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8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9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211"/>
  <workbookPr/>
  <mc:AlternateContent xmlns:mc="http://schemas.openxmlformats.org/markup-compatibility/2006">
    <mc:Choice Requires="x15">
      <x15ac:absPath xmlns:x15ac="http://schemas.microsoft.com/office/spreadsheetml/2010/11/ac" url="/Users/MarianaItzel/surfdrive/Shared/PR_Mariana (2)/Chapter GAP_GANP/calcTUD3&amp;36/"/>
    </mc:Choice>
  </mc:AlternateContent>
  <bookViews>
    <workbookView xWindow="0" yWindow="460" windowWidth="25520" windowHeight="15540" activeTab="14"/>
  </bookViews>
  <sheets>
    <sheet name="batch phase " sheetId="2" r:id="rId1"/>
    <sheet name="data_PHB" sheetId="22" r:id="rId2"/>
    <sheet name="HPLC_j" sheetId="15" r:id="rId3"/>
    <sheet name="HPLC_m" sheetId="16" r:id="rId4"/>
    <sheet name="CDW" sheetId="17" r:id="rId5"/>
    <sheet name="A1" sheetId="3" r:id="rId6"/>
    <sheet name="B1-C1" sheetId="4" r:id="rId7"/>
    <sheet name="D1-E1" sheetId="6" r:id="rId8"/>
    <sheet name="F1-G1" sheetId="8" r:id="rId9"/>
    <sheet name="H1" sheetId="10" r:id="rId10"/>
    <sheet name="GasPhase" sheetId="13" r:id="rId11"/>
    <sheet name="qSvsO2" sheetId="19" r:id="rId12"/>
    <sheet name="TOC_TN" sheetId="23" r:id="rId13"/>
    <sheet name="rawphb" sheetId="24" r:id="rId14"/>
    <sheet name="PHB" sheetId="25" r:id="rId15"/>
    <sheet name="air_cal" sheetId="26" r:id="rId16"/>
    <sheet name="Ecoli_PHB221117a_pressure data" sheetId="27" r:id="rId17"/>
    <sheet name="gas phase" sheetId="28" r:id="rId18"/>
  </sheets>
  <externalReferences>
    <externalReference r:id="rId19"/>
  </externalReferences>
  <definedNames>
    <definedName name="QExportAvExcel">#REF!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18" i="13" l="1"/>
  <c r="S18" i="13"/>
  <c r="D33" i="15"/>
  <c r="AJ3" i="22"/>
  <c r="AJ4" i="22"/>
  <c r="AJ5" i="22"/>
  <c r="AJ6" i="22"/>
  <c r="AJ2" i="22"/>
  <c r="AH3" i="22"/>
  <c r="AH4" i="22"/>
  <c r="AH5" i="22"/>
  <c r="AH6" i="22"/>
  <c r="AH2" i="22"/>
  <c r="AI3" i="22"/>
  <c r="AI4" i="22"/>
  <c r="AI5" i="22"/>
  <c r="AI6" i="22"/>
  <c r="AI2" i="22"/>
  <c r="AG2" i="22"/>
  <c r="AK3" i="22"/>
  <c r="AK4" i="22"/>
  <c r="AK5" i="22"/>
  <c r="AK6" i="22"/>
  <c r="AK2" i="22"/>
  <c r="AG3" i="22"/>
  <c r="AG4" i="22"/>
  <c r="AG5" i="22"/>
  <c r="AG6" i="22"/>
  <c r="AF3" i="22"/>
  <c r="AF4" i="22"/>
  <c r="AF5" i="22"/>
  <c r="AF6" i="22"/>
  <c r="AF2" i="22"/>
  <c r="AE3" i="22"/>
  <c r="AE4" i="22"/>
  <c r="AE5" i="22"/>
  <c r="AE6" i="22"/>
  <c r="AE2" i="22"/>
  <c r="AD3" i="22"/>
  <c r="AD4" i="22"/>
  <c r="AD5" i="22"/>
  <c r="AD6" i="22"/>
  <c r="AD2" i="22"/>
  <c r="J35" i="16"/>
  <c r="J34" i="16"/>
  <c r="J33" i="16"/>
  <c r="J32" i="16"/>
  <c r="J31" i="16"/>
  <c r="H35" i="16"/>
  <c r="H34" i="16"/>
  <c r="G33" i="16"/>
  <c r="H33" i="16"/>
  <c r="H32" i="16"/>
  <c r="G32" i="16"/>
  <c r="H31" i="16"/>
  <c r="F35" i="16"/>
  <c r="F34" i="16"/>
  <c r="F33" i="16"/>
  <c r="F32" i="16"/>
  <c r="F31" i="16"/>
  <c r="D32" i="16"/>
  <c r="C32" i="16"/>
  <c r="C33" i="16"/>
  <c r="D33" i="16"/>
  <c r="D34" i="16"/>
  <c r="D35" i="16"/>
  <c r="C31" i="16"/>
  <c r="D31" i="16"/>
  <c r="E32" i="16"/>
  <c r="I33" i="16"/>
  <c r="C34" i="16"/>
  <c r="O34" i="15"/>
  <c r="O33" i="15"/>
  <c r="O32" i="15"/>
  <c r="O31" i="15"/>
  <c r="O30" i="15"/>
  <c r="N30" i="15"/>
  <c r="M34" i="15"/>
  <c r="M33" i="15"/>
  <c r="M32" i="15"/>
  <c r="M31" i="15"/>
  <c r="M30" i="15"/>
  <c r="K33" i="15"/>
  <c r="K34" i="15"/>
  <c r="K32" i="15"/>
  <c r="K31" i="15"/>
  <c r="K30" i="15"/>
  <c r="I30" i="15"/>
  <c r="I34" i="15"/>
  <c r="I33" i="15"/>
  <c r="I32" i="15"/>
  <c r="I31" i="15"/>
  <c r="H30" i="15"/>
  <c r="F30" i="15"/>
  <c r="E31" i="15"/>
  <c r="G31" i="15"/>
  <c r="G32" i="15"/>
  <c r="G33" i="15"/>
  <c r="G34" i="15"/>
  <c r="G30" i="15"/>
  <c r="E34" i="15"/>
  <c r="E33" i="15"/>
  <c r="E32" i="15"/>
  <c r="D32" i="15"/>
  <c r="D31" i="15"/>
  <c r="E30" i="15"/>
  <c r="D30" i="15"/>
  <c r="N34" i="15"/>
  <c r="L34" i="15"/>
  <c r="J34" i="15"/>
  <c r="H34" i="15"/>
  <c r="N33" i="15"/>
  <c r="L33" i="15"/>
  <c r="J33" i="15"/>
  <c r="H33" i="15"/>
  <c r="D52" i="17"/>
  <c r="F56" i="17"/>
  <c r="R50" i="17"/>
  <c r="F54" i="17"/>
  <c r="F55" i="17"/>
  <c r="F53" i="17"/>
  <c r="F52" i="17"/>
  <c r="T40" i="17"/>
  <c r="T21" i="17"/>
  <c r="G44" i="17"/>
  <c r="F44" i="17"/>
  <c r="I35" i="16"/>
  <c r="AC3" i="22"/>
  <c r="AC4" i="22"/>
  <c r="AC2" i="22"/>
  <c r="R46" i="19"/>
  <c r="R45" i="19"/>
  <c r="R44" i="19"/>
  <c r="R43" i="19"/>
  <c r="K44" i="19"/>
  <c r="K45" i="19"/>
  <c r="K46" i="19"/>
  <c r="K47" i="19"/>
  <c r="K43" i="19"/>
  <c r="J44" i="19"/>
  <c r="J45" i="19"/>
  <c r="J46" i="19"/>
  <c r="J47" i="19"/>
  <c r="J43" i="19"/>
  <c r="R6" i="28"/>
  <c r="R5" i="28"/>
  <c r="I34" i="16"/>
  <c r="G34" i="16"/>
  <c r="V4" i="22"/>
  <c r="W4" i="22"/>
  <c r="L12" i="23"/>
  <c r="N2" i="23"/>
  <c r="O2" i="23"/>
  <c r="P2" i="23"/>
  <c r="Q4" i="23"/>
  <c r="O3" i="23"/>
  <c r="N3" i="23"/>
  <c r="N4" i="23"/>
  <c r="P3" i="23"/>
  <c r="O4" i="23"/>
  <c r="L13" i="23"/>
  <c r="F45" i="23"/>
  <c r="AB2" i="22"/>
  <c r="L14" i="23"/>
  <c r="E46" i="23"/>
  <c r="L15" i="23"/>
  <c r="F46" i="23"/>
  <c r="AB3" i="22"/>
  <c r="L16" i="23"/>
  <c r="L17" i="23"/>
  <c r="L18" i="23"/>
  <c r="E47" i="23"/>
  <c r="L19" i="23"/>
  <c r="F47" i="23"/>
  <c r="AB4" i="22"/>
  <c r="L20" i="23"/>
  <c r="E48" i="23"/>
  <c r="L21" i="23"/>
  <c r="F48" i="23"/>
  <c r="AB5" i="22"/>
  <c r="L22" i="23"/>
  <c r="E49" i="23"/>
  <c r="L23" i="23"/>
  <c r="F49" i="23"/>
  <c r="AB6" i="22"/>
  <c r="E45" i="23"/>
  <c r="H45" i="23"/>
  <c r="K13" i="23"/>
  <c r="D32" i="23"/>
  <c r="D45" i="23"/>
  <c r="Z2" i="22"/>
  <c r="K14" i="23"/>
  <c r="D33" i="23"/>
  <c r="C46" i="23"/>
  <c r="K15" i="23"/>
  <c r="D34" i="23"/>
  <c r="D46" i="23"/>
  <c r="Z3" i="22"/>
  <c r="K16" i="23"/>
  <c r="D35" i="23"/>
  <c r="K17" i="23"/>
  <c r="D36" i="23"/>
  <c r="K18" i="23"/>
  <c r="D37" i="23"/>
  <c r="C47" i="23"/>
  <c r="K19" i="23"/>
  <c r="D38" i="23"/>
  <c r="D47" i="23"/>
  <c r="Z4" i="22"/>
  <c r="K20" i="23"/>
  <c r="D39" i="23"/>
  <c r="C48" i="23"/>
  <c r="K21" i="23"/>
  <c r="D40" i="23"/>
  <c r="D48" i="23"/>
  <c r="Z5" i="22"/>
  <c r="K22" i="23"/>
  <c r="D41" i="23"/>
  <c r="C49" i="23"/>
  <c r="K23" i="23"/>
  <c r="D42" i="23"/>
  <c r="D49" i="23"/>
  <c r="Z6" i="22"/>
  <c r="K12" i="23"/>
  <c r="D31" i="23"/>
  <c r="C45" i="23"/>
  <c r="AA16" i="3"/>
  <c r="AB18" i="4"/>
  <c r="AB17" i="4"/>
  <c r="AB18" i="10"/>
  <c r="AA18" i="10"/>
  <c r="X3" i="10"/>
  <c r="X4" i="10"/>
  <c r="X5" i="10"/>
  <c r="X6" i="10"/>
  <c r="X7" i="10"/>
  <c r="X8" i="10"/>
  <c r="X9" i="10"/>
  <c r="X10" i="10"/>
  <c r="X11" i="10"/>
  <c r="X12" i="10"/>
  <c r="X13" i="10"/>
  <c r="X14" i="10"/>
  <c r="X15" i="10"/>
  <c r="X16" i="10"/>
  <c r="X17" i="10"/>
  <c r="X18" i="10"/>
  <c r="X19" i="10"/>
  <c r="X20" i="10"/>
  <c r="X21" i="10"/>
  <c r="X22" i="10"/>
  <c r="X23" i="10"/>
  <c r="X24" i="10"/>
  <c r="X25" i="10"/>
  <c r="X26" i="10"/>
  <c r="X27" i="10"/>
  <c r="X28" i="10"/>
  <c r="X29" i="10"/>
  <c r="X30" i="10"/>
  <c r="X31" i="10"/>
  <c r="X32" i="10"/>
  <c r="X33" i="10"/>
  <c r="X34" i="10"/>
  <c r="X35" i="10"/>
  <c r="X36" i="10"/>
  <c r="X37" i="10"/>
  <c r="X38" i="10"/>
  <c r="X39" i="10"/>
  <c r="X40" i="10"/>
  <c r="X41" i="10"/>
  <c r="X42" i="10"/>
  <c r="X43" i="10"/>
  <c r="X44" i="10"/>
  <c r="X45" i="10"/>
  <c r="X46" i="10"/>
  <c r="X47" i="10"/>
  <c r="X48" i="10"/>
  <c r="X49" i="10"/>
  <c r="X50" i="10"/>
  <c r="X51" i="10"/>
  <c r="X52" i="10"/>
  <c r="X53" i="10"/>
  <c r="X54" i="10"/>
  <c r="X55" i="10"/>
  <c r="X56" i="10"/>
  <c r="X57" i="10"/>
  <c r="X58" i="10"/>
  <c r="X59" i="10"/>
  <c r="X60" i="10"/>
  <c r="X61" i="10"/>
  <c r="X62" i="10"/>
  <c r="X63" i="10"/>
  <c r="X64" i="10"/>
  <c r="X65" i="10"/>
  <c r="X66" i="10"/>
  <c r="X67" i="10"/>
  <c r="X68" i="10"/>
  <c r="X69" i="10"/>
  <c r="X70" i="10"/>
  <c r="X71" i="10"/>
  <c r="X72" i="10"/>
  <c r="X73" i="10"/>
  <c r="X74" i="10"/>
  <c r="X75" i="10"/>
  <c r="X76" i="10"/>
  <c r="X77" i="10"/>
  <c r="X78" i="10"/>
  <c r="X79" i="10"/>
  <c r="X80" i="10"/>
  <c r="X81" i="10"/>
  <c r="X82" i="10"/>
  <c r="X83" i="10"/>
  <c r="X84" i="10"/>
  <c r="X85" i="10"/>
  <c r="X86" i="10"/>
  <c r="X87" i="10"/>
  <c r="X88" i="10"/>
  <c r="X89" i="10"/>
  <c r="X90" i="10"/>
  <c r="X91" i="10"/>
  <c r="X92" i="10"/>
  <c r="X93" i="10"/>
  <c r="X94" i="10"/>
  <c r="X95" i="10"/>
  <c r="X96" i="10"/>
  <c r="X97" i="10"/>
  <c r="X98" i="10"/>
  <c r="X99" i="10"/>
  <c r="X100" i="10"/>
  <c r="X101" i="10"/>
  <c r="X102" i="10"/>
  <c r="X103" i="10"/>
  <c r="X104" i="10"/>
  <c r="X105" i="10"/>
  <c r="X106" i="10"/>
  <c r="X107" i="10"/>
  <c r="X108" i="10"/>
  <c r="X109" i="10"/>
  <c r="X110" i="10"/>
  <c r="X111" i="10"/>
  <c r="X112" i="10"/>
  <c r="X113" i="10"/>
  <c r="X114" i="10"/>
  <c r="X115" i="10"/>
  <c r="X116" i="10"/>
  <c r="X117" i="10"/>
  <c r="X118" i="10"/>
  <c r="X119" i="10"/>
  <c r="X120" i="10"/>
  <c r="X121" i="10"/>
  <c r="X122" i="10"/>
  <c r="X123" i="10"/>
  <c r="X124" i="10"/>
  <c r="X125" i="10"/>
  <c r="X126" i="10"/>
  <c r="X127" i="10"/>
  <c r="X128" i="10"/>
  <c r="X129" i="10"/>
  <c r="X130" i="10"/>
  <c r="X131" i="10"/>
  <c r="X132" i="10"/>
  <c r="X133" i="10"/>
  <c r="X134" i="10"/>
  <c r="X135" i="10"/>
  <c r="X136" i="10"/>
  <c r="X137" i="10"/>
  <c r="X138" i="10"/>
  <c r="X139" i="10"/>
  <c r="X140" i="10"/>
  <c r="X141" i="10"/>
  <c r="X142" i="10"/>
  <c r="X143" i="10"/>
  <c r="X144" i="10"/>
  <c r="X145" i="10"/>
  <c r="X146" i="10"/>
  <c r="X147" i="10"/>
  <c r="X148" i="10"/>
  <c r="X149" i="10"/>
  <c r="X150" i="10"/>
  <c r="X151" i="10"/>
  <c r="X152" i="10"/>
  <c r="X153" i="10"/>
  <c r="X154" i="10"/>
  <c r="X155" i="10"/>
  <c r="X156" i="10"/>
  <c r="X157" i="10"/>
  <c r="X158" i="10"/>
  <c r="X159" i="10"/>
  <c r="X160" i="10"/>
  <c r="X161" i="10"/>
  <c r="X162" i="10"/>
  <c r="X163" i="10"/>
  <c r="X164" i="10"/>
  <c r="X165" i="10"/>
  <c r="X166" i="10"/>
  <c r="X167" i="10"/>
  <c r="X168" i="10"/>
  <c r="X169" i="10"/>
  <c r="X170" i="10"/>
  <c r="X171" i="10"/>
  <c r="X172" i="10"/>
  <c r="X173" i="10"/>
  <c r="X174" i="10"/>
  <c r="X175" i="10"/>
  <c r="X176" i="10"/>
  <c r="X177" i="10"/>
  <c r="X178" i="10"/>
  <c r="X179" i="10"/>
  <c r="X180" i="10"/>
  <c r="X181" i="10"/>
  <c r="X182" i="10"/>
  <c r="X183" i="10"/>
  <c r="X184" i="10"/>
  <c r="X185" i="10"/>
  <c r="X186" i="10"/>
  <c r="X187" i="10"/>
  <c r="X188" i="10"/>
  <c r="X189" i="10"/>
  <c r="X190" i="10"/>
  <c r="X191" i="10"/>
  <c r="X192" i="10"/>
  <c r="X193" i="10"/>
  <c r="X194" i="10"/>
  <c r="X195" i="10"/>
  <c r="X196" i="10"/>
  <c r="X197" i="10"/>
  <c r="X198" i="10"/>
  <c r="X199" i="10"/>
  <c r="X200" i="10"/>
  <c r="X201" i="10"/>
  <c r="X202" i="10"/>
  <c r="X203" i="10"/>
  <c r="X204" i="10"/>
  <c r="X205" i="10"/>
  <c r="X206" i="10"/>
  <c r="X207" i="10"/>
  <c r="X208" i="10"/>
  <c r="X209" i="10"/>
  <c r="X210" i="10"/>
  <c r="X211" i="10"/>
  <c r="X212" i="10"/>
  <c r="X213" i="10"/>
  <c r="X214" i="10"/>
  <c r="X215" i="10"/>
  <c r="X216" i="10"/>
  <c r="X217" i="10"/>
  <c r="X218" i="10"/>
  <c r="X219" i="10"/>
  <c r="X220" i="10"/>
  <c r="X221" i="10"/>
  <c r="X222" i="10"/>
  <c r="X223" i="10"/>
  <c r="X224" i="10"/>
  <c r="X225" i="10"/>
  <c r="X226" i="10"/>
  <c r="X227" i="10"/>
  <c r="X228" i="10"/>
  <c r="X229" i="10"/>
  <c r="X230" i="10"/>
  <c r="X231" i="10"/>
  <c r="X232" i="10"/>
  <c r="X233" i="10"/>
  <c r="X234" i="10"/>
  <c r="X235" i="10"/>
  <c r="X236" i="10"/>
  <c r="X237" i="10"/>
  <c r="X238" i="10"/>
  <c r="X239" i="10"/>
  <c r="X240" i="10"/>
  <c r="X241" i="10"/>
  <c r="X242" i="10"/>
  <c r="X243" i="10"/>
  <c r="X244" i="10"/>
  <c r="X245" i="10"/>
  <c r="X246" i="10"/>
  <c r="X247" i="10"/>
  <c r="X248" i="10"/>
  <c r="X249" i="10"/>
  <c r="X250" i="10"/>
  <c r="X251" i="10"/>
  <c r="X252" i="10"/>
  <c r="X253" i="10"/>
  <c r="X254" i="10"/>
  <c r="X255" i="10"/>
  <c r="X256" i="10"/>
  <c r="X257" i="10"/>
  <c r="X258" i="10"/>
  <c r="X259" i="10"/>
  <c r="X260" i="10"/>
  <c r="X261" i="10"/>
  <c r="X262" i="10"/>
  <c r="X263" i="10"/>
  <c r="X264" i="10"/>
  <c r="X265" i="10"/>
  <c r="X266" i="10"/>
  <c r="X267" i="10"/>
  <c r="X268" i="10"/>
  <c r="X269" i="10"/>
  <c r="X270" i="10"/>
  <c r="X271" i="10"/>
  <c r="X272" i="10"/>
  <c r="X273" i="10"/>
  <c r="X274" i="10"/>
  <c r="X275" i="10"/>
  <c r="X276" i="10"/>
  <c r="X277" i="10"/>
  <c r="X278" i="10"/>
  <c r="X279" i="10"/>
  <c r="X280" i="10"/>
  <c r="X281" i="10"/>
  <c r="X282" i="10"/>
  <c r="X283" i="10"/>
  <c r="X284" i="10"/>
  <c r="X285" i="10"/>
  <c r="X286" i="10"/>
  <c r="X287" i="10"/>
  <c r="X288" i="10"/>
  <c r="X289" i="10"/>
  <c r="X290" i="10"/>
  <c r="X291" i="10"/>
  <c r="X292" i="10"/>
  <c r="X293" i="10"/>
  <c r="X294" i="10"/>
  <c r="X295" i="10"/>
  <c r="X296" i="10"/>
  <c r="X297" i="10"/>
  <c r="X298" i="10"/>
  <c r="X299" i="10"/>
  <c r="X300" i="10"/>
  <c r="X301" i="10"/>
  <c r="X302" i="10"/>
  <c r="X303" i="10"/>
  <c r="X304" i="10"/>
  <c r="X305" i="10"/>
  <c r="X306" i="10"/>
  <c r="X307" i="10"/>
  <c r="X308" i="10"/>
  <c r="X309" i="10"/>
  <c r="X310" i="10"/>
  <c r="X311" i="10"/>
  <c r="X312" i="10"/>
  <c r="X313" i="10"/>
  <c r="X314" i="10"/>
  <c r="X315" i="10"/>
  <c r="X316" i="10"/>
  <c r="X317" i="10"/>
  <c r="X318" i="10"/>
  <c r="X319" i="10"/>
  <c r="X320" i="10"/>
  <c r="X321" i="10"/>
  <c r="X322" i="10"/>
  <c r="X323" i="10"/>
  <c r="X324" i="10"/>
  <c r="X325" i="10"/>
  <c r="X326" i="10"/>
  <c r="X327" i="10"/>
  <c r="X328" i="10"/>
  <c r="X329" i="10"/>
  <c r="X330" i="10"/>
  <c r="X331" i="10"/>
  <c r="X332" i="10"/>
  <c r="X333" i="10"/>
  <c r="X334" i="10"/>
  <c r="X335" i="10"/>
  <c r="X336" i="10"/>
  <c r="X337" i="10"/>
  <c r="X338" i="10"/>
  <c r="X339" i="10"/>
  <c r="X340" i="10"/>
  <c r="X341" i="10"/>
  <c r="X342" i="10"/>
  <c r="X343" i="10"/>
  <c r="X344" i="10"/>
  <c r="X345" i="10"/>
  <c r="X346" i="10"/>
  <c r="X347" i="10"/>
  <c r="X348" i="10"/>
  <c r="X349" i="10"/>
  <c r="X350" i="10"/>
  <c r="X351" i="10"/>
  <c r="X352" i="10"/>
  <c r="X353" i="10"/>
  <c r="X354" i="10"/>
  <c r="X355" i="10"/>
  <c r="X356" i="10"/>
  <c r="X357" i="10"/>
  <c r="X358" i="10"/>
  <c r="X359" i="10"/>
  <c r="X360" i="10"/>
  <c r="X361" i="10"/>
  <c r="X362" i="10"/>
  <c r="X363" i="10"/>
  <c r="X364" i="10"/>
  <c r="X365" i="10"/>
  <c r="X366" i="10"/>
  <c r="X367" i="10"/>
  <c r="X368" i="10"/>
  <c r="X369" i="10"/>
  <c r="X370" i="10"/>
  <c r="X371" i="10"/>
  <c r="X372" i="10"/>
  <c r="X373" i="10"/>
  <c r="X374" i="10"/>
  <c r="X375" i="10"/>
  <c r="X376" i="10"/>
  <c r="X377" i="10"/>
  <c r="X378" i="10"/>
  <c r="X379" i="10"/>
  <c r="X380" i="10"/>
  <c r="X381" i="10"/>
  <c r="X382" i="10"/>
  <c r="X383" i="10"/>
  <c r="X384" i="10"/>
  <c r="X385" i="10"/>
  <c r="X386" i="10"/>
  <c r="X387" i="10"/>
  <c r="X388" i="10"/>
  <c r="X389" i="10"/>
  <c r="X390" i="10"/>
  <c r="X391" i="10"/>
  <c r="X392" i="10"/>
  <c r="X393" i="10"/>
  <c r="X394" i="10"/>
  <c r="X395" i="10"/>
  <c r="X396" i="10"/>
  <c r="X397" i="10"/>
  <c r="X398" i="10"/>
  <c r="X399" i="10"/>
  <c r="X400" i="10"/>
  <c r="X401" i="10"/>
  <c r="X402" i="10"/>
  <c r="X403" i="10"/>
  <c r="X404" i="10"/>
  <c r="X405" i="10"/>
  <c r="X406" i="10"/>
  <c r="X407" i="10"/>
  <c r="X408" i="10"/>
  <c r="X409" i="10"/>
  <c r="X410" i="10"/>
  <c r="X411" i="10"/>
  <c r="X412" i="10"/>
  <c r="X413" i="10"/>
  <c r="X414" i="10"/>
  <c r="X415" i="10"/>
  <c r="X416" i="10"/>
  <c r="X417" i="10"/>
  <c r="X418" i="10"/>
  <c r="X419" i="10"/>
  <c r="X420" i="10"/>
  <c r="X421" i="10"/>
  <c r="X422" i="10"/>
  <c r="X423" i="10"/>
  <c r="X424" i="10"/>
  <c r="X425" i="10"/>
  <c r="X426" i="10"/>
  <c r="X427" i="10"/>
  <c r="X428" i="10"/>
  <c r="X429" i="10"/>
  <c r="X430" i="10"/>
  <c r="X431" i="10"/>
  <c r="X432" i="10"/>
  <c r="X433" i="10"/>
  <c r="X434" i="10"/>
  <c r="X435" i="10"/>
  <c r="X436" i="10"/>
  <c r="X437" i="10"/>
  <c r="X438" i="10"/>
  <c r="X439" i="10"/>
  <c r="X440" i="10"/>
  <c r="X441" i="10"/>
  <c r="X442" i="10"/>
  <c r="X443" i="10"/>
  <c r="X444" i="10"/>
  <c r="X445" i="10"/>
  <c r="X446" i="10"/>
  <c r="X447" i="10"/>
  <c r="X448" i="10"/>
  <c r="X449" i="10"/>
  <c r="X450" i="10"/>
  <c r="X451" i="10"/>
  <c r="X452" i="10"/>
  <c r="X453" i="10"/>
  <c r="X454" i="10"/>
  <c r="X455" i="10"/>
  <c r="X456" i="10"/>
  <c r="X457" i="10"/>
  <c r="X458" i="10"/>
  <c r="X459" i="10"/>
  <c r="X460" i="10"/>
  <c r="X461" i="10"/>
  <c r="X462" i="10"/>
  <c r="X463" i="10"/>
  <c r="X464" i="10"/>
  <c r="X465" i="10"/>
  <c r="X466" i="10"/>
  <c r="X467" i="10"/>
  <c r="X468" i="10"/>
  <c r="X469" i="10"/>
  <c r="X470" i="10"/>
  <c r="X471" i="10"/>
  <c r="X472" i="10"/>
  <c r="X473" i="10"/>
  <c r="X474" i="10"/>
  <c r="X475" i="10"/>
  <c r="X476" i="10"/>
  <c r="X477" i="10"/>
  <c r="X478" i="10"/>
  <c r="X479" i="10"/>
  <c r="X480" i="10"/>
  <c r="X481" i="10"/>
  <c r="X482" i="10"/>
  <c r="X483" i="10"/>
  <c r="X484" i="10"/>
  <c r="X485" i="10"/>
  <c r="X486" i="10"/>
  <c r="X487" i="10"/>
  <c r="X488" i="10"/>
  <c r="X489" i="10"/>
  <c r="X490" i="10"/>
  <c r="X491" i="10"/>
  <c r="X492" i="10"/>
  <c r="X493" i="10"/>
  <c r="X494" i="10"/>
  <c r="X495" i="10"/>
  <c r="X496" i="10"/>
  <c r="X497" i="10"/>
  <c r="X498" i="10"/>
  <c r="X499" i="10"/>
  <c r="X500" i="10"/>
  <c r="X501" i="10"/>
  <c r="X502" i="10"/>
  <c r="X503" i="10"/>
  <c r="X504" i="10"/>
  <c r="X505" i="10"/>
  <c r="X506" i="10"/>
  <c r="X507" i="10"/>
  <c r="X508" i="10"/>
  <c r="X509" i="10"/>
  <c r="X510" i="10"/>
  <c r="X511" i="10"/>
  <c r="X512" i="10"/>
  <c r="X513" i="10"/>
  <c r="X514" i="10"/>
  <c r="X515" i="10"/>
  <c r="X516" i="10"/>
  <c r="X517" i="10"/>
  <c r="X518" i="10"/>
  <c r="X519" i="10"/>
  <c r="X520" i="10"/>
  <c r="X521" i="10"/>
  <c r="X522" i="10"/>
  <c r="X523" i="10"/>
  <c r="X524" i="10"/>
  <c r="X525" i="10"/>
  <c r="X526" i="10"/>
  <c r="X527" i="10"/>
  <c r="X528" i="10"/>
  <c r="X529" i="10"/>
  <c r="X530" i="10"/>
  <c r="X531" i="10"/>
  <c r="X532" i="10"/>
  <c r="X533" i="10"/>
  <c r="X534" i="10"/>
  <c r="X535" i="10"/>
  <c r="X536" i="10"/>
  <c r="X537" i="10"/>
  <c r="X538" i="10"/>
  <c r="X539" i="10"/>
  <c r="X540" i="10"/>
  <c r="X541" i="10"/>
  <c r="X542" i="10"/>
  <c r="X543" i="10"/>
  <c r="X544" i="10"/>
  <c r="X545" i="10"/>
  <c r="X546" i="10"/>
  <c r="X547" i="10"/>
  <c r="X548" i="10"/>
  <c r="X549" i="10"/>
  <c r="X550" i="10"/>
  <c r="X551" i="10"/>
  <c r="X552" i="10"/>
  <c r="X553" i="10"/>
  <c r="X554" i="10"/>
  <c r="X555" i="10"/>
  <c r="X556" i="10"/>
  <c r="X557" i="10"/>
  <c r="X558" i="10"/>
  <c r="X559" i="10"/>
  <c r="X560" i="10"/>
  <c r="X561" i="10"/>
  <c r="X562" i="10"/>
  <c r="X563" i="10"/>
  <c r="X564" i="10"/>
  <c r="X565" i="10"/>
  <c r="X566" i="10"/>
  <c r="X567" i="10"/>
  <c r="X568" i="10"/>
  <c r="X569" i="10"/>
  <c r="X570" i="10"/>
  <c r="X571" i="10"/>
  <c r="X572" i="10"/>
  <c r="X573" i="10"/>
  <c r="X574" i="10"/>
  <c r="X575" i="10"/>
  <c r="X576" i="10"/>
  <c r="X577" i="10"/>
  <c r="X578" i="10"/>
  <c r="X579" i="10"/>
  <c r="X580" i="10"/>
  <c r="X581" i="10"/>
  <c r="X582" i="10"/>
  <c r="X583" i="10"/>
  <c r="X584" i="10"/>
  <c r="X585" i="10"/>
  <c r="X586" i="10"/>
  <c r="X587" i="10"/>
  <c r="X588" i="10"/>
  <c r="X589" i="10"/>
  <c r="X590" i="10"/>
  <c r="X591" i="10"/>
  <c r="X592" i="10"/>
  <c r="X593" i="10"/>
  <c r="X594" i="10"/>
  <c r="X595" i="10"/>
  <c r="X596" i="10"/>
  <c r="X597" i="10"/>
  <c r="X598" i="10"/>
  <c r="X599" i="10"/>
  <c r="X600" i="10"/>
  <c r="X601" i="10"/>
  <c r="X602" i="10"/>
  <c r="X603" i="10"/>
  <c r="X604" i="10"/>
  <c r="X605" i="10"/>
  <c r="X606" i="10"/>
  <c r="X607" i="10"/>
  <c r="X608" i="10"/>
  <c r="X609" i="10"/>
  <c r="X610" i="10"/>
  <c r="X611" i="10"/>
  <c r="X612" i="10"/>
  <c r="X613" i="10"/>
  <c r="X614" i="10"/>
  <c r="X615" i="10"/>
  <c r="X616" i="10"/>
  <c r="X617" i="10"/>
  <c r="X618" i="10"/>
  <c r="X619" i="10"/>
  <c r="X620" i="10"/>
  <c r="X621" i="10"/>
  <c r="X622" i="10"/>
  <c r="X623" i="10"/>
  <c r="X624" i="10"/>
  <c r="X625" i="10"/>
  <c r="X626" i="10"/>
  <c r="X627" i="10"/>
  <c r="X628" i="10"/>
  <c r="X629" i="10"/>
  <c r="X630" i="10"/>
  <c r="X631" i="10"/>
  <c r="X632" i="10"/>
  <c r="X633" i="10"/>
  <c r="X634" i="10"/>
  <c r="X635" i="10"/>
  <c r="X636" i="10"/>
  <c r="X637" i="10"/>
  <c r="X638" i="10"/>
  <c r="X639" i="10"/>
  <c r="X640" i="10"/>
  <c r="X641" i="10"/>
  <c r="X642" i="10"/>
  <c r="X643" i="10"/>
  <c r="X644" i="10"/>
  <c r="X645" i="10"/>
  <c r="X646" i="10"/>
  <c r="X647" i="10"/>
  <c r="X648" i="10"/>
  <c r="X649" i="10"/>
  <c r="X650" i="10"/>
  <c r="X651" i="10"/>
  <c r="X652" i="10"/>
  <c r="X653" i="10"/>
  <c r="X654" i="10"/>
  <c r="X655" i="10"/>
  <c r="X656" i="10"/>
  <c r="X657" i="10"/>
  <c r="X658" i="10"/>
  <c r="X659" i="10"/>
  <c r="X660" i="10"/>
  <c r="X661" i="10"/>
  <c r="X662" i="10"/>
  <c r="X663" i="10"/>
  <c r="X664" i="10"/>
  <c r="X665" i="10"/>
  <c r="X666" i="10"/>
  <c r="X667" i="10"/>
  <c r="X668" i="10"/>
  <c r="X669" i="10"/>
  <c r="X670" i="10"/>
  <c r="X671" i="10"/>
  <c r="X672" i="10"/>
  <c r="X673" i="10"/>
  <c r="X674" i="10"/>
  <c r="X675" i="10"/>
  <c r="X676" i="10"/>
  <c r="X677" i="10"/>
  <c r="X678" i="10"/>
  <c r="X679" i="10"/>
  <c r="X680" i="10"/>
  <c r="X681" i="10"/>
  <c r="X682" i="10"/>
  <c r="X683" i="10"/>
  <c r="X684" i="10"/>
  <c r="X685" i="10"/>
  <c r="X686" i="10"/>
  <c r="X687" i="10"/>
  <c r="X688" i="10"/>
  <c r="X689" i="10"/>
  <c r="X690" i="10"/>
  <c r="X691" i="10"/>
  <c r="X692" i="10"/>
  <c r="X693" i="10"/>
  <c r="X694" i="10"/>
  <c r="X695" i="10"/>
  <c r="X696" i="10"/>
  <c r="X697" i="10"/>
  <c r="X698" i="10"/>
  <c r="X699" i="10"/>
  <c r="X700" i="10"/>
  <c r="X701" i="10"/>
  <c r="X702" i="10"/>
  <c r="X703" i="10"/>
  <c r="X704" i="10"/>
  <c r="X705" i="10"/>
  <c r="X706" i="10"/>
  <c r="X707" i="10"/>
  <c r="X708" i="10"/>
  <c r="X709" i="10"/>
  <c r="X710" i="10"/>
  <c r="X711" i="10"/>
  <c r="X712" i="10"/>
  <c r="X713" i="10"/>
  <c r="X714" i="10"/>
  <c r="X715" i="10"/>
  <c r="X716" i="10"/>
  <c r="X717" i="10"/>
  <c r="X718" i="10"/>
  <c r="X719" i="10"/>
  <c r="X720" i="10"/>
  <c r="X721" i="10"/>
  <c r="X722" i="10"/>
  <c r="X723" i="10"/>
  <c r="X724" i="10"/>
  <c r="X725" i="10"/>
  <c r="X726" i="10"/>
  <c r="X727" i="10"/>
  <c r="X728" i="10"/>
  <c r="X729" i="10"/>
  <c r="X730" i="10"/>
  <c r="X731" i="10"/>
  <c r="X732" i="10"/>
  <c r="X733" i="10"/>
  <c r="X734" i="10"/>
  <c r="X735" i="10"/>
  <c r="X736" i="10"/>
  <c r="X737" i="10"/>
  <c r="X738" i="10"/>
  <c r="X739" i="10"/>
  <c r="X740" i="10"/>
  <c r="X741" i="10"/>
  <c r="X742" i="10"/>
  <c r="X743" i="10"/>
  <c r="X744" i="10"/>
  <c r="X745" i="10"/>
  <c r="X746" i="10"/>
  <c r="X747" i="10"/>
  <c r="X748" i="10"/>
  <c r="X749" i="10"/>
  <c r="X750" i="10"/>
  <c r="X751" i="10"/>
  <c r="X752" i="10"/>
  <c r="X753" i="10"/>
  <c r="X754" i="10"/>
  <c r="X755" i="10"/>
  <c r="X756" i="10"/>
  <c r="X757" i="10"/>
  <c r="X758" i="10"/>
  <c r="X759" i="10"/>
  <c r="X760" i="10"/>
  <c r="X761" i="10"/>
  <c r="X762" i="10"/>
  <c r="X763" i="10"/>
  <c r="X764" i="10"/>
  <c r="X765" i="10"/>
  <c r="X766" i="10"/>
  <c r="X767" i="10"/>
  <c r="X768" i="10"/>
  <c r="X769" i="10"/>
  <c r="X770" i="10"/>
  <c r="X771" i="10"/>
  <c r="X772" i="10"/>
  <c r="X773" i="10"/>
  <c r="X774" i="10"/>
  <c r="X775" i="10"/>
  <c r="X776" i="10"/>
  <c r="X777" i="10"/>
  <c r="X778" i="10"/>
  <c r="X779" i="10"/>
  <c r="X780" i="10"/>
  <c r="X781" i="10"/>
  <c r="X782" i="10"/>
  <c r="X783" i="10"/>
  <c r="X784" i="10"/>
  <c r="X785" i="10"/>
  <c r="X786" i="10"/>
  <c r="X787" i="10"/>
  <c r="X788" i="10"/>
  <c r="X789" i="10"/>
  <c r="X790" i="10"/>
  <c r="X791" i="10"/>
  <c r="X792" i="10"/>
  <c r="X793" i="10"/>
  <c r="X794" i="10"/>
  <c r="X795" i="10"/>
  <c r="X796" i="10"/>
  <c r="X797" i="10"/>
  <c r="X798" i="10"/>
  <c r="X799" i="10"/>
  <c r="X800" i="10"/>
  <c r="X801" i="10"/>
  <c r="X802" i="10"/>
  <c r="X803" i="10"/>
  <c r="X804" i="10"/>
  <c r="X805" i="10"/>
  <c r="X806" i="10"/>
  <c r="X807" i="10"/>
  <c r="X808" i="10"/>
  <c r="X809" i="10"/>
  <c r="X810" i="10"/>
  <c r="X811" i="10"/>
  <c r="X812" i="10"/>
  <c r="X813" i="10"/>
  <c r="X814" i="10"/>
  <c r="X815" i="10"/>
  <c r="X816" i="10"/>
  <c r="X817" i="10"/>
  <c r="X818" i="10"/>
  <c r="X819" i="10"/>
  <c r="X820" i="10"/>
  <c r="X821" i="10"/>
  <c r="X822" i="10"/>
  <c r="X823" i="10"/>
  <c r="X824" i="10"/>
  <c r="X825" i="10"/>
  <c r="X826" i="10"/>
  <c r="X827" i="10"/>
  <c r="X828" i="10"/>
  <c r="X829" i="10"/>
  <c r="X830" i="10"/>
  <c r="X831" i="10"/>
  <c r="X832" i="10"/>
  <c r="X833" i="10"/>
  <c r="X834" i="10"/>
  <c r="X835" i="10"/>
  <c r="X836" i="10"/>
  <c r="X837" i="10"/>
  <c r="X838" i="10"/>
  <c r="X839" i="10"/>
  <c r="X840" i="10"/>
  <c r="X841" i="10"/>
  <c r="X842" i="10"/>
  <c r="X843" i="10"/>
  <c r="X844" i="10"/>
  <c r="X845" i="10"/>
  <c r="X846" i="10"/>
  <c r="X847" i="10"/>
  <c r="X848" i="10"/>
  <c r="X849" i="10"/>
  <c r="X850" i="10"/>
  <c r="X851" i="10"/>
  <c r="X852" i="10"/>
  <c r="X853" i="10"/>
  <c r="X854" i="10"/>
  <c r="X855" i="10"/>
  <c r="X856" i="10"/>
  <c r="X857" i="10"/>
  <c r="X858" i="10"/>
  <c r="X859" i="10"/>
  <c r="X860" i="10"/>
  <c r="X861" i="10"/>
  <c r="X862" i="10"/>
  <c r="X863" i="10"/>
  <c r="X864" i="10"/>
  <c r="X865" i="10"/>
  <c r="X866" i="10"/>
  <c r="X867" i="10"/>
  <c r="X868" i="10"/>
  <c r="X869" i="10"/>
  <c r="X870" i="10"/>
  <c r="X871" i="10"/>
  <c r="X872" i="10"/>
  <c r="X873" i="10"/>
  <c r="X874" i="10"/>
  <c r="X875" i="10"/>
  <c r="X876" i="10"/>
  <c r="X877" i="10"/>
  <c r="X878" i="10"/>
  <c r="X879" i="10"/>
  <c r="X880" i="10"/>
  <c r="X881" i="10"/>
  <c r="X882" i="10"/>
  <c r="X883" i="10"/>
  <c r="X884" i="10"/>
  <c r="X885" i="10"/>
  <c r="X886" i="10"/>
  <c r="X887" i="10"/>
  <c r="X888" i="10"/>
  <c r="X889" i="10"/>
  <c r="X890" i="10"/>
  <c r="X891" i="10"/>
  <c r="X892" i="10"/>
  <c r="X893" i="10"/>
  <c r="X894" i="10"/>
  <c r="X895" i="10"/>
  <c r="X896" i="10"/>
  <c r="X897" i="10"/>
  <c r="X898" i="10"/>
  <c r="X899" i="10"/>
  <c r="X900" i="10"/>
  <c r="X901" i="10"/>
  <c r="X902" i="10"/>
  <c r="X903" i="10"/>
  <c r="X904" i="10"/>
  <c r="X905" i="10"/>
  <c r="X906" i="10"/>
  <c r="X907" i="10"/>
  <c r="X908" i="10"/>
  <c r="X909" i="10"/>
  <c r="X910" i="10"/>
  <c r="X911" i="10"/>
  <c r="X912" i="10"/>
  <c r="X913" i="10"/>
  <c r="X914" i="10"/>
  <c r="X915" i="10"/>
  <c r="X916" i="10"/>
  <c r="X917" i="10"/>
  <c r="X918" i="10"/>
  <c r="X919" i="10"/>
  <c r="X920" i="10"/>
  <c r="X921" i="10"/>
  <c r="X922" i="10"/>
  <c r="X923" i="10"/>
  <c r="X924" i="10"/>
  <c r="X925" i="10"/>
  <c r="X926" i="10"/>
  <c r="X927" i="10"/>
  <c r="X928" i="10"/>
  <c r="X929" i="10"/>
  <c r="X930" i="10"/>
  <c r="X931" i="10"/>
  <c r="X932" i="10"/>
  <c r="X933" i="10"/>
  <c r="X934" i="10"/>
  <c r="X935" i="10"/>
  <c r="X936" i="10"/>
  <c r="X937" i="10"/>
  <c r="X938" i="10"/>
  <c r="X939" i="10"/>
  <c r="X940" i="10"/>
  <c r="X941" i="10"/>
  <c r="X942" i="10"/>
  <c r="X943" i="10"/>
  <c r="X944" i="10"/>
  <c r="X945" i="10"/>
  <c r="X946" i="10"/>
  <c r="X947" i="10"/>
  <c r="X948" i="10"/>
  <c r="X949" i="10"/>
  <c r="X950" i="10"/>
  <c r="X951" i="10"/>
  <c r="X952" i="10"/>
  <c r="X953" i="10"/>
  <c r="X954" i="10"/>
  <c r="X955" i="10"/>
  <c r="X956" i="10"/>
  <c r="X957" i="10"/>
  <c r="X958" i="10"/>
  <c r="X959" i="10"/>
  <c r="X960" i="10"/>
  <c r="X961" i="10"/>
  <c r="X962" i="10"/>
  <c r="X963" i="10"/>
  <c r="X964" i="10"/>
  <c r="X965" i="10"/>
  <c r="X966" i="10"/>
  <c r="X967" i="10"/>
  <c r="X968" i="10"/>
  <c r="X969" i="10"/>
  <c r="X970" i="10"/>
  <c r="X971" i="10"/>
  <c r="X972" i="10"/>
  <c r="X973" i="10"/>
  <c r="X974" i="10"/>
  <c r="X975" i="10"/>
  <c r="X976" i="10"/>
  <c r="X977" i="10"/>
  <c r="X978" i="10"/>
  <c r="X979" i="10"/>
  <c r="X980" i="10"/>
  <c r="X981" i="10"/>
  <c r="X982" i="10"/>
  <c r="X983" i="10"/>
  <c r="X984" i="10"/>
  <c r="X985" i="10"/>
  <c r="X986" i="10"/>
  <c r="X987" i="10"/>
  <c r="X988" i="10"/>
  <c r="X989" i="10"/>
  <c r="X990" i="10"/>
  <c r="X991" i="10"/>
  <c r="X992" i="10"/>
  <c r="X993" i="10"/>
  <c r="X994" i="10"/>
  <c r="X995" i="10"/>
  <c r="X996" i="10"/>
  <c r="X997" i="10"/>
  <c r="X998" i="10"/>
  <c r="X999" i="10"/>
  <c r="X1000" i="10"/>
  <c r="X1001" i="10"/>
  <c r="X1002" i="10"/>
  <c r="X1003" i="10"/>
  <c r="X1004" i="10"/>
  <c r="X1005" i="10"/>
  <c r="X1006" i="10"/>
  <c r="X1007" i="10"/>
  <c r="X1008" i="10"/>
  <c r="X1009" i="10"/>
  <c r="X1010" i="10"/>
  <c r="X1011" i="10"/>
  <c r="X1012" i="10"/>
  <c r="X1013" i="10"/>
  <c r="X1014" i="10"/>
  <c r="X1015" i="10"/>
  <c r="X1016" i="10"/>
  <c r="X1017" i="10"/>
  <c r="X1018" i="10"/>
  <c r="X1019" i="10"/>
  <c r="X1020" i="10"/>
  <c r="X1021" i="10"/>
  <c r="X1022" i="10"/>
  <c r="X1023" i="10"/>
  <c r="X1024" i="10"/>
  <c r="X1025" i="10"/>
  <c r="X1026" i="10"/>
  <c r="X1027" i="10"/>
  <c r="X1028" i="10"/>
  <c r="X1029" i="10"/>
  <c r="X1030" i="10"/>
  <c r="X1031" i="10"/>
  <c r="X1032" i="10"/>
  <c r="X1033" i="10"/>
  <c r="X1034" i="10"/>
  <c r="X1035" i="10"/>
  <c r="X1036" i="10"/>
  <c r="X1037" i="10"/>
  <c r="X1038" i="10"/>
  <c r="X1039" i="10"/>
  <c r="X1040" i="10"/>
  <c r="X1041" i="10"/>
  <c r="X1042" i="10"/>
  <c r="X1043" i="10"/>
  <c r="X1044" i="10"/>
  <c r="X1045" i="10"/>
  <c r="X1046" i="10"/>
  <c r="X1047" i="10"/>
  <c r="X1048" i="10"/>
  <c r="X1049" i="10"/>
  <c r="X1050" i="10"/>
  <c r="X1051" i="10"/>
  <c r="X1052" i="10"/>
  <c r="X1053" i="10"/>
  <c r="X1054" i="10"/>
  <c r="X1055" i="10"/>
  <c r="X1056" i="10"/>
  <c r="X1057" i="10"/>
  <c r="X1058" i="10"/>
  <c r="X1059" i="10"/>
  <c r="X1060" i="10"/>
  <c r="X1061" i="10"/>
  <c r="X1062" i="10"/>
  <c r="X1063" i="10"/>
  <c r="X1064" i="10"/>
  <c r="X1065" i="10"/>
  <c r="X1066" i="10"/>
  <c r="X1067" i="10"/>
  <c r="X1068" i="10"/>
  <c r="X1069" i="10"/>
  <c r="X1070" i="10"/>
  <c r="X1071" i="10"/>
  <c r="X1072" i="10"/>
  <c r="X1073" i="10"/>
  <c r="X1074" i="10"/>
  <c r="X1075" i="10"/>
  <c r="X1076" i="10"/>
  <c r="X1077" i="10"/>
  <c r="X1078" i="10"/>
  <c r="X1079" i="10"/>
  <c r="X1080" i="10"/>
  <c r="X1081" i="10"/>
  <c r="X1082" i="10"/>
  <c r="X1083" i="10"/>
  <c r="X1084" i="10"/>
  <c r="X1085" i="10"/>
  <c r="X1086" i="10"/>
  <c r="X1087" i="10"/>
  <c r="X1088" i="10"/>
  <c r="X1089" i="10"/>
  <c r="X1090" i="10"/>
  <c r="X1091" i="10"/>
  <c r="X1092" i="10"/>
  <c r="X1093" i="10"/>
  <c r="X1094" i="10"/>
  <c r="X1095" i="10"/>
  <c r="X1096" i="10"/>
  <c r="X1097" i="10"/>
  <c r="X1098" i="10"/>
  <c r="X1099" i="10"/>
  <c r="X1100" i="10"/>
  <c r="X1101" i="10"/>
  <c r="X1102" i="10"/>
  <c r="X1103" i="10"/>
  <c r="X1104" i="10"/>
  <c r="X1105" i="10"/>
  <c r="X1106" i="10"/>
  <c r="X1107" i="10"/>
  <c r="X1108" i="10"/>
  <c r="X1109" i="10"/>
  <c r="X1110" i="10"/>
  <c r="X1111" i="10"/>
  <c r="X1112" i="10"/>
  <c r="X1113" i="10"/>
  <c r="X1114" i="10"/>
  <c r="X1115" i="10"/>
  <c r="X1116" i="10"/>
  <c r="X1117" i="10"/>
  <c r="X1118" i="10"/>
  <c r="X1119" i="10"/>
  <c r="X1120" i="10"/>
  <c r="X1121" i="10"/>
  <c r="X1122" i="10"/>
  <c r="X1123" i="10"/>
  <c r="X1124" i="10"/>
  <c r="X1125" i="10"/>
  <c r="X1126" i="10"/>
  <c r="X1127" i="10"/>
  <c r="X1128" i="10"/>
  <c r="X1129" i="10"/>
  <c r="X1130" i="10"/>
  <c r="X1131" i="10"/>
  <c r="X1132" i="10"/>
  <c r="X1133" i="10"/>
  <c r="X1134" i="10"/>
  <c r="X1135" i="10"/>
  <c r="X1136" i="10"/>
  <c r="X1137" i="10"/>
  <c r="X1138" i="10"/>
  <c r="X1139" i="10"/>
  <c r="X1140" i="10"/>
  <c r="X1141" i="10"/>
  <c r="X1142" i="10"/>
  <c r="X1143" i="10"/>
  <c r="X1144" i="10"/>
  <c r="X1145" i="10"/>
  <c r="X1146" i="10"/>
  <c r="X1147" i="10"/>
  <c r="X1148" i="10"/>
  <c r="X1149" i="10"/>
  <c r="X1150" i="10"/>
  <c r="X1151" i="10"/>
  <c r="X1152" i="10"/>
  <c r="X1153" i="10"/>
  <c r="X1154" i="10"/>
  <c r="X1155" i="10"/>
  <c r="X1156" i="10"/>
  <c r="X1157" i="10"/>
  <c r="X1158" i="10"/>
  <c r="X1159" i="10"/>
  <c r="X1160" i="10"/>
  <c r="X1161" i="10"/>
  <c r="X1162" i="10"/>
  <c r="X1163" i="10"/>
  <c r="X1164" i="10"/>
  <c r="X1165" i="10"/>
  <c r="X1166" i="10"/>
  <c r="X1167" i="10"/>
  <c r="X1168" i="10"/>
  <c r="X1169" i="10"/>
  <c r="X1170" i="10"/>
  <c r="X1171" i="10"/>
  <c r="X1172" i="10"/>
  <c r="X1173" i="10"/>
  <c r="X1174" i="10"/>
  <c r="X1175" i="10"/>
  <c r="X1176" i="10"/>
  <c r="X1177" i="10"/>
  <c r="X1178" i="10"/>
  <c r="X1179" i="10"/>
  <c r="X1180" i="10"/>
  <c r="X1181" i="10"/>
  <c r="X1182" i="10"/>
  <c r="X1183" i="10"/>
  <c r="X1184" i="10"/>
  <c r="X1185" i="10"/>
  <c r="X1186" i="10"/>
  <c r="X1187" i="10"/>
  <c r="X1188" i="10"/>
  <c r="X1189" i="10"/>
  <c r="X1190" i="10"/>
  <c r="X1191" i="10"/>
  <c r="X1192" i="10"/>
  <c r="X1193" i="10"/>
  <c r="X1194" i="10"/>
  <c r="X1195" i="10"/>
  <c r="X1196" i="10"/>
  <c r="X1197" i="10"/>
  <c r="X1198" i="10"/>
  <c r="X1199" i="10"/>
  <c r="X1200" i="10"/>
  <c r="X1201" i="10"/>
  <c r="X1202" i="10"/>
  <c r="X1203" i="10"/>
  <c r="X1204" i="10"/>
  <c r="X1205" i="10"/>
  <c r="X1206" i="10"/>
  <c r="X1207" i="10"/>
  <c r="X1208" i="10"/>
  <c r="X1209" i="10"/>
  <c r="X1210" i="10"/>
  <c r="X1211" i="10"/>
  <c r="X1212" i="10"/>
  <c r="X1213" i="10"/>
  <c r="X1214" i="10"/>
  <c r="X1215" i="10"/>
  <c r="X1216" i="10"/>
  <c r="X1217" i="10"/>
  <c r="X1218" i="10"/>
  <c r="X1219" i="10"/>
  <c r="X1220" i="10"/>
  <c r="X1221" i="10"/>
  <c r="X1222" i="10"/>
  <c r="X1223" i="10"/>
  <c r="X1224" i="10"/>
  <c r="X1225" i="10"/>
  <c r="X1226" i="10"/>
  <c r="X1227" i="10"/>
  <c r="X1228" i="10"/>
  <c r="X1229" i="10"/>
  <c r="X1230" i="10"/>
  <c r="X1231" i="10"/>
  <c r="X1232" i="10"/>
  <c r="X1233" i="10"/>
  <c r="X1234" i="10"/>
  <c r="X1235" i="10"/>
  <c r="X1236" i="10"/>
  <c r="X1237" i="10"/>
  <c r="X1238" i="10"/>
  <c r="X1239" i="10"/>
  <c r="X1240" i="10"/>
  <c r="X1241" i="10"/>
  <c r="X1242" i="10"/>
  <c r="X1243" i="10"/>
  <c r="X1244" i="10"/>
  <c r="X1245" i="10"/>
  <c r="X1246" i="10"/>
  <c r="X1247" i="10"/>
  <c r="X1248" i="10"/>
  <c r="X1249" i="10"/>
  <c r="X1250" i="10"/>
  <c r="X1251" i="10"/>
  <c r="X1252" i="10"/>
  <c r="X1253" i="10"/>
  <c r="X1254" i="10"/>
  <c r="X1255" i="10"/>
  <c r="X1256" i="10"/>
  <c r="X1257" i="10"/>
  <c r="X1258" i="10"/>
  <c r="X1259" i="10"/>
  <c r="X1260" i="10"/>
  <c r="X2" i="10"/>
  <c r="W3" i="10"/>
  <c r="W4" i="10"/>
  <c r="W5" i="10"/>
  <c r="W6" i="10"/>
  <c r="W7" i="10"/>
  <c r="W8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192" i="10"/>
  <c r="W193" i="10"/>
  <c r="W194" i="10"/>
  <c r="W195" i="10"/>
  <c r="W196" i="10"/>
  <c r="W197" i="10"/>
  <c r="W198" i="10"/>
  <c r="W199" i="10"/>
  <c r="W200" i="10"/>
  <c r="W201" i="10"/>
  <c r="W202" i="10"/>
  <c r="W203" i="10"/>
  <c r="W204" i="10"/>
  <c r="W205" i="10"/>
  <c r="W206" i="10"/>
  <c r="W207" i="10"/>
  <c r="W208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4" i="10"/>
  <c r="W295" i="10"/>
  <c r="W296" i="10"/>
  <c r="W297" i="10"/>
  <c r="W298" i="10"/>
  <c r="W299" i="10"/>
  <c r="W300" i="10"/>
  <c r="W301" i="10"/>
  <c r="W302" i="10"/>
  <c r="W303" i="10"/>
  <c r="W304" i="10"/>
  <c r="W305" i="10"/>
  <c r="W306" i="10"/>
  <c r="W307" i="10"/>
  <c r="W308" i="10"/>
  <c r="W309" i="10"/>
  <c r="W310" i="10"/>
  <c r="W311" i="10"/>
  <c r="W312" i="10"/>
  <c r="W313" i="10"/>
  <c r="W314" i="10"/>
  <c r="W315" i="10"/>
  <c r="W316" i="10"/>
  <c r="W317" i="10"/>
  <c r="W318" i="10"/>
  <c r="W319" i="10"/>
  <c r="W320" i="10"/>
  <c r="W321" i="10"/>
  <c r="W322" i="10"/>
  <c r="W323" i="10"/>
  <c r="W324" i="10"/>
  <c r="W325" i="10"/>
  <c r="W326" i="10"/>
  <c r="W327" i="10"/>
  <c r="W328" i="10"/>
  <c r="W329" i="10"/>
  <c r="W330" i="10"/>
  <c r="W331" i="10"/>
  <c r="W332" i="10"/>
  <c r="W333" i="10"/>
  <c r="W334" i="10"/>
  <c r="W335" i="10"/>
  <c r="W336" i="10"/>
  <c r="W337" i="10"/>
  <c r="W338" i="10"/>
  <c r="W339" i="10"/>
  <c r="W340" i="10"/>
  <c r="W341" i="10"/>
  <c r="W342" i="10"/>
  <c r="W343" i="10"/>
  <c r="W344" i="10"/>
  <c r="W345" i="10"/>
  <c r="W346" i="10"/>
  <c r="W347" i="10"/>
  <c r="W348" i="10"/>
  <c r="W349" i="10"/>
  <c r="W350" i="10"/>
  <c r="W351" i="10"/>
  <c r="W352" i="10"/>
  <c r="W353" i="10"/>
  <c r="W354" i="10"/>
  <c r="W355" i="10"/>
  <c r="W356" i="10"/>
  <c r="W357" i="10"/>
  <c r="W358" i="10"/>
  <c r="W359" i="10"/>
  <c r="W360" i="10"/>
  <c r="W361" i="10"/>
  <c r="W362" i="10"/>
  <c r="W363" i="10"/>
  <c r="W364" i="10"/>
  <c r="W365" i="10"/>
  <c r="W366" i="10"/>
  <c r="W367" i="10"/>
  <c r="W368" i="10"/>
  <c r="W369" i="10"/>
  <c r="W370" i="10"/>
  <c r="W371" i="10"/>
  <c r="W372" i="10"/>
  <c r="W373" i="10"/>
  <c r="W374" i="10"/>
  <c r="W375" i="10"/>
  <c r="W376" i="10"/>
  <c r="W377" i="10"/>
  <c r="W378" i="10"/>
  <c r="W379" i="10"/>
  <c r="W380" i="10"/>
  <c r="W381" i="10"/>
  <c r="W382" i="10"/>
  <c r="W383" i="10"/>
  <c r="W384" i="10"/>
  <c r="W385" i="10"/>
  <c r="W386" i="10"/>
  <c r="W387" i="10"/>
  <c r="W388" i="10"/>
  <c r="W389" i="10"/>
  <c r="W390" i="10"/>
  <c r="W391" i="10"/>
  <c r="W392" i="10"/>
  <c r="W393" i="10"/>
  <c r="W394" i="10"/>
  <c r="W395" i="10"/>
  <c r="W396" i="10"/>
  <c r="W397" i="10"/>
  <c r="W398" i="10"/>
  <c r="W399" i="10"/>
  <c r="W400" i="10"/>
  <c r="W401" i="10"/>
  <c r="W402" i="10"/>
  <c r="W403" i="10"/>
  <c r="W404" i="10"/>
  <c r="W405" i="10"/>
  <c r="W406" i="10"/>
  <c r="W407" i="10"/>
  <c r="W408" i="10"/>
  <c r="W409" i="10"/>
  <c r="W410" i="10"/>
  <c r="W411" i="10"/>
  <c r="W412" i="10"/>
  <c r="W413" i="10"/>
  <c r="W414" i="10"/>
  <c r="W415" i="10"/>
  <c r="W416" i="10"/>
  <c r="W417" i="10"/>
  <c r="W418" i="10"/>
  <c r="W419" i="10"/>
  <c r="W420" i="10"/>
  <c r="W421" i="10"/>
  <c r="W422" i="10"/>
  <c r="W423" i="10"/>
  <c r="W424" i="10"/>
  <c r="W425" i="10"/>
  <c r="W426" i="10"/>
  <c r="W427" i="10"/>
  <c r="W428" i="10"/>
  <c r="W429" i="10"/>
  <c r="W430" i="10"/>
  <c r="W431" i="10"/>
  <c r="W432" i="10"/>
  <c r="W433" i="10"/>
  <c r="W434" i="10"/>
  <c r="W435" i="10"/>
  <c r="W436" i="10"/>
  <c r="W437" i="10"/>
  <c r="W438" i="10"/>
  <c r="W439" i="10"/>
  <c r="W440" i="10"/>
  <c r="W441" i="10"/>
  <c r="W442" i="10"/>
  <c r="W443" i="10"/>
  <c r="W444" i="10"/>
  <c r="W445" i="10"/>
  <c r="W446" i="10"/>
  <c r="W447" i="10"/>
  <c r="W448" i="10"/>
  <c r="W449" i="10"/>
  <c r="W450" i="10"/>
  <c r="W451" i="10"/>
  <c r="W452" i="10"/>
  <c r="W453" i="10"/>
  <c r="W454" i="10"/>
  <c r="W455" i="10"/>
  <c r="W456" i="10"/>
  <c r="W457" i="10"/>
  <c r="W458" i="10"/>
  <c r="W459" i="10"/>
  <c r="W460" i="10"/>
  <c r="W461" i="10"/>
  <c r="W462" i="10"/>
  <c r="W463" i="10"/>
  <c r="W464" i="10"/>
  <c r="W465" i="10"/>
  <c r="W466" i="10"/>
  <c r="W467" i="10"/>
  <c r="W468" i="10"/>
  <c r="W469" i="10"/>
  <c r="W470" i="10"/>
  <c r="W471" i="10"/>
  <c r="W472" i="10"/>
  <c r="W473" i="10"/>
  <c r="W474" i="10"/>
  <c r="W475" i="10"/>
  <c r="W476" i="10"/>
  <c r="W477" i="10"/>
  <c r="W478" i="10"/>
  <c r="W479" i="10"/>
  <c r="W480" i="10"/>
  <c r="W481" i="10"/>
  <c r="W482" i="10"/>
  <c r="W483" i="10"/>
  <c r="W484" i="10"/>
  <c r="W485" i="10"/>
  <c r="W486" i="10"/>
  <c r="W487" i="10"/>
  <c r="W488" i="10"/>
  <c r="W489" i="10"/>
  <c r="W490" i="10"/>
  <c r="W491" i="10"/>
  <c r="W492" i="10"/>
  <c r="W493" i="10"/>
  <c r="W494" i="10"/>
  <c r="W495" i="10"/>
  <c r="W496" i="10"/>
  <c r="W497" i="10"/>
  <c r="W498" i="10"/>
  <c r="W499" i="10"/>
  <c r="W500" i="10"/>
  <c r="W501" i="10"/>
  <c r="W502" i="10"/>
  <c r="W503" i="10"/>
  <c r="W504" i="10"/>
  <c r="W505" i="10"/>
  <c r="W506" i="10"/>
  <c r="W507" i="10"/>
  <c r="W508" i="10"/>
  <c r="W509" i="10"/>
  <c r="W510" i="10"/>
  <c r="W511" i="10"/>
  <c r="W512" i="10"/>
  <c r="W513" i="10"/>
  <c r="W514" i="10"/>
  <c r="W515" i="10"/>
  <c r="W516" i="10"/>
  <c r="W517" i="10"/>
  <c r="W518" i="10"/>
  <c r="W519" i="10"/>
  <c r="W520" i="10"/>
  <c r="W521" i="10"/>
  <c r="W522" i="10"/>
  <c r="W523" i="10"/>
  <c r="W524" i="10"/>
  <c r="W525" i="10"/>
  <c r="W526" i="10"/>
  <c r="W527" i="10"/>
  <c r="W528" i="10"/>
  <c r="W529" i="10"/>
  <c r="W530" i="10"/>
  <c r="W531" i="10"/>
  <c r="W532" i="10"/>
  <c r="W533" i="10"/>
  <c r="W534" i="10"/>
  <c r="W535" i="10"/>
  <c r="W536" i="10"/>
  <c r="W537" i="10"/>
  <c r="W538" i="10"/>
  <c r="W539" i="10"/>
  <c r="W540" i="10"/>
  <c r="W541" i="10"/>
  <c r="W542" i="10"/>
  <c r="W543" i="10"/>
  <c r="W544" i="10"/>
  <c r="W545" i="10"/>
  <c r="W546" i="10"/>
  <c r="W547" i="10"/>
  <c r="W548" i="10"/>
  <c r="W549" i="10"/>
  <c r="W550" i="10"/>
  <c r="W551" i="10"/>
  <c r="W552" i="10"/>
  <c r="W553" i="10"/>
  <c r="W554" i="10"/>
  <c r="W555" i="10"/>
  <c r="W556" i="10"/>
  <c r="W557" i="10"/>
  <c r="W558" i="10"/>
  <c r="W559" i="10"/>
  <c r="W560" i="10"/>
  <c r="W561" i="10"/>
  <c r="W562" i="10"/>
  <c r="W563" i="10"/>
  <c r="W564" i="10"/>
  <c r="W565" i="10"/>
  <c r="W566" i="10"/>
  <c r="W567" i="10"/>
  <c r="W568" i="10"/>
  <c r="W569" i="10"/>
  <c r="W570" i="10"/>
  <c r="W571" i="10"/>
  <c r="W572" i="10"/>
  <c r="W573" i="10"/>
  <c r="W574" i="10"/>
  <c r="W575" i="10"/>
  <c r="W576" i="10"/>
  <c r="W577" i="10"/>
  <c r="W578" i="10"/>
  <c r="W579" i="10"/>
  <c r="W580" i="10"/>
  <c r="W581" i="10"/>
  <c r="W582" i="10"/>
  <c r="W583" i="10"/>
  <c r="W584" i="10"/>
  <c r="W585" i="10"/>
  <c r="W586" i="10"/>
  <c r="W587" i="10"/>
  <c r="W588" i="10"/>
  <c r="W589" i="10"/>
  <c r="W590" i="10"/>
  <c r="W591" i="10"/>
  <c r="W592" i="10"/>
  <c r="W593" i="10"/>
  <c r="W594" i="10"/>
  <c r="W595" i="10"/>
  <c r="W596" i="10"/>
  <c r="W597" i="10"/>
  <c r="W598" i="10"/>
  <c r="W599" i="10"/>
  <c r="W600" i="10"/>
  <c r="W601" i="10"/>
  <c r="W602" i="10"/>
  <c r="W603" i="10"/>
  <c r="W604" i="10"/>
  <c r="W605" i="10"/>
  <c r="W606" i="10"/>
  <c r="W607" i="10"/>
  <c r="W608" i="10"/>
  <c r="W609" i="10"/>
  <c r="W610" i="10"/>
  <c r="W611" i="10"/>
  <c r="W612" i="10"/>
  <c r="W613" i="10"/>
  <c r="W614" i="10"/>
  <c r="W615" i="10"/>
  <c r="W616" i="10"/>
  <c r="W617" i="10"/>
  <c r="W618" i="10"/>
  <c r="W619" i="10"/>
  <c r="W620" i="10"/>
  <c r="W621" i="10"/>
  <c r="W622" i="10"/>
  <c r="W623" i="10"/>
  <c r="W624" i="10"/>
  <c r="W625" i="10"/>
  <c r="W626" i="10"/>
  <c r="W627" i="10"/>
  <c r="W628" i="10"/>
  <c r="W629" i="10"/>
  <c r="W630" i="10"/>
  <c r="W631" i="10"/>
  <c r="W632" i="10"/>
  <c r="W633" i="10"/>
  <c r="W634" i="10"/>
  <c r="W635" i="10"/>
  <c r="W636" i="10"/>
  <c r="W637" i="10"/>
  <c r="W638" i="10"/>
  <c r="W639" i="10"/>
  <c r="W640" i="10"/>
  <c r="W641" i="10"/>
  <c r="W642" i="10"/>
  <c r="W643" i="10"/>
  <c r="W644" i="10"/>
  <c r="W645" i="10"/>
  <c r="W646" i="10"/>
  <c r="W647" i="10"/>
  <c r="W648" i="10"/>
  <c r="W649" i="10"/>
  <c r="W650" i="10"/>
  <c r="W651" i="10"/>
  <c r="W652" i="10"/>
  <c r="W653" i="10"/>
  <c r="W654" i="10"/>
  <c r="W655" i="10"/>
  <c r="W656" i="10"/>
  <c r="W657" i="10"/>
  <c r="W658" i="10"/>
  <c r="W659" i="10"/>
  <c r="W660" i="10"/>
  <c r="W661" i="10"/>
  <c r="W662" i="10"/>
  <c r="W663" i="10"/>
  <c r="W664" i="10"/>
  <c r="W665" i="10"/>
  <c r="W666" i="10"/>
  <c r="W667" i="10"/>
  <c r="W668" i="10"/>
  <c r="W669" i="10"/>
  <c r="W670" i="10"/>
  <c r="W671" i="10"/>
  <c r="W672" i="10"/>
  <c r="W673" i="10"/>
  <c r="W674" i="10"/>
  <c r="W675" i="10"/>
  <c r="W676" i="10"/>
  <c r="W677" i="10"/>
  <c r="W678" i="10"/>
  <c r="W679" i="10"/>
  <c r="W680" i="10"/>
  <c r="W681" i="10"/>
  <c r="W682" i="10"/>
  <c r="W683" i="10"/>
  <c r="W684" i="10"/>
  <c r="W685" i="10"/>
  <c r="W686" i="10"/>
  <c r="W687" i="10"/>
  <c r="W688" i="10"/>
  <c r="W689" i="10"/>
  <c r="W690" i="10"/>
  <c r="W691" i="10"/>
  <c r="W692" i="10"/>
  <c r="W693" i="10"/>
  <c r="W694" i="10"/>
  <c r="W695" i="10"/>
  <c r="W696" i="10"/>
  <c r="W697" i="10"/>
  <c r="W698" i="10"/>
  <c r="W699" i="10"/>
  <c r="W700" i="10"/>
  <c r="W701" i="10"/>
  <c r="W702" i="10"/>
  <c r="W703" i="10"/>
  <c r="W704" i="10"/>
  <c r="W705" i="10"/>
  <c r="W706" i="10"/>
  <c r="W707" i="10"/>
  <c r="W708" i="10"/>
  <c r="W709" i="10"/>
  <c r="W710" i="10"/>
  <c r="W711" i="10"/>
  <c r="W712" i="10"/>
  <c r="W713" i="10"/>
  <c r="W714" i="10"/>
  <c r="W715" i="10"/>
  <c r="W716" i="10"/>
  <c r="W717" i="10"/>
  <c r="W718" i="10"/>
  <c r="W719" i="10"/>
  <c r="W720" i="10"/>
  <c r="W721" i="10"/>
  <c r="W722" i="10"/>
  <c r="W723" i="10"/>
  <c r="W724" i="10"/>
  <c r="W725" i="10"/>
  <c r="W726" i="10"/>
  <c r="W727" i="10"/>
  <c r="W728" i="10"/>
  <c r="W729" i="10"/>
  <c r="W730" i="10"/>
  <c r="W731" i="10"/>
  <c r="W732" i="10"/>
  <c r="W733" i="10"/>
  <c r="W734" i="10"/>
  <c r="W735" i="10"/>
  <c r="W736" i="10"/>
  <c r="W737" i="10"/>
  <c r="W738" i="10"/>
  <c r="W739" i="10"/>
  <c r="W740" i="10"/>
  <c r="W741" i="10"/>
  <c r="W742" i="10"/>
  <c r="W743" i="10"/>
  <c r="W744" i="10"/>
  <c r="W745" i="10"/>
  <c r="W746" i="10"/>
  <c r="W747" i="10"/>
  <c r="W748" i="10"/>
  <c r="W749" i="10"/>
  <c r="W750" i="10"/>
  <c r="W751" i="10"/>
  <c r="W752" i="10"/>
  <c r="W753" i="10"/>
  <c r="W754" i="10"/>
  <c r="W755" i="10"/>
  <c r="W756" i="10"/>
  <c r="W757" i="10"/>
  <c r="W758" i="10"/>
  <c r="W759" i="10"/>
  <c r="W760" i="10"/>
  <c r="W761" i="10"/>
  <c r="W762" i="10"/>
  <c r="W763" i="10"/>
  <c r="W764" i="10"/>
  <c r="W765" i="10"/>
  <c r="W766" i="10"/>
  <c r="W767" i="10"/>
  <c r="W768" i="10"/>
  <c r="W769" i="10"/>
  <c r="W770" i="10"/>
  <c r="W771" i="10"/>
  <c r="W772" i="10"/>
  <c r="W773" i="10"/>
  <c r="W774" i="10"/>
  <c r="W775" i="10"/>
  <c r="W776" i="10"/>
  <c r="W777" i="10"/>
  <c r="W778" i="10"/>
  <c r="W779" i="10"/>
  <c r="W780" i="10"/>
  <c r="W781" i="10"/>
  <c r="W782" i="10"/>
  <c r="W783" i="10"/>
  <c r="W784" i="10"/>
  <c r="W785" i="10"/>
  <c r="W786" i="10"/>
  <c r="W787" i="10"/>
  <c r="W788" i="10"/>
  <c r="W789" i="10"/>
  <c r="W790" i="10"/>
  <c r="W791" i="10"/>
  <c r="W792" i="10"/>
  <c r="W793" i="10"/>
  <c r="W794" i="10"/>
  <c r="W795" i="10"/>
  <c r="W796" i="10"/>
  <c r="W797" i="10"/>
  <c r="W798" i="10"/>
  <c r="W799" i="10"/>
  <c r="W800" i="10"/>
  <c r="W801" i="10"/>
  <c r="W802" i="10"/>
  <c r="W803" i="10"/>
  <c r="W804" i="10"/>
  <c r="W805" i="10"/>
  <c r="W806" i="10"/>
  <c r="W807" i="10"/>
  <c r="W808" i="10"/>
  <c r="W809" i="10"/>
  <c r="W810" i="10"/>
  <c r="W811" i="10"/>
  <c r="W812" i="10"/>
  <c r="W813" i="10"/>
  <c r="W814" i="10"/>
  <c r="W815" i="10"/>
  <c r="W816" i="10"/>
  <c r="W817" i="10"/>
  <c r="W818" i="10"/>
  <c r="W819" i="10"/>
  <c r="W820" i="10"/>
  <c r="W821" i="10"/>
  <c r="W822" i="10"/>
  <c r="W823" i="10"/>
  <c r="W824" i="10"/>
  <c r="W825" i="10"/>
  <c r="W826" i="10"/>
  <c r="W827" i="10"/>
  <c r="W828" i="10"/>
  <c r="W829" i="10"/>
  <c r="W830" i="10"/>
  <c r="W831" i="10"/>
  <c r="W832" i="10"/>
  <c r="W833" i="10"/>
  <c r="W834" i="10"/>
  <c r="W835" i="10"/>
  <c r="W836" i="10"/>
  <c r="W837" i="10"/>
  <c r="W838" i="10"/>
  <c r="W839" i="10"/>
  <c r="W840" i="10"/>
  <c r="W841" i="10"/>
  <c r="W842" i="10"/>
  <c r="W843" i="10"/>
  <c r="W844" i="10"/>
  <c r="W845" i="10"/>
  <c r="W846" i="10"/>
  <c r="W847" i="10"/>
  <c r="W848" i="10"/>
  <c r="W849" i="10"/>
  <c r="W850" i="10"/>
  <c r="W851" i="10"/>
  <c r="W852" i="10"/>
  <c r="W853" i="10"/>
  <c r="W854" i="10"/>
  <c r="W855" i="10"/>
  <c r="W856" i="10"/>
  <c r="W857" i="10"/>
  <c r="W858" i="10"/>
  <c r="W859" i="10"/>
  <c r="W860" i="10"/>
  <c r="W861" i="10"/>
  <c r="W862" i="10"/>
  <c r="W863" i="10"/>
  <c r="W864" i="10"/>
  <c r="W865" i="10"/>
  <c r="W866" i="10"/>
  <c r="W867" i="10"/>
  <c r="W868" i="10"/>
  <c r="W869" i="10"/>
  <c r="W870" i="10"/>
  <c r="W871" i="10"/>
  <c r="W872" i="10"/>
  <c r="W873" i="10"/>
  <c r="W874" i="10"/>
  <c r="W875" i="10"/>
  <c r="W876" i="10"/>
  <c r="W877" i="10"/>
  <c r="W878" i="10"/>
  <c r="W879" i="10"/>
  <c r="W880" i="10"/>
  <c r="W881" i="10"/>
  <c r="W882" i="10"/>
  <c r="W883" i="10"/>
  <c r="W884" i="10"/>
  <c r="W885" i="10"/>
  <c r="W886" i="10"/>
  <c r="W887" i="10"/>
  <c r="W888" i="10"/>
  <c r="W889" i="10"/>
  <c r="W890" i="10"/>
  <c r="W891" i="10"/>
  <c r="W892" i="10"/>
  <c r="W893" i="10"/>
  <c r="W894" i="10"/>
  <c r="W895" i="10"/>
  <c r="W896" i="10"/>
  <c r="W897" i="10"/>
  <c r="W898" i="10"/>
  <c r="W899" i="10"/>
  <c r="W900" i="10"/>
  <c r="W901" i="10"/>
  <c r="W902" i="10"/>
  <c r="W903" i="10"/>
  <c r="W904" i="10"/>
  <c r="W905" i="10"/>
  <c r="W906" i="10"/>
  <c r="W907" i="10"/>
  <c r="W908" i="10"/>
  <c r="W909" i="10"/>
  <c r="W910" i="10"/>
  <c r="W911" i="10"/>
  <c r="W912" i="10"/>
  <c r="W913" i="10"/>
  <c r="W914" i="10"/>
  <c r="W915" i="10"/>
  <c r="W916" i="10"/>
  <c r="W917" i="10"/>
  <c r="W918" i="10"/>
  <c r="W919" i="10"/>
  <c r="W920" i="10"/>
  <c r="W921" i="10"/>
  <c r="W922" i="10"/>
  <c r="W923" i="10"/>
  <c r="W924" i="10"/>
  <c r="W925" i="10"/>
  <c r="W926" i="10"/>
  <c r="W927" i="10"/>
  <c r="W928" i="10"/>
  <c r="W929" i="10"/>
  <c r="W930" i="10"/>
  <c r="W931" i="10"/>
  <c r="W932" i="10"/>
  <c r="W933" i="10"/>
  <c r="W934" i="10"/>
  <c r="W935" i="10"/>
  <c r="W936" i="10"/>
  <c r="W937" i="10"/>
  <c r="W938" i="10"/>
  <c r="W939" i="10"/>
  <c r="W940" i="10"/>
  <c r="W941" i="10"/>
  <c r="W942" i="10"/>
  <c r="W943" i="10"/>
  <c r="W944" i="10"/>
  <c r="W945" i="10"/>
  <c r="W946" i="10"/>
  <c r="W947" i="10"/>
  <c r="W948" i="10"/>
  <c r="W949" i="10"/>
  <c r="W950" i="10"/>
  <c r="W951" i="10"/>
  <c r="W952" i="10"/>
  <c r="W953" i="10"/>
  <c r="W954" i="10"/>
  <c r="W955" i="10"/>
  <c r="W956" i="10"/>
  <c r="W957" i="10"/>
  <c r="W958" i="10"/>
  <c r="W959" i="10"/>
  <c r="W960" i="10"/>
  <c r="W961" i="10"/>
  <c r="W962" i="10"/>
  <c r="W963" i="10"/>
  <c r="W964" i="10"/>
  <c r="W965" i="10"/>
  <c r="W966" i="10"/>
  <c r="W967" i="10"/>
  <c r="W968" i="10"/>
  <c r="W969" i="10"/>
  <c r="W970" i="10"/>
  <c r="W971" i="10"/>
  <c r="W972" i="10"/>
  <c r="W973" i="10"/>
  <c r="W974" i="10"/>
  <c r="W975" i="10"/>
  <c r="W976" i="10"/>
  <c r="W977" i="10"/>
  <c r="W978" i="10"/>
  <c r="W979" i="10"/>
  <c r="W980" i="10"/>
  <c r="W981" i="10"/>
  <c r="W982" i="10"/>
  <c r="W983" i="10"/>
  <c r="W984" i="10"/>
  <c r="W985" i="10"/>
  <c r="W986" i="10"/>
  <c r="W987" i="10"/>
  <c r="W988" i="10"/>
  <c r="W989" i="10"/>
  <c r="W990" i="10"/>
  <c r="W991" i="10"/>
  <c r="W992" i="10"/>
  <c r="W993" i="10"/>
  <c r="W994" i="10"/>
  <c r="W995" i="10"/>
  <c r="W996" i="10"/>
  <c r="W997" i="10"/>
  <c r="W998" i="10"/>
  <c r="W999" i="10"/>
  <c r="W1000" i="10"/>
  <c r="W1001" i="10"/>
  <c r="W1002" i="10"/>
  <c r="W1003" i="10"/>
  <c r="W1004" i="10"/>
  <c r="W1005" i="10"/>
  <c r="W1006" i="10"/>
  <c r="W1007" i="10"/>
  <c r="W1008" i="10"/>
  <c r="W1009" i="10"/>
  <c r="W1010" i="10"/>
  <c r="W1011" i="10"/>
  <c r="W1012" i="10"/>
  <c r="W1013" i="10"/>
  <c r="W1014" i="10"/>
  <c r="W1015" i="10"/>
  <c r="W1016" i="10"/>
  <c r="W1017" i="10"/>
  <c r="W1018" i="10"/>
  <c r="W1019" i="10"/>
  <c r="W1020" i="10"/>
  <c r="W1021" i="10"/>
  <c r="W1022" i="10"/>
  <c r="W1023" i="10"/>
  <c r="W1024" i="10"/>
  <c r="W1025" i="10"/>
  <c r="W1026" i="10"/>
  <c r="W1027" i="10"/>
  <c r="W1028" i="10"/>
  <c r="W1029" i="10"/>
  <c r="W1030" i="10"/>
  <c r="W1031" i="10"/>
  <c r="W1032" i="10"/>
  <c r="W1033" i="10"/>
  <c r="W1034" i="10"/>
  <c r="W1035" i="10"/>
  <c r="W1036" i="10"/>
  <c r="W1037" i="10"/>
  <c r="W1038" i="10"/>
  <c r="W1039" i="10"/>
  <c r="W1040" i="10"/>
  <c r="W1041" i="10"/>
  <c r="W1042" i="10"/>
  <c r="W1043" i="10"/>
  <c r="W1044" i="10"/>
  <c r="W1045" i="10"/>
  <c r="W1046" i="10"/>
  <c r="W1047" i="10"/>
  <c r="W1048" i="10"/>
  <c r="W1049" i="10"/>
  <c r="W1050" i="10"/>
  <c r="W1051" i="10"/>
  <c r="W1052" i="10"/>
  <c r="W1053" i="10"/>
  <c r="W1054" i="10"/>
  <c r="W1055" i="10"/>
  <c r="W1056" i="10"/>
  <c r="W1057" i="10"/>
  <c r="W1058" i="10"/>
  <c r="W1059" i="10"/>
  <c r="W1060" i="10"/>
  <c r="W1061" i="10"/>
  <c r="W1062" i="10"/>
  <c r="W1063" i="10"/>
  <c r="W1064" i="10"/>
  <c r="W1065" i="10"/>
  <c r="W1066" i="10"/>
  <c r="W1067" i="10"/>
  <c r="W1068" i="10"/>
  <c r="W1069" i="10"/>
  <c r="W1070" i="10"/>
  <c r="W1071" i="10"/>
  <c r="W1072" i="10"/>
  <c r="W1073" i="10"/>
  <c r="W1074" i="10"/>
  <c r="W1075" i="10"/>
  <c r="W1076" i="10"/>
  <c r="W1077" i="10"/>
  <c r="W1078" i="10"/>
  <c r="W1079" i="10"/>
  <c r="W1080" i="10"/>
  <c r="W1081" i="10"/>
  <c r="W1082" i="10"/>
  <c r="W1083" i="10"/>
  <c r="W1084" i="10"/>
  <c r="W1085" i="10"/>
  <c r="W1086" i="10"/>
  <c r="W1087" i="10"/>
  <c r="W1088" i="10"/>
  <c r="W1089" i="10"/>
  <c r="W1090" i="10"/>
  <c r="W1091" i="10"/>
  <c r="W1092" i="10"/>
  <c r="W1093" i="10"/>
  <c r="W1094" i="10"/>
  <c r="W1095" i="10"/>
  <c r="W1096" i="10"/>
  <c r="W1097" i="10"/>
  <c r="W1098" i="10"/>
  <c r="W1099" i="10"/>
  <c r="W1100" i="10"/>
  <c r="W1101" i="10"/>
  <c r="W1102" i="10"/>
  <c r="W1103" i="10"/>
  <c r="W1104" i="10"/>
  <c r="W1105" i="10"/>
  <c r="W1106" i="10"/>
  <c r="W1107" i="10"/>
  <c r="W1108" i="10"/>
  <c r="W1109" i="10"/>
  <c r="W1110" i="10"/>
  <c r="W1111" i="10"/>
  <c r="W1112" i="10"/>
  <c r="W1113" i="10"/>
  <c r="W1114" i="10"/>
  <c r="W1115" i="10"/>
  <c r="W1116" i="10"/>
  <c r="W1117" i="10"/>
  <c r="W1118" i="10"/>
  <c r="W1119" i="10"/>
  <c r="W1120" i="10"/>
  <c r="W1121" i="10"/>
  <c r="W1122" i="10"/>
  <c r="W1123" i="10"/>
  <c r="W1124" i="10"/>
  <c r="W1125" i="10"/>
  <c r="W1126" i="10"/>
  <c r="W1127" i="10"/>
  <c r="W1128" i="10"/>
  <c r="W1129" i="10"/>
  <c r="W1130" i="10"/>
  <c r="W1131" i="10"/>
  <c r="W1132" i="10"/>
  <c r="W1133" i="10"/>
  <c r="W1134" i="10"/>
  <c r="W1135" i="10"/>
  <c r="W1136" i="10"/>
  <c r="W1137" i="10"/>
  <c r="W1138" i="10"/>
  <c r="W1139" i="10"/>
  <c r="W1140" i="10"/>
  <c r="W1141" i="10"/>
  <c r="W1142" i="10"/>
  <c r="W1143" i="10"/>
  <c r="W1144" i="10"/>
  <c r="W1145" i="10"/>
  <c r="W1146" i="10"/>
  <c r="W1147" i="10"/>
  <c r="W1148" i="10"/>
  <c r="W1149" i="10"/>
  <c r="W1150" i="10"/>
  <c r="W1151" i="10"/>
  <c r="W1152" i="10"/>
  <c r="W1153" i="10"/>
  <c r="W1154" i="10"/>
  <c r="W1155" i="10"/>
  <c r="W1156" i="10"/>
  <c r="W1157" i="10"/>
  <c r="W1158" i="10"/>
  <c r="W1159" i="10"/>
  <c r="W1160" i="10"/>
  <c r="W1161" i="10"/>
  <c r="W1162" i="10"/>
  <c r="W1163" i="10"/>
  <c r="W1164" i="10"/>
  <c r="W1165" i="10"/>
  <c r="W1166" i="10"/>
  <c r="W1167" i="10"/>
  <c r="W1168" i="10"/>
  <c r="W1169" i="10"/>
  <c r="W1170" i="10"/>
  <c r="W1171" i="10"/>
  <c r="W1172" i="10"/>
  <c r="W1173" i="10"/>
  <c r="W1174" i="10"/>
  <c r="W1175" i="10"/>
  <c r="W1176" i="10"/>
  <c r="W1177" i="10"/>
  <c r="W1178" i="10"/>
  <c r="W1179" i="10"/>
  <c r="W1180" i="10"/>
  <c r="W1181" i="10"/>
  <c r="W1182" i="10"/>
  <c r="W1183" i="10"/>
  <c r="W1184" i="10"/>
  <c r="W1185" i="10"/>
  <c r="W1186" i="10"/>
  <c r="W1187" i="10"/>
  <c r="W1188" i="10"/>
  <c r="W1189" i="10"/>
  <c r="W1190" i="10"/>
  <c r="W1191" i="10"/>
  <c r="W1192" i="10"/>
  <c r="W1193" i="10"/>
  <c r="W1194" i="10"/>
  <c r="W1195" i="10"/>
  <c r="W1196" i="10"/>
  <c r="W1197" i="10"/>
  <c r="W1198" i="10"/>
  <c r="W1199" i="10"/>
  <c r="W1200" i="10"/>
  <c r="W1201" i="10"/>
  <c r="W1202" i="10"/>
  <c r="W1203" i="10"/>
  <c r="W1204" i="10"/>
  <c r="W1205" i="10"/>
  <c r="W1206" i="10"/>
  <c r="W1207" i="10"/>
  <c r="W1208" i="10"/>
  <c r="W1209" i="10"/>
  <c r="W1210" i="10"/>
  <c r="W1211" i="10"/>
  <c r="W1212" i="10"/>
  <c r="W1213" i="10"/>
  <c r="W1214" i="10"/>
  <c r="W1215" i="10"/>
  <c r="W1216" i="10"/>
  <c r="W1217" i="10"/>
  <c r="W1218" i="10"/>
  <c r="W1219" i="10"/>
  <c r="W1220" i="10"/>
  <c r="W1221" i="10"/>
  <c r="W1222" i="10"/>
  <c r="W1223" i="10"/>
  <c r="W1224" i="10"/>
  <c r="W1225" i="10"/>
  <c r="W1226" i="10"/>
  <c r="W1227" i="10"/>
  <c r="W1228" i="10"/>
  <c r="W1229" i="10"/>
  <c r="W1230" i="10"/>
  <c r="W1231" i="10"/>
  <c r="W1232" i="10"/>
  <c r="W1233" i="10"/>
  <c r="W1234" i="10"/>
  <c r="W1235" i="10"/>
  <c r="W1236" i="10"/>
  <c r="W1237" i="10"/>
  <c r="W1238" i="10"/>
  <c r="W1239" i="10"/>
  <c r="W1240" i="10"/>
  <c r="W1241" i="10"/>
  <c r="W1242" i="10"/>
  <c r="W1243" i="10"/>
  <c r="W1244" i="10"/>
  <c r="W1245" i="10"/>
  <c r="W1246" i="10"/>
  <c r="W1247" i="10"/>
  <c r="W1248" i="10"/>
  <c r="W1249" i="10"/>
  <c r="W1250" i="10"/>
  <c r="W1251" i="10"/>
  <c r="W1252" i="10"/>
  <c r="W1253" i="10"/>
  <c r="W1254" i="10"/>
  <c r="W1255" i="10"/>
  <c r="W1256" i="10"/>
  <c r="W1257" i="10"/>
  <c r="W1258" i="10"/>
  <c r="W1259" i="10"/>
  <c r="W1260" i="10"/>
  <c r="W1261" i="10"/>
  <c r="W1262" i="10"/>
  <c r="W1263" i="10"/>
  <c r="W1264" i="10"/>
  <c r="W1265" i="10"/>
  <c r="W1266" i="10"/>
  <c r="W1267" i="10"/>
  <c r="W1268" i="10"/>
  <c r="W1269" i="10"/>
  <c r="W1270" i="10"/>
  <c r="W1271" i="10"/>
  <c r="W1272" i="10"/>
  <c r="W1273" i="10"/>
  <c r="W1274" i="10"/>
  <c r="W1275" i="10"/>
  <c r="W1276" i="10"/>
  <c r="W1277" i="10"/>
  <c r="W1278" i="10"/>
  <c r="W1279" i="10"/>
  <c r="W1280" i="10"/>
  <c r="W1281" i="10"/>
  <c r="W1282" i="10"/>
  <c r="W1283" i="10"/>
  <c r="W1284" i="10"/>
  <c r="W1285" i="10"/>
  <c r="W1286" i="10"/>
  <c r="W1287" i="10"/>
  <c r="W1288" i="10"/>
  <c r="W1289" i="10"/>
  <c r="W1290" i="10"/>
  <c r="W1291" i="10"/>
  <c r="W1292" i="10"/>
  <c r="W1293" i="10"/>
  <c r="W1294" i="10"/>
  <c r="W1295" i="10"/>
  <c r="W1296" i="10"/>
  <c r="W1297" i="10"/>
  <c r="W1298" i="10"/>
  <c r="W1299" i="10"/>
  <c r="W1300" i="10"/>
  <c r="W1301" i="10"/>
  <c r="W1302" i="10"/>
  <c r="W1303" i="10"/>
  <c r="W1304" i="10"/>
  <c r="W1305" i="10"/>
  <c r="W1306" i="10"/>
  <c r="W1307" i="10"/>
  <c r="W1308" i="10"/>
  <c r="W1309" i="10"/>
  <c r="W1310" i="10"/>
  <c r="W1311" i="10"/>
  <c r="W1312" i="10"/>
  <c r="W1313" i="10"/>
  <c r="W1314" i="10"/>
  <c r="W1315" i="10"/>
  <c r="W1316" i="10"/>
  <c r="W1317" i="10"/>
  <c r="W1318" i="10"/>
  <c r="W1319" i="10"/>
  <c r="W1320" i="10"/>
  <c r="W1321" i="10"/>
  <c r="W1322" i="10"/>
  <c r="W1323" i="10"/>
  <c r="W1324" i="10"/>
  <c r="W1325" i="10"/>
  <c r="W1326" i="10"/>
  <c r="W1327" i="10"/>
  <c r="W2" i="10"/>
  <c r="X3" i="8"/>
  <c r="X4" i="8"/>
  <c r="X5" i="8"/>
  <c r="X6" i="8"/>
  <c r="X7" i="8"/>
  <c r="X8" i="8"/>
  <c r="X9" i="8"/>
  <c r="X10" i="8"/>
  <c r="X11" i="8"/>
  <c r="X12" i="8"/>
  <c r="X13" i="8"/>
  <c r="X14" i="8"/>
  <c r="X15" i="8"/>
  <c r="X16" i="8"/>
  <c r="X17" i="8"/>
  <c r="X18" i="8"/>
  <c r="X19" i="8"/>
  <c r="X20" i="8"/>
  <c r="X21" i="8"/>
  <c r="X22" i="8"/>
  <c r="X23" i="8"/>
  <c r="X24" i="8"/>
  <c r="X25" i="8"/>
  <c r="X26" i="8"/>
  <c r="X27" i="8"/>
  <c r="X28" i="8"/>
  <c r="X29" i="8"/>
  <c r="X30" i="8"/>
  <c r="X31" i="8"/>
  <c r="X32" i="8"/>
  <c r="X33" i="8"/>
  <c r="X34" i="8"/>
  <c r="X35" i="8"/>
  <c r="X36" i="8"/>
  <c r="X37" i="8"/>
  <c r="X38" i="8"/>
  <c r="X39" i="8"/>
  <c r="X40" i="8"/>
  <c r="X41" i="8"/>
  <c r="X42" i="8"/>
  <c r="X43" i="8"/>
  <c r="X44" i="8"/>
  <c r="X45" i="8"/>
  <c r="X46" i="8"/>
  <c r="X47" i="8"/>
  <c r="X48" i="8"/>
  <c r="X49" i="8"/>
  <c r="X50" i="8"/>
  <c r="X51" i="8"/>
  <c r="X52" i="8"/>
  <c r="X53" i="8"/>
  <c r="X54" i="8"/>
  <c r="X55" i="8"/>
  <c r="X56" i="8"/>
  <c r="X57" i="8"/>
  <c r="X58" i="8"/>
  <c r="X59" i="8"/>
  <c r="X60" i="8"/>
  <c r="X61" i="8"/>
  <c r="X62" i="8"/>
  <c r="X63" i="8"/>
  <c r="X64" i="8"/>
  <c r="X65" i="8"/>
  <c r="X66" i="8"/>
  <c r="X67" i="8"/>
  <c r="X68" i="8"/>
  <c r="X69" i="8"/>
  <c r="X70" i="8"/>
  <c r="X71" i="8"/>
  <c r="X72" i="8"/>
  <c r="X73" i="8"/>
  <c r="X74" i="8"/>
  <c r="X75" i="8"/>
  <c r="X76" i="8"/>
  <c r="X77" i="8"/>
  <c r="X78" i="8"/>
  <c r="X79" i="8"/>
  <c r="X80" i="8"/>
  <c r="X81" i="8"/>
  <c r="X82" i="8"/>
  <c r="X83" i="8"/>
  <c r="X84" i="8"/>
  <c r="X85" i="8"/>
  <c r="X86" i="8"/>
  <c r="X87" i="8"/>
  <c r="X88" i="8"/>
  <c r="X89" i="8"/>
  <c r="X90" i="8"/>
  <c r="X91" i="8"/>
  <c r="X92" i="8"/>
  <c r="X93" i="8"/>
  <c r="X94" i="8"/>
  <c r="X95" i="8"/>
  <c r="X96" i="8"/>
  <c r="X97" i="8"/>
  <c r="X98" i="8"/>
  <c r="X99" i="8"/>
  <c r="X100" i="8"/>
  <c r="X101" i="8"/>
  <c r="X102" i="8"/>
  <c r="X103" i="8"/>
  <c r="X104" i="8"/>
  <c r="X105" i="8"/>
  <c r="X106" i="8"/>
  <c r="X107" i="8"/>
  <c r="X108" i="8"/>
  <c r="X109" i="8"/>
  <c r="X110" i="8"/>
  <c r="X111" i="8"/>
  <c r="X112" i="8"/>
  <c r="X113" i="8"/>
  <c r="X114" i="8"/>
  <c r="X115" i="8"/>
  <c r="X116" i="8"/>
  <c r="X117" i="8"/>
  <c r="X118" i="8"/>
  <c r="X119" i="8"/>
  <c r="X120" i="8"/>
  <c r="X121" i="8"/>
  <c r="X122" i="8"/>
  <c r="X123" i="8"/>
  <c r="X124" i="8"/>
  <c r="X125" i="8"/>
  <c r="X126" i="8"/>
  <c r="X127" i="8"/>
  <c r="X128" i="8"/>
  <c r="X129" i="8"/>
  <c r="X130" i="8"/>
  <c r="X131" i="8"/>
  <c r="X132" i="8"/>
  <c r="X133" i="8"/>
  <c r="X134" i="8"/>
  <c r="X135" i="8"/>
  <c r="X136" i="8"/>
  <c r="X137" i="8"/>
  <c r="X138" i="8"/>
  <c r="X139" i="8"/>
  <c r="X140" i="8"/>
  <c r="X141" i="8"/>
  <c r="X142" i="8"/>
  <c r="X143" i="8"/>
  <c r="X144" i="8"/>
  <c r="X145" i="8"/>
  <c r="X146" i="8"/>
  <c r="X147" i="8"/>
  <c r="X148" i="8"/>
  <c r="X149" i="8"/>
  <c r="X150" i="8"/>
  <c r="X151" i="8"/>
  <c r="X152" i="8"/>
  <c r="X153" i="8"/>
  <c r="X154" i="8"/>
  <c r="X155" i="8"/>
  <c r="X156" i="8"/>
  <c r="X157" i="8"/>
  <c r="X158" i="8"/>
  <c r="X159" i="8"/>
  <c r="X160" i="8"/>
  <c r="X161" i="8"/>
  <c r="X162" i="8"/>
  <c r="X163" i="8"/>
  <c r="X164" i="8"/>
  <c r="X165" i="8"/>
  <c r="X166" i="8"/>
  <c r="X167" i="8"/>
  <c r="X168" i="8"/>
  <c r="X169" i="8"/>
  <c r="X170" i="8"/>
  <c r="X171" i="8"/>
  <c r="X172" i="8"/>
  <c r="X173" i="8"/>
  <c r="X174" i="8"/>
  <c r="X175" i="8"/>
  <c r="X176" i="8"/>
  <c r="X177" i="8"/>
  <c r="X178" i="8"/>
  <c r="X179" i="8"/>
  <c r="X180" i="8"/>
  <c r="X181" i="8"/>
  <c r="X182" i="8"/>
  <c r="X183" i="8"/>
  <c r="X184" i="8"/>
  <c r="X185" i="8"/>
  <c r="X186" i="8"/>
  <c r="X187" i="8"/>
  <c r="X188" i="8"/>
  <c r="X189" i="8"/>
  <c r="X190" i="8"/>
  <c r="X191" i="8"/>
  <c r="X192" i="8"/>
  <c r="X193" i="8"/>
  <c r="X194" i="8"/>
  <c r="X195" i="8"/>
  <c r="X196" i="8"/>
  <c r="X197" i="8"/>
  <c r="X198" i="8"/>
  <c r="X199" i="8"/>
  <c r="X200" i="8"/>
  <c r="X201" i="8"/>
  <c r="X202" i="8"/>
  <c r="X203" i="8"/>
  <c r="X204" i="8"/>
  <c r="X205" i="8"/>
  <c r="X206" i="8"/>
  <c r="X207" i="8"/>
  <c r="X208" i="8"/>
  <c r="X209" i="8"/>
  <c r="X210" i="8"/>
  <c r="X211" i="8"/>
  <c r="X212" i="8"/>
  <c r="X213" i="8"/>
  <c r="X214" i="8"/>
  <c r="X215" i="8"/>
  <c r="X216" i="8"/>
  <c r="X217" i="8"/>
  <c r="X218" i="8"/>
  <c r="X219" i="8"/>
  <c r="X220" i="8"/>
  <c r="X221" i="8"/>
  <c r="X222" i="8"/>
  <c r="X223" i="8"/>
  <c r="X224" i="8"/>
  <c r="X225" i="8"/>
  <c r="X226" i="8"/>
  <c r="X227" i="8"/>
  <c r="X228" i="8"/>
  <c r="X229" i="8"/>
  <c r="X230" i="8"/>
  <c r="X231" i="8"/>
  <c r="X232" i="8"/>
  <c r="X233" i="8"/>
  <c r="X234" i="8"/>
  <c r="X235" i="8"/>
  <c r="X236" i="8"/>
  <c r="X237" i="8"/>
  <c r="X238" i="8"/>
  <c r="X239" i="8"/>
  <c r="X240" i="8"/>
  <c r="X241" i="8"/>
  <c r="X242" i="8"/>
  <c r="X243" i="8"/>
  <c r="X244" i="8"/>
  <c r="X245" i="8"/>
  <c r="X246" i="8"/>
  <c r="X247" i="8"/>
  <c r="X248" i="8"/>
  <c r="X249" i="8"/>
  <c r="X250" i="8"/>
  <c r="X251" i="8"/>
  <c r="X252" i="8"/>
  <c r="X253" i="8"/>
  <c r="X254" i="8"/>
  <c r="X255" i="8"/>
  <c r="X256" i="8"/>
  <c r="X257" i="8"/>
  <c r="X258" i="8"/>
  <c r="X259" i="8"/>
  <c r="X260" i="8"/>
  <c r="X261" i="8"/>
  <c r="X262" i="8"/>
  <c r="X263" i="8"/>
  <c r="X264" i="8"/>
  <c r="X265" i="8"/>
  <c r="X266" i="8"/>
  <c r="X267" i="8"/>
  <c r="X268" i="8"/>
  <c r="X269" i="8"/>
  <c r="X270" i="8"/>
  <c r="X271" i="8"/>
  <c r="X272" i="8"/>
  <c r="X273" i="8"/>
  <c r="X274" i="8"/>
  <c r="X275" i="8"/>
  <c r="X276" i="8"/>
  <c r="X277" i="8"/>
  <c r="X278" i="8"/>
  <c r="X279" i="8"/>
  <c r="X280" i="8"/>
  <c r="X281" i="8"/>
  <c r="X282" i="8"/>
  <c r="X283" i="8"/>
  <c r="X284" i="8"/>
  <c r="X285" i="8"/>
  <c r="X286" i="8"/>
  <c r="X287" i="8"/>
  <c r="X288" i="8"/>
  <c r="X289" i="8"/>
  <c r="X290" i="8"/>
  <c r="X291" i="8"/>
  <c r="X292" i="8"/>
  <c r="X293" i="8"/>
  <c r="X294" i="8"/>
  <c r="X295" i="8"/>
  <c r="X296" i="8"/>
  <c r="X297" i="8"/>
  <c r="X298" i="8"/>
  <c r="X299" i="8"/>
  <c r="X300" i="8"/>
  <c r="X301" i="8"/>
  <c r="X302" i="8"/>
  <c r="X303" i="8"/>
  <c r="X304" i="8"/>
  <c r="X305" i="8"/>
  <c r="X306" i="8"/>
  <c r="X307" i="8"/>
  <c r="X308" i="8"/>
  <c r="X309" i="8"/>
  <c r="X310" i="8"/>
  <c r="X311" i="8"/>
  <c r="X312" i="8"/>
  <c r="X313" i="8"/>
  <c r="X314" i="8"/>
  <c r="X315" i="8"/>
  <c r="X316" i="8"/>
  <c r="X317" i="8"/>
  <c r="X318" i="8"/>
  <c r="X319" i="8"/>
  <c r="X320" i="8"/>
  <c r="X321" i="8"/>
  <c r="X322" i="8"/>
  <c r="X323" i="8"/>
  <c r="X324" i="8"/>
  <c r="X325" i="8"/>
  <c r="X326" i="8"/>
  <c r="X327" i="8"/>
  <c r="X328" i="8"/>
  <c r="X329" i="8"/>
  <c r="X330" i="8"/>
  <c r="X331" i="8"/>
  <c r="X332" i="8"/>
  <c r="X333" i="8"/>
  <c r="X334" i="8"/>
  <c r="X335" i="8"/>
  <c r="X336" i="8"/>
  <c r="X337" i="8"/>
  <c r="X338" i="8"/>
  <c r="X339" i="8"/>
  <c r="X340" i="8"/>
  <c r="X341" i="8"/>
  <c r="X342" i="8"/>
  <c r="X343" i="8"/>
  <c r="X344" i="8"/>
  <c r="X345" i="8"/>
  <c r="X346" i="8"/>
  <c r="X347" i="8"/>
  <c r="X348" i="8"/>
  <c r="X349" i="8"/>
  <c r="X350" i="8"/>
  <c r="X351" i="8"/>
  <c r="X352" i="8"/>
  <c r="X353" i="8"/>
  <c r="X354" i="8"/>
  <c r="X355" i="8"/>
  <c r="X356" i="8"/>
  <c r="X357" i="8"/>
  <c r="X358" i="8"/>
  <c r="X359" i="8"/>
  <c r="X360" i="8"/>
  <c r="X361" i="8"/>
  <c r="X362" i="8"/>
  <c r="X363" i="8"/>
  <c r="X364" i="8"/>
  <c r="X365" i="8"/>
  <c r="X366" i="8"/>
  <c r="X367" i="8"/>
  <c r="X368" i="8"/>
  <c r="X369" i="8"/>
  <c r="X370" i="8"/>
  <c r="X371" i="8"/>
  <c r="X372" i="8"/>
  <c r="X373" i="8"/>
  <c r="X374" i="8"/>
  <c r="X375" i="8"/>
  <c r="X376" i="8"/>
  <c r="X377" i="8"/>
  <c r="X378" i="8"/>
  <c r="X379" i="8"/>
  <c r="X380" i="8"/>
  <c r="X381" i="8"/>
  <c r="X382" i="8"/>
  <c r="X383" i="8"/>
  <c r="X384" i="8"/>
  <c r="X385" i="8"/>
  <c r="X386" i="8"/>
  <c r="X387" i="8"/>
  <c r="X388" i="8"/>
  <c r="X389" i="8"/>
  <c r="X390" i="8"/>
  <c r="X391" i="8"/>
  <c r="X392" i="8"/>
  <c r="X393" i="8"/>
  <c r="X394" i="8"/>
  <c r="X395" i="8"/>
  <c r="X396" i="8"/>
  <c r="X397" i="8"/>
  <c r="X398" i="8"/>
  <c r="X399" i="8"/>
  <c r="X400" i="8"/>
  <c r="X401" i="8"/>
  <c r="X402" i="8"/>
  <c r="X403" i="8"/>
  <c r="X404" i="8"/>
  <c r="X405" i="8"/>
  <c r="X406" i="8"/>
  <c r="X407" i="8"/>
  <c r="X408" i="8"/>
  <c r="X409" i="8"/>
  <c r="X410" i="8"/>
  <c r="X411" i="8"/>
  <c r="X412" i="8"/>
  <c r="X413" i="8"/>
  <c r="X414" i="8"/>
  <c r="X415" i="8"/>
  <c r="X416" i="8"/>
  <c r="X417" i="8"/>
  <c r="X418" i="8"/>
  <c r="X419" i="8"/>
  <c r="X420" i="8"/>
  <c r="X421" i="8"/>
  <c r="X422" i="8"/>
  <c r="X423" i="8"/>
  <c r="X424" i="8"/>
  <c r="X425" i="8"/>
  <c r="X426" i="8"/>
  <c r="X427" i="8"/>
  <c r="X428" i="8"/>
  <c r="X429" i="8"/>
  <c r="X430" i="8"/>
  <c r="X431" i="8"/>
  <c r="X432" i="8"/>
  <c r="X433" i="8"/>
  <c r="X434" i="8"/>
  <c r="X435" i="8"/>
  <c r="X436" i="8"/>
  <c r="X437" i="8"/>
  <c r="X438" i="8"/>
  <c r="X439" i="8"/>
  <c r="X440" i="8"/>
  <c r="X441" i="8"/>
  <c r="X442" i="8"/>
  <c r="X443" i="8"/>
  <c r="X444" i="8"/>
  <c r="X445" i="8"/>
  <c r="X446" i="8"/>
  <c r="X447" i="8"/>
  <c r="X448" i="8"/>
  <c r="X449" i="8"/>
  <c r="X450" i="8"/>
  <c r="X451" i="8"/>
  <c r="X452" i="8"/>
  <c r="X453" i="8"/>
  <c r="X454" i="8"/>
  <c r="X455" i="8"/>
  <c r="X456" i="8"/>
  <c r="X457" i="8"/>
  <c r="X458" i="8"/>
  <c r="X459" i="8"/>
  <c r="X460" i="8"/>
  <c r="X461" i="8"/>
  <c r="X462" i="8"/>
  <c r="X463" i="8"/>
  <c r="X464" i="8"/>
  <c r="X465" i="8"/>
  <c r="X466" i="8"/>
  <c r="X467" i="8"/>
  <c r="X468" i="8"/>
  <c r="X469" i="8"/>
  <c r="X470" i="8"/>
  <c r="X471" i="8"/>
  <c r="X472" i="8"/>
  <c r="X473" i="8"/>
  <c r="X474" i="8"/>
  <c r="X475" i="8"/>
  <c r="X476" i="8"/>
  <c r="X477" i="8"/>
  <c r="X478" i="8"/>
  <c r="X479" i="8"/>
  <c r="X480" i="8"/>
  <c r="X481" i="8"/>
  <c r="X482" i="8"/>
  <c r="X483" i="8"/>
  <c r="X484" i="8"/>
  <c r="X485" i="8"/>
  <c r="X486" i="8"/>
  <c r="X487" i="8"/>
  <c r="X488" i="8"/>
  <c r="X489" i="8"/>
  <c r="X490" i="8"/>
  <c r="X491" i="8"/>
  <c r="X492" i="8"/>
  <c r="X493" i="8"/>
  <c r="X494" i="8"/>
  <c r="X495" i="8"/>
  <c r="X496" i="8"/>
  <c r="X497" i="8"/>
  <c r="X498" i="8"/>
  <c r="X499" i="8"/>
  <c r="X500" i="8"/>
  <c r="X501" i="8"/>
  <c r="X502" i="8"/>
  <c r="X503" i="8"/>
  <c r="X504" i="8"/>
  <c r="X505" i="8"/>
  <c r="X506" i="8"/>
  <c r="X507" i="8"/>
  <c r="X508" i="8"/>
  <c r="X509" i="8"/>
  <c r="X510" i="8"/>
  <c r="X511" i="8"/>
  <c r="X512" i="8"/>
  <c r="X513" i="8"/>
  <c r="X514" i="8"/>
  <c r="X515" i="8"/>
  <c r="X516" i="8"/>
  <c r="X517" i="8"/>
  <c r="X518" i="8"/>
  <c r="X519" i="8"/>
  <c r="X520" i="8"/>
  <c r="X521" i="8"/>
  <c r="X522" i="8"/>
  <c r="X523" i="8"/>
  <c r="X524" i="8"/>
  <c r="X525" i="8"/>
  <c r="X526" i="8"/>
  <c r="X527" i="8"/>
  <c r="X528" i="8"/>
  <c r="X529" i="8"/>
  <c r="X530" i="8"/>
  <c r="X531" i="8"/>
  <c r="X532" i="8"/>
  <c r="X533" i="8"/>
  <c r="X534" i="8"/>
  <c r="X535" i="8"/>
  <c r="X536" i="8"/>
  <c r="X537" i="8"/>
  <c r="X538" i="8"/>
  <c r="X539" i="8"/>
  <c r="X540" i="8"/>
  <c r="X541" i="8"/>
  <c r="X542" i="8"/>
  <c r="X543" i="8"/>
  <c r="X544" i="8"/>
  <c r="X545" i="8"/>
  <c r="X546" i="8"/>
  <c r="X547" i="8"/>
  <c r="X548" i="8"/>
  <c r="X549" i="8"/>
  <c r="X550" i="8"/>
  <c r="X551" i="8"/>
  <c r="X552" i="8"/>
  <c r="X553" i="8"/>
  <c r="X554" i="8"/>
  <c r="X555" i="8"/>
  <c r="X556" i="8"/>
  <c r="X557" i="8"/>
  <c r="X558" i="8"/>
  <c r="X559" i="8"/>
  <c r="X560" i="8"/>
  <c r="X561" i="8"/>
  <c r="X562" i="8"/>
  <c r="X563" i="8"/>
  <c r="X564" i="8"/>
  <c r="X565" i="8"/>
  <c r="X566" i="8"/>
  <c r="X567" i="8"/>
  <c r="X568" i="8"/>
  <c r="X569" i="8"/>
  <c r="X570" i="8"/>
  <c r="X571" i="8"/>
  <c r="X572" i="8"/>
  <c r="X573" i="8"/>
  <c r="X574" i="8"/>
  <c r="X575" i="8"/>
  <c r="X576" i="8"/>
  <c r="X577" i="8"/>
  <c r="X578" i="8"/>
  <c r="X579" i="8"/>
  <c r="X580" i="8"/>
  <c r="X581" i="8"/>
  <c r="X582" i="8"/>
  <c r="X583" i="8"/>
  <c r="X584" i="8"/>
  <c r="X585" i="8"/>
  <c r="X586" i="8"/>
  <c r="X587" i="8"/>
  <c r="X588" i="8"/>
  <c r="X589" i="8"/>
  <c r="X590" i="8"/>
  <c r="X591" i="8"/>
  <c r="X592" i="8"/>
  <c r="X593" i="8"/>
  <c r="X594" i="8"/>
  <c r="X595" i="8"/>
  <c r="X596" i="8"/>
  <c r="X597" i="8"/>
  <c r="X598" i="8"/>
  <c r="X599" i="8"/>
  <c r="X600" i="8"/>
  <c r="X601" i="8"/>
  <c r="X602" i="8"/>
  <c r="X603" i="8"/>
  <c r="X604" i="8"/>
  <c r="X605" i="8"/>
  <c r="X606" i="8"/>
  <c r="X607" i="8"/>
  <c r="X608" i="8"/>
  <c r="X609" i="8"/>
  <c r="X610" i="8"/>
  <c r="X611" i="8"/>
  <c r="X612" i="8"/>
  <c r="X613" i="8"/>
  <c r="X614" i="8"/>
  <c r="X615" i="8"/>
  <c r="X616" i="8"/>
  <c r="X617" i="8"/>
  <c r="X618" i="8"/>
  <c r="X619" i="8"/>
  <c r="X620" i="8"/>
  <c r="X621" i="8"/>
  <c r="X622" i="8"/>
  <c r="X623" i="8"/>
  <c r="X624" i="8"/>
  <c r="X625" i="8"/>
  <c r="X626" i="8"/>
  <c r="X627" i="8"/>
  <c r="X628" i="8"/>
  <c r="X629" i="8"/>
  <c r="X630" i="8"/>
  <c r="X631" i="8"/>
  <c r="X632" i="8"/>
  <c r="X633" i="8"/>
  <c r="X634" i="8"/>
  <c r="X635" i="8"/>
  <c r="X636" i="8"/>
  <c r="X637" i="8"/>
  <c r="X638" i="8"/>
  <c r="X639" i="8"/>
  <c r="X640" i="8"/>
  <c r="X641" i="8"/>
  <c r="X642" i="8"/>
  <c r="X643" i="8"/>
  <c r="X644" i="8"/>
  <c r="X645" i="8"/>
  <c r="X646" i="8"/>
  <c r="X647" i="8"/>
  <c r="X648" i="8"/>
  <c r="X649" i="8"/>
  <c r="X650" i="8"/>
  <c r="X651" i="8"/>
  <c r="X652" i="8"/>
  <c r="X653" i="8"/>
  <c r="X654" i="8"/>
  <c r="X655" i="8"/>
  <c r="X656" i="8"/>
  <c r="X657" i="8"/>
  <c r="X658" i="8"/>
  <c r="X659" i="8"/>
  <c r="X660" i="8"/>
  <c r="X661" i="8"/>
  <c r="X662" i="8"/>
  <c r="X663" i="8"/>
  <c r="X664" i="8"/>
  <c r="X665" i="8"/>
  <c r="X666" i="8"/>
  <c r="X667" i="8"/>
  <c r="X668" i="8"/>
  <c r="X669" i="8"/>
  <c r="X670" i="8"/>
  <c r="X671" i="8"/>
  <c r="X672" i="8"/>
  <c r="X673" i="8"/>
  <c r="X674" i="8"/>
  <c r="X675" i="8"/>
  <c r="X676" i="8"/>
  <c r="X677" i="8"/>
  <c r="X678" i="8"/>
  <c r="X679" i="8"/>
  <c r="X680" i="8"/>
  <c r="X681" i="8"/>
  <c r="X682" i="8"/>
  <c r="X683" i="8"/>
  <c r="X684" i="8"/>
  <c r="X685" i="8"/>
  <c r="X686" i="8"/>
  <c r="X687" i="8"/>
  <c r="X688" i="8"/>
  <c r="X689" i="8"/>
  <c r="X690" i="8"/>
  <c r="X691" i="8"/>
  <c r="X692" i="8"/>
  <c r="X693" i="8"/>
  <c r="X694" i="8"/>
  <c r="X695" i="8"/>
  <c r="X696" i="8"/>
  <c r="X697" i="8"/>
  <c r="X698" i="8"/>
  <c r="X699" i="8"/>
  <c r="X700" i="8"/>
  <c r="X701" i="8"/>
  <c r="X702" i="8"/>
  <c r="X703" i="8"/>
  <c r="X704" i="8"/>
  <c r="X705" i="8"/>
  <c r="X706" i="8"/>
  <c r="X707" i="8"/>
  <c r="X708" i="8"/>
  <c r="X709" i="8"/>
  <c r="X710" i="8"/>
  <c r="X711" i="8"/>
  <c r="X712" i="8"/>
  <c r="X713" i="8"/>
  <c r="X714" i="8"/>
  <c r="X715" i="8"/>
  <c r="X716" i="8"/>
  <c r="X717" i="8"/>
  <c r="X718" i="8"/>
  <c r="X719" i="8"/>
  <c r="X720" i="8"/>
  <c r="X721" i="8"/>
  <c r="X722" i="8"/>
  <c r="X723" i="8"/>
  <c r="X724" i="8"/>
  <c r="X725" i="8"/>
  <c r="X726" i="8"/>
  <c r="X727" i="8"/>
  <c r="X728" i="8"/>
  <c r="X729" i="8"/>
  <c r="X730" i="8"/>
  <c r="X731" i="8"/>
  <c r="X732" i="8"/>
  <c r="X733" i="8"/>
  <c r="X734" i="8"/>
  <c r="X735" i="8"/>
  <c r="X736" i="8"/>
  <c r="X737" i="8"/>
  <c r="X738" i="8"/>
  <c r="X739" i="8"/>
  <c r="X740" i="8"/>
  <c r="X741" i="8"/>
  <c r="X742" i="8"/>
  <c r="X743" i="8"/>
  <c r="X744" i="8"/>
  <c r="X745" i="8"/>
  <c r="X746" i="8"/>
  <c r="X747" i="8"/>
  <c r="X748" i="8"/>
  <c r="X749" i="8"/>
  <c r="X750" i="8"/>
  <c r="X751" i="8"/>
  <c r="X752" i="8"/>
  <c r="X753" i="8"/>
  <c r="X754" i="8"/>
  <c r="X755" i="8"/>
  <c r="X756" i="8"/>
  <c r="X757" i="8"/>
  <c r="X758" i="8"/>
  <c r="X759" i="8"/>
  <c r="X760" i="8"/>
  <c r="X761" i="8"/>
  <c r="X762" i="8"/>
  <c r="X763" i="8"/>
  <c r="X764" i="8"/>
  <c r="X765" i="8"/>
  <c r="X766" i="8"/>
  <c r="X767" i="8"/>
  <c r="X768" i="8"/>
  <c r="X769" i="8"/>
  <c r="X770" i="8"/>
  <c r="X771" i="8"/>
  <c r="X772" i="8"/>
  <c r="X773" i="8"/>
  <c r="X774" i="8"/>
  <c r="X775" i="8"/>
  <c r="X776" i="8"/>
  <c r="X777" i="8"/>
  <c r="X778" i="8"/>
  <c r="X779" i="8"/>
  <c r="X780" i="8"/>
  <c r="X781" i="8"/>
  <c r="X782" i="8"/>
  <c r="X783" i="8"/>
  <c r="X784" i="8"/>
  <c r="X785" i="8"/>
  <c r="X786" i="8"/>
  <c r="X787" i="8"/>
  <c r="X788" i="8"/>
  <c r="X789" i="8"/>
  <c r="X790" i="8"/>
  <c r="X791" i="8"/>
  <c r="X792" i="8"/>
  <c r="X793" i="8"/>
  <c r="X794" i="8"/>
  <c r="X795" i="8"/>
  <c r="X796" i="8"/>
  <c r="X797" i="8"/>
  <c r="X798" i="8"/>
  <c r="X799" i="8"/>
  <c r="X800" i="8"/>
  <c r="X801" i="8"/>
  <c r="X802" i="8"/>
  <c r="X803" i="8"/>
  <c r="X804" i="8"/>
  <c r="X805" i="8"/>
  <c r="X806" i="8"/>
  <c r="X807" i="8"/>
  <c r="X808" i="8"/>
  <c r="X809" i="8"/>
  <c r="X810" i="8"/>
  <c r="X811" i="8"/>
  <c r="X812" i="8"/>
  <c r="X813" i="8"/>
  <c r="X814" i="8"/>
  <c r="X815" i="8"/>
  <c r="X816" i="8"/>
  <c r="X817" i="8"/>
  <c r="X818" i="8"/>
  <c r="X819" i="8"/>
  <c r="X820" i="8"/>
  <c r="X821" i="8"/>
  <c r="X822" i="8"/>
  <c r="X823" i="8"/>
  <c r="X824" i="8"/>
  <c r="X825" i="8"/>
  <c r="X826" i="8"/>
  <c r="X827" i="8"/>
  <c r="X828" i="8"/>
  <c r="X829" i="8"/>
  <c r="X830" i="8"/>
  <c r="X831" i="8"/>
  <c r="X832" i="8"/>
  <c r="X833" i="8"/>
  <c r="X834" i="8"/>
  <c r="X835" i="8"/>
  <c r="X836" i="8"/>
  <c r="X837" i="8"/>
  <c r="X838" i="8"/>
  <c r="X839" i="8"/>
  <c r="X840" i="8"/>
  <c r="X841" i="8"/>
  <c r="X842" i="8"/>
  <c r="X843" i="8"/>
  <c r="X844" i="8"/>
  <c r="X845" i="8"/>
  <c r="X846" i="8"/>
  <c r="X847" i="8"/>
  <c r="X848" i="8"/>
  <c r="X849" i="8"/>
  <c r="X850" i="8"/>
  <c r="X851" i="8"/>
  <c r="X852" i="8"/>
  <c r="X853" i="8"/>
  <c r="X854" i="8"/>
  <c r="X855" i="8"/>
  <c r="X856" i="8"/>
  <c r="X857" i="8"/>
  <c r="X858" i="8"/>
  <c r="X859" i="8"/>
  <c r="X860" i="8"/>
  <c r="X861" i="8"/>
  <c r="X862" i="8"/>
  <c r="X863" i="8"/>
  <c r="X864" i="8"/>
  <c r="X865" i="8"/>
  <c r="X866" i="8"/>
  <c r="X867" i="8"/>
  <c r="X868" i="8"/>
  <c r="X869" i="8"/>
  <c r="X870" i="8"/>
  <c r="X871" i="8"/>
  <c r="X872" i="8"/>
  <c r="X873" i="8"/>
  <c r="X874" i="8"/>
  <c r="X875" i="8"/>
  <c r="X876" i="8"/>
  <c r="X877" i="8"/>
  <c r="X878" i="8"/>
  <c r="X879" i="8"/>
  <c r="X880" i="8"/>
  <c r="X881" i="8"/>
  <c r="X882" i="8"/>
  <c r="X883" i="8"/>
  <c r="X884" i="8"/>
  <c r="X885" i="8"/>
  <c r="X886" i="8"/>
  <c r="X887" i="8"/>
  <c r="X888" i="8"/>
  <c r="X889" i="8"/>
  <c r="X890" i="8"/>
  <c r="X891" i="8"/>
  <c r="X892" i="8"/>
  <c r="X893" i="8"/>
  <c r="X894" i="8"/>
  <c r="X895" i="8"/>
  <c r="X896" i="8"/>
  <c r="X897" i="8"/>
  <c r="X898" i="8"/>
  <c r="X899" i="8"/>
  <c r="X900" i="8"/>
  <c r="X901" i="8"/>
  <c r="X902" i="8"/>
  <c r="X903" i="8"/>
  <c r="X904" i="8"/>
  <c r="X905" i="8"/>
  <c r="X906" i="8"/>
  <c r="X907" i="8"/>
  <c r="X908" i="8"/>
  <c r="X909" i="8"/>
  <c r="X910" i="8"/>
  <c r="X911" i="8"/>
  <c r="X912" i="8"/>
  <c r="X913" i="8"/>
  <c r="X914" i="8"/>
  <c r="X915" i="8"/>
  <c r="X916" i="8"/>
  <c r="X917" i="8"/>
  <c r="X918" i="8"/>
  <c r="X919" i="8"/>
  <c r="X920" i="8"/>
  <c r="X921" i="8"/>
  <c r="X922" i="8"/>
  <c r="X923" i="8"/>
  <c r="X924" i="8"/>
  <c r="X925" i="8"/>
  <c r="X926" i="8"/>
  <c r="X927" i="8"/>
  <c r="X928" i="8"/>
  <c r="X929" i="8"/>
  <c r="X930" i="8"/>
  <c r="X931" i="8"/>
  <c r="X932" i="8"/>
  <c r="X933" i="8"/>
  <c r="X934" i="8"/>
  <c r="X935" i="8"/>
  <c r="X936" i="8"/>
  <c r="X937" i="8"/>
  <c r="X938" i="8"/>
  <c r="X939" i="8"/>
  <c r="X940" i="8"/>
  <c r="X941" i="8"/>
  <c r="X942" i="8"/>
  <c r="X943" i="8"/>
  <c r="X944" i="8"/>
  <c r="X945" i="8"/>
  <c r="X946" i="8"/>
  <c r="X947" i="8"/>
  <c r="X948" i="8"/>
  <c r="X949" i="8"/>
  <c r="X950" i="8"/>
  <c r="X951" i="8"/>
  <c r="X952" i="8"/>
  <c r="X953" i="8"/>
  <c r="X954" i="8"/>
  <c r="X955" i="8"/>
  <c r="X956" i="8"/>
  <c r="X957" i="8"/>
  <c r="X958" i="8"/>
  <c r="X959" i="8"/>
  <c r="X960" i="8"/>
  <c r="X961" i="8"/>
  <c r="X962" i="8"/>
  <c r="X963" i="8"/>
  <c r="X964" i="8"/>
  <c r="X965" i="8"/>
  <c r="X966" i="8"/>
  <c r="X967" i="8"/>
  <c r="X968" i="8"/>
  <c r="X969" i="8"/>
  <c r="X970" i="8"/>
  <c r="X971" i="8"/>
  <c r="X972" i="8"/>
  <c r="X973" i="8"/>
  <c r="X974" i="8"/>
  <c r="X975" i="8"/>
  <c r="X976" i="8"/>
  <c r="X977" i="8"/>
  <c r="X978" i="8"/>
  <c r="X979" i="8"/>
  <c r="X980" i="8"/>
  <c r="X981" i="8"/>
  <c r="X982" i="8"/>
  <c r="X983" i="8"/>
  <c r="X984" i="8"/>
  <c r="X985" i="8"/>
  <c r="X986" i="8"/>
  <c r="X987" i="8"/>
  <c r="X988" i="8"/>
  <c r="X989" i="8"/>
  <c r="X990" i="8"/>
  <c r="X991" i="8"/>
  <c r="X992" i="8"/>
  <c r="X993" i="8"/>
  <c r="X994" i="8"/>
  <c r="X995" i="8"/>
  <c r="X996" i="8"/>
  <c r="X997" i="8"/>
  <c r="X998" i="8"/>
  <c r="X999" i="8"/>
  <c r="X1000" i="8"/>
  <c r="X1001" i="8"/>
  <c r="X1002" i="8"/>
  <c r="X1003" i="8"/>
  <c r="X1004" i="8"/>
  <c r="X1005" i="8"/>
  <c r="X1006" i="8"/>
  <c r="X1007" i="8"/>
  <c r="X1008" i="8"/>
  <c r="X1009" i="8"/>
  <c r="X1010" i="8"/>
  <c r="X1011" i="8"/>
  <c r="X1012" i="8"/>
  <c r="X1013" i="8"/>
  <c r="X1014" i="8"/>
  <c r="X1015" i="8"/>
  <c r="X1016" i="8"/>
  <c r="X1017" i="8"/>
  <c r="X1018" i="8"/>
  <c r="X1019" i="8"/>
  <c r="X1020" i="8"/>
  <c r="X1021" i="8"/>
  <c r="X1022" i="8"/>
  <c r="X1023" i="8"/>
  <c r="X1024" i="8"/>
  <c r="X1025" i="8"/>
  <c r="X1026" i="8"/>
  <c r="X1027" i="8"/>
  <c r="X1028" i="8"/>
  <c r="X1029" i="8"/>
  <c r="X1030" i="8"/>
  <c r="X1031" i="8"/>
  <c r="X1032" i="8"/>
  <c r="X1033" i="8"/>
  <c r="X1034" i="8"/>
  <c r="X1035" i="8"/>
  <c r="X1036" i="8"/>
  <c r="X1037" i="8"/>
  <c r="X1038" i="8"/>
  <c r="X1039" i="8"/>
  <c r="X1040" i="8"/>
  <c r="X1041" i="8"/>
  <c r="X1042" i="8"/>
  <c r="X1043" i="8"/>
  <c r="X1044" i="8"/>
  <c r="X1045" i="8"/>
  <c r="X1046" i="8"/>
  <c r="X1047" i="8"/>
  <c r="X1048" i="8"/>
  <c r="X1049" i="8"/>
  <c r="X1050" i="8"/>
  <c r="X1051" i="8"/>
  <c r="X1052" i="8"/>
  <c r="X1053" i="8"/>
  <c r="X1054" i="8"/>
  <c r="X1055" i="8"/>
  <c r="X1056" i="8"/>
  <c r="X1057" i="8"/>
  <c r="X1058" i="8"/>
  <c r="X1059" i="8"/>
  <c r="X1060" i="8"/>
  <c r="X1061" i="8"/>
  <c r="X1062" i="8"/>
  <c r="X1063" i="8"/>
  <c r="X1064" i="8"/>
  <c r="X1065" i="8"/>
  <c r="X1066" i="8"/>
  <c r="X1067" i="8"/>
  <c r="X1068" i="8"/>
  <c r="X1069" i="8"/>
  <c r="X1070" i="8"/>
  <c r="X1071" i="8"/>
  <c r="X1072" i="8"/>
  <c r="X1073" i="8"/>
  <c r="X1074" i="8"/>
  <c r="X1075" i="8"/>
  <c r="X1076" i="8"/>
  <c r="X1077" i="8"/>
  <c r="X1078" i="8"/>
  <c r="X1079" i="8"/>
  <c r="X1080" i="8"/>
  <c r="X1081" i="8"/>
  <c r="X1082" i="8"/>
  <c r="X1083" i="8"/>
  <c r="X1084" i="8"/>
  <c r="X1085" i="8"/>
  <c r="X1086" i="8"/>
  <c r="X1087" i="8"/>
  <c r="X1088" i="8"/>
  <c r="X1089" i="8"/>
  <c r="X1090" i="8"/>
  <c r="X1091" i="8"/>
  <c r="X1092" i="8"/>
  <c r="X1093" i="8"/>
  <c r="X1094" i="8"/>
  <c r="X1095" i="8"/>
  <c r="X1096" i="8"/>
  <c r="X1097" i="8"/>
  <c r="X1098" i="8"/>
  <c r="X1099" i="8"/>
  <c r="X1100" i="8"/>
  <c r="X1101" i="8"/>
  <c r="X1102" i="8"/>
  <c r="X1103" i="8"/>
  <c r="X1104" i="8"/>
  <c r="X1105" i="8"/>
  <c r="X1106" i="8"/>
  <c r="X1107" i="8"/>
  <c r="X1108" i="8"/>
  <c r="X1109" i="8"/>
  <c r="X1110" i="8"/>
  <c r="X1111" i="8"/>
  <c r="X1112" i="8"/>
  <c r="X1113" i="8"/>
  <c r="X1114" i="8"/>
  <c r="X1115" i="8"/>
  <c r="X1116" i="8"/>
  <c r="X1117" i="8"/>
  <c r="X1118" i="8"/>
  <c r="X1119" i="8"/>
  <c r="X1120" i="8"/>
  <c r="X1121" i="8"/>
  <c r="X1122" i="8"/>
  <c r="X1123" i="8"/>
  <c r="X1124" i="8"/>
  <c r="X1125" i="8"/>
  <c r="X1126" i="8"/>
  <c r="X1127" i="8"/>
  <c r="X1128" i="8"/>
  <c r="X1129" i="8"/>
  <c r="X1130" i="8"/>
  <c r="X1131" i="8"/>
  <c r="X1132" i="8"/>
  <c r="X1133" i="8"/>
  <c r="X1134" i="8"/>
  <c r="X1135" i="8"/>
  <c r="X1136" i="8"/>
  <c r="X1137" i="8"/>
  <c r="X1138" i="8"/>
  <c r="X1139" i="8"/>
  <c r="X1140" i="8"/>
  <c r="X1141" i="8"/>
  <c r="X1142" i="8"/>
  <c r="X1143" i="8"/>
  <c r="X1144" i="8"/>
  <c r="X1145" i="8"/>
  <c r="X1146" i="8"/>
  <c r="X1147" i="8"/>
  <c r="X1148" i="8"/>
  <c r="X1149" i="8"/>
  <c r="X1150" i="8"/>
  <c r="X1151" i="8"/>
  <c r="X1152" i="8"/>
  <c r="X1153" i="8"/>
  <c r="X1154" i="8"/>
  <c r="X1155" i="8"/>
  <c r="X1156" i="8"/>
  <c r="X1157" i="8"/>
  <c r="X1158" i="8"/>
  <c r="X1159" i="8"/>
  <c r="X1160" i="8"/>
  <c r="X1161" i="8"/>
  <c r="X1162" i="8"/>
  <c r="X1163" i="8"/>
  <c r="X1164" i="8"/>
  <c r="X1165" i="8"/>
  <c r="X1166" i="8"/>
  <c r="X1167" i="8"/>
  <c r="X1168" i="8"/>
  <c r="X1169" i="8"/>
  <c r="X1170" i="8"/>
  <c r="X1171" i="8"/>
  <c r="X1172" i="8"/>
  <c r="X1173" i="8"/>
  <c r="X1174" i="8"/>
  <c r="X1175" i="8"/>
  <c r="X1176" i="8"/>
  <c r="X1177" i="8"/>
  <c r="X1178" i="8"/>
  <c r="X1179" i="8"/>
  <c r="X1180" i="8"/>
  <c r="X1181" i="8"/>
  <c r="X1182" i="8"/>
  <c r="X1183" i="8"/>
  <c r="X1184" i="8"/>
  <c r="X1185" i="8"/>
  <c r="X1186" i="8"/>
  <c r="X1187" i="8"/>
  <c r="X1188" i="8"/>
  <c r="X1189" i="8"/>
  <c r="X1190" i="8"/>
  <c r="X1191" i="8"/>
  <c r="X1192" i="8"/>
  <c r="X1193" i="8"/>
  <c r="X1194" i="8"/>
  <c r="X1195" i="8"/>
  <c r="X1196" i="8"/>
  <c r="X1197" i="8"/>
  <c r="X1198" i="8"/>
  <c r="X1199" i="8"/>
  <c r="X1200" i="8"/>
  <c r="X1201" i="8"/>
  <c r="X1202" i="8"/>
  <c r="X1203" i="8"/>
  <c r="X1204" i="8"/>
  <c r="X1205" i="8"/>
  <c r="X1206" i="8"/>
  <c r="X1207" i="8"/>
  <c r="X1208" i="8"/>
  <c r="X1209" i="8"/>
  <c r="X1210" i="8"/>
  <c r="X1211" i="8"/>
  <c r="X1212" i="8"/>
  <c r="X1213" i="8"/>
  <c r="X1214" i="8"/>
  <c r="X1215" i="8"/>
  <c r="X1216" i="8"/>
  <c r="X1217" i="8"/>
  <c r="X1218" i="8"/>
  <c r="X1219" i="8"/>
  <c r="X1220" i="8"/>
  <c r="X1221" i="8"/>
  <c r="X1222" i="8"/>
  <c r="X1223" i="8"/>
  <c r="X1224" i="8"/>
  <c r="X1225" i="8"/>
  <c r="X1226" i="8"/>
  <c r="X1227" i="8"/>
  <c r="X1228" i="8"/>
  <c r="X1229" i="8"/>
  <c r="X1230" i="8"/>
  <c r="X1231" i="8"/>
  <c r="X1232" i="8"/>
  <c r="X1233" i="8"/>
  <c r="X1234" i="8"/>
  <c r="X1235" i="8"/>
  <c r="X1236" i="8"/>
  <c r="X1237" i="8"/>
  <c r="X1238" i="8"/>
  <c r="X1239" i="8"/>
  <c r="X1240" i="8"/>
  <c r="X1241" i="8"/>
  <c r="X1242" i="8"/>
  <c r="X1243" i="8"/>
  <c r="X1244" i="8"/>
  <c r="X1245" i="8"/>
  <c r="X1246" i="8"/>
  <c r="X1247" i="8"/>
  <c r="X1248" i="8"/>
  <c r="X1249" i="8"/>
  <c r="X1250" i="8"/>
  <c r="X1251" i="8"/>
  <c r="X1252" i="8"/>
  <c r="X1253" i="8"/>
  <c r="X1254" i="8"/>
  <c r="X1255" i="8"/>
  <c r="X1256" i="8"/>
  <c r="X1257" i="8"/>
  <c r="X1258" i="8"/>
  <c r="X1259" i="8"/>
  <c r="X1260" i="8"/>
  <c r="X1261" i="8"/>
  <c r="X1262" i="8"/>
  <c r="X1263" i="8"/>
  <c r="X1264" i="8"/>
  <c r="X1265" i="8"/>
  <c r="X1266" i="8"/>
  <c r="X1267" i="8"/>
  <c r="X1268" i="8"/>
  <c r="X1269" i="8"/>
  <c r="X1270" i="8"/>
  <c r="X1271" i="8"/>
  <c r="X1272" i="8"/>
  <c r="X1273" i="8"/>
  <c r="X1274" i="8"/>
  <c r="X1275" i="8"/>
  <c r="X1276" i="8"/>
  <c r="X1277" i="8"/>
  <c r="X1278" i="8"/>
  <c r="X1279" i="8"/>
  <c r="X1280" i="8"/>
  <c r="X1281" i="8"/>
  <c r="X1282" i="8"/>
  <c r="X1283" i="8"/>
  <c r="X1284" i="8"/>
  <c r="X1285" i="8"/>
  <c r="X1286" i="8"/>
  <c r="X1287" i="8"/>
  <c r="X1288" i="8"/>
  <c r="X1289" i="8"/>
  <c r="X1290" i="8"/>
  <c r="X1291" i="8"/>
  <c r="X1292" i="8"/>
  <c r="X1293" i="8"/>
  <c r="X1294" i="8"/>
  <c r="AA8" i="8"/>
  <c r="E5" i="22"/>
  <c r="X1295" i="8"/>
  <c r="X1296" i="8"/>
  <c r="X1297" i="8"/>
  <c r="X1298" i="8"/>
  <c r="X1299" i="8"/>
  <c r="X1300" i="8"/>
  <c r="X1301" i="8"/>
  <c r="X1302" i="8"/>
  <c r="X1303" i="8"/>
  <c r="X1304" i="8"/>
  <c r="X1305" i="8"/>
  <c r="X1306" i="8"/>
  <c r="X1307" i="8"/>
  <c r="X1308" i="8"/>
  <c r="X1309" i="8"/>
  <c r="X1310" i="8"/>
  <c r="X1311" i="8"/>
  <c r="X1312" i="8"/>
  <c r="X1313" i="8"/>
  <c r="X1314" i="8"/>
  <c r="X1315" i="8"/>
  <c r="X1316" i="8"/>
  <c r="X1317" i="8"/>
  <c r="X1318" i="8"/>
  <c r="X1319" i="8"/>
  <c r="X1320" i="8"/>
  <c r="X1321" i="8"/>
  <c r="X1322" i="8"/>
  <c r="X1323" i="8"/>
  <c r="X1324" i="8"/>
  <c r="X1325" i="8"/>
  <c r="X1326" i="8"/>
  <c r="X1327" i="8"/>
  <c r="X1328" i="8"/>
  <c r="X1329" i="8"/>
  <c r="X1330" i="8"/>
  <c r="X1331" i="8"/>
  <c r="X1332" i="8"/>
  <c r="X1333" i="8"/>
  <c r="X1334" i="8"/>
  <c r="X1335" i="8"/>
  <c r="X1336" i="8"/>
  <c r="X1337" i="8"/>
  <c r="X1338" i="8"/>
  <c r="X1339" i="8"/>
  <c r="X1340" i="8"/>
  <c r="X1341" i="8"/>
  <c r="X1342" i="8"/>
  <c r="X1343" i="8"/>
  <c r="X1344" i="8"/>
  <c r="X1345" i="8"/>
  <c r="X1346" i="8"/>
  <c r="X1347" i="8"/>
  <c r="X1348" i="8"/>
  <c r="X1349" i="8"/>
  <c r="X1350" i="8"/>
  <c r="X1351" i="8"/>
  <c r="X1352" i="8"/>
  <c r="X1353" i="8"/>
  <c r="X1354" i="8"/>
  <c r="X1355" i="8"/>
  <c r="X1356" i="8"/>
  <c r="X1357" i="8"/>
  <c r="X1358" i="8"/>
  <c r="X1359" i="8"/>
  <c r="X1360" i="8"/>
  <c r="X1361" i="8"/>
  <c r="X1362" i="8"/>
  <c r="X1363" i="8"/>
  <c r="X1364" i="8"/>
  <c r="X1365" i="8"/>
  <c r="X1366" i="8"/>
  <c r="X1367" i="8"/>
  <c r="X1368" i="8"/>
  <c r="X1369" i="8"/>
  <c r="X1370" i="8"/>
  <c r="X1371" i="8"/>
  <c r="X1372" i="8"/>
  <c r="X1373" i="8"/>
  <c r="X1374" i="8"/>
  <c r="X1375" i="8"/>
  <c r="X1376" i="8"/>
  <c r="X1377" i="8"/>
  <c r="X1378" i="8"/>
  <c r="X1379" i="8"/>
  <c r="X1380" i="8"/>
  <c r="X1381" i="8"/>
  <c r="X1382" i="8"/>
  <c r="X1383" i="8"/>
  <c r="X1384" i="8"/>
  <c r="X1385" i="8"/>
  <c r="X1386" i="8"/>
  <c r="X1387" i="8"/>
  <c r="X1388" i="8"/>
  <c r="X1389" i="8"/>
  <c r="X1390" i="8"/>
  <c r="X1391" i="8"/>
  <c r="X1392" i="8"/>
  <c r="X1393" i="8"/>
  <c r="X1394" i="8"/>
  <c r="X1395" i="8"/>
  <c r="X1396" i="8"/>
  <c r="X1397" i="8"/>
  <c r="X1398" i="8"/>
  <c r="X1399" i="8"/>
  <c r="X1400" i="8"/>
  <c r="X1401" i="8"/>
  <c r="X1402" i="8"/>
  <c r="X1403" i="8"/>
  <c r="X1404" i="8"/>
  <c r="X1405" i="8"/>
  <c r="X1406" i="8"/>
  <c r="X1407" i="8"/>
  <c r="X1408" i="8"/>
  <c r="X1409" i="8"/>
  <c r="X1410" i="8"/>
  <c r="X1411" i="8"/>
  <c r="X1412" i="8"/>
  <c r="X1413" i="8"/>
  <c r="X1414" i="8"/>
  <c r="X1415" i="8"/>
  <c r="X1416" i="8"/>
  <c r="X1417" i="8"/>
  <c r="X1418" i="8"/>
  <c r="X1419" i="8"/>
  <c r="X1420" i="8"/>
  <c r="X1421" i="8"/>
  <c r="X1422" i="8"/>
  <c r="X1423" i="8"/>
  <c r="X1424" i="8"/>
  <c r="X1425" i="8"/>
  <c r="X1426" i="8"/>
  <c r="X1427" i="8"/>
  <c r="X1428" i="8"/>
  <c r="X1429" i="8"/>
  <c r="X1430" i="8"/>
  <c r="X1431" i="8"/>
  <c r="X1432" i="8"/>
  <c r="X1433" i="8"/>
  <c r="X1434" i="8"/>
  <c r="X1435" i="8"/>
  <c r="X1436" i="8"/>
  <c r="X1437" i="8"/>
  <c r="X1438" i="8"/>
  <c r="X1439" i="8"/>
  <c r="X1440" i="8"/>
  <c r="X1441" i="8"/>
  <c r="X1442" i="8"/>
  <c r="X1443" i="8"/>
  <c r="X1444" i="8"/>
  <c r="X1445" i="8"/>
  <c r="X1446" i="8"/>
  <c r="X1447" i="8"/>
  <c r="X1448" i="8"/>
  <c r="X1449" i="8"/>
  <c r="X1450" i="8"/>
  <c r="X1451" i="8"/>
  <c r="X1452" i="8"/>
  <c r="X1453" i="8"/>
  <c r="X1454" i="8"/>
  <c r="X1455" i="8"/>
  <c r="X1456" i="8"/>
  <c r="X1457" i="8"/>
  <c r="X1458" i="8"/>
  <c r="X1459" i="8"/>
  <c r="X1460" i="8"/>
  <c r="X1461" i="8"/>
  <c r="X1462" i="8"/>
  <c r="X1463" i="8"/>
  <c r="X1464" i="8"/>
  <c r="X1465" i="8"/>
  <c r="X1466" i="8"/>
  <c r="X1467" i="8"/>
  <c r="X1468" i="8"/>
  <c r="X1469" i="8"/>
  <c r="X1470" i="8"/>
  <c r="X1471" i="8"/>
  <c r="X1472" i="8"/>
  <c r="X1473" i="8"/>
  <c r="X1474" i="8"/>
  <c r="X1475" i="8"/>
  <c r="X1476" i="8"/>
  <c r="X1477" i="8"/>
  <c r="X1478" i="8"/>
  <c r="X1479" i="8"/>
  <c r="X1480" i="8"/>
  <c r="X1481" i="8"/>
  <c r="X1482" i="8"/>
  <c r="X1483" i="8"/>
  <c r="X1484" i="8"/>
  <c r="X1485" i="8"/>
  <c r="X1486" i="8"/>
  <c r="X1487" i="8"/>
  <c r="X1488" i="8"/>
  <c r="X1489" i="8"/>
  <c r="X1490" i="8"/>
  <c r="X1491" i="8"/>
  <c r="X1492" i="8"/>
  <c r="X1493" i="8"/>
  <c r="X1494" i="8"/>
  <c r="X1495" i="8"/>
  <c r="X1496" i="8"/>
  <c r="X1497" i="8"/>
  <c r="X1498" i="8"/>
  <c r="X1499" i="8"/>
  <c r="X1500" i="8"/>
  <c r="X1501" i="8"/>
  <c r="X1502" i="8"/>
  <c r="X1503" i="8"/>
  <c r="X1504" i="8"/>
  <c r="X1505" i="8"/>
  <c r="X1506" i="8"/>
  <c r="X1507" i="8"/>
  <c r="X1508" i="8"/>
  <c r="X1509" i="8"/>
  <c r="X1510" i="8"/>
  <c r="X1511" i="8"/>
  <c r="X1512" i="8"/>
  <c r="X1513" i="8"/>
  <c r="X1514" i="8"/>
  <c r="X1515" i="8"/>
  <c r="X1516" i="8"/>
  <c r="X1517" i="8"/>
  <c r="X1518" i="8"/>
  <c r="X1519" i="8"/>
  <c r="X1520" i="8"/>
  <c r="X1521" i="8"/>
  <c r="X1522" i="8"/>
  <c r="X1523" i="8"/>
  <c r="X1524" i="8"/>
  <c r="X1525" i="8"/>
  <c r="X1526" i="8"/>
  <c r="X1527" i="8"/>
  <c r="X1528" i="8"/>
  <c r="X1529" i="8"/>
  <c r="X1530" i="8"/>
  <c r="X1531" i="8"/>
  <c r="X1532" i="8"/>
  <c r="X1533" i="8"/>
  <c r="X1534" i="8"/>
  <c r="X1535" i="8"/>
  <c r="X1536" i="8"/>
  <c r="X1537" i="8"/>
  <c r="X1538" i="8"/>
  <c r="X1539" i="8"/>
  <c r="X1540" i="8"/>
  <c r="X1541" i="8"/>
  <c r="X1542" i="8"/>
  <c r="X1543" i="8"/>
  <c r="X1544" i="8"/>
  <c r="X1545" i="8"/>
  <c r="X1546" i="8"/>
  <c r="X1547" i="8"/>
  <c r="X1548" i="8"/>
  <c r="X1549" i="8"/>
  <c r="X1550" i="8"/>
  <c r="X1551" i="8"/>
  <c r="X1552" i="8"/>
  <c r="X1553" i="8"/>
  <c r="X1554" i="8"/>
  <c r="X1555" i="8"/>
  <c r="X1556" i="8"/>
  <c r="X1557" i="8"/>
  <c r="X1558" i="8"/>
  <c r="X1559" i="8"/>
  <c r="X1560" i="8"/>
  <c r="X1561" i="8"/>
  <c r="X1562" i="8"/>
  <c r="X1563" i="8"/>
  <c r="X1564" i="8"/>
  <c r="X1565" i="8"/>
  <c r="X1566" i="8"/>
  <c r="X1567" i="8"/>
  <c r="X1568" i="8"/>
  <c r="X1569" i="8"/>
  <c r="X1570" i="8"/>
  <c r="X1571" i="8"/>
  <c r="X1572" i="8"/>
  <c r="X1573" i="8"/>
  <c r="X1574" i="8"/>
  <c r="X1575" i="8"/>
  <c r="X1576" i="8"/>
  <c r="X1577" i="8"/>
  <c r="X1578" i="8"/>
  <c r="X1579" i="8"/>
  <c r="X1580" i="8"/>
  <c r="X1581" i="8"/>
  <c r="X1582" i="8"/>
  <c r="X1583" i="8"/>
  <c r="X1584" i="8"/>
  <c r="X1585" i="8"/>
  <c r="X1586" i="8"/>
  <c r="X1587" i="8"/>
  <c r="X1588" i="8"/>
  <c r="X1589" i="8"/>
  <c r="X1590" i="8"/>
  <c r="X1591" i="8"/>
  <c r="X1592" i="8"/>
  <c r="X1593" i="8"/>
  <c r="X1594" i="8"/>
  <c r="X1595" i="8"/>
  <c r="X1596" i="8"/>
  <c r="X1597" i="8"/>
  <c r="X1598" i="8"/>
  <c r="X1599" i="8"/>
  <c r="X1600" i="8"/>
  <c r="X1601" i="8"/>
  <c r="X1602" i="8"/>
  <c r="X1603" i="8"/>
  <c r="X1604" i="8"/>
  <c r="X1605" i="8"/>
  <c r="X1606" i="8"/>
  <c r="X1607" i="8"/>
  <c r="X1608" i="8"/>
  <c r="X1609" i="8"/>
  <c r="X1610" i="8"/>
  <c r="X1611" i="8"/>
  <c r="X1612" i="8"/>
  <c r="X1613" i="8"/>
  <c r="X1614" i="8"/>
  <c r="X1615" i="8"/>
  <c r="X1616" i="8"/>
  <c r="X1617" i="8"/>
  <c r="X1618" i="8"/>
  <c r="X1619" i="8"/>
  <c r="X1620" i="8"/>
  <c r="X1621" i="8"/>
  <c r="X1622" i="8"/>
  <c r="X1623" i="8"/>
  <c r="X1624" i="8"/>
  <c r="X1625" i="8"/>
  <c r="X1626" i="8"/>
  <c r="X1627" i="8"/>
  <c r="X1628" i="8"/>
  <c r="X1629" i="8"/>
  <c r="X1630" i="8"/>
  <c r="X1631" i="8"/>
  <c r="X1632" i="8"/>
  <c r="X1633" i="8"/>
  <c r="X1634" i="8"/>
  <c r="X1635" i="8"/>
  <c r="X1636" i="8"/>
  <c r="X1637" i="8"/>
  <c r="X1638" i="8"/>
  <c r="X1639" i="8"/>
  <c r="X1640" i="8"/>
  <c r="X1641" i="8"/>
  <c r="X1642" i="8"/>
  <c r="X1643" i="8"/>
  <c r="X1644" i="8"/>
  <c r="X1645" i="8"/>
  <c r="X1646" i="8"/>
  <c r="X1647" i="8"/>
  <c r="X1648" i="8"/>
  <c r="X1649" i="8"/>
  <c r="X1650" i="8"/>
  <c r="X1651" i="8"/>
  <c r="X1652" i="8"/>
  <c r="X1653" i="8"/>
  <c r="X1654" i="8"/>
  <c r="X1655" i="8"/>
  <c r="X1656" i="8"/>
  <c r="X1657" i="8"/>
  <c r="X1658" i="8"/>
  <c r="X1659" i="8"/>
  <c r="X1660" i="8"/>
  <c r="X1661" i="8"/>
  <c r="X1662" i="8"/>
  <c r="X1663" i="8"/>
  <c r="X1664" i="8"/>
  <c r="X1665" i="8"/>
  <c r="X1666" i="8"/>
  <c r="X1667" i="8"/>
  <c r="X1668" i="8"/>
  <c r="X1669" i="8"/>
  <c r="X1670" i="8"/>
  <c r="X1671" i="8"/>
  <c r="X1672" i="8"/>
  <c r="X1673" i="8"/>
  <c r="X1674" i="8"/>
  <c r="X1675" i="8"/>
  <c r="X1676" i="8"/>
  <c r="X1677" i="8"/>
  <c r="X1678" i="8"/>
  <c r="X1679" i="8"/>
  <c r="X1680" i="8"/>
  <c r="X1681" i="8"/>
  <c r="X1682" i="8"/>
  <c r="X1683" i="8"/>
  <c r="X1684" i="8"/>
  <c r="X1685" i="8"/>
  <c r="X1686" i="8"/>
  <c r="X1687" i="8"/>
  <c r="X1688" i="8"/>
  <c r="X1689" i="8"/>
  <c r="X1690" i="8"/>
  <c r="X1691" i="8"/>
  <c r="X1692" i="8"/>
  <c r="X1693" i="8"/>
  <c r="X1694" i="8"/>
  <c r="X1695" i="8"/>
  <c r="X1696" i="8"/>
  <c r="X1697" i="8"/>
  <c r="X1698" i="8"/>
  <c r="X1699" i="8"/>
  <c r="X1700" i="8"/>
  <c r="X1701" i="8"/>
  <c r="X1702" i="8"/>
  <c r="X1703" i="8"/>
  <c r="X1704" i="8"/>
  <c r="X1705" i="8"/>
  <c r="X1706" i="8"/>
  <c r="X1707" i="8"/>
  <c r="X1708" i="8"/>
  <c r="X1709" i="8"/>
  <c r="X1710" i="8"/>
  <c r="X1711" i="8"/>
  <c r="X1712" i="8"/>
  <c r="X1713" i="8"/>
  <c r="X1714" i="8"/>
  <c r="X1715" i="8"/>
  <c r="X1716" i="8"/>
  <c r="X1717" i="8"/>
  <c r="X1718" i="8"/>
  <c r="X1719" i="8"/>
  <c r="X1720" i="8"/>
  <c r="X1721" i="8"/>
  <c r="X1722" i="8"/>
  <c r="X1723" i="8"/>
  <c r="X1724" i="8"/>
  <c r="X1725" i="8"/>
  <c r="X1726" i="8"/>
  <c r="X1727" i="8"/>
  <c r="X1728" i="8"/>
  <c r="X1729" i="8"/>
  <c r="X1730" i="8"/>
  <c r="X1731" i="8"/>
  <c r="X1732" i="8"/>
  <c r="X1733" i="8"/>
  <c r="X1734" i="8"/>
  <c r="X1735" i="8"/>
  <c r="X1736" i="8"/>
  <c r="X1737" i="8"/>
  <c r="X1738" i="8"/>
  <c r="X1739" i="8"/>
  <c r="X1740" i="8"/>
  <c r="X1741" i="8"/>
  <c r="X1742" i="8"/>
  <c r="X1743" i="8"/>
  <c r="X1744" i="8"/>
  <c r="X1745" i="8"/>
  <c r="X1746" i="8"/>
  <c r="X1747" i="8"/>
  <c r="X1748" i="8"/>
  <c r="X1749" i="8"/>
  <c r="X1750" i="8"/>
  <c r="X1751" i="8"/>
  <c r="X1752" i="8"/>
  <c r="X1753" i="8"/>
  <c r="X1754" i="8"/>
  <c r="X1755" i="8"/>
  <c r="X1756" i="8"/>
  <c r="X1757" i="8"/>
  <c r="X1758" i="8"/>
  <c r="X1759" i="8"/>
  <c r="X1760" i="8"/>
  <c r="X1761" i="8"/>
  <c r="X1762" i="8"/>
  <c r="X1763" i="8"/>
  <c r="X1764" i="8"/>
  <c r="X1765" i="8"/>
  <c r="X1766" i="8"/>
  <c r="X1767" i="8"/>
  <c r="X1768" i="8"/>
  <c r="X1769" i="8"/>
  <c r="X1770" i="8"/>
  <c r="X1771" i="8"/>
  <c r="X1772" i="8"/>
  <c r="X1773" i="8"/>
  <c r="X1774" i="8"/>
  <c r="X1775" i="8"/>
  <c r="X1776" i="8"/>
  <c r="X1777" i="8"/>
  <c r="X1778" i="8"/>
  <c r="X1779" i="8"/>
  <c r="X1780" i="8"/>
  <c r="X1781" i="8"/>
  <c r="X1782" i="8"/>
  <c r="X1783" i="8"/>
  <c r="X1784" i="8"/>
  <c r="X1785" i="8"/>
  <c r="X1786" i="8"/>
  <c r="X1787" i="8"/>
  <c r="X1788" i="8"/>
  <c r="X1789" i="8"/>
  <c r="X1790" i="8"/>
  <c r="X1791" i="8"/>
  <c r="X1792" i="8"/>
  <c r="X1793" i="8"/>
  <c r="X1794" i="8"/>
  <c r="X1795" i="8"/>
  <c r="X1796" i="8"/>
  <c r="X1797" i="8"/>
  <c r="X1798" i="8"/>
  <c r="X1799" i="8"/>
  <c r="X1800" i="8"/>
  <c r="X1801" i="8"/>
  <c r="X1802" i="8"/>
  <c r="X1803" i="8"/>
  <c r="X1804" i="8"/>
  <c r="X1805" i="8"/>
  <c r="X1806" i="8"/>
  <c r="X1807" i="8"/>
  <c r="X1808" i="8"/>
  <c r="X1809" i="8"/>
  <c r="X1810" i="8"/>
  <c r="X1811" i="8"/>
  <c r="X1812" i="8"/>
  <c r="X1813" i="8"/>
  <c r="X1814" i="8"/>
  <c r="X1815" i="8"/>
  <c r="X1816" i="8"/>
  <c r="X1817" i="8"/>
  <c r="X1818" i="8"/>
  <c r="X1819" i="8"/>
  <c r="X1820" i="8"/>
  <c r="X1821" i="8"/>
  <c r="X1822" i="8"/>
  <c r="X1823" i="8"/>
  <c r="X1824" i="8"/>
  <c r="X1825" i="8"/>
  <c r="X1826" i="8"/>
  <c r="X1827" i="8"/>
  <c r="X1828" i="8"/>
  <c r="X1829" i="8"/>
  <c r="X1830" i="8"/>
  <c r="X1831" i="8"/>
  <c r="X1832" i="8"/>
  <c r="X1833" i="8"/>
  <c r="X1834" i="8"/>
  <c r="X1835" i="8"/>
  <c r="X1836" i="8"/>
  <c r="X1837" i="8"/>
  <c r="X1838" i="8"/>
  <c r="X1839" i="8"/>
  <c r="X1840" i="8"/>
  <c r="X1841" i="8"/>
  <c r="X1842" i="8"/>
  <c r="X1843" i="8"/>
  <c r="X1844" i="8"/>
  <c r="X1845" i="8"/>
  <c r="X1846" i="8"/>
  <c r="X1847" i="8"/>
  <c r="X1848" i="8"/>
  <c r="X1849" i="8"/>
  <c r="X1850" i="8"/>
  <c r="X1851" i="8"/>
  <c r="X1852" i="8"/>
  <c r="X1853" i="8"/>
  <c r="X1854" i="8"/>
  <c r="X1855" i="8"/>
  <c r="X1856" i="8"/>
  <c r="X1857" i="8"/>
  <c r="X1858" i="8"/>
  <c r="X1859" i="8"/>
  <c r="X1860" i="8"/>
  <c r="X1861" i="8"/>
  <c r="X1862" i="8"/>
  <c r="X1863" i="8"/>
  <c r="X1864" i="8"/>
  <c r="X1865" i="8"/>
  <c r="X1866" i="8"/>
  <c r="X1867" i="8"/>
  <c r="X1868" i="8"/>
  <c r="X1869" i="8"/>
  <c r="X1870" i="8"/>
  <c r="X1871" i="8"/>
  <c r="X1872" i="8"/>
  <c r="X1873" i="8"/>
  <c r="X1874" i="8"/>
  <c r="X1875" i="8"/>
  <c r="X1876" i="8"/>
  <c r="X1877" i="8"/>
  <c r="X1878" i="8"/>
  <c r="X1879" i="8"/>
  <c r="X1880" i="8"/>
  <c r="X1881" i="8"/>
  <c r="X1882" i="8"/>
  <c r="X1883" i="8"/>
  <c r="X1884" i="8"/>
  <c r="X1885" i="8"/>
  <c r="X1886" i="8"/>
  <c r="X1887" i="8"/>
  <c r="X1888" i="8"/>
  <c r="X1889" i="8"/>
  <c r="X1890" i="8"/>
  <c r="X1891" i="8"/>
  <c r="X1892" i="8"/>
  <c r="X1893" i="8"/>
  <c r="X1894" i="8"/>
  <c r="X1895" i="8"/>
  <c r="X1896" i="8"/>
  <c r="X1897" i="8"/>
  <c r="X1898" i="8"/>
  <c r="X1899" i="8"/>
  <c r="X1900" i="8"/>
  <c r="X1901" i="8"/>
  <c r="X1902" i="8"/>
  <c r="X1903" i="8"/>
  <c r="X1904" i="8"/>
  <c r="X1905" i="8"/>
  <c r="X1906" i="8"/>
  <c r="X1907" i="8"/>
  <c r="X1908" i="8"/>
  <c r="X1909" i="8"/>
  <c r="X1910" i="8"/>
  <c r="X1911" i="8"/>
  <c r="X1912" i="8"/>
  <c r="X1913" i="8"/>
  <c r="X1914" i="8"/>
  <c r="X1915" i="8"/>
  <c r="X1916" i="8"/>
  <c r="X1917" i="8"/>
  <c r="X1918" i="8"/>
  <c r="X1919" i="8"/>
  <c r="X1920" i="8"/>
  <c r="X1921" i="8"/>
  <c r="X1922" i="8"/>
  <c r="X1923" i="8"/>
  <c r="X1924" i="8"/>
  <c r="X1925" i="8"/>
  <c r="X1926" i="8"/>
  <c r="X1927" i="8"/>
  <c r="X1928" i="8"/>
  <c r="X1929" i="8"/>
  <c r="X1930" i="8"/>
  <c r="X1931" i="8"/>
  <c r="X1932" i="8"/>
  <c r="X1933" i="8"/>
  <c r="X1934" i="8"/>
  <c r="X1935" i="8"/>
  <c r="X1936" i="8"/>
  <c r="X1937" i="8"/>
  <c r="X1938" i="8"/>
  <c r="X1939" i="8"/>
  <c r="X1940" i="8"/>
  <c r="X1941" i="8"/>
  <c r="X1942" i="8"/>
  <c r="X1943" i="8"/>
  <c r="X1944" i="8"/>
  <c r="X1945" i="8"/>
  <c r="X1946" i="8"/>
  <c r="X1947" i="8"/>
  <c r="X1948" i="8"/>
  <c r="X1949" i="8"/>
  <c r="X1950" i="8"/>
  <c r="W3" i="8"/>
  <c r="W4" i="8"/>
  <c r="W5" i="8"/>
  <c r="W6" i="8"/>
  <c r="W7" i="8"/>
  <c r="W8" i="8"/>
  <c r="W9" i="8"/>
  <c r="W10" i="8"/>
  <c r="W11" i="8"/>
  <c r="W12" i="8"/>
  <c r="W13" i="8"/>
  <c r="W14" i="8"/>
  <c r="W15" i="8"/>
  <c r="W16" i="8"/>
  <c r="W17" i="8"/>
  <c r="W18" i="8"/>
  <c r="W19" i="8"/>
  <c r="W20" i="8"/>
  <c r="W21" i="8"/>
  <c r="W22" i="8"/>
  <c r="W23" i="8"/>
  <c r="W24" i="8"/>
  <c r="W25" i="8"/>
  <c r="W26" i="8"/>
  <c r="W27" i="8"/>
  <c r="W28" i="8"/>
  <c r="W29" i="8"/>
  <c r="W30" i="8"/>
  <c r="W31" i="8"/>
  <c r="W32" i="8"/>
  <c r="W33" i="8"/>
  <c r="W34" i="8"/>
  <c r="W35" i="8"/>
  <c r="W36" i="8"/>
  <c r="W37" i="8"/>
  <c r="W38" i="8"/>
  <c r="W39" i="8"/>
  <c r="W40" i="8"/>
  <c r="W41" i="8"/>
  <c r="W42" i="8"/>
  <c r="W43" i="8"/>
  <c r="W44" i="8"/>
  <c r="W45" i="8"/>
  <c r="W46" i="8"/>
  <c r="W47" i="8"/>
  <c r="W48" i="8"/>
  <c r="W49" i="8"/>
  <c r="W50" i="8"/>
  <c r="W51" i="8"/>
  <c r="W52" i="8"/>
  <c r="W53" i="8"/>
  <c r="W54" i="8"/>
  <c r="W55" i="8"/>
  <c r="W56" i="8"/>
  <c r="W57" i="8"/>
  <c r="W58" i="8"/>
  <c r="W59" i="8"/>
  <c r="W60" i="8"/>
  <c r="W61" i="8"/>
  <c r="W62" i="8"/>
  <c r="W63" i="8"/>
  <c r="W64" i="8"/>
  <c r="W65" i="8"/>
  <c r="W66" i="8"/>
  <c r="W67" i="8"/>
  <c r="W68" i="8"/>
  <c r="W69" i="8"/>
  <c r="W70" i="8"/>
  <c r="W71" i="8"/>
  <c r="W72" i="8"/>
  <c r="W73" i="8"/>
  <c r="W74" i="8"/>
  <c r="W75" i="8"/>
  <c r="W76" i="8"/>
  <c r="W77" i="8"/>
  <c r="W78" i="8"/>
  <c r="W79" i="8"/>
  <c r="W80" i="8"/>
  <c r="W81" i="8"/>
  <c r="W82" i="8"/>
  <c r="W83" i="8"/>
  <c r="W84" i="8"/>
  <c r="W85" i="8"/>
  <c r="W86" i="8"/>
  <c r="W87" i="8"/>
  <c r="W88" i="8"/>
  <c r="W89" i="8"/>
  <c r="W90" i="8"/>
  <c r="W91" i="8"/>
  <c r="W92" i="8"/>
  <c r="W93" i="8"/>
  <c r="W94" i="8"/>
  <c r="W95" i="8"/>
  <c r="W96" i="8"/>
  <c r="W97" i="8"/>
  <c r="W98" i="8"/>
  <c r="W99" i="8"/>
  <c r="W100" i="8"/>
  <c r="W101" i="8"/>
  <c r="W102" i="8"/>
  <c r="W103" i="8"/>
  <c r="W104" i="8"/>
  <c r="W105" i="8"/>
  <c r="W106" i="8"/>
  <c r="W107" i="8"/>
  <c r="W108" i="8"/>
  <c r="W109" i="8"/>
  <c r="W110" i="8"/>
  <c r="W111" i="8"/>
  <c r="W112" i="8"/>
  <c r="W113" i="8"/>
  <c r="W114" i="8"/>
  <c r="W115" i="8"/>
  <c r="W116" i="8"/>
  <c r="W117" i="8"/>
  <c r="W118" i="8"/>
  <c r="W119" i="8"/>
  <c r="W120" i="8"/>
  <c r="W121" i="8"/>
  <c r="W122" i="8"/>
  <c r="W123" i="8"/>
  <c r="W124" i="8"/>
  <c r="W125" i="8"/>
  <c r="W126" i="8"/>
  <c r="W127" i="8"/>
  <c r="W128" i="8"/>
  <c r="W129" i="8"/>
  <c r="W130" i="8"/>
  <c r="W131" i="8"/>
  <c r="W132" i="8"/>
  <c r="W133" i="8"/>
  <c r="W134" i="8"/>
  <c r="W135" i="8"/>
  <c r="W136" i="8"/>
  <c r="W137" i="8"/>
  <c r="W138" i="8"/>
  <c r="W139" i="8"/>
  <c r="W140" i="8"/>
  <c r="W141" i="8"/>
  <c r="W142" i="8"/>
  <c r="W143" i="8"/>
  <c r="W144" i="8"/>
  <c r="W145" i="8"/>
  <c r="W146" i="8"/>
  <c r="W147" i="8"/>
  <c r="W148" i="8"/>
  <c r="W149" i="8"/>
  <c r="W150" i="8"/>
  <c r="W151" i="8"/>
  <c r="W152" i="8"/>
  <c r="W153" i="8"/>
  <c r="W154" i="8"/>
  <c r="W155" i="8"/>
  <c r="W156" i="8"/>
  <c r="W157" i="8"/>
  <c r="W158" i="8"/>
  <c r="W159" i="8"/>
  <c r="W160" i="8"/>
  <c r="W161" i="8"/>
  <c r="W162" i="8"/>
  <c r="W163" i="8"/>
  <c r="W164" i="8"/>
  <c r="W165" i="8"/>
  <c r="W166" i="8"/>
  <c r="W167" i="8"/>
  <c r="W168" i="8"/>
  <c r="W169" i="8"/>
  <c r="W170" i="8"/>
  <c r="W171" i="8"/>
  <c r="W172" i="8"/>
  <c r="W173" i="8"/>
  <c r="W174" i="8"/>
  <c r="W175" i="8"/>
  <c r="W176" i="8"/>
  <c r="W177" i="8"/>
  <c r="W178" i="8"/>
  <c r="W179" i="8"/>
  <c r="W180" i="8"/>
  <c r="W181" i="8"/>
  <c r="W182" i="8"/>
  <c r="W183" i="8"/>
  <c r="W184" i="8"/>
  <c r="W185" i="8"/>
  <c r="W186" i="8"/>
  <c r="W187" i="8"/>
  <c r="W188" i="8"/>
  <c r="W189" i="8"/>
  <c r="W190" i="8"/>
  <c r="W191" i="8"/>
  <c r="W192" i="8"/>
  <c r="W193" i="8"/>
  <c r="W194" i="8"/>
  <c r="W195" i="8"/>
  <c r="W196" i="8"/>
  <c r="W197" i="8"/>
  <c r="W198" i="8"/>
  <c r="W199" i="8"/>
  <c r="W200" i="8"/>
  <c r="W201" i="8"/>
  <c r="W202" i="8"/>
  <c r="W203" i="8"/>
  <c r="W204" i="8"/>
  <c r="W205" i="8"/>
  <c r="W206" i="8"/>
  <c r="W207" i="8"/>
  <c r="W208" i="8"/>
  <c r="W209" i="8"/>
  <c r="W210" i="8"/>
  <c r="W211" i="8"/>
  <c r="W212" i="8"/>
  <c r="W213" i="8"/>
  <c r="W214" i="8"/>
  <c r="W215" i="8"/>
  <c r="W216" i="8"/>
  <c r="W217" i="8"/>
  <c r="W218" i="8"/>
  <c r="W219" i="8"/>
  <c r="W220" i="8"/>
  <c r="W221" i="8"/>
  <c r="W222" i="8"/>
  <c r="W223" i="8"/>
  <c r="W224" i="8"/>
  <c r="W225" i="8"/>
  <c r="W226" i="8"/>
  <c r="W227" i="8"/>
  <c r="W228" i="8"/>
  <c r="W229" i="8"/>
  <c r="W230" i="8"/>
  <c r="W231" i="8"/>
  <c r="W232" i="8"/>
  <c r="W233" i="8"/>
  <c r="W234" i="8"/>
  <c r="W235" i="8"/>
  <c r="W236" i="8"/>
  <c r="W237" i="8"/>
  <c r="W238" i="8"/>
  <c r="W239" i="8"/>
  <c r="W240" i="8"/>
  <c r="W241" i="8"/>
  <c r="W242" i="8"/>
  <c r="W243" i="8"/>
  <c r="W244" i="8"/>
  <c r="W245" i="8"/>
  <c r="W246" i="8"/>
  <c r="W247" i="8"/>
  <c r="W248" i="8"/>
  <c r="W249" i="8"/>
  <c r="W250" i="8"/>
  <c r="W251" i="8"/>
  <c r="W252" i="8"/>
  <c r="W253" i="8"/>
  <c r="W254" i="8"/>
  <c r="W255" i="8"/>
  <c r="W256" i="8"/>
  <c r="W257" i="8"/>
  <c r="W258" i="8"/>
  <c r="W259" i="8"/>
  <c r="W260" i="8"/>
  <c r="W261" i="8"/>
  <c r="W262" i="8"/>
  <c r="W263" i="8"/>
  <c r="W264" i="8"/>
  <c r="W265" i="8"/>
  <c r="W266" i="8"/>
  <c r="W267" i="8"/>
  <c r="W268" i="8"/>
  <c r="W269" i="8"/>
  <c r="W270" i="8"/>
  <c r="W271" i="8"/>
  <c r="W272" i="8"/>
  <c r="W273" i="8"/>
  <c r="W274" i="8"/>
  <c r="W275" i="8"/>
  <c r="W276" i="8"/>
  <c r="W277" i="8"/>
  <c r="W278" i="8"/>
  <c r="W279" i="8"/>
  <c r="W280" i="8"/>
  <c r="W281" i="8"/>
  <c r="W282" i="8"/>
  <c r="W283" i="8"/>
  <c r="W284" i="8"/>
  <c r="W285" i="8"/>
  <c r="W286" i="8"/>
  <c r="W287" i="8"/>
  <c r="W288" i="8"/>
  <c r="W289" i="8"/>
  <c r="W290" i="8"/>
  <c r="W291" i="8"/>
  <c r="W292" i="8"/>
  <c r="W293" i="8"/>
  <c r="W294" i="8"/>
  <c r="W295" i="8"/>
  <c r="W296" i="8"/>
  <c r="W297" i="8"/>
  <c r="W298" i="8"/>
  <c r="W299" i="8"/>
  <c r="W300" i="8"/>
  <c r="W301" i="8"/>
  <c r="W302" i="8"/>
  <c r="W303" i="8"/>
  <c r="W304" i="8"/>
  <c r="W305" i="8"/>
  <c r="W306" i="8"/>
  <c r="W307" i="8"/>
  <c r="W308" i="8"/>
  <c r="W309" i="8"/>
  <c r="W310" i="8"/>
  <c r="W311" i="8"/>
  <c r="W312" i="8"/>
  <c r="W313" i="8"/>
  <c r="W314" i="8"/>
  <c r="W315" i="8"/>
  <c r="W316" i="8"/>
  <c r="W317" i="8"/>
  <c r="W318" i="8"/>
  <c r="W319" i="8"/>
  <c r="W320" i="8"/>
  <c r="W321" i="8"/>
  <c r="W322" i="8"/>
  <c r="W323" i="8"/>
  <c r="W324" i="8"/>
  <c r="W325" i="8"/>
  <c r="W326" i="8"/>
  <c r="W327" i="8"/>
  <c r="W328" i="8"/>
  <c r="W329" i="8"/>
  <c r="W330" i="8"/>
  <c r="W331" i="8"/>
  <c r="W332" i="8"/>
  <c r="W333" i="8"/>
  <c r="W334" i="8"/>
  <c r="W335" i="8"/>
  <c r="W336" i="8"/>
  <c r="W337" i="8"/>
  <c r="W338" i="8"/>
  <c r="W339" i="8"/>
  <c r="W340" i="8"/>
  <c r="W341" i="8"/>
  <c r="W342" i="8"/>
  <c r="W343" i="8"/>
  <c r="W344" i="8"/>
  <c r="W345" i="8"/>
  <c r="W346" i="8"/>
  <c r="W347" i="8"/>
  <c r="W348" i="8"/>
  <c r="W349" i="8"/>
  <c r="W350" i="8"/>
  <c r="W351" i="8"/>
  <c r="W352" i="8"/>
  <c r="W353" i="8"/>
  <c r="W354" i="8"/>
  <c r="W355" i="8"/>
  <c r="W356" i="8"/>
  <c r="W357" i="8"/>
  <c r="W358" i="8"/>
  <c r="W359" i="8"/>
  <c r="W360" i="8"/>
  <c r="W361" i="8"/>
  <c r="W362" i="8"/>
  <c r="W363" i="8"/>
  <c r="W364" i="8"/>
  <c r="W365" i="8"/>
  <c r="W366" i="8"/>
  <c r="W367" i="8"/>
  <c r="W368" i="8"/>
  <c r="W369" i="8"/>
  <c r="W370" i="8"/>
  <c r="W371" i="8"/>
  <c r="W372" i="8"/>
  <c r="W373" i="8"/>
  <c r="W374" i="8"/>
  <c r="W375" i="8"/>
  <c r="W376" i="8"/>
  <c r="W377" i="8"/>
  <c r="W378" i="8"/>
  <c r="W379" i="8"/>
  <c r="W380" i="8"/>
  <c r="W381" i="8"/>
  <c r="W382" i="8"/>
  <c r="W383" i="8"/>
  <c r="W384" i="8"/>
  <c r="W385" i="8"/>
  <c r="W386" i="8"/>
  <c r="W387" i="8"/>
  <c r="W388" i="8"/>
  <c r="W389" i="8"/>
  <c r="W390" i="8"/>
  <c r="W391" i="8"/>
  <c r="W392" i="8"/>
  <c r="W393" i="8"/>
  <c r="W394" i="8"/>
  <c r="W395" i="8"/>
  <c r="W396" i="8"/>
  <c r="W397" i="8"/>
  <c r="W398" i="8"/>
  <c r="W399" i="8"/>
  <c r="W400" i="8"/>
  <c r="W401" i="8"/>
  <c r="W402" i="8"/>
  <c r="W403" i="8"/>
  <c r="W404" i="8"/>
  <c r="W405" i="8"/>
  <c r="W406" i="8"/>
  <c r="W407" i="8"/>
  <c r="W408" i="8"/>
  <c r="W409" i="8"/>
  <c r="W410" i="8"/>
  <c r="W411" i="8"/>
  <c r="W412" i="8"/>
  <c r="W413" i="8"/>
  <c r="W414" i="8"/>
  <c r="W415" i="8"/>
  <c r="W416" i="8"/>
  <c r="W417" i="8"/>
  <c r="W418" i="8"/>
  <c r="W419" i="8"/>
  <c r="W420" i="8"/>
  <c r="W421" i="8"/>
  <c r="W422" i="8"/>
  <c r="W423" i="8"/>
  <c r="W424" i="8"/>
  <c r="W425" i="8"/>
  <c r="W426" i="8"/>
  <c r="W427" i="8"/>
  <c r="W428" i="8"/>
  <c r="W429" i="8"/>
  <c r="W430" i="8"/>
  <c r="W431" i="8"/>
  <c r="W432" i="8"/>
  <c r="W433" i="8"/>
  <c r="W434" i="8"/>
  <c r="W435" i="8"/>
  <c r="W436" i="8"/>
  <c r="W437" i="8"/>
  <c r="W438" i="8"/>
  <c r="W439" i="8"/>
  <c r="W440" i="8"/>
  <c r="W441" i="8"/>
  <c r="W442" i="8"/>
  <c r="W443" i="8"/>
  <c r="W444" i="8"/>
  <c r="W445" i="8"/>
  <c r="W446" i="8"/>
  <c r="W447" i="8"/>
  <c r="W448" i="8"/>
  <c r="W449" i="8"/>
  <c r="W450" i="8"/>
  <c r="W451" i="8"/>
  <c r="W452" i="8"/>
  <c r="W453" i="8"/>
  <c r="W454" i="8"/>
  <c r="W455" i="8"/>
  <c r="W456" i="8"/>
  <c r="W457" i="8"/>
  <c r="W458" i="8"/>
  <c r="W459" i="8"/>
  <c r="W460" i="8"/>
  <c r="W461" i="8"/>
  <c r="W462" i="8"/>
  <c r="W463" i="8"/>
  <c r="W464" i="8"/>
  <c r="W465" i="8"/>
  <c r="W466" i="8"/>
  <c r="W467" i="8"/>
  <c r="W468" i="8"/>
  <c r="W469" i="8"/>
  <c r="W470" i="8"/>
  <c r="W471" i="8"/>
  <c r="W472" i="8"/>
  <c r="W473" i="8"/>
  <c r="W474" i="8"/>
  <c r="W475" i="8"/>
  <c r="W476" i="8"/>
  <c r="W477" i="8"/>
  <c r="W478" i="8"/>
  <c r="W479" i="8"/>
  <c r="W480" i="8"/>
  <c r="W481" i="8"/>
  <c r="W482" i="8"/>
  <c r="W483" i="8"/>
  <c r="W484" i="8"/>
  <c r="W485" i="8"/>
  <c r="W486" i="8"/>
  <c r="W487" i="8"/>
  <c r="W488" i="8"/>
  <c r="W489" i="8"/>
  <c r="W490" i="8"/>
  <c r="W491" i="8"/>
  <c r="W492" i="8"/>
  <c r="W493" i="8"/>
  <c r="W494" i="8"/>
  <c r="W495" i="8"/>
  <c r="W496" i="8"/>
  <c r="W497" i="8"/>
  <c r="W498" i="8"/>
  <c r="W499" i="8"/>
  <c r="W500" i="8"/>
  <c r="W501" i="8"/>
  <c r="W502" i="8"/>
  <c r="W503" i="8"/>
  <c r="W504" i="8"/>
  <c r="W505" i="8"/>
  <c r="W506" i="8"/>
  <c r="W507" i="8"/>
  <c r="W508" i="8"/>
  <c r="W509" i="8"/>
  <c r="W510" i="8"/>
  <c r="W511" i="8"/>
  <c r="W512" i="8"/>
  <c r="W513" i="8"/>
  <c r="W514" i="8"/>
  <c r="W515" i="8"/>
  <c r="W516" i="8"/>
  <c r="W517" i="8"/>
  <c r="W518" i="8"/>
  <c r="W519" i="8"/>
  <c r="W520" i="8"/>
  <c r="W521" i="8"/>
  <c r="W522" i="8"/>
  <c r="W523" i="8"/>
  <c r="W524" i="8"/>
  <c r="W525" i="8"/>
  <c r="W526" i="8"/>
  <c r="W527" i="8"/>
  <c r="W528" i="8"/>
  <c r="W529" i="8"/>
  <c r="W530" i="8"/>
  <c r="W531" i="8"/>
  <c r="W532" i="8"/>
  <c r="W533" i="8"/>
  <c r="W534" i="8"/>
  <c r="W535" i="8"/>
  <c r="W536" i="8"/>
  <c r="W537" i="8"/>
  <c r="W538" i="8"/>
  <c r="W539" i="8"/>
  <c r="W540" i="8"/>
  <c r="W541" i="8"/>
  <c r="W542" i="8"/>
  <c r="W543" i="8"/>
  <c r="W544" i="8"/>
  <c r="W545" i="8"/>
  <c r="W546" i="8"/>
  <c r="W547" i="8"/>
  <c r="W548" i="8"/>
  <c r="W549" i="8"/>
  <c r="W550" i="8"/>
  <c r="W551" i="8"/>
  <c r="W552" i="8"/>
  <c r="W553" i="8"/>
  <c r="W554" i="8"/>
  <c r="W555" i="8"/>
  <c r="W556" i="8"/>
  <c r="W557" i="8"/>
  <c r="W558" i="8"/>
  <c r="W559" i="8"/>
  <c r="W560" i="8"/>
  <c r="W561" i="8"/>
  <c r="W562" i="8"/>
  <c r="W563" i="8"/>
  <c r="W564" i="8"/>
  <c r="W565" i="8"/>
  <c r="W566" i="8"/>
  <c r="W567" i="8"/>
  <c r="W568" i="8"/>
  <c r="W569" i="8"/>
  <c r="W570" i="8"/>
  <c r="W571" i="8"/>
  <c r="W572" i="8"/>
  <c r="W573" i="8"/>
  <c r="W574" i="8"/>
  <c r="W575" i="8"/>
  <c r="W576" i="8"/>
  <c r="W577" i="8"/>
  <c r="W578" i="8"/>
  <c r="W579" i="8"/>
  <c r="W580" i="8"/>
  <c r="W581" i="8"/>
  <c r="W582" i="8"/>
  <c r="W583" i="8"/>
  <c r="W584" i="8"/>
  <c r="W585" i="8"/>
  <c r="W586" i="8"/>
  <c r="W587" i="8"/>
  <c r="W588" i="8"/>
  <c r="W589" i="8"/>
  <c r="W590" i="8"/>
  <c r="W591" i="8"/>
  <c r="W592" i="8"/>
  <c r="W593" i="8"/>
  <c r="W594" i="8"/>
  <c r="W595" i="8"/>
  <c r="W596" i="8"/>
  <c r="W597" i="8"/>
  <c r="W598" i="8"/>
  <c r="W599" i="8"/>
  <c r="W600" i="8"/>
  <c r="W601" i="8"/>
  <c r="W602" i="8"/>
  <c r="W603" i="8"/>
  <c r="W604" i="8"/>
  <c r="W605" i="8"/>
  <c r="W606" i="8"/>
  <c r="W607" i="8"/>
  <c r="W608" i="8"/>
  <c r="W609" i="8"/>
  <c r="W610" i="8"/>
  <c r="W611" i="8"/>
  <c r="W612" i="8"/>
  <c r="W613" i="8"/>
  <c r="W614" i="8"/>
  <c r="W615" i="8"/>
  <c r="W616" i="8"/>
  <c r="W617" i="8"/>
  <c r="W618" i="8"/>
  <c r="W619" i="8"/>
  <c r="W620" i="8"/>
  <c r="W621" i="8"/>
  <c r="W622" i="8"/>
  <c r="W623" i="8"/>
  <c r="W624" i="8"/>
  <c r="W625" i="8"/>
  <c r="W626" i="8"/>
  <c r="W627" i="8"/>
  <c r="W628" i="8"/>
  <c r="W629" i="8"/>
  <c r="W630" i="8"/>
  <c r="W631" i="8"/>
  <c r="W632" i="8"/>
  <c r="W633" i="8"/>
  <c r="W634" i="8"/>
  <c r="W635" i="8"/>
  <c r="W636" i="8"/>
  <c r="W637" i="8"/>
  <c r="W638" i="8"/>
  <c r="W639" i="8"/>
  <c r="W640" i="8"/>
  <c r="W641" i="8"/>
  <c r="W642" i="8"/>
  <c r="W643" i="8"/>
  <c r="W644" i="8"/>
  <c r="W645" i="8"/>
  <c r="W646" i="8"/>
  <c r="W647" i="8"/>
  <c r="W648" i="8"/>
  <c r="W649" i="8"/>
  <c r="W650" i="8"/>
  <c r="W651" i="8"/>
  <c r="W652" i="8"/>
  <c r="W653" i="8"/>
  <c r="W654" i="8"/>
  <c r="W655" i="8"/>
  <c r="W656" i="8"/>
  <c r="W657" i="8"/>
  <c r="W658" i="8"/>
  <c r="W659" i="8"/>
  <c r="W660" i="8"/>
  <c r="W661" i="8"/>
  <c r="W662" i="8"/>
  <c r="W663" i="8"/>
  <c r="W664" i="8"/>
  <c r="W665" i="8"/>
  <c r="W666" i="8"/>
  <c r="W667" i="8"/>
  <c r="W668" i="8"/>
  <c r="W669" i="8"/>
  <c r="W670" i="8"/>
  <c r="W671" i="8"/>
  <c r="W672" i="8"/>
  <c r="W673" i="8"/>
  <c r="W674" i="8"/>
  <c r="W675" i="8"/>
  <c r="W676" i="8"/>
  <c r="W677" i="8"/>
  <c r="W678" i="8"/>
  <c r="W679" i="8"/>
  <c r="W680" i="8"/>
  <c r="W681" i="8"/>
  <c r="W682" i="8"/>
  <c r="W683" i="8"/>
  <c r="W684" i="8"/>
  <c r="W685" i="8"/>
  <c r="W686" i="8"/>
  <c r="W687" i="8"/>
  <c r="W688" i="8"/>
  <c r="W689" i="8"/>
  <c r="W690" i="8"/>
  <c r="W691" i="8"/>
  <c r="W692" i="8"/>
  <c r="W693" i="8"/>
  <c r="W694" i="8"/>
  <c r="W695" i="8"/>
  <c r="W696" i="8"/>
  <c r="W697" i="8"/>
  <c r="W698" i="8"/>
  <c r="W699" i="8"/>
  <c r="W700" i="8"/>
  <c r="W701" i="8"/>
  <c r="W702" i="8"/>
  <c r="W703" i="8"/>
  <c r="W704" i="8"/>
  <c r="W705" i="8"/>
  <c r="W706" i="8"/>
  <c r="W707" i="8"/>
  <c r="W708" i="8"/>
  <c r="W709" i="8"/>
  <c r="W710" i="8"/>
  <c r="W711" i="8"/>
  <c r="W712" i="8"/>
  <c r="W713" i="8"/>
  <c r="W714" i="8"/>
  <c r="W715" i="8"/>
  <c r="W716" i="8"/>
  <c r="W717" i="8"/>
  <c r="W718" i="8"/>
  <c r="W719" i="8"/>
  <c r="W720" i="8"/>
  <c r="W721" i="8"/>
  <c r="W722" i="8"/>
  <c r="W723" i="8"/>
  <c r="W724" i="8"/>
  <c r="W725" i="8"/>
  <c r="W726" i="8"/>
  <c r="W727" i="8"/>
  <c r="W728" i="8"/>
  <c r="W729" i="8"/>
  <c r="W730" i="8"/>
  <c r="W731" i="8"/>
  <c r="W732" i="8"/>
  <c r="W733" i="8"/>
  <c r="W734" i="8"/>
  <c r="W735" i="8"/>
  <c r="W736" i="8"/>
  <c r="W737" i="8"/>
  <c r="W738" i="8"/>
  <c r="W739" i="8"/>
  <c r="W740" i="8"/>
  <c r="W741" i="8"/>
  <c r="W742" i="8"/>
  <c r="W743" i="8"/>
  <c r="W744" i="8"/>
  <c r="W745" i="8"/>
  <c r="W746" i="8"/>
  <c r="W747" i="8"/>
  <c r="W748" i="8"/>
  <c r="W749" i="8"/>
  <c r="W750" i="8"/>
  <c r="W751" i="8"/>
  <c r="W752" i="8"/>
  <c r="W753" i="8"/>
  <c r="W754" i="8"/>
  <c r="W755" i="8"/>
  <c r="W756" i="8"/>
  <c r="W757" i="8"/>
  <c r="W758" i="8"/>
  <c r="W759" i="8"/>
  <c r="W760" i="8"/>
  <c r="W761" i="8"/>
  <c r="W762" i="8"/>
  <c r="W763" i="8"/>
  <c r="W764" i="8"/>
  <c r="W765" i="8"/>
  <c r="W766" i="8"/>
  <c r="W767" i="8"/>
  <c r="W768" i="8"/>
  <c r="W769" i="8"/>
  <c r="W770" i="8"/>
  <c r="W771" i="8"/>
  <c r="W772" i="8"/>
  <c r="W773" i="8"/>
  <c r="W774" i="8"/>
  <c r="W775" i="8"/>
  <c r="W776" i="8"/>
  <c r="W777" i="8"/>
  <c r="W778" i="8"/>
  <c r="W779" i="8"/>
  <c r="W780" i="8"/>
  <c r="W781" i="8"/>
  <c r="W782" i="8"/>
  <c r="W783" i="8"/>
  <c r="W784" i="8"/>
  <c r="W785" i="8"/>
  <c r="W786" i="8"/>
  <c r="W787" i="8"/>
  <c r="W788" i="8"/>
  <c r="W789" i="8"/>
  <c r="W790" i="8"/>
  <c r="W791" i="8"/>
  <c r="W792" i="8"/>
  <c r="W793" i="8"/>
  <c r="W794" i="8"/>
  <c r="W795" i="8"/>
  <c r="W796" i="8"/>
  <c r="W797" i="8"/>
  <c r="W798" i="8"/>
  <c r="W799" i="8"/>
  <c r="W800" i="8"/>
  <c r="W801" i="8"/>
  <c r="W802" i="8"/>
  <c r="W803" i="8"/>
  <c r="W804" i="8"/>
  <c r="W805" i="8"/>
  <c r="W806" i="8"/>
  <c r="W807" i="8"/>
  <c r="W808" i="8"/>
  <c r="W809" i="8"/>
  <c r="W810" i="8"/>
  <c r="W811" i="8"/>
  <c r="W812" i="8"/>
  <c r="W813" i="8"/>
  <c r="W814" i="8"/>
  <c r="W815" i="8"/>
  <c r="W816" i="8"/>
  <c r="W817" i="8"/>
  <c r="W818" i="8"/>
  <c r="W819" i="8"/>
  <c r="W820" i="8"/>
  <c r="W821" i="8"/>
  <c r="W822" i="8"/>
  <c r="W823" i="8"/>
  <c r="W824" i="8"/>
  <c r="W825" i="8"/>
  <c r="W826" i="8"/>
  <c r="W827" i="8"/>
  <c r="W828" i="8"/>
  <c r="W829" i="8"/>
  <c r="W830" i="8"/>
  <c r="W831" i="8"/>
  <c r="W832" i="8"/>
  <c r="W833" i="8"/>
  <c r="W834" i="8"/>
  <c r="W835" i="8"/>
  <c r="W836" i="8"/>
  <c r="W837" i="8"/>
  <c r="W838" i="8"/>
  <c r="W839" i="8"/>
  <c r="W840" i="8"/>
  <c r="W841" i="8"/>
  <c r="W842" i="8"/>
  <c r="W843" i="8"/>
  <c r="W844" i="8"/>
  <c r="W845" i="8"/>
  <c r="W846" i="8"/>
  <c r="W847" i="8"/>
  <c r="W848" i="8"/>
  <c r="W849" i="8"/>
  <c r="W850" i="8"/>
  <c r="W851" i="8"/>
  <c r="W852" i="8"/>
  <c r="W853" i="8"/>
  <c r="W854" i="8"/>
  <c r="W855" i="8"/>
  <c r="W856" i="8"/>
  <c r="W857" i="8"/>
  <c r="W858" i="8"/>
  <c r="W859" i="8"/>
  <c r="W860" i="8"/>
  <c r="W861" i="8"/>
  <c r="W862" i="8"/>
  <c r="W863" i="8"/>
  <c r="W864" i="8"/>
  <c r="W865" i="8"/>
  <c r="W866" i="8"/>
  <c r="W867" i="8"/>
  <c r="W868" i="8"/>
  <c r="W869" i="8"/>
  <c r="W870" i="8"/>
  <c r="W871" i="8"/>
  <c r="W872" i="8"/>
  <c r="W873" i="8"/>
  <c r="W874" i="8"/>
  <c r="W875" i="8"/>
  <c r="W876" i="8"/>
  <c r="W877" i="8"/>
  <c r="W878" i="8"/>
  <c r="W879" i="8"/>
  <c r="W880" i="8"/>
  <c r="W881" i="8"/>
  <c r="W882" i="8"/>
  <c r="W883" i="8"/>
  <c r="W884" i="8"/>
  <c r="W885" i="8"/>
  <c r="W886" i="8"/>
  <c r="W887" i="8"/>
  <c r="W888" i="8"/>
  <c r="W889" i="8"/>
  <c r="W890" i="8"/>
  <c r="W891" i="8"/>
  <c r="W892" i="8"/>
  <c r="W893" i="8"/>
  <c r="W894" i="8"/>
  <c r="W895" i="8"/>
  <c r="W896" i="8"/>
  <c r="W897" i="8"/>
  <c r="W898" i="8"/>
  <c r="W899" i="8"/>
  <c r="W900" i="8"/>
  <c r="W901" i="8"/>
  <c r="W902" i="8"/>
  <c r="W903" i="8"/>
  <c r="W904" i="8"/>
  <c r="W905" i="8"/>
  <c r="W906" i="8"/>
  <c r="W907" i="8"/>
  <c r="W908" i="8"/>
  <c r="W909" i="8"/>
  <c r="W910" i="8"/>
  <c r="W911" i="8"/>
  <c r="W912" i="8"/>
  <c r="W913" i="8"/>
  <c r="W914" i="8"/>
  <c r="W915" i="8"/>
  <c r="W916" i="8"/>
  <c r="W917" i="8"/>
  <c r="W918" i="8"/>
  <c r="W919" i="8"/>
  <c r="W920" i="8"/>
  <c r="W921" i="8"/>
  <c r="W922" i="8"/>
  <c r="W923" i="8"/>
  <c r="W924" i="8"/>
  <c r="W925" i="8"/>
  <c r="W926" i="8"/>
  <c r="W927" i="8"/>
  <c r="W928" i="8"/>
  <c r="W929" i="8"/>
  <c r="W930" i="8"/>
  <c r="W931" i="8"/>
  <c r="W932" i="8"/>
  <c r="W933" i="8"/>
  <c r="W934" i="8"/>
  <c r="W935" i="8"/>
  <c r="W936" i="8"/>
  <c r="W937" i="8"/>
  <c r="W938" i="8"/>
  <c r="W939" i="8"/>
  <c r="W940" i="8"/>
  <c r="W941" i="8"/>
  <c r="W942" i="8"/>
  <c r="W943" i="8"/>
  <c r="W944" i="8"/>
  <c r="W945" i="8"/>
  <c r="W946" i="8"/>
  <c r="W947" i="8"/>
  <c r="W948" i="8"/>
  <c r="W949" i="8"/>
  <c r="W950" i="8"/>
  <c r="W951" i="8"/>
  <c r="W952" i="8"/>
  <c r="W953" i="8"/>
  <c r="W954" i="8"/>
  <c r="W955" i="8"/>
  <c r="W956" i="8"/>
  <c r="W957" i="8"/>
  <c r="W958" i="8"/>
  <c r="W959" i="8"/>
  <c r="W960" i="8"/>
  <c r="W961" i="8"/>
  <c r="W962" i="8"/>
  <c r="W963" i="8"/>
  <c r="W964" i="8"/>
  <c r="W965" i="8"/>
  <c r="W966" i="8"/>
  <c r="W967" i="8"/>
  <c r="W968" i="8"/>
  <c r="W969" i="8"/>
  <c r="W970" i="8"/>
  <c r="W971" i="8"/>
  <c r="W972" i="8"/>
  <c r="W973" i="8"/>
  <c r="W974" i="8"/>
  <c r="W975" i="8"/>
  <c r="W976" i="8"/>
  <c r="W977" i="8"/>
  <c r="W978" i="8"/>
  <c r="W979" i="8"/>
  <c r="W980" i="8"/>
  <c r="W981" i="8"/>
  <c r="W982" i="8"/>
  <c r="W983" i="8"/>
  <c r="W984" i="8"/>
  <c r="W985" i="8"/>
  <c r="W986" i="8"/>
  <c r="W987" i="8"/>
  <c r="W988" i="8"/>
  <c r="W989" i="8"/>
  <c r="W990" i="8"/>
  <c r="W991" i="8"/>
  <c r="W992" i="8"/>
  <c r="W993" i="8"/>
  <c r="W994" i="8"/>
  <c r="W995" i="8"/>
  <c r="W996" i="8"/>
  <c r="W997" i="8"/>
  <c r="W998" i="8"/>
  <c r="W999" i="8"/>
  <c r="W1000" i="8"/>
  <c r="W1001" i="8"/>
  <c r="W1002" i="8"/>
  <c r="W1003" i="8"/>
  <c r="W1004" i="8"/>
  <c r="W1005" i="8"/>
  <c r="W1006" i="8"/>
  <c r="W1007" i="8"/>
  <c r="W1008" i="8"/>
  <c r="W1009" i="8"/>
  <c r="W1010" i="8"/>
  <c r="W1011" i="8"/>
  <c r="W1012" i="8"/>
  <c r="W1013" i="8"/>
  <c r="W1014" i="8"/>
  <c r="W1015" i="8"/>
  <c r="W1016" i="8"/>
  <c r="W1017" i="8"/>
  <c r="W1018" i="8"/>
  <c r="W1019" i="8"/>
  <c r="W1020" i="8"/>
  <c r="W1021" i="8"/>
  <c r="W1022" i="8"/>
  <c r="W1023" i="8"/>
  <c r="W1024" i="8"/>
  <c r="W1025" i="8"/>
  <c r="W1026" i="8"/>
  <c r="W1027" i="8"/>
  <c r="W1028" i="8"/>
  <c r="W1029" i="8"/>
  <c r="W1030" i="8"/>
  <c r="W1031" i="8"/>
  <c r="W1032" i="8"/>
  <c r="W1033" i="8"/>
  <c r="W1034" i="8"/>
  <c r="W1035" i="8"/>
  <c r="W1036" i="8"/>
  <c r="W1037" i="8"/>
  <c r="W1038" i="8"/>
  <c r="W1039" i="8"/>
  <c r="W1040" i="8"/>
  <c r="W1041" i="8"/>
  <c r="W1042" i="8"/>
  <c r="W1043" i="8"/>
  <c r="W1044" i="8"/>
  <c r="W1045" i="8"/>
  <c r="W1046" i="8"/>
  <c r="W1047" i="8"/>
  <c r="W1048" i="8"/>
  <c r="W1049" i="8"/>
  <c r="W1050" i="8"/>
  <c r="W1051" i="8"/>
  <c r="W1052" i="8"/>
  <c r="W1053" i="8"/>
  <c r="W1054" i="8"/>
  <c r="W1055" i="8"/>
  <c r="W1056" i="8"/>
  <c r="W1057" i="8"/>
  <c r="W1058" i="8"/>
  <c r="W1059" i="8"/>
  <c r="W1060" i="8"/>
  <c r="W1061" i="8"/>
  <c r="W1062" i="8"/>
  <c r="W1063" i="8"/>
  <c r="W1064" i="8"/>
  <c r="W1065" i="8"/>
  <c r="W1066" i="8"/>
  <c r="W1067" i="8"/>
  <c r="W1068" i="8"/>
  <c r="W1069" i="8"/>
  <c r="W1070" i="8"/>
  <c r="W1071" i="8"/>
  <c r="W1072" i="8"/>
  <c r="W1073" i="8"/>
  <c r="W1074" i="8"/>
  <c r="W1075" i="8"/>
  <c r="W1076" i="8"/>
  <c r="W1077" i="8"/>
  <c r="W1078" i="8"/>
  <c r="W1079" i="8"/>
  <c r="W1080" i="8"/>
  <c r="W1081" i="8"/>
  <c r="W1082" i="8"/>
  <c r="W1083" i="8"/>
  <c r="W1084" i="8"/>
  <c r="W1085" i="8"/>
  <c r="W1086" i="8"/>
  <c r="W1087" i="8"/>
  <c r="W1088" i="8"/>
  <c r="W1089" i="8"/>
  <c r="W1090" i="8"/>
  <c r="W1091" i="8"/>
  <c r="W1092" i="8"/>
  <c r="W1093" i="8"/>
  <c r="W1094" i="8"/>
  <c r="W1095" i="8"/>
  <c r="W1096" i="8"/>
  <c r="W1097" i="8"/>
  <c r="W1098" i="8"/>
  <c r="W1099" i="8"/>
  <c r="W1100" i="8"/>
  <c r="W1101" i="8"/>
  <c r="W1102" i="8"/>
  <c r="W1103" i="8"/>
  <c r="W1104" i="8"/>
  <c r="W1105" i="8"/>
  <c r="W1106" i="8"/>
  <c r="W1107" i="8"/>
  <c r="W1108" i="8"/>
  <c r="W1109" i="8"/>
  <c r="W1110" i="8"/>
  <c r="W1111" i="8"/>
  <c r="W1112" i="8"/>
  <c r="W1113" i="8"/>
  <c r="W1114" i="8"/>
  <c r="W1115" i="8"/>
  <c r="W1116" i="8"/>
  <c r="W1117" i="8"/>
  <c r="W1118" i="8"/>
  <c r="W1119" i="8"/>
  <c r="W1120" i="8"/>
  <c r="W1121" i="8"/>
  <c r="W1122" i="8"/>
  <c r="W1123" i="8"/>
  <c r="W1124" i="8"/>
  <c r="W1125" i="8"/>
  <c r="W1126" i="8"/>
  <c r="W1127" i="8"/>
  <c r="W1128" i="8"/>
  <c r="W1129" i="8"/>
  <c r="W1130" i="8"/>
  <c r="W1131" i="8"/>
  <c r="W1132" i="8"/>
  <c r="W1133" i="8"/>
  <c r="W1134" i="8"/>
  <c r="W1135" i="8"/>
  <c r="W1136" i="8"/>
  <c r="W1137" i="8"/>
  <c r="W1138" i="8"/>
  <c r="W1139" i="8"/>
  <c r="W1140" i="8"/>
  <c r="W1141" i="8"/>
  <c r="W1142" i="8"/>
  <c r="W1143" i="8"/>
  <c r="W1144" i="8"/>
  <c r="W1145" i="8"/>
  <c r="W1146" i="8"/>
  <c r="W1147" i="8"/>
  <c r="W1148" i="8"/>
  <c r="W1149" i="8"/>
  <c r="W1150" i="8"/>
  <c r="W1151" i="8"/>
  <c r="W1152" i="8"/>
  <c r="W1153" i="8"/>
  <c r="W1154" i="8"/>
  <c r="W1155" i="8"/>
  <c r="W1156" i="8"/>
  <c r="W1157" i="8"/>
  <c r="W1158" i="8"/>
  <c r="W1159" i="8"/>
  <c r="W1160" i="8"/>
  <c r="W1161" i="8"/>
  <c r="W1162" i="8"/>
  <c r="W1163" i="8"/>
  <c r="W1164" i="8"/>
  <c r="W1165" i="8"/>
  <c r="W1166" i="8"/>
  <c r="W1167" i="8"/>
  <c r="W1168" i="8"/>
  <c r="W1169" i="8"/>
  <c r="W1170" i="8"/>
  <c r="W1171" i="8"/>
  <c r="W1172" i="8"/>
  <c r="W1173" i="8"/>
  <c r="W1174" i="8"/>
  <c r="W1175" i="8"/>
  <c r="W1176" i="8"/>
  <c r="W1177" i="8"/>
  <c r="W1178" i="8"/>
  <c r="W1179" i="8"/>
  <c r="W1180" i="8"/>
  <c r="W1181" i="8"/>
  <c r="W1182" i="8"/>
  <c r="W1183" i="8"/>
  <c r="W1184" i="8"/>
  <c r="W1185" i="8"/>
  <c r="W1186" i="8"/>
  <c r="W1187" i="8"/>
  <c r="W1188" i="8"/>
  <c r="W1189" i="8"/>
  <c r="W1190" i="8"/>
  <c r="W1191" i="8"/>
  <c r="W1192" i="8"/>
  <c r="W1193" i="8"/>
  <c r="W1194" i="8"/>
  <c r="W1195" i="8"/>
  <c r="W1196" i="8"/>
  <c r="W1197" i="8"/>
  <c r="W1198" i="8"/>
  <c r="W1199" i="8"/>
  <c r="W1200" i="8"/>
  <c r="W1201" i="8"/>
  <c r="W1202" i="8"/>
  <c r="W1203" i="8"/>
  <c r="W1204" i="8"/>
  <c r="W1205" i="8"/>
  <c r="W1206" i="8"/>
  <c r="W1207" i="8"/>
  <c r="W1208" i="8"/>
  <c r="W1209" i="8"/>
  <c r="W1210" i="8"/>
  <c r="W1211" i="8"/>
  <c r="W1212" i="8"/>
  <c r="W1213" i="8"/>
  <c r="W1214" i="8"/>
  <c r="W1215" i="8"/>
  <c r="W1216" i="8"/>
  <c r="W1217" i="8"/>
  <c r="W1218" i="8"/>
  <c r="W1219" i="8"/>
  <c r="W1220" i="8"/>
  <c r="W1221" i="8"/>
  <c r="W1222" i="8"/>
  <c r="W1223" i="8"/>
  <c r="W1224" i="8"/>
  <c r="W1225" i="8"/>
  <c r="W1226" i="8"/>
  <c r="W1227" i="8"/>
  <c r="W1228" i="8"/>
  <c r="W1229" i="8"/>
  <c r="W1230" i="8"/>
  <c r="W1231" i="8"/>
  <c r="W1232" i="8"/>
  <c r="W1233" i="8"/>
  <c r="W1234" i="8"/>
  <c r="W1235" i="8"/>
  <c r="W1236" i="8"/>
  <c r="W1237" i="8"/>
  <c r="W1238" i="8"/>
  <c r="W1239" i="8"/>
  <c r="W1240" i="8"/>
  <c r="W1241" i="8"/>
  <c r="W1242" i="8"/>
  <c r="W1243" i="8"/>
  <c r="W1244" i="8"/>
  <c r="W1245" i="8"/>
  <c r="W1246" i="8"/>
  <c r="W1247" i="8"/>
  <c r="W1248" i="8"/>
  <c r="W1249" i="8"/>
  <c r="W1250" i="8"/>
  <c r="W1251" i="8"/>
  <c r="W1252" i="8"/>
  <c r="W1253" i="8"/>
  <c r="W1254" i="8"/>
  <c r="W1255" i="8"/>
  <c r="W1256" i="8"/>
  <c r="W1257" i="8"/>
  <c r="W1258" i="8"/>
  <c r="W1259" i="8"/>
  <c r="W1260" i="8"/>
  <c r="W1261" i="8"/>
  <c r="W1262" i="8"/>
  <c r="W1263" i="8"/>
  <c r="W1264" i="8"/>
  <c r="W1265" i="8"/>
  <c r="W1266" i="8"/>
  <c r="W1267" i="8"/>
  <c r="W1268" i="8"/>
  <c r="W1269" i="8"/>
  <c r="W1270" i="8"/>
  <c r="W1271" i="8"/>
  <c r="W1272" i="8"/>
  <c r="W1273" i="8"/>
  <c r="W1274" i="8"/>
  <c r="W1275" i="8"/>
  <c r="W1276" i="8"/>
  <c r="W1277" i="8"/>
  <c r="W1278" i="8"/>
  <c r="W1279" i="8"/>
  <c r="W1280" i="8"/>
  <c r="W1281" i="8"/>
  <c r="W1282" i="8"/>
  <c r="W1283" i="8"/>
  <c r="W1284" i="8"/>
  <c r="W1285" i="8"/>
  <c r="W1286" i="8"/>
  <c r="W1287" i="8"/>
  <c r="W1288" i="8"/>
  <c r="W1289" i="8"/>
  <c r="W1290" i="8"/>
  <c r="W1291" i="8"/>
  <c r="W1292" i="8"/>
  <c r="W1293" i="8"/>
  <c r="AB7" i="8"/>
  <c r="W1294" i="8"/>
  <c r="W1295" i="8"/>
  <c r="W1296" i="8"/>
  <c r="W1297" i="8"/>
  <c r="W1298" i="8"/>
  <c r="W1299" i="8"/>
  <c r="W1300" i="8"/>
  <c r="W1301" i="8"/>
  <c r="W1302" i="8"/>
  <c r="W1303" i="8"/>
  <c r="W1304" i="8"/>
  <c r="W1305" i="8"/>
  <c r="W1306" i="8"/>
  <c r="W1307" i="8"/>
  <c r="W1308" i="8"/>
  <c r="W1309" i="8"/>
  <c r="W1310" i="8"/>
  <c r="W1311" i="8"/>
  <c r="W1312" i="8"/>
  <c r="W1313" i="8"/>
  <c r="W1314" i="8"/>
  <c r="W1315" i="8"/>
  <c r="W1316" i="8"/>
  <c r="W1317" i="8"/>
  <c r="W1318" i="8"/>
  <c r="W1319" i="8"/>
  <c r="W1320" i="8"/>
  <c r="W1321" i="8"/>
  <c r="W1322" i="8"/>
  <c r="W1323" i="8"/>
  <c r="W1324" i="8"/>
  <c r="W1325" i="8"/>
  <c r="W1326" i="8"/>
  <c r="W1327" i="8"/>
  <c r="W1328" i="8"/>
  <c r="W1329" i="8"/>
  <c r="W1330" i="8"/>
  <c r="W1331" i="8"/>
  <c r="W1332" i="8"/>
  <c r="W1333" i="8"/>
  <c r="W1334" i="8"/>
  <c r="W1335" i="8"/>
  <c r="W1336" i="8"/>
  <c r="W1337" i="8"/>
  <c r="W1338" i="8"/>
  <c r="W1339" i="8"/>
  <c r="W1340" i="8"/>
  <c r="W1341" i="8"/>
  <c r="W1342" i="8"/>
  <c r="W1343" i="8"/>
  <c r="W1344" i="8"/>
  <c r="W1345" i="8"/>
  <c r="W1346" i="8"/>
  <c r="W1347" i="8"/>
  <c r="W1348" i="8"/>
  <c r="W1349" i="8"/>
  <c r="W1350" i="8"/>
  <c r="W1351" i="8"/>
  <c r="W1352" i="8"/>
  <c r="W1353" i="8"/>
  <c r="W1354" i="8"/>
  <c r="W1355" i="8"/>
  <c r="W1356" i="8"/>
  <c r="W1357" i="8"/>
  <c r="W1358" i="8"/>
  <c r="W1359" i="8"/>
  <c r="W1360" i="8"/>
  <c r="W1361" i="8"/>
  <c r="W1362" i="8"/>
  <c r="W1363" i="8"/>
  <c r="W1364" i="8"/>
  <c r="W1365" i="8"/>
  <c r="W1366" i="8"/>
  <c r="W1367" i="8"/>
  <c r="W1368" i="8"/>
  <c r="W1369" i="8"/>
  <c r="W1370" i="8"/>
  <c r="W1371" i="8"/>
  <c r="W1372" i="8"/>
  <c r="W1373" i="8"/>
  <c r="W1374" i="8"/>
  <c r="W1375" i="8"/>
  <c r="W1376" i="8"/>
  <c r="W1377" i="8"/>
  <c r="W1378" i="8"/>
  <c r="W1379" i="8"/>
  <c r="W1380" i="8"/>
  <c r="W1381" i="8"/>
  <c r="W1382" i="8"/>
  <c r="W1383" i="8"/>
  <c r="W1384" i="8"/>
  <c r="W1385" i="8"/>
  <c r="W1386" i="8"/>
  <c r="W1387" i="8"/>
  <c r="W1388" i="8"/>
  <c r="W1389" i="8"/>
  <c r="W1390" i="8"/>
  <c r="W1391" i="8"/>
  <c r="W1392" i="8"/>
  <c r="W1393" i="8"/>
  <c r="W1394" i="8"/>
  <c r="W1395" i="8"/>
  <c r="W1396" i="8"/>
  <c r="W1397" i="8"/>
  <c r="W1398" i="8"/>
  <c r="W1399" i="8"/>
  <c r="W1400" i="8"/>
  <c r="W1401" i="8"/>
  <c r="W1402" i="8"/>
  <c r="W1403" i="8"/>
  <c r="W1404" i="8"/>
  <c r="W1405" i="8"/>
  <c r="W1406" i="8"/>
  <c r="W1407" i="8"/>
  <c r="W1408" i="8"/>
  <c r="W1409" i="8"/>
  <c r="W1410" i="8"/>
  <c r="W1411" i="8"/>
  <c r="W1412" i="8"/>
  <c r="W1413" i="8"/>
  <c r="W1414" i="8"/>
  <c r="W1415" i="8"/>
  <c r="W1416" i="8"/>
  <c r="W1417" i="8"/>
  <c r="W1418" i="8"/>
  <c r="W1419" i="8"/>
  <c r="W1420" i="8"/>
  <c r="W1421" i="8"/>
  <c r="W1422" i="8"/>
  <c r="W1423" i="8"/>
  <c r="W1424" i="8"/>
  <c r="W1425" i="8"/>
  <c r="W1426" i="8"/>
  <c r="W1427" i="8"/>
  <c r="W1428" i="8"/>
  <c r="W1429" i="8"/>
  <c r="W1430" i="8"/>
  <c r="W1431" i="8"/>
  <c r="W1432" i="8"/>
  <c r="W1433" i="8"/>
  <c r="W1434" i="8"/>
  <c r="W1435" i="8"/>
  <c r="W1436" i="8"/>
  <c r="W1437" i="8"/>
  <c r="W1438" i="8"/>
  <c r="W1439" i="8"/>
  <c r="W1440" i="8"/>
  <c r="W1441" i="8"/>
  <c r="W1442" i="8"/>
  <c r="W1443" i="8"/>
  <c r="W1444" i="8"/>
  <c r="W1445" i="8"/>
  <c r="W1446" i="8"/>
  <c r="W1447" i="8"/>
  <c r="W1448" i="8"/>
  <c r="W1449" i="8"/>
  <c r="W1450" i="8"/>
  <c r="W1451" i="8"/>
  <c r="W1452" i="8"/>
  <c r="W1453" i="8"/>
  <c r="W1454" i="8"/>
  <c r="W1455" i="8"/>
  <c r="W1456" i="8"/>
  <c r="W1457" i="8"/>
  <c r="W1458" i="8"/>
  <c r="W1459" i="8"/>
  <c r="W1460" i="8"/>
  <c r="W1461" i="8"/>
  <c r="W1462" i="8"/>
  <c r="W1463" i="8"/>
  <c r="W1464" i="8"/>
  <c r="W1465" i="8"/>
  <c r="W1466" i="8"/>
  <c r="W1467" i="8"/>
  <c r="W1468" i="8"/>
  <c r="W1469" i="8"/>
  <c r="W1470" i="8"/>
  <c r="W1471" i="8"/>
  <c r="W1472" i="8"/>
  <c r="W1473" i="8"/>
  <c r="W1474" i="8"/>
  <c r="W1475" i="8"/>
  <c r="W1476" i="8"/>
  <c r="W1477" i="8"/>
  <c r="W1478" i="8"/>
  <c r="W1479" i="8"/>
  <c r="W1480" i="8"/>
  <c r="W1481" i="8"/>
  <c r="W1482" i="8"/>
  <c r="W1483" i="8"/>
  <c r="W1484" i="8"/>
  <c r="W1485" i="8"/>
  <c r="W1486" i="8"/>
  <c r="W1487" i="8"/>
  <c r="W1488" i="8"/>
  <c r="W1489" i="8"/>
  <c r="W1490" i="8"/>
  <c r="W1491" i="8"/>
  <c r="W1492" i="8"/>
  <c r="W1493" i="8"/>
  <c r="W1494" i="8"/>
  <c r="W1495" i="8"/>
  <c r="W1496" i="8"/>
  <c r="W1497" i="8"/>
  <c r="W1498" i="8"/>
  <c r="W1499" i="8"/>
  <c r="W1500" i="8"/>
  <c r="W1501" i="8"/>
  <c r="W1502" i="8"/>
  <c r="W1503" i="8"/>
  <c r="W1504" i="8"/>
  <c r="W1505" i="8"/>
  <c r="W1506" i="8"/>
  <c r="W1507" i="8"/>
  <c r="W1508" i="8"/>
  <c r="W1509" i="8"/>
  <c r="W1510" i="8"/>
  <c r="W1511" i="8"/>
  <c r="W1512" i="8"/>
  <c r="W1513" i="8"/>
  <c r="W1514" i="8"/>
  <c r="W1515" i="8"/>
  <c r="W1516" i="8"/>
  <c r="W1517" i="8"/>
  <c r="W1518" i="8"/>
  <c r="W1519" i="8"/>
  <c r="W1520" i="8"/>
  <c r="W1521" i="8"/>
  <c r="W1522" i="8"/>
  <c r="W1523" i="8"/>
  <c r="W1524" i="8"/>
  <c r="W1525" i="8"/>
  <c r="W1526" i="8"/>
  <c r="W1527" i="8"/>
  <c r="W1528" i="8"/>
  <c r="W1529" i="8"/>
  <c r="W1530" i="8"/>
  <c r="W1531" i="8"/>
  <c r="W1532" i="8"/>
  <c r="W1533" i="8"/>
  <c r="W1534" i="8"/>
  <c r="W1535" i="8"/>
  <c r="W1536" i="8"/>
  <c r="W1537" i="8"/>
  <c r="W1538" i="8"/>
  <c r="W1539" i="8"/>
  <c r="W1540" i="8"/>
  <c r="W1541" i="8"/>
  <c r="W1542" i="8"/>
  <c r="W1543" i="8"/>
  <c r="W1544" i="8"/>
  <c r="W1545" i="8"/>
  <c r="W1546" i="8"/>
  <c r="W1547" i="8"/>
  <c r="W1548" i="8"/>
  <c r="W1549" i="8"/>
  <c r="W1550" i="8"/>
  <c r="W1551" i="8"/>
  <c r="W1552" i="8"/>
  <c r="W1553" i="8"/>
  <c r="W1554" i="8"/>
  <c r="W1555" i="8"/>
  <c r="W1556" i="8"/>
  <c r="W1557" i="8"/>
  <c r="W1558" i="8"/>
  <c r="W1559" i="8"/>
  <c r="W1560" i="8"/>
  <c r="W1561" i="8"/>
  <c r="W1562" i="8"/>
  <c r="W1563" i="8"/>
  <c r="W1564" i="8"/>
  <c r="W1565" i="8"/>
  <c r="W1566" i="8"/>
  <c r="W1567" i="8"/>
  <c r="W1568" i="8"/>
  <c r="W1569" i="8"/>
  <c r="W1570" i="8"/>
  <c r="W1571" i="8"/>
  <c r="W1572" i="8"/>
  <c r="W1573" i="8"/>
  <c r="W1574" i="8"/>
  <c r="W1575" i="8"/>
  <c r="W1576" i="8"/>
  <c r="W1577" i="8"/>
  <c r="W1578" i="8"/>
  <c r="W1579" i="8"/>
  <c r="W1580" i="8"/>
  <c r="W1581" i="8"/>
  <c r="W1582" i="8"/>
  <c r="W1583" i="8"/>
  <c r="W1584" i="8"/>
  <c r="W1585" i="8"/>
  <c r="W1586" i="8"/>
  <c r="W1587" i="8"/>
  <c r="W1588" i="8"/>
  <c r="W1589" i="8"/>
  <c r="W1590" i="8"/>
  <c r="W1591" i="8"/>
  <c r="W1592" i="8"/>
  <c r="W1593" i="8"/>
  <c r="W1594" i="8"/>
  <c r="W1595" i="8"/>
  <c r="W1596" i="8"/>
  <c r="W1597" i="8"/>
  <c r="W1598" i="8"/>
  <c r="W1599" i="8"/>
  <c r="W1600" i="8"/>
  <c r="W1601" i="8"/>
  <c r="W1602" i="8"/>
  <c r="W1603" i="8"/>
  <c r="W1604" i="8"/>
  <c r="W1605" i="8"/>
  <c r="W1606" i="8"/>
  <c r="W1607" i="8"/>
  <c r="W1608" i="8"/>
  <c r="W1609" i="8"/>
  <c r="W1610" i="8"/>
  <c r="W1611" i="8"/>
  <c r="W1612" i="8"/>
  <c r="W1613" i="8"/>
  <c r="W1614" i="8"/>
  <c r="W1615" i="8"/>
  <c r="W1616" i="8"/>
  <c r="W1617" i="8"/>
  <c r="W1618" i="8"/>
  <c r="W1619" i="8"/>
  <c r="W1620" i="8"/>
  <c r="W1621" i="8"/>
  <c r="W1622" i="8"/>
  <c r="W1623" i="8"/>
  <c r="W1624" i="8"/>
  <c r="W1625" i="8"/>
  <c r="W1626" i="8"/>
  <c r="W1627" i="8"/>
  <c r="W1628" i="8"/>
  <c r="W1629" i="8"/>
  <c r="W1630" i="8"/>
  <c r="W1631" i="8"/>
  <c r="W1632" i="8"/>
  <c r="W1633" i="8"/>
  <c r="W1634" i="8"/>
  <c r="W1635" i="8"/>
  <c r="W1636" i="8"/>
  <c r="W1637" i="8"/>
  <c r="W1638" i="8"/>
  <c r="W1639" i="8"/>
  <c r="W1640" i="8"/>
  <c r="W1641" i="8"/>
  <c r="W1642" i="8"/>
  <c r="W1643" i="8"/>
  <c r="W1644" i="8"/>
  <c r="W1645" i="8"/>
  <c r="W1646" i="8"/>
  <c r="W1647" i="8"/>
  <c r="W1648" i="8"/>
  <c r="W1649" i="8"/>
  <c r="W1650" i="8"/>
  <c r="W1651" i="8"/>
  <c r="W1652" i="8"/>
  <c r="W1653" i="8"/>
  <c r="W1654" i="8"/>
  <c r="W1655" i="8"/>
  <c r="W1656" i="8"/>
  <c r="W1657" i="8"/>
  <c r="W1658" i="8"/>
  <c r="W1659" i="8"/>
  <c r="W1660" i="8"/>
  <c r="W1661" i="8"/>
  <c r="W1662" i="8"/>
  <c r="W1663" i="8"/>
  <c r="W1664" i="8"/>
  <c r="W1665" i="8"/>
  <c r="W1666" i="8"/>
  <c r="W1667" i="8"/>
  <c r="W1668" i="8"/>
  <c r="W1669" i="8"/>
  <c r="W1670" i="8"/>
  <c r="W1671" i="8"/>
  <c r="W1672" i="8"/>
  <c r="W1673" i="8"/>
  <c r="W1674" i="8"/>
  <c r="W1675" i="8"/>
  <c r="W1676" i="8"/>
  <c r="W1677" i="8"/>
  <c r="W1678" i="8"/>
  <c r="W1679" i="8"/>
  <c r="W1680" i="8"/>
  <c r="W1681" i="8"/>
  <c r="W1682" i="8"/>
  <c r="W1683" i="8"/>
  <c r="W1684" i="8"/>
  <c r="W1685" i="8"/>
  <c r="W1686" i="8"/>
  <c r="W1687" i="8"/>
  <c r="W1688" i="8"/>
  <c r="W1689" i="8"/>
  <c r="W1690" i="8"/>
  <c r="W1691" i="8"/>
  <c r="W1692" i="8"/>
  <c r="W1693" i="8"/>
  <c r="W1694" i="8"/>
  <c r="W1695" i="8"/>
  <c r="W1696" i="8"/>
  <c r="W1697" i="8"/>
  <c r="W1698" i="8"/>
  <c r="W1699" i="8"/>
  <c r="W1700" i="8"/>
  <c r="W1701" i="8"/>
  <c r="W1702" i="8"/>
  <c r="W1703" i="8"/>
  <c r="W1704" i="8"/>
  <c r="W1705" i="8"/>
  <c r="W1706" i="8"/>
  <c r="W1707" i="8"/>
  <c r="W1708" i="8"/>
  <c r="W1709" i="8"/>
  <c r="W1710" i="8"/>
  <c r="W1711" i="8"/>
  <c r="W1712" i="8"/>
  <c r="W1713" i="8"/>
  <c r="W1714" i="8"/>
  <c r="W1715" i="8"/>
  <c r="W1716" i="8"/>
  <c r="W1717" i="8"/>
  <c r="W1718" i="8"/>
  <c r="W1719" i="8"/>
  <c r="W1720" i="8"/>
  <c r="W1721" i="8"/>
  <c r="W1722" i="8"/>
  <c r="W1723" i="8"/>
  <c r="W1724" i="8"/>
  <c r="W1725" i="8"/>
  <c r="W1726" i="8"/>
  <c r="W1727" i="8"/>
  <c r="W1728" i="8"/>
  <c r="W1729" i="8"/>
  <c r="W1730" i="8"/>
  <c r="W1731" i="8"/>
  <c r="W1732" i="8"/>
  <c r="W1733" i="8"/>
  <c r="W1734" i="8"/>
  <c r="W1735" i="8"/>
  <c r="W1736" i="8"/>
  <c r="W1737" i="8"/>
  <c r="W1738" i="8"/>
  <c r="W1739" i="8"/>
  <c r="W1740" i="8"/>
  <c r="W1741" i="8"/>
  <c r="W1742" i="8"/>
  <c r="W1743" i="8"/>
  <c r="W1744" i="8"/>
  <c r="W1745" i="8"/>
  <c r="W1746" i="8"/>
  <c r="W1747" i="8"/>
  <c r="W1748" i="8"/>
  <c r="W1749" i="8"/>
  <c r="W1750" i="8"/>
  <c r="W1751" i="8"/>
  <c r="W1752" i="8"/>
  <c r="W1753" i="8"/>
  <c r="W1754" i="8"/>
  <c r="W1755" i="8"/>
  <c r="W1756" i="8"/>
  <c r="W1757" i="8"/>
  <c r="W1758" i="8"/>
  <c r="W1759" i="8"/>
  <c r="W1760" i="8"/>
  <c r="W1761" i="8"/>
  <c r="W1762" i="8"/>
  <c r="W1763" i="8"/>
  <c r="W1764" i="8"/>
  <c r="W1765" i="8"/>
  <c r="W1766" i="8"/>
  <c r="W1767" i="8"/>
  <c r="W1768" i="8"/>
  <c r="W1769" i="8"/>
  <c r="W1770" i="8"/>
  <c r="W1771" i="8"/>
  <c r="W1772" i="8"/>
  <c r="W1773" i="8"/>
  <c r="W1774" i="8"/>
  <c r="W1775" i="8"/>
  <c r="W1776" i="8"/>
  <c r="W1777" i="8"/>
  <c r="W1778" i="8"/>
  <c r="W1779" i="8"/>
  <c r="W1780" i="8"/>
  <c r="W1781" i="8"/>
  <c r="W1782" i="8"/>
  <c r="W1783" i="8"/>
  <c r="W1784" i="8"/>
  <c r="W1785" i="8"/>
  <c r="W1786" i="8"/>
  <c r="W1787" i="8"/>
  <c r="W1788" i="8"/>
  <c r="W1789" i="8"/>
  <c r="W1790" i="8"/>
  <c r="W1791" i="8"/>
  <c r="W1792" i="8"/>
  <c r="W1793" i="8"/>
  <c r="W1794" i="8"/>
  <c r="W1795" i="8"/>
  <c r="W1796" i="8"/>
  <c r="W1797" i="8"/>
  <c r="W1798" i="8"/>
  <c r="W1799" i="8"/>
  <c r="W1800" i="8"/>
  <c r="W1801" i="8"/>
  <c r="W1802" i="8"/>
  <c r="W1803" i="8"/>
  <c r="W1804" i="8"/>
  <c r="W1805" i="8"/>
  <c r="W1806" i="8"/>
  <c r="W1807" i="8"/>
  <c r="W1808" i="8"/>
  <c r="W1809" i="8"/>
  <c r="W1810" i="8"/>
  <c r="W1811" i="8"/>
  <c r="W1812" i="8"/>
  <c r="W1813" i="8"/>
  <c r="W1814" i="8"/>
  <c r="W1815" i="8"/>
  <c r="W1816" i="8"/>
  <c r="W1817" i="8"/>
  <c r="W1818" i="8"/>
  <c r="W1819" i="8"/>
  <c r="W1820" i="8"/>
  <c r="W1821" i="8"/>
  <c r="W1822" i="8"/>
  <c r="W1823" i="8"/>
  <c r="W1824" i="8"/>
  <c r="W1825" i="8"/>
  <c r="W1826" i="8"/>
  <c r="W1827" i="8"/>
  <c r="W1828" i="8"/>
  <c r="W1829" i="8"/>
  <c r="W1830" i="8"/>
  <c r="W1831" i="8"/>
  <c r="W1832" i="8"/>
  <c r="W1833" i="8"/>
  <c r="W1834" i="8"/>
  <c r="W1835" i="8"/>
  <c r="W1836" i="8"/>
  <c r="W1837" i="8"/>
  <c r="W1838" i="8"/>
  <c r="W1839" i="8"/>
  <c r="W1840" i="8"/>
  <c r="W1841" i="8"/>
  <c r="W1842" i="8"/>
  <c r="W1843" i="8"/>
  <c r="W1844" i="8"/>
  <c r="W1845" i="8"/>
  <c r="W1846" i="8"/>
  <c r="W1847" i="8"/>
  <c r="W1848" i="8"/>
  <c r="W1849" i="8"/>
  <c r="W1850" i="8"/>
  <c r="W1851" i="8"/>
  <c r="W1852" i="8"/>
  <c r="W1853" i="8"/>
  <c r="W1854" i="8"/>
  <c r="W1855" i="8"/>
  <c r="W1856" i="8"/>
  <c r="W1857" i="8"/>
  <c r="W1858" i="8"/>
  <c r="W1859" i="8"/>
  <c r="W1860" i="8"/>
  <c r="W1861" i="8"/>
  <c r="W1862" i="8"/>
  <c r="W1863" i="8"/>
  <c r="W1864" i="8"/>
  <c r="W1865" i="8"/>
  <c r="W1866" i="8"/>
  <c r="W1867" i="8"/>
  <c r="W1868" i="8"/>
  <c r="W1869" i="8"/>
  <c r="W1870" i="8"/>
  <c r="W1871" i="8"/>
  <c r="W1872" i="8"/>
  <c r="W1873" i="8"/>
  <c r="W1874" i="8"/>
  <c r="W1875" i="8"/>
  <c r="W1876" i="8"/>
  <c r="W1877" i="8"/>
  <c r="W1878" i="8"/>
  <c r="W1879" i="8"/>
  <c r="W1880" i="8"/>
  <c r="W1881" i="8"/>
  <c r="W1882" i="8"/>
  <c r="W1883" i="8"/>
  <c r="W1884" i="8"/>
  <c r="W1885" i="8"/>
  <c r="W1886" i="8"/>
  <c r="W1887" i="8"/>
  <c r="W1888" i="8"/>
  <c r="W1889" i="8"/>
  <c r="W1890" i="8"/>
  <c r="W1891" i="8"/>
  <c r="W1892" i="8"/>
  <c r="W1893" i="8"/>
  <c r="W1894" i="8"/>
  <c r="W1895" i="8"/>
  <c r="W1896" i="8"/>
  <c r="W1897" i="8"/>
  <c r="W1898" i="8"/>
  <c r="W1899" i="8"/>
  <c r="W1900" i="8"/>
  <c r="W1901" i="8"/>
  <c r="W1902" i="8"/>
  <c r="W1903" i="8"/>
  <c r="W1904" i="8"/>
  <c r="W1905" i="8"/>
  <c r="W1906" i="8"/>
  <c r="W1907" i="8"/>
  <c r="W1908" i="8"/>
  <c r="W1909" i="8"/>
  <c r="W1910" i="8"/>
  <c r="W1911" i="8"/>
  <c r="W1912" i="8"/>
  <c r="W1913" i="8"/>
  <c r="W1914" i="8"/>
  <c r="W1915" i="8"/>
  <c r="W1916" i="8"/>
  <c r="W1917" i="8"/>
  <c r="W1918" i="8"/>
  <c r="W1919" i="8"/>
  <c r="W1920" i="8"/>
  <c r="W1921" i="8"/>
  <c r="W1922" i="8"/>
  <c r="W1923" i="8"/>
  <c r="W1924" i="8"/>
  <c r="W1925" i="8"/>
  <c r="W1926" i="8"/>
  <c r="W1927" i="8"/>
  <c r="W1928" i="8"/>
  <c r="W1929" i="8"/>
  <c r="W1930" i="8"/>
  <c r="W1931" i="8"/>
  <c r="W1932" i="8"/>
  <c r="W1933" i="8"/>
  <c r="W1934" i="8"/>
  <c r="W1935" i="8"/>
  <c r="W1936" i="8"/>
  <c r="W1937" i="8"/>
  <c r="W1938" i="8"/>
  <c r="W1939" i="8"/>
  <c r="W1940" i="8"/>
  <c r="W1941" i="8"/>
  <c r="W1942" i="8"/>
  <c r="W1943" i="8"/>
  <c r="W1944" i="8"/>
  <c r="W1945" i="8"/>
  <c r="W1946" i="8"/>
  <c r="W1947" i="8"/>
  <c r="W1948" i="8"/>
  <c r="W1949" i="8"/>
  <c r="W1950" i="8"/>
  <c r="X2" i="8"/>
  <c r="W2" i="8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917" i="6"/>
  <c r="X918" i="6"/>
  <c r="X919" i="6"/>
  <c r="X920" i="6"/>
  <c r="X921" i="6"/>
  <c r="X922" i="6"/>
  <c r="X923" i="6"/>
  <c r="X924" i="6"/>
  <c r="X925" i="6"/>
  <c r="X926" i="6"/>
  <c r="X927" i="6"/>
  <c r="X928" i="6"/>
  <c r="X929" i="6"/>
  <c r="X930" i="6"/>
  <c r="X931" i="6"/>
  <c r="X932" i="6"/>
  <c r="X933" i="6"/>
  <c r="X934" i="6"/>
  <c r="X935" i="6"/>
  <c r="X936" i="6"/>
  <c r="X937" i="6"/>
  <c r="X938" i="6"/>
  <c r="X939" i="6"/>
  <c r="X940" i="6"/>
  <c r="X941" i="6"/>
  <c r="X942" i="6"/>
  <c r="X943" i="6"/>
  <c r="X944" i="6"/>
  <c r="X945" i="6"/>
  <c r="X946" i="6"/>
  <c r="X947" i="6"/>
  <c r="X948" i="6"/>
  <c r="X949" i="6"/>
  <c r="X950" i="6"/>
  <c r="X951" i="6"/>
  <c r="X952" i="6"/>
  <c r="X953" i="6"/>
  <c r="X954" i="6"/>
  <c r="X955" i="6"/>
  <c r="AA7" i="6"/>
  <c r="E4" i="22"/>
  <c r="X956" i="6"/>
  <c r="X957" i="6"/>
  <c r="X958" i="6"/>
  <c r="X959" i="6"/>
  <c r="X960" i="6"/>
  <c r="X961" i="6"/>
  <c r="X962" i="6"/>
  <c r="X963" i="6"/>
  <c r="X964" i="6"/>
  <c r="X965" i="6"/>
  <c r="X966" i="6"/>
  <c r="X967" i="6"/>
  <c r="X968" i="6"/>
  <c r="X969" i="6"/>
  <c r="X970" i="6"/>
  <c r="X971" i="6"/>
  <c r="X972" i="6"/>
  <c r="X973" i="6"/>
  <c r="X974" i="6"/>
  <c r="X975" i="6"/>
  <c r="X976" i="6"/>
  <c r="X977" i="6"/>
  <c r="X978" i="6"/>
  <c r="X979" i="6"/>
  <c r="X980" i="6"/>
  <c r="X981" i="6"/>
  <c r="X982" i="6"/>
  <c r="X983" i="6"/>
  <c r="X984" i="6"/>
  <c r="X985" i="6"/>
  <c r="X986" i="6"/>
  <c r="X987" i="6"/>
  <c r="X988" i="6"/>
  <c r="X989" i="6"/>
  <c r="X990" i="6"/>
  <c r="X991" i="6"/>
  <c r="X992" i="6"/>
  <c r="X993" i="6"/>
  <c r="X994" i="6"/>
  <c r="X995" i="6"/>
  <c r="X996" i="6"/>
  <c r="X997" i="6"/>
  <c r="X998" i="6"/>
  <c r="X999" i="6"/>
  <c r="X1000" i="6"/>
  <c r="X1001" i="6"/>
  <c r="X1002" i="6"/>
  <c r="X1003" i="6"/>
  <c r="X1004" i="6"/>
  <c r="X1005" i="6"/>
  <c r="X1006" i="6"/>
  <c r="X1007" i="6"/>
  <c r="X1008" i="6"/>
  <c r="X1009" i="6"/>
  <c r="X1010" i="6"/>
  <c r="X1011" i="6"/>
  <c r="X1012" i="6"/>
  <c r="X1013" i="6"/>
  <c r="X1014" i="6"/>
  <c r="X1015" i="6"/>
  <c r="X1016" i="6"/>
  <c r="X1017" i="6"/>
  <c r="X1018" i="6"/>
  <c r="X1019" i="6"/>
  <c r="X1020" i="6"/>
  <c r="X1021" i="6"/>
  <c r="X1022" i="6"/>
  <c r="X1023" i="6"/>
  <c r="X1024" i="6"/>
  <c r="X1025" i="6"/>
  <c r="X1026" i="6"/>
  <c r="X1027" i="6"/>
  <c r="X1028" i="6"/>
  <c r="X1029" i="6"/>
  <c r="X1030" i="6"/>
  <c r="X1031" i="6"/>
  <c r="X1032" i="6"/>
  <c r="X1033" i="6"/>
  <c r="X1034" i="6"/>
  <c r="X1035" i="6"/>
  <c r="X1036" i="6"/>
  <c r="X1037" i="6"/>
  <c r="X1038" i="6"/>
  <c r="X1039" i="6"/>
  <c r="X1040" i="6"/>
  <c r="X1041" i="6"/>
  <c r="X1042" i="6"/>
  <c r="X1043" i="6"/>
  <c r="X1044" i="6"/>
  <c r="X1045" i="6"/>
  <c r="X1046" i="6"/>
  <c r="X1047" i="6"/>
  <c r="X1048" i="6"/>
  <c r="X1049" i="6"/>
  <c r="X1050" i="6"/>
  <c r="X1051" i="6"/>
  <c r="X1052" i="6"/>
  <c r="X1053" i="6"/>
  <c r="X1054" i="6"/>
  <c r="X1055" i="6"/>
  <c r="X1056" i="6"/>
  <c r="X1057" i="6"/>
  <c r="X1058" i="6"/>
  <c r="X1059" i="6"/>
  <c r="X1060" i="6"/>
  <c r="X1061" i="6"/>
  <c r="X1062" i="6"/>
  <c r="X1063" i="6"/>
  <c r="X1064" i="6"/>
  <c r="X1065" i="6"/>
  <c r="X1066" i="6"/>
  <c r="X1067" i="6"/>
  <c r="X1068" i="6"/>
  <c r="X1069" i="6"/>
  <c r="X1070" i="6"/>
  <c r="X1071" i="6"/>
  <c r="X1072" i="6"/>
  <c r="X1073" i="6"/>
  <c r="X1074" i="6"/>
  <c r="X1075" i="6"/>
  <c r="X1076" i="6"/>
  <c r="X1077" i="6"/>
  <c r="X1078" i="6"/>
  <c r="X1079" i="6"/>
  <c r="X1080" i="6"/>
  <c r="X1081" i="6"/>
  <c r="X1082" i="6"/>
  <c r="X1083" i="6"/>
  <c r="X1084" i="6"/>
  <c r="X1085" i="6"/>
  <c r="X1086" i="6"/>
  <c r="X1087" i="6"/>
  <c r="X1088" i="6"/>
  <c r="X1089" i="6"/>
  <c r="X1090" i="6"/>
  <c r="X1091" i="6"/>
  <c r="X1092" i="6"/>
  <c r="X1093" i="6"/>
  <c r="X1094" i="6"/>
  <c r="X1095" i="6"/>
  <c r="X1096" i="6"/>
  <c r="X1097" i="6"/>
  <c r="X1098" i="6"/>
  <c r="X1099" i="6"/>
  <c r="X1100" i="6"/>
  <c r="X1101" i="6"/>
  <c r="X1102" i="6"/>
  <c r="X1103" i="6"/>
  <c r="X1104" i="6"/>
  <c r="X1105" i="6"/>
  <c r="X1106" i="6"/>
  <c r="X1107" i="6"/>
  <c r="X1108" i="6"/>
  <c r="X1109" i="6"/>
  <c r="X1110" i="6"/>
  <c r="X1111" i="6"/>
  <c r="X1112" i="6"/>
  <c r="X1113" i="6"/>
  <c r="X1114" i="6"/>
  <c r="X1115" i="6"/>
  <c r="X1116" i="6"/>
  <c r="X1117" i="6"/>
  <c r="X1118" i="6"/>
  <c r="X1119" i="6"/>
  <c r="X1120" i="6"/>
  <c r="X1121" i="6"/>
  <c r="X1122" i="6"/>
  <c r="X1123" i="6"/>
  <c r="X1124" i="6"/>
  <c r="X1125" i="6"/>
  <c r="X1126" i="6"/>
  <c r="X1127" i="6"/>
  <c r="X1128" i="6"/>
  <c r="X1129" i="6"/>
  <c r="X1130" i="6"/>
  <c r="X1131" i="6"/>
  <c r="X1132" i="6"/>
  <c r="X1133" i="6"/>
  <c r="X1134" i="6"/>
  <c r="X1135" i="6"/>
  <c r="X1136" i="6"/>
  <c r="X1137" i="6"/>
  <c r="X1138" i="6"/>
  <c r="X1139" i="6"/>
  <c r="X1140" i="6"/>
  <c r="X1141" i="6"/>
  <c r="X1142" i="6"/>
  <c r="X1143" i="6"/>
  <c r="X1144" i="6"/>
  <c r="X1145" i="6"/>
  <c r="X1146" i="6"/>
  <c r="X1147" i="6"/>
  <c r="X1148" i="6"/>
  <c r="X1149" i="6"/>
  <c r="X1150" i="6"/>
  <c r="X1151" i="6"/>
  <c r="X1152" i="6"/>
  <c r="X1153" i="6"/>
  <c r="X1154" i="6"/>
  <c r="X1155" i="6"/>
  <c r="X1156" i="6"/>
  <c r="X1157" i="6"/>
  <c r="X1158" i="6"/>
  <c r="X1159" i="6"/>
  <c r="X1160" i="6"/>
  <c r="X1161" i="6"/>
  <c r="X1162" i="6"/>
  <c r="X1163" i="6"/>
  <c r="X1164" i="6"/>
  <c r="X1165" i="6"/>
  <c r="X1166" i="6"/>
  <c r="X1167" i="6"/>
  <c r="X1168" i="6"/>
  <c r="X1169" i="6"/>
  <c r="X1170" i="6"/>
  <c r="X1171" i="6"/>
  <c r="X1172" i="6"/>
  <c r="X1173" i="6"/>
  <c r="X1174" i="6"/>
  <c r="X1175" i="6"/>
  <c r="X1176" i="6"/>
  <c r="X1177" i="6"/>
  <c r="X1178" i="6"/>
  <c r="X1179" i="6"/>
  <c r="X1180" i="6"/>
  <c r="X1181" i="6"/>
  <c r="X1182" i="6"/>
  <c r="X1183" i="6"/>
  <c r="X1184" i="6"/>
  <c r="X1185" i="6"/>
  <c r="X1186" i="6"/>
  <c r="X1187" i="6"/>
  <c r="X1188" i="6"/>
  <c r="X1189" i="6"/>
  <c r="X1190" i="6"/>
  <c r="X1191" i="6"/>
  <c r="X1192" i="6"/>
  <c r="X1193" i="6"/>
  <c r="X1194" i="6"/>
  <c r="X1195" i="6"/>
  <c r="X1196" i="6"/>
  <c r="X1197" i="6"/>
  <c r="X1198" i="6"/>
  <c r="X1199" i="6"/>
  <c r="X1200" i="6"/>
  <c r="X1201" i="6"/>
  <c r="X1202" i="6"/>
  <c r="X1203" i="6"/>
  <c r="X1204" i="6"/>
  <c r="X1205" i="6"/>
  <c r="X1206" i="6"/>
  <c r="X1207" i="6"/>
  <c r="X1208" i="6"/>
  <c r="X1209" i="6"/>
  <c r="X1210" i="6"/>
  <c r="X1211" i="6"/>
  <c r="X1212" i="6"/>
  <c r="X1213" i="6"/>
  <c r="X1214" i="6"/>
  <c r="X1215" i="6"/>
  <c r="X1216" i="6"/>
  <c r="X1217" i="6"/>
  <c r="X1218" i="6"/>
  <c r="X1219" i="6"/>
  <c r="X1220" i="6"/>
  <c r="X1221" i="6"/>
  <c r="X1222" i="6"/>
  <c r="X1223" i="6"/>
  <c r="X1224" i="6"/>
  <c r="X1225" i="6"/>
  <c r="X1226" i="6"/>
  <c r="X1227" i="6"/>
  <c r="X1228" i="6"/>
  <c r="X1229" i="6"/>
  <c r="X1230" i="6"/>
  <c r="X1231" i="6"/>
  <c r="X1232" i="6"/>
  <c r="X1233" i="6"/>
  <c r="X1234" i="6"/>
  <c r="X1235" i="6"/>
  <c r="X1236" i="6"/>
  <c r="X1237" i="6"/>
  <c r="X1238" i="6"/>
  <c r="X1239" i="6"/>
  <c r="X1240" i="6"/>
  <c r="X1241" i="6"/>
  <c r="X1242" i="6"/>
  <c r="X1243" i="6"/>
  <c r="X1244" i="6"/>
  <c r="X1245" i="6"/>
  <c r="X1246" i="6"/>
  <c r="X1247" i="6"/>
  <c r="X1248" i="6"/>
  <c r="X1249" i="6"/>
  <c r="X1250" i="6"/>
  <c r="X1251" i="6"/>
  <c r="X1252" i="6"/>
  <c r="X1253" i="6"/>
  <c r="X1254" i="6"/>
  <c r="X1255" i="6"/>
  <c r="X1256" i="6"/>
  <c r="X1257" i="6"/>
  <c r="X1258" i="6"/>
  <c r="X1259" i="6"/>
  <c r="X1260" i="6"/>
  <c r="X1261" i="6"/>
  <c r="X1262" i="6"/>
  <c r="X1263" i="6"/>
  <c r="X1264" i="6"/>
  <c r="X1265" i="6"/>
  <c r="X1266" i="6"/>
  <c r="X1267" i="6"/>
  <c r="X1268" i="6"/>
  <c r="X1269" i="6"/>
  <c r="X1270" i="6"/>
  <c r="X1271" i="6"/>
  <c r="X1272" i="6"/>
  <c r="X1273" i="6"/>
  <c r="X1274" i="6"/>
  <c r="X1275" i="6"/>
  <c r="X1276" i="6"/>
  <c r="X1277" i="6"/>
  <c r="X1278" i="6"/>
  <c r="X1279" i="6"/>
  <c r="X1280" i="6"/>
  <c r="X1281" i="6"/>
  <c r="X1282" i="6"/>
  <c r="X1283" i="6"/>
  <c r="X1284" i="6"/>
  <c r="X1285" i="6"/>
  <c r="X1286" i="6"/>
  <c r="X1287" i="6"/>
  <c r="X1288" i="6"/>
  <c r="X1289" i="6"/>
  <c r="X1290" i="6"/>
  <c r="X1291" i="6"/>
  <c r="X1292" i="6"/>
  <c r="X1293" i="6"/>
  <c r="X1294" i="6"/>
  <c r="X1295" i="6"/>
  <c r="X1296" i="6"/>
  <c r="X1297" i="6"/>
  <c r="X1298" i="6"/>
  <c r="X1299" i="6"/>
  <c r="X1300" i="6"/>
  <c r="X1301" i="6"/>
  <c r="X1302" i="6"/>
  <c r="X1303" i="6"/>
  <c r="X1304" i="6"/>
  <c r="X1305" i="6"/>
  <c r="X1306" i="6"/>
  <c r="X1307" i="6"/>
  <c r="X1308" i="6"/>
  <c r="X1309" i="6"/>
  <c r="X1310" i="6"/>
  <c r="X1311" i="6"/>
  <c r="X1312" i="6"/>
  <c r="X1313" i="6"/>
  <c r="X1314" i="6"/>
  <c r="X1315" i="6"/>
  <c r="X1316" i="6"/>
  <c r="X1317" i="6"/>
  <c r="X1318" i="6"/>
  <c r="X1319" i="6"/>
  <c r="X1320" i="6"/>
  <c r="X1321" i="6"/>
  <c r="X1322" i="6"/>
  <c r="X1323" i="6"/>
  <c r="X1324" i="6"/>
  <c r="X1325" i="6"/>
  <c r="X1326" i="6"/>
  <c r="X1327" i="6"/>
  <c r="X1328" i="6"/>
  <c r="X1329" i="6"/>
  <c r="X1330" i="6"/>
  <c r="X1331" i="6"/>
  <c r="X1332" i="6"/>
  <c r="X1333" i="6"/>
  <c r="X1334" i="6"/>
  <c r="X1335" i="6"/>
  <c r="X1336" i="6"/>
  <c r="X1337" i="6"/>
  <c r="X1338" i="6"/>
  <c r="X1339" i="6"/>
  <c r="X1340" i="6"/>
  <c r="X1341" i="6"/>
  <c r="X1342" i="6"/>
  <c r="X1343" i="6"/>
  <c r="X1344" i="6"/>
  <c r="X1345" i="6"/>
  <c r="X1346" i="6"/>
  <c r="X1347" i="6"/>
  <c r="X1348" i="6"/>
  <c r="X1349" i="6"/>
  <c r="X1350" i="6"/>
  <c r="X1351" i="6"/>
  <c r="X1352" i="6"/>
  <c r="X1353" i="6"/>
  <c r="X1354" i="6"/>
  <c r="X1355" i="6"/>
  <c r="X1356" i="6"/>
  <c r="X1357" i="6"/>
  <c r="X1358" i="6"/>
  <c r="X1359" i="6"/>
  <c r="X1360" i="6"/>
  <c r="X1361" i="6"/>
  <c r="X1362" i="6"/>
  <c r="X1363" i="6"/>
  <c r="X1364" i="6"/>
  <c r="X1365" i="6"/>
  <c r="X1366" i="6"/>
  <c r="X1367" i="6"/>
  <c r="X1368" i="6"/>
  <c r="X1369" i="6"/>
  <c r="X1370" i="6"/>
  <c r="X1371" i="6"/>
  <c r="X1372" i="6"/>
  <c r="X1373" i="6"/>
  <c r="X1374" i="6"/>
  <c r="X1375" i="6"/>
  <c r="X1376" i="6"/>
  <c r="X1377" i="6"/>
  <c r="X1378" i="6"/>
  <c r="X1379" i="6"/>
  <c r="X1380" i="6"/>
  <c r="X1381" i="6"/>
  <c r="X1382" i="6"/>
  <c r="X1383" i="6"/>
  <c r="X1384" i="6"/>
  <c r="X1385" i="6"/>
  <c r="X1386" i="6"/>
  <c r="X1387" i="6"/>
  <c r="X1388" i="6"/>
  <c r="X1389" i="6"/>
  <c r="X1390" i="6"/>
  <c r="X1391" i="6"/>
  <c r="X1392" i="6"/>
  <c r="X1393" i="6"/>
  <c r="X1394" i="6"/>
  <c r="X1395" i="6"/>
  <c r="X1396" i="6"/>
  <c r="X1397" i="6"/>
  <c r="X1398" i="6"/>
  <c r="X1399" i="6"/>
  <c r="X1400" i="6"/>
  <c r="X1401" i="6"/>
  <c r="X1402" i="6"/>
  <c r="X1403" i="6"/>
  <c r="X1404" i="6"/>
  <c r="X1405" i="6"/>
  <c r="X1406" i="6"/>
  <c r="X1407" i="6"/>
  <c r="X1408" i="6"/>
  <c r="X1409" i="6"/>
  <c r="X1410" i="6"/>
  <c r="X1411" i="6"/>
  <c r="X1412" i="6"/>
  <c r="X1413" i="6"/>
  <c r="X1414" i="6"/>
  <c r="X1415" i="6"/>
  <c r="X1416" i="6"/>
  <c r="X1417" i="6"/>
  <c r="X1418" i="6"/>
  <c r="X1419" i="6"/>
  <c r="X1420" i="6"/>
  <c r="X1421" i="6"/>
  <c r="X1422" i="6"/>
  <c r="X1423" i="6"/>
  <c r="X1424" i="6"/>
  <c r="X1425" i="6"/>
  <c r="X1426" i="6"/>
  <c r="X1427" i="6"/>
  <c r="X1428" i="6"/>
  <c r="X1429" i="6"/>
  <c r="X1430" i="6"/>
  <c r="X1431" i="6"/>
  <c r="X1432" i="6"/>
  <c r="X1433" i="6"/>
  <c r="X1434" i="6"/>
  <c r="X1435" i="6"/>
  <c r="X1436" i="6"/>
  <c r="X1437" i="6"/>
  <c r="X1438" i="6"/>
  <c r="X1439" i="6"/>
  <c r="X1440" i="6"/>
  <c r="X1441" i="6"/>
  <c r="X1442" i="6"/>
  <c r="X1443" i="6"/>
  <c r="X1444" i="6"/>
  <c r="X1445" i="6"/>
  <c r="X1446" i="6"/>
  <c r="X1447" i="6"/>
  <c r="X1448" i="6"/>
  <c r="X1449" i="6"/>
  <c r="X1450" i="6"/>
  <c r="X1451" i="6"/>
  <c r="X1452" i="6"/>
  <c r="X1453" i="6"/>
  <c r="X1454" i="6"/>
  <c r="X1455" i="6"/>
  <c r="X1456" i="6"/>
  <c r="X1457" i="6"/>
  <c r="X1458" i="6"/>
  <c r="X1459" i="6"/>
  <c r="X1460" i="6"/>
  <c r="X1461" i="6"/>
  <c r="X1462" i="6"/>
  <c r="X1463" i="6"/>
  <c r="X1464" i="6"/>
  <c r="X1465" i="6"/>
  <c r="X1466" i="6"/>
  <c r="X1467" i="6"/>
  <c r="X1468" i="6"/>
  <c r="X1469" i="6"/>
  <c r="X1470" i="6"/>
  <c r="X1471" i="6"/>
  <c r="X1472" i="6"/>
  <c r="X1473" i="6"/>
  <c r="X1474" i="6"/>
  <c r="X1475" i="6"/>
  <c r="X1476" i="6"/>
  <c r="X1477" i="6"/>
  <c r="X1478" i="6"/>
  <c r="X1479" i="6"/>
  <c r="X1480" i="6"/>
  <c r="X1481" i="6"/>
  <c r="X1482" i="6"/>
  <c r="X1483" i="6"/>
  <c r="X1484" i="6"/>
  <c r="X1485" i="6"/>
  <c r="X1486" i="6"/>
  <c r="X1487" i="6"/>
  <c r="X1488" i="6"/>
  <c r="X1489" i="6"/>
  <c r="X1490" i="6"/>
  <c r="X1491" i="6"/>
  <c r="X1492" i="6"/>
  <c r="X1493" i="6"/>
  <c r="X1494" i="6"/>
  <c r="X1495" i="6"/>
  <c r="X1496" i="6"/>
  <c r="X1497" i="6"/>
  <c r="X1498" i="6"/>
  <c r="X1499" i="6"/>
  <c r="X1500" i="6"/>
  <c r="X1501" i="6"/>
  <c r="X1502" i="6"/>
  <c r="X1503" i="6"/>
  <c r="X1504" i="6"/>
  <c r="X1505" i="6"/>
  <c r="X1506" i="6"/>
  <c r="X1507" i="6"/>
  <c r="X1508" i="6"/>
  <c r="X1509" i="6"/>
  <c r="X1510" i="6"/>
  <c r="X1511" i="6"/>
  <c r="X1512" i="6"/>
  <c r="X1513" i="6"/>
  <c r="X1514" i="6"/>
  <c r="X1515" i="6"/>
  <c r="X1516" i="6"/>
  <c r="X1517" i="6"/>
  <c r="X1518" i="6"/>
  <c r="X1519" i="6"/>
  <c r="X1520" i="6"/>
  <c r="X1521" i="6"/>
  <c r="X1522" i="6"/>
  <c r="X1523" i="6"/>
  <c r="X1524" i="6"/>
  <c r="X1525" i="6"/>
  <c r="X1526" i="6"/>
  <c r="X1527" i="6"/>
  <c r="X1528" i="6"/>
  <c r="X1529" i="6"/>
  <c r="X1530" i="6"/>
  <c r="X1531" i="6"/>
  <c r="X1532" i="6"/>
  <c r="X1533" i="6"/>
  <c r="X1534" i="6"/>
  <c r="X1535" i="6"/>
  <c r="X1536" i="6"/>
  <c r="X1537" i="6"/>
  <c r="X1538" i="6"/>
  <c r="X1539" i="6"/>
  <c r="X1540" i="6"/>
  <c r="X1541" i="6"/>
  <c r="X1542" i="6"/>
  <c r="X1543" i="6"/>
  <c r="X1544" i="6"/>
  <c r="X1545" i="6"/>
  <c r="X1546" i="6"/>
  <c r="X1547" i="6"/>
  <c r="X1548" i="6"/>
  <c r="X1549" i="6"/>
  <c r="X1550" i="6"/>
  <c r="X1551" i="6"/>
  <c r="X1552" i="6"/>
  <c r="X1553" i="6"/>
  <c r="X1554" i="6"/>
  <c r="X1555" i="6"/>
  <c r="X1556" i="6"/>
  <c r="X1557" i="6"/>
  <c r="X1558" i="6"/>
  <c r="X1559" i="6"/>
  <c r="X1560" i="6"/>
  <c r="X1561" i="6"/>
  <c r="X1562" i="6"/>
  <c r="X1563" i="6"/>
  <c r="X1564" i="6"/>
  <c r="X1565" i="6"/>
  <c r="X1566" i="6"/>
  <c r="X1567" i="6"/>
  <c r="X1568" i="6"/>
  <c r="X1569" i="6"/>
  <c r="X1570" i="6"/>
  <c r="X1571" i="6"/>
  <c r="X1572" i="6"/>
  <c r="X1573" i="6"/>
  <c r="X1574" i="6"/>
  <c r="X1575" i="6"/>
  <c r="X1576" i="6"/>
  <c r="X1577" i="6"/>
  <c r="X1578" i="6"/>
  <c r="X1579" i="6"/>
  <c r="X1580" i="6"/>
  <c r="X1581" i="6"/>
  <c r="X1582" i="6"/>
  <c r="X1583" i="6"/>
  <c r="X1584" i="6"/>
  <c r="X1585" i="6"/>
  <c r="X1586" i="6"/>
  <c r="X1587" i="6"/>
  <c r="X1588" i="6"/>
  <c r="X1589" i="6"/>
  <c r="X1590" i="6"/>
  <c r="X1591" i="6"/>
  <c r="X1592" i="6"/>
  <c r="X1593" i="6"/>
  <c r="X1594" i="6"/>
  <c r="X1595" i="6"/>
  <c r="X1596" i="6"/>
  <c r="X1597" i="6"/>
  <c r="X1598" i="6"/>
  <c r="X1599" i="6"/>
  <c r="X1600" i="6"/>
  <c r="X1601" i="6"/>
  <c r="X1602" i="6"/>
  <c r="X1603" i="6"/>
  <c r="X1604" i="6"/>
  <c r="X1605" i="6"/>
  <c r="X1606" i="6"/>
  <c r="X1607" i="6"/>
  <c r="X1608" i="6"/>
  <c r="X1609" i="6"/>
  <c r="X1610" i="6"/>
  <c r="X1611" i="6"/>
  <c r="X1612" i="6"/>
  <c r="X1613" i="6"/>
  <c r="X1614" i="6"/>
  <c r="X1615" i="6"/>
  <c r="X1616" i="6"/>
  <c r="X1617" i="6"/>
  <c r="X1618" i="6"/>
  <c r="X1619" i="6"/>
  <c r="X1620" i="6"/>
  <c r="X1621" i="6"/>
  <c r="X1622" i="6"/>
  <c r="X1623" i="6"/>
  <c r="X1624" i="6"/>
  <c r="X1625" i="6"/>
  <c r="X1626" i="6"/>
  <c r="X1627" i="6"/>
  <c r="X1628" i="6"/>
  <c r="X1629" i="6"/>
  <c r="X1630" i="6"/>
  <c r="X1631" i="6"/>
  <c r="X1632" i="6"/>
  <c r="X1633" i="6"/>
  <c r="X1634" i="6"/>
  <c r="X1635" i="6"/>
  <c r="X1636" i="6"/>
  <c r="X1637" i="6"/>
  <c r="X1638" i="6"/>
  <c r="X1639" i="6"/>
  <c r="X1640" i="6"/>
  <c r="X1641" i="6"/>
  <c r="X1642" i="6"/>
  <c r="X1643" i="6"/>
  <c r="X1644" i="6"/>
  <c r="X1645" i="6"/>
  <c r="X1646" i="6"/>
  <c r="X1647" i="6"/>
  <c r="X1648" i="6"/>
  <c r="X1649" i="6"/>
  <c r="X1650" i="6"/>
  <c r="X1651" i="6"/>
  <c r="X1652" i="6"/>
  <c r="X1653" i="6"/>
  <c r="X1654" i="6"/>
  <c r="X1655" i="6"/>
  <c r="X1656" i="6"/>
  <c r="X1657" i="6"/>
  <c r="X1658" i="6"/>
  <c r="X1659" i="6"/>
  <c r="X1660" i="6"/>
  <c r="X1661" i="6"/>
  <c r="X1662" i="6"/>
  <c r="X1663" i="6"/>
  <c r="X1664" i="6"/>
  <c r="X1665" i="6"/>
  <c r="X1666" i="6"/>
  <c r="X1667" i="6"/>
  <c r="X1668" i="6"/>
  <c r="X1669" i="6"/>
  <c r="X1670" i="6"/>
  <c r="X1671" i="6"/>
  <c r="X1672" i="6"/>
  <c r="X1673" i="6"/>
  <c r="X1674" i="6"/>
  <c r="X1675" i="6"/>
  <c r="X1676" i="6"/>
  <c r="X1677" i="6"/>
  <c r="X1678" i="6"/>
  <c r="X1679" i="6"/>
  <c r="X1680" i="6"/>
  <c r="X1681" i="6"/>
  <c r="X1682" i="6"/>
  <c r="X1683" i="6"/>
  <c r="X1684" i="6"/>
  <c r="X1685" i="6"/>
  <c r="X1686" i="6"/>
  <c r="X1687" i="6"/>
  <c r="X1688" i="6"/>
  <c r="X1689" i="6"/>
  <c r="X1690" i="6"/>
  <c r="X1691" i="6"/>
  <c r="X1692" i="6"/>
  <c r="X1693" i="6"/>
  <c r="X1694" i="6"/>
  <c r="X1695" i="6"/>
  <c r="X1696" i="6"/>
  <c r="X1697" i="6"/>
  <c r="X1698" i="6"/>
  <c r="X1699" i="6"/>
  <c r="X1700" i="6"/>
  <c r="X1701" i="6"/>
  <c r="X1702" i="6"/>
  <c r="X1703" i="6"/>
  <c r="X1704" i="6"/>
  <c r="X1705" i="6"/>
  <c r="X1706" i="6"/>
  <c r="X1707" i="6"/>
  <c r="X1708" i="6"/>
  <c r="X1709" i="6"/>
  <c r="X1710" i="6"/>
  <c r="X1711" i="6"/>
  <c r="X1712" i="6"/>
  <c r="X1713" i="6"/>
  <c r="X1714" i="6"/>
  <c r="X1715" i="6"/>
  <c r="X1716" i="6"/>
  <c r="X1717" i="6"/>
  <c r="X1718" i="6"/>
  <c r="X1719" i="6"/>
  <c r="X1720" i="6"/>
  <c r="X1721" i="6"/>
  <c r="X1722" i="6"/>
  <c r="X1723" i="6"/>
  <c r="X1724" i="6"/>
  <c r="X1725" i="6"/>
  <c r="X1726" i="6"/>
  <c r="X1727" i="6"/>
  <c r="X1728" i="6"/>
  <c r="X1729" i="6"/>
  <c r="X1730" i="6"/>
  <c r="X1731" i="6"/>
  <c r="X1732" i="6"/>
  <c r="X1733" i="6"/>
  <c r="X1734" i="6"/>
  <c r="X1735" i="6"/>
  <c r="X1736" i="6"/>
  <c r="X1737" i="6"/>
  <c r="X1738" i="6"/>
  <c r="X1739" i="6"/>
  <c r="X1740" i="6"/>
  <c r="X1741" i="6"/>
  <c r="X1742" i="6"/>
  <c r="X1743" i="6"/>
  <c r="X1744" i="6"/>
  <c r="X1745" i="6"/>
  <c r="X1746" i="6"/>
  <c r="X1747" i="6"/>
  <c r="X1748" i="6"/>
  <c r="X1749" i="6"/>
  <c r="X1750" i="6"/>
  <c r="X1751" i="6"/>
  <c r="X1752" i="6"/>
  <c r="X1753" i="6"/>
  <c r="X1754" i="6"/>
  <c r="X1755" i="6"/>
  <c r="X1756" i="6"/>
  <c r="X1757" i="6"/>
  <c r="X1758" i="6"/>
  <c r="X1759" i="6"/>
  <c r="X1760" i="6"/>
  <c r="X1761" i="6"/>
  <c r="X1762" i="6"/>
  <c r="X1763" i="6"/>
  <c r="X1764" i="6"/>
  <c r="X1765" i="6"/>
  <c r="X1766" i="6"/>
  <c r="X1767" i="6"/>
  <c r="X1768" i="6"/>
  <c r="X1769" i="6"/>
  <c r="X1770" i="6"/>
  <c r="X1771" i="6"/>
  <c r="X1772" i="6"/>
  <c r="X1773" i="6"/>
  <c r="X1774" i="6"/>
  <c r="X1775" i="6"/>
  <c r="X1776" i="6"/>
  <c r="X1777" i="6"/>
  <c r="X1778" i="6"/>
  <c r="X1779" i="6"/>
  <c r="X1780" i="6"/>
  <c r="X1781" i="6"/>
  <c r="X1782" i="6"/>
  <c r="X1783" i="6"/>
  <c r="X1784" i="6"/>
  <c r="X1785" i="6"/>
  <c r="X1786" i="6"/>
  <c r="X1787" i="6"/>
  <c r="X1788" i="6"/>
  <c r="X1789" i="6"/>
  <c r="X1790" i="6"/>
  <c r="X1791" i="6"/>
  <c r="X1792" i="6"/>
  <c r="X1793" i="6"/>
  <c r="X1794" i="6"/>
  <c r="X1795" i="6"/>
  <c r="X1796" i="6"/>
  <c r="X1797" i="6"/>
  <c r="X1798" i="6"/>
  <c r="X1799" i="6"/>
  <c r="X1800" i="6"/>
  <c r="X1801" i="6"/>
  <c r="X1802" i="6"/>
  <c r="X1803" i="6"/>
  <c r="X1804" i="6"/>
  <c r="X1805" i="6"/>
  <c r="X1806" i="6"/>
  <c r="X1807" i="6"/>
  <c r="X1808" i="6"/>
  <c r="X1809" i="6"/>
  <c r="X1810" i="6"/>
  <c r="X1811" i="6"/>
  <c r="X1812" i="6"/>
  <c r="X1813" i="6"/>
  <c r="X1814" i="6"/>
  <c r="X1815" i="6"/>
  <c r="X1816" i="6"/>
  <c r="X1817" i="6"/>
  <c r="X1818" i="6"/>
  <c r="X1819" i="6"/>
  <c r="X1820" i="6"/>
  <c r="X1821" i="6"/>
  <c r="X1822" i="6"/>
  <c r="X1823" i="6"/>
  <c r="X1824" i="6"/>
  <c r="X1825" i="6"/>
  <c r="X1826" i="6"/>
  <c r="X1827" i="6"/>
  <c r="X1828" i="6"/>
  <c r="X1829" i="6"/>
  <c r="X1830" i="6"/>
  <c r="X1831" i="6"/>
  <c r="X1832" i="6"/>
  <c r="X1833" i="6"/>
  <c r="X1834" i="6"/>
  <c r="X1835" i="6"/>
  <c r="X1836" i="6"/>
  <c r="X1837" i="6"/>
  <c r="X1838" i="6"/>
  <c r="X1839" i="6"/>
  <c r="X1840" i="6"/>
  <c r="X1841" i="6"/>
  <c r="X1842" i="6"/>
  <c r="X1843" i="6"/>
  <c r="X1844" i="6"/>
  <c r="X1845" i="6"/>
  <c r="X1846" i="6"/>
  <c r="X1847" i="6"/>
  <c r="X1848" i="6"/>
  <c r="X1849" i="6"/>
  <c r="X1850" i="6"/>
  <c r="X1851" i="6"/>
  <c r="X1852" i="6"/>
  <c r="X1853" i="6"/>
  <c r="X1854" i="6"/>
  <c r="X1855" i="6"/>
  <c r="X1856" i="6"/>
  <c r="X1857" i="6"/>
  <c r="X1858" i="6"/>
  <c r="X1859" i="6"/>
  <c r="X1860" i="6"/>
  <c r="X1861" i="6"/>
  <c r="X1862" i="6"/>
  <c r="X1863" i="6"/>
  <c r="X1864" i="6"/>
  <c r="X1865" i="6"/>
  <c r="X1866" i="6"/>
  <c r="X1867" i="6"/>
  <c r="X1868" i="6"/>
  <c r="X1869" i="6"/>
  <c r="X1870" i="6"/>
  <c r="X1871" i="6"/>
  <c r="X1872" i="6"/>
  <c r="X1873" i="6"/>
  <c r="X1874" i="6"/>
  <c r="X1875" i="6"/>
  <c r="X1876" i="6"/>
  <c r="X1877" i="6"/>
  <c r="X1878" i="6"/>
  <c r="X1879" i="6"/>
  <c r="X1880" i="6"/>
  <c r="X1881" i="6"/>
  <c r="X1882" i="6"/>
  <c r="X1883" i="6"/>
  <c r="X1884" i="6"/>
  <c r="X1885" i="6"/>
  <c r="X1886" i="6"/>
  <c r="X1887" i="6"/>
  <c r="X1888" i="6"/>
  <c r="X1889" i="6"/>
  <c r="X1890" i="6"/>
  <c r="X1891" i="6"/>
  <c r="X1892" i="6"/>
  <c r="X1893" i="6"/>
  <c r="X1894" i="6"/>
  <c r="X1895" i="6"/>
  <c r="X1896" i="6"/>
  <c r="X1897" i="6"/>
  <c r="X1898" i="6"/>
  <c r="X1899" i="6"/>
  <c r="X1900" i="6"/>
  <c r="X1901" i="6"/>
  <c r="X1902" i="6"/>
  <c r="X1903" i="6"/>
  <c r="X1904" i="6"/>
  <c r="X1905" i="6"/>
  <c r="X1906" i="6"/>
  <c r="X1907" i="6"/>
  <c r="X1908" i="6"/>
  <c r="X1909" i="6"/>
  <c r="X1910" i="6"/>
  <c r="X1911" i="6"/>
  <c r="X1912" i="6"/>
  <c r="X1913" i="6"/>
  <c r="X1914" i="6"/>
  <c r="X1915" i="6"/>
  <c r="X1916" i="6"/>
  <c r="X1917" i="6"/>
  <c r="X1918" i="6"/>
  <c r="X1919" i="6"/>
  <c r="X1920" i="6"/>
  <c r="X1921" i="6"/>
  <c r="X1922" i="6"/>
  <c r="X1923" i="6"/>
  <c r="X1924" i="6"/>
  <c r="X1925" i="6"/>
  <c r="X1926" i="6"/>
  <c r="X1927" i="6"/>
  <c r="X1928" i="6"/>
  <c r="X1929" i="6"/>
  <c r="X1930" i="6"/>
  <c r="X1931" i="6"/>
  <c r="X1932" i="6"/>
  <c r="X1933" i="6"/>
  <c r="X1934" i="6"/>
  <c r="X1935" i="6"/>
  <c r="X1936" i="6"/>
  <c r="X1937" i="6"/>
  <c r="X1938" i="6"/>
  <c r="X1939" i="6"/>
  <c r="X1940" i="6"/>
  <c r="X1941" i="6"/>
  <c r="X1942" i="6"/>
  <c r="X1943" i="6"/>
  <c r="X1944" i="6"/>
  <c r="X1945" i="6"/>
  <c r="X1946" i="6"/>
  <c r="X1947" i="6"/>
  <c r="X1948" i="6"/>
  <c r="X1949" i="6"/>
  <c r="X1950" i="6"/>
  <c r="X1951" i="6"/>
  <c r="X1952" i="6"/>
  <c r="X1953" i="6"/>
  <c r="X1954" i="6"/>
  <c r="X1955" i="6"/>
  <c r="X1956" i="6"/>
  <c r="X1957" i="6"/>
  <c r="X1958" i="6"/>
  <c r="X1959" i="6"/>
  <c r="X1960" i="6"/>
  <c r="X1961" i="6"/>
  <c r="X1962" i="6"/>
  <c r="X1963" i="6"/>
  <c r="X1964" i="6"/>
  <c r="X1965" i="6"/>
  <c r="X1966" i="6"/>
  <c r="X1967" i="6"/>
  <c r="X1968" i="6"/>
  <c r="X1969" i="6"/>
  <c r="X1970" i="6"/>
  <c r="X1971" i="6"/>
  <c r="X1972" i="6"/>
  <c r="X1973" i="6"/>
  <c r="X1974" i="6"/>
  <c r="X1975" i="6"/>
  <c r="X1976" i="6"/>
  <c r="X1977" i="6"/>
  <c r="X1978" i="6"/>
  <c r="X1979" i="6"/>
  <c r="X1980" i="6"/>
  <c r="X1981" i="6"/>
  <c r="X1982" i="6"/>
  <c r="X1983" i="6"/>
  <c r="X1984" i="6"/>
  <c r="X1985" i="6"/>
  <c r="X1986" i="6"/>
  <c r="X1987" i="6"/>
  <c r="X1988" i="6"/>
  <c r="X1989" i="6"/>
  <c r="X1990" i="6"/>
  <c r="X1991" i="6"/>
  <c r="X1992" i="6"/>
  <c r="X1993" i="6"/>
  <c r="X1994" i="6"/>
  <c r="X1995" i="6"/>
  <c r="X1996" i="6"/>
  <c r="X1997" i="6"/>
  <c r="X1998" i="6"/>
  <c r="X1999" i="6"/>
  <c r="X2000" i="6"/>
  <c r="X2001" i="6"/>
  <c r="X2002" i="6"/>
  <c r="X2003" i="6"/>
  <c r="X2004" i="6"/>
  <c r="X2005" i="6"/>
  <c r="X2006" i="6"/>
  <c r="X2007" i="6"/>
  <c r="X2008" i="6"/>
  <c r="X2009" i="6"/>
  <c r="X2010" i="6"/>
  <c r="X2011" i="6"/>
  <c r="X2012" i="6"/>
  <c r="X2013" i="6"/>
  <c r="X2014" i="6"/>
  <c r="X2015" i="6"/>
  <c r="X2016" i="6"/>
  <c r="X2017" i="6"/>
  <c r="X2018" i="6"/>
  <c r="X2019" i="6"/>
  <c r="X2020" i="6"/>
  <c r="X2021" i="6"/>
  <c r="X2022" i="6"/>
  <c r="X2023" i="6"/>
  <c r="X2024" i="6"/>
  <c r="X2025" i="6"/>
  <c r="X2026" i="6"/>
  <c r="X2027" i="6"/>
  <c r="X2028" i="6"/>
  <c r="X2029" i="6"/>
  <c r="X2030" i="6"/>
  <c r="X2031" i="6"/>
  <c r="X2032" i="6"/>
  <c r="X2033" i="6"/>
  <c r="X2034" i="6"/>
  <c r="X2035" i="6"/>
  <c r="X2036" i="6"/>
  <c r="X2037" i="6"/>
  <c r="X2038" i="6"/>
  <c r="X2039" i="6"/>
  <c r="X2040" i="6"/>
  <c r="X2041" i="6"/>
  <c r="X2042" i="6"/>
  <c r="X2043" i="6"/>
  <c r="X2044" i="6"/>
  <c r="X2045" i="6"/>
  <c r="X2046" i="6"/>
  <c r="X2047" i="6"/>
  <c r="X2048" i="6"/>
  <c r="X2049" i="6"/>
  <c r="X2050" i="6"/>
  <c r="X2051" i="6"/>
  <c r="X2052" i="6"/>
  <c r="X2053" i="6"/>
  <c r="X2054" i="6"/>
  <c r="X2055" i="6"/>
  <c r="X2056" i="6"/>
  <c r="X2057" i="6"/>
  <c r="X2058" i="6"/>
  <c r="X2059" i="6"/>
  <c r="X2060" i="6"/>
  <c r="X2061" i="6"/>
  <c r="X2062" i="6"/>
  <c r="X2063" i="6"/>
  <c r="X2064" i="6"/>
  <c r="X2065" i="6"/>
  <c r="X2066" i="6"/>
  <c r="X2067" i="6"/>
  <c r="X2068" i="6"/>
  <c r="X2069" i="6"/>
  <c r="X2070" i="6"/>
  <c r="X2071" i="6"/>
  <c r="X2072" i="6"/>
  <c r="X2073" i="6"/>
  <c r="X2074" i="6"/>
  <c r="X2075" i="6"/>
  <c r="X2076" i="6"/>
  <c r="X2077" i="6"/>
  <c r="X2078" i="6"/>
  <c r="X2079" i="6"/>
  <c r="X2080" i="6"/>
  <c r="X2081" i="6"/>
  <c r="X2082" i="6"/>
  <c r="X2083" i="6"/>
  <c r="X2084" i="6"/>
  <c r="X2085" i="6"/>
  <c r="X2086" i="6"/>
  <c r="X2087" i="6"/>
  <c r="X2088" i="6"/>
  <c r="X2089" i="6"/>
  <c r="X2090" i="6"/>
  <c r="X2091" i="6"/>
  <c r="X2092" i="6"/>
  <c r="X2093" i="6"/>
  <c r="X2094" i="6"/>
  <c r="X2095" i="6"/>
  <c r="X2096" i="6"/>
  <c r="X2097" i="6"/>
  <c r="X2098" i="6"/>
  <c r="X2099" i="6"/>
  <c r="X2100" i="6"/>
  <c r="X2101" i="6"/>
  <c r="X2102" i="6"/>
  <c r="X2103" i="6"/>
  <c r="X2104" i="6"/>
  <c r="X2105" i="6"/>
  <c r="X2106" i="6"/>
  <c r="X2107" i="6"/>
  <c r="X2108" i="6"/>
  <c r="X2109" i="6"/>
  <c r="X2110" i="6"/>
  <c r="X2111" i="6"/>
  <c r="X2112" i="6"/>
  <c r="X2113" i="6"/>
  <c r="X2114" i="6"/>
  <c r="X2115" i="6"/>
  <c r="X2116" i="6"/>
  <c r="X2117" i="6"/>
  <c r="X2118" i="6"/>
  <c r="X2119" i="6"/>
  <c r="X2120" i="6"/>
  <c r="X2121" i="6"/>
  <c r="X2122" i="6"/>
  <c r="X2123" i="6"/>
  <c r="X2124" i="6"/>
  <c r="X2125" i="6"/>
  <c r="X2126" i="6"/>
  <c r="X2127" i="6"/>
  <c r="X2128" i="6"/>
  <c r="X2129" i="6"/>
  <c r="X2130" i="6"/>
  <c r="X2131" i="6"/>
  <c r="X2132" i="6"/>
  <c r="X2133" i="6"/>
  <c r="X2134" i="6"/>
  <c r="X2135" i="6"/>
  <c r="X2136" i="6"/>
  <c r="X2137" i="6"/>
  <c r="X2138" i="6"/>
  <c r="X2139" i="6"/>
  <c r="X2140" i="6"/>
  <c r="X2141" i="6"/>
  <c r="X2142" i="6"/>
  <c r="X2143" i="6"/>
  <c r="X2144" i="6"/>
  <c r="X2145" i="6"/>
  <c r="X2146" i="6"/>
  <c r="X2147" i="6"/>
  <c r="X2148" i="6"/>
  <c r="X2149" i="6"/>
  <c r="X2150" i="6"/>
  <c r="X2151" i="6"/>
  <c r="X2152" i="6"/>
  <c r="X2153" i="6"/>
  <c r="X2154" i="6"/>
  <c r="X2155" i="6"/>
  <c r="X2156" i="6"/>
  <c r="X2157" i="6"/>
  <c r="X2158" i="6"/>
  <c r="X2159" i="6"/>
  <c r="X2160" i="6"/>
  <c r="X2161" i="6"/>
  <c r="X2162" i="6"/>
  <c r="X2163" i="6"/>
  <c r="X2164" i="6"/>
  <c r="X2165" i="6"/>
  <c r="X2166" i="6"/>
  <c r="X2167" i="6"/>
  <c r="X2168" i="6"/>
  <c r="X2169" i="6"/>
  <c r="X2170" i="6"/>
  <c r="X2171" i="6"/>
  <c r="X2172" i="6"/>
  <c r="X2173" i="6"/>
  <c r="X2174" i="6"/>
  <c r="X2175" i="6"/>
  <c r="X2176" i="6"/>
  <c r="X2177" i="6"/>
  <c r="X2178" i="6"/>
  <c r="X2179" i="6"/>
  <c r="X2180" i="6"/>
  <c r="X2181" i="6"/>
  <c r="X2182" i="6"/>
  <c r="X2183" i="6"/>
  <c r="X2184" i="6"/>
  <c r="X2185" i="6"/>
  <c r="X2186" i="6"/>
  <c r="X2187" i="6"/>
  <c r="X2188" i="6"/>
  <c r="X2189" i="6"/>
  <c r="X2190" i="6"/>
  <c r="X2191" i="6"/>
  <c r="X2192" i="6"/>
  <c r="X2193" i="6"/>
  <c r="X2194" i="6"/>
  <c r="X2195" i="6"/>
  <c r="X2196" i="6"/>
  <c r="X2197" i="6"/>
  <c r="X2198" i="6"/>
  <c r="X2199" i="6"/>
  <c r="X2200" i="6"/>
  <c r="X2201" i="6"/>
  <c r="X2202" i="6"/>
  <c r="X2203" i="6"/>
  <c r="X2204" i="6"/>
  <c r="X2205" i="6"/>
  <c r="X2206" i="6"/>
  <c r="X2207" i="6"/>
  <c r="X2208" i="6"/>
  <c r="X2209" i="6"/>
  <c r="X2210" i="6"/>
  <c r="X2211" i="6"/>
  <c r="X2212" i="6"/>
  <c r="X2213" i="6"/>
  <c r="X2214" i="6"/>
  <c r="X2215" i="6"/>
  <c r="X2216" i="6"/>
  <c r="X2217" i="6"/>
  <c r="X2218" i="6"/>
  <c r="X2219" i="6"/>
  <c r="X2220" i="6"/>
  <c r="X2221" i="6"/>
  <c r="X2222" i="6"/>
  <c r="X2223" i="6"/>
  <c r="X2224" i="6"/>
  <c r="X2225" i="6"/>
  <c r="X2226" i="6"/>
  <c r="X2227" i="6"/>
  <c r="X2228" i="6"/>
  <c r="X2229" i="6"/>
  <c r="X2230" i="6"/>
  <c r="X2231" i="6"/>
  <c r="X2232" i="6"/>
  <c r="X2233" i="6"/>
  <c r="X2234" i="6"/>
  <c r="X2235" i="6"/>
  <c r="X2236" i="6"/>
  <c r="X2237" i="6"/>
  <c r="X2238" i="6"/>
  <c r="X2239" i="6"/>
  <c r="X2240" i="6"/>
  <c r="X2241" i="6"/>
  <c r="X2242" i="6"/>
  <c r="X2243" i="6"/>
  <c r="X2244" i="6"/>
  <c r="X2245" i="6"/>
  <c r="X2246" i="6"/>
  <c r="X2247" i="6"/>
  <c r="X2248" i="6"/>
  <c r="X2249" i="6"/>
  <c r="X2250" i="6"/>
  <c r="X2251" i="6"/>
  <c r="X2252" i="6"/>
  <c r="X2253" i="6"/>
  <c r="X2254" i="6"/>
  <c r="X2255" i="6"/>
  <c r="X2256" i="6"/>
  <c r="X2257" i="6"/>
  <c r="X2258" i="6"/>
  <c r="X2259" i="6"/>
  <c r="X2260" i="6"/>
  <c r="X2261" i="6"/>
  <c r="X2262" i="6"/>
  <c r="X2263" i="6"/>
  <c r="X2264" i="6"/>
  <c r="X2265" i="6"/>
  <c r="X2266" i="6"/>
  <c r="X2267" i="6"/>
  <c r="X2268" i="6"/>
  <c r="X2269" i="6"/>
  <c r="X2270" i="6"/>
  <c r="X2271" i="6"/>
  <c r="X2272" i="6"/>
  <c r="X2273" i="6"/>
  <c r="X2274" i="6"/>
  <c r="X2275" i="6"/>
  <c r="X2276" i="6"/>
  <c r="X2277" i="6"/>
  <c r="X2278" i="6"/>
  <c r="X2279" i="6"/>
  <c r="X2280" i="6"/>
  <c r="X2281" i="6"/>
  <c r="X2282" i="6"/>
  <c r="X2283" i="6"/>
  <c r="X2284" i="6"/>
  <c r="X2285" i="6"/>
  <c r="X2286" i="6"/>
  <c r="X2287" i="6"/>
  <c r="X2288" i="6"/>
  <c r="X2289" i="6"/>
  <c r="X2290" i="6"/>
  <c r="X2291" i="6"/>
  <c r="X2292" i="6"/>
  <c r="X2293" i="6"/>
  <c r="X2294" i="6"/>
  <c r="X2295" i="6"/>
  <c r="X2296" i="6"/>
  <c r="X2297" i="6"/>
  <c r="X2298" i="6"/>
  <c r="X2299" i="6"/>
  <c r="X2300" i="6"/>
  <c r="X2301" i="6"/>
  <c r="X2302" i="6"/>
  <c r="X2303" i="6"/>
  <c r="X2304" i="6"/>
  <c r="X2305" i="6"/>
  <c r="X2306" i="6"/>
  <c r="X2307" i="6"/>
  <c r="X2308" i="6"/>
  <c r="X2309" i="6"/>
  <c r="X2310" i="6"/>
  <c r="X2311" i="6"/>
  <c r="X2312" i="6"/>
  <c r="X2313" i="6"/>
  <c r="X2314" i="6"/>
  <c r="X2315" i="6"/>
  <c r="X2316" i="6"/>
  <c r="X2317" i="6"/>
  <c r="X2318" i="6"/>
  <c r="X2319" i="6"/>
  <c r="X2320" i="6"/>
  <c r="X2321" i="6"/>
  <c r="X2322" i="6"/>
  <c r="X2323" i="6"/>
  <c r="X2324" i="6"/>
  <c r="X2325" i="6"/>
  <c r="X2326" i="6"/>
  <c r="X2327" i="6"/>
  <c r="X2328" i="6"/>
  <c r="X2329" i="6"/>
  <c r="X2330" i="6"/>
  <c r="X2331" i="6"/>
  <c r="X2332" i="6"/>
  <c r="X2333" i="6"/>
  <c r="X2334" i="6"/>
  <c r="X2335" i="6"/>
  <c r="X2336" i="6"/>
  <c r="X2337" i="6"/>
  <c r="X2338" i="6"/>
  <c r="X2339" i="6"/>
  <c r="X2340" i="6"/>
  <c r="X2341" i="6"/>
  <c r="X2342" i="6"/>
  <c r="X2343" i="6"/>
  <c r="X2344" i="6"/>
  <c r="X2345" i="6"/>
  <c r="X2346" i="6"/>
  <c r="X2347" i="6"/>
  <c r="X2348" i="6"/>
  <c r="X2349" i="6"/>
  <c r="X2350" i="6"/>
  <c r="X2351" i="6"/>
  <c r="X2352" i="6"/>
  <c r="X2353" i="6"/>
  <c r="X2354" i="6"/>
  <c r="X2355" i="6"/>
  <c r="X2356" i="6"/>
  <c r="X2357" i="6"/>
  <c r="X2358" i="6"/>
  <c r="X2359" i="6"/>
  <c r="X2360" i="6"/>
  <c r="X2361" i="6"/>
  <c r="X2362" i="6"/>
  <c r="X2363" i="6"/>
  <c r="X2364" i="6"/>
  <c r="X2365" i="6"/>
  <c r="X2366" i="6"/>
  <c r="X2367" i="6"/>
  <c r="X2368" i="6"/>
  <c r="X2369" i="6"/>
  <c r="X2370" i="6"/>
  <c r="X2371" i="6"/>
  <c r="X2372" i="6"/>
  <c r="X2373" i="6"/>
  <c r="X2374" i="6"/>
  <c r="X2375" i="6"/>
  <c r="X2376" i="6"/>
  <c r="X2377" i="6"/>
  <c r="X2378" i="6"/>
  <c r="X2379" i="6"/>
  <c r="X2380" i="6"/>
  <c r="X2381" i="6"/>
  <c r="X2382" i="6"/>
  <c r="X2383" i="6"/>
  <c r="X2384" i="6"/>
  <c r="X2385" i="6"/>
  <c r="X2386" i="6"/>
  <c r="X2387" i="6"/>
  <c r="X2388" i="6"/>
  <c r="X2389" i="6"/>
  <c r="X2390" i="6"/>
  <c r="X2391" i="6"/>
  <c r="X2392" i="6"/>
  <c r="X2393" i="6"/>
  <c r="X2394" i="6"/>
  <c r="X2395" i="6"/>
  <c r="X2396" i="6"/>
  <c r="X2397" i="6"/>
  <c r="X2398" i="6"/>
  <c r="X2399" i="6"/>
  <c r="X2400" i="6"/>
  <c r="X2401" i="6"/>
  <c r="X2402" i="6"/>
  <c r="X2403" i="6"/>
  <c r="X2404" i="6"/>
  <c r="X2405" i="6"/>
  <c r="X2406" i="6"/>
  <c r="X2407" i="6"/>
  <c r="X2408" i="6"/>
  <c r="X2409" i="6"/>
  <c r="X2410" i="6"/>
  <c r="X2411" i="6"/>
  <c r="X2412" i="6"/>
  <c r="X2413" i="6"/>
  <c r="X2414" i="6"/>
  <c r="X2415" i="6"/>
  <c r="X2416" i="6"/>
  <c r="X2417" i="6"/>
  <c r="X2418" i="6"/>
  <c r="X2419" i="6"/>
  <c r="X2420" i="6"/>
  <c r="X2421" i="6"/>
  <c r="X2422" i="6"/>
  <c r="X2423" i="6"/>
  <c r="X2424" i="6"/>
  <c r="X2425" i="6"/>
  <c r="X2426" i="6"/>
  <c r="X2427" i="6"/>
  <c r="X2428" i="6"/>
  <c r="X2429" i="6"/>
  <c r="X2430" i="6"/>
  <c r="X2431" i="6"/>
  <c r="X2432" i="6"/>
  <c r="X2433" i="6"/>
  <c r="X2434" i="6"/>
  <c r="X2435" i="6"/>
  <c r="X2436" i="6"/>
  <c r="X2437" i="6"/>
  <c r="X2438" i="6"/>
  <c r="X2439" i="6"/>
  <c r="X2440" i="6"/>
  <c r="X2441" i="6"/>
  <c r="X2442" i="6"/>
  <c r="X2443" i="6"/>
  <c r="X2444" i="6"/>
  <c r="X2445" i="6"/>
  <c r="X2446" i="6"/>
  <c r="X2447" i="6"/>
  <c r="X2448" i="6"/>
  <c r="X2449" i="6"/>
  <c r="X2450" i="6"/>
  <c r="X2451" i="6"/>
  <c r="X2452" i="6"/>
  <c r="X2453" i="6"/>
  <c r="X2454" i="6"/>
  <c r="X2455" i="6"/>
  <c r="X2456" i="6"/>
  <c r="X2457" i="6"/>
  <c r="X2458" i="6"/>
  <c r="X2459" i="6"/>
  <c r="X2460" i="6"/>
  <c r="X2461" i="6"/>
  <c r="X2462" i="6"/>
  <c r="X2463" i="6"/>
  <c r="X2464" i="6"/>
  <c r="X2465" i="6"/>
  <c r="X2466" i="6"/>
  <c r="X2467" i="6"/>
  <c r="X2468" i="6"/>
  <c r="X2469" i="6"/>
  <c r="X2470" i="6"/>
  <c r="X2471" i="6"/>
  <c r="X2472" i="6"/>
  <c r="X2473" i="6"/>
  <c r="X2474" i="6"/>
  <c r="X2475" i="6"/>
  <c r="X2476" i="6"/>
  <c r="X2477" i="6"/>
  <c r="X2478" i="6"/>
  <c r="X2479" i="6"/>
  <c r="X2480" i="6"/>
  <c r="X2481" i="6"/>
  <c r="X2482" i="6"/>
  <c r="X2483" i="6"/>
  <c r="X2484" i="6"/>
  <c r="X2485" i="6"/>
  <c r="X2486" i="6"/>
  <c r="X2487" i="6"/>
  <c r="X2488" i="6"/>
  <c r="X2489" i="6"/>
  <c r="X2490" i="6"/>
  <c r="X2491" i="6"/>
  <c r="X2492" i="6"/>
  <c r="X2493" i="6"/>
  <c r="X2494" i="6"/>
  <c r="X2495" i="6"/>
  <c r="X2496" i="6"/>
  <c r="X2497" i="6"/>
  <c r="X2498" i="6"/>
  <c r="X2499" i="6"/>
  <c r="X2500" i="6"/>
  <c r="X2501" i="6"/>
  <c r="X2502" i="6"/>
  <c r="X2503" i="6"/>
  <c r="X2504" i="6"/>
  <c r="X2505" i="6"/>
  <c r="X2506" i="6"/>
  <c r="X2507" i="6"/>
  <c r="X2508" i="6"/>
  <c r="X2509" i="6"/>
  <c r="X2510" i="6"/>
  <c r="X2511" i="6"/>
  <c r="X2512" i="6"/>
  <c r="X2513" i="6"/>
  <c r="X2514" i="6"/>
  <c r="X2515" i="6"/>
  <c r="X2516" i="6"/>
  <c r="X2517" i="6"/>
  <c r="X2518" i="6"/>
  <c r="X2519" i="6"/>
  <c r="X2520" i="6"/>
  <c r="X2521" i="6"/>
  <c r="X2522" i="6"/>
  <c r="X2523" i="6"/>
  <c r="X2524" i="6"/>
  <c r="X2525" i="6"/>
  <c r="X2526" i="6"/>
  <c r="X2527" i="6"/>
  <c r="X2528" i="6"/>
  <c r="X2529" i="6"/>
  <c r="X2530" i="6"/>
  <c r="X2531" i="6"/>
  <c r="X2532" i="6"/>
  <c r="X2533" i="6"/>
  <c r="X2534" i="6"/>
  <c r="X2535" i="6"/>
  <c r="X2536" i="6"/>
  <c r="X2537" i="6"/>
  <c r="X2538" i="6"/>
  <c r="X2539" i="6"/>
  <c r="X2540" i="6"/>
  <c r="X2541" i="6"/>
  <c r="X2542" i="6"/>
  <c r="X2543" i="6"/>
  <c r="X2544" i="6"/>
  <c r="X2545" i="6"/>
  <c r="X2546" i="6"/>
  <c r="X2547" i="6"/>
  <c r="X2548" i="6"/>
  <c r="X2549" i="6"/>
  <c r="X2550" i="6"/>
  <c r="X2551" i="6"/>
  <c r="X2552" i="6"/>
  <c r="X2553" i="6"/>
  <c r="X2554" i="6"/>
  <c r="X2555" i="6"/>
  <c r="X2556" i="6"/>
  <c r="X2557" i="6"/>
  <c r="X2558" i="6"/>
  <c r="X2559" i="6"/>
  <c r="X2560" i="6"/>
  <c r="X2561" i="6"/>
  <c r="X2562" i="6"/>
  <c r="X2563" i="6"/>
  <c r="X2564" i="6"/>
  <c r="X2565" i="6"/>
  <c r="X2566" i="6"/>
  <c r="X2567" i="6"/>
  <c r="X2568" i="6"/>
  <c r="X2569" i="6"/>
  <c r="X2570" i="6"/>
  <c r="X2571" i="6"/>
  <c r="X2572" i="6"/>
  <c r="X2573" i="6"/>
  <c r="X2574" i="6"/>
  <c r="X2575" i="6"/>
  <c r="X2576" i="6"/>
  <c r="X2577" i="6"/>
  <c r="X2578" i="6"/>
  <c r="X2579" i="6"/>
  <c r="X2580" i="6"/>
  <c r="X2581" i="6"/>
  <c r="X2582" i="6"/>
  <c r="X2583" i="6"/>
  <c r="X2584" i="6"/>
  <c r="X2585" i="6"/>
  <c r="X2586" i="6"/>
  <c r="X2587" i="6"/>
  <c r="X2588" i="6"/>
  <c r="X2589" i="6"/>
  <c r="X2590" i="6"/>
  <c r="X2591" i="6"/>
  <c r="X2592" i="6"/>
  <c r="X2593" i="6"/>
  <c r="X2594" i="6"/>
  <c r="X2595" i="6"/>
  <c r="X2596" i="6"/>
  <c r="X2597" i="6"/>
  <c r="X2598" i="6"/>
  <c r="X2599" i="6"/>
  <c r="X2600" i="6"/>
  <c r="X2601" i="6"/>
  <c r="X2602" i="6"/>
  <c r="X2603" i="6"/>
  <c r="X2604" i="6"/>
  <c r="X2605" i="6"/>
  <c r="X2606" i="6"/>
  <c r="X2607" i="6"/>
  <c r="X2608" i="6"/>
  <c r="X2609" i="6"/>
  <c r="X2610" i="6"/>
  <c r="X2611" i="6"/>
  <c r="X2612" i="6"/>
  <c r="X2613" i="6"/>
  <c r="X2614" i="6"/>
  <c r="X2615" i="6"/>
  <c r="X2616" i="6"/>
  <c r="X2617" i="6"/>
  <c r="X2618" i="6"/>
  <c r="X2619" i="6"/>
  <c r="X2620" i="6"/>
  <c r="X2621" i="6"/>
  <c r="X2622" i="6"/>
  <c r="X2623" i="6"/>
  <c r="X2624" i="6"/>
  <c r="X2625" i="6"/>
  <c r="X2626" i="6"/>
  <c r="X2627" i="6"/>
  <c r="X2628" i="6"/>
  <c r="X2629" i="6"/>
  <c r="X2630" i="6"/>
  <c r="X2631" i="6"/>
  <c r="X2632" i="6"/>
  <c r="X2633" i="6"/>
  <c r="X2634" i="6"/>
  <c r="X2635" i="6"/>
  <c r="X2636" i="6"/>
  <c r="X2637" i="6"/>
  <c r="X2638" i="6"/>
  <c r="X2639" i="6"/>
  <c r="X2640" i="6"/>
  <c r="X2641" i="6"/>
  <c r="X2642" i="6"/>
  <c r="X2643" i="6"/>
  <c r="X2644" i="6"/>
  <c r="X2645" i="6"/>
  <c r="X2646" i="6"/>
  <c r="X2647" i="6"/>
  <c r="X2648" i="6"/>
  <c r="X2649" i="6"/>
  <c r="X2650" i="6"/>
  <c r="X2651" i="6"/>
  <c r="X2652" i="6"/>
  <c r="X2653" i="6"/>
  <c r="X2654" i="6"/>
  <c r="X2655" i="6"/>
  <c r="X2656" i="6"/>
  <c r="X2657" i="6"/>
  <c r="X2658" i="6"/>
  <c r="X2659" i="6"/>
  <c r="X2660" i="6"/>
  <c r="X2661" i="6"/>
  <c r="X2662" i="6"/>
  <c r="X2663" i="6"/>
  <c r="X2664" i="6"/>
  <c r="X2665" i="6"/>
  <c r="X2666" i="6"/>
  <c r="X2667" i="6"/>
  <c r="X2668" i="6"/>
  <c r="X2669" i="6"/>
  <c r="X2670" i="6"/>
  <c r="X2671" i="6"/>
  <c r="X2672" i="6"/>
  <c r="X2673" i="6"/>
  <c r="X2674" i="6"/>
  <c r="X2675" i="6"/>
  <c r="X2676" i="6"/>
  <c r="X2677" i="6"/>
  <c r="X2678" i="6"/>
  <c r="X2679" i="6"/>
  <c r="X2680" i="6"/>
  <c r="X2681" i="6"/>
  <c r="X2682" i="6"/>
  <c r="X2683" i="6"/>
  <c r="X2684" i="6"/>
  <c r="X2685" i="6"/>
  <c r="X2686" i="6"/>
  <c r="X2687" i="6"/>
  <c r="X2688" i="6"/>
  <c r="X2689" i="6"/>
  <c r="X2690" i="6"/>
  <c r="X2691" i="6"/>
  <c r="X2692" i="6"/>
  <c r="X2693" i="6"/>
  <c r="X2694" i="6"/>
  <c r="X2695" i="6"/>
  <c r="X2696" i="6"/>
  <c r="X2697" i="6"/>
  <c r="X2698" i="6"/>
  <c r="X2699" i="6"/>
  <c r="X2700" i="6"/>
  <c r="X2701" i="6"/>
  <c r="X2702" i="6"/>
  <c r="X2703" i="6"/>
  <c r="X2704" i="6"/>
  <c r="X2705" i="6"/>
  <c r="X2706" i="6"/>
  <c r="X2707" i="6"/>
  <c r="X2708" i="6"/>
  <c r="X2709" i="6"/>
  <c r="X2710" i="6"/>
  <c r="X2711" i="6"/>
  <c r="X2712" i="6"/>
  <c r="X2713" i="6"/>
  <c r="X2714" i="6"/>
  <c r="X2715" i="6"/>
  <c r="X2716" i="6"/>
  <c r="X2717" i="6"/>
  <c r="X2718" i="6"/>
  <c r="X2719" i="6"/>
  <c r="X2720" i="6"/>
  <c r="X2721" i="6"/>
  <c r="X2722" i="6"/>
  <c r="X2723" i="6"/>
  <c r="X2724" i="6"/>
  <c r="X2725" i="6"/>
  <c r="X2726" i="6"/>
  <c r="X2727" i="6"/>
  <c r="X2728" i="6"/>
  <c r="X2729" i="6"/>
  <c r="X2730" i="6"/>
  <c r="X2731" i="6"/>
  <c r="X2732" i="6"/>
  <c r="X2733" i="6"/>
  <c r="X2734" i="6"/>
  <c r="X2735" i="6"/>
  <c r="X2736" i="6"/>
  <c r="X2737" i="6"/>
  <c r="X2738" i="6"/>
  <c r="X2739" i="6"/>
  <c r="X2740" i="6"/>
  <c r="X2741" i="6"/>
  <c r="X2742" i="6"/>
  <c r="X2743" i="6"/>
  <c r="X2744" i="6"/>
  <c r="X2745" i="6"/>
  <c r="X2746" i="6"/>
  <c r="X2747" i="6"/>
  <c r="X2748" i="6"/>
  <c r="X2749" i="6"/>
  <c r="X2750" i="6"/>
  <c r="X2751" i="6"/>
  <c r="X2752" i="6"/>
  <c r="X2753" i="6"/>
  <c r="X2754" i="6"/>
  <c r="X2755" i="6"/>
  <c r="X2756" i="6"/>
  <c r="X2757" i="6"/>
  <c r="X2758" i="6"/>
  <c r="X2759" i="6"/>
  <c r="X2760" i="6"/>
  <c r="X2761" i="6"/>
  <c r="X2762" i="6"/>
  <c r="X2763" i="6"/>
  <c r="X2764" i="6"/>
  <c r="X2765" i="6"/>
  <c r="X2766" i="6"/>
  <c r="X2767" i="6"/>
  <c r="X2768" i="6"/>
  <c r="X2769" i="6"/>
  <c r="X2770" i="6"/>
  <c r="X2771" i="6"/>
  <c r="X2772" i="6"/>
  <c r="X2773" i="6"/>
  <c r="X2774" i="6"/>
  <c r="X2775" i="6"/>
  <c r="X2776" i="6"/>
  <c r="X2777" i="6"/>
  <c r="X2778" i="6"/>
  <c r="X2779" i="6"/>
  <c r="X2780" i="6"/>
  <c r="X2781" i="6"/>
  <c r="X2782" i="6"/>
  <c r="X2783" i="6"/>
  <c r="X2784" i="6"/>
  <c r="X2785" i="6"/>
  <c r="X2786" i="6"/>
  <c r="X2787" i="6"/>
  <c r="X2788" i="6"/>
  <c r="X2789" i="6"/>
  <c r="X2790" i="6"/>
  <c r="X2791" i="6"/>
  <c r="X2792" i="6"/>
  <c r="X2793" i="6"/>
  <c r="X2794" i="6"/>
  <c r="X2795" i="6"/>
  <c r="X2796" i="6"/>
  <c r="X2797" i="6"/>
  <c r="X2798" i="6"/>
  <c r="X2799" i="6"/>
  <c r="X2800" i="6"/>
  <c r="X2801" i="6"/>
  <c r="X2802" i="6"/>
  <c r="X2803" i="6"/>
  <c r="X2804" i="6"/>
  <c r="X2805" i="6"/>
  <c r="X2806" i="6"/>
  <c r="X2807" i="6"/>
  <c r="X2808" i="6"/>
  <c r="X2809" i="6"/>
  <c r="X2810" i="6"/>
  <c r="X2811" i="6"/>
  <c r="X2812" i="6"/>
  <c r="X2813" i="6"/>
  <c r="X2814" i="6"/>
  <c r="X2815" i="6"/>
  <c r="X2816" i="6"/>
  <c r="X2817" i="6"/>
  <c r="X2818" i="6"/>
  <c r="X2819" i="6"/>
  <c r="X2820" i="6"/>
  <c r="X2821" i="6"/>
  <c r="X2822" i="6"/>
  <c r="X2823" i="6"/>
  <c r="X2824" i="6"/>
  <c r="X2825" i="6"/>
  <c r="X2826" i="6"/>
  <c r="X2827" i="6"/>
  <c r="X2828" i="6"/>
  <c r="X2829" i="6"/>
  <c r="X2830" i="6"/>
  <c r="X2831" i="6"/>
  <c r="X2832" i="6"/>
  <c r="X2833" i="6"/>
  <c r="X2834" i="6"/>
  <c r="X2835" i="6"/>
  <c r="X2836" i="6"/>
  <c r="X2837" i="6"/>
  <c r="X2838" i="6"/>
  <c r="X2839" i="6"/>
  <c r="X2840" i="6"/>
  <c r="X2841" i="6"/>
  <c r="X2842" i="6"/>
  <c r="X2843" i="6"/>
  <c r="X2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W752" i="6"/>
  <c r="W753" i="6"/>
  <c r="W754" i="6"/>
  <c r="W755" i="6"/>
  <c r="W756" i="6"/>
  <c r="W757" i="6"/>
  <c r="W758" i="6"/>
  <c r="W759" i="6"/>
  <c r="W760" i="6"/>
  <c r="W761" i="6"/>
  <c r="W762" i="6"/>
  <c r="W763" i="6"/>
  <c r="W764" i="6"/>
  <c r="W765" i="6"/>
  <c r="W766" i="6"/>
  <c r="W767" i="6"/>
  <c r="W768" i="6"/>
  <c r="W769" i="6"/>
  <c r="W770" i="6"/>
  <c r="W771" i="6"/>
  <c r="W772" i="6"/>
  <c r="W773" i="6"/>
  <c r="W774" i="6"/>
  <c r="W775" i="6"/>
  <c r="W776" i="6"/>
  <c r="W777" i="6"/>
  <c r="W778" i="6"/>
  <c r="W779" i="6"/>
  <c r="W780" i="6"/>
  <c r="W781" i="6"/>
  <c r="W782" i="6"/>
  <c r="W783" i="6"/>
  <c r="W784" i="6"/>
  <c r="W785" i="6"/>
  <c r="W786" i="6"/>
  <c r="W787" i="6"/>
  <c r="W788" i="6"/>
  <c r="W789" i="6"/>
  <c r="W790" i="6"/>
  <c r="W791" i="6"/>
  <c r="W792" i="6"/>
  <c r="W793" i="6"/>
  <c r="W794" i="6"/>
  <c r="W795" i="6"/>
  <c r="W796" i="6"/>
  <c r="W797" i="6"/>
  <c r="W798" i="6"/>
  <c r="W799" i="6"/>
  <c r="W800" i="6"/>
  <c r="W801" i="6"/>
  <c r="W802" i="6"/>
  <c r="W803" i="6"/>
  <c r="W804" i="6"/>
  <c r="W805" i="6"/>
  <c r="W806" i="6"/>
  <c r="W807" i="6"/>
  <c r="W808" i="6"/>
  <c r="W809" i="6"/>
  <c r="W810" i="6"/>
  <c r="W811" i="6"/>
  <c r="W812" i="6"/>
  <c r="W813" i="6"/>
  <c r="W814" i="6"/>
  <c r="W815" i="6"/>
  <c r="W816" i="6"/>
  <c r="W817" i="6"/>
  <c r="W818" i="6"/>
  <c r="W819" i="6"/>
  <c r="W820" i="6"/>
  <c r="W821" i="6"/>
  <c r="W822" i="6"/>
  <c r="W823" i="6"/>
  <c r="W824" i="6"/>
  <c r="W825" i="6"/>
  <c r="W826" i="6"/>
  <c r="W827" i="6"/>
  <c r="W828" i="6"/>
  <c r="W829" i="6"/>
  <c r="W830" i="6"/>
  <c r="W831" i="6"/>
  <c r="W832" i="6"/>
  <c r="W833" i="6"/>
  <c r="W834" i="6"/>
  <c r="W835" i="6"/>
  <c r="W836" i="6"/>
  <c r="W837" i="6"/>
  <c r="W838" i="6"/>
  <c r="W839" i="6"/>
  <c r="W840" i="6"/>
  <c r="W841" i="6"/>
  <c r="W842" i="6"/>
  <c r="W843" i="6"/>
  <c r="W844" i="6"/>
  <c r="W845" i="6"/>
  <c r="W846" i="6"/>
  <c r="W847" i="6"/>
  <c r="W848" i="6"/>
  <c r="W849" i="6"/>
  <c r="W850" i="6"/>
  <c r="W851" i="6"/>
  <c r="W852" i="6"/>
  <c r="W853" i="6"/>
  <c r="W854" i="6"/>
  <c r="W855" i="6"/>
  <c r="W856" i="6"/>
  <c r="W857" i="6"/>
  <c r="W858" i="6"/>
  <c r="W859" i="6"/>
  <c r="W860" i="6"/>
  <c r="W861" i="6"/>
  <c r="W862" i="6"/>
  <c r="W863" i="6"/>
  <c r="W864" i="6"/>
  <c r="W865" i="6"/>
  <c r="W866" i="6"/>
  <c r="W867" i="6"/>
  <c r="W868" i="6"/>
  <c r="W869" i="6"/>
  <c r="W870" i="6"/>
  <c r="W871" i="6"/>
  <c r="W872" i="6"/>
  <c r="W873" i="6"/>
  <c r="W874" i="6"/>
  <c r="W875" i="6"/>
  <c r="W876" i="6"/>
  <c r="W877" i="6"/>
  <c r="W878" i="6"/>
  <c r="W879" i="6"/>
  <c r="W880" i="6"/>
  <c r="W881" i="6"/>
  <c r="W882" i="6"/>
  <c r="W883" i="6"/>
  <c r="W884" i="6"/>
  <c r="W885" i="6"/>
  <c r="W886" i="6"/>
  <c r="W887" i="6"/>
  <c r="W888" i="6"/>
  <c r="W889" i="6"/>
  <c r="W890" i="6"/>
  <c r="W891" i="6"/>
  <c r="W892" i="6"/>
  <c r="W893" i="6"/>
  <c r="W894" i="6"/>
  <c r="W895" i="6"/>
  <c r="W896" i="6"/>
  <c r="W897" i="6"/>
  <c r="W898" i="6"/>
  <c r="W899" i="6"/>
  <c r="W900" i="6"/>
  <c r="W901" i="6"/>
  <c r="W902" i="6"/>
  <c r="W903" i="6"/>
  <c r="W904" i="6"/>
  <c r="W905" i="6"/>
  <c r="W906" i="6"/>
  <c r="W907" i="6"/>
  <c r="W908" i="6"/>
  <c r="W909" i="6"/>
  <c r="W910" i="6"/>
  <c r="W911" i="6"/>
  <c r="W912" i="6"/>
  <c r="W913" i="6"/>
  <c r="W914" i="6"/>
  <c r="W915" i="6"/>
  <c r="W916" i="6"/>
  <c r="W917" i="6"/>
  <c r="W918" i="6"/>
  <c r="W919" i="6"/>
  <c r="W920" i="6"/>
  <c r="W921" i="6"/>
  <c r="W922" i="6"/>
  <c r="W923" i="6"/>
  <c r="W924" i="6"/>
  <c r="W925" i="6"/>
  <c r="W926" i="6"/>
  <c r="W927" i="6"/>
  <c r="W928" i="6"/>
  <c r="W929" i="6"/>
  <c r="W930" i="6"/>
  <c r="W931" i="6"/>
  <c r="W932" i="6"/>
  <c r="W933" i="6"/>
  <c r="W934" i="6"/>
  <c r="W935" i="6"/>
  <c r="W936" i="6"/>
  <c r="W937" i="6"/>
  <c r="W938" i="6"/>
  <c r="W939" i="6"/>
  <c r="W940" i="6"/>
  <c r="W941" i="6"/>
  <c r="W942" i="6"/>
  <c r="W943" i="6"/>
  <c r="W944" i="6"/>
  <c r="W945" i="6"/>
  <c r="W946" i="6"/>
  <c r="W947" i="6"/>
  <c r="W948" i="6"/>
  <c r="W949" i="6"/>
  <c r="W950" i="6"/>
  <c r="W951" i="6"/>
  <c r="W952" i="6"/>
  <c r="W953" i="6"/>
  <c r="W954" i="6"/>
  <c r="W955" i="6"/>
  <c r="W956" i="6"/>
  <c r="W957" i="6"/>
  <c r="AB6" i="6"/>
  <c r="W958" i="6"/>
  <c r="W959" i="6"/>
  <c r="W960" i="6"/>
  <c r="W961" i="6"/>
  <c r="W962" i="6"/>
  <c r="W963" i="6"/>
  <c r="W964" i="6"/>
  <c r="W965" i="6"/>
  <c r="W966" i="6"/>
  <c r="W967" i="6"/>
  <c r="W968" i="6"/>
  <c r="W969" i="6"/>
  <c r="W970" i="6"/>
  <c r="W971" i="6"/>
  <c r="W972" i="6"/>
  <c r="W973" i="6"/>
  <c r="W974" i="6"/>
  <c r="W975" i="6"/>
  <c r="W976" i="6"/>
  <c r="W977" i="6"/>
  <c r="W978" i="6"/>
  <c r="W979" i="6"/>
  <c r="W980" i="6"/>
  <c r="W981" i="6"/>
  <c r="W982" i="6"/>
  <c r="W983" i="6"/>
  <c r="W984" i="6"/>
  <c r="W985" i="6"/>
  <c r="W986" i="6"/>
  <c r="W987" i="6"/>
  <c r="W988" i="6"/>
  <c r="W989" i="6"/>
  <c r="W990" i="6"/>
  <c r="W991" i="6"/>
  <c r="W992" i="6"/>
  <c r="W993" i="6"/>
  <c r="W994" i="6"/>
  <c r="W995" i="6"/>
  <c r="W996" i="6"/>
  <c r="W997" i="6"/>
  <c r="W998" i="6"/>
  <c r="W999" i="6"/>
  <c r="W1000" i="6"/>
  <c r="W1001" i="6"/>
  <c r="W1002" i="6"/>
  <c r="W1003" i="6"/>
  <c r="W1004" i="6"/>
  <c r="W1005" i="6"/>
  <c r="W1006" i="6"/>
  <c r="W1007" i="6"/>
  <c r="W1008" i="6"/>
  <c r="W1009" i="6"/>
  <c r="W1010" i="6"/>
  <c r="W1011" i="6"/>
  <c r="W1012" i="6"/>
  <c r="W1013" i="6"/>
  <c r="W1014" i="6"/>
  <c r="W1015" i="6"/>
  <c r="W1016" i="6"/>
  <c r="W1017" i="6"/>
  <c r="W1018" i="6"/>
  <c r="W1019" i="6"/>
  <c r="W1020" i="6"/>
  <c r="W1021" i="6"/>
  <c r="W1022" i="6"/>
  <c r="W1023" i="6"/>
  <c r="W1024" i="6"/>
  <c r="W1025" i="6"/>
  <c r="W1026" i="6"/>
  <c r="W1027" i="6"/>
  <c r="W1028" i="6"/>
  <c r="W1029" i="6"/>
  <c r="W1030" i="6"/>
  <c r="W1031" i="6"/>
  <c r="W1032" i="6"/>
  <c r="W1033" i="6"/>
  <c r="W1034" i="6"/>
  <c r="W1035" i="6"/>
  <c r="W1036" i="6"/>
  <c r="W1037" i="6"/>
  <c r="W1038" i="6"/>
  <c r="W1039" i="6"/>
  <c r="W1040" i="6"/>
  <c r="W1041" i="6"/>
  <c r="W1042" i="6"/>
  <c r="W1043" i="6"/>
  <c r="W1044" i="6"/>
  <c r="W1045" i="6"/>
  <c r="W1046" i="6"/>
  <c r="W1047" i="6"/>
  <c r="W1048" i="6"/>
  <c r="W1049" i="6"/>
  <c r="W1050" i="6"/>
  <c r="W1051" i="6"/>
  <c r="W1052" i="6"/>
  <c r="W1053" i="6"/>
  <c r="W1054" i="6"/>
  <c r="W1055" i="6"/>
  <c r="W1056" i="6"/>
  <c r="W1057" i="6"/>
  <c r="W1058" i="6"/>
  <c r="W1059" i="6"/>
  <c r="W1060" i="6"/>
  <c r="W1061" i="6"/>
  <c r="W1062" i="6"/>
  <c r="W1063" i="6"/>
  <c r="W1064" i="6"/>
  <c r="W1065" i="6"/>
  <c r="W1066" i="6"/>
  <c r="W1067" i="6"/>
  <c r="W1068" i="6"/>
  <c r="W1069" i="6"/>
  <c r="W1070" i="6"/>
  <c r="W1071" i="6"/>
  <c r="W1072" i="6"/>
  <c r="W1073" i="6"/>
  <c r="W1074" i="6"/>
  <c r="W1075" i="6"/>
  <c r="W1076" i="6"/>
  <c r="W1077" i="6"/>
  <c r="W1078" i="6"/>
  <c r="W1079" i="6"/>
  <c r="W1080" i="6"/>
  <c r="W1081" i="6"/>
  <c r="W1082" i="6"/>
  <c r="W1083" i="6"/>
  <c r="W1084" i="6"/>
  <c r="W1085" i="6"/>
  <c r="W1086" i="6"/>
  <c r="W1087" i="6"/>
  <c r="W1088" i="6"/>
  <c r="W1089" i="6"/>
  <c r="W1090" i="6"/>
  <c r="W1091" i="6"/>
  <c r="W1092" i="6"/>
  <c r="W1093" i="6"/>
  <c r="W1094" i="6"/>
  <c r="W1095" i="6"/>
  <c r="W1096" i="6"/>
  <c r="W1097" i="6"/>
  <c r="W1098" i="6"/>
  <c r="W1099" i="6"/>
  <c r="W1100" i="6"/>
  <c r="W1101" i="6"/>
  <c r="W1102" i="6"/>
  <c r="W1103" i="6"/>
  <c r="W1104" i="6"/>
  <c r="W1105" i="6"/>
  <c r="W1106" i="6"/>
  <c r="W1107" i="6"/>
  <c r="W1108" i="6"/>
  <c r="W1109" i="6"/>
  <c r="W1110" i="6"/>
  <c r="W1111" i="6"/>
  <c r="W1112" i="6"/>
  <c r="W1113" i="6"/>
  <c r="W1114" i="6"/>
  <c r="W1115" i="6"/>
  <c r="W1116" i="6"/>
  <c r="W1117" i="6"/>
  <c r="W1118" i="6"/>
  <c r="W1119" i="6"/>
  <c r="W1120" i="6"/>
  <c r="W1121" i="6"/>
  <c r="W1122" i="6"/>
  <c r="W1123" i="6"/>
  <c r="W1124" i="6"/>
  <c r="W1125" i="6"/>
  <c r="W1126" i="6"/>
  <c r="W1127" i="6"/>
  <c r="W1128" i="6"/>
  <c r="W1129" i="6"/>
  <c r="W1130" i="6"/>
  <c r="W1131" i="6"/>
  <c r="W1132" i="6"/>
  <c r="W1133" i="6"/>
  <c r="W1134" i="6"/>
  <c r="W1135" i="6"/>
  <c r="W1136" i="6"/>
  <c r="W1137" i="6"/>
  <c r="W1138" i="6"/>
  <c r="W1139" i="6"/>
  <c r="W1140" i="6"/>
  <c r="W1141" i="6"/>
  <c r="W1142" i="6"/>
  <c r="W1143" i="6"/>
  <c r="W1144" i="6"/>
  <c r="W1145" i="6"/>
  <c r="W1146" i="6"/>
  <c r="W1147" i="6"/>
  <c r="W1148" i="6"/>
  <c r="W1149" i="6"/>
  <c r="W1150" i="6"/>
  <c r="W1151" i="6"/>
  <c r="W1152" i="6"/>
  <c r="W1153" i="6"/>
  <c r="W1154" i="6"/>
  <c r="W1155" i="6"/>
  <c r="W1156" i="6"/>
  <c r="W1157" i="6"/>
  <c r="W1158" i="6"/>
  <c r="W1159" i="6"/>
  <c r="W1160" i="6"/>
  <c r="W1161" i="6"/>
  <c r="W1162" i="6"/>
  <c r="W1163" i="6"/>
  <c r="W1164" i="6"/>
  <c r="W1165" i="6"/>
  <c r="W1166" i="6"/>
  <c r="W1167" i="6"/>
  <c r="W1168" i="6"/>
  <c r="W1169" i="6"/>
  <c r="W1170" i="6"/>
  <c r="W1171" i="6"/>
  <c r="W1172" i="6"/>
  <c r="W1173" i="6"/>
  <c r="W1174" i="6"/>
  <c r="W1175" i="6"/>
  <c r="W1176" i="6"/>
  <c r="W1177" i="6"/>
  <c r="W1178" i="6"/>
  <c r="W1179" i="6"/>
  <c r="W1180" i="6"/>
  <c r="W1181" i="6"/>
  <c r="W1182" i="6"/>
  <c r="W1183" i="6"/>
  <c r="W1184" i="6"/>
  <c r="W1185" i="6"/>
  <c r="W1186" i="6"/>
  <c r="W1187" i="6"/>
  <c r="W1188" i="6"/>
  <c r="W1189" i="6"/>
  <c r="W1190" i="6"/>
  <c r="W1191" i="6"/>
  <c r="W1192" i="6"/>
  <c r="W1193" i="6"/>
  <c r="W1194" i="6"/>
  <c r="W1195" i="6"/>
  <c r="W1196" i="6"/>
  <c r="W1197" i="6"/>
  <c r="W1198" i="6"/>
  <c r="W1199" i="6"/>
  <c r="W1200" i="6"/>
  <c r="W1201" i="6"/>
  <c r="W1202" i="6"/>
  <c r="W1203" i="6"/>
  <c r="W1204" i="6"/>
  <c r="W1205" i="6"/>
  <c r="W1206" i="6"/>
  <c r="W1207" i="6"/>
  <c r="W1208" i="6"/>
  <c r="W1209" i="6"/>
  <c r="W1210" i="6"/>
  <c r="W1211" i="6"/>
  <c r="W1212" i="6"/>
  <c r="W1213" i="6"/>
  <c r="W1214" i="6"/>
  <c r="W1215" i="6"/>
  <c r="W1216" i="6"/>
  <c r="W1217" i="6"/>
  <c r="W1218" i="6"/>
  <c r="W1219" i="6"/>
  <c r="W1220" i="6"/>
  <c r="W1221" i="6"/>
  <c r="W1222" i="6"/>
  <c r="W1223" i="6"/>
  <c r="W1224" i="6"/>
  <c r="W1225" i="6"/>
  <c r="W1226" i="6"/>
  <c r="W1227" i="6"/>
  <c r="W1228" i="6"/>
  <c r="W1229" i="6"/>
  <c r="W1230" i="6"/>
  <c r="W1231" i="6"/>
  <c r="W1232" i="6"/>
  <c r="W1233" i="6"/>
  <c r="W1234" i="6"/>
  <c r="W1235" i="6"/>
  <c r="W1236" i="6"/>
  <c r="W1237" i="6"/>
  <c r="W1238" i="6"/>
  <c r="W1239" i="6"/>
  <c r="W1240" i="6"/>
  <c r="W1241" i="6"/>
  <c r="W1242" i="6"/>
  <c r="W1243" i="6"/>
  <c r="W1244" i="6"/>
  <c r="W1245" i="6"/>
  <c r="W1246" i="6"/>
  <c r="W1247" i="6"/>
  <c r="W1248" i="6"/>
  <c r="W1249" i="6"/>
  <c r="W1250" i="6"/>
  <c r="W1251" i="6"/>
  <c r="W1252" i="6"/>
  <c r="W1253" i="6"/>
  <c r="W1254" i="6"/>
  <c r="W1255" i="6"/>
  <c r="W1256" i="6"/>
  <c r="W1257" i="6"/>
  <c r="W1258" i="6"/>
  <c r="W1259" i="6"/>
  <c r="W1260" i="6"/>
  <c r="W1261" i="6"/>
  <c r="W1262" i="6"/>
  <c r="W1263" i="6"/>
  <c r="W1264" i="6"/>
  <c r="W1265" i="6"/>
  <c r="W1266" i="6"/>
  <c r="W1267" i="6"/>
  <c r="W1268" i="6"/>
  <c r="W1269" i="6"/>
  <c r="W1270" i="6"/>
  <c r="W1271" i="6"/>
  <c r="W1272" i="6"/>
  <c r="W1273" i="6"/>
  <c r="W1274" i="6"/>
  <c r="W1275" i="6"/>
  <c r="W1276" i="6"/>
  <c r="W1277" i="6"/>
  <c r="W1278" i="6"/>
  <c r="W1279" i="6"/>
  <c r="W1280" i="6"/>
  <c r="W1281" i="6"/>
  <c r="W1282" i="6"/>
  <c r="W1283" i="6"/>
  <c r="W1284" i="6"/>
  <c r="W1285" i="6"/>
  <c r="W1286" i="6"/>
  <c r="W1287" i="6"/>
  <c r="W1288" i="6"/>
  <c r="W1289" i="6"/>
  <c r="W1290" i="6"/>
  <c r="W1291" i="6"/>
  <c r="W1292" i="6"/>
  <c r="W1293" i="6"/>
  <c r="W1294" i="6"/>
  <c r="W1295" i="6"/>
  <c r="W1296" i="6"/>
  <c r="W1297" i="6"/>
  <c r="W1298" i="6"/>
  <c r="W1299" i="6"/>
  <c r="W1300" i="6"/>
  <c r="W1301" i="6"/>
  <c r="W1302" i="6"/>
  <c r="W1303" i="6"/>
  <c r="W1304" i="6"/>
  <c r="W1305" i="6"/>
  <c r="W1306" i="6"/>
  <c r="W1307" i="6"/>
  <c r="W1308" i="6"/>
  <c r="W1309" i="6"/>
  <c r="W1310" i="6"/>
  <c r="W1311" i="6"/>
  <c r="W1312" i="6"/>
  <c r="W1313" i="6"/>
  <c r="W1314" i="6"/>
  <c r="W1315" i="6"/>
  <c r="W1316" i="6"/>
  <c r="W1317" i="6"/>
  <c r="W1318" i="6"/>
  <c r="W1319" i="6"/>
  <c r="W1320" i="6"/>
  <c r="W1321" i="6"/>
  <c r="W1322" i="6"/>
  <c r="W1323" i="6"/>
  <c r="W1324" i="6"/>
  <c r="W1325" i="6"/>
  <c r="W1326" i="6"/>
  <c r="W1327" i="6"/>
  <c r="W1328" i="6"/>
  <c r="W1329" i="6"/>
  <c r="W1330" i="6"/>
  <c r="W1331" i="6"/>
  <c r="W1332" i="6"/>
  <c r="W1333" i="6"/>
  <c r="W1334" i="6"/>
  <c r="W1335" i="6"/>
  <c r="W1336" i="6"/>
  <c r="W1337" i="6"/>
  <c r="W1338" i="6"/>
  <c r="W1339" i="6"/>
  <c r="W1340" i="6"/>
  <c r="W1341" i="6"/>
  <c r="W1342" i="6"/>
  <c r="W1343" i="6"/>
  <c r="W1344" i="6"/>
  <c r="W1345" i="6"/>
  <c r="W1346" i="6"/>
  <c r="W1347" i="6"/>
  <c r="W1348" i="6"/>
  <c r="W1349" i="6"/>
  <c r="W1350" i="6"/>
  <c r="W1351" i="6"/>
  <c r="W1352" i="6"/>
  <c r="W1353" i="6"/>
  <c r="W1354" i="6"/>
  <c r="W1355" i="6"/>
  <c r="W1356" i="6"/>
  <c r="W1357" i="6"/>
  <c r="W1358" i="6"/>
  <c r="W1359" i="6"/>
  <c r="W1360" i="6"/>
  <c r="W1361" i="6"/>
  <c r="W1362" i="6"/>
  <c r="W1363" i="6"/>
  <c r="W1364" i="6"/>
  <c r="W1365" i="6"/>
  <c r="W1366" i="6"/>
  <c r="W1367" i="6"/>
  <c r="W1368" i="6"/>
  <c r="W1369" i="6"/>
  <c r="W1370" i="6"/>
  <c r="W1371" i="6"/>
  <c r="W1372" i="6"/>
  <c r="W1373" i="6"/>
  <c r="W1374" i="6"/>
  <c r="W1375" i="6"/>
  <c r="W1376" i="6"/>
  <c r="W1377" i="6"/>
  <c r="W1378" i="6"/>
  <c r="W1379" i="6"/>
  <c r="W1380" i="6"/>
  <c r="W1381" i="6"/>
  <c r="W1382" i="6"/>
  <c r="W1383" i="6"/>
  <c r="W1384" i="6"/>
  <c r="W1385" i="6"/>
  <c r="W1386" i="6"/>
  <c r="W1387" i="6"/>
  <c r="W1388" i="6"/>
  <c r="W1389" i="6"/>
  <c r="W1390" i="6"/>
  <c r="W1391" i="6"/>
  <c r="W1392" i="6"/>
  <c r="W1393" i="6"/>
  <c r="W1394" i="6"/>
  <c r="W1395" i="6"/>
  <c r="W1396" i="6"/>
  <c r="W1397" i="6"/>
  <c r="W1398" i="6"/>
  <c r="W1399" i="6"/>
  <c r="W1400" i="6"/>
  <c r="W1401" i="6"/>
  <c r="W1402" i="6"/>
  <c r="W1403" i="6"/>
  <c r="W1404" i="6"/>
  <c r="W1405" i="6"/>
  <c r="W1406" i="6"/>
  <c r="W1407" i="6"/>
  <c r="W1408" i="6"/>
  <c r="W1409" i="6"/>
  <c r="W1410" i="6"/>
  <c r="W1411" i="6"/>
  <c r="W1412" i="6"/>
  <c r="W1413" i="6"/>
  <c r="W1414" i="6"/>
  <c r="W1415" i="6"/>
  <c r="W1416" i="6"/>
  <c r="W1417" i="6"/>
  <c r="W1418" i="6"/>
  <c r="W1419" i="6"/>
  <c r="W1420" i="6"/>
  <c r="W1421" i="6"/>
  <c r="W1422" i="6"/>
  <c r="W1423" i="6"/>
  <c r="W1424" i="6"/>
  <c r="W1425" i="6"/>
  <c r="W1426" i="6"/>
  <c r="W1427" i="6"/>
  <c r="W1428" i="6"/>
  <c r="W1429" i="6"/>
  <c r="W1430" i="6"/>
  <c r="W1431" i="6"/>
  <c r="W1432" i="6"/>
  <c r="W1433" i="6"/>
  <c r="W1434" i="6"/>
  <c r="W1435" i="6"/>
  <c r="W1436" i="6"/>
  <c r="W1437" i="6"/>
  <c r="W1438" i="6"/>
  <c r="W1439" i="6"/>
  <c r="W1440" i="6"/>
  <c r="W1441" i="6"/>
  <c r="W1442" i="6"/>
  <c r="W1443" i="6"/>
  <c r="W1444" i="6"/>
  <c r="W1445" i="6"/>
  <c r="W1446" i="6"/>
  <c r="W1447" i="6"/>
  <c r="W1448" i="6"/>
  <c r="W1449" i="6"/>
  <c r="W1450" i="6"/>
  <c r="W1451" i="6"/>
  <c r="W1452" i="6"/>
  <c r="W1453" i="6"/>
  <c r="W1454" i="6"/>
  <c r="W1455" i="6"/>
  <c r="W1456" i="6"/>
  <c r="W1457" i="6"/>
  <c r="W1458" i="6"/>
  <c r="W1459" i="6"/>
  <c r="W1460" i="6"/>
  <c r="W1461" i="6"/>
  <c r="W1462" i="6"/>
  <c r="W1463" i="6"/>
  <c r="W1464" i="6"/>
  <c r="W1465" i="6"/>
  <c r="W1466" i="6"/>
  <c r="W1467" i="6"/>
  <c r="W1468" i="6"/>
  <c r="W1469" i="6"/>
  <c r="W1470" i="6"/>
  <c r="W1471" i="6"/>
  <c r="W1472" i="6"/>
  <c r="W1473" i="6"/>
  <c r="W1474" i="6"/>
  <c r="W1475" i="6"/>
  <c r="W1476" i="6"/>
  <c r="W1477" i="6"/>
  <c r="W1478" i="6"/>
  <c r="W1479" i="6"/>
  <c r="W1480" i="6"/>
  <c r="W1481" i="6"/>
  <c r="W1482" i="6"/>
  <c r="W1483" i="6"/>
  <c r="W1484" i="6"/>
  <c r="W1485" i="6"/>
  <c r="W1486" i="6"/>
  <c r="W1487" i="6"/>
  <c r="W1488" i="6"/>
  <c r="W1489" i="6"/>
  <c r="W1490" i="6"/>
  <c r="W1491" i="6"/>
  <c r="W1492" i="6"/>
  <c r="W1493" i="6"/>
  <c r="W1494" i="6"/>
  <c r="W1495" i="6"/>
  <c r="W1496" i="6"/>
  <c r="W1497" i="6"/>
  <c r="W1498" i="6"/>
  <c r="W1499" i="6"/>
  <c r="W1500" i="6"/>
  <c r="W1501" i="6"/>
  <c r="W1502" i="6"/>
  <c r="W1503" i="6"/>
  <c r="W1504" i="6"/>
  <c r="W1505" i="6"/>
  <c r="W1506" i="6"/>
  <c r="W1507" i="6"/>
  <c r="W1508" i="6"/>
  <c r="W1509" i="6"/>
  <c r="W1510" i="6"/>
  <c r="W1511" i="6"/>
  <c r="W1512" i="6"/>
  <c r="W1513" i="6"/>
  <c r="W1514" i="6"/>
  <c r="W1515" i="6"/>
  <c r="W1516" i="6"/>
  <c r="W1517" i="6"/>
  <c r="W1518" i="6"/>
  <c r="W1519" i="6"/>
  <c r="W1520" i="6"/>
  <c r="W1521" i="6"/>
  <c r="W1522" i="6"/>
  <c r="W1523" i="6"/>
  <c r="W1524" i="6"/>
  <c r="W1525" i="6"/>
  <c r="W1526" i="6"/>
  <c r="W1527" i="6"/>
  <c r="W1528" i="6"/>
  <c r="W1529" i="6"/>
  <c r="W1530" i="6"/>
  <c r="W1531" i="6"/>
  <c r="W1532" i="6"/>
  <c r="W1533" i="6"/>
  <c r="W1534" i="6"/>
  <c r="W1535" i="6"/>
  <c r="W1536" i="6"/>
  <c r="W1537" i="6"/>
  <c r="W1538" i="6"/>
  <c r="W1539" i="6"/>
  <c r="W1540" i="6"/>
  <c r="W1541" i="6"/>
  <c r="W1542" i="6"/>
  <c r="W1543" i="6"/>
  <c r="W1544" i="6"/>
  <c r="W1545" i="6"/>
  <c r="W1546" i="6"/>
  <c r="W1547" i="6"/>
  <c r="W1548" i="6"/>
  <c r="W1549" i="6"/>
  <c r="W1550" i="6"/>
  <c r="W1551" i="6"/>
  <c r="W1552" i="6"/>
  <c r="W1553" i="6"/>
  <c r="W1554" i="6"/>
  <c r="W1555" i="6"/>
  <c r="W1556" i="6"/>
  <c r="W1557" i="6"/>
  <c r="W1558" i="6"/>
  <c r="W1559" i="6"/>
  <c r="W1560" i="6"/>
  <c r="W1561" i="6"/>
  <c r="W1562" i="6"/>
  <c r="W1563" i="6"/>
  <c r="W1564" i="6"/>
  <c r="W1565" i="6"/>
  <c r="W1566" i="6"/>
  <c r="W1567" i="6"/>
  <c r="W1568" i="6"/>
  <c r="W1569" i="6"/>
  <c r="W1570" i="6"/>
  <c r="W1571" i="6"/>
  <c r="W1572" i="6"/>
  <c r="W1573" i="6"/>
  <c r="W1574" i="6"/>
  <c r="W1575" i="6"/>
  <c r="W1576" i="6"/>
  <c r="W1577" i="6"/>
  <c r="W1578" i="6"/>
  <c r="W1579" i="6"/>
  <c r="W1580" i="6"/>
  <c r="W1581" i="6"/>
  <c r="W1582" i="6"/>
  <c r="W1583" i="6"/>
  <c r="W1584" i="6"/>
  <c r="W1585" i="6"/>
  <c r="W1586" i="6"/>
  <c r="W1587" i="6"/>
  <c r="W1588" i="6"/>
  <c r="W1589" i="6"/>
  <c r="W1590" i="6"/>
  <c r="W1591" i="6"/>
  <c r="W1592" i="6"/>
  <c r="W1593" i="6"/>
  <c r="W1594" i="6"/>
  <c r="W1595" i="6"/>
  <c r="W1596" i="6"/>
  <c r="W1597" i="6"/>
  <c r="W1598" i="6"/>
  <c r="W1599" i="6"/>
  <c r="W1600" i="6"/>
  <c r="W1601" i="6"/>
  <c r="W1602" i="6"/>
  <c r="W1603" i="6"/>
  <c r="W1604" i="6"/>
  <c r="W1605" i="6"/>
  <c r="W1606" i="6"/>
  <c r="W1607" i="6"/>
  <c r="W1608" i="6"/>
  <c r="W1609" i="6"/>
  <c r="W1610" i="6"/>
  <c r="W1611" i="6"/>
  <c r="W1612" i="6"/>
  <c r="W1613" i="6"/>
  <c r="W1614" i="6"/>
  <c r="W1615" i="6"/>
  <c r="W1616" i="6"/>
  <c r="W1617" i="6"/>
  <c r="W1618" i="6"/>
  <c r="W1619" i="6"/>
  <c r="W1620" i="6"/>
  <c r="W1621" i="6"/>
  <c r="W1622" i="6"/>
  <c r="W1623" i="6"/>
  <c r="W1624" i="6"/>
  <c r="W1625" i="6"/>
  <c r="W1626" i="6"/>
  <c r="W1627" i="6"/>
  <c r="W1628" i="6"/>
  <c r="W1629" i="6"/>
  <c r="W1630" i="6"/>
  <c r="W1631" i="6"/>
  <c r="W1632" i="6"/>
  <c r="W1633" i="6"/>
  <c r="W1634" i="6"/>
  <c r="W1635" i="6"/>
  <c r="W1636" i="6"/>
  <c r="W1637" i="6"/>
  <c r="W1638" i="6"/>
  <c r="W1639" i="6"/>
  <c r="W1640" i="6"/>
  <c r="W1641" i="6"/>
  <c r="W1642" i="6"/>
  <c r="W1643" i="6"/>
  <c r="W1644" i="6"/>
  <c r="W1645" i="6"/>
  <c r="W1646" i="6"/>
  <c r="W1647" i="6"/>
  <c r="W1648" i="6"/>
  <c r="W1649" i="6"/>
  <c r="W1650" i="6"/>
  <c r="W1651" i="6"/>
  <c r="W1652" i="6"/>
  <c r="W1653" i="6"/>
  <c r="W1654" i="6"/>
  <c r="W1655" i="6"/>
  <c r="W1656" i="6"/>
  <c r="W1657" i="6"/>
  <c r="W1658" i="6"/>
  <c r="W1659" i="6"/>
  <c r="W1660" i="6"/>
  <c r="W1661" i="6"/>
  <c r="W1662" i="6"/>
  <c r="W1663" i="6"/>
  <c r="W1664" i="6"/>
  <c r="W1665" i="6"/>
  <c r="W1666" i="6"/>
  <c r="W1667" i="6"/>
  <c r="W1668" i="6"/>
  <c r="W1669" i="6"/>
  <c r="W1670" i="6"/>
  <c r="W1671" i="6"/>
  <c r="W1672" i="6"/>
  <c r="W1673" i="6"/>
  <c r="W1674" i="6"/>
  <c r="W1675" i="6"/>
  <c r="W1676" i="6"/>
  <c r="W1677" i="6"/>
  <c r="W1678" i="6"/>
  <c r="W1679" i="6"/>
  <c r="W1680" i="6"/>
  <c r="W1681" i="6"/>
  <c r="W1682" i="6"/>
  <c r="W1683" i="6"/>
  <c r="W1684" i="6"/>
  <c r="W1685" i="6"/>
  <c r="W1686" i="6"/>
  <c r="W1687" i="6"/>
  <c r="W1688" i="6"/>
  <c r="W1689" i="6"/>
  <c r="W1690" i="6"/>
  <c r="W1691" i="6"/>
  <c r="W1692" i="6"/>
  <c r="W1693" i="6"/>
  <c r="W1694" i="6"/>
  <c r="W1695" i="6"/>
  <c r="W1696" i="6"/>
  <c r="W1697" i="6"/>
  <c r="W1698" i="6"/>
  <c r="W1699" i="6"/>
  <c r="W1700" i="6"/>
  <c r="W1701" i="6"/>
  <c r="W1702" i="6"/>
  <c r="W1703" i="6"/>
  <c r="W1704" i="6"/>
  <c r="W1705" i="6"/>
  <c r="W1706" i="6"/>
  <c r="W1707" i="6"/>
  <c r="W1708" i="6"/>
  <c r="W1709" i="6"/>
  <c r="W1710" i="6"/>
  <c r="W1711" i="6"/>
  <c r="W1712" i="6"/>
  <c r="W1713" i="6"/>
  <c r="W1714" i="6"/>
  <c r="W1715" i="6"/>
  <c r="W1716" i="6"/>
  <c r="W1717" i="6"/>
  <c r="W1718" i="6"/>
  <c r="W1719" i="6"/>
  <c r="W1720" i="6"/>
  <c r="W1721" i="6"/>
  <c r="W1722" i="6"/>
  <c r="W1723" i="6"/>
  <c r="W1724" i="6"/>
  <c r="W1725" i="6"/>
  <c r="W1726" i="6"/>
  <c r="W1727" i="6"/>
  <c r="W1728" i="6"/>
  <c r="W1729" i="6"/>
  <c r="W1730" i="6"/>
  <c r="W1731" i="6"/>
  <c r="W1732" i="6"/>
  <c r="W1733" i="6"/>
  <c r="W1734" i="6"/>
  <c r="W1735" i="6"/>
  <c r="W1736" i="6"/>
  <c r="W1737" i="6"/>
  <c r="W1738" i="6"/>
  <c r="W1739" i="6"/>
  <c r="W1740" i="6"/>
  <c r="W1741" i="6"/>
  <c r="W1742" i="6"/>
  <c r="W1743" i="6"/>
  <c r="W1744" i="6"/>
  <c r="W1745" i="6"/>
  <c r="W1746" i="6"/>
  <c r="W1747" i="6"/>
  <c r="W1748" i="6"/>
  <c r="W1749" i="6"/>
  <c r="W1750" i="6"/>
  <c r="W1751" i="6"/>
  <c r="W1752" i="6"/>
  <c r="W1753" i="6"/>
  <c r="W1754" i="6"/>
  <c r="W1755" i="6"/>
  <c r="W1756" i="6"/>
  <c r="W1757" i="6"/>
  <c r="W1758" i="6"/>
  <c r="W1759" i="6"/>
  <c r="W1760" i="6"/>
  <c r="W1761" i="6"/>
  <c r="W1762" i="6"/>
  <c r="W1763" i="6"/>
  <c r="W1764" i="6"/>
  <c r="W1765" i="6"/>
  <c r="W1766" i="6"/>
  <c r="W1767" i="6"/>
  <c r="W1768" i="6"/>
  <c r="W1769" i="6"/>
  <c r="W1770" i="6"/>
  <c r="W1771" i="6"/>
  <c r="W1772" i="6"/>
  <c r="W1773" i="6"/>
  <c r="W1774" i="6"/>
  <c r="W1775" i="6"/>
  <c r="W1776" i="6"/>
  <c r="W1777" i="6"/>
  <c r="W1778" i="6"/>
  <c r="W1779" i="6"/>
  <c r="W1780" i="6"/>
  <c r="W1781" i="6"/>
  <c r="W1782" i="6"/>
  <c r="W1783" i="6"/>
  <c r="W1784" i="6"/>
  <c r="W1785" i="6"/>
  <c r="W1786" i="6"/>
  <c r="W1787" i="6"/>
  <c r="W1788" i="6"/>
  <c r="W1789" i="6"/>
  <c r="W1790" i="6"/>
  <c r="W1791" i="6"/>
  <c r="W1792" i="6"/>
  <c r="W1793" i="6"/>
  <c r="W1794" i="6"/>
  <c r="W1795" i="6"/>
  <c r="W1796" i="6"/>
  <c r="W1797" i="6"/>
  <c r="W1798" i="6"/>
  <c r="W1799" i="6"/>
  <c r="W1800" i="6"/>
  <c r="W1801" i="6"/>
  <c r="W1802" i="6"/>
  <c r="W1803" i="6"/>
  <c r="W1804" i="6"/>
  <c r="W1805" i="6"/>
  <c r="W1806" i="6"/>
  <c r="W1807" i="6"/>
  <c r="W1808" i="6"/>
  <c r="W1809" i="6"/>
  <c r="W1810" i="6"/>
  <c r="W1811" i="6"/>
  <c r="W1812" i="6"/>
  <c r="W1813" i="6"/>
  <c r="W1814" i="6"/>
  <c r="W1815" i="6"/>
  <c r="W1816" i="6"/>
  <c r="W1817" i="6"/>
  <c r="W1818" i="6"/>
  <c r="W1819" i="6"/>
  <c r="W1820" i="6"/>
  <c r="W1821" i="6"/>
  <c r="W1822" i="6"/>
  <c r="W1823" i="6"/>
  <c r="W1824" i="6"/>
  <c r="W1825" i="6"/>
  <c r="W1826" i="6"/>
  <c r="W1827" i="6"/>
  <c r="W1828" i="6"/>
  <c r="W1829" i="6"/>
  <c r="W1830" i="6"/>
  <c r="W1831" i="6"/>
  <c r="W1832" i="6"/>
  <c r="W1833" i="6"/>
  <c r="W1834" i="6"/>
  <c r="W1835" i="6"/>
  <c r="W1836" i="6"/>
  <c r="W1837" i="6"/>
  <c r="W1838" i="6"/>
  <c r="W1839" i="6"/>
  <c r="W1840" i="6"/>
  <c r="W1841" i="6"/>
  <c r="W1842" i="6"/>
  <c r="W1843" i="6"/>
  <c r="W1844" i="6"/>
  <c r="W1845" i="6"/>
  <c r="W1846" i="6"/>
  <c r="W1847" i="6"/>
  <c r="W1848" i="6"/>
  <c r="W1849" i="6"/>
  <c r="W1850" i="6"/>
  <c r="W1851" i="6"/>
  <c r="W1852" i="6"/>
  <c r="W1853" i="6"/>
  <c r="W1854" i="6"/>
  <c r="W1855" i="6"/>
  <c r="W1856" i="6"/>
  <c r="W1857" i="6"/>
  <c r="W1858" i="6"/>
  <c r="W1859" i="6"/>
  <c r="W1860" i="6"/>
  <c r="W1861" i="6"/>
  <c r="W1862" i="6"/>
  <c r="W1863" i="6"/>
  <c r="W1864" i="6"/>
  <c r="W1865" i="6"/>
  <c r="W1866" i="6"/>
  <c r="W1867" i="6"/>
  <c r="W1868" i="6"/>
  <c r="W1869" i="6"/>
  <c r="W1870" i="6"/>
  <c r="W1871" i="6"/>
  <c r="W1872" i="6"/>
  <c r="W1873" i="6"/>
  <c r="W1874" i="6"/>
  <c r="W1875" i="6"/>
  <c r="W1876" i="6"/>
  <c r="W1877" i="6"/>
  <c r="W1878" i="6"/>
  <c r="W1879" i="6"/>
  <c r="W1880" i="6"/>
  <c r="W1881" i="6"/>
  <c r="W1882" i="6"/>
  <c r="W1883" i="6"/>
  <c r="W1884" i="6"/>
  <c r="W1885" i="6"/>
  <c r="W1886" i="6"/>
  <c r="W1887" i="6"/>
  <c r="W1888" i="6"/>
  <c r="W1889" i="6"/>
  <c r="W1890" i="6"/>
  <c r="W1891" i="6"/>
  <c r="W1892" i="6"/>
  <c r="W1893" i="6"/>
  <c r="W1894" i="6"/>
  <c r="W1895" i="6"/>
  <c r="W1896" i="6"/>
  <c r="W1897" i="6"/>
  <c r="W1898" i="6"/>
  <c r="W1899" i="6"/>
  <c r="W1900" i="6"/>
  <c r="W1901" i="6"/>
  <c r="W1902" i="6"/>
  <c r="W1903" i="6"/>
  <c r="W1904" i="6"/>
  <c r="W1905" i="6"/>
  <c r="W1906" i="6"/>
  <c r="W1907" i="6"/>
  <c r="W1908" i="6"/>
  <c r="W1909" i="6"/>
  <c r="W1910" i="6"/>
  <c r="W1911" i="6"/>
  <c r="W1912" i="6"/>
  <c r="W1913" i="6"/>
  <c r="W1914" i="6"/>
  <c r="W1915" i="6"/>
  <c r="W1916" i="6"/>
  <c r="W1917" i="6"/>
  <c r="W1918" i="6"/>
  <c r="W1919" i="6"/>
  <c r="W1920" i="6"/>
  <c r="W1921" i="6"/>
  <c r="W1922" i="6"/>
  <c r="W1923" i="6"/>
  <c r="W1924" i="6"/>
  <c r="W1925" i="6"/>
  <c r="W1926" i="6"/>
  <c r="W1927" i="6"/>
  <c r="W1928" i="6"/>
  <c r="W1929" i="6"/>
  <c r="W1930" i="6"/>
  <c r="W1931" i="6"/>
  <c r="W1932" i="6"/>
  <c r="W1933" i="6"/>
  <c r="W1934" i="6"/>
  <c r="W1935" i="6"/>
  <c r="W1936" i="6"/>
  <c r="W1937" i="6"/>
  <c r="W1938" i="6"/>
  <c r="W1939" i="6"/>
  <c r="W1940" i="6"/>
  <c r="W1941" i="6"/>
  <c r="W1942" i="6"/>
  <c r="W1943" i="6"/>
  <c r="W1944" i="6"/>
  <c r="W1945" i="6"/>
  <c r="W1946" i="6"/>
  <c r="W1947" i="6"/>
  <c r="W1948" i="6"/>
  <c r="W1949" i="6"/>
  <c r="W1950" i="6"/>
  <c r="W1951" i="6"/>
  <c r="W1952" i="6"/>
  <c r="W1953" i="6"/>
  <c r="W1954" i="6"/>
  <c r="W1955" i="6"/>
  <c r="W1956" i="6"/>
  <c r="W1957" i="6"/>
  <c r="W1958" i="6"/>
  <c r="W1959" i="6"/>
  <c r="W1960" i="6"/>
  <c r="W1961" i="6"/>
  <c r="W1962" i="6"/>
  <c r="W1963" i="6"/>
  <c r="W1964" i="6"/>
  <c r="W1965" i="6"/>
  <c r="W1966" i="6"/>
  <c r="W1967" i="6"/>
  <c r="W1968" i="6"/>
  <c r="W1969" i="6"/>
  <c r="W1970" i="6"/>
  <c r="W1971" i="6"/>
  <c r="W1972" i="6"/>
  <c r="W1973" i="6"/>
  <c r="W1974" i="6"/>
  <c r="W1975" i="6"/>
  <c r="W1976" i="6"/>
  <c r="W1977" i="6"/>
  <c r="W1978" i="6"/>
  <c r="W1979" i="6"/>
  <c r="W1980" i="6"/>
  <c r="W1981" i="6"/>
  <c r="W1982" i="6"/>
  <c r="W1983" i="6"/>
  <c r="W1984" i="6"/>
  <c r="W1985" i="6"/>
  <c r="W1986" i="6"/>
  <c r="W1987" i="6"/>
  <c r="W1988" i="6"/>
  <c r="W1989" i="6"/>
  <c r="W1990" i="6"/>
  <c r="W1991" i="6"/>
  <c r="W1992" i="6"/>
  <c r="W1993" i="6"/>
  <c r="W1994" i="6"/>
  <c r="W1995" i="6"/>
  <c r="W1996" i="6"/>
  <c r="W1997" i="6"/>
  <c r="W1998" i="6"/>
  <c r="W1999" i="6"/>
  <c r="W2000" i="6"/>
  <c r="W2001" i="6"/>
  <c r="W2002" i="6"/>
  <c r="W2003" i="6"/>
  <c r="W2004" i="6"/>
  <c r="W2005" i="6"/>
  <c r="W2006" i="6"/>
  <c r="W2007" i="6"/>
  <c r="W2008" i="6"/>
  <c r="W2009" i="6"/>
  <c r="W2010" i="6"/>
  <c r="W2011" i="6"/>
  <c r="W2012" i="6"/>
  <c r="W2013" i="6"/>
  <c r="W2014" i="6"/>
  <c r="W2015" i="6"/>
  <c r="W2016" i="6"/>
  <c r="W2017" i="6"/>
  <c r="W2018" i="6"/>
  <c r="W2019" i="6"/>
  <c r="W2020" i="6"/>
  <c r="W2021" i="6"/>
  <c r="W2022" i="6"/>
  <c r="W2023" i="6"/>
  <c r="W2024" i="6"/>
  <c r="W2025" i="6"/>
  <c r="W2026" i="6"/>
  <c r="W2027" i="6"/>
  <c r="W2028" i="6"/>
  <c r="W2029" i="6"/>
  <c r="W2030" i="6"/>
  <c r="W2031" i="6"/>
  <c r="W2032" i="6"/>
  <c r="W2033" i="6"/>
  <c r="W2034" i="6"/>
  <c r="W2035" i="6"/>
  <c r="W2036" i="6"/>
  <c r="W2037" i="6"/>
  <c r="W2038" i="6"/>
  <c r="W2039" i="6"/>
  <c r="W2040" i="6"/>
  <c r="W2041" i="6"/>
  <c r="W2042" i="6"/>
  <c r="W2043" i="6"/>
  <c r="W2044" i="6"/>
  <c r="W2045" i="6"/>
  <c r="W2046" i="6"/>
  <c r="W2047" i="6"/>
  <c r="W2048" i="6"/>
  <c r="W2049" i="6"/>
  <c r="W2050" i="6"/>
  <c r="W2051" i="6"/>
  <c r="W2052" i="6"/>
  <c r="W2053" i="6"/>
  <c r="W2054" i="6"/>
  <c r="W2055" i="6"/>
  <c r="W2056" i="6"/>
  <c r="W2057" i="6"/>
  <c r="W2058" i="6"/>
  <c r="W2059" i="6"/>
  <c r="W2060" i="6"/>
  <c r="W2061" i="6"/>
  <c r="W2062" i="6"/>
  <c r="W2063" i="6"/>
  <c r="W2064" i="6"/>
  <c r="W2065" i="6"/>
  <c r="W2066" i="6"/>
  <c r="W2067" i="6"/>
  <c r="W2068" i="6"/>
  <c r="W2069" i="6"/>
  <c r="W2070" i="6"/>
  <c r="W2071" i="6"/>
  <c r="W2072" i="6"/>
  <c r="W2073" i="6"/>
  <c r="W2074" i="6"/>
  <c r="W2075" i="6"/>
  <c r="W2076" i="6"/>
  <c r="W2077" i="6"/>
  <c r="W2078" i="6"/>
  <c r="W2079" i="6"/>
  <c r="W2080" i="6"/>
  <c r="W2081" i="6"/>
  <c r="W2082" i="6"/>
  <c r="W2083" i="6"/>
  <c r="W2084" i="6"/>
  <c r="W2085" i="6"/>
  <c r="W2086" i="6"/>
  <c r="W2087" i="6"/>
  <c r="W2088" i="6"/>
  <c r="W2089" i="6"/>
  <c r="W2090" i="6"/>
  <c r="W2091" i="6"/>
  <c r="W2092" i="6"/>
  <c r="W2093" i="6"/>
  <c r="W2094" i="6"/>
  <c r="W2095" i="6"/>
  <c r="W2096" i="6"/>
  <c r="W2097" i="6"/>
  <c r="W2098" i="6"/>
  <c r="W2099" i="6"/>
  <c r="W2100" i="6"/>
  <c r="W2101" i="6"/>
  <c r="W2102" i="6"/>
  <c r="W2103" i="6"/>
  <c r="W2104" i="6"/>
  <c r="W2105" i="6"/>
  <c r="W2106" i="6"/>
  <c r="W2107" i="6"/>
  <c r="W2108" i="6"/>
  <c r="W2109" i="6"/>
  <c r="W2110" i="6"/>
  <c r="W2111" i="6"/>
  <c r="W2112" i="6"/>
  <c r="W2113" i="6"/>
  <c r="W2114" i="6"/>
  <c r="W2115" i="6"/>
  <c r="W2116" i="6"/>
  <c r="W2117" i="6"/>
  <c r="W2118" i="6"/>
  <c r="W2119" i="6"/>
  <c r="W2120" i="6"/>
  <c r="W2121" i="6"/>
  <c r="W2122" i="6"/>
  <c r="W2123" i="6"/>
  <c r="W2124" i="6"/>
  <c r="W2125" i="6"/>
  <c r="W2126" i="6"/>
  <c r="W2127" i="6"/>
  <c r="W2128" i="6"/>
  <c r="W2129" i="6"/>
  <c r="W2130" i="6"/>
  <c r="W2131" i="6"/>
  <c r="W2132" i="6"/>
  <c r="W2133" i="6"/>
  <c r="W2134" i="6"/>
  <c r="W2135" i="6"/>
  <c r="W2136" i="6"/>
  <c r="W2137" i="6"/>
  <c r="W2138" i="6"/>
  <c r="W2139" i="6"/>
  <c r="W2140" i="6"/>
  <c r="W2141" i="6"/>
  <c r="W2142" i="6"/>
  <c r="W2143" i="6"/>
  <c r="W2144" i="6"/>
  <c r="W2145" i="6"/>
  <c r="W2146" i="6"/>
  <c r="W2147" i="6"/>
  <c r="W2148" i="6"/>
  <c r="W2149" i="6"/>
  <c r="W2150" i="6"/>
  <c r="W2151" i="6"/>
  <c r="W2152" i="6"/>
  <c r="W2153" i="6"/>
  <c r="W2154" i="6"/>
  <c r="W2155" i="6"/>
  <c r="W2156" i="6"/>
  <c r="W2157" i="6"/>
  <c r="W2158" i="6"/>
  <c r="W2159" i="6"/>
  <c r="W2160" i="6"/>
  <c r="W2161" i="6"/>
  <c r="W2162" i="6"/>
  <c r="W2163" i="6"/>
  <c r="W2164" i="6"/>
  <c r="W2165" i="6"/>
  <c r="W2166" i="6"/>
  <c r="W2167" i="6"/>
  <c r="W2168" i="6"/>
  <c r="W2169" i="6"/>
  <c r="W2170" i="6"/>
  <c r="W2171" i="6"/>
  <c r="W2172" i="6"/>
  <c r="W2173" i="6"/>
  <c r="W2174" i="6"/>
  <c r="W2175" i="6"/>
  <c r="W2176" i="6"/>
  <c r="W2177" i="6"/>
  <c r="W2178" i="6"/>
  <c r="W2179" i="6"/>
  <c r="W2180" i="6"/>
  <c r="W2181" i="6"/>
  <c r="W2182" i="6"/>
  <c r="W2183" i="6"/>
  <c r="W2184" i="6"/>
  <c r="W2185" i="6"/>
  <c r="W2186" i="6"/>
  <c r="W2187" i="6"/>
  <c r="W2188" i="6"/>
  <c r="W2189" i="6"/>
  <c r="W2190" i="6"/>
  <c r="W2191" i="6"/>
  <c r="W2192" i="6"/>
  <c r="W2193" i="6"/>
  <c r="W2194" i="6"/>
  <c r="W2195" i="6"/>
  <c r="W2196" i="6"/>
  <c r="W2197" i="6"/>
  <c r="W2198" i="6"/>
  <c r="W2199" i="6"/>
  <c r="W2200" i="6"/>
  <c r="W2201" i="6"/>
  <c r="W2202" i="6"/>
  <c r="W2203" i="6"/>
  <c r="W2204" i="6"/>
  <c r="W2205" i="6"/>
  <c r="W2206" i="6"/>
  <c r="W2207" i="6"/>
  <c r="W2208" i="6"/>
  <c r="W2209" i="6"/>
  <c r="W2210" i="6"/>
  <c r="W2211" i="6"/>
  <c r="W2212" i="6"/>
  <c r="W2213" i="6"/>
  <c r="W2214" i="6"/>
  <c r="W2215" i="6"/>
  <c r="W2216" i="6"/>
  <c r="W2217" i="6"/>
  <c r="W2218" i="6"/>
  <c r="W2219" i="6"/>
  <c r="W2220" i="6"/>
  <c r="W2221" i="6"/>
  <c r="W2222" i="6"/>
  <c r="W2223" i="6"/>
  <c r="W2224" i="6"/>
  <c r="W2225" i="6"/>
  <c r="W2226" i="6"/>
  <c r="W2227" i="6"/>
  <c r="W2228" i="6"/>
  <c r="W2229" i="6"/>
  <c r="W2230" i="6"/>
  <c r="W2231" i="6"/>
  <c r="W2232" i="6"/>
  <c r="W2233" i="6"/>
  <c r="W2234" i="6"/>
  <c r="W2235" i="6"/>
  <c r="W2236" i="6"/>
  <c r="W2237" i="6"/>
  <c r="W2238" i="6"/>
  <c r="W2239" i="6"/>
  <c r="W2240" i="6"/>
  <c r="W2241" i="6"/>
  <c r="W2242" i="6"/>
  <c r="W2243" i="6"/>
  <c r="W2244" i="6"/>
  <c r="W2245" i="6"/>
  <c r="W2246" i="6"/>
  <c r="W2247" i="6"/>
  <c r="W2248" i="6"/>
  <c r="W2249" i="6"/>
  <c r="W2250" i="6"/>
  <c r="W2251" i="6"/>
  <c r="W2252" i="6"/>
  <c r="W2253" i="6"/>
  <c r="W2254" i="6"/>
  <c r="W2255" i="6"/>
  <c r="W2256" i="6"/>
  <c r="W2257" i="6"/>
  <c r="W2258" i="6"/>
  <c r="W2259" i="6"/>
  <c r="W2260" i="6"/>
  <c r="W2261" i="6"/>
  <c r="W2262" i="6"/>
  <c r="W2263" i="6"/>
  <c r="W2264" i="6"/>
  <c r="W2265" i="6"/>
  <c r="W2266" i="6"/>
  <c r="W2267" i="6"/>
  <c r="W2268" i="6"/>
  <c r="W2269" i="6"/>
  <c r="W2270" i="6"/>
  <c r="W2271" i="6"/>
  <c r="W2272" i="6"/>
  <c r="W2273" i="6"/>
  <c r="W2274" i="6"/>
  <c r="W2275" i="6"/>
  <c r="W2276" i="6"/>
  <c r="W2277" i="6"/>
  <c r="W2278" i="6"/>
  <c r="W2279" i="6"/>
  <c r="W2280" i="6"/>
  <c r="W2281" i="6"/>
  <c r="W2282" i="6"/>
  <c r="W2283" i="6"/>
  <c r="W2284" i="6"/>
  <c r="W2285" i="6"/>
  <c r="W2286" i="6"/>
  <c r="W2287" i="6"/>
  <c r="W2288" i="6"/>
  <c r="W2289" i="6"/>
  <c r="W2290" i="6"/>
  <c r="W2291" i="6"/>
  <c r="W2292" i="6"/>
  <c r="W2293" i="6"/>
  <c r="W2294" i="6"/>
  <c r="W2295" i="6"/>
  <c r="W2296" i="6"/>
  <c r="W2297" i="6"/>
  <c r="W2298" i="6"/>
  <c r="W2299" i="6"/>
  <c r="W2300" i="6"/>
  <c r="W2301" i="6"/>
  <c r="W2302" i="6"/>
  <c r="W2303" i="6"/>
  <c r="W2304" i="6"/>
  <c r="W2305" i="6"/>
  <c r="W2306" i="6"/>
  <c r="W2307" i="6"/>
  <c r="W2308" i="6"/>
  <c r="W2309" i="6"/>
  <c r="W2310" i="6"/>
  <c r="W2311" i="6"/>
  <c r="W2312" i="6"/>
  <c r="W2313" i="6"/>
  <c r="W2314" i="6"/>
  <c r="W2315" i="6"/>
  <c r="W2316" i="6"/>
  <c r="W2317" i="6"/>
  <c r="W2318" i="6"/>
  <c r="W2319" i="6"/>
  <c r="W2320" i="6"/>
  <c r="W2321" i="6"/>
  <c r="W2322" i="6"/>
  <c r="W2323" i="6"/>
  <c r="W2324" i="6"/>
  <c r="W2325" i="6"/>
  <c r="W2326" i="6"/>
  <c r="W2327" i="6"/>
  <c r="W2328" i="6"/>
  <c r="W2329" i="6"/>
  <c r="W2330" i="6"/>
  <c r="W2331" i="6"/>
  <c r="W2332" i="6"/>
  <c r="W2333" i="6"/>
  <c r="W2334" i="6"/>
  <c r="W2335" i="6"/>
  <c r="W2336" i="6"/>
  <c r="W2337" i="6"/>
  <c r="W2338" i="6"/>
  <c r="W2339" i="6"/>
  <c r="W2340" i="6"/>
  <c r="W2341" i="6"/>
  <c r="W2342" i="6"/>
  <c r="W2343" i="6"/>
  <c r="W2344" i="6"/>
  <c r="W2345" i="6"/>
  <c r="W2346" i="6"/>
  <c r="W2347" i="6"/>
  <c r="W2348" i="6"/>
  <c r="W2349" i="6"/>
  <c r="W2350" i="6"/>
  <c r="W2351" i="6"/>
  <c r="W2352" i="6"/>
  <c r="W2353" i="6"/>
  <c r="W2354" i="6"/>
  <c r="W2355" i="6"/>
  <c r="W2356" i="6"/>
  <c r="W2357" i="6"/>
  <c r="W2358" i="6"/>
  <c r="W2359" i="6"/>
  <c r="W2360" i="6"/>
  <c r="W2361" i="6"/>
  <c r="W2362" i="6"/>
  <c r="W2363" i="6"/>
  <c r="W2364" i="6"/>
  <c r="W2365" i="6"/>
  <c r="W2366" i="6"/>
  <c r="W2367" i="6"/>
  <c r="W2368" i="6"/>
  <c r="W2369" i="6"/>
  <c r="W2370" i="6"/>
  <c r="W2371" i="6"/>
  <c r="W2372" i="6"/>
  <c r="W2373" i="6"/>
  <c r="W2374" i="6"/>
  <c r="W2375" i="6"/>
  <c r="W2376" i="6"/>
  <c r="W2377" i="6"/>
  <c r="W2378" i="6"/>
  <c r="W2379" i="6"/>
  <c r="W2380" i="6"/>
  <c r="W2381" i="6"/>
  <c r="W2382" i="6"/>
  <c r="W2383" i="6"/>
  <c r="W2384" i="6"/>
  <c r="W2385" i="6"/>
  <c r="W2386" i="6"/>
  <c r="W2387" i="6"/>
  <c r="W2388" i="6"/>
  <c r="W2389" i="6"/>
  <c r="W2390" i="6"/>
  <c r="W2391" i="6"/>
  <c r="W2392" i="6"/>
  <c r="W2393" i="6"/>
  <c r="W2394" i="6"/>
  <c r="W2395" i="6"/>
  <c r="W2396" i="6"/>
  <c r="W2397" i="6"/>
  <c r="W2398" i="6"/>
  <c r="W2399" i="6"/>
  <c r="W2400" i="6"/>
  <c r="W2401" i="6"/>
  <c r="W2402" i="6"/>
  <c r="W2403" i="6"/>
  <c r="W2404" i="6"/>
  <c r="W2405" i="6"/>
  <c r="W2406" i="6"/>
  <c r="W2407" i="6"/>
  <c r="W2408" i="6"/>
  <c r="W2409" i="6"/>
  <c r="W2410" i="6"/>
  <c r="W2411" i="6"/>
  <c r="W2412" i="6"/>
  <c r="W2413" i="6"/>
  <c r="W2414" i="6"/>
  <c r="W2415" i="6"/>
  <c r="W2416" i="6"/>
  <c r="W2417" i="6"/>
  <c r="W2418" i="6"/>
  <c r="W2419" i="6"/>
  <c r="W2420" i="6"/>
  <c r="W2421" i="6"/>
  <c r="W2422" i="6"/>
  <c r="W2423" i="6"/>
  <c r="W2424" i="6"/>
  <c r="W2425" i="6"/>
  <c r="W2426" i="6"/>
  <c r="W2427" i="6"/>
  <c r="W2428" i="6"/>
  <c r="W2429" i="6"/>
  <c r="W2430" i="6"/>
  <c r="W2431" i="6"/>
  <c r="W2432" i="6"/>
  <c r="W2433" i="6"/>
  <c r="W2434" i="6"/>
  <c r="W2435" i="6"/>
  <c r="W2436" i="6"/>
  <c r="W2437" i="6"/>
  <c r="W2438" i="6"/>
  <c r="W2439" i="6"/>
  <c r="W2440" i="6"/>
  <c r="W2441" i="6"/>
  <c r="W2442" i="6"/>
  <c r="W2443" i="6"/>
  <c r="W2444" i="6"/>
  <c r="W2445" i="6"/>
  <c r="W2446" i="6"/>
  <c r="W2447" i="6"/>
  <c r="W2448" i="6"/>
  <c r="W2449" i="6"/>
  <c r="W2450" i="6"/>
  <c r="W2451" i="6"/>
  <c r="W2452" i="6"/>
  <c r="W2453" i="6"/>
  <c r="W2454" i="6"/>
  <c r="W2455" i="6"/>
  <c r="W2456" i="6"/>
  <c r="W2457" i="6"/>
  <c r="W2458" i="6"/>
  <c r="W2459" i="6"/>
  <c r="W2460" i="6"/>
  <c r="W2461" i="6"/>
  <c r="W2462" i="6"/>
  <c r="W2463" i="6"/>
  <c r="W2464" i="6"/>
  <c r="W2465" i="6"/>
  <c r="W2466" i="6"/>
  <c r="W2467" i="6"/>
  <c r="W2468" i="6"/>
  <c r="W2469" i="6"/>
  <c r="W2470" i="6"/>
  <c r="W2471" i="6"/>
  <c r="W2472" i="6"/>
  <c r="W2473" i="6"/>
  <c r="W2474" i="6"/>
  <c r="W2475" i="6"/>
  <c r="W2476" i="6"/>
  <c r="W2477" i="6"/>
  <c r="W2478" i="6"/>
  <c r="W2479" i="6"/>
  <c r="W2480" i="6"/>
  <c r="W2481" i="6"/>
  <c r="W2482" i="6"/>
  <c r="W2483" i="6"/>
  <c r="W2484" i="6"/>
  <c r="W2485" i="6"/>
  <c r="W2486" i="6"/>
  <c r="W2487" i="6"/>
  <c r="W2488" i="6"/>
  <c r="W2489" i="6"/>
  <c r="W2490" i="6"/>
  <c r="W2491" i="6"/>
  <c r="W2492" i="6"/>
  <c r="W2493" i="6"/>
  <c r="W2494" i="6"/>
  <c r="W2495" i="6"/>
  <c r="W2496" i="6"/>
  <c r="W2497" i="6"/>
  <c r="W2498" i="6"/>
  <c r="W2499" i="6"/>
  <c r="W2500" i="6"/>
  <c r="W2501" i="6"/>
  <c r="W2502" i="6"/>
  <c r="W2503" i="6"/>
  <c r="W2504" i="6"/>
  <c r="W2505" i="6"/>
  <c r="W2506" i="6"/>
  <c r="W2507" i="6"/>
  <c r="W2508" i="6"/>
  <c r="W2509" i="6"/>
  <c r="W2510" i="6"/>
  <c r="W2511" i="6"/>
  <c r="W2512" i="6"/>
  <c r="W2513" i="6"/>
  <c r="W2514" i="6"/>
  <c r="W2515" i="6"/>
  <c r="W2516" i="6"/>
  <c r="W2517" i="6"/>
  <c r="W2518" i="6"/>
  <c r="W2519" i="6"/>
  <c r="W2520" i="6"/>
  <c r="W2521" i="6"/>
  <c r="W2522" i="6"/>
  <c r="W2523" i="6"/>
  <c r="W2524" i="6"/>
  <c r="W2525" i="6"/>
  <c r="W2526" i="6"/>
  <c r="W2527" i="6"/>
  <c r="W2528" i="6"/>
  <c r="W2529" i="6"/>
  <c r="W2530" i="6"/>
  <c r="W2531" i="6"/>
  <c r="W2532" i="6"/>
  <c r="W2533" i="6"/>
  <c r="W2534" i="6"/>
  <c r="W2535" i="6"/>
  <c r="W2536" i="6"/>
  <c r="W2537" i="6"/>
  <c r="W2538" i="6"/>
  <c r="W2539" i="6"/>
  <c r="W2540" i="6"/>
  <c r="W2541" i="6"/>
  <c r="W2542" i="6"/>
  <c r="W2543" i="6"/>
  <c r="W2544" i="6"/>
  <c r="W2545" i="6"/>
  <c r="W2546" i="6"/>
  <c r="W2547" i="6"/>
  <c r="W2548" i="6"/>
  <c r="W2549" i="6"/>
  <c r="W2550" i="6"/>
  <c r="W2551" i="6"/>
  <c r="W2552" i="6"/>
  <c r="W2553" i="6"/>
  <c r="W2554" i="6"/>
  <c r="W2555" i="6"/>
  <c r="W2556" i="6"/>
  <c r="W2557" i="6"/>
  <c r="W2558" i="6"/>
  <c r="W2559" i="6"/>
  <c r="W2560" i="6"/>
  <c r="W2561" i="6"/>
  <c r="W2562" i="6"/>
  <c r="W2563" i="6"/>
  <c r="W2564" i="6"/>
  <c r="W2565" i="6"/>
  <c r="W2566" i="6"/>
  <c r="W2567" i="6"/>
  <c r="W2568" i="6"/>
  <c r="W2569" i="6"/>
  <c r="W2570" i="6"/>
  <c r="W2571" i="6"/>
  <c r="W2572" i="6"/>
  <c r="W2573" i="6"/>
  <c r="W2574" i="6"/>
  <c r="W2575" i="6"/>
  <c r="W2576" i="6"/>
  <c r="W2577" i="6"/>
  <c r="W2578" i="6"/>
  <c r="W2579" i="6"/>
  <c r="W2580" i="6"/>
  <c r="W2581" i="6"/>
  <c r="W2582" i="6"/>
  <c r="W2583" i="6"/>
  <c r="W2584" i="6"/>
  <c r="W2585" i="6"/>
  <c r="W2586" i="6"/>
  <c r="W2587" i="6"/>
  <c r="W2588" i="6"/>
  <c r="W2589" i="6"/>
  <c r="W2590" i="6"/>
  <c r="W2591" i="6"/>
  <c r="W2592" i="6"/>
  <c r="W2593" i="6"/>
  <c r="W2594" i="6"/>
  <c r="W2595" i="6"/>
  <c r="W2596" i="6"/>
  <c r="W2597" i="6"/>
  <c r="W2598" i="6"/>
  <c r="W2599" i="6"/>
  <c r="W2600" i="6"/>
  <c r="W2601" i="6"/>
  <c r="W2602" i="6"/>
  <c r="W2603" i="6"/>
  <c r="W2604" i="6"/>
  <c r="W2605" i="6"/>
  <c r="W2606" i="6"/>
  <c r="W2607" i="6"/>
  <c r="W2608" i="6"/>
  <c r="W2609" i="6"/>
  <c r="W2610" i="6"/>
  <c r="W2611" i="6"/>
  <c r="W2612" i="6"/>
  <c r="W2613" i="6"/>
  <c r="W2614" i="6"/>
  <c r="W2615" i="6"/>
  <c r="W2616" i="6"/>
  <c r="W2617" i="6"/>
  <c r="W2618" i="6"/>
  <c r="W2619" i="6"/>
  <c r="W2620" i="6"/>
  <c r="W2621" i="6"/>
  <c r="W2622" i="6"/>
  <c r="W2623" i="6"/>
  <c r="W2624" i="6"/>
  <c r="W2625" i="6"/>
  <c r="W2626" i="6"/>
  <c r="W2627" i="6"/>
  <c r="W2628" i="6"/>
  <c r="W2629" i="6"/>
  <c r="W2630" i="6"/>
  <c r="W2631" i="6"/>
  <c r="W2632" i="6"/>
  <c r="W2633" i="6"/>
  <c r="W2634" i="6"/>
  <c r="W2635" i="6"/>
  <c r="W2636" i="6"/>
  <c r="W2637" i="6"/>
  <c r="W2638" i="6"/>
  <c r="W2639" i="6"/>
  <c r="W2640" i="6"/>
  <c r="W2641" i="6"/>
  <c r="W2642" i="6"/>
  <c r="W2643" i="6"/>
  <c r="W2644" i="6"/>
  <c r="W2645" i="6"/>
  <c r="W2646" i="6"/>
  <c r="W2647" i="6"/>
  <c r="W2648" i="6"/>
  <c r="W2649" i="6"/>
  <c r="W2650" i="6"/>
  <c r="W2651" i="6"/>
  <c r="W2652" i="6"/>
  <c r="W2653" i="6"/>
  <c r="W2654" i="6"/>
  <c r="W2655" i="6"/>
  <c r="W2656" i="6"/>
  <c r="W2657" i="6"/>
  <c r="W2658" i="6"/>
  <c r="W2659" i="6"/>
  <c r="W2660" i="6"/>
  <c r="W2661" i="6"/>
  <c r="W2662" i="6"/>
  <c r="W2663" i="6"/>
  <c r="W2664" i="6"/>
  <c r="W2665" i="6"/>
  <c r="W2666" i="6"/>
  <c r="W2667" i="6"/>
  <c r="W2668" i="6"/>
  <c r="W2669" i="6"/>
  <c r="W2670" i="6"/>
  <c r="W2671" i="6"/>
  <c r="W2672" i="6"/>
  <c r="W2673" i="6"/>
  <c r="W2674" i="6"/>
  <c r="W2675" i="6"/>
  <c r="W2676" i="6"/>
  <c r="W2677" i="6"/>
  <c r="W2678" i="6"/>
  <c r="W2679" i="6"/>
  <c r="W2680" i="6"/>
  <c r="W2681" i="6"/>
  <c r="W2682" i="6"/>
  <c r="W2683" i="6"/>
  <c r="W2684" i="6"/>
  <c r="W2685" i="6"/>
  <c r="W2686" i="6"/>
  <c r="W2687" i="6"/>
  <c r="W2688" i="6"/>
  <c r="W2689" i="6"/>
  <c r="W2690" i="6"/>
  <c r="W2691" i="6"/>
  <c r="W2692" i="6"/>
  <c r="W2693" i="6"/>
  <c r="W2694" i="6"/>
  <c r="W2695" i="6"/>
  <c r="W2696" i="6"/>
  <c r="W2697" i="6"/>
  <c r="W2698" i="6"/>
  <c r="W2699" i="6"/>
  <c r="W2700" i="6"/>
  <c r="W2701" i="6"/>
  <c r="W2702" i="6"/>
  <c r="W2703" i="6"/>
  <c r="W2704" i="6"/>
  <c r="W2705" i="6"/>
  <c r="W2706" i="6"/>
  <c r="W2707" i="6"/>
  <c r="W2708" i="6"/>
  <c r="W2709" i="6"/>
  <c r="W2710" i="6"/>
  <c r="W2711" i="6"/>
  <c r="W2712" i="6"/>
  <c r="W2713" i="6"/>
  <c r="W2714" i="6"/>
  <c r="W2715" i="6"/>
  <c r="W2716" i="6"/>
  <c r="W2717" i="6"/>
  <c r="W2718" i="6"/>
  <c r="W2719" i="6"/>
  <c r="W2720" i="6"/>
  <c r="W2721" i="6"/>
  <c r="W2722" i="6"/>
  <c r="W2723" i="6"/>
  <c r="W2724" i="6"/>
  <c r="W2725" i="6"/>
  <c r="W2726" i="6"/>
  <c r="W2727" i="6"/>
  <c r="W2728" i="6"/>
  <c r="W2729" i="6"/>
  <c r="W2730" i="6"/>
  <c r="W2731" i="6"/>
  <c r="W2732" i="6"/>
  <c r="W2733" i="6"/>
  <c r="W2734" i="6"/>
  <c r="W2735" i="6"/>
  <c r="W2736" i="6"/>
  <c r="W2737" i="6"/>
  <c r="W2738" i="6"/>
  <c r="W2739" i="6"/>
  <c r="W2740" i="6"/>
  <c r="W2741" i="6"/>
  <c r="W2742" i="6"/>
  <c r="W2743" i="6"/>
  <c r="W2744" i="6"/>
  <c r="W2745" i="6"/>
  <c r="W2746" i="6"/>
  <c r="W2747" i="6"/>
  <c r="W2748" i="6"/>
  <c r="W2749" i="6"/>
  <c r="W2750" i="6"/>
  <c r="W2751" i="6"/>
  <c r="W2752" i="6"/>
  <c r="W2753" i="6"/>
  <c r="W2754" i="6"/>
  <c r="W2755" i="6"/>
  <c r="W2756" i="6"/>
  <c r="W2757" i="6"/>
  <c r="W2758" i="6"/>
  <c r="W2759" i="6"/>
  <c r="W2760" i="6"/>
  <c r="W2761" i="6"/>
  <c r="W2762" i="6"/>
  <c r="W2763" i="6"/>
  <c r="W2764" i="6"/>
  <c r="W2765" i="6"/>
  <c r="W2766" i="6"/>
  <c r="W2767" i="6"/>
  <c r="W2768" i="6"/>
  <c r="W2769" i="6"/>
  <c r="W2770" i="6"/>
  <c r="W2771" i="6"/>
  <c r="W2772" i="6"/>
  <c r="W2773" i="6"/>
  <c r="W2774" i="6"/>
  <c r="W2775" i="6"/>
  <c r="W2776" i="6"/>
  <c r="W2777" i="6"/>
  <c r="W2778" i="6"/>
  <c r="W2779" i="6"/>
  <c r="W2780" i="6"/>
  <c r="W2781" i="6"/>
  <c r="W2782" i="6"/>
  <c r="W2783" i="6"/>
  <c r="W2784" i="6"/>
  <c r="W2785" i="6"/>
  <c r="W2786" i="6"/>
  <c r="W2787" i="6"/>
  <c r="W2788" i="6"/>
  <c r="W2789" i="6"/>
  <c r="W2790" i="6"/>
  <c r="W2791" i="6"/>
  <c r="W2792" i="6"/>
  <c r="W2793" i="6"/>
  <c r="W2794" i="6"/>
  <c r="W2795" i="6"/>
  <c r="W2796" i="6"/>
  <c r="W2797" i="6"/>
  <c r="W2798" i="6"/>
  <c r="W2799" i="6"/>
  <c r="W2800" i="6"/>
  <c r="W2801" i="6"/>
  <c r="W2802" i="6"/>
  <c r="W2803" i="6"/>
  <c r="W2804" i="6"/>
  <c r="W2805" i="6"/>
  <c r="W2806" i="6"/>
  <c r="W2807" i="6"/>
  <c r="W2808" i="6"/>
  <c r="W2809" i="6"/>
  <c r="W2810" i="6"/>
  <c r="W2811" i="6"/>
  <c r="W2812" i="6"/>
  <c r="W2813" i="6"/>
  <c r="W2814" i="6"/>
  <c r="W2815" i="6"/>
  <c r="W2816" i="6"/>
  <c r="W2817" i="6"/>
  <c r="W2818" i="6"/>
  <c r="W2819" i="6"/>
  <c r="W2820" i="6"/>
  <c r="W2821" i="6"/>
  <c r="W2822" i="6"/>
  <c r="W2823" i="6"/>
  <c r="W2824" i="6"/>
  <c r="W2825" i="6"/>
  <c r="W2826" i="6"/>
  <c r="W2827" i="6"/>
  <c r="W2828" i="6"/>
  <c r="W2829" i="6"/>
  <c r="W2830" i="6"/>
  <c r="W2831" i="6"/>
  <c r="W2832" i="6"/>
  <c r="W2833" i="6"/>
  <c r="W2834" i="6"/>
  <c r="W2835" i="6"/>
  <c r="W2836" i="6"/>
  <c r="W2837" i="6"/>
  <c r="W2838" i="6"/>
  <c r="W2839" i="6"/>
  <c r="W2840" i="6"/>
  <c r="W2841" i="6"/>
  <c r="W2" i="6"/>
  <c r="X3" i="4"/>
  <c r="X4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X596" i="4"/>
  <c r="X597" i="4"/>
  <c r="X598" i="4"/>
  <c r="X599" i="4"/>
  <c r="X600" i="4"/>
  <c r="X601" i="4"/>
  <c r="X602" i="4"/>
  <c r="X603" i="4"/>
  <c r="X604" i="4"/>
  <c r="X605" i="4"/>
  <c r="X606" i="4"/>
  <c r="X607" i="4"/>
  <c r="X608" i="4"/>
  <c r="X609" i="4"/>
  <c r="X610" i="4"/>
  <c r="X611" i="4"/>
  <c r="X612" i="4"/>
  <c r="X613" i="4"/>
  <c r="X614" i="4"/>
  <c r="X615" i="4"/>
  <c r="X616" i="4"/>
  <c r="X617" i="4"/>
  <c r="X618" i="4"/>
  <c r="X619" i="4"/>
  <c r="X620" i="4"/>
  <c r="X621" i="4"/>
  <c r="X622" i="4"/>
  <c r="X623" i="4"/>
  <c r="X624" i="4"/>
  <c r="X625" i="4"/>
  <c r="X626" i="4"/>
  <c r="X627" i="4"/>
  <c r="X628" i="4"/>
  <c r="X629" i="4"/>
  <c r="X630" i="4"/>
  <c r="X631" i="4"/>
  <c r="X632" i="4"/>
  <c r="X633" i="4"/>
  <c r="X634" i="4"/>
  <c r="X635" i="4"/>
  <c r="X636" i="4"/>
  <c r="X637" i="4"/>
  <c r="X638" i="4"/>
  <c r="X639" i="4"/>
  <c r="X640" i="4"/>
  <c r="X641" i="4"/>
  <c r="X642" i="4"/>
  <c r="X643" i="4"/>
  <c r="X644" i="4"/>
  <c r="X645" i="4"/>
  <c r="X646" i="4"/>
  <c r="X647" i="4"/>
  <c r="X648" i="4"/>
  <c r="X649" i="4"/>
  <c r="X650" i="4"/>
  <c r="X651" i="4"/>
  <c r="X652" i="4"/>
  <c r="X653" i="4"/>
  <c r="X654" i="4"/>
  <c r="X655" i="4"/>
  <c r="X656" i="4"/>
  <c r="X657" i="4"/>
  <c r="X658" i="4"/>
  <c r="X659" i="4"/>
  <c r="X660" i="4"/>
  <c r="X661" i="4"/>
  <c r="X662" i="4"/>
  <c r="X663" i="4"/>
  <c r="X664" i="4"/>
  <c r="X665" i="4"/>
  <c r="X666" i="4"/>
  <c r="X667" i="4"/>
  <c r="X668" i="4"/>
  <c r="X669" i="4"/>
  <c r="X670" i="4"/>
  <c r="X671" i="4"/>
  <c r="X672" i="4"/>
  <c r="X673" i="4"/>
  <c r="X674" i="4"/>
  <c r="X675" i="4"/>
  <c r="X676" i="4"/>
  <c r="X677" i="4"/>
  <c r="X678" i="4"/>
  <c r="X679" i="4"/>
  <c r="X680" i="4"/>
  <c r="X681" i="4"/>
  <c r="X682" i="4"/>
  <c r="X683" i="4"/>
  <c r="X684" i="4"/>
  <c r="X685" i="4"/>
  <c r="X686" i="4"/>
  <c r="X687" i="4"/>
  <c r="X688" i="4"/>
  <c r="X689" i="4"/>
  <c r="X690" i="4"/>
  <c r="X691" i="4"/>
  <c r="X692" i="4"/>
  <c r="X693" i="4"/>
  <c r="X694" i="4"/>
  <c r="X695" i="4"/>
  <c r="X696" i="4"/>
  <c r="X697" i="4"/>
  <c r="X698" i="4"/>
  <c r="X699" i="4"/>
  <c r="X700" i="4"/>
  <c r="X701" i="4"/>
  <c r="X702" i="4"/>
  <c r="X703" i="4"/>
  <c r="X704" i="4"/>
  <c r="X705" i="4"/>
  <c r="X706" i="4"/>
  <c r="X707" i="4"/>
  <c r="X708" i="4"/>
  <c r="X709" i="4"/>
  <c r="X710" i="4"/>
  <c r="X711" i="4"/>
  <c r="X712" i="4"/>
  <c r="X713" i="4"/>
  <c r="X714" i="4"/>
  <c r="X715" i="4"/>
  <c r="X716" i="4"/>
  <c r="X717" i="4"/>
  <c r="X718" i="4"/>
  <c r="X719" i="4"/>
  <c r="X720" i="4"/>
  <c r="X721" i="4"/>
  <c r="X722" i="4"/>
  <c r="X723" i="4"/>
  <c r="X724" i="4"/>
  <c r="X725" i="4"/>
  <c r="X726" i="4"/>
  <c r="X727" i="4"/>
  <c r="X728" i="4"/>
  <c r="X729" i="4"/>
  <c r="X730" i="4"/>
  <c r="X731" i="4"/>
  <c r="X732" i="4"/>
  <c r="X733" i="4"/>
  <c r="X734" i="4"/>
  <c r="X735" i="4"/>
  <c r="X736" i="4"/>
  <c r="X737" i="4"/>
  <c r="X738" i="4"/>
  <c r="X739" i="4"/>
  <c r="X740" i="4"/>
  <c r="X741" i="4"/>
  <c r="X742" i="4"/>
  <c r="X743" i="4"/>
  <c r="X744" i="4"/>
  <c r="X745" i="4"/>
  <c r="X746" i="4"/>
  <c r="X747" i="4"/>
  <c r="X748" i="4"/>
  <c r="X749" i="4"/>
  <c r="X750" i="4"/>
  <c r="X751" i="4"/>
  <c r="X752" i="4"/>
  <c r="X753" i="4"/>
  <c r="X754" i="4"/>
  <c r="X755" i="4"/>
  <c r="X756" i="4"/>
  <c r="X757" i="4"/>
  <c r="X758" i="4"/>
  <c r="X759" i="4"/>
  <c r="X760" i="4"/>
  <c r="X761" i="4"/>
  <c r="X762" i="4"/>
  <c r="X763" i="4"/>
  <c r="X764" i="4"/>
  <c r="X765" i="4"/>
  <c r="X766" i="4"/>
  <c r="X767" i="4"/>
  <c r="X768" i="4"/>
  <c r="X769" i="4"/>
  <c r="X770" i="4"/>
  <c r="X771" i="4"/>
  <c r="X772" i="4"/>
  <c r="X773" i="4"/>
  <c r="X774" i="4"/>
  <c r="X775" i="4"/>
  <c r="X776" i="4"/>
  <c r="X777" i="4"/>
  <c r="X778" i="4"/>
  <c r="X779" i="4"/>
  <c r="X780" i="4"/>
  <c r="X781" i="4"/>
  <c r="X782" i="4"/>
  <c r="X783" i="4"/>
  <c r="X784" i="4"/>
  <c r="X785" i="4"/>
  <c r="X786" i="4"/>
  <c r="X787" i="4"/>
  <c r="X788" i="4"/>
  <c r="X789" i="4"/>
  <c r="X790" i="4"/>
  <c r="X791" i="4"/>
  <c r="X792" i="4"/>
  <c r="X793" i="4"/>
  <c r="X794" i="4"/>
  <c r="X795" i="4"/>
  <c r="X796" i="4"/>
  <c r="X797" i="4"/>
  <c r="X798" i="4"/>
  <c r="X799" i="4"/>
  <c r="X800" i="4"/>
  <c r="X801" i="4"/>
  <c r="X802" i="4"/>
  <c r="X803" i="4"/>
  <c r="X804" i="4"/>
  <c r="X805" i="4"/>
  <c r="X806" i="4"/>
  <c r="X807" i="4"/>
  <c r="X808" i="4"/>
  <c r="X809" i="4"/>
  <c r="X810" i="4"/>
  <c r="X811" i="4"/>
  <c r="X812" i="4"/>
  <c r="X813" i="4"/>
  <c r="X814" i="4"/>
  <c r="X815" i="4"/>
  <c r="X816" i="4"/>
  <c r="X817" i="4"/>
  <c r="X818" i="4"/>
  <c r="X819" i="4"/>
  <c r="X820" i="4"/>
  <c r="X821" i="4"/>
  <c r="X822" i="4"/>
  <c r="X823" i="4"/>
  <c r="X824" i="4"/>
  <c r="X825" i="4"/>
  <c r="X826" i="4"/>
  <c r="X827" i="4"/>
  <c r="X828" i="4"/>
  <c r="X829" i="4"/>
  <c r="X830" i="4"/>
  <c r="X831" i="4"/>
  <c r="X832" i="4"/>
  <c r="X833" i="4"/>
  <c r="X834" i="4"/>
  <c r="X835" i="4"/>
  <c r="X836" i="4"/>
  <c r="X837" i="4"/>
  <c r="X838" i="4"/>
  <c r="X839" i="4"/>
  <c r="X840" i="4"/>
  <c r="X841" i="4"/>
  <c r="X842" i="4"/>
  <c r="X843" i="4"/>
  <c r="X844" i="4"/>
  <c r="X845" i="4"/>
  <c r="X846" i="4"/>
  <c r="X847" i="4"/>
  <c r="X848" i="4"/>
  <c r="X849" i="4"/>
  <c r="X850" i="4"/>
  <c r="X851" i="4"/>
  <c r="X852" i="4"/>
  <c r="X853" i="4"/>
  <c r="X854" i="4"/>
  <c r="X855" i="4"/>
  <c r="X856" i="4"/>
  <c r="X857" i="4"/>
  <c r="X858" i="4"/>
  <c r="X859" i="4"/>
  <c r="X860" i="4"/>
  <c r="X861" i="4"/>
  <c r="X862" i="4"/>
  <c r="X863" i="4"/>
  <c r="X864" i="4"/>
  <c r="X865" i="4"/>
  <c r="X866" i="4"/>
  <c r="X867" i="4"/>
  <c r="X868" i="4"/>
  <c r="X869" i="4"/>
  <c r="X870" i="4"/>
  <c r="X871" i="4"/>
  <c r="X872" i="4"/>
  <c r="X873" i="4"/>
  <c r="X874" i="4"/>
  <c r="X875" i="4"/>
  <c r="X876" i="4"/>
  <c r="X877" i="4"/>
  <c r="X878" i="4"/>
  <c r="X879" i="4"/>
  <c r="X880" i="4"/>
  <c r="X881" i="4"/>
  <c r="X882" i="4"/>
  <c r="X883" i="4"/>
  <c r="X884" i="4"/>
  <c r="X885" i="4"/>
  <c r="X886" i="4"/>
  <c r="X887" i="4"/>
  <c r="X888" i="4"/>
  <c r="X889" i="4"/>
  <c r="X890" i="4"/>
  <c r="X891" i="4"/>
  <c r="X892" i="4"/>
  <c r="X893" i="4"/>
  <c r="X894" i="4"/>
  <c r="X895" i="4"/>
  <c r="X896" i="4"/>
  <c r="X897" i="4"/>
  <c r="X898" i="4"/>
  <c r="X899" i="4"/>
  <c r="X900" i="4"/>
  <c r="X901" i="4"/>
  <c r="X902" i="4"/>
  <c r="X903" i="4"/>
  <c r="X904" i="4"/>
  <c r="X905" i="4"/>
  <c r="X906" i="4"/>
  <c r="X907" i="4"/>
  <c r="X908" i="4"/>
  <c r="X909" i="4"/>
  <c r="X910" i="4"/>
  <c r="X911" i="4"/>
  <c r="X912" i="4"/>
  <c r="X913" i="4"/>
  <c r="X914" i="4"/>
  <c r="X915" i="4"/>
  <c r="X916" i="4"/>
  <c r="X917" i="4"/>
  <c r="X918" i="4"/>
  <c r="X919" i="4"/>
  <c r="X920" i="4"/>
  <c r="X921" i="4"/>
  <c r="X922" i="4"/>
  <c r="X923" i="4"/>
  <c r="X924" i="4"/>
  <c r="X925" i="4"/>
  <c r="X926" i="4"/>
  <c r="X927" i="4"/>
  <c r="X928" i="4"/>
  <c r="X929" i="4"/>
  <c r="X930" i="4"/>
  <c r="X931" i="4"/>
  <c r="X932" i="4"/>
  <c r="X933" i="4"/>
  <c r="X934" i="4"/>
  <c r="X935" i="4"/>
  <c r="X936" i="4"/>
  <c r="X937" i="4"/>
  <c r="X938" i="4"/>
  <c r="X939" i="4"/>
  <c r="X940" i="4"/>
  <c r="X941" i="4"/>
  <c r="X942" i="4"/>
  <c r="X943" i="4"/>
  <c r="X944" i="4"/>
  <c r="X945" i="4"/>
  <c r="X946" i="4"/>
  <c r="X947" i="4"/>
  <c r="X948" i="4"/>
  <c r="X949" i="4"/>
  <c r="X950" i="4"/>
  <c r="X951" i="4"/>
  <c r="X952" i="4"/>
  <c r="X953" i="4"/>
  <c r="X954" i="4"/>
  <c r="X955" i="4"/>
  <c r="X956" i="4"/>
  <c r="X957" i="4"/>
  <c r="X958" i="4"/>
  <c r="X959" i="4"/>
  <c r="X960" i="4"/>
  <c r="X961" i="4"/>
  <c r="X962" i="4"/>
  <c r="X963" i="4"/>
  <c r="AA7" i="4"/>
  <c r="E3" i="22"/>
  <c r="X964" i="4"/>
  <c r="X965" i="4"/>
  <c r="AB7" i="4"/>
  <c r="X966" i="4"/>
  <c r="X967" i="4"/>
  <c r="X968" i="4"/>
  <c r="X969" i="4"/>
  <c r="X970" i="4"/>
  <c r="X971" i="4"/>
  <c r="X972" i="4"/>
  <c r="X973" i="4"/>
  <c r="X974" i="4"/>
  <c r="X975" i="4"/>
  <c r="X976" i="4"/>
  <c r="X977" i="4"/>
  <c r="X978" i="4"/>
  <c r="X979" i="4"/>
  <c r="X980" i="4"/>
  <c r="X981" i="4"/>
  <c r="X982" i="4"/>
  <c r="X983" i="4"/>
  <c r="X984" i="4"/>
  <c r="X985" i="4"/>
  <c r="X986" i="4"/>
  <c r="X987" i="4"/>
  <c r="X988" i="4"/>
  <c r="X989" i="4"/>
  <c r="X990" i="4"/>
  <c r="X991" i="4"/>
  <c r="X992" i="4"/>
  <c r="X993" i="4"/>
  <c r="X994" i="4"/>
  <c r="X995" i="4"/>
  <c r="X996" i="4"/>
  <c r="X997" i="4"/>
  <c r="X998" i="4"/>
  <c r="X999" i="4"/>
  <c r="X1000" i="4"/>
  <c r="X1001" i="4"/>
  <c r="X1002" i="4"/>
  <c r="X1003" i="4"/>
  <c r="X1004" i="4"/>
  <c r="X1005" i="4"/>
  <c r="X1006" i="4"/>
  <c r="X1007" i="4"/>
  <c r="X1008" i="4"/>
  <c r="X1009" i="4"/>
  <c r="X1010" i="4"/>
  <c r="X1011" i="4"/>
  <c r="X1012" i="4"/>
  <c r="X1013" i="4"/>
  <c r="X1014" i="4"/>
  <c r="X1015" i="4"/>
  <c r="X1016" i="4"/>
  <c r="X1017" i="4"/>
  <c r="X1018" i="4"/>
  <c r="X1019" i="4"/>
  <c r="X1020" i="4"/>
  <c r="X1021" i="4"/>
  <c r="X1022" i="4"/>
  <c r="X1023" i="4"/>
  <c r="X1024" i="4"/>
  <c r="X1025" i="4"/>
  <c r="X1026" i="4"/>
  <c r="X1027" i="4"/>
  <c r="X1028" i="4"/>
  <c r="X1029" i="4"/>
  <c r="X1030" i="4"/>
  <c r="X1031" i="4"/>
  <c r="X1032" i="4"/>
  <c r="X1033" i="4"/>
  <c r="X1034" i="4"/>
  <c r="X1035" i="4"/>
  <c r="X1036" i="4"/>
  <c r="X1037" i="4"/>
  <c r="X1038" i="4"/>
  <c r="X1039" i="4"/>
  <c r="X1040" i="4"/>
  <c r="X1041" i="4"/>
  <c r="X1042" i="4"/>
  <c r="X1043" i="4"/>
  <c r="X1044" i="4"/>
  <c r="X1045" i="4"/>
  <c r="X1046" i="4"/>
  <c r="X1047" i="4"/>
  <c r="X1048" i="4"/>
  <c r="X1049" i="4"/>
  <c r="X1050" i="4"/>
  <c r="X1051" i="4"/>
  <c r="X1052" i="4"/>
  <c r="X1053" i="4"/>
  <c r="X1054" i="4"/>
  <c r="X1055" i="4"/>
  <c r="X1056" i="4"/>
  <c r="X1057" i="4"/>
  <c r="X1058" i="4"/>
  <c r="X1059" i="4"/>
  <c r="X1060" i="4"/>
  <c r="X1061" i="4"/>
  <c r="X1062" i="4"/>
  <c r="X1063" i="4"/>
  <c r="X1064" i="4"/>
  <c r="X1065" i="4"/>
  <c r="X1066" i="4"/>
  <c r="X1067" i="4"/>
  <c r="X1068" i="4"/>
  <c r="X1069" i="4"/>
  <c r="X1070" i="4"/>
  <c r="X1071" i="4"/>
  <c r="X1072" i="4"/>
  <c r="X1073" i="4"/>
  <c r="X1074" i="4"/>
  <c r="X1075" i="4"/>
  <c r="X1076" i="4"/>
  <c r="X1077" i="4"/>
  <c r="X1078" i="4"/>
  <c r="X1079" i="4"/>
  <c r="X1080" i="4"/>
  <c r="X1081" i="4"/>
  <c r="X1082" i="4"/>
  <c r="X1083" i="4"/>
  <c r="X1084" i="4"/>
  <c r="X1085" i="4"/>
  <c r="X1086" i="4"/>
  <c r="X1087" i="4"/>
  <c r="X1088" i="4"/>
  <c r="X1089" i="4"/>
  <c r="X1090" i="4"/>
  <c r="X1091" i="4"/>
  <c r="X1092" i="4"/>
  <c r="X1093" i="4"/>
  <c r="X1094" i="4"/>
  <c r="X1095" i="4"/>
  <c r="X1096" i="4"/>
  <c r="X1097" i="4"/>
  <c r="X1098" i="4"/>
  <c r="X1099" i="4"/>
  <c r="X1100" i="4"/>
  <c r="X1101" i="4"/>
  <c r="X1102" i="4"/>
  <c r="X1103" i="4"/>
  <c r="X1104" i="4"/>
  <c r="X1105" i="4"/>
  <c r="X1106" i="4"/>
  <c r="X1107" i="4"/>
  <c r="X1108" i="4"/>
  <c r="X1109" i="4"/>
  <c r="X1110" i="4"/>
  <c r="X1111" i="4"/>
  <c r="X1112" i="4"/>
  <c r="X1113" i="4"/>
  <c r="X1114" i="4"/>
  <c r="X1115" i="4"/>
  <c r="X1116" i="4"/>
  <c r="X1117" i="4"/>
  <c r="X1118" i="4"/>
  <c r="X1119" i="4"/>
  <c r="X1120" i="4"/>
  <c r="X1121" i="4"/>
  <c r="X1122" i="4"/>
  <c r="X1123" i="4"/>
  <c r="X1124" i="4"/>
  <c r="X1125" i="4"/>
  <c r="X1126" i="4"/>
  <c r="X1127" i="4"/>
  <c r="X1128" i="4"/>
  <c r="X1129" i="4"/>
  <c r="X1130" i="4"/>
  <c r="X1131" i="4"/>
  <c r="X1132" i="4"/>
  <c r="X1133" i="4"/>
  <c r="X1134" i="4"/>
  <c r="X1135" i="4"/>
  <c r="X1136" i="4"/>
  <c r="X1137" i="4"/>
  <c r="X1138" i="4"/>
  <c r="X1139" i="4"/>
  <c r="X1140" i="4"/>
  <c r="X1141" i="4"/>
  <c r="X1142" i="4"/>
  <c r="X1143" i="4"/>
  <c r="X1144" i="4"/>
  <c r="X1145" i="4"/>
  <c r="X1146" i="4"/>
  <c r="X1147" i="4"/>
  <c r="X2" i="4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AB6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2" i="4"/>
  <c r="Z1072" i="3"/>
  <c r="W1072" i="3"/>
  <c r="W1073" i="3"/>
  <c r="W1074" i="3"/>
  <c r="W1075" i="3"/>
  <c r="W1076" i="3"/>
  <c r="W1077" i="3"/>
  <c r="W1078" i="3"/>
  <c r="W1079" i="3"/>
  <c r="W1080" i="3"/>
  <c r="W1081" i="3"/>
  <c r="W1082" i="3"/>
  <c r="W1083" i="3"/>
  <c r="W1084" i="3"/>
  <c r="W1085" i="3"/>
  <c r="W1086" i="3"/>
  <c r="W1087" i="3"/>
  <c r="W1088" i="3"/>
  <c r="W1089" i="3"/>
  <c r="W1090" i="3"/>
  <c r="W1091" i="3"/>
  <c r="W1092" i="3"/>
  <c r="W1093" i="3"/>
  <c r="W1094" i="3"/>
  <c r="W1095" i="3"/>
  <c r="W1096" i="3"/>
  <c r="W1097" i="3"/>
  <c r="W1098" i="3"/>
  <c r="W1099" i="3"/>
  <c r="W1100" i="3"/>
  <c r="W1101" i="3"/>
  <c r="W1102" i="3"/>
  <c r="W1103" i="3"/>
  <c r="W1104" i="3"/>
  <c r="W1105" i="3"/>
  <c r="W1106" i="3"/>
  <c r="W1107" i="3"/>
  <c r="W1108" i="3"/>
  <c r="W1109" i="3"/>
  <c r="W1110" i="3"/>
  <c r="W1111" i="3"/>
  <c r="W1112" i="3"/>
  <c r="W1113" i="3"/>
  <c r="W1114" i="3"/>
  <c r="W1115" i="3"/>
  <c r="W1116" i="3"/>
  <c r="W1117" i="3"/>
  <c r="W1118" i="3"/>
  <c r="W1119" i="3"/>
  <c r="W1120" i="3"/>
  <c r="W1121" i="3"/>
  <c r="W1122" i="3"/>
  <c r="W1123" i="3"/>
  <c r="W1124" i="3"/>
  <c r="W1125" i="3"/>
  <c r="W1126" i="3"/>
  <c r="W1127" i="3"/>
  <c r="W1128" i="3"/>
  <c r="W1129" i="3"/>
  <c r="W1130" i="3"/>
  <c r="W1131" i="3"/>
  <c r="W1132" i="3"/>
  <c r="W1133" i="3"/>
  <c r="W1134" i="3"/>
  <c r="W1135" i="3"/>
  <c r="W1136" i="3"/>
  <c r="W1137" i="3"/>
  <c r="W1138" i="3"/>
  <c r="W1139" i="3"/>
  <c r="W1140" i="3"/>
  <c r="W1141" i="3"/>
  <c r="W1142" i="3"/>
  <c r="W1143" i="3"/>
  <c r="W1144" i="3"/>
  <c r="W1145" i="3"/>
  <c r="W1146" i="3"/>
  <c r="W1147" i="3"/>
  <c r="W1148" i="3"/>
  <c r="W1149" i="3"/>
  <c r="W1150" i="3"/>
  <c r="W1151" i="3"/>
  <c r="W1152" i="3"/>
  <c r="W1153" i="3"/>
  <c r="W1154" i="3"/>
  <c r="W1155" i="3"/>
  <c r="W1156" i="3"/>
  <c r="W1157" i="3"/>
  <c r="W1158" i="3"/>
  <c r="W1159" i="3"/>
  <c r="W1160" i="3"/>
  <c r="W1161" i="3"/>
  <c r="W1162" i="3"/>
  <c r="W1163" i="3"/>
  <c r="W1164" i="3"/>
  <c r="W1165" i="3"/>
  <c r="W1166" i="3"/>
  <c r="W1167" i="3"/>
  <c r="W1168" i="3"/>
  <c r="W1169" i="3"/>
  <c r="W1170" i="3"/>
  <c r="W1171" i="3"/>
  <c r="W1172" i="3"/>
  <c r="W1173" i="3"/>
  <c r="W1174" i="3"/>
  <c r="W1175" i="3"/>
  <c r="W1176" i="3"/>
  <c r="W1177" i="3"/>
  <c r="W1178" i="3"/>
  <c r="W1179" i="3"/>
  <c r="W1180" i="3"/>
  <c r="W1181" i="3"/>
  <c r="W1182" i="3"/>
  <c r="W1183" i="3"/>
  <c r="W1184" i="3"/>
  <c r="W1185" i="3"/>
  <c r="W1186" i="3"/>
  <c r="W1187" i="3"/>
  <c r="W1188" i="3"/>
  <c r="W1189" i="3"/>
  <c r="W1190" i="3"/>
  <c r="W1191" i="3"/>
  <c r="W1192" i="3"/>
  <c r="W1193" i="3"/>
  <c r="W1194" i="3"/>
  <c r="W1195" i="3"/>
  <c r="W1196" i="3"/>
  <c r="W1197" i="3"/>
  <c r="W1198" i="3"/>
  <c r="W1199" i="3"/>
  <c r="W1200" i="3"/>
  <c r="W1201" i="3"/>
  <c r="W1202" i="3"/>
  <c r="W1203" i="3"/>
  <c r="W1204" i="3"/>
  <c r="W1205" i="3"/>
  <c r="W1206" i="3"/>
  <c r="W1207" i="3"/>
  <c r="W1208" i="3"/>
  <c r="W1209" i="3"/>
  <c r="W1210" i="3"/>
  <c r="W1211" i="3"/>
  <c r="W1212" i="3"/>
  <c r="W1213" i="3"/>
  <c r="W1214" i="3"/>
  <c r="W1215" i="3"/>
  <c r="W1216" i="3"/>
  <c r="W1217" i="3"/>
  <c r="W1218" i="3"/>
  <c r="W1219" i="3"/>
  <c r="W1220" i="3"/>
  <c r="W1221" i="3"/>
  <c r="W1222" i="3"/>
  <c r="W1223" i="3"/>
  <c r="W1224" i="3"/>
  <c r="W1225" i="3"/>
  <c r="W1226" i="3"/>
  <c r="W1227" i="3"/>
  <c r="W1228" i="3"/>
  <c r="W1229" i="3"/>
  <c r="W1230" i="3"/>
  <c r="W1231" i="3"/>
  <c r="W1232" i="3"/>
  <c r="W1233" i="3"/>
  <c r="W1234" i="3"/>
  <c r="W1235" i="3"/>
  <c r="W1236" i="3"/>
  <c r="W1237" i="3"/>
  <c r="W1238" i="3"/>
  <c r="W1239" i="3"/>
  <c r="W1240" i="3"/>
  <c r="W1241" i="3"/>
  <c r="W1242" i="3"/>
  <c r="W1243" i="3"/>
  <c r="W1244" i="3"/>
  <c r="W1245" i="3"/>
  <c r="W1246" i="3"/>
  <c r="W1247" i="3"/>
  <c r="W1248" i="3"/>
  <c r="W1249" i="3"/>
  <c r="W1250" i="3"/>
  <c r="W1251" i="3"/>
  <c r="W1252" i="3"/>
  <c r="W1253" i="3"/>
  <c r="W1254" i="3"/>
  <c r="W1255" i="3"/>
  <c r="W1256" i="3"/>
  <c r="W1257" i="3"/>
  <c r="W1258" i="3"/>
  <c r="W1259" i="3"/>
  <c r="W1260" i="3"/>
  <c r="W1261" i="3"/>
  <c r="W1262" i="3"/>
  <c r="W1263" i="3"/>
  <c r="W1264" i="3"/>
  <c r="W1265" i="3"/>
  <c r="W1266" i="3"/>
  <c r="W1267" i="3"/>
  <c r="W1268" i="3"/>
  <c r="W1269" i="3"/>
  <c r="W1270" i="3"/>
  <c r="W1271" i="3"/>
  <c r="W1272" i="3"/>
  <c r="W1273" i="3"/>
  <c r="W1274" i="3"/>
  <c r="W1275" i="3"/>
  <c r="W1276" i="3"/>
  <c r="W1277" i="3"/>
  <c r="W1278" i="3"/>
  <c r="W1279" i="3"/>
  <c r="W1280" i="3"/>
  <c r="W1281" i="3"/>
  <c r="W1282" i="3"/>
  <c r="W1283" i="3"/>
  <c r="W1284" i="3"/>
  <c r="W1285" i="3"/>
  <c r="W1286" i="3"/>
  <c r="W1287" i="3"/>
  <c r="W1288" i="3"/>
  <c r="W1289" i="3"/>
  <c r="W1290" i="3"/>
  <c r="W1291" i="3"/>
  <c r="W1292" i="3"/>
  <c r="W1293" i="3"/>
  <c r="W1294" i="3"/>
  <c r="W1295" i="3"/>
  <c r="W1296" i="3"/>
  <c r="W1297" i="3"/>
  <c r="W1298" i="3"/>
  <c r="W1299" i="3"/>
  <c r="W1300" i="3"/>
  <c r="W1301" i="3"/>
  <c r="W1302" i="3"/>
  <c r="W1303" i="3"/>
  <c r="W1304" i="3"/>
  <c r="W1305" i="3"/>
  <c r="W1306" i="3"/>
  <c r="W1307" i="3"/>
  <c r="W1308" i="3"/>
  <c r="W1309" i="3"/>
  <c r="W1310" i="3"/>
  <c r="W1311" i="3"/>
  <c r="W1312" i="3"/>
  <c r="W1313" i="3"/>
  <c r="W1314" i="3"/>
  <c r="W1315" i="3"/>
  <c r="W1316" i="3"/>
  <c r="W1317" i="3"/>
  <c r="W1318" i="3"/>
  <c r="W1319" i="3"/>
  <c r="W1320" i="3"/>
  <c r="W1321" i="3"/>
  <c r="W1322" i="3"/>
  <c r="W1323" i="3"/>
  <c r="W1324" i="3"/>
  <c r="W1325" i="3"/>
  <c r="W1326" i="3"/>
  <c r="W1327" i="3"/>
  <c r="W1328" i="3"/>
  <c r="W1329" i="3"/>
  <c r="W1330" i="3"/>
  <c r="W1331" i="3"/>
  <c r="W1332" i="3"/>
  <c r="W1333" i="3"/>
  <c r="W1334" i="3"/>
  <c r="W1335" i="3"/>
  <c r="W1336" i="3"/>
  <c r="W1337" i="3"/>
  <c r="W1338" i="3"/>
  <c r="W1339" i="3"/>
  <c r="W1340" i="3"/>
  <c r="W1341" i="3"/>
  <c r="W1342" i="3"/>
  <c r="W1343" i="3"/>
  <c r="W1344" i="3"/>
  <c r="W1345" i="3"/>
  <c r="W1346" i="3"/>
  <c r="W1347" i="3"/>
  <c r="W1348" i="3"/>
  <c r="W1349" i="3"/>
  <c r="W1350" i="3"/>
  <c r="W1351" i="3"/>
  <c r="W1352" i="3"/>
  <c r="W1353" i="3"/>
  <c r="W1354" i="3"/>
  <c r="W1355" i="3"/>
  <c r="W1356" i="3"/>
  <c r="W1357" i="3"/>
  <c r="W1358" i="3"/>
  <c r="W1359" i="3"/>
  <c r="W1360" i="3"/>
  <c r="W1361" i="3"/>
  <c r="W1362" i="3"/>
  <c r="W1363" i="3"/>
  <c r="W1364" i="3"/>
  <c r="W1365" i="3"/>
  <c r="W1366" i="3"/>
  <c r="W1367" i="3"/>
  <c r="W1368" i="3"/>
  <c r="W1369" i="3"/>
  <c r="W1370" i="3"/>
  <c r="W1371" i="3"/>
  <c r="W1372" i="3"/>
  <c r="W1373" i="3"/>
  <c r="W1374" i="3"/>
  <c r="W1375" i="3"/>
  <c r="W1376" i="3"/>
  <c r="W1377" i="3"/>
  <c r="W1378" i="3"/>
  <c r="W1379" i="3"/>
  <c r="W1380" i="3"/>
  <c r="W1381" i="3"/>
  <c r="W1382" i="3"/>
  <c r="W1383" i="3"/>
  <c r="W1384" i="3"/>
  <c r="W1385" i="3"/>
  <c r="W1386" i="3"/>
  <c r="W1387" i="3"/>
  <c r="W1388" i="3"/>
  <c r="W1389" i="3"/>
  <c r="W1390" i="3"/>
  <c r="W1391" i="3"/>
  <c r="W1392" i="3"/>
  <c r="W1393" i="3"/>
  <c r="W1394" i="3"/>
  <c r="W1395" i="3"/>
  <c r="W1396" i="3"/>
  <c r="W1397" i="3"/>
  <c r="W1398" i="3"/>
  <c r="W1399" i="3"/>
  <c r="W1400" i="3"/>
  <c r="W1401" i="3"/>
  <c r="W1402" i="3"/>
  <c r="W1403" i="3"/>
  <c r="W1404" i="3"/>
  <c r="W1405" i="3"/>
  <c r="W1406" i="3"/>
  <c r="W1407" i="3"/>
  <c r="W1408" i="3"/>
  <c r="W1409" i="3"/>
  <c r="W1410" i="3"/>
  <c r="W1411" i="3"/>
  <c r="W1412" i="3"/>
  <c r="W1413" i="3"/>
  <c r="W1414" i="3"/>
  <c r="W1415" i="3"/>
  <c r="W1416" i="3"/>
  <c r="W1417" i="3"/>
  <c r="W1418" i="3"/>
  <c r="W1419" i="3"/>
  <c r="W1420" i="3"/>
  <c r="W1421" i="3"/>
  <c r="W1422" i="3"/>
  <c r="W1423" i="3"/>
  <c r="W1424" i="3"/>
  <c r="W1425" i="3"/>
  <c r="W1426" i="3"/>
  <c r="W1427" i="3"/>
  <c r="W1428" i="3"/>
  <c r="W1429" i="3"/>
  <c r="W1430" i="3"/>
  <c r="X1072" i="3"/>
  <c r="M2" i="3"/>
  <c r="AA10" i="4"/>
  <c r="AB10" i="4"/>
  <c r="E8" i="13"/>
  <c r="AA14" i="4"/>
  <c r="Z10" i="3"/>
  <c r="D8" i="13"/>
  <c r="U3" i="22"/>
  <c r="U2" i="22"/>
  <c r="R6" i="22"/>
  <c r="R3" i="22"/>
  <c r="Q3" i="22"/>
  <c r="AA17" i="6"/>
  <c r="AB17" i="6"/>
  <c r="R4" i="22"/>
  <c r="AA18" i="4"/>
  <c r="R2" i="22"/>
  <c r="AA20" i="8"/>
  <c r="AB20" i="8"/>
  <c r="Q5" i="22"/>
  <c r="AA19" i="8"/>
  <c r="AB19" i="8"/>
  <c r="R5" i="22"/>
  <c r="AA16" i="8"/>
  <c r="AA14" i="8"/>
  <c r="AA13" i="8"/>
  <c r="AB13" i="8"/>
  <c r="F5" i="22"/>
  <c r="T5" i="22"/>
  <c r="AA12" i="8"/>
  <c r="AA18" i="6"/>
  <c r="AB18" i="6"/>
  <c r="Q4" i="22"/>
  <c r="AA14" i="6"/>
  <c r="AA12" i="6"/>
  <c r="AA11" i="6"/>
  <c r="AB7" i="6"/>
  <c r="AA10" i="6"/>
  <c r="AB10" i="6"/>
  <c r="AA6" i="6"/>
  <c r="Z17" i="3"/>
  <c r="AA17" i="3"/>
  <c r="Q2" i="22"/>
  <c r="Z16" i="3"/>
  <c r="Z13" i="3"/>
  <c r="AA12" i="3"/>
  <c r="F2" i="22"/>
  <c r="T2" i="22"/>
  <c r="Z12" i="3"/>
  <c r="Z9" i="3"/>
  <c r="AA17" i="4"/>
  <c r="AA12" i="4"/>
  <c r="AA11" i="4"/>
  <c r="AA6" i="4"/>
  <c r="H7" i="28"/>
  <c r="H6" i="28"/>
  <c r="H5" i="28"/>
  <c r="H3" i="28"/>
  <c r="H15" i="28"/>
  <c r="H14" i="28"/>
  <c r="H13" i="28"/>
  <c r="H12" i="28"/>
  <c r="H11" i="28"/>
  <c r="J3" i="22"/>
  <c r="J4" i="22"/>
  <c r="J2" i="22"/>
  <c r="E22" i="28"/>
  <c r="E23" i="28"/>
  <c r="E24" i="28"/>
  <c r="E25" i="28"/>
  <c r="E21" i="28"/>
  <c r="H4" i="28"/>
  <c r="C2" i="27"/>
  <c r="AB11" i="4"/>
  <c r="AB11" i="6"/>
  <c r="V6" i="22"/>
  <c r="W6" i="22"/>
  <c r="V5" i="22"/>
  <c r="W5" i="22"/>
  <c r="V3" i="22"/>
  <c r="W3" i="22"/>
  <c r="V2" i="22"/>
  <c r="W2" i="22"/>
  <c r="N5" i="22"/>
  <c r="I32" i="16"/>
  <c r="L31" i="15"/>
  <c r="L30" i="15"/>
  <c r="E10" i="13"/>
  <c r="D10" i="13"/>
  <c r="AB4" i="10"/>
  <c r="AB5" i="10"/>
  <c r="AA4" i="10"/>
  <c r="D6" i="22"/>
  <c r="AA5" i="10"/>
  <c r="E6" i="22"/>
  <c r="C17341" i="27"/>
  <c r="C17342" i="27"/>
  <c r="C17343" i="27"/>
  <c r="C17344" i="27"/>
  <c r="C17345" i="27"/>
  <c r="C17346" i="27"/>
  <c r="C17347" i="27"/>
  <c r="C17348" i="27"/>
  <c r="C17349" i="27"/>
  <c r="C17350" i="27"/>
  <c r="C17351" i="27"/>
  <c r="C17352" i="27"/>
  <c r="C17353" i="27"/>
  <c r="C17354" i="27"/>
  <c r="C17355" i="27"/>
  <c r="C17356" i="27"/>
  <c r="C17357" i="27"/>
  <c r="C17358" i="27"/>
  <c r="C17359" i="27"/>
  <c r="C17360" i="27"/>
  <c r="C17361" i="27"/>
  <c r="C17362" i="27"/>
  <c r="C17363" i="27"/>
  <c r="C17364" i="27"/>
  <c r="C17365" i="27"/>
  <c r="C17366" i="27"/>
  <c r="C17367" i="27"/>
  <c r="C17368" i="27"/>
  <c r="C17369" i="27"/>
  <c r="C17370" i="27"/>
  <c r="C17371" i="27"/>
  <c r="C17372" i="27"/>
  <c r="C17373" i="27"/>
  <c r="C17374" i="27"/>
  <c r="C17375" i="27"/>
  <c r="C17376" i="27"/>
  <c r="C17377" i="27"/>
  <c r="C17378" i="27"/>
  <c r="C17379" i="27"/>
  <c r="C17380" i="27"/>
  <c r="C17381" i="27"/>
  <c r="C17382" i="27"/>
  <c r="C17383" i="27"/>
  <c r="C17384" i="27"/>
  <c r="C17385" i="27"/>
  <c r="C17386" i="27"/>
  <c r="C17387" i="27"/>
  <c r="C17388" i="27"/>
  <c r="C17389" i="27"/>
  <c r="C17390" i="27"/>
  <c r="C17391" i="27"/>
  <c r="C17392" i="27"/>
  <c r="C17393" i="27"/>
  <c r="C17394" i="27"/>
  <c r="C17395" i="27"/>
  <c r="C17396" i="27"/>
  <c r="C17397" i="27"/>
  <c r="C17398" i="27"/>
  <c r="C17399" i="27"/>
  <c r="C17400" i="27"/>
  <c r="C17401" i="27"/>
  <c r="C17402" i="27"/>
  <c r="C17403" i="27"/>
  <c r="C17404" i="27"/>
  <c r="C17405" i="27"/>
  <c r="C17406" i="27"/>
  <c r="C17407" i="27"/>
  <c r="C17408" i="27"/>
  <c r="C17409" i="27"/>
  <c r="C17410" i="27"/>
  <c r="C17411" i="27"/>
  <c r="C17412" i="27"/>
  <c r="C17413" i="27"/>
  <c r="C17414" i="27"/>
  <c r="C17415" i="27"/>
  <c r="C17416" i="27"/>
  <c r="C17417" i="27"/>
  <c r="C17418" i="27"/>
  <c r="C17419" i="27"/>
  <c r="C17420" i="27"/>
  <c r="C17421" i="27"/>
  <c r="C17422" i="27"/>
  <c r="C17423" i="27"/>
  <c r="C17424" i="27"/>
  <c r="C17425" i="27"/>
  <c r="C17426" i="27"/>
  <c r="C17427" i="27"/>
  <c r="C17428" i="27"/>
  <c r="C17429" i="27"/>
  <c r="C17430" i="27"/>
  <c r="C17431" i="27"/>
  <c r="C17432" i="27"/>
  <c r="C17433" i="27"/>
  <c r="C17434" i="27"/>
  <c r="C17435" i="27"/>
  <c r="C17436" i="27"/>
  <c r="C17437" i="27"/>
  <c r="C17438" i="27"/>
  <c r="C17439" i="27"/>
  <c r="C17440" i="27"/>
  <c r="C17441" i="27"/>
  <c r="C17442" i="27"/>
  <c r="C17443" i="27"/>
  <c r="C17444" i="27"/>
  <c r="C17445" i="27"/>
  <c r="C17446" i="27"/>
  <c r="C17447" i="27"/>
  <c r="C17448" i="27"/>
  <c r="C17449" i="27"/>
  <c r="C17450" i="27"/>
  <c r="C17451" i="27"/>
  <c r="C17452" i="27"/>
  <c r="C17453" i="27"/>
  <c r="C17454" i="27"/>
  <c r="C17455" i="27"/>
  <c r="C17456" i="27"/>
  <c r="C17457" i="27"/>
  <c r="C17458" i="27"/>
  <c r="C17459" i="27"/>
  <c r="C17460" i="27"/>
  <c r="C17461" i="27"/>
  <c r="C17462" i="27"/>
  <c r="C17463" i="27"/>
  <c r="C17464" i="27"/>
  <c r="C17465" i="27"/>
  <c r="C17466" i="27"/>
  <c r="C17467" i="27"/>
  <c r="C17468" i="27"/>
  <c r="C17469" i="27"/>
  <c r="C17470" i="27"/>
  <c r="C17471" i="27"/>
  <c r="C17472" i="27"/>
  <c r="C17473" i="27"/>
  <c r="C17474" i="27"/>
  <c r="C17475" i="27"/>
  <c r="C17476" i="27"/>
  <c r="C17477" i="27"/>
  <c r="C17478" i="27"/>
  <c r="C17479" i="27"/>
  <c r="C17480" i="27"/>
  <c r="C17481" i="27"/>
  <c r="C17482" i="27"/>
  <c r="C17483" i="27"/>
  <c r="C17484" i="27"/>
  <c r="C17485" i="27"/>
  <c r="C17486" i="27"/>
  <c r="C17487" i="27"/>
  <c r="C17488" i="27"/>
  <c r="C17489" i="27"/>
  <c r="C17490" i="27"/>
  <c r="C17491" i="27"/>
  <c r="C17492" i="27"/>
  <c r="C17493" i="27"/>
  <c r="C17494" i="27"/>
  <c r="C17495" i="27"/>
  <c r="C17496" i="27"/>
  <c r="C17497" i="27"/>
  <c r="C17498" i="27"/>
  <c r="C17499" i="27"/>
  <c r="C17500" i="27"/>
  <c r="C17501" i="27"/>
  <c r="C17502" i="27"/>
  <c r="C17503" i="27"/>
  <c r="C17504" i="27"/>
  <c r="C17505" i="27"/>
  <c r="C17506" i="27"/>
  <c r="C17507" i="27"/>
  <c r="C17508" i="27"/>
  <c r="C17509" i="27"/>
  <c r="C17510" i="27"/>
  <c r="C17511" i="27"/>
  <c r="C17512" i="27"/>
  <c r="C17513" i="27"/>
  <c r="C17514" i="27"/>
  <c r="C17515" i="27"/>
  <c r="C17516" i="27"/>
  <c r="C17517" i="27"/>
  <c r="C17518" i="27"/>
  <c r="C17519" i="27"/>
  <c r="C17520" i="27"/>
  <c r="C17521" i="27"/>
  <c r="C17522" i="27"/>
  <c r="C17523" i="27"/>
  <c r="C17524" i="27"/>
  <c r="C17525" i="27"/>
  <c r="C17526" i="27"/>
  <c r="C17527" i="27"/>
  <c r="C17528" i="27"/>
  <c r="C17529" i="27"/>
  <c r="C17530" i="27"/>
  <c r="C17531" i="27"/>
  <c r="C17532" i="27"/>
  <c r="C17533" i="27"/>
  <c r="C17534" i="27"/>
  <c r="C17535" i="27"/>
  <c r="C17536" i="27"/>
  <c r="C17537" i="27"/>
  <c r="C17538" i="27"/>
  <c r="C17539" i="27"/>
  <c r="C17540" i="27"/>
  <c r="C17541" i="27"/>
  <c r="C17542" i="27"/>
  <c r="C17543" i="27"/>
  <c r="C17544" i="27"/>
  <c r="C17545" i="27"/>
  <c r="C17546" i="27"/>
  <c r="C17547" i="27"/>
  <c r="C17548" i="27"/>
  <c r="C17549" i="27"/>
  <c r="C17550" i="27"/>
  <c r="C17551" i="27"/>
  <c r="C17552" i="27"/>
  <c r="C17553" i="27"/>
  <c r="C17554" i="27"/>
  <c r="C17555" i="27"/>
  <c r="C17556" i="27"/>
  <c r="C17557" i="27"/>
  <c r="C17558" i="27"/>
  <c r="C17559" i="27"/>
  <c r="C17560" i="27"/>
  <c r="C17561" i="27"/>
  <c r="C17562" i="27"/>
  <c r="C17563" i="27"/>
  <c r="C17564" i="27"/>
  <c r="C17565" i="27"/>
  <c r="C17566" i="27"/>
  <c r="C17567" i="27"/>
  <c r="C17568" i="27"/>
  <c r="C17569" i="27"/>
  <c r="C17570" i="27"/>
  <c r="C17571" i="27"/>
  <c r="C17572" i="27"/>
  <c r="C17573" i="27"/>
  <c r="C17574" i="27"/>
  <c r="C17575" i="27"/>
  <c r="C17576" i="27"/>
  <c r="C17577" i="27"/>
  <c r="C17578" i="27"/>
  <c r="C17579" i="27"/>
  <c r="C17580" i="27"/>
  <c r="C17581" i="27"/>
  <c r="C17582" i="27"/>
  <c r="C17583" i="27"/>
  <c r="C17584" i="27"/>
  <c r="C17585" i="27"/>
  <c r="C17586" i="27"/>
  <c r="C17587" i="27"/>
  <c r="C17588" i="27"/>
  <c r="C17589" i="27"/>
  <c r="C17590" i="27"/>
  <c r="C17591" i="27"/>
  <c r="C17592" i="27"/>
  <c r="C17593" i="27"/>
  <c r="C17594" i="27"/>
  <c r="C17595" i="27"/>
  <c r="C17596" i="27"/>
  <c r="C17597" i="27"/>
  <c r="C17598" i="27"/>
  <c r="C17599" i="27"/>
  <c r="C17600" i="27"/>
  <c r="C17601" i="27"/>
  <c r="C17602" i="27"/>
  <c r="C17603" i="27"/>
  <c r="C17604" i="27"/>
  <c r="C17605" i="27"/>
  <c r="C17606" i="27"/>
  <c r="C17607" i="27"/>
  <c r="C17608" i="27"/>
  <c r="C17609" i="27"/>
  <c r="C17610" i="27"/>
  <c r="C17611" i="27"/>
  <c r="C17612" i="27"/>
  <c r="C17613" i="27"/>
  <c r="C17614" i="27"/>
  <c r="C17615" i="27"/>
  <c r="C17616" i="27"/>
  <c r="C17617" i="27"/>
  <c r="C17618" i="27"/>
  <c r="C17619" i="27"/>
  <c r="C17620" i="27"/>
  <c r="C17621" i="27"/>
  <c r="C17622" i="27"/>
  <c r="C17623" i="27"/>
  <c r="C17624" i="27"/>
  <c r="C17625" i="27"/>
  <c r="C17626" i="27"/>
  <c r="C17627" i="27"/>
  <c r="C17628" i="27"/>
  <c r="C17629" i="27"/>
  <c r="C17630" i="27"/>
  <c r="C17631" i="27"/>
  <c r="C17632" i="27"/>
  <c r="C17633" i="27"/>
  <c r="C17634" i="27"/>
  <c r="C17635" i="27"/>
  <c r="C17636" i="27"/>
  <c r="C17637" i="27"/>
  <c r="C17638" i="27"/>
  <c r="C17639" i="27"/>
  <c r="C17640" i="27"/>
  <c r="C17641" i="27"/>
  <c r="C17642" i="27"/>
  <c r="C17643" i="27"/>
  <c r="C17644" i="27"/>
  <c r="C17645" i="27"/>
  <c r="C17646" i="27"/>
  <c r="C17647" i="27"/>
  <c r="C17648" i="27"/>
  <c r="C17649" i="27"/>
  <c r="C17650" i="27"/>
  <c r="C17651" i="27"/>
  <c r="C17652" i="27"/>
  <c r="C17653" i="27"/>
  <c r="C17654" i="27"/>
  <c r="C17655" i="27"/>
  <c r="C17656" i="27"/>
  <c r="C17657" i="27"/>
  <c r="C17658" i="27"/>
  <c r="C17659" i="27"/>
  <c r="C17660" i="27"/>
  <c r="C17661" i="27"/>
  <c r="C17662" i="27"/>
  <c r="C17663" i="27"/>
  <c r="C17664" i="27"/>
  <c r="C17665" i="27"/>
  <c r="C17666" i="27"/>
  <c r="C17667" i="27"/>
  <c r="C17668" i="27"/>
  <c r="C17669" i="27"/>
  <c r="C17670" i="27"/>
  <c r="C17671" i="27"/>
  <c r="C17672" i="27"/>
  <c r="C17673" i="27"/>
  <c r="C17674" i="27"/>
  <c r="C17675" i="27"/>
  <c r="C17676" i="27"/>
  <c r="C17677" i="27"/>
  <c r="C17678" i="27"/>
  <c r="C17679" i="27"/>
  <c r="C17680" i="27"/>
  <c r="C17681" i="27"/>
  <c r="C17682" i="27"/>
  <c r="C17683" i="27"/>
  <c r="C17684" i="27"/>
  <c r="C17685" i="27"/>
  <c r="C17686" i="27"/>
  <c r="C17687" i="27"/>
  <c r="C17688" i="27"/>
  <c r="C17689" i="27"/>
  <c r="C17690" i="27"/>
  <c r="C17691" i="27"/>
  <c r="C17692" i="27"/>
  <c r="C17693" i="27"/>
  <c r="C17694" i="27"/>
  <c r="C17695" i="27"/>
  <c r="C17696" i="27"/>
  <c r="C17697" i="27"/>
  <c r="C17698" i="27"/>
  <c r="C17699" i="27"/>
  <c r="C17700" i="27"/>
  <c r="C17701" i="27"/>
  <c r="C17702" i="27"/>
  <c r="C17703" i="27"/>
  <c r="C17704" i="27"/>
  <c r="C17705" i="27"/>
  <c r="C17706" i="27"/>
  <c r="C17707" i="27"/>
  <c r="C17708" i="27"/>
  <c r="C17709" i="27"/>
  <c r="C17710" i="27"/>
  <c r="C17711" i="27"/>
  <c r="C17712" i="27"/>
  <c r="C17713" i="27"/>
  <c r="C17714" i="27"/>
  <c r="C17715" i="27"/>
  <c r="C17716" i="27"/>
  <c r="C17717" i="27"/>
  <c r="C17718" i="27"/>
  <c r="C17719" i="27"/>
  <c r="C17720" i="27"/>
  <c r="C17721" i="27"/>
  <c r="C17722" i="27"/>
  <c r="C17723" i="27"/>
  <c r="C17724" i="27"/>
  <c r="C17725" i="27"/>
  <c r="C17726" i="27"/>
  <c r="C17727" i="27"/>
  <c r="C17728" i="27"/>
  <c r="C17729" i="27"/>
  <c r="C17730" i="27"/>
  <c r="C17731" i="27"/>
  <c r="C17732" i="27"/>
  <c r="C17733" i="27"/>
  <c r="C17734" i="27"/>
  <c r="C17735" i="27"/>
  <c r="C17736" i="27"/>
  <c r="C17737" i="27"/>
  <c r="C17738" i="27"/>
  <c r="C17739" i="27"/>
  <c r="C17740" i="27"/>
  <c r="C17741" i="27"/>
  <c r="C17742" i="27"/>
  <c r="C17743" i="27"/>
  <c r="C17744" i="27"/>
  <c r="C17745" i="27"/>
  <c r="C17746" i="27"/>
  <c r="C17747" i="27"/>
  <c r="C17748" i="27"/>
  <c r="C17749" i="27"/>
  <c r="C17750" i="27"/>
  <c r="C17751" i="27"/>
  <c r="C17752" i="27"/>
  <c r="C17753" i="27"/>
  <c r="C17754" i="27"/>
  <c r="C17755" i="27"/>
  <c r="C17756" i="27"/>
  <c r="C17757" i="27"/>
  <c r="C17758" i="27"/>
  <c r="C17759" i="27"/>
  <c r="C17760" i="27"/>
  <c r="C17761" i="27"/>
  <c r="C17762" i="27"/>
  <c r="C17763" i="27"/>
  <c r="C17764" i="27"/>
  <c r="C17765" i="27"/>
  <c r="C17766" i="27"/>
  <c r="C17767" i="27"/>
  <c r="C17768" i="27"/>
  <c r="C17769" i="27"/>
  <c r="C17770" i="27"/>
  <c r="C17771" i="27"/>
  <c r="C17772" i="27"/>
  <c r="C17773" i="27"/>
  <c r="C17774" i="27"/>
  <c r="C17775" i="27"/>
  <c r="C17776" i="27"/>
  <c r="C17777" i="27"/>
  <c r="C17778" i="27"/>
  <c r="C17779" i="27"/>
  <c r="C17780" i="27"/>
  <c r="C17781" i="27"/>
  <c r="C17782" i="27"/>
  <c r="C17783" i="27"/>
  <c r="C17784" i="27"/>
  <c r="C17785" i="27"/>
  <c r="C17786" i="27"/>
  <c r="C17787" i="27"/>
  <c r="C17788" i="27"/>
  <c r="C17789" i="27"/>
  <c r="C17790" i="27"/>
  <c r="C17791" i="27"/>
  <c r="C17792" i="27"/>
  <c r="C17793" i="27"/>
  <c r="C17794" i="27"/>
  <c r="C17795" i="27"/>
  <c r="C17796" i="27"/>
  <c r="C17797" i="27"/>
  <c r="C17798" i="27"/>
  <c r="C17799" i="27"/>
  <c r="C17800" i="27"/>
  <c r="C17801" i="27"/>
  <c r="C17802" i="27"/>
  <c r="C17803" i="27"/>
  <c r="C17804" i="27"/>
  <c r="C17805" i="27"/>
  <c r="C17806" i="27"/>
  <c r="C17807" i="27"/>
  <c r="C17808" i="27"/>
  <c r="C17809" i="27"/>
  <c r="C17810" i="27"/>
  <c r="C17811" i="27"/>
  <c r="C17812" i="27"/>
  <c r="C17813" i="27"/>
  <c r="C17814" i="27"/>
  <c r="C17815" i="27"/>
  <c r="C17816" i="27"/>
  <c r="C17817" i="27"/>
  <c r="C17818" i="27"/>
  <c r="C17819" i="27"/>
  <c r="C17820" i="27"/>
  <c r="C17821" i="27"/>
  <c r="C17822" i="27"/>
  <c r="C17823" i="27"/>
  <c r="C17824" i="27"/>
  <c r="C17825" i="27"/>
  <c r="C17826" i="27"/>
  <c r="C17827" i="27"/>
  <c r="C17828" i="27"/>
  <c r="C17829" i="27"/>
  <c r="C17830" i="27"/>
  <c r="C17831" i="27"/>
  <c r="C17832" i="27"/>
  <c r="C17833" i="27"/>
  <c r="C17834" i="27"/>
  <c r="C17835" i="27"/>
  <c r="X1073" i="3"/>
  <c r="X1074" i="3"/>
  <c r="X1075" i="3"/>
  <c r="X1076" i="3"/>
  <c r="X1077" i="3"/>
  <c r="X1078" i="3"/>
  <c r="X1079" i="3"/>
  <c r="X1080" i="3"/>
  <c r="X1081" i="3"/>
  <c r="X1082" i="3"/>
  <c r="X1083" i="3"/>
  <c r="X1084" i="3"/>
  <c r="X1085" i="3"/>
  <c r="X1086" i="3"/>
  <c r="X1087" i="3"/>
  <c r="X1088" i="3"/>
  <c r="X1089" i="3"/>
  <c r="X1090" i="3"/>
  <c r="X1091" i="3"/>
  <c r="X1092" i="3"/>
  <c r="X1093" i="3"/>
  <c r="X1094" i="3"/>
  <c r="X1095" i="3"/>
  <c r="X1096" i="3"/>
  <c r="X1097" i="3"/>
  <c r="X1098" i="3"/>
  <c r="X1099" i="3"/>
  <c r="X1100" i="3"/>
  <c r="X1101" i="3"/>
  <c r="X1102" i="3"/>
  <c r="X1103" i="3"/>
  <c r="X1104" i="3"/>
  <c r="X1105" i="3"/>
  <c r="X1106" i="3"/>
  <c r="X1107" i="3"/>
  <c r="X1108" i="3"/>
  <c r="X1109" i="3"/>
  <c r="X1110" i="3"/>
  <c r="X1111" i="3"/>
  <c r="X1112" i="3"/>
  <c r="X1113" i="3"/>
  <c r="X1114" i="3"/>
  <c r="X1115" i="3"/>
  <c r="X1116" i="3"/>
  <c r="X1117" i="3"/>
  <c r="X1118" i="3"/>
  <c r="X1119" i="3"/>
  <c r="X1120" i="3"/>
  <c r="X1121" i="3"/>
  <c r="X1122" i="3"/>
  <c r="X1123" i="3"/>
  <c r="X1124" i="3"/>
  <c r="X1125" i="3"/>
  <c r="X1126" i="3"/>
  <c r="X1127" i="3"/>
  <c r="X1128" i="3"/>
  <c r="X1129" i="3"/>
  <c r="X1130" i="3"/>
  <c r="X1131" i="3"/>
  <c r="X1132" i="3"/>
  <c r="X1133" i="3"/>
  <c r="X1134" i="3"/>
  <c r="X1135" i="3"/>
  <c r="X1136" i="3"/>
  <c r="X1137" i="3"/>
  <c r="X1138" i="3"/>
  <c r="X1139" i="3"/>
  <c r="X1140" i="3"/>
  <c r="X1141" i="3"/>
  <c r="X1142" i="3"/>
  <c r="X1143" i="3"/>
  <c r="X1144" i="3"/>
  <c r="X1145" i="3"/>
  <c r="X1146" i="3"/>
  <c r="X1147" i="3"/>
  <c r="X1148" i="3"/>
  <c r="X1149" i="3"/>
  <c r="X1150" i="3"/>
  <c r="X1151" i="3"/>
  <c r="X1152" i="3"/>
  <c r="X1153" i="3"/>
  <c r="X1154" i="3"/>
  <c r="X1155" i="3"/>
  <c r="X1156" i="3"/>
  <c r="X1157" i="3"/>
  <c r="X1158" i="3"/>
  <c r="X1159" i="3"/>
  <c r="X1160" i="3"/>
  <c r="X1161" i="3"/>
  <c r="X1162" i="3"/>
  <c r="X1163" i="3"/>
  <c r="X1164" i="3"/>
  <c r="X1165" i="3"/>
  <c r="X1166" i="3"/>
  <c r="X1167" i="3"/>
  <c r="X1168" i="3"/>
  <c r="X1169" i="3"/>
  <c r="X1170" i="3"/>
  <c r="X1171" i="3"/>
  <c r="X1172" i="3"/>
  <c r="X1173" i="3"/>
  <c r="X1174" i="3"/>
  <c r="X1175" i="3"/>
  <c r="X1176" i="3"/>
  <c r="X1177" i="3"/>
  <c r="X1178" i="3"/>
  <c r="X1179" i="3"/>
  <c r="X1180" i="3"/>
  <c r="X1181" i="3"/>
  <c r="X1182" i="3"/>
  <c r="X1183" i="3"/>
  <c r="X1184" i="3"/>
  <c r="X1185" i="3"/>
  <c r="X1186" i="3"/>
  <c r="X1187" i="3"/>
  <c r="X1188" i="3"/>
  <c r="X1189" i="3"/>
  <c r="X1190" i="3"/>
  <c r="X1191" i="3"/>
  <c r="X1192" i="3"/>
  <c r="X1193" i="3"/>
  <c r="X1194" i="3"/>
  <c r="X1195" i="3"/>
  <c r="X1196" i="3"/>
  <c r="X1197" i="3"/>
  <c r="X1198" i="3"/>
  <c r="X1199" i="3"/>
  <c r="X1200" i="3"/>
  <c r="X1201" i="3"/>
  <c r="X1202" i="3"/>
  <c r="X1203" i="3"/>
  <c r="X1204" i="3"/>
  <c r="X1205" i="3"/>
  <c r="X1206" i="3"/>
  <c r="X1207" i="3"/>
  <c r="X1208" i="3"/>
  <c r="X1209" i="3"/>
  <c r="X1210" i="3"/>
  <c r="X1211" i="3"/>
  <c r="X1212" i="3"/>
  <c r="X1213" i="3"/>
  <c r="X1214" i="3"/>
  <c r="X1215" i="3"/>
  <c r="X1216" i="3"/>
  <c r="X1217" i="3"/>
  <c r="X1218" i="3"/>
  <c r="X1219" i="3"/>
  <c r="X1220" i="3"/>
  <c r="X1221" i="3"/>
  <c r="X1222" i="3"/>
  <c r="X1223" i="3"/>
  <c r="X1224" i="3"/>
  <c r="X1225" i="3"/>
  <c r="X1226" i="3"/>
  <c r="X1227" i="3"/>
  <c r="X1228" i="3"/>
  <c r="X1229" i="3"/>
  <c r="X1230" i="3"/>
  <c r="X1231" i="3"/>
  <c r="X1232" i="3"/>
  <c r="X1233" i="3"/>
  <c r="X1234" i="3"/>
  <c r="X1235" i="3"/>
  <c r="X1236" i="3"/>
  <c r="X1237" i="3"/>
  <c r="X1238" i="3"/>
  <c r="X1239" i="3"/>
  <c r="X1240" i="3"/>
  <c r="X1241" i="3"/>
  <c r="X1242" i="3"/>
  <c r="X1243" i="3"/>
  <c r="X1244" i="3"/>
  <c r="X1245" i="3"/>
  <c r="X1246" i="3"/>
  <c r="X1247" i="3"/>
  <c r="X1248" i="3"/>
  <c r="X1249" i="3"/>
  <c r="X1250" i="3"/>
  <c r="X1251" i="3"/>
  <c r="X1252" i="3"/>
  <c r="X1253" i="3"/>
  <c r="X1254" i="3"/>
  <c r="X1255" i="3"/>
  <c r="X1256" i="3"/>
  <c r="X1257" i="3"/>
  <c r="X1258" i="3"/>
  <c r="X1259" i="3"/>
  <c r="X1260" i="3"/>
  <c r="X1261" i="3"/>
  <c r="X1262" i="3"/>
  <c r="X1263" i="3"/>
  <c r="X1264" i="3"/>
  <c r="X1265" i="3"/>
  <c r="X1266" i="3"/>
  <c r="X1267" i="3"/>
  <c r="X1268" i="3"/>
  <c r="X1269" i="3"/>
  <c r="X1270" i="3"/>
  <c r="X1271" i="3"/>
  <c r="X1272" i="3"/>
  <c r="X1273" i="3"/>
  <c r="X1274" i="3"/>
  <c r="X1275" i="3"/>
  <c r="X1276" i="3"/>
  <c r="X1277" i="3"/>
  <c r="X1278" i="3"/>
  <c r="X1279" i="3"/>
  <c r="X1280" i="3"/>
  <c r="X1281" i="3"/>
  <c r="X1282" i="3"/>
  <c r="X1283" i="3"/>
  <c r="X1284" i="3"/>
  <c r="X1285" i="3"/>
  <c r="X1286" i="3"/>
  <c r="X1287" i="3"/>
  <c r="X1288" i="3"/>
  <c r="X1289" i="3"/>
  <c r="X1290" i="3"/>
  <c r="X1291" i="3"/>
  <c r="X1292" i="3"/>
  <c r="X1293" i="3"/>
  <c r="X1294" i="3"/>
  <c r="X1295" i="3"/>
  <c r="X1296" i="3"/>
  <c r="X1297" i="3"/>
  <c r="X1298" i="3"/>
  <c r="X1299" i="3"/>
  <c r="X1300" i="3"/>
  <c r="X1301" i="3"/>
  <c r="X1302" i="3"/>
  <c r="X1303" i="3"/>
  <c r="X1304" i="3"/>
  <c r="X1305" i="3"/>
  <c r="X1306" i="3"/>
  <c r="X1307" i="3"/>
  <c r="X1308" i="3"/>
  <c r="X1309" i="3"/>
  <c r="X1310" i="3"/>
  <c r="X1311" i="3"/>
  <c r="X1312" i="3"/>
  <c r="X1313" i="3"/>
  <c r="X1314" i="3"/>
  <c r="X1315" i="3"/>
  <c r="X1316" i="3"/>
  <c r="X1317" i="3"/>
  <c r="X1318" i="3"/>
  <c r="X1319" i="3"/>
  <c r="X1320" i="3"/>
  <c r="X1321" i="3"/>
  <c r="X1322" i="3"/>
  <c r="X1323" i="3"/>
  <c r="X1324" i="3"/>
  <c r="X1325" i="3"/>
  <c r="X1326" i="3"/>
  <c r="X1327" i="3"/>
  <c r="X1328" i="3"/>
  <c r="X1329" i="3"/>
  <c r="X1330" i="3"/>
  <c r="X1331" i="3"/>
  <c r="X1332" i="3"/>
  <c r="X1333" i="3"/>
  <c r="X1334" i="3"/>
  <c r="X1335" i="3"/>
  <c r="X1336" i="3"/>
  <c r="X1337" i="3"/>
  <c r="X1338" i="3"/>
  <c r="X1339" i="3"/>
  <c r="X1340" i="3"/>
  <c r="X1341" i="3"/>
  <c r="X1342" i="3"/>
  <c r="X1343" i="3"/>
  <c r="X1344" i="3"/>
  <c r="X1345" i="3"/>
  <c r="X1346" i="3"/>
  <c r="X1347" i="3"/>
  <c r="X1348" i="3"/>
  <c r="X1349" i="3"/>
  <c r="X1350" i="3"/>
  <c r="X1351" i="3"/>
  <c r="X1352" i="3"/>
  <c r="X1353" i="3"/>
  <c r="X1354" i="3"/>
  <c r="X1355" i="3"/>
  <c r="X1356" i="3"/>
  <c r="X1357" i="3"/>
  <c r="X1358" i="3"/>
  <c r="X1359" i="3"/>
  <c r="X1360" i="3"/>
  <c r="X1361" i="3"/>
  <c r="X1362" i="3"/>
  <c r="X1363" i="3"/>
  <c r="X1364" i="3"/>
  <c r="X1365" i="3"/>
  <c r="X1366" i="3"/>
  <c r="X1367" i="3"/>
  <c r="X1368" i="3"/>
  <c r="X1369" i="3"/>
  <c r="X1370" i="3"/>
  <c r="X1371" i="3"/>
  <c r="X1372" i="3"/>
  <c r="X1373" i="3"/>
  <c r="X1374" i="3"/>
  <c r="X1375" i="3"/>
  <c r="X1376" i="3"/>
  <c r="X1377" i="3"/>
  <c r="X1378" i="3"/>
  <c r="X1379" i="3"/>
  <c r="X1380" i="3"/>
  <c r="X1381" i="3"/>
  <c r="X1382" i="3"/>
  <c r="X1383" i="3"/>
  <c r="X1384" i="3"/>
  <c r="X1385" i="3"/>
  <c r="X1386" i="3"/>
  <c r="X1387" i="3"/>
  <c r="X1388" i="3"/>
  <c r="X1389" i="3"/>
  <c r="X1390" i="3"/>
  <c r="X1391" i="3"/>
  <c r="X1392" i="3"/>
  <c r="X1393" i="3"/>
  <c r="X1394" i="3"/>
  <c r="X1395" i="3"/>
  <c r="X1396" i="3"/>
  <c r="X1397" i="3"/>
  <c r="X1398" i="3"/>
  <c r="X1399" i="3"/>
  <c r="X1400" i="3"/>
  <c r="X1401" i="3"/>
  <c r="X1402" i="3"/>
  <c r="X1403" i="3"/>
  <c r="X1404" i="3"/>
  <c r="X1405" i="3"/>
  <c r="X1406" i="3"/>
  <c r="X1407" i="3"/>
  <c r="X1408" i="3"/>
  <c r="X1409" i="3"/>
  <c r="X1410" i="3"/>
  <c r="X1411" i="3"/>
  <c r="X1412" i="3"/>
  <c r="X1413" i="3"/>
  <c r="X1414" i="3"/>
  <c r="X1415" i="3"/>
  <c r="X1416" i="3"/>
  <c r="X1417" i="3"/>
  <c r="X1418" i="3"/>
  <c r="X1419" i="3"/>
  <c r="X1420" i="3"/>
  <c r="X1421" i="3"/>
  <c r="X1422" i="3"/>
  <c r="X1423" i="3"/>
  <c r="X1424" i="3"/>
  <c r="X1425" i="3"/>
  <c r="X1426" i="3"/>
  <c r="X1427" i="3"/>
  <c r="X1428" i="3"/>
  <c r="X1429" i="3"/>
  <c r="X1430" i="3"/>
  <c r="C3" i="27"/>
  <c r="C4" i="27"/>
  <c r="C5" i="27"/>
  <c r="C6" i="27"/>
  <c r="C7" i="27"/>
  <c r="C8" i="27"/>
  <c r="C9" i="27"/>
  <c r="C10" i="27"/>
  <c r="C11" i="27"/>
  <c r="C12" i="27"/>
  <c r="C13" i="27"/>
  <c r="C14" i="27"/>
  <c r="C15" i="27"/>
  <c r="C16" i="27"/>
  <c r="C17" i="27"/>
  <c r="C18" i="27"/>
  <c r="C19" i="27"/>
  <c r="C20" i="27"/>
  <c r="C21" i="27"/>
  <c r="C22" i="27"/>
  <c r="C23" i="27"/>
  <c r="C24" i="27"/>
  <c r="C25" i="27"/>
  <c r="C26" i="27"/>
  <c r="C27" i="27"/>
  <c r="C28" i="27"/>
  <c r="C29" i="27"/>
  <c r="C30" i="27"/>
  <c r="C31" i="27"/>
  <c r="C32" i="27"/>
  <c r="C33" i="27"/>
  <c r="C34" i="27"/>
  <c r="C35" i="27"/>
  <c r="C36" i="27"/>
  <c r="C37" i="27"/>
  <c r="C38" i="27"/>
  <c r="C39" i="27"/>
  <c r="C40" i="27"/>
  <c r="C41" i="27"/>
  <c r="C42" i="27"/>
  <c r="C43" i="27"/>
  <c r="C44" i="27"/>
  <c r="C45" i="27"/>
  <c r="C46" i="27"/>
  <c r="C47" i="27"/>
  <c r="C48" i="27"/>
  <c r="C49" i="27"/>
  <c r="C50" i="27"/>
  <c r="C51" i="27"/>
  <c r="C52" i="27"/>
  <c r="C53" i="27"/>
  <c r="C54" i="27"/>
  <c r="C55" i="27"/>
  <c r="C56" i="27"/>
  <c r="C57" i="27"/>
  <c r="C58" i="27"/>
  <c r="C59" i="27"/>
  <c r="C60" i="27"/>
  <c r="C61" i="27"/>
  <c r="C62" i="27"/>
  <c r="C63" i="27"/>
  <c r="C64" i="27"/>
  <c r="C65" i="27"/>
  <c r="C66" i="27"/>
  <c r="C67" i="27"/>
  <c r="C68" i="27"/>
  <c r="C69" i="27"/>
  <c r="C70" i="27"/>
  <c r="C71" i="27"/>
  <c r="C72" i="27"/>
  <c r="C73" i="27"/>
  <c r="C74" i="27"/>
  <c r="C75" i="27"/>
  <c r="C76" i="27"/>
  <c r="C77" i="27"/>
  <c r="C78" i="27"/>
  <c r="C79" i="27"/>
  <c r="C80" i="27"/>
  <c r="C81" i="27"/>
  <c r="C82" i="27"/>
  <c r="C83" i="27"/>
  <c r="C84" i="27"/>
  <c r="C85" i="27"/>
  <c r="C86" i="27"/>
  <c r="C87" i="27"/>
  <c r="C88" i="27"/>
  <c r="C89" i="27"/>
  <c r="C90" i="27"/>
  <c r="C91" i="27"/>
  <c r="C92" i="27"/>
  <c r="C93" i="27"/>
  <c r="C94" i="27"/>
  <c r="C95" i="27"/>
  <c r="C96" i="27"/>
  <c r="C97" i="27"/>
  <c r="C98" i="27"/>
  <c r="C99" i="27"/>
  <c r="C100" i="27"/>
  <c r="C101" i="27"/>
  <c r="C102" i="27"/>
  <c r="C103" i="27"/>
  <c r="C104" i="27"/>
  <c r="C105" i="27"/>
  <c r="C106" i="27"/>
  <c r="C107" i="27"/>
  <c r="C108" i="27"/>
  <c r="C109" i="27"/>
  <c r="C110" i="27"/>
  <c r="C111" i="27"/>
  <c r="C112" i="27"/>
  <c r="C113" i="27"/>
  <c r="C114" i="27"/>
  <c r="C115" i="27"/>
  <c r="C116" i="27"/>
  <c r="C117" i="27"/>
  <c r="C118" i="27"/>
  <c r="C119" i="27"/>
  <c r="C120" i="27"/>
  <c r="C121" i="27"/>
  <c r="C122" i="27"/>
  <c r="C123" i="27"/>
  <c r="C124" i="27"/>
  <c r="C125" i="27"/>
  <c r="C126" i="27"/>
  <c r="C127" i="27"/>
  <c r="C128" i="27"/>
  <c r="C129" i="27"/>
  <c r="C130" i="27"/>
  <c r="C131" i="27"/>
  <c r="C132" i="27"/>
  <c r="C133" i="27"/>
  <c r="C134" i="27"/>
  <c r="C135" i="27"/>
  <c r="C136" i="27"/>
  <c r="C137" i="27"/>
  <c r="C138" i="27"/>
  <c r="C139" i="27"/>
  <c r="C140" i="27"/>
  <c r="C141" i="27"/>
  <c r="C142" i="27"/>
  <c r="C143" i="27"/>
  <c r="C144" i="27"/>
  <c r="C145" i="27"/>
  <c r="C146" i="27"/>
  <c r="C147" i="27"/>
  <c r="C148" i="27"/>
  <c r="C149" i="27"/>
  <c r="C150" i="27"/>
  <c r="C151" i="27"/>
  <c r="C152" i="27"/>
  <c r="C153" i="27"/>
  <c r="C154" i="27"/>
  <c r="C155" i="27"/>
  <c r="C156" i="27"/>
  <c r="C157" i="27"/>
  <c r="C158" i="27"/>
  <c r="C159" i="27"/>
  <c r="C160" i="27"/>
  <c r="C161" i="27"/>
  <c r="C162" i="27"/>
  <c r="C163" i="27"/>
  <c r="C164" i="27"/>
  <c r="C165" i="27"/>
  <c r="C166" i="27"/>
  <c r="C167" i="27"/>
  <c r="C168" i="27"/>
  <c r="C169" i="27"/>
  <c r="C170" i="27"/>
  <c r="C171" i="27"/>
  <c r="C172" i="27"/>
  <c r="C173" i="27"/>
  <c r="C174" i="27"/>
  <c r="C175" i="27"/>
  <c r="C176" i="27"/>
  <c r="C177" i="27"/>
  <c r="C178" i="27"/>
  <c r="C179" i="27"/>
  <c r="C180" i="27"/>
  <c r="C181" i="27"/>
  <c r="C182" i="27"/>
  <c r="C183" i="27"/>
  <c r="C184" i="27"/>
  <c r="C185" i="27"/>
  <c r="C186" i="27"/>
  <c r="C187" i="27"/>
  <c r="C188" i="27"/>
  <c r="C189" i="27"/>
  <c r="C190" i="27"/>
  <c r="C191" i="27"/>
  <c r="C192" i="27"/>
  <c r="C193" i="27"/>
  <c r="C194" i="27"/>
  <c r="C195" i="27"/>
  <c r="C196" i="27"/>
  <c r="C197" i="27"/>
  <c r="C198" i="27"/>
  <c r="C199" i="27"/>
  <c r="C200" i="27"/>
  <c r="C201" i="27"/>
  <c r="C202" i="27"/>
  <c r="C203" i="27"/>
  <c r="C204" i="27"/>
  <c r="C205" i="27"/>
  <c r="C206" i="27"/>
  <c r="C207" i="27"/>
  <c r="C208" i="27"/>
  <c r="C209" i="27"/>
  <c r="C210" i="27"/>
  <c r="C211" i="27"/>
  <c r="C212" i="27"/>
  <c r="C213" i="27"/>
  <c r="C214" i="27"/>
  <c r="C215" i="27"/>
  <c r="C216" i="27"/>
  <c r="C217" i="27"/>
  <c r="C218" i="27"/>
  <c r="C219" i="27"/>
  <c r="C220" i="27"/>
  <c r="C221" i="27"/>
  <c r="C222" i="27"/>
  <c r="C223" i="27"/>
  <c r="C224" i="27"/>
  <c r="C225" i="27"/>
  <c r="C226" i="27"/>
  <c r="C227" i="27"/>
  <c r="C228" i="27"/>
  <c r="C229" i="27"/>
  <c r="C230" i="27"/>
  <c r="C231" i="27"/>
  <c r="C232" i="27"/>
  <c r="C233" i="27"/>
  <c r="C234" i="27"/>
  <c r="C235" i="27"/>
  <c r="C236" i="27"/>
  <c r="C237" i="27"/>
  <c r="C238" i="27"/>
  <c r="C239" i="27"/>
  <c r="C240" i="27"/>
  <c r="C241" i="27"/>
  <c r="C242" i="27"/>
  <c r="C243" i="27"/>
  <c r="C244" i="27"/>
  <c r="C245" i="27"/>
  <c r="C246" i="27"/>
  <c r="C247" i="27"/>
  <c r="C248" i="27"/>
  <c r="C249" i="27"/>
  <c r="C250" i="27"/>
  <c r="C251" i="27"/>
  <c r="C252" i="27"/>
  <c r="C253" i="27"/>
  <c r="C254" i="27"/>
  <c r="C255" i="27"/>
  <c r="C256" i="27"/>
  <c r="C257" i="27"/>
  <c r="C258" i="27"/>
  <c r="C259" i="27"/>
  <c r="C260" i="27"/>
  <c r="C261" i="27"/>
  <c r="C262" i="27"/>
  <c r="C263" i="27"/>
  <c r="C264" i="27"/>
  <c r="C265" i="27"/>
  <c r="C266" i="27"/>
  <c r="C267" i="27"/>
  <c r="C268" i="27"/>
  <c r="C269" i="27"/>
  <c r="C270" i="27"/>
  <c r="C271" i="27"/>
  <c r="C272" i="27"/>
  <c r="C273" i="27"/>
  <c r="C274" i="27"/>
  <c r="C275" i="27"/>
  <c r="C276" i="27"/>
  <c r="C277" i="27"/>
  <c r="C278" i="27"/>
  <c r="C279" i="27"/>
  <c r="C280" i="27"/>
  <c r="C281" i="27"/>
  <c r="C282" i="27"/>
  <c r="C283" i="27"/>
  <c r="C284" i="27"/>
  <c r="C285" i="27"/>
  <c r="C286" i="27"/>
  <c r="C287" i="27"/>
  <c r="C288" i="27"/>
  <c r="C289" i="27"/>
  <c r="C290" i="27"/>
  <c r="C291" i="27"/>
  <c r="C292" i="27"/>
  <c r="C293" i="27"/>
  <c r="C294" i="27"/>
  <c r="C295" i="27"/>
  <c r="C296" i="27"/>
  <c r="C297" i="27"/>
  <c r="C298" i="27"/>
  <c r="C299" i="27"/>
  <c r="C300" i="27"/>
  <c r="C301" i="27"/>
  <c r="C302" i="27"/>
  <c r="C303" i="27"/>
  <c r="C304" i="27"/>
  <c r="C305" i="27"/>
  <c r="C306" i="27"/>
  <c r="C307" i="27"/>
  <c r="C308" i="27"/>
  <c r="C309" i="27"/>
  <c r="C310" i="27"/>
  <c r="C311" i="27"/>
  <c r="C312" i="27"/>
  <c r="C313" i="27"/>
  <c r="C314" i="27"/>
  <c r="C315" i="27"/>
  <c r="C316" i="27"/>
  <c r="C317" i="27"/>
  <c r="C318" i="27"/>
  <c r="C319" i="27"/>
  <c r="C320" i="27"/>
  <c r="C321" i="27"/>
  <c r="C322" i="27"/>
  <c r="C323" i="27"/>
  <c r="C324" i="27"/>
  <c r="C325" i="27"/>
  <c r="C326" i="27"/>
  <c r="C327" i="27"/>
  <c r="C328" i="27"/>
  <c r="C329" i="27"/>
  <c r="C330" i="27"/>
  <c r="C331" i="27"/>
  <c r="C332" i="27"/>
  <c r="C333" i="27"/>
  <c r="C334" i="27"/>
  <c r="C335" i="27"/>
  <c r="C336" i="27"/>
  <c r="C337" i="27"/>
  <c r="C338" i="27"/>
  <c r="C339" i="27"/>
  <c r="C340" i="27"/>
  <c r="C341" i="27"/>
  <c r="C342" i="27"/>
  <c r="C343" i="27"/>
  <c r="C344" i="27"/>
  <c r="C345" i="27"/>
  <c r="C346" i="27"/>
  <c r="C347" i="27"/>
  <c r="C348" i="27"/>
  <c r="C349" i="27"/>
  <c r="C350" i="27"/>
  <c r="C351" i="27"/>
  <c r="C352" i="27"/>
  <c r="C353" i="27"/>
  <c r="C354" i="27"/>
  <c r="C355" i="27"/>
  <c r="C356" i="27"/>
  <c r="C357" i="27"/>
  <c r="C358" i="27"/>
  <c r="C359" i="27"/>
  <c r="C360" i="27"/>
  <c r="C361" i="27"/>
  <c r="C362" i="27"/>
  <c r="C363" i="27"/>
  <c r="C364" i="27"/>
  <c r="C365" i="27"/>
  <c r="C366" i="27"/>
  <c r="C367" i="27"/>
  <c r="C368" i="27"/>
  <c r="C369" i="27"/>
  <c r="C370" i="27"/>
  <c r="C371" i="27"/>
  <c r="C372" i="27"/>
  <c r="C373" i="27"/>
  <c r="C374" i="27"/>
  <c r="C375" i="27"/>
  <c r="C376" i="27"/>
  <c r="C377" i="27"/>
  <c r="C378" i="27"/>
  <c r="C379" i="27"/>
  <c r="C380" i="27"/>
  <c r="C381" i="27"/>
  <c r="C382" i="27"/>
  <c r="C383" i="27"/>
  <c r="C384" i="27"/>
  <c r="C385" i="27"/>
  <c r="C386" i="27"/>
  <c r="C387" i="27"/>
  <c r="C388" i="27"/>
  <c r="C389" i="27"/>
  <c r="C390" i="27"/>
  <c r="C391" i="27"/>
  <c r="C392" i="27"/>
  <c r="C393" i="27"/>
  <c r="C394" i="27"/>
  <c r="C395" i="27"/>
  <c r="C396" i="27"/>
  <c r="C397" i="27"/>
  <c r="C398" i="27"/>
  <c r="C399" i="27"/>
  <c r="C400" i="27"/>
  <c r="C401" i="27"/>
  <c r="C402" i="27"/>
  <c r="C403" i="27"/>
  <c r="C404" i="27"/>
  <c r="C405" i="27"/>
  <c r="C406" i="27"/>
  <c r="C407" i="27"/>
  <c r="C408" i="27"/>
  <c r="C409" i="27"/>
  <c r="C410" i="27"/>
  <c r="C411" i="27"/>
  <c r="C412" i="27"/>
  <c r="C413" i="27"/>
  <c r="C414" i="27"/>
  <c r="C415" i="27"/>
  <c r="C416" i="27"/>
  <c r="C417" i="27"/>
  <c r="C418" i="27"/>
  <c r="C419" i="27"/>
  <c r="C420" i="27"/>
  <c r="C421" i="27"/>
  <c r="C422" i="27"/>
  <c r="C423" i="27"/>
  <c r="C424" i="27"/>
  <c r="C425" i="27"/>
  <c r="C426" i="27"/>
  <c r="C427" i="27"/>
  <c r="C428" i="27"/>
  <c r="C429" i="27"/>
  <c r="C430" i="27"/>
  <c r="C431" i="27"/>
  <c r="C432" i="27"/>
  <c r="C433" i="27"/>
  <c r="C434" i="27"/>
  <c r="C435" i="27"/>
  <c r="C436" i="27"/>
  <c r="C437" i="27"/>
  <c r="C438" i="27"/>
  <c r="C439" i="27"/>
  <c r="C440" i="27"/>
  <c r="C441" i="27"/>
  <c r="C442" i="27"/>
  <c r="C443" i="27"/>
  <c r="C444" i="27"/>
  <c r="C445" i="27"/>
  <c r="C446" i="27"/>
  <c r="C447" i="27"/>
  <c r="C448" i="27"/>
  <c r="C449" i="27"/>
  <c r="C450" i="27"/>
  <c r="C451" i="27"/>
  <c r="C452" i="27"/>
  <c r="C453" i="27"/>
  <c r="C454" i="27"/>
  <c r="C455" i="27"/>
  <c r="C456" i="27"/>
  <c r="C457" i="27"/>
  <c r="C458" i="27"/>
  <c r="C459" i="27"/>
  <c r="C460" i="27"/>
  <c r="C461" i="27"/>
  <c r="C462" i="27"/>
  <c r="C463" i="27"/>
  <c r="C464" i="27"/>
  <c r="C465" i="27"/>
  <c r="C466" i="27"/>
  <c r="C467" i="27"/>
  <c r="C468" i="27"/>
  <c r="C469" i="27"/>
  <c r="C470" i="27"/>
  <c r="C471" i="27"/>
  <c r="C472" i="27"/>
  <c r="C473" i="27"/>
  <c r="C474" i="27"/>
  <c r="C475" i="27"/>
  <c r="C476" i="27"/>
  <c r="C477" i="27"/>
  <c r="C478" i="27"/>
  <c r="C479" i="27"/>
  <c r="C480" i="27"/>
  <c r="C481" i="27"/>
  <c r="C482" i="27"/>
  <c r="C483" i="27"/>
  <c r="C484" i="27"/>
  <c r="C485" i="27"/>
  <c r="C486" i="27"/>
  <c r="C487" i="27"/>
  <c r="C488" i="27"/>
  <c r="C489" i="27"/>
  <c r="C490" i="27"/>
  <c r="C491" i="27"/>
  <c r="C492" i="27"/>
  <c r="C493" i="27"/>
  <c r="C494" i="27"/>
  <c r="C495" i="27"/>
  <c r="C496" i="27"/>
  <c r="C497" i="27"/>
  <c r="C498" i="27"/>
  <c r="C499" i="27"/>
  <c r="C500" i="27"/>
  <c r="C501" i="27"/>
  <c r="C502" i="27"/>
  <c r="C503" i="27"/>
  <c r="C504" i="27"/>
  <c r="C505" i="27"/>
  <c r="C506" i="27"/>
  <c r="C507" i="27"/>
  <c r="C508" i="27"/>
  <c r="C509" i="27"/>
  <c r="C510" i="27"/>
  <c r="C511" i="27"/>
  <c r="C512" i="27"/>
  <c r="C513" i="27"/>
  <c r="C514" i="27"/>
  <c r="C515" i="27"/>
  <c r="C516" i="27"/>
  <c r="C517" i="27"/>
  <c r="C518" i="27"/>
  <c r="C519" i="27"/>
  <c r="C520" i="27"/>
  <c r="C521" i="27"/>
  <c r="C522" i="27"/>
  <c r="C523" i="27"/>
  <c r="C524" i="27"/>
  <c r="C525" i="27"/>
  <c r="C526" i="27"/>
  <c r="C527" i="27"/>
  <c r="C528" i="27"/>
  <c r="C529" i="27"/>
  <c r="C530" i="27"/>
  <c r="C531" i="27"/>
  <c r="C532" i="27"/>
  <c r="C533" i="27"/>
  <c r="C534" i="27"/>
  <c r="C535" i="27"/>
  <c r="C536" i="27"/>
  <c r="C537" i="27"/>
  <c r="C538" i="27"/>
  <c r="C539" i="27"/>
  <c r="C540" i="27"/>
  <c r="C541" i="27"/>
  <c r="C542" i="27"/>
  <c r="C543" i="27"/>
  <c r="C544" i="27"/>
  <c r="C545" i="27"/>
  <c r="C546" i="27"/>
  <c r="C547" i="27"/>
  <c r="C548" i="27"/>
  <c r="C549" i="27"/>
  <c r="C550" i="27"/>
  <c r="C551" i="27"/>
  <c r="C552" i="27"/>
  <c r="C553" i="27"/>
  <c r="C554" i="27"/>
  <c r="C555" i="27"/>
  <c r="C556" i="27"/>
  <c r="C557" i="27"/>
  <c r="C558" i="27"/>
  <c r="C559" i="27"/>
  <c r="C560" i="27"/>
  <c r="C561" i="27"/>
  <c r="C562" i="27"/>
  <c r="C563" i="27"/>
  <c r="C564" i="27"/>
  <c r="C565" i="27"/>
  <c r="C566" i="27"/>
  <c r="C567" i="27"/>
  <c r="C568" i="27"/>
  <c r="C569" i="27"/>
  <c r="C570" i="27"/>
  <c r="C571" i="27"/>
  <c r="C572" i="27"/>
  <c r="C573" i="27"/>
  <c r="C574" i="27"/>
  <c r="C575" i="27"/>
  <c r="C576" i="27"/>
  <c r="C577" i="27"/>
  <c r="C578" i="27"/>
  <c r="C579" i="27"/>
  <c r="C580" i="27"/>
  <c r="C581" i="27"/>
  <c r="C582" i="27"/>
  <c r="C583" i="27"/>
  <c r="C584" i="27"/>
  <c r="C585" i="27"/>
  <c r="C586" i="27"/>
  <c r="C587" i="27"/>
  <c r="C588" i="27"/>
  <c r="C589" i="27"/>
  <c r="C590" i="27"/>
  <c r="C591" i="27"/>
  <c r="C592" i="27"/>
  <c r="C593" i="27"/>
  <c r="C594" i="27"/>
  <c r="C595" i="27"/>
  <c r="C596" i="27"/>
  <c r="C597" i="27"/>
  <c r="C598" i="27"/>
  <c r="C599" i="27"/>
  <c r="C600" i="27"/>
  <c r="C601" i="27"/>
  <c r="C602" i="27"/>
  <c r="C603" i="27"/>
  <c r="C604" i="27"/>
  <c r="C605" i="27"/>
  <c r="C606" i="27"/>
  <c r="C607" i="27"/>
  <c r="C608" i="27"/>
  <c r="C609" i="27"/>
  <c r="C610" i="27"/>
  <c r="C611" i="27"/>
  <c r="C612" i="27"/>
  <c r="C613" i="27"/>
  <c r="C614" i="27"/>
  <c r="C615" i="27"/>
  <c r="C616" i="27"/>
  <c r="C617" i="27"/>
  <c r="C618" i="27"/>
  <c r="C619" i="27"/>
  <c r="C620" i="27"/>
  <c r="C621" i="27"/>
  <c r="C622" i="27"/>
  <c r="C623" i="27"/>
  <c r="C624" i="27"/>
  <c r="C625" i="27"/>
  <c r="C626" i="27"/>
  <c r="C627" i="27"/>
  <c r="C628" i="27"/>
  <c r="C629" i="27"/>
  <c r="C630" i="27"/>
  <c r="C631" i="27"/>
  <c r="C632" i="27"/>
  <c r="C633" i="27"/>
  <c r="C634" i="27"/>
  <c r="C635" i="27"/>
  <c r="C636" i="27"/>
  <c r="C637" i="27"/>
  <c r="C638" i="27"/>
  <c r="C639" i="27"/>
  <c r="C640" i="27"/>
  <c r="C641" i="27"/>
  <c r="C642" i="27"/>
  <c r="C643" i="27"/>
  <c r="C644" i="27"/>
  <c r="C645" i="27"/>
  <c r="C646" i="27"/>
  <c r="C647" i="27"/>
  <c r="C648" i="27"/>
  <c r="C649" i="27"/>
  <c r="C650" i="27"/>
  <c r="C651" i="27"/>
  <c r="C652" i="27"/>
  <c r="C653" i="27"/>
  <c r="C654" i="27"/>
  <c r="C655" i="27"/>
  <c r="C656" i="27"/>
  <c r="C657" i="27"/>
  <c r="C658" i="27"/>
  <c r="C659" i="27"/>
  <c r="C660" i="27"/>
  <c r="C661" i="27"/>
  <c r="C662" i="27"/>
  <c r="C663" i="27"/>
  <c r="C664" i="27"/>
  <c r="C665" i="27"/>
  <c r="C666" i="27"/>
  <c r="C667" i="27"/>
  <c r="C668" i="27"/>
  <c r="C669" i="27"/>
  <c r="C670" i="27"/>
  <c r="C671" i="27"/>
  <c r="C672" i="27"/>
  <c r="C673" i="27"/>
  <c r="C674" i="27"/>
  <c r="C675" i="27"/>
  <c r="C676" i="27"/>
  <c r="C677" i="27"/>
  <c r="C678" i="27"/>
  <c r="C679" i="27"/>
  <c r="C680" i="27"/>
  <c r="C681" i="27"/>
  <c r="C682" i="27"/>
  <c r="C683" i="27"/>
  <c r="C684" i="27"/>
  <c r="C685" i="27"/>
  <c r="C686" i="27"/>
  <c r="C687" i="27"/>
  <c r="C688" i="27"/>
  <c r="C689" i="27"/>
  <c r="C690" i="27"/>
  <c r="C691" i="27"/>
  <c r="C692" i="27"/>
  <c r="C693" i="27"/>
  <c r="C694" i="27"/>
  <c r="C695" i="27"/>
  <c r="C696" i="27"/>
  <c r="C697" i="27"/>
  <c r="C698" i="27"/>
  <c r="C699" i="27"/>
  <c r="C700" i="27"/>
  <c r="C701" i="27"/>
  <c r="C702" i="27"/>
  <c r="C703" i="27"/>
  <c r="C704" i="27"/>
  <c r="C705" i="27"/>
  <c r="C706" i="27"/>
  <c r="C707" i="27"/>
  <c r="C708" i="27"/>
  <c r="C709" i="27"/>
  <c r="C710" i="27"/>
  <c r="C711" i="27"/>
  <c r="C712" i="27"/>
  <c r="C713" i="27"/>
  <c r="C714" i="27"/>
  <c r="C715" i="27"/>
  <c r="C716" i="27"/>
  <c r="C717" i="27"/>
  <c r="C718" i="27"/>
  <c r="C719" i="27"/>
  <c r="C720" i="27"/>
  <c r="C721" i="27"/>
  <c r="C722" i="27"/>
  <c r="C723" i="27"/>
  <c r="C724" i="27"/>
  <c r="C725" i="27"/>
  <c r="C726" i="27"/>
  <c r="C727" i="27"/>
  <c r="C728" i="27"/>
  <c r="C729" i="27"/>
  <c r="C730" i="27"/>
  <c r="C731" i="27"/>
  <c r="C732" i="27"/>
  <c r="C733" i="27"/>
  <c r="C734" i="27"/>
  <c r="C735" i="27"/>
  <c r="C736" i="27"/>
  <c r="C737" i="27"/>
  <c r="C738" i="27"/>
  <c r="C739" i="27"/>
  <c r="C740" i="27"/>
  <c r="C741" i="27"/>
  <c r="C742" i="27"/>
  <c r="C743" i="27"/>
  <c r="C744" i="27"/>
  <c r="C745" i="27"/>
  <c r="C746" i="27"/>
  <c r="C747" i="27"/>
  <c r="C748" i="27"/>
  <c r="C749" i="27"/>
  <c r="C750" i="27"/>
  <c r="C751" i="27"/>
  <c r="C752" i="27"/>
  <c r="C753" i="27"/>
  <c r="C754" i="27"/>
  <c r="C755" i="27"/>
  <c r="C756" i="27"/>
  <c r="C757" i="27"/>
  <c r="C758" i="27"/>
  <c r="C759" i="27"/>
  <c r="C760" i="27"/>
  <c r="C761" i="27"/>
  <c r="C762" i="27"/>
  <c r="C763" i="27"/>
  <c r="C764" i="27"/>
  <c r="C765" i="27"/>
  <c r="C766" i="27"/>
  <c r="C767" i="27"/>
  <c r="C768" i="27"/>
  <c r="C769" i="27"/>
  <c r="C770" i="27"/>
  <c r="C771" i="27"/>
  <c r="C772" i="27"/>
  <c r="C773" i="27"/>
  <c r="C774" i="27"/>
  <c r="C775" i="27"/>
  <c r="C776" i="27"/>
  <c r="C777" i="27"/>
  <c r="C778" i="27"/>
  <c r="C779" i="27"/>
  <c r="C780" i="27"/>
  <c r="C781" i="27"/>
  <c r="C782" i="27"/>
  <c r="C783" i="27"/>
  <c r="C784" i="27"/>
  <c r="C785" i="27"/>
  <c r="C786" i="27"/>
  <c r="C787" i="27"/>
  <c r="C788" i="27"/>
  <c r="C789" i="27"/>
  <c r="C790" i="27"/>
  <c r="C791" i="27"/>
  <c r="C792" i="27"/>
  <c r="C793" i="27"/>
  <c r="C794" i="27"/>
  <c r="C795" i="27"/>
  <c r="C796" i="27"/>
  <c r="C797" i="27"/>
  <c r="C798" i="27"/>
  <c r="C799" i="27"/>
  <c r="C800" i="27"/>
  <c r="C801" i="27"/>
  <c r="C802" i="27"/>
  <c r="C803" i="27"/>
  <c r="C804" i="27"/>
  <c r="C805" i="27"/>
  <c r="C806" i="27"/>
  <c r="C807" i="27"/>
  <c r="C808" i="27"/>
  <c r="C809" i="27"/>
  <c r="C810" i="27"/>
  <c r="C811" i="27"/>
  <c r="C812" i="27"/>
  <c r="C813" i="27"/>
  <c r="C814" i="27"/>
  <c r="C815" i="27"/>
  <c r="C816" i="27"/>
  <c r="C817" i="27"/>
  <c r="C818" i="27"/>
  <c r="C819" i="27"/>
  <c r="C820" i="27"/>
  <c r="C821" i="27"/>
  <c r="C822" i="27"/>
  <c r="C823" i="27"/>
  <c r="C824" i="27"/>
  <c r="C825" i="27"/>
  <c r="C826" i="27"/>
  <c r="C827" i="27"/>
  <c r="C828" i="27"/>
  <c r="C829" i="27"/>
  <c r="C830" i="27"/>
  <c r="C831" i="27"/>
  <c r="C832" i="27"/>
  <c r="C833" i="27"/>
  <c r="C834" i="27"/>
  <c r="C835" i="27"/>
  <c r="C836" i="27"/>
  <c r="C837" i="27"/>
  <c r="C838" i="27"/>
  <c r="C839" i="27"/>
  <c r="C840" i="27"/>
  <c r="C841" i="27"/>
  <c r="C842" i="27"/>
  <c r="C843" i="27"/>
  <c r="C844" i="27"/>
  <c r="C845" i="27"/>
  <c r="C846" i="27"/>
  <c r="C847" i="27"/>
  <c r="C848" i="27"/>
  <c r="C849" i="27"/>
  <c r="C850" i="27"/>
  <c r="C851" i="27"/>
  <c r="C852" i="27"/>
  <c r="C853" i="27"/>
  <c r="C854" i="27"/>
  <c r="C855" i="27"/>
  <c r="C856" i="27"/>
  <c r="C857" i="27"/>
  <c r="C858" i="27"/>
  <c r="C859" i="27"/>
  <c r="C860" i="27"/>
  <c r="C861" i="27"/>
  <c r="C862" i="27"/>
  <c r="C863" i="27"/>
  <c r="C864" i="27"/>
  <c r="C865" i="27"/>
  <c r="C866" i="27"/>
  <c r="C867" i="27"/>
  <c r="C868" i="27"/>
  <c r="C869" i="27"/>
  <c r="C870" i="27"/>
  <c r="C871" i="27"/>
  <c r="C872" i="27"/>
  <c r="C873" i="27"/>
  <c r="C874" i="27"/>
  <c r="C875" i="27"/>
  <c r="C876" i="27"/>
  <c r="C877" i="27"/>
  <c r="C878" i="27"/>
  <c r="C879" i="27"/>
  <c r="C880" i="27"/>
  <c r="C881" i="27"/>
  <c r="C882" i="27"/>
  <c r="C883" i="27"/>
  <c r="C884" i="27"/>
  <c r="C885" i="27"/>
  <c r="C886" i="27"/>
  <c r="C887" i="27"/>
  <c r="C888" i="27"/>
  <c r="C889" i="27"/>
  <c r="C890" i="27"/>
  <c r="C891" i="27"/>
  <c r="C892" i="27"/>
  <c r="C893" i="27"/>
  <c r="C894" i="27"/>
  <c r="C895" i="27"/>
  <c r="C896" i="27"/>
  <c r="C897" i="27"/>
  <c r="C898" i="27"/>
  <c r="C899" i="27"/>
  <c r="C900" i="27"/>
  <c r="C901" i="27"/>
  <c r="C902" i="27"/>
  <c r="C903" i="27"/>
  <c r="C904" i="27"/>
  <c r="C905" i="27"/>
  <c r="C906" i="27"/>
  <c r="C907" i="27"/>
  <c r="C908" i="27"/>
  <c r="C909" i="27"/>
  <c r="C910" i="27"/>
  <c r="C911" i="27"/>
  <c r="C912" i="27"/>
  <c r="C913" i="27"/>
  <c r="C914" i="27"/>
  <c r="C915" i="27"/>
  <c r="C916" i="27"/>
  <c r="C917" i="27"/>
  <c r="C918" i="27"/>
  <c r="C919" i="27"/>
  <c r="C920" i="27"/>
  <c r="C921" i="27"/>
  <c r="C922" i="27"/>
  <c r="C923" i="27"/>
  <c r="C924" i="27"/>
  <c r="C925" i="27"/>
  <c r="C926" i="27"/>
  <c r="C927" i="27"/>
  <c r="C928" i="27"/>
  <c r="C929" i="27"/>
  <c r="C930" i="27"/>
  <c r="C931" i="27"/>
  <c r="C932" i="27"/>
  <c r="C933" i="27"/>
  <c r="C934" i="27"/>
  <c r="C935" i="27"/>
  <c r="C936" i="27"/>
  <c r="C937" i="27"/>
  <c r="C938" i="27"/>
  <c r="C939" i="27"/>
  <c r="C940" i="27"/>
  <c r="C941" i="27"/>
  <c r="C942" i="27"/>
  <c r="C943" i="27"/>
  <c r="C944" i="27"/>
  <c r="C945" i="27"/>
  <c r="C946" i="27"/>
  <c r="C947" i="27"/>
  <c r="C948" i="27"/>
  <c r="C949" i="27"/>
  <c r="C950" i="27"/>
  <c r="C951" i="27"/>
  <c r="C952" i="27"/>
  <c r="C953" i="27"/>
  <c r="C954" i="27"/>
  <c r="C955" i="27"/>
  <c r="C956" i="27"/>
  <c r="C957" i="27"/>
  <c r="C958" i="27"/>
  <c r="C959" i="27"/>
  <c r="C960" i="27"/>
  <c r="C961" i="27"/>
  <c r="C962" i="27"/>
  <c r="C963" i="27"/>
  <c r="C964" i="27"/>
  <c r="C965" i="27"/>
  <c r="C966" i="27"/>
  <c r="C967" i="27"/>
  <c r="C968" i="27"/>
  <c r="C969" i="27"/>
  <c r="C970" i="27"/>
  <c r="C971" i="27"/>
  <c r="C972" i="27"/>
  <c r="C973" i="27"/>
  <c r="C974" i="27"/>
  <c r="C975" i="27"/>
  <c r="C976" i="27"/>
  <c r="C977" i="27"/>
  <c r="C978" i="27"/>
  <c r="C979" i="27"/>
  <c r="C980" i="27"/>
  <c r="C981" i="27"/>
  <c r="C982" i="27"/>
  <c r="C983" i="27"/>
  <c r="C984" i="27"/>
  <c r="C985" i="27"/>
  <c r="C986" i="27"/>
  <c r="C987" i="27"/>
  <c r="C988" i="27"/>
  <c r="C989" i="27"/>
  <c r="C990" i="27"/>
  <c r="C991" i="27"/>
  <c r="C992" i="27"/>
  <c r="C993" i="27"/>
  <c r="C994" i="27"/>
  <c r="C995" i="27"/>
  <c r="C996" i="27"/>
  <c r="C997" i="27"/>
  <c r="C998" i="27"/>
  <c r="C999" i="27"/>
  <c r="C1000" i="27"/>
  <c r="C1001" i="27"/>
  <c r="C1002" i="27"/>
  <c r="C1003" i="27"/>
  <c r="C1004" i="27"/>
  <c r="C1005" i="27"/>
  <c r="C1006" i="27"/>
  <c r="C1007" i="27"/>
  <c r="C1008" i="27"/>
  <c r="C1009" i="27"/>
  <c r="C1010" i="27"/>
  <c r="C1011" i="27"/>
  <c r="C1012" i="27"/>
  <c r="C1013" i="27"/>
  <c r="C1014" i="27"/>
  <c r="C1015" i="27"/>
  <c r="C1016" i="27"/>
  <c r="C1017" i="27"/>
  <c r="C1018" i="27"/>
  <c r="C1019" i="27"/>
  <c r="C1020" i="27"/>
  <c r="C1021" i="27"/>
  <c r="C1022" i="27"/>
  <c r="C1023" i="27"/>
  <c r="C1024" i="27"/>
  <c r="C1025" i="27"/>
  <c r="C1026" i="27"/>
  <c r="C1027" i="27"/>
  <c r="C1028" i="27"/>
  <c r="C1029" i="27"/>
  <c r="C1030" i="27"/>
  <c r="C1031" i="27"/>
  <c r="C1032" i="27"/>
  <c r="C1033" i="27"/>
  <c r="C1034" i="27"/>
  <c r="C1035" i="27"/>
  <c r="C1036" i="27"/>
  <c r="C1037" i="27"/>
  <c r="C1038" i="27"/>
  <c r="C1039" i="27"/>
  <c r="C1040" i="27"/>
  <c r="C1041" i="27"/>
  <c r="C1042" i="27"/>
  <c r="C1043" i="27"/>
  <c r="C1044" i="27"/>
  <c r="C1045" i="27"/>
  <c r="C1046" i="27"/>
  <c r="C1047" i="27"/>
  <c r="C1048" i="27"/>
  <c r="C1049" i="27"/>
  <c r="C1050" i="27"/>
  <c r="C1051" i="27"/>
  <c r="C1052" i="27"/>
  <c r="C1053" i="27"/>
  <c r="C1054" i="27"/>
  <c r="C1055" i="27"/>
  <c r="C1056" i="27"/>
  <c r="C1057" i="27"/>
  <c r="C1058" i="27"/>
  <c r="C1059" i="27"/>
  <c r="C1060" i="27"/>
  <c r="C1061" i="27"/>
  <c r="C1062" i="27"/>
  <c r="C1063" i="27"/>
  <c r="C1064" i="27"/>
  <c r="C1065" i="27"/>
  <c r="C1066" i="27"/>
  <c r="C1067" i="27"/>
  <c r="C1068" i="27"/>
  <c r="C1069" i="27"/>
  <c r="C1070" i="27"/>
  <c r="C1071" i="27"/>
  <c r="C1072" i="27"/>
  <c r="C1073" i="27"/>
  <c r="C1074" i="27"/>
  <c r="C1075" i="27"/>
  <c r="C1076" i="27"/>
  <c r="C1077" i="27"/>
  <c r="C1078" i="27"/>
  <c r="C1079" i="27"/>
  <c r="C1080" i="27"/>
  <c r="C1081" i="27"/>
  <c r="C1082" i="27"/>
  <c r="C1083" i="27"/>
  <c r="C1084" i="27"/>
  <c r="C1085" i="27"/>
  <c r="C1086" i="27"/>
  <c r="C1087" i="27"/>
  <c r="C1088" i="27"/>
  <c r="C1089" i="27"/>
  <c r="C1090" i="27"/>
  <c r="C1091" i="27"/>
  <c r="C1092" i="27"/>
  <c r="C1093" i="27"/>
  <c r="C1094" i="27"/>
  <c r="C1095" i="27"/>
  <c r="C1096" i="27"/>
  <c r="C1097" i="27"/>
  <c r="C1098" i="27"/>
  <c r="C1099" i="27"/>
  <c r="C1100" i="27"/>
  <c r="C1101" i="27"/>
  <c r="C1102" i="27"/>
  <c r="C1103" i="27"/>
  <c r="C1104" i="27"/>
  <c r="C1105" i="27"/>
  <c r="C1106" i="27"/>
  <c r="C1107" i="27"/>
  <c r="C1108" i="27"/>
  <c r="C1109" i="27"/>
  <c r="C1110" i="27"/>
  <c r="C1111" i="27"/>
  <c r="C1112" i="27"/>
  <c r="C1113" i="27"/>
  <c r="C1114" i="27"/>
  <c r="C1115" i="27"/>
  <c r="C1116" i="27"/>
  <c r="C1117" i="27"/>
  <c r="C1118" i="27"/>
  <c r="C1119" i="27"/>
  <c r="C1120" i="27"/>
  <c r="C1121" i="27"/>
  <c r="C1122" i="27"/>
  <c r="C1123" i="27"/>
  <c r="C1124" i="27"/>
  <c r="C1125" i="27"/>
  <c r="C1126" i="27"/>
  <c r="C1127" i="27"/>
  <c r="C1128" i="27"/>
  <c r="C1129" i="27"/>
  <c r="C1130" i="27"/>
  <c r="C1131" i="27"/>
  <c r="C1132" i="27"/>
  <c r="C1133" i="27"/>
  <c r="C1134" i="27"/>
  <c r="C1135" i="27"/>
  <c r="C1136" i="27"/>
  <c r="C1137" i="27"/>
  <c r="C1138" i="27"/>
  <c r="C1139" i="27"/>
  <c r="C1140" i="27"/>
  <c r="C1141" i="27"/>
  <c r="C1142" i="27"/>
  <c r="C1143" i="27"/>
  <c r="C1144" i="27"/>
  <c r="C1145" i="27"/>
  <c r="C1146" i="27"/>
  <c r="C1147" i="27"/>
  <c r="C1148" i="27"/>
  <c r="C1149" i="27"/>
  <c r="C1150" i="27"/>
  <c r="C1151" i="27"/>
  <c r="C1152" i="27"/>
  <c r="C1153" i="27"/>
  <c r="C1154" i="27"/>
  <c r="C1155" i="27"/>
  <c r="C1156" i="27"/>
  <c r="C1157" i="27"/>
  <c r="C1158" i="27"/>
  <c r="C1159" i="27"/>
  <c r="C1160" i="27"/>
  <c r="C1161" i="27"/>
  <c r="C1162" i="27"/>
  <c r="C1163" i="27"/>
  <c r="C1164" i="27"/>
  <c r="C1165" i="27"/>
  <c r="C1166" i="27"/>
  <c r="C1167" i="27"/>
  <c r="C1168" i="27"/>
  <c r="C1169" i="27"/>
  <c r="C1170" i="27"/>
  <c r="C1171" i="27"/>
  <c r="C1172" i="27"/>
  <c r="C1173" i="27"/>
  <c r="C1174" i="27"/>
  <c r="C1175" i="27"/>
  <c r="C1176" i="27"/>
  <c r="C1177" i="27"/>
  <c r="C1178" i="27"/>
  <c r="C1179" i="27"/>
  <c r="C1180" i="27"/>
  <c r="C1181" i="27"/>
  <c r="C1182" i="27"/>
  <c r="C1183" i="27"/>
  <c r="C1184" i="27"/>
  <c r="C1185" i="27"/>
  <c r="C1186" i="27"/>
  <c r="C1187" i="27"/>
  <c r="C1188" i="27"/>
  <c r="C1189" i="27"/>
  <c r="C1190" i="27"/>
  <c r="C1191" i="27"/>
  <c r="C1192" i="27"/>
  <c r="C1193" i="27"/>
  <c r="C1194" i="27"/>
  <c r="C1195" i="27"/>
  <c r="C1196" i="27"/>
  <c r="C1197" i="27"/>
  <c r="C1198" i="27"/>
  <c r="C1199" i="27"/>
  <c r="C1200" i="27"/>
  <c r="C1201" i="27"/>
  <c r="C1202" i="27"/>
  <c r="C1203" i="27"/>
  <c r="C1204" i="27"/>
  <c r="C1205" i="27"/>
  <c r="C1206" i="27"/>
  <c r="C1207" i="27"/>
  <c r="C1208" i="27"/>
  <c r="C1209" i="27"/>
  <c r="C1210" i="27"/>
  <c r="C1211" i="27"/>
  <c r="C1212" i="27"/>
  <c r="C1213" i="27"/>
  <c r="C1214" i="27"/>
  <c r="C1215" i="27"/>
  <c r="C1216" i="27"/>
  <c r="C1217" i="27"/>
  <c r="C1218" i="27"/>
  <c r="C1219" i="27"/>
  <c r="C1220" i="27"/>
  <c r="C1221" i="27"/>
  <c r="C1222" i="27"/>
  <c r="C1223" i="27"/>
  <c r="C1224" i="27"/>
  <c r="C1225" i="27"/>
  <c r="C1226" i="27"/>
  <c r="C1227" i="27"/>
  <c r="C1228" i="27"/>
  <c r="C1229" i="27"/>
  <c r="C1230" i="27"/>
  <c r="C1231" i="27"/>
  <c r="C1232" i="27"/>
  <c r="C1233" i="27"/>
  <c r="C1234" i="27"/>
  <c r="C1235" i="27"/>
  <c r="C1236" i="27"/>
  <c r="C1237" i="27"/>
  <c r="C1238" i="27"/>
  <c r="C1239" i="27"/>
  <c r="C1240" i="27"/>
  <c r="C1241" i="27"/>
  <c r="C1242" i="27"/>
  <c r="C1243" i="27"/>
  <c r="C1244" i="27"/>
  <c r="C1245" i="27"/>
  <c r="C1246" i="27"/>
  <c r="C1247" i="27"/>
  <c r="C1248" i="27"/>
  <c r="C1249" i="27"/>
  <c r="C1250" i="27"/>
  <c r="C1251" i="27"/>
  <c r="C1252" i="27"/>
  <c r="C1253" i="27"/>
  <c r="C1254" i="27"/>
  <c r="C1255" i="27"/>
  <c r="C1256" i="27"/>
  <c r="C1257" i="27"/>
  <c r="C1258" i="27"/>
  <c r="C1259" i="27"/>
  <c r="C1260" i="27"/>
  <c r="C1261" i="27"/>
  <c r="C1262" i="27"/>
  <c r="C1263" i="27"/>
  <c r="C1264" i="27"/>
  <c r="C1265" i="27"/>
  <c r="C1266" i="27"/>
  <c r="C1267" i="27"/>
  <c r="C1268" i="27"/>
  <c r="C1269" i="27"/>
  <c r="C1270" i="27"/>
  <c r="C1271" i="27"/>
  <c r="C1272" i="27"/>
  <c r="C1273" i="27"/>
  <c r="C1274" i="27"/>
  <c r="C1275" i="27"/>
  <c r="C1276" i="27"/>
  <c r="C1277" i="27"/>
  <c r="C1278" i="27"/>
  <c r="C1279" i="27"/>
  <c r="C1280" i="27"/>
  <c r="C1281" i="27"/>
  <c r="C1282" i="27"/>
  <c r="C1283" i="27"/>
  <c r="C1284" i="27"/>
  <c r="C1285" i="27"/>
  <c r="C1286" i="27"/>
  <c r="C1287" i="27"/>
  <c r="C1288" i="27"/>
  <c r="C1289" i="27"/>
  <c r="C1290" i="27"/>
  <c r="C1291" i="27"/>
  <c r="C1292" i="27"/>
  <c r="C1293" i="27"/>
  <c r="C1294" i="27"/>
  <c r="C1295" i="27"/>
  <c r="C1296" i="27"/>
  <c r="C1297" i="27"/>
  <c r="C1298" i="27"/>
  <c r="C1299" i="27"/>
  <c r="C1300" i="27"/>
  <c r="C1301" i="27"/>
  <c r="C1302" i="27"/>
  <c r="C1303" i="27"/>
  <c r="C1304" i="27"/>
  <c r="C1305" i="27"/>
  <c r="C1306" i="27"/>
  <c r="C1307" i="27"/>
  <c r="C1308" i="27"/>
  <c r="C1309" i="27"/>
  <c r="C1310" i="27"/>
  <c r="C1311" i="27"/>
  <c r="C1312" i="27"/>
  <c r="C1313" i="27"/>
  <c r="C1314" i="27"/>
  <c r="C1315" i="27"/>
  <c r="C1316" i="27"/>
  <c r="C1317" i="27"/>
  <c r="C1318" i="27"/>
  <c r="C1319" i="27"/>
  <c r="C1320" i="27"/>
  <c r="C1321" i="27"/>
  <c r="C1322" i="27"/>
  <c r="C1323" i="27"/>
  <c r="C1324" i="27"/>
  <c r="C1325" i="27"/>
  <c r="C1326" i="27"/>
  <c r="C1327" i="27"/>
  <c r="C1328" i="27"/>
  <c r="C1329" i="27"/>
  <c r="C1330" i="27"/>
  <c r="C1331" i="27"/>
  <c r="C1332" i="27"/>
  <c r="C1333" i="27"/>
  <c r="C1334" i="27"/>
  <c r="C1335" i="27"/>
  <c r="C1336" i="27"/>
  <c r="C1337" i="27"/>
  <c r="C1338" i="27"/>
  <c r="C1339" i="27"/>
  <c r="C1340" i="27"/>
  <c r="C1341" i="27"/>
  <c r="C1342" i="27"/>
  <c r="C1343" i="27"/>
  <c r="C1344" i="27"/>
  <c r="C1345" i="27"/>
  <c r="C1346" i="27"/>
  <c r="C1347" i="27"/>
  <c r="C1348" i="27"/>
  <c r="C1349" i="27"/>
  <c r="C1350" i="27"/>
  <c r="C1351" i="27"/>
  <c r="C1352" i="27"/>
  <c r="C1353" i="27"/>
  <c r="C1354" i="27"/>
  <c r="C1355" i="27"/>
  <c r="C1356" i="27"/>
  <c r="C1357" i="27"/>
  <c r="C1358" i="27"/>
  <c r="C1359" i="27"/>
  <c r="C1360" i="27"/>
  <c r="C1361" i="27"/>
  <c r="C1362" i="27"/>
  <c r="C1363" i="27"/>
  <c r="C1364" i="27"/>
  <c r="C1365" i="27"/>
  <c r="C1366" i="27"/>
  <c r="C1367" i="27"/>
  <c r="C1368" i="27"/>
  <c r="C1369" i="27"/>
  <c r="C1370" i="27"/>
  <c r="C1371" i="27"/>
  <c r="C1372" i="27"/>
  <c r="C1373" i="27"/>
  <c r="C1374" i="27"/>
  <c r="C1375" i="27"/>
  <c r="C1376" i="27"/>
  <c r="C1377" i="27"/>
  <c r="C1378" i="27"/>
  <c r="C1379" i="27"/>
  <c r="C1380" i="27"/>
  <c r="C1381" i="27"/>
  <c r="C1382" i="27"/>
  <c r="C1383" i="27"/>
  <c r="C1384" i="27"/>
  <c r="C1385" i="27"/>
  <c r="C1386" i="27"/>
  <c r="C1387" i="27"/>
  <c r="C1388" i="27"/>
  <c r="C1389" i="27"/>
  <c r="C1390" i="27"/>
  <c r="C1391" i="27"/>
  <c r="C1392" i="27"/>
  <c r="C1393" i="27"/>
  <c r="C1394" i="27"/>
  <c r="C1395" i="27"/>
  <c r="C1396" i="27"/>
  <c r="C1397" i="27"/>
  <c r="C1398" i="27"/>
  <c r="C1399" i="27"/>
  <c r="C1400" i="27"/>
  <c r="C1401" i="27"/>
  <c r="C1402" i="27"/>
  <c r="C1403" i="27"/>
  <c r="C1404" i="27"/>
  <c r="C1405" i="27"/>
  <c r="C1406" i="27"/>
  <c r="C1407" i="27"/>
  <c r="C1408" i="27"/>
  <c r="C1409" i="27"/>
  <c r="C1410" i="27"/>
  <c r="C1411" i="27"/>
  <c r="C1412" i="27"/>
  <c r="C1413" i="27"/>
  <c r="C1414" i="27"/>
  <c r="C1415" i="27"/>
  <c r="C1416" i="27"/>
  <c r="C1417" i="27"/>
  <c r="C1418" i="27"/>
  <c r="C1419" i="27"/>
  <c r="C1420" i="27"/>
  <c r="C1421" i="27"/>
  <c r="C1422" i="27"/>
  <c r="C1423" i="27"/>
  <c r="C1424" i="27"/>
  <c r="C1425" i="27"/>
  <c r="C1426" i="27"/>
  <c r="C1427" i="27"/>
  <c r="C1428" i="27"/>
  <c r="C1429" i="27"/>
  <c r="C1430" i="27"/>
  <c r="C1431" i="27"/>
  <c r="C1432" i="27"/>
  <c r="C1433" i="27"/>
  <c r="C1434" i="27"/>
  <c r="C1435" i="27"/>
  <c r="C1436" i="27"/>
  <c r="C1437" i="27"/>
  <c r="C1438" i="27"/>
  <c r="C1439" i="27"/>
  <c r="C1440" i="27"/>
  <c r="C1441" i="27"/>
  <c r="C1442" i="27"/>
  <c r="C1443" i="27"/>
  <c r="C1444" i="27"/>
  <c r="C1445" i="27"/>
  <c r="C1446" i="27"/>
  <c r="C1447" i="27"/>
  <c r="C1448" i="27"/>
  <c r="C1449" i="27"/>
  <c r="C1450" i="27"/>
  <c r="C1451" i="27"/>
  <c r="C1452" i="27"/>
  <c r="C1453" i="27"/>
  <c r="C1454" i="27"/>
  <c r="C1455" i="27"/>
  <c r="C1456" i="27"/>
  <c r="C1457" i="27"/>
  <c r="C1458" i="27"/>
  <c r="C1459" i="27"/>
  <c r="C1460" i="27"/>
  <c r="C1461" i="27"/>
  <c r="C1462" i="27"/>
  <c r="C1463" i="27"/>
  <c r="C1464" i="27"/>
  <c r="C1465" i="27"/>
  <c r="C1466" i="27"/>
  <c r="C1467" i="27"/>
  <c r="C1468" i="27"/>
  <c r="C1469" i="27"/>
  <c r="C1470" i="27"/>
  <c r="C1471" i="27"/>
  <c r="C1472" i="27"/>
  <c r="C1473" i="27"/>
  <c r="C1474" i="27"/>
  <c r="C1475" i="27"/>
  <c r="C1476" i="27"/>
  <c r="C1477" i="27"/>
  <c r="C1478" i="27"/>
  <c r="C1479" i="27"/>
  <c r="C1480" i="27"/>
  <c r="C1481" i="27"/>
  <c r="C1482" i="27"/>
  <c r="C1483" i="27"/>
  <c r="C1484" i="27"/>
  <c r="C1485" i="27"/>
  <c r="C1486" i="27"/>
  <c r="C1487" i="27"/>
  <c r="C1488" i="27"/>
  <c r="C1489" i="27"/>
  <c r="C1490" i="27"/>
  <c r="C1491" i="27"/>
  <c r="C1492" i="27"/>
  <c r="C1493" i="27"/>
  <c r="C1494" i="27"/>
  <c r="C1495" i="27"/>
  <c r="C1496" i="27"/>
  <c r="C1497" i="27"/>
  <c r="C1498" i="27"/>
  <c r="C1499" i="27"/>
  <c r="C1500" i="27"/>
  <c r="C1501" i="27"/>
  <c r="C1502" i="27"/>
  <c r="C1503" i="27"/>
  <c r="C1504" i="27"/>
  <c r="C1505" i="27"/>
  <c r="C1506" i="27"/>
  <c r="C1507" i="27"/>
  <c r="C1508" i="27"/>
  <c r="C1509" i="27"/>
  <c r="C1510" i="27"/>
  <c r="C1511" i="27"/>
  <c r="C1512" i="27"/>
  <c r="C1513" i="27"/>
  <c r="C1514" i="27"/>
  <c r="C1515" i="27"/>
  <c r="C1516" i="27"/>
  <c r="C1517" i="27"/>
  <c r="C1518" i="27"/>
  <c r="C1519" i="27"/>
  <c r="C1520" i="27"/>
  <c r="C1521" i="27"/>
  <c r="C1522" i="27"/>
  <c r="C1523" i="27"/>
  <c r="C1524" i="27"/>
  <c r="C1525" i="27"/>
  <c r="C1526" i="27"/>
  <c r="C1527" i="27"/>
  <c r="C1528" i="27"/>
  <c r="C1529" i="27"/>
  <c r="C1530" i="27"/>
  <c r="C1531" i="27"/>
  <c r="C1532" i="27"/>
  <c r="C1533" i="27"/>
  <c r="C1534" i="27"/>
  <c r="C1535" i="27"/>
  <c r="C1536" i="27"/>
  <c r="C1537" i="27"/>
  <c r="C1538" i="27"/>
  <c r="C1539" i="27"/>
  <c r="C1540" i="27"/>
  <c r="C1541" i="27"/>
  <c r="C1542" i="27"/>
  <c r="C1543" i="27"/>
  <c r="C1544" i="27"/>
  <c r="C1545" i="27"/>
  <c r="C1546" i="27"/>
  <c r="C1547" i="27"/>
  <c r="C1548" i="27"/>
  <c r="C1549" i="27"/>
  <c r="C1550" i="27"/>
  <c r="C1551" i="27"/>
  <c r="C1552" i="27"/>
  <c r="C1553" i="27"/>
  <c r="C1554" i="27"/>
  <c r="C1555" i="27"/>
  <c r="C1556" i="27"/>
  <c r="C1557" i="27"/>
  <c r="C1558" i="27"/>
  <c r="C1559" i="27"/>
  <c r="C1560" i="27"/>
  <c r="C1561" i="27"/>
  <c r="C1562" i="27"/>
  <c r="C1563" i="27"/>
  <c r="C1564" i="27"/>
  <c r="C1565" i="27"/>
  <c r="C1566" i="27"/>
  <c r="C1567" i="27"/>
  <c r="C1568" i="27"/>
  <c r="C1569" i="27"/>
  <c r="C1570" i="27"/>
  <c r="C1571" i="27"/>
  <c r="C1572" i="27"/>
  <c r="C1573" i="27"/>
  <c r="C1574" i="27"/>
  <c r="C1575" i="27"/>
  <c r="C1576" i="27"/>
  <c r="C1577" i="27"/>
  <c r="C1578" i="27"/>
  <c r="C1579" i="27"/>
  <c r="C1580" i="27"/>
  <c r="C1581" i="27"/>
  <c r="C1582" i="27"/>
  <c r="C1583" i="27"/>
  <c r="C1584" i="27"/>
  <c r="C1585" i="27"/>
  <c r="C1586" i="27"/>
  <c r="C1587" i="27"/>
  <c r="C1588" i="27"/>
  <c r="C1589" i="27"/>
  <c r="C1590" i="27"/>
  <c r="C1591" i="27"/>
  <c r="C1592" i="27"/>
  <c r="C1593" i="27"/>
  <c r="C1594" i="27"/>
  <c r="C1595" i="27"/>
  <c r="C1596" i="27"/>
  <c r="C1597" i="27"/>
  <c r="C1598" i="27"/>
  <c r="C1599" i="27"/>
  <c r="C1600" i="27"/>
  <c r="C1601" i="27"/>
  <c r="C1602" i="27"/>
  <c r="C1603" i="27"/>
  <c r="C1604" i="27"/>
  <c r="C1605" i="27"/>
  <c r="C1606" i="27"/>
  <c r="C1607" i="27"/>
  <c r="C1608" i="27"/>
  <c r="C1609" i="27"/>
  <c r="C1610" i="27"/>
  <c r="C1611" i="27"/>
  <c r="C1612" i="27"/>
  <c r="C1613" i="27"/>
  <c r="C1614" i="27"/>
  <c r="C1615" i="27"/>
  <c r="C1616" i="27"/>
  <c r="C1617" i="27"/>
  <c r="C1618" i="27"/>
  <c r="C1619" i="27"/>
  <c r="C1620" i="27"/>
  <c r="C1621" i="27"/>
  <c r="C1622" i="27"/>
  <c r="C1623" i="27"/>
  <c r="C1624" i="27"/>
  <c r="C1625" i="27"/>
  <c r="C1626" i="27"/>
  <c r="C1627" i="27"/>
  <c r="C1628" i="27"/>
  <c r="C1629" i="27"/>
  <c r="C1630" i="27"/>
  <c r="C1631" i="27"/>
  <c r="C1632" i="27"/>
  <c r="C1633" i="27"/>
  <c r="C1634" i="27"/>
  <c r="C1635" i="27"/>
  <c r="C1636" i="27"/>
  <c r="C1637" i="27"/>
  <c r="C1638" i="27"/>
  <c r="C1639" i="27"/>
  <c r="C1640" i="27"/>
  <c r="C1641" i="27"/>
  <c r="C1642" i="27"/>
  <c r="C1643" i="27"/>
  <c r="C1644" i="27"/>
  <c r="C1645" i="27"/>
  <c r="C1646" i="27"/>
  <c r="C1647" i="27"/>
  <c r="C1648" i="27"/>
  <c r="C1649" i="27"/>
  <c r="C1650" i="27"/>
  <c r="C1651" i="27"/>
  <c r="C1652" i="27"/>
  <c r="C1653" i="27"/>
  <c r="C1654" i="27"/>
  <c r="C1655" i="27"/>
  <c r="C1656" i="27"/>
  <c r="C1657" i="27"/>
  <c r="C1658" i="27"/>
  <c r="C1659" i="27"/>
  <c r="C1660" i="27"/>
  <c r="C1661" i="27"/>
  <c r="C1662" i="27"/>
  <c r="C1663" i="27"/>
  <c r="C1664" i="27"/>
  <c r="C1665" i="27"/>
  <c r="C1666" i="27"/>
  <c r="C1667" i="27"/>
  <c r="C1668" i="27"/>
  <c r="C1669" i="27"/>
  <c r="C1670" i="27"/>
  <c r="C1671" i="27"/>
  <c r="C1672" i="27"/>
  <c r="C1673" i="27"/>
  <c r="C1674" i="27"/>
  <c r="C1675" i="27"/>
  <c r="C1676" i="27"/>
  <c r="C1677" i="27"/>
  <c r="C1678" i="27"/>
  <c r="C1679" i="27"/>
  <c r="C1680" i="27"/>
  <c r="C1681" i="27"/>
  <c r="C1682" i="27"/>
  <c r="C1683" i="27"/>
  <c r="C1684" i="27"/>
  <c r="C1685" i="27"/>
  <c r="C1686" i="27"/>
  <c r="C1687" i="27"/>
  <c r="C1688" i="27"/>
  <c r="C1689" i="27"/>
  <c r="C1690" i="27"/>
  <c r="C1691" i="27"/>
  <c r="C1692" i="27"/>
  <c r="C1693" i="27"/>
  <c r="C1694" i="27"/>
  <c r="C1695" i="27"/>
  <c r="C1696" i="27"/>
  <c r="C1697" i="27"/>
  <c r="C1698" i="27"/>
  <c r="C1699" i="27"/>
  <c r="C1700" i="27"/>
  <c r="C1701" i="27"/>
  <c r="C1702" i="27"/>
  <c r="C1703" i="27"/>
  <c r="C1704" i="27"/>
  <c r="C1705" i="27"/>
  <c r="C1706" i="27"/>
  <c r="C1707" i="27"/>
  <c r="C1708" i="27"/>
  <c r="C1709" i="27"/>
  <c r="C1710" i="27"/>
  <c r="C1711" i="27"/>
  <c r="C1712" i="27"/>
  <c r="C1713" i="27"/>
  <c r="C1714" i="27"/>
  <c r="C1715" i="27"/>
  <c r="C1716" i="27"/>
  <c r="C1717" i="27"/>
  <c r="C1718" i="27"/>
  <c r="C1719" i="27"/>
  <c r="C1720" i="27"/>
  <c r="C1721" i="27"/>
  <c r="C1722" i="27"/>
  <c r="C1723" i="27"/>
  <c r="C1724" i="27"/>
  <c r="C1725" i="27"/>
  <c r="C1726" i="27"/>
  <c r="C1727" i="27"/>
  <c r="C1728" i="27"/>
  <c r="C1729" i="27"/>
  <c r="C1730" i="27"/>
  <c r="C1731" i="27"/>
  <c r="C1732" i="27"/>
  <c r="C1733" i="27"/>
  <c r="C1734" i="27"/>
  <c r="C1735" i="27"/>
  <c r="C1736" i="27"/>
  <c r="C1737" i="27"/>
  <c r="C1738" i="27"/>
  <c r="C1739" i="27"/>
  <c r="C1740" i="27"/>
  <c r="C1741" i="27"/>
  <c r="C1742" i="27"/>
  <c r="C1743" i="27"/>
  <c r="C1744" i="27"/>
  <c r="C1745" i="27"/>
  <c r="C1746" i="27"/>
  <c r="C1747" i="27"/>
  <c r="C1748" i="27"/>
  <c r="C1749" i="27"/>
  <c r="C1750" i="27"/>
  <c r="C1751" i="27"/>
  <c r="C1752" i="27"/>
  <c r="C1753" i="27"/>
  <c r="C1754" i="27"/>
  <c r="C1755" i="27"/>
  <c r="C1756" i="27"/>
  <c r="C1757" i="27"/>
  <c r="C1758" i="27"/>
  <c r="C1759" i="27"/>
  <c r="C1760" i="27"/>
  <c r="C1761" i="27"/>
  <c r="C1762" i="27"/>
  <c r="C1763" i="27"/>
  <c r="C1764" i="27"/>
  <c r="C1765" i="27"/>
  <c r="C1766" i="27"/>
  <c r="C1767" i="27"/>
  <c r="C1768" i="27"/>
  <c r="C1769" i="27"/>
  <c r="C1770" i="27"/>
  <c r="C1771" i="27"/>
  <c r="C1772" i="27"/>
  <c r="C1773" i="27"/>
  <c r="C1774" i="27"/>
  <c r="C1775" i="27"/>
  <c r="C1776" i="27"/>
  <c r="C1777" i="27"/>
  <c r="C1778" i="27"/>
  <c r="C1779" i="27"/>
  <c r="C1780" i="27"/>
  <c r="C1781" i="27"/>
  <c r="C1782" i="27"/>
  <c r="C1783" i="27"/>
  <c r="C1784" i="27"/>
  <c r="C1785" i="27"/>
  <c r="C1786" i="27"/>
  <c r="C1787" i="27"/>
  <c r="C1788" i="27"/>
  <c r="C1789" i="27"/>
  <c r="C1790" i="27"/>
  <c r="C1791" i="27"/>
  <c r="C1792" i="27"/>
  <c r="C1793" i="27"/>
  <c r="C1794" i="27"/>
  <c r="C1795" i="27"/>
  <c r="C1796" i="27"/>
  <c r="C1797" i="27"/>
  <c r="C1798" i="27"/>
  <c r="C1799" i="27"/>
  <c r="C1800" i="27"/>
  <c r="C1801" i="27"/>
  <c r="C1802" i="27"/>
  <c r="C1803" i="27"/>
  <c r="C1804" i="27"/>
  <c r="C1805" i="27"/>
  <c r="C1806" i="27"/>
  <c r="C1807" i="27"/>
  <c r="C1808" i="27"/>
  <c r="C1809" i="27"/>
  <c r="C1810" i="27"/>
  <c r="C1811" i="27"/>
  <c r="C1812" i="27"/>
  <c r="C1813" i="27"/>
  <c r="C1814" i="27"/>
  <c r="C1815" i="27"/>
  <c r="C1816" i="27"/>
  <c r="C1817" i="27"/>
  <c r="C1818" i="27"/>
  <c r="C1819" i="27"/>
  <c r="C1820" i="27"/>
  <c r="C1821" i="27"/>
  <c r="C1822" i="27"/>
  <c r="C1823" i="27"/>
  <c r="C1824" i="27"/>
  <c r="C1825" i="27"/>
  <c r="C1826" i="27"/>
  <c r="C1827" i="27"/>
  <c r="C1828" i="27"/>
  <c r="C1829" i="27"/>
  <c r="C1830" i="27"/>
  <c r="C1831" i="27"/>
  <c r="C1832" i="27"/>
  <c r="C1833" i="27"/>
  <c r="C1834" i="27"/>
  <c r="C1835" i="27"/>
  <c r="C1836" i="27"/>
  <c r="C1837" i="27"/>
  <c r="C1838" i="27"/>
  <c r="C1839" i="27"/>
  <c r="C1840" i="27"/>
  <c r="C1841" i="27"/>
  <c r="C1842" i="27"/>
  <c r="C1843" i="27"/>
  <c r="C1844" i="27"/>
  <c r="C1845" i="27"/>
  <c r="C1846" i="27"/>
  <c r="C1847" i="27"/>
  <c r="C1848" i="27"/>
  <c r="C1849" i="27"/>
  <c r="C1850" i="27"/>
  <c r="C1851" i="27"/>
  <c r="C1852" i="27"/>
  <c r="C1853" i="27"/>
  <c r="C1854" i="27"/>
  <c r="C1855" i="27"/>
  <c r="C1856" i="27"/>
  <c r="C1857" i="27"/>
  <c r="C1858" i="27"/>
  <c r="C1859" i="27"/>
  <c r="C1860" i="27"/>
  <c r="C1861" i="27"/>
  <c r="C1862" i="27"/>
  <c r="C1863" i="27"/>
  <c r="C1864" i="27"/>
  <c r="C1865" i="27"/>
  <c r="C1866" i="27"/>
  <c r="C1867" i="27"/>
  <c r="C1868" i="27"/>
  <c r="C1869" i="27"/>
  <c r="C1870" i="27"/>
  <c r="C1871" i="27"/>
  <c r="C1872" i="27"/>
  <c r="C1873" i="27"/>
  <c r="C1874" i="27"/>
  <c r="C1875" i="27"/>
  <c r="C1876" i="27"/>
  <c r="C1877" i="27"/>
  <c r="C1878" i="27"/>
  <c r="C1879" i="27"/>
  <c r="C1880" i="27"/>
  <c r="C1881" i="27"/>
  <c r="C1882" i="27"/>
  <c r="C1883" i="27"/>
  <c r="C1884" i="27"/>
  <c r="C1885" i="27"/>
  <c r="C1886" i="27"/>
  <c r="C1887" i="27"/>
  <c r="C1888" i="27"/>
  <c r="C1889" i="27"/>
  <c r="C1890" i="27"/>
  <c r="C1891" i="27"/>
  <c r="C1892" i="27"/>
  <c r="C1893" i="27"/>
  <c r="C1894" i="27"/>
  <c r="C1895" i="27"/>
  <c r="C1896" i="27"/>
  <c r="C1897" i="27"/>
  <c r="C1898" i="27"/>
  <c r="C1899" i="27"/>
  <c r="C1900" i="27"/>
  <c r="C1901" i="27"/>
  <c r="C1902" i="27"/>
  <c r="C1903" i="27"/>
  <c r="C1904" i="27"/>
  <c r="C1905" i="27"/>
  <c r="C1906" i="27"/>
  <c r="C1907" i="27"/>
  <c r="C1908" i="27"/>
  <c r="C1909" i="27"/>
  <c r="C1910" i="27"/>
  <c r="C1911" i="27"/>
  <c r="C1912" i="27"/>
  <c r="C1913" i="27"/>
  <c r="C1914" i="27"/>
  <c r="C1915" i="27"/>
  <c r="C1916" i="27"/>
  <c r="C1917" i="27"/>
  <c r="C1918" i="27"/>
  <c r="C1919" i="27"/>
  <c r="C1920" i="27"/>
  <c r="C1921" i="27"/>
  <c r="C1922" i="27"/>
  <c r="C1923" i="27"/>
  <c r="C1924" i="27"/>
  <c r="C1925" i="27"/>
  <c r="C1926" i="27"/>
  <c r="C1927" i="27"/>
  <c r="C1928" i="27"/>
  <c r="C1929" i="27"/>
  <c r="C1930" i="27"/>
  <c r="C1931" i="27"/>
  <c r="C1932" i="27"/>
  <c r="C1933" i="27"/>
  <c r="C1934" i="27"/>
  <c r="C1935" i="27"/>
  <c r="C1936" i="27"/>
  <c r="C1937" i="27"/>
  <c r="C1938" i="27"/>
  <c r="C1939" i="27"/>
  <c r="C1940" i="27"/>
  <c r="C1941" i="27"/>
  <c r="C1942" i="27"/>
  <c r="C1943" i="27"/>
  <c r="C1944" i="27"/>
  <c r="C1945" i="27"/>
  <c r="C1946" i="27"/>
  <c r="C1947" i="27"/>
  <c r="C1948" i="27"/>
  <c r="C1949" i="27"/>
  <c r="C1950" i="27"/>
  <c r="C1951" i="27"/>
  <c r="C1952" i="27"/>
  <c r="C1953" i="27"/>
  <c r="C1954" i="27"/>
  <c r="C1955" i="27"/>
  <c r="C1956" i="27"/>
  <c r="C1957" i="27"/>
  <c r="C1958" i="27"/>
  <c r="C1959" i="27"/>
  <c r="C1960" i="27"/>
  <c r="C1961" i="27"/>
  <c r="C1962" i="27"/>
  <c r="C1963" i="27"/>
  <c r="C1964" i="27"/>
  <c r="C1965" i="27"/>
  <c r="C1966" i="27"/>
  <c r="C1967" i="27"/>
  <c r="C1968" i="27"/>
  <c r="C1969" i="27"/>
  <c r="C1970" i="27"/>
  <c r="C1971" i="27"/>
  <c r="C1972" i="27"/>
  <c r="C1973" i="27"/>
  <c r="C1974" i="27"/>
  <c r="C1975" i="27"/>
  <c r="C1976" i="27"/>
  <c r="C1977" i="27"/>
  <c r="C1978" i="27"/>
  <c r="C1979" i="27"/>
  <c r="C1980" i="27"/>
  <c r="C1981" i="27"/>
  <c r="C1982" i="27"/>
  <c r="C1983" i="27"/>
  <c r="C1984" i="27"/>
  <c r="C1985" i="27"/>
  <c r="C1986" i="27"/>
  <c r="C1987" i="27"/>
  <c r="C1988" i="27"/>
  <c r="C1989" i="27"/>
  <c r="C1990" i="27"/>
  <c r="C1991" i="27"/>
  <c r="C1992" i="27"/>
  <c r="C1993" i="27"/>
  <c r="C1994" i="27"/>
  <c r="C1995" i="27"/>
  <c r="C1996" i="27"/>
  <c r="C1997" i="27"/>
  <c r="C1998" i="27"/>
  <c r="C1999" i="27"/>
  <c r="C2000" i="27"/>
  <c r="C2001" i="27"/>
  <c r="C2002" i="27"/>
  <c r="C2003" i="27"/>
  <c r="C2004" i="27"/>
  <c r="C2005" i="27"/>
  <c r="C2006" i="27"/>
  <c r="C2007" i="27"/>
  <c r="C2008" i="27"/>
  <c r="C2009" i="27"/>
  <c r="C2010" i="27"/>
  <c r="C2011" i="27"/>
  <c r="C2012" i="27"/>
  <c r="C2013" i="27"/>
  <c r="C2014" i="27"/>
  <c r="C2015" i="27"/>
  <c r="C2016" i="27"/>
  <c r="C2017" i="27"/>
  <c r="C2018" i="27"/>
  <c r="C2019" i="27"/>
  <c r="C2020" i="27"/>
  <c r="C2021" i="27"/>
  <c r="C2022" i="27"/>
  <c r="C2023" i="27"/>
  <c r="C2024" i="27"/>
  <c r="C2025" i="27"/>
  <c r="C2026" i="27"/>
  <c r="C2027" i="27"/>
  <c r="C2028" i="27"/>
  <c r="C2029" i="27"/>
  <c r="C2030" i="27"/>
  <c r="C2031" i="27"/>
  <c r="C2032" i="27"/>
  <c r="C2033" i="27"/>
  <c r="C2034" i="27"/>
  <c r="C2035" i="27"/>
  <c r="C2036" i="27"/>
  <c r="C2037" i="27"/>
  <c r="C2038" i="27"/>
  <c r="C2039" i="27"/>
  <c r="C2040" i="27"/>
  <c r="C2041" i="27"/>
  <c r="C2042" i="27"/>
  <c r="C2043" i="27"/>
  <c r="C2044" i="27"/>
  <c r="C2045" i="27"/>
  <c r="C2046" i="27"/>
  <c r="C2047" i="27"/>
  <c r="C2048" i="27"/>
  <c r="C2049" i="27"/>
  <c r="C2050" i="27"/>
  <c r="C2051" i="27"/>
  <c r="C2052" i="27"/>
  <c r="C2053" i="27"/>
  <c r="C2054" i="27"/>
  <c r="C2055" i="27"/>
  <c r="C2056" i="27"/>
  <c r="C2057" i="27"/>
  <c r="C2058" i="27"/>
  <c r="C2059" i="27"/>
  <c r="C2060" i="27"/>
  <c r="C2061" i="27"/>
  <c r="C2062" i="27"/>
  <c r="C2063" i="27"/>
  <c r="C2064" i="27"/>
  <c r="C2065" i="27"/>
  <c r="C2066" i="27"/>
  <c r="C2067" i="27"/>
  <c r="C2068" i="27"/>
  <c r="C2069" i="27"/>
  <c r="C2070" i="27"/>
  <c r="C2071" i="27"/>
  <c r="C2072" i="27"/>
  <c r="C2073" i="27"/>
  <c r="C2074" i="27"/>
  <c r="C2075" i="27"/>
  <c r="C2076" i="27"/>
  <c r="C2077" i="27"/>
  <c r="C2078" i="27"/>
  <c r="C2079" i="27"/>
  <c r="C2080" i="27"/>
  <c r="C2081" i="27"/>
  <c r="C2082" i="27"/>
  <c r="C2083" i="27"/>
  <c r="C2084" i="27"/>
  <c r="C2085" i="27"/>
  <c r="C2086" i="27"/>
  <c r="C2087" i="27"/>
  <c r="C2088" i="27"/>
  <c r="C2089" i="27"/>
  <c r="C2090" i="27"/>
  <c r="C2091" i="27"/>
  <c r="C2092" i="27"/>
  <c r="C2093" i="27"/>
  <c r="C2094" i="27"/>
  <c r="C2095" i="27"/>
  <c r="C2096" i="27"/>
  <c r="C2097" i="27"/>
  <c r="C2098" i="27"/>
  <c r="C2099" i="27"/>
  <c r="C2100" i="27"/>
  <c r="C2101" i="27"/>
  <c r="C2102" i="27"/>
  <c r="C2103" i="27"/>
  <c r="C2104" i="27"/>
  <c r="C2105" i="27"/>
  <c r="C2106" i="27"/>
  <c r="C2107" i="27"/>
  <c r="C2108" i="27"/>
  <c r="C2109" i="27"/>
  <c r="C2110" i="27"/>
  <c r="C2111" i="27"/>
  <c r="C2112" i="27"/>
  <c r="C2113" i="27"/>
  <c r="C2114" i="27"/>
  <c r="C2115" i="27"/>
  <c r="C2116" i="27"/>
  <c r="C2117" i="27"/>
  <c r="C2118" i="27"/>
  <c r="C2119" i="27"/>
  <c r="C2120" i="27"/>
  <c r="C2121" i="27"/>
  <c r="C2122" i="27"/>
  <c r="C2123" i="27"/>
  <c r="C2124" i="27"/>
  <c r="C2125" i="27"/>
  <c r="C2126" i="27"/>
  <c r="C2127" i="27"/>
  <c r="C2128" i="27"/>
  <c r="C2129" i="27"/>
  <c r="C2130" i="27"/>
  <c r="C2131" i="27"/>
  <c r="C2132" i="27"/>
  <c r="C2133" i="27"/>
  <c r="C2134" i="27"/>
  <c r="C2135" i="27"/>
  <c r="C2136" i="27"/>
  <c r="C2137" i="27"/>
  <c r="C2138" i="27"/>
  <c r="C2139" i="27"/>
  <c r="C2140" i="27"/>
  <c r="C2141" i="27"/>
  <c r="C2142" i="27"/>
  <c r="C2143" i="27"/>
  <c r="C2144" i="27"/>
  <c r="C2145" i="27"/>
  <c r="C2146" i="27"/>
  <c r="C2147" i="27"/>
  <c r="C2148" i="27"/>
  <c r="C2149" i="27"/>
  <c r="C2150" i="27"/>
  <c r="C2151" i="27"/>
  <c r="C2152" i="27"/>
  <c r="C2153" i="27"/>
  <c r="C2154" i="27"/>
  <c r="C2155" i="27"/>
  <c r="C2156" i="27"/>
  <c r="C2157" i="27"/>
  <c r="C2158" i="27"/>
  <c r="C2159" i="27"/>
  <c r="C2160" i="27"/>
  <c r="C2161" i="27"/>
  <c r="C2162" i="27"/>
  <c r="C2163" i="27"/>
  <c r="C2164" i="27"/>
  <c r="C2165" i="27"/>
  <c r="C2166" i="27"/>
  <c r="C2167" i="27"/>
  <c r="C2168" i="27"/>
  <c r="C2169" i="27"/>
  <c r="C2170" i="27"/>
  <c r="C2171" i="27"/>
  <c r="C2172" i="27"/>
  <c r="C2173" i="27"/>
  <c r="C2174" i="27"/>
  <c r="C2175" i="27"/>
  <c r="C2176" i="27"/>
  <c r="C2177" i="27"/>
  <c r="C2178" i="27"/>
  <c r="C2179" i="27"/>
  <c r="C2180" i="27"/>
  <c r="C2181" i="27"/>
  <c r="C2182" i="27"/>
  <c r="C2183" i="27"/>
  <c r="C2184" i="27"/>
  <c r="C2185" i="27"/>
  <c r="C2186" i="27"/>
  <c r="C2187" i="27"/>
  <c r="C2188" i="27"/>
  <c r="C2189" i="27"/>
  <c r="C2190" i="27"/>
  <c r="C2191" i="27"/>
  <c r="C2192" i="27"/>
  <c r="C2193" i="27"/>
  <c r="C2194" i="27"/>
  <c r="C2195" i="27"/>
  <c r="C2196" i="27"/>
  <c r="C2197" i="27"/>
  <c r="C2198" i="27"/>
  <c r="C2199" i="27"/>
  <c r="C2200" i="27"/>
  <c r="C2201" i="27"/>
  <c r="C2202" i="27"/>
  <c r="C2203" i="27"/>
  <c r="C2204" i="27"/>
  <c r="C2205" i="27"/>
  <c r="C2206" i="27"/>
  <c r="C2207" i="27"/>
  <c r="C2208" i="27"/>
  <c r="C2209" i="27"/>
  <c r="C2210" i="27"/>
  <c r="C2211" i="27"/>
  <c r="C2212" i="27"/>
  <c r="C2213" i="27"/>
  <c r="C2214" i="27"/>
  <c r="C2215" i="27"/>
  <c r="C2216" i="27"/>
  <c r="C2217" i="27"/>
  <c r="C2218" i="27"/>
  <c r="C2219" i="27"/>
  <c r="C2220" i="27"/>
  <c r="C2221" i="27"/>
  <c r="C2222" i="27"/>
  <c r="C2223" i="27"/>
  <c r="C2224" i="27"/>
  <c r="C2225" i="27"/>
  <c r="C2226" i="27"/>
  <c r="C2227" i="27"/>
  <c r="C2228" i="27"/>
  <c r="C2229" i="27"/>
  <c r="C2230" i="27"/>
  <c r="C2231" i="27"/>
  <c r="C2232" i="27"/>
  <c r="C2233" i="27"/>
  <c r="C2234" i="27"/>
  <c r="C2235" i="27"/>
  <c r="C2236" i="27"/>
  <c r="C2237" i="27"/>
  <c r="C2238" i="27"/>
  <c r="C2239" i="27"/>
  <c r="C2240" i="27"/>
  <c r="C2241" i="27"/>
  <c r="C2242" i="27"/>
  <c r="C2243" i="27"/>
  <c r="C2244" i="27"/>
  <c r="C2245" i="27"/>
  <c r="C2246" i="27"/>
  <c r="C2247" i="27"/>
  <c r="C2248" i="27"/>
  <c r="C2249" i="27"/>
  <c r="C2250" i="27"/>
  <c r="C2251" i="27"/>
  <c r="C2252" i="27"/>
  <c r="C2253" i="27"/>
  <c r="C2254" i="27"/>
  <c r="C2255" i="27"/>
  <c r="C2256" i="27"/>
  <c r="C2257" i="27"/>
  <c r="C2258" i="27"/>
  <c r="C2259" i="27"/>
  <c r="C2260" i="27"/>
  <c r="C2261" i="27"/>
  <c r="C2262" i="27"/>
  <c r="C2263" i="27"/>
  <c r="C2264" i="27"/>
  <c r="C2265" i="27"/>
  <c r="C2266" i="27"/>
  <c r="C2267" i="27"/>
  <c r="C2268" i="27"/>
  <c r="C2269" i="27"/>
  <c r="C2270" i="27"/>
  <c r="C2271" i="27"/>
  <c r="C2272" i="27"/>
  <c r="C2273" i="27"/>
  <c r="C2274" i="27"/>
  <c r="C2275" i="27"/>
  <c r="C2276" i="27"/>
  <c r="C2277" i="27"/>
  <c r="C2278" i="27"/>
  <c r="C2279" i="27"/>
  <c r="C2280" i="27"/>
  <c r="C2281" i="27"/>
  <c r="C2282" i="27"/>
  <c r="C2283" i="27"/>
  <c r="C2284" i="27"/>
  <c r="C2285" i="27"/>
  <c r="C2286" i="27"/>
  <c r="C2287" i="27"/>
  <c r="C2288" i="27"/>
  <c r="C2289" i="27"/>
  <c r="C2290" i="27"/>
  <c r="C2291" i="27"/>
  <c r="C2292" i="27"/>
  <c r="C2293" i="27"/>
  <c r="C2294" i="27"/>
  <c r="C2295" i="27"/>
  <c r="C2296" i="27"/>
  <c r="C2297" i="27"/>
  <c r="C2298" i="27"/>
  <c r="C2299" i="27"/>
  <c r="C2300" i="27"/>
  <c r="C2301" i="27"/>
  <c r="C2302" i="27"/>
  <c r="C2303" i="27"/>
  <c r="C2304" i="27"/>
  <c r="C2305" i="27"/>
  <c r="C2306" i="27"/>
  <c r="C2307" i="27"/>
  <c r="C2308" i="27"/>
  <c r="C2309" i="27"/>
  <c r="C2310" i="27"/>
  <c r="C2311" i="27"/>
  <c r="C2312" i="27"/>
  <c r="C2313" i="27"/>
  <c r="C2314" i="27"/>
  <c r="C2315" i="27"/>
  <c r="C2316" i="27"/>
  <c r="C2317" i="27"/>
  <c r="C2318" i="27"/>
  <c r="C2319" i="27"/>
  <c r="C2320" i="27"/>
  <c r="C2321" i="27"/>
  <c r="C2322" i="27"/>
  <c r="C2323" i="27"/>
  <c r="C2324" i="27"/>
  <c r="C2325" i="27"/>
  <c r="C2326" i="27"/>
  <c r="C2327" i="27"/>
  <c r="C2328" i="27"/>
  <c r="C2329" i="27"/>
  <c r="C2330" i="27"/>
  <c r="C2331" i="27"/>
  <c r="C2332" i="27"/>
  <c r="C2333" i="27"/>
  <c r="C2334" i="27"/>
  <c r="C2335" i="27"/>
  <c r="C2336" i="27"/>
  <c r="C2337" i="27"/>
  <c r="C2338" i="27"/>
  <c r="C2339" i="27"/>
  <c r="C2340" i="27"/>
  <c r="C2341" i="27"/>
  <c r="C2342" i="27"/>
  <c r="C2343" i="27"/>
  <c r="C2344" i="27"/>
  <c r="C2345" i="27"/>
  <c r="C2346" i="27"/>
  <c r="C2347" i="27"/>
  <c r="C2348" i="27"/>
  <c r="C2349" i="27"/>
  <c r="C2350" i="27"/>
  <c r="C2351" i="27"/>
  <c r="C2352" i="27"/>
  <c r="C2353" i="27"/>
  <c r="C2354" i="27"/>
  <c r="C2355" i="27"/>
  <c r="C2356" i="27"/>
  <c r="C2357" i="27"/>
  <c r="C2358" i="27"/>
  <c r="C2359" i="27"/>
  <c r="C2360" i="27"/>
  <c r="C2361" i="27"/>
  <c r="C2362" i="27"/>
  <c r="C2363" i="27"/>
  <c r="C2364" i="27"/>
  <c r="C2365" i="27"/>
  <c r="C2366" i="27"/>
  <c r="C2367" i="27"/>
  <c r="C2368" i="27"/>
  <c r="C2369" i="27"/>
  <c r="C2370" i="27"/>
  <c r="C2371" i="27"/>
  <c r="C2372" i="27"/>
  <c r="C2373" i="27"/>
  <c r="C2374" i="27"/>
  <c r="C2375" i="27"/>
  <c r="C2376" i="27"/>
  <c r="C2377" i="27"/>
  <c r="C2378" i="27"/>
  <c r="C2379" i="27"/>
  <c r="C2380" i="27"/>
  <c r="C2381" i="27"/>
  <c r="C2382" i="27"/>
  <c r="C2383" i="27"/>
  <c r="C2384" i="27"/>
  <c r="C2385" i="27"/>
  <c r="C2386" i="27"/>
  <c r="C2387" i="27"/>
  <c r="C2388" i="27"/>
  <c r="C2389" i="27"/>
  <c r="C2390" i="27"/>
  <c r="C2391" i="27"/>
  <c r="C2392" i="27"/>
  <c r="C2393" i="27"/>
  <c r="C2394" i="27"/>
  <c r="C2395" i="27"/>
  <c r="C2396" i="27"/>
  <c r="C2397" i="27"/>
  <c r="C2398" i="27"/>
  <c r="C2399" i="27"/>
  <c r="C2400" i="27"/>
  <c r="C2401" i="27"/>
  <c r="C2402" i="27"/>
  <c r="C2403" i="27"/>
  <c r="C2404" i="27"/>
  <c r="C2405" i="27"/>
  <c r="C2406" i="27"/>
  <c r="C2407" i="27"/>
  <c r="C2408" i="27"/>
  <c r="C2409" i="27"/>
  <c r="C2410" i="27"/>
  <c r="C2411" i="27"/>
  <c r="C2412" i="27"/>
  <c r="C2413" i="27"/>
  <c r="C2414" i="27"/>
  <c r="C2415" i="27"/>
  <c r="C2416" i="27"/>
  <c r="C2417" i="27"/>
  <c r="C2418" i="27"/>
  <c r="C2419" i="27"/>
  <c r="C2420" i="27"/>
  <c r="C2421" i="27"/>
  <c r="C2422" i="27"/>
  <c r="C2423" i="27"/>
  <c r="C2424" i="27"/>
  <c r="C2425" i="27"/>
  <c r="C2426" i="27"/>
  <c r="C2427" i="27"/>
  <c r="C2428" i="27"/>
  <c r="C2429" i="27"/>
  <c r="C2430" i="27"/>
  <c r="C2431" i="27"/>
  <c r="C2432" i="27"/>
  <c r="C2433" i="27"/>
  <c r="C2434" i="27"/>
  <c r="C2435" i="27"/>
  <c r="C2436" i="27"/>
  <c r="C2437" i="27"/>
  <c r="C2438" i="27"/>
  <c r="C2439" i="27"/>
  <c r="C2440" i="27"/>
  <c r="C2441" i="27"/>
  <c r="C2442" i="27"/>
  <c r="C2443" i="27"/>
  <c r="C2444" i="27"/>
  <c r="C2445" i="27"/>
  <c r="C2446" i="27"/>
  <c r="C2447" i="27"/>
  <c r="C2448" i="27"/>
  <c r="C2449" i="27"/>
  <c r="C2450" i="27"/>
  <c r="C2451" i="27"/>
  <c r="C2452" i="27"/>
  <c r="C2453" i="27"/>
  <c r="C2454" i="27"/>
  <c r="C2455" i="27"/>
  <c r="C2456" i="27"/>
  <c r="C2457" i="27"/>
  <c r="C2458" i="27"/>
  <c r="C2459" i="27"/>
  <c r="C2460" i="27"/>
  <c r="C2461" i="27"/>
  <c r="C2462" i="27"/>
  <c r="C2463" i="27"/>
  <c r="C2464" i="27"/>
  <c r="C2465" i="27"/>
  <c r="C2466" i="27"/>
  <c r="C2467" i="27"/>
  <c r="C2468" i="27"/>
  <c r="C2469" i="27"/>
  <c r="C2470" i="27"/>
  <c r="C2471" i="27"/>
  <c r="C2472" i="27"/>
  <c r="C2473" i="27"/>
  <c r="C2474" i="27"/>
  <c r="C2475" i="27"/>
  <c r="C2476" i="27"/>
  <c r="C2477" i="27"/>
  <c r="C2478" i="27"/>
  <c r="C2479" i="27"/>
  <c r="C2480" i="27"/>
  <c r="C2481" i="27"/>
  <c r="C2482" i="27"/>
  <c r="C2483" i="27"/>
  <c r="C2484" i="27"/>
  <c r="C2485" i="27"/>
  <c r="C2486" i="27"/>
  <c r="C2487" i="27"/>
  <c r="C2488" i="27"/>
  <c r="C2489" i="27"/>
  <c r="C2490" i="27"/>
  <c r="C2491" i="27"/>
  <c r="C2492" i="27"/>
  <c r="C2493" i="27"/>
  <c r="C2494" i="27"/>
  <c r="C2495" i="27"/>
  <c r="C2496" i="27"/>
  <c r="C2497" i="27"/>
  <c r="C2498" i="27"/>
  <c r="C2499" i="27"/>
  <c r="C2500" i="27"/>
  <c r="C2501" i="27"/>
  <c r="C2502" i="27"/>
  <c r="C2503" i="27"/>
  <c r="C2504" i="27"/>
  <c r="C2505" i="27"/>
  <c r="C2506" i="27"/>
  <c r="C2507" i="27"/>
  <c r="C2508" i="27"/>
  <c r="C2509" i="27"/>
  <c r="C2510" i="27"/>
  <c r="C2511" i="27"/>
  <c r="C2512" i="27"/>
  <c r="C2513" i="27"/>
  <c r="C2514" i="27"/>
  <c r="C2515" i="27"/>
  <c r="C2516" i="27"/>
  <c r="C2517" i="27"/>
  <c r="C2518" i="27"/>
  <c r="C2519" i="27"/>
  <c r="C2520" i="27"/>
  <c r="C2521" i="27"/>
  <c r="C2522" i="27"/>
  <c r="C2523" i="27"/>
  <c r="C2524" i="27"/>
  <c r="C2525" i="27"/>
  <c r="C2526" i="27"/>
  <c r="C2527" i="27"/>
  <c r="C2528" i="27"/>
  <c r="C2529" i="27"/>
  <c r="C2530" i="27"/>
  <c r="C2531" i="27"/>
  <c r="C2532" i="27"/>
  <c r="C2533" i="27"/>
  <c r="C2534" i="27"/>
  <c r="C2535" i="27"/>
  <c r="C2536" i="27"/>
  <c r="C2537" i="27"/>
  <c r="C2538" i="27"/>
  <c r="C2539" i="27"/>
  <c r="C2540" i="27"/>
  <c r="C2541" i="27"/>
  <c r="C2542" i="27"/>
  <c r="C2543" i="27"/>
  <c r="C2544" i="27"/>
  <c r="C2545" i="27"/>
  <c r="C2546" i="27"/>
  <c r="C2547" i="27"/>
  <c r="C2548" i="27"/>
  <c r="C2549" i="27"/>
  <c r="C2550" i="27"/>
  <c r="C2551" i="27"/>
  <c r="C2552" i="27"/>
  <c r="C2553" i="27"/>
  <c r="C2554" i="27"/>
  <c r="C2555" i="27"/>
  <c r="C2556" i="27"/>
  <c r="C2557" i="27"/>
  <c r="C2558" i="27"/>
  <c r="C2559" i="27"/>
  <c r="C2560" i="27"/>
  <c r="C2561" i="27"/>
  <c r="C2562" i="27"/>
  <c r="C2563" i="27"/>
  <c r="C2564" i="27"/>
  <c r="C2565" i="27"/>
  <c r="C2566" i="27"/>
  <c r="C2567" i="27"/>
  <c r="C2568" i="27"/>
  <c r="C2569" i="27"/>
  <c r="C2570" i="27"/>
  <c r="C2571" i="27"/>
  <c r="C2572" i="27"/>
  <c r="C2573" i="27"/>
  <c r="C2574" i="27"/>
  <c r="C2575" i="27"/>
  <c r="C2576" i="27"/>
  <c r="C2577" i="27"/>
  <c r="C2578" i="27"/>
  <c r="C2579" i="27"/>
  <c r="C2580" i="27"/>
  <c r="C2581" i="27"/>
  <c r="C2582" i="27"/>
  <c r="C2583" i="27"/>
  <c r="C2584" i="27"/>
  <c r="C2585" i="27"/>
  <c r="C2586" i="27"/>
  <c r="C2587" i="27"/>
  <c r="C2588" i="27"/>
  <c r="C2589" i="27"/>
  <c r="C2590" i="27"/>
  <c r="C2591" i="27"/>
  <c r="C2592" i="27"/>
  <c r="C2593" i="27"/>
  <c r="C2594" i="27"/>
  <c r="C2595" i="27"/>
  <c r="C2596" i="27"/>
  <c r="C2597" i="27"/>
  <c r="C2598" i="27"/>
  <c r="C2599" i="27"/>
  <c r="C2600" i="27"/>
  <c r="C2601" i="27"/>
  <c r="C2602" i="27"/>
  <c r="C2603" i="27"/>
  <c r="C2604" i="27"/>
  <c r="C2605" i="27"/>
  <c r="C2606" i="27"/>
  <c r="C2607" i="27"/>
  <c r="C2608" i="27"/>
  <c r="C2609" i="27"/>
  <c r="C2610" i="27"/>
  <c r="C2611" i="27"/>
  <c r="C2612" i="27"/>
  <c r="C2613" i="27"/>
  <c r="C2614" i="27"/>
  <c r="C2615" i="27"/>
  <c r="C2616" i="27"/>
  <c r="C2617" i="27"/>
  <c r="C2618" i="27"/>
  <c r="C2619" i="27"/>
  <c r="C2620" i="27"/>
  <c r="C2621" i="27"/>
  <c r="C2622" i="27"/>
  <c r="C2623" i="27"/>
  <c r="C2624" i="27"/>
  <c r="C2625" i="27"/>
  <c r="C2626" i="27"/>
  <c r="C2627" i="27"/>
  <c r="C2628" i="27"/>
  <c r="C2629" i="27"/>
  <c r="C2630" i="27"/>
  <c r="C2631" i="27"/>
  <c r="C2632" i="27"/>
  <c r="C2633" i="27"/>
  <c r="C2634" i="27"/>
  <c r="C2635" i="27"/>
  <c r="C2636" i="27"/>
  <c r="C2637" i="27"/>
  <c r="C2638" i="27"/>
  <c r="C2639" i="27"/>
  <c r="C2640" i="27"/>
  <c r="C2641" i="27"/>
  <c r="C2642" i="27"/>
  <c r="C2643" i="27"/>
  <c r="C2644" i="27"/>
  <c r="C2645" i="27"/>
  <c r="C2646" i="27"/>
  <c r="C2647" i="27"/>
  <c r="C2648" i="27"/>
  <c r="C2649" i="27"/>
  <c r="C2650" i="27"/>
  <c r="C2651" i="27"/>
  <c r="C2652" i="27"/>
  <c r="C2653" i="27"/>
  <c r="C2654" i="27"/>
  <c r="C2655" i="27"/>
  <c r="C2656" i="27"/>
  <c r="C2657" i="27"/>
  <c r="C2658" i="27"/>
  <c r="C2659" i="27"/>
  <c r="C2660" i="27"/>
  <c r="C2661" i="27"/>
  <c r="C2662" i="27"/>
  <c r="C2663" i="27"/>
  <c r="C2664" i="27"/>
  <c r="C2665" i="27"/>
  <c r="C2666" i="27"/>
  <c r="C2667" i="27"/>
  <c r="C2668" i="27"/>
  <c r="C2669" i="27"/>
  <c r="C2670" i="27"/>
  <c r="C2671" i="27"/>
  <c r="C2672" i="27"/>
  <c r="C2673" i="27"/>
  <c r="C2674" i="27"/>
  <c r="C2675" i="27"/>
  <c r="C2676" i="27"/>
  <c r="C2677" i="27"/>
  <c r="C2678" i="27"/>
  <c r="C2679" i="27"/>
  <c r="C2680" i="27"/>
  <c r="C2681" i="27"/>
  <c r="C2682" i="27"/>
  <c r="C2683" i="27"/>
  <c r="C2684" i="27"/>
  <c r="C2685" i="27"/>
  <c r="C2686" i="27"/>
  <c r="C2687" i="27"/>
  <c r="C2688" i="27"/>
  <c r="C2689" i="27"/>
  <c r="C2690" i="27"/>
  <c r="C2691" i="27"/>
  <c r="C2692" i="27"/>
  <c r="C2693" i="27"/>
  <c r="C2694" i="27"/>
  <c r="C2695" i="27"/>
  <c r="C2696" i="27"/>
  <c r="C2697" i="27"/>
  <c r="C2698" i="27"/>
  <c r="C2699" i="27"/>
  <c r="C2700" i="27"/>
  <c r="C2701" i="27"/>
  <c r="C2702" i="27"/>
  <c r="C2703" i="27"/>
  <c r="C2704" i="27"/>
  <c r="C2705" i="27"/>
  <c r="C2706" i="27"/>
  <c r="C2707" i="27"/>
  <c r="C2708" i="27"/>
  <c r="C2709" i="27"/>
  <c r="C2710" i="27"/>
  <c r="C2711" i="27"/>
  <c r="C2712" i="27"/>
  <c r="C2713" i="27"/>
  <c r="C2714" i="27"/>
  <c r="C2715" i="27"/>
  <c r="C2716" i="27"/>
  <c r="C2717" i="27"/>
  <c r="C2718" i="27"/>
  <c r="C2719" i="27"/>
  <c r="C2720" i="27"/>
  <c r="C2721" i="27"/>
  <c r="C2722" i="27"/>
  <c r="C2723" i="27"/>
  <c r="C2724" i="27"/>
  <c r="C2725" i="27"/>
  <c r="C2726" i="27"/>
  <c r="C2727" i="27"/>
  <c r="C2728" i="27"/>
  <c r="C2729" i="27"/>
  <c r="C2730" i="27"/>
  <c r="C2731" i="27"/>
  <c r="C2732" i="27"/>
  <c r="C2733" i="27"/>
  <c r="C2734" i="27"/>
  <c r="C2735" i="27"/>
  <c r="C2736" i="27"/>
  <c r="C2737" i="27"/>
  <c r="C2738" i="27"/>
  <c r="C2739" i="27"/>
  <c r="C2740" i="27"/>
  <c r="C2741" i="27"/>
  <c r="C2742" i="27"/>
  <c r="C2743" i="27"/>
  <c r="C2744" i="27"/>
  <c r="C2745" i="27"/>
  <c r="C2746" i="27"/>
  <c r="C2747" i="27"/>
  <c r="C2748" i="27"/>
  <c r="C2749" i="27"/>
  <c r="C2750" i="27"/>
  <c r="C2751" i="27"/>
  <c r="C2752" i="27"/>
  <c r="C2753" i="27"/>
  <c r="C2754" i="27"/>
  <c r="C2755" i="27"/>
  <c r="C2756" i="27"/>
  <c r="C2757" i="27"/>
  <c r="C2758" i="27"/>
  <c r="C2759" i="27"/>
  <c r="C2760" i="27"/>
  <c r="C2761" i="27"/>
  <c r="C2762" i="27"/>
  <c r="C2763" i="27"/>
  <c r="C2764" i="27"/>
  <c r="C2765" i="27"/>
  <c r="C2766" i="27"/>
  <c r="C2767" i="27"/>
  <c r="C2768" i="27"/>
  <c r="C2769" i="27"/>
  <c r="C2770" i="27"/>
  <c r="C2771" i="27"/>
  <c r="C2772" i="27"/>
  <c r="C2773" i="27"/>
  <c r="C2774" i="27"/>
  <c r="C2775" i="27"/>
  <c r="C2776" i="27"/>
  <c r="C2777" i="27"/>
  <c r="C2778" i="27"/>
  <c r="C2779" i="27"/>
  <c r="C2780" i="27"/>
  <c r="C2781" i="27"/>
  <c r="C2782" i="27"/>
  <c r="C2783" i="27"/>
  <c r="C2784" i="27"/>
  <c r="C2785" i="27"/>
  <c r="C2786" i="27"/>
  <c r="C2787" i="27"/>
  <c r="C2788" i="27"/>
  <c r="C2789" i="27"/>
  <c r="C2790" i="27"/>
  <c r="C2791" i="27"/>
  <c r="C2792" i="27"/>
  <c r="C2793" i="27"/>
  <c r="C2794" i="27"/>
  <c r="C2795" i="27"/>
  <c r="C2796" i="27"/>
  <c r="C2797" i="27"/>
  <c r="C2798" i="27"/>
  <c r="C2799" i="27"/>
  <c r="C2800" i="27"/>
  <c r="C2801" i="27"/>
  <c r="C2802" i="27"/>
  <c r="C2803" i="27"/>
  <c r="C2804" i="27"/>
  <c r="C2805" i="27"/>
  <c r="C2806" i="27"/>
  <c r="C2807" i="27"/>
  <c r="C2808" i="27"/>
  <c r="C2809" i="27"/>
  <c r="C2810" i="27"/>
  <c r="C2811" i="27"/>
  <c r="C2812" i="27"/>
  <c r="C2813" i="27"/>
  <c r="C2814" i="27"/>
  <c r="C2815" i="27"/>
  <c r="C2816" i="27"/>
  <c r="C2817" i="27"/>
  <c r="C2818" i="27"/>
  <c r="C2819" i="27"/>
  <c r="C2820" i="27"/>
  <c r="C2821" i="27"/>
  <c r="C2822" i="27"/>
  <c r="C2823" i="27"/>
  <c r="C2824" i="27"/>
  <c r="C2825" i="27"/>
  <c r="C2826" i="27"/>
  <c r="C2827" i="27"/>
  <c r="C2828" i="27"/>
  <c r="C2829" i="27"/>
  <c r="C2830" i="27"/>
  <c r="C2831" i="27"/>
  <c r="C2832" i="27"/>
  <c r="C2833" i="27"/>
  <c r="C2834" i="27"/>
  <c r="C2835" i="27"/>
  <c r="C2836" i="27"/>
  <c r="C2837" i="27"/>
  <c r="C2838" i="27"/>
  <c r="C2839" i="27"/>
  <c r="C2840" i="27"/>
  <c r="C2841" i="27"/>
  <c r="C2842" i="27"/>
  <c r="C2843" i="27"/>
  <c r="C2844" i="27"/>
  <c r="C2845" i="27"/>
  <c r="C2846" i="27"/>
  <c r="C2847" i="27"/>
  <c r="C2848" i="27"/>
  <c r="C2849" i="27"/>
  <c r="C2850" i="27"/>
  <c r="C2851" i="27"/>
  <c r="C2852" i="27"/>
  <c r="C2853" i="27"/>
  <c r="C2854" i="27"/>
  <c r="C2855" i="27"/>
  <c r="C2856" i="27"/>
  <c r="C2857" i="27"/>
  <c r="C2858" i="27"/>
  <c r="C2859" i="27"/>
  <c r="C2860" i="27"/>
  <c r="C2861" i="27"/>
  <c r="C2862" i="27"/>
  <c r="C2863" i="27"/>
  <c r="C2864" i="27"/>
  <c r="C2865" i="27"/>
  <c r="C2866" i="27"/>
  <c r="C2867" i="27"/>
  <c r="C2868" i="27"/>
  <c r="C2869" i="27"/>
  <c r="C2870" i="27"/>
  <c r="C2871" i="27"/>
  <c r="C2872" i="27"/>
  <c r="C2873" i="27"/>
  <c r="C2874" i="27"/>
  <c r="C2875" i="27"/>
  <c r="C2876" i="27"/>
  <c r="C2877" i="27"/>
  <c r="C2878" i="27"/>
  <c r="C2879" i="27"/>
  <c r="C2880" i="27"/>
  <c r="C2881" i="27"/>
  <c r="C2882" i="27"/>
  <c r="C2883" i="27"/>
  <c r="C2884" i="27"/>
  <c r="C2885" i="27"/>
  <c r="C2886" i="27"/>
  <c r="C2887" i="27"/>
  <c r="C2888" i="27"/>
  <c r="C2889" i="27"/>
  <c r="C2890" i="27"/>
  <c r="C2891" i="27"/>
  <c r="C2892" i="27"/>
  <c r="C2893" i="27"/>
  <c r="C2894" i="27"/>
  <c r="C2895" i="27"/>
  <c r="C2896" i="27"/>
  <c r="C2897" i="27"/>
  <c r="C2898" i="27"/>
  <c r="C2899" i="27"/>
  <c r="C2900" i="27"/>
  <c r="C2901" i="27"/>
  <c r="C2902" i="27"/>
  <c r="C2903" i="27"/>
  <c r="C2904" i="27"/>
  <c r="C2905" i="27"/>
  <c r="C2906" i="27"/>
  <c r="C2907" i="27"/>
  <c r="C2908" i="27"/>
  <c r="C2909" i="27"/>
  <c r="C2910" i="27"/>
  <c r="C2911" i="27"/>
  <c r="C2912" i="27"/>
  <c r="C2913" i="27"/>
  <c r="C2914" i="27"/>
  <c r="C2915" i="27"/>
  <c r="C2916" i="27"/>
  <c r="C2917" i="27"/>
  <c r="C2918" i="27"/>
  <c r="C2919" i="27"/>
  <c r="C2920" i="27"/>
  <c r="C2921" i="27"/>
  <c r="C2922" i="27"/>
  <c r="C2923" i="27"/>
  <c r="C2924" i="27"/>
  <c r="C2925" i="27"/>
  <c r="C2926" i="27"/>
  <c r="C2927" i="27"/>
  <c r="C2928" i="27"/>
  <c r="C2929" i="27"/>
  <c r="C2930" i="27"/>
  <c r="C2931" i="27"/>
  <c r="C2932" i="27"/>
  <c r="C2933" i="27"/>
  <c r="C2934" i="27"/>
  <c r="C2935" i="27"/>
  <c r="C2936" i="27"/>
  <c r="C2937" i="27"/>
  <c r="C2938" i="27"/>
  <c r="C2939" i="27"/>
  <c r="C2940" i="27"/>
  <c r="C2941" i="27"/>
  <c r="C2942" i="27"/>
  <c r="C2943" i="27"/>
  <c r="C2944" i="27"/>
  <c r="C2945" i="27"/>
  <c r="C2946" i="27"/>
  <c r="C2947" i="27"/>
  <c r="C2948" i="27"/>
  <c r="C2949" i="27"/>
  <c r="C2950" i="27"/>
  <c r="C2951" i="27"/>
  <c r="C2952" i="27"/>
  <c r="C2953" i="27"/>
  <c r="C2954" i="27"/>
  <c r="C2955" i="27"/>
  <c r="C2956" i="27"/>
  <c r="C2957" i="27"/>
  <c r="C2958" i="27"/>
  <c r="C2959" i="27"/>
  <c r="C2960" i="27"/>
  <c r="C2961" i="27"/>
  <c r="C2962" i="27"/>
  <c r="C2963" i="27"/>
  <c r="C2964" i="27"/>
  <c r="C2965" i="27"/>
  <c r="C2966" i="27"/>
  <c r="C2967" i="27"/>
  <c r="C2968" i="27"/>
  <c r="C2969" i="27"/>
  <c r="C2970" i="27"/>
  <c r="C2971" i="27"/>
  <c r="C2972" i="27"/>
  <c r="C2973" i="27"/>
  <c r="C2974" i="27"/>
  <c r="C2975" i="27"/>
  <c r="C2976" i="27"/>
  <c r="C2977" i="27"/>
  <c r="C2978" i="27"/>
  <c r="C2979" i="27"/>
  <c r="C2980" i="27"/>
  <c r="C2981" i="27"/>
  <c r="C2982" i="27"/>
  <c r="C2983" i="27"/>
  <c r="C2984" i="27"/>
  <c r="C2985" i="27"/>
  <c r="C2986" i="27"/>
  <c r="C2987" i="27"/>
  <c r="C2988" i="27"/>
  <c r="C2989" i="27"/>
  <c r="C2990" i="27"/>
  <c r="C2991" i="27"/>
  <c r="C2992" i="27"/>
  <c r="C2993" i="27"/>
  <c r="C2994" i="27"/>
  <c r="C2995" i="27"/>
  <c r="C2996" i="27"/>
  <c r="C2997" i="27"/>
  <c r="C2998" i="27"/>
  <c r="C2999" i="27"/>
  <c r="C3000" i="27"/>
  <c r="C3001" i="27"/>
  <c r="C3002" i="27"/>
  <c r="C3003" i="27"/>
  <c r="C3004" i="27"/>
  <c r="C3005" i="27"/>
  <c r="C3006" i="27"/>
  <c r="C3007" i="27"/>
  <c r="C3008" i="27"/>
  <c r="C3009" i="27"/>
  <c r="C3010" i="27"/>
  <c r="C3011" i="27"/>
  <c r="C3012" i="27"/>
  <c r="C3013" i="27"/>
  <c r="C3014" i="27"/>
  <c r="C3015" i="27"/>
  <c r="C3016" i="27"/>
  <c r="C3017" i="27"/>
  <c r="C3018" i="27"/>
  <c r="C3019" i="27"/>
  <c r="C3020" i="27"/>
  <c r="C3021" i="27"/>
  <c r="C3022" i="27"/>
  <c r="C3023" i="27"/>
  <c r="C3024" i="27"/>
  <c r="C3025" i="27"/>
  <c r="C3026" i="27"/>
  <c r="C3027" i="27"/>
  <c r="C3028" i="27"/>
  <c r="C3029" i="27"/>
  <c r="C3030" i="27"/>
  <c r="C3031" i="27"/>
  <c r="C3032" i="27"/>
  <c r="C3033" i="27"/>
  <c r="C3034" i="27"/>
  <c r="C3035" i="27"/>
  <c r="C3036" i="27"/>
  <c r="C3037" i="27"/>
  <c r="C3038" i="27"/>
  <c r="C3039" i="27"/>
  <c r="C3040" i="27"/>
  <c r="C3041" i="27"/>
  <c r="C3042" i="27"/>
  <c r="C3043" i="27"/>
  <c r="C3044" i="27"/>
  <c r="C3045" i="27"/>
  <c r="C3046" i="27"/>
  <c r="C3047" i="27"/>
  <c r="C3048" i="27"/>
  <c r="C3049" i="27"/>
  <c r="C3050" i="27"/>
  <c r="C3051" i="27"/>
  <c r="C3052" i="27"/>
  <c r="C3053" i="27"/>
  <c r="C3054" i="27"/>
  <c r="C3055" i="27"/>
  <c r="C3056" i="27"/>
  <c r="C3057" i="27"/>
  <c r="C3058" i="27"/>
  <c r="C3059" i="27"/>
  <c r="C3060" i="27"/>
  <c r="C3061" i="27"/>
  <c r="C3062" i="27"/>
  <c r="C3063" i="27"/>
  <c r="C3064" i="27"/>
  <c r="C3065" i="27"/>
  <c r="C3066" i="27"/>
  <c r="C3067" i="27"/>
  <c r="C3068" i="27"/>
  <c r="C3069" i="27"/>
  <c r="C3070" i="27"/>
  <c r="C3071" i="27"/>
  <c r="C3072" i="27"/>
  <c r="C3073" i="27"/>
  <c r="C3074" i="27"/>
  <c r="C3075" i="27"/>
  <c r="C3076" i="27"/>
  <c r="C3077" i="27"/>
  <c r="C3078" i="27"/>
  <c r="C3079" i="27"/>
  <c r="C3080" i="27"/>
  <c r="C3081" i="27"/>
  <c r="C3082" i="27"/>
  <c r="C3083" i="27"/>
  <c r="C3084" i="27"/>
  <c r="C3085" i="27"/>
  <c r="C3086" i="27"/>
  <c r="C3087" i="27"/>
  <c r="C3088" i="27"/>
  <c r="C3089" i="27"/>
  <c r="C3090" i="27"/>
  <c r="C3091" i="27"/>
  <c r="C3092" i="27"/>
  <c r="C3093" i="27"/>
  <c r="C3094" i="27"/>
  <c r="C3095" i="27"/>
  <c r="C3096" i="27"/>
  <c r="C3097" i="27"/>
  <c r="C3098" i="27"/>
  <c r="C3099" i="27"/>
  <c r="C3100" i="27"/>
  <c r="C3101" i="27"/>
  <c r="C3102" i="27"/>
  <c r="C3103" i="27"/>
  <c r="C3104" i="27"/>
  <c r="C3105" i="27"/>
  <c r="C3106" i="27"/>
  <c r="C3107" i="27"/>
  <c r="C3108" i="27"/>
  <c r="C3109" i="27"/>
  <c r="C3110" i="27"/>
  <c r="C3111" i="27"/>
  <c r="C3112" i="27"/>
  <c r="C3113" i="27"/>
  <c r="C3114" i="27"/>
  <c r="C3115" i="27"/>
  <c r="C3116" i="27"/>
  <c r="C3117" i="27"/>
  <c r="C3118" i="27"/>
  <c r="C3119" i="27"/>
  <c r="C3120" i="27"/>
  <c r="C3121" i="27"/>
  <c r="C3122" i="27"/>
  <c r="C3123" i="27"/>
  <c r="C3124" i="27"/>
  <c r="C3125" i="27"/>
  <c r="C3126" i="27"/>
  <c r="C3127" i="27"/>
  <c r="C3128" i="27"/>
  <c r="C3129" i="27"/>
  <c r="C3130" i="27"/>
  <c r="C3131" i="27"/>
  <c r="C3132" i="27"/>
  <c r="C3133" i="27"/>
  <c r="C3134" i="27"/>
  <c r="C3135" i="27"/>
  <c r="C3136" i="27"/>
  <c r="C3137" i="27"/>
  <c r="C3138" i="27"/>
  <c r="C3139" i="27"/>
  <c r="C3140" i="27"/>
  <c r="C3141" i="27"/>
  <c r="C3142" i="27"/>
  <c r="C3143" i="27"/>
  <c r="C3144" i="27"/>
  <c r="C3145" i="27"/>
  <c r="C3146" i="27"/>
  <c r="C3147" i="27"/>
  <c r="C3148" i="27"/>
  <c r="C3149" i="27"/>
  <c r="C3150" i="27"/>
  <c r="C3151" i="27"/>
  <c r="C3152" i="27"/>
  <c r="C3153" i="27"/>
  <c r="C3154" i="27"/>
  <c r="C3155" i="27"/>
  <c r="C3156" i="27"/>
  <c r="C3157" i="27"/>
  <c r="C3158" i="27"/>
  <c r="C3159" i="27"/>
  <c r="C3160" i="27"/>
  <c r="C3161" i="27"/>
  <c r="C3162" i="27"/>
  <c r="C3163" i="27"/>
  <c r="C3164" i="27"/>
  <c r="C3165" i="27"/>
  <c r="C3166" i="27"/>
  <c r="C3167" i="27"/>
  <c r="C3168" i="27"/>
  <c r="C3169" i="27"/>
  <c r="C3170" i="27"/>
  <c r="C3171" i="27"/>
  <c r="C3172" i="27"/>
  <c r="C3173" i="27"/>
  <c r="C3174" i="27"/>
  <c r="C3175" i="27"/>
  <c r="C3176" i="27"/>
  <c r="C3177" i="27"/>
  <c r="C3178" i="27"/>
  <c r="C3179" i="27"/>
  <c r="C3180" i="27"/>
  <c r="C3181" i="27"/>
  <c r="C3182" i="27"/>
  <c r="C3183" i="27"/>
  <c r="C3184" i="27"/>
  <c r="C3185" i="27"/>
  <c r="C3186" i="27"/>
  <c r="C3187" i="27"/>
  <c r="C3188" i="27"/>
  <c r="C3189" i="27"/>
  <c r="C3190" i="27"/>
  <c r="C3191" i="27"/>
  <c r="C3192" i="27"/>
  <c r="C3193" i="27"/>
  <c r="C3194" i="27"/>
  <c r="C3195" i="27"/>
  <c r="C3196" i="27"/>
  <c r="C3197" i="27"/>
  <c r="C3198" i="27"/>
  <c r="C3199" i="27"/>
  <c r="C3200" i="27"/>
  <c r="C3201" i="27"/>
  <c r="C3202" i="27"/>
  <c r="C3203" i="27"/>
  <c r="C3204" i="27"/>
  <c r="C3205" i="27"/>
  <c r="C3206" i="27"/>
  <c r="C3207" i="27"/>
  <c r="C3208" i="27"/>
  <c r="C3209" i="27"/>
  <c r="C3210" i="27"/>
  <c r="C3211" i="27"/>
  <c r="C3212" i="27"/>
  <c r="C3213" i="27"/>
  <c r="C3214" i="27"/>
  <c r="C3215" i="27"/>
  <c r="C3216" i="27"/>
  <c r="C3217" i="27"/>
  <c r="C3218" i="27"/>
  <c r="C3219" i="27"/>
  <c r="C3220" i="27"/>
  <c r="C3221" i="27"/>
  <c r="C3222" i="27"/>
  <c r="C3223" i="27"/>
  <c r="C3224" i="27"/>
  <c r="C3225" i="27"/>
  <c r="C3226" i="27"/>
  <c r="C3227" i="27"/>
  <c r="C3228" i="27"/>
  <c r="C3229" i="27"/>
  <c r="C3230" i="27"/>
  <c r="C3231" i="27"/>
  <c r="C3232" i="27"/>
  <c r="C3233" i="27"/>
  <c r="C3234" i="27"/>
  <c r="C3235" i="27"/>
  <c r="C3236" i="27"/>
  <c r="C3237" i="27"/>
  <c r="C3238" i="27"/>
  <c r="C3239" i="27"/>
  <c r="C3240" i="27"/>
  <c r="C3241" i="27"/>
  <c r="C3242" i="27"/>
  <c r="C3243" i="27"/>
  <c r="C3244" i="27"/>
  <c r="C3245" i="27"/>
  <c r="C3246" i="27"/>
  <c r="C3247" i="27"/>
  <c r="C3248" i="27"/>
  <c r="C3249" i="27"/>
  <c r="C3250" i="27"/>
  <c r="C3251" i="27"/>
  <c r="C3252" i="27"/>
  <c r="C3253" i="27"/>
  <c r="C3254" i="27"/>
  <c r="C3255" i="27"/>
  <c r="C3256" i="27"/>
  <c r="C3257" i="27"/>
  <c r="C3258" i="27"/>
  <c r="C3259" i="27"/>
  <c r="C3260" i="27"/>
  <c r="C3261" i="27"/>
  <c r="C3262" i="27"/>
  <c r="C3263" i="27"/>
  <c r="C3264" i="27"/>
  <c r="C3265" i="27"/>
  <c r="C3266" i="27"/>
  <c r="C3267" i="27"/>
  <c r="C3268" i="27"/>
  <c r="C3269" i="27"/>
  <c r="C3270" i="27"/>
  <c r="C3271" i="27"/>
  <c r="C3272" i="27"/>
  <c r="C3273" i="27"/>
  <c r="C3274" i="27"/>
  <c r="C3275" i="27"/>
  <c r="C3276" i="27"/>
  <c r="C3277" i="27"/>
  <c r="C3278" i="27"/>
  <c r="C3279" i="27"/>
  <c r="C3280" i="27"/>
  <c r="C3281" i="27"/>
  <c r="C3282" i="27"/>
  <c r="C3283" i="27"/>
  <c r="C3284" i="27"/>
  <c r="C3285" i="27"/>
  <c r="C3286" i="27"/>
  <c r="C3287" i="27"/>
  <c r="C3288" i="27"/>
  <c r="C3289" i="27"/>
  <c r="C3290" i="27"/>
  <c r="C3291" i="27"/>
  <c r="C3292" i="27"/>
  <c r="C3293" i="27"/>
  <c r="C3294" i="27"/>
  <c r="C3295" i="27"/>
  <c r="C3296" i="27"/>
  <c r="C3297" i="27"/>
  <c r="C3298" i="27"/>
  <c r="C3299" i="27"/>
  <c r="C3300" i="27"/>
  <c r="C3301" i="27"/>
  <c r="C3302" i="27"/>
  <c r="C3303" i="27"/>
  <c r="C3304" i="27"/>
  <c r="C3305" i="27"/>
  <c r="C3306" i="27"/>
  <c r="C3307" i="27"/>
  <c r="C3308" i="27"/>
  <c r="C3309" i="27"/>
  <c r="C3310" i="27"/>
  <c r="C3311" i="27"/>
  <c r="C3312" i="27"/>
  <c r="C3313" i="27"/>
  <c r="C3314" i="27"/>
  <c r="C3315" i="27"/>
  <c r="C3316" i="27"/>
  <c r="C3317" i="27"/>
  <c r="C3318" i="27"/>
  <c r="C3319" i="27"/>
  <c r="C3320" i="27"/>
  <c r="C3321" i="27"/>
  <c r="C3322" i="27"/>
  <c r="C3323" i="27"/>
  <c r="C3324" i="27"/>
  <c r="C3325" i="27"/>
  <c r="C3326" i="27"/>
  <c r="C3327" i="27"/>
  <c r="C3328" i="27"/>
  <c r="C3329" i="27"/>
  <c r="C3330" i="27"/>
  <c r="C3331" i="27"/>
  <c r="C3332" i="27"/>
  <c r="C3333" i="27"/>
  <c r="C3334" i="27"/>
  <c r="C3335" i="27"/>
  <c r="C3336" i="27"/>
  <c r="C3337" i="27"/>
  <c r="C3338" i="27"/>
  <c r="C3339" i="27"/>
  <c r="C3340" i="27"/>
  <c r="C3341" i="27"/>
  <c r="C3342" i="27"/>
  <c r="C3343" i="27"/>
  <c r="C3344" i="27"/>
  <c r="C3345" i="27"/>
  <c r="C3346" i="27"/>
  <c r="C3347" i="27"/>
  <c r="C3348" i="27"/>
  <c r="C3349" i="27"/>
  <c r="C3350" i="27"/>
  <c r="C3351" i="27"/>
  <c r="C3352" i="27"/>
  <c r="C3353" i="27"/>
  <c r="C3354" i="27"/>
  <c r="C3355" i="27"/>
  <c r="C3356" i="27"/>
  <c r="C3357" i="27"/>
  <c r="C3358" i="27"/>
  <c r="C3359" i="27"/>
  <c r="C3360" i="27"/>
  <c r="C3361" i="27"/>
  <c r="C3362" i="27"/>
  <c r="C3363" i="27"/>
  <c r="C3364" i="27"/>
  <c r="C3365" i="27"/>
  <c r="C3366" i="27"/>
  <c r="C3367" i="27"/>
  <c r="C3368" i="27"/>
  <c r="C3369" i="27"/>
  <c r="C3370" i="27"/>
  <c r="C3371" i="27"/>
  <c r="C3372" i="27"/>
  <c r="C3373" i="27"/>
  <c r="C3374" i="27"/>
  <c r="C3375" i="27"/>
  <c r="C3376" i="27"/>
  <c r="C3377" i="27"/>
  <c r="C3378" i="27"/>
  <c r="C3379" i="27"/>
  <c r="C3380" i="27"/>
  <c r="C3381" i="27"/>
  <c r="C3382" i="27"/>
  <c r="C3383" i="27"/>
  <c r="C3384" i="27"/>
  <c r="C3385" i="27"/>
  <c r="C3386" i="27"/>
  <c r="C3387" i="27"/>
  <c r="C3388" i="27"/>
  <c r="C3389" i="27"/>
  <c r="C3390" i="27"/>
  <c r="C3391" i="27"/>
  <c r="C3392" i="27"/>
  <c r="C3393" i="27"/>
  <c r="C3394" i="27"/>
  <c r="C3395" i="27"/>
  <c r="C3396" i="27"/>
  <c r="C3397" i="27"/>
  <c r="C3398" i="27"/>
  <c r="C3399" i="27"/>
  <c r="C3400" i="27"/>
  <c r="C3401" i="27"/>
  <c r="C3402" i="27"/>
  <c r="C3403" i="27"/>
  <c r="C3404" i="27"/>
  <c r="C3405" i="27"/>
  <c r="C3406" i="27"/>
  <c r="C3407" i="27"/>
  <c r="C3408" i="27"/>
  <c r="C3409" i="27"/>
  <c r="C3410" i="27"/>
  <c r="C3411" i="27"/>
  <c r="C3412" i="27"/>
  <c r="C3413" i="27"/>
  <c r="C3414" i="27"/>
  <c r="C3415" i="27"/>
  <c r="C3416" i="27"/>
  <c r="C3417" i="27"/>
  <c r="C3418" i="27"/>
  <c r="C3419" i="27"/>
  <c r="C3420" i="27"/>
  <c r="C3421" i="27"/>
  <c r="C3422" i="27"/>
  <c r="C3423" i="27"/>
  <c r="C3424" i="27"/>
  <c r="C3425" i="27"/>
  <c r="C3426" i="27"/>
  <c r="C3427" i="27"/>
  <c r="C3428" i="27"/>
  <c r="C3429" i="27"/>
  <c r="C3430" i="27"/>
  <c r="C3431" i="27"/>
  <c r="C3432" i="27"/>
  <c r="C3433" i="27"/>
  <c r="C3434" i="27"/>
  <c r="C3435" i="27"/>
  <c r="C3436" i="27"/>
  <c r="C3437" i="27"/>
  <c r="C3438" i="27"/>
  <c r="C3439" i="27"/>
  <c r="C3440" i="27"/>
  <c r="C3441" i="27"/>
  <c r="C3442" i="27"/>
  <c r="C3443" i="27"/>
  <c r="C3444" i="27"/>
  <c r="C3445" i="27"/>
  <c r="C3446" i="27"/>
  <c r="C3447" i="27"/>
  <c r="C3448" i="27"/>
  <c r="C3449" i="27"/>
  <c r="C3450" i="27"/>
  <c r="C3451" i="27"/>
  <c r="C3452" i="27"/>
  <c r="C3453" i="27"/>
  <c r="C3454" i="27"/>
  <c r="C3455" i="27"/>
  <c r="C3456" i="27"/>
  <c r="C3457" i="27"/>
  <c r="C3458" i="27"/>
  <c r="C3459" i="27"/>
  <c r="C3460" i="27"/>
  <c r="C3461" i="27"/>
  <c r="C3462" i="27"/>
  <c r="C3463" i="27"/>
  <c r="C3464" i="27"/>
  <c r="C3465" i="27"/>
  <c r="C3466" i="27"/>
  <c r="C3467" i="27"/>
  <c r="C3468" i="27"/>
  <c r="C3469" i="27"/>
  <c r="C3470" i="27"/>
  <c r="C3471" i="27"/>
  <c r="C3472" i="27"/>
  <c r="C3473" i="27"/>
  <c r="C3474" i="27"/>
  <c r="C3475" i="27"/>
  <c r="C3476" i="27"/>
  <c r="C3477" i="27"/>
  <c r="C3478" i="27"/>
  <c r="C3479" i="27"/>
  <c r="C3480" i="27"/>
  <c r="C3481" i="27"/>
  <c r="C3482" i="27"/>
  <c r="C3483" i="27"/>
  <c r="C3484" i="27"/>
  <c r="C3485" i="27"/>
  <c r="C3486" i="27"/>
  <c r="C3487" i="27"/>
  <c r="C3488" i="27"/>
  <c r="C3489" i="27"/>
  <c r="C3490" i="27"/>
  <c r="C3491" i="27"/>
  <c r="C3492" i="27"/>
  <c r="C3493" i="27"/>
  <c r="C3494" i="27"/>
  <c r="C3495" i="27"/>
  <c r="C3496" i="27"/>
  <c r="C3497" i="27"/>
  <c r="C3498" i="27"/>
  <c r="C3499" i="27"/>
  <c r="C3500" i="27"/>
  <c r="C3501" i="27"/>
  <c r="C3502" i="27"/>
  <c r="C3503" i="27"/>
  <c r="C3504" i="27"/>
  <c r="C3505" i="27"/>
  <c r="C3506" i="27"/>
  <c r="C3507" i="27"/>
  <c r="C3508" i="27"/>
  <c r="C3509" i="27"/>
  <c r="C3510" i="27"/>
  <c r="C3511" i="27"/>
  <c r="C3512" i="27"/>
  <c r="C3513" i="27"/>
  <c r="C3514" i="27"/>
  <c r="C3515" i="27"/>
  <c r="C3516" i="27"/>
  <c r="C3517" i="27"/>
  <c r="C3518" i="27"/>
  <c r="C3519" i="27"/>
  <c r="C3520" i="27"/>
  <c r="C3521" i="27"/>
  <c r="C3522" i="27"/>
  <c r="C3523" i="27"/>
  <c r="C3524" i="27"/>
  <c r="C3525" i="27"/>
  <c r="C3526" i="27"/>
  <c r="C3527" i="27"/>
  <c r="C3528" i="27"/>
  <c r="C3529" i="27"/>
  <c r="C3530" i="27"/>
  <c r="C3531" i="27"/>
  <c r="C3532" i="27"/>
  <c r="C3533" i="27"/>
  <c r="C3534" i="27"/>
  <c r="C3535" i="27"/>
  <c r="C3536" i="27"/>
  <c r="C3537" i="27"/>
  <c r="C3538" i="27"/>
  <c r="C3539" i="27"/>
  <c r="C3540" i="27"/>
  <c r="C3541" i="27"/>
  <c r="C3542" i="27"/>
  <c r="C3543" i="27"/>
  <c r="C3544" i="27"/>
  <c r="C3545" i="27"/>
  <c r="C3546" i="27"/>
  <c r="C3547" i="27"/>
  <c r="C3548" i="27"/>
  <c r="C3549" i="27"/>
  <c r="C3550" i="27"/>
  <c r="C3551" i="27"/>
  <c r="C3552" i="27"/>
  <c r="C3553" i="27"/>
  <c r="C3554" i="27"/>
  <c r="C3555" i="27"/>
  <c r="C3556" i="27"/>
  <c r="C3557" i="27"/>
  <c r="C3558" i="27"/>
  <c r="C3559" i="27"/>
  <c r="C3560" i="27"/>
  <c r="C3561" i="27"/>
  <c r="C3562" i="27"/>
  <c r="C3563" i="27"/>
  <c r="C3564" i="27"/>
  <c r="C3565" i="27"/>
  <c r="C3566" i="27"/>
  <c r="C3567" i="27"/>
  <c r="C3568" i="27"/>
  <c r="C3569" i="27"/>
  <c r="C3570" i="27"/>
  <c r="C3571" i="27"/>
  <c r="C3572" i="27"/>
  <c r="C3573" i="27"/>
  <c r="C3574" i="27"/>
  <c r="C3575" i="27"/>
  <c r="C3576" i="27"/>
  <c r="C3577" i="27"/>
  <c r="C3578" i="27"/>
  <c r="C3579" i="27"/>
  <c r="C3580" i="27"/>
  <c r="C3581" i="27"/>
  <c r="C3582" i="27"/>
  <c r="C3583" i="27"/>
  <c r="C3584" i="27"/>
  <c r="C3585" i="27"/>
  <c r="C3586" i="27"/>
  <c r="C3587" i="27"/>
  <c r="C3588" i="27"/>
  <c r="C3589" i="27"/>
  <c r="C3590" i="27"/>
  <c r="C3591" i="27"/>
  <c r="C3592" i="27"/>
  <c r="C3593" i="27"/>
  <c r="C3594" i="27"/>
  <c r="C3595" i="27"/>
  <c r="C3596" i="27"/>
  <c r="C3597" i="27"/>
  <c r="C3598" i="27"/>
  <c r="C3599" i="27"/>
  <c r="C3600" i="27"/>
  <c r="C3601" i="27"/>
  <c r="C3602" i="27"/>
  <c r="C3603" i="27"/>
  <c r="C3604" i="27"/>
  <c r="C3605" i="27"/>
  <c r="C3606" i="27"/>
  <c r="C3607" i="27"/>
  <c r="C3608" i="27"/>
  <c r="C3609" i="27"/>
  <c r="C3610" i="27"/>
  <c r="C3611" i="27"/>
  <c r="C3612" i="27"/>
  <c r="C3613" i="27"/>
  <c r="C3614" i="27"/>
  <c r="C3615" i="27"/>
  <c r="C3616" i="27"/>
  <c r="C3617" i="27"/>
  <c r="C3618" i="27"/>
  <c r="C3619" i="27"/>
  <c r="C3620" i="27"/>
  <c r="C3621" i="27"/>
  <c r="C3622" i="27"/>
  <c r="C3623" i="27"/>
  <c r="C3624" i="27"/>
  <c r="C3625" i="27"/>
  <c r="C3626" i="27"/>
  <c r="C3627" i="27"/>
  <c r="C3628" i="27"/>
  <c r="C3629" i="27"/>
  <c r="C3630" i="27"/>
  <c r="C3631" i="27"/>
  <c r="C3632" i="27"/>
  <c r="C3633" i="27"/>
  <c r="C3634" i="27"/>
  <c r="C3635" i="27"/>
  <c r="C3636" i="27"/>
  <c r="C3637" i="27"/>
  <c r="C3638" i="27"/>
  <c r="C3639" i="27"/>
  <c r="C3640" i="27"/>
  <c r="C3641" i="27"/>
  <c r="C3642" i="27"/>
  <c r="C3643" i="27"/>
  <c r="C3644" i="27"/>
  <c r="C3645" i="27"/>
  <c r="C3646" i="27"/>
  <c r="C3647" i="27"/>
  <c r="C3648" i="27"/>
  <c r="C3649" i="27"/>
  <c r="C3650" i="27"/>
  <c r="C3651" i="27"/>
  <c r="C3652" i="27"/>
  <c r="C3653" i="27"/>
  <c r="C3654" i="27"/>
  <c r="C3655" i="27"/>
  <c r="C3656" i="27"/>
  <c r="C3657" i="27"/>
  <c r="C3658" i="27"/>
  <c r="C3659" i="27"/>
  <c r="C3660" i="27"/>
  <c r="C3661" i="27"/>
  <c r="C3662" i="27"/>
  <c r="C3663" i="27"/>
  <c r="C3664" i="27"/>
  <c r="C3665" i="27"/>
  <c r="C3666" i="27"/>
  <c r="C3667" i="27"/>
  <c r="C3668" i="27"/>
  <c r="C3669" i="27"/>
  <c r="C3670" i="27"/>
  <c r="C3671" i="27"/>
  <c r="C3672" i="27"/>
  <c r="C3673" i="27"/>
  <c r="C3674" i="27"/>
  <c r="C3675" i="27"/>
  <c r="C3676" i="27"/>
  <c r="C3677" i="27"/>
  <c r="C3678" i="27"/>
  <c r="C3679" i="27"/>
  <c r="C3680" i="27"/>
  <c r="C3681" i="27"/>
  <c r="C3682" i="27"/>
  <c r="C3683" i="27"/>
  <c r="C3684" i="27"/>
  <c r="C3685" i="27"/>
  <c r="C3686" i="27"/>
  <c r="C3687" i="27"/>
  <c r="C3688" i="27"/>
  <c r="C3689" i="27"/>
  <c r="C3690" i="27"/>
  <c r="C3691" i="27"/>
  <c r="C3692" i="27"/>
  <c r="C3693" i="27"/>
  <c r="C3694" i="27"/>
  <c r="C3695" i="27"/>
  <c r="C3696" i="27"/>
  <c r="C3697" i="27"/>
  <c r="C3698" i="27"/>
  <c r="C3699" i="27"/>
  <c r="C3700" i="27"/>
  <c r="C3701" i="27"/>
  <c r="C3702" i="27"/>
  <c r="C3703" i="27"/>
  <c r="C3704" i="27"/>
  <c r="C3705" i="27"/>
  <c r="C3706" i="27"/>
  <c r="C3707" i="27"/>
  <c r="C3708" i="27"/>
  <c r="C3709" i="27"/>
  <c r="C3710" i="27"/>
  <c r="C3711" i="27"/>
  <c r="C3712" i="27"/>
  <c r="C3713" i="27"/>
  <c r="C3714" i="27"/>
  <c r="C3715" i="27"/>
  <c r="C3716" i="27"/>
  <c r="C3717" i="27"/>
  <c r="C3718" i="27"/>
  <c r="C3719" i="27"/>
  <c r="C3720" i="27"/>
  <c r="C3721" i="27"/>
  <c r="C3722" i="27"/>
  <c r="C3723" i="27"/>
  <c r="C3724" i="27"/>
  <c r="C3725" i="27"/>
  <c r="C3726" i="27"/>
  <c r="C3727" i="27"/>
  <c r="C3728" i="27"/>
  <c r="C3729" i="27"/>
  <c r="C3730" i="27"/>
  <c r="C3731" i="27"/>
  <c r="C3732" i="27"/>
  <c r="C3733" i="27"/>
  <c r="C3734" i="27"/>
  <c r="C3735" i="27"/>
  <c r="C3736" i="27"/>
  <c r="C3737" i="27"/>
  <c r="C3738" i="27"/>
  <c r="C3739" i="27"/>
  <c r="C3740" i="27"/>
  <c r="C3741" i="27"/>
  <c r="C3742" i="27"/>
  <c r="C3743" i="27"/>
  <c r="C3744" i="27"/>
  <c r="C3745" i="27"/>
  <c r="C3746" i="27"/>
  <c r="C3747" i="27"/>
  <c r="C3748" i="27"/>
  <c r="C3749" i="27"/>
  <c r="C3750" i="27"/>
  <c r="C3751" i="27"/>
  <c r="C3752" i="27"/>
  <c r="C3753" i="27"/>
  <c r="C3754" i="27"/>
  <c r="C3755" i="27"/>
  <c r="C3756" i="27"/>
  <c r="C3757" i="27"/>
  <c r="C3758" i="27"/>
  <c r="C3759" i="27"/>
  <c r="C3760" i="27"/>
  <c r="C3761" i="27"/>
  <c r="C3762" i="27"/>
  <c r="C3763" i="27"/>
  <c r="C3764" i="27"/>
  <c r="C3765" i="27"/>
  <c r="C3766" i="27"/>
  <c r="C3767" i="27"/>
  <c r="C3768" i="27"/>
  <c r="C3769" i="27"/>
  <c r="C3770" i="27"/>
  <c r="C3771" i="27"/>
  <c r="C3772" i="27"/>
  <c r="C3773" i="27"/>
  <c r="C3774" i="27"/>
  <c r="C3775" i="27"/>
  <c r="C3776" i="27"/>
  <c r="C3777" i="27"/>
  <c r="C3778" i="27"/>
  <c r="C3779" i="27"/>
  <c r="C3780" i="27"/>
  <c r="C3781" i="27"/>
  <c r="C3782" i="27"/>
  <c r="C3783" i="27"/>
  <c r="C3784" i="27"/>
  <c r="C3785" i="27"/>
  <c r="C3786" i="27"/>
  <c r="C3787" i="27"/>
  <c r="C3788" i="27"/>
  <c r="C3789" i="27"/>
  <c r="C3790" i="27"/>
  <c r="C3791" i="27"/>
  <c r="C3792" i="27"/>
  <c r="C3793" i="27"/>
  <c r="C3794" i="27"/>
  <c r="C3795" i="27"/>
  <c r="C3796" i="27"/>
  <c r="C3797" i="27"/>
  <c r="C3798" i="27"/>
  <c r="C3799" i="27"/>
  <c r="C3800" i="27"/>
  <c r="C3801" i="27"/>
  <c r="C3802" i="27"/>
  <c r="C3803" i="27"/>
  <c r="C3804" i="27"/>
  <c r="C3805" i="27"/>
  <c r="C3806" i="27"/>
  <c r="C3807" i="27"/>
  <c r="C3808" i="27"/>
  <c r="C3809" i="27"/>
  <c r="C3810" i="27"/>
  <c r="C3811" i="27"/>
  <c r="C3812" i="27"/>
  <c r="C3813" i="27"/>
  <c r="C3814" i="27"/>
  <c r="C3815" i="27"/>
  <c r="C3816" i="27"/>
  <c r="C3817" i="27"/>
  <c r="C3818" i="27"/>
  <c r="C3819" i="27"/>
  <c r="C3820" i="27"/>
  <c r="C3821" i="27"/>
  <c r="C3822" i="27"/>
  <c r="C3823" i="27"/>
  <c r="C3824" i="27"/>
  <c r="C3825" i="27"/>
  <c r="C3826" i="27"/>
  <c r="C3827" i="27"/>
  <c r="C3828" i="27"/>
  <c r="C3829" i="27"/>
  <c r="C3830" i="27"/>
  <c r="C3831" i="27"/>
  <c r="C3832" i="27"/>
  <c r="C3833" i="27"/>
  <c r="C3834" i="27"/>
  <c r="C3835" i="27"/>
  <c r="C3836" i="27"/>
  <c r="C3837" i="27"/>
  <c r="C3838" i="27"/>
  <c r="C3839" i="27"/>
  <c r="C3840" i="27"/>
  <c r="C3841" i="27"/>
  <c r="C3842" i="27"/>
  <c r="C3843" i="27"/>
  <c r="C3844" i="27"/>
  <c r="C3845" i="27"/>
  <c r="C3846" i="27"/>
  <c r="C3847" i="27"/>
  <c r="C3848" i="27"/>
  <c r="C3849" i="27"/>
  <c r="C3850" i="27"/>
  <c r="C3851" i="27"/>
  <c r="C3852" i="27"/>
  <c r="C3853" i="27"/>
  <c r="C3854" i="27"/>
  <c r="C3855" i="27"/>
  <c r="C3856" i="27"/>
  <c r="C3857" i="27"/>
  <c r="C3858" i="27"/>
  <c r="C3859" i="27"/>
  <c r="C3860" i="27"/>
  <c r="C3861" i="27"/>
  <c r="C3862" i="27"/>
  <c r="C3863" i="27"/>
  <c r="C3864" i="27"/>
  <c r="C3865" i="27"/>
  <c r="C3866" i="27"/>
  <c r="C3867" i="27"/>
  <c r="C3868" i="27"/>
  <c r="C3869" i="27"/>
  <c r="C3870" i="27"/>
  <c r="C3871" i="27"/>
  <c r="C3872" i="27"/>
  <c r="C3873" i="27"/>
  <c r="C3874" i="27"/>
  <c r="C3875" i="27"/>
  <c r="C3876" i="27"/>
  <c r="C3877" i="27"/>
  <c r="C3878" i="27"/>
  <c r="C3879" i="27"/>
  <c r="C3880" i="27"/>
  <c r="C3881" i="27"/>
  <c r="C3882" i="27"/>
  <c r="C3883" i="27"/>
  <c r="C3884" i="27"/>
  <c r="C3885" i="27"/>
  <c r="C3886" i="27"/>
  <c r="C3887" i="27"/>
  <c r="C3888" i="27"/>
  <c r="C3889" i="27"/>
  <c r="C3890" i="27"/>
  <c r="C3891" i="27"/>
  <c r="C3892" i="27"/>
  <c r="C3893" i="27"/>
  <c r="C3894" i="27"/>
  <c r="C3895" i="27"/>
  <c r="C3896" i="27"/>
  <c r="C3897" i="27"/>
  <c r="C3898" i="27"/>
  <c r="C3899" i="27"/>
  <c r="C3900" i="27"/>
  <c r="C3901" i="27"/>
  <c r="C3902" i="27"/>
  <c r="C3903" i="27"/>
  <c r="C3904" i="27"/>
  <c r="C3905" i="27"/>
  <c r="C3906" i="27"/>
  <c r="C3907" i="27"/>
  <c r="C3908" i="27"/>
  <c r="C3909" i="27"/>
  <c r="C3910" i="27"/>
  <c r="C3911" i="27"/>
  <c r="C3912" i="27"/>
  <c r="C3913" i="27"/>
  <c r="C3914" i="27"/>
  <c r="C3915" i="27"/>
  <c r="C3916" i="27"/>
  <c r="C3917" i="27"/>
  <c r="C3918" i="27"/>
  <c r="C3919" i="27"/>
  <c r="C3920" i="27"/>
  <c r="C3921" i="27"/>
  <c r="C3922" i="27"/>
  <c r="C3923" i="27"/>
  <c r="C3924" i="27"/>
  <c r="C3925" i="27"/>
  <c r="C3926" i="27"/>
  <c r="C3927" i="27"/>
  <c r="C3928" i="27"/>
  <c r="C3929" i="27"/>
  <c r="C3930" i="27"/>
  <c r="C3931" i="27"/>
  <c r="C3932" i="27"/>
  <c r="C3933" i="27"/>
  <c r="C3934" i="27"/>
  <c r="C3935" i="27"/>
  <c r="C3936" i="27"/>
  <c r="C3937" i="27"/>
  <c r="C3938" i="27"/>
  <c r="C3939" i="27"/>
  <c r="C3940" i="27"/>
  <c r="C3941" i="27"/>
  <c r="C3942" i="27"/>
  <c r="C3943" i="27"/>
  <c r="C3944" i="27"/>
  <c r="C3945" i="27"/>
  <c r="C3946" i="27"/>
  <c r="C3947" i="27"/>
  <c r="C3948" i="27"/>
  <c r="C3949" i="27"/>
  <c r="C3950" i="27"/>
  <c r="C3951" i="27"/>
  <c r="C3952" i="27"/>
  <c r="C3953" i="27"/>
  <c r="C3954" i="27"/>
  <c r="C3955" i="27"/>
  <c r="C3956" i="27"/>
  <c r="C3957" i="27"/>
  <c r="C3958" i="27"/>
  <c r="C3959" i="27"/>
  <c r="C3960" i="27"/>
  <c r="C3961" i="27"/>
  <c r="C3962" i="27"/>
  <c r="C3963" i="27"/>
  <c r="C3964" i="27"/>
  <c r="C3965" i="27"/>
  <c r="C3966" i="27"/>
  <c r="C3967" i="27"/>
  <c r="C3968" i="27"/>
  <c r="C3969" i="27"/>
  <c r="C3970" i="27"/>
  <c r="C3971" i="27"/>
  <c r="C3972" i="27"/>
  <c r="C3973" i="27"/>
  <c r="C3974" i="27"/>
  <c r="C3975" i="27"/>
  <c r="C3976" i="27"/>
  <c r="C3977" i="27"/>
  <c r="C3978" i="27"/>
  <c r="C3979" i="27"/>
  <c r="C3980" i="27"/>
  <c r="C3981" i="27"/>
  <c r="C3982" i="27"/>
  <c r="C3983" i="27"/>
  <c r="C3984" i="27"/>
  <c r="C3985" i="27"/>
  <c r="C3986" i="27"/>
  <c r="C3987" i="27"/>
  <c r="C3988" i="27"/>
  <c r="C3989" i="27"/>
  <c r="C3990" i="27"/>
  <c r="C3991" i="27"/>
  <c r="C3992" i="27"/>
  <c r="C3993" i="27"/>
  <c r="C3994" i="27"/>
  <c r="C3995" i="27"/>
  <c r="C3996" i="27"/>
  <c r="C3997" i="27"/>
  <c r="C3998" i="27"/>
  <c r="C3999" i="27"/>
  <c r="C4000" i="27"/>
  <c r="C4001" i="27"/>
  <c r="C4002" i="27"/>
  <c r="C4003" i="27"/>
  <c r="C4004" i="27"/>
  <c r="C4005" i="27"/>
  <c r="C4006" i="27"/>
  <c r="C4007" i="27"/>
  <c r="C4008" i="27"/>
  <c r="C4009" i="27"/>
  <c r="C4010" i="27"/>
  <c r="C4011" i="27"/>
  <c r="C4012" i="27"/>
  <c r="C4013" i="27"/>
  <c r="C4014" i="27"/>
  <c r="C4015" i="27"/>
  <c r="C4016" i="27"/>
  <c r="C4017" i="27"/>
  <c r="C4018" i="27"/>
  <c r="C4019" i="27"/>
  <c r="C4020" i="27"/>
  <c r="C4021" i="27"/>
  <c r="C4022" i="27"/>
  <c r="C4023" i="27"/>
  <c r="C4024" i="27"/>
  <c r="C4025" i="27"/>
  <c r="C4026" i="27"/>
  <c r="C4027" i="27"/>
  <c r="C4028" i="27"/>
  <c r="C4029" i="27"/>
  <c r="C4030" i="27"/>
  <c r="C4031" i="27"/>
  <c r="C4032" i="27"/>
  <c r="C4033" i="27"/>
  <c r="C4034" i="27"/>
  <c r="C4035" i="27"/>
  <c r="C4036" i="27"/>
  <c r="C4037" i="27"/>
  <c r="C4038" i="27"/>
  <c r="C4039" i="27"/>
  <c r="C4040" i="27"/>
  <c r="C4041" i="27"/>
  <c r="C4042" i="27"/>
  <c r="C4043" i="27"/>
  <c r="C4044" i="27"/>
  <c r="C4045" i="27"/>
  <c r="C4046" i="27"/>
  <c r="C4047" i="27"/>
  <c r="C4048" i="27"/>
  <c r="C4049" i="27"/>
  <c r="C4050" i="27"/>
  <c r="C4051" i="27"/>
  <c r="C4052" i="27"/>
  <c r="C4053" i="27"/>
  <c r="C4054" i="27"/>
  <c r="C4055" i="27"/>
  <c r="C4056" i="27"/>
  <c r="C4057" i="27"/>
  <c r="C4058" i="27"/>
  <c r="C4059" i="27"/>
  <c r="C4060" i="27"/>
  <c r="C4061" i="27"/>
  <c r="C4062" i="27"/>
  <c r="C4063" i="27"/>
  <c r="C4064" i="27"/>
  <c r="C4065" i="27"/>
  <c r="C4066" i="27"/>
  <c r="C4067" i="27"/>
  <c r="C4068" i="27"/>
  <c r="C4069" i="27"/>
  <c r="C4070" i="27"/>
  <c r="C4071" i="27"/>
  <c r="C4072" i="27"/>
  <c r="C4073" i="27"/>
  <c r="C4074" i="27"/>
  <c r="C4075" i="27"/>
  <c r="C4076" i="27"/>
  <c r="C4077" i="27"/>
  <c r="C4078" i="27"/>
  <c r="C4079" i="27"/>
  <c r="C4080" i="27"/>
  <c r="C4081" i="27"/>
  <c r="C4082" i="27"/>
  <c r="C4083" i="27"/>
  <c r="C4084" i="27"/>
  <c r="C4085" i="27"/>
  <c r="C4086" i="27"/>
  <c r="C4087" i="27"/>
  <c r="C4088" i="27"/>
  <c r="C4089" i="27"/>
  <c r="C4090" i="27"/>
  <c r="C4091" i="27"/>
  <c r="C4092" i="27"/>
  <c r="C4093" i="27"/>
  <c r="C4094" i="27"/>
  <c r="C4095" i="27"/>
  <c r="C4096" i="27"/>
  <c r="C4097" i="27"/>
  <c r="C4098" i="27"/>
  <c r="C4099" i="27"/>
  <c r="C4100" i="27"/>
  <c r="C4101" i="27"/>
  <c r="C4102" i="27"/>
  <c r="C4103" i="27"/>
  <c r="C4104" i="27"/>
  <c r="C4105" i="27"/>
  <c r="C4106" i="27"/>
  <c r="C4107" i="27"/>
  <c r="C4108" i="27"/>
  <c r="C4109" i="27"/>
  <c r="C4110" i="27"/>
  <c r="C4111" i="27"/>
  <c r="C4112" i="27"/>
  <c r="C4113" i="27"/>
  <c r="C4114" i="27"/>
  <c r="C4115" i="27"/>
  <c r="C4116" i="27"/>
  <c r="C4117" i="27"/>
  <c r="C4118" i="27"/>
  <c r="C4119" i="27"/>
  <c r="C4120" i="27"/>
  <c r="C4121" i="27"/>
  <c r="C4122" i="27"/>
  <c r="C4123" i="27"/>
  <c r="C4124" i="27"/>
  <c r="C4125" i="27"/>
  <c r="C4126" i="27"/>
  <c r="C4127" i="27"/>
  <c r="C4128" i="27"/>
  <c r="C4129" i="27"/>
  <c r="C4130" i="27"/>
  <c r="C4131" i="27"/>
  <c r="C4132" i="27"/>
  <c r="C4133" i="27"/>
  <c r="C4134" i="27"/>
  <c r="C4135" i="27"/>
  <c r="C4136" i="27"/>
  <c r="C4137" i="27"/>
  <c r="C4138" i="27"/>
  <c r="C4139" i="27"/>
  <c r="C4140" i="27"/>
  <c r="C4141" i="27"/>
  <c r="C4142" i="27"/>
  <c r="C4143" i="27"/>
  <c r="C4144" i="27"/>
  <c r="C4145" i="27"/>
  <c r="C4146" i="27"/>
  <c r="C4147" i="27"/>
  <c r="C4148" i="27"/>
  <c r="C4149" i="27"/>
  <c r="C4150" i="27"/>
  <c r="C4151" i="27"/>
  <c r="C4152" i="27"/>
  <c r="C4153" i="27"/>
  <c r="C4154" i="27"/>
  <c r="C4155" i="27"/>
  <c r="C4156" i="27"/>
  <c r="C4157" i="27"/>
  <c r="C4158" i="27"/>
  <c r="C4159" i="27"/>
  <c r="C4160" i="27"/>
  <c r="C4161" i="27"/>
  <c r="C4162" i="27"/>
  <c r="C4163" i="27"/>
  <c r="C4164" i="27"/>
  <c r="C4165" i="27"/>
  <c r="C4166" i="27"/>
  <c r="C4167" i="27"/>
  <c r="C4168" i="27"/>
  <c r="C4169" i="27"/>
  <c r="C4170" i="27"/>
  <c r="C4171" i="27"/>
  <c r="C4172" i="27"/>
  <c r="C4173" i="27"/>
  <c r="C4174" i="27"/>
  <c r="C4175" i="27"/>
  <c r="C4176" i="27"/>
  <c r="C4177" i="27"/>
  <c r="C4178" i="27"/>
  <c r="C4179" i="27"/>
  <c r="C4180" i="27"/>
  <c r="C4181" i="27"/>
  <c r="C4182" i="27"/>
  <c r="C4183" i="27"/>
  <c r="C4184" i="27"/>
  <c r="C4185" i="27"/>
  <c r="C4186" i="27"/>
  <c r="C4187" i="27"/>
  <c r="C4188" i="27"/>
  <c r="C4189" i="27"/>
  <c r="C4190" i="27"/>
  <c r="C4191" i="27"/>
  <c r="C4192" i="27"/>
  <c r="C4193" i="27"/>
  <c r="C4194" i="27"/>
  <c r="C4195" i="27"/>
  <c r="C4196" i="27"/>
  <c r="C4197" i="27"/>
  <c r="C4198" i="27"/>
  <c r="C4199" i="27"/>
  <c r="C4200" i="27"/>
  <c r="C4201" i="27"/>
  <c r="C4202" i="27"/>
  <c r="C4203" i="27"/>
  <c r="C4204" i="27"/>
  <c r="C4205" i="27"/>
  <c r="C4206" i="27"/>
  <c r="C4207" i="27"/>
  <c r="C4208" i="27"/>
  <c r="C4209" i="27"/>
  <c r="C4210" i="27"/>
  <c r="C4211" i="27"/>
  <c r="C4212" i="27"/>
  <c r="C4213" i="27"/>
  <c r="C4214" i="27"/>
  <c r="C4215" i="27"/>
  <c r="C4216" i="27"/>
  <c r="C4217" i="27"/>
  <c r="C4218" i="27"/>
  <c r="C4219" i="27"/>
  <c r="C4220" i="27"/>
  <c r="C4221" i="27"/>
  <c r="C4222" i="27"/>
  <c r="C4223" i="27"/>
  <c r="C4224" i="27"/>
  <c r="C4225" i="27"/>
  <c r="C4226" i="27"/>
  <c r="C4227" i="27"/>
  <c r="C4228" i="27"/>
  <c r="C4229" i="27"/>
  <c r="C4230" i="27"/>
  <c r="C4231" i="27"/>
  <c r="C4232" i="27"/>
  <c r="C4233" i="27"/>
  <c r="C4234" i="27"/>
  <c r="C4235" i="27"/>
  <c r="C4236" i="27"/>
  <c r="C4237" i="27"/>
  <c r="C4238" i="27"/>
  <c r="C4239" i="27"/>
  <c r="C4240" i="27"/>
  <c r="C4241" i="27"/>
  <c r="C4242" i="27"/>
  <c r="C4243" i="27"/>
  <c r="C4244" i="27"/>
  <c r="C4245" i="27"/>
  <c r="C4246" i="27"/>
  <c r="C4247" i="27"/>
  <c r="C4248" i="27"/>
  <c r="C4249" i="27"/>
  <c r="C4250" i="27"/>
  <c r="C4251" i="27"/>
  <c r="C4252" i="27"/>
  <c r="C4253" i="27"/>
  <c r="C4254" i="27"/>
  <c r="C4255" i="27"/>
  <c r="C4256" i="27"/>
  <c r="C4257" i="27"/>
  <c r="C4258" i="27"/>
  <c r="C4259" i="27"/>
  <c r="C4260" i="27"/>
  <c r="C4261" i="27"/>
  <c r="C4262" i="27"/>
  <c r="C4263" i="27"/>
  <c r="C4264" i="27"/>
  <c r="C4265" i="27"/>
  <c r="C4266" i="27"/>
  <c r="C4267" i="27"/>
  <c r="C4268" i="27"/>
  <c r="C4269" i="27"/>
  <c r="C4270" i="27"/>
  <c r="C4271" i="27"/>
  <c r="C4272" i="27"/>
  <c r="C4273" i="27"/>
  <c r="C4274" i="27"/>
  <c r="C4275" i="27"/>
  <c r="C4276" i="27"/>
  <c r="C4277" i="27"/>
  <c r="C4278" i="27"/>
  <c r="C4279" i="27"/>
  <c r="C4280" i="27"/>
  <c r="C4281" i="27"/>
  <c r="C4282" i="27"/>
  <c r="C4283" i="27"/>
  <c r="C4284" i="27"/>
  <c r="C4285" i="27"/>
  <c r="C4286" i="27"/>
  <c r="C4287" i="27"/>
  <c r="C4288" i="27"/>
  <c r="C4289" i="27"/>
  <c r="C4290" i="27"/>
  <c r="C4291" i="27"/>
  <c r="C4292" i="27"/>
  <c r="C4293" i="27"/>
  <c r="C4294" i="27"/>
  <c r="C4295" i="27"/>
  <c r="C4296" i="27"/>
  <c r="C4297" i="27"/>
  <c r="C4298" i="27"/>
  <c r="C4299" i="27"/>
  <c r="C4300" i="27"/>
  <c r="C4301" i="27"/>
  <c r="C4302" i="27"/>
  <c r="C4303" i="27"/>
  <c r="C4304" i="27"/>
  <c r="C4305" i="27"/>
  <c r="C4306" i="27"/>
  <c r="C4307" i="27"/>
  <c r="C4308" i="27"/>
  <c r="C4309" i="27"/>
  <c r="C4310" i="27"/>
  <c r="C4311" i="27"/>
  <c r="C4312" i="27"/>
  <c r="C4313" i="27"/>
  <c r="C4314" i="27"/>
  <c r="C4315" i="27"/>
  <c r="C4316" i="27"/>
  <c r="C4317" i="27"/>
  <c r="C4318" i="27"/>
  <c r="C4319" i="27"/>
  <c r="C4320" i="27"/>
  <c r="C4321" i="27"/>
  <c r="C4322" i="27"/>
  <c r="C4323" i="27"/>
  <c r="C4324" i="27"/>
  <c r="C4325" i="27"/>
  <c r="C4326" i="27"/>
  <c r="C4327" i="27"/>
  <c r="C4328" i="27"/>
  <c r="C4329" i="27"/>
  <c r="C4330" i="27"/>
  <c r="C4331" i="27"/>
  <c r="C4332" i="27"/>
  <c r="C4333" i="27"/>
  <c r="C4334" i="27"/>
  <c r="C4335" i="27"/>
  <c r="C4336" i="27"/>
  <c r="C4337" i="27"/>
  <c r="C4338" i="27"/>
  <c r="C4339" i="27"/>
  <c r="C4340" i="27"/>
  <c r="C4341" i="27"/>
  <c r="C4342" i="27"/>
  <c r="C4343" i="27"/>
  <c r="C4344" i="27"/>
  <c r="C4345" i="27"/>
  <c r="C4346" i="27"/>
  <c r="C4347" i="27"/>
  <c r="C4348" i="27"/>
  <c r="C4349" i="27"/>
  <c r="C4350" i="27"/>
  <c r="C4351" i="27"/>
  <c r="C4352" i="27"/>
  <c r="C4353" i="27"/>
  <c r="C4354" i="27"/>
  <c r="C4355" i="27"/>
  <c r="C4356" i="27"/>
  <c r="C4357" i="27"/>
  <c r="C4358" i="27"/>
  <c r="C4359" i="27"/>
  <c r="C4360" i="27"/>
  <c r="C4361" i="27"/>
  <c r="C4362" i="27"/>
  <c r="C4363" i="27"/>
  <c r="C4364" i="27"/>
  <c r="C4365" i="27"/>
  <c r="C4366" i="27"/>
  <c r="C4367" i="27"/>
  <c r="C4368" i="27"/>
  <c r="C4369" i="27"/>
  <c r="C4370" i="27"/>
  <c r="C4371" i="27"/>
  <c r="C4372" i="27"/>
  <c r="C4373" i="27"/>
  <c r="C4374" i="27"/>
  <c r="C4375" i="27"/>
  <c r="C4376" i="27"/>
  <c r="C4377" i="27"/>
  <c r="C4378" i="27"/>
  <c r="C4379" i="27"/>
  <c r="C4380" i="27"/>
  <c r="C4381" i="27"/>
  <c r="C4382" i="27"/>
  <c r="C4383" i="27"/>
  <c r="C4384" i="27"/>
  <c r="C4385" i="27"/>
  <c r="C4386" i="27"/>
  <c r="C4387" i="27"/>
  <c r="C4388" i="27"/>
  <c r="C4389" i="27"/>
  <c r="C4390" i="27"/>
  <c r="C4391" i="27"/>
  <c r="C4392" i="27"/>
  <c r="C4393" i="27"/>
  <c r="C4394" i="27"/>
  <c r="C4395" i="27"/>
  <c r="C4396" i="27"/>
  <c r="C4397" i="27"/>
  <c r="C4398" i="27"/>
  <c r="C4399" i="27"/>
  <c r="C4400" i="27"/>
  <c r="C4401" i="27"/>
  <c r="C4402" i="27"/>
  <c r="C4403" i="27"/>
  <c r="C4404" i="27"/>
  <c r="C4405" i="27"/>
  <c r="C4406" i="27"/>
  <c r="C4407" i="27"/>
  <c r="C4408" i="27"/>
  <c r="C4409" i="27"/>
  <c r="C4410" i="27"/>
  <c r="C4411" i="27"/>
  <c r="C4412" i="27"/>
  <c r="C4413" i="27"/>
  <c r="C4414" i="27"/>
  <c r="C4415" i="27"/>
  <c r="C4416" i="27"/>
  <c r="C4417" i="27"/>
  <c r="C4418" i="27"/>
  <c r="C4419" i="27"/>
  <c r="C4420" i="27"/>
  <c r="C4421" i="27"/>
  <c r="C4422" i="27"/>
  <c r="C4423" i="27"/>
  <c r="C4424" i="27"/>
  <c r="C4425" i="27"/>
  <c r="C4426" i="27"/>
  <c r="C4427" i="27"/>
  <c r="C4428" i="27"/>
  <c r="C4429" i="27"/>
  <c r="C4430" i="27"/>
  <c r="C4431" i="27"/>
  <c r="C4432" i="27"/>
  <c r="C4433" i="27"/>
  <c r="C4434" i="27"/>
  <c r="C4435" i="27"/>
  <c r="C4436" i="27"/>
  <c r="C4437" i="27"/>
  <c r="C4438" i="27"/>
  <c r="C4439" i="27"/>
  <c r="C4440" i="27"/>
  <c r="C4441" i="27"/>
  <c r="C4442" i="27"/>
  <c r="C4443" i="27"/>
  <c r="C4444" i="27"/>
  <c r="C4445" i="27"/>
  <c r="C4446" i="27"/>
  <c r="C4447" i="27"/>
  <c r="C4448" i="27"/>
  <c r="C4449" i="27"/>
  <c r="C4450" i="27"/>
  <c r="C4451" i="27"/>
  <c r="C4452" i="27"/>
  <c r="C4453" i="27"/>
  <c r="C4454" i="27"/>
  <c r="C4455" i="27"/>
  <c r="C4456" i="27"/>
  <c r="C4457" i="27"/>
  <c r="C4458" i="27"/>
  <c r="C4459" i="27"/>
  <c r="C4460" i="27"/>
  <c r="C4461" i="27"/>
  <c r="C4462" i="27"/>
  <c r="C4463" i="27"/>
  <c r="C4464" i="27"/>
  <c r="C4465" i="27"/>
  <c r="C4466" i="27"/>
  <c r="C4467" i="27"/>
  <c r="C4468" i="27"/>
  <c r="C4469" i="27"/>
  <c r="C4470" i="27"/>
  <c r="C4471" i="27"/>
  <c r="C4472" i="27"/>
  <c r="C4473" i="27"/>
  <c r="C4474" i="27"/>
  <c r="C4475" i="27"/>
  <c r="C4476" i="27"/>
  <c r="C4477" i="27"/>
  <c r="C4478" i="27"/>
  <c r="C4479" i="27"/>
  <c r="C4480" i="27"/>
  <c r="C4481" i="27"/>
  <c r="C4482" i="27"/>
  <c r="C4483" i="27"/>
  <c r="C4484" i="27"/>
  <c r="C4485" i="27"/>
  <c r="C4486" i="27"/>
  <c r="C4487" i="27"/>
  <c r="C4488" i="27"/>
  <c r="C4489" i="27"/>
  <c r="C4490" i="27"/>
  <c r="C4491" i="27"/>
  <c r="C4492" i="27"/>
  <c r="C4493" i="27"/>
  <c r="C4494" i="27"/>
  <c r="C4495" i="27"/>
  <c r="C4496" i="27"/>
  <c r="C4497" i="27"/>
  <c r="C4498" i="27"/>
  <c r="C4499" i="27"/>
  <c r="C4500" i="27"/>
  <c r="C4501" i="27"/>
  <c r="C4502" i="27"/>
  <c r="C4503" i="27"/>
  <c r="C4504" i="27"/>
  <c r="C4505" i="27"/>
  <c r="C4506" i="27"/>
  <c r="C4507" i="27"/>
  <c r="C4508" i="27"/>
  <c r="C4509" i="27"/>
  <c r="C4510" i="27"/>
  <c r="C4511" i="27"/>
  <c r="C4512" i="27"/>
  <c r="C4513" i="27"/>
  <c r="C4514" i="27"/>
  <c r="C4515" i="27"/>
  <c r="C4516" i="27"/>
  <c r="C4517" i="27"/>
  <c r="C4518" i="27"/>
  <c r="C4519" i="27"/>
  <c r="C4520" i="27"/>
  <c r="C4521" i="27"/>
  <c r="C4522" i="27"/>
  <c r="C4523" i="27"/>
  <c r="C4524" i="27"/>
  <c r="C4525" i="27"/>
  <c r="C4526" i="27"/>
  <c r="C4527" i="27"/>
  <c r="C4528" i="27"/>
  <c r="C4529" i="27"/>
  <c r="C4530" i="27"/>
  <c r="C4531" i="27"/>
  <c r="C4532" i="27"/>
  <c r="C4533" i="27"/>
  <c r="C4534" i="27"/>
  <c r="C4535" i="27"/>
  <c r="C4536" i="27"/>
  <c r="C4537" i="27"/>
  <c r="C4538" i="27"/>
  <c r="C4539" i="27"/>
  <c r="C4540" i="27"/>
  <c r="C4541" i="27"/>
  <c r="C4542" i="27"/>
  <c r="C4543" i="27"/>
  <c r="C4544" i="27"/>
  <c r="C4545" i="27"/>
  <c r="C4546" i="27"/>
  <c r="C4547" i="27"/>
  <c r="C4548" i="27"/>
  <c r="C4549" i="27"/>
  <c r="C4550" i="27"/>
  <c r="C4551" i="27"/>
  <c r="C4552" i="27"/>
  <c r="C4553" i="27"/>
  <c r="C4554" i="27"/>
  <c r="C4555" i="27"/>
  <c r="C4556" i="27"/>
  <c r="C4557" i="27"/>
  <c r="C4558" i="27"/>
  <c r="C4559" i="27"/>
  <c r="C4560" i="27"/>
  <c r="C4561" i="27"/>
  <c r="C4562" i="27"/>
  <c r="C4563" i="27"/>
  <c r="C4564" i="27"/>
  <c r="C4565" i="27"/>
  <c r="C4566" i="27"/>
  <c r="C4567" i="27"/>
  <c r="C4568" i="27"/>
  <c r="C4569" i="27"/>
  <c r="C4570" i="27"/>
  <c r="C4571" i="27"/>
  <c r="C4572" i="27"/>
  <c r="C4573" i="27"/>
  <c r="C4574" i="27"/>
  <c r="C4575" i="27"/>
  <c r="C4576" i="27"/>
  <c r="C4577" i="27"/>
  <c r="C4578" i="27"/>
  <c r="C4579" i="27"/>
  <c r="C4580" i="27"/>
  <c r="C4581" i="27"/>
  <c r="C4582" i="27"/>
  <c r="C4583" i="27"/>
  <c r="C4584" i="27"/>
  <c r="C4585" i="27"/>
  <c r="C4586" i="27"/>
  <c r="C4587" i="27"/>
  <c r="C4588" i="27"/>
  <c r="C4589" i="27"/>
  <c r="C4590" i="27"/>
  <c r="C4591" i="27"/>
  <c r="C4592" i="27"/>
  <c r="C4593" i="27"/>
  <c r="C4594" i="27"/>
  <c r="C4595" i="27"/>
  <c r="C4596" i="27"/>
  <c r="C4597" i="27"/>
  <c r="C4598" i="27"/>
  <c r="C4599" i="27"/>
  <c r="C4600" i="27"/>
  <c r="C4601" i="27"/>
  <c r="C4602" i="27"/>
  <c r="C4603" i="27"/>
  <c r="C4604" i="27"/>
  <c r="C4605" i="27"/>
  <c r="C4606" i="27"/>
  <c r="C4607" i="27"/>
  <c r="C4608" i="27"/>
  <c r="C4609" i="27"/>
  <c r="C4610" i="27"/>
  <c r="C4611" i="27"/>
  <c r="C4612" i="27"/>
  <c r="C4613" i="27"/>
  <c r="C4614" i="27"/>
  <c r="C4615" i="27"/>
  <c r="C4616" i="27"/>
  <c r="C4617" i="27"/>
  <c r="C4618" i="27"/>
  <c r="C4619" i="27"/>
  <c r="C4620" i="27"/>
  <c r="C4621" i="27"/>
  <c r="C4622" i="27"/>
  <c r="C4623" i="27"/>
  <c r="C4624" i="27"/>
  <c r="C4625" i="27"/>
  <c r="C4626" i="27"/>
  <c r="C4627" i="27"/>
  <c r="C4628" i="27"/>
  <c r="C4629" i="27"/>
  <c r="C4630" i="27"/>
  <c r="C4631" i="27"/>
  <c r="C4632" i="27"/>
  <c r="C4633" i="27"/>
  <c r="C4634" i="27"/>
  <c r="C4635" i="27"/>
  <c r="C4636" i="27"/>
  <c r="C4637" i="27"/>
  <c r="C4638" i="27"/>
  <c r="C4639" i="27"/>
  <c r="C4640" i="27"/>
  <c r="C4641" i="27"/>
  <c r="C4642" i="27"/>
  <c r="C4643" i="27"/>
  <c r="C4644" i="27"/>
  <c r="C4645" i="27"/>
  <c r="C4646" i="27"/>
  <c r="C4647" i="27"/>
  <c r="C4648" i="27"/>
  <c r="C4649" i="27"/>
  <c r="C4650" i="27"/>
  <c r="C4651" i="27"/>
  <c r="C4652" i="27"/>
  <c r="C4653" i="27"/>
  <c r="C4654" i="27"/>
  <c r="C4655" i="27"/>
  <c r="C4656" i="27"/>
  <c r="C4657" i="27"/>
  <c r="C4658" i="27"/>
  <c r="C4659" i="27"/>
  <c r="C4660" i="27"/>
  <c r="C4661" i="27"/>
  <c r="C4662" i="27"/>
  <c r="C4663" i="27"/>
  <c r="C4664" i="27"/>
  <c r="C4665" i="27"/>
  <c r="C4666" i="27"/>
  <c r="C4667" i="27"/>
  <c r="C4668" i="27"/>
  <c r="C4669" i="27"/>
  <c r="C4670" i="27"/>
  <c r="C4671" i="27"/>
  <c r="C4672" i="27"/>
  <c r="C4673" i="27"/>
  <c r="C4674" i="27"/>
  <c r="C4675" i="27"/>
  <c r="C4676" i="27"/>
  <c r="C4677" i="27"/>
  <c r="C4678" i="27"/>
  <c r="C4679" i="27"/>
  <c r="C4680" i="27"/>
  <c r="C4681" i="27"/>
  <c r="C4682" i="27"/>
  <c r="C4683" i="27"/>
  <c r="C4684" i="27"/>
  <c r="C4685" i="27"/>
  <c r="C4686" i="27"/>
  <c r="C4687" i="27"/>
  <c r="C4688" i="27"/>
  <c r="C4689" i="27"/>
  <c r="C4690" i="27"/>
  <c r="C4691" i="27"/>
  <c r="C4692" i="27"/>
  <c r="C4693" i="27"/>
  <c r="C4694" i="27"/>
  <c r="C4695" i="27"/>
  <c r="C4696" i="27"/>
  <c r="C4697" i="27"/>
  <c r="C4698" i="27"/>
  <c r="C4699" i="27"/>
  <c r="C4700" i="27"/>
  <c r="C4701" i="27"/>
  <c r="C4702" i="27"/>
  <c r="C4703" i="27"/>
  <c r="C4704" i="27"/>
  <c r="C4705" i="27"/>
  <c r="C4706" i="27"/>
  <c r="C4707" i="27"/>
  <c r="C4708" i="27"/>
  <c r="C4709" i="27"/>
  <c r="C4710" i="27"/>
  <c r="C4711" i="27"/>
  <c r="C4712" i="27"/>
  <c r="C4713" i="27"/>
  <c r="C4714" i="27"/>
  <c r="C4715" i="27"/>
  <c r="C4716" i="27"/>
  <c r="C4717" i="27"/>
  <c r="C4718" i="27"/>
  <c r="C4719" i="27"/>
  <c r="C4720" i="27"/>
  <c r="C4721" i="27"/>
  <c r="C4722" i="27"/>
  <c r="C4723" i="27"/>
  <c r="C4724" i="27"/>
  <c r="C4725" i="27"/>
  <c r="C4726" i="27"/>
  <c r="C4727" i="27"/>
  <c r="C4728" i="27"/>
  <c r="C4729" i="27"/>
  <c r="C4730" i="27"/>
  <c r="C4731" i="27"/>
  <c r="C4732" i="27"/>
  <c r="C4733" i="27"/>
  <c r="C4734" i="27"/>
  <c r="C4735" i="27"/>
  <c r="C4736" i="27"/>
  <c r="C4737" i="27"/>
  <c r="C4738" i="27"/>
  <c r="C4739" i="27"/>
  <c r="C4740" i="27"/>
  <c r="C4741" i="27"/>
  <c r="C4742" i="27"/>
  <c r="C4743" i="27"/>
  <c r="C4744" i="27"/>
  <c r="C4745" i="27"/>
  <c r="C4746" i="27"/>
  <c r="C4747" i="27"/>
  <c r="C4748" i="27"/>
  <c r="C4749" i="27"/>
  <c r="C4750" i="27"/>
  <c r="C4751" i="27"/>
  <c r="C4752" i="27"/>
  <c r="C4753" i="27"/>
  <c r="C4754" i="27"/>
  <c r="C4755" i="27"/>
  <c r="C4756" i="27"/>
  <c r="C4757" i="27"/>
  <c r="C4758" i="27"/>
  <c r="C4759" i="27"/>
  <c r="C4760" i="27"/>
  <c r="C4761" i="27"/>
  <c r="C4762" i="27"/>
  <c r="C4763" i="27"/>
  <c r="C4764" i="27"/>
  <c r="C4765" i="27"/>
  <c r="C4766" i="27"/>
  <c r="C4767" i="27"/>
  <c r="C4768" i="27"/>
  <c r="C4769" i="27"/>
  <c r="C4770" i="27"/>
  <c r="C4771" i="27"/>
  <c r="C4772" i="27"/>
  <c r="C4773" i="27"/>
  <c r="C4774" i="27"/>
  <c r="C4775" i="27"/>
  <c r="C4776" i="27"/>
  <c r="C4777" i="27"/>
  <c r="C4778" i="27"/>
  <c r="C4779" i="27"/>
  <c r="C4780" i="27"/>
  <c r="C4781" i="27"/>
  <c r="C4782" i="27"/>
  <c r="C4783" i="27"/>
  <c r="C4784" i="27"/>
  <c r="C4785" i="27"/>
  <c r="C4786" i="27"/>
  <c r="C4787" i="27"/>
  <c r="C4788" i="27"/>
  <c r="C4789" i="27"/>
  <c r="C4790" i="27"/>
  <c r="C4791" i="27"/>
  <c r="C4792" i="27"/>
  <c r="C4793" i="27"/>
  <c r="C4794" i="27"/>
  <c r="C4795" i="27"/>
  <c r="C4796" i="27"/>
  <c r="C4797" i="27"/>
  <c r="C4798" i="27"/>
  <c r="C4799" i="27"/>
  <c r="C4800" i="27"/>
  <c r="C4801" i="27"/>
  <c r="C4802" i="27"/>
  <c r="C4803" i="27"/>
  <c r="C4804" i="27"/>
  <c r="C4805" i="27"/>
  <c r="C4806" i="27"/>
  <c r="C4807" i="27"/>
  <c r="C4808" i="27"/>
  <c r="C4809" i="27"/>
  <c r="C4810" i="27"/>
  <c r="C4811" i="27"/>
  <c r="C4812" i="27"/>
  <c r="C4813" i="27"/>
  <c r="C4814" i="27"/>
  <c r="C4815" i="27"/>
  <c r="C4816" i="27"/>
  <c r="C4817" i="27"/>
  <c r="C4818" i="27"/>
  <c r="C4819" i="27"/>
  <c r="C4820" i="27"/>
  <c r="C4821" i="27"/>
  <c r="C4822" i="27"/>
  <c r="C4823" i="27"/>
  <c r="C4824" i="27"/>
  <c r="C4825" i="27"/>
  <c r="C4826" i="27"/>
  <c r="C4827" i="27"/>
  <c r="C4828" i="27"/>
  <c r="C4829" i="27"/>
  <c r="C4830" i="27"/>
  <c r="C4831" i="27"/>
  <c r="C4832" i="27"/>
  <c r="C4833" i="27"/>
  <c r="C4834" i="27"/>
  <c r="C4835" i="27"/>
  <c r="C4836" i="27"/>
  <c r="C4837" i="27"/>
  <c r="C4838" i="27"/>
  <c r="C4839" i="27"/>
  <c r="C4840" i="27"/>
  <c r="C4841" i="27"/>
  <c r="C4842" i="27"/>
  <c r="C4843" i="27"/>
  <c r="C4844" i="27"/>
  <c r="C4845" i="27"/>
  <c r="C4846" i="27"/>
  <c r="C4847" i="27"/>
  <c r="C4848" i="27"/>
  <c r="C4849" i="27"/>
  <c r="C4850" i="27"/>
  <c r="C4851" i="27"/>
  <c r="C4852" i="27"/>
  <c r="C4853" i="27"/>
  <c r="C4854" i="27"/>
  <c r="C4855" i="27"/>
  <c r="C4856" i="27"/>
  <c r="C4857" i="27"/>
  <c r="C4858" i="27"/>
  <c r="C4859" i="27"/>
  <c r="C4860" i="27"/>
  <c r="C4861" i="27"/>
  <c r="C4862" i="27"/>
  <c r="C4863" i="27"/>
  <c r="C4864" i="27"/>
  <c r="C4865" i="27"/>
  <c r="C4866" i="27"/>
  <c r="C4867" i="27"/>
  <c r="C4868" i="27"/>
  <c r="C4869" i="27"/>
  <c r="C4870" i="27"/>
  <c r="C4871" i="27"/>
  <c r="C4872" i="27"/>
  <c r="C4873" i="27"/>
  <c r="C4874" i="27"/>
  <c r="C4875" i="27"/>
  <c r="C4876" i="27"/>
  <c r="C4877" i="27"/>
  <c r="C4878" i="27"/>
  <c r="C4879" i="27"/>
  <c r="C4880" i="27"/>
  <c r="C4881" i="27"/>
  <c r="C4882" i="27"/>
  <c r="C4883" i="27"/>
  <c r="C4884" i="27"/>
  <c r="C4885" i="27"/>
  <c r="C4886" i="27"/>
  <c r="C4887" i="27"/>
  <c r="C4888" i="27"/>
  <c r="C4889" i="27"/>
  <c r="C4890" i="27"/>
  <c r="C4891" i="27"/>
  <c r="C4892" i="27"/>
  <c r="C4893" i="27"/>
  <c r="C4894" i="27"/>
  <c r="C4895" i="27"/>
  <c r="C4896" i="27"/>
  <c r="C4897" i="27"/>
  <c r="C4898" i="27"/>
  <c r="C4899" i="27"/>
  <c r="C4900" i="27"/>
  <c r="C4901" i="27"/>
  <c r="C4902" i="27"/>
  <c r="C4903" i="27"/>
  <c r="C4904" i="27"/>
  <c r="C4905" i="27"/>
  <c r="C4906" i="27"/>
  <c r="C4907" i="27"/>
  <c r="C4908" i="27"/>
  <c r="C4909" i="27"/>
  <c r="C4910" i="27"/>
  <c r="C4911" i="27"/>
  <c r="C4912" i="27"/>
  <c r="C4913" i="27"/>
  <c r="C4914" i="27"/>
  <c r="C4915" i="27"/>
  <c r="C4916" i="27"/>
  <c r="C4917" i="27"/>
  <c r="C4918" i="27"/>
  <c r="C4919" i="27"/>
  <c r="C4920" i="27"/>
  <c r="C4921" i="27"/>
  <c r="C4922" i="27"/>
  <c r="C4923" i="27"/>
  <c r="C4924" i="27"/>
  <c r="C4925" i="27"/>
  <c r="C4926" i="27"/>
  <c r="C4927" i="27"/>
  <c r="C4928" i="27"/>
  <c r="C4929" i="27"/>
  <c r="C4930" i="27"/>
  <c r="C4931" i="27"/>
  <c r="C4932" i="27"/>
  <c r="C4933" i="27"/>
  <c r="C4934" i="27"/>
  <c r="C4935" i="27"/>
  <c r="C4936" i="27"/>
  <c r="C4937" i="27"/>
  <c r="C4938" i="27"/>
  <c r="C4939" i="27"/>
  <c r="C4940" i="27"/>
  <c r="C4941" i="27"/>
  <c r="C4942" i="27"/>
  <c r="C4943" i="27"/>
  <c r="C4944" i="27"/>
  <c r="C4945" i="27"/>
  <c r="C4946" i="27"/>
  <c r="C4947" i="27"/>
  <c r="C4948" i="27"/>
  <c r="C4949" i="27"/>
  <c r="C4950" i="27"/>
  <c r="C4951" i="27"/>
  <c r="C4952" i="27"/>
  <c r="C4953" i="27"/>
  <c r="C4954" i="27"/>
  <c r="C4955" i="27"/>
  <c r="C4956" i="27"/>
  <c r="C4957" i="27"/>
  <c r="C4958" i="27"/>
  <c r="C4959" i="27"/>
  <c r="C4960" i="27"/>
  <c r="C4961" i="27"/>
  <c r="C4962" i="27"/>
  <c r="C4963" i="27"/>
  <c r="C4964" i="27"/>
  <c r="C4965" i="27"/>
  <c r="C4966" i="27"/>
  <c r="C4967" i="27"/>
  <c r="C4968" i="27"/>
  <c r="C4969" i="27"/>
  <c r="C4970" i="27"/>
  <c r="C4971" i="27"/>
  <c r="C4972" i="27"/>
  <c r="C4973" i="27"/>
  <c r="C4974" i="27"/>
  <c r="C4975" i="27"/>
  <c r="C4976" i="27"/>
  <c r="C4977" i="27"/>
  <c r="C4978" i="27"/>
  <c r="C4979" i="27"/>
  <c r="C4980" i="27"/>
  <c r="C4981" i="27"/>
  <c r="C4982" i="27"/>
  <c r="C4983" i="27"/>
  <c r="C4984" i="27"/>
  <c r="C4985" i="27"/>
  <c r="C4986" i="27"/>
  <c r="C4987" i="27"/>
  <c r="C4988" i="27"/>
  <c r="C4989" i="27"/>
  <c r="C4990" i="27"/>
  <c r="C4991" i="27"/>
  <c r="C4992" i="27"/>
  <c r="C4993" i="27"/>
  <c r="C4994" i="27"/>
  <c r="C4995" i="27"/>
  <c r="C4996" i="27"/>
  <c r="C4997" i="27"/>
  <c r="C4998" i="27"/>
  <c r="C4999" i="27"/>
  <c r="C5000" i="27"/>
  <c r="C5001" i="27"/>
  <c r="C5002" i="27"/>
  <c r="C5003" i="27"/>
  <c r="C5004" i="27"/>
  <c r="C5005" i="27"/>
  <c r="C5006" i="27"/>
  <c r="C5007" i="27"/>
  <c r="C5008" i="27"/>
  <c r="C5009" i="27"/>
  <c r="C5010" i="27"/>
  <c r="C5011" i="27"/>
  <c r="C5012" i="27"/>
  <c r="C5013" i="27"/>
  <c r="C5014" i="27"/>
  <c r="C5015" i="27"/>
  <c r="C5016" i="27"/>
  <c r="C5017" i="27"/>
  <c r="C5018" i="27"/>
  <c r="C5019" i="27"/>
  <c r="C5020" i="27"/>
  <c r="C5021" i="27"/>
  <c r="C5022" i="27"/>
  <c r="C5023" i="27"/>
  <c r="C5024" i="27"/>
  <c r="C5025" i="27"/>
  <c r="C5026" i="27"/>
  <c r="C5027" i="27"/>
  <c r="C5028" i="27"/>
  <c r="C5029" i="27"/>
  <c r="C5030" i="27"/>
  <c r="C5031" i="27"/>
  <c r="C5032" i="27"/>
  <c r="C5033" i="27"/>
  <c r="C5034" i="27"/>
  <c r="C5035" i="27"/>
  <c r="C5036" i="27"/>
  <c r="C5037" i="27"/>
  <c r="C5038" i="27"/>
  <c r="C5039" i="27"/>
  <c r="C5040" i="27"/>
  <c r="C5041" i="27"/>
  <c r="C5042" i="27"/>
  <c r="C5043" i="27"/>
  <c r="C5044" i="27"/>
  <c r="C5045" i="27"/>
  <c r="C5046" i="27"/>
  <c r="C5047" i="27"/>
  <c r="C5048" i="27"/>
  <c r="C5049" i="27"/>
  <c r="C5050" i="27"/>
  <c r="C5051" i="27"/>
  <c r="C5052" i="27"/>
  <c r="C5053" i="27"/>
  <c r="C5054" i="27"/>
  <c r="C5055" i="27"/>
  <c r="C5056" i="27"/>
  <c r="C5057" i="27"/>
  <c r="C5058" i="27"/>
  <c r="C5059" i="27"/>
  <c r="C5060" i="27"/>
  <c r="C5061" i="27"/>
  <c r="C5062" i="27"/>
  <c r="C5063" i="27"/>
  <c r="C5064" i="27"/>
  <c r="C5065" i="27"/>
  <c r="C5066" i="27"/>
  <c r="C5067" i="27"/>
  <c r="C5068" i="27"/>
  <c r="C5069" i="27"/>
  <c r="C5070" i="27"/>
  <c r="C5071" i="27"/>
  <c r="C5072" i="27"/>
  <c r="C5073" i="27"/>
  <c r="C5074" i="27"/>
  <c r="C5075" i="27"/>
  <c r="C5076" i="27"/>
  <c r="C5077" i="27"/>
  <c r="C5078" i="27"/>
  <c r="C5079" i="27"/>
  <c r="C5080" i="27"/>
  <c r="C5081" i="27"/>
  <c r="C5082" i="27"/>
  <c r="C5083" i="27"/>
  <c r="C5084" i="27"/>
  <c r="C5085" i="27"/>
  <c r="C5086" i="27"/>
  <c r="C5087" i="27"/>
  <c r="C5088" i="27"/>
  <c r="C5089" i="27"/>
  <c r="C5090" i="27"/>
  <c r="C5091" i="27"/>
  <c r="C5092" i="27"/>
  <c r="C5093" i="27"/>
  <c r="C5094" i="27"/>
  <c r="C5095" i="27"/>
  <c r="C5096" i="27"/>
  <c r="C5097" i="27"/>
  <c r="C5098" i="27"/>
  <c r="C5099" i="27"/>
  <c r="C5100" i="27"/>
  <c r="C5101" i="27"/>
  <c r="C5102" i="27"/>
  <c r="C5103" i="27"/>
  <c r="C5104" i="27"/>
  <c r="C5105" i="27"/>
  <c r="C5106" i="27"/>
  <c r="C5107" i="27"/>
  <c r="C5108" i="27"/>
  <c r="C5109" i="27"/>
  <c r="C5110" i="27"/>
  <c r="C5111" i="27"/>
  <c r="C5112" i="27"/>
  <c r="C5113" i="27"/>
  <c r="C5114" i="27"/>
  <c r="C5115" i="27"/>
  <c r="C5116" i="27"/>
  <c r="C5117" i="27"/>
  <c r="C5118" i="27"/>
  <c r="C5119" i="27"/>
  <c r="C5120" i="27"/>
  <c r="C5121" i="27"/>
  <c r="C5122" i="27"/>
  <c r="C5123" i="27"/>
  <c r="C5124" i="27"/>
  <c r="C5125" i="27"/>
  <c r="C5126" i="27"/>
  <c r="C5127" i="27"/>
  <c r="C5128" i="27"/>
  <c r="C5129" i="27"/>
  <c r="C5130" i="27"/>
  <c r="C5131" i="27"/>
  <c r="C5132" i="27"/>
  <c r="C5133" i="27"/>
  <c r="C5134" i="27"/>
  <c r="C5135" i="27"/>
  <c r="C5136" i="27"/>
  <c r="C5137" i="27"/>
  <c r="C5138" i="27"/>
  <c r="C5139" i="27"/>
  <c r="C5140" i="27"/>
  <c r="C5141" i="27"/>
  <c r="C5142" i="27"/>
  <c r="C5143" i="27"/>
  <c r="C5144" i="27"/>
  <c r="C5145" i="27"/>
  <c r="C5146" i="27"/>
  <c r="C5147" i="27"/>
  <c r="C5148" i="27"/>
  <c r="C5149" i="27"/>
  <c r="C5150" i="27"/>
  <c r="C5151" i="27"/>
  <c r="C5152" i="27"/>
  <c r="C5153" i="27"/>
  <c r="C5154" i="27"/>
  <c r="C5155" i="27"/>
  <c r="C5156" i="27"/>
  <c r="C5157" i="27"/>
  <c r="C5158" i="27"/>
  <c r="C5159" i="27"/>
  <c r="C5160" i="27"/>
  <c r="C5161" i="27"/>
  <c r="C5162" i="27"/>
  <c r="C5163" i="27"/>
  <c r="C5164" i="27"/>
  <c r="C5165" i="27"/>
  <c r="C5166" i="27"/>
  <c r="C5167" i="27"/>
  <c r="C5168" i="27"/>
  <c r="C5169" i="27"/>
  <c r="C5170" i="27"/>
  <c r="C5171" i="27"/>
  <c r="C5172" i="27"/>
  <c r="C5173" i="27"/>
  <c r="C5174" i="27"/>
  <c r="C5175" i="27"/>
  <c r="C5176" i="27"/>
  <c r="C5177" i="27"/>
  <c r="C5178" i="27"/>
  <c r="C5179" i="27"/>
  <c r="C5180" i="27"/>
  <c r="C5181" i="27"/>
  <c r="C5182" i="27"/>
  <c r="C5183" i="27"/>
  <c r="C5184" i="27"/>
  <c r="C5185" i="27"/>
  <c r="C5186" i="27"/>
  <c r="C5187" i="27"/>
  <c r="C5188" i="27"/>
  <c r="C5189" i="27"/>
  <c r="C5190" i="27"/>
  <c r="C5191" i="27"/>
  <c r="C5192" i="27"/>
  <c r="C5193" i="27"/>
  <c r="C5194" i="27"/>
  <c r="C5195" i="27"/>
  <c r="C5196" i="27"/>
  <c r="C5197" i="27"/>
  <c r="C5198" i="27"/>
  <c r="C5199" i="27"/>
  <c r="C5200" i="27"/>
  <c r="C5201" i="27"/>
  <c r="C5202" i="27"/>
  <c r="C5203" i="27"/>
  <c r="C5204" i="27"/>
  <c r="C5205" i="27"/>
  <c r="C5206" i="27"/>
  <c r="C5207" i="27"/>
  <c r="C5208" i="27"/>
  <c r="C5209" i="27"/>
  <c r="C5210" i="27"/>
  <c r="C5211" i="27"/>
  <c r="C5212" i="27"/>
  <c r="C5213" i="27"/>
  <c r="C5214" i="27"/>
  <c r="C5215" i="27"/>
  <c r="C5216" i="27"/>
  <c r="C5217" i="27"/>
  <c r="C5218" i="27"/>
  <c r="C5219" i="27"/>
  <c r="C5220" i="27"/>
  <c r="C5221" i="27"/>
  <c r="C5222" i="27"/>
  <c r="C5223" i="27"/>
  <c r="C5224" i="27"/>
  <c r="C5225" i="27"/>
  <c r="C5226" i="27"/>
  <c r="C5227" i="27"/>
  <c r="C5228" i="27"/>
  <c r="C5229" i="27"/>
  <c r="C5230" i="27"/>
  <c r="C5231" i="27"/>
  <c r="C5232" i="27"/>
  <c r="C5233" i="27"/>
  <c r="C5234" i="27"/>
  <c r="C5235" i="27"/>
  <c r="C5236" i="27"/>
  <c r="C5237" i="27"/>
  <c r="C5238" i="27"/>
  <c r="C5239" i="27"/>
  <c r="C5240" i="27"/>
  <c r="C5241" i="27"/>
  <c r="C5242" i="27"/>
  <c r="C5243" i="27"/>
  <c r="C5244" i="27"/>
  <c r="C5245" i="27"/>
  <c r="C5246" i="27"/>
  <c r="C5247" i="27"/>
  <c r="C5248" i="27"/>
  <c r="C5249" i="27"/>
  <c r="C5250" i="27"/>
  <c r="C5251" i="27"/>
  <c r="C5252" i="27"/>
  <c r="C5253" i="27"/>
  <c r="C5254" i="27"/>
  <c r="C5255" i="27"/>
  <c r="C5256" i="27"/>
  <c r="C5257" i="27"/>
  <c r="C5258" i="27"/>
  <c r="C5259" i="27"/>
  <c r="C5260" i="27"/>
  <c r="C5261" i="27"/>
  <c r="C5262" i="27"/>
  <c r="C5263" i="27"/>
  <c r="C5264" i="27"/>
  <c r="C5265" i="27"/>
  <c r="C5266" i="27"/>
  <c r="C5267" i="27"/>
  <c r="C5268" i="27"/>
  <c r="C5269" i="27"/>
  <c r="C5270" i="27"/>
  <c r="C5271" i="27"/>
  <c r="C5272" i="27"/>
  <c r="C5273" i="27"/>
  <c r="C5274" i="27"/>
  <c r="C5275" i="27"/>
  <c r="C5276" i="27"/>
  <c r="C5277" i="27"/>
  <c r="C5278" i="27"/>
  <c r="C5279" i="27"/>
  <c r="C5280" i="27"/>
  <c r="C5281" i="27"/>
  <c r="C5282" i="27"/>
  <c r="C5283" i="27"/>
  <c r="C5284" i="27"/>
  <c r="C5285" i="27"/>
  <c r="C5286" i="27"/>
  <c r="C5287" i="27"/>
  <c r="C5288" i="27"/>
  <c r="C5289" i="27"/>
  <c r="C5290" i="27"/>
  <c r="C5291" i="27"/>
  <c r="C5292" i="27"/>
  <c r="C5293" i="27"/>
  <c r="C5294" i="27"/>
  <c r="C5295" i="27"/>
  <c r="C5296" i="27"/>
  <c r="C5297" i="27"/>
  <c r="C5298" i="27"/>
  <c r="C5299" i="27"/>
  <c r="C5300" i="27"/>
  <c r="C5301" i="27"/>
  <c r="C5302" i="27"/>
  <c r="C5303" i="27"/>
  <c r="C5304" i="27"/>
  <c r="C5305" i="27"/>
  <c r="C5306" i="27"/>
  <c r="C5307" i="27"/>
  <c r="C5308" i="27"/>
  <c r="C5309" i="27"/>
  <c r="C5310" i="27"/>
  <c r="C5311" i="27"/>
  <c r="C5312" i="27"/>
  <c r="C5313" i="27"/>
  <c r="C5314" i="27"/>
  <c r="C5315" i="27"/>
  <c r="C5316" i="27"/>
  <c r="C5317" i="27"/>
  <c r="C5318" i="27"/>
  <c r="C5319" i="27"/>
  <c r="C5320" i="27"/>
  <c r="C5321" i="27"/>
  <c r="C5322" i="27"/>
  <c r="C5323" i="27"/>
  <c r="C5324" i="27"/>
  <c r="C5325" i="27"/>
  <c r="C5326" i="27"/>
  <c r="C5327" i="27"/>
  <c r="C5328" i="27"/>
  <c r="C5329" i="27"/>
  <c r="C5330" i="27"/>
  <c r="C5331" i="27"/>
  <c r="C5332" i="27"/>
  <c r="C5333" i="27"/>
  <c r="C5334" i="27"/>
  <c r="C5335" i="27"/>
  <c r="C5336" i="27"/>
  <c r="C5337" i="27"/>
  <c r="C5338" i="27"/>
  <c r="C5339" i="27"/>
  <c r="C5340" i="27"/>
  <c r="C5341" i="27"/>
  <c r="C5342" i="27"/>
  <c r="C5343" i="27"/>
  <c r="C5344" i="27"/>
  <c r="C5345" i="27"/>
  <c r="C5346" i="27"/>
  <c r="C5347" i="27"/>
  <c r="C5348" i="27"/>
  <c r="C5349" i="27"/>
  <c r="C5350" i="27"/>
  <c r="C5351" i="27"/>
  <c r="C5352" i="27"/>
  <c r="C5353" i="27"/>
  <c r="C5354" i="27"/>
  <c r="C5355" i="27"/>
  <c r="C5356" i="27"/>
  <c r="C5357" i="27"/>
  <c r="C5358" i="27"/>
  <c r="C5359" i="27"/>
  <c r="C5360" i="27"/>
  <c r="C5361" i="27"/>
  <c r="C5362" i="27"/>
  <c r="C5363" i="27"/>
  <c r="C5364" i="27"/>
  <c r="C5365" i="27"/>
  <c r="C5366" i="27"/>
  <c r="C5367" i="27"/>
  <c r="C5368" i="27"/>
  <c r="C5369" i="27"/>
  <c r="C5370" i="27"/>
  <c r="C5371" i="27"/>
  <c r="C5372" i="27"/>
  <c r="C5373" i="27"/>
  <c r="C5374" i="27"/>
  <c r="C5375" i="27"/>
  <c r="C5376" i="27"/>
  <c r="C5377" i="27"/>
  <c r="C5378" i="27"/>
  <c r="C5379" i="27"/>
  <c r="C5380" i="27"/>
  <c r="C5381" i="27"/>
  <c r="C5382" i="27"/>
  <c r="C5383" i="27"/>
  <c r="C5384" i="27"/>
  <c r="C5385" i="27"/>
  <c r="C5386" i="27"/>
  <c r="C5387" i="27"/>
  <c r="C5388" i="27"/>
  <c r="C5389" i="27"/>
  <c r="C5390" i="27"/>
  <c r="C5391" i="27"/>
  <c r="C5392" i="27"/>
  <c r="C5393" i="27"/>
  <c r="C5394" i="27"/>
  <c r="C5395" i="27"/>
  <c r="C5396" i="27"/>
  <c r="C5397" i="27"/>
  <c r="C5398" i="27"/>
  <c r="C5399" i="27"/>
  <c r="C5400" i="27"/>
  <c r="C5401" i="27"/>
  <c r="C5402" i="27"/>
  <c r="C5403" i="27"/>
  <c r="C5404" i="27"/>
  <c r="C5405" i="27"/>
  <c r="C5406" i="27"/>
  <c r="C5407" i="27"/>
  <c r="C5408" i="27"/>
  <c r="C5409" i="27"/>
  <c r="C5410" i="27"/>
  <c r="C5411" i="27"/>
  <c r="C5412" i="27"/>
  <c r="C5413" i="27"/>
  <c r="C5414" i="27"/>
  <c r="C5415" i="27"/>
  <c r="C5416" i="27"/>
  <c r="C5417" i="27"/>
  <c r="C5418" i="27"/>
  <c r="C5419" i="27"/>
  <c r="C5420" i="27"/>
  <c r="C5421" i="27"/>
  <c r="C5422" i="27"/>
  <c r="C5423" i="27"/>
  <c r="C5424" i="27"/>
  <c r="C5425" i="27"/>
  <c r="C5426" i="27"/>
  <c r="C5427" i="27"/>
  <c r="C5428" i="27"/>
  <c r="C5429" i="27"/>
  <c r="C5430" i="27"/>
  <c r="C5431" i="27"/>
  <c r="C5432" i="27"/>
  <c r="C5433" i="27"/>
  <c r="C5434" i="27"/>
  <c r="C5435" i="27"/>
  <c r="C5436" i="27"/>
  <c r="C5437" i="27"/>
  <c r="C5438" i="27"/>
  <c r="C5439" i="27"/>
  <c r="C5440" i="27"/>
  <c r="C5441" i="27"/>
  <c r="C5442" i="27"/>
  <c r="C5443" i="27"/>
  <c r="C5444" i="27"/>
  <c r="C5445" i="27"/>
  <c r="C5446" i="27"/>
  <c r="C5447" i="27"/>
  <c r="C5448" i="27"/>
  <c r="C5449" i="27"/>
  <c r="C5450" i="27"/>
  <c r="C5451" i="27"/>
  <c r="C5452" i="27"/>
  <c r="C5453" i="27"/>
  <c r="C5454" i="27"/>
  <c r="C5455" i="27"/>
  <c r="C5456" i="27"/>
  <c r="C5457" i="27"/>
  <c r="C5458" i="27"/>
  <c r="C5459" i="27"/>
  <c r="C5460" i="27"/>
  <c r="C5461" i="27"/>
  <c r="C5462" i="27"/>
  <c r="C5463" i="27"/>
  <c r="C5464" i="27"/>
  <c r="C5465" i="27"/>
  <c r="C5466" i="27"/>
  <c r="C5467" i="27"/>
  <c r="C5468" i="27"/>
  <c r="C5469" i="27"/>
  <c r="C5470" i="27"/>
  <c r="C5471" i="27"/>
  <c r="C5472" i="27"/>
  <c r="C5473" i="27"/>
  <c r="C5474" i="27"/>
  <c r="C5475" i="27"/>
  <c r="C5476" i="27"/>
  <c r="C5477" i="27"/>
  <c r="C5478" i="27"/>
  <c r="C5479" i="27"/>
  <c r="C5480" i="27"/>
  <c r="C5481" i="27"/>
  <c r="C5482" i="27"/>
  <c r="C5483" i="27"/>
  <c r="C5484" i="27"/>
  <c r="C5485" i="27"/>
  <c r="C5486" i="27"/>
  <c r="C5487" i="27"/>
  <c r="C5488" i="27"/>
  <c r="C5489" i="27"/>
  <c r="C5490" i="27"/>
  <c r="C5491" i="27"/>
  <c r="C5492" i="27"/>
  <c r="C5493" i="27"/>
  <c r="C5494" i="27"/>
  <c r="C5495" i="27"/>
  <c r="C5496" i="27"/>
  <c r="C5497" i="27"/>
  <c r="C5498" i="27"/>
  <c r="C5499" i="27"/>
  <c r="C5500" i="27"/>
  <c r="C5501" i="27"/>
  <c r="C5502" i="27"/>
  <c r="C5503" i="27"/>
  <c r="C5504" i="27"/>
  <c r="C5505" i="27"/>
  <c r="C5506" i="27"/>
  <c r="C5507" i="27"/>
  <c r="C5508" i="27"/>
  <c r="C5509" i="27"/>
  <c r="C5510" i="27"/>
  <c r="C5511" i="27"/>
  <c r="C5512" i="27"/>
  <c r="C5513" i="27"/>
  <c r="C5514" i="27"/>
  <c r="C5515" i="27"/>
  <c r="C5516" i="27"/>
  <c r="C5517" i="27"/>
  <c r="C5518" i="27"/>
  <c r="C5519" i="27"/>
  <c r="C5520" i="27"/>
  <c r="C5521" i="27"/>
  <c r="C5522" i="27"/>
  <c r="C5523" i="27"/>
  <c r="C5524" i="27"/>
  <c r="C5525" i="27"/>
  <c r="C5526" i="27"/>
  <c r="C5527" i="27"/>
  <c r="C5528" i="27"/>
  <c r="C5529" i="27"/>
  <c r="C5530" i="27"/>
  <c r="C5531" i="27"/>
  <c r="C5532" i="27"/>
  <c r="C5533" i="27"/>
  <c r="C5534" i="27"/>
  <c r="C5535" i="27"/>
  <c r="C5536" i="27"/>
  <c r="C5537" i="27"/>
  <c r="C5538" i="27"/>
  <c r="C5539" i="27"/>
  <c r="C5540" i="27"/>
  <c r="C5541" i="27"/>
  <c r="C5542" i="27"/>
  <c r="C5543" i="27"/>
  <c r="C5544" i="27"/>
  <c r="C5545" i="27"/>
  <c r="C5546" i="27"/>
  <c r="C5547" i="27"/>
  <c r="C5548" i="27"/>
  <c r="C5549" i="27"/>
  <c r="C5550" i="27"/>
  <c r="C5551" i="27"/>
  <c r="C5552" i="27"/>
  <c r="C5553" i="27"/>
  <c r="C5554" i="27"/>
  <c r="C5555" i="27"/>
  <c r="C5556" i="27"/>
  <c r="C5557" i="27"/>
  <c r="C5558" i="27"/>
  <c r="C5559" i="27"/>
  <c r="C5560" i="27"/>
  <c r="C5561" i="27"/>
  <c r="C5562" i="27"/>
  <c r="C5563" i="27"/>
  <c r="C5564" i="27"/>
  <c r="C5565" i="27"/>
  <c r="C5566" i="27"/>
  <c r="C5567" i="27"/>
  <c r="C5568" i="27"/>
  <c r="C5569" i="27"/>
  <c r="C5570" i="27"/>
  <c r="C5571" i="27"/>
  <c r="C5572" i="27"/>
  <c r="C5573" i="27"/>
  <c r="C5574" i="27"/>
  <c r="C5575" i="27"/>
  <c r="C5576" i="27"/>
  <c r="C5577" i="27"/>
  <c r="C5578" i="27"/>
  <c r="C5579" i="27"/>
  <c r="C5580" i="27"/>
  <c r="C5581" i="27"/>
  <c r="C5582" i="27"/>
  <c r="C5583" i="27"/>
  <c r="C5584" i="27"/>
  <c r="C5585" i="27"/>
  <c r="C5586" i="27"/>
  <c r="C5587" i="27"/>
  <c r="C5588" i="27"/>
  <c r="C5589" i="27"/>
  <c r="C5590" i="27"/>
  <c r="C5591" i="27"/>
  <c r="C5592" i="27"/>
  <c r="C5593" i="27"/>
  <c r="C5594" i="27"/>
  <c r="C5595" i="27"/>
  <c r="C5596" i="27"/>
  <c r="C5597" i="27"/>
  <c r="C5598" i="27"/>
  <c r="C5599" i="27"/>
  <c r="C5600" i="27"/>
  <c r="C5601" i="27"/>
  <c r="C5602" i="27"/>
  <c r="C5603" i="27"/>
  <c r="C5604" i="27"/>
  <c r="C5605" i="27"/>
  <c r="C5606" i="27"/>
  <c r="C5607" i="27"/>
  <c r="C5608" i="27"/>
  <c r="C5609" i="27"/>
  <c r="C5610" i="27"/>
  <c r="C5611" i="27"/>
  <c r="C5612" i="27"/>
  <c r="C5613" i="27"/>
  <c r="C5614" i="27"/>
  <c r="C5615" i="27"/>
  <c r="C5616" i="27"/>
  <c r="C5617" i="27"/>
  <c r="C5618" i="27"/>
  <c r="C5619" i="27"/>
  <c r="C5620" i="27"/>
  <c r="C5621" i="27"/>
  <c r="C5622" i="27"/>
  <c r="C5623" i="27"/>
  <c r="C5624" i="27"/>
  <c r="C5625" i="27"/>
  <c r="C5626" i="27"/>
  <c r="C5627" i="27"/>
  <c r="C5628" i="27"/>
  <c r="C5629" i="27"/>
  <c r="C5630" i="27"/>
  <c r="C5631" i="27"/>
  <c r="C5632" i="27"/>
  <c r="C5633" i="27"/>
  <c r="C5634" i="27"/>
  <c r="C5635" i="27"/>
  <c r="C5636" i="27"/>
  <c r="C5637" i="27"/>
  <c r="C5638" i="27"/>
  <c r="C5639" i="27"/>
  <c r="C5640" i="27"/>
  <c r="C5641" i="27"/>
  <c r="C5642" i="27"/>
  <c r="C5643" i="27"/>
  <c r="C5644" i="27"/>
  <c r="C5645" i="27"/>
  <c r="C5646" i="27"/>
  <c r="C5647" i="27"/>
  <c r="C5648" i="27"/>
  <c r="C5649" i="27"/>
  <c r="C5650" i="27"/>
  <c r="C5651" i="27"/>
  <c r="C5652" i="27"/>
  <c r="C5653" i="27"/>
  <c r="C5654" i="27"/>
  <c r="C5655" i="27"/>
  <c r="C5656" i="27"/>
  <c r="C5657" i="27"/>
  <c r="C5658" i="27"/>
  <c r="C5659" i="27"/>
  <c r="C5660" i="27"/>
  <c r="C5661" i="27"/>
  <c r="C5662" i="27"/>
  <c r="C5663" i="27"/>
  <c r="C5664" i="27"/>
  <c r="C5665" i="27"/>
  <c r="C5666" i="27"/>
  <c r="C5667" i="27"/>
  <c r="C5668" i="27"/>
  <c r="C5669" i="27"/>
  <c r="C5670" i="27"/>
  <c r="C5671" i="27"/>
  <c r="C5672" i="27"/>
  <c r="C5673" i="27"/>
  <c r="C5674" i="27"/>
  <c r="C5675" i="27"/>
  <c r="C5676" i="27"/>
  <c r="C5677" i="27"/>
  <c r="C5678" i="27"/>
  <c r="C5679" i="27"/>
  <c r="C5680" i="27"/>
  <c r="C5681" i="27"/>
  <c r="C5682" i="27"/>
  <c r="C5683" i="27"/>
  <c r="C5684" i="27"/>
  <c r="C5685" i="27"/>
  <c r="C5686" i="27"/>
  <c r="C5687" i="27"/>
  <c r="C5688" i="27"/>
  <c r="C5689" i="27"/>
  <c r="C5690" i="27"/>
  <c r="C5691" i="27"/>
  <c r="C5692" i="27"/>
  <c r="C5693" i="27"/>
  <c r="C5694" i="27"/>
  <c r="C5695" i="27"/>
  <c r="C5696" i="27"/>
  <c r="C5697" i="27"/>
  <c r="C5698" i="27"/>
  <c r="C5699" i="27"/>
  <c r="C5700" i="27"/>
  <c r="C5701" i="27"/>
  <c r="C5702" i="27"/>
  <c r="C5703" i="27"/>
  <c r="C5704" i="27"/>
  <c r="C5705" i="27"/>
  <c r="C5706" i="27"/>
  <c r="C5707" i="27"/>
  <c r="C5708" i="27"/>
  <c r="C5709" i="27"/>
  <c r="C5710" i="27"/>
  <c r="C5711" i="27"/>
  <c r="C5712" i="27"/>
  <c r="C5713" i="27"/>
  <c r="C5714" i="27"/>
  <c r="C5715" i="27"/>
  <c r="C5716" i="27"/>
  <c r="C5717" i="27"/>
  <c r="C5718" i="27"/>
  <c r="C5719" i="27"/>
  <c r="C5720" i="27"/>
  <c r="C5721" i="27"/>
  <c r="C5722" i="27"/>
  <c r="C5723" i="27"/>
  <c r="C5724" i="27"/>
  <c r="C5725" i="27"/>
  <c r="C5726" i="27"/>
  <c r="C5727" i="27"/>
  <c r="C5728" i="27"/>
  <c r="C5729" i="27"/>
  <c r="C5730" i="27"/>
  <c r="C5731" i="27"/>
  <c r="C5732" i="27"/>
  <c r="C5733" i="27"/>
  <c r="C5734" i="27"/>
  <c r="C5735" i="27"/>
  <c r="C5736" i="27"/>
  <c r="C5737" i="27"/>
  <c r="C5738" i="27"/>
  <c r="C5739" i="27"/>
  <c r="C5740" i="27"/>
  <c r="C5741" i="27"/>
  <c r="C5742" i="27"/>
  <c r="C5743" i="27"/>
  <c r="C5744" i="27"/>
  <c r="C5745" i="27"/>
  <c r="C5746" i="27"/>
  <c r="C5747" i="27"/>
  <c r="C5748" i="27"/>
  <c r="C5749" i="27"/>
  <c r="C5750" i="27"/>
  <c r="C5751" i="27"/>
  <c r="C5752" i="27"/>
  <c r="C5753" i="27"/>
  <c r="C5754" i="27"/>
  <c r="C5755" i="27"/>
  <c r="C5756" i="27"/>
  <c r="C5757" i="27"/>
  <c r="C5758" i="27"/>
  <c r="C5759" i="27"/>
  <c r="C5760" i="27"/>
  <c r="C5761" i="27"/>
  <c r="C5762" i="27"/>
  <c r="C5763" i="27"/>
  <c r="C5764" i="27"/>
  <c r="C5765" i="27"/>
  <c r="C5766" i="27"/>
  <c r="C5767" i="27"/>
  <c r="C5768" i="27"/>
  <c r="C5769" i="27"/>
  <c r="C5770" i="27"/>
  <c r="C5771" i="27"/>
  <c r="C5772" i="27"/>
  <c r="C5773" i="27"/>
  <c r="C5774" i="27"/>
  <c r="C5775" i="27"/>
  <c r="C5776" i="27"/>
  <c r="C5777" i="27"/>
  <c r="C5778" i="27"/>
  <c r="C5779" i="27"/>
  <c r="C5780" i="27"/>
  <c r="C5781" i="27"/>
  <c r="C5782" i="27"/>
  <c r="C5783" i="27"/>
  <c r="C5784" i="27"/>
  <c r="C5785" i="27"/>
  <c r="C5786" i="27"/>
  <c r="C5787" i="27"/>
  <c r="C5788" i="27"/>
  <c r="C5789" i="27"/>
  <c r="C5790" i="27"/>
  <c r="C5791" i="27"/>
  <c r="C5792" i="27"/>
  <c r="C5793" i="27"/>
  <c r="C5794" i="27"/>
  <c r="C5795" i="27"/>
  <c r="C5796" i="27"/>
  <c r="C5797" i="27"/>
  <c r="C5798" i="27"/>
  <c r="C5799" i="27"/>
  <c r="C5800" i="27"/>
  <c r="C5801" i="27"/>
  <c r="C5802" i="27"/>
  <c r="C5803" i="27"/>
  <c r="C5804" i="27"/>
  <c r="C5805" i="27"/>
  <c r="C5806" i="27"/>
  <c r="C5807" i="27"/>
  <c r="C5808" i="27"/>
  <c r="C5809" i="27"/>
  <c r="C5810" i="27"/>
  <c r="C5811" i="27"/>
  <c r="C5812" i="27"/>
  <c r="C5813" i="27"/>
  <c r="C5814" i="27"/>
  <c r="C5815" i="27"/>
  <c r="C5816" i="27"/>
  <c r="C5817" i="27"/>
  <c r="C5818" i="27"/>
  <c r="C5819" i="27"/>
  <c r="C5820" i="27"/>
  <c r="C5821" i="27"/>
  <c r="C5822" i="27"/>
  <c r="C5823" i="27"/>
  <c r="C5824" i="27"/>
  <c r="C5825" i="27"/>
  <c r="C5826" i="27"/>
  <c r="C5827" i="27"/>
  <c r="C5828" i="27"/>
  <c r="C5829" i="27"/>
  <c r="C5830" i="27"/>
  <c r="C5831" i="27"/>
  <c r="C5832" i="27"/>
  <c r="C5833" i="27"/>
  <c r="C5834" i="27"/>
  <c r="C5835" i="27"/>
  <c r="C5836" i="27"/>
  <c r="C5837" i="27"/>
  <c r="C5838" i="27"/>
  <c r="C5839" i="27"/>
  <c r="C5840" i="27"/>
  <c r="C5841" i="27"/>
  <c r="C5842" i="27"/>
  <c r="C5843" i="27"/>
  <c r="C5844" i="27"/>
  <c r="C5845" i="27"/>
  <c r="C5846" i="27"/>
  <c r="C5847" i="27"/>
  <c r="C5848" i="27"/>
  <c r="C5849" i="27"/>
  <c r="C5850" i="27"/>
  <c r="C5851" i="27"/>
  <c r="C5852" i="27"/>
  <c r="C5853" i="27"/>
  <c r="C5854" i="27"/>
  <c r="C5855" i="27"/>
  <c r="C5856" i="27"/>
  <c r="C5857" i="27"/>
  <c r="C5858" i="27"/>
  <c r="C5859" i="27"/>
  <c r="C5860" i="27"/>
  <c r="C5861" i="27"/>
  <c r="C5862" i="27"/>
  <c r="C5863" i="27"/>
  <c r="C5864" i="27"/>
  <c r="C5865" i="27"/>
  <c r="C5866" i="27"/>
  <c r="C5867" i="27"/>
  <c r="C5868" i="27"/>
  <c r="C5869" i="27"/>
  <c r="C5870" i="27"/>
  <c r="C5871" i="27"/>
  <c r="C5872" i="27"/>
  <c r="C5873" i="27"/>
  <c r="C5874" i="27"/>
  <c r="C5875" i="27"/>
  <c r="C5876" i="27"/>
  <c r="C5877" i="27"/>
  <c r="C5878" i="27"/>
  <c r="C5879" i="27"/>
  <c r="C5880" i="27"/>
  <c r="C5881" i="27"/>
  <c r="C5882" i="27"/>
  <c r="C5883" i="27"/>
  <c r="C5884" i="27"/>
  <c r="C5885" i="27"/>
  <c r="C5886" i="27"/>
  <c r="C5887" i="27"/>
  <c r="C5888" i="27"/>
  <c r="C5889" i="27"/>
  <c r="C5890" i="27"/>
  <c r="C5891" i="27"/>
  <c r="C5892" i="27"/>
  <c r="C5893" i="27"/>
  <c r="C5894" i="27"/>
  <c r="C5895" i="27"/>
  <c r="C5896" i="27"/>
  <c r="C5897" i="27"/>
  <c r="C5898" i="27"/>
  <c r="C5899" i="27"/>
  <c r="C5900" i="27"/>
  <c r="C5901" i="27"/>
  <c r="C5902" i="27"/>
  <c r="C5903" i="27"/>
  <c r="C5904" i="27"/>
  <c r="C5905" i="27"/>
  <c r="C5906" i="27"/>
  <c r="C5907" i="27"/>
  <c r="C5908" i="27"/>
  <c r="C5909" i="27"/>
  <c r="C5910" i="27"/>
  <c r="C5911" i="27"/>
  <c r="C5912" i="27"/>
  <c r="C5913" i="27"/>
  <c r="C5914" i="27"/>
  <c r="C5915" i="27"/>
  <c r="C5916" i="27"/>
  <c r="C5917" i="27"/>
  <c r="C5918" i="27"/>
  <c r="C5919" i="27"/>
  <c r="C5920" i="27"/>
  <c r="C5921" i="27"/>
  <c r="C5922" i="27"/>
  <c r="C5923" i="27"/>
  <c r="C5924" i="27"/>
  <c r="C5925" i="27"/>
  <c r="C5926" i="27"/>
  <c r="C5927" i="27"/>
  <c r="C5928" i="27"/>
  <c r="C5929" i="27"/>
  <c r="C5930" i="27"/>
  <c r="C5931" i="27"/>
  <c r="C5932" i="27"/>
  <c r="C5933" i="27"/>
  <c r="C5934" i="27"/>
  <c r="C5935" i="27"/>
  <c r="C5936" i="27"/>
  <c r="C5937" i="27"/>
  <c r="C5938" i="27"/>
  <c r="C5939" i="27"/>
  <c r="C5940" i="27"/>
  <c r="C5941" i="27"/>
  <c r="C5942" i="27"/>
  <c r="C5943" i="27"/>
  <c r="C5944" i="27"/>
  <c r="C5945" i="27"/>
  <c r="C5946" i="27"/>
  <c r="C5947" i="27"/>
  <c r="C5948" i="27"/>
  <c r="C5949" i="27"/>
  <c r="C5950" i="27"/>
  <c r="C5951" i="27"/>
  <c r="C5952" i="27"/>
  <c r="C5953" i="27"/>
  <c r="C5954" i="27"/>
  <c r="C5955" i="27"/>
  <c r="C5956" i="27"/>
  <c r="C5957" i="27"/>
  <c r="C5958" i="27"/>
  <c r="C5959" i="27"/>
  <c r="C5960" i="27"/>
  <c r="C5961" i="27"/>
  <c r="C5962" i="27"/>
  <c r="C5963" i="27"/>
  <c r="C5964" i="27"/>
  <c r="C5965" i="27"/>
  <c r="C5966" i="27"/>
  <c r="C5967" i="27"/>
  <c r="C5968" i="27"/>
  <c r="C5969" i="27"/>
  <c r="C5970" i="27"/>
  <c r="C5971" i="27"/>
  <c r="C5972" i="27"/>
  <c r="C5973" i="27"/>
  <c r="C5974" i="27"/>
  <c r="C5975" i="27"/>
  <c r="C5976" i="27"/>
  <c r="C5977" i="27"/>
  <c r="C5978" i="27"/>
  <c r="C5979" i="27"/>
  <c r="C5980" i="27"/>
  <c r="C5981" i="27"/>
  <c r="C5982" i="27"/>
  <c r="C5983" i="27"/>
  <c r="C5984" i="27"/>
  <c r="C5985" i="27"/>
  <c r="C5986" i="27"/>
  <c r="C5987" i="27"/>
  <c r="C5988" i="27"/>
  <c r="C5989" i="27"/>
  <c r="C5990" i="27"/>
  <c r="C5991" i="27"/>
  <c r="C5992" i="27"/>
  <c r="C5993" i="27"/>
  <c r="C5994" i="27"/>
  <c r="C5995" i="27"/>
  <c r="C5996" i="27"/>
  <c r="C5997" i="27"/>
  <c r="C5998" i="27"/>
  <c r="C5999" i="27"/>
  <c r="C6000" i="27"/>
  <c r="C6001" i="27"/>
  <c r="C6002" i="27"/>
  <c r="C6003" i="27"/>
  <c r="C6004" i="27"/>
  <c r="C6005" i="27"/>
  <c r="C6006" i="27"/>
  <c r="C6007" i="27"/>
  <c r="C6008" i="27"/>
  <c r="C6009" i="27"/>
  <c r="C6010" i="27"/>
  <c r="C6011" i="27"/>
  <c r="C6012" i="27"/>
  <c r="C6013" i="27"/>
  <c r="C6014" i="27"/>
  <c r="C6015" i="27"/>
  <c r="C6016" i="27"/>
  <c r="C6017" i="27"/>
  <c r="C6018" i="27"/>
  <c r="C6019" i="27"/>
  <c r="C6020" i="27"/>
  <c r="C6021" i="27"/>
  <c r="C6022" i="27"/>
  <c r="C6023" i="27"/>
  <c r="C6024" i="27"/>
  <c r="C6025" i="27"/>
  <c r="C6026" i="27"/>
  <c r="C6027" i="27"/>
  <c r="C6028" i="27"/>
  <c r="C6029" i="27"/>
  <c r="C6030" i="27"/>
  <c r="C6031" i="27"/>
  <c r="C6032" i="27"/>
  <c r="C6033" i="27"/>
  <c r="C6034" i="27"/>
  <c r="C6035" i="27"/>
  <c r="C6036" i="27"/>
  <c r="C6037" i="27"/>
  <c r="C6038" i="27"/>
  <c r="C6039" i="27"/>
  <c r="C6040" i="27"/>
  <c r="C6041" i="27"/>
  <c r="C6042" i="27"/>
  <c r="C6043" i="27"/>
  <c r="C6044" i="27"/>
  <c r="C6045" i="27"/>
  <c r="C6046" i="27"/>
  <c r="C6047" i="27"/>
  <c r="C6048" i="27"/>
  <c r="C6049" i="27"/>
  <c r="C6050" i="27"/>
  <c r="C6051" i="27"/>
  <c r="C6052" i="27"/>
  <c r="C6053" i="27"/>
  <c r="C6054" i="27"/>
  <c r="C6055" i="27"/>
  <c r="C6056" i="27"/>
  <c r="C6057" i="27"/>
  <c r="C6058" i="27"/>
  <c r="C6059" i="27"/>
  <c r="C6060" i="27"/>
  <c r="C6061" i="27"/>
  <c r="C6062" i="27"/>
  <c r="C6063" i="27"/>
  <c r="C6064" i="27"/>
  <c r="C6065" i="27"/>
  <c r="C6066" i="27"/>
  <c r="C6067" i="27"/>
  <c r="C6068" i="27"/>
  <c r="C6069" i="27"/>
  <c r="C6070" i="27"/>
  <c r="C6071" i="27"/>
  <c r="C6072" i="27"/>
  <c r="C6073" i="27"/>
  <c r="C6074" i="27"/>
  <c r="C6075" i="27"/>
  <c r="C6076" i="27"/>
  <c r="C6077" i="27"/>
  <c r="C6078" i="27"/>
  <c r="C6079" i="27"/>
  <c r="C6080" i="27"/>
  <c r="C6081" i="27"/>
  <c r="C6082" i="27"/>
  <c r="C6083" i="27"/>
  <c r="C6084" i="27"/>
  <c r="C6085" i="27"/>
  <c r="C6086" i="27"/>
  <c r="C6087" i="27"/>
  <c r="C6088" i="27"/>
  <c r="C6089" i="27"/>
  <c r="C6090" i="27"/>
  <c r="C6091" i="27"/>
  <c r="C6092" i="27"/>
  <c r="C6093" i="27"/>
  <c r="C6094" i="27"/>
  <c r="C6095" i="27"/>
  <c r="C6096" i="27"/>
  <c r="C6097" i="27"/>
  <c r="C6098" i="27"/>
  <c r="C6099" i="27"/>
  <c r="C6100" i="27"/>
  <c r="C6101" i="27"/>
  <c r="C6102" i="27"/>
  <c r="C6103" i="27"/>
  <c r="C6104" i="27"/>
  <c r="C6105" i="27"/>
  <c r="C6106" i="27"/>
  <c r="C6107" i="27"/>
  <c r="C6108" i="27"/>
  <c r="C6109" i="27"/>
  <c r="C6110" i="27"/>
  <c r="C6111" i="27"/>
  <c r="C6112" i="27"/>
  <c r="C6113" i="27"/>
  <c r="C6114" i="27"/>
  <c r="C6115" i="27"/>
  <c r="C6116" i="27"/>
  <c r="C6117" i="27"/>
  <c r="C6118" i="27"/>
  <c r="C6119" i="27"/>
  <c r="C6120" i="27"/>
  <c r="C6121" i="27"/>
  <c r="C6122" i="27"/>
  <c r="C6123" i="27"/>
  <c r="C6124" i="27"/>
  <c r="C6125" i="27"/>
  <c r="C6126" i="27"/>
  <c r="C6127" i="27"/>
  <c r="C6128" i="27"/>
  <c r="C6129" i="27"/>
  <c r="C6130" i="27"/>
  <c r="C6131" i="27"/>
  <c r="C6132" i="27"/>
  <c r="C6133" i="27"/>
  <c r="C6134" i="27"/>
  <c r="C6135" i="27"/>
  <c r="C6136" i="27"/>
  <c r="C6137" i="27"/>
  <c r="C6138" i="27"/>
  <c r="C6139" i="27"/>
  <c r="C6140" i="27"/>
  <c r="C6141" i="27"/>
  <c r="C6142" i="27"/>
  <c r="C6143" i="27"/>
  <c r="C6144" i="27"/>
  <c r="C6145" i="27"/>
  <c r="C6146" i="27"/>
  <c r="C6147" i="27"/>
  <c r="C6148" i="27"/>
  <c r="C6149" i="27"/>
  <c r="C6150" i="27"/>
  <c r="C6151" i="27"/>
  <c r="C6152" i="27"/>
  <c r="C6153" i="27"/>
  <c r="C6154" i="27"/>
  <c r="C6155" i="27"/>
  <c r="C6156" i="27"/>
  <c r="C6157" i="27"/>
  <c r="C6158" i="27"/>
  <c r="C6159" i="27"/>
  <c r="C6160" i="27"/>
  <c r="C6161" i="27"/>
  <c r="C6162" i="27"/>
  <c r="C6163" i="27"/>
  <c r="C6164" i="27"/>
  <c r="C6165" i="27"/>
  <c r="C6166" i="27"/>
  <c r="C6167" i="27"/>
  <c r="C6168" i="27"/>
  <c r="C6169" i="27"/>
  <c r="C6170" i="27"/>
  <c r="C6171" i="27"/>
  <c r="C6172" i="27"/>
  <c r="C6173" i="27"/>
  <c r="C6174" i="27"/>
  <c r="C6175" i="27"/>
  <c r="C6176" i="27"/>
  <c r="C6177" i="27"/>
  <c r="C6178" i="27"/>
  <c r="C6179" i="27"/>
  <c r="C6180" i="27"/>
  <c r="C6181" i="27"/>
  <c r="C6182" i="27"/>
  <c r="C6183" i="27"/>
  <c r="C6184" i="27"/>
  <c r="C6185" i="27"/>
  <c r="C6186" i="27"/>
  <c r="C6187" i="27"/>
  <c r="C6188" i="27"/>
  <c r="C6189" i="27"/>
  <c r="C6190" i="27"/>
  <c r="C6191" i="27"/>
  <c r="C6192" i="27"/>
  <c r="C6193" i="27"/>
  <c r="C6194" i="27"/>
  <c r="C6195" i="27"/>
  <c r="C6196" i="27"/>
  <c r="C6197" i="27"/>
  <c r="C6198" i="27"/>
  <c r="C6199" i="27"/>
  <c r="C6200" i="27"/>
  <c r="C6201" i="27"/>
  <c r="C6202" i="27"/>
  <c r="C6203" i="27"/>
  <c r="C6204" i="27"/>
  <c r="C6205" i="27"/>
  <c r="C6206" i="27"/>
  <c r="C6207" i="27"/>
  <c r="C6208" i="27"/>
  <c r="C6209" i="27"/>
  <c r="C6210" i="27"/>
  <c r="C6211" i="27"/>
  <c r="C6212" i="27"/>
  <c r="C6213" i="27"/>
  <c r="C6214" i="27"/>
  <c r="C6215" i="27"/>
  <c r="C6216" i="27"/>
  <c r="C6217" i="27"/>
  <c r="C6218" i="27"/>
  <c r="C6219" i="27"/>
  <c r="C6220" i="27"/>
  <c r="C6221" i="27"/>
  <c r="C6222" i="27"/>
  <c r="C6223" i="27"/>
  <c r="C6224" i="27"/>
  <c r="C6225" i="27"/>
  <c r="C6226" i="27"/>
  <c r="C6227" i="27"/>
  <c r="C6228" i="27"/>
  <c r="C6229" i="27"/>
  <c r="C6230" i="27"/>
  <c r="C6231" i="27"/>
  <c r="C6232" i="27"/>
  <c r="C6233" i="27"/>
  <c r="C6234" i="27"/>
  <c r="C6235" i="27"/>
  <c r="C6236" i="27"/>
  <c r="C6237" i="27"/>
  <c r="C6238" i="27"/>
  <c r="C6239" i="27"/>
  <c r="C6240" i="27"/>
  <c r="C6241" i="27"/>
  <c r="C6242" i="27"/>
  <c r="C6243" i="27"/>
  <c r="C6244" i="27"/>
  <c r="C6245" i="27"/>
  <c r="C6246" i="27"/>
  <c r="C6247" i="27"/>
  <c r="C6248" i="27"/>
  <c r="C6249" i="27"/>
  <c r="C6250" i="27"/>
  <c r="C6251" i="27"/>
  <c r="C6252" i="27"/>
  <c r="C6253" i="27"/>
  <c r="C6254" i="27"/>
  <c r="C6255" i="27"/>
  <c r="C6256" i="27"/>
  <c r="C6257" i="27"/>
  <c r="C6258" i="27"/>
  <c r="C6259" i="27"/>
  <c r="C6260" i="27"/>
  <c r="C6261" i="27"/>
  <c r="C6262" i="27"/>
  <c r="C6263" i="27"/>
  <c r="C6264" i="27"/>
  <c r="C6265" i="27"/>
  <c r="C6266" i="27"/>
  <c r="C6267" i="27"/>
  <c r="C6268" i="27"/>
  <c r="C6269" i="27"/>
  <c r="C6270" i="27"/>
  <c r="C6271" i="27"/>
  <c r="C6272" i="27"/>
  <c r="C6273" i="27"/>
  <c r="C6274" i="27"/>
  <c r="C6275" i="27"/>
  <c r="C6276" i="27"/>
  <c r="C6277" i="27"/>
  <c r="C6278" i="27"/>
  <c r="C6279" i="27"/>
  <c r="C6280" i="27"/>
  <c r="C6281" i="27"/>
  <c r="C6282" i="27"/>
  <c r="C6283" i="27"/>
  <c r="C6284" i="27"/>
  <c r="C6285" i="27"/>
  <c r="C6286" i="27"/>
  <c r="C6287" i="27"/>
  <c r="C6288" i="27"/>
  <c r="C6289" i="27"/>
  <c r="C6290" i="27"/>
  <c r="C6291" i="27"/>
  <c r="C6292" i="27"/>
  <c r="C6293" i="27"/>
  <c r="C6294" i="27"/>
  <c r="C6295" i="27"/>
  <c r="C6296" i="27"/>
  <c r="C6297" i="27"/>
  <c r="C6298" i="27"/>
  <c r="C6299" i="27"/>
  <c r="C6300" i="27"/>
  <c r="C6301" i="27"/>
  <c r="C6302" i="27"/>
  <c r="C6303" i="27"/>
  <c r="C6304" i="27"/>
  <c r="C6305" i="27"/>
  <c r="C6306" i="27"/>
  <c r="C6307" i="27"/>
  <c r="C6308" i="27"/>
  <c r="C6309" i="27"/>
  <c r="C6310" i="27"/>
  <c r="C6311" i="27"/>
  <c r="C6312" i="27"/>
  <c r="C6313" i="27"/>
  <c r="C6314" i="27"/>
  <c r="C6315" i="27"/>
  <c r="C6316" i="27"/>
  <c r="C6317" i="27"/>
  <c r="C6318" i="27"/>
  <c r="C6319" i="27"/>
  <c r="C6320" i="27"/>
  <c r="C6321" i="27"/>
  <c r="C6322" i="27"/>
  <c r="C6323" i="27"/>
  <c r="C6324" i="27"/>
  <c r="C6325" i="27"/>
  <c r="C6326" i="27"/>
  <c r="C6327" i="27"/>
  <c r="C6328" i="27"/>
  <c r="C6329" i="27"/>
  <c r="C6330" i="27"/>
  <c r="C6331" i="27"/>
  <c r="C6332" i="27"/>
  <c r="C6333" i="27"/>
  <c r="C6334" i="27"/>
  <c r="C6335" i="27"/>
  <c r="C6336" i="27"/>
  <c r="C6337" i="27"/>
  <c r="C6338" i="27"/>
  <c r="C6339" i="27"/>
  <c r="C6340" i="27"/>
  <c r="C6341" i="27"/>
  <c r="C6342" i="27"/>
  <c r="C6343" i="27"/>
  <c r="C6344" i="27"/>
  <c r="C6345" i="27"/>
  <c r="C6346" i="27"/>
  <c r="C6347" i="27"/>
  <c r="C6348" i="27"/>
  <c r="C6349" i="27"/>
  <c r="C6350" i="27"/>
  <c r="C6351" i="27"/>
  <c r="C6352" i="27"/>
  <c r="C6353" i="27"/>
  <c r="C6354" i="27"/>
  <c r="C6355" i="27"/>
  <c r="C6356" i="27"/>
  <c r="C6357" i="27"/>
  <c r="C6358" i="27"/>
  <c r="C6359" i="27"/>
  <c r="C6360" i="27"/>
  <c r="C6361" i="27"/>
  <c r="C6362" i="27"/>
  <c r="C6363" i="27"/>
  <c r="C6364" i="27"/>
  <c r="C6365" i="27"/>
  <c r="C6366" i="27"/>
  <c r="C6367" i="27"/>
  <c r="C6368" i="27"/>
  <c r="C6369" i="27"/>
  <c r="C6370" i="27"/>
  <c r="C6371" i="27"/>
  <c r="C6372" i="27"/>
  <c r="C6373" i="27"/>
  <c r="C6374" i="27"/>
  <c r="C6375" i="27"/>
  <c r="C6376" i="27"/>
  <c r="C6377" i="27"/>
  <c r="C6378" i="27"/>
  <c r="C6379" i="27"/>
  <c r="C6380" i="27"/>
  <c r="C6381" i="27"/>
  <c r="C6382" i="27"/>
  <c r="C6383" i="27"/>
  <c r="C6384" i="27"/>
  <c r="C6385" i="27"/>
  <c r="C6386" i="27"/>
  <c r="C6387" i="27"/>
  <c r="C6388" i="27"/>
  <c r="C6389" i="27"/>
  <c r="C6390" i="27"/>
  <c r="C6391" i="27"/>
  <c r="C6392" i="27"/>
  <c r="C6393" i="27"/>
  <c r="C6394" i="27"/>
  <c r="C6395" i="27"/>
  <c r="C6396" i="27"/>
  <c r="C6397" i="27"/>
  <c r="C6398" i="27"/>
  <c r="C6399" i="27"/>
  <c r="C6400" i="27"/>
  <c r="C6401" i="27"/>
  <c r="C6402" i="27"/>
  <c r="C6403" i="27"/>
  <c r="C6404" i="27"/>
  <c r="C6405" i="27"/>
  <c r="C6406" i="27"/>
  <c r="C6407" i="27"/>
  <c r="C6408" i="27"/>
  <c r="C6409" i="27"/>
  <c r="C6410" i="27"/>
  <c r="C6411" i="27"/>
  <c r="C6412" i="27"/>
  <c r="C6413" i="27"/>
  <c r="C6414" i="27"/>
  <c r="C6415" i="27"/>
  <c r="C6416" i="27"/>
  <c r="C6417" i="27"/>
  <c r="C6418" i="27"/>
  <c r="C6419" i="27"/>
  <c r="C6420" i="27"/>
  <c r="C6421" i="27"/>
  <c r="C6422" i="27"/>
  <c r="C6423" i="27"/>
  <c r="C6424" i="27"/>
  <c r="C6425" i="27"/>
  <c r="C6426" i="27"/>
  <c r="C6427" i="27"/>
  <c r="C6428" i="27"/>
  <c r="C6429" i="27"/>
  <c r="C6430" i="27"/>
  <c r="C6431" i="27"/>
  <c r="C6432" i="27"/>
  <c r="C6433" i="27"/>
  <c r="C6434" i="27"/>
  <c r="C6435" i="27"/>
  <c r="C6436" i="27"/>
  <c r="C6437" i="27"/>
  <c r="C6438" i="27"/>
  <c r="C6439" i="27"/>
  <c r="C6440" i="27"/>
  <c r="C6441" i="27"/>
  <c r="C6442" i="27"/>
  <c r="C6443" i="27"/>
  <c r="C6444" i="27"/>
  <c r="C6445" i="27"/>
  <c r="C6446" i="27"/>
  <c r="C6447" i="27"/>
  <c r="C6448" i="27"/>
  <c r="C6449" i="27"/>
  <c r="C6450" i="27"/>
  <c r="C6451" i="27"/>
  <c r="C6452" i="27"/>
  <c r="C6453" i="27"/>
  <c r="C6454" i="27"/>
  <c r="C6455" i="27"/>
  <c r="C6456" i="27"/>
  <c r="C6457" i="27"/>
  <c r="C6458" i="27"/>
  <c r="C6459" i="27"/>
  <c r="C6460" i="27"/>
  <c r="C6461" i="27"/>
  <c r="C6462" i="27"/>
  <c r="C6463" i="27"/>
  <c r="C6464" i="27"/>
  <c r="C6465" i="27"/>
  <c r="C6466" i="27"/>
  <c r="C6467" i="27"/>
  <c r="C6468" i="27"/>
  <c r="C6469" i="27"/>
  <c r="C6470" i="27"/>
  <c r="C6471" i="27"/>
  <c r="C6472" i="27"/>
  <c r="C6473" i="27"/>
  <c r="C6474" i="27"/>
  <c r="C6475" i="27"/>
  <c r="C6476" i="27"/>
  <c r="C6477" i="27"/>
  <c r="C6478" i="27"/>
  <c r="C6479" i="27"/>
  <c r="C6480" i="27"/>
  <c r="C6481" i="27"/>
  <c r="C6482" i="27"/>
  <c r="C6483" i="27"/>
  <c r="C6484" i="27"/>
  <c r="C6485" i="27"/>
  <c r="C6486" i="27"/>
  <c r="C6487" i="27"/>
  <c r="C6488" i="27"/>
  <c r="C6489" i="27"/>
  <c r="C6490" i="27"/>
  <c r="C6491" i="27"/>
  <c r="C6492" i="27"/>
  <c r="C6493" i="27"/>
  <c r="C6494" i="27"/>
  <c r="C6495" i="27"/>
  <c r="C6496" i="27"/>
  <c r="C6497" i="27"/>
  <c r="C6498" i="27"/>
  <c r="C6499" i="27"/>
  <c r="C6500" i="27"/>
  <c r="C6501" i="27"/>
  <c r="C6502" i="27"/>
  <c r="C6503" i="27"/>
  <c r="C6504" i="27"/>
  <c r="C6505" i="27"/>
  <c r="C6506" i="27"/>
  <c r="C6507" i="27"/>
  <c r="C6508" i="27"/>
  <c r="C6509" i="27"/>
  <c r="C6510" i="27"/>
  <c r="C6511" i="27"/>
  <c r="C6512" i="27"/>
  <c r="C6513" i="27"/>
  <c r="C6514" i="27"/>
  <c r="C6515" i="27"/>
  <c r="C6516" i="27"/>
  <c r="C6517" i="27"/>
  <c r="C6518" i="27"/>
  <c r="C6519" i="27"/>
  <c r="C6520" i="27"/>
  <c r="C6521" i="27"/>
  <c r="C6522" i="27"/>
  <c r="C6523" i="27"/>
  <c r="C6524" i="27"/>
  <c r="C6525" i="27"/>
  <c r="C6526" i="27"/>
  <c r="C6527" i="27"/>
  <c r="C6528" i="27"/>
  <c r="C6529" i="27"/>
  <c r="C6530" i="27"/>
  <c r="C6531" i="27"/>
  <c r="C6532" i="27"/>
  <c r="C6533" i="27"/>
  <c r="C6534" i="27"/>
  <c r="C6535" i="27"/>
  <c r="C6536" i="27"/>
  <c r="C6537" i="27"/>
  <c r="C6538" i="27"/>
  <c r="C6539" i="27"/>
  <c r="C6540" i="27"/>
  <c r="C6541" i="27"/>
  <c r="C6542" i="27"/>
  <c r="C6543" i="27"/>
  <c r="C6544" i="27"/>
  <c r="C6545" i="27"/>
  <c r="C6546" i="27"/>
  <c r="C6547" i="27"/>
  <c r="C6548" i="27"/>
  <c r="C6549" i="27"/>
  <c r="C6550" i="27"/>
  <c r="C6551" i="27"/>
  <c r="C6552" i="27"/>
  <c r="C6553" i="27"/>
  <c r="C6554" i="27"/>
  <c r="C6555" i="27"/>
  <c r="C6556" i="27"/>
  <c r="C6557" i="27"/>
  <c r="C6558" i="27"/>
  <c r="C6559" i="27"/>
  <c r="C6560" i="27"/>
  <c r="C6561" i="27"/>
  <c r="C6562" i="27"/>
  <c r="C6563" i="27"/>
  <c r="C6564" i="27"/>
  <c r="C6565" i="27"/>
  <c r="C6566" i="27"/>
  <c r="C6567" i="27"/>
  <c r="C6568" i="27"/>
  <c r="C6569" i="27"/>
  <c r="C6570" i="27"/>
  <c r="C6571" i="27"/>
  <c r="C6572" i="27"/>
  <c r="C6573" i="27"/>
  <c r="C6574" i="27"/>
  <c r="C6575" i="27"/>
  <c r="C6576" i="27"/>
  <c r="C6577" i="27"/>
  <c r="C6578" i="27"/>
  <c r="C6579" i="27"/>
  <c r="C6580" i="27"/>
  <c r="C6581" i="27"/>
  <c r="C6582" i="27"/>
  <c r="C6583" i="27"/>
  <c r="C6584" i="27"/>
  <c r="C6585" i="27"/>
  <c r="C6586" i="27"/>
  <c r="C6587" i="27"/>
  <c r="C6588" i="27"/>
  <c r="C6589" i="27"/>
  <c r="C6590" i="27"/>
  <c r="C6591" i="27"/>
  <c r="C6592" i="27"/>
  <c r="C6593" i="27"/>
  <c r="C6594" i="27"/>
  <c r="C6595" i="27"/>
  <c r="C6596" i="27"/>
  <c r="C6597" i="27"/>
  <c r="C6598" i="27"/>
  <c r="C6599" i="27"/>
  <c r="C6600" i="27"/>
  <c r="C6601" i="27"/>
  <c r="C6602" i="27"/>
  <c r="C6603" i="27"/>
  <c r="C6604" i="27"/>
  <c r="C6605" i="27"/>
  <c r="C6606" i="27"/>
  <c r="C6607" i="27"/>
  <c r="C6608" i="27"/>
  <c r="C6609" i="27"/>
  <c r="C6610" i="27"/>
  <c r="C6611" i="27"/>
  <c r="C6612" i="27"/>
  <c r="C6613" i="27"/>
  <c r="C6614" i="27"/>
  <c r="C6615" i="27"/>
  <c r="C6616" i="27"/>
  <c r="C6617" i="27"/>
  <c r="C6618" i="27"/>
  <c r="C6619" i="27"/>
  <c r="C6620" i="27"/>
  <c r="C6621" i="27"/>
  <c r="C6622" i="27"/>
  <c r="C6623" i="27"/>
  <c r="C6624" i="27"/>
  <c r="C6625" i="27"/>
  <c r="C6626" i="27"/>
  <c r="C6627" i="27"/>
  <c r="C6628" i="27"/>
  <c r="C6629" i="27"/>
  <c r="C6630" i="27"/>
  <c r="C6631" i="27"/>
  <c r="C6632" i="27"/>
  <c r="C6633" i="27"/>
  <c r="C6634" i="27"/>
  <c r="C6635" i="27"/>
  <c r="C6636" i="27"/>
  <c r="C6637" i="27"/>
  <c r="C6638" i="27"/>
  <c r="C6639" i="27"/>
  <c r="C6640" i="27"/>
  <c r="C6641" i="27"/>
  <c r="C6642" i="27"/>
  <c r="C6643" i="27"/>
  <c r="C6644" i="27"/>
  <c r="C6645" i="27"/>
  <c r="C6646" i="27"/>
  <c r="C6647" i="27"/>
  <c r="C6648" i="27"/>
  <c r="C6649" i="27"/>
  <c r="C6650" i="27"/>
  <c r="C6651" i="27"/>
  <c r="C6652" i="27"/>
  <c r="C6653" i="27"/>
  <c r="C6654" i="27"/>
  <c r="C6655" i="27"/>
  <c r="C6656" i="27"/>
  <c r="C6657" i="27"/>
  <c r="C6658" i="27"/>
  <c r="C6659" i="27"/>
  <c r="C6660" i="27"/>
  <c r="C6661" i="27"/>
  <c r="C6662" i="27"/>
  <c r="C6663" i="27"/>
  <c r="C6664" i="27"/>
  <c r="C6665" i="27"/>
  <c r="C6666" i="27"/>
  <c r="C6667" i="27"/>
  <c r="C6668" i="27"/>
  <c r="C6669" i="27"/>
  <c r="C6670" i="27"/>
  <c r="C6671" i="27"/>
  <c r="C6672" i="27"/>
  <c r="C6673" i="27"/>
  <c r="C6674" i="27"/>
  <c r="C6675" i="27"/>
  <c r="C6676" i="27"/>
  <c r="C6677" i="27"/>
  <c r="C6678" i="27"/>
  <c r="C6679" i="27"/>
  <c r="C6680" i="27"/>
  <c r="C6681" i="27"/>
  <c r="C6682" i="27"/>
  <c r="C6683" i="27"/>
  <c r="C6684" i="27"/>
  <c r="C6685" i="27"/>
  <c r="C6686" i="27"/>
  <c r="C6687" i="27"/>
  <c r="C6688" i="27"/>
  <c r="C6689" i="27"/>
  <c r="C6690" i="27"/>
  <c r="C6691" i="27"/>
  <c r="C6692" i="27"/>
  <c r="C6693" i="27"/>
  <c r="C6694" i="27"/>
  <c r="C6695" i="27"/>
  <c r="C6696" i="27"/>
  <c r="C6697" i="27"/>
  <c r="C6698" i="27"/>
  <c r="C6699" i="27"/>
  <c r="C6700" i="27"/>
  <c r="C6701" i="27"/>
  <c r="C6702" i="27"/>
  <c r="C6703" i="27"/>
  <c r="C6704" i="27"/>
  <c r="C6705" i="27"/>
  <c r="C6706" i="27"/>
  <c r="C6707" i="27"/>
  <c r="C6708" i="27"/>
  <c r="C6709" i="27"/>
  <c r="C6710" i="27"/>
  <c r="C6711" i="27"/>
  <c r="C6712" i="27"/>
  <c r="C6713" i="27"/>
  <c r="C6714" i="27"/>
  <c r="C6715" i="27"/>
  <c r="C6716" i="27"/>
  <c r="C6717" i="27"/>
  <c r="C6718" i="27"/>
  <c r="C6719" i="27"/>
  <c r="C6720" i="27"/>
  <c r="C6721" i="27"/>
  <c r="C6722" i="27"/>
  <c r="C6723" i="27"/>
  <c r="C6724" i="27"/>
  <c r="C6725" i="27"/>
  <c r="C6726" i="27"/>
  <c r="C6727" i="27"/>
  <c r="C6728" i="27"/>
  <c r="C6729" i="27"/>
  <c r="C6730" i="27"/>
  <c r="C6731" i="27"/>
  <c r="C6732" i="27"/>
  <c r="C6733" i="27"/>
  <c r="C6734" i="27"/>
  <c r="C6735" i="27"/>
  <c r="C6736" i="27"/>
  <c r="C6737" i="27"/>
  <c r="C6738" i="27"/>
  <c r="C6739" i="27"/>
  <c r="C6740" i="27"/>
  <c r="C6741" i="27"/>
  <c r="C6742" i="27"/>
  <c r="C6743" i="27"/>
  <c r="C6744" i="27"/>
  <c r="C6745" i="27"/>
  <c r="C6746" i="27"/>
  <c r="C6747" i="27"/>
  <c r="C6748" i="27"/>
  <c r="C6749" i="27"/>
  <c r="C6750" i="27"/>
  <c r="C6751" i="27"/>
  <c r="C6752" i="27"/>
  <c r="C6753" i="27"/>
  <c r="C6754" i="27"/>
  <c r="C6755" i="27"/>
  <c r="C6756" i="27"/>
  <c r="C6757" i="27"/>
  <c r="C6758" i="27"/>
  <c r="C6759" i="27"/>
  <c r="C6760" i="27"/>
  <c r="C6761" i="27"/>
  <c r="C6762" i="27"/>
  <c r="C6763" i="27"/>
  <c r="C6764" i="27"/>
  <c r="C6765" i="27"/>
  <c r="C6766" i="27"/>
  <c r="C6767" i="27"/>
  <c r="C6768" i="27"/>
  <c r="C6769" i="27"/>
  <c r="C6770" i="27"/>
  <c r="C6771" i="27"/>
  <c r="C6772" i="27"/>
  <c r="C6773" i="27"/>
  <c r="C6774" i="27"/>
  <c r="C6775" i="27"/>
  <c r="C6776" i="27"/>
  <c r="C6777" i="27"/>
  <c r="C6778" i="27"/>
  <c r="C6779" i="27"/>
  <c r="C6780" i="27"/>
  <c r="C6781" i="27"/>
  <c r="C6782" i="27"/>
  <c r="C6783" i="27"/>
  <c r="C6784" i="27"/>
  <c r="C6785" i="27"/>
  <c r="C6786" i="27"/>
  <c r="C6787" i="27"/>
  <c r="C6788" i="27"/>
  <c r="C6789" i="27"/>
  <c r="C6790" i="27"/>
  <c r="C6791" i="27"/>
  <c r="C6792" i="27"/>
  <c r="C6793" i="27"/>
  <c r="C6794" i="27"/>
  <c r="C6795" i="27"/>
  <c r="C6796" i="27"/>
  <c r="C6797" i="27"/>
  <c r="C6798" i="27"/>
  <c r="C6799" i="27"/>
  <c r="C6800" i="27"/>
  <c r="C6801" i="27"/>
  <c r="C6802" i="27"/>
  <c r="C6803" i="27"/>
  <c r="C6804" i="27"/>
  <c r="C6805" i="27"/>
  <c r="C6806" i="27"/>
  <c r="C6807" i="27"/>
  <c r="C6808" i="27"/>
  <c r="C6809" i="27"/>
  <c r="C6810" i="27"/>
  <c r="C6811" i="27"/>
  <c r="C6812" i="27"/>
  <c r="C6813" i="27"/>
  <c r="C6814" i="27"/>
  <c r="C6815" i="27"/>
  <c r="C6816" i="27"/>
  <c r="C6817" i="27"/>
  <c r="C6818" i="27"/>
  <c r="C6819" i="27"/>
  <c r="C6820" i="27"/>
  <c r="C6821" i="27"/>
  <c r="C6822" i="27"/>
  <c r="C6823" i="27"/>
  <c r="C6824" i="27"/>
  <c r="C6825" i="27"/>
  <c r="C6826" i="27"/>
  <c r="C6827" i="27"/>
  <c r="C6828" i="27"/>
  <c r="C6829" i="27"/>
  <c r="C6830" i="27"/>
  <c r="C6831" i="27"/>
  <c r="C6832" i="27"/>
  <c r="C6833" i="27"/>
  <c r="C6834" i="27"/>
  <c r="C6835" i="27"/>
  <c r="C6836" i="27"/>
  <c r="C6837" i="27"/>
  <c r="C6838" i="27"/>
  <c r="C6839" i="27"/>
  <c r="C6840" i="27"/>
  <c r="C6841" i="27"/>
  <c r="C6842" i="27"/>
  <c r="C6843" i="27"/>
  <c r="C6844" i="27"/>
  <c r="C6845" i="27"/>
  <c r="C6846" i="27"/>
  <c r="C6847" i="27"/>
  <c r="C6848" i="27"/>
  <c r="C6849" i="27"/>
  <c r="C6850" i="27"/>
  <c r="C6851" i="27"/>
  <c r="C6852" i="27"/>
  <c r="C6853" i="27"/>
  <c r="C6854" i="27"/>
  <c r="C6855" i="27"/>
  <c r="C6856" i="27"/>
  <c r="C6857" i="27"/>
  <c r="C6858" i="27"/>
  <c r="C6859" i="27"/>
  <c r="C6860" i="27"/>
  <c r="C6861" i="27"/>
  <c r="C6862" i="27"/>
  <c r="C6863" i="27"/>
  <c r="C6864" i="27"/>
  <c r="C6865" i="27"/>
  <c r="C6866" i="27"/>
  <c r="C6867" i="27"/>
  <c r="C6868" i="27"/>
  <c r="C6869" i="27"/>
  <c r="C6870" i="27"/>
  <c r="C6871" i="27"/>
  <c r="C6872" i="27"/>
  <c r="C6873" i="27"/>
  <c r="C6874" i="27"/>
  <c r="C6875" i="27"/>
  <c r="C6876" i="27"/>
  <c r="C6877" i="27"/>
  <c r="C6878" i="27"/>
  <c r="C6879" i="27"/>
  <c r="C6880" i="27"/>
  <c r="C6881" i="27"/>
  <c r="C6882" i="27"/>
  <c r="C6883" i="27"/>
  <c r="C6884" i="27"/>
  <c r="C6885" i="27"/>
  <c r="C6886" i="27"/>
  <c r="C6887" i="27"/>
  <c r="C6888" i="27"/>
  <c r="C6889" i="27"/>
  <c r="C6890" i="27"/>
  <c r="C6891" i="27"/>
  <c r="C6892" i="27"/>
  <c r="C6893" i="27"/>
  <c r="C6894" i="27"/>
  <c r="C6895" i="27"/>
  <c r="C6896" i="27"/>
  <c r="C6897" i="27"/>
  <c r="C6898" i="27"/>
  <c r="C6899" i="27"/>
  <c r="C6900" i="27"/>
  <c r="C6901" i="27"/>
  <c r="C6902" i="27"/>
  <c r="C6903" i="27"/>
  <c r="C6904" i="27"/>
  <c r="C6905" i="27"/>
  <c r="C6906" i="27"/>
  <c r="C6907" i="27"/>
  <c r="C6908" i="27"/>
  <c r="C6909" i="27"/>
  <c r="C6910" i="27"/>
  <c r="C6911" i="27"/>
  <c r="C6912" i="27"/>
  <c r="C6913" i="27"/>
  <c r="C6914" i="27"/>
  <c r="C6915" i="27"/>
  <c r="C6916" i="27"/>
  <c r="C6917" i="27"/>
  <c r="C6918" i="27"/>
  <c r="C6919" i="27"/>
  <c r="C6920" i="27"/>
  <c r="C6921" i="27"/>
  <c r="C6922" i="27"/>
  <c r="C6923" i="27"/>
  <c r="C6924" i="27"/>
  <c r="C6925" i="27"/>
  <c r="C6926" i="27"/>
  <c r="C6927" i="27"/>
  <c r="C6928" i="27"/>
  <c r="C6929" i="27"/>
  <c r="C6930" i="27"/>
  <c r="C6931" i="27"/>
  <c r="C6932" i="27"/>
  <c r="C6933" i="27"/>
  <c r="C6934" i="27"/>
  <c r="C6935" i="27"/>
  <c r="C6936" i="27"/>
  <c r="C6937" i="27"/>
  <c r="C6938" i="27"/>
  <c r="C6939" i="27"/>
  <c r="C6940" i="27"/>
  <c r="C6941" i="27"/>
  <c r="C6942" i="27"/>
  <c r="C6943" i="27"/>
  <c r="C6944" i="27"/>
  <c r="C6945" i="27"/>
  <c r="C6946" i="27"/>
  <c r="C6947" i="27"/>
  <c r="C6948" i="27"/>
  <c r="C6949" i="27"/>
  <c r="C6950" i="27"/>
  <c r="C6951" i="27"/>
  <c r="C6952" i="27"/>
  <c r="C6953" i="27"/>
  <c r="C6954" i="27"/>
  <c r="C6955" i="27"/>
  <c r="C6956" i="27"/>
  <c r="C6957" i="27"/>
  <c r="C6958" i="27"/>
  <c r="C6959" i="27"/>
  <c r="C6960" i="27"/>
  <c r="C6961" i="27"/>
  <c r="C6962" i="27"/>
  <c r="C6963" i="27"/>
  <c r="C6964" i="27"/>
  <c r="C6965" i="27"/>
  <c r="C6966" i="27"/>
  <c r="C6967" i="27"/>
  <c r="C6968" i="27"/>
  <c r="C6969" i="27"/>
  <c r="C6970" i="27"/>
  <c r="C6971" i="27"/>
  <c r="C6972" i="27"/>
  <c r="C6973" i="27"/>
  <c r="C6974" i="27"/>
  <c r="C6975" i="27"/>
  <c r="C6976" i="27"/>
  <c r="C6977" i="27"/>
  <c r="C6978" i="27"/>
  <c r="C6979" i="27"/>
  <c r="C6980" i="27"/>
  <c r="C6981" i="27"/>
  <c r="C6982" i="27"/>
  <c r="C6983" i="27"/>
  <c r="C6984" i="27"/>
  <c r="C6985" i="27"/>
  <c r="C6986" i="27"/>
  <c r="C6987" i="27"/>
  <c r="C6988" i="27"/>
  <c r="C6989" i="27"/>
  <c r="C6990" i="27"/>
  <c r="C6991" i="27"/>
  <c r="C6992" i="27"/>
  <c r="C6993" i="27"/>
  <c r="C6994" i="27"/>
  <c r="C6995" i="27"/>
  <c r="C6996" i="27"/>
  <c r="C6997" i="27"/>
  <c r="C6998" i="27"/>
  <c r="C6999" i="27"/>
  <c r="C7000" i="27"/>
  <c r="C7001" i="27"/>
  <c r="C7002" i="27"/>
  <c r="C7003" i="27"/>
  <c r="C7004" i="27"/>
  <c r="C7005" i="27"/>
  <c r="C7006" i="27"/>
  <c r="C7007" i="27"/>
  <c r="C7008" i="27"/>
  <c r="C7009" i="27"/>
  <c r="C7010" i="27"/>
  <c r="C7011" i="27"/>
  <c r="C7012" i="27"/>
  <c r="C7013" i="27"/>
  <c r="C7014" i="27"/>
  <c r="C7015" i="27"/>
  <c r="C7016" i="27"/>
  <c r="C7017" i="27"/>
  <c r="C7018" i="27"/>
  <c r="C7019" i="27"/>
  <c r="C7020" i="27"/>
  <c r="C7021" i="27"/>
  <c r="C7022" i="27"/>
  <c r="C7023" i="27"/>
  <c r="C7024" i="27"/>
  <c r="C7025" i="27"/>
  <c r="C7026" i="27"/>
  <c r="C7027" i="27"/>
  <c r="C7028" i="27"/>
  <c r="C7029" i="27"/>
  <c r="C7030" i="27"/>
  <c r="C7031" i="27"/>
  <c r="C7032" i="27"/>
  <c r="C7033" i="27"/>
  <c r="C7034" i="27"/>
  <c r="C7035" i="27"/>
  <c r="C7036" i="27"/>
  <c r="C7037" i="27"/>
  <c r="C7038" i="27"/>
  <c r="C7039" i="27"/>
  <c r="C7040" i="27"/>
  <c r="C7041" i="27"/>
  <c r="C7042" i="27"/>
  <c r="C7043" i="27"/>
  <c r="C7044" i="27"/>
  <c r="C7045" i="27"/>
  <c r="C7046" i="27"/>
  <c r="C7047" i="27"/>
  <c r="C7048" i="27"/>
  <c r="C7049" i="27"/>
  <c r="C7050" i="27"/>
  <c r="C7051" i="27"/>
  <c r="C7052" i="27"/>
  <c r="C7053" i="27"/>
  <c r="C7054" i="27"/>
  <c r="C7055" i="27"/>
  <c r="C7056" i="27"/>
  <c r="C7057" i="27"/>
  <c r="C7058" i="27"/>
  <c r="C7059" i="27"/>
  <c r="C7060" i="27"/>
  <c r="C7061" i="27"/>
  <c r="C7062" i="27"/>
  <c r="C7063" i="27"/>
  <c r="C7064" i="27"/>
  <c r="C7065" i="27"/>
  <c r="C7066" i="27"/>
  <c r="C7067" i="27"/>
  <c r="C7068" i="27"/>
  <c r="C7069" i="27"/>
  <c r="C7070" i="27"/>
  <c r="C7071" i="27"/>
  <c r="C7072" i="27"/>
  <c r="C7073" i="27"/>
  <c r="C7074" i="27"/>
  <c r="C7075" i="27"/>
  <c r="C7076" i="27"/>
  <c r="C7077" i="27"/>
  <c r="C7078" i="27"/>
  <c r="C7079" i="27"/>
  <c r="C7080" i="27"/>
  <c r="C7081" i="27"/>
  <c r="C7082" i="27"/>
  <c r="C7083" i="27"/>
  <c r="C7084" i="27"/>
  <c r="C7085" i="27"/>
  <c r="C7086" i="27"/>
  <c r="C7087" i="27"/>
  <c r="C7088" i="27"/>
  <c r="C7089" i="27"/>
  <c r="C7090" i="27"/>
  <c r="C7091" i="27"/>
  <c r="C7092" i="27"/>
  <c r="C7093" i="27"/>
  <c r="C7094" i="27"/>
  <c r="C7095" i="27"/>
  <c r="C7096" i="27"/>
  <c r="C7097" i="27"/>
  <c r="C7098" i="27"/>
  <c r="C7099" i="27"/>
  <c r="C7100" i="27"/>
  <c r="C7101" i="27"/>
  <c r="C7102" i="27"/>
  <c r="C7103" i="27"/>
  <c r="C7104" i="27"/>
  <c r="C7105" i="27"/>
  <c r="C7106" i="27"/>
  <c r="C7107" i="27"/>
  <c r="C7108" i="27"/>
  <c r="C7109" i="27"/>
  <c r="C7110" i="27"/>
  <c r="C7111" i="27"/>
  <c r="C7112" i="27"/>
  <c r="C7113" i="27"/>
  <c r="C7114" i="27"/>
  <c r="C7115" i="27"/>
  <c r="C7116" i="27"/>
  <c r="C7117" i="27"/>
  <c r="C7118" i="27"/>
  <c r="C7119" i="27"/>
  <c r="C7120" i="27"/>
  <c r="C7121" i="27"/>
  <c r="C7122" i="27"/>
  <c r="C7123" i="27"/>
  <c r="C7124" i="27"/>
  <c r="C7125" i="27"/>
  <c r="C7126" i="27"/>
  <c r="C7127" i="27"/>
  <c r="C7128" i="27"/>
  <c r="C7129" i="27"/>
  <c r="C7130" i="27"/>
  <c r="C7131" i="27"/>
  <c r="C7132" i="27"/>
  <c r="C7133" i="27"/>
  <c r="C7134" i="27"/>
  <c r="C7135" i="27"/>
  <c r="C7136" i="27"/>
  <c r="C7137" i="27"/>
  <c r="C7138" i="27"/>
  <c r="C7139" i="27"/>
  <c r="C7140" i="27"/>
  <c r="C7141" i="27"/>
  <c r="C7142" i="27"/>
  <c r="C7143" i="27"/>
  <c r="C7144" i="27"/>
  <c r="C7145" i="27"/>
  <c r="C7146" i="27"/>
  <c r="C7147" i="27"/>
  <c r="C7148" i="27"/>
  <c r="C7149" i="27"/>
  <c r="C7150" i="27"/>
  <c r="C7151" i="27"/>
  <c r="C7152" i="27"/>
  <c r="C7153" i="27"/>
  <c r="C7154" i="27"/>
  <c r="C7155" i="27"/>
  <c r="C7156" i="27"/>
  <c r="C7157" i="27"/>
  <c r="C7158" i="27"/>
  <c r="C7159" i="27"/>
  <c r="C7160" i="27"/>
  <c r="C7161" i="27"/>
  <c r="C7162" i="27"/>
  <c r="C7163" i="27"/>
  <c r="C7164" i="27"/>
  <c r="C7165" i="27"/>
  <c r="C7166" i="27"/>
  <c r="C7167" i="27"/>
  <c r="C7168" i="27"/>
  <c r="C7169" i="27"/>
  <c r="C7170" i="27"/>
  <c r="C7171" i="27"/>
  <c r="C7172" i="27"/>
  <c r="C7173" i="27"/>
  <c r="C7174" i="27"/>
  <c r="C7175" i="27"/>
  <c r="C7176" i="27"/>
  <c r="C7177" i="27"/>
  <c r="C7178" i="27"/>
  <c r="C7179" i="27"/>
  <c r="C7180" i="27"/>
  <c r="C7181" i="27"/>
  <c r="C7182" i="27"/>
  <c r="C7183" i="27"/>
  <c r="C7184" i="27"/>
  <c r="C7185" i="27"/>
  <c r="C7186" i="27"/>
  <c r="C7187" i="27"/>
  <c r="C7188" i="27"/>
  <c r="C7189" i="27"/>
  <c r="C7190" i="27"/>
  <c r="C7191" i="27"/>
  <c r="C7192" i="27"/>
  <c r="C7193" i="27"/>
  <c r="C7194" i="27"/>
  <c r="C7195" i="27"/>
  <c r="C7196" i="27"/>
  <c r="C7197" i="27"/>
  <c r="C7198" i="27"/>
  <c r="C7199" i="27"/>
  <c r="C7200" i="27"/>
  <c r="C7201" i="27"/>
  <c r="C7202" i="27"/>
  <c r="C7203" i="27"/>
  <c r="C7204" i="27"/>
  <c r="C7205" i="27"/>
  <c r="C7206" i="27"/>
  <c r="C7207" i="27"/>
  <c r="C7208" i="27"/>
  <c r="C7209" i="27"/>
  <c r="C7210" i="27"/>
  <c r="C7211" i="27"/>
  <c r="C7212" i="27"/>
  <c r="C7213" i="27"/>
  <c r="C7214" i="27"/>
  <c r="C7215" i="27"/>
  <c r="C7216" i="27"/>
  <c r="C7217" i="27"/>
  <c r="C7218" i="27"/>
  <c r="C7219" i="27"/>
  <c r="C7220" i="27"/>
  <c r="C7221" i="27"/>
  <c r="C7222" i="27"/>
  <c r="C7223" i="27"/>
  <c r="C7224" i="27"/>
  <c r="C7225" i="27"/>
  <c r="C7226" i="27"/>
  <c r="C7227" i="27"/>
  <c r="C7228" i="27"/>
  <c r="C7229" i="27"/>
  <c r="C7230" i="27"/>
  <c r="C7231" i="27"/>
  <c r="C7232" i="27"/>
  <c r="C7233" i="27"/>
  <c r="C7234" i="27"/>
  <c r="C7235" i="27"/>
  <c r="C7236" i="27"/>
  <c r="C7237" i="27"/>
  <c r="C7238" i="27"/>
  <c r="C7239" i="27"/>
  <c r="C7240" i="27"/>
  <c r="C7241" i="27"/>
  <c r="C7242" i="27"/>
  <c r="C7243" i="27"/>
  <c r="C7244" i="27"/>
  <c r="C7245" i="27"/>
  <c r="C7246" i="27"/>
  <c r="C7247" i="27"/>
  <c r="C7248" i="27"/>
  <c r="C7249" i="27"/>
  <c r="C7250" i="27"/>
  <c r="C7251" i="27"/>
  <c r="C7252" i="27"/>
  <c r="C7253" i="27"/>
  <c r="C7254" i="27"/>
  <c r="C7255" i="27"/>
  <c r="C7256" i="27"/>
  <c r="C7257" i="27"/>
  <c r="C7258" i="27"/>
  <c r="C7259" i="27"/>
  <c r="C7260" i="27"/>
  <c r="C7261" i="27"/>
  <c r="C7262" i="27"/>
  <c r="C7263" i="27"/>
  <c r="C7264" i="27"/>
  <c r="C7265" i="27"/>
  <c r="C7266" i="27"/>
  <c r="C7267" i="27"/>
  <c r="C7268" i="27"/>
  <c r="C7269" i="27"/>
  <c r="C7270" i="27"/>
  <c r="C7271" i="27"/>
  <c r="C7272" i="27"/>
  <c r="C7273" i="27"/>
  <c r="C7274" i="27"/>
  <c r="C7275" i="27"/>
  <c r="C7276" i="27"/>
  <c r="C7277" i="27"/>
  <c r="C7278" i="27"/>
  <c r="C7279" i="27"/>
  <c r="C7280" i="27"/>
  <c r="C7281" i="27"/>
  <c r="C7282" i="27"/>
  <c r="C7283" i="27"/>
  <c r="C7284" i="27"/>
  <c r="C7285" i="27"/>
  <c r="C7286" i="27"/>
  <c r="C7287" i="27"/>
  <c r="C7288" i="27"/>
  <c r="C7289" i="27"/>
  <c r="C7290" i="27"/>
  <c r="C7291" i="27"/>
  <c r="C7292" i="27"/>
  <c r="C7293" i="27"/>
  <c r="C7294" i="27"/>
  <c r="C7295" i="27"/>
  <c r="C7296" i="27"/>
  <c r="C7297" i="27"/>
  <c r="C7298" i="27"/>
  <c r="C7299" i="27"/>
  <c r="C7300" i="27"/>
  <c r="C7301" i="27"/>
  <c r="C7302" i="27"/>
  <c r="C7303" i="27"/>
  <c r="C7304" i="27"/>
  <c r="C7305" i="27"/>
  <c r="C7306" i="27"/>
  <c r="C7307" i="27"/>
  <c r="C7308" i="27"/>
  <c r="C7309" i="27"/>
  <c r="C7310" i="27"/>
  <c r="C7311" i="27"/>
  <c r="C7312" i="27"/>
  <c r="C7313" i="27"/>
  <c r="C7314" i="27"/>
  <c r="C7315" i="27"/>
  <c r="C7316" i="27"/>
  <c r="C7317" i="27"/>
  <c r="C7318" i="27"/>
  <c r="C7319" i="27"/>
  <c r="C7320" i="27"/>
  <c r="C7321" i="27"/>
  <c r="C7322" i="27"/>
  <c r="C7323" i="27"/>
  <c r="C7324" i="27"/>
  <c r="C7325" i="27"/>
  <c r="C7326" i="27"/>
  <c r="C7327" i="27"/>
  <c r="C7328" i="27"/>
  <c r="C7329" i="27"/>
  <c r="C7330" i="27"/>
  <c r="C7331" i="27"/>
  <c r="C7332" i="27"/>
  <c r="C7333" i="27"/>
  <c r="C7334" i="27"/>
  <c r="C7335" i="27"/>
  <c r="C7336" i="27"/>
  <c r="C7337" i="27"/>
  <c r="C7338" i="27"/>
  <c r="C7339" i="27"/>
  <c r="C7340" i="27"/>
  <c r="C7341" i="27"/>
  <c r="C7342" i="27"/>
  <c r="C7343" i="27"/>
  <c r="C7344" i="27"/>
  <c r="C7345" i="27"/>
  <c r="C7346" i="27"/>
  <c r="C7347" i="27"/>
  <c r="C7348" i="27"/>
  <c r="C7349" i="27"/>
  <c r="C7350" i="27"/>
  <c r="C7351" i="27"/>
  <c r="C7352" i="27"/>
  <c r="C7353" i="27"/>
  <c r="C7354" i="27"/>
  <c r="C7355" i="27"/>
  <c r="C7356" i="27"/>
  <c r="C7357" i="27"/>
  <c r="C7358" i="27"/>
  <c r="C7359" i="27"/>
  <c r="C7360" i="27"/>
  <c r="C7361" i="27"/>
  <c r="C7362" i="27"/>
  <c r="C7363" i="27"/>
  <c r="C7364" i="27"/>
  <c r="C7365" i="27"/>
  <c r="C7366" i="27"/>
  <c r="C7367" i="27"/>
  <c r="C7368" i="27"/>
  <c r="C7369" i="27"/>
  <c r="C7370" i="27"/>
  <c r="C7371" i="27"/>
  <c r="C7372" i="27"/>
  <c r="C7373" i="27"/>
  <c r="C7374" i="27"/>
  <c r="C7375" i="27"/>
  <c r="C7376" i="27"/>
  <c r="C7377" i="27"/>
  <c r="C7378" i="27"/>
  <c r="C7379" i="27"/>
  <c r="C7380" i="27"/>
  <c r="C7381" i="27"/>
  <c r="C7382" i="27"/>
  <c r="C7383" i="27"/>
  <c r="C7384" i="27"/>
  <c r="C7385" i="27"/>
  <c r="C7386" i="27"/>
  <c r="C7387" i="27"/>
  <c r="C7388" i="27"/>
  <c r="C7389" i="27"/>
  <c r="C7390" i="27"/>
  <c r="C7391" i="27"/>
  <c r="C7392" i="27"/>
  <c r="C7393" i="27"/>
  <c r="C7394" i="27"/>
  <c r="C7395" i="27"/>
  <c r="C7396" i="27"/>
  <c r="C7397" i="27"/>
  <c r="C7398" i="27"/>
  <c r="C7399" i="27"/>
  <c r="C7400" i="27"/>
  <c r="C7401" i="27"/>
  <c r="C7402" i="27"/>
  <c r="C7403" i="27"/>
  <c r="C7404" i="27"/>
  <c r="C7405" i="27"/>
  <c r="C7406" i="27"/>
  <c r="C7407" i="27"/>
  <c r="C7408" i="27"/>
  <c r="C7409" i="27"/>
  <c r="C7410" i="27"/>
  <c r="C7411" i="27"/>
  <c r="C7412" i="27"/>
  <c r="C7413" i="27"/>
  <c r="C7414" i="27"/>
  <c r="C7415" i="27"/>
  <c r="C7416" i="27"/>
  <c r="C7417" i="27"/>
  <c r="C7418" i="27"/>
  <c r="C7419" i="27"/>
  <c r="C7420" i="27"/>
  <c r="C7421" i="27"/>
  <c r="C7422" i="27"/>
  <c r="C7423" i="27"/>
  <c r="C7424" i="27"/>
  <c r="C7425" i="27"/>
  <c r="C7426" i="27"/>
  <c r="C7427" i="27"/>
  <c r="C7428" i="27"/>
  <c r="C7429" i="27"/>
  <c r="C7430" i="27"/>
  <c r="C7431" i="27"/>
  <c r="C7432" i="27"/>
  <c r="C7433" i="27"/>
  <c r="C7434" i="27"/>
  <c r="C7435" i="27"/>
  <c r="C7436" i="27"/>
  <c r="C7437" i="27"/>
  <c r="C7438" i="27"/>
  <c r="C7439" i="27"/>
  <c r="C7440" i="27"/>
  <c r="C7441" i="27"/>
  <c r="C7442" i="27"/>
  <c r="C7443" i="27"/>
  <c r="C7444" i="27"/>
  <c r="C7445" i="27"/>
  <c r="C7446" i="27"/>
  <c r="C7447" i="27"/>
  <c r="C7448" i="27"/>
  <c r="C7449" i="27"/>
  <c r="C7450" i="27"/>
  <c r="C7451" i="27"/>
  <c r="C7452" i="27"/>
  <c r="C7453" i="27"/>
  <c r="C7454" i="27"/>
  <c r="C7455" i="27"/>
  <c r="C7456" i="27"/>
  <c r="C7457" i="27"/>
  <c r="C7458" i="27"/>
  <c r="C7459" i="27"/>
  <c r="C7460" i="27"/>
  <c r="C7461" i="27"/>
  <c r="C7462" i="27"/>
  <c r="C7463" i="27"/>
  <c r="C7464" i="27"/>
  <c r="C7465" i="27"/>
  <c r="C7466" i="27"/>
  <c r="C7467" i="27"/>
  <c r="C7468" i="27"/>
  <c r="C7469" i="27"/>
  <c r="C7470" i="27"/>
  <c r="C7471" i="27"/>
  <c r="C7472" i="27"/>
  <c r="C7473" i="27"/>
  <c r="C7474" i="27"/>
  <c r="C7475" i="27"/>
  <c r="C7476" i="27"/>
  <c r="C7477" i="27"/>
  <c r="C7478" i="27"/>
  <c r="C7479" i="27"/>
  <c r="C7480" i="27"/>
  <c r="C7481" i="27"/>
  <c r="C7482" i="27"/>
  <c r="C7483" i="27"/>
  <c r="C7484" i="27"/>
  <c r="C7485" i="27"/>
  <c r="C7486" i="27"/>
  <c r="C7487" i="27"/>
  <c r="C7488" i="27"/>
  <c r="C7489" i="27"/>
  <c r="C7490" i="27"/>
  <c r="C7491" i="27"/>
  <c r="C7492" i="27"/>
  <c r="C7493" i="27"/>
  <c r="C7494" i="27"/>
  <c r="C7495" i="27"/>
  <c r="C7496" i="27"/>
  <c r="C7497" i="27"/>
  <c r="C7498" i="27"/>
  <c r="C7499" i="27"/>
  <c r="C7500" i="27"/>
  <c r="C7501" i="27"/>
  <c r="C7502" i="27"/>
  <c r="C7503" i="27"/>
  <c r="C7504" i="27"/>
  <c r="C7505" i="27"/>
  <c r="C7506" i="27"/>
  <c r="C7507" i="27"/>
  <c r="C7508" i="27"/>
  <c r="C7509" i="27"/>
  <c r="C7510" i="27"/>
  <c r="C7511" i="27"/>
  <c r="C7512" i="27"/>
  <c r="C7513" i="27"/>
  <c r="C7514" i="27"/>
  <c r="C7515" i="27"/>
  <c r="C7516" i="27"/>
  <c r="C7517" i="27"/>
  <c r="C7518" i="27"/>
  <c r="C7519" i="27"/>
  <c r="C7520" i="27"/>
  <c r="C7521" i="27"/>
  <c r="C7522" i="27"/>
  <c r="C7523" i="27"/>
  <c r="C7524" i="27"/>
  <c r="C7525" i="27"/>
  <c r="C7526" i="27"/>
  <c r="C7527" i="27"/>
  <c r="C7528" i="27"/>
  <c r="C7529" i="27"/>
  <c r="C7530" i="27"/>
  <c r="C7531" i="27"/>
  <c r="C7532" i="27"/>
  <c r="C7533" i="27"/>
  <c r="C7534" i="27"/>
  <c r="C7535" i="27"/>
  <c r="C7536" i="27"/>
  <c r="C7537" i="27"/>
  <c r="C7538" i="27"/>
  <c r="C7539" i="27"/>
  <c r="C7540" i="27"/>
  <c r="C7541" i="27"/>
  <c r="C7542" i="27"/>
  <c r="C7543" i="27"/>
  <c r="C7544" i="27"/>
  <c r="C7545" i="27"/>
  <c r="C7546" i="27"/>
  <c r="C7547" i="27"/>
  <c r="C7548" i="27"/>
  <c r="C7549" i="27"/>
  <c r="C7550" i="27"/>
  <c r="C7551" i="27"/>
  <c r="C7552" i="27"/>
  <c r="C7553" i="27"/>
  <c r="C7554" i="27"/>
  <c r="C7555" i="27"/>
  <c r="C7556" i="27"/>
  <c r="C7557" i="27"/>
  <c r="C7558" i="27"/>
  <c r="C7559" i="27"/>
  <c r="C7560" i="27"/>
  <c r="C7561" i="27"/>
  <c r="C7562" i="27"/>
  <c r="C7563" i="27"/>
  <c r="C7564" i="27"/>
  <c r="C7565" i="27"/>
  <c r="C7566" i="27"/>
  <c r="C7567" i="27"/>
  <c r="C7568" i="27"/>
  <c r="C7569" i="27"/>
  <c r="C7570" i="27"/>
  <c r="C7571" i="27"/>
  <c r="C7572" i="27"/>
  <c r="C7573" i="27"/>
  <c r="C7574" i="27"/>
  <c r="C7575" i="27"/>
  <c r="C7576" i="27"/>
  <c r="C7577" i="27"/>
  <c r="C7578" i="27"/>
  <c r="C7579" i="27"/>
  <c r="C7580" i="27"/>
  <c r="C7581" i="27"/>
  <c r="C7582" i="27"/>
  <c r="C7583" i="27"/>
  <c r="C7584" i="27"/>
  <c r="C7585" i="27"/>
  <c r="C7586" i="27"/>
  <c r="C7587" i="27"/>
  <c r="C7588" i="27"/>
  <c r="C7589" i="27"/>
  <c r="C7590" i="27"/>
  <c r="C7591" i="27"/>
  <c r="C7592" i="27"/>
  <c r="C7593" i="27"/>
  <c r="C7594" i="27"/>
  <c r="C7595" i="27"/>
  <c r="C7596" i="27"/>
  <c r="C7597" i="27"/>
  <c r="C7598" i="27"/>
  <c r="C7599" i="27"/>
  <c r="C7600" i="27"/>
  <c r="C7601" i="27"/>
  <c r="C7602" i="27"/>
  <c r="C7603" i="27"/>
  <c r="C7604" i="27"/>
  <c r="C7605" i="27"/>
  <c r="C7606" i="27"/>
  <c r="C7607" i="27"/>
  <c r="C7608" i="27"/>
  <c r="C7609" i="27"/>
  <c r="C7610" i="27"/>
  <c r="C7611" i="27"/>
  <c r="C7612" i="27"/>
  <c r="C7613" i="27"/>
  <c r="C7614" i="27"/>
  <c r="C7615" i="27"/>
  <c r="C7616" i="27"/>
  <c r="C7617" i="27"/>
  <c r="C7618" i="27"/>
  <c r="C7619" i="27"/>
  <c r="C7620" i="27"/>
  <c r="C7621" i="27"/>
  <c r="C7622" i="27"/>
  <c r="C7623" i="27"/>
  <c r="C7624" i="27"/>
  <c r="C7625" i="27"/>
  <c r="C7626" i="27"/>
  <c r="C7627" i="27"/>
  <c r="C7628" i="27"/>
  <c r="C7629" i="27"/>
  <c r="C7630" i="27"/>
  <c r="C7631" i="27"/>
  <c r="C7632" i="27"/>
  <c r="C7633" i="27"/>
  <c r="C7634" i="27"/>
  <c r="C7635" i="27"/>
  <c r="C7636" i="27"/>
  <c r="C7637" i="27"/>
  <c r="C7638" i="27"/>
  <c r="C7639" i="27"/>
  <c r="C7640" i="27"/>
  <c r="C7641" i="27"/>
  <c r="C7642" i="27"/>
  <c r="C7643" i="27"/>
  <c r="C7644" i="27"/>
  <c r="C7645" i="27"/>
  <c r="C7646" i="27"/>
  <c r="C7647" i="27"/>
  <c r="C7648" i="27"/>
  <c r="C7649" i="27"/>
  <c r="C7650" i="27"/>
  <c r="C7651" i="27"/>
  <c r="C7652" i="27"/>
  <c r="C7653" i="27"/>
  <c r="C7654" i="27"/>
  <c r="C7655" i="27"/>
  <c r="C7656" i="27"/>
  <c r="C7657" i="27"/>
  <c r="C7658" i="27"/>
  <c r="C7659" i="27"/>
  <c r="C7660" i="27"/>
  <c r="C7661" i="27"/>
  <c r="C7662" i="27"/>
  <c r="C7663" i="27"/>
  <c r="C7664" i="27"/>
  <c r="C7665" i="27"/>
  <c r="C7666" i="27"/>
  <c r="C7667" i="27"/>
  <c r="C7668" i="27"/>
  <c r="C7669" i="27"/>
  <c r="C7670" i="27"/>
  <c r="C7671" i="27"/>
  <c r="C7672" i="27"/>
  <c r="C7673" i="27"/>
  <c r="C7674" i="27"/>
  <c r="C7675" i="27"/>
  <c r="C7676" i="27"/>
  <c r="C7677" i="27"/>
  <c r="C7678" i="27"/>
  <c r="C7679" i="27"/>
  <c r="C7680" i="27"/>
  <c r="C7681" i="27"/>
  <c r="C7682" i="27"/>
  <c r="C7683" i="27"/>
  <c r="C7684" i="27"/>
  <c r="C7685" i="27"/>
  <c r="C7686" i="27"/>
  <c r="C7687" i="27"/>
  <c r="C7688" i="27"/>
  <c r="C7689" i="27"/>
  <c r="C7690" i="27"/>
  <c r="C7691" i="27"/>
  <c r="C7692" i="27"/>
  <c r="C7693" i="27"/>
  <c r="C7694" i="27"/>
  <c r="C7695" i="27"/>
  <c r="C7696" i="27"/>
  <c r="C7697" i="27"/>
  <c r="C7698" i="27"/>
  <c r="C7699" i="27"/>
  <c r="C7700" i="27"/>
  <c r="C7701" i="27"/>
  <c r="C7702" i="27"/>
  <c r="C7703" i="27"/>
  <c r="C7704" i="27"/>
  <c r="C7705" i="27"/>
  <c r="C7706" i="27"/>
  <c r="C7707" i="27"/>
  <c r="C7708" i="27"/>
  <c r="C7709" i="27"/>
  <c r="C7710" i="27"/>
  <c r="C7711" i="27"/>
  <c r="C7712" i="27"/>
  <c r="C7713" i="27"/>
  <c r="C7714" i="27"/>
  <c r="C7715" i="27"/>
  <c r="C7716" i="27"/>
  <c r="C7717" i="27"/>
  <c r="C7718" i="27"/>
  <c r="C7719" i="27"/>
  <c r="C7720" i="27"/>
  <c r="C7721" i="27"/>
  <c r="C7722" i="27"/>
  <c r="C7723" i="27"/>
  <c r="C7724" i="27"/>
  <c r="C7725" i="27"/>
  <c r="C7726" i="27"/>
  <c r="C7727" i="27"/>
  <c r="C7728" i="27"/>
  <c r="C7729" i="27"/>
  <c r="C7730" i="27"/>
  <c r="C7731" i="27"/>
  <c r="C7732" i="27"/>
  <c r="C7733" i="27"/>
  <c r="C7734" i="27"/>
  <c r="C7735" i="27"/>
  <c r="C7736" i="27"/>
  <c r="C7737" i="27"/>
  <c r="C7738" i="27"/>
  <c r="C7739" i="27"/>
  <c r="C7740" i="27"/>
  <c r="C7741" i="27"/>
  <c r="C7742" i="27"/>
  <c r="C7743" i="27"/>
  <c r="C7744" i="27"/>
  <c r="C7745" i="27"/>
  <c r="C7746" i="27"/>
  <c r="C7747" i="27"/>
  <c r="C7748" i="27"/>
  <c r="C7749" i="27"/>
  <c r="C7750" i="27"/>
  <c r="C7751" i="27"/>
  <c r="C7752" i="27"/>
  <c r="C7753" i="27"/>
  <c r="C7754" i="27"/>
  <c r="C7755" i="27"/>
  <c r="C7756" i="27"/>
  <c r="C7757" i="27"/>
  <c r="C7758" i="27"/>
  <c r="C7759" i="27"/>
  <c r="C7760" i="27"/>
  <c r="C7761" i="27"/>
  <c r="C7762" i="27"/>
  <c r="C7763" i="27"/>
  <c r="C7764" i="27"/>
  <c r="C7765" i="27"/>
  <c r="C7766" i="27"/>
  <c r="C7767" i="27"/>
  <c r="C7768" i="27"/>
  <c r="C7769" i="27"/>
  <c r="C7770" i="27"/>
  <c r="C7771" i="27"/>
  <c r="C7772" i="27"/>
  <c r="C7773" i="27"/>
  <c r="C7774" i="27"/>
  <c r="C7775" i="27"/>
  <c r="C7776" i="27"/>
  <c r="C7777" i="27"/>
  <c r="C7778" i="27"/>
  <c r="C7779" i="27"/>
  <c r="C7780" i="27"/>
  <c r="C7781" i="27"/>
  <c r="C7782" i="27"/>
  <c r="C7783" i="27"/>
  <c r="C7784" i="27"/>
  <c r="C7785" i="27"/>
  <c r="C7786" i="27"/>
  <c r="C7787" i="27"/>
  <c r="C7788" i="27"/>
  <c r="C7789" i="27"/>
  <c r="C7790" i="27"/>
  <c r="C7791" i="27"/>
  <c r="C7792" i="27"/>
  <c r="C7793" i="27"/>
  <c r="C7794" i="27"/>
  <c r="C7795" i="27"/>
  <c r="C7796" i="27"/>
  <c r="C7797" i="27"/>
  <c r="C7798" i="27"/>
  <c r="C7799" i="27"/>
  <c r="C7800" i="27"/>
  <c r="C7801" i="27"/>
  <c r="C7802" i="27"/>
  <c r="C7803" i="27"/>
  <c r="C7804" i="27"/>
  <c r="C7805" i="27"/>
  <c r="C7806" i="27"/>
  <c r="C7807" i="27"/>
  <c r="C7808" i="27"/>
  <c r="C7809" i="27"/>
  <c r="C7810" i="27"/>
  <c r="C7811" i="27"/>
  <c r="C7812" i="27"/>
  <c r="C7813" i="27"/>
  <c r="C7814" i="27"/>
  <c r="C7815" i="27"/>
  <c r="C7816" i="27"/>
  <c r="C7817" i="27"/>
  <c r="C7818" i="27"/>
  <c r="C7819" i="27"/>
  <c r="C7820" i="27"/>
  <c r="C7821" i="27"/>
  <c r="C7822" i="27"/>
  <c r="C7823" i="27"/>
  <c r="C7824" i="27"/>
  <c r="C7825" i="27"/>
  <c r="C7826" i="27"/>
  <c r="C7827" i="27"/>
  <c r="C7828" i="27"/>
  <c r="C7829" i="27"/>
  <c r="C7830" i="27"/>
  <c r="C7831" i="27"/>
  <c r="C7832" i="27"/>
  <c r="C7833" i="27"/>
  <c r="C7834" i="27"/>
  <c r="C7835" i="27"/>
  <c r="C7836" i="27"/>
  <c r="C7837" i="27"/>
  <c r="C7838" i="27"/>
  <c r="C7839" i="27"/>
  <c r="C7840" i="27"/>
  <c r="C7841" i="27"/>
  <c r="C7842" i="27"/>
  <c r="C7843" i="27"/>
  <c r="C7844" i="27"/>
  <c r="C7845" i="27"/>
  <c r="C7846" i="27"/>
  <c r="C7847" i="27"/>
  <c r="C7848" i="27"/>
  <c r="C7849" i="27"/>
  <c r="C7850" i="27"/>
  <c r="C7851" i="27"/>
  <c r="C7852" i="27"/>
  <c r="C7853" i="27"/>
  <c r="C7854" i="27"/>
  <c r="C7855" i="27"/>
  <c r="C7856" i="27"/>
  <c r="C7857" i="27"/>
  <c r="C7858" i="27"/>
  <c r="C7859" i="27"/>
  <c r="C7860" i="27"/>
  <c r="C7861" i="27"/>
  <c r="C7862" i="27"/>
  <c r="C7863" i="27"/>
  <c r="C7864" i="27"/>
  <c r="C7865" i="27"/>
  <c r="C7866" i="27"/>
  <c r="C7867" i="27"/>
  <c r="C7868" i="27"/>
  <c r="C7869" i="27"/>
  <c r="C7870" i="27"/>
  <c r="C7871" i="27"/>
  <c r="C7872" i="27"/>
  <c r="C7873" i="27"/>
  <c r="C7874" i="27"/>
  <c r="C7875" i="27"/>
  <c r="C7876" i="27"/>
  <c r="C7877" i="27"/>
  <c r="C7878" i="27"/>
  <c r="C7879" i="27"/>
  <c r="C7880" i="27"/>
  <c r="C7881" i="27"/>
  <c r="C7882" i="27"/>
  <c r="C7883" i="27"/>
  <c r="C7884" i="27"/>
  <c r="C7885" i="27"/>
  <c r="C7886" i="27"/>
  <c r="C7887" i="27"/>
  <c r="C7888" i="27"/>
  <c r="C7889" i="27"/>
  <c r="C7890" i="27"/>
  <c r="C7891" i="27"/>
  <c r="C7892" i="27"/>
  <c r="C7893" i="27"/>
  <c r="C7894" i="27"/>
  <c r="C7895" i="27"/>
  <c r="C7896" i="27"/>
  <c r="C7897" i="27"/>
  <c r="C7898" i="27"/>
  <c r="C7899" i="27"/>
  <c r="C7900" i="27"/>
  <c r="C7901" i="27"/>
  <c r="C7902" i="27"/>
  <c r="C7903" i="27"/>
  <c r="C7904" i="27"/>
  <c r="C7905" i="27"/>
  <c r="C7906" i="27"/>
  <c r="C7907" i="27"/>
  <c r="C7908" i="27"/>
  <c r="C7909" i="27"/>
  <c r="C7910" i="27"/>
  <c r="C7911" i="27"/>
  <c r="C7912" i="27"/>
  <c r="C7913" i="27"/>
  <c r="C7914" i="27"/>
  <c r="C7915" i="27"/>
  <c r="C7916" i="27"/>
  <c r="C7917" i="27"/>
  <c r="C7918" i="27"/>
  <c r="C7919" i="27"/>
  <c r="C7920" i="27"/>
  <c r="C7921" i="27"/>
  <c r="C7922" i="27"/>
  <c r="C7923" i="27"/>
  <c r="C7924" i="27"/>
  <c r="C7925" i="27"/>
  <c r="C7926" i="27"/>
  <c r="C7927" i="27"/>
  <c r="C7928" i="27"/>
  <c r="C7929" i="27"/>
  <c r="C7930" i="27"/>
  <c r="C7931" i="27"/>
  <c r="C7932" i="27"/>
  <c r="C7933" i="27"/>
  <c r="C7934" i="27"/>
  <c r="C7935" i="27"/>
  <c r="C7936" i="27"/>
  <c r="C7937" i="27"/>
  <c r="C7938" i="27"/>
  <c r="C7939" i="27"/>
  <c r="C7940" i="27"/>
  <c r="C7941" i="27"/>
  <c r="C7942" i="27"/>
  <c r="C7943" i="27"/>
  <c r="C7944" i="27"/>
  <c r="C7945" i="27"/>
  <c r="C7946" i="27"/>
  <c r="C7947" i="27"/>
  <c r="C7948" i="27"/>
  <c r="C7949" i="27"/>
  <c r="C7950" i="27"/>
  <c r="C7951" i="27"/>
  <c r="C7952" i="27"/>
  <c r="C7953" i="27"/>
  <c r="C7954" i="27"/>
  <c r="C7955" i="27"/>
  <c r="C7956" i="27"/>
  <c r="C7957" i="27"/>
  <c r="C7958" i="27"/>
  <c r="C7959" i="27"/>
  <c r="C7960" i="27"/>
  <c r="C7961" i="27"/>
  <c r="C7962" i="27"/>
  <c r="C7963" i="27"/>
  <c r="C7964" i="27"/>
  <c r="C7965" i="27"/>
  <c r="C7966" i="27"/>
  <c r="C7967" i="27"/>
  <c r="C7968" i="27"/>
  <c r="C7969" i="27"/>
  <c r="C7970" i="27"/>
  <c r="C7971" i="27"/>
  <c r="C7972" i="27"/>
  <c r="C7973" i="27"/>
  <c r="C7974" i="27"/>
  <c r="C7975" i="27"/>
  <c r="C7976" i="27"/>
  <c r="C7977" i="27"/>
  <c r="C7978" i="27"/>
  <c r="C7979" i="27"/>
  <c r="C7980" i="27"/>
  <c r="C7981" i="27"/>
  <c r="C7982" i="27"/>
  <c r="C7983" i="27"/>
  <c r="C7984" i="27"/>
  <c r="C7985" i="27"/>
  <c r="C7986" i="27"/>
  <c r="C7987" i="27"/>
  <c r="C7988" i="27"/>
  <c r="C7989" i="27"/>
  <c r="C7990" i="27"/>
  <c r="C7991" i="27"/>
  <c r="C7992" i="27"/>
  <c r="C7993" i="27"/>
  <c r="C7994" i="27"/>
  <c r="C7995" i="27"/>
  <c r="C7996" i="27"/>
  <c r="C7997" i="27"/>
  <c r="C7998" i="27"/>
  <c r="C7999" i="27"/>
  <c r="C8000" i="27"/>
  <c r="C8001" i="27"/>
  <c r="C8002" i="27"/>
  <c r="C8003" i="27"/>
  <c r="C8004" i="27"/>
  <c r="C8005" i="27"/>
  <c r="C8006" i="27"/>
  <c r="C8007" i="27"/>
  <c r="C8008" i="27"/>
  <c r="C8009" i="27"/>
  <c r="C8010" i="27"/>
  <c r="C8011" i="27"/>
  <c r="C8012" i="27"/>
  <c r="C8013" i="27"/>
  <c r="C8014" i="27"/>
  <c r="C8015" i="27"/>
  <c r="C8016" i="27"/>
  <c r="C8017" i="27"/>
  <c r="C8018" i="27"/>
  <c r="C8019" i="27"/>
  <c r="C8020" i="27"/>
  <c r="C8021" i="27"/>
  <c r="C8022" i="27"/>
  <c r="C8023" i="27"/>
  <c r="C8024" i="27"/>
  <c r="C8025" i="27"/>
  <c r="C8026" i="27"/>
  <c r="C8027" i="27"/>
  <c r="C8028" i="27"/>
  <c r="C8029" i="27"/>
  <c r="C8030" i="27"/>
  <c r="C8031" i="27"/>
  <c r="C8032" i="27"/>
  <c r="C8033" i="27"/>
  <c r="C8034" i="27"/>
  <c r="C8035" i="27"/>
  <c r="C8036" i="27"/>
  <c r="C8037" i="27"/>
  <c r="C8038" i="27"/>
  <c r="C8039" i="27"/>
  <c r="C8040" i="27"/>
  <c r="C8041" i="27"/>
  <c r="C8042" i="27"/>
  <c r="C8043" i="27"/>
  <c r="C8044" i="27"/>
  <c r="C8045" i="27"/>
  <c r="C8046" i="27"/>
  <c r="C8047" i="27"/>
  <c r="C8048" i="27"/>
  <c r="C8049" i="27"/>
  <c r="C8050" i="27"/>
  <c r="C8051" i="27"/>
  <c r="C8052" i="27"/>
  <c r="C8053" i="27"/>
  <c r="C8054" i="27"/>
  <c r="C8055" i="27"/>
  <c r="C8056" i="27"/>
  <c r="C8057" i="27"/>
  <c r="C8058" i="27"/>
  <c r="C8059" i="27"/>
  <c r="C8060" i="27"/>
  <c r="C8061" i="27"/>
  <c r="C8062" i="27"/>
  <c r="C8063" i="27"/>
  <c r="C8064" i="27"/>
  <c r="C8065" i="27"/>
  <c r="C8066" i="27"/>
  <c r="C8067" i="27"/>
  <c r="C8068" i="27"/>
  <c r="C8069" i="27"/>
  <c r="C8070" i="27"/>
  <c r="C8071" i="27"/>
  <c r="C8072" i="27"/>
  <c r="C8073" i="27"/>
  <c r="C8074" i="27"/>
  <c r="C8075" i="27"/>
  <c r="C8076" i="27"/>
  <c r="C8077" i="27"/>
  <c r="C8078" i="27"/>
  <c r="C8079" i="27"/>
  <c r="C8080" i="27"/>
  <c r="C8081" i="27"/>
  <c r="C8082" i="27"/>
  <c r="C8083" i="27"/>
  <c r="C8084" i="27"/>
  <c r="C8085" i="27"/>
  <c r="C8086" i="27"/>
  <c r="C8087" i="27"/>
  <c r="C8088" i="27"/>
  <c r="C8089" i="27"/>
  <c r="C8090" i="27"/>
  <c r="C8091" i="27"/>
  <c r="C8092" i="27"/>
  <c r="C8093" i="27"/>
  <c r="C8094" i="27"/>
  <c r="C8095" i="27"/>
  <c r="C8096" i="27"/>
  <c r="C8097" i="27"/>
  <c r="C8098" i="27"/>
  <c r="C8099" i="27"/>
  <c r="C8100" i="27"/>
  <c r="C8101" i="27"/>
  <c r="C8102" i="27"/>
  <c r="C8103" i="27"/>
  <c r="C8104" i="27"/>
  <c r="C8105" i="27"/>
  <c r="C8106" i="27"/>
  <c r="C8107" i="27"/>
  <c r="C8108" i="27"/>
  <c r="C8109" i="27"/>
  <c r="C8110" i="27"/>
  <c r="C8111" i="27"/>
  <c r="C8112" i="27"/>
  <c r="C8113" i="27"/>
  <c r="C8114" i="27"/>
  <c r="C8115" i="27"/>
  <c r="C8116" i="27"/>
  <c r="C8117" i="27"/>
  <c r="C8118" i="27"/>
  <c r="C8119" i="27"/>
  <c r="C8120" i="27"/>
  <c r="C8121" i="27"/>
  <c r="C8122" i="27"/>
  <c r="C8123" i="27"/>
  <c r="C8124" i="27"/>
  <c r="C8125" i="27"/>
  <c r="C8126" i="27"/>
  <c r="C8127" i="27"/>
  <c r="C8128" i="27"/>
  <c r="C8129" i="27"/>
  <c r="C8130" i="27"/>
  <c r="C8131" i="27"/>
  <c r="C8132" i="27"/>
  <c r="C8133" i="27"/>
  <c r="C8134" i="27"/>
  <c r="C8135" i="27"/>
  <c r="C8136" i="27"/>
  <c r="C8137" i="27"/>
  <c r="C8138" i="27"/>
  <c r="C8139" i="27"/>
  <c r="C8140" i="27"/>
  <c r="C8141" i="27"/>
  <c r="C8142" i="27"/>
  <c r="C8143" i="27"/>
  <c r="C8144" i="27"/>
  <c r="C8145" i="27"/>
  <c r="C8146" i="27"/>
  <c r="C8147" i="27"/>
  <c r="C8148" i="27"/>
  <c r="C8149" i="27"/>
  <c r="C8150" i="27"/>
  <c r="C8151" i="27"/>
  <c r="C8152" i="27"/>
  <c r="C8153" i="27"/>
  <c r="C8154" i="27"/>
  <c r="C8155" i="27"/>
  <c r="C8156" i="27"/>
  <c r="C8157" i="27"/>
  <c r="C8158" i="27"/>
  <c r="C8159" i="27"/>
  <c r="C8160" i="27"/>
  <c r="C8161" i="27"/>
  <c r="C8162" i="27"/>
  <c r="C8163" i="27"/>
  <c r="C8164" i="27"/>
  <c r="C8165" i="27"/>
  <c r="C8166" i="27"/>
  <c r="C8167" i="27"/>
  <c r="C8168" i="27"/>
  <c r="C8169" i="27"/>
  <c r="C8170" i="27"/>
  <c r="C8171" i="27"/>
  <c r="C8172" i="27"/>
  <c r="C8173" i="27"/>
  <c r="C8174" i="27"/>
  <c r="C8175" i="27"/>
  <c r="C8176" i="27"/>
  <c r="C8177" i="27"/>
  <c r="C8178" i="27"/>
  <c r="C8179" i="27"/>
  <c r="C8180" i="27"/>
  <c r="C8181" i="27"/>
  <c r="C8182" i="27"/>
  <c r="C8183" i="27"/>
  <c r="C8184" i="27"/>
  <c r="C8185" i="27"/>
  <c r="C8186" i="27"/>
  <c r="C8187" i="27"/>
  <c r="C8188" i="27"/>
  <c r="C8189" i="27"/>
  <c r="C8190" i="27"/>
  <c r="C8191" i="27"/>
  <c r="C8192" i="27"/>
  <c r="C8193" i="27"/>
  <c r="C8194" i="27"/>
  <c r="C8195" i="27"/>
  <c r="C8196" i="27"/>
  <c r="C8197" i="27"/>
  <c r="C8198" i="27"/>
  <c r="C8199" i="27"/>
  <c r="C8200" i="27"/>
  <c r="C8201" i="27"/>
  <c r="C8202" i="27"/>
  <c r="C8203" i="27"/>
  <c r="C8204" i="27"/>
  <c r="C8205" i="27"/>
  <c r="C8206" i="27"/>
  <c r="C8207" i="27"/>
  <c r="C8208" i="27"/>
  <c r="C8209" i="27"/>
  <c r="C8210" i="27"/>
  <c r="C8211" i="27"/>
  <c r="C8212" i="27"/>
  <c r="C8213" i="27"/>
  <c r="C8214" i="27"/>
  <c r="C8215" i="27"/>
  <c r="C8216" i="27"/>
  <c r="C8217" i="27"/>
  <c r="C8218" i="27"/>
  <c r="C8219" i="27"/>
  <c r="C8220" i="27"/>
  <c r="C8221" i="27"/>
  <c r="C8222" i="27"/>
  <c r="C8223" i="27"/>
  <c r="C8224" i="27"/>
  <c r="C8225" i="27"/>
  <c r="C8226" i="27"/>
  <c r="C8227" i="27"/>
  <c r="C8228" i="27"/>
  <c r="C8229" i="27"/>
  <c r="C8230" i="27"/>
  <c r="C8231" i="27"/>
  <c r="C8232" i="27"/>
  <c r="C8233" i="27"/>
  <c r="C8234" i="27"/>
  <c r="C8235" i="27"/>
  <c r="C8236" i="27"/>
  <c r="C8237" i="27"/>
  <c r="C8238" i="27"/>
  <c r="C8239" i="27"/>
  <c r="C8240" i="27"/>
  <c r="C8241" i="27"/>
  <c r="C8242" i="27"/>
  <c r="C8243" i="27"/>
  <c r="C8244" i="27"/>
  <c r="C8245" i="27"/>
  <c r="C8246" i="27"/>
  <c r="C8247" i="27"/>
  <c r="C8248" i="27"/>
  <c r="C8249" i="27"/>
  <c r="C8250" i="27"/>
  <c r="C8251" i="27"/>
  <c r="C8252" i="27"/>
  <c r="C8253" i="27"/>
  <c r="C8254" i="27"/>
  <c r="C8255" i="27"/>
  <c r="C8256" i="27"/>
  <c r="C8257" i="27"/>
  <c r="C8258" i="27"/>
  <c r="C8259" i="27"/>
  <c r="C8260" i="27"/>
  <c r="C8261" i="27"/>
  <c r="C8262" i="27"/>
  <c r="C8263" i="27"/>
  <c r="C8264" i="27"/>
  <c r="C8265" i="27"/>
  <c r="C8266" i="27"/>
  <c r="C8267" i="27"/>
  <c r="C8268" i="27"/>
  <c r="C8269" i="27"/>
  <c r="C8270" i="27"/>
  <c r="C8271" i="27"/>
  <c r="C8272" i="27"/>
  <c r="C8273" i="27"/>
  <c r="C8274" i="27"/>
  <c r="C8275" i="27"/>
  <c r="C8276" i="27"/>
  <c r="C8277" i="27"/>
  <c r="C8278" i="27"/>
  <c r="C8279" i="27"/>
  <c r="C8280" i="27"/>
  <c r="C8281" i="27"/>
  <c r="C8282" i="27"/>
  <c r="C8283" i="27"/>
  <c r="C8284" i="27"/>
  <c r="C8285" i="27"/>
  <c r="C8286" i="27"/>
  <c r="C8287" i="27"/>
  <c r="C8288" i="27"/>
  <c r="C8289" i="27"/>
  <c r="C8290" i="27"/>
  <c r="C8291" i="27"/>
  <c r="C8292" i="27"/>
  <c r="C8293" i="27"/>
  <c r="C8294" i="27"/>
  <c r="C8295" i="27"/>
  <c r="C8296" i="27"/>
  <c r="C8297" i="27"/>
  <c r="C8298" i="27"/>
  <c r="C8299" i="27"/>
  <c r="C8300" i="27"/>
  <c r="C8301" i="27"/>
  <c r="C8302" i="27"/>
  <c r="C8303" i="27"/>
  <c r="C8304" i="27"/>
  <c r="C8305" i="27"/>
  <c r="C8306" i="27"/>
  <c r="C8307" i="27"/>
  <c r="C8308" i="27"/>
  <c r="C8309" i="27"/>
  <c r="C8310" i="27"/>
  <c r="C8311" i="27"/>
  <c r="C8312" i="27"/>
  <c r="C8313" i="27"/>
  <c r="C8314" i="27"/>
  <c r="C8315" i="27"/>
  <c r="C8316" i="27"/>
  <c r="C8317" i="27"/>
  <c r="C8318" i="27"/>
  <c r="C8319" i="27"/>
  <c r="C8320" i="27"/>
  <c r="C8321" i="27"/>
  <c r="C8322" i="27"/>
  <c r="C8323" i="27"/>
  <c r="C8324" i="27"/>
  <c r="C8325" i="27"/>
  <c r="C8326" i="27"/>
  <c r="C8327" i="27"/>
  <c r="C8328" i="27"/>
  <c r="C8329" i="27"/>
  <c r="C8330" i="27"/>
  <c r="C8331" i="27"/>
  <c r="C8332" i="27"/>
  <c r="C8333" i="27"/>
  <c r="C8334" i="27"/>
  <c r="C8335" i="27"/>
  <c r="C8336" i="27"/>
  <c r="C8337" i="27"/>
  <c r="C8338" i="27"/>
  <c r="C8339" i="27"/>
  <c r="C8340" i="27"/>
  <c r="C8341" i="27"/>
  <c r="C8342" i="27"/>
  <c r="C8343" i="27"/>
  <c r="C8344" i="27"/>
  <c r="C8345" i="27"/>
  <c r="C8346" i="27"/>
  <c r="C8347" i="27"/>
  <c r="C8348" i="27"/>
  <c r="C8349" i="27"/>
  <c r="C8350" i="27"/>
  <c r="C8351" i="27"/>
  <c r="C8352" i="27"/>
  <c r="C8353" i="27"/>
  <c r="C8354" i="27"/>
  <c r="C8355" i="27"/>
  <c r="C8356" i="27"/>
  <c r="C8357" i="27"/>
  <c r="C8358" i="27"/>
  <c r="C8359" i="27"/>
  <c r="C8360" i="27"/>
  <c r="C8361" i="27"/>
  <c r="C8362" i="27"/>
  <c r="C8363" i="27"/>
  <c r="C8364" i="27"/>
  <c r="C8365" i="27"/>
  <c r="C8366" i="27"/>
  <c r="C8367" i="27"/>
  <c r="C8368" i="27"/>
  <c r="C8369" i="27"/>
  <c r="C8370" i="27"/>
  <c r="C8371" i="27"/>
  <c r="C8372" i="27"/>
  <c r="C8373" i="27"/>
  <c r="C8374" i="27"/>
  <c r="C8375" i="27"/>
  <c r="C8376" i="27"/>
  <c r="C8377" i="27"/>
  <c r="C8378" i="27"/>
  <c r="C8379" i="27"/>
  <c r="C8380" i="27"/>
  <c r="C8381" i="27"/>
  <c r="C8382" i="27"/>
  <c r="C8383" i="27"/>
  <c r="C8384" i="27"/>
  <c r="C8385" i="27"/>
  <c r="C8386" i="27"/>
  <c r="C8387" i="27"/>
  <c r="C8388" i="27"/>
  <c r="C8389" i="27"/>
  <c r="C8390" i="27"/>
  <c r="C8391" i="27"/>
  <c r="C8392" i="27"/>
  <c r="C8393" i="27"/>
  <c r="C8394" i="27"/>
  <c r="C8395" i="27"/>
  <c r="C8396" i="27"/>
  <c r="C8397" i="27"/>
  <c r="C8398" i="27"/>
  <c r="C8399" i="27"/>
  <c r="C8400" i="27"/>
  <c r="C8401" i="27"/>
  <c r="C8402" i="27"/>
  <c r="C8403" i="27"/>
  <c r="C8404" i="27"/>
  <c r="C8405" i="27"/>
  <c r="C8406" i="27"/>
  <c r="C8407" i="27"/>
  <c r="C8408" i="27"/>
  <c r="C8409" i="27"/>
  <c r="C8410" i="27"/>
  <c r="C8411" i="27"/>
  <c r="C8412" i="27"/>
  <c r="C8413" i="27"/>
  <c r="C8414" i="27"/>
  <c r="C8415" i="27"/>
  <c r="C8416" i="27"/>
  <c r="C8417" i="27"/>
  <c r="C8418" i="27"/>
  <c r="C8419" i="27"/>
  <c r="C8420" i="27"/>
  <c r="C8421" i="27"/>
  <c r="C8422" i="27"/>
  <c r="C8423" i="27"/>
  <c r="C8424" i="27"/>
  <c r="C8425" i="27"/>
  <c r="C8426" i="27"/>
  <c r="C8427" i="27"/>
  <c r="C8428" i="27"/>
  <c r="C8429" i="27"/>
  <c r="C8430" i="27"/>
  <c r="C8431" i="27"/>
  <c r="C8432" i="27"/>
  <c r="C8433" i="27"/>
  <c r="C8434" i="27"/>
  <c r="C8435" i="27"/>
  <c r="C8436" i="27"/>
  <c r="C8437" i="27"/>
  <c r="C8438" i="27"/>
  <c r="C8439" i="27"/>
  <c r="C8440" i="27"/>
  <c r="C8441" i="27"/>
  <c r="C8442" i="27"/>
  <c r="C8443" i="27"/>
  <c r="C8444" i="27"/>
  <c r="C8445" i="27"/>
  <c r="C8446" i="27"/>
  <c r="C8447" i="27"/>
  <c r="C8448" i="27"/>
  <c r="C8449" i="27"/>
  <c r="C8450" i="27"/>
  <c r="C8451" i="27"/>
  <c r="C8452" i="27"/>
  <c r="C8453" i="27"/>
  <c r="C8454" i="27"/>
  <c r="C8455" i="27"/>
  <c r="C8456" i="27"/>
  <c r="C8457" i="27"/>
  <c r="C8458" i="27"/>
  <c r="C8459" i="27"/>
  <c r="C8460" i="27"/>
  <c r="C8461" i="27"/>
  <c r="C8462" i="27"/>
  <c r="C8463" i="27"/>
  <c r="C8464" i="27"/>
  <c r="C8465" i="27"/>
  <c r="C8466" i="27"/>
  <c r="C8467" i="27"/>
  <c r="C8468" i="27"/>
  <c r="C8469" i="27"/>
  <c r="C8470" i="27"/>
  <c r="C8471" i="27"/>
  <c r="C8472" i="27"/>
  <c r="C8473" i="27"/>
  <c r="C8474" i="27"/>
  <c r="C8475" i="27"/>
  <c r="C8476" i="27"/>
  <c r="C8477" i="27"/>
  <c r="C8478" i="27"/>
  <c r="C8479" i="27"/>
  <c r="C8480" i="27"/>
  <c r="C8481" i="27"/>
  <c r="C8482" i="27"/>
  <c r="C8483" i="27"/>
  <c r="C8484" i="27"/>
  <c r="C8485" i="27"/>
  <c r="C8486" i="27"/>
  <c r="C8487" i="27"/>
  <c r="C8488" i="27"/>
  <c r="C8489" i="27"/>
  <c r="C8490" i="27"/>
  <c r="C8491" i="27"/>
  <c r="C8492" i="27"/>
  <c r="C8493" i="27"/>
  <c r="C8494" i="27"/>
  <c r="C8495" i="27"/>
  <c r="C8496" i="27"/>
  <c r="C8497" i="27"/>
  <c r="C8498" i="27"/>
  <c r="C8499" i="27"/>
  <c r="C8500" i="27"/>
  <c r="C8501" i="27"/>
  <c r="C8502" i="27"/>
  <c r="C8503" i="27"/>
  <c r="C8504" i="27"/>
  <c r="C8505" i="27"/>
  <c r="C8506" i="27"/>
  <c r="C8507" i="27"/>
  <c r="C8508" i="27"/>
  <c r="C8509" i="27"/>
  <c r="C8510" i="27"/>
  <c r="C8511" i="27"/>
  <c r="C8512" i="27"/>
  <c r="C8513" i="27"/>
  <c r="C8514" i="27"/>
  <c r="C8515" i="27"/>
  <c r="C8516" i="27"/>
  <c r="C8517" i="27"/>
  <c r="C8518" i="27"/>
  <c r="C8519" i="27"/>
  <c r="C8520" i="27"/>
  <c r="C8521" i="27"/>
  <c r="C8522" i="27"/>
  <c r="C8523" i="27"/>
  <c r="C8524" i="27"/>
  <c r="C8525" i="27"/>
  <c r="C8526" i="27"/>
  <c r="C8527" i="27"/>
  <c r="C8528" i="27"/>
  <c r="C8529" i="27"/>
  <c r="C8530" i="27"/>
  <c r="C8531" i="27"/>
  <c r="C8532" i="27"/>
  <c r="C8533" i="27"/>
  <c r="C8534" i="27"/>
  <c r="C8535" i="27"/>
  <c r="C8536" i="27"/>
  <c r="C8537" i="27"/>
  <c r="C8538" i="27"/>
  <c r="C8539" i="27"/>
  <c r="C8540" i="27"/>
  <c r="C8541" i="27"/>
  <c r="C8542" i="27"/>
  <c r="C8543" i="27"/>
  <c r="C8544" i="27"/>
  <c r="C8545" i="27"/>
  <c r="C8546" i="27"/>
  <c r="C8547" i="27"/>
  <c r="C8548" i="27"/>
  <c r="C8549" i="27"/>
  <c r="C8550" i="27"/>
  <c r="C8551" i="27"/>
  <c r="C8552" i="27"/>
  <c r="C8553" i="27"/>
  <c r="C8554" i="27"/>
  <c r="C8555" i="27"/>
  <c r="C8556" i="27"/>
  <c r="C8557" i="27"/>
  <c r="C8558" i="27"/>
  <c r="C8559" i="27"/>
  <c r="C8560" i="27"/>
  <c r="C8561" i="27"/>
  <c r="C8562" i="27"/>
  <c r="C8563" i="27"/>
  <c r="C8564" i="27"/>
  <c r="C8565" i="27"/>
  <c r="C8566" i="27"/>
  <c r="C8567" i="27"/>
  <c r="C8568" i="27"/>
  <c r="C8569" i="27"/>
  <c r="C8570" i="27"/>
  <c r="C8571" i="27"/>
  <c r="C8572" i="27"/>
  <c r="C8573" i="27"/>
  <c r="C8574" i="27"/>
  <c r="C8575" i="27"/>
  <c r="C8576" i="27"/>
  <c r="C8577" i="27"/>
  <c r="C8578" i="27"/>
  <c r="C8579" i="27"/>
  <c r="C8580" i="27"/>
  <c r="C8581" i="27"/>
  <c r="C8582" i="27"/>
  <c r="C8583" i="27"/>
  <c r="C8584" i="27"/>
  <c r="C8585" i="27"/>
  <c r="C8586" i="27"/>
  <c r="C8587" i="27"/>
  <c r="C8588" i="27"/>
  <c r="C8589" i="27"/>
  <c r="C8590" i="27"/>
  <c r="C8591" i="27"/>
  <c r="C8592" i="27"/>
  <c r="C8593" i="27"/>
  <c r="C8594" i="27"/>
  <c r="C8595" i="27"/>
  <c r="C8596" i="27"/>
  <c r="C8597" i="27"/>
  <c r="C8598" i="27"/>
  <c r="C8599" i="27"/>
  <c r="C8600" i="27"/>
  <c r="C8601" i="27"/>
  <c r="C8602" i="27"/>
  <c r="C8603" i="27"/>
  <c r="C8604" i="27"/>
  <c r="C8605" i="27"/>
  <c r="C8606" i="27"/>
  <c r="C8607" i="27"/>
  <c r="C8608" i="27"/>
  <c r="C8609" i="27"/>
  <c r="C8610" i="27"/>
  <c r="C8611" i="27"/>
  <c r="C8612" i="27"/>
  <c r="C8613" i="27"/>
  <c r="C8614" i="27"/>
  <c r="C8615" i="27"/>
  <c r="C8616" i="27"/>
  <c r="C8617" i="27"/>
  <c r="C8618" i="27"/>
  <c r="C8619" i="27"/>
  <c r="C8620" i="27"/>
  <c r="C8621" i="27"/>
  <c r="C8622" i="27"/>
  <c r="C8623" i="27"/>
  <c r="C8624" i="27"/>
  <c r="C8625" i="27"/>
  <c r="C8626" i="27"/>
  <c r="C8627" i="27"/>
  <c r="C8628" i="27"/>
  <c r="C8629" i="27"/>
  <c r="C8630" i="27"/>
  <c r="C8631" i="27"/>
  <c r="C8632" i="27"/>
  <c r="C8633" i="27"/>
  <c r="C8634" i="27"/>
  <c r="C8635" i="27"/>
  <c r="C8636" i="27"/>
  <c r="C8637" i="27"/>
  <c r="C8638" i="27"/>
  <c r="C8639" i="27"/>
  <c r="C8640" i="27"/>
  <c r="C8641" i="27"/>
  <c r="C8642" i="27"/>
  <c r="C8643" i="27"/>
  <c r="C8644" i="27"/>
  <c r="C8645" i="27"/>
  <c r="C8646" i="27"/>
  <c r="C8647" i="27"/>
  <c r="C8648" i="27"/>
  <c r="C8649" i="27"/>
  <c r="C8650" i="27"/>
  <c r="C8651" i="27"/>
  <c r="C8652" i="27"/>
  <c r="C8653" i="27"/>
  <c r="C8654" i="27"/>
  <c r="C8655" i="27"/>
  <c r="C8656" i="27"/>
  <c r="C8657" i="27"/>
  <c r="C8658" i="27"/>
  <c r="C8659" i="27"/>
  <c r="C8660" i="27"/>
  <c r="C8661" i="27"/>
  <c r="C8662" i="27"/>
  <c r="C8663" i="27"/>
  <c r="C8664" i="27"/>
  <c r="C8665" i="27"/>
  <c r="C8666" i="27"/>
  <c r="C8667" i="27"/>
  <c r="C8668" i="27"/>
  <c r="C8669" i="27"/>
  <c r="C8670" i="27"/>
  <c r="C8671" i="27"/>
  <c r="C8672" i="27"/>
  <c r="C8673" i="27"/>
  <c r="C8674" i="27"/>
  <c r="C8675" i="27"/>
  <c r="C8676" i="27"/>
  <c r="C8677" i="27"/>
  <c r="C8678" i="27"/>
  <c r="C8679" i="27"/>
  <c r="C8680" i="27"/>
  <c r="C8681" i="27"/>
  <c r="C8682" i="27"/>
  <c r="C8683" i="27"/>
  <c r="C8684" i="27"/>
  <c r="C8685" i="27"/>
  <c r="C8686" i="27"/>
  <c r="C8687" i="27"/>
  <c r="C8688" i="27"/>
  <c r="C8689" i="27"/>
  <c r="C8690" i="27"/>
  <c r="C8691" i="27"/>
  <c r="C8692" i="27"/>
  <c r="C8693" i="27"/>
  <c r="C8694" i="27"/>
  <c r="C8695" i="27"/>
  <c r="C8696" i="27"/>
  <c r="C8697" i="27"/>
  <c r="C8698" i="27"/>
  <c r="C8699" i="27"/>
  <c r="C8700" i="27"/>
  <c r="C8701" i="27"/>
  <c r="C8702" i="27"/>
  <c r="C8703" i="27"/>
  <c r="C8704" i="27"/>
  <c r="C8705" i="27"/>
  <c r="C8706" i="27"/>
  <c r="C8707" i="27"/>
  <c r="C8708" i="27"/>
  <c r="C8709" i="27"/>
  <c r="C8710" i="27"/>
  <c r="C8711" i="27"/>
  <c r="C8712" i="27"/>
  <c r="C8713" i="27"/>
  <c r="C8714" i="27"/>
  <c r="C8715" i="27"/>
  <c r="C8716" i="27"/>
  <c r="C8717" i="27"/>
  <c r="C8718" i="27"/>
  <c r="C8719" i="27"/>
  <c r="C8720" i="27"/>
  <c r="C8721" i="27"/>
  <c r="C8722" i="27"/>
  <c r="C8723" i="27"/>
  <c r="C8724" i="27"/>
  <c r="C8725" i="27"/>
  <c r="C8726" i="27"/>
  <c r="C8727" i="27"/>
  <c r="C8728" i="27"/>
  <c r="C8729" i="27"/>
  <c r="C8730" i="27"/>
  <c r="C8731" i="27"/>
  <c r="C8732" i="27"/>
  <c r="C8733" i="27"/>
  <c r="C8734" i="27"/>
  <c r="C8735" i="27"/>
  <c r="C8736" i="27"/>
  <c r="C8737" i="27"/>
  <c r="C8738" i="27"/>
  <c r="C8739" i="27"/>
  <c r="C8740" i="27"/>
  <c r="C8741" i="27"/>
  <c r="C8742" i="27"/>
  <c r="C8743" i="27"/>
  <c r="C8744" i="27"/>
  <c r="C8745" i="27"/>
  <c r="C8746" i="27"/>
  <c r="C8747" i="27"/>
  <c r="C8748" i="27"/>
  <c r="C8749" i="27"/>
  <c r="C8750" i="27"/>
  <c r="C8751" i="27"/>
  <c r="C8752" i="27"/>
  <c r="C8753" i="27"/>
  <c r="C8754" i="27"/>
  <c r="C8755" i="27"/>
  <c r="C8756" i="27"/>
  <c r="C8757" i="27"/>
  <c r="C8758" i="27"/>
  <c r="C8759" i="27"/>
  <c r="C8760" i="27"/>
  <c r="C8761" i="27"/>
  <c r="C8762" i="27"/>
  <c r="C8763" i="27"/>
  <c r="C8764" i="27"/>
  <c r="C8765" i="27"/>
  <c r="C8766" i="27"/>
  <c r="C8767" i="27"/>
  <c r="C8768" i="27"/>
  <c r="C8769" i="27"/>
  <c r="C8770" i="27"/>
  <c r="C8771" i="27"/>
  <c r="C8772" i="27"/>
  <c r="C8773" i="27"/>
  <c r="C8774" i="27"/>
  <c r="C8775" i="27"/>
  <c r="C8776" i="27"/>
  <c r="C8777" i="27"/>
  <c r="C8778" i="27"/>
  <c r="C8779" i="27"/>
  <c r="C8780" i="27"/>
  <c r="C8781" i="27"/>
  <c r="C8782" i="27"/>
  <c r="C8783" i="27"/>
  <c r="C8784" i="27"/>
  <c r="C8785" i="27"/>
  <c r="C8786" i="27"/>
  <c r="C8787" i="27"/>
  <c r="C8788" i="27"/>
  <c r="C8789" i="27"/>
  <c r="C8790" i="27"/>
  <c r="C8791" i="27"/>
  <c r="C8792" i="27"/>
  <c r="C8793" i="27"/>
  <c r="C8794" i="27"/>
  <c r="C8795" i="27"/>
  <c r="C8796" i="27"/>
  <c r="C8797" i="27"/>
  <c r="C8798" i="27"/>
  <c r="C8799" i="27"/>
  <c r="C8800" i="27"/>
  <c r="C8801" i="27"/>
  <c r="C8802" i="27"/>
  <c r="C8803" i="27"/>
  <c r="C8804" i="27"/>
  <c r="C8805" i="27"/>
  <c r="C8806" i="27"/>
  <c r="C8807" i="27"/>
  <c r="C8808" i="27"/>
  <c r="C8809" i="27"/>
  <c r="C8810" i="27"/>
  <c r="C8811" i="27"/>
  <c r="C8812" i="27"/>
  <c r="C8813" i="27"/>
  <c r="C8814" i="27"/>
  <c r="C8815" i="27"/>
  <c r="C8816" i="27"/>
  <c r="C8817" i="27"/>
  <c r="C8818" i="27"/>
  <c r="C8819" i="27"/>
  <c r="C8820" i="27"/>
  <c r="C8821" i="27"/>
  <c r="C8822" i="27"/>
  <c r="C8823" i="27"/>
  <c r="C8824" i="27"/>
  <c r="C8825" i="27"/>
  <c r="C8826" i="27"/>
  <c r="C8827" i="27"/>
  <c r="C8828" i="27"/>
  <c r="C8829" i="27"/>
  <c r="C8830" i="27"/>
  <c r="C8831" i="27"/>
  <c r="C8832" i="27"/>
  <c r="C8833" i="27"/>
  <c r="C8834" i="27"/>
  <c r="C8835" i="27"/>
  <c r="C8836" i="27"/>
  <c r="C8837" i="27"/>
  <c r="C8838" i="27"/>
  <c r="C8839" i="27"/>
  <c r="C8840" i="27"/>
  <c r="C8841" i="27"/>
  <c r="C8842" i="27"/>
  <c r="C8843" i="27"/>
  <c r="C8844" i="27"/>
  <c r="C8845" i="27"/>
  <c r="C8846" i="27"/>
  <c r="C8847" i="27"/>
  <c r="C8848" i="27"/>
  <c r="C8849" i="27"/>
  <c r="C8850" i="27"/>
  <c r="C8851" i="27"/>
  <c r="C8852" i="27"/>
  <c r="C8853" i="27"/>
  <c r="C8854" i="27"/>
  <c r="C8855" i="27"/>
  <c r="C8856" i="27"/>
  <c r="C8857" i="27"/>
  <c r="C8858" i="27"/>
  <c r="C8859" i="27"/>
  <c r="C8860" i="27"/>
  <c r="C8861" i="27"/>
  <c r="C8862" i="27"/>
  <c r="C8863" i="27"/>
  <c r="C8864" i="27"/>
  <c r="C8865" i="27"/>
  <c r="C8866" i="27"/>
  <c r="C8867" i="27"/>
  <c r="C8868" i="27"/>
  <c r="C8869" i="27"/>
  <c r="C8870" i="27"/>
  <c r="C8871" i="27"/>
  <c r="C8872" i="27"/>
  <c r="C8873" i="27"/>
  <c r="C8874" i="27"/>
  <c r="C8875" i="27"/>
  <c r="C8876" i="27"/>
  <c r="C8877" i="27"/>
  <c r="C8878" i="27"/>
  <c r="C8879" i="27"/>
  <c r="C8880" i="27"/>
  <c r="C8881" i="27"/>
  <c r="C8882" i="27"/>
  <c r="C8883" i="27"/>
  <c r="C8884" i="27"/>
  <c r="C8885" i="27"/>
  <c r="C8886" i="27"/>
  <c r="C8887" i="27"/>
  <c r="C8888" i="27"/>
  <c r="C8889" i="27"/>
  <c r="C8890" i="27"/>
  <c r="C8891" i="27"/>
  <c r="C8892" i="27"/>
  <c r="C8893" i="27"/>
  <c r="C8894" i="27"/>
  <c r="C8895" i="27"/>
  <c r="C8896" i="27"/>
  <c r="C8897" i="27"/>
  <c r="C8898" i="27"/>
  <c r="C8899" i="27"/>
  <c r="C8900" i="27"/>
  <c r="C8901" i="27"/>
  <c r="C8902" i="27"/>
  <c r="C8903" i="27"/>
  <c r="C8904" i="27"/>
  <c r="C8905" i="27"/>
  <c r="C8906" i="27"/>
  <c r="C8907" i="27"/>
  <c r="C8908" i="27"/>
  <c r="C8909" i="27"/>
  <c r="C8910" i="27"/>
  <c r="C8911" i="27"/>
  <c r="C8912" i="27"/>
  <c r="C8913" i="27"/>
  <c r="C8914" i="27"/>
  <c r="C8915" i="27"/>
  <c r="C8916" i="27"/>
  <c r="C8917" i="27"/>
  <c r="C8918" i="27"/>
  <c r="C8919" i="27"/>
  <c r="C8920" i="27"/>
  <c r="C8921" i="27"/>
  <c r="C8922" i="27"/>
  <c r="C8923" i="27"/>
  <c r="C8924" i="27"/>
  <c r="C8925" i="27"/>
  <c r="C8926" i="27"/>
  <c r="C8927" i="27"/>
  <c r="C8928" i="27"/>
  <c r="C8929" i="27"/>
  <c r="C8930" i="27"/>
  <c r="C8931" i="27"/>
  <c r="C8932" i="27"/>
  <c r="C8933" i="27"/>
  <c r="C8934" i="27"/>
  <c r="C8935" i="27"/>
  <c r="C8936" i="27"/>
  <c r="C8937" i="27"/>
  <c r="C8938" i="27"/>
  <c r="C8939" i="27"/>
  <c r="C8940" i="27"/>
  <c r="C8941" i="27"/>
  <c r="C8942" i="27"/>
  <c r="C8943" i="27"/>
  <c r="C8944" i="27"/>
  <c r="C8945" i="27"/>
  <c r="C8946" i="27"/>
  <c r="C8947" i="27"/>
  <c r="C8948" i="27"/>
  <c r="C8949" i="27"/>
  <c r="C8950" i="27"/>
  <c r="C8951" i="27"/>
  <c r="C8952" i="27"/>
  <c r="C8953" i="27"/>
  <c r="C8954" i="27"/>
  <c r="C8955" i="27"/>
  <c r="C8956" i="27"/>
  <c r="C8957" i="27"/>
  <c r="C8958" i="27"/>
  <c r="C8959" i="27"/>
  <c r="C8960" i="27"/>
  <c r="C8961" i="27"/>
  <c r="C8962" i="27"/>
  <c r="C8963" i="27"/>
  <c r="C8964" i="27"/>
  <c r="C8965" i="27"/>
  <c r="C8966" i="27"/>
  <c r="C8967" i="27"/>
  <c r="C8968" i="27"/>
  <c r="C8969" i="27"/>
  <c r="C8970" i="27"/>
  <c r="C8971" i="27"/>
  <c r="C8972" i="27"/>
  <c r="C8973" i="27"/>
  <c r="C8974" i="27"/>
  <c r="C8975" i="27"/>
  <c r="C8976" i="27"/>
  <c r="C8977" i="27"/>
  <c r="C8978" i="27"/>
  <c r="C8979" i="27"/>
  <c r="C8980" i="27"/>
  <c r="C8981" i="27"/>
  <c r="C8982" i="27"/>
  <c r="C8983" i="27"/>
  <c r="C8984" i="27"/>
  <c r="C8985" i="27"/>
  <c r="C8986" i="27"/>
  <c r="C8987" i="27"/>
  <c r="C8988" i="27"/>
  <c r="C8989" i="27"/>
  <c r="C8990" i="27"/>
  <c r="C8991" i="27"/>
  <c r="C8992" i="27"/>
  <c r="C8993" i="27"/>
  <c r="C8994" i="27"/>
  <c r="C8995" i="27"/>
  <c r="C8996" i="27"/>
  <c r="C8997" i="27"/>
  <c r="C8998" i="27"/>
  <c r="C8999" i="27"/>
  <c r="C9000" i="27"/>
  <c r="C9001" i="27"/>
  <c r="C9002" i="27"/>
  <c r="C9003" i="27"/>
  <c r="C9004" i="27"/>
  <c r="C9005" i="27"/>
  <c r="C9006" i="27"/>
  <c r="C9007" i="27"/>
  <c r="C9008" i="27"/>
  <c r="C9009" i="27"/>
  <c r="C9010" i="27"/>
  <c r="C9011" i="27"/>
  <c r="C9012" i="27"/>
  <c r="C9013" i="27"/>
  <c r="C9014" i="27"/>
  <c r="C9015" i="27"/>
  <c r="C9016" i="27"/>
  <c r="C9017" i="27"/>
  <c r="C9018" i="27"/>
  <c r="C9019" i="27"/>
  <c r="C9020" i="27"/>
  <c r="C9021" i="27"/>
  <c r="C9022" i="27"/>
  <c r="C9023" i="27"/>
  <c r="C9024" i="27"/>
  <c r="C9025" i="27"/>
  <c r="C9026" i="27"/>
  <c r="C9027" i="27"/>
  <c r="C9028" i="27"/>
  <c r="C9029" i="27"/>
  <c r="C9030" i="27"/>
  <c r="C9031" i="27"/>
  <c r="C9032" i="27"/>
  <c r="C9033" i="27"/>
  <c r="C9034" i="27"/>
  <c r="C9035" i="27"/>
  <c r="C9036" i="27"/>
  <c r="C9037" i="27"/>
  <c r="C9038" i="27"/>
  <c r="C9039" i="27"/>
  <c r="C9040" i="27"/>
  <c r="C9041" i="27"/>
  <c r="C9042" i="27"/>
  <c r="C9043" i="27"/>
  <c r="C9044" i="27"/>
  <c r="C9045" i="27"/>
  <c r="C9046" i="27"/>
  <c r="C9047" i="27"/>
  <c r="C9048" i="27"/>
  <c r="C9049" i="27"/>
  <c r="C9050" i="27"/>
  <c r="C9051" i="27"/>
  <c r="C9052" i="27"/>
  <c r="C9053" i="27"/>
  <c r="C9054" i="27"/>
  <c r="C9055" i="27"/>
  <c r="C9056" i="27"/>
  <c r="C9057" i="27"/>
  <c r="C9058" i="27"/>
  <c r="C9059" i="27"/>
  <c r="C9060" i="27"/>
  <c r="C9061" i="27"/>
  <c r="C9062" i="27"/>
  <c r="C9063" i="27"/>
  <c r="C9064" i="27"/>
  <c r="C9065" i="27"/>
  <c r="C9066" i="27"/>
  <c r="C9067" i="27"/>
  <c r="C9068" i="27"/>
  <c r="C9069" i="27"/>
  <c r="C9070" i="27"/>
  <c r="C9071" i="27"/>
  <c r="C9072" i="27"/>
  <c r="C9073" i="27"/>
  <c r="C9074" i="27"/>
  <c r="C9075" i="27"/>
  <c r="C9076" i="27"/>
  <c r="C9077" i="27"/>
  <c r="C9078" i="27"/>
  <c r="C9079" i="27"/>
  <c r="C9080" i="27"/>
  <c r="C9081" i="27"/>
  <c r="C9082" i="27"/>
  <c r="C9083" i="27"/>
  <c r="C9084" i="27"/>
  <c r="C9085" i="27"/>
  <c r="C9086" i="27"/>
  <c r="C9087" i="27"/>
  <c r="C9088" i="27"/>
  <c r="C9089" i="27"/>
  <c r="C9090" i="27"/>
  <c r="C9091" i="27"/>
  <c r="C9092" i="27"/>
  <c r="C9093" i="27"/>
  <c r="C9094" i="27"/>
  <c r="C9095" i="27"/>
  <c r="C9096" i="27"/>
  <c r="C9097" i="27"/>
  <c r="C9098" i="27"/>
  <c r="C9099" i="27"/>
  <c r="C9100" i="27"/>
  <c r="C9101" i="27"/>
  <c r="C9102" i="27"/>
  <c r="C9103" i="27"/>
  <c r="C9104" i="27"/>
  <c r="C9105" i="27"/>
  <c r="C9106" i="27"/>
  <c r="C9107" i="27"/>
  <c r="C9108" i="27"/>
  <c r="C9109" i="27"/>
  <c r="C9110" i="27"/>
  <c r="C9111" i="27"/>
  <c r="C9112" i="27"/>
  <c r="C9113" i="27"/>
  <c r="C9114" i="27"/>
  <c r="C9115" i="27"/>
  <c r="C9116" i="27"/>
  <c r="C9117" i="27"/>
  <c r="C9118" i="27"/>
  <c r="C9119" i="27"/>
  <c r="C9120" i="27"/>
  <c r="C9121" i="27"/>
  <c r="C9122" i="27"/>
  <c r="C9123" i="27"/>
  <c r="C9124" i="27"/>
  <c r="C9125" i="27"/>
  <c r="C9126" i="27"/>
  <c r="C9127" i="27"/>
  <c r="C9128" i="27"/>
  <c r="C9129" i="27"/>
  <c r="C9130" i="27"/>
  <c r="C9131" i="27"/>
  <c r="C9132" i="27"/>
  <c r="C9133" i="27"/>
  <c r="C9134" i="27"/>
  <c r="C9135" i="27"/>
  <c r="C9136" i="27"/>
  <c r="C9137" i="27"/>
  <c r="C9138" i="27"/>
  <c r="C9139" i="27"/>
  <c r="C9140" i="27"/>
  <c r="C9141" i="27"/>
  <c r="C9142" i="27"/>
  <c r="C9143" i="27"/>
  <c r="C9144" i="27"/>
  <c r="C9145" i="27"/>
  <c r="C9146" i="27"/>
  <c r="C9147" i="27"/>
  <c r="C9148" i="27"/>
  <c r="C9149" i="27"/>
  <c r="C9150" i="27"/>
  <c r="C9151" i="27"/>
  <c r="C9152" i="27"/>
  <c r="C9153" i="27"/>
  <c r="C9154" i="27"/>
  <c r="C9155" i="27"/>
  <c r="C9156" i="27"/>
  <c r="C9157" i="27"/>
  <c r="C9158" i="27"/>
  <c r="C9159" i="27"/>
  <c r="C9160" i="27"/>
  <c r="C9161" i="27"/>
  <c r="C9162" i="27"/>
  <c r="C9163" i="27"/>
  <c r="C9164" i="27"/>
  <c r="C9165" i="27"/>
  <c r="C9166" i="27"/>
  <c r="C9167" i="27"/>
  <c r="C9168" i="27"/>
  <c r="C9169" i="27"/>
  <c r="C9170" i="27"/>
  <c r="C9171" i="27"/>
  <c r="C9172" i="27"/>
  <c r="C9173" i="27"/>
  <c r="C9174" i="27"/>
  <c r="C9175" i="27"/>
  <c r="C9176" i="27"/>
  <c r="C9177" i="27"/>
  <c r="C9178" i="27"/>
  <c r="C9179" i="27"/>
  <c r="C9180" i="27"/>
  <c r="C9181" i="27"/>
  <c r="C9182" i="27"/>
  <c r="C9183" i="27"/>
  <c r="C9184" i="27"/>
  <c r="C9185" i="27"/>
  <c r="C9186" i="27"/>
  <c r="C9187" i="27"/>
  <c r="C9188" i="27"/>
  <c r="C9189" i="27"/>
  <c r="C9190" i="27"/>
  <c r="C9191" i="27"/>
  <c r="C9192" i="27"/>
  <c r="C9193" i="27"/>
  <c r="C9194" i="27"/>
  <c r="C9195" i="27"/>
  <c r="C9196" i="27"/>
  <c r="C9197" i="27"/>
  <c r="C9198" i="27"/>
  <c r="C9199" i="27"/>
  <c r="C9200" i="27"/>
  <c r="C9201" i="27"/>
  <c r="C9202" i="27"/>
  <c r="C9203" i="27"/>
  <c r="C9204" i="27"/>
  <c r="C9205" i="27"/>
  <c r="C9206" i="27"/>
  <c r="C9207" i="27"/>
  <c r="C9208" i="27"/>
  <c r="C9209" i="27"/>
  <c r="C9210" i="27"/>
  <c r="C9211" i="27"/>
  <c r="C9212" i="27"/>
  <c r="C9213" i="27"/>
  <c r="C9214" i="27"/>
  <c r="C9215" i="27"/>
  <c r="C9216" i="27"/>
  <c r="C9217" i="27"/>
  <c r="C9218" i="27"/>
  <c r="C9219" i="27"/>
  <c r="C9220" i="27"/>
  <c r="C9221" i="27"/>
  <c r="C9222" i="27"/>
  <c r="C9223" i="27"/>
  <c r="C9224" i="27"/>
  <c r="C9225" i="27"/>
  <c r="C9226" i="27"/>
  <c r="C9227" i="27"/>
  <c r="C9228" i="27"/>
  <c r="C9229" i="27"/>
  <c r="C9230" i="27"/>
  <c r="C9231" i="27"/>
  <c r="C9232" i="27"/>
  <c r="C9233" i="27"/>
  <c r="C9234" i="27"/>
  <c r="C9235" i="27"/>
  <c r="C9236" i="27"/>
  <c r="C9237" i="27"/>
  <c r="C9238" i="27"/>
  <c r="C9239" i="27"/>
  <c r="C9240" i="27"/>
  <c r="C9241" i="27"/>
  <c r="C9242" i="27"/>
  <c r="C9243" i="27"/>
  <c r="C9244" i="27"/>
  <c r="C9245" i="27"/>
  <c r="C9246" i="27"/>
  <c r="C9247" i="27"/>
  <c r="C9248" i="27"/>
  <c r="C9249" i="27"/>
  <c r="C9250" i="27"/>
  <c r="C9251" i="27"/>
  <c r="C9252" i="27"/>
  <c r="C9253" i="27"/>
  <c r="C9254" i="27"/>
  <c r="C9255" i="27"/>
  <c r="C9256" i="27"/>
  <c r="C9257" i="27"/>
  <c r="C9258" i="27"/>
  <c r="C9259" i="27"/>
  <c r="C9260" i="27"/>
  <c r="C9261" i="27"/>
  <c r="C9262" i="27"/>
  <c r="C9263" i="27"/>
  <c r="C9264" i="27"/>
  <c r="C9265" i="27"/>
  <c r="C9266" i="27"/>
  <c r="C9267" i="27"/>
  <c r="C9268" i="27"/>
  <c r="C9269" i="27"/>
  <c r="C9270" i="27"/>
  <c r="C9271" i="27"/>
  <c r="C9272" i="27"/>
  <c r="C9273" i="27"/>
  <c r="C9274" i="27"/>
  <c r="C9275" i="27"/>
  <c r="C9276" i="27"/>
  <c r="C9277" i="27"/>
  <c r="C9278" i="27"/>
  <c r="C9279" i="27"/>
  <c r="C9280" i="27"/>
  <c r="C9281" i="27"/>
  <c r="C9282" i="27"/>
  <c r="C9283" i="27"/>
  <c r="C9284" i="27"/>
  <c r="C9285" i="27"/>
  <c r="C9286" i="27"/>
  <c r="C9287" i="27"/>
  <c r="C9288" i="27"/>
  <c r="C9289" i="27"/>
  <c r="C9290" i="27"/>
  <c r="C9291" i="27"/>
  <c r="C9292" i="27"/>
  <c r="C9293" i="27"/>
  <c r="C9294" i="27"/>
  <c r="C9295" i="27"/>
  <c r="C9296" i="27"/>
  <c r="C9297" i="27"/>
  <c r="C9298" i="27"/>
  <c r="C9299" i="27"/>
  <c r="C9300" i="27"/>
  <c r="C9301" i="27"/>
  <c r="C9302" i="27"/>
  <c r="C9303" i="27"/>
  <c r="C9304" i="27"/>
  <c r="C9305" i="27"/>
  <c r="C9306" i="27"/>
  <c r="C9307" i="27"/>
  <c r="C9308" i="27"/>
  <c r="C9309" i="27"/>
  <c r="C9310" i="27"/>
  <c r="C9311" i="27"/>
  <c r="C9312" i="27"/>
  <c r="C9313" i="27"/>
  <c r="C9314" i="27"/>
  <c r="C9315" i="27"/>
  <c r="C9316" i="27"/>
  <c r="C9317" i="27"/>
  <c r="C9318" i="27"/>
  <c r="C9319" i="27"/>
  <c r="C9320" i="27"/>
  <c r="C9321" i="27"/>
  <c r="C9322" i="27"/>
  <c r="C9323" i="27"/>
  <c r="C9324" i="27"/>
  <c r="C9325" i="27"/>
  <c r="C9326" i="27"/>
  <c r="C9327" i="27"/>
  <c r="C9328" i="27"/>
  <c r="C9329" i="27"/>
  <c r="C9330" i="27"/>
  <c r="C9331" i="27"/>
  <c r="C9332" i="27"/>
  <c r="C9333" i="27"/>
  <c r="C9334" i="27"/>
  <c r="C9335" i="27"/>
  <c r="C9336" i="27"/>
  <c r="C9337" i="27"/>
  <c r="C9338" i="27"/>
  <c r="C9339" i="27"/>
  <c r="C9340" i="27"/>
  <c r="C9341" i="27"/>
  <c r="C9342" i="27"/>
  <c r="C9343" i="27"/>
  <c r="C9344" i="27"/>
  <c r="C9345" i="27"/>
  <c r="C9346" i="27"/>
  <c r="C9347" i="27"/>
  <c r="C9348" i="27"/>
  <c r="C9349" i="27"/>
  <c r="C9350" i="27"/>
  <c r="C9351" i="27"/>
  <c r="C9352" i="27"/>
  <c r="C9353" i="27"/>
  <c r="C9354" i="27"/>
  <c r="C9355" i="27"/>
  <c r="C9356" i="27"/>
  <c r="C9357" i="27"/>
  <c r="C9358" i="27"/>
  <c r="C9359" i="27"/>
  <c r="C9360" i="27"/>
  <c r="C9361" i="27"/>
  <c r="C9362" i="27"/>
  <c r="C9363" i="27"/>
  <c r="C9364" i="27"/>
  <c r="C9365" i="27"/>
  <c r="C9366" i="27"/>
  <c r="C9367" i="27"/>
  <c r="C9368" i="27"/>
  <c r="C9369" i="27"/>
  <c r="C9370" i="27"/>
  <c r="C9371" i="27"/>
  <c r="C9372" i="27"/>
  <c r="C9373" i="27"/>
  <c r="C9374" i="27"/>
  <c r="C9375" i="27"/>
  <c r="C9376" i="27"/>
  <c r="C9377" i="27"/>
  <c r="C9378" i="27"/>
  <c r="C9379" i="27"/>
  <c r="C9380" i="27"/>
  <c r="C9381" i="27"/>
  <c r="C9382" i="27"/>
  <c r="C9383" i="27"/>
  <c r="C9384" i="27"/>
  <c r="C9385" i="27"/>
  <c r="C9386" i="27"/>
  <c r="C9387" i="27"/>
  <c r="C9388" i="27"/>
  <c r="C9389" i="27"/>
  <c r="C9390" i="27"/>
  <c r="C9391" i="27"/>
  <c r="C9392" i="27"/>
  <c r="C9393" i="27"/>
  <c r="C9394" i="27"/>
  <c r="C9395" i="27"/>
  <c r="C9396" i="27"/>
  <c r="C9397" i="27"/>
  <c r="C9398" i="27"/>
  <c r="C9399" i="27"/>
  <c r="C9400" i="27"/>
  <c r="C9401" i="27"/>
  <c r="C9402" i="27"/>
  <c r="C9403" i="27"/>
  <c r="C9404" i="27"/>
  <c r="C9405" i="27"/>
  <c r="C9406" i="27"/>
  <c r="C9407" i="27"/>
  <c r="C9408" i="27"/>
  <c r="C9409" i="27"/>
  <c r="C9410" i="27"/>
  <c r="C9411" i="27"/>
  <c r="C9412" i="27"/>
  <c r="C9413" i="27"/>
  <c r="C9414" i="27"/>
  <c r="C9415" i="27"/>
  <c r="C9416" i="27"/>
  <c r="C9417" i="27"/>
  <c r="C9418" i="27"/>
  <c r="C9419" i="27"/>
  <c r="C9420" i="27"/>
  <c r="C9421" i="27"/>
  <c r="C9422" i="27"/>
  <c r="C9423" i="27"/>
  <c r="C9424" i="27"/>
  <c r="C9425" i="27"/>
  <c r="C9426" i="27"/>
  <c r="C9427" i="27"/>
  <c r="C9428" i="27"/>
  <c r="C9429" i="27"/>
  <c r="C9430" i="27"/>
  <c r="C9431" i="27"/>
  <c r="C9432" i="27"/>
  <c r="C9433" i="27"/>
  <c r="C9434" i="27"/>
  <c r="C9435" i="27"/>
  <c r="C9436" i="27"/>
  <c r="C9437" i="27"/>
  <c r="C9438" i="27"/>
  <c r="C9439" i="27"/>
  <c r="C9440" i="27"/>
  <c r="C9441" i="27"/>
  <c r="C9442" i="27"/>
  <c r="C9443" i="27"/>
  <c r="C9444" i="27"/>
  <c r="C9445" i="27"/>
  <c r="C9446" i="27"/>
  <c r="C9447" i="27"/>
  <c r="C9448" i="27"/>
  <c r="C9449" i="27"/>
  <c r="C9450" i="27"/>
  <c r="C9451" i="27"/>
  <c r="C9452" i="27"/>
  <c r="C9453" i="27"/>
  <c r="C9454" i="27"/>
  <c r="C9455" i="27"/>
  <c r="C9456" i="27"/>
  <c r="C9457" i="27"/>
  <c r="C9458" i="27"/>
  <c r="C9459" i="27"/>
  <c r="C9460" i="27"/>
  <c r="C9461" i="27"/>
  <c r="C9462" i="27"/>
  <c r="C9463" i="27"/>
  <c r="C9464" i="27"/>
  <c r="C9465" i="27"/>
  <c r="C9466" i="27"/>
  <c r="C9467" i="27"/>
  <c r="C9468" i="27"/>
  <c r="C9469" i="27"/>
  <c r="C9470" i="27"/>
  <c r="C9471" i="27"/>
  <c r="C9472" i="27"/>
  <c r="C9473" i="27"/>
  <c r="C9474" i="27"/>
  <c r="C9475" i="27"/>
  <c r="C9476" i="27"/>
  <c r="C9477" i="27"/>
  <c r="C9478" i="27"/>
  <c r="C9479" i="27"/>
  <c r="C9480" i="27"/>
  <c r="C9481" i="27"/>
  <c r="C9482" i="27"/>
  <c r="C9483" i="27"/>
  <c r="C9484" i="27"/>
  <c r="C9485" i="27"/>
  <c r="C9486" i="27"/>
  <c r="C9487" i="27"/>
  <c r="C9488" i="27"/>
  <c r="C9489" i="27"/>
  <c r="C9490" i="27"/>
  <c r="C9491" i="27"/>
  <c r="C9492" i="27"/>
  <c r="C9493" i="27"/>
  <c r="C9494" i="27"/>
  <c r="C9495" i="27"/>
  <c r="C9496" i="27"/>
  <c r="C9497" i="27"/>
  <c r="C9498" i="27"/>
  <c r="C9499" i="27"/>
  <c r="C9500" i="27"/>
  <c r="C9501" i="27"/>
  <c r="C9502" i="27"/>
  <c r="C9503" i="27"/>
  <c r="C9504" i="27"/>
  <c r="C9505" i="27"/>
  <c r="C9506" i="27"/>
  <c r="C9507" i="27"/>
  <c r="C9508" i="27"/>
  <c r="C9509" i="27"/>
  <c r="C9510" i="27"/>
  <c r="C9511" i="27"/>
  <c r="C9512" i="27"/>
  <c r="C9513" i="27"/>
  <c r="C9514" i="27"/>
  <c r="C9515" i="27"/>
  <c r="C9516" i="27"/>
  <c r="C9517" i="27"/>
  <c r="C9518" i="27"/>
  <c r="C9519" i="27"/>
  <c r="C9520" i="27"/>
  <c r="C9521" i="27"/>
  <c r="C9522" i="27"/>
  <c r="C9523" i="27"/>
  <c r="C9524" i="27"/>
  <c r="C9525" i="27"/>
  <c r="C9526" i="27"/>
  <c r="C9527" i="27"/>
  <c r="C9528" i="27"/>
  <c r="C9529" i="27"/>
  <c r="C9530" i="27"/>
  <c r="C9531" i="27"/>
  <c r="C9532" i="27"/>
  <c r="C9533" i="27"/>
  <c r="C9534" i="27"/>
  <c r="C9535" i="27"/>
  <c r="C9536" i="27"/>
  <c r="C9537" i="27"/>
  <c r="C9538" i="27"/>
  <c r="C9539" i="27"/>
  <c r="C9540" i="27"/>
  <c r="C9541" i="27"/>
  <c r="C9542" i="27"/>
  <c r="C9543" i="27"/>
  <c r="C9544" i="27"/>
  <c r="C9545" i="27"/>
  <c r="C9546" i="27"/>
  <c r="C9547" i="27"/>
  <c r="C9548" i="27"/>
  <c r="C9549" i="27"/>
  <c r="C9550" i="27"/>
  <c r="C9551" i="27"/>
  <c r="C9552" i="27"/>
  <c r="C9553" i="27"/>
  <c r="C9554" i="27"/>
  <c r="C9555" i="27"/>
  <c r="C9556" i="27"/>
  <c r="C9557" i="27"/>
  <c r="C9558" i="27"/>
  <c r="C9559" i="27"/>
  <c r="C9560" i="27"/>
  <c r="C9561" i="27"/>
  <c r="C9562" i="27"/>
  <c r="C9563" i="27"/>
  <c r="C9564" i="27"/>
  <c r="C9565" i="27"/>
  <c r="C9566" i="27"/>
  <c r="C9567" i="27"/>
  <c r="C9568" i="27"/>
  <c r="C9569" i="27"/>
  <c r="C9570" i="27"/>
  <c r="C9571" i="27"/>
  <c r="C9572" i="27"/>
  <c r="C9573" i="27"/>
  <c r="C9574" i="27"/>
  <c r="C9575" i="27"/>
  <c r="C9576" i="27"/>
  <c r="C9577" i="27"/>
  <c r="C9578" i="27"/>
  <c r="C9579" i="27"/>
  <c r="C9580" i="27"/>
  <c r="C9581" i="27"/>
  <c r="C9582" i="27"/>
  <c r="C9583" i="27"/>
  <c r="C9584" i="27"/>
  <c r="C9585" i="27"/>
  <c r="C9586" i="27"/>
  <c r="C9587" i="27"/>
  <c r="C9588" i="27"/>
  <c r="C9589" i="27"/>
  <c r="C9590" i="27"/>
  <c r="C9591" i="27"/>
  <c r="C9592" i="27"/>
  <c r="C9593" i="27"/>
  <c r="C9594" i="27"/>
  <c r="C9595" i="27"/>
  <c r="C9596" i="27"/>
  <c r="C9597" i="27"/>
  <c r="C9598" i="27"/>
  <c r="C9599" i="27"/>
  <c r="C9600" i="27"/>
  <c r="C9601" i="27"/>
  <c r="C9602" i="27"/>
  <c r="C9603" i="27"/>
  <c r="C9604" i="27"/>
  <c r="C9605" i="27"/>
  <c r="C9606" i="27"/>
  <c r="C9607" i="27"/>
  <c r="C9608" i="27"/>
  <c r="C9609" i="27"/>
  <c r="C9610" i="27"/>
  <c r="C9611" i="27"/>
  <c r="C9612" i="27"/>
  <c r="C9613" i="27"/>
  <c r="C9614" i="27"/>
  <c r="C9615" i="27"/>
  <c r="C9616" i="27"/>
  <c r="C9617" i="27"/>
  <c r="C9618" i="27"/>
  <c r="C9619" i="27"/>
  <c r="C9620" i="27"/>
  <c r="C9621" i="27"/>
  <c r="C9622" i="27"/>
  <c r="C9623" i="27"/>
  <c r="C9624" i="27"/>
  <c r="C9625" i="27"/>
  <c r="C9626" i="27"/>
  <c r="C9627" i="27"/>
  <c r="C9628" i="27"/>
  <c r="C9629" i="27"/>
  <c r="C9630" i="27"/>
  <c r="C9631" i="27"/>
  <c r="C9632" i="27"/>
  <c r="C9633" i="27"/>
  <c r="C9634" i="27"/>
  <c r="C9635" i="27"/>
  <c r="C9636" i="27"/>
  <c r="C9637" i="27"/>
  <c r="C9638" i="27"/>
  <c r="C9639" i="27"/>
  <c r="C9640" i="27"/>
  <c r="C9641" i="27"/>
  <c r="C9642" i="27"/>
  <c r="C9643" i="27"/>
  <c r="C9644" i="27"/>
  <c r="C9645" i="27"/>
  <c r="C9646" i="27"/>
  <c r="C9647" i="27"/>
  <c r="C9648" i="27"/>
  <c r="C9649" i="27"/>
  <c r="C9650" i="27"/>
  <c r="C9651" i="27"/>
  <c r="C9652" i="27"/>
  <c r="C9653" i="27"/>
  <c r="C9654" i="27"/>
  <c r="C9655" i="27"/>
  <c r="C9656" i="27"/>
  <c r="C9657" i="27"/>
  <c r="C9658" i="27"/>
  <c r="C9659" i="27"/>
  <c r="C9660" i="27"/>
  <c r="C9661" i="27"/>
  <c r="C9662" i="27"/>
  <c r="C9663" i="27"/>
  <c r="C9664" i="27"/>
  <c r="C9665" i="27"/>
  <c r="C9666" i="27"/>
  <c r="C9667" i="27"/>
  <c r="C9668" i="27"/>
  <c r="C9669" i="27"/>
  <c r="C9670" i="27"/>
  <c r="C9671" i="27"/>
  <c r="C9672" i="27"/>
  <c r="C9673" i="27"/>
  <c r="C9674" i="27"/>
  <c r="C9675" i="27"/>
  <c r="C9676" i="27"/>
  <c r="C9677" i="27"/>
  <c r="C9678" i="27"/>
  <c r="C9679" i="27"/>
  <c r="C9680" i="27"/>
  <c r="C9681" i="27"/>
  <c r="C9682" i="27"/>
  <c r="C9683" i="27"/>
  <c r="C9684" i="27"/>
  <c r="C9685" i="27"/>
  <c r="C9686" i="27"/>
  <c r="C9687" i="27"/>
  <c r="C9688" i="27"/>
  <c r="C9689" i="27"/>
  <c r="C9690" i="27"/>
  <c r="C9691" i="27"/>
  <c r="C9692" i="27"/>
  <c r="C9693" i="27"/>
  <c r="C9694" i="27"/>
  <c r="C9695" i="27"/>
  <c r="C9696" i="27"/>
  <c r="C9697" i="27"/>
  <c r="C9698" i="27"/>
  <c r="C9699" i="27"/>
  <c r="C9700" i="27"/>
  <c r="C9701" i="27"/>
  <c r="C9702" i="27"/>
  <c r="C9703" i="27"/>
  <c r="C9704" i="27"/>
  <c r="C9705" i="27"/>
  <c r="C9706" i="27"/>
  <c r="C9707" i="27"/>
  <c r="C9708" i="27"/>
  <c r="C9709" i="27"/>
  <c r="C9710" i="27"/>
  <c r="C9711" i="27"/>
  <c r="C9712" i="27"/>
  <c r="C9713" i="27"/>
  <c r="C9714" i="27"/>
  <c r="C9715" i="27"/>
  <c r="C9716" i="27"/>
  <c r="C9717" i="27"/>
  <c r="C9718" i="27"/>
  <c r="C9719" i="27"/>
  <c r="C9720" i="27"/>
  <c r="C9721" i="27"/>
  <c r="C9722" i="27"/>
  <c r="C9723" i="27"/>
  <c r="C9724" i="27"/>
  <c r="C9725" i="27"/>
  <c r="C9726" i="27"/>
  <c r="C9727" i="27"/>
  <c r="C9728" i="27"/>
  <c r="C9729" i="27"/>
  <c r="C9730" i="27"/>
  <c r="C9731" i="27"/>
  <c r="C9732" i="27"/>
  <c r="C9733" i="27"/>
  <c r="C9734" i="27"/>
  <c r="C9735" i="27"/>
  <c r="C9736" i="27"/>
  <c r="C9737" i="27"/>
  <c r="C9738" i="27"/>
  <c r="C9739" i="27"/>
  <c r="C9740" i="27"/>
  <c r="C9741" i="27"/>
  <c r="C9742" i="27"/>
  <c r="C9743" i="27"/>
  <c r="C9744" i="27"/>
  <c r="C9745" i="27"/>
  <c r="C9746" i="27"/>
  <c r="C9747" i="27"/>
  <c r="C9748" i="27"/>
  <c r="C9749" i="27"/>
  <c r="C9750" i="27"/>
  <c r="C9751" i="27"/>
  <c r="C9752" i="27"/>
  <c r="C9753" i="27"/>
  <c r="C9754" i="27"/>
  <c r="C9755" i="27"/>
  <c r="C9756" i="27"/>
  <c r="C9757" i="27"/>
  <c r="C9758" i="27"/>
  <c r="C9759" i="27"/>
  <c r="C9760" i="27"/>
  <c r="C9761" i="27"/>
  <c r="C9762" i="27"/>
  <c r="C9763" i="27"/>
  <c r="C9764" i="27"/>
  <c r="C9765" i="27"/>
  <c r="C9766" i="27"/>
  <c r="C9767" i="27"/>
  <c r="C9768" i="27"/>
  <c r="C9769" i="27"/>
  <c r="C9770" i="27"/>
  <c r="C9771" i="27"/>
  <c r="C9772" i="27"/>
  <c r="C9773" i="27"/>
  <c r="C9774" i="27"/>
  <c r="C9775" i="27"/>
  <c r="C9776" i="27"/>
  <c r="C9777" i="27"/>
  <c r="C9778" i="27"/>
  <c r="C9779" i="27"/>
  <c r="C9780" i="27"/>
  <c r="C9781" i="27"/>
  <c r="C9782" i="27"/>
  <c r="C9783" i="27"/>
  <c r="C9784" i="27"/>
  <c r="C9785" i="27"/>
  <c r="C9786" i="27"/>
  <c r="C9787" i="27"/>
  <c r="C9788" i="27"/>
  <c r="C9789" i="27"/>
  <c r="C9790" i="27"/>
  <c r="C9791" i="27"/>
  <c r="C9792" i="27"/>
  <c r="C9793" i="27"/>
  <c r="C9794" i="27"/>
  <c r="C9795" i="27"/>
  <c r="C9796" i="27"/>
  <c r="C9797" i="27"/>
  <c r="C9798" i="27"/>
  <c r="C9799" i="27"/>
  <c r="C9800" i="27"/>
  <c r="C9801" i="27"/>
  <c r="C9802" i="27"/>
  <c r="C9803" i="27"/>
  <c r="C9804" i="27"/>
  <c r="C9805" i="27"/>
  <c r="C9806" i="27"/>
  <c r="C9807" i="27"/>
  <c r="C9808" i="27"/>
  <c r="C9809" i="27"/>
  <c r="C9810" i="27"/>
  <c r="C9811" i="27"/>
  <c r="C9812" i="27"/>
  <c r="C9813" i="27"/>
  <c r="C9814" i="27"/>
  <c r="C9815" i="27"/>
  <c r="C9816" i="27"/>
  <c r="C9817" i="27"/>
  <c r="C9818" i="27"/>
  <c r="C9819" i="27"/>
  <c r="C9820" i="27"/>
  <c r="C9821" i="27"/>
  <c r="C9822" i="27"/>
  <c r="C9823" i="27"/>
  <c r="C9824" i="27"/>
  <c r="C9825" i="27"/>
  <c r="C9826" i="27"/>
  <c r="C9827" i="27"/>
  <c r="C9828" i="27"/>
  <c r="C9829" i="27"/>
  <c r="C9830" i="27"/>
  <c r="C9831" i="27"/>
  <c r="C9832" i="27"/>
  <c r="C9833" i="27"/>
  <c r="C9834" i="27"/>
  <c r="C9835" i="27"/>
  <c r="C9836" i="27"/>
  <c r="C9837" i="27"/>
  <c r="C9838" i="27"/>
  <c r="C9839" i="27"/>
  <c r="C9840" i="27"/>
  <c r="C9841" i="27"/>
  <c r="C9842" i="27"/>
  <c r="C9843" i="27"/>
  <c r="C9844" i="27"/>
  <c r="C9845" i="27"/>
  <c r="C9846" i="27"/>
  <c r="C9847" i="27"/>
  <c r="C9848" i="27"/>
  <c r="C9849" i="27"/>
  <c r="C9850" i="27"/>
  <c r="C9851" i="27"/>
  <c r="C9852" i="27"/>
  <c r="C9853" i="27"/>
  <c r="C9854" i="27"/>
  <c r="C9855" i="27"/>
  <c r="C9856" i="27"/>
  <c r="C9857" i="27"/>
  <c r="C9858" i="27"/>
  <c r="C9859" i="27"/>
  <c r="C9860" i="27"/>
  <c r="C9861" i="27"/>
  <c r="C9862" i="27"/>
  <c r="C9863" i="27"/>
  <c r="C9864" i="27"/>
  <c r="C9865" i="27"/>
  <c r="C9866" i="27"/>
  <c r="C9867" i="27"/>
  <c r="C9868" i="27"/>
  <c r="C9869" i="27"/>
  <c r="C9870" i="27"/>
  <c r="C9871" i="27"/>
  <c r="C9872" i="27"/>
  <c r="C9873" i="27"/>
  <c r="C9874" i="27"/>
  <c r="C9875" i="27"/>
  <c r="C9876" i="27"/>
  <c r="C9877" i="27"/>
  <c r="C9878" i="27"/>
  <c r="C9879" i="27"/>
  <c r="C9880" i="27"/>
  <c r="C9881" i="27"/>
  <c r="C9882" i="27"/>
  <c r="C9883" i="27"/>
  <c r="C9884" i="27"/>
  <c r="C9885" i="27"/>
  <c r="C9886" i="27"/>
  <c r="C9887" i="27"/>
  <c r="C9888" i="27"/>
  <c r="C9889" i="27"/>
  <c r="C9890" i="27"/>
  <c r="C9891" i="27"/>
  <c r="C9892" i="27"/>
  <c r="C9893" i="27"/>
  <c r="C9894" i="27"/>
  <c r="C9895" i="27"/>
  <c r="C9896" i="27"/>
  <c r="C9897" i="27"/>
  <c r="C9898" i="27"/>
  <c r="C9899" i="27"/>
  <c r="C9900" i="27"/>
  <c r="C9901" i="27"/>
  <c r="C9902" i="27"/>
  <c r="C9903" i="27"/>
  <c r="C9904" i="27"/>
  <c r="C9905" i="27"/>
  <c r="C9906" i="27"/>
  <c r="C9907" i="27"/>
  <c r="C9908" i="27"/>
  <c r="C9909" i="27"/>
  <c r="C9910" i="27"/>
  <c r="C9911" i="27"/>
  <c r="C9912" i="27"/>
  <c r="C9913" i="27"/>
  <c r="C9914" i="27"/>
  <c r="C9915" i="27"/>
  <c r="C9916" i="27"/>
  <c r="C9917" i="27"/>
  <c r="C9918" i="27"/>
  <c r="C9919" i="27"/>
  <c r="C9920" i="27"/>
  <c r="C9921" i="27"/>
  <c r="C9922" i="27"/>
  <c r="C9923" i="27"/>
  <c r="C9924" i="27"/>
  <c r="C9925" i="27"/>
  <c r="C9926" i="27"/>
  <c r="C9927" i="27"/>
  <c r="C9928" i="27"/>
  <c r="C9929" i="27"/>
  <c r="C9930" i="27"/>
  <c r="C9931" i="27"/>
  <c r="C9932" i="27"/>
  <c r="C9933" i="27"/>
  <c r="C9934" i="27"/>
  <c r="C9935" i="27"/>
  <c r="C9936" i="27"/>
  <c r="C9937" i="27"/>
  <c r="C9938" i="27"/>
  <c r="C9939" i="27"/>
  <c r="C9940" i="27"/>
  <c r="C9941" i="27"/>
  <c r="C9942" i="27"/>
  <c r="C9943" i="27"/>
  <c r="C9944" i="27"/>
  <c r="C9945" i="27"/>
  <c r="C9946" i="27"/>
  <c r="C9947" i="27"/>
  <c r="C9948" i="27"/>
  <c r="C9949" i="27"/>
  <c r="C9950" i="27"/>
  <c r="C9951" i="27"/>
  <c r="C9952" i="27"/>
  <c r="C9953" i="27"/>
  <c r="C9954" i="27"/>
  <c r="C9955" i="27"/>
  <c r="C9956" i="27"/>
  <c r="C9957" i="27"/>
  <c r="C9958" i="27"/>
  <c r="C9959" i="27"/>
  <c r="C9960" i="27"/>
  <c r="C9961" i="27"/>
  <c r="C9962" i="27"/>
  <c r="C9963" i="27"/>
  <c r="C9964" i="27"/>
  <c r="C9965" i="27"/>
  <c r="C9966" i="27"/>
  <c r="C9967" i="27"/>
  <c r="C9968" i="27"/>
  <c r="C9969" i="27"/>
  <c r="C9970" i="27"/>
  <c r="C9971" i="27"/>
  <c r="C9972" i="27"/>
  <c r="C9973" i="27"/>
  <c r="C9974" i="27"/>
  <c r="C9975" i="27"/>
  <c r="C9976" i="27"/>
  <c r="C9977" i="27"/>
  <c r="C9978" i="27"/>
  <c r="C9979" i="27"/>
  <c r="C9980" i="27"/>
  <c r="C9981" i="27"/>
  <c r="C9982" i="27"/>
  <c r="C9983" i="27"/>
  <c r="C9984" i="27"/>
  <c r="C9985" i="27"/>
  <c r="C9986" i="27"/>
  <c r="C9987" i="27"/>
  <c r="C9988" i="27"/>
  <c r="C9989" i="27"/>
  <c r="C9990" i="27"/>
  <c r="C9991" i="27"/>
  <c r="C9992" i="27"/>
  <c r="C9993" i="27"/>
  <c r="C9994" i="27"/>
  <c r="C9995" i="27"/>
  <c r="C9996" i="27"/>
  <c r="C9997" i="27"/>
  <c r="C9998" i="27"/>
  <c r="C9999" i="27"/>
  <c r="C10000" i="27"/>
  <c r="C10001" i="27"/>
  <c r="C10002" i="27"/>
  <c r="C10003" i="27"/>
  <c r="C10004" i="27"/>
  <c r="C10005" i="27"/>
  <c r="C10006" i="27"/>
  <c r="C10007" i="27"/>
  <c r="C10008" i="27"/>
  <c r="C10009" i="27"/>
  <c r="C10010" i="27"/>
  <c r="C10011" i="27"/>
  <c r="C10012" i="27"/>
  <c r="C10013" i="27"/>
  <c r="C10014" i="27"/>
  <c r="C10015" i="27"/>
  <c r="C10016" i="27"/>
  <c r="C10017" i="27"/>
  <c r="C10018" i="27"/>
  <c r="C10019" i="27"/>
  <c r="C10020" i="27"/>
  <c r="C10021" i="27"/>
  <c r="C10022" i="27"/>
  <c r="C10023" i="27"/>
  <c r="C10024" i="27"/>
  <c r="C10025" i="27"/>
  <c r="C10026" i="27"/>
  <c r="C10027" i="27"/>
  <c r="C10028" i="27"/>
  <c r="C10029" i="27"/>
  <c r="C10030" i="27"/>
  <c r="C10031" i="27"/>
  <c r="C10032" i="27"/>
  <c r="C10033" i="27"/>
  <c r="C10034" i="27"/>
  <c r="C10035" i="27"/>
  <c r="C10036" i="27"/>
  <c r="C10037" i="27"/>
  <c r="C10038" i="27"/>
  <c r="C10039" i="27"/>
  <c r="C10040" i="27"/>
  <c r="C10041" i="27"/>
  <c r="C10042" i="27"/>
  <c r="C10043" i="27"/>
  <c r="C10044" i="27"/>
  <c r="C10045" i="27"/>
  <c r="C10046" i="27"/>
  <c r="C10047" i="27"/>
  <c r="C10048" i="27"/>
  <c r="C10049" i="27"/>
  <c r="C10050" i="27"/>
  <c r="C10051" i="27"/>
  <c r="C10052" i="27"/>
  <c r="C10053" i="27"/>
  <c r="C10054" i="27"/>
  <c r="C10055" i="27"/>
  <c r="C10056" i="27"/>
  <c r="C10057" i="27"/>
  <c r="C10058" i="27"/>
  <c r="C10059" i="27"/>
  <c r="C10060" i="27"/>
  <c r="C10061" i="27"/>
  <c r="C10062" i="27"/>
  <c r="C10063" i="27"/>
  <c r="C10064" i="27"/>
  <c r="C10065" i="27"/>
  <c r="C10066" i="27"/>
  <c r="C10067" i="27"/>
  <c r="C10068" i="27"/>
  <c r="C10069" i="27"/>
  <c r="C10070" i="27"/>
  <c r="C10071" i="27"/>
  <c r="C10072" i="27"/>
  <c r="C10073" i="27"/>
  <c r="C10074" i="27"/>
  <c r="C10075" i="27"/>
  <c r="C10076" i="27"/>
  <c r="C10077" i="27"/>
  <c r="C10078" i="27"/>
  <c r="C10079" i="27"/>
  <c r="C10080" i="27"/>
  <c r="C10081" i="27"/>
  <c r="C10082" i="27"/>
  <c r="C10083" i="27"/>
  <c r="C10084" i="27"/>
  <c r="C10085" i="27"/>
  <c r="C10086" i="27"/>
  <c r="C10087" i="27"/>
  <c r="C10088" i="27"/>
  <c r="C10089" i="27"/>
  <c r="C10090" i="27"/>
  <c r="C10091" i="27"/>
  <c r="C10092" i="27"/>
  <c r="C10093" i="27"/>
  <c r="C10094" i="27"/>
  <c r="C10095" i="27"/>
  <c r="C10096" i="27"/>
  <c r="C10097" i="27"/>
  <c r="C10098" i="27"/>
  <c r="C10099" i="27"/>
  <c r="C10100" i="27"/>
  <c r="C10101" i="27"/>
  <c r="C10102" i="27"/>
  <c r="C10103" i="27"/>
  <c r="C10104" i="27"/>
  <c r="C10105" i="27"/>
  <c r="C10106" i="27"/>
  <c r="C10107" i="27"/>
  <c r="C10108" i="27"/>
  <c r="C10109" i="27"/>
  <c r="C10110" i="27"/>
  <c r="C10111" i="27"/>
  <c r="C10112" i="27"/>
  <c r="C10113" i="27"/>
  <c r="C10114" i="27"/>
  <c r="C10115" i="27"/>
  <c r="C10116" i="27"/>
  <c r="C10117" i="27"/>
  <c r="C10118" i="27"/>
  <c r="C10119" i="27"/>
  <c r="C10120" i="27"/>
  <c r="C10121" i="27"/>
  <c r="C10122" i="27"/>
  <c r="C10123" i="27"/>
  <c r="C10124" i="27"/>
  <c r="C10125" i="27"/>
  <c r="C10126" i="27"/>
  <c r="C10127" i="27"/>
  <c r="C10128" i="27"/>
  <c r="C10129" i="27"/>
  <c r="C10130" i="27"/>
  <c r="C10131" i="27"/>
  <c r="C10132" i="27"/>
  <c r="C10133" i="27"/>
  <c r="C10134" i="27"/>
  <c r="C10135" i="27"/>
  <c r="C10136" i="27"/>
  <c r="C10137" i="27"/>
  <c r="C10138" i="27"/>
  <c r="C10139" i="27"/>
  <c r="C10140" i="27"/>
  <c r="C10141" i="27"/>
  <c r="C10142" i="27"/>
  <c r="C10143" i="27"/>
  <c r="C10144" i="27"/>
  <c r="C10145" i="27"/>
  <c r="C10146" i="27"/>
  <c r="C10147" i="27"/>
  <c r="C10148" i="27"/>
  <c r="C10149" i="27"/>
  <c r="C10150" i="27"/>
  <c r="C10151" i="27"/>
  <c r="C10152" i="27"/>
  <c r="C10153" i="27"/>
  <c r="C10154" i="27"/>
  <c r="C10155" i="27"/>
  <c r="C10156" i="27"/>
  <c r="C10157" i="27"/>
  <c r="C10158" i="27"/>
  <c r="C10159" i="27"/>
  <c r="C10160" i="27"/>
  <c r="C10161" i="27"/>
  <c r="C10162" i="27"/>
  <c r="C10163" i="27"/>
  <c r="C10164" i="27"/>
  <c r="C10165" i="27"/>
  <c r="C10166" i="27"/>
  <c r="C10167" i="27"/>
  <c r="C10168" i="27"/>
  <c r="C10169" i="27"/>
  <c r="C10170" i="27"/>
  <c r="C10171" i="27"/>
  <c r="C10172" i="27"/>
  <c r="C10173" i="27"/>
  <c r="C10174" i="27"/>
  <c r="C10175" i="27"/>
  <c r="C10176" i="27"/>
  <c r="C10177" i="27"/>
  <c r="C10178" i="27"/>
  <c r="C10179" i="27"/>
  <c r="C10180" i="27"/>
  <c r="C10181" i="27"/>
  <c r="C10182" i="27"/>
  <c r="C10183" i="27"/>
  <c r="C10184" i="27"/>
  <c r="C10185" i="27"/>
  <c r="C10186" i="27"/>
  <c r="C10187" i="27"/>
  <c r="C10188" i="27"/>
  <c r="C10189" i="27"/>
  <c r="C10190" i="27"/>
  <c r="C10191" i="27"/>
  <c r="C10192" i="27"/>
  <c r="C10193" i="27"/>
  <c r="C10194" i="27"/>
  <c r="C10195" i="27"/>
  <c r="C10196" i="27"/>
  <c r="C10197" i="27"/>
  <c r="C10198" i="27"/>
  <c r="C10199" i="27"/>
  <c r="C10200" i="27"/>
  <c r="C10201" i="27"/>
  <c r="C10202" i="27"/>
  <c r="C10203" i="27"/>
  <c r="C10204" i="27"/>
  <c r="C10205" i="27"/>
  <c r="C10206" i="27"/>
  <c r="C10207" i="27"/>
  <c r="C10208" i="27"/>
  <c r="C10209" i="27"/>
  <c r="C10210" i="27"/>
  <c r="C10211" i="27"/>
  <c r="C10212" i="27"/>
  <c r="C10213" i="27"/>
  <c r="C10214" i="27"/>
  <c r="C10215" i="27"/>
  <c r="C10216" i="27"/>
  <c r="C10217" i="27"/>
  <c r="C10218" i="27"/>
  <c r="C10219" i="27"/>
  <c r="C10220" i="27"/>
  <c r="C10221" i="27"/>
  <c r="C10222" i="27"/>
  <c r="C10223" i="27"/>
  <c r="C10224" i="27"/>
  <c r="C10225" i="27"/>
  <c r="C10226" i="27"/>
  <c r="C10227" i="27"/>
  <c r="C10228" i="27"/>
  <c r="C10229" i="27"/>
  <c r="C10230" i="27"/>
  <c r="C10231" i="27"/>
  <c r="C10232" i="27"/>
  <c r="C10233" i="27"/>
  <c r="C10234" i="27"/>
  <c r="C10235" i="27"/>
  <c r="C10236" i="27"/>
  <c r="C10237" i="27"/>
  <c r="C10238" i="27"/>
  <c r="C10239" i="27"/>
  <c r="C10240" i="27"/>
  <c r="C10241" i="27"/>
  <c r="C10242" i="27"/>
  <c r="C10243" i="27"/>
  <c r="C10244" i="27"/>
  <c r="C10245" i="27"/>
  <c r="C10246" i="27"/>
  <c r="C10247" i="27"/>
  <c r="C10248" i="27"/>
  <c r="C10249" i="27"/>
  <c r="C10250" i="27"/>
  <c r="C10251" i="27"/>
  <c r="C10252" i="27"/>
  <c r="C10253" i="27"/>
  <c r="C10254" i="27"/>
  <c r="C10255" i="27"/>
  <c r="C10256" i="27"/>
  <c r="C10257" i="27"/>
  <c r="C10258" i="27"/>
  <c r="C10259" i="27"/>
  <c r="C10260" i="27"/>
  <c r="C10261" i="27"/>
  <c r="C10262" i="27"/>
  <c r="C10263" i="27"/>
  <c r="C10264" i="27"/>
  <c r="C10265" i="27"/>
  <c r="C10266" i="27"/>
  <c r="C10267" i="27"/>
  <c r="C10268" i="27"/>
  <c r="C10269" i="27"/>
  <c r="C10270" i="27"/>
  <c r="C10271" i="27"/>
  <c r="C10272" i="27"/>
  <c r="C10273" i="27"/>
  <c r="C10274" i="27"/>
  <c r="C10275" i="27"/>
  <c r="C10276" i="27"/>
  <c r="C10277" i="27"/>
  <c r="C10278" i="27"/>
  <c r="C10279" i="27"/>
  <c r="C10280" i="27"/>
  <c r="C10281" i="27"/>
  <c r="C10282" i="27"/>
  <c r="C10283" i="27"/>
  <c r="C10284" i="27"/>
  <c r="C10285" i="27"/>
  <c r="C10286" i="27"/>
  <c r="C10287" i="27"/>
  <c r="C10288" i="27"/>
  <c r="C10289" i="27"/>
  <c r="C10290" i="27"/>
  <c r="C10291" i="27"/>
  <c r="C10292" i="27"/>
  <c r="C10293" i="27"/>
  <c r="C10294" i="27"/>
  <c r="C10295" i="27"/>
  <c r="C10296" i="27"/>
  <c r="C10297" i="27"/>
  <c r="C10298" i="27"/>
  <c r="C10299" i="27"/>
  <c r="C10300" i="27"/>
  <c r="C10301" i="27"/>
  <c r="C10302" i="27"/>
  <c r="C10303" i="27"/>
  <c r="C10304" i="27"/>
  <c r="C10305" i="27"/>
  <c r="C10306" i="27"/>
  <c r="C10307" i="27"/>
  <c r="C10308" i="27"/>
  <c r="C10309" i="27"/>
  <c r="C10310" i="27"/>
  <c r="C10311" i="27"/>
  <c r="C10312" i="27"/>
  <c r="C10313" i="27"/>
  <c r="C10314" i="27"/>
  <c r="C10315" i="27"/>
  <c r="C10316" i="27"/>
  <c r="C10317" i="27"/>
  <c r="C10318" i="27"/>
  <c r="C10319" i="27"/>
  <c r="C10320" i="27"/>
  <c r="C10321" i="27"/>
  <c r="C10322" i="27"/>
  <c r="C10323" i="27"/>
  <c r="C10324" i="27"/>
  <c r="C10325" i="27"/>
  <c r="C10326" i="27"/>
  <c r="C10327" i="27"/>
  <c r="C10328" i="27"/>
  <c r="C10329" i="27"/>
  <c r="C10330" i="27"/>
  <c r="C10331" i="27"/>
  <c r="C10332" i="27"/>
  <c r="C10333" i="27"/>
  <c r="C10334" i="27"/>
  <c r="C10335" i="27"/>
  <c r="C10336" i="27"/>
  <c r="C10337" i="27"/>
  <c r="C10338" i="27"/>
  <c r="C10339" i="27"/>
  <c r="C10340" i="27"/>
  <c r="C10341" i="27"/>
  <c r="C10342" i="27"/>
  <c r="C10343" i="27"/>
  <c r="C10344" i="27"/>
  <c r="C10345" i="27"/>
  <c r="C10346" i="27"/>
  <c r="C10347" i="27"/>
  <c r="C10348" i="27"/>
  <c r="C10349" i="27"/>
  <c r="C10350" i="27"/>
  <c r="C10351" i="27"/>
  <c r="C10352" i="27"/>
  <c r="C10353" i="27"/>
  <c r="C10354" i="27"/>
  <c r="C10355" i="27"/>
  <c r="C10356" i="27"/>
  <c r="C10357" i="27"/>
  <c r="C10358" i="27"/>
  <c r="C10359" i="27"/>
  <c r="C10360" i="27"/>
  <c r="C10361" i="27"/>
  <c r="C10362" i="27"/>
  <c r="C10363" i="27"/>
  <c r="C10364" i="27"/>
  <c r="C10365" i="27"/>
  <c r="C10366" i="27"/>
  <c r="C10367" i="27"/>
  <c r="C10368" i="27"/>
  <c r="C10369" i="27"/>
  <c r="C10370" i="27"/>
  <c r="C10371" i="27"/>
  <c r="C10372" i="27"/>
  <c r="C10373" i="27"/>
  <c r="C10374" i="27"/>
  <c r="C10375" i="27"/>
  <c r="C10376" i="27"/>
  <c r="C10377" i="27"/>
  <c r="C10378" i="27"/>
  <c r="C10379" i="27"/>
  <c r="C10380" i="27"/>
  <c r="C10381" i="27"/>
  <c r="C10382" i="27"/>
  <c r="C10383" i="27"/>
  <c r="C10384" i="27"/>
  <c r="C10385" i="27"/>
  <c r="C10386" i="27"/>
  <c r="C10387" i="27"/>
  <c r="C10388" i="27"/>
  <c r="C10389" i="27"/>
  <c r="C10390" i="27"/>
  <c r="C10391" i="27"/>
  <c r="C10392" i="27"/>
  <c r="C10393" i="27"/>
  <c r="C10394" i="27"/>
  <c r="C10395" i="27"/>
  <c r="C10396" i="27"/>
  <c r="C10397" i="27"/>
  <c r="C10398" i="27"/>
  <c r="C10399" i="27"/>
  <c r="C10400" i="27"/>
  <c r="C10401" i="27"/>
  <c r="C10402" i="27"/>
  <c r="C10403" i="27"/>
  <c r="C10404" i="27"/>
  <c r="C10405" i="27"/>
  <c r="C10406" i="27"/>
  <c r="C10407" i="27"/>
  <c r="C10408" i="27"/>
  <c r="C10409" i="27"/>
  <c r="C10410" i="27"/>
  <c r="C10411" i="27"/>
  <c r="C10412" i="27"/>
  <c r="C10413" i="27"/>
  <c r="C10414" i="27"/>
  <c r="C10415" i="27"/>
  <c r="C10416" i="27"/>
  <c r="C10417" i="27"/>
  <c r="C10418" i="27"/>
  <c r="C10419" i="27"/>
  <c r="C10420" i="27"/>
  <c r="C10421" i="27"/>
  <c r="C10422" i="27"/>
  <c r="C10423" i="27"/>
  <c r="C10424" i="27"/>
  <c r="C10425" i="27"/>
  <c r="C10426" i="27"/>
  <c r="C10427" i="27"/>
  <c r="C10428" i="27"/>
  <c r="C10429" i="27"/>
  <c r="C10430" i="27"/>
  <c r="C10431" i="27"/>
  <c r="C10432" i="27"/>
  <c r="C10433" i="27"/>
  <c r="C10434" i="27"/>
  <c r="C10435" i="27"/>
  <c r="C10436" i="27"/>
  <c r="C10437" i="27"/>
  <c r="C10438" i="27"/>
  <c r="C10439" i="27"/>
  <c r="C10440" i="27"/>
  <c r="C10441" i="27"/>
  <c r="C10442" i="27"/>
  <c r="C10443" i="27"/>
  <c r="C10444" i="27"/>
  <c r="C10445" i="27"/>
  <c r="C10446" i="27"/>
  <c r="C10447" i="27"/>
  <c r="C10448" i="27"/>
  <c r="C10449" i="27"/>
  <c r="C10450" i="27"/>
  <c r="C10451" i="27"/>
  <c r="C10452" i="27"/>
  <c r="C10453" i="27"/>
  <c r="C10454" i="27"/>
  <c r="C10455" i="27"/>
  <c r="C10456" i="27"/>
  <c r="C10457" i="27"/>
  <c r="C10458" i="27"/>
  <c r="C10459" i="27"/>
  <c r="C10460" i="27"/>
  <c r="C10461" i="27"/>
  <c r="C10462" i="27"/>
  <c r="C10463" i="27"/>
  <c r="C10464" i="27"/>
  <c r="C10465" i="27"/>
  <c r="C10466" i="27"/>
  <c r="C10467" i="27"/>
  <c r="C10468" i="27"/>
  <c r="C10469" i="27"/>
  <c r="C10470" i="27"/>
  <c r="C10471" i="27"/>
  <c r="C10472" i="27"/>
  <c r="C10473" i="27"/>
  <c r="C10474" i="27"/>
  <c r="C10475" i="27"/>
  <c r="C10476" i="27"/>
  <c r="C10477" i="27"/>
  <c r="C10478" i="27"/>
  <c r="C10479" i="27"/>
  <c r="C10480" i="27"/>
  <c r="C10481" i="27"/>
  <c r="C10482" i="27"/>
  <c r="C10483" i="27"/>
  <c r="C10484" i="27"/>
  <c r="C10485" i="27"/>
  <c r="C10486" i="27"/>
  <c r="C10487" i="27"/>
  <c r="C10488" i="27"/>
  <c r="C10489" i="27"/>
  <c r="C10490" i="27"/>
  <c r="C10491" i="27"/>
  <c r="C10492" i="27"/>
  <c r="C10493" i="27"/>
  <c r="C10494" i="27"/>
  <c r="C10495" i="27"/>
  <c r="C10496" i="27"/>
  <c r="C10497" i="27"/>
  <c r="C10498" i="27"/>
  <c r="C10499" i="27"/>
  <c r="C10500" i="27"/>
  <c r="C10501" i="27"/>
  <c r="C10502" i="27"/>
  <c r="C10503" i="27"/>
  <c r="C10504" i="27"/>
  <c r="C10505" i="27"/>
  <c r="C10506" i="27"/>
  <c r="C10507" i="27"/>
  <c r="C10508" i="27"/>
  <c r="C10509" i="27"/>
  <c r="C10510" i="27"/>
  <c r="C10511" i="27"/>
  <c r="C10512" i="27"/>
  <c r="C10513" i="27"/>
  <c r="C10514" i="27"/>
  <c r="C10515" i="27"/>
  <c r="C10516" i="27"/>
  <c r="C10517" i="27"/>
  <c r="C10518" i="27"/>
  <c r="C10519" i="27"/>
  <c r="C10520" i="27"/>
  <c r="C10521" i="27"/>
  <c r="C10522" i="27"/>
  <c r="C10523" i="27"/>
  <c r="C10524" i="27"/>
  <c r="C10525" i="27"/>
  <c r="C10526" i="27"/>
  <c r="C10527" i="27"/>
  <c r="C10528" i="27"/>
  <c r="C10529" i="27"/>
  <c r="C10530" i="27"/>
  <c r="C10531" i="27"/>
  <c r="C10532" i="27"/>
  <c r="C10533" i="27"/>
  <c r="C10534" i="27"/>
  <c r="C10535" i="27"/>
  <c r="C10536" i="27"/>
  <c r="C10537" i="27"/>
  <c r="C10538" i="27"/>
  <c r="C10539" i="27"/>
  <c r="C10540" i="27"/>
  <c r="C10541" i="27"/>
  <c r="C10542" i="27"/>
  <c r="C10543" i="27"/>
  <c r="C10544" i="27"/>
  <c r="C10545" i="27"/>
  <c r="C10546" i="27"/>
  <c r="C10547" i="27"/>
  <c r="C10548" i="27"/>
  <c r="C10549" i="27"/>
  <c r="C10550" i="27"/>
  <c r="C10551" i="27"/>
  <c r="C10552" i="27"/>
  <c r="C10553" i="27"/>
  <c r="C10554" i="27"/>
  <c r="C10555" i="27"/>
  <c r="C10556" i="27"/>
  <c r="C10557" i="27"/>
  <c r="C10558" i="27"/>
  <c r="C10559" i="27"/>
  <c r="C10560" i="27"/>
  <c r="C10561" i="27"/>
  <c r="C10562" i="27"/>
  <c r="C10563" i="27"/>
  <c r="C10564" i="27"/>
  <c r="C10565" i="27"/>
  <c r="C10566" i="27"/>
  <c r="C10567" i="27"/>
  <c r="C10568" i="27"/>
  <c r="C10569" i="27"/>
  <c r="C10570" i="27"/>
  <c r="C10571" i="27"/>
  <c r="C10572" i="27"/>
  <c r="C10573" i="27"/>
  <c r="C10574" i="27"/>
  <c r="C10575" i="27"/>
  <c r="C10576" i="27"/>
  <c r="C10577" i="27"/>
  <c r="C10578" i="27"/>
  <c r="C10579" i="27"/>
  <c r="C10580" i="27"/>
  <c r="C10581" i="27"/>
  <c r="C10582" i="27"/>
  <c r="C10583" i="27"/>
  <c r="C10584" i="27"/>
  <c r="C10585" i="27"/>
  <c r="C10586" i="27"/>
  <c r="C10587" i="27"/>
  <c r="C10588" i="27"/>
  <c r="C10589" i="27"/>
  <c r="C10590" i="27"/>
  <c r="C10591" i="27"/>
  <c r="C10592" i="27"/>
  <c r="C10593" i="27"/>
  <c r="C10594" i="27"/>
  <c r="C10595" i="27"/>
  <c r="C10596" i="27"/>
  <c r="C10597" i="27"/>
  <c r="C10598" i="27"/>
  <c r="C10599" i="27"/>
  <c r="C10600" i="27"/>
  <c r="C10601" i="27"/>
  <c r="C10602" i="27"/>
  <c r="C10603" i="27"/>
  <c r="C10604" i="27"/>
  <c r="C10605" i="27"/>
  <c r="C10606" i="27"/>
  <c r="C10607" i="27"/>
  <c r="C10608" i="27"/>
  <c r="C10609" i="27"/>
  <c r="C10610" i="27"/>
  <c r="C10611" i="27"/>
  <c r="C10612" i="27"/>
  <c r="C10613" i="27"/>
  <c r="C10614" i="27"/>
  <c r="C10615" i="27"/>
  <c r="C10616" i="27"/>
  <c r="C10617" i="27"/>
  <c r="C10618" i="27"/>
  <c r="C10619" i="27"/>
  <c r="C10620" i="27"/>
  <c r="C10621" i="27"/>
  <c r="C10622" i="27"/>
  <c r="C10623" i="27"/>
  <c r="C10624" i="27"/>
  <c r="C10625" i="27"/>
  <c r="C10626" i="27"/>
  <c r="C10627" i="27"/>
  <c r="C10628" i="27"/>
  <c r="C10629" i="27"/>
  <c r="C10630" i="27"/>
  <c r="C10631" i="27"/>
  <c r="C10632" i="27"/>
  <c r="C10633" i="27"/>
  <c r="C10634" i="27"/>
  <c r="C10635" i="27"/>
  <c r="C10636" i="27"/>
  <c r="C10637" i="27"/>
  <c r="C10638" i="27"/>
  <c r="C10639" i="27"/>
  <c r="C10640" i="27"/>
  <c r="C10641" i="27"/>
  <c r="C10642" i="27"/>
  <c r="C10643" i="27"/>
  <c r="C10644" i="27"/>
  <c r="C10645" i="27"/>
  <c r="C10646" i="27"/>
  <c r="C10647" i="27"/>
  <c r="C10648" i="27"/>
  <c r="C10649" i="27"/>
  <c r="C10650" i="27"/>
  <c r="C10651" i="27"/>
  <c r="C10652" i="27"/>
  <c r="C10653" i="27"/>
  <c r="C10654" i="27"/>
  <c r="C10655" i="27"/>
  <c r="C10656" i="27"/>
  <c r="C10657" i="27"/>
  <c r="C10658" i="27"/>
  <c r="C10659" i="27"/>
  <c r="C10660" i="27"/>
  <c r="C10661" i="27"/>
  <c r="C10662" i="27"/>
  <c r="C10663" i="27"/>
  <c r="C10664" i="27"/>
  <c r="C10665" i="27"/>
  <c r="C10666" i="27"/>
  <c r="C10667" i="27"/>
  <c r="C10668" i="27"/>
  <c r="C10669" i="27"/>
  <c r="C10670" i="27"/>
  <c r="C10671" i="27"/>
  <c r="C10672" i="27"/>
  <c r="C10673" i="27"/>
  <c r="C10674" i="27"/>
  <c r="C10675" i="27"/>
  <c r="C10676" i="27"/>
  <c r="C10677" i="27"/>
  <c r="C10678" i="27"/>
  <c r="C10679" i="27"/>
  <c r="C10680" i="27"/>
  <c r="C10681" i="27"/>
  <c r="C10682" i="27"/>
  <c r="C10683" i="27"/>
  <c r="C10684" i="27"/>
  <c r="C10685" i="27"/>
  <c r="C10686" i="27"/>
  <c r="C10687" i="27"/>
  <c r="C10688" i="27"/>
  <c r="C10689" i="27"/>
  <c r="C10690" i="27"/>
  <c r="C10691" i="27"/>
  <c r="C10692" i="27"/>
  <c r="C10693" i="27"/>
  <c r="C10694" i="27"/>
  <c r="C10695" i="27"/>
  <c r="C10696" i="27"/>
  <c r="C10697" i="27"/>
  <c r="C10698" i="27"/>
  <c r="C10699" i="27"/>
  <c r="C10700" i="27"/>
  <c r="C10701" i="27"/>
  <c r="C10702" i="27"/>
  <c r="C10703" i="27"/>
  <c r="C10704" i="27"/>
  <c r="C10705" i="27"/>
  <c r="C10706" i="27"/>
  <c r="C10707" i="27"/>
  <c r="C10708" i="27"/>
  <c r="C10709" i="27"/>
  <c r="C10710" i="27"/>
  <c r="C10711" i="27"/>
  <c r="C10712" i="27"/>
  <c r="C10713" i="27"/>
  <c r="C10714" i="27"/>
  <c r="C10715" i="27"/>
  <c r="C10716" i="27"/>
  <c r="C10717" i="27"/>
  <c r="C10718" i="27"/>
  <c r="C10719" i="27"/>
  <c r="C10720" i="27"/>
  <c r="C10721" i="27"/>
  <c r="C10722" i="27"/>
  <c r="C10723" i="27"/>
  <c r="C10724" i="27"/>
  <c r="C10725" i="27"/>
  <c r="C10726" i="27"/>
  <c r="C10727" i="27"/>
  <c r="C10728" i="27"/>
  <c r="C10729" i="27"/>
  <c r="C10730" i="27"/>
  <c r="C10731" i="27"/>
  <c r="C10732" i="27"/>
  <c r="C10733" i="27"/>
  <c r="C10734" i="27"/>
  <c r="C10735" i="27"/>
  <c r="C10736" i="27"/>
  <c r="C10737" i="27"/>
  <c r="C10738" i="27"/>
  <c r="C10739" i="27"/>
  <c r="C10740" i="27"/>
  <c r="C10741" i="27"/>
  <c r="C10742" i="27"/>
  <c r="C10743" i="27"/>
  <c r="C10744" i="27"/>
  <c r="C10745" i="27"/>
  <c r="C10746" i="27"/>
  <c r="C10747" i="27"/>
  <c r="C10748" i="27"/>
  <c r="C10749" i="27"/>
  <c r="C10750" i="27"/>
  <c r="C10751" i="27"/>
  <c r="C10752" i="27"/>
  <c r="C10753" i="27"/>
  <c r="C10754" i="27"/>
  <c r="C10755" i="27"/>
  <c r="C10756" i="27"/>
  <c r="C10757" i="27"/>
  <c r="C10758" i="27"/>
  <c r="C10759" i="27"/>
  <c r="C10760" i="27"/>
  <c r="C10761" i="27"/>
  <c r="C10762" i="27"/>
  <c r="C10763" i="27"/>
  <c r="C10764" i="27"/>
  <c r="C10765" i="27"/>
  <c r="C10766" i="27"/>
  <c r="C10767" i="27"/>
  <c r="C10768" i="27"/>
  <c r="C10769" i="27"/>
  <c r="C10770" i="27"/>
  <c r="C10771" i="27"/>
  <c r="C10772" i="27"/>
  <c r="C10773" i="27"/>
  <c r="C10774" i="27"/>
  <c r="C10775" i="27"/>
  <c r="C10776" i="27"/>
  <c r="C10777" i="27"/>
  <c r="C10778" i="27"/>
  <c r="C10779" i="27"/>
  <c r="C10780" i="27"/>
  <c r="C10781" i="27"/>
  <c r="C10782" i="27"/>
  <c r="C10783" i="27"/>
  <c r="C10784" i="27"/>
  <c r="C10785" i="27"/>
  <c r="C10786" i="27"/>
  <c r="C10787" i="27"/>
  <c r="C10788" i="27"/>
  <c r="C10789" i="27"/>
  <c r="C10790" i="27"/>
  <c r="C10791" i="27"/>
  <c r="C10792" i="27"/>
  <c r="C10793" i="27"/>
  <c r="C10794" i="27"/>
  <c r="C10795" i="27"/>
  <c r="C10796" i="27"/>
  <c r="C10797" i="27"/>
  <c r="C10798" i="27"/>
  <c r="C10799" i="27"/>
  <c r="C10800" i="27"/>
  <c r="C10801" i="27"/>
  <c r="C10802" i="27"/>
  <c r="C10803" i="27"/>
  <c r="C10804" i="27"/>
  <c r="C10805" i="27"/>
  <c r="C10806" i="27"/>
  <c r="C10807" i="27"/>
  <c r="C10808" i="27"/>
  <c r="C10809" i="27"/>
  <c r="C10810" i="27"/>
  <c r="C10811" i="27"/>
  <c r="C10812" i="27"/>
  <c r="C10813" i="27"/>
  <c r="C10814" i="27"/>
  <c r="C10815" i="27"/>
  <c r="C10816" i="27"/>
  <c r="C10817" i="27"/>
  <c r="C10818" i="27"/>
  <c r="C10819" i="27"/>
  <c r="C10820" i="27"/>
  <c r="C10821" i="27"/>
  <c r="C10822" i="27"/>
  <c r="C10823" i="27"/>
  <c r="C10824" i="27"/>
  <c r="C10825" i="27"/>
  <c r="C10826" i="27"/>
  <c r="C10827" i="27"/>
  <c r="C10828" i="27"/>
  <c r="C10829" i="27"/>
  <c r="C10830" i="27"/>
  <c r="C10831" i="27"/>
  <c r="C10832" i="27"/>
  <c r="C10833" i="27"/>
  <c r="C10834" i="27"/>
  <c r="C10835" i="27"/>
  <c r="C10836" i="27"/>
  <c r="C10837" i="27"/>
  <c r="C10838" i="27"/>
  <c r="C10839" i="27"/>
  <c r="C10840" i="27"/>
  <c r="C10841" i="27"/>
  <c r="C10842" i="27"/>
  <c r="C10843" i="27"/>
  <c r="C10844" i="27"/>
  <c r="C10845" i="27"/>
  <c r="C10846" i="27"/>
  <c r="C10847" i="27"/>
  <c r="C10848" i="27"/>
  <c r="C10849" i="27"/>
  <c r="C10850" i="27"/>
  <c r="C10851" i="27"/>
  <c r="C10852" i="27"/>
  <c r="C10853" i="27"/>
  <c r="C10854" i="27"/>
  <c r="C10855" i="27"/>
  <c r="C10856" i="27"/>
  <c r="C10857" i="27"/>
  <c r="C10858" i="27"/>
  <c r="C10859" i="27"/>
  <c r="C10860" i="27"/>
  <c r="C10861" i="27"/>
  <c r="C10862" i="27"/>
  <c r="C10863" i="27"/>
  <c r="C10864" i="27"/>
  <c r="C10865" i="27"/>
  <c r="C10866" i="27"/>
  <c r="C10867" i="27"/>
  <c r="C10868" i="27"/>
  <c r="C10869" i="27"/>
  <c r="C10870" i="27"/>
  <c r="C10871" i="27"/>
  <c r="C10872" i="27"/>
  <c r="C10873" i="27"/>
  <c r="C10874" i="27"/>
  <c r="C10875" i="27"/>
  <c r="C10876" i="27"/>
  <c r="C10877" i="27"/>
  <c r="C10878" i="27"/>
  <c r="C10879" i="27"/>
  <c r="C10880" i="27"/>
  <c r="C10881" i="27"/>
  <c r="C10882" i="27"/>
  <c r="C10883" i="27"/>
  <c r="C10884" i="27"/>
  <c r="C10885" i="27"/>
  <c r="C10886" i="27"/>
  <c r="C10887" i="27"/>
  <c r="C10888" i="27"/>
  <c r="C10889" i="27"/>
  <c r="C10890" i="27"/>
  <c r="C10891" i="27"/>
  <c r="C10892" i="27"/>
  <c r="C10893" i="27"/>
  <c r="C10894" i="27"/>
  <c r="C10895" i="27"/>
  <c r="C10896" i="27"/>
  <c r="C10897" i="27"/>
  <c r="C10898" i="27"/>
  <c r="C10899" i="27"/>
  <c r="C10900" i="27"/>
  <c r="C10901" i="27"/>
  <c r="C10902" i="27"/>
  <c r="C10903" i="27"/>
  <c r="C10904" i="27"/>
  <c r="C10905" i="27"/>
  <c r="C10906" i="27"/>
  <c r="C10907" i="27"/>
  <c r="C10908" i="27"/>
  <c r="C10909" i="27"/>
  <c r="C10910" i="27"/>
  <c r="C10911" i="27"/>
  <c r="C10912" i="27"/>
  <c r="C10913" i="27"/>
  <c r="C10914" i="27"/>
  <c r="C10915" i="27"/>
  <c r="C10916" i="27"/>
  <c r="C10917" i="27"/>
  <c r="C10918" i="27"/>
  <c r="C10919" i="27"/>
  <c r="C10920" i="27"/>
  <c r="C10921" i="27"/>
  <c r="C10922" i="27"/>
  <c r="C10923" i="27"/>
  <c r="C10924" i="27"/>
  <c r="C10925" i="27"/>
  <c r="C10926" i="27"/>
  <c r="C10927" i="27"/>
  <c r="C10928" i="27"/>
  <c r="C10929" i="27"/>
  <c r="C10930" i="27"/>
  <c r="C10931" i="27"/>
  <c r="C10932" i="27"/>
  <c r="C10933" i="27"/>
  <c r="C10934" i="27"/>
  <c r="C10935" i="27"/>
  <c r="C10936" i="27"/>
  <c r="C10937" i="27"/>
  <c r="C10938" i="27"/>
  <c r="C10939" i="27"/>
  <c r="C10940" i="27"/>
  <c r="C10941" i="27"/>
  <c r="C10942" i="27"/>
  <c r="C10943" i="27"/>
  <c r="C10944" i="27"/>
  <c r="C10945" i="27"/>
  <c r="C10946" i="27"/>
  <c r="C10947" i="27"/>
  <c r="C10948" i="27"/>
  <c r="C10949" i="27"/>
  <c r="C10950" i="27"/>
  <c r="C10951" i="27"/>
  <c r="C10952" i="27"/>
  <c r="C10953" i="27"/>
  <c r="C10954" i="27"/>
  <c r="C10955" i="27"/>
  <c r="C10956" i="27"/>
  <c r="C10957" i="27"/>
  <c r="C10958" i="27"/>
  <c r="C10959" i="27"/>
  <c r="C10960" i="27"/>
  <c r="C10961" i="27"/>
  <c r="C10962" i="27"/>
  <c r="C10963" i="27"/>
  <c r="C10964" i="27"/>
  <c r="C10965" i="27"/>
  <c r="C10966" i="27"/>
  <c r="C10967" i="27"/>
  <c r="C10968" i="27"/>
  <c r="C10969" i="27"/>
  <c r="C10970" i="27"/>
  <c r="C10971" i="27"/>
  <c r="C10972" i="27"/>
  <c r="C10973" i="27"/>
  <c r="C10974" i="27"/>
  <c r="C10975" i="27"/>
  <c r="C10976" i="27"/>
  <c r="C10977" i="27"/>
  <c r="C10978" i="27"/>
  <c r="C10979" i="27"/>
  <c r="C10980" i="27"/>
  <c r="C10981" i="27"/>
  <c r="C10982" i="27"/>
  <c r="C10983" i="27"/>
  <c r="C10984" i="27"/>
  <c r="C10985" i="27"/>
  <c r="C10986" i="27"/>
  <c r="C10987" i="27"/>
  <c r="C10988" i="27"/>
  <c r="C10989" i="27"/>
  <c r="C10990" i="27"/>
  <c r="C10991" i="27"/>
  <c r="C10992" i="27"/>
  <c r="C10993" i="27"/>
  <c r="C10994" i="27"/>
  <c r="C10995" i="27"/>
  <c r="C10996" i="27"/>
  <c r="C10997" i="27"/>
  <c r="C10998" i="27"/>
  <c r="C10999" i="27"/>
  <c r="C11000" i="27"/>
  <c r="C11001" i="27"/>
  <c r="C11002" i="27"/>
  <c r="C11003" i="27"/>
  <c r="C11004" i="27"/>
  <c r="C11005" i="27"/>
  <c r="C11006" i="27"/>
  <c r="C11007" i="27"/>
  <c r="C11008" i="27"/>
  <c r="C11009" i="27"/>
  <c r="C11010" i="27"/>
  <c r="C11011" i="27"/>
  <c r="C11012" i="27"/>
  <c r="C11013" i="27"/>
  <c r="C11014" i="27"/>
  <c r="C11015" i="27"/>
  <c r="C11016" i="27"/>
  <c r="C11017" i="27"/>
  <c r="C11018" i="27"/>
  <c r="C11019" i="27"/>
  <c r="C11020" i="27"/>
  <c r="C11021" i="27"/>
  <c r="C11022" i="27"/>
  <c r="C11023" i="27"/>
  <c r="C11024" i="27"/>
  <c r="C11025" i="27"/>
  <c r="C11026" i="27"/>
  <c r="C11027" i="27"/>
  <c r="C11028" i="27"/>
  <c r="C11029" i="27"/>
  <c r="C11030" i="27"/>
  <c r="C11031" i="27"/>
  <c r="C11032" i="27"/>
  <c r="C11033" i="27"/>
  <c r="C11034" i="27"/>
  <c r="C11035" i="27"/>
  <c r="C11036" i="27"/>
  <c r="C11037" i="27"/>
  <c r="C11038" i="27"/>
  <c r="C11039" i="27"/>
  <c r="C11040" i="27"/>
  <c r="C11041" i="27"/>
  <c r="C11042" i="27"/>
  <c r="C11043" i="27"/>
  <c r="C11044" i="27"/>
  <c r="C11045" i="27"/>
  <c r="C11046" i="27"/>
  <c r="C11047" i="27"/>
  <c r="C11048" i="27"/>
  <c r="C11049" i="27"/>
  <c r="C11050" i="27"/>
  <c r="C11051" i="27"/>
  <c r="C11052" i="27"/>
  <c r="C11053" i="27"/>
  <c r="C11054" i="27"/>
  <c r="C11055" i="27"/>
  <c r="C11056" i="27"/>
  <c r="C11057" i="27"/>
  <c r="C11058" i="27"/>
  <c r="C11059" i="27"/>
  <c r="C11060" i="27"/>
  <c r="C11061" i="27"/>
  <c r="C11062" i="27"/>
  <c r="C11063" i="27"/>
  <c r="C11064" i="27"/>
  <c r="C11065" i="27"/>
  <c r="C11066" i="27"/>
  <c r="C11067" i="27"/>
  <c r="C11068" i="27"/>
  <c r="C11069" i="27"/>
  <c r="C11070" i="27"/>
  <c r="C11071" i="27"/>
  <c r="C11072" i="27"/>
  <c r="C11073" i="27"/>
  <c r="C11074" i="27"/>
  <c r="C11075" i="27"/>
  <c r="C11076" i="27"/>
  <c r="C11077" i="27"/>
  <c r="C11078" i="27"/>
  <c r="C11079" i="27"/>
  <c r="C11080" i="27"/>
  <c r="C11081" i="27"/>
  <c r="C11082" i="27"/>
  <c r="C11083" i="27"/>
  <c r="C11084" i="27"/>
  <c r="C11085" i="27"/>
  <c r="C11086" i="27"/>
  <c r="C11087" i="27"/>
  <c r="C11088" i="27"/>
  <c r="C11089" i="27"/>
  <c r="C11090" i="27"/>
  <c r="C11091" i="27"/>
  <c r="C11092" i="27"/>
  <c r="C11093" i="27"/>
  <c r="C11094" i="27"/>
  <c r="C11095" i="27"/>
  <c r="C11096" i="27"/>
  <c r="C11097" i="27"/>
  <c r="C11098" i="27"/>
  <c r="C11099" i="27"/>
  <c r="C11100" i="27"/>
  <c r="C11101" i="27"/>
  <c r="C11102" i="27"/>
  <c r="C11103" i="27"/>
  <c r="C11104" i="27"/>
  <c r="C11105" i="27"/>
  <c r="C11106" i="27"/>
  <c r="C11107" i="27"/>
  <c r="C11108" i="27"/>
  <c r="C11109" i="27"/>
  <c r="C11110" i="27"/>
  <c r="C11111" i="27"/>
  <c r="C11112" i="27"/>
  <c r="C11113" i="27"/>
  <c r="C11114" i="27"/>
  <c r="C11115" i="27"/>
  <c r="C11116" i="27"/>
  <c r="C11117" i="27"/>
  <c r="C11118" i="27"/>
  <c r="C11119" i="27"/>
  <c r="C11120" i="27"/>
  <c r="C11121" i="27"/>
  <c r="C11122" i="27"/>
  <c r="C11123" i="27"/>
  <c r="C11124" i="27"/>
  <c r="C11125" i="27"/>
  <c r="C11126" i="27"/>
  <c r="C11127" i="27"/>
  <c r="C11128" i="27"/>
  <c r="C11129" i="27"/>
  <c r="C11130" i="27"/>
  <c r="C11131" i="27"/>
  <c r="C11132" i="27"/>
  <c r="C11133" i="27"/>
  <c r="C11134" i="27"/>
  <c r="C11135" i="27"/>
  <c r="C11136" i="27"/>
  <c r="C11137" i="27"/>
  <c r="C11138" i="27"/>
  <c r="C11139" i="27"/>
  <c r="C11140" i="27"/>
  <c r="C11141" i="27"/>
  <c r="C11142" i="27"/>
  <c r="C11143" i="27"/>
  <c r="C11144" i="27"/>
  <c r="C11145" i="27"/>
  <c r="C11146" i="27"/>
  <c r="C11147" i="27"/>
  <c r="C11148" i="27"/>
  <c r="C11149" i="27"/>
  <c r="C11150" i="27"/>
  <c r="C11151" i="27"/>
  <c r="C11152" i="27"/>
  <c r="C11153" i="27"/>
  <c r="C11154" i="27"/>
  <c r="C11155" i="27"/>
  <c r="C11156" i="27"/>
  <c r="C11157" i="27"/>
  <c r="C11158" i="27"/>
  <c r="C11159" i="27"/>
  <c r="C11160" i="27"/>
  <c r="C11161" i="27"/>
  <c r="C11162" i="27"/>
  <c r="C11163" i="27"/>
  <c r="C11164" i="27"/>
  <c r="C11165" i="27"/>
  <c r="C11166" i="27"/>
  <c r="C11167" i="27"/>
  <c r="C11168" i="27"/>
  <c r="C11169" i="27"/>
  <c r="C11170" i="27"/>
  <c r="C11171" i="27"/>
  <c r="C11172" i="27"/>
  <c r="C11173" i="27"/>
  <c r="C11174" i="27"/>
  <c r="C11175" i="27"/>
  <c r="C11176" i="27"/>
  <c r="C11177" i="27"/>
  <c r="C11178" i="27"/>
  <c r="C11179" i="27"/>
  <c r="C11180" i="27"/>
  <c r="C11181" i="27"/>
  <c r="C11182" i="27"/>
  <c r="C11183" i="27"/>
  <c r="C11184" i="27"/>
  <c r="C11185" i="27"/>
  <c r="C11186" i="27"/>
  <c r="C11187" i="27"/>
  <c r="C11188" i="27"/>
  <c r="C11189" i="27"/>
  <c r="C11190" i="27"/>
  <c r="C11191" i="27"/>
  <c r="C11192" i="27"/>
  <c r="C11193" i="27"/>
  <c r="C11194" i="27"/>
  <c r="C11195" i="27"/>
  <c r="C11196" i="27"/>
  <c r="C11197" i="27"/>
  <c r="C11198" i="27"/>
  <c r="C11199" i="27"/>
  <c r="C11200" i="27"/>
  <c r="C11201" i="27"/>
  <c r="C11202" i="27"/>
  <c r="C11203" i="27"/>
  <c r="C11204" i="27"/>
  <c r="C11205" i="27"/>
  <c r="C11206" i="27"/>
  <c r="C11207" i="27"/>
  <c r="C11208" i="27"/>
  <c r="C11209" i="27"/>
  <c r="C11210" i="27"/>
  <c r="C11211" i="27"/>
  <c r="C11212" i="27"/>
  <c r="C11213" i="27"/>
  <c r="C11214" i="27"/>
  <c r="C11215" i="27"/>
  <c r="C11216" i="27"/>
  <c r="C11217" i="27"/>
  <c r="C11218" i="27"/>
  <c r="C11219" i="27"/>
  <c r="C11220" i="27"/>
  <c r="C11221" i="27"/>
  <c r="C11222" i="27"/>
  <c r="C11223" i="27"/>
  <c r="C11224" i="27"/>
  <c r="C11225" i="27"/>
  <c r="C11226" i="27"/>
  <c r="C11227" i="27"/>
  <c r="C11228" i="27"/>
  <c r="C11229" i="27"/>
  <c r="C11230" i="27"/>
  <c r="C11231" i="27"/>
  <c r="C11232" i="27"/>
  <c r="C11233" i="27"/>
  <c r="C11234" i="27"/>
  <c r="C11235" i="27"/>
  <c r="C11236" i="27"/>
  <c r="C11237" i="27"/>
  <c r="C11238" i="27"/>
  <c r="C11239" i="27"/>
  <c r="C11240" i="27"/>
  <c r="C11241" i="27"/>
  <c r="C11242" i="27"/>
  <c r="C11243" i="27"/>
  <c r="C11244" i="27"/>
  <c r="C11245" i="27"/>
  <c r="C11246" i="27"/>
  <c r="C11247" i="27"/>
  <c r="C11248" i="27"/>
  <c r="C11249" i="27"/>
  <c r="C11250" i="27"/>
  <c r="C11251" i="27"/>
  <c r="C11252" i="27"/>
  <c r="C11253" i="27"/>
  <c r="C11254" i="27"/>
  <c r="C11255" i="27"/>
  <c r="C11256" i="27"/>
  <c r="C11257" i="27"/>
  <c r="C11258" i="27"/>
  <c r="C11259" i="27"/>
  <c r="C11260" i="27"/>
  <c r="C11261" i="27"/>
  <c r="C11262" i="27"/>
  <c r="C11263" i="27"/>
  <c r="C11264" i="27"/>
  <c r="C11265" i="27"/>
  <c r="C11266" i="27"/>
  <c r="C11267" i="27"/>
  <c r="C11268" i="27"/>
  <c r="C11269" i="27"/>
  <c r="C11270" i="27"/>
  <c r="C11271" i="27"/>
  <c r="C11272" i="27"/>
  <c r="C11273" i="27"/>
  <c r="C11274" i="27"/>
  <c r="C11275" i="27"/>
  <c r="C11276" i="27"/>
  <c r="C11277" i="27"/>
  <c r="C11278" i="27"/>
  <c r="C11279" i="27"/>
  <c r="C11280" i="27"/>
  <c r="C11281" i="27"/>
  <c r="C11282" i="27"/>
  <c r="C11283" i="27"/>
  <c r="C11284" i="27"/>
  <c r="C11285" i="27"/>
  <c r="C11286" i="27"/>
  <c r="C11287" i="27"/>
  <c r="C11288" i="27"/>
  <c r="C11289" i="27"/>
  <c r="C11290" i="27"/>
  <c r="C11291" i="27"/>
  <c r="C11292" i="27"/>
  <c r="C11293" i="27"/>
  <c r="C11294" i="27"/>
  <c r="C11295" i="27"/>
  <c r="C11296" i="27"/>
  <c r="C11297" i="27"/>
  <c r="C11298" i="27"/>
  <c r="C11299" i="27"/>
  <c r="C11300" i="27"/>
  <c r="C11301" i="27"/>
  <c r="C11302" i="27"/>
  <c r="C11303" i="27"/>
  <c r="C11304" i="27"/>
  <c r="C11305" i="27"/>
  <c r="C11306" i="27"/>
  <c r="C11307" i="27"/>
  <c r="C11308" i="27"/>
  <c r="C11309" i="27"/>
  <c r="C11310" i="27"/>
  <c r="C11311" i="27"/>
  <c r="C11312" i="27"/>
  <c r="C11313" i="27"/>
  <c r="C11314" i="27"/>
  <c r="C11315" i="27"/>
  <c r="C11316" i="27"/>
  <c r="C11317" i="27"/>
  <c r="C11318" i="27"/>
  <c r="C11319" i="27"/>
  <c r="C11320" i="27"/>
  <c r="C11321" i="27"/>
  <c r="C11322" i="27"/>
  <c r="C11323" i="27"/>
  <c r="C11324" i="27"/>
  <c r="C11325" i="27"/>
  <c r="C11326" i="27"/>
  <c r="C11327" i="27"/>
  <c r="C11328" i="27"/>
  <c r="C11329" i="27"/>
  <c r="C11330" i="27"/>
  <c r="C11331" i="27"/>
  <c r="C11332" i="27"/>
  <c r="C11333" i="27"/>
  <c r="C11334" i="27"/>
  <c r="C11335" i="27"/>
  <c r="C11336" i="27"/>
  <c r="C11337" i="27"/>
  <c r="C11338" i="27"/>
  <c r="C11339" i="27"/>
  <c r="C11340" i="27"/>
  <c r="C11341" i="27"/>
  <c r="C11342" i="27"/>
  <c r="C11343" i="27"/>
  <c r="C11344" i="27"/>
  <c r="C11345" i="27"/>
  <c r="C11346" i="27"/>
  <c r="C11347" i="27"/>
  <c r="C11348" i="27"/>
  <c r="C11349" i="27"/>
  <c r="C11350" i="27"/>
  <c r="C11351" i="27"/>
  <c r="C11352" i="27"/>
  <c r="C11353" i="27"/>
  <c r="C11354" i="27"/>
  <c r="C11355" i="27"/>
  <c r="C11356" i="27"/>
  <c r="C11357" i="27"/>
  <c r="C11358" i="27"/>
  <c r="C11359" i="27"/>
  <c r="C11360" i="27"/>
  <c r="C11361" i="27"/>
  <c r="C11362" i="27"/>
  <c r="C11363" i="27"/>
  <c r="C11364" i="27"/>
  <c r="C11365" i="27"/>
  <c r="C11366" i="27"/>
  <c r="C11367" i="27"/>
  <c r="C11368" i="27"/>
  <c r="C11369" i="27"/>
  <c r="C11370" i="27"/>
  <c r="C11371" i="27"/>
  <c r="C11372" i="27"/>
  <c r="C11373" i="27"/>
  <c r="C11374" i="27"/>
  <c r="C11375" i="27"/>
  <c r="C11376" i="27"/>
  <c r="C11377" i="27"/>
  <c r="C11378" i="27"/>
  <c r="C11379" i="27"/>
  <c r="C11380" i="27"/>
  <c r="C11381" i="27"/>
  <c r="C11382" i="27"/>
  <c r="C11383" i="27"/>
  <c r="C11384" i="27"/>
  <c r="C11385" i="27"/>
  <c r="C11386" i="27"/>
  <c r="C11387" i="27"/>
  <c r="C11388" i="27"/>
  <c r="C11389" i="27"/>
  <c r="C11390" i="27"/>
  <c r="C11391" i="27"/>
  <c r="C11392" i="27"/>
  <c r="C11393" i="27"/>
  <c r="C11394" i="27"/>
  <c r="C11395" i="27"/>
  <c r="C11396" i="27"/>
  <c r="C11397" i="27"/>
  <c r="C11398" i="27"/>
  <c r="C11399" i="27"/>
  <c r="C11400" i="27"/>
  <c r="C11401" i="27"/>
  <c r="C11402" i="27"/>
  <c r="C11403" i="27"/>
  <c r="C11404" i="27"/>
  <c r="C11405" i="27"/>
  <c r="C11406" i="27"/>
  <c r="C11407" i="27"/>
  <c r="C11408" i="27"/>
  <c r="C11409" i="27"/>
  <c r="C11410" i="27"/>
  <c r="C11411" i="27"/>
  <c r="C11412" i="27"/>
  <c r="C11413" i="27"/>
  <c r="C11414" i="27"/>
  <c r="C11415" i="27"/>
  <c r="C11416" i="27"/>
  <c r="C11417" i="27"/>
  <c r="C11418" i="27"/>
  <c r="C11419" i="27"/>
  <c r="C11420" i="27"/>
  <c r="C11421" i="27"/>
  <c r="C11422" i="27"/>
  <c r="C11423" i="27"/>
  <c r="C11424" i="27"/>
  <c r="C11425" i="27"/>
  <c r="C11426" i="27"/>
  <c r="C11427" i="27"/>
  <c r="C11428" i="27"/>
  <c r="C11429" i="27"/>
  <c r="C11430" i="27"/>
  <c r="C11431" i="27"/>
  <c r="C11432" i="27"/>
  <c r="C11433" i="27"/>
  <c r="C11434" i="27"/>
  <c r="C11435" i="27"/>
  <c r="C11436" i="27"/>
  <c r="C11437" i="27"/>
  <c r="C11438" i="27"/>
  <c r="C11439" i="27"/>
  <c r="C11440" i="27"/>
  <c r="C11441" i="27"/>
  <c r="C11442" i="27"/>
  <c r="C11443" i="27"/>
  <c r="C11444" i="27"/>
  <c r="C11445" i="27"/>
  <c r="C11446" i="27"/>
  <c r="C11447" i="27"/>
  <c r="C11448" i="27"/>
  <c r="C11449" i="27"/>
  <c r="C11450" i="27"/>
  <c r="C11451" i="27"/>
  <c r="C11452" i="27"/>
  <c r="C11453" i="27"/>
  <c r="C11454" i="27"/>
  <c r="C11455" i="27"/>
  <c r="C11456" i="27"/>
  <c r="C11457" i="27"/>
  <c r="C11458" i="27"/>
  <c r="C11459" i="27"/>
  <c r="C11460" i="27"/>
  <c r="C11461" i="27"/>
  <c r="C11462" i="27"/>
  <c r="C11463" i="27"/>
  <c r="C11464" i="27"/>
  <c r="C11465" i="27"/>
  <c r="C11466" i="27"/>
  <c r="C11467" i="27"/>
  <c r="C11468" i="27"/>
  <c r="C11469" i="27"/>
  <c r="C11470" i="27"/>
  <c r="C11471" i="27"/>
  <c r="C11472" i="27"/>
  <c r="C11473" i="27"/>
  <c r="C11474" i="27"/>
  <c r="C11475" i="27"/>
  <c r="C11476" i="27"/>
  <c r="C11477" i="27"/>
  <c r="C11478" i="27"/>
  <c r="C11479" i="27"/>
  <c r="C11480" i="27"/>
  <c r="C11481" i="27"/>
  <c r="C11482" i="27"/>
  <c r="C11483" i="27"/>
  <c r="C11484" i="27"/>
  <c r="C11485" i="27"/>
  <c r="C11486" i="27"/>
  <c r="C11487" i="27"/>
  <c r="C11488" i="27"/>
  <c r="C11489" i="27"/>
  <c r="C11490" i="27"/>
  <c r="C11491" i="27"/>
  <c r="C11492" i="27"/>
  <c r="C11493" i="27"/>
  <c r="C11494" i="27"/>
  <c r="C11495" i="27"/>
  <c r="C11496" i="27"/>
  <c r="C11497" i="27"/>
  <c r="C11498" i="27"/>
  <c r="C11499" i="27"/>
  <c r="C11500" i="27"/>
  <c r="C11501" i="27"/>
  <c r="C11502" i="27"/>
  <c r="C11503" i="27"/>
  <c r="C11504" i="27"/>
  <c r="C11505" i="27"/>
  <c r="C11506" i="27"/>
  <c r="C11507" i="27"/>
  <c r="C11508" i="27"/>
  <c r="C11509" i="27"/>
  <c r="C11510" i="27"/>
  <c r="C11511" i="27"/>
  <c r="C11512" i="27"/>
  <c r="C11513" i="27"/>
  <c r="C11514" i="27"/>
  <c r="C11515" i="27"/>
  <c r="C11516" i="27"/>
  <c r="C11517" i="27"/>
  <c r="C11518" i="27"/>
  <c r="C11519" i="27"/>
  <c r="C11520" i="27"/>
  <c r="C11521" i="27"/>
  <c r="C11522" i="27"/>
  <c r="C11523" i="27"/>
  <c r="C11524" i="27"/>
  <c r="C11525" i="27"/>
  <c r="C11526" i="27"/>
  <c r="C11527" i="27"/>
  <c r="C11528" i="27"/>
  <c r="C11529" i="27"/>
  <c r="C11530" i="27"/>
  <c r="C11531" i="27"/>
  <c r="C11532" i="27"/>
  <c r="C11533" i="27"/>
  <c r="C11534" i="27"/>
  <c r="C11535" i="27"/>
  <c r="C11536" i="27"/>
  <c r="C11537" i="27"/>
  <c r="C11538" i="27"/>
  <c r="C11539" i="27"/>
  <c r="C11540" i="27"/>
  <c r="C11541" i="27"/>
  <c r="C11542" i="27"/>
  <c r="C11543" i="27"/>
  <c r="C11544" i="27"/>
  <c r="C11545" i="27"/>
  <c r="C11546" i="27"/>
  <c r="C11547" i="27"/>
  <c r="C11548" i="27"/>
  <c r="C11549" i="27"/>
  <c r="C11550" i="27"/>
  <c r="C11551" i="27"/>
  <c r="C11552" i="27"/>
  <c r="C11553" i="27"/>
  <c r="C11554" i="27"/>
  <c r="C11555" i="27"/>
  <c r="C11556" i="27"/>
  <c r="C11557" i="27"/>
  <c r="C11558" i="27"/>
  <c r="C11559" i="27"/>
  <c r="C11560" i="27"/>
  <c r="C11561" i="27"/>
  <c r="C11562" i="27"/>
  <c r="C11563" i="27"/>
  <c r="C11564" i="27"/>
  <c r="C11565" i="27"/>
  <c r="C11566" i="27"/>
  <c r="C11567" i="27"/>
  <c r="C11568" i="27"/>
  <c r="C11569" i="27"/>
  <c r="C11570" i="27"/>
  <c r="C11571" i="27"/>
  <c r="C11572" i="27"/>
  <c r="C11573" i="27"/>
  <c r="C11574" i="27"/>
  <c r="C11575" i="27"/>
  <c r="C11576" i="27"/>
  <c r="C11577" i="27"/>
  <c r="C11578" i="27"/>
  <c r="C11579" i="27"/>
  <c r="C11580" i="27"/>
  <c r="C11581" i="27"/>
  <c r="C11582" i="27"/>
  <c r="C11583" i="27"/>
  <c r="C11584" i="27"/>
  <c r="C11585" i="27"/>
  <c r="C11586" i="27"/>
  <c r="C11587" i="27"/>
  <c r="C11588" i="27"/>
  <c r="C11589" i="27"/>
  <c r="C11590" i="27"/>
  <c r="C11591" i="27"/>
  <c r="C11592" i="27"/>
  <c r="C11593" i="27"/>
  <c r="C11594" i="27"/>
  <c r="C11595" i="27"/>
  <c r="C11596" i="27"/>
  <c r="C11597" i="27"/>
  <c r="C11598" i="27"/>
  <c r="C11599" i="27"/>
  <c r="C11600" i="27"/>
  <c r="C11601" i="27"/>
  <c r="C11602" i="27"/>
  <c r="C11603" i="27"/>
  <c r="C11604" i="27"/>
  <c r="C11605" i="27"/>
  <c r="C11606" i="27"/>
  <c r="C11607" i="27"/>
  <c r="C11608" i="27"/>
  <c r="C11609" i="27"/>
  <c r="C11610" i="27"/>
  <c r="C11611" i="27"/>
  <c r="C11612" i="27"/>
  <c r="C11613" i="27"/>
  <c r="C11614" i="27"/>
  <c r="C11615" i="27"/>
  <c r="C11616" i="27"/>
  <c r="C11617" i="27"/>
  <c r="C11618" i="27"/>
  <c r="C11619" i="27"/>
  <c r="C11620" i="27"/>
  <c r="C11621" i="27"/>
  <c r="C11622" i="27"/>
  <c r="C11623" i="27"/>
  <c r="C11624" i="27"/>
  <c r="C11625" i="27"/>
  <c r="C11626" i="27"/>
  <c r="C11627" i="27"/>
  <c r="C11628" i="27"/>
  <c r="C11629" i="27"/>
  <c r="C11630" i="27"/>
  <c r="C11631" i="27"/>
  <c r="C11632" i="27"/>
  <c r="C11633" i="27"/>
  <c r="C11634" i="27"/>
  <c r="C11635" i="27"/>
  <c r="C11636" i="27"/>
  <c r="C11637" i="27"/>
  <c r="C11638" i="27"/>
  <c r="C11639" i="27"/>
  <c r="C11640" i="27"/>
  <c r="C11641" i="27"/>
  <c r="C11642" i="27"/>
  <c r="C11643" i="27"/>
  <c r="C11644" i="27"/>
  <c r="C11645" i="27"/>
  <c r="C11646" i="27"/>
  <c r="C11647" i="27"/>
  <c r="C11648" i="27"/>
  <c r="C11649" i="27"/>
  <c r="C11650" i="27"/>
  <c r="C11651" i="27"/>
  <c r="C11652" i="27"/>
  <c r="C11653" i="27"/>
  <c r="C11654" i="27"/>
  <c r="C11655" i="27"/>
  <c r="C11656" i="27"/>
  <c r="C11657" i="27"/>
  <c r="C11658" i="27"/>
  <c r="C11659" i="27"/>
  <c r="C11660" i="27"/>
  <c r="C11661" i="27"/>
  <c r="C11662" i="27"/>
  <c r="C11663" i="27"/>
  <c r="C11664" i="27"/>
  <c r="C11665" i="27"/>
  <c r="C11666" i="27"/>
  <c r="C11667" i="27"/>
  <c r="C11668" i="27"/>
  <c r="C11669" i="27"/>
  <c r="C11670" i="27"/>
  <c r="C11671" i="27"/>
  <c r="C11672" i="27"/>
  <c r="C11673" i="27"/>
  <c r="C11674" i="27"/>
  <c r="C11675" i="27"/>
  <c r="C11676" i="27"/>
  <c r="C11677" i="27"/>
  <c r="C11678" i="27"/>
  <c r="C11679" i="27"/>
  <c r="C11680" i="27"/>
  <c r="C11681" i="27"/>
  <c r="C11682" i="27"/>
  <c r="C11683" i="27"/>
  <c r="C11684" i="27"/>
  <c r="C11685" i="27"/>
  <c r="C11686" i="27"/>
  <c r="C11687" i="27"/>
  <c r="C11688" i="27"/>
  <c r="C11689" i="27"/>
  <c r="C11690" i="27"/>
  <c r="C11691" i="27"/>
  <c r="C11692" i="27"/>
  <c r="C11693" i="27"/>
  <c r="C11694" i="27"/>
  <c r="C11695" i="27"/>
  <c r="C11696" i="27"/>
  <c r="C11697" i="27"/>
  <c r="C11698" i="27"/>
  <c r="C11699" i="27"/>
  <c r="C11700" i="27"/>
  <c r="C11701" i="27"/>
  <c r="C11702" i="27"/>
  <c r="C11703" i="27"/>
  <c r="C11704" i="27"/>
  <c r="C11705" i="27"/>
  <c r="C11706" i="27"/>
  <c r="C11707" i="27"/>
  <c r="C11708" i="27"/>
  <c r="C11709" i="27"/>
  <c r="C11710" i="27"/>
  <c r="C11711" i="27"/>
  <c r="C11712" i="27"/>
  <c r="C11713" i="27"/>
  <c r="C11714" i="27"/>
  <c r="C11715" i="27"/>
  <c r="C11716" i="27"/>
  <c r="C11717" i="27"/>
  <c r="C11718" i="27"/>
  <c r="C11719" i="27"/>
  <c r="C11720" i="27"/>
  <c r="C11721" i="27"/>
  <c r="C11722" i="27"/>
  <c r="C11723" i="27"/>
  <c r="C11724" i="27"/>
  <c r="C11725" i="27"/>
  <c r="C11726" i="27"/>
  <c r="C11727" i="27"/>
  <c r="C11728" i="27"/>
  <c r="C11729" i="27"/>
  <c r="C11730" i="27"/>
  <c r="C11731" i="27"/>
  <c r="C11732" i="27"/>
  <c r="C11733" i="27"/>
  <c r="C11734" i="27"/>
  <c r="C11735" i="27"/>
  <c r="C11736" i="27"/>
  <c r="C11737" i="27"/>
  <c r="C11738" i="27"/>
  <c r="C11739" i="27"/>
  <c r="C11740" i="27"/>
  <c r="C11741" i="27"/>
  <c r="C11742" i="27"/>
  <c r="C11743" i="27"/>
  <c r="C11744" i="27"/>
  <c r="C11745" i="27"/>
  <c r="C11746" i="27"/>
  <c r="C11747" i="27"/>
  <c r="C11748" i="27"/>
  <c r="C11749" i="27"/>
  <c r="C11750" i="27"/>
  <c r="C11751" i="27"/>
  <c r="C11752" i="27"/>
  <c r="C11753" i="27"/>
  <c r="C11754" i="27"/>
  <c r="C11755" i="27"/>
  <c r="C11756" i="27"/>
  <c r="C11757" i="27"/>
  <c r="C11758" i="27"/>
  <c r="C11759" i="27"/>
  <c r="C11760" i="27"/>
  <c r="C11761" i="27"/>
  <c r="C11762" i="27"/>
  <c r="C11763" i="27"/>
  <c r="C11764" i="27"/>
  <c r="C11765" i="27"/>
  <c r="C11766" i="27"/>
  <c r="C11767" i="27"/>
  <c r="C11768" i="27"/>
  <c r="C11769" i="27"/>
  <c r="C11770" i="27"/>
  <c r="C11771" i="27"/>
  <c r="C11772" i="27"/>
  <c r="C11773" i="27"/>
  <c r="C11774" i="27"/>
  <c r="C11775" i="27"/>
  <c r="C11776" i="27"/>
  <c r="C11777" i="27"/>
  <c r="C11778" i="27"/>
  <c r="C11779" i="27"/>
  <c r="C11780" i="27"/>
  <c r="C11781" i="27"/>
  <c r="C11782" i="27"/>
  <c r="C11783" i="27"/>
  <c r="C11784" i="27"/>
  <c r="C11785" i="27"/>
  <c r="C11786" i="27"/>
  <c r="C11787" i="27"/>
  <c r="C11788" i="27"/>
  <c r="C11789" i="27"/>
  <c r="C11790" i="27"/>
  <c r="C11791" i="27"/>
  <c r="C11792" i="27"/>
  <c r="C11793" i="27"/>
  <c r="C11794" i="27"/>
  <c r="C11795" i="27"/>
  <c r="C11796" i="27"/>
  <c r="C11797" i="27"/>
  <c r="C11798" i="27"/>
  <c r="C11799" i="27"/>
  <c r="C11800" i="27"/>
  <c r="C11801" i="27"/>
  <c r="C11802" i="27"/>
  <c r="C11803" i="27"/>
  <c r="C11804" i="27"/>
  <c r="C11805" i="27"/>
  <c r="C11806" i="27"/>
  <c r="C11807" i="27"/>
  <c r="C11808" i="27"/>
  <c r="C11809" i="27"/>
  <c r="C11810" i="27"/>
  <c r="C11811" i="27"/>
  <c r="C11812" i="27"/>
  <c r="C11813" i="27"/>
  <c r="C11814" i="27"/>
  <c r="C11815" i="27"/>
  <c r="C11816" i="27"/>
  <c r="C11817" i="27"/>
  <c r="C11818" i="27"/>
  <c r="C11819" i="27"/>
  <c r="C11820" i="27"/>
  <c r="C11821" i="27"/>
  <c r="C11822" i="27"/>
  <c r="C11823" i="27"/>
  <c r="C11824" i="27"/>
  <c r="C11825" i="27"/>
  <c r="C11826" i="27"/>
  <c r="C11827" i="27"/>
  <c r="C11828" i="27"/>
  <c r="C11829" i="27"/>
  <c r="C11830" i="27"/>
  <c r="C11831" i="27"/>
  <c r="C11832" i="27"/>
  <c r="C11833" i="27"/>
  <c r="C11834" i="27"/>
  <c r="C11835" i="27"/>
  <c r="C11836" i="27"/>
  <c r="C11837" i="27"/>
  <c r="C11838" i="27"/>
  <c r="C11839" i="27"/>
  <c r="C11840" i="27"/>
  <c r="C11841" i="27"/>
  <c r="C11842" i="27"/>
  <c r="C11843" i="27"/>
  <c r="C11844" i="27"/>
  <c r="C11845" i="27"/>
  <c r="C11846" i="27"/>
  <c r="C11847" i="27"/>
  <c r="C11848" i="27"/>
  <c r="C11849" i="27"/>
  <c r="C11850" i="27"/>
  <c r="C11851" i="27"/>
  <c r="C11852" i="27"/>
  <c r="C11853" i="27"/>
  <c r="C11854" i="27"/>
  <c r="C11855" i="27"/>
  <c r="C11856" i="27"/>
  <c r="C11857" i="27"/>
  <c r="C11858" i="27"/>
  <c r="C11859" i="27"/>
  <c r="C11860" i="27"/>
  <c r="C11861" i="27"/>
  <c r="C11862" i="27"/>
  <c r="C11863" i="27"/>
  <c r="C11864" i="27"/>
  <c r="C11865" i="27"/>
  <c r="C11866" i="27"/>
  <c r="C11867" i="27"/>
  <c r="C11868" i="27"/>
  <c r="C11869" i="27"/>
  <c r="C11870" i="27"/>
  <c r="C11871" i="27"/>
  <c r="C11872" i="27"/>
  <c r="C11873" i="27"/>
  <c r="C11874" i="27"/>
  <c r="C11875" i="27"/>
  <c r="C11876" i="27"/>
  <c r="C11877" i="27"/>
  <c r="C11878" i="27"/>
  <c r="C11879" i="27"/>
  <c r="C11880" i="27"/>
  <c r="C11881" i="27"/>
  <c r="C11882" i="27"/>
  <c r="C11883" i="27"/>
  <c r="C11884" i="27"/>
  <c r="C11885" i="27"/>
  <c r="C11886" i="27"/>
  <c r="C11887" i="27"/>
  <c r="C11888" i="27"/>
  <c r="C11889" i="27"/>
  <c r="C11890" i="27"/>
  <c r="C11891" i="27"/>
  <c r="C11892" i="27"/>
  <c r="C11893" i="27"/>
  <c r="C11894" i="27"/>
  <c r="C11895" i="27"/>
  <c r="C11896" i="27"/>
  <c r="C11897" i="27"/>
  <c r="C11898" i="27"/>
  <c r="C11899" i="27"/>
  <c r="C11900" i="27"/>
  <c r="C11901" i="27"/>
  <c r="C11902" i="27"/>
  <c r="C11903" i="27"/>
  <c r="C11904" i="27"/>
  <c r="C11905" i="27"/>
  <c r="C11906" i="27"/>
  <c r="C11907" i="27"/>
  <c r="C11908" i="27"/>
  <c r="C11909" i="27"/>
  <c r="C11910" i="27"/>
  <c r="C11911" i="27"/>
  <c r="C11912" i="27"/>
  <c r="C11913" i="27"/>
  <c r="C11914" i="27"/>
  <c r="C11915" i="27"/>
  <c r="C11916" i="27"/>
  <c r="C11917" i="27"/>
  <c r="C11918" i="27"/>
  <c r="C11919" i="27"/>
  <c r="C11920" i="27"/>
  <c r="C11921" i="27"/>
  <c r="C11922" i="27"/>
  <c r="C11923" i="27"/>
  <c r="C11924" i="27"/>
  <c r="C11925" i="27"/>
  <c r="C11926" i="27"/>
  <c r="C11927" i="27"/>
  <c r="C11928" i="27"/>
  <c r="C11929" i="27"/>
  <c r="C11930" i="27"/>
  <c r="C11931" i="27"/>
  <c r="C11932" i="27"/>
  <c r="C11933" i="27"/>
  <c r="C11934" i="27"/>
  <c r="C11935" i="27"/>
  <c r="C11936" i="27"/>
  <c r="C11937" i="27"/>
  <c r="C11938" i="27"/>
  <c r="C11939" i="27"/>
  <c r="C11940" i="27"/>
  <c r="C11941" i="27"/>
  <c r="C11942" i="27"/>
  <c r="C11943" i="27"/>
  <c r="C11944" i="27"/>
  <c r="C11945" i="27"/>
  <c r="C11946" i="27"/>
  <c r="C11947" i="27"/>
  <c r="C11948" i="27"/>
  <c r="C11949" i="27"/>
  <c r="C11950" i="27"/>
  <c r="C11951" i="27"/>
  <c r="C11952" i="27"/>
  <c r="C11953" i="27"/>
  <c r="C11954" i="27"/>
  <c r="C11955" i="27"/>
  <c r="C11956" i="27"/>
  <c r="C11957" i="27"/>
  <c r="C11958" i="27"/>
  <c r="C11959" i="27"/>
  <c r="C11960" i="27"/>
  <c r="C11961" i="27"/>
  <c r="C11962" i="27"/>
  <c r="C11963" i="27"/>
  <c r="C11964" i="27"/>
  <c r="C11965" i="27"/>
  <c r="C11966" i="27"/>
  <c r="C11967" i="27"/>
  <c r="C11968" i="27"/>
  <c r="C11969" i="27"/>
  <c r="C11970" i="27"/>
  <c r="C11971" i="27"/>
  <c r="C11972" i="27"/>
  <c r="C11973" i="27"/>
  <c r="C11974" i="27"/>
  <c r="C11975" i="27"/>
  <c r="C11976" i="27"/>
  <c r="C11977" i="27"/>
  <c r="C11978" i="27"/>
  <c r="C11979" i="27"/>
  <c r="C11980" i="27"/>
  <c r="C11981" i="27"/>
  <c r="C11982" i="27"/>
  <c r="C11983" i="27"/>
  <c r="C11984" i="27"/>
  <c r="C11985" i="27"/>
  <c r="C11986" i="27"/>
  <c r="C11987" i="27"/>
  <c r="C11988" i="27"/>
  <c r="C11989" i="27"/>
  <c r="C11990" i="27"/>
  <c r="C11991" i="27"/>
  <c r="C11992" i="27"/>
  <c r="C11993" i="27"/>
  <c r="C11994" i="27"/>
  <c r="C11995" i="27"/>
  <c r="C11996" i="27"/>
  <c r="C11997" i="27"/>
  <c r="C11998" i="27"/>
  <c r="C11999" i="27"/>
  <c r="C12000" i="27"/>
  <c r="C12001" i="27"/>
  <c r="C12002" i="27"/>
  <c r="C12003" i="27"/>
  <c r="C12004" i="27"/>
  <c r="C12005" i="27"/>
  <c r="C12006" i="27"/>
  <c r="C12007" i="27"/>
  <c r="C12008" i="27"/>
  <c r="C12009" i="27"/>
  <c r="C12010" i="27"/>
  <c r="C12011" i="27"/>
  <c r="C12012" i="27"/>
  <c r="C12013" i="27"/>
  <c r="C12014" i="27"/>
  <c r="C12015" i="27"/>
  <c r="C12016" i="27"/>
  <c r="C12017" i="27"/>
  <c r="C12018" i="27"/>
  <c r="C12019" i="27"/>
  <c r="C12020" i="27"/>
  <c r="C12021" i="27"/>
  <c r="C12022" i="27"/>
  <c r="C12023" i="27"/>
  <c r="C12024" i="27"/>
  <c r="C12025" i="27"/>
  <c r="C12026" i="27"/>
  <c r="C12027" i="27"/>
  <c r="C12028" i="27"/>
  <c r="C12029" i="27"/>
  <c r="C12030" i="27"/>
  <c r="C12031" i="27"/>
  <c r="C12032" i="27"/>
  <c r="C12033" i="27"/>
  <c r="C12034" i="27"/>
  <c r="C12035" i="27"/>
  <c r="C12036" i="27"/>
  <c r="C12037" i="27"/>
  <c r="C12038" i="27"/>
  <c r="C12039" i="27"/>
  <c r="C12040" i="27"/>
  <c r="C12041" i="27"/>
  <c r="C12042" i="27"/>
  <c r="C12043" i="27"/>
  <c r="C12044" i="27"/>
  <c r="C12045" i="27"/>
  <c r="C12046" i="27"/>
  <c r="C12047" i="27"/>
  <c r="C12048" i="27"/>
  <c r="C12049" i="27"/>
  <c r="C12050" i="27"/>
  <c r="C12051" i="27"/>
  <c r="C12052" i="27"/>
  <c r="C12053" i="27"/>
  <c r="C12054" i="27"/>
  <c r="C12055" i="27"/>
  <c r="C12056" i="27"/>
  <c r="C12057" i="27"/>
  <c r="C12058" i="27"/>
  <c r="C12059" i="27"/>
  <c r="C12060" i="27"/>
  <c r="C12061" i="27"/>
  <c r="C12062" i="27"/>
  <c r="C12063" i="27"/>
  <c r="C12064" i="27"/>
  <c r="C12065" i="27"/>
  <c r="C12066" i="27"/>
  <c r="C12067" i="27"/>
  <c r="C12068" i="27"/>
  <c r="C12069" i="27"/>
  <c r="C12070" i="27"/>
  <c r="C12071" i="27"/>
  <c r="C12072" i="27"/>
  <c r="C12073" i="27"/>
  <c r="C12074" i="27"/>
  <c r="C12075" i="27"/>
  <c r="C12076" i="27"/>
  <c r="C12077" i="27"/>
  <c r="C12078" i="27"/>
  <c r="C12079" i="27"/>
  <c r="C12080" i="27"/>
  <c r="C12081" i="27"/>
  <c r="C12082" i="27"/>
  <c r="C12083" i="27"/>
  <c r="C12084" i="27"/>
  <c r="C12085" i="27"/>
  <c r="C12086" i="27"/>
  <c r="C12087" i="27"/>
  <c r="C12088" i="27"/>
  <c r="C12089" i="27"/>
  <c r="C12090" i="27"/>
  <c r="C12091" i="27"/>
  <c r="C12092" i="27"/>
  <c r="C12093" i="27"/>
  <c r="C12094" i="27"/>
  <c r="C12095" i="27"/>
  <c r="C12096" i="27"/>
  <c r="C12097" i="27"/>
  <c r="C12098" i="27"/>
  <c r="C12099" i="27"/>
  <c r="C12100" i="27"/>
  <c r="C12101" i="27"/>
  <c r="C12102" i="27"/>
  <c r="C12103" i="27"/>
  <c r="C12104" i="27"/>
  <c r="C12105" i="27"/>
  <c r="C12106" i="27"/>
  <c r="C12107" i="27"/>
  <c r="C12108" i="27"/>
  <c r="C12109" i="27"/>
  <c r="C12110" i="27"/>
  <c r="C12111" i="27"/>
  <c r="C12112" i="27"/>
  <c r="C12113" i="27"/>
  <c r="C12114" i="27"/>
  <c r="C12115" i="27"/>
  <c r="C12116" i="27"/>
  <c r="C12117" i="27"/>
  <c r="C12118" i="27"/>
  <c r="C12119" i="27"/>
  <c r="C12120" i="27"/>
  <c r="C12121" i="27"/>
  <c r="C12122" i="27"/>
  <c r="C12123" i="27"/>
  <c r="C12124" i="27"/>
  <c r="C12125" i="27"/>
  <c r="C12126" i="27"/>
  <c r="C12127" i="27"/>
  <c r="C12128" i="27"/>
  <c r="C12129" i="27"/>
  <c r="C12130" i="27"/>
  <c r="C12131" i="27"/>
  <c r="C12132" i="27"/>
  <c r="C12133" i="27"/>
  <c r="C12134" i="27"/>
  <c r="C12135" i="27"/>
  <c r="C12136" i="27"/>
  <c r="C12137" i="27"/>
  <c r="C12138" i="27"/>
  <c r="C12139" i="27"/>
  <c r="C12140" i="27"/>
  <c r="C12141" i="27"/>
  <c r="C12142" i="27"/>
  <c r="C12143" i="27"/>
  <c r="C12144" i="27"/>
  <c r="C12145" i="27"/>
  <c r="C12146" i="27"/>
  <c r="C12147" i="27"/>
  <c r="C12148" i="27"/>
  <c r="C12149" i="27"/>
  <c r="C12150" i="27"/>
  <c r="C12151" i="27"/>
  <c r="C12152" i="27"/>
  <c r="C12153" i="27"/>
  <c r="C12154" i="27"/>
  <c r="C12155" i="27"/>
  <c r="C12156" i="27"/>
  <c r="C12157" i="27"/>
  <c r="C12158" i="27"/>
  <c r="C12159" i="27"/>
  <c r="C12160" i="27"/>
  <c r="C12161" i="27"/>
  <c r="C12162" i="27"/>
  <c r="C12163" i="27"/>
  <c r="C12164" i="27"/>
  <c r="C12165" i="27"/>
  <c r="C12166" i="27"/>
  <c r="C12167" i="27"/>
  <c r="C12168" i="27"/>
  <c r="C12169" i="27"/>
  <c r="C12170" i="27"/>
  <c r="C12171" i="27"/>
  <c r="C12172" i="27"/>
  <c r="C12173" i="27"/>
  <c r="C12174" i="27"/>
  <c r="C12175" i="27"/>
  <c r="C12176" i="27"/>
  <c r="C12177" i="27"/>
  <c r="C12178" i="27"/>
  <c r="C12179" i="27"/>
  <c r="C12180" i="27"/>
  <c r="C12181" i="27"/>
  <c r="C12182" i="27"/>
  <c r="C12183" i="27"/>
  <c r="C12184" i="27"/>
  <c r="C12185" i="27"/>
  <c r="C12186" i="27"/>
  <c r="C12187" i="27"/>
  <c r="C12188" i="27"/>
  <c r="C12189" i="27"/>
  <c r="C12190" i="27"/>
  <c r="C12191" i="27"/>
  <c r="C12192" i="27"/>
  <c r="C12193" i="27"/>
  <c r="C12194" i="27"/>
  <c r="C12195" i="27"/>
  <c r="C12196" i="27"/>
  <c r="C12197" i="27"/>
  <c r="C12198" i="27"/>
  <c r="C12199" i="27"/>
  <c r="C12200" i="27"/>
  <c r="C12201" i="27"/>
  <c r="C12202" i="27"/>
  <c r="C12203" i="27"/>
  <c r="C12204" i="27"/>
  <c r="C12205" i="27"/>
  <c r="C12206" i="27"/>
  <c r="C12207" i="27"/>
  <c r="C12208" i="27"/>
  <c r="C12209" i="27"/>
  <c r="C12210" i="27"/>
  <c r="C12211" i="27"/>
  <c r="C12212" i="27"/>
  <c r="C12213" i="27"/>
  <c r="C12214" i="27"/>
  <c r="C12215" i="27"/>
  <c r="C12216" i="27"/>
  <c r="C12217" i="27"/>
  <c r="C12218" i="27"/>
  <c r="C12219" i="27"/>
  <c r="C12220" i="27"/>
  <c r="C12221" i="27"/>
  <c r="C12222" i="27"/>
  <c r="C12223" i="27"/>
  <c r="C12224" i="27"/>
  <c r="C12225" i="27"/>
  <c r="C12226" i="27"/>
  <c r="C12227" i="27"/>
  <c r="C12228" i="27"/>
  <c r="C12229" i="27"/>
  <c r="C12230" i="27"/>
  <c r="C12231" i="27"/>
  <c r="C12232" i="27"/>
  <c r="C12233" i="27"/>
  <c r="C12234" i="27"/>
  <c r="C12235" i="27"/>
  <c r="C12236" i="27"/>
  <c r="C12237" i="27"/>
  <c r="C12238" i="27"/>
  <c r="C12239" i="27"/>
  <c r="C12240" i="27"/>
  <c r="C12241" i="27"/>
  <c r="C12242" i="27"/>
  <c r="C12243" i="27"/>
  <c r="C12244" i="27"/>
  <c r="C12245" i="27"/>
  <c r="C12246" i="27"/>
  <c r="C12247" i="27"/>
  <c r="C12248" i="27"/>
  <c r="C12249" i="27"/>
  <c r="C12250" i="27"/>
  <c r="C12251" i="27"/>
  <c r="C12252" i="27"/>
  <c r="C12253" i="27"/>
  <c r="C12254" i="27"/>
  <c r="C12255" i="27"/>
  <c r="C12256" i="27"/>
  <c r="C12257" i="27"/>
  <c r="C12258" i="27"/>
  <c r="C12259" i="27"/>
  <c r="C12260" i="27"/>
  <c r="C12261" i="27"/>
  <c r="C12262" i="27"/>
  <c r="C12263" i="27"/>
  <c r="C12264" i="27"/>
  <c r="C12265" i="27"/>
  <c r="C12266" i="27"/>
  <c r="C12267" i="27"/>
  <c r="C12268" i="27"/>
  <c r="C12269" i="27"/>
  <c r="C12270" i="27"/>
  <c r="C12271" i="27"/>
  <c r="C12272" i="27"/>
  <c r="C12273" i="27"/>
  <c r="C12274" i="27"/>
  <c r="C12275" i="27"/>
  <c r="C12276" i="27"/>
  <c r="C12277" i="27"/>
  <c r="C12278" i="27"/>
  <c r="C12279" i="27"/>
  <c r="C12280" i="27"/>
  <c r="C12281" i="27"/>
  <c r="C12282" i="27"/>
  <c r="C12283" i="27"/>
  <c r="C12284" i="27"/>
  <c r="C12285" i="27"/>
  <c r="C12286" i="27"/>
  <c r="C12287" i="27"/>
  <c r="C12288" i="27"/>
  <c r="C12289" i="27"/>
  <c r="C12290" i="27"/>
  <c r="C12291" i="27"/>
  <c r="C12292" i="27"/>
  <c r="C12293" i="27"/>
  <c r="C12294" i="27"/>
  <c r="C12295" i="27"/>
  <c r="C12296" i="27"/>
  <c r="C12297" i="27"/>
  <c r="C12298" i="27"/>
  <c r="C12299" i="27"/>
  <c r="C12300" i="27"/>
  <c r="C12301" i="27"/>
  <c r="C12302" i="27"/>
  <c r="C12303" i="27"/>
  <c r="C12304" i="27"/>
  <c r="C12305" i="27"/>
  <c r="C12306" i="27"/>
  <c r="C12307" i="27"/>
  <c r="C12308" i="27"/>
  <c r="C12309" i="27"/>
  <c r="C12310" i="27"/>
  <c r="C12311" i="27"/>
  <c r="C12312" i="27"/>
  <c r="C12313" i="27"/>
  <c r="C12314" i="27"/>
  <c r="C12315" i="27"/>
  <c r="C12316" i="27"/>
  <c r="C12317" i="27"/>
  <c r="C12318" i="27"/>
  <c r="C12319" i="27"/>
  <c r="C12320" i="27"/>
  <c r="C12321" i="27"/>
  <c r="C12322" i="27"/>
  <c r="C12323" i="27"/>
  <c r="C12324" i="27"/>
  <c r="C12325" i="27"/>
  <c r="C12326" i="27"/>
  <c r="C12327" i="27"/>
  <c r="C12328" i="27"/>
  <c r="C12329" i="27"/>
  <c r="C12330" i="27"/>
  <c r="C12331" i="27"/>
  <c r="C12332" i="27"/>
  <c r="C12333" i="27"/>
  <c r="C12334" i="27"/>
  <c r="C12335" i="27"/>
  <c r="C12336" i="27"/>
  <c r="C12337" i="27"/>
  <c r="C12338" i="27"/>
  <c r="C12339" i="27"/>
  <c r="C12340" i="27"/>
  <c r="C12341" i="27"/>
  <c r="C12342" i="27"/>
  <c r="C12343" i="27"/>
  <c r="C12344" i="27"/>
  <c r="C12345" i="27"/>
  <c r="C12346" i="27"/>
  <c r="C12347" i="27"/>
  <c r="C12348" i="27"/>
  <c r="C12349" i="27"/>
  <c r="C12350" i="27"/>
  <c r="C12351" i="27"/>
  <c r="C12352" i="27"/>
  <c r="C12353" i="27"/>
  <c r="C12354" i="27"/>
  <c r="C12355" i="27"/>
  <c r="C12356" i="27"/>
  <c r="C12357" i="27"/>
  <c r="C12358" i="27"/>
  <c r="C12359" i="27"/>
  <c r="C12360" i="27"/>
  <c r="C12361" i="27"/>
  <c r="C12362" i="27"/>
  <c r="C12363" i="27"/>
  <c r="C12364" i="27"/>
  <c r="C12365" i="27"/>
  <c r="C12366" i="27"/>
  <c r="C12367" i="27"/>
  <c r="C12368" i="27"/>
  <c r="C12369" i="27"/>
  <c r="C12370" i="27"/>
  <c r="C12371" i="27"/>
  <c r="C12372" i="27"/>
  <c r="C12373" i="27"/>
  <c r="C12374" i="27"/>
  <c r="C12375" i="27"/>
  <c r="C12376" i="27"/>
  <c r="C12377" i="27"/>
  <c r="C12378" i="27"/>
  <c r="C12379" i="27"/>
  <c r="C12380" i="27"/>
  <c r="C12381" i="27"/>
  <c r="C12382" i="27"/>
  <c r="C12383" i="27"/>
  <c r="C12384" i="27"/>
  <c r="C12385" i="27"/>
  <c r="C12386" i="27"/>
  <c r="C12387" i="27"/>
  <c r="C12388" i="27"/>
  <c r="C12389" i="27"/>
  <c r="C12390" i="27"/>
  <c r="C12391" i="27"/>
  <c r="C12392" i="27"/>
  <c r="C12393" i="27"/>
  <c r="C12394" i="27"/>
  <c r="C12395" i="27"/>
  <c r="C12396" i="27"/>
  <c r="C12397" i="27"/>
  <c r="C12398" i="27"/>
  <c r="C12399" i="27"/>
  <c r="C12400" i="27"/>
  <c r="C12401" i="27"/>
  <c r="C12402" i="27"/>
  <c r="C12403" i="27"/>
  <c r="C12404" i="27"/>
  <c r="C12405" i="27"/>
  <c r="C12406" i="27"/>
  <c r="C12407" i="27"/>
  <c r="C12408" i="27"/>
  <c r="C12409" i="27"/>
  <c r="C12410" i="27"/>
  <c r="C12411" i="27"/>
  <c r="C12412" i="27"/>
  <c r="C12413" i="27"/>
  <c r="C12414" i="27"/>
  <c r="C12415" i="27"/>
  <c r="C12416" i="27"/>
  <c r="C12417" i="27"/>
  <c r="C12418" i="27"/>
  <c r="C12419" i="27"/>
  <c r="C12420" i="27"/>
  <c r="C12421" i="27"/>
  <c r="C12422" i="27"/>
  <c r="C12423" i="27"/>
  <c r="C12424" i="27"/>
  <c r="C12425" i="27"/>
  <c r="C12426" i="27"/>
  <c r="C12427" i="27"/>
  <c r="C12428" i="27"/>
  <c r="C12429" i="27"/>
  <c r="C12430" i="27"/>
  <c r="C12431" i="27"/>
  <c r="C12432" i="27"/>
  <c r="C12433" i="27"/>
  <c r="C12434" i="27"/>
  <c r="C12435" i="27"/>
  <c r="C12436" i="27"/>
  <c r="C12437" i="27"/>
  <c r="C12438" i="27"/>
  <c r="C12439" i="27"/>
  <c r="C12440" i="27"/>
  <c r="C12441" i="27"/>
  <c r="C12442" i="27"/>
  <c r="C12443" i="27"/>
  <c r="C12444" i="27"/>
  <c r="C12445" i="27"/>
  <c r="C12446" i="27"/>
  <c r="C12447" i="27"/>
  <c r="C12448" i="27"/>
  <c r="C12449" i="27"/>
  <c r="C12450" i="27"/>
  <c r="C12451" i="27"/>
  <c r="C12452" i="27"/>
  <c r="C12453" i="27"/>
  <c r="C12454" i="27"/>
  <c r="C12455" i="27"/>
  <c r="C12456" i="27"/>
  <c r="C12457" i="27"/>
  <c r="C12458" i="27"/>
  <c r="C12459" i="27"/>
  <c r="C12460" i="27"/>
  <c r="C12461" i="27"/>
  <c r="C12462" i="27"/>
  <c r="C12463" i="27"/>
  <c r="C12464" i="27"/>
  <c r="C12465" i="27"/>
  <c r="C12466" i="27"/>
  <c r="C12467" i="27"/>
  <c r="C12468" i="27"/>
  <c r="C12469" i="27"/>
  <c r="C12470" i="27"/>
  <c r="C12471" i="27"/>
  <c r="C12472" i="27"/>
  <c r="C12473" i="27"/>
  <c r="C12474" i="27"/>
  <c r="C12475" i="27"/>
  <c r="C12476" i="27"/>
  <c r="C12477" i="27"/>
  <c r="C12478" i="27"/>
  <c r="C12479" i="27"/>
  <c r="C12480" i="27"/>
  <c r="C12481" i="27"/>
  <c r="C12482" i="27"/>
  <c r="C12483" i="27"/>
  <c r="C12484" i="27"/>
  <c r="C12485" i="27"/>
  <c r="C12486" i="27"/>
  <c r="C12487" i="27"/>
  <c r="C12488" i="27"/>
  <c r="C12489" i="27"/>
  <c r="C12490" i="27"/>
  <c r="C12491" i="27"/>
  <c r="C12492" i="27"/>
  <c r="C12493" i="27"/>
  <c r="C12494" i="27"/>
  <c r="C12495" i="27"/>
  <c r="C12496" i="27"/>
  <c r="C12497" i="27"/>
  <c r="C12498" i="27"/>
  <c r="C12499" i="27"/>
  <c r="C12500" i="27"/>
  <c r="C12501" i="27"/>
  <c r="C12502" i="27"/>
  <c r="C12503" i="27"/>
  <c r="C12504" i="27"/>
  <c r="C12505" i="27"/>
  <c r="C12506" i="27"/>
  <c r="C12507" i="27"/>
  <c r="C12508" i="27"/>
  <c r="C12509" i="27"/>
  <c r="C12510" i="27"/>
  <c r="C12511" i="27"/>
  <c r="C12512" i="27"/>
  <c r="C12513" i="27"/>
  <c r="C12514" i="27"/>
  <c r="C12515" i="27"/>
  <c r="C12516" i="27"/>
  <c r="C12517" i="27"/>
  <c r="C12518" i="27"/>
  <c r="C12519" i="27"/>
  <c r="C12520" i="27"/>
  <c r="C12521" i="27"/>
  <c r="C12522" i="27"/>
  <c r="C12523" i="27"/>
  <c r="C12524" i="27"/>
  <c r="C12525" i="27"/>
  <c r="C12526" i="27"/>
  <c r="C12527" i="27"/>
  <c r="C12528" i="27"/>
  <c r="C12529" i="27"/>
  <c r="C12530" i="27"/>
  <c r="C12531" i="27"/>
  <c r="C12532" i="27"/>
  <c r="C12533" i="27"/>
  <c r="C12534" i="27"/>
  <c r="C12535" i="27"/>
  <c r="C12536" i="27"/>
  <c r="C12537" i="27"/>
  <c r="C12538" i="27"/>
  <c r="C12539" i="27"/>
  <c r="C12540" i="27"/>
  <c r="C12541" i="27"/>
  <c r="C12542" i="27"/>
  <c r="C12543" i="27"/>
  <c r="C12544" i="27"/>
  <c r="C12545" i="27"/>
  <c r="C12546" i="27"/>
  <c r="C12547" i="27"/>
  <c r="C12548" i="27"/>
  <c r="C12549" i="27"/>
  <c r="C12550" i="27"/>
  <c r="C12551" i="27"/>
  <c r="C12552" i="27"/>
  <c r="C12553" i="27"/>
  <c r="C12554" i="27"/>
  <c r="C12555" i="27"/>
  <c r="C12556" i="27"/>
  <c r="C12557" i="27"/>
  <c r="C12558" i="27"/>
  <c r="C12559" i="27"/>
  <c r="C12560" i="27"/>
  <c r="C12561" i="27"/>
  <c r="C12562" i="27"/>
  <c r="C12563" i="27"/>
  <c r="C12564" i="27"/>
  <c r="C12565" i="27"/>
  <c r="C12566" i="27"/>
  <c r="C12567" i="27"/>
  <c r="C12568" i="27"/>
  <c r="C12569" i="27"/>
  <c r="C12570" i="27"/>
  <c r="C12571" i="27"/>
  <c r="C12572" i="27"/>
  <c r="C12573" i="27"/>
  <c r="C12574" i="27"/>
  <c r="C12575" i="27"/>
  <c r="C12576" i="27"/>
  <c r="C12577" i="27"/>
  <c r="C12578" i="27"/>
  <c r="C12579" i="27"/>
  <c r="C12580" i="27"/>
  <c r="C12581" i="27"/>
  <c r="C12582" i="27"/>
  <c r="C12583" i="27"/>
  <c r="C12584" i="27"/>
  <c r="C12585" i="27"/>
  <c r="C12586" i="27"/>
  <c r="C12587" i="27"/>
  <c r="C12588" i="27"/>
  <c r="C12589" i="27"/>
  <c r="C12590" i="27"/>
  <c r="C12591" i="27"/>
  <c r="C12592" i="27"/>
  <c r="C12593" i="27"/>
  <c r="C12594" i="27"/>
  <c r="C12595" i="27"/>
  <c r="C12596" i="27"/>
  <c r="C12597" i="27"/>
  <c r="C12598" i="27"/>
  <c r="C12599" i="27"/>
  <c r="C12600" i="27"/>
  <c r="C12601" i="27"/>
  <c r="C12602" i="27"/>
  <c r="C12603" i="27"/>
  <c r="C12604" i="27"/>
  <c r="C12605" i="27"/>
  <c r="C12606" i="27"/>
  <c r="C12607" i="27"/>
  <c r="C12608" i="27"/>
  <c r="C12609" i="27"/>
  <c r="C12610" i="27"/>
  <c r="C12611" i="27"/>
  <c r="C12612" i="27"/>
  <c r="C12613" i="27"/>
  <c r="C12614" i="27"/>
  <c r="C12615" i="27"/>
  <c r="C12616" i="27"/>
  <c r="C12617" i="27"/>
  <c r="C12618" i="27"/>
  <c r="C12619" i="27"/>
  <c r="C12620" i="27"/>
  <c r="C12621" i="27"/>
  <c r="C12622" i="27"/>
  <c r="C12623" i="27"/>
  <c r="C12624" i="27"/>
  <c r="C12625" i="27"/>
  <c r="C12626" i="27"/>
  <c r="C12627" i="27"/>
  <c r="C12628" i="27"/>
  <c r="C12629" i="27"/>
  <c r="C12630" i="27"/>
  <c r="C12631" i="27"/>
  <c r="C12632" i="27"/>
  <c r="C12633" i="27"/>
  <c r="C12634" i="27"/>
  <c r="C12635" i="27"/>
  <c r="C12636" i="27"/>
  <c r="C12637" i="27"/>
  <c r="C12638" i="27"/>
  <c r="C12639" i="27"/>
  <c r="C12640" i="27"/>
  <c r="C12641" i="27"/>
  <c r="C12642" i="27"/>
  <c r="C12643" i="27"/>
  <c r="C12644" i="27"/>
  <c r="C12645" i="27"/>
  <c r="C12646" i="27"/>
  <c r="C12647" i="27"/>
  <c r="C12648" i="27"/>
  <c r="C12649" i="27"/>
  <c r="C12650" i="27"/>
  <c r="C12651" i="27"/>
  <c r="C12652" i="27"/>
  <c r="C12653" i="27"/>
  <c r="C12654" i="27"/>
  <c r="C12655" i="27"/>
  <c r="C12656" i="27"/>
  <c r="C12657" i="27"/>
  <c r="C12658" i="27"/>
  <c r="C12659" i="27"/>
  <c r="C12660" i="27"/>
  <c r="C12661" i="27"/>
  <c r="C12662" i="27"/>
  <c r="C12663" i="27"/>
  <c r="C12664" i="27"/>
  <c r="C12665" i="27"/>
  <c r="C12666" i="27"/>
  <c r="C12667" i="27"/>
  <c r="C12668" i="27"/>
  <c r="C12669" i="27"/>
  <c r="C12670" i="27"/>
  <c r="C12671" i="27"/>
  <c r="C12672" i="27"/>
  <c r="C12673" i="27"/>
  <c r="C12674" i="27"/>
  <c r="C12675" i="27"/>
  <c r="C12676" i="27"/>
  <c r="C12677" i="27"/>
  <c r="C12678" i="27"/>
  <c r="C12679" i="27"/>
  <c r="C12680" i="27"/>
  <c r="C12681" i="27"/>
  <c r="C12682" i="27"/>
  <c r="C12683" i="27"/>
  <c r="C12684" i="27"/>
  <c r="C12685" i="27"/>
  <c r="C12686" i="27"/>
  <c r="C12687" i="27"/>
  <c r="C12688" i="27"/>
  <c r="C12689" i="27"/>
  <c r="C12690" i="27"/>
  <c r="C12691" i="27"/>
  <c r="C12692" i="27"/>
  <c r="C12693" i="27"/>
  <c r="C12694" i="27"/>
  <c r="C12695" i="27"/>
  <c r="C12696" i="27"/>
  <c r="C12697" i="27"/>
  <c r="C12698" i="27"/>
  <c r="C12699" i="27"/>
  <c r="C12700" i="27"/>
  <c r="C12701" i="27"/>
  <c r="C12702" i="27"/>
  <c r="C12703" i="27"/>
  <c r="C12704" i="27"/>
  <c r="C12705" i="27"/>
  <c r="C12706" i="27"/>
  <c r="C12707" i="27"/>
  <c r="C12708" i="27"/>
  <c r="C12709" i="27"/>
  <c r="C12710" i="27"/>
  <c r="C12711" i="27"/>
  <c r="C12712" i="27"/>
  <c r="C12713" i="27"/>
  <c r="C12714" i="27"/>
  <c r="C12715" i="27"/>
  <c r="C12716" i="27"/>
  <c r="C12717" i="27"/>
  <c r="C12718" i="27"/>
  <c r="C12719" i="27"/>
  <c r="C12720" i="27"/>
  <c r="C12721" i="27"/>
  <c r="C12722" i="27"/>
  <c r="C12723" i="27"/>
  <c r="C12724" i="27"/>
  <c r="C12725" i="27"/>
  <c r="C12726" i="27"/>
  <c r="C12727" i="27"/>
  <c r="C12728" i="27"/>
  <c r="C12729" i="27"/>
  <c r="C12730" i="27"/>
  <c r="C12731" i="27"/>
  <c r="C12732" i="27"/>
  <c r="C12733" i="27"/>
  <c r="C12734" i="27"/>
  <c r="C12735" i="27"/>
  <c r="C12736" i="27"/>
  <c r="C12737" i="27"/>
  <c r="C12738" i="27"/>
  <c r="C12739" i="27"/>
  <c r="C12740" i="27"/>
  <c r="C12741" i="27"/>
  <c r="C12742" i="27"/>
  <c r="C12743" i="27"/>
  <c r="C12744" i="27"/>
  <c r="C12745" i="27"/>
  <c r="C12746" i="27"/>
  <c r="C12747" i="27"/>
  <c r="C12748" i="27"/>
  <c r="C12749" i="27"/>
  <c r="C12750" i="27"/>
  <c r="C12751" i="27"/>
  <c r="C12752" i="27"/>
  <c r="C12753" i="27"/>
  <c r="C12754" i="27"/>
  <c r="C12755" i="27"/>
  <c r="C12756" i="27"/>
  <c r="C12757" i="27"/>
  <c r="C12758" i="27"/>
  <c r="C12759" i="27"/>
  <c r="C12760" i="27"/>
  <c r="C12761" i="27"/>
  <c r="C12762" i="27"/>
  <c r="C12763" i="27"/>
  <c r="C12764" i="27"/>
  <c r="C12765" i="27"/>
  <c r="C12766" i="27"/>
  <c r="C12767" i="27"/>
  <c r="C12768" i="27"/>
  <c r="C12769" i="27"/>
  <c r="C12770" i="27"/>
  <c r="C12771" i="27"/>
  <c r="C12772" i="27"/>
  <c r="C12773" i="27"/>
  <c r="C12774" i="27"/>
  <c r="C12775" i="27"/>
  <c r="C12776" i="27"/>
  <c r="C12777" i="27"/>
  <c r="C12778" i="27"/>
  <c r="C12779" i="27"/>
  <c r="C12780" i="27"/>
  <c r="C12781" i="27"/>
  <c r="C12782" i="27"/>
  <c r="C12783" i="27"/>
  <c r="C12784" i="27"/>
  <c r="C12785" i="27"/>
  <c r="C12786" i="27"/>
  <c r="C12787" i="27"/>
  <c r="C12788" i="27"/>
  <c r="C12789" i="27"/>
  <c r="C12790" i="27"/>
  <c r="C12791" i="27"/>
  <c r="C12792" i="27"/>
  <c r="C12793" i="27"/>
  <c r="C12794" i="27"/>
  <c r="C12795" i="27"/>
  <c r="C12796" i="27"/>
  <c r="C12797" i="27"/>
  <c r="C12798" i="27"/>
  <c r="C12799" i="27"/>
  <c r="C12800" i="27"/>
  <c r="C12801" i="27"/>
  <c r="C12802" i="27"/>
  <c r="C12803" i="27"/>
  <c r="C12804" i="27"/>
  <c r="C12805" i="27"/>
  <c r="C12806" i="27"/>
  <c r="C12807" i="27"/>
  <c r="C12808" i="27"/>
  <c r="C12809" i="27"/>
  <c r="C12810" i="27"/>
  <c r="C12811" i="27"/>
  <c r="C12812" i="27"/>
  <c r="C12813" i="27"/>
  <c r="C12814" i="27"/>
  <c r="C12815" i="27"/>
  <c r="C12816" i="27"/>
  <c r="C12817" i="27"/>
  <c r="C12818" i="27"/>
  <c r="C12819" i="27"/>
  <c r="C12820" i="27"/>
  <c r="C12821" i="27"/>
  <c r="C12822" i="27"/>
  <c r="C12823" i="27"/>
  <c r="C12824" i="27"/>
  <c r="C12825" i="27"/>
  <c r="C12826" i="27"/>
  <c r="C12827" i="27"/>
  <c r="C12828" i="27"/>
  <c r="C12829" i="27"/>
  <c r="C12830" i="27"/>
  <c r="C12831" i="27"/>
  <c r="C12832" i="27"/>
  <c r="C12833" i="27"/>
  <c r="C12834" i="27"/>
  <c r="C12835" i="27"/>
  <c r="C12836" i="27"/>
  <c r="C12837" i="27"/>
  <c r="C12838" i="27"/>
  <c r="C12839" i="27"/>
  <c r="C12840" i="27"/>
  <c r="C12841" i="27"/>
  <c r="C12842" i="27"/>
  <c r="C12843" i="27"/>
  <c r="C12844" i="27"/>
  <c r="C12845" i="27"/>
  <c r="C12846" i="27"/>
  <c r="C12847" i="27"/>
  <c r="C12848" i="27"/>
  <c r="C12849" i="27"/>
  <c r="C12850" i="27"/>
  <c r="C12851" i="27"/>
  <c r="C12852" i="27"/>
  <c r="C12853" i="27"/>
  <c r="C12854" i="27"/>
  <c r="C12855" i="27"/>
  <c r="C12856" i="27"/>
  <c r="C12857" i="27"/>
  <c r="C12858" i="27"/>
  <c r="C12859" i="27"/>
  <c r="C12860" i="27"/>
  <c r="C12861" i="27"/>
  <c r="C12862" i="27"/>
  <c r="C12863" i="27"/>
  <c r="C12864" i="27"/>
  <c r="C12865" i="27"/>
  <c r="C12866" i="27"/>
  <c r="C12867" i="27"/>
  <c r="C12868" i="27"/>
  <c r="C12869" i="27"/>
  <c r="C12870" i="27"/>
  <c r="C12871" i="27"/>
  <c r="C12872" i="27"/>
  <c r="C12873" i="27"/>
  <c r="C12874" i="27"/>
  <c r="C12875" i="27"/>
  <c r="C12876" i="27"/>
  <c r="C12877" i="27"/>
  <c r="C12878" i="27"/>
  <c r="C12879" i="27"/>
  <c r="C12880" i="27"/>
  <c r="C12881" i="27"/>
  <c r="C12882" i="27"/>
  <c r="C12883" i="27"/>
  <c r="C12884" i="27"/>
  <c r="C12885" i="27"/>
  <c r="C12886" i="27"/>
  <c r="C12887" i="27"/>
  <c r="C12888" i="27"/>
  <c r="C12889" i="27"/>
  <c r="C12890" i="27"/>
  <c r="C12891" i="27"/>
  <c r="C12892" i="27"/>
  <c r="C12893" i="27"/>
  <c r="C12894" i="27"/>
  <c r="C12895" i="27"/>
  <c r="C12896" i="27"/>
  <c r="C12897" i="27"/>
  <c r="C12898" i="27"/>
  <c r="C12899" i="27"/>
  <c r="C12900" i="27"/>
  <c r="C12901" i="27"/>
  <c r="C12902" i="27"/>
  <c r="C12903" i="27"/>
  <c r="C12904" i="27"/>
  <c r="C12905" i="27"/>
  <c r="C12906" i="27"/>
  <c r="C12907" i="27"/>
  <c r="C12908" i="27"/>
  <c r="C12909" i="27"/>
  <c r="C12910" i="27"/>
  <c r="C12911" i="27"/>
  <c r="C12912" i="27"/>
  <c r="C12913" i="27"/>
  <c r="C12914" i="27"/>
  <c r="C12915" i="27"/>
  <c r="C12916" i="27"/>
  <c r="C12917" i="27"/>
  <c r="C12918" i="27"/>
  <c r="C12919" i="27"/>
  <c r="C12920" i="27"/>
  <c r="C12921" i="27"/>
  <c r="C12922" i="27"/>
  <c r="C12923" i="27"/>
  <c r="C12924" i="27"/>
  <c r="C12925" i="27"/>
  <c r="C12926" i="27"/>
  <c r="C12927" i="27"/>
  <c r="C12928" i="27"/>
  <c r="C12929" i="27"/>
  <c r="C12930" i="27"/>
  <c r="C12931" i="27"/>
  <c r="C12932" i="27"/>
  <c r="C12933" i="27"/>
  <c r="C12934" i="27"/>
  <c r="C12935" i="27"/>
  <c r="C12936" i="27"/>
  <c r="C12937" i="27"/>
  <c r="C12938" i="27"/>
  <c r="C12939" i="27"/>
  <c r="C12940" i="27"/>
  <c r="C12941" i="27"/>
  <c r="C12942" i="27"/>
  <c r="C12943" i="27"/>
  <c r="C12944" i="27"/>
  <c r="C12945" i="27"/>
  <c r="C12946" i="27"/>
  <c r="C12947" i="27"/>
  <c r="C12948" i="27"/>
  <c r="C12949" i="27"/>
  <c r="C12950" i="27"/>
  <c r="C12951" i="27"/>
  <c r="C12952" i="27"/>
  <c r="C12953" i="27"/>
  <c r="C12954" i="27"/>
  <c r="C12955" i="27"/>
  <c r="C12956" i="27"/>
  <c r="C12957" i="27"/>
  <c r="C12958" i="27"/>
  <c r="C12959" i="27"/>
  <c r="C12960" i="27"/>
  <c r="C12961" i="27"/>
  <c r="C12962" i="27"/>
  <c r="C12963" i="27"/>
  <c r="C12964" i="27"/>
  <c r="C12965" i="27"/>
  <c r="C12966" i="27"/>
  <c r="C12967" i="27"/>
  <c r="C12968" i="27"/>
  <c r="C12969" i="27"/>
  <c r="C12970" i="27"/>
  <c r="C12971" i="27"/>
  <c r="C12972" i="27"/>
  <c r="C12973" i="27"/>
  <c r="C12974" i="27"/>
  <c r="C12975" i="27"/>
  <c r="C12976" i="27"/>
  <c r="C12977" i="27"/>
  <c r="C12978" i="27"/>
  <c r="C12979" i="27"/>
  <c r="C12980" i="27"/>
  <c r="C12981" i="27"/>
  <c r="C12982" i="27"/>
  <c r="C12983" i="27"/>
  <c r="C12984" i="27"/>
  <c r="C12985" i="27"/>
  <c r="C12986" i="27"/>
  <c r="C12987" i="27"/>
  <c r="C12988" i="27"/>
  <c r="C12989" i="27"/>
  <c r="C12990" i="27"/>
  <c r="C12991" i="27"/>
  <c r="C12992" i="27"/>
  <c r="C12993" i="27"/>
  <c r="C12994" i="27"/>
  <c r="C12995" i="27"/>
  <c r="C12996" i="27"/>
  <c r="C12997" i="27"/>
  <c r="C12998" i="27"/>
  <c r="C12999" i="27"/>
  <c r="C13000" i="27"/>
  <c r="C13001" i="27"/>
  <c r="C13002" i="27"/>
  <c r="C13003" i="27"/>
  <c r="C13004" i="27"/>
  <c r="C13005" i="27"/>
  <c r="C13006" i="27"/>
  <c r="C13007" i="27"/>
  <c r="C13008" i="27"/>
  <c r="C13009" i="27"/>
  <c r="C13010" i="27"/>
  <c r="C13011" i="27"/>
  <c r="C13012" i="27"/>
  <c r="C13013" i="27"/>
  <c r="C13014" i="27"/>
  <c r="C13015" i="27"/>
  <c r="C13016" i="27"/>
  <c r="C13017" i="27"/>
  <c r="C13018" i="27"/>
  <c r="C13019" i="27"/>
  <c r="C13020" i="27"/>
  <c r="C13021" i="27"/>
  <c r="C13022" i="27"/>
  <c r="C13023" i="27"/>
  <c r="C13024" i="27"/>
  <c r="C13025" i="27"/>
  <c r="C13026" i="27"/>
  <c r="C13027" i="27"/>
  <c r="C13028" i="27"/>
  <c r="C13029" i="27"/>
  <c r="C13030" i="27"/>
  <c r="C13031" i="27"/>
  <c r="C13032" i="27"/>
  <c r="C13033" i="27"/>
  <c r="C13034" i="27"/>
  <c r="C13035" i="27"/>
  <c r="C13036" i="27"/>
  <c r="C13037" i="27"/>
  <c r="C13038" i="27"/>
  <c r="C13039" i="27"/>
  <c r="C13040" i="27"/>
  <c r="C13041" i="27"/>
  <c r="C13042" i="27"/>
  <c r="C13043" i="27"/>
  <c r="C13044" i="27"/>
  <c r="C13045" i="27"/>
  <c r="C13046" i="27"/>
  <c r="C13047" i="27"/>
  <c r="C13048" i="27"/>
  <c r="C13049" i="27"/>
  <c r="C13050" i="27"/>
  <c r="C13051" i="27"/>
  <c r="C13052" i="27"/>
  <c r="C13053" i="27"/>
  <c r="C13054" i="27"/>
  <c r="C13055" i="27"/>
  <c r="C13056" i="27"/>
  <c r="C13057" i="27"/>
  <c r="C13058" i="27"/>
  <c r="C13059" i="27"/>
  <c r="C13060" i="27"/>
  <c r="C13061" i="27"/>
  <c r="C13062" i="27"/>
  <c r="C13063" i="27"/>
  <c r="C13064" i="27"/>
  <c r="C13065" i="27"/>
  <c r="C13066" i="27"/>
  <c r="C13067" i="27"/>
  <c r="C13068" i="27"/>
  <c r="C13069" i="27"/>
  <c r="C13070" i="27"/>
  <c r="C13071" i="27"/>
  <c r="C13072" i="27"/>
  <c r="C13073" i="27"/>
  <c r="C13074" i="27"/>
  <c r="C13075" i="27"/>
  <c r="C13076" i="27"/>
  <c r="C13077" i="27"/>
  <c r="C13078" i="27"/>
  <c r="C13079" i="27"/>
  <c r="C13080" i="27"/>
  <c r="C13081" i="27"/>
  <c r="C13082" i="27"/>
  <c r="C13083" i="27"/>
  <c r="C13084" i="27"/>
  <c r="C13085" i="27"/>
  <c r="C13086" i="27"/>
  <c r="C13087" i="27"/>
  <c r="C13088" i="27"/>
  <c r="C13089" i="27"/>
  <c r="C13090" i="27"/>
  <c r="C13091" i="27"/>
  <c r="C13092" i="27"/>
  <c r="C13093" i="27"/>
  <c r="C13094" i="27"/>
  <c r="C13095" i="27"/>
  <c r="C13096" i="27"/>
  <c r="C13097" i="27"/>
  <c r="C13098" i="27"/>
  <c r="C13099" i="27"/>
  <c r="C13100" i="27"/>
  <c r="C13101" i="27"/>
  <c r="C13102" i="27"/>
  <c r="C13103" i="27"/>
  <c r="C13104" i="27"/>
  <c r="C13105" i="27"/>
  <c r="C13106" i="27"/>
  <c r="C13107" i="27"/>
  <c r="C13108" i="27"/>
  <c r="C13109" i="27"/>
  <c r="C13110" i="27"/>
  <c r="C13111" i="27"/>
  <c r="C13112" i="27"/>
  <c r="C13113" i="27"/>
  <c r="C13114" i="27"/>
  <c r="C13115" i="27"/>
  <c r="C13116" i="27"/>
  <c r="C13117" i="27"/>
  <c r="C13118" i="27"/>
  <c r="C13119" i="27"/>
  <c r="C13120" i="27"/>
  <c r="C13121" i="27"/>
  <c r="C13122" i="27"/>
  <c r="C13123" i="27"/>
  <c r="C13124" i="27"/>
  <c r="C13125" i="27"/>
  <c r="C13126" i="27"/>
  <c r="C13127" i="27"/>
  <c r="C13128" i="27"/>
  <c r="C13129" i="27"/>
  <c r="C13130" i="27"/>
  <c r="C13131" i="27"/>
  <c r="C13132" i="27"/>
  <c r="C13133" i="27"/>
  <c r="C13134" i="27"/>
  <c r="C13135" i="27"/>
  <c r="C13136" i="27"/>
  <c r="C13137" i="27"/>
  <c r="C13138" i="27"/>
  <c r="C13139" i="27"/>
  <c r="C13140" i="27"/>
  <c r="C13141" i="27"/>
  <c r="C13142" i="27"/>
  <c r="C13143" i="27"/>
  <c r="C13144" i="27"/>
  <c r="C13145" i="27"/>
  <c r="C13146" i="27"/>
  <c r="C13147" i="27"/>
  <c r="C13148" i="27"/>
  <c r="C13149" i="27"/>
  <c r="C13150" i="27"/>
  <c r="C13151" i="27"/>
  <c r="C13152" i="27"/>
  <c r="C13153" i="27"/>
  <c r="C13154" i="27"/>
  <c r="C13155" i="27"/>
  <c r="C13156" i="27"/>
  <c r="C13157" i="27"/>
  <c r="C13158" i="27"/>
  <c r="C13159" i="27"/>
  <c r="C13160" i="27"/>
  <c r="C13161" i="27"/>
  <c r="C13162" i="27"/>
  <c r="C13163" i="27"/>
  <c r="C13164" i="27"/>
  <c r="C13165" i="27"/>
  <c r="C13166" i="27"/>
  <c r="C13167" i="27"/>
  <c r="C13168" i="27"/>
  <c r="C13169" i="27"/>
  <c r="C13170" i="27"/>
  <c r="C13171" i="27"/>
  <c r="C13172" i="27"/>
  <c r="C13173" i="27"/>
  <c r="C13174" i="27"/>
  <c r="C13175" i="27"/>
  <c r="C13176" i="27"/>
  <c r="C13177" i="27"/>
  <c r="C13178" i="27"/>
  <c r="C13179" i="27"/>
  <c r="C13180" i="27"/>
  <c r="C13181" i="27"/>
  <c r="C13182" i="27"/>
  <c r="C13183" i="27"/>
  <c r="C13184" i="27"/>
  <c r="C13185" i="27"/>
  <c r="C13186" i="27"/>
  <c r="C13187" i="27"/>
  <c r="C13188" i="27"/>
  <c r="C13189" i="27"/>
  <c r="C13190" i="27"/>
  <c r="C13191" i="27"/>
  <c r="C13192" i="27"/>
  <c r="C13193" i="27"/>
  <c r="C13194" i="27"/>
  <c r="C13195" i="27"/>
  <c r="C13196" i="27"/>
  <c r="C13197" i="27"/>
  <c r="C13198" i="27"/>
  <c r="C13199" i="27"/>
  <c r="C13200" i="27"/>
  <c r="C13201" i="27"/>
  <c r="C13202" i="27"/>
  <c r="C13203" i="27"/>
  <c r="C13204" i="27"/>
  <c r="C13205" i="27"/>
  <c r="C13206" i="27"/>
  <c r="C13207" i="27"/>
  <c r="C13208" i="27"/>
  <c r="C13209" i="27"/>
  <c r="C13210" i="27"/>
  <c r="C13211" i="27"/>
  <c r="C13212" i="27"/>
  <c r="C13213" i="27"/>
  <c r="C13214" i="27"/>
  <c r="C13215" i="27"/>
  <c r="C13216" i="27"/>
  <c r="C13217" i="27"/>
  <c r="C13218" i="27"/>
  <c r="C13219" i="27"/>
  <c r="C13220" i="27"/>
  <c r="C13221" i="27"/>
  <c r="C13222" i="27"/>
  <c r="C13223" i="27"/>
  <c r="C13224" i="27"/>
  <c r="C13225" i="27"/>
  <c r="C13226" i="27"/>
  <c r="C13227" i="27"/>
  <c r="C13228" i="27"/>
  <c r="C13229" i="27"/>
  <c r="C13230" i="27"/>
  <c r="C13231" i="27"/>
  <c r="C13232" i="27"/>
  <c r="C13233" i="27"/>
  <c r="C13234" i="27"/>
  <c r="C13235" i="27"/>
  <c r="C13236" i="27"/>
  <c r="C13237" i="27"/>
  <c r="C13238" i="27"/>
  <c r="C13239" i="27"/>
  <c r="C13240" i="27"/>
  <c r="C13241" i="27"/>
  <c r="C13242" i="27"/>
  <c r="C13243" i="27"/>
  <c r="C13244" i="27"/>
  <c r="C13245" i="27"/>
  <c r="C13246" i="27"/>
  <c r="C13247" i="27"/>
  <c r="C13248" i="27"/>
  <c r="C13249" i="27"/>
  <c r="C13250" i="27"/>
  <c r="C13251" i="27"/>
  <c r="C13252" i="27"/>
  <c r="C13253" i="27"/>
  <c r="C13254" i="27"/>
  <c r="C13255" i="27"/>
  <c r="C13256" i="27"/>
  <c r="C13257" i="27"/>
  <c r="C13258" i="27"/>
  <c r="C13259" i="27"/>
  <c r="C13260" i="27"/>
  <c r="C13261" i="27"/>
  <c r="C13262" i="27"/>
  <c r="C13263" i="27"/>
  <c r="C13264" i="27"/>
  <c r="C13265" i="27"/>
  <c r="C13266" i="27"/>
  <c r="C13267" i="27"/>
  <c r="C13268" i="27"/>
  <c r="C13269" i="27"/>
  <c r="C13270" i="27"/>
  <c r="C13271" i="27"/>
  <c r="C13272" i="27"/>
  <c r="C13273" i="27"/>
  <c r="C13274" i="27"/>
  <c r="C13275" i="27"/>
  <c r="C13276" i="27"/>
  <c r="C13277" i="27"/>
  <c r="C13278" i="27"/>
  <c r="C13279" i="27"/>
  <c r="C13280" i="27"/>
  <c r="C13281" i="27"/>
  <c r="C13282" i="27"/>
  <c r="C13283" i="27"/>
  <c r="C13284" i="27"/>
  <c r="C13285" i="27"/>
  <c r="C13286" i="27"/>
  <c r="C13287" i="27"/>
  <c r="C13288" i="27"/>
  <c r="C13289" i="27"/>
  <c r="C13290" i="27"/>
  <c r="C13291" i="27"/>
  <c r="C13292" i="27"/>
  <c r="C13293" i="27"/>
  <c r="C13294" i="27"/>
  <c r="C13295" i="27"/>
  <c r="C13296" i="27"/>
  <c r="C13297" i="27"/>
  <c r="C13298" i="27"/>
  <c r="C13299" i="27"/>
  <c r="C13300" i="27"/>
  <c r="C13301" i="27"/>
  <c r="C13302" i="27"/>
  <c r="C13303" i="27"/>
  <c r="C13304" i="27"/>
  <c r="C13305" i="27"/>
  <c r="C13306" i="27"/>
  <c r="C13307" i="27"/>
  <c r="C13308" i="27"/>
  <c r="C13309" i="27"/>
  <c r="C13310" i="27"/>
  <c r="C13311" i="27"/>
  <c r="C13312" i="27"/>
  <c r="C13313" i="27"/>
  <c r="C13314" i="27"/>
  <c r="C13315" i="27"/>
  <c r="C13316" i="27"/>
  <c r="C13317" i="27"/>
  <c r="C13318" i="27"/>
  <c r="C13319" i="27"/>
  <c r="C13320" i="27"/>
  <c r="C13321" i="27"/>
  <c r="C13322" i="27"/>
  <c r="C13323" i="27"/>
  <c r="C13324" i="27"/>
  <c r="C13325" i="27"/>
  <c r="C13326" i="27"/>
  <c r="C13327" i="27"/>
  <c r="C13328" i="27"/>
  <c r="C13329" i="27"/>
  <c r="C13330" i="27"/>
  <c r="C13331" i="27"/>
  <c r="C13332" i="27"/>
  <c r="C13333" i="27"/>
  <c r="C13334" i="27"/>
  <c r="C13335" i="27"/>
  <c r="C13336" i="27"/>
  <c r="C13337" i="27"/>
  <c r="C13338" i="27"/>
  <c r="C13339" i="27"/>
  <c r="C13340" i="27"/>
  <c r="C13341" i="27"/>
  <c r="C13342" i="27"/>
  <c r="C13343" i="27"/>
  <c r="C13344" i="27"/>
  <c r="C13345" i="27"/>
  <c r="C13346" i="27"/>
  <c r="C13347" i="27"/>
  <c r="C13348" i="27"/>
  <c r="C13349" i="27"/>
  <c r="C13350" i="27"/>
  <c r="C13351" i="27"/>
  <c r="C13352" i="27"/>
  <c r="C13353" i="27"/>
  <c r="C13354" i="27"/>
  <c r="C13355" i="27"/>
  <c r="C13356" i="27"/>
  <c r="C13357" i="27"/>
  <c r="C13358" i="27"/>
  <c r="C13359" i="27"/>
  <c r="C13360" i="27"/>
  <c r="C13361" i="27"/>
  <c r="C13362" i="27"/>
  <c r="C13363" i="27"/>
  <c r="C13364" i="27"/>
  <c r="C13365" i="27"/>
  <c r="C13366" i="27"/>
  <c r="C13367" i="27"/>
  <c r="C13368" i="27"/>
  <c r="C13369" i="27"/>
  <c r="C13370" i="27"/>
  <c r="C13371" i="27"/>
  <c r="C13372" i="27"/>
  <c r="C13373" i="27"/>
  <c r="C13374" i="27"/>
  <c r="C13375" i="27"/>
  <c r="C13376" i="27"/>
  <c r="C13377" i="27"/>
  <c r="C13378" i="27"/>
  <c r="C13379" i="27"/>
  <c r="C13380" i="27"/>
  <c r="C13381" i="27"/>
  <c r="C13382" i="27"/>
  <c r="C13383" i="27"/>
  <c r="C13384" i="27"/>
  <c r="C13385" i="27"/>
  <c r="C13386" i="27"/>
  <c r="C13387" i="27"/>
  <c r="C13388" i="27"/>
  <c r="C13389" i="27"/>
  <c r="C13390" i="27"/>
  <c r="C13391" i="27"/>
  <c r="C13392" i="27"/>
  <c r="C13393" i="27"/>
  <c r="C13394" i="27"/>
  <c r="C13395" i="27"/>
  <c r="C13396" i="27"/>
  <c r="C13397" i="27"/>
  <c r="C13398" i="27"/>
  <c r="C13399" i="27"/>
  <c r="C13400" i="27"/>
  <c r="C13401" i="27"/>
  <c r="C13402" i="27"/>
  <c r="C13403" i="27"/>
  <c r="C13404" i="27"/>
  <c r="C13405" i="27"/>
  <c r="C13406" i="27"/>
  <c r="C13407" i="27"/>
  <c r="C13408" i="27"/>
  <c r="C13409" i="27"/>
  <c r="C13410" i="27"/>
  <c r="C13411" i="27"/>
  <c r="C13412" i="27"/>
  <c r="C13413" i="27"/>
  <c r="C13414" i="27"/>
  <c r="C13415" i="27"/>
  <c r="C13416" i="27"/>
  <c r="C13417" i="27"/>
  <c r="C13418" i="27"/>
  <c r="C13419" i="27"/>
  <c r="C13420" i="27"/>
  <c r="C13421" i="27"/>
  <c r="C13422" i="27"/>
  <c r="C13423" i="27"/>
  <c r="C13424" i="27"/>
  <c r="C13425" i="27"/>
  <c r="C13426" i="27"/>
  <c r="C13427" i="27"/>
  <c r="C13428" i="27"/>
  <c r="C13429" i="27"/>
  <c r="C13430" i="27"/>
  <c r="C13431" i="27"/>
  <c r="C13432" i="27"/>
  <c r="C13433" i="27"/>
  <c r="C13434" i="27"/>
  <c r="C13435" i="27"/>
  <c r="C13436" i="27"/>
  <c r="C13437" i="27"/>
  <c r="C13438" i="27"/>
  <c r="C13439" i="27"/>
  <c r="C13440" i="27"/>
  <c r="C13441" i="27"/>
  <c r="C13442" i="27"/>
  <c r="C13443" i="27"/>
  <c r="C13444" i="27"/>
  <c r="C13445" i="27"/>
  <c r="C13446" i="27"/>
  <c r="C13447" i="27"/>
  <c r="C13448" i="27"/>
  <c r="C13449" i="27"/>
  <c r="C13450" i="27"/>
  <c r="C13451" i="27"/>
  <c r="C13452" i="27"/>
  <c r="C13453" i="27"/>
  <c r="C13454" i="27"/>
  <c r="C13455" i="27"/>
  <c r="C13456" i="27"/>
  <c r="C13457" i="27"/>
  <c r="C13458" i="27"/>
  <c r="C13459" i="27"/>
  <c r="C13460" i="27"/>
  <c r="C13461" i="27"/>
  <c r="C13462" i="27"/>
  <c r="C13463" i="27"/>
  <c r="C13464" i="27"/>
  <c r="C13465" i="27"/>
  <c r="C13466" i="27"/>
  <c r="C13467" i="27"/>
  <c r="C13468" i="27"/>
  <c r="C13469" i="27"/>
  <c r="C13470" i="27"/>
  <c r="C13471" i="27"/>
  <c r="C13472" i="27"/>
  <c r="C13473" i="27"/>
  <c r="C13474" i="27"/>
  <c r="C13475" i="27"/>
  <c r="C13476" i="27"/>
  <c r="C13477" i="27"/>
  <c r="C13478" i="27"/>
  <c r="C13479" i="27"/>
  <c r="C13480" i="27"/>
  <c r="C13481" i="27"/>
  <c r="C13482" i="27"/>
  <c r="C13483" i="27"/>
  <c r="C13484" i="27"/>
  <c r="C13485" i="27"/>
  <c r="C13486" i="27"/>
  <c r="C13487" i="27"/>
  <c r="C13488" i="27"/>
  <c r="C13489" i="27"/>
  <c r="C13490" i="27"/>
  <c r="C13491" i="27"/>
  <c r="C13492" i="27"/>
  <c r="C13493" i="27"/>
  <c r="C13494" i="27"/>
  <c r="C13495" i="27"/>
  <c r="C13496" i="27"/>
  <c r="C13497" i="27"/>
  <c r="C13498" i="27"/>
  <c r="C13499" i="27"/>
  <c r="C13500" i="27"/>
  <c r="C13501" i="27"/>
  <c r="C13502" i="27"/>
  <c r="C13503" i="27"/>
  <c r="C13504" i="27"/>
  <c r="C13505" i="27"/>
  <c r="C13506" i="27"/>
  <c r="C13507" i="27"/>
  <c r="C13508" i="27"/>
  <c r="C13509" i="27"/>
  <c r="C13510" i="27"/>
  <c r="C13511" i="27"/>
  <c r="C13512" i="27"/>
  <c r="C13513" i="27"/>
  <c r="C13514" i="27"/>
  <c r="C13515" i="27"/>
  <c r="C13516" i="27"/>
  <c r="C13517" i="27"/>
  <c r="C13518" i="27"/>
  <c r="C13519" i="27"/>
  <c r="C13520" i="27"/>
  <c r="C13521" i="27"/>
  <c r="C13522" i="27"/>
  <c r="C13523" i="27"/>
  <c r="C13524" i="27"/>
  <c r="C13525" i="27"/>
  <c r="C13526" i="27"/>
  <c r="C13527" i="27"/>
  <c r="C13528" i="27"/>
  <c r="C13529" i="27"/>
  <c r="C13530" i="27"/>
  <c r="C13531" i="27"/>
  <c r="C13532" i="27"/>
  <c r="C13533" i="27"/>
  <c r="C13534" i="27"/>
  <c r="C13535" i="27"/>
  <c r="C13536" i="27"/>
  <c r="C13537" i="27"/>
  <c r="C13538" i="27"/>
  <c r="C13539" i="27"/>
  <c r="C13540" i="27"/>
  <c r="C13541" i="27"/>
  <c r="C13542" i="27"/>
  <c r="C13543" i="27"/>
  <c r="C13544" i="27"/>
  <c r="C13545" i="27"/>
  <c r="C13546" i="27"/>
  <c r="C13547" i="27"/>
  <c r="C13548" i="27"/>
  <c r="C13549" i="27"/>
  <c r="C13550" i="27"/>
  <c r="C13551" i="27"/>
  <c r="C13552" i="27"/>
  <c r="C13553" i="27"/>
  <c r="C13554" i="27"/>
  <c r="C13555" i="27"/>
  <c r="C13556" i="27"/>
  <c r="C13557" i="27"/>
  <c r="C13558" i="27"/>
  <c r="C13559" i="27"/>
  <c r="C13560" i="27"/>
  <c r="C13561" i="27"/>
  <c r="C13562" i="27"/>
  <c r="C13563" i="27"/>
  <c r="C13564" i="27"/>
  <c r="C13565" i="27"/>
  <c r="C13566" i="27"/>
  <c r="C13567" i="27"/>
  <c r="C13568" i="27"/>
  <c r="C13569" i="27"/>
  <c r="C13570" i="27"/>
  <c r="C13571" i="27"/>
  <c r="C13572" i="27"/>
  <c r="C13573" i="27"/>
  <c r="C13574" i="27"/>
  <c r="C13575" i="27"/>
  <c r="C13576" i="27"/>
  <c r="C13577" i="27"/>
  <c r="C13578" i="27"/>
  <c r="C13579" i="27"/>
  <c r="C13580" i="27"/>
  <c r="C13581" i="27"/>
  <c r="C13582" i="27"/>
  <c r="C13583" i="27"/>
  <c r="C13584" i="27"/>
  <c r="C13585" i="27"/>
  <c r="C13586" i="27"/>
  <c r="C13587" i="27"/>
  <c r="C13588" i="27"/>
  <c r="C13589" i="27"/>
  <c r="C13590" i="27"/>
  <c r="C13591" i="27"/>
  <c r="C13592" i="27"/>
  <c r="C13593" i="27"/>
  <c r="C13594" i="27"/>
  <c r="C13595" i="27"/>
  <c r="C13596" i="27"/>
  <c r="C13597" i="27"/>
  <c r="C13598" i="27"/>
  <c r="C13599" i="27"/>
  <c r="C13600" i="27"/>
  <c r="C13601" i="27"/>
  <c r="C13602" i="27"/>
  <c r="C13603" i="27"/>
  <c r="C13604" i="27"/>
  <c r="C13605" i="27"/>
  <c r="C13606" i="27"/>
  <c r="C13607" i="27"/>
  <c r="C13608" i="27"/>
  <c r="C13609" i="27"/>
  <c r="C13610" i="27"/>
  <c r="C13611" i="27"/>
  <c r="C13612" i="27"/>
  <c r="C13613" i="27"/>
  <c r="C13614" i="27"/>
  <c r="C13615" i="27"/>
  <c r="C13616" i="27"/>
  <c r="C13617" i="27"/>
  <c r="C13618" i="27"/>
  <c r="C13619" i="27"/>
  <c r="C13620" i="27"/>
  <c r="C13621" i="27"/>
  <c r="C13622" i="27"/>
  <c r="C13623" i="27"/>
  <c r="C13624" i="27"/>
  <c r="C13625" i="27"/>
  <c r="C13626" i="27"/>
  <c r="C13627" i="27"/>
  <c r="C13628" i="27"/>
  <c r="C13629" i="27"/>
  <c r="C13630" i="27"/>
  <c r="C13631" i="27"/>
  <c r="C13632" i="27"/>
  <c r="C13633" i="27"/>
  <c r="C13634" i="27"/>
  <c r="C13635" i="27"/>
  <c r="C13636" i="27"/>
  <c r="C13637" i="27"/>
  <c r="C13638" i="27"/>
  <c r="C13639" i="27"/>
  <c r="C13640" i="27"/>
  <c r="C13641" i="27"/>
  <c r="C13642" i="27"/>
  <c r="C13643" i="27"/>
  <c r="C13644" i="27"/>
  <c r="C13645" i="27"/>
  <c r="C13646" i="27"/>
  <c r="C13647" i="27"/>
  <c r="C13648" i="27"/>
  <c r="C13649" i="27"/>
  <c r="C13650" i="27"/>
  <c r="C13651" i="27"/>
  <c r="C13652" i="27"/>
  <c r="C13653" i="27"/>
  <c r="C13654" i="27"/>
  <c r="C13655" i="27"/>
  <c r="C13656" i="27"/>
  <c r="C13657" i="27"/>
  <c r="C13658" i="27"/>
  <c r="C13659" i="27"/>
  <c r="C13660" i="27"/>
  <c r="C13661" i="27"/>
  <c r="C13662" i="27"/>
  <c r="C13663" i="27"/>
  <c r="C13664" i="27"/>
  <c r="C13665" i="27"/>
  <c r="C13666" i="27"/>
  <c r="C13667" i="27"/>
  <c r="C13668" i="27"/>
  <c r="C13669" i="27"/>
  <c r="C13670" i="27"/>
  <c r="C13671" i="27"/>
  <c r="C13672" i="27"/>
  <c r="C13673" i="27"/>
  <c r="C13674" i="27"/>
  <c r="C13675" i="27"/>
  <c r="C13676" i="27"/>
  <c r="C13677" i="27"/>
  <c r="C13678" i="27"/>
  <c r="C13679" i="27"/>
  <c r="C13680" i="27"/>
  <c r="C13681" i="27"/>
  <c r="C13682" i="27"/>
  <c r="C13683" i="27"/>
  <c r="C13684" i="27"/>
  <c r="C13685" i="27"/>
  <c r="C13686" i="27"/>
  <c r="C13687" i="27"/>
  <c r="C13688" i="27"/>
  <c r="C13689" i="27"/>
  <c r="C13690" i="27"/>
  <c r="C13691" i="27"/>
  <c r="C13692" i="27"/>
  <c r="C13693" i="27"/>
  <c r="C13694" i="27"/>
  <c r="C13695" i="27"/>
  <c r="C13696" i="27"/>
  <c r="C13697" i="27"/>
  <c r="C13698" i="27"/>
  <c r="C13699" i="27"/>
  <c r="C13700" i="27"/>
  <c r="C13701" i="27"/>
  <c r="C13702" i="27"/>
  <c r="C13703" i="27"/>
  <c r="C13704" i="27"/>
  <c r="C13705" i="27"/>
  <c r="C13706" i="27"/>
  <c r="C13707" i="27"/>
  <c r="C13708" i="27"/>
  <c r="C13709" i="27"/>
  <c r="C13710" i="27"/>
  <c r="C13711" i="27"/>
  <c r="C13712" i="27"/>
  <c r="C13713" i="27"/>
  <c r="C13714" i="27"/>
  <c r="C13715" i="27"/>
  <c r="C13716" i="27"/>
  <c r="C13717" i="27"/>
  <c r="C13718" i="27"/>
  <c r="C13719" i="27"/>
  <c r="C13720" i="27"/>
  <c r="C13721" i="27"/>
  <c r="C13722" i="27"/>
  <c r="C13723" i="27"/>
  <c r="C13724" i="27"/>
  <c r="C13725" i="27"/>
  <c r="C13726" i="27"/>
  <c r="C13727" i="27"/>
  <c r="C13728" i="27"/>
  <c r="C13729" i="27"/>
  <c r="C13730" i="27"/>
  <c r="C13731" i="27"/>
  <c r="C13732" i="27"/>
  <c r="C13733" i="27"/>
  <c r="C13734" i="27"/>
  <c r="C13735" i="27"/>
  <c r="C13736" i="27"/>
  <c r="C13737" i="27"/>
  <c r="C13738" i="27"/>
  <c r="C13739" i="27"/>
  <c r="C13740" i="27"/>
  <c r="C13741" i="27"/>
  <c r="C13742" i="27"/>
  <c r="C13743" i="27"/>
  <c r="C13744" i="27"/>
  <c r="C13745" i="27"/>
  <c r="C13746" i="27"/>
  <c r="C13747" i="27"/>
  <c r="C13748" i="27"/>
  <c r="C13749" i="27"/>
  <c r="C13750" i="27"/>
  <c r="C13751" i="27"/>
  <c r="C13752" i="27"/>
  <c r="C13753" i="27"/>
  <c r="C13754" i="27"/>
  <c r="C13755" i="27"/>
  <c r="C13756" i="27"/>
  <c r="C13757" i="27"/>
  <c r="C13758" i="27"/>
  <c r="C13759" i="27"/>
  <c r="C13760" i="27"/>
  <c r="C13761" i="27"/>
  <c r="C13762" i="27"/>
  <c r="C13763" i="27"/>
  <c r="C13764" i="27"/>
  <c r="C13765" i="27"/>
  <c r="C13766" i="27"/>
  <c r="C13767" i="27"/>
  <c r="C13768" i="27"/>
  <c r="C13769" i="27"/>
  <c r="C13770" i="27"/>
  <c r="C13771" i="27"/>
  <c r="C13772" i="27"/>
  <c r="C13773" i="27"/>
  <c r="C13774" i="27"/>
  <c r="C13775" i="27"/>
  <c r="C13776" i="27"/>
  <c r="C13777" i="27"/>
  <c r="C13778" i="27"/>
  <c r="C13779" i="27"/>
  <c r="C13780" i="27"/>
  <c r="C13781" i="27"/>
  <c r="C13782" i="27"/>
  <c r="C13783" i="27"/>
  <c r="C13784" i="27"/>
  <c r="C13785" i="27"/>
  <c r="C13786" i="27"/>
  <c r="C13787" i="27"/>
  <c r="C13788" i="27"/>
  <c r="C13789" i="27"/>
  <c r="C13790" i="27"/>
  <c r="C13791" i="27"/>
  <c r="C13792" i="27"/>
  <c r="C13793" i="27"/>
  <c r="C13794" i="27"/>
  <c r="C13795" i="27"/>
  <c r="C13796" i="27"/>
  <c r="C13797" i="27"/>
  <c r="C13798" i="27"/>
  <c r="C13799" i="27"/>
  <c r="C13800" i="27"/>
  <c r="C13801" i="27"/>
  <c r="C13802" i="27"/>
  <c r="C13803" i="27"/>
  <c r="C13804" i="27"/>
  <c r="C13805" i="27"/>
  <c r="C13806" i="27"/>
  <c r="C13807" i="27"/>
  <c r="C13808" i="27"/>
  <c r="C13809" i="27"/>
  <c r="C13810" i="27"/>
  <c r="C13811" i="27"/>
  <c r="C13812" i="27"/>
  <c r="C13813" i="27"/>
  <c r="C13814" i="27"/>
  <c r="C13815" i="27"/>
  <c r="C13816" i="27"/>
  <c r="C13817" i="27"/>
  <c r="C13818" i="27"/>
  <c r="C13819" i="27"/>
  <c r="C13820" i="27"/>
  <c r="C13821" i="27"/>
  <c r="C13822" i="27"/>
  <c r="C13823" i="27"/>
  <c r="C13824" i="27"/>
  <c r="C13825" i="27"/>
  <c r="C13826" i="27"/>
  <c r="C13827" i="27"/>
  <c r="C13828" i="27"/>
  <c r="C13829" i="27"/>
  <c r="C13830" i="27"/>
  <c r="C13831" i="27"/>
  <c r="C13832" i="27"/>
  <c r="C13833" i="27"/>
  <c r="C13834" i="27"/>
  <c r="C13835" i="27"/>
  <c r="C13836" i="27"/>
  <c r="C13837" i="27"/>
  <c r="C13838" i="27"/>
  <c r="C13839" i="27"/>
  <c r="C13840" i="27"/>
  <c r="C13841" i="27"/>
  <c r="C13842" i="27"/>
  <c r="C13843" i="27"/>
  <c r="C13844" i="27"/>
  <c r="C13845" i="27"/>
  <c r="C13846" i="27"/>
  <c r="C13847" i="27"/>
  <c r="C13848" i="27"/>
  <c r="C13849" i="27"/>
  <c r="C13850" i="27"/>
  <c r="C13851" i="27"/>
  <c r="C13852" i="27"/>
  <c r="C13853" i="27"/>
  <c r="C13854" i="27"/>
  <c r="C13855" i="27"/>
  <c r="C13856" i="27"/>
  <c r="C13857" i="27"/>
  <c r="C13858" i="27"/>
  <c r="C13859" i="27"/>
  <c r="C13860" i="27"/>
  <c r="C13861" i="27"/>
  <c r="C13862" i="27"/>
  <c r="C13863" i="27"/>
  <c r="C13864" i="27"/>
  <c r="C13865" i="27"/>
  <c r="C13866" i="27"/>
  <c r="C13867" i="27"/>
  <c r="C13868" i="27"/>
  <c r="C13869" i="27"/>
  <c r="C13870" i="27"/>
  <c r="C13871" i="27"/>
  <c r="C13872" i="27"/>
  <c r="C13873" i="27"/>
  <c r="C13874" i="27"/>
  <c r="C13875" i="27"/>
  <c r="C13876" i="27"/>
  <c r="C13877" i="27"/>
  <c r="C13878" i="27"/>
  <c r="C13879" i="27"/>
  <c r="C13880" i="27"/>
  <c r="C13881" i="27"/>
  <c r="C13882" i="27"/>
  <c r="C13883" i="27"/>
  <c r="C13884" i="27"/>
  <c r="C13885" i="27"/>
  <c r="C13886" i="27"/>
  <c r="C13887" i="27"/>
  <c r="C13888" i="27"/>
  <c r="C13889" i="27"/>
  <c r="C13890" i="27"/>
  <c r="C13891" i="27"/>
  <c r="C13892" i="27"/>
  <c r="C13893" i="27"/>
  <c r="C13894" i="27"/>
  <c r="C13895" i="27"/>
  <c r="C13896" i="27"/>
  <c r="C13897" i="27"/>
  <c r="C13898" i="27"/>
  <c r="C13899" i="27"/>
  <c r="C13900" i="27"/>
  <c r="C13901" i="27"/>
  <c r="C13902" i="27"/>
  <c r="C13903" i="27"/>
  <c r="C13904" i="27"/>
  <c r="C13905" i="27"/>
  <c r="C13906" i="27"/>
  <c r="C13907" i="27"/>
  <c r="C13908" i="27"/>
  <c r="C13909" i="27"/>
  <c r="C13910" i="27"/>
  <c r="C13911" i="27"/>
  <c r="C13912" i="27"/>
  <c r="C13913" i="27"/>
  <c r="C13914" i="27"/>
  <c r="C13915" i="27"/>
  <c r="C13916" i="27"/>
  <c r="C13917" i="27"/>
  <c r="C13918" i="27"/>
  <c r="C13919" i="27"/>
  <c r="C13920" i="27"/>
  <c r="C13921" i="27"/>
  <c r="C13922" i="27"/>
  <c r="C13923" i="27"/>
  <c r="C13924" i="27"/>
  <c r="C13925" i="27"/>
  <c r="C13926" i="27"/>
  <c r="C13927" i="27"/>
  <c r="C13928" i="27"/>
  <c r="C13929" i="27"/>
  <c r="C13930" i="27"/>
  <c r="C13931" i="27"/>
  <c r="C13932" i="27"/>
  <c r="C13933" i="27"/>
  <c r="C13934" i="27"/>
  <c r="C13935" i="27"/>
  <c r="C13936" i="27"/>
  <c r="C13937" i="27"/>
  <c r="C13938" i="27"/>
  <c r="C13939" i="27"/>
  <c r="C13940" i="27"/>
  <c r="C13941" i="27"/>
  <c r="C13942" i="27"/>
  <c r="C13943" i="27"/>
  <c r="C13944" i="27"/>
  <c r="C13945" i="27"/>
  <c r="C13946" i="27"/>
  <c r="C13947" i="27"/>
  <c r="C13948" i="27"/>
  <c r="C13949" i="27"/>
  <c r="C13950" i="27"/>
  <c r="C13951" i="27"/>
  <c r="C13952" i="27"/>
  <c r="C13953" i="27"/>
  <c r="C13954" i="27"/>
  <c r="C13955" i="27"/>
  <c r="C13956" i="27"/>
  <c r="C13957" i="27"/>
  <c r="C13958" i="27"/>
  <c r="C13959" i="27"/>
  <c r="C13960" i="27"/>
  <c r="C13961" i="27"/>
  <c r="C13962" i="27"/>
  <c r="C13963" i="27"/>
  <c r="C13964" i="27"/>
  <c r="C13965" i="27"/>
  <c r="C13966" i="27"/>
  <c r="C13967" i="27"/>
  <c r="C13968" i="27"/>
  <c r="C13969" i="27"/>
  <c r="C13970" i="27"/>
  <c r="C13971" i="27"/>
  <c r="C13972" i="27"/>
  <c r="C13973" i="27"/>
  <c r="C13974" i="27"/>
  <c r="C13975" i="27"/>
  <c r="C13976" i="27"/>
  <c r="C13977" i="27"/>
  <c r="C13978" i="27"/>
  <c r="C13979" i="27"/>
  <c r="C13980" i="27"/>
  <c r="C13981" i="27"/>
  <c r="C13982" i="27"/>
  <c r="C13983" i="27"/>
  <c r="C13984" i="27"/>
  <c r="C13985" i="27"/>
  <c r="C13986" i="27"/>
  <c r="C13987" i="27"/>
  <c r="C13988" i="27"/>
  <c r="C13989" i="27"/>
  <c r="C13990" i="27"/>
  <c r="C13991" i="27"/>
  <c r="C13992" i="27"/>
  <c r="C13993" i="27"/>
  <c r="C13994" i="27"/>
  <c r="C13995" i="27"/>
  <c r="C13996" i="27"/>
  <c r="C13997" i="27"/>
  <c r="C13998" i="27"/>
  <c r="C13999" i="27"/>
  <c r="C14000" i="27"/>
  <c r="C14001" i="27"/>
  <c r="C14002" i="27"/>
  <c r="C14003" i="27"/>
  <c r="C14004" i="27"/>
  <c r="C14005" i="27"/>
  <c r="C14006" i="27"/>
  <c r="C14007" i="27"/>
  <c r="C14008" i="27"/>
  <c r="C14009" i="27"/>
  <c r="C14010" i="27"/>
  <c r="C14011" i="27"/>
  <c r="C14012" i="27"/>
  <c r="C14013" i="27"/>
  <c r="C14014" i="27"/>
  <c r="C14015" i="27"/>
  <c r="C14016" i="27"/>
  <c r="C14017" i="27"/>
  <c r="C14018" i="27"/>
  <c r="C14019" i="27"/>
  <c r="C14020" i="27"/>
  <c r="C14021" i="27"/>
  <c r="C14022" i="27"/>
  <c r="C14023" i="27"/>
  <c r="C14024" i="27"/>
  <c r="C14025" i="27"/>
  <c r="C14026" i="27"/>
  <c r="C14027" i="27"/>
  <c r="C14028" i="27"/>
  <c r="C14029" i="27"/>
  <c r="C14030" i="27"/>
  <c r="C14031" i="27"/>
  <c r="C14032" i="27"/>
  <c r="C14033" i="27"/>
  <c r="C14034" i="27"/>
  <c r="C14035" i="27"/>
  <c r="C14036" i="27"/>
  <c r="C14037" i="27"/>
  <c r="C14038" i="27"/>
  <c r="C14039" i="27"/>
  <c r="C14040" i="27"/>
  <c r="C14041" i="27"/>
  <c r="C14042" i="27"/>
  <c r="C14043" i="27"/>
  <c r="C14044" i="27"/>
  <c r="C14045" i="27"/>
  <c r="C14046" i="27"/>
  <c r="C14047" i="27"/>
  <c r="C14048" i="27"/>
  <c r="C14049" i="27"/>
  <c r="C14050" i="27"/>
  <c r="C14051" i="27"/>
  <c r="C14052" i="27"/>
  <c r="C14053" i="27"/>
  <c r="C14054" i="27"/>
  <c r="C14055" i="27"/>
  <c r="C14056" i="27"/>
  <c r="C14057" i="27"/>
  <c r="C14058" i="27"/>
  <c r="C14059" i="27"/>
  <c r="C14060" i="27"/>
  <c r="C14061" i="27"/>
  <c r="C14062" i="27"/>
  <c r="C14063" i="27"/>
  <c r="C14064" i="27"/>
  <c r="C14065" i="27"/>
  <c r="C14066" i="27"/>
  <c r="C14067" i="27"/>
  <c r="C14068" i="27"/>
  <c r="C14069" i="27"/>
  <c r="C14070" i="27"/>
  <c r="C14071" i="27"/>
  <c r="C14072" i="27"/>
  <c r="C14073" i="27"/>
  <c r="C14074" i="27"/>
  <c r="C14075" i="27"/>
  <c r="C14076" i="27"/>
  <c r="C14077" i="27"/>
  <c r="C14078" i="27"/>
  <c r="C14079" i="27"/>
  <c r="C14080" i="27"/>
  <c r="C14081" i="27"/>
  <c r="C14082" i="27"/>
  <c r="C14083" i="27"/>
  <c r="C14084" i="27"/>
  <c r="C14085" i="27"/>
  <c r="C14086" i="27"/>
  <c r="C14087" i="27"/>
  <c r="C14088" i="27"/>
  <c r="C14089" i="27"/>
  <c r="C14090" i="27"/>
  <c r="C14091" i="27"/>
  <c r="C14092" i="27"/>
  <c r="C14093" i="27"/>
  <c r="C14094" i="27"/>
  <c r="C14095" i="27"/>
  <c r="C14096" i="27"/>
  <c r="C14097" i="27"/>
  <c r="C14098" i="27"/>
  <c r="C14099" i="27"/>
  <c r="C14100" i="27"/>
  <c r="C14101" i="27"/>
  <c r="C14102" i="27"/>
  <c r="C14103" i="27"/>
  <c r="C14104" i="27"/>
  <c r="C14105" i="27"/>
  <c r="C14106" i="27"/>
  <c r="C14107" i="27"/>
  <c r="C14108" i="27"/>
  <c r="C14109" i="27"/>
  <c r="C14110" i="27"/>
  <c r="C14111" i="27"/>
  <c r="C14112" i="27"/>
  <c r="C14113" i="27"/>
  <c r="C14114" i="27"/>
  <c r="C14115" i="27"/>
  <c r="C14116" i="27"/>
  <c r="C14117" i="27"/>
  <c r="C14118" i="27"/>
  <c r="C14119" i="27"/>
  <c r="C14120" i="27"/>
  <c r="C14121" i="27"/>
  <c r="C14122" i="27"/>
  <c r="C14123" i="27"/>
  <c r="C14124" i="27"/>
  <c r="C14125" i="27"/>
  <c r="C14126" i="27"/>
  <c r="C14127" i="27"/>
  <c r="C14128" i="27"/>
  <c r="C14129" i="27"/>
  <c r="C14130" i="27"/>
  <c r="C14131" i="27"/>
  <c r="C14132" i="27"/>
  <c r="C14133" i="27"/>
  <c r="C14134" i="27"/>
  <c r="C14135" i="27"/>
  <c r="C14136" i="27"/>
  <c r="C14137" i="27"/>
  <c r="C14138" i="27"/>
  <c r="C14139" i="27"/>
  <c r="C14140" i="27"/>
  <c r="C14141" i="27"/>
  <c r="C14142" i="27"/>
  <c r="C14143" i="27"/>
  <c r="C14144" i="27"/>
  <c r="C14145" i="27"/>
  <c r="C14146" i="27"/>
  <c r="C14147" i="27"/>
  <c r="C14148" i="27"/>
  <c r="C14149" i="27"/>
  <c r="C14150" i="27"/>
  <c r="C14151" i="27"/>
  <c r="C14152" i="27"/>
  <c r="C14153" i="27"/>
  <c r="C14154" i="27"/>
  <c r="C14155" i="27"/>
  <c r="C14156" i="27"/>
  <c r="C14157" i="27"/>
  <c r="C14158" i="27"/>
  <c r="C14159" i="27"/>
  <c r="C14160" i="27"/>
  <c r="C14161" i="27"/>
  <c r="C14162" i="27"/>
  <c r="C14163" i="27"/>
  <c r="C14164" i="27"/>
  <c r="C14165" i="27"/>
  <c r="C14166" i="27"/>
  <c r="C14167" i="27"/>
  <c r="C14168" i="27"/>
  <c r="C14169" i="27"/>
  <c r="C14170" i="27"/>
  <c r="C14171" i="27"/>
  <c r="C14172" i="27"/>
  <c r="C14173" i="27"/>
  <c r="C14174" i="27"/>
  <c r="C14175" i="27"/>
  <c r="C14176" i="27"/>
  <c r="C14177" i="27"/>
  <c r="C14178" i="27"/>
  <c r="C14179" i="27"/>
  <c r="C14180" i="27"/>
  <c r="C14181" i="27"/>
  <c r="C14182" i="27"/>
  <c r="C14183" i="27"/>
  <c r="C14184" i="27"/>
  <c r="C14185" i="27"/>
  <c r="C14186" i="27"/>
  <c r="C14187" i="27"/>
  <c r="C14188" i="27"/>
  <c r="C14189" i="27"/>
  <c r="C14190" i="27"/>
  <c r="C14191" i="27"/>
  <c r="C14192" i="27"/>
  <c r="C14193" i="27"/>
  <c r="C14194" i="27"/>
  <c r="C14195" i="27"/>
  <c r="C14196" i="27"/>
  <c r="C14197" i="27"/>
  <c r="C14198" i="27"/>
  <c r="C14199" i="27"/>
  <c r="C14200" i="27"/>
  <c r="C14201" i="27"/>
  <c r="C14202" i="27"/>
  <c r="C14203" i="27"/>
  <c r="C14204" i="27"/>
  <c r="C14205" i="27"/>
  <c r="C14206" i="27"/>
  <c r="C14207" i="27"/>
  <c r="C14208" i="27"/>
  <c r="C14209" i="27"/>
  <c r="C14210" i="27"/>
  <c r="C14211" i="27"/>
  <c r="C14212" i="27"/>
  <c r="C14213" i="27"/>
  <c r="C14214" i="27"/>
  <c r="C14215" i="27"/>
  <c r="C14216" i="27"/>
  <c r="C14217" i="27"/>
  <c r="C14218" i="27"/>
  <c r="C14219" i="27"/>
  <c r="C14220" i="27"/>
  <c r="C14221" i="27"/>
  <c r="C14222" i="27"/>
  <c r="C14223" i="27"/>
  <c r="C14224" i="27"/>
  <c r="C14225" i="27"/>
  <c r="C14226" i="27"/>
  <c r="C14227" i="27"/>
  <c r="C14228" i="27"/>
  <c r="C14229" i="27"/>
  <c r="C14230" i="27"/>
  <c r="C14231" i="27"/>
  <c r="C14232" i="27"/>
  <c r="C14233" i="27"/>
  <c r="C14234" i="27"/>
  <c r="C14235" i="27"/>
  <c r="C14236" i="27"/>
  <c r="C14237" i="27"/>
  <c r="C14238" i="27"/>
  <c r="C14239" i="27"/>
  <c r="C14240" i="27"/>
  <c r="C14241" i="27"/>
  <c r="C14242" i="27"/>
  <c r="C14243" i="27"/>
  <c r="C14244" i="27"/>
  <c r="C14245" i="27"/>
  <c r="C14246" i="27"/>
  <c r="C14247" i="27"/>
  <c r="C14248" i="27"/>
  <c r="C14249" i="27"/>
  <c r="C14250" i="27"/>
  <c r="C14251" i="27"/>
  <c r="C14252" i="27"/>
  <c r="C14253" i="27"/>
  <c r="C14254" i="27"/>
  <c r="C14255" i="27"/>
  <c r="C14256" i="27"/>
  <c r="C14257" i="27"/>
  <c r="C14258" i="27"/>
  <c r="C14259" i="27"/>
  <c r="C14260" i="27"/>
  <c r="C14261" i="27"/>
  <c r="C14262" i="27"/>
  <c r="C14263" i="27"/>
  <c r="C14264" i="27"/>
  <c r="C14265" i="27"/>
  <c r="C14266" i="27"/>
  <c r="C14267" i="27"/>
  <c r="C14268" i="27"/>
  <c r="C14269" i="27"/>
  <c r="C14270" i="27"/>
  <c r="C14271" i="27"/>
  <c r="C14272" i="27"/>
  <c r="C14273" i="27"/>
  <c r="C14274" i="27"/>
  <c r="C14275" i="27"/>
  <c r="C14276" i="27"/>
  <c r="C14277" i="27"/>
  <c r="C14278" i="27"/>
  <c r="C14279" i="27"/>
  <c r="C14280" i="27"/>
  <c r="C14281" i="27"/>
  <c r="C14282" i="27"/>
  <c r="C14283" i="27"/>
  <c r="C14284" i="27"/>
  <c r="C14285" i="27"/>
  <c r="C14286" i="27"/>
  <c r="C14287" i="27"/>
  <c r="C14288" i="27"/>
  <c r="C14289" i="27"/>
  <c r="C14290" i="27"/>
  <c r="C14291" i="27"/>
  <c r="C14292" i="27"/>
  <c r="C14293" i="27"/>
  <c r="C14294" i="27"/>
  <c r="C14295" i="27"/>
  <c r="C14296" i="27"/>
  <c r="C14297" i="27"/>
  <c r="C14298" i="27"/>
  <c r="C14299" i="27"/>
  <c r="C14300" i="27"/>
  <c r="C14301" i="27"/>
  <c r="C14302" i="27"/>
  <c r="C14303" i="27"/>
  <c r="C14304" i="27"/>
  <c r="C14305" i="27"/>
  <c r="C14306" i="27"/>
  <c r="C14307" i="27"/>
  <c r="C14308" i="27"/>
  <c r="C14309" i="27"/>
  <c r="C14310" i="27"/>
  <c r="C14311" i="27"/>
  <c r="C14312" i="27"/>
  <c r="C14313" i="27"/>
  <c r="C14314" i="27"/>
  <c r="C14315" i="27"/>
  <c r="C14316" i="27"/>
  <c r="C14317" i="27"/>
  <c r="C14318" i="27"/>
  <c r="C14319" i="27"/>
  <c r="C14320" i="27"/>
  <c r="C14321" i="27"/>
  <c r="C14322" i="27"/>
  <c r="C14323" i="27"/>
  <c r="C14324" i="27"/>
  <c r="C14325" i="27"/>
  <c r="C14326" i="27"/>
  <c r="C14327" i="27"/>
  <c r="C14328" i="27"/>
  <c r="C14329" i="27"/>
  <c r="C14330" i="27"/>
  <c r="C14331" i="27"/>
  <c r="C14332" i="27"/>
  <c r="C14333" i="27"/>
  <c r="C14334" i="27"/>
  <c r="C14335" i="27"/>
  <c r="C14336" i="27"/>
  <c r="C14337" i="27"/>
  <c r="C14338" i="27"/>
  <c r="C14339" i="27"/>
  <c r="C14340" i="27"/>
  <c r="C14341" i="27"/>
  <c r="C14342" i="27"/>
  <c r="C14343" i="27"/>
  <c r="C14344" i="27"/>
  <c r="C14345" i="27"/>
  <c r="C14346" i="27"/>
  <c r="C14347" i="27"/>
  <c r="C14348" i="27"/>
  <c r="C14349" i="27"/>
  <c r="C14350" i="27"/>
  <c r="C14351" i="27"/>
  <c r="C14352" i="27"/>
  <c r="C14353" i="27"/>
  <c r="C14354" i="27"/>
  <c r="C14355" i="27"/>
  <c r="C14356" i="27"/>
  <c r="C14357" i="27"/>
  <c r="C14358" i="27"/>
  <c r="C14359" i="27"/>
  <c r="C14360" i="27"/>
  <c r="C14361" i="27"/>
  <c r="C14362" i="27"/>
  <c r="C14363" i="27"/>
  <c r="C14364" i="27"/>
  <c r="C14365" i="27"/>
  <c r="C14366" i="27"/>
  <c r="C14367" i="27"/>
  <c r="C14368" i="27"/>
  <c r="C14369" i="27"/>
  <c r="C14370" i="27"/>
  <c r="C14371" i="27"/>
  <c r="C14372" i="27"/>
  <c r="C14373" i="27"/>
  <c r="C14374" i="27"/>
  <c r="C14375" i="27"/>
  <c r="C14376" i="27"/>
  <c r="C14377" i="27"/>
  <c r="C14378" i="27"/>
  <c r="C14379" i="27"/>
  <c r="C14380" i="27"/>
  <c r="C14381" i="27"/>
  <c r="C14382" i="27"/>
  <c r="C14383" i="27"/>
  <c r="C14384" i="27"/>
  <c r="C14385" i="27"/>
  <c r="C14386" i="27"/>
  <c r="C14387" i="27"/>
  <c r="C14388" i="27"/>
  <c r="C14389" i="27"/>
  <c r="C14390" i="27"/>
  <c r="C14391" i="27"/>
  <c r="C14392" i="27"/>
  <c r="C14393" i="27"/>
  <c r="C14394" i="27"/>
  <c r="C14395" i="27"/>
  <c r="C14396" i="27"/>
  <c r="C14397" i="27"/>
  <c r="C14398" i="27"/>
  <c r="C14399" i="27"/>
  <c r="C14400" i="27"/>
  <c r="C14401" i="27"/>
  <c r="C14402" i="27"/>
  <c r="C14403" i="27"/>
  <c r="C14404" i="27"/>
  <c r="C14405" i="27"/>
  <c r="C14406" i="27"/>
  <c r="C14407" i="27"/>
  <c r="C14408" i="27"/>
  <c r="C14409" i="27"/>
  <c r="C14410" i="27"/>
  <c r="C14411" i="27"/>
  <c r="C14412" i="27"/>
  <c r="C14413" i="27"/>
  <c r="C14414" i="27"/>
  <c r="C14415" i="27"/>
  <c r="C14416" i="27"/>
  <c r="C14417" i="27"/>
  <c r="C14418" i="27"/>
  <c r="C14419" i="27"/>
  <c r="C14420" i="27"/>
  <c r="C14421" i="27"/>
  <c r="C14422" i="27"/>
  <c r="C14423" i="27"/>
  <c r="C14424" i="27"/>
  <c r="C14425" i="27"/>
  <c r="C14426" i="27"/>
  <c r="C14427" i="27"/>
  <c r="C14428" i="27"/>
  <c r="C14429" i="27"/>
  <c r="C14430" i="27"/>
  <c r="C14431" i="27"/>
  <c r="C14432" i="27"/>
  <c r="C14433" i="27"/>
  <c r="C14434" i="27"/>
  <c r="C14435" i="27"/>
  <c r="C14436" i="27"/>
  <c r="C14437" i="27"/>
  <c r="C14438" i="27"/>
  <c r="C14439" i="27"/>
  <c r="C14440" i="27"/>
  <c r="C14441" i="27"/>
  <c r="C14442" i="27"/>
  <c r="C14443" i="27"/>
  <c r="C14444" i="27"/>
  <c r="C14445" i="27"/>
  <c r="C14446" i="27"/>
  <c r="C14447" i="27"/>
  <c r="C14448" i="27"/>
  <c r="C14449" i="27"/>
  <c r="C14450" i="27"/>
  <c r="C14451" i="27"/>
  <c r="C14452" i="27"/>
  <c r="C14453" i="27"/>
  <c r="C14454" i="27"/>
  <c r="C14455" i="27"/>
  <c r="C14456" i="27"/>
  <c r="C14457" i="27"/>
  <c r="C14458" i="27"/>
  <c r="C14459" i="27"/>
  <c r="C14460" i="27"/>
  <c r="C14461" i="27"/>
  <c r="C14462" i="27"/>
  <c r="C14463" i="27"/>
  <c r="C14464" i="27"/>
  <c r="C14465" i="27"/>
  <c r="C14466" i="27"/>
  <c r="C14467" i="27"/>
  <c r="C14468" i="27"/>
  <c r="C14469" i="27"/>
  <c r="C14470" i="27"/>
  <c r="C14471" i="27"/>
  <c r="C14472" i="27"/>
  <c r="C14473" i="27"/>
  <c r="C14474" i="27"/>
  <c r="C14475" i="27"/>
  <c r="C14476" i="27"/>
  <c r="C14477" i="27"/>
  <c r="C14478" i="27"/>
  <c r="C14479" i="27"/>
  <c r="C14480" i="27"/>
  <c r="C14481" i="27"/>
  <c r="C14482" i="27"/>
  <c r="C14483" i="27"/>
  <c r="C14484" i="27"/>
  <c r="C14485" i="27"/>
  <c r="C14486" i="27"/>
  <c r="C14487" i="27"/>
  <c r="C14488" i="27"/>
  <c r="C14489" i="27"/>
  <c r="C14490" i="27"/>
  <c r="C14491" i="27"/>
  <c r="C14492" i="27"/>
  <c r="C14493" i="27"/>
  <c r="C14494" i="27"/>
  <c r="C14495" i="27"/>
  <c r="C14496" i="27"/>
  <c r="C14497" i="27"/>
  <c r="C14498" i="27"/>
  <c r="C14499" i="27"/>
  <c r="C14500" i="27"/>
  <c r="C14501" i="27"/>
  <c r="C14502" i="27"/>
  <c r="C14503" i="27"/>
  <c r="C14504" i="27"/>
  <c r="C14505" i="27"/>
  <c r="C14506" i="27"/>
  <c r="C14507" i="27"/>
  <c r="C14508" i="27"/>
  <c r="C14509" i="27"/>
  <c r="C14510" i="27"/>
  <c r="C14511" i="27"/>
  <c r="C14512" i="27"/>
  <c r="C14513" i="27"/>
  <c r="C14514" i="27"/>
  <c r="C14515" i="27"/>
  <c r="C14516" i="27"/>
  <c r="C14517" i="27"/>
  <c r="C14518" i="27"/>
  <c r="C14519" i="27"/>
  <c r="C14520" i="27"/>
  <c r="C14521" i="27"/>
  <c r="C14522" i="27"/>
  <c r="C14523" i="27"/>
  <c r="C14524" i="27"/>
  <c r="C14525" i="27"/>
  <c r="C14526" i="27"/>
  <c r="C14527" i="27"/>
  <c r="C14528" i="27"/>
  <c r="C14529" i="27"/>
  <c r="C14530" i="27"/>
  <c r="C14531" i="27"/>
  <c r="C14532" i="27"/>
  <c r="C14533" i="27"/>
  <c r="C14534" i="27"/>
  <c r="C14535" i="27"/>
  <c r="C14536" i="27"/>
  <c r="C14537" i="27"/>
  <c r="C14538" i="27"/>
  <c r="C14539" i="27"/>
  <c r="C14540" i="27"/>
  <c r="C14541" i="27"/>
  <c r="C14542" i="27"/>
  <c r="C14543" i="27"/>
  <c r="C14544" i="27"/>
  <c r="C14545" i="27"/>
  <c r="C14546" i="27"/>
  <c r="C14547" i="27"/>
  <c r="C14548" i="27"/>
  <c r="C14549" i="27"/>
  <c r="C14550" i="27"/>
  <c r="C14551" i="27"/>
  <c r="C14552" i="27"/>
  <c r="C14553" i="27"/>
  <c r="C14554" i="27"/>
  <c r="C14555" i="27"/>
  <c r="C14556" i="27"/>
  <c r="C14557" i="27"/>
  <c r="C14558" i="27"/>
  <c r="C14559" i="27"/>
  <c r="C14560" i="27"/>
  <c r="C14561" i="27"/>
  <c r="C14562" i="27"/>
  <c r="C14563" i="27"/>
  <c r="C14564" i="27"/>
  <c r="C14565" i="27"/>
  <c r="C14566" i="27"/>
  <c r="C14567" i="27"/>
  <c r="C14568" i="27"/>
  <c r="C14569" i="27"/>
  <c r="C14570" i="27"/>
  <c r="C14571" i="27"/>
  <c r="C14572" i="27"/>
  <c r="C14573" i="27"/>
  <c r="C14574" i="27"/>
  <c r="C14575" i="27"/>
  <c r="C14576" i="27"/>
  <c r="C14577" i="27"/>
  <c r="C14578" i="27"/>
  <c r="C14579" i="27"/>
  <c r="C14580" i="27"/>
  <c r="C14581" i="27"/>
  <c r="C14582" i="27"/>
  <c r="C14583" i="27"/>
  <c r="C14584" i="27"/>
  <c r="C14585" i="27"/>
  <c r="C14586" i="27"/>
  <c r="C14587" i="27"/>
  <c r="C14588" i="27"/>
  <c r="C14589" i="27"/>
  <c r="C14590" i="27"/>
  <c r="C14591" i="27"/>
  <c r="C14592" i="27"/>
  <c r="C14593" i="27"/>
  <c r="C14594" i="27"/>
  <c r="C14595" i="27"/>
  <c r="C14596" i="27"/>
  <c r="C14597" i="27"/>
  <c r="C14598" i="27"/>
  <c r="C14599" i="27"/>
  <c r="C14600" i="27"/>
  <c r="C14601" i="27"/>
  <c r="C14602" i="27"/>
  <c r="C14603" i="27"/>
  <c r="C14604" i="27"/>
  <c r="C14605" i="27"/>
  <c r="C14606" i="27"/>
  <c r="C14607" i="27"/>
  <c r="C14608" i="27"/>
  <c r="C14609" i="27"/>
  <c r="C14610" i="27"/>
  <c r="C14611" i="27"/>
  <c r="C14612" i="27"/>
  <c r="C14613" i="27"/>
  <c r="C14614" i="27"/>
  <c r="C14615" i="27"/>
  <c r="C14616" i="27"/>
  <c r="C14617" i="27"/>
  <c r="C14618" i="27"/>
  <c r="C14619" i="27"/>
  <c r="C14620" i="27"/>
  <c r="C14621" i="27"/>
  <c r="C14622" i="27"/>
  <c r="C14623" i="27"/>
  <c r="C14624" i="27"/>
  <c r="C14625" i="27"/>
  <c r="C14626" i="27"/>
  <c r="C14627" i="27"/>
  <c r="C14628" i="27"/>
  <c r="C14629" i="27"/>
  <c r="C14630" i="27"/>
  <c r="C14631" i="27"/>
  <c r="C14632" i="27"/>
  <c r="C14633" i="27"/>
  <c r="C14634" i="27"/>
  <c r="C14635" i="27"/>
  <c r="C14636" i="27"/>
  <c r="C14637" i="27"/>
  <c r="C14638" i="27"/>
  <c r="C14639" i="27"/>
  <c r="C14640" i="27"/>
  <c r="C14641" i="27"/>
  <c r="C14642" i="27"/>
  <c r="C14643" i="27"/>
  <c r="C14644" i="27"/>
  <c r="C14645" i="27"/>
  <c r="C14646" i="27"/>
  <c r="C14647" i="27"/>
  <c r="C14648" i="27"/>
  <c r="C14649" i="27"/>
  <c r="C14650" i="27"/>
  <c r="C14651" i="27"/>
  <c r="C14652" i="27"/>
  <c r="C14653" i="27"/>
  <c r="C14654" i="27"/>
  <c r="C14655" i="27"/>
  <c r="C14656" i="27"/>
  <c r="C14657" i="27"/>
  <c r="C14658" i="27"/>
  <c r="C14659" i="27"/>
  <c r="C14660" i="27"/>
  <c r="C14661" i="27"/>
  <c r="C14662" i="27"/>
  <c r="C14663" i="27"/>
  <c r="C14664" i="27"/>
  <c r="C14665" i="27"/>
  <c r="C14666" i="27"/>
  <c r="C14667" i="27"/>
  <c r="C14668" i="27"/>
  <c r="C14669" i="27"/>
  <c r="C14670" i="27"/>
  <c r="C14671" i="27"/>
  <c r="C14672" i="27"/>
  <c r="C14673" i="27"/>
  <c r="C14674" i="27"/>
  <c r="C14675" i="27"/>
  <c r="C14676" i="27"/>
  <c r="C14677" i="27"/>
  <c r="C14678" i="27"/>
  <c r="C14679" i="27"/>
  <c r="C14680" i="27"/>
  <c r="C14681" i="27"/>
  <c r="C14682" i="27"/>
  <c r="C14683" i="27"/>
  <c r="C14684" i="27"/>
  <c r="C14685" i="27"/>
  <c r="C14686" i="27"/>
  <c r="C14687" i="27"/>
  <c r="C14688" i="27"/>
  <c r="C14689" i="27"/>
  <c r="C14690" i="27"/>
  <c r="C14691" i="27"/>
  <c r="C14692" i="27"/>
  <c r="C14693" i="27"/>
  <c r="C14694" i="27"/>
  <c r="C14695" i="27"/>
  <c r="C14696" i="27"/>
  <c r="C14697" i="27"/>
  <c r="C14698" i="27"/>
  <c r="C14699" i="27"/>
  <c r="C14700" i="27"/>
  <c r="C14701" i="27"/>
  <c r="C14702" i="27"/>
  <c r="C14703" i="27"/>
  <c r="C14704" i="27"/>
  <c r="C14705" i="27"/>
  <c r="C14706" i="27"/>
  <c r="C14707" i="27"/>
  <c r="C14708" i="27"/>
  <c r="C14709" i="27"/>
  <c r="C14710" i="27"/>
  <c r="C14711" i="27"/>
  <c r="C14712" i="27"/>
  <c r="C14713" i="27"/>
  <c r="C14714" i="27"/>
  <c r="C14715" i="27"/>
  <c r="C14716" i="27"/>
  <c r="C14717" i="27"/>
  <c r="C14718" i="27"/>
  <c r="C14719" i="27"/>
  <c r="C14720" i="27"/>
  <c r="C14721" i="27"/>
  <c r="C14722" i="27"/>
  <c r="C14723" i="27"/>
  <c r="C14724" i="27"/>
  <c r="C14725" i="27"/>
  <c r="C14726" i="27"/>
  <c r="C14727" i="27"/>
  <c r="C14728" i="27"/>
  <c r="C14729" i="27"/>
  <c r="C14730" i="27"/>
  <c r="C14731" i="27"/>
  <c r="C14732" i="27"/>
  <c r="C14733" i="27"/>
  <c r="C14734" i="27"/>
  <c r="C14735" i="27"/>
  <c r="C14736" i="27"/>
  <c r="C14737" i="27"/>
  <c r="C14738" i="27"/>
  <c r="C14739" i="27"/>
  <c r="C14740" i="27"/>
  <c r="C14741" i="27"/>
  <c r="C14742" i="27"/>
  <c r="C14743" i="27"/>
  <c r="C14744" i="27"/>
  <c r="C14745" i="27"/>
  <c r="C14746" i="27"/>
  <c r="C14747" i="27"/>
  <c r="C14748" i="27"/>
  <c r="C14749" i="27"/>
  <c r="C14750" i="27"/>
  <c r="C14751" i="27"/>
  <c r="C14752" i="27"/>
  <c r="C14753" i="27"/>
  <c r="C14754" i="27"/>
  <c r="C14755" i="27"/>
  <c r="C14756" i="27"/>
  <c r="C14757" i="27"/>
  <c r="C14758" i="27"/>
  <c r="C14759" i="27"/>
  <c r="C14760" i="27"/>
  <c r="C14761" i="27"/>
  <c r="C14762" i="27"/>
  <c r="C14763" i="27"/>
  <c r="C14764" i="27"/>
  <c r="C14765" i="27"/>
  <c r="C14766" i="27"/>
  <c r="C14767" i="27"/>
  <c r="C14768" i="27"/>
  <c r="C14769" i="27"/>
  <c r="C14770" i="27"/>
  <c r="C14771" i="27"/>
  <c r="C14772" i="27"/>
  <c r="C14773" i="27"/>
  <c r="C14774" i="27"/>
  <c r="C14775" i="27"/>
  <c r="C14776" i="27"/>
  <c r="C14777" i="27"/>
  <c r="C14778" i="27"/>
  <c r="C14779" i="27"/>
  <c r="C14780" i="27"/>
  <c r="C14781" i="27"/>
  <c r="C14782" i="27"/>
  <c r="C14783" i="27"/>
  <c r="C14784" i="27"/>
  <c r="C14785" i="27"/>
  <c r="C14786" i="27"/>
  <c r="C14787" i="27"/>
  <c r="C14788" i="27"/>
  <c r="C14789" i="27"/>
  <c r="C14790" i="27"/>
  <c r="C14791" i="27"/>
  <c r="C14792" i="27"/>
  <c r="C14793" i="27"/>
  <c r="C14794" i="27"/>
  <c r="C14795" i="27"/>
  <c r="C14796" i="27"/>
  <c r="C14797" i="27"/>
  <c r="C14798" i="27"/>
  <c r="C14799" i="27"/>
  <c r="C14800" i="27"/>
  <c r="C14801" i="27"/>
  <c r="C14802" i="27"/>
  <c r="C14803" i="27"/>
  <c r="C14804" i="27"/>
  <c r="C14805" i="27"/>
  <c r="C14806" i="27"/>
  <c r="C14807" i="27"/>
  <c r="C14808" i="27"/>
  <c r="C14809" i="27"/>
  <c r="C14810" i="27"/>
  <c r="C14811" i="27"/>
  <c r="C14812" i="27"/>
  <c r="C14813" i="27"/>
  <c r="C14814" i="27"/>
  <c r="C14815" i="27"/>
  <c r="C14816" i="27"/>
  <c r="C14817" i="27"/>
  <c r="C14818" i="27"/>
  <c r="C14819" i="27"/>
  <c r="C14820" i="27"/>
  <c r="C14821" i="27"/>
  <c r="C14822" i="27"/>
  <c r="C14823" i="27"/>
  <c r="C14824" i="27"/>
  <c r="C14825" i="27"/>
  <c r="C14826" i="27"/>
  <c r="C14827" i="27"/>
  <c r="C14828" i="27"/>
  <c r="C14829" i="27"/>
  <c r="C14830" i="27"/>
  <c r="C14831" i="27"/>
  <c r="C14832" i="27"/>
  <c r="C14833" i="27"/>
  <c r="C14834" i="27"/>
  <c r="C14835" i="27"/>
  <c r="C14836" i="27"/>
  <c r="C14837" i="27"/>
  <c r="C14838" i="27"/>
  <c r="C14839" i="27"/>
  <c r="C14840" i="27"/>
  <c r="C14841" i="27"/>
  <c r="C14842" i="27"/>
  <c r="C14843" i="27"/>
  <c r="C14844" i="27"/>
  <c r="C14845" i="27"/>
  <c r="C14846" i="27"/>
  <c r="C14847" i="27"/>
  <c r="C14848" i="27"/>
  <c r="C14849" i="27"/>
  <c r="C14850" i="27"/>
  <c r="C14851" i="27"/>
  <c r="C14852" i="27"/>
  <c r="C14853" i="27"/>
  <c r="C14854" i="27"/>
  <c r="C14855" i="27"/>
  <c r="C14856" i="27"/>
  <c r="C14857" i="27"/>
  <c r="C14858" i="27"/>
  <c r="C14859" i="27"/>
  <c r="C14860" i="27"/>
  <c r="C14861" i="27"/>
  <c r="C14862" i="27"/>
  <c r="C14863" i="27"/>
  <c r="C14864" i="27"/>
  <c r="C14865" i="27"/>
  <c r="C14866" i="27"/>
  <c r="C14867" i="27"/>
  <c r="C14868" i="27"/>
  <c r="C14869" i="27"/>
  <c r="C14870" i="27"/>
  <c r="C14871" i="27"/>
  <c r="C14872" i="27"/>
  <c r="C14873" i="27"/>
  <c r="C14874" i="27"/>
  <c r="C14875" i="27"/>
  <c r="C14876" i="27"/>
  <c r="C14877" i="27"/>
  <c r="C14878" i="27"/>
  <c r="C14879" i="27"/>
  <c r="C14880" i="27"/>
  <c r="C14881" i="27"/>
  <c r="C14882" i="27"/>
  <c r="C14883" i="27"/>
  <c r="C14884" i="27"/>
  <c r="C14885" i="27"/>
  <c r="C14886" i="27"/>
  <c r="C14887" i="27"/>
  <c r="C14888" i="27"/>
  <c r="C14889" i="27"/>
  <c r="C14890" i="27"/>
  <c r="C14891" i="27"/>
  <c r="C14892" i="27"/>
  <c r="C14893" i="27"/>
  <c r="C14894" i="27"/>
  <c r="C14895" i="27"/>
  <c r="C14896" i="27"/>
  <c r="C14897" i="27"/>
  <c r="C14898" i="27"/>
  <c r="C14899" i="27"/>
  <c r="C14900" i="27"/>
  <c r="C14901" i="27"/>
  <c r="C14902" i="27"/>
  <c r="C14903" i="27"/>
  <c r="C14904" i="27"/>
  <c r="C14905" i="27"/>
  <c r="C14906" i="27"/>
  <c r="C14907" i="27"/>
  <c r="C14908" i="27"/>
  <c r="C14909" i="27"/>
  <c r="C14910" i="27"/>
  <c r="C14911" i="27"/>
  <c r="C14912" i="27"/>
  <c r="C14913" i="27"/>
  <c r="C14914" i="27"/>
  <c r="C14915" i="27"/>
  <c r="C14916" i="27"/>
  <c r="C14917" i="27"/>
  <c r="C14918" i="27"/>
  <c r="C14919" i="27"/>
  <c r="C14920" i="27"/>
  <c r="C14921" i="27"/>
  <c r="C14922" i="27"/>
  <c r="C14923" i="27"/>
  <c r="C14924" i="27"/>
  <c r="C14925" i="27"/>
  <c r="C14926" i="27"/>
  <c r="C14927" i="27"/>
  <c r="C14928" i="27"/>
  <c r="C14929" i="27"/>
  <c r="C14930" i="27"/>
  <c r="C14931" i="27"/>
  <c r="C14932" i="27"/>
  <c r="C14933" i="27"/>
  <c r="C14934" i="27"/>
  <c r="C14935" i="27"/>
  <c r="C14936" i="27"/>
  <c r="C14937" i="27"/>
  <c r="C14938" i="27"/>
  <c r="C14939" i="27"/>
  <c r="C14940" i="27"/>
  <c r="C14941" i="27"/>
  <c r="C14942" i="27"/>
  <c r="C14943" i="27"/>
  <c r="C14944" i="27"/>
  <c r="C14945" i="27"/>
  <c r="C14946" i="27"/>
  <c r="C14947" i="27"/>
  <c r="C14948" i="27"/>
  <c r="C14949" i="27"/>
  <c r="C14950" i="27"/>
  <c r="C14951" i="27"/>
  <c r="C14952" i="27"/>
  <c r="C14953" i="27"/>
  <c r="C14954" i="27"/>
  <c r="C14955" i="27"/>
  <c r="C14956" i="27"/>
  <c r="C14957" i="27"/>
  <c r="C14958" i="27"/>
  <c r="C14959" i="27"/>
  <c r="C14960" i="27"/>
  <c r="C14961" i="27"/>
  <c r="C14962" i="27"/>
  <c r="C14963" i="27"/>
  <c r="C14964" i="27"/>
  <c r="C14965" i="27"/>
  <c r="C14966" i="27"/>
  <c r="C14967" i="27"/>
  <c r="C14968" i="27"/>
  <c r="C14969" i="27"/>
  <c r="C14970" i="27"/>
  <c r="C14971" i="27"/>
  <c r="C14972" i="27"/>
  <c r="C14973" i="27"/>
  <c r="C14974" i="27"/>
  <c r="C14975" i="27"/>
  <c r="C14976" i="27"/>
  <c r="C14977" i="27"/>
  <c r="C14978" i="27"/>
  <c r="C14979" i="27"/>
  <c r="C14980" i="27"/>
  <c r="C14981" i="27"/>
  <c r="C14982" i="27"/>
  <c r="C14983" i="27"/>
  <c r="C14984" i="27"/>
  <c r="C14985" i="27"/>
  <c r="C14986" i="27"/>
  <c r="C14987" i="27"/>
  <c r="C14988" i="27"/>
  <c r="C14989" i="27"/>
  <c r="C14990" i="27"/>
  <c r="C14991" i="27"/>
  <c r="C14992" i="27"/>
  <c r="C14993" i="27"/>
  <c r="C14994" i="27"/>
  <c r="C14995" i="27"/>
  <c r="C14996" i="27"/>
  <c r="C14997" i="27"/>
  <c r="C14998" i="27"/>
  <c r="C14999" i="27"/>
  <c r="C15000" i="27"/>
  <c r="C15001" i="27"/>
  <c r="C15002" i="27"/>
  <c r="C15003" i="27"/>
  <c r="C15004" i="27"/>
  <c r="C15005" i="27"/>
  <c r="C15006" i="27"/>
  <c r="C15007" i="27"/>
  <c r="C15008" i="27"/>
  <c r="C15009" i="27"/>
  <c r="C15010" i="27"/>
  <c r="C15011" i="27"/>
  <c r="C15012" i="27"/>
  <c r="C15013" i="27"/>
  <c r="C15014" i="27"/>
  <c r="C15015" i="27"/>
  <c r="C15016" i="27"/>
  <c r="C15017" i="27"/>
  <c r="C15018" i="27"/>
  <c r="C15019" i="27"/>
  <c r="C15020" i="27"/>
  <c r="C15021" i="27"/>
  <c r="C15022" i="27"/>
  <c r="C15023" i="27"/>
  <c r="C15024" i="27"/>
  <c r="C15025" i="27"/>
  <c r="C15026" i="27"/>
  <c r="C15027" i="27"/>
  <c r="C15028" i="27"/>
  <c r="C15029" i="27"/>
  <c r="C15030" i="27"/>
  <c r="C15031" i="27"/>
  <c r="C15032" i="27"/>
  <c r="C15033" i="27"/>
  <c r="C15034" i="27"/>
  <c r="C15035" i="27"/>
  <c r="C15036" i="27"/>
  <c r="C15037" i="27"/>
  <c r="C15038" i="27"/>
  <c r="C15039" i="27"/>
  <c r="C15040" i="27"/>
  <c r="C15041" i="27"/>
  <c r="C15042" i="27"/>
  <c r="C15043" i="27"/>
  <c r="C15044" i="27"/>
  <c r="C15045" i="27"/>
  <c r="C15046" i="27"/>
  <c r="C15047" i="27"/>
  <c r="C15048" i="27"/>
  <c r="C15049" i="27"/>
  <c r="C15050" i="27"/>
  <c r="C15051" i="27"/>
  <c r="C15052" i="27"/>
  <c r="C15053" i="27"/>
  <c r="C15054" i="27"/>
  <c r="C15055" i="27"/>
  <c r="C15056" i="27"/>
  <c r="C15057" i="27"/>
  <c r="C15058" i="27"/>
  <c r="C15059" i="27"/>
  <c r="C15060" i="27"/>
  <c r="C15061" i="27"/>
  <c r="C15062" i="27"/>
  <c r="C15063" i="27"/>
  <c r="C15064" i="27"/>
  <c r="C15065" i="27"/>
  <c r="C15066" i="27"/>
  <c r="C15067" i="27"/>
  <c r="C15068" i="27"/>
  <c r="C15069" i="27"/>
  <c r="C15070" i="27"/>
  <c r="C15071" i="27"/>
  <c r="C15072" i="27"/>
  <c r="C15073" i="27"/>
  <c r="C15074" i="27"/>
  <c r="C15075" i="27"/>
  <c r="C15076" i="27"/>
  <c r="C15077" i="27"/>
  <c r="C15078" i="27"/>
  <c r="C15079" i="27"/>
  <c r="C15080" i="27"/>
  <c r="C15081" i="27"/>
  <c r="C15082" i="27"/>
  <c r="C15083" i="27"/>
  <c r="C15084" i="27"/>
  <c r="C15085" i="27"/>
  <c r="C15086" i="27"/>
  <c r="C15087" i="27"/>
  <c r="C15088" i="27"/>
  <c r="C15089" i="27"/>
  <c r="C15090" i="27"/>
  <c r="C15091" i="27"/>
  <c r="C15092" i="27"/>
  <c r="C15093" i="27"/>
  <c r="C15094" i="27"/>
  <c r="C15095" i="27"/>
  <c r="C15096" i="27"/>
  <c r="C15097" i="27"/>
  <c r="C15098" i="27"/>
  <c r="C15099" i="27"/>
  <c r="C15100" i="27"/>
  <c r="C15101" i="27"/>
  <c r="C15102" i="27"/>
  <c r="C15103" i="27"/>
  <c r="C15104" i="27"/>
  <c r="C15105" i="27"/>
  <c r="C15106" i="27"/>
  <c r="C15107" i="27"/>
  <c r="C15108" i="27"/>
  <c r="C15109" i="27"/>
  <c r="C15110" i="27"/>
  <c r="C15111" i="27"/>
  <c r="C15112" i="27"/>
  <c r="C15113" i="27"/>
  <c r="C15114" i="27"/>
  <c r="C15115" i="27"/>
  <c r="C15116" i="27"/>
  <c r="C15117" i="27"/>
  <c r="C15118" i="27"/>
  <c r="C15119" i="27"/>
  <c r="C15120" i="27"/>
  <c r="C15121" i="27"/>
  <c r="C15122" i="27"/>
  <c r="C15123" i="27"/>
  <c r="C15124" i="27"/>
  <c r="C15125" i="27"/>
  <c r="C15126" i="27"/>
  <c r="C15127" i="27"/>
  <c r="C15128" i="27"/>
  <c r="C15129" i="27"/>
  <c r="C15130" i="27"/>
  <c r="C15131" i="27"/>
  <c r="C15132" i="27"/>
  <c r="C15133" i="27"/>
  <c r="C15134" i="27"/>
  <c r="C15135" i="27"/>
  <c r="C15136" i="27"/>
  <c r="C15137" i="27"/>
  <c r="C15138" i="27"/>
  <c r="C15139" i="27"/>
  <c r="C15140" i="27"/>
  <c r="C15141" i="27"/>
  <c r="C15142" i="27"/>
  <c r="C15143" i="27"/>
  <c r="C15144" i="27"/>
  <c r="C15145" i="27"/>
  <c r="C15146" i="27"/>
  <c r="C15147" i="27"/>
  <c r="C15148" i="27"/>
  <c r="C15149" i="27"/>
  <c r="C15150" i="27"/>
  <c r="C15151" i="27"/>
  <c r="C15152" i="27"/>
  <c r="C15153" i="27"/>
  <c r="C15154" i="27"/>
  <c r="C15155" i="27"/>
  <c r="C15156" i="27"/>
  <c r="C15157" i="27"/>
  <c r="C15158" i="27"/>
  <c r="C15159" i="27"/>
  <c r="C15160" i="27"/>
  <c r="C15161" i="27"/>
  <c r="C15162" i="27"/>
  <c r="C15163" i="27"/>
  <c r="C15164" i="27"/>
  <c r="C15165" i="27"/>
  <c r="C15166" i="27"/>
  <c r="C15167" i="27"/>
  <c r="C15168" i="27"/>
  <c r="C15169" i="27"/>
  <c r="C15170" i="27"/>
  <c r="C15171" i="27"/>
  <c r="C15172" i="27"/>
  <c r="C15173" i="27"/>
  <c r="C15174" i="27"/>
  <c r="C15175" i="27"/>
  <c r="C15176" i="27"/>
  <c r="C15177" i="27"/>
  <c r="C15178" i="27"/>
  <c r="C15179" i="27"/>
  <c r="C15180" i="27"/>
  <c r="C15181" i="27"/>
  <c r="C15182" i="27"/>
  <c r="C15183" i="27"/>
  <c r="C15184" i="27"/>
  <c r="C15185" i="27"/>
  <c r="C15186" i="27"/>
  <c r="C15187" i="27"/>
  <c r="C15188" i="27"/>
  <c r="C15189" i="27"/>
  <c r="C15190" i="27"/>
  <c r="C15191" i="27"/>
  <c r="C15192" i="27"/>
  <c r="C15193" i="27"/>
  <c r="C15194" i="27"/>
  <c r="C15195" i="27"/>
  <c r="C15196" i="27"/>
  <c r="C15197" i="27"/>
  <c r="C15198" i="27"/>
  <c r="C15199" i="27"/>
  <c r="C15200" i="27"/>
  <c r="C15201" i="27"/>
  <c r="C15202" i="27"/>
  <c r="C15203" i="27"/>
  <c r="C15204" i="27"/>
  <c r="C15205" i="27"/>
  <c r="C15206" i="27"/>
  <c r="C15207" i="27"/>
  <c r="C15208" i="27"/>
  <c r="C15209" i="27"/>
  <c r="C15210" i="27"/>
  <c r="C15211" i="27"/>
  <c r="C15212" i="27"/>
  <c r="C15213" i="27"/>
  <c r="C15214" i="27"/>
  <c r="C15215" i="27"/>
  <c r="C15216" i="27"/>
  <c r="C15217" i="27"/>
  <c r="C15218" i="27"/>
  <c r="C15219" i="27"/>
  <c r="C15220" i="27"/>
  <c r="C15221" i="27"/>
  <c r="C15222" i="27"/>
  <c r="C15223" i="27"/>
  <c r="C15224" i="27"/>
  <c r="C15225" i="27"/>
  <c r="C15226" i="27"/>
  <c r="C15227" i="27"/>
  <c r="C15228" i="27"/>
  <c r="C15229" i="27"/>
  <c r="C15230" i="27"/>
  <c r="C15231" i="27"/>
  <c r="C15232" i="27"/>
  <c r="C15233" i="27"/>
  <c r="C15234" i="27"/>
  <c r="C15235" i="27"/>
  <c r="C15236" i="27"/>
  <c r="C15237" i="27"/>
  <c r="C15238" i="27"/>
  <c r="C15239" i="27"/>
  <c r="C15240" i="27"/>
  <c r="C15241" i="27"/>
  <c r="C15242" i="27"/>
  <c r="C15243" i="27"/>
  <c r="C15244" i="27"/>
  <c r="C15245" i="27"/>
  <c r="C15246" i="27"/>
  <c r="C15247" i="27"/>
  <c r="C15248" i="27"/>
  <c r="C15249" i="27"/>
  <c r="C15250" i="27"/>
  <c r="C15251" i="27"/>
  <c r="C15252" i="27"/>
  <c r="C15253" i="27"/>
  <c r="C15254" i="27"/>
  <c r="C15255" i="27"/>
  <c r="C15256" i="27"/>
  <c r="C15257" i="27"/>
  <c r="C15258" i="27"/>
  <c r="C15259" i="27"/>
  <c r="C15260" i="27"/>
  <c r="C15261" i="27"/>
  <c r="C15262" i="27"/>
  <c r="C15263" i="27"/>
  <c r="C15264" i="27"/>
  <c r="C15265" i="27"/>
  <c r="C15266" i="27"/>
  <c r="C15267" i="27"/>
  <c r="C15268" i="27"/>
  <c r="C15269" i="27"/>
  <c r="C15270" i="27"/>
  <c r="C15271" i="27"/>
  <c r="C15272" i="27"/>
  <c r="C15273" i="27"/>
  <c r="C15274" i="27"/>
  <c r="C15275" i="27"/>
  <c r="C15276" i="27"/>
  <c r="C15277" i="27"/>
  <c r="C15278" i="27"/>
  <c r="C15279" i="27"/>
  <c r="C15280" i="27"/>
  <c r="C15281" i="27"/>
  <c r="C15282" i="27"/>
  <c r="C15283" i="27"/>
  <c r="C15284" i="27"/>
  <c r="C15285" i="27"/>
  <c r="C15286" i="27"/>
  <c r="C15287" i="27"/>
  <c r="C15288" i="27"/>
  <c r="C15289" i="27"/>
  <c r="C15290" i="27"/>
  <c r="C15291" i="27"/>
  <c r="C15292" i="27"/>
  <c r="C15293" i="27"/>
  <c r="C15294" i="27"/>
  <c r="C15295" i="27"/>
  <c r="C15296" i="27"/>
  <c r="C15297" i="27"/>
  <c r="C15298" i="27"/>
  <c r="C15299" i="27"/>
  <c r="C15300" i="27"/>
  <c r="C15301" i="27"/>
  <c r="C15302" i="27"/>
  <c r="C15303" i="27"/>
  <c r="C15304" i="27"/>
  <c r="C15305" i="27"/>
  <c r="C15306" i="27"/>
  <c r="C15307" i="27"/>
  <c r="C15308" i="27"/>
  <c r="C15309" i="27"/>
  <c r="C15310" i="27"/>
  <c r="C15311" i="27"/>
  <c r="C15312" i="27"/>
  <c r="C15313" i="27"/>
  <c r="C15314" i="27"/>
  <c r="C15315" i="27"/>
  <c r="C15316" i="27"/>
  <c r="C15317" i="27"/>
  <c r="C15318" i="27"/>
  <c r="C15319" i="27"/>
  <c r="C15320" i="27"/>
  <c r="C15321" i="27"/>
  <c r="C15322" i="27"/>
  <c r="C15323" i="27"/>
  <c r="C15324" i="27"/>
  <c r="C15325" i="27"/>
  <c r="C15326" i="27"/>
  <c r="C15327" i="27"/>
  <c r="C15328" i="27"/>
  <c r="C15329" i="27"/>
  <c r="C15330" i="27"/>
  <c r="C15331" i="27"/>
  <c r="C15332" i="27"/>
  <c r="C15333" i="27"/>
  <c r="C15334" i="27"/>
  <c r="C15335" i="27"/>
  <c r="C15336" i="27"/>
  <c r="C15337" i="27"/>
  <c r="C15338" i="27"/>
  <c r="C15339" i="27"/>
  <c r="C15340" i="27"/>
  <c r="C15341" i="27"/>
  <c r="C15342" i="27"/>
  <c r="C15343" i="27"/>
  <c r="C15344" i="27"/>
  <c r="C15345" i="27"/>
  <c r="C15346" i="27"/>
  <c r="C15347" i="27"/>
  <c r="C15348" i="27"/>
  <c r="C15349" i="27"/>
  <c r="C15350" i="27"/>
  <c r="C15351" i="27"/>
  <c r="C15352" i="27"/>
  <c r="C15353" i="27"/>
  <c r="C15354" i="27"/>
  <c r="C15355" i="27"/>
  <c r="C15356" i="27"/>
  <c r="C15357" i="27"/>
  <c r="C15358" i="27"/>
  <c r="C15359" i="27"/>
  <c r="C15360" i="27"/>
  <c r="C15361" i="27"/>
  <c r="C15362" i="27"/>
  <c r="C15363" i="27"/>
  <c r="C15364" i="27"/>
  <c r="C15365" i="27"/>
  <c r="C15366" i="27"/>
  <c r="C15367" i="27"/>
  <c r="C15368" i="27"/>
  <c r="C15369" i="27"/>
  <c r="C15370" i="27"/>
  <c r="C15371" i="27"/>
  <c r="C15372" i="27"/>
  <c r="C15373" i="27"/>
  <c r="C15374" i="27"/>
  <c r="C15375" i="27"/>
  <c r="C15376" i="27"/>
  <c r="C15377" i="27"/>
  <c r="C15378" i="27"/>
  <c r="C15379" i="27"/>
  <c r="C15380" i="27"/>
  <c r="C15381" i="27"/>
  <c r="C15382" i="27"/>
  <c r="C15383" i="27"/>
  <c r="C15384" i="27"/>
  <c r="C15385" i="27"/>
  <c r="C15386" i="27"/>
  <c r="C15387" i="27"/>
  <c r="C15388" i="27"/>
  <c r="C15389" i="27"/>
  <c r="C15390" i="27"/>
  <c r="C15391" i="27"/>
  <c r="C15392" i="27"/>
  <c r="C15393" i="27"/>
  <c r="C15394" i="27"/>
  <c r="C15395" i="27"/>
  <c r="C15396" i="27"/>
  <c r="C15397" i="27"/>
  <c r="C15398" i="27"/>
  <c r="C15399" i="27"/>
  <c r="C15400" i="27"/>
  <c r="C15401" i="27"/>
  <c r="C15402" i="27"/>
  <c r="C15403" i="27"/>
  <c r="C15404" i="27"/>
  <c r="C15405" i="27"/>
  <c r="C15406" i="27"/>
  <c r="C15407" i="27"/>
  <c r="C15408" i="27"/>
  <c r="C15409" i="27"/>
  <c r="C15410" i="27"/>
  <c r="C15411" i="27"/>
  <c r="C15412" i="27"/>
  <c r="C15413" i="27"/>
  <c r="C15414" i="27"/>
  <c r="C15415" i="27"/>
  <c r="C15416" i="27"/>
  <c r="C15417" i="27"/>
  <c r="C15418" i="27"/>
  <c r="C15419" i="27"/>
  <c r="C15420" i="27"/>
  <c r="C15421" i="27"/>
  <c r="C15422" i="27"/>
  <c r="C15423" i="27"/>
  <c r="C15424" i="27"/>
  <c r="C15425" i="27"/>
  <c r="C15426" i="27"/>
  <c r="C15427" i="27"/>
  <c r="C15428" i="27"/>
  <c r="C15429" i="27"/>
  <c r="C15430" i="27"/>
  <c r="C15431" i="27"/>
  <c r="C15432" i="27"/>
  <c r="C15433" i="27"/>
  <c r="C15434" i="27"/>
  <c r="C15435" i="27"/>
  <c r="C15436" i="27"/>
  <c r="C15437" i="27"/>
  <c r="C15438" i="27"/>
  <c r="C15439" i="27"/>
  <c r="C15440" i="27"/>
  <c r="C15441" i="27"/>
  <c r="C15442" i="27"/>
  <c r="C15443" i="27"/>
  <c r="C15444" i="27"/>
  <c r="C15445" i="27"/>
  <c r="C15446" i="27"/>
  <c r="C15447" i="27"/>
  <c r="C15448" i="27"/>
  <c r="C15449" i="27"/>
  <c r="C15450" i="27"/>
  <c r="C15451" i="27"/>
  <c r="C15452" i="27"/>
  <c r="C15453" i="27"/>
  <c r="C15454" i="27"/>
  <c r="C15455" i="27"/>
  <c r="C15456" i="27"/>
  <c r="C15457" i="27"/>
  <c r="C15458" i="27"/>
  <c r="C15459" i="27"/>
  <c r="C15460" i="27"/>
  <c r="C15461" i="27"/>
  <c r="C15462" i="27"/>
  <c r="C15463" i="27"/>
  <c r="C15464" i="27"/>
  <c r="C15465" i="27"/>
  <c r="C15466" i="27"/>
  <c r="C15467" i="27"/>
  <c r="C15468" i="27"/>
  <c r="C15469" i="27"/>
  <c r="C15470" i="27"/>
  <c r="C15471" i="27"/>
  <c r="C15472" i="27"/>
  <c r="C15473" i="27"/>
  <c r="C15474" i="27"/>
  <c r="C15475" i="27"/>
  <c r="C15476" i="27"/>
  <c r="C15477" i="27"/>
  <c r="C15478" i="27"/>
  <c r="C15479" i="27"/>
  <c r="C15480" i="27"/>
  <c r="C15481" i="27"/>
  <c r="C15482" i="27"/>
  <c r="C15483" i="27"/>
  <c r="C15484" i="27"/>
  <c r="C15485" i="27"/>
  <c r="C15486" i="27"/>
  <c r="C15487" i="27"/>
  <c r="C15488" i="27"/>
  <c r="C15489" i="27"/>
  <c r="C15490" i="27"/>
  <c r="C15491" i="27"/>
  <c r="C15492" i="27"/>
  <c r="C15493" i="27"/>
  <c r="C15494" i="27"/>
  <c r="C15495" i="27"/>
  <c r="C15496" i="27"/>
  <c r="C15497" i="27"/>
  <c r="C15498" i="27"/>
  <c r="C15499" i="27"/>
  <c r="C15500" i="27"/>
  <c r="C15501" i="27"/>
  <c r="C15502" i="27"/>
  <c r="C15503" i="27"/>
  <c r="C15504" i="27"/>
  <c r="C15505" i="27"/>
  <c r="C15506" i="27"/>
  <c r="C15507" i="27"/>
  <c r="C15508" i="27"/>
  <c r="C15509" i="27"/>
  <c r="C15510" i="27"/>
  <c r="C15511" i="27"/>
  <c r="C15512" i="27"/>
  <c r="C15513" i="27"/>
  <c r="C15514" i="27"/>
  <c r="C15515" i="27"/>
  <c r="C15516" i="27"/>
  <c r="C15517" i="27"/>
  <c r="C15518" i="27"/>
  <c r="C15519" i="27"/>
  <c r="C15520" i="27"/>
  <c r="C15521" i="27"/>
  <c r="C15522" i="27"/>
  <c r="C15523" i="27"/>
  <c r="C15524" i="27"/>
  <c r="C15525" i="27"/>
  <c r="C15526" i="27"/>
  <c r="C15527" i="27"/>
  <c r="C15528" i="27"/>
  <c r="C15529" i="27"/>
  <c r="C15530" i="27"/>
  <c r="C15531" i="27"/>
  <c r="C15532" i="27"/>
  <c r="C15533" i="27"/>
  <c r="C15534" i="27"/>
  <c r="C15535" i="27"/>
  <c r="C15536" i="27"/>
  <c r="C15537" i="27"/>
  <c r="C15538" i="27"/>
  <c r="C15539" i="27"/>
  <c r="C15540" i="27"/>
  <c r="C15541" i="27"/>
  <c r="C15542" i="27"/>
  <c r="C15543" i="27"/>
  <c r="C15544" i="27"/>
  <c r="C15545" i="27"/>
  <c r="C15546" i="27"/>
  <c r="C15547" i="27"/>
  <c r="C15548" i="27"/>
  <c r="C15549" i="27"/>
  <c r="C15550" i="27"/>
  <c r="C15551" i="27"/>
  <c r="C15552" i="27"/>
  <c r="C15553" i="27"/>
  <c r="C15554" i="27"/>
  <c r="C15555" i="27"/>
  <c r="C15556" i="27"/>
  <c r="C15557" i="27"/>
  <c r="C15558" i="27"/>
  <c r="C15559" i="27"/>
  <c r="C15560" i="27"/>
  <c r="C15561" i="27"/>
  <c r="C15562" i="27"/>
  <c r="C15563" i="27"/>
  <c r="C15564" i="27"/>
  <c r="C15565" i="27"/>
  <c r="C15566" i="27"/>
  <c r="C15567" i="27"/>
  <c r="C15568" i="27"/>
  <c r="C15569" i="27"/>
  <c r="C15570" i="27"/>
  <c r="C15571" i="27"/>
  <c r="C15572" i="27"/>
  <c r="C15573" i="27"/>
  <c r="C15574" i="27"/>
  <c r="C15575" i="27"/>
  <c r="C15576" i="27"/>
  <c r="C15577" i="27"/>
  <c r="C15578" i="27"/>
  <c r="C15579" i="27"/>
  <c r="C15580" i="27"/>
  <c r="C15581" i="27"/>
  <c r="C15582" i="27"/>
  <c r="C15583" i="27"/>
  <c r="C15584" i="27"/>
  <c r="C15585" i="27"/>
  <c r="C15586" i="27"/>
  <c r="C15587" i="27"/>
  <c r="C15588" i="27"/>
  <c r="C15589" i="27"/>
  <c r="C15590" i="27"/>
  <c r="C15591" i="27"/>
  <c r="C15592" i="27"/>
  <c r="C15593" i="27"/>
  <c r="C15594" i="27"/>
  <c r="C15595" i="27"/>
  <c r="C15596" i="27"/>
  <c r="C15597" i="27"/>
  <c r="C15598" i="27"/>
  <c r="C15599" i="27"/>
  <c r="C15600" i="27"/>
  <c r="C15601" i="27"/>
  <c r="C15602" i="27"/>
  <c r="C15603" i="27"/>
  <c r="C15604" i="27"/>
  <c r="C15605" i="27"/>
  <c r="C15606" i="27"/>
  <c r="C15607" i="27"/>
  <c r="C15608" i="27"/>
  <c r="C15609" i="27"/>
  <c r="C15610" i="27"/>
  <c r="C15611" i="27"/>
  <c r="C15612" i="27"/>
  <c r="C15613" i="27"/>
  <c r="C15614" i="27"/>
  <c r="C15615" i="27"/>
  <c r="C15616" i="27"/>
  <c r="C15617" i="27"/>
  <c r="C15618" i="27"/>
  <c r="C15619" i="27"/>
  <c r="C15620" i="27"/>
  <c r="C15621" i="27"/>
  <c r="C15622" i="27"/>
  <c r="C15623" i="27"/>
  <c r="C15624" i="27"/>
  <c r="C15625" i="27"/>
  <c r="C15626" i="27"/>
  <c r="C15627" i="27"/>
  <c r="C15628" i="27"/>
  <c r="C15629" i="27"/>
  <c r="C15630" i="27"/>
  <c r="C15631" i="27"/>
  <c r="C15632" i="27"/>
  <c r="C15633" i="27"/>
  <c r="C15634" i="27"/>
  <c r="C15635" i="27"/>
  <c r="C15636" i="27"/>
  <c r="C15637" i="27"/>
  <c r="C15638" i="27"/>
  <c r="C15639" i="27"/>
  <c r="C15640" i="27"/>
  <c r="C15641" i="27"/>
  <c r="C15642" i="27"/>
  <c r="C15643" i="27"/>
  <c r="C15644" i="27"/>
  <c r="C15645" i="27"/>
  <c r="C15646" i="27"/>
  <c r="C15647" i="27"/>
  <c r="C15648" i="27"/>
  <c r="C15649" i="27"/>
  <c r="C15650" i="27"/>
  <c r="C15651" i="27"/>
  <c r="C15652" i="27"/>
  <c r="C15653" i="27"/>
  <c r="C15654" i="27"/>
  <c r="C15655" i="27"/>
  <c r="C15656" i="27"/>
  <c r="C15657" i="27"/>
  <c r="C15658" i="27"/>
  <c r="C15659" i="27"/>
  <c r="C15660" i="27"/>
  <c r="C15661" i="27"/>
  <c r="C15662" i="27"/>
  <c r="C15663" i="27"/>
  <c r="C15664" i="27"/>
  <c r="C15665" i="27"/>
  <c r="C15666" i="27"/>
  <c r="C15667" i="27"/>
  <c r="C15668" i="27"/>
  <c r="C15669" i="27"/>
  <c r="C15670" i="27"/>
  <c r="C15671" i="27"/>
  <c r="C15672" i="27"/>
  <c r="C15673" i="27"/>
  <c r="C15674" i="27"/>
  <c r="C15675" i="27"/>
  <c r="C15676" i="27"/>
  <c r="C15677" i="27"/>
  <c r="C15678" i="27"/>
  <c r="C15679" i="27"/>
  <c r="C15680" i="27"/>
  <c r="C15681" i="27"/>
  <c r="C15682" i="27"/>
  <c r="C15683" i="27"/>
  <c r="C15684" i="27"/>
  <c r="C15685" i="27"/>
  <c r="C15686" i="27"/>
  <c r="C15687" i="27"/>
  <c r="C15688" i="27"/>
  <c r="C15689" i="27"/>
  <c r="C15690" i="27"/>
  <c r="C15691" i="27"/>
  <c r="C15692" i="27"/>
  <c r="C15693" i="27"/>
  <c r="C15694" i="27"/>
  <c r="C15695" i="27"/>
  <c r="C15696" i="27"/>
  <c r="C15697" i="27"/>
  <c r="C15698" i="27"/>
  <c r="C15699" i="27"/>
  <c r="C15700" i="27"/>
  <c r="C15701" i="27"/>
  <c r="C15702" i="27"/>
  <c r="C15703" i="27"/>
  <c r="C15704" i="27"/>
  <c r="C15705" i="27"/>
  <c r="C15706" i="27"/>
  <c r="C15707" i="27"/>
  <c r="C15708" i="27"/>
  <c r="C15709" i="27"/>
  <c r="C15710" i="27"/>
  <c r="C15711" i="27"/>
  <c r="C15712" i="27"/>
  <c r="C15713" i="27"/>
  <c r="C15714" i="27"/>
  <c r="C15715" i="27"/>
  <c r="C15716" i="27"/>
  <c r="C15717" i="27"/>
  <c r="C15718" i="27"/>
  <c r="C15719" i="27"/>
  <c r="C15720" i="27"/>
  <c r="C15721" i="27"/>
  <c r="C15722" i="27"/>
  <c r="C15723" i="27"/>
  <c r="C15724" i="27"/>
  <c r="C15725" i="27"/>
  <c r="C15726" i="27"/>
  <c r="C15727" i="27"/>
  <c r="C15728" i="27"/>
  <c r="C15729" i="27"/>
  <c r="C15730" i="27"/>
  <c r="C15731" i="27"/>
  <c r="C15732" i="27"/>
  <c r="C15733" i="27"/>
  <c r="C15734" i="27"/>
  <c r="C15735" i="27"/>
  <c r="C15736" i="27"/>
  <c r="C15737" i="27"/>
  <c r="C15738" i="27"/>
  <c r="C15739" i="27"/>
  <c r="C15740" i="27"/>
  <c r="C15741" i="27"/>
  <c r="C15742" i="27"/>
  <c r="C15743" i="27"/>
  <c r="C15744" i="27"/>
  <c r="C15745" i="27"/>
  <c r="C15746" i="27"/>
  <c r="C15747" i="27"/>
  <c r="C15748" i="27"/>
  <c r="C15749" i="27"/>
  <c r="C15750" i="27"/>
  <c r="C15751" i="27"/>
  <c r="C15752" i="27"/>
  <c r="C15753" i="27"/>
  <c r="C15754" i="27"/>
  <c r="C15755" i="27"/>
  <c r="C15756" i="27"/>
  <c r="C15757" i="27"/>
  <c r="C15758" i="27"/>
  <c r="C15759" i="27"/>
  <c r="C15760" i="27"/>
  <c r="C15761" i="27"/>
  <c r="C15762" i="27"/>
  <c r="C15763" i="27"/>
  <c r="C15764" i="27"/>
  <c r="C15765" i="27"/>
  <c r="C15766" i="27"/>
  <c r="C15767" i="27"/>
  <c r="C15768" i="27"/>
  <c r="C15769" i="27"/>
  <c r="C15770" i="27"/>
  <c r="C15771" i="27"/>
  <c r="C15772" i="27"/>
  <c r="C15773" i="27"/>
  <c r="C15774" i="27"/>
  <c r="C15775" i="27"/>
  <c r="C15776" i="27"/>
  <c r="C15777" i="27"/>
  <c r="C15778" i="27"/>
  <c r="C15779" i="27"/>
  <c r="C15780" i="27"/>
  <c r="C15781" i="27"/>
  <c r="C15782" i="27"/>
  <c r="C15783" i="27"/>
  <c r="C15784" i="27"/>
  <c r="C15785" i="27"/>
  <c r="C15786" i="27"/>
  <c r="C15787" i="27"/>
  <c r="C15788" i="27"/>
  <c r="C15789" i="27"/>
  <c r="C15790" i="27"/>
  <c r="C15791" i="27"/>
  <c r="C15792" i="27"/>
  <c r="C15793" i="27"/>
  <c r="C15794" i="27"/>
  <c r="C15795" i="27"/>
  <c r="C15796" i="27"/>
  <c r="C15797" i="27"/>
  <c r="C15798" i="27"/>
  <c r="C15799" i="27"/>
  <c r="C15800" i="27"/>
  <c r="C15801" i="27"/>
  <c r="C15802" i="27"/>
  <c r="C15803" i="27"/>
  <c r="C15804" i="27"/>
  <c r="C15805" i="27"/>
  <c r="C15806" i="27"/>
  <c r="C15807" i="27"/>
  <c r="C15808" i="27"/>
  <c r="C15809" i="27"/>
  <c r="C15810" i="27"/>
  <c r="C15811" i="27"/>
  <c r="C15812" i="27"/>
  <c r="C15813" i="27"/>
  <c r="C15814" i="27"/>
  <c r="C15815" i="27"/>
  <c r="C15816" i="27"/>
  <c r="C15817" i="27"/>
  <c r="C15818" i="27"/>
  <c r="C15819" i="27"/>
  <c r="C15820" i="27"/>
  <c r="C15821" i="27"/>
  <c r="C15822" i="27"/>
  <c r="C15823" i="27"/>
  <c r="C15824" i="27"/>
  <c r="C15825" i="27"/>
  <c r="C15826" i="27"/>
  <c r="C15827" i="27"/>
  <c r="C15828" i="27"/>
  <c r="C15829" i="27"/>
  <c r="C15830" i="27"/>
  <c r="C15831" i="27"/>
  <c r="C15832" i="27"/>
  <c r="C15833" i="27"/>
  <c r="C15834" i="27"/>
  <c r="C15835" i="27"/>
  <c r="C15836" i="27"/>
  <c r="C15837" i="27"/>
  <c r="C15838" i="27"/>
  <c r="C15839" i="27"/>
  <c r="C15840" i="27"/>
  <c r="C15841" i="27"/>
  <c r="C15842" i="27"/>
  <c r="C15843" i="27"/>
  <c r="C15844" i="27"/>
  <c r="C15845" i="27"/>
  <c r="C15846" i="27"/>
  <c r="C15847" i="27"/>
  <c r="C15848" i="27"/>
  <c r="C15849" i="27"/>
  <c r="C15850" i="27"/>
  <c r="C15851" i="27"/>
  <c r="C15852" i="27"/>
  <c r="C15853" i="27"/>
  <c r="C15854" i="27"/>
  <c r="C15855" i="27"/>
  <c r="C15856" i="27"/>
  <c r="C15857" i="27"/>
  <c r="C15858" i="27"/>
  <c r="C15859" i="27"/>
  <c r="C15860" i="27"/>
  <c r="C15861" i="27"/>
  <c r="C15862" i="27"/>
  <c r="C15863" i="27"/>
  <c r="C15864" i="27"/>
  <c r="C15865" i="27"/>
  <c r="C15866" i="27"/>
  <c r="C15867" i="27"/>
  <c r="C15868" i="27"/>
  <c r="C15869" i="27"/>
  <c r="C15870" i="27"/>
  <c r="C15871" i="27"/>
  <c r="C15872" i="27"/>
  <c r="C15873" i="27"/>
  <c r="C15874" i="27"/>
  <c r="C15875" i="27"/>
  <c r="C15876" i="27"/>
  <c r="C15877" i="27"/>
  <c r="C15878" i="27"/>
  <c r="C15879" i="27"/>
  <c r="C15880" i="27"/>
  <c r="C15881" i="27"/>
  <c r="C15882" i="27"/>
  <c r="C15883" i="27"/>
  <c r="C15884" i="27"/>
  <c r="C15885" i="27"/>
  <c r="C15886" i="27"/>
  <c r="C15887" i="27"/>
  <c r="C15888" i="27"/>
  <c r="C15889" i="27"/>
  <c r="C15890" i="27"/>
  <c r="C15891" i="27"/>
  <c r="C15892" i="27"/>
  <c r="C15893" i="27"/>
  <c r="C15894" i="27"/>
  <c r="C15895" i="27"/>
  <c r="C15896" i="27"/>
  <c r="C15897" i="27"/>
  <c r="C15898" i="27"/>
  <c r="C15899" i="27"/>
  <c r="C15900" i="27"/>
  <c r="C15901" i="27"/>
  <c r="C15902" i="27"/>
  <c r="C15903" i="27"/>
  <c r="C15904" i="27"/>
  <c r="C15905" i="27"/>
  <c r="C15906" i="27"/>
  <c r="C15907" i="27"/>
  <c r="C15908" i="27"/>
  <c r="C15909" i="27"/>
  <c r="C15910" i="27"/>
  <c r="C15911" i="27"/>
  <c r="C15912" i="27"/>
  <c r="C15913" i="27"/>
  <c r="C15914" i="27"/>
  <c r="C15915" i="27"/>
  <c r="C15916" i="27"/>
  <c r="C15917" i="27"/>
  <c r="C15918" i="27"/>
  <c r="C15919" i="27"/>
  <c r="C15920" i="27"/>
  <c r="C15921" i="27"/>
  <c r="C15922" i="27"/>
  <c r="C15923" i="27"/>
  <c r="C15924" i="27"/>
  <c r="C15925" i="27"/>
  <c r="C15926" i="27"/>
  <c r="C15927" i="27"/>
  <c r="C15928" i="27"/>
  <c r="C15929" i="27"/>
  <c r="C15930" i="27"/>
  <c r="C15931" i="27"/>
  <c r="C15932" i="27"/>
  <c r="C15933" i="27"/>
  <c r="C15934" i="27"/>
  <c r="C15935" i="27"/>
  <c r="C15936" i="27"/>
  <c r="C15937" i="27"/>
  <c r="C15938" i="27"/>
  <c r="C15939" i="27"/>
  <c r="C15940" i="27"/>
  <c r="C15941" i="27"/>
  <c r="C15942" i="27"/>
  <c r="C15943" i="27"/>
  <c r="C15944" i="27"/>
  <c r="C15945" i="27"/>
  <c r="C15946" i="27"/>
  <c r="C15947" i="27"/>
  <c r="C15948" i="27"/>
  <c r="C15949" i="27"/>
  <c r="C15950" i="27"/>
  <c r="C15951" i="27"/>
  <c r="C15952" i="27"/>
  <c r="C15953" i="27"/>
  <c r="C15954" i="27"/>
  <c r="C15955" i="27"/>
  <c r="C15956" i="27"/>
  <c r="C15957" i="27"/>
  <c r="C15958" i="27"/>
  <c r="C15959" i="27"/>
  <c r="C15960" i="27"/>
  <c r="C15961" i="27"/>
  <c r="C15962" i="27"/>
  <c r="C15963" i="27"/>
  <c r="C15964" i="27"/>
  <c r="C15965" i="27"/>
  <c r="C15966" i="27"/>
  <c r="C15967" i="27"/>
  <c r="C15968" i="27"/>
  <c r="C15969" i="27"/>
  <c r="C15970" i="27"/>
  <c r="C15971" i="27"/>
  <c r="C15972" i="27"/>
  <c r="C15973" i="27"/>
  <c r="C15974" i="27"/>
  <c r="C15975" i="27"/>
  <c r="C15976" i="27"/>
  <c r="C15977" i="27"/>
  <c r="C15978" i="27"/>
  <c r="C15979" i="27"/>
  <c r="C15980" i="27"/>
  <c r="C15981" i="27"/>
  <c r="C15982" i="27"/>
  <c r="C15983" i="27"/>
  <c r="C15984" i="27"/>
  <c r="C15985" i="27"/>
  <c r="C15986" i="27"/>
  <c r="C15987" i="27"/>
  <c r="C15988" i="27"/>
  <c r="C15989" i="27"/>
  <c r="C15990" i="27"/>
  <c r="C15991" i="27"/>
  <c r="C15992" i="27"/>
  <c r="C15993" i="27"/>
  <c r="C15994" i="27"/>
  <c r="C15995" i="27"/>
  <c r="C15996" i="27"/>
  <c r="C15997" i="27"/>
  <c r="C15998" i="27"/>
  <c r="C15999" i="27"/>
  <c r="C16000" i="27"/>
  <c r="C16001" i="27"/>
  <c r="C16002" i="27"/>
  <c r="C16003" i="27"/>
  <c r="C16004" i="27"/>
  <c r="C16005" i="27"/>
  <c r="C16006" i="27"/>
  <c r="C16007" i="27"/>
  <c r="C16008" i="27"/>
  <c r="C16009" i="27"/>
  <c r="C16010" i="27"/>
  <c r="C16011" i="27"/>
  <c r="C16012" i="27"/>
  <c r="C16013" i="27"/>
  <c r="C16014" i="27"/>
  <c r="C16015" i="27"/>
  <c r="C16016" i="27"/>
  <c r="C16017" i="27"/>
  <c r="C16018" i="27"/>
  <c r="C16019" i="27"/>
  <c r="C16020" i="27"/>
  <c r="C16021" i="27"/>
  <c r="C16022" i="27"/>
  <c r="C16023" i="27"/>
  <c r="C16024" i="27"/>
  <c r="C16025" i="27"/>
  <c r="C16026" i="27"/>
  <c r="C16027" i="27"/>
  <c r="C16028" i="27"/>
  <c r="C16029" i="27"/>
  <c r="C16030" i="27"/>
  <c r="C16031" i="27"/>
  <c r="C16032" i="27"/>
  <c r="C16033" i="27"/>
  <c r="C16034" i="27"/>
  <c r="C16035" i="27"/>
  <c r="C16036" i="27"/>
  <c r="C16037" i="27"/>
  <c r="C16038" i="27"/>
  <c r="C16039" i="27"/>
  <c r="C16040" i="27"/>
  <c r="C16041" i="27"/>
  <c r="C16042" i="27"/>
  <c r="C16043" i="27"/>
  <c r="C16044" i="27"/>
  <c r="C16045" i="27"/>
  <c r="C16046" i="27"/>
  <c r="C16047" i="27"/>
  <c r="C16048" i="27"/>
  <c r="C16049" i="27"/>
  <c r="C16050" i="27"/>
  <c r="C16051" i="27"/>
  <c r="C16052" i="27"/>
  <c r="C16053" i="27"/>
  <c r="C16054" i="27"/>
  <c r="C16055" i="27"/>
  <c r="C16056" i="27"/>
  <c r="C16057" i="27"/>
  <c r="C16058" i="27"/>
  <c r="C16059" i="27"/>
  <c r="C16060" i="27"/>
  <c r="C16061" i="27"/>
  <c r="C16062" i="27"/>
  <c r="C16063" i="27"/>
  <c r="C16064" i="27"/>
  <c r="C16065" i="27"/>
  <c r="C16066" i="27"/>
  <c r="C16067" i="27"/>
  <c r="C16068" i="27"/>
  <c r="C16069" i="27"/>
  <c r="C16070" i="27"/>
  <c r="C16071" i="27"/>
  <c r="C16072" i="27"/>
  <c r="C16073" i="27"/>
  <c r="C16074" i="27"/>
  <c r="C16075" i="27"/>
  <c r="C16076" i="27"/>
  <c r="C16077" i="27"/>
  <c r="C16078" i="27"/>
  <c r="C16079" i="27"/>
  <c r="C16080" i="27"/>
  <c r="C16081" i="27"/>
  <c r="C16082" i="27"/>
  <c r="C16083" i="27"/>
  <c r="C16084" i="27"/>
  <c r="C16085" i="27"/>
  <c r="C16086" i="27"/>
  <c r="C16087" i="27"/>
  <c r="C16088" i="27"/>
  <c r="C16089" i="27"/>
  <c r="C16090" i="27"/>
  <c r="C16091" i="27"/>
  <c r="C16092" i="27"/>
  <c r="C16093" i="27"/>
  <c r="C16094" i="27"/>
  <c r="C16095" i="27"/>
  <c r="C16096" i="27"/>
  <c r="C16097" i="27"/>
  <c r="C16098" i="27"/>
  <c r="C16099" i="27"/>
  <c r="C16100" i="27"/>
  <c r="C16101" i="27"/>
  <c r="C16102" i="27"/>
  <c r="C16103" i="27"/>
  <c r="C16104" i="27"/>
  <c r="C16105" i="27"/>
  <c r="C16106" i="27"/>
  <c r="C16107" i="27"/>
  <c r="C16108" i="27"/>
  <c r="C16109" i="27"/>
  <c r="C16110" i="27"/>
  <c r="C16111" i="27"/>
  <c r="C16112" i="27"/>
  <c r="C16113" i="27"/>
  <c r="C16114" i="27"/>
  <c r="C16115" i="27"/>
  <c r="C16116" i="27"/>
  <c r="C16117" i="27"/>
  <c r="C16118" i="27"/>
  <c r="C16119" i="27"/>
  <c r="C16120" i="27"/>
  <c r="C16121" i="27"/>
  <c r="C16122" i="27"/>
  <c r="C16123" i="27"/>
  <c r="C16124" i="27"/>
  <c r="C16125" i="27"/>
  <c r="C16126" i="27"/>
  <c r="C16127" i="27"/>
  <c r="C16128" i="27"/>
  <c r="C16129" i="27"/>
  <c r="C16130" i="27"/>
  <c r="C16131" i="27"/>
  <c r="C16132" i="27"/>
  <c r="C16133" i="27"/>
  <c r="C16134" i="27"/>
  <c r="C16135" i="27"/>
  <c r="C16136" i="27"/>
  <c r="C16137" i="27"/>
  <c r="C16138" i="27"/>
  <c r="C16139" i="27"/>
  <c r="C16140" i="27"/>
  <c r="C16141" i="27"/>
  <c r="C16142" i="27"/>
  <c r="C16143" i="27"/>
  <c r="C16144" i="27"/>
  <c r="C16145" i="27"/>
  <c r="C16146" i="27"/>
  <c r="C16147" i="27"/>
  <c r="C16148" i="27"/>
  <c r="C16149" i="27"/>
  <c r="C16150" i="27"/>
  <c r="C16151" i="27"/>
  <c r="C16152" i="27"/>
  <c r="C16153" i="27"/>
  <c r="C16154" i="27"/>
  <c r="C16155" i="27"/>
  <c r="C16156" i="27"/>
  <c r="C16157" i="27"/>
  <c r="C16158" i="27"/>
  <c r="C16159" i="27"/>
  <c r="C16160" i="27"/>
  <c r="C16161" i="27"/>
  <c r="C16162" i="27"/>
  <c r="C16163" i="27"/>
  <c r="C16164" i="27"/>
  <c r="C16165" i="27"/>
  <c r="C16166" i="27"/>
  <c r="C16167" i="27"/>
  <c r="C16168" i="27"/>
  <c r="C16169" i="27"/>
  <c r="C16170" i="27"/>
  <c r="C16171" i="27"/>
  <c r="C16172" i="27"/>
  <c r="C16173" i="27"/>
  <c r="C16174" i="27"/>
  <c r="C16175" i="27"/>
  <c r="C16176" i="27"/>
  <c r="C16177" i="27"/>
  <c r="C16178" i="27"/>
  <c r="C16179" i="27"/>
  <c r="C16180" i="27"/>
  <c r="C16181" i="27"/>
  <c r="C16182" i="27"/>
  <c r="C16183" i="27"/>
  <c r="C16184" i="27"/>
  <c r="C16185" i="27"/>
  <c r="C16186" i="27"/>
  <c r="C16187" i="27"/>
  <c r="C16188" i="27"/>
  <c r="C16189" i="27"/>
  <c r="C16190" i="27"/>
  <c r="C16191" i="27"/>
  <c r="C16192" i="27"/>
  <c r="C16193" i="27"/>
  <c r="C16194" i="27"/>
  <c r="C16195" i="27"/>
  <c r="C16196" i="27"/>
  <c r="C16197" i="27"/>
  <c r="C16198" i="27"/>
  <c r="C16199" i="27"/>
  <c r="C16200" i="27"/>
  <c r="C16201" i="27"/>
  <c r="C16202" i="27"/>
  <c r="C16203" i="27"/>
  <c r="C16204" i="27"/>
  <c r="C16205" i="27"/>
  <c r="C16206" i="27"/>
  <c r="C16207" i="27"/>
  <c r="C16208" i="27"/>
  <c r="C16209" i="27"/>
  <c r="C16210" i="27"/>
  <c r="C16211" i="27"/>
  <c r="C16212" i="27"/>
  <c r="C16213" i="27"/>
  <c r="C16214" i="27"/>
  <c r="C16215" i="27"/>
  <c r="C16216" i="27"/>
  <c r="C16217" i="27"/>
  <c r="C16218" i="27"/>
  <c r="C16219" i="27"/>
  <c r="C16220" i="27"/>
  <c r="C16221" i="27"/>
  <c r="C16222" i="27"/>
  <c r="C16223" i="27"/>
  <c r="C16224" i="27"/>
  <c r="C16225" i="27"/>
  <c r="C16226" i="27"/>
  <c r="C16227" i="27"/>
  <c r="C16228" i="27"/>
  <c r="C16229" i="27"/>
  <c r="C16230" i="27"/>
  <c r="C16231" i="27"/>
  <c r="C16232" i="27"/>
  <c r="C16233" i="27"/>
  <c r="C16234" i="27"/>
  <c r="C16235" i="27"/>
  <c r="C16236" i="27"/>
  <c r="C16237" i="27"/>
  <c r="C16238" i="27"/>
  <c r="C16239" i="27"/>
  <c r="C16240" i="27"/>
  <c r="C16241" i="27"/>
  <c r="C16242" i="27"/>
  <c r="C16243" i="27"/>
  <c r="C16244" i="27"/>
  <c r="C16245" i="27"/>
  <c r="C16246" i="27"/>
  <c r="C16247" i="27"/>
  <c r="C16248" i="27"/>
  <c r="C16249" i="27"/>
  <c r="C16250" i="27"/>
  <c r="C16251" i="27"/>
  <c r="C16252" i="27"/>
  <c r="C16253" i="27"/>
  <c r="C16254" i="27"/>
  <c r="C16255" i="27"/>
  <c r="C16256" i="27"/>
  <c r="C16257" i="27"/>
  <c r="C16258" i="27"/>
  <c r="C16259" i="27"/>
  <c r="C16260" i="27"/>
  <c r="C16261" i="27"/>
  <c r="C16262" i="27"/>
  <c r="C16263" i="27"/>
  <c r="C16264" i="27"/>
  <c r="C16265" i="27"/>
  <c r="C16266" i="27"/>
  <c r="C16267" i="27"/>
  <c r="C16268" i="27"/>
  <c r="C16269" i="27"/>
  <c r="C16270" i="27"/>
  <c r="C16271" i="27"/>
  <c r="C16272" i="27"/>
  <c r="C16273" i="27"/>
  <c r="C16274" i="27"/>
  <c r="C16275" i="27"/>
  <c r="C16276" i="27"/>
  <c r="C16277" i="27"/>
  <c r="C16278" i="27"/>
  <c r="C16279" i="27"/>
  <c r="C16280" i="27"/>
  <c r="C16281" i="27"/>
  <c r="C16282" i="27"/>
  <c r="C16283" i="27"/>
  <c r="C16284" i="27"/>
  <c r="C16285" i="27"/>
  <c r="C16286" i="27"/>
  <c r="C16287" i="27"/>
  <c r="C16288" i="27"/>
  <c r="C16289" i="27"/>
  <c r="C16290" i="27"/>
  <c r="C16291" i="27"/>
  <c r="C16292" i="27"/>
  <c r="C16293" i="27"/>
  <c r="C16294" i="27"/>
  <c r="C16295" i="27"/>
  <c r="C16296" i="27"/>
  <c r="C16297" i="27"/>
  <c r="C16298" i="27"/>
  <c r="C16299" i="27"/>
  <c r="C16300" i="27"/>
  <c r="C16301" i="27"/>
  <c r="C16302" i="27"/>
  <c r="C16303" i="27"/>
  <c r="C16304" i="27"/>
  <c r="C16305" i="27"/>
  <c r="C16306" i="27"/>
  <c r="C16307" i="27"/>
  <c r="C16308" i="27"/>
  <c r="C16309" i="27"/>
  <c r="C16310" i="27"/>
  <c r="C16311" i="27"/>
  <c r="C16312" i="27"/>
  <c r="C16313" i="27"/>
  <c r="C16314" i="27"/>
  <c r="C16315" i="27"/>
  <c r="C16316" i="27"/>
  <c r="C16317" i="27"/>
  <c r="C16318" i="27"/>
  <c r="C16319" i="27"/>
  <c r="C16320" i="27"/>
  <c r="C16321" i="27"/>
  <c r="C16322" i="27"/>
  <c r="C16323" i="27"/>
  <c r="C16324" i="27"/>
  <c r="C16325" i="27"/>
  <c r="C16326" i="27"/>
  <c r="C16327" i="27"/>
  <c r="C16328" i="27"/>
  <c r="C16329" i="27"/>
  <c r="C16330" i="27"/>
  <c r="C16331" i="27"/>
  <c r="C16332" i="27"/>
  <c r="C16333" i="27"/>
  <c r="C16334" i="27"/>
  <c r="C16335" i="27"/>
  <c r="C16336" i="27"/>
  <c r="C16337" i="27"/>
  <c r="C16338" i="27"/>
  <c r="C16339" i="27"/>
  <c r="C16340" i="27"/>
  <c r="C16341" i="27"/>
  <c r="C16342" i="27"/>
  <c r="C16343" i="27"/>
  <c r="C16344" i="27"/>
  <c r="C16345" i="27"/>
  <c r="C16346" i="27"/>
  <c r="C16347" i="27"/>
  <c r="C16348" i="27"/>
  <c r="C16349" i="27"/>
  <c r="C16350" i="27"/>
  <c r="C16351" i="27"/>
  <c r="C16352" i="27"/>
  <c r="C16353" i="27"/>
  <c r="C16354" i="27"/>
  <c r="C16355" i="27"/>
  <c r="C16356" i="27"/>
  <c r="C16357" i="27"/>
  <c r="C16358" i="27"/>
  <c r="C16359" i="27"/>
  <c r="C16360" i="27"/>
  <c r="C16361" i="27"/>
  <c r="C16362" i="27"/>
  <c r="C16363" i="27"/>
  <c r="C16364" i="27"/>
  <c r="C16365" i="27"/>
  <c r="C16366" i="27"/>
  <c r="C16367" i="27"/>
  <c r="C16368" i="27"/>
  <c r="C16369" i="27"/>
  <c r="C16370" i="27"/>
  <c r="C16371" i="27"/>
  <c r="C16372" i="27"/>
  <c r="C16373" i="27"/>
  <c r="C16374" i="27"/>
  <c r="C16375" i="27"/>
  <c r="C16376" i="27"/>
  <c r="C16377" i="27"/>
  <c r="C16378" i="27"/>
  <c r="C16379" i="27"/>
  <c r="C16380" i="27"/>
  <c r="C16381" i="27"/>
  <c r="C16382" i="27"/>
  <c r="C16383" i="27"/>
  <c r="C16384" i="27"/>
  <c r="C16385" i="27"/>
  <c r="C16386" i="27"/>
  <c r="C16387" i="27"/>
  <c r="C16388" i="27"/>
  <c r="C16389" i="27"/>
  <c r="C16390" i="27"/>
  <c r="C16391" i="27"/>
  <c r="C16392" i="27"/>
  <c r="C16393" i="27"/>
  <c r="C16394" i="27"/>
  <c r="C16395" i="27"/>
  <c r="C16396" i="27"/>
  <c r="C16397" i="27"/>
  <c r="C16398" i="27"/>
  <c r="C16399" i="27"/>
  <c r="C16400" i="27"/>
  <c r="C16401" i="27"/>
  <c r="C16402" i="27"/>
  <c r="C16403" i="27"/>
  <c r="C16404" i="27"/>
  <c r="C16405" i="27"/>
  <c r="C16406" i="27"/>
  <c r="C16407" i="27"/>
  <c r="C16408" i="27"/>
  <c r="C16409" i="27"/>
  <c r="C16410" i="27"/>
  <c r="C16411" i="27"/>
  <c r="C16412" i="27"/>
  <c r="C16413" i="27"/>
  <c r="C16414" i="27"/>
  <c r="C16415" i="27"/>
  <c r="C16416" i="27"/>
  <c r="C16417" i="27"/>
  <c r="C16418" i="27"/>
  <c r="C16419" i="27"/>
  <c r="C16420" i="27"/>
  <c r="C16421" i="27"/>
  <c r="C16422" i="27"/>
  <c r="C16423" i="27"/>
  <c r="C16424" i="27"/>
  <c r="C16425" i="27"/>
  <c r="C16426" i="27"/>
  <c r="C16427" i="27"/>
  <c r="C16428" i="27"/>
  <c r="C16429" i="27"/>
  <c r="C16430" i="27"/>
  <c r="C16431" i="27"/>
  <c r="C16432" i="27"/>
  <c r="C16433" i="27"/>
  <c r="C16434" i="27"/>
  <c r="C16435" i="27"/>
  <c r="C16436" i="27"/>
  <c r="C16437" i="27"/>
  <c r="C16438" i="27"/>
  <c r="C16439" i="27"/>
  <c r="C16440" i="27"/>
  <c r="C16441" i="27"/>
  <c r="C16442" i="27"/>
  <c r="C16443" i="27"/>
  <c r="C16444" i="27"/>
  <c r="C16445" i="27"/>
  <c r="C16446" i="27"/>
  <c r="C16447" i="27"/>
  <c r="C16448" i="27"/>
  <c r="C16449" i="27"/>
  <c r="C16450" i="27"/>
  <c r="C16451" i="27"/>
  <c r="C16452" i="27"/>
  <c r="C16453" i="27"/>
  <c r="C16454" i="27"/>
  <c r="C16455" i="27"/>
  <c r="C16456" i="27"/>
  <c r="C16457" i="27"/>
  <c r="C16458" i="27"/>
  <c r="C16459" i="27"/>
  <c r="C16460" i="27"/>
  <c r="C16461" i="27"/>
  <c r="C16462" i="27"/>
  <c r="C16463" i="27"/>
  <c r="C16464" i="27"/>
  <c r="C16465" i="27"/>
  <c r="C16466" i="27"/>
  <c r="C16467" i="27"/>
  <c r="C16468" i="27"/>
  <c r="C16469" i="27"/>
  <c r="C16470" i="27"/>
  <c r="C16471" i="27"/>
  <c r="C16472" i="27"/>
  <c r="C16473" i="27"/>
  <c r="C16474" i="27"/>
  <c r="C16475" i="27"/>
  <c r="C16476" i="27"/>
  <c r="C16477" i="27"/>
  <c r="C16478" i="27"/>
  <c r="C16479" i="27"/>
  <c r="C16480" i="27"/>
  <c r="C16481" i="27"/>
  <c r="C16482" i="27"/>
  <c r="C16483" i="27"/>
  <c r="C16484" i="27"/>
  <c r="C16485" i="27"/>
  <c r="C16486" i="27"/>
  <c r="C16487" i="27"/>
  <c r="C16488" i="27"/>
  <c r="C16489" i="27"/>
  <c r="C16490" i="27"/>
  <c r="C16491" i="27"/>
  <c r="C16492" i="27"/>
  <c r="C16493" i="27"/>
  <c r="C16494" i="27"/>
  <c r="C16495" i="27"/>
  <c r="C16496" i="27"/>
  <c r="C16497" i="27"/>
  <c r="C16498" i="27"/>
  <c r="C16499" i="27"/>
  <c r="C16500" i="27"/>
  <c r="C16501" i="27"/>
  <c r="C16502" i="27"/>
  <c r="C16503" i="27"/>
  <c r="C16504" i="27"/>
  <c r="C16505" i="27"/>
  <c r="C16506" i="27"/>
  <c r="C16507" i="27"/>
  <c r="C16508" i="27"/>
  <c r="C16509" i="27"/>
  <c r="C16510" i="27"/>
  <c r="C16511" i="27"/>
  <c r="C16512" i="27"/>
  <c r="C16513" i="27"/>
  <c r="C16514" i="27"/>
  <c r="C16515" i="27"/>
  <c r="C16516" i="27"/>
  <c r="C16517" i="27"/>
  <c r="C16518" i="27"/>
  <c r="C16519" i="27"/>
  <c r="C16520" i="27"/>
  <c r="C16521" i="27"/>
  <c r="C16522" i="27"/>
  <c r="C16523" i="27"/>
  <c r="C16524" i="27"/>
  <c r="C16525" i="27"/>
  <c r="C16526" i="27"/>
  <c r="C16527" i="27"/>
  <c r="C16528" i="27"/>
  <c r="C16529" i="27"/>
  <c r="C16530" i="27"/>
  <c r="C16531" i="27"/>
  <c r="C16532" i="27"/>
  <c r="C16533" i="27"/>
  <c r="C16534" i="27"/>
  <c r="C16535" i="27"/>
  <c r="C16536" i="27"/>
  <c r="C16537" i="27"/>
  <c r="C16538" i="27"/>
  <c r="C16539" i="27"/>
  <c r="C16540" i="27"/>
  <c r="C16541" i="27"/>
  <c r="C16542" i="27"/>
  <c r="C16543" i="27"/>
  <c r="C16544" i="27"/>
  <c r="C16545" i="27"/>
  <c r="C16546" i="27"/>
  <c r="C16547" i="27"/>
  <c r="C16548" i="27"/>
  <c r="C16549" i="27"/>
  <c r="C16550" i="27"/>
  <c r="C16551" i="27"/>
  <c r="C16552" i="27"/>
  <c r="C16553" i="27"/>
  <c r="C16554" i="27"/>
  <c r="C16555" i="27"/>
  <c r="C16556" i="27"/>
  <c r="C16557" i="27"/>
  <c r="C16558" i="27"/>
  <c r="C16559" i="27"/>
  <c r="C16560" i="27"/>
  <c r="C16561" i="27"/>
  <c r="C16562" i="27"/>
  <c r="C16563" i="27"/>
  <c r="C16564" i="27"/>
  <c r="C16565" i="27"/>
  <c r="C16566" i="27"/>
  <c r="C16567" i="27"/>
  <c r="C16568" i="27"/>
  <c r="C16569" i="27"/>
  <c r="C16570" i="27"/>
  <c r="C16571" i="27"/>
  <c r="C16572" i="27"/>
  <c r="C16573" i="27"/>
  <c r="C16574" i="27"/>
  <c r="C16575" i="27"/>
  <c r="C16576" i="27"/>
  <c r="C16577" i="27"/>
  <c r="C16578" i="27"/>
  <c r="C16579" i="27"/>
  <c r="C16580" i="27"/>
  <c r="C16581" i="27"/>
  <c r="C16582" i="27"/>
  <c r="C16583" i="27"/>
  <c r="C16584" i="27"/>
  <c r="C16585" i="27"/>
  <c r="C16586" i="27"/>
  <c r="C16587" i="27"/>
  <c r="C16588" i="27"/>
  <c r="C16589" i="27"/>
  <c r="C16590" i="27"/>
  <c r="C16591" i="27"/>
  <c r="C16592" i="27"/>
  <c r="C16593" i="27"/>
  <c r="C16594" i="27"/>
  <c r="C16595" i="27"/>
  <c r="C16596" i="27"/>
  <c r="C16597" i="27"/>
  <c r="C16598" i="27"/>
  <c r="C16599" i="27"/>
  <c r="C16600" i="27"/>
  <c r="C16601" i="27"/>
  <c r="C16602" i="27"/>
  <c r="C16603" i="27"/>
  <c r="C16604" i="27"/>
  <c r="C16605" i="27"/>
  <c r="C16606" i="27"/>
  <c r="C16607" i="27"/>
  <c r="C16608" i="27"/>
  <c r="C16609" i="27"/>
  <c r="C16610" i="27"/>
  <c r="C16611" i="27"/>
  <c r="C16612" i="27"/>
  <c r="C16613" i="27"/>
  <c r="C16614" i="27"/>
  <c r="C16615" i="27"/>
  <c r="C16616" i="27"/>
  <c r="C16617" i="27"/>
  <c r="C16618" i="27"/>
  <c r="C16619" i="27"/>
  <c r="C16620" i="27"/>
  <c r="C16621" i="27"/>
  <c r="C16622" i="27"/>
  <c r="C16623" i="27"/>
  <c r="C16624" i="27"/>
  <c r="C16625" i="27"/>
  <c r="C16626" i="27"/>
  <c r="C16627" i="27"/>
  <c r="C16628" i="27"/>
  <c r="C16629" i="27"/>
  <c r="C16630" i="27"/>
  <c r="C16631" i="27"/>
  <c r="C16632" i="27"/>
  <c r="C16633" i="27"/>
  <c r="C16634" i="27"/>
  <c r="C16635" i="27"/>
  <c r="C16636" i="27"/>
  <c r="C16637" i="27"/>
  <c r="C16638" i="27"/>
  <c r="C16639" i="27"/>
  <c r="C16640" i="27"/>
  <c r="C16641" i="27"/>
  <c r="C16642" i="27"/>
  <c r="C16643" i="27"/>
  <c r="C16644" i="27"/>
  <c r="C16645" i="27"/>
  <c r="C16646" i="27"/>
  <c r="C16647" i="27"/>
  <c r="C16648" i="27"/>
  <c r="C16649" i="27"/>
  <c r="C16650" i="27"/>
  <c r="C16651" i="27"/>
  <c r="C16652" i="27"/>
  <c r="C16653" i="27"/>
  <c r="C16654" i="27"/>
  <c r="C16655" i="27"/>
  <c r="C16656" i="27"/>
  <c r="C16657" i="27"/>
  <c r="C16658" i="27"/>
  <c r="C16659" i="27"/>
  <c r="C16660" i="27"/>
  <c r="C16661" i="27"/>
  <c r="C16662" i="27"/>
  <c r="C16663" i="27"/>
  <c r="C16664" i="27"/>
  <c r="C16665" i="27"/>
  <c r="C16666" i="27"/>
  <c r="C16667" i="27"/>
  <c r="C16668" i="27"/>
  <c r="C16669" i="27"/>
  <c r="C16670" i="27"/>
  <c r="C16671" i="27"/>
  <c r="C16672" i="27"/>
  <c r="C16673" i="27"/>
  <c r="C16674" i="27"/>
  <c r="C16675" i="27"/>
  <c r="C16676" i="27"/>
  <c r="C16677" i="27"/>
  <c r="C16678" i="27"/>
  <c r="C16679" i="27"/>
  <c r="C16680" i="27"/>
  <c r="C16681" i="27"/>
  <c r="C16682" i="27"/>
  <c r="C16683" i="27"/>
  <c r="C16684" i="27"/>
  <c r="C16685" i="27"/>
  <c r="C16686" i="27"/>
  <c r="C16687" i="27"/>
  <c r="C16688" i="27"/>
  <c r="C16689" i="27"/>
  <c r="C16690" i="27"/>
  <c r="C16691" i="27"/>
  <c r="C16692" i="27"/>
  <c r="C16693" i="27"/>
  <c r="C16694" i="27"/>
  <c r="C16695" i="27"/>
  <c r="C16696" i="27"/>
  <c r="C16697" i="27"/>
  <c r="C16698" i="27"/>
  <c r="C16699" i="27"/>
  <c r="C16700" i="27"/>
  <c r="C16701" i="27"/>
  <c r="C16702" i="27"/>
  <c r="C16703" i="27"/>
  <c r="C16704" i="27"/>
  <c r="C16705" i="27"/>
  <c r="C16706" i="27"/>
  <c r="C16707" i="27"/>
  <c r="C16708" i="27"/>
  <c r="C16709" i="27"/>
  <c r="C16710" i="27"/>
  <c r="C16711" i="27"/>
  <c r="C16712" i="27"/>
  <c r="C16713" i="27"/>
  <c r="C16714" i="27"/>
  <c r="C16715" i="27"/>
  <c r="C16716" i="27"/>
  <c r="C16717" i="27"/>
  <c r="C16718" i="27"/>
  <c r="C16719" i="27"/>
  <c r="C16720" i="27"/>
  <c r="C16721" i="27"/>
  <c r="C16722" i="27"/>
  <c r="C16723" i="27"/>
  <c r="C16724" i="27"/>
  <c r="C16725" i="27"/>
  <c r="C16726" i="27"/>
  <c r="C16727" i="27"/>
  <c r="C16728" i="27"/>
  <c r="C16729" i="27"/>
  <c r="C16730" i="27"/>
  <c r="C16731" i="27"/>
  <c r="C16732" i="27"/>
  <c r="C16733" i="27"/>
  <c r="C16734" i="27"/>
  <c r="C16735" i="27"/>
  <c r="C16736" i="27"/>
  <c r="C16737" i="27"/>
  <c r="C16738" i="27"/>
  <c r="C16739" i="27"/>
  <c r="C16740" i="27"/>
  <c r="C16741" i="27"/>
  <c r="C16742" i="27"/>
  <c r="C16743" i="27"/>
  <c r="C16744" i="27"/>
  <c r="C16745" i="27"/>
  <c r="C16746" i="27"/>
  <c r="C16747" i="27"/>
  <c r="C16748" i="27"/>
  <c r="C16749" i="27"/>
  <c r="C16750" i="27"/>
  <c r="C16751" i="27"/>
  <c r="C16752" i="27"/>
  <c r="C16753" i="27"/>
  <c r="C16754" i="27"/>
  <c r="C16755" i="27"/>
  <c r="C16756" i="27"/>
  <c r="C16757" i="27"/>
  <c r="C16758" i="27"/>
  <c r="C16759" i="27"/>
  <c r="C16760" i="27"/>
  <c r="C16761" i="27"/>
  <c r="C16762" i="27"/>
  <c r="C16763" i="27"/>
  <c r="C16764" i="27"/>
  <c r="C16765" i="27"/>
  <c r="C16766" i="27"/>
  <c r="C16767" i="27"/>
  <c r="C16768" i="27"/>
  <c r="C16769" i="27"/>
  <c r="C16770" i="27"/>
  <c r="C16771" i="27"/>
  <c r="C16772" i="27"/>
  <c r="C16773" i="27"/>
  <c r="C16774" i="27"/>
  <c r="C16775" i="27"/>
  <c r="C16776" i="27"/>
  <c r="C16777" i="27"/>
  <c r="C16778" i="27"/>
  <c r="C16779" i="27"/>
  <c r="C16780" i="27"/>
  <c r="C16781" i="27"/>
  <c r="C16782" i="27"/>
  <c r="C16783" i="27"/>
  <c r="C16784" i="27"/>
  <c r="C16785" i="27"/>
  <c r="C16786" i="27"/>
  <c r="C16787" i="27"/>
  <c r="C16788" i="27"/>
  <c r="C16789" i="27"/>
  <c r="C16790" i="27"/>
  <c r="C16791" i="27"/>
  <c r="C16792" i="27"/>
  <c r="C16793" i="27"/>
  <c r="C16794" i="27"/>
  <c r="C16795" i="27"/>
  <c r="C16796" i="27"/>
  <c r="C16797" i="27"/>
  <c r="C16798" i="27"/>
  <c r="C16799" i="27"/>
  <c r="C16800" i="27"/>
  <c r="C16801" i="27"/>
  <c r="C16802" i="27"/>
  <c r="C16803" i="27"/>
  <c r="C16804" i="27"/>
  <c r="C16805" i="27"/>
  <c r="C16806" i="27"/>
  <c r="C16807" i="27"/>
  <c r="C16808" i="27"/>
  <c r="C16809" i="27"/>
  <c r="C16810" i="27"/>
  <c r="C16811" i="27"/>
  <c r="C16812" i="27"/>
  <c r="C16813" i="27"/>
  <c r="C16814" i="27"/>
  <c r="C16815" i="27"/>
  <c r="C16816" i="27"/>
  <c r="C16817" i="27"/>
  <c r="C16818" i="27"/>
  <c r="C16819" i="27"/>
  <c r="C16820" i="27"/>
  <c r="C16821" i="27"/>
  <c r="C16822" i="27"/>
  <c r="C16823" i="27"/>
  <c r="C16824" i="27"/>
  <c r="C16825" i="27"/>
  <c r="C16826" i="27"/>
  <c r="C16827" i="27"/>
  <c r="C16828" i="27"/>
  <c r="C16829" i="27"/>
  <c r="C16830" i="27"/>
  <c r="C16831" i="27"/>
  <c r="C16832" i="27"/>
  <c r="C16833" i="27"/>
  <c r="C16834" i="27"/>
  <c r="C16835" i="27"/>
  <c r="C16836" i="27"/>
  <c r="C16837" i="27"/>
  <c r="C16838" i="27"/>
  <c r="C16839" i="27"/>
  <c r="C16840" i="27"/>
  <c r="C16841" i="27"/>
  <c r="C16842" i="27"/>
  <c r="C16843" i="27"/>
  <c r="C16844" i="27"/>
  <c r="C16845" i="27"/>
  <c r="C16846" i="27"/>
  <c r="C16847" i="27"/>
  <c r="C16848" i="27"/>
  <c r="C16849" i="27"/>
  <c r="C16850" i="27"/>
  <c r="C16851" i="27"/>
  <c r="C16852" i="27"/>
  <c r="C16853" i="27"/>
  <c r="C16854" i="27"/>
  <c r="C16855" i="27"/>
  <c r="C16856" i="27"/>
  <c r="C16857" i="27"/>
  <c r="C16858" i="27"/>
  <c r="C16859" i="27"/>
  <c r="C16860" i="27"/>
  <c r="C16861" i="27"/>
  <c r="C16862" i="27"/>
  <c r="C16863" i="27"/>
  <c r="C16864" i="27"/>
  <c r="C16865" i="27"/>
  <c r="C16866" i="27"/>
  <c r="C16867" i="27"/>
  <c r="C16868" i="27"/>
  <c r="C16869" i="27"/>
  <c r="C16870" i="27"/>
  <c r="C16871" i="27"/>
  <c r="C16872" i="27"/>
  <c r="C16873" i="27"/>
  <c r="C16874" i="27"/>
  <c r="C16875" i="27"/>
  <c r="C16876" i="27"/>
  <c r="C16877" i="27"/>
  <c r="C16878" i="27"/>
  <c r="C16879" i="27"/>
  <c r="C16880" i="27"/>
  <c r="C16881" i="27"/>
  <c r="C16882" i="27"/>
  <c r="C16883" i="27"/>
  <c r="C16884" i="27"/>
  <c r="C16885" i="27"/>
  <c r="C16886" i="27"/>
  <c r="C16887" i="27"/>
  <c r="C16888" i="27"/>
  <c r="C16889" i="27"/>
  <c r="C16890" i="27"/>
  <c r="C16891" i="27"/>
  <c r="C16892" i="27"/>
  <c r="C16893" i="27"/>
  <c r="C16894" i="27"/>
  <c r="C16895" i="27"/>
  <c r="C16896" i="27"/>
  <c r="C16897" i="27"/>
  <c r="C16898" i="27"/>
  <c r="C16899" i="27"/>
  <c r="C16900" i="27"/>
  <c r="C16901" i="27"/>
  <c r="C16902" i="27"/>
  <c r="C16903" i="27"/>
  <c r="C16904" i="27"/>
  <c r="C16905" i="27"/>
  <c r="C16906" i="27"/>
  <c r="C16907" i="27"/>
  <c r="C16908" i="27"/>
  <c r="C16909" i="27"/>
  <c r="C16910" i="27"/>
  <c r="C16911" i="27"/>
  <c r="C16912" i="27"/>
  <c r="C16913" i="27"/>
  <c r="C16914" i="27"/>
  <c r="C16915" i="27"/>
  <c r="C16916" i="27"/>
  <c r="C16917" i="27"/>
  <c r="C16918" i="27"/>
  <c r="C16919" i="27"/>
  <c r="C16920" i="27"/>
  <c r="C16921" i="27"/>
  <c r="C16922" i="27"/>
  <c r="C16923" i="27"/>
  <c r="C16924" i="27"/>
  <c r="C16925" i="27"/>
  <c r="C16926" i="27"/>
  <c r="C16927" i="27"/>
  <c r="C16928" i="27"/>
  <c r="C16929" i="27"/>
  <c r="C16930" i="27"/>
  <c r="C16931" i="27"/>
  <c r="C16932" i="27"/>
  <c r="C16933" i="27"/>
  <c r="C16934" i="27"/>
  <c r="C16935" i="27"/>
  <c r="C16936" i="27"/>
  <c r="C16937" i="27"/>
  <c r="C16938" i="27"/>
  <c r="C16939" i="27"/>
  <c r="C16940" i="27"/>
  <c r="C16941" i="27"/>
  <c r="C16942" i="27"/>
  <c r="C16943" i="27"/>
  <c r="C16944" i="27"/>
  <c r="C16945" i="27"/>
  <c r="C16946" i="27"/>
  <c r="C16947" i="27"/>
  <c r="C16948" i="27"/>
  <c r="C16949" i="27"/>
  <c r="C16950" i="27"/>
  <c r="C16951" i="27"/>
  <c r="C16952" i="27"/>
  <c r="C16953" i="27"/>
  <c r="C16954" i="27"/>
  <c r="C16955" i="27"/>
  <c r="C16956" i="27"/>
  <c r="C16957" i="27"/>
  <c r="C16958" i="27"/>
  <c r="C16959" i="27"/>
  <c r="C16960" i="27"/>
  <c r="C16961" i="27"/>
  <c r="C16962" i="27"/>
  <c r="C16963" i="27"/>
  <c r="C16964" i="27"/>
  <c r="C16965" i="27"/>
  <c r="C16966" i="27"/>
  <c r="C16967" i="27"/>
  <c r="C16968" i="27"/>
  <c r="C16969" i="27"/>
  <c r="C16970" i="27"/>
  <c r="C16971" i="27"/>
  <c r="C16972" i="27"/>
  <c r="C16973" i="27"/>
  <c r="C16974" i="27"/>
  <c r="C16975" i="27"/>
  <c r="C16976" i="27"/>
  <c r="C16977" i="27"/>
  <c r="C16978" i="27"/>
  <c r="C16979" i="27"/>
  <c r="C16980" i="27"/>
  <c r="C16981" i="27"/>
  <c r="C16982" i="27"/>
  <c r="C16983" i="27"/>
  <c r="C16984" i="27"/>
  <c r="C16985" i="27"/>
  <c r="C16986" i="27"/>
  <c r="C16987" i="27"/>
  <c r="C16988" i="27"/>
  <c r="C16989" i="27"/>
  <c r="C16990" i="27"/>
  <c r="C16991" i="27"/>
  <c r="C16992" i="27"/>
  <c r="C16993" i="27"/>
  <c r="C16994" i="27"/>
  <c r="C16995" i="27"/>
  <c r="C16996" i="27"/>
  <c r="C16997" i="27"/>
  <c r="C16998" i="27"/>
  <c r="C16999" i="27"/>
  <c r="C17000" i="27"/>
  <c r="C17001" i="27"/>
  <c r="C17002" i="27"/>
  <c r="C17003" i="27"/>
  <c r="C17004" i="27"/>
  <c r="C17005" i="27"/>
  <c r="C17006" i="27"/>
  <c r="C17007" i="27"/>
  <c r="C17008" i="27"/>
  <c r="C17009" i="27"/>
  <c r="C17010" i="27"/>
  <c r="C17011" i="27"/>
  <c r="C17012" i="27"/>
  <c r="C17013" i="27"/>
  <c r="C17014" i="27"/>
  <c r="C17015" i="27"/>
  <c r="C17016" i="27"/>
  <c r="C17017" i="27"/>
  <c r="C17018" i="27"/>
  <c r="C17019" i="27"/>
  <c r="C17020" i="27"/>
  <c r="C17021" i="27"/>
  <c r="C17022" i="27"/>
  <c r="C17023" i="27"/>
  <c r="C17024" i="27"/>
  <c r="C17025" i="27"/>
  <c r="C17026" i="27"/>
  <c r="C17027" i="27"/>
  <c r="C17028" i="27"/>
  <c r="C17029" i="27"/>
  <c r="C17030" i="27"/>
  <c r="C17031" i="27"/>
  <c r="C17032" i="27"/>
  <c r="C17033" i="27"/>
  <c r="C17034" i="27"/>
  <c r="C17035" i="27"/>
  <c r="C17036" i="27"/>
  <c r="C17037" i="27"/>
  <c r="C17038" i="27"/>
  <c r="C17039" i="27"/>
  <c r="C17040" i="27"/>
  <c r="C17041" i="27"/>
  <c r="C17042" i="27"/>
  <c r="C17043" i="27"/>
  <c r="C17044" i="27"/>
  <c r="C17045" i="27"/>
  <c r="C17046" i="27"/>
  <c r="C17047" i="27"/>
  <c r="C17048" i="27"/>
  <c r="C17049" i="27"/>
  <c r="C17050" i="27"/>
  <c r="C17051" i="27"/>
  <c r="C17052" i="27"/>
  <c r="C17053" i="27"/>
  <c r="C17054" i="27"/>
  <c r="C17055" i="27"/>
  <c r="C17056" i="27"/>
  <c r="C17057" i="27"/>
  <c r="C17058" i="27"/>
  <c r="C17059" i="27"/>
  <c r="C17060" i="27"/>
  <c r="C17061" i="27"/>
  <c r="C17062" i="27"/>
  <c r="C17063" i="27"/>
  <c r="C17064" i="27"/>
  <c r="C17065" i="27"/>
  <c r="C17066" i="27"/>
  <c r="C17067" i="27"/>
  <c r="C17068" i="27"/>
  <c r="C17069" i="27"/>
  <c r="C17070" i="27"/>
  <c r="C17071" i="27"/>
  <c r="C17072" i="27"/>
  <c r="C17073" i="27"/>
  <c r="C17074" i="27"/>
  <c r="C17075" i="27"/>
  <c r="C17076" i="27"/>
  <c r="C17077" i="27"/>
  <c r="C17078" i="27"/>
  <c r="C17079" i="27"/>
  <c r="C17080" i="27"/>
  <c r="C17081" i="27"/>
  <c r="C17082" i="27"/>
  <c r="C17083" i="27"/>
  <c r="C17084" i="27"/>
  <c r="C17085" i="27"/>
  <c r="C17086" i="27"/>
  <c r="C17087" i="27"/>
  <c r="C17088" i="27"/>
  <c r="C17089" i="27"/>
  <c r="C17090" i="27"/>
  <c r="C17091" i="27"/>
  <c r="C17092" i="27"/>
  <c r="C17093" i="27"/>
  <c r="C17094" i="27"/>
  <c r="C17095" i="27"/>
  <c r="C17096" i="27"/>
  <c r="C17097" i="27"/>
  <c r="C17098" i="27"/>
  <c r="C17099" i="27"/>
  <c r="C17100" i="27"/>
  <c r="C17101" i="27"/>
  <c r="C17102" i="27"/>
  <c r="C17103" i="27"/>
  <c r="C17104" i="27"/>
  <c r="C17105" i="27"/>
  <c r="C17106" i="27"/>
  <c r="C17107" i="27"/>
  <c r="C17108" i="27"/>
  <c r="C17109" i="27"/>
  <c r="C17110" i="27"/>
  <c r="C17111" i="27"/>
  <c r="C17112" i="27"/>
  <c r="C17113" i="27"/>
  <c r="C17114" i="27"/>
  <c r="C17115" i="27"/>
  <c r="C17116" i="27"/>
  <c r="C17117" i="27"/>
  <c r="C17118" i="27"/>
  <c r="C17119" i="27"/>
  <c r="C17120" i="27"/>
  <c r="C17121" i="27"/>
  <c r="C17122" i="27"/>
  <c r="C17123" i="27"/>
  <c r="C17124" i="27"/>
  <c r="C17125" i="27"/>
  <c r="C17126" i="27"/>
  <c r="C17127" i="27"/>
  <c r="C17128" i="27"/>
  <c r="C17129" i="27"/>
  <c r="C17130" i="27"/>
  <c r="C17131" i="27"/>
  <c r="C17132" i="27"/>
  <c r="C17133" i="27"/>
  <c r="C17134" i="27"/>
  <c r="C17135" i="27"/>
  <c r="C17136" i="27"/>
  <c r="C17137" i="27"/>
  <c r="C17138" i="27"/>
  <c r="C17139" i="27"/>
  <c r="C17140" i="27"/>
  <c r="C17141" i="27"/>
  <c r="C17142" i="27"/>
  <c r="C17143" i="27"/>
  <c r="C17144" i="27"/>
  <c r="C17145" i="27"/>
  <c r="C17146" i="27"/>
  <c r="C17147" i="27"/>
  <c r="C17148" i="27"/>
  <c r="C17149" i="27"/>
  <c r="C17150" i="27"/>
  <c r="C17151" i="27"/>
  <c r="C17152" i="27"/>
  <c r="C17153" i="27"/>
  <c r="C17154" i="27"/>
  <c r="C17155" i="27"/>
  <c r="C17156" i="27"/>
  <c r="C17157" i="27"/>
  <c r="C17158" i="27"/>
  <c r="C17159" i="27"/>
  <c r="C17160" i="27"/>
  <c r="C17161" i="27"/>
  <c r="C17162" i="27"/>
  <c r="C17163" i="27"/>
  <c r="C17164" i="27"/>
  <c r="C17165" i="27"/>
  <c r="C17166" i="27"/>
  <c r="C17167" i="27"/>
  <c r="C17168" i="27"/>
  <c r="C17169" i="27"/>
  <c r="C17170" i="27"/>
  <c r="C17171" i="27"/>
  <c r="C17172" i="27"/>
  <c r="C17173" i="27"/>
  <c r="C17174" i="27"/>
  <c r="C17175" i="27"/>
  <c r="C17176" i="27"/>
  <c r="C17177" i="27"/>
  <c r="C17178" i="27"/>
  <c r="C17179" i="27"/>
  <c r="C17180" i="27"/>
  <c r="C17181" i="27"/>
  <c r="C17182" i="27"/>
  <c r="C17183" i="27"/>
  <c r="C17184" i="27"/>
  <c r="C17185" i="27"/>
  <c r="C17186" i="27"/>
  <c r="C17187" i="27"/>
  <c r="C17188" i="27"/>
  <c r="C17189" i="27"/>
  <c r="C17190" i="27"/>
  <c r="C17191" i="27"/>
  <c r="C17192" i="27"/>
  <c r="C17193" i="27"/>
  <c r="C17194" i="27"/>
  <c r="C17195" i="27"/>
  <c r="C17196" i="27"/>
  <c r="C17197" i="27"/>
  <c r="C17198" i="27"/>
  <c r="C17199" i="27"/>
  <c r="C17200" i="27"/>
  <c r="C17201" i="27"/>
  <c r="C17202" i="27"/>
  <c r="C17203" i="27"/>
  <c r="C17204" i="27"/>
  <c r="C17205" i="27"/>
  <c r="C17206" i="27"/>
  <c r="C17207" i="27"/>
  <c r="C17208" i="27"/>
  <c r="C17209" i="27"/>
  <c r="C17210" i="27"/>
  <c r="C17211" i="27"/>
  <c r="C17212" i="27"/>
  <c r="C17213" i="27"/>
  <c r="C17214" i="27"/>
  <c r="C17215" i="27"/>
  <c r="C17216" i="27"/>
  <c r="C17217" i="27"/>
  <c r="C17218" i="27"/>
  <c r="C17219" i="27"/>
  <c r="C17220" i="27"/>
  <c r="C17221" i="27"/>
  <c r="C17222" i="27"/>
  <c r="C17223" i="27"/>
  <c r="C17224" i="27"/>
  <c r="C17225" i="27"/>
  <c r="C17226" i="27"/>
  <c r="C17227" i="27"/>
  <c r="C17228" i="27"/>
  <c r="C17229" i="27"/>
  <c r="C17230" i="27"/>
  <c r="C17231" i="27"/>
  <c r="C17232" i="27"/>
  <c r="C17233" i="27"/>
  <c r="C17234" i="27"/>
  <c r="C17235" i="27"/>
  <c r="C17236" i="27"/>
  <c r="C17237" i="27"/>
  <c r="C17238" i="27"/>
  <c r="C17239" i="27"/>
  <c r="C17240" i="27"/>
  <c r="C17241" i="27"/>
  <c r="C17242" i="27"/>
  <c r="C17243" i="27"/>
  <c r="C17244" i="27"/>
  <c r="C17245" i="27"/>
  <c r="C17246" i="27"/>
  <c r="C17247" i="27"/>
  <c r="C17248" i="27"/>
  <c r="C17249" i="27"/>
  <c r="C17250" i="27"/>
  <c r="C17251" i="27"/>
  <c r="C17252" i="27"/>
  <c r="C17253" i="27"/>
  <c r="C17254" i="27"/>
  <c r="C17255" i="27"/>
  <c r="C17256" i="27"/>
  <c r="C17257" i="27"/>
  <c r="C17258" i="27"/>
  <c r="C17259" i="27"/>
  <c r="C17260" i="27"/>
  <c r="C17261" i="27"/>
  <c r="C17262" i="27"/>
  <c r="C17263" i="27"/>
  <c r="C17264" i="27"/>
  <c r="C17265" i="27"/>
  <c r="C17266" i="27"/>
  <c r="C17267" i="27"/>
  <c r="C17268" i="27"/>
  <c r="C17269" i="27"/>
  <c r="C17270" i="27"/>
  <c r="C17271" i="27"/>
  <c r="C17272" i="27"/>
  <c r="C17273" i="27"/>
  <c r="C17274" i="27"/>
  <c r="C17275" i="27"/>
  <c r="C17276" i="27"/>
  <c r="C17277" i="27"/>
  <c r="C17278" i="27"/>
  <c r="C17279" i="27"/>
  <c r="C17280" i="27"/>
  <c r="C17281" i="27"/>
  <c r="C17282" i="27"/>
  <c r="C17283" i="27"/>
  <c r="C17284" i="27"/>
  <c r="C17285" i="27"/>
  <c r="C17286" i="27"/>
  <c r="C17287" i="27"/>
  <c r="C17288" i="27"/>
  <c r="C17289" i="27"/>
  <c r="C17290" i="27"/>
  <c r="C17291" i="27"/>
  <c r="C17292" i="27"/>
  <c r="C17293" i="27"/>
  <c r="C17294" i="27"/>
  <c r="C17295" i="27"/>
  <c r="C17296" i="27"/>
  <c r="C17297" i="27"/>
  <c r="C17298" i="27"/>
  <c r="C17299" i="27"/>
  <c r="C17300" i="27"/>
  <c r="C17301" i="27"/>
  <c r="C17302" i="27"/>
  <c r="C17303" i="27"/>
  <c r="C17304" i="27"/>
  <c r="C17305" i="27"/>
  <c r="C17306" i="27"/>
  <c r="C17307" i="27"/>
  <c r="C17308" i="27"/>
  <c r="C17309" i="27"/>
  <c r="C17310" i="27"/>
  <c r="C17311" i="27"/>
  <c r="C17312" i="27"/>
  <c r="C17313" i="27"/>
  <c r="C17314" i="27"/>
  <c r="C17315" i="27"/>
  <c r="C17316" i="27"/>
  <c r="C17317" i="27"/>
  <c r="C17318" i="27"/>
  <c r="C17319" i="27"/>
  <c r="C17320" i="27"/>
  <c r="C17321" i="27"/>
  <c r="C17322" i="27"/>
  <c r="C17323" i="27"/>
  <c r="C17324" i="27"/>
  <c r="C17325" i="27"/>
  <c r="C17326" i="27"/>
  <c r="C17327" i="27"/>
  <c r="C17328" i="27"/>
  <c r="C17329" i="27"/>
  <c r="C17330" i="27"/>
  <c r="C17331" i="27"/>
  <c r="C17332" i="27"/>
  <c r="C17333" i="27"/>
  <c r="C17334" i="27"/>
  <c r="C17335" i="27"/>
  <c r="C17336" i="27"/>
  <c r="C17337" i="27"/>
  <c r="C17338" i="27"/>
  <c r="C17339" i="27"/>
  <c r="C17340" i="27"/>
  <c r="C17836" i="27"/>
  <c r="C17837" i="27"/>
  <c r="C17838" i="27"/>
  <c r="C17839" i="27"/>
  <c r="C17840" i="27"/>
  <c r="C17841" i="27"/>
  <c r="C17842" i="27"/>
  <c r="C17843" i="27"/>
  <c r="C17844" i="27"/>
  <c r="C17845" i="27"/>
  <c r="C17846" i="27"/>
  <c r="C17847" i="27"/>
  <c r="C17848" i="27"/>
  <c r="C17849" i="27"/>
  <c r="C17850" i="27"/>
  <c r="C17851" i="27"/>
  <c r="C17852" i="27"/>
  <c r="C17853" i="27"/>
  <c r="C17854" i="27"/>
  <c r="C17855" i="27"/>
  <c r="C17856" i="27"/>
  <c r="C17857" i="27"/>
  <c r="C17858" i="27"/>
  <c r="C17859" i="27"/>
  <c r="C17860" i="27"/>
  <c r="C17861" i="27"/>
  <c r="C17862" i="27"/>
  <c r="C17863" i="27"/>
  <c r="C17864" i="27"/>
  <c r="C17865" i="27"/>
  <c r="C17866" i="27"/>
  <c r="C17867" i="27"/>
  <c r="C17868" i="27"/>
  <c r="C17869" i="27"/>
  <c r="C17870" i="27"/>
  <c r="C17871" i="27"/>
  <c r="C17872" i="27"/>
  <c r="C17873" i="27"/>
  <c r="C17874" i="27"/>
  <c r="C17875" i="27"/>
  <c r="C17876" i="27"/>
  <c r="C17877" i="27"/>
  <c r="C17878" i="27"/>
  <c r="C17879" i="27"/>
  <c r="C17880" i="27"/>
  <c r="C17881" i="27"/>
  <c r="C17882" i="27"/>
  <c r="C17883" i="27"/>
  <c r="C17884" i="27"/>
  <c r="C17885" i="27"/>
  <c r="C17886" i="27"/>
  <c r="C17887" i="27"/>
  <c r="C17888" i="27"/>
  <c r="C17889" i="27"/>
  <c r="C17890" i="27"/>
  <c r="C17891" i="27"/>
  <c r="C17892" i="27"/>
  <c r="C17893" i="27"/>
  <c r="C17894" i="27"/>
  <c r="C17895" i="27"/>
  <c r="C17896" i="27"/>
  <c r="C17897" i="27"/>
  <c r="C17898" i="27"/>
  <c r="C17899" i="27"/>
  <c r="C17900" i="27"/>
  <c r="C17901" i="27"/>
  <c r="C17902" i="27"/>
  <c r="C17903" i="27"/>
  <c r="C17904" i="27"/>
  <c r="C17905" i="27"/>
  <c r="C17906" i="27"/>
  <c r="C17907" i="27"/>
  <c r="C17908" i="27"/>
  <c r="C17909" i="27"/>
  <c r="C17910" i="27"/>
  <c r="C17911" i="27"/>
  <c r="C17912" i="27"/>
  <c r="C17913" i="27"/>
  <c r="C17914" i="27"/>
  <c r="C17915" i="27"/>
  <c r="C17916" i="27"/>
  <c r="C17917" i="27"/>
  <c r="C17918" i="27"/>
  <c r="C17919" i="27"/>
  <c r="C17920" i="27"/>
  <c r="C17921" i="27"/>
  <c r="C17922" i="27"/>
  <c r="C17923" i="27"/>
  <c r="C17924" i="27"/>
  <c r="C17925" i="27"/>
  <c r="C17926" i="27"/>
  <c r="C17927" i="27"/>
  <c r="C17928" i="27"/>
  <c r="C17929" i="27"/>
  <c r="C17930" i="27"/>
  <c r="C17931" i="27"/>
  <c r="C17932" i="27"/>
  <c r="C17933" i="27"/>
  <c r="C17934" i="27"/>
  <c r="C17935" i="27"/>
  <c r="C17936" i="27"/>
  <c r="C17937" i="27"/>
  <c r="C17938" i="27"/>
  <c r="C17939" i="27"/>
  <c r="C17940" i="27"/>
  <c r="C17941" i="27"/>
  <c r="C17942" i="27"/>
  <c r="C17943" i="27"/>
  <c r="C17944" i="27"/>
  <c r="C17945" i="27"/>
  <c r="C17946" i="27"/>
  <c r="C17947" i="27"/>
  <c r="C17948" i="27"/>
  <c r="C17949" i="27"/>
  <c r="C17950" i="27"/>
  <c r="C17951" i="27"/>
  <c r="C17952" i="27"/>
  <c r="C17953" i="27"/>
  <c r="C17954" i="27"/>
  <c r="C17955" i="27"/>
  <c r="C17956" i="27"/>
  <c r="C17957" i="27"/>
  <c r="C17958" i="27"/>
  <c r="C17959" i="27"/>
  <c r="C17960" i="27"/>
  <c r="C17961" i="27"/>
  <c r="C17962" i="27"/>
  <c r="C17963" i="27"/>
  <c r="C17964" i="27"/>
  <c r="C17965" i="27"/>
  <c r="C17966" i="27"/>
  <c r="C17967" i="27"/>
  <c r="C17968" i="27"/>
  <c r="C17969" i="27"/>
  <c r="C17970" i="27"/>
  <c r="C17971" i="27"/>
  <c r="C17972" i="27"/>
  <c r="C17973" i="27"/>
  <c r="C17974" i="27"/>
  <c r="C17975" i="27"/>
  <c r="C17976" i="27"/>
  <c r="C17977" i="27"/>
  <c r="C17978" i="27"/>
  <c r="C17979" i="27"/>
  <c r="C17980" i="27"/>
  <c r="C17981" i="27"/>
  <c r="C17982" i="27"/>
  <c r="C17983" i="27"/>
  <c r="C17984" i="27"/>
  <c r="C17985" i="27"/>
  <c r="C17986" i="27"/>
  <c r="C17987" i="27"/>
  <c r="C17988" i="27"/>
  <c r="C17989" i="27"/>
  <c r="C17990" i="27"/>
  <c r="C17991" i="27"/>
  <c r="C17992" i="27"/>
  <c r="C17993" i="27"/>
  <c r="C17994" i="27"/>
  <c r="C17995" i="27"/>
  <c r="C17996" i="27"/>
  <c r="C17997" i="27"/>
  <c r="C17998" i="27"/>
  <c r="C17999" i="27"/>
  <c r="C18000" i="27"/>
  <c r="C18001" i="27"/>
  <c r="C18002" i="27"/>
  <c r="C18003" i="27"/>
  <c r="C18004" i="27"/>
  <c r="C18005" i="27"/>
  <c r="C18006" i="27"/>
  <c r="C18007" i="27"/>
  <c r="C18008" i="27"/>
  <c r="C18009" i="27"/>
  <c r="C18010" i="27"/>
  <c r="C18011" i="27"/>
  <c r="C18012" i="27"/>
  <c r="C18013" i="27"/>
  <c r="C18014" i="27"/>
  <c r="C18015" i="27"/>
  <c r="C18016" i="27"/>
  <c r="C18017" i="27"/>
  <c r="C18018" i="27"/>
  <c r="C18019" i="27"/>
  <c r="C18020" i="27"/>
  <c r="C18021" i="27"/>
  <c r="C18022" i="27"/>
  <c r="C18023" i="27"/>
  <c r="C18024" i="27"/>
  <c r="C18025" i="27"/>
  <c r="C18026" i="27"/>
  <c r="C18027" i="27"/>
  <c r="C18028" i="27"/>
  <c r="C18029" i="27"/>
  <c r="C18030" i="27"/>
  <c r="C18031" i="27"/>
  <c r="C18032" i="27"/>
  <c r="C18033" i="27"/>
  <c r="C18034" i="27"/>
  <c r="C18035" i="27"/>
  <c r="C18036" i="27"/>
  <c r="C18037" i="27"/>
  <c r="C18038" i="27"/>
  <c r="C18039" i="27"/>
  <c r="C18040" i="27"/>
  <c r="C18041" i="27"/>
  <c r="C18042" i="27"/>
  <c r="C18043" i="27"/>
  <c r="C18044" i="27"/>
  <c r="C18045" i="27"/>
  <c r="C18046" i="27"/>
  <c r="C18047" i="27"/>
  <c r="C18048" i="27"/>
  <c r="C18049" i="27"/>
  <c r="C18050" i="27"/>
  <c r="C18051" i="27"/>
  <c r="C18052" i="27"/>
  <c r="C18053" i="27"/>
  <c r="C18054" i="27"/>
  <c r="C18055" i="27"/>
  <c r="C18056" i="27"/>
  <c r="C18057" i="27"/>
  <c r="C18058" i="27"/>
  <c r="C18059" i="27"/>
  <c r="C18060" i="27"/>
  <c r="C18061" i="27"/>
  <c r="C18062" i="27"/>
  <c r="C18063" i="27"/>
  <c r="C18064" i="27"/>
  <c r="C18065" i="27"/>
  <c r="C18066" i="27"/>
  <c r="C18067" i="27"/>
  <c r="C18068" i="27"/>
  <c r="C18069" i="27"/>
  <c r="C18070" i="27"/>
  <c r="C18071" i="27"/>
  <c r="C18072" i="27"/>
  <c r="C18073" i="27"/>
  <c r="C18074" i="27"/>
  <c r="C18075" i="27"/>
  <c r="C18076" i="27"/>
  <c r="C18077" i="27"/>
  <c r="C18078" i="27"/>
  <c r="C18079" i="27"/>
  <c r="C18080" i="27"/>
  <c r="C18081" i="27"/>
  <c r="C18082" i="27"/>
  <c r="C18083" i="27"/>
  <c r="C18084" i="27"/>
  <c r="C18085" i="27"/>
  <c r="C18086" i="27"/>
  <c r="C18087" i="27"/>
  <c r="C18088" i="27"/>
  <c r="C18089" i="27"/>
  <c r="C18090" i="27"/>
  <c r="C18091" i="27"/>
  <c r="C18092" i="27"/>
  <c r="C18093" i="27"/>
  <c r="C18094" i="27"/>
  <c r="C18095" i="27"/>
  <c r="C18096" i="27"/>
  <c r="C18097" i="27"/>
  <c r="C18098" i="27"/>
  <c r="C18099" i="27"/>
  <c r="C18100" i="27"/>
  <c r="C18101" i="27"/>
  <c r="C18102" i="27"/>
  <c r="C18103" i="27"/>
  <c r="C18104" i="27"/>
  <c r="C18105" i="27"/>
  <c r="C18106" i="27"/>
  <c r="C18107" i="27"/>
  <c r="C18108" i="27"/>
  <c r="C18109" i="27"/>
  <c r="C18110" i="27"/>
  <c r="C18111" i="27"/>
  <c r="C18112" i="27"/>
  <c r="C18113" i="27"/>
  <c r="C18114" i="27"/>
  <c r="C18115" i="27"/>
  <c r="C18116" i="27"/>
  <c r="C18117" i="27"/>
  <c r="C18118" i="27"/>
  <c r="C18119" i="27"/>
  <c r="C18120" i="27"/>
  <c r="C18121" i="27"/>
  <c r="C18122" i="27"/>
  <c r="C18123" i="27"/>
  <c r="C18124" i="27"/>
  <c r="C18125" i="27"/>
  <c r="C18126" i="27"/>
  <c r="C18127" i="27"/>
  <c r="C18128" i="27"/>
  <c r="C18129" i="27"/>
  <c r="C18130" i="27"/>
  <c r="C18131" i="27"/>
  <c r="C18132" i="27"/>
  <c r="C18133" i="27"/>
  <c r="C18134" i="27"/>
  <c r="C18135" i="27"/>
  <c r="C18136" i="27"/>
  <c r="C18137" i="27"/>
  <c r="C18138" i="27"/>
  <c r="C18139" i="27"/>
  <c r="C18140" i="27"/>
  <c r="C18141" i="27"/>
  <c r="C18142" i="27"/>
  <c r="C18143" i="27"/>
  <c r="C18144" i="27"/>
  <c r="C18145" i="27"/>
  <c r="C18146" i="27"/>
  <c r="C18147" i="27"/>
  <c r="C18148" i="27"/>
  <c r="C18149" i="27"/>
  <c r="C18150" i="27"/>
  <c r="C18151" i="27"/>
  <c r="C18152" i="27"/>
  <c r="C18153" i="27"/>
  <c r="C18154" i="27"/>
  <c r="C18155" i="27"/>
  <c r="C18156" i="27"/>
  <c r="C18157" i="27"/>
  <c r="C18158" i="27"/>
  <c r="C18159" i="27"/>
  <c r="C18160" i="27"/>
  <c r="C18161" i="27"/>
  <c r="C18162" i="27"/>
  <c r="C18163" i="27"/>
  <c r="C18164" i="27"/>
  <c r="C18165" i="27"/>
  <c r="C18166" i="27"/>
  <c r="C18167" i="27"/>
  <c r="C18168" i="27"/>
  <c r="C18169" i="27"/>
  <c r="C18170" i="27"/>
  <c r="C18171" i="27"/>
  <c r="C18172" i="27"/>
  <c r="C18173" i="27"/>
  <c r="C18174" i="27"/>
  <c r="C18175" i="27"/>
  <c r="C18176" i="27"/>
  <c r="C18177" i="27"/>
  <c r="C18178" i="27"/>
  <c r="C18179" i="27"/>
  <c r="C18180" i="27"/>
  <c r="C18181" i="27"/>
  <c r="C18182" i="27"/>
  <c r="C18183" i="27"/>
  <c r="C18184" i="27"/>
  <c r="C18185" i="27"/>
  <c r="C18186" i="27"/>
  <c r="C18187" i="27"/>
  <c r="C18188" i="27"/>
  <c r="C18189" i="27"/>
  <c r="C18190" i="27"/>
  <c r="C18191" i="27"/>
  <c r="C18192" i="27"/>
  <c r="C18193" i="27"/>
  <c r="C18194" i="27"/>
  <c r="C18195" i="27"/>
  <c r="C18196" i="27"/>
  <c r="C18197" i="27"/>
  <c r="C18198" i="27"/>
  <c r="C18199" i="27"/>
  <c r="C18200" i="27"/>
  <c r="C18201" i="27"/>
  <c r="C18202" i="27"/>
  <c r="C18203" i="27"/>
  <c r="C18204" i="27"/>
  <c r="C18205" i="27"/>
  <c r="C18206" i="27"/>
  <c r="C18207" i="27"/>
  <c r="C18208" i="27"/>
  <c r="C18209" i="27"/>
  <c r="C18210" i="27"/>
  <c r="C18211" i="27"/>
  <c r="C18212" i="27"/>
  <c r="C18213" i="27"/>
  <c r="C18214" i="27"/>
  <c r="C18215" i="27"/>
  <c r="C18216" i="27"/>
  <c r="C18217" i="27"/>
  <c r="C18218" i="27"/>
  <c r="C18219" i="27"/>
  <c r="C18220" i="27"/>
  <c r="C18221" i="27"/>
  <c r="C18222" i="27"/>
  <c r="C18223" i="27"/>
  <c r="C18224" i="27"/>
  <c r="C18225" i="27"/>
  <c r="C18226" i="27"/>
  <c r="C18227" i="27"/>
  <c r="C18228" i="27"/>
  <c r="C18229" i="27"/>
  <c r="C18230" i="27"/>
  <c r="C18231" i="27"/>
  <c r="C18232" i="27"/>
  <c r="C18233" i="27"/>
  <c r="C18234" i="27"/>
  <c r="C18235" i="27"/>
  <c r="C18236" i="27"/>
  <c r="C18237" i="27"/>
  <c r="C18238" i="27"/>
  <c r="C18239" i="27"/>
  <c r="C18240" i="27"/>
  <c r="C18241" i="27"/>
  <c r="C18242" i="27"/>
  <c r="C18243" i="27"/>
  <c r="C18244" i="27"/>
  <c r="C18245" i="27"/>
  <c r="C18246" i="27"/>
  <c r="C18247" i="27"/>
  <c r="C18248" i="27"/>
  <c r="C18249" i="27"/>
  <c r="C18250" i="27"/>
  <c r="C18251" i="27"/>
  <c r="C18252" i="27"/>
  <c r="C18253" i="27"/>
  <c r="C18254" i="27"/>
  <c r="C18255" i="27"/>
  <c r="C18256" i="27"/>
  <c r="C18257" i="27"/>
  <c r="C18258" i="27"/>
  <c r="C18259" i="27"/>
  <c r="C18260" i="27"/>
  <c r="C18261" i="27"/>
  <c r="C18262" i="27"/>
  <c r="C18263" i="27"/>
  <c r="C18264" i="27"/>
  <c r="C18265" i="27"/>
  <c r="C18266" i="27"/>
  <c r="C18267" i="27"/>
  <c r="C18268" i="27"/>
  <c r="C18269" i="27"/>
  <c r="C18270" i="27"/>
  <c r="C18271" i="27"/>
  <c r="C18272" i="27"/>
  <c r="C18273" i="27"/>
  <c r="C18274" i="27"/>
  <c r="C18275" i="27"/>
  <c r="C18276" i="27"/>
  <c r="C18277" i="27"/>
  <c r="C18278" i="27"/>
  <c r="C18279" i="27"/>
  <c r="C18280" i="27"/>
  <c r="C18281" i="27"/>
  <c r="C18282" i="27"/>
  <c r="C18283" i="27"/>
  <c r="C18284" i="27"/>
  <c r="C18285" i="27"/>
  <c r="C18286" i="27"/>
  <c r="C18287" i="27"/>
  <c r="C18288" i="27"/>
  <c r="C18289" i="27"/>
  <c r="C18290" i="27"/>
  <c r="C18291" i="27"/>
  <c r="C18292" i="27"/>
  <c r="C18293" i="27"/>
  <c r="C18294" i="27"/>
  <c r="C18295" i="27"/>
  <c r="C18296" i="27"/>
  <c r="C18297" i="27"/>
  <c r="C18298" i="27"/>
  <c r="C18299" i="27"/>
  <c r="C18300" i="27"/>
  <c r="C18301" i="27"/>
  <c r="C18302" i="27"/>
  <c r="C18303" i="27"/>
  <c r="C18304" i="27"/>
  <c r="C18305" i="27"/>
  <c r="C18306" i="27"/>
  <c r="C18307" i="27"/>
  <c r="C18308" i="27"/>
  <c r="C18309" i="27"/>
  <c r="C18310" i="27"/>
  <c r="C18311" i="27"/>
  <c r="C18312" i="27"/>
  <c r="C18313" i="27"/>
  <c r="C18314" i="27"/>
  <c r="C18315" i="27"/>
  <c r="C18316" i="27"/>
  <c r="C18317" i="27"/>
  <c r="C18318" i="27"/>
  <c r="C18319" i="27"/>
  <c r="C18320" i="27"/>
  <c r="C18321" i="27"/>
  <c r="C18322" i="27"/>
  <c r="C18323" i="27"/>
  <c r="C18324" i="27"/>
  <c r="C18325" i="27"/>
  <c r="C18326" i="27"/>
  <c r="C18327" i="27"/>
  <c r="C18328" i="27"/>
  <c r="C18329" i="27"/>
  <c r="C18330" i="27"/>
  <c r="C18331" i="27"/>
  <c r="C18332" i="27"/>
  <c r="C18333" i="27"/>
  <c r="C18334" i="27"/>
  <c r="C18335" i="27"/>
  <c r="C18336" i="27"/>
  <c r="C18337" i="27"/>
  <c r="C18338" i="27"/>
  <c r="C18339" i="27"/>
  <c r="C18340" i="27"/>
  <c r="C18341" i="27"/>
  <c r="C18342" i="27"/>
  <c r="C18343" i="27"/>
  <c r="C18344" i="27"/>
  <c r="C18345" i="27"/>
  <c r="C18346" i="27"/>
  <c r="C18347" i="27"/>
  <c r="C18348" i="27"/>
  <c r="C18349" i="27"/>
  <c r="C18350" i="27"/>
  <c r="C18351" i="27"/>
  <c r="C18352" i="27"/>
  <c r="C18353" i="27"/>
  <c r="C18354" i="27"/>
  <c r="C18355" i="27"/>
  <c r="C18356" i="27"/>
  <c r="C18357" i="27"/>
  <c r="C18358" i="27"/>
  <c r="C18359" i="27"/>
  <c r="C18360" i="27"/>
  <c r="C18361" i="27"/>
  <c r="C18362" i="27"/>
  <c r="C18363" i="27"/>
  <c r="C18364" i="27"/>
  <c r="C18365" i="27"/>
  <c r="C18366" i="27"/>
  <c r="C18367" i="27"/>
  <c r="C18368" i="27"/>
  <c r="C18369" i="27"/>
  <c r="C18370" i="27"/>
  <c r="C18371" i="27"/>
  <c r="C18372" i="27"/>
  <c r="C18373" i="27"/>
  <c r="C18374" i="27"/>
  <c r="C18375" i="27"/>
  <c r="C18376" i="27"/>
  <c r="C18377" i="27"/>
  <c r="C18378" i="27"/>
  <c r="C18379" i="27"/>
  <c r="C18380" i="27"/>
  <c r="C18381" i="27"/>
  <c r="C18382" i="27"/>
  <c r="C18383" i="27"/>
  <c r="C18384" i="27"/>
  <c r="C18385" i="27"/>
  <c r="C18386" i="27"/>
  <c r="C18387" i="27"/>
  <c r="C18388" i="27"/>
  <c r="C18389" i="27"/>
  <c r="C18390" i="27"/>
  <c r="C18391" i="27"/>
  <c r="C18392" i="27"/>
  <c r="C18393" i="27"/>
  <c r="C18394" i="27"/>
  <c r="C18395" i="27"/>
  <c r="C18396" i="27"/>
  <c r="C18397" i="27"/>
  <c r="C18398" i="27"/>
  <c r="C18399" i="27"/>
  <c r="C18400" i="27"/>
  <c r="C18401" i="27"/>
  <c r="C18402" i="27"/>
  <c r="C18403" i="27"/>
  <c r="C18404" i="27"/>
  <c r="C18405" i="27"/>
  <c r="C18406" i="27"/>
  <c r="C18407" i="27"/>
  <c r="C18408" i="27"/>
  <c r="C18409" i="27"/>
  <c r="C18410" i="27"/>
  <c r="C18411" i="27"/>
  <c r="C18412" i="27"/>
  <c r="C18413" i="27"/>
  <c r="C18414" i="27"/>
  <c r="C18415" i="27"/>
  <c r="C18416" i="27"/>
  <c r="C18417" i="27"/>
  <c r="C18418" i="27"/>
  <c r="C18419" i="27"/>
  <c r="C18420" i="27"/>
  <c r="C18421" i="27"/>
  <c r="C18422" i="27"/>
  <c r="C18423" i="27"/>
  <c r="C18424" i="27"/>
  <c r="C18425" i="27"/>
  <c r="C18426" i="27"/>
  <c r="C18427" i="27"/>
  <c r="C18428" i="27"/>
  <c r="C18429" i="27"/>
  <c r="C18430" i="27"/>
  <c r="C18431" i="27"/>
  <c r="C18432" i="27"/>
  <c r="C18433" i="27"/>
  <c r="C18434" i="27"/>
  <c r="C18435" i="27"/>
  <c r="C18436" i="27"/>
  <c r="C18437" i="27"/>
  <c r="C18438" i="27"/>
  <c r="C18439" i="27"/>
  <c r="C18440" i="27"/>
  <c r="C18441" i="27"/>
  <c r="C18442" i="27"/>
  <c r="C18443" i="27"/>
  <c r="C18444" i="27"/>
  <c r="C18445" i="27"/>
  <c r="C18446" i="27"/>
  <c r="C18447" i="27"/>
  <c r="C18448" i="27"/>
  <c r="C18449" i="27"/>
  <c r="C18450" i="27"/>
  <c r="C18451" i="27"/>
  <c r="C18452" i="27"/>
  <c r="C18453" i="27"/>
  <c r="C18454" i="27"/>
  <c r="C18455" i="27"/>
  <c r="C18456" i="27"/>
  <c r="C18457" i="27"/>
  <c r="C18458" i="27"/>
  <c r="C18459" i="27"/>
  <c r="C18460" i="27"/>
  <c r="C18461" i="27"/>
  <c r="C18462" i="27"/>
  <c r="C18463" i="27"/>
  <c r="C18464" i="27"/>
  <c r="C18465" i="27"/>
  <c r="C18466" i="27"/>
  <c r="C18467" i="27"/>
  <c r="C18468" i="27"/>
  <c r="C18469" i="27"/>
  <c r="C18470" i="27"/>
  <c r="C18471" i="27"/>
  <c r="C18472" i="27"/>
  <c r="C18473" i="27"/>
  <c r="C18474" i="27"/>
  <c r="C18475" i="27"/>
  <c r="C18476" i="27"/>
  <c r="C18477" i="27"/>
  <c r="C18478" i="27"/>
  <c r="C18479" i="27"/>
  <c r="C18480" i="27"/>
  <c r="C18481" i="27"/>
  <c r="C18482" i="27"/>
  <c r="C18483" i="27"/>
  <c r="C18484" i="27"/>
  <c r="C18485" i="27"/>
  <c r="C18486" i="27"/>
  <c r="C18487" i="27"/>
  <c r="C18488" i="27"/>
  <c r="C18489" i="27"/>
  <c r="C18490" i="27"/>
  <c r="C18491" i="27"/>
  <c r="C18492" i="27"/>
  <c r="C18493" i="27"/>
  <c r="C18494" i="27"/>
  <c r="C18495" i="27"/>
  <c r="C18496" i="27"/>
  <c r="C18497" i="27"/>
  <c r="C18498" i="27"/>
  <c r="C18499" i="27"/>
  <c r="C18500" i="27"/>
  <c r="C18501" i="27"/>
  <c r="C18502" i="27"/>
  <c r="C18503" i="27"/>
  <c r="C18504" i="27"/>
  <c r="C18505" i="27"/>
  <c r="C18506" i="27"/>
  <c r="C18507" i="27"/>
  <c r="C18508" i="27"/>
  <c r="C18509" i="27"/>
  <c r="C18510" i="27"/>
  <c r="C18511" i="27"/>
  <c r="C18512" i="27"/>
  <c r="C18513" i="27"/>
  <c r="C18514" i="27"/>
  <c r="C18515" i="27"/>
  <c r="C18516" i="27"/>
  <c r="C18517" i="27"/>
  <c r="C18518" i="27"/>
  <c r="C18519" i="27"/>
  <c r="C18520" i="27"/>
  <c r="C18521" i="27"/>
  <c r="C18522" i="27"/>
  <c r="C18523" i="27"/>
  <c r="C18524" i="27"/>
  <c r="C18525" i="27"/>
  <c r="C18526" i="27"/>
  <c r="C18527" i="27"/>
  <c r="C18528" i="27"/>
  <c r="C18529" i="27"/>
  <c r="C18530" i="27"/>
  <c r="C18531" i="27"/>
  <c r="C18532" i="27"/>
  <c r="C18533" i="27"/>
  <c r="C18534" i="27"/>
  <c r="C18535" i="27"/>
  <c r="C18536" i="27"/>
  <c r="C18537" i="27"/>
  <c r="C18538" i="27"/>
  <c r="C18539" i="27"/>
  <c r="C18540" i="27"/>
  <c r="C18541" i="27"/>
  <c r="C18542" i="27"/>
  <c r="C18543" i="27"/>
  <c r="C18544" i="27"/>
  <c r="C18545" i="27"/>
  <c r="C18546" i="27"/>
  <c r="C18547" i="27"/>
  <c r="C18548" i="27"/>
  <c r="C18549" i="27"/>
  <c r="C18550" i="27"/>
  <c r="C18551" i="27"/>
  <c r="C18552" i="27"/>
  <c r="C18553" i="27"/>
  <c r="C18554" i="27"/>
  <c r="C18555" i="27"/>
  <c r="C18556" i="27"/>
  <c r="C18557" i="27"/>
  <c r="C18558" i="27"/>
  <c r="C18559" i="27"/>
  <c r="C18560" i="27"/>
  <c r="C18561" i="27"/>
  <c r="C18562" i="27"/>
  <c r="C18563" i="27"/>
  <c r="C18564" i="27"/>
  <c r="C18565" i="27"/>
  <c r="C18566" i="27"/>
  <c r="C18567" i="27"/>
  <c r="C18568" i="27"/>
  <c r="C18569" i="27"/>
  <c r="C18570" i="27"/>
  <c r="C18571" i="27"/>
  <c r="C18572" i="27"/>
  <c r="C18573" i="27"/>
  <c r="C18574" i="27"/>
  <c r="C18575" i="27"/>
  <c r="C18576" i="27"/>
  <c r="C18577" i="27"/>
  <c r="C18578" i="27"/>
  <c r="C18579" i="27"/>
  <c r="C18580" i="27"/>
  <c r="C18581" i="27"/>
  <c r="C18582" i="27"/>
  <c r="C18583" i="27"/>
  <c r="C18584" i="27"/>
  <c r="C18585" i="27"/>
  <c r="C18586" i="27"/>
  <c r="C18587" i="27"/>
  <c r="C18588" i="27"/>
  <c r="C18589" i="27"/>
  <c r="C18590" i="27"/>
  <c r="C18591" i="27"/>
  <c r="C18592" i="27"/>
  <c r="C18593" i="27"/>
  <c r="C18594" i="27"/>
  <c r="C18595" i="27"/>
  <c r="C18596" i="27"/>
  <c r="C18597" i="27"/>
  <c r="C18598" i="27"/>
  <c r="C18599" i="27"/>
  <c r="C18600" i="27"/>
  <c r="C18601" i="27"/>
  <c r="C18602" i="27"/>
  <c r="C18603" i="27"/>
  <c r="C18604" i="27"/>
  <c r="C18605" i="27"/>
  <c r="C18606" i="27"/>
  <c r="C18607" i="27"/>
  <c r="C18608" i="27"/>
  <c r="C18609" i="27"/>
  <c r="C18610" i="27"/>
  <c r="C18611" i="27"/>
  <c r="C18612" i="27"/>
  <c r="C18613" i="27"/>
  <c r="C18614" i="27"/>
  <c r="C18615" i="27"/>
  <c r="C18616" i="27"/>
  <c r="C18617" i="27"/>
  <c r="C18618" i="27"/>
  <c r="C18619" i="27"/>
  <c r="C18620" i="27"/>
  <c r="C18621" i="27"/>
  <c r="C18622" i="27"/>
  <c r="C18623" i="27"/>
  <c r="C18624" i="27"/>
  <c r="C18625" i="27"/>
  <c r="C18626" i="27"/>
  <c r="C18627" i="27"/>
  <c r="C18628" i="27"/>
  <c r="C18629" i="27"/>
  <c r="C18630" i="27"/>
  <c r="C18631" i="27"/>
  <c r="C18632" i="27"/>
  <c r="C18633" i="27"/>
  <c r="C18634" i="27"/>
  <c r="C18635" i="27"/>
  <c r="C18636" i="27"/>
  <c r="C18637" i="27"/>
  <c r="C18638" i="27"/>
  <c r="C18639" i="27"/>
  <c r="C18640" i="27"/>
  <c r="C18641" i="27"/>
  <c r="C18642" i="27"/>
  <c r="C18643" i="27"/>
  <c r="C18644" i="27"/>
  <c r="C18645" i="27"/>
  <c r="C18646" i="27"/>
  <c r="C18647" i="27"/>
  <c r="C18648" i="27"/>
  <c r="C18649" i="27"/>
  <c r="C18650" i="27"/>
  <c r="C18651" i="27"/>
  <c r="C18652" i="27"/>
  <c r="C18653" i="27"/>
  <c r="C18654" i="27"/>
  <c r="C18655" i="27"/>
  <c r="C18656" i="27"/>
  <c r="C18657" i="27"/>
  <c r="C18658" i="27"/>
  <c r="C18659" i="27"/>
  <c r="C18660" i="27"/>
  <c r="C18661" i="27"/>
  <c r="C18662" i="27"/>
  <c r="C18663" i="27"/>
  <c r="C18664" i="27"/>
  <c r="C18665" i="27"/>
  <c r="C18666" i="27"/>
  <c r="C18667" i="27"/>
  <c r="C18668" i="27"/>
  <c r="C18669" i="27"/>
  <c r="C18670" i="27"/>
  <c r="C18671" i="27"/>
  <c r="C18672" i="27"/>
  <c r="C18673" i="27"/>
  <c r="C18674" i="27"/>
  <c r="C18675" i="27"/>
  <c r="C18676" i="27"/>
  <c r="C18677" i="27"/>
  <c r="C18678" i="27"/>
  <c r="C18679" i="27"/>
  <c r="C18680" i="27"/>
  <c r="C18681" i="27"/>
  <c r="C18682" i="27"/>
  <c r="C18683" i="27"/>
  <c r="C18684" i="27"/>
  <c r="C18685" i="27"/>
  <c r="C18686" i="27"/>
  <c r="C18687" i="27"/>
  <c r="C18688" i="27"/>
  <c r="C18689" i="27"/>
  <c r="C18690" i="27"/>
  <c r="C18691" i="27"/>
  <c r="C18692" i="27"/>
  <c r="C18693" i="27"/>
  <c r="C18694" i="27"/>
  <c r="C18695" i="27"/>
  <c r="C18696" i="27"/>
  <c r="C18697" i="27"/>
  <c r="C18698" i="27"/>
  <c r="C18699" i="27"/>
  <c r="C18700" i="27"/>
  <c r="C18701" i="27"/>
  <c r="C18702" i="27"/>
  <c r="C18703" i="27"/>
  <c r="C18704" i="27"/>
  <c r="C18705" i="27"/>
  <c r="C18706" i="27"/>
  <c r="C18707" i="27"/>
  <c r="C18708" i="27"/>
  <c r="C18709" i="27"/>
  <c r="C18710" i="27"/>
  <c r="C18711" i="27"/>
  <c r="C18712" i="27"/>
  <c r="C18713" i="27"/>
  <c r="C18714" i="27"/>
  <c r="C18715" i="27"/>
  <c r="C18716" i="27"/>
  <c r="C18717" i="27"/>
  <c r="C18718" i="27"/>
  <c r="C18719" i="27"/>
  <c r="C18720" i="27"/>
  <c r="C18721" i="27"/>
  <c r="C18722" i="27"/>
  <c r="C18723" i="27"/>
  <c r="C18724" i="27"/>
  <c r="C18725" i="27"/>
  <c r="C18726" i="27"/>
  <c r="C18727" i="27"/>
  <c r="C18728" i="27"/>
  <c r="C18729" i="27"/>
  <c r="C18730" i="27"/>
  <c r="C18731" i="27"/>
  <c r="C18732" i="27"/>
  <c r="C18733" i="27"/>
  <c r="C18734" i="27"/>
  <c r="C18735" i="27"/>
  <c r="C18736" i="27"/>
  <c r="C18737" i="27"/>
  <c r="C18738" i="27"/>
  <c r="C18739" i="27"/>
  <c r="C18740" i="27"/>
  <c r="C18741" i="27"/>
  <c r="C18742" i="27"/>
  <c r="C18743" i="27"/>
  <c r="C18744" i="27"/>
  <c r="C18745" i="27"/>
  <c r="C18746" i="27"/>
  <c r="C18747" i="27"/>
  <c r="C18748" i="27"/>
  <c r="C18749" i="27"/>
  <c r="C18750" i="27"/>
  <c r="C18751" i="27"/>
  <c r="C18752" i="27"/>
  <c r="C18753" i="27"/>
  <c r="C18754" i="27"/>
  <c r="C18755" i="27"/>
  <c r="C18756" i="27"/>
  <c r="C18757" i="27"/>
  <c r="C18758" i="27"/>
  <c r="C18759" i="27"/>
  <c r="C18760" i="27"/>
  <c r="C18761" i="27"/>
  <c r="C18762" i="27"/>
  <c r="C18763" i="27"/>
  <c r="C18764" i="27"/>
  <c r="C18765" i="27"/>
  <c r="C18766" i="27"/>
  <c r="C18767" i="27"/>
  <c r="C18768" i="27"/>
  <c r="C18769" i="27"/>
  <c r="C18770" i="27"/>
  <c r="C18771" i="27"/>
  <c r="C18772" i="27"/>
  <c r="C18773" i="27"/>
  <c r="C18774" i="27"/>
  <c r="C18775" i="27"/>
  <c r="C18776" i="27"/>
  <c r="C18777" i="27"/>
  <c r="C18778" i="27"/>
  <c r="C18779" i="27"/>
  <c r="C18780" i="27"/>
  <c r="C18781" i="27"/>
  <c r="C18782" i="27"/>
  <c r="C18783" i="27"/>
  <c r="C18784" i="27"/>
  <c r="C18785" i="27"/>
  <c r="C18786" i="27"/>
  <c r="C18787" i="27"/>
  <c r="C18788" i="27"/>
  <c r="C18789" i="27"/>
  <c r="C18790" i="27"/>
  <c r="C18791" i="27"/>
  <c r="C18792" i="27"/>
  <c r="C18793" i="27"/>
  <c r="C18794" i="27"/>
  <c r="C18795" i="27"/>
  <c r="C18796" i="27"/>
  <c r="C18797" i="27"/>
  <c r="C18798" i="27"/>
  <c r="C18799" i="27"/>
  <c r="C18800" i="27"/>
  <c r="C18801" i="27"/>
  <c r="C18802" i="27"/>
  <c r="C18803" i="27"/>
  <c r="C18804" i="27"/>
  <c r="C18805" i="27"/>
  <c r="C18806" i="27"/>
  <c r="C18807" i="27"/>
  <c r="C18808" i="27"/>
  <c r="C18809" i="27"/>
  <c r="C18810" i="27"/>
  <c r="C18811" i="27"/>
  <c r="C18812" i="27"/>
  <c r="C18813" i="27"/>
  <c r="C18814" i="27"/>
  <c r="C18815" i="27"/>
  <c r="C18816" i="27"/>
  <c r="C18817" i="27"/>
  <c r="C18818" i="27"/>
  <c r="C18819" i="27"/>
  <c r="C18820" i="27"/>
  <c r="C18821" i="27"/>
  <c r="C18822" i="27"/>
  <c r="C18823" i="27"/>
  <c r="C18824" i="27"/>
  <c r="C18825" i="27"/>
  <c r="C18826" i="27"/>
  <c r="C18827" i="27"/>
  <c r="C18828" i="27"/>
  <c r="C18829" i="27"/>
  <c r="C18830" i="27"/>
  <c r="C18831" i="27"/>
  <c r="C18832" i="27"/>
  <c r="C18833" i="27"/>
  <c r="C18834" i="27"/>
  <c r="C18835" i="27"/>
  <c r="C18836" i="27"/>
  <c r="C18837" i="27"/>
  <c r="C18838" i="27"/>
  <c r="C18839" i="27"/>
  <c r="C18840" i="27"/>
  <c r="C18841" i="27"/>
  <c r="C18842" i="27"/>
  <c r="C18843" i="27"/>
  <c r="C18844" i="27"/>
  <c r="C18845" i="27"/>
  <c r="C18846" i="27"/>
  <c r="C18847" i="27"/>
  <c r="C18848" i="27"/>
  <c r="C18849" i="27"/>
  <c r="C18850" i="27"/>
  <c r="C18851" i="27"/>
  <c r="C18852" i="27"/>
  <c r="C18853" i="27"/>
  <c r="C18854" i="27"/>
  <c r="C18855" i="27"/>
  <c r="C18856" i="27"/>
  <c r="C18857" i="27"/>
  <c r="C18858" i="27"/>
  <c r="C18859" i="27"/>
  <c r="C18860" i="27"/>
  <c r="C18861" i="27"/>
  <c r="C18862" i="27"/>
  <c r="C18863" i="27"/>
  <c r="C18864" i="27"/>
  <c r="C18865" i="27"/>
  <c r="C18866" i="27"/>
  <c r="C18867" i="27"/>
  <c r="C18868" i="27"/>
  <c r="C18869" i="27"/>
  <c r="C18870" i="27"/>
  <c r="C18871" i="27"/>
  <c r="C18872" i="27"/>
  <c r="C18873" i="27"/>
  <c r="C18874" i="27"/>
  <c r="C18875" i="27"/>
  <c r="C18876" i="27"/>
  <c r="C18877" i="27"/>
  <c r="C18878" i="27"/>
  <c r="C18879" i="27"/>
  <c r="C18880" i="27"/>
  <c r="C18881" i="27"/>
  <c r="C18882" i="27"/>
  <c r="C18883" i="27"/>
  <c r="C18884" i="27"/>
  <c r="C18885" i="27"/>
  <c r="C18886" i="27"/>
  <c r="C18887" i="27"/>
  <c r="C18888" i="27"/>
  <c r="C18889" i="27"/>
  <c r="C18890" i="27"/>
  <c r="C18891" i="27"/>
  <c r="C18892" i="27"/>
  <c r="C18893" i="27"/>
  <c r="C18894" i="27"/>
  <c r="C18895" i="27"/>
  <c r="C18896" i="27"/>
  <c r="C18897" i="27"/>
  <c r="C18898" i="27"/>
  <c r="C18899" i="27"/>
  <c r="C18900" i="27"/>
  <c r="C18901" i="27"/>
  <c r="C18902" i="27"/>
  <c r="C18903" i="27"/>
  <c r="C18904" i="27"/>
  <c r="C18905" i="27"/>
  <c r="C18906" i="27"/>
  <c r="C18907" i="27"/>
  <c r="C18908" i="27"/>
  <c r="C18909" i="27"/>
  <c r="C18910" i="27"/>
  <c r="C18911" i="27"/>
  <c r="C18912" i="27"/>
  <c r="C18913" i="27"/>
  <c r="C18914" i="27"/>
  <c r="C18915" i="27"/>
  <c r="C18916" i="27"/>
  <c r="C18917" i="27"/>
  <c r="C18918" i="27"/>
  <c r="C18919" i="27"/>
  <c r="C18920" i="27"/>
  <c r="C18921" i="27"/>
  <c r="C18922" i="27"/>
  <c r="C18923" i="27"/>
  <c r="C18924" i="27"/>
  <c r="C18925" i="27"/>
  <c r="C18926" i="27"/>
  <c r="C18927" i="27"/>
  <c r="C18928" i="27"/>
  <c r="C18929" i="27"/>
  <c r="C18930" i="27"/>
  <c r="C18931" i="27"/>
  <c r="C18932" i="27"/>
  <c r="C18933" i="27"/>
  <c r="C18934" i="27"/>
  <c r="C18935" i="27"/>
  <c r="C18936" i="27"/>
  <c r="C18937" i="27"/>
  <c r="C18938" i="27"/>
  <c r="C18939" i="27"/>
  <c r="C18940" i="27"/>
  <c r="C18941" i="27"/>
  <c r="C18942" i="27"/>
  <c r="C18943" i="27"/>
  <c r="C18944" i="27"/>
  <c r="C18945" i="27"/>
  <c r="C18946" i="27"/>
  <c r="C18947" i="27"/>
  <c r="C18948" i="27"/>
  <c r="C18949" i="27"/>
  <c r="C18950" i="27"/>
  <c r="C18951" i="27"/>
  <c r="C18952" i="27"/>
  <c r="C18953" i="27"/>
  <c r="C18954" i="27"/>
  <c r="C18955" i="27"/>
  <c r="C18956" i="27"/>
  <c r="C18957" i="27"/>
  <c r="C18958" i="27"/>
  <c r="C18959" i="27"/>
  <c r="C18960" i="27"/>
  <c r="C18961" i="27"/>
  <c r="C18962" i="27"/>
  <c r="C18963" i="27"/>
  <c r="C18964" i="27"/>
  <c r="C18965" i="27"/>
  <c r="C18966" i="27"/>
  <c r="C18967" i="27"/>
  <c r="C18968" i="27"/>
  <c r="C18969" i="27"/>
  <c r="C18970" i="27"/>
  <c r="C18971" i="27"/>
  <c r="C18972" i="27"/>
  <c r="C18973" i="27"/>
  <c r="C18974" i="27"/>
  <c r="C18975" i="27"/>
  <c r="C18976" i="27"/>
  <c r="C18977" i="27"/>
  <c r="C18978" i="27"/>
  <c r="C18979" i="27"/>
  <c r="C18980" i="27"/>
  <c r="C18981" i="27"/>
  <c r="C18982" i="27"/>
  <c r="C18983" i="27"/>
  <c r="C18984" i="27"/>
  <c r="C18985" i="27"/>
  <c r="C18986" i="27"/>
  <c r="C18987" i="27"/>
  <c r="C18988" i="27"/>
  <c r="C18989" i="27"/>
  <c r="C18990" i="27"/>
  <c r="C18991" i="27"/>
  <c r="C18992" i="27"/>
  <c r="C18993" i="27"/>
  <c r="C18994" i="27"/>
  <c r="C18995" i="27"/>
  <c r="C18996" i="27"/>
  <c r="C18997" i="27"/>
  <c r="C18998" i="27"/>
  <c r="C18999" i="27"/>
  <c r="C19000" i="27"/>
  <c r="C19001" i="27"/>
  <c r="C19002" i="27"/>
  <c r="C19003" i="27"/>
  <c r="C19004" i="27"/>
  <c r="C19005" i="27"/>
  <c r="C19006" i="27"/>
  <c r="C19007" i="27"/>
  <c r="C19008" i="27"/>
  <c r="C19009" i="27"/>
  <c r="C19010" i="27"/>
  <c r="C19011" i="27"/>
  <c r="C19012" i="27"/>
  <c r="C19013" i="27"/>
  <c r="C19014" i="27"/>
  <c r="C19015" i="27"/>
  <c r="C19016" i="27"/>
  <c r="C19017" i="27"/>
  <c r="C19018" i="27"/>
  <c r="C19019" i="27"/>
  <c r="C19020" i="27"/>
  <c r="C19021" i="27"/>
  <c r="C19022" i="27"/>
  <c r="C19023" i="27"/>
  <c r="C19024" i="27"/>
  <c r="C19025" i="27"/>
  <c r="C19026" i="27"/>
  <c r="C19027" i="27"/>
  <c r="C19028" i="27"/>
  <c r="C19029" i="27"/>
  <c r="C19030" i="27"/>
  <c r="C19031" i="27"/>
  <c r="C19032" i="27"/>
  <c r="C19033" i="27"/>
  <c r="C19034" i="27"/>
  <c r="C19035" i="27"/>
  <c r="C19036" i="27"/>
  <c r="C19037" i="27"/>
  <c r="C19038" i="27"/>
  <c r="C19039" i="27"/>
  <c r="C19040" i="27"/>
  <c r="C19041" i="27"/>
  <c r="C19042" i="27"/>
  <c r="C19043" i="27"/>
  <c r="C19044" i="27"/>
  <c r="C19045" i="27"/>
  <c r="C19046" i="27"/>
  <c r="C19047" i="27"/>
  <c r="C19048" i="27"/>
  <c r="C19049" i="27"/>
  <c r="C19050" i="27"/>
  <c r="C19051" i="27"/>
  <c r="C19052" i="27"/>
  <c r="C19053" i="27"/>
  <c r="C19054" i="27"/>
  <c r="C19055" i="27"/>
  <c r="C19056" i="27"/>
  <c r="C19057" i="27"/>
  <c r="C19058" i="27"/>
  <c r="C19059" i="27"/>
  <c r="C19060" i="27"/>
  <c r="C19061" i="27"/>
  <c r="C19062" i="27"/>
  <c r="C19063" i="27"/>
  <c r="C19064" i="27"/>
  <c r="C19065" i="27"/>
  <c r="C19066" i="27"/>
  <c r="C19067" i="27"/>
  <c r="C19068" i="27"/>
  <c r="C19069" i="27"/>
  <c r="C19070" i="27"/>
  <c r="C19071" i="27"/>
  <c r="C19072" i="27"/>
  <c r="C19073" i="27"/>
  <c r="C19074" i="27"/>
  <c r="C19075" i="27"/>
  <c r="C19076" i="27"/>
  <c r="C19077" i="27"/>
  <c r="C19078" i="27"/>
  <c r="C19079" i="27"/>
  <c r="C19080" i="27"/>
  <c r="C19081" i="27"/>
  <c r="C19082" i="27"/>
  <c r="C19083" i="27"/>
  <c r="C19084" i="27"/>
  <c r="C19085" i="27"/>
  <c r="C19086" i="27"/>
  <c r="C19087" i="27"/>
  <c r="C19088" i="27"/>
  <c r="C19089" i="27"/>
  <c r="C19090" i="27"/>
  <c r="C19091" i="27"/>
  <c r="C19092" i="27"/>
  <c r="C19093" i="27"/>
  <c r="C19094" i="27"/>
  <c r="C19095" i="27"/>
  <c r="C19096" i="27"/>
  <c r="C19097" i="27"/>
  <c r="C19098" i="27"/>
  <c r="C19099" i="27"/>
  <c r="C19100" i="27"/>
  <c r="C19101" i="27"/>
  <c r="C19102" i="27"/>
  <c r="C19103" i="27"/>
  <c r="C19104" i="27"/>
  <c r="C19105" i="27"/>
  <c r="C19106" i="27"/>
  <c r="C19107" i="27"/>
  <c r="C19108" i="27"/>
  <c r="C19109" i="27"/>
  <c r="C19110" i="27"/>
  <c r="C19111" i="27"/>
  <c r="C19112" i="27"/>
  <c r="C19113" i="27"/>
  <c r="C19114" i="27"/>
  <c r="C19115" i="27"/>
  <c r="C19116" i="27"/>
  <c r="C19117" i="27"/>
  <c r="C19118" i="27"/>
  <c r="C19119" i="27"/>
  <c r="C19120" i="27"/>
  <c r="C19121" i="27"/>
  <c r="C19122" i="27"/>
  <c r="C19123" i="27"/>
  <c r="C19124" i="27"/>
  <c r="C19125" i="27"/>
  <c r="C19126" i="27"/>
  <c r="C19127" i="27"/>
  <c r="C19128" i="27"/>
  <c r="C19129" i="27"/>
  <c r="C19130" i="27"/>
  <c r="C19131" i="27"/>
  <c r="C19132" i="27"/>
  <c r="C19133" i="27"/>
  <c r="C19134" i="27"/>
  <c r="C19135" i="27"/>
  <c r="C19136" i="27"/>
  <c r="C19137" i="27"/>
  <c r="C19138" i="27"/>
  <c r="C19139" i="27"/>
  <c r="C19140" i="27"/>
  <c r="C19141" i="27"/>
  <c r="C19142" i="27"/>
  <c r="C19143" i="27"/>
  <c r="C19144" i="27"/>
  <c r="C19145" i="27"/>
  <c r="C19146" i="27"/>
  <c r="C19147" i="27"/>
  <c r="C19148" i="27"/>
  <c r="C19149" i="27"/>
  <c r="C19150" i="27"/>
  <c r="C19151" i="27"/>
  <c r="C19152" i="27"/>
  <c r="C19153" i="27"/>
  <c r="C19154" i="27"/>
  <c r="C19155" i="27"/>
  <c r="C19156" i="27"/>
  <c r="C19157" i="27"/>
  <c r="C19158" i="27"/>
  <c r="C19159" i="27"/>
  <c r="C19160" i="27"/>
  <c r="C19161" i="27"/>
  <c r="C19162" i="27"/>
  <c r="C19163" i="27"/>
  <c r="C19164" i="27"/>
  <c r="C19165" i="27"/>
  <c r="C19166" i="27"/>
  <c r="C19167" i="27"/>
  <c r="C19168" i="27"/>
  <c r="C19169" i="27"/>
  <c r="C19170" i="27"/>
  <c r="C19171" i="27"/>
  <c r="C19172" i="27"/>
  <c r="C19173" i="27"/>
  <c r="C19174" i="27"/>
  <c r="C19175" i="27"/>
  <c r="C19176" i="27"/>
  <c r="C19177" i="27"/>
  <c r="C19178" i="27"/>
  <c r="C19179" i="27"/>
  <c r="C19180" i="27"/>
  <c r="C19181" i="27"/>
  <c r="C19182" i="27"/>
  <c r="C19183" i="27"/>
  <c r="C19184" i="27"/>
  <c r="C19185" i="27"/>
  <c r="C19186" i="27"/>
  <c r="C19187" i="27"/>
  <c r="C19188" i="27"/>
  <c r="C19189" i="27"/>
  <c r="C19190" i="27"/>
  <c r="C19191" i="27"/>
  <c r="C19192" i="27"/>
  <c r="C19193" i="27"/>
  <c r="C19194" i="27"/>
  <c r="C19195" i="27"/>
  <c r="C19196" i="27"/>
  <c r="C19197" i="27"/>
  <c r="C19198" i="27"/>
  <c r="C19199" i="27"/>
  <c r="C19200" i="27"/>
  <c r="C19201" i="27"/>
  <c r="C19202" i="27"/>
  <c r="C19203" i="27"/>
  <c r="C19204" i="27"/>
  <c r="C19205" i="27"/>
  <c r="C19206" i="27"/>
  <c r="C19207" i="27"/>
  <c r="C19208" i="27"/>
  <c r="C19209" i="27"/>
  <c r="C19210" i="27"/>
  <c r="C19211" i="27"/>
  <c r="C19212" i="27"/>
  <c r="C19213" i="27"/>
  <c r="C19214" i="27"/>
  <c r="C19215" i="27"/>
  <c r="C19216" i="27"/>
  <c r="C19217" i="27"/>
  <c r="C19218" i="27"/>
  <c r="C19219" i="27"/>
  <c r="C19220" i="27"/>
  <c r="C19221" i="27"/>
  <c r="C19222" i="27"/>
  <c r="C19223" i="27"/>
  <c r="C19224" i="27"/>
  <c r="C19225" i="27"/>
  <c r="C19226" i="27"/>
  <c r="C19227" i="27"/>
  <c r="C19228" i="27"/>
  <c r="C19229" i="27"/>
  <c r="C19230" i="27"/>
  <c r="C19231" i="27"/>
  <c r="C19232" i="27"/>
  <c r="C19233" i="27"/>
  <c r="C19234" i="27"/>
  <c r="C19235" i="27"/>
  <c r="C19236" i="27"/>
  <c r="C19237" i="27"/>
  <c r="C19238" i="27"/>
  <c r="C19239" i="27"/>
  <c r="C19240" i="27"/>
  <c r="C19241" i="27"/>
  <c r="C19242" i="27"/>
  <c r="C19243" i="27"/>
  <c r="C19244" i="27"/>
  <c r="C19245" i="27"/>
  <c r="C19246" i="27"/>
  <c r="C19247" i="27"/>
  <c r="C19248" i="27"/>
  <c r="C19249" i="27"/>
  <c r="C19250" i="27"/>
  <c r="C19251" i="27"/>
  <c r="C19252" i="27"/>
  <c r="C19253" i="27"/>
  <c r="C19254" i="27"/>
  <c r="C19255" i="27"/>
  <c r="C19256" i="27"/>
  <c r="C19257" i="27"/>
  <c r="C19258" i="27"/>
  <c r="C19259" i="27"/>
  <c r="C19260" i="27"/>
  <c r="C19261" i="27"/>
  <c r="C19262" i="27"/>
  <c r="C19263" i="27"/>
  <c r="C19264" i="27"/>
  <c r="C19265" i="27"/>
  <c r="C19266" i="27"/>
  <c r="C19267" i="27"/>
  <c r="C19268" i="27"/>
  <c r="C19269" i="27"/>
  <c r="C19270" i="27"/>
  <c r="C19271" i="27"/>
  <c r="C19272" i="27"/>
  <c r="C19273" i="27"/>
  <c r="C19274" i="27"/>
  <c r="C19275" i="27"/>
  <c r="C19276" i="27"/>
  <c r="C19277" i="27"/>
  <c r="C19278" i="27"/>
  <c r="C19279" i="27"/>
  <c r="C19280" i="27"/>
  <c r="C19281" i="27"/>
  <c r="C19282" i="27"/>
  <c r="C19283" i="27"/>
  <c r="C19284" i="27"/>
  <c r="C19285" i="27"/>
  <c r="C19286" i="27"/>
  <c r="C19287" i="27"/>
  <c r="C19288" i="27"/>
  <c r="C19289" i="27"/>
  <c r="C19290" i="27"/>
  <c r="C19291" i="27"/>
  <c r="C19292" i="27"/>
  <c r="C19293" i="27"/>
  <c r="C19294" i="27"/>
  <c r="C19295" i="27"/>
  <c r="C19296" i="27"/>
  <c r="C19297" i="27"/>
  <c r="C19298" i="27"/>
  <c r="C19299" i="27"/>
  <c r="C19300" i="27"/>
  <c r="C19301" i="27"/>
  <c r="C19302" i="27"/>
  <c r="C19303" i="27"/>
  <c r="C19304" i="27"/>
  <c r="C19305" i="27"/>
  <c r="C19306" i="27"/>
  <c r="C19307" i="27"/>
  <c r="C19308" i="27"/>
  <c r="C19309" i="27"/>
  <c r="C19310" i="27"/>
  <c r="C19311" i="27"/>
  <c r="C19312" i="27"/>
  <c r="C19313" i="27"/>
  <c r="C19314" i="27"/>
  <c r="C19315" i="27"/>
  <c r="C19316" i="27"/>
  <c r="C19317" i="27"/>
  <c r="C19318" i="27"/>
  <c r="C19319" i="27"/>
  <c r="C19320" i="27"/>
  <c r="C19321" i="27"/>
  <c r="C19322" i="27"/>
  <c r="C19323" i="27"/>
  <c r="C19324" i="27"/>
  <c r="C19325" i="27"/>
  <c r="C19326" i="27"/>
  <c r="C19327" i="27"/>
  <c r="C19328" i="27"/>
  <c r="C19329" i="27"/>
  <c r="C19330" i="27"/>
  <c r="C19331" i="27"/>
  <c r="C19332" i="27"/>
  <c r="C19333" i="27"/>
  <c r="C19334" i="27"/>
  <c r="C19335" i="27"/>
  <c r="C19336" i="27"/>
  <c r="C19337" i="27"/>
  <c r="C19338" i="27"/>
  <c r="C19339" i="27"/>
  <c r="C19340" i="27"/>
  <c r="C19341" i="27"/>
  <c r="C19342" i="27"/>
  <c r="C19343" i="27"/>
  <c r="C19344" i="27"/>
  <c r="C19345" i="27"/>
  <c r="C19346" i="27"/>
  <c r="C19347" i="27"/>
  <c r="C19348" i="27"/>
  <c r="C19349" i="27"/>
  <c r="C19350" i="27"/>
  <c r="C19351" i="27"/>
  <c r="C19352" i="27"/>
  <c r="C19353" i="27"/>
  <c r="C19354" i="27"/>
  <c r="C19355" i="27"/>
  <c r="C19356" i="27"/>
  <c r="C19357" i="27"/>
  <c r="C19358" i="27"/>
  <c r="C19359" i="27"/>
  <c r="C19360" i="27"/>
  <c r="C19361" i="27"/>
  <c r="C19362" i="27"/>
  <c r="C19363" i="27"/>
  <c r="C19364" i="27"/>
  <c r="C19365" i="27"/>
  <c r="C19366" i="27"/>
  <c r="C19367" i="27"/>
  <c r="C19368" i="27"/>
  <c r="C19369" i="27"/>
  <c r="C19370" i="27"/>
  <c r="C19371" i="27"/>
  <c r="C19372" i="27"/>
  <c r="C19373" i="27"/>
  <c r="C19374" i="27"/>
  <c r="C19375" i="27"/>
  <c r="C19376" i="27"/>
  <c r="C19377" i="27"/>
  <c r="C19378" i="27"/>
  <c r="C19379" i="27"/>
  <c r="C19380" i="27"/>
  <c r="C19381" i="27"/>
  <c r="C19382" i="27"/>
  <c r="C19383" i="27"/>
  <c r="C19384" i="27"/>
  <c r="C19385" i="27"/>
  <c r="C19386" i="27"/>
  <c r="C19387" i="27"/>
  <c r="C19388" i="27"/>
  <c r="C19389" i="27"/>
  <c r="C19390" i="27"/>
  <c r="C19391" i="27"/>
  <c r="C19392" i="27"/>
  <c r="C19393" i="27"/>
  <c r="C19394" i="27"/>
  <c r="C19395" i="27"/>
  <c r="C19396" i="27"/>
  <c r="C19397" i="27"/>
  <c r="C19398" i="27"/>
  <c r="C19399" i="27"/>
  <c r="C19400" i="27"/>
  <c r="C19401" i="27"/>
  <c r="C19402" i="27"/>
  <c r="C19403" i="27"/>
  <c r="C19404" i="27"/>
  <c r="C19405" i="27"/>
  <c r="C19406" i="27"/>
  <c r="C19407" i="27"/>
  <c r="C19408" i="27"/>
  <c r="C19409" i="27"/>
  <c r="C19410" i="27"/>
  <c r="C19411" i="27"/>
  <c r="C19412" i="27"/>
  <c r="C19413" i="27"/>
  <c r="C19414" i="27"/>
  <c r="C19415" i="27"/>
  <c r="C19416" i="27"/>
  <c r="C19417" i="27"/>
  <c r="C19418" i="27"/>
  <c r="C19419" i="27"/>
  <c r="C19420" i="27"/>
  <c r="C19421" i="27"/>
  <c r="C19422" i="27"/>
  <c r="C19423" i="27"/>
  <c r="C19424" i="27"/>
  <c r="C19425" i="27"/>
  <c r="C19426" i="27"/>
  <c r="C19427" i="27"/>
  <c r="C19428" i="27"/>
  <c r="C19429" i="27"/>
  <c r="C19430" i="27"/>
  <c r="C19431" i="27"/>
  <c r="C19432" i="27"/>
  <c r="C19433" i="27"/>
  <c r="C19434" i="27"/>
  <c r="C19435" i="27"/>
  <c r="C19436" i="27"/>
  <c r="C19437" i="27"/>
  <c r="C19438" i="27"/>
  <c r="C19439" i="27"/>
  <c r="C19440" i="27"/>
  <c r="C19441" i="27"/>
  <c r="C19442" i="27"/>
  <c r="C19443" i="27"/>
  <c r="C19444" i="27"/>
  <c r="C19445" i="27"/>
  <c r="C19446" i="27"/>
  <c r="C19447" i="27"/>
  <c r="C19448" i="27"/>
  <c r="C19449" i="27"/>
  <c r="C19450" i="27"/>
  <c r="C19451" i="27"/>
  <c r="C19452" i="27"/>
  <c r="C19453" i="27"/>
  <c r="C19454" i="27"/>
  <c r="C19455" i="27"/>
  <c r="C19456" i="27"/>
  <c r="C19457" i="27"/>
  <c r="C19458" i="27"/>
  <c r="C19459" i="27"/>
  <c r="C19460" i="27"/>
  <c r="C19461" i="27"/>
  <c r="C19462" i="27"/>
  <c r="C19463" i="27"/>
  <c r="C19464" i="27"/>
  <c r="C19465" i="27"/>
  <c r="C19466" i="27"/>
  <c r="C19467" i="27"/>
  <c r="C19468" i="27"/>
  <c r="C19469" i="27"/>
  <c r="C19470" i="27"/>
  <c r="C19471" i="27"/>
  <c r="C19472" i="27"/>
  <c r="C19473" i="27"/>
  <c r="C19474" i="27"/>
  <c r="C19475" i="27"/>
  <c r="C19476" i="27"/>
  <c r="C19477" i="27"/>
  <c r="C19478" i="27"/>
  <c r="C19479" i="27"/>
  <c r="C19480" i="27"/>
  <c r="C19481" i="27"/>
  <c r="C19482" i="27"/>
  <c r="C19483" i="27"/>
  <c r="C19484" i="27"/>
  <c r="C19485" i="27"/>
  <c r="C19486" i="27"/>
  <c r="C19487" i="27"/>
  <c r="C19488" i="27"/>
  <c r="C19489" i="27"/>
  <c r="C19490" i="27"/>
  <c r="C19491" i="27"/>
  <c r="C19492" i="27"/>
  <c r="C19493" i="27"/>
  <c r="C19494" i="27"/>
  <c r="C19495" i="27"/>
  <c r="C19496" i="27"/>
  <c r="C19497" i="27"/>
  <c r="C19498" i="27"/>
  <c r="C19499" i="27"/>
  <c r="C19500" i="27"/>
  <c r="C19501" i="27"/>
  <c r="C19502" i="27"/>
  <c r="C19503" i="27"/>
  <c r="C19504" i="27"/>
  <c r="C19505" i="27"/>
  <c r="C19506" i="27"/>
  <c r="C19507" i="27"/>
  <c r="C19508" i="27"/>
  <c r="C19509" i="27"/>
  <c r="C19510" i="27"/>
  <c r="C19511" i="27"/>
  <c r="C19512" i="27"/>
  <c r="C19513" i="27"/>
  <c r="C19514" i="27"/>
  <c r="C19515" i="27"/>
  <c r="C19516" i="27"/>
  <c r="C19517" i="27"/>
  <c r="C19518" i="27"/>
  <c r="C19519" i="27"/>
  <c r="C19520" i="27"/>
  <c r="C19521" i="27"/>
  <c r="C19522" i="27"/>
  <c r="C19523" i="27"/>
  <c r="C19524" i="27"/>
  <c r="C19525" i="27"/>
  <c r="C19526" i="27"/>
  <c r="C19527" i="27"/>
  <c r="C19528" i="27"/>
  <c r="C19529" i="27"/>
  <c r="C19530" i="27"/>
  <c r="C19531" i="27"/>
  <c r="C19532" i="27"/>
  <c r="C19533" i="27"/>
  <c r="C19534" i="27"/>
  <c r="C19535" i="27"/>
  <c r="C19536" i="27"/>
  <c r="C19537" i="27"/>
  <c r="C19538" i="27"/>
  <c r="C19539" i="27"/>
  <c r="C19540" i="27"/>
  <c r="C19541" i="27"/>
  <c r="C19542" i="27"/>
  <c r="C19543" i="27"/>
  <c r="C19544" i="27"/>
  <c r="C19545" i="27"/>
  <c r="C19546" i="27"/>
  <c r="C19547" i="27"/>
  <c r="C19548" i="27"/>
  <c r="C19549" i="27"/>
  <c r="C19550" i="27"/>
  <c r="C19551" i="27"/>
  <c r="C19552" i="27"/>
  <c r="C19553" i="27"/>
  <c r="C19554" i="27"/>
  <c r="C19555" i="27"/>
  <c r="C19556" i="27"/>
  <c r="C19557" i="27"/>
  <c r="C19558" i="27"/>
  <c r="C19559" i="27"/>
  <c r="C19560" i="27"/>
  <c r="C19561" i="27"/>
  <c r="C19562" i="27"/>
  <c r="C19563" i="27"/>
  <c r="C19564" i="27"/>
  <c r="C19565" i="27"/>
  <c r="C19566" i="27"/>
  <c r="C19567" i="27"/>
  <c r="C19568" i="27"/>
  <c r="C19569" i="27"/>
  <c r="C19570" i="27"/>
  <c r="C19571" i="27"/>
  <c r="C19572" i="27"/>
  <c r="C19573" i="27"/>
  <c r="C19574" i="27"/>
  <c r="C19575" i="27"/>
  <c r="C19576" i="27"/>
  <c r="C19577" i="27"/>
  <c r="C19578" i="27"/>
  <c r="C19579" i="27"/>
  <c r="C19580" i="27"/>
  <c r="C19581" i="27"/>
  <c r="C19582" i="27"/>
  <c r="C19583" i="27"/>
  <c r="C19584" i="27"/>
  <c r="C19585" i="27"/>
  <c r="C19586" i="27"/>
  <c r="C19587" i="27"/>
  <c r="C19588" i="27"/>
  <c r="C19589" i="27"/>
  <c r="C19590" i="27"/>
  <c r="C19591" i="27"/>
  <c r="C19592" i="27"/>
  <c r="C19593" i="27"/>
  <c r="C19594" i="27"/>
  <c r="C19595" i="27"/>
  <c r="C19596" i="27"/>
  <c r="C19597" i="27"/>
  <c r="C19598" i="27"/>
  <c r="C19599" i="27"/>
  <c r="C19600" i="27"/>
  <c r="C19601" i="27"/>
  <c r="C19602" i="27"/>
  <c r="C19603" i="27"/>
  <c r="C19604" i="27"/>
  <c r="C19605" i="27"/>
  <c r="C19606" i="27"/>
  <c r="C19607" i="27"/>
  <c r="C19608" i="27"/>
  <c r="C19609" i="27"/>
  <c r="C19610" i="27"/>
  <c r="C19611" i="27"/>
  <c r="C19612" i="27"/>
  <c r="C19613" i="27"/>
  <c r="C19614" i="27"/>
  <c r="C19615" i="27"/>
  <c r="C19616" i="27"/>
  <c r="C19617" i="27"/>
  <c r="C19618" i="27"/>
  <c r="C19619" i="27"/>
  <c r="C19620" i="27"/>
  <c r="C19621" i="27"/>
  <c r="C19622" i="27"/>
  <c r="C19623" i="27"/>
  <c r="C19624" i="27"/>
  <c r="C19625" i="27"/>
  <c r="C19626" i="27"/>
  <c r="C19627" i="27"/>
  <c r="C19628" i="27"/>
  <c r="C19629" i="27"/>
  <c r="C19630" i="27"/>
  <c r="C19631" i="27"/>
  <c r="C19632" i="27"/>
  <c r="C19633" i="27"/>
  <c r="C19634" i="27"/>
  <c r="C19635" i="27"/>
  <c r="C19636" i="27"/>
  <c r="C19637" i="27"/>
  <c r="C19638" i="27"/>
  <c r="C19639" i="27"/>
  <c r="C19640" i="27"/>
  <c r="C19641" i="27"/>
  <c r="C19642" i="27"/>
  <c r="C19643" i="27"/>
  <c r="C19644" i="27"/>
  <c r="C19645" i="27"/>
  <c r="C19646" i="27"/>
  <c r="C19647" i="27"/>
  <c r="C19648" i="27"/>
  <c r="C19649" i="27"/>
  <c r="C19650" i="27"/>
  <c r="C19651" i="27"/>
  <c r="C19652" i="27"/>
  <c r="C19653" i="27"/>
  <c r="C19654" i="27"/>
  <c r="C19655" i="27"/>
  <c r="C19656" i="27"/>
  <c r="C19657" i="27"/>
  <c r="C19658" i="27"/>
  <c r="C19659" i="27"/>
  <c r="C19660" i="27"/>
  <c r="C19661" i="27"/>
  <c r="C19662" i="27"/>
  <c r="C19663" i="27"/>
  <c r="C19664" i="27"/>
  <c r="C19665" i="27"/>
  <c r="C19666" i="27"/>
  <c r="C19667" i="27"/>
  <c r="C19668" i="27"/>
  <c r="C19669" i="27"/>
  <c r="C19670" i="27"/>
  <c r="C19671" i="27"/>
  <c r="C19672" i="27"/>
  <c r="C19673" i="27"/>
  <c r="C19674" i="27"/>
  <c r="C19675" i="27"/>
  <c r="C19676" i="27"/>
  <c r="C19677" i="27"/>
  <c r="C19678" i="27"/>
  <c r="C19679" i="27"/>
  <c r="C19680" i="27"/>
  <c r="C19681" i="27"/>
  <c r="C19682" i="27"/>
  <c r="C19683" i="27"/>
  <c r="C19684" i="27"/>
  <c r="C19685" i="27"/>
  <c r="C19686" i="27"/>
  <c r="C19687" i="27"/>
  <c r="C19688" i="27"/>
  <c r="C19689" i="27"/>
  <c r="C19690" i="27"/>
  <c r="C19691" i="27"/>
  <c r="C19692" i="27"/>
  <c r="C19693" i="27"/>
  <c r="C19694" i="27"/>
  <c r="C19695" i="27"/>
  <c r="C19696" i="27"/>
  <c r="C19697" i="27"/>
  <c r="C19698" i="27"/>
  <c r="C19699" i="27"/>
  <c r="C19700" i="27"/>
  <c r="C19701" i="27"/>
  <c r="C19702" i="27"/>
  <c r="C19703" i="27"/>
  <c r="C19704" i="27"/>
  <c r="C19705" i="27"/>
  <c r="C19706" i="27"/>
  <c r="C19707" i="27"/>
  <c r="C19708" i="27"/>
  <c r="C19709" i="27"/>
  <c r="C19710" i="27"/>
  <c r="C19711" i="27"/>
  <c r="C19712" i="27"/>
  <c r="C19713" i="27"/>
  <c r="C19714" i="27"/>
  <c r="C19715" i="27"/>
  <c r="C19716" i="27"/>
  <c r="C19717" i="27"/>
  <c r="C19718" i="27"/>
  <c r="C19719" i="27"/>
  <c r="C19720" i="27"/>
  <c r="C19721" i="27"/>
  <c r="C19722" i="27"/>
  <c r="C19723" i="27"/>
  <c r="C19724" i="27"/>
  <c r="C19725" i="27"/>
  <c r="C19726" i="27"/>
  <c r="C19727" i="27"/>
  <c r="C19728" i="27"/>
  <c r="C19729" i="27"/>
  <c r="C19730" i="27"/>
  <c r="C19731" i="27"/>
  <c r="C19732" i="27"/>
  <c r="C19733" i="27"/>
  <c r="C19734" i="27"/>
  <c r="C19735" i="27"/>
  <c r="C19736" i="27"/>
  <c r="C19737" i="27"/>
  <c r="C19738" i="27"/>
  <c r="C19739" i="27"/>
  <c r="C19740" i="27"/>
  <c r="C19741" i="27"/>
  <c r="C19742" i="27"/>
  <c r="C19743" i="27"/>
  <c r="C19744" i="27"/>
  <c r="C19745" i="27"/>
  <c r="C19746" i="27"/>
  <c r="C19747" i="27"/>
  <c r="C19748" i="27"/>
  <c r="C19749" i="27"/>
  <c r="C19750" i="27"/>
  <c r="C19751" i="27"/>
  <c r="C19752" i="27"/>
  <c r="C19753" i="27"/>
  <c r="C19754" i="27"/>
  <c r="C19755" i="27"/>
  <c r="C19756" i="27"/>
  <c r="C19757" i="27"/>
  <c r="C19758" i="27"/>
  <c r="C19759" i="27"/>
  <c r="C19760" i="27"/>
  <c r="C19761" i="27"/>
  <c r="C19762" i="27"/>
  <c r="C19763" i="27"/>
  <c r="C19764" i="27"/>
  <c r="C19765" i="27"/>
  <c r="C19766" i="27"/>
  <c r="C19767" i="27"/>
  <c r="C19768" i="27"/>
  <c r="C19769" i="27"/>
  <c r="C19770" i="27"/>
  <c r="C19771" i="27"/>
  <c r="C19772" i="27"/>
  <c r="C19773" i="27"/>
  <c r="C19774" i="27"/>
  <c r="C19775" i="27"/>
  <c r="C19776" i="27"/>
  <c r="C19777" i="27"/>
  <c r="C19778" i="27"/>
  <c r="C19779" i="27"/>
  <c r="C19780" i="27"/>
  <c r="C19781" i="27"/>
  <c r="C19782" i="27"/>
  <c r="C19783" i="27"/>
  <c r="C19784" i="27"/>
  <c r="C19785" i="27"/>
  <c r="C19786" i="27"/>
  <c r="C19787" i="27"/>
  <c r="C19788" i="27"/>
  <c r="C19789" i="27"/>
  <c r="C19790" i="27"/>
  <c r="C19791" i="27"/>
  <c r="C19792" i="27"/>
  <c r="C19793" i="27"/>
  <c r="C19794" i="27"/>
  <c r="C19795" i="27"/>
  <c r="C19796" i="27"/>
  <c r="C19797" i="27"/>
  <c r="C19798" i="27"/>
  <c r="C19799" i="27"/>
  <c r="C19800" i="27"/>
  <c r="C19801" i="27"/>
  <c r="C19802" i="27"/>
  <c r="C19803" i="27"/>
  <c r="C19804" i="27"/>
  <c r="C19805" i="27"/>
  <c r="C19806" i="27"/>
  <c r="C19807" i="27"/>
  <c r="C19808" i="27"/>
  <c r="C19809" i="27"/>
  <c r="C19810" i="27"/>
  <c r="C19811" i="27"/>
  <c r="C19812" i="27"/>
  <c r="C19813" i="27"/>
  <c r="C19814" i="27"/>
  <c r="C19815" i="27"/>
  <c r="C19816" i="27"/>
  <c r="C19817" i="27"/>
  <c r="C19818" i="27"/>
  <c r="C19819" i="27"/>
  <c r="C19820" i="27"/>
  <c r="C19821" i="27"/>
  <c r="C19822" i="27"/>
  <c r="C19823" i="27"/>
  <c r="C19824" i="27"/>
  <c r="C19825" i="27"/>
  <c r="C19826" i="27"/>
  <c r="C19827" i="27"/>
  <c r="C19828" i="27"/>
  <c r="C19829" i="27"/>
  <c r="C19830" i="27"/>
  <c r="C19831" i="27"/>
  <c r="C19832" i="27"/>
  <c r="C19833" i="27"/>
  <c r="C19834" i="27"/>
  <c r="C19835" i="27"/>
  <c r="C19836" i="27"/>
  <c r="C19837" i="27"/>
  <c r="C19838" i="27"/>
  <c r="C19839" i="27"/>
  <c r="C19840" i="27"/>
  <c r="C19841" i="27"/>
  <c r="C19842" i="27"/>
  <c r="C19843" i="27"/>
  <c r="C19844" i="27"/>
  <c r="C19845" i="27"/>
  <c r="C19846" i="27"/>
  <c r="C19847" i="27"/>
  <c r="C19848" i="27"/>
  <c r="C19849" i="27"/>
  <c r="C19850" i="27"/>
  <c r="C19851" i="27"/>
  <c r="C19852" i="27"/>
  <c r="C19853" i="27"/>
  <c r="C19854" i="27"/>
  <c r="C19855" i="27"/>
  <c r="C19856" i="27"/>
  <c r="C19857" i="27"/>
  <c r="C19858" i="27"/>
  <c r="C19859" i="27"/>
  <c r="C19860" i="27"/>
  <c r="C19861" i="27"/>
  <c r="C19862" i="27"/>
  <c r="C19863" i="27"/>
  <c r="C19864" i="27"/>
  <c r="C19865" i="27"/>
  <c r="C19866" i="27"/>
  <c r="C19867" i="27"/>
  <c r="C19868" i="27"/>
  <c r="C19869" i="27"/>
  <c r="C19870" i="27"/>
  <c r="C19871" i="27"/>
  <c r="C19872" i="27"/>
  <c r="C19873" i="27"/>
  <c r="C19874" i="27"/>
  <c r="C19875" i="27"/>
  <c r="C19876" i="27"/>
  <c r="C19877" i="27"/>
  <c r="C19878" i="27"/>
  <c r="C19879" i="27"/>
  <c r="C19880" i="27"/>
  <c r="C19881" i="27"/>
  <c r="C19882" i="27"/>
  <c r="C19883" i="27"/>
  <c r="C19884" i="27"/>
  <c r="C19885" i="27"/>
  <c r="C19886" i="27"/>
  <c r="C19887" i="27"/>
  <c r="C19888" i="27"/>
  <c r="C19889" i="27"/>
  <c r="C19890" i="27"/>
  <c r="C19891" i="27"/>
  <c r="C19892" i="27"/>
  <c r="C19893" i="27"/>
  <c r="C19894" i="27"/>
  <c r="C19895" i="27"/>
  <c r="C19896" i="27"/>
  <c r="C19897" i="27"/>
  <c r="C19898" i="27"/>
  <c r="C19899" i="27"/>
  <c r="C19900" i="27"/>
  <c r="C19901" i="27"/>
  <c r="C19902" i="27"/>
  <c r="C19903" i="27"/>
  <c r="C19904" i="27"/>
  <c r="C19905" i="27"/>
  <c r="C19906" i="27"/>
  <c r="C19907" i="27"/>
  <c r="C19908" i="27"/>
  <c r="C19909" i="27"/>
  <c r="C19910" i="27"/>
  <c r="C19911" i="27"/>
  <c r="C19912" i="27"/>
  <c r="C19913" i="27"/>
  <c r="C19914" i="27"/>
  <c r="C19915" i="27"/>
  <c r="C19916" i="27"/>
  <c r="C19917" i="27"/>
  <c r="C19918" i="27"/>
  <c r="C19919" i="27"/>
  <c r="C19920" i="27"/>
  <c r="C19921" i="27"/>
  <c r="C19922" i="27"/>
  <c r="C19923" i="27"/>
  <c r="C19924" i="27"/>
  <c r="C19925" i="27"/>
  <c r="C19926" i="27"/>
  <c r="C19927" i="27"/>
  <c r="C19928" i="27"/>
  <c r="C19929" i="27"/>
  <c r="C19930" i="27"/>
  <c r="C19931" i="27"/>
  <c r="C19932" i="27"/>
  <c r="C19933" i="27"/>
  <c r="C19934" i="27"/>
  <c r="C19935" i="27"/>
  <c r="C19936" i="27"/>
  <c r="C19937" i="27"/>
  <c r="C19938" i="27"/>
  <c r="C19939" i="27"/>
  <c r="C19940" i="27"/>
  <c r="C19941" i="27"/>
  <c r="C19942" i="27"/>
  <c r="C19943" i="27"/>
  <c r="C19944" i="27"/>
  <c r="C19945" i="27"/>
  <c r="C19946" i="27"/>
  <c r="C19947" i="27"/>
  <c r="C19948" i="27"/>
  <c r="C19949" i="27"/>
  <c r="C19950" i="27"/>
  <c r="C19951" i="27"/>
  <c r="C19952" i="27"/>
  <c r="C19953" i="27"/>
  <c r="C19954" i="27"/>
  <c r="C19955" i="27"/>
  <c r="C19956" i="27"/>
  <c r="C19957" i="27"/>
  <c r="C19958" i="27"/>
  <c r="C19959" i="27"/>
  <c r="C19960" i="27"/>
  <c r="C19961" i="27"/>
  <c r="C19962" i="27"/>
  <c r="C19963" i="27"/>
  <c r="C19964" i="27"/>
  <c r="C19965" i="27"/>
  <c r="C19966" i="27"/>
  <c r="C19967" i="27"/>
  <c r="C19968" i="27"/>
  <c r="C19969" i="27"/>
  <c r="C19970" i="27"/>
  <c r="C19971" i="27"/>
  <c r="C19972" i="27"/>
  <c r="C19973" i="27"/>
  <c r="C19974" i="27"/>
  <c r="C19975" i="27"/>
  <c r="C19976" i="27"/>
  <c r="C19977" i="27"/>
  <c r="C19978" i="27"/>
  <c r="C19979" i="27"/>
  <c r="C19980" i="27"/>
  <c r="C19981" i="27"/>
  <c r="C19982" i="27"/>
  <c r="C19983" i="27"/>
  <c r="C19984" i="27"/>
  <c r="C19985" i="27"/>
  <c r="C19986" i="27"/>
  <c r="C19987" i="27"/>
  <c r="C19988" i="27"/>
  <c r="C19989" i="27"/>
  <c r="C19990" i="27"/>
  <c r="C19991" i="27"/>
  <c r="C19992" i="27"/>
  <c r="C19993" i="27"/>
  <c r="C19994" i="27"/>
  <c r="C19995" i="27"/>
  <c r="C19996" i="27"/>
  <c r="C19997" i="27"/>
  <c r="C19998" i="27"/>
  <c r="C19999" i="27"/>
  <c r="C20000" i="27"/>
  <c r="C20001" i="27"/>
  <c r="C20002" i="27"/>
  <c r="C20003" i="27"/>
  <c r="C20004" i="27"/>
  <c r="C20005" i="27"/>
  <c r="C20006" i="27"/>
  <c r="C20007" i="27"/>
  <c r="C20008" i="27"/>
  <c r="C20009" i="27"/>
  <c r="C20010" i="27"/>
  <c r="C20011" i="27"/>
  <c r="C20012" i="27"/>
  <c r="C20013" i="27"/>
  <c r="C20014" i="27"/>
  <c r="C20015" i="27"/>
  <c r="C20016" i="27"/>
  <c r="C20017" i="27"/>
  <c r="C20018" i="27"/>
  <c r="C20019" i="27"/>
  <c r="C20020" i="27"/>
  <c r="C20021" i="27"/>
  <c r="C20022" i="27"/>
  <c r="C20023" i="27"/>
  <c r="C20024" i="27"/>
  <c r="C20025" i="27"/>
  <c r="C20026" i="27"/>
  <c r="C20027" i="27"/>
  <c r="C20028" i="27"/>
  <c r="C20029" i="27"/>
  <c r="C20030" i="27"/>
  <c r="C20031" i="27"/>
  <c r="C20032" i="27"/>
  <c r="C20033" i="27"/>
  <c r="C20034" i="27"/>
  <c r="C20035" i="27"/>
  <c r="C20036" i="27"/>
  <c r="C20037" i="27"/>
  <c r="C20038" i="27"/>
  <c r="C20039" i="27"/>
  <c r="C20040" i="27"/>
  <c r="C20041" i="27"/>
  <c r="C20042" i="27"/>
  <c r="C20043" i="27"/>
  <c r="C20044" i="27"/>
  <c r="C20045" i="27"/>
  <c r="C20046" i="27"/>
  <c r="C20047" i="27"/>
  <c r="C20048" i="27"/>
  <c r="C20049" i="27"/>
  <c r="C20050" i="27"/>
  <c r="C20051" i="27"/>
  <c r="C20052" i="27"/>
  <c r="C20053" i="27"/>
  <c r="C20054" i="27"/>
  <c r="C20055" i="27"/>
  <c r="C20056" i="27"/>
  <c r="C20057" i="27"/>
  <c r="C20058" i="27"/>
  <c r="C20059" i="27"/>
  <c r="C20060" i="27"/>
  <c r="C20061" i="27"/>
  <c r="C20062" i="27"/>
  <c r="C20063" i="27"/>
  <c r="C20064" i="27"/>
  <c r="C20065" i="27"/>
  <c r="C20066" i="27"/>
  <c r="C20067" i="27"/>
  <c r="C20068" i="27"/>
  <c r="C20069" i="27"/>
  <c r="C20070" i="27"/>
  <c r="C20071" i="27"/>
  <c r="C20072" i="27"/>
  <c r="C20073" i="27"/>
  <c r="C20074" i="27"/>
  <c r="C20075" i="27"/>
  <c r="C20076" i="27"/>
  <c r="C20077" i="27"/>
  <c r="C20078" i="27"/>
  <c r="C20079" i="27"/>
  <c r="C20080" i="27"/>
  <c r="C20081" i="27"/>
  <c r="C20082" i="27"/>
  <c r="C20083" i="27"/>
  <c r="C20084" i="27"/>
  <c r="C20085" i="27"/>
  <c r="C20086" i="27"/>
  <c r="C20087" i="27"/>
  <c r="C20088" i="27"/>
  <c r="C20089" i="27"/>
  <c r="C20090" i="27"/>
  <c r="C20091" i="27"/>
  <c r="C20092" i="27"/>
  <c r="C20093" i="27"/>
  <c r="C20094" i="27"/>
  <c r="C20095" i="27"/>
  <c r="C20096" i="27"/>
  <c r="C20097" i="27"/>
  <c r="C20098" i="27"/>
  <c r="C20099" i="27"/>
  <c r="C20100" i="27"/>
  <c r="C20101" i="27"/>
  <c r="C20102" i="27"/>
  <c r="C20103" i="27"/>
  <c r="C20104" i="27"/>
  <c r="C20105" i="27"/>
  <c r="C20106" i="27"/>
  <c r="C20107" i="27"/>
  <c r="C20108" i="27"/>
  <c r="C20109" i="27"/>
  <c r="C20110" i="27"/>
  <c r="C20111" i="27"/>
  <c r="C20112" i="27"/>
  <c r="C20113" i="27"/>
  <c r="C20114" i="27"/>
  <c r="C20115" i="27"/>
  <c r="C20116" i="27"/>
  <c r="C20117" i="27"/>
  <c r="C20118" i="27"/>
  <c r="C20119" i="27"/>
  <c r="C20120" i="27"/>
  <c r="C20121" i="27"/>
  <c r="C20122" i="27"/>
  <c r="C20123" i="27"/>
  <c r="C20124" i="27"/>
  <c r="C20125" i="27"/>
  <c r="C20126" i="27"/>
  <c r="C20127" i="27"/>
  <c r="C20128" i="27"/>
  <c r="C20129" i="27"/>
  <c r="C20130" i="27"/>
  <c r="C20131" i="27"/>
  <c r="C20132" i="27"/>
  <c r="C20133" i="27"/>
  <c r="C20134" i="27"/>
  <c r="C20135" i="27"/>
  <c r="C20136" i="27"/>
  <c r="C20137" i="27"/>
  <c r="C20138" i="27"/>
  <c r="C20139" i="27"/>
  <c r="C20140" i="27"/>
  <c r="C20141" i="27"/>
  <c r="C20142" i="27"/>
  <c r="C20143" i="27"/>
  <c r="C20144" i="27"/>
  <c r="C20145" i="27"/>
  <c r="C20146" i="27"/>
  <c r="C20147" i="27"/>
  <c r="C20148" i="27"/>
  <c r="C20149" i="27"/>
  <c r="C20150" i="27"/>
  <c r="C20151" i="27"/>
  <c r="C20152" i="27"/>
  <c r="C20153" i="27"/>
  <c r="C20154" i="27"/>
  <c r="C20155" i="27"/>
  <c r="C20156" i="27"/>
  <c r="C20157" i="27"/>
  <c r="C20158" i="27"/>
  <c r="C20159" i="27"/>
  <c r="C20160" i="27"/>
  <c r="C20161" i="27"/>
  <c r="C20162" i="27"/>
  <c r="C20163" i="27"/>
  <c r="C20164" i="27"/>
  <c r="C20165" i="27"/>
  <c r="C20166" i="27"/>
  <c r="C20167" i="27"/>
  <c r="C20168" i="27"/>
  <c r="C20169" i="27"/>
  <c r="C20170" i="27"/>
  <c r="C20171" i="27"/>
  <c r="C20172" i="27"/>
  <c r="C20173" i="27"/>
  <c r="C20174" i="27"/>
  <c r="C20175" i="27"/>
  <c r="C20176" i="27"/>
  <c r="C20177" i="27"/>
  <c r="C20178" i="27"/>
  <c r="C20179" i="27"/>
  <c r="C20180" i="27"/>
  <c r="C20181" i="27"/>
  <c r="C20182" i="27"/>
  <c r="C20183" i="27"/>
  <c r="C20184" i="27"/>
  <c r="C20185" i="27"/>
  <c r="C20186" i="27"/>
  <c r="C20187" i="27"/>
  <c r="C20188" i="27"/>
  <c r="C20189" i="27"/>
  <c r="C20190" i="27"/>
  <c r="C20191" i="27"/>
  <c r="C20192" i="27"/>
  <c r="C20193" i="27"/>
  <c r="C20194" i="27"/>
  <c r="C20195" i="27"/>
  <c r="C20196" i="27"/>
  <c r="C20197" i="27"/>
  <c r="C20198" i="27"/>
  <c r="C20199" i="27"/>
  <c r="C20200" i="27"/>
  <c r="C20201" i="27"/>
  <c r="C20202" i="27"/>
  <c r="C20203" i="27"/>
  <c r="C20204" i="27"/>
  <c r="C20205" i="27"/>
  <c r="C20206" i="27"/>
  <c r="C20207" i="27"/>
  <c r="C20208" i="27"/>
  <c r="C20209" i="27"/>
  <c r="C20210" i="27"/>
  <c r="C20211" i="27"/>
  <c r="C20212" i="27"/>
  <c r="C20213" i="27"/>
  <c r="C20214" i="27"/>
  <c r="C20215" i="27"/>
  <c r="C20216" i="27"/>
  <c r="C20217" i="27"/>
  <c r="C20218" i="27"/>
  <c r="C20219" i="27"/>
  <c r="C20220" i="27"/>
  <c r="C20221" i="27"/>
  <c r="C20222" i="27"/>
  <c r="C20223" i="27"/>
  <c r="C20224" i="27"/>
  <c r="C20225" i="27"/>
  <c r="C20226" i="27"/>
  <c r="C20227" i="27"/>
  <c r="C20228" i="27"/>
  <c r="C20229" i="27"/>
  <c r="C20230" i="27"/>
  <c r="C20231" i="27"/>
  <c r="C20232" i="27"/>
  <c r="C20233" i="27"/>
  <c r="C20234" i="27"/>
  <c r="C20235" i="27"/>
  <c r="C20236" i="27"/>
  <c r="C20237" i="27"/>
  <c r="C20238" i="27"/>
  <c r="C20239" i="27"/>
  <c r="C20240" i="27"/>
  <c r="C20241" i="27"/>
  <c r="C20242" i="27"/>
  <c r="C20243" i="27"/>
  <c r="C20244" i="27"/>
  <c r="C20245" i="27"/>
  <c r="C20246" i="27"/>
  <c r="C20247" i="27"/>
  <c r="C20248" i="27"/>
  <c r="C20249" i="27"/>
  <c r="C20250" i="27"/>
  <c r="C20251" i="27"/>
  <c r="C20252" i="27"/>
  <c r="C20253" i="27"/>
  <c r="C20254" i="27"/>
  <c r="C20255" i="27"/>
  <c r="C20256" i="27"/>
  <c r="C20257" i="27"/>
  <c r="C20258" i="27"/>
  <c r="C20259" i="27"/>
  <c r="C20260" i="27"/>
  <c r="C20261" i="27"/>
  <c r="C20262" i="27"/>
  <c r="C20263" i="27"/>
  <c r="C20264" i="27"/>
  <c r="C20265" i="27"/>
  <c r="C20266" i="27"/>
  <c r="C20267" i="27"/>
  <c r="C20268" i="27"/>
  <c r="C20269" i="27"/>
  <c r="C20270" i="27"/>
  <c r="C20271" i="27"/>
  <c r="C20272" i="27"/>
  <c r="C20273" i="27"/>
  <c r="C20274" i="27"/>
  <c r="C20275" i="27"/>
  <c r="C20276" i="27"/>
  <c r="C20277" i="27"/>
  <c r="C20278" i="27"/>
  <c r="C20279" i="27"/>
  <c r="C20280" i="27"/>
  <c r="C20281" i="27"/>
  <c r="C20282" i="27"/>
  <c r="C20283" i="27"/>
  <c r="C20284" i="27"/>
  <c r="C20285" i="27"/>
  <c r="C20286" i="27"/>
  <c r="C20287" i="27"/>
  <c r="C20288" i="27"/>
  <c r="C20289" i="27"/>
  <c r="C20290" i="27"/>
  <c r="C20291" i="27"/>
  <c r="C20292" i="27"/>
  <c r="C20293" i="27"/>
  <c r="C20294" i="27"/>
  <c r="C20295" i="27"/>
  <c r="C20296" i="27"/>
  <c r="C20297" i="27"/>
  <c r="C20298" i="27"/>
  <c r="C20299" i="27"/>
  <c r="C20300" i="27"/>
  <c r="C20301" i="27"/>
  <c r="C20302" i="27"/>
  <c r="C20303" i="27"/>
  <c r="C20304" i="27"/>
  <c r="C20305" i="27"/>
  <c r="C20306" i="27"/>
  <c r="C20307" i="27"/>
  <c r="C20308" i="27"/>
  <c r="C20309" i="27"/>
  <c r="C20310" i="27"/>
  <c r="C20311" i="27"/>
  <c r="C20312" i="27"/>
  <c r="C20313" i="27"/>
  <c r="C20314" i="27"/>
  <c r="C20315" i="27"/>
  <c r="C20316" i="27"/>
  <c r="C20317" i="27"/>
  <c r="C20318" i="27"/>
  <c r="C20319" i="27"/>
  <c r="C20320" i="27"/>
  <c r="C20321" i="27"/>
  <c r="C20322" i="27"/>
  <c r="C20323" i="27"/>
  <c r="C20324" i="27"/>
  <c r="C20325" i="27"/>
  <c r="C20326" i="27"/>
  <c r="C20327" i="27"/>
  <c r="C20328" i="27"/>
  <c r="C20329" i="27"/>
  <c r="C20330" i="27"/>
  <c r="C20331" i="27"/>
  <c r="C20332" i="27"/>
  <c r="C20333" i="27"/>
  <c r="C20334" i="27"/>
  <c r="C20335" i="27"/>
  <c r="C20336" i="27"/>
  <c r="C20337" i="27"/>
  <c r="C20338" i="27"/>
  <c r="C20339" i="27"/>
  <c r="C20340" i="27"/>
  <c r="C20341" i="27"/>
  <c r="C20342" i="27"/>
  <c r="C20343" i="27"/>
  <c r="C20344" i="27"/>
  <c r="C20345" i="27"/>
  <c r="C20346" i="27"/>
  <c r="C20347" i="27"/>
  <c r="C20348" i="27"/>
  <c r="C20349" i="27"/>
  <c r="C20350" i="27"/>
  <c r="C20351" i="27"/>
  <c r="C20352" i="27"/>
  <c r="C20353" i="27"/>
  <c r="C20354" i="27"/>
  <c r="C20355" i="27"/>
  <c r="C20356" i="27"/>
  <c r="C20357" i="27"/>
  <c r="C20358" i="27"/>
  <c r="C20359" i="27"/>
  <c r="C20360" i="27"/>
  <c r="C20361" i="27"/>
  <c r="C20362" i="27"/>
  <c r="C20363" i="27"/>
  <c r="C20364" i="27"/>
  <c r="C20365" i="27"/>
  <c r="C20366" i="27"/>
  <c r="C20367" i="27"/>
  <c r="C20368" i="27"/>
  <c r="C20369" i="27"/>
  <c r="C20370" i="27"/>
  <c r="C20371" i="27"/>
  <c r="C20372" i="27"/>
  <c r="C20373" i="27"/>
  <c r="C20374" i="27"/>
  <c r="C20375" i="27"/>
  <c r="C20376" i="27"/>
  <c r="C20377" i="27"/>
  <c r="C20378" i="27"/>
  <c r="C20379" i="27"/>
  <c r="C20380" i="27"/>
  <c r="C20381" i="27"/>
  <c r="C20382" i="27"/>
  <c r="C20383" i="27"/>
  <c r="C20384" i="27"/>
  <c r="C20385" i="27"/>
  <c r="C20386" i="27"/>
  <c r="C20387" i="27"/>
  <c r="C20388" i="27"/>
  <c r="C20389" i="27"/>
  <c r="C20390" i="27"/>
  <c r="C20391" i="27"/>
  <c r="C20392" i="27"/>
  <c r="C20393" i="27"/>
  <c r="C20394" i="27"/>
  <c r="C20395" i="27"/>
  <c r="C20396" i="27"/>
  <c r="C20397" i="27"/>
  <c r="C20398" i="27"/>
  <c r="C20399" i="27"/>
  <c r="C20400" i="27"/>
  <c r="C20401" i="27"/>
  <c r="C20402" i="27"/>
  <c r="C20403" i="27"/>
  <c r="C20404" i="27"/>
  <c r="C20405" i="27"/>
  <c r="C20406" i="27"/>
  <c r="C20407" i="27"/>
  <c r="C20408" i="27"/>
  <c r="C20409" i="27"/>
  <c r="C20410" i="27"/>
  <c r="C20411" i="27"/>
  <c r="C20412" i="27"/>
  <c r="C20413" i="27"/>
  <c r="C20414" i="27"/>
  <c r="C20415" i="27"/>
  <c r="C20416" i="27"/>
  <c r="C20417" i="27"/>
  <c r="C20418" i="27"/>
  <c r="C20419" i="27"/>
  <c r="C20420" i="27"/>
  <c r="C20421" i="27"/>
  <c r="C20422" i="27"/>
  <c r="C20423" i="27"/>
  <c r="C20424" i="27"/>
  <c r="C20425" i="27"/>
  <c r="C20426" i="27"/>
  <c r="C20427" i="27"/>
  <c r="C20428" i="27"/>
  <c r="C20429" i="27"/>
  <c r="C20430" i="27"/>
  <c r="C20431" i="27"/>
  <c r="C20432" i="27"/>
  <c r="C20433" i="27"/>
  <c r="C20434" i="27"/>
  <c r="C20435" i="27"/>
  <c r="C20436" i="27"/>
  <c r="C20437" i="27"/>
  <c r="C20438" i="27"/>
  <c r="C20439" i="27"/>
  <c r="C20440" i="27"/>
  <c r="C20441" i="27"/>
  <c r="C20442" i="27"/>
  <c r="C20443" i="27"/>
  <c r="C20444" i="27"/>
  <c r="C20445" i="27"/>
  <c r="C20446" i="27"/>
  <c r="C20447" i="27"/>
  <c r="C20448" i="27"/>
  <c r="C20449" i="27"/>
  <c r="C20450" i="27"/>
  <c r="C20451" i="27"/>
  <c r="C20452" i="27"/>
  <c r="C20453" i="27"/>
  <c r="C20454" i="27"/>
  <c r="C20455" i="27"/>
  <c r="C20456" i="27"/>
  <c r="C20457" i="27"/>
  <c r="C20458" i="27"/>
  <c r="C20459" i="27"/>
  <c r="C20460" i="27"/>
  <c r="C20461" i="27"/>
  <c r="C20462" i="27"/>
  <c r="C20463" i="27"/>
  <c r="C20464" i="27"/>
  <c r="C20465" i="27"/>
  <c r="C20466" i="27"/>
  <c r="C20467" i="27"/>
  <c r="C20468" i="27"/>
  <c r="C20469" i="27"/>
  <c r="C20470" i="27"/>
  <c r="C20471" i="27"/>
  <c r="C20472" i="27"/>
  <c r="C20473" i="27"/>
  <c r="C20474" i="27"/>
  <c r="C20475" i="27"/>
  <c r="C20476" i="27"/>
  <c r="C20477" i="27"/>
  <c r="C20478" i="27"/>
  <c r="C20479" i="27"/>
  <c r="C20480" i="27"/>
  <c r="C20481" i="27"/>
  <c r="C20482" i="27"/>
  <c r="C20483" i="27"/>
  <c r="C20484" i="27"/>
  <c r="C20485" i="27"/>
  <c r="C20486" i="27"/>
  <c r="C20487" i="27"/>
  <c r="C20488" i="27"/>
  <c r="C20489" i="27"/>
  <c r="C20490" i="27"/>
  <c r="C20491" i="27"/>
  <c r="C20492" i="27"/>
  <c r="C20493" i="27"/>
  <c r="C20494" i="27"/>
  <c r="C20495" i="27"/>
  <c r="C20496" i="27"/>
  <c r="C20497" i="27"/>
  <c r="C20498" i="27"/>
  <c r="C20499" i="27"/>
  <c r="C20500" i="27"/>
  <c r="C20501" i="27"/>
  <c r="C20502" i="27"/>
  <c r="C20503" i="27"/>
  <c r="C20504" i="27"/>
  <c r="C20505" i="27"/>
  <c r="C20506" i="27"/>
  <c r="C20507" i="27"/>
  <c r="C20508" i="27"/>
  <c r="C20509" i="27"/>
  <c r="C20510" i="27"/>
  <c r="C20511" i="27"/>
  <c r="C20512" i="27"/>
  <c r="C20513" i="27"/>
  <c r="C20514" i="27"/>
  <c r="C20515" i="27"/>
  <c r="C20516" i="27"/>
  <c r="C20517" i="27"/>
  <c r="C20518" i="27"/>
  <c r="C20519" i="27"/>
  <c r="C20520" i="27"/>
  <c r="C20521" i="27"/>
  <c r="C20522" i="27"/>
  <c r="C20523" i="27"/>
  <c r="C20524" i="27"/>
  <c r="C20525" i="27"/>
  <c r="C20526" i="27"/>
  <c r="C20527" i="27"/>
  <c r="C20528" i="27"/>
  <c r="C20529" i="27"/>
  <c r="C20530" i="27"/>
  <c r="C20531" i="27"/>
  <c r="C20532" i="27"/>
  <c r="C20533" i="27"/>
  <c r="C20534" i="27"/>
  <c r="C20535" i="27"/>
  <c r="C20536" i="27"/>
  <c r="C20537" i="27"/>
  <c r="C20538" i="27"/>
  <c r="C20539" i="27"/>
  <c r="C20540" i="27"/>
  <c r="C20541" i="27"/>
  <c r="C20542" i="27"/>
  <c r="C20543" i="27"/>
  <c r="C20544" i="27"/>
  <c r="C20545" i="27"/>
  <c r="C20546" i="27"/>
  <c r="C20547" i="27"/>
  <c r="C20548" i="27"/>
  <c r="C20549" i="27"/>
  <c r="C20550" i="27"/>
  <c r="C20551" i="27"/>
  <c r="C20552" i="27"/>
  <c r="C20553" i="27"/>
  <c r="C20554" i="27"/>
  <c r="C20555" i="27"/>
  <c r="C20556" i="27"/>
  <c r="C20557" i="27"/>
  <c r="C20558" i="27"/>
  <c r="C20559" i="27"/>
  <c r="C20560" i="27"/>
  <c r="C20561" i="27"/>
  <c r="C20562" i="27"/>
  <c r="C20563" i="27"/>
  <c r="C20564" i="27"/>
  <c r="C20565" i="27"/>
  <c r="C20566" i="27"/>
  <c r="C20567" i="27"/>
  <c r="C20568" i="27"/>
  <c r="C20569" i="27"/>
  <c r="C20570" i="27"/>
  <c r="C20571" i="27"/>
  <c r="C20572" i="27"/>
  <c r="C20573" i="27"/>
  <c r="C20574" i="27"/>
  <c r="C20575" i="27"/>
  <c r="C20576" i="27"/>
  <c r="C20577" i="27"/>
  <c r="C20578" i="27"/>
  <c r="C20579" i="27"/>
  <c r="C20580" i="27"/>
  <c r="C20581" i="27"/>
  <c r="C20582" i="27"/>
  <c r="C20583" i="27"/>
  <c r="C20584" i="27"/>
  <c r="C20585" i="27"/>
  <c r="C20586" i="27"/>
  <c r="C20587" i="27"/>
  <c r="C20588" i="27"/>
  <c r="C20589" i="27"/>
  <c r="C20590" i="27"/>
  <c r="C20591" i="27"/>
  <c r="C20592" i="27"/>
  <c r="C20593" i="27"/>
  <c r="C20594" i="27"/>
  <c r="C20595" i="27"/>
  <c r="C20596" i="27"/>
  <c r="C20597" i="27"/>
  <c r="C20598" i="27"/>
  <c r="C20599" i="27"/>
  <c r="C20600" i="27"/>
  <c r="C20601" i="27"/>
  <c r="C20602" i="27"/>
  <c r="C20603" i="27"/>
  <c r="C20604" i="27"/>
  <c r="C20605" i="27"/>
  <c r="C20606" i="27"/>
  <c r="C20607" i="27"/>
  <c r="C20608" i="27"/>
  <c r="C20609" i="27"/>
  <c r="C20610" i="27"/>
  <c r="C20611" i="27"/>
  <c r="C20612" i="27"/>
  <c r="C20613" i="27"/>
  <c r="C20614" i="27"/>
  <c r="C20615" i="27"/>
  <c r="C20616" i="27"/>
  <c r="C20617" i="27"/>
  <c r="C20618" i="27"/>
  <c r="C20619" i="27"/>
  <c r="C20620" i="27"/>
  <c r="C20621" i="27"/>
  <c r="C20622" i="27"/>
  <c r="C20623" i="27"/>
  <c r="C20624" i="27"/>
  <c r="C20625" i="27"/>
  <c r="C20626" i="27"/>
  <c r="C20627" i="27"/>
  <c r="C20628" i="27"/>
  <c r="C20629" i="27"/>
  <c r="C20630" i="27"/>
  <c r="C20631" i="27"/>
  <c r="C20632" i="27"/>
  <c r="C20633" i="27"/>
  <c r="C20634" i="27"/>
  <c r="C20635" i="27"/>
  <c r="C20636" i="27"/>
  <c r="C20637" i="27"/>
  <c r="C20638" i="27"/>
  <c r="C20639" i="27"/>
  <c r="C20640" i="27"/>
  <c r="C20641" i="27"/>
  <c r="C20642" i="27"/>
  <c r="C20643" i="27"/>
  <c r="C20644" i="27"/>
  <c r="C20645" i="27"/>
  <c r="C20646" i="27"/>
  <c r="C20647" i="27"/>
  <c r="C20648" i="27"/>
  <c r="C20649" i="27"/>
  <c r="C20650" i="27"/>
  <c r="C20651" i="27"/>
  <c r="C20652" i="27"/>
  <c r="C20653" i="27"/>
  <c r="C20654" i="27"/>
  <c r="C20655" i="27"/>
  <c r="C20656" i="27"/>
  <c r="C20657" i="27"/>
  <c r="C20658" i="27"/>
  <c r="C20659" i="27"/>
  <c r="C20660" i="27"/>
  <c r="C20661" i="27"/>
  <c r="C20662" i="27"/>
  <c r="C20663" i="27"/>
  <c r="C20664" i="27"/>
  <c r="C20665" i="27"/>
  <c r="C20666" i="27"/>
  <c r="C20667" i="27"/>
  <c r="C20668" i="27"/>
  <c r="C20669" i="27"/>
  <c r="C20670" i="27"/>
  <c r="C20671" i="27"/>
  <c r="C20672" i="27"/>
  <c r="C20673" i="27"/>
  <c r="C20674" i="27"/>
  <c r="C20675" i="27"/>
  <c r="C20676" i="27"/>
  <c r="C20677" i="27"/>
  <c r="C20678" i="27"/>
  <c r="C20679" i="27"/>
  <c r="C20680" i="27"/>
  <c r="C20681" i="27"/>
  <c r="C20682" i="27"/>
  <c r="C20683" i="27"/>
  <c r="C20684" i="27"/>
  <c r="C20685" i="27"/>
  <c r="C20686" i="27"/>
  <c r="C20687" i="27"/>
  <c r="C20688" i="27"/>
  <c r="C20689" i="27"/>
  <c r="C20690" i="27"/>
  <c r="C20691" i="27"/>
  <c r="C20692" i="27"/>
  <c r="C20693" i="27"/>
  <c r="C20694" i="27"/>
  <c r="C20695" i="27"/>
  <c r="C20696" i="27"/>
  <c r="C20697" i="27"/>
  <c r="C20698" i="27"/>
  <c r="C20699" i="27"/>
  <c r="C20700" i="27"/>
  <c r="C20701" i="27"/>
  <c r="C20702" i="27"/>
  <c r="C20703" i="27"/>
  <c r="C20704" i="27"/>
  <c r="C20705" i="27"/>
  <c r="C20706" i="27"/>
  <c r="C20707" i="27"/>
  <c r="C20708" i="27"/>
  <c r="C20709" i="27"/>
  <c r="C20710" i="27"/>
  <c r="C20711" i="27"/>
  <c r="C20712" i="27"/>
  <c r="C20713" i="27"/>
  <c r="C20714" i="27"/>
  <c r="C20715" i="27"/>
  <c r="C20716" i="27"/>
  <c r="C20717" i="27"/>
  <c r="C20718" i="27"/>
  <c r="C20719" i="27"/>
  <c r="C20720" i="27"/>
  <c r="C20721" i="27"/>
  <c r="C20722" i="27"/>
  <c r="C20723" i="27"/>
  <c r="C20724" i="27"/>
  <c r="C20725" i="27"/>
  <c r="C20726" i="27"/>
  <c r="C20727" i="27"/>
  <c r="C20728" i="27"/>
  <c r="C20729" i="27"/>
  <c r="C20730" i="27"/>
  <c r="C20731" i="27"/>
  <c r="C20732" i="27"/>
  <c r="C20733" i="27"/>
  <c r="C20734" i="27"/>
  <c r="C20735" i="27"/>
  <c r="C20736" i="27"/>
  <c r="C20737" i="27"/>
  <c r="C20738" i="27"/>
  <c r="C20739" i="27"/>
  <c r="C20740" i="27"/>
  <c r="C20741" i="27"/>
  <c r="C20742" i="27"/>
  <c r="C20743" i="27"/>
  <c r="C20744" i="27"/>
  <c r="C20745" i="27"/>
  <c r="C20746" i="27"/>
  <c r="C20747" i="27"/>
  <c r="C20748" i="27"/>
  <c r="C20749" i="27"/>
  <c r="C20750" i="27"/>
  <c r="C20751" i="27"/>
  <c r="C20752" i="27"/>
  <c r="C20753" i="27"/>
  <c r="C20754" i="27"/>
  <c r="C20755" i="27"/>
  <c r="C20756" i="27"/>
  <c r="C20757" i="27"/>
  <c r="C20758" i="27"/>
  <c r="C20759" i="27"/>
  <c r="C20760" i="27"/>
  <c r="C20761" i="27"/>
  <c r="C20762" i="27"/>
  <c r="C20763" i="27"/>
  <c r="C20764" i="27"/>
  <c r="C20765" i="27"/>
  <c r="C20766" i="27"/>
  <c r="C20767" i="27"/>
  <c r="C20768" i="27"/>
  <c r="C20769" i="27"/>
  <c r="C20770" i="27"/>
  <c r="C20771" i="27"/>
  <c r="C20772" i="27"/>
  <c r="C20773" i="27"/>
  <c r="C20774" i="27"/>
  <c r="C20775" i="27"/>
  <c r="C20776" i="27"/>
  <c r="C20777" i="27"/>
  <c r="C20778" i="27"/>
  <c r="C20779" i="27"/>
  <c r="C20780" i="27"/>
  <c r="C20781" i="27"/>
  <c r="C20782" i="27"/>
  <c r="C20783" i="27"/>
  <c r="C20784" i="27"/>
  <c r="C20785" i="27"/>
  <c r="C20786" i="27"/>
  <c r="C20787" i="27"/>
  <c r="C20788" i="27"/>
  <c r="C20789" i="27"/>
  <c r="C20790" i="27"/>
  <c r="C20791" i="27"/>
  <c r="C20792" i="27"/>
  <c r="C20793" i="27"/>
  <c r="C20794" i="27"/>
  <c r="C20795" i="27"/>
  <c r="C20796" i="27"/>
  <c r="C20797" i="27"/>
  <c r="C20798" i="27"/>
  <c r="C20799" i="27"/>
  <c r="C20800" i="27"/>
  <c r="C20801" i="27"/>
  <c r="C20802" i="27"/>
  <c r="C20803" i="27"/>
  <c r="C20804" i="27"/>
  <c r="C20805" i="27"/>
  <c r="C20806" i="27"/>
  <c r="C20807" i="27"/>
  <c r="C20808" i="27"/>
  <c r="C20809" i="27"/>
  <c r="C20810" i="27"/>
  <c r="C20811" i="27"/>
  <c r="C20812" i="27"/>
  <c r="C20813" i="27"/>
  <c r="C20814" i="27"/>
  <c r="C20815" i="27"/>
  <c r="C20816" i="27"/>
  <c r="C20817" i="27"/>
  <c r="C20818" i="27"/>
  <c r="C20819" i="27"/>
  <c r="C20820" i="27"/>
  <c r="C20821" i="27"/>
  <c r="C20822" i="27"/>
  <c r="C20823" i="27"/>
  <c r="C20824" i="27"/>
  <c r="C20825" i="27"/>
  <c r="C20826" i="27"/>
  <c r="C20827" i="27"/>
  <c r="C20828" i="27"/>
  <c r="C20829" i="27"/>
  <c r="C20830" i="27"/>
  <c r="C20831" i="27"/>
  <c r="C20832" i="27"/>
  <c r="C20833" i="27"/>
  <c r="C20834" i="27"/>
  <c r="C20835" i="27"/>
  <c r="C20836" i="27"/>
  <c r="C20837" i="27"/>
  <c r="C20838" i="27"/>
  <c r="C20839" i="27"/>
  <c r="C20840" i="27"/>
  <c r="C20841" i="27"/>
  <c r="C20842" i="27"/>
  <c r="C20843" i="27"/>
  <c r="C20844" i="27"/>
  <c r="C20845" i="27"/>
  <c r="C20846" i="27"/>
  <c r="C20847" i="27"/>
  <c r="C20848" i="27"/>
  <c r="C20849" i="27"/>
  <c r="C20850" i="27"/>
  <c r="C20851" i="27"/>
  <c r="C20852" i="27"/>
  <c r="C20853" i="27"/>
  <c r="C20854" i="27"/>
  <c r="C20855" i="27"/>
  <c r="C20856" i="27"/>
  <c r="C20857" i="27"/>
  <c r="C20858" i="27"/>
  <c r="C20859" i="27"/>
  <c r="C20860" i="27"/>
  <c r="C20861" i="27"/>
  <c r="C20862" i="27"/>
  <c r="C20863" i="27"/>
  <c r="C20864" i="27"/>
  <c r="C20865" i="27"/>
  <c r="C20866" i="27"/>
  <c r="C20867" i="27"/>
  <c r="C20868" i="27"/>
  <c r="C20869" i="27"/>
  <c r="C20870" i="27"/>
  <c r="C20871" i="27"/>
  <c r="C20872" i="27"/>
  <c r="C20873" i="27"/>
  <c r="C20874" i="27"/>
  <c r="C20875" i="27"/>
  <c r="C20876" i="27"/>
  <c r="C20877" i="27"/>
  <c r="C20878" i="27"/>
  <c r="C20879" i="27"/>
  <c r="C20880" i="27"/>
  <c r="C20881" i="27"/>
  <c r="C20882" i="27"/>
  <c r="C20883" i="27"/>
  <c r="C20884" i="27"/>
  <c r="C20885" i="27"/>
  <c r="C20886" i="27"/>
  <c r="C20887" i="27"/>
  <c r="C20888" i="27"/>
  <c r="C20889" i="27"/>
  <c r="C20890" i="27"/>
  <c r="C20891" i="27"/>
  <c r="C20892" i="27"/>
  <c r="C20893" i="27"/>
  <c r="C20894" i="27"/>
  <c r="C20895" i="27"/>
  <c r="C20896" i="27"/>
  <c r="C20897" i="27"/>
  <c r="C20898" i="27"/>
  <c r="C20899" i="27"/>
  <c r="C20900" i="27"/>
  <c r="C20901" i="27"/>
  <c r="C20902" i="27"/>
  <c r="C20903" i="27"/>
  <c r="C20904" i="27"/>
  <c r="C20905" i="27"/>
  <c r="C20906" i="27"/>
  <c r="C20907" i="27"/>
  <c r="C20908" i="27"/>
  <c r="C20909" i="27"/>
  <c r="C20910" i="27"/>
  <c r="C20911" i="27"/>
  <c r="C20912" i="27"/>
  <c r="C20913" i="27"/>
  <c r="C20914" i="27"/>
  <c r="C20915" i="27"/>
  <c r="C20916" i="27"/>
  <c r="C20917" i="27"/>
  <c r="C20918" i="27"/>
  <c r="C20919" i="27"/>
  <c r="C20920" i="27"/>
  <c r="C20921" i="27"/>
  <c r="C20922" i="27"/>
  <c r="C20923" i="27"/>
  <c r="C20924" i="27"/>
  <c r="C20925" i="27"/>
  <c r="C20926" i="27"/>
  <c r="C20927" i="27"/>
  <c r="C20928" i="27"/>
  <c r="C20929" i="27"/>
  <c r="C20930" i="27"/>
  <c r="C20931" i="27"/>
  <c r="C20932" i="27"/>
  <c r="C20933" i="27"/>
  <c r="C20934" i="27"/>
  <c r="C20935" i="27"/>
  <c r="C20936" i="27"/>
  <c r="C20937" i="27"/>
  <c r="C20938" i="27"/>
  <c r="C20939" i="27"/>
  <c r="C20940" i="27"/>
  <c r="C20941" i="27"/>
  <c r="C20942" i="27"/>
  <c r="C20943" i="27"/>
  <c r="C20944" i="27"/>
  <c r="C20945" i="27"/>
  <c r="C20946" i="27"/>
  <c r="C20947" i="27"/>
  <c r="C20948" i="27"/>
  <c r="C20949" i="27"/>
  <c r="C20950" i="27"/>
  <c r="C20951" i="27"/>
  <c r="C20952" i="27"/>
  <c r="C20953" i="27"/>
  <c r="C20954" i="27"/>
  <c r="C20955" i="27"/>
  <c r="C20956" i="27"/>
  <c r="C20957" i="27"/>
  <c r="C20958" i="27"/>
  <c r="C20959" i="27"/>
  <c r="C20960" i="27"/>
  <c r="C20961" i="27"/>
  <c r="C20962" i="27"/>
  <c r="C20963" i="27"/>
  <c r="C20964" i="27"/>
  <c r="C20965" i="27"/>
  <c r="C20966" i="27"/>
  <c r="C20967" i="27"/>
  <c r="C20968" i="27"/>
  <c r="C20969" i="27"/>
  <c r="C20970" i="27"/>
  <c r="C20971" i="27"/>
  <c r="C20972" i="27"/>
  <c r="C20973" i="27"/>
  <c r="C20974" i="27"/>
  <c r="C20975" i="27"/>
  <c r="C20976" i="27"/>
  <c r="C20977" i="27"/>
  <c r="C20978" i="27"/>
  <c r="C20979" i="27"/>
  <c r="C20980" i="27"/>
  <c r="C20981" i="27"/>
  <c r="C20982" i="27"/>
  <c r="C20983" i="27"/>
  <c r="C20984" i="27"/>
  <c r="C20985" i="27"/>
  <c r="C20986" i="27"/>
  <c r="C20987" i="27"/>
  <c r="C20988" i="27"/>
  <c r="C20989" i="27"/>
  <c r="C20990" i="27"/>
  <c r="C20991" i="27"/>
  <c r="C20992" i="27"/>
  <c r="C20993" i="27"/>
  <c r="C20994" i="27"/>
  <c r="C20995" i="27"/>
  <c r="C20996" i="27"/>
  <c r="C20997" i="27"/>
  <c r="C20998" i="27"/>
  <c r="C20999" i="27"/>
  <c r="C21000" i="27"/>
  <c r="C21001" i="27"/>
  <c r="C21002" i="27"/>
  <c r="C21003" i="27"/>
  <c r="C21004" i="27"/>
  <c r="C21005" i="27"/>
  <c r="C21006" i="27"/>
  <c r="C21007" i="27"/>
  <c r="C21008" i="27"/>
  <c r="C21009" i="27"/>
  <c r="C21010" i="27"/>
  <c r="C21011" i="27"/>
  <c r="C21012" i="27"/>
  <c r="C21013" i="27"/>
  <c r="C21014" i="27"/>
  <c r="C21015" i="27"/>
  <c r="C21016" i="27"/>
  <c r="C21017" i="27"/>
  <c r="C21018" i="27"/>
  <c r="C21019" i="27"/>
  <c r="C21020" i="27"/>
  <c r="C21021" i="27"/>
  <c r="C21022" i="27"/>
  <c r="C21023" i="27"/>
  <c r="C21024" i="27"/>
  <c r="C21025" i="27"/>
  <c r="C21026" i="27"/>
  <c r="C21027" i="27"/>
  <c r="C21028" i="27"/>
  <c r="C21029" i="27"/>
  <c r="C21030" i="27"/>
  <c r="C21031" i="27"/>
  <c r="C21032" i="27"/>
  <c r="C21033" i="27"/>
  <c r="C21034" i="27"/>
  <c r="C21035" i="27"/>
  <c r="C21036" i="27"/>
  <c r="C21037" i="27"/>
  <c r="C21038" i="27"/>
  <c r="C21039" i="27"/>
  <c r="C21040" i="27"/>
  <c r="C21041" i="27"/>
  <c r="C21042" i="27"/>
  <c r="C21043" i="27"/>
  <c r="C21044" i="27"/>
  <c r="C21045" i="27"/>
  <c r="C21046" i="27"/>
  <c r="C21047" i="27"/>
  <c r="C21048" i="27"/>
  <c r="C21049" i="27"/>
  <c r="C21050" i="27"/>
  <c r="C21051" i="27"/>
  <c r="C21052" i="27"/>
  <c r="C21053" i="27"/>
  <c r="C21054" i="27"/>
  <c r="C21055" i="27"/>
  <c r="C21056" i="27"/>
  <c r="C21057" i="27"/>
  <c r="C21058" i="27"/>
  <c r="C21059" i="27"/>
  <c r="C21060" i="27"/>
  <c r="C21061" i="27"/>
  <c r="C21062" i="27"/>
  <c r="C21063" i="27"/>
  <c r="C21064" i="27"/>
  <c r="C21065" i="27"/>
  <c r="C21066" i="27"/>
  <c r="C21067" i="27"/>
  <c r="C21068" i="27"/>
  <c r="C21069" i="27"/>
  <c r="C21070" i="27"/>
  <c r="C21071" i="27"/>
  <c r="C21072" i="27"/>
  <c r="C21073" i="27"/>
  <c r="C21074" i="27"/>
  <c r="C21075" i="27"/>
  <c r="C21076" i="27"/>
  <c r="C21077" i="27"/>
  <c r="C21078" i="27"/>
  <c r="C21079" i="27"/>
  <c r="C21080" i="27"/>
  <c r="C21081" i="27"/>
  <c r="C21082" i="27"/>
  <c r="C21083" i="27"/>
  <c r="C21084" i="27"/>
  <c r="C21085" i="27"/>
  <c r="C21086" i="27"/>
  <c r="C21087" i="27"/>
  <c r="C21088" i="27"/>
  <c r="C21089" i="27"/>
  <c r="C21090" i="27"/>
  <c r="C21091" i="27"/>
  <c r="C21092" i="27"/>
  <c r="C21093" i="27"/>
  <c r="C21094" i="27"/>
  <c r="C21095" i="27"/>
  <c r="C21096" i="27"/>
  <c r="C21097" i="27"/>
  <c r="C21098" i="27"/>
  <c r="C21099" i="27"/>
  <c r="C21100" i="27"/>
  <c r="C21101" i="27"/>
  <c r="C21102" i="27"/>
  <c r="C21103" i="27"/>
  <c r="C21104" i="27"/>
  <c r="C21105" i="27"/>
  <c r="C21106" i="27"/>
  <c r="C21107" i="27"/>
  <c r="C21108" i="27"/>
  <c r="C21109" i="27"/>
  <c r="C21110" i="27"/>
  <c r="C21111" i="27"/>
  <c r="C21112" i="27"/>
  <c r="C21113" i="27"/>
  <c r="C21114" i="27"/>
  <c r="C21115" i="27"/>
  <c r="C21116" i="27"/>
  <c r="C21117" i="27"/>
  <c r="C21118" i="27"/>
  <c r="C21119" i="27"/>
  <c r="C21120" i="27"/>
  <c r="C21121" i="27"/>
  <c r="C21122" i="27"/>
  <c r="C21123" i="27"/>
  <c r="C21124" i="27"/>
  <c r="C21125" i="27"/>
  <c r="C21126" i="27"/>
  <c r="C21127" i="27"/>
  <c r="C21128" i="27"/>
  <c r="C21129" i="27"/>
  <c r="C21130" i="27"/>
  <c r="C21131" i="27"/>
  <c r="C21132" i="27"/>
  <c r="C21133" i="27"/>
  <c r="C21134" i="27"/>
  <c r="C21135" i="27"/>
  <c r="C21136" i="27"/>
  <c r="C21137" i="27"/>
  <c r="C21138" i="27"/>
  <c r="C21139" i="27"/>
  <c r="C21140" i="27"/>
  <c r="C21141" i="27"/>
  <c r="C21142" i="27"/>
  <c r="C21143" i="27"/>
  <c r="C21144" i="27"/>
  <c r="C21145" i="27"/>
  <c r="C21146" i="27"/>
  <c r="C21147" i="27"/>
  <c r="C21148" i="27"/>
  <c r="C21149" i="27"/>
  <c r="C21150" i="27"/>
  <c r="C21151" i="27"/>
  <c r="C21152" i="27"/>
  <c r="C21153" i="27"/>
  <c r="C21154" i="27"/>
  <c r="C21155" i="27"/>
  <c r="C21156" i="27"/>
  <c r="C21157" i="27"/>
  <c r="C21158" i="27"/>
  <c r="C21159" i="27"/>
  <c r="C21160" i="27"/>
  <c r="C21161" i="27"/>
  <c r="C21162" i="27"/>
  <c r="C21163" i="27"/>
  <c r="C21164" i="27"/>
  <c r="C21165" i="27"/>
  <c r="C21166" i="27"/>
  <c r="C21167" i="27"/>
  <c r="C21168" i="27"/>
  <c r="C21169" i="27"/>
  <c r="C21170" i="27"/>
  <c r="C21171" i="27"/>
  <c r="C21172" i="27"/>
  <c r="C21173" i="27"/>
  <c r="C21174" i="27"/>
  <c r="C21175" i="27"/>
  <c r="C21176" i="27"/>
  <c r="C21177" i="27"/>
  <c r="C21178" i="27"/>
  <c r="C21179" i="27"/>
  <c r="C21180" i="27"/>
  <c r="C21181" i="27"/>
  <c r="C21182" i="27"/>
  <c r="C21183" i="27"/>
  <c r="C21184" i="27"/>
  <c r="C21185" i="27"/>
  <c r="C21186" i="27"/>
  <c r="C21187" i="27"/>
  <c r="C21188" i="27"/>
  <c r="C21189" i="27"/>
  <c r="C21190" i="27"/>
  <c r="C21191" i="27"/>
  <c r="C21192" i="27"/>
  <c r="C21193" i="27"/>
  <c r="C21194" i="27"/>
  <c r="C21195" i="27"/>
  <c r="C21196" i="27"/>
  <c r="C21197" i="27"/>
  <c r="C21198" i="27"/>
  <c r="C21199" i="27"/>
  <c r="C21200" i="27"/>
  <c r="C21201" i="27"/>
  <c r="C21202" i="27"/>
  <c r="C21203" i="27"/>
  <c r="C21204" i="27"/>
  <c r="C21205" i="27"/>
  <c r="C21206" i="27"/>
  <c r="C21207" i="27"/>
  <c r="C21208" i="27"/>
  <c r="C21209" i="27"/>
  <c r="C21210" i="27"/>
  <c r="C21211" i="27"/>
  <c r="C21212" i="27"/>
  <c r="C21213" i="27"/>
  <c r="C21214" i="27"/>
  <c r="C21215" i="27"/>
  <c r="C21216" i="27"/>
  <c r="C21217" i="27"/>
  <c r="C21218" i="27"/>
  <c r="C21219" i="27"/>
  <c r="C21220" i="27"/>
  <c r="C21221" i="27"/>
  <c r="C21222" i="27"/>
  <c r="C21223" i="27"/>
  <c r="C21224" i="27"/>
  <c r="C21225" i="27"/>
  <c r="C21226" i="27"/>
  <c r="C21227" i="27"/>
  <c r="C21228" i="27"/>
  <c r="C21229" i="27"/>
  <c r="C21230" i="27"/>
  <c r="C21231" i="27"/>
  <c r="C21232" i="27"/>
  <c r="C21233" i="27"/>
  <c r="C21234" i="27"/>
  <c r="C21235" i="27"/>
  <c r="C21236" i="27"/>
  <c r="C21237" i="27"/>
  <c r="C21238" i="27"/>
  <c r="C21239" i="27"/>
  <c r="C21240" i="27"/>
  <c r="C21241" i="27"/>
  <c r="C21242" i="27"/>
  <c r="C21243" i="27"/>
  <c r="C21244" i="27"/>
  <c r="C21245" i="27"/>
  <c r="C21246" i="27"/>
  <c r="C21247" i="27"/>
  <c r="C21248" i="27"/>
  <c r="C21249" i="27"/>
  <c r="C21250" i="27"/>
  <c r="C21251" i="27"/>
  <c r="C21252" i="27"/>
  <c r="C21253" i="27"/>
  <c r="C21254" i="27"/>
  <c r="C21255" i="27"/>
  <c r="C21256" i="27"/>
  <c r="C21257" i="27"/>
  <c r="C21258" i="27"/>
  <c r="C21259" i="27"/>
  <c r="C21260" i="27"/>
  <c r="C21261" i="27"/>
  <c r="C21262" i="27"/>
  <c r="C21263" i="27"/>
  <c r="C21264" i="27"/>
  <c r="C21265" i="27"/>
  <c r="C21266" i="27"/>
  <c r="C21267" i="27"/>
  <c r="C21268" i="27"/>
  <c r="C21269" i="27"/>
  <c r="C21270" i="27"/>
  <c r="C21271" i="27"/>
  <c r="C21272" i="27"/>
  <c r="C21273" i="27"/>
  <c r="C21274" i="27"/>
  <c r="C21275" i="27"/>
  <c r="C21276" i="27"/>
  <c r="C21277" i="27"/>
  <c r="C21278" i="27"/>
  <c r="C21279" i="27"/>
  <c r="C21280" i="27"/>
  <c r="C21281" i="27"/>
  <c r="C21282" i="27"/>
  <c r="C21283" i="27"/>
  <c r="C21284" i="27"/>
  <c r="C21285" i="27"/>
  <c r="C21286" i="27"/>
  <c r="C21287" i="27"/>
  <c r="C21288" i="27"/>
  <c r="C21289" i="27"/>
  <c r="C21290" i="27"/>
  <c r="C21291" i="27"/>
  <c r="C21292" i="27"/>
  <c r="C21293" i="27"/>
  <c r="C21294" i="27"/>
  <c r="C21295" i="27"/>
  <c r="C21296" i="27"/>
  <c r="C21297" i="27"/>
  <c r="C21298" i="27"/>
  <c r="C21299" i="27"/>
  <c r="C21300" i="27"/>
  <c r="C21301" i="27"/>
  <c r="C21302" i="27"/>
  <c r="C21303" i="27"/>
  <c r="C21304" i="27"/>
  <c r="C21305" i="27"/>
  <c r="C21306" i="27"/>
  <c r="C21307" i="27"/>
  <c r="C21308" i="27"/>
  <c r="C21309" i="27"/>
  <c r="C21310" i="27"/>
  <c r="C21311" i="27"/>
  <c r="C21312" i="27"/>
  <c r="C21313" i="27"/>
  <c r="C21314" i="27"/>
  <c r="C21315" i="27"/>
  <c r="C21316" i="27"/>
  <c r="C21317" i="27"/>
  <c r="C21318" i="27"/>
  <c r="C21319" i="27"/>
  <c r="C21320" i="27"/>
  <c r="C21321" i="27"/>
  <c r="C21322" i="27"/>
  <c r="C21323" i="27"/>
  <c r="C21324" i="27"/>
  <c r="C21325" i="27"/>
  <c r="C21326" i="27"/>
  <c r="C21327" i="27"/>
  <c r="C21328" i="27"/>
  <c r="C21329" i="27"/>
  <c r="C21330" i="27"/>
  <c r="C21331" i="27"/>
  <c r="C21332" i="27"/>
  <c r="C21333" i="27"/>
  <c r="C21334" i="27"/>
  <c r="C21335" i="27"/>
  <c r="C21336" i="27"/>
  <c r="C21337" i="27"/>
  <c r="C21338" i="27"/>
  <c r="C21339" i="27"/>
  <c r="C21340" i="27"/>
  <c r="C21341" i="27"/>
  <c r="C21342" i="27"/>
  <c r="C21343" i="27"/>
  <c r="C21344" i="27"/>
  <c r="C21345" i="27"/>
  <c r="C21346" i="27"/>
  <c r="C21347" i="27"/>
  <c r="C21348" i="27"/>
  <c r="C21349" i="27"/>
  <c r="C21350" i="27"/>
  <c r="C21351" i="27"/>
  <c r="C21352" i="27"/>
  <c r="C21353" i="27"/>
  <c r="C21354" i="27"/>
  <c r="C21355" i="27"/>
  <c r="C21356" i="27"/>
  <c r="C21357" i="27"/>
  <c r="C21358" i="27"/>
  <c r="C21359" i="27"/>
  <c r="C21360" i="27"/>
  <c r="C21361" i="27"/>
  <c r="C21362" i="27"/>
  <c r="C21363" i="27"/>
  <c r="C21364" i="27"/>
  <c r="C21365" i="27"/>
  <c r="C21366" i="27"/>
  <c r="C21367" i="27"/>
  <c r="C21368" i="27"/>
  <c r="C21369" i="27"/>
  <c r="C21370" i="27"/>
  <c r="C21371" i="27"/>
  <c r="C21372" i="27"/>
  <c r="C21373" i="27"/>
  <c r="C21374" i="27"/>
  <c r="C21375" i="27"/>
  <c r="C21376" i="27"/>
  <c r="C21377" i="27"/>
  <c r="C21378" i="27"/>
  <c r="C21379" i="27"/>
  <c r="C21380" i="27"/>
  <c r="C21381" i="27"/>
  <c r="C21382" i="27"/>
  <c r="C21383" i="27"/>
  <c r="C21384" i="27"/>
  <c r="C21385" i="27"/>
  <c r="C21386" i="27"/>
  <c r="C21387" i="27"/>
  <c r="C21388" i="27"/>
  <c r="C21389" i="27"/>
  <c r="C21390" i="27"/>
  <c r="C21391" i="27"/>
  <c r="C21392" i="27"/>
  <c r="C21393" i="27"/>
  <c r="C21394" i="27"/>
  <c r="C21395" i="27"/>
  <c r="C21396" i="27"/>
  <c r="C21397" i="27"/>
  <c r="C21398" i="27"/>
  <c r="C21399" i="27"/>
  <c r="C21400" i="27"/>
  <c r="C21401" i="27"/>
  <c r="C21402" i="27"/>
  <c r="C21403" i="27"/>
  <c r="C21404" i="27"/>
  <c r="C21405" i="27"/>
  <c r="C21406" i="27"/>
  <c r="C21407" i="27"/>
  <c r="C21408" i="27"/>
  <c r="C21409" i="27"/>
  <c r="C21410" i="27"/>
  <c r="C21411" i="27"/>
  <c r="C21412" i="27"/>
  <c r="C21413" i="27"/>
  <c r="C21414" i="27"/>
  <c r="C21415" i="27"/>
  <c r="C21416" i="27"/>
  <c r="C21417" i="27"/>
  <c r="C21418" i="27"/>
  <c r="C21419" i="27"/>
  <c r="C21420" i="27"/>
  <c r="C21421" i="27"/>
  <c r="C21422" i="27"/>
  <c r="C21423" i="27"/>
  <c r="C21424" i="27"/>
  <c r="C21425" i="27"/>
  <c r="C21426" i="27"/>
  <c r="C21427" i="27"/>
  <c r="C21428" i="27"/>
  <c r="C21429" i="27"/>
  <c r="C21430" i="27"/>
  <c r="C21431" i="27"/>
  <c r="C21432" i="27"/>
  <c r="C21433" i="27"/>
  <c r="C21434" i="27"/>
  <c r="C21435" i="27"/>
  <c r="C21436" i="27"/>
  <c r="C21437" i="27"/>
  <c r="C21438" i="27"/>
  <c r="C21439" i="27"/>
  <c r="C21440" i="27"/>
  <c r="C21441" i="27"/>
  <c r="C21442" i="27"/>
  <c r="C21443" i="27"/>
  <c r="C21444" i="27"/>
  <c r="C21445" i="27"/>
  <c r="C21446" i="27"/>
  <c r="C21447" i="27"/>
  <c r="C21448" i="27"/>
  <c r="C21449" i="27"/>
  <c r="C21450" i="27"/>
  <c r="C21451" i="27"/>
  <c r="C21452" i="27"/>
  <c r="C21453" i="27"/>
  <c r="C21454" i="27"/>
  <c r="C21455" i="27"/>
  <c r="C21456" i="27"/>
  <c r="C21457" i="27"/>
  <c r="C21458" i="27"/>
  <c r="C21459" i="27"/>
  <c r="C21460" i="27"/>
  <c r="C21461" i="27"/>
  <c r="C21462" i="27"/>
  <c r="C21463" i="27"/>
  <c r="C21464" i="27"/>
  <c r="C21465" i="27"/>
  <c r="C21466" i="27"/>
  <c r="C21467" i="27"/>
  <c r="C21468" i="27"/>
  <c r="C21469" i="27"/>
  <c r="C21470" i="27"/>
  <c r="C21471" i="27"/>
  <c r="C21472" i="27"/>
  <c r="C21473" i="27"/>
  <c r="C21474" i="27"/>
  <c r="C21475" i="27"/>
  <c r="C21476" i="27"/>
  <c r="C21477" i="27"/>
  <c r="C21478" i="27"/>
  <c r="C21479" i="27"/>
  <c r="C21480" i="27"/>
  <c r="C21481" i="27"/>
  <c r="C21482" i="27"/>
  <c r="C21483" i="27"/>
  <c r="C21484" i="27"/>
  <c r="C21485" i="27"/>
  <c r="C21486" i="27"/>
  <c r="C21487" i="27"/>
  <c r="C21488" i="27"/>
  <c r="C21489" i="27"/>
  <c r="C21490" i="27"/>
  <c r="C21491" i="27"/>
  <c r="C21492" i="27"/>
  <c r="C21493" i="27"/>
  <c r="C21494" i="27"/>
  <c r="C21495" i="27"/>
  <c r="C21496" i="27"/>
  <c r="C21497" i="27"/>
  <c r="C21498" i="27"/>
  <c r="C21499" i="27"/>
  <c r="C21500" i="27"/>
  <c r="C21501" i="27"/>
  <c r="C21502" i="27"/>
  <c r="C21503" i="27"/>
  <c r="C21504" i="27"/>
  <c r="C21505" i="27"/>
  <c r="C21506" i="27"/>
  <c r="C21507" i="27"/>
  <c r="C21508" i="27"/>
  <c r="C21509" i="27"/>
  <c r="C21510" i="27"/>
  <c r="C21511" i="27"/>
  <c r="C21512" i="27"/>
  <c r="C21513" i="27"/>
  <c r="C21514" i="27"/>
  <c r="C21515" i="27"/>
  <c r="C21516" i="27"/>
  <c r="C21517" i="27"/>
  <c r="C21518" i="27"/>
  <c r="C21519" i="27"/>
  <c r="C21520" i="27"/>
  <c r="C21521" i="27"/>
  <c r="C21522" i="27"/>
  <c r="C21523" i="27"/>
  <c r="C21524" i="27"/>
  <c r="C21525" i="27"/>
  <c r="C21526" i="27"/>
  <c r="C21527" i="27"/>
  <c r="C21528" i="27"/>
  <c r="C21529" i="27"/>
  <c r="C21530" i="27"/>
  <c r="C21531" i="27"/>
  <c r="C21532" i="27"/>
  <c r="C21533" i="27"/>
  <c r="C21534" i="27"/>
  <c r="C21535" i="27"/>
  <c r="C21536" i="27"/>
  <c r="C21537" i="27"/>
  <c r="C21538" i="27"/>
  <c r="C21539" i="27"/>
  <c r="C21540" i="27"/>
  <c r="C21541" i="27"/>
  <c r="C21542" i="27"/>
  <c r="C21543" i="27"/>
  <c r="C21544" i="27"/>
  <c r="C21545" i="27"/>
  <c r="C21546" i="27"/>
  <c r="C21547" i="27"/>
  <c r="C21548" i="27"/>
  <c r="C21549" i="27"/>
  <c r="C21550" i="27"/>
  <c r="C21551" i="27"/>
  <c r="C21552" i="27"/>
  <c r="C21553" i="27"/>
  <c r="C21554" i="27"/>
  <c r="C21555" i="27"/>
  <c r="C21556" i="27"/>
  <c r="C21557" i="27"/>
  <c r="C21558" i="27"/>
  <c r="C21559" i="27"/>
  <c r="C21560" i="27"/>
  <c r="C21561" i="27"/>
  <c r="C21562" i="27"/>
  <c r="C21563" i="27"/>
  <c r="C21564" i="27"/>
  <c r="C21565" i="27"/>
  <c r="C21566" i="27"/>
  <c r="C21567" i="27"/>
  <c r="C21568" i="27"/>
  <c r="C21569" i="27"/>
  <c r="C21570" i="27"/>
  <c r="C21571" i="27"/>
  <c r="C21572" i="27"/>
  <c r="C21573" i="27"/>
  <c r="C21574" i="27"/>
  <c r="C21575" i="27"/>
  <c r="C21576" i="27"/>
  <c r="C21577" i="27"/>
  <c r="C21578" i="27"/>
  <c r="C21579" i="27"/>
  <c r="C21580" i="27"/>
  <c r="C21581" i="27"/>
  <c r="C21582" i="27"/>
  <c r="C21583" i="27"/>
  <c r="C21584" i="27"/>
  <c r="C21585" i="27"/>
  <c r="C21586" i="27"/>
  <c r="C21587" i="27"/>
  <c r="C21588" i="27"/>
  <c r="C21589" i="27"/>
  <c r="C21590" i="27"/>
  <c r="C21591" i="27"/>
  <c r="C21592" i="27"/>
  <c r="C21593" i="27"/>
  <c r="C21594" i="27"/>
  <c r="C21595" i="27"/>
  <c r="C21596" i="27"/>
  <c r="C21597" i="27"/>
  <c r="C21598" i="27"/>
  <c r="C21599" i="27"/>
  <c r="AA6" i="3"/>
  <c r="Z6" i="3"/>
  <c r="E2" i="22"/>
  <c r="AA5" i="3"/>
  <c r="Z5" i="3"/>
  <c r="P6" i="19"/>
  <c r="P7" i="19"/>
  <c r="P8" i="19"/>
  <c r="P9" i="19"/>
  <c r="P5" i="19"/>
  <c r="J9" i="25"/>
  <c r="J8" i="25"/>
  <c r="U6" i="25"/>
  <c r="AA19" i="10"/>
  <c r="AB19" i="10"/>
  <c r="Q6" i="22"/>
  <c r="AB13" i="10"/>
  <c r="G6" i="22"/>
  <c r="U6" i="22"/>
  <c r="AB14" i="8"/>
  <c r="G5" i="22"/>
  <c r="U5" i="22"/>
  <c r="F3" i="22"/>
  <c r="T3" i="22"/>
  <c r="F4" i="22"/>
  <c r="T4" i="22"/>
  <c r="D3" i="22"/>
  <c r="AA15" i="10"/>
  <c r="H8" i="13"/>
  <c r="H11" i="13"/>
  <c r="B6" i="22"/>
  <c r="AA13" i="10"/>
  <c r="AA12" i="10"/>
  <c r="AB12" i="10"/>
  <c r="F6" i="22"/>
  <c r="T6" i="22"/>
  <c r="AA11" i="10"/>
  <c r="AB12" i="6"/>
  <c r="G4" i="22"/>
  <c r="U4" i="22"/>
  <c r="AA9" i="3"/>
  <c r="D7" i="13"/>
  <c r="M4" i="4"/>
  <c r="D13" i="25"/>
  <c r="E13" i="25"/>
  <c r="F13" i="25"/>
  <c r="H13" i="25"/>
  <c r="C13" i="25"/>
  <c r="D12" i="25"/>
  <c r="C12" i="25"/>
  <c r="E12" i="25"/>
  <c r="F12" i="25"/>
  <c r="H12" i="25"/>
  <c r="D11" i="25"/>
  <c r="C11" i="25"/>
  <c r="D10" i="25"/>
  <c r="C10" i="25"/>
  <c r="E10" i="25"/>
  <c r="F10" i="25"/>
  <c r="H10" i="25"/>
  <c r="R9" i="25"/>
  <c r="Q9" i="25"/>
  <c r="D9" i="25"/>
  <c r="E9" i="25"/>
  <c r="F9" i="25"/>
  <c r="R8" i="25"/>
  <c r="Q8" i="25"/>
  <c r="R4" i="25"/>
  <c r="D8" i="25"/>
  <c r="E8" i="25"/>
  <c r="F8" i="25"/>
  <c r="R5" i="25"/>
  <c r="E11" i="25"/>
  <c r="F11" i="25"/>
  <c r="H11" i="25"/>
  <c r="G8" i="13"/>
  <c r="AB12" i="8"/>
  <c r="D11" i="13"/>
  <c r="B2" i="22"/>
  <c r="G9" i="13"/>
  <c r="H9" i="13"/>
  <c r="H10" i="13"/>
  <c r="G10" i="13"/>
  <c r="F10" i="13"/>
  <c r="E9" i="13"/>
  <c r="D9" i="13"/>
  <c r="D12" i="13"/>
  <c r="P3" i="22"/>
  <c r="O6" i="22"/>
  <c r="C35" i="16"/>
  <c r="M6" i="22"/>
  <c r="E35" i="16"/>
  <c r="G35" i="16"/>
  <c r="L6" i="22"/>
  <c r="P6" i="22"/>
  <c r="M5" i="22"/>
  <c r="E34" i="16"/>
  <c r="L5" i="22"/>
  <c r="P5" i="22"/>
  <c r="M4" i="22"/>
  <c r="E33" i="16"/>
  <c r="L4" i="22"/>
  <c r="P4" i="22"/>
  <c r="M3" i="22"/>
  <c r="L3" i="22"/>
  <c r="M2" i="22"/>
  <c r="E31" i="16"/>
  <c r="G31" i="16"/>
  <c r="L2" i="22"/>
  <c r="I31" i="16"/>
  <c r="P2" i="22"/>
  <c r="I5" i="22"/>
  <c r="I2" i="22"/>
  <c r="F34" i="15"/>
  <c r="K6" i="22"/>
  <c r="N6" i="22"/>
  <c r="D34" i="15"/>
  <c r="I6" i="22"/>
  <c r="F33" i="15"/>
  <c r="K5" i="22"/>
  <c r="O5" i="22"/>
  <c r="F32" i="15"/>
  <c r="K4" i="22"/>
  <c r="H32" i="15"/>
  <c r="J32" i="15"/>
  <c r="O4" i="22"/>
  <c r="L32" i="15"/>
  <c r="N32" i="15"/>
  <c r="N4" i="22"/>
  <c r="I4" i="22"/>
  <c r="F31" i="15"/>
  <c r="K3" i="22"/>
  <c r="H31" i="15"/>
  <c r="J31" i="15"/>
  <c r="O3" i="22"/>
  <c r="N31" i="15"/>
  <c r="N3" i="22"/>
  <c r="I3" i="22"/>
  <c r="K2" i="22"/>
  <c r="J30" i="15"/>
  <c r="O2" i="22"/>
  <c r="N2" i="22"/>
  <c r="F9" i="13"/>
  <c r="O23" i="13"/>
  <c r="Y57" i="3"/>
  <c r="P23" i="13"/>
  <c r="Q23" i="13"/>
  <c r="R23" i="13"/>
  <c r="P18" i="13"/>
  <c r="Q18" i="13"/>
  <c r="O18" i="13"/>
  <c r="S23" i="13"/>
  <c r="C2" i="22"/>
  <c r="F8" i="13"/>
  <c r="Q49" i="17"/>
  <c r="Q48" i="17"/>
  <c r="Q47" i="17"/>
  <c r="P39" i="17"/>
  <c r="P38" i="17"/>
  <c r="P37" i="17"/>
  <c r="P30" i="17"/>
  <c r="P29" i="17"/>
  <c r="P28" i="17"/>
  <c r="P31" i="17"/>
  <c r="P20" i="17"/>
  <c r="P21" i="17"/>
  <c r="P19" i="17"/>
  <c r="P18" i="17"/>
  <c r="P10" i="17"/>
  <c r="P9" i="17"/>
  <c r="P8" i="17"/>
  <c r="F41" i="17"/>
  <c r="F40" i="17"/>
  <c r="F42" i="17"/>
  <c r="F37" i="17"/>
  <c r="F36" i="17"/>
  <c r="F35" i="17"/>
  <c r="F28" i="17"/>
  <c r="F27" i="17"/>
  <c r="F11" i="17"/>
  <c r="F12" i="17"/>
  <c r="E52" i="17"/>
  <c r="H2" i="22"/>
  <c r="F10" i="17"/>
  <c r="G12" i="17"/>
  <c r="AB11" i="10"/>
  <c r="C6" i="22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L2" i="3"/>
  <c r="L3" i="3"/>
  <c r="L4" i="3"/>
  <c r="L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M3" i="4"/>
  <c r="M5" i="4"/>
  <c r="M6" i="4"/>
  <c r="M7" i="4"/>
  <c r="M8" i="4"/>
  <c r="M9" i="4"/>
  <c r="M10" i="4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0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468" i="4"/>
  <c r="M469" i="4"/>
  <c r="M470" i="4"/>
  <c r="M471" i="4"/>
  <c r="M472" i="4"/>
  <c r="M473" i="4"/>
  <c r="M474" i="4"/>
  <c r="M475" i="4"/>
  <c r="M476" i="4"/>
  <c r="M477" i="4"/>
  <c r="M478" i="4"/>
  <c r="M479" i="4"/>
  <c r="M480" i="4"/>
  <c r="M481" i="4"/>
  <c r="M482" i="4"/>
  <c r="M483" i="4"/>
  <c r="M484" i="4"/>
  <c r="M485" i="4"/>
  <c r="M486" i="4"/>
  <c r="M487" i="4"/>
  <c r="M488" i="4"/>
  <c r="M489" i="4"/>
  <c r="M490" i="4"/>
  <c r="M491" i="4"/>
  <c r="M492" i="4"/>
  <c r="M493" i="4"/>
  <c r="M494" i="4"/>
  <c r="M495" i="4"/>
  <c r="M496" i="4"/>
  <c r="M497" i="4"/>
  <c r="M498" i="4"/>
  <c r="M499" i="4"/>
  <c r="M500" i="4"/>
  <c r="M501" i="4"/>
  <c r="M502" i="4"/>
  <c r="M503" i="4"/>
  <c r="M504" i="4"/>
  <c r="M505" i="4"/>
  <c r="M506" i="4"/>
  <c r="M507" i="4"/>
  <c r="M508" i="4"/>
  <c r="M509" i="4"/>
  <c r="M510" i="4"/>
  <c r="M511" i="4"/>
  <c r="M512" i="4"/>
  <c r="M513" i="4"/>
  <c r="M514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6" i="4"/>
  <c r="M567" i="4"/>
  <c r="M568" i="4"/>
  <c r="M569" i="4"/>
  <c r="M570" i="4"/>
  <c r="M571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591" i="4"/>
  <c r="M592" i="4"/>
  <c r="M593" i="4"/>
  <c r="M594" i="4"/>
  <c r="M595" i="4"/>
  <c r="M596" i="4"/>
  <c r="M597" i="4"/>
  <c r="M598" i="4"/>
  <c r="M599" i="4"/>
  <c r="M600" i="4"/>
  <c r="M601" i="4"/>
  <c r="M602" i="4"/>
  <c r="M603" i="4"/>
  <c r="M604" i="4"/>
  <c r="M605" i="4"/>
  <c r="M606" i="4"/>
  <c r="M607" i="4"/>
  <c r="M608" i="4"/>
  <c r="M609" i="4"/>
  <c r="M610" i="4"/>
  <c r="M611" i="4"/>
  <c r="M612" i="4"/>
  <c r="M613" i="4"/>
  <c r="M614" i="4"/>
  <c r="M615" i="4"/>
  <c r="M616" i="4"/>
  <c r="M617" i="4"/>
  <c r="M618" i="4"/>
  <c r="M619" i="4"/>
  <c r="M620" i="4"/>
  <c r="M621" i="4"/>
  <c r="M622" i="4"/>
  <c r="M623" i="4"/>
  <c r="M624" i="4"/>
  <c r="M625" i="4"/>
  <c r="M626" i="4"/>
  <c r="M627" i="4"/>
  <c r="M628" i="4"/>
  <c r="M629" i="4"/>
  <c r="M630" i="4"/>
  <c r="M631" i="4"/>
  <c r="M632" i="4"/>
  <c r="M633" i="4"/>
  <c r="M634" i="4"/>
  <c r="M635" i="4"/>
  <c r="M636" i="4"/>
  <c r="M637" i="4"/>
  <c r="M638" i="4"/>
  <c r="M639" i="4"/>
  <c r="M640" i="4"/>
  <c r="M641" i="4"/>
  <c r="M642" i="4"/>
  <c r="M643" i="4"/>
  <c r="M644" i="4"/>
  <c r="M645" i="4"/>
  <c r="M646" i="4"/>
  <c r="M647" i="4"/>
  <c r="M648" i="4"/>
  <c r="M649" i="4"/>
  <c r="M650" i="4"/>
  <c r="M651" i="4"/>
  <c r="M652" i="4"/>
  <c r="M653" i="4"/>
  <c r="M654" i="4"/>
  <c r="M655" i="4"/>
  <c r="M656" i="4"/>
  <c r="M657" i="4"/>
  <c r="M658" i="4"/>
  <c r="M659" i="4"/>
  <c r="M660" i="4"/>
  <c r="M661" i="4"/>
  <c r="M662" i="4"/>
  <c r="M663" i="4"/>
  <c r="M664" i="4"/>
  <c r="M665" i="4"/>
  <c r="M666" i="4"/>
  <c r="M667" i="4"/>
  <c r="M668" i="4"/>
  <c r="M669" i="4"/>
  <c r="M670" i="4"/>
  <c r="M671" i="4"/>
  <c r="M672" i="4"/>
  <c r="M673" i="4"/>
  <c r="M674" i="4"/>
  <c r="M675" i="4"/>
  <c r="M676" i="4"/>
  <c r="M677" i="4"/>
  <c r="M678" i="4"/>
  <c r="M679" i="4"/>
  <c r="M680" i="4"/>
  <c r="M681" i="4"/>
  <c r="M682" i="4"/>
  <c r="M683" i="4"/>
  <c r="M684" i="4"/>
  <c r="M685" i="4"/>
  <c r="M686" i="4"/>
  <c r="M687" i="4"/>
  <c r="M688" i="4"/>
  <c r="M689" i="4"/>
  <c r="M690" i="4"/>
  <c r="M691" i="4"/>
  <c r="M692" i="4"/>
  <c r="M693" i="4"/>
  <c r="M694" i="4"/>
  <c r="M695" i="4"/>
  <c r="M696" i="4"/>
  <c r="M697" i="4"/>
  <c r="M698" i="4"/>
  <c r="M699" i="4"/>
  <c r="M700" i="4"/>
  <c r="M701" i="4"/>
  <c r="M702" i="4"/>
  <c r="M703" i="4"/>
  <c r="M704" i="4"/>
  <c r="M705" i="4"/>
  <c r="M706" i="4"/>
  <c r="M707" i="4"/>
  <c r="M708" i="4"/>
  <c r="M709" i="4"/>
  <c r="M710" i="4"/>
  <c r="M711" i="4"/>
  <c r="M712" i="4"/>
  <c r="M713" i="4"/>
  <c r="M714" i="4"/>
  <c r="M715" i="4"/>
  <c r="M716" i="4"/>
  <c r="M717" i="4"/>
  <c r="M718" i="4"/>
  <c r="M719" i="4"/>
  <c r="M720" i="4"/>
  <c r="M721" i="4"/>
  <c r="M722" i="4"/>
  <c r="M723" i="4"/>
  <c r="M724" i="4"/>
  <c r="M725" i="4"/>
  <c r="M726" i="4"/>
  <c r="M727" i="4"/>
  <c r="M728" i="4"/>
  <c r="M729" i="4"/>
  <c r="M730" i="4"/>
  <c r="M731" i="4"/>
  <c r="M732" i="4"/>
  <c r="M733" i="4"/>
  <c r="M734" i="4"/>
  <c r="M735" i="4"/>
  <c r="M736" i="4"/>
  <c r="M737" i="4"/>
  <c r="M738" i="4"/>
  <c r="M739" i="4"/>
  <c r="M740" i="4"/>
  <c r="M741" i="4"/>
  <c r="M742" i="4"/>
  <c r="M743" i="4"/>
  <c r="M744" i="4"/>
  <c r="M745" i="4"/>
  <c r="M746" i="4"/>
  <c r="M747" i="4"/>
  <c r="M748" i="4"/>
  <c r="M749" i="4"/>
  <c r="M750" i="4"/>
  <c r="M751" i="4"/>
  <c r="M752" i="4"/>
  <c r="M753" i="4"/>
  <c r="M754" i="4"/>
  <c r="M755" i="4"/>
  <c r="M756" i="4"/>
  <c r="M757" i="4"/>
  <c r="M758" i="4"/>
  <c r="M759" i="4"/>
  <c r="M760" i="4"/>
  <c r="M761" i="4"/>
  <c r="M762" i="4"/>
  <c r="M763" i="4"/>
  <c r="M764" i="4"/>
  <c r="M765" i="4"/>
  <c r="M766" i="4"/>
  <c r="M767" i="4"/>
  <c r="M768" i="4"/>
  <c r="M769" i="4"/>
  <c r="M770" i="4"/>
  <c r="M771" i="4"/>
  <c r="M772" i="4"/>
  <c r="M773" i="4"/>
  <c r="M774" i="4"/>
  <c r="M775" i="4"/>
  <c r="M776" i="4"/>
  <c r="M777" i="4"/>
  <c r="M778" i="4"/>
  <c r="M779" i="4"/>
  <c r="M780" i="4"/>
  <c r="M781" i="4"/>
  <c r="M782" i="4"/>
  <c r="M783" i="4"/>
  <c r="M784" i="4"/>
  <c r="M785" i="4"/>
  <c r="M786" i="4"/>
  <c r="M787" i="4"/>
  <c r="M788" i="4"/>
  <c r="M789" i="4"/>
  <c r="M790" i="4"/>
  <c r="M791" i="4"/>
  <c r="M792" i="4"/>
  <c r="M793" i="4"/>
  <c r="M794" i="4"/>
  <c r="M795" i="4"/>
  <c r="M796" i="4"/>
  <c r="M797" i="4"/>
  <c r="M798" i="4"/>
  <c r="M799" i="4"/>
  <c r="M800" i="4"/>
  <c r="M801" i="4"/>
  <c r="M802" i="4"/>
  <c r="M803" i="4"/>
  <c r="M804" i="4"/>
  <c r="M805" i="4"/>
  <c r="M806" i="4"/>
  <c r="M807" i="4"/>
  <c r="M808" i="4"/>
  <c r="M809" i="4"/>
  <c r="M810" i="4"/>
  <c r="M811" i="4"/>
  <c r="M812" i="4"/>
  <c r="M813" i="4"/>
  <c r="M814" i="4"/>
  <c r="M815" i="4"/>
  <c r="M816" i="4"/>
  <c r="M817" i="4"/>
  <c r="M818" i="4"/>
  <c r="M819" i="4"/>
  <c r="M820" i="4"/>
  <c r="M821" i="4"/>
  <c r="M822" i="4"/>
  <c r="M823" i="4"/>
  <c r="M824" i="4"/>
  <c r="M825" i="4"/>
  <c r="M826" i="4"/>
  <c r="M827" i="4"/>
  <c r="M828" i="4"/>
  <c r="M829" i="4"/>
  <c r="M830" i="4"/>
  <c r="M831" i="4"/>
  <c r="M832" i="4"/>
  <c r="M833" i="4"/>
  <c r="M834" i="4"/>
  <c r="M835" i="4"/>
  <c r="M836" i="4"/>
  <c r="M837" i="4"/>
  <c r="M838" i="4"/>
  <c r="M839" i="4"/>
  <c r="M840" i="4"/>
  <c r="M841" i="4"/>
  <c r="M842" i="4"/>
  <c r="M843" i="4"/>
  <c r="M844" i="4"/>
  <c r="M845" i="4"/>
  <c r="M846" i="4"/>
  <c r="M847" i="4"/>
  <c r="M848" i="4"/>
  <c r="M849" i="4"/>
  <c r="M850" i="4"/>
  <c r="M851" i="4"/>
  <c r="M852" i="4"/>
  <c r="M853" i="4"/>
  <c r="M854" i="4"/>
  <c r="M855" i="4"/>
  <c r="M856" i="4"/>
  <c r="M857" i="4"/>
  <c r="M858" i="4"/>
  <c r="M859" i="4"/>
  <c r="M860" i="4"/>
  <c r="M861" i="4"/>
  <c r="M862" i="4"/>
  <c r="M863" i="4"/>
  <c r="M864" i="4"/>
  <c r="M865" i="4"/>
  <c r="M866" i="4"/>
  <c r="M867" i="4"/>
  <c r="M868" i="4"/>
  <c r="M869" i="4"/>
  <c r="M870" i="4"/>
  <c r="M871" i="4"/>
  <c r="M872" i="4"/>
  <c r="M873" i="4"/>
  <c r="M874" i="4"/>
  <c r="M875" i="4"/>
  <c r="M876" i="4"/>
  <c r="M877" i="4"/>
  <c r="M878" i="4"/>
  <c r="M879" i="4"/>
  <c r="M880" i="4"/>
  <c r="M881" i="4"/>
  <c r="M882" i="4"/>
  <c r="M883" i="4"/>
  <c r="M884" i="4"/>
  <c r="M885" i="4"/>
  <c r="M886" i="4"/>
  <c r="M887" i="4"/>
  <c r="M888" i="4"/>
  <c r="M889" i="4"/>
  <c r="M890" i="4"/>
  <c r="M891" i="4"/>
  <c r="M892" i="4"/>
  <c r="M893" i="4"/>
  <c r="M894" i="4"/>
  <c r="M895" i="4"/>
  <c r="M896" i="4"/>
  <c r="M897" i="4"/>
  <c r="M898" i="4"/>
  <c r="M899" i="4"/>
  <c r="M900" i="4"/>
  <c r="M901" i="4"/>
  <c r="M902" i="4"/>
  <c r="M903" i="4"/>
  <c r="M904" i="4"/>
  <c r="M905" i="4"/>
  <c r="M906" i="4"/>
  <c r="M907" i="4"/>
  <c r="M908" i="4"/>
  <c r="M909" i="4"/>
  <c r="M910" i="4"/>
  <c r="M911" i="4"/>
  <c r="M912" i="4"/>
  <c r="M913" i="4"/>
  <c r="M914" i="4"/>
  <c r="M915" i="4"/>
  <c r="M916" i="4"/>
  <c r="M917" i="4"/>
  <c r="M918" i="4"/>
  <c r="M919" i="4"/>
  <c r="M920" i="4"/>
  <c r="M921" i="4"/>
  <c r="M922" i="4"/>
  <c r="M923" i="4"/>
  <c r="M924" i="4"/>
  <c r="M925" i="4"/>
  <c r="M926" i="4"/>
  <c r="M927" i="4"/>
  <c r="M928" i="4"/>
  <c r="M929" i="4"/>
  <c r="M930" i="4"/>
  <c r="M931" i="4"/>
  <c r="M932" i="4"/>
  <c r="M933" i="4"/>
  <c r="M934" i="4"/>
  <c r="M935" i="4"/>
  <c r="M936" i="4"/>
  <c r="M937" i="4"/>
  <c r="M938" i="4"/>
  <c r="M939" i="4"/>
  <c r="M940" i="4"/>
  <c r="M941" i="4"/>
  <c r="M942" i="4"/>
  <c r="M943" i="4"/>
  <c r="M944" i="4"/>
  <c r="M945" i="4"/>
  <c r="M946" i="4"/>
  <c r="M947" i="4"/>
  <c r="M948" i="4"/>
  <c r="M949" i="4"/>
  <c r="M950" i="4"/>
  <c r="M951" i="4"/>
  <c r="M952" i="4"/>
  <c r="M953" i="4"/>
  <c r="M954" i="4"/>
  <c r="M955" i="4"/>
  <c r="M956" i="4"/>
  <c r="M957" i="4"/>
  <c r="M958" i="4"/>
  <c r="M959" i="4"/>
  <c r="M960" i="4"/>
  <c r="M961" i="4"/>
  <c r="M962" i="4"/>
  <c r="M963" i="4"/>
  <c r="M964" i="4"/>
  <c r="M965" i="4"/>
  <c r="M966" i="4"/>
  <c r="M967" i="4"/>
  <c r="M968" i="4"/>
  <c r="M969" i="4"/>
  <c r="M970" i="4"/>
  <c r="M971" i="4"/>
  <c r="M972" i="4"/>
  <c r="M973" i="4"/>
  <c r="M974" i="4"/>
  <c r="M975" i="4"/>
  <c r="M976" i="4"/>
  <c r="M977" i="4"/>
  <c r="M978" i="4"/>
  <c r="M979" i="4"/>
  <c r="M980" i="4"/>
  <c r="M981" i="4"/>
  <c r="M982" i="4"/>
  <c r="M983" i="4"/>
  <c r="M984" i="4"/>
  <c r="M985" i="4"/>
  <c r="M986" i="4"/>
  <c r="M987" i="4"/>
  <c r="M988" i="4"/>
  <c r="M989" i="4"/>
  <c r="M990" i="4"/>
  <c r="M991" i="4"/>
  <c r="M992" i="4"/>
  <c r="M993" i="4"/>
  <c r="M994" i="4"/>
  <c r="M995" i="4"/>
  <c r="M996" i="4"/>
  <c r="M997" i="4"/>
  <c r="M998" i="4"/>
  <c r="M999" i="4"/>
  <c r="M1000" i="4"/>
  <c r="M1001" i="4"/>
  <c r="M1002" i="4"/>
  <c r="M1003" i="4"/>
  <c r="M1004" i="4"/>
  <c r="M1005" i="4"/>
  <c r="M1006" i="4"/>
  <c r="M1007" i="4"/>
  <c r="M1008" i="4"/>
  <c r="M1009" i="4"/>
  <c r="M1010" i="4"/>
  <c r="M1011" i="4"/>
  <c r="M1012" i="4"/>
  <c r="M1013" i="4"/>
  <c r="M1014" i="4"/>
  <c r="M1015" i="4"/>
  <c r="M1016" i="4"/>
  <c r="M1017" i="4"/>
  <c r="M1018" i="4"/>
  <c r="M1019" i="4"/>
  <c r="M1020" i="4"/>
  <c r="M1021" i="4"/>
  <c r="M1022" i="4"/>
  <c r="M1023" i="4"/>
  <c r="M1024" i="4"/>
  <c r="M1025" i="4"/>
  <c r="M1026" i="4"/>
  <c r="M1027" i="4"/>
  <c r="M1028" i="4"/>
  <c r="M1029" i="4"/>
  <c r="M1030" i="4"/>
  <c r="M1031" i="4"/>
  <c r="M1032" i="4"/>
  <c r="M1033" i="4"/>
  <c r="M1034" i="4"/>
  <c r="M1035" i="4"/>
  <c r="M1036" i="4"/>
  <c r="M1037" i="4"/>
  <c r="M1038" i="4"/>
  <c r="M1039" i="4"/>
  <c r="M1040" i="4"/>
  <c r="M1041" i="4"/>
  <c r="M1042" i="4"/>
  <c r="M1043" i="4"/>
  <c r="M1044" i="4"/>
  <c r="M1045" i="4"/>
  <c r="M1046" i="4"/>
  <c r="M1047" i="4"/>
  <c r="M1048" i="4"/>
  <c r="M1049" i="4"/>
  <c r="M1050" i="4"/>
  <c r="M1051" i="4"/>
  <c r="M1052" i="4"/>
  <c r="M1053" i="4"/>
  <c r="M1054" i="4"/>
  <c r="M1055" i="4"/>
  <c r="M1056" i="4"/>
  <c r="M1057" i="4"/>
  <c r="M1058" i="4"/>
  <c r="M1059" i="4"/>
  <c r="M1060" i="4"/>
  <c r="M1061" i="4"/>
  <c r="M1062" i="4"/>
  <c r="M1063" i="4"/>
  <c r="M1064" i="4"/>
  <c r="M1065" i="4"/>
  <c r="M1066" i="4"/>
  <c r="M1067" i="4"/>
  <c r="M1068" i="4"/>
  <c r="M1069" i="4"/>
  <c r="M1070" i="4"/>
  <c r="M1071" i="4"/>
  <c r="M1072" i="4"/>
  <c r="M1073" i="4"/>
  <c r="M1074" i="4"/>
  <c r="M1075" i="4"/>
  <c r="M1076" i="4"/>
  <c r="M1077" i="4"/>
  <c r="M1078" i="4"/>
  <c r="M1079" i="4"/>
  <c r="M1080" i="4"/>
  <c r="M1081" i="4"/>
  <c r="M1082" i="4"/>
  <c r="M1083" i="4"/>
  <c r="M1084" i="4"/>
  <c r="M1085" i="4"/>
  <c r="M1086" i="4"/>
  <c r="M1087" i="4"/>
  <c r="M1088" i="4"/>
  <c r="M1089" i="4"/>
  <c r="M1090" i="4"/>
  <c r="M1091" i="4"/>
  <c r="M1092" i="4"/>
  <c r="M1093" i="4"/>
  <c r="M1094" i="4"/>
  <c r="M1095" i="4"/>
  <c r="M1096" i="4"/>
  <c r="M1097" i="4"/>
  <c r="M1098" i="4"/>
  <c r="M1099" i="4"/>
  <c r="M1100" i="4"/>
  <c r="M1101" i="4"/>
  <c r="M1102" i="4"/>
  <c r="M1103" i="4"/>
  <c r="M1104" i="4"/>
  <c r="M1105" i="4"/>
  <c r="M1106" i="4"/>
  <c r="M1107" i="4"/>
  <c r="M1108" i="4"/>
  <c r="M1109" i="4"/>
  <c r="M1110" i="4"/>
  <c r="M1111" i="4"/>
  <c r="M1112" i="4"/>
  <c r="M1113" i="4"/>
  <c r="M1114" i="4"/>
  <c r="M1115" i="4"/>
  <c r="M1116" i="4"/>
  <c r="M1117" i="4"/>
  <c r="M1118" i="4"/>
  <c r="M1119" i="4"/>
  <c r="M1120" i="4"/>
  <c r="M1121" i="4"/>
  <c r="M1122" i="4"/>
  <c r="M1123" i="4"/>
  <c r="M1124" i="4"/>
  <c r="M1125" i="4"/>
  <c r="M1126" i="4"/>
  <c r="M1127" i="4"/>
  <c r="M1128" i="4"/>
  <c r="M1129" i="4"/>
  <c r="M1130" i="4"/>
  <c r="M1131" i="4"/>
  <c r="M1132" i="4"/>
  <c r="M1133" i="4"/>
  <c r="M1134" i="4"/>
  <c r="M1135" i="4"/>
  <c r="M1136" i="4"/>
  <c r="M1137" i="4"/>
  <c r="M1138" i="4"/>
  <c r="M1139" i="4"/>
  <c r="M1140" i="4"/>
  <c r="M1141" i="4"/>
  <c r="M1142" i="4"/>
  <c r="M1143" i="4"/>
  <c r="M1144" i="4"/>
  <c r="M1145" i="4"/>
  <c r="M1146" i="4"/>
  <c r="M1147" i="4"/>
  <c r="M2" i="4"/>
  <c r="L3" i="4"/>
  <c r="L4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2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2" i="4"/>
  <c r="M2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M1002" i="6"/>
  <c r="M1003" i="6"/>
  <c r="M1004" i="6"/>
  <c r="M1005" i="6"/>
  <c r="M1006" i="6"/>
  <c r="M1007" i="6"/>
  <c r="M1008" i="6"/>
  <c r="M1009" i="6"/>
  <c r="M1010" i="6"/>
  <c r="M1011" i="6"/>
  <c r="M1012" i="6"/>
  <c r="M1013" i="6"/>
  <c r="M1014" i="6"/>
  <c r="M1015" i="6"/>
  <c r="M1016" i="6"/>
  <c r="M1017" i="6"/>
  <c r="M1018" i="6"/>
  <c r="M1019" i="6"/>
  <c r="M1020" i="6"/>
  <c r="M1021" i="6"/>
  <c r="M1022" i="6"/>
  <c r="M1023" i="6"/>
  <c r="M1024" i="6"/>
  <c r="M1025" i="6"/>
  <c r="M1026" i="6"/>
  <c r="M1027" i="6"/>
  <c r="M1028" i="6"/>
  <c r="M1029" i="6"/>
  <c r="M1030" i="6"/>
  <c r="M1031" i="6"/>
  <c r="M1032" i="6"/>
  <c r="M1033" i="6"/>
  <c r="M1034" i="6"/>
  <c r="M1035" i="6"/>
  <c r="M1036" i="6"/>
  <c r="M1037" i="6"/>
  <c r="M1038" i="6"/>
  <c r="M1039" i="6"/>
  <c r="M1040" i="6"/>
  <c r="M1041" i="6"/>
  <c r="M1042" i="6"/>
  <c r="M1043" i="6"/>
  <c r="M1044" i="6"/>
  <c r="M1045" i="6"/>
  <c r="M1046" i="6"/>
  <c r="M1047" i="6"/>
  <c r="M1048" i="6"/>
  <c r="M1049" i="6"/>
  <c r="M1050" i="6"/>
  <c r="M1051" i="6"/>
  <c r="M1052" i="6"/>
  <c r="M1053" i="6"/>
  <c r="M1054" i="6"/>
  <c r="M1055" i="6"/>
  <c r="M1056" i="6"/>
  <c r="M1057" i="6"/>
  <c r="M1058" i="6"/>
  <c r="M1059" i="6"/>
  <c r="M1060" i="6"/>
  <c r="M1061" i="6"/>
  <c r="M1062" i="6"/>
  <c r="M1063" i="6"/>
  <c r="M1064" i="6"/>
  <c r="M1065" i="6"/>
  <c r="M1066" i="6"/>
  <c r="M1067" i="6"/>
  <c r="M1068" i="6"/>
  <c r="M1069" i="6"/>
  <c r="M1070" i="6"/>
  <c r="M1071" i="6"/>
  <c r="M1072" i="6"/>
  <c r="M1073" i="6"/>
  <c r="M1074" i="6"/>
  <c r="M1075" i="6"/>
  <c r="M1076" i="6"/>
  <c r="M1077" i="6"/>
  <c r="M1078" i="6"/>
  <c r="M1079" i="6"/>
  <c r="M1080" i="6"/>
  <c r="M1081" i="6"/>
  <c r="M1082" i="6"/>
  <c r="M1083" i="6"/>
  <c r="M1084" i="6"/>
  <c r="M1085" i="6"/>
  <c r="M1086" i="6"/>
  <c r="M1087" i="6"/>
  <c r="M1088" i="6"/>
  <c r="M1089" i="6"/>
  <c r="M1090" i="6"/>
  <c r="M1091" i="6"/>
  <c r="M1092" i="6"/>
  <c r="M1093" i="6"/>
  <c r="M1094" i="6"/>
  <c r="M1095" i="6"/>
  <c r="M1096" i="6"/>
  <c r="M1097" i="6"/>
  <c r="M1098" i="6"/>
  <c r="M1099" i="6"/>
  <c r="M1100" i="6"/>
  <c r="M1101" i="6"/>
  <c r="M1102" i="6"/>
  <c r="M1103" i="6"/>
  <c r="M1104" i="6"/>
  <c r="M1105" i="6"/>
  <c r="M1106" i="6"/>
  <c r="M1107" i="6"/>
  <c r="M1108" i="6"/>
  <c r="M1109" i="6"/>
  <c r="M1110" i="6"/>
  <c r="M1111" i="6"/>
  <c r="M1112" i="6"/>
  <c r="M1113" i="6"/>
  <c r="M1114" i="6"/>
  <c r="M1115" i="6"/>
  <c r="M1116" i="6"/>
  <c r="M1117" i="6"/>
  <c r="M1118" i="6"/>
  <c r="M1119" i="6"/>
  <c r="M1120" i="6"/>
  <c r="M1121" i="6"/>
  <c r="M1122" i="6"/>
  <c r="M1123" i="6"/>
  <c r="M1124" i="6"/>
  <c r="M1125" i="6"/>
  <c r="M1126" i="6"/>
  <c r="M1127" i="6"/>
  <c r="M1128" i="6"/>
  <c r="M1129" i="6"/>
  <c r="M1130" i="6"/>
  <c r="M1131" i="6"/>
  <c r="M1132" i="6"/>
  <c r="M1133" i="6"/>
  <c r="M1134" i="6"/>
  <c r="M1135" i="6"/>
  <c r="M1136" i="6"/>
  <c r="M1137" i="6"/>
  <c r="M1138" i="6"/>
  <c r="M1139" i="6"/>
  <c r="M1140" i="6"/>
  <c r="M1141" i="6"/>
  <c r="M1142" i="6"/>
  <c r="M1143" i="6"/>
  <c r="M1144" i="6"/>
  <c r="M1145" i="6"/>
  <c r="M1146" i="6"/>
  <c r="M1147" i="6"/>
  <c r="M1148" i="6"/>
  <c r="M1149" i="6"/>
  <c r="M1150" i="6"/>
  <c r="M1151" i="6"/>
  <c r="M1152" i="6"/>
  <c r="M1153" i="6"/>
  <c r="M1154" i="6"/>
  <c r="M1155" i="6"/>
  <c r="M1156" i="6"/>
  <c r="M1157" i="6"/>
  <c r="M1158" i="6"/>
  <c r="M1159" i="6"/>
  <c r="M1160" i="6"/>
  <c r="M1161" i="6"/>
  <c r="M1162" i="6"/>
  <c r="M1163" i="6"/>
  <c r="M1164" i="6"/>
  <c r="M1165" i="6"/>
  <c r="M1166" i="6"/>
  <c r="M1167" i="6"/>
  <c r="M1168" i="6"/>
  <c r="M1169" i="6"/>
  <c r="M1170" i="6"/>
  <c r="M1171" i="6"/>
  <c r="M1172" i="6"/>
  <c r="M1173" i="6"/>
  <c r="M1174" i="6"/>
  <c r="M1175" i="6"/>
  <c r="M1176" i="6"/>
  <c r="M1177" i="6"/>
  <c r="M1178" i="6"/>
  <c r="M1179" i="6"/>
  <c r="M1180" i="6"/>
  <c r="M1181" i="6"/>
  <c r="M1182" i="6"/>
  <c r="M1183" i="6"/>
  <c r="M1184" i="6"/>
  <c r="M1185" i="6"/>
  <c r="M1186" i="6"/>
  <c r="M1187" i="6"/>
  <c r="M1188" i="6"/>
  <c r="M1189" i="6"/>
  <c r="M1190" i="6"/>
  <c r="M1191" i="6"/>
  <c r="M1192" i="6"/>
  <c r="M1193" i="6"/>
  <c r="M1194" i="6"/>
  <c r="M1195" i="6"/>
  <c r="M1196" i="6"/>
  <c r="M1197" i="6"/>
  <c r="M1198" i="6"/>
  <c r="M1199" i="6"/>
  <c r="M1200" i="6"/>
  <c r="M1201" i="6"/>
  <c r="M1202" i="6"/>
  <c r="M1203" i="6"/>
  <c r="M1204" i="6"/>
  <c r="M1205" i="6"/>
  <c r="M1206" i="6"/>
  <c r="M1207" i="6"/>
  <c r="M1208" i="6"/>
  <c r="M1209" i="6"/>
  <c r="M1210" i="6"/>
  <c r="M1211" i="6"/>
  <c r="M1212" i="6"/>
  <c r="M1213" i="6"/>
  <c r="M1214" i="6"/>
  <c r="M1215" i="6"/>
  <c r="M1216" i="6"/>
  <c r="M1217" i="6"/>
  <c r="M1218" i="6"/>
  <c r="M1219" i="6"/>
  <c r="M1220" i="6"/>
  <c r="M1221" i="6"/>
  <c r="M1222" i="6"/>
  <c r="M1223" i="6"/>
  <c r="M1224" i="6"/>
  <c r="M1225" i="6"/>
  <c r="M1226" i="6"/>
  <c r="M1227" i="6"/>
  <c r="M1228" i="6"/>
  <c r="M1229" i="6"/>
  <c r="M1230" i="6"/>
  <c r="M1231" i="6"/>
  <c r="M1232" i="6"/>
  <c r="M1233" i="6"/>
  <c r="M1234" i="6"/>
  <c r="M1235" i="6"/>
  <c r="M1236" i="6"/>
  <c r="M1237" i="6"/>
  <c r="M1238" i="6"/>
  <c r="M1239" i="6"/>
  <c r="M1240" i="6"/>
  <c r="M1241" i="6"/>
  <c r="M1242" i="6"/>
  <c r="M1243" i="6"/>
  <c r="M1244" i="6"/>
  <c r="M1245" i="6"/>
  <c r="M1246" i="6"/>
  <c r="M1247" i="6"/>
  <c r="M1248" i="6"/>
  <c r="M1249" i="6"/>
  <c r="M1250" i="6"/>
  <c r="M1251" i="6"/>
  <c r="M1252" i="6"/>
  <c r="M1253" i="6"/>
  <c r="M1254" i="6"/>
  <c r="M1255" i="6"/>
  <c r="M1256" i="6"/>
  <c r="M1257" i="6"/>
  <c r="M1258" i="6"/>
  <c r="M1259" i="6"/>
  <c r="M1260" i="6"/>
  <c r="M1261" i="6"/>
  <c r="M1262" i="6"/>
  <c r="M1263" i="6"/>
  <c r="M1264" i="6"/>
  <c r="M1265" i="6"/>
  <c r="M1266" i="6"/>
  <c r="M1267" i="6"/>
  <c r="M1268" i="6"/>
  <c r="M1269" i="6"/>
  <c r="M1270" i="6"/>
  <c r="M1271" i="6"/>
  <c r="M1272" i="6"/>
  <c r="M1273" i="6"/>
  <c r="M1274" i="6"/>
  <c r="M1275" i="6"/>
  <c r="M1276" i="6"/>
  <c r="M1277" i="6"/>
  <c r="M1278" i="6"/>
  <c r="M1279" i="6"/>
  <c r="M1280" i="6"/>
  <c r="M1281" i="6"/>
  <c r="M1282" i="6"/>
  <c r="M1283" i="6"/>
  <c r="M1284" i="6"/>
  <c r="M1285" i="6"/>
  <c r="M1286" i="6"/>
  <c r="M1287" i="6"/>
  <c r="M1288" i="6"/>
  <c r="M1289" i="6"/>
  <c r="M1290" i="6"/>
  <c r="M1291" i="6"/>
  <c r="M1292" i="6"/>
  <c r="M1293" i="6"/>
  <c r="M1294" i="6"/>
  <c r="M1295" i="6"/>
  <c r="M1296" i="6"/>
  <c r="M1297" i="6"/>
  <c r="M1298" i="6"/>
  <c r="M1299" i="6"/>
  <c r="M1300" i="6"/>
  <c r="M1301" i="6"/>
  <c r="M1302" i="6"/>
  <c r="M1303" i="6"/>
  <c r="M1304" i="6"/>
  <c r="M1305" i="6"/>
  <c r="M1306" i="6"/>
  <c r="M1307" i="6"/>
  <c r="M1308" i="6"/>
  <c r="M1309" i="6"/>
  <c r="M1310" i="6"/>
  <c r="M1311" i="6"/>
  <c r="M1312" i="6"/>
  <c r="M1313" i="6"/>
  <c r="M1314" i="6"/>
  <c r="M1315" i="6"/>
  <c r="M1316" i="6"/>
  <c r="M1317" i="6"/>
  <c r="M1318" i="6"/>
  <c r="M1319" i="6"/>
  <c r="M1320" i="6"/>
  <c r="M1321" i="6"/>
  <c r="M1322" i="6"/>
  <c r="M1323" i="6"/>
  <c r="M1324" i="6"/>
  <c r="M1325" i="6"/>
  <c r="M1326" i="6"/>
  <c r="M1327" i="6"/>
  <c r="M1328" i="6"/>
  <c r="M1329" i="6"/>
  <c r="M1330" i="6"/>
  <c r="M1331" i="6"/>
  <c r="M1332" i="6"/>
  <c r="M1333" i="6"/>
  <c r="M1334" i="6"/>
  <c r="M1335" i="6"/>
  <c r="M1336" i="6"/>
  <c r="M1337" i="6"/>
  <c r="M1338" i="6"/>
  <c r="M1339" i="6"/>
  <c r="M1340" i="6"/>
  <c r="M1341" i="6"/>
  <c r="M1342" i="6"/>
  <c r="M1343" i="6"/>
  <c r="M1344" i="6"/>
  <c r="M1345" i="6"/>
  <c r="M1346" i="6"/>
  <c r="M1347" i="6"/>
  <c r="M1348" i="6"/>
  <c r="M1349" i="6"/>
  <c r="M1350" i="6"/>
  <c r="M1351" i="6"/>
  <c r="M1352" i="6"/>
  <c r="M1353" i="6"/>
  <c r="M1354" i="6"/>
  <c r="M1355" i="6"/>
  <c r="M1356" i="6"/>
  <c r="M1357" i="6"/>
  <c r="M1358" i="6"/>
  <c r="M1359" i="6"/>
  <c r="M1360" i="6"/>
  <c r="M1361" i="6"/>
  <c r="M1362" i="6"/>
  <c r="M1363" i="6"/>
  <c r="M1364" i="6"/>
  <c r="M1365" i="6"/>
  <c r="M1366" i="6"/>
  <c r="M1367" i="6"/>
  <c r="M1368" i="6"/>
  <c r="M1369" i="6"/>
  <c r="M1370" i="6"/>
  <c r="M1371" i="6"/>
  <c r="M1372" i="6"/>
  <c r="M1373" i="6"/>
  <c r="M1374" i="6"/>
  <c r="M1375" i="6"/>
  <c r="M1376" i="6"/>
  <c r="M1377" i="6"/>
  <c r="M1378" i="6"/>
  <c r="M1379" i="6"/>
  <c r="M1380" i="6"/>
  <c r="M1381" i="6"/>
  <c r="M1382" i="6"/>
  <c r="M1383" i="6"/>
  <c r="M1384" i="6"/>
  <c r="M1385" i="6"/>
  <c r="M1386" i="6"/>
  <c r="M1387" i="6"/>
  <c r="M1388" i="6"/>
  <c r="M1389" i="6"/>
  <c r="M1390" i="6"/>
  <c r="M1391" i="6"/>
  <c r="M1392" i="6"/>
  <c r="M1393" i="6"/>
  <c r="M1394" i="6"/>
  <c r="M1395" i="6"/>
  <c r="M1396" i="6"/>
  <c r="M1397" i="6"/>
  <c r="M1398" i="6"/>
  <c r="M1399" i="6"/>
  <c r="M1400" i="6"/>
  <c r="M1401" i="6"/>
  <c r="M1402" i="6"/>
  <c r="M1403" i="6"/>
  <c r="M1404" i="6"/>
  <c r="M1405" i="6"/>
  <c r="M1406" i="6"/>
  <c r="M1407" i="6"/>
  <c r="M1408" i="6"/>
  <c r="M1409" i="6"/>
  <c r="M1410" i="6"/>
  <c r="M1411" i="6"/>
  <c r="M1412" i="6"/>
  <c r="M1413" i="6"/>
  <c r="M1414" i="6"/>
  <c r="M1415" i="6"/>
  <c r="M1416" i="6"/>
  <c r="M1417" i="6"/>
  <c r="M1418" i="6"/>
  <c r="M1419" i="6"/>
  <c r="M1420" i="6"/>
  <c r="M1421" i="6"/>
  <c r="M1422" i="6"/>
  <c r="M1423" i="6"/>
  <c r="M1424" i="6"/>
  <c r="M1425" i="6"/>
  <c r="M1426" i="6"/>
  <c r="M1427" i="6"/>
  <c r="M1428" i="6"/>
  <c r="M1429" i="6"/>
  <c r="M1430" i="6"/>
  <c r="M1431" i="6"/>
  <c r="M1432" i="6"/>
  <c r="M1433" i="6"/>
  <c r="M1434" i="6"/>
  <c r="M1435" i="6"/>
  <c r="M1436" i="6"/>
  <c r="M1437" i="6"/>
  <c r="M1438" i="6"/>
  <c r="M1439" i="6"/>
  <c r="M1440" i="6"/>
  <c r="M1441" i="6"/>
  <c r="M1442" i="6"/>
  <c r="M1443" i="6"/>
  <c r="M1444" i="6"/>
  <c r="M1445" i="6"/>
  <c r="M1446" i="6"/>
  <c r="M1447" i="6"/>
  <c r="M1448" i="6"/>
  <c r="M1449" i="6"/>
  <c r="M1450" i="6"/>
  <c r="M1451" i="6"/>
  <c r="M1452" i="6"/>
  <c r="M1453" i="6"/>
  <c r="M1454" i="6"/>
  <c r="M1455" i="6"/>
  <c r="M1456" i="6"/>
  <c r="M1457" i="6"/>
  <c r="M1458" i="6"/>
  <c r="M1459" i="6"/>
  <c r="M1460" i="6"/>
  <c r="M1461" i="6"/>
  <c r="M1462" i="6"/>
  <c r="M1463" i="6"/>
  <c r="M1464" i="6"/>
  <c r="M1465" i="6"/>
  <c r="M1466" i="6"/>
  <c r="M1467" i="6"/>
  <c r="M1468" i="6"/>
  <c r="M1469" i="6"/>
  <c r="M1470" i="6"/>
  <c r="M1471" i="6"/>
  <c r="M1472" i="6"/>
  <c r="M1473" i="6"/>
  <c r="M1474" i="6"/>
  <c r="M1475" i="6"/>
  <c r="M1476" i="6"/>
  <c r="M1477" i="6"/>
  <c r="M1478" i="6"/>
  <c r="M1479" i="6"/>
  <c r="M1480" i="6"/>
  <c r="M1481" i="6"/>
  <c r="M1482" i="6"/>
  <c r="M1483" i="6"/>
  <c r="M1484" i="6"/>
  <c r="M1485" i="6"/>
  <c r="M1486" i="6"/>
  <c r="M1487" i="6"/>
  <c r="M1488" i="6"/>
  <c r="M1489" i="6"/>
  <c r="M1490" i="6"/>
  <c r="M1491" i="6"/>
  <c r="M1492" i="6"/>
  <c r="M1493" i="6"/>
  <c r="M1494" i="6"/>
  <c r="M1495" i="6"/>
  <c r="M1496" i="6"/>
  <c r="M1497" i="6"/>
  <c r="M1498" i="6"/>
  <c r="M1499" i="6"/>
  <c r="M1500" i="6"/>
  <c r="M1501" i="6"/>
  <c r="M1502" i="6"/>
  <c r="M1503" i="6"/>
  <c r="M1504" i="6"/>
  <c r="M1505" i="6"/>
  <c r="M1506" i="6"/>
  <c r="M1507" i="6"/>
  <c r="M1508" i="6"/>
  <c r="M1509" i="6"/>
  <c r="M1510" i="6"/>
  <c r="M1511" i="6"/>
  <c r="M1512" i="6"/>
  <c r="M1513" i="6"/>
  <c r="M1514" i="6"/>
  <c r="M1515" i="6"/>
  <c r="M1516" i="6"/>
  <c r="M1517" i="6"/>
  <c r="M1518" i="6"/>
  <c r="M1519" i="6"/>
  <c r="M1520" i="6"/>
  <c r="M1521" i="6"/>
  <c r="M1522" i="6"/>
  <c r="M1523" i="6"/>
  <c r="M1524" i="6"/>
  <c r="M1525" i="6"/>
  <c r="M1526" i="6"/>
  <c r="M1527" i="6"/>
  <c r="M1528" i="6"/>
  <c r="M1529" i="6"/>
  <c r="M1530" i="6"/>
  <c r="M1531" i="6"/>
  <c r="M1532" i="6"/>
  <c r="M1533" i="6"/>
  <c r="M1534" i="6"/>
  <c r="M1535" i="6"/>
  <c r="M1536" i="6"/>
  <c r="M1537" i="6"/>
  <c r="M1538" i="6"/>
  <c r="M1539" i="6"/>
  <c r="M1540" i="6"/>
  <c r="M1541" i="6"/>
  <c r="M1542" i="6"/>
  <c r="M1543" i="6"/>
  <c r="M1544" i="6"/>
  <c r="M1545" i="6"/>
  <c r="M1546" i="6"/>
  <c r="M1547" i="6"/>
  <c r="M1548" i="6"/>
  <c r="M1549" i="6"/>
  <c r="M1550" i="6"/>
  <c r="M1551" i="6"/>
  <c r="M1552" i="6"/>
  <c r="M1553" i="6"/>
  <c r="M1554" i="6"/>
  <c r="M1555" i="6"/>
  <c r="M1556" i="6"/>
  <c r="M1557" i="6"/>
  <c r="M1558" i="6"/>
  <c r="M1559" i="6"/>
  <c r="M1560" i="6"/>
  <c r="M1561" i="6"/>
  <c r="M1562" i="6"/>
  <c r="M1563" i="6"/>
  <c r="M1564" i="6"/>
  <c r="M1565" i="6"/>
  <c r="M1566" i="6"/>
  <c r="M1567" i="6"/>
  <c r="M1568" i="6"/>
  <c r="M1569" i="6"/>
  <c r="M1570" i="6"/>
  <c r="M1571" i="6"/>
  <c r="M1572" i="6"/>
  <c r="M1573" i="6"/>
  <c r="M1574" i="6"/>
  <c r="M1575" i="6"/>
  <c r="M1576" i="6"/>
  <c r="M1577" i="6"/>
  <c r="M1578" i="6"/>
  <c r="M1579" i="6"/>
  <c r="M1580" i="6"/>
  <c r="M1581" i="6"/>
  <c r="M1582" i="6"/>
  <c r="M1583" i="6"/>
  <c r="M1584" i="6"/>
  <c r="M1585" i="6"/>
  <c r="M1586" i="6"/>
  <c r="M1587" i="6"/>
  <c r="M1588" i="6"/>
  <c r="M1589" i="6"/>
  <c r="M1590" i="6"/>
  <c r="M1591" i="6"/>
  <c r="M1592" i="6"/>
  <c r="M1593" i="6"/>
  <c r="M1594" i="6"/>
  <c r="M1595" i="6"/>
  <c r="M1596" i="6"/>
  <c r="M1597" i="6"/>
  <c r="M1598" i="6"/>
  <c r="M1599" i="6"/>
  <c r="M1600" i="6"/>
  <c r="M1601" i="6"/>
  <c r="M1602" i="6"/>
  <c r="M1603" i="6"/>
  <c r="M1604" i="6"/>
  <c r="M1605" i="6"/>
  <c r="M1606" i="6"/>
  <c r="M1607" i="6"/>
  <c r="M1608" i="6"/>
  <c r="M1609" i="6"/>
  <c r="M1610" i="6"/>
  <c r="M1611" i="6"/>
  <c r="M1612" i="6"/>
  <c r="M1613" i="6"/>
  <c r="M1614" i="6"/>
  <c r="M1615" i="6"/>
  <c r="M1616" i="6"/>
  <c r="M1617" i="6"/>
  <c r="M1618" i="6"/>
  <c r="M1619" i="6"/>
  <c r="M1620" i="6"/>
  <c r="M1621" i="6"/>
  <c r="M1622" i="6"/>
  <c r="M1623" i="6"/>
  <c r="M1624" i="6"/>
  <c r="M1625" i="6"/>
  <c r="M1626" i="6"/>
  <c r="M1627" i="6"/>
  <c r="M1628" i="6"/>
  <c r="M1629" i="6"/>
  <c r="M1630" i="6"/>
  <c r="M1631" i="6"/>
  <c r="M1632" i="6"/>
  <c r="M1633" i="6"/>
  <c r="M1634" i="6"/>
  <c r="M1635" i="6"/>
  <c r="M1636" i="6"/>
  <c r="M1637" i="6"/>
  <c r="M1638" i="6"/>
  <c r="M1639" i="6"/>
  <c r="M1640" i="6"/>
  <c r="M1641" i="6"/>
  <c r="M1642" i="6"/>
  <c r="M1643" i="6"/>
  <c r="M1644" i="6"/>
  <c r="M1645" i="6"/>
  <c r="M1646" i="6"/>
  <c r="M1647" i="6"/>
  <c r="M1648" i="6"/>
  <c r="M1649" i="6"/>
  <c r="M1650" i="6"/>
  <c r="M1651" i="6"/>
  <c r="M1652" i="6"/>
  <c r="M1653" i="6"/>
  <c r="M1654" i="6"/>
  <c r="M1655" i="6"/>
  <c r="M1656" i="6"/>
  <c r="M1657" i="6"/>
  <c r="M1658" i="6"/>
  <c r="M1659" i="6"/>
  <c r="M1660" i="6"/>
  <c r="M1661" i="6"/>
  <c r="M1662" i="6"/>
  <c r="M1663" i="6"/>
  <c r="M1664" i="6"/>
  <c r="M1665" i="6"/>
  <c r="M1666" i="6"/>
  <c r="M1667" i="6"/>
  <c r="M1668" i="6"/>
  <c r="M1669" i="6"/>
  <c r="M1670" i="6"/>
  <c r="M1671" i="6"/>
  <c r="M1672" i="6"/>
  <c r="M1673" i="6"/>
  <c r="M1674" i="6"/>
  <c r="M1675" i="6"/>
  <c r="M1676" i="6"/>
  <c r="M1677" i="6"/>
  <c r="M1678" i="6"/>
  <c r="M1679" i="6"/>
  <c r="M1680" i="6"/>
  <c r="M1681" i="6"/>
  <c r="M1682" i="6"/>
  <c r="M1683" i="6"/>
  <c r="M1684" i="6"/>
  <c r="M1685" i="6"/>
  <c r="M1686" i="6"/>
  <c r="M1687" i="6"/>
  <c r="M1688" i="6"/>
  <c r="M1689" i="6"/>
  <c r="M1690" i="6"/>
  <c r="M1691" i="6"/>
  <c r="M1692" i="6"/>
  <c r="M1693" i="6"/>
  <c r="M1694" i="6"/>
  <c r="M1695" i="6"/>
  <c r="M1696" i="6"/>
  <c r="M1697" i="6"/>
  <c r="M1698" i="6"/>
  <c r="M1699" i="6"/>
  <c r="M1700" i="6"/>
  <c r="M1701" i="6"/>
  <c r="M1702" i="6"/>
  <c r="M1703" i="6"/>
  <c r="M1704" i="6"/>
  <c r="M1705" i="6"/>
  <c r="M1706" i="6"/>
  <c r="M1707" i="6"/>
  <c r="M1708" i="6"/>
  <c r="M1709" i="6"/>
  <c r="M1710" i="6"/>
  <c r="M1711" i="6"/>
  <c r="M1712" i="6"/>
  <c r="M1713" i="6"/>
  <c r="M1714" i="6"/>
  <c r="M1715" i="6"/>
  <c r="M1716" i="6"/>
  <c r="M1717" i="6"/>
  <c r="M1718" i="6"/>
  <c r="M1719" i="6"/>
  <c r="M1720" i="6"/>
  <c r="M1721" i="6"/>
  <c r="M1722" i="6"/>
  <c r="M1723" i="6"/>
  <c r="M1724" i="6"/>
  <c r="M1725" i="6"/>
  <c r="M1726" i="6"/>
  <c r="M1727" i="6"/>
  <c r="M1728" i="6"/>
  <c r="M1729" i="6"/>
  <c r="M1730" i="6"/>
  <c r="M1731" i="6"/>
  <c r="M1732" i="6"/>
  <c r="M1733" i="6"/>
  <c r="M1734" i="6"/>
  <c r="M1735" i="6"/>
  <c r="M1736" i="6"/>
  <c r="M1737" i="6"/>
  <c r="M1738" i="6"/>
  <c r="M1739" i="6"/>
  <c r="M1740" i="6"/>
  <c r="M1741" i="6"/>
  <c r="M1742" i="6"/>
  <c r="M1743" i="6"/>
  <c r="M1744" i="6"/>
  <c r="M1745" i="6"/>
  <c r="M1746" i="6"/>
  <c r="M1747" i="6"/>
  <c r="M1748" i="6"/>
  <c r="M1749" i="6"/>
  <c r="M1750" i="6"/>
  <c r="M1751" i="6"/>
  <c r="M1752" i="6"/>
  <c r="M1753" i="6"/>
  <c r="M1754" i="6"/>
  <c r="M1755" i="6"/>
  <c r="M1756" i="6"/>
  <c r="M1757" i="6"/>
  <c r="M1758" i="6"/>
  <c r="M1759" i="6"/>
  <c r="M1760" i="6"/>
  <c r="M1761" i="6"/>
  <c r="M1762" i="6"/>
  <c r="M1763" i="6"/>
  <c r="M1764" i="6"/>
  <c r="M1765" i="6"/>
  <c r="M1766" i="6"/>
  <c r="M1767" i="6"/>
  <c r="M1768" i="6"/>
  <c r="M1769" i="6"/>
  <c r="M1770" i="6"/>
  <c r="M1771" i="6"/>
  <c r="M1772" i="6"/>
  <c r="M1773" i="6"/>
  <c r="M1774" i="6"/>
  <c r="M1775" i="6"/>
  <c r="M1776" i="6"/>
  <c r="M1777" i="6"/>
  <c r="M1778" i="6"/>
  <c r="M1779" i="6"/>
  <c r="M1780" i="6"/>
  <c r="M1781" i="6"/>
  <c r="M1782" i="6"/>
  <c r="M1783" i="6"/>
  <c r="M1784" i="6"/>
  <c r="M1785" i="6"/>
  <c r="M1786" i="6"/>
  <c r="M1787" i="6"/>
  <c r="M1788" i="6"/>
  <c r="M1789" i="6"/>
  <c r="M1790" i="6"/>
  <c r="M1791" i="6"/>
  <c r="M1792" i="6"/>
  <c r="M1793" i="6"/>
  <c r="M1794" i="6"/>
  <c r="M1795" i="6"/>
  <c r="M1796" i="6"/>
  <c r="M1797" i="6"/>
  <c r="M1798" i="6"/>
  <c r="M1799" i="6"/>
  <c r="M1800" i="6"/>
  <c r="M1801" i="6"/>
  <c r="M1802" i="6"/>
  <c r="M1803" i="6"/>
  <c r="M1804" i="6"/>
  <c r="M1805" i="6"/>
  <c r="M1806" i="6"/>
  <c r="M1807" i="6"/>
  <c r="M1808" i="6"/>
  <c r="M1809" i="6"/>
  <c r="M1810" i="6"/>
  <c r="M1811" i="6"/>
  <c r="M1812" i="6"/>
  <c r="M1813" i="6"/>
  <c r="M1814" i="6"/>
  <c r="M1815" i="6"/>
  <c r="M1816" i="6"/>
  <c r="M1817" i="6"/>
  <c r="M1818" i="6"/>
  <c r="M1819" i="6"/>
  <c r="M1820" i="6"/>
  <c r="M1821" i="6"/>
  <c r="M1822" i="6"/>
  <c r="M1823" i="6"/>
  <c r="M1824" i="6"/>
  <c r="M1825" i="6"/>
  <c r="M1826" i="6"/>
  <c r="M1827" i="6"/>
  <c r="M1828" i="6"/>
  <c r="M1829" i="6"/>
  <c r="M1830" i="6"/>
  <c r="M1831" i="6"/>
  <c r="M1832" i="6"/>
  <c r="M1833" i="6"/>
  <c r="M1834" i="6"/>
  <c r="M1835" i="6"/>
  <c r="M1836" i="6"/>
  <c r="M1837" i="6"/>
  <c r="M1838" i="6"/>
  <c r="M1839" i="6"/>
  <c r="M1840" i="6"/>
  <c r="M1841" i="6"/>
  <c r="M1842" i="6"/>
  <c r="M1843" i="6"/>
  <c r="M1844" i="6"/>
  <c r="M1845" i="6"/>
  <c r="M1846" i="6"/>
  <c r="M1847" i="6"/>
  <c r="M1848" i="6"/>
  <c r="M1849" i="6"/>
  <c r="M1850" i="6"/>
  <c r="M1851" i="6"/>
  <c r="M1852" i="6"/>
  <c r="M1853" i="6"/>
  <c r="M1854" i="6"/>
  <c r="M1855" i="6"/>
  <c r="M1856" i="6"/>
  <c r="M1857" i="6"/>
  <c r="M1858" i="6"/>
  <c r="M1859" i="6"/>
  <c r="M1860" i="6"/>
  <c r="M1861" i="6"/>
  <c r="M1862" i="6"/>
  <c r="M1863" i="6"/>
  <c r="M1864" i="6"/>
  <c r="M1865" i="6"/>
  <c r="M1866" i="6"/>
  <c r="M1867" i="6"/>
  <c r="M1868" i="6"/>
  <c r="M1869" i="6"/>
  <c r="M1870" i="6"/>
  <c r="M1871" i="6"/>
  <c r="M1872" i="6"/>
  <c r="M1873" i="6"/>
  <c r="M1874" i="6"/>
  <c r="M1875" i="6"/>
  <c r="M1876" i="6"/>
  <c r="M1877" i="6"/>
  <c r="M1878" i="6"/>
  <c r="M1879" i="6"/>
  <c r="M1880" i="6"/>
  <c r="M1881" i="6"/>
  <c r="M1882" i="6"/>
  <c r="M1883" i="6"/>
  <c r="M1884" i="6"/>
  <c r="M1885" i="6"/>
  <c r="M1886" i="6"/>
  <c r="M1887" i="6"/>
  <c r="M1888" i="6"/>
  <c r="M1889" i="6"/>
  <c r="M1890" i="6"/>
  <c r="M1891" i="6"/>
  <c r="M1892" i="6"/>
  <c r="M1893" i="6"/>
  <c r="M1894" i="6"/>
  <c r="M1895" i="6"/>
  <c r="M1896" i="6"/>
  <c r="M1897" i="6"/>
  <c r="M1898" i="6"/>
  <c r="M1899" i="6"/>
  <c r="M1900" i="6"/>
  <c r="M1901" i="6"/>
  <c r="M1902" i="6"/>
  <c r="M1903" i="6"/>
  <c r="M1904" i="6"/>
  <c r="M1905" i="6"/>
  <c r="M1906" i="6"/>
  <c r="M1907" i="6"/>
  <c r="M1908" i="6"/>
  <c r="M1909" i="6"/>
  <c r="M1910" i="6"/>
  <c r="M1911" i="6"/>
  <c r="M1912" i="6"/>
  <c r="M1913" i="6"/>
  <c r="M1914" i="6"/>
  <c r="M1915" i="6"/>
  <c r="M1916" i="6"/>
  <c r="M1917" i="6"/>
  <c r="M1918" i="6"/>
  <c r="M1919" i="6"/>
  <c r="M1920" i="6"/>
  <c r="M1921" i="6"/>
  <c r="M1922" i="6"/>
  <c r="M1923" i="6"/>
  <c r="M1924" i="6"/>
  <c r="M1925" i="6"/>
  <c r="M1926" i="6"/>
  <c r="M1927" i="6"/>
  <c r="M1928" i="6"/>
  <c r="M1929" i="6"/>
  <c r="M1930" i="6"/>
  <c r="M1931" i="6"/>
  <c r="M1932" i="6"/>
  <c r="M1933" i="6"/>
  <c r="M1934" i="6"/>
  <c r="M1935" i="6"/>
  <c r="M1936" i="6"/>
  <c r="M1937" i="6"/>
  <c r="M1938" i="6"/>
  <c r="M1939" i="6"/>
  <c r="M1940" i="6"/>
  <c r="M1941" i="6"/>
  <c r="M1942" i="6"/>
  <c r="M1943" i="6"/>
  <c r="M1944" i="6"/>
  <c r="M1945" i="6"/>
  <c r="M1946" i="6"/>
  <c r="M1947" i="6"/>
  <c r="M1948" i="6"/>
  <c r="M1949" i="6"/>
  <c r="M1950" i="6"/>
  <c r="M1951" i="6"/>
  <c r="M1952" i="6"/>
  <c r="M1953" i="6"/>
  <c r="M1954" i="6"/>
  <c r="M1955" i="6"/>
  <c r="M1956" i="6"/>
  <c r="M1957" i="6"/>
  <c r="M1958" i="6"/>
  <c r="M1959" i="6"/>
  <c r="M1960" i="6"/>
  <c r="M1961" i="6"/>
  <c r="M1962" i="6"/>
  <c r="M1963" i="6"/>
  <c r="M1964" i="6"/>
  <c r="M1965" i="6"/>
  <c r="M1966" i="6"/>
  <c r="M1967" i="6"/>
  <c r="M1968" i="6"/>
  <c r="M1969" i="6"/>
  <c r="M1970" i="6"/>
  <c r="M1971" i="6"/>
  <c r="M1972" i="6"/>
  <c r="M1973" i="6"/>
  <c r="M1974" i="6"/>
  <c r="M1975" i="6"/>
  <c r="M1976" i="6"/>
  <c r="M1977" i="6"/>
  <c r="M1978" i="6"/>
  <c r="M1979" i="6"/>
  <c r="M1980" i="6"/>
  <c r="M1981" i="6"/>
  <c r="M1982" i="6"/>
  <c r="M1983" i="6"/>
  <c r="M1984" i="6"/>
  <c r="M1985" i="6"/>
  <c r="M1986" i="6"/>
  <c r="M1987" i="6"/>
  <c r="M1988" i="6"/>
  <c r="M1989" i="6"/>
  <c r="M1990" i="6"/>
  <c r="M1991" i="6"/>
  <c r="M1992" i="6"/>
  <c r="M1993" i="6"/>
  <c r="M1994" i="6"/>
  <c r="M1995" i="6"/>
  <c r="M1996" i="6"/>
  <c r="M1997" i="6"/>
  <c r="M1998" i="6"/>
  <c r="M1999" i="6"/>
  <c r="M2000" i="6"/>
  <c r="M2001" i="6"/>
  <c r="M2002" i="6"/>
  <c r="M2003" i="6"/>
  <c r="M2004" i="6"/>
  <c r="M2005" i="6"/>
  <c r="M2006" i="6"/>
  <c r="M2007" i="6"/>
  <c r="M2008" i="6"/>
  <c r="M2009" i="6"/>
  <c r="M2010" i="6"/>
  <c r="M2011" i="6"/>
  <c r="M2012" i="6"/>
  <c r="M2013" i="6"/>
  <c r="M2014" i="6"/>
  <c r="M2015" i="6"/>
  <c r="M2016" i="6"/>
  <c r="M2017" i="6"/>
  <c r="M2018" i="6"/>
  <c r="M2019" i="6"/>
  <c r="M2020" i="6"/>
  <c r="M2021" i="6"/>
  <c r="M2022" i="6"/>
  <c r="M2023" i="6"/>
  <c r="M2024" i="6"/>
  <c r="M2025" i="6"/>
  <c r="M2026" i="6"/>
  <c r="M2027" i="6"/>
  <c r="M2028" i="6"/>
  <c r="M2029" i="6"/>
  <c r="M2030" i="6"/>
  <c r="M2031" i="6"/>
  <c r="M2032" i="6"/>
  <c r="M2033" i="6"/>
  <c r="M2034" i="6"/>
  <c r="M2035" i="6"/>
  <c r="M2036" i="6"/>
  <c r="M2037" i="6"/>
  <c r="M2038" i="6"/>
  <c r="M2039" i="6"/>
  <c r="M2040" i="6"/>
  <c r="M2041" i="6"/>
  <c r="M2042" i="6"/>
  <c r="M2043" i="6"/>
  <c r="M2044" i="6"/>
  <c r="M2045" i="6"/>
  <c r="M2046" i="6"/>
  <c r="M2047" i="6"/>
  <c r="M2048" i="6"/>
  <c r="M2049" i="6"/>
  <c r="M2050" i="6"/>
  <c r="M2051" i="6"/>
  <c r="M2052" i="6"/>
  <c r="M2053" i="6"/>
  <c r="M2054" i="6"/>
  <c r="M2055" i="6"/>
  <c r="M2056" i="6"/>
  <c r="M2057" i="6"/>
  <c r="M2058" i="6"/>
  <c r="M2059" i="6"/>
  <c r="M2060" i="6"/>
  <c r="M2061" i="6"/>
  <c r="M2062" i="6"/>
  <c r="M2063" i="6"/>
  <c r="M2064" i="6"/>
  <c r="M2065" i="6"/>
  <c r="M2066" i="6"/>
  <c r="M2067" i="6"/>
  <c r="M2068" i="6"/>
  <c r="M2069" i="6"/>
  <c r="M2070" i="6"/>
  <c r="M2071" i="6"/>
  <c r="M2072" i="6"/>
  <c r="M2073" i="6"/>
  <c r="M2074" i="6"/>
  <c r="M2075" i="6"/>
  <c r="M2076" i="6"/>
  <c r="M2077" i="6"/>
  <c r="M2078" i="6"/>
  <c r="M2079" i="6"/>
  <c r="M2080" i="6"/>
  <c r="M2081" i="6"/>
  <c r="M2082" i="6"/>
  <c r="M2083" i="6"/>
  <c r="M2084" i="6"/>
  <c r="M2085" i="6"/>
  <c r="M2086" i="6"/>
  <c r="M2087" i="6"/>
  <c r="M2088" i="6"/>
  <c r="M2089" i="6"/>
  <c r="M2090" i="6"/>
  <c r="M2091" i="6"/>
  <c r="M2092" i="6"/>
  <c r="M2093" i="6"/>
  <c r="M2094" i="6"/>
  <c r="M2095" i="6"/>
  <c r="M2096" i="6"/>
  <c r="M2097" i="6"/>
  <c r="M2098" i="6"/>
  <c r="M2099" i="6"/>
  <c r="M2100" i="6"/>
  <c r="M2101" i="6"/>
  <c r="M2102" i="6"/>
  <c r="M2103" i="6"/>
  <c r="M2104" i="6"/>
  <c r="M2105" i="6"/>
  <c r="M2106" i="6"/>
  <c r="M2107" i="6"/>
  <c r="M2108" i="6"/>
  <c r="M2109" i="6"/>
  <c r="M2110" i="6"/>
  <c r="M2111" i="6"/>
  <c r="M2112" i="6"/>
  <c r="M2113" i="6"/>
  <c r="M2114" i="6"/>
  <c r="M2115" i="6"/>
  <c r="M2116" i="6"/>
  <c r="M2117" i="6"/>
  <c r="M2118" i="6"/>
  <c r="M2119" i="6"/>
  <c r="M2120" i="6"/>
  <c r="M2121" i="6"/>
  <c r="M2122" i="6"/>
  <c r="M2123" i="6"/>
  <c r="M2124" i="6"/>
  <c r="M2125" i="6"/>
  <c r="M2126" i="6"/>
  <c r="M2127" i="6"/>
  <c r="M2128" i="6"/>
  <c r="M2129" i="6"/>
  <c r="M2130" i="6"/>
  <c r="M2131" i="6"/>
  <c r="M2132" i="6"/>
  <c r="M2133" i="6"/>
  <c r="M2134" i="6"/>
  <c r="M2135" i="6"/>
  <c r="M2136" i="6"/>
  <c r="M2137" i="6"/>
  <c r="M2138" i="6"/>
  <c r="M2139" i="6"/>
  <c r="M2140" i="6"/>
  <c r="M2141" i="6"/>
  <c r="M2142" i="6"/>
  <c r="M2143" i="6"/>
  <c r="M2144" i="6"/>
  <c r="M2145" i="6"/>
  <c r="M2146" i="6"/>
  <c r="M2147" i="6"/>
  <c r="M2148" i="6"/>
  <c r="M2149" i="6"/>
  <c r="M2150" i="6"/>
  <c r="M2151" i="6"/>
  <c r="M2152" i="6"/>
  <c r="M2153" i="6"/>
  <c r="M2154" i="6"/>
  <c r="M2155" i="6"/>
  <c r="M2156" i="6"/>
  <c r="M2157" i="6"/>
  <c r="M2158" i="6"/>
  <c r="M2159" i="6"/>
  <c r="M2160" i="6"/>
  <c r="M2161" i="6"/>
  <c r="M2162" i="6"/>
  <c r="M2163" i="6"/>
  <c r="M2164" i="6"/>
  <c r="M2165" i="6"/>
  <c r="M2166" i="6"/>
  <c r="M2167" i="6"/>
  <c r="M2168" i="6"/>
  <c r="M2169" i="6"/>
  <c r="M2170" i="6"/>
  <c r="M2171" i="6"/>
  <c r="M2172" i="6"/>
  <c r="M2173" i="6"/>
  <c r="M2174" i="6"/>
  <c r="M2175" i="6"/>
  <c r="M2176" i="6"/>
  <c r="M2177" i="6"/>
  <c r="M2178" i="6"/>
  <c r="M2179" i="6"/>
  <c r="M2180" i="6"/>
  <c r="M2181" i="6"/>
  <c r="M2182" i="6"/>
  <c r="M2183" i="6"/>
  <c r="M2184" i="6"/>
  <c r="M2185" i="6"/>
  <c r="M2186" i="6"/>
  <c r="M2187" i="6"/>
  <c r="M2188" i="6"/>
  <c r="M2189" i="6"/>
  <c r="M2190" i="6"/>
  <c r="M2191" i="6"/>
  <c r="M2192" i="6"/>
  <c r="M2193" i="6"/>
  <c r="M2194" i="6"/>
  <c r="M2195" i="6"/>
  <c r="M2196" i="6"/>
  <c r="M2197" i="6"/>
  <c r="M2198" i="6"/>
  <c r="M2199" i="6"/>
  <c r="M2200" i="6"/>
  <c r="M2201" i="6"/>
  <c r="M2202" i="6"/>
  <c r="M2203" i="6"/>
  <c r="M2204" i="6"/>
  <c r="M2205" i="6"/>
  <c r="M2206" i="6"/>
  <c r="M2207" i="6"/>
  <c r="M2208" i="6"/>
  <c r="M2209" i="6"/>
  <c r="M2210" i="6"/>
  <c r="M2211" i="6"/>
  <c r="M2212" i="6"/>
  <c r="M2213" i="6"/>
  <c r="M2214" i="6"/>
  <c r="M2215" i="6"/>
  <c r="M2216" i="6"/>
  <c r="M2217" i="6"/>
  <c r="M2218" i="6"/>
  <c r="M2219" i="6"/>
  <c r="M2220" i="6"/>
  <c r="M2221" i="6"/>
  <c r="M2222" i="6"/>
  <c r="M2223" i="6"/>
  <c r="M2224" i="6"/>
  <c r="M2225" i="6"/>
  <c r="M2226" i="6"/>
  <c r="M2227" i="6"/>
  <c r="M2228" i="6"/>
  <c r="M2229" i="6"/>
  <c r="M2230" i="6"/>
  <c r="M2231" i="6"/>
  <c r="M2232" i="6"/>
  <c r="M2233" i="6"/>
  <c r="M2234" i="6"/>
  <c r="M2235" i="6"/>
  <c r="M2236" i="6"/>
  <c r="M2237" i="6"/>
  <c r="M2238" i="6"/>
  <c r="M2239" i="6"/>
  <c r="M2240" i="6"/>
  <c r="M2241" i="6"/>
  <c r="M2242" i="6"/>
  <c r="M2243" i="6"/>
  <c r="M2244" i="6"/>
  <c r="M2245" i="6"/>
  <c r="M2246" i="6"/>
  <c r="M2247" i="6"/>
  <c r="M2248" i="6"/>
  <c r="M2249" i="6"/>
  <c r="M2250" i="6"/>
  <c r="M2251" i="6"/>
  <c r="M2252" i="6"/>
  <c r="M2253" i="6"/>
  <c r="M2254" i="6"/>
  <c r="M2255" i="6"/>
  <c r="M2256" i="6"/>
  <c r="M2257" i="6"/>
  <c r="M2258" i="6"/>
  <c r="M2259" i="6"/>
  <c r="M2260" i="6"/>
  <c r="M2261" i="6"/>
  <c r="M2262" i="6"/>
  <c r="M2263" i="6"/>
  <c r="M2264" i="6"/>
  <c r="M2265" i="6"/>
  <c r="M2266" i="6"/>
  <c r="M2267" i="6"/>
  <c r="M2268" i="6"/>
  <c r="M2269" i="6"/>
  <c r="M2270" i="6"/>
  <c r="M2271" i="6"/>
  <c r="M2272" i="6"/>
  <c r="M2273" i="6"/>
  <c r="M2274" i="6"/>
  <c r="M2275" i="6"/>
  <c r="M2276" i="6"/>
  <c r="M2277" i="6"/>
  <c r="M2278" i="6"/>
  <c r="M2279" i="6"/>
  <c r="M2280" i="6"/>
  <c r="M2281" i="6"/>
  <c r="M2282" i="6"/>
  <c r="M2283" i="6"/>
  <c r="M2284" i="6"/>
  <c r="M2285" i="6"/>
  <c r="M2286" i="6"/>
  <c r="M2287" i="6"/>
  <c r="M2288" i="6"/>
  <c r="M2289" i="6"/>
  <c r="M2290" i="6"/>
  <c r="M2291" i="6"/>
  <c r="M2292" i="6"/>
  <c r="M2293" i="6"/>
  <c r="M2294" i="6"/>
  <c r="M2295" i="6"/>
  <c r="M2296" i="6"/>
  <c r="M2297" i="6"/>
  <c r="M2298" i="6"/>
  <c r="M2299" i="6"/>
  <c r="M2300" i="6"/>
  <c r="M2301" i="6"/>
  <c r="M2302" i="6"/>
  <c r="M2303" i="6"/>
  <c r="M2304" i="6"/>
  <c r="M2305" i="6"/>
  <c r="M2306" i="6"/>
  <c r="M2307" i="6"/>
  <c r="M2308" i="6"/>
  <c r="M2309" i="6"/>
  <c r="M2310" i="6"/>
  <c r="M2311" i="6"/>
  <c r="M2312" i="6"/>
  <c r="M2313" i="6"/>
  <c r="M2314" i="6"/>
  <c r="M2315" i="6"/>
  <c r="M2316" i="6"/>
  <c r="M2317" i="6"/>
  <c r="M2318" i="6"/>
  <c r="M2319" i="6"/>
  <c r="M2320" i="6"/>
  <c r="M2321" i="6"/>
  <c r="M2322" i="6"/>
  <c r="M2323" i="6"/>
  <c r="M2324" i="6"/>
  <c r="M2325" i="6"/>
  <c r="M2326" i="6"/>
  <c r="M2327" i="6"/>
  <c r="M2328" i="6"/>
  <c r="M2329" i="6"/>
  <c r="M2330" i="6"/>
  <c r="M2331" i="6"/>
  <c r="M2332" i="6"/>
  <c r="M2333" i="6"/>
  <c r="M2334" i="6"/>
  <c r="M2335" i="6"/>
  <c r="M2336" i="6"/>
  <c r="M2337" i="6"/>
  <c r="M2338" i="6"/>
  <c r="M2339" i="6"/>
  <c r="M2340" i="6"/>
  <c r="M2341" i="6"/>
  <c r="M2342" i="6"/>
  <c r="M2343" i="6"/>
  <c r="M2344" i="6"/>
  <c r="M2345" i="6"/>
  <c r="M2346" i="6"/>
  <c r="M2347" i="6"/>
  <c r="M2348" i="6"/>
  <c r="M2349" i="6"/>
  <c r="M2350" i="6"/>
  <c r="M2351" i="6"/>
  <c r="M2352" i="6"/>
  <c r="M2353" i="6"/>
  <c r="M2354" i="6"/>
  <c r="M2355" i="6"/>
  <c r="M2356" i="6"/>
  <c r="M2357" i="6"/>
  <c r="M2358" i="6"/>
  <c r="M2359" i="6"/>
  <c r="M2360" i="6"/>
  <c r="M2361" i="6"/>
  <c r="M2362" i="6"/>
  <c r="M2363" i="6"/>
  <c r="M2364" i="6"/>
  <c r="M2365" i="6"/>
  <c r="M2366" i="6"/>
  <c r="M2367" i="6"/>
  <c r="M2368" i="6"/>
  <c r="M2369" i="6"/>
  <c r="M2370" i="6"/>
  <c r="M2371" i="6"/>
  <c r="M2372" i="6"/>
  <c r="M2373" i="6"/>
  <c r="M2374" i="6"/>
  <c r="M2375" i="6"/>
  <c r="M2376" i="6"/>
  <c r="M2377" i="6"/>
  <c r="M2378" i="6"/>
  <c r="M2379" i="6"/>
  <c r="M2380" i="6"/>
  <c r="M2381" i="6"/>
  <c r="M2382" i="6"/>
  <c r="M2383" i="6"/>
  <c r="M2384" i="6"/>
  <c r="M2385" i="6"/>
  <c r="M2386" i="6"/>
  <c r="M2387" i="6"/>
  <c r="M2388" i="6"/>
  <c r="M2389" i="6"/>
  <c r="M2390" i="6"/>
  <c r="M2391" i="6"/>
  <c r="M2392" i="6"/>
  <c r="M2393" i="6"/>
  <c r="M2394" i="6"/>
  <c r="M2395" i="6"/>
  <c r="M2396" i="6"/>
  <c r="M2397" i="6"/>
  <c r="M2398" i="6"/>
  <c r="M2399" i="6"/>
  <c r="M2400" i="6"/>
  <c r="M2401" i="6"/>
  <c r="M2402" i="6"/>
  <c r="M2403" i="6"/>
  <c r="M2404" i="6"/>
  <c r="M2405" i="6"/>
  <c r="M2406" i="6"/>
  <c r="M2407" i="6"/>
  <c r="M2408" i="6"/>
  <c r="M2409" i="6"/>
  <c r="M2410" i="6"/>
  <c r="M2411" i="6"/>
  <c r="M2412" i="6"/>
  <c r="M2413" i="6"/>
  <c r="M2414" i="6"/>
  <c r="M2415" i="6"/>
  <c r="M2416" i="6"/>
  <c r="M2417" i="6"/>
  <c r="M2418" i="6"/>
  <c r="M2419" i="6"/>
  <c r="M2420" i="6"/>
  <c r="M2421" i="6"/>
  <c r="M2422" i="6"/>
  <c r="M2423" i="6"/>
  <c r="M2424" i="6"/>
  <c r="M2425" i="6"/>
  <c r="M2426" i="6"/>
  <c r="M2427" i="6"/>
  <c r="M2428" i="6"/>
  <c r="M2429" i="6"/>
  <c r="M2430" i="6"/>
  <c r="M2431" i="6"/>
  <c r="M2432" i="6"/>
  <c r="M2433" i="6"/>
  <c r="M2434" i="6"/>
  <c r="M2435" i="6"/>
  <c r="M2436" i="6"/>
  <c r="M2437" i="6"/>
  <c r="M2438" i="6"/>
  <c r="M2439" i="6"/>
  <c r="M2440" i="6"/>
  <c r="M2441" i="6"/>
  <c r="M2442" i="6"/>
  <c r="M2443" i="6"/>
  <c r="M2444" i="6"/>
  <c r="M2445" i="6"/>
  <c r="M2446" i="6"/>
  <c r="M2447" i="6"/>
  <c r="M2448" i="6"/>
  <c r="M2449" i="6"/>
  <c r="M2450" i="6"/>
  <c r="M2451" i="6"/>
  <c r="M2452" i="6"/>
  <c r="M2453" i="6"/>
  <c r="M2454" i="6"/>
  <c r="M2455" i="6"/>
  <c r="M2456" i="6"/>
  <c r="M2457" i="6"/>
  <c r="M2458" i="6"/>
  <c r="M2459" i="6"/>
  <c r="M2460" i="6"/>
  <c r="M2461" i="6"/>
  <c r="M2462" i="6"/>
  <c r="M2463" i="6"/>
  <c r="M2464" i="6"/>
  <c r="M2465" i="6"/>
  <c r="M2466" i="6"/>
  <c r="M2467" i="6"/>
  <c r="M2468" i="6"/>
  <c r="M2469" i="6"/>
  <c r="M2470" i="6"/>
  <c r="M2471" i="6"/>
  <c r="M2472" i="6"/>
  <c r="M2473" i="6"/>
  <c r="M2474" i="6"/>
  <c r="M2475" i="6"/>
  <c r="M2476" i="6"/>
  <c r="M2477" i="6"/>
  <c r="M2478" i="6"/>
  <c r="M2479" i="6"/>
  <c r="M2480" i="6"/>
  <c r="M2481" i="6"/>
  <c r="M2482" i="6"/>
  <c r="M2483" i="6"/>
  <c r="M2484" i="6"/>
  <c r="M2485" i="6"/>
  <c r="M2486" i="6"/>
  <c r="M2487" i="6"/>
  <c r="M2488" i="6"/>
  <c r="M2489" i="6"/>
  <c r="M2490" i="6"/>
  <c r="M2491" i="6"/>
  <c r="M2492" i="6"/>
  <c r="M2493" i="6"/>
  <c r="M2494" i="6"/>
  <c r="M2495" i="6"/>
  <c r="M2496" i="6"/>
  <c r="M2497" i="6"/>
  <c r="M2498" i="6"/>
  <c r="M2499" i="6"/>
  <c r="M2500" i="6"/>
  <c r="M2501" i="6"/>
  <c r="M2502" i="6"/>
  <c r="M2503" i="6"/>
  <c r="M2504" i="6"/>
  <c r="M2505" i="6"/>
  <c r="M2506" i="6"/>
  <c r="M2507" i="6"/>
  <c r="M2508" i="6"/>
  <c r="M2509" i="6"/>
  <c r="M2510" i="6"/>
  <c r="M2511" i="6"/>
  <c r="M2512" i="6"/>
  <c r="M2513" i="6"/>
  <c r="M2514" i="6"/>
  <c r="M2515" i="6"/>
  <c r="M2516" i="6"/>
  <c r="M2517" i="6"/>
  <c r="M2518" i="6"/>
  <c r="M2519" i="6"/>
  <c r="M2520" i="6"/>
  <c r="M2521" i="6"/>
  <c r="M2522" i="6"/>
  <c r="M2523" i="6"/>
  <c r="M2524" i="6"/>
  <c r="M2525" i="6"/>
  <c r="M2526" i="6"/>
  <c r="M2527" i="6"/>
  <c r="M2528" i="6"/>
  <c r="M2529" i="6"/>
  <c r="M2530" i="6"/>
  <c r="M2531" i="6"/>
  <c r="M2532" i="6"/>
  <c r="M2533" i="6"/>
  <c r="M2534" i="6"/>
  <c r="M2535" i="6"/>
  <c r="M2536" i="6"/>
  <c r="M2537" i="6"/>
  <c r="M2538" i="6"/>
  <c r="M2539" i="6"/>
  <c r="M2540" i="6"/>
  <c r="M2541" i="6"/>
  <c r="M2542" i="6"/>
  <c r="M2543" i="6"/>
  <c r="M2544" i="6"/>
  <c r="M2545" i="6"/>
  <c r="M2546" i="6"/>
  <c r="M2547" i="6"/>
  <c r="M2548" i="6"/>
  <c r="M2549" i="6"/>
  <c r="M2550" i="6"/>
  <c r="M2551" i="6"/>
  <c r="M2552" i="6"/>
  <c r="M2553" i="6"/>
  <c r="M2554" i="6"/>
  <c r="M2555" i="6"/>
  <c r="M2556" i="6"/>
  <c r="M2557" i="6"/>
  <c r="M2558" i="6"/>
  <c r="M2559" i="6"/>
  <c r="M2560" i="6"/>
  <c r="M2561" i="6"/>
  <c r="M2562" i="6"/>
  <c r="M2563" i="6"/>
  <c r="M2564" i="6"/>
  <c r="M2565" i="6"/>
  <c r="M2566" i="6"/>
  <c r="M2567" i="6"/>
  <c r="M2568" i="6"/>
  <c r="M2569" i="6"/>
  <c r="M2570" i="6"/>
  <c r="M2571" i="6"/>
  <c r="M2572" i="6"/>
  <c r="M2573" i="6"/>
  <c r="M2574" i="6"/>
  <c r="M2575" i="6"/>
  <c r="M2576" i="6"/>
  <c r="M2577" i="6"/>
  <c r="M2578" i="6"/>
  <c r="M2579" i="6"/>
  <c r="M2580" i="6"/>
  <c r="M2581" i="6"/>
  <c r="M2582" i="6"/>
  <c r="M2583" i="6"/>
  <c r="M2584" i="6"/>
  <c r="M2585" i="6"/>
  <c r="M2586" i="6"/>
  <c r="M2587" i="6"/>
  <c r="M2588" i="6"/>
  <c r="M2589" i="6"/>
  <c r="M2590" i="6"/>
  <c r="M2591" i="6"/>
  <c r="M2592" i="6"/>
  <c r="M2593" i="6"/>
  <c r="M2594" i="6"/>
  <c r="M2595" i="6"/>
  <c r="M2596" i="6"/>
  <c r="M2597" i="6"/>
  <c r="M2598" i="6"/>
  <c r="M2599" i="6"/>
  <c r="M2600" i="6"/>
  <c r="M2601" i="6"/>
  <c r="M2602" i="6"/>
  <c r="M2603" i="6"/>
  <c r="M2604" i="6"/>
  <c r="M2605" i="6"/>
  <c r="M2606" i="6"/>
  <c r="M2607" i="6"/>
  <c r="M2608" i="6"/>
  <c r="M2609" i="6"/>
  <c r="M2610" i="6"/>
  <c r="M2611" i="6"/>
  <c r="M2612" i="6"/>
  <c r="M2613" i="6"/>
  <c r="M2614" i="6"/>
  <c r="M2615" i="6"/>
  <c r="M2616" i="6"/>
  <c r="M2617" i="6"/>
  <c r="M2618" i="6"/>
  <c r="M2619" i="6"/>
  <c r="M2620" i="6"/>
  <c r="M2621" i="6"/>
  <c r="M2622" i="6"/>
  <c r="M2623" i="6"/>
  <c r="M2624" i="6"/>
  <c r="M2625" i="6"/>
  <c r="M2626" i="6"/>
  <c r="M2627" i="6"/>
  <c r="M2628" i="6"/>
  <c r="M2629" i="6"/>
  <c r="M2630" i="6"/>
  <c r="M2631" i="6"/>
  <c r="M2632" i="6"/>
  <c r="M2633" i="6"/>
  <c r="M2634" i="6"/>
  <c r="M2635" i="6"/>
  <c r="M2636" i="6"/>
  <c r="M2637" i="6"/>
  <c r="M2638" i="6"/>
  <c r="M2639" i="6"/>
  <c r="M2640" i="6"/>
  <c r="M2641" i="6"/>
  <c r="M2642" i="6"/>
  <c r="M2643" i="6"/>
  <c r="M2644" i="6"/>
  <c r="M2645" i="6"/>
  <c r="M2646" i="6"/>
  <c r="M2647" i="6"/>
  <c r="M2648" i="6"/>
  <c r="M2649" i="6"/>
  <c r="M2650" i="6"/>
  <c r="M2651" i="6"/>
  <c r="M2652" i="6"/>
  <c r="M2653" i="6"/>
  <c r="M2654" i="6"/>
  <c r="M2655" i="6"/>
  <c r="M2656" i="6"/>
  <c r="M2657" i="6"/>
  <c r="M2658" i="6"/>
  <c r="M2659" i="6"/>
  <c r="M2660" i="6"/>
  <c r="M2661" i="6"/>
  <c r="M2662" i="6"/>
  <c r="M2663" i="6"/>
  <c r="M2664" i="6"/>
  <c r="M2665" i="6"/>
  <c r="M2666" i="6"/>
  <c r="M2667" i="6"/>
  <c r="M2668" i="6"/>
  <c r="M2669" i="6"/>
  <c r="M2670" i="6"/>
  <c r="M2671" i="6"/>
  <c r="M2672" i="6"/>
  <c r="M2673" i="6"/>
  <c r="M2674" i="6"/>
  <c r="M2675" i="6"/>
  <c r="M2676" i="6"/>
  <c r="M2677" i="6"/>
  <c r="M2678" i="6"/>
  <c r="M2679" i="6"/>
  <c r="M2680" i="6"/>
  <c r="M2681" i="6"/>
  <c r="M2682" i="6"/>
  <c r="M2683" i="6"/>
  <c r="M2684" i="6"/>
  <c r="M2685" i="6"/>
  <c r="M2686" i="6"/>
  <c r="M2687" i="6"/>
  <c r="M2688" i="6"/>
  <c r="M2689" i="6"/>
  <c r="M2690" i="6"/>
  <c r="M2691" i="6"/>
  <c r="M2692" i="6"/>
  <c r="M2693" i="6"/>
  <c r="M2694" i="6"/>
  <c r="M2695" i="6"/>
  <c r="M2696" i="6"/>
  <c r="M2697" i="6"/>
  <c r="M2698" i="6"/>
  <c r="M2699" i="6"/>
  <c r="M2700" i="6"/>
  <c r="M2701" i="6"/>
  <c r="M2702" i="6"/>
  <c r="M2703" i="6"/>
  <c r="M2704" i="6"/>
  <c r="M2705" i="6"/>
  <c r="M2706" i="6"/>
  <c r="M2707" i="6"/>
  <c r="M2708" i="6"/>
  <c r="M2709" i="6"/>
  <c r="M2710" i="6"/>
  <c r="M2711" i="6"/>
  <c r="M2712" i="6"/>
  <c r="M2713" i="6"/>
  <c r="M2714" i="6"/>
  <c r="M2715" i="6"/>
  <c r="M2716" i="6"/>
  <c r="M2717" i="6"/>
  <c r="M2718" i="6"/>
  <c r="M2719" i="6"/>
  <c r="M2720" i="6"/>
  <c r="M2721" i="6"/>
  <c r="M2722" i="6"/>
  <c r="M2723" i="6"/>
  <c r="M2724" i="6"/>
  <c r="M2725" i="6"/>
  <c r="M2726" i="6"/>
  <c r="M2727" i="6"/>
  <c r="M2728" i="6"/>
  <c r="M2729" i="6"/>
  <c r="M2730" i="6"/>
  <c r="M2731" i="6"/>
  <c r="M2732" i="6"/>
  <c r="M2733" i="6"/>
  <c r="M2734" i="6"/>
  <c r="M2735" i="6"/>
  <c r="M2736" i="6"/>
  <c r="M2737" i="6"/>
  <c r="M2738" i="6"/>
  <c r="M2739" i="6"/>
  <c r="M2740" i="6"/>
  <c r="M2741" i="6"/>
  <c r="M2742" i="6"/>
  <c r="M2743" i="6"/>
  <c r="M2744" i="6"/>
  <c r="M2745" i="6"/>
  <c r="M2746" i="6"/>
  <c r="M2747" i="6"/>
  <c r="M2748" i="6"/>
  <c r="M2749" i="6"/>
  <c r="M2750" i="6"/>
  <c r="M2751" i="6"/>
  <c r="M2752" i="6"/>
  <c r="M2753" i="6"/>
  <c r="M2754" i="6"/>
  <c r="M2755" i="6"/>
  <c r="M2756" i="6"/>
  <c r="M2757" i="6"/>
  <c r="M2758" i="6"/>
  <c r="M2759" i="6"/>
  <c r="M2760" i="6"/>
  <c r="M2761" i="6"/>
  <c r="M2762" i="6"/>
  <c r="M2763" i="6"/>
  <c r="M2764" i="6"/>
  <c r="M2765" i="6"/>
  <c r="M2766" i="6"/>
  <c r="M2767" i="6"/>
  <c r="M2768" i="6"/>
  <c r="M2769" i="6"/>
  <c r="M2770" i="6"/>
  <c r="M2771" i="6"/>
  <c r="M2772" i="6"/>
  <c r="M2773" i="6"/>
  <c r="M2774" i="6"/>
  <c r="M2775" i="6"/>
  <c r="M2776" i="6"/>
  <c r="M2777" i="6"/>
  <c r="M2778" i="6"/>
  <c r="M2779" i="6"/>
  <c r="M2780" i="6"/>
  <c r="M2781" i="6"/>
  <c r="M2782" i="6"/>
  <c r="M2783" i="6"/>
  <c r="M2784" i="6"/>
  <c r="M2785" i="6"/>
  <c r="M2786" i="6"/>
  <c r="M2787" i="6"/>
  <c r="M2788" i="6"/>
  <c r="M2789" i="6"/>
  <c r="M2790" i="6"/>
  <c r="M2791" i="6"/>
  <c r="M2792" i="6"/>
  <c r="M2793" i="6"/>
  <c r="M2794" i="6"/>
  <c r="M2795" i="6"/>
  <c r="M2796" i="6"/>
  <c r="M2797" i="6"/>
  <c r="M2798" i="6"/>
  <c r="M2799" i="6"/>
  <c r="M2800" i="6"/>
  <c r="M2801" i="6"/>
  <c r="M2802" i="6"/>
  <c r="M2803" i="6"/>
  <c r="M2804" i="6"/>
  <c r="M2805" i="6"/>
  <c r="M2806" i="6"/>
  <c r="M2807" i="6"/>
  <c r="M2808" i="6"/>
  <c r="M2809" i="6"/>
  <c r="M2810" i="6"/>
  <c r="M2811" i="6"/>
  <c r="M2812" i="6"/>
  <c r="M2813" i="6"/>
  <c r="M2814" i="6"/>
  <c r="M2815" i="6"/>
  <c r="M2816" i="6"/>
  <c r="M2817" i="6"/>
  <c r="M2818" i="6"/>
  <c r="M2819" i="6"/>
  <c r="M2820" i="6"/>
  <c r="M2821" i="6"/>
  <c r="M2822" i="6"/>
  <c r="M2823" i="6"/>
  <c r="M2824" i="6"/>
  <c r="M2825" i="6"/>
  <c r="M2826" i="6"/>
  <c r="M2827" i="6"/>
  <c r="M2828" i="6"/>
  <c r="M2829" i="6"/>
  <c r="M2830" i="6"/>
  <c r="M2831" i="6"/>
  <c r="M2832" i="6"/>
  <c r="M2833" i="6"/>
  <c r="M2834" i="6"/>
  <c r="M2835" i="6"/>
  <c r="M2836" i="6"/>
  <c r="M2837" i="6"/>
  <c r="M2838" i="6"/>
  <c r="M2839" i="6"/>
  <c r="M2840" i="6"/>
  <c r="M2841" i="6"/>
  <c r="L2" i="6"/>
  <c r="L3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2003" i="6"/>
  <c r="L2004" i="6"/>
  <c r="L2005" i="6"/>
  <c r="L2006" i="6"/>
  <c r="L2007" i="6"/>
  <c r="L2008" i="6"/>
  <c r="L2009" i="6"/>
  <c r="L2010" i="6"/>
  <c r="L2011" i="6"/>
  <c r="L2012" i="6"/>
  <c r="L2013" i="6"/>
  <c r="L2014" i="6"/>
  <c r="L2015" i="6"/>
  <c r="L2016" i="6"/>
  <c r="L2017" i="6"/>
  <c r="L2018" i="6"/>
  <c r="L2019" i="6"/>
  <c r="L2020" i="6"/>
  <c r="L2021" i="6"/>
  <c r="L2022" i="6"/>
  <c r="L2023" i="6"/>
  <c r="L2024" i="6"/>
  <c r="L2025" i="6"/>
  <c r="L2026" i="6"/>
  <c r="L2027" i="6"/>
  <c r="L2028" i="6"/>
  <c r="L2029" i="6"/>
  <c r="L2030" i="6"/>
  <c r="L2031" i="6"/>
  <c r="L2032" i="6"/>
  <c r="L2033" i="6"/>
  <c r="L2034" i="6"/>
  <c r="L2035" i="6"/>
  <c r="L2036" i="6"/>
  <c r="L2037" i="6"/>
  <c r="L2038" i="6"/>
  <c r="L2039" i="6"/>
  <c r="L2040" i="6"/>
  <c r="L2041" i="6"/>
  <c r="L2042" i="6"/>
  <c r="L2043" i="6"/>
  <c r="L2044" i="6"/>
  <c r="L2045" i="6"/>
  <c r="L2046" i="6"/>
  <c r="L2047" i="6"/>
  <c r="L2048" i="6"/>
  <c r="L2049" i="6"/>
  <c r="L2050" i="6"/>
  <c r="L2051" i="6"/>
  <c r="L2052" i="6"/>
  <c r="L2053" i="6"/>
  <c r="L2054" i="6"/>
  <c r="L2055" i="6"/>
  <c r="L2056" i="6"/>
  <c r="L2057" i="6"/>
  <c r="L2058" i="6"/>
  <c r="L2059" i="6"/>
  <c r="L2060" i="6"/>
  <c r="L2061" i="6"/>
  <c r="L2062" i="6"/>
  <c r="L2063" i="6"/>
  <c r="L2064" i="6"/>
  <c r="L2065" i="6"/>
  <c r="L2066" i="6"/>
  <c r="L2067" i="6"/>
  <c r="L2068" i="6"/>
  <c r="L2069" i="6"/>
  <c r="L2070" i="6"/>
  <c r="L2071" i="6"/>
  <c r="L2072" i="6"/>
  <c r="L2073" i="6"/>
  <c r="L2074" i="6"/>
  <c r="L2075" i="6"/>
  <c r="L2076" i="6"/>
  <c r="L2077" i="6"/>
  <c r="L2078" i="6"/>
  <c r="L2079" i="6"/>
  <c r="L2080" i="6"/>
  <c r="L2081" i="6"/>
  <c r="L2082" i="6"/>
  <c r="L2083" i="6"/>
  <c r="L2084" i="6"/>
  <c r="L2085" i="6"/>
  <c r="L2086" i="6"/>
  <c r="L2087" i="6"/>
  <c r="L2088" i="6"/>
  <c r="L2089" i="6"/>
  <c r="L2090" i="6"/>
  <c r="L2091" i="6"/>
  <c r="L2092" i="6"/>
  <c r="L2093" i="6"/>
  <c r="L2094" i="6"/>
  <c r="L2095" i="6"/>
  <c r="L2096" i="6"/>
  <c r="L2097" i="6"/>
  <c r="L2098" i="6"/>
  <c r="L2099" i="6"/>
  <c r="L2100" i="6"/>
  <c r="L2101" i="6"/>
  <c r="L2102" i="6"/>
  <c r="L2103" i="6"/>
  <c r="L2104" i="6"/>
  <c r="L2105" i="6"/>
  <c r="L2106" i="6"/>
  <c r="L2107" i="6"/>
  <c r="L2108" i="6"/>
  <c r="L2109" i="6"/>
  <c r="L2110" i="6"/>
  <c r="L2111" i="6"/>
  <c r="L2112" i="6"/>
  <c r="L2113" i="6"/>
  <c r="L2114" i="6"/>
  <c r="L2115" i="6"/>
  <c r="L2116" i="6"/>
  <c r="L2117" i="6"/>
  <c r="L2118" i="6"/>
  <c r="L2119" i="6"/>
  <c r="L2120" i="6"/>
  <c r="L2121" i="6"/>
  <c r="L2122" i="6"/>
  <c r="L2123" i="6"/>
  <c r="L2124" i="6"/>
  <c r="L2125" i="6"/>
  <c r="L2126" i="6"/>
  <c r="L2127" i="6"/>
  <c r="L2128" i="6"/>
  <c r="L2129" i="6"/>
  <c r="L2130" i="6"/>
  <c r="L2131" i="6"/>
  <c r="L2132" i="6"/>
  <c r="L2133" i="6"/>
  <c r="L2134" i="6"/>
  <c r="L2135" i="6"/>
  <c r="L2136" i="6"/>
  <c r="L2137" i="6"/>
  <c r="L2138" i="6"/>
  <c r="L2139" i="6"/>
  <c r="L2140" i="6"/>
  <c r="L2141" i="6"/>
  <c r="L2142" i="6"/>
  <c r="L2143" i="6"/>
  <c r="L2144" i="6"/>
  <c r="L2145" i="6"/>
  <c r="L2146" i="6"/>
  <c r="L2147" i="6"/>
  <c r="L2148" i="6"/>
  <c r="L2149" i="6"/>
  <c r="L2150" i="6"/>
  <c r="L2151" i="6"/>
  <c r="L2152" i="6"/>
  <c r="L2153" i="6"/>
  <c r="L2154" i="6"/>
  <c r="L2155" i="6"/>
  <c r="L2156" i="6"/>
  <c r="L2157" i="6"/>
  <c r="L2158" i="6"/>
  <c r="L2159" i="6"/>
  <c r="L2160" i="6"/>
  <c r="L2161" i="6"/>
  <c r="L2162" i="6"/>
  <c r="L2163" i="6"/>
  <c r="L2164" i="6"/>
  <c r="L2165" i="6"/>
  <c r="L2166" i="6"/>
  <c r="L2167" i="6"/>
  <c r="L2168" i="6"/>
  <c r="L2169" i="6"/>
  <c r="L2170" i="6"/>
  <c r="L2171" i="6"/>
  <c r="L2172" i="6"/>
  <c r="L2173" i="6"/>
  <c r="L2174" i="6"/>
  <c r="L2175" i="6"/>
  <c r="L2176" i="6"/>
  <c r="L2177" i="6"/>
  <c r="L2178" i="6"/>
  <c r="L2179" i="6"/>
  <c r="L2180" i="6"/>
  <c r="L2181" i="6"/>
  <c r="L2182" i="6"/>
  <c r="L2183" i="6"/>
  <c r="L2184" i="6"/>
  <c r="L2185" i="6"/>
  <c r="L2186" i="6"/>
  <c r="L2187" i="6"/>
  <c r="L2188" i="6"/>
  <c r="L2189" i="6"/>
  <c r="L2190" i="6"/>
  <c r="L2191" i="6"/>
  <c r="L2192" i="6"/>
  <c r="L2193" i="6"/>
  <c r="L2194" i="6"/>
  <c r="L2195" i="6"/>
  <c r="L2196" i="6"/>
  <c r="L2197" i="6"/>
  <c r="L2198" i="6"/>
  <c r="L2199" i="6"/>
  <c r="L2200" i="6"/>
  <c r="L2201" i="6"/>
  <c r="L2202" i="6"/>
  <c r="L2203" i="6"/>
  <c r="L2204" i="6"/>
  <c r="L2205" i="6"/>
  <c r="L2206" i="6"/>
  <c r="L2207" i="6"/>
  <c r="L2208" i="6"/>
  <c r="L2209" i="6"/>
  <c r="L2210" i="6"/>
  <c r="L2211" i="6"/>
  <c r="L2212" i="6"/>
  <c r="L2213" i="6"/>
  <c r="L2214" i="6"/>
  <c r="L2215" i="6"/>
  <c r="L2216" i="6"/>
  <c r="L2217" i="6"/>
  <c r="L2218" i="6"/>
  <c r="L2219" i="6"/>
  <c r="L2220" i="6"/>
  <c r="L2221" i="6"/>
  <c r="L2222" i="6"/>
  <c r="L2223" i="6"/>
  <c r="L2224" i="6"/>
  <c r="L2225" i="6"/>
  <c r="L2226" i="6"/>
  <c r="L2227" i="6"/>
  <c r="L2228" i="6"/>
  <c r="L2229" i="6"/>
  <c r="L2230" i="6"/>
  <c r="L2231" i="6"/>
  <c r="L2232" i="6"/>
  <c r="L2233" i="6"/>
  <c r="L2234" i="6"/>
  <c r="L2235" i="6"/>
  <c r="L2236" i="6"/>
  <c r="L2237" i="6"/>
  <c r="L2238" i="6"/>
  <c r="L2239" i="6"/>
  <c r="L2240" i="6"/>
  <c r="L2241" i="6"/>
  <c r="L2242" i="6"/>
  <c r="L2243" i="6"/>
  <c r="L2244" i="6"/>
  <c r="L2245" i="6"/>
  <c r="L2246" i="6"/>
  <c r="L2247" i="6"/>
  <c r="L2248" i="6"/>
  <c r="L2249" i="6"/>
  <c r="L2250" i="6"/>
  <c r="L2251" i="6"/>
  <c r="L2252" i="6"/>
  <c r="L2253" i="6"/>
  <c r="L2254" i="6"/>
  <c r="L2255" i="6"/>
  <c r="L2256" i="6"/>
  <c r="L2257" i="6"/>
  <c r="L2258" i="6"/>
  <c r="L2259" i="6"/>
  <c r="L2260" i="6"/>
  <c r="L2261" i="6"/>
  <c r="L2262" i="6"/>
  <c r="L2263" i="6"/>
  <c r="L2264" i="6"/>
  <c r="L2265" i="6"/>
  <c r="L2266" i="6"/>
  <c r="L2267" i="6"/>
  <c r="L2268" i="6"/>
  <c r="L2269" i="6"/>
  <c r="L2270" i="6"/>
  <c r="L2271" i="6"/>
  <c r="L2272" i="6"/>
  <c r="L2273" i="6"/>
  <c r="L2274" i="6"/>
  <c r="L2275" i="6"/>
  <c r="L2276" i="6"/>
  <c r="L2277" i="6"/>
  <c r="L2278" i="6"/>
  <c r="L2279" i="6"/>
  <c r="L2280" i="6"/>
  <c r="L2281" i="6"/>
  <c r="L2282" i="6"/>
  <c r="L2283" i="6"/>
  <c r="L2284" i="6"/>
  <c r="L2285" i="6"/>
  <c r="L2286" i="6"/>
  <c r="L2287" i="6"/>
  <c r="L2288" i="6"/>
  <c r="L2289" i="6"/>
  <c r="L2290" i="6"/>
  <c r="L2291" i="6"/>
  <c r="L2292" i="6"/>
  <c r="L2293" i="6"/>
  <c r="L2294" i="6"/>
  <c r="L2295" i="6"/>
  <c r="L2296" i="6"/>
  <c r="L2297" i="6"/>
  <c r="L2298" i="6"/>
  <c r="L2299" i="6"/>
  <c r="L2300" i="6"/>
  <c r="L2301" i="6"/>
  <c r="L2302" i="6"/>
  <c r="L2303" i="6"/>
  <c r="L2304" i="6"/>
  <c r="L2305" i="6"/>
  <c r="L2306" i="6"/>
  <c r="L2307" i="6"/>
  <c r="L2308" i="6"/>
  <c r="L2309" i="6"/>
  <c r="L2310" i="6"/>
  <c r="L2311" i="6"/>
  <c r="L2312" i="6"/>
  <c r="L2313" i="6"/>
  <c r="L2314" i="6"/>
  <c r="L2315" i="6"/>
  <c r="L2316" i="6"/>
  <c r="L2317" i="6"/>
  <c r="L2318" i="6"/>
  <c r="L2319" i="6"/>
  <c r="L2320" i="6"/>
  <c r="L2321" i="6"/>
  <c r="L2322" i="6"/>
  <c r="L2323" i="6"/>
  <c r="L2324" i="6"/>
  <c r="L2325" i="6"/>
  <c r="L2326" i="6"/>
  <c r="L2327" i="6"/>
  <c r="L2328" i="6"/>
  <c r="L2329" i="6"/>
  <c r="L2330" i="6"/>
  <c r="L2331" i="6"/>
  <c r="L2332" i="6"/>
  <c r="L2333" i="6"/>
  <c r="L2334" i="6"/>
  <c r="L2335" i="6"/>
  <c r="L2336" i="6"/>
  <c r="L2337" i="6"/>
  <c r="L2338" i="6"/>
  <c r="L2339" i="6"/>
  <c r="L2340" i="6"/>
  <c r="L2341" i="6"/>
  <c r="L2342" i="6"/>
  <c r="L2343" i="6"/>
  <c r="L2344" i="6"/>
  <c r="L2345" i="6"/>
  <c r="L2346" i="6"/>
  <c r="L2347" i="6"/>
  <c r="L2348" i="6"/>
  <c r="L2349" i="6"/>
  <c r="L2350" i="6"/>
  <c r="L2351" i="6"/>
  <c r="L2352" i="6"/>
  <c r="L2353" i="6"/>
  <c r="L2354" i="6"/>
  <c r="L2355" i="6"/>
  <c r="L2356" i="6"/>
  <c r="L2357" i="6"/>
  <c r="L2358" i="6"/>
  <c r="L2359" i="6"/>
  <c r="L2360" i="6"/>
  <c r="L2361" i="6"/>
  <c r="L2362" i="6"/>
  <c r="L2363" i="6"/>
  <c r="L2364" i="6"/>
  <c r="L2365" i="6"/>
  <c r="L2366" i="6"/>
  <c r="L2367" i="6"/>
  <c r="L2368" i="6"/>
  <c r="L2369" i="6"/>
  <c r="L2370" i="6"/>
  <c r="L2371" i="6"/>
  <c r="L2372" i="6"/>
  <c r="L2373" i="6"/>
  <c r="L2374" i="6"/>
  <c r="L2375" i="6"/>
  <c r="L2376" i="6"/>
  <c r="L2377" i="6"/>
  <c r="L2378" i="6"/>
  <c r="L2379" i="6"/>
  <c r="L2380" i="6"/>
  <c r="L2381" i="6"/>
  <c r="L2382" i="6"/>
  <c r="L2383" i="6"/>
  <c r="L2384" i="6"/>
  <c r="L2385" i="6"/>
  <c r="L2386" i="6"/>
  <c r="L2387" i="6"/>
  <c r="L2388" i="6"/>
  <c r="L2389" i="6"/>
  <c r="L2390" i="6"/>
  <c r="L2391" i="6"/>
  <c r="L2392" i="6"/>
  <c r="L2393" i="6"/>
  <c r="L2394" i="6"/>
  <c r="L2395" i="6"/>
  <c r="L2396" i="6"/>
  <c r="L2397" i="6"/>
  <c r="L2398" i="6"/>
  <c r="L2399" i="6"/>
  <c r="L2400" i="6"/>
  <c r="L2401" i="6"/>
  <c r="L2402" i="6"/>
  <c r="L2403" i="6"/>
  <c r="L2404" i="6"/>
  <c r="L2405" i="6"/>
  <c r="L2406" i="6"/>
  <c r="L2407" i="6"/>
  <c r="L2408" i="6"/>
  <c r="L2409" i="6"/>
  <c r="L2410" i="6"/>
  <c r="L2411" i="6"/>
  <c r="L2412" i="6"/>
  <c r="L2413" i="6"/>
  <c r="L2414" i="6"/>
  <c r="L2415" i="6"/>
  <c r="L2416" i="6"/>
  <c r="L2417" i="6"/>
  <c r="L2418" i="6"/>
  <c r="L2419" i="6"/>
  <c r="L2420" i="6"/>
  <c r="L2421" i="6"/>
  <c r="L2422" i="6"/>
  <c r="L2423" i="6"/>
  <c r="L2424" i="6"/>
  <c r="L2425" i="6"/>
  <c r="L2426" i="6"/>
  <c r="L2427" i="6"/>
  <c r="L2428" i="6"/>
  <c r="L2429" i="6"/>
  <c r="L2430" i="6"/>
  <c r="L2431" i="6"/>
  <c r="L2432" i="6"/>
  <c r="L2433" i="6"/>
  <c r="L2434" i="6"/>
  <c r="L2435" i="6"/>
  <c r="L2436" i="6"/>
  <c r="L2437" i="6"/>
  <c r="L2438" i="6"/>
  <c r="L2439" i="6"/>
  <c r="L2440" i="6"/>
  <c r="L2441" i="6"/>
  <c r="L2442" i="6"/>
  <c r="L2443" i="6"/>
  <c r="L2444" i="6"/>
  <c r="L2445" i="6"/>
  <c r="L2446" i="6"/>
  <c r="L2447" i="6"/>
  <c r="L2448" i="6"/>
  <c r="L2449" i="6"/>
  <c r="L2450" i="6"/>
  <c r="L2451" i="6"/>
  <c r="L2452" i="6"/>
  <c r="L2453" i="6"/>
  <c r="L2454" i="6"/>
  <c r="L2455" i="6"/>
  <c r="L2456" i="6"/>
  <c r="L2457" i="6"/>
  <c r="L2458" i="6"/>
  <c r="L2459" i="6"/>
  <c r="L2460" i="6"/>
  <c r="L2461" i="6"/>
  <c r="L2462" i="6"/>
  <c r="L2463" i="6"/>
  <c r="L2464" i="6"/>
  <c r="L2465" i="6"/>
  <c r="L2466" i="6"/>
  <c r="L2467" i="6"/>
  <c r="L2468" i="6"/>
  <c r="L2469" i="6"/>
  <c r="L2470" i="6"/>
  <c r="L2471" i="6"/>
  <c r="L2472" i="6"/>
  <c r="L2473" i="6"/>
  <c r="L2474" i="6"/>
  <c r="L2475" i="6"/>
  <c r="L2476" i="6"/>
  <c r="L2477" i="6"/>
  <c r="L2478" i="6"/>
  <c r="L2479" i="6"/>
  <c r="L2480" i="6"/>
  <c r="L2481" i="6"/>
  <c r="L2482" i="6"/>
  <c r="L2483" i="6"/>
  <c r="L2484" i="6"/>
  <c r="L2485" i="6"/>
  <c r="L2486" i="6"/>
  <c r="L2487" i="6"/>
  <c r="L2488" i="6"/>
  <c r="L2489" i="6"/>
  <c r="L2490" i="6"/>
  <c r="L2491" i="6"/>
  <c r="L2492" i="6"/>
  <c r="L2493" i="6"/>
  <c r="L2494" i="6"/>
  <c r="L2495" i="6"/>
  <c r="L2496" i="6"/>
  <c r="L2497" i="6"/>
  <c r="L2498" i="6"/>
  <c r="L2499" i="6"/>
  <c r="L2500" i="6"/>
  <c r="L2501" i="6"/>
  <c r="L2502" i="6"/>
  <c r="L2503" i="6"/>
  <c r="L2504" i="6"/>
  <c r="L2505" i="6"/>
  <c r="L2506" i="6"/>
  <c r="L2507" i="6"/>
  <c r="L2508" i="6"/>
  <c r="L2509" i="6"/>
  <c r="L2510" i="6"/>
  <c r="L2511" i="6"/>
  <c r="L2512" i="6"/>
  <c r="L2513" i="6"/>
  <c r="L2514" i="6"/>
  <c r="L2515" i="6"/>
  <c r="L2516" i="6"/>
  <c r="L2517" i="6"/>
  <c r="L2518" i="6"/>
  <c r="L2519" i="6"/>
  <c r="L2520" i="6"/>
  <c r="L2521" i="6"/>
  <c r="L2522" i="6"/>
  <c r="L2523" i="6"/>
  <c r="L2524" i="6"/>
  <c r="L2525" i="6"/>
  <c r="L2526" i="6"/>
  <c r="L2527" i="6"/>
  <c r="L2528" i="6"/>
  <c r="L2529" i="6"/>
  <c r="L2530" i="6"/>
  <c r="L2531" i="6"/>
  <c r="L2532" i="6"/>
  <c r="L2533" i="6"/>
  <c r="L2534" i="6"/>
  <c r="L2535" i="6"/>
  <c r="L2536" i="6"/>
  <c r="L2537" i="6"/>
  <c r="L2538" i="6"/>
  <c r="L2539" i="6"/>
  <c r="L2540" i="6"/>
  <c r="L2541" i="6"/>
  <c r="L2542" i="6"/>
  <c r="L2543" i="6"/>
  <c r="L2544" i="6"/>
  <c r="L2545" i="6"/>
  <c r="L2546" i="6"/>
  <c r="L2547" i="6"/>
  <c r="L2548" i="6"/>
  <c r="L2549" i="6"/>
  <c r="L2550" i="6"/>
  <c r="L2551" i="6"/>
  <c r="L2552" i="6"/>
  <c r="L2553" i="6"/>
  <c r="L2554" i="6"/>
  <c r="L2555" i="6"/>
  <c r="L2556" i="6"/>
  <c r="L2557" i="6"/>
  <c r="L2558" i="6"/>
  <c r="L2559" i="6"/>
  <c r="L2560" i="6"/>
  <c r="L2561" i="6"/>
  <c r="L2562" i="6"/>
  <c r="L2563" i="6"/>
  <c r="L2564" i="6"/>
  <c r="L2565" i="6"/>
  <c r="L2566" i="6"/>
  <c r="L2567" i="6"/>
  <c r="L2568" i="6"/>
  <c r="L2569" i="6"/>
  <c r="L2570" i="6"/>
  <c r="L2571" i="6"/>
  <c r="L2572" i="6"/>
  <c r="L2573" i="6"/>
  <c r="L2574" i="6"/>
  <c r="L2575" i="6"/>
  <c r="L2576" i="6"/>
  <c r="L2577" i="6"/>
  <c r="L2578" i="6"/>
  <c r="L2579" i="6"/>
  <c r="L2580" i="6"/>
  <c r="L2581" i="6"/>
  <c r="L2582" i="6"/>
  <c r="L2583" i="6"/>
  <c r="L2584" i="6"/>
  <c r="L2585" i="6"/>
  <c r="L2586" i="6"/>
  <c r="L2587" i="6"/>
  <c r="L2588" i="6"/>
  <c r="L2589" i="6"/>
  <c r="L2590" i="6"/>
  <c r="L2591" i="6"/>
  <c r="L2592" i="6"/>
  <c r="L2593" i="6"/>
  <c r="L2594" i="6"/>
  <c r="L2595" i="6"/>
  <c r="L2596" i="6"/>
  <c r="L2597" i="6"/>
  <c r="L2598" i="6"/>
  <c r="L2599" i="6"/>
  <c r="L2600" i="6"/>
  <c r="L2601" i="6"/>
  <c r="L2602" i="6"/>
  <c r="L2603" i="6"/>
  <c r="L2604" i="6"/>
  <c r="L2605" i="6"/>
  <c r="L2606" i="6"/>
  <c r="L2607" i="6"/>
  <c r="L2608" i="6"/>
  <c r="L2609" i="6"/>
  <c r="L2610" i="6"/>
  <c r="L2611" i="6"/>
  <c r="L2612" i="6"/>
  <c r="L2613" i="6"/>
  <c r="L2614" i="6"/>
  <c r="L2615" i="6"/>
  <c r="L2616" i="6"/>
  <c r="L2617" i="6"/>
  <c r="L2618" i="6"/>
  <c r="L2619" i="6"/>
  <c r="L2620" i="6"/>
  <c r="L2621" i="6"/>
  <c r="L2622" i="6"/>
  <c r="L2623" i="6"/>
  <c r="L2624" i="6"/>
  <c r="L2625" i="6"/>
  <c r="L2626" i="6"/>
  <c r="L2627" i="6"/>
  <c r="L2628" i="6"/>
  <c r="L2629" i="6"/>
  <c r="L2630" i="6"/>
  <c r="L2631" i="6"/>
  <c r="L2632" i="6"/>
  <c r="L2633" i="6"/>
  <c r="L2634" i="6"/>
  <c r="L2635" i="6"/>
  <c r="L2636" i="6"/>
  <c r="L2637" i="6"/>
  <c r="L2638" i="6"/>
  <c r="L2639" i="6"/>
  <c r="L2640" i="6"/>
  <c r="L2641" i="6"/>
  <c r="L2642" i="6"/>
  <c r="L2643" i="6"/>
  <c r="L2644" i="6"/>
  <c r="L2645" i="6"/>
  <c r="L2646" i="6"/>
  <c r="L2647" i="6"/>
  <c r="L2648" i="6"/>
  <c r="L2649" i="6"/>
  <c r="L2650" i="6"/>
  <c r="L2651" i="6"/>
  <c r="L2652" i="6"/>
  <c r="L2653" i="6"/>
  <c r="L2654" i="6"/>
  <c r="L2655" i="6"/>
  <c r="L2656" i="6"/>
  <c r="L2657" i="6"/>
  <c r="L2658" i="6"/>
  <c r="L2659" i="6"/>
  <c r="L2660" i="6"/>
  <c r="L2661" i="6"/>
  <c r="L2662" i="6"/>
  <c r="L2663" i="6"/>
  <c r="L2664" i="6"/>
  <c r="L2665" i="6"/>
  <c r="L2666" i="6"/>
  <c r="L2667" i="6"/>
  <c r="L2668" i="6"/>
  <c r="L2669" i="6"/>
  <c r="L2670" i="6"/>
  <c r="L2671" i="6"/>
  <c r="L2672" i="6"/>
  <c r="L2673" i="6"/>
  <c r="L2674" i="6"/>
  <c r="L2675" i="6"/>
  <c r="L2676" i="6"/>
  <c r="L2677" i="6"/>
  <c r="L2678" i="6"/>
  <c r="L2679" i="6"/>
  <c r="L2680" i="6"/>
  <c r="L2681" i="6"/>
  <c r="L2682" i="6"/>
  <c r="L2683" i="6"/>
  <c r="L2684" i="6"/>
  <c r="L2685" i="6"/>
  <c r="L2686" i="6"/>
  <c r="L2687" i="6"/>
  <c r="L2688" i="6"/>
  <c r="L2689" i="6"/>
  <c r="L2690" i="6"/>
  <c r="L2691" i="6"/>
  <c r="L2692" i="6"/>
  <c r="L2693" i="6"/>
  <c r="L2694" i="6"/>
  <c r="L2695" i="6"/>
  <c r="L2696" i="6"/>
  <c r="L2697" i="6"/>
  <c r="L2698" i="6"/>
  <c r="L2699" i="6"/>
  <c r="L2700" i="6"/>
  <c r="L2701" i="6"/>
  <c r="L2702" i="6"/>
  <c r="L2703" i="6"/>
  <c r="L2704" i="6"/>
  <c r="L2705" i="6"/>
  <c r="L2706" i="6"/>
  <c r="L2707" i="6"/>
  <c r="L2708" i="6"/>
  <c r="L2709" i="6"/>
  <c r="L2710" i="6"/>
  <c r="L2711" i="6"/>
  <c r="L2712" i="6"/>
  <c r="L2713" i="6"/>
  <c r="L2714" i="6"/>
  <c r="L2715" i="6"/>
  <c r="L2716" i="6"/>
  <c r="L2717" i="6"/>
  <c r="L2718" i="6"/>
  <c r="L2719" i="6"/>
  <c r="L2720" i="6"/>
  <c r="L2721" i="6"/>
  <c r="L2722" i="6"/>
  <c r="L2723" i="6"/>
  <c r="L2724" i="6"/>
  <c r="L2725" i="6"/>
  <c r="L2726" i="6"/>
  <c r="L2727" i="6"/>
  <c r="L2728" i="6"/>
  <c r="L2729" i="6"/>
  <c r="L2730" i="6"/>
  <c r="L2731" i="6"/>
  <c r="L2732" i="6"/>
  <c r="L2733" i="6"/>
  <c r="L2734" i="6"/>
  <c r="L2735" i="6"/>
  <c r="L2736" i="6"/>
  <c r="L2737" i="6"/>
  <c r="L2738" i="6"/>
  <c r="L2739" i="6"/>
  <c r="L2740" i="6"/>
  <c r="L2741" i="6"/>
  <c r="L2742" i="6"/>
  <c r="L2743" i="6"/>
  <c r="L2744" i="6"/>
  <c r="L2745" i="6"/>
  <c r="L2746" i="6"/>
  <c r="L2747" i="6"/>
  <c r="L2748" i="6"/>
  <c r="L2749" i="6"/>
  <c r="L2750" i="6"/>
  <c r="L2751" i="6"/>
  <c r="L2752" i="6"/>
  <c r="L2753" i="6"/>
  <c r="L2754" i="6"/>
  <c r="L2755" i="6"/>
  <c r="L2756" i="6"/>
  <c r="L2757" i="6"/>
  <c r="L2758" i="6"/>
  <c r="L2759" i="6"/>
  <c r="L2760" i="6"/>
  <c r="L2761" i="6"/>
  <c r="L2762" i="6"/>
  <c r="L2763" i="6"/>
  <c r="L2764" i="6"/>
  <c r="L2765" i="6"/>
  <c r="L2766" i="6"/>
  <c r="L2767" i="6"/>
  <c r="L2768" i="6"/>
  <c r="L2769" i="6"/>
  <c r="L2770" i="6"/>
  <c r="L2771" i="6"/>
  <c r="L2772" i="6"/>
  <c r="L2773" i="6"/>
  <c r="L2774" i="6"/>
  <c r="L2775" i="6"/>
  <c r="L2776" i="6"/>
  <c r="L2777" i="6"/>
  <c r="L2778" i="6"/>
  <c r="L2779" i="6"/>
  <c r="L2780" i="6"/>
  <c r="L2781" i="6"/>
  <c r="L2782" i="6"/>
  <c r="L2783" i="6"/>
  <c r="L2784" i="6"/>
  <c r="L2785" i="6"/>
  <c r="L2786" i="6"/>
  <c r="L2787" i="6"/>
  <c r="L2788" i="6"/>
  <c r="L2789" i="6"/>
  <c r="L2790" i="6"/>
  <c r="L2791" i="6"/>
  <c r="L2792" i="6"/>
  <c r="L2793" i="6"/>
  <c r="L2794" i="6"/>
  <c r="L2795" i="6"/>
  <c r="L2796" i="6"/>
  <c r="L2797" i="6"/>
  <c r="L2798" i="6"/>
  <c r="L2799" i="6"/>
  <c r="L2800" i="6"/>
  <c r="L2801" i="6"/>
  <c r="L2802" i="6"/>
  <c r="L2803" i="6"/>
  <c r="L2804" i="6"/>
  <c r="L2805" i="6"/>
  <c r="L2806" i="6"/>
  <c r="L2807" i="6"/>
  <c r="L2808" i="6"/>
  <c r="L2809" i="6"/>
  <c r="L2810" i="6"/>
  <c r="L2811" i="6"/>
  <c r="L2812" i="6"/>
  <c r="L2813" i="6"/>
  <c r="L2814" i="6"/>
  <c r="L2815" i="6"/>
  <c r="L2816" i="6"/>
  <c r="L2817" i="6"/>
  <c r="L2818" i="6"/>
  <c r="L2819" i="6"/>
  <c r="L2820" i="6"/>
  <c r="L2821" i="6"/>
  <c r="L2822" i="6"/>
  <c r="L2823" i="6"/>
  <c r="L2824" i="6"/>
  <c r="L2825" i="6"/>
  <c r="L2826" i="6"/>
  <c r="L2827" i="6"/>
  <c r="L2828" i="6"/>
  <c r="L2829" i="6"/>
  <c r="L2830" i="6"/>
  <c r="L2831" i="6"/>
  <c r="L2832" i="6"/>
  <c r="L2833" i="6"/>
  <c r="L2834" i="6"/>
  <c r="L2835" i="6"/>
  <c r="L2836" i="6"/>
  <c r="L2837" i="6"/>
  <c r="L2838" i="6"/>
  <c r="L2839" i="6"/>
  <c r="L2840" i="6"/>
  <c r="L2841" i="6"/>
  <c r="M2" i="8"/>
  <c r="M3" i="8"/>
  <c r="M4" i="8"/>
  <c r="M5" i="8"/>
  <c r="M6" i="8"/>
  <c r="M7" i="8"/>
  <c r="M8" i="8"/>
  <c r="M9" i="8"/>
  <c r="M10" i="8"/>
  <c r="M11" i="8"/>
  <c r="M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39" i="8"/>
  <c r="M40" i="8"/>
  <c r="M41" i="8"/>
  <c r="M42" i="8"/>
  <c r="M43" i="8"/>
  <c r="M44" i="8"/>
  <c r="M45" i="8"/>
  <c r="M46" i="8"/>
  <c r="M47" i="8"/>
  <c r="M48" i="8"/>
  <c r="M49" i="8"/>
  <c r="M50" i="8"/>
  <c r="M51" i="8"/>
  <c r="M52" i="8"/>
  <c r="M53" i="8"/>
  <c r="M54" i="8"/>
  <c r="M55" i="8"/>
  <c r="M56" i="8"/>
  <c r="M57" i="8"/>
  <c r="M58" i="8"/>
  <c r="M59" i="8"/>
  <c r="M60" i="8"/>
  <c r="M61" i="8"/>
  <c r="M62" i="8"/>
  <c r="M63" i="8"/>
  <c r="M64" i="8"/>
  <c r="M65" i="8"/>
  <c r="M66" i="8"/>
  <c r="M67" i="8"/>
  <c r="M68" i="8"/>
  <c r="M69" i="8"/>
  <c r="M70" i="8"/>
  <c r="M71" i="8"/>
  <c r="M72" i="8"/>
  <c r="M73" i="8"/>
  <c r="M74" i="8"/>
  <c r="M75" i="8"/>
  <c r="M76" i="8"/>
  <c r="M77" i="8"/>
  <c r="M78" i="8"/>
  <c r="M79" i="8"/>
  <c r="M80" i="8"/>
  <c r="M81" i="8"/>
  <c r="M82" i="8"/>
  <c r="M83" i="8"/>
  <c r="M84" i="8"/>
  <c r="M85" i="8"/>
  <c r="M86" i="8"/>
  <c r="M87" i="8"/>
  <c r="M88" i="8"/>
  <c r="M89" i="8"/>
  <c r="M90" i="8"/>
  <c r="M91" i="8"/>
  <c r="M92" i="8"/>
  <c r="M93" i="8"/>
  <c r="M94" i="8"/>
  <c r="M95" i="8"/>
  <c r="M96" i="8"/>
  <c r="M97" i="8"/>
  <c r="M98" i="8"/>
  <c r="M99" i="8"/>
  <c r="M100" i="8"/>
  <c r="M101" i="8"/>
  <c r="M102" i="8"/>
  <c r="M103" i="8"/>
  <c r="M104" i="8"/>
  <c r="M105" i="8"/>
  <c r="M106" i="8"/>
  <c r="M107" i="8"/>
  <c r="M108" i="8"/>
  <c r="M109" i="8"/>
  <c r="M110" i="8"/>
  <c r="M111" i="8"/>
  <c r="M112" i="8"/>
  <c r="M113" i="8"/>
  <c r="M114" i="8"/>
  <c r="M115" i="8"/>
  <c r="M116" i="8"/>
  <c r="M117" i="8"/>
  <c r="M118" i="8"/>
  <c r="M119" i="8"/>
  <c r="M120" i="8"/>
  <c r="M121" i="8"/>
  <c r="M122" i="8"/>
  <c r="M123" i="8"/>
  <c r="M124" i="8"/>
  <c r="M125" i="8"/>
  <c r="M126" i="8"/>
  <c r="M127" i="8"/>
  <c r="M128" i="8"/>
  <c r="M129" i="8"/>
  <c r="M130" i="8"/>
  <c r="M131" i="8"/>
  <c r="M132" i="8"/>
  <c r="M133" i="8"/>
  <c r="M134" i="8"/>
  <c r="M135" i="8"/>
  <c r="M136" i="8"/>
  <c r="M137" i="8"/>
  <c r="M138" i="8"/>
  <c r="M139" i="8"/>
  <c r="M140" i="8"/>
  <c r="M141" i="8"/>
  <c r="M142" i="8"/>
  <c r="M143" i="8"/>
  <c r="M144" i="8"/>
  <c r="M145" i="8"/>
  <c r="M146" i="8"/>
  <c r="M147" i="8"/>
  <c r="M148" i="8"/>
  <c r="M149" i="8"/>
  <c r="M150" i="8"/>
  <c r="M151" i="8"/>
  <c r="M152" i="8"/>
  <c r="M153" i="8"/>
  <c r="M154" i="8"/>
  <c r="M155" i="8"/>
  <c r="M156" i="8"/>
  <c r="M157" i="8"/>
  <c r="M158" i="8"/>
  <c r="M159" i="8"/>
  <c r="M160" i="8"/>
  <c r="M161" i="8"/>
  <c r="M162" i="8"/>
  <c r="M163" i="8"/>
  <c r="M164" i="8"/>
  <c r="M165" i="8"/>
  <c r="M166" i="8"/>
  <c r="M167" i="8"/>
  <c r="M168" i="8"/>
  <c r="M169" i="8"/>
  <c r="M170" i="8"/>
  <c r="M171" i="8"/>
  <c r="M172" i="8"/>
  <c r="M173" i="8"/>
  <c r="M174" i="8"/>
  <c r="M175" i="8"/>
  <c r="M176" i="8"/>
  <c r="M177" i="8"/>
  <c r="M178" i="8"/>
  <c r="M179" i="8"/>
  <c r="M180" i="8"/>
  <c r="M181" i="8"/>
  <c r="M182" i="8"/>
  <c r="M183" i="8"/>
  <c r="M184" i="8"/>
  <c r="M185" i="8"/>
  <c r="M186" i="8"/>
  <c r="M187" i="8"/>
  <c r="M188" i="8"/>
  <c r="M189" i="8"/>
  <c r="M190" i="8"/>
  <c r="M191" i="8"/>
  <c r="M192" i="8"/>
  <c r="M193" i="8"/>
  <c r="M194" i="8"/>
  <c r="M195" i="8"/>
  <c r="M196" i="8"/>
  <c r="M197" i="8"/>
  <c r="M198" i="8"/>
  <c r="M199" i="8"/>
  <c r="M200" i="8"/>
  <c r="M201" i="8"/>
  <c r="M202" i="8"/>
  <c r="M203" i="8"/>
  <c r="M204" i="8"/>
  <c r="M205" i="8"/>
  <c r="M206" i="8"/>
  <c r="M207" i="8"/>
  <c r="M208" i="8"/>
  <c r="M209" i="8"/>
  <c r="M210" i="8"/>
  <c r="M211" i="8"/>
  <c r="M212" i="8"/>
  <c r="M213" i="8"/>
  <c r="M214" i="8"/>
  <c r="M215" i="8"/>
  <c r="M216" i="8"/>
  <c r="M217" i="8"/>
  <c r="M218" i="8"/>
  <c r="M219" i="8"/>
  <c r="M220" i="8"/>
  <c r="M221" i="8"/>
  <c r="M222" i="8"/>
  <c r="M223" i="8"/>
  <c r="M224" i="8"/>
  <c r="M225" i="8"/>
  <c r="M226" i="8"/>
  <c r="M227" i="8"/>
  <c r="M228" i="8"/>
  <c r="M229" i="8"/>
  <c r="M230" i="8"/>
  <c r="M231" i="8"/>
  <c r="M232" i="8"/>
  <c r="M233" i="8"/>
  <c r="M234" i="8"/>
  <c r="M235" i="8"/>
  <c r="M236" i="8"/>
  <c r="M237" i="8"/>
  <c r="M238" i="8"/>
  <c r="M239" i="8"/>
  <c r="M240" i="8"/>
  <c r="M241" i="8"/>
  <c r="M242" i="8"/>
  <c r="M243" i="8"/>
  <c r="M244" i="8"/>
  <c r="M245" i="8"/>
  <c r="M246" i="8"/>
  <c r="M247" i="8"/>
  <c r="M248" i="8"/>
  <c r="M249" i="8"/>
  <c r="M250" i="8"/>
  <c r="M251" i="8"/>
  <c r="M252" i="8"/>
  <c r="M253" i="8"/>
  <c r="M254" i="8"/>
  <c r="M255" i="8"/>
  <c r="M256" i="8"/>
  <c r="M257" i="8"/>
  <c r="M258" i="8"/>
  <c r="M259" i="8"/>
  <c r="M260" i="8"/>
  <c r="M261" i="8"/>
  <c r="M262" i="8"/>
  <c r="M263" i="8"/>
  <c r="M264" i="8"/>
  <c r="M265" i="8"/>
  <c r="M266" i="8"/>
  <c r="M267" i="8"/>
  <c r="M268" i="8"/>
  <c r="M269" i="8"/>
  <c r="M270" i="8"/>
  <c r="M271" i="8"/>
  <c r="M272" i="8"/>
  <c r="M273" i="8"/>
  <c r="M274" i="8"/>
  <c r="M275" i="8"/>
  <c r="M276" i="8"/>
  <c r="M277" i="8"/>
  <c r="M278" i="8"/>
  <c r="M279" i="8"/>
  <c r="M280" i="8"/>
  <c r="M281" i="8"/>
  <c r="M282" i="8"/>
  <c r="M283" i="8"/>
  <c r="M284" i="8"/>
  <c r="M285" i="8"/>
  <c r="M286" i="8"/>
  <c r="M287" i="8"/>
  <c r="M288" i="8"/>
  <c r="M289" i="8"/>
  <c r="M290" i="8"/>
  <c r="M291" i="8"/>
  <c r="M292" i="8"/>
  <c r="M293" i="8"/>
  <c r="M294" i="8"/>
  <c r="M295" i="8"/>
  <c r="M296" i="8"/>
  <c r="M297" i="8"/>
  <c r="M298" i="8"/>
  <c r="M299" i="8"/>
  <c r="M300" i="8"/>
  <c r="M301" i="8"/>
  <c r="M302" i="8"/>
  <c r="M303" i="8"/>
  <c r="M304" i="8"/>
  <c r="M305" i="8"/>
  <c r="M306" i="8"/>
  <c r="M307" i="8"/>
  <c r="M308" i="8"/>
  <c r="M309" i="8"/>
  <c r="M310" i="8"/>
  <c r="M311" i="8"/>
  <c r="M312" i="8"/>
  <c r="M313" i="8"/>
  <c r="M314" i="8"/>
  <c r="M315" i="8"/>
  <c r="M316" i="8"/>
  <c r="M317" i="8"/>
  <c r="M318" i="8"/>
  <c r="M319" i="8"/>
  <c r="M320" i="8"/>
  <c r="M321" i="8"/>
  <c r="M322" i="8"/>
  <c r="M323" i="8"/>
  <c r="M324" i="8"/>
  <c r="M325" i="8"/>
  <c r="M326" i="8"/>
  <c r="M327" i="8"/>
  <c r="M328" i="8"/>
  <c r="M329" i="8"/>
  <c r="M330" i="8"/>
  <c r="M331" i="8"/>
  <c r="M332" i="8"/>
  <c r="M333" i="8"/>
  <c r="M334" i="8"/>
  <c r="M335" i="8"/>
  <c r="M336" i="8"/>
  <c r="M337" i="8"/>
  <c r="M338" i="8"/>
  <c r="M339" i="8"/>
  <c r="M340" i="8"/>
  <c r="M341" i="8"/>
  <c r="M342" i="8"/>
  <c r="M343" i="8"/>
  <c r="M344" i="8"/>
  <c r="M345" i="8"/>
  <c r="M346" i="8"/>
  <c r="M347" i="8"/>
  <c r="M348" i="8"/>
  <c r="M349" i="8"/>
  <c r="M350" i="8"/>
  <c r="M351" i="8"/>
  <c r="M352" i="8"/>
  <c r="M353" i="8"/>
  <c r="M354" i="8"/>
  <c r="M355" i="8"/>
  <c r="M356" i="8"/>
  <c r="M357" i="8"/>
  <c r="M358" i="8"/>
  <c r="M359" i="8"/>
  <c r="M360" i="8"/>
  <c r="M361" i="8"/>
  <c r="M362" i="8"/>
  <c r="M363" i="8"/>
  <c r="M364" i="8"/>
  <c r="M365" i="8"/>
  <c r="M366" i="8"/>
  <c r="M367" i="8"/>
  <c r="M368" i="8"/>
  <c r="M369" i="8"/>
  <c r="M370" i="8"/>
  <c r="M371" i="8"/>
  <c r="M372" i="8"/>
  <c r="M373" i="8"/>
  <c r="M374" i="8"/>
  <c r="M375" i="8"/>
  <c r="M376" i="8"/>
  <c r="M377" i="8"/>
  <c r="M378" i="8"/>
  <c r="M379" i="8"/>
  <c r="M380" i="8"/>
  <c r="M381" i="8"/>
  <c r="M382" i="8"/>
  <c r="M383" i="8"/>
  <c r="M384" i="8"/>
  <c r="M385" i="8"/>
  <c r="M386" i="8"/>
  <c r="M387" i="8"/>
  <c r="M388" i="8"/>
  <c r="M389" i="8"/>
  <c r="M390" i="8"/>
  <c r="M391" i="8"/>
  <c r="M392" i="8"/>
  <c r="M393" i="8"/>
  <c r="M394" i="8"/>
  <c r="M395" i="8"/>
  <c r="M396" i="8"/>
  <c r="M397" i="8"/>
  <c r="M398" i="8"/>
  <c r="M399" i="8"/>
  <c r="M400" i="8"/>
  <c r="M401" i="8"/>
  <c r="M402" i="8"/>
  <c r="M403" i="8"/>
  <c r="M404" i="8"/>
  <c r="M405" i="8"/>
  <c r="M406" i="8"/>
  <c r="M407" i="8"/>
  <c r="M408" i="8"/>
  <c r="M409" i="8"/>
  <c r="M410" i="8"/>
  <c r="M411" i="8"/>
  <c r="M412" i="8"/>
  <c r="M413" i="8"/>
  <c r="M414" i="8"/>
  <c r="M415" i="8"/>
  <c r="M416" i="8"/>
  <c r="M417" i="8"/>
  <c r="M418" i="8"/>
  <c r="M419" i="8"/>
  <c r="M420" i="8"/>
  <c r="M421" i="8"/>
  <c r="M422" i="8"/>
  <c r="M423" i="8"/>
  <c r="M424" i="8"/>
  <c r="M425" i="8"/>
  <c r="M426" i="8"/>
  <c r="M427" i="8"/>
  <c r="M428" i="8"/>
  <c r="M429" i="8"/>
  <c r="M430" i="8"/>
  <c r="M431" i="8"/>
  <c r="M432" i="8"/>
  <c r="M433" i="8"/>
  <c r="M434" i="8"/>
  <c r="M435" i="8"/>
  <c r="M436" i="8"/>
  <c r="M437" i="8"/>
  <c r="M438" i="8"/>
  <c r="M439" i="8"/>
  <c r="M440" i="8"/>
  <c r="M441" i="8"/>
  <c r="M442" i="8"/>
  <c r="M443" i="8"/>
  <c r="M444" i="8"/>
  <c r="M445" i="8"/>
  <c r="M446" i="8"/>
  <c r="M447" i="8"/>
  <c r="M448" i="8"/>
  <c r="M449" i="8"/>
  <c r="M450" i="8"/>
  <c r="M451" i="8"/>
  <c r="M452" i="8"/>
  <c r="M453" i="8"/>
  <c r="M454" i="8"/>
  <c r="M455" i="8"/>
  <c r="M456" i="8"/>
  <c r="M457" i="8"/>
  <c r="M458" i="8"/>
  <c r="M459" i="8"/>
  <c r="M460" i="8"/>
  <c r="M461" i="8"/>
  <c r="M462" i="8"/>
  <c r="M463" i="8"/>
  <c r="M464" i="8"/>
  <c r="M465" i="8"/>
  <c r="M466" i="8"/>
  <c r="M467" i="8"/>
  <c r="M468" i="8"/>
  <c r="M469" i="8"/>
  <c r="M470" i="8"/>
  <c r="M471" i="8"/>
  <c r="M472" i="8"/>
  <c r="M473" i="8"/>
  <c r="M474" i="8"/>
  <c r="M475" i="8"/>
  <c r="M476" i="8"/>
  <c r="M477" i="8"/>
  <c r="M478" i="8"/>
  <c r="M479" i="8"/>
  <c r="M480" i="8"/>
  <c r="M481" i="8"/>
  <c r="M482" i="8"/>
  <c r="M483" i="8"/>
  <c r="M484" i="8"/>
  <c r="M485" i="8"/>
  <c r="M486" i="8"/>
  <c r="M487" i="8"/>
  <c r="M488" i="8"/>
  <c r="M489" i="8"/>
  <c r="M490" i="8"/>
  <c r="M491" i="8"/>
  <c r="M492" i="8"/>
  <c r="M493" i="8"/>
  <c r="M494" i="8"/>
  <c r="M495" i="8"/>
  <c r="M496" i="8"/>
  <c r="M497" i="8"/>
  <c r="M498" i="8"/>
  <c r="M499" i="8"/>
  <c r="M500" i="8"/>
  <c r="M501" i="8"/>
  <c r="M502" i="8"/>
  <c r="M503" i="8"/>
  <c r="M504" i="8"/>
  <c r="M505" i="8"/>
  <c r="M506" i="8"/>
  <c r="M507" i="8"/>
  <c r="M508" i="8"/>
  <c r="M509" i="8"/>
  <c r="M510" i="8"/>
  <c r="M511" i="8"/>
  <c r="M512" i="8"/>
  <c r="M513" i="8"/>
  <c r="M514" i="8"/>
  <c r="M515" i="8"/>
  <c r="M516" i="8"/>
  <c r="M517" i="8"/>
  <c r="M518" i="8"/>
  <c r="M519" i="8"/>
  <c r="M520" i="8"/>
  <c r="M521" i="8"/>
  <c r="M522" i="8"/>
  <c r="M523" i="8"/>
  <c r="M524" i="8"/>
  <c r="M525" i="8"/>
  <c r="M526" i="8"/>
  <c r="M527" i="8"/>
  <c r="M528" i="8"/>
  <c r="M529" i="8"/>
  <c r="M530" i="8"/>
  <c r="M531" i="8"/>
  <c r="M532" i="8"/>
  <c r="M533" i="8"/>
  <c r="M534" i="8"/>
  <c r="M535" i="8"/>
  <c r="M536" i="8"/>
  <c r="M537" i="8"/>
  <c r="M538" i="8"/>
  <c r="M539" i="8"/>
  <c r="M540" i="8"/>
  <c r="M541" i="8"/>
  <c r="M542" i="8"/>
  <c r="M543" i="8"/>
  <c r="M544" i="8"/>
  <c r="M545" i="8"/>
  <c r="M546" i="8"/>
  <c r="M547" i="8"/>
  <c r="M548" i="8"/>
  <c r="M549" i="8"/>
  <c r="M550" i="8"/>
  <c r="M551" i="8"/>
  <c r="M552" i="8"/>
  <c r="M553" i="8"/>
  <c r="M554" i="8"/>
  <c r="M555" i="8"/>
  <c r="M556" i="8"/>
  <c r="M557" i="8"/>
  <c r="M558" i="8"/>
  <c r="M559" i="8"/>
  <c r="M560" i="8"/>
  <c r="M561" i="8"/>
  <c r="M562" i="8"/>
  <c r="M563" i="8"/>
  <c r="M564" i="8"/>
  <c r="M565" i="8"/>
  <c r="M566" i="8"/>
  <c r="M567" i="8"/>
  <c r="M568" i="8"/>
  <c r="M569" i="8"/>
  <c r="M570" i="8"/>
  <c r="M571" i="8"/>
  <c r="M572" i="8"/>
  <c r="M573" i="8"/>
  <c r="M574" i="8"/>
  <c r="M575" i="8"/>
  <c r="M576" i="8"/>
  <c r="M577" i="8"/>
  <c r="M578" i="8"/>
  <c r="M579" i="8"/>
  <c r="M580" i="8"/>
  <c r="M581" i="8"/>
  <c r="M582" i="8"/>
  <c r="M583" i="8"/>
  <c r="M584" i="8"/>
  <c r="M585" i="8"/>
  <c r="M586" i="8"/>
  <c r="M587" i="8"/>
  <c r="M588" i="8"/>
  <c r="M589" i="8"/>
  <c r="M590" i="8"/>
  <c r="M591" i="8"/>
  <c r="M592" i="8"/>
  <c r="M593" i="8"/>
  <c r="M594" i="8"/>
  <c r="M595" i="8"/>
  <c r="M596" i="8"/>
  <c r="M597" i="8"/>
  <c r="M598" i="8"/>
  <c r="M599" i="8"/>
  <c r="M600" i="8"/>
  <c r="M601" i="8"/>
  <c r="M602" i="8"/>
  <c r="M603" i="8"/>
  <c r="M604" i="8"/>
  <c r="M605" i="8"/>
  <c r="M606" i="8"/>
  <c r="M607" i="8"/>
  <c r="M608" i="8"/>
  <c r="M609" i="8"/>
  <c r="M610" i="8"/>
  <c r="M611" i="8"/>
  <c r="M612" i="8"/>
  <c r="M613" i="8"/>
  <c r="M614" i="8"/>
  <c r="M615" i="8"/>
  <c r="M616" i="8"/>
  <c r="M617" i="8"/>
  <c r="M618" i="8"/>
  <c r="M619" i="8"/>
  <c r="M620" i="8"/>
  <c r="M621" i="8"/>
  <c r="M622" i="8"/>
  <c r="M623" i="8"/>
  <c r="M624" i="8"/>
  <c r="M625" i="8"/>
  <c r="M626" i="8"/>
  <c r="M627" i="8"/>
  <c r="M628" i="8"/>
  <c r="M629" i="8"/>
  <c r="M630" i="8"/>
  <c r="M631" i="8"/>
  <c r="M632" i="8"/>
  <c r="M633" i="8"/>
  <c r="M634" i="8"/>
  <c r="M635" i="8"/>
  <c r="M636" i="8"/>
  <c r="M637" i="8"/>
  <c r="M638" i="8"/>
  <c r="M639" i="8"/>
  <c r="M640" i="8"/>
  <c r="M641" i="8"/>
  <c r="M642" i="8"/>
  <c r="M643" i="8"/>
  <c r="M644" i="8"/>
  <c r="M645" i="8"/>
  <c r="M646" i="8"/>
  <c r="M647" i="8"/>
  <c r="M648" i="8"/>
  <c r="M649" i="8"/>
  <c r="M650" i="8"/>
  <c r="M651" i="8"/>
  <c r="M652" i="8"/>
  <c r="M653" i="8"/>
  <c r="M654" i="8"/>
  <c r="M655" i="8"/>
  <c r="M656" i="8"/>
  <c r="M657" i="8"/>
  <c r="M658" i="8"/>
  <c r="M659" i="8"/>
  <c r="M660" i="8"/>
  <c r="M661" i="8"/>
  <c r="M662" i="8"/>
  <c r="M663" i="8"/>
  <c r="M664" i="8"/>
  <c r="M665" i="8"/>
  <c r="M666" i="8"/>
  <c r="M667" i="8"/>
  <c r="M668" i="8"/>
  <c r="M669" i="8"/>
  <c r="M670" i="8"/>
  <c r="M671" i="8"/>
  <c r="M672" i="8"/>
  <c r="M673" i="8"/>
  <c r="M674" i="8"/>
  <c r="M675" i="8"/>
  <c r="M676" i="8"/>
  <c r="M677" i="8"/>
  <c r="M678" i="8"/>
  <c r="M679" i="8"/>
  <c r="M680" i="8"/>
  <c r="M681" i="8"/>
  <c r="M682" i="8"/>
  <c r="M683" i="8"/>
  <c r="M684" i="8"/>
  <c r="M685" i="8"/>
  <c r="M686" i="8"/>
  <c r="M687" i="8"/>
  <c r="M688" i="8"/>
  <c r="M689" i="8"/>
  <c r="M690" i="8"/>
  <c r="M691" i="8"/>
  <c r="M692" i="8"/>
  <c r="M693" i="8"/>
  <c r="M694" i="8"/>
  <c r="M695" i="8"/>
  <c r="M696" i="8"/>
  <c r="M697" i="8"/>
  <c r="M698" i="8"/>
  <c r="M699" i="8"/>
  <c r="M700" i="8"/>
  <c r="M701" i="8"/>
  <c r="M702" i="8"/>
  <c r="M703" i="8"/>
  <c r="M704" i="8"/>
  <c r="M705" i="8"/>
  <c r="M706" i="8"/>
  <c r="M707" i="8"/>
  <c r="M708" i="8"/>
  <c r="M709" i="8"/>
  <c r="M710" i="8"/>
  <c r="M711" i="8"/>
  <c r="M712" i="8"/>
  <c r="M713" i="8"/>
  <c r="M714" i="8"/>
  <c r="M715" i="8"/>
  <c r="M716" i="8"/>
  <c r="M717" i="8"/>
  <c r="M718" i="8"/>
  <c r="M719" i="8"/>
  <c r="M720" i="8"/>
  <c r="M721" i="8"/>
  <c r="M722" i="8"/>
  <c r="M723" i="8"/>
  <c r="M724" i="8"/>
  <c r="M725" i="8"/>
  <c r="M726" i="8"/>
  <c r="M727" i="8"/>
  <c r="M728" i="8"/>
  <c r="M729" i="8"/>
  <c r="M730" i="8"/>
  <c r="M731" i="8"/>
  <c r="M732" i="8"/>
  <c r="M733" i="8"/>
  <c r="M734" i="8"/>
  <c r="M735" i="8"/>
  <c r="M736" i="8"/>
  <c r="M737" i="8"/>
  <c r="M738" i="8"/>
  <c r="M739" i="8"/>
  <c r="M740" i="8"/>
  <c r="M741" i="8"/>
  <c r="M742" i="8"/>
  <c r="M743" i="8"/>
  <c r="M744" i="8"/>
  <c r="M745" i="8"/>
  <c r="M746" i="8"/>
  <c r="M747" i="8"/>
  <c r="M748" i="8"/>
  <c r="M749" i="8"/>
  <c r="M750" i="8"/>
  <c r="M751" i="8"/>
  <c r="M752" i="8"/>
  <c r="M753" i="8"/>
  <c r="M754" i="8"/>
  <c r="M755" i="8"/>
  <c r="M756" i="8"/>
  <c r="M757" i="8"/>
  <c r="M758" i="8"/>
  <c r="M759" i="8"/>
  <c r="M760" i="8"/>
  <c r="M761" i="8"/>
  <c r="M762" i="8"/>
  <c r="M763" i="8"/>
  <c r="M764" i="8"/>
  <c r="M765" i="8"/>
  <c r="M766" i="8"/>
  <c r="M767" i="8"/>
  <c r="M768" i="8"/>
  <c r="M769" i="8"/>
  <c r="M770" i="8"/>
  <c r="M771" i="8"/>
  <c r="M772" i="8"/>
  <c r="M773" i="8"/>
  <c r="M774" i="8"/>
  <c r="M775" i="8"/>
  <c r="M776" i="8"/>
  <c r="M777" i="8"/>
  <c r="M778" i="8"/>
  <c r="M779" i="8"/>
  <c r="M780" i="8"/>
  <c r="M781" i="8"/>
  <c r="M782" i="8"/>
  <c r="M783" i="8"/>
  <c r="M784" i="8"/>
  <c r="M785" i="8"/>
  <c r="M786" i="8"/>
  <c r="M787" i="8"/>
  <c r="M788" i="8"/>
  <c r="M789" i="8"/>
  <c r="M790" i="8"/>
  <c r="M791" i="8"/>
  <c r="M792" i="8"/>
  <c r="M793" i="8"/>
  <c r="M794" i="8"/>
  <c r="M795" i="8"/>
  <c r="M796" i="8"/>
  <c r="M797" i="8"/>
  <c r="M798" i="8"/>
  <c r="M799" i="8"/>
  <c r="M800" i="8"/>
  <c r="M801" i="8"/>
  <c r="M802" i="8"/>
  <c r="M803" i="8"/>
  <c r="M804" i="8"/>
  <c r="M805" i="8"/>
  <c r="M806" i="8"/>
  <c r="M807" i="8"/>
  <c r="M808" i="8"/>
  <c r="M809" i="8"/>
  <c r="M810" i="8"/>
  <c r="M811" i="8"/>
  <c r="M812" i="8"/>
  <c r="M813" i="8"/>
  <c r="M814" i="8"/>
  <c r="M815" i="8"/>
  <c r="M816" i="8"/>
  <c r="M817" i="8"/>
  <c r="M818" i="8"/>
  <c r="M819" i="8"/>
  <c r="M820" i="8"/>
  <c r="M821" i="8"/>
  <c r="M822" i="8"/>
  <c r="M823" i="8"/>
  <c r="M824" i="8"/>
  <c r="M825" i="8"/>
  <c r="M826" i="8"/>
  <c r="M827" i="8"/>
  <c r="M828" i="8"/>
  <c r="M829" i="8"/>
  <c r="M830" i="8"/>
  <c r="M831" i="8"/>
  <c r="M832" i="8"/>
  <c r="M833" i="8"/>
  <c r="M834" i="8"/>
  <c r="M835" i="8"/>
  <c r="M836" i="8"/>
  <c r="M837" i="8"/>
  <c r="M838" i="8"/>
  <c r="M839" i="8"/>
  <c r="M840" i="8"/>
  <c r="M841" i="8"/>
  <c r="M842" i="8"/>
  <c r="M843" i="8"/>
  <c r="M844" i="8"/>
  <c r="M845" i="8"/>
  <c r="M846" i="8"/>
  <c r="M847" i="8"/>
  <c r="M848" i="8"/>
  <c r="M849" i="8"/>
  <c r="M850" i="8"/>
  <c r="M851" i="8"/>
  <c r="M852" i="8"/>
  <c r="M853" i="8"/>
  <c r="M854" i="8"/>
  <c r="M855" i="8"/>
  <c r="M856" i="8"/>
  <c r="M857" i="8"/>
  <c r="M858" i="8"/>
  <c r="M859" i="8"/>
  <c r="M860" i="8"/>
  <c r="M861" i="8"/>
  <c r="M862" i="8"/>
  <c r="M863" i="8"/>
  <c r="M864" i="8"/>
  <c r="M865" i="8"/>
  <c r="M866" i="8"/>
  <c r="M867" i="8"/>
  <c r="M868" i="8"/>
  <c r="M869" i="8"/>
  <c r="M870" i="8"/>
  <c r="M871" i="8"/>
  <c r="M872" i="8"/>
  <c r="M873" i="8"/>
  <c r="M874" i="8"/>
  <c r="M875" i="8"/>
  <c r="M876" i="8"/>
  <c r="M877" i="8"/>
  <c r="M878" i="8"/>
  <c r="M879" i="8"/>
  <c r="M880" i="8"/>
  <c r="M881" i="8"/>
  <c r="M882" i="8"/>
  <c r="M883" i="8"/>
  <c r="M884" i="8"/>
  <c r="M885" i="8"/>
  <c r="M886" i="8"/>
  <c r="M887" i="8"/>
  <c r="M888" i="8"/>
  <c r="M889" i="8"/>
  <c r="M890" i="8"/>
  <c r="M891" i="8"/>
  <c r="M892" i="8"/>
  <c r="M893" i="8"/>
  <c r="M894" i="8"/>
  <c r="M895" i="8"/>
  <c r="M896" i="8"/>
  <c r="M897" i="8"/>
  <c r="M898" i="8"/>
  <c r="M899" i="8"/>
  <c r="M900" i="8"/>
  <c r="M901" i="8"/>
  <c r="M902" i="8"/>
  <c r="M903" i="8"/>
  <c r="M904" i="8"/>
  <c r="M905" i="8"/>
  <c r="M906" i="8"/>
  <c r="M907" i="8"/>
  <c r="M908" i="8"/>
  <c r="M909" i="8"/>
  <c r="M910" i="8"/>
  <c r="M911" i="8"/>
  <c r="M912" i="8"/>
  <c r="M913" i="8"/>
  <c r="M914" i="8"/>
  <c r="M915" i="8"/>
  <c r="M916" i="8"/>
  <c r="M917" i="8"/>
  <c r="M918" i="8"/>
  <c r="M919" i="8"/>
  <c r="M920" i="8"/>
  <c r="M921" i="8"/>
  <c r="M922" i="8"/>
  <c r="M923" i="8"/>
  <c r="M924" i="8"/>
  <c r="M925" i="8"/>
  <c r="M926" i="8"/>
  <c r="M927" i="8"/>
  <c r="M928" i="8"/>
  <c r="M929" i="8"/>
  <c r="M930" i="8"/>
  <c r="M931" i="8"/>
  <c r="M932" i="8"/>
  <c r="M933" i="8"/>
  <c r="M934" i="8"/>
  <c r="M935" i="8"/>
  <c r="M936" i="8"/>
  <c r="M937" i="8"/>
  <c r="M938" i="8"/>
  <c r="M939" i="8"/>
  <c r="M940" i="8"/>
  <c r="M941" i="8"/>
  <c r="M942" i="8"/>
  <c r="M943" i="8"/>
  <c r="M944" i="8"/>
  <c r="M945" i="8"/>
  <c r="M946" i="8"/>
  <c r="M947" i="8"/>
  <c r="M948" i="8"/>
  <c r="M949" i="8"/>
  <c r="M950" i="8"/>
  <c r="M951" i="8"/>
  <c r="M952" i="8"/>
  <c r="M953" i="8"/>
  <c r="M954" i="8"/>
  <c r="M955" i="8"/>
  <c r="M956" i="8"/>
  <c r="M957" i="8"/>
  <c r="M958" i="8"/>
  <c r="M959" i="8"/>
  <c r="M960" i="8"/>
  <c r="M961" i="8"/>
  <c r="M962" i="8"/>
  <c r="M963" i="8"/>
  <c r="M964" i="8"/>
  <c r="M965" i="8"/>
  <c r="M966" i="8"/>
  <c r="M967" i="8"/>
  <c r="M968" i="8"/>
  <c r="M969" i="8"/>
  <c r="M970" i="8"/>
  <c r="M971" i="8"/>
  <c r="M972" i="8"/>
  <c r="M973" i="8"/>
  <c r="M974" i="8"/>
  <c r="M975" i="8"/>
  <c r="M976" i="8"/>
  <c r="M977" i="8"/>
  <c r="M978" i="8"/>
  <c r="M979" i="8"/>
  <c r="M980" i="8"/>
  <c r="M981" i="8"/>
  <c r="M982" i="8"/>
  <c r="M983" i="8"/>
  <c r="M984" i="8"/>
  <c r="M985" i="8"/>
  <c r="M986" i="8"/>
  <c r="M987" i="8"/>
  <c r="M988" i="8"/>
  <c r="M989" i="8"/>
  <c r="M990" i="8"/>
  <c r="M991" i="8"/>
  <c r="M992" i="8"/>
  <c r="M993" i="8"/>
  <c r="M994" i="8"/>
  <c r="M995" i="8"/>
  <c r="M996" i="8"/>
  <c r="M997" i="8"/>
  <c r="M998" i="8"/>
  <c r="M999" i="8"/>
  <c r="M1000" i="8"/>
  <c r="M1001" i="8"/>
  <c r="M1002" i="8"/>
  <c r="M1003" i="8"/>
  <c r="M1004" i="8"/>
  <c r="M1005" i="8"/>
  <c r="M1006" i="8"/>
  <c r="M1007" i="8"/>
  <c r="M1008" i="8"/>
  <c r="M1009" i="8"/>
  <c r="M1010" i="8"/>
  <c r="M1011" i="8"/>
  <c r="M1012" i="8"/>
  <c r="M1013" i="8"/>
  <c r="M1014" i="8"/>
  <c r="M1015" i="8"/>
  <c r="M1016" i="8"/>
  <c r="M1017" i="8"/>
  <c r="M1018" i="8"/>
  <c r="M1019" i="8"/>
  <c r="M1020" i="8"/>
  <c r="M1021" i="8"/>
  <c r="M1022" i="8"/>
  <c r="M1023" i="8"/>
  <c r="M1024" i="8"/>
  <c r="M1025" i="8"/>
  <c r="M1026" i="8"/>
  <c r="M1027" i="8"/>
  <c r="M1028" i="8"/>
  <c r="M1029" i="8"/>
  <c r="M1030" i="8"/>
  <c r="M1031" i="8"/>
  <c r="M1032" i="8"/>
  <c r="M1033" i="8"/>
  <c r="M1034" i="8"/>
  <c r="M1035" i="8"/>
  <c r="M1036" i="8"/>
  <c r="M1037" i="8"/>
  <c r="M1038" i="8"/>
  <c r="M1039" i="8"/>
  <c r="M1040" i="8"/>
  <c r="M1041" i="8"/>
  <c r="M1042" i="8"/>
  <c r="M1043" i="8"/>
  <c r="M1044" i="8"/>
  <c r="M1045" i="8"/>
  <c r="M1046" i="8"/>
  <c r="M1047" i="8"/>
  <c r="M1048" i="8"/>
  <c r="M1049" i="8"/>
  <c r="M1050" i="8"/>
  <c r="M1051" i="8"/>
  <c r="M1052" i="8"/>
  <c r="M1053" i="8"/>
  <c r="M1054" i="8"/>
  <c r="M1055" i="8"/>
  <c r="M1056" i="8"/>
  <c r="M1057" i="8"/>
  <c r="M1058" i="8"/>
  <c r="M1059" i="8"/>
  <c r="M1060" i="8"/>
  <c r="M1061" i="8"/>
  <c r="M1062" i="8"/>
  <c r="M1063" i="8"/>
  <c r="M1064" i="8"/>
  <c r="M1065" i="8"/>
  <c r="M1066" i="8"/>
  <c r="M1067" i="8"/>
  <c r="M1068" i="8"/>
  <c r="M1069" i="8"/>
  <c r="M1070" i="8"/>
  <c r="M1071" i="8"/>
  <c r="M1072" i="8"/>
  <c r="M1073" i="8"/>
  <c r="M1074" i="8"/>
  <c r="M1075" i="8"/>
  <c r="M1076" i="8"/>
  <c r="M1077" i="8"/>
  <c r="M1078" i="8"/>
  <c r="M1079" i="8"/>
  <c r="M1080" i="8"/>
  <c r="M1081" i="8"/>
  <c r="M1082" i="8"/>
  <c r="M1083" i="8"/>
  <c r="M1084" i="8"/>
  <c r="M1085" i="8"/>
  <c r="M1086" i="8"/>
  <c r="M1087" i="8"/>
  <c r="M1088" i="8"/>
  <c r="M1089" i="8"/>
  <c r="M1090" i="8"/>
  <c r="M1091" i="8"/>
  <c r="M1092" i="8"/>
  <c r="M1093" i="8"/>
  <c r="M1094" i="8"/>
  <c r="M1095" i="8"/>
  <c r="M1096" i="8"/>
  <c r="M1097" i="8"/>
  <c r="M1098" i="8"/>
  <c r="M1099" i="8"/>
  <c r="M1100" i="8"/>
  <c r="M1101" i="8"/>
  <c r="M1102" i="8"/>
  <c r="M1103" i="8"/>
  <c r="M1104" i="8"/>
  <c r="M1105" i="8"/>
  <c r="M1106" i="8"/>
  <c r="M1107" i="8"/>
  <c r="M1108" i="8"/>
  <c r="M1109" i="8"/>
  <c r="M1110" i="8"/>
  <c r="M1111" i="8"/>
  <c r="M1112" i="8"/>
  <c r="M1113" i="8"/>
  <c r="M1114" i="8"/>
  <c r="M1115" i="8"/>
  <c r="M1116" i="8"/>
  <c r="M1117" i="8"/>
  <c r="M1118" i="8"/>
  <c r="M1119" i="8"/>
  <c r="M1120" i="8"/>
  <c r="M1121" i="8"/>
  <c r="M1122" i="8"/>
  <c r="M1123" i="8"/>
  <c r="M1124" i="8"/>
  <c r="M1125" i="8"/>
  <c r="M1126" i="8"/>
  <c r="M1127" i="8"/>
  <c r="M1128" i="8"/>
  <c r="M1129" i="8"/>
  <c r="M1130" i="8"/>
  <c r="M1131" i="8"/>
  <c r="M1132" i="8"/>
  <c r="M1133" i="8"/>
  <c r="M1134" i="8"/>
  <c r="M1135" i="8"/>
  <c r="M1136" i="8"/>
  <c r="M1137" i="8"/>
  <c r="M1138" i="8"/>
  <c r="M1139" i="8"/>
  <c r="M1140" i="8"/>
  <c r="M1141" i="8"/>
  <c r="M1142" i="8"/>
  <c r="M1143" i="8"/>
  <c r="M1144" i="8"/>
  <c r="M1145" i="8"/>
  <c r="M1146" i="8"/>
  <c r="M1147" i="8"/>
  <c r="M1148" i="8"/>
  <c r="M1149" i="8"/>
  <c r="M1150" i="8"/>
  <c r="M1151" i="8"/>
  <c r="M1152" i="8"/>
  <c r="M1153" i="8"/>
  <c r="M1154" i="8"/>
  <c r="M1155" i="8"/>
  <c r="M1156" i="8"/>
  <c r="M1157" i="8"/>
  <c r="M1158" i="8"/>
  <c r="M1159" i="8"/>
  <c r="M1160" i="8"/>
  <c r="M1161" i="8"/>
  <c r="M1162" i="8"/>
  <c r="M1163" i="8"/>
  <c r="M1164" i="8"/>
  <c r="M1165" i="8"/>
  <c r="M1166" i="8"/>
  <c r="M1167" i="8"/>
  <c r="M1168" i="8"/>
  <c r="M1169" i="8"/>
  <c r="M1170" i="8"/>
  <c r="M1171" i="8"/>
  <c r="M1172" i="8"/>
  <c r="M1173" i="8"/>
  <c r="M1174" i="8"/>
  <c r="M1175" i="8"/>
  <c r="M1176" i="8"/>
  <c r="M1177" i="8"/>
  <c r="M1178" i="8"/>
  <c r="M1179" i="8"/>
  <c r="M1180" i="8"/>
  <c r="M1181" i="8"/>
  <c r="M1182" i="8"/>
  <c r="M1183" i="8"/>
  <c r="M1184" i="8"/>
  <c r="M1185" i="8"/>
  <c r="M1186" i="8"/>
  <c r="M1187" i="8"/>
  <c r="M1188" i="8"/>
  <c r="M1189" i="8"/>
  <c r="M1190" i="8"/>
  <c r="M1191" i="8"/>
  <c r="M1192" i="8"/>
  <c r="M1193" i="8"/>
  <c r="M1194" i="8"/>
  <c r="M1195" i="8"/>
  <c r="M1196" i="8"/>
  <c r="M1197" i="8"/>
  <c r="M1198" i="8"/>
  <c r="M1199" i="8"/>
  <c r="M1200" i="8"/>
  <c r="M1201" i="8"/>
  <c r="M1202" i="8"/>
  <c r="M1203" i="8"/>
  <c r="M1204" i="8"/>
  <c r="M1205" i="8"/>
  <c r="M1206" i="8"/>
  <c r="M1207" i="8"/>
  <c r="M1208" i="8"/>
  <c r="M1209" i="8"/>
  <c r="M1210" i="8"/>
  <c r="M1211" i="8"/>
  <c r="M1212" i="8"/>
  <c r="M1213" i="8"/>
  <c r="M1214" i="8"/>
  <c r="M1215" i="8"/>
  <c r="M1216" i="8"/>
  <c r="M1217" i="8"/>
  <c r="M1218" i="8"/>
  <c r="M1219" i="8"/>
  <c r="M1220" i="8"/>
  <c r="M1221" i="8"/>
  <c r="M1222" i="8"/>
  <c r="M1223" i="8"/>
  <c r="M1224" i="8"/>
  <c r="M1225" i="8"/>
  <c r="M1226" i="8"/>
  <c r="M1227" i="8"/>
  <c r="M1228" i="8"/>
  <c r="M1229" i="8"/>
  <c r="M1230" i="8"/>
  <c r="M1231" i="8"/>
  <c r="M1232" i="8"/>
  <c r="M1233" i="8"/>
  <c r="M1234" i="8"/>
  <c r="M1235" i="8"/>
  <c r="M1236" i="8"/>
  <c r="M1237" i="8"/>
  <c r="M1238" i="8"/>
  <c r="M1239" i="8"/>
  <c r="M1240" i="8"/>
  <c r="M1241" i="8"/>
  <c r="M1242" i="8"/>
  <c r="M1243" i="8"/>
  <c r="M1244" i="8"/>
  <c r="M1245" i="8"/>
  <c r="M1246" i="8"/>
  <c r="M1247" i="8"/>
  <c r="M1248" i="8"/>
  <c r="M1249" i="8"/>
  <c r="M1250" i="8"/>
  <c r="M1251" i="8"/>
  <c r="M1252" i="8"/>
  <c r="M1253" i="8"/>
  <c r="M1254" i="8"/>
  <c r="M1255" i="8"/>
  <c r="M1256" i="8"/>
  <c r="M1257" i="8"/>
  <c r="M1258" i="8"/>
  <c r="M1259" i="8"/>
  <c r="M1260" i="8"/>
  <c r="M1261" i="8"/>
  <c r="M1262" i="8"/>
  <c r="M1263" i="8"/>
  <c r="M1264" i="8"/>
  <c r="M1265" i="8"/>
  <c r="M1266" i="8"/>
  <c r="M1267" i="8"/>
  <c r="M1268" i="8"/>
  <c r="M1269" i="8"/>
  <c r="M1270" i="8"/>
  <c r="M1271" i="8"/>
  <c r="M1272" i="8"/>
  <c r="M1273" i="8"/>
  <c r="M1274" i="8"/>
  <c r="M1275" i="8"/>
  <c r="M1276" i="8"/>
  <c r="M1277" i="8"/>
  <c r="M1278" i="8"/>
  <c r="M1279" i="8"/>
  <c r="M1280" i="8"/>
  <c r="M1281" i="8"/>
  <c r="M1282" i="8"/>
  <c r="M1283" i="8"/>
  <c r="M1284" i="8"/>
  <c r="M1285" i="8"/>
  <c r="M1286" i="8"/>
  <c r="M1287" i="8"/>
  <c r="M1288" i="8"/>
  <c r="M1289" i="8"/>
  <c r="M1290" i="8"/>
  <c r="M1291" i="8"/>
  <c r="M1292" i="8"/>
  <c r="M1293" i="8"/>
  <c r="M1294" i="8"/>
  <c r="M1295" i="8"/>
  <c r="M1296" i="8"/>
  <c r="M1297" i="8"/>
  <c r="M1298" i="8"/>
  <c r="M1299" i="8"/>
  <c r="M1300" i="8"/>
  <c r="M1301" i="8"/>
  <c r="M1302" i="8"/>
  <c r="M1303" i="8"/>
  <c r="M1304" i="8"/>
  <c r="M1305" i="8"/>
  <c r="M1306" i="8"/>
  <c r="M1307" i="8"/>
  <c r="M1308" i="8"/>
  <c r="M1309" i="8"/>
  <c r="M1310" i="8"/>
  <c r="M1311" i="8"/>
  <c r="M1312" i="8"/>
  <c r="M1313" i="8"/>
  <c r="M1314" i="8"/>
  <c r="M1315" i="8"/>
  <c r="M1316" i="8"/>
  <c r="M1317" i="8"/>
  <c r="M1318" i="8"/>
  <c r="M1319" i="8"/>
  <c r="M1320" i="8"/>
  <c r="M1321" i="8"/>
  <c r="M1322" i="8"/>
  <c r="M1323" i="8"/>
  <c r="M1324" i="8"/>
  <c r="M1325" i="8"/>
  <c r="M1326" i="8"/>
  <c r="M1327" i="8"/>
  <c r="M1328" i="8"/>
  <c r="M1329" i="8"/>
  <c r="M1330" i="8"/>
  <c r="M1331" i="8"/>
  <c r="M1332" i="8"/>
  <c r="M1333" i="8"/>
  <c r="M1334" i="8"/>
  <c r="M1335" i="8"/>
  <c r="M1336" i="8"/>
  <c r="M1337" i="8"/>
  <c r="M1338" i="8"/>
  <c r="M1339" i="8"/>
  <c r="M1340" i="8"/>
  <c r="M1341" i="8"/>
  <c r="M1342" i="8"/>
  <c r="M1343" i="8"/>
  <c r="M1344" i="8"/>
  <c r="M1345" i="8"/>
  <c r="M1346" i="8"/>
  <c r="M1347" i="8"/>
  <c r="M1348" i="8"/>
  <c r="M1349" i="8"/>
  <c r="M1350" i="8"/>
  <c r="M1351" i="8"/>
  <c r="M1352" i="8"/>
  <c r="M1353" i="8"/>
  <c r="M1354" i="8"/>
  <c r="M1355" i="8"/>
  <c r="M1356" i="8"/>
  <c r="M1357" i="8"/>
  <c r="M1358" i="8"/>
  <c r="M1359" i="8"/>
  <c r="M1360" i="8"/>
  <c r="M1361" i="8"/>
  <c r="M1362" i="8"/>
  <c r="M1363" i="8"/>
  <c r="M1364" i="8"/>
  <c r="M1365" i="8"/>
  <c r="M1366" i="8"/>
  <c r="M1367" i="8"/>
  <c r="M1368" i="8"/>
  <c r="M1369" i="8"/>
  <c r="M1370" i="8"/>
  <c r="M1371" i="8"/>
  <c r="M1372" i="8"/>
  <c r="M1373" i="8"/>
  <c r="M1374" i="8"/>
  <c r="M1375" i="8"/>
  <c r="M1376" i="8"/>
  <c r="M1377" i="8"/>
  <c r="M1378" i="8"/>
  <c r="M1379" i="8"/>
  <c r="M1380" i="8"/>
  <c r="M1381" i="8"/>
  <c r="M1382" i="8"/>
  <c r="M1383" i="8"/>
  <c r="M1384" i="8"/>
  <c r="M1385" i="8"/>
  <c r="M1386" i="8"/>
  <c r="M1387" i="8"/>
  <c r="M1388" i="8"/>
  <c r="M1389" i="8"/>
  <c r="M1390" i="8"/>
  <c r="M1391" i="8"/>
  <c r="M1392" i="8"/>
  <c r="M1393" i="8"/>
  <c r="M1394" i="8"/>
  <c r="M1395" i="8"/>
  <c r="M1396" i="8"/>
  <c r="M1397" i="8"/>
  <c r="M1398" i="8"/>
  <c r="M1399" i="8"/>
  <c r="M1400" i="8"/>
  <c r="M1401" i="8"/>
  <c r="M1402" i="8"/>
  <c r="M1403" i="8"/>
  <c r="M1404" i="8"/>
  <c r="M1405" i="8"/>
  <c r="M1406" i="8"/>
  <c r="M1407" i="8"/>
  <c r="M1408" i="8"/>
  <c r="M1409" i="8"/>
  <c r="M1410" i="8"/>
  <c r="M1411" i="8"/>
  <c r="M1412" i="8"/>
  <c r="M1413" i="8"/>
  <c r="M1414" i="8"/>
  <c r="M1415" i="8"/>
  <c r="M1416" i="8"/>
  <c r="M1417" i="8"/>
  <c r="M1418" i="8"/>
  <c r="M1419" i="8"/>
  <c r="M1420" i="8"/>
  <c r="M1421" i="8"/>
  <c r="M1422" i="8"/>
  <c r="M1423" i="8"/>
  <c r="M1424" i="8"/>
  <c r="M1425" i="8"/>
  <c r="M1426" i="8"/>
  <c r="M1427" i="8"/>
  <c r="M1428" i="8"/>
  <c r="M1429" i="8"/>
  <c r="M1430" i="8"/>
  <c r="M1431" i="8"/>
  <c r="M1432" i="8"/>
  <c r="M1433" i="8"/>
  <c r="M1434" i="8"/>
  <c r="M1435" i="8"/>
  <c r="M1436" i="8"/>
  <c r="M1437" i="8"/>
  <c r="M1438" i="8"/>
  <c r="M1439" i="8"/>
  <c r="M1440" i="8"/>
  <c r="M1441" i="8"/>
  <c r="M1442" i="8"/>
  <c r="M1443" i="8"/>
  <c r="M1444" i="8"/>
  <c r="M1445" i="8"/>
  <c r="M1446" i="8"/>
  <c r="M1447" i="8"/>
  <c r="M1448" i="8"/>
  <c r="M1449" i="8"/>
  <c r="M1450" i="8"/>
  <c r="M1451" i="8"/>
  <c r="M1452" i="8"/>
  <c r="M1453" i="8"/>
  <c r="M1454" i="8"/>
  <c r="M1455" i="8"/>
  <c r="M1456" i="8"/>
  <c r="M1457" i="8"/>
  <c r="M1458" i="8"/>
  <c r="M1459" i="8"/>
  <c r="M1460" i="8"/>
  <c r="M1461" i="8"/>
  <c r="M1462" i="8"/>
  <c r="M1463" i="8"/>
  <c r="M1464" i="8"/>
  <c r="M1465" i="8"/>
  <c r="M1466" i="8"/>
  <c r="M1467" i="8"/>
  <c r="M1468" i="8"/>
  <c r="M1469" i="8"/>
  <c r="M1470" i="8"/>
  <c r="M1471" i="8"/>
  <c r="M1472" i="8"/>
  <c r="M1473" i="8"/>
  <c r="M1474" i="8"/>
  <c r="M1475" i="8"/>
  <c r="M1476" i="8"/>
  <c r="M1477" i="8"/>
  <c r="M1478" i="8"/>
  <c r="M1479" i="8"/>
  <c r="M1480" i="8"/>
  <c r="M1481" i="8"/>
  <c r="M1482" i="8"/>
  <c r="M1483" i="8"/>
  <c r="M1484" i="8"/>
  <c r="M1485" i="8"/>
  <c r="M1486" i="8"/>
  <c r="M1487" i="8"/>
  <c r="M1488" i="8"/>
  <c r="M1489" i="8"/>
  <c r="M1490" i="8"/>
  <c r="M1491" i="8"/>
  <c r="M1492" i="8"/>
  <c r="M1493" i="8"/>
  <c r="M1494" i="8"/>
  <c r="M1495" i="8"/>
  <c r="M1496" i="8"/>
  <c r="M1497" i="8"/>
  <c r="M1498" i="8"/>
  <c r="M1499" i="8"/>
  <c r="M1500" i="8"/>
  <c r="M1501" i="8"/>
  <c r="M1502" i="8"/>
  <c r="M1503" i="8"/>
  <c r="M1504" i="8"/>
  <c r="M1505" i="8"/>
  <c r="M1506" i="8"/>
  <c r="M1507" i="8"/>
  <c r="M1508" i="8"/>
  <c r="M1509" i="8"/>
  <c r="M1510" i="8"/>
  <c r="M1511" i="8"/>
  <c r="M1512" i="8"/>
  <c r="M1513" i="8"/>
  <c r="M1514" i="8"/>
  <c r="M1515" i="8"/>
  <c r="M1516" i="8"/>
  <c r="M1517" i="8"/>
  <c r="M1518" i="8"/>
  <c r="M1519" i="8"/>
  <c r="M1520" i="8"/>
  <c r="M1521" i="8"/>
  <c r="M1522" i="8"/>
  <c r="M1523" i="8"/>
  <c r="M1524" i="8"/>
  <c r="M1525" i="8"/>
  <c r="M1526" i="8"/>
  <c r="M1527" i="8"/>
  <c r="M1528" i="8"/>
  <c r="M1529" i="8"/>
  <c r="M1530" i="8"/>
  <c r="M1531" i="8"/>
  <c r="M1532" i="8"/>
  <c r="M1533" i="8"/>
  <c r="M1534" i="8"/>
  <c r="M1535" i="8"/>
  <c r="M1536" i="8"/>
  <c r="M1537" i="8"/>
  <c r="M1538" i="8"/>
  <c r="M1539" i="8"/>
  <c r="M1540" i="8"/>
  <c r="M1541" i="8"/>
  <c r="M1542" i="8"/>
  <c r="M1543" i="8"/>
  <c r="M1544" i="8"/>
  <c r="M1545" i="8"/>
  <c r="M1546" i="8"/>
  <c r="M1547" i="8"/>
  <c r="M1548" i="8"/>
  <c r="M1549" i="8"/>
  <c r="M1550" i="8"/>
  <c r="M1551" i="8"/>
  <c r="M1552" i="8"/>
  <c r="M1553" i="8"/>
  <c r="M1554" i="8"/>
  <c r="M1555" i="8"/>
  <c r="M1556" i="8"/>
  <c r="M1557" i="8"/>
  <c r="M1558" i="8"/>
  <c r="M1559" i="8"/>
  <c r="M1560" i="8"/>
  <c r="M1561" i="8"/>
  <c r="M1562" i="8"/>
  <c r="M1563" i="8"/>
  <c r="M1564" i="8"/>
  <c r="M1565" i="8"/>
  <c r="M1566" i="8"/>
  <c r="M1567" i="8"/>
  <c r="M1568" i="8"/>
  <c r="M1569" i="8"/>
  <c r="M1570" i="8"/>
  <c r="M1571" i="8"/>
  <c r="M1572" i="8"/>
  <c r="M1573" i="8"/>
  <c r="M1574" i="8"/>
  <c r="M1575" i="8"/>
  <c r="M1576" i="8"/>
  <c r="M1577" i="8"/>
  <c r="M1578" i="8"/>
  <c r="M1579" i="8"/>
  <c r="M1580" i="8"/>
  <c r="M1581" i="8"/>
  <c r="M1582" i="8"/>
  <c r="M1583" i="8"/>
  <c r="M1584" i="8"/>
  <c r="M1585" i="8"/>
  <c r="M1586" i="8"/>
  <c r="M1587" i="8"/>
  <c r="M1588" i="8"/>
  <c r="M1589" i="8"/>
  <c r="M1590" i="8"/>
  <c r="M1591" i="8"/>
  <c r="M1592" i="8"/>
  <c r="M1593" i="8"/>
  <c r="M1594" i="8"/>
  <c r="M1595" i="8"/>
  <c r="M1596" i="8"/>
  <c r="M1597" i="8"/>
  <c r="M1598" i="8"/>
  <c r="M1599" i="8"/>
  <c r="M1600" i="8"/>
  <c r="M1601" i="8"/>
  <c r="M1602" i="8"/>
  <c r="M1603" i="8"/>
  <c r="M1604" i="8"/>
  <c r="M1605" i="8"/>
  <c r="M1606" i="8"/>
  <c r="M1607" i="8"/>
  <c r="M1608" i="8"/>
  <c r="M1609" i="8"/>
  <c r="M1610" i="8"/>
  <c r="M1611" i="8"/>
  <c r="M1612" i="8"/>
  <c r="M1613" i="8"/>
  <c r="M1614" i="8"/>
  <c r="M1615" i="8"/>
  <c r="M1616" i="8"/>
  <c r="M1617" i="8"/>
  <c r="M1618" i="8"/>
  <c r="M1619" i="8"/>
  <c r="M1620" i="8"/>
  <c r="M1621" i="8"/>
  <c r="M1622" i="8"/>
  <c r="M1623" i="8"/>
  <c r="M1624" i="8"/>
  <c r="M1625" i="8"/>
  <c r="M1626" i="8"/>
  <c r="M1627" i="8"/>
  <c r="M1628" i="8"/>
  <c r="M1629" i="8"/>
  <c r="M1630" i="8"/>
  <c r="M1631" i="8"/>
  <c r="M1632" i="8"/>
  <c r="M1633" i="8"/>
  <c r="M1634" i="8"/>
  <c r="M1635" i="8"/>
  <c r="M1636" i="8"/>
  <c r="M1637" i="8"/>
  <c r="M1638" i="8"/>
  <c r="M1639" i="8"/>
  <c r="M1640" i="8"/>
  <c r="M1641" i="8"/>
  <c r="M1642" i="8"/>
  <c r="M1643" i="8"/>
  <c r="M1644" i="8"/>
  <c r="M1645" i="8"/>
  <c r="M1646" i="8"/>
  <c r="M1647" i="8"/>
  <c r="M1648" i="8"/>
  <c r="M1649" i="8"/>
  <c r="M1650" i="8"/>
  <c r="M1651" i="8"/>
  <c r="M1652" i="8"/>
  <c r="M1653" i="8"/>
  <c r="M1654" i="8"/>
  <c r="M1655" i="8"/>
  <c r="M1656" i="8"/>
  <c r="M1657" i="8"/>
  <c r="M1658" i="8"/>
  <c r="M1659" i="8"/>
  <c r="M1660" i="8"/>
  <c r="M1661" i="8"/>
  <c r="M1662" i="8"/>
  <c r="M1663" i="8"/>
  <c r="M1664" i="8"/>
  <c r="M1665" i="8"/>
  <c r="M1666" i="8"/>
  <c r="M1667" i="8"/>
  <c r="M1668" i="8"/>
  <c r="M1669" i="8"/>
  <c r="M1670" i="8"/>
  <c r="M1671" i="8"/>
  <c r="M1672" i="8"/>
  <c r="M1673" i="8"/>
  <c r="M1674" i="8"/>
  <c r="M1675" i="8"/>
  <c r="M1676" i="8"/>
  <c r="M1677" i="8"/>
  <c r="M1678" i="8"/>
  <c r="M1679" i="8"/>
  <c r="M1680" i="8"/>
  <c r="M1681" i="8"/>
  <c r="M1682" i="8"/>
  <c r="M1683" i="8"/>
  <c r="M1684" i="8"/>
  <c r="M1685" i="8"/>
  <c r="M1686" i="8"/>
  <c r="M1687" i="8"/>
  <c r="M1688" i="8"/>
  <c r="M1689" i="8"/>
  <c r="M1690" i="8"/>
  <c r="M1691" i="8"/>
  <c r="M1692" i="8"/>
  <c r="M1693" i="8"/>
  <c r="M1694" i="8"/>
  <c r="M1695" i="8"/>
  <c r="M1696" i="8"/>
  <c r="M1697" i="8"/>
  <c r="M1698" i="8"/>
  <c r="M1699" i="8"/>
  <c r="M1700" i="8"/>
  <c r="M1701" i="8"/>
  <c r="M1702" i="8"/>
  <c r="M1703" i="8"/>
  <c r="M1704" i="8"/>
  <c r="M1705" i="8"/>
  <c r="M1706" i="8"/>
  <c r="M1707" i="8"/>
  <c r="M1708" i="8"/>
  <c r="M1709" i="8"/>
  <c r="M1710" i="8"/>
  <c r="M1711" i="8"/>
  <c r="M1712" i="8"/>
  <c r="M1713" i="8"/>
  <c r="M1714" i="8"/>
  <c r="M1715" i="8"/>
  <c r="M1716" i="8"/>
  <c r="M1717" i="8"/>
  <c r="M1718" i="8"/>
  <c r="M1719" i="8"/>
  <c r="M1720" i="8"/>
  <c r="M1721" i="8"/>
  <c r="M1722" i="8"/>
  <c r="M1723" i="8"/>
  <c r="M1724" i="8"/>
  <c r="M1725" i="8"/>
  <c r="M1726" i="8"/>
  <c r="M1727" i="8"/>
  <c r="M1728" i="8"/>
  <c r="M1729" i="8"/>
  <c r="M1730" i="8"/>
  <c r="M1731" i="8"/>
  <c r="M1732" i="8"/>
  <c r="M1733" i="8"/>
  <c r="M1734" i="8"/>
  <c r="M1735" i="8"/>
  <c r="M1736" i="8"/>
  <c r="M1737" i="8"/>
  <c r="M1738" i="8"/>
  <c r="M1739" i="8"/>
  <c r="M1740" i="8"/>
  <c r="M1741" i="8"/>
  <c r="M1742" i="8"/>
  <c r="M1743" i="8"/>
  <c r="M1744" i="8"/>
  <c r="M1745" i="8"/>
  <c r="M1746" i="8"/>
  <c r="M1747" i="8"/>
  <c r="M1748" i="8"/>
  <c r="M1749" i="8"/>
  <c r="M1750" i="8"/>
  <c r="M1751" i="8"/>
  <c r="M1752" i="8"/>
  <c r="M1753" i="8"/>
  <c r="M1754" i="8"/>
  <c r="M1755" i="8"/>
  <c r="M1756" i="8"/>
  <c r="M1757" i="8"/>
  <c r="M1758" i="8"/>
  <c r="M1759" i="8"/>
  <c r="M1760" i="8"/>
  <c r="M1761" i="8"/>
  <c r="M1762" i="8"/>
  <c r="M1763" i="8"/>
  <c r="M1764" i="8"/>
  <c r="M1765" i="8"/>
  <c r="M1766" i="8"/>
  <c r="M1767" i="8"/>
  <c r="M1768" i="8"/>
  <c r="M1769" i="8"/>
  <c r="M1770" i="8"/>
  <c r="M1771" i="8"/>
  <c r="M1772" i="8"/>
  <c r="M1773" i="8"/>
  <c r="M1774" i="8"/>
  <c r="M1775" i="8"/>
  <c r="M1776" i="8"/>
  <c r="M1777" i="8"/>
  <c r="M1778" i="8"/>
  <c r="M1779" i="8"/>
  <c r="M1780" i="8"/>
  <c r="M1781" i="8"/>
  <c r="M1782" i="8"/>
  <c r="M1783" i="8"/>
  <c r="M1784" i="8"/>
  <c r="M1785" i="8"/>
  <c r="M1786" i="8"/>
  <c r="M1787" i="8"/>
  <c r="M1788" i="8"/>
  <c r="M1789" i="8"/>
  <c r="M1790" i="8"/>
  <c r="M1791" i="8"/>
  <c r="M1792" i="8"/>
  <c r="M1793" i="8"/>
  <c r="M1794" i="8"/>
  <c r="M1795" i="8"/>
  <c r="M1796" i="8"/>
  <c r="M1797" i="8"/>
  <c r="M1798" i="8"/>
  <c r="M1799" i="8"/>
  <c r="M1800" i="8"/>
  <c r="M1801" i="8"/>
  <c r="M1802" i="8"/>
  <c r="M1803" i="8"/>
  <c r="M1804" i="8"/>
  <c r="M1805" i="8"/>
  <c r="M1806" i="8"/>
  <c r="M1807" i="8"/>
  <c r="M1808" i="8"/>
  <c r="M1809" i="8"/>
  <c r="M1810" i="8"/>
  <c r="M1811" i="8"/>
  <c r="M1812" i="8"/>
  <c r="M1813" i="8"/>
  <c r="M1814" i="8"/>
  <c r="M1815" i="8"/>
  <c r="M1816" i="8"/>
  <c r="M1817" i="8"/>
  <c r="M1818" i="8"/>
  <c r="M1819" i="8"/>
  <c r="M1820" i="8"/>
  <c r="M1821" i="8"/>
  <c r="M1822" i="8"/>
  <c r="M1823" i="8"/>
  <c r="M1824" i="8"/>
  <c r="M1825" i="8"/>
  <c r="M1826" i="8"/>
  <c r="M1827" i="8"/>
  <c r="M1828" i="8"/>
  <c r="M1829" i="8"/>
  <c r="M1830" i="8"/>
  <c r="M1831" i="8"/>
  <c r="M1832" i="8"/>
  <c r="M1833" i="8"/>
  <c r="M1834" i="8"/>
  <c r="M1835" i="8"/>
  <c r="M1836" i="8"/>
  <c r="M1837" i="8"/>
  <c r="M1838" i="8"/>
  <c r="M1839" i="8"/>
  <c r="M1840" i="8"/>
  <c r="M1841" i="8"/>
  <c r="M1842" i="8"/>
  <c r="M1843" i="8"/>
  <c r="M1844" i="8"/>
  <c r="M1845" i="8"/>
  <c r="M1846" i="8"/>
  <c r="M1847" i="8"/>
  <c r="M1848" i="8"/>
  <c r="M1849" i="8"/>
  <c r="M1850" i="8"/>
  <c r="M1851" i="8"/>
  <c r="M1852" i="8"/>
  <c r="M1853" i="8"/>
  <c r="M1854" i="8"/>
  <c r="M1855" i="8"/>
  <c r="M1856" i="8"/>
  <c r="M1857" i="8"/>
  <c r="M1858" i="8"/>
  <c r="M1859" i="8"/>
  <c r="M1860" i="8"/>
  <c r="M1861" i="8"/>
  <c r="M1862" i="8"/>
  <c r="M1863" i="8"/>
  <c r="M1864" i="8"/>
  <c r="M1865" i="8"/>
  <c r="M1866" i="8"/>
  <c r="M1867" i="8"/>
  <c r="M1868" i="8"/>
  <c r="M1869" i="8"/>
  <c r="M1870" i="8"/>
  <c r="M1871" i="8"/>
  <c r="M1872" i="8"/>
  <c r="M1873" i="8"/>
  <c r="M1874" i="8"/>
  <c r="M1875" i="8"/>
  <c r="M1876" i="8"/>
  <c r="M1877" i="8"/>
  <c r="M1878" i="8"/>
  <c r="M1879" i="8"/>
  <c r="M1880" i="8"/>
  <c r="M1881" i="8"/>
  <c r="M1882" i="8"/>
  <c r="M1883" i="8"/>
  <c r="M1884" i="8"/>
  <c r="M1885" i="8"/>
  <c r="M1886" i="8"/>
  <c r="M1887" i="8"/>
  <c r="M1888" i="8"/>
  <c r="M1889" i="8"/>
  <c r="M1890" i="8"/>
  <c r="M1891" i="8"/>
  <c r="M1892" i="8"/>
  <c r="M1893" i="8"/>
  <c r="M1894" i="8"/>
  <c r="M1895" i="8"/>
  <c r="M1896" i="8"/>
  <c r="M1897" i="8"/>
  <c r="M1898" i="8"/>
  <c r="M1899" i="8"/>
  <c r="M1900" i="8"/>
  <c r="M1901" i="8"/>
  <c r="M1902" i="8"/>
  <c r="M1903" i="8"/>
  <c r="M1904" i="8"/>
  <c r="M1905" i="8"/>
  <c r="M1906" i="8"/>
  <c r="M1907" i="8"/>
  <c r="M1908" i="8"/>
  <c r="M1909" i="8"/>
  <c r="M1910" i="8"/>
  <c r="M1911" i="8"/>
  <c r="M1912" i="8"/>
  <c r="M1913" i="8"/>
  <c r="M1914" i="8"/>
  <c r="M1915" i="8"/>
  <c r="M1916" i="8"/>
  <c r="M1917" i="8"/>
  <c r="M1918" i="8"/>
  <c r="M1919" i="8"/>
  <c r="M1920" i="8"/>
  <c r="M1921" i="8"/>
  <c r="M1922" i="8"/>
  <c r="M1923" i="8"/>
  <c r="M1924" i="8"/>
  <c r="M1925" i="8"/>
  <c r="M1926" i="8"/>
  <c r="M1927" i="8"/>
  <c r="M1928" i="8"/>
  <c r="M1929" i="8"/>
  <c r="M1930" i="8"/>
  <c r="M1931" i="8"/>
  <c r="M1932" i="8"/>
  <c r="M1933" i="8"/>
  <c r="M1934" i="8"/>
  <c r="M1935" i="8"/>
  <c r="M1936" i="8"/>
  <c r="M1937" i="8"/>
  <c r="M1938" i="8"/>
  <c r="M1939" i="8"/>
  <c r="M1940" i="8"/>
  <c r="M1941" i="8"/>
  <c r="M1942" i="8"/>
  <c r="M1943" i="8"/>
  <c r="M1944" i="8"/>
  <c r="M1945" i="8"/>
  <c r="M1946" i="8"/>
  <c r="M1947" i="8"/>
  <c r="M1948" i="8"/>
  <c r="M1949" i="8"/>
  <c r="M1950" i="8"/>
  <c r="L2" i="8"/>
  <c r="L3" i="8"/>
  <c r="L4" i="8"/>
  <c r="L5" i="8"/>
  <c r="L6" i="8"/>
  <c r="L7" i="8"/>
  <c r="L8" i="8"/>
  <c r="L9" i="8"/>
  <c r="L10" i="8"/>
  <c r="L11" i="8"/>
  <c r="L12" i="8"/>
  <c r="L13" i="8"/>
  <c r="L14" i="8"/>
  <c r="L15" i="8"/>
  <c r="L16" i="8"/>
  <c r="L17" i="8"/>
  <c r="L18" i="8"/>
  <c r="L19" i="8"/>
  <c r="L20" i="8"/>
  <c r="L21" i="8"/>
  <c r="L22" i="8"/>
  <c r="L23" i="8"/>
  <c r="L24" i="8"/>
  <c r="L25" i="8"/>
  <c r="L26" i="8"/>
  <c r="L27" i="8"/>
  <c r="L28" i="8"/>
  <c r="L29" i="8"/>
  <c r="L30" i="8"/>
  <c r="L31" i="8"/>
  <c r="L32" i="8"/>
  <c r="L33" i="8"/>
  <c r="L34" i="8"/>
  <c r="L35" i="8"/>
  <c r="L36" i="8"/>
  <c r="L37" i="8"/>
  <c r="L38" i="8"/>
  <c r="L39" i="8"/>
  <c r="L40" i="8"/>
  <c r="L41" i="8"/>
  <c r="L42" i="8"/>
  <c r="L43" i="8"/>
  <c r="L44" i="8"/>
  <c r="L45" i="8"/>
  <c r="L46" i="8"/>
  <c r="L47" i="8"/>
  <c r="L48" i="8"/>
  <c r="L49" i="8"/>
  <c r="L50" i="8"/>
  <c r="L51" i="8"/>
  <c r="L52" i="8"/>
  <c r="L53" i="8"/>
  <c r="L54" i="8"/>
  <c r="L55" i="8"/>
  <c r="L56" i="8"/>
  <c r="L57" i="8"/>
  <c r="L58" i="8"/>
  <c r="L59" i="8"/>
  <c r="L60" i="8"/>
  <c r="L61" i="8"/>
  <c r="L62" i="8"/>
  <c r="L63" i="8"/>
  <c r="L64" i="8"/>
  <c r="L65" i="8"/>
  <c r="L66" i="8"/>
  <c r="L67" i="8"/>
  <c r="L68" i="8"/>
  <c r="L69" i="8"/>
  <c r="L70" i="8"/>
  <c r="L71" i="8"/>
  <c r="L72" i="8"/>
  <c r="L73" i="8"/>
  <c r="L74" i="8"/>
  <c r="L75" i="8"/>
  <c r="L76" i="8"/>
  <c r="L77" i="8"/>
  <c r="L78" i="8"/>
  <c r="L79" i="8"/>
  <c r="L80" i="8"/>
  <c r="L81" i="8"/>
  <c r="L82" i="8"/>
  <c r="L83" i="8"/>
  <c r="L84" i="8"/>
  <c r="L85" i="8"/>
  <c r="L86" i="8"/>
  <c r="L87" i="8"/>
  <c r="L88" i="8"/>
  <c r="L89" i="8"/>
  <c r="L90" i="8"/>
  <c r="L91" i="8"/>
  <c r="L92" i="8"/>
  <c r="L93" i="8"/>
  <c r="L94" i="8"/>
  <c r="L95" i="8"/>
  <c r="L96" i="8"/>
  <c r="L97" i="8"/>
  <c r="L98" i="8"/>
  <c r="L99" i="8"/>
  <c r="L100" i="8"/>
  <c r="L101" i="8"/>
  <c r="L102" i="8"/>
  <c r="L103" i="8"/>
  <c r="L104" i="8"/>
  <c r="L105" i="8"/>
  <c r="L106" i="8"/>
  <c r="L107" i="8"/>
  <c r="L108" i="8"/>
  <c r="L109" i="8"/>
  <c r="L110" i="8"/>
  <c r="L111" i="8"/>
  <c r="L112" i="8"/>
  <c r="L113" i="8"/>
  <c r="L114" i="8"/>
  <c r="L115" i="8"/>
  <c r="L116" i="8"/>
  <c r="L117" i="8"/>
  <c r="L118" i="8"/>
  <c r="L119" i="8"/>
  <c r="L120" i="8"/>
  <c r="L121" i="8"/>
  <c r="L122" i="8"/>
  <c r="L123" i="8"/>
  <c r="L124" i="8"/>
  <c r="L125" i="8"/>
  <c r="L126" i="8"/>
  <c r="L127" i="8"/>
  <c r="L128" i="8"/>
  <c r="L129" i="8"/>
  <c r="L130" i="8"/>
  <c r="L131" i="8"/>
  <c r="L132" i="8"/>
  <c r="L133" i="8"/>
  <c r="L134" i="8"/>
  <c r="L135" i="8"/>
  <c r="L136" i="8"/>
  <c r="L137" i="8"/>
  <c r="L138" i="8"/>
  <c r="L139" i="8"/>
  <c r="L140" i="8"/>
  <c r="L141" i="8"/>
  <c r="L142" i="8"/>
  <c r="L143" i="8"/>
  <c r="L144" i="8"/>
  <c r="L145" i="8"/>
  <c r="L146" i="8"/>
  <c r="L147" i="8"/>
  <c r="L148" i="8"/>
  <c r="L149" i="8"/>
  <c r="L150" i="8"/>
  <c r="L151" i="8"/>
  <c r="L152" i="8"/>
  <c r="L153" i="8"/>
  <c r="L154" i="8"/>
  <c r="L155" i="8"/>
  <c r="L156" i="8"/>
  <c r="L157" i="8"/>
  <c r="L158" i="8"/>
  <c r="L159" i="8"/>
  <c r="L160" i="8"/>
  <c r="L161" i="8"/>
  <c r="L162" i="8"/>
  <c r="L163" i="8"/>
  <c r="L164" i="8"/>
  <c r="L165" i="8"/>
  <c r="L166" i="8"/>
  <c r="L167" i="8"/>
  <c r="L168" i="8"/>
  <c r="L169" i="8"/>
  <c r="L170" i="8"/>
  <c r="L171" i="8"/>
  <c r="L172" i="8"/>
  <c r="L173" i="8"/>
  <c r="L174" i="8"/>
  <c r="L175" i="8"/>
  <c r="L176" i="8"/>
  <c r="L177" i="8"/>
  <c r="L178" i="8"/>
  <c r="L179" i="8"/>
  <c r="L180" i="8"/>
  <c r="L181" i="8"/>
  <c r="L182" i="8"/>
  <c r="L183" i="8"/>
  <c r="L184" i="8"/>
  <c r="L185" i="8"/>
  <c r="L186" i="8"/>
  <c r="L187" i="8"/>
  <c r="L188" i="8"/>
  <c r="L189" i="8"/>
  <c r="L190" i="8"/>
  <c r="L191" i="8"/>
  <c r="L192" i="8"/>
  <c r="L193" i="8"/>
  <c r="L194" i="8"/>
  <c r="L195" i="8"/>
  <c r="L196" i="8"/>
  <c r="L197" i="8"/>
  <c r="L198" i="8"/>
  <c r="L199" i="8"/>
  <c r="L200" i="8"/>
  <c r="L201" i="8"/>
  <c r="L202" i="8"/>
  <c r="L203" i="8"/>
  <c r="L204" i="8"/>
  <c r="L205" i="8"/>
  <c r="L206" i="8"/>
  <c r="L207" i="8"/>
  <c r="L208" i="8"/>
  <c r="L209" i="8"/>
  <c r="L210" i="8"/>
  <c r="L211" i="8"/>
  <c r="L212" i="8"/>
  <c r="L213" i="8"/>
  <c r="L214" i="8"/>
  <c r="L215" i="8"/>
  <c r="L216" i="8"/>
  <c r="L217" i="8"/>
  <c r="L218" i="8"/>
  <c r="L219" i="8"/>
  <c r="L220" i="8"/>
  <c r="L221" i="8"/>
  <c r="L222" i="8"/>
  <c r="L223" i="8"/>
  <c r="L224" i="8"/>
  <c r="L225" i="8"/>
  <c r="L226" i="8"/>
  <c r="L227" i="8"/>
  <c r="L228" i="8"/>
  <c r="L229" i="8"/>
  <c r="L230" i="8"/>
  <c r="L231" i="8"/>
  <c r="L232" i="8"/>
  <c r="L233" i="8"/>
  <c r="L234" i="8"/>
  <c r="L235" i="8"/>
  <c r="L236" i="8"/>
  <c r="L237" i="8"/>
  <c r="L238" i="8"/>
  <c r="L239" i="8"/>
  <c r="L240" i="8"/>
  <c r="L241" i="8"/>
  <c r="L242" i="8"/>
  <c r="L243" i="8"/>
  <c r="L244" i="8"/>
  <c r="L245" i="8"/>
  <c r="L246" i="8"/>
  <c r="L247" i="8"/>
  <c r="L248" i="8"/>
  <c r="L249" i="8"/>
  <c r="L250" i="8"/>
  <c r="L251" i="8"/>
  <c r="L252" i="8"/>
  <c r="L253" i="8"/>
  <c r="L254" i="8"/>
  <c r="L255" i="8"/>
  <c r="L256" i="8"/>
  <c r="L257" i="8"/>
  <c r="L258" i="8"/>
  <c r="L259" i="8"/>
  <c r="L260" i="8"/>
  <c r="L261" i="8"/>
  <c r="L262" i="8"/>
  <c r="L263" i="8"/>
  <c r="L264" i="8"/>
  <c r="L265" i="8"/>
  <c r="L266" i="8"/>
  <c r="L267" i="8"/>
  <c r="L268" i="8"/>
  <c r="L269" i="8"/>
  <c r="L270" i="8"/>
  <c r="L271" i="8"/>
  <c r="L272" i="8"/>
  <c r="L273" i="8"/>
  <c r="L274" i="8"/>
  <c r="L275" i="8"/>
  <c r="L276" i="8"/>
  <c r="L277" i="8"/>
  <c r="L278" i="8"/>
  <c r="L279" i="8"/>
  <c r="L280" i="8"/>
  <c r="L281" i="8"/>
  <c r="L282" i="8"/>
  <c r="L283" i="8"/>
  <c r="L284" i="8"/>
  <c r="L285" i="8"/>
  <c r="L286" i="8"/>
  <c r="L287" i="8"/>
  <c r="L288" i="8"/>
  <c r="L289" i="8"/>
  <c r="L290" i="8"/>
  <c r="L291" i="8"/>
  <c r="L292" i="8"/>
  <c r="L293" i="8"/>
  <c r="L294" i="8"/>
  <c r="L295" i="8"/>
  <c r="L296" i="8"/>
  <c r="L297" i="8"/>
  <c r="L298" i="8"/>
  <c r="L299" i="8"/>
  <c r="L300" i="8"/>
  <c r="L301" i="8"/>
  <c r="L302" i="8"/>
  <c r="L303" i="8"/>
  <c r="L304" i="8"/>
  <c r="L305" i="8"/>
  <c r="L306" i="8"/>
  <c r="L307" i="8"/>
  <c r="L308" i="8"/>
  <c r="L309" i="8"/>
  <c r="L310" i="8"/>
  <c r="L311" i="8"/>
  <c r="L312" i="8"/>
  <c r="L313" i="8"/>
  <c r="L314" i="8"/>
  <c r="L315" i="8"/>
  <c r="L316" i="8"/>
  <c r="L317" i="8"/>
  <c r="L318" i="8"/>
  <c r="L319" i="8"/>
  <c r="L320" i="8"/>
  <c r="L321" i="8"/>
  <c r="L322" i="8"/>
  <c r="L323" i="8"/>
  <c r="L324" i="8"/>
  <c r="L325" i="8"/>
  <c r="L326" i="8"/>
  <c r="L327" i="8"/>
  <c r="L328" i="8"/>
  <c r="L329" i="8"/>
  <c r="L330" i="8"/>
  <c r="L331" i="8"/>
  <c r="L332" i="8"/>
  <c r="L333" i="8"/>
  <c r="L334" i="8"/>
  <c r="L335" i="8"/>
  <c r="L336" i="8"/>
  <c r="L337" i="8"/>
  <c r="L338" i="8"/>
  <c r="L339" i="8"/>
  <c r="L340" i="8"/>
  <c r="L341" i="8"/>
  <c r="L342" i="8"/>
  <c r="L343" i="8"/>
  <c r="L344" i="8"/>
  <c r="L345" i="8"/>
  <c r="L346" i="8"/>
  <c r="L347" i="8"/>
  <c r="L348" i="8"/>
  <c r="L349" i="8"/>
  <c r="L350" i="8"/>
  <c r="L351" i="8"/>
  <c r="L352" i="8"/>
  <c r="L353" i="8"/>
  <c r="L354" i="8"/>
  <c r="L355" i="8"/>
  <c r="L356" i="8"/>
  <c r="L357" i="8"/>
  <c r="L358" i="8"/>
  <c r="L359" i="8"/>
  <c r="L360" i="8"/>
  <c r="L361" i="8"/>
  <c r="L362" i="8"/>
  <c r="L363" i="8"/>
  <c r="L364" i="8"/>
  <c r="L365" i="8"/>
  <c r="L366" i="8"/>
  <c r="L367" i="8"/>
  <c r="L368" i="8"/>
  <c r="L369" i="8"/>
  <c r="L370" i="8"/>
  <c r="L371" i="8"/>
  <c r="L372" i="8"/>
  <c r="L373" i="8"/>
  <c r="L374" i="8"/>
  <c r="L375" i="8"/>
  <c r="L376" i="8"/>
  <c r="L377" i="8"/>
  <c r="L378" i="8"/>
  <c r="L379" i="8"/>
  <c r="L380" i="8"/>
  <c r="L381" i="8"/>
  <c r="L382" i="8"/>
  <c r="L383" i="8"/>
  <c r="L384" i="8"/>
  <c r="L385" i="8"/>
  <c r="L386" i="8"/>
  <c r="L387" i="8"/>
  <c r="L388" i="8"/>
  <c r="L389" i="8"/>
  <c r="L390" i="8"/>
  <c r="L391" i="8"/>
  <c r="L392" i="8"/>
  <c r="L393" i="8"/>
  <c r="L394" i="8"/>
  <c r="L395" i="8"/>
  <c r="L396" i="8"/>
  <c r="L397" i="8"/>
  <c r="L398" i="8"/>
  <c r="L399" i="8"/>
  <c r="L400" i="8"/>
  <c r="L401" i="8"/>
  <c r="L402" i="8"/>
  <c r="L403" i="8"/>
  <c r="L404" i="8"/>
  <c r="L405" i="8"/>
  <c r="L406" i="8"/>
  <c r="L407" i="8"/>
  <c r="L408" i="8"/>
  <c r="L409" i="8"/>
  <c r="L410" i="8"/>
  <c r="L411" i="8"/>
  <c r="L412" i="8"/>
  <c r="L413" i="8"/>
  <c r="L414" i="8"/>
  <c r="L415" i="8"/>
  <c r="L416" i="8"/>
  <c r="L417" i="8"/>
  <c r="L418" i="8"/>
  <c r="L419" i="8"/>
  <c r="L420" i="8"/>
  <c r="L421" i="8"/>
  <c r="L422" i="8"/>
  <c r="L423" i="8"/>
  <c r="L424" i="8"/>
  <c r="L425" i="8"/>
  <c r="L426" i="8"/>
  <c r="L427" i="8"/>
  <c r="L428" i="8"/>
  <c r="L429" i="8"/>
  <c r="L430" i="8"/>
  <c r="L431" i="8"/>
  <c r="L432" i="8"/>
  <c r="L433" i="8"/>
  <c r="L434" i="8"/>
  <c r="L435" i="8"/>
  <c r="L436" i="8"/>
  <c r="L437" i="8"/>
  <c r="L438" i="8"/>
  <c r="L439" i="8"/>
  <c r="L440" i="8"/>
  <c r="L441" i="8"/>
  <c r="L442" i="8"/>
  <c r="L443" i="8"/>
  <c r="L444" i="8"/>
  <c r="L445" i="8"/>
  <c r="L446" i="8"/>
  <c r="L447" i="8"/>
  <c r="L448" i="8"/>
  <c r="L449" i="8"/>
  <c r="L450" i="8"/>
  <c r="L451" i="8"/>
  <c r="L452" i="8"/>
  <c r="L453" i="8"/>
  <c r="L454" i="8"/>
  <c r="L455" i="8"/>
  <c r="L456" i="8"/>
  <c r="L457" i="8"/>
  <c r="L458" i="8"/>
  <c r="L459" i="8"/>
  <c r="L460" i="8"/>
  <c r="L461" i="8"/>
  <c r="L462" i="8"/>
  <c r="L463" i="8"/>
  <c r="L464" i="8"/>
  <c r="L465" i="8"/>
  <c r="L466" i="8"/>
  <c r="L467" i="8"/>
  <c r="L468" i="8"/>
  <c r="L469" i="8"/>
  <c r="L470" i="8"/>
  <c r="L471" i="8"/>
  <c r="L472" i="8"/>
  <c r="L473" i="8"/>
  <c r="L474" i="8"/>
  <c r="L475" i="8"/>
  <c r="L476" i="8"/>
  <c r="L477" i="8"/>
  <c r="L478" i="8"/>
  <c r="L479" i="8"/>
  <c r="L480" i="8"/>
  <c r="L481" i="8"/>
  <c r="L482" i="8"/>
  <c r="L483" i="8"/>
  <c r="L484" i="8"/>
  <c r="L485" i="8"/>
  <c r="L486" i="8"/>
  <c r="L487" i="8"/>
  <c r="L488" i="8"/>
  <c r="L489" i="8"/>
  <c r="L490" i="8"/>
  <c r="L491" i="8"/>
  <c r="L492" i="8"/>
  <c r="L493" i="8"/>
  <c r="L494" i="8"/>
  <c r="L495" i="8"/>
  <c r="L496" i="8"/>
  <c r="L497" i="8"/>
  <c r="L498" i="8"/>
  <c r="L499" i="8"/>
  <c r="L500" i="8"/>
  <c r="L501" i="8"/>
  <c r="L502" i="8"/>
  <c r="L503" i="8"/>
  <c r="L504" i="8"/>
  <c r="L505" i="8"/>
  <c r="L506" i="8"/>
  <c r="L507" i="8"/>
  <c r="L508" i="8"/>
  <c r="L509" i="8"/>
  <c r="L510" i="8"/>
  <c r="L511" i="8"/>
  <c r="L512" i="8"/>
  <c r="L513" i="8"/>
  <c r="L514" i="8"/>
  <c r="L515" i="8"/>
  <c r="L516" i="8"/>
  <c r="L517" i="8"/>
  <c r="L518" i="8"/>
  <c r="L519" i="8"/>
  <c r="L520" i="8"/>
  <c r="L521" i="8"/>
  <c r="L522" i="8"/>
  <c r="L523" i="8"/>
  <c r="L524" i="8"/>
  <c r="L525" i="8"/>
  <c r="L526" i="8"/>
  <c r="L527" i="8"/>
  <c r="L528" i="8"/>
  <c r="L529" i="8"/>
  <c r="L530" i="8"/>
  <c r="L531" i="8"/>
  <c r="L532" i="8"/>
  <c r="L533" i="8"/>
  <c r="L534" i="8"/>
  <c r="L535" i="8"/>
  <c r="L536" i="8"/>
  <c r="L537" i="8"/>
  <c r="L538" i="8"/>
  <c r="L539" i="8"/>
  <c r="L540" i="8"/>
  <c r="L541" i="8"/>
  <c r="L542" i="8"/>
  <c r="L543" i="8"/>
  <c r="L544" i="8"/>
  <c r="L545" i="8"/>
  <c r="L546" i="8"/>
  <c r="L547" i="8"/>
  <c r="L548" i="8"/>
  <c r="L549" i="8"/>
  <c r="L550" i="8"/>
  <c r="L551" i="8"/>
  <c r="L552" i="8"/>
  <c r="L553" i="8"/>
  <c r="L554" i="8"/>
  <c r="L555" i="8"/>
  <c r="L556" i="8"/>
  <c r="L557" i="8"/>
  <c r="L558" i="8"/>
  <c r="L559" i="8"/>
  <c r="L560" i="8"/>
  <c r="L561" i="8"/>
  <c r="L562" i="8"/>
  <c r="L563" i="8"/>
  <c r="L564" i="8"/>
  <c r="L565" i="8"/>
  <c r="L566" i="8"/>
  <c r="L567" i="8"/>
  <c r="L568" i="8"/>
  <c r="L569" i="8"/>
  <c r="L570" i="8"/>
  <c r="L571" i="8"/>
  <c r="L572" i="8"/>
  <c r="L573" i="8"/>
  <c r="L574" i="8"/>
  <c r="L575" i="8"/>
  <c r="L576" i="8"/>
  <c r="L577" i="8"/>
  <c r="L578" i="8"/>
  <c r="L579" i="8"/>
  <c r="L580" i="8"/>
  <c r="L581" i="8"/>
  <c r="L582" i="8"/>
  <c r="L583" i="8"/>
  <c r="L584" i="8"/>
  <c r="L585" i="8"/>
  <c r="L586" i="8"/>
  <c r="L587" i="8"/>
  <c r="L588" i="8"/>
  <c r="L589" i="8"/>
  <c r="L590" i="8"/>
  <c r="L591" i="8"/>
  <c r="L592" i="8"/>
  <c r="L593" i="8"/>
  <c r="L594" i="8"/>
  <c r="L595" i="8"/>
  <c r="L596" i="8"/>
  <c r="L597" i="8"/>
  <c r="L598" i="8"/>
  <c r="L599" i="8"/>
  <c r="L600" i="8"/>
  <c r="L601" i="8"/>
  <c r="L602" i="8"/>
  <c r="L603" i="8"/>
  <c r="L604" i="8"/>
  <c r="L605" i="8"/>
  <c r="L606" i="8"/>
  <c r="L607" i="8"/>
  <c r="L608" i="8"/>
  <c r="L609" i="8"/>
  <c r="L610" i="8"/>
  <c r="L611" i="8"/>
  <c r="L612" i="8"/>
  <c r="L613" i="8"/>
  <c r="L614" i="8"/>
  <c r="L615" i="8"/>
  <c r="L616" i="8"/>
  <c r="L617" i="8"/>
  <c r="L618" i="8"/>
  <c r="L619" i="8"/>
  <c r="L620" i="8"/>
  <c r="L621" i="8"/>
  <c r="L622" i="8"/>
  <c r="L623" i="8"/>
  <c r="L624" i="8"/>
  <c r="L625" i="8"/>
  <c r="L626" i="8"/>
  <c r="L627" i="8"/>
  <c r="L628" i="8"/>
  <c r="L629" i="8"/>
  <c r="L630" i="8"/>
  <c r="L631" i="8"/>
  <c r="L632" i="8"/>
  <c r="L633" i="8"/>
  <c r="L634" i="8"/>
  <c r="L635" i="8"/>
  <c r="L636" i="8"/>
  <c r="L637" i="8"/>
  <c r="L638" i="8"/>
  <c r="L639" i="8"/>
  <c r="L640" i="8"/>
  <c r="L641" i="8"/>
  <c r="L642" i="8"/>
  <c r="L643" i="8"/>
  <c r="L644" i="8"/>
  <c r="L645" i="8"/>
  <c r="L646" i="8"/>
  <c r="L647" i="8"/>
  <c r="L648" i="8"/>
  <c r="L649" i="8"/>
  <c r="L650" i="8"/>
  <c r="L651" i="8"/>
  <c r="L652" i="8"/>
  <c r="L653" i="8"/>
  <c r="L654" i="8"/>
  <c r="L655" i="8"/>
  <c r="L656" i="8"/>
  <c r="L657" i="8"/>
  <c r="L658" i="8"/>
  <c r="L659" i="8"/>
  <c r="L660" i="8"/>
  <c r="L661" i="8"/>
  <c r="L662" i="8"/>
  <c r="L663" i="8"/>
  <c r="L664" i="8"/>
  <c r="L665" i="8"/>
  <c r="L666" i="8"/>
  <c r="L667" i="8"/>
  <c r="L668" i="8"/>
  <c r="L669" i="8"/>
  <c r="L670" i="8"/>
  <c r="L671" i="8"/>
  <c r="L672" i="8"/>
  <c r="L673" i="8"/>
  <c r="L674" i="8"/>
  <c r="L675" i="8"/>
  <c r="L676" i="8"/>
  <c r="L677" i="8"/>
  <c r="L678" i="8"/>
  <c r="L679" i="8"/>
  <c r="L680" i="8"/>
  <c r="L681" i="8"/>
  <c r="L682" i="8"/>
  <c r="L683" i="8"/>
  <c r="L684" i="8"/>
  <c r="L685" i="8"/>
  <c r="L686" i="8"/>
  <c r="L687" i="8"/>
  <c r="L688" i="8"/>
  <c r="L689" i="8"/>
  <c r="L690" i="8"/>
  <c r="L691" i="8"/>
  <c r="L692" i="8"/>
  <c r="L693" i="8"/>
  <c r="L694" i="8"/>
  <c r="L695" i="8"/>
  <c r="L696" i="8"/>
  <c r="L697" i="8"/>
  <c r="L698" i="8"/>
  <c r="L699" i="8"/>
  <c r="L700" i="8"/>
  <c r="L701" i="8"/>
  <c r="L702" i="8"/>
  <c r="L703" i="8"/>
  <c r="L704" i="8"/>
  <c r="L705" i="8"/>
  <c r="L706" i="8"/>
  <c r="L707" i="8"/>
  <c r="L708" i="8"/>
  <c r="L709" i="8"/>
  <c r="L710" i="8"/>
  <c r="L711" i="8"/>
  <c r="L712" i="8"/>
  <c r="L713" i="8"/>
  <c r="L714" i="8"/>
  <c r="L715" i="8"/>
  <c r="L716" i="8"/>
  <c r="L717" i="8"/>
  <c r="L718" i="8"/>
  <c r="L719" i="8"/>
  <c r="L720" i="8"/>
  <c r="L721" i="8"/>
  <c r="L722" i="8"/>
  <c r="L723" i="8"/>
  <c r="L724" i="8"/>
  <c r="L725" i="8"/>
  <c r="L726" i="8"/>
  <c r="L727" i="8"/>
  <c r="L728" i="8"/>
  <c r="L729" i="8"/>
  <c r="L730" i="8"/>
  <c r="L731" i="8"/>
  <c r="L732" i="8"/>
  <c r="L733" i="8"/>
  <c r="L734" i="8"/>
  <c r="L735" i="8"/>
  <c r="L736" i="8"/>
  <c r="L737" i="8"/>
  <c r="L738" i="8"/>
  <c r="L739" i="8"/>
  <c r="L740" i="8"/>
  <c r="L741" i="8"/>
  <c r="L742" i="8"/>
  <c r="L743" i="8"/>
  <c r="L744" i="8"/>
  <c r="L745" i="8"/>
  <c r="L746" i="8"/>
  <c r="L747" i="8"/>
  <c r="L748" i="8"/>
  <c r="L749" i="8"/>
  <c r="L750" i="8"/>
  <c r="L751" i="8"/>
  <c r="L752" i="8"/>
  <c r="L753" i="8"/>
  <c r="L754" i="8"/>
  <c r="L755" i="8"/>
  <c r="L756" i="8"/>
  <c r="L757" i="8"/>
  <c r="L758" i="8"/>
  <c r="L759" i="8"/>
  <c r="L760" i="8"/>
  <c r="L761" i="8"/>
  <c r="L762" i="8"/>
  <c r="L763" i="8"/>
  <c r="L764" i="8"/>
  <c r="L765" i="8"/>
  <c r="L766" i="8"/>
  <c r="L767" i="8"/>
  <c r="L768" i="8"/>
  <c r="L769" i="8"/>
  <c r="L770" i="8"/>
  <c r="L771" i="8"/>
  <c r="L772" i="8"/>
  <c r="L773" i="8"/>
  <c r="L774" i="8"/>
  <c r="L775" i="8"/>
  <c r="L776" i="8"/>
  <c r="L777" i="8"/>
  <c r="L778" i="8"/>
  <c r="L779" i="8"/>
  <c r="L780" i="8"/>
  <c r="L781" i="8"/>
  <c r="L782" i="8"/>
  <c r="L783" i="8"/>
  <c r="L784" i="8"/>
  <c r="L785" i="8"/>
  <c r="L786" i="8"/>
  <c r="L787" i="8"/>
  <c r="L788" i="8"/>
  <c r="L789" i="8"/>
  <c r="L790" i="8"/>
  <c r="L791" i="8"/>
  <c r="L792" i="8"/>
  <c r="L793" i="8"/>
  <c r="L794" i="8"/>
  <c r="L795" i="8"/>
  <c r="L796" i="8"/>
  <c r="L797" i="8"/>
  <c r="L798" i="8"/>
  <c r="L799" i="8"/>
  <c r="L800" i="8"/>
  <c r="L801" i="8"/>
  <c r="L802" i="8"/>
  <c r="L803" i="8"/>
  <c r="L804" i="8"/>
  <c r="L805" i="8"/>
  <c r="L806" i="8"/>
  <c r="L807" i="8"/>
  <c r="L808" i="8"/>
  <c r="L809" i="8"/>
  <c r="L810" i="8"/>
  <c r="L811" i="8"/>
  <c r="L812" i="8"/>
  <c r="L813" i="8"/>
  <c r="L814" i="8"/>
  <c r="L815" i="8"/>
  <c r="L816" i="8"/>
  <c r="L817" i="8"/>
  <c r="L818" i="8"/>
  <c r="L819" i="8"/>
  <c r="L820" i="8"/>
  <c r="L821" i="8"/>
  <c r="L822" i="8"/>
  <c r="L823" i="8"/>
  <c r="L824" i="8"/>
  <c r="L825" i="8"/>
  <c r="L826" i="8"/>
  <c r="L827" i="8"/>
  <c r="L828" i="8"/>
  <c r="L829" i="8"/>
  <c r="L830" i="8"/>
  <c r="L831" i="8"/>
  <c r="L832" i="8"/>
  <c r="L833" i="8"/>
  <c r="L834" i="8"/>
  <c r="L835" i="8"/>
  <c r="L836" i="8"/>
  <c r="L837" i="8"/>
  <c r="L838" i="8"/>
  <c r="L839" i="8"/>
  <c r="L840" i="8"/>
  <c r="L841" i="8"/>
  <c r="L842" i="8"/>
  <c r="L843" i="8"/>
  <c r="L844" i="8"/>
  <c r="L845" i="8"/>
  <c r="L846" i="8"/>
  <c r="L847" i="8"/>
  <c r="L848" i="8"/>
  <c r="L849" i="8"/>
  <c r="L850" i="8"/>
  <c r="L851" i="8"/>
  <c r="L852" i="8"/>
  <c r="L853" i="8"/>
  <c r="L854" i="8"/>
  <c r="L855" i="8"/>
  <c r="L856" i="8"/>
  <c r="L857" i="8"/>
  <c r="L858" i="8"/>
  <c r="L859" i="8"/>
  <c r="L860" i="8"/>
  <c r="L861" i="8"/>
  <c r="L862" i="8"/>
  <c r="L863" i="8"/>
  <c r="L864" i="8"/>
  <c r="L865" i="8"/>
  <c r="L866" i="8"/>
  <c r="L867" i="8"/>
  <c r="L868" i="8"/>
  <c r="L869" i="8"/>
  <c r="L870" i="8"/>
  <c r="L871" i="8"/>
  <c r="L872" i="8"/>
  <c r="L873" i="8"/>
  <c r="L874" i="8"/>
  <c r="L875" i="8"/>
  <c r="L876" i="8"/>
  <c r="L877" i="8"/>
  <c r="L878" i="8"/>
  <c r="L879" i="8"/>
  <c r="L880" i="8"/>
  <c r="L881" i="8"/>
  <c r="L882" i="8"/>
  <c r="L883" i="8"/>
  <c r="L884" i="8"/>
  <c r="L885" i="8"/>
  <c r="L886" i="8"/>
  <c r="L887" i="8"/>
  <c r="L888" i="8"/>
  <c r="L889" i="8"/>
  <c r="L890" i="8"/>
  <c r="L891" i="8"/>
  <c r="L892" i="8"/>
  <c r="L893" i="8"/>
  <c r="L894" i="8"/>
  <c r="L895" i="8"/>
  <c r="L896" i="8"/>
  <c r="L897" i="8"/>
  <c r="L898" i="8"/>
  <c r="L899" i="8"/>
  <c r="L900" i="8"/>
  <c r="L901" i="8"/>
  <c r="L902" i="8"/>
  <c r="L903" i="8"/>
  <c r="L904" i="8"/>
  <c r="L905" i="8"/>
  <c r="L906" i="8"/>
  <c r="L907" i="8"/>
  <c r="L908" i="8"/>
  <c r="L909" i="8"/>
  <c r="L910" i="8"/>
  <c r="L911" i="8"/>
  <c r="L912" i="8"/>
  <c r="L913" i="8"/>
  <c r="L914" i="8"/>
  <c r="L915" i="8"/>
  <c r="L916" i="8"/>
  <c r="L917" i="8"/>
  <c r="L918" i="8"/>
  <c r="L919" i="8"/>
  <c r="L920" i="8"/>
  <c r="L921" i="8"/>
  <c r="L922" i="8"/>
  <c r="L923" i="8"/>
  <c r="L924" i="8"/>
  <c r="L925" i="8"/>
  <c r="L926" i="8"/>
  <c r="L927" i="8"/>
  <c r="L928" i="8"/>
  <c r="L929" i="8"/>
  <c r="L930" i="8"/>
  <c r="L931" i="8"/>
  <c r="L932" i="8"/>
  <c r="L933" i="8"/>
  <c r="L934" i="8"/>
  <c r="L935" i="8"/>
  <c r="L936" i="8"/>
  <c r="L937" i="8"/>
  <c r="L938" i="8"/>
  <c r="L939" i="8"/>
  <c r="L940" i="8"/>
  <c r="L941" i="8"/>
  <c r="L942" i="8"/>
  <c r="L943" i="8"/>
  <c r="L944" i="8"/>
  <c r="L945" i="8"/>
  <c r="L946" i="8"/>
  <c r="L947" i="8"/>
  <c r="L948" i="8"/>
  <c r="L949" i="8"/>
  <c r="L950" i="8"/>
  <c r="L951" i="8"/>
  <c r="L952" i="8"/>
  <c r="L953" i="8"/>
  <c r="L954" i="8"/>
  <c r="L955" i="8"/>
  <c r="L956" i="8"/>
  <c r="L957" i="8"/>
  <c r="L958" i="8"/>
  <c r="L959" i="8"/>
  <c r="L960" i="8"/>
  <c r="L961" i="8"/>
  <c r="L962" i="8"/>
  <c r="L963" i="8"/>
  <c r="L964" i="8"/>
  <c r="L965" i="8"/>
  <c r="L966" i="8"/>
  <c r="L967" i="8"/>
  <c r="L968" i="8"/>
  <c r="L969" i="8"/>
  <c r="L970" i="8"/>
  <c r="L971" i="8"/>
  <c r="L972" i="8"/>
  <c r="L973" i="8"/>
  <c r="L974" i="8"/>
  <c r="L975" i="8"/>
  <c r="L976" i="8"/>
  <c r="L977" i="8"/>
  <c r="L978" i="8"/>
  <c r="L979" i="8"/>
  <c r="L980" i="8"/>
  <c r="L981" i="8"/>
  <c r="L982" i="8"/>
  <c r="L983" i="8"/>
  <c r="L984" i="8"/>
  <c r="L985" i="8"/>
  <c r="L986" i="8"/>
  <c r="L987" i="8"/>
  <c r="L988" i="8"/>
  <c r="L989" i="8"/>
  <c r="L990" i="8"/>
  <c r="L991" i="8"/>
  <c r="L992" i="8"/>
  <c r="L993" i="8"/>
  <c r="L994" i="8"/>
  <c r="L995" i="8"/>
  <c r="L996" i="8"/>
  <c r="L997" i="8"/>
  <c r="L998" i="8"/>
  <c r="L999" i="8"/>
  <c r="L1000" i="8"/>
  <c r="L1001" i="8"/>
  <c r="L1002" i="8"/>
  <c r="L1003" i="8"/>
  <c r="L1004" i="8"/>
  <c r="L1005" i="8"/>
  <c r="L1006" i="8"/>
  <c r="L1007" i="8"/>
  <c r="L1008" i="8"/>
  <c r="L1009" i="8"/>
  <c r="L1010" i="8"/>
  <c r="L1011" i="8"/>
  <c r="L1012" i="8"/>
  <c r="L1013" i="8"/>
  <c r="L1014" i="8"/>
  <c r="L1015" i="8"/>
  <c r="L1016" i="8"/>
  <c r="L1017" i="8"/>
  <c r="L1018" i="8"/>
  <c r="L1019" i="8"/>
  <c r="L1020" i="8"/>
  <c r="L1021" i="8"/>
  <c r="L1022" i="8"/>
  <c r="L1023" i="8"/>
  <c r="L1024" i="8"/>
  <c r="L1025" i="8"/>
  <c r="L1026" i="8"/>
  <c r="L1027" i="8"/>
  <c r="L1028" i="8"/>
  <c r="L1029" i="8"/>
  <c r="L1030" i="8"/>
  <c r="L1031" i="8"/>
  <c r="L1032" i="8"/>
  <c r="L1033" i="8"/>
  <c r="L1034" i="8"/>
  <c r="L1035" i="8"/>
  <c r="L1036" i="8"/>
  <c r="L1037" i="8"/>
  <c r="L1038" i="8"/>
  <c r="L1039" i="8"/>
  <c r="L1040" i="8"/>
  <c r="L1041" i="8"/>
  <c r="L1042" i="8"/>
  <c r="L1043" i="8"/>
  <c r="L1044" i="8"/>
  <c r="L1045" i="8"/>
  <c r="L1046" i="8"/>
  <c r="L1047" i="8"/>
  <c r="L1048" i="8"/>
  <c r="L1049" i="8"/>
  <c r="L1050" i="8"/>
  <c r="L1051" i="8"/>
  <c r="L1052" i="8"/>
  <c r="L1053" i="8"/>
  <c r="L1054" i="8"/>
  <c r="L1055" i="8"/>
  <c r="L1056" i="8"/>
  <c r="L1057" i="8"/>
  <c r="L1058" i="8"/>
  <c r="L1059" i="8"/>
  <c r="L1060" i="8"/>
  <c r="L1061" i="8"/>
  <c r="L1062" i="8"/>
  <c r="L1063" i="8"/>
  <c r="L1064" i="8"/>
  <c r="L1065" i="8"/>
  <c r="L1066" i="8"/>
  <c r="L1067" i="8"/>
  <c r="L1068" i="8"/>
  <c r="L1069" i="8"/>
  <c r="L1070" i="8"/>
  <c r="L1071" i="8"/>
  <c r="L1072" i="8"/>
  <c r="L1073" i="8"/>
  <c r="L1074" i="8"/>
  <c r="L1075" i="8"/>
  <c r="L1076" i="8"/>
  <c r="L1077" i="8"/>
  <c r="L1078" i="8"/>
  <c r="L1079" i="8"/>
  <c r="L1080" i="8"/>
  <c r="L1081" i="8"/>
  <c r="L1082" i="8"/>
  <c r="L1083" i="8"/>
  <c r="L1084" i="8"/>
  <c r="L1085" i="8"/>
  <c r="L1086" i="8"/>
  <c r="L1087" i="8"/>
  <c r="L1088" i="8"/>
  <c r="L1089" i="8"/>
  <c r="L1090" i="8"/>
  <c r="L1091" i="8"/>
  <c r="L1092" i="8"/>
  <c r="L1093" i="8"/>
  <c r="L1094" i="8"/>
  <c r="L1095" i="8"/>
  <c r="L1096" i="8"/>
  <c r="L1097" i="8"/>
  <c r="L1098" i="8"/>
  <c r="L1099" i="8"/>
  <c r="L1100" i="8"/>
  <c r="L1101" i="8"/>
  <c r="L1102" i="8"/>
  <c r="L1103" i="8"/>
  <c r="L1104" i="8"/>
  <c r="L1105" i="8"/>
  <c r="L1106" i="8"/>
  <c r="L1107" i="8"/>
  <c r="L1108" i="8"/>
  <c r="L1109" i="8"/>
  <c r="L1110" i="8"/>
  <c r="L1111" i="8"/>
  <c r="L1112" i="8"/>
  <c r="L1113" i="8"/>
  <c r="L1114" i="8"/>
  <c r="L1115" i="8"/>
  <c r="L1116" i="8"/>
  <c r="L1117" i="8"/>
  <c r="L1118" i="8"/>
  <c r="L1119" i="8"/>
  <c r="L1120" i="8"/>
  <c r="L1121" i="8"/>
  <c r="L1122" i="8"/>
  <c r="L1123" i="8"/>
  <c r="L1124" i="8"/>
  <c r="L1125" i="8"/>
  <c r="L1126" i="8"/>
  <c r="L1127" i="8"/>
  <c r="L1128" i="8"/>
  <c r="L1129" i="8"/>
  <c r="L1130" i="8"/>
  <c r="L1131" i="8"/>
  <c r="L1132" i="8"/>
  <c r="L1133" i="8"/>
  <c r="L1134" i="8"/>
  <c r="L1135" i="8"/>
  <c r="L1136" i="8"/>
  <c r="L1137" i="8"/>
  <c r="L1138" i="8"/>
  <c r="L1139" i="8"/>
  <c r="L1140" i="8"/>
  <c r="L1141" i="8"/>
  <c r="L1142" i="8"/>
  <c r="L1143" i="8"/>
  <c r="L1144" i="8"/>
  <c r="L1145" i="8"/>
  <c r="L1146" i="8"/>
  <c r="L1147" i="8"/>
  <c r="L1148" i="8"/>
  <c r="L1149" i="8"/>
  <c r="L1150" i="8"/>
  <c r="L1151" i="8"/>
  <c r="L1152" i="8"/>
  <c r="L1153" i="8"/>
  <c r="L1154" i="8"/>
  <c r="L1155" i="8"/>
  <c r="L1156" i="8"/>
  <c r="L1157" i="8"/>
  <c r="L1158" i="8"/>
  <c r="L1159" i="8"/>
  <c r="L1160" i="8"/>
  <c r="L1161" i="8"/>
  <c r="L1162" i="8"/>
  <c r="L1163" i="8"/>
  <c r="L1164" i="8"/>
  <c r="L1165" i="8"/>
  <c r="L1166" i="8"/>
  <c r="L1167" i="8"/>
  <c r="L1168" i="8"/>
  <c r="L1169" i="8"/>
  <c r="L1170" i="8"/>
  <c r="L1171" i="8"/>
  <c r="L1172" i="8"/>
  <c r="L1173" i="8"/>
  <c r="L1174" i="8"/>
  <c r="L1175" i="8"/>
  <c r="L1176" i="8"/>
  <c r="L1177" i="8"/>
  <c r="L1178" i="8"/>
  <c r="L1179" i="8"/>
  <c r="L1180" i="8"/>
  <c r="L1181" i="8"/>
  <c r="L1182" i="8"/>
  <c r="L1183" i="8"/>
  <c r="L1184" i="8"/>
  <c r="L1185" i="8"/>
  <c r="L1186" i="8"/>
  <c r="L1187" i="8"/>
  <c r="L1188" i="8"/>
  <c r="L1189" i="8"/>
  <c r="L1190" i="8"/>
  <c r="L1191" i="8"/>
  <c r="L1192" i="8"/>
  <c r="L1193" i="8"/>
  <c r="L1194" i="8"/>
  <c r="L1195" i="8"/>
  <c r="L1196" i="8"/>
  <c r="L1197" i="8"/>
  <c r="L1198" i="8"/>
  <c r="L1199" i="8"/>
  <c r="L1200" i="8"/>
  <c r="L1201" i="8"/>
  <c r="L1202" i="8"/>
  <c r="L1203" i="8"/>
  <c r="L1204" i="8"/>
  <c r="L1205" i="8"/>
  <c r="L1206" i="8"/>
  <c r="L1207" i="8"/>
  <c r="L1208" i="8"/>
  <c r="L1209" i="8"/>
  <c r="L1210" i="8"/>
  <c r="L1211" i="8"/>
  <c r="L1212" i="8"/>
  <c r="L1213" i="8"/>
  <c r="L1214" i="8"/>
  <c r="L1215" i="8"/>
  <c r="L1216" i="8"/>
  <c r="L1217" i="8"/>
  <c r="L1218" i="8"/>
  <c r="L1219" i="8"/>
  <c r="L1220" i="8"/>
  <c r="L1221" i="8"/>
  <c r="L1222" i="8"/>
  <c r="L1223" i="8"/>
  <c r="L1224" i="8"/>
  <c r="L1225" i="8"/>
  <c r="L1226" i="8"/>
  <c r="L1227" i="8"/>
  <c r="L1228" i="8"/>
  <c r="L1229" i="8"/>
  <c r="L1230" i="8"/>
  <c r="L1231" i="8"/>
  <c r="L1232" i="8"/>
  <c r="L1233" i="8"/>
  <c r="L1234" i="8"/>
  <c r="L1235" i="8"/>
  <c r="L1236" i="8"/>
  <c r="L1237" i="8"/>
  <c r="L1238" i="8"/>
  <c r="L1239" i="8"/>
  <c r="L1240" i="8"/>
  <c r="L1241" i="8"/>
  <c r="L1242" i="8"/>
  <c r="L1243" i="8"/>
  <c r="L1244" i="8"/>
  <c r="L1245" i="8"/>
  <c r="L1246" i="8"/>
  <c r="L1247" i="8"/>
  <c r="L1248" i="8"/>
  <c r="L1249" i="8"/>
  <c r="L1250" i="8"/>
  <c r="L1251" i="8"/>
  <c r="L1252" i="8"/>
  <c r="L1253" i="8"/>
  <c r="L1254" i="8"/>
  <c r="L1255" i="8"/>
  <c r="L1256" i="8"/>
  <c r="L1257" i="8"/>
  <c r="L1258" i="8"/>
  <c r="L1259" i="8"/>
  <c r="L1260" i="8"/>
  <c r="L1261" i="8"/>
  <c r="L1262" i="8"/>
  <c r="L1263" i="8"/>
  <c r="L1264" i="8"/>
  <c r="L1265" i="8"/>
  <c r="L1266" i="8"/>
  <c r="L1267" i="8"/>
  <c r="L1268" i="8"/>
  <c r="L1269" i="8"/>
  <c r="L1270" i="8"/>
  <c r="L1271" i="8"/>
  <c r="L1272" i="8"/>
  <c r="L1273" i="8"/>
  <c r="L1274" i="8"/>
  <c r="L1275" i="8"/>
  <c r="L1276" i="8"/>
  <c r="L1277" i="8"/>
  <c r="L1278" i="8"/>
  <c r="L1279" i="8"/>
  <c r="L1280" i="8"/>
  <c r="L1281" i="8"/>
  <c r="L1282" i="8"/>
  <c r="L1283" i="8"/>
  <c r="L1284" i="8"/>
  <c r="L1285" i="8"/>
  <c r="L1286" i="8"/>
  <c r="L1287" i="8"/>
  <c r="L1288" i="8"/>
  <c r="L1289" i="8"/>
  <c r="L1290" i="8"/>
  <c r="L1291" i="8"/>
  <c r="L1292" i="8"/>
  <c r="L1293" i="8"/>
  <c r="L1294" i="8"/>
  <c r="L1295" i="8"/>
  <c r="L1296" i="8"/>
  <c r="L1297" i="8"/>
  <c r="L1298" i="8"/>
  <c r="L1299" i="8"/>
  <c r="L1300" i="8"/>
  <c r="L1301" i="8"/>
  <c r="L1302" i="8"/>
  <c r="L1303" i="8"/>
  <c r="L1304" i="8"/>
  <c r="L1305" i="8"/>
  <c r="L1306" i="8"/>
  <c r="L1307" i="8"/>
  <c r="L1308" i="8"/>
  <c r="L1309" i="8"/>
  <c r="L1310" i="8"/>
  <c r="L1311" i="8"/>
  <c r="L1312" i="8"/>
  <c r="L1313" i="8"/>
  <c r="L1314" i="8"/>
  <c r="L1315" i="8"/>
  <c r="L1316" i="8"/>
  <c r="L1317" i="8"/>
  <c r="L1318" i="8"/>
  <c r="L1319" i="8"/>
  <c r="L1320" i="8"/>
  <c r="L1321" i="8"/>
  <c r="L1322" i="8"/>
  <c r="L1323" i="8"/>
  <c r="L1324" i="8"/>
  <c r="L1325" i="8"/>
  <c r="L1326" i="8"/>
  <c r="L1327" i="8"/>
  <c r="L1328" i="8"/>
  <c r="L1329" i="8"/>
  <c r="L1330" i="8"/>
  <c r="L1331" i="8"/>
  <c r="L1332" i="8"/>
  <c r="L1333" i="8"/>
  <c r="L1334" i="8"/>
  <c r="L1335" i="8"/>
  <c r="L1336" i="8"/>
  <c r="L1337" i="8"/>
  <c r="L1338" i="8"/>
  <c r="L1339" i="8"/>
  <c r="L1340" i="8"/>
  <c r="L1341" i="8"/>
  <c r="L1342" i="8"/>
  <c r="L1343" i="8"/>
  <c r="L1344" i="8"/>
  <c r="L1345" i="8"/>
  <c r="L1346" i="8"/>
  <c r="L1347" i="8"/>
  <c r="L1348" i="8"/>
  <c r="L1349" i="8"/>
  <c r="L1350" i="8"/>
  <c r="L1351" i="8"/>
  <c r="L1352" i="8"/>
  <c r="L1353" i="8"/>
  <c r="L1354" i="8"/>
  <c r="L1355" i="8"/>
  <c r="L1356" i="8"/>
  <c r="L1357" i="8"/>
  <c r="L1358" i="8"/>
  <c r="L1359" i="8"/>
  <c r="L1360" i="8"/>
  <c r="L1361" i="8"/>
  <c r="L1362" i="8"/>
  <c r="L1363" i="8"/>
  <c r="L1364" i="8"/>
  <c r="L1365" i="8"/>
  <c r="L1366" i="8"/>
  <c r="L1367" i="8"/>
  <c r="L1368" i="8"/>
  <c r="L1369" i="8"/>
  <c r="L1370" i="8"/>
  <c r="L1371" i="8"/>
  <c r="L1372" i="8"/>
  <c r="L1373" i="8"/>
  <c r="L1374" i="8"/>
  <c r="L1375" i="8"/>
  <c r="L1376" i="8"/>
  <c r="L1377" i="8"/>
  <c r="L1378" i="8"/>
  <c r="L1379" i="8"/>
  <c r="L1380" i="8"/>
  <c r="L1381" i="8"/>
  <c r="L1382" i="8"/>
  <c r="L1383" i="8"/>
  <c r="L1384" i="8"/>
  <c r="L1385" i="8"/>
  <c r="L1386" i="8"/>
  <c r="L1387" i="8"/>
  <c r="L1388" i="8"/>
  <c r="L1389" i="8"/>
  <c r="L1390" i="8"/>
  <c r="L1391" i="8"/>
  <c r="L1392" i="8"/>
  <c r="L1393" i="8"/>
  <c r="L1394" i="8"/>
  <c r="L1395" i="8"/>
  <c r="L1396" i="8"/>
  <c r="L1397" i="8"/>
  <c r="L1398" i="8"/>
  <c r="L1399" i="8"/>
  <c r="L1400" i="8"/>
  <c r="L1401" i="8"/>
  <c r="L1402" i="8"/>
  <c r="L1403" i="8"/>
  <c r="L1404" i="8"/>
  <c r="L1405" i="8"/>
  <c r="L1406" i="8"/>
  <c r="L1407" i="8"/>
  <c r="L1408" i="8"/>
  <c r="L1409" i="8"/>
  <c r="L1410" i="8"/>
  <c r="L1411" i="8"/>
  <c r="L1412" i="8"/>
  <c r="L1413" i="8"/>
  <c r="L1414" i="8"/>
  <c r="L1415" i="8"/>
  <c r="L1416" i="8"/>
  <c r="L1417" i="8"/>
  <c r="L1418" i="8"/>
  <c r="L1419" i="8"/>
  <c r="L1420" i="8"/>
  <c r="L1421" i="8"/>
  <c r="L1422" i="8"/>
  <c r="L1423" i="8"/>
  <c r="L1424" i="8"/>
  <c r="L1425" i="8"/>
  <c r="L1426" i="8"/>
  <c r="L1427" i="8"/>
  <c r="L1428" i="8"/>
  <c r="L1429" i="8"/>
  <c r="L1430" i="8"/>
  <c r="L1431" i="8"/>
  <c r="L1432" i="8"/>
  <c r="L1433" i="8"/>
  <c r="L1434" i="8"/>
  <c r="L1435" i="8"/>
  <c r="L1436" i="8"/>
  <c r="L1437" i="8"/>
  <c r="L1438" i="8"/>
  <c r="L1439" i="8"/>
  <c r="L1440" i="8"/>
  <c r="L1441" i="8"/>
  <c r="L1442" i="8"/>
  <c r="L1443" i="8"/>
  <c r="L1444" i="8"/>
  <c r="L1445" i="8"/>
  <c r="L1446" i="8"/>
  <c r="L1447" i="8"/>
  <c r="L1448" i="8"/>
  <c r="L1449" i="8"/>
  <c r="L1450" i="8"/>
  <c r="L1451" i="8"/>
  <c r="L1452" i="8"/>
  <c r="L1453" i="8"/>
  <c r="L1454" i="8"/>
  <c r="L1455" i="8"/>
  <c r="L1456" i="8"/>
  <c r="L1457" i="8"/>
  <c r="L1458" i="8"/>
  <c r="L1459" i="8"/>
  <c r="L1460" i="8"/>
  <c r="L1461" i="8"/>
  <c r="L1462" i="8"/>
  <c r="L1463" i="8"/>
  <c r="L1464" i="8"/>
  <c r="L1465" i="8"/>
  <c r="L1466" i="8"/>
  <c r="L1467" i="8"/>
  <c r="L1468" i="8"/>
  <c r="L1469" i="8"/>
  <c r="L1470" i="8"/>
  <c r="L1471" i="8"/>
  <c r="L1472" i="8"/>
  <c r="L1473" i="8"/>
  <c r="L1474" i="8"/>
  <c r="L1475" i="8"/>
  <c r="L1476" i="8"/>
  <c r="L1477" i="8"/>
  <c r="L1478" i="8"/>
  <c r="L1479" i="8"/>
  <c r="L1480" i="8"/>
  <c r="L1481" i="8"/>
  <c r="L1482" i="8"/>
  <c r="L1483" i="8"/>
  <c r="L1484" i="8"/>
  <c r="L1485" i="8"/>
  <c r="L1486" i="8"/>
  <c r="L1487" i="8"/>
  <c r="L1488" i="8"/>
  <c r="L1489" i="8"/>
  <c r="L1490" i="8"/>
  <c r="L1491" i="8"/>
  <c r="L1492" i="8"/>
  <c r="L1493" i="8"/>
  <c r="L1494" i="8"/>
  <c r="L1495" i="8"/>
  <c r="L1496" i="8"/>
  <c r="L1497" i="8"/>
  <c r="L1498" i="8"/>
  <c r="L1499" i="8"/>
  <c r="L1500" i="8"/>
  <c r="L1501" i="8"/>
  <c r="L1502" i="8"/>
  <c r="L1503" i="8"/>
  <c r="L1504" i="8"/>
  <c r="L1505" i="8"/>
  <c r="L1506" i="8"/>
  <c r="L1507" i="8"/>
  <c r="L1508" i="8"/>
  <c r="L1509" i="8"/>
  <c r="L1510" i="8"/>
  <c r="L1511" i="8"/>
  <c r="L1512" i="8"/>
  <c r="L1513" i="8"/>
  <c r="L1514" i="8"/>
  <c r="L1515" i="8"/>
  <c r="L1516" i="8"/>
  <c r="L1517" i="8"/>
  <c r="L1518" i="8"/>
  <c r="L1519" i="8"/>
  <c r="L1520" i="8"/>
  <c r="L1521" i="8"/>
  <c r="L1522" i="8"/>
  <c r="L1523" i="8"/>
  <c r="L1524" i="8"/>
  <c r="L1525" i="8"/>
  <c r="L1526" i="8"/>
  <c r="L1527" i="8"/>
  <c r="L1528" i="8"/>
  <c r="L1529" i="8"/>
  <c r="L1530" i="8"/>
  <c r="L1531" i="8"/>
  <c r="L1532" i="8"/>
  <c r="L1533" i="8"/>
  <c r="L1534" i="8"/>
  <c r="L1535" i="8"/>
  <c r="L1536" i="8"/>
  <c r="L1537" i="8"/>
  <c r="L1538" i="8"/>
  <c r="L1539" i="8"/>
  <c r="L1540" i="8"/>
  <c r="L1541" i="8"/>
  <c r="L1542" i="8"/>
  <c r="L1543" i="8"/>
  <c r="L1544" i="8"/>
  <c r="L1545" i="8"/>
  <c r="L1546" i="8"/>
  <c r="L1547" i="8"/>
  <c r="L1548" i="8"/>
  <c r="L1549" i="8"/>
  <c r="L1550" i="8"/>
  <c r="L1551" i="8"/>
  <c r="L1552" i="8"/>
  <c r="L1553" i="8"/>
  <c r="L1554" i="8"/>
  <c r="L1555" i="8"/>
  <c r="L1556" i="8"/>
  <c r="L1557" i="8"/>
  <c r="L1558" i="8"/>
  <c r="L1559" i="8"/>
  <c r="L1560" i="8"/>
  <c r="L1561" i="8"/>
  <c r="L1562" i="8"/>
  <c r="L1563" i="8"/>
  <c r="L1564" i="8"/>
  <c r="L1565" i="8"/>
  <c r="L1566" i="8"/>
  <c r="L1567" i="8"/>
  <c r="L1568" i="8"/>
  <c r="L1569" i="8"/>
  <c r="L1570" i="8"/>
  <c r="L1571" i="8"/>
  <c r="L1572" i="8"/>
  <c r="L1573" i="8"/>
  <c r="L1574" i="8"/>
  <c r="L1575" i="8"/>
  <c r="L1576" i="8"/>
  <c r="L1577" i="8"/>
  <c r="L1578" i="8"/>
  <c r="L1579" i="8"/>
  <c r="L1580" i="8"/>
  <c r="L1581" i="8"/>
  <c r="L1582" i="8"/>
  <c r="L1583" i="8"/>
  <c r="L1584" i="8"/>
  <c r="L1585" i="8"/>
  <c r="L1586" i="8"/>
  <c r="L1587" i="8"/>
  <c r="L1588" i="8"/>
  <c r="L1589" i="8"/>
  <c r="L1590" i="8"/>
  <c r="L1591" i="8"/>
  <c r="L1592" i="8"/>
  <c r="L1593" i="8"/>
  <c r="L1594" i="8"/>
  <c r="L1595" i="8"/>
  <c r="L1596" i="8"/>
  <c r="L1597" i="8"/>
  <c r="L1598" i="8"/>
  <c r="L1599" i="8"/>
  <c r="L1600" i="8"/>
  <c r="L1601" i="8"/>
  <c r="L1602" i="8"/>
  <c r="L1603" i="8"/>
  <c r="L1604" i="8"/>
  <c r="L1605" i="8"/>
  <c r="L1606" i="8"/>
  <c r="L1607" i="8"/>
  <c r="L1608" i="8"/>
  <c r="L1609" i="8"/>
  <c r="L1610" i="8"/>
  <c r="L1611" i="8"/>
  <c r="L1612" i="8"/>
  <c r="L1613" i="8"/>
  <c r="L1614" i="8"/>
  <c r="L1615" i="8"/>
  <c r="L1616" i="8"/>
  <c r="L1617" i="8"/>
  <c r="L1618" i="8"/>
  <c r="L1619" i="8"/>
  <c r="L1620" i="8"/>
  <c r="L1621" i="8"/>
  <c r="L1622" i="8"/>
  <c r="L1623" i="8"/>
  <c r="L1624" i="8"/>
  <c r="L1625" i="8"/>
  <c r="L1626" i="8"/>
  <c r="L1627" i="8"/>
  <c r="L1628" i="8"/>
  <c r="L1629" i="8"/>
  <c r="L1630" i="8"/>
  <c r="L1631" i="8"/>
  <c r="L1632" i="8"/>
  <c r="L1633" i="8"/>
  <c r="L1634" i="8"/>
  <c r="L1635" i="8"/>
  <c r="L1636" i="8"/>
  <c r="L1637" i="8"/>
  <c r="L1638" i="8"/>
  <c r="L1639" i="8"/>
  <c r="L1640" i="8"/>
  <c r="L1641" i="8"/>
  <c r="L1642" i="8"/>
  <c r="L1643" i="8"/>
  <c r="L1644" i="8"/>
  <c r="L1645" i="8"/>
  <c r="L1646" i="8"/>
  <c r="L1647" i="8"/>
  <c r="L1648" i="8"/>
  <c r="L1649" i="8"/>
  <c r="L1650" i="8"/>
  <c r="L1651" i="8"/>
  <c r="L1652" i="8"/>
  <c r="L1653" i="8"/>
  <c r="L1654" i="8"/>
  <c r="L1655" i="8"/>
  <c r="L1656" i="8"/>
  <c r="L1657" i="8"/>
  <c r="L1658" i="8"/>
  <c r="L1659" i="8"/>
  <c r="L1660" i="8"/>
  <c r="L1661" i="8"/>
  <c r="L1662" i="8"/>
  <c r="L1663" i="8"/>
  <c r="L1664" i="8"/>
  <c r="L1665" i="8"/>
  <c r="L1666" i="8"/>
  <c r="L1667" i="8"/>
  <c r="L1668" i="8"/>
  <c r="L1669" i="8"/>
  <c r="L1670" i="8"/>
  <c r="L1671" i="8"/>
  <c r="L1672" i="8"/>
  <c r="L1673" i="8"/>
  <c r="L1674" i="8"/>
  <c r="L1675" i="8"/>
  <c r="L1676" i="8"/>
  <c r="L1677" i="8"/>
  <c r="L1678" i="8"/>
  <c r="L1679" i="8"/>
  <c r="L1680" i="8"/>
  <c r="L1681" i="8"/>
  <c r="L1682" i="8"/>
  <c r="L1683" i="8"/>
  <c r="L1684" i="8"/>
  <c r="L1685" i="8"/>
  <c r="L1686" i="8"/>
  <c r="L1687" i="8"/>
  <c r="L1688" i="8"/>
  <c r="L1689" i="8"/>
  <c r="L1690" i="8"/>
  <c r="L1691" i="8"/>
  <c r="L1692" i="8"/>
  <c r="L1693" i="8"/>
  <c r="L1694" i="8"/>
  <c r="L1695" i="8"/>
  <c r="L1696" i="8"/>
  <c r="L1697" i="8"/>
  <c r="L1698" i="8"/>
  <c r="L1699" i="8"/>
  <c r="L1700" i="8"/>
  <c r="L1701" i="8"/>
  <c r="L1702" i="8"/>
  <c r="L1703" i="8"/>
  <c r="L1704" i="8"/>
  <c r="L1705" i="8"/>
  <c r="L1706" i="8"/>
  <c r="L1707" i="8"/>
  <c r="L1708" i="8"/>
  <c r="L1709" i="8"/>
  <c r="L1710" i="8"/>
  <c r="L1711" i="8"/>
  <c r="L1712" i="8"/>
  <c r="L1713" i="8"/>
  <c r="L1714" i="8"/>
  <c r="L1715" i="8"/>
  <c r="L1716" i="8"/>
  <c r="L1717" i="8"/>
  <c r="L1718" i="8"/>
  <c r="L1719" i="8"/>
  <c r="L1720" i="8"/>
  <c r="L1721" i="8"/>
  <c r="L1722" i="8"/>
  <c r="L1723" i="8"/>
  <c r="L1724" i="8"/>
  <c r="L1725" i="8"/>
  <c r="L1726" i="8"/>
  <c r="L1727" i="8"/>
  <c r="L1728" i="8"/>
  <c r="L1729" i="8"/>
  <c r="L1730" i="8"/>
  <c r="L1731" i="8"/>
  <c r="L1732" i="8"/>
  <c r="L1733" i="8"/>
  <c r="L1734" i="8"/>
  <c r="L1735" i="8"/>
  <c r="L1736" i="8"/>
  <c r="L1737" i="8"/>
  <c r="L1738" i="8"/>
  <c r="L1739" i="8"/>
  <c r="L1740" i="8"/>
  <c r="L1741" i="8"/>
  <c r="L1742" i="8"/>
  <c r="L1743" i="8"/>
  <c r="L1744" i="8"/>
  <c r="L1745" i="8"/>
  <c r="L1746" i="8"/>
  <c r="L1747" i="8"/>
  <c r="L1748" i="8"/>
  <c r="L1749" i="8"/>
  <c r="L1750" i="8"/>
  <c r="L1751" i="8"/>
  <c r="L1752" i="8"/>
  <c r="L1753" i="8"/>
  <c r="L1754" i="8"/>
  <c r="L1755" i="8"/>
  <c r="L1756" i="8"/>
  <c r="L1757" i="8"/>
  <c r="L1758" i="8"/>
  <c r="L1759" i="8"/>
  <c r="L1760" i="8"/>
  <c r="L1761" i="8"/>
  <c r="L1762" i="8"/>
  <c r="L1763" i="8"/>
  <c r="L1764" i="8"/>
  <c r="L1765" i="8"/>
  <c r="L1766" i="8"/>
  <c r="L1767" i="8"/>
  <c r="L1768" i="8"/>
  <c r="L1769" i="8"/>
  <c r="L1770" i="8"/>
  <c r="L1771" i="8"/>
  <c r="L1772" i="8"/>
  <c r="L1773" i="8"/>
  <c r="L1774" i="8"/>
  <c r="L1775" i="8"/>
  <c r="L1776" i="8"/>
  <c r="L1777" i="8"/>
  <c r="L1778" i="8"/>
  <c r="L1779" i="8"/>
  <c r="L1780" i="8"/>
  <c r="L1781" i="8"/>
  <c r="L1782" i="8"/>
  <c r="L1783" i="8"/>
  <c r="L1784" i="8"/>
  <c r="L1785" i="8"/>
  <c r="L1786" i="8"/>
  <c r="L1787" i="8"/>
  <c r="L1788" i="8"/>
  <c r="L1789" i="8"/>
  <c r="L1790" i="8"/>
  <c r="L1791" i="8"/>
  <c r="L1792" i="8"/>
  <c r="L1793" i="8"/>
  <c r="L1794" i="8"/>
  <c r="L1795" i="8"/>
  <c r="L1796" i="8"/>
  <c r="L1797" i="8"/>
  <c r="L1798" i="8"/>
  <c r="L1799" i="8"/>
  <c r="L1800" i="8"/>
  <c r="L1801" i="8"/>
  <c r="L1802" i="8"/>
  <c r="L1803" i="8"/>
  <c r="L1804" i="8"/>
  <c r="L1805" i="8"/>
  <c r="L1806" i="8"/>
  <c r="L1807" i="8"/>
  <c r="L1808" i="8"/>
  <c r="L1809" i="8"/>
  <c r="L1810" i="8"/>
  <c r="L1811" i="8"/>
  <c r="L1812" i="8"/>
  <c r="L1813" i="8"/>
  <c r="L1814" i="8"/>
  <c r="L1815" i="8"/>
  <c r="L1816" i="8"/>
  <c r="L1817" i="8"/>
  <c r="L1818" i="8"/>
  <c r="L1819" i="8"/>
  <c r="L1820" i="8"/>
  <c r="L1821" i="8"/>
  <c r="L1822" i="8"/>
  <c r="L1823" i="8"/>
  <c r="L1824" i="8"/>
  <c r="L1825" i="8"/>
  <c r="L1826" i="8"/>
  <c r="L1827" i="8"/>
  <c r="L1828" i="8"/>
  <c r="L1829" i="8"/>
  <c r="L1830" i="8"/>
  <c r="L1831" i="8"/>
  <c r="L1832" i="8"/>
  <c r="L1833" i="8"/>
  <c r="L1834" i="8"/>
  <c r="L1835" i="8"/>
  <c r="L1836" i="8"/>
  <c r="L1837" i="8"/>
  <c r="L1838" i="8"/>
  <c r="L1839" i="8"/>
  <c r="L1840" i="8"/>
  <c r="L1841" i="8"/>
  <c r="L1842" i="8"/>
  <c r="L1843" i="8"/>
  <c r="L1844" i="8"/>
  <c r="L1845" i="8"/>
  <c r="L1846" i="8"/>
  <c r="L1847" i="8"/>
  <c r="L1848" i="8"/>
  <c r="L1849" i="8"/>
  <c r="L1850" i="8"/>
  <c r="L1851" i="8"/>
  <c r="L1852" i="8"/>
  <c r="L1853" i="8"/>
  <c r="L1854" i="8"/>
  <c r="L1855" i="8"/>
  <c r="L1856" i="8"/>
  <c r="L1857" i="8"/>
  <c r="L1858" i="8"/>
  <c r="L1859" i="8"/>
  <c r="L1860" i="8"/>
  <c r="L1861" i="8"/>
  <c r="L1862" i="8"/>
  <c r="L1863" i="8"/>
  <c r="L1864" i="8"/>
  <c r="L1865" i="8"/>
  <c r="L1866" i="8"/>
  <c r="L1867" i="8"/>
  <c r="L1868" i="8"/>
  <c r="L1869" i="8"/>
  <c r="L1870" i="8"/>
  <c r="L1871" i="8"/>
  <c r="L1872" i="8"/>
  <c r="L1873" i="8"/>
  <c r="L1874" i="8"/>
  <c r="L1875" i="8"/>
  <c r="L1876" i="8"/>
  <c r="L1877" i="8"/>
  <c r="L1878" i="8"/>
  <c r="L1879" i="8"/>
  <c r="L1880" i="8"/>
  <c r="L1881" i="8"/>
  <c r="L1882" i="8"/>
  <c r="L1883" i="8"/>
  <c r="L1884" i="8"/>
  <c r="L1885" i="8"/>
  <c r="L1886" i="8"/>
  <c r="L1887" i="8"/>
  <c r="L1888" i="8"/>
  <c r="L1889" i="8"/>
  <c r="L1890" i="8"/>
  <c r="L1891" i="8"/>
  <c r="L1892" i="8"/>
  <c r="L1893" i="8"/>
  <c r="L1894" i="8"/>
  <c r="L1895" i="8"/>
  <c r="L1896" i="8"/>
  <c r="L1897" i="8"/>
  <c r="L1898" i="8"/>
  <c r="L1899" i="8"/>
  <c r="L1900" i="8"/>
  <c r="L1901" i="8"/>
  <c r="L1902" i="8"/>
  <c r="L1903" i="8"/>
  <c r="L1904" i="8"/>
  <c r="L1905" i="8"/>
  <c r="L1906" i="8"/>
  <c r="L1907" i="8"/>
  <c r="L1908" i="8"/>
  <c r="L1909" i="8"/>
  <c r="L1910" i="8"/>
  <c r="L1911" i="8"/>
  <c r="L1912" i="8"/>
  <c r="L1913" i="8"/>
  <c r="L1914" i="8"/>
  <c r="L1915" i="8"/>
  <c r="L1916" i="8"/>
  <c r="L1917" i="8"/>
  <c r="L1918" i="8"/>
  <c r="L1919" i="8"/>
  <c r="L1920" i="8"/>
  <c r="L1921" i="8"/>
  <c r="L1922" i="8"/>
  <c r="L1923" i="8"/>
  <c r="L1924" i="8"/>
  <c r="L1925" i="8"/>
  <c r="L1926" i="8"/>
  <c r="L1927" i="8"/>
  <c r="L1928" i="8"/>
  <c r="L1929" i="8"/>
  <c r="L1930" i="8"/>
  <c r="L1931" i="8"/>
  <c r="L1932" i="8"/>
  <c r="L1933" i="8"/>
  <c r="L1934" i="8"/>
  <c r="L1935" i="8"/>
  <c r="L1936" i="8"/>
  <c r="L1937" i="8"/>
  <c r="L1938" i="8"/>
  <c r="L1939" i="8"/>
  <c r="L1940" i="8"/>
  <c r="L1941" i="8"/>
  <c r="L1942" i="8"/>
  <c r="L1943" i="8"/>
  <c r="L1944" i="8"/>
  <c r="L1945" i="8"/>
  <c r="L1946" i="8"/>
  <c r="L1947" i="8"/>
  <c r="L1948" i="8"/>
  <c r="L1949" i="8"/>
  <c r="L1950" i="8"/>
  <c r="L2" i="10"/>
  <c r="M2" i="10"/>
  <c r="M3" i="10"/>
  <c r="M4" i="10"/>
  <c r="M5" i="10"/>
  <c r="M6" i="10"/>
  <c r="M7" i="10"/>
  <c r="M8" i="10"/>
  <c r="M9" i="10"/>
  <c r="M10" i="10"/>
  <c r="M11" i="10"/>
  <c r="M12" i="10"/>
  <c r="M13" i="10"/>
  <c r="M14" i="10"/>
  <c r="M15" i="10"/>
  <c r="M16" i="10"/>
  <c r="M17" i="10"/>
  <c r="M18" i="10"/>
  <c r="M19" i="10"/>
  <c r="M20" i="10"/>
  <c r="M21" i="10"/>
  <c r="M22" i="10"/>
  <c r="M23" i="10"/>
  <c r="M24" i="10"/>
  <c r="M25" i="10"/>
  <c r="M26" i="10"/>
  <c r="M27" i="10"/>
  <c r="M28" i="10"/>
  <c r="M29" i="10"/>
  <c r="M30" i="10"/>
  <c r="M31" i="10"/>
  <c r="M32" i="10"/>
  <c r="M33" i="10"/>
  <c r="M34" i="10"/>
  <c r="M35" i="10"/>
  <c r="M36" i="10"/>
  <c r="M37" i="10"/>
  <c r="M38" i="10"/>
  <c r="M39" i="10"/>
  <c r="M40" i="10"/>
  <c r="M41" i="10"/>
  <c r="M42" i="10"/>
  <c r="M43" i="10"/>
  <c r="M44" i="10"/>
  <c r="M45" i="10"/>
  <c r="M46" i="10"/>
  <c r="M47" i="10"/>
  <c r="M48" i="10"/>
  <c r="M49" i="10"/>
  <c r="M50" i="10"/>
  <c r="M51" i="10"/>
  <c r="M52" i="10"/>
  <c r="M53" i="10"/>
  <c r="M54" i="10"/>
  <c r="M55" i="10"/>
  <c r="M56" i="10"/>
  <c r="M57" i="10"/>
  <c r="M58" i="10"/>
  <c r="M59" i="10"/>
  <c r="M60" i="10"/>
  <c r="M61" i="10"/>
  <c r="M62" i="10"/>
  <c r="M63" i="10"/>
  <c r="M64" i="10"/>
  <c r="M65" i="10"/>
  <c r="M66" i="10"/>
  <c r="M67" i="10"/>
  <c r="M68" i="10"/>
  <c r="M69" i="10"/>
  <c r="M70" i="10"/>
  <c r="M71" i="10"/>
  <c r="M72" i="10"/>
  <c r="M73" i="10"/>
  <c r="M74" i="10"/>
  <c r="M75" i="10"/>
  <c r="M76" i="10"/>
  <c r="M77" i="10"/>
  <c r="M78" i="10"/>
  <c r="M79" i="10"/>
  <c r="M80" i="10"/>
  <c r="M81" i="10"/>
  <c r="M82" i="10"/>
  <c r="M83" i="10"/>
  <c r="M84" i="10"/>
  <c r="M85" i="10"/>
  <c r="M86" i="10"/>
  <c r="M87" i="10"/>
  <c r="M88" i="10"/>
  <c r="M89" i="10"/>
  <c r="M90" i="10"/>
  <c r="M91" i="10"/>
  <c r="M92" i="10"/>
  <c r="M93" i="10"/>
  <c r="M94" i="10"/>
  <c r="M95" i="10"/>
  <c r="M96" i="10"/>
  <c r="M97" i="10"/>
  <c r="M98" i="10"/>
  <c r="M99" i="10"/>
  <c r="M100" i="10"/>
  <c r="M101" i="10"/>
  <c r="M102" i="10"/>
  <c r="M103" i="10"/>
  <c r="M104" i="10"/>
  <c r="M105" i="10"/>
  <c r="M106" i="10"/>
  <c r="M107" i="10"/>
  <c r="M108" i="10"/>
  <c r="M109" i="10"/>
  <c r="M110" i="10"/>
  <c r="M111" i="10"/>
  <c r="M112" i="10"/>
  <c r="M113" i="10"/>
  <c r="M114" i="10"/>
  <c r="M115" i="10"/>
  <c r="M116" i="10"/>
  <c r="M117" i="10"/>
  <c r="M118" i="10"/>
  <c r="M119" i="10"/>
  <c r="M120" i="10"/>
  <c r="M121" i="10"/>
  <c r="M122" i="10"/>
  <c r="M123" i="10"/>
  <c r="M124" i="10"/>
  <c r="M125" i="10"/>
  <c r="M126" i="10"/>
  <c r="M127" i="10"/>
  <c r="M128" i="10"/>
  <c r="M129" i="10"/>
  <c r="M130" i="10"/>
  <c r="M131" i="10"/>
  <c r="M132" i="10"/>
  <c r="M133" i="10"/>
  <c r="M134" i="10"/>
  <c r="M135" i="10"/>
  <c r="M136" i="10"/>
  <c r="M137" i="10"/>
  <c r="M138" i="10"/>
  <c r="M139" i="10"/>
  <c r="M140" i="10"/>
  <c r="M141" i="10"/>
  <c r="M142" i="10"/>
  <c r="M143" i="10"/>
  <c r="M144" i="10"/>
  <c r="M145" i="10"/>
  <c r="M146" i="10"/>
  <c r="M147" i="10"/>
  <c r="M148" i="10"/>
  <c r="M149" i="10"/>
  <c r="M150" i="10"/>
  <c r="M151" i="10"/>
  <c r="M152" i="10"/>
  <c r="M153" i="10"/>
  <c r="M154" i="10"/>
  <c r="M155" i="10"/>
  <c r="M156" i="10"/>
  <c r="M157" i="10"/>
  <c r="M158" i="10"/>
  <c r="M159" i="10"/>
  <c r="M160" i="10"/>
  <c r="M161" i="10"/>
  <c r="M162" i="10"/>
  <c r="M163" i="10"/>
  <c r="M164" i="10"/>
  <c r="M165" i="10"/>
  <c r="M166" i="10"/>
  <c r="M167" i="10"/>
  <c r="M168" i="10"/>
  <c r="M169" i="10"/>
  <c r="M170" i="10"/>
  <c r="M171" i="10"/>
  <c r="M172" i="10"/>
  <c r="M173" i="10"/>
  <c r="M174" i="10"/>
  <c r="M175" i="10"/>
  <c r="M176" i="10"/>
  <c r="M177" i="10"/>
  <c r="M178" i="10"/>
  <c r="M179" i="10"/>
  <c r="M180" i="10"/>
  <c r="M181" i="10"/>
  <c r="M182" i="10"/>
  <c r="M183" i="10"/>
  <c r="M184" i="10"/>
  <c r="M185" i="10"/>
  <c r="M186" i="10"/>
  <c r="M187" i="10"/>
  <c r="M188" i="10"/>
  <c r="M189" i="10"/>
  <c r="M190" i="10"/>
  <c r="M191" i="10"/>
  <c r="M192" i="10"/>
  <c r="M193" i="10"/>
  <c r="M194" i="10"/>
  <c r="M195" i="10"/>
  <c r="M196" i="10"/>
  <c r="M197" i="10"/>
  <c r="M198" i="10"/>
  <c r="M199" i="10"/>
  <c r="M200" i="10"/>
  <c r="M201" i="10"/>
  <c r="M202" i="10"/>
  <c r="M203" i="10"/>
  <c r="M204" i="10"/>
  <c r="M205" i="10"/>
  <c r="M206" i="10"/>
  <c r="M207" i="10"/>
  <c r="M208" i="10"/>
  <c r="M209" i="10"/>
  <c r="M210" i="10"/>
  <c r="M211" i="10"/>
  <c r="M212" i="10"/>
  <c r="M213" i="10"/>
  <c r="M214" i="10"/>
  <c r="M215" i="10"/>
  <c r="M216" i="10"/>
  <c r="M217" i="10"/>
  <c r="M218" i="10"/>
  <c r="M219" i="10"/>
  <c r="M220" i="10"/>
  <c r="M221" i="10"/>
  <c r="M222" i="10"/>
  <c r="M223" i="10"/>
  <c r="M224" i="10"/>
  <c r="M225" i="10"/>
  <c r="M226" i="10"/>
  <c r="M227" i="10"/>
  <c r="M228" i="10"/>
  <c r="M229" i="10"/>
  <c r="M230" i="10"/>
  <c r="M231" i="10"/>
  <c r="M232" i="10"/>
  <c r="M233" i="10"/>
  <c r="M234" i="10"/>
  <c r="M235" i="10"/>
  <c r="M236" i="10"/>
  <c r="M237" i="10"/>
  <c r="M238" i="10"/>
  <c r="M239" i="10"/>
  <c r="M240" i="10"/>
  <c r="M241" i="10"/>
  <c r="M242" i="10"/>
  <c r="M243" i="10"/>
  <c r="M244" i="10"/>
  <c r="M245" i="10"/>
  <c r="M246" i="10"/>
  <c r="M247" i="10"/>
  <c r="M248" i="10"/>
  <c r="M249" i="10"/>
  <c r="M250" i="10"/>
  <c r="M251" i="10"/>
  <c r="M252" i="10"/>
  <c r="M253" i="10"/>
  <c r="M254" i="10"/>
  <c r="M255" i="10"/>
  <c r="M256" i="10"/>
  <c r="M257" i="10"/>
  <c r="M258" i="10"/>
  <c r="M259" i="10"/>
  <c r="M260" i="10"/>
  <c r="M261" i="10"/>
  <c r="M262" i="10"/>
  <c r="M263" i="10"/>
  <c r="M264" i="10"/>
  <c r="M265" i="10"/>
  <c r="M266" i="10"/>
  <c r="M267" i="10"/>
  <c r="M268" i="10"/>
  <c r="M269" i="10"/>
  <c r="M270" i="10"/>
  <c r="M271" i="10"/>
  <c r="M272" i="10"/>
  <c r="M273" i="10"/>
  <c r="M274" i="10"/>
  <c r="M275" i="10"/>
  <c r="M276" i="10"/>
  <c r="M277" i="10"/>
  <c r="M278" i="10"/>
  <c r="M279" i="10"/>
  <c r="M280" i="10"/>
  <c r="M281" i="10"/>
  <c r="M282" i="10"/>
  <c r="M283" i="10"/>
  <c r="M284" i="10"/>
  <c r="M285" i="10"/>
  <c r="M286" i="10"/>
  <c r="M287" i="10"/>
  <c r="M288" i="10"/>
  <c r="M289" i="10"/>
  <c r="M290" i="10"/>
  <c r="M291" i="10"/>
  <c r="M292" i="10"/>
  <c r="M293" i="10"/>
  <c r="M294" i="10"/>
  <c r="M295" i="10"/>
  <c r="M296" i="10"/>
  <c r="M297" i="10"/>
  <c r="M298" i="10"/>
  <c r="M299" i="10"/>
  <c r="M300" i="10"/>
  <c r="M301" i="10"/>
  <c r="M302" i="10"/>
  <c r="M303" i="10"/>
  <c r="M304" i="10"/>
  <c r="M305" i="10"/>
  <c r="M306" i="10"/>
  <c r="M307" i="10"/>
  <c r="M308" i="10"/>
  <c r="M309" i="10"/>
  <c r="M310" i="10"/>
  <c r="M311" i="10"/>
  <c r="M312" i="10"/>
  <c r="M313" i="10"/>
  <c r="M314" i="10"/>
  <c r="M315" i="10"/>
  <c r="M316" i="10"/>
  <c r="M317" i="10"/>
  <c r="M318" i="10"/>
  <c r="M319" i="10"/>
  <c r="M320" i="10"/>
  <c r="M321" i="10"/>
  <c r="M322" i="10"/>
  <c r="M323" i="10"/>
  <c r="M324" i="10"/>
  <c r="M325" i="10"/>
  <c r="M326" i="10"/>
  <c r="M327" i="10"/>
  <c r="M328" i="10"/>
  <c r="M329" i="10"/>
  <c r="M330" i="10"/>
  <c r="M331" i="10"/>
  <c r="M332" i="10"/>
  <c r="M333" i="10"/>
  <c r="M334" i="10"/>
  <c r="M335" i="10"/>
  <c r="M336" i="10"/>
  <c r="M337" i="10"/>
  <c r="M338" i="10"/>
  <c r="M339" i="10"/>
  <c r="M340" i="10"/>
  <c r="M341" i="10"/>
  <c r="M342" i="10"/>
  <c r="M343" i="10"/>
  <c r="M344" i="10"/>
  <c r="M345" i="10"/>
  <c r="M346" i="10"/>
  <c r="M347" i="10"/>
  <c r="M348" i="10"/>
  <c r="M349" i="10"/>
  <c r="M350" i="10"/>
  <c r="M351" i="10"/>
  <c r="M352" i="10"/>
  <c r="M353" i="10"/>
  <c r="M354" i="10"/>
  <c r="M355" i="10"/>
  <c r="M356" i="10"/>
  <c r="M357" i="10"/>
  <c r="M358" i="10"/>
  <c r="M359" i="10"/>
  <c r="M360" i="10"/>
  <c r="M361" i="10"/>
  <c r="M362" i="10"/>
  <c r="M363" i="10"/>
  <c r="M364" i="10"/>
  <c r="M365" i="10"/>
  <c r="M366" i="10"/>
  <c r="M367" i="10"/>
  <c r="M368" i="10"/>
  <c r="M369" i="10"/>
  <c r="M370" i="10"/>
  <c r="M371" i="10"/>
  <c r="M372" i="10"/>
  <c r="M373" i="10"/>
  <c r="M374" i="10"/>
  <c r="M375" i="10"/>
  <c r="M376" i="10"/>
  <c r="M377" i="10"/>
  <c r="M378" i="10"/>
  <c r="M379" i="10"/>
  <c r="M380" i="10"/>
  <c r="M381" i="10"/>
  <c r="M382" i="10"/>
  <c r="M383" i="10"/>
  <c r="M384" i="10"/>
  <c r="M385" i="10"/>
  <c r="M386" i="10"/>
  <c r="M387" i="10"/>
  <c r="M388" i="10"/>
  <c r="M389" i="10"/>
  <c r="M390" i="10"/>
  <c r="M391" i="10"/>
  <c r="M392" i="10"/>
  <c r="M393" i="10"/>
  <c r="M394" i="10"/>
  <c r="M395" i="10"/>
  <c r="M396" i="10"/>
  <c r="M397" i="10"/>
  <c r="M398" i="10"/>
  <c r="M399" i="10"/>
  <c r="M400" i="10"/>
  <c r="M401" i="10"/>
  <c r="M402" i="10"/>
  <c r="M403" i="10"/>
  <c r="M404" i="10"/>
  <c r="M405" i="10"/>
  <c r="M406" i="10"/>
  <c r="M407" i="10"/>
  <c r="M408" i="10"/>
  <c r="M409" i="10"/>
  <c r="M410" i="10"/>
  <c r="M411" i="10"/>
  <c r="M412" i="10"/>
  <c r="M413" i="10"/>
  <c r="M414" i="10"/>
  <c r="M415" i="10"/>
  <c r="M416" i="10"/>
  <c r="M417" i="10"/>
  <c r="M418" i="10"/>
  <c r="M419" i="10"/>
  <c r="M420" i="10"/>
  <c r="M421" i="10"/>
  <c r="M422" i="10"/>
  <c r="M423" i="10"/>
  <c r="M424" i="10"/>
  <c r="M425" i="10"/>
  <c r="M426" i="10"/>
  <c r="M427" i="10"/>
  <c r="M428" i="10"/>
  <c r="M429" i="10"/>
  <c r="M430" i="10"/>
  <c r="M431" i="10"/>
  <c r="M432" i="10"/>
  <c r="M433" i="10"/>
  <c r="M434" i="10"/>
  <c r="M435" i="10"/>
  <c r="M436" i="10"/>
  <c r="M437" i="10"/>
  <c r="M438" i="10"/>
  <c r="M439" i="10"/>
  <c r="M440" i="10"/>
  <c r="M441" i="10"/>
  <c r="M442" i="10"/>
  <c r="M443" i="10"/>
  <c r="M444" i="10"/>
  <c r="M445" i="10"/>
  <c r="M446" i="10"/>
  <c r="M447" i="10"/>
  <c r="M448" i="10"/>
  <c r="M449" i="10"/>
  <c r="M450" i="10"/>
  <c r="M451" i="10"/>
  <c r="M452" i="10"/>
  <c r="M453" i="10"/>
  <c r="M454" i="10"/>
  <c r="M455" i="10"/>
  <c r="M456" i="10"/>
  <c r="M457" i="10"/>
  <c r="M458" i="10"/>
  <c r="M459" i="10"/>
  <c r="M460" i="10"/>
  <c r="M461" i="10"/>
  <c r="M462" i="10"/>
  <c r="M463" i="10"/>
  <c r="M464" i="10"/>
  <c r="M465" i="10"/>
  <c r="M466" i="10"/>
  <c r="M467" i="10"/>
  <c r="M468" i="10"/>
  <c r="M469" i="10"/>
  <c r="M470" i="10"/>
  <c r="M471" i="10"/>
  <c r="M472" i="10"/>
  <c r="M473" i="10"/>
  <c r="M474" i="10"/>
  <c r="M475" i="10"/>
  <c r="M476" i="10"/>
  <c r="M477" i="10"/>
  <c r="M478" i="10"/>
  <c r="M479" i="10"/>
  <c r="M480" i="10"/>
  <c r="M481" i="10"/>
  <c r="M482" i="10"/>
  <c r="M483" i="10"/>
  <c r="M484" i="10"/>
  <c r="M485" i="10"/>
  <c r="M486" i="10"/>
  <c r="M487" i="10"/>
  <c r="M488" i="10"/>
  <c r="M489" i="10"/>
  <c r="M490" i="10"/>
  <c r="M491" i="10"/>
  <c r="M492" i="10"/>
  <c r="M493" i="10"/>
  <c r="M494" i="10"/>
  <c r="M495" i="10"/>
  <c r="M496" i="10"/>
  <c r="M497" i="10"/>
  <c r="M498" i="10"/>
  <c r="M499" i="10"/>
  <c r="M500" i="10"/>
  <c r="M501" i="10"/>
  <c r="M502" i="10"/>
  <c r="M503" i="10"/>
  <c r="M504" i="10"/>
  <c r="M505" i="10"/>
  <c r="M506" i="10"/>
  <c r="M507" i="10"/>
  <c r="M508" i="10"/>
  <c r="M509" i="10"/>
  <c r="M510" i="10"/>
  <c r="M511" i="10"/>
  <c r="M512" i="10"/>
  <c r="M513" i="10"/>
  <c r="M514" i="10"/>
  <c r="M515" i="10"/>
  <c r="M516" i="10"/>
  <c r="M517" i="10"/>
  <c r="M518" i="10"/>
  <c r="M519" i="10"/>
  <c r="M520" i="10"/>
  <c r="M521" i="10"/>
  <c r="M522" i="10"/>
  <c r="M523" i="10"/>
  <c r="M524" i="10"/>
  <c r="M525" i="10"/>
  <c r="M526" i="10"/>
  <c r="M527" i="10"/>
  <c r="M528" i="10"/>
  <c r="M529" i="10"/>
  <c r="M530" i="10"/>
  <c r="M531" i="10"/>
  <c r="M532" i="10"/>
  <c r="M533" i="10"/>
  <c r="M534" i="10"/>
  <c r="M535" i="10"/>
  <c r="M536" i="10"/>
  <c r="M537" i="10"/>
  <c r="M538" i="10"/>
  <c r="M539" i="10"/>
  <c r="M540" i="10"/>
  <c r="M541" i="10"/>
  <c r="M542" i="10"/>
  <c r="M543" i="10"/>
  <c r="M544" i="10"/>
  <c r="M545" i="10"/>
  <c r="M546" i="10"/>
  <c r="M547" i="10"/>
  <c r="M548" i="10"/>
  <c r="M549" i="10"/>
  <c r="M550" i="10"/>
  <c r="M551" i="10"/>
  <c r="M552" i="10"/>
  <c r="M553" i="10"/>
  <c r="M554" i="10"/>
  <c r="M555" i="10"/>
  <c r="M556" i="10"/>
  <c r="M557" i="10"/>
  <c r="M558" i="10"/>
  <c r="M559" i="10"/>
  <c r="M560" i="10"/>
  <c r="M561" i="10"/>
  <c r="M562" i="10"/>
  <c r="M563" i="10"/>
  <c r="M564" i="10"/>
  <c r="M565" i="10"/>
  <c r="M566" i="10"/>
  <c r="M567" i="10"/>
  <c r="M568" i="10"/>
  <c r="M569" i="10"/>
  <c r="M570" i="10"/>
  <c r="M571" i="10"/>
  <c r="M572" i="10"/>
  <c r="M573" i="10"/>
  <c r="M574" i="10"/>
  <c r="M575" i="10"/>
  <c r="M576" i="10"/>
  <c r="M577" i="10"/>
  <c r="M578" i="10"/>
  <c r="M579" i="10"/>
  <c r="M580" i="10"/>
  <c r="M581" i="10"/>
  <c r="M582" i="10"/>
  <c r="M583" i="10"/>
  <c r="M584" i="10"/>
  <c r="M585" i="10"/>
  <c r="M586" i="10"/>
  <c r="M587" i="10"/>
  <c r="M588" i="10"/>
  <c r="M589" i="10"/>
  <c r="M590" i="10"/>
  <c r="M591" i="10"/>
  <c r="M592" i="10"/>
  <c r="M593" i="10"/>
  <c r="M594" i="10"/>
  <c r="M595" i="10"/>
  <c r="M596" i="10"/>
  <c r="M597" i="10"/>
  <c r="M598" i="10"/>
  <c r="M599" i="10"/>
  <c r="M600" i="10"/>
  <c r="M601" i="10"/>
  <c r="M602" i="10"/>
  <c r="M603" i="10"/>
  <c r="M604" i="10"/>
  <c r="M605" i="10"/>
  <c r="M606" i="10"/>
  <c r="M607" i="10"/>
  <c r="M608" i="10"/>
  <c r="M609" i="10"/>
  <c r="M610" i="10"/>
  <c r="M611" i="10"/>
  <c r="M612" i="10"/>
  <c r="M613" i="10"/>
  <c r="M614" i="10"/>
  <c r="M615" i="10"/>
  <c r="M616" i="10"/>
  <c r="M617" i="10"/>
  <c r="M618" i="10"/>
  <c r="M619" i="10"/>
  <c r="M620" i="10"/>
  <c r="M621" i="10"/>
  <c r="M622" i="10"/>
  <c r="M623" i="10"/>
  <c r="M624" i="10"/>
  <c r="M625" i="10"/>
  <c r="M626" i="10"/>
  <c r="M627" i="10"/>
  <c r="M628" i="10"/>
  <c r="M629" i="10"/>
  <c r="M630" i="10"/>
  <c r="M631" i="10"/>
  <c r="M632" i="10"/>
  <c r="M633" i="10"/>
  <c r="M634" i="10"/>
  <c r="M635" i="10"/>
  <c r="M636" i="10"/>
  <c r="M637" i="10"/>
  <c r="M638" i="10"/>
  <c r="M639" i="10"/>
  <c r="M640" i="10"/>
  <c r="M641" i="10"/>
  <c r="M642" i="10"/>
  <c r="M643" i="10"/>
  <c r="M644" i="10"/>
  <c r="M645" i="10"/>
  <c r="M646" i="10"/>
  <c r="M647" i="10"/>
  <c r="M648" i="10"/>
  <c r="M649" i="10"/>
  <c r="M650" i="10"/>
  <c r="M651" i="10"/>
  <c r="M652" i="10"/>
  <c r="M653" i="10"/>
  <c r="M654" i="10"/>
  <c r="M655" i="10"/>
  <c r="M656" i="10"/>
  <c r="M657" i="10"/>
  <c r="M658" i="10"/>
  <c r="M659" i="10"/>
  <c r="M660" i="10"/>
  <c r="M661" i="10"/>
  <c r="M662" i="10"/>
  <c r="M663" i="10"/>
  <c r="M664" i="10"/>
  <c r="M665" i="10"/>
  <c r="M666" i="10"/>
  <c r="M667" i="10"/>
  <c r="M668" i="10"/>
  <c r="M669" i="10"/>
  <c r="M670" i="10"/>
  <c r="M671" i="10"/>
  <c r="M672" i="10"/>
  <c r="M673" i="10"/>
  <c r="M674" i="10"/>
  <c r="M675" i="10"/>
  <c r="M676" i="10"/>
  <c r="M677" i="10"/>
  <c r="M678" i="10"/>
  <c r="M679" i="10"/>
  <c r="M680" i="10"/>
  <c r="M681" i="10"/>
  <c r="M682" i="10"/>
  <c r="M683" i="10"/>
  <c r="M684" i="10"/>
  <c r="M685" i="10"/>
  <c r="M686" i="10"/>
  <c r="M687" i="10"/>
  <c r="M688" i="10"/>
  <c r="M689" i="10"/>
  <c r="M690" i="10"/>
  <c r="M691" i="10"/>
  <c r="M692" i="10"/>
  <c r="M693" i="10"/>
  <c r="M694" i="10"/>
  <c r="M695" i="10"/>
  <c r="M696" i="10"/>
  <c r="M697" i="10"/>
  <c r="M698" i="10"/>
  <c r="M699" i="10"/>
  <c r="M700" i="10"/>
  <c r="M701" i="10"/>
  <c r="M702" i="10"/>
  <c r="M703" i="10"/>
  <c r="M704" i="10"/>
  <c r="M705" i="10"/>
  <c r="M706" i="10"/>
  <c r="M707" i="10"/>
  <c r="M708" i="10"/>
  <c r="M709" i="10"/>
  <c r="M710" i="10"/>
  <c r="M711" i="10"/>
  <c r="M712" i="10"/>
  <c r="M713" i="10"/>
  <c r="M714" i="10"/>
  <c r="M715" i="10"/>
  <c r="M716" i="10"/>
  <c r="M717" i="10"/>
  <c r="M718" i="10"/>
  <c r="M719" i="10"/>
  <c r="M720" i="10"/>
  <c r="M721" i="10"/>
  <c r="M722" i="10"/>
  <c r="M723" i="10"/>
  <c r="M724" i="10"/>
  <c r="M725" i="10"/>
  <c r="M726" i="10"/>
  <c r="M727" i="10"/>
  <c r="M728" i="10"/>
  <c r="M729" i="10"/>
  <c r="M730" i="10"/>
  <c r="M731" i="10"/>
  <c r="M732" i="10"/>
  <c r="M733" i="10"/>
  <c r="M734" i="10"/>
  <c r="M735" i="10"/>
  <c r="M736" i="10"/>
  <c r="M737" i="10"/>
  <c r="M738" i="10"/>
  <c r="M739" i="10"/>
  <c r="M740" i="10"/>
  <c r="M741" i="10"/>
  <c r="M742" i="10"/>
  <c r="M743" i="10"/>
  <c r="M744" i="10"/>
  <c r="M745" i="10"/>
  <c r="M746" i="10"/>
  <c r="M747" i="10"/>
  <c r="M748" i="10"/>
  <c r="M749" i="10"/>
  <c r="M750" i="10"/>
  <c r="M751" i="10"/>
  <c r="M752" i="10"/>
  <c r="M753" i="10"/>
  <c r="M754" i="10"/>
  <c r="M755" i="10"/>
  <c r="M756" i="10"/>
  <c r="M757" i="10"/>
  <c r="M758" i="10"/>
  <c r="M759" i="10"/>
  <c r="M760" i="10"/>
  <c r="M761" i="10"/>
  <c r="M762" i="10"/>
  <c r="M763" i="10"/>
  <c r="M764" i="10"/>
  <c r="M765" i="10"/>
  <c r="M766" i="10"/>
  <c r="M767" i="10"/>
  <c r="M768" i="10"/>
  <c r="M769" i="10"/>
  <c r="M770" i="10"/>
  <c r="M771" i="10"/>
  <c r="M772" i="10"/>
  <c r="M773" i="10"/>
  <c r="M774" i="10"/>
  <c r="M775" i="10"/>
  <c r="M776" i="10"/>
  <c r="M777" i="10"/>
  <c r="M778" i="10"/>
  <c r="M779" i="10"/>
  <c r="M780" i="10"/>
  <c r="M781" i="10"/>
  <c r="M782" i="10"/>
  <c r="M783" i="10"/>
  <c r="M784" i="10"/>
  <c r="M785" i="10"/>
  <c r="M786" i="10"/>
  <c r="M787" i="10"/>
  <c r="M788" i="10"/>
  <c r="M789" i="10"/>
  <c r="M790" i="10"/>
  <c r="M791" i="10"/>
  <c r="M792" i="10"/>
  <c r="M793" i="10"/>
  <c r="M794" i="10"/>
  <c r="M795" i="10"/>
  <c r="M796" i="10"/>
  <c r="M797" i="10"/>
  <c r="M798" i="10"/>
  <c r="M799" i="10"/>
  <c r="M800" i="10"/>
  <c r="M801" i="10"/>
  <c r="M802" i="10"/>
  <c r="M803" i="10"/>
  <c r="M804" i="10"/>
  <c r="M805" i="10"/>
  <c r="M806" i="10"/>
  <c r="M807" i="10"/>
  <c r="M808" i="10"/>
  <c r="M809" i="10"/>
  <c r="M810" i="10"/>
  <c r="M811" i="10"/>
  <c r="M812" i="10"/>
  <c r="M813" i="10"/>
  <c r="M814" i="10"/>
  <c r="M815" i="10"/>
  <c r="M816" i="10"/>
  <c r="M817" i="10"/>
  <c r="M818" i="10"/>
  <c r="M819" i="10"/>
  <c r="M820" i="10"/>
  <c r="M821" i="10"/>
  <c r="M822" i="10"/>
  <c r="M823" i="10"/>
  <c r="M824" i="10"/>
  <c r="M825" i="10"/>
  <c r="M826" i="10"/>
  <c r="M827" i="10"/>
  <c r="M828" i="10"/>
  <c r="M829" i="10"/>
  <c r="M830" i="10"/>
  <c r="M831" i="10"/>
  <c r="M832" i="10"/>
  <c r="M833" i="10"/>
  <c r="M834" i="10"/>
  <c r="M835" i="10"/>
  <c r="M836" i="10"/>
  <c r="M837" i="10"/>
  <c r="M838" i="10"/>
  <c r="M839" i="10"/>
  <c r="M840" i="10"/>
  <c r="M841" i="10"/>
  <c r="M842" i="10"/>
  <c r="M843" i="10"/>
  <c r="M844" i="10"/>
  <c r="M845" i="10"/>
  <c r="M846" i="10"/>
  <c r="M847" i="10"/>
  <c r="M848" i="10"/>
  <c r="M849" i="10"/>
  <c r="M850" i="10"/>
  <c r="M851" i="10"/>
  <c r="M852" i="10"/>
  <c r="M853" i="10"/>
  <c r="M854" i="10"/>
  <c r="M855" i="10"/>
  <c r="M856" i="10"/>
  <c r="M857" i="10"/>
  <c r="M858" i="10"/>
  <c r="M859" i="10"/>
  <c r="M860" i="10"/>
  <c r="M861" i="10"/>
  <c r="M862" i="10"/>
  <c r="M863" i="10"/>
  <c r="M864" i="10"/>
  <c r="M865" i="10"/>
  <c r="M866" i="10"/>
  <c r="M867" i="10"/>
  <c r="M868" i="10"/>
  <c r="M869" i="10"/>
  <c r="M870" i="10"/>
  <c r="M871" i="10"/>
  <c r="M872" i="10"/>
  <c r="M873" i="10"/>
  <c r="M874" i="10"/>
  <c r="M875" i="10"/>
  <c r="M876" i="10"/>
  <c r="M877" i="10"/>
  <c r="M878" i="10"/>
  <c r="M879" i="10"/>
  <c r="M880" i="10"/>
  <c r="M881" i="10"/>
  <c r="M882" i="10"/>
  <c r="M883" i="10"/>
  <c r="M884" i="10"/>
  <c r="M885" i="10"/>
  <c r="M886" i="10"/>
  <c r="M887" i="10"/>
  <c r="M888" i="10"/>
  <c r="M889" i="10"/>
  <c r="M890" i="10"/>
  <c r="M891" i="10"/>
  <c r="M892" i="10"/>
  <c r="M893" i="10"/>
  <c r="M894" i="10"/>
  <c r="M895" i="10"/>
  <c r="M896" i="10"/>
  <c r="M897" i="10"/>
  <c r="M898" i="10"/>
  <c r="M899" i="10"/>
  <c r="M900" i="10"/>
  <c r="M901" i="10"/>
  <c r="M902" i="10"/>
  <c r="M903" i="10"/>
  <c r="M904" i="10"/>
  <c r="M905" i="10"/>
  <c r="M906" i="10"/>
  <c r="M907" i="10"/>
  <c r="M908" i="10"/>
  <c r="M909" i="10"/>
  <c r="M910" i="10"/>
  <c r="M911" i="10"/>
  <c r="M912" i="10"/>
  <c r="M913" i="10"/>
  <c r="M914" i="10"/>
  <c r="M915" i="10"/>
  <c r="M916" i="10"/>
  <c r="M917" i="10"/>
  <c r="M918" i="10"/>
  <c r="M919" i="10"/>
  <c r="M920" i="10"/>
  <c r="M921" i="10"/>
  <c r="M922" i="10"/>
  <c r="M923" i="10"/>
  <c r="M924" i="10"/>
  <c r="M925" i="10"/>
  <c r="M926" i="10"/>
  <c r="M927" i="10"/>
  <c r="M928" i="10"/>
  <c r="M929" i="10"/>
  <c r="M930" i="10"/>
  <c r="M931" i="10"/>
  <c r="M932" i="10"/>
  <c r="M933" i="10"/>
  <c r="M934" i="10"/>
  <c r="M935" i="10"/>
  <c r="M936" i="10"/>
  <c r="M937" i="10"/>
  <c r="M938" i="10"/>
  <c r="M939" i="10"/>
  <c r="M940" i="10"/>
  <c r="M941" i="10"/>
  <c r="M942" i="10"/>
  <c r="M943" i="10"/>
  <c r="M944" i="10"/>
  <c r="M945" i="10"/>
  <c r="M946" i="10"/>
  <c r="M947" i="10"/>
  <c r="M948" i="10"/>
  <c r="M949" i="10"/>
  <c r="M950" i="10"/>
  <c r="M951" i="10"/>
  <c r="M952" i="10"/>
  <c r="M953" i="10"/>
  <c r="M954" i="10"/>
  <c r="M955" i="10"/>
  <c r="M956" i="10"/>
  <c r="M957" i="10"/>
  <c r="M958" i="10"/>
  <c r="M959" i="10"/>
  <c r="M960" i="10"/>
  <c r="M961" i="10"/>
  <c r="M962" i="10"/>
  <c r="M963" i="10"/>
  <c r="M964" i="10"/>
  <c r="M965" i="10"/>
  <c r="M966" i="10"/>
  <c r="M967" i="10"/>
  <c r="M968" i="10"/>
  <c r="M969" i="10"/>
  <c r="M970" i="10"/>
  <c r="M971" i="10"/>
  <c r="M972" i="10"/>
  <c r="M973" i="10"/>
  <c r="M974" i="10"/>
  <c r="M975" i="10"/>
  <c r="M976" i="10"/>
  <c r="M977" i="10"/>
  <c r="M978" i="10"/>
  <c r="M979" i="10"/>
  <c r="M980" i="10"/>
  <c r="M981" i="10"/>
  <c r="M982" i="10"/>
  <c r="M983" i="10"/>
  <c r="M984" i="10"/>
  <c r="M985" i="10"/>
  <c r="M986" i="10"/>
  <c r="M987" i="10"/>
  <c r="M988" i="10"/>
  <c r="M989" i="10"/>
  <c r="M990" i="10"/>
  <c r="M991" i="10"/>
  <c r="M992" i="10"/>
  <c r="M993" i="10"/>
  <c r="M994" i="10"/>
  <c r="M995" i="10"/>
  <c r="M996" i="10"/>
  <c r="M997" i="10"/>
  <c r="M998" i="10"/>
  <c r="M999" i="10"/>
  <c r="M1000" i="10"/>
  <c r="M1001" i="10"/>
  <c r="M1002" i="10"/>
  <c r="M1003" i="10"/>
  <c r="M1004" i="10"/>
  <c r="M1005" i="10"/>
  <c r="M1006" i="10"/>
  <c r="M1007" i="10"/>
  <c r="M1008" i="10"/>
  <c r="M1009" i="10"/>
  <c r="M1010" i="10"/>
  <c r="M1011" i="10"/>
  <c r="M1012" i="10"/>
  <c r="M1013" i="10"/>
  <c r="M1014" i="10"/>
  <c r="M1015" i="10"/>
  <c r="M1016" i="10"/>
  <c r="M1017" i="10"/>
  <c r="M1018" i="10"/>
  <c r="M1019" i="10"/>
  <c r="M1020" i="10"/>
  <c r="M1021" i="10"/>
  <c r="M1022" i="10"/>
  <c r="M1023" i="10"/>
  <c r="M1024" i="10"/>
  <c r="M1025" i="10"/>
  <c r="M1026" i="10"/>
  <c r="M1027" i="10"/>
  <c r="M1028" i="10"/>
  <c r="M1029" i="10"/>
  <c r="M1030" i="10"/>
  <c r="M1031" i="10"/>
  <c r="M1032" i="10"/>
  <c r="M1033" i="10"/>
  <c r="M1034" i="10"/>
  <c r="M1035" i="10"/>
  <c r="M1036" i="10"/>
  <c r="M1037" i="10"/>
  <c r="M1038" i="10"/>
  <c r="M1039" i="10"/>
  <c r="M1040" i="10"/>
  <c r="M1041" i="10"/>
  <c r="M1042" i="10"/>
  <c r="M1043" i="10"/>
  <c r="M1044" i="10"/>
  <c r="M1045" i="10"/>
  <c r="M1046" i="10"/>
  <c r="M1047" i="10"/>
  <c r="M1048" i="10"/>
  <c r="M1049" i="10"/>
  <c r="M1050" i="10"/>
  <c r="M1051" i="10"/>
  <c r="M1052" i="10"/>
  <c r="M1053" i="10"/>
  <c r="M1054" i="10"/>
  <c r="M1055" i="10"/>
  <c r="M1056" i="10"/>
  <c r="M1057" i="10"/>
  <c r="M1058" i="10"/>
  <c r="M1059" i="10"/>
  <c r="M1060" i="10"/>
  <c r="M1061" i="10"/>
  <c r="M1062" i="10"/>
  <c r="M1063" i="10"/>
  <c r="M1064" i="10"/>
  <c r="M1065" i="10"/>
  <c r="M1066" i="10"/>
  <c r="M1067" i="10"/>
  <c r="M1068" i="10"/>
  <c r="M1069" i="10"/>
  <c r="M1070" i="10"/>
  <c r="M1071" i="10"/>
  <c r="M1072" i="10"/>
  <c r="M1073" i="10"/>
  <c r="M1074" i="10"/>
  <c r="M1075" i="10"/>
  <c r="M1076" i="10"/>
  <c r="M1077" i="10"/>
  <c r="M1078" i="10"/>
  <c r="M1079" i="10"/>
  <c r="M1080" i="10"/>
  <c r="M1081" i="10"/>
  <c r="M1082" i="10"/>
  <c r="M1083" i="10"/>
  <c r="M1084" i="10"/>
  <c r="M1085" i="10"/>
  <c r="M1086" i="10"/>
  <c r="M1087" i="10"/>
  <c r="M1088" i="10"/>
  <c r="M1089" i="10"/>
  <c r="M1090" i="10"/>
  <c r="M1091" i="10"/>
  <c r="M1092" i="10"/>
  <c r="M1093" i="10"/>
  <c r="M1094" i="10"/>
  <c r="M1095" i="10"/>
  <c r="M1096" i="10"/>
  <c r="M1097" i="10"/>
  <c r="M1098" i="10"/>
  <c r="M1099" i="10"/>
  <c r="M1100" i="10"/>
  <c r="M1101" i="10"/>
  <c r="M1102" i="10"/>
  <c r="M1103" i="10"/>
  <c r="M1104" i="10"/>
  <c r="M1105" i="10"/>
  <c r="M1106" i="10"/>
  <c r="M1107" i="10"/>
  <c r="M1108" i="10"/>
  <c r="M1109" i="10"/>
  <c r="M1110" i="10"/>
  <c r="M1111" i="10"/>
  <c r="M1112" i="10"/>
  <c r="M1113" i="10"/>
  <c r="M1114" i="10"/>
  <c r="M1115" i="10"/>
  <c r="M1116" i="10"/>
  <c r="M1117" i="10"/>
  <c r="M1118" i="10"/>
  <c r="M1119" i="10"/>
  <c r="M1120" i="10"/>
  <c r="M1121" i="10"/>
  <c r="M1122" i="10"/>
  <c r="M1123" i="10"/>
  <c r="M1124" i="10"/>
  <c r="M1125" i="10"/>
  <c r="L3" i="10"/>
  <c r="L4" i="10"/>
  <c r="L5" i="10"/>
  <c r="L6" i="10"/>
  <c r="L7" i="10"/>
  <c r="L8" i="10"/>
  <c r="L9" i="10"/>
  <c r="L10" i="10"/>
  <c r="L11" i="10"/>
  <c r="L12" i="10"/>
  <c r="L13" i="10"/>
  <c r="L14" i="10"/>
  <c r="L15" i="10"/>
  <c r="L16" i="10"/>
  <c r="L17" i="10"/>
  <c r="L18" i="10"/>
  <c r="L19" i="10"/>
  <c r="L20" i="10"/>
  <c r="L21" i="10"/>
  <c r="L22" i="10"/>
  <c r="L23" i="10"/>
  <c r="L24" i="10"/>
  <c r="L25" i="10"/>
  <c r="L26" i="10"/>
  <c r="L27" i="10"/>
  <c r="L28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L42" i="10"/>
  <c r="L43" i="10"/>
  <c r="L44" i="10"/>
  <c r="L45" i="10"/>
  <c r="L46" i="10"/>
  <c r="L47" i="10"/>
  <c r="L48" i="10"/>
  <c r="L49" i="10"/>
  <c r="L50" i="10"/>
  <c r="L51" i="10"/>
  <c r="L52" i="10"/>
  <c r="L53" i="10"/>
  <c r="L54" i="10"/>
  <c r="L55" i="10"/>
  <c r="L56" i="10"/>
  <c r="L57" i="10"/>
  <c r="L58" i="10"/>
  <c r="L59" i="10"/>
  <c r="L60" i="10"/>
  <c r="L61" i="10"/>
  <c r="L62" i="10"/>
  <c r="L63" i="10"/>
  <c r="L64" i="10"/>
  <c r="L65" i="10"/>
  <c r="L66" i="10"/>
  <c r="L67" i="10"/>
  <c r="L68" i="10"/>
  <c r="L69" i="10"/>
  <c r="L70" i="10"/>
  <c r="L71" i="10"/>
  <c r="L72" i="10"/>
  <c r="L73" i="10"/>
  <c r="L74" i="10"/>
  <c r="L75" i="10"/>
  <c r="L76" i="10"/>
  <c r="L77" i="10"/>
  <c r="L78" i="10"/>
  <c r="L79" i="10"/>
  <c r="L80" i="10"/>
  <c r="L81" i="10"/>
  <c r="L82" i="10"/>
  <c r="L83" i="10"/>
  <c r="L84" i="10"/>
  <c r="L85" i="10"/>
  <c r="L86" i="10"/>
  <c r="L87" i="10"/>
  <c r="L88" i="10"/>
  <c r="L89" i="10"/>
  <c r="L90" i="10"/>
  <c r="L91" i="10"/>
  <c r="L92" i="10"/>
  <c r="L93" i="10"/>
  <c r="L94" i="10"/>
  <c r="L95" i="10"/>
  <c r="L96" i="10"/>
  <c r="L97" i="10"/>
  <c r="L98" i="10"/>
  <c r="L99" i="10"/>
  <c r="L100" i="10"/>
  <c r="L101" i="10"/>
  <c r="L102" i="10"/>
  <c r="L103" i="10"/>
  <c r="L104" i="10"/>
  <c r="L105" i="10"/>
  <c r="L106" i="10"/>
  <c r="L107" i="10"/>
  <c r="L108" i="10"/>
  <c r="L109" i="10"/>
  <c r="L110" i="10"/>
  <c r="L111" i="10"/>
  <c r="L112" i="10"/>
  <c r="L113" i="10"/>
  <c r="L114" i="10"/>
  <c r="L115" i="10"/>
  <c r="L116" i="10"/>
  <c r="L117" i="10"/>
  <c r="L118" i="10"/>
  <c r="L119" i="10"/>
  <c r="L120" i="10"/>
  <c r="L121" i="10"/>
  <c r="L122" i="10"/>
  <c r="L123" i="10"/>
  <c r="L124" i="10"/>
  <c r="L125" i="10"/>
  <c r="L126" i="10"/>
  <c r="L127" i="10"/>
  <c r="L128" i="10"/>
  <c r="L129" i="10"/>
  <c r="L130" i="10"/>
  <c r="L131" i="10"/>
  <c r="L132" i="10"/>
  <c r="L133" i="10"/>
  <c r="L134" i="10"/>
  <c r="L135" i="10"/>
  <c r="L136" i="10"/>
  <c r="L137" i="10"/>
  <c r="L138" i="10"/>
  <c r="L139" i="10"/>
  <c r="L140" i="10"/>
  <c r="L141" i="10"/>
  <c r="L142" i="10"/>
  <c r="L143" i="10"/>
  <c r="L144" i="10"/>
  <c r="L145" i="10"/>
  <c r="L146" i="10"/>
  <c r="L147" i="10"/>
  <c r="L148" i="10"/>
  <c r="L149" i="10"/>
  <c r="L150" i="10"/>
  <c r="L151" i="10"/>
  <c r="L152" i="10"/>
  <c r="L153" i="10"/>
  <c r="L154" i="10"/>
  <c r="L155" i="10"/>
  <c r="L156" i="10"/>
  <c r="L157" i="10"/>
  <c r="L158" i="10"/>
  <c r="L159" i="10"/>
  <c r="L160" i="10"/>
  <c r="L161" i="10"/>
  <c r="L162" i="10"/>
  <c r="L163" i="10"/>
  <c r="L164" i="10"/>
  <c r="L165" i="10"/>
  <c r="L166" i="10"/>
  <c r="L167" i="10"/>
  <c r="L168" i="10"/>
  <c r="L169" i="10"/>
  <c r="L170" i="10"/>
  <c r="L171" i="10"/>
  <c r="L172" i="10"/>
  <c r="L173" i="10"/>
  <c r="L174" i="10"/>
  <c r="L175" i="10"/>
  <c r="L176" i="10"/>
  <c r="L177" i="10"/>
  <c r="L178" i="10"/>
  <c r="L179" i="10"/>
  <c r="L180" i="10"/>
  <c r="L181" i="10"/>
  <c r="L182" i="10"/>
  <c r="L183" i="10"/>
  <c r="L184" i="10"/>
  <c r="L185" i="10"/>
  <c r="L186" i="10"/>
  <c r="L187" i="10"/>
  <c r="L188" i="10"/>
  <c r="L189" i="10"/>
  <c r="L190" i="10"/>
  <c r="L191" i="10"/>
  <c r="L192" i="10"/>
  <c r="L193" i="10"/>
  <c r="L194" i="10"/>
  <c r="L195" i="10"/>
  <c r="L196" i="10"/>
  <c r="L197" i="10"/>
  <c r="L198" i="10"/>
  <c r="L199" i="10"/>
  <c r="L200" i="10"/>
  <c r="L201" i="10"/>
  <c r="L202" i="10"/>
  <c r="L203" i="10"/>
  <c r="L204" i="10"/>
  <c r="L205" i="10"/>
  <c r="L206" i="10"/>
  <c r="L207" i="10"/>
  <c r="L208" i="10"/>
  <c r="L209" i="10"/>
  <c r="L210" i="10"/>
  <c r="L211" i="10"/>
  <c r="L212" i="10"/>
  <c r="L213" i="10"/>
  <c r="L214" i="10"/>
  <c r="L215" i="10"/>
  <c r="L216" i="10"/>
  <c r="L217" i="10"/>
  <c r="L218" i="10"/>
  <c r="L219" i="10"/>
  <c r="L220" i="10"/>
  <c r="L221" i="10"/>
  <c r="L222" i="10"/>
  <c r="L223" i="10"/>
  <c r="L224" i="10"/>
  <c r="L225" i="10"/>
  <c r="L226" i="10"/>
  <c r="L227" i="10"/>
  <c r="L228" i="10"/>
  <c r="L229" i="10"/>
  <c r="L230" i="10"/>
  <c r="L231" i="10"/>
  <c r="L232" i="10"/>
  <c r="L233" i="10"/>
  <c r="L234" i="10"/>
  <c r="L235" i="10"/>
  <c r="L236" i="10"/>
  <c r="L237" i="10"/>
  <c r="L238" i="10"/>
  <c r="L239" i="10"/>
  <c r="L240" i="10"/>
  <c r="L241" i="10"/>
  <c r="L242" i="10"/>
  <c r="L243" i="10"/>
  <c r="L244" i="10"/>
  <c r="L245" i="10"/>
  <c r="L246" i="10"/>
  <c r="L247" i="10"/>
  <c r="L248" i="10"/>
  <c r="L249" i="10"/>
  <c r="L250" i="10"/>
  <c r="L251" i="10"/>
  <c r="L252" i="10"/>
  <c r="L253" i="10"/>
  <c r="L254" i="10"/>
  <c r="L255" i="10"/>
  <c r="L256" i="10"/>
  <c r="L257" i="10"/>
  <c r="L258" i="10"/>
  <c r="L259" i="10"/>
  <c r="L260" i="10"/>
  <c r="L261" i="10"/>
  <c r="L262" i="10"/>
  <c r="L263" i="10"/>
  <c r="L264" i="10"/>
  <c r="L265" i="10"/>
  <c r="L266" i="10"/>
  <c r="L267" i="10"/>
  <c r="L268" i="10"/>
  <c r="L269" i="10"/>
  <c r="L270" i="10"/>
  <c r="L271" i="10"/>
  <c r="L272" i="10"/>
  <c r="L273" i="10"/>
  <c r="L274" i="10"/>
  <c r="L275" i="10"/>
  <c r="L276" i="10"/>
  <c r="L277" i="10"/>
  <c r="L278" i="10"/>
  <c r="L279" i="10"/>
  <c r="L280" i="10"/>
  <c r="L281" i="10"/>
  <c r="L282" i="10"/>
  <c r="L283" i="10"/>
  <c r="L284" i="10"/>
  <c r="L285" i="10"/>
  <c r="L286" i="10"/>
  <c r="L287" i="10"/>
  <c r="L288" i="10"/>
  <c r="L289" i="10"/>
  <c r="L290" i="10"/>
  <c r="L291" i="10"/>
  <c r="L292" i="10"/>
  <c r="L293" i="10"/>
  <c r="L294" i="10"/>
  <c r="L295" i="10"/>
  <c r="L296" i="10"/>
  <c r="L297" i="10"/>
  <c r="L298" i="10"/>
  <c r="L299" i="10"/>
  <c r="L300" i="10"/>
  <c r="L301" i="10"/>
  <c r="L302" i="10"/>
  <c r="L303" i="10"/>
  <c r="L304" i="10"/>
  <c r="L305" i="10"/>
  <c r="L306" i="10"/>
  <c r="L307" i="10"/>
  <c r="L308" i="10"/>
  <c r="L309" i="10"/>
  <c r="L310" i="10"/>
  <c r="L311" i="10"/>
  <c r="L312" i="10"/>
  <c r="L313" i="10"/>
  <c r="L314" i="10"/>
  <c r="L315" i="10"/>
  <c r="L316" i="10"/>
  <c r="L317" i="10"/>
  <c r="L318" i="10"/>
  <c r="L319" i="10"/>
  <c r="L320" i="10"/>
  <c r="L321" i="10"/>
  <c r="L322" i="10"/>
  <c r="L323" i="10"/>
  <c r="L324" i="10"/>
  <c r="L325" i="10"/>
  <c r="L326" i="10"/>
  <c r="L327" i="10"/>
  <c r="L328" i="10"/>
  <c r="L329" i="10"/>
  <c r="L330" i="10"/>
  <c r="L331" i="10"/>
  <c r="L332" i="10"/>
  <c r="L333" i="10"/>
  <c r="L334" i="10"/>
  <c r="L335" i="10"/>
  <c r="L336" i="10"/>
  <c r="L337" i="10"/>
  <c r="L338" i="10"/>
  <c r="L339" i="10"/>
  <c r="L340" i="10"/>
  <c r="L341" i="10"/>
  <c r="L342" i="10"/>
  <c r="L343" i="10"/>
  <c r="L344" i="10"/>
  <c r="L345" i="10"/>
  <c r="L346" i="10"/>
  <c r="L347" i="10"/>
  <c r="L348" i="10"/>
  <c r="L349" i="10"/>
  <c r="L350" i="10"/>
  <c r="L351" i="10"/>
  <c r="L352" i="10"/>
  <c r="L353" i="10"/>
  <c r="L354" i="10"/>
  <c r="L355" i="10"/>
  <c r="L356" i="10"/>
  <c r="L357" i="10"/>
  <c r="L358" i="10"/>
  <c r="L359" i="10"/>
  <c r="L360" i="10"/>
  <c r="L361" i="10"/>
  <c r="L362" i="10"/>
  <c r="L363" i="10"/>
  <c r="L364" i="10"/>
  <c r="L365" i="10"/>
  <c r="L366" i="10"/>
  <c r="L367" i="10"/>
  <c r="L368" i="10"/>
  <c r="L369" i="10"/>
  <c r="L370" i="10"/>
  <c r="L371" i="10"/>
  <c r="L372" i="10"/>
  <c r="L373" i="10"/>
  <c r="L374" i="10"/>
  <c r="L375" i="10"/>
  <c r="L376" i="10"/>
  <c r="L377" i="10"/>
  <c r="L378" i="10"/>
  <c r="L379" i="10"/>
  <c r="L380" i="10"/>
  <c r="L381" i="10"/>
  <c r="L382" i="10"/>
  <c r="L383" i="10"/>
  <c r="L384" i="10"/>
  <c r="L385" i="10"/>
  <c r="L386" i="10"/>
  <c r="L387" i="10"/>
  <c r="L388" i="10"/>
  <c r="L389" i="10"/>
  <c r="L390" i="10"/>
  <c r="L391" i="10"/>
  <c r="L392" i="10"/>
  <c r="L393" i="10"/>
  <c r="L394" i="10"/>
  <c r="L395" i="10"/>
  <c r="L396" i="10"/>
  <c r="L397" i="10"/>
  <c r="L398" i="10"/>
  <c r="L399" i="10"/>
  <c r="L400" i="10"/>
  <c r="L401" i="10"/>
  <c r="L402" i="10"/>
  <c r="L403" i="10"/>
  <c r="L404" i="10"/>
  <c r="L405" i="10"/>
  <c r="L406" i="10"/>
  <c r="L407" i="10"/>
  <c r="L408" i="10"/>
  <c r="L409" i="10"/>
  <c r="L410" i="10"/>
  <c r="L411" i="10"/>
  <c r="L412" i="10"/>
  <c r="L413" i="10"/>
  <c r="L414" i="10"/>
  <c r="L415" i="10"/>
  <c r="L416" i="10"/>
  <c r="L417" i="10"/>
  <c r="L418" i="10"/>
  <c r="L419" i="10"/>
  <c r="L420" i="10"/>
  <c r="L421" i="10"/>
  <c r="L422" i="10"/>
  <c r="L423" i="10"/>
  <c r="L424" i="10"/>
  <c r="L425" i="10"/>
  <c r="L426" i="10"/>
  <c r="L427" i="10"/>
  <c r="L428" i="10"/>
  <c r="L429" i="10"/>
  <c r="L430" i="10"/>
  <c r="L431" i="10"/>
  <c r="L432" i="10"/>
  <c r="L433" i="10"/>
  <c r="L434" i="10"/>
  <c r="L435" i="10"/>
  <c r="L436" i="10"/>
  <c r="L437" i="10"/>
  <c r="L438" i="10"/>
  <c r="L439" i="10"/>
  <c r="L440" i="10"/>
  <c r="L441" i="10"/>
  <c r="L442" i="10"/>
  <c r="L443" i="10"/>
  <c r="L444" i="10"/>
  <c r="L445" i="10"/>
  <c r="L446" i="10"/>
  <c r="L447" i="10"/>
  <c r="L448" i="10"/>
  <c r="L449" i="10"/>
  <c r="L450" i="10"/>
  <c r="L451" i="10"/>
  <c r="L452" i="10"/>
  <c r="L453" i="10"/>
  <c r="L454" i="10"/>
  <c r="L455" i="10"/>
  <c r="L456" i="10"/>
  <c r="L457" i="10"/>
  <c r="L458" i="10"/>
  <c r="L459" i="10"/>
  <c r="L460" i="10"/>
  <c r="L461" i="10"/>
  <c r="L462" i="10"/>
  <c r="L463" i="10"/>
  <c r="L464" i="10"/>
  <c r="L465" i="10"/>
  <c r="L466" i="10"/>
  <c r="L467" i="10"/>
  <c r="L468" i="10"/>
  <c r="L469" i="10"/>
  <c r="L470" i="10"/>
  <c r="L471" i="10"/>
  <c r="L472" i="10"/>
  <c r="L473" i="10"/>
  <c r="L474" i="10"/>
  <c r="L475" i="10"/>
  <c r="L476" i="10"/>
  <c r="L477" i="10"/>
  <c r="L478" i="10"/>
  <c r="L479" i="10"/>
  <c r="L480" i="10"/>
  <c r="L481" i="10"/>
  <c r="L482" i="10"/>
  <c r="L483" i="10"/>
  <c r="L484" i="10"/>
  <c r="L485" i="10"/>
  <c r="L486" i="10"/>
  <c r="L487" i="10"/>
  <c r="L488" i="10"/>
  <c r="L489" i="10"/>
  <c r="L490" i="10"/>
  <c r="L491" i="10"/>
  <c r="L492" i="10"/>
  <c r="L493" i="10"/>
  <c r="L494" i="10"/>
  <c r="L495" i="10"/>
  <c r="L496" i="10"/>
  <c r="L497" i="10"/>
  <c r="L498" i="10"/>
  <c r="L499" i="10"/>
  <c r="L500" i="10"/>
  <c r="L501" i="10"/>
  <c r="L502" i="10"/>
  <c r="L503" i="10"/>
  <c r="L504" i="10"/>
  <c r="L505" i="10"/>
  <c r="L506" i="10"/>
  <c r="L507" i="10"/>
  <c r="L508" i="10"/>
  <c r="L509" i="10"/>
  <c r="L510" i="10"/>
  <c r="L511" i="10"/>
  <c r="L512" i="10"/>
  <c r="L513" i="10"/>
  <c r="L514" i="10"/>
  <c r="L515" i="10"/>
  <c r="L516" i="10"/>
  <c r="L517" i="10"/>
  <c r="L518" i="10"/>
  <c r="L519" i="10"/>
  <c r="L520" i="10"/>
  <c r="L521" i="10"/>
  <c r="L522" i="10"/>
  <c r="L523" i="10"/>
  <c r="L524" i="10"/>
  <c r="L525" i="10"/>
  <c r="L526" i="10"/>
  <c r="L527" i="10"/>
  <c r="L528" i="10"/>
  <c r="L529" i="10"/>
  <c r="L530" i="10"/>
  <c r="L531" i="10"/>
  <c r="L532" i="10"/>
  <c r="L533" i="10"/>
  <c r="L534" i="10"/>
  <c r="L535" i="10"/>
  <c r="L536" i="10"/>
  <c r="L537" i="10"/>
  <c r="L538" i="10"/>
  <c r="L539" i="10"/>
  <c r="L540" i="10"/>
  <c r="L541" i="10"/>
  <c r="L542" i="10"/>
  <c r="L543" i="10"/>
  <c r="L544" i="10"/>
  <c r="L545" i="10"/>
  <c r="L546" i="10"/>
  <c r="L547" i="10"/>
  <c r="L548" i="10"/>
  <c r="L549" i="10"/>
  <c r="L550" i="10"/>
  <c r="L551" i="10"/>
  <c r="L552" i="10"/>
  <c r="L553" i="10"/>
  <c r="L554" i="10"/>
  <c r="L555" i="10"/>
  <c r="L556" i="10"/>
  <c r="L557" i="10"/>
  <c r="L558" i="10"/>
  <c r="L559" i="10"/>
  <c r="L560" i="10"/>
  <c r="L561" i="10"/>
  <c r="L562" i="10"/>
  <c r="L563" i="10"/>
  <c r="L564" i="10"/>
  <c r="L565" i="10"/>
  <c r="L566" i="10"/>
  <c r="L567" i="10"/>
  <c r="L568" i="10"/>
  <c r="L569" i="10"/>
  <c r="L570" i="10"/>
  <c r="L571" i="10"/>
  <c r="L572" i="10"/>
  <c r="L573" i="10"/>
  <c r="L574" i="10"/>
  <c r="L575" i="10"/>
  <c r="L576" i="10"/>
  <c r="L577" i="10"/>
  <c r="L578" i="10"/>
  <c r="L579" i="10"/>
  <c r="L580" i="10"/>
  <c r="L581" i="10"/>
  <c r="L582" i="10"/>
  <c r="L583" i="10"/>
  <c r="L584" i="10"/>
  <c r="L585" i="10"/>
  <c r="L586" i="10"/>
  <c r="L587" i="10"/>
  <c r="L588" i="10"/>
  <c r="L589" i="10"/>
  <c r="L590" i="10"/>
  <c r="L591" i="10"/>
  <c r="L592" i="10"/>
  <c r="L593" i="10"/>
  <c r="L594" i="10"/>
  <c r="L595" i="10"/>
  <c r="L596" i="10"/>
  <c r="L597" i="10"/>
  <c r="L598" i="10"/>
  <c r="L599" i="10"/>
  <c r="L600" i="10"/>
  <c r="L601" i="10"/>
  <c r="L602" i="10"/>
  <c r="L603" i="10"/>
  <c r="L604" i="10"/>
  <c r="L605" i="10"/>
  <c r="L606" i="10"/>
  <c r="L607" i="10"/>
  <c r="L608" i="10"/>
  <c r="L609" i="10"/>
  <c r="L610" i="10"/>
  <c r="L611" i="10"/>
  <c r="L612" i="10"/>
  <c r="L613" i="10"/>
  <c r="L614" i="10"/>
  <c r="L615" i="10"/>
  <c r="L616" i="10"/>
  <c r="L617" i="10"/>
  <c r="L618" i="10"/>
  <c r="L619" i="10"/>
  <c r="L620" i="10"/>
  <c r="L621" i="10"/>
  <c r="L622" i="10"/>
  <c r="L623" i="10"/>
  <c r="L624" i="10"/>
  <c r="L625" i="10"/>
  <c r="L626" i="10"/>
  <c r="L627" i="10"/>
  <c r="L628" i="10"/>
  <c r="L629" i="10"/>
  <c r="L630" i="10"/>
  <c r="L631" i="10"/>
  <c r="L632" i="10"/>
  <c r="L633" i="10"/>
  <c r="L634" i="10"/>
  <c r="L635" i="10"/>
  <c r="L636" i="10"/>
  <c r="L637" i="10"/>
  <c r="L638" i="10"/>
  <c r="L639" i="10"/>
  <c r="L640" i="10"/>
  <c r="L641" i="10"/>
  <c r="L642" i="10"/>
  <c r="L643" i="10"/>
  <c r="L644" i="10"/>
  <c r="L645" i="10"/>
  <c r="L646" i="10"/>
  <c r="L647" i="10"/>
  <c r="L648" i="10"/>
  <c r="L649" i="10"/>
  <c r="L650" i="10"/>
  <c r="L651" i="10"/>
  <c r="L652" i="10"/>
  <c r="L653" i="10"/>
  <c r="L654" i="10"/>
  <c r="L655" i="10"/>
  <c r="L656" i="10"/>
  <c r="L657" i="10"/>
  <c r="L658" i="10"/>
  <c r="L659" i="10"/>
  <c r="L660" i="10"/>
  <c r="L661" i="10"/>
  <c r="L662" i="10"/>
  <c r="L663" i="10"/>
  <c r="L664" i="10"/>
  <c r="L665" i="10"/>
  <c r="L666" i="10"/>
  <c r="L667" i="10"/>
  <c r="L668" i="10"/>
  <c r="L669" i="10"/>
  <c r="L670" i="10"/>
  <c r="L671" i="10"/>
  <c r="L672" i="10"/>
  <c r="L673" i="10"/>
  <c r="L674" i="10"/>
  <c r="L675" i="10"/>
  <c r="L676" i="10"/>
  <c r="L677" i="10"/>
  <c r="L678" i="10"/>
  <c r="L679" i="10"/>
  <c r="L680" i="10"/>
  <c r="L681" i="10"/>
  <c r="L682" i="10"/>
  <c r="L683" i="10"/>
  <c r="L684" i="10"/>
  <c r="L685" i="10"/>
  <c r="L686" i="10"/>
  <c r="L687" i="10"/>
  <c r="L688" i="10"/>
  <c r="L689" i="10"/>
  <c r="L690" i="10"/>
  <c r="L691" i="10"/>
  <c r="L692" i="10"/>
  <c r="L693" i="10"/>
  <c r="L694" i="10"/>
  <c r="L695" i="10"/>
  <c r="L696" i="10"/>
  <c r="L697" i="10"/>
  <c r="L698" i="10"/>
  <c r="L699" i="10"/>
  <c r="L700" i="10"/>
  <c r="L701" i="10"/>
  <c r="L702" i="10"/>
  <c r="L703" i="10"/>
  <c r="L704" i="10"/>
  <c r="L705" i="10"/>
  <c r="L706" i="10"/>
  <c r="L707" i="10"/>
  <c r="L708" i="10"/>
  <c r="L709" i="10"/>
  <c r="L710" i="10"/>
  <c r="L711" i="10"/>
  <c r="L712" i="10"/>
  <c r="L713" i="10"/>
  <c r="L714" i="10"/>
  <c r="L715" i="10"/>
  <c r="L716" i="10"/>
  <c r="L717" i="10"/>
  <c r="L718" i="10"/>
  <c r="L719" i="10"/>
  <c r="L720" i="10"/>
  <c r="L721" i="10"/>
  <c r="L722" i="10"/>
  <c r="L723" i="10"/>
  <c r="L724" i="10"/>
  <c r="L725" i="10"/>
  <c r="L726" i="10"/>
  <c r="L727" i="10"/>
  <c r="L728" i="10"/>
  <c r="L729" i="10"/>
  <c r="L730" i="10"/>
  <c r="L731" i="10"/>
  <c r="L732" i="10"/>
  <c r="L733" i="10"/>
  <c r="L734" i="10"/>
  <c r="L735" i="10"/>
  <c r="L736" i="10"/>
  <c r="L737" i="10"/>
  <c r="L738" i="10"/>
  <c r="L739" i="10"/>
  <c r="L740" i="10"/>
  <c r="L741" i="10"/>
  <c r="L742" i="10"/>
  <c r="L743" i="10"/>
  <c r="L744" i="10"/>
  <c r="L745" i="10"/>
  <c r="L746" i="10"/>
  <c r="L747" i="10"/>
  <c r="L748" i="10"/>
  <c r="L749" i="10"/>
  <c r="L750" i="10"/>
  <c r="L751" i="10"/>
  <c r="L752" i="10"/>
  <c r="L753" i="10"/>
  <c r="L754" i="10"/>
  <c r="L755" i="10"/>
  <c r="L756" i="10"/>
  <c r="L757" i="10"/>
  <c r="L758" i="10"/>
  <c r="L759" i="10"/>
  <c r="L760" i="10"/>
  <c r="L761" i="10"/>
  <c r="L762" i="10"/>
  <c r="L763" i="10"/>
  <c r="L764" i="10"/>
  <c r="L765" i="10"/>
  <c r="L766" i="10"/>
  <c r="L767" i="10"/>
  <c r="L768" i="10"/>
  <c r="L769" i="10"/>
  <c r="L770" i="10"/>
  <c r="L771" i="10"/>
  <c r="L772" i="10"/>
  <c r="L773" i="10"/>
  <c r="L774" i="10"/>
  <c r="L775" i="10"/>
  <c r="L776" i="10"/>
  <c r="L777" i="10"/>
  <c r="L778" i="10"/>
  <c r="L779" i="10"/>
  <c r="L780" i="10"/>
  <c r="L781" i="10"/>
  <c r="L782" i="10"/>
  <c r="L783" i="10"/>
  <c r="L784" i="10"/>
  <c r="L785" i="10"/>
  <c r="L786" i="10"/>
  <c r="L787" i="10"/>
  <c r="L788" i="10"/>
  <c r="L789" i="10"/>
  <c r="L790" i="10"/>
  <c r="L791" i="10"/>
  <c r="L792" i="10"/>
  <c r="L793" i="10"/>
  <c r="L794" i="10"/>
  <c r="L795" i="10"/>
  <c r="L796" i="10"/>
  <c r="L797" i="10"/>
  <c r="L798" i="10"/>
  <c r="L799" i="10"/>
  <c r="L800" i="10"/>
  <c r="L801" i="10"/>
  <c r="L802" i="10"/>
  <c r="L803" i="10"/>
  <c r="L804" i="10"/>
  <c r="L805" i="10"/>
  <c r="L806" i="10"/>
  <c r="L807" i="10"/>
  <c r="L808" i="10"/>
  <c r="L809" i="10"/>
  <c r="L810" i="10"/>
  <c r="L811" i="10"/>
  <c r="L812" i="10"/>
  <c r="L813" i="10"/>
  <c r="L814" i="10"/>
  <c r="L815" i="10"/>
  <c r="L816" i="10"/>
  <c r="L817" i="10"/>
  <c r="L818" i="10"/>
  <c r="L819" i="10"/>
  <c r="L820" i="10"/>
  <c r="L821" i="10"/>
  <c r="L822" i="10"/>
  <c r="L823" i="10"/>
  <c r="L824" i="10"/>
  <c r="L825" i="10"/>
  <c r="L826" i="10"/>
  <c r="L827" i="10"/>
  <c r="L828" i="10"/>
  <c r="L829" i="10"/>
  <c r="L830" i="10"/>
  <c r="L831" i="10"/>
  <c r="L832" i="10"/>
  <c r="L833" i="10"/>
  <c r="L834" i="10"/>
  <c r="L835" i="10"/>
  <c r="L836" i="10"/>
  <c r="L837" i="10"/>
  <c r="L838" i="10"/>
  <c r="L839" i="10"/>
  <c r="L840" i="10"/>
  <c r="L841" i="10"/>
  <c r="L842" i="10"/>
  <c r="L843" i="10"/>
  <c r="L844" i="10"/>
  <c r="L845" i="10"/>
  <c r="L846" i="10"/>
  <c r="L847" i="10"/>
  <c r="L848" i="10"/>
  <c r="L849" i="10"/>
  <c r="L850" i="10"/>
  <c r="L851" i="10"/>
  <c r="L852" i="10"/>
  <c r="L853" i="10"/>
  <c r="L854" i="10"/>
  <c r="L855" i="10"/>
  <c r="L856" i="10"/>
  <c r="L857" i="10"/>
  <c r="L858" i="10"/>
  <c r="L859" i="10"/>
  <c r="L860" i="10"/>
  <c r="L861" i="10"/>
  <c r="L862" i="10"/>
  <c r="L863" i="10"/>
  <c r="L864" i="10"/>
  <c r="L865" i="10"/>
  <c r="L866" i="10"/>
  <c r="L867" i="10"/>
  <c r="L868" i="10"/>
  <c r="L869" i="10"/>
  <c r="L870" i="10"/>
  <c r="L871" i="10"/>
  <c r="L872" i="10"/>
  <c r="L873" i="10"/>
  <c r="L874" i="10"/>
  <c r="L875" i="10"/>
  <c r="L876" i="10"/>
  <c r="L877" i="10"/>
  <c r="L878" i="10"/>
  <c r="L879" i="10"/>
  <c r="L880" i="10"/>
  <c r="L881" i="10"/>
  <c r="L882" i="10"/>
  <c r="L883" i="10"/>
  <c r="L884" i="10"/>
  <c r="L885" i="10"/>
  <c r="L886" i="10"/>
  <c r="L887" i="10"/>
  <c r="L888" i="10"/>
  <c r="L889" i="10"/>
  <c r="L890" i="10"/>
  <c r="L891" i="10"/>
  <c r="L892" i="10"/>
  <c r="L893" i="10"/>
  <c r="L894" i="10"/>
  <c r="L895" i="10"/>
  <c r="L896" i="10"/>
  <c r="L897" i="10"/>
  <c r="L898" i="10"/>
  <c r="L899" i="10"/>
  <c r="L900" i="10"/>
  <c r="L901" i="10"/>
  <c r="L902" i="10"/>
  <c r="L903" i="10"/>
  <c r="L904" i="10"/>
  <c r="L905" i="10"/>
  <c r="L906" i="10"/>
  <c r="L907" i="10"/>
  <c r="L908" i="10"/>
  <c r="L909" i="10"/>
  <c r="L910" i="10"/>
  <c r="L911" i="10"/>
  <c r="L912" i="10"/>
  <c r="L913" i="10"/>
  <c r="L914" i="10"/>
  <c r="L915" i="10"/>
  <c r="L916" i="10"/>
  <c r="L917" i="10"/>
  <c r="L918" i="10"/>
  <c r="L919" i="10"/>
  <c r="L920" i="10"/>
  <c r="L921" i="10"/>
  <c r="L922" i="10"/>
  <c r="L923" i="10"/>
  <c r="L924" i="10"/>
  <c r="L925" i="10"/>
  <c r="L926" i="10"/>
  <c r="L927" i="10"/>
  <c r="L928" i="10"/>
  <c r="L929" i="10"/>
  <c r="L930" i="10"/>
  <c r="L931" i="10"/>
  <c r="L932" i="10"/>
  <c r="L933" i="10"/>
  <c r="L934" i="10"/>
  <c r="L935" i="10"/>
  <c r="L936" i="10"/>
  <c r="L937" i="10"/>
  <c r="L938" i="10"/>
  <c r="L939" i="10"/>
  <c r="L940" i="10"/>
  <c r="L941" i="10"/>
  <c r="L942" i="10"/>
  <c r="L943" i="10"/>
  <c r="L944" i="10"/>
  <c r="L945" i="10"/>
  <c r="L946" i="10"/>
  <c r="L947" i="10"/>
  <c r="L948" i="10"/>
  <c r="L949" i="10"/>
  <c r="L950" i="10"/>
  <c r="L951" i="10"/>
  <c r="L952" i="10"/>
  <c r="L953" i="10"/>
  <c r="L954" i="10"/>
  <c r="L955" i="10"/>
  <c r="L956" i="10"/>
  <c r="L957" i="10"/>
  <c r="L958" i="10"/>
  <c r="L959" i="10"/>
  <c r="L960" i="10"/>
  <c r="L961" i="10"/>
  <c r="L962" i="10"/>
  <c r="L963" i="10"/>
  <c r="L964" i="10"/>
  <c r="L965" i="10"/>
  <c r="L966" i="10"/>
  <c r="L967" i="10"/>
  <c r="L968" i="10"/>
  <c r="L969" i="10"/>
  <c r="L970" i="10"/>
  <c r="L971" i="10"/>
  <c r="L972" i="10"/>
  <c r="L973" i="10"/>
  <c r="L974" i="10"/>
  <c r="L975" i="10"/>
  <c r="L976" i="10"/>
  <c r="L977" i="10"/>
  <c r="L978" i="10"/>
  <c r="L979" i="10"/>
  <c r="L980" i="10"/>
  <c r="L981" i="10"/>
  <c r="L982" i="10"/>
  <c r="L983" i="10"/>
  <c r="L984" i="10"/>
  <c r="L985" i="10"/>
  <c r="L986" i="10"/>
  <c r="L987" i="10"/>
  <c r="L988" i="10"/>
  <c r="L989" i="10"/>
  <c r="L990" i="10"/>
  <c r="L991" i="10"/>
  <c r="L992" i="10"/>
  <c r="L993" i="10"/>
  <c r="L994" i="10"/>
  <c r="L995" i="10"/>
  <c r="L996" i="10"/>
  <c r="L997" i="10"/>
  <c r="L998" i="10"/>
  <c r="L999" i="10"/>
  <c r="L1000" i="10"/>
  <c r="L1001" i="10"/>
  <c r="L1002" i="10"/>
  <c r="L1003" i="10"/>
  <c r="L1004" i="10"/>
  <c r="L1005" i="10"/>
  <c r="L1006" i="10"/>
  <c r="L1007" i="10"/>
  <c r="L1008" i="10"/>
  <c r="L1009" i="10"/>
  <c r="L1010" i="10"/>
  <c r="L1011" i="10"/>
  <c r="L1012" i="10"/>
  <c r="L1013" i="10"/>
  <c r="L1014" i="10"/>
  <c r="L1015" i="10"/>
  <c r="L1016" i="10"/>
  <c r="L1017" i="10"/>
  <c r="L1018" i="10"/>
  <c r="L1019" i="10"/>
  <c r="L1020" i="10"/>
  <c r="L1021" i="10"/>
  <c r="L1022" i="10"/>
  <c r="L1023" i="10"/>
  <c r="L1024" i="10"/>
  <c r="L1025" i="10"/>
  <c r="L1026" i="10"/>
  <c r="L1027" i="10"/>
  <c r="L1028" i="10"/>
  <c r="L1029" i="10"/>
  <c r="L1030" i="10"/>
  <c r="L1031" i="10"/>
  <c r="L1032" i="10"/>
  <c r="L1033" i="10"/>
  <c r="L1034" i="10"/>
  <c r="L1035" i="10"/>
  <c r="L1036" i="10"/>
  <c r="L1037" i="10"/>
  <c r="L1038" i="10"/>
  <c r="L1039" i="10"/>
  <c r="L1040" i="10"/>
  <c r="L1041" i="10"/>
  <c r="L1042" i="10"/>
  <c r="L1043" i="10"/>
  <c r="L1044" i="10"/>
  <c r="L1045" i="10"/>
  <c r="L1046" i="10"/>
  <c r="L1047" i="10"/>
  <c r="L1048" i="10"/>
  <c r="L1049" i="10"/>
  <c r="L1050" i="10"/>
  <c r="L1051" i="10"/>
  <c r="L1052" i="10"/>
  <c r="L1053" i="10"/>
  <c r="L1054" i="10"/>
  <c r="L1055" i="10"/>
  <c r="L1056" i="10"/>
  <c r="L1057" i="10"/>
  <c r="L1058" i="10"/>
  <c r="L1059" i="10"/>
  <c r="L1060" i="10"/>
  <c r="L1061" i="10"/>
  <c r="L1062" i="10"/>
  <c r="L1063" i="10"/>
  <c r="L1064" i="10"/>
  <c r="L1065" i="10"/>
  <c r="L1066" i="10"/>
  <c r="L1067" i="10"/>
  <c r="L1068" i="10"/>
  <c r="L1069" i="10"/>
  <c r="L1070" i="10"/>
  <c r="L1071" i="10"/>
  <c r="L1072" i="10"/>
  <c r="L1073" i="10"/>
  <c r="L1074" i="10"/>
  <c r="L1075" i="10"/>
  <c r="L1076" i="10"/>
  <c r="L1077" i="10"/>
  <c r="L1078" i="10"/>
  <c r="L1079" i="10"/>
  <c r="L1080" i="10"/>
  <c r="L1081" i="10"/>
  <c r="L1082" i="10"/>
  <c r="L1083" i="10"/>
  <c r="L1084" i="10"/>
  <c r="L1085" i="10"/>
  <c r="L1086" i="10"/>
  <c r="L1087" i="10"/>
  <c r="L1088" i="10"/>
  <c r="L1089" i="10"/>
  <c r="L1090" i="10"/>
  <c r="L1091" i="10"/>
  <c r="L1092" i="10"/>
  <c r="L1093" i="10"/>
  <c r="L1094" i="10"/>
  <c r="L1095" i="10"/>
  <c r="L1096" i="10"/>
  <c r="L1097" i="10"/>
  <c r="L1098" i="10"/>
  <c r="L1099" i="10"/>
  <c r="L1100" i="10"/>
  <c r="L1101" i="10"/>
  <c r="L1102" i="10"/>
  <c r="L1103" i="10"/>
  <c r="L1104" i="10"/>
  <c r="L1105" i="10"/>
  <c r="L1106" i="10"/>
  <c r="L1107" i="10"/>
  <c r="L1108" i="10"/>
  <c r="L1109" i="10"/>
  <c r="L1110" i="10"/>
  <c r="L1111" i="10"/>
  <c r="L1112" i="10"/>
  <c r="L1113" i="10"/>
  <c r="L1114" i="10"/>
  <c r="L1115" i="10"/>
  <c r="L1116" i="10"/>
  <c r="L1117" i="10"/>
  <c r="L1118" i="10"/>
  <c r="L1119" i="10"/>
  <c r="L1120" i="10"/>
  <c r="L1121" i="10"/>
  <c r="L1122" i="10"/>
  <c r="L1123" i="10"/>
  <c r="L1124" i="10"/>
  <c r="L1125" i="10"/>
  <c r="D2" i="22"/>
  <c r="D4" i="22"/>
  <c r="H7" i="13"/>
  <c r="G7" i="13"/>
  <c r="G11" i="13"/>
  <c r="B5" i="22"/>
  <c r="C5" i="22"/>
  <c r="F38" i="17"/>
  <c r="G29" i="17"/>
  <c r="F29" i="17"/>
  <c r="P11" i="17"/>
  <c r="S21" i="17"/>
  <c r="D54" i="17"/>
  <c r="E54" i="17"/>
  <c r="H4" i="22"/>
  <c r="P40" i="17"/>
  <c r="S40" i="17"/>
  <c r="D55" i="17"/>
  <c r="Q50" i="17"/>
  <c r="D56" i="17"/>
  <c r="E56" i="17"/>
  <c r="H6" i="22"/>
  <c r="D25" i="25"/>
  <c r="J13" i="25"/>
  <c r="E25" i="25"/>
  <c r="I13" i="25"/>
  <c r="C25" i="25"/>
  <c r="Y6" i="22"/>
  <c r="G49" i="23"/>
  <c r="G47" i="23"/>
  <c r="Y4" i="22"/>
  <c r="G46" i="23"/>
  <c r="Y3" i="22"/>
  <c r="AA5" i="22"/>
  <c r="H48" i="23"/>
  <c r="I48" i="23"/>
  <c r="AA3" i="22"/>
  <c r="H46" i="23"/>
  <c r="I46" i="23"/>
  <c r="D53" i="17"/>
  <c r="E53" i="17"/>
  <c r="H3" i="22"/>
  <c r="J10" i="25"/>
  <c r="E24" i="25"/>
  <c r="I10" i="25"/>
  <c r="D24" i="25"/>
  <c r="J12" i="25"/>
  <c r="I12" i="25"/>
  <c r="C4" i="22"/>
  <c r="F7" i="13"/>
  <c r="F11" i="13"/>
  <c r="B4" i="22"/>
  <c r="C3" i="22"/>
  <c r="E7" i="13"/>
  <c r="E11" i="13"/>
  <c r="B3" i="22"/>
  <c r="H49" i="23"/>
  <c r="I49" i="23"/>
  <c r="AA6" i="22"/>
  <c r="G45" i="23"/>
  <c r="Y2" i="22"/>
  <c r="Y5" i="22"/>
  <c r="G48" i="23"/>
  <c r="I45" i="23"/>
  <c r="J11" i="25"/>
  <c r="I11" i="25"/>
  <c r="AA4" i="22"/>
  <c r="H47" i="23"/>
  <c r="I47" i="23"/>
  <c r="AA2" i="22"/>
  <c r="AA7" i="8"/>
  <c r="D5" i="22"/>
  <c r="AB8" i="8"/>
  <c r="E55" i="17"/>
  <c r="H5" i="22"/>
  <c r="J5" i="22"/>
  <c r="F24" i="25"/>
  <c r="AC6" i="22"/>
  <c r="N9" i="19"/>
  <c r="F25" i="25"/>
  <c r="J6" i="22"/>
  <c r="C24" i="25"/>
  <c r="N8" i="19"/>
  <c r="AC5" i="22"/>
</calcChain>
</file>

<file path=xl/sharedStrings.xml><?xml version="1.0" encoding="utf-8"?>
<sst xmlns="http://schemas.openxmlformats.org/spreadsheetml/2006/main" count="835" uniqueCount="326">
  <si>
    <t>PDatTime</t>
  </si>
  <si>
    <t>Age (h)</t>
  </si>
  <si>
    <t>_BatchAge_Value</t>
  </si>
  <si>
    <t>Bal_34_Value</t>
  </si>
  <si>
    <t>Bal_6_Value</t>
  </si>
  <si>
    <t>Feedpump_1_Value</t>
  </si>
  <si>
    <t>Feedpump_2_Value</t>
  </si>
  <si>
    <t>Flow_Air_Value</t>
  </si>
  <si>
    <t>Flow_N2_Value</t>
  </si>
  <si>
    <t>Offgas_CO2_Value</t>
  </si>
  <si>
    <t>Offgas_O2_Value</t>
  </si>
  <si>
    <t>PA_CO2_Value</t>
  </si>
  <si>
    <t>PA_O2_Value</t>
  </si>
  <si>
    <t>pH_Value</t>
  </si>
  <si>
    <t>pO2_Value</t>
  </si>
  <si>
    <t>Stir_Value</t>
  </si>
  <si>
    <t>Tot_Acid_Value</t>
  </si>
  <si>
    <t>Tot_Afoam_Value</t>
  </si>
  <si>
    <t>Tot_Base_Value</t>
  </si>
  <si>
    <t>CO2</t>
  </si>
  <si>
    <t>O2</t>
  </si>
  <si>
    <t>Age</t>
  </si>
  <si>
    <t>D</t>
  </si>
  <si>
    <t>Correct CO2</t>
  </si>
  <si>
    <t>Correct O2</t>
  </si>
  <si>
    <t>Average</t>
  </si>
  <si>
    <t>STD</t>
  </si>
  <si>
    <t>1/h</t>
  </si>
  <si>
    <t>MWCO2</t>
  </si>
  <si>
    <t>g/mol</t>
  </si>
  <si>
    <t>MWO2</t>
  </si>
  <si>
    <t>mL/h</t>
  </si>
  <si>
    <t>g/h</t>
  </si>
  <si>
    <t>mmol/h</t>
  </si>
  <si>
    <t>RCO2</t>
  </si>
  <si>
    <t>RO2</t>
  </si>
  <si>
    <t>A1</t>
  </si>
  <si>
    <t>B1-C1</t>
  </si>
  <si>
    <t>D1-E1</t>
  </si>
  <si>
    <t>F1-G1</t>
  </si>
  <si>
    <t>H1</t>
  </si>
  <si>
    <r>
      <t>F</t>
    </r>
    <r>
      <rPr>
        <b/>
        <vertAlign val="subscript"/>
        <sz val="12"/>
        <color indexed="8"/>
        <rFont val="Calibri"/>
        <family val="2"/>
      </rPr>
      <t>OUT</t>
    </r>
  </si>
  <si>
    <r>
      <t>F</t>
    </r>
    <r>
      <rPr>
        <b/>
        <vertAlign val="subscript"/>
        <sz val="12"/>
        <color indexed="8"/>
        <rFont val="Calibri"/>
        <family val="2"/>
      </rPr>
      <t>BASE</t>
    </r>
  </si>
  <si>
    <r>
      <t>F</t>
    </r>
    <r>
      <rPr>
        <b/>
        <vertAlign val="subscript"/>
        <sz val="12"/>
        <color indexed="8"/>
        <rFont val="Calibri"/>
        <family val="2"/>
      </rPr>
      <t>CO2</t>
    </r>
  </si>
  <si>
    <r>
      <t>F</t>
    </r>
    <r>
      <rPr>
        <b/>
        <vertAlign val="subscript"/>
        <sz val="12"/>
        <color indexed="8"/>
        <rFont val="Calibri"/>
        <family val="2"/>
      </rPr>
      <t>O2</t>
    </r>
  </si>
  <si>
    <r>
      <t>F</t>
    </r>
    <r>
      <rPr>
        <b/>
        <vertAlign val="subscript"/>
        <sz val="12"/>
        <color indexed="8"/>
        <rFont val="Calibri"/>
        <family val="2"/>
      </rPr>
      <t>IN</t>
    </r>
  </si>
  <si>
    <t>Fuit</t>
  </si>
  <si>
    <t>Fbase</t>
  </si>
  <si>
    <t>ponent Summary For Amount"</t>
  </si>
  <si>
    <t>SampleName</t>
  </si>
  <si>
    <t>Inj</t>
  </si>
  <si>
    <t>Channel</t>
  </si>
  <si>
    <t>Vial</t>
  </si>
  <si>
    <t>Glu</t>
  </si>
  <si>
    <t>Succinate</t>
  </si>
  <si>
    <t>Lactata</t>
  </si>
  <si>
    <t>Formate</t>
  </si>
  <si>
    <t>Glyc</t>
  </si>
  <si>
    <t>Acetate</t>
  </si>
  <si>
    <t>EtOH</t>
  </si>
  <si>
    <t>blank</t>
  </si>
  <si>
    <t>aA1</t>
  </si>
  <si>
    <t>A2</t>
  </si>
  <si>
    <t>B1</t>
  </si>
  <si>
    <t>B2</t>
  </si>
  <si>
    <t>C1</t>
  </si>
  <si>
    <t>C2</t>
  </si>
  <si>
    <t>D1</t>
  </si>
  <si>
    <t>D2</t>
  </si>
  <si>
    <t>G1</t>
  </si>
  <si>
    <t>G2</t>
  </si>
  <si>
    <t>E1</t>
  </si>
  <si>
    <t>E2</t>
  </si>
  <si>
    <t>F1</t>
  </si>
  <si>
    <t>F2</t>
  </si>
  <si>
    <t>H2</t>
  </si>
  <si>
    <t>Component Summary For Amount</t>
  </si>
  <si>
    <t>gluconic ac</t>
  </si>
  <si>
    <t>E. coli_PHB</t>
  </si>
  <si>
    <t>Biomass</t>
  </si>
  <si>
    <t>Time</t>
  </si>
  <si>
    <t>0.1/ h</t>
  </si>
  <si>
    <t>h</t>
  </si>
  <si>
    <t>MBR</t>
  </si>
  <si>
    <t>sample</t>
  </si>
  <si>
    <t>dried</t>
  </si>
  <si>
    <t>g/L</t>
  </si>
  <si>
    <t>3 (mL)</t>
  </si>
  <si>
    <t>3(mL)</t>
  </si>
  <si>
    <t>dried MBR</t>
  </si>
  <si>
    <t>0.05/ h</t>
  </si>
  <si>
    <t>sample (ml)</t>
  </si>
  <si>
    <t>Rapid sampling time</t>
  </si>
  <si>
    <t>Aeration</t>
  </si>
  <si>
    <t>Air</t>
  </si>
  <si>
    <t>N2</t>
  </si>
  <si>
    <t>average</t>
  </si>
  <si>
    <t>Experiment</t>
  </si>
  <si>
    <t>F_{in} (mL/h)</t>
  </si>
  <si>
    <t>F_{out} (mL/h)</t>
  </si>
  <si>
    <t>Glc_out(mmol/L)</t>
  </si>
  <si>
    <t>PHB(mmol/L)</t>
  </si>
  <si>
    <t>Glycerol (mmol/L)</t>
  </si>
  <si>
    <t>Lactate (mmol/L)</t>
  </si>
  <si>
    <t>Ethanol (mmol/L)</t>
  </si>
  <si>
    <t>Acetate (mmol/L)</t>
  </si>
  <si>
    <t>y_CO2</t>
  </si>
  <si>
    <t>y_O2</t>
  </si>
  <si>
    <t>Fair,in</t>
  </si>
  <si>
    <t>Fnitrogen,in</t>
  </si>
  <si>
    <t>Vm</t>
  </si>
  <si>
    <t>Fair%</t>
  </si>
  <si>
    <t>Ecoli_A</t>
  </si>
  <si>
    <t>Ecoli_BC</t>
  </si>
  <si>
    <t>Ecoli_DE</t>
  </si>
  <si>
    <t>Ecoli_FG</t>
  </si>
  <si>
    <t>Ecoli_H</t>
  </si>
  <si>
    <t>Fair_in</t>
  </si>
  <si>
    <t>F_nitrogen</t>
  </si>
  <si>
    <t>F_N2</t>
  </si>
  <si>
    <t>AVE_BC</t>
  </si>
  <si>
    <t>AVE_DE</t>
  </si>
  <si>
    <t>AVE_FG</t>
  </si>
  <si>
    <t>qCO2</t>
  </si>
  <si>
    <t>qO2</t>
  </si>
  <si>
    <t>RQ</t>
  </si>
  <si>
    <t>[Header]</t>
  </si>
  <si>
    <t>System</t>
  </si>
  <si>
    <t>TOCL-ASI-TNM</t>
  </si>
  <si>
    <t>TOC = TC - IC mg/L C</t>
  </si>
  <si>
    <t>S/W Version</t>
  </si>
  <si>
    <t>1.00</t>
  </si>
  <si>
    <t>User</t>
  </si>
  <si>
    <t>System Administrator</t>
  </si>
  <si>
    <t>TN = Total Nitrogen in mg/L N</t>
  </si>
  <si>
    <t>Date/Time</t>
  </si>
  <si>
    <t>[System]</t>
  </si>
  <si>
    <t>Instrument Options</t>
  </si>
  <si>
    <t>TOC/ASI/IC Unit/TN/</t>
  </si>
  <si>
    <t>[Data]</t>
  </si>
  <si>
    <t>Type</t>
  </si>
  <si>
    <t>Anal.</t>
  </si>
  <si>
    <t>Sample Name</t>
  </si>
  <si>
    <t>Sample ID</t>
  </si>
  <si>
    <t>Result(TOC)</t>
  </si>
  <si>
    <t>Result(TC)</t>
  </si>
  <si>
    <t>Result(IC)</t>
  </si>
  <si>
    <t>Result(TN)</t>
  </si>
  <si>
    <t>Unit</t>
  </si>
  <si>
    <t>Unknown</t>
  </si>
  <si>
    <t>TOC/TN</t>
  </si>
  <si>
    <t>Mariana-TOC-TN</t>
  </si>
  <si>
    <t>CSE - # 1</t>
  </si>
  <si>
    <t>mg/L</t>
  </si>
  <si>
    <t>CSE - # 2</t>
  </si>
  <si>
    <t>CSE - # 3</t>
  </si>
  <si>
    <t>CSE - # 4</t>
  </si>
  <si>
    <t>CSE - # 5</t>
  </si>
  <si>
    <t>CSE - # 6</t>
  </si>
  <si>
    <t>CSE - # 7</t>
  </si>
  <si>
    <t>CSE - # 8</t>
  </si>
  <si>
    <t>CSE - # 9</t>
  </si>
  <si>
    <t>CSE - # 10</t>
  </si>
  <si>
    <t>CSE - # 11</t>
  </si>
  <si>
    <t>CSE - # 12</t>
  </si>
  <si>
    <t>j.knoll@tudelft.nl</t>
  </si>
  <si>
    <t>Batch phase</t>
  </si>
  <si>
    <t>mM</t>
  </si>
  <si>
    <t>batch phase</t>
  </si>
  <si>
    <t>TN (mmol/L)</t>
  </si>
  <si>
    <t>TOC (mmol/L)</t>
  </si>
  <si>
    <t>OTR</t>
  </si>
  <si>
    <t>qS</t>
  </si>
  <si>
    <t>E.coli K12-PHB</t>
  </si>
  <si>
    <t>S1</t>
  </si>
  <si>
    <t>B1_aer</t>
  </si>
  <si>
    <t>S6</t>
  </si>
  <si>
    <t>F1_An</t>
  </si>
  <si>
    <t>#</t>
  </si>
  <si>
    <t>Area</t>
  </si>
  <si>
    <t>Height</t>
  </si>
  <si>
    <t>Width</t>
  </si>
  <si>
    <t>Area%</t>
  </si>
  <si>
    <t>Symmetry</t>
  </si>
  <si>
    <t>S7</t>
  </si>
  <si>
    <t>G1_An</t>
  </si>
  <si>
    <t>S2</t>
  </si>
  <si>
    <t>S8</t>
  </si>
  <si>
    <t>S3</t>
  </si>
  <si>
    <t>C1_aer</t>
  </si>
  <si>
    <t>S9</t>
  </si>
  <si>
    <t>H1_An</t>
  </si>
  <si>
    <t>S4</t>
  </si>
  <si>
    <t>B</t>
  </si>
  <si>
    <t>S5</t>
  </si>
  <si>
    <t>C</t>
  </si>
  <si>
    <t>PHB</t>
  </si>
  <si>
    <t>µ</t>
  </si>
  <si>
    <t>%Air</t>
  </si>
  <si>
    <t>q O2</t>
  </si>
  <si>
    <t>% PHB</t>
  </si>
  <si>
    <t>qs</t>
  </si>
  <si>
    <t>CHEMOSTAT</t>
  </si>
  <si>
    <t xml:space="preserve">Calibration line used from Joachim </t>
  </si>
  <si>
    <t>Calibration line used from Vincenzo</t>
  </si>
  <si>
    <t>CAL</t>
  </si>
  <si>
    <t>y=0.0101x</t>
  </si>
  <si>
    <t>slope =</t>
  </si>
  <si>
    <t>Weight (mg)</t>
  </si>
  <si>
    <t>PHB/IS</t>
  </si>
  <si>
    <t>wt</t>
  </si>
  <si>
    <t>%</t>
  </si>
  <si>
    <t>Sample</t>
  </si>
  <si>
    <t>IS</t>
  </si>
  <si>
    <t>PHB mg</t>
  </si>
  <si>
    <t>DW (mg)</t>
  </si>
  <si>
    <t>mg/mg</t>
  </si>
  <si>
    <t>G1_1</t>
  </si>
  <si>
    <t>slope</t>
  </si>
  <si>
    <t>setpoint</t>
  </si>
  <si>
    <t>Flow</t>
  </si>
  <si>
    <t>intercept</t>
  </si>
  <si>
    <t>PACO2</t>
  </si>
  <si>
    <t>PAO2</t>
  </si>
  <si>
    <t>qo2</t>
  </si>
  <si>
    <t>OUR</t>
  </si>
  <si>
    <t>slope=</t>
  </si>
  <si>
    <t xml:space="preserve"> cal from EBT</t>
  </si>
  <si>
    <t>MW</t>
  </si>
  <si>
    <t>polymer-unit</t>
  </si>
  <si>
    <t>monomer-unit</t>
  </si>
  <si>
    <t>%PHB</t>
  </si>
  <si>
    <t>ATM prssure</t>
  </si>
  <si>
    <t>Pmeas</t>
  </si>
  <si>
    <t>Pnorm</t>
  </si>
  <si>
    <t>bar</t>
  </si>
  <si>
    <t>corrected</t>
  </si>
  <si>
    <t>x_O2</t>
  </si>
  <si>
    <t>x_CO2</t>
  </si>
  <si>
    <t>out</t>
  </si>
  <si>
    <t>in</t>
  </si>
  <si>
    <t>yout</t>
  </si>
  <si>
    <t>ratio</t>
  </si>
  <si>
    <t>TU3</t>
  </si>
  <si>
    <t>TU36</t>
  </si>
  <si>
    <t xml:space="preserve">Glycerol </t>
  </si>
  <si>
    <t>Lactate</t>
  </si>
  <si>
    <t xml:space="preserve">Ethanol </t>
  </si>
  <si>
    <t xml:space="preserve">Acetate </t>
  </si>
  <si>
    <t>Glucose</t>
  </si>
  <si>
    <t>Air %</t>
  </si>
  <si>
    <t>Fair</t>
  </si>
  <si>
    <t>Rout</t>
  </si>
  <si>
    <t>xin</t>
  </si>
  <si>
    <t>only Air Flow</t>
  </si>
  <si>
    <t>mmol/L</t>
  </si>
  <si>
    <t>g/L TOTAL</t>
  </si>
  <si>
    <t>lean BM</t>
  </si>
  <si>
    <t>mmol/ml</t>
  </si>
  <si>
    <t>mCmol/L</t>
  </si>
  <si>
    <t>min/h</t>
  </si>
  <si>
    <t>BM lean(g/L)</t>
  </si>
  <si>
    <t>CORRECTED</t>
  </si>
  <si>
    <t>Fair mmol/h</t>
  </si>
  <si>
    <t>Fnitrogen (mmol/h)</t>
  </si>
  <si>
    <t>TOC mmol/L</t>
  </si>
  <si>
    <t>pressure</t>
  </si>
  <si>
    <t>D=0.1</t>
  </si>
  <si>
    <t>MW [N]</t>
  </si>
  <si>
    <t>MW [C]</t>
  </si>
  <si>
    <t>DATE</t>
  </si>
  <si>
    <t>Samples</t>
  </si>
  <si>
    <t>28/118/17</t>
  </si>
  <si>
    <t>A1_TB</t>
  </si>
  <si>
    <t>A2_F</t>
  </si>
  <si>
    <t>B1_TB</t>
  </si>
  <si>
    <t>B1_F</t>
  </si>
  <si>
    <t>C1_TB</t>
  </si>
  <si>
    <t>C1_F</t>
  </si>
  <si>
    <t>E1_TB</t>
  </si>
  <si>
    <t>G1_TB</t>
  </si>
  <si>
    <t>G2_TB</t>
  </si>
  <si>
    <t>H1_TB</t>
  </si>
  <si>
    <t>HI_F</t>
  </si>
  <si>
    <t>TOC_f (mmol/L)</t>
  </si>
  <si>
    <t>TN mmol/L</t>
  </si>
  <si>
    <t>total_C</t>
  </si>
  <si>
    <t>filtrate_C</t>
  </si>
  <si>
    <t>TN_f(mmol/L)</t>
  </si>
  <si>
    <t>total_N</t>
  </si>
  <si>
    <t>filtrate_N</t>
  </si>
  <si>
    <t>Nitrogen in</t>
  </si>
  <si>
    <t>(NH4)2SO4</t>
  </si>
  <si>
    <t>NH4Cl</t>
  </si>
  <si>
    <t>thiamine(C12H17N4OS+)</t>
  </si>
  <si>
    <t>MW (g/mol)</t>
  </si>
  <si>
    <t>N (mmol/L)</t>
  </si>
  <si>
    <t>N(mol/L</t>
  </si>
  <si>
    <t>biomass_C</t>
  </si>
  <si>
    <t>biomass_N</t>
  </si>
  <si>
    <t>RATIO N/C</t>
  </si>
  <si>
    <t xml:space="preserve">Fraction of air </t>
  </si>
  <si>
    <t xml:space="preserve">yield </t>
  </si>
  <si>
    <t>y_O2 calc</t>
  </si>
  <si>
    <t>RQ_corr</t>
  </si>
  <si>
    <t>RO2_corr</t>
  </si>
  <si>
    <t xml:space="preserve">Data </t>
  </si>
  <si>
    <t xml:space="preserve">fraction of air </t>
  </si>
  <si>
    <t>yield (mCmolBM/mCmolGlc)</t>
  </si>
  <si>
    <t xml:space="preserve">Air fraction </t>
  </si>
  <si>
    <t>RCO2 m</t>
  </si>
  <si>
    <t>RCO2 corr</t>
  </si>
  <si>
    <t>qs (mmol/mCmol h)</t>
  </si>
  <si>
    <t>PHB (%)</t>
  </si>
  <si>
    <t>method used</t>
  </si>
  <si>
    <t>conventional one</t>
  </si>
  <si>
    <t>LARGER SCALE(5ML)</t>
  </si>
  <si>
    <t>SD</t>
  </si>
  <si>
    <t>SD_GLU</t>
  </si>
  <si>
    <t>SD_ACE</t>
  </si>
  <si>
    <t>SD_GLY</t>
  </si>
  <si>
    <t>SD_ETOH</t>
  </si>
  <si>
    <t>SD_FOR</t>
  </si>
  <si>
    <t>SD_SUC</t>
  </si>
  <si>
    <t>SD_BM</t>
  </si>
  <si>
    <t>SD_LAC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</si>
</sst>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00"/>
    <numFmt numFmtId="165" formatCode="0.000"/>
    <numFmt numFmtId="166" formatCode="d/mm/yy\ h:mm;@"/>
    <numFmt numFmtId="167" formatCode="#,##0.000"/>
  </numFmts>
  <fonts count="26" x14ac:knownFonts="1">
    <font>
      <sz val="10"/>
      <name val="MS Sans Serif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name val="MS Sans Serif"/>
      <family val="2"/>
    </font>
    <font>
      <sz val="12"/>
      <name val="MS Sans Serif"/>
      <family val="2"/>
    </font>
    <font>
      <b/>
      <vertAlign val="subscript"/>
      <sz val="12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rgb="FFC00000"/>
      <name val="MS Sans Serif"/>
      <family val="2"/>
    </font>
    <font>
      <b/>
      <sz val="12"/>
      <color rgb="FFC00000"/>
      <name val="MS Sans Serif"/>
      <family val="2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b/>
      <sz val="18"/>
      <name val="Arial"/>
      <family val="2"/>
    </font>
    <font>
      <sz val="10"/>
      <name val="Arial"/>
      <family val="2"/>
    </font>
    <font>
      <sz val="10"/>
      <color rgb="FFFF0000"/>
      <name val="MS Sans Serif"/>
      <family val="2"/>
    </font>
  </fonts>
  <fills count="1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4">
    <xf numFmtId="0" fontId="0" fillId="0" borderId="0"/>
    <xf numFmtId="0" fontId="1" fillId="0" borderId="0"/>
    <xf numFmtId="0" fontId="20" fillId="0" borderId="0" applyNumberFormat="0" applyFill="0" applyBorder="0" applyAlignment="0" applyProtection="0"/>
    <xf numFmtId="0" fontId="22" fillId="0" borderId="0"/>
  </cellStyleXfs>
  <cellXfs count="111">
    <xf numFmtId="0" fontId="0" fillId="0" borderId="0" xfId="0"/>
    <xf numFmtId="0" fontId="0" fillId="0" borderId="0" xfId="0" quotePrefix="1" applyNumberFormat="1"/>
    <xf numFmtId="14" fontId="0" fillId="0" borderId="0" xfId="0" applyNumberFormat="1"/>
    <xf numFmtId="0" fontId="3" fillId="0" borderId="0" xfId="0" applyFont="1"/>
    <xf numFmtId="0" fontId="3" fillId="2" borderId="0" xfId="0" quotePrefix="1" applyNumberFormat="1" applyFont="1" applyFill="1"/>
    <xf numFmtId="0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horizontal="left"/>
    </xf>
    <xf numFmtId="0" fontId="7" fillId="0" borderId="0" xfId="0" applyFont="1" applyAlignment="1">
      <alignment horizontal="left"/>
    </xf>
    <xf numFmtId="165" fontId="0" fillId="0" borderId="4" xfId="0" applyNumberFormat="1" applyFill="1" applyBorder="1" applyAlignment="1">
      <alignment horizontal="left"/>
    </xf>
    <xf numFmtId="165" fontId="0" fillId="0" borderId="0" xfId="0" applyNumberFormat="1" applyAlignment="1">
      <alignment horizontal="left"/>
    </xf>
    <xf numFmtId="0" fontId="4" fillId="3" borderId="3" xfId="0" applyFont="1" applyFill="1" applyBorder="1"/>
    <xf numFmtId="0" fontId="8" fillId="3" borderId="3" xfId="0" applyFont="1" applyFill="1" applyBorder="1" applyAlignment="1">
      <alignment horizontal="left"/>
    </xf>
    <xf numFmtId="0" fontId="8" fillId="0" borderId="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4" fillId="0" borderId="0" xfId="0" applyFont="1"/>
    <xf numFmtId="0" fontId="9" fillId="3" borderId="3" xfId="0" applyFont="1" applyFill="1" applyBorder="1" applyAlignment="1">
      <alignment horizontal="left"/>
    </xf>
    <xf numFmtId="0" fontId="10" fillId="3" borderId="3" xfId="0" applyFont="1" applyFill="1" applyBorder="1" applyAlignment="1">
      <alignment horizontal="left" vertical="center" wrapText="1"/>
    </xf>
    <xf numFmtId="164" fontId="11" fillId="3" borderId="3" xfId="0" applyNumberFormat="1" applyFont="1" applyFill="1" applyBorder="1" applyAlignment="1">
      <alignment horizontal="left" vertical="center" wrapText="1"/>
    </xf>
    <xf numFmtId="0" fontId="12" fillId="0" borderId="0" xfId="0" applyFont="1"/>
    <xf numFmtId="0" fontId="11" fillId="3" borderId="3" xfId="0" applyFont="1" applyFill="1" applyBorder="1" applyAlignment="1">
      <alignment horizontal="left" vertical="center" wrapText="1"/>
    </xf>
    <xf numFmtId="165" fontId="8" fillId="3" borderId="3" xfId="0" applyNumberFormat="1" applyFont="1" applyFill="1" applyBorder="1" applyAlignment="1">
      <alignment horizontal="left"/>
    </xf>
    <xf numFmtId="0" fontId="4" fillId="0" borderId="3" xfId="0" applyFont="1" applyBorder="1"/>
    <xf numFmtId="165" fontId="8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0" xfId="0" applyFont="1" applyAlignment="1">
      <alignment horizontal="left"/>
    </xf>
    <xf numFmtId="165" fontId="4" fillId="0" borderId="3" xfId="0" applyNumberFormat="1" applyFont="1" applyBorder="1" applyAlignment="1">
      <alignment horizontal="left"/>
    </xf>
    <xf numFmtId="0" fontId="6" fillId="0" borderId="0" xfId="0" applyFont="1"/>
    <xf numFmtId="0" fontId="0" fillId="0" borderId="0" xfId="0" applyAlignment="1">
      <alignment horizontal="right"/>
    </xf>
    <xf numFmtId="3" fontId="0" fillId="0" borderId="0" xfId="0" applyNumberFormat="1"/>
    <xf numFmtId="0" fontId="0" fillId="0" borderId="0" xfId="0" applyFill="1"/>
    <xf numFmtId="0" fontId="13" fillId="0" borderId="0" xfId="0" applyFont="1" applyFill="1"/>
    <xf numFmtId="0" fontId="13" fillId="4" borderId="0" xfId="0" applyFont="1" applyFill="1"/>
    <xf numFmtId="0" fontId="0" fillId="4" borderId="0" xfId="0" applyFill="1"/>
    <xf numFmtId="0" fontId="14" fillId="0" borderId="1" xfId="0" applyFont="1" applyBorder="1"/>
    <xf numFmtId="0" fontId="0" fillId="0" borderId="1" xfId="0" applyBorder="1"/>
    <xf numFmtId="0" fontId="6" fillId="0" borderId="1" xfId="0" applyFont="1" applyBorder="1"/>
    <xf numFmtId="0" fontId="0" fillId="0" borderId="0" xfId="0" applyBorder="1"/>
    <xf numFmtId="0" fontId="6" fillId="0" borderId="0" xfId="0" applyFont="1" applyBorder="1"/>
    <xf numFmtId="9" fontId="0" fillId="0" borderId="0" xfId="0" applyNumberFormat="1" applyBorder="1"/>
    <xf numFmtId="0" fontId="0" fillId="0" borderId="0" xfId="0" applyBorder="1" applyAlignment="1">
      <alignment horizontal="right"/>
    </xf>
    <xf numFmtId="0" fontId="15" fillId="0" borderId="1" xfId="0" applyFont="1" applyBorder="1"/>
    <xf numFmtId="0" fontId="0" fillId="0" borderId="2" xfId="0" applyBorder="1"/>
    <xf numFmtId="0" fontId="2" fillId="0" borderId="0" xfId="0" applyFont="1" applyBorder="1"/>
    <xf numFmtId="0" fontId="3" fillId="0" borderId="0" xfId="0" applyFont="1" applyBorder="1"/>
    <xf numFmtId="0" fontId="9" fillId="0" borderId="3" xfId="0" applyFont="1" applyBorder="1" applyAlignment="1">
      <alignment horizontal="left"/>
    </xf>
    <xf numFmtId="0" fontId="16" fillId="0" borderId="3" xfId="0" applyFont="1" applyBorder="1"/>
    <xf numFmtId="0" fontId="9" fillId="0" borderId="0" xfId="0" applyFont="1" applyAlignment="1">
      <alignment horizontal="left"/>
    </xf>
    <xf numFmtId="0" fontId="12" fillId="0" borderId="3" xfId="0" applyFont="1" applyBorder="1"/>
    <xf numFmtId="0" fontId="14" fillId="0" borderId="0" xfId="0" applyFont="1"/>
    <xf numFmtId="0" fontId="14" fillId="0" borderId="0" xfId="0" applyFont="1" applyBorder="1"/>
    <xf numFmtId="0" fontId="0" fillId="0" borderId="0" xfId="0" applyNumberFormat="1"/>
    <xf numFmtId="0" fontId="17" fillId="0" borderId="0" xfId="0" applyFont="1"/>
    <xf numFmtId="0" fontId="2" fillId="0" borderId="0" xfId="0" applyFont="1"/>
    <xf numFmtId="0" fontId="16" fillId="0" borderId="0" xfId="0" applyFont="1"/>
    <xf numFmtId="0" fontId="12" fillId="0" borderId="0" xfId="0" applyFont="1" applyAlignment="1">
      <alignment horizontal="left"/>
    </xf>
    <xf numFmtId="0" fontId="18" fillId="0" borderId="0" xfId="0" applyFont="1"/>
    <xf numFmtId="0" fontId="19" fillId="0" borderId="0" xfId="0" applyFont="1"/>
    <xf numFmtId="0" fontId="1" fillId="0" borderId="0" xfId="1" applyAlignment="1">
      <alignment horizontal="left"/>
    </xf>
    <xf numFmtId="0" fontId="1" fillId="0" borderId="0" xfId="1"/>
    <xf numFmtId="22" fontId="1" fillId="0" borderId="0" xfId="1" applyNumberFormat="1" applyAlignment="1">
      <alignment horizontal="left"/>
    </xf>
    <xf numFmtId="22" fontId="1" fillId="0" borderId="0" xfId="1" applyNumberFormat="1"/>
    <xf numFmtId="0" fontId="20" fillId="0" borderId="0" xfId="2" applyAlignment="1">
      <alignment horizontal="left"/>
    </xf>
    <xf numFmtId="0" fontId="3" fillId="5" borderId="0" xfId="0" applyFont="1" applyFill="1"/>
    <xf numFmtId="0" fontId="0" fillId="5" borderId="0" xfId="0" applyFill="1"/>
    <xf numFmtId="0" fontId="21" fillId="0" borderId="0" xfId="0" applyFont="1"/>
    <xf numFmtId="0" fontId="17" fillId="0" borderId="3" xfId="0" applyFont="1" applyBorder="1"/>
    <xf numFmtId="0" fontId="12" fillId="0" borderId="0" xfId="0" applyNumberFormat="1" applyFont="1"/>
    <xf numFmtId="0" fontId="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23" fillId="6" borderId="0" xfId="3" applyFont="1" applyFill="1"/>
    <xf numFmtId="0" fontId="22" fillId="6" borderId="0" xfId="3" applyFill="1"/>
    <xf numFmtId="0" fontId="22" fillId="0" borderId="0" xfId="3"/>
    <xf numFmtId="0" fontId="22" fillId="7" borderId="0" xfId="3" applyFill="1"/>
    <xf numFmtId="0" fontId="22" fillId="8" borderId="0" xfId="3" applyFill="1"/>
    <xf numFmtId="0" fontId="24" fillId="8" borderId="0" xfId="3" applyFont="1" applyFill="1"/>
    <xf numFmtId="0" fontId="22" fillId="9" borderId="0" xfId="3" applyFill="1"/>
    <xf numFmtId="0" fontId="22" fillId="10" borderId="0" xfId="3" applyFill="1"/>
    <xf numFmtId="0" fontId="22" fillId="11" borderId="0" xfId="3" applyFill="1"/>
    <xf numFmtId="0" fontId="22" fillId="12" borderId="0" xfId="3" applyFill="1"/>
    <xf numFmtId="0" fontId="22" fillId="3" borderId="0" xfId="3" applyFill="1"/>
    <xf numFmtId="0" fontId="22" fillId="13" borderId="0" xfId="3" applyFill="1"/>
    <xf numFmtId="0" fontId="25" fillId="0" borderId="0" xfId="0" applyFont="1"/>
    <xf numFmtId="0" fontId="25" fillId="0" borderId="5" xfId="0" applyFon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14" borderId="0" xfId="0" quotePrefix="1" applyNumberFormat="1" applyFill="1"/>
    <xf numFmtId="0" fontId="0" fillId="14" borderId="0" xfId="0" applyFill="1"/>
    <xf numFmtId="0" fontId="3" fillId="0" borderId="0" xfId="0" quotePrefix="1" applyNumberFormat="1" applyFont="1"/>
    <xf numFmtId="0" fontId="3" fillId="4" borderId="0" xfId="0" quotePrefix="1" applyNumberFormat="1" applyFont="1" applyFill="1"/>
    <xf numFmtId="0" fontId="3" fillId="4" borderId="0" xfId="0" applyNumberFormat="1" applyFont="1" applyFill="1"/>
    <xf numFmtId="0" fontId="6" fillId="0" borderId="0" xfId="1" applyFont="1"/>
    <xf numFmtId="166" fontId="0" fillId="0" borderId="0" xfId="0" applyNumberFormat="1"/>
    <xf numFmtId="166" fontId="0" fillId="0" borderId="0" xfId="0" quotePrefix="1" applyNumberFormat="1"/>
    <xf numFmtId="166" fontId="0" fillId="14" borderId="0" xfId="0" applyNumberFormat="1" applyFill="1"/>
    <xf numFmtId="0" fontId="1" fillId="0" borderId="0" xfId="1" applyNumberFormat="1"/>
    <xf numFmtId="164" fontId="0" fillId="0" borderId="0" xfId="0" applyNumberFormat="1"/>
    <xf numFmtId="0" fontId="3" fillId="15" borderId="0" xfId="0" applyFont="1" applyFill="1" applyAlignment="1">
      <alignment horizontal="right"/>
    </xf>
    <xf numFmtId="0" fontId="2" fillId="0" borderId="0" xfId="0" quotePrefix="1" applyNumberFormat="1" applyFont="1"/>
    <xf numFmtId="0" fontId="0" fillId="0" borderId="0" xfId="0" applyAlignment="1">
      <alignment horizontal="left"/>
    </xf>
    <xf numFmtId="0" fontId="6" fillId="0" borderId="0" xfId="1" applyFont="1" applyAlignment="1">
      <alignment horizontal="left"/>
    </xf>
    <xf numFmtId="14" fontId="0" fillId="0" borderId="0" xfId="0" applyNumberFormat="1" applyAlignment="1">
      <alignment horizontal="right"/>
    </xf>
    <xf numFmtId="0" fontId="2" fillId="0" borderId="0" xfId="0" applyFont="1" applyAlignment="1">
      <alignment vertical="center" wrapText="1"/>
    </xf>
    <xf numFmtId="167" fontId="0" fillId="0" borderId="0" xfId="0" applyNumberFormat="1" applyAlignment="1">
      <alignment horizontal="center"/>
    </xf>
    <xf numFmtId="165" fontId="0" fillId="0" borderId="0" xfId="0" applyNumberFormat="1"/>
  </cellXfs>
  <cellStyles count="4">
    <cellStyle name="Hipervínculo" xfId="2" builtinId="8"/>
    <cellStyle name="Normal" xfId="0" builtinId="0"/>
    <cellStyle name="Normal 2" xfId="1"/>
    <cellStyle name="Normal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theme" Target="theme/theme1.xml"/><Relationship Id="rId21" Type="http://schemas.openxmlformats.org/officeDocument/2006/relationships/styles" Target="styles.xml"/><Relationship Id="rId22" Type="http://schemas.openxmlformats.org/officeDocument/2006/relationships/sharedStrings" Target="sharedStrings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rendline>
            <c:trendlineType val="exp"/>
            <c:dispRSqr val="1"/>
            <c:dispEq val="1"/>
            <c:trendlineLbl>
              <c:numFmt formatCode="General" sourceLinked="0"/>
            </c:trendlineLbl>
          </c:trendline>
          <c:xVal>
            <c:strRef>
              <c:f>'batch phase '!$C$1:$C$1170</c:f>
              <c:strCache>
                <c:ptCount val="1170"/>
                <c:pt idx="1">
                  <c:v>Age</c:v>
                </c:pt>
                <c:pt idx="2">
                  <c:v>0.011388889</c:v>
                </c:pt>
                <c:pt idx="3">
                  <c:v>0.028055556</c:v>
                </c:pt>
                <c:pt idx="4">
                  <c:v>0.044722222</c:v>
                </c:pt>
                <c:pt idx="5">
                  <c:v>0.061388889</c:v>
                </c:pt>
                <c:pt idx="6">
                  <c:v>0.078055556</c:v>
                </c:pt>
                <c:pt idx="7">
                  <c:v>0.094722222</c:v>
                </c:pt>
                <c:pt idx="8">
                  <c:v>0.111388889</c:v>
                </c:pt>
                <c:pt idx="9">
                  <c:v>0.128055556</c:v>
                </c:pt>
                <c:pt idx="10">
                  <c:v>0.144722222</c:v>
                </c:pt>
                <c:pt idx="11">
                  <c:v>0.161388889</c:v>
                </c:pt>
                <c:pt idx="12">
                  <c:v>0.178055556</c:v>
                </c:pt>
                <c:pt idx="13">
                  <c:v>0.194722222</c:v>
                </c:pt>
                <c:pt idx="14">
                  <c:v>0.211388889</c:v>
                </c:pt>
                <c:pt idx="15">
                  <c:v>0.228055556</c:v>
                </c:pt>
                <c:pt idx="16">
                  <c:v>0.244722222</c:v>
                </c:pt>
                <c:pt idx="17">
                  <c:v>0.261388889</c:v>
                </c:pt>
                <c:pt idx="18">
                  <c:v>0.278055556</c:v>
                </c:pt>
                <c:pt idx="19">
                  <c:v>0.294722222</c:v>
                </c:pt>
                <c:pt idx="20">
                  <c:v>0.311388889</c:v>
                </c:pt>
                <c:pt idx="21">
                  <c:v>0.328055556</c:v>
                </c:pt>
                <c:pt idx="22">
                  <c:v>0.344722222</c:v>
                </c:pt>
                <c:pt idx="23">
                  <c:v>0.361388889</c:v>
                </c:pt>
                <c:pt idx="24">
                  <c:v>0.378055556</c:v>
                </c:pt>
                <c:pt idx="25">
                  <c:v>0.394722222</c:v>
                </c:pt>
                <c:pt idx="26">
                  <c:v>0.411388889</c:v>
                </c:pt>
                <c:pt idx="27">
                  <c:v>0.428055556</c:v>
                </c:pt>
                <c:pt idx="28">
                  <c:v>0.444722222</c:v>
                </c:pt>
                <c:pt idx="29">
                  <c:v>0.461388889</c:v>
                </c:pt>
                <c:pt idx="30">
                  <c:v>0.478055556</c:v>
                </c:pt>
                <c:pt idx="31">
                  <c:v>0.494722222</c:v>
                </c:pt>
                <c:pt idx="32">
                  <c:v>0.511388889</c:v>
                </c:pt>
                <c:pt idx="33">
                  <c:v>0.528055556</c:v>
                </c:pt>
                <c:pt idx="34">
                  <c:v>0.544722222</c:v>
                </c:pt>
                <c:pt idx="35">
                  <c:v>0.561388889</c:v>
                </c:pt>
                <c:pt idx="36">
                  <c:v>0.578055556</c:v>
                </c:pt>
                <c:pt idx="37">
                  <c:v>0.594722222</c:v>
                </c:pt>
                <c:pt idx="38">
                  <c:v>0.611388889</c:v>
                </c:pt>
                <c:pt idx="39">
                  <c:v>0.628055556</c:v>
                </c:pt>
                <c:pt idx="40">
                  <c:v>0.644722222</c:v>
                </c:pt>
                <c:pt idx="41">
                  <c:v>0.661388889</c:v>
                </c:pt>
                <c:pt idx="42">
                  <c:v>0.678055556</c:v>
                </c:pt>
                <c:pt idx="43">
                  <c:v>0.694722222</c:v>
                </c:pt>
                <c:pt idx="44">
                  <c:v>0.711388889</c:v>
                </c:pt>
                <c:pt idx="45">
                  <c:v>0.728055556</c:v>
                </c:pt>
                <c:pt idx="46">
                  <c:v>0.744722222</c:v>
                </c:pt>
                <c:pt idx="47">
                  <c:v>0.761388889</c:v>
                </c:pt>
                <c:pt idx="48">
                  <c:v>0.778055556</c:v>
                </c:pt>
                <c:pt idx="49">
                  <c:v>0.794722222</c:v>
                </c:pt>
                <c:pt idx="50">
                  <c:v>0.811388889</c:v>
                </c:pt>
                <c:pt idx="51">
                  <c:v>0.828055556</c:v>
                </c:pt>
                <c:pt idx="52">
                  <c:v>0.844722222</c:v>
                </c:pt>
                <c:pt idx="53">
                  <c:v>0.861388889</c:v>
                </c:pt>
                <c:pt idx="54">
                  <c:v>0.878055556</c:v>
                </c:pt>
                <c:pt idx="55">
                  <c:v>0.894722222</c:v>
                </c:pt>
                <c:pt idx="56">
                  <c:v>0.911388889</c:v>
                </c:pt>
                <c:pt idx="57">
                  <c:v>0.928055556</c:v>
                </c:pt>
                <c:pt idx="58">
                  <c:v>0.944722222</c:v>
                </c:pt>
                <c:pt idx="59">
                  <c:v>0.961388889</c:v>
                </c:pt>
                <c:pt idx="60">
                  <c:v>0.978055556</c:v>
                </c:pt>
                <c:pt idx="61">
                  <c:v>0.994722222</c:v>
                </c:pt>
                <c:pt idx="62">
                  <c:v>1.011388889</c:v>
                </c:pt>
                <c:pt idx="63">
                  <c:v>1.028055556</c:v>
                </c:pt>
                <c:pt idx="64">
                  <c:v>1.044722222</c:v>
                </c:pt>
                <c:pt idx="65">
                  <c:v>1.061388889</c:v>
                </c:pt>
                <c:pt idx="66">
                  <c:v>1.078055556</c:v>
                </c:pt>
                <c:pt idx="67">
                  <c:v>1.094722222</c:v>
                </c:pt>
                <c:pt idx="68">
                  <c:v>1.111388889</c:v>
                </c:pt>
                <c:pt idx="69">
                  <c:v>1.128055556</c:v>
                </c:pt>
                <c:pt idx="70">
                  <c:v>1.144722222</c:v>
                </c:pt>
                <c:pt idx="71">
                  <c:v>1.161388889</c:v>
                </c:pt>
                <c:pt idx="72">
                  <c:v>1.178055556</c:v>
                </c:pt>
                <c:pt idx="73">
                  <c:v>1.194722222</c:v>
                </c:pt>
                <c:pt idx="74">
                  <c:v>1.211388889</c:v>
                </c:pt>
                <c:pt idx="75">
                  <c:v>1.228055556</c:v>
                </c:pt>
                <c:pt idx="76">
                  <c:v>1.244722222</c:v>
                </c:pt>
                <c:pt idx="77">
                  <c:v>1.261388889</c:v>
                </c:pt>
                <c:pt idx="78">
                  <c:v>1.278055556</c:v>
                </c:pt>
                <c:pt idx="79">
                  <c:v>1.294722222</c:v>
                </c:pt>
                <c:pt idx="80">
                  <c:v>1.311388889</c:v>
                </c:pt>
                <c:pt idx="81">
                  <c:v>1.328055556</c:v>
                </c:pt>
                <c:pt idx="82">
                  <c:v>1.344722222</c:v>
                </c:pt>
                <c:pt idx="83">
                  <c:v>1.361388889</c:v>
                </c:pt>
                <c:pt idx="84">
                  <c:v>1.378055556</c:v>
                </c:pt>
                <c:pt idx="85">
                  <c:v>1.394722222</c:v>
                </c:pt>
                <c:pt idx="86">
                  <c:v>1.411388889</c:v>
                </c:pt>
                <c:pt idx="87">
                  <c:v>1.428055556</c:v>
                </c:pt>
                <c:pt idx="88">
                  <c:v>1.444722222</c:v>
                </c:pt>
                <c:pt idx="89">
                  <c:v>1.461388889</c:v>
                </c:pt>
                <c:pt idx="90">
                  <c:v>1.478055556</c:v>
                </c:pt>
                <c:pt idx="91">
                  <c:v>1.494722222</c:v>
                </c:pt>
                <c:pt idx="92">
                  <c:v>1.511388889</c:v>
                </c:pt>
                <c:pt idx="93">
                  <c:v>1.528055556</c:v>
                </c:pt>
                <c:pt idx="94">
                  <c:v>1.544722222</c:v>
                </c:pt>
                <c:pt idx="95">
                  <c:v>1.561388889</c:v>
                </c:pt>
                <c:pt idx="96">
                  <c:v>1.578055556</c:v>
                </c:pt>
                <c:pt idx="97">
                  <c:v>1.594722222</c:v>
                </c:pt>
                <c:pt idx="98">
                  <c:v>1.611388889</c:v>
                </c:pt>
                <c:pt idx="99">
                  <c:v>1.628055556</c:v>
                </c:pt>
                <c:pt idx="100">
                  <c:v>1.644722222</c:v>
                </c:pt>
                <c:pt idx="101">
                  <c:v>1.661388889</c:v>
                </c:pt>
                <c:pt idx="102">
                  <c:v>1.678055556</c:v>
                </c:pt>
                <c:pt idx="103">
                  <c:v>1.694722222</c:v>
                </c:pt>
                <c:pt idx="104">
                  <c:v>1.711388889</c:v>
                </c:pt>
                <c:pt idx="105">
                  <c:v>1.728055556</c:v>
                </c:pt>
                <c:pt idx="106">
                  <c:v>1.744722222</c:v>
                </c:pt>
                <c:pt idx="107">
                  <c:v>1.761388889</c:v>
                </c:pt>
                <c:pt idx="108">
                  <c:v>1.778055556</c:v>
                </c:pt>
                <c:pt idx="109">
                  <c:v>1.794722222</c:v>
                </c:pt>
                <c:pt idx="110">
                  <c:v>1.811388889</c:v>
                </c:pt>
                <c:pt idx="111">
                  <c:v>1.828055556</c:v>
                </c:pt>
                <c:pt idx="112">
                  <c:v>1.844722222</c:v>
                </c:pt>
                <c:pt idx="113">
                  <c:v>1.861388889</c:v>
                </c:pt>
                <c:pt idx="114">
                  <c:v>1.878055556</c:v>
                </c:pt>
                <c:pt idx="115">
                  <c:v>1.894722222</c:v>
                </c:pt>
                <c:pt idx="116">
                  <c:v>1.911388889</c:v>
                </c:pt>
                <c:pt idx="117">
                  <c:v>1.928055556</c:v>
                </c:pt>
                <c:pt idx="118">
                  <c:v>1.944722222</c:v>
                </c:pt>
                <c:pt idx="119">
                  <c:v>1.961388889</c:v>
                </c:pt>
                <c:pt idx="120">
                  <c:v>1.978055556</c:v>
                </c:pt>
                <c:pt idx="121">
                  <c:v>1.994722222</c:v>
                </c:pt>
                <c:pt idx="122">
                  <c:v>2.011388889</c:v>
                </c:pt>
                <c:pt idx="123">
                  <c:v>2.028055556</c:v>
                </c:pt>
                <c:pt idx="124">
                  <c:v>2.044722222</c:v>
                </c:pt>
                <c:pt idx="125">
                  <c:v>2.061388889</c:v>
                </c:pt>
                <c:pt idx="126">
                  <c:v>2.078055556</c:v>
                </c:pt>
                <c:pt idx="127">
                  <c:v>2.094722222</c:v>
                </c:pt>
                <c:pt idx="128">
                  <c:v>2.111388889</c:v>
                </c:pt>
                <c:pt idx="129">
                  <c:v>2.128055556</c:v>
                </c:pt>
                <c:pt idx="130">
                  <c:v>2.144722222</c:v>
                </c:pt>
                <c:pt idx="131">
                  <c:v>2.161388889</c:v>
                </c:pt>
                <c:pt idx="132">
                  <c:v>2.178055556</c:v>
                </c:pt>
                <c:pt idx="133">
                  <c:v>2.194722222</c:v>
                </c:pt>
                <c:pt idx="134">
                  <c:v>2.211388889</c:v>
                </c:pt>
                <c:pt idx="135">
                  <c:v>2.228055556</c:v>
                </c:pt>
                <c:pt idx="136">
                  <c:v>2.244722222</c:v>
                </c:pt>
                <c:pt idx="137">
                  <c:v>2.261388889</c:v>
                </c:pt>
                <c:pt idx="138">
                  <c:v>2.278055556</c:v>
                </c:pt>
                <c:pt idx="139">
                  <c:v>2.294722222</c:v>
                </c:pt>
                <c:pt idx="140">
                  <c:v>2.311388889</c:v>
                </c:pt>
                <c:pt idx="141">
                  <c:v>2.328055556</c:v>
                </c:pt>
                <c:pt idx="142">
                  <c:v>2.344722222</c:v>
                </c:pt>
                <c:pt idx="143">
                  <c:v>2.361388889</c:v>
                </c:pt>
                <c:pt idx="144">
                  <c:v>2.378055556</c:v>
                </c:pt>
                <c:pt idx="145">
                  <c:v>2.394722222</c:v>
                </c:pt>
                <c:pt idx="146">
                  <c:v>2.411388889</c:v>
                </c:pt>
                <c:pt idx="147">
                  <c:v>2.428055556</c:v>
                </c:pt>
                <c:pt idx="148">
                  <c:v>2.444722222</c:v>
                </c:pt>
                <c:pt idx="149">
                  <c:v>2.461388889</c:v>
                </c:pt>
                <c:pt idx="150">
                  <c:v>2.478055556</c:v>
                </c:pt>
                <c:pt idx="151">
                  <c:v>2.494722222</c:v>
                </c:pt>
                <c:pt idx="152">
                  <c:v>2.511388889</c:v>
                </c:pt>
                <c:pt idx="153">
                  <c:v>2.528055556</c:v>
                </c:pt>
                <c:pt idx="154">
                  <c:v>2.544722222</c:v>
                </c:pt>
                <c:pt idx="155">
                  <c:v>2.561388889</c:v>
                </c:pt>
                <c:pt idx="156">
                  <c:v>2.578055556</c:v>
                </c:pt>
                <c:pt idx="157">
                  <c:v>2.594722222</c:v>
                </c:pt>
                <c:pt idx="158">
                  <c:v>2.611388889</c:v>
                </c:pt>
                <c:pt idx="159">
                  <c:v>2.628055556</c:v>
                </c:pt>
                <c:pt idx="160">
                  <c:v>2.644722222</c:v>
                </c:pt>
                <c:pt idx="161">
                  <c:v>2.661388889</c:v>
                </c:pt>
                <c:pt idx="162">
                  <c:v>2.678055556</c:v>
                </c:pt>
                <c:pt idx="163">
                  <c:v>2.694722222</c:v>
                </c:pt>
                <c:pt idx="164">
                  <c:v>2.711388889</c:v>
                </c:pt>
                <c:pt idx="165">
                  <c:v>2.728055556</c:v>
                </c:pt>
                <c:pt idx="166">
                  <c:v>2.744722222</c:v>
                </c:pt>
                <c:pt idx="167">
                  <c:v>2.761388889</c:v>
                </c:pt>
                <c:pt idx="168">
                  <c:v>2.778055556</c:v>
                </c:pt>
                <c:pt idx="169">
                  <c:v>2.794722222</c:v>
                </c:pt>
                <c:pt idx="170">
                  <c:v>2.811388889</c:v>
                </c:pt>
                <c:pt idx="171">
                  <c:v>2.828055556</c:v>
                </c:pt>
                <c:pt idx="172">
                  <c:v>2.844722222</c:v>
                </c:pt>
                <c:pt idx="173">
                  <c:v>2.861388889</c:v>
                </c:pt>
                <c:pt idx="174">
                  <c:v>2.878055556</c:v>
                </c:pt>
                <c:pt idx="175">
                  <c:v>2.894722222</c:v>
                </c:pt>
                <c:pt idx="176">
                  <c:v>2.911388889</c:v>
                </c:pt>
                <c:pt idx="177">
                  <c:v>2.928055556</c:v>
                </c:pt>
                <c:pt idx="178">
                  <c:v>2.944722222</c:v>
                </c:pt>
                <c:pt idx="179">
                  <c:v>2.961388889</c:v>
                </c:pt>
                <c:pt idx="180">
                  <c:v>2.978055556</c:v>
                </c:pt>
                <c:pt idx="181">
                  <c:v>2.994722222</c:v>
                </c:pt>
                <c:pt idx="182">
                  <c:v>3.011388889</c:v>
                </c:pt>
                <c:pt idx="183">
                  <c:v>3.028055556</c:v>
                </c:pt>
                <c:pt idx="184">
                  <c:v>3.044722222</c:v>
                </c:pt>
                <c:pt idx="185">
                  <c:v>3.061388889</c:v>
                </c:pt>
                <c:pt idx="186">
                  <c:v>3.078055556</c:v>
                </c:pt>
                <c:pt idx="187">
                  <c:v>3.094722222</c:v>
                </c:pt>
                <c:pt idx="188">
                  <c:v>3.111388889</c:v>
                </c:pt>
                <c:pt idx="189">
                  <c:v>3.128055556</c:v>
                </c:pt>
                <c:pt idx="190">
                  <c:v>3.144722222</c:v>
                </c:pt>
                <c:pt idx="191">
                  <c:v>3.161388889</c:v>
                </c:pt>
                <c:pt idx="192">
                  <c:v>3.178055556</c:v>
                </c:pt>
                <c:pt idx="193">
                  <c:v>3.194722222</c:v>
                </c:pt>
                <c:pt idx="194">
                  <c:v>3.211388889</c:v>
                </c:pt>
                <c:pt idx="195">
                  <c:v>3.228055556</c:v>
                </c:pt>
                <c:pt idx="196">
                  <c:v>3.244722222</c:v>
                </c:pt>
                <c:pt idx="197">
                  <c:v>3.261388889</c:v>
                </c:pt>
                <c:pt idx="198">
                  <c:v>3.278055556</c:v>
                </c:pt>
                <c:pt idx="199">
                  <c:v>3.294722222</c:v>
                </c:pt>
                <c:pt idx="200">
                  <c:v>3.311388889</c:v>
                </c:pt>
                <c:pt idx="201">
                  <c:v>3.328055556</c:v>
                </c:pt>
                <c:pt idx="202">
                  <c:v>3.344722222</c:v>
                </c:pt>
                <c:pt idx="203">
                  <c:v>3.361388889</c:v>
                </c:pt>
                <c:pt idx="204">
                  <c:v>3.378055556</c:v>
                </c:pt>
                <c:pt idx="205">
                  <c:v>3.394722222</c:v>
                </c:pt>
                <c:pt idx="206">
                  <c:v>3.411388889</c:v>
                </c:pt>
                <c:pt idx="207">
                  <c:v>3.428055556</c:v>
                </c:pt>
                <c:pt idx="208">
                  <c:v>3.444722222</c:v>
                </c:pt>
                <c:pt idx="209">
                  <c:v>3.461388889</c:v>
                </c:pt>
                <c:pt idx="210">
                  <c:v>3.478055556</c:v>
                </c:pt>
                <c:pt idx="211">
                  <c:v>3.494722222</c:v>
                </c:pt>
                <c:pt idx="212">
                  <c:v>3.511388889</c:v>
                </c:pt>
                <c:pt idx="213">
                  <c:v>3.528055556</c:v>
                </c:pt>
                <c:pt idx="214">
                  <c:v>3.544722222</c:v>
                </c:pt>
                <c:pt idx="215">
                  <c:v>3.561388889</c:v>
                </c:pt>
                <c:pt idx="216">
                  <c:v>3.578055556</c:v>
                </c:pt>
                <c:pt idx="217">
                  <c:v>3.594722222</c:v>
                </c:pt>
                <c:pt idx="218">
                  <c:v>3.611388889</c:v>
                </c:pt>
                <c:pt idx="219">
                  <c:v>3.628055556</c:v>
                </c:pt>
                <c:pt idx="220">
                  <c:v>3.644722222</c:v>
                </c:pt>
                <c:pt idx="221">
                  <c:v>3.661388889</c:v>
                </c:pt>
                <c:pt idx="222">
                  <c:v>3.678055556</c:v>
                </c:pt>
                <c:pt idx="223">
                  <c:v>3.694722222</c:v>
                </c:pt>
                <c:pt idx="224">
                  <c:v>3.711388889</c:v>
                </c:pt>
                <c:pt idx="225">
                  <c:v>3.728055556</c:v>
                </c:pt>
                <c:pt idx="226">
                  <c:v>3.744722222</c:v>
                </c:pt>
                <c:pt idx="227">
                  <c:v>3.761388889</c:v>
                </c:pt>
                <c:pt idx="228">
                  <c:v>3.778055556</c:v>
                </c:pt>
                <c:pt idx="229">
                  <c:v>3.794722222</c:v>
                </c:pt>
                <c:pt idx="230">
                  <c:v>3.811388889</c:v>
                </c:pt>
                <c:pt idx="231">
                  <c:v>3.828055556</c:v>
                </c:pt>
                <c:pt idx="232">
                  <c:v>3.844722222</c:v>
                </c:pt>
                <c:pt idx="233">
                  <c:v>3.861388889</c:v>
                </c:pt>
                <c:pt idx="234">
                  <c:v>3.878055556</c:v>
                </c:pt>
                <c:pt idx="235">
                  <c:v>3.894722222</c:v>
                </c:pt>
                <c:pt idx="236">
                  <c:v>3.911388889</c:v>
                </c:pt>
                <c:pt idx="237">
                  <c:v>3.928055556</c:v>
                </c:pt>
                <c:pt idx="238">
                  <c:v>3.944722222</c:v>
                </c:pt>
                <c:pt idx="239">
                  <c:v>3.961388889</c:v>
                </c:pt>
                <c:pt idx="240">
                  <c:v>3.978055556</c:v>
                </c:pt>
                <c:pt idx="241">
                  <c:v>3.994722222</c:v>
                </c:pt>
                <c:pt idx="242">
                  <c:v>4.011388889</c:v>
                </c:pt>
                <c:pt idx="243">
                  <c:v>4.028055556</c:v>
                </c:pt>
                <c:pt idx="244">
                  <c:v>4.044722222</c:v>
                </c:pt>
                <c:pt idx="245">
                  <c:v>4.061388889</c:v>
                </c:pt>
                <c:pt idx="246">
                  <c:v>4.078055556</c:v>
                </c:pt>
                <c:pt idx="247">
                  <c:v>4.094722222</c:v>
                </c:pt>
                <c:pt idx="248">
                  <c:v>4.111388889</c:v>
                </c:pt>
                <c:pt idx="249">
                  <c:v>4.128055556</c:v>
                </c:pt>
                <c:pt idx="250">
                  <c:v>4.144722222</c:v>
                </c:pt>
                <c:pt idx="251">
                  <c:v>4.161388889</c:v>
                </c:pt>
                <c:pt idx="252">
                  <c:v>4.178055556</c:v>
                </c:pt>
                <c:pt idx="253">
                  <c:v>4.194722222</c:v>
                </c:pt>
                <c:pt idx="254">
                  <c:v>4.211388889</c:v>
                </c:pt>
                <c:pt idx="255">
                  <c:v>4.228055556</c:v>
                </c:pt>
                <c:pt idx="256">
                  <c:v>4.244722222</c:v>
                </c:pt>
                <c:pt idx="257">
                  <c:v>4.261388889</c:v>
                </c:pt>
                <c:pt idx="258">
                  <c:v>4.278055556</c:v>
                </c:pt>
                <c:pt idx="259">
                  <c:v>4.294722222</c:v>
                </c:pt>
                <c:pt idx="260">
                  <c:v>4.311388889</c:v>
                </c:pt>
                <c:pt idx="261">
                  <c:v>4.328055556</c:v>
                </c:pt>
                <c:pt idx="262">
                  <c:v>4.344722222</c:v>
                </c:pt>
                <c:pt idx="263">
                  <c:v>4.361388889</c:v>
                </c:pt>
                <c:pt idx="264">
                  <c:v>4.378055556</c:v>
                </c:pt>
                <c:pt idx="265">
                  <c:v>4.394722222</c:v>
                </c:pt>
                <c:pt idx="266">
                  <c:v>4.411388889</c:v>
                </c:pt>
                <c:pt idx="267">
                  <c:v>4.428055556</c:v>
                </c:pt>
                <c:pt idx="268">
                  <c:v>4.444722222</c:v>
                </c:pt>
                <c:pt idx="269">
                  <c:v>4.461388889</c:v>
                </c:pt>
                <c:pt idx="270">
                  <c:v>4.478055556</c:v>
                </c:pt>
                <c:pt idx="271">
                  <c:v>4.494722222</c:v>
                </c:pt>
                <c:pt idx="272">
                  <c:v>4.511388889</c:v>
                </c:pt>
                <c:pt idx="273">
                  <c:v>4.528055556</c:v>
                </c:pt>
                <c:pt idx="274">
                  <c:v>4.544722222</c:v>
                </c:pt>
                <c:pt idx="275">
                  <c:v>4.561388889</c:v>
                </c:pt>
                <c:pt idx="276">
                  <c:v>4.578055556</c:v>
                </c:pt>
                <c:pt idx="277">
                  <c:v>4.594722222</c:v>
                </c:pt>
                <c:pt idx="278">
                  <c:v>4.611388889</c:v>
                </c:pt>
                <c:pt idx="279">
                  <c:v>4.628055556</c:v>
                </c:pt>
                <c:pt idx="280">
                  <c:v>4.644722222</c:v>
                </c:pt>
                <c:pt idx="281">
                  <c:v>4.661388889</c:v>
                </c:pt>
                <c:pt idx="282">
                  <c:v>4.678055556</c:v>
                </c:pt>
                <c:pt idx="283">
                  <c:v>4.694722222</c:v>
                </c:pt>
                <c:pt idx="284">
                  <c:v>4.711388889</c:v>
                </c:pt>
                <c:pt idx="285">
                  <c:v>4.728055556</c:v>
                </c:pt>
                <c:pt idx="286">
                  <c:v>4.744722222</c:v>
                </c:pt>
                <c:pt idx="287">
                  <c:v>4.761388889</c:v>
                </c:pt>
                <c:pt idx="288">
                  <c:v>4.778055556</c:v>
                </c:pt>
                <c:pt idx="289">
                  <c:v>4.794722222</c:v>
                </c:pt>
                <c:pt idx="290">
                  <c:v>4.811388889</c:v>
                </c:pt>
                <c:pt idx="291">
                  <c:v>4.828055556</c:v>
                </c:pt>
                <c:pt idx="292">
                  <c:v>4.844722222</c:v>
                </c:pt>
                <c:pt idx="293">
                  <c:v>4.861388889</c:v>
                </c:pt>
                <c:pt idx="294">
                  <c:v>4.878055556</c:v>
                </c:pt>
                <c:pt idx="295">
                  <c:v>4.894722222</c:v>
                </c:pt>
                <c:pt idx="296">
                  <c:v>4.911388889</c:v>
                </c:pt>
                <c:pt idx="297">
                  <c:v>4.928055556</c:v>
                </c:pt>
                <c:pt idx="298">
                  <c:v>4.944722222</c:v>
                </c:pt>
                <c:pt idx="299">
                  <c:v>4.961388889</c:v>
                </c:pt>
                <c:pt idx="300">
                  <c:v>4.978055556</c:v>
                </c:pt>
                <c:pt idx="301">
                  <c:v>4.994722222</c:v>
                </c:pt>
                <c:pt idx="302">
                  <c:v>5.011388889</c:v>
                </c:pt>
                <c:pt idx="303">
                  <c:v>5.028055556</c:v>
                </c:pt>
                <c:pt idx="304">
                  <c:v>5.044722222</c:v>
                </c:pt>
                <c:pt idx="305">
                  <c:v>5.061388889</c:v>
                </c:pt>
                <c:pt idx="306">
                  <c:v>5.078055556</c:v>
                </c:pt>
                <c:pt idx="307">
                  <c:v>5.094722222</c:v>
                </c:pt>
                <c:pt idx="308">
                  <c:v>5.111388889</c:v>
                </c:pt>
                <c:pt idx="309">
                  <c:v>5.128055556</c:v>
                </c:pt>
                <c:pt idx="310">
                  <c:v>5.144722222</c:v>
                </c:pt>
                <c:pt idx="311">
                  <c:v>5.161388889</c:v>
                </c:pt>
                <c:pt idx="312">
                  <c:v>5.178055556</c:v>
                </c:pt>
                <c:pt idx="313">
                  <c:v>5.194722222</c:v>
                </c:pt>
                <c:pt idx="314">
                  <c:v>5.211388889</c:v>
                </c:pt>
                <c:pt idx="315">
                  <c:v>5.228055556</c:v>
                </c:pt>
                <c:pt idx="316">
                  <c:v>5.244722222</c:v>
                </c:pt>
                <c:pt idx="317">
                  <c:v>5.261388889</c:v>
                </c:pt>
                <c:pt idx="318">
                  <c:v>5.278055556</c:v>
                </c:pt>
                <c:pt idx="319">
                  <c:v>5.294722222</c:v>
                </c:pt>
                <c:pt idx="320">
                  <c:v>5.311388889</c:v>
                </c:pt>
                <c:pt idx="321">
                  <c:v>5.328055556</c:v>
                </c:pt>
                <c:pt idx="322">
                  <c:v>5.344722222</c:v>
                </c:pt>
                <c:pt idx="323">
                  <c:v>5.361388889</c:v>
                </c:pt>
                <c:pt idx="324">
                  <c:v>5.378055556</c:v>
                </c:pt>
                <c:pt idx="325">
                  <c:v>5.394722222</c:v>
                </c:pt>
                <c:pt idx="326">
                  <c:v>5.411388889</c:v>
                </c:pt>
                <c:pt idx="327">
                  <c:v>5.428055556</c:v>
                </c:pt>
                <c:pt idx="328">
                  <c:v>5.444722222</c:v>
                </c:pt>
                <c:pt idx="329">
                  <c:v>5.461388889</c:v>
                </c:pt>
                <c:pt idx="330">
                  <c:v>5.478055556</c:v>
                </c:pt>
                <c:pt idx="331">
                  <c:v>5.494722222</c:v>
                </c:pt>
                <c:pt idx="332">
                  <c:v>5.511388889</c:v>
                </c:pt>
                <c:pt idx="333">
                  <c:v>5.528055556</c:v>
                </c:pt>
                <c:pt idx="334">
                  <c:v>5.544722222</c:v>
                </c:pt>
                <c:pt idx="335">
                  <c:v>5.561388889</c:v>
                </c:pt>
                <c:pt idx="336">
                  <c:v>5.578055556</c:v>
                </c:pt>
                <c:pt idx="337">
                  <c:v>5.594722222</c:v>
                </c:pt>
                <c:pt idx="338">
                  <c:v>5.611388889</c:v>
                </c:pt>
                <c:pt idx="339">
                  <c:v>5.628055556</c:v>
                </c:pt>
                <c:pt idx="340">
                  <c:v>5.644722222</c:v>
                </c:pt>
                <c:pt idx="341">
                  <c:v>5.661388889</c:v>
                </c:pt>
                <c:pt idx="342">
                  <c:v>5.678055556</c:v>
                </c:pt>
                <c:pt idx="343">
                  <c:v>5.694722222</c:v>
                </c:pt>
                <c:pt idx="344">
                  <c:v>5.711388889</c:v>
                </c:pt>
                <c:pt idx="345">
                  <c:v>5.728055556</c:v>
                </c:pt>
                <c:pt idx="346">
                  <c:v>5.744722222</c:v>
                </c:pt>
                <c:pt idx="347">
                  <c:v>5.761388889</c:v>
                </c:pt>
                <c:pt idx="348">
                  <c:v>5.778055556</c:v>
                </c:pt>
                <c:pt idx="349">
                  <c:v>5.794722222</c:v>
                </c:pt>
                <c:pt idx="350">
                  <c:v>5.811388889</c:v>
                </c:pt>
                <c:pt idx="351">
                  <c:v>5.828055556</c:v>
                </c:pt>
                <c:pt idx="352">
                  <c:v>5.844722222</c:v>
                </c:pt>
                <c:pt idx="353">
                  <c:v>5.861388889</c:v>
                </c:pt>
                <c:pt idx="354">
                  <c:v>5.878055556</c:v>
                </c:pt>
                <c:pt idx="355">
                  <c:v>5.894722222</c:v>
                </c:pt>
                <c:pt idx="356">
                  <c:v>5.911388889</c:v>
                </c:pt>
                <c:pt idx="357">
                  <c:v>5.928055556</c:v>
                </c:pt>
                <c:pt idx="358">
                  <c:v>5.944722222</c:v>
                </c:pt>
                <c:pt idx="359">
                  <c:v>5.961388889</c:v>
                </c:pt>
                <c:pt idx="360">
                  <c:v>5.978055556</c:v>
                </c:pt>
                <c:pt idx="361">
                  <c:v>5.994722222</c:v>
                </c:pt>
                <c:pt idx="362">
                  <c:v>6.011388889</c:v>
                </c:pt>
                <c:pt idx="363">
                  <c:v>6.028055556</c:v>
                </c:pt>
                <c:pt idx="364">
                  <c:v>6.044722222</c:v>
                </c:pt>
                <c:pt idx="365">
                  <c:v>6.061388889</c:v>
                </c:pt>
                <c:pt idx="366">
                  <c:v>6.078055556</c:v>
                </c:pt>
                <c:pt idx="367">
                  <c:v>6.094722222</c:v>
                </c:pt>
                <c:pt idx="368">
                  <c:v>6.111388889</c:v>
                </c:pt>
                <c:pt idx="369">
                  <c:v>6.128055556</c:v>
                </c:pt>
                <c:pt idx="370">
                  <c:v>6.144722222</c:v>
                </c:pt>
                <c:pt idx="371">
                  <c:v>6.161388889</c:v>
                </c:pt>
                <c:pt idx="372">
                  <c:v>6.178055556</c:v>
                </c:pt>
                <c:pt idx="373">
                  <c:v>6.194722222</c:v>
                </c:pt>
                <c:pt idx="374">
                  <c:v>6.211388889</c:v>
                </c:pt>
                <c:pt idx="375">
                  <c:v>6.228055556</c:v>
                </c:pt>
                <c:pt idx="376">
                  <c:v>6.244722222</c:v>
                </c:pt>
                <c:pt idx="377">
                  <c:v>6.261388889</c:v>
                </c:pt>
                <c:pt idx="378">
                  <c:v>6.278055556</c:v>
                </c:pt>
                <c:pt idx="379">
                  <c:v>6.294722222</c:v>
                </c:pt>
                <c:pt idx="380">
                  <c:v>6.311388889</c:v>
                </c:pt>
                <c:pt idx="381">
                  <c:v>6.328055556</c:v>
                </c:pt>
                <c:pt idx="382">
                  <c:v>6.344722222</c:v>
                </c:pt>
                <c:pt idx="383">
                  <c:v>6.361388889</c:v>
                </c:pt>
                <c:pt idx="384">
                  <c:v>6.378055556</c:v>
                </c:pt>
                <c:pt idx="385">
                  <c:v>6.394722222</c:v>
                </c:pt>
                <c:pt idx="386">
                  <c:v>6.411388889</c:v>
                </c:pt>
                <c:pt idx="387">
                  <c:v>6.428055556</c:v>
                </c:pt>
                <c:pt idx="388">
                  <c:v>6.444722222</c:v>
                </c:pt>
                <c:pt idx="389">
                  <c:v>6.461388889</c:v>
                </c:pt>
                <c:pt idx="390">
                  <c:v>6.478055556</c:v>
                </c:pt>
                <c:pt idx="391">
                  <c:v>6.494722222</c:v>
                </c:pt>
                <c:pt idx="392">
                  <c:v>6.511388889</c:v>
                </c:pt>
                <c:pt idx="393">
                  <c:v>6.528055556</c:v>
                </c:pt>
                <c:pt idx="394">
                  <c:v>6.544722222</c:v>
                </c:pt>
                <c:pt idx="395">
                  <c:v>6.561388889</c:v>
                </c:pt>
                <c:pt idx="396">
                  <c:v>6.578055556</c:v>
                </c:pt>
                <c:pt idx="397">
                  <c:v>6.594722222</c:v>
                </c:pt>
                <c:pt idx="398">
                  <c:v>6.611388889</c:v>
                </c:pt>
                <c:pt idx="399">
                  <c:v>6.628055556</c:v>
                </c:pt>
                <c:pt idx="400">
                  <c:v>6.644722222</c:v>
                </c:pt>
                <c:pt idx="401">
                  <c:v>6.661388889</c:v>
                </c:pt>
                <c:pt idx="402">
                  <c:v>6.678055556</c:v>
                </c:pt>
                <c:pt idx="403">
                  <c:v>6.694722222</c:v>
                </c:pt>
                <c:pt idx="404">
                  <c:v>6.711388889</c:v>
                </c:pt>
                <c:pt idx="405">
                  <c:v>6.728055556</c:v>
                </c:pt>
                <c:pt idx="406">
                  <c:v>6.744722222</c:v>
                </c:pt>
                <c:pt idx="407">
                  <c:v>6.761388889</c:v>
                </c:pt>
                <c:pt idx="408">
                  <c:v>6.778055556</c:v>
                </c:pt>
                <c:pt idx="409">
                  <c:v>6.794722222</c:v>
                </c:pt>
                <c:pt idx="410">
                  <c:v>6.811388889</c:v>
                </c:pt>
                <c:pt idx="411">
                  <c:v>6.828055556</c:v>
                </c:pt>
                <c:pt idx="412">
                  <c:v>6.844722222</c:v>
                </c:pt>
                <c:pt idx="413">
                  <c:v>6.861388889</c:v>
                </c:pt>
                <c:pt idx="414">
                  <c:v>6.878055556</c:v>
                </c:pt>
                <c:pt idx="415">
                  <c:v>6.894722222</c:v>
                </c:pt>
                <c:pt idx="416">
                  <c:v>6.911388889</c:v>
                </c:pt>
                <c:pt idx="417">
                  <c:v>6.928055556</c:v>
                </c:pt>
                <c:pt idx="418">
                  <c:v>6.944722222</c:v>
                </c:pt>
                <c:pt idx="419">
                  <c:v>6.961388889</c:v>
                </c:pt>
                <c:pt idx="420">
                  <c:v>6.978055556</c:v>
                </c:pt>
                <c:pt idx="421">
                  <c:v>6.994722222</c:v>
                </c:pt>
                <c:pt idx="422">
                  <c:v>7.011388889</c:v>
                </c:pt>
                <c:pt idx="423">
                  <c:v>7.028055556</c:v>
                </c:pt>
                <c:pt idx="424">
                  <c:v>7.044722222</c:v>
                </c:pt>
                <c:pt idx="425">
                  <c:v>7.061388889</c:v>
                </c:pt>
                <c:pt idx="426">
                  <c:v>7.078055556</c:v>
                </c:pt>
                <c:pt idx="427">
                  <c:v>7.094722222</c:v>
                </c:pt>
                <c:pt idx="428">
                  <c:v>7.111388889</c:v>
                </c:pt>
                <c:pt idx="429">
                  <c:v>7.128055556</c:v>
                </c:pt>
                <c:pt idx="430">
                  <c:v>7.144722222</c:v>
                </c:pt>
                <c:pt idx="431">
                  <c:v>7.161388889</c:v>
                </c:pt>
                <c:pt idx="432">
                  <c:v>7.178055556</c:v>
                </c:pt>
                <c:pt idx="433">
                  <c:v>7.194722222</c:v>
                </c:pt>
                <c:pt idx="434">
                  <c:v>7.211388889</c:v>
                </c:pt>
                <c:pt idx="435">
                  <c:v>7.228055556</c:v>
                </c:pt>
                <c:pt idx="436">
                  <c:v>7.244722222</c:v>
                </c:pt>
                <c:pt idx="437">
                  <c:v>7.261388889</c:v>
                </c:pt>
                <c:pt idx="438">
                  <c:v>7.278055556</c:v>
                </c:pt>
                <c:pt idx="439">
                  <c:v>7.294722222</c:v>
                </c:pt>
                <c:pt idx="440">
                  <c:v>7.311388889</c:v>
                </c:pt>
                <c:pt idx="441">
                  <c:v>7.328055556</c:v>
                </c:pt>
                <c:pt idx="442">
                  <c:v>7.344722222</c:v>
                </c:pt>
                <c:pt idx="443">
                  <c:v>7.361388889</c:v>
                </c:pt>
                <c:pt idx="444">
                  <c:v>7.378055556</c:v>
                </c:pt>
                <c:pt idx="445">
                  <c:v>7.394722222</c:v>
                </c:pt>
                <c:pt idx="446">
                  <c:v>7.411388889</c:v>
                </c:pt>
                <c:pt idx="447">
                  <c:v>7.428055556</c:v>
                </c:pt>
                <c:pt idx="448">
                  <c:v>7.444722222</c:v>
                </c:pt>
                <c:pt idx="449">
                  <c:v>7.461388889</c:v>
                </c:pt>
                <c:pt idx="450">
                  <c:v>7.478055556</c:v>
                </c:pt>
                <c:pt idx="451">
                  <c:v>7.494722222</c:v>
                </c:pt>
                <c:pt idx="452">
                  <c:v>7.511388889</c:v>
                </c:pt>
                <c:pt idx="453">
                  <c:v>7.528055556</c:v>
                </c:pt>
                <c:pt idx="454">
                  <c:v>7.544722222</c:v>
                </c:pt>
                <c:pt idx="455">
                  <c:v>7.561388889</c:v>
                </c:pt>
                <c:pt idx="456">
                  <c:v>7.578055556</c:v>
                </c:pt>
                <c:pt idx="457">
                  <c:v>7.594722222</c:v>
                </c:pt>
                <c:pt idx="458">
                  <c:v>7.611388889</c:v>
                </c:pt>
                <c:pt idx="459">
                  <c:v>7.628055556</c:v>
                </c:pt>
                <c:pt idx="460">
                  <c:v>7.644722222</c:v>
                </c:pt>
                <c:pt idx="461">
                  <c:v>7.661388889</c:v>
                </c:pt>
                <c:pt idx="462">
                  <c:v>7.678055556</c:v>
                </c:pt>
                <c:pt idx="463">
                  <c:v>7.694722222</c:v>
                </c:pt>
                <c:pt idx="464">
                  <c:v>7.711388889</c:v>
                </c:pt>
                <c:pt idx="465">
                  <c:v>7.728055556</c:v>
                </c:pt>
                <c:pt idx="466">
                  <c:v>7.744722222</c:v>
                </c:pt>
                <c:pt idx="467">
                  <c:v>7.761388889</c:v>
                </c:pt>
                <c:pt idx="468">
                  <c:v>7.778055556</c:v>
                </c:pt>
                <c:pt idx="469">
                  <c:v>7.794722222</c:v>
                </c:pt>
                <c:pt idx="470">
                  <c:v>7.811388889</c:v>
                </c:pt>
                <c:pt idx="471">
                  <c:v>7.828055556</c:v>
                </c:pt>
                <c:pt idx="472">
                  <c:v>7.844722222</c:v>
                </c:pt>
                <c:pt idx="473">
                  <c:v>7.861388889</c:v>
                </c:pt>
                <c:pt idx="474">
                  <c:v>7.878055556</c:v>
                </c:pt>
                <c:pt idx="475">
                  <c:v>7.894722222</c:v>
                </c:pt>
                <c:pt idx="476">
                  <c:v>7.911388889</c:v>
                </c:pt>
                <c:pt idx="477">
                  <c:v>7.928055556</c:v>
                </c:pt>
                <c:pt idx="478">
                  <c:v>7.944722222</c:v>
                </c:pt>
                <c:pt idx="479">
                  <c:v>7.961388889</c:v>
                </c:pt>
                <c:pt idx="480">
                  <c:v>7.978055556</c:v>
                </c:pt>
                <c:pt idx="481">
                  <c:v>7.994722222</c:v>
                </c:pt>
                <c:pt idx="482">
                  <c:v>8.011388889</c:v>
                </c:pt>
                <c:pt idx="483">
                  <c:v>8.028055556</c:v>
                </c:pt>
                <c:pt idx="484">
                  <c:v>8.044722222</c:v>
                </c:pt>
                <c:pt idx="485">
                  <c:v>8.061388889</c:v>
                </c:pt>
                <c:pt idx="486">
                  <c:v>8.078055556</c:v>
                </c:pt>
                <c:pt idx="487">
                  <c:v>8.094722222</c:v>
                </c:pt>
                <c:pt idx="488">
                  <c:v>8.111388889</c:v>
                </c:pt>
                <c:pt idx="489">
                  <c:v>8.128055556</c:v>
                </c:pt>
                <c:pt idx="490">
                  <c:v>8.144722222</c:v>
                </c:pt>
                <c:pt idx="491">
                  <c:v>8.161388889</c:v>
                </c:pt>
                <c:pt idx="492">
                  <c:v>8.178055556</c:v>
                </c:pt>
                <c:pt idx="493">
                  <c:v>8.194722222</c:v>
                </c:pt>
                <c:pt idx="494">
                  <c:v>8.211388889</c:v>
                </c:pt>
                <c:pt idx="495">
                  <c:v>8.228055556</c:v>
                </c:pt>
                <c:pt idx="496">
                  <c:v>8.244722222</c:v>
                </c:pt>
                <c:pt idx="497">
                  <c:v>8.261388889</c:v>
                </c:pt>
                <c:pt idx="498">
                  <c:v>8.278055556</c:v>
                </c:pt>
                <c:pt idx="499">
                  <c:v>8.294722222</c:v>
                </c:pt>
                <c:pt idx="500">
                  <c:v>8.311388889</c:v>
                </c:pt>
                <c:pt idx="501">
                  <c:v>8.328055556</c:v>
                </c:pt>
                <c:pt idx="502">
                  <c:v>8.344722222</c:v>
                </c:pt>
                <c:pt idx="503">
                  <c:v>8.361388889</c:v>
                </c:pt>
                <c:pt idx="504">
                  <c:v>8.378055556</c:v>
                </c:pt>
                <c:pt idx="505">
                  <c:v>8.394722222</c:v>
                </c:pt>
                <c:pt idx="506">
                  <c:v>8.411388889</c:v>
                </c:pt>
                <c:pt idx="507">
                  <c:v>8.428055556</c:v>
                </c:pt>
                <c:pt idx="508">
                  <c:v>8.444722222</c:v>
                </c:pt>
                <c:pt idx="509">
                  <c:v>8.461388889</c:v>
                </c:pt>
                <c:pt idx="510">
                  <c:v>8.478055556</c:v>
                </c:pt>
                <c:pt idx="511">
                  <c:v>8.494722222</c:v>
                </c:pt>
                <c:pt idx="512">
                  <c:v>8.511388889</c:v>
                </c:pt>
                <c:pt idx="513">
                  <c:v>8.528055556</c:v>
                </c:pt>
                <c:pt idx="514">
                  <c:v>8.544722222</c:v>
                </c:pt>
                <c:pt idx="515">
                  <c:v>8.561388889</c:v>
                </c:pt>
                <c:pt idx="516">
                  <c:v>8.578055556</c:v>
                </c:pt>
                <c:pt idx="517">
                  <c:v>8.594722222</c:v>
                </c:pt>
                <c:pt idx="518">
                  <c:v>8.611388889</c:v>
                </c:pt>
                <c:pt idx="519">
                  <c:v>8.628055556</c:v>
                </c:pt>
                <c:pt idx="520">
                  <c:v>8.644722222</c:v>
                </c:pt>
                <c:pt idx="521">
                  <c:v>8.661388889</c:v>
                </c:pt>
                <c:pt idx="522">
                  <c:v>8.678055556</c:v>
                </c:pt>
                <c:pt idx="523">
                  <c:v>8.694722222</c:v>
                </c:pt>
                <c:pt idx="524">
                  <c:v>8.711388889</c:v>
                </c:pt>
                <c:pt idx="525">
                  <c:v>8.728055556</c:v>
                </c:pt>
                <c:pt idx="526">
                  <c:v>8.744722222</c:v>
                </c:pt>
                <c:pt idx="527">
                  <c:v>8.761388889</c:v>
                </c:pt>
                <c:pt idx="528">
                  <c:v>8.778055556</c:v>
                </c:pt>
                <c:pt idx="529">
                  <c:v>8.794722222</c:v>
                </c:pt>
                <c:pt idx="530">
                  <c:v>8.811388889</c:v>
                </c:pt>
                <c:pt idx="531">
                  <c:v>8.828055556</c:v>
                </c:pt>
                <c:pt idx="532">
                  <c:v>8.844722222</c:v>
                </c:pt>
                <c:pt idx="533">
                  <c:v>8.861388889</c:v>
                </c:pt>
                <c:pt idx="534">
                  <c:v>8.878055556</c:v>
                </c:pt>
                <c:pt idx="535">
                  <c:v>8.894722222</c:v>
                </c:pt>
                <c:pt idx="536">
                  <c:v>8.911388889</c:v>
                </c:pt>
                <c:pt idx="537">
                  <c:v>8.928055556</c:v>
                </c:pt>
                <c:pt idx="538">
                  <c:v>8.944722222</c:v>
                </c:pt>
                <c:pt idx="539">
                  <c:v>8.961388889</c:v>
                </c:pt>
                <c:pt idx="540">
                  <c:v>8.978055556</c:v>
                </c:pt>
                <c:pt idx="541">
                  <c:v>8.994722222</c:v>
                </c:pt>
                <c:pt idx="542">
                  <c:v>9.011388889</c:v>
                </c:pt>
                <c:pt idx="543">
                  <c:v>9.028055556</c:v>
                </c:pt>
                <c:pt idx="544">
                  <c:v>9.044722222</c:v>
                </c:pt>
                <c:pt idx="545">
                  <c:v>9.061388889</c:v>
                </c:pt>
                <c:pt idx="546">
                  <c:v>9.078055556</c:v>
                </c:pt>
                <c:pt idx="547">
                  <c:v>9.094722222</c:v>
                </c:pt>
                <c:pt idx="548">
                  <c:v>9.111388889</c:v>
                </c:pt>
                <c:pt idx="549">
                  <c:v>9.128055556</c:v>
                </c:pt>
                <c:pt idx="550">
                  <c:v>9.144722222</c:v>
                </c:pt>
                <c:pt idx="551">
                  <c:v>9.161388889</c:v>
                </c:pt>
                <c:pt idx="552">
                  <c:v>9.178055556</c:v>
                </c:pt>
                <c:pt idx="553">
                  <c:v>9.194722222</c:v>
                </c:pt>
                <c:pt idx="554">
                  <c:v>9.211388889</c:v>
                </c:pt>
                <c:pt idx="555">
                  <c:v>9.228055556</c:v>
                </c:pt>
                <c:pt idx="556">
                  <c:v>9.244722222</c:v>
                </c:pt>
                <c:pt idx="557">
                  <c:v>9.261388889</c:v>
                </c:pt>
                <c:pt idx="558">
                  <c:v>9.278055556</c:v>
                </c:pt>
                <c:pt idx="559">
                  <c:v>9.294722222</c:v>
                </c:pt>
                <c:pt idx="560">
                  <c:v>9.311388889</c:v>
                </c:pt>
                <c:pt idx="561">
                  <c:v>9.328055556</c:v>
                </c:pt>
                <c:pt idx="562">
                  <c:v>9.344722222</c:v>
                </c:pt>
                <c:pt idx="563">
                  <c:v>9.361388889</c:v>
                </c:pt>
                <c:pt idx="564">
                  <c:v>9.378055556</c:v>
                </c:pt>
                <c:pt idx="565">
                  <c:v>9.394722222</c:v>
                </c:pt>
                <c:pt idx="566">
                  <c:v>9.411388889</c:v>
                </c:pt>
                <c:pt idx="567">
                  <c:v>9.428055556</c:v>
                </c:pt>
                <c:pt idx="568">
                  <c:v>9.444722222</c:v>
                </c:pt>
                <c:pt idx="569">
                  <c:v>9.461388889</c:v>
                </c:pt>
                <c:pt idx="570">
                  <c:v>9.478055556</c:v>
                </c:pt>
                <c:pt idx="571">
                  <c:v>9.494722222</c:v>
                </c:pt>
                <c:pt idx="572">
                  <c:v>9.511388889</c:v>
                </c:pt>
                <c:pt idx="573">
                  <c:v>9.528055556</c:v>
                </c:pt>
                <c:pt idx="574">
                  <c:v>9.544722222</c:v>
                </c:pt>
                <c:pt idx="575">
                  <c:v>9.561388889</c:v>
                </c:pt>
                <c:pt idx="576">
                  <c:v>9.578055556</c:v>
                </c:pt>
                <c:pt idx="577">
                  <c:v>9.594722222</c:v>
                </c:pt>
                <c:pt idx="578">
                  <c:v>9.611388889</c:v>
                </c:pt>
                <c:pt idx="579">
                  <c:v>9.628055556</c:v>
                </c:pt>
                <c:pt idx="580">
                  <c:v>9.644722222</c:v>
                </c:pt>
                <c:pt idx="581">
                  <c:v>9.661388889</c:v>
                </c:pt>
                <c:pt idx="582">
                  <c:v>9.678055556</c:v>
                </c:pt>
                <c:pt idx="583">
                  <c:v>9.694722222</c:v>
                </c:pt>
                <c:pt idx="584">
                  <c:v>9.711388889</c:v>
                </c:pt>
                <c:pt idx="585">
                  <c:v>9.728055556</c:v>
                </c:pt>
                <c:pt idx="586">
                  <c:v>9.744722222</c:v>
                </c:pt>
                <c:pt idx="587">
                  <c:v>9.761388889</c:v>
                </c:pt>
                <c:pt idx="588">
                  <c:v>9.778055556</c:v>
                </c:pt>
                <c:pt idx="589">
                  <c:v>9.794722222</c:v>
                </c:pt>
                <c:pt idx="590">
                  <c:v>9.811388889</c:v>
                </c:pt>
                <c:pt idx="591">
                  <c:v>9.828055556</c:v>
                </c:pt>
                <c:pt idx="592">
                  <c:v>9.844722222</c:v>
                </c:pt>
                <c:pt idx="593">
                  <c:v>9.861388889</c:v>
                </c:pt>
                <c:pt idx="594">
                  <c:v>9.878055556</c:v>
                </c:pt>
                <c:pt idx="595">
                  <c:v>9.894722222</c:v>
                </c:pt>
                <c:pt idx="596">
                  <c:v>9.911388889</c:v>
                </c:pt>
                <c:pt idx="597">
                  <c:v>9.928055556</c:v>
                </c:pt>
                <c:pt idx="598">
                  <c:v>9.944722222</c:v>
                </c:pt>
                <c:pt idx="599">
                  <c:v>9.961388889</c:v>
                </c:pt>
                <c:pt idx="600">
                  <c:v>9.978055556</c:v>
                </c:pt>
                <c:pt idx="601">
                  <c:v>9.994722222</c:v>
                </c:pt>
                <c:pt idx="602">
                  <c:v>10.01138889</c:v>
                </c:pt>
                <c:pt idx="603">
                  <c:v>10.02805556</c:v>
                </c:pt>
                <c:pt idx="604">
                  <c:v>10.04472222</c:v>
                </c:pt>
                <c:pt idx="605">
                  <c:v>10.06138889</c:v>
                </c:pt>
                <c:pt idx="606">
                  <c:v>10.07805556</c:v>
                </c:pt>
                <c:pt idx="607">
                  <c:v>10.09472222</c:v>
                </c:pt>
                <c:pt idx="608">
                  <c:v>10.11138889</c:v>
                </c:pt>
                <c:pt idx="609">
                  <c:v>10.12805556</c:v>
                </c:pt>
                <c:pt idx="610">
                  <c:v>10.14472222</c:v>
                </c:pt>
                <c:pt idx="611">
                  <c:v>10.16138889</c:v>
                </c:pt>
                <c:pt idx="612">
                  <c:v>10.17805556</c:v>
                </c:pt>
                <c:pt idx="613">
                  <c:v>10.19472222</c:v>
                </c:pt>
                <c:pt idx="614">
                  <c:v>10.21138889</c:v>
                </c:pt>
                <c:pt idx="615">
                  <c:v>10.22805556</c:v>
                </c:pt>
                <c:pt idx="616">
                  <c:v>10.24472222</c:v>
                </c:pt>
                <c:pt idx="617">
                  <c:v>10.26138889</c:v>
                </c:pt>
                <c:pt idx="618">
                  <c:v>10.27805556</c:v>
                </c:pt>
                <c:pt idx="619">
                  <c:v>10.29472222</c:v>
                </c:pt>
                <c:pt idx="620">
                  <c:v>10.31138889</c:v>
                </c:pt>
                <c:pt idx="621">
                  <c:v>10.32805556</c:v>
                </c:pt>
                <c:pt idx="622">
                  <c:v>10.34472222</c:v>
                </c:pt>
                <c:pt idx="623">
                  <c:v>10.36138889</c:v>
                </c:pt>
                <c:pt idx="624">
                  <c:v>10.37805556</c:v>
                </c:pt>
                <c:pt idx="625">
                  <c:v>10.39472222</c:v>
                </c:pt>
                <c:pt idx="626">
                  <c:v>10.41138889</c:v>
                </c:pt>
                <c:pt idx="627">
                  <c:v>10.42805556</c:v>
                </c:pt>
                <c:pt idx="628">
                  <c:v>10.44472222</c:v>
                </c:pt>
                <c:pt idx="629">
                  <c:v>10.46138889</c:v>
                </c:pt>
                <c:pt idx="630">
                  <c:v>10.47805556</c:v>
                </c:pt>
                <c:pt idx="631">
                  <c:v>10.49472222</c:v>
                </c:pt>
                <c:pt idx="632">
                  <c:v>10.51138889</c:v>
                </c:pt>
                <c:pt idx="633">
                  <c:v>10.52805556</c:v>
                </c:pt>
                <c:pt idx="634">
                  <c:v>10.54472222</c:v>
                </c:pt>
                <c:pt idx="635">
                  <c:v>10.56138889</c:v>
                </c:pt>
                <c:pt idx="636">
                  <c:v>10.57805556</c:v>
                </c:pt>
                <c:pt idx="637">
                  <c:v>10.59472222</c:v>
                </c:pt>
                <c:pt idx="638">
                  <c:v>10.61138889</c:v>
                </c:pt>
                <c:pt idx="639">
                  <c:v>10.62805556</c:v>
                </c:pt>
                <c:pt idx="640">
                  <c:v>10.64472222</c:v>
                </c:pt>
                <c:pt idx="641">
                  <c:v>10.66138889</c:v>
                </c:pt>
                <c:pt idx="642">
                  <c:v>10.67805556</c:v>
                </c:pt>
                <c:pt idx="643">
                  <c:v>10.69472222</c:v>
                </c:pt>
                <c:pt idx="644">
                  <c:v>10.71138889</c:v>
                </c:pt>
                <c:pt idx="645">
                  <c:v>10.72805556</c:v>
                </c:pt>
                <c:pt idx="646">
                  <c:v>10.74472222</c:v>
                </c:pt>
                <c:pt idx="647">
                  <c:v>10.76138889</c:v>
                </c:pt>
                <c:pt idx="648">
                  <c:v>10.77805556</c:v>
                </c:pt>
                <c:pt idx="649">
                  <c:v>10.79472222</c:v>
                </c:pt>
                <c:pt idx="650">
                  <c:v>10.81138889</c:v>
                </c:pt>
                <c:pt idx="651">
                  <c:v>10.82805556</c:v>
                </c:pt>
                <c:pt idx="652">
                  <c:v>10.84472222</c:v>
                </c:pt>
                <c:pt idx="653">
                  <c:v>10.86138889</c:v>
                </c:pt>
                <c:pt idx="654">
                  <c:v>10.87805556</c:v>
                </c:pt>
                <c:pt idx="655">
                  <c:v>10.89472222</c:v>
                </c:pt>
                <c:pt idx="656">
                  <c:v>10.91138889</c:v>
                </c:pt>
                <c:pt idx="657">
                  <c:v>10.92805556</c:v>
                </c:pt>
                <c:pt idx="658">
                  <c:v>10.94472222</c:v>
                </c:pt>
                <c:pt idx="659">
                  <c:v>10.96138889</c:v>
                </c:pt>
                <c:pt idx="660">
                  <c:v>10.97805556</c:v>
                </c:pt>
                <c:pt idx="661">
                  <c:v>10.99472222</c:v>
                </c:pt>
                <c:pt idx="662">
                  <c:v>11.01138889</c:v>
                </c:pt>
                <c:pt idx="663">
                  <c:v>11.02805556</c:v>
                </c:pt>
                <c:pt idx="664">
                  <c:v>11.04472222</c:v>
                </c:pt>
                <c:pt idx="665">
                  <c:v>11.06138889</c:v>
                </c:pt>
                <c:pt idx="666">
                  <c:v>11.07805556</c:v>
                </c:pt>
                <c:pt idx="667">
                  <c:v>11.09472222</c:v>
                </c:pt>
                <c:pt idx="668">
                  <c:v>11.11138889</c:v>
                </c:pt>
                <c:pt idx="669">
                  <c:v>11.12805556</c:v>
                </c:pt>
                <c:pt idx="670">
                  <c:v>11.14472222</c:v>
                </c:pt>
                <c:pt idx="671">
                  <c:v>11.16138889</c:v>
                </c:pt>
                <c:pt idx="672">
                  <c:v>11.17805556</c:v>
                </c:pt>
                <c:pt idx="673">
                  <c:v>11.19472222</c:v>
                </c:pt>
                <c:pt idx="674">
                  <c:v>11.21138889</c:v>
                </c:pt>
                <c:pt idx="675">
                  <c:v>11.22805556</c:v>
                </c:pt>
                <c:pt idx="676">
                  <c:v>11.24472222</c:v>
                </c:pt>
                <c:pt idx="677">
                  <c:v>11.26138889</c:v>
                </c:pt>
                <c:pt idx="678">
                  <c:v>11.27805556</c:v>
                </c:pt>
                <c:pt idx="679">
                  <c:v>11.29472222</c:v>
                </c:pt>
                <c:pt idx="680">
                  <c:v>11.31138889</c:v>
                </c:pt>
                <c:pt idx="681">
                  <c:v>11.32805556</c:v>
                </c:pt>
                <c:pt idx="682">
                  <c:v>11.34472222</c:v>
                </c:pt>
                <c:pt idx="683">
                  <c:v>11.36138889</c:v>
                </c:pt>
                <c:pt idx="684">
                  <c:v>11.37805556</c:v>
                </c:pt>
                <c:pt idx="685">
                  <c:v>11.39472222</c:v>
                </c:pt>
                <c:pt idx="686">
                  <c:v>11.41138889</c:v>
                </c:pt>
                <c:pt idx="687">
                  <c:v>11.42805556</c:v>
                </c:pt>
                <c:pt idx="688">
                  <c:v>11.44472222</c:v>
                </c:pt>
                <c:pt idx="689">
                  <c:v>11.46138889</c:v>
                </c:pt>
                <c:pt idx="690">
                  <c:v>11.47805556</c:v>
                </c:pt>
                <c:pt idx="691">
                  <c:v>11.49472222</c:v>
                </c:pt>
                <c:pt idx="692">
                  <c:v>11.51138889</c:v>
                </c:pt>
                <c:pt idx="693">
                  <c:v>11.52805556</c:v>
                </c:pt>
                <c:pt idx="694">
                  <c:v>11.54472222</c:v>
                </c:pt>
                <c:pt idx="695">
                  <c:v>11.56138889</c:v>
                </c:pt>
                <c:pt idx="696">
                  <c:v>11.57805556</c:v>
                </c:pt>
                <c:pt idx="697">
                  <c:v>11.59472222</c:v>
                </c:pt>
                <c:pt idx="698">
                  <c:v>11.61138889</c:v>
                </c:pt>
                <c:pt idx="699">
                  <c:v>11.62805556</c:v>
                </c:pt>
                <c:pt idx="700">
                  <c:v>11.64472222</c:v>
                </c:pt>
                <c:pt idx="701">
                  <c:v>11.66138889</c:v>
                </c:pt>
                <c:pt idx="702">
                  <c:v>11.67805556</c:v>
                </c:pt>
                <c:pt idx="703">
                  <c:v>11.69472222</c:v>
                </c:pt>
                <c:pt idx="704">
                  <c:v>11.71138889</c:v>
                </c:pt>
                <c:pt idx="705">
                  <c:v>11.72805556</c:v>
                </c:pt>
                <c:pt idx="706">
                  <c:v>11.74472222</c:v>
                </c:pt>
                <c:pt idx="707">
                  <c:v>11.76138889</c:v>
                </c:pt>
                <c:pt idx="708">
                  <c:v>11.77805556</c:v>
                </c:pt>
                <c:pt idx="709">
                  <c:v>11.79472222</c:v>
                </c:pt>
                <c:pt idx="710">
                  <c:v>11.81138889</c:v>
                </c:pt>
                <c:pt idx="711">
                  <c:v>11.82805556</c:v>
                </c:pt>
                <c:pt idx="712">
                  <c:v>11.84472222</c:v>
                </c:pt>
                <c:pt idx="713">
                  <c:v>11.86138889</c:v>
                </c:pt>
                <c:pt idx="714">
                  <c:v>11.87805556</c:v>
                </c:pt>
                <c:pt idx="715">
                  <c:v>11.89472222</c:v>
                </c:pt>
                <c:pt idx="716">
                  <c:v>11.91138889</c:v>
                </c:pt>
                <c:pt idx="717">
                  <c:v>11.92805556</c:v>
                </c:pt>
                <c:pt idx="718">
                  <c:v>11.94472222</c:v>
                </c:pt>
                <c:pt idx="719">
                  <c:v>11.96138889</c:v>
                </c:pt>
                <c:pt idx="720">
                  <c:v>11.97805556</c:v>
                </c:pt>
                <c:pt idx="721">
                  <c:v>11.99472222</c:v>
                </c:pt>
                <c:pt idx="722">
                  <c:v>12.01138889</c:v>
                </c:pt>
                <c:pt idx="723">
                  <c:v>12.02805556</c:v>
                </c:pt>
                <c:pt idx="724">
                  <c:v>12.04472222</c:v>
                </c:pt>
                <c:pt idx="725">
                  <c:v>12.06138889</c:v>
                </c:pt>
                <c:pt idx="726">
                  <c:v>12.07805556</c:v>
                </c:pt>
                <c:pt idx="727">
                  <c:v>12.09472222</c:v>
                </c:pt>
                <c:pt idx="728">
                  <c:v>12.11138889</c:v>
                </c:pt>
                <c:pt idx="729">
                  <c:v>12.12805556</c:v>
                </c:pt>
                <c:pt idx="730">
                  <c:v>12.14472222</c:v>
                </c:pt>
                <c:pt idx="731">
                  <c:v>12.16138889</c:v>
                </c:pt>
                <c:pt idx="732">
                  <c:v>12.17805556</c:v>
                </c:pt>
                <c:pt idx="733">
                  <c:v>12.19472222</c:v>
                </c:pt>
                <c:pt idx="734">
                  <c:v>12.21138889</c:v>
                </c:pt>
                <c:pt idx="735">
                  <c:v>12.22805556</c:v>
                </c:pt>
                <c:pt idx="736">
                  <c:v>12.24472222</c:v>
                </c:pt>
                <c:pt idx="737">
                  <c:v>12.26138889</c:v>
                </c:pt>
                <c:pt idx="738">
                  <c:v>12.27805556</c:v>
                </c:pt>
                <c:pt idx="739">
                  <c:v>12.29472222</c:v>
                </c:pt>
                <c:pt idx="740">
                  <c:v>12.31138889</c:v>
                </c:pt>
                <c:pt idx="741">
                  <c:v>12.32805556</c:v>
                </c:pt>
                <c:pt idx="742">
                  <c:v>12.34472222</c:v>
                </c:pt>
                <c:pt idx="743">
                  <c:v>12.36138889</c:v>
                </c:pt>
                <c:pt idx="744">
                  <c:v>12.37805556</c:v>
                </c:pt>
                <c:pt idx="745">
                  <c:v>12.39472222</c:v>
                </c:pt>
                <c:pt idx="746">
                  <c:v>12.41138889</c:v>
                </c:pt>
                <c:pt idx="747">
                  <c:v>12.42805556</c:v>
                </c:pt>
                <c:pt idx="748">
                  <c:v>12.44472222</c:v>
                </c:pt>
                <c:pt idx="749">
                  <c:v>12.46138889</c:v>
                </c:pt>
                <c:pt idx="750">
                  <c:v>12.47805556</c:v>
                </c:pt>
                <c:pt idx="751">
                  <c:v>12.49472222</c:v>
                </c:pt>
                <c:pt idx="752">
                  <c:v>12.51138889</c:v>
                </c:pt>
                <c:pt idx="753">
                  <c:v>12.52805556</c:v>
                </c:pt>
                <c:pt idx="754">
                  <c:v>12.54472222</c:v>
                </c:pt>
                <c:pt idx="755">
                  <c:v>12.56138889</c:v>
                </c:pt>
                <c:pt idx="756">
                  <c:v>12.57805556</c:v>
                </c:pt>
                <c:pt idx="757">
                  <c:v>12.59472222</c:v>
                </c:pt>
                <c:pt idx="758">
                  <c:v>12.61138889</c:v>
                </c:pt>
                <c:pt idx="759">
                  <c:v>12.62805556</c:v>
                </c:pt>
                <c:pt idx="760">
                  <c:v>12.64472222</c:v>
                </c:pt>
                <c:pt idx="761">
                  <c:v>12.66138889</c:v>
                </c:pt>
                <c:pt idx="762">
                  <c:v>12.67805556</c:v>
                </c:pt>
                <c:pt idx="763">
                  <c:v>12.69472222</c:v>
                </c:pt>
                <c:pt idx="764">
                  <c:v>12.71138889</c:v>
                </c:pt>
                <c:pt idx="765">
                  <c:v>12.72805556</c:v>
                </c:pt>
                <c:pt idx="766">
                  <c:v>12.74472222</c:v>
                </c:pt>
                <c:pt idx="767">
                  <c:v>12.76138889</c:v>
                </c:pt>
                <c:pt idx="768">
                  <c:v>12.77805556</c:v>
                </c:pt>
                <c:pt idx="769">
                  <c:v>12.79472222</c:v>
                </c:pt>
                <c:pt idx="770">
                  <c:v>12.81138889</c:v>
                </c:pt>
                <c:pt idx="771">
                  <c:v>12.82805556</c:v>
                </c:pt>
                <c:pt idx="772">
                  <c:v>12.84472222</c:v>
                </c:pt>
                <c:pt idx="773">
                  <c:v>12.86138889</c:v>
                </c:pt>
                <c:pt idx="774">
                  <c:v>12.87805556</c:v>
                </c:pt>
                <c:pt idx="775">
                  <c:v>12.89472222</c:v>
                </c:pt>
                <c:pt idx="776">
                  <c:v>12.91138889</c:v>
                </c:pt>
                <c:pt idx="777">
                  <c:v>12.92805556</c:v>
                </c:pt>
                <c:pt idx="778">
                  <c:v>12.94472222</c:v>
                </c:pt>
                <c:pt idx="779">
                  <c:v>12.96138889</c:v>
                </c:pt>
                <c:pt idx="780">
                  <c:v>12.97805556</c:v>
                </c:pt>
                <c:pt idx="781">
                  <c:v>12.99472222</c:v>
                </c:pt>
                <c:pt idx="782">
                  <c:v>13.01138889</c:v>
                </c:pt>
                <c:pt idx="783">
                  <c:v>13.02805556</c:v>
                </c:pt>
                <c:pt idx="784">
                  <c:v>13.04472222</c:v>
                </c:pt>
                <c:pt idx="785">
                  <c:v>13.06138889</c:v>
                </c:pt>
                <c:pt idx="786">
                  <c:v>13.07805556</c:v>
                </c:pt>
                <c:pt idx="787">
                  <c:v>13.09472222</c:v>
                </c:pt>
                <c:pt idx="788">
                  <c:v>13.11138889</c:v>
                </c:pt>
                <c:pt idx="789">
                  <c:v>13.12805556</c:v>
                </c:pt>
                <c:pt idx="790">
                  <c:v>13.14472222</c:v>
                </c:pt>
                <c:pt idx="791">
                  <c:v>13.16138889</c:v>
                </c:pt>
                <c:pt idx="792">
                  <c:v>13.17805556</c:v>
                </c:pt>
                <c:pt idx="793">
                  <c:v>13.19472222</c:v>
                </c:pt>
                <c:pt idx="794">
                  <c:v>13.21138889</c:v>
                </c:pt>
                <c:pt idx="795">
                  <c:v>13.22805556</c:v>
                </c:pt>
                <c:pt idx="796">
                  <c:v>13.24472222</c:v>
                </c:pt>
                <c:pt idx="797">
                  <c:v>13.26138889</c:v>
                </c:pt>
                <c:pt idx="798">
                  <c:v>13.27805556</c:v>
                </c:pt>
                <c:pt idx="799">
                  <c:v>13.29472222</c:v>
                </c:pt>
                <c:pt idx="800">
                  <c:v>13.31138889</c:v>
                </c:pt>
                <c:pt idx="801">
                  <c:v>13.32805556</c:v>
                </c:pt>
                <c:pt idx="802">
                  <c:v>13.34472222</c:v>
                </c:pt>
                <c:pt idx="803">
                  <c:v>13.36138889</c:v>
                </c:pt>
                <c:pt idx="804">
                  <c:v>13.37805556</c:v>
                </c:pt>
                <c:pt idx="805">
                  <c:v>13.39472222</c:v>
                </c:pt>
                <c:pt idx="806">
                  <c:v>13.41138889</c:v>
                </c:pt>
                <c:pt idx="807">
                  <c:v>13.42805556</c:v>
                </c:pt>
                <c:pt idx="808">
                  <c:v>13.44472222</c:v>
                </c:pt>
                <c:pt idx="809">
                  <c:v>13.46138889</c:v>
                </c:pt>
                <c:pt idx="810">
                  <c:v>13.47805556</c:v>
                </c:pt>
                <c:pt idx="811">
                  <c:v>13.49472222</c:v>
                </c:pt>
                <c:pt idx="812">
                  <c:v>13.51138889</c:v>
                </c:pt>
                <c:pt idx="813">
                  <c:v>13.52805556</c:v>
                </c:pt>
                <c:pt idx="814">
                  <c:v>13.54472222</c:v>
                </c:pt>
                <c:pt idx="815">
                  <c:v>13.56138889</c:v>
                </c:pt>
                <c:pt idx="816">
                  <c:v>13.57805556</c:v>
                </c:pt>
                <c:pt idx="817">
                  <c:v>13.59472222</c:v>
                </c:pt>
                <c:pt idx="818">
                  <c:v>13.61138889</c:v>
                </c:pt>
                <c:pt idx="819">
                  <c:v>13.62805556</c:v>
                </c:pt>
                <c:pt idx="820">
                  <c:v>13.64472222</c:v>
                </c:pt>
                <c:pt idx="821">
                  <c:v>13.66138889</c:v>
                </c:pt>
                <c:pt idx="822">
                  <c:v>13.67805556</c:v>
                </c:pt>
                <c:pt idx="823">
                  <c:v>13.69472222</c:v>
                </c:pt>
                <c:pt idx="824">
                  <c:v>13.71138889</c:v>
                </c:pt>
                <c:pt idx="825">
                  <c:v>13.72805556</c:v>
                </c:pt>
                <c:pt idx="826">
                  <c:v>13.74472222</c:v>
                </c:pt>
                <c:pt idx="827">
                  <c:v>13.76138889</c:v>
                </c:pt>
                <c:pt idx="828">
                  <c:v>13.77805556</c:v>
                </c:pt>
                <c:pt idx="829">
                  <c:v>13.79472222</c:v>
                </c:pt>
                <c:pt idx="830">
                  <c:v>13.81138889</c:v>
                </c:pt>
                <c:pt idx="831">
                  <c:v>13.82805556</c:v>
                </c:pt>
                <c:pt idx="832">
                  <c:v>13.84472222</c:v>
                </c:pt>
                <c:pt idx="833">
                  <c:v>13.86138889</c:v>
                </c:pt>
                <c:pt idx="834">
                  <c:v>13.87805556</c:v>
                </c:pt>
                <c:pt idx="835">
                  <c:v>13.89472222</c:v>
                </c:pt>
                <c:pt idx="836">
                  <c:v>13.91138889</c:v>
                </c:pt>
                <c:pt idx="837">
                  <c:v>13.92805556</c:v>
                </c:pt>
                <c:pt idx="838">
                  <c:v>13.94472222</c:v>
                </c:pt>
                <c:pt idx="839">
                  <c:v>13.96138889</c:v>
                </c:pt>
                <c:pt idx="840">
                  <c:v>13.97805556</c:v>
                </c:pt>
                <c:pt idx="841">
                  <c:v>13.99472222</c:v>
                </c:pt>
                <c:pt idx="842">
                  <c:v>14.01138889</c:v>
                </c:pt>
                <c:pt idx="843">
                  <c:v>14.02805556</c:v>
                </c:pt>
                <c:pt idx="844">
                  <c:v>14.04472222</c:v>
                </c:pt>
                <c:pt idx="845">
                  <c:v>14.06138889</c:v>
                </c:pt>
                <c:pt idx="846">
                  <c:v>14.07805556</c:v>
                </c:pt>
                <c:pt idx="847">
                  <c:v>14.09472222</c:v>
                </c:pt>
                <c:pt idx="848">
                  <c:v>14.11138889</c:v>
                </c:pt>
                <c:pt idx="849">
                  <c:v>14.12805556</c:v>
                </c:pt>
                <c:pt idx="850">
                  <c:v>14.14472222</c:v>
                </c:pt>
                <c:pt idx="851">
                  <c:v>14.16138889</c:v>
                </c:pt>
                <c:pt idx="852">
                  <c:v>14.17805556</c:v>
                </c:pt>
                <c:pt idx="853">
                  <c:v>14.19472222</c:v>
                </c:pt>
                <c:pt idx="854">
                  <c:v>14.21138889</c:v>
                </c:pt>
                <c:pt idx="855">
                  <c:v>14.22805556</c:v>
                </c:pt>
                <c:pt idx="856">
                  <c:v>14.24472222</c:v>
                </c:pt>
                <c:pt idx="857">
                  <c:v>14.26138889</c:v>
                </c:pt>
                <c:pt idx="858">
                  <c:v>14.27805556</c:v>
                </c:pt>
                <c:pt idx="859">
                  <c:v>14.29472222</c:v>
                </c:pt>
                <c:pt idx="860">
                  <c:v>14.31138889</c:v>
                </c:pt>
                <c:pt idx="861">
                  <c:v>14.32805556</c:v>
                </c:pt>
                <c:pt idx="862">
                  <c:v>14.34472222</c:v>
                </c:pt>
                <c:pt idx="863">
                  <c:v>14.36138889</c:v>
                </c:pt>
                <c:pt idx="864">
                  <c:v>14.37805556</c:v>
                </c:pt>
                <c:pt idx="865">
                  <c:v>14.39472222</c:v>
                </c:pt>
                <c:pt idx="866">
                  <c:v>14.41138889</c:v>
                </c:pt>
                <c:pt idx="867">
                  <c:v>14.42805556</c:v>
                </c:pt>
                <c:pt idx="868">
                  <c:v>14.44472222</c:v>
                </c:pt>
                <c:pt idx="869">
                  <c:v>14.46138889</c:v>
                </c:pt>
                <c:pt idx="870">
                  <c:v>14.47805556</c:v>
                </c:pt>
                <c:pt idx="871">
                  <c:v>14.49472222</c:v>
                </c:pt>
                <c:pt idx="872">
                  <c:v>14.51138889</c:v>
                </c:pt>
                <c:pt idx="873">
                  <c:v>14.52805556</c:v>
                </c:pt>
                <c:pt idx="874">
                  <c:v>14.54472222</c:v>
                </c:pt>
                <c:pt idx="875">
                  <c:v>14.56138889</c:v>
                </c:pt>
                <c:pt idx="876">
                  <c:v>14.57805556</c:v>
                </c:pt>
                <c:pt idx="877">
                  <c:v>14.59472222</c:v>
                </c:pt>
                <c:pt idx="878">
                  <c:v>14.61138889</c:v>
                </c:pt>
                <c:pt idx="879">
                  <c:v>14.62805556</c:v>
                </c:pt>
                <c:pt idx="880">
                  <c:v>14.64472222</c:v>
                </c:pt>
                <c:pt idx="881">
                  <c:v>14.66138889</c:v>
                </c:pt>
                <c:pt idx="882">
                  <c:v>14.67805556</c:v>
                </c:pt>
                <c:pt idx="883">
                  <c:v>14.69472222</c:v>
                </c:pt>
                <c:pt idx="884">
                  <c:v>14.71138889</c:v>
                </c:pt>
                <c:pt idx="885">
                  <c:v>14.72805556</c:v>
                </c:pt>
                <c:pt idx="886">
                  <c:v>14.74472222</c:v>
                </c:pt>
                <c:pt idx="887">
                  <c:v>14.76138889</c:v>
                </c:pt>
                <c:pt idx="888">
                  <c:v>14.77805556</c:v>
                </c:pt>
                <c:pt idx="889">
                  <c:v>14.79472222</c:v>
                </c:pt>
                <c:pt idx="890">
                  <c:v>14.81138889</c:v>
                </c:pt>
                <c:pt idx="891">
                  <c:v>14.82805556</c:v>
                </c:pt>
                <c:pt idx="892">
                  <c:v>14.84472222</c:v>
                </c:pt>
                <c:pt idx="893">
                  <c:v>14.86138889</c:v>
                </c:pt>
                <c:pt idx="894">
                  <c:v>14.87805556</c:v>
                </c:pt>
                <c:pt idx="895">
                  <c:v>14.89472222</c:v>
                </c:pt>
                <c:pt idx="896">
                  <c:v>14.91138889</c:v>
                </c:pt>
                <c:pt idx="897">
                  <c:v>14.92805556</c:v>
                </c:pt>
                <c:pt idx="898">
                  <c:v>14.94472222</c:v>
                </c:pt>
                <c:pt idx="899">
                  <c:v>14.96138889</c:v>
                </c:pt>
                <c:pt idx="900">
                  <c:v>14.97805556</c:v>
                </c:pt>
                <c:pt idx="901">
                  <c:v>14.99472222</c:v>
                </c:pt>
                <c:pt idx="902">
                  <c:v>15.01138889</c:v>
                </c:pt>
                <c:pt idx="903">
                  <c:v>15.02805556</c:v>
                </c:pt>
                <c:pt idx="904">
                  <c:v>15.04472222</c:v>
                </c:pt>
                <c:pt idx="905">
                  <c:v>15.06138889</c:v>
                </c:pt>
                <c:pt idx="906">
                  <c:v>15.07805556</c:v>
                </c:pt>
                <c:pt idx="907">
                  <c:v>15.09472222</c:v>
                </c:pt>
                <c:pt idx="908">
                  <c:v>15.11138889</c:v>
                </c:pt>
                <c:pt idx="909">
                  <c:v>15.12805556</c:v>
                </c:pt>
                <c:pt idx="910">
                  <c:v>15.14472222</c:v>
                </c:pt>
                <c:pt idx="911">
                  <c:v>15.16138889</c:v>
                </c:pt>
                <c:pt idx="912">
                  <c:v>15.17805556</c:v>
                </c:pt>
                <c:pt idx="913">
                  <c:v>15.19472222</c:v>
                </c:pt>
                <c:pt idx="914">
                  <c:v>15.21138889</c:v>
                </c:pt>
                <c:pt idx="915">
                  <c:v>15.22805556</c:v>
                </c:pt>
                <c:pt idx="916">
                  <c:v>15.24472222</c:v>
                </c:pt>
                <c:pt idx="917">
                  <c:v>15.26138889</c:v>
                </c:pt>
                <c:pt idx="918">
                  <c:v>15.27805556</c:v>
                </c:pt>
                <c:pt idx="919">
                  <c:v>15.29472222</c:v>
                </c:pt>
                <c:pt idx="920">
                  <c:v>15.31138889</c:v>
                </c:pt>
                <c:pt idx="921">
                  <c:v>15.32805556</c:v>
                </c:pt>
                <c:pt idx="922">
                  <c:v>15.34472222</c:v>
                </c:pt>
                <c:pt idx="923">
                  <c:v>15.36138889</c:v>
                </c:pt>
                <c:pt idx="924">
                  <c:v>15.37805556</c:v>
                </c:pt>
                <c:pt idx="925">
                  <c:v>15.39472222</c:v>
                </c:pt>
                <c:pt idx="926">
                  <c:v>15.41138889</c:v>
                </c:pt>
                <c:pt idx="927">
                  <c:v>15.42805556</c:v>
                </c:pt>
                <c:pt idx="928">
                  <c:v>15.44472222</c:v>
                </c:pt>
                <c:pt idx="929">
                  <c:v>15.46138889</c:v>
                </c:pt>
                <c:pt idx="930">
                  <c:v>15.47805556</c:v>
                </c:pt>
                <c:pt idx="931">
                  <c:v>15.49472222</c:v>
                </c:pt>
                <c:pt idx="932">
                  <c:v>15.51138889</c:v>
                </c:pt>
                <c:pt idx="933">
                  <c:v>15.52805556</c:v>
                </c:pt>
                <c:pt idx="934">
                  <c:v>15.54472222</c:v>
                </c:pt>
                <c:pt idx="935">
                  <c:v>15.56138889</c:v>
                </c:pt>
                <c:pt idx="936">
                  <c:v>15.57805556</c:v>
                </c:pt>
                <c:pt idx="937">
                  <c:v>15.59472222</c:v>
                </c:pt>
                <c:pt idx="938">
                  <c:v>15.61138889</c:v>
                </c:pt>
                <c:pt idx="939">
                  <c:v>15.62805556</c:v>
                </c:pt>
                <c:pt idx="940">
                  <c:v>15.64472222</c:v>
                </c:pt>
                <c:pt idx="941">
                  <c:v>15.66138889</c:v>
                </c:pt>
                <c:pt idx="942">
                  <c:v>15.67805556</c:v>
                </c:pt>
                <c:pt idx="943">
                  <c:v>15.69472222</c:v>
                </c:pt>
                <c:pt idx="944">
                  <c:v>15.71138889</c:v>
                </c:pt>
                <c:pt idx="945">
                  <c:v>15.72805556</c:v>
                </c:pt>
                <c:pt idx="946">
                  <c:v>15.74472222</c:v>
                </c:pt>
                <c:pt idx="947">
                  <c:v>15.76138889</c:v>
                </c:pt>
                <c:pt idx="948">
                  <c:v>15.77805556</c:v>
                </c:pt>
                <c:pt idx="949">
                  <c:v>15.79472222</c:v>
                </c:pt>
                <c:pt idx="950">
                  <c:v>15.81138889</c:v>
                </c:pt>
                <c:pt idx="951">
                  <c:v>15.82805556</c:v>
                </c:pt>
                <c:pt idx="952">
                  <c:v>15.84472222</c:v>
                </c:pt>
                <c:pt idx="953">
                  <c:v>15.86138889</c:v>
                </c:pt>
                <c:pt idx="954">
                  <c:v>15.87805556</c:v>
                </c:pt>
                <c:pt idx="955">
                  <c:v>15.89472222</c:v>
                </c:pt>
                <c:pt idx="956">
                  <c:v>15.91138889</c:v>
                </c:pt>
                <c:pt idx="957">
                  <c:v>15.92805556</c:v>
                </c:pt>
                <c:pt idx="958">
                  <c:v>15.94472222</c:v>
                </c:pt>
                <c:pt idx="959">
                  <c:v>15.96138889</c:v>
                </c:pt>
                <c:pt idx="960">
                  <c:v>15.97805556</c:v>
                </c:pt>
                <c:pt idx="961">
                  <c:v>15.99472222</c:v>
                </c:pt>
                <c:pt idx="962">
                  <c:v>16.01138889</c:v>
                </c:pt>
                <c:pt idx="963">
                  <c:v>16.02805556</c:v>
                </c:pt>
                <c:pt idx="964">
                  <c:v>16.04472222</c:v>
                </c:pt>
                <c:pt idx="965">
                  <c:v>16.06138889</c:v>
                </c:pt>
                <c:pt idx="966">
                  <c:v>16.07805556</c:v>
                </c:pt>
                <c:pt idx="967">
                  <c:v>16.09472222</c:v>
                </c:pt>
                <c:pt idx="968">
                  <c:v>16.11138889</c:v>
                </c:pt>
                <c:pt idx="969">
                  <c:v>16.12805556</c:v>
                </c:pt>
                <c:pt idx="970">
                  <c:v>16.14472222</c:v>
                </c:pt>
                <c:pt idx="971">
                  <c:v>16.16138889</c:v>
                </c:pt>
                <c:pt idx="972">
                  <c:v>16.17805556</c:v>
                </c:pt>
                <c:pt idx="973">
                  <c:v>16.19472222</c:v>
                </c:pt>
                <c:pt idx="974">
                  <c:v>16.21138889</c:v>
                </c:pt>
                <c:pt idx="975">
                  <c:v>16.22805556</c:v>
                </c:pt>
                <c:pt idx="976">
                  <c:v>16.24472222</c:v>
                </c:pt>
                <c:pt idx="977">
                  <c:v>16.26138889</c:v>
                </c:pt>
                <c:pt idx="978">
                  <c:v>16.27805556</c:v>
                </c:pt>
                <c:pt idx="979">
                  <c:v>16.29472222</c:v>
                </c:pt>
                <c:pt idx="980">
                  <c:v>16.31138889</c:v>
                </c:pt>
                <c:pt idx="981">
                  <c:v>16.32805556</c:v>
                </c:pt>
                <c:pt idx="982">
                  <c:v>16.34472222</c:v>
                </c:pt>
                <c:pt idx="983">
                  <c:v>16.36138889</c:v>
                </c:pt>
                <c:pt idx="984">
                  <c:v>16.37805556</c:v>
                </c:pt>
                <c:pt idx="985">
                  <c:v>16.39472222</c:v>
                </c:pt>
                <c:pt idx="986">
                  <c:v>16.41138889</c:v>
                </c:pt>
                <c:pt idx="987">
                  <c:v>16.42805556</c:v>
                </c:pt>
                <c:pt idx="988">
                  <c:v>16.44472222</c:v>
                </c:pt>
                <c:pt idx="989">
                  <c:v>16.46138889</c:v>
                </c:pt>
                <c:pt idx="990">
                  <c:v>16.47805556</c:v>
                </c:pt>
                <c:pt idx="991">
                  <c:v>16.49472222</c:v>
                </c:pt>
                <c:pt idx="992">
                  <c:v>16.51138889</c:v>
                </c:pt>
                <c:pt idx="993">
                  <c:v>16.52805556</c:v>
                </c:pt>
                <c:pt idx="994">
                  <c:v>16.54472222</c:v>
                </c:pt>
                <c:pt idx="995">
                  <c:v>16.56138889</c:v>
                </c:pt>
                <c:pt idx="996">
                  <c:v>16.57805556</c:v>
                </c:pt>
                <c:pt idx="997">
                  <c:v>16.59472222</c:v>
                </c:pt>
                <c:pt idx="998">
                  <c:v>16.61138889</c:v>
                </c:pt>
                <c:pt idx="999">
                  <c:v>16.62805556</c:v>
                </c:pt>
                <c:pt idx="1000">
                  <c:v>16.64472222</c:v>
                </c:pt>
                <c:pt idx="1001">
                  <c:v>16.66138889</c:v>
                </c:pt>
                <c:pt idx="1002">
                  <c:v>16.67805556</c:v>
                </c:pt>
                <c:pt idx="1003">
                  <c:v>16.69472222</c:v>
                </c:pt>
                <c:pt idx="1004">
                  <c:v>16.71138889</c:v>
                </c:pt>
                <c:pt idx="1005">
                  <c:v>16.72805556</c:v>
                </c:pt>
                <c:pt idx="1006">
                  <c:v>16.74472222</c:v>
                </c:pt>
                <c:pt idx="1007">
                  <c:v>16.76138889</c:v>
                </c:pt>
                <c:pt idx="1008">
                  <c:v>16.77805556</c:v>
                </c:pt>
                <c:pt idx="1009">
                  <c:v>16.79472222</c:v>
                </c:pt>
                <c:pt idx="1010">
                  <c:v>16.81138889</c:v>
                </c:pt>
                <c:pt idx="1011">
                  <c:v>16.82805556</c:v>
                </c:pt>
                <c:pt idx="1012">
                  <c:v>16.84472222</c:v>
                </c:pt>
                <c:pt idx="1013">
                  <c:v>16.86138889</c:v>
                </c:pt>
                <c:pt idx="1014">
                  <c:v>16.87805556</c:v>
                </c:pt>
                <c:pt idx="1015">
                  <c:v>16.89472222</c:v>
                </c:pt>
                <c:pt idx="1016">
                  <c:v>16.91138889</c:v>
                </c:pt>
                <c:pt idx="1017">
                  <c:v>16.92805556</c:v>
                </c:pt>
                <c:pt idx="1018">
                  <c:v>16.94472222</c:v>
                </c:pt>
                <c:pt idx="1019">
                  <c:v>16.96138889</c:v>
                </c:pt>
                <c:pt idx="1020">
                  <c:v>16.97805556</c:v>
                </c:pt>
                <c:pt idx="1021">
                  <c:v>16.99472222</c:v>
                </c:pt>
                <c:pt idx="1022">
                  <c:v>17.01138889</c:v>
                </c:pt>
                <c:pt idx="1023">
                  <c:v>17.02805556</c:v>
                </c:pt>
                <c:pt idx="1024">
                  <c:v>17.04472222</c:v>
                </c:pt>
                <c:pt idx="1025">
                  <c:v>17.06138889</c:v>
                </c:pt>
                <c:pt idx="1026">
                  <c:v>17.07805556</c:v>
                </c:pt>
                <c:pt idx="1027">
                  <c:v>17.09472222</c:v>
                </c:pt>
                <c:pt idx="1028">
                  <c:v>17.11138889</c:v>
                </c:pt>
                <c:pt idx="1029">
                  <c:v>17.12805556</c:v>
                </c:pt>
                <c:pt idx="1030">
                  <c:v>17.14472222</c:v>
                </c:pt>
                <c:pt idx="1031">
                  <c:v>17.16138889</c:v>
                </c:pt>
                <c:pt idx="1032">
                  <c:v>17.17805556</c:v>
                </c:pt>
                <c:pt idx="1033">
                  <c:v>17.19472222</c:v>
                </c:pt>
                <c:pt idx="1034">
                  <c:v>17.21138889</c:v>
                </c:pt>
                <c:pt idx="1035">
                  <c:v>17.22805556</c:v>
                </c:pt>
                <c:pt idx="1036">
                  <c:v>17.24472222</c:v>
                </c:pt>
                <c:pt idx="1037">
                  <c:v>17.26138889</c:v>
                </c:pt>
                <c:pt idx="1038">
                  <c:v>17.27805556</c:v>
                </c:pt>
                <c:pt idx="1039">
                  <c:v>17.29472222</c:v>
                </c:pt>
                <c:pt idx="1040">
                  <c:v>17.31138889</c:v>
                </c:pt>
                <c:pt idx="1041">
                  <c:v>17.32805556</c:v>
                </c:pt>
                <c:pt idx="1042">
                  <c:v>17.34472222</c:v>
                </c:pt>
                <c:pt idx="1043">
                  <c:v>17.36138889</c:v>
                </c:pt>
                <c:pt idx="1044">
                  <c:v>17.37805556</c:v>
                </c:pt>
                <c:pt idx="1045">
                  <c:v>17.39472222</c:v>
                </c:pt>
                <c:pt idx="1046">
                  <c:v>17.41138889</c:v>
                </c:pt>
                <c:pt idx="1047">
                  <c:v>17.42805556</c:v>
                </c:pt>
                <c:pt idx="1048">
                  <c:v>17.44472222</c:v>
                </c:pt>
                <c:pt idx="1049">
                  <c:v>17.46138889</c:v>
                </c:pt>
                <c:pt idx="1050">
                  <c:v>17.47805556</c:v>
                </c:pt>
                <c:pt idx="1051">
                  <c:v>17.49472222</c:v>
                </c:pt>
                <c:pt idx="1052">
                  <c:v>17.51138889</c:v>
                </c:pt>
                <c:pt idx="1053">
                  <c:v>17.52805556</c:v>
                </c:pt>
                <c:pt idx="1054">
                  <c:v>17.54472222</c:v>
                </c:pt>
                <c:pt idx="1055">
                  <c:v>17.56138889</c:v>
                </c:pt>
                <c:pt idx="1056">
                  <c:v>17.57805556</c:v>
                </c:pt>
                <c:pt idx="1057">
                  <c:v>17.59472222</c:v>
                </c:pt>
                <c:pt idx="1058">
                  <c:v>17.61138889</c:v>
                </c:pt>
                <c:pt idx="1059">
                  <c:v>17.62805556</c:v>
                </c:pt>
                <c:pt idx="1060">
                  <c:v>17.64472222</c:v>
                </c:pt>
                <c:pt idx="1061">
                  <c:v>17.66138889</c:v>
                </c:pt>
                <c:pt idx="1062">
                  <c:v>17.67805556</c:v>
                </c:pt>
                <c:pt idx="1063">
                  <c:v>17.69472222</c:v>
                </c:pt>
                <c:pt idx="1064">
                  <c:v>17.71138889</c:v>
                </c:pt>
                <c:pt idx="1065">
                  <c:v>17.72805556</c:v>
                </c:pt>
                <c:pt idx="1066">
                  <c:v>17.74472222</c:v>
                </c:pt>
                <c:pt idx="1067">
                  <c:v>17.76138889</c:v>
                </c:pt>
                <c:pt idx="1068">
                  <c:v>17.77805556</c:v>
                </c:pt>
                <c:pt idx="1069">
                  <c:v>17.79472222</c:v>
                </c:pt>
                <c:pt idx="1070">
                  <c:v>17.81138889</c:v>
                </c:pt>
                <c:pt idx="1071">
                  <c:v>17.82805556</c:v>
                </c:pt>
                <c:pt idx="1072">
                  <c:v>17.84472222</c:v>
                </c:pt>
                <c:pt idx="1073">
                  <c:v>17.86138889</c:v>
                </c:pt>
                <c:pt idx="1074">
                  <c:v>17.87805556</c:v>
                </c:pt>
                <c:pt idx="1075">
                  <c:v>17.89472222</c:v>
                </c:pt>
                <c:pt idx="1076">
                  <c:v>17.91138889</c:v>
                </c:pt>
                <c:pt idx="1077">
                  <c:v>17.92805556</c:v>
                </c:pt>
                <c:pt idx="1078">
                  <c:v>17.94472222</c:v>
                </c:pt>
                <c:pt idx="1079">
                  <c:v>17.96138889</c:v>
                </c:pt>
                <c:pt idx="1080">
                  <c:v>17.97805556</c:v>
                </c:pt>
                <c:pt idx="1081">
                  <c:v>17.99472222</c:v>
                </c:pt>
                <c:pt idx="1082">
                  <c:v>18.01138889</c:v>
                </c:pt>
                <c:pt idx="1083">
                  <c:v>18.02805556</c:v>
                </c:pt>
                <c:pt idx="1084">
                  <c:v>18.04472222</c:v>
                </c:pt>
                <c:pt idx="1085">
                  <c:v>18.06138889</c:v>
                </c:pt>
                <c:pt idx="1086">
                  <c:v>18.07805556</c:v>
                </c:pt>
                <c:pt idx="1087">
                  <c:v>18.09472222</c:v>
                </c:pt>
                <c:pt idx="1088">
                  <c:v>18.11138889</c:v>
                </c:pt>
                <c:pt idx="1089">
                  <c:v>18.12805556</c:v>
                </c:pt>
                <c:pt idx="1090">
                  <c:v>18.14472222</c:v>
                </c:pt>
                <c:pt idx="1091">
                  <c:v>18.16138889</c:v>
                </c:pt>
                <c:pt idx="1092">
                  <c:v>18.17805556</c:v>
                </c:pt>
                <c:pt idx="1093">
                  <c:v>18.19472222</c:v>
                </c:pt>
                <c:pt idx="1094">
                  <c:v>18.21138889</c:v>
                </c:pt>
                <c:pt idx="1095">
                  <c:v>18.22805556</c:v>
                </c:pt>
                <c:pt idx="1096">
                  <c:v>18.24472222</c:v>
                </c:pt>
                <c:pt idx="1097">
                  <c:v>18.26138889</c:v>
                </c:pt>
                <c:pt idx="1098">
                  <c:v>18.27805556</c:v>
                </c:pt>
                <c:pt idx="1099">
                  <c:v>18.29472222</c:v>
                </c:pt>
                <c:pt idx="1100">
                  <c:v>18.31138889</c:v>
                </c:pt>
                <c:pt idx="1101">
                  <c:v>18.32805556</c:v>
                </c:pt>
                <c:pt idx="1102">
                  <c:v>18.34472222</c:v>
                </c:pt>
                <c:pt idx="1103">
                  <c:v>18.36138889</c:v>
                </c:pt>
                <c:pt idx="1104">
                  <c:v>18.37805556</c:v>
                </c:pt>
                <c:pt idx="1105">
                  <c:v>18.39472222</c:v>
                </c:pt>
                <c:pt idx="1106">
                  <c:v>18.41138889</c:v>
                </c:pt>
                <c:pt idx="1107">
                  <c:v>18.42805556</c:v>
                </c:pt>
                <c:pt idx="1108">
                  <c:v>18.44472222</c:v>
                </c:pt>
                <c:pt idx="1109">
                  <c:v>18.46138889</c:v>
                </c:pt>
                <c:pt idx="1110">
                  <c:v>18.47805556</c:v>
                </c:pt>
                <c:pt idx="1111">
                  <c:v>18.49472222</c:v>
                </c:pt>
                <c:pt idx="1112">
                  <c:v>18.51138889</c:v>
                </c:pt>
                <c:pt idx="1113">
                  <c:v>18.52805556</c:v>
                </c:pt>
                <c:pt idx="1114">
                  <c:v>18.54472222</c:v>
                </c:pt>
                <c:pt idx="1115">
                  <c:v>18.56138889</c:v>
                </c:pt>
                <c:pt idx="1116">
                  <c:v>18.57805556</c:v>
                </c:pt>
                <c:pt idx="1117">
                  <c:v>18.59472222</c:v>
                </c:pt>
                <c:pt idx="1118">
                  <c:v>18.61138889</c:v>
                </c:pt>
                <c:pt idx="1119">
                  <c:v>18.62805556</c:v>
                </c:pt>
                <c:pt idx="1120">
                  <c:v>18.64472222</c:v>
                </c:pt>
                <c:pt idx="1121">
                  <c:v>18.66138889</c:v>
                </c:pt>
                <c:pt idx="1122">
                  <c:v>18.67805556</c:v>
                </c:pt>
                <c:pt idx="1123">
                  <c:v>18.69472222</c:v>
                </c:pt>
                <c:pt idx="1124">
                  <c:v>18.71138889</c:v>
                </c:pt>
                <c:pt idx="1125">
                  <c:v>18.72805556</c:v>
                </c:pt>
                <c:pt idx="1126">
                  <c:v>18.74472222</c:v>
                </c:pt>
                <c:pt idx="1127">
                  <c:v>18.76138889</c:v>
                </c:pt>
                <c:pt idx="1128">
                  <c:v>18.77805556</c:v>
                </c:pt>
                <c:pt idx="1129">
                  <c:v>18.79472222</c:v>
                </c:pt>
                <c:pt idx="1130">
                  <c:v>18.81138889</c:v>
                </c:pt>
                <c:pt idx="1131">
                  <c:v>18.82805556</c:v>
                </c:pt>
                <c:pt idx="1132">
                  <c:v>18.84472222</c:v>
                </c:pt>
                <c:pt idx="1133">
                  <c:v>18.86138889</c:v>
                </c:pt>
                <c:pt idx="1134">
                  <c:v>18.87805556</c:v>
                </c:pt>
                <c:pt idx="1135">
                  <c:v>18.89472222</c:v>
                </c:pt>
                <c:pt idx="1136">
                  <c:v>18.91138889</c:v>
                </c:pt>
                <c:pt idx="1137">
                  <c:v>18.92805556</c:v>
                </c:pt>
                <c:pt idx="1138">
                  <c:v>18.94472222</c:v>
                </c:pt>
                <c:pt idx="1139">
                  <c:v>18.96138889</c:v>
                </c:pt>
                <c:pt idx="1140">
                  <c:v>18.97805556</c:v>
                </c:pt>
                <c:pt idx="1141">
                  <c:v>18.99472222</c:v>
                </c:pt>
                <c:pt idx="1142">
                  <c:v>19.01138889</c:v>
                </c:pt>
                <c:pt idx="1143">
                  <c:v>19.02805556</c:v>
                </c:pt>
                <c:pt idx="1144">
                  <c:v>19.04472222</c:v>
                </c:pt>
                <c:pt idx="1145">
                  <c:v>19.06138889</c:v>
                </c:pt>
                <c:pt idx="1146">
                  <c:v>19.07805556</c:v>
                </c:pt>
                <c:pt idx="1147">
                  <c:v>19.09472222</c:v>
                </c:pt>
                <c:pt idx="1148">
                  <c:v>19.11138889</c:v>
                </c:pt>
                <c:pt idx="1149">
                  <c:v>19.12805556</c:v>
                </c:pt>
                <c:pt idx="1150">
                  <c:v>19.14472222</c:v>
                </c:pt>
                <c:pt idx="1151">
                  <c:v>19.16138889</c:v>
                </c:pt>
                <c:pt idx="1152">
                  <c:v>19.17805556</c:v>
                </c:pt>
                <c:pt idx="1153">
                  <c:v>19.19472222</c:v>
                </c:pt>
                <c:pt idx="1154">
                  <c:v>19.21138889</c:v>
                </c:pt>
                <c:pt idx="1155">
                  <c:v>19.22805556</c:v>
                </c:pt>
                <c:pt idx="1156">
                  <c:v>19.24472222</c:v>
                </c:pt>
                <c:pt idx="1157">
                  <c:v>19.26138889</c:v>
                </c:pt>
                <c:pt idx="1158">
                  <c:v>19.27805556</c:v>
                </c:pt>
                <c:pt idx="1159">
                  <c:v>19.29472222</c:v>
                </c:pt>
                <c:pt idx="1160">
                  <c:v>19.31138889</c:v>
                </c:pt>
                <c:pt idx="1161">
                  <c:v>19.32805556</c:v>
                </c:pt>
                <c:pt idx="1162">
                  <c:v>19.34472222</c:v>
                </c:pt>
                <c:pt idx="1163">
                  <c:v>19.36138889</c:v>
                </c:pt>
                <c:pt idx="1164">
                  <c:v>19.37805556</c:v>
                </c:pt>
                <c:pt idx="1165">
                  <c:v>19.39472222</c:v>
                </c:pt>
                <c:pt idx="1166">
                  <c:v>19.41138889</c:v>
                </c:pt>
                <c:pt idx="1167">
                  <c:v>19.42805556</c:v>
                </c:pt>
                <c:pt idx="1168">
                  <c:v>19.44472222</c:v>
                </c:pt>
                <c:pt idx="1169">
                  <c:v>19.46138889</c:v>
                </c:pt>
              </c:strCache>
            </c:strRef>
          </c:xVal>
          <c:yVal>
            <c:numRef>
              <c:f>'batch phase '!$D$3:$D$1170</c:f>
              <c:numCache>
                <c:formatCode>General</c:formatCode>
                <c:ptCount val="1168"/>
                <c:pt idx="0">
                  <c:v>0.034</c:v>
                </c:pt>
                <c:pt idx="1">
                  <c:v>0.034</c:v>
                </c:pt>
                <c:pt idx="2">
                  <c:v>0.034</c:v>
                </c:pt>
                <c:pt idx="3">
                  <c:v>0.034</c:v>
                </c:pt>
                <c:pt idx="4">
                  <c:v>0.034</c:v>
                </c:pt>
                <c:pt idx="5">
                  <c:v>0.04</c:v>
                </c:pt>
                <c:pt idx="6">
                  <c:v>0.056</c:v>
                </c:pt>
                <c:pt idx="7">
                  <c:v>0.057</c:v>
                </c:pt>
                <c:pt idx="8">
                  <c:v>0.058</c:v>
                </c:pt>
                <c:pt idx="9">
                  <c:v>0.059</c:v>
                </c:pt>
                <c:pt idx="10">
                  <c:v>0.06</c:v>
                </c:pt>
                <c:pt idx="11">
                  <c:v>0.061</c:v>
                </c:pt>
                <c:pt idx="12">
                  <c:v>0.061</c:v>
                </c:pt>
                <c:pt idx="13">
                  <c:v>0.061</c:v>
                </c:pt>
                <c:pt idx="14">
                  <c:v>0.061</c:v>
                </c:pt>
                <c:pt idx="15">
                  <c:v>0.061</c:v>
                </c:pt>
                <c:pt idx="16">
                  <c:v>0.061</c:v>
                </c:pt>
                <c:pt idx="17">
                  <c:v>0.061</c:v>
                </c:pt>
                <c:pt idx="18">
                  <c:v>0.061</c:v>
                </c:pt>
                <c:pt idx="19">
                  <c:v>0.061</c:v>
                </c:pt>
                <c:pt idx="20">
                  <c:v>0.061</c:v>
                </c:pt>
                <c:pt idx="21">
                  <c:v>0.061</c:v>
                </c:pt>
                <c:pt idx="22">
                  <c:v>0.061</c:v>
                </c:pt>
                <c:pt idx="23">
                  <c:v>0.061</c:v>
                </c:pt>
                <c:pt idx="24">
                  <c:v>0.061</c:v>
                </c:pt>
                <c:pt idx="25">
                  <c:v>0.061</c:v>
                </c:pt>
                <c:pt idx="26">
                  <c:v>0.061</c:v>
                </c:pt>
                <c:pt idx="27">
                  <c:v>0.061</c:v>
                </c:pt>
                <c:pt idx="28">
                  <c:v>0.061</c:v>
                </c:pt>
                <c:pt idx="29">
                  <c:v>0.061</c:v>
                </c:pt>
                <c:pt idx="30">
                  <c:v>0.061</c:v>
                </c:pt>
                <c:pt idx="31">
                  <c:v>0.061</c:v>
                </c:pt>
                <c:pt idx="32">
                  <c:v>0.061</c:v>
                </c:pt>
                <c:pt idx="33">
                  <c:v>0.061</c:v>
                </c:pt>
                <c:pt idx="34">
                  <c:v>0.061</c:v>
                </c:pt>
                <c:pt idx="35">
                  <c:v>0.061</c:v>
                </c:pt>
                <c:pt idx="36">
                  <c:v>0.061</c:v>
                </c:pt>
                <c:pt idx="37">
                  <c:v>0.063</c:v>
                </c:pt>
                <c:pt idx="38">
                  <c:v>0.071</c:v>
                </c:pt>
                <c:pt idx="39">
                  <c:v>0.072</c:v>
                </c:pt>
                <c:pt idx="40">
                  <c:v>0.072</c:v>
                </c:pt>
                <c:pt idx="41">
                  <c:v>0.072</c:v>
                </c:pt>
                <c:pt idx="42">
                  <c:v>0.072</c:v>
                </c:pt>
                <c:pt idx="43">
                  <c:v>0.073</c:v>
                </c:pt>
                <c:pt idx="44">
                  <c:v>0.073</c:v>
                </c:pt>
                <c:pt idx="45">
                  <c:v>0.073</c:v>
                </c:pt>
                <c:pt idx="46">
                  <c:v>0.073</c:v>
                </c:pt>
                <c:pt idx="47">
                  <c:v>0.073</c:v>
                </c:pt>
                <c:pt idx="48">
                  <c:v>0.073</c:v>
                </c:pt>
                <c:pt idx="49">
                  <c:v>0.073</c:v>
                </c:pt>
                <c:pt idx="50">
                  <c:v>0.073</c:v>
                </c:pt>
                <c:pt idx="51">
                  <c:v>0.073</c:v>
                </c:pt>
                <c:pt idx="52">
                  <c:v>0.073</c:v>
                </c:pt>
                <c:pt idx="53">
                  <c:v>0.073</c:v>
                </c:pt>
                <c:pt idx="54">
                  <c:v>0.073</c:v>
                </c:pt>
                <c:pt idx="55">
                  <c:v>0.073</c:v>
                </c:pt>
                <c:pt idx="56">
                  <c:v>0.073</c:v>
                </c:pt>
                <c:pt idx="57">
                  <c:v>0.073</c:v>
                </c:pt>
                <c:pt idx="58">
                  <c:v>0.073</c:v>
                </c:pt>
                <c:pt idx="59">
                  <c:v>0.073</c:v>
                </c:pt>
                <c:pt idx="60">
                  <c:v>0.073</c:v>
                </c:pt>
                <c:pt idx="61">
                  <c:v>0.073</c:v>
                </c:pt>
                <c:pt idx="62">
                  <c:v>0.073</c:v>
                </c:pt>
                <c:pt idx="63">
                  <c:v>0.073</c:v>
                </c:pt>
                <c:pt idx="64">
                  <c:v>0.073</c:v>
                </c:pt>
                <c:pt idx="65">
                  <c:v>0.073</c:v>
                </c:pt>
                <c:pt idx="66">
                  <c:v>0.073</c:v>
                </c:pt>
                <c:pt idx="67">
                  <c:v>0.073</c:v>
                </c:pt>
                <c:pt idx="68">
                  <c:v>0.073</c:v>
                </c:pt>
                <c:pt idx="69">
                  <c:v>0.072</c:v>
                </c:pt>
                <c:pt idx="70">
                  <c:v>0.072</c:v>
                </c:pt>
                <c:pt idx="71">
                  <c:v>0.072</c:v>
                </c:pt>
                <c:pt idx="72">
                  <c:v>0.072</c:v>
                </c:pt>
                <c:pt idx="73">
                  <c:v>0.072</c:v>
                </c:pt>
                <c:pt idx="74">
                  <c:v>0.072</c:v>
                </c:pt>
                <c:pt idx="75">
                  <c:v>0.072</c:v>
                </c:pt>
                <c:pt idx="76">
                  <c:v>0.072</c:v>
                </c:pt>
                <c:pt idx="77">
                  <c:v>0.072</c:v>
                </c:pt>
                <c:pt idx="78">
                  <c:v>0.072</c:v>
                </c:pt>
                <c:pt idx="79">
                  <c:v>0.072</c:v>
                </c:pt>
                <c:pt idx="80">
                  <c:v>0.072</c:v>
                </c:pt>
                <c:pt idx="81">
                  <c:v>0.072</c:v>
                </c:pt>
                <c:pt idx="82">
                  <c:v>0.072</c:v>
                </c:pt>
                <c:pt idx="83">
                  <c:v>0.072</c:v>
                </c:pt>
                <c:pt idx="84">
                  <c:v>0.072</c:v>
                </c:pt>
                <c:pt idx="85">
                  <c:v>0.072</c:v>
                </c:pt>
                <c:pt idx="86">
                  <c:v>0.072</c:v>
                </c:pt>
                <c:pt idx="87">
                  <c:v>0.072</c:v>
                </c:pt>
                <c:pt idx="88">
                  <c:v>0.072</c:v>
                </c:pt>
                <c:pt idx="89">
                  <c:v>0.072</c:v>
                </c:pt>
                <c:pt idx="90">
                  <c:v>0.072</c:v>
                </c:pt>
                <c:pt idx="91">
                  <c:v>0.072</c:v>
                </c:pt>
                <c:pt idx="92">
                  <c:v>0.072</c:v>
                </c:pt>
                <c:pt idx="93">
                  <c:v>0.072</c:v>
                </c:pt>
                <c:pt idx="94">
                  <c:v>0.072</c:v>
                </c:pt>
                <c:pt idx="95">
                  <c:v>0.072</c:v>
                </c:pt>
                <c:pt idx="96">
                  <c:v>0.072</c:v>
                </c:pt>
                <c:pt idx="97">
                  <c:v>0.072</c:v>
                </c:pt>
                <c:pt idx="98">
                  <c:v>0.072</c:v>
                </c:pt>
                <c:pt idx="99">
                  <c:v>0.072</c:v>
                </c:pt>
                <c:pt idx="100">
                  <c:v>0.072</c:v>
                </c:pt>
                <c:pt idx="101">
                  <c:v>0.071</c:v>
                </c:pt>
                <c:pt idx="102">
                  <c:v>0.07</c:v>
                </c:pt>
                <c:pt idx="103">
                  <c:v>0.069</c:v>
                </c:pt>
                <c:pt idx="104">
                  <c:v>0.069</c:v>
                </c:pt>
                <c:pt idx="105">
                  <c:v>0.069</c:v>
                </c:pt>
                <c:pt idx="106">
                  <c:v>0.069</c:v>
                </c:pt>
                <c:pt idx="107">
                  <c:v>0.069</c:v>
                </c:pt>
                <c:pt idx="108">
                  <c:v>0.069</c:v>
                </c:pt>
                <c:pt idx="109">
                  <c:v>0.069</c:v>
                </c:pt>
                <c:pt idx="110">
                  <c:v>0.069</c:v>
                </c:pt>
                <c:pt idx="111">
                  <c:v>0.069</c:v>
                </c:pt>
                <c:pt idx="112">
                  <c:v>0.069</c:v>
                </c:pt>
                <c:pt idx="113">
                  <c:v>0.069</c:v>
                </c:pt>
                <c:pt idx="114">
                  <c:v>0.069</c:v>
                </c:pt>
                <c:pt idx="115">
                  <c:v>0.069</c:v>
                </c:pt>
                <c:pt idx="116">
                  <c:v>0.069</c:v>
                </c:pt>
                <c:pt idx="117">
                  <c:v>0.069</c:v>
                </c:pt>
                <c:pt idx="118">
                  <c:v>0.069</c:v>
                </c:pt>
                <c:pt idx="119">
                  <c:v>0.069</c:v>
                </c:pt>
                <c:pt idx="120">
                  <c:v>0.069</c:v>
                </c:pt>
                <c:pt idx="121">
                  <c:v>0.069</c:v>
                </c:pt>
                <c:pt idx="122">
                  <c:v>0.069</c:v>
                </c:pt>
                <c:pt idx="123">
                  <c:v>0.069</c:v>
                </c:pt>
                <c:pt idx="124">
                  <c:v>0.069</c:v>
                </c:pt>
                <c:pt idx="125">
                  <c:v>0.069</c:v>
                </c:pt>
                <c:pt idx="126">
                  <c:v>0.069</c:v>
                </c:pt>
                <c:pt idx="127">
                  <c:v>0.069</c:v>
                </c:pt>
                <c:pt idx="128">
                  <c:v>0.069</c:v>
                </c:pt>
                <c:pt idx="129">
                  <c:v>0.069</c:v>
                </c:pt>
                <c:pt idx="130">
                  <c:v>0.069</c:v>
                </c:pt>
                <c:pt idx="131">
                  <c:v>0.069</c:v>
                </c:pt>
                <c:pt idx="132">
                  <c:v>0.069</c:v>
                </c:pt>
                <c:pt idx="133">
                  <c:v>0.07</c:v>
                </c:pt>
                <c:pt idx="134">
                  <c:v>0.071</c:v>
                </c:pt>
                <c:pt idx="135">
                  <c:v>0.071</c:v>
                </c:pt>
                <c:pt idx="136">
                  <c:v>0.071</c:v>
                </c:pt>
                <c:pt idx="137">
                  <c:v>0.071</c:v>
                </c:pt>
                <c:pt idx="138">
                  <c:v>0.071</c:v>
                </c:pt>
                <c:pt idx="139">
                  <c:v>0.071</c:v>
                </c:pt>
                <c:pt idx="140">
                  <c:v>0.071</c:v>
                </c:pt>
                <c:pt idx="141">
                  <c:v>0.071</c:v>
                </c:pt>
                <c:pt idx="142">
                  <c:v>0.071</c:v>
                </c:pt>
                <c:pt idx="143">
                  <c:v>0.071</c:v>
                </c:pt>
                <c:pt idx="144">
                  <c:v>0.071</c:v>
                </c:pt>
                <c:pt idx="145">
                  <c:v>0.071</c:v>
                </c:pt>
                <c:pt idx="146">
                  <c:v>0.071</c:v>
                </c:pt>
                <c:pt idx="147">
                  <c:v>0.071</c:v>
                </c:pt>
                <c:pt idx="148">
                  <c:v>0.071</c:v>
                </c:pt>
                <c:pt idx="149">
                  <c:v>0.071</c:v>
                </c:pt>
                <c:pt idx="150">
                  <c:v>0.071</c:v>
                </c:pt>
                <c:pt idx="151">
                  <c:v>0.071</c:v>
                </c:pt>
                <c:pt idx="152">
                  <c:v>0.071</c:v>
                </c:pt>
                <c:pt idx="153">
                  <c:v>0.071</c:v>
                </c:pt>
                <c:pt idx="154">
                  <c:v>0.071</c:v>
                </c:pt>
                <c:pt idx="155">
                  <c:v>0.071</c:v>
                </c:pt>
                <c:pt idx="156">
                  <c:v>0.071</c:v>
                </c:pt>
                <c:pt idx="157">
                  <c:v>0.071</c:v>
                </c:pt>
                <c:pt idx="158">
                  <c:v>0.071</c:v>
                </c:pt>
                <c:pt idx="159">
                  <c:v>0.071</c:v>
                </c:pt>
                <c:pt idx="160">
                  <c:v>0.071</c:v>
                </c:pt>
                <c:pt idx="161">
                  <c:v>0.071</c:v>
                </c:pt>
                <c:pt idx="162">
                  <c:v>0.071</c:v>
                </c:pt>
                <c:pt idx="163">
                  <c:v>0.071</c:v>
                </c:pt>
                <c:pt idx="164">
                  <c:v>0.071</c:v>
                </c:pt>
                <c:pt idx="165">
                  <c:v>0.072</c:v>
                </c:pt>
                <c:pt idx="166">
                  <c:v>0.075</c:v>
                </c:pt>
                <c:pt idx="167">
                  <c:v>0.076</c:v>
                </c:pt>
                <c:pt idx="168">
                  <c:v>0.076</c:v>
                </c:pt>
                <c:pt idx="169">
                  <c:v>0.076</c:v>
                </c:pt>
                <c:pt idx="170">
                  <c:v>0.077</c:v>
                </c:pt>
                <c:pt idx="171">
                  <c:v>0.077</c:v>
                </c:pt>
                <c:pt idx="172">
                  <c:v>0.077</c:v>
                </c:pt>
                <c:pt idx="173">
                  <c:v>0.077</c:v>
                </c:pt>
                <c:pt idx="174">
                  <c:v>0.077</c:v>
                </c:pt>
                <c:pt idx="175">
                  <c:v>0.077</c:v>
                </c:pt>
                <c:pt idx="176">
                  <c:v>0.077</c:v>
                </c:pt>
                <c:pt idx="177">
                  <c:v>0.077</c:v>
                </c:pt>
                <c:pt idx="178">
                  <c:v>0.077</c:v>
                </c:pt>
                <c:pt idx="179">
                  <c:v>0.077</c:v>
                </c:pt>
                <c:pt idx="180">
                  <c:v>0.077</c:v>
                </c:pt>
                <c:pt idx="181">
                  <c:v>0.077</c:v>
                </c:pt>
                <c:pt idx="182">
                  <c:v>0.077</c:v>
                </c:pt>
                <c:pt idx="183">
                  <c:v>0.077</c:v>
                </c:pt>
                <c:pt idx="184">
                  <c:v>0.077</c:v>
                </c:pt>
                <c:pt idx="185">
                  <c:v>0.077</c:v>
                </c:pt>
                <c:pt idx="186">
                  <c:v>0.077</c:v>
                </c:pt>
                <c:pt idx="187">
                  <c:v>0.077</c:v>
                </c:pt>
                <c:pt idx="188">
                  <c:v>0.077</c:v>
                </c:pt>
                <c:pt idx="189">
                  <c:v>0.077</c:v>
                </c:pt>
                <c:pt idx="190">
                  <c:v>0.077</c:v>
                </c:pt>
                <c:pt idx="191">
                  <c:v>0.077</c:v>
                </c:pt>
                <c:pt idx="192">
                  <c:v>0.077</c:v>
                </c:pt>
                <c:pt idx="193">
                  <c:v>0.077</c:v>
                </c:pt>
                <c:pt idx="194">
                  <c:v>0.077</c:v>
                </c:pt>
                <c:pt idx="195">
                  <c:v>0.077</c:v>
                </c:pt>
                <c:pt idx="196">
                  <c:v>0.077</c:v>
                </c:pt>
                <c:pt idx="197">
                  <c:v>0.079</c:v>
                </c:pt>
                <c:pt idx="198">
                  <c:v>0.087</c:v>
                </c:pt>
                <c:pt idx="199">
                  <c:v>0.088</c:v>
                </c:pt>
                <c:pt idx="200">
                  <c:v>0.089</c:v>
                </c:pt>
                <c:pt idx="201">
                  <c:v>0.089</c:v>
                </c:pt>
                <c:pt idx="202">
                  <c:v>0.089</c:v>
                </c:pt>
                <c:pt idx="203">
                  <c:v>0.09</c:v>
                </c:pt>
                <c:pt idx="204">
                  <c:v>0.09</c:v>
                </c:pt>
                <c:pt idx="205">
                  <c:v>0.09</c:v>
                </c:pt>
                <c:pt idx="206">
                  <c:v>0.09</c:v>
                </c:pt>
                <c:pt idx="207">
                  <c:v>0.09</c:v>
                </c:pt>
                <c:pt idx="208">
                  <c:v>0.09</c:v>
                </c:pt>
                <c:pt idx="209">
                  <c:v>0.09</c:v>
                </c:pt>
                <c:pt idx="210">
                  <c:v>0.09</c:v>
                </c:pt>
                <c:pt idx="211">
                  <c:v>0.09</c:v>
                </c:pt>
                <c:pt idx="212">
                  <c:v>0.09</c:v>
                </c:pt>
                <c:pt idx="213">
                  <c:v>0.09</c:v>
                </c:pt>
                <c:pt idx="214">
                  <c:v>0.09</c:v>
                </c:pt>
                <c:pt idx="215">
                  <c:v>0.09</c:v>
                </c:pt>
                <c:pt idx="216">
                  <c:v>0.09</c:v>
                </c:pt>
                <c:pt idx="217">
                  <c:v>0.09</c:v>
                </c:pt>
                <c:pt idx="218">
                  <c:v>0.09</c:v>
                </c:pt>
                <c:pt idx="219">
                  <c:v>0.09</c:v>
                </c:pt>
                <c:pt idx="220">
                  <c:v>0.09</c:v>
                </c:pt>
                <c:pt idx="221">
                  <c:v>0.09</c:v>
                </c:pt>
                <c:pt idx="222">
                  <c:v>0.09</c:v>
                </c:pt>
                <c:pt idx="223">
                  <c:v>0.09</c:v>
                </c:pt>
                <c:pt idx="224">
                  <c:v>0.09</c:v>
                </c:pt>
                <c:pt idx="225">
                  <c:v>0.09</c:v>
                </c:pt>
                <c:pt idx="226">
                  <c:v>0.09</c:v>
                </c:pt>
                <c:pt idx="227">
                  <c:v>0.09</c:v>
                </c:pt>
                <c:pt idx="228">
                  <c:v>0.09</c:v>
                </c:pt>
                <c:pt idx="229">
                  <c:v>0.093</c:v>
                </c:pt>
                <c:pt idx="230">
                  <c:v>0.102</c:v>
                </c:pt>
                <c:pt idx="231">
                  <c:v>0.101</c:v>
                </c:pt>
                <c:pt idx="232">
                  <c:v>0.101</c:v>
                </c:pt>
                <c:pt idx="233">
                  <c:v>0.102</c:v>
                </c:pt>
                <c:pt idx="234">
                  <c:v>0.103</c:v>
                </c:pt>
                <c:pt idx="235">
                  <c:v>0.103</c:v>
                </c:pt>
                <c:pt idx="236">
                  <c:v>0.103</c:v>
                </c:pt>
                <c:pt idx="237">
                  <c:v>0.103</c:v>
                </c:pt>
                <c:pt idx="238">
                  <c:v>0.103</c:v>
                </c:pt>
                <c:pt idx="239">
                  <c:v>0.103</c:v>
                </c:pt>
                <c:pt idx="240">
                  <c:v>0.103</c:v>
                </c:pt>
                <c:pt idx="241">
                  <c:v>0.103</c:v>
                </c:pt>
                <c:pt idx="242">
                  <c:v>0.103</c:v>
                </c:pt>
                <c:pt idx="243">
                  <c:v>0.103</c:v>
                </c:pt>
                <c:pt idx="244">
                  <c:v>0.103</c:v>
                </c:pt>
                <c:pt idx="245">
                  <c:v>0.103</c:v>
                </c:pt>
                <c:pt idx="246">
                  <c:v>0.103</c:v>
                </c:pt>
                <c:pt idx="247">
                  <c:v>0.103</c:v>
                </c:pt>
                <c:pt idx="248">
                  <c:v>0.103</c:v>
                </c:pt>
                <c:pt idx="249">
                  <c:v>0.103</c:v>
                </c:pt>
                <c:pt idx="250">
                  <c:v>0.103</c:v>
                </c:pt>
                <c:pt idx="251">
                  <c:v>0.103</c:v>
                </c:pt>
                <c:pt idx="252">
                  <c:v>0.103</c:v>
                </c:pt>
                <c:pt idx="253">
                  <c:v>0.103</c:v>
                </c:pt>
                <c:pt idx="254">
                  <c:v>0.103</c:v>
                </c:pt>
                <c:pt idx="255">
                  <c:v>0.103</c:v>
                </c:pt>
                <c:pt idx="256">
                  <c:v>0.103</c:v>
                </c:pt>
                <c:pt idx="257">
                  <c:v>0.103</c:v>
                </c:pt>
                <c:pt idx="258">
                  <c:v>0.103</c:v>
                </c:pt>
                <c:pt idx="259">
                  <c:v>0.103</c:v>
                </c:pt>
                <c:pt idx="260">
                  <c:v>0.103</c:v>
                </c:pt>
                <c:pt idx="261">
                  <c:v>0.11</c:v>
                </c:pt>
                <c:pt idx="262">
                  <c:v>0.132</c:v>
                </c:pt>
                <c:pt idx="263">
                  <c:v>0.135</c:v>
                </c:pt>
                <c:pt idx="264">
                  <c:v>0.133</c:v>
                </c:pt>
                <c:pt idx="265">
                  <c:v>0.133</c:v>
                </c:pt>
                <c:pt idx="266">
                  <c:v>0.134</c:v>
                </c:pt>
                <c:pt idx="267">
                  <c:v>0.135</c:v>
                </c:pt>
                <c:pt idx="268">
                  <c:v>0.135</c:v>
                </c:pt>
                <c:pt idx="269">
                  <c:v>0.135</c:v>
                </c:pt>
                <c:pt idx="270">
                  <c:v>0.135</c:v>
                </c:pt>
                <c:pt idx="271">
                  <c:v>0.135</c:v>
                </c:pt>
                <c:pt idx="272">
                  <c:v>0.135</c:v>
                </c:pt>
                <c:pt idx="273">
                  <c:v>0.135</c:v>
                </c:pt>
                <c:pt idx="274">
                  <c:v>0.135</c:v>
                </c:pt>
                <c:pt idx="275">
                  <c:v>0.135</c:v>
                </c:pt>
                <c:pt idx="276">
                  <c:v>0.135</c:v>
                </c:pt>
                <c:pt idx="277">
                  <c:v>0.135</c:v>
                </c:pt>
                <c:pt idx="278">
                  <c:v>0.135</c:v>
                </c:pt>
                <c:pt idx="279">
                  <c:v>0.135</c:v>
                </c:pt>
                <c:pt idx="280">
                  <c:v>0.135</c:v>
                </c:pt>
                <c:pt idx="281">
                  <c:v>0.135</c:v>
                </c:pt>
                <c:pt idx="282">
                  <c:v>0.135</c:v>
                </c:pt>
                <c:pt idx="283">
                  <c:v>0.135</c:v>
                </c:pt>
                <c:pt idx="284">
                  <c:v>0.135</c:v>
                </c:pt>
                <c:pt idx="285">
                  <c:v>0.135</c:v>
                </c:pt>
                <c:pt idx="286">
                  <c:v>0.135</c:v>
                </c:pt>
                <c:pt idx="287">
                  <c:v>0.135</c:v>
                </c:pt>
                <c:pt idx="288">
                  <c:v>0.135</c:v>
                </c:pt>
                <c:pt idx="289">
                  <c:v>0.135</c:v>
                </c:pt>
                <c:pt idx="290">
                  <c:v>0.135</c:v>
                </c:pt>
                <c:pt idx="291">
                  <c:v>0.135</c:v>
                </c:pt>
                <c:pt idx="292">
                  <c:v>0.135</c:v>
                </c:pt>
                <c:pt idx="293">
                  <c:v>0.145</c:v>
                </c:pt>
                <c:pt idx="294">
                  <c:v>0.177</c:v>
                </c:pt>
                <c:pt idx="295">
                  <c:v>0.181</c:v>
                </c:pt>
                <c:pt idx="296">
                  <c:v>0.184</c:v>
                </c:pt>
                <c:pt idx="297">
                  <c:v>0.186</c:v>
                </c:pt>
                <c:pt idx="298">
                  <c:v>0.188</c:v>
                </c:pt>
                <c:pt idx="299">
                  <c:v>0.188</c:v>
                </c:pt>
                <c:pt idx="300">
                  <c:v>0.188</c:v>
                </c:pt>
                <c:pt idx="301">
                  <c:v>0.188</c:v>
                </c:pt>
                <c:pt idx="302">
                  <c:v>0.188</c:v>
                </c:pt>
                <c:pt idx="303">
                  <c:v>0.188</c:v>
                </c:pt>
                <c:pt idx="304">
                  <c:v>0.188</c:v>
                </c:pt>
                <c:pt idx="305">
                  <c:v>0.188</c:v>
                </c:pt>
                <c:pt idx="306">
                  <c:v>0.188</c:v>
                </c:pt>
                <c:pt idx="307">
                  <c:v>0.188</c:v>
                </c:pt>
                <c:pt idx="308">
                  <c:v>0.188</c:v>
                </c:pt>
                <c:pt idx="309">
                  <c:v>0.188</c:v>
                </c:pt>
                <c:pt idx="310">
                  <c:v>0.188</c:v>
                </c:pt>
                <c:pt idx="311">
                  <c:v>0.188</c:v>
                </c:pt>
                <c:pt idx="312">
                  <c:v>0.188</c:v>
                </c:pt>
                <c:pt idx="313">
                  <c:v>0.188</c:v>
                </c:pt>
                <c:pt idx="314">
                  <c:v>0.188</c:v>
                </c:pt>
                <c:pt idx="315">
                  <c:v>0.188</c:v>
                </c:pt>
                <c:pt idx="316">
                  <c:v>0.188</c:v>
                </c:pt>
                <c:pt idx="317">
                  <c:v>0.188</c:v>
                </c:pt>
                <c:pt idx="318">
                  <c:v>0.188</c:v>
                </c:pt>
                <c:pt idx="319">
                  <c:v>0.188</c:v>
                </c:pt>
                <c:pt idx="320">
                  <c:v>0.188</c:v>
                </c:pt>
                <c:pt idx="321">
                  <c:v>0.188</c:v>
                </c:pt>
                <c:pt idx="322">
                  <c:v>0.188</c:v>
                </c:pt>
                <c:pt idx="323">
                  <c:v>0.188</c:v>
                </c:pt>
                <c:pt idx="324">
                  <c:v>0.188</c:v>
                </c:pt>
                <c:pt idx="325">
                  <c:v>0.2</c:v>
                </c:pt>
                <c:pt idx="326">
                  <c:v>0.243</c:v>
                </c:pt>
                <c:pt idx="327">
                  <c:v>0.251</c:v>
                </c:pt>
                <c:pt idx="328">
                  <c:v>0.255</c:v>
                </c:pt>
                <c:pt idx="329">
                  <c:v>0.255</c:v>
                </c:pt>
                <c:pt idx="330">
                  <c:v>0.255</c:v>
                </c:pt>
                <c:pt idx="331">
                  <c:v>0.257</c:v>
                </c:pt>
                <c:pt idx="332">
                  <c:v>0.257</c:v>
                </c:pt>
                <c:pt idx="333">
                  <c:v>0.257</c:v>
                </c:pt>
                <c:pt idx="334">
                  <c:v>0.257</c:v>
                </c:pt>
                <c:pt idx="335">
                  <c:v>0.257</c:v>
                </c:pt>
                <c:pt idx="336">
                  <c:v>0.257</c:v>
                </c:pt>
                <c:pt idx="337">
                  <c:v>0.257</c:v>
                </c:pt>
                <c:pt idx="338">
                  <c:v>0.257</c:v>
                </c:pt>
                <c:pt idx="339">
                  <c:v>0.257</c:v>
                </c:pt>
                <c:pt idx="340">
                  <c:v>0.257</c:v>
                </c:pt>
                <c:pt idx="341">
                  <c:v>0.257</c:v>
                </c:pt>
                <c:pt idx="342">
                  <c:v>0.257</c:v>
                </c:pt>
                <c:pt idx="343">
                  <c:v>0.257</c:v>
                </c:pt>
                <c:pt idx="344">
                  <c:v>0.257</c:v>
                </c:pt>
                <c:pt idx="345">
                  <c:v>0.257</c:v>
                </c:pt>
                <c:pt idx="346">
                  <c:v>0.257</c:v>
                </c:pt>
                <c:pt idx="347">
                  <c:v>0.257</c:v>
                </c:pt>
                <c:pt idx="348">
                  <c:v>0.257</c:v>
                </c:pt>
                <c:pt idx="349">
                  <c:v>0.257</c:v>
                </c:pt>
                <c:pt idx="350">
                  <c:v>0.257</c:v>
                </c:pt>
                <c:pt idx="351">
                  <c:v>0.257</c:v>
                </c:pt>
                <c:pt idx="352">
                  <c:v>0.257</c:v>
                </c:pt>
                <c:pt idx="353">
                  <c:v>0.257</c:v>
                </c:pt>
                <c:pt idx="354">
                  <c:v>0.257</c:v>
                </c:pt>
                <c:pt idx="355">
                  <c:v>0.257</c:v>
                </c:pt>
                <c:pt idx="356">
                  <c:v>0.257</c:v>
                </c:pt>
                <c:pt idx="357">
                  <c:v>0.279</c:v>
                </c:pt>
                <c:pt idx="358">
                  <c:v>0.353</c:v>
                </c:pt>
                <c:pt idx="359">
                  <c:v>0.358</c:v>
                </c:pt>
                <c:pt idx="360">
                  <c:v>0.364</c:v>
                </c:pt>
                <c:pt idx="361">
                  <c:v>0.369</c:v>
                </c:pt>
                <c:pt idx="362">
                  <c:v>0.369</c:v>
                </c:pt>
                <c:pt idx="363">
                  <c:v>0.369</c:v>
                </c:pt>
                <c:pt idx="364">
                  <c:v>0.37</c:v>
                </c:pt>
                <c:pt idx="365">
                  <c:v>0.37</c:v>
                </c:pt>
                <c:pt idx="366">
                  <c:v>0.37</c:v>
                </c:pt>
                <c:pt idx="367">
                  <c:v>0.37</c:v>
                </c:pt>
                <c:pt idx="368">
                  <c:v>0.37</c:v>
                </c:pt>
                <c:pt idx="369">
                  <c:v>0.37</c:v>
                </c:pt>
                <c:pt idx="370">
                  <c:v>0.37</c:v>
                </c:pt>
                <c:pt idx="371">
                  <c:v>0.37</c:v>
                </c:pt>
                <c:pt idx="372">
                  <c:v>0.37</c:v>
                </c:pt>
                <c:pt idx="373">
                  <c:v>0.37</c:v>
                </c:pt>
                <c:pt idx="374">
                  <c:v>0.37</c:v>
                </c:pt>
                <c:pt idx="375">
                  <c:v>0.37</c:v>
                </c:pt>
                <c:pt idx="376">
                  <c:v>0.37</c:v>
                </c:pt>
                <c:pt idx="377">
                  <c:v>0.37</c:v>
                </c:pt>
                <c:pt idx="378">
                  <c:v>0.37</c:v>
                </c:pt>
                <c:pt idx="379">
                  <c:v>0.37</c:v>
                </c:pt>
                <c:pt idx="380">
                  <c:v>0.37</c:v>
                </c:pt>
                <c:pt idx="381">
                  <c:v>0.37</c:v>
                </c:pt>
                <c:pt idx="382">
                  <c:v>0.37</c:v>
                </c:pt>
                <c:pt idx="383">
                  <c:v>0.37</c:v>
                </c:pt>
                <c:pt idx="384">
                  <c:v>0.37</c:v>
                </c:pt>
                <c:pt idx="385">
                  <c:v>0.37</c:v>
                </c:pt>
                <c:pt idx="386">
                  <c:v>0.37</c:v>
                </c:pt>
                <c:pt idx="387">
                  <c:v>0.37</c:v>
                </c:pt>
                <c:pt idx="388">
                  <c:v>0.37</c:v>
                </c:pt>
                <c:pt idx="389">
                  <c:v>0.399</c:v>
                </c:pt>
                <c:pt idx="390">
                  <c:v>0.503</c:v>
                </c:pt>
                <c:pt idx="391">
                  <c:v>0.513</c:v>
                </c:pt>
                <c:pt idx="392">
                  <c:v>0.521</c:v>
                </c:pt>
                <c:pt idx="393">
                  <c:v>0.523</c:v>
                </c:pt>
                <c:pt idx="394">
                  <c:v>0.529</c:v>
                </c:pt>
                <c:pt idx="395">
                  <c:v>0.535</c:v>
                </c:pt>
                <c:pt idx="396">
                  <c:v>0.536</c:v>
                </c:pt>
                <c:pt idx="397">
                  <c:v>0.536</c:v>
                </c:pt>
                <c:pt idx="398">
                  <c:v>0.536</c:v>
                </c:pt>
                <c:pt idx="399">
                  <c:v>0.536</c:v>
                </c:pt>
                <c:pt idx="400">
                  <c:v>0.536</c:v>
                </c:pt>
                <c:pt idx="401">
                  <c:v>0.536</c:v>
                </c:pt>
                <c:pt idx="402">
                  <c:v>0.536</c:v>
                </c:pt>
                <c:pt idx="403">
                  <c:v>0.536</c:v>
                </c:pt>
                <c:pt idx="404">
                  <c:v>0.536</c:v>
                </c:pt>
                <c:pt idx="405">
                  <c:v>0.536</c:v>
                </c:pt>
                <c:pt idx="406">
                  <c:v>0.536</c:v>
                </c:pt>
                <c:pt idx="407">
                  <c:v>0.536</c:v>
                </c:pt>
                <c:pt idx="408">
                  <c:v>0.536</c:v>
                </c:pt>
                <c:pt idx="409">
                  <c:v>0.536</c:v>
                </c:pt>
                <c:pt idx="410">
                  <c:v>0.536</c:v>
                </c:pt>
                <c:pt idx="411">
                  <c:v>0.536</c:v>
                </c:pt>
                <c:pt idx="412">
                  <c:v>0.536</c:v>
                </c:pt>
                <c:pt idx="413">
                  <c:v>0.536</c:v>
                </c:pt>
                <c:pt idx="414">
                  <c:v>0.536</c:v>
                </c:pt>
                <c:pt idx="415">
                  <c:v>0.536</c:v>
                </c:pt>
                <c:pt idx="416">
                  <c:v>0.536</c:v>
                </c:pt>
                <c:pt idx="417">
                  <c:v>0.536</c:v>
                </c:pt>
                <c:pt idx="418">
                  <c:v>0.536</c:v>
                </c:pt>
                <c:pt idx="419">
                  <c:v>0.536</c:v>
                </c:pt>
                <c:pt idx="420">
                  <c:v>0.536</c:v>
                </c:pt>
                <c:pt idx="421">
                  <c:v>0.574</c:v>
                </c:pt>
                <c:pt idx="422">
                  <c:v>0.713</c:v>
                </c:pt>
                <c:pt idx="423">
                  <c:v>0.728</c:v>
                </c:pt>
                <c:pt idx="424">
                  <c:v>0.74</c:v>
                </c:pt>
                <c:pt idx="425">
                  <c:v>0.747</c:v>
                </c:pt>
                <c:pt idx="426">
                  <c:v>0.757</c:v>
                </c:pt>
                <c:pt idx="427">
                  <c:v>0.765</c:v>
                </c:pt>
                <c:pt idx="428">
                  <c:v>0.765</c:v>
                </c:pt>
                <c:pt idx="429">
                  <c:v>0.765</c:v>
                </c:pt>
                <c:pt idx="430">
                  <c:v>0.765</c:v>
                </c:pt>
                <c:pt idx="431">
                  <c:v>0.765</c:v>
                </c:pt>
                <c:pt idx="432">
                  <c:v>0.765</c:v>
                </c:pt>
                <c:pt idx="433">
                  <c:v>0.765</c:v>
                </c:pt>
                <c:pt idx="434">
                  <c:v>0.765</c:v>
                </c:pt>
                <c:pt idx="435">
                  <c:v>0.765</c:v>
                </c:pt>
                <c:pt idx="436">
                  <c:v>0.765</c:v>
                </c:pt>
                <c:pt idx="437">
                  <c:v>0.765</c:v>
                </c:pt>
                <c:pt idx="438">
                  <c:v>0.765</c:v>
                </c:pt>
                <c:pt idx="439">
                  <c:v>0.765</c:v>
                </c:pt>
                <c:pt idx="440">
                  <c:v>0.765</c:v>
                </c:pt>
                <c:pt idx="441">
                  <c:v>0.765</c:v>
                </c:pt>
                <c:pt idx="442">
                  <c:v>0.765</c:v>
                </c:pt>
                <c:pt idx="443">
                  <c:v>0.765</c:v>
                </c:pt>
                <c:pt idx="444">
                  <c:v>0.765</c:v>
                </c:pt>
                <c:pt idx="445">
                  <c:v>0.765</c:v>
                </c:pt>
                <c:pt idx="446">
                  <c:v>0.765</c:v>
                </c:pt>
                <c:pt idx="447">
                  <c:v>0.765</c:v>
                </c:pt>
                <c:pt idx="448">
                  <c:v>0.765</c:v>
                </c:pt>
                <c:pt idx="449">
                  <c:v>0.765</c:v>
                </c:pt>
                <c:pt idx="450">
                  <c:v>0.765</c:v>
                </c:pt>
                <c:pt idx="451">
                  <c:v>0.765</c:v>
                </c:pt>
                <c:pt idx="452">
                  <c:v>0.765</c:v>
                </c:pt>
                <c:pt idx="453">
                  <c:v>0.815</c:v>
                </c:pt>
                <c:pt idx="454">
                  <c:v>1.007</c:v>
                </c:pt>
                <c:pt idx="455">
                  <c:v>1.037</c:v>
                </c:pt>
                <c:pt idx="456">
                  <c:v>1.053</c:v>
                </c:pt>
                <c:pt idx="457">
                  <c:v>1.06</c:v>
                </c:pt>
                <c:pt idx="458">
                  <c:v>1.072</c:v>
                </c:pt>
                <c:pt idx="459">
                  <c:v>1.085</c:v>
                </c:pt>
                <c:pt idx="460">
                  <c:v>1.086</c:v>
                </c:pt>
                <c:pt idx="461">
                  <c:v>1.086</c:v>
                </c:pt>
                <c:pt idx="462">
                  <c:v>1.086</c:v>
                </c:pt>
                <c:pt idx="463">
                  <c:v>1.086</c:v>
                </c:pt>
                <c:pt idx="464">
                  <c:v>1.086</c:v>
                </c:pt>
                <c:pt idx="465">
                  <c:v>1.086</c:v>
                </c:pt>
                <c:pt idx="466">
                  <c:v>1.086</c:v>
                </c:pt>
                <c:pt idx="467">
                  <c:v>1.086</c:v>
                </c:pt>
                <c:pt idx="468">
                  <c:v>1.086</c:v>
                </c:pt>
                <c:pt idx="469">
                  <c:v>1.086</c:v>
                </c:pt>
                <c:pt idx="470">
                  <c:v>1.086</c:v>
                </c:pt>
                <c:pt idx="471">
                  <c:v>1.086</c:v>
                </c:pt>
                <c:pt idx="472">
                  <c:v>1.086</c:v>
                </c:pt>
                <c:pt idx="473">
                  <c:v>1.086</c:v>
                </c:pt>
                <c:pt idx="474">
                  <c:v>1.086</c:v>
                </c:pt>
                <c:pt idx="475">
                  <c:v>1.086</c:v>
                </c:pt>
                <c:pt idx="476">
                  <c:v>1.086</c:v>
                </c:pt>
                <c:pt idx="477">
                  <c:v>1.086</c:v>
                </c:pt>
                <c:pt idx="478">
                  <c:v>1.086</c:v>
                </c:pt>
                <c:pt idx="479">
                  <c:v>1.086</c:v>
                </c:pt>
                <c:pt idx="480">
                  <c:v>1.086</c:v>
                </c:pt>
                <c:pt idx="481">
                  <c:v>1.086</c:v>
                </c:pt>
                <c:pt idx="482">
                  <c:v>1.086</c:v>
                </c:pt>
                <c:pt idx="483">
                  <c:v>1.086</c:v>
                </c:pt>
                <c:pt idx="484">
                  <c:v>1.086</c:v>
                </c:pt>
                <c:pt idx="485">
                  <c:v>1.153</c:v>
                </c:pt>
                <c:pt idx="486">
                  <c:v>1.417</c:v>
                </c:pt>
                <c:pt idx="487">
                  <c:v>1.458</c:v>
                </c:pt>
                <c:pt idx="488">
                  <c:v>1.473</c:v>
                </c:pt>
                <c:pt idx="489">
                  <c:v>1.488</c:v>
                </c:pt>
                <c:pt idx="490">
                  <c:v>1.505</c:v>
                </c:pt>
                <c:pt idx="491">
                  <c:v>1.519</c:v>
                </c:pt>
                <c:pt idx="492">
                  <c:v>1.52</c:v>
                </c:pt>
                <c:pt idx="493">
                  <c:v>1.52</c:v>
                </c:pt>
                <c:pt idx="494">
                  <c:v>1.52</c:v>
                </c:pt>
                <c:pt idx="495">
                  <c:v>1.52</c:v>
                </c:pt>
                <c:pt idx="496">
                  <c:v>1.52</c:v>
                </c:pt>
                <c:pt idx="497">
                  <c:v>1.52</c:v>
                </c:pt>
                <c:pt idx="498">
                  <c:v>1.52</c:v>
                </c:pt>
                <c:pt idx="499">
                  <c:v>1.52</c:v>
                </c:pt>
                <c:pt idx="500">
                  <c:v>1.52</c:v>
                </c:pt>
                <c:pt idx="501">
                  <c:v>1.52</c:v>
                </c:pt>
                <c:pt idx="502">
                  <c:v>1.52</c:v>
                </c:pt>
                <c:pt idx="503">
                  <c:v>1.52</c:v>
                </c:pt>
                <c:pt idx="504">
                  <c:v>1.52</c:v>
                </c:pt>
                <c:pt idx="505">
                  <c:v>1.52</c:v>
                </c:pt>
                <c:pt idx="506">
                  <c:v>1.52</c:v>
                </c:pt>
                <c:pt idx="507">
                  <c:v>1.52</c:v>
                </c:pt>
                <c:pt idx="508">
                  <c:v>1.52</c:v>
                </c:pt>
                <c:pt idx="509">
                  <c:v>1.52</c:v>
                </c:pt>
                <c:pt idx="510">
                  <c:v>1.52</c:v>
                </c:pt>
                <c:pt idx="511">
                  <c:v>1.52</c:v>
                </c:pt>
                <c:pt idx="512">
                  <c:v>1.52</c:v>
                </c:pt>
                <c:pt idx="513">
                  <c:v>1.52</c:v>
                </c:pt>
                <c:pt idx="514">
                  <c:v>1.52</c:v>
                </c:pt>
                <c:pt idx="515">
                  <c:v>1.52</c:v>
                </c:pt>
                <c:pt idx="516">
                  <c:v>1.52</c:v>
                </c:pt>
                <c:pt idx="517">
                  <c:v>1.607</c:v>
                </c:pt>
                <c:pt idx="518">
                  <c:v>1.968</c:v>
                </c:pt>
                <c:pt idx="519">
                  <c:v>2.034</c:v>
                </c:pt>
                <c:pt idx="520">
                  <c:v>2.055</c:v>
                </c:pt>
                <c:pt idx="521">
                  <c:v>2.068</c:v>
                </c:pt>
                <c:pt idx="522">
                  <c:v>2.087</c:v>
                </c:pt>
                <c:pt idx="523">
                  <c:v>2.105</c:v>
                </c:pt>
                <c:pt idx="524">
                  <c:v>2.107</c:v>
                </c:pt>
                <c:pt idx="525">
                  <c:v>2.107</c:v>
                </c:pt>
                <c:pt idx="526">
                  <c:v>2.107</c:v>
                </c:pt>
                <c:pt idx="527">
                  <c:v>2.107</c:v>
                </c:pt>
                <c:pt idx="528">
                  <c:v>2.107</c:v>
                </c:pt>
                <c:pt idx="529">
                  <c:v>2.107</c:v>
                </c:pt>
                <c:pt idx="530">
                  <c:v>2.107</c:v>
                </c:pt>
                <c:pt idx="531">
                  <c:v>2.107</c:v>
                </c:pt>
                <c:pt idx="532">
                  <c:v>2.107</c:v>
                </c:pt>
                <c:pt idx="533">
                  <c:v>2.107</c:v>
                </c:pt>
                <c:pt idx="534">
                  <c:v>2.107</c:v>
                </c:pt>
                <c:pt idx="535">
                  <c:v>2.107</c:v>
                </c:pt>
                <c:pt idx="536">
                  <c:v>2.107</c:v>
                </c:pt>
                <c:pt idx="537">
                  <c:v>2.107</c:v>
                </c:pt>
                <c:pt idx="538">
                  <c:v>2.107</c:v>
                </c:pt>
                <c:pt idx="539">
                  <c:v>2.107</c:v>
                </c:pt>
                <c:pt idx="540">
                  <c:v>2.107</c:v>
                </c:pt>
                <c:pt idx="541">
                  <c:v>2.107</c:v>
                </c:pt>
                <c:pt idx="542">
                  <c:v>2.107</c:v>
                </c:pt>
                <c:pt idx="543">
                  <c:v>2.107</c:v>
                </c:pt>
                <c:pt idx="544">
                  <c:v>2.107</c:v>
                </c:pt>
                <c:pt idx="545">
                  <c:v>2.107</c:v>
                </c:pt>
                <c:pt idx="546">
                  <c:v>2.107</c:v>
                </c:pt>
                <c:pt idx="547">
                  <c:v>2.107</c:v>
                </c:pt>
                <c:pt idx="548">
                  <c:v>2.107</c:v>
                </c:pt>
                <c:pt idx="549">
                  <c:v>2.222</c:v>
                </c:pt>
                <c:pt idx="550">
                  <c:v>2.702</c:v>
                </c:pt>
                <c:pt idx="551">
                  <c:v>2.786</c:v>
                </c:pt>
                <c:pt idx="552">
                  <c:v>2.812</c:v>
                </c:pt>
                <c:pt idx="553">
                  <c:v>2.828</c:v>
                </c:pt>
                <c:pt idx="554">
                  <c:v>2.845</c:v>
                </c:pt>
                <c:pt idx="555">
                  <c:v>2.871</c:v>
                </c:pt>
                <c:pt idx="556">
                  <c:v>2.874</c:v>
                </c:pt>
                <c:pt idx="557">
                  <c:v>2.874</c:v>
                </c:pt>
                <c:pt idx="558">
                  <c:v>2.874</c:v>
                </c:pt>
                <c:pt idx="559">
                  <c:v>2.874</c:v>
                </c:pt>
                <c:pt idx="560">
                  <c:v>2.874</c:v>
                </c:pt>
                <c:pt idx="561">
                  <c:v>2.874</c:v>
                </c:pt>
                <c:pt idx="562">
                  <c:v>2.874</c:v>
                </c:pt>
                <c:pt idx="563">
                  <c:v>2.874</c:v>
                </c:pt>
                <c:pt idx="564">
                  <c:v>2.874</c:v>
                </c:pt>
                <c:pt idx="565">
                  <c:v>2.874</c:v>
                </c:pt>
                <c:pt idx="566">
                  <c:v>2.874</c:v>
                </c:pt>
                <c:pt idx="567">
                  <c:v>2.874</c:v>
                </c:pt>
                <c:pt idx="568">
                  <c:v>2.874</c:v>
                </c:pt>
                <c:pt idx="569">
                  <c:v>2.874</c:v>
                </c:pt>
                <c:pt idx="570">
                  <c:v>2.874</c:v>
                </c:pt>
                <c:pt idx="571">
                  <c:v>2.874</c:v>
                </c:pt>
                <c:pt idx="572">
                  <c:v>2.874</c:v>
                </c:pt>
                <c:pt idx="573">
                  <c:v>2.874</c:v>
                </c:pt>
                <c:pt idx="574">
                  <c:v>2.874</c:v>
                </c:pt>
                <c:pt idx="575">
                  <c:v>2.874</c:v>
                </c:pt>
                <c:pt idx="576">
                  <c:v>2.874</c:v>
                </c:pt>
                <c:pt idx="577">
                  <c:v>2.874</c:v>
                </c:pt>
                <c:pt idx="578">
                  <c:v>2.874</c:v>
                </c:pt>
                <c:pt idx="579">
                  <c:v>2.874</c:v>
                </c:pt>
                <c:pt idx="580">
                  <c:v>2.874</c:v>
                </c:pt>
                <c:pt idx="581">
                  <c:v>2.965</c:v>
                </c:pt>
                <c:pt idx="582">
                  <c:v>3.347</c:v>
                </c:pt>
                <c:pt idx="583">
                  <c:v>3.407</c:v>
                </c:pt>
                <c:pt idx="584">
                  <c:v>3.41</c:v>
                </c:pt>
                <c:pt idx="585">
                  <c:v>3.438</c:v>
                </c:pt>
                <c:pt idx="586">
                  <c:v>3.449</c:v>
                </c:pt>
                <c:pt idx="587">
                  <c:v>3.462</c:v>
                </c:pt>
                <c:pt idx="588">
                  <c:v>3.463</c:v>
                </c:pt>
                <c:pt idx="589">
                  <c:v>3.463</c:v>
                </c:pt>
                <c:pt idx="590">
                  <c:v>3.463</c:v>
                </c:pt>
                <c:pt idx="591">
                  <c:v>3.463</c:v>
                </c:pt>
                <c:pt idx="592">
                  <c:v>3.463</c:v>
                </c:pt>
                <c:pt idx="593">
                  <c:v>3.463</c:v>
                </c:pt>
                <c:pt idx="594">
                  <c:v>3.463</c:v>
                </c:pt>
                <c:pt idx="595">
                  <c:v>3.463</c:v>
                </c:pt>
                <c:pt idx="596">
                  <c:v>3.463</c:v>
                </c:pt>
                <c:pt idx="597">
                  <c:v>3.463</c:v>
                </c:pt>
                <c:pt idx="598">
                  <c:v>3.463</c:v>
                </c:pt>
                <c:pt idx="599">
                  <c:v>3.463</c:v>
                </c:pt>
                <c:pt idx="600">
                  <c:v>3.463</c:v>
                </c:pt>
                <c:pt idx="601">
                  <c:v>3.463</c:v>
                </c:pt>
                <c:pt idx="602">
                  <c:v>3.463</c:v>
                </c:pt>
                <c:pt idx="603">
                  <c:v>3.463</c:v>
                </c:pt>
                <c:pt idx="604">
                  <c:v>3.463</c:v>
                </c:pt>
                <c:pt idx="605">
                  <c:v>3.463</c:v>
                </c:pt>
                <c:pt idx="606">
                  <c:v>3.463</c:v>
                </c:pt>
                <c:pt idx="607">
                  <c:v>3.463</c:v>
                </c:pt>
                <c:pt idx="608">
                  <c:v>3.463</c:v>
                </c:pt>
                <c:pt idx="609">
                  <c:v>3.463</c:v>
                </c:pt>
                <c:pt idx="610">
                  <c:v>3.463</c:v>
                </c:pt>
                <c:pt idx="611">
                  <c:v>3.463</c:v>
                </c:pt>
                <c:pt idx="612">
                  <c:v>3.463</c:v>
                </c:pt>
                <c:pt idx="613">
                  <c:v>3.442</c:v>
                </c:pt>
                <c:pt idx="614">
                  <c:v>3.353</c:v>
                </c:pt>
                <c:pt idx="615">
                  <c:v>3.349</c:v>
                </c:pt>
                <c:pt idx="616">
                  <c:v>3.349</c:v>
                </c:pt>
                <c:pt idx="617">
                  <c:v>3.356</c:v>
                </c:pt>
                <c:pt idx="618">
                  <c:v>3.365</c:v>
                </c:pt>
                <c:pt idx="619">
                  <c:v>3.354</c:v>
                </c:pt>
                <c:pt idx="620">
                  <c:v>3.353</c:v>
                </c:pt>
                <c:pt idx="621">
                  <c:v>3.353</c:v>
                </c:pt>
                <c:pt idx="622">
                  <c:v>3.353</c:v>
                </c:pt>
                <c:pt idx="623">
                  <c:v>3.353</c:v>
                </c:pt>
                <c:pt idx="624">
                  <c:v>3.353</c:v>
                </c:pt>
                <c:pt idx="625">
                  <c:v>3.353</c:v>
                </c:pt>
                <c:pt idx="626">
                  <c:v>3.353</c:v>
                </c:pt>
                <c:pt idx="627">
                  <c:v>3.353</c:v>
                </c:pt>
                <c:pt idx="628">
                  <c:v>3.353</c:v>
                </c:pt>
                <c:pt idx="629">
                  <c:v>3.353</c:v>
                </c:pt>
                <c:pt idx="630">
                  <c:v>3.353</c:v>
                </c:pt>
                <c:pt idx="631">
                  <c:v>3.353</c:v>
                </c:pt>
                <c:pt idx="632">
                  <c:v>3.353</c:v>
                </c:pt>
                <c:pt idx="633">
                  <c:v>3.353</c:v>
                </c:pt>
                <c:pt idx="634">
                  <c:v>3.353</c:v>
                </c:pt>
                <c:pt idx="635">
                  <c:v>3.353</c:v>
                </c:pt>
                <c:pt idx="636">
                  <c:v>3.353</c:v>
                </c:pt>
                <c:pt idx="637">
                  <c:v>3.353</c:v>
                </c:pt>
                <c:pt idx="638">
                  <c:v>3.353</c:v>
                </c:pt>
                <c:pt idx="639">
                  <c:v>3.353</c:v>
                </c:pt>
                <c:pt idx="640">
                  <c:v>3.353</c:v>
                </c:pt>
                <c:pt idx="641">
                  <c:v>3.353</c:v>
                </c:pt>
                <c:pt idx="642">
                  <c:v>3.353</c:v>
                </c:pt>
                <c:pt idx="643">
                  <c:v>3.353</c:v>
                </c:pt>
                <c:pt idx="644">
                  <c:v>3.353</c:v>
                </c:pt>
                <c:pt idx="645">
                  <c:v>3.361</c:v>
                </c:pt>
                <c:pt idx="646">
                  <c:v>3.395</c:v>
                </c:pt>
                <c:pt idx="647">
                  <c:v>3.402</c:v>
                </c:pt>
                <c:pt idx="648">
                  <c:v>3.408</c:v>
                </c:pt>
                <c:pt idx="649">
                  <c:v>3.405</c:v>
                </c:pt>
                <c:pt idx="650">
                  <c:v>3.407</c:v>
                </c:pt>
                <c:pt idx="651">
                  <c:v>3.406</c:v>
                </c:pt>
                <c:pt idx="652">
                  <c:v>3.406</c:v>
                </c:pt>
                <c:pt idx="653">
                  <c:v>3.406</c:v>
                </c:pt>
                <c:pt idx="654">
                  <c:v>3.406</c:v>
                </c:pt>
                <c:pt idx="655">
                  <c:v>3.406</c:v>
                </c:pt>
                <c:pt idx="656">
                  <c:v>3.406</c:v>
                </c:pt>
                <c:pt idx="657">
                  <c:v>3.406</c:v>
                </c:pt>
                <c:pt idx="658">
                  <c:v>3.406</c:v>
                </c:pt>
                <c:pt idx="659">
                  <c:v>3.406</c:v>
                </c:pt>
                <c:pt idx="660">
                  <c:v>3.406</c:v>
                </c:pt>
                <c:pt idx="661">
                  <c:v>3.406</c:v>
                </c:pt>
                <c:pt idx="662">
                  <c:v>3.406</c:v>
                </c:pt>
                <c:pt idx="663">
                  <c:v>3.406</c:v>
                </c:pt>
                <c:pt idx="664">
                  <c:v>3.406</c:v>
                </c:pt>
                <c:pt idx="665">
                  <c:v>3.406</c:v>
                </c:pt>
                <c:pt idx="666">
                  <c:v>3.406</c:v>
                </c:pt>
                <c:pt idx="667">
                  <c:v>3.406</c:v>
                </c:pt>
                <c:pt idx="668">
                  <c:v>3.406</c:v>
                </c:pt>
                <c:pt idx="669">
                  <c:v>3.406</c:v>
                </c:pt>
                <c:pt idx="670">
                  <c:v>3.406</c:v>
                </c:pt>
                <c:pt idx="671">
                  <c:v>3.406</c:v>
                </c:pt>
                <c:pt idx="672">
                  <c:v>3.406</c:v>
                </c:pt>
                <c:pt idx="673">
                  <c:v>3.406</c:v>
                </c:pt>
                <c:pt idx="674">
                  <c:v>3.406</c:v>
                </c:pt>
                <c:pt idx="675">
                  <c:v>3.406</c:v>
                </c:pt>
                <c:pt idx="676">
                  <c:v>3.406</c:v>
                </c:pt>
                <c:pt idx="677">
                  <c:v>3.251</c:v>
                </c:pt>
                <c:pt idx="678">
                  <c:v>2.529</c:v>
                </c:pt>
                <c:pt idx="679">
                  <c:v>2.446</c:v>
                </c:pt>
                <c:pt idx="680">
                  <c:v>2.454</c:v>
                </c:pt>
                <c:pt idx="681">
                  <c:v>2.463</c:v>
                </c:pt>
                <c:pt idx="682">
                  <c:v>2.478</c:v>
                </c:pt>
                <c:pt idx="683">
                  <c:v>2.494</c:v>
                </c:pt>
                <c:pt idx="684">
                  <c:v>2.496</c:v>
                </c:pt>
                <c:pt idx="685">
                  <c:v>2.496</c:v>
                </c:pt>
                <c:pt idx="686">
                  <c:v>2.496</c:v>
                </c:pt>
                <c:pt idx="687">
                  <c:v>2.496</c:v>
                </c:pt>
                <c:pt idx="688">
                  <c:v>2.496</c:v>
                </c:pt>
                <c:pt idx="689">
                  <c:v>2.496</c:v>
                </c:pt>
                <c:pt idx="690">
                  <c:v>2.496</c:v>
                </c:pt>
                <c:pt idx="691">
                  <c:v>2.496</c:v>
                </c:pt>
                <c:pt idx="692">
                  <c:v>2.496</c:v>
                </c:pt>
                <c:pt idx="693">
                  <c:v>2.496</c:v>
                </c:pt>
                <c:pt idx="694">
                  <c:v>2.496</c:v>
                </c:pt>
                <c:pt idx="695">
                  <c:v>2.496</c:v>
                </c:pt>
                <c:pt idx="696">
                  <c:v>2.496</c:v>
                </c:pt>
                <c:pt idx="697">
                  <c:v>2.496</c:v>
                </c:pt>
                <c:pt idx="698">
                  <c:v>2.496</c:v>
                </c:pt>
                <c:pt idx="699">
                  <c:v>2.496</c:v>
                </c:pt>
                <c:pt idx="700">
                  <c:v>2.496</c:v>
                </c:pt>
                <c:pt idx="701">
                  <c:v>2.496</c:v>
                </c:pt>
                <c:pt idx="702">
                  <c:v>2.496</c:v>
                </c:pt>
                <c:pt idx="703">
                  <c:v>2.496</c:v>
                </c:pt>
                <c:pt idx="704">
                  <c:v>2.496</c:v>
                </c:pt>
                <c:pt idx="705">
                  <c:v>2.496</c:v>
                </c:pt>
                <c:pt idx="706">
                  <c:v>2.496</c:v>
                </c:pt>
                <c:pt idx="707">
                  <c:v>2.496</c:v>
                </c:pt>
                <c:pt idx="708">
                  <c:v>2.496</c:v>
                </c:pt>
                <c:pt idx="709">
                  <c:v>2.4</c:v>
                </c:pt>
                <c:pt idx="710">
                  <c:v>1.963</c:v>
                </c:pt>
                <c:pt idx="711">
                  <c:v>1.948</c:v>
                </c:pt>
                <c:pt idx="712">
                  <c:v>2.016</c:v>
                </c:pt>
                <c:pt idx="713">
                  <c:v>2.1</c:v>
                </c:pt>
                <c:pt idx="714">
                  <c:v>2.186</c:v>
                </c:pt>
                <c:pt idx="715">
                  <c:v>2.248</c:v>
                </c:pt>
                <c:pt idx="716">
                  <c:v>2.255</c:v>
                </c:pt>
                <c:pt idx="717">
                  <c:v>2.255</c:v>
                </c:pt>
                <c:pt idx="718">
                  <c:v>2.255</c:v>
                </c:pt>
                <c:pt idx="719">
                  <c:v>2.255</c:v>
                </c:pt>
                <c:pt idx="720">
                  <c:v>2.255</c:v>
                </c:pt>
                <c:pt idx="721">
                  <c:v>2.255</c:v>
                </c:pt>
                <c:pt idx="722">
                  <c:v>2.255</c:v>
                </c:pt>
                <c:pt idx="723">
                  <c:v>2.255</c:v>
                </c:pt>
                <c:pt idx="724">
                  <c:v>2.255</c:v>
                </c:pt>
                <c:pt idx="725">
                  <c:v>2.255</c:v>
                </c:pt>
                <c:pt idx="726">
                  <c:v>2.255</c:v>
                </c:pt>
                <c:pt idx="727">
                  <c:v>2.255</c:v>
                </c:pt>
                <c:pt idx="728">
                  <c:v>2.255</c:v>
                </c:pt>
                <c:pt idx="729">
                  <c:v>2.255</c:v>
                </c:pt>
                <c:pt idx="730">
                  <c:v>2.255</c:v>
                </c:pt>
                <c:pt idx="731">
                  <c:v>2.255</c:v>
                </c:pt>
                <c:pt idx="732">
                  <c:v>2.255</c:v>
                </c:pt>
                <c:pt idx="733">
                  <c:v>2.255</c:v>
                </c:pt>
                <c:pt idx="734">
                  <c:v>2.255</c:v>
                </c:pt>
                <c:pt idx="735">
                  <c:v>2.255</c:v>
                </c:pt>
                <c:pt idx="736">
                  <c:v>2.255</c:v>
                </c:pt>
                <c:pt idx="737">
                  <c:v>2.255</c:v>
                </c:pt>
                <c:pt idx="738">
                  <c:v>2.255</c:v>
                </c:pt>
                <c:pt idx="739">
                  <c:v>2.255</c:v>
                </c:pt>
                <c:pt idx="740">
                  <c:v>2.255</c:v>
                </c:pt>
                <c:pt idx="741">
                  <c:v>2.359</c:v>
                </c:pt>
                <c:pt idx="742">
                  <c:v>2.868</c:v>
                </c:pt>
                <c:pt idx="743">
                  <c:v>2.913</c:v>
                </c:pt>
                <c:pt idx="744">
                  <c:v>2.892</c:v>
                </c:pt>
                <c:pt idx="745">
                  <c:v>2.893</c:v>
                </c:pt>
                <c:pt idx="746">
                  <c:v>2.889</c:v>
                </c:pt>
                <c:pt idx="747">
                  <c:v>2.88</c:v>
                </c:pt>
                <c:pt idx="748">
                  <c:v>2.879</c:v>
                </c:pt>
                <c:pt idx="749">
                  <c:v>2.879</c:v>
                </c:pt>
                <c:pt idx="750">
                  <c:v>2.879</c:v>
                </c:pt>
                <c:pt idx="751">
                  <c:v>2.879</c:v>
                </c:pt>
                <c:pt idx="752">
                  <c:v>2.879</c:v>
                </c:pt>
                <c:pt idx="753">
                  <c:v>2.879</c:v>
                </c:pt>
                <c:pt idx="754">
                  <c:v>2.879</c:v>
                </c:pt>
                <c:pt idx="755">
                  <c:v>2.879</c:v>
                </c:pt>
                <c:pt idx="756">
                  <c:v>2.879</c:v>
                </c:pt>
                <c:pt idx="757">
                  <c:v>2.879</c:v>
                </c:pt>
                <c:pt idx="758">
                  <c:v>2.879</c:v>
                </c:pt>
                <c:pt idx="759">
                  <c:v>2.879</c:v>
                </c:pt>
                <c:pt idx="760">
                  <c:v>2.879</c:v>
                </c:pt>
                <c:pt idx="761">
                  <c:v>2.879</c:v>
                </c:pt>
                <c:pt idx="762">
                  <c:v>2.879</c:v>
                </c:pt>
                <c:pt idx="763">
                  <c:v>2.879</c:v>
                </c:pt>
                <c:pt idx="764">
                  <c:v>2.879</c:v>
                </c:pt>
                <c:pt idx="765">
                  <c:v>2.879</c:v>
                </c:pt>
                <c:pt idx="766">
                  <c:v>2.879</c:v>
                </c:pt>
                <c:pt idx="767">
                  <c:v>2.879</c:v>
                </c:pt>
                <c:pt idx="768">
                  <c:v>2.879</c:v>
                </c:pt>
                <c:pt idx="769">
                  <c:v>2.879</c:v>
                </c:pt>
                <c:pt idx="770">
                  <c:v>2.879</c:v>
                </c:pt>
                <c:pt idx="771">
                  <c:v>2.879</c:v>
                </c:pt>
                <c:pt idx="772">
                  <c:v>2.879</c:v>
                </c:pt>
                <c:pt idx="773">
                  <c:v>2.918</c:v>
                </c:pt>
                <c:pt idx="774">
                  <c:v>3.115</c:v>
                </c:pt>
                <c:pt idx="775">
                  <c:v>3.147</c:v>
                </c:pt>
                <c:pt idx="776">
                  <c:v>3.162</c:v>
                </c:pt>
                <c:pt idx="777">
                  <c:v>3.166</c:v>
                </c:pt>
                <c:pt idx="778">
                  <c:v>3.179</c:v>
                </c:pt>
                <c:pt idx="779">
                  <c:v>3.193</c:v>
                </c:pt>
                <c:pt idx="780">
                  <c:v>3.195</c:v>
                </c:pt>
                <c:pt idx="781">
                  <c:v>3.195</c:v>
                </c:pt>
                <c:pt idx="782">
                  <c:v>3.195</c:v>
                </c:pt>
                <c:pt idx="783">
                  <c:v>3.195</c:v>
                </c:pt>
                <c:pt idx="784">
                  <c:v>3.195</c:v>
                </c:pt>
                <c:pt idx="785">
                  <c:v>3.195</c:v>
                </c:pt>
                <c:pt idx="786">
                  <c:v>3.195</c:v>
                </c:pt>
                <c:pt idx="787">
                  <c:v>3.195</c:v>
                </c:pt>
                <c:pt idx="788">
                  <c:v>3.195</c:v>
                </c:pt>
                <c:pt idx="789">
                  <c:v>3.195</c:v>
                </c:pt>
                <c:pt idx="790">
                  <c:v>3.195</c:v>
                </c:pt>
                <c:pt idx="791">
                  <c:v>3.195</c:v>
                </c:pt>
                <c:pt idx="792">
                  <c:v>3.195</c:v>
                </c:pt>
                <c:pt idx="793">
                  <c:v>3.195</c:v>
                </c:pt>
                <c:pt idx="794">
                  <c:v>3.195</c:v>
                </c:pt>
                <c:pt idx="795">
                  <c:v>3.195</c:v>
                </c:pt>
                <c:pt idx="796">
                  <c:v>3.195</c:v>
                </c:pt>
                <c:pt idx="797">
                  <c:v>3.195</c:v>
                </c:pt>
                <c:pt idx="798">
                  <c:v>3.195</c:v>
                </c:pt>
                <c:pt idx="799">
                  <c:v>3.195</c:v>
                </c:pt>
                <c:pt idx="800">
                  <c:v>3.195</c:v>
                </c:pt>
                <c:pt idx="801">
                  <c:v>3.195</c:v>
                </c:pt>
                <c:pt idx="802">
                  <c:v>3.195</c:v>
                </c:pt>
                <c:pt idx="803">
                  <c:v>3.195</c:v>
                </c:pt>
                <c:pt idx="804">
                  <c:v>3.195</c:v>
                </c:pt>
                <c:pt idx="805">
                  <c:v>3.215</c:v>
                </c:pt>
                <c:pt idx="806">
                  <c:v>3.312</c:v>
                </c:pt>
                <c:pt idx="807">
                  <c:v>3.329</c:v>
                </c:pt>
                <c:pt idx="808">
                  <c:v>3.315</c:v>
                </c:pt>
                <c:pt idx="809">
                  <c:v>3.313</c:v>
                </c:pt>
                <c:pt idx="810">
                  <c:v>3.312</c:v>
                </c:pt>
                <c:pt idx="811">
                  <c:v>3.3</c:v>
                </c:pt>
                <c:pt idx="812">
                  <c:v>3.299</c:v>
                </c:pt>
                <c:pt idx="813">
                  <c:v>3.299</c:v>
                </c:pt>
                <c:pt idx="814">
                  <c:v>3.299</c:v>
                </c:pt>
                <c:pt idx="815">
                  <c:v>3.299</c:v>
                </c:pt>
                <c:pt idx="816">
                  <c:v>3.299</c:v>
                </c:pt>
                <c:pt idx="817">
                  <c:v>3.299</c:v>
                </c:pt>
                <c:pt idx="818">
                  <c:v>3.299</c:v>
                </c:pt>
                <c:pt idx="819">
                  <c:v>3.299</c:v>
                </c:pt>
                <c:pt idx="820">
                  <c:v>3.299</c:v>
                </c:pt>
                <c:pt idx="821">
                  <c:v>3.299</c:v>
                </c:pt>
                <c:pt idx="822">
                  <c:v>3.299</c:v>
                </c:pt>
                <c:pt idx="823">
                  <c:v>3.299</c:v>
                </c:pt>
                <c:pt idx="824">
                  <c:v>3.299</c:v>
                </c:pt>
                <c:pt idx="825">
                  <c:v>3.299</c:v>
                </c:pt>
                <c:pt idx="826">
                  <c:v>3.299</c:v>
                </c:pt>
                <c:pt idx="827">
                  <c:v>3.299</c:v>
                </c:pt>
                <c:pt idx="828">
                  <c:v>3.299</c:v>
                </c:pt>
                <c:pt idx="829">
                  <c:v>3.299</c:v>
                </c:pt>
                <c:pt idx="830">
                  <c:v>3.299</c:v>
                </c:pt>
                <c:pt idx="831">
                  <c:v>3.299</c:v>
                </c:pt>
                <c:pt idx="832">
                  <c:v>3.299</c:v>
                </c:pt>
                <c:pt idx="833">
                  <c:v>3.299</c:v>
                </c:pt>
                <c:pt idx="834">
                  <c:v>3.299</c:v>
                </c:pt>
                <c:pt idx="835">
                  <c:v>3.299</c:v>
                </c:pt>
                <c:pt idx="836">
                  <c:v>3.299</c:v>
                </c:pt>
                <c:pt idx="837">
                  <c:v>3.248</c:v>
                </c:pt>
                <c:pt idx="838">
                  <c:v>2.979</c:v>
                </c:pt>
                <c:pt idx="839">
                  <c:v>2.927</c:v>
                </c:pt>
                <c:pt idx="840">
                  <c:v>2.904</c:v>
                </c:pt>
                <c:pt idx="841">
                  <c:v>2.88</c:v>
                </c:pt>
                <c:pt idx="842">
                  <c:v>2.858</c:v>
                </c:pt>
                <c:pt idx="843">
                  <c:v>2.84</c:v>
                </c:pt>
                <c:pt idx="844">
                  <c:v>2.837</c:v>
                </c:pt>
                <c:pt idx="845">
                  <c:v>2.837</c:v>
                </c:pt>
                <c:pt idx="846">
                  <c:v>2.837</c:v>
                </c:pt>
                <c:pt idx="847">
                  <c:v>2.837</c:v>
                </c:pt>
                <c:pt idx="848">
                  <c:v>2.837</c:v>
                </c:pt>
                <c:pt idx="849">
                  <c:v>2.837</c:v>
                </c:pt>
                <c:pt idx="850">
                  <c:v>2.837</c:v>
                </c:pt>
                <c:pt idx="851">
                  <c:v>2.837</c:v>
                </c:pt>
                <c:pt idx="852">
                  <c:v>2.837</c:v>
                </c:pt>
                <c:pt idx="853">
                  <c:v>2.837</c:v>
                </c:pt>
                <c:pt idx="854">
                  <c:v>2.837</c:v>
                </c:pt>
                <c:pt idx="855">
                  <c:v>2.837</c:v>
                </c:pt>
                <c:pt idx="856">
                  <c:v>2.837</c:v>
                </c:pt>
                <c:pt idx="857">
                  <c:v>2.837</c:v>
                </c:pt>
                <c:pt idx="858">
                  <c:v>2.837</c:v>
                </c:pt>
                <c:pt idx="859">
                  <c:v>2.837</c:v>
                </c:pt>
                <c:pt idx="860">
                  <c:v>2.837</c:v>
                </c:pt>
                <c:pt idx="861">
                  <c:v>2.837</c:v>
                </c:pt>
                <c:pt idx="862">
                  <c:v>2.837</c:v>
                </c:pt>
                <c:pt idx="863">
                  <c:v>2.837</c:v>
                </c:pt>
                <c:pt idx="864">
                  <c:v>2.837</c:v>
                </c:pt>
                <c:pt idx="865">
                  <c:v>2.837</c:v>
                </c:pt>
                <c:pt idx="866">
                  <c:v>2.837</c:v>
                </c:pt>
                <c:pt idx="867">
                  <c:v>2.837</c:v>
                </c:pt>
                <c:pt idx="868">
                  <c:v>2.837</c:v>
                </c:pt>
                <c:pt idx="869">
                  <c:v>2.809</c:v>
                </c:pt>
                <c:pt idx="870">
                  <c:v>2.647</c:v>
                </c:pt>
                <c:pt idx="871">
                  <c:v>2.608</c:v>
                </c:pt>
                <c:pt idx="872">
                  <c:v>2.594</c:v>
                </c:pt>
                <c:pt idx="873">
                  <c:v>2.58</c:v>
                </c:pt>
                <c:pt idx="874">
                  <c:v>2.568</c:v>
                </c:pt>
                <c:pt idx="875">
                  <c:v>2.565</c:v>
                </c:pt>
                <c:pt idx="876">
                  <c:v>2.565</c:v>
                </c:pt>
                <c:pt idx="877">
                  <c:v>2.565</c:v>
                </c:pt>
                <c:pt idx="878">
                  <c:v>2.565</c:v>
                </c:pt>
                <c:pt idx="879">
                  <c:v>2.565</c:v>
                </c:pt>
                <c:pt idx="880">
                  <c:v>2.565</c:v>
                </c:pt>
                <c:pt idx="881">
                  <c:v>2.565</c:v>
                </c:pt>
                <c:pt idx="882">
                  <c:v>2.565</c:v>
                </c:pt>
                <c:pt idx="883">
                  <c:v>2.565</c:v>
                </c:pt>
                <c:pt idx="884">
                  <c:v>2.565</c:v>
                </c:pt>
                <c:pt idx="885">
                  <c:v>2.565</c:v>
                </c:pt>
                <c:pt idx="886">
                  <c:v>2.565</c:v>
                </c:pt>
                <c:pt idx="887">
                  <c:v>2.565</c:v>
                </c:pt>
                <c:pt idx="888">
                  <c:v>2.565</c:v>
                </c:pt>
                <c:pt idx="889">
                  <c:v>2.565</c:v>
                </c:pt>
                <c:pt idx="890">
                  <c:v>2.565</c:v>
                </c:pt>
                <c:pt idx="891">
                  <c:v>2.565</c:v>
                </c:pt>
                <c:pt idx="892">
                  <c:v>2.565</c:v>
                </c:pt>
                <c:pt idx="893">
                  <c:v>2.565</c:v>
                </c:pt>
                <c:pt idx="894">
                  <c:v>2.565</c:v>
                </c:pt>
                <c:pt idx="895">
                  <c:v>2.565</c:v>
                </c:pt>
                <c:pt idx="896">
                  <c:v>2.565</c:v>
                </c:pt>
                <c:pt idx="897">
                  <c:v>2.565</c:v>
                </c:pt>
                <c:pt idx="898">
                  <c:v>2.565</c:v>
                </c:pt>
                <c:pt idx="899">
                  <c:v>2.565</c:v>
                </c:pt>
                <c:pt idx="900">
                  <c:v>2.565</c:v>
                </c:pt>
                <c:pt idx="901">
                  <c:v>2.547</c:v>
                </c:pt>
                <c:pt idx="902">
                  <c:v>2.451</c:v>
                </c:pt>
                <c:pt idx="903">
                  <c:v>2.434</c:v>
                </c:pt>
                <c:pt idx="904">
                  <c:v>2.432</c:v>
                </c:pt>
                <c:pt idx="905">
                  <c:v>2.427</c:v>
                </c:pt>
                <c:pt idx="906">
                  <c:v>2.402</c:v>
                </c:pt>
                <c:pt idx="907">
                  <c:v>2.378</c:v>
                </c:pt>
                <c:pt idx="908">
                  <c:v>2.375</c:v>
                </c:pt>
                <c:pt idx="909">
                  <c:v>2.375</c:v>
                </c:pt>
                <c:pt idx="910">
                  <c:v>2.375</c:v>
                </c:pt>
                <c:pt idx="911">
                  <c:v>2.375</c:v>
                </c:pt>
                <c:pt idx="912">
                  <c:v>2.375</c:v>
                </c:pt>
                <c:pt idx="913">
                  <c:v>2.375</c:v>
                </c:pt>
                <c:pt idx="914">
                  <c:v>2.375</c:v>
                </c:pt>
                <c:pt idx="915">
                  <c:v>2.375</c:v>
                </c:pt>
                <c:pt idx="916">
                  <c:v>2.375</c:v>
                </c:pt>
                <c:pt idx="917">
                  <c:v>2.375</c:v>
                </c:pt>
                <c:pt idx="918">
                  <c:v>2.375</c:v>
                </c:pt>
                <c:pt idx="919">
                  <c:v>2.375</c:v>
                </c:pt>
                <c:pt idx="920">
                  <c:v>2.375</c:v>
                </c:pt>
                <c:pt idx="921">
                  <c:v>2.375</c:v>
                </c:pt>
                <c:pt idx="922">
                  <c:v>2.375</c:v>
                </c:pt>
                <c:pt idx="923">
                  <c:v>2.375</c:v>
                </c:pt>
                <c:pt idx="924">
                  <c:v>2.375</c:v>
                </c:pt>
                <c:pt idx="925">
                  <c:v>2.375</c:v>
                </c:pt>
                <c:pt idx="926">
                  <c:v>2.375</c:v>
                </c:pt>
                <c:pt idx="927">
                  <c:v>2.375</c:v>
                </c:pt>
                <c:pt idx="928">
                  <c:v>2.375</c:v>
                </c:pt>
                <c:pt idx="929">
                  <c:v>2.375</c:v>
                </c:pt>
                <c:pt idx="930">
                  <c:v>2.375</c:v>
                </c:pt>
                <c:pt idx="931">
                  <c:v>2.375</c:v>
                </c:pt>
                <c:pt idx="932">
                  <c:v>2.375</c:v>
                </c:pt>
                <c:pt idx="933">
                  <c:v>2.349</c:v>
                </c:pt>
                <c:pt idx="934">
                  <c:v>2.192</c:v>
                </c:pt>
                <c:pt idx="935">
                  <c:v>2.164</c:v>
                </c:pt>
                <c:pt idx="936">
                  <c:v>2.171</c:v>
                </c:pt>
                <c:pt idx="937">
                  <c:v>2.162</c:v>
                </c:pt>
                <c:pt idx="938">
                  <c:v>2.166</c:v>
                </c:pt>
                <c:pt idx="939">
                  <c:v>2.177</c:v>
                </c:pt>
                <c:pt idx="940">
                  <c:v>2.178</c:v>
                </c:pt>
                <c:pt idx="941">
                  <c:v>2.178</c:v>
                </c:pt>
                <c:pt idx="942">
                  <c:v>2.178</c:v>
                </c:pt>
                <c:pt idx="943">
                  <c:v>2.178</c:v>
                </c:pt>
                <c:pt idx="944">
                  <c:v>2.178</c:v>
                </c:pt>
                <c:pt idx="945">
                  <c:v>2.178</c:v>
                </c:pt>
                <c:pt idx="946">
                  <c:v>2.178</c:v>
                </c:pt>
                <c:pt idx="947">
                  <c:v>2.178</c:v>
                </c:pt>
                <c:pt idx="948">
                  <c:v>2.178</c:v>
                </c:pt>
                <c:pt idx="949">
                  <c:v>2.178</c:v>
                </c:pt>
                <c:pt idx="950">
                  <c:v>2.178</c:v>
                </c:pt>
                <c:pt idx="951">
                  <c:v>2.178</c:v>
                </c:pt>
                <c:pt idx="952">
                  <c:v>2.178</c:v>
                </c:pt>
                <c:pt idx="953">
                  <c:v>2.178</c:v>
                </c:pt>
                <c:pt idx="954">
                  <c:v>2.178</c:v>
                </c:pt>
                <c:pt idx="955">
                  <c:v>2.178</c:v>
                </c:pt>
                <c:pt idx="956">
                  <c:v>2.178</c:v>
                </c:pt>
                <c:pt idx="957">
                  <c:v>2.178</c:v>
                </c:pt>
                <c:pt idx="958">
                  <c:v>2.178</c:v>
                </c:pt>
                <c:pt idx="959">
                  <c:v>2.178</c:v>
                </c:pt>
                <c:pt idx="960">
                  <c:v>2.178</c:v>
                </c:pt>
                <c:pt idx="961">
                  <c:v>2.178</c:v>
                </c:pt>
                <c:pt idx="962">
                  <c:v>2.178</c:v>
                </c:pt>
                <c:pt idx="963">
                  <c:v>2.178</c:v>
                </c:pt>
                <c:pt idx="964">
                  <c:v>2.178</c:v>
                </c:pt>
                <c:pt idx="965">
                  <c:v>2.172</c:v>
                </c:pt>
                <c:pt idx="966">
                  <c:v>2.133</c:v>
                </c:pt>
                <c:pt idx="967">
                  <c:v>2.136</c:v>
                </c:pt>
                <c:pt idx="968">
                  <c:v>2.118</c:v>
                </c:pt>
                <c:pt idx="969">
                  <c:v>2.12</c:v>
                </c:pt>
                <c:pt idx="970">
                  <c:v>2.13</c:v>
                </c:pt>
                <c:pt idx="971">
                  <c:v>2.117</c:v>
                </c:pt>
                <c:pt idx="972">
                  <c:v>2.115</c:v>
                </c:pt>
                <c:pt idx="973">
                  <c:v>2.115</c:v>
                </c:pt>
                <c:pt idx="974">
                  <c:v>2.115</c:v>
                </c:pt>
                <c:pt idx="975">
                  <c:v>2.115</c:v>
                </c:pt>
                <c:pt idx="976">
                  <c:v>2.115</c:v>
                </c:pt>
                <c:pt idx="977">
                  <c:v>2.115</c:v>
                </c:pt>
                <c:pt idx="978">
                  <c:v>2.115</c:v>
                </c:pt>
                <c:pt idx="979">
                  <c:v>2.115</c:v>
                </c:pt>
                <c:pt idx="980">
                  <c:v>2.115</c:v>
                </c:pt>
                <c:pt idx="981">
                  <c:v>2.115</c:v>
                </c:pt>
                <c:pt idx="982">
                  <c:v>2.115</c:v>
                </c:pt>
                <c:pt idx="983">
                  <c:v>2.115</c:v>
                </c:pt>
                <c:pt idx="984">
                  <c:v>2.115</c:v>
                </c:pt>
                <c:pt idx="985">
                  <c:v>2.115</c:v>
                </c:pt>
                <c:pt idx="986">
                  <c:v>2.115</c:v>
                </c:pt>
                <c:pt idx="987">
                  <c:v>2.115</c:v>
                </c:pt>
                <c:pt idx="988">
                  <c:v>2.115</c:v>
                </c:pt>
                <c:pt idx="989">
                  <c:v>2.115</c:v>
                </c:pt>
                <c:pt idx="990">
                  <c:v>2.115</c:v>
                </c:pt>
                <c:pt idx="991">
                  <c:v>2.115</c:v>
                </c:pt>
                <c:pt idx="992">
                  <c:v>2.115</c:v>
                </c:pt>
                <c:pt idx="993">
                  <c:v>2.115</c:v>
                </c:pt>
                <c:pt idx="994">
                  <c:v>2.115</c:v>
                </c:pt>
                <c:pt idx="995">
                  <c:v>2.115</c:v>
                </c:pt>
                <c:pt idx="996">
                  <c:v>2.115</c:v>
                </c:pt>
                <c:pt idx="997">
                  <c:v>2.113</c:v>
                </c:pt>
                <c:pt idx="998">
                  <c:v>2.102</c:v>
                </c:pt>
                <c:pt idx="999">
                  <c:v>2.107</c:v>
                </c:pt>
                <c:pt idx="1000">
                  <c:v>2.092</c:v>
                </c:pt>
                <c:pt idx="1001">
                  <c:v>2.1</c:v>
                </c:pt>
                <c:pt idx="1002">
                  <c:v>2.113</c:v>
                </c:pt>
                <c:pt idx="1003">
                  <c:v>2.101</c:v>
                </c:pt>
                <c:pt idx="1004">
                  <c:v>2.098</c:v>
                </c:pt>
                <c:pt idx="1005">
                  <c:v>2.098</c:v>
                </c:pt>
                <c:pt idx="1006">
                  <c:v>2.098</c:v>
                </c:pt>
                <c:pt idx="1007">
                  <c:v>2.098</c:v>
                </c:pt>
                <c:pt idx="1008">
                  <c:v>2.098</c:v>
                </c:pt>
                <c:pt idx="1009">
                  <c:v>2.098</c:v>
                </c:pt>
                <c:pt idx="1010">
                  <c:v>2.098</c:v>
                </c:pt>
                <c:pt idx="1011">
                  <c:v>2.098</c:v>
                </c:pt>
                <c:pt idx="1012">
                  <c:v>2.098</c:v>
                </c:pt>
                <c:pt idx="1013">
                  <c:v>2.098</c:v>
                </c:pt>
                <c:pt idx="1014">
                  <c:v>2.098</c:v>
                </c:pt>
                <c:pt idx="1015">
                  <c:v>2.098</c:v>
                </c:pt>
                <c:pt idx="1016">
                  <c:v>2.098</c:v>
                </c:pt>
                <c:pt idx="1017">
                  <c:v>2.098</c:v>
                </c:pt>
                <c:pt idx="1018">
                  <c:v>2.098</c:v>
                </c:pt>
                <c:pt idx="1019">
                  <c:v>2.098</c:v>
                </c:pt>
                <c:pt idx="1020">
                  <c:v>2.098</c:v>
                </c:pt>
                <c:pt idx="1021">
                  <c:v>2.098</c:v>
                </c:pt>
                <c:pt idx="1022">
                  <c:v>2.098</c:v>
                </c:pt>
                <c:pt idx="1023">
                  <c:v>2.098</c:v>
                </c:pt>
                <c:pt idx="1024">
                  <c:v>2.098</c:v>
                </c:pt>
                <c:pt idx="1025">
                  <c:v>2.098</c:v>
                </c:pt>
                <c:pt idx="1026">
                  <c:v>2.098</c:v>
                </c:pt>
                <c:pt idx="1027">
                  <c:v>2.098</c:v>
                </c:pt>
                <c:pt idx="1028">
                  <c:v>2.098</c:v>
                </c:pt>
                <c:pt idx="1029">
                  <c:v>2.097</c:v>
                </c:pt>
                <c:pt idx="1030">
                  <c:v>2.084</c:v>
                </c:pt>
                <c:pt idx="1031">
                  <c:v>2.073</c:v>
                </c:pt>
                <c:pt idx="1032">
                  <c:v>2.083</c:v>
                </c:pt>
                <c:pt idx="1033">
                  <c:v>2.097</c:v>
                </c:pt>
                <c:pt idx="1034">
                  <c:v>2.078</c:v>
                </c:pt>
                <c:pt idx="1035">
                  <c:v>2.078</c:v>
                </c:pt>
                <c:pt idx="1036">
                  <c:v>2.079</c:v>
                </c:pt>
                <c:pt idx="1037">
                  <c:v>2.079</c:v>
                </c:pt>
                <c:pt idx="1038">
                  <c:v>2.079</c:v>
                </c:pt>
                <c:pt idx="1039">
                  <c:v>2.079</c:v>
                </c:pt>
                <c:pt idx="1040">
                  <c:v>2.079</c:v>
                </c:pt>
                <c:pt idx="1041">
                  <c:v>2.079</c:v>
                </c:pt>
                <c:pt idx="1042">
                  <c:v>2.079</c:v>
                </c:pt>
                <c:pt idx="1043">
                  <c:v>2.079</c:v>
                </c:pt>
                <c:pt idx="1044">
                  <c:v>2.079</c:v>
                </c:pt>
                <c:pt idx="1045">
                  <c:v>2.079</c:v>
                </c:pt>
                <c:pt idx="1046">
                  <c:v>2.079</c:v>
                </c:pt>
                <c:pt idx="1047">
                  <c:v>2.079</c:v>
                </c:pt>
                <c:pt idx="1048">
                  <c:v>2.079</c:v>
                </c:pt>
                <c:pt idx="1049">
                  <c:v>2.079</c:v>
                </c:pt>
                <c:pt idx="1050">
                  <c:v>2.079</c:v>
                </c:pt>
                <c:pt idx="1051">
                  <c:v>2.079</c:v>
                </c:pt>
                <c:pt idx="1052">
                  <c:v>2.079</c:v>
                </c:pt>
                <c:pt idx="1053">
                  <c:v>2.079</c:v>
                </c:pt>
                <c:pt idx="1054">
                  <c:v>2.079</c:v>
                </c:pt>
                <c:pt idx="1055">
                  <c:v>2.079</c:v>
                </c:pt>
                <c:pt idx="1056">
                  <c:v>2.079</c:v>
                </c:pt>
                <c:pt idx="1057">
                  <c:v>2.079</c:v>
                </c:pt>
                <c:pt idx="1058">
                  <c:v>2.079</c:v>
                </c:pt>
                <c:pt idx="1059">
                  <c:v>2.079</c:v>
                </c:pt>
                <c:pt idx="1060">
                  <c:v>2.079</c:v>
                </c:pt>
                <c:pt idx="1061">
                  <c:v>2.076</c:v>
                </c:pt>
                <c:pt idx="1062">
                  <c:v>2.061</c:v>
                </c:pt>
                <c:pt idx="1063">
                  <c:v>2.065</c:v>
                </c:pt>
                <c:pt idx="1064">
                  <c:v>2.077</c:v>
                </c:pt>
                <c:pt idx="1065">
                  <c:v>2.065</c:v>
                </c:pt>
                <c:pt idx="1066">
                  <c:v>2.066</c:v>
                </c:pt>
                <c:pt idx="1067">
                  <c:v>2.077</c:v>
                </c:pt>
                <c:pt idx="1068">
                  <c:v>2.079</c:v>
                </c:pt>
                <c:pt idx="1069">
                  <c:v>2.079</c:v>
                </c:pt>
                <c:pt idx="1070">
                  <c:v>2.079</c:v>
                </c:pt>
                <c:pt idx="1071">
                  <c:v>2.079</c:v>
                </c:pt>
                <c:pt idx="1072">
                  <c:v>2.079</c:v>
                </c:pt>
                <c:pt idx="1073">
                  <c:v>2.079</c:v>
                </c:pt>
                <c:pt idx="1074">
                  <c:v>2.079</c:v>
                </c:pt>
                <c:pt idx="1075">
                  <c:v>2.079</c:v>
                </c:pt>
                <c:pt idx="1076">
                  <c:v>2.079</c:v>
                </c:pt>
                <c:pt idx="1077">
                  <c:v>2.079</c:v>
                </c:pt>
                <c:pt idx="1078">
                  <c:v>2.079</c:v>
                </c:pt>
                <c:pt idx="1079">
                  <c:v>2.079</c:v>
                </c:pt>
                <c:pt idx="1080">
                  <c:v>2.079</c:v>
                </c:pt>
                <c:pt idx="1081">
                  <c:v>2.079</c:v>
                </c:pt>
                <c:pt idx="1082">
                  <c:v>2.079</c:v>
                </c:pt>
                <c:pt idx="1083">
                  <c:v>2.079</c:v>
                </c:pt>
                <c:pt idx="1084">
                  <c:v>2.079</c:v>
                </c:pt>
                <c:pt idx="1085">
                  <c:v>2.079</c:v>
                </c:pt>
                <c:pt idx="1086">
                  <c:v>2.079</c:v>
                </c:pt>
                <c:pt idx="1087">
                  <c:v>2.079</c:v>
                </c:pt>
                <c:pt idx="1088">
                  <c:v>2.079</c:v>
                </c:pt>
                <c:pt idx="1089">
                  <c:v>2.079</c:v>
                </c:pt>
                <c:pt idx="1090">
                  <c:v>2.079</c:v>
                </c:pt>
                <c:pt idx="1091">
                  <c:v>2.079</c:v>
                </c:pt>
                <c:pt idx="1092">
                  <c:v>2.079</c:v>
                </c:pt>
                <c:pt idx="1093">
                  <c:v>2.079</c:v>
                </c:pt>
                <c:pt idx="1094">
                  <c:v>2.077</c:v>
                </c:pt>
                <c:pt idx="1095">
                  <c:v>2.086</c:v>
                </c:pt>
                <c:pt idx="1096">
                  <c:v>2.072</c:v>
                </c:pt>
                <c:pt idx="1097">
                  <c:v>2.076</c:v>
                </c:pt>
                <c:pt idx="1098">
                  <c:v>2.079</c:v>
                </c:pt>
                <c:pt idx="1099">
                  <c:v>2.06</c:v>
                </c:pt>
                <c:pt idx="1100">
                  <c:v>2.057</c:v>
                </c:pt>
                <c:pt idx="1101">
                  <c:v>2.057</c:v>
                </c:pt>
                <c:pt idx="1102">
                  <c:v>2.057</c:v>
                </c:pt>
                <c:pt idx="1103">
                  <c:v>2.057</c:v>
                </c:pt>
                <c:pt idx="1104">
                  <c:v>2.057</c:v>
                </c:pt>
                <c:pt idx="1105">
                  <c:v>2.057</c:v>
                </c:pt>
                <c:pt idx="1106">
                  <c:v>2.057</c:v>
                </c:pt>
                <c:pt idx="1107">
                  <c:v>2.057</c:v>
                </c:pt>
                <c:pt idx="1108">
                  <c:v>2.057</c:v>
                </c:pt>
                <c:pt idx="1109">
                  <c:v>2.057</c:v>
                </c:pt>
                <c:pt idx="1110">
                  <c:v>2.057</c:v>
                </c:pt>
                <c:pt idx="1111">
                  <c:v>2.057</c:v>
                </c:pt>
                <c:pt idx="1112">
                  <c:v>2.057</c:v>
                </c:pt>
                <c:pt idx="1113">
                  <c:v>2.057</c:v>
                </c:pt>
                <c:pt idx="1114">
                  <c:v>2.057</c:v>
                </c:pt>
                <c:pt idx="1115">
                  <c:v>2.057</c:v>
                </c:pt>
                <c:pt idx="1116">
                  <c:v>2.057</c:v>
                </c:pt>
                <c:pt idx="1117">
                  <c:v>2.057</c:v>
                </c:pt>
                <c:pt idx="1118">
                  <c:v>2.057</c:v>
                </c:pt>
                <c:pt idx="1119">
                  <c:v>2.057</c:v>
                </c:pt>
                <c:pt idx="1120">
                  <c:v>2.057</c:v>
                </c:pt>
                <c:pt idx="1121">
                  <c:v>2.057</c:v>
                </c:pt>
                <c:pt idx="1122">
                  <c:v>2.057</c:v>
                </c:pt>
                <c:pt idx="1123">
                  <c:v>2.057</c:v>
                </c:pt>
                <c:pt idx="1124">
                  <c:v>2.057</c:v>
                </c:pt>
                <c:pt idx="1125">
                  <c:v>2.061</c:v>
                </c:pt>
                <c:pt idx="1126">
                  <c:v>2.088</c:v>
                </c:pt>
                <c:pt idx="1127">
                  <c:v>2.074</c:v>
                </c:pt>
                <c:pt idx="1128">
                  <c:v>2.076</c:v>
                </c:pt>
                <c:pt idx="1129">
                  <c:v>2.089</c:v>
                </c:pt>
                <c:pt idx="1130">
                  <c:v>2.076</c:v>
                </c:pt>
                <c:pt idx="1131">
                  <c:v>2.073</c:v>
                </c:pt>
                <c:pt idx="1132">
                  <c:v>2.073</c:v>
                </c:pt>
                <c:pt idx="1133">
                  <c:v>2.073</c:v>
                </c:pt>
                <c:pt idx="1134">
                  <c:v>2.073</c:v>
                </c:pt>
                <c:pt idx="1135">
                  <c:v>2.073</c:v>
                </c:pt>
                <c:pt idx="1136">
                  <c:v>2.073</c:v>
                </c:pt>
                <c:pt idx="1137">
                  <c:v>2.073</c:v>
                </c:pt>
                <c:pt idx="1138">
                  <c:v>2.073</c:v>
                </c:pt>
                <c:pt idx="1139">
                  <c:v>2.073</c:v>
                </c:pt>
                <c:pt idx="1140">
                  <c:v>2.073</c:v>
                </c:pt>
                <c:pt idx="1141">
                  <c:v>2.073</c:v>
                </c:pt>
                <c:pt idx="1142">
                  <c:v>2.073</c:v>
                </c:pt>
                <c:pt idx="1143">
                  <c:v>2.073</c:v>
                </c:pt>
                <c:pt idx="1144">
                  <c:v>2.073</c:v>
                </c:pt>
                <c:pt idx="1145">
                  <c:v>2.073</c:v>
                </c:pt>
                <c:pt idx="1146">
                  <c:v>2.073</c:v>
                </c:pt>
                <c:pt idx="1147">
                  <c:v>2.073</c:v>
                </c:pt>
                <c:pt idx="1148">
                  <c:v>2.073</c:v>
                </c:pt>
                <c:pt idx="1149">
                  <c:v>2.073</c:v>
                </c:pt>
                <c:pt idx="1150">
                  <c:v>2.073</c:v>
                </c:pt>
                <c:pt idx="1151">
                  <c:v>2.073</c:v>
                </c:pt>
                <c:pt idx="1152">
                  <c:v>2.073</c:v>
                </c:pt>
                <c:pt idx="1153">
                  <c:v>2.073</c:v>
                </c:pt>
                <c:pt idx="1154">
                  <c:v>2.073</c:v>
                </c:pt>
                <c:pt idx="1155">
                  <c:v>2.073</c:v>
                </c:pt>
                <c:pt idx="1156">
                  <c:v>2.073</c:v>
                </c:pt>
                <c:pt idx="1157">
                  <c:v>2.073</c:v>
                </c:pt>
                <c:pt idx="1158">
                  <c:v>2.075</c:v>
                </c:pt>
                <c:pt idx="1159">
                  <c:v>2.073</c:v>
                </c:pt>
                <c:pt idx="1160">
                  <c:v>2.084</c:v>
                </c:pt>
                <c:pt idx="1161">
                  <c:v>2.081</c:v>
                </c:pt>
                <c:pt idx="1162">
                  <c:v>2.077</c:v>
                </c:pt>
                <c:pt idx="1163">
                  <c:v>2.086</c:v>
                </c:pt>
                <c:pt idx="1164">
                  <c:v>2.088</c:v>
                </c:pt>
                <c:pt idx="1165">
                  <c:v>2.088</c:v>
                </c:pt>
                <c:pt idx="1166">
                  <c:v>2.088</c:v>
                </c:pt>
                <c:pt idx="1167">
                  <c:v>2.088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FD5-4ECB-84E5-EA228F02E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5943056"/>
        <c:axId val="-2146214528"/>
      </c:scatterChart>
      <c:valAx>
        <c:axId val="-2055943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_tradnl"/>
          </a:p>
        </c:txPr>
        <c:crossAx val="-2146214528"/>
        <c:crosses val="autoZero"/>
        <c:crossBetween val="midCat"/>
      </c:valAx>
      <c:valAx>
        <c:axId val="-214621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59430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TUD3</a:t>
            </a:r>
          </a:p>
        </c:rich>
      </c:tx>
      <c:layout/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HPLC_m!$S$27</c:f>
              <c:strCache>
                <c:ptCount val="1"/>
                <c:pt idx="0">
                  <c:v>Glucose</c:v>
                </c:pt>
              </c:strCache>
            </c:strRef>
          </c:tx>
          <c:invertIfNegative val="0"/>
          <c:cat>
            <c:numRef>
              <c:f>HPLC_m!$T$26:$X$26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50.0</c:v>
                </c:pt>
                <c:pt idx="3">
                  <c:v>4.0</c:v>
                </c:pt>
                <c:pt idx="4">
                  <c:v>4.0</c:v>
                </c:pt>
              </c:numCache>
            </c:numRef>
          </c:cat>
          <c:val>
            <c:numRef>
              <c:f>HPLC_m!$T$27:$X$27</c:f>
              <c:numCache>
                <c:formatCode>General</c:formatCode>
                <c:ptCount val="5"/>
                <c:pt idx="0">
                  <c:v>0.0335</c:v>
                </c:pt>
                <c:pt idx="1">
                  <c:v>0.0</c:v>
                </c:pt>
                <c:pt idx="2">
                  <c:v>0.032</c:v>
                </c:pt>
                <c:pt idx="3">
                  <c:v>11.74025</c:v>
                </c:pt>
                <c:pt idx="4">
                  <c:v>28.167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B6D-4149-AC55-A318A5FC28D9}"/>
            </c:ext>
          </c:extLst>
        </c:ser>
        <c:ser>
          <c:idx val="1"/>
          <c:order val="1"/>
          <c:tx>
            <c:strRef>
              <c:f>HPLC_m!$S$28</c:f>
              <c:strCache>
                <c:ptCount val="1"/>
                <c:pt idx="0">
                  <c:v>Glycerol </c:v>
                </c:pt>
              </c:strCache>
            </c:strRef>
          </c:tx>
          <c:invertIfNegative val="0"/>
          <c:cat>
            <c:numRef>
              <c:f>HPLC_m!$T$26:$X$26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50.0</c:v>
                </c:pt>
                <c:pt idx="3">
                  <c:v>4.0</c:v>
                </c:pt>
                <c:pt idx="4">
                  <c:v>4.0</c:v>
                </c:pt>
              </c:numCache>
            </c:numRef>
          </c:cat>
          <c:val>
            <c:numRef>
              <c:f>HPLC_m!$T$28:$X$28</c:f>
              <c:numCache>
                <c:formatCode>General</c:formatCode>
                <c:ptCount val="5"/>
                <c:pt idx="0">
                  <c:v>0.428</c:v>
                </c:pt>
                <c:pt idx="1">
                  <c:v>0.172</c:v>
                </c:pt>
                <c:pt idx="2">
                  <c:v>0.2015</c:v>
                </c:pt>
                <c:pt idx="3">
                  <c:v>16.37775</c:v>
                </c:pt>
                <c:pt idx="4">
                  <c:v>10.446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B6D-4149-AC55-A318A5FC28D9}"/>
            </c:ext>
          </c:extLst>
        </c:ser>
        <c:ser>
          <c:idx val="2"/>
          <c:order val="2"/>
          <c:tx>
            <c:strRef>
              <c:f>HPLC_m!$S$29</c:f>
              <c:strCache>
                <c:ptCount val="1"/>
                <c:pt idx="0">
                  <c:v>Lactate</c:v>
                </c:pt>
              </c:strCache>
            </c:strRef>
          </c:tx>
          <c:invertIfNegative val="0"/>
          <c:cat>
            <c:numRef>
              <c:f>HPLC_m!$T$26:$X$26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50.0</c:v>
                </c:pt>
                <c:pt idx="3">
                  <c:v>4.0</c:v>
                </c:pt>
                <c:pt idx="4">
                  <c:v>4.0</c:v>
                </c:pt>
              </c:numCache>
            </c:numRef>
          </c:cat>
          <c:val>
            <c:numRef>
              <c:f>HPLC_m!$T$29:$X$29</c:f>
              <c:numCache>
                <c:formatCode>General</c:formatCode>
                <c:ptCount val="5"/>
                <c:pt idx="0">
                  <c:v>5.614</c:v>
                </c:pt>
                <c:pt idx="1">
                  <c:v>3.827</c:v>
                </c:pt>
                <c:pt idx="2">
                  <c:v>3.4815</c:v>
                </c:pt>
                <c:pt idx="3">
                  <c:v>48.48625</c:v>
                </c:pt>
                <c:pt idx="4">
                  <c:v>36.8465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B6D-4149-AC55-A318A5FC28D9}"/>
            </c:ext>
          </c:extLst>
        </c:ser>
        <c:ser>
          <c:idx val="3"/>
          <c:order val="3"/>
          <c:tx>
            <c:strRef>
              <c:f>HPLC_m!$S$30</c:f>
              <c:strCache>
                <c:ptCount val="1"/>
                <c:pt idx="0">
                  <c:v>Ethanol </c:v>
                </c:pt>
              </c:strCache>
            </c:strRef>
          </c:tx>
          <c:invertIfNegative val="0"/>
          <c:cat>
            <c:numRef>
              <c:f>HPLC_m!$T$26:$X$26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50.0</c:v>
                </c:pt>
                <c:pt idx="3">
                  <c:v>4.0</c:v>
                </c:pt>
                <c:pt idx="4">
                  <c:v>4.0</c:v>
                </c:pt>
              </c:numCache>
            </c:numRef>
          </c:cat>
          <c:val>
            <c:numRef>
              <c:f>HPLC_m!$T$30:$X$30</c:f>
              <c:numCache>
                <c:formatCode>General</c:formatCode>
                <c:ptCount val="5"/>
                <c:pt idx="0">
                  <c:v>4.0315</c:v>
                </c:pt>
                <c:pt idx="1">
                  <c:v>0.3265</c:v>
                </c:pt>
                <c:pt idx="2">
                  <c:v>1.75025</c:v>
                </c:pt>
                <c:pt idx="3">
                  <c:v>5.38275</c:v>
                </c:pt>
                <c:pt idx="4">
                  <c:v>4.8775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B6D-4149-AC55-A318A5FC28D9}"/>
            </c:ext>
          </c:extLst>
        </c:ser>
        <c:ser>
          <c:idx val="4"/>
          <c:order val="4"/>
          <c:tx>
            <c:strRef>
              <c:f>HPLC_m!$S$32</c:f>
              <c:strCache>
                <c:ptCount val="1"/>
                <c:pt idx="0">
                  <c:v>Succinate</c:v>
                </c:pt>
              </c:strCache>
            </c:strRef>
          </c:tx>
          <c:invertIfNegative val="0"/>
          <c:cat>
            <c:numRef>
              <c:f>HPLC_m!$T$26:$X$26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50.0</c:v>
                </c:pt>
                <c:pt idx="3">
                  <c:v>4.0</c:v>
                </c:pt>
                <c:pt idx="4">
                  <c:v>4.0</c:v>
                </c:pt>
              </c:numCache>
            </c:numRef>
          </c:cat>
          <c:val>
            <c:numRef>
              <c:f>HPLC_m!$T$32:$X$32</c:f>
              <c:numCache>
                <c:formatCode>General</c:formatCode>
                <c:ptCount val="5"/>
                <c:pt idx="0">
                  <c:v>1.4</c:v>
                </c:pt>
                <c:pt idx="1">
                  <c:v>0.6625</c:v>
                </c:pt>
                <c:pt idx="2">
                  <c:v>0.5975</c:v>
                </c:pt>
                <c:pt idx="3">
                  <c:v>20.37775</c:v>
                </c:pt>
                <c:pt idx="4">
                  <c:v>21.9445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B6D-4149-AC55-A318A5FC28D9}"/>
            </c:ext>
          </c:extLst>
        </c:ser>
        <c:ser>
          <c:idx val="5"/>
          <c:order val="5"/>
          <c:tx>
            <c:strRef>
              <c:f>HPLC_m!$S$33</c:f>
              <c:strCache>
                <c:ptCount val="1"/>
                <c:pt idx="0">
                  <c:v>Formate</c:v>
                </c:pt>
              </c:strCache>
            </c:strRef>
          </c:tx>
          <c:invertIfNegative val="0"/>
          <c:cat>
            <c:numRef>
              <c:f>HPLC_m!$T$26:$X$26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50.0</c:v>
                </c:pt>
                <c:pt idx="3">
                  <c:v>4.0</c:v>
                </c:pt>
                <c:pt idx="4">
                  <c:v>4.0</c:v>
                </c:pt>
              </c:numCache>
            </c:numRef>
          </c:cat>
          <c:val>
            <c:numRef>
              <c:f>HPLC_m!$T$33:$X$33</c:f>
              <c:numCache>
                <c:formatCode>General</c:formatCode>
                <c:ptCount val="5"/>
                <c:pt idx="0">
                  <c:v>1.927</c:v>
                </c:pt>
                <c:pt idx="1">
                  <c:v>0.0</c:v>
                </c:pt>
                <c:pt idx="2">
                  <c:v>0.777</c:v>
                </c:pt>
                <c:pt idx="3">
                  <c:v>48.6765</c:v>
                </c:pt>
                <c:pt idx="4">
                  <c:v>30.8975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3B6D-4149-AC55-A318A5FC28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056729968"/>
        <c:axId val="-2056724880"/>
      </c:barChart>
      <c:catAx>
        <c:axId val="-20567299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nl-NL" sz="1100"/>
                  <a:t>% Air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b="1"/>
            </a:pPr>
            <a:endParaRPr lang="es-ES_tradnl"/>
          </a:p>
        </c:txPr>
        <c:crossAx val="-2056724880"/>
        <c:crosses val="autoZero"/>
        <c:auto val="1"/>
        <c:lblAlgn val="ctr"/>
        <c:lblOffset val="100"/>
        <c:noMultiLvlLbl val="0"/>
      </c:catAx>
      <c:valAx>
        <c:axId val="-2056724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 sz="1100"/>
                  <a:t>mmol/L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s-ES_tradnl"/>
          </a:p>
        </c:txPr>
        <c:crossAx val="-205672996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  <c:txPr>
        <a:bodyPr/>
        <a:lstStyle/>
        <a:p>
          <a:pPr>
            <a:defRPr b="0"/>
          </a:pPr>
          <a:endParaRPr lang="es-ES_tradnl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'A1'!$J$1</c:f>
              <c:strCache>
                <c:ptCount val="1"/>
                <c:pt idx="0">
                  <c:v>Offgas_CO2_Value</c:v>
                </c:pt>
              </c:strCache>
            </c:strRef>
          </c:tx>
          <c:spPr>
            <a:ln w="28575">
              <a:noFill/>
            </a:ln>
          </c:spPr>
          <c:xVal>
            <c:numRef>
              <c:f>'A1'!$B$2:$B$1430</c:f>
              <c:numCache>
                <c:formatCode>General</c:formatCode>
                <c:ptCount val="1429"/>
                <c:pt idx="0">
                  <c:v>150.0280555556528</c:v>
                </c:pt>
                <c:pt idx="1">
                  <c:v>150.0447222221992</c:v>
                </c:pt>
                <c:pt idx="2">
                  <c:v>150.0613888889202</c:v>
                </c:pt>
                <c:pt idx="3">
                  <c:v>150.0780555556412</c:v>
                </c:pt>
                <c:pt idx="4">
                  <c:v>150.0947222223622</c:v>
                </c:pt>
                <c:pt idx="5">
                  <c:v>150.1113888889086</c:v>
                </c:pt>
                <c:pt idx="6">
                  <c:v>150.1280555556295</c:v>
                </c:pt>
                <c:pt idx="7">
                  <c:v>150.1447222223505</c:v>
                </c:pt>
                <c:pt idx="8">
                  <c:v>150.161388888897</c:v>
                </c:pt>
                <c:pt idx="9">
                  <c:v>150.178055555618</c:v>
                </c:pt>
                <c:pt idx="10">
                  <c:v>150.1947222223389</c:v>
                </c:pt>
                <c:pt idx="11">
                  <c:v>150.2113888888853</c:v>
                </c:pt>
                <c:pt idx="12">
                  <c:v>150.2280555556063</c:v>
                </c:pt>
                <c:pt idx="13">
                  <c:v>150.2447222223273</c:v>
                </c:pt>
                <c:pt idx="14">
                  <c:v>150.2613888888736</c:v>
                </c:pt>
                <c:pt idx="15">
                  <c:v>150.2780555555946</c:v>
                </c:pt>
                <c:pt idx="16">
                  <c:v>150.2947222223156</c:v>
                </c:pt>
                <c:pt idx="17">
                  <c:v>150.311388888862</c:v>
                </c:pt>
                <c:pt idx="18">
                  <c:v>150.328055555583</c:v>
                </c:pt>
                <c:pt idx="19">
                  <c:v>150.344722222304</c:v>
                </c:pt>
                <c:pt idx="20">
                  <c:v>150.361388889025</c:v>
                </c:pt>
                <c:pt idx="21">
                  <c:v>150.3780555555713</c:v>
                </c:pt>
                <c:pt idx="22">
                  <c:v>150.3947222222923</c:v>
                </c:pt>
                <c:pt idx="23">
                  <c:v>150.4113888890133</c:v>
                </c:pt>
                <c:pt idx="24">
                  <c:v>150.4280555555597</c:v>
                </c:pt>
                <c:pt idx="25">
                  <c:v>150.4447222222807</c:v>
                </c:pt>
                <c:pt idx="26">
                  <c:v>150.4613888890017</c:v>
                </c:pt>
                <c:pt idx="27">
                  <c:v>150.4780555555481</c:v>
                </c:pt>
                <c:pt idx="28">
                  <c:v>150.494722222269</c:v>
                </c:pt>
                <c:pt idx="29">
                  <c:v>150.51138888899</c:v>
                </c:pt>
                <c:pt idx="30">
                  <c:v>150.5280555555364</c:v>
                </c:pt>
                <c:pt idx="31">
                  <c:v>150.5447222222574</c:v>
                </c:pt>
                <c:pt idx="32">
                  <c:v>150.5613888889784</c:v>
                </c:pt>
                <c:pt idx="33">
                  <c:v>150.5780555555248</c:v>
                </c:pt>
                <c:pt idx="34">
                  <c:v>150.5947222222458</c:v>
                </c:pt>
                <c:pt idx="35">
                  <c:v>150.6113888889668</c:v>
                </c:pt>
                <c:pt idx="36">
                  <c:v>150.6280555556878</c:v>
                </c:pt>
                <c:pt idx="37">
                  <c:v>150.6447222222341</c:v>
                </c:pt>
                <c:pt idx="38">
                  <c:v>150.6613888889551</c:v>
                </c:pt>
                <c:pt idx="39">
                  <c:v>150.6780555556761</c:v>
                </c:pt>
                <c:pt idx="40">
                  <c:v>150.6947222222225</c:v>
                </c:pt>
                <c:pt idx="41">
                  <c:v>150.7113888889435</c:v>
                </c:pt>
                <c:pt idx="42">
                  <c:v>150.7280555556645</c:v>
                </c:pt>
                <c:pt idx="43">
                  <c:v>150.7447222222108</c:v>
                </c:pt>
                <c:pt idx="44">
                  <c:v>150.7613888889318</c:v>
                </c:pt>
                <c:pt idx="45">
                  <c:v>150.7780555556528</c:v>
                </c:pt>
                <c:pt idx="46">
                  <c:v>150.7947222221992</c:v>
                </c:pt>
                <c:pt idx="47">
                  <c:v>150.8113888889202</c:v>
                </c:pt>
                <c:pt idx="48">
                  <c:v>150.8280555556412</c:v>
                </c:pt>
                <c:pt idx="49">
                  <c:v>150.8447222223622</c:v>
                </c:pt>
                <c:pt idx="50">
                  <c:v>150.8613888889085</c:v>
                </c:pt>
                <c:pt idx="51">
                  <c:v>150.8780555556295</c:v>
                </c:pt>
                <c:pt idx="52">
                  <c:v>150.8947222223505</c:v>
                </c:pt>
                <c:pt idx="53">
                  <c:v>150.911388888897</c:v>
                </c:pt>
                <c:pt idx="54">
                  <c:v>150.928055555618</c:v>
                </c:pt>
                <c:pt idx="55">
                  <c:v>150.9447222223389</c:v>
                </c:pt>
                <c:pt idx="56">
                  <c:v>150.9613888888853</c:v>
                </c:pt>
                <c:pt idx="57">
                  <c:v>150.9780555556063</c:v>
                </c:pt>
                <c:pt idx="58">
                  <c:v>150.9947222223273</c:v>
                </c:pt>
                <c:pt idx="59">
                  <c:v>151.0113888888736</c:v>
                </c:pt>
                <c:pt idx="60">
                  <c:v>151.0280555555946</c:v>
                </c:pt>
                <c:pt idx="61">
                  <c:v>151.0447222223156</c:v>
                </c:pt>
                <c:pt idx="62">
                  <c:v>151.061388888862</c:v>
                </c:pt>
                <c:pt idx="63">
                  <c:v>151.078055555583</c:v>
                </c:pt>
                <c:pt idx="64">
                  <c:v>151.094722222304</c:v>
                </c:pt>
                <c:pt idx="65">
                  <c:v>151.111388889025</c:v>
                </c:pt>
                <c:pt idx="66">
                  <c:v>151.1280555555713</c:v>
                </c:pt>
                <c:pt idx="67">
                  <c:v>151.1447222222923</c:v>
                </c:pt>
                <c:pt idx="68">
                  <c:v>151.1613888890133</c:v>
                </c:pt>
                <c:pt idx="69">
                  <c:v>151.1780555555597</c:v>
                </c:pt>
                <c:pt idx="70">
                  <c:v>151.1947222222807</c:v>
                </c:pt>
                <c:pt idx="71">
                  <c:v>151.2113888890017</c:v>
                </c:pt>
                <c:pt idx="72">
                  <c:v>151.2280555555481</c:v>
                </c:pt>
                <c:pt idx="73">
                  <c:v>151.244722222269</c:v>
                </c:pt>
                <c:pt idx="74">
                  <c:v>151.26138888899</c:v>
                </c:pt>
                <c:pt idx="75">
                  <c:v>151.2780555555364</c:v>
                </c:pt>
                <c:pt idx="76">
                  <c:v>151.2947222222574</c:v>
                </c:pt>
                <c:pt idx="77">
                  <c:v>151.3113888889784</c:v>
                </c:pt>
                <c:pt idx="78">
                  <c:v>151.3280555555248</c:v>
                </c:pt>
                <c:pt idx="79">
                  <c:v>151.3447222222458</c:v>
                </c:pt>
                <c:pt idx="80">
                  <c:v>151.3613888889667</c:v>
                </c:pt>
                <c:pt idx="81">
                  <c:v>151.3780555556878</c:v>
                </c:pt>
                <c:pt idx="82">
                  <c:v>151.3947222222341</c:v>
                </c:pt>
                <c:pt idx="83">
                  <c:v>151.4113888889551</c:v>
                </c:pt>
                <c:pt idx="84">
                  <c:v>151.4280555556761</c:v>
                </c:pt>
                <c:pt idx="85">
                  <c:v>151.4447222222225</c:v>
                </c:pt>
                <c:pt idx="86">
                  <c:v>151.4613888889435</c:v>
                </c:pt>
                <c:pt idx="87">
                  <c:v>151.4780555556645</c:v>
                </c:pt>
                <c:pt idx="88">
                  <c:v>151.4947222222108</c:v>
                </c:pt>
                <c:pt idx="89">
                  <c:v>151.5113888889318</c:v>
                </c:pt>
                <c:pt idx="90">
                  <c:v>151.5280555556528</c:v>
                </c:pt>
                <c:pt idx="91">
                  <c:v>151.5447222221992</c:v>
                </c:pt>
                <c:pt idx="92">
                  <c:v>151.5613888889202</c:v>
                </c:pt>
                <c:pt idx="93">
                  <c:v>151.5780555556412</c:v>
                </c:pt>
                <c:pt idx="94">
                  <c:v>151.5947222223622</c:v>
                </c:pt>
                <c:pt idx="95">
                  <c:v>151.6113888889086</c:v>
                </c:pt>
                <c:pt idx="96">
                  <c:v>151.6280555556295</c:v>
                </c:pt>
                <c:pt idx="97">
                  <c:v>151.6447222223505</c:v>
                </c:pt>
                <c:pt idx="98">
                  <c:v>151.661388888897</c:v>
                </c:pt>
                <c:pt idx="99">
                  <c:v>151.678055555618</c:v>
                </c:pt>
                <c:pt idx="100">
                  <c:v>151.6947222223389</c:v>
                </c:pt>
                <c:pt idx="101">
                  <c:v>151.7113888888853</c:v>
                </c:pt>
                <c:pt idx="102">
                  <c:v>151.7280555556063</c:v>
                </c:pt>
                <c:pt idx="103">
                  <c:v>151.7447222223273</c:v>
                </c:pt>
                <c:pt idx="104">
                  <c:v>151.7613888888736</c:v>
                </c:pt>
                <c:pt idx="105">
                  <c:v>151.7780555555946</c:v>
                </c:pt>
                <c:pt idx="106">
                  <c:v>151.7947222223156</c:v>
                </c:pt>
                <c:pt idx="107">
                  <c:v>151.811388888862</c:v>
                </c:pt>
                <c:pt idx="108">
                  <c:v>151.828055555583</c:v>
                </c:pt>
                <c:pt idx="109">
                  <c:v>151.844722222304</c:v>
                </c:pt>
                <c:pt idx="110">
                  <c:v>151.861388889025</c:v>
                </c:pt>
                <c:pt idx="111">
                  <c:v>151.8780555555713</c:v>
                </c:pt>
                <c:pt idx="112">
                  <c:v>151.8947222222923</c:v>
                </c:pt>
                <c:pt idx="113">
                  <c:v>151.9113888890133</c:v>
                </c:pt>
                <c:pt idx="114">
                  <c:v>151.9280555555597</c:v>
                </c:pt>
                <c:pt idx="115">
                  <c:v>151.9447222222807</c:v>
                </c:pt>
                <c:pt idx="116">
                  <c:v>151.9613888890017</c:v>
                </c:pt>
                <c:pt idx="117">
                  <c:v>151.9780555555481</c:v>
                </c:pt>
                <c:pt idx="118">
                  <c:v>151.994722222269</c:v>
                </c:pt>
                <c:pt idx="119">
                  <c:v>152.01138888899</c:v>
                </c:pt>
                <c:pt idx="120">
                  <c:v>152.0280555555364</c:v>
                </c:pt>
                <c:pt idx="121">
                  <c:v>152.0447222222574</c:v>
                </c:pt>
                <c:pt idx="122">
                  <c:v>152.0613888889784</c:v>
                </c:pt>
                <c:pt idx="123">
                  <c:v>152.0780555555248</c:v>
                </c:pt>
                <c:pt idx="124">
                  <c:v>152.0947222222458</c:v>
                </c:pt>
                <c:pt idx="125">
                  <c:v>152.1113888889668</c:v>
                </c:pt>
                <c:pt idx="126">
                  <c:v>152.1280555556878</c:v>
                </c:pt>
                <c:pt idx="127">
                  <c:v>152.1447222222341</c:v>
                </c:pt>
                <c:pt idx="128">
                  <c:v>152.1613888889551</c:v>
                </c:pt>
                <c:pt idx="129">
                  <c:v>152.1780555556761</c:v>
                </c:pt>
                <c:pt idx="130">
                  <c:v>152.1947222222225</c:v>
                </c:pt>
                <c:pt idx="131">
                  <c:v>152.2113888889435</c:v>
                </c:pt>
                <c:pt idx="132">
                  <c:v>152.2280555556645</c:v>
                </c:pt>
                <c:pt idx="133">
                  <c:v>152.2447222222108</c:v>
                </c:pt>
                <c:pt idx="134">
                  <c:v>152.2613888889318</c:v>
                </c:pt>
                <c:pt idx="135">
                  <c:v>152.2780555556528</c:v>
                </c:pt>
                <c:pt idx="136">
                  <c:v>152.2947222221992</c:v>
                </c:pt>
                <c:pt idx="137">
                  <c:v>152.3113888889202</c:v>
                </c:pt>
                <c:pt idx="138">
                  <c:v>152.3280555556412</c:v>
                </c:pt>
                <c:pt idx="139">
                  <c:v>152.3447222223622</c:v>
                </c:pt>
                <c:pt idx="140">
                  <c:v>152.3613888889085</c:v>
                </c:pt>
                <c:pt idx="141">
                  <c:v>152.3780555556295</c:v>
                </c:pt>
                <c:pt idx="142">
                  <c:v>152.3947222223505</c:v>
                </c:pt>
                <c:pt idx="143">
                  <c:v>152.411388888897</c:v>
                </c:pt>
                <c:pt idx="144">
                  <c:v>152.428055555618</c:v>
                </c:pt>
                <c:pt idx="145">
                  <c:v>152.4447222223389</c:v>
                </c:pt>
                <c:pt idx="146">
                  <c:v>152.4613888888853</c:v>
                </c:pt>
                <c:pt idx="147">
                  <c:v>152.4780555556063</c:v>
                </c:pt>
                <c:pt idx="148">
                  <c:v>152.4947222223273</c:v>
                </c:pt>
                <c:pt idx="149">
                  <c:v>152.5113888888736</c:v>
                </c:pt>
                <c:pt idx="150">
                  <c:v>152.5280555555946</c:v>
                </c:pt>
                <c:pt idx="151">
                  <c:v>152.5447222223156</c:v>
                </c:pt>
                <c:pt idx="152">
                  <c:v>152.561388888862</c:v>
                </c:pt>
                <c:pt idx="153">
                  <c:v>152.578055555583</c:v>
                </c:pt>
                <c:pt idx="154">
                  <c:v>152.594722222304</c:v>
                </c:pt>
                <c:pt idx="155">
                  <c:v>152.611388889025</c:v>
                </c:pt>
                <c:pt idx="156">
                  <c:v>152.6280555555713</c:v>
                </c:pt>
                <c:pt idx="157">
                  <c:v>152.6447222222923</c:v>
                </c:pt>
                <c:pt idx="158">
                  <c:v>152.6613888890133</c:v>
                </c:pt>
                <c:pt idx="159">
                  <c:v>152.6780555555597</c:v>
                </c:pt>
                <c:pt idx="160">
                  <c:v>152.6947222222807</c:v>
                </c:pt>
                <c:pt idx="161">
                  <c:v>152.7113888890017</c:v>
                </c:pt>
                <c:pt idx="162">
                  <c:v>152.7280555555481</c:v>
                </c:pt>
                <c:pt idx="163">
                  <c:v>152.744722222269</c:v>
                </c:pt>
                <c:pt idx="164">
                  <c:v>152.76138888899</c:v>
                </c:pt>
                <c:pt idx="165">
                  <c:v>152.7780555555364</c:v>
                </c:pt>
                <c:pt idx="166">
                  <c:v>152.7947222222574</c:v>
                </c:pt>
                <c:pt idx="167">
                  <c:v>152.8113888889784</c:v>
                </c:pt>
                <c:pt idx="168">
                  <c:v>152.8280555555248</c:v>
                </c:pt>
                <c:pt idx="169">
                  <c:v>152.8447222222458</c:v>
                </c:pt>
                <c:pt idx="170">
                  <c:v>152.8613888889667</c:v>
                </c:pt>
                <c:pt idx="171">
                  <c:v>152.8780555556878</c:v>
                </c:pt>
                <c:pt idx="172">
                  <c:v>152.8947222222341</c:v>
                </c:pt>
                <c:pt idx="173">
                  <c:v>152.9113888889551</c:v>
                </c:pt>
                <c:pt idx="174">
                  <c:v>152.9280555556761</c:v>
                </c:pt>
                <c:pt idx="175">
                  <c:v>152.9447222222225</c:v>
                </c:pt>
                <c:pt idx="176">
                  <c:v>152.9613888889435</c:v>
                </c:pt>
                <c:pt idx="177">
                  <c:v>152.9780555556645</c:v>
                </c:pt>
                <c:pt idx="178">
                  <c:v>152.9947222222108</c:v>
                </c:pt>
                <c:pt idx="179">
                  <c:v>153.0113888889318</c:v>
                </c:pt>
                <c:pt idx="180">
                  <c:v>153.0280555556528</c:v>
                </c:pt>
                <c:pt idx="181">
                  <c:v>153.0447222221992</c:v>
                </c:pt>
                <c:pt idx="182">
                  <c:v>153.0613888889202</c:v>
                </c:pt>
                <c:pt idx="183">
                  <c:v>153.0780555556412</c:v>
                </c:pt>
                <c:pt idx="184">
                  <c:v>153.0947222223622</c:v>
                </c:pt>
                <c:pt idx="185">
                  <c:v>153.1113888889086</c:v>
                </c:pt>
                <c:pt idx="186">
                  <c:v>153.1280555556295</c:v>
                </c:pt>
                <c:pt idx="187">
                  <c:v>153.1447222223505</c:v>
                </c:pt>
                <c:pt idx="188">
                  <c:v>153.161388888897</c:v>
                </c:pt>
                <c:pt idx="189">
                  <c:v>153.178055555618</c:v>
                </c:pt>
                <c:pt idx="190">
                  <c:v>153.1947222223389</c:v>
                </c:pt>
                <c:pt idx="191">
                  <c:v>153.2113888888853</c:v>
                </c:pt>
                <c:pt idx="192">
                  <c:v>153.2280555556063</c:v>
                </c:pt>
                <c:pt idx="193">
                  <c:v>153.2447222223273</c:v>
                </c:pt>
                <c:pt idx="194">
                  <c:v>153.2613888888736</c:v>
                </c:pt>
                <c:pt idx="195">
                  <c:v>153.2780555555946</c:v>
                </c:pt>
                <c:pt idx="196">
                  <c:v>153.2947222223156</c:v>
                </c:pt>
                <c:pt idx="197">
                  <c:v>153.311388888862</c:v>
                </c:pt>
                <c:pt idx="198">
                  <c:v>153.328055555583</c:v>
                </c:pt>
                <c:pt idx="199">
                  <c:v>153.344722222304</c:v>
                </c:pt>
                <c:pt idx="200">
                  <c:v>153.361388889025</c:v>
                </c:pt>
                <c:pt idx="201">
                  <c:v>153.3780555555713</c:v>
                </c:pt>
                <c:pt idx="202">
                  <c:v>153.3947222222923</c:v>
                </c:pt>
                <c:pt idx="203">
                  <c:v>153.4113888890133</c:v>
                </c:pt>
                <c:pt idx="204">
                  <c:v>153.4280555555597</c:v>
                </c:pt>
                <c:pt idx="205">
                  <c:v>153.4447222222807</c:v>
                </c:pt>
                <c:pt idx="206">
                  <c:v>153.4613888890017</c:v>
                </c:pt>
                <c:pt idx="207">
                  <c:v>153.4780555555481</c:v>
                </c:pt>
                <c:pt idx="208">
                  <c:v>153.494722222269</c:v>
                </c:pt>
                <c:pt idx="209">
                  <c:v>153.51138888899</c:v>
                </c:pt>
                <c:pt idx="210">
                  <c:v>153.5280555555364</c:v>
                </c:pt>
                <c:pt idx="211">
                  <c:v>153.5447222222574</c:v>
                </c:pt>
                <c:pt idx="212">
                  <c:v>153.5613888889784</c:v>
                </c:pt>
                <c:pt idx="213">
                  <c:v>153.5780555555248</c:v>
                </c:pt>
                <c:pt idx="214">
                  <c:v>153.5947222222458</c:v>
                </c:pt>
                <c:pt idx="215">
                  <c:v>153.6113888889668</c:v>
                </c:pt>
                <c:pt idx="216">
                  <c:v>153.6280555556878</c:v>
                </c:pt>
                <c:pt idx="217">
                  <c:v>153.6447222222341</c:v>
                </c:pt>
                <c:pt idx="218">
                  <c:v>153.6613888889551</c:v>
                </c:pt>
                <c:pt idx="219">
                  <c:v>153.6780555556761</c:v>
                </c:pt>
                <c:pt idx="220">
                  <c:v>153.6947222222225</c:v>
                </c:pt>
                <c:pt idx="221">
                  <c:v>153.7113888889435</c:v>
                </c:pt>
                <c:pt idx="222">
                  <c:v>153.7280555556645</c:v>
                </c:pt>
                <c:pt idx="223">
                  <c:v>153.7447222222108</c:v>
                </c:pt>
                <c:pt idx="224">
                  <c:v>153.7613888889318</c:v>
                </c:pt>
                <c:pt idx="225">
                  <c:v>153.7780555556528</c:v>
                </c:pt>
                <c:pt idx="226">
                  <c:v>153.7947222221992</c:v>
                </c:pt>
                <c:pt idx="227">
                  <c:v>153.8113888889202</c:v>
                </c:pt>
                <c:pt idx="228">
                  <c:v>153.8280555556412</c:v>
                </c:pt>
                <c:pt idx="229">
                  <c:v>153.8447222223622</c:v>
                </c:pt>
                <c:pt idx="230">
                  <c:v>153.8613888889085</c:v>
                </c:pt>
                <c:pt idx="231">
                  <c:v>153.8780555556295</c:v>
                </c:pt>
                <c:pt idx="232">
                  <c:v>153.8947222223505</c:v>
                </c:pt>
                <c:pt idx="233">
                  <c:v>153.911388888897</c:v>
                </c:pt>
                <c:pt idx="234">
                  <c:v>153.928055555618</c:v>
                </c:pt>
                <c:pt idx="235">
                  <c:v>153.9447222223389</c:v>
                </c:pt>
                <c:pt idx="236">
                  <c:v>153.9613888888853</c:v>
                </c:pt>
                <c:pt idx="237">
                  <c:v>153.9780555556063</c:v>
                </c:pt>
                <c:pt idx="238">
                  <c:v>153.9947222223273</c:v>
                </c:pt>
                <c:pt idx="239">
                  <c:v>154.0113888888736</c:v>
                </c:pt>
                <c:pt idx="240">
                  <c:v>154.0280555555946</c:v>
                </c:pt>
                <c:pt idx="241">
                  <c:v>154.0447222223156</c:v>
                </c:pt>
                <c:pt idx="242">
                  <c:v>154.061388888862</c:v>
                </c:pt>
                <c:pt idx="243">
                  <c:v>154.078055555583</c:v>
                </c:pt>
                <c:pt idx="244">
                  <c:v>154.094722222304</c:v>
                </c:pt>
                <c:pt idx="245">
                  <c:v>154.111388889025</c:v>
                </c:pt>
                <c:pt idx="246">
                  <c:v>154.1280555555713</c:v>
                </c:pt>
                <c:pt idx="247">
                  <c:v>154.1447222222923</c:v>
                </c:pt>
                <c:pt idx="248">
                  <c:v>154.1613888890133</c:v>
                </c:pt>
                <c:pt idx="249">
                  <c:v>154.1780555555597</c:v>
                </c:pt>
                <c:pt idx="250">
                  <c:v>154.1947222222807</c:v>
                </c:pt>
                <c:pt idx="251">
                  <c:v>154.2113888890017</c:v>
                </c:pt>
                <c:pt idx="252">
                  <c:v>154.2280555555481</c:v>
                </c:pt>
                <c:pt idx="253">
                  <c:v>154.244722222269</c:v>
                </c:pt>
                <c:pt idx="254">
                  <c:v>154.26138888899</c:v>
                </c:pt>
                <c:pt idx="255">
                  <c:v>154.2780555555364</c:v>
                </c:pt>
                <c:pt idx="256">
                  <c:v>154.2947222222574</c:v>
                </c:pt>
                <c:pt idx="257">
                  <c:v>154.3113888889784</c:v>
                </c:pt>
                <c:pt idx="258">
                  <c:v>154.3280555555248</c:v>
                </c:pt>
                <c:pt idx="259">
                  <c:v>154.3447222222458</c:v>
                </c:pt>
                <c:pt idx="260">
                  <c:v>154.3613888889667</c:v>
                </c:pt>
                <c:pt idx="261">
                  <c:v>154.3780555556878</c:v>
                </c:pt>
                <c:pt idx="262">
                  <c:v>154.3947222222341</c:v>
                </c:pt>
                <c:pt idx="263">
                  <c:v>154.4113888889551</c:v>
                </c:pt>
                <c:pt idx="264">
                  <c:v>154.4280555556761</c:v>
                </c:pt>
                <c:pt idx="265">
                  <c:v>154.4447222222225</c:v>
                </c:pt>
                <c:pt idx="266">
                  <c:v>154.4613888889435</c:v>
                </c:pt>
                <c:pt idx="267">
                  <c:v>154.4780555556645</c:v>
                </c:pt>
                <c:pt idx="268">
                  <c:v>154.4947222222108</c:v>
                </c:pt>
                <c:pt idx="269">
                  <c:v>154.5113888889318</c:v>
                </c:pt>
                <c:pt idx="270">
                  <c:v>154.5280555556528</c:v>
                </c:pt>
                <c:pt idx="271">
                  <c:v>154.5447222221992</c:v>
                </c:pt>
                <c:pt idx="272">
                  <c:v>154.5613888889202</c:v>
                </c:pt>
                <c:pt idx="273">
                  <c:v>154.5780555556412</c:v>
                </c:pt>
                <c:pt idx="274">
                  <c:v>154.5947222223622</c:v>
                </c:pt>
                <c:pt idx="275">
                  <c:v>154.6113888889086</c:v>
                </c:pt>
                <c:pt idx="276">
                  <c:v>154.6280555556295</c:v>
                </c:pt>
                <c:pt idx="277">
                  <c:v>154.6447222223505</c:v>
                </c:pt>
                <c:pt idx="278">
                  <c:v>154.661388888897</c:v>
                </c:pt>
                <c:pt idx="279">
                  <c:v>154.678055555618</c:v>
                </c:pt>
                <c:pt idx="280">
                  <c:v>154.6947222223389</c:v>
                </c:pt>
                <c:pt idx="281">
                  <c:v>154.7113888888853</c:v>
                </c:pt>
                <c:pt idx="282">
                  <c:v>154.7280555556063</c:v>
                </c:pt>
                <c:pt idx="283">
                  <c:v>154.7447222223273</c:v>
                </c:pt>
                <c:pt idx="284">
                  <c:v>154.7613888888736</c:v>
                </c:pt>
                <c:pt idx="285">
                  <c:v>154.7780555555946</c:v>
                </c:pt>
                <c:pt idx="286">
                  <c:v>154.7947222223156</c:v>
                </c:pt>
                <c:pt idx="287">
                  <c:v>154.811388888862</c:v>
                </c:pt>
                <c:pt idx="288">
                  <c:v>154.828055555583</c:v>
                </c:pt>
                <c:pt idx="289">
                  <c:v>154.844722222304</c:v>
                </c:pt>
                <c:pt idx="290">
                  <c:v>154.861388889025</c:v>
                </c:pt>
                <c:pt idx="291">
                  <c:v>154.8780555555713</c:v>
                </c:pt>
                <c:pt idx="292">
                  <c:v>154.8947222222923</c:v>
                </c:pt>
                <c:pt idx="293">
                  <c:v>154.9113888890133</c:v>
                </c:pt>
                <c:pt idx="294">
                  <c:v>154.9280555555597</c:v>
                </c:pt>
                <c:pt idx="295">
                  <c:v>154.9447222222807</c:v>
                </c:pt>
                <c:pt idx="296">
                  <c:v>154.9613888890017</c:v>
                </c:pt>
                <c:pt idx="297">
                  <c:v>154.9780555555481</c:v>
                </c:pt>
                <c:pt idx="298">
                  <c:v>154.994722222269</c:v>
                </c:pt>
                <c:pt idx="299">
                  <c:v>155.01138888899</c:v>
                </c:pt>
                <c:pt idx="300">
                  <c:v>155.0280555555364</c:v>
                </c:pt>
                <c:pt idx="301">
                  <c:v>155.0447222222574</c:v>
                </c:pt>
                <c:pt idx="302">
                  <c:v>155.0613888889784</c:v>
                </c:pt>
                <c:pt idx="303">
                  <c:v>155.0780555555248</c:v>
                </c:pt>
                <c:pt idx="304">
                  <c:v>155.0947222222458</c:v>
                </c:pt>
                <c:pt idx="305">
                  <c:v>155.1113888889668</c:v>
                </c:pt>
                <c:pt idx="306">
                  <c:v>155.1280555556878</c:v>
                </c:pt>
                <c:pt idx="307">
                  <c:v>155.1447222222341</c:v>
                </c:pt>
                <c:pt idx="308">
                  <c:v>155.1613888889551</c:v>
                </c:pt>
                <c:pt idx="309">
                  <c:v>155.1780555556761</c:v>
                </c:pt>
                <c:pt idx="310">
                  <c:v>155.1947222222225</c:v>
                </c:pt>
                <c:pt idx="311">
                  <c:v>155.2113888889435</c:v>
                </c:pt>
                <c:pt idx="312">
                  <c:v>155.2280555556645</c:v>
                </c:pt>
                <c:pt idx="313">
                  <c:v>155.2447222222108</c:v>
                </c:pt>
                <c:pt idx="314">
                  <c:v>155.2613888889318</c:v>
                </c:pt>
                <c:pt idx="315">
                  <c:v>155.2780555556528</c:v>
                </c:pt>
                <c:pt idx="316">
                  <c:v>155.2947222221992</c:v>
                </c:pt>
                <c:pt idx="317">
                  <c:v>155.3113888889202</c:v>
                </c:pt>
                <c:pt idx="318">
                  <c:v>155.3280555556412</c:v>
                </c:pt>
                <c:pt idx="319">
                  <c:v>155.3447222223622</c:v>
                </c:pt>
                <c:pt idx="320">
                  <c:v>155.3613888889085</c:v>
                </c:pt>
                <c:pt idx="321">
                  <c:v>155.3780555556295</c:v>
                </c:pt>
                <c:pt idx="322">
                  <c:v>155.3947222223505</c:v>
                </c:pt>
                <c:pt idx="323">
                  <c:v>155.411388888897</c:v>
                </c:pt>
                <c:pt idx="324">
                  <c:v>155.428055555618</c:v>
                </c:pt>
                <c:pt idx="325">
                  <c:v>155.4447222223389</c:v>
                </c:pt>
                <c:pt idx="326">
                  <c:v>155.4613888888853</c:v>
                </c:pt>
                <c:pt idx="327">
                  <c:v>155.4780555556063</c:v>
                </c:pt>
                <c:pt idx="328">
                  <c:v>155.4947222223273</c:v>
                </c:pt>
                <c:pt idx="329">
                  <c:v>155.5113888888736</c:v>
                </c:pt>
                <c:pt idx="330">
                  <c:v>155.5280555555946</c:v>
                </c:pt>
                <c:pt idx="331">
                  <c:v>155.5447222223156</c:v>
                </c:pt>
                <c:pt idx="332">
                  <c:v>155.561388888862</c:v>
                </c:pt>
                <c:pt idx="333">
                  <c:v>155.578055555583</c:v>
                </c:pt>
                <c:pt idx="334">
                  <c:v>155.594722222304</c:v>
                </c:pt>
                <c:pt idx="335">
                  <c:v>155.611388889025</c:v>
                </c:pt>
                <c:pt idx="336">
                  <c:v>155.6280555555713</c:v>
                </c:pt>
                <c:pt idx="337">
                  <c:v>155.6447222222923</c:v>
                </c:pt>
                <c:pt idx="338">
                  <c:v>155.6613888890133</c:v>
                </c:pt>
                <c:pt idx="339">
                  <c:v>155.6780555555597</c:v>
                </c:pt>
                <c:pt idx="340">
                  <c:v>155.6947222222807</c:v>
                </c:pt>
                <c:pt idx="341">
                  <c:v>155.7113888890017</c:v>
                </c:pt>
                <c:pt idx="342">
                  <c:v>155.7280555555481</c:v>
                </c:pt>
                <c:pt idx="343">
                  <c:v>155.744722222269</c:v>
                </c:pt>
                <c:pt idx="344">
                  <c:v>155.76138888899</c:v>
                </c:pt>
                <c:pt idx="345">
                  <c:v>155.7780555555364</c:v>
                </c:pt>
                <c:pt idx="346">
                  <c:v>155.7947222222574</c:v>
                </c:pt>
                <c:pt idx="347">
                  <c:v>155.8113888889784</c:v>
                </c:pt>
                <c:pt idx="348">
                  <c:v>155.8280555555248</c:v>
                </c:pt>
                <c:pt idx="349">
                  <c:v>155.8447222222458</c:v>
                </c:pt>
                <c:pt idx="350">
                  <c:v>155.8613888889667</c:v>
                </c:pt>
                <c:pt idx="351">
                  <c:v>155.8780555556878</c:v>
                </c:pt>
                <c:pt idx="352">
                  <c:v>155.8947222222341</c:v>
                </c:pt>
                <c:pt idx="353">
                  <c:v>155.9113888889551</c:v>
                </c:pt>
                <c:pt idx="354">
                  <c:v>155.9280555556761</c:v>
                </c:pt>
                <c:pt idx="355">
                  <c:v>155.9447222222225</c:v>
                </c:pt>
                <c:pt idx="356">
                  <c:v>155.9613888889435</c:v>
                </c:pt>
                <c:pt idx="357">
                  <c:v>155.9780555556645</c:v>
                </c:pt>
                <c:pt idx="358">
                  <c:v>155.9947222222108</c:v>
                </c:pt>
                <c:pt idx="359">
                  <c:v>156.0113888889318</c:v>
                </c:pt>
                <c:pt idx="360">
                  <c:v>156.0280555556528</c:v>
                </c:pt>
                <c:pt idx="361">
                  <c:v>156.0447222221992</c:v>
                </c:pt>
                <c:pt idx="362">
                  <c:v>156.0613888889202</c:v>
                </c:pt>
                <c:pt idx="363">
                  <c:v>156.0780555556412</c:v>
                </c:pt>
                <c:pt idx="364">
                  <c:v>156.0947222223622</c:v>
                </c:pt>
                <c:pt idx="365">
                  <c:v>156.1113888889086</c:v>
                </c:pt>
                <c:pt idx="366">
                  <c:v>156.1280555556295</c:v>
                </c:pt>
                <c:pt idx="367">
                  <c:v>156.1447222223505</c:v>
                </c:pt>
                <c:pt idx="368">
                  <c:v>156.161388888897</c:v>
                </c:pt>
                <c:pt idx="369">
                  <c:v>156.178055555618</c:v>
                </c:pt>
                <c:pt idx="370">
                  <c:v>156.1947222223389</c:v>
                </c:pt>
                <c:pt idx="371">
                  <c:v>156.2113888888853</c:v>
                </c:pt>
                <c:pt idx="372">
                  <c:v>156.2280555556063</c:v>
                </c:pt>
                <c:pt idx="373">
                  <c:v>156.2447222223273</c:v>
                </c:pt>
                <c:pt idx="374">
                  <c:v>156.2613888888736</c:v>
                </c:pt>
                <c:pt idx="375">
                  <c:v>156.2780555555946</c:v>
                </c:pt>
                <c:pt idx="376">
                  <c:v>156.2947222223156</c:v>
                </c:pt>
                <c:pt idx="377">
                  <c:v>156.311388888862</c:v>
                </c:pt>
                <c:pt idx="378">
                  <c:v>156.328055555583</c:v>
                </c:pt>
                <c:pt idx="379">
                  <c:v>156.344722222304</c:v>
                </c:pt>
                <c:pt idx="380">
                  <c:v>156.361388889025</c:v>
                </c:pt>
                <c:pt idx="381">
                  <c:v>156.3780555555713</c:v>
                </c:pt>
                <c:pt idx="382">
                  <c:v>156.3947222222923</c:v>
                </c:pt>
                <c:pt idx="383">
                  <c:v>156.4113888890133</c:v>
                </c:pt>
                <c:pt idx="384">
                  <c:v>156.4280555555597</c:v>
                </c:pt>
                <c:pt idx="385">
                  <c:v>156.4447222222807</c:v>
                </c:pt>
                <c:pt idx="386">
                  <c:v>156.4613888890017</c:v>
                </c:pt>
                <c:pt idx="387">
                  <c:v>156.4780555555481</c:v>
                </c:pt>
                <c:pt idx="388">
                  <c:v>156.494722222269</c:v>
                </c:pt>
                <c:pt idx="389">
                  <c:v>156.51138888899</c:v>
                </c:pt>
                <c:pt idx="390">
                  <c:v>156.5280555555364</c:v>
                </c:pt>
                <c:pt idx="391">
                  <c:v>156.5447222222574</c:v>
                </c:pt>
                <c:pt idx="392">
                  <c:v>156.5613888889784</c:v>
                </c:pt>
                <c:pt idx="393">
                  <c:v>156.5780555555248</c:v>
                </c:pt>
                <c:pt idx="394">
                  <c:v>156.5947222222458</c:v>
                </c:pt>
                <c:pt idx="395">
                  <c:v>156.6113888889668</c:v>
                </c:pt>
                <c:pt idx="396">
                  <c:v>156.6280555556878</c:v>
                </c:pt>
                <c:pt idx="397">
                  <c:v>156.6447222222341</c:v>
                </c:pt>
                <c:pt idx="398">
                  <c:v>156.6613888889551</c:v>
                </c:pt>
                <c:pt idx="399">
                  <c:v>156.6780555556761</c:v>
                </c:pt>
                <c:pt idx="400">
                  <c:v>156.6947222222225</c:v>
                </c:pt>
                <c:pt idx="401">
                  <c:v>156.7113888889435</c:v>
                </c:pt>
                <c:pt idx="402">
                  <c:v>156.7280555556645</c:v>
                </c:pt>
                <c:pt idx="403">
                  <c:v>156.7447222222108</c:v>
                </c:pt>
                <c:pt idx="404">
                  <c:v>156.7613888889318</c:v>
                </c:pt>
                <c:pt idx="405">
                  <c:v>156.7780555556528</c:v>
                </c:pt>
                <c:pt idx="406">
                  <c:v>156.7947222221992</c:v>
                </c:pt>
                <c:pt idx="407">
                  <c:v>156.8113888889202</c:v>
                </c:pt>
                <c:pt idx="408">
                  <c:v>156.8280555556412</c:v>
                </c:pt>
                <c:pt idx="409">
                  <c:v>156.8447222223622</c:v>
                </c:pt>
                <c:pt idx="410">
                  <c:v>156.8613888889085</c:v>
                </c:pt>
                <c:pt idx="411">
                  <c:v>156.8780555556295</c:v>
                </c:pt>
                <c:pt idx="412">
                  <c:v>156.8947222223505</c:v>
                </c:pt>
                <c:pt idx="413">
                  <c:v>156.911388888897</c:v>
                </c:pt>
                <c:pt idx="414">
                  <c:v>156.928055555618</c:v>
                </c:pt>
                <c:pt idx="415">
                  <c:v>156.9447222223389</c:v>
                </c:pt>
                <c:pt idx="416">
                  <c:v>156.9613888888853</c:v>
                </c:pt>
                <c:pt idx="417">
                  <c:v>156.9780555556063</c:v>
                </c:pt>
                <c:pt idx="418">
                  <c:v>156.9947222223273</c:v>
                </c:pt>
                <c:pt idx="419">
                  <c:v>157.0113888888736</c:v>
                </c:pt>
                <c:pt idx="420">
                  <c:v>157.0280555555946</c:v>
                </c:pt>
                <c:pt idx="421">
                  <c:v>157.0447222223156</c:v>
                </c:pt>
                <c:pt idx="422">
                  <c:v>157.061388888862</c:v>
                </c:pt>
                <c:pt idx="423">
                  <c:v>157.078055555583</c:v>
                </c:pt>
                <c:pt idx="424">
                  <c:v>157.094722222304</c:v>
                </c:pt>
                <c:pt idx="425">
                  <c:v>157.111388889025</c:v>
                </c:pt>
                <c:pt idx="426">
                  <c:v>157.1280555555713</c:v>
                </c:pt>
                <c:pt idx="427">
                  <c:v>157.1447222222923</c:v>
                </c:pt>
                <c:pt idx="428">
                  <c:v>157.1613888890133</c:v>
                </c:pt>
                <c:pt idx="429">
                  <c:v>157.1780555555597</c:v>
                </c:pt>
                <c:pt idx="430">
                  <c:v>157.1947222222807</c:v>
                </c:pt>
                <c:pt idx="431">
                  <c:v>157.2113888890017</c:v>
                </c:pt>
                <c:pt idx="432">
                  <c:v>157.2280555555481</c:v>
                </c:pt>
                <c:pt idx="433">
                  <c:v>157.244722222269</c:v>
                </c:pt>
                <c:pt idx="434">
                  <c:v>157.26138888899</c:v>
                </c:pt>
                <c:pt idx="435">
                  <c:v>157.2780555555364</c:v>
                </c:pt>
                <c:pt idx="436">
                  <c:v>157.2947222222574</c:v>
                </c:pt>
                <c:pt idx="437">
                  <c:v>157.3113888889784</c:v>
                </c:pt>
                <c:pt idx="438">
                  <c:v>157.3280555555248</c:v>
                </c:pt>
                <c:pt idx="439">
                  <c:v>157.3447222222458</c:v>
                </c:pt>
                <c:pt idx="440">
                  <c:v>157.3613888889667</c:v>
                </c:pt>
                <c:pt idx="441">
                  <c:v>157.3780555556878</c:v>
                </c:pt>
                <c:pt idx="442">
                  <c:v>157.3947222222341</c:v>
                </c:pt>
                <c:pt idx="443">
                  <c:v>157.4113888889551</c:v>
                </c:pt>
                <c:pt idx="444">
                  <c:v>157.4280555556761</c:v>
                </c:pt>
                <c:pt idx="445">
                  <c:v>157.4447222222225</c:v>
                </c:pt>
                <c:pt idx="446">
                  <c:v>157.4613888889435</c:v>
                </c:pt>
                <c:pt idx="447">
                  <c:v>157.4780555556645</c:v>
                </c:pt>
                <c:pt idx="448">
                  <c:v>157.4947222222108</c:v>
                </c:pt>
                <c:pt idx="449">
                  <c:v>157.5113888889318</c:v>
                </c:pt>
                <c:pt idx="450">
                  <c:v>157.5280555556528</c:v>
                </c:pt>
                <c:pt idx="451">
                  <c:v>157.5447222221992</c:v>
                </c:pt>
                <c:pt idx="452">
                  <c:v>157.5613888889202</c:v>
                </c:pt>
                <c:pt idx="453">
                  <c:v>157.5780555556412</c:v>
                </c:pt>
                <c:pt idx="454">
                  <c:v>157.5947222223622</c:v>
                </c:pt>
                <c:pt idx="455">
                  <c:v>157.6113888889086</c:v>
                </c:pt>
                <c:pt idx="456">
                  <c:v>157.6280555556295</c:v>
                </c:pt>
                <c:pt idx="457">
                  <c:v>157.6447222223505</c:v>
                </c:pt>
                <c:pt idx="458">
                  <c:v>157.661388888897</c:v>
                </c:pt>
                <c:pt idx="459">
                  <c:v>157.678055555618</c:v>
                </c:pt>
                <c:pt idx="460">
                  <c:v>157.6947222223389</c:v>
                </c:pt>
                <c:pt idx="461">
                  <c:v>157.7113888888853</c:v>
                </c:pt>
                <c:pt idx="462">
                  <c:v>157.7280555556063</c:v>
                </c:pt>
                <c:pt idx="463">
                  <c:v>157.7447222223273</c:v>
                </c:pt>
                <c:pt idx="464">
                  <c:v>157.7613888888736</c:v>
                </c:pt>
                <c:pt idx="465">
                  <c:v>157.7780555555946</c:v>
                </c:pt>
                <c:pt idx="466">
                  <c:v>157.7947222223156</c:v>
                </c:pt>
                <c:pt idx="467">
                  <c:v>157.811388888862</c:v>
                </c:pt>
                <c:pt idx="468">
                  <c:v>157.828055555583</c:v>
                </c:pt>
                <c:pt idx="469">
                  <c:v>157.844722222304</c:v>
                </c:pt>
                <c:pt idx="470">
                  <c:v>157.861388889025</c:v>
                </c:pt>
                <c:pt idx="471">
                  <c:v>157.8780555555713</c:v>
                </c:pt>
                <c:pt idx="472">
                  <c:v>157.8947222222923</c:v>
                </c:pt>
                <c:pt idx="473">
                  <c:v>157.9113888890133</c:v>
                </c:pt>
                <c:pt idx="474">
                  <c:v>157.9280555555597</c:v>
                </c:pt>
                <c:pt idx="475">
                  <c:v>157.9447222222807</c:v>
                </c:pt>
                <c:pt idx="476">
                  <c:v>157.9613888890017</c:v>
                </c:pt>
                <c:pt idx="477">
                  <c:v>157.9780555555481</c:v>
                </c:pt>
                <c:pt idx="478">
                  <c:v>157.994722222269</c:v>
                </c:pt>
                <c:pt idx="479">
                  <c:v>158.01138888899</c:v>
                </c:pt>
                <c:pt idx="480">
                  <c:v>158.0280555555364</c:v>
                </c:pt>
                <c:pt idx="481">
                  <c:v>158.0447222222574</c:v>
                </c:pt>
                <c:pt idx="482">
                  <c:v>158.0613888889784</c:v>
                </c:pt>
                <c:pt idx="483">
                  <c:v>158.0780555555248</c:v>
                </c:pt>
                <c:pt idx="484">
                  <c:v>158.0947222222458</c:v>
                </c:pt>
                <c:pt idx="485">
                  <c:v>158.1113888889668</c:v>
                </c:pt>
                <c:pt idx="486">
                  <c:v>158.1280555556878</c:v>
                </c:pt>
                <c:pt idx="487">
                  <c:v>158.1447222222341</c:v>
                </c:pt>
                <c:pt idx="488">
                  <c:v>158.1613888889551</c:v>
                </c:pt>
                <c:pt idx="489">
                  <c:v>158.1780555556761</c:v>
                </c:pt>
                <c:pt idx="490">
                  <c:v>158.1947222222225</c:v>
                </c:pt>
                <c:pt idx="491">
                  <c:v>158.2113888889435</c:v>
                </c:pt>
                <c:pt idx="492">
                  <c:v>158.2280555556645</c:v>
                </c:pt>
                <c:pt idx="493">
                  <c:v>158.2447222222108</c:v>
                </c:pt>
                <c:pt idx="494">
                  <c:v>158.2613888889318</c:v>
                </c:pt>
                <c:pt idx="495">
                  <c:v>158.2780555556528</c:v>
                </c:pt>
                <c:pt idx="496">
                  <c:v>158.2947222221992</c:v>
                </c:pt>
                <c:pt idx="497">
                  <c:v>158.3113888889202</c:v>
                </c:pt>
                <c:pt idx="498">
                  <c:v>158.3280555556412</c:v>
                </c:pt>
                <c:pt idx="499">
                  <c:v>158.3447222223622</c:v>
                </c:pt>
                <c:pt idx="500">
                  <c:v>158.3613888889085</c:v>
                </c:pt>
                <c:pt idx="501">
                  <c:v>158.3780555556295</c:v>
                </c:pt>
                <c:pt idx="502">
                  <c:v>158.3947222223505</c:v>
                </c:pt>
                <c:pt idx="503">
                  <c:v>158.411388888897</c:v>
                </c:pt>
                <c:pt idx="504">
                  <c:v>158.428055555618</c:v>
                </c:pt>
                <c:pt idx="505">
                  <c:v>158.4447222223389</c:v>
                </c:pt>
                <c:pt idx="506">
                  <c:v>158.4613888888853</c:v>
                </c:pt>
                <c:pt idx="507">
                  <c:v>158.4780555556063</c:v>
                </c:pt>
                <c:pt idx="508">
                  <c:v>158.4947222223273</c:v>
                </c:pt>
                <c:pt idx="509">
                  <c:v>158.5113888888736</c:v>
                </c:pt>
                <c:pt idx="510">
                  <c:v>158.5280555555946</c:v>
                </c:pt>
                <c:pt idx="511">
                  <c:v>158.5447222223156</c:v>
                </c:pt>
                <c:pt idx="512">
                  <c:v>158.561388888862</c:v>
                </c:pt>
                <c:pt idx="513">
                  <c:v>158.578055555583</c:v>
                </c:pt>
                <c:pt idx="514">
                  <c:v>158.594722222304</c:v>
                </c:pt>
                <c:pt idx="515">
                  <c:v>158.611388889025</c:v>
                </c:pt>
                <c:pt idx="516">
                  <c:v>158.6280555555713</c:v>
                </c:pt>
                <c:pt idx="517">
                  <c:v>158.6447222222923</c:v>
                </c:pt>
                <c:pt idx="518">
                  <c:v>158.6613888890133</c:v>
                </c:pt>
                <c:pt idx="519">
                  <c:v>158.6780555555597</c:v>
                </c:pt>
                <c:pt idx="520">
                  <c:v>158.6947222222807</c:v>
                </c:pt>
                <c:pt idx="521">
                  <c:v>158.7113888890017</c:v>
                </c:pt>
                <c:pt idx="522">
                  <c:v>158.7280555555481</c:v>
                </c:pt>
                <c:pt idx="523">
                  <c:v>158.744722222269</c:v>
                </c:pt>
                <c:pt idx="524">
                  <c:v>158.76138888899</c:v>
                </c:pt>
                <c:pt idx="525">
                  <c:v>158.7780555555364</c:v>
                </c:pt>
                <c:pt idx="526">
                  <c:v>158.7947222222574</c:v>
                </c:pt>
                <c:pt idx="527">
                  <c:v>158.8113888889784</c:v>
                </c:pt>
                <c:pt idx="528">
                  <c:v>158.8280555555248</c:v>
                </c:pt>
                <c:pt idx="529">
                  <c:v>158.8447222222458</c:v>
                </c:pt>
                <c:pt idx="530">
                  <c:v>158.8613888889667</c:v>
                </c:pt>
                <c:pt idx="531">
                  <c:v>158.8780555556878</c:v>
                </c:pt>
                <c:pt idx="532">
                  <c:v>158.8947222222341</c:v>
                </c:pt>
                <c:pt idx="533">
                  <c:v>158.9113888889551</c:v>
                </c:pt>
                <c:pt idx="534">
                  <c:v>158.9280555556761</c:v>
                </c:pt>
                <c:pt idx="535">
                  <c:v>158.9447222222225</c:v>
                </c:pt>
                <c:pt idx="536">
                  <c:v>158.9613888889435</c:v>
                </c:pt>
                <c:pt idx="537">
                  <c:v>158.9780555556645</c:v>
                </c:pt>
                <c:pt idx="538">
                  <c:v>158.9947222222108</c:v>
                </c:pt>
                <c:pt idx="539">
                  <c:v>159.0113888889318</c:v>
                </c:pt>
                <c:pt idx="540">
                  <c:v>159.0280555556528</c:v>
                </c:pt>
                <c:pt idx="541">
                  <c:v>159.0447222221992</c:v>
                </c:pt>
                <c:pt idx="542">
                  <c:v>159.0613888889202</c:v>
                </c:pt>
                <c:pt idx="543">
                  <c:v>159.0780555556412</c:v>
                </c:pt>
                <c:pt idx="544">
                  <c:v>159.0947222223622</c:v>
                </c:pt>
                <c:pt idx="545">
                  <c:v>159.1113888889086</c:v>
                </c:pt>
                <c:pt idx="546">
                  <c:v>159.1280555556295</c:v>
                </c:pt>
                <c:pt idx="547">
                  <c:v>159.1447222223505</c:v>
                </c:pt>
                <c:pt idx="548">
                  <c:v>159.161388888897</c:v>
                </c:pt>
                <c:pt idx="549">
                  <c:v>159.178055555618</c:v>
                </c:pt>
                <c:pt idx="550">
                  <c:v>159.1947222223389</c:v>
                </c:pt>
                <c:pt idx="551">
                  <c:v>159.2113888888853</c:v>
                </c:pt>
                <c:pt idx="552">
                  <c:v>159.2280555556063</c:v>
                </c:pt>
                <c:pt idx="553">
                  <c:v>159.2447222223273</c:v>
                </c:pt>
                <c:pt idx="554">
                  <c:v>159.2613888888736</c:v>
                </c:pt>
                <c:pt idx="555">
                  <c:v>159.2780555555946</c:v>
                </c:pt>
                <c:pt idx="556">
                  <c:v>159.2947222223156</c:v>
                </c:pt>
                <c:pt idx="557">
                  <c:v>159.311388888862</c:v>
                </c:pt>
                <c:pt idx="558">
                  <c:v>159.328055555583</c:v>
                </c:pt>
                <c:pt idx="559">
                  <c:v>159.344722222304</c:v>
                </c:pt>
                <c:pt idx="560">
                  <c:v>159.361388889025</c:v>
                </c:pt>
                <c:pt idx="561">
                  <c:v>159.3780555555713</c:v>
                </c:pt>
                <c:pt idx="562">
                  <c:v>159.3947222222923</c:v>
                </c:pt>
                <c:pt idx="563">
                  <c:v>159.4113888890133</c:v>
                </c:pt>
                <c:pt idx="564">
                  <c:v>159.4280555555597</c:v>
                </c:pt>
                <c:pt idx="565">
                  <c:v>159.4447222222807</c:v>
                </c:pt>
                <c:pt idx="566">
                  <c:v>159.4613888890017</c:v>
                </c:pt>
                <c:pt idx="567">
                  <c:v>159.4780555555481</c:v>
                </c:pt>
                <c:pt idx="568">
                  <c:v>159.494722222269</c:v>
                </c:pt>
                <c:pt idx="569">
                  <c:v>159.51138888899</c:v>
                </c:pt>
                <c:pt idx="570">
                  <c:v>159.5280555555364</c:v>
                </c:pt>
                <c:pt idx="571">
                  <c:v>159.5447222222574</c:v>
                </c:pt>
                <c:pt idx="572">
                  <c:v>159.5613888889784</c:v>
                </c:pt>
                <c:pt idx="573">
                  <c:v>159.5780555555248</c:v>
                </c:pt>
                <c:pt idx="574">
                  <c:v>159.5947222222458</c:v>
                </c:pt>
                <c:pt idx="575">
                  <c:v>159.6113888889668</c:v>
                </c:pt>
                <c:pt idx="576">
                  <c:v>159.6280555556878</c:v>
                </c:pt>
                <c:pt idx="577">
                  <c:v>159.6447222222341</c:v>
                </c:pt>
                <c:pt idx="578">
                  <c:v>159.6613888889551</c:v>
                </c:pt>
                <c:pt idx="579">
                  <c:v>159.6780555556761</c:v>
                </c:pt>
                <c:pt idx="580">
                  <c:v>159.6947222222225</c:v>
                </c:pt>
                <c:pt idx="581">
                  <c:v>159.7113888889435</c:v>
                </c:pt>
                <c:pt idx="582">
                  <c:v>159.7280555556645</c:v>
                </c:pt>
                <c:pt idx="583">
                  <c:v>159.7447222222108</c:v>
                </c:pt>
                <c:pt idx="584">
                  <c:v>159.7613888889318</c:v>
                </c:pt>
                <c:pt idx="585">
                  <c:v>159.7780555556528</c:v>
                </c:pt>
                <c:pt idx="586">
                  <c:v>159.7947222221992</c:v>
                </c:pt>
                <c:pt idx="587">
                  <c:v>159.8113888889202</c:v>
                </c:pt>
                <c:pt idx="588">
                  <c:v>159.8280555556412</c:v>
                </c:pt>
                <c:pt idx="589">
                  <c:v>159.8447222223622</c:v>
                </c:pt>
                <c:pt idx="590">
                  <c:v>159.8613888889085</c:v>
                </c:pt>
                <c:pt idx="591">
                  <c:v>159.8780555556295</c:v>
                </c:pt>
                <c:pt idx="592">
                  <c:v>159.8947222223505</c:v>
                </c:pt>
                <c:pt idx="593">
                  <c:v>159.911388888897</c:v>
                </c:pt>
                <c:pt idx="594">
                  <c:v>159.928055555618</c:v>
                </c:pt>
                <c:pt idx="595">
                  <c:v>159.9447222223389</c:v>
                </c:pt>
                <c:pt idx="596">
                  <c:v>159.9613888888853</c:v>
                </c:pt>
                <c:pt idx="597">
                  <c:v>159.9780555556063</c:v>
                </c:pt>
                <c:pt idx="598">
                  <c:v>159.9947222223273</c:v>
                </c:pt>
                <c:pt idx="599">
                  <c:v>160.0113888888736</c:v>
                </c:pt>
                <c:pt idx="600">
                  <c:v>160.0280555555946</c:v>
                </c:pt>
                <c:pt idx="601">
                  <c:v>160.0447222223156</c:v>
                </c:pt>
                <c:pt idx="602">
                  <c:v>160.061388888862</c:v>
                </c:pt>
                <c:pt idx="603">
                  <c:v>160.078055555583</c:v>
                </c:pt>
                <c:pt idx="604">
                  <c:v>160.094722222304</c:v>
                </c:pt>
                <c:pt idx="605">
                  <c:v>160.111388889025</c:v>
                </c:pt>
                <c:pt idx="606">
                  <c:v>160.1280555555713</c:v>
                </c:pt>
                <c:pt idx="607">
                  <c:v>160.1447222222923</c:v>
                </c:pt>
                <c:pt idx="608">
                  <c:v>160.1613888890133</c:v>
                </c:pt>
                <c:pt idx="609">
                  <c:v>160.1780555555597</c:v>
                </c:pt>
                <c:pt idx="610">
                  <c:v>160.1947222222807</c:v>
                </c:pt>
                <c:pt idx="611">
                  <c:v>160.2113888890017</c:v>
                </c:pt>
                <c:pt idx="612">
                  <c:v>160.2280555555481</c:v>
                </c:pt>
                <c:pt idx="613">
                  <c:v>160.244722222269</c:v>
                </c:pt>
                <c:pt idx="614">
                  <c:v>160.26138888899</c:v>
                </c:pt>
                <c:pt idx="615">
                  <c:v>160.2780555555364</c:v>
                </c:pt>
                <c:pt idx="616">
                  <c:v>160.2947222222574</c:v>
                </c:pt>
                <c:pt idx="617">
                  <c:v>160.3113888889784</c:v>
                </c:pt>
                <c:pt idx="618">
                  <c:v>160.3280555555248</c:v>
                </c:pt>
                <c:pt idx="619">
                  <c:v>160.3447222222458</c:v>
                </c:pt>
                <c:pt idx="620">
                  <c:v>160.3613888889667</c:v>
                </c:pt>
                <c:pt idx="621">
                  <c:v>160.3780555556878</c:v>
                </c:pt>
                <c:pt idx="622">
                  <c:v>160.3947222222341</c:v>
                </c:pt>
                <c:pt idx="623">
                  <c:v>160.4113888889551</c:v>
                </c:pt>
                <c:pt idx="624">
                  <c:v>160.4280555556761</c:v>
                </c:pt>
                <c:pt idx="625">
                  <c:v>160.4447222222225</c:v>
                </c:pt>
                <c:pt idx="626">
                  <c:v>160.4613888889435</c:v>
                </c:pt>
                <c:pt idx="627">
                  <c:v>160.4780555556645</c:v>
                </c:pt>
                <c:pt idx="628">
                  <c:v>160.4947222222108</c:v>
                </c:pt>
                <c:pt idx="629">
                  <c:v>160.5113888889318</c:v>
                </c:pt>
                <c:pt idx="630">
                  <c:v>160.5280555556528</c:v>
                </c:pt>
                <c:pt idx="631">
                  <c:v>160.5447222221992</c:v>
                </c:pt>
                <c:pt idx="632">
                  <c:v>160.5613888889202</c:v>
                </c:pt>
                <c:pt idx="633">
                  <c:v>160.5780555556412</c:v>
                </c:pt>
                <c:pt idx="634">
                  <c:v>160.5947222223622</c:v>
                </c:pt>
                <c:pt idx="635">
                  <c:v>160.6113888889086</c:v>
                </c:pt>
                <c:pt idx="636">
                  <c:v>160.6280555556295</c:v>
                </c:pt>
                <c:pt idx="637">
                  <c:v>160.6447222223505</c:v>
                </c:pt>
                <c:pt idx="638">
                  <c:v>160.661388888897</c:v>
                </c:pt>
                <c:pt idx="639">
                  <c:v>160.678055555618</c:v>
                </c:pt>
                <c:pt idx="640">
                  <c:v>160.6947222223389</c:v>
                </c:pt>
                <c:pt idx="641">
                  <c:v>160.7113888888853</c:v>
                </c:pt>
                <c:pt idx="642">
                  <c:v>160.7280555556063</c:v>
                </c:pt>
                <c:pt idx="643">
                  <c:v>160.7447222223273</c:v>
                </c:pt>
                <c:pt idx="644">
                  <c:v>160.7613888888736</c:v>
                </c:pt>
                <c:pt idx="645">
                  <c:v>160.7780555555946</c:v>
                </c:pt>
                <c:pt idx="646">
                  <c:v>160.7947222223156</c:v>
                </c:pt>
                <c:pt idx="647">
                  <c:v>160.811388888862</c:v>
                </c:pt>
                <c:pt idx="648">
                  <c:v>160.828055555583</c:v>
                </c:pt>
                <c:pt idx="649">
                  <c:v>160.844722222304</c:v>
                </c:pt>
                <c:pt idx="650">
                  <c:v>160.861388889025</c:v>
                </c:pt>
                <c:pt idx="651">
                  <c:v>160.8780555555713</c:v>
                </c:pt>
                <c:pt idx="652">
                  <c:v>160.8947222222923</c:v>
                </c:pt>
                <c:pt idx="653">
                  <c:v>160.9113888890133</c:v>
                </c:pt>
                <c:pt idx="654">
                  <c:v>160.9280555555597</c:v>
                </c:pt>
                <c:pt idx="655">
                  <c:v>160.9447222222807</c:v>
                </c:pt>
                <c:pt idx="656">
                  <c:v>160.9613888890017</c:v>
                </c:pt>
                <c:pt idx="657">
                  <c:v>160.9780555555481</c:v>
                </c:pt>
                <c:pt idx="658">
                  <c:v>160.994722222269</c:v>
                </c:pt>
                <c:pt idx="659">
                  <c:v>161.01138888899</c:v>
                </c:pt>
                <c:pt idx="660">
                  <c:v>161.0280555555364</c:v>
                </c:pt>
                <c:pt idx="661">
                  <c:v>161.0447222222574</c:v>
                </c:pt>
                <c:pt idx="662">
                  <c:v>161.0613888889784</c:v>
                </c:pt>
                <c:pt idx="663">
                  <c:v>161.0780555555248</c:v>
                </c:pt>
                <c:pt idx="664">
                  <c:v>161.0947222222458</c:v>
                </c:pt>
                <c:pt idx="665">
                  <c:v>161.1113888889668</c:v>
                </c:pt>
                <c:pt idx="666">
                  <c:v>161.1280555556878</c:v>
                </c:pt>
                <c:pt idx="667">
                  <c:v>161.1447222222341</c:v>
                </c:pt>
                <c:pt idx="668">
                  <c:v>161.1613888889551</c:v>
                </c:pt>
                <c:pt idx="669">
                  <c:v>161.1780555556761</c:v>
                </c:pt>
                <c:pt idx="670">
                  <c:v>161.1947222222225</c:v>
                </c:pt>
                <c:pt idx="671">
                  <c:v>161.2113888889435</c:v>
                </c:pt>
                <c:pt idx="672">
                  <c:v>161.2280555556645</c:v>
                </c:pt>
                <c:pt idx="673">
                  <c:v>161.2447222222108</c:v>
                </c:pt>
                <c:pt idx="674">
                  <c:v>161.2613888889318</c:v>
                </c:pt>
                <c:pt idx="675">
                  <c:v>161.2780555556528</c:v>
                </c:pt>
                <c:pt idx="676">
                  <c:v>161.2947222221992</c:v>
                </c:pt>
                <c:pt idx="677">
                  <c:v>161.3113888889202</c:v>
                </c:pt>
                <c:pt idx="678">
                  <c:v>161.3280555556412</c:v>
                </c:pt>
                <c:pt idx="679">
                  <c:v>161.3447222223622</c:v>
                </c:pt>
                <c:pt idx="680">
                  <c:v>161.3613888889085</c:v>
                </c:pt>
                <c:pt idx="681">
                  <c:v>161.3780555556295</c:v>
                </c:pt>
                <c:pt idx="682">
                  <c:v>161.3947222223505</c:v>
                </c:pt>
                <c:pt idx="683">
                  <c:v>161.411388888897</c:v>
                </c:pt>
                <c:pt idx="684">
                  <c:v>161.428055555618</c:v>
                </c:pt>
                <c:pt idx="685">
                  <c:v>161.4447222223389</c:v>
                </c:pt>
                <c:pt idx="686">
                  <c:v>161.4613888888853</c:v>
                </c:pt>
                <c:pt idx="687">
                  <c:v>161.4780555556063</c:v>
                </c:pt>
                <c:pt idx="688">
                  <c:v>161.4947222223273</c:v>
                </c:pt>
                <c:pt idx="689">
                  <c:v>161.5113888888736</c:v>
                </c:pt>
                <c:pt idx="690">
                  <c:v>161.5280555555946</c:v>
                </c:pt>
                <c:pt idx="691">
                  <c:v>161.5447222223156</c:v>
                </c:pt>
                <c:pt idx="692">
                  <c:v>161.561388888862</c:v>
                </c:pt>
                <c:pt idx="693">
                  <c:v>161.578055555583</c:v>
                </c:pt>
                <c:pt idx="694">
                  <c:v>161.594722222304</c:v>
                </c:pt>
                <c:pt idx="695">
                  <c:v>161.611388889025</c:v>
                </c:pt>
                <c:pt idx="696">
                  <c:v>161.6280555555713</c:v>
                </c:pt>
                <c:pt idx="697">
                  <c:v>161.6447222222923</c:v>
                </c:pt>
                <c:pt idx="698">
                  <c:v>161.6613888890133</c:v>
                </c:pt>
                <c:pt idx="699">
                  <c:v>161.6780555555597</c:v>
                </c:pt>
                <c:pt idx="700">
                  <c:v>161.6947222222807</c:v>
                </c:pt>
                <c:pt idx="701">
                  <c:v>161.7113888890017</c:v>
                </c:pt>
                <c:pt idx="702">
                  <c:v>161.7280555555481</c:v>
                </c:pt>
                <c:pt idx="703">
                  <c:v>161.744722222269</c:v>
                </c:pt>
                <c:pt idx="704">
                  <c:v>161.76138888899</c:v>
                </c:pt>
                <c:pt idx="705">
                  <c:v>161.7780555555364</c:v>
                </c:pt>
                <c:pt idx="706">
                  <c:v>161.7947222222574</c:v>
                </c:pt>
                <c:pt idx="707">
                  <c:v>161.8113888889784</c:v>
                </c:pt>
                <c:pt idx="708">
                  <c:v>161.8280555555248</c:v>
                </c:pt>
                <c:pt idx="709">
                  <c:v>161.8447222222458</c:v>
                </c:pt>
                <c:pt idx="710">
                  <c:v>161.8613888889667</c:v>
                </c:pt>
                <c:pt idx="711">
                  <c:v>161.8780555556878</c:v>
                </c:pt>
                <c:pt idx="712">
                  <c:v>161.8947222222341</c:v>
                </c:pt>
                <c:pt idx="713">
                  <c:v>161.9113888889551</c:v>
                </c:pt>
                <c:pt idx="714">
                  <c:v>161.9280555556761</c:v>
                </c:pt>
                <c:pt idx="715">
                  <c:v>161.9447222222225</c:v>
                </c:pt>
                <c:pt idx="716">
                  <c:v>161.9613888889435</c:v>
                </c:pt>
                <c:pt idx="717">
                  <c:v>161.9780555556645</c:v>
                </c:pt>
                <c:pt idx="718">
                  <c:v>161.9947222222108</c:v>
                </c:pt>
                <c:pt idx="719">
                  <c:v>162.0113888889318</c:v>
                </c:pt>
                <c:pt idx="720">
                  <c:v>162.0280555556528</c:v>
                </c:pt>
                <c:pt idx="721">
                  <c:v>162.0447222221992</c:v>
                </c:pt>
                <c:pt idx="722">
                  <c:v>162.0613888889202</c:v>
                </c:pt>
                <c:pt idx="723">
                  <c:v>162.0780555556412</c:v>
                </c:pt>
                <c:pt idx="724">
                  <c:v>162.0947222223622</c:v>
                </c:pt>
                <c:pt idx="725">
                  <c:v>162.1113888889086</c:v>
                </c:pt>
                <c:pt idx="726">
                  <c:v>162.1280555556295</c:v>
                </c:pt>
                <c:pt idx="727">
                  <c:v>162.1447222223505</c:v>
                </c:pt>
                <c:pt idx="728">
                  <c:v>162.161388888897</c:v>
                </c:pt>
                <c:pt idx="729">
                  <c:v>162.178055555618</c:v>
                </c:pt>
                <c:pt idx="730">
                  <c:v>162.1947222223389</c:v>
                </c:pt>
                <c:pt idx="731">
                  <c:v>162.2113888888853</c:v>
                </c:pt>
                <c:pt idx="732">
                  <c:v>162.2280555556063</c:v>
                </c:pt>
                <c:pt idx="733">
                  <c:v>162.2447222223273</c:v>
                </c:pt>
                <c:pt idx="734">
                  <c:v>162.2613888888736</c:v>
                </c:pt>
                <c:pt idx="735">
                  <c:v>162.2780555555946</c:v>
                </c:pt>
                <c:pt idx="736">
                  <c:v>162.2947222223156</c:v>
                </c:pt>
                <c:pt idx="737">
                  <c:v>162.311388888862</c:v>
                </c:pt>
                <c:pt idx="738">
                  <c:v>162.328055555583</c:v>
                </c:pt>
                <c:pt idx="739">
                  <c:v>162.344722222304</c:v>
                </c:pt>
                <c:pt idx="740">
                  <c:v>162.361388889025</c:v>
                </c:pt>
                <c:pt idx="741">
                  <c:v>162.3780555555713</c:v>
                </c:pt>
                <c:pt idx="742">
                  <c:v>162.3947222222923</c:v>
                </c:pt>
                <c:pt idx="743">
                  <c:v>162.4113888890133</c:v>
                </c:pt>
                <c:pt idx="744">
                  <c:v>162.4280555555597</c:v>
                </c:pt>
                <c:pt idx="745">
                  <c:v>162.4447222222807</c:v>
                </c:pt>
                <c:pt idx="746">
                  <c:v>162.4613888890017</c:v>
                </c:pt>
                <c:pt idx="747">
                  <c:v>162.4780555555481</c:v>
                </c:pt>
                <c:pt idx="748">
                  <c:v>162.494722222269</c:v>
                </c:pt>
                <c:pt idx="749">
                  <c:v>162.51138888899</c:v>
                </c:pt>
                <c:pt idx="750">
                  <c:v>162.5280555555364</c:v>
                </c:pt>
                <c:pt idx="751">
                  <c:v>162.5447222222574</c:v>
                </c:pt>
                <c:pt idx="752">
                  <c:v>162.5613888889784</c:v>
                </c:pt>
                <c:pt idx="753">
                  <c:v>162.5780555555248</c:v>
                </c:pt>
                <c:pt idx="754">
                  <c:v>162.5947222222458</c:v>
                </c:pt>
                <c:pt idx="755">
                  <c:v>162.6113888889668</c:v>
                </c:pt>
                <c:pt idx="756">
                  <c:v>162.6280555556878</c:v>
                </c:pt>
                <c:pt idx="757">
                  <c:v>162.6447222222341</c:v>
                </c:pt>
                <c:pt idx="758">
                  <c:v>162.6613888889551</c:v>
                </c:pt>
                <c:pt idx="759">
                  <c:v>162.6780555556761</c:v>
                </c:pt>
                <c:pt idx="760">
                  <c:v>162.6947222222225</c:v>
                </c:pt>
                <c:pt idx="761">
                  <c:v>162.7113888889435</c:v>
                </c:pt>
                <c:pt idx="762">
                  <c:v>162.7280555556645</c:v>
                </c:pt>
                <c:pt idx="763">
                  <c:v>162.7447222222108</c:v>
                </c:pt>
                <c:pt idx="764">
                  <c:v>162.7613888889318</c:v>
                </c:pt>
                <c:pt idx="765">
                  <c:v>162.7780555556528</c:v>
                </c:pt>
                <c:pt idx="766">
                  <c:v>162.7947222221992</c:v>
                </c:pt>
                <c:pt idx="767">
                  <c:v>162.8113888889202</c:v>
                </c:pt>
                <c:pt idx="768">
                  <c:v>162.8280555556412</c:v>
                </c:pt>
                <c:pt idx="769">
                  <c:v>162.8447222223622</c:v>
                </c:pt>
                <c:pt idx="770">
                  <c:v>162.8613888889085</c:v>
                </c:pt>
                <c:pt idx="771">
                  <c:v>162.8780555556295</c:v>
                </c:pt>
                <c:pt idx="772">
                  <c:v>162.8947222223505</c:v>
                </c:pt>
                <c:pt idx="773">
                  <c:v>162.911388888897</c:v>
                </c:pt>
                <c:pt idx="774">
                  <c:v>162.928055555618</c:v>
                </c:pt>
                <c:pt idx="775">
                  <c:v>162.9447222223389</c:v>
                </c:pt>
                <c:pt idx="776">
                  <c:v>162.9613888888853</c:v>
                </c:pt>
                <c:pt idx="777">
                  <c:v>162.9780555556063</c:v>
                </c:pt>
                <c:pt idx="778">
                  <c:v>162.9947222223273</c:v>
                </c:pt>
                <c:pt idx="779">
                  <c:v>163.0113888888736</c:v>
                </c:pt>
                <c:pt idx="780">
                  <c:v>163.0280555555946</c:v>
                </c:pt>
                <c:pt idx="781">
                  <c:v>163.0447222223156</c:v>
                </c:pt>
                <c:pt idx="782">
                  <c:v>163.061388888862</c:v>
                </c:pt>
                <c:pt idx="783">
                  <c:v>163.078055555583</c:v>
                </c:pt>
                <c:pt idx="784">
                  <c:v>163.094722222304</c:v>
                </c:pt>
                <c:pt idx="785">
                  <c:v>163.111388889025</c:v>
                </c:pt>
                <c:pt idx="786">
                  <c:v>163.1280555555713</c:v>
                </c:pt>
                <c:pt idx="787">
                  <c:v>163.1447222222923</c:v>
                </c:pt>
                <c:pt idx="788">
                  <c:v>163.1613888890133</c:v>
                </c:pt>
                <c:pt idx="789">
                  <c:v>163.1780555555597</c:v>
                </c:pt>
                <c:pt idx="790">
                  <c:v>163.1947222222807</c:v>
                </c:pt>
                <c:pt idx="791">
                  <c:v>163.2113888890017</c:v>
                </c:pt>
                <c:pt idx="792">
                  <c:v>163.2280555555481</c:v>
                </c:pt>
                <c:pt idx="793">
                  <c:v>163.244722222269</c:v>
                </c:pt>
                <c:pt idx="794">
                  <c:v>163.26138888899</c:v>
                </c:pt>
                <c:pt idx="795">
                  <c:v>163.2780555555364</c:v>
                </c:pt>
                <c:pt idx="796">
                  <c:v>163.2947222222574</c:v>
                </c:pt>
                <c:pt idx="797">
                  <c:v>163.3113888889784</c:v>
                </c:pt>
                <c:pt idx="798">
                  <c:v>163.3280555555248</c:v>
                </c:pt>
                <c:pt idx="799">
                  <c:v>163.3447222222458</c:v>
                </c:pt>
                <c:pt idx="800">
                  <c:v>163.3613888889667</c:v>
                </c:pt>
                <c:pt idx="801">
                  <c:v>163.3780555556878</c:v>
                </c:pt>
                <c:pt idx="802">
                  <c:v>163.3947222222341</c:v>
                </c:pt>
                <c:pt idx="803">
                  <c:v>163.4113888889551</c:v>
                </c:pt>
                <c:pt idx="804">
                  <c:v>163.4280555556761</c:v>
                </c:pt>
                <c:pt idx="805">
                  <c:v>163.4447222222225</c:v>
                </c:pt>
                <c:pt idx="806">
                  <c:v>163.4613888889435</c:v>
                </c:pt>
                <c:pt idx="807">
                  <c:v>163.4780555556645</c:v>
                </c:pt>
                <c:pt idx="808">
                  <c:v>163.4947222222108</c:v>
                </c:pt>
                <c:pt idx="809">
                  <c:v>163.5113888889318</c:v>
                </c:pt>
                <c:pt idx="810">
                  <c:v>163.5280555556528</c:v>
                </c:pt>
                <c:pt idx="811">
                  <c:v>163.5447222221992</c:v>
                </c:pt>
                <c:pt idx="812">
                  <c:v>163.5613888889202</c:v>
                </c:pt>
                <c:pt idx="813">
                  <c:v>163.5780555556412</c:v>
                </c:pt>
                <c:pt idx="814">
                  <c:v>163.5947222223622</c:v>
                </c:pt>
                <c:pt idx="815">
                  <c:v>163.6113888889086</c:v>
                </c:pt>
                <c:pt idx="816">
                  <c:v>163.6280555556295</c:v>
                </c:pt>
                <c:pt idx="817">
                  <c:v>163.6447222223505</c:v>
                </c:pt>
                <c:pt idx="818">
                  <c:v>163.661388888897</c:v>
                </c:pt>
                <c:pt idx="819">
                  <c:v>163.678055555618</c:v>
                </c:pt>
                <c:pt idx="820">
                  <c:v>163.6947222223389</c:v>
                </c:pt>
                <c:pt idx="821">
                  <c:v>163.7113888888853</c:v>
                </c:pt>
                <c:pt idx="822">
                  <c:v>163.7280555556063</c:v>
                </c:pt>
                <c:pt idx="823">
                  <c:v>163.7447222223273</c:v>
                </c:pt>
                <c:pt idx="824">
                  <c:v>163.7613888888736</c:v>
                </c:pt>
                <c:pt idx="825">
                  <c:v>163.7780555555946</c:v>
                </c:pt>
                <c:pt idx="826">
                  <c:v>163.7947222223156</c:v>
                </c:pt>
                <c:pt idx="827">
                  <c:v>163.811388888862</c:v>
                </c:pt>
                <c:pt idx="828">
                  <c:v>163.828055555583</c:v>
                </c:pt>
                <c:pt idx="829">
                  <c:v>163.844722222304</c:v>
                </c:pt>
                <c:pt idx="830">
                  <c:v>163.861388889025</c:v>
                </c:pt>
                <c:pt idx="831">
                  <c:v>163.8780555555713</c:v>
                </c:pt>
                <c:pt idx="832">
                  <c:v>163.8947222222923</c:v>
                </c:pt>
                <c:pt idx="833">
                  <c:v>163.9113888890133</c:v>
                </c:pt>
                <c:pt idx="834">
                  <c:v>163.9280555555597</c:v>
                </c:pt>
                <c:pt idx="835">
                  <c:v>163.9447222222807</c:v>
                </c:pt>
                <c:pt idx="836">
                  <c:v>163.9613888890017</c:v>
                </c:pt>
                <c:pt idx="837">
                  <c:v>163.9780555555481</c:v>
                </c:pt>
                <c:pt idx="838">
                  <c:v>163.994722222269</c:v>
                </c:pt>
                <c:pt idx="839">
                  <c:v>164.01138888899</c:v>
                </c:pt>
                <c:pt idx="840">
                  <c:v>164.0280555555364</c:v>
                </c:pt>
                <c:pt idx="841">
                  <c:v>164.0447222222574</c:v>
                </c:pt>
                <c:pt idx="842">
                  <c:v>164.0613888889784</c:v>
                </c:pt>
                <c:pt idx="843">
                  <c:v>164.0780555555248</c:v>
                </c:pt>
                <c:pt idx="844">
                  <c:v>164.0947222222458</c:v>
                </c:pt>
                <c:pt idx="845">
                  <c:v>164.1113888889668</c:v>
                </c:pt>
                <c:pt idx="846">
                  <c:v>164.1280555556878</c:v>
                </c:pt>
                <c:pt idx="847">
                  <c:v>164.1447222222341</c:v>
                </c:pt>
                <c:pt idx="848">
                  <c:v>164.1613888889551</c:v>
                </c:pt>
                <c:pt idx="849">
                  <c:v>164.1780555556761</c:v>
                </c:pt>
                <c:pt idx="850">
                  <c:v>164.1947222222225</c:v>
                </c:pt>
                <c:pt idx="851">
                  <c:v>164.2113888889435</c:v>
                </c:pt>
                <c:pt idx="852">
                  <c:v>164.2280555556645</c:v>
                </c:pt>
                <c:pt idx="853">
                  <c:v>164.2447222222108</c:v>
                </c:pt>
                <c:pt idx="854">
                  <c:v>164.2613888889318</c:v>
                </c:pt>
                <c:pt idx="855">
                  <c:v>164.2780555556528</c:v>
                </c:pt>
                <c:pt idx="856">
                  <c:v>164.2947222221992</c:v>
                </c:pt>
                <c:pt idx="857">
                  <c:v>164.3113888889202</c:v>
                </c:pt>
                <c:pt idx="858">
                  <c:v>164.3280555556412</c:v>
                </c:pt>
                <c:pt idx="859">
                  <c:v>164.3447222223622</c:v>
                </c:pt>
                <c:pt idx="860">
                  <c:v>164.3613888889085</c:v>
                </c:pt>
                <c:pt idx="861">
                  <c:v>164.3780555556295</c:v>
                </c:pt>
                <c:pt idx="862">
                  <c:v>164.3947222223505</c:v>
                </c:pt>
                <c:pt idx="863">
                  <c:v>164.411388888897</c:v>
                </c:pt>
                <c:pt idx="864">
                  <c:v>164.428055555618</c:v>
                </c:pt>
                <c:pt idx="865">
                  <c:v>164.4447222223389</c:v>
                </c:pt>
                <c:pt idx="866">
                  <c:v>164.4613888888853</c:v>
                </c:pt>
                <c:pt idx="867">
                  <c:v>164.4780555556063</c:v>
                </c:pt>
                <c:pt idx="868">
                  <c:v>164.4947222223273</c:v>
                </c:pt>
                <c:pt idx="869">
                  <c:v>164.5113888888736</c:v>
                </c:pt>
                <c:pt idx="870">
                  <c:v>164.5280555555946</c:v>
                </c:pt>
                <c:pt idx="871">
                  <c:v>164.5447222223156</c:v>
                </c:pt>
                <c:pt idx="872">
                  <c:v>164.561388888862</c:v>
                </c:pt>
                <c:pt idx="873">
                  <c:v>164.578055555583</c:v>
                </c:pt>
                <c:pt idx="874">
                  <c:v>164.594722222304</c:v>
                </c:pt>
                <c:pt idx="875">
                  <c:v>164.611388889025</c:v>
                </c:pt>
                <c:pt idx="876">
                  <c:v>164.6280555555713</c:v>
                </c:pt>
                <c:pt idx="877">
                  <c:v>164.6447222222923</c:v>
                </c:pt>
                <c:pt idx="878">
                  <c:v>164.6613888890133</c:v>
                </c:pt>
                <c:pt idx="879">
                  <c:v>164.6780555555597</c:v>
                </c:pt>
                <c:pt idx="880">
                  <c:v>164.6947222222807</c:v>
                </c:pt>
                <c:pt idx="881">
                  <c:v>164.7113888890017</c:v>
                </c:pt>
                <c:pt idx="882">
                  <c:v>164.7280555555481</c:v>
                </c:pt>
                <c:pt idx="883">
                  <c:v>164.744722222269</c:v>
                </c:pt>
                <c:pt idx="884">
                  <c:v>164.76138888899</c:v>
                </c:pt>
                <c:pt idx="885">
                  <c:v>164.7780555555364</c:v>
                </c:pt>
                <c:pt idx="886">
                  <c:v>164.7947222222574</c:v>
                </c:pt>
                <c:pt idx="887">
                  <c:v>164.8113888889784</c:v>
                </c:pt>
                <c:pt idx="888">
                  <c:v>164.8280555555248</c:v>
                </c:pt>
                <c:pt idx="889">
                  <c:v>164.8447222222458</c:v>
                </c:pt>
                <c:pt idx="890">
                  <c:v>164.8613888889667</c:v>
                </c:pt>
                <c:pt idx="891">
                  <c:v>164.8780555556878</c:v>
                </c:pt>
                <c:pt idx="892">
                  <c:v>164.8947222222341</c:v>
                </c:pt>
                <c:pt idx="893">
                  <c:v>164.9113888889551</c:v>
                </c:pt>
                <c:pt idx="894">
                  <c:v>164.9280555556761</c:v>
                </c:pt>
                <c:pt idx="895">
                  <c:v>164.9447222222225</c:v>
                </c:pt>
                <c:pt idx="896">
                  <c:v>164.9613888889435</c:v>
                </c:pt>
                <c:pt idx="897">
                  <c:v>164.9780555556645</c:v>
                </c:pt>
                <c:pt idx="898">
                  <c:v>164.9947222222108</c:v>
                </c:pt>
                <c:pt idx="899">
                  <c:v>165.0113888889318</c:v>
                </c:pt>
                <c:pt idx="900">
                  <c:v>165.0280555556528</c:v>
                </c:pt>
                <c:pt idx="901">
                  <c:v>165.0447222221992</c:v>
                </c:pt>
                <c:pt idx="902">
                  <c:v>165.0613888889202</c:v>
                </c:pt>
                <c:pt idx="903">
                  <c:v>165.0780555556412</c:v>
                </c:pt>
                <c:pt idx="904">
                  <c:v>165.0947222223622</c:v>
                </c:pt>
                <c:pt idx="905">
                  <c:v>165.1113888889086</c:v>
                </c:pt>
                <c:pt idx="906">
                  <c:v>165.1280555556295</c:v>
                </c:pt>
                <c:pt idx="907">
                  <c:v>165.1447222223505</c:v>
                </c:pt>
                <c:pt idx="908">
                  <c:v>165.161388888897</c:v>
                </c:pt>
                <c:pt idx="909">
                  <c:v>165.178055555618</c:v>
                </c:pt>
                <c:pt idx="910">
                  <c:v>165.1947222223389</c:v>
                </c:pt>
                <c:pt idx="911">
                  <c:v>165.2113888888853</c:v>
                </c:pt>
                <c:pt idx="912">
                  <c:v>165.2280555556063</c:v>
                </c:pt>
                <c:pt idx="913">
                  <c:v>165.2447222223273</c:v>
                </c:pt>
                <c:pt idx="914">
                  <c:v>165.2613888888736</c:v>
                </c:pt>
                <c:pt idx="915">
                  <c:v>165.2780555555946</c:v>
                </c:pt>
                <c:pt idx="916">
                  <c:v>165.2947222223156</c:v>
                </c:pt>
                <c:pt idx="917">
                  <c:v>165.311388888862</c:v>
                </c:pt>
                <c:pt idx="918">
                  <c:v>165.328055555583</c:v>
                </c:pt>
                <c:pt idx="919">
                  <c:v>165.344722222304</c:v>
                </c:pt>
                <c:pt idx="920">
                  <c:v>165.361388889025</c:v>
                </c:pt>
                <c:pt idx="921">
                  <c:v>165.3780555555713</c:v>
                </c:pt>
                <c:pt idx="922">
                  <c:v>165.3947222222923</c:v>
                </c:pt>
                <c:pt idx="923">
                  <c:v>165.4113888890133</c:v>
                </c:pt>
                <c:pt idx="924">
                  <c:v>165.4280555555597</c:v>
                </c:pt>
                <c:pt idx="925">
                  <c:v>165.4447222222807</c:v>
                </c:pt>
                <c:pt idx="926">
                  <c:v>165.4613888890017</c:v>
                </c:pt>
                <c:pt idx="927">
                  <c:v>165.4780555555481</c:v>
                </c:pt>
                <c:pt idx="928">
                  <c:v>165.494722222269</c:v>
                </c:pt>
                <c:pt idx="929">
                  <c:v>165.51138888899</c:v>
                </c:pt>
                <c:pt idx="930">
                  <c:v>165.5280555555364</c:v>
                </c:pt>
                <c:pt idx="931">
                  <c:v>165.5447222222574</c:v>
                </c:pt>
                <c:pt idx="932">
                  <c:v>165.5613888889784</c:v>
                </c:pt>
                <c:pt idx="933">
                  <c:v>165.5780555555248</c:v>
                </c:pt>
                <c:pt idx="934">
                  <c:v>165.5947222222458</c:v>
                </c:pt>
                <c:pt idx="935">
                  <c:v>165.6113888889668</c:v>
                </c:pt>
                <c:pt idx="936">
                  <c:v>165.6280555556878</c:v>
                </c:pt>
                <c:pt idx="937">
                  <c:v>165.6447222222341</c:v>
                </c:pt>
                <c:pt idx="938">
                  <c:v>165.6613888889551</c:v>
                </c:pt>
                <c:pt idx="939">
                  <c:v>165.6780555556761</c:v>
                </c:pt>
                <c:pt idx="940">
                  <c:v>165.6947222222225</c:v>
                </c:pt>
                <c:pt idx="941">
                  <c:v>165.7113888889435</c:v>
                </c:pt>
                <c:pt idx="942">
                  <c:v>165.7280555556645</c:v>
                </c:pt>
                <c:pt idx="943">
                  <c:v>165.7447222222108</c:v>
                </c:pt>
                <c:pt idx="944">
                  <c:v>165.7613888889318</c:v>
                </c:pt>
                <c:pt idx="945">
                  <c:v>165.7780555556528</c:v>
                </c:pt>
                <c:pt idx="946">
                  <c:v>165.7947222221992</c:v>
                </c:pt>
                <c:pt idx="947">
                  <c:v>165.8113888889202</c:v>
                </c:pt>
                <c:pt idx="948">
                  <c:v>165.8280555556412</c:v>
                </c:pt>
                <c:pt idx="949">
                  <c:v>165.8447222223622</c:v>
                </c:pt>
                <c:pt idx="950">
                  <c:v>165.8613888889085</c:v>
                </c:pt>
                <c:pt idx="951">
                  <c:v>165.8780555556295</c:v>
                </c:pt>
                <c:pt idx="952">
                  <c:v>165.8947222223505</c:v>
                </c:pt>
                <c:pt idx="953">
                  <c:v>165.911388888897</c:v>
                </c:pt>
                <c:pt idx="954">
                  <c:v>165.928055555618</c:v>
                </c:pt>
                <c:pt idx="955">
                  <c:v>165.9447222223389</c:v>
                </c:pt>
                <c:pt idx="956">
                  <c:v>165.9613888888853</c:v>
                </c:pt>
                <c:pt idx="957">
                  <c:v>165.9780555556063</c:v>
                </c:pt>
                <c:pt idx="958">
                  <c:v>165.9947222223273</c:v>
                </c:pt>
                <c:pt idx="959">
                  <c:v>166.0113888888736</c:v>
                </c:pt>
                <c:pt idx="960">
                  <c:v>166.0280555555946</c:v>
                </c:pt>
                <c:pt idx="961">
                  <c:v>166.0447222223156</c:v>
                </c:pt>
                <c:pt idx="962">
                  <c:v>166.061388888862</c:v>
                </c:pt>
                <c:pt idx="963">
                  <c:v>166.078055555583</c:v>
                </c:pt>
                <c:pt idx="964">
                  <c:v>166.094722222304</c:v>
                </c:pt>
                <c:pt idx="965">
                  <c:v>166.111388889025</c:v>
                </c:pt>
                <c:pt idx="966">
                  <c:v>166.1280555555713</c:v>
                </c:pt>
                <c:pt idx="967">
                  <c:v>166.1447222222923</c:v>
                </c:pt>
                <c:pt idx="968">
                  <c:v>166.1613888890133</c:v>
                </c:pt>
                <c:pt idx="969">
                  <c:v>166.1780555555597</c:v>
                </c:pt>
                <c:pt idx="970">
                  <c:v>166.1947222222807</c:v>
                </c:pt>
                <c:pt idx="971">
                  <c:v>166.2113888890017</c:v>
                </c:pt>
                <c:pt idx="972">
                  <c:v>166.2280555555481</c:v>
                </c:pt>
                <c:pt idx="973">
                  <c:v>166.244722222269</c:v>
                </c:pt>
                <c:pt idx="974">
                  <c:v>166.26138888899</c:v>
                </c:pt>
                <c:pt idx="975">
                  <c:v>166.2780555555364</c:v>
                </c:pt>
                <c:pt idx="976">
                  <c:v>166.2947222222574</c:v>
                </c:pt>
                <c:pt idx="977">
                  <c:v>166.3113888889784</c:v>
                </c:pt>
                <c:pt idx="978">
                  <c:v>166.3280555555248</c:v>
                </c:pt>
                <c:pt idx="979">
                  <c:v>166.3447222222458</c:v>
                </c:pt>
                <c:pt idx="980">
                  <c:v>166.3613888889667</c:v>
                </c:pt>
                <c:pt idx="981">
                  <c:v>166.3780555556878</c:v>
                </c:pt>
                <c:pt idx="982">
                  <c:v>166.3947222222341</c:v>
                </c:pt>
                <c:pt idx="983">
                  <c:v>166.4113888889551</c:v>
                </c:pt>
                <c:pt idx="984">
                  <c:v>166.4280555556761</c:v>
                </c:pt>
                <c:pt idx="985">
                  <c:v>166.4447222222225</c:v>
                </c:pt>
                <c:pt idx="986">
                  <c:v>166.4613888889435</c:v>
                </c:pt>
                <c:pt idx="987">
                  <c:v>166.4780555556645</c:v>
                </c:pt>
                <c:pt idx="988">
                  <c:v>166.4947222222108</c:v>
                </c:pt>
                <c:pt idx="989">
                  <c:v>166.5113888889318</c:v>
                </c:pt>
                <c:pt idx="990">
                  <c:v>166.5280555556528</c:v>
                </c:pt>
                <c:pt idx="991">
                  <c:v>166.5447222221992</c:v>
                </c:pt>
                <c:pt idx="992">
                  <c:v>166.5613888889202</c:v>
                </c:pt>
                <c:pt idx="993">
                  <c:v>166.5780555556412</c:v>
                </c:pt>
                <c:pt idx="994">
                  <c:v>166.5947222223622</c:v>
                </c:pt>
                <c:pt idx="995">
                  <c:v>166.6113888889086</c:v>
                </c:pt>
                <c:pt idx="996">
                  <c:v>166.6280555556295</c:v>
                </c:pt>
                <c:pt idx="997">
                  <c:v>166.6447222223505</c:v>
                </c:pt>
                <c:pt idx="998">
                  <c:v>166.661388888897</c:v>
                </c:pt>
                <c:pt idx="999">
                  <c:v>166.678055555618</c:v>
                </c:pt>
                <c:pt idx="1000">
                  <c:v>166.6947222223389</c:v>
                </c:pt>
                <c:pt idx="1001">
                  <c:v>166.7113888888853</c:v>
                </c:pt>
                <c:pt idx="1002">
                  <c:v>166.7280555556063</c:v>
                </c:pt>
                <c:pt idx="1003">
                  <c:v>166.7447222223273</c:v>
                </c:pt>
                <c:pt idx="1004">
                  <c:v>166.7613888888736</c:v>
                </c:pt>
                <c:pt idx="1005">
                  <c:v>166.7780555555946</c:v>
                </c:pt>
                <c:pt idx="1006">
                  <c:v>166.7947222223156</c:v>
                </c:pt>
                <c:pt idx="1007">
                  <c:v>166.811388888862</c:v>
                </c:pt>
                <c:pt idx="1008">
                  <c:v>166.828055555583</c:v>
                </c:pt>
                <c:pt idx="1009">
                  <c:v>166.844722222304</c:v>
                </c:pt>
                <c:pt idx="1010">
                  <c:v>166.861388889025</c:v>
                </c:pt>
                <c:pt idx="1011">
                  <c:v>166.8780555555713</c:v>
                </c:pt>
                <c:pt idx="1012">
                  <c:v>166.8947222222923</c:v>
                </c:pt>
                <c:pt idx="1013">
                  <c:v>166.9113888890133</c:v>
                </c:pt>
                <c:pt idx="1014">
                  <c:v>166.9280555555597</c:v>
                </c:pt>
                <c:pt idx="1015">
                  <c:v>166.9447222222807</c:v>
                </c:pt>
                <c:pt idx="1016">
                  <c:v>166.9613888890017</c:v>
                </c:pt>
                <c:pt idx="1017">
                  <c:v>166.9780555555481</c:v>
                </c:pt>
                <c:pt idx="1018">
                  <c:v>166.994722222269</c:v>
                </c:pt>
                <c:pt idx="1019">
                  <c:v>167.01138888899</c:v>
                </c:pt>
                <c:pt idx="1020">
                  <c:v>167.0280555555364</c:v>
                </c:pt>
                <c:pt idx="1021">
                  <c:v>167.0447222222574</c:v>
                </c:pt>
                <c:pt idx="1022">
                  <c:v>167.0947222222458</c:v>
                </c:pt>
                <c:pt idx="1023">
                  <c:v>167.1113888889668</c:v>
                </c:pt>
                <c:pt idx="1024">
                  <c:v>167.1280555556878</c:v>
                </c:pt>
                <c:pt idx="1025">
                  <c:v>167.1447222222341</c:v>
                </c:pt>
                <c:pt idx="1026">
                  <c:v>167.1613888889551</c:v>
                </c:pt>
                <c:pt idx="1027">
                  <c:v>167.1780555556761</c:v>
                </c:pt>
                <c:pt idx="1028">
                  <c:v>167.1947222222225</c:v>
                </c:pt>
                <c:pt idx="1029">
                  <c:v>167.2113888889435</c:v>
                </c:pt>
                <c:pt idx="1030">
                  <c:v>167.2280555556645</c:v>
                </c:pt>
                <c:pt idx="1031">
                  <c:v>167.2447222222108</c:v>
                </c:pt>
                <c:pt idx="1032">
                  <c:v>167.2613888889318</c:v>
                </c:pt>
                <c:pt idx="1033">
                  <c:v>167.2780555556528</c:v>
                </c:pt>
                <c:pt idx="1034">
                  <c:v>167.2947222221992</c:v>
                </c:pt>
                <c:pt idx="1035">
                  <c:v>167.3113888889202</c:v>
                </c:pt>
                <c:pt idx="1036">
                  <c:v>167.3280555556412</c:v>
                </c:pt>
                <c:pt idx="1037">
                  <c:v>167.3447222223622</c:v>
                </c:pt>
                <c:pt idx="1038">
                  <c:v>167.3613888889085</c:v>
                </c:pt>
                <c:pt idx="1039">
                  <c:v>167.3780555556295</c:v>
                </c:pt>
                <c:pt idx="1040">
                  <c:v>167.3947222223505</c:v>
                </c:pt>
                <c:pt idx="1041">
                  <c:v>167.411388888897</c:v>
                </c:pt>
                <c:pt idx="1042">
                  <c:v>167.428055555618</c:v>
                </c:pt>
                <c:pt idx="1043">
                  <c:v>167.4447222223389</c:v>
                </c:pt>
                <c:pt idx="1044">
                  <c:v>167.4613888888853</c:v>
                </c:pt>
                <c:pt idx="1045">
                  <c:v>167.4780555556063</c:v>
                </c:pt>
                <c:pt idx="1046">
                  <c:v>167.4947222223273</c:v>
                </c:pt>
                <c:pt idx="1047">
                  <c:v>167.5113888888736</c:v>
                </c:pt>
                <c:pt idx="1048">
                  <c:v>167.5280555555946</c:v>
                </c:pt>
                <c:pt idx="1049">
                  <c:v>167.5447222223156</c:v>
                </c:pt>
                <c:pt idx="1050">
                  <c:v>167.561388888862</c:v>
                </c:pt>
                <c:pt idx="1051">
                  <c:v>167.578055555583</c:v>
                </c:pt>
                <c:pt idx="1052">
                  <c:v>167.594722222304</c:v>
                </c:pt>
                <c:pt idx="1053">
                  <c:v>167.611388889025</c:v>
                </c:pt>
                <c:pt idx="1054">
                  <c:v>167.6280555555713</c:v>
                </c:pt>
                <c:pt idx="1055">
                  <c:v>167.6447222222923</c:v>
                </c:pt>
                <c:pt idx="1056">
                  <c:v>167.6613888890133</c:v>
                </c:pt>
                <c:pt idx="1057">
                  <c:v>167.6780555555597</c:v>
                </c:pt>
                <c:pt idx="1058">
                  <c:v>167.6947222222807</c:v>
                </c:pt>
                <c:pt idx="1059">
                  <c:v>167.7113888890017</c:v>
                </c:pt>
                <c:pt idx="1060">
                  <c:v>167.7280555555481</c:v>
                </c:pt>
                <c:pt idx="1061">
                  <c:v>167.744722222269</c:v>
                </c:pt>
                <c:pt idx="1062">
                  <c:v>167.76138888899</c:v>
                </c:pt>
                <c:pt idx="1063">
                  <c:v>167.7780555555364</c:v>
                </c:pt>
                <c:pt idx="1064">
                  <c:v>167.7947222222574</c:v>
                </c:pt>
                <c:pt idx="1065">
                  <c:v>167.8113888889784</c:v>
                </c:pt>
                <c:pt idx="1066">
                  <c:v>167.8280555555248</c:v>
                </c:pt>
                <c:pt idx="1067">
                  <c:v>167.8447222222458</c:v>
                </c:pt>
                <c:pt idx="1068">
                  <c:v>167.8613888889667</c:v>
                </c:pt>
                <c:pt idx="1069">
                  <c:v>167.8780555556878</c:v>
                </c:pt>
                <c:pt idx="1070">
                  <c:v>167.8947222222341</c:v>
                </c:pt>
                <c:pt idx="1071">
                  <c:v>167.9113888889551</c:v>
                </c:pt>
                <c:pt idx="1072">
                  <c:v>167.9280555556761</c:v>
                </c:pt>
                <c:pt idx="1073">
                  <c:v>167.9447222222225</c:v>
                </c:pt>
                <c:pt idx="1074">
                  <c:v>167.9613888889435</c:v>
                </c:pt>
                <c:pt idx="1075">
                  <c:v>167.9780555556645</c:v>
                </c:pt>
                <c:pt idx="1076">
                  <c:v>167.9947222222108</c:v>
                </c:pt>
                <c:pt idx="1077">
                  <c:v>168.0113888889318</c:v>
                </c:pt>
                <c:pt idx="1078">
                  <c:v>168.0280555556528</c:v>
                </c:pt>
                <c:pt idx="1079">
                  <c:v>168.0447222221992</c:v>
                </c:pt>
                <c:pt idx="1080">
                  <c:v>168.0613888889202</c:v>
                </c:pt>
                <c:pt idx="1081">
                  <c:v>168.0780555556412</c:v>
                </c:pt>
                <c:pt idx="1082">
                  <c:v>168.0947222223622</c:v>
                </c:pt>
                <c:pt idx="1083">
                  <c:v>168.1113888889086</c:v>
                </c:pt>
                <c:pt idx="1084">
                  <c:v>168.1280555556295</c:v>
                </c:pt>
                <c:pt idx="1085">
                  <c:v>168.1447222223505</c:v>
                </c:pt>
                <c:pt idx="1086">
                  <c:v>168.161388888897</c:v>
                </c:pt>
                <c:pt idx="1087">
                  <c:v>168.178055555618</c:v>
                </c:pt>
                <c:pt idx="1088">
                  <c:v>168.1947222223389</c:v>
                </c:pt>
                <c:pt idx="1089">
                  <c:v>168.2113888888853</c:v>
                </c:pt>
                <c:pt idx="1090">
                  <c:v>168.2280555556063</c:v>
                </c:pt>
                <c:pt idx="1091">
                  <c:v>168.2447222223273</c:v>
                </c:pt>
                <c:pt idx="1092">
                  <c:v>168.2613888888736</c:v>
                </c:pt>
                <c:pt idx="1093">
                  <c:v>168.2780555555946</c:v>
                </c:pt>
                <c:pt idx="1094">
                  <c:v>168.2947222223156</c:v>
                </c:pt>
                <c:pt idx="1095">
                  <c:v>168.311388888862</c:v>
                </c:pt>
                <c:pt idx="1096">
                  <c:v>168.328055555583</c:v>
                </c:pt>
                <c:pt idx="1097">
                  <c:v>168.344722222304</c:v>
                </c:pt>
                <c:pt idx="1098">
                  <c:v>168.361388889025</c:v>
                </c:pt>
                <c:pt idx="1099">
                  <c:v>168.3780555555713</c:v>
                </c:pt>
                <c:pt idx="1100">
                  <c:v>168.3947222222923</c:v>
                </c:pt>
                <c:pt idx="1101">
                  <c:v>168.4113888890133</c:v>
                </c:pt>
                <c:pt idx="1102">
                  <c:v>168.4280555555597</c:v>
                </c:pt>
                <c:pt idx="1103">
                  <c:v>168.4447222222807</c:v>
                </c:pt>
                <c:pt idx="1104">
                  <c:v>168.4613888890017</c:v>
                </c:pt>
                <c:pt idx="1105">
                  <c:v>168.4780555555481</c:v>
                </c:pt>
                <c:pt idx="1106">
                  <c:v>168.494722222269</c:v>
                </c:pt>
                <c:pt idx="1107">
                  <c:v>168.51138888899</c:v>
                </c:pt>
                <c:pt idx="1108">
                  <c:v>168.5280555555364</c:v>
                </c:pt>
                <c:pt idx="1109">
                  <c:v>168.5447222222574</c:v>
                </c:pt>
                <c:pt idx="1110">
                  <c:v>168.5613888889784</c:v>
                </c:pt>
                <c:pt idx="1111">
                  <c:v>168.5780555555248</c:v>
                </c:pt>
                <c:pt idx="1112">
                  <c:v>168.5947222222458</c:v>
                </c:pt>
                <c:pt idx="1113">
                  <c:v>168.6113888889668</c:v>
                </c:pt>
                <c:pt idx="1114">
                  <c:v>168.6280555556878</c:v>
                </c:pt>
                <c:pt idx="1115">
                  <c:v>168.6447222222341</c:v>
                </c:pt>
                <c:pt idx="1116">
                  <c:v>168.6613888889551</c:v>
                </c:pt>
                <c:pt idx="1117">
                  <c:v>168.6780555556761</c:v>
                </c:pt>
                <c:pt idx="1118">
                  <c:v>168.6947222222225</c:v>
                </c:pt>
                <c:pt idx="1119">
                  <c:v>168.7113888889435</c:v>
                </c:pt>
                <c:pt idx="1120">
                  <c:v>168.7280555556645</c:v>
                </c:pt>
                <c:pt idx="1121">
                  <c:v>168.7447222222108</c:v>
                </c:pt>
                <c:pt idx="1122">
                  <c:v>168.7613888889318</c:v>
                </c:pt>
                <c:pt idx="1123">
                  <c:v>168.7780555556528</c:v>
                </c:pt>
                <c:pt idx="1124">
                  <c:v>168.7947222221992</c:v>
                </c:pt>
                <c:pt idx="1125">
                  <c:v>168.8113888889202</c:v>
                </c:pt>
                <c:pt idx="1126">
                  <c:v>168.8280555556412</c:v>
                </c:pt>
                <c:pt idx="1127">
                  <c:v>168.8447222223622</c:v>
                </c:pt>
                <c:pt idx="1128">
                  <c:v>168.8613888889085</c:v>
                </c:pt>
                <c:pt idx="1129">
                  <c:v>168.8780555556295</c:v>
                </c:pt>
                <c:pt idx="1130">
                  <c:v>168.8947222223505</c:v>
                </c:pt>
                <c:pt idx="1131">
                  <c:v>168.911388888897</c:v>
                </c:pt>
                <c:pt idx="1132">
                  <c:v>168.928055555618</c:v>
                </c:pt>
                <c:pt idx="1133">
                  <c:v>168.9447222223389</c:v>
                </c:pt>
                <c:pt idx="1134">
                  <c:v>168.9613888888853</c:v>
                </c:pt>
                <c:pt idx="1135">
                  <c:v>168.9780555556063</c:v>
                </c:pt>
                <c:pt idx="1136">
                  <c:v>168.9947222223273</c:v>
                </c:pt>
                <c:pt idx="1137">
                  <c:v>169.0113888888736</c:v>
                </c:pt>
                <c:pt idx="1138">
                  <c:v>169.0280555555946</c:v>
                </c:pt>
                <c:pt idx="1139">
                  <c:v>169.0447222223156</c:v>
                </c:pt>
                <c:pt idx="1140">
                  <c:v>169.061388888862</c:v>
                </c:pt>
                <c:pt idx="1141">
                  <c:v>169.078055555583</c:v>
                </c:pt>
                <c:pt idx="1142">
                  <c:v>169.094722222304</c:v>
                </c:pt>
                <c:pt idx="1143">
                  <c:v>169.111388889025</c:v>
                </c:pt>
                <c:pt idx="1144">
                  <c:v>169.1280555555713</c:v>
                </c:pt>
                <c:pt idx="1145">
                  <c:v>169.1447222222923</c:v>
                </c:pt>
                <c:pt idx="1146">
                  <c:v>169.1613888890133</c:v>
                </c:pt>
                <c:pt idx="1147">
                  <c:v>169.1780555555597</c:v>
                </c:pt>
                <c:pt idx="1148">
                  <c:v>169.1947222222807</c:v>
                </c:pt>
                <c:pt idx="1149">
                  <c:v>169.2113888890017</c:v>
                </c:pt>
                <c:pt idx="1150">
                  <c:v>169.2280555555481</c:v>
                </c:pt>
                <c:pt idx="1151">
                  <c:v>169.244722222269</c:v>
                </c:pt>
                <c:pt idx="1152">
                  <c:v>169.26138888899</c:v>
                </c:pt>
                <c:pt idx="1153">
                  <c:v>169.2780555555364</c:v>
                </c:pt>
                <c:pt idx="1154">
                  <c:v>169.2947222222574</c:v>
                </c:pt>
                <c:pt idx="1155">
                  <c:v>169.3113888889784</c:v>
                </c:pt>
                <c:pt idx="1156">
                  <c:v>169.3280555555248</c:v>
                </c:pt>
                <c:pt idx="1157">
                  <c:v>169.3447222222458</c:v>
                </c:pt>
                <c:pt idx="1158">
                  <c:v>169.3613888889667</c:v>
                </c:pt>
                <c:pt idx="1159">
                  <c:v>169.3780555556878</c:v>
                </c:pt>
                <c:pt idx="1160">
                  <c:v>169.3947222222341</c:v>
                </c:pt>
                <c:pt idx="1161">
                  <c:v>169.4113888889551</c:v>
                </c:pt>
                <c:pt idx="1162">
                  <c:v>169.4280555556761</c:v>
                </c:pt>
                <c:pt idx="1163">
                  <c:v>169.4447222222225</c:v>
                </c:pt>
                <c:pt idx="1164">
                  <c:v>169.4613888889435</c:v>
                </c:pt>
                <c:pt idx="1165">
                  <c:v>169.4780555556645</c:v>
                </c:pt>
                <c:pt idx="1166">
                  <c:v>169.4947222222108</c:v>
                </c:pt>
                <c:pt idx="1167">
                  <c:v>169.5113888889318</c:v>
                </c:pt>
                <c:pt idx="1168">
                  <c:v>169.5280555556528</c:v>
                </c:pt>
                <c:pt idx="1169">
                  <c:v>169.5447222221992</c:v>
                </c:pt>
                <c:pt idx="1170">
                  <c:v>169.5613888889202</c:v>
                </c:pt>
                <c:pt idx="1171">
                  <c:v>169.5780555556412</c:v>
                </c:pt>
                <c:pt idx="1172">
                  <c:v>169.5947222223622</c:v>
                </c:pt>
                <c:pt idx="1173">
                  <c:v>169.6113888889086</c:v>
                </c:pt>
                <c:pt idx="1174">
                  <c:v>169.6280555556295</c:v>
                </c:pt>
                <c:pt idx="1175">
                  <c:v>169.6447222223505</c:v>
                </c:pt>
                <c:pt idx="1176">
                  <c:v>169.661388888897</c:v>
                </c:pt>
                <c:pt idx="1177">
                  <c:v>169.678055555618</c:v>
                </c:pt>
                <c:pt idx="1178">
                  <c:v>169.6947222223389</c:v>
                </c:pt>
                <c:pt idx="1179">
                  <c:v>169.7113888888853</c:v>
                </c:pt>
                <c:pt idx="1180">
                  <c:v>169.7280555556063</c:v>
                </c:pt>
                <c:pt idx="1181">
                  <c:v>169.7447222223273</c:v>
                </c:pt>
                <c:pt idx="1182">
                  <c:v>169.7613888888736</c:v>
                </c:pt>
                <c:pt idx="1183">
                  <c:v>169.7780555555946</c:v>
                </c:pt>
                <c:pt idx="1184">
                  <c:v>169.7947222223156</c:v>
                </c:pt>
                <c:pt idx="1185">
                  <c:v>169.811388888862</c:v>
                </c:pt>
                <c:pt idx="1186">
                  <c:v>169.828055555583</c:v>
                </c:pt>
                <c:pt idx="1187">
                  <c:v>169.844722222304</c:v>
                </c:pt>
                <c:pt idx="1188">
                  <c:v>169.861388889025</c:v>
                </c:pt>
                <c:pt idx="1189">
                  <c:v>169.8780555555713</c:v>
                </c:pt>
                <c:pt idx="1190">
                  <c:v>169.8947222222923</c:v>
                </c:pt>
                <c:pt idx="1191">
                  <c:v>169.9113888890133</c:v>
                </c:pt>
                <c:pt idx="1192">
                  <c:v>169.9280555555597</c:v>
                </c:pt>
                <c:pt idx="1193">
                  <c:v>169.9447222222807</c:v>
                </c:pt>
                <c:pt idx="1194">
                  <c:v>169.9613888890017</c:v>
                </c:pt>
                <c:pt idx="1195">
                  <c:v>169.9780555555481</c:v>
                </c:pt>
                <c:pt idx="1196">
                  <c:v>169.994722222269</c:v>
                </c:pt>
                <c:pt idx="1197">
                  <c:v>170.01138888899</c:v>
                </c:pt>
                <c:pt idx="1198">
                  <c:v>170.0280555555364</c:v>
                </c:pt>
                <c:pt idx="1199">
                  <c:v>170.0447222222574</c:v>
                </c:pt>
                <c:pt idx="1200">
                  <c:v>170.0613888889784</c:v>
                </c:pt>
                <c:pt idx="1201">
                  <c:v>170.0780555555248</c:v>
                </c:pt>
                <c:pt idx="1202">
                  <c:v>170.0947222222458</c:v>
                </c:pt>
                <c:pt idx="1203">
                  <c:v>170.1113888889668</c:v>
                </c:pt>
                <c:pt idx="1204">
                  <c:v>170.1280555556878</c:v>
                </c:pt>
                <c:pt idx="1205">
                  <c:v>170.1447222222341</c:v>
                </c:pt>
                <c:pt idx="1206">
                  <c:v>170.1613888889551</c:v>
                </c:pt>
                <c:pt idx="1207">
                  <c:v>170.1780555556761</c:v>
                </c:pt>
                <c:pt idx="1208">
                  <c:v>170.1947222222225</c:v>
                </c:pt>
                <c:pt idx="1209">
                  <c:v>170.2113888889435</c:v>
                </c:pt>
                <c:pt idx="1210">
                  <c:v>170.2280555556645</c:v>
                </c:pt>
                <c:pt idx="1211">
                  <c:v>170.2447222222108</c:v>
                </c:pt>
                <c:pt idx="1212">
                  <c:v>170.2613888889318</c:v>
                </c:pt>
                <c:pt idx="1213">
                  <c:v>170.2780555556528</c:v>
                </c:pt>
                <c:pt idx="1214">
                  <c:v>170.2947222221992</c:v>
                </c:pt>
                <c:pt idx="1215">
                  <c:v>170.3113888889202</c:v>
                </c:pt>
                <c:pt idx="1216">
                  <c:v>170.3280555556412</c:v>
                </c:pt>
                <c:pt idx="1217">
                  <c:v>170.3447222223622</c:v>
                </c:pt>
                <c:pt idx="1218">
                  <c:v>170.3613888889085</c:v>
                </c:pt>
                <c:pt idx="1219">
                  <c:v>170.3780555556295</c:v>
                </c:pt>
                <c:pt idx="1220">
                  <c:v>170.3947222223505</c:v>
                </c:pt>
                <c:pt idx="1221">
                  <c:v>170.411388888897</c:v>
                </c:pt>
                <c:pt idx="1222">
                  <c:v>170.428055555618</c:v>
                </c:pt>
                <c:pt idx="1223">
                  <c:v>170.4447222223389</c:v>
                </c:pt>
                <c:pt idx="1224">
                  <c:v>170.4613888888853</c:v>
                </c:pt>
                <c:pt idx="1225">
                  <c:v>170.4780555556063</c:v>
                </c:pt>
                <c:pt idx="1226">
                  <c:v>170.4947222223273</c:v>
                </c:pt>
                <c:pt idx="1227">
                  <c:v>170.5113888888736</c:v>
                </c:pt>
                <c:pt idx="1228">
                  <c:v>170.5280555555946</c:v>
                </c:pt>
                <c:pt idx="1229">
                  <c:v>170.5447222223156</c:v>
                </c:pt>
                <c:pt idx="1230">
                  <c:v>170.561388888862</c:v>
                </c:pt>
                <c:pt idx="1231">
                  <c:v>170.578055555583</c:v>
                </c:pt>
                <c:pt idx="1232">
                  <c:v>170.594722222304</c:v>
                </c:pt>
                <c:pt idx="1233">
                  <c:v>170.611388889025</c:v>
                </c:pt>
                <c:pt idx="1234">
                  <c:v>170.6280555555713</c:v>
                </c:pt>
                <c:pt idx="1235">
                  <c:v>170.6447222222923</c:v>
                </c:pt>
                <c:pt idx="1236">
                  <c:v>170.6613888890133</c:v>
                </c:pt>
                <c:pt idx="1237">
                  <c:v>170.6780555555597</c:v>
                </c:pt>
                <c:pt idx="1238">
                  <c:v>170.6947222222807</c:v>
                </c:pt>
                <c:pt idx="1239">
                  <c:v>170.7113888890017</c:v>
                </c:pt>
                <c:pt idx="1240">
                  <c:v>170.7280555555481</c:v>
                </c:pt>
                <c:pt idx="1241">
                  <c:v>170.744722222269</c:v>
                </c:pt>
                <c:pt idx="1242">
                  <c:v>170.76138888899</c:v>
                </c:pt>
                <c:pt idx="1243">
                  <c:v>170.7780555555364</c:v>
                </c:pt>
                <c:pt idx="1244">
                  <c:v>170.7947222222574</c:v>
                </c:pt>
                <c:pt idx="1245">
                  <c:v>170.8113888889784</c:v>
                </c:pt>
                <c:pt idx="1246">
                  <c:v>170.8280555555248</c:v>
                </c:pt>
                <c:pt idx="1247">
                  <c:v>170.8447222222458</c:v>
                </c:pt>
                <c:pt idx="1248">
                  <c:v>170.8613888889667</c:v>
                </c:pt>
                <c:pt idx="1249">
                  <c:v>170.8780555556878</c:v>
                </c:pt>
                <c:pt idx="1250">
                  <c:v>170.8947222222341</c:v>
                </c:pt>
                <c:pt idx="1251">
                  <c:v>170.9113888889551</c:v>
                </c:pt>
                <c:pt idx="1252">
                  <c:v>170.9280555556761</c:v>
                </c:pt>
                <c:pt idx="1253">
                  <c:v>170.9447222222225</c:v>
                </c:pt>
                <c:pt idx="1254">
                  <c:v>170.9613888889435</c:v>
                </c:pt>
                <c:pt idx="1255">
                  <c:v>170.9780555556645</c:v>
                </c:pt>
                <c:pt idx="1256">
                  <c:v>170.9947222222108</c:v>
                </c:pt>
                <c:pt idx="1257">
                  <c:v>171.0113888889318</c:v>
                </c:pt>
                <c:pt idx="1258">
                  <c:v>171.0280555556528</c:v>
                </c:pt>
                <c:pt idx="1259">
                  <c:v>171.0447222221992</c:v>
                </c:pt>
                <c:pt idx="1260">
                  <c:v>171.0613888889202</c:v>
                </c:pt>
                <c:pt idx="1261">
                  <c:v>171.0780555556412</c:v>
                </c:pt>
                <c:pt idx="1262">
                  <c:v>171.0947222223622</c:v>
                </c:pt>
                <c:pt idx="1263">
                  <c:v>171.1113888889086</c:v>
                </c:pt>
                <c:pt idx="1264">
                  <c:v>171.1280555556295</c:v>
                </c:pt>
                <c:pt idx="1265">
                  <c:v>171.1447222223505</c:v>
                </c:pt>
                <c:pt idx="1266">
                  <c:v>171.161388888897</c:v>
                </c:pt>
                <c:pt idx="1267">
                  <c:v>171.178055555618</c:v>
                </c:pt>
                <c:pt idx="1268">
                  <c:v>171.1947222223389</c:v>
                </c:pt>
                <c:pt idx="1269">
                  <c:v>171.2113888888853</c:v>
                </c:pt>
                <c:pt idx="1270">
                  <c:v>171.2280555556063</c:v>
                </c:pt>
                <c:pt idx="1271">
                  <c:v>171.2447222223273</c:v>
                </c:pt>
                <c:pt idx="1272">
                  <c:v>171.2613888888736</c:v>
                </c:pt>
                <c:pt idx="1273">
                  <c:v>171.2780555555946</c:v>
                </c:pt>
                <c:pt idx="1274">
                  <c:v>171.2947222223156</c:v>
                </c:pt>
                <c:pt idx="1275">
                  <c:v>171.311388888862</c:v>
                </c:pt>
                <c:pt idx="1276">
                  <c:v>171.328055555583</c:v>
                </c:pt>
                <c:pt idx="1277">
                  <c:v>171.344722222304</c:v>
                </c:pt>
                <c:pt idx="1278">
                  <c:v>171.361388889025</c:v>
                </c:pt>
                <c:pt idx="1279">
                  <c:v>171.3780555555713</c:v>
                </c:pt>
                <c:pt idx="1280">
                  <c:v>171.3947222222923</c:v>
                </c:pt>
                <c:pt idx="1281">
                  <c:v>171.4113888890133</c:v>
                </c:pt>
                <c:pt idx="1282">
                  <c:v>171.4280555555597</c:v>
                </c:pt>
                <c:pt idx="1283">
                  <c:v>171.4447222222807</c:v>
                </c:pt>
                <c:pt idx="1284">
                  <c:v>171.4613888890017</c:v>
                </c:pt>
                <c:pt idx="1285">
                  <c:v>171.4780555555481</c:v>
                </c:pt>
                <c:pt idx="1286">
                  <c:v>171.494722222269</c:v>
                </c:pt>
                <c:pt idx="1287">
                  <c:v>171.51138888899</c:v>
                </c:pt>
                <c:pt idx="1288">
                  <c:v>171.5280555555364</c:v>
                </c:pt>
                <c:pt idx="1289">
                  <c:v>171.5447222222574</c:v>
                </c:pt>
                <c:pt idx="1290">
                  <c:v>171.5613888889784</c:v>
                </c:pt>
                <c:pt idx="1291">
                  <c:v>171.5780555555248</c:v>
                </c:pt>
                <c:pt idx="1292">
                  <c:v>171.5947222222458</c:v>
                </c:pt>
                <c:pt idx="1293">
                  <c:v>171.6113888889668</c:v>
                </c:pt>
                <c:pt idx="1294">
                  <c:v>171.6280555556878</c:v>
                </c:pt>
                <c:pt idx="1295">
                  <c:v>171.6447222222341</c:v>
                </c:pt>
                <c:pt idx="1296">
                  <c:v>171.6613888889551</c:v>
                </c:pt>
                <c:pt idx="1297">
                  <c:v>171.6780555556761</c:v>
                </c:pt>
                <c:pt idx="1298">
                  <c:v>171.6947222222225</c:v>
                </c:pt>
                <c:pt idx="1299">
                  <c:v>171.7113888889435</c:v>
                </c:pt>
                <c:pt idx="1300">
                  <c:v>171.7280555556645</c:v>
                </c:pt>
                <c:pt idx="1301">
                  <c:v>171.7447222222108</c:v>
                </c:pt>
                <c:pt idx="1302">
                  <c:v>171.7613888889318</c:v>
                </c:pt>
                <c:pt idx="1303">
                  <c:v>171.7780555556528</c:v>
                </c:pt>
                <c:pt idx="1304">
                  <c:v>171.7947222221992</c:v>
                </c:pt>
                <c:pt idx="1305">
                  <c:v>171.8113888889202</c:v>
                </c:pt>
                <c:pt idx="1306">
                  <c:v>171.8280555556412</c:v>
                </c:pt>
                <c:pt idx="1307">
                  <c:v>171.8447222223622</c:v>
                </c:pt>
                <c:pt idx="1308">
                  <c:v>171.8613888889085</c:v>
                </c:pt>
                <c:pt idx="1309">
                  <c:v>171.8780555556295</c:v>
                </c:pt>
                <c:pt idx="1310">
                  <c:v>171.8947222223505</c:v>
                </c:pt>
                <c:pt idx="1311">
                  <c:v>171.911388888897</c:v>
                </c:pt>
                <c:pt idx="1312">
                  <c:v>171.928055555618</c:v>
                </c:pt>
                <c:pt idx="1313">
                  <c:v>171.9447222223389</c:v>
                </c:pt>
                <c:pt idx="1314">
                  <c:v>171.9613888888853</c:v>
                </c:pt>
                <c:pt idx="1315">
                  <c:v>171.9780555556063</c:v>
                </c:pt>
                <c:pt idx="1316">
                  <c:v>171.9947222223273</c:v>
                </c:pt>
                <c:pt idx="1317">
                  <c:v>172.0113888888736</c:v>
                </c:pt>
                <c:pt idx="1318">
                  <c:v>172.0280555555946</c:v>
                </c:pt>
                <c:pt idx="1319">
                  <c:v>172.0447222223156</c:v>
                </c:pt>
                <c:pt idx="1320">
                  <c:v>172.061388888862</c:v>
                </c:pt>
                <c:pt idx="1321">
                  <c:v>172.078055555583</c:v>
                </c:pt>
                <c:pt idx="1322">
                  <c:v>172.094722222304</c:v>
                </c:pt>
                <c:pt idx="1323">
                  <c:v>172.111388889025</c:v>
                </c:pt>
                <c:pt idx="1324">
                  <c:v>172.1280555555713</c:v>
                </c:pt>
                <c:pt idx="1325">
                  <c:v>172.1447222222923</c:v>
                </c:pt>
                <c:pt idx="1326">
                  <c:v>172.1613888890133</c:v>
                </c:pt>
                <c:pt idx="1327">
                  <c:v>172.1780555555597</c:v>
                </c:pt>
                <c:pt idx="1328">
                  <c:v>172.1947222222807</c:v>
                </c:pt>
                <c:pt idx="1329">
                  <c:v>172.2113888890017</c:v>
                </c:pt>
                <c:pt idx="1330">
                  <c:v>172.2280555555481</c:v>
                </c:pt>
                <c:pt idx="1331">
                  <c:v>172.244722222269</c:v>
                </c:pt>
                <c:pt idx="1332">
                  <c:v>172.26138888899</c:v>
                </c:pt>
                <c:pt idx="1333">
                  <c:v>172.2780555555364</c:v>
                </c:pt>
                <c:pt idx="1334">
                  <c:v>172.2947222222574</c:v>
                </c:pt>
                <c:pt idx="1335">
                  <c:v>172.3113888889784</c:v>
                </c:pt>
                <c:pt idx="1336">
                  <c:v>172.3280555555248</c:v>
                </c:pt>
                <c:pt idx="1337">
                  <c:v>172.3447222222458</c:v>
                </c:pt>
                <c:pt idx="1338">
                  <c:v>172.3613888889667</c:v>
                </c:pt>
                <c:pt idx="1339">
                  <c:v>172.3780555556878</c:v>
                </c:pt>
                <c:pt idx="1340">
                  <c:v>172.3947222222341</c:v>
                </c:pt>
                <c:pt idx="1341">
                  <c:v>172.4113888889551</c:v>
                </c:pt>
                <c:pt idx="1342">
                  <c:v>172.4280555556761</c:v>
                </c:pt>
                <c:pt idx="1343">
                  <c:v>172.4447222222225</c:v>
                </c:pt>
                <c:pt idx="1344">
                  <c:v>172.4613888889435</c:v>
                </c:pt>
                <c:pt idx="1345">
                  <c:v>172.4780555556645</c:v>
                </c:pt>
                <c:pt idx="1346">
                  <c:v>172.4947222222108</c:v>
                </c:pt>
                <c:pt idx="1347">
                  <c:v>172.5113888889318</c:v>
                </c:pt>
                <c:pt idx="1348">
                  <c:v>172.5280555556528</c:v>
                </c:pt>
                <c:pt idx="1349">
                  <c:v>172.5447222221992</c:v>
                </c:pt>
                <c:pt idx="1350">
                  <c:v>172.5613888889202</c:v>
                </c:pt>
                <c:pt idx="1351">
                  <c:v>172.5780555556412</c:v>
                </c:pt>
                <c:pt idx="1352">
                  <c:v>172.5947222223622</c:v>
                </c:pt>
                <c:pt idx="1353">
                  <c:v>172.6113888889086</c:v>
                </c:pt>
                <c:pt idx="1354">
                  <c:v>172.6280555556295</c:v>
                </c:pt>
                <c:pt idx="1355">
                  <c:v>172.6447222223505</c:v>
                </c:pt>
                <c:pt idx="1356">
                  <c:v>172.661388888897</c:v>
                </c:pt>
                <c:pt idx="1357">
                  <c:v>172.678055555618</c:v>
                </c:pt>
                <c:pt idx="1358">
                  <c:v>172.6947222223389</c:v>
                </c:pt>
                <c:pt idx="1359">
                  <c:v>172.7113888888853</c:v>
                </c:pt>
                <c:pt idx="1360">
                  <c:v>172.7280555556063</c:v>
                </c:pt>
                <c:pt idx="1361">
                  <c:v>172.7447222223273</c:v>
                </c:pt>
                <c:pt idx="1362">
                  <c:v>172.7613888888736</c:v>
                </c:pt>
                <c:pt idx="1363">
                  <c:v>172.7780555555946</c:v>
                </c:pt>
                <c:pt idx="1364">
                  <c:v>172.7947222223156</c:v>
                </c:pt>
                <c:pt idx="1365">
                  <c:v>172.811388888862</c:v>
                </c:pt>
                <c:pt idx="1366">
                  <c:v>172.828055555583</c:v>
                </c:pt>
                <c:pt idx="1367">
                  <c:v>172.844722222304</c:v>
                </c:pt>
                <c:pt idx="1368">
                  <c:v>172.861388889025</c:v>
                </c:pt>
                <c:pt idx="1369">
                  <c:v>172.8780555555713</c:v>
                </c:pt>
                <c:pt idx="1370">
                  <c:v>172.8947222222923</c:v>
                </c:pt>
                <c:pt idx="1371">
                  <c:v>172.9113888890133</c:v>
                </c:pt>
                <c:pt idx="1372">
                  <c:v>172.9280555555597</c:v>
                </c:pt>
                <c:pt idx="1373">
                  <c:v>172.9447222222807</c:v>
                </c:pt>
                <c:pt idx="1374">
                  <c:v>172.9613888890017</c:v>
                </c:pt>
                <c:pt idx="1375">
                  <c:v>172.9780555555481</c:v>
                </c:pt>
                <c:pt idx="1376">
                  <c:v>172.994722222269</c:v>
                </c:pt>
                <c:pt idx="1377">
                  <c:v>173.01138888899</c:v>
                </c:pt>
                <c:pt idx="1378">
                  <c:v>173.0280555555364</c:v>
                </c:pt>
                <c:pt idx="1379">
                  <c:v>173.0447222222574</c:v>
                </c:pt>
                <c:pt idx="1380">
                  <c:v>173.0613888889784</c:v>
                </c:pt>
                <c:pt idx="1381">
                  <c:v>173.0780555555248</c:v>
                </c:pt>
                <c:pt idx="1382">
                  <c:v>173.0947222222458</c:v>
                </c:pt>
                <c:pt idx="1383">
                  <c:v>173.1113888889668</c:v>
                </c:pt>
                <c:pt idx="1384">
                  <c:v>173.1280555556878</c:v>
                </c:pt>
                <c:pt idx="1385">
                  <c:v>173.1447222222341</c:v>
                </c:pt>
                <c:pt idx="1386">
                  <c:v>173.1613888889551</c:v>
                </c:pt>
                <c:pt idx="1387">
                  <c:v>173.1780555556761</c:v>
                </c:pt>
                <c:pt idx="1388">
                  <c:v>173.1947222222225</c:v>
                </c:pt>
                <c:pt idx="1389">
                  <c:v>173.2113888889435</c:v>
                </c:pt>
                <c:pt idx="1390">
                  <c:v>173.2280555556645</c:v>
                </c:pt>
                <c:pt idx="1391">
                  <c:v>173.2447222222108</c:v>
                </c:pt>
                <c:pt idx="1392">
                  <c:v>173.2613888889318</c:v>
                </c:pt>
                <c:pt idx="1393">
                  <c:v>173.2780555556528</c:v>
                </c:pt>
                <c:pt idx="1394">
                  <c:v>173.2947222221992</c:v>
                </c:pt>
                <c:pt idx="1395">
                  <c:v>173.3113888889202</c:v>
                </c:pt>
                <c:pt idx="1396">
                  <c:v>173.3280555556412</c:v>
                </c:pt>
                <c:pt idx="1397">
                  <c:v>173.3447222223622</c:v>
                </c:pt>
                <c:pt idx="1398">
                  <c:v>173.3613888889085</c:v>
                </c:pt>
                <c:pt idx="1399">
                  <c:v>173.3780555556295</c:v>
                </c:pt>
                <c:pt idx="1400">
                  <c:v>173.3947222223505</c:v>
                </c:pt>
                <c:pt idx="1401">
                  <c:v>173.411388888897</c:v>
                </c:pt>
                <c:pt idx="1402">
                  <c:v>173.428055555618</c:v>
                </c:pt>
                <c:pt idx="1403">
                  <c:v>173.4447222223389</c:v>
                </c:pt>
                <c:pt idx="1404">
                  <c:v>173.4613888888853</c:v>
                </c:pt>
                <c:pt idx="1405">
                  <c:v>173.4780555556063</c:v>
                </c:pt>
                <c:pt idx="1406">
                  <c:v>173.4947222223273</c:v>
                </c:pt>
                <c:pt idx="1407">
                  <c:v>173.5113888888736</c:v>
                </c:pt>
                <c:pt idx="1408">
                  <c:v>173.5280555555946</c:v>
                </c:pt>
                <c:pt idx="1409">
                  <c:v>173.5447222223156</c:v>
                </c:pt>
                <c:pt idx="1410">
                  <c:v>173.561388888862</c:v>
                </c:pt>
                <c:pt idx="1411">
                  <c:v>173.578055555583</c:v>
                </c:pt>
                <c:pt idx="1412">
                  <c:v>173.594722222304</c:v>
                </c:pt>
                <c:pt idx="1413">
                  <c:v>173.611388889025</c:v>
                </c:pt>
                <c:pt idx="1414">
                  <c:v>173.6280555555713</c:v>
                </c:pt>
                <c:pt idx="1415">
                  <c:v>173.6447222222923</c:v>
                </c:pt>
                <c:pt idx="1416">
                  <c:v>173.6613888890133</c:v>
                </c:pt>
                <c:pt idx="1417">
                  <c:v>173.6780555555597</c:v>
                </c:pt>
                <c:pt idx="1418">
                  <c:v>173.6947222222807</c:v>
                </c:pt>
                <c:pt idx="1419">
                  <c:v>173.7113888890017</c:v>
                </c:pt>
                <c:pt idx="1420">
                  <c:v>173.7280555555481</c:v>
                </c:pt>
                <c:pt idx="1421">
                  <c:v>173.744722222269</c:v>
                </c:pt>
                <c:pt idx="1422">
                  <c:v>173.76138888899</c:v>
                </c:pt>
                <c:pt idx="1423">
                  <c:v>173.7780555555364</c:v>
                </c:pt>
                <c:pt idx="1424">
                  <c:v>173.7947222222574</c:v>
                </c:pt>
                <c:pt idx="1425">
                  <c:v>173.8113888889784</c:v>
                </c:pt>
                <c:pt idx="1426">
                  <c:v>173.8280555555248</c:v>
                </c:pt>
                <c:pt idx="1427">
                  <c:v>173.8447222222458</c:v>
                </c:pt>
                <c:pt idx="1428">
                  <c:v>173.8613888889667</c:v>
                </c:pt>
              </c:numCache>
            </c:numRef>
          </c:xVal>
          <c:yVal>
            <c:numRef>
              <c:f>'A1'!$J$2:$J$1430</c:f>
              <c:numCache>
                <c:formatCode>General</c:formatCode>
                <c:ptCount val="1429"/>
                <c:pt idx="0">
                  <c:v>2.086</c:v>
                </c:pt>
                <c:pt idx="1">
                  <c:v>2.086</c:v>
                </c:pt>
                <c:pt idx="2">
                  <c:v>2.086</c:v>
                </c:pt>
                <c:pt idx="3">
                  <c:v>2.086</c:v>
                </c:pt>
                <c:pt idx="4">
                  <c:v>2.086</c:v>
                </c:pt>
                <c:pt idx="5">
                  <c:v>2.086</c:v>
                </c:pt>
                <c:pt idx="6">
                  <c:v>2.086</c:v>
                </c:pt>
                <c:pt idx="7">
                  <c:v>2.086</c:v>
                </c:pt>
                <c:pt idx="8">
                  <c:v>2.086</c:v>
                </c:pt>
                <c:pt idx="9">
                  <c:v>2.086</c:v>
                </c:pt>
                <c:pt idx="10">
                  <c:v>2.074</c:v>
                </c:pt>
                <c:pt idx="11">
                  <c:v>2.054</c:v>
                </c:pt>
                <c:pt idx="12">
                  <c:v>2.066</c:v>
                </c:pt>
                <c:pt idx="13">
                  <c:v>2.071</c:v>
                </c:pt>
                <c:pt idx="14">
                  <c:v>2.066</c:v>
                </c:pt>
                <c:pt idx="15">
                  <c:v>2.072</c:v>
                </c:pt>
                <c:pt idx="16">
                  <c:v>2.065</c:v>
                </c:pt>
                <c:pt idx="17">
                  <c:v>2.064</c:v>
                </c:pt>
                <c:pt idx="18">
                  <c:v>2.064</c:v>
                </c:pt>
                <c:pt idx="19">
                  <c:v>2.064</c:v>
                </c:pt>
                <c:pt idx="20">
                  <c:v>2.064</c:v>
                </c:pt>
                <c:pt idx="21">
                  <c:v>2.064</c:v>
                </c:pt>
                <c:pt idx="22">
                  <c:v>2.064</c:v>
                </c:pt>
                <c:pt idx="23">
                  <c:v>2.064</c:v>
                </c:pt>
                <c:pt idx="24">
                  <c:v>2.064</c:v>
                </c:pt>
                <c:pt idx="25">
                  <c:v>2.064</c:v>
                </c:pt>
                <c:pt idx="26">
                  <c:v>2.064</c:v>
                </c:pt>
                <c:pt idx="27">
                  <c:v>2.064</c:v>
                </c:pt>
                <c:pt idx="28">
                  <c:v>2.064</c:v>
                </c:pt>
                <c:pt idx="29">
                  <c:v>2.064</c:v>
                </c:pt>
                <c:pt idx="30">
                  <c:v>2.064</c:v>
                </c:pt>
                <c:pt idx="31">
                  <c:v>2.064</c:v>
                </c:pt>
                <c:pt idx="32">
                  <c:v>2.064</c:v>
                </c:pt>
                <c:pt idx="33">
                  <c:v>2.064</c:v>
                </c:pt>
                <c:pt idx="34">
                  <c:v>2.064</c:v>
                </c:pt>
                <c:pt idx="35">
                  <c:v>2.064</c:v>
                </c:pt>
                <c:pt idx="36">
                  <c:v>2.064</c:v>
                </c:pt>
                <c:pt idx="37">
                  <c:v>2.064</c:v>
                </c:pt>
                <c:pt idx="38">
                  <c:v>2.064</c:v>
                </c:pt>
                <c:pt idx="39">
                  <c:v>2.064</c:v>
                </c:pt>
                <c:pt idx="40">
                  <c:v>2.064</c:v>
                </c:pt>
                <c:pt idx="41">
                  <c:v>2.064</c:v>
                </c:pt>
                <c:pt idx="42">
                  <c:v>2.064</c:v>
                </c:pt>
                <c:pt idx="43">
                  <c:v>2.064</c:v>
                </c:pt>
                <c:pt idx="44">
                  <c:v>2.064</c:v>
                </c:pt>
                <c:pt idx="45">
                  <c:v>2.064</c:v>
                </c:pt>
                <c:pt idx="46">
                  <c:v>2.064</c:v>
                </c:pt>
                <c:pt idx="47">
                  <c:v>2.064</c:v>
                </c:pt>
                <c:pt idx="48">
                  <c:v>2.064</c:v>
                </c:pt>
                <c:pt idx="49">
                  <c:v>2.064</c:v>
                </c:pt>
                <c:pt idx="50">
                  <c:v>2.062</c:v>
                </c:pt>
                <c:pt idx="51">
                  <c:v>2.061</c:v>
                </c:pt>
                <c:pt idx="52">
                  <c:v>2.066</c:v>
                </c:pt>
                <c:pt idx="53">
                  <c:v>2.062</c:v>
                </c:pt>
                <c:pt idx="54">
                  <c:v>2.062</c:v>
                </c:pt>
                <c:pt idx="55">
                  <c:v>2.055</c:v>
                </c:pt>
                <c:pt idx="56">
                  <c:v>2.055</c:v>
                </c:pt>
                <c:pt idx="57">
                  <c:v>2.055</c:v>
                </c:pt>
                <c:pt idx="58">
                  <c:v>2.055</c:v>
                </c:pt>
                <c:pt idx="59">
                  <c:v>2.055</c:v>
                </c:pt>
                <c:pt idx="60">
                  <c:v>2.055</c:v>
                </c:pt>
                <c:pt idx="61">
                  <c:v>2.055</c:v>
                </c:pt>
                <c:pt idx="62">
                  <c:v>2.055</c:v>
                </c:pt>
                <c:pt idx="63">
                  <c:v>2.055</c:v>
                </c:pt>
                <c:pt idx="64">
                  <c:v>2.055</c:v>
                </c:pt>
                <c:pt idx="65">
                  <c:v>2.055</c:v>
                </c:pt>
                <c:pt idx="66">
                  <c:v>2.055</c:v>
                </c:pt>
                <c:pt idx="67">
                  <c:v>2.055</c:v>
                </c:pt>
                <c:pt idx="68">
                  <c:v>2.055</c:v>
                </c:pt>
                <c:pt idx="69">
                  <c:v>2.055</c:v>
                </c:pt>
                <c:pt idx="70">
                  <c:v>2.055</c:v>
                </c:pt>
                <c:pt idx="71">
                  <c:v>2.055</c:v>
                </c:pt>
                <c:pt idx="72">
                  <c:v>2.055</c:v>
                </c:pt>
                <c:pt idx="73">
                  <c:v>2.055</c:v>
                </c:pt>
                <c:pt idx="74">
                  <c:v>2.055</c:v>
                </c:pt>
                <c:pt idx="75">
                  <c:v>2.055</c:v>
                </c:pt>
                <c:pt idx="76">
                  <c:v>2.055</c:v>
                </c:pt>
                <c:pt idx="77">
                  <c:v>2.055</c:v>
                </c:pt>
                <c:pt idx="78">
                  <c:v>2.055</c:v>
                </c:pt>
                <c:pt idx="79">
                  <c:v>2.055</c:v>
                </c:pt>
                <c:pt idx="80">
                  <c:v>2.055</c:v>
                </c:pt>
                <c:pt idx="81">
                  <c:v>2.055</c:v>
                </c:pt>
                <c:pt idx="82">
                  <c:v>2.055</c:v>
                </c:pt>
                <c:pt idx="83">
                  <c:v>2.055</c:v>
                </c:pt>
                <c:pt idx="84">
                  <c:v>2.055</c:v>
                </c:pt>
                <c:pt idx="85">
                  <c:v>2.055</c:v>
                </c:pt>
                <c:pt idx="86">
                  <c:v>2.055</c:v>
                </c:pt>
                <c:pt idx="87">
                  <c:v>2.055</c:v>
                </c:pt>
                <c:pt idx="88">
                  <c:v>2.055</c:v>
                </c:pt>
                <c:pt idx="89">
                  <c:v>2.055</c:v>
                </c:pt>
                <c:pt idx="90">
                  <c:v>2.06</c:v>
                </c:pt>
                <c:pt idx="91">
                  <c:v>2.067</c:v>
                </c:pt>
                <c:pt idx="92">
                  <c:v>2.057</c:v>
                </c:pt>
                <c:pt idx="93">
                  <c:v>2.05</c:v>
                </c:pt>
                <c:pt idx="94">
                  <c:v>2.053</c:v>
                </c:pt>
                <c:pt idx="95">
                  <c:v>2.054</c:v>
                </c:pt>
                <c:pt idx="96">
                  <c:v>2.045</c:v>
                </c:pt>
                <c:pt idx="97">
                  <c:v>2.045</c:v>
                </c:pt>
                <c:pt idx="98">
                  <c:v>2.045</c:v>
                </c:pt>
                <c:pt idx="99">
                  <c:v>2.045</c:v>
                </c:pt>
                <c:pt idx="100">
                  <c:v>2.045</c:v>
                </c:pt>
                <c:pt idx="101">
                  <c:v>2.045</c:v>
                </c:pt>
                <c:pt idx="102">
                  <c:v>2.045</c:v>
                </c:pt>
                <c:pt idx="103">
                  <c:v>2.045</c:v>
                </c:pt>
                <c:pt idx="104">
                  <c:v>2.045</c:v>
                </c:pt>
                <c:pt idx="105">
                  <c:v>2.045</c:v>
                </c:pt>
                <c:pt idx="106">
                  <c:v>2.045</c:v>
                </c:pt>
                <c:pt idx="107">
                  <c:v>2.045</c:v>
                </c:pt>
                <c:pt idx="108">
                  <c:v>2.045</c:v>
                </c:pt>
                <c:pt idx="109">
                  <c:v>2.045</c:v>
                </c:pt>
                <c:pt idx="110">
                  <c:v>2.045</c:v>
                </c:pt>
                <c:pt idx="111">
                  <c:v>2.045</c:v>
                </c:pt>
                <c:pt idx="112">
                  <c:v>2.045</c:v>
                </c:pt>
                <c:pt idx="113">
                  <c:v>2.045</c:v>
                </c:pt>
                <c:pt idx="114">
                  <c:v>2.045</c:v>
                </c:pt>
                <c:pt idx="115">
                  <c:v>2.045</c:v>
                </c:pt>
                <c:pt idx="116">
                  <c:v>2.045</c:v>
                </c:pt>
                <c:pt idx="117">
                  <c:v>2.045</c:v>
                </c:pt>
                <c:pt idx="118">
                  <c:v>2.045</c:v>
                </c:pt>
                <c:pt idx="119">
                  <c:v>2.045</c:v>
                </c:pt>
                <c:pt idx="120">
                  <c:v>2.045</c:v>
                </c:pt>
                <c:pt idx="121">
                  <c:v>2.045</c:v>
                </c:pt>
                <c:pt idx="122">
                  <c:v>2.045</c:v>
                </c:pt>
                <c:pt idx="123">
                  <c:v>2.045</c:v>
                </c:pt>
                <c:pt idx="124">
                  <c:v>2.045</c:v>
                </c:pt>
                <c:pt idx="125">
                  <c:v>2.045</c:v>
                </c:pt>
                <c:pt idx="126">
                  <c:v>2.045</c:v>
                </c:pt>
                <c:pt idx="127">
                  <c:v>2.045</c:v>
                </c:pt>
                <c:pt idx="128">
                  <c:v>2.045</c:v>
                </c:pt>
                <c:pt idx="129">
                  <c:v>2.045</c:v>
                </c:pt>
                <c:pt idx="130">
                  <c:v>2.045</c:v>
                </c:pt>
                <c:pt idx="131">
                  <c:v>2.048</c:v>
                </c:pt>
                <c:pt idx="132">
                  <c:v>2.055</c:v>
                </c:pt>
                <c:pt idx="133">
                  <c:v>2.052</c:v>
                </c:pt>
                <c:pt idx="134">
                  <c:v>2.054</c:v>
                </c:pt>
                <c:pt idx="135">
                  <c:v>2.05</c:v>
                </c:pt>
                <c:pt idx="136">
                  <c:v>2.047</c:v>
                </c:pt>
                <c:pt idx="137">
                  <c:v>2.047</c:v>
                </c:pt>
                <c:pt idx="138">
                  <c:v>2.047</c:v>
                </c:pt>
                <c:pt idx="139">
                  <c:v>2.047</c:v>
                </c:pt>
                <c:pt idx="140">
                  <c:v>2.047</c:v>
                </c:pt>
                <c:pt idx="141">
                  <c:v>2.047</c:v>
                </c:pt>
                <c:pt idx="142">
                  <c:v>2.047</c:v>
                </c:pt>
                <c:pt idx="143">
                  <c:v>2.047</c:v>
                </c:pt>
                <c:pt idx="144">
                  <c:v>2.047</c:v>
                </c:pt>
                <c:pt idx="145">
                  <c:v>2.047</c:v>
                </c:pt>
                <c:pt idx="146">
                  <c:v>2.047</c:v>
                </c:pt>
                <c:pt idx="147">
                  <c:v>2.047</c:v>
                </c:pt>
                <c:pt idx="148">
                  <c:v>2.047</c:v>
                </c:pt>
                <c:pt idx="149">
                  <c:v>2.047</c:v>
                </c:pt>
                <c:pt idx="150">
                  <c:v>2.047</c:v>
                </c:pt>
                <c:pt idx="151">
                  <c:v>2.047</c:v>
                </c:pt>
                <c:pt idx="152">
                  <c:v>2.047</c:v>
                </c:pt>
                <c:pt idx="153">
                  <c:v>2.047</c:v>
                </c:pt>
                <c:pt idx="154">
                  <c:v>2.047</c:v>
                </c:pt>
                <c:pt idx="155">
                  <c:v>2.047</c:v>
                </c:pt>
                <c:pt idx="156">
                  <c:v>2.047</c:v>
                </c:pt>
                <c:pt idx="157">
                  <c:v>2.047</c:v>
                </c:pt>
                <c:pt idx="158">
                  <c:v>2.047</c:v>
                </c:pt>
                <c:pt idx="159">
                  <c:v>2.047</c:v>
                </c:pt>
                <c:pt idx="160">
                  <c:v>2.047</c:v>
                </c:pt>
                <c:pt idx="161">
                  <c:v>2.047</c:v>
                </c:pt>
                <c:pt idx="162">
                  <c:v>2.047</c:v>
                </c:pt>
                <c:pt idx="163">
                  <c:v>2.047</c:v>
                </c:pt>
                <c:pt idx="164">
                  <c:v>2.047</c:v>
                </c:pt>
                <c:pt idx="165">
                  <c:v>2.047</c:v>
                </c:pt>
                <c:pt idx="166">
                  <c:v>2.047</c:v>
                </c:pt>
                <c:pt idx="167">
                  <c:v>2.047</c:v>
                </c:pt>
                <c:pt idx="168">
                  <c:v>2.047</c:v>
                </c:pt>
                <c:pt idx="169">
                  <c:v>2.047</c:v>
                </c:pt>
                <c:pt idx="170">
                  <c:v>2.039</c:v>
                </c:pt>
                <c:pt idx="171">
                  <c:v>2.023</c:v>
                </c:pt>
                <c:pt idx="172">
                  <c:v>2.027</c:v>
                </c:pt>
                <c:pt idx="173">
                  <c:v>2.026</c:v>
                </c:pt>
                <c:pt idx="174">
                  <c:v>2.033</c:v>
                </c:pt>
                <c:pt idx="175">
                  <c:v>2.039</c:v>
                </c:pt>
                <c:pt idx="176">
                  <c:v>2.027</c:v>
                </c:pt>
                <c:pt idx="177">
                  <c:v>2.027</c:v>
                </c:pt>
                <c:pt idx="178">
                  <c:v>2.027</c:v>
                </c:pt>
                <c:pt idx="179">
                  <c:v>2.027</c:v>
                </c:pt>
                <c:pt idx="180">
                  <c:v>2.027</c:v>
                </c:pt>
                <c:pt idx="181">
                  <c:v>2.027</c:v>
                </c:pt>
                <c:pt idx="182">
                  <c:v>2.027</c:v>
                </c:pt>
                <c:pt idx="183">
                  <c:v>2.027</c:v>
                </c:pt>
                <c:pt idx="184">
                  <c:v>2.027</c:v>
                </c:pt>
                <c:pt idx="185">
                  <c:v>2.027</c:v>
                </c:pt>
                <c:pt idx="186">
                  <c:v>2.027</c:v>
                </c:pt>
                <c:pt idx="187">
                  <c:v>2.027</c:v>
                </c:pt>
                <c:pt idx="188">
                  <c:v>2.027</c:v>
                </c:pt>
                <c:pt idx="189">
                  <c:v>2.027</c:v>
                </c:pt>
                <c:pt idx="190">
                  <c:v>2.027</c:v>
                </c:pt>
                <c:pt idx="191">
                  <c:v>2.027</c:v>
                </c:pt>
                <c:pt idx="192">
                  <c:v>2.027</c:v>
                </c:pt>
                <c:pt idx="193">
                  <c:v>2.027</c:v>
                </c:pt>
                <c:pt idx="194">
                  <c:v>2.027</c:v>
                </c:pt>
                <c:pt idx="195">
                  <c:v>2.027</c:v>
                </c:pt>
                <c:pt idx="196">
                  <c:v>2.027</c:v>
                </c:pt>
                <c:pt idx="197">
                  <c:v>2.027</c:v>
                </c:pt>
                <c:pt idx="198">
                  <c:v>2.027</c:v>
                </c:pt>
                <c:pt idx="199">
                  <c:v>2.027</c:v>
                </c:pt>
                <c:pt idx="200">
                  <c:v>2.027</c:v>
                </c:pt>
                <c:pt idx="201">
                  <c:v>2.027</c:v>
                </c:pt>
                <c:pt idx="202">
                  <c:v>2.027</c:v>
                </c:pt>
                <c:pt idx="203">
                  <c:v>2.027</c:v>
                </c:pt>
                <c:pt idx="204">
                  <c:v>2.027</c:v>
                </c:pt>
                <c:pt idx="205">
                  <c:v>2.027</c:v>
                </c:pt>
                <c:pt idx="206">
                  <c:v>2.027</c:v>
                </c:pt>
                <c:pt idx="207">
                  <c:v>2.027</c:v>
                </c:pt>
                <c:pt idx="208">
                  <c:v>2.027</c:v>
                </c:pt>
                <c:pt idx="209">
                  <c:v>2.027</c:v>
                </c:pt>
                <c:pt idx="210">
                  <c:v>2.033</c:v>
                </c:pt>
                <c:pt idx="211">
                  <c:v>2.043</c:v>
                </c:pt>
                <c:pt idx="212">
                  <c:v>2.035</c:v>
                </c:pt>
                <c:pt idx="213">
                  <c:v>2.04</c:v>
                </c:pt>
                <c:pt idx="214">
                  <c:v>2.034</c:v>
                </c:pt>
                <c:pt idx="215">
                  <c:v>2.037</c:v>
                </c:pt>
                <c:pt idx="216">
                  <c:v>2.022</c:v>
                </c:pt>
                <c:pt idx="217">
                  <c:v>2.021</c:v>
                </c:pt>
                <c:pt idx="218">
                  <c:v>2.021</c:v>
                </c:pt>
                <c:pt idx="219">
                  <c:v>2.021</c:v>
                </c:pt>
                <c:pt idx="220">
                  <c:v>2.021</c:v>
                </c:pt>
                <c:pt idx="221">
                  <c:v>2.021</c:v>
                </c:pt>
                <c:pt idx="222">
                  <c:v>2.021</c:v>
                </c:pt>
                <c:pt idx="223">
                  <c:v>2.021</c:v>
                </c:pt>
                <c:pt idx="224">
                  <c:v>2.021</c:v>
                </c:pt>
                <c:pt idx="225">
                  <c:v>2.021</c:v>
                </c:pt>
                <c:pt idx="226">
                  <c:v>2.021</c:v>
                </c:pt>
                <c:pt idx="227">
                  <c:v>2.021</c:v>
                </c:pt>
                <c:pt idx="228">
                  <c:v>2.021</c:v>
                </c:pt>
                <c:pt idx="229">
                  <c:v>2.021</c:v>
                </c:pt>
                <c:pt idx="230">
                  <c:v>2.021</c:v>
                </c:pt>
                <c:pt idx="231">
                  <c:v>2.021</c:v>
                </c:pt>
                <c:pt idx="232">
                  <c:v>2.021</c:v>
                </c:pt>
                <c:pt idx="233">
                  <c:v>2.021</c:v>
                </c:pt>
                <c:pt idx="234">
                  <c:v>2.021</c:v>
                </c:pt>
                <c:pt idx="235">
                  <c:v>2.021</c:v>
                </c:pt>
                <c:pt idx="236">
                  <c:v>2.021</c:v>
                </c:pt>
                <c:pt idx="237">
                  <c:v>2.021</c:v>
                </c:pt>
                <c:pt idx="238">
                  <c:v>2.021</c:v>
                </c:pt>
                <c:pt idx="239">
                  <c:v>2.021</c:v>
                </c:pt>
                <c:pt idx="240">
                  <c:v>2.021</c:v>
                </c:pt>
                <c:pt idx="241">
                  <c:v>2.021</c:v>
                </c:pt>
                <c:pt idx="242">
                  <c:v>2.021</c:v>
                </c:pt>
                <c:pt idx="243">
                  <c:v>2.021</c:v>
                </c:pt>
                <c:pt idx="244">
                  <c:v>2.021</c:v>
                </c:pt>
                <c:pt idx="245">
                  <c:v>2.021</c:v>
                </c:pt>
                <c:pt idx="246">
                  <c:v>2.021</c:v>
                </c:pt>
                <c:pt idx="247">
                  <c:v>2.021</c:v>
                </c:pt>
                <c:pt idx="248">
                  <c:v>2.021</c:v>
                </c:pt>
                <c:pt idx="249">
                  <c:v>2.021</c:v>
                </c:pt>
                <c:pt idx="250">
                  <c:v>2.017</c:v>
                </c:pt>
                <c:pt idx="251">
                  <c:v>2.009</c:v>
                </c:pt>
                <c:pt idx="252">
                  <c:v>2.019</c:v>
                </c:pt>
                <c:pt idx="253">
                  <c:v>2.025</c:v>
                </c:pt>
                <c:pt idx="254">
                  <c:v>2.025</c:v>
                </c:pt>
                <c:pt idx="255">
                  <c:v>2.029</c:v>
                </c:pt>
                <c:pt idx="256">
                  <c:v>2.006</c:v>
                </c:pt>
                <c:pt idx="257">
                  <c:v>2.005</c:v>
                </c:pt>
                <c:pt idx="258">
                  <c:v>2.005</c:v>
                </c:pt>
                <c:pt idx="259">
                  <c:v>2.005</c:v>
                </c:pt>
                <c:pt idx="260">
                  <c:v>2.005</c:v>
                </c:pt>
                <c:pt idx="261">
                  <c:v>2.005</c:v>
                </c:pt>
                <c:pt idx="262">
                  <c:v>2.005</c:v>
                </c:pt>
                <c:pt idx="263">
                  <c:v>2.005</c:v>
                </c:pt>
                <c:pt idx="264">
                  <c:v>2.005</c:v>
                </c:pt>
                <c:pt idx="265">
                  <c:v>2.005</c:v>
                </c:pt>
                <c:pt idx="266">
                  <c:v>2.005</c:v>
                </c:pt>
                <c:pt idx="267">
                  <c:v>2.005</c:v>
                </c:pt>
                <c:pt idx="268">
                  <c:v>2.005</c:v>
                </c:pt>
                <c:pt idx="269">
                  <c:v>2.005</c:v>
                </c:pt>
                <c:pt idx="270">
                  <c:v>2.005</c:v>
                </c:pt>
                <c:pt idx="271">
                  <c:v>2.005</c:v>
                </c:pt>
                <c:pt idx="272">
                  <c:v>2.005</c:v>
                </c:pt>
                <c:pt idx="273">
                  <c:v>2.005</c:v>
                </c:pt>
                <c:pt idx="274">
                  <c:v>2.005</c:v>
                </c:pt>
                <c:pt idx="275">
                  <c:v>2.005</c:v>
                </c:pt>
                <c:pt idx="276">
                  <c:v>2.005</c:v>
                </c:pt>
                <c:pt idx="277">
                  <c:v>2.005</c:v>
                </c:pt>
                <c:pt idx="278">
                  <c:v>2.005</c:v>
                </c:pt>
                <c:pt idx="279">
                  <c:v>2.005</c:v>
                </c:pt>
                <c:pt idx="280">
                  <c:v>2.005</c:v>
                </c:pt>
                <c:pt idx="281">
                  <c:v>2.005</c:v>
                </c:pt>
                <c:pt idx="282">
                  <c:v>2.005</c:v>
                </c:pt>
                <c:pt idx="283">
                  <c:v>2.005</c:v>
                </c:pt>
                <c:pt idx="284">
                  <c:v>2.005</c:v>
                </c:pt>
                <c:pt idx="285">
                  <c:v>2.005</c:v>
                </c:pt>
                <c:pt idx="286">
                  <c:v>2.005</c:v>
                </c:pt>
                <c:pt idx="287">
                  <c:v>2.005</c:v>
                </c:pt>
                <c:pt idx="288">
                  <c:v>2.005</c:v>
                </c:pt>
                <c:pt idx="289">
                  <c:v>2.005</c:v>
                </c:pt>
                <c:pt idx="290">
                  <c:v>2.007</c:v>
                </c:pt>
                <c:pt idx="291">
                  <c:v>2.01</c:v>
                </c:pt>
                <c:pt idx="292">
                  <c:v>2.007</c:v>
                </c:pt>
                <c:pt idx="293">
                  <c:v>2.019</c:v>
                </c:pt>
                <c:pt idx="294">
                  <c:v>2.026</c:v>
                </c:pt>
                <c:pt idx="295">
                  <c:v>2.018</c:v>
                </c:pt>
                <c:pt idx="296">
                  <c:v>2.026</c:v>
                </c:pt>
                <c:pt idx="297">
                  <c:v>2.027</c:v>
                </c:pt>
                <c:pt idx="298">
                  <c:v>2.027</c:v>
                </c:pt>
                <c:pt idx="299">
                  <c:v>2.027</c:v>
                </c:pt>
                <c:pt idx="300">
                  <c:v>2.027</c:v>
                </c:pt>
                <c:pt idx="301">
                  <c:v>2.027</c:v>
                </c:pt>
                <c:pt idx="302">
                  <c:v>2.027</c:v>
                </c:pt>
                <c:pt idx="303">
                  <c:v>2.027</c:v>
                </c:pt>
                <c:pt idx="304">
                  <c:v>2.027</c:v>
                </c:pt>
                <c:pt idx="305">
                  <c:v>2.027</c:v>
                </c:pt>
                <c:pt idx="306">
                  <c:v>2.027</c:v>
                </c:pt>
                <c:pt idx="307">
                  <c:v>2.027</c:v>
                </c:pt>
                <c:pt idx="308">
                  <c:v>2.027</c:v>
                </c:pt>
                <c:pt idx="309">
                  <c:v>2.027</c:v>
                </c:pt>
                <c:pt idx="310">
                  <c:v>2.027</c:v>
                </c:pt>
                <c:pt idx="311">
                  <c:v>2.027</c:v>
                </c:pt>
                <c:pt idx="312">
                  <c:v>2.027</c:v>
                </c:pt>
                <c:pt idx="313">
                  <c:v>2.027</c:v>
                </c:pt>
                <c:pt idx="314">
                  <c:v>2.027</c:v>
                </c:pt>
                <c:pt idx="315">
                  <c:v>2.027</c:v>
                </c:pt>
                <c:pt idx="316">
                  <c:v>2.027</c:v>
                </c:pt>
                <c:pt idx="317">
                  <c:v>2.027</c:v>
                </c:pt>
                <c:pt idx="318">
                  <c:v>2.027</c:v>
                </c:pt>
                <c:pt idx="319">
                  <c:v>2.027</c:v>
                </c:pt>
                <c:pt idx="320">
                  <c:v>2.027</c:v>
                </c:pt>
                <c:pt idx="321">
                  <c:v>2.027</c:v>
                </c:pt>
                <c:pt idx="322">
                  <c:v>2.027</c:v>
                </c:pt>
                <c:pt idx="323">
                  <c:v>2.027</c:v>
                </c:pt>
                <c:pt idx="324">
                  <c:v>2.027</c:v>
                </c:pt>
                <c:pt idx="325">
                  <c:v>2.027</c:v>
                </c:pt>
                <c:pt idx="326">
                  <c:v>2.027</c:v>
                </c:pt>
                <c:pt idx="327">
                  <c:v>2.027</c:v>
                </c:pt>
                <c:pt idx="328">
                  <c:v>2.027</c:v>
                </c:pt>
                <c:pt idx="329">
                  <c:v>2.027</c:v>
                </c:pt>
                <c:pt idx="330">
                  <c:v>2.021</c:v>
                </c:pt>
                <c:pt idx="331">
                  <c:v>2.003</c:v>
                </c:pt>
                <c:pt idx="332">
                  <c:v>1.984</c:v>
                </c:pt>
                <c:pt idx="333">
                  <c:v>1.953</c:v>
                </c:pt>
                <c:pt idx="334">
                  <c:v>1.965</c:v>
                </c:pt>
                <c:pt idx="335">
                  <c:v>1.997</c:v>
                </c:pt>
                <c:pt idx="336">
                  <c:v>2.021</c:v>
                </c:pt>
                <c:pt idx="337">
                  <c:v>2.022</c:v>
                </c:pt>
                <c:pt idx="338">
                  <c:v>2.022</c:v>
                </c:pt>
                <c:pt idx="339">
                  <c:v>2.022</c:v>
                </c:pt>
                <c:pt idx="340">
                  <c:v>2.022</c:v>
                </c:pt>
                <c:pt idx="341">
                  <c:v>2.022</c:v>
                </c:pt>
                <c:pt idx="342">
                  <c:v>2.022</c:v>
                </c:pt>
                <c:pt idx="343">
                  <c:v>2.022</c:v>
                </c:pt>
                <c:pt idx="344">
                  <c:v>2.022</c:v>
                </c:pt>
                <c:pt idx="345">
                  <c:v>2.022</c:v>
                </c:pt>
                <c:pt idx="346">
                  <c:v>2.022</c:v>
                </c:pt>
                <c:pt idx="347">
                  <c:v>2.022</c:v>
                </c:pt>
                <c:pt idx="348">
                  <c:v>2.022</c:v>
                </c:pt>
                <c:pt idx="349">
                  <c:v>2.022</c:v>
                </c:pt>
                <c:pt idx="350">
                  <c:v>2.022</c:v>
                </c:pt>
                <c:pt idx="351">
                  <c:v>2.022</c:v>
                </c:pt>
                <c:pt idx="352">
                  <c:v>2.022</c:v>
                </c:pt>
                <c:pt idx="353">
                  <c:v>2.022</c:v>
                </c:pt>
                <c:pt idx="354">
                  <c:v>2.022</c:v>
                </c:pt>
                <c:pt idx="355">
                  <c:v>2.022</c:v>
                </c:pt>
                <c:pt idx="356">
                  <c:v>2.022</c:v>
                </c:pt>
                <c:pt idx="357">
                  <c:v>2.022</c:v>
                </c:pt>
                <c:pt idx="358">
                  <c:v>2.022</c:v>
                </c:pt>
                <c:pt idx="359">
                  <c:v>2.022</c:v>
                </c:pt>
                <c:pt idx="360">
                  <c:v>2.022</c:v>
                </c:pt>
                <c:pt idx="361">
                  <c:v>2.022</c:v>
                </c:pt>
                <c:pt idx="362">
                  <c:v>2.022</c:v>
                </c:pt>
                <c:pt idx="363">
                  <c:v>2.022</c:v>
                </c:pt>
                <c:pt idx="364">
                  <c:v>2.022</c:v>
                </c:pt>
                <c:pt idx="365">
                  <c:v>2.022</c:v>
                </c:pt>
                <c:pt idx="366">
                  <c:v>2.022</c:v>
                </c:pt>
                <c:pt idx="367">
                  <c:v>2.022</c:v>
                </c:pt>
                <c:pt idx="368">
                  <c:v>2.022</c:v>
                </c:pt>
                <c:pt idx="369">
                  <c:v>2.022</c:v>
                </c:pt>
                <c:pt idx="370">
                  <c:v>2.008</c:v>
                </c:pt>
                <c:pt idx="371">
                  <c:v>1.982</c:v>
                </c:pt>
                <c:pt idx="372">
                  <c:v>2.009</c:v>
                </c:pt>
                <c:pt idx="373">
                  <c:v>2.007</c:v>
                </c:pt>
                <c:pt idx="374">
                  <c:v>2.007</c:v>
                </c:pt>
                <c:pt idx="375">
                  <c:v>1.978</c:v>
                </c:pt>
                <c:pt idx="376">
                  <c:v>1.963</c:v>
                </c:pt>
                <c:pt idx="377">
                  <c:v>1.963</c:v>
                </c:pt>
                <c:pt idx="378">
                  <c:v>1.963</c:v>
                </c:pt>
                <c:pt idx="379">
                  <c:v>1.963</c:v>
                </c:pt>
                <c:pt idx="380">
                  <c:v>1.963</c:v>
                </c:pt>
                <c:pt idx="381">
                  <c:v>1.963</c:v>
                </c:pt>
                <c:pt idx="382">
                  <c:v>1.963</c:v>
                </c:pt>
                <c:pt idx="383">
                  <c:v>1.963</c:v>
                </c:pt>
                <c:pt idx="384">
                  <c:v>1.963</c:v>
                </c:pt>
                <c:pt idx="385">
                  <c:v>1.963</c:v>
                </c:pt>
                <c:pt idx="386">
                  <c:v>1.963</c:v>
                </c:pt>
                <c:pt idx="387">
                  <c:v>1.963</c:v>
                </c:pt>
                <c:pt idx="388">
                  <c:v>1.963</c:v>
                </c:pt>
                <c:pt idx="389">
                  <c:v>1.963</c:v>
                </c:pt>
                <c:pt idx="390">
                  <c:v>1.963</c:v>
                </c:pt>
                <c:pt idx="391">
                  <c:v>1.963</c:v>
                </c:pt>
                <c:pt idx="392">
                  <c:v>1.963</c:v>
                </c:pt>
                <c:pt idx="393">
                  <c:v>1.963</c:v>
                </c:pt>
                <c:pt idx="394">
                  <c:v>1.963</c:v>
                </c:pt>
                <c:pt idx="395">
                  <c:v>1.963</c:v>
                </c:pt>
                <c:pt idx="396">
                  <c:v>1.963</c:v>
                </c:pt>
                <c:pt idx="397">
                  <c:v>1.963</c:v>
                </c:pt>
                <c:pt idx="398">
                  <c:v>1.963</c:v>
                </c:pt>
                <c:pt idx="399">
                  <c:v>1.963</c:v>
                </c:pt>
                <c:pt idx="400">
                  <c:v>1.963</c:v>
                </c:pt>
                <c:pt idx="401">
                  <c:v>1.963</c:v>
                </c:pt>
                <c:pt idx="402">
                  <c:v>1.963</c:v>
                </c:pt>
                <c:pt idx="403">
                  <c:v>1.963</c:v>
                </c:pt>
                <c:pt idx="404">
                  <c:v>1.963</c:v>
                </c:pt>
                <c:pt idx="405">
                  <c:v>1.963</c:v>
                </c:pt>
                <c:pt idx="406">
                  <c:v>1.963</c:v>
                </c:pt>
                <c:pt idx="407">
                  <c:v>1.963</c:v>
                </c:pt>
                <c:pt idx="408">
                  <c:v>1.963</c:v>
                </c:pt>
                <c:pt idx="409">
                  <c:v>1.963</c:v>
                </c:pt>
                <c:pt idx="410">
                  <c:v>1.976</c:v>
                </c:pt>
                <c:pt idx="411">
                  <c:v>2.012</c:v>
                </c:pt>
                <c:pt idx="412">
                  <c:v>2.013</c:v>
                </c:pt>
                <c:pt idx="413">
                  <c:v>2.004</c:v>
                </c:pt>
                <c:pt idx="414">
                  <c:v>1.955</c:v>
                </c:pt>
                <c:pt idx="415">
                  <c:v>1.915</c:v>
                </c:pt>
                <c:pt idx="416">
                  <c:v>1.9</c:v>
                </c:pt>
                <c:pt idx="417">
                  <c:v>1.899</c:v>
                </c:pt>
                <c:pt idx="418">
                  <c:v>1.899</c:v>
                </c:pt>
                <c:pt idx="419">
                  <c:v>1.899</c:v>
                </c:pt>
                <c:pt idx="420">
                  <c:v>1.899</c:v>
                </c:pt>
                <c:pt idx="421">
                  <c:v>1.899</c:v>
                </c:pt>
                <c:pt idx="422">
                  <c:v>1.899</c:v>
                </c:pt>
                <c:pt idx="423">
                  <c:v>1.899</c:v>
                </c:pt>
                <c:pt idx="424">
                  <c:v>1.899</c:v>
                </c:pt>
                <c:pt idx="425">
                  <c:v>1.899</c:v>
                </c:pt>
                <c:pt idx="426">
                  <c:v>1.899</c:v>
                </c:pt>
                <c:pt idx="427">
                  <c:v>1.899</c:v>
                </c:pt>
                <c:pt idx="428">
                  <c:v>1.899</c:v>
                </c:pt>
                <c:pt idx="429">
                  <c:v>1.899</c:v>
                </c:pt>
                <c:pt idx="430">
                  <c:v>1.899</c:v>
                </c:pt>
                <c:pt idx="431">
                  <c:v>1.899</c:v>
                </c:pt>
                <c:pt idx="432">
                  <c:v>1.899</c:v>
                </c:pt>
                <c:pt idx="433">
                  <c:v>1.899</c:v>
                </c:pt>
                <c:pt idx="434">
                  <c:v>1.899</c:v>
                </c:pt>
                <c:pt idx="435">
                  <c:v>1.899</c:v>
                </c:pt>
                <c:pt idx="436">
                  <c:v>1.899</c:v>
                </c:pt>
                <c:pt idx="437">
                  <c:v>1.899</c:v>
                </c:pt>
                <c:pt idx="438">
                  <c:v>1.899</c:v>
                </c:pt>
                <c:pt idx="439">
                  <c:v>1.899</c:v>
                </c:pt>
                <c:pt idx="440">
                  <c:v>1.899</c:v>
                </c:pt>
                <c:pt idx="441">
                  <c:v>1.899</c:v>
                </c:pt>
                <c:pt idx="442">
                  <c:v>1.899</c:v>
                </c:pt>
                <c:pt idx="443">
                  <c:v>1.899</c:v>
                </c:pt>
                <c:pt idx="444">
                  <c:v>1.899</c:v>
                </c:pt>
                <c:pt idx="445">
                  <c:v>1.899</c:v>
                </c:pt>
                <c:pt idx="446">
                  <c:v>1.899</c:v>
                </c:pt>
                <c:pt idx="447">
                  <c:v>1.899</c:v>
                </c:pt>
                <c:pt idx="448">
                  <c:v>1.899</c:v>
                </c:pt>
                <c:pt idx="449">
                  <c:v>1.899</c:v>
                </c:pt>
                <c:pt idx="450">
                  <c:v>1.911</c:v>
                </c:pt>
                <c:pt idx="451">
                  <c:v>1.955</c:v>
                </c:pt>
                <c:pt idx="452">
                  <c:v>1.985</c:v>
                </c:pt>
                <c:pt idx="453">
                  <c:v>1.979</c:v>
                </c:pt>
                <c:pt idx="454">
                  <c:v>1.962</c:v>
                </c:pt>
                <c:pt idx="455">
                  <c:v>1.966</c:v>
                </c:pt>
                <c:pt idx="456">
                  <c:v>1.967</c:v>
                </c:pt>
                <c:pt idx="457">
                  <c:v>1.967</c:v>
                </c:pt>
                <c:pt idx="458">
                  <c:v>1.967</c:v>
                </c:pt>
                <c:pt idx="459">
                  <c:v>1.967</c:v>
                </c:pt>
                <c:pt idx="460">
                  <c:v>1.967</c:v>
                </c:pt>
                <c:pt idx="461">
                  <c:v>1.967</c:v>
                </c:pt>
                <c:pt idx="462">
                  <c:v>1.967</c:v>
                </c:pt>
                <c:pt idx="463">
                  <c:v>1.967</c:v>
                </c:pt>
                <c:pt idx="464">
                  <c:v>1.967</c:v>
                </c:pt>
                <c:pt idx="465">
                  <c:v>1.967</c:v>
                </c:pt>
                <c:pt idx="466">
                  <c:v>1.967</c:v>
                </c:pt>
                <c:pt idx="467">
                  <c:v>1.967</c:v>
                </c:pt>
                <c:pt idx="468">
                  <c:v>1.967</c:v>
                </c:pt>
                <c:pt idx="469">
                  <c:v>1.967</c:v>
                </c:pt>
                <c:pt idx="470">
                  <c:v>1.967</c:v>
                </c:pt>
                <c:pt idx="471">
                  <c:v>1.967</c:v>
                </c:pt>
                <c:pt idx="472">
                  <c:v>1.967</c:v>
                </c:pt>
                <c:pt idx="473">
                  <c:v>1.967</c:v>
                </c:pt>
                <c:pt idx="474">
                  <c:v>1.967</c:v>
                </c:pt>
                <c:pt idx="475">
                  <c:v>1.967</c:v>
                </c:pt>
                <c:pt idx="476">
                  <c:v>1.967</c:v>
                </c:pt>
                <c:pt idx="477">
                  <c:v>1.967</c:v>
                </c:pt>
                <c:pt idx="478">
                  <c:v>1.967</c:v>
                </c:pt>
                <c:pt idx="479">
                  <c:v>1.967</c:v>
                </c:pt>
                <c:pt idx="480">
                  <c:v>1.967</c:v>
                </c:pt>
                <c:pt idx="481">
                  <c:v>1.967</c:v>
                </c:pt>
                <c:pt idx="482">
                  <c:v>1.967</c:v>
                </c:pt>
                <c:pt idx="483">
                  <c:v>1.967</c:v>
                </c:pt>
                <c:pt idx="484">
                  <c:v>1.967</c:v>
                </c:pt>
                <c:pt idx="485">
                  <c:v>1.967</c:v>
                </c:pt>
                <c:pt idx="486">
                  <c:v>1.967</c:v>
                </c:pt>
                <c:pt idx="487">
                  <c:v>1.967</c:v>
                </c:pt>
                <c:pt idx="488">
                  <c:v>1.967</c:v>
                </c:pt>
                <c:pt idx="489">
                  <c:v>1.967</c:v>
                </c:pt>
                <c:pt idx="490">
                  <c:v>1.973</c:v>
                </c:pt>
                <c:pt idx="491">
                  <c:v>1.994</c:v>
                </c:pt>
                <c:pt idx="492">
                  <c:v>2.014</c:v>
                </c:pt>
                <c:pt idx="493">
                  <c:v>2.014</c:v>
                </c:pt>
                <c:pt idx="494">
                  <c:v>1.981</c:v>
                </c:pt>
                <c:pt idx="495">
                  <c:v>1.959</c:v>
                </c:pt>
                <c:pt idx="496">
                  <c:v>1.964</c:v>
                </c:pt>
                <c:pt idx="497">
                  <c:v>1.964</c:v>
                </c:pt>
                <c:pt idx="498">
                  <c:v>1.964</c:v>
                </c:pt>
                <c:pt idx="499">
                  <c:v>1.964</c:v>
                </c:pt>
                <c:pt idx="500">
                  <c:v>1.964</c:v>
                </c:pt>
                <c:pt idx="501">
                  <c:v>1.964</c:v>
                </c:pt>
                <c:pt idx="502">
                  <c:v>1.964</c:v>
                </c:pt>
                <c:pt idx="503">
                  <c:v>1.964</c:v>
                </c:pt>
                <c:pt idx="504">
                  <c:v>1.964</c:v>
                </c:pt>
                <c:pt idx="505">
                  <c:v>1.964</c:v>
                </c:pt>
                <c:pt idx="506">
                  <c:v>1.964</c:v>
                </c:pt>
                <c:pt idx="507">
                  <c:v>1.964</c:v>
                </c:pt>
                <c:pt idx="508">
                  <c:v>1.964</c:v>
                </c:pt>
                <c:pt idx="509">
                  <c:v>1.964</c:v>
                </c:pt>
                <c:pt idx="510">
                  <c:v>1.964</c:v>
                </c:pt>
                <c:pt idx="511">
                  <c:v>1.964</c:v>
                </c:pt>
                <c:pt idx="512">
                  <c:v>1.964</c:v>
                </c:pt>
                <c:pt idx="513">
                  <c:v>1.964</c:v>
                </c:pt>
                <c:pt idx="514">
                  <c:v>1.964</c:v>
                </c:pt>
                <c:pt idx="515">
                  <c:v>1.964</c:v>
                </c:pt>
                <c:pt idx="516">
                  <c:v>1.964</c:v>
                </c:pt>
                <c:pt idx="517">
                  <c:v>1.964</c:v>
                </c:pt>
                <c:pt idx="518">
                  <c:v>1.964</c:v>
                </c:pt>
                <c:pt idx="519">
                  <c:v>1.964</c:v>
                </c:pt>
                <c:pt idx="520">
                  <c:v>1.964</c:v>
                </c:pt>
                <c:pt idx="521">
                  <c:v>1.964</c:v>
                </c:pt>
                <c:pt idx="522">
                  <c:v>1.964</c:v>
                </c:pt>
                <c:pt idx="523">
                  <c:v>1.964</c:v>
                </c:pt>
                <c:pt idx="524">
                  <c:v>1.964</c:v>
                </c:pt>
                <c:pt idx="525">
                  <c:v>1.964</c:v>
                </c:pt>
                <c:pt idx="526">
                  <c:v>1.964</c:v>
                </c:pt>
                <c:pt idx="527">
                  <c:v>1.964</c:v>
                </c:pt>
                <c:pt idx="528">
                  <c:v>1.964</c:v>
                </c:pt>
                <c:pt idx="529">
                  <c:v>1.964</c:v>
                </c:pt>
                <c:pt idx="530">
                  <c:v>1.964</c:v>
                </c:pt>
                <c:pt idx="531">
                  <c:v>1.967</c:v>
                </c:pt>
                <c:pt idx="532">
                  <c:v>1.97</c:v>
                </c:pt>
                <c:pt idx="533">
                  <c:v>1.946</c:v>
                </c:pt>
                <c:pt idx="534">
                  <c:v>1.925</c:v>
                </c:pt>
                <c:pt idx="535">
                  <c:v>1.885</c:v>
                </c:pt>
                <c:pt idx="536">
                  <c:v>1.878</c:v>
                </c:pt>
                <c:pt idx="537">
                  <c:v>1.878</c:v>
                </c:pt>
                <c:pt idx="538">
                  <c:v>1.878</c:v>
                </c:pt>
                <c:pt idx="539">
                  <c:v>1.878</c:v>
                </c:pt>
                <c:pt idx="540">
                  <c:v>1.878</c:v>
                </c:pt>
                <c:pt idx="541">
                  <c:v>1.878</c:v>
                </c:pt>
                <c:pt idx="542">
                  <c:v>1.878</c:v>
                </c:pt>
                <c:pt idx="543">
                  <c:v>1.878</c:v>
                </c:pt>
                <c:pt idx="544">
                  <c:v>1.878</c:v>
                </c:pt>
                <c:pt idx="545">
                  <c:v>1.878</c:v>
                </c:pt>
                <c:pt idx="546">
                  <c:v>1.878</c:v>
                </c:pt>
                <c:pt idx="547">
                  <c:v>1.878</c:v>
                </c:pt>
                <c:pt idx="548">
                  <c:v>1.878</c:v>
                </c:pt>
                <c:pt idx="549">
                  <c:v>1.878</c:v>
                </c:pt>
                <c:pt idx="550">
                  <c:v>1.878</c:v>
                </c:pt>
                <c:pt idx="551">
                  <c:v>1.878</c:v>
                </c:pt>
                <c:pt idx="552">
                  <c:v>1.878</c:v>
                </c:pt>
                <c:pt idx="553">
                  <c:v>1.878</c:v>
                </c:pt>
                <c:pt idx="554">
                  <c:v>1.878</c:v>
                </c:pt>
                <c:pt idx="555">
                  <c:v>1.878</c:v>
                </c:pt>
                <c:pt idx="556">
                  <c:v>1.878</c:v>
                </c:pt>
                <c:pt idx="557">
                  <c:v>1.878</c:v>
                </c:pt>
                <c:pt idx="558">
                  <c:v>1.878</c:v>
                </c:pt>
                <c:pt idx="559">
                  <c:v>1.878</c:v>
                </c:pt>
                <c:pt idx="560">
                  <c:v>1.878</c:v>
                </c:pt>
                <c:pt idx="561">
                  <c:v>1.878</c:v>
                </c:pt>
                <c:pt idx="562">
                  <c:v>1.878</c:v>
                </c:pt>
                <c:pt idx="563">
                  <c:v>1.878</c:v>
                </c:pt>
                <c:pt idx="564">
                  <c:v>1.878</c:v>
                </c:pt>
                <c:pt idx="565">
                  <c:v>1.878</c:v>
                </c:pt>
                <c:pt idx="566">
                  <c:v>1.878</c:v>
                </c:pt>
                <c:pt idx="567">
                  <c:v>1.878</c:v>
                </c:pt>
                <c:pt idx="568">
                  <c:v>1.878</c:v>
                </c:pt>
                <c:pt idx="569">
                  <c:v>1.878</c:v>
                </c:pt>
                <c:pt idx="570">
                  <c:v>1.896</c:v>
                </c:pt>
                <c:pt idx="571">
                  <c:v>1.951</c:v>
                </c:pt>
                <c:pt idx="572">
                  <c:v>1.951</c:v>
                </c:pt>
                <c:pt idx="573">
                  <c:v>1.982</c:v>
                </c:pt>
                <c:pt idx="574">
                  <c:v>2.008</c:v>
                </c:pt>
                <c:pt idx="575">
                  <c:v>1.976</c:v>
                </c:pt>
                <c:pt idx="576">
                  <c:v>1.941</c:v>
                </c:pt>
                <c:pt idx="577">
                  <c:v>1.938</c:v>
                </c:pt>
                <c:pt idx="578">
                  <c:v>1.938</c:v>
                </c:pt>
                <c:pt idx="579">
                  <c:v>1.938</c:v>
                </c:pt>
                <c:pt idx="580">
                  <c:v>1.938</c:v>
                </c:pt>
                <c:pt idx="581">
                  <c:v>1.938</c:v>
                </c:pt>
                <c:pt idx="582">
                  <c:v>1.938</c:v>
                </c:pt>
                <c:pt idx="583">
                  <c:v>1.938</c:v>
                </c:pt>
                <c:pt idx="584">
                  <c:v>1.938</c:v>
                </c:pt>
                <c:pt idx="585">
                  <c:v>1.938</c:v>
                </c:pt>
                <c:pt idx="586">
                  <c:v>1.938</c:v>
                </c:pt>
                <c:pt idx="587">
                  <c:v>1.938</c:v>
                </c:pt>
                <c:pt idx="588">
                  <c:v>1.938</c:v>
                </c:pt>
                <c:pt idx="589">
                  <c:v>1.938</c:v>
                </c:pt>
                <c:pt idx="590">
                  <c:v>1.938</c:v>
                </c:pt>
                <c:pt idx="591">
                  <c:v>1.938</c:v>
                </c:pt>
                <c:pt idx="592">
                  <c:v>1.938</c:v>
                </c:pt>
                <c:pt idx="593">
                  <c:v>1.938</c:v>
                </c:pt>
                <c:pt idx="594">
                  <c:v>1.938</c:v>
                </c:pt>
                <c:pt idx="595">
                  <c:v>1.938</c:v>
                </c:pt>
                <c:pt idx="596">
                  <c:v>1.938</c:v>
                </c:pt>
                <c:pt idx="597">
                  <c:v>1.938</c:v>
                </c:pt>
                <c:pt idx="598">
                  <c:v>1.938</c:v>
                </c:pt>
                <c:pt idx="599">
                  <c:v>1.938</c:v>
                </c:pt>
                <c:pt idx="600">
                  <c:v>1.938</c:v>
                </c:pt>
                <c:pt idx="601">
                  <c:v>1.938</c:v>
                </c:pt>
                <c:pt idx="602">
                  <c:v>1.938</c:v>
                </c:pt>
                <c:pt idx="603">
                  <c:v>1.938</c:v>
                </c:pt>
                <c:pt idx="604">
                  <c:v>1.938</c:v>
                </c:pt>
                <c:pt idx="605">
                  <c:v>1.938</c:v>
                </c:pt>
                <c:pt idx="606">
                  <c:v>1.938</c:v>
                </c:pt>
                <c:pt idx="607">
                  <c:v>1.938</c:v>
                </c:pt>
                <c:pt idx="608">
                  <c:v>1.938</c:v>
                </c:pt>
                <c:pt idx="609">
                  <c:v>1.938</c:v>
                </c:pt>
                <c:pt idx="610">
                  <c:v>1.94</c:v>
                </c:pt>
                <c:pt idx="611">
                  <c:v>1.957</c:v>
                </c:pt>
                <c:pt idx="612">
                  <c:v>2.009</c:v>
                </c:pt>
                <c:pt idx="613">
                  <c:v>2.056</c:v>
                </c:pt>
                <c:pt idx="614">
                  <c:v>2.075</c:v>
                </c:pt>
                <c:pt idx="615">
                  <c:v>2.048</c:v>
                </c:pt>
                <c:pt idx="616">
                  <c:v>2.032</c:v>
                </c:pt>
                <c:pt idx="617">
                  <c:v>2.031</c:v>
                </c:pt>
                <c:pt idx="618">
                  <c:v>2.031</c:v>
                </c:pt>
                <c:pt idx="619">
                  <c:v>2.031</c:v>
                </c:pt>
                <c:pt idx="620">
                  <c:v>2.031</c:v>
                </c:pt>
                <c:pt idx="621">
                  <c:v>2.031</c:v>
                </c:pt>
                <c:pt idx="622">
                  <c:v>2.031</c:v>
                </c:pt>
                <c:pt idx="623">
                  <c:v>2.031</c:v>
                </c:pt>
                <c:pt idx="624">
                  <c:v>2.031</c:v>
                </c:pt>
                <c:pt idx="625">
                  <c:v>2.031</c:v>
                </c:pt>
                <c:pt idx="626">
                  <c:v>2.031</c:v>
                </c:pt>
                <c:pt idx="627">
                  <c:v>2.031</c:v>
                </c:pt>
                <c:pt idx="628">
                  <c:v>2.031</c:v>
                </c:pt>
                <c:pt idx="629">
                  <c:v>2.031</c:v>
                </c:pt>
                <c:pt idx="630">
                  <c:v>2.031</c:v>
                </c:pt>
                <c:pt idx="631">
                  <c:v>2.031</c:v>
                </c:pt>
                <c:pt idx="632">
                  <c:v>2.031</c:v>
                </c:pt>
                <c:pt idx="633">
                  <c:v>2.031</c:v>
                </c:pt>
                <c:pt idx="634">
                  <c:v>2.031</c:v>
                </c:pt>
                <c:pt idx="635">
                  <c:v>2.031</c:v>
                </c:pt>
                <c:pt idx="636">
                  <c:v>2.031</c:v>
                </c:pt>
                <c:pt idx="637">
                  <c:v>2.031</c:v>
                </c:pt>
                <c:pt idx="638">
                  <c:v>2.031</c:v>
                </c:pt>
                <c:pt idx="639">
                  <c:v>2.031</c:v>
                </c:pt>
                <c:pt idx="640">
                  <c:v>2.031</c:v>
                </c:pt>
                <c:pt idx="641">
                  <c:v>2.031</c:v>
                </c:pt>
                <c:pt idx="642">
                  <c:v>2.031</c:v>
                </c:pt>
                <c:pt idx="643">
                  <c:v>2.031</c:v>
                </c:pt>
                <c:pt idx="644">
                  <c:v>2.031</c:v>
                </c:pt>
                <c:pt idx="645">
                  <c:v>2.031</c:v>
                </c:pt>
                <c:pt idx="646">
                  <c:v>2.031</c:v>
                </c:pt>
                <c:pt idx="647">
                  <c:v>2.031</c:v>
                </c:pt>
                <c:pt idx="648">
                  <c:v>2.031</c:v>
                </c:pt>
                <c:pt idx="649">
                  <c:v>2.031</c:v>
                </c:pt>
                <c:pt idx="650">
                  <c:v>2.023</c:v>
                </c:pt>
                <c:pt idx="651">
                  <c:v>2.006</c:v>
                </c:pt>
                <c:pt idx="652">
                  <c:v>2.016</c:v>
                </c:pt>
                <c:pt idx="653">
                  <c:v>1.959</c:v>
                </c:pt>
                <c:pt idx="654">
                  <c:v>1.922</c:v>
                </c:pt>
                <c:pt idx="655">
                  <c:v>1.93</c:v>
                </c:pt>
                <c:pt idx="656">
                  <c:v>1.944</c:v>
                </c:pt>
                <c:pt idx="657">
                  <c:v>1.945</c:v>
                </c:pt>
                <c:pt idx="658">
                  <c:v>1.945</c:v>
                </c:pt>
                <c:pt idx="659">
                  <c:v>1.945</c:v>
                </c:pt>
                <c:pt idx="660">
                  <c:v>1.945</c:v>
                </c:pt>
                <c:pt idx="661">
                  <c:v>1.945</c:v>
                </c:pt>
                <c:pt idx="662">
                  <c:v>1.945</c:v>
                </c:pt>
                <c:pt idx="663">
                  <c:v>1.945</c:v>
                </c:pt>
                <c:pt idx="664">
                  <c:v>1.945</c:v>
                </c:pt>
                <c:pt idx="665">
                  <c:v>1.945</c:v>
                </c:pt>
                <c:pt idx="666">
                  <c:v>1.945</c:v>
                </c:pt>
                <c:pt idx="667">
                  <c:v>1.945</c:v>
                </c:pt>
                <c:pt idx="668">
                  <c:v>1.945</c:v>
                </c:pt>
                <c:pt idx="669">
                  <c:v>1.945</c:v>
                </c:pt>
                <c:pt idx="670">
                  <c:v>1.945</c:v>
                </c:pt>
                <c:pt idx="671">
                  <c:v>1.945</c:v>
                </c:pt>
                <c:pt idx="672">
                  <c:v>1.945</c:v>
                </c:pt>
                <c:pt idx="673">
                  <c:v>1.945</c:v>
                </c:pt>
                <c:pt idx="674">
                  <c:v>1.945</c:v>
                </c:pt>
                <c:pt idx="675">
                  <c:v>1.945</c:v>
                </c:pt>
                <c:pt idx="676">
                  <c:v>1.945</c:v>
                </c:pt>
                <c:pt idx="677">
                  <c:v>1.945</c:v>
                </c:pt>
                <c:pt idx="678">
                  <c:v>1.945</c:v>
                </c:pt>
                <c:pt idx="679">
                  <c:v>1.945</c:v>
                </c:pt>
                <c:pt idx="680">
                  <c:v>1.945</c:v>
                </c:pt>
                <c:pt idx="681">
                  <c:v>1.945</c:v>
                </c:pt>
                <c:pt idx="682">
                  <c:v>1.945</c:v>
                </c:pt>
                <c:pt idx="683">
                  <c:v>1.945</c:v>
                </c:pt>
                <c:pt idx="684">
                  <c:v>1.945</c:v>
                </c:pt>
                <c:pt idx="685">
                  <c:v>1.945</c:v>
                </c:pt>
                <c:pt idx="686">
                  <c:v>1.945</c:v>
                </c:pt>
                <c:pt idx="687">
                  <c:v>1.945</c:v>
                </c:pt>
                <c:pt idx="688">
                  <c:v>1.945</c:v>
                </c:pt>
                <c:pt idx="689">
                  <c:v>1.945</c:v>
                </c:pt>
                <c:pt idx="690">
                  <c:v>1.956</c:v>
                </c:pt>
                <c:pt idx="691">
                  <c:v>2.01</c:v>
                </c:pt>
                <c:pt idx="692">
                  <c:v>2.06</c:v>
                </c:pt>
                <c:pt idx="693">
                  <c:v>2.014</c:v>
                </c:pt>
                <c:pt idx="694">
                  <c:v>1.948</c:v>
                </c:pt>
                <c:pt idx="695">
                  <c:v>1.924</c:v>
                </c:pt>
                <c:pt idx="696">
                  <c:v>1.933</c:v>
                </c:pt>
                <c:pt idx="697">
                  <c:v>1.934</c:v>
                </c:pt>
                <c:pt idx="698">
                  <c:v>1.934</c:v>
                </c:pt>
                <c:pt idx="699">
                  <c:v>1.934</c:v>
                </c:pt>
                <c:pt idx="700">
                  <c:v>1.934</c:v>
                </c:pt>
                <c:pt idx="701">
                  <c:v>1.934</c:v>
                </c:pt>
                <c:pt idx="702">
                  <c:v>1.934</c:v>
                </c:pt>
                <c:pt idx="703">
                  <c:v>1.934</c:v>
                </c:pt>
                <c:pt idx="704">
                  <c:v>1.934</c:v>
                </c:pt>
                <c:pt idx="705">
                  <c:v>1.934</c:v>
                </c:pt>
                <c:pt idx="706">
                  <c:v>1.934</c:v>
                </c:pt>
                <c:pt idx="707">
                  <c:v>1.934</c:v>
                </c:pt>
                <c:pt idx="708">
                  <c:v>1.934</c:v>
                </c:pt>
                <c:pt idx="709">
                  <c:v>1.934</c:v>
                </c:pt>
                <c:pt idx="710">
                  <c:v>1.934</c:v>
                </c:pt>
                <c:pt idx="711">
                  <c:v>1.934</c:v>
                </c:pt>
                <c:pt idx="712">
                  <c:v>1.934</c:v>
                </c:pt>
                <c:pt idx="713">
                  <c:v>1.934</c:v>
                </c:pt>
                <c:pt idx="714">
                  <c:v>1.934</c:v>
                </c:pt>
                <c:pt idx="715">
                  <c:v>1.934</c:v>
                </c:pt>
                <c:pt idx="716">
                  <c:v>1.934</c:v>
                </c:pt>
                <c:pt idx="717">
                  <c:v>1.934</c:v>
                </c:pt>
                <c:pt idx="718">
                  <c:v>1.934</c:v>
                </c:pt>
                <c:pt idx="719">
                  <c:v>1.934</c:v>
                </c:pt>
                <c:pt idx="720">
                  <c:v>1.934</c:v>
                </c:pt>
                <c:pt idx="721">
                  <c:v>1.934</c:v>
                </c:pt>
                <c:pt idx="722">
                  <c:v>1.934</c:v>
                </c:pt>
                <c:pt idx="723">
                  <c:v>1.934</c:v>
                </c:pt>
                <c:pt idx="724">
                  <c:v>1.934</c:v>
                </c:pt>
                <c:pt idx="725">
                  <c:v>1.934</c:v>
                </c:pt>
                <c:pt idx="726">
                  <c:v>1.934</c:v>
                </c:pt>
                <c:pt idx="727">
                  <c:v>1.934</c:v>
                </c:pt>
                <c:pt idx="728">
                  <c:v>1.934</c:v>
                </c:pt>
                <c:pt idx="729">
                  <c:v>1.934</c:v>
                </c:pt>
                <c:pt idx="730">
                  <c:v>1.942</c:v>
                </c:pt>
                <c:pt idx="731">
                  <c:v>1.955</c:v>
                </c:pt>
                <c:pt idx="732">
                  <c:v>1.909</c:v>
                </c:pt>
                <c:pt idx="733">
                  <c:v>1.905</c:v>
                </c:pt>
                <c:pt idx="734">
                  <c:v>1.918</c:v>
                </c:pt>
                <c:pt idx="735">
                  <c:v>1.94</c:v>
                </c:pt>
                <c:pt idx="736">
                  <c:v>1.958</c:v>
                </c:pt>
                <c:pt idx="737">
                  <c:v>1.959</c:v>
                </c:pt>
                <c:pt idx="738">
                  <c:v>1.959</c:v>
                </c:pt>
                <c:pt idx="739">
                  <c:v>1.959</c:v>
                </c:pt>
                <c:pt idx="740">
                  <c:v>1.959</c:v>
                </c:pt>
                <c:pt idx="741">
                  <c:v>1.959</c:v>
                </c:pt>
                <c:pt idx="742">
                  <c:v>1.959</c:v>
                </c:pt>
                <c:pt idx="743">
                  <c:v>1.959</c:v>
                </c:pt>
                <c:pt idx="744">
                  <c:v>1.959</c:v>
                </c:pt>
                <c:pt idx="745">
                  <c:v>1.959</c:v>
                </c:pt>
                <c:pt idx="746">
                  <c:v>1.959</c:v>
                </c:pt>
                <c:pt idx="747">
                  <c:v>1.959</c:v>
                </c:pt>
                <c:pt idx="748">
                  <c:v>1.959</c:v>
                </c:pt>
                <c:pt idx="749">
                  <c:v>1.959</c:v>
                </c:pt>
                <c:pt idx="750">
                  <c:v>1.959</c:v>
                </c:pt>
                <c:pt idx="751">
                  <c:v>1.959</c:v>
                </c:pt>
                <c:pt idx="752">
                  <c:v>1.959</c:v>
                </c:pt>
                <c:pt idx="753">
                  <c:v>1.959</c:v>
                </c:pt>
                <c:pt idx="754">
                  <c:v>1.959</c:v>
                </c:pt>
                <c:pt idx="755">
                  <c:v>1.959</c:v>
                </c:pt>
                <c:pt idx="756">
                  <c:v>1.959</c:v>
                </c:pt>
                <c:pt idx="757">
                  <c:v>1.959</c:v>
                </c:pt>
                <c:pt idx="758">
                  <c:v>1.959</c:v>
                </c:pt>
                <c:pt idx="759">
                  <c:v>1.959</c:v>
                </c:pt>
                <c:pt idx="760">
                  <c:v>1.959</c:v>
                </c:pt>
                <c:pt idx="761">
                  <c:v>1.959</c:v>
                </c:pt>
                <c:pt idx="762">
                  <c:v>1.959</c:v>
                </c:pt>
                <c:pt idx="763">
                  <c:v>1.959</c:v>
                </c:pt>
                <c:pt idx="764">
                  <c:v>1.959</c:v>
                </c:pt>
                <c:pt idx="765">
                  <c:v>1.959</c:v>
                </c:pt>
                <c:pt idx="766">
                  <c:v>1.959</c:v>
                </c:pt>
                <c:pt idx="767">
                  <c:v>1.959</c:v>
                </c:pt>
                <c:pt idx="768">
                  <c:v>1.959</c:v>
                </c:pt>
                <c:pt idx="769">
                  <c:v>1.959</c:v>
                </c:pt>
                <c:pt idx="770">
                  <c:v>1.978</c:v>
                </c:pt>
                <c:pt idx="771">
                  <c:v>2.038</c:v>
                </c:pt>
                <c:pt idx="772">
                  <c:v>2.032</c:v>
                </c:pt>
                <c:pt idx="773">
                  <c:v>2.027</c:v>
                </c:pt>
                <c:pt idx="774">
                  <c:v>2.011</c:v>
                </c:pt>
                <c:pt idx="775">
                  <c:v>2.017</c:v>
                </c:pt>
                <c:pt idx="776">
                  <c:v>2.015</c:v>
                </c:pt>
                <c:pt idx="777">
                  <c:v>2.015</c:v>
                </c:pt>
                <c:pt idx="778">
                  <c:v>2.015</c:v>
                </c:pt>
                <c:pt idx="779">
                  <c:v>2.015</c:v>
                </c:pt>
                <c:pt idx="780">
                  <c:v>2.015</c:v>
                </c:pt>
                <c:pt idx="781">
                  <c:v>2.015</c:v>
                </c:pt>
                <c:pt idx="782">
                  <c:v>2.015</c:v>
                </c:pt>
                <c:pt idx="783">
                  <c:v>2.015</c:v>
                </c:pt>
                <c:pt idx="784">
                  <c:v>2.015</c:v>
                </c:pt>
                <c:pt idx="785">
                  <c:v>2.015</c:v>
                </c:pt>
                <c:pt idx="786">
                  <c:v>2.015</c:v>
                </c:pt>
                <c:pt idx="787">
                  <c:v>2.015</c:v>
                </c:pt>
                <c:pt idx="788">
                  <c:v>2.015</c:v>
                </c:pt>
                <c:pt idx="789">
                  <c:v>2.015</c:v>
                </c:pt>
                <c:pt idx="790">
                  <c:v>2.015</c:v>
                </c:pt>
                <c:pt idx="791">
                  <c:v>2.015</c:v>
                </c:pt>
                <c:pt idx="792">
                  <c:v>2.015</c:v>
                </c:pt>
                <c:pt idx="793">
                  <c:v>2.015</c:v>
                </c:pt>
                <c:pt idx="794">
                  <c:v>2.015</c:v>
                </c:pt>
                <c:pt idx="795">
                  <c:v>2.015</c:v>
                </c:pt>
                <c:pt idx="796">
                  <c:v>2.015</c:v>
                </c:pt>
                <c:pt idx="797">
                  <c:v>2.015</c:v>
                </c:pt>
                <c:pt idx="798">
                  <c:v>2.015</c:v>
                </c:pt>
                <c:pt idx="799">
                  <c:v>2.015</c:v>
                </c:pt>
                <c:pt idx="800">
                  <c:v>2.015</c:v>
                </c:pt>
                <c:pt idx="801">
                  <c:v>2.015</c:v>
                </c:pt>
                <c:pt idx="802">
                  <c:v>2.015</c:v>
                </c:pt>
                <c:pt idx="803">
                  <c:v>2.015</c:v>
                </c:pt>
                <c:pt idx="804">
                  <c:v>2.015</c:v>
                </c:pt>
                <c:pt idx="805">
                  <c:v>2.015</c:v>
                </c:pt>
                <c:pt idx="806">
                  <c:v>2.015</c:v>
                </c:pt>
                <c:pt idx="807">
                  <c:v>2.015</c:v>
                </c:pt>
                <c:pt idx="808">
                  <c:v>2.015</c:v>
                </c:pt>
                <c:pt idx="809">
                  <c:v>2.015</c:v>
                </c:pt>
                <c:pt idx="810">
                  <c:v>2.009</c:v>
                </c:pt>
                <c:pt idx="811">
                  <c:v>1.981</c:v>
                </c:pt>
                <c:pt idx="812">
                  <c:v>1.963</c:v>
                </c:pt>
                <c:pt idx="813">
                  <c:v>1.967</c:v>
                </c:pt>
                <c:pt idx="814">
                  <c:v>1.956</c:v>
                </c:pt>
                <c:pt idx="815">
                  <c:v>1.968</c:v>
                </c:pt>
                <c:pt idx="816">
                  <c:v>1.964</c:v>
                </c:pt>
                <c:pt idx="817">
                  <c:v>1.964</c:v>
                </c:pt>
                <c:pt idx="818">
                  <c:v>1.964</c:v>
                </c:pt>
                <c:pt idx="819">
                  <c:v>1.964</c:v>
                </c:pt>
                <c:pt idx="820">
                  <c:v>1.964</c:v>
                </c:pt>
                <c:pt idx="821">
                  <c:v>1.964</c:v>
                </c:pt>
                <c:pt idx="822">
                  <c:v>1.964</c:v>
                </c:pt>
                <c:pt idx="823">
                  <c:v>1.964</c:v>
                </c:pt>
                <c:pt idx="824">
                  <c:v>1.964</c:v>
                </c:pt>
                <c:pt idx="825">
                  <c:v>1.964</c:v>
                </c:pt>
                <c:pt idx="826">
                  <c:v>1.964</c:v>
                </c:pt>
                <c:pt idx="827">
                  <c:v>1.964</c:v>
                </c:pt>
                <c:pt idx="828">
                  <c:v>1.964</c:v>
                </c:pt>
                <c:pt idx="829">
                  <c:v>1.964</c:v>
                </c:pt>
                <c:pt idx="830">
                  <c:v>1.964</c:v>
                </c:pt>
                <c:pt idx="831">
                  <c:v>1.964</c:v>
                </c:pt>
                <c:pt idx="832">
                  <c:v>1.964</c:v>
                </c:pt>
                <c:pt idx="833">
                  <c:v>1.964</c:v>
                </c:pt>
                <c:pt idx="834">
                  <c:v>1.964</c:v>
                </c:pt>
                <c:pt idx="835">
                  <c:v>1.964</c:v>
                </c:pt>
                <c:pt idx="836">
                  <c:v>1.964</c:v>
                </c:pt>
                <c:pt idx="837">
                  <c:v>1.964</c:v>
                </c:pt>
                <c:pt idx="838">
                  <c:v>1.964</c:v>
                </c:pt>
                <c:pt idx="839">
                  <c:v>1.964</c:v>
                </c:pt>
                <c:pt idx="840">
                  <c:v>1.964</c:v>
                </c:pt>
                <c:pt idx="841">
                  <c:v>1.964</c:v>
                </c:pt>
                <c:pt idx="842">
                  <c:v>1.964</c:v>
                </c:pt>
                <c:pt idx="843">
                  <c:v>1.964</c:v>
                </c:pt>
                <c:pt idx="844">
                  <c:v>1.964</c:v>
                </c:pt>
                <c:pt idx="845">
                  <c:v>1.964</c:v>
                </c:pt>
                <c:pt idx="846">
                  <c:v>1.964</c:v>
                </c:pt>
                <c:pt idx="847">
                  <c:v>1.964</c:v>
                </c:pt>
                <c:pt idx="848">
                  <c:v>1.964</c:v>
                </c:pt>
                <c:pt idx="849">
                  <c:v>1.964</c:v>
                </c:pt>
                <c:pt idx="850">
                  <c:v>1.969</c:v>
                </c:pt>
                <c:pt idx="851">
                  <c:v>1.983</c:v>
                </c:pt>
                <c:pt idx="852">
                  <c:v>1.969</c:v>
                </c:pt>
                <c:pt idx="853">
                  <c:v>1.978</c:v>
                </c:pt>
                <c:pt idx="854">
                  <c:v>1.959</c:v>
                </c:pt>
                <c:pt idx="855">
                  <c:v>1.967</c:v>
                </c:pt>
                <c:pt idx="856">
                  <c:v>1.958</c:v>
                </c:pt>
                <c:pt idx="857">
                  <c:v>1.957</c:v>
                </c:pt>
                <c:pt idx="858">
                  <c:v>1.957</c:v>
                </c:pt>
                <c:pt idx="859">
                  <c:v>1.957</c:v>
                </c:pt>
                <c:pt idx="860">
                  <c:v>1.957</c:v>
                </c:pt>
                <c:pt idx="861">
                  <c:v>1.957</c:v>
                </c:pt>
                <c:pt idx="862">
                  <c:v>1.957</c:v>
                </c:pt>
                <c:pt idx="863">
                  <c:v>1.957</c:v>
                </c:pt>
                <c:pt idx="864">
                  <c:v>1.957</c:v>
                </c:pt>
                <c:pt idx="865">
                  <c:v>1.957</c:v>
                </c:pt>
                <c:pt idx="866">
                  <c:v>1.957</c:v>
                </c:pt>
                <c:pt idx="867">
                  <c:v>1.957</c:v>
                </c:pt>
                <c:pt idx="868">
                  <c:v>1.957</c:v>
                </c:pt>
                <c:pt idx="869">
                  <c:v>1.957</c:v>
                </c:pt>
                <c:pt idx="870">
                  <c:v>1.957</c:v>
                </c:pt>
                <c:pt idx="871">
                  <c:v>1.957</c:v>
                </c:pt>
                <c:pt idx="872">
                  <c:v>1.957</c:v>
                </c:pt>
                <c:pt idx="873">
                  <c:v>1.957</c:v>
                </c:pt>
                <c:pt idx="874">
                  <c:v>1.957</c:v>
                </c:pt>
                <c:pt idx="875">
                  <c:v>1.957</c:v>
                </c:pt>
                <c:pt idx="876">
                  <c:v>1.957</c:v>
                </c:pt>
                <c:pt idx="877">
                  <c:v>1.957</c:v>
                </c:pt>
                <c:pt idx="878">
                  <c:v>1.957</c:v>
                </c:pt>
                <c:pt idx="879">
                  <c:v>1.957</c:v>
                </c:pt>
                <c:pt idx="880">
                  <c:v>1.957</c:v>
                </c:pt>
                <c:pt idx="881">
                  <c:v>1.957</c:v>
                </c:pt>
                <c:pt idx="882">
                  <c:v>1.957</c:v>
                </c:pt>
                <c:pt idx="883">
                  <c:v>1.957</c:v>
                </c:pt>
                <c:pt idx="884">
                  <c:v>1.957</c:v>
                </c:pt>
                <c:pt idx="885">
                  <c:v>1.957</c:v>
                </c:pt>
                <c:pt idx="886">
                  <c:v>1.957</c:v>
                </c:pt>
                <c:pt idx="887">
                  <c:v>1.957</c:v>
                </c:pt>
                <c:pt idx="888">
                  <c:v>1.957</c:v>
                </c:pt>
                <c:pt idx="889">
                  <c:v>1.957</c:v>
                </c:pt>
                <c:pt idx="890">
                  <c:v>1.956</c:v>
                </c:pt>
                <c:pt idx="891">
                  <c:v>1.956</c:v>
                </c:pt>
                <c:pt idx="892">
                  <c:v>1.967</c:v>
                </c:pt>
                <c:pt idx="893">
                  <c:v>1.947</c:v>
                </c:pt>
                <c:pt idx="894">
                  <c:v>1.951</c:v>
                </c:pt>
                <c:pt idx="895">
                  <c:v>1.945</c:v>
                </c:pt>
                <c:pt idx="896">
                  <c:v>1.943</c:v>
                </c:pt>
                <c:pt idx="897">
                  <c:v>1.943</c:v>
                </c:pt>
                <c:pt idx="898">
                  <c:v>1.943</c:v>
                </c:pt>
                <c:pt idx="899">
                  <c:v>1.943</c:v>
                </c:pt>
                <c:pt idx="900">
                  <c:v>1.943</c:v>
                </c:pt>
                <c:pt idx="901">
                  <c:v>1.943</c:v>
                </c:pt>
                <c:pt idx="902">
                  <c:v>1.943</c:v>
                </c:pt>
                <c:pt idx="903">
                  <c:v>1.943</c:v>
                </c:pt>
                <c:pt idx="904">
                  <c:v>1.943</c:v>
                </c:pt>
                <c:pt idx="905">
                  <c:v>1.943</c:v>
                </c:pt>
                <c:pt idx="906">
                  <c:v>1.943</c:v>
                </c:pt>
                <c:pt idx="907">
                  <c:v>1.943</c:v>
                </c:pt>
                <c:pt idx="908">
                  <c:v>1.943</c:v>
                </c:pt>
                <c:pt idx="909">
                  <c:v>1.943</c:v>
                </c:pt>
                <c:pt idx="910">
                  <c:v>1.943</c:v>
                </c:pt>
                <c:pt idx="911">
                  <c:v>1.943</c:v>
                </c:pt>
                <c:pt idx="912">
                  <c:v>1.943</c:v>
                </c:pt>
                <c:pt idx="913">
                  <c:v>1.943</c:v>
                </c:pt>
                <c:pt idx="914">
                  <c:v>1.943</c:v>
                </c:pt>
                <c:pt idx="915">
                  <c:v>1.943</c:v>
                </c:pt>
                <c:pt idx="916">
                  <c:v>1.943</c:v>
                </c:pt>
                <c:pt idx="917">
                  <c:v>1.943</c:v>
                </c:pt>
                <c:pt idx="918">
                  <c:v>1.943</c:v>
                </c:pt>
                <c:pt idx="919">
                  <c:v>1.943</c:v>
                </c:pt>
                <c:pt idx="920">
                  <c:v>1.943</c:v>
                </c:pt>
                <c:pt idx="921">
                  <c:v>1.943</c:v>
                </c:pt>
                <c:pt idx="922">
                  <c:v>1.943</c:v>
                </c:pt>
                <c:pt idx="923">
                  <c:v>1.943</c:v>
                </c:pt>
                <c:pt idx="924">
                  <c:v>1.943</c:v>
                </c:pt>
                <c:pt idx="925">
                  <c:v>1.943</c:v>
                </c:pt>
                <c:pt idx="926">
                  <c:v>1.943</c:v>
                </c:pt>
                <c:pt idx="927">
                  <c:v>1.943</c:v>
                </c:pt>
                <c:pt idx="928">
                  <c:v>1.943</c:v>
                </c:pt>
                <c:pt idx="929">
                  <c:v>1.943</c:v>
                </c:pt>
                <c:pt idx="930">
                  <c:v>1.944</c:v>
                </c:pt>
                <c:pt idx="931">
                  <c:v>1.942</c:v>
                </c:pt>
                <c:pt idx="932">
                  <c:v>1.928</c:v>
                </c:pt>
                <c:pt idx="933">
                  <c:v>1.94</c:v>
                </c:pt>
                <c:pt idx="934">
                  <c:v>1.932</c:v>
                </c:pt>
                <c:pt idx="935">
                  <c:v>1.94</c:v>
                </c:pt>
                <c:pt idx="936">
                  <c:v>1.925</c:v>
                </c:pt>
                <c:pt idx="937">
                  <c:v>1.923</c:v>
                </c:pt>
                <c:pt idx="938">
                  <c:v>1.923</c:v>
                </c:pt>
                <c:pt idx="939">
                  <c:v>1.923</c:v>
                </c:pt>
                <c:pt idx="940">
                  <c:v>1.923</c:v>
                </c:pt>
                <c:pt idx="941">
                  <c:v>1.923</c:v>
                </c:pt>
                <c:pt idx="942">
                  <c:v>1.923</c:v>
                </c:pt>
                <c:pt idx="943">
                  <c:v>1.923</c:v>
                </c:pt>
                <c:pt idx="944">
                  <c:v>1.923</c:v>
                </c:pt>
                <c:pt idx="945">
                  <c:v>1.923</c:v>
                </c:pt>
                <c:pt idx="946">
                  <c:v>1.923</c:v>
                </c:pt>
                <c:pt idx="947">
                  <c:v>1.923</c:v>
                </c:pt>
                <c:pt idx="948">
                  <c:v>1.923</c:v>
                </c:pt>
                <c:pt idx="949">
                  <c:v>1.923</c:v>
                </c:pt>
                <c:pt idx="950">
                  <c:v>1.923</c:v>
                </c:pt>
                <c:pt idx="951">
                  <c:v>1.923</c:v>
                </c:pt>
                <c:pt idx="952">
                  <c:v>1.923</c:v>
                </c:pt>
                <c:pt idx="953">
                  <c:v>1.923</c:v>
                </c:pt>
                <c:pt idx="954">
                  <c:v>1.923</c:v>
                </c:pt>
                <c:pt idx="955">
                  <c:v>1.923</c:v>
                </c:pt>
                <c:pt idx="956">
                  <c:v>1.923</c:v>
                </c:pt>
                <c:pt idx="957">
                  <c:v>1.923</c:v>
                </c:pt>
                <c:pt idx="958">
                  <c:v>1.923</c:v>
                </c:pt>
                <c:pt idx="959">
                  <c:v>1.923</c:v>
                </c:pt>
                <c:pt idx="960">
                  <c:v>1.923</c:v>
                </c:pt>
                <c:pt idx="961">
                  <c:v>1.923</c:v>
                </c:pt>
                <c:pt idx="962">
                  <c:v>1.923</c:v>
                </c:pt>
                <c:pt idx="963">
                  <c:v>1.923</c:v>
                </c:pt>
                <c:pt idx="964">
                  <c:v>1.923</c:v>
                </c:pt>
                <c:pt idx="965">
                  <c:v>1.923</c:v>
                </c:pt>
                <c:pt idx="966">
                  <c:v>1.923</c:v>
                </c:pt>
                <c:pt idx="967">
                  <c:v>1.923</c:v>
                </c:pt>
                <c:pt idx="968">
                  <c:v>1.923</c:v>
                </c:pt>
                <c:pt idx="969">
                  <c:v>1.923</c:v>
                </c:pt>
                <c:pt idx="970">
                  <c:v>1.926</c:v>
                </c:pt>
                <c:pt idx="971">
                  <c:v>1.933</c:v>
                </c:pt>
                <c:pt idx="972">
                  <c:v>1.922</c:v>
                </c:pt>
                <c:pt idx="973">
                  <c:v>1.934</c:v>
                </c:pt>
                <c:pt idx="974">
                  <c:v>1.914</c:v>
                </c:pt>
                <c:pt idx="975">
                  <c:v>1.926</c:v>
                </c:pt>
                <c:pt idx="976">
                  <c:v>1.924</c:v>
                </c:pt>
                <c:pt idx="977">
                  <c:v>1.924</c:v>
                </c:pt>
                <c:pt idx="978">
                  <c:v>1.924</c:v>
                </c:pt>
                <c:pt idx="979">
                  <c:v>1.924</c:v>
                </c:pt>
                <c:pt idx="980">
                  <c:v>1.924</c:v>
                </c:pt>
                <c:pt idx="981">
                  <c:v>1.924</c:v>
                </c:pt>
                <c:pt idx="982">
                  <c:v>1.924</c:v>
                </c:pt>
                <c:pt idx="983">
                  <c:v>1.924</c:v>
                </c:pt>
                <c:pt idx="984">
                  <c:v>1.924</c:v>
                </c:pt>
                <c:pt idx="985">
                  <c:v>1.924</c:v>
                </c:pt>
                <c:pt idx="986">
                  <c:v>1.924</c:v>
                </c:pt>
                <c:pt idx="987">
                  <c:v>1.924</c:v>
                </c:pt>
                <c:pt idx="988">
                  <c:v>1.924</c:v>
                </c:pt>
                <c:pt idx="989">
                  <c:v>1.924</c:v>
                </c:pt>
                <c:pt idx="990">
                  <c:v>1.924</c:v>
                </c:pt>
                <c:pt idx="991">
                  <c:v>1.924</c:v>
                </c:pt>
                <c:pt idx="992">
                  <c:v>1.924</c:v>
                </c:pt>
                <c:pt idx="993">
                  <c:v>1.924</c:v>
                </c:pt>
                <c:pt idx="994">
                  <c:v>1.924</c:v>
                </c:pt>
                <c:pt idx="995">
                  <c:v>1.924</c:v>
                </c:pt>
                <c:pt idx="996">
                  <c:v>1.924</c:v>
                </c:pt>
                <c:pt idx="997">
                  <c:v>1.924</c:v>
                </c:pt>
                <c:pt idx="998">
                  <c:v>1.924</c:v>
                </c:pt>
                <c:pt idx="999">
                  <c:v>1.924</c:v>
                </c:pt>
                <c:pt idx="1000">
                  <c:v>1.924</c:v>
                </c:pt>
                <c:pt idx="1001">
                  <c:v>1.924</c:v>
                </c:pt>
                <c:pt idx="1002">
                  <c:v>1.924</c:v>
                </c:pt>
                <c:pt idx="1003">
                  <c:v>1.924</c:v>
                </c:pt>
                <c:pt idx="1004">
                  <c:v>1.924</c:v>
                </c:pt>
                <c:pt idx="1005">
                  <c:v>1.924</c:v>
                </c:pt>
                <c:pt idx="1006">
                  <c:v>1.924</c:v>
                </c:pt>
                <c:pt idx="1007">
                  <c:v>1.924</c:v>
                </c:pt>
                <c:pt idx="1008">
                  <c:v>1.924</c:v>
                </c:pt>
                <c:pt idx="1009">
                  <c:v>1.924</c:v>
                </c:pt>
                <c:pt idx="1010">
                  <c:v>1.919</c:v>
                </c:pt>
                <c:pt idx="1011">
                  <c:v>1.904</c:v>
                </c:pt>
                <c:pt idx="1012">
                  <c:v>1.914</c:v>
                </c:pt>
                <c:pt idx="1013">
                  <c:v>1.911</c:v>
                </c:pt>
                <c:pt idx="1014">
                  <c:v>1.914</c:v>
                </c:pt>
                <c:pt idx="1015">
                  <c:v>1.904</c:v>
                </c:pt>
                <c:pt idx="1016">
                  <c:v>1.913</c:v>
                </c:pt>
                <c:pt idx="1017">
                  <c:v>1.914</c:v>
                </c:pt>
                <c:pt idx="1018">
                  <c:v>1.914</c:v>
                </c:pt>
                <c:pt idx="1019">
                  <c:v>1.914</c:v>
                </c:pt>
                <c:pt idx="1020">
                  <c:v>1.914</c:v>
                </c:pt>
                <c:pt idx="1021">
                  <c:v>1.914</c:v>
                </c:pt>
                <c:pt idx="1022">
                  <c:v>1.914</c:v>
                </c:pt>
                <c:pt idx="1023">
                  <c:v>1.914</c:v>
                </c:pt>
                <c:pt idx="1024">
                  <c:v>1.914</c:v>
                </c:pt>
                <c:pt idx="1025">
                  <c:v>1.914</c:v>
                </c:pt>
                <c:pt idx="1026">
                  <c:v>1.914</c:v>
                </c:pt>
                <c:pt idx="1027">
                  <c:v>1.914</c:v>
                </c:pt>
                <c:pt idx="1028">
                  <c:v>1.914</c:v>
                </c:pt>
                <c:pt idx="1029">
                  <c:v>1.914</c:v>
                </c:pt>
                <c:pt idx="1030">
                  <c:v>1.914</c:v>
                </c:pt>
                <c:pt idx="1031">
                  <c:v>1.914</c:v>
                </c:pt>
                <c:pt idx="1032">
                  <c:v>1.914</c:v>
                </c:pt>
                <c:pt idx="1033">
                  <c:v>1.914</c:v>
                </c:pt>
                <c:pt idx="1034">
                  <c:v>1.914</c:v>
                </c:pt>
                <c:pt idx="1035">
                  <c:v>1.914</c:v>
                </c:pt>
                <c:pt idx="1036">
                  <c:v>1.914</c:v>
                </c:pt>
                <c:pt idx="1037">
                  <c:v>1.914</c:v>
                </c:pt>
                <c:pt idx="1038">
                  <c:v>1.914</c:v>
                </c:pt>
                <c:pt idx="1039">
                  <c:v>1.914</c:v>
                </c:pt>
                <c:pt idx="1040">
                  <c:v>1.914</c:v>
                </c:pt>
                <c:pt idx="1041">
                  <c:v>1.914</c:v>
                </c:pt>
                <c:pt idx="1042">
                  <c:v>1.914</c:v>
                </c:pt>
                <c:pt idx="1043">
                  <c:v>1.914</c:v>
                </c:pt>
                <c:pt idx="1044">
                  <c:v>1.914</c:v>
                </c:pt>
                <c:pt idx="1045">
                  <c:v>1.914</c:v>
                </c:pt>
                <c:pt idx="1046">
                  <c:v>1.914</c:v>
                </c:pt>
                <c:pt idx="1047">
                  <c:v>1.914</c:v>
                </c:pt>
                <c:pt idx="1048">
                  <c:v>1.914</c:v>
                </c:pt>
                <c:pt idx="1049">
                  <c:v>1.914</c:v>
                </c:pt>
                <c:pt idx="1050">
                  <c:v>1.914</c:v>
                </c:pt>
                <c:pt idx="1051">
                  <c:v>1.914</c:v>
                </c:pt>
                <c:pt idx="1052">
                  <c:v>1.914</c:v>
                </c:pt>
                <c:pt idx="1053">
                  <c:v>1.914</c:v>
                </c:pt>
                <c:pt idx="1054">
                  <c:v>1.914</c:v>
                </c:pt>
                <c:pt idx="1055">
                  <c:v>1.914</c:v>
                </c:pt>
                <c:pt idx="1056">
                  <c:v>1.914</c:v>
                </c:pt>
                <c:pt idx="1057">
                  <c:v>1.914</c:v>
                </c:pt>
                <c:pt idx="1058">
                  <c:v>1.914</c:v>
                </c:pt>
                <c:pt idx="1059">
                  <c:v>1.914</c:v>
                </c:pt>
                <c:pt idx="1060">
                  <c:v>1.914</c:v>
                </c:pt>
                <c:pt idx="1061">
                  <c:v>1.914</c:v>
                </c:pt>
                <c:pt idx="1062">
                  <c:v>1.914</c:v>
                </c:pt>
                <c:pt idx="1063">
                  <c:v>1.914</c:v>
                </c:pt>
                <c:pt idx="1064">
                  <c:v>1.914</c:v>
                </c:pt>
                <c:pt idx="1065">
                  <c:v>1.914</c:v>
                </c:pt>
                <c:pt idx="1066">
                  <c:v>1.914</c:v>
                </c:pt>
                <c:pt idx="1067">
                  <c:v>1.913</c:v>
                </c:pt>
                <c:pt idx="1068">
                  <c:v>1.9</c:v>
                </c:pt>
                <c:pt idx="1069">
                  <c:v>1.912</c:v>
                </c:pt>
                <c:pt idx="1070">
                  <c:v>1.9</c:v>
                </c:pt>
                <c:pt idx="1071">
                  <c:v>1.904</c:v>
                </c:pt>
                <c:pt idx="1072">
                  <c:v>1.919</c:v>
                </c:pt>
                <c:pt idx="1073">
                  <c:v>1.924</c:v>
                </c:pt>
                <c:pt idx="1074">
                  <c:v>1.924</c:v>
                </c:pt>
                <c:pt idx="1075">
                  <c:v>1.924</c:v>
                </c:pt>
                <c:pt idx="1076">
                  <c:v>1.924</c:v>
                </c:pt>
                <c:pt idx="1077">
                  <c:v>1.924</c:v>
                </c:pt>
                <c:pt idx="1078">
                  <c:v>1.924</c:v>
                </c:pt>
                <c:pt idx="1079">
                  <c:v>1.924</c:v>
                </c:pt>
                <c:pt idx="1080">
                  <c:v>1.924</c:v>
                </c:pt>
                <c:pt idx="1081">
                  <c:v>1.924</c:v>
                </c:pt>
                <c:pt idx="1082">
                  <c:v>1.924</c:v>
                </c:pt>
                <c:pt idx="1083">
                  <c:v>1.924</c:v>
                </c:pt>
                <c:pt idx="1084">
                  <c:v>1.924</c:v>
                </c:pt>
                <c:pt idx="1085">
                  <c:v>1.924</c:v>
                </c:pt>
                <c:pt idx="1086">
                  <c:v>1.924</c:v>
                </c:pt>
                <c:pt idx="1087">
                  <c:v>1.924</c:v>
                </c:pt>
                <c:pt idx="1088">
                  <c:v>1.924</c:v>
                </c:pt>
                <c:pt idx="1089">
                  <c:v>1.924</c:v>
                </c:pt>
                <c:pt idx="1090">
                  <c:v>1.924</c:v>
                </c:pt>
                <c:pt idx="1091">
                  <c:v>1.924</c:v>
                </c:pt>
                <c:pt idx="1092">
                  <c:v>1.924</c:v>
                </c:pt>
                <c:pt idx="1093">
                  <c:v>1.924</c:v>
                </c:pt>
                <c:pt idx="1094">
                  <c:v>1.924</c:v>
                </c:pt>
                <c:pt idx="1095">
                  <c:v>1.924</c:v>
                </c:pt>
                <c:pt idx="1096">
                  <c:v>1.924</c:v>
                </c:pt>
                <c:pt idx="1097">
                  <c:v>1.924</c:v>
                </c:pt>
                <c:pt idx="1098">
                  <c:v>1.924</c:v>
                </c:pt>
                <c:pt idx="1099">
                  <c:v>1.924</c:v>
                </c:pt>
                <c:pt idx="1100">
                  <c:v>1.924</c:v>
                </c:pt>
                <c:pt idx="1101">
                  <c:v>1.924</c:v>
                </c:pt>
                <c:pt idx="1102">
                  <c:v>1.924</c:v>
                </c:pt>
                <c:pt idx="1103">
                  <c:v>1.924</c:v>
                </c:pt>
                <c:pt idx="1104">
                  <c:v>1.924</c:v>
                </c:pt>
                <c:pt idx="1105">
                  <c:v>1.924</c:v>
                </c:pt>
                <c:pt idx="1106">
                  <c:v>1.924</c:v>
                </c:pt>
                <c:pt idx="1107">
                  <c:v>1.924</c:v>
                </c:pt>
                <c:pt idx="1108">
                  <c:v>1.924</c:v>
                </c:pt>
                <c:pt idx="1109">
                  <c:v>1.924</c:v>
                </c:pt>
                <c:pt idx="1110">
                  <c:v>1.924</c:v>
                </c:pt>
                <c:pt idx="1111">
                  <c:v>1.924</c:v>
                </c:pt>
                <c:pt idx="1112">
                  <c:v>1.924</c:v>
                </c:pt>
                <c:pt idx="1113">
                  <c:v>1.924</c:v>
                </c:pt>
                <c:pt idx="1114">
                  <c:v>1.924</c:v>
                </c:pt>
                <c:pt idx="1115">
                  <c:v>1.924</c:v>
                </c:pt>
                <c:pt idx="1116">
                  <c:v>1.924</c:v>
                </c:pt>
                <c:pt idx="1117">
                  <c:v>1.924</c:v>
                </c:pt>
                <c:pt idx="1118">
                  <c:v>1.924</c:v>
                </c:pt>
                <c:pt idx="1119">
                  <c:v>1.924</c:v>
                </c:pt>
                <c:pt idx="1120">
                  <c:v>1.924</c:v>
                </c:pt>
                <c:pt idx="1121">
                  <c:v>1.924</c:v>
                </c:pt>
                <c:pt idx="1122">
                  <c:v>1.924</c:v>
                </c:pt>
                <c:pt idx="1123">
                  <c:v>1.924</c:v>
                </c:pt>
                <c:pt idx="1124">
                  <c:v>1.924</c:v>
                </c:pt>
                <c:pt idx="1125">
                  <c:v>1.924</c:v>
                </c:pt>
                <c:pt idx="1126">
                  <c:v>1.924</c:v>
                </c:pt>
                <c:pt idx="1127">
                  <c:v>1.924</c:v>
                </c:pt>
                <c:pt idx="1128">
                  <c:v>1.924</c:v>
                </c:pt>
                <c:pt idx="1129">
                  <c:v>1.924</c:v>
                </c:pt>
                <c:pt idx="1130">
                  <c:v>1.924</c:v>
                </c:pt>
                <c:pt idx="1131">
                  <c:v>1.924</c:v>
                </c:pt>
                <c:pt idx="1132">
                  <c:v>1.924</c:v>
                </c:pt>
                <c:pt idx="1133">
                  <c:v>1.924</c:v>
                </c:pt>
                <c:pt idx="1134">
                  <c:v>1.924</c:v>
                </c:pt>
                <c:pt idx="1135">
                  <c:v>1.924</c:v>
                </c:pt>
                <c:pt idx="1136">
                  <c:v>1.924</c:v>
                </c:pt>
                <c:pt idx="1137">
                  <c:v>1.924</c:v>
                </c:pt>
                <c:pt idx="1138">
                  <c:v>1.924</c:v>
                </c:pt>
                <c:pt idx="1139">
                  <c:v>1.924</c:v>
                </c:pt>
                <c:pt idx="1140">
                  <c:v>1.924</c:v>
                </c:pt>
                <c:pt idx="1141">
                  <c:v>1.924</c:v>
                </c:pt>
                <c:pt idx="1142">
                  <c:v>1.924</c:v>
                </c:pt>
                <c:pt idx="1143">
                  <c:v>1.924</c:v>
                </c:pt>
                <c:pt idx="1144">
                  <c:v>1.924</c:v>
                </c:pt>
                <c:pt idx="1145">
                  <c:v>1.924</c:v>
                </c:pt>
                <c:pt idx="1146">
                  <c:v>1.924</c:v>
                </c:pt>
                <c:pt idx="1147">
                  <c:v>1.924</c:v>
                </c:pt>
                <c:pt idx="1148">
                  <c:v>1.924</c:v>
                </c:pt>
                <c:pt idx="1149">
                  <c:v>1.924</c:v>
                </c:pt>
                <c:pt idx="1150">
                  <c:v>1.924</c:v>
                </c:pt>
                <c:pt idx="1151">
                  <c:v>1.924</c:v>
                </c:pt>
                <c:pt idx="1152">
                  <c:v>1.924</c:v>
                </c:pt>
                <c:pt idx="1153">
                  <c:v>1.924</c:v>
                </c:pt>
                <c:pt idx="1154">
                  <c:v>1.924</c:v>
                </c:pt>
                <c:pt idx="1155">
                  <c:v>1.924</c:v>
                </c:pt>
                <c:pt idx="1156">
                  <c:v>1.924</c:v>
                </c:pt>
                <c:pt idx="1157">
                  <c:v>1.924</c:v>
                </c:pt>
                <c:pt idx="1158">
                  <c:v>1.924</c:v>
                </c:pt>
                <c:pt idx="1159">
                  <c:v>1.924</c:v>
                </c:pt>
                <c:pt idx="1160">
                  <c:v>1.924</c:v>
                </c:pt>
                <c:pt idx="1161">
                  <c:v>1.924</c:v>
                </c:pt>
                <c:pt idx="1162">
                  <c:v>1.924</c:v>
                </c:pt>
                <c:pt idx="1163">
                  <c:v>1.924</c:v>
                </c:pt>
                <c:pt idx="1164">
                  <c:v>1.924</c:v>
                </c:pt>
                <c:pt idx="1165">
                  <c:v>1.924</c:v>
                </c:pt>
                <c:pt idx="1166">
                  <c:v>1.924</c:v>
                </c:pt>
                <c:pt idx="1167">
                  <c:v>1.924</c:v>
                </c:pt>
                <c:pt idx="1168">
                  <c:v>1.924</c:v>
                </c:pt>
                <c:pt idx="1169">
                  <c:v>1.924</c:v>
                </c:pt>
                <c:pt idx="1170">
                  <c:v>1.924</c:v>
                </c:pt>
                <c:pt idx="1171">
                  <c:v>1.924</c:v>
                </c:pt>
                <c:pt idx="1172">
                  <c:v>1.924</c:v>
                </c:pt>
                <c:pt idx="1173">
                  <c:v>1.924</c:v>
                </c:pt>
                <c:pt idx="1174">
                  <c:v>1.924</c:v>
                </c:pt>
                <c:pt idx="1175">
                  <c:v>1.924</c:v>
                </c:pt>
                <c:pt idx="1176">
                  <c:v>1.924</c:v>
                </c:pt>
                <c:pt idx="1177">
                  <c:v>1.924</c:v>
                </c:pt>
                <c:pt idx="1178">
                  <c:v>1.924</c:v>
                </c:pt>
                <c:pt idx="1179">
                  <c:v>1.924</c:v>
                </c:pt>
                <c:pt idx="1180">
                  <c:v>1.924</c:v>
                </c:pt>
                <c:pt idx="1181">
                  <c:v>1.924</c:v>
                </c:pt>
                <c:pt idx="1182">
                  <c:v>1.924</c:v>
                </c:pt>
                <c:pt idx="1183">
                  <c:v>1.924</c:v>
                </c:pt>
                <c:pt idx="1184">
                  <c:v>1.924</c:v>
                </c:pt>
                <c:pt idx="1185">
                  <c:v>1.924</c:v>
                </c:pt>
                <c:pt idx="1186">
                  <c:v>1.924</c:v>
                </c:pt>
                <c:pt idx="1187">
                  <c:v>1.924</c:v>
                </c:pt>
                <c:pt idx="1188">
                  <c:v>1.924</c:v>
                </c:pt>
                <c:pt idx="1189">
                  <c:v>1.924</c:v>
                </c:pt>
                <c:pt idx="1190">
                  <c:v>1.924</c:v>
                </c:pt>
                <c:pt idx="1191">
                  <c:v>1.924</c:v>
                </c:pt>
                <c:pt idx="1192">
                  <c:v>1.924</c:v>
                </c:pt>
                <c:pt idx="1193">
                  <c:v>1.924</c:v>
                </c:pt>
                <c:pt idx="1194">
                  <c:v>1.924</c:v>
                </c:pt>
                <c:pt idx="1195">
                  <c:v>1.924</c:v>
                </c:pt>
                <c:pt idx="1196">
                  <c:v>1.924</c:v>
                </c:pt>
                <c:pt idx="1197">
                  <c:v>1.924</c:v>
                </c:pt>
                <c:pt idx="1198">
                  <c:v>1.923</c:v>
                </c:pt>
                <c:pt idx="1199">
                  <c:v>1.902</c:v>
                </c:pt>
                <c:pt idx="1200">
                  <c:v>1.871</c:v>
                </c:pt>
                <c:pt idx="1201">
                  <c:v>1.871</c:v>
                </c:pt>
                <c:pt idx="1202">
                  <c:v>1.861</c:v>
                </c:pt>
                <c:pt idx="1203">
                  <c:v>1.863</c:v>
                </c:pt>
                <c:pt idx="1204">
                  <c:v>1.871</c:v>
                </c:pt>
                <c:pt idx="1205">
                  <c:v>1.872</c:v>
                </c:pt>
                <c:pt idx="1206">
                  <c:v>1.872</c:v>
                </c:pt>
                <c:pt idx="1207">
                  <c:v>1.872</c:v>
                </c:pt>
                <c:pt idx="1208">
                  <c:v>1.872</c:v>
                </c:pt>
                <c:pt idx="1209">
                  <c:v>1.872</c:v>
                </c:pt>
                <c:pt idx="1210">
                  <c:v>1.872</c:v>
                </c:pt>
                <c:pt idx="1211">
                  <c:v>1.872</c:v>
                </c:pt>
                <c:pt idx="1212">
                  <c:v>1.872</c:v>
                </c:pt>
                <c:pt idx="1213">
                  <c:v>1.872</c:v>
                </c:pt>
                <c:pt idx="1214">
                  <c:v>1.872</c:v>
                </c:pt>
                <c:pt idx="1215">
                  <c:v>1.872</c:v>
                </c:pt>
                <c:pt idx="1216">
                  <c:v>1.872</c:v>
                </c:pt>
                <c:pt idx="1217">
                  <c:v>1.872</c:v>
                </c:pt>
                <c:pt idx="1218">
                  <c:v>1.872</c:v>
                </c:pt>
                <c:pt idx="1219">
                  <c:v>1.872</c:v>
                </c:pt>
                <c:pt idx="1220">
                  <c:v>1.872</c:v>
                </c:pt>
                <c:pt idx="1221">
                  <c:v>1.872</c:v>
                </c:pt>
                <c:pt idx="1222">
                  <c:v>1.872</c:v>
                </c:pt>
                <c:pt idx="1223">
                  <c:v>1.872</c:v>
                </c:pt>
                <c:pt idx="1224">
                  <c:v>1.872</c:v>
                </c:pt>
                <c:pt idx="1225">
                  <c:v>1.872</c:v>
                </c:pt>
                <c:pt idx="1226">
                  <c:v>1.872</c:v>
                </c:pt>
                <c:pt idx="1227">
                  <c:v>1.872</c:v>
                </c:pt>
                <c:pt idx="1228">
                  <c:v>1.872</c:v>
                </c:pt>
                <c:pt idx="1229">
                  <c:v>1.872</c:v>
                </c:pt>
                <c:pt idx="1230">
                  <c:v>1.872</c:v>
                </c:pt>
                <c:pt idx="1231">
                  <c:v>1.872</c:v>
                </c:pt>
                <c:pt idx="1232">
                  <c:v>1.872</c:v>
                </c:pt>
                <c:pt idx="1233">
                  <c:v>1.872</c:v>
                </c:pt>
                <c:pt idx="1234">
                  <c:v>1.872</c:v>
                </c:pt>
                <c:pt idx="1235">
                  <c:v>1.872</c:v>
                </c:pt>
                <c:pt idx="1236">
                  <c:v>1.872</c:v>
                </c:pt>
                <c:pt idx="1237">
                  <c:v>1.872</c:v>
                </c:pt>
                <c:pt idx="1238">
                  <c:v>1.872</c:v>
                </c:pt>
                <c:pt idx="1239">
                  <c:v>1.872</c:v>
                </c:pt>
                <c:pt idx="1240">
                  <c:v>1.872</c:v>
                </c:pt>
                <c:pt idx="1241">
                  <c:v>1.872</c:v>
                </c:pt>
                <c:pt idx="1242">
                  <c:v>1.872</c:v>
                </c:pt>
                <c:pt idx="1243">
                  <c:v>1.872</c:v>
                </c:pt>
                <c:pt idx="1244">
                  <c:v>1.872</c:v>
                </c:pt>
                <c:pt idx="1245">
                  <c:v>1.872</c:v>
                </c:pt>
                <c:pt idx="1246">
                  <c:v>1.872</c:v>
                </c:pt>
                <c:pt idx="1247">
                  <c:v>1.872</c:v>
                </c:pt>
                <c:pt idx="1248">
                  <c:v>1.872</c:v>
                </c:pt>
                <c:pt idx="1249">
                  <c:v>1.872</c:v>
                </c:pt>
                <c:pt idx="1250">
                  <c:v>1.873</c:v>
                </c:pt>
                <c:pt idx="1251">
                  <c:v>1.882</c:v>
                </c:pt>
                <c:pt idx="1252">
                  <c:v>1.893</c:v>
                </c:pt>
                <c:pt idx="1253">
                  <c:v>1.89</c:v>
                </c:pt>
                <c:pt idx="1254">
                  <c:v>1.9</c:v>
                </c:pt>
                <c:pt idx="1255">
                  <c:v>1.894</c:v>
                </c:pt>
                <c:pt idx="1256">
                  <c:v>1.887</c:v>
                </c:pt>
                <c:pt idx="1257">
                  <c:v>1.887</c:v>
                </c:pt>
                <c:pt idx="1258">
                  <c:v>1.887</c:v>
                </c:pt>
                <c:pt idx="1259">
                  <c:v>1.887</c:v>
                </c:pt>
                <c:pt idx="1260">
                  <c:v>1.887</c:v>
                </c:pt>
                <c:pt idx="1261">
                  <c:v>1.887</c:v>
                </c:pt>
                <c:pt idx="1262">
                  <c:v>1.887</c:v>
                </c:pt>
                <c:pt idx="1263">
                  <c:v>1.887</c:v>
                </c:pt>
                <c:pt idx="1264">
                  <c:v>1.887</c:v>
                </c:pt>
                <c:pt idx="1265">
                  <c:v>1.887</c:v>
                </c:pt>
                <c:pt idx="1266">
                  <c:v>1.887</c:v>
                </c:pt>
                <c:pt idx="1267">
                  <c:v>1.887</c:v>
                </c:pt>
                <c:pt idx="1268">
                  <c:v>1.887</c:v>
                </c:pt>
                <c:pt idx="1269">
                  <c:v>1.887</c:v>
                </c:pt>
                <c:pt idx="1270">
                  <c:v>1.887</c:v>
                </c:pt>
                <c:pt idx="1271">
                  <c:v>1.887</c:v>
                </c:pt>
                <c:pt idx="1272">
                  <c:v>1.887</c:v>
                </c:pt>
                <c:pt idx="1273">
                  <c:v>1.887</c:v>
                </c:pt>
                <c:pt idx="1274">
                  <c:v>1.887</c:v>
                </c:pt>
                <c:pt idx="1275">
                  <c:v>1.887</c:v>
                </c:pt>
                <c:pt idx="1276">
                  <c:v>1.887</c:v>
                </c:pt>
                <c:pt idx="1277">
                  <c:v>1.887</c:v>
                </c:pt>
                <c:pt idx="1278">
                  <c:v>1.887</c:v>
                </c:pt>
                <c:pt idx="1279">
                  <c:v>1.887</c:v>
                </c:pt>
                <c:pt idx="1280">
                  <c:v>1.887</c:v>
                </c:pt>
                <c:pt idx="1281">
                  <c:v>1.887</c:v>
                </c:pt>
                <c:pt idx="1282">
                  <c:v>1.887</c:v>
                </c:pt>
                <c:pt idx="1283">
                  <c:v>1.887</c:v>
                </c:pt>
                <c:pt idx="1284">
                  <c:v>1.887</c:v>
                </c:pt>
                <c:pt idx="1285">
                  <c:v>1.887</c:v>
                </c:pt>
                <c:pt idx="1286">
                  <c:v>1.887</c:v>
                </c:pt>
                <c:pt idx="1287">
                  <c:v>1.887</c:v>
                </c:pt>
                <c:pt idx="1288">
                  <c:v>1.887</c:v>
                </c:pt>
                <c:pt idx="1289">
                  <c:v>1.887</c:v>
                </c:pt>
                <c:pt idx="1290">
                  <c:v>1.885</c:v>
                </c:pt>
                <c:pt idx="1291">
                  <c:v>1.878</c:v>
                </c:pt>
                <c:pt idx="1292">
                  <c:v>1.881</c:v>
                </c:pt>
                <c:pt idx="1293">
                  <c:v>1.871</c:v>
                </c:pt>
                <c:pt idx="1294">
                  <c:v>1.874</c:v>
                </c:pt>
                <c:pt idx="1295">
                  <c:v>1.893</c:v>
                </c:pt>
                <c:pt idx="1296">
                  <c:v>1.901</c:v>
                </c:pt>
                <c:pt idx="1297">
                  <c:v>1.901</c:v>
                </c:pt>
                <c:pt idx="1298">
                  <c:v>1.901</c:v>
                </c:pt>
                <c:pt idx="1299">
                  <c:v>1.901</c:v>
                </c:pt>
                <c:pt idx="1300">
                  <c:v>1.901</c:v>
                </c:pt>
                <c:pt idx="1301">
                  <c:v>1.901</c:v>
                </c:pt>
                <c:pt idx="1302">
                  <c:v>1.901</c:v>
                </c:pt>
                <c:pt idx="1303">
                  <c:v>1.901</c:v>
                </c:pt>
                <c:pt idx="1304">
                  <c:v>1.901</c:v>
                </c:pt>
                <c:pt idx="1305">
                  <c:v>1.901</c:v>
                </c:pt>
                <c:pt idx="1306">
                  <c:v>1.901</c:v>
                </c:pt>
                <c:pt idx="1307">
                  <c:v>1.901</c:v>
                </c:pt>
                <c:pt idx="1308">
                  <c:v>1.901</c:v>
                </c:pt>
                <c:pt idx="1309">
                  <c:v>1.901</c:v>
                </c:pt>
                <c:pt idx="1310">
                  <c:v>1.901</c:v>
                </c:pt>
                <c:pt idx="1311">
                  <c:v>1.901</c:v>
                </c:pt>
                <c:pt idx="1312">
                  <c:v>1.901</c:v>
                </c:pt>
                <c:pt idx="1313">
                  <c:v>1.901</c:v>
                </c:pt>
                <c:pt idx="1314">
                  <c:v>1.901</c:v>
                </c:pt>
                <c:pt idx="1315">
                  <c:v>1.901</c:v>
                </c:pt>
                <c:pt idx="1316">
                  <c:v>1.901</c:v>
                </c:pt>
                <c:pt idx="1317">
                  <c:v>1.901</c:v>
                </c:pt>
                <c:pt idx="1318">
                  <c:v>1.901</c:v>
                </c:pt>
                <c:pt idx="1319">
                  <c:v>1.901</c:v>
                </c:pt>
                <c:pt idx="1320">
                  <c:v>1.901</c:v>
                </c:pt>
                <c:pt idx="1321">
                  <c:v>1.901</c:v>
                </c:pt>
                <c:pt idx="1322">
                  <c:v>1.901</c:v>
                </c:pt>
                <c:pt idx="1323">
                  <c:v>1.901</c:v>
                </c:pt>
                <c:pt idx="1324">
                  <c:v>1.901</c:v>
                </c:pt>
                <c:pt idx="1325">
                  <c:v>1.901</c:v>
                </c:pt>
                <c:pt idx="1326">
                  <c:v>1.901</c:v>
                </c:pt>
                <c:pt idx="1327">
                  <c:v>1.901</c:v>
                </c:pt>
                <c:pt idx="1328">
                  <c:v>1.901</c:v>
                </c:pt>
                <c:pt idx="1329">
                  <c:v>1.9</c:v>
                </c:pt>
                <c:pt idx="1330">
                  <c:v>1.885</c:v>
                </c:pt>
                <c:pt idx="1331">
                  <c:v>1.888</c:v>
                </c:pt>
                <c:pt idx="1332">
                  <c:v>1.886</c:v>
                </c:pt>
                <c:pt idx="1333">
                  <c:v>1.883</c:v>
                </c:pt>
                <c:pt idx="1334">
                  <c:v>1.892</c:v>
                </c:pt>
                <c:pt idx="1335">
                  <c:v>1.888</c:v>
                </c:pt>
                <c:pt idx="1336">
                  <c:v>1.883</c:v>
                </c:pt>
                <c:pt idx="1337">
                  <c:v>1.883</c:v>
                </c:pt>
                <c:pt idx="1338">
                  <c:v>1.883</c:v>
                </c:pt>
                <c:pt idx="1339">
                  <c:v>1.883</c:v>
                </c:pt>
                <c:pt idx="1340">
                  <c:v>1.883</c:v>
                </c:pt>
                <c:pt idx="1341">
                  <c:v>1.883</c:v>
                </c:pt>
                <c:pt idx="1342">
                  <c:v>1.883</c:v>
                </c:pt>
                <c:pt idx="1343">
                  <c:v>1.883</c:v>
                </c:pt>
                <c:pt idx="1344">
                  <c:v>1.883</c:v>
                </c:pt>
                <c:pt idx="1345">
                  <c:v>1.883</c:v>
                </c:pt>
                <c:pt idx="1346">
                  <c:v>1.883</c:v>
                </c:pt>
                <c:pt idx="1347">
                  <c:v>1.883</c:v>
                </c:pt>
                <c:pt idx="1348">
                  <c:v>1.883</c:v>
                </c:pt>
                <c:pt idx="1349">
                  <c:v>1.883</c:v>
                </c:pt>
                <c:pt idx="1350">
                  <c:v>1.883</c:v>
                </c:pt>
                <c:pt idx="1351">
                  <c:v>1.883</c:v>
                </c:pt>
                <c:pt idx="1352">
                  <c:v>1.883</c:v>
                </c:pt>
                <c:pt idx="1353">
                  <c:v>1.883</c:v>
                </c:pt>
                <c:pt idx="1354">
                  <c:v>1.883</c:v>
                </c:pt>
                <c:pt idx="1355">
                  <c:v>1.883</c:v>
                </c:pt>
                <c:pt idx="1356">
                  <c:v>1.883</c:v>
                </c:pt>
                <c:pt idx="1357">
                  <c:v>1.883</c:v>
                </c:pt>
                <c:pt idx="1358">
                  <c:v>1.883</c:v>
                </c:pt>
                <c:pt idx="1359">
                  <c:v>1.883</c:v>
                </c:pt>
                <c:pt idx="1360">
                  <c:v>1.883</c:v>
                </c:pt>
                <c:pt idx="1361">
                  <c:v>1.883</c:v>
                </c:pt>
                <c:pt idx="1362">
                  <c:v>1.883</c:v>
                </c:pt>
                <c:pt idx="1363">
                  <c:v>1.883</c:v>
                </c:pt>
                <c:pt idx="1364">
                  <c:v>1.883</c:v>
                </c:pt>
                <c:pt idx="1365">
                  <c:v>1.883</c:v>
                </c:pt>
                <c:pt idx="1366">
                  <c:v>1.883</c:v>
                </c:pt>
                <c:pt idx="1367">
                  <c:v>1.883</c:v>
                </c:pt>
                <c:pt idx="1368">
                  <c:v>1.883</c:v>
                </c:pt>
                <c:pt idx="1369">
                  <c:v>1.883</c:v>
                </c:pt>
                <c:pt idx="1370">
                  <c:v>1.885</c:v>
                </c:pt>
                <c:pt idx="1371">
                  <c:v>1.89</c:v>
                </c:pt>
                <c:pt idx="1372">
                  <c:v>1.886</c:v>
                </c:pt>
                <c:pt idx="1373">
                  <c:v>1.898</c:v>
                </c:pt>
                <c:pt idx="1374">
                  <c:v>1.899</c:v>
                </c:pt>
                <c:pt idx="1375">
                  <c:v>1.902</c:v>
                </c:pt>
                <c:pt idx="1376">
                  <c:v>1.908</c:v>
                </c:pt>
                <c:pt idx="1377">
                  <c:v>1.908</c:v>
                </c:pt>
                <c:pt idx="1378">
                  <c:v>1.908</c:v>
                </c:pt>
                <c:pt idx="1379">
                  <c:v>1.908</c:v>
                </c:pt>
                <c:pt idx="1380">
                  <c:v>1.908</c:v>
                </c:pt>
                <c:pt idx="1381">
                  <c:v>1.908</c:v>
                </c:pt>
                <c:pt idx="1382">
                  <c:v>1.908</c:v>
                </c:pt>
                <c:pt idx="1383">
                  <c:v>1.908</c:v>
                </c:pt>
                <c:pt idx="1384">
                  <c:v>1.908</c:v>
                </c:pt>
                <c:pt idx="1385">
                  <c:v>1.908</c:v>
                </c:pt>
                <c:pt idx="1386">
                  <c:v>1.908</c:v>
                </c:pt>
                <c:pt idx="1387">
                  <c:v>1.908</c:v>
                </c:pt>
                <c:pt idx="1388">
                  <c:v>1.908</c:v>
                </c:pt>
                <c:pt idx="1389">
                  <c:v>1.908</c:v>
                </c:pt>
                <c:pt idx="1390">
                  <c:v>1.908</c:v>
                </c:pt>
                <c:pt idx="1391">
                  <c:v>1.908</c:v>
                </c:pt>
                <c:pt idx="1392">
                  <c:v>1.908</c:v>
                </c:pt>
                <c:pt idx="1393">
                  <c:v>1.908</c:v>
                </c:pt>
                <c:pt idx="1394">
                  <c:v>1.908</c:v>
                </c:pt>
                <c:pt idx="1395">
                  <c:v>1.908</c:v>
                </c:pt>
                <c:pt idx="1396">
                  <c:v>1.908</c:v>
                </c:pt>
                <c:pt idx="1397">
                  <c:v>1.908</c:v>
                </c:pt>
                <c:pt idx="1398">
                  <c:v>1.908</c:v>
                </c:pt>
                <c:pt idx="1399">
                  <c:v>1.908</c:v>
                </c:pt>
                <c:pt idx="1400">
                  <c:v>1.908</c:v>
                </c:pt>
                <c:pt idx="1401">
                  <c:v>1.908</c:v>
                </c:pt>
                <c:pt idx="1402">
                  <c:v>1.908</c:v>
                </c:pt>
                <c:pt idx="1403">
                  <c:v>1.908</c:v>
                </c:pt>
                <c:pt idx="1404">
                  <c:v>1.908</c:v>
                </c:pt>
                <c:pt idx="1405">
                  <c:v>1.908</c:v>
                </c:pt>
                <c:pt idx="1406">
                  <c:v>1.908</c:v>
                </c:pt>
                <c:pt idx="1407">
                  <c:v>1.908</c:v>
                </c:pt>
                <c:pt idx="1408">
                  <c:v>1.908</c:v>
                </c:pt>
                <c:pt idx="1409">
                  <c:v>1.908</c:v>
                </c:pt>
                <c:pt idx="1410">
                  <c:v>1.908</c:v>
                </c:pt>
                <c:pt idx="1411">
                  <c:v>1.899</c:v>
                </c:pt>
                <c:pt idx="1412">
                  <c:v>1.904</c:v>
                </c:pt>
                <c:pt idx="1413">
                  <c:v>1.9</c:v>
                </c:pt>
                <c:pt idx="1414">
                  <c:v>1.903</c:v>
                </c:pt>
                <c:pt idx="1415">
                  <c:v>1.905</c:v>
                </c:pt>
                <c:pt idx="1416">
                  <c:v>1.903</c:v>
                </c:pt>
                <c:pt idx="1417">
                  <c:v>1.903</c:v>
                </c:pt>
                <c:pt idx="1418">
                  <c:v>1.903</c:v>
                </c:pt>
                <c:pt idx="1419">
                  <c:v>1.903</c:v>
                </c:pt>
                <c:pt idx="1420">
                  <c:v>1.903</c:v>
                </c:pt>
                <c:pt idx="1421">
                  <c:v>1.903</c:v>
                </c:pt>
                <c:pt idx="1422">
                  <c:v>1.903</c:v>
                </c:pt>
                <c:pt idx="1423">
                  <c:v>1.903</c:v>
                </c:pt>
                <c:pt idx="1424">
                  <c:v>1.903</c:v>
                </c:pt>
                <c:pt idx="1425">
                  <c:v>1.903</c:v>
                </c:pt>
                <c:pt idx="1426">
                  <c:v>1.903</c:v>
                </c:pt>
                <c:pt idx="1427">
                  <c:v>1.903</c:v>
                </c:pt>
                <c:pt idx="1428">
                  <c:v>1.903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357-4740-B049-E0D154B59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9963728"/>
        <c:axId val="-2039960944"/>
      </c:scatterChart>
      <c:valAx>
        <c:axId val="-2039963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9960944"/>
        <c:crosses val="autoZero"/>
        <c:crossBetween val="midCat"/>
      </c:valAx>
      <c:valAx>
        <c:axId val="-203996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99637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'A1'!$K$1</c:f>
              <c:strCache>
                <c:ptCount val="1"/>
                <c:pt idx="0">
                  <c:v>Offgas_O2_Value</c:v>
                </c:pt>
              </c:strCache>
            </c:strRef>
          </c:tx>
          <c:spPr>
            <a:ln w="28575">
              <a:noFill/>
            </a:ln>
          </c:spPr>
          <c:xVal>
            <c:numRef>
              <c:f>'A1'!$B$2:$B$1430</c:f>
              <c:numCache>
                <c:formatCode>General</c:formatCode>
                <c:ptCount val="1429"/>
                <c:pt idx="0">
                  <c:v>150.0280555556528</c:v>
                </c:pt>
                <c:pt idx="1">
                  <c:v>150.0447222221992</c:v>
                </c:pt>
                <c:pt idx="2">
                  <c:v>150.0613888889202</c:v>
                </c:pt>
                <c:pt idx="3">
                  <c:v>150.0780555556412</c:v>
                </c:pt>
                <c:pt idx="4">
                  <c:v>150.0947222223622</c:v>
                </c:pt>
                <c:pt idx="5">
                  <c:v>150.1113888889086</c:v>
                </c:pt>
                <c:pt idx="6">
                  <c:v>150.1280555556295</c:v>
                </c:pt>
                <c:pt idx="7">
                  <c:v>150.1447222223505</c:v>
                </c:pt>
                <c:pt idx="8">
                  <c:v>150.161388888897</c:v>
                </c:pt>
                <c:pt idx="9">
                  <c:v>150.178055555618</c:v>
                </c:pt>
                <c:pt idx="10">
                  <c:v>150.1947222223389</c:v>
                </c:pt>
                <c:pt idx="11">
                  <c:v>150.2113888888853</c:v>
                </c:pt>
                <c:pt idx="12">
                  <c:v>150.2280555556063</c:v>
                </c:pt>
                <c:pt idx="13">
                  <c:v>150.2447222223273</c:v>
                </c:pt>
                <c:pt idx="14">
                  <c:v>150.2613888888736</c:v>
                </c:pt>
                <c:pt idx="15">
                  <c:v>150.2780555555946</c:v>
                </c:pt>
                <c:pt idx="16">
                  <c:v>150.2947222223156</c:v>
                </c:pt>
                <c:pt idx="17">
                  <c:v>150.311388888862</c:v>
                </c:pt>
                <c:pt idx="18">
                  <c:v>150.328055555583</c:v>
                </c:pt>
                <c:pt idx="19">
                  <c:v>150.344722222304</c:v>
                </c:pt>
                <c:pt idx="20">
                  <c:v>150.361388889025</c:v>
                </c:pt>
                <c:pt idx="21">
                  <c:v>150.3780555555713</c:v>
                </c:pt>
                <c:pt idx="22">
                  <c:v>150.3947222222923</c:v>
                </c:pt>
                <c:pt idx="23">
                  <c:v>150.4113888890133</c:v>
                </c:pt>
                <c:pt idx="24">
                  <c:v>150.4280555555597</c:v>
                </c:pt>
                <c:pt idx="25">
                  <c:v>150.4447222222807</c:v>
                </c:pt>
                <c:pt idx="26">
                  <c:v>150.4613888890017</c:v>
                </c:pt>
                <c:pt idx="27">
                  <c:v>150.4780555555481</c:v>
                </c:pt>
                <c:pt idx="28">
                  <c:v>150.494722222269</c:v>
                </c:pt>
                <c:pt idx="29">
                  <c:v>150.51138888899</c:v>
                </c:pt>
                <c:pt idx="30">
                  <c:v>150.5280555555364</c:v>
                </c:pt>
                <c:pt idx="31">
                  <c:v>150.5447222222574</c:v>
                </c:pt>
                <c:pt idx="32">
                  <c:v>150.5613888889784</c:v>
                </c:pt>
                <c:pt idx="33">
                  <c:v>150.5780555555248</c:v>
                </c:pt>
                <c:pt idx="34">
                  <c:v>150.5947222222458</c:v>
                </c:pt>
                <c:pt idx="35">
                  <c:v>150.6113888889668</c:v>
                </c:pt>
                <c:pt idx="36">
                  <c:v>150.6280555556878</c:v>
                </c:pt>
                <c:pt idx="37">
                  <c:v>150.6447222222341</c:v>
                </c:pt>
                <c:pt idx="38">
                  <c:v>150.6613888889551</c:v>
                </c:pt>
                <c:pt idx="39">
                  <c:v>150.6780555556761</c:v>
                </c:pt>
                <c:pt idx="40">
                  <c:v>150.6947222222225</c:v>
                </c:pt>
                <c:pt idx="41">
                  <c:v>150.7113888889435</c:v>
                </c:pt>
                <c:pt idx="42">
                  <c:v>150.7280555556645</c:v>
                </c:pt>
                <c:pt idx="43">
                  <c:v>150.7447222222108</c:v>
                </c:pt>
                <c:pt idx="44">
                  <c:v>150.7613888889318</c:v>
                </c:pt>
                <c:pt idx="45">
                  <c:v>150.7780555556528</c:v>
                </c:pt>
                <c:pt idx="46">
                  <c:v>150.7947222221992</c:v>
                </c:pt>
                <c:pt idx="47">
                  <c:v>150.8113888889202</c:v>
                </c:pt>
                <c:pt idx="48">
                  <c:v>150.8280555556412</c:v>
                </c:pt>
                <c:pt idx="49">
                  <c:v>150.8447222223622</c:v>
                </c:pt>
                <c:pt idx="50">
                  <c:v>150.8613888889085</c:v>
                </c:pt>
                <c:pt idx="51">
                  <c:v>150.8780555556295</c:v>
                </c:pt>
                <c:pt idx="52">
                  <c:v>150.8947222223505</c:v>
                </c:pt>
                <c:pt idx="53">
                  <c:v>150.911388888897</c:v>
                </c:pt>
                <c:pt idx="54">
                  <c:v>150.928055555618</c:v>
                </c:pt>
                <c:pt idx="55">
                  <c:v>150.9447222223389</c:v>
                </c:pt>
                <c:pt idx="56">
                  <c:v>150.9613888888853</c:v>
                </c:pt>
                <c:pt idx="57">
                  <c:v>150.9780555556063</c:v>
                </c:pt>
                <c:pt idx="58">
                  <c:v>150.9947222223273</c:v>
                </c:pt>
                <c:pt idx="59">
                  <c:v>151.0113888888736</c:v>
                </c:pt>
                <c:pt idx="60">
                  <c:v>151.0280555555946</c:v>
                </c:pt>
                <c:pt idx="61">
                  <c:v>151.0447222223156</c:v>
                </c:pt>
                <c:pt idx="62">
                  <c:v>151.061388888862</c:v>
                </c:pt>
                <c:pt idx="63">
                  <c:v>151.078055555583</c:v>
                </c:pt>
                <c:pt idx="64">
                  <c:v>151.094722222304</c:v>
                </c:pt>
                <c:pt idx="65">
                  <c:v>151.111388889025</c:v>
                </c:pt>
                <c:pt idx="66">
                  <c:v>151.1280555555713</c:v>
                </c:pt>
                <c:pt idx="67">
                  <c:v>151.1447222222923</c:v>
                </c:pt>
                <c:pt idx="68">
                  <c:v>151.1613888890133</c:v>
                </c:pt>
                <c:pt idx="69">
                  <c:v>151.1780555555597</c:v>
                </c:pt>
                <c:pt idx="70">
                  <c:v>151.1947222222807</c:v>
                </c:pt>
                <c:pt idx="71">
                  <c:v>151.2113888890017</c:v>
                </c:pt>
                <c:pt idx="72">
                  <c:v>151.2280555555481</c:v>
                </c:pt>
                <c:pt idx="73">
                  <c:v>151.244722222269</c:v>
                </c:pt>
                <c:pt idx="74">
                  <c:v>151.26138888899</c:v>
                </c:pt>
                <c:pt idx="75">
                  <c:v>151.2780555555364</c:v>
                </c:pt>
                <c:pt idx="76">
                  <c:v>151.2947222222574</c:v>
                </c:pt>
                <c:pt idx="77">
                  <c:v>151.3113888889784</c:v>
                </c:pt>
                <c:pt idx="78">
                  <c:v>151.3280555555248</c:v>
                </c:pt>
                <c:pt idx="79">
                  <c:v>151.3447222222458</c:v>
                </c:pt>
                <c:pt idx="80">
                  <c:v>151.3613888889667</c:v>
                </c:pt>
                <c:pt idx="81">
                  <c:v>151.3780555556878</c:v>
                </c:pt>
                <c:pt idx="82">
                  <c:v>151.3947222222341</c:v>
                </c:pt>
                <c:pt idx="83">
                  <c:v>151.4113888889551</c:v>
                </c:pt>
                <c:pt idx="84">
                  <c:v>151.4280555556761</c:v>
                </c:pt>
                <c:pt idx="85">
                  <c:v>151.4447222222225</c:v>
                </c:pt>
                <c:pt idx="86">
                  <c:v>151.4613888889435</c:v>
                </c:pt>
                <c:pt idx="87">
                  <c:v>151.4780555556645</c:v>
                </c:pt>
                <c:pt idx="88">
                  <c:v>151.4947222222108</c:v>
                </c:pt>
                <c:pt idx="89">
                  <c:v>151.5113888889318</c:v>
                </c:pt>
                <c:pt idx="90">
                  <c:v>151.5280555556528</c:v>
                </c:pt>
                <c:pt idx="91">
                  <c:v>151.5447222221992</c:v>
                </c:pt>
                <c:pt idx="92">
                  <c:v>151.5613888889202</c:v>
                </c:pt>
                <c:pt idx="93">
                  <c:v>151.5780555556412</c:v>
                </c:pt>
                <c:pt idx="94">
                  <c:v>151.5947222223622</c:v>
                </c:pt>
                <c:pt idx="95">
                  <c:v>151.6113888889086</c:v>
                </c:pt>
                <c:pt idx="96">
                  <c:v>151.6280555556295</c:v>
                </c:pt>
                <c:pt idx="97">
                  <c:v>151.6447222223505</c:v>
                </c:pt>
                <c:pt idx="98">
                  <c:v>151.661388888897</c:v>
                </c:pt>
                <c:pt idx="99">
                  <c:v>151.678055555618</c:v>
                </c:pt>
                <c:pt idx="100">
                  <c:v>151.6947222223389</c:v>
                </c:pt>
                <c:pt idx="101">
                  <c:v>151.7113888888853</c:v>
                </c:pt>
                <c:pt idx="102">
                  <c:v>151.7280555556063</c:v>
                </c:pt>
                <c:pt idx="103">
                  <c:v>151.7447222223273</c:v>
                </c:pt>
                <c:pt idx="104">
                  <c:v>151.7613888888736</c:v>
                </c:pt>
                <c:pt idx="105">
                  <c:v>151.7780555555946</c:v>
                </c:pt>
                <c:pt idx="106">
                  <c:v>151.7947222223156</c:v>
                </c:pt>
                <c:pt idx="107">
                  <c:v>151.811388888862</c:v>
                </c:pt>
                <c:pt idx="108">
                  <c:v>151.828055555583</c:v>
                </c:pt>
                <c:pt idx="109">
                  <c:v>151.844722222304</c:v>
                </c:pt>
                <c:pt idx="110">
                  <c:v>151.861388889025</c:v>
                </c:pt>
                <c:pt idx="111">
                  <c:v>151.8780555555713</c:v>
                </c:pt>
                <c:pt idx="112">
                  <c:v>151.8947222222923</c:v>
                </c:pt>
                <c:pt idx="113">
                  <c:v>151.9113888890133</c:v>
                </c:pt>
                <c:pt idx="114">
                  <c:v>151.9280555555597</c:v>
                </c:pt>
                <c:pt idx="115">
                  <c:v>151.9447222222807</c:v>
                </c:pt>
                <c:pt idx="116">
                  <c:v>151.9613888890017</c:v>
                </c:pt>
                <c:pt idx="117">
                  <c:v>151.9780555555481</c:v>
                </c:pt>
                <c:pt idx="118">
                  <c:v>151.994722222269</c:v>
                </c:pt>
                <c:pt idx="119">
                  <c:v>152.01138888899</c:v>
                </c:pt>
                <c:pt idx="120">
                  <c:v>152.0280555555364</c:v>
                </c:pt>
                <c:pt idx="121">
                  <c:v>152.0447222222574</c:v>
                </c:pt>
                <c:pt idx="122">
                  <c:v>152.0613888889784</c:v>
                </c:pt>
                <c:pt idx="123">
                  <c:v>152.0780555555248</c:v>
                </c:pt>
                <c:pt idx="124">
                  <c:v>152.0947222222458</c:v>
                </c:pt>
                <c:pt idx="125">
                  <c:v>152.1113888889668</c:v>
                </c:pt>
                <c:pt idx="126">
                  <c:v>152.1280555556878</c:v>
                </c:pt>
                <c:pt idx="127">
                  <c:v>152.1447222222341</c:v>
                </c:pt>
                <c:pt idx="128">
                  <c:v>152.1613888889551</c:v>
                </c:pt>
                <c:pt idx="129">
                  <c:v>152.1780555556761</c:v>
                </c:pt>
                <c:pt idx="130">
                  <c:v>152.1947222222225</c:v>
                </c:pt>
                <c:pt idx="131">
                  <c:v>152.2113888889435</c:v>
                </c:pt>
                <c:pt idx="132">
                  <c:v>152.2280555556645</c:v>
                </c:pt>
                <c:pt idx="133">
                  <c:v>152.2447222222108</c:v>
                </c:pt>
                <c:pt idx="134">
                  <c:v>152.2613888889318</c:v>
                </c:pt>
                <c:pt idx="135">
                  <c:v>152.2780555556528</c:v>
                </c:pt>
                <c:pt idx="136">
                  <c:v>152.2947222221992</c:v>
                </c:pt>
                <c:pt idx="137">
                  <c:v>152.3113888889202</c:v>
                </c:pt>
                <c:pt idx="138">
                  <c:v>152.3280555556412</c:v>
                </c:pt>
                <c:pt idx="139">
                  <c:v>152.3447222223622</c:v>
                </c:pt>
                <c:pt idx="140">
                  <c:v>152.3613888889085</c:v>
                </c:pt>
                <c:pt idx="141">
                  <c:v>152.3780555556295</c:v>
                </c:pt>
                <c:pt idx="142">
                  <c:v>152.3947222223505</c:v>
                </c:pt>
                <c:pt idx="143">
                  <c:v>152.411388888897</c:v>
                </c:pt>
                <c:pt idx="144">
                  <c:v>152.428055555618</c:v>
                </c:pt>
                <c:pt idx="145">
                  <c:v>152.4447222223389</c:v>
                </c:pt>
                <c:pt idx="146">
                  <c:v>152.4613888888853</c:v>
                </c:pt>
                <c:pt idx="147">
                  <c:v>152.4780555556063</c:v>
                </c:pt>
                <c:pt idx="148">
                  <c:v>152.4947222223273</c:v>
                </c:pt>
                <c:pt idx="149">
                  <c:v>152.5113888888736</c:v>
                </c:pt>
                <c:pt idx="150">
                  <c:v>152.5280555555946</c:v>
                </c:pt>
                <c:pt idx="151">
                  <c:v>152.5447222223156</c:v>
                </c:pt>
                <c:pt idx="152">
                  <c:v>152.561388888862</c:v>
                </c:pt>
                <c:pt idx="153">
                  <c:v>152.578055555583</c:v>
                </c:pt>
                <c:pt idx="154">
                  <c:v>152.594722222304</c:v>
                </c:pt>
                <c:pt idx="155">
                  <c:v>152.611388889025</c:v>
                </c:pt>
                <c:pt idx="156">
                  <c:v>152.6280555555713</c:v>
                </c:pt>
                <c:pt idx="157">
                  <c:v>152.6447222222923</c:v>
                </c:pt>
                <c:pt idx="158">
                  <c:v>152.6613888890133</c:v>
                </c:pt>
                <c:pt idx="159">
                  <c:v>152.6780555555597</c:v>
                </c:pt>
                <c:pt idx="160">
                  <c:v>152.6947222222807</c:v>
                </c:pt>
                <c:pt idx="161">
                  <c:v>152.7113888890017</c:v>
                </c:pt>
                <c:pt idx="162">
                  <c:v>152.7280555555481</c:v>
                </c:pt>
                <c:pt idx="163">
                  <c:v>152.744722222269</c:v>
                </c:pt>
                <c:pt idx="164">
                  <c:v>152.76138888899</c:v>
                </c:pt>
                <c:pt idx="165">
                  <c:v>152.7780555555364</c:v>
                </c:pt>
                <c:pt idx="166">
                  <c:v>152.7947222222574</c:v>
                </c:pt>
                <c:pt idx="167">
                  <c:v>152.8113888889784</c:v>
                </c:pt>
                <c:pt idx="168">
                  <c:v>152.8280555555248</c:v>
                </c:pt>
                <c:pt idx="169">
                  <c:v>152.8447222222458</c:v>
                </c:pt>
                <c:pt idx="170">
                  <c:v>152.8613888889667</c:v>
                </c:pt>
                <c:pt idx="171">
                  <c:v>152.8780555556878</c:v>
                </c:pt>
                <c:pt idx="172">
                  <c:v>152.8947222222341</c:v>
                </c:pt>
                <c:pt idx="173">
                  <c:v>152.9113888889551</c:v>
                </c:pt>
                <c:pt idx="174">
                  <c:v>152.9280555556761</c:v>
                </c:pt>
                <c:pt idx="175">
                  <c:v>152.9447222222225</c:v>
                </c:pt>
                <c:pt idx="176">
                  <c:v>152.9613888889435</c:v>
                </c:pt>
                <c:pt idx="177">
                  <c:v>152.9780555556645</c:v>
                </c:pt>
                <c:pt idx="178">
                  <c:v>152.9947222222108</c:v>
                </c:pt>
                <c:pt idx="179">
                  <c:v>153.0113888889318</c:v>
                </c:pt>
                <c:pt idx="180">
                  <c:v>153.0280555556528</c:v>
                </c:pt>
                <c:pt idx="181">
                  <c:v>153.0447222221992</c:v>
                </c:pt>
                <c:pt idx="182">
                  <c:v>153.0613888889202</c:v>
                </c:pt>
                <c:pt idx="183">
                  <c:v>153.0780555556412</c:v>
                </c:pt>
                <c:pt idx="184">
                  <c:v>153.0947222223622</c:v>
                </c:pt>
                <c:pt idx="185">
                  <c:v>153.1113888889086</c:v>
                </c:pt>
                <c:pt idx="186">
                  <c:v>153.1280555556295</c:v>
                </c:pt>
                <c:pt idx="187">
                  <c:v>153.1447222223505</c:v>
                </c:pt>
                <c:pt idx="188">
                  <c:v>153.161388888897</c:v>
                </c:pt>
                <c:pt idx="189">
                  <c:v>153.178055555618</c:v>
                </c:pt>
                <c:pt idx="190">
                  <c:v>153.1947222223389</c:v>
                </c:pt>
                <c:pt idx="191">
                  <c:v>153.2113888888853</c:v>
                </c:pt>
                <c:pt idx="192">
                  <c:v>153.2280555556063</c:v>
                </c:pt>
                <c:pt idx="193">
                  <c:v>153.2447222223273</c:v>
                </c:pt>
                <c:pt idx="194">
                  <c:v>153.2613888888736</c:v>
                </c:pt>
                <c:pt idx="195">
                  <c:v>153.2780555555946</c:v>
                </c:pt>
                <c:pt idx="196">
                  <c:v>153.2947222223156</c:v>
                </c:pt>
                <c:pt idx="197">
                  <c:v>153.311388888862</c:v>
                </c:pt>
                <c:pt idx="198">
                  <c:v>153.328055555583</c:v>
                </c:pt>
                <c:pt idx="199">
                  <c:v>153.344722222304</c:v>
                </c:pt>
                <c:pt idx="200">
                  <c:v>153.361388889025</c:v>
                </c:pt>
                <c:pt idx="201">
                  <c:v>153.3780555555713</c:v>
                </c:pt>
                <c:pt idx="202">
                  <c:v>153.3947222222923</c:v>
                </c:pt>
                <c:pt idx="203">
                  <c:v>153.4113888890133</c:v>
                </c:pt>
                <c:pt idx="204">
                  <c:v>153.4280555555597</c:v>
                </c:pt>
                <c:pt idx="205">
                  <c:v>153.4447222222807</c:v>
                </c:pt>
                <c:pt idx="206">
                  <c:v>153.4613888890017</c:v>
                </c:pt>
                <c:pt idx="207">
                  <c:v>153.4780555555481</c:v>
                </c:pt>
                <c:pt idx="208">
                  <c:v>153.494722222269</c:v>
                </c:pt>
                <c:pt idx="209">
                  <c:v>153.51138888899</c:v>
                </c:pt>
                <c:pt idx="210">
                  <c:v>153.5280555555364</c:v>
                </c:pt>
                <c:pt idx="211">
                  <c:v>153.5447222222574</c:v>
                </c:pt>
                <c:pt idx="212">
                  <c:v>153.5613888889784</c:v>
                </c:pt>
                <c:pt idx="213">
                  <c:v>153.5780555555248</c:v>
                </c:pt>
                <c:pt idx="214">
                  <c:v>153.5947222222458</c:v>
                </c:pt>
                <c:pt idx="215">
                  <c:v>153.6113888889668</c:v>
                </c:pt>
                <c:pt idx="216">
                  <c:v>153.6280555556878</c:v>
                </c:pt>
                <c:pt idx="217">
                  <c:v>153.6447222222341</c:v>
                </c:pt>
                <c:pt idx="218">
                  <c:v>153.6613888889551</c:v>
                </c:pt>
                <c:pt idx="219">
                  <c:v>153.6780555556761</c:v>
                </c:pt>
                <c:pt idx="220">
                  <c:v>153.6947222222225</c:v>
                </c:pt>
                <c:pt idx="221">
                  <c:v>153.7113888889435</c:v>
                </c:pt>
                <c:pt idx="222">
                  <c:v>153.7280555556645</c:v>
                </c:pt>
                <c:pt idx="223">
                  <c:v>153.7447222222108</c:v>
                </c:pt>
                <c:pt idx="224">
                  <c:v>153.7613888889318</c:v>
                </c:pt>
                <c:pt idx="225">
                  <c:v>153.7780555556528</c:v>
                </c:pt>
                <c:pt idx="226">
                  <c:v>153.7947222221992</c:v>
                </c:pt>
                <c:pt idx="227">
                  <c:v>153.8113888889202</c:v>
                </c:pt>
                <c:pt idx="228">
                  <c:v>153.8280555556412</c:v>
                </c:pt>
                <c:pt idx="229">
                  <c:v>153.8447222223622</c:v>
                </c:pt>
                <c:pt idx="230">
                  <c:v>153.8613888889085</c:v>
                </c:pt>
                <c:pt idx="231">
                  <c:v>153.8780555556295</c:v>
                </c:pt>
                <c:pt idx="232">
                  <c:v>153.8947222223505</c:v>
                </c:pt>
                <c:pt idx="233">
                  <c:v>153.911388888897</c:v>
                </c:pt>
                <c:pt idx="234">
                  <c:v>153.928055555618</c:v>
                </c:pt>
                <c:pt idx="235">
                  <c:v>153.9447222223389</c:v>
                </c:pt>
                <c:pt idx="236">
                  <c:v>153.9613888888853</c:v>
                </c:pt>
                <c:pt idx="237">
                  <c:v>153.9780555556063</c:v>
                </c:pt>
                <c:pt idx="238">
                  <c:v>153.9947222223273</c:v>
                </c:pt>
                <c:pt idx="239">
                  <c:v>154.0113888888736</c:v>
                </c:pt>
                <c:pt idx="240">
                  <c:v>154.0280555555946</c:v>
                </c:pt>
                <c:pt idx="241">
                  <c:v>154.0447222223156</c:v>
                </c:pt>
                <c:pt idx="242">
                  <c:v>154.061388888862</c:v>
                </c:pt>
                <c:pt idx="243">
                  <c:v>154.078055555583</c:v>
                </c:pt>
                <c:pt idx="244">
                  <c:v>154.094722222304</c:v>
                </c:pt>
                <c:pt idx="245">
                  <c:v>154.111388889025</c:v>
                </c:pt>
                <c:pt idx="246">
                  <c:v>154.1280555555713</c:v>
                </c:pt>
                <c:pt idx="247">
                  <c:v>154.1447222222923</c:v>
                </c:pt>
                <c:pt idx="248">
                  <c:v>154.1613888890133</c:v>
                </c:pt>
                <c:pt idx="249">
                  <c:v>154.1780555555597</c:v>
                </c:pt>
                <c:pt idx="250">
                  <c:v>154.1947222222807</c:v>
                </c:pt>
                <c:pt idx="251">
                  <c:v>154.2113888890017</c:v>
                </c:pt>
                <c:pt idx="252">
                  <c:v>154.2280555555481</c:v>
                </c:pt>
                <c:pt idx="253">
                  <c:v>154.244722222269</c:v>
                </c:pt>
                <c:pt idx="254">
                  <c:v>154.26138888899</c:v>
                </c:pt>
                <c:pt idx="255">
                  <c:v>154.2780555555364</c:v>
                </c:pt>
                <c:pt idx="256">
                  <c:v>154.2947222222574</c:v>
                </c:pt>
                <c:pt idx="257">
                  <c:v>154.3113888889784</c:v>
                </c:pt>
                <c:pt idx="258">
                  <c:v>154.3280555555248</c:v>
                </c:pt>
                <c:pt idx="259">
                  <c:v>154.3447222222458</c:v>
                </c:pt>
                <c:pt idx="260">
                  <c:v>154.3613888889667</c:v>
                </c:pt>
                <c:pt idx="261">
                  <c:v>154.3780555556878</c:v>
                </c:pt>
                <c:pt idx="262">
                  <c:v>154.3947222222341</c:v>
                </c:pt>
                <c:pt idx="263">
                  <c:v>154.4113888889551</c:v>
                </c:pt>
                <c:pt idx="264">
                  <c:v>154.4280555556761</c:v>
                </c:pt>
                <c:pt idx="265">
                  <c:v>154.4447222222225</c:v>
                </c:pt>
                <c:pt idx="266">
                  <c:v>154.4613888889435</c:v>
                </c:pt>
                <c:pt idx="267">
                  <c:v>154.4780555556645</c:v>
                </c:pt>
                <c:pt idx="268">
                  <c:v>154.4947222222108</c:v>
                </c:pt>
                <c:pt idx="269">
                  <c:v>154.5113888889318</c:v>
                </c:pt>
                <c:pt idx="270">
                  <c:v>154.5280555556528</c:v>
                </c:pt>
                <c:pt idx="271">
                  <c:v>154.5447222221992</c:v>
                </c:pt>
                <c:pt idx="272">
                  <c:v>154.5613888889202</c:v>
                </c:pt>
                <c:pt idx="273">
                  <c:v>154.5780555556412</c:v>
                </c:pt>
                <c:pt idx="274">
                  <c:v>154.5947222223622</c:v>
                </c:pt>
                <c:pt idx="275">
                  <c:v>154.6113888889086</c:v>
                </c:pt>
                <c:pt idx="276">
                  <c:v>154.6280555556295</c:v>
                </c:pt>
                <c:pt idx="277">
                  <c:v>154.6447222223505</c:v>
                </c:pt>
                <c:pt idx="278">
                  <c:v>154.661388888897</c:v>
                </c:pt>
                <c:pt idx="279">
                  <c:v>154.678055555618</c:v>
                </c:pt>
                <c:pt idx="280">
                  <c:v>154.6947222223389</c:v>
                </c:pt>
                <c:pt idx="281">
                  <c:v>154.7113888888853</c:v>
                </c:pt>
                <c:pt idx="282">
                  <c:v>154.7280555556063</c:v>
                </c:pt>
                <c:pt idx="283">
                  <c:v>154.7447222223273</c:v>
                </c:pt>
                <c:pt idx="284">
                  <c:v>154.7613888888736</c:v>
                </c:pt>
                <c:pt idx="285">
                  <c:v>154.7780555555946</c:v>
                </c:pt>
                <c:pt idx="286">
                  <c:v>154.7947222223156</c:v>
                </c:pt>
                <c:pt idx="287">
                  <c:v>154.811388888862</c:v>
                </c:pt>
                <c:pt idx="288">
                  <c:v>154.828055555583</c:v>
                </c:pt>
                <c:pt idx="289">
                  <c:v>154.844722222304</c:v>
                </c:pt>
                <c:pt idx="290">
                  <c:v>154.861388889025</c:v>
                </c:pt>
                <c:pt idx="291">
                  <c:v>154.8780555555713</c:v>
                </c:pt>
                <c:pt idx="292">
                  <c:v>154.8947222222923</c:v>
                </c:pt>
                <c:pt idx="293">
                  <c:v>154.9113888890133</c:v>
                </c:pt>
                <c:pt idx="294">
                  <c:v>154.9280555555597</c:v>
                </c:pt>
                <c:pt idx="295">
                  <c:v>154.9447222222807</c:v>
                </c:pt>
                <c:pt idx="296">
                  <c:v>154.9613888890017</c:v>
                </c:pt>
                <c:pt idx="297">
                  <c:v>154.9780555555481</c:v>
                </c:pt>
                <c:pt idx="298">
                  <c:v>154.994722222269</c:v>
                </c:pt>
                <c:pt idx="299">
                  <c:v>155.01138888899</c:v>
                </c:pt>
                <c:pt idx="300">
                  <c:v>155.0280555555364</c:v>
                </c:pt>
                <c:pt idx="301">
                  <c:v>155.0447222222574</c:v>
                </c:pt>
                <c:pt idx="302">
                  <c:v>155.0613888889784</c:v>
                </c:pt>
                <c:pt idx="303">
                  <c:v>155.0780555555248</c:v>
                </c:pt>
                <c:pt idx="304">
                  <c:v>155.0947222222458</c:v>
                </c:pt>
                <c:pt idx="305">
                  <c:v>155.1113888889668</c:v>
                </c:pt>
                <c:pt idx="306">
                  <c:v>155.1280555556878</c:v>
                </c:pt>
                <c:pt idx="307">
                  <c:v>155.1447222222341</c:v>
                </c:pt>
                <c:pt idx="308">
                  <c:v>155.1613888889551</c:v>
                </c:pt>
                <c:pt idx="309">
                  <c:v>155.1780555556761</c:v>
                </c:pt>
                <c:pt idx="310">
                  <c:v>155.1947222222225</c:v>
                </c:pt>
                <c:pt idx="311">
                  <c:v>155.2113888889435</c:v>
                </c:pt>
                <c:pt idx="312">
                  <c:v>155.2280555556645</c:v>
                </c:pt>
                <c:pt idx="313">
                  <c:v>155.2447222222108</c:v>
                </c:pt>
                <c:pt idx="314">
                  <c:v>155.2613888889318</c:v>
                </c:pt>
                <c:pt idx="315">
                  <c:v>155.2780555556528</c:v>
                </c:pt>
                <c:pt idx="316">
                  <c:v>155.2947222221992</c:v>
                </c:pt>
                <c:pt idx="317">
                  <c:v>155.3113888889202</c:v>
                </c:pt>
                <c:pt idx="318">
                  <c:v>155.3280555556412</c:v>
                </c:pt>
                <c:pt idx="319">
                  <c:v>155.3447222223622</c:v>
                </c:pt>
                <c:pt idx="320">
                  <c:v>155.3613888889085</c:v>
                </c:pt>
                <c:pt idx="321">
                  <c:v>155.3780555556295</c:v>
                </c:pt>
                <c:pt idx="322">
                  <c:v>155.3947222223505</c:v>
                </c:pt>
                <c:pt idx="323">
                  <c:v>155.411388888897</c:v>
                </c:pt>
                <c:pt idx="324">
                  <c:v>155.428055555618</c:v>
                </c:pt>
                <c:pt idx="325">
                  <c:v>155.4447222223389</c:v>
                </c:pt>
                <c:pt idx="326">
                  <c:v>155.4613888888853</c:v>
                </c:pt>
                <c:pt idx="327">
                  <c:v>155.4780555556063</c:v>
                </c:pt>
                <c:pt idx="328">
                  <c:v>155.4947222223273</c:v>
                </c:pt>
                <c:pt idx="329">
                  <c:v>155.5113888888736</c:v>
                </c:pt>
                <c:pt idx="330">
                  <c:v>155.5280555555946</c:v>
                </c:pt>
                <c:pt idx="331">
                  <c:v>155.5447222223156</c:v>
                </c:pt>
                <c:pt idx="332">
                  <c:v>155.561388888862</c:v>
                </c:pt>
                <c:pt idx="333">
                  <c:v>155.578055555583</c:v>
                </c:pt>
                <c:pt idx="334">
                  <c:v>155.594722222304</c:v>
                </c:pt>
                <c:pt idx="335">
                  <c:v>155.611388889025</c:v>
                </c:pt>
                <c:pt idx="336">
                  <c:v>155.6280555555713</c:v>
                </c:pt>
                <c:pt idx="337">
                  <c:v>155.6447222222923</c:v>
                </c:pt>
                <c:pt idx="338">
                  <c:v>155.6613888890133</c:v>
                </c:pt>
                <c:pt idx="339">
                  <c:v>155.6780555555597</c:v>
                </c:pt>
                <c:pt idx="340">
                  <c:v>155.6947222222807</c:v>
                </c:pt>
                <c:pt idx="341">
                  <c:v>155.7113888890017</c:v>
                </c:pt>
                <c:pt idx="342">
                  <c:v>155.7280555555481</c:v>
                </c:pt>
                <c:pt idx="343">
                  <c:v>155.744722222269</c:v>
                </c:pt>
                <c:pt idx="344">
                  <c:v>155.76138888899</c:v>
                </c:pt>
                <c:pt idx="345">
                  <c:v>155.7780555555364</c:v>
                </c:pt>
                <c:pt idx="346">
                  <c:v>155.7947222222574</c:v>
                </c:pt>
                <c:pt idx="347">
                  <c:v>155.8113888889784</c:v>
                </c:pt>
                <c:pt idx="348">
                  <c:v>155.8280555555248</c:v>
                </c:pt>
                <c:pt idx="349">
                  <c:v>155.8447222222458</c:v>
                </c:pt>
                <c:pt idx="350">
                  <c:v>155.8613888889667</c:v>
                </c:pt>
                <c:pt idx="351">
                  <c:v>155.8780555556878</c:v>
                </c:pt>
                <c:pt idx="352">
                  <c:v>155.8947222222341</c:v>
                </c:pt>
                <c:pt idx="353">
                  <c:v>155.9113888889551</c:v>
                </c:pt>
                <c:pt idx="354">
                  <c:v>155.9280555556761</c:v>
                </c:pt>
                <c:pt idx="355">
                  <c:v>155.9447222222225</c:v>
                </c:pt>
                <c:pt idx="356">
                  <c:v>155.9613888889435</c:v>
                </c:pt>
                <c:pt idx="357">
                  <c:v>155.9780555556645</c:v>
                </c:pt>
                <c:pt idx="358">
                  <c:v>155.9947222222108</c:v>
                </c:pt>
                <c:pt idx="359">
                  <c:v>156.0113888889318</c:v>
                </c:pt>
                <c:pt idx="360">
                  <c:v>156.0280555556528</c:v>
                </c:pt>
                <c:pt idx="361">
                  <c:v>156.0447222221992</c:v>
                </c:pt>
                <c:pt idx="362">
                  <c:v>156.0613888889202</c:v>
                </c:pt>
                <c:pt idx="363">
                  <c:v>156.0780555556412</c:v>
                </c:pt>
                <c:pt idx="364">
                  <c:v>156.0947222223622</c:v>
                </c:pt>
                <c:pt idx="365">
                  <c:v>156.1113888889086</c:v>
                </c:pt>
                <c:pt idx="366">
                  <c:v>156.1280555556295</c:v>
                </c:pt>
                <c:pt idx="367">
                  <c:v>156.1447222223505</c:v>
                </c:pt>
                <c:pt idx="368">
                  <c:v>156.161388888897</c:v>
                </c:pt>
                <c:pt idx="369">
                  <c:v>156.178055555618</c:v>
                </c:pt>
                <c:pt idx="370">
                  <c:v>156.1947222223389</c:v>
                </c:pt>
                <c:pt idx="371">
                  <c:v>156.2113888888853</c:v>
                </c:pt>
                <c:pt idx="372">
                  <c:v>156.2280555556063</c:v>
                </c:pt>
                <c:pt idx="373">
                  <c:v>156.2447222223273</c:v>
                </c:pt>
                <c:pt idx="374">
                  <c:v>156.2613888888736</c:v>
                </c:pt>
                <c:pt idx="375">
                  <c:v>156.2780555555946</c:v>
                </c:pt>
                <c:pt idx="376">
                  <c:v>156.2947222223156</c:v>
                </c:pt>
                <c:pt idx="377">
                  <c:v>156.311388888862</c:v>
                </c:pt>
                <c:pt idx="378">
                  <c:v>156.328055555583</c:v>
                </c:pt>
                <c:pt idx="379">
                  <c:v>156.344722222304</c:v>
                </c:pt>
                <c:pt idx="380">
                  <c:v>156.361388889025</c:v>
                </c:pt>
                <c:pt idx="381">
                  <c:v>156.3780555555713</c:v>
                </c:pt>
                <c:pt idx="382">
                  <c:v>156.3947222222923</c:v>
                </c:pt>
                <c:pt idx="383">
                  <c:v>156.4113888890133</c:v>
                </c:pt>
                <c:pt idx="384">
                  <c:v>156.4280555555597</c:v>
                </c:pt>
                <c:pt idx="385">
                  <c:v>156.4447222222807</c:v>
                </c:pt>
                <c:pt idx="386">
                  <c:v>156.4613888890017</c:v>
                </c:pt>
                <c:pt idx="387">
                  <c:v>156.4780555555481</c:v>
                </c:pt>
                <c:pt idx="388">
                  <c:v>156.494722222269</c:v>
                </c:pt>
                <c:pt idx="389">
                  <c:v>156.51138888899</c:v>
                </c:pt>
                <c:pt idx="390">
                  <c:v>156.5280555555364</c:v>
                </c:pt>
                <c:pt idx="391">
                  <c:v>156.5447222222574</c:v>
                </c:pt>
                <c:pt idx="392">
                  <c:v>156.5613888889784</c:v>
                </c:pt>
                <c:pt idx="393">
                  <c:v>156.5780555555248</c:v>
                </c:pt>
                <c:pt idx="394">
                  <c:v>156.5947222222458</c:v>
                </c:pt>
                <c:pt idx="395">
                  <c:v>156.6113888889668</c:v>
                </c:pt>
                <c:pt idx="396">
                  <c:v>156.6280555556878</c:v>
                </c:pt>
                <c:pt idx="397">
                  <c:v>156.6447222222341</c:v>
                </c:pt>
                <c:pt idx="398">
                  <c:v>156.6613888889551</c:v>
                </c:pt>
                <c:pt idx="399">
                  <c:v>156.6780555556761</c:v>
                </c:pt>
                <c:pt idx="400">
                  <c:v>156.6947222222225</c:v>
                </c:pt>
                <c:pt idx="401">
                  <c:v>156.7113888889435</c:v>
                </c:pt>
                <c:pt idx="402">
                  <c:v>156.7280555556645</c:v>
                </c:pt>
                <c:pt idx="403">
                  <c:v>156.7447222222108</c:v>
                </c:pt>
                <c:pt idx="404">
                  <c:v>156.7613888889318</c:v>
                </c:pt>
                <c:pt idx="405">
                  <c:v>156.7780555556528</c:v>
                </c:pt>
                <c:pt idx="406">
                  <c:v>156.7947222221992</c:v>
                </c:pt>
                <c:pt idx="407">
                  <c:v>156.8113888889202</c:v>
                </c:pt>
                <c:pt idx="408">
                  <c:v>156.8280555556412</c:v>
                </c:pt>
                <c:pt idx="409">
                  <c:v>156.8447222223622</c:v>
                </c:pt>
                <c:pt idx="410">
                  <c:v>156.8613888889085</c:v>
                </c:pt>
                <c:pt idx="411">
                  <c:v>156.8780555556295</c:v>
                </c:pt>
                <c:pt idx="412">
                  <c:v>156.8947222223505</c:v>
                </c:pt>
                <c:pt idx="413">
                  <c:v>156.911388888897</c:v>
                </c:pt>
                <c:pt idx="414">
                  <c:v>156.928055555618</c:v>
                </c:pt>
                <c:pt idx="415">
                  <c:v>156.9447222223389</c:v>
                </c:pt>
                <c:pt idx="416">
                  <c:v>156.9613888888853</c:v>
                </c:pt>
                <c:pt idx="417">
                  <c:v>156.9780555556063</c:v>
                </c:pt>
                <c:pt idx="418">
                  <c:v>156.9947222223273</c:v>
                </c:pt>
                <c:pt idx="419">
                  <c:v>157.0113888888736</c:v>
                </c:pt>
                <c:pt idx="420">
                  <c:v>157.0280555555946</c:v>
                </c:pt>
                <c:pt idx="421">
                  <c:v>157.0447222223156</c:v>
                </c:pt>
                <c:pt idx="422">
                  <c:v>157.061388888862</c:v>
                </c:pt>
                <c:pt idx="423">
                  <c:v>157.078055555583</c:v>
                </c:pt>
                <c:pt idx="424">
                  <c:v>157.094722222304</c:v>
                </c:pt>
                <c:pt idx="425">
                  <c:v>157.111388889025</c:v>
                </c:pt>
                <c:pt idx="426">
                  <c:v>157.1280555555713</c:v>
                </c:pt>
                <c:pt idx="427">
                  <c:v>157.1447222222923</c:v>
                </c:pt>
                <c:pt idx="428">
                  <c:v>157.1613888890133</c:v>
                </c:pt>
                <c:pt idx="429">
                  <c:v>157.1780555555597</c:v>
                </c:pt>
                <c:pt idx="430">
                  <c:v>157.1947222222807</c:v>
                </c:pt>
                <c:pt idx="431">
                  <c:v>157.2113888890017</c:v>
                </c:pt>
                <c:pt idx="432">
                  <c:v>157.2280555555481</c:v>
                </c:pt>
                <c:pt idx="433">
                  <c:v>157.244722222269</c:v>
                </c:pt>
                <c:pt idx="434">
                  <c:v>157.26138888899</c:v>
                </c:pt>
                <c:pt idx="435">
                  <c:v>157.2780555555364</c:v>
                </c:pt>
                <c:pt idx="436">
                  <c:v>157.2947222222574</c:v>
                </c:pt>
                <c:pt idx="437">
                  <c:v>157.3113888889784</c:v>
                </c:pt>
                <c:pt idx="438">
                  <c:v>157.3280555555248</c:v>
                </c:pt>
                <c:pt idx="439">
                  <c:v>157.3447222222458</c:v>
                </c:pt>
                <c:pt idx="440">
                  <c:v>157.3613888889667</c:v>
                </c:pt>
                <c:pt idx="441">
                  <c:v>157.3780555556878</c:v>
                </c:pt>
                <c:pt idx="442">
                  <c:v>157.3947222222341</c:v>
                </c:pt>
                <c:pt idx="443">
                  <c:v>157.4113888889551</c:v>
                </c:pt>
                <c:pt idx="444">
                  <c:v>157.4280555556761</c:v>
                </c:pt>
                <c:pt idx="445">
                  <c:v>157.4447222222225</c:v>
                </c:pt>
                <c:pt idx="446">
                  <c:v>157.4613888889435</c:v>
                </c:pt>
                <c:pt idx="447">
                  <c:v>157.4780555556645</c:v>
                </c:pt>
                <c:pt idx="448">
                  <c:v>157.4947222222108</c:v>
                </c:pt>
                <c:pt idx="449">
                  <c:v>157.5113888889318</c:v>
                </c:pt>
                <c:pt idx="450">
                  <c:v>157.5280555556528</c:v>
                </c:pt>
                <c:pt idx="451">
                  <c:v>157.5447222221992</c:v>
                </c:pt>
                <c:pt idx="452">
                  <c:v>157.5613888889202</c:v>
                </c:pt>
                <c:pt idx="453">
                  <c:v>157.5780555556412</c:v>
                </c:pt>
                <c:pt idx="454">
                  <c:v>157.5947222223622</c:v>
                </c:pt>
                <c:pt idx="455">
                  <c:v>157.6113888889086</c:v>
                </c:pt>
                <c:pt idx="456">
                  <c:v>157.6280555556295</c:v>
                </c:pt>
                <c:pt idx="457">
                  <c:v>157.6447222223505</c:v>
                </c:pt>
                <c:pt idx="458">
                  <c:v>157.661388888897</c:v>
                </c:pt>
                <c:pt idx="459">
                  <c:v>157.678055555618</c:v>
                </c:pt>
                <c:pt idx="460">
                  <c:v>157.6947222223389</c:v>
                </c:pt>
                <c:pt idx="461">
                  <c:v>157.7113888888853</c:v>
                </c:pt>
                <c:pt idx="462">
                  <c:v>157.7280555556063</c:v>
                </c:pt>
                <c:pt idx="463">
                  <c:v>157.7447222223273</c:v>
                </c:pt>
                <c:pt idx="464">
                  <c:v>157.7613888888736</c:v>
                </c:pt>
                <c:pt idx="465">
                  <c:v>157.7780555555946</c:v>
                </c:pt>
                <c:pt idx="466">
                  <c:v>157.7947222223156</c:v>
                </c:pt>
                <c:pt idx="467">
                  <c:v>157.811388888862</c:v>
                </c:pt>
                <c:pt idx="468">
                  <c:v>157.828055555583</c:v>
                </c:pt>
                <c:pt idx="469">
                  <c:v>157.844722222304</c:v>
                </c:pt>
                <c:pt idx="470">
                  <c:v>157.861388889025</c:v>
                </c:pt>
                <c:pt idx="471">
                  <c:v>157.8780555555713</c:v>
                </c:pt>
                <c:pt idx="472">
                  <c:v>157.8947222222923</c:v>
                </c:pt>
                <c:pt idx="473">
                  <c:v>157.9113888890133</c:v>
                </c:pt>
                <c:pt idx="474">
                  <c:v>157.9280555555597</c:v>
                </c:pt>
                <c:pt idx="475">
                  <c:v>157.9447222222807</c:v>
                </c:pt>
                <c:pt idx="476">
                  <c:v>157.9613888890017</c:v>
                </c:pt>
                <c:pt idx="477">
                  <c:v>157.9780555555481</c:v>
                </c:pt>
                <c:pt idx="478">
                  <c:v>157.994722222269</c:v>
                </c:pt>
                <c:pt idx="479">
                  <c:v>158.01138888899</c:v>
                </c:pt>
                <c:pt idx="480">
                  <c:v>158.0280555555364</c:v>
                </c:pt>
                <c:pt idx="481">
                  <c:v>158.0447222222574</c:v>
                </c:pt>
                <c:pt idx="482">
                  <c:v>158.0613888889784</c:v>
                </c:pt>
                <c:pt idx="483">
                  <c:v>158.0780555555248</c:v>
                </c:pt>
                <c:pt idx="484">
                  <c:v>158.0947222222458</c:v>
                </c:pt>
                <c:pt idx="485">
                  <c:v>158.1113888889668</c:v>
                </c:pt>
                <c:pt idx="486">
                  <c:v>158.1280555556878</c:v>
                </c:pt>
                <c:pt idx="487">
                  <c:v>158.1447222222341</c:v>
                </c:pt>
                <c:pt idx="488">
                  <c:v>158.1613888889551</c:v>
                </c:pt>
                <c:pt idx="489">
                  <c:v>158.1780555556761</c:v>
                </c:pt>
                <c:pt idx="490">
                  <c:v>158.1947222222225</c:v>
                </c:pt>
                <c:pt idx="491">
                  <c:v>158.2113888889435</c:v>
                </c:pt>
                <c:pt idx="492">
                  <c:v>158.2280555556645</c:v>
                </c:pt>
                <c:pt idx="493">
                  <c:v>158.2447222222108</c:v>
                </c:pt>
                <c:pt idx="494">
                  <c:v>158.2613888889318</c:v>
                </c:pt>
                <c:pt idx="495">
                  <c:v>158.2780555556528</c:v>
                </c:pt>
                <c:pt idx="496">
                  <c:v>158.2947222221992</c:v>
                </c:pt>
                <c:pt idx="497">
                  <c:v>158.3113888889202</c:v>
                </c:pt>
                <c:pt idx="498">
                  <c:v>158.3280555556412</c:v>
                </c:pt>
                <c:pt idx="499">
                  <c:v>158.3447222223622</c:v>
                </c:pt>
                <c:pt idx="500">
                  <c:v>158.3613888889085</c:v>
                </c:pt>
                <c:pt idx="501">
                  <c:v>158.3780555556295</c:v>
                </c:pt>
                <c:pt idx="502">
                  <c:v>158.3947222223505</c:v>
                </c:pt>
                <c:pt idx="503">
                  <c:v>158.411388888897</c:v>
                </c:pt>
                <c:pt idx="504">
                  <c:v>158.428055555618</c:v>
                </c:pt>
                <c:pt idx="505">
                  <c:v>158.4447222223389</c:v>
                </c:pt>
                <c:pt idx="506">
                  <c:v>158.4613888888853</c:v>
                </c:pt>
                <c:pt idx="507">
                  <c:v>158.4780555556063</c:v>
                </c:pt>
                <c:pt idx="508">
                  <c:v>158.4947222223273</c:v>
                </c:pt>
                <c:pt idx="509">
                  <c:v>158.5113888888736</c:v>
                </c:pt>
                <c:pt idx="510">
                  <c:v>158.5280555555946</c:v>
                </c:pt>
                <c:pt idx="511">
                  <c:v>158.5447222223156</c:v>
                </c:pt>
                <c:pt idx="512">
                  <c:v>158.561388888862</c:v>
                </c:pt>
                <c:pt idx="513">
                  <c:v>158.578055555583</c:v>
                </c:pt>
                <c:pt idx="514">
                  <c:v>158.594722222304</c:v>
                </c:pt>
                <c:pt idx="515">
                  <c:v>158.611388889025</c:v>
                </c:pt>
                <c:pt idx="516">
                  <c:v>158.6280555555713</c:v>
                </c:pt>
                <c:pt idx="517">
                  <c:v>158.6447222222923</c:v>
                </c:pt>
                <c:pt idx="518">
                  <c:v>158.6613888890133</c:v>
                </c:pt>
                <c:pt idx="519">
                  <c:v>158.6780555555597</c:v>
                </c:pt>
                <c:pt idx="520">
                  <c:v>158.6947222222807</c:v>
                </c:pt>
                <c:pt idx="521">
                  <c:v>158.7113888890017</c:v>
                </c:pt>
                <c:pt idx="522">
                  <c:v>158.7280555555481</c:v>
                </c:pt>
                <c:pt idx="523">
                  <c:v>158.744722222269</c:v>
                </c:pt>
                <c:pt idx="524">
                  <c:v>158.76138888899</c:v>
                </c:pt>
                <c:pt idx="525">
                  <c:v>158.7780555555364</c:v>
                </c:pt>
                <c:pt idx="526">
                  <c:v>158.7947222222574</c:v>
                </c:pt>
                <c:pt idx="527">
                  <c:v>158.8113888889784</c:v>
                </c:pt>
                <c:pt idx="528">
                  <c:v>158.8280555555248</c:v>
                </c:pt>
                <c:pt idx="529">
                  <c:v>158.8447222222458</c:v>
                </c:pt>
                <c:pt idx="530">
                  <c:v>158.8613888889667</c:v>
                </c:pt>
                <c:pt idx="531">
                  <c:v>158.8780555556878</c:v>
                </c:pt>
                <c:pt idx="532">
                  <c:v>158.8947222222341</c:v>
                </c:pt>
                <c:pt idx="533">
                  <c:v>158.9113888889551</c:v>
                </c:pt>
                <c:pt idx="534">
                  <c:v>158.9280555556761</c:v>
                </c:pt>
                <c:pt idx="535">
                  <c:v>158.9447222222225</c:v>
                </c:pt>
                <c:pt idx="536">
                  <c:v>158.9613888889435</c:v>
                </c:pt>
                <c:pt idx="537">
                  <c:v>158.9780555556645</c:v>
                </c:pt>
                <c:pt idx="538">
                  <c:v>158.9947222222108</c:v>
                </c:pt>
                <c:pt idx="539">
                  <c:v>159.0113888889318</c:v>
                </c:pt>
                <c:pt idx="540">
                  <c:v>159.0280555556528</c:v>
                </c:pt>
                <c:pt idx="541">
                  <c:v>159.0447222221992</c:v>
                </c:pt>
                <c:pt idx="542">
                  <c:v>159.0613888889202</c:v>
                </c:pt>
                <c:pt idx="543">
                  <c:v>159.0780555556412</c:v>
                </c:pt>
                <c:pt idx="544">
                  <c:v>159.0947222223622</c:v>
                </c:pt>
                <c:pt idx="545">
                  <c:v>159.1113888889086</c:v>
                </c:pt>
                <c:pt idx="546">
                  <c:v>159.1280555556295</c:v>
                </c:pt>
                <c:pt idx="547">
                  <c:v>159.1447222223505</c:v>
                </c:pt>
                <c:pt idx="548">
                  <c:v>159.161388888897</c:v>
                </c:pt>
                <c:pt idx="549">
                  <c:v>159.178055555618</c:v>
                </c:pt>
                <c:pt idx="550">
                  <c:v>159.1947222223389</c:v>
                </c:pt>
                <c:pt idx="551">
                  <c:v>159.2113888888853</c:v>
                </c:pt>
                <c:pt idx="552">
                  <c:v>159.2280555556063</c:v>
                </c:pt>
                <c:pt idx="553">
                  <c:v>159.2447222223273</c:v>
                </c:pt>
                <c:pt idx="554">
                  <c:v>159.2613888888736</c:v>
                </c:pt>
                <c:pt idx="555">
                  <c:v>159.2780555555946</c:v>
                </c:pt>
                <c:pt idx="556">
                  <c:v>159.2947222223156</c:v>
                </c:pt>
                <c:pt idx="557">
                  <c:v>159.311388888862</c:v>
                </c:pt>
                <c:pt idx="558">
                  <c:v>159.328055555583</c:v>
                </c:pt>
                <c:pt idx="559">
                  <c:v>159.344722222304</c:v>
                </c:pt>
                <c:pt idx="560">
                  <c:v>159.361388889025</c:v>
                </c:pt>
                <c:pt idx="561">
                  <c:v>159.3780555555713</c:v>
                </c:pt>
                <c:pt idx="562">
                  <c:v>159.3947222222923</c:v>
                </c:pt>
                <c:pt idx="563">
                  <c:v>159.4113888890133</c:v>
                </c:pt>
                <c:pt idx="564">
                  <c:v>159.4280555555597</c:v>
                </c:pt>
                <c:pt idx="565">
                  <c:v>159.4447222222807</c:v>
                </c:pt>
                <c:pt idx="566">
                  <c:v>159.4613888890017</c:v>
                </c:pt>
                <c:pt idx="567">
                  <c:v>159.4780555555481</c:v>
                </c:pt>
                <c:pt idx="568">
                  <c:v>159.494722222269</c:v>
                </c:pt>
                <c:pt idx="569">
                  <c:v>159.51138888899</c:v>
                </c:pt>
                <c:pt idx="570">
                  <c:v>159.5280555555364</c:v>
                </c:pt>
                <c:pt idx="571">
                  <c:v>159.5447222222574</c:v>
                </c:pt>
                <c:pt idx="572">
                  <c:v>159.5613888889784</c:v>
                </c:pt>
                <c:pt idx="573">
                  <c:v>159.5780555555248</c:v>
                </c:pt>
                <c:pt idx="574">
                  <c:v>159.5947222222458</c:v>
                </c:pt>
                <c:pt idx="575">
                  <c:v>159.6113888889668</c:v>
                </c:pt>
                <c:pt idx="576">
                  <c:v>159.6280555556878</c:v>
                </c:pt>
                <c:pt idx="577">
                  <c:v>159.6447222222341</c:v>
                </c:pt>
                <c:pt idx="578">
                  <c:v>159.6613888889551</c:v>
                </c:pt>
                <c:pt idx="579">
                  <c:v>159.6780555556761</c:v>
                </c:pt>
                <c:pt idx="580">
                  <c:v>159.6947222222225</c:v>
                </c:pt>
                <c:pt idx="581">
                  <c:v>159.7113888889435</c:v>
                </c:pt>
                <c:pt idx="582">
                  <c:v>159.7280555556645</c:v>
                </c:pt>
                <c:pt idx="583">
                  <c:v>159.7447222222108</c:v>
                </c:pt>
                <c:pt idx="584">
                  <c:v>159.7613888889318</c:v>
                </c:pt>
                <c:pt idx="585">
                  <c:v>159.7780555556528</c:v>
                </c:pt>
                <c:pt idx="586">
                  <c:v>159.7947222221992</c:v>
                </c:pt>
                <c:pt idx="587">
                  <c:v>159.8113888889202</c:v>
                </c:pt>
                <c:pt idx="588">
                  <c:v>159.8280555556412</c:v>
                </c:pt>
                <c:pt idx="589">
                  <c:v>159.8447222223622</c:v>
                </c:pt>
                <c:pt idx="590">
                  <c:v>159.8613888889085</c:v>
                </c:pt>
                <c:pt idx="591">
                  <c:v>159.8780555556295</c:v>
                </c:pt>
                <c:pt idx="592">
                  <c:v>159.8947222223505</c:v>
                </c:pt>
                <c:pt idx="593">
                  <c:v>159.911388888897</c:v>
                </c:pt>
                <c:pt idx="594">
                  <c:v>159.928055555618</c:v>
                </c:pt>
                <c:pt idx="595">
                  <c:v>159.9447222223389</c:v>
                </c:pt>
                <c:pt idx="596">
                  <c:v>159.9613888888853</c:v>
                </c:pt>
                <c:pt idx="597">
                  <c:v>159.9780555556063</c:v>
                </c:pt>
                <c:pt idx="598">
                  <c:v>159.9947222223273</c:v>
                </c:pt>
                <c:pt idx="599">
                  <c:v>160.0113888888736</c:v>
                </c:pt>
                <c:pt idx="600">
                  <c:v>160.0280555555946</c:v>
                </c:pt>
                <c:pt idx="601">
                  <c:v>160.0447222223156</c:v>
                </c:pt>
                <c:pt idx="602">
                  <c:v>160.061388888862</c:v>
                </c:pt>
                <c:pt idx="603">
                  <c:v>160.078055555583</c:v>
                </c:pt>
                <c:pt idx="604">
                  <c:v>160.094722222304</c:v>
                </c:pt>
                <c:pt idx="605">
                  <c:v>160.111388889025</c:v>
                </c:pt>
                <c:pt idx="606">
                  <c:v>160.1280555555713</c:v>
                </c:pt>
                <c:pt idx="607">
                  <c:v>160.1447222222923</c:v>
                </c:pt>
                <c:pt idx="608">
                  <c:v>160.1613888890133</c:v>
                </c:pt>
                <c:pt idx="609">
                  <c:v>160.1780555555597</c:v>
                </c:pt>
                <c:pt idx="610">
                  <c:v>160.1947222222807</c:v>
                </c:pt>
                <c:pt idx="611">
                  <c:v>160.2113888890017</c:v>
                </c:pt>
                <c:pt idx="612">
                  <c:v>160.2280555555481</c:v>
                </c:pt>
                <c:pt idx="613">
                  <c:v>160.244722222269</c:v>
                </c:pt>
                <c:pt idx="614">
                  <c:v>160.26138888899</c:v>
                </c:pt>
                <c:pt idx="615">
                  <c:v>160.2780555555364</c:v>
                </c:pt>
                <c:pt idx="616">
                  <c:v>160.2947222222574</c:v>
                </c:pt>
                <c:pt idx="617">
                  <c:v>160.3113888889784</c:v>
                </c:pt>
                <c:pt idx="618">
                  <c:v>160.3280555555248</c:v>
                </c:pt>
                <c:pt idx="619">
                  <c:v>160.3447222222458</c:v>
                </c:pt>
                <c:pt idx="620">
                  <c:v>160.3613888889667</c:v>
                </c:pt>
                <c:pt idx="621">
                  <c:v>160.3780555556878</c:v>
                </c:pt>
                <c:pt idx="622">
                  <c:v>160.3947222222341</c:v>
                </c:pt>
                <c:pt idx="623">
                  <c:v>160.4113888889551</c:v>
                </c:pt>
                <c:pt idx="624">
                  <c:v>160.4280555556761</c:v>
                </c:pt>
                <c:pt idx="625">
                  <c:v>160.4447222222225</c:v>
                </c:pt>
                <c:pt idx="626">
                  <c:v>160.4613888889435</c:v>
                </c:pt>
                <c:pt idx="627">
                  <c:v>160.4780555556645</c:v>
                </c:pt>
                <c:pt idx="628">
                  <c:v>160.4947222222108</c:v>
                </c:pt>
                <c:pt idx="629">
                  <c:v>160.5113888889318</c:v>
                </c:pt>
                <c:pt idx="630">
                  <c:v>160.5280555556528</c:v>
                </c:pt>
                <c:pt idx="631">
                  <c:v>160.5447222221992</c:v>
                </c:pt>
                <c:pt idx="632">
                  <c:v>160.5613888889202</c:v>
                </c:pt>
                <c:pt idx="633">
                  <c:v>160.5780555556412</c:v>
                </c:pt>
                <c:pt idx="634">
                  <c:v>160.5947222223622</c:v>
                </c:pt>
                <c:pt idx="635">
                  <c:v>160.6113888889086</c:v>
                </c:pt>
                <c:pt idx="636">
                  <c:v>160.6280555556295</c:v>
                </c:pt>
                <c:pt idx="637">
                  <c:v>160.6447222223505</c:v>
                </c:pt>
                <c:pt idx="638">
                  <c:v>160.661388888897</c:v>
                </c:pt>
                <c:pt idx="639">
                  <c:v>160.678055555618</c:v>
                </c:pt>
                <c:pt idx="640">
                  <c:v>160.6947222223389</c:v>
                </c:pt>
                <c:pt idx="641">
                  <c:v>160.7113888888853</c:v>
                </c:pt>
                <c:pt idx="642">
                  <c:v>160.7280555556063</c:v>
                </c:pt>
                <c:pt idx="643">
                  <c:v>160.7447222223273</c:v>
                </c:pt>
                <c:pt idx="644">
                  <c:v>160.7613888888736</c:v>
                </c:pt>
                <c:pt idx="645">
                  <c:v>160.7780555555946</c:v>
                </c:pt>
                <c:pt idx="646">
                  <c:v>160.7947222223156</c:v>
                </c:pt>
                <c:pt idx="647">
                  <c:v>160.811388888862</c:v>
                </c:pt>
                <c:pt idx="648">
                  <c:v>160.828055555583</c:v>
                </c:pt>
                <c:pt idx="649">
                  <c:v>160.844722222304</c:v>
                </c:pt>
                <c:pt idx="650">
                  <c:v>160.861388889025</c:v>
                </c:pt>
                <c:pt idx="651">
                  <c:v>160.8780555555713</c:v>
                </c:pt>
                <c:pt idx="652">
                  <c:v>160.8947222222923</c:v>
                </c:pt>
                <c:pt idx="653">
                  <c:v>160.9113888890133</c:v>
                </c:pt>
                <c:pt idx="654">
                  <c:v>160.9280555555597</c:v>
                </c:pt>
                <c:pt idx="655">
                  <c:v>160.9447222222807</c:v>
                </c:pt>
                <c:pt idx="656">
                  <c:v>160.9613888890017</c:v>
                </c:pt>
                <c:pt idx="657">
                  <c:v>160.9780555555481</c:v>
                </c:pt>
                <c:pt idx="658">
                  <c:v>160.994722222269</c:v>
                </c:pt>
                <c:pt idx="659">
                  <c:v>161.01138888899</c:v>
                </c:pt>
                <c:pt idx="660">
                  <c:v>161.0280555555364</c:v>
                </c:pt>
                <c:pt idx="661">
                  <c:v>161.0447222222574</c:v>
                </c:pt>
                <c:pt idx="662">
                  <c:v>161.0613888889784</c:v>
                </c:pt>
                <c:pt idx="663">
                  <c:v>161.0780555555248</c:v>
                </c:pt>
                <c:pt idx="664">
                  <c:v>161.0947222222458</c:v>
                </c:pt>
                <c:pt idx="665">
                  <c:v>161.1113888889668</c:v>
                </c:pt>
                <c:pt idx="666">
                  <c:v>161.1280555556878</c:v>
                </c:pt>
                <c:pt idx="667">
                  <c:v>161.1447222222341</c:v>
                </c:pt>
                <c:pt idx="668">
                  <c:v>161.1613888889551</c:v>
                </c:pt>
                <c:pt idx="669">
                  <c:v>161.1780555556761</c:v>
                </c:pt>
                <c:pt idx="670">
                  <c:v>161.1947222222225</c:v>
                </c:pt>
                <c:pt idx="671">
                  <c:v>161.2113888889435</c:v>
                </c:pt>
                <c:pt idx="672">
                  <c:v>161.2280555556645</c:v>
                </c:pt>
                <c:pt idx="673">
                  <c:v>161.2447222222108</c:v>
                </c:pt>
                <c:pt idx="674">
                  <c:v>161.2613888889318</c:v>
                </c:pt>
                <c:pt idx="675">
                  <c:v>161.2780555556528</c:v>
                </c:pt>
                <c:pt idx="676">
                  <c:v>161.2947222221992</c:v>
                </c:pt>
                <c:pt idx="677">
                  <c:v>161.3113888889202</c:v>
                </c:pt>
                <c:pt idx="678">
                  <c:v>161.3280555556412</c:v>
                </c:pt>
                <c:pt idx="679">
                  <c:v>161.3447222223622</c:v>
                </c:pt>
                <c:pt idx="680">
                  <c:v>161.3613888889085</c:v>
                </c:pt>
                <c:pt idx="681">
                  <c:v>161.3780555556295</c:v>
                </c:pt>
                <c:pt idx="682">
                  <c:v>161.3947222223505</c:v>
                </c:pt>
                <c:pt idx="683">
                  <c:v>161.411388888897</c:v>
                </c:pt>
                <c:pt idx="684">
                  <c:v>161.428055555618</c:v>
                </c:pt>
                <c:pt idx="685">
                  <c:v>161.4447222223389</c:v>
                </c:pt>
                <c:pt idx="686">
                  <c:v>161.4613888888853</c:v>
                </c:pt>
                <c:pt idx="687">
                  <c:v>161.4780555556063</c:v>
                </c:pt>
                <c:pt idx="688">
                  <c:v>161.4947222223273</c:v>
                </c:pt>
                <c:pt idx="689">
                  <c:v>161.5113888888736</c:v>
                </c:pt>
                <c:pt idx="690">
                  <c:v>161.5280555555946</c:v>
                </c:pt>
                <c:pt idx="691">
                  <c:v>161.5447222223156</c:v>
                </c:pt>
                <c:pt idx="692">
                  <c:v>161.561388888862</c:v>
                </c:pt>
                <c:pt idx="693">
                  <c:v>161.578055555583</c:v>
                </c:pt>
                <c:pt idx="694">
                  <c:v>161.594722222304</c:v>
                </c:pt>
                <c:pt idx="695">
                  <c:v>161.611388889025</c:v>
                </c:pt>
                <c:pt idx="696">
                  <c:v>161.6280555555713</c:v>
                </c:pt>
                <c:pt idx="697">
                  <c:v>161.6447222222923</c:v>
                </c:pt>
                <c:pt idx="698">
                  <c:v>161.6613888890133</c:v>
                </c:pt>
                <c:pt idx="699">
                  <c:v>161.6780555555597</c:v>
                </c:pt>
                <c:pt idx="700">
                  <c:v>161.6947222222807</c:v>
                </c:pt>
                <c:pt idx="701">
                  <c:v>161.7113888890017</c:v>
                </c:pt>
                <c:pt idx="702">
                  <c:v>161.7280555555481</c:v>
                </c:pt>
                <c:pt idx="703">
                  <c:v>161.744722222269</c:v>
                </c:pt>
                <c:pt idx="704">
                  <c:v>161.76138888899</c:v>
                </c:pt>
                <c:pt idx="705">
                  <c:v>161.7780555555364</c:v>
                </c:pt>
                <c:pt idx="706">
                  <c:v>161.7947222222574</c:v>
                </c:pt>
                <c:pt idx="707">
                  <c:v>161.8113888889784</c:v>
                </c:pt>
                <c:pt idx="708">
                  <c:v>161.8280555555248</c:v>
                </c:pt>
                <c:pt idx="709">
                  <c:v>161.8447222222458</c:v>
                </c:pt>
                <c:pt idx="710">
                  <c:v>161.8613888889667</c:v>
                </c:pt>
                <c:pt idx="711">
                  <c:v>161.8780555556878</c:v>
                </c:pt>
                <c:pt idx="712">
                  <c:v>161.8947222222341</c:v>
                </c:pt>
                <c:pt idx="713">
                  <c:v>161.9113888889551</c:v>
                </c:pt>
                <c:pt idx="714">
                  <c:v>161.9280555556761</c:v>
                </c:pt>
                <c:pt idx="715">
                  <c:v>161.9447222222225</c:v>
                </c:pt>
                <c:pt idx="716">
                  <c:v>161.9613888889435</c:v>
                </c:pt>
                <c:pt idx="717">
                  <c:v>161.9780555556645</c:v>
                </c:pt>
                <c:pt idx="718">
                  <c:v>161.9947222222108</c:v>
                </c:pt>
                <c:pt idx="719">
                  <c:v>162.0113888889318</c:v>
                </c:pt>
                <c:pt idx="720">
                  <c:v>162.0280555556528</c:v>
                </c:pt>
                <c:pt idx="721">
                  <c:v>162.0447222221992</c:v>
                </c:pt>
                <c:pt idx="722">
                  <c:v>162.0613888889202</c:v>
                </c:pt>
                <c:pt idx="723">
                  <c:v>162.0780555556412</c:v>
                </c:pt>
                <c:pt idx="724">
                  <c:v>162.0947222223622</c:v>
                </c:pt>
                <c:pt idx="725">
                  <c:v>162.1113888889086</c:v>
                </c:pt>
                <c:pt idx="726">
                  <c:v>162.1280555556295</c:v>
                </c:pt>
                <c:pt idx="727">
                  <c:v>162.1447222223505</c:v>
                </c:pt>
                <c:pt idx="728">
                  <c:v>162.161388888897</c:v>
                </c:pt>
                <c:pt idx="729">
                  <c:v>162.178055555618</c:v>
                </c:pt>
                <c:pt idx="730">
                  <c:v>162.1947222223389</c:v>
                </c:pt>
                <c:pt idx="731">
                  <c:v>162.2113888888853</c:v>
                </c:pt>
                <c:pt idx="732">
                  <c:v>162.2280555556063</c:v>
                </c:pt>
                <c:pt idx="733">
                  <c:v>162.2447222223273</c:v>
                </c:pt>
                <c:pt idx="734">
                  <c:v>162.2613888888736</c:v>
                </c:pt>
                <c:pt idx="735">
                  <c:v>162.2780555555946</c:v>
                </c:pt>
                <c:pt idx="736">
                  <c:v>162.2947222223156</c:v>
                </c:pt>
                <c:pt idx="737">
                  <c:v>162.311388888862</c:v>
                </c:pt>
                <c:pt idx="738">
                  <c:v>162.328055555583</c:v>
                </c:pt>
                <c:pt idx="739">
                  <c:v>162.344722222304</c:v>
                </c:pt>
                <c:pt idx="740">
                  <c:v>162.361388889025</c:v>
                </c:pt>
                <c:pt idx="741">
                  <c:v>162.3780555555713</c:v>
                </c:pt>
                <c:pt idx="742">
                  <c:v>162.3947222222923</c:v>
                </c:pt>
                <c:pt idx="743">
                  <c:v>162.4113888890133</c:v>
                </c:pt>
                <c:pt idx="744">
                  <c:v>162.4280555555597</c:v>
                </c:pt>
                <c:pt idx="745">
                  <c:v>162.4447222222807</c:v>
                </c:pt>
                <c:pt idx="746">
                  <c:v>162.4613888890017</c:v>
                </c:pt>
                <c:pt idx="747">
                  <c:v>162.4780555555481</c:v>
                </c:pt>
                <c:pt idx="748">
                  <c:v>162.494722222269</c:v>
                </c:pt>
                <c:pt idx="749">
                  <c:v>162.51138888899</c:v>
                </c:pt>
                <c:pt idx="750">
                  <c:v>162.5280555555364</c:v>
                </c:pt>
                <c:pt idx="751">
                  <c:v>162.5447222222574</c:v>
                </c:pt>
                <c:pt idx="752">
                  <c:v>162.5613888889784</c:v>
                </c:pt>
                <c:pt idx="753">
                  <c:v>162.5780555555248</c:v>
                </c:pt>
                <c:pt idx="754">
                  <c:v>162.5947222222458</c:v>
                </c:pt>
                <c:pt idx="755">
                  <c:v>162.6113888889668</c:v>
                </c:pt>
                <c:pt idx="756">
                  <c:v>162.6280555556878</c:v>
                </c:pt>
                <c:pt idx="757">
                  <c:v>162.6447222222341</c:v>
                </c:pt>
                <c:pt idx="758">
                  <c:v>162.6613888889551</c:v>
                </c:pt>
                <c:pt idx="759">
                  <c:v>162.6780555556761</c:v>
                </c:pt>
                <c:pt idx="760">
                  <c:v>162.6947222222225</c:v>
                </c:pt>
                <c:pt idx="761">
                  <c:v>162.7113888889435</c:v>
                </c:pt>
                <c:pt idx="762">
                  <c:v>162.7280555556645</c:v>
                </c:pt>
                <c:pt idx="763">
                  <c:v>162.7447222222108</c:v>
                </c:pt>
                <c:pt idx="764">
                  <c:v>162.7613888889318</c:v>
                </c:pt>
                <c:pt idx="765">
                  <c:v>162.7780555556528</c:v>
                </c:pt>
                <c:pt idx="766">
                  <c:v>162.7947222221992</c:v>
                </c:pt>
                <c:pt idx="767">
                  <c:v>162.8113888889202</c:v>
                </c:pt>
                <c:pt idx="768">
                  <c:v>162.8280555556412</c:v>
                </c:pt>
                <c:pt idx="769">
                  <c:v>162.8447222223622</c:v>
                </c:pt>
                <c:pt idx="770">
                  <c:v>162.8613888889085</c:v>
                </c:pt>
                <c:pt idx="771">
                  <c:v>162.8780555556295</c:v>
                </c:pt>
                <c:pt idx="772">
                  <c:v>162.8947222223505</c:v>
                </c:pt>
                <c:pt idx="773">
                  <c:v>162.911388888897</c:v>
                </c:pt>
                <c:pt idx="774">
                  <c:v>162.928055555618</c:v>
                </c:pt>
                <c:pt idx="775">
                  <c:v>162.9447222223389</c:v>
                </c:pt>
                <c:pt idx="776">
                  <c:v>162.9613888888853</c:v>
                </c:pt>
                <c:pt idx="777">
                  <c:v>162.9780555556063</c:v>
                </c:pt>
                <c:pt idx="778">
                  <c:v>162.9947222223273</c:v>
                </c:pt>
                <c:pt idx="779">
                  <c:v>163.0113888888736</c:v>
                </c:pt>
                <c:pt idx="780">
                  <c:v>163.0280555555946</c:v>
                </c:pt>
                <c:pt idx="781">
                  <c:v>163.0447222223156</c:v>
                </c:pt>
                <c:pt idx="782">
                  <c:v>163.061388888862</c:v>
                </c:pt>
                <c:pt idx="783">
                  <c:v>163.078055555583</c:v>
                </c:pt>
                <c:pt idx="784">
                  <c:v>163.094722222304</c:v>
                </c:pt>
                <c:pt idx="785">
                  <c:v>163.111388889025</c:v>
                </c:pt>
                <c:pt idx="786">
                  <c:v>163.1280555555713</c:v>
                </c:pt>
                <c:pt idx="787">
                  <c:v>163.1447222222923</c:v>
                </c:pt>
                <c:pt idx="788">
                  <c:v>163.1613888890133</c:v>
                </c:pt>
                <c:pt idx="789">
                  <c:v>163.1780555555597</c:v>
                </c:pt>
                <c:pt idx="790">
                  <c:v>163.1947222222807</c:v>
                </c:pt>
                <c:pt idx="791">
                  <c:v>163.2113888890017</c:v>
                </c:pt>
                <c:pt idx="792">
                  <c:v>163.2280555555481</c:v>
                </c:pt>
                <c:pt idx="793">
                  <c:v>163.244722222269</c:v>
                </c:pt>
                <c:pt idx="794">
                  <c:v>163.26138888899</c:v>
                </c:pt>
                <c:pt idx="795">
                  <c:v>163.2780555555364</c:v>
                </c:pt>
                <c:pt idx="796">
                  <c:v>163.2947222222574</c:v>
                </c:pt>
                <c:pt idx="797">
                  <c:v>163.3113888889784</c:v>
                </c:pt>
                <c:pt idx="798">
                  <c:v>163.3280555555248</c:v>
                </c:pt>
                <c:pt idx="799">
                  <c:v>163.3447222222458</c:v>
                </c:pt>
                <c:pt idx="800">
                  <c:v>163.3613888889667</c:v>
                </c:pt>
                <c:pt idx="801">
                  <c:v>163.3780555556878</c:v>
                </c:pt>
                <c:pt idx="802">
                  <c:v>163.3947222222341</c:v>
                </c:pt>
                <c:pt idx="803">
                  <c:v>163.4113888889551</c:v>
                </c:pt>
                <c:pt idx="804">
                  <c:v>163.4280555556761</c:v>
                </c:pt>
                <c:pt idx="805">
                  <c:v>163.4447222222225</c:v>
                </c:pt>
                <c:pt idx="806">
                  <c:v>163.4613888889435</c:v>
                </c:pt>
                <c:pt idx="807">
                  <c:v>163.4780555556645</c:v>
                </c:pt>
                <c:pt idx="808">
                  <c:v>163.4947222222108</c:v>
                </c:pt>
                <c:pt idx="809">
                  <c:v>163.5113888889318</c:v>
                </c:pt>
                <c:pt idx="810">
                  <c:v>163.5280555556528</c:v>
                </c:pt>
                <c:pt idx="811">
                  <c:v>163.5447222221992</c:v>
                </c:pt>
                <c:pt idx="812">
                  <c:v>163.5613888889202</c:v>
                </c:pt>
                <c:pt idx="813">
                  <c:v>163.5780555556412</c:v>
                </c:pt>
                <c:pt idx="814">
                  <c:v>163.5947222223622</c:v>
                </c:pt>
                <c:pt idx="815">
                  <c:v>163.6113888889086</c:v>
                </c:pt>
                <c:pt idx="816">
                  <c:v>163.6280555556295</c:v>
                </c:pt>
                <c:pt idx="817">
                  <c:v>163.6447222223505</c:v>
                </c:pt>
                <c:pt idx="818">
                  <c:v>163.661388888897</c:v>
                </c:pt>
                <c:pt idx="819">
                  <c:v>163.678055555618</c:v>
                </c:pt>
                <c:pt idx="820">
                  <c:v>163.6947222223389</c:v>
                </c:pt>
                <c:pt idx="821">
                  <c:v>163.7113888888853</c:v>
                </c:pt>
                <c:pt idx="822">
                  <c:v>163.7280555556063</c:v>
                </c:pt>
                <c:pt idx="823">
                  <c:v>163.7447222223273</c:v>
                </c:pt>
                <c:pt idx="824">
                  <c:v>163.7613888888736</c:v>
                </c:pt>
                <c:pt idx="825">
                  <c:v>163.7780555555946</c:v>
                </c:pt>
                <c:pt idx="826">
                  <c:v>163.7947222223156</c:v>
                </c:pt>
                <c:pt idx="827">
                  <c:v>163.811388888862</c:v>
                </c:pt>
                <c:pt idx="828">
                  <c:v>163.828055555583</c:v>
                </c:pt>
                <c:pt idx="829">
                  <c:v>163.844722222304</c:v>
                </c:pt>
                <c:pt idx="830">
                  <c:v>163.861388889025</c:v>
                </c:pt>
                <c:pt idx="831">
                  <c:v>163.8780555555713</c:v>
                </c:pt>
                <c:pt idx="832">
                  <c:v>163.8947222222923</c:v>
                </c:pt>
                <c:pt idx="833">
                  <c:v>163.9113888890133</c:v>
                </c:pt>
                <c:pt idx="834">
                  <c:v>163.9280555555597</c:v>
                </c:pt>
                <c:pt idx="835">
                  <c:v>163.9447222222807</c:v>
                </c:pt>
                <c:pt idx="836">
                  <c:v>163.9613888890017</c:v>
                </c:pt>
                <c:pt idx="837">
                  <c:v>163.9780555555481</c:v>
                </c:pt>
                <c:pt idx="838">
                  <c:v>163.994722222269</c:v>
                </c:pt>
                <c:pt idx="839">
                  <c:v>164.01138888899</c:v>
                </c:pt>
                <c:pt idx="840">
                  <c:v>164.0280555555364</c:v>
                </c:pt>
                <c:pt idx="841">
                  <c:v>164.0447222222574</c:v>
                </c:pt>
                <c:pt idx="842">
                  <c:v>164.0613888889784</c:v>
                </c:pt>
                <c:pt idx="843">
                  <c:v>164.0780555555248</c:v>
                </c:pt>
                <c:pt idx="844">
                  <c:v>164.0947222222458</c:v>
                </c:pt>
                <c:pt idx="845">
                  <c:v>164.1113888889668</c:v>
                </c:pt>
                <c:pt idx="846">
                  <c:v>164.1280555556878</c:v>
                </c:pt>
                <c:pt idx="847">
                  <c:v>164.1447222222341</c:v>
                </c:pt>
                <c:pt idx="848">
                  <c:v>164.1613888889551</c:v>
                </c:pt>
                <c:pt idx="849">
                  <c:v>164.1780555556761</c:v>
                </c:pt>
                <c:pt idx="850">
                  <c:v>164.1947222222225</c:v>
                </c:pt>
                <c:pt idx="851">
                  <c:v>164.2113888889435</c:v>
                </c:pt>
                <c:pt idx="852">
                  <c:v>164.2280555556645</c:v>
                </c:pt>
                <c:pt idx="853">
                  <c:v>164.2447222222108</c:v>
                </c:pt>
                <c:pt idx="854">
                  <c:v>164.2613888889318</c:v>
                </c:pt>
                <c:pt idx="855">
                  <c:v>164.2780555556528</c:v>
                </c:pt>
                <c:pt idx="856">
                  <c:v>164.2947222221992</c:v>
                </c:pt>
                <c:pt idx="857">
                  <c:v>164.3113888889202</c:v>
                </c:pt>
                <c:pt idx="858">
                  <c:v>164.3280555556412</c:v>
                </c:pt>
                <c:pt idx="859">
                  <c:v>164.3447222223622</c:v>
                </c:pt>
                <c:pt idx="860">
                  <c:v>164.3613888889085</c:v>
                </c:pt>
                <c:pt idx="861">
                  <c:v>164.3780555556295</c:v>
                </c:pt>
                <c:pt idx="862">
                  <c:v>164.3947222223505</c:v>
                </c:pt>
                <c:pt idx="863">
                  <c:v>164.411388888897</c:v>
                </c:pt>
                <c:pt idx="864">
                  <c:v>164.428055555618</c:v>
                </c:pt>
                <c:pt idx="865">
                  <c:v>164.4447222223389</c:v>
                </c:pt>
                <c:pt idx="866">
                  <c:v>164.4613888888853</c:v>
                </c:pt>
                <c:pt idx="867">
                  <c:v>164.4780555556063</c:v>
                </c:pt>
                <c:pt idx="868">
                  <c:v>164.4947222223273</c:v>
                </c:pt>
                <c:pt idx="869">
                  <c:v>164.5113888888736</c:v>
                </c:pt>
                <c:pt idx="870">
                  <c:v>164.5280555555946</c:v>
                </c:pt>
                <c:pt idx="871">
                  <c:v>164.5447222223156</c:v>
                </c:pt>
                <c:pt idx="872">
                  <c:v>164.561388888862</c:v>
                </c:pt>
                <c:pt idx="873">
                  <c:v>164.578055555583</c:v>
                </c:pt>
                <c:pt idx="874">
                  <c:v>164.594722222304</c:v>
                </c:pt>
                <c:pt idx="875">
                  <c:v>164.611388889025</c:v>
                </c:pt>
                <c:pt idx="876">
                  <c:v>164.6280555555713</c:v>
                </c:pt>
                <c:pt idx="877">
                  <c:v>164.6447222222923</c:v>
                </c:pt>
                <c:pt idx="878">
                  <c:v>164.6613888890133</c:v>
                </c:pt>
                <c:pt idx="879">
                  <c:v>164.6780555555597</c:v>
                </c:pt>
                <c:pt idx="880">
                  <c:v>164.6947222222807</c:v>
                </c:pt>
                <c:pt idx="881">
                  <c:v>164.7113888890017</c:v>
                </c:pt>
                <c:pt idx="882">
                  <c:v>164.7280555555481</c:v>
                </c:pt>
                <c:pt idx="883">
                  <c:v>164.744722222269</c:v>
                </c:pt>
                <c:pt idx="884">
                  <c:v>164.76138888899</c:v>
                </c:pt>
                <c:pt idx="885">
                  <c:v>164.7780555555364</c:v>
                </c:pt>
                <c:pt idx="886">
                  <c:v>164.7947222222574</c:v>
                </c:pt>
                <c:pt idx="887">
                  <c:v>164.8113888889784</c:v>
                </c:pt>
                <c:pt idx="888">
                  <c:v>164.8280555555248</c:v>
                </c:pt>
                <c:pt idx="889">
                  <c:v>164.8447222222458</c:v>
                </c:pt>
                <c:pt idx="890">
                  <c:v>164.8613888889667</c:v>
                </c:pt>
                <c:pt idx="891">
                  <c:v>164.8780555556878</c:v>
                </c:pt>
                <c:pt idx="892">
                  <c:v>164.8947222222341</c:v>
                </c:pt>
                <c:pt idx="893">
                  <c:v>164.9113888889551</c:v>
                </c:pt>
                <c:pt idx="894">
                  <c:v>164.9280555556761</c:v>
                </c:pt>
                <c:pt idx="895">
                  <c:v>164.9447222222225</c:v>
                </c:pt>
                <c:pt idx="896">
                  <c:v>164.9613888889435</c:v>
                </c:pt>
                <c:pt idx="897">
                  <c:v>164.9780555556645</c:v>
                </c:pt>
                <c:pt idx="898">
                  <c:v>164.9947222222108</c:v>
                </c:pt>
                <c:pt idx="899">
                  <c:v>165.0113888889318</c:v>
                </c:pt>
                <c:pt idx="900">
                  <c:v>165.0280555556528</c:v>
                </c:pt>
                <c:pt idx="901">
                  <c:v>165.0447222221992</c:v>
                </c:pt>
                <c:pt idx="902">
                  <c:v>165.0613888889202</c:v>
                </c:pt>
                <c:pt idx="903">
                  <c:v>165.0780555556412</c:v>
                </c:pt>
                <c:pt idx="904">
                  <c:v>165.0947222223622</c:v>
                </c:pt>
                <c:pt idx="905">
                  <c:v>165.1113888889086</c:v>
                </c:pt>
                <c:pt idx="906">
                  <c:v>165.1280555556295</c:v>
                </c:pt>
                <c:pt idx="907">
                  <c:v>165.1447222223505</c:v>
                </c:pt>
                <c:pt idx="908">
                  <c:v>165.161388888897</c:v>
                </c:pt>
                <c:pt idx="909">
                  <c:v>165.178055555618</c:v>
                </c:pt>
                <c:pt idx="910">
                  <c:v>165.1947222223389</c:v>
                </c:pt>
                <c:pt idx="911">
                  <c:v>165.2113888888853</c:v>
                </c:pt>
                <c:pt idx="912">
                  <c:v>165.2280555556063</c:v>
                </c:pt>
                <c:pt idx="913">
                  <c:v>165.2447222223273</c:v>
                </c:pt>
                <c:pt idx="914">
                  <c:v>165.2613888888736</c:v>
                </c:pt>
                <c:pt idx="915">
                  <c:v>165.2780555555946</c:v>
                </c:pt>
                <c:pt idx="916">
                  <c:v>165.2947222223156</c:v>
                </c:pt>
                <c:pt idx="917">
                  <c:v>165.311388888862</c:v>
                </c:pt>
                <c:pt idx="918">
                  <c:v>165.328055555583</c:v>
                </c:pt>
                <c:pt idx="919">
                  <c:v>165.344722222304</c:v>
                </c:pt>
                <c:pt idx="920">
                  <c:v>165.361388889025</c:v>
                </c:pt>
                <c:pt idx="921">
                  <c:v>165.3780555555713</c:v>
                </c:pt>
                <c:pt idx="922">
                  <c:v>165.3947222222923</c:v>
                </c:pt>
                <c:pt idx="923">
                  <c:v>165.4113888890133</c:v>
                </c:pt>
                <c:pt idx="924">
                  <c:v>165.4280555555597</c:v>
                </c:pt>
                <c:pt idx="925">
                  <c:v>165.4447222222807</c:v>
                </c:pt>
                <c:pt idx="926">
                  <c:v>165.4613888890017</c:v>
                </c:pt>
                <c:pt idx="927">
                  <c:v>165.4780555555481</c:v>
                </c:pt>
                <c:pt idx="928">
                  <c:v>165.494722222269</c:v>
                </c:pt>
                <c:pt idx="929">
                  <c:v>165.51138888899</c:v>
                </c:pt>
                <c:pt idx="930">
                  <c:v>165.5280555555364</c:v>
                </c:pt>
                <c:pt idx="931">
                  <c:v>165.5447222222574</c:v>
                </c:pt>
                <c:pt idx="932">
                  <c:v>165.5613888889784</c:v>
                </c:pt>
                <c:pt idx="933">
                  <c:v>165.5780555555248</c:v>
                </c:pt>
                <c:pt idx="934">
                  <c:v>165.5947222222458</c:v>
                </c:pt>
                <c:pt idx="935">
                  <c:v>165.6113888889668</c:v>
                </c:pt>
                <c:pt idx="936">
                  <c:v>165.6280555556878</c:v>
                </c:pt>
                <c:pt idx="937">
                  <c:v>165.6447222222341</c:v>
                </c:pt>
                <c:pt idx="938">
                  <c:v>165.6613888889551</c:v>
                </c:pt>
                <c:pt idx="939">
                  <c:v>165.6780555556761</c:v>
                </c:pt>
                <c:pt idx="940">
                  <c:v>165.6947222222225</c:v>
                </c:pt>
                <c:pt idx="941">
                  <c:v>165.7113888889435</c:v>
                </c:pt>
                <c:pt idx="942">
                  <c:v>165.7280555556645</c:v>
                </c:pt>
                <c:pt idx="943">
                  <c:v>165.7447222222108</c:v>
                </c:pt>
                <c:pt idx="944">
                  <c:v>165.7613888889318</c:v>
                </c:pt>
                <c:pt idx="945">
                  <c:v>165.7780555556528</c:v>
                </c:pt>
                <c:pt idx="946">
                  <c:v>165.7947222221992</c:v>
                </c:pt>
                <c:pt idx="947">
                  <c:v>165.8113888889202</c:v>
                </c:pt>
                <c:pt idx="948">
                  <c:v>165.8280555556412</c:v>
                </c:pt>
                <c:pt idx="949">
                  <c:v>165.8447222223622</c:v>
                </c:pt>
                <c:pt idx="950">
                  <c:v>165.8613888889085</c:v>
                </c:pt>
                <c:pt idx="951">
                  <c:v>165.8780555556295</c:v>
                </c:pt>
                <c:pt idx="952">
                  <c:v>165.8947222223505</c:v>
                </c:pt>
                <c:pt idx="953">
                  <c:v>165.911388888897</c:v>
                </c:pt>
                <c:pt idx="954">
                  <c:v>165.928055555618</c:v>
                </c:pt>
                <c:pt idx="955">
                  <c:v>165.9447222223389</c:v>
                </c:pt>
                <c:pt idx="956">
                  <c:v>165.9613888888853</c:v>
                </c:pt>
                <c:pt idx="957">
                  <c:v>165.9780555556063</c:v>
                </c:pt>
                <c:pt idx="958">
                  <c:v>165.9947222223273</c:v>
                </c:pt>
                <c:pt idx="959">
                  <c:v>166.0113888888736</c:v>
                </c:pt>
                <c:pt idx="960">
                  <c:v>166.0280555555946</c:v>
                </c:pt>
                <c:pt idx="961">
                  <c:v>166.0447222223156</c:v>
                </c:pt>
                <c:pt idx="962">
                  <c:v>166.061388888862</c:v>
                </c:pt>
                <c:pt idx="963">
                  <c:v>166.078055555583</c:v>
                </c:pt>
                <c:pt idx="964">
                  <c:v>166.094722222304</c:v>
                </c:pt>
                <c:pt idx="965">
                  <c:v>166.111388889025</c:v>
                </c:pt>
                <c:pt idx="966">
                  <c:v>166.1280555555713</c:v>
                </c:pt>
                <c:pt idx="967">
                  <c:v>166.1447222222923</c:v>
                </c:pt>
                <c:pt idx="968">
                  <c:v>166.1613888890133</c:v>
                </c:pt>
                <c:pt idx="969">
                  <c:v>166.1780555555597</c:v>
                </c:pt>
                <c:pt idx="970">
                  <c:v>166.1947222222807</c:v>
                </c:pt>
                <c:pt idx="971">
                  <c:v>166.2113888890017</c:v>
                </c:pt>
                <c:pt idx="972">
                  <c:v>166.2280555555481</c:v>
                </c:pt>
                <c:pt idx="973">
                  <c:v>166.244722222269</c:v>
                </c:pt>
                <c:pt idx="974">
                  <c:v>166.26138888899</c:v>
                </c:pt>
                <c:pt idx="975">
                  <c:v>166.2780555555364</c:v>
                </c:pt>
                <c:pt idx="976">
                  <c:v>166.2947222222574</c:v>
                </c:pt>
                <c:pt idx="977">
                  <c:v>166.3113888889784</c:v>
                </c:pt>
                <c:pt idx="978">
                  <c:v>166.3280555555248</c:v>
                </c:pt>
                <c:pt idx="979">
                  <c:v>166.3447222222458</c:v>
                </c:pt>
                <c:pt idx="980">
                  <c:v>166.3613888889667</c:v>
                </c:pt>
                <c:pt idx="981">
                  <c:v>166.3780555556878</c:v>
                </c:pt>
                <c:pt idx="982">
                  <c:v>166.3947222222341</c:v>
                </c:pt>
                <c:pt idx="983">
                  <c:v>166.4113888889551</c:v>
                </c:pt>
                <c:pt idx="984">
                  <c:v>166.4280555556761</c:v>
                </c:pt>
                <c:pt idx="985">
                  <c:v>166.4447222222225</c:v>
                </c:pt>
                <c:pt idx="986">
                  <c:v>166.4613888889435</c:v>
                </c:pt>
                <c:pt idx="987">
                  <c:v>166.4780555556645</c:v>
                </c:pt>
                <c:pt idx="988">
                  <c:v>166.4947222222108</c:v>
                </c:pt>
                <c:pt idx="989">
                  <c:v>166.5113888889318</c:v>
                </c:pt>
                <c:pt idx="990">
                  <c:v>166.5280555556528</c:v>
                </c:pt>
                <c:pt idx="991">
                  <c:v>166.5447222221992</c:v>
                </c:pt>
                <c:pt idx="992">
                  <c:v>166.5613888889202</c:v>
                </c:pt>
                <c:pt idx="993">
                  <c:v>166.5780555556412</c:v>
                </c:pt>
                <c:pt idx="994">
                  <c:v>166.5947222223622</c:v>
                </c:pt>
                <c:pt idx="995">
                  <c:v>166.6113888889086</c:v>
                </c:pt>
                <c:pt idx="996">
                  <c:v>166.6280555556295</c:v>
                </c:pt>
                <c:pt idx="997">
                  <c:v>166.6447222223505</c:v>
                </c:pt>
                <c:pt idx="998">
                  <c:v>166.661388888897</c:v>
                </c:pt>
                <c:pt idx="999">
                  <c:v>166.678055555618</c:v>
                </c:pt>
                <c:pt idx="1000">
                  <c:v>166.6947222223389</c:v>
                </c:pt>
                <c:pt idx="1001">
                  <c:v>166.7113888888853</c:v>
                </c:pt>
                <c:pt idx="1002">
                  <c:v>166.7280555556063</c:v>
                </c:pt>
                <c:pt idx="1003">
                  <c:v>166.7447222223273</c:v>
                </c:pt>
                <c:pt idx="1004">
                  <c:v>166.7613888888736</c:v>
                </c:pt>
                <c:pt idx="1005">
                  <c:v>166.7780555555946</c:v>
                </c:pt>
                <c:pt idx="1006">
                  <c:v>166.7947222223156</c:v>
                </c:pt>
                <c:pt idx="1007">
                  <c:v>166.811388888862</c:v>
                </c:pt>
                <c:pt idx="1008">
                  <c:v>166.828055555583</c:v>
                </c:pt>
                <c:pt idx="1009">
                  <c:v>166.844722222304</c:v>
                </c:pt>
                <c:pt idx="1010">
                  <c:v>166.861388889025</c:v>
                </c:pt>
                <c:pt idx="1011">
                  <c:v>166.8780555555713</c:v>
                </c:pt>
                <c:pt idx="1012">
                  <c:v>166.8947222222923</c:v>
                </c:pt>
                <c:pt idx="1013">
                  <c:v>166.9113888890133</c:v>
                </c:pt>
                <c:pt idx="1014">
                  <c:v>166.9280555555597</c:v>
                </c:pt>
                <c:pt idx="1015">
                  <c:v>166.9447222222807</c:v>
                </c:pt>
                <c:pt idx="1016">
                  <c:v>166.9613888890017</c:v>
                </c:pt>
                <c:pt idx="1017">
                  <c:v>166.9780555555481</c:v>
                </c:pt>
                <c:pt idx="1018">
                  <c:v>166.994722222269</c:v>
                </c:pt>
                <c:pt idx="1019">
                  <c:v>167.01138888899</c:v>
                </c:pt>
                <c:pt idx="1020">
                  <c:v>167.0280555555364</c:v>
                </c:pt>
                <c:pt idx="1021">
                  <c:v>167.0447222222574</c:v>
                </c:pt>
                <c:pt idx="1022">
                  <c:v>167.0947222222458</c:v>
                </c:pt>
                <c:pt idx="1023">
                  <c:v>167.1113888889668</c:v>
                </c:pt>
                <c:pt idx="1024">
                  <c:v>167.1280555556878</c:v>
                </c:pt>
                <c:pt idx="1025">
                  <c:v>167.1447222222341</c:v>
                </c:pt>
                <c:pt idx="1026">
                  <c:v>167.1613888889551</c:v>
                </c:pt>
                <c:pt idx="1027">
                  <c:v>167.1780555556761</c:v>
                </c:pt>
                <c:pt idx="1028">
                  <c:v>167.1947222222225</c:v>
                </c:pt>
                <c:pt idx="1029">
                  <c:v>167.2113888889435</c:v>
                </c:pt>
                <c:pt idx="1030">
                  <c:v>167.2280555556645</c:v>
                </c:pt>
                <c:pt idx="1031">
                  <c:v>167.2447222222108</c:v>
                </c:pt>
                <c:pt idx="1032">
                  <c:v>167.2613888889318</c:v>
                </c:pt>
                <c:pt idx="1033">
                  <c:v>167.2780555556528</c:v>
                </c:pt>
                <c:pt idx="1034">
                  <c:v>167.2947222221992</c:v>
                </c:pt>
                <c:pt idx="1035">
                  <c:v>167.3113888889202</c:v>
                </c:pt>
                <c:pt idx="1036">
                  <c:v>167.3280555556412</c:v>
                </c:pt>
                <c:pt idx="1037">
                  <c:v>167.3447222223622</c:v>
                </c:pt>
                <c:pt idx="1038">
                  <c:v>167.3613888889085</c:v>
                </c:pt>
                <c:pt idx="1039">
                  <c:v>167.3780555556295</c:v>
                </c:pt>
                <c:pt idx="1040">
                  <c:v>167.3947222223505</c:v>
                </c:pt>
                <c:pt idx="1041">
                  <c:v>167.411388888897</c:v>
                </c:pt>
                <c:pt idx="1042">
                  <c:v>167.428055555618</c:v>
                </c:pt>
                <c:pt idx="1043">
                  <c:v>167.4447222223389</c:v>
                </c:pt>
                <c:pt idx="1044">
                  <c:v>167.4613888888853</c:v>
                </c:pt>
                <c:pt idx="1045">
                  <c:v>167.4780555556063</c:v>
                </c:pt>
                <c:pt idx="1046">
                  <c:v>167.4947222223273</c:v>
                </c:pt>
                <c:pt idx="1047">
                  <c:v>167.5113888888736</c:v>
                </c:pt>
                <c:pt idx="1048">
                  <c:v>167.5280555555946</c:v>
                </c:pt>
                <c:pt idx="1049">
                  <c:v>167.5447222223156</c:v>
                </c:pt>
                <c:pt idx="1050">
                  <c:v>167.561388888862</c:v>
                </c:pt>
                <c:pt idx="1051">
                  <c:v>167.578055555583</c:v>
                </c:pt>
                <c:pt idx="1052">
                  <c:v>167.594722222304</c:v>
                </c:pt>
                <c:pt idx="1053">
                  <c:v>167.611388889025</c:v>
                </c:pt>
                <c:pt idx="1054">
                  <c:v>167.6280555555713</c:v>
                </c:pt>
                <c:pt idx="1055">
                  <c:v>167.6447222222923</c:v>
                </c:pt>
                <c:pt idx="1056">
                  <c:v>167.6613888890133</c:v>
                </c:pt>
                <c:pt idx="1057">
                  <c:v>167.6780555555597</c:v>
                </c:pt>
                <c:pt idx="1058">
                  <c:v>167.6947222222807</c:v>
                </c:pt>
                <c:pt idx="1059">
                  <c:v>167.7113888890017</c:v>
                </c:pt>
                <c:pt idx="1060">
                  <c:v>167.7280555555481</c:v>
                </c:pt>
                <c:pt idx="1061">
                  <c:v>167.744722222269</c:v>
                </c:pt>
                <c:pt idx="1062">
                  <c:v>167.76138888899</c:v>
                </c:pt>
                <c:pt idx="1063">
                  <c:v>167.7780555555364</c:v>
                </c:pt>
                <c:pt idx="1064">
                  <c:v>167.7947222222574</c:v>
                </c:pt>
                <c:pt idx="1065">
                  <c:v>167.8113888889784</c:v>
                </c:pt>
                <c:pt idx="1066">
                  <c:v>167.8280555555248</c:v>
                </c:pt>
                <c:pt idx="1067">
                  <c:v>167.8447222222458</c:v>
                </c:pt>
                <c:pt idx="1068">
                  <c:v>167.8613888889667</c:v>
                </c:pt>
                <c:pt idx="1069">
                  <c:v>167.8780555556878</c:v>
                </c:pt>
                <c:pt idx="1070">
                  <c:v>167.8947222222341</c:v>
                </c:pt>
                <c:pt idx="1071">
                  <c:v>167.9113888889551</c:v>
                </c:pt>
                <c:pt idx="1072">
                  <c:v>167.9280555556761</c:v>
                </c:pt>
                <c:pt idx="1073">
                  <c:v>167.9447222222225</c:v>
                </c:pt>
                <c:pt idx="1074">
                  <c:v>167.9613888889435</c:v>
                </c:pt>
                <c:pt idx="1075">
                  <c:v>167.9780555556645</c:v>
                </c:pt>
                <c:pt idx="1076">
                  <c:v>167.9947222222108</c:v>
                </c:pt>
                <c:pt idx="1077">
                  <c:v>168.0113888889318</c:v>
                </c:pt>
                <c:pt idx="1078">
                  <c:v>168.0280555556528</c:v>
                </c:pt>
                <c:pt idx="1079">
                  <c:v>168.0447222221992</c:v>
                </c:pt>
                <c:pt idx="1080">
                  <c:v>168.0613888889202</c:v>
                </c:pt>
                <c:pt idx="1081">
                  <c:v>168.0780555556412</c:v>
                </c:pt>
                <c:pt idx="1082">
                  <c:v>168.0947222223622</c:v>
                </c:pt>
                <c:pt idx="1083">
                  <c:v>168.1113888889086</c:v>
                </c:pt>
                <c:pt idx="1084">
                  <c:v>168.1280555556295</c:v>
                </c:pt>
                <c:pt idx="1085">
                  <c:v>168.1447222223505</c:v>
                </c:pt>
                <c:pt idx="1086">
                  <c:v>168.161388888897</c:v>
                </c:pt>
                <c:pt idx="1087">
                  <c:v>168.178055555618</c:v>
                </c:pt>
                <c:pt idx="1088">
                  <c:v>168.1947222223389</c:v>
                </c:pt>
                <c:pt idx="1089">
                  <c:v>168.2113888888853</c:v>
                </c:pt>
                <c:pt idx="1090">
                  <c:v>168.2280555556063</c:v>
                </c:pt>
                <c:pt idx="1091">
                  <c:v>168.2447222223273</c:v>
                </c:pt>
                <c:pt idx="1092">
                  <c:v>168.2613888888736</c:v>
                </c:pt>
                <c:pt idx="1093">
                  <c:v>168.2780555555946</c:v>
                </c:pt>
                <c:pt idx="1094">
                  <c:v>168.2947222223156</c:v>
                </c:pt>
                <c:pt idx="1095">
                  <c:v>168.311388888862</c:v>
                </c:pt>
                <c:pt idx="1096">
                  <c:v>168.328055555583</c:v>
                </c:pt>
                <c:pt idx="1097">
                  <c:v>168.344722222304</c:v>
                </c:pt>
                <c:pt idx="1098">
                  <c:v>168.361388889025</c:v>
                </c:pt>
                <c:pt idx="1099">
                  <c:v>168.3780555555713</c:v>
                </c:pt>
                <c:pt idx="1100">
                  <c:v>168.3947222222923</c:v>
                </c:pt>
                <c:pt idx="1101">
                  <c:v>168.4113888890133</c:v>
                </c:pt>
                <c:pt idx="1102">
                  <c:v>168.4280555555597</c:v>
                </c:pt>
                <c:pt idx="1103">
                  <c:v>168.4447222222807</c:v>
                </c:pt>
                <c:pt idx="1104">
                  <c:v>168.4613888890017</c:v>
                </c:pt>
                <c:pt idx="1105">
                  <c:v>168.4780555555481</c:v>
                </c:pt>
                <c:pt idx="1106">
                  <c:v>168.494722222269</c:v>
                </c:pt>
                <c:pt idx="1107">
                  <c:v>168.51138888899</c:v>
                </c:pt>
                <c:pt idx="1108">
                  <c:v>168.5280555555364</c:v>
                </c:pt>
                <c:pt idx="1109">
                  <c:v>168.5447222222574</c:v>
                </c:pt>
                <c:pt idx="1110">
                  <c:v>168.5613888889784</c:v>
                </c:pt>
                <c:pt idx="1111">
                  <c:v>168.5780555555248</c:v>
                </c:pt>
                <c:pt idx="1112">
                  <c:v>168.5947222222458</c:v>
                </c:pt>
                <c:pt idx="1113">
                  <c:v>168.6113888889668</c:v>
                </c:pt>
                <c:pt idx="1114">
                  <c:v>168.6280555556878</c:v>
                </c:pt>
                <c:pt idx="1115">
                  <c:v>168.6447222222341</c:v>
                </c:pt>
                <c:pt idx="1116">
                  <c:v>168.6613888889551</c:v>
                </c:pt>
                <c:pt idx="1117">
                  <c:v>168.6780555556761</c:v>
                </c:pt>
                <c:pt idx="1118">
                  <c:v>168.6947222222225</c:v>
                </c:pt>
                <c:pt idx="1119">
                  <c:v>168.7113888889435</c:v>
                </c:pt>
                <c:pt idx="1120">
                  <c:v>168.7280555556645</c:v>
                </c:pt>
                <c:pt idx="1121">
                  <c:v>168.7447222222108</c:v>
                </c:pt>
                <c:pt idx="1122">
                  <c:v>168.7613888889318</c:v>
                </c:pt>
                <c:pt idx="1123">
                  <c:v>168.7780555556528</c:v>
                </c:pt>
                <c:pt idx="1124">
                  <c:v>168.7947222221992</c:v>
                </c:pt>
                <c:pt idx="1125">
                  <c:v>168.8113888889202</c:v>
                </c:pt>
                <c:pt idx="1126">
                  <c:v>168.8280555556412</c:v>
                </c:pt>
                <c:pt idx="1127">
                  <c:v>168.8447222223622</c:v>
                </c:pt>
                <c:pt idx="1128">
                  <c:v>168.8613888889085</c:v>
                </c:pt>
                <c:pt idx="1129">
                  <c:v>168.8780555556295</c:v>
                </c:pt>
                <c:pt idx="1130">
                  <c:v>168.8947222223505</c:v>
                </c:pt>
                <c:pt idx="1131">
                  <c:v>168.911388888897</c:v>
                </c:pt>
                <c:pt idx="1132">
                  <c:v>168.928055555618</c:v>
                </c:pt>
                <c:pt idx="1133">
                  <c:v>168.9447222223389</c:v>
                </c:pt>
                <c:pt idx="1134">
                  <c:v>168.9613888888853</c:v>
                </c:pt>
                <c:pt idx="1135">
                  <c:v>168.9780555556063</c:v>
                </c:pt>
                <c:pt idx="1136">
                  <c:v>168.9947222223273</c:v>
                </c:pt>
                <c:pt idx="1137">
                  <c:v>169.0113888888736</c:v>
                </c:pt>
                <c:pt idx="1138">
                  <c:v>169.0280555555946</c:v>
                </c:pt>
                <c:pt idx="1139">
                  <c:v>169.0447222223156</c:v>
                </c:pt>
                <c:pt idx="1140">
                  <c:v>169.061388888862</c:v>
                </c:pt>
                <c:pt idx="1141">
                  <c:v>169.078055555583</c:v>
                </c:pt>
                <c:pt idx="1142">
                  <c:v>169.094722222304</c:v>
                </c:pt>
                <c:pt idx="1143">
                  <c:v>169.111388889025</c:v>
                </c:pt>
                <c:pt idx="1144">
                  <c:v>169.1280555555713</c:v>
                </c:pt>
                <c:pt idx="1145">
                  <c:v>169.1447222222923</c:v>
                </c:pt>
                <c:pt idx="1146">
                  <c:v>169.1613888890133</c:v>
                </c:pt>
                <c:pt idx="1147">
                  <c:v>169.1780555555597</c:v>
                </c:pt>
                <c:pt idx="1148">
                  <c:v>169.1947222222807</c:v>
                </c:pt>
                <c:pt idx="1149">
                  <c:v>169.2113888890017</c:v>
                </c:pt>
                <c:pt idx="1150">
                  <c:v>169.2280555555481</c:v>
                </c:pt>
                <c:pt idx="1151">
                  <c:v>169.244722222269</c:v>
                </c:pt>
                <c:pt idx="1152">
                  <c:v>169.26138888899</c:v>
                </c:pt>
                <c:pt idx="1153">
                  <c:v>169.2780555555364</c:v>
                </c:pt>
                <c:pt idx="1154">
                  <c:v>169.2947222222574</c:v>
                </c:pt>
                <c:pt idx="1155">
                  <c:v>169.3113888889784</c:v>
                </c:pt>
                <c:pt idx="1156">
                  <c:v>169.3280555555248</c:v>
                </c:pt>
                <c:pt idx="1157">
                  <c:v>169.3447222222458</c:v>
                </c:pt>
                <c:pt idx="1158">
                  <c:v>169.3613888889667</c:v>
                </c:pt>
                <c:pt idx="1159">
                  <c:v>169.3780555556878</c:v>
                </c:pt>
                <c:pt idx="1160">
                  <c:v>169.3947222222341</c:v>
                </c:pt>
                <c:pt idx="1161">
                  <c:v>169.4113888889551</c:v>
                </c:pt>
                <c:pt idx="1162">
                  <c:v>169.4280555556761</c:v>
                </c:pt>
                <c:pt idx="1163">
                  <c:v>169.4447222222225</c:v>
                </c:pt>
                <c:pt idx="1164">
                  <c:v>169.4613888889435</c:v>
                </c:pt>
                <c:pt idx="1165">
                  <c:v>169.4780555556645</c:v>
                </c:pt>
                <c:pt idx="1166">
                  <c:v>169.4947222222108</c:v>
                </c:pt>
                <c:pt idx="1167">
                  <c:v>169.5113888889318</c:v>
                </c:pt>
                <c:pt idx="1168">
                  <c:v>169.5280555556528</c:v>
                </c:pt>
                <c:pt idx="1169">
                  <c:v>169.5447222221992</c:v>
                </c:pt>
                <c:pt idx="1170">
                  <c:v>169.5613888889202</c:v>
                </c:pt>
                <c:pt idx="1171">
                  <c:v>169.5780555556412</c:v>
                </c:pt>
                <c:pt idx="1172">
                  <c:v>169.5947222223622</c:v>
                </c:pt>
                <c:pt idx="1173">
                  <c:v>169.6113888889086</c:v>
                </c:pt>
                <c:pt idx="1174">
                  <c:v>169.6280555556295</c:v>
                </c:pt>
                <c:pt idx="1175">
                  <c:v>169.6447222223505</c:v>
                </c:pt>
                <c:pt idx="1176">
                  <c:v>169.661388888897</c:v>
                </c:pt>
                <c:pt idx="1177">
                  <c:v>169.678055555618</c:v>
                </c:pt>
                <c:pt idx="1178">
                  <c:v>169.6947222223389</c:v>
                </c:pt>
                <c:pt idx="1179">
                  <c:v>169.7113888888853</c:v>
                </c:pt>
                <c:pt idx="1180">
                  <c:v>169.7280555556063</c:v>
                </c:pt>
                <c:pt idx="1181">
                  <c:v>169.7447222223273</c:v>
                </c:pt>
                <c:pt idx="1182">
                  <c:v>169.7613888888736</c:v>
                </c:pt>
                <c:pt idx="1183">
                  <c:v>169.7780555555946</c:v>
                </c:pt>
                <c:pt idx="1184">
                  <c:v>169.7947222223156</c:v>
                </c:pt>
                <c:pt idx="1185">
                  <c:v>169.811388888862</c:v>
                </c:pt>
                <c:pt idx="1186">
                  <c:v>169.828055555583</c:v>
                </c:pt>
                <c:pt idx="1187">
                  <c:v>169.844722222304</c:v>
                </c:pt>
                <c:pt idx="1188">
                  <c:v>169.861388889025</c:v>
                </c:pt>
                <c:pt idx="1189">
                  <c:v>169.8780555555713</c:v>
                </c:pt>
                <c:pt idx="1190">
                  <c:v>169.8947222222923</c:v>
                </c:pt>
                <c:pt idx="1191">
                  <c:v>169.9113888890133</c:v>
                </c:pt>
                <c:pt idx="1192">
                  <c:v>169.9280555555597</c:v>
                </c:pt>
                <c:pt idx="1193">
                  <c:v>169.9447222222807</c:v>
                </c:pt>
                <c:pt idx="1194">
                  <c:v>169.9613888890017</c:v>
                </c:pt>
                <c:pt idx="1195">
                  <c:v>169.9780555555481</c:v>
                </c:pt>
                <c:pt idx="1196">
                  <c:v>169.994722222269</c:v>
                </c:pt>
                <c:pt idx="1197">
                  <c:v>170.01138888899</c:v>
                </c:pt>
                <c:pt idx="1198">
                  <c:v>170.0280555555364</c:v>
                </c:pt>
                <c:pt idx="1199">
                  <c:v>170.0447222222574</c:v>
                </c:pt>
                <c:pt idx="1200">
                  <c:v>170.0613888889784</c:v>
                </c:pt>
                <c:pt idx="1201">
                  <c:v>170.0780555555248</c:v>
                </c:pt>
                <c:pt idx="1202">
                  <c:v>170.0947222222458</c:v>
                </c:pt>
                <c:pt idx="1203">
                  <c:v>170.1113888889668</c:v>
                </c:pt>
                <c:pt idx="1204">
                  <c:v>170.1280555556878</c:v>
                </c:pt>
                <c:pt idx="1205">
                  <c:v>170.1447222222341</c:v>
                </c:pt>
                <c:pt idx="1206">
                  <c:v>170.1613888889551</c:v>
                </c:pt>
                <c:pt idx="1207">
                  <c:v>170.1780555556761</c:v>
                </c:pt>
                <c:pt idx="1208">
                  <c:v>170.1947222222225</c:v>
                </c:pt>
                <c:pt idx="1209">
                  <c:v>170.2113888889435</c:v>
                </c:pt>
                <c:pt idx="1210">
                  <c:v>170.2280555556645</c:v>
                </c:pt>
                <c:pt idx="1211">
                  <c:v>170.2447222222108</c:v>
                </c:pt>
                <c:pt idx="1212">
                  <c:v>170.2613888889318</c:v>
                </c:pt>
                <c:pt idx="1213">
                  <c:v>170.2780555556528</c:v>
                </c:pt>
                <c:pt idx="1214">
                  <c:v>170.2947222221992</c:v>
                </c:pt>
                <c:pt idx="1215">
                  <c:v>170.3113888889202</c:v>
                </c:pt>
                <c:pt idx="1216">
                  <c:v>170.3280555556412</c:v>
                </c:pt>
                <c:pt idx="1217">
                  <c:v>170.3447222223622</c:v>
                </c:pt>
                <c:pt idx="1218">
                  <c:v>170.3613888889085</c:v>
                </c:pt>
                <c:pt idx="1219">
                  <c:v>170.3780555556295</c:v>
                </c:pt>
                <c:pt idx="1220">
                  <c:v>170.3947222223505</c:v>
                </c:pt>
                <c:pt idx="1221">
                  <c:v>170.411388888897</c:v>
                </c:pt>
                <c:pt idx="1222">
                  <c:v>170.428055555618</c:v>
                </c:pt>
                <c:pt idx="1223">
                  <c:v>170.4447222223389</c:v>
                </c:pt>
                <c:pt idx="1224">
                  <c:v>170.4613888888853</c:v>
                </c:pt>
                <c:pt idx="1225">
                  <c:v>170.4780555556063</c:v>
                </c:pt>
                <c:pt idx="1226">
                  <c:v>170.4947222223273</c:v>
                </c:pt>
                <c:pt idx="1227">
                  <c:v>170.5113888888736</c:v>
                </c:pt>
                <c:pt idx="1228">
                  <c:v>170.5280555555946</c:v>
                </c:pt>
                <c:pt idx="1229">
                  <c:v>170.5447222223156</c:v>
                </c:pt>
                <c:pt idx="1230">
                  <c:v>170.561388888862</c:v>
                </c:pt>
                <c:pt idx="1231">
                  <c:v>170.578055555583</c:v>
                </c:pt>
                <c:pt idx="1232">
                  <c:v>170.594722222304</c:v>
                </c:pt>
                <c:pt idx="1233">
                  <c:v>170.611388889025</c:v>
                </c:pt>
                <c:pt idx="1234">
                  <c:v>170.6280555555713</c:v>
                </c:pt>
                <c:pt idx="1235">
                  <c:v>170.6447222222923</c:v>
                </c:pt>
                <c:pt idx="1236">
                  <c:v>170.6613888890133</c:v>
                </c:pt>
                <c:pt idx="1237">
                  <c:v>170.6780555555597</c:v>
                </c:pt>
                <c:pt idx="1238">
                  <c:v>170.6947222222807</c:v>
                </c:pt>
                <c:pt idx="1239">
                  <c:v>170.7113888890017</c:v>
                </c:pt>
                <c:pt idx="1240">
                  <c:v>170.7280555555481</c:v>
                </c:pt>
                <c:pt idx="1241">
                  <c:v>170.744722222269</c:v>
                </c:pt>
                <c:pt idx="1242">
                  <c:v>170.76138888899</c:v>
                </c:pt>
                <c:pt idx="1243">
                  <c:v>170.7780555555364</c:v>
                </c:pt>
                <c:pt idx="1244">
                  <c:v>170.7947222222574</c:v>
                </c:pt>
                <c:pt idx="1245">
                  <c:v>170.8113888889784</c:v>
                </c:pt>
                <c:pt idx="1246">
                  <c:v>170.8280555555248</c:v>
                </c:pt>
                <c:pt idx="1247">
                  <c:v>170.8447222222458</c:v>
                </c:pt>
                <c:pt idx="1248">
                  <c:v>170.8613888889667</c:v>
                </c:pt>
                <c:pt idx="1249">
                  <c:v>170.8780555556878</c:v>
                </c:pt>
                <c:pt idx="1250">
                  <c:v>170.8947222222341</c:v>
                </c:pt>
                <c:pt idx="1251">
                  <c:v>170.9113888889551</c:v>
                </c:pt>
                <c:pt idx="1252">
                  <c:v>170.9280555556761</c:v>
                </c:pt>
                <c:pt idx="1253">
                  <c:v>170.9447222222225</c:v>
                </c:pt>
                <c:pt idx="1254">
                  <c:v>170.9613888889435</c:v>
                </c:pt>
                <c:pt idx="1255">
                  <c:v>170.9780555556645</c:v>
                </c:pt>
                <c:pt idx="1256">
                  <c:v>170.9947222222108</c:v>
                </c:pt>
                <c:pt idx="1257">
                  <c:v>171.0113888889318</c:v>
                </c:pt>
                <c:pt idx="1258">
                  <c:v>171.0280555556528</c:v>
                </c:pt>
                <c:pt idx="1259">
                  <c:v>171.0447222221992</c:v>
                </c:pt>
                <c:pt idx="1260">
                  <c:v>171.0613888889202</c:v>
                </c:pt>
                <c:pt idx="1261">
                  <c:v>171.0780555556412</c:v>
                </c:pt>
                <c:pt idx="1262">
                  <c:v>171.0947222223622</c:v>
                </c:pt>
                <c:pt idx="1263">
                  <c:v>171.1113888889086</c:v>
                </c:pt>
                <c:pt idx="1264">
                  <c:v>171.1280555556295</c:v>
                </c:pt>
                <c:pt idx="1265">
                  <c:v>171.1447222223505</c:v>
                </c:pt>
                <c:pt idx="1266">
                  <c:v>171.161388888897</c:v>
                </c:pt>
                <c:pt idx="1267">
                  <c:v>171.178055555618</c:v>
                </c:pt>
                <c:pt idx="1268">
                  <c:v>171.1947222223389</c:v>
                </c:pt>
                <c:pt idx="1269">
                  <c:v>171.2113888888853</c:v>
                </c:pt>
                <c:pt idx="1270">
                  <c:v>171.2280555556063</c:v>
                </c:pt>
                <c:pt idx="1271">
                  <c:v>171.2447222223273</c:v>
                </c:pt>
                <c:pt idx="1272">
                  <c:v>171.2613888888736</c:v>
                </c:pt>
                <c:pt idx="1273">
                  <c:v>171.2780555555946</c:v>
                </c:pt>
                <c:pt idx="1274">
                  <c:v>171.2947222223156</c:v>
                </c:pt>
                <c:pt idx="1275">
                  <c:v>171.311388888862</c:v>
                </c:pt>
                <c:pt idx="1276">
                  <c:v>171.328055555583</c:v>
                </c:pt>
                <c:pt idx="1277">
                  <c:v>171.344722222304</c:v>
                </c:pt>
                <c:pt idx="1278">
                  <c:v>171.361388889025</c:v>
                </c:pt>
                <c:pt idx="1279">
                  <c:v>171.3780555555713</c:v>
                </c:pt>
                <c:pt idx="1280">
                  <c:v>171.3947222222923</c:v>
                </c:pt>
                <c:pt idx="1281">
                  <c:v>171.4113888890133</c:v>
                </c:pt>
                <c:pt idx="1282">
                  <c:v>171.4280555555597</c:v>
                </c:pt>
                <c:pt idx="1283">
                  <c:v>171.4447222222807</c:v>
                </c:pt>
                <c:pt idx="1284">
                  <c:v>171.4613888890017</c:v>
                </c:pt>
                <c:pt idx="1285">
                  <c:v>171.4780555555481</c:v>
                </c:pt>
                <c:pt idx="1286">
                  <c:v>171.494722222269</c:v>
                </c:pt>
                <c:pt idx="1287">
                  <c:v>171.51138888899</c:v>
                </c:pt>
                <c:pt idx="1288">
                  <c:v>171.5280555555364</c:v>
                </c:pt>
                <c:pt idx="1289">
                  <c:v>171.5447222222574</c:v>
                </c:pt>
                <c:pt idx="1290">
                  <c:v>171.5613888889784</c:v>
                </c:pt>
                <c:pt idx="1291">
                  <c:v>171.5780555555248</c:v>
                </c:pt>
                <c:pt idx="1292">
                  <c:v>171.5947222222458</c:v>
                </c:pt>
                <c:pt idx="1293">
                  <c:v>171.6113888889668</c:v>
                </c:pt>
                <c:pt idx="1294">
                  <c:v>171.6280555556878</c:v>
                </c:pt>
                <c:pt idx="1295">
                  <c:v>171.6447222222341</c:v>
                </c:pt>
                <c:pt idx="1296">
                  <c:v>171.6613888889551</c:v>
                </c:pt>
                <c:pt idx="1297">
                  <c:v>171.6780555556761</c:v>
                </c:pt>
                <c:pt idx="1298">
                  <c:v>171.6947222222225</c:v>
                </c:pt>
                <c:pt idx="1299">
                  <c:v>171.7113888889435</c:v>
                </c:pt>
                <c:pt idx="1300">
                  <c:v>171.7280555556645</c:v>
                </c:pt>
                <c:pt idx="1301">
                  <c:v>171.7447222222108</c:v>
                </c:pt>
                <c:pt idx="1302">
                  <c:v>171.7613888889318</c:v>
                </c:pt>
                <c:pt idx="1303">
                  <c:v>171.7780555556528</c:v>
                </c:pt>
                <c:pt idx="1304">
                  <c:v>171.7947222221992</c:v>
                </c:pt>
                <c:pt idx="1305">
                  <c:v>171.8113888889202</c:v>
                </c:pt>
                <c:pt idx="1306">
                  <c:v>171.8280555556412</c:v>
                </c:pt>
                <c:pt idx="1307">
                  <c:v>171.8447222223622</c:v>
                </c:pt>
                <c:pt idx="1308">
                  <c:v>171.8613888889085</c:v>
                </c:pt>
                <c:pt idx="1309">
                  <c:v>171.8780555556295</c:v>
                </c:pt>
                <c:pt idx="1310">
                  <c:v>171.8947222223505</c:v>
                </c:pt>
                <c:pt idx="1311">
                  <c:v>171.911388888897</c:v>
                </c:pt>
                <c:pt idx="1312">
                  <c:v>171.928055555618</c:v>
                </c:pt>
                <c:pt idx="1313">
                  <c:v>171.9447222223389</c:v>
                </c:pt>
                <c:pt idx="1314">
                  <c:v>171.9613888888853</c:v>
                </c:pt>
                <c:pt idx="1315">
                  <c:v>171.9780555556063</c:v>
                </c:pt>
                <c:pt idx="1316">
                  <c:v>171.9947222223273</c:v>
                </c:pt>
                <c:pt idx="1317">
                  <c:v>172.0113888888736</c:v>
                </c:pt>
                <c:pt idx="1318">
                  <c:v>172.0280555555946</c:v>
                </c:pt>
                <c:pt idx="1319">
                  <c:v>172.0447222223156</c:v>
                </c:pt>
                <c:pt idx="1320">
                  <c:v>172.061388888862</c:v>
                </c:pt>
                <c:pt idx="1321">
                  <c:v>172.078055555583</c:v>
                </c:pt>
                <c:pt idx="1322">
                  <c:v>172.094722222304</c:v>
                </c:pt>
                <c:pt idx="1323">
                  <c:v>172.111388889025</c:v>
                </c:pt>
                <c:pt idx="1324">
                  <c:v>172.1280555555713</c:v>
                </c:pt>
                <c:pt idx="1325">
                  <c:v>172.1447222222923</c:v>
                </c:pt>
                <c:pt idx="1326">
                  <c:v>172.1613888890133</c:v>
                </c:pt>
                <c:pt idx="1327">
                  <c:v>172.1780555555597</c:v>
                </c:pt>
                <c:pt idx="1328">
                  <c:v>172.1947222222807</c:v>
                </c:pt>
                <c:pt idx="1329">
                  <c:v>172.2113888890017</c:v>
                </c:pt>
                <c:pt idx="1330">
                  <c:v>172.2280555555481</c:v>
                </c:pt>
                <c:pt idx="1331">
                  <c:v>172.244722222269</c:v>
                </c:pt>
                <c:pt idx="1332">
                  <c:v>172.26138888899</c:v>
                </c:pt>
                <c:pt idx="1333">
                  <c:v>172.2780555555364</c:v>
                </c:pt>
                <c:pt idx="1334">
                  <c:v>172.2947222222574</c:v>
                </c:pt>
                <c:pt idx="1335">
                  <c:v>172.3113888889784</c:v>
                </c:pt>
                <c:pt idx="1336">
                  <c:v>172.3280555555248</c:v>
                </c:pt>
                <c:pt idx="1337">
                  <c:v>172.3447222222458</c:v>
                </c:pt>
                <c:pt idx="1338">
                  <c:v>172.3613888889667</c:v>
                </c:pt>
                <c:pt idx="1339">
                  <c:v>172.3780555556878</c:v>
                </c:pt>
                <c:pt idx="1340">
                  <c:v>172.3947222222341</c:v>
                </c:pt>
                <c:pt idx="1341">
                  <c:v>172.4113888889551</c:v>
                </c:pt>
                <c:pt idx="1342">
                  <c:v>172.4280555556761</c:v>
                </c:pt>
                <c:pt idx="1343">
                  <c:v>172.4447222222225</c:v>
                </c:pt>
                <c:pt idx="1344">
                  <c:v>172.4613888889435</c:v>
                </c:pt>
                <c:pt idx="1345">
                  <c:v>172.4780555556645</c:v>
                </c:pt>
                <c:pt idx="1346">
                  <c:v>172.4947222222108</c:v>
                </c:pt>
                <c:pt idx="1347">
                  <c:v>172.5113888889318</c:v>
                </c:pt>
                <c:pt idx="1348">
                  <c:v>172.5280555556528</c:v>
                </c:pt>
                <c:pt idx="1349">
                  <c:v>172.5447222221992</c:v>
                </c:pt>
                <c:pt idx="1350">
                  <c:v>172.5613888889202</c:v>
                </c:pt>
                <c:pt idx="1351">
                  <c:v>172.5780555556412</c:v>
                </c:pt>
                <c:pt idx="1352">
                  <c:v>172.5947222223622</c:v>
                </c:pt>
                <c:pt idx="1353">
                  <c:v>172.6113888889086</c:v>
                </c:pt>
                <c:pt idx="1354">
                  <c:v>172.6280555556295</c:v>
                </c:pt>
                <c:pt idx="1355">
                  <c:v>172.6447222223505</c:v>
                </c:pt>
                <c:pt idx="1356">
                  <c:v>172.661388888897</c:v>
                </c:pt>
                <c:pt idx="1357">
                  <c:v>172.678055555618</c:v>
                </c:pt>
                <c:pt idx="1358">
                  <c:v>172.6947222223389</c:v>
                </c:pt>
                <c:pt idx="1359">
                  <c:v>172.7113888888853</c:v>
                </c:pt>
                <c:pt idx="1360">
                  <c:v>172.7280555556063</c:v>
                </c:pt>
                <c:pt idx="1361">
                  <c:v>172.7447222223273</c:v>
                </c:pt>
                <c:pt idx="1362">
                  <c:v>172.7613888888736</c:v>
                </c:pt>
                <c:pt idx="1363">
                  <c:v>172.7780555555946</c:v>
                </c:pt>
                <c:pt idx="1364">
                  <c:v>172.7947222223156</c:v>
                </c:pt>
                <c:pt idx="1365">
                  <c:v>172.811388888862</c:v>
                </c:pt>
                <c:pt idx="1366">
                  <c:v>172.828055555583</c:v>
                </c:pt>
                <c:pt idx="1367">
                  <c:v>172.844722222304</c:v>
                </c:pt>
                <c:pt idx="1368">
                  <c:v>172.861388889025</c:v>
                </c:pt>
                <c:pt idx="1369">
                  <c:v>172.8780555555713</c:v>
                </c:pt>
                <c:pt idx="1370">
                  <c:v>172.8947222222923</c:v>
                </c:pt>
                <c:pt idx="1371">
                  <c:v>172.9113888890133</c:v>
                </c:pt>
                <c:pt idx="1372">
                  <c:v>172.9280555555597</c:v>
                </c:pt>
                <c:pt idx="1373">
                  <c:v>172.9447222222807</c:v>
                </c:pt>
                <c:pt idx="1374">
                  <c:v>172.9613888890017</c:v>
                </c:pt>
                <c:pt idx="1375">
                  <c:v>172.9780555555481</c:v>
                </c:pt>
                <c:pt idx="1376">
                  <c:v>172.994722222269</c:v>
                </c:pt>
                <c:pt idx="1377">
                  <c:v>173.01138888899</c:v>
                </c:pt>
                <c:pt idx="1378">
                  <c:v>173.0280555555364</c:v>
                </c:pt>
                <c:pt idx="1379">
                  <c:v>173.0447222222574</c:v>
                </c:pt>
                <c:pt idx="1380">
                  <c:v>173.0613888889784</c:v>
                </c:pt>
                <c:pt idx="1381">
                  <c:v>173.0780555555248</c:v>
                </c:pt>
                <c:pt idx="1382">
                  <c:v>173.0947222222458</c:v>
                </c:pt>
                <c:pt idx="1383">
                  <c:v>173.1113888889668</c:v>
                </c:pt>
                <c:pt idx="1384">
                  <c:v>173.1280555556878</c:v>
                </c:pt>
                <c:pt idx="1385">
                  <c:v>173.1447222222341</c:v>
                </c:pt>
                <c:pt idx="1386">
                  <c:v>173.1613888889551</c:v>
                </c:pt>
                <c:pt idx="1387">
                  <c:v>173.1780555556761</c:v>
                </c:pt>
                <c:pt idx="1388">
                  <c:v>173.1947222222225</c:v>
                </c:pt>
                <c:pt idx="1389">
                  <c:v>173.2113888889435</c:v>
                </c:pt>
                <c:pt idx="1390">
                  <c:v>173.2280555556645</c:v>
                </c:pt>
                <c:pt idx="1391">
                  <c:v>173.2447222222108</c:v>
                </c:pt>
                <c:pt idx="1392">
                  <c:v>173.2613888889318</c:v>
                </c:pt>
                <c:pt idx="1393">
                  <c:v>173.2780555556528</c:v>
                </c:pt>
                <c:pt idx="1394">
                  <c:v>173.2947222221992</c:v>
                </c:pt>
                <c:pt idx="1395">
                  <c:v>173.3113888889202</c:v>
                </c:pt>
                <c:pt idx="1396">
                  <c:v>173.3280555556412</c:v>
                </c:pt>
                <c:pt idx="1397">
                  <c:v>173.3447222223622</c:v>
                </c:pt>
                <c:pt idx="1398">
                  <c:v>173.3613888889085</c:v>
                </c:pt>
                <c:pt idx="1399">
                  <c:v>173.3780555556295</c:v>
                </c:pt>
                <c:pt idx="1400">
                  <c:v>173.3947222223505</c:v>
                </c:pt>
                <c:pt idx="1401">
                  <c:v>173.411388888897</c:v>
                </c:pt>
                <c:pt idx="1402">
                  <c:v>173.428055555618</c:v>
                </c:pt>
                <c:pt idx="1403">
                  <c:v>173.4447222223389</c:v>
                </c:pt>
                <c:pt idx="1404">
                  <c:v>173.4613888888853</c:v>
                </c:pt>
                <c:pt idx="1405">
                  <c:v>173.4780555556063</c:v>
                </c:pt>
                <c:pt idx="1406">
                  <c:v>173.4947222223273</c:v>
                </c:pt>
                <c:pt idx="1407">
                  <c:v>173.5113888888736</c:v>
                </c:pt>
                <c:pt idx="1408">
                  <c:v>173.5280555555946</c:v>
                </c:pt>
                <c:pt idx="1409">
                  <c:v>173.5447222223156</c:v>
                </c:pt>
                <c:pt idx="1410">
                  <c:v>173.561388888862</c:v>
                </c:pt>
                <c:pt idx="1411">
                  <c:v>173.578055555583</c:v>
                </c:pt>
                <c:pt idx="1412">
                  <c:v>173.594722222304</c:v>
                </c:pt>
                <c:pt idx="1413">
                  <c:v>173.611388889025</c:v>
                </c:pt>
                <c:pt idx="1414">
                  <c:v>173.6280555555713</c:v>
                </c:pt>
                <c:pt idx="1415">
                  <c:v>173.6447222222923</c:v>
                </c:pt>
                <c:pt idx="1416">
                  <c:v>173.6613888890133</c:v>
                </c:pt>
                <c:pt idx="1417">
                  <c:v>173.6780555555597</c:v>
                </c:pt>
                <c:pt idx="1418">
                  <c:v>173.6947222222807</c:v>
                </c:pt>
                <c:pt idx="1419">
                  <c:v>173.7113888890017</c:v>
                </c:pt>
                <c:pt idx="1420">
                  <c:v>173.7280555555481</c:v>
                </c:pt>
                <c:pt idx="1421">
                  <c:v>173.744722222269</c:v>
                </c:pt>
                <c:pt idx="1422">
                  <c:v>173.76138888899</c:v>
                </c:pt>
                <c:pt idx="1423">
                  <c:v>173.7780555555364</c:v>
                </c:pt>
                <c:pt idx="1424">
                  <c:v>173.7947222222574</c:v>
                </c:pt>
                <c:pt idx="1425">
                  <c:v>173.8113888889784</c:v>
                </c:pt>
                <c:pt idx="1426">
                  <c:v>173.8280555555248</c:v>
                </c:pt>
                <c:pt idx="1427">
                  <c:v>173.8447222222458</c:v>
                </c:pt>
                <c:pt idx="1428">
                  <c:v>173.8613888889667</c:v>
                </c:pt>
              </c:numCache>
            </c:numRef>
          </c:xVal>
          <c:yVal>
            <c:numRef>
              <c:f>'A1'!$K$2:$K$1430</c:f>
              <c:numCache>
                <c:formatCode>General</c:formatCode>
                <c:ptCount val="1429"/>
                <c:pt idx="0">
                  <c:v>17.47</c:v>
                </c:pt>
                <c:pt idx="1">
                  <c:v>17.47</c:v>
                </c:pt>
                <c:pt idx="2">
                  <c:v>17.47</c:v>
                </c:pt>
                <c:pt idx="3">
                  <c:v>17.47</c:v>
                </c:pt>
                <c:pt idx="4">
                  <c:v>17.47</c:v>
                </c:pt>
                <c:pt idx="5">
                  <c:v>17.47</c:v>
                </c:pt>
                <c:pt idx="6">
                  <c:v>17.47</c:v>
                </c:pt>
                <c:pt idx="7">
                  <c:v>17.47</c:v>
                </c:pt>
                <c:pt idx="8">
                  <c:v>17.47</c:v>
                </c:pt>
                <c:pt idx="9">
                  <c:v>17.47</c:v>
                </c:pt>
                <c:pt idx="10">
                  <c:v>17.48</c:v>
                </c:pt>
                <c:pt idx="11">
                  <c:v>17.51</c:v>
                </c:pt>
                <c:pt idx="12">
                  <c:v>17.5</c:v>
                </c:pt>
                <c:pt idx="13">
                  <c:v>17.49</c:v>
                </c:pt>
                <c:pt idx="14">
                  <c:v>17.49</c:v>
                </c:pt>
                <c:pt idx="15">
                  <c:v>17.49</c:v>
                </c:pt>
                <c:pt idx="16">
                  <c:v>17.49</c:v>
                </c:pt>
                <c:pt idx="17">
                  <c:v>17.49</c:v>
                </c:pt>
                <c:pt idx="18">
                  <c:v>17.49</c:v>
                </c:pt>
                <c:pt idx="19">
                  <c:v>17.49</c:v>
                </c:pt>
                <c:pt idx="20">
                  <c:v>17.49</c:v>
                </c:pt>
                <c:pt idx="21">
                  <c:v>17.49</c:v>
                </c:pt>
                <c:pt idx="22">
                  <c:v>17.49</c:v>
                </c:pt>
                <c:pt idx="23">
                  <c:v>17.49</c:v>
                </c:pt>
                <c:pt idx="24">
                  <c:v>17.49</c:v>
                </c:pt>
                <c:pt idx="25">
                  <c:v>17.49</c:v>
                </c:pt>
                <c:pt idx="26">
                  <c:v>17.49</c:v>
                </c:pt>
                <c:pt idx="27">
                  <c:v>17.49</c:v>
                </c:pt>
                <c:pt idx="28">
                  <c:v>17.49</c:v>
                </c:pt>
                <c:pt idx="29">
                  <c:v>17.49</c:v>
                </c:pt>
                <c:pt idx="30">
                  <c:v>17.49</c:v>
                </c:pt>
                <c:pt idx="31">
                  <c:v>17.49</c:v>
                </c:pt>
                <c:pt idx="32">
                  <c:v>17.49</c:v>
                </c:pt>
                <c:pt idx="33">
                  <c:v>17.49</c:v>
                </c:pt>
                <c:pt idx="34">
                  <c:v>17.49</c:v>
                </c:pt>
                <c:pt idx="35">
                  <c:v>17.49</c:v>
                </c:pt>
                <c:pt idx="36">
                  <c:v>17.49</c:v>
                </c:pt>
                <c:pt idx="37">
                  <c:v>17.49</c:v>
                </c:pt>
                <c:pt idx="38">
                  <c:v>17.49</c:v>
                </c:pt>
                <c:pt idx="39">
                  <c:v>17.49</c:v>
                </c:pt>
                <c:pt idx="40">
                  <c:v>17.49</c:v>
                </c:pt>
                <c:pt idx="41">
                  <c:v>17.49</c:v>
                </c:pt>
                <c:pt idx="42">
                  <c:v>17.49</c:v>
                </c:pt>
                <c:pt idx="43">
                  <c:v>17.49</c:v>
                </c:pt>
                <c:pt idx="44">
                  <c:v>17.49</c:v>
                </c:pt>
                <c:pt idx="45">
                  <c:v>17.49</c:v>
                </c:pt>
                <c:pt idx="46">
                  <c:v>17.49</c:v>
                </c:pt>
                <c:pt idx="47">
                  <c:v>17.49</c:v>
                </c:pt>
                <c:pt idx="48">
                  <c:v>17.49</c:v>
                </c:pt>
                <c:pt idx="49">
                  <c:v>17.49</c:v>
                </c:pt>
                <c:pt idx="50">
                  <c:v>17.49</c:v>
                </c:pt>
                <c:pt idx="51">
                  <c:v>17.49</c:v>
                </c:pt>
                <c:pt idx="52">
                  <c:v>17.49</c:v>
                </c:pt>
                <c:pt idx="53">
                  <c:v>17.49</c:v>
                </c:pt>
                <c:pt idx="54">
                  <c:v>17.49</c:v>
                </c:pt>
                <c:pt idx="55">
                  <c:v>17.48</c:v>
                </c:pt>
                <c:pt idx="56">
                  <c:v>17.48</c:v>
                </c:pt>
                <c:pt idx="57">
                  <c:v>17.48</c:v>
                </c:pt>
                <c:pt idx="58">
                  <c:v>17.48</c:v>
                </c:pt>
                <c:pt idx="59">
                  <c:v>17.48</c:v>
                </c:pt>
                <c:pt idx="60">
                  <c:v>17.48</c:v>
                </c:pt>
                <c:pt idx="61">
                  <c:v>17.48</c:v>
                </c:pt>
                <c:pt idx="62">
                  <c:v>17.48</c:v>
                </c:pt>
                <c:pt idx="63">
                  <c:v>17.48</c:v>
                </c:pt>
                <c:pt idx="64">
                  <c:v>17.48</c:v>
                </c:pt>
                <c:pt idx="65">
                  <c:v>17.48</c:v>
                </c:pt>
                <c:pt idx="66">
                  <c:v>17.48</c:v>
                </c:pt>
                <c:pt idx="67">
                  <c:v>17.48</c:v>
                </c:pt>
                <c:pt idx="68">
                  <c:v>17.48</c:v>
                </c:pt>
                <c:pt idx="69">
                  <c:v>17.48</c:v>
                </c:pt>
                <c:pt idx="70">
                  <c:v>17.48</c:v>
                </c:pt>
                <c:pt idx="71">
                  <c:v>17.48</c:v>
                </c:pt>
                <c:pt idx="72">
                  <c:v>17.48</c:v>
                </c:pt>
                <c:pt idx="73">
                  <c:v>17.48</c:v>
                </c:pt>
                <c:pt idx="74">
                  <c:v>17.48</c:v>
                </c:pt>
                <c:pt idx="75">
                  <c:v>17.48</c:v>
                </c:pt>
                <c:pt idx="76">
                  <c:v>17.48</c:v>
                </c:pt>
                <c:pt idx="77">
                  <c:v>17.48</c:v>
                </c:pt>
                <c:pt idx="78">
                  <c:v>17.48</c:v>
                </c:pt>
                <c:pt idx="79">
                  <c:v>17.48</c:v>
                </c:pt>
                <c:pt idx="80">
                  <c:v>17.48</c:v>
                </c:pt>
                <c:pt idx="81">
                  <c:v>17.48</c:v>
                </c:pt>
                <c:pt idx="82">
                  <c:v>17.48</c:v>
                </c:pt>
                <c:pt idx="83">
                  <c:v>17.48</c:v>
                </c:pt>
                <c:pt idx="84">
                  <c:v>17.48</c:v>
                </c:pt>
                <c:pt idx="85">
                  <c:v>17.48</c:v>
                </c:pt>
                <c:pt idx="86">
                  <c:v>17.48</c:v>
                </c:pt>
                <c:pt idx="87">
                  <c:v>17.48</c:v>
                </c:pt>
                <c:pt idx="88">
                  <c:v>17.48</c:v>
                </c:pt>
                <c:pt idx="89">
                  <c:v>17.48</c:v>
                </c:pt>
                <c:pt idx="90">
                  <c:v>17.49</c:v>
                </c:pt>
                <c:pt idx="91">
                  <c:v>17.5</c:v>
                </c:pt>
                <c:pt idx="92">
                  <c:v>17.5</c:v>
                </c:pt>
                <c:pt idx="93">
                  <c:v>17.5</c:v>
                </c:pt>
                <c:pt idx="94">
                  <c:v>17.5</c:v>
                </c:pt>
                <c:pt idx="95">
                  <c:v>17.5</c:v>
                </c:pt>
                <c:pt idx="96">
                  <c:v>17.5</c:v>
                </c:pt>
                <c:pt idx="97">
                  <c:v>17.5</c:v>
                </c:pt>
                <c:pt idx="98">
                  <c:v>17.5</c:v>
                </c:pt>
                <c:pt idx="99">
                  <c:v>17.5</c:v>
                </c:pt>
                <c:pt idx="100">
                  <c:v>17.5</c:v>
                </c:pt>
                <c:pt idx="101">
                  <c:v>17.5</c:v>
                </c:pt>
                <c:pt idx="102">
                  <c:v>17.5</c:v>
                </c:pt>
                <c:pt idx="103">
                  <c:v>17.5</c:v>
                </c:pt>
                <c:pt idx="104">
                  <c:v>17.5</c:v>
                </c:pt>
                <c:pt idx="105">
                  <c:v>17.5</c:v>
                </c:pt>
                <c:pt idx="106">
                  <c:v>17.5</c:v>
                </c:pt>
                <c:pt idx="107">
                  <c:v>17.5</c:v>
                </c:pt>
                <c:pt idx="108">
                  <c:v>17.5</c:v>
                </c:pt>
                <c:pt idx="109">
                  <c:v>17.5</c:v>
                </c:pt>
                <c:pt idx="110">
                  <c:v>17.5</c:v>
                </c:pt>
                <c:pt idx="111">
                  <c:v>17.5</c:v>
                </c:pt>
                <c:pt idx="112">
                  <c:v>17.5</c:v>
                </c:pt>
                <c:pt idx="113">
                  <c:v>17.5</c:v>
                </c:pt>
                <c:pt idx="114">
                  <c:v>17.5</c:v>
                </c:pt>
                <c:pt idx="115">
                  <c:v>17.5</c:v>
                </c:pt>
                <c:pt idx="116">
                  <c:v>17.5</c:v>
                </c:pt>
                <c:pt idx="117">
                  <c:v>17.5</c:v>
                </c:pt>
                <c:pt idx="118">
                  <c:v>17.5</c:v>
                </c:pt>
                <c:pt idx="119">
                  <c:v>17.5</c:v>
                </c:pt>
                <c:pt idx="120">
                  <c:v>17.5</c:v>
                </c:pt>
                <c:pt idx="121">
                  <c:v>17.5</c:v>
                </c:pt>
                <c:pt idx="122">
                  <c:v>17.5</c:v>
                </c:pt>
                <c:pt idx="123">
                  <c:v>17.5</c:v>
                </c:pt>
                <c:pt idx="124">
                  <c:v>17.5</c:v>
                </c:pt>
                <c:pt idx="125">
                  <c:v>17.5</c:v>
                </c:pt>
                <c:pt idx="126">
                  <c:v>17.5</c:v>
                </c:pt>
                <c:pt idx="127">
                  <c:v>17.5</c:v>
                </c:pt>
                <c:pt idx="128">
                  <c:v>17.5</c:v>
                </c:pt>
                <c:pt idx="129">
                  <c:v>17.5</c:v>
                </c:pt>
                <c:pt idx="130">
                  <c:v>17.5</c:v>
                </c:pt>
                <c:pt idx="131">
                  <c:v>17.5</c:v>
                </c:pt>
                <c:pt idx="132">
                  <c:v>17.5</c:v>
                </c:pt>
                <c:pt idx="133">
                  <c:v>17.5</c:v>
                </c:pt>
                <c:pt idx="134">
                  <c:v>17.5</c:v>
                </c:pt>
                <c:pt idx="135">
                  <c:v>17.5</c:v>
                </c:pt>
                <c:pt idx="136">
                  <c:v>17.49</c:v>
                </c:pt>
                <c:pt idx="137">
                  <c:v>17.49</c:v>
                </c:pt>
                <c:pt idx="138">
                  <c:v>17.49</c:v>
                </c:pt>
                <c:pt idx="139">
                  <c:v>17.49</c:v>
                </c:pt>
                <c:pt idx="140">
                  <c:v>17.49</c:v>
                </c:pt>
                <c:pt idx="141">
                  <c:v>17.49</c:v>
                </c:pt>
                <c:pt idx="142">
                  <c:v>17.49</c:v>
                </c:pt>
                <c:pt idx="143">
                  <c:v>17.49</c:v>
                </c:pt>
                <c:pt idx="144">
                  <c:v>17.49</c:v>
                </c:pt>
                <c:pt idx="145">
                  <c:v>17.49</c:v>
                </c:pt>
                <c:pt idx="146">
                  <c:v>17.49</c:v>
                </c:pt>
                <c:pt idx="147">
                  <c:v>17.49</c:v>
                </c:pt>
                <c:pt idx="148">
                  <c:v>17.49</c:v>
                </c:pt>
                <c:pt idx="149">
                  <c:v>17.49</c:v>
                </c:pt>
                <c:pt idx="150">
                  <c:v>17.49</c:v>
                </c:pt>
                <c:pt idx="151">
                  <c:v>17.49</c:v>
                </c:pt>
                <c:pt idx="152">
                  <c:v>17.49</c:v>
                </c:pt>
                <c:pt idx="153">
                  <c:v>17.49</c:v>
                </c:pt>
                <c:pt idx="154">
                  <c:v>17.49</c:v>
                </c:pt>
                <c:pt idx="155">
                  <c:v>17.49</c:v>
                </c:pt>
                <c:pt idx="156">
                  <c:v>17.49</c:v>
                </c:pt>
                <c:pt idx="157">
                  <c:v>17.49</c:v>
                </c:pt>
                <c:pt idx="158">
                  <c:v>17.49</c:v>
                </c:pt>
                <c:pt idx="159">
                  <c:v>17.49</c:v>
                </c:pt>
                <c:pt idx="160">
                  <c:v>17.49</c:v>
                </c:pt>
                <c:pt idx="161">
                  <c:v>17.49</c:v>
                </c:pt>
                <c:pt idx="162">
                  <c:v>17.49</c:v>
                </c:pt>
                <c:pt idx="163">
                  <c:v>17.49</c:v>
                </c:pt>
                <c:pt idx="164">
                  <c:v>17.49</c:v>
                </c:pt>
                <c:pt idx="165">
                  <c:v>17.49</c:v>
                </c:pt>
                <c:pt idx="166">
                  <c:v>17.49</c:v>
                </c:pt>
                <c:pt idx="167">
                  <c:v>17.49</c:v>
                </c:pt>
                <c:pt idx="168">
                  <c:v>17.49</c:v>
                </c:pt>
                <c:pt idx="169">
                  <c:v>17.49</c:v>
                </c:pt>
                <c:pt idx="170">
                  <c:v>17.5</c:v>
                </c:pt>
                <c:pt idx="171">
                  <c:v>17.51</c:v>
                </c:pt>
                <c:pt idx="172">
                  <c:v>17.51</c:v>
                </c:pt>
                <c:pt idx="173">
                  <c:v>17.5</c:v>
                </c:pt>
                <c:pt idx="174">
                  <c:v>17.5</c:v>
                </c:pt>
                <c:pt idx="175">
                  <c:v>17.5</c:v>
                </c:pt>
                <c:pt idx="176">
                  <c:v>17.5</c:v>
                </c:pt>
                <c:pt idx="177">
                  <c:v>17.5</c:v>
                </c:pt>
                <c:pt idx="178">
                  <c:v>17.5</c:v>
                </c:pt>
                <c:pt idx="179">
                  <c:v>17.5</c:v>
                </c:pt>
                <c:pt idx="180">
                  <c:v>17.5</c:v>
                </c:pt>
                <c:pt idx="181">
                  <c:v>17.5</c:v>
                </c:pt>
                <c:pt idx="182">
                  <c:v>17.5</c:v>
                </c:pt>
                <c:pt idx="183">
                  <c:v>17.5</c:v>
                </c:pt>
                <c:pt idx="184">
                  <c:v>17.5</c:v>
                </c:pt>
                <c:pt idx="185">
                  <c:v>17.5</c:v>
                </c:pt>
                <c:pt idx="186">
                  <c:v>17.5</c:v>
                </c:pt>
                <c:pt idx="187">
                  <c:v>17.5</c:v>
                </c:pt>
                <c:pt idx="188">
                  <c:v>17.5</c:v>
                </c:pt>
                <c:pt idx="189">
                  <c:v>17.5</c:v>
                </c:pt>
                <c:pt idx="190">
                  <c:v>17.5</c:v>
                </c:pt>
                <c:pt idx="191">
                  <c:v>17.5</c:v>
                </c:pt>
                <c:pt idx="192">
                  <c:v>17.5</c:v>
                </c:pt>
                <c:pt idx="193">
                  <c:v>17.5</c:v>
                </c:pt>
                <c:pt idx="194">
                  <c:v>17.5</c:v>
                </c:pt>
                <c:pt idx="195">
                  <c:v>17.5</c:v>
                </c:pt>
                <c:pt idx="196">
                  <c:v>17.5</c:v>
                </c:pt>
                <c:pt idx="197">
                  <c:v>17.5</c:v>
                </c:pt>
                <c:pt idx="198">
                  <c:v>17.5</c:v>
                </c:pt>
                <c:pt idx="199">
                  <c:v>17.5</c:v>
                </c:pt>
                <c:pt idx="200">
                  <c:v>17.5</c:v>
                </c:pt>
                <c:pt idx="201">
                  <c:v>17.5</c:v>
                </c:pt>
                <c:pt idx="202">
                  <c:v>17.5</c:v>
                </c:pt>
                <c:pt idx="203">
                  <c:v>17.5</c:v>
                </c:pt>
                <c:pt idx="204">
                  <c:v>17.5</c:v>
                </c:pt>
                <c:pt idx="205">
                  <c:v>17.5</c:v>
                </c:pt>
                <c:pt idx="206">
                  <c:v>17.5</c:v>
                </c:pt>
                <c:pt idx="207">
                  <c:v>17.5</c:v>
                </c:pt>
                <c:pt idx="208">
                  <c:v>17.5</c:v>
                </c:pt>
                <c:pt idx="209">
                  <c:v>17.5</c:v>
                </c:pt>
                <c:pt idx="210">
                  <c:v>17.5</c:v>
                </c:pt>
                <c:pt idx="211">
                  <c:v>17.5</c:v>
                </c:pt>
                <c:pt idx="212">
                  <c:v>17.51</c:v>
                </c:pt>
                <c:pt idx="213">
                  <c:v>17.51</c:v>
                </c:pt>
                <c:pt idx="214">
                  <c:v>17.51</c:v>
                </c:pt>
                <c:pt idx="215">
                  <c:v>17.51</c:v>
                </c:pt>
                <c:pt idx="216">
                  <c:v>17.51</c:v>
                </c:pt>
                <c:pt idx="217">
                  <c:v>17.51</c:v>
                </c:pt>
                <c:pt idx="218">
                  <c:v>17.51</c:v>
                </c:pt>
                <c:pt idx="219">
                  <c:v>17.51</c:v>
                </c:pt>
                <c:pt idx="220">
                  <c:v>17.51</c:v>
                </c:pt>
                <c:pt idx="221">
                  <c:v>17.51</c:v>
                </c:pt>
                <c:pt idx="222">
                  <c:v>17.51</c:v>
                </c:pt>
                <c:pt idx="223">
                  <c:v>17.51</c:v>
                </c:pt>
                <c:pt idx="224">
                  <c:v>17.51</c:v>
                </c:pt>
                <c:pt idx="225">
                  <c:v>17.51</c:v>
                </c:pt>
                <c:pt idx="226">
                  <c:v>17.51</c:v>
                </c:pt>
                <c:pt idx="227">
                  <c:v>17.51</c:v>
                </c:pt>
                <c:pt idx="228">
                  <c:v>17.51</c:v>
                </c:pt>
                <c:pt idx="229">
                  <c:v>17.51</c:v>
                </c:pt>
                <c:pt idx="230">
                  <c:v>17.51</c:v>
                </c:pt>
                <c:pt idx="231">
                  <c:v>17.51</c:v>
                </c:pt>
                <c:pt idx="232">
                  <c:v>17.51</c:v>
                </c:pt>
                <c:pt idx="233">
                  <c:v>17.51</c:v>
                </c:pt>
                <c:pt idx="234">
                  <c:v>17.51</c:v>
                </c:pt>
                <c:pt idx="235">
                  <c:v>17.51</c:v>
                </c:pt>
                <c:pt idx="236">
                  <c:v>17.51</c:v>
                </c:pt>
                <c:pt idx="237">
                  <c:v>17.51</c:v>
                </c:pt>
                <c:pt idx="238">
                  <c:v>17.51</c:v>
                </c:pt>
                <c:pt idx="239">
                  <c:v>17.51</c:v>
                </c:pt>
                <c:pt idx="240">
                  <c:v>17.51</c:v>
                </c:pt>
                <c:pt idx="241">
                  <c:v>17.51</c:v>
                </c:pt>
                <c:pt idx="242">
                  <c:v>17.51</c:v>
                </c:pt>
                <c:pt idx="243">
                  <c:v>17.51</c:v>
                </c:pt>
                <c:pt idx="244">
                  <c:v>17.51</c:v>
                </c:pt>
                <c:pt idx="245">
                  <c:v>17.51</c:v>
                </c:pt>
                <c:pt idx="246">
                  <c:v>17.51</c:v>
                </c:pt>
                <c:pt idx="247">
                  <c:v>17.51</c:v>
                </c:pt>
                <c:pt idx="248">
                  <c:v>17.51</c:v>
                </c:pt>
                <c:pt idx="249">
                  <c:v>17.51</c:v>
                </c:pt>
                <c:pt idx="250">
                  <c:v>17.51</c:v>
                </c:pt>
                <c:pt idx="251">
                  <c:v>17.52</c:v>
                </c:pt>
                <c:pt idx="252">
                  <c:v>17.51</c:v>
                </c:pt>
                <c:pt idx="253">
                  <c:v>17.51</c:v>
                </c:pt>
                <c:pt idx="254">
                  <c:v>17.5</c:v>
                </c:pt>
                <c:pt idx="255">
                  <c:v>17.51</c:v>
                </c:pt>
                <c:pt idx="256">
                  <c:v>17.51</c:v>
                </c:pt>
                <c:pt idx="257">
                  <c:v>17.51</c:v>
                </c:pt>
                <c:pt idx="258">
                  <c:v>17.51</c:v>
                </c:pt>
                <c:pt idx="259">
                  <c:v>17.51</c:v>
                </c:pt>
                <c:pt idx="260">
                  <c:v>17.51</c:v>
                </c:pt>
                <c:pt idx="261">
                  <c:v>17.51</c:v>
                </c:pt>
                <c:pt idx="262">
                  <c:v>17.51</c:v>
                </c:pt>
                <c:pt idx="263">
                  <c:v>17.51</c:v>
                </c:pt>
                <c:pt idx="264">
                  <c:v>17.51</c:v>
                </c:pt>
                <c:pt idx="265">
                  <c:v>17.51</c:v>
                </c:pt>
                <c:pt idx="266">
                  <c:v>17.51</c:v>
                </c:pt>
                <c:pt idx="267">
                  <c:v>17.51</c:v>
                </c:pt>
                <c:pt idx="268">
                  <c:v>17.51</c:v>
                </c:pt>
                <c:pt idx="269">
                  <c:v>17.51</c:v>
                </c:pt>
                <c:pt idx="270">
                  <c:v>17.51</c:v>
                </c:pt>
                <c:pt idx="271">
                  <c:v>17.51</c:v>
                </c:pt>
                <c:pt idx="272">
                  <c:v>17.51</c:v>
                </c:pt>
                <c:pt idx="273">
                  <c:v>17.51</c:v>
                </c:pt>
                <c:pt idx="274">
                  <c:v>17.51</c:v>
                </c:pt>
                <c:pt idx="275">
                  <c:v>17.51</c:v>
                </c:pt>
                <c:pt idx="276">
                  <c:v>17.51</c:v>
                </c:pt>
                <c:pt idx="277">
                  <c:v>17.51</c:v>
                </c:pt>
                <c:pt idx="278">
                  <c:v>17.51</c:v>
                </c:pt>
                <c:pt idx="279">
                  <c:v>17.51</c:v>
                </c:pt>
                <c:pt idx="280">
                  <c:v>17.51</c:v>
                </c:pt>
                <c:pt idx="281">
                  <c:v>17.51</c:v>
                </c:pt>
                <c:pt idx="282">
                  <c:v>17.51</c:v>
                </c:pt>
                <c:pt idx="283">
                  <c:v>17.51</c:v>
                </c:pt>
                <c:pt idx="284">
                  <c:v>17.51</c:v>
                </c:pt>
                <c:pt idx="285">
                  <c:v>17.51</c:v>
                </c:pt>
                <c:pt idx="286">
                  <c:v>17.51</c:v>
                </c:pt>
                <c:pt idx="287">
                  <c:v>17.51</c:v>
                </c:pt>
                <c:pt idx="288">
                  <c:v>17.51</c:v>
                </c:pt>
                <c:pt idx="289">
                  <c:v>17.51</c:v>
                </c:pt>
                <c:pt idx="290">
                  <c:v>17.52</c:v>
                </c:pt>
                <c:pt idx="291">
                  <c:v>17.53</c:v>
                </c:pt>
                <c:pt idx="292">
                  <c:v>17.52</c:v>
                </c:pt>
                <c:pt idx="293">
                  <c:v>17.52</c:v>
                </c:pt>
                <c:pt idx="294">
                  <c:v>17.51</c:v>
                </c:pt>
                <c:pt idx="295">
                  <c:v>17.52</c:v>
                </c:pt>
                <c:pt idx="296">
                  <c:v>17.51</c:v>
                </c:pt>
                <c:pt idx="297">
                  <c:v>17.51</c:v>
                </c:pt>
                <c:pt idx="298">
                  <c:v>17.51</c:v>
                </c:pt>
                <c:pt idx="299">
                  <c:v>17.51</c:v>
                </c:pt>
                <c:pt idx="300">
                  <c:v>17.51</c:v>
                </c:pt>
                <c:pt idx="301">
                  <c:v>17.51</c:v>
                </c:pt>
                <c:pt idx="302">
                  <c:v>17.51</c:v>
                </c:pt>
                <c:pt idx="303">
                  <c:v>17.51</c:v>
                </c:pt>
                <c:pt idx="304">
                  <c:v>17.51</c:v>
                </c:pt>
                <c:pt idx="305">
                  <c:v>17.51</c:v>
                </c:pt>
                <c:pt idx="306">
                  <c:v>17.51</c:v>
                </c:pt>
                <c:pt idx="307">
                  <c:v>17.51</c:v>
                </c:pt>
                <c:pt idx="308">
                  <c:v>17.51</c:v>
                </c:pt>
                <c:pt idx="309">
                  <c:v>17.51</c:v>
                </c:pt>
                <c:pt idx="310">
                  <c:v>17.51</c:v>
                </c:pt>
                <c:pt idx="311">
                  <c:v>17.51</c:v>
                </c:pt>
                <c:pt idx="312">
                  <c:v>17.51</c:v>
                </c:pt>
                <c:pt idx="313">
                  <c:v>17.51</c:v>
                </c:pt>
                <c:pt idx="314">
                  <c:v>17.51</c:v>
                </c:pt>
                <c:pt idx="315">
                  <c:v>17.51</c:v>
                </c:pt>
                <c:pt idx="316">
                  <c:v>17.51</c:v>
                </c:pt>
                <c:pt idx="317">
                  <c:v>17.51</c:v>
                </c:pt>
                <c:pt idx="318">
                  <c:v>17.51</c:v>
                </c:pt>
                <c:pt idx="319">
                  <c:v>17.51</c:v>
                </c:pt>
                <c:pt idx="320">
                  <c:v>17.51</c:v>
                </c:pt>
                <c:pt idx="321">
                  <c:v>17.51</c:v>
                </c:pt>
                <c:pt idx="322">
                  <c:v>17.51</c:v>
                </c:pt>
                <c:pt idx="323">
                  <c:v>17.51</c:v>
                </c:pt>
                <c:pt idx="324">
                  <c:v>17.51</c:v>
                </c:pt>
                <c:pt idx="325">
                  <c:v>17.51</c:v>
                </c:pt>
                <c:pt idx="326">
                  <c:v>17.51</c:v>
                </c:pt>
                <c:pt idx="327">
                  <c:v>17.51</c:v>
                </c:pt>
                <c:pt idx="328">
                  <c:v>17.51</c:v>
                </c:pt>
                <c:pt idx="329">
                  <c:v>17.51</c:v>
                </c:pt>
                <c:pt idx="330">
                  <c:v>17.52</c:v>
                </c:pt>
                <c:pt idx="331">
                  <c:v>17.53</c:v>
                </c:pt>
                <c:pt idx="332">
                  <c:v>17.52</c:v>
                </c:pt>
                <c:pt idx="333">
                  <c:v>17.52</c:v>
                </c:pt>
                <c:pt idx="334">
                  <c:v>17.53</c:v>
                </c:pt>
                <c:pt idx="335">
                  <c:v>17.54</c:v>
                </c:pt>
                <c:pt idx="336">
                  <c:v>17.53</c:v>
                </c:pt>
                <c:pt idx="337">
                  <c:v>17.53</c:v>
                </c:pt>
                <c:pt idx="338">
                  <c:v>17.53</c:v>
                </c:pt>
                <c:pt idx="339">
                  <c:v>17.53</c:v>
                </c:pt>
                <c:pt idx="340">
                  <c:v>17.53</c:v>
                </c:pt>
                <c:pt idx="341">
                  <c:v>17.53</c:v>
                </c:pt>
                <c:pt idx="342">
                  <c:v>17.53</c:v>
                </c:pt>
                <c:pt idx="343">
                  <c:v>17.53</c:v>
                </c:pt>
                <c:pt idx="344">
                  <c:v>17.53</c:v>
                </c:pt>
                <c:pt idx="345">
                  <c:v>17.53</c:v>
                </c:pt>
                <c:pt idx="346">
                  <c:v>17.53</c:v>
                </c:pt>
                <c:pt idx="347">
                  <c:v>17.53</c:v>
                </c:pt>
                <c:pt idx="348">
                  <c:v>17.53</c:v>
                </c:pt>
                <c:pt idx="349">
                  <c:v>17.53</c:v>
                </c:pt>
                <c:pt idx="350">
                  <c:v>17.53</c:v>
                </c:pt>
                <c:pt idx="351">
                  <c:v>17.53</c:v>
                </c:pt>
                <c:pt idx="352">
                  <c:v>17.53</c:v>
                </c:pt>
                <c:pt idx="353">
                  <c:v>17.53</c:v>
                </c:pt>
                <c:pt idx="354">
                  <c:v>17.53</c:v>
                </c:pt>
                <c:pt idx="355">
                  <c:v>17.53</c:v>
                </c:pt>
                <c:pt idx="356">
                  <c:v>17.53</c:v>
                </c:pt>
                <c:pt idx="357">
                  <c:v>17.53</c:v>
                </c:pt>
                <c:pt idx="358">
                  <c:v>17.53</c:v>
                </c:pt>
                <c:pt idx="359">
                  <c:v>17.53</c:v>
                </c:pt>
                <c:pt idx="360">
                  <c:v>17.53</c:v>
                </c:pt>
                <c:pt idx="361">
                  <c:v>17.53</c:v>
                </c:pt>
                <c:pt idx="362">
                  <c:v>17.53</c:v>
                </c:pt>
                <c:pt idx="363">
                  <c:v>17.53</c:v>
                </c:pt>
                <c:pt idx="364">
                  <c:v>17.53</c:v>
                </c:pt>
                <c:pt idx="365">
                  <c:v>17.53</c:v>
                </c:pt>
                <c:pt idx="366">
                  <c:v>17.53</c:v>
                </c:pt>
                <c:pt idx="367">
                  <c:v>17.53</c:v>
                </c:pt>
                <c:pt idx="368">
                  <c:v>17.53</c:v>
                </c:pt>
                <c:pt idx="369">
                  <c:v>17.53</c:v>
                </c:pt>
                <c:pt idx="370">
                  <c:v>17.54</c:v>
                </c:pt>
                <c:pt idx="371">
                  <c:v>17.55</c:v>
                </c:pt>
                <c:pt idx="372">
                  <c:v>17.54</c:v>
                </c:pt>
                <c:pt idx="373">
                  <c:v>17.5</c:v>
                </c:pt>
                <c:pt idx="374">
                  <c:v>17.49</c:v>
                </c:pt>
                <c:pt idx="375">
                  <c:v>17.51</c:v>
                </c:pt>
                <c:pt idx="376">
                  <c:v>17.53</c:v>
                </c:pt>
                <c:pt idx="377">
                  <c:v>17.53</c:v>
                </c:pt>
                <c:pt idx="378">
                  <c:v>17.53</c:v>
                </c:pt>
                <c:pt idx="379">
                  <c:v>17.53</c:v>
                </c:pt>
                <c:pt idx="380">
                  <c:v>17.53</c:v>
                </c:pt>
                <c:pt idx="381">
                  <c:v>17.53</c:v>
                </c:pt>
                <c:pt idx="382">
                  <c:v>17.53</c:v>
                </c:pt>
                <c:pt idx="383">
                  <c:v>17.53</c:v>
                </c:pt>
                <c:pt idx="384">
                  <c:v>17.53</c:v>
                </c:pt>
                <c:pt idx="385">
                  <c:v>17.53</c:v>
                </c:pt>
                <c:pt idx="386">
                  <c:v>17.53</c:v>
                </c:pt>
                <c:pt idx="387">
                  <c:v>17.53</c:v>
                </c:pt>
                <c:pt idx="388">
                  <c:v>17.53</c:v>
                </c:pt>
                <c:pt idx="389">
                  <c:v>17.53</c:v>
                </c:pt>
                <c:pt idx="390">
                  <c:v>17.53</c:v>
                </c:pt>
                <c:pt idx="391">
                  <c:v>17.53</c:v>
                </c:pt>
                <c:pt idx="392">
                  <c:v>17.53</c:v>
                </c:pt>
                <c:pt idx="393">
                  <c:v>17.53</c:v>
                </c:pt>
                <c:pt idx="394">
                  <c:v>17.53</c:v>
                </c:pt>
                <c:pt idx="395">
                  <c:v>17.53</c:v>
                </c:pt>
                <c:pt idx="396">
                  <c:v>17.53</c:v>
                </c:pt>
                <c:pt idx="397">
                  <c:v>17.53</c:v>
                </c:pt>
                <c:pt idx="398">
                  <c:v>17.53</c:v>
                </c:pt>
                <c:pt idx="399">
                  <c:v>17.53</c:v>
                </c:pt>
                <c:pt idx="400">
                  <c:v>17.53</c:v>
                </c:pt>
                <c:pt idx="401">
                  <c:v>17.53</c:v>
                </c:pt>
                <c:pt idx="402">
                  <c:v>17.53</c:v>
                </c:pt>
                <c:pt idx="403">
                  <c:v>17.53</c:v>
                </c:pt>
                <c:pt idx="404">
                  <c:v>17.53</c:v>
                </c:pt>
                <c:pt idx="405">
                  <c:v>17.53</c:v>
                </c:pt>
                <c:pt idx="406">
                  <c:v>17.53</c:v>
                </c:pt>
                <c:pt idx="407">
                  <c:v>17.53</c:v>
                </c:pt>
                <c:pt idx="408">
                  <c:v>17.53</c:v>
                </c:pt>
                <c:pt idx="409">
                  <c:v>17.53</c:v>
                </c:pt>
                <c:pt idx="410">
                  <c:v>17.52</c:v>
                </c:pt>
                <c:pt idx="411">
                  <c:v>17.51</c:v>
                </c:pt>
                <c:pt idx="412">
                  <c:v>17.52</c:v>
                </c:pt>
                <c:pt idx="413">
                  <c:v>17.53</c:v>
                </c:pt>
                <c:pt idx="414">
                  <c:v>17.52</c:v>
                </c:pt>
                <c:pt idx="415">
                  <c:v>17.54</c:v>
                </c:pt>
                <c:pt idx="416">
                  <c:v>17.56</c:v>
                </c:pt>
                <c:pt idx="417">
                  <c:v>17.56</c:v>
                </c:pt>
                <c:pt idx="418">
                  <c:v>17.56</c:v>
                </c:pt>
                <c:pt idx="419">
                  <c:v>17.56</c:v>
                </c:pt>
                <c:pt idx="420">
                  <c:v>17.56</c:v>
                </c:pt>
                <c:pt idx="421">
                  <c:v>17.56</c:v>
                </c:pt>
                <c:pt idx="422">
                  <c:v>17.56</c:v>
                </c:pt>
                <c:pt idx="423">
                  <c:v>17.56</c:v>
                </c:pt>
                <c:pt idx="424">
                  <c:v>17.56</c:v>
                </c:pt>
                <c:pt idx="425">
                  <c:v>17.56</c:v>
                </c:pt>
                <c:pt idx="426">
                  <c:v>17.56</c:v>
                </c:pt>
                <c:pt idx="427">
                  <c:v>17.56</c:v>
                </c:pt>
                <c:pt idx="428">
                  <c:v>17.56</c:v>
                </c:pt>
                <c:pt idx="429">
                  <c:v>17.56</c:v>
                </c:pt>
                <c:pt idx="430">
                  <c:v>17.56</c:v>
                </c:pt>
                <c:pt idx="431">
                  <c:v>17.56</c:v>
                </c:pt>
                <c:pt idx="432">
                  <c:v>17.56</c:v>
                </c:pt>
                <c:pt idx="433">
                  <c:v>17.56</c:v>
                </c:pt>
                <c:pt idx="434">
                  <c:v>17.56</c:v>
                </c:pt>
                <c:pt idx="435">
                  <c:v>17.56</c:v>
                </c:pt>
                <c:pt idx="436">
                  <c:v>17.56</c:v>
                </c:pt>
                <c:pt idx="437">
                  <c:v>17.56</c:v>
                </c:pt>
                <c:pt idx="438">
                  <c:v>17.56</c:v>
                </c:pt>
                <c:pt idx="439">
                  <c:v>17.56</c:v>
                </c:pt>
                <c:pt idx="440">
                  <c:v>17.56</c:v>
                </c:pt>
                <c:pt idx="441">
                  <c:v>17.56</c:v>
                </c:pt>
                <c:pt idx="442">
                  <c:v>17.56</c:v>
                </c:pt>
                <c:pt idx="443">
                  <c:v>17.56</c:v>
                </c:pt>
                <c:pt idx="444">
                  <c:v>17.56</c:v>
                </c:pt>
                <c:pt idx="445">
                  <c:v>17.56</c:v>
                </c:pt>
                <c:pt idx="446">
                  <c:v>17.56</c:v>
                </c:pt>
                <c:pt idx="447">
                  <c:v>17.56</c:v>
                </c:pt>
                <c:pt idx="448">
                  <c:v>17.56</c:v>
                </c:pt>
                <c:pt idx="449">
                  <c:v>17.56</c:v>
                </c:pt>
                <c:pt idx="450">
                  <c:v>17.57</c:v>
                </c:pt>
                <c:pt idx="451">
                  <c:v>17.57</c:v>
                </c:pt>
                <c:pt idx="452">
                  <c:v>17.53</c:v>
                </c:pt>
                <c:pt idx="453">
                  <c:v>17.5</c:v>
                </c:pt>
                <c:pt idx="454">
                  <c:v>17.49</c:v>
                </c:pt>
                <c:pt idx="455">
                  <c:v>17.52</c:v>
                </c:pt>
                <c:pt idx="456">
                  <c:v>17.55</c:v>
                </c:pt>
                <c:pt idx="457">
                  <c:v>17.55</c:v>
                </c:pt>
                <c:pt idx="458">
                  <c:v>17.55</c:v>
                </c:pt>
                <c:pt idx="459">
                  <c:v>17.55</c:v>
                </c:pt>
                <c:pt idx="460">
                  <c:v>17.55</c:v>
                </c:pt>
                <c:pt idx="461">
                  <c:v>17.55</c:v>
                </c:pt>
                <c:pt idx="462">
                  <c:v>17.55</c:v>
                </c:pt>
                <c:pt idx="463">
                  <c:v>17.55</c:v>
                </c:pt>
                <c:pt idx="464">
                  <c:v>17.55</c:v>
                </c:pt>
                <c:pt idx="465">
                  <c:v>17.55</c:v>
                </c:pt>
                <c:pt idx="466">
                  <c:v>17.55</c:v>
                </c:pt>
                <c:pt idx="467">
                  <c:v>17.55</c:v>
                </c:pt>
                <c:pt idx="468">
                  <c:v>17.55</c:v>
                </c:pt>
                <c:pt idx="469">
                  <c:v>17.55</c:v>
                </c:pt>
                <c:pt idx="470">
                  <c:v>17.55</c:v>
                </c:pt>
                <c:pt idx="471">
                  <c:v>17.55</c:v>
                </c:pt>
                <c:pt idx="472">
                  <c:v>17.55</c:v>
                </c:pt>
                <c:pt idx="473">
                  <c:v>17.55</c:v>
                </c:pt>
                <c:pt idx="474">
                  <c:v>17.55</c:v>
                </c:pt>
                <c:pt idx="475">
                  <c:v>17.55</c:v>
                </c:pt>
                <c:pt idx="476">
                  <c:v>17.55</c:v>
                </c:pt>
                <c:pt idx="477">
                  <c:v>17.55</c:v>
                </c:pt>
                <c:pt idx="478">
                  <c:v>17.55</c:v>
                </c:pt>
                <c:pt idx="479">
                  <c:v>17.55</c:v>
                </c:pt>
                <c:pt idx="480">
                  <c:v>17.55</c:v>
                </c:pt>
                <c:pt idx="481">
                  <c:v>17.55</c:v>
                </c:pt>
                <c:pt idx="482">
                  <c:v>17.55</c:v>
                </c:pt>
                <c:pt idx="483">
                  <c:v>17.55</c:v>
                </c:pt>
                <c:pt idx="484">
                  <c:v>17.55</c:v>
                </c:pt>
                <c:pt idx="485">
                  <c:v>17.55</c:v>
                </c:pt>
                <c:pt idx="486">
                  <c:v>17.55</c:v>
                </c:pt>
                <c:pt idx="487">
                  <c:v>17.55</c:v>
                </c:pt>
                <c:pt idx="488">
                  <c:v>17.55</c:v>
                </c:pt>
                <c:pt idx="489">
                  <c:v>17.55</c:v>
                </c:pt>
                <c:pt idx="490">
                  <c:v>17.53</c:v>
                </c:pt>
                <c:pt idx="491">
                  <c:v>17.47</c:v>
                </c:pt>
                <c:pt idx="492">
                  <c:v>17.47</c:v>
                </c:pt>
                <c:pt idx="493">
                  <c:v>17.52</c:v>
                </c:pt>
                <c:pt idx="494">
                  <c:v>17.54</c:v>
                </c:pt>
                <c:pt idx="495">
                  <c:v>17.56</c:v>
                </c:pt>
                <c:pt idx="496">
                  <c:v>17.55</c:v>
                </c:pt>
                <c:pt idx="497">
                  <c:v>17.54</c:v>
                </c:pt>
                <c:pt idx="498">
                  <c:v>17.54</c:v>
                </c:pt>
                <c:pt idx="499">
                  <c:v>17.54</c:v>
                </c:pt>
                <c:pt idx="500">
                  <c:v>17.54</c:v>
                </c:pt>
                <c:pt idx="501">
                  <c:v>17.54</c:v>
                </c:pt>
                <c:pt idx="502">
                  <c:v>17.54</c:v>
                </c:pt>
                <c:pt idx="503">
                  <c:v>17.54</c:v>
                </c:pt>
                <c:pt idx="504">
                  <c:v>17.54</c:v>
                </c:pt>
                <c:pt idx="505">
                  <c:v>17.54</c:v>
                </c:pt>
                <c:pt idx="506">
                  <c:v>17.54</c:v>
                </c:pt>
                <c:pt idx="507">
                  <c:v>17.54</c:v>
                </c:pt>
                <c:pt idx="508">
                  <c:v>17.54</c:v>
                </c:pt>
                <c:pt idx="509">
                  <c:v>17.54</c:v>
                </c:pt>
                <c:pt idx="510">
                  <c:v>17.54</c:v>
                </c:pt>
                <c:pt idx="511">
                  <c:v>17.54</c:v>
                </c:pt>
                <c:pt idx="512">
                  <c:v>17.54</c:v>
                </c:pt>
                <c:pt idx="513">
                  <c:v>17.54</c:v>
                </c:pt>
                <c:pt idx="514">
                  <c:v>17.54</c:v>
                </c:pt>
                <c:pt idx="515">
                  <c:v>17.54</c:v>
                </c:pt>
                <c:pt idx="516">
                  <c:v>17.54</c:v>
                </c:pt>
                <c:pt idx="517">
                  <c:v>17.54</c:v>
                </c:pt>
                <c:pt idx="518">
                  <c:v>17.54</c:v>
                </c:pt>
                <c:pt idx="519">
                  <c:v>17.54</c:v>
                </c:pt>
                <c:pt idx="520">
                  <c:v>17.54</c:v>
                </c:pt>
                <c:pt idx="521">
                  <c:v>17.54</c:v>
                </c:pt>
                <c:pt idx="522">
                  <c:v>17.54</c:v>
                </c:pt>
                <c:pt idx="523">
                  <c:v>17.54</c:v>
                </c:pt>
                <c:pt idx="524">
                  <c:v>17.54</c:v>
                </c:pt>
                <c:pt idx="525">
                  <c:v>17.54</c:v>
                </c:pt>
                <c:pt idx="526">
                  <c:v>17.54</c:v>
                </c:pt>
                <c:pt idx="527">
                  <c:v>17.54</c:v>
                </c:pt>
                <c:pt idx="528">
                  <c:v>17.54</c:v>
                </c:pt>
                <c:pt idx="529">
                  <c:v>17.54</c:v>
                </c:pt>
                <c:pt idx="530">
                  <c:v>17.55</c:v>
                </c:pt>
                <c:pt idx="531">
                  <c:v>17.55</c:v>
                </c:pt>
                <c:pt idx="532">
                  <c:v>17.55</c:v>
                </c:pt>
                <c:pt idx="533">
                  <c:v>17.54</c:v>
                </c:pt>
                <c:pt idx="534">
                  <c:v>17.54</c:v>
                </c:pt>
                <c:pt idx="535">
                  <c:v>17.57</c:v>
                </c:pt>
                <c:pt idx="536">
                  <c:v>17.59</c:v>
                </c:pt>
                <c:pt idx="537">
                  <c:v>17.59</c:v>
                </c:pt>
                <c:pt idx="538">
                  <c:v>17.59</c:v>
                </c:pt>
                <c:pt idx="539">
                  <c:v>17.59</c:v>
                </c:pt>
                <c:pt idx="540">
                  <c:v>17.59</c:v>
                </c:pt>
                <c:pt idx="541">
                  <c:v>17.59</c:v>
                </c:pt>
                <c:pt idx="542">
                  <c:v>17.59</c:v>
                </c:pt>
                <c:pt idx="543">
                  <c:v>17.59</c:v>
                </c:pt>
                <c:pt idx="544">
                  <c:v>17.59</c:v>
                </c:pt>
                <c:pt idx="545">
                  <c:v>17.59</c:v>
                </c:pt>
                <c:pt idx="546">
                  <c:v>17.59</c:v>
                </c:pt>
                <c:pt idx="547">
                  <c:v>17.59</c:v>
                </c:pt>
                <c:pt idx="548">
                  <c:v>17.59</c:v>
                </c:pt>
                <c:pt idx="549">
                  <c:v>17.59</c:v>
                </c:pt>
                <c:pt idx="550">
                  <c:v>17.59</c:v>
                </c:pt>
                <c:pt idx="551">
                  <c:v>17.59</c:v>
                </c:pt>
                <c:pt idx="552">
                  <c:v>17.59</c:v>
                </c:pt>
                <c:pt idx="553">
                  <c:v>17.59</c:v>
                </c:pt>
                <c:pt idx="554">
                  <c:v>17.59</c:v>
                </c:pt>
                <c:pt idx="555">
                  <c:v>17.59</c:v>
                </c:pt>
                <c:pt idx="556">
                  <c:v>17.59</c:v>
                </c:pt>
                <c:pt idx="557">
                  <c:v>17.59</c:v>
                </c:pt>
                <c:pt idx="558">
                  <c:v>17.59</c:v>
                </c:pt>
                <c:pt idx="559">
                  <c:v>17.59</c:v>
                </c:pt>
                <c:pt idx="560">
                  <c:v>17.59</c:v>
                </c:pt>
                <c:pt idx="561">
                  <c:v>17.59</c:v>
                </c:pt>
                <c:pt idx="562">
                  <c:v>17.59</c:v>
                </c:pt>
                <c:pt idx="563">
                  <c:v>17.59</c:v>
                </c:pt>
                <c:pt idx="564">
                  <c:v>17.59</c:v>
                </c:pt>
                <c:pt idx="565">
                  <c:v>17.59</c:v>
                </c:pt>
                <c:pt idx="566">
                  <c:v>17.59</c:v>
                </c:pt>
                <c:pt idx="567">
                  <c:v>17.59</c:v>
                </c:pt>
                <c:pt idx="568">
                  <c:v>17.59</c:v>
                </c:pt>
                <c:pt idx="569">
                  <c:v>17.59</c:v>
                </c:pt>
                <c:pt idx="570">
                  <c:v>17.58</c:v>
                </c:pt>
                <c:pt idx="571">
                  <c:v>17.54</c:v>
                </c:pt>
                <c:pt idx="572">
                  <c:v>17.56</c:v>
                </c:pt>
                <c:pt idx="573">
                  <c:v>17.54</c:v>
                </c:pt>
                <c:pt idx="574">
                  <c:v>17.51</c:v>
                </c:pt>
                <c:pt idx="575">
                  <c:v>17.49</c:v>
                </c:pt>
                <c:pt idx="576">
                  <c:v>17.5</c:v>
                </c:pt>
                <c:pt idx="577">
                  <c:v>17.5</c:v>
                </c:pt>
                <c:pt idx="578">
                  <c:v>17.5</c:v>
                </c:pt>
                <c:pt idx="579">
                  <c:v>17.5</c:v>
                </c:pt>
                <c:pt idx="580">
                  <c:v>17.5</c:v>
                </c:pt>
                <c:pt idx="581">
                  <c:v>17.5</c:v>
                </c:pt>
                <c:pt idx="582">
                  <c:v>17.5</c:v>
                </c:pt>
                <c:pt idx="583">
                  <c:v>17.5</c:v>
                </c:pt>
                <c:pt idx="584">
                  <c:v>17.5</c:v>
                </c:pt>
                <c:pt idx="585">
                  <c:v>17.5</c:v>
                </c:pt>
                <c:pt idx="586">
                  <c:v>17.5</c:v>
                </c:pt>
                <c:pt idx="587">
                  <c:v>17.5</c:v>
                </c:pt>
                <c:pt idx="588">
                  <c:v>17.5</c:v>
                </c:pt>
                <c:pt idx="589">
                  <c:v>17.5</c:v>
                </c:pt>
                <c:pt idx="590">
                  <c:v>17.5</c:v>
                </c:pt>
                <c:pt idx="591">
                  <c:v>17.5</c:v>
                </c:pt>
                <c:pt idx="592">
                  <c:v>17.5</c:v>
                </c:pt>
                <c:pt idx="593">
                  <c:v>17.5</c:v>
                </c:pt>
                <c:pt idx="594">
                  <c:v>17.5</c:v>
                </c:pt>
                <c:pt idx="595">
                  <c:v>17.5</c:v>
                </c:pt>
                <c:pt idx="596">
                  <c:v>17.5</c:v>
                </c:pt>
                <c:pt idx="597">
                  <c:v>17.5</c:v>
                </c:pt>
                <c:pt idx="598">
                  <c:v>17.5</c:v>
                </c:pt>
                <c:pt idx="599">
                  <c:v>17.5</c:v>
                </c:pt>
                <c:pt idx="600">
                  <c:v>17.5</c:v>
                </c:pt>
                <c:pt idx="601">
                  <c:v>17.5</c:v>
                </c:pt>
                <c:pt idx="602">
                  <c:v>17.5</c:v>
                </c:pt>
                <c:pt idx="603">
                  <c:v>17.5</c:v>
                </c:pt>
                <c:pt idx="604">
                  <c:v>17.5</c:v>
                </c:pt>
                <c:pt idx="605">
                  <c:v>17.5</c:v>
                </c:pt>
                <c:pt idx="606">
                  <c:v>17.5</c:v>
                </c:pt>
                <c:pt idx="607">
                  <c:v>17.5</c:v>
                </c:pt>
                <c:pt idx="608">
                  <c:v>17.5</c:v>
                </c:pt>
                <c:pt idx="609">
                  <c:v>17.5</c:v>
                </c:pt>
                <c:pt idx="610">
                  <c:v>17.51</c:v>
                </c:pt>
                <c:pt idx="611">
                  <c:v>17.52</c:v>
                </c:pt>
                <c:pt idx="612">
                  <c:v>17.5</c:v>
                </c:pt>
                <c:pt idx="613">
                  <c:v>17.48</c:v>
                </c:pt>
                <c:pt idx="614">
                  <c:v>17.48</c:v>
                </c:pt>
                <c:pt idx="615">
                  <c:v>17.47</c:v>
                </c:pt>
                <c:pt idx="616">
                  <c:v>17.47</c:v>
                </c:pt>
                <c:pt idx="617">
                  <c:v>17.47</c:v>
                </c:pt>
                <c:pt idx="618">
                  <c:v>17.47</c:v>
                </c:pt>
                <c:pt idx="619">
                  <c:v>17.47</c:v>
                </c:pt>
                <c:pt idx="620">
                  <c:v>17.47</c:v>
                </c:pt>
                <c:pt idx="621">
                  <c:v>17.47</c:v>
                </c:pt>
                <c:pt idx="622">
                  <c:v>17.47</c:v>
                </c:pt>
                <c:pt idx="623">
                  <c:v>17.47</c:v>
                </c:pt>
                <c:pt idx="624">
                  <c:v>17.47</c:v>
                </c:pt>
                <c:pt idx="625">
                  <c:v>17.47</c:v>
                </c:pt>
                <c:pt idx="626">
                  <c:v>17.47</c:v>
                </c:pt>
                <c:pt idx="627">
                  <c:v>17.47</c:v>
                </c:pt>
                <c:pt idx="628">
                  <c:v>17.47</c:v>
                </c:pt>
                <c:pt idx="629">
                  <c:v>17.47</c:v>
                </c:pt>
                <c:pt idx="630">
                  <c:v>17.47</c:v>
                </c:pt>
                <c:pt idx="631">
                  <c:v>17.47</c:v>
                </c:pt>
                <c:pt idx="632">
                  <c:v>17.47</c:v>
                </c:pt>
                <c:pt idx="633">
                  <c:v>17.47</c:v>
                </c:pt>
                <c:pt idx="634">
                  <c:v>17.47</c:v>
                </c:pt>
                <c:pt idx="635">
                  <c:v>17.47</c:v>
                </c:pt>
                <c:pt idx="636">
                  <c:v>17.47</c:v>
                </c:pt>
                <c:pt idx="637">
                  <c:v>17.47</c:v>
                </c:pt>
                <c:pt idx="638">
                  <c:v>17.47</c:v>
                </c:pt>
                <c:pt idx="639">
                  <c:v>17.47</c:v>
                </c:pt>
                <c:pt idx="640">
                  <c:v>17.47</c:v>
                </c:pt>
                <c:pt idx="641">
                  <c:v>17.47</c:v>
                </c:pt>
                <c:pt idx="642">
                  <c:v>17.47</c:v>
                </c:pt>
                <c:pt idx="643">
                  <c:v>17.47</c:v>
                </c:pt>
                <c:pt idx="644">
                  <c:v>17.47</c:v>
                </c:pt>
                <c:pt idx="645">
                  <c:v>17.47</c:v>
                </c:pt>
                <c:pt idx="646">
                  <c:v>17.47</c:v>
                </c:pt>
                <c:pt idx="647">
                  <c:v>17.47</c:v>
                </c:pt>
                <c:pt idx="648">
                  <c:v>17.47</c:v>
                </c:pt>
                <c:pt idx="649">
                  <c:v>17.47</c:v>
                </c:pt>
                <c:pt idx="650">
                  <c:v>17.48</c:v>
                </c:pt>
                <c:pt idx="651">
                  <c:v>17.51</c:v>
                </c:pt>
                <c:pt idx="652">
                  <c:v>17.49</c:v>
                </c:pt>
                <c:pt idx="653">
                  <c:v>17.48</c:v>
                </c:pt>
                <c:pt idx="654">
                  <c:v>17.51</c:v>
                </c:pt>
                <c:pt idx="655">
                  <c:v>17.53</c:v>
                </c:pt>
                <c:pt idx="656">
                  <c:v>17.55</c:v>
                </c:pt>
                <c:pt idx="657">
                  <c:v>17.55</c:v>
                </c:pt>
                <c:pt idx="658">
                  <c:v>17.55</c:v>
                </c:pt>
                <c:pt idx="659">
                  <c:v>17.55</c:v>
                </c:pt>
                <c:pt idx="660">
                  <c:v>17.55</c:v>
                </c:pt>
                <c:pt idx="661">
                  <c:v>17.55</c:v>
                </c:pt>
                <c:pt idx="662">
                  <c:v>17.55</c:v>
                </c:pt>
                <c:pt idx="663">
                  <c:v>17.55</c:v>
                </c:pt>
                <c:pt idx="664">
                  <c:v>17.55</c:v>
                </c:pt>
                <c:pt idx="665">
                  <c:v>17.55</c:v>
                </c:pt>
                <c:pt idx="666">
                  <c:v>17.55</c:v>
                </c:pt>
                <c:pt idx="667">
                  <c:v>17.55</c:v>
                </c:pt>
                <c:pt idx="668">
                  <c:v>17.55</c:v>
                </c:pt>
                <c:pt idx="669">
                  <c:v>17.55</c:v>
                </c:pt>
                <c:pt idx="670">
                  <c:v>17.55</c:v>
                </c:pt>
                <c:pt idx="671">
                  <c:v>17.55</c:v>
                </c:pt>
                <c:pt idx="672">
                  <c:v>17.55</c:v>
                </c:pt>
                <c:pt idx="673">
                  <c:v>17.55</c:v>
                </c:pt>
                <c:pt idx="674">
                  <c:v>17.55</c:v>
                </c:pt>
                <c:pt idx="675">
                  <c:v>17.55</c:v>
                </c:pt>
                <c:pt idx="676">
                  <c:v>17.55</c:v>
                </c:pt>
                <c:pt idx="677">
                  <c:v>17.55</c:v>
                </c:pt>
                <c:pt idx="678">
                  <c:v>17.55</c:v>
                </c:pt>
                <c:pt idx="679">
                  <c:v>17.55</c:v>
                </c:pt>
                <c:pt idx="680">
                  <c:v>17.55</c:v>
                </c:pt>
                <c:pt idx="681">
                  <c:v>17.55</c:v>
                </c:pt>
                <c:pt idx="682">
                  <c:v>17.55</c:v>
                </c:pt>
                <c:pt idx="683">
                  <c:v>17.55</c:v>
                </c:pt>
                <c:pt idx="684">
                  <c:v>17.55</c:v>
                </c:pt>
                <c:pt idx="685">
                  <c:v>17.55</c:v>
                </c:pt>
                <c:pt idx="686">
                  <c:v>17.55</c:v>
                </c:pt>
                <c:pt idx="687">
                  <c:v>17.55</c:v>
                </c:pt>
                <c:pt idx="688">
                  <c:v>17.55</c:v>
                </c:pt>
                <c:pt idx="689">
                  <c:v>17.55</c:v>
                </c:pt>
                <c:pt idx="690">
                  <c:v>17.55</c:v>
                </c:pt>
                <c:pt idx="691">
                  <c:v>17.53</c:v>
                </c:pt>
                <c:pt idx="692">
                  <c:v>17.49</c:v>
                </c:pt>
                <c:pt idx="693">
                  <c:v>17.5</c:v>
                </c:pt>
                <c:pt idx="694">
                  <c:v>17.54</c:v>
                </c:pt>
                <c:pt idx="695">
                  <c:v>17.57</c:v>
                </c:pt>
                <c:pt idx="696">
                  <c:v>17.59</c:v>
                </c:pt>
                <c:pt idx="697">
                  <c:v>17.59</c:v>
                </c:pt>
                <c:pt idx="698">
                  <c:v>17.59</c:v>
                </c:pt>
                <c:pt idx="699">
                  <c:v>17.59</c:v>
                </c:pt>
                <c:pt idx="700">
                  <c:v>17.59</c:v>
                </c:pt>
                <c:pt idx="701">
                  <c:v>17.59</c:v>
                </c:pt>
                <c:pt idx="702">
                  <c:v>17.59</c:v>
                </c:pt>
                <c:pt idx="703">
                  <c:v>17.59</c:v>
                </c:pt>
                <c:pt idx="704">
                  <c:v>17.59</c:v>
                </c:pt>
                <c:pt idx="705">
                  <c:v>17.59</c:v>
                </c:pt>
                <c:pt idx="706">
                  <c:v>17.59</c:v>
                </c:pt>
                <c:pt idx="707">
                  <c:v>17.59</c:v>
                </c:pt>
                <c:pt idx="708">
                  <c:v>17.59</c:v>
                </c:pt>
                <c:pt idx="709">
                  <c:v>17.59</c:v>
                </c:pt>
                <c:pt idx="710">
                  <c:v>17.59</c:v>
                </c:pt>
                <c:pt idx="711">
                  <c:v>17.59</c:v>
                </c:pt>
                <c:pt idx="712">
                  <c:v>17.59</c:v>
                </c:pt>
                <c:pt idx="713">
                  <c:v>17.59</c:v>
                </c:pt>
                <c:pt idx="714">
                  <c:v>17.59</c:v>
                </c:pt>
                <c:pt idx="715">
                  <c:v>17.59</c:v>
                </c:pt>
                <c:pt idx="716">
                  <c:v>17.59</c:v>
                </c:pt>
                <c:pt idx="717">
                  <c:v>17.59</c:v>
                </c:pt>
                <c:pt idx="718">
                  <c:v>17.59</c:v>
                </c:pt>
                <c:pt idx="719">
                  <c:v>17.59</c:v>
                </c:pt>
                <c:pt idx="720">
                  <c:v>17.59</c:v>
                </c:pt>
                <c:pt idx="721">
                  <c:v>17.59</c:v>
                </c:pt>
                <c:pt idx="722">
                  <c:v>17.59</c:v>
                </c:pt>
                <c:pt idx="723">
                  <c:v>17.59</c:v>
                </c:pt>
                <c:pt idx="724">
                  <c:v>17.59</c:v>
                </c:pt>
                <c:pt idx="725">
                  <c:v>17.59</c:v>
                </c:pt>
                <c:pt idx="726">
                  <c:v>17.59</c:v>
                </c:pt>
                <c:pt idx="727">
                  <c:v>17.59</c:v>
                </c:pt>
                <c:pt idx="728">
                  <c:v>17.59</c:v>
                </c:pt>
                <c:pt idx="729">
                  <c:v>17.59</c:v>
                </c:pt>
                <c:pt idx="730">
                  <c:v>17.58</c:v>
                </c:pt>
                <c:pt idx="731">
                  <c:v>17.54</c:v>
                </c:pt>
                <c:pt idx="732">
                  <c:v>17.55</c:v>
                </c:pt>
                <c:pt idx="733">
                  <c:v>17.55</c:v>
                </c:pt>
                <c:pt idx="734">
                  <c:v>17.55</c:v>
                </c:pt>
                <c:pt idx="735">
                  <c:v>17.55</c:v>
                </c:pt>
                <c:pt idx="736">
                  <c:v>17.57</c:v>
                </c:pt>
                <c:pt idx="737">
                  <c:v>17.57</c:v>
                </c:pt>
                <c:pt idx="738">
                  <c:v>17.57</c:v>
                </c:pt>
                <c:pt idx="739">
                  <c:v>17.57</c:v>
                </c:pt>
                <c:pt idx="740">
                  <c:v>17.57</c:v>
                </c:pt>
                <c:pt idx="741">
                  <c:v>17.57</c:v>
                </c:pt>
                <c:pt idx="742">
                  <c:v>17.57</c:v>
                </c:pt>
                <c:pt idx="743">
                  <c:v>17.57</c:v>
                </c:pt>
                <c:pt idx="744">
                  <c:v>17.57</c:v>
                </c:pt>
                <c:pt idx="745">
                  <c:v>17.57</c:v>
                </c:pt>
                <c:pt idx="746">
                  <c:v>17.57</c:v>
                </c:pt>
                <c:pt idx="747">
                  <c:v>17.57</c:v>
                </c:pt>
                <c:pt idx="748">
                  <c:v>17.57</c:v>
                </c:pt>
                <c:pt idx="749">
                  <c:v>17.57</c:v>
                </c:pt>
                <c:pt idx="750">
                  <c:v>17.57</c:v>
                </c:pt>
                <c:pt idx="751">
                  <c:v>17.57</c:v>
                </c:pt>
                <c:pt idx="752">
                  <c:v>17.57</c:v>
                </c:pt>
                <c:pt idx="753">
                  <c:v>17.57</c:v>
                </c:pt>
                <c:pt idx="754">
                  <c:v>17.57</c:v>
                </c:pt>
                <c:pt idx="755">
                  <c:v>17.57</c:v>
                </c:pt>
                <c:pt idx="756">
                  <c:v>17.57</c:v>
                </c:pt>
                <c:pt idx="757">
                  <c:v>17.57</c:v>
                </c:pt>
                <c:pt idx="758">
                  <c:v>17.57</c:v>
                </c:pt>
                <c:pt idx="759">
                  <c:v>17.57</c:v>
                </c:pt>
                <c:pt idx="760">
                  <c:v>17.57</c:v>
                </c:pt>
                <c:pt idx="761">
                  <c:v>17.57</c:v>
                </c:pt>
                <c:pt idx="762">
                  <c:v>17.57</c:v>
                </c:pt>
                <c:pt idx="763">
                  <c:v>17.57</c:v>
                </c:pt>
                <c:pt idx="764">
                  <c:v>17.57</c:v>
                </c:pt>
                <c:pt idx="765">
                  <c:v>17.57</c:v>
                </c:pt>
                <c:pt idx="766">
                  <c:v>17.57</c:v>
                </c:pt>
                <c:pt idx="767">
                  <c:v>17.57</c:v>
                </c:pt>
                <c:pt idx="768">
                  <c:v>17.57</c:v>
                </c:pt>
                <c:pt idx="769">
                  <c:v>17.57</c:v>
                </c:pt>
                <c:pt idx="770">
                  <c:v>17.55</c:v>
                </c:pt>
                <c:pt idx="771">
                  <c:v>17.5</c:v>
                </c:pt>
                <c:pt idx="772">
                  <c:v>17.5</c:v>
                </c:pt>
                <c:pt idx="773">
                  <c:v>17.5</c:v>
                </c:pt>
                <c:pt idx="774">
                  <c:v>17.49</c:v>
                </c:pt>
                <c:pt idx="775">
                  <c:v>17.49</c:v>
                </c:pt>
                <c:pt idx="776">
                  <c:v>17.49</c:v>
                </c:pt>
                <c:pt idx="777">
                  <c:v>17.49</c:v>
                </c:pt>
                <c:pt idx="778">
                  <c:v>17.49</c:v>
                </c:pt>
                <c:pt idx="779">
                  <c:v>17.49</c:v>
                </c:pt>
                <c:pt idx="780">
                  <c:v>17.49</c:v>
                </c:pt>
                <c:pt idx="781">
                  <c:v>17.49</c:v>
                </c:pt>
                <c:pt idx="782">
                  <c:v>17.49</c:v>
                </c:pt>
                <c:pt idx="783">
                  <c:v>17.49</c:v>
                </c:pt>
                <c:pt idx="784">
                  <c:v>17.49</c:v>
                </c:pt>
                <c:pt idx="785">
                  <c:v>17.49</c:v>
                </c:pt>
                <c:pt idx="786">
                  <c:v>17.49</c:v>
                </c:pt>
                <c:pt idx="787">
                  <c:v>17.49</c:v>
                </c:pt>
                <c:pt idx="788">
                  <c:v>17.49</c:v>
                </c:pt>
                <c:pt idx="789">
                  <c:v>17.49</c:v>
                </c:pt>
                <c:pt idx="790">
                  <c:v>17.49</c:v>
                </c:pt>
                <c:pt idx="791">
                  <c:v>17.49</c:v>
                </c:pt>
                <c:pt idx="792">
                  <c:v>17.49</c:v>
                </c:pt>
                <c:pt idx="793">
                  <c:v>17.49</c:v>
                </c:pt>
                <c:pt idx="794">
                  <c:v>17.49</c:v>
                </c:pt>
                <c:pt idx="795">
                  <c:v>17.49</c:v>
                </c:pt>
                <c:pt idx="796">
                  <c:v>17.49</c:v>
                </c:pt>
                <c:pt idx="797">
                  <c:v>17.49</c:v>
                </c:pt>
                <c:pt idx="798">
                  <c:v>17.49</c:v>
                </c:pt>
                <c:pt idx="799">
                  <c:v>17.49</c:v>
                </c:pt>
                <c:pt idx="800">
                  <c:v>17.49</c:v>
                </c:pt>
                <c:pt idx="801">
                  <c:v>17.49</c:v>
                </c:pt>
                <c:pt idx="802">
                  <c:v>17.49</c:v>
                </c:pt>
                <c:pt idx="803">
                  <c:v>17.49</c:v>
                </c:pt>
                <c:pt idx="804">
                  <c:v>17.49</c:v>
                </c:pt>
                <c:pt idx="805">
                  <c:v>17.49</c:v>
                </c:pt>
                <c:pt idx="806">
                  <c:v>17.49</c:v>
                </c:pt>
                <c:pt idx="807">
                  <c:v>17.49</c:v>
                </c:pt>
                <c:pt idx="808">
                  <c:v>17.49</c:v>
                </c:pt>
                <c:pt idx="809">
                  <c:v>17.49</c:v>
                </c:pt>
                <c:pt idx="810">
                  <c:v>17.5</c:v>
                </c:pt>
                <c:pt idx="811">
                  <c:v>17.52</c:v>
                </c:pt>
                <c:pt idx="812">
                  <c:v>17.52</c:v>
                </c:pt>
                <c:pt idx="813">
                  <c:v>17.52</c:v>
                </c:pt>
                <c:pt idx="814">
                  <c:v>17.52</c:v>
                </c:pt>
                <c:pt idx="815">
                  <c:v>17.51</c:v>
                </c:pt>
                <c:pt idx="816">
                  <c:v>17.51</c:v>
                </c:pt>
                <c:pt idx="817">
                  <c:v>17.51</c:v>
                </c:pt>
                <c:pt idx="818">
                  <c:v>17.51</c:v>
                </c:pt>
                <c:pt idx="819">
                  <c:v>17.51</c:v>
                </c:pt>
                <c:pt idx="820">
                  <c:v>17.51</c:v>
                </c:pt>
                <c:pt idx="821">
                  <c:v>17.51</c:v>
                </c:pt>
                <c:pt idx="822">
                  <c:v>17.51</c:v>
                </c:pt>
                <c:pt idx="823">
                  <c:v>17.51</c:v>
                </c:pt>
                <c:pt idx="824">
                  <c:v>17.51</c:v>
                </c:pt>
                <c:pt idx="825">
                  <c:v>17.51</c:v>
                </c:pt>
                <c:pt idx="826">
                  <c:v>17.51</c:v>
                </c:pt>
                <c:pt idx="827">
                  <c:v>17.51</c:v>
                </c:pt>
                <c:pt idx="828">
                  <c:v>17.51</c:v>
                </c:pt>
                <c:pt idx="829">
                  <c:v>17.51</c:v>
                </c:pt>
                <c:pt idx="830">
                  <c:v>17.51</c:v>
                </c:pt>
                <c:pt idx="831">
                  <c:v>17.51</c:v>
                </c:pt>
                <c:pt idx="832">
                  <c:v>17.51</c:v>
                </c:pt>
                <c:pt idx="833">
                  <c:v>17.51</c:v>
                </c:pt>
                <c:pt idx="834">
                  <c:v>17.51</c:v>
                </c:pt>
                <c:pt idx="835">
                  <c:v>17.51</c:v>
                </c:pt>
                <c:pt idx="836">
                  <c:v>17.51</c:v>
                </c:pt>
                <c:pt idx="837">
                  <c:v>17.51</c:v>
                </c:pt>
                <c:pt idx="838">
                  <c:v>17.51</c:v>
                </c:pt>
                <c:pt idx="839">
                  <c:v>17.51</c:v>
                </c:pt>
                <c:pt idx="840">
                  <c:v>17.51</c:v>
                </c:pt>
                <c:pt idx="841">
                  <c:v>17.51</c:v>
                </c:pt>
                <c:pt idx="842">
                  <c:v>17.51</c:v>
                </c:pt>
                <c:pt idx="843">
                  <c:v>17.51</c:v>
                </c:pt>
                <c:pt idx="844">
                  <c:v>17.51</c:v>
                </c:pt>
                <c:pt idx="845">
                  <c:v>17.51</c:v>
                </c:pt>
                <c:pt idx="846">
                  <c:v>17.51</c:v>
                </c:pt>
                <c:pt idx="847">
                  <c:v>17.51</c:v>
                </c:pt>
                <c:pt idx="848">
                  <c:v>17.51</c:v>
                </c:pt>
                <c:pt idx="849">
                  <c:v>17.51</c:v>
                </c:pt>
                <c:pt idx="850">
                  <c:v>17.51</c:v>
                </c:pt>
                <c:pt idx="851">
                  <c:v>17.52</c:v>
                </c:pt>
                <c:pt idx="852">
                  <c:v>17.52</c:v>
                </c:pt>
                <c:pt idx="853">
                  <c:v>17.52</c:v>
                </c:pt>
                <c:pt idx="854">
                  <c:v>17.53</c:v>
                </c:pt>
                <c:pt idx="855">
                  <c:v>17.52</c:v>
                </c:pt>
                <c:pt idx="856">
                  <c:v>17.52</c:v>
                </c:pt>
                <c:pt idx="857">
                  <c:v>17.51</c:v>
                </c:pt>
                <c:pt idx="858">
                  <c:v>17.51</c:v>
                </c:pt>
                <c:pt idx="859">
                  <c:v>17.51</c:v>
                </c:pt>
                <c:pt idx="860">
                  <c:v>17.51</c:v>
                </c:pt>
                <c:pt idx="861">
                  <c:v>17.51</c:v>
                </c:pt>
                <c:pt idx="862">
                  <c:v>17.51</c:v>
                </c:pt>
                <c:pt idx="863">
                  <c:v>17.51</c:v>
                </c:pt>
                <c:pt idx="864">
                  <c:v>17.51</c:v>
                </c:pt>
                <c:pt idx="865">
                  <c:v>17.51</c:v>
                </c:pt>
                <c:pt idx="866">
                  <c:v>17.51</c:v>
                </c:pt>
                <c:pt idx="867">
                  <c:v>17.51</c:v>
                </c:pt>
                <c:pt idx="868">
                  <c:v>17.51</c:v>
                </c:pt>
                <c:pt idx="869">
                  <c:v>17.51</c:v>
                </c:pt>
                <c:pt idx="870">
                  <c:v>17.51</c:v>
                </c:pt>
                <c:pt idx="871">
                  <c:v>17.51</c:v>
                </c:pt>
                <c:pt idx="872">
                  <c:v>17.51</c:v>
                </c:pt>
                <c:pt idx="873">
                  <c:v>17.51</c:v>
                </c:pt>
                <c:pt idx="874">
                  <c:v>17.51</c:v>
                </c:pt>
                <c:pt idx="875">
                  <c:v>17.51</c:v>
                </c:pt>
                <c:pt idx="876">
                  <c:v>17.51</c:v>
                </c:pt>
                <c:pt idx="877">
                  <c:v>17.51</c:v>
                </c:pt>
                <c:pt idx="878">
                  <c:v>17.51</c:v>
                </c:pt>
                <c:pt idx="879">
                  <c:v>17.51</c:v>
                </c:pt>
                <c:pt idx="880">
                  <c:v>17.51</c:v>
                </c:pt>
                <c:pt idx="881">
                  <c:v>17.51</c:v>
                </c:pt>
                <c:pt idx="882">
                  <c:v>17.51</c:v>
                </c:pt>
                <c:pt idx="883">
                  <c:v>17.51</c:v>
                </c:pt>
                <c:pt idx="884">
                  <c:v>17.51</c:v>
                </c:pt>
                <c:pt idx="885">
                  <c:v>17.51</c:v>
                </c:pt>
                <c:pt idx="886">
                  <c:v>17.51</c:v>
                </c:pt>
                <c:pt idx="887">
                  <c:v>17.51</c:v>
                </c:pt>
                <c:pt idx="888">
                  <c:v>17.51</c:v>
                </c:pt>
                <c:pt idx="889">
                  <c:v>17.51</c:v>
                </c:pt>
                <c:pt idx="890">
                  <c:v>17.52</c:v>
                </c:pt>
                <c:pt idx="891">
                  <c:v>17.53</c:v>
                </c:pt>
                <c:pt idx="892">
                  <c:v>17.52</c:v>
                </c:pt>
                <c:pt idx="893">
                  <c:v>17.52</c:v>
                </c:pt>
                <c:pt idx="894">
                  <c:v>17.53</c:v>
                </c:pt>
                <c:pt idx="895">
                  <c:v>17.53</c:v>
                </c:pt>
                <c:pt idx="896">
                  <c:v>17.53</c:v>
                </c:pt>
                <c:pt idx="897">
                  <c:v>17.53</c:v>
                </c:pt>
                <c:pt idx="898">
                  <c:v>17.53</c:v>
                </c:pt>
                <c:pt idx="899">
                  <c:v>17.53</c:v>
                </c:pt>
                <c:pt idx="900">
                  <c:v>17.53</c:v>
                </c:pt>
                <c:pt idx="901">
                  <c:v>17.53</c:v>
                </c:pt>
                <c:pt idx="902">
                  <c:v>17.53</c:v>
                </c:pt>
                <c:pt idx="903">
                  <c:v>17.53</c:v>
                </c:pt>
                <c:pt idx="904">
                  <c:v>17.53</c:v>
                </c:pt>
                <c:pt idx="905">
                  <c:v>17.53</c:v>
                </c:pt>
                <c:pt idx="906">
                  <c:v>17.53</c:v>
                </c:pt>
                <c:pt idx="907">
                  <c:v>17.53</c:v>
                </c:pt>
                <c:pt idx="908">
                  <c:v>17.53</c:v>
                </c:pt>
                <c:pt idx="909">
                  <c:v>17.53</c:v>
                </c:pt>
                <c:pt idx="910">
                  <c:v>17.53</c:v>
                </c:pt>
                <c:pt idx="911">
                  <c:v>17.53</c:v>
                </c:pt>
                <c:pt idx="912">
                  <c:v>17.53</c:v>
                </c:pt>
                <c:pt idx="913">
                  <c:v>17.53</c:v>
                </c:pt>
                <c:pt idx="914">
                  <c:v>17.53</c:v>
                </c:pt>
                <c:pt idx="915">
                  <c:v>17.53</c:v>
                </c:pt>
                <c:pt idx="916">
                  <c:v>17.53</c:v>
                </c:pt>
                <c:pt idx="917">
                  <c:v>17.53</c:v>
                </c:pt>
                <c:pt idx="918">
                  <c:v>17.53</c:v>
                </c:pt>
                <c:pt idx="919">
                  <c:v>17.53</c:v>
                </c:pt>
                <c:pt idx="920">
                  <c:v>17.53</c:v>
                </c:pt>
                <c:pt idx="921">
                  <c:v>17.53</c:v>
                </c:pt>
                <c:pt idx="922">
                  <c:v>17.53</c:v>
                </c:pt>
                <c:pt idx="923">
                  <c:v>17.53</c:v>
                </c:pt>
                <c:pt idx="924">
                  <c:v>17.53</c:v>
                </c:pt>
                <c:pt idx="925">
                  <c:v>17.53</c:v>
                </c:pt>
                <c:pt idx="926">
                  <c:v>17.53</c:v>
                </c:pt>
                <c:pt idx="927">
                  <c:v>17.53</c:v>
                </c:pt>
                <c:pt idx="928">
                  <c:v>17.53</c:v>
                </c:pt>
                <c:pt idx="929">
                  <c:v>17.53</c:v>
                </c:pt>
                <c:pt idx="930">
                  <c:v>17.53</c:v>
                </c:pt>
                <c:pt idx="931">
                  <c:v>17.54</c:v>
                </c:pt>
                <c:pt idx="932">
                  <c:v>17.54</c:v>
                </c:pt>
                <c:pt idx="933">
                  <c:v>17.54</c:v>
                </c:pt>
                <c:pt idx="934">
                  <c:v>17.54</c:v>
                </c:pt>
                <c:pt idx="935">
                  <c:v>17.53</c:v>
                </c:pt>
                <c:pt idx="936">
                  <c:v>17.53</c:v>
                </c:pt>
                <c:pt idx="937">
                  <c:v>17.53</c:v>
                </c:pt>
                <c:pt idx="938">
                  <c:v>17.53</c:v>
                </c:pt>
                <c:pt idx="939">
                  <c:v>17.53</c:v>
                </c:pt>
                <c:pt idx="940">
                  <c:v>17.53</c:v>
                </c:pt>
                <c:pt idx="941">
                  <c:v>17.53</c:v>
                </c:pt>
                <c:pt idx="942">
                  <c:v>17.53</c:v>
                </c:pt>
                <c:pt idx="943">
                  <c:v>17.53</c:v>
                </c:pt>
                <c:pt idx="944">
                  <c:v>17.53</c:v>
                </c:pt>
                <c:pt idx="945">
                  <c:v>17.53</c:v>
                </c:pt>
                <c:pt idx="946">
                  <c:v>17.53</c:v>
                </c:pt>
                <c:pt idx="947">
                  <c:v>17.53</c:v>
                </c:pt>
                <c:pt idx="948">
                  <c:v>17.53</c:v>
                </c:pt>
                <c:pt idx="949">
                  <c:v>17.53</c:v>
                </c:pt>
                <c:pt idx="950">
                  <c:v>17.53</c:v>
                </c:pt>
                <c:pt idx="951">
                  <c:v>17.53</c:v>
                </c:pt>
                <c:pt idx="952">
                  <c:v>17.53</c:v>
                </c:pt>
                <c:pt idx="953">
                  <c:v>17.53</c:v>
                </c:pt>
                <c:pt idx="954">
                  <c:v>17.53</c:v>
                </c:pt>
                <c:pt idx="955">
                  <c:v>17.53</c:v>
                </c:pt>
                <c:pt idx="956">
                  <c:v>17.53</c:v>
                </c:pt>
                <c:pt idx="957">
                  <c:v>17.53</c:v>
                </c:pt>
                <c:pt idx="958">
                  <c:v>17.53</c:v>
                </c:pt>
                <c:pt idx="959">
                  <c:v>17.53</c:v>
                </c:pt>
                <c:pt idx="960">
                  <c:v>17.53</c:v>
                </c:pt>
                <c:pt idx="961">
                  <c:v>17.53</c:v>
                </c:pt>
                <c:pt idx="962">
                  <c:v>17.53</c:v>
                </c:pt>
                <c:pt idx="963">
                  <c:v>17.53</c:v>
                </c:pt>
                <c:pt idx="964">
                  <c:v>17.53</c:v>
                </c:pt>
                <c:pt idx="965">
                  <c:v>17.53</c:v>
                </c:pt>
                <c:pt idx="966">
                  <c:v>17.53</c:v>
                </c:pt>
                <c:pt idx="967">
                  <c:v>17.53</c:v>
                </c:pt>
                <c:pt idx="968">
                  <c:v>17.53</c:v>
                </c:pt>
                <c:pt idx="969">
                  <c:v>17.53</c:v>
                </c:pt>
                <c:pt idx="970">
                  <c:v>17.53</c:v>
                </c:pt>
                <c:pt idx="971">
                  <c:v>17.54</c:v>
                </c:pt>
                <c:pt idx="972">
                  <c:v>17.55</c:v>
                </c:pt>
                <c:pt idx="973">
                  <c:v>17.54</c:v>
                </c:pt>
                <c:pt idx="974">
                  <c:v>17.54</c:v>
                </c:pt>
                <c:pt idx="975">
                  <c:v>17.55</c:v>
                </c:pt>
                <c:pt idx="976">
                  <c:v>17.54</c:v>
                </c:pt>
                <c:pt idx="977">
                  <c:v>17.54</c:v>
                </c:pt>
                <c:pt idx="978">
                  <c:v>17.54</c:v>
                </c:pt>
                <c:pt idx="979">
                  <c:v>17.54</c:v>
                </c:pt>
                <c:pt idx="980">
                  <c:v>17.54</c:v>
                </c:pt>
                <c:pt idx="981">
                  <c:v>17.54</c:v>
                </c:pt>
                <c:pt idx="982">
                  <c:v>17.54</c:v>
                </c:pt>
                <c:pt idx="983">
                  <c:v>17.54</c:v>
                </c:pt>
                <c:pt idx="984">
                  <c:v>17.54</c:v>
                </c:pt>
                <c:pt idx="985">
                  <c:v>17.54</c:v>
                </c:pt>
                <c:pt idx="986">
                  <c:v>17.54</c:v>
                </c:pt>
                <c:pt idx="987">
                  <c:v>17.54</c:v>
                </c:pt>
                <c:pt idx="988">
                  <c:v>17.54</c:v>
                </c:pt>
                <c:pt idx="989">
                  <c:v>17.54</c:v>
                </c:pt>
                <c:pt idx="990">
                  <c:v>17.54</c:v>
                </c:pt>
                <c:pt idx="991">
                  <c:v>17.54</c:v>
                </c:pt>
                <c:pt idx="992">
                  <c:v>17.54</c:v>
                </c:pt>
                <c:pt idx="993">
                  <c:v>17.54</c:v>
                </c:pt>
                <c:pt idx="994">
                  <c:v>17.54</c:v>
                </c:pt>
                <c:pt idx="995">
                  <c:v>17.54</c:v>
                </c:pt>
                <c:pt idx="996">
                  <c:v>17.54</c:v>
                </c:pt>
                <c:pt idx="997">
                  <c:v>17.54</c:v>
                </c:pt>
                <c:pt idx="998">
                  <c:v>17.54</c:v>
                </c:pt>
                <c:pt idx="999">
                  <c:v>17.54</c:v>
                </c:pt>
                <c:pt idx="1000">
                  <c:v>17.54</c:v>
                </c:pt>
                <c:pt idx="1001">
                  <c:v>17.54</c:v>
                </c:pt>
                <c:pt idx="1002">
                  <c:v>17.54</c:v>
                </c:pt>
                <c:pt idx="1003">
                  <c:v>17.54</c:v>
                </c:pt>
                <c:pt idx="1004">
                  <c:v>17.54</c:v>
                </c:pt>
                <c:pt idx="1005">
                  <c:v>17.54</c:v>
                </c:pt>
                <c:pt idx="1006">
                  <c:v>17.54</c:v>
                </c:pt>
                <c:pt idx="1007">
                  <c:v>17.54</c:v>
                </c:pt>
                <c:pt idx="1008">
                  <c:v>17.54</c:v>
                </c:pt>
                <c:pt idx="1009">
                  <c:v>17.54</c:v>
                </c:pt>
                <c:pt idx="1010">
                  <c:v>17.54</c:v>
                </c:pt>
                <c:pt idx="1011">
                  <c:v>17.54</c:v>
                </c:pt>
                <c:pt idx="1012">
                  <c:v>17.53</c:v>
                </c:pt>
                <c:pt idx="1013">
                  <c:v>17.54</c:v>
                </c:pt>
                <c:pt idx="1014">
                  <c:v>17.54</c:v>
                </c:pt>
                <c:pt idx="1015">
                  <c:v>17.54</c:v>
                </c:pt>
                <c:pt idx="1016">
                  <c:v>17.54</c:v>
                </c:pt>
                <c:pt idx="1017">
                  <c:v>17.53</c:v>
                </c:pt>
                <c:pt idx="1018">
                  <c:v>17.53</c:v>
                </c:pt>
                <c:pt idx="1019">
                  <c:v>17.53</c:v>
                </c:pt>
                <c:pt idx="1020">
                  <c:v>17.53</c:v>
                </c:pt>
                <c:pt idx="1021">
                  <c:v>17.53</c:v>
                </c:pt>
                <c:pt idx="1022">
                  <c:v>17.53</c:v>
                </c:pt>
                <c:pt idx="1023">
                  <c:v>17.53</c:v>
                </c:pt>
                <c:pt idx="1024">
                  <c:v>17.53</c:v>
                </c:pt>
                <c:pt idx="1025">
                  <c:v>17.53</c:v>
                </c:pt>
                <c:pt idx="1026">
                  <c:v>17.53</c:v>
                </c:pt>
                <c:pt idx="1027">
                  <c:v>17.53</c:v>
                </c:pt>
                <c:pt idx="1028">
                  <c:v>17.53</c:v>
                </c:pt>
                <c:pt idx="1029">
                  <c:v>17.53</c:v>
                </c:pt>
                <c:pt idx="1030">
                  <c:v>17.53</c:v>
                </c:pt>
                <c:pt idx="1031">
                  <c:v>17.53</c:v>
                </c:pt>
                <c:pt idx="1032">
                  <c:v>17.53</c:v>
                </c:pt>
                <c:pt idx="1033">
                  <c:v>17.53</c:v>
                </c:pt>
                <c:pt idx="1034">
                  <c:v>17.53</c:v>
                </c:pt>
                <c:pt idx="1035">
                  <c:v>17.53</c:v>
                </c:pt>
                <c:pt idx="1036">
                  <c:v>17.53</c:v>
                </c:pt>
                <c:pt idx="1037">
                  <c:v>17.53</c:v>
                </c:pt>
                <c:pt idx="1038">
                  <c:v>17.53</c:v>
                </c:pt>
                <c:pt idx="1039">
                  <c:v>17.53</c:v>
                </c:pt>
                <c:pt idx="1040">
                  <c:v>17.53</c:v>
                </c:pt>
                <c:pt idx="1041">
                  <c:v>17.53</c:v>
                </c:pt>
                <c:pt idx="1042">
                  <c:v>17.53</c:v>
                </c:pt>
                <c:pt idx="1043">
                  <c:v>17.53</c:v>
                </c:pt>
                <c:pt idx="1044">
                  <c:v>17.53</c:v>
                </c:pt>
                <c:pt idx="1045">
                  <c:v>17.53</c:v>
                </c:pt>
                <c:pt idx="1046">
                  <c:v>17.53</c:v>
                </c:pt>
                <c:pt idx="1047">
                  <c:v>17.53</c:v>
                </c:pt>
                <c:pt idx="1048">
                  <c:v>17.53</c:v>
                </c:pt>
                <c:pt idx="1049">
                  <c:v>17.53</c:v>
                </c:pt>
                <c:pt idx="1050">
                  <c:v>17.53</c:v>
                </c:pt>
                <c:pt idx="1051">
                  <c:v>17.53</c:v>
                </c:pt>
                <c:pt idx="1052">
                  <c:v>17.53</c:v>
                </c:pt>
                <c:pt idx="1053">
                  <c:v>17.53</c:v>
                </c:pt>
                <c:pt idx="1054">
                  <c:v>17.53</c:v>
                </c:pt>
                <c:pt idx="1055">
                  <c:v>17.53</c:v>
                </c:pt>
                <c:pt idx="1056">
                  <c:v>17.53</c:v>
                </c:pt>
                <c:pt idx="1057">
                  <c:v>17.53</c:v>
                </c:pt>
                <c:pt idx="1058">
                  <c:v>17.53</c:v>
                </c:pt>
                <c:pt idx="1059">
                  <c:v>17.53</c:v>
                </c:pt>
                <c:pt idx="1060">
                  <c:v>17.53</c:v>
                </c:pt>
                <c:pt idx="1061">
                  <c:v>17.53</c:v>
                </c:pt>
                <c:pt idx="1062">
                  <c:v>17.53</c:v>
                </c:pt>
                <c:pt idx="1063">
                  <c:v>17.53</c:v>
                </c:pt>
                <c:pt idx="1064">
                  <c:v>17.53</c:v>
                </c:pt>
                <c:pt idx="1065">
                  <c:v>17.53</c:v>
                </c:pt>
                <c:pt idx="1066">
                  <c:v>17.57</c:v>
                </c:pt>
                <c:pt idx="1067">
                  <c:v>18.65</c:v>
                </c:pt>
                <c:pt idx="1068">
                  <c:v>19.14</c:v>
                </c:pt>
                <c:pt idx="1069">
                  <c:v>19.13</c:v>
                </c:pt>
                <c:pt idx="1070">
                  <c:v>19.13</c:v>
                </c:pt>
                <c:pt idx="1071">
                  <c:v>19.14</c:v>
                </c:pt>
                <c:pt idx="1072">
                  <c:v>19.14</c:v>
                </c:pt>
                <c:pt idx="1073">
                  <c:v>19.13</c:v>
                </c:pt>
                <c:pt idx="1074">
                  <c:v>19.13</c:v>
                </c:pt>
                <c:pt idx="1075">
                  <c:v>19.13</c:v>
                </c:pt>
                <c:pt idx="1076">
                  <c:v>19.13</c:v>
                </c:pt>
                <c:pt idx="1077">
                  <c:v>19.13</c:v>
                </c:pt>
                <c:pt idx="1078">
                  <c:v>19.13</c:v>
                </c:pt>
                <c:pt idx="1079">
                  <c:v>19.13</c:v>
                </c:pt>
                <c:pt idx="1080">
                  <c:v>19.13</c:v>
                </c:pt>
                <c:pt idx="1081">
                  <c:v>19.13</c:v>
                </c:pt>
                <c:pt idx="1082">
                  <c:v>19.13</c:v>
                </c:pt>
                <c:pt idx="1083">
                  <c:v>19.13</c:v>
                </c:pt>
                <c:pt idx="1084">
                  <c:v>19.13</c:v>
                </c:pt>
                <c:pt idx="1085">
                  <c:v>19.13</c:v>
                </c:pt>
                <c:pt idx="1086">
                  <c:v>19.13</c:v>
                </c:pt>
                <c:pt idx="1087">
                  <c:v>19.13</c:v>
                </c:pt>
                <c:pt idx="1088">
                  <c:v>19.13</c:v>
                </c:pt>
                <c:pt idx="1089">
                  <c:v>19.13</c:v>
                </c:pt>
                <c:pt idx="1090">
                  <c:v>19.13</c:v>
                </c:pt>
                <c:pt idx="1091">
                  <c:v>19.13</c:v>
                </c:pt>
                <c:pt idx="1092">
                  <c:v>19.13</c:v>
                </c:pt>
                <c:pt idx="1093">
                  <c:v>19.13</c:v>
                </c:pt>
                <c:pt idx="1094">
                  <c:v>19.13</c:v>
                </c:pt>
                <c:pt idx="1095">
                  <c:v>19.13</c:v>
                </c:pt>
                <c:pt idx="1096">
                  <c:v>19.13</c:v>
                </c:pt>
                <c:pt idx="1097">
                  <c:v>19.13</c:v>
                </c:pt>
                <c:pt idx="1098">
                  <c:v>19.13</c:v>
                </c:pt>
                <c:pt idx="1099">
                  <c:v>19.13</c:v>
                </c:pt>
                <c:pt idx="1100">
                  <c:v>19.13</c:v>
                </c:pt>
                <c:pt idx="1101">
                  <c:v>19.13</c:v>
                </c:pt>
                <c:pt idx="1102">
                  <c:v>19.13</c:v>
                </c:pt>
                <c:pt idx="1103">
                  <c:v>19.13</c:v>
                </c:pt>
                <c:pt idx="1104">
                  <c:v>19.13</c:v>
                </c:pt>
                <c:pt idx="1105">
                  <c:v>19.13</c:v>
                </c:pt>
                <c:pt idx="1106">
                  <c:v>19.13</c:v>
                </c:pt>
                <c:pt idx="1107">
                  <c:v>19.13</c:v>
                </c:pt>
                <c:pt idx="1108">
                  <c:v>19.13</c:v>
                </c:pt>
                <c:pt idx="1109">
                  <c:v>19.13</c:v>
                </c:pt>
                <c:pt idx="1110">
                  <c:v>19.13</c:v>
                </c:pt>
                <c:pt idx="1111">
                  <c:v>19.13</c:v>
                </c:pt>
                <c:pt idx="1112">
                  <c:v>19.13</c:v>
                </c:pt>
                <c:pt idx="1113">
                  <c:v>19.13</c:v>
                </c:pt>
                <c:pt idx="1114">
                  <c:v>19.13</c:v>
                </c:pt>
                <c:pt idx="1115">
                  <c:v>19.13</c:v>
                </c:pt>
                <c:pt idx="1116">
                  <c:v>19.13</c:v>
                </c:pt>
                <c:pt idx="1117">
                  <c:v>19.13</c:v>
                </c:pt>
                <c:pt idx="1118">
                  <c:v>19.13</c:v>
                </c:pt>
                <c:pt idx="1119">
                  <c:v>19.13</c:v>
                </c:pt>
                <c:pt idx="1120">
                  <c:v>19.13</c:v>
                </c:pt>
                <c:pt idx="1121">
                  <c:v>19.13</c:v>
                </c:pt>
                <c:pt idx="1122">
                  <c:v>19.13</c:v>
                </c:pt>
                <c:pt idx="1123">
                  <c:v>19.13</c:v>
                </c:pt>
                <c:pt idx="1124">
                  <c:v>19.13</c:v>
                </c:pt>
                <c:pt idx="1125">
                  <c:v>19.13</c:v>
                </c:pt>
                <c:pt idx="1126">
                  <c:v>19.13</c:v>
                </c:pt>
                <c:pt idx="1127">
                  <c:v>19.13</c:v>
                </c:pt>
                <c:pt idx="1128">
                  <c:v>19.13</c:v>
                </c:pt>
                <c:pt idx="1129">
                  <c:v>19.13</c:v>
                </c:pt>
                <c:pt idx="1130">
                  <c:v>19.13</c:v>
                </c:pt>
                <c:pt idx="1131">
                  <c:v>19.13</c:v>
                </c:pt>
                <c:pt idx="1132">
                  <c:v>19.13</c:v>
                </c:pt>
                <c:pt idx="1133">
                  <c:v>19.13</c:v>
                </c:pt>
                <c:pt idx="1134">
                  <c:v>19.13</c:v>
                </c:pt>
                <c:pt idx="1135">
                  <c:v>19.13</c:v>
                </c:pt>
                <c:pt idx="1136">
                  <c:v>19.13</c:v>
                </c:pt>
                <c:pt idx="1137">
                  <c:v>19.13</c:v>
                </c:pt>
                <c:pt idx="1138">
                  <c:v>19.13</c:v>
                </c:pt>
                <c:pt idx="1139">
                  <c:v>19.13</c:v>
                </c:pt>
                <c:pt idx="1140">
                  <c:v>19.13</c:v>
                </c:pt>
                <c:pt idx="1141">
                  <c:v>19.13</c:v>
                </c:pt>
                <c:pt idx="1142">
                  <c:v>19.13</c:v>
                </c:pt>
                <c:pt idx="1143">
                  <c:v>19.13</c:v>
                </c:pt>
                <c:pt idx="1144">
                  <c:v>19.13</c:v>
                </c:pt>
                <c:pt idx="1145">
                  <c:v>19.13</c:v>
                </c:pt>
                <c:pt idx="1146">
                  <c:v>19.13</c:v>
                </c:pt>
                <c:pt idx="1147">
                  <c:v>19.13</c:v>
                </c:pt>
                <c:pt idx="1148">
                  <c:v>19.13</c:v>
                </c:pt>
                <c:pt idx="1149">
                  <c:v>19.13</c:v>
                </c:pt>
                <c:pt idx="1150">
                  <c:v>19.13</c:v>
                </c:pt>
                <c:pt idx="1151">
                  <c:v>19.13</c:v>
                </c:pt>
                <c:pt idx="1152">
                  <c:v>19.13</c:v>
                </c:pt>
                <c:pt idx="1153">
                  <c:v>19.13</c:v>
                </c:pt>
                <c:pt idx="1154">
                  <c:v>19.13</c:v>
                </c:pt>
                <c:pt idx="1155">
                  <c:v>19.13</c:v>
                </c:pt>
                <c:pt idx="1156">
                  <c:v>19.13</c:v>
                </c:pt>
                <c:pt idx="1157">
                  <c:v>19.13</c:v>
                </c:pt>
                <c:pt idx="1158">
                  <c:v>19.13</c:v>
                </c:pt>
                <c:pt idx="1159">
                  <c:v>19.13</c:v>
                </c:pt>
                <c:pt idx="1160">
                  <c:v>19.13</c:v>
                </c:pt>
                <c:pt idx="1161">
                  <c:v>19.13</c:v>
                </c:pt>
                <c:pt idx="1162">
                  <c:v>19.13</c:v>
                </c:pt>
                <c:pt idx="1163">
                  <c:v>19.13</c:v>
                </c:pt>
                <c:pt idx="1164">
                  <c:v>19.13</c:v>
                </c:pt>
                <c:pt idx="1165">
                  <c:v>19.13</c:v>
                </c:pt>
                <c:pt idx="1166">
                  <c:v>19.13</c:v>
                </c:pt>
                <c:pt idx="1167">
                  <c:v>19.13</c:v>
                </c:pt>
                <c:pt idx="1168">
                  <c:v>19.13</c:v>
                </c:pt>
                <c:pt idx="1169">
                  <c:v>19.13</c:v>
                </c:pt>
                <c:pt idx="1170">
                  <c:v>19.13</c:v>
                </c:pt>
                <c:pt idx="1171">
                  <c:v>19.13</c:v>
                </c:pt>
                <c:pt idx="1172">
                  <c:v>19.13</c:v>
                </c:pt>
                <c:pt idx="1173">
                  <c:v>19.13</c:v>
                </c:pt>
                <c:pt idx="1174">
                  <c:v>19.13</c:v>
                </c:pt>
                <c:pt idx="1175">
                  <c:v>19.13</c:v>
                </c:pt>
                <c:pt idx="1176">
                  <c:v>19.13</c:v>
                </c:pt>
                <c:pt idx="1177">
                  <c:v>19.13</c:v>
                </c:pt>
                <c:pt idx="1178">
                  <c:v>19.13</c:v>
                </c:pt>
                <c:pt idx="1179">
                  <c:v>19.13</c:v>
                </c:pt>
                <c:pt idx="1180">
                  <c:v>19.13</c:v>
                </c:pt>
                <c:pt idx="1181">
                  <c:v>19.13</c:v>
                </c:pt>
                <c:pt idx="1182">
                  <c:v>19.13</c:v>
                </c:pt>
                <c:pt idx="1183">
                  <c:v>19.13</c:v>
                </c:pt>
                <c:pt idx="1184">
                  <c:v>19.13</c:v>
                </c:pt>
                <c:pt idx="1185">
                  <c:v>19.13</c:v>
                </c:pt>
                <c:pt idx="1186">
                  <c:v>19.13</c:v>
                </c:pt>
                <c:pt idx="1187">
                  <c:v>19.13</c:v>
                </c:pt>
                <c:pt idx="1188">
                  <c:v>19.13</c:v>
                </c:pt>
                <c:pt idx="1189">
                  <c:v>19.13</c:v>
                </c:pt>
                <c:pt idx="1190">
                  <c:v>19.13</c:v>
                </c:pt>
                <c:pt idx="1191">
                  <c:v>19.13</c:v>
                </c:pt>
                <c:pt idx="1192">
                  <c:v>19.13</c:v>
                </c:pt>
                <c:pt idx="1193">
                  <c:v>19.13</c:v>
                </c:pt>
                <c:pt idx="1194">
                  <c:v>19.13</c:v>
                </c:pt>
                <c:pt idx="1195">
                  <c:v>19.13</c:v>
                </c:pt>
                <c:pt idx="1196">
                  <c:v>19.13</c:v>
                </c:pt>
                <c:pt idx="1197">
                  <c:v>19.13</c:v>
                </c:pt>
                <c:pt idx="1198">
                  <c:v>19.14</c:v>
                </c:pt>
                <c:pt idx="1199">
                  <c:v>19.16</c:v>
                </c:pt>
                <c:pt idx="1200">
                  <c:v>19.18</c:v>
                </c:pt>
                <c:pt idx="1201">
                  <c:v>19.17</c:v>
                </c:pt>
                <c:pt idx="1202">
                  <c:v>19.16</c:v>
                </c:pt>
                <c:pt idx="1203">
                  <c:v>19.16</c:v>
                </c:pt>
                <c:pt idx="1204">
                  <c:v>19.16</c:v>
                </c:pt>
                <c:pt idx="1205">
                  <c:v>19.16</c:v>
                </c:pt>
                <c:pt idx="1206">
                  <c:v>19.16</c:v>
                </c:pt>
                <c:pt idx="1207">
                  <c:v>19.16</c:v>
                </c:pt>
                <c:pt idx="1208">
                  <c:v>19.16</c:v>
                </c:pt>
                <c:pt idx="1209">
                  <c:v>19.16</c:v>
                </c:pt>
                <c:pt idx="1210">
                  <c:v>19.16</c:v>
                </c:pt>
                <c:pt idx="1211">
                  <c:v>19.16</c:v>
                </c:pt>
                <c:pt idx="1212">
                  <c:v>19.16</c:v>
                </c:pt>
                <c:pt idx="1213">
                  <c:v>19.16</c:v>
                </c:pt>
                <c:pt idx="1214">
                  <c:v>19.16</c:v>
                </c:pt>
                <c:pt idx="1215">
                  <c:v>19.16</c:v>
                </c:pt>
                <c:pt idx="1216">
                  <c:v>19.16</c:v>
                </c:pt>
                <c:pt idx="1217">
                  <c:v>19.16</c:v>
                </c:pt>
                <c:pt idx="1218">
                  <c:v>19.16</c:v>
                </c:pt>
                <c:pt idx="1219">
                  <c:v>19.16</c:v>
                </c:pt>
                <c:pt idx="1220">
                  <c:v>19.16</c:v>
                </c:pt>
                <c:pt idx="1221">
                  <c:v>19.16</c:v>
                </c:pt>
                <c:pt idx="1222">
                  <c:v>19.16</c:v>
                </c:pt>
                <c:pt idx="1223">
                  <c:v>19.16</c:v>
                </c:pt>
                <c:pt idx="1224">
                  <c:v>19.16</c:v>
                </c:pt>
                <c:pt idx="1225">
                  <c:v>19.16</c:v>
                </c:pt>
                <c:pt idx="1226">
                  <c:v>19.16</c:v>
                </c:pt>
                <c:pt idx="1227">
                  <c:v>19.16</c:v>
                </c:pt>
                <c:pt idx="1228">
                  <c:v>19.16</c:v>
                </c:pt>
                <c:pt idx="1229">
                  <c:v>19.16</c:v>
                </c:pt>
                <c:pt idx="1230">
                  <c:v>19.16</c:v>
                </c:pt>
                <c:pt idx="1231">
                  <c:v>19.16</c:v>
                </c:pt>
                <c:pt idx="1232">
                  <c:v>19.16</c:v>
                </c:pt>
                <c:pt idx="1233">
                  <c:v>19.16</c:v>
                </c:pt>
                <c:pt idx="1234">
                  <c:v>19.16</c:v>
                </c:pt>
                <c:pt idx="1235">
                  <c:v>19.16</c:v>
                </c:pt>
                <c:pt idx="1236">
                  <c:v>19.16</c:v>
                </c:pt>
                <c:pt idx="1237">
                  <c:v>19.16</c:v>
                </c:pt>
                <c:pt idx="1238">
                  <c:v>19.16</c:v>
                </c:pt>
                <c:pt idx="1239">
                  <c:v>19.16</c:v>
                </c:pt>
                <c:pt idx="1240">
                  <c:v>19.16</c:v>
                </c:pt>
                <c:pt idx="1241">
                  <c:v>19.16</c:v>
                </c:pt>
                <c:pt idx="1242">
                  <c:v>19.16</c:v>
                </c:pt>
                <c:pt idx="1243">
                  <c:v>19.16</c:v>
                </c:pt>
                <c:pt idx="1244">
                  <c:v>19.16</c:v>
                </c:pt>
                <c:pt idx="1245">
                  <c:v>19.16</c:v>
                </c:pt>
                <c:pt idx="1246">
                  <c:v>19.16</c:v>
                </c:pt>
                <c:pt idx="1247">
                  <c:v>19.16</c:v>
                </c:pt>
                <c:pt idx="1248">
                  <c:v>19.16</c:v>
                </c:pt>
                <c:pt idx="1249">
                  <c:v>19.16</c:v>
                </c:pt>
                <c:pt idx="1250">
                  <c:v>19.17</c:v>
                </c:pt>
                <c:pt idx="1251">
                  <c:v>19.18</c:v>
                </c:pt>
                <c:pt idx="1252">
                  <c:v>19.17</c:v>
                </c:pt>
                <c:pt idx="1253">
                  <c:v>19.17</c:v>
                </c:pt>
                <c:pt idx="1254">
                  <c:v>19.17</c:v>
                </c:pt>
                <c:pt idx="1255">
                  <c:v>19.17</c:v>
                </c:pt>
                <c:pt idx="1256">
                  <c:v>19.17</c:v>
                </c:pt>
                <c:pt idx="1257">
                  <c:v>19.17</c:v>
                </c:pt>
                <c:pt idx="1258">
                  <c:v>19.17</c:v>
                </c:pt>
                <c:pt idx="1259">
                  <c:v>19.17</c:v>
                </c:pt>
                <c:pt idx="1260">
                  <c:v>19.17</c:v>
                </c:pt>
                <c:pt idx="1261">
                  <c:v>19.17</c:v>
                </c:pt>
                <c:pt idx="1262">
                  <c:v>19.17</c:v>
                </c:pt>
                <c:pt idx="1263">
                  <c:v>19.17</c:v>
                </c:pt>
                <c:pt idx="1264">
                  <c:v>19.17</c:v>
                </c:pt>
                <c:pt idx="1265">
                  <c:v>19.17</c:v>
                </c:pt>
                <c:pt idx="1266">
                  <c:v>19.17</c:v>
                </c:pt>
                <c:pt idx="1267">
                  <c:v>19.17</c:v>
                </c:pt>
                <c:pt idx="1268">
                  <c:v>19.17</c:v>
                </c:pt>
                <c:pt idx="1269">
                  <c:v>19.17</c:v>
                </c:pt>
                <c:pt idx="1270">
                  <c:v>19.17</c:v>
                </c:pt>
                <c:pt idx="1271">
                  <c:v>19.17</c:v>
                </c:pt>
                <c:pt idx="1272">
                  <c:v>19.17</c:v>
                </c:pt>
                <c:pt idx="1273">
                  <c:v>19.17</c:v>
                </c:pt>
                <c:pt idx="1274">
                  <c:v>19.17</c:v>
                </c:pt>
                <c:pt idx="1275">
                  <c:v>19.17</c:v>
                </c:pt>
                <c:pt idx="1276">
                  <c:v>19.17</c:v>
                </c:pt>
                <c:pt idx="1277">
                  <c:v>19.17</c:v>
                </c:pt>
                <c:pt idx="1278">
                  <c:v>19.17</c:v>
                </c:pt>
                <c:pt idx="1279">
                  <c:v>19.17</c:v>
                </c:pt>
                <c:pt idx="1280">
                  <c:v>19.17</c:v>
                </c:pt>
                <c:pt idx="1281">
                  <c:v>19.17</c:v>
                </c:pt>
                <c:pt idx="1282">
                  <c:v>19.17</c:v>
                </c:pt>
                <c:pt idx="1283">
                  <c:v>19.17</c:v>
                </c:pt>
                <c:pt idx="1284">
                  <c:v>19.17</c:v>
                </c:pt>
                <c:pt idx="1285">
                  <c:v>19.17</c:v>
                </c:pt>
                <c:pt idx="1286">
                  <c:v>19.17</c:v>
                </c:pt>
                <c:pt idx="1287">
                  <c:v>19.17</c:v>
                </c:pt>
                <c:pt idx="1288">
                  <c:v>19.17</c:v>
                </c:pt>
                <c:pt idx="1289">
                  <c:v>19.17</c:v>
                </c:pt>
                <c:pt idx="1290">
                  <c:v>19.19</c:v>
                </c:pt>
                <c:pt idx="1291">
                  <c:v>19.19</c:v>
                </c:pt>
                <c:pt idx="1292">
                  <c:v>19.19</c:v>
                </c:pt>
                <c:pt idx="1293">
                  <c:v>19.19</c:v>
                </c:pt>
                <c:pt idx="1294">
                  <c:v>19.18</c:v>
                </c:pt>
                <c:pt idx="1295">
                  <c:v>19.17</c:v>
                </c:pt>
                <c:pt idx="1296">
                  <c:v>19.17</c:v>
                </c:pt>
                <c:pt idx="1297">
                  <c:v>19.17</c:v>
                </c:pt>
                <c:pt idx="1298">
                  <c:v>19.17</c:v>
                </c:pt>
                <c:pt idx="1299">
                  <c:v>19.17</c:v>
                </c:pt>
                <c:pt idx="1300">
                  <c:v>19.17</c:v>
                </c:pt>
                <c:pt idx="1301">
                  <c:v>19.17</c:v>
                </c:pt>
                <c:pt idx="1302">
                  <c:v>19.17</c:v>
                </c:pt>
                <c:pt idx="1303">
                  <c:v>19.17</c:v>
                </c:pt>
                <c:pt idx="1304">
                  <c:v>19.17</c:v>
                </c:pt>
                <c:pt idx="1305">
                  <c:v>19.17</c:v>
                </c:pt>
                <c:pt idx="1306">
                  <c:v>19.17</c:v>
                </c:pt>
                <c:pt idx="1307">
                  <c:v>19.17</c:v>
                </c:pt>
                <c:pt idx="1308">
                  <c:v>19.17</c:v>
                </c:pt>
                <c:pt idx="1309">
                  <c:v>19.17</c:v>
                </c:pt>
                <c:pt idx="1310">
                  <c:v>19.17</c:v>
                </c:pt>
                <c:pt idx="1311">
                  <c:v>19.17</c:v>
                </c:pt>
                <c:pt idx="1312">
                  <c:v>19.17</c:v>
                </c:pt>
                <c:pt idx="1313">
                  <c:v>19.17</c:v>
                </c:pt>
                <c:pt idx="1314">
                  <c:v>19.17</c:v>
                </c:pt>
                <c:pt idx="1315">
                  <c:v>19.17</c:v>
                </c:pt>
                <c:pt idx="1316">
                  <c:v>19.17</c:v>
                </c:pt>
                <c:pt idx="1317">
                  <c:v>19.17</c:v>
                </c:pt>
                <c:pt idx="1318">
                  <c:v>19.17</c:v>
                </c:pt>
                <c:pt idx="1319">
                  <c:v>19.17</c:v>
                </c:pt>
                <c:pt idx="1320">
                  <c:v>19.17</c:v>
                </c:pt>
                <c:pt idx="1321">
                  <c:v>19.17</c:v>
                </c:pt>
                <c:pt idx="1322">
                  <c:v>19.17</c:v>
                </c:pt>
                <c:pt idx="1323">
                  <c:v>19.17</c:v>
                </c:pt>
                <c:pt idx="1324">
                  <c:v>19.17</c:v>
                </c:pt>
                <c:pt idx="1325">
                  <c:v>19.17</c:v>
                </c:pt>
                <c:pt idx="1326">
                  <c:v>19.17</c:v>
                </c:pt>
                <c:pt idx="1327">
                  <c:v>19.17</c:v>
                </c:pt>
                <c:pt idx="1328">
                  <c:v>19.17</c:v>
                </c:pt>
                <c:pt idx="1329">
                  <c:v>19.17</c:v>
                </c:pt>
                <c:pt idx="1330">
                  <c:v>19.19</c:v>
                </c:pt>
                <c:pt idx="1331">
                  <c:v>19.2</c:v>
                </c:pt>
                <c:pt idx="1332">
                  <c:v>19.2</c:v>
                </c:pt>
                <c:pt idx="1333">
                  <c:v>19.19</c:v>
                </c:pt>
                <c:pt idx="1334">
                  <c:v>19.19</c:v>
                </c:pt>
                <c:pt idx="1335">
                  <c:v>19.18</c:v>
                </c:pt>
                <c:pt idx="1336">
                  <c:v>19.18</c:v>
                </c:pt>
                <c:pt idx="1337">
                  <c:v>19.18</c:v>
                </c:pt>
                <c:pt idx="1338">
                  <c:v>19.18</c:v>
                </c:pt>
                <c:pt idx="1339">
                  <c:v>19.18</c:v>
                </c:pt>
                <c:pt idx="1340">
                  <c:v>19.18</c:v>
                </c:pt>
                <c:pt idx="1341">
                  <c:v>19.18</c:v>
                </c:pt>
                <c:pt idx="1342">
                  <c:v>19.18</c:v>
                </c:pt>
                <c:pt idx="1343">
                  <c:v>19.18</c:v>
                </c:pt>
                <c:pt idx="1344">
                  <c:v>19.18</c:v>
                </c:pt>
                <c:pt idx="1345">
                  <c:v>19.18</c:v>
                </c:pt>
                <c:pt idx="1346">
                  <c:v>19.18</c:v>
                </c:pt>
                <c:pt idx="1347">
                  <c:v>19.18</c:v>
                </c:pt>
                <c:pt idx="1348">
                  <c:v>19.18</c:v>
                </c:pt>
                <c:pt idx="1349">
                  <c:v>19.18</c:v>
                </c:pt>
                <c:pt idx="1350">
                  <c:v>19.18</c:v>
                </c:pt>
                <c:pt idx="1351">
                  <c:v>19.18</c:v>
                </c:pt>
                <c:pt idx="1352">
                  <c:v>19.18</c:v>
                </c:pt>
                <c:pt idx="1353">
                  <c:v>19.18</c:v>
                </c:pt>
                <c:pt idx="1354">
                  <c:v>19.18</c:v>
                </c:pt>
                <c:pt idx="1355">
                  <c:v>19.18</c:v>
                </c:pt>
                <c:pt idx="1356">
                  <c:v>19.18</c:v>
                </c:pt>
                <c:pt idx="1357">
                  <c:v>19.18</c:v>
                </c:pt>
                <c:pt idx="1358">
                  <c:v>19.18</c:v>
                </c:pt>
                <c:pt idx="1359">
                  <c:v>19.18</c:v>
                </c:pt>
                <c:pt idx="1360">
                  <c:v>19.18</c:v>
                </c:pt>
                <c:pt idx="1361">
                  <c:v>19.18</c:v>
                </c:pt>
                <c:pt idx="1362">
                  <c:v>19.18</c:v>
                </c:pt>
                <c:pt idx="1363">
                  <c:v>19.18</c:v>
                </c:pt>
                <c:pt idx="1364">
                  <c:v>19.18</c:v>
                </c:pt>
                <c:pt idx="1365">
                  <c:v>19.18</c:v>
                </c:pt>
                <c:pt idx="1366">
                  <c:v>19.18</c:v>
                </c:pt>
                <c:pt idx="1367">
                  <c:v>19.18</c:v>
                </c:pt>
                <c:pt idx="1368">
                  <c:v>19.18</c:v>
                </c:pt>
                <c:pt idx="1369">
                  <c:v>19.18</c:v>
                </c:pt>
                <c:pt idx="1370">
                  <c:v>19.2</c:v>
                </c:pt>
                <c:pt idx="1371">
                  <c:v>19.21</c:v>
                </c:pt>
                <c:pt idx="1372">
                  <c:v>19.21</c:v>
                </c:pt>
                <c:pt idx="1373">
                  <c:v>19.19</c:v>
                </c:pt>
                <c:pt idx="1374">
                  <c:v>19.19</c:v>
                </c:pt>
                <c:pt idx="1375">
                  <c:v>19.19</c:v>
                </c:pt>
                <c:pt idx="1376">
                  <c:v>19.19</c:v>
                </c:pt>
                <c:pt idx="1377">
                  <c:v>19.19</c:v>
                </c:pt>
                <c:pt idx="1378">
                  <c:v>19.19</c:v>
                </c:pt>
                <c:pt idx="1379">
                  <c:v>19.19</c:v>
                </c:pt>
                <c:pt idx="1380">
                  <c:v>19.19</c:v>
                </c:pt>
                <c:pt idx="1381">
                  <c:v>19.19</c:v>
                </c:pt>
                <c:pt idx="1382">
                  <c:v>19.19</c:v>
                </c:pt>
                <c:pt idx="1383">
                  <c:v>19.19</c:v>
                </c:pt>
                <c:pt idx="1384">
                  <c:v>19.19</c:v>
                </c:pt>
                <c:pt idx="1385">
                  <c:v>19.19</c:v>
                </c:pt>
                <c:pt idx="1386">
                  <c:v>19.19</c:v>
                </c:pt>
                <c:pt idx="1387">
                  <c:v>19.19</c:v>
                </c:pt>
                <c:pt idx="1388">
                  <c:v>19.19</c:v>
                </c:pt>
                <c:pt idx="1389">
                  <c:v>19.19</c:v>
                </c:pt>
                <c:pt idx="1390">
                  <c:v>19.19</c:v>
                </c:pt>
                <c:pt idx="1391">
                  <c:v>19.19</c:v>
                </c:pt>
                <c:pt idx="1392">
                  <c:v>19.19</c:v>
                </c:pt>
                <c:pt idx="1393">
                  <c:v>19.19</c:v>
                </c:pt>
                <c:pt idx="1394">
                  <c:v>19.19</c:v>
                </c:pt>
                <c:pt idx="1395">
                  <c:v>19.19</c:v>
                </c:pt>
                <c:pt idx="1396">
                  <c:v>19.19</c:v>
                </c:pt>
                <c:pt idx="1397">
                  <c:v>19.19</c:v>
                </c:pt>
                <c:pt idx="1398">
                  <c:v>19.19</c:v>
                </c:pt>
                <c:pt idx="1399">
                  <c:v>19.19</c:v>
                </c:pt>
                <c:pt idx="1400">
                  <c:v>19.19</c:v>
                </c:pt>
                <c:pt idx="1401">
                  <c:v>19.19</c:v>
                </c:pt>
                <c:pt idx="1402">
                  <c:v>19.19</c:v>
                </c:pt>
                <c:pt idx="1403">
                  <c:v>19.19</c:v>
                </c:pt>
                <c:pt idx="1404">
                  <c:v>19.19</c:v>
                </c:pt>
                <c:pt idx="1405">
                  <c:v>19.19</c:v>
                </c:pt>
                <c:pt idx="1406">
                  <c:v>19.19</c:v>
                </c:pt>
                <c:pt idx="1407">
                  <c:v>19.19</c:v>
                </c:pt>
                <c:pt idx="1408">
                  <c:v>19.19</c:v>
                </c:pt>
                <c:pt idx="1409">
                  <c:v>19.19</c:v>
                </c:pt>
                <c:pt idx="1410">
                  <c:v>19.19</c:v>
                </c:pt>
                <c:pt idx="1411">
                  <c:v>19.19</c:v>
                </c:pt>
                <c:pt idx="1412">
                  <c:v>19.19</c:v>
                </c:pt>
                <c:pt idx="1413">
                  <c:v>19.19</c:v>
                </c:pt>
                <c:pt idx="1414">
                  <c:v>19.19</c:v>
                </c:pt>
                <c:pt idx="1415">
                  <c:v>19.18</c:v>
                </c:pt>
                <c:pt idx="1416">
                  <c:v>19.18</c:v>
                </c:pt>
                <c:pt idx="1417">
                  <c:v>19.18</c:v>
                </c:pt>
                <c:pt idx="1418">
                  <c:v>19.18</c:v>
                </c:pt>
                <c:pt idx="1419">
                  <c:v>19.18</c:v>
                </c:pt>
                <c:pt idx="1420">
                  <c:v>19.18</c:v>
                </c:pt>
                <c:pt idx="1421">
                  <c:v>19.18</c:v>
                </c:pt>
                <c:pt idx="1422">
                  <c:v>19.18</c:v>
                </c:pt>
                <c:pt idx="1423">
                  <c:v>19.18</c:v>
                </c:pt>
                <c:pt idx="1424">
                  <c:v>19.18</c:v>
                </c:pt>
                <c:pt idx="1425">
                  <c:v>19.18</c:v>
                </c:pt>
                <c:pt idx="1426">
                  <c:v>19.18</c:v>
                </c:pt>
                <c:pt idx="1427">
                  <c:v>19.18</c:v>
                </c:pt>
                <c:pt idx="1428">
                  <c:v>19.18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6DD-47A3-B90D-2D03BC829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9005280"/>
        <c:axId val="-2058614288"/>
      </c:scatterChart>
      <c:valAx>
        <c:axId val="-203900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614288"/>
        <c:crosses val="autoZero"/>
        <c:crossBetween val="midCat"/>
      </c:valAx>
      <c:valAx>
        <c:axId val="-205861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90052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'B1-C1'!$X$1</c:f>
              <c:strCache>
                <c:ptCount val="1"/>
                <c:pt idx="0">
                  <c:v>Correct O2</c:v>
                </c:pt>
              </c:strCache>
            </c:strRef>
          </c:tx>
          <c:spPr>
            <a:ln w="28575">
              <a:noFill/>
            </a:ln>
          </c:spPr>
          <c:xVal>
            <c:numRef>
              <c:f>'B1-C1'!$C$2:$C$1147</c:f>
              <c:numCache>
                <c:formatCode>General</c:formatCode>
                <c:ptCount val="1146"/>
                <c:pt idx="0">
                  <c:v>200.0</c:v>
                </c:pt>
                <c:pt idx="1">
                  <c:v>200.02</c:v>
                </c:pt>
                <c:pt idx="2">
                  <c:v>200.04</c:v>
                </c:pt>
                <c:pt idx="3">
                  <c:v>200.05</c:v>
                </c:pt>
                <c:pt idx="4">
                  <c:v>200.07</c:v>
                </c:pt>
                <c:pt idx="5">
                  <c:v>200.09</c:v>
                </c:pt>
                <c:pt idx="6">
                  <c:v>200.1</c:v>
                </c:pt>
                <c:pt idx="7">
                  <c:v>200.12</c:v>
                </c:pt>
                <c:pt idx="8">
                  <c:v>200.14</c:v>
                </c:pt>
                <c:pt idx="9">
                  <c:v>200.15</c:v>
                </c:pt>
                <c:pt idx="10">
                  <c:v>200.17</c:v>
                </c:pt>
                <c:pt idx="11">
                  <c:v>200.19</c:v>
                </c:pt>
                <c:pt idx="12">
                  <c:v>200.2</c:v>
                </c:pt>
                <c:pt idx="13">
                  <c:v>200.22</c:v>
                </c:pt>
                <c:pt idx="14">
                  <c:v>200.24</c:v>
                </c:pt>
                <c:pt idx="15">
                  <c:v>200.25</c:v>
                </c:pt>
                <c:pt idx="16">
                  <c:v>200.27</c:v>
                </c:pt>
                <c:pt idx="17">
                  <c:v>200.29</c:v>
                </c:pt>
                <c:pt idx="18">
                  <c:v>200.3</c:v>
                </c:pt>
                <c:pt idx="19">
                  <c:v>200.32</c:v>
                </c:pt>
                <c:pt idx="20">
                  <c:v>200.34</c:v>
                </c:pt>
                <c:pt idx="21">
                  <c:v>200.35</c:v>
                </c:pt>
                <c:pt idx="22">
                  <c:v>200.37</c:v>
                </c:pt>
                <c:pt idx="23">
                  <c:v>200.39</c:v>
                </c:pt>
                <c:pt idx="24">
                  <c:v>200.4</c:v>
                </c:pt>
                <c:pt idx="25">
                  <c:v>200.42</c:v>
                </c:pt>
                <c:pt idx="26">
                  <c:v>200.44</c:v>
                </c:pt>
                <c:pt idx="27">
                  <c:v>200.45</c:v>
                </c:pt>
                <c:pt idx="28">
                  <c:v>200.47</c:v>
                </c:pt>
                <c:pt idx="29">
                  <c:v>200.49</c:v>
                </c:pt>
                <c:pt idx="30">
                  <c:v>200.5</c:v>
                </c:pt>
                <c:pt idx="31">
                  <c:v>200.52</c:v>
                </c:pt>
                <c:pt idx="32">
                  <c:v>200.54</c:v>
                </c:pt>
                <c:pt idx="33">
                  <c:v>200.55</c:v>
                </c:pt>
                <c:pt idx="34">
                  <c:v>200.57</c:v>
                </c:pt>
                <c:pt idx="35">
                  <c:v>200.59</c:v>
                </c:pt>
                <c:pt idx="36">
                  <c:v>200.6</c:v>
                </c:pt>
                <c:pt idx="37">
                  <c:v>200.62</c:v>
                </c:pt>
                <c:pt idx="38">
                  <c:v>200.64</c:v>
                </c:pt>
                <c:pt idx="39">
                  <c:v>200.65</c:v>
                </c:pt>
                <c:pt idx="40">
                  <c:v>200.67</c:v>
                </c:pt>
                <c:pt idx="41">
                  <c:v>200.69</c:v>
                </c:pt>
                <c:pt idx="42">
                  <c:v>200.7</c:v>
                </c:pt>
                <c:pt idx="43">
                  <c:v>200.72</c:v>
                </c:pt>
                <c:pt idx="44">
                  <c:v>200.74</c:v>
                </c:pt>
                <c:pt idx="45">
                  <c:v>200.75</c:v>
                </c:pt>
                <c:pt idx="46">
                  <c:v>200.77</c:v>
                </c:pt>
                <c:pt idx="47">
                  <c:v>200.79</c:v>
                </c:pt>
                <c:pt idx="48">
                  <c:v>200.8</c:v>
                </c:pt>
                <c:pt idx="49">
                  <c:v>200.82</c:v>
                </c:pt>
                <c:pt idx="50">
                  <c:v>200.84</c:v>
                </c:pt>
                <c:pt idx="51">
                  <c:v>200.85</c:v>
                </c:pt>
                <c:pt idx="52">
                  <c:v>200.87</c:v>
                </c:pt>
                <c:pt idx="53">
                  <c:v>200.89</c:v>
                </c:pt>
                <c:pt idx="54">
                  <c:v>200.9</c:v>
                </c:pt>
                <c:pt idx="55">
                  <c:v>200.92</c:v>
                </c:pt>
                <c:pt idx="56">
                  <c:v>200.94</c:v>
                </c:pt>
                <c:pt idx="57">
                  <c:v>200.95</c:v>
                </c:pt>
                <c:pt idx="58">
                  <c:v>200.97</c:v>
                </c:pt>
                <c:pt idx="59">
                  <c:v>200.99</c:v>
                </c:pt>
                <c:pt idx="60">
                  <c:v>201.0</c:v>
                </c:pt>
                <c:pt idx="61">
                  <c:v>201.02</c:v>
                </c:pt>
                <c:pt idx="62">
                  <c:v>201.04</c:v>
                </c:pt>
                <c:pt idx="63">
                  <c:v>201.05</c:v>
                </c:pt>
                <c:pt idx="64">
                  <c:v>201.07</c:v>
                </c:pt>
                <c:pt idx="65">
                  <c:v>201.09</c:v>
                </c:pt>
                <c:pt idx="66">
                  <c:v>201.1</c:v>
                </c:pt>
                <c:pt idx="67">
                  <c:v>201.12</c:v>
                </c:pt>
                <c:pt idx="68">
                  <c:v>201.14</c:v>
                </c:pt>
                <c:pt idx="69">
                  <c:v>201.15</c:v>
                </c:pt>
                <c:pt idx="70">
                  <c:v>201.17</c:v>
                </c:pt>
                <c:pt idx="71">
                  <c:v>201.19</c:v>
                </c:pt>
                <c:pt idx="72">
                  <c:v>201.2</c:v>
                </c:pt>
                <c:pt idx="73">
                  <c:v>201.22</c:v>
                </c:pt>
                <c:pt idx="74">
                  <c:v>201.24</c:v>
                </c:pt>
                <c:pt idx="75">
                  <c:v>201.25</c:v>
                </c:pt>
                <c:pt idx="76">
                  <c:v>201.27</c:v>
                </c:pt>
                <c:pt idx="77">
                  <c:v>201.29</c:v>
                </c:pt>
                <c:pt idx="78">
                  <c:v>201.3</c:v>
                </c:pt>
                <c:pt idx="79">
                  <c:v>201.32</c:v>
                </c:pt>
                <c:pt idx="80">
                  <c:v>201.34</c:v>
                </c:pt>
                <c:pt idx="81">
                  <c:v>201.35</c:v>
                </c:pt>
                <c:pt idx="82">
                  <c:v>201.37</c:v>
                </c:pt>
                <c:pt idx="83">
                  <c:v>201.39</c:v>
                </c:pt>
                <c:pt idx="84">
                  <c:v>201.4</c:v>
                </c:pt>
                <c:pt idx="85">
                  <c:v>201.42</c:v>
                </c:pt>
                <c:pt idx="86">
                  <c:v>201.44</c:v>
                </c:pt>
                <c:pt idx="87">
                  <c:v>201.45</c:v>
                </c:pt>
                <c:pt idx="88">
                  <c:v>201.47</c:v>
                </c:pt>
                <c:pt idx="89">
                  <c:v>201.49</c:v>
                </c:pt>
                <c:pt idx="90">
                  <c:v>201.5</c:v>
                </c:pt>
                <c:pt idx="91">
                  <c:v>201.52</c:v>
                </c:pt>
                <c:pt idx="92">
                  <c:v>201.54</c:v>
                </c:pt>
                <c:pt idx="93">
                  <c:v>201.55</c:v>
                </c:pt>
                <c:pt idx="94">
                  <c:v>201.57</c:v>
                </c:pt>
                <c:pt idx="95">
                  <c:v>201.59</c:v>
                </c:pt>
                <c:pt idx="96">
                  <c:v>201.6</c:v>
                </c:pt>
                <c:pt idx="97">
                  <c:v>201.62</c:v>
                </c:pt>
                <c:pt idx="98">
                  <c:v>201.64</c:v>
                </c:pt>
                <c:pt idx="99">
                  <c:v>201.65</c:v>
                </c:pt>
                <c:pt idx="100">
                  <c:v>201.67</c:v>
                </c:pt>
                <c:pt idx="101">
                  <c:v>201.69</c:v>
                </c:pt>
                <c:pt idx="102">
                  <c:v>201.7</c:v>
                </c:pt>
                <c:pt idx="103">
                  <c:v>201.72</c:v>
                </c:pt>
                <c:pt idx="104">
                  <c:v>201.74</c:v>
                </c:pt>
                <c:pt idx="105">
                  <c:v>201.75</c:v>
                </c:pt>
                <c:pt idx="106">
                  <c:v>201.77</c:v>
                </c:pt>
                <c:pt idx="107">
                  <c:v>201.79</c:v>
                </c:pt>
                <c:pt idx="108">
                  <c:v>201.8</c:v>
                </c:pt>
                <c:pt idx="109">
                  <c:v>201.82</c:v>
                </c:pt>
                <c:pt idx="110">
                  <c:v>201.84</c:v>
                </c:pt>
                <c:pt idx="111">
                  <c:v>201.85</c:v>
                </c:pt>
                <c:pt idx="112">
                  <c:v>201.87</c:v>
                </c:pt>
                <c:pt idx="113">
                  <c:v>201.89</c:v>
                </c:pt>
                <c:pt idx="114">
                  <c:v>201.9</c:v>
                </c:pt>
                <c:pt idx="115">
                  <c:v>201.92</c:v>
                </c:pt>
                <c:pt idx="116">
                  <c:v>201.94</c:v>
                </c:pt>
                <c:pt idx="117">
                  <c:v>201.95</c:v>
                </c:pt>
                <c:pt idx="118">
                  <c:v>201.97</c:v>
                </c:pt>
                <c:pt idx="119">
                  <c:v>201.99</c:v>
                </c:pt>
                <c:pt idx="120">
                  <c:v>202.0</c:v>
                </c:pt>
                <c:pt idx="121">
                  <c:v>202.02</c:v>
                </c:pt>
                <c:pt idx="122">
                  <c:v>202.04</c:v>
                </c:pt>
                <c:pt idx="123">
                  <c:v>202.05</c:v>
                </c:pt>
                <c:pt idx="124">
                  <c:v>202.07</c:v>
                </c:pt>
                <c:pt idx="125">
                  <c:v>202.09</c:v>
                </c:pt>
                <c:pt idx="126">
                  <c:v>202.1</c:v>
                </c:pt>
                <c:pt idx="127">
                  <c:v>202.12</c:v>
                </c:pt>
                <c:pt idx="128">
                  <c:v>202.14</c:v>
                </c:pt>
                <c:pt idx="129">
                  <c:v>202.15</c:v>
                </c:pt>
                <c:pt idx="130">
                  <c:v>202.17</c:v>
                </c:pt>
                <c:pt idx="131">
                  <c:v>202.19</c:v>
                </c:pt>
                <c:pt idx="132">
                  <c:v>202.2</c:v>
                </c:pt>
                <c:pt idx="133">
                  <c:v>202.22</c:v>
                </c:pt>
                <c:pt idx="134">
                  <c:v>202.24</c:v>
                </c:pt>
                <c:pt idx="135">
                  <c:v>202.25</c:v>
                </c:pt>
                <c:pt idx="136">
                  <c:v>202.27</c:v>
                </c:pt>
                <c:pt idx="137">
                  <c:v>202.29</c:v>
                </c:pt>
                <c:pt idx="138">
                  <c:v>202.3</c:v>
                </c:pt>
                <c:pt idx="139">
                  <c:v>202.32</c:v>
                </c:pt>
                <c:pt idx="140">
                  <c:v>202.34</c:v>
                </c:pt>
                <c:pt idx="141">
                  <c:v>202.35</c:v>
                </c:pt>
                <c:pt idx="142">
                  <c:v>202.37</c:v>
                </c:pt>
                <c:pt idx="143">
                  <c:v>202.39</c:v>
                </c:pt>
                <c:pt idx="144">
                  <c:v>202.4</c:v>
                </c:pt>
                <c:pt idx="145">
                  <c:v>202.42</c:v>
                </c:pt>
                <c:pt idx="146">
                  <c:v>202.44</c:v>
                </c:pt>
                <c:pt idx="147">
                  <c:v>202.45</c:v>
                </c:pt>
                <c:pt idx="148">
                  <c:v>202.47</c:v>
                </c:pt>
                <c:pt idx="149">
                  <c:v>202.49</c:v>
                </c:pt>
                <c:pt idx="150">
                  <c:v>202.5</c:v>
                </c:pt>
                <c:pt idx="151">
                  <c:v>202.52</c:v>
                </c:pt>
                <c:pt idx="152">
                  <c:v>202.54</c:v>
                </c:pt>
                <c:pt idx="153">
                  <c:v>202.55</c:v>
                </c:pt>
                <c:pt idx="154">
                  <c:v>202.57</c:v>
                </c:pt>
                <c:pt idx="155">
                  <c:v>202.59</c:v>
                </c:pt>
                <c:pt idx="156">
                  <c:v>202.6</c:v>
                </c:pt>
                <c:pt idx="157">
                  <c:v>202.62</c:v>
                </c:pt>
                <c:pt idx="158">
                  <c:v>202.64</c:v>
                </c:pt>
                <c:pt idx="159">
                  <c:v>202.65</c:v>
                </c:pt>
                <c:pt idx="160">
                  <c:v>202.67</c:v>
                </c:pt>
                <c:pt idx="161">
                  <c:v>202.69</c:v>
                </c:pt>
                <c:pt idx="162">
                  <c:v>202.7</c:v>
                </c:pt>
                <c:pt idx="163">
                  <c:v>202.72</c:v>
                </c:pt>
                <c:pt idx="164">
                  <c:v>202.74</c:v>
                </c:pt>
                <c:pt idx="165">
                  <c:v>202.75</c:v>
                </c:pt>
                <c:pt idx="166">
                  <c:v>202.77</c:v>
                </c:pt>
                <c:pt idx="167">
                  <c:v>202.79</c:v>
                </c:pt>
                <c:pt idx="168">
                  <c:v>202.8</c:v>
                </c:pt>
                <c:pt idx="169">
                  <c:v>202.82</c:v>
                </c:pt>
                <c:pt idx="170">
                  <c:v>202.84</c:v>
                </c:pt>
                <c:pt idx="171">
                  <c:v>202.85</c:v>
                </c:pt>
                <c:pt idx="172">
                  <c:v>202.87</c:v>
                </c:pt>
                <c:pt idx="173">
                  <c:v>202.89</c:v>
                </c:pt>
                <c:pt idx="174">
                  <c:v>202.9</c:v>
                </c:pt>
                <c:pt idx="175">
                  <c:v>202.92</c:v>
                </c:pt>
                <c:pt idx="176">
                  <c:v>202.94</c:v>
                </c:pt>
                <c:pt idx="177">
                  <c:v>202.95</c:v>
                </c:pt>
                <c:pt idx="178">
                  <c:v>202.97</c:v>
                </c:pt>
                <c:pt idx="179">
                  <c:v>202.99</c:v>
                </c:pt>
                <c:pt idx="180">
                  <c:v>203.0</c:v>
                </c:pt>
                <c:pt idx="181">
                  <c:v>203.02</c:v>
                </c:pt>
                <c:pt idx="182">
                  <c:v>203.04</c:v>
                </c:pt>
                <c:pt idx="183">
                  <c:v>203.05</c:v>
                </c:pt>
                <c:pt idx="184">
                  <c:v>203.07</c:v>
                </c:pt>
                <c:pt idx="185">
                  <c:v>203.09</c:v>
                </c:pt>
                <c:pt idx="186">
                  <c:v>203.1</c:v>
                </c:pt>
                <c:pt idx="187">
                  <c:v>203.12</c:v>
                </c:pt>
                <c:pt idx="188">
                  <c:v>203.14</c:v>
                </c:pt>
                <c:pt idx="189">
                  <c:v>203.15</c:v>
                </c:pt>
                <c:pt idx="190">
                  <c:v>203.17</c:v>
                </c:pt>
                <c:pt idx="191">
                  <c:v>203.19</c:v>
                </c:pt>
                <c:pt idx="192">
                  <c:v>203.2</c:v>
                </c:pt>
                <c:pt idx="193">
                  <c:v>203.22</c:v>
                </c:pt>
                <c:pt idx="194">
                  <c:v>203.24</c:v>
                </c:pt>
                <c:pt idx="195">
                  <c:v>203.25</c:v>
                </c:pt>
                <c:pt idx="196">
                  <c:v>203.27</c:v>
                </c:pt>
                <c:pt idx="197">
                  <c:v>203.29</c:v>
                </c:pt>
                <c:pt idx="198">
                  <c:v>203.3</c:v>
                </c:pt>
                <c:pt idx="199">
                  <c:v>203.32</c:v>
                </c:pt>
                <c:pt idx="200">
                  <c:v>203.34</c:v>
                </c:pt>
                <c:pt idx="201">
                  <c:v>203.35</c:v>
                </c:pt>
                <c:pt idx="202">
                  <c:v>203.37</c:v>
                </c:pt>
                <c:pt idx="203">
                  <c:v>203.39</c:v>
                </c:pt>
                <c:pt idx="204">
                  <c:v>203.4</c:v>
                </c:pt>
                <c:pt idx="205">
                  <c:v>203.42</c:v>
                </c:pt>
                <c:pt idx="206">
                  <c:v>203.44</c:v>
                </c:pt>
                <c:pt idx="207">
                  <c:v>203.45</c:v>
                </c:pt>
                <c:pt idx="208">
                  <c:v>203.47</c:v>
                </c:pt>
                <c:pt idx="209">
                  <c:v>203.49</c:v>
                </c:pt>
                <c:pt idx="210">
                  <c:v>203.5</c:v>
                </c:pt>
                <c:pt idx="211">
                  <c:v>203.52</c:v>
                </c:pt>
                <c:pt idx="212">
                  <c:v>203.54</c:v>
                </c:pt>
                <c:pt idx="213">
                  <c:v>203.55</c:v>
                </c:pt>
                <c:pt idx="214">
                  <c:v>203.57</c:v>
                </c:pt>
                <c:pt idx="215">
                  <c:v>203.59</c:v>
                </c:pt>
                <c:pt idx="216">
                  <c:v>203.6</c:v>
                </c:pt>
                <c:pt idx="217">
                  <c:v>203.62</c:v>
                </c:pt>
                <c:pt idx="218">
                  <c:v>203.64</c:v>
                </c:pt>
                <c:pt idx="219">
                  <c:v>203.65</c:v>
                </c:pt>
                <c:pt idx="220">
                  <c:v>203.67</c:v>
                </c:pt>
                <c:pt idx="221">
                  <c:v>203.69</c:v>
                </c:pt>
                <c:pt idx="222">
                  <c:v>203.7</c:v>
                </c:pt>
                <c:pt idx="223">
                  <c:v>203.72</c:v>
                </c:pt>
                <c:pt idx="224">
                  <c:v>203.74</c:v>
                </c:pt>
                <c:pt idx="225">
                  <c:v>203.75</c:v>
                </c:pt>
                <c:pt idx="226">
                  <c:v>203.77</c:v>
                </c:pt>
                <c:pt idx="227">
                  <c:v>203.79</c:v>
                </c:pt>
                <c:pt idx="228">
                  <c:v>203.8</c:v>
                </c:pt>
                <c:pt idx="229">
                  <c:v>203.82</c:v>
                </c:pt>
                <c:pt idx="230">
                  <c:v>203.84</c:v>
                </c:pt>
                <c:pt idx="231">
                  <c:v>203.85</c:v>
                </c:pt>
                <c:pt idx="232">
                  <c:v>203.87</c:v>
                </c:pt>
                <c:pt idx="233">
                  <c:v>203.89</c:v>
                </c:pt>
                <c:pt idx="234">
                  <c:v>203.9</c:v>
                </c:pt>
                <c:pt idx="235">
                  <c:v>203.92</c:v>
                </c:pt>
                <c:pt idx="236">
                  <c:v>203.94</c:v>
                </c:pt>
                <c:pt idx="237">
                  <c:v>203.95</c:v>
                </c:pt>
                <c:pt idx="238">
                  <c:v>203.97</c:v>
                </c:pt>
                <c:pt idx="239">
                  <c:v>203.99</c:v>
                </c:pt>
                <c:pt idx="240">
                  <c:v>204.0</c:v>
                </c:pt>
                <c:pt idx="241">
                  <c:v>204.02</c:v>
                </c:pt>
                <c:pt idx="242">
                  <c:v>204.04</c:v>
                </c:pt>
                <c:pt idx="243">
                  <c:v>204.05</c:v>
                </c:pt>
                <c:pt idx="244">
                  <c:v>204.07</c:v>
                </c:pt>
                <c:pt idx="245">
                  <c:v>204.09</c:v>
                </c:pt>
                <c:pt idx="246">
                  <c:v>204.1</c:v>
                </c:pt>
                <c:pt idx="247">
                  <c:v>204.12</c:v>
                </c:pt>
                <c:pt idx="248">
                  <c:v>204.14</c:v>
                </c:pt>
                <c:pt idx="249">
                  <c:v>204.15</c:v>
                </c:pt>
                <c:pt idx="250">
                  <c:v>204.17</c:v>
                </c:pt>
                <c:pt idx="251">
                  <c:v>204.19</c:v>
                </c:pt>
                <c:pt idx="252">
                  <c:v>204.2</c:v>
                </c:pt>
                <c:pt idx="253">
                  <c:v>204.22</c:v>
                </c:pt>
                <c:pt idx="254">
                  <c:v>204.24</c:v>
                </c:pt>
                <c:pt idx="255">
                  <c:v>204.25</c:v>
                </c:pt>
                <c:pt idx="256">
                  <c:v>204.27</c:v>
                </c:pt>
                <c:pt idx="257">
                  <c:v>204.29</c:v>
                </c:pt>
                <c:pt idx="258">
                  <c:v>204.3</c:v>
                </c:pt>
                <c:pt idx="259">
                  <c:v>204.32</c:v>
                </c:pt>
                <c:pt idx="260">
                  <c:v>204.34</c:v>
                </c:pt>
                <c:pt idx="261">
                  <c:v>204.35</c:v>
                </c:pt>
                <c:pt idx="262">
                  <c:v>204.37</c:v>
                </c:pt>
                <c:pt idx="263">
                  <c:v>204.39</c:v>
                </c:pt>
                <c:pt idx="264">
                  <c:v>204.4</c:v>
                </c:pt>
                <c:pt idx="265">
                  <c:v>204.42</c:v>
                </c:pt>
                <c:pt idx="266">
                  <c:v>204.44</c:v>
                </c:pt>
                <c:pt idx="267">
                  <c:v>204.45</c:v>
                </c:pt>
                <c:pt idx="268">
                  <c:v>204.47</c:v>
                </c:pt>
                <c:pt idx="269">
                  <c:v>204.49</c:v>
                </c:pt>
                <c:pt idx="270">
                  <c:v>204.5</c:v>
                </c:pt>
                <c:pt idx="271">
                  <c:v>204.52</c:v>
                </c:pt>
                <c:pt idx="272">
                  <c:v>204.54</c:v>
                </c:pt>
                <c:pt idx="273">
                  <c:v>204.55</c:v>
                </c:pt>
                <c:pt idx="274">
                  <c:v>204.57</c:v>
                </c:pt>
                <c:pt idx="275">
                  <c:v>204.59</c:v>
                </c:pt>
                <c:pt idx="276">
                  <c:v>204.6</c:v>
                </c:pt>
                <c:pt idx="277">
                  <c:v>204.62</c:v>
                </c:pt>
                <c:pt idx="278">
                  <c:v>204.64</c:v>
                </c:pt>
                <c:pt idx="279">
                  <c:v>204.65</c:v>
                </c:pt>
                <c:pt idx="280">
                  <c:v>204.67</c:v>
                </c:pt>
                <c:pt idx="281">
                  <c:v>204.69</c:v>
                </c:pt>
                <c:pt idx="282">
                  <c:v>204.7</c:v>
                </c:pt>
                <c:pt idx="283">
                  <c:v>204.72</c:v>
                </c:pt>
                <c:pt idx="284">
                  <c:v>204.74</c:v>
                </c:pt>
                <c:pt idx="285">
                  <c:v>204.75</c:v>
                </c:pt>
                <c:pt idx="286">
                  <c:v>204.77</c:v>
                </c:pt>
                <c:pt idx="287">
                  <c:v>204.79</c:v>
                </c:pt>
                <c:pt idx="288">
                  <c:v>204.8</c:v>
                </c:pt>
                <c:pt idx="289">
                  <c:v>204.82</c:v>
                </c:pt>
                <c:pt idx="290">
                  <c:v>204.84</c:v>
                </c:pt>
                <c:pt idx="291">
                  <c:v>204.85</c:v>
                </c:pt>
                <c:pt idx="292">
                  <c:v>204.87</c:v>
                </c:pt>
                <c:pt idx="293">
                  <c:v>204.89</c:v>
                </c:pt>
                <c:pt idx="294">
                  <c:v>204.9</c:v>
                </c:pt>
                <c:pt idx="295">
                  <c:v>204.92</c:v>
                </c:pt>
                <c:pt idx="296">
                  <c:v>204.94</c:v>
                </c:pt>
                <c:pt idx="297">
                  <c:v>204.95</c:v>
                </c:pt>
                <c:pt idx="298">
                  <c:v>204.97</c:v>
                </c:pt>
                <c:pt idx="299">
                  <c:v>204.99</c:v>
                </c:pt>
                <c:pt idx="300">
                  <c:v>205.0</c:v>
                </c:pt>
                <c:pt idx="301">
                  <c:v>205.02</c:v>
                </c:pt>
                <c:pt idx="302">
                  <c:v>205.04</c:v>
                </c:pt>
                <c:pt idx="303">
                  <c:v>205.05</c:v>
                </c:pt>
                <c:pt idx="304">
                  <c:v>205.07</c:v>
                </c:pt>
                <c:pt idx="305">
                  <c:v>205.09</c:v>
                </c:pt>
                <c:pt idx="306">
                  <c:v>205.1</c:v>
                </c:pt>
                <c:pt idx="307">
                  <c:v>205.12</c:v>
                </c:pt>
                <c:pt idx="308">
                  <c:v>205.14</c:v>
                </c:pt>
                <c:pt idx="309">
                  <c:v>205.15</c:v>
                </c:pt>
                <c:pt idx="310">
                  <c:v>205.17</c:v>
                </c:pt>
                <c:pt idx="311">
                  <c:v>205.19</c:v>
                </c:pt>
                <c:pt idx="312">
                  <c:v>205.2</c:v>
                </c:pt>
                <c:pt idx="313">
                  <c:v>205.22</c:v>
                </c:pt>
                <c:pt idx="314">
                  <c:v>205.24</c:v>
                </c:pt>
                <c:pt idx="315">
                  <c:v>205.25</c:v>
                </c:pt>
                <c:pt idx="316">
                  <c:v>205.27</c:v>
                </c:pt>
                <c:pt idx="317">
                  <c:v>205.29</c:v>
                </c:pt>
                <c:pt idx="318">
                  <c:v>205.3</c:v>
                </c:pt>
                <c:pt idx="319">
                  <c:v>205.32</c:v>
                </c:pt>
                <c:pt idx="320">
                  <c:v>205.34</c:v>
                </c:pt>
                <c:pt idx="321">
                  <c:v>205.35</c:v>
                </c:pt>
                <c:pt idx="322">
                  <c:v>205.37</c:v>
                </c:pt>
                <c:pt idx="323">
                  <c:v>205.39</c:v>
                </c:pt>
                <c:pt idx="324">
                  <c:v>205.4</c:v>
                </c:pt>
                <c:pt idx="325">
                  <c:v>205.42</c:v>
                </c:pt>
                <c:pt idx="326">
                  <c:v>205.44</c:v>
                </c:pt>
                <c:pt idx="327">
                  <c:v>205.45</c:v>
                </c:pt>
                <c:pt idx="328">
                  <c:v>205.47</c:v>
                </c:pt>
                <c:pt idx="329">
                  <c:v>205.49</c:v>
                </c:pt>
                <c:pt idx="330">
                  <c:v>205.5</c:v>
                </c:pt>
                <c:pt idx="331">
                  <c:v>205.52</c:v>
                </c:pt>
                <c:pt idx="332">
                  <c:v>205.54</c:v>
                </c:pt>
                <c:pt idx="333">
                  <c:v>205.55</c:v>
                </c:pt>
                <c:pt idx="334">
                  <c:v>205.57</c:v>
                </c:pt>
                <c:pt idx="335">
                  <c:v>205.59</c:v>
                </c:pt>
                <c:pt idx="336">
                  <c:v>205.6</c:v>
                </c:pt>
                <c:pt idx="337">
                  <c:v>205.62</c:v>
                </c:pt>
                <c:pt idx="338">
                  <c:v>205.64</c:v>
                </c:pt>
                <c:pt idx="339">
                  <c:v>205.65</c:v>
                </c:pt>
                <c:pt idx="340">
                  <c:v>205.67</c:v>
                </c:pt>
                <c:pt idx="341">
                  <c:v>205.69</c:v>
                </c:pt>
                <c:pt idx="342">
                  <c:v>205.7</c:v>
                </c:pt>
                <c:pt idx="343">
                  <c:v>205.72</c:v>
                </c:pt>
                <c:pt idx="344">
                  <c:v>205.74</c:v>
                </c:pt>
                <c:pt idx="345">
                  <c:v>205.75</c:v>
                </c:pt>
                <c:pt idx="346">
                  <c:v>205.77</c:v>
                </c:pt>
                <c:pt idx="347">
                  <c:v>205.79</c:v>
                </c:pt>
                <c:pt idx="348">
                  <c:v>205.8</c:v>
                </c:pt>
                <c:pt idx="349">
                  <c:v>205.82</c:v>
                </c:pt>
                <c:pt idx="350">
                  <c:v>205.84</c:v>
                </c:pt>
                <c:pt idx="351">
                  <c:v>205.85</c:v>
                </c:pt>
                <c:pt idx="352">
                  <c:v>205.87</c:v>
                </c:pt>
                <c:pt idx="353">
                  <c:v>205.89</c:v>
                </c:pt>
                <c:pt idx="354">
                  <c:v>205.9</c:v>
                </c:pt>
                <c:pt idx="355">
                  <c:v>205.92</c:v>
                </c:pt>
                <c:pt idx="356">
                  <c:v>205.94</c:v>
                </c:pt>
                <c:pt idx="357">
                  <c:v>205.95</c:v>
                </c:pt>
                <c:pt idx="358">
                  <c:v>205.97</c:v>
                </c:pt>
                <c:pt idx="359">
                  <c:v>205.99</c:v>
                </c:pt>
                <c:pt idx="360">
                  <c:v>206.0</c:v>
                </c:pt>
                <c:pt idx="361">
                  <c:v>206.02</c:v>
                </c:pt>
                <c:pt idx="362">
                  <c:v>206.04</c:v>
                </c:pt>
                <c:pt idx="363">
                  <c:v>206.05</c:v>
                </c:pt>
                <c:pt idx="364">
                  <c:v>206.07</c:v>
                </c:pt>
                <c:pt idx="365">
                  <c:v>206.09</c:v>
                </c:pt>
                <c:pt idx="366">
                  <c:v>206.1</c:v>
                </c:pt>
                <c:pt idx="367">
                  <c:v>206.12</c:v>
                </c:pt>
                <c:pt idx="368">
                  <c:v>206.14</c:v>
                </c:pt>
                <c:pt idx="369">
                  <c:v>206.15</c:v>
                </c:pt>
                <c:pt idx="370">
                  <c:v>206.17</c:v>
                </c:pt>
                <c:pt idx="371">
                  <c:v>206.19</c:v>
                </c:pt>
                <c:pt idx="372">
                  <c:v>206.2</c:v>
                </c:pt>
                <c:pt idx="373">
                  <c:v>206.22</c:v>
                </c:pt>
                <c:pt idx="374">
                  <c:v>206.24</c:v>
                </c:pt>
                <c:pt idx="375">
                  <c:v>206.25</c:v>
                </c:pt>
                <c:pt idx="376">
                  <c:v>206.27</c:v>
                </c:pt>
                <c:pt idx="377">
                  <c:v>206.29</c:v>
                </c:pt>
                <c:pt idx="378">
                  <c:v>206.3</c:v>
                </c:pt>
                <c:pt idx="379">
                  <c:v>206.32</c:v>
                </c:pt>
                <c:pt idx="380">
                  <c:v>206.34</c:v>
                </c:pt>
                <c:pt idx="381">
                  <c:v>206.35</c:v>
                </c:pt>
                <c:pt idx="382">
                  <c:v>206.37</c:v>
                </c:pt>
                <c:pt idx="383">
                  <c:v>206.39</c:v>
                </c:pt>
                <c:pt idx="384">
                  <c:v>206.4</c:v>
                </c:pt>
                <c:pt idx="385">
                  <c:v>206.42</c:v>
                </c:pt>
                <c:pt idx="386">
                  <c:v>206.44</c:v>
                </c:pt>
                <c:pt idx="387">
                  <c:v>206.45</c:v>
                </c:pt>
                <c:pt idx="388">
                  <c:v>206.47</c:v>
                </c:pt>
                <c:pt idx="389">
                  <c:v>206.49</c:v>
                </c:pt>
                <c:pt idx="390">
                  <c:v>206.5</c:v>
                </c:pt>
                <c:pt idx="391">
                  <c:v>206.52</c:v>
                </c:pt>
                <c:pt idx="392">
                  <c:v>206.54</c:v>
                </c:pt>
                <c:pt idx="393">
                  <c:v>206.55</c:v>
                </c:pt>
                <c:pt idx="394">
                  <c:v>206.57</c:v>
                </c:pt>
                <c:pt idx="395">
                  <c:v>206.59</c:v>
                </c:pt>
                <c:pt idx="396">
                  <c:v>206.6</c:v>
                </c:pt>
                <c:pt idx="397">
                  <c:v>206.62</c:v>
                </c:pt>
                <c:pt idx="398">
                  <c:v>206.64</c:v>
                </c:pt>
                <c:pt idx="399">
                  <c:v>206.65</c:v>
                </c:pt>
                <c:pt idx="400">
                  <c:v>206.67</c:v>
                </c:pt>
                <c:pt idx="401">
                  <c:v>206.69</c:v>
                </c:pt>
                <c:pt idx="402">
                  <c:v>206.7</c:v>
                </c:pt>
                <c:pt idx="403">
                  <c:v>206.72</c:v>
                </c:pt>
                <c:pt idx="404">
                  <c:v>206.74</c:v>
                </c:pt>
                <c:pt idx="405">
                  <c:v>206.75</c:v>
                </c:pt>
                <c:pt idx="406">
                  <c:v>206.77</c:v>
                </c:pt>
                <c:pt idx="407">
                  <c:v>206.79</c:v>
                </c:pt>
                <c:pt idx="408">
                  <c:v>206.8</c:v>
                </c:pt>
                <c:pt idx="409">
                  <c:v>206.82</c:v>
                </c:pt>
                <c:pt idx="410">
                  <c:v>206.84</c:v>
                </c:pt>
                <c:pt idx="411">
                  <c:v>206.85</c:v>
                </c:pt>
                <c:pt idx="412">
                  <c:v>206.87</c:v>
                </c:pt>
                <c:pt idx="413">
                  <c:v>206.89</c:v>
                </c:pt>
                <c:pt idx="414">
                  <c:v>206.9</c:v>
                </c:pt>
                <c:pt idx="415">
                  <c:v>206.92</c:v>
                </c:pt>
                <c:pt idx="416">
                  <c:v>206.94</c:v>
                </c:pt>
                <c:pt idx="417">
                  <c:v>206.95</c:v>
                </c:pt>
                <c:pt idx="418">
                  <c:v>206.97</c:v>
                </c:pt>
                <c:pt idx="419">
                  <c:v>206.99</c:v>
                </c:pt>
                <c:pt idx="420">
                  <c:v>207.0</c:v>
                </c:pt>
                <c:pt idx="421">
                  <c:v>207.02</c:v>
                </c:pt>
                <c:pt idx="422">
                  <c:v>207.04</c:v>
                </c:pt>
                <c:pt idx="423">
                  <c:v>207.05</c:v>
                </c:pt>
                <c:pt idx="424">
                  <c:v>207.07</c:v>
                </c:pt>
                <c:pt idx="425">
                  <c:v>207.09</c:v>
                </c:pt>
                <c:pt idx="426">
                  <c:v>207.1</c:v>
                </c:pt>
                <c:pt idx="427">
                  <c:v>207.12</c:v>
                </c:pt>
                <c:pt idx="428">
                  <c:v>207.14</c:v>
                </c:pt>
                <c:pt idx="429">
                  <c:v>207.15</c:v>
                </c:pt>
                <c:pt idx="430">
                  <c:v>207.17</c:v>
                </c:pt>
                <c:pt idx="431">
                  <c:v>207.19</c:v>
                </c:pt>
                <c:pt idx="432">
                  <c:v>207.2</c:v>
                </c:pt>
                <c:pt idx="433">
                  <c:v>207.22</c:v>
                </c:pt>
                <c:pt idx="434">
                  <c:v>207.24</c:v>
                </c:pt>
                <c:pt idx="435">
                  <c:v>207.25</c:v>
                </c:pt>
                <c:pt idx="436">
                  <c:v>207.27</c:v>
                </c:pt>
                <c:pt idx="437">
                  <c:v>207.29</c:v>
                </c:pt>
                <c:pt idx="438">
                  <c:v>207.3</c:v>
                </c:pt>
                <c:pt idx="439">
                  <c:v>207.32</c:v>
                </c:pt>
                <c:pt idx="440">
                  <c:v>207.34</c:v>
                </c:pt>
                <c:pt idx="441">
                  <c:v>207.35</c:v>
                </c:pt>
                <c:pt idx="442">
                  <c:v>207.37</c:v>
                </c:pt>
                <c:pt idx="443">
                  <c:v>207.39</c:v>
                </c:pt>
                <c:pt idx="444">
                  <c:v>207.4</c:v>
                </c:pt>
                <c:pt idx="445">
                  <c:v>207.42</c:v>
                </c:pt>
                <c:pt idx="446">
                  <c:v>207.44</c:v>
                </c:pt>
                <c:pt idx="447">
                  <c:v>207.45</c:v>
                </c:pt>
                <c:pt idx="448">
                  <c:v>207.47</c:v>
                </c:pt>
                <c:pt idx="449">
                  <c:v>207.49</c:v>
                </c:pt>
                <c:pt idx="450">
                  <c:v>207.5</c:v>
                </c:pt>
                <c:pt idx="451">
                  <c:v>207.52</c:v>
                </c:pt>
                <c:pt idx="452">
                  <c:v>207.54</c:v>
                </c:pt>
                <c:pt idx="453">
                  <c:v>207.55</c:v>
                </c:pt>
                <c:pt idx="454">
                  <c:v>207.57</c:v>
                </c:pt>
                <c:pt idx="455">
                  <c:v>207.59</c:v>
                </c:pt>
                <c:pt idx="456">
                  <c:v>207.6</c:v>
                </c:pt>
                <c:pt idx="457">
                  <c:v>207.62</c:v>
                </c:pt>
                <c:pt idx="458">
                  <c:v>207.64</c:v>
                </c:pt>
                <c:pt idx="459">
                  <c:v>207.65</c:v>
                </c:pt>
                <c:pt idx="460">
                  <c:v>207.67</c:v>
                </c:pt>
                <c:pt idx="461">
                  <c:v>207.69</c:v>
                </c:pt>
                <c:pt idx="462">
                  <c:v>207.7</c:v>
                </c:pt>
                <c:pt idx="463">
                  <c:v>207.72</c:v>
                </c:pt>
                <c:pt idx="464">
                  <c:v>207.74</c:v>
                </c:pt>
                <c:pt idx="465">
                  <c:v>207.75</c:v>
                </c:pt>
                <c:pt idx="466">
                  <c:v>207.77</c:v>
                </c:pt>
                <c:pt idx="467">
                  <c:v>207.79</c:v>
                </c:pt>
                <c:pt idx="468">
                  <c:v>207.8</c:v>
                </c:pt>
                <c:pt idx="469">
                  <c:v>207.82</c:v>
                </c:pt>
                <c:pt idx="470">
                  <c:v>207.84</c:v>
                </c:pt>
                <c:pt idx="471">
                  <c:v>207.85</c:v>
                </c:pt>
                <c:pt idx="472">
                  <c:v>207.87</c:v>
                </c:pt>
                <c:pt idx="473">
                  <c:v>207.89</c:v>
                </c:pt>
                <c:pt idx="474">
                  <c:v>207.9</c:v>
                </c:pt>
                <c:pt idx="475">
                  <c:v>207.92</c:v>
                </c:pt>
                <c:pt idx="476">
                  <c:v>207.94</c:v>
                </c:pt>
                <c:pt idx="477">
                  <c:v>207.95</c:v>
                </c:pt>
                <c:pt idx="478">
                  <c:v>207.97</c:v>
                </c:pt>
                <c:pt idx="479">
                  <c:v>207.99</c:v>
                </c:pt>
                <c:pt idx="480">
                  <c:v>208.0</c:v>
                </c:pt>
                <c:pt idx="481">
                  <c:v>208.02</c:v>
                </c:pt>
                <c:pt idx="482">
                  <c:v>208.04</c:v>
                </c:pt>
                <c:pt idx="483">
                  <c:v>208.05</c:v>
                </c:pt>
                <c:pt idx="484">
                  <c:v>208.07</c:v>
                </c:pt>
                <c:pt idx="485">
                  <c:v>208.09</c:v>
                </c:pt>
                <c:pt idx="486">
                  <c:v>208.1</c:v>
                </c:pt>
                <c:pt idx="487">
                  <c:v>208.12</c:v>
                </c:pt>
                <c:pt idx="488">
                  <c:v>208.14</c:v>
                </c:pt>
                <c:pt idx="489">
                  <c:v>208.15</c:v>
                </c:pt>
                <c:pt idx="490">
                  <c:v>208.17</c:v>
                </c:pt>
                <c:pt idx="491">
                  <c:v>208.19</c:v>
                </c:pt>
                <c:pt idx="492">
                  <c:v>208.2</c:v>
                </c:pt>
                <c:pt idx="493">
                  <c:v>208.22</c:v>
                </c:pt>
                <c:pt idx="494">
                  <c:v>208.24</c:v>
                </c:pt>
                <c:pt idx="495">
                  <c:v>208.25</c:v>
                </c:pt>
                <c:pt idx="496">
                  <c:v>208.27</c:v>
                </c:pt>
                <c:pt idx="497">
                  <c:v>208.29</c:v>
                </c:pt>
                <c:pt idx="498">
                  <c:v>208.3</c:v>
                </c:pt>
                <c:pt idx="499">
                  <c:v>208.32</c:v>
                </c:pt>
                <c:pt idx="500">
                  <c:v>208.34</c:v>
                </c:pt>
                <c:pt idx="501">
                  <c:v>208.35</c:v>
                </c:pt>
                <c:pt idx="502">
                  <c:v>208.37</c:v>
                </c:pt>
                <c:pt idx="503">
                  <c:v>208.39</c:v>
                </c:pt>
                <c:pt idx="504">
                  <c:v>208.4</c:v>
                </c:pt>
                <c:pt idx="505">
                  <c:v>208.42</c:v>
                </c:pt>
                <c:pt idx="506">
                  <c:v>208.44</c:v>
                </c:pt>
                <c:pt idx="507">
                  <c:v>208.45</c:v>
                </c:pt>
                <c:pt idx="508">
                  <c:v>208.47</c:v>
                </c:pt>
                <c:pt idx="509">
                  <c:v>208.49</c:v>
                </c:pt>
                <c:pt idx="510">
                  <c:v>208.5</c:v>
                </c:pt>
                <c:pt idx="511">
                  <c:v>208.52</c:v>
                </c:pt>
                <c:pt idx="512">
                  <c:v>208.54</c:v>
                </c:pt>
                <c:pt idx="513">
                  <c:v>208.55</c:v>
                </c:pt>
                <c:pt idx="514">
                  <c:v>208.57</c:v>
                </c:pt>
                <c:pt idx="515">
                  <c:v>208.59</c:v>
                </c:pt>
                <c:pt idx="516">
                  <c:v>208.6</c:v>
                </c:pt>
                <c:pt idx="517">
                  <c:v>208.62</c:v>
                </c:pt>
                <c:pt idx="518">
                  <c:v>208.64</c:v>
                </c:pt>
                <c:pt idx="519">
                  <c:v>208.65</c:v>
                </c:pt>
                <c:pt idx="520">
                  <c:v>208.67</c:v>
                </c:pt>
                <c:pt idx="521">
                  <c:v>208.69</c:v>
                </c:pt>
                <c:pt idx="522">
                  <c:v>208.7</c:v>
                </c:pt>
                <c:pt idx="523">
                  <c:v>208.72</c:v>
                </c:pt>
                <c:pt idx="524">
                  <c:v>208.74</c:v>
                </c:pt>
                <c:pt idx="525">
                  <c:v>208.75</c:v>
                </c:pt>
                <c:pt idx="526">
                  <c:v>208.77</c:v>
                </c:pt>
                <c:pt idx="527">
                  <c:v>208.79</c:v>
                </c:pt>
                <c:pt idx="528">
                  <c:v>208.8</c:v>
                </c:pt>
                <c:pt idx="529">
                  <c:v>208.82</c:v>
                </c:pt>
                <c:pt idx="530">
                  <c:v>208.84</c:v>
                </c:pt>
                <c:pt idx="531">
                  <c:v>208.85</c:v>
                </c:pt>
                <c:pt idx="532">
                  <c:v>208.87</c:v>
                </c:pt>
                <c:pt idx="533">
                  <c:v>208.89</c:v>
                </c:pt>
                <c:pt idx="534">
                  <c:v>208.9</c:v>
                </c:pt>
                <c:pt idx="535">
                  <c:v>208.92</c:v>
                </c:pt>
                <c:pt idx="536">
                  <c:v>208.94</c:v>
                </c:pt>
                <c:pt idx="537">
                  <c:v>208.95</c:v>
                </c:pt>
                <c:pt idx="538">
                  <c:v>208.97</c:v>
                </c:pt>
                <c:pt idx="539">
                  <c:v>208.99</c:v>
                </c:pt>
                <c:pt idx="540">
                  <c:v>209.0</c:v>
                </c:pt>
                <c:pt idx="541">
                  <c:v>209.02</c:v>
                </c:pt>
                <c:pt idx="542">
                  <c:v>209.04</c:v>
                </c:pt>
                <c:pt idx="543">
                  <c:v>209.05</c:v>
                </c:pt>
                <c:pt idx="544">
                  <c:v>209.07</c:v>
                </c:pt>
                <c:pt idx="545">
                  <c:v>209.09</c:v>
                </c:pt>
                <c:pt idx="546">
                  <c:v>209.1</c:v>
                </c:pt>
                <c:pt idx="547">
                  <c:v>209.12</c:v>
                </c:pt>
                <c:pt idx="548">
                  <c:v>209.14</c:v>
                </c:pt>
                <c:pt idx="549">
                  <c:v>209.15</c:v>
                </c:pt>
                <c:pt idx="550">
                  <c:v>209.17</c:v>
                </c:pt>
                <c:pt idx="551">
                  <c:v>209.19</c:v>
                </c:pt>
                <c:pt idx="552">
                  <c:v>209.2</c:v>
                </c:pt>
                <c:pt idx="553">
                  <c:v>209.22</c:v>
                </c:pt>
                <c:pt idx="554">
                  <c:v>209.24</c:v>
                </c:pt>
                <c:pt idx="555">
                  <c:v>209.25</c:v>
                </c:pt>
                <c:pt idx="556">
                  <c:v>209.27</c:v>
                </c:pt>
                <c:pt idx="557">
                  <c:v>209.29</c:v>
                </c:pt>
                <c:pt idx="558">
                  <c:v>209.3</c:v>
                </c:pt>
                <c:pt idx="559">
                  <c:v>209.32</c:v>
                </c:pt>
                <c:pt idx="560">
                  <c:v>209.34</c:v>
                </c:pt>
                <c:pt idx="561">
                  <c:v>209.35</c:v>
                </c:pt>
                <c:pt idx="562">
                  <c:v>209.37</c:v>
                </c:pt>
                <c:pt idx="563">
                  <c:v>209.39</c:v>
                </c:pt>
                <c:pt idx="564">
                  <c:v>209.4</c:v>
                </c:pt>
                <c:pt idx="565">
                  <c:v>209.42</c:v>
                </c:pt>
                <c:pt idx="566">
                  <c:v>209.44</c:v>
                </c:pt>
                <c:pt idx="567">
                  <c:v>209.45</c:v>
                </c:pt>
                <c:pt idx="568">
                  <c:v>209.47</c:v>
                </c:pt>
                <c:pt idx="569">
                  <c:v>209.49</c:v>
                </c:pt>
                <c:pt idx="570">
                  <c:v>209.5</c:v>
                </c:pt>
                <c:pt idx="571">
                  <c:v>209.52</c:v>
                </c:pt>
                <c:pt idx="572">
                  <c:v>209.54</c:v>
                </c:pt>
                <c:pt idx="573">
                  <c:v>209.55</c:v>
                </c:pt>
                <c:pt idx="574">
                  <c:v>209.57</c:v>
                </c:pt>
                <c:pt idx="575">
                  <c:v>209.59</c:v>
                </c:pt>
                <c:pt idx="576">
                  <c:v>209.6</c:v>
                </c:pt>
                <c:pt idx="577">
                  <c:v>209.62</c:v>
                </c:pt>
                <c:pt idx="578">
                  <c:v>209.64</c:v>
                </c:pt>
                <c:pt idx="579">
                  <c:v>209.65</c:v>
                </c:pt>
                <c:pt idx="580">
                  <c:v>209.67</c:v>
                </c:pt>
                <c:pt idx="581">
                  <c:v>209.69</c:v>
                </c:pt>
                <c:pt idx="582">
                  <c:v>209.7</c:v>
                </c:pt>
                <c:pt idx="583">
                  <c:v>209.72</c:v>
                </c:pt>
                <c:pt idx="584">
                  <c:v>209.74</c:v>
                </c:pt>
                <c:pt idx="585">
                  <c:v>209.75</c:v>
                </c:pt>
                <c:pt idx="586">
                  <c:v>209.77</c:v>
                </c:pt>
                <c:pt idx="587">
                  <c:v>209.79</c:v>
                </c:pt>
                <c:pt idx="588">
                  <c:v>209.8</c:v>
                </c:pt>
                <c:pt idx="589">
                  <c:v>209.82</c:v>
                </c:pt>
                <c:pt idx="590">
                  <c:v>209.84</c:v>
                </c:pt>
                <c:pt idx="591">
                  <c:v>209.85</c:v>
                </c:pt>
                <c:pt idx="592">
                  <c:v>209.87</c:v>
                </c:pt>
                <c:pt idx="593">
                  <c:v>209.89</c:v>
                </c:pt>
                <c:pt idx="594">
                  <c:v>209.9</c:v>
                </c:pt>
                <c:pt idx="595">
                  <c:v>209.92</c:v>
                </c:pt>
                <c:pt idx="596">
                  <c:v>209.94</c:v>
                </c:pt>
                <c:pt idx="597">
                  <c:v>209.95</c:v>
                </c:pt>
                <c:pt idx="598">
                  <c:v>209.97</c:v>
                </c:pt>
                <c:pt idx="599">
                  <c:v>209.99</c:v>
                </c:pt>
                <c:pt idx="600">
                  <c:v>210.0</c:v>
                </c:pt>
                <c:pt idx="601">
                  <c:v>210.02</c:v>
                </c:pt>
                <c:pt idx="602">
                  <c:v>210.04</c:v>
                </c:pt>
                <c:pt idx="603">
                  <c:v>210.05</c:v>
                </c:pt>
                <c:pt idx="604">
                  <c:v>210.07</c:v>
                </c:pt>
                <c:pt idx="605">
                  <c:v>210.09</c:v>
                </c:pt>
                <c:pt idx="606">
                  <c:v>210.1</c:v>
                </c:pt>
                <c:pt idx="607">
                  <c:v>210.12</c:v>
                </c:pt>
                <c:pt idx="608">
                  <c:v>210.14</c:v>
                </c:pt>
                <c:pt idx="609">
                  <c:v>210.15</c:v>
                </c:pt>
                <c:pt idx="610">
                  <c:v>210.17</c:v>
                </c:pt>
                <c:pt idx="611">
                  <c:v>210.19</c:v>
                </c:pt>
                <c:pt idx="612">
                  <c:v>210.2</c:v>
                </c:pt>
                <c:pt idx="613">
                  <c:v>210.22</c:v>
                </c:pt>
                <c:pt idx="614">
                  <c:v>210.24</c:v>
                </c:pt>
                <c:pt idx="615">
                  <c:v>210.25</c:v>
                </c:pt>
                <c:pt idx="616">
                  <c:v>210.27</c:v>
                </c:pt>
                <c:pt idx="617">
                  <c:v>210.29</c:v>
                </c:pt>
                <c:pt idx="618">
                  <c:v>210.3</c:v>
                </c:pt>
                <c:pt idx="619">
                  <c:v>210.32</c:v>
                </c:pt>
                <c:pt idx="620">
                  <c:v>210.34</c:v>
                </c:pt>
                <c:pt idx="621">
                  <c:v>210.35</c:v>
                </c:pt>
                <c:pt idx="622">
                  <c:v>210.37</c:v>
                </c:pt>
                <c:pt idx="623">
                  <c:v>210.39</c:v>
                </c:pt>
                <c:pt idx="624">
                  <c:v>210.4</c:v>
                </c:pt>
                <c:pt idx="625">
                  <c:v>210.42</c:v>
                </c:pt>
                <c:pt idx="626">
                  <c:v>210.44</c:v>
                </c:pt>
                <c:pt idx="627">
                  <c:v>210.45</c:v>
                </c:pt>
                <c:pt idx="628">
                  <c:v>210.47</c:v>
                </c:pt>
                <c:pt idx="629">
                  <c:v>210.49</c:v>
                </c:pt>
                <c:pt idx="630">
                  <c:v>210.5</c:v>
                </c:pt>
                <c:pt idx="631">
                  <c:v>210.52</c:v>
                </c:pt>
                <c:pt idx="632">
                  <c:v>210.54</c:v>
                </c:pt>
                <c:pt idx="633">
                  <c:v>210.55</c:v>
                </c:pt>
                <c:pt idx="634">
                  <c:v>210.57</c:v>
                </c:pt>
                <c:pt idx="635">
                  <c:v>210.59</c:v>
                </c:pt>
                <c:pt idx="636">
                  <c:v>210.6</c:v>
                </c:pt>
                <c:pt idx="637">
                  <c:v>210.62</c:v>
                </c:pt>
                <c:pt idx="638">
                  <c:v>210.64</c:v>
                </c:pt>
                <c:pt idx="639">
                  <c:v>210.65</c:v>
                </c:pt>
                <c:pt idx="640">
                  <c:v>210.67</c:v>
                </c:pt>
                <c:pt idx="641">
                  <c:v>210.69</c:v>
                </c:pt>
                <c:pt idx="642">
                  <c:v>210.7</c:v>
                </c:pt>
                <c:pt idx="643">
                  <c:v>210.72</c:v>
                </c:pt>
                <c:pt idx="644">
                  <c:v>210.74</c:v>
                </c:pt>
                <c:pt idx="645">
                  <c:v>210.75</c:v>
                </c:pt>
                <c:pt idx="646">
                  <c:v>210.77</c:v>
                </c:pt>
                <c:pt idx="647">
                  <c:v>210.79</c:v>
                </c:pt>
                <c:pt idx="648">
                  <c:v>210.8</c:v>
                </c:pt>
                <c:pt idx="649">
                  <c:v>210.82</c:v>
                </c:pt>
                <c:pt idx="650">
                  <c:v>210.84</c:v>
                </c:pt>
                <c:pt idx="651">
                  <c:v>210.85</c:v>
                </c:pt>
                <c:pt idx="652">
                  <c:v>210.87</c:v>
                </c:pt>
                <c:pt idx="653">
                  <c:v>210.89</c:v>
                </c:pt>
                <c:pt idx="654">
                  <c:v>210.9</c:v>
                </c:pt>
                <c:pt idx="655">
                  <c:v>210.92</c:v>
                </c:pt>
                <c:pt idx="656">
                  <c:v>210.94</c:v>
                </c:pt>
                <c:pt idx="657">
                  <c:v>210.95</c:v>
                </c:pt>
                <c:pt idx="658">
                  <c:v>210.97</c:v>
                </c:pt>
                <c:pt idx="659">
                  <c:v>210.99</c:v>
                </c:pt>
                <c:pt idx="660">
                  <c:v>211.0</c:v>
                </c:pt>
                <c:pt idx="661">
                  <c:v>211.02</c:v>
                </c:pt>
                <c:pt idx="662">
                  <c:v>211.04</c:v>
                </c:pt>
                <c:pt idx="663">
                  <c:v>211.05</c:v>
                </c:pt>
                <c:pt idx="664">
                  <c:v>211.07</c:v>
                </c:pt>
                <c:pt idx="665">
                  <c:v>211.09</c:v>
                </c:pt>
                <c:pt idx="666">
                  <c:v>211.1</c:v>
                </c:pt>
                <c:pt idx="667">
                  <c:v>211.12</c:v>
                </c:pt>
                <c:pt idx="668">
                  <c:v>211.14</c:v>
                </c:pt>
                <c:pt idx="669">
                  <c:v>211.15</c:v>
                </c:pt>
                <c:pt idx="670">
                  <c:v>211.17</c:v>
                </c:pt>
                <c:pt idx="671">
                  <c:v>211.19</c:v>
                </c:pt>
                <c:pt idx="672">
                  <c:v>211.2</c:v>
                </c:pt>
                <c:pt idx="673">
                  <c:v>211.22</c:v>
                </c:pt>
                <c:pt idx="674">
                  <c:v>211.24</c:v>
                </c:pt>
                <c:pt idx="675">
                  <c:v>211.25</c:v>
                </c:pt>
                <c:pt idx="676">
                  <c:v>211.27</c:v>
                </c:pt>
                <c:pt idx="677">
                  <c:v>211.29</c:v>
                </c:pt>
                <c:pt idx="678">
                  <c:v>211.3</c:v>
                </c:pt>
                <c:pt idx="679">
                  <c:v>211.32</c:v>
                </c:pt>
                <c:pt idx="680">
                  <c:v>211.34</c:v>
                </c:pt>
                <c:pt idx="681">
                  <c:v>211.35</c:v>
                </c:pt>
                <c:pt idx="682">
                  <c:v>211.37</c:v>
                </c:pt>
                <c:pt idx="683">
                  <c:v>211.39</c:v>
                </c:pt>
                <c:pt idx="684">
                  <c:v>211.4</c:v>
                </c:pt>
                <c:pt idx="685">
                  <c:v>211.42</c:v>
                </c:pt>
                <c:pt idx="686">
                  <c:v>211.44</c:v>
                </c:pt>
                <c:pt idx="687">
                  <c:v>211.45</c:v>
                </c:pt>
                <c:pt idx="688">
                  <c:v>211.47</c:v>
                </c:pt>
                <c:pt idx="689">
                  <c:v>211.49</c:v>
                </c:pt>
                <c:pt idx="690">
                  <c:v>211.5</c:v>
                </c:pt>
                <c:pt idx="691">
                  <c:v>211.52</c:v>
                </c:pt>
                <c:pt idx="692">
                  <c:v>211.54</c:v>
                </c:pt>
                <c:pt idx="693">
                  <c:v>211.55</c:v>
                </c:pt>
                <c:pt idx="694">
                  <c:v>211.57</c:v>
                </c:pt>
                <c:pt idx="695">
                  <c:v>211.59</c:v>
                </c:pt>
                <c:pt idx="696">
                  <c:v>211.6</c:v>
                </c:pt>
                <c:pt idx="697">
                  <c:v>211.62</c:v>
                </c:pt>
                <c:pt idx="698">
                  <c:v>211.64</c:v>
                </c:pt>
                <c:pt idx="699">
                  <c:v>211.65</c:v>
                </c:pt>
                <c:pt idx="700">
                  <c:v>211.67</c:v>
                </c:pt>
                <c:pt idx="701">
                  <c:v>211.69</c:v>
                </c:pt>
                <c:pt idx="702">
                  <c:v>211.7</c:v>
                </c:pt>
                <c:pt idx="703">
                  <c:v>211.72</c:v>
                </c:pt>
                <c:pt idx="704">
                  <c:v>211.74</c:v>
                </c:pt>
                <c:pt idx="705">
                  <c:v>211.75</c:v>
                </c:pt>
                <c:pt idx="706">
                  <c:v>211.77</c:v>
                </c:pt>
                <c:pt idx="707">
                  <c:v>211.79</c:v>
                </c:pt>
                <c:pt idx="708">
                  <c:v>211.8</c:v>
                </c:pt>
                <c:pt idx="709">
                  <c:v>211.82</c:v>
                </c:pt>
                <c:pt idx="710">
                  <c:v>211.84</c:v>
                </c:pt>
                <c:pt idx="711">
                  <c:v>211.85</c:v>
                </c:pt>
                <c:pt idx="712">
                  <c:v>211.87</c:v>
                </c:pt>
                <c:pt idx="713">
                  <c:v>211.89</c:v>
                </c:pt>
                <c:pt idx="714">
                  <c:v>211.9</c:v>
                </c:pt>
                <c:pt idx="715">
                  <c:v>211.92</c:v>
                </c:pt>
                <c:pt idx="716">
                  <c:v>211.94</c:v>
                </c:pt>
                <c:pt idx="717">
                  <c:v>211.95</c:v>
                </c:pt>
                <c:pt idx="718">
                  <c:v>211.97</c:v>
                </c:pt>
                <c:pt idx="719">
                  <c:v>211.99</c:v>
                </c:pt>
                <c:pt idx="720">
                  <c:v>212.0</c:v>
                </c:pt>
                <c:pt idx="721">
                  <c:v>212.02</c:v>
                </c:pt>
                <c:pt idx="722">
                  <c:v>212.04</c:v>
                </c:pt>
                <c:pt idx="723">
                  <c:v>212.05</c:v>
                </c:pt>
                <c:pt idx="724">
                  <c:v>212.07</c:v>
                </c:pt>
                <c:pt idx="725">
                  <c:v>212.09</c:v>
                </c:pt>
                <c:pt idx="726">
                  <c:v>212.1</c:v>
                </c:pt>
                <c:pt idx="727">
                  <c:v>212.12</c:v>
                </c:pt>
                <c:pt idx="728">
                  <c:v>212.14</c:v>
                </c:pt>
                <c:pt idx="729">
                  <c:v>212.15</c:v>
                </c:pt>
                <c:pt idx="730">
                  <c:v>212.17</c:v>
                </c:pt>
                <c:pt idx="731">
                  <c:v>212.19</c:v>
                </c:pt>
                <c:pt idx="732">
                  <c:v>212.2</c:v>
                </c:pt>
                <c:pt idx="733">
                  <c:v>212.22</c:v>
                </c:pt>
                <c:pt idx="734">
                  <c:v>212.24</c:v>
                </c:pt>
                <c:pt idx="735">
                  <c:v>212.25</c:v>
                </c:pt>
                <c:pt idx="736">
                  <c:v>212.27</c:v>
                </c:pt>
                <c:pt idx="737">
                  <c:v>212.29</c:v>
                </c:pt>
                <c:pt idx="738">
                  <c:v>212.3</c:v>
                </c:pt>
                <c:pt idx="739">
                  <c:v>212.32</c:v>
                </c:pt>
                <c:pt idx="740">
                  <c:v>212.34</c:v>
                </c:pt>
                <c:pt idx="741">
                  <c:v>212.35</c:v>
                </c:pt>
                <c:pt idx="742">
                  <c:v>212.37</c:v>
                </c:pt>
                <c:pt idx="743">
                  <c:v>212.39</c:v>
                </c:pt>
                <c:pt idx="744">
                  <c:v>212.4</c:v>
                </c:pt>
                <c:pt idx="745">
                  <c:v>212.42</c:v>
                </c:pt>
                <c:pt idx="746">
                  <c:v>212.44</c:v>
                </c:pt>
                <c:pt idx="747">
                  <c:v>212.45</c:v>
                </c:pt>
                <c:pt idx="748">
                  <c:v>212.47</c:v>
                </c:pt>
                <c:pt idx="749">
                  <c:v>212.49</c:v>
                </c:pt>
                <c:pt idx="750">
                  <c:v>212.5</c:v>
                </c:pt>
                <c:pt idx="751">
                  <c:v>212.52</c:v>
                </c:pt>
                <c:pt idx="752">
                  <c:v>212.54</c:v>
                </c:pt>
                <c:pt idx="753">
                  <c:v>212.55</c:v>
                </c:pt>
                <c:pt idx="754">
                  <c:v>212.57</c:v>
                </c:pt>
                <c:pt idx="755">
                  <c:v>212.59</c:v>
                </c:pt>
                <c:pt idx="756">
                  <c:v>212.6</c:v>
                </c:pt>
                <c:pt idx="757">
                  <c:v>212.62</c:v>
                </c:pt>
                <c:pt idx="758">
                  <c:v>212.64</c:v>
                </c:pt>
                <c:pt idx="759">
                  <c:v>212.65</c:v>
                </c:pt>
                <c:pt idx="760">
                  <c:v>212.67</c:v>
                </c:pt>
                <c:pt idx="761">
                  <c:v>212.69</c:v>
                </c:pt>
                <c:pt idx="762">
                  <c:v>212.7</c:v>
                </c:pt>
                <c:pt idx="763">
                  <c:v>212.72</c:v>
                </c:pt>
                <c:pt idx="764">
                  <c:v>212.74</c:v>
                </c:pt>
                <c:pt idx="765">
                  <c:v>212.75</c:v>
                </c:pt>
                <c:pt idx="766">
                  <c:v>212.77</c:v>
                </c:pt>
                <c:pt idx="767">
                  <c:v>212.79</c:v>
                </c:pt>
                <c:pt idx="768">
                  <c:v>212.8</c:v>
                </c:pt>
                <c:pt idx="769">
                  <c:v>212.82</c:v>
                </c:pt>
                <c:pt idx="770">
                  <c:v>212.84</c:v>
                </c:pt>
                <c:pt idx="771">
                  <c:v>212.85</c:v>
                </c:pt>
                <c:pt idx="772">
                  <c:v>212.87</c:v>
                </c:pt>
                <c:pt idx="773">
                  <c:v>212.89</c:v>
                </c:pt>
                <c:pt idx="774">
                  <c:v>212.9</c:v>
                </c:pt>
                <c:pt idx="775">
                  <c:v>212.92</c:v>
                </c:pt>
                <c:pt idx="776">
                  <c:v>212.94</c:v>
                </c:pt>
                <c:pt idx="777">
                  <c:v>212.95</c:v>
                </c:pt>
                <c:pt idx="778">
                  <c:v>212.97</c:v>
                </c:pt>
                <c:pt idx="779">
                  <c:v>212.99</c:v>
                </c:pt>
                <c:pt idx="780">
                  <c:v>213.0</c:v>
                </c:pt>
                <c:pt idx="781">
                  <c:v>213.02</c:v>
                </c:pt>
                <c:pt idx="782">
                  <c:v>213.04</c:v>
                </c:pt>
                <c:pt idx="783">
                  <c:v>213.05</c:v>
                </c:pt>
                <c:pt idx="784">
                  <c:v>213.07</c:v>
                </c:pt>
                <c:pt idx="785">
                  <c:v>213.09</c:v>
                </c:pt>
                <c:pt idx="786">
                  <c:v>213.1</c:v>
                </c:pt>
                <c:pt idx="787">
                  <c:v>213.12</c:v>
                </c:pt>
                <c:pt idx="788">
                  <c:v>213.14</c:v>
                </c:pt>
                <c:pt idx="789">
                  <c:v>213.15</c:v>
                </c:pt>
                <c:pt idx="790">
                  <c:v>213.17</c:v>
                </c:pt>
                <c:pt idx="791">
                  <c:v>213.19</c:v>
                </c:pt>
                <c:pt idx="792">
                  <c:v>213.2</c:v>
                </c:pt>
                <c:pt idx="793">
                  <c:v>213.22</c:v>
                </c:pt>
                <c:pt idx="794">
                  <c:v>213.24</c:v>
                </c:pt>
                <c:pt idx="795">
                  <c:v>213.25</c:v>
                </c:pt>
                <c:pt idx="796">
                  <c:v>213.27</c:v>
                </c:pt>
                <c:pt idx="797">
                  <c:v>213.29</c:v>
                </c:pt>
                <c:pt idx="798">
                  <c:v>213.3</c:v>
                </c:pt>
                <c:pt idx="799">
                  <c:v>213.32</c:v>
                </c:pt>
                <c:pt idx="800">
                  <c:v>213.34</c:v>
                </c:pt>
                <c:pt idx="801">
                  <c:v>213.35</c:v>
                </c:pt>
                <c:pt idx="802">
                  <c:v>213.37</c:v>
                </c:pt>
                <c:pt idx="803">
                  <c:v>213.39</c:v>
                </c:pt>
                <c:pt idx="804">
                  <c:v>213.4</c:v>
                </c:pt>
                <c:pt idx="805">
                  <c:v>213.42</c:v>
                </c:pt>
                <c:pt idx="806">
                  <c:v>213.44</c:v>
                </c:pt>
                <c:pt idx="807">
                  <c:v>213.45</c:v>
                </c:pt>
                <c:pt idx="808">
                  <c:v>213.47</c:v>
                </c:pt>
                <c:pt idx="809">
                  <c:v>213.49</c:v>
                </c:pt>
                <c:pt idx="810">
                  <c:v>213.5</c:v>
                </c:pt>
                <c:pt idx="811">
                  <c:v>213.52</c:v>
                </c:pt>
                <c:pt idx="812">
                  <c:v>213.54</c:v>
                </c:pt>
                <c:pt idx="813">
                  <c:v>213.55</c:v>
                </c:pt>
                <c:pt idx="814">
                  <c:v>213.57</c:v>
                </c:pt>
                <c:pt idx="815">
                  <c:v>213.59</c:v>
                </c:pt>
                <c:pt idx="816">
                  <c:v>213.6</c:v>
                </c:pt>
                <c:pt idx="817">
                  <c:v>213.62</c:v>
                </c:pt>
                <c:pt idx="818">
                  <c:v>213.64</c:v>
                </c:pt>
                <c:pt idx="819">
                  <c:v>213.65</c:v>
                </c:pt>
                <c:pt idx="820">
                  <c:v>213.67</c:v>
                </c:pt>
                <c:pt idx="821">
                  <c:v>213.69</c:v>
                </c:pt>
                <c:pt idx="822">
                  <c:v>213.7</c:v>
                </c:pt>
                <c:pt idx="823">
                  <c:v>213.72</c:v>
                </c:pt>
                <c:pt idx="824">
                  <c:v>213.74</c:v>
                </c:pt>
                <c:pt idx="825">
                  <c:v>213.75</c:v>
                </c:pt>
                <c:pt idx="826">
                  <c:v>213.77</c:v>
                </c:pt>
                <c:pt idx="827">
                  <c:v>213.79</c:v>
                </c:pt>
                <c:pt idx="828">
                  <c:v>213.8</c:v>
                </c:pt>
                <c:pt idx="829">
                  <c:v>213.82</c:v>
                </c:pt>
                <c:pt idx="830">
                  <c:v>213.84</c:v>
                </c:pt>
                <c:pt idx="831">
                  <c:v>213.85</c:v>
                </c:pt>
                <c:pt idx="832">
                  <c:v>213.87</c:v>
                </c:pt>
                <c:pt idx="833">
                  <c:v>213.89</c:v>
                </c:pt>
                <c:pt idx="834">
                  <c:v>213.9</c:v>
                </c:pt>
                <c:pt idx="835">
                  <c:v>213.92</c:v>
                </c:pt>
                <c:pt idx="836">
                  <c:v>213.94</c:v>
                </c:pt>
                <c:pt idx="837">
                  <c:v>213.95</c:v>
                </c:pt>
                <c:pt idx="838">
                  <c:v>213.97</c:v>
                </c:pt>
                <c:pt idx="839">
                  <c:v>213.99</c:v>
                </c:pt>
                <c:pt idx="840">
                  <c:v>214.0</c:v>
                </c:pt>
                <c:pt idx="841">
                  <c:v>214.02</c:v>
                </c:pt>
                <c:pt idx="842">
                  <c:v>214.04</c:v>
                </c:pt>
                <c:pt idx="843">
                  <c:v>214.05</c:v>
                </c:pt>
                <c:pt idx="844">
                  <c:v>214.07</c:v>
                </c:pt>
                <c:pt idx="845">
                  <c:v>214.09</c:v>
                </c:pt>
                <c:pt idx="846">
                  <c:v>214.1</c:v>
                </c:pt>
                <c:pt idx="847">
                  <c:v>214.12</c:v>
                </c:pt>
                <c:pt idx="848">
                  <c:v>214.14</c:v>
                </c:pt>
                <c:pt idx="849">
                  <c:v>214.15</c:v>
                </c:pt>
                <c:pt idx="850">
                  <c:v>214.17</c:v>
                </c:pt>
                <c:pt idx="851">
                  <c:v>214.19</c:v>
                </c:pt>
                <c:pt idx="852">
                  <c:v>214.2</c:v>
                </c:pt>
                <c:pt idx="853">
                  <c:v>214.22</c:v>
                </c:pt>
                <c:pt idx="854">
                  <c:v>214.24</c:v>
                </c:pt>
                <c:pt idx="855">
                  <c:v>214.25</c:v>
                </c:pt>
                <c:pt idx="856">
                  <c:v>214.27</c:v>
                </c:pt>
                <c:pt idx="857">
                  <c:v>214.29</c:v>
                </c:pt>
                <c:pt idx="858">
                  <c:v>214.3</c:v>
                </c:pt>
                <c:pt idx="859">
                  <c:v>214.32</c:v>
                </c:pt>
                <c:pt idx="860">
                  <c:v>214.34</c:v>
                </c:pt>
                <c:pt idx="861">
                  <c:v>214.35</c:v>
                </c:pt>
                <c:pt idx="862">
                  <c:v>214.37</c:v>
                </c:pt>
                <c:pt idx="863">
                  <c:v>214.39</c:v>
                </c:pt>
                <c:pt idx="864">
                  <c:v>214.4</c:v>
                </c:pt>
                <c:pt idx="865">
                  <c:v>214.42</c:v>
                </c:pt>
                <c:pt idx="866">
                  <c:v>214.44</c:v>
                </c:pt>
                <c:pt idx="867">
                  <c:v>214.45</c:v>
                </c:pt>
                <c:pt idx="868">
                  <c:v>214.47</c:v>
                </c:pt>
                <c:pt idx="869">
                  <c:v>214.49</c:v>
                </c:pt>
                <c:pt idx="870">
                  <c:v>214.5</c:v>
                </c:pt>
                <c:pt idx="871">
                  <c:v>214.52</c:v>
                </c:pt>
                <c:pt idx="872">
                  <c:v>214.54</c:v>
                </c:pt>
                <c:pt idx="873">
                  <c:v>214.55</c:v>
                </c:pt>
                <c:pt idx="874">
                  <c:v>214.57</c:v>
                </c:pt>
                <c:pt idx="875">
                  <c:v>214.59</c:v>
                </c:pt>
                <c:pt idx="876">
                  <c:v>214.6</c:v>
                </c:pt>
                <c:pt idx="877">
                  <c:v>214.62</c:v>
                </c:pt>
                <c:pt idx="878">
                  <c:v>214.64</c:v>
                </c:pt>
                <c:pt idx="879">
                  <c:v>214.65</c:v>
                </c:pt>
                <c:pt idx="880">
                  <c:v>214.67</c:v>
                </c:pt>
                <c:pt idx="881">
                  <c:v>214.69</c:v>
                </c:pt>
                <c:pt idx="882">
                  <c:v>214.7</c:v>
                </c:pt>
                <c:pt idx="883">
                  <c:v>214.72</c:v>
                </c:pt>
                <c:pt idx="884">
                  <c:v>214.74</c:v>
                </c:pt>
                <c:pt idx="885">
                  <c:v>214.75</c:v>
                </c:pt>
                <c:pt idx="886">
                  <c:v>214.77</c:v>
                </c:pt>
                <c:pt idx="887">
                  <c:v>214.79</c:v>
                </c:pt>
                <c:pt idx="888">
                  <c:v>214.8</c:v>
                </c:pt>
                <c:pt idx="889">
                  <c:v>214.82</c:v>
                </c:pt>
                <c:pt idx="890">
                  <c:v>214.84</c:v>
                </c:pt>
                <c:pt idx="891">
                  <c:v>214.85</c:v>
                </c:pt>
                <c:pt idx="892">
                  <c:v>214.87</c:v>
                </c:pt>
                <c:pt idx="893">
                  <c:v>214.89</c:v>
                </c:pt>
                <c:pt idx="894">
                  <c:v>214.9</c:v>
                </c:pt>
                <c:pt idx="895">
                  <c:v>214.92</c:v>
                </c:pt>
                <c:pt idx="896">
                  <c:v>214.94</c:v>
                </c:pt>
                <c:pt idx="897">
                  <c:v>214.95</c:v>
                </c:pt>
                <c:pt idx="898">
                  <c:v>214.97</c:v>
                </c:pt>
                <c:pt idx="899">
                  <c:v>214.99</c:v>
                </c:pt>
                <c:pt idx="900">
                  <c:v>215.0</c:v>
                </c:pt>
                <c:pt idx="901">
                  <c:v>215.02</c:v>
                </c:pt>
                <c:pt idx="902">
                  <c:v>215.04</c:v>
                </c:pt>
                <c:pt idx="903">
                  <c:v>215.05</c:v>
                </c:pt>
                <c:pt idx="904">
                  <c:v>215.07</c:v>
                </c:pt>
                <c:pt idx="905">
                  <c:v>215.09</c:v>
                </c:pt>
                <c:pt idx="906">
                  <c:v>215.1</c:v>
                </c:pt>
                <c:pt idx="907">
                  <c:v>215.12</c:v>
                </c:pt>
                <c:pt idx="908">
                  <c:v>215.14</c:v>
                </c:pt>
                <c:pt idx="909">
                  <c:v>215.15</c:v>
                </c:pt>
                <c:pt idx="910">
                  <c:v>215.17</c:v>
                </c:pt>
                <c:pt idx="911">
                  <c:v>215.19</c:v>
                </c:pt>
                <c:pt idx="912">
                  <c:v>215.2</c:v>
                </c:pt>
                <c:pt idx="913">
                  <c:v>215.22</c:v>
                </c:pt>
                <c:pt idx="914">
                  <c:v>215.24</c:v>
                </c:pt>
                <c:pt idx="915">
                  <c:v>215.25</c:v>
                </c:pt>
                <c:pt idx="916">
                  <c:v>215.27</c:v>
                </c:pt>
                <c:pt idx="917">
                  <c:v>215.29</c:v>
                </c:pt>
                <c:pt idx="918">
                  <c:v>215.3</c:v>
                </c:pt>
                <c:pt idx="919">
                  <c:v>215.32</c:v>
                </c:pt>
                <c:pt idx="920">
                  <c:v>215.34</c:v>
                </c:pt>
                <c:pt idx="921">
                  <c:v>215.35</c:v>
                </c:pt>
                <c:pt idx="922">
                  <c:v>215.37</c:v>
                </c:pt>
                <c:pt idx="923">
                  <c:v>215.39</c:v>
                </c:pt>
                <c:pt idx="924">
                  <c:v>215.4</c:v>
                </c:pt>
                <c:pt idx="925">
                  <c:v>215.42</c:v>
                </c:pt>
                <c:pt idx="926">
                  <c:v>215.44</c:v>
                </c:pt>
                <c:pt idx="927">
                  <c:v>215.45</c:v>
                </c:pt>
                <c:pt idx="928">
                  <c:v>215.47</c:v>
                </c:pt>
                <c:pt idx="929">
                  <c:v>215.49</c:v>
                </c:pt>
                <c:pt idx="930">
                  <c:v>215.5</c:v>
                </c:pt>
                <c:pt idx="931">
                  <c:v>215.52</c:v>
                </c:pt>
                <c:pt idx="932">
                  <c:v>215.54</c:v>
                </c:pt>
                <c:pt idx="933">
                  <c:v>215.55</c:v>
                </c:pt>
                <c:pt idx="934">
                  <c:v>215.57</c:v>
                </c:pt>
                <c:pt idx="935">
                  <c:v>215.59</c:v>
                </c:pt>
                <c:pt idx="936">
                  <c:v>215.6</c:v>
                </c:pt>
                <c:pt idx="937">
                  <c:v>215.62</c:v>
                </c:pt>
                <c:pt idx="938">
                  <c:v>215.64</c:v>
                </c:pt>
                <c:pt idx="939">
                  <c:v>215.65</c:v>
                </c:pt>
                <c:pt idx="940">
                  <c:v>215.67</c:v>
                </c:pt>
                <c:pt idx="941">
                  <c:v>215.69</c:v>
                </c:pt>
                <c:pt idx="942">
                  <c:v>215.7</c:v>
                </c:pt>
                <c:pt idx="943">
                  <c:v>215.72</c:v>
                </c:pt>
                <c:pt idx="944">
                  <c:v>215.74</c:v>
                </c:pt>
                <c:pt idx="945">
                  <c:v>215.75</c:v>
                </c:pt>
                <c:pt idx="946">
                  <c:v>215.77</c:v>
                </c:pt>
                <c:pt idx="947">
                  <c:v>215.79</c:v>
                </c:pt>
                <c:pt idx="948">
                  <c:v>215.8</c:v>
                </c:pt>
                <c:pt idx="949">
                  <c:v>215.82</c:v>
                </c:pt>
                <c:pt idx="950">
                  <c:v>215.84</c:v>
                </c:pt>
                <c:pt idx="951">
                  <c:v>215.85</c:v>
                </c:pt>
                <c:pt idx="952">
                  <c:v>215.87</c:v>
                </c:pt>
                <c:pt idx="953">
                  <c:v>215.89</c:v>
                </c:pt>
                <c:pt idx="954">
                  <c:v>215.9</c:v>
                </c:pt>
                <c:pt idx="955">
                  <c:v>215.92</c:v>
                </c:pt>
                <c:pt idx="956">
                  <c:v>215.94</c:v>
                </c:pt>
                <c:pt idx="957">
                  <c:v>215.95</c:v>
                </c:pt>
                <c:pt idx="958">
                  <c:v>215.97</c:v>
                </c:pt>
                <c:pt idx="959">
                  <c:v>215.99</c:v>
                </c:pt>
                <c:pt idx="960">
                  <c:v>216.0</c:v>
                </c:pt>
                <c:pt idx="961">
                  <c:v>216.02</c:v>
                </c:pt>
                <c:pt idx="962">
                  <c:v>216.04</c:v>
                </c:pt>
                <c:pt idx="963">
                  <c:v>216.05</c:v>
                </c:pt>
                <c:pt idx="964">
                  <c:v>216.07</c:v>
                </c:pt>
                <c:pt idx="965">
                  <c:v>216.09</c:v>
                </c:pt>
                <c:pt idx="966">
                  <c:v>216.1</c:v>
                </c:pt>
                <c:pt idx="967">
                  <c:v>216.12</c:v>
                </c:pt>
                <c:pt idx="968">
                  <c:v>216.14</c:v>
                </c:pt>
                <c:pt idx="969">
                  <c:v>216.15</c:v>
                </c:pt>
                <c:pt idx="970">
                  <c:v>216.17</c:v>
                </c:pt>
                <c:pt idx="971">
                  <c:v>216.19</c:v>
                </c:pt>
                <c:pt idx="972">
                  <c:v>216.2</c:v>
                </c:pt>
                <c:pt idx="973">
                  <c:v>216.22</c:v>
                </c:pt>
                <c:pt idx="974">
                  <c:v>216.24</c:v>
                </c:pt>
                <c:pt idx="975">
                  <c:v>216.25</c:v>
                </c:pt>
                <c:pt idx="976">
                  <c:v>216.27</c:v>
                </c:pt>
                <c:pt idx="977">
                  <c:v>216.29</c:v>
                </c:pt>
                <c:pt idx="978">
                  <c:v>216.3</c:v>
                </c:pt>
                <c:pt idx="979">
                  <c:v>216.32</c:v>
                </c:pt>
                <c:pt idx="980">
                  <c:v>216.34</c:v>
                </c:pt>
                <c:pt idx="981">
                  <c:v>216.35</c:v>
                </c:pt>
                <c:pt idx="982">
                  <c:v>216.37</c:v>
                </c:pt>
                <c:pt idx="983">
                  <c:v>216.39</c:v>
                </c:pt>
                <c:pt idx="984">
                  <c:v>216.4</c:v>
                </c:pt>
                <c:pt idx="985">
                  <c:v>216.42</c:v>
                </c:pt>
                <c:pt idx="986">
                  <c:v>216.44</c:v>
                </c:pt>
                <c:pt idx="987">
                  <c:v>216.45</c:v>
                </c:pt>
                <c:pt idx="988">
                  <c:v>216.47</c:v>
                </c:pt>
                <c:pt idx="989">
                  <c:v>216.49</c:v>
                </c:pt>
                <c:pt idx="990">
                  <c:v>216.5</c:v>
                </c:pt>
                <c:pt idx="991">
                  <c:v>216.52</c:v>
                </c:pt>
                <c:pt idx="992">
                  <c:v>216.54</c:v>
                </c:pt>
                <c:pt idx="993">
                  <c:v>216.55</c:v>
                </c:pt>
                <c:pt idx="994">
                  <c:v>216.57</c:v>
                </c:pt>
                <c:pt idx="995">
                  <c:v>216.59</c:v>
                </c:pt>
                <c:pt idx="996">
                  <c:v>216.6</c:v>
                </c:pt>
                <c:pt idx="997">
                  <c:v>216.62</c:v>
                </c:pt>
                <c:pt idx="998">
                  <c:v>216.64</c:v>
                </c:pt>
                <c:pt idx="999">
                  <c:v>216.65</c:v>
                </c:pt>
                <c:pt idx="1000">
                  <c:v>216.67</c:v>
                </c:pt>
                <c:pt idx="1001">
                  <c:v>216.69</c:v>
                </c:pt>
                <c:pt idx="1002">
                  <c:v>216.7</c:v>
                </c:pt>
                <c:pt idx="1003">
                  <c:v>216.72</c:v>
                </c:pt>
                <c:pt idx="1004">
                  <c:v>216.74</c:v>
                </c:pt>
                <c:pt idx="1005">
                  <c:v>216.75</c:v>
                </c:pt>
                <c:pt idx="1006">
                  <c:v>216.77</c:v>
                </c:pt>
                <c:pt idx="1007">
                  <c:v>216.79</c:v>
                </c:pt>
                <c:pt idx="1008">
                  <c:v>216.8</c:v>
                </c:pt>
                <c:pt idx="1009">
                  <c:v>216.82</c:v>
                </c:pt>
                <c:pt idx="1010">
                  <c:v>216.84</c:v>
                </c:pt>
                <c:pt idx="1011">
                  <c:v>216.85</c:v>
                </c:pt>
                <c:pt idx="1012">
                  <c:v>216.87</c:v>
                </c:pt>
                <c:pt idx="1013">
                  <c:v>216.89</c:v>
                </c:pt>
                <c:pt idx="1014">
                  <c:v>216.9</c:v>
                </c:pt>
                <c:pt idx="1015">
                  <c:v>216.92</c:v>
                </c:pt>
                <c:pt idx="1016">
                  <c:v>216.94</c:v>
                </c:pt>
                <c:pt idx="1017">
                  <c:v>216.95</c:v>
                </c:pt>
                <c:pt idx="1018">
                  <c:v>216.97</c:v>
                </c:pt>
                <c:pt idx="1019">
                  <c:v>216.99</c:v>
                </c:pt>
                <c:pt idx="1020">
                  <c:v>217.0</c:v>
                </c:pt>
                <c:pt idx="1021">
                  <c:v>217.02</c:v>
                </c:pt>
                <c:pt idx="1022">
                  <c:v>217.04</c:v>
                </c:pt>
                <c:pt idx="1023">
                  <c:v>217.05</c:v>
                </c:pt>
                <c:pt idx="1024">
                  <c:v>217.07</c:v>
                </c:pt>
                <c:pt idx="1025">
                  <c:v>217.09</c:v>
                </c:pt>
                <c:pt idx="1026">
                  <c:v>217.1</c:v>
                </c:pt>
                <c:pt idx="1027">
                  <c:v>217.12</c:v>
                </c:pt>
                <c:pt idx="1028">
                  <c:v>217.14</c:v>
                </c:pt>
                <c:pt idx="1029">
                  <c:v>217.15</c:v>
                </c:pt>
                <c:pt idx="1030">
                  <c:v>217.17</c:v>
                </c:pt>
                <c:pt idx="1031">
                  <c:v>217.19</c:v>
                </c:pt>
                <c:pt idx="1032">
                  <c:v>217.2</c:v>
                </c:pt>
                <c:pt idx="1033">
                  <c:v>217.22</c:v>
                </c:pt>
                <c:pt idx="1034">
                  <c:v>217.24</c:v>
                </c:pt>
                <c:pt idx="1035">
                  <c:v>217.25</c:v>
                </c:pt>
                <c:pt idx="1036">
                  <c:v>217.27</c:v>
                </c:pt>
                <c:pt idx="1037">
                  <c:v>217.29</c:v>
                </c:pt>
                <c:pt idx="1038">
                  <c:v>217.3</c:v>
                </c:pt>
                <c:pt idx="1039">
                  <c:v>217.32</c:v>
                </c:pt>
                <c:pt idx="1040">
                  <c:v>217.34</c:v>
                </c:pt>
                <c:pt idx="1041">
                  <c:v>217.35</c:v>
                </c:pt>
                <c:pt idx="1042">
                  <c:v>217.37</c:v>
                </c:pt>
                <c:pt idx="1043">
                  <c:v>217.39</c:v>
                </c:pt>
                <c:pt idx="1044">
                  <c:v>217.4</c:v>
                </c:pt>
                <c:pt idx="1045">
                  <c:v>217.42</c:v>
                </c:pt>
                <c:pt idx="1046">
                  <c:v>217.44</c:v>
                </c:pt>
                <c:pt idx="1047">
                  <c:v>217.45</c:v>
                </c:pt>
                <c:pt idx="1048">
                  <c:v>217.47</c:v>
                </c:pt>
                <c:pt idx="1049">
                  <c:v>217.49</c:v>
                </c:pt>
                <c:pt idx="1050">
                  <c:v>217.5</c:v>
                </c:pt>
                <c:pt idx="1051">
                  <c:v>217.52</c:v>
                </c:pt>
                <c:pt idx="1052">
                  <c:v>217.54</c:v>
                </c:pt>
                <c:pt idx="1053">
                  <c:v>217.55</c:v>
                </c:pt>
                <c:pt idx="1054">
                  <c:v>217.57</c:v>
                </c:pt>
                <c:pt idx="1055">
                  <c:v>217.59</c:v>
                </c:pt>
                <c:pt idx="1056">
                  <c:v>217.6</c:v>
                </c:pt>
                <c:pt idx="1057">
                  <c:v>217.62</c:v>
                </c:pt>
                <c:pt idx="1058">
                  <c:v>217.64</c:v>
                </c:pt>
                <c:pt idx="1059">
                  <c:v>217.65</c:v>
                </c:pt>
                <c:pt idx="1060">
                  <c:v>217.67</c:v>
                </c:pt>
                <c:pt idx="1061">
                  <c:v>217.69</c:v>
                </c:pt>
                <c:pt idx="1062">
                  <c:v>217.7</c:v>
                </c:pt>
                <c:pt idx="1063">
                  <c:v>217.72</c:v>
                </c:pt>
                <c:pt idx="1064">
                  <c:v>217.74</c:v>
                </c:pt>
                <c:pt idx="1065">
                  <c:v>217.75</c:v>
                </c:pt>
                <c:pt idx="1066">
                  <c:v>217.77</c:v>
                </c:pt>
                <c:pt idx="1067">
                  <c:v>217.79</c:v>
                </c:pt>
                <c:pt idx="1068">
                  <c:v>217.8</c:v>
                </c:pt>
                <c:pt idx="1069">
                  <c:v>217.82</c:v>
                </c:pt>
                <c:pt idx="1070">
                  <c:v>217.84</c:v>
                </c:pt>
                <c:pt idx="1071">
                  <c:v>217.85</c:v>
                </c:pt>
                <c:pt idx="1072">
                  <c:v>217.87</c:v>
                </c:pt>
                <c:pt idx="1073">
                  <c:v>217.89</c:v>
                </c:pt>
                <c:pt idx="1074">
                  <c:v>217.9</c:v>
                </c:pt>
                <c:pt idx="1075">
                  <c:v>217.92</c:v>
                </c:pt>
                <c:pt idx="1076">
                  <c:v>217.94</c:v>
                </c:pt>
                <c:pt idx="1077">
                  <c:v>217.95</c:v>
                </c:pt>
                <c:pt idx="1078">
                  <c:v>217.97</c:v>
                </c:pt>
                <c:pt idx="1079">
                  <c:v>217.99</c:v>
                </c:pt>
                <c:pt idx="1080">
                  <c:v>218.0</c:v>
                </c:pt>
                <c:pt idx="1081">
                  <c:v>218.02</c:v>
                </c:pt>
                <c:pt idx="1082">
                  <c:v>218.04</c:v>
                </c:pt>
                <c:pt idx="1083">
                  <c:v>218.05</c:v>
                </c:pt>
                <c:pt idx="1084">
                  <c:v>218.07</c:v>
                </c:pt>
                <c:pt idx="1085">
                  <c:v>218.09</c:v>
                </c:pt>
                <c:pt idx="1086">
                  <c:v>218.1</c:v>
                </c:pt>
                <c:pt idx="1087">
                  <c:v>218.12</c:v>
                </c:pt>
                <c:pt idx="1088">
                  <c:v>218.14</c:v>
                </c:pt>
                <c:pt idx="1089">
                  <c:v>218.15</c:v>
                </c:pt>
                <c:pt idx="1090">
                  <c:v>218.17</c:v>
                </c:pt>
                <c:pt idx="1091">
                  <c:v>218.19</c:v>
                </c:pt>
                <c:pt idx="1092">
                  <c:v>218.2</c:v>
                </c:pt>
                <c:pt idx="1093">
                  <c:v>218.22</c:v>
                </c:pt>
                <c:pt idx="1094">
                  <c:v>218.24</c:v>
                </c:pt>
                <c:pt idx="1095">
                  <c:v>218.25</c:v>
                </c:pt>
                <c:pt idx="1096">
                  <c:v>218.27</c:v>
                </c:pt>
                <c:pt idx="1097">
                  <c:v>218.29</c:v>
                </c:pt>
                <c:pt idx="1098">
                  <c:v>218.3</c:v>
                </c:pt>
                <c:pt idx="1099">
                  <c:v>218.32</c:v>
                </c:pt>
                <c:pt idx="1100">
                  <c:v>218.34</c:v>
                </c:pt>
                <c:pt idx="1101">
                  <c:v>218.35</c:v>
                </c:pt>
                <c:pt idx="1102">
                  <c:v>218.37</c:v>
                </c:pt>
                <c:pt idx="1103">
                  <c:v>218.39</c:v>
                </c:pt>
                <c:pt idx="1104">
                  <c:v>218.4</c:v>
                </c:pt>
                <c:pt idx="1105">
                  <c:v>218.42</c:v>
                </c:pt>
                <c:pt idx="1106">
                  <c:v>218.44</c:v>
                </c:pt>
                <c:pt idx="1107">
                  <c:v>218.45</c:v>
                </c:pt>
                <c:pt idx="1108">
                  <c:v>218.47</c:v>
                </c:pt>
                <c:pt idx="1109">
                  <c:v>218.49</c:v>
                </c:pt>
                <c:pt idx="1110">
                  <c:v>218.5</c:v>
                </c:pt>
                <c:pt idx="1111">
                  <c:v>218.52</c:v>
                </c:pt>
                <c:pt idx="1112">
                  <c:v>218.54</c:v>
                </c:pt>
                <c:pt idx="1113">
                  <c:v>218.55</c:v>
                </c:pt>
                <c:pt idx="1114">
                  <c:v>218.57</c:v>
                </c:pt>
                <c:pt idx="1115">
                  <c:v>218.59</c:v>
                </c:pt>
                <c:pt idx="1116">
                  <c:v>218.6</c:v>
                </c:pt>
                <c:pt idx="1117">
                  <c:v>218.62</c:v>
                </c:pt>
                <c:pt idx="1118">
                  <c:v>218.64</c:v>
                </c:pt>
                <c:pt idx="1119">
                  <c:v>218.65</c:v>
                </c:pt>
                <c:pt idx="1120">
                  <c:v>218.67</c:v>
                </c:pt>
                <c:pt idx="1121">
                  <c:v>218.69</c:v>
                </c:pt>
                <c:pt idx="1122">
                  <c:v>218.7</c:v>
                </c:pt>
                <c:pt idx="1123">
                  <c:v>218.72</c:v>
                </c:pt>
                <c:pt idx="1124">
                  <c:v>218.74</c:v>
                </c:pt>
                <c:pt idx="1125">
                  <c:v>218.75</c:v>
                </c:pt>
                <c:pt idx="1126">
                  <c:v>218.77</c:v>
                </c:pt>
                <c:pt idx="1127">
                  <c:v>218.79</c:v>
                </c:pt>
                <c:pt idx="1128">
                  <c:v>218.8</c:v>
                </c:pt>
                <c:pt idx="1129">
                  <c:v>218.82</c:v>
                </c:pt>
                <c:pt idx="1130">
                  <c:v>218.84</c:v>
                </c:pt>
                <c:pt idx="1131">
                  <c:v>218.85</c:v>
                </c:pt>
                <c:pt idx="1132">
                  <c:v>218.87</c:v>
                </c:pt>
                <c:pt idx="1133">
                  <c:v>218.89</c:v>
                </c:pt>
                <c:pt idx="1134">
                  <c:v>218.9</c:v>
                </c:pt>
                <c:pt idx="1135">
                  <c:v>218.92</c:v>
                </c:pt>
                <c:pt idx="1136">
                  <c:v>218.94</c:v>
                </c:pt>
                <c:pt idx="1137">
                  <c:v>218.95</c:v>
                </c:pt>
                <c:pt idx="1138">
                  <c:v>218.97</c:v>
                </c:pt>
                <c:pt idx="1139">
                  <c:v>218.99</c:v>
                </c:pt>
                <c:pt idx="1140">
                  <c:v>219.0</c:v>
                </c:pt>
                <c:pt idx="1141">
                  <c:v>219.02</c:v>
                </c:pt>
                <c:pt idx="1142">
                  <c:v>219.04</c:v>
                </c:pt>
                <c:pt idx="1143">
                  <c:v>219.05</c:v>
                </c:pt>
                <c:pt idx="1144">
                  <c:v>219.07</c:v>
                </c:pt>
                <c:pt idx="1145">
                  <c:v>219.09</c:v>
                </c:pt>
              </c:numCache>
            </c:numRef>
          </c:xVal>
          <c:yVal>
            <c:numRef>
              <c:f>'B1-C1'!$X$2:$X$1147</c:f>
              <c:numCache>
                <c:formatCode>General</c:formatCode>
                <c:ptCount val="1146"/>
                <c:pt idx="0">
                  <c:v>19.84877321232575</c:v>
                </c:pt>
                <c:pt idx="1">
                  <c:v>19.84887570237277</c:v>
                </c:pt>
                <c:pt idx="2">
                  <c:v>19.84878488538074</c:v>
                </c:pt>
                <c:pt idx="3">
                  <c:v>19.84870320339862</c:v>
                </c:pt>
                <c:pt idx="4">
                  <c:v>19.84847782494009</c:v>
                </c:pt>
                <c:pt idx="5">
                  <c:v>19.84831647552321</c:v>
                </c:pt>
                <c:pt idx="6">
                  <c:v>19.8478027294834</c:v>
                </c:pt>
                <c:pt idx="7">
                  <c:v>19.84750000784946</c:v>
                </c:pt>
                <c:pt idx="8">
                  <c:v>19.84712851054979</c:v>
                </c:pt>
                <c:pt idx="9">
                  <c:v>19.84706189188558</c:v>
                </c:pt>
                <c:pt idx="10">
                  <c:v>19.84701462178213</c:v>
                </c:pt>
                <c:pt idx="11">
                  <c:v>19.84722515770046</c:v>
                </c:pt>
                <c:pt idx="12">
                  <c:v>19.84711085058301</c:v>
                </c:pt>
                <c:pt idx="13">
                  <c:v>19.84661995489836</c:v>
                </c:pt>
                <c:pt idx="14">
                  <c:v>19.8463112460364</c:v>
                </c:pt>
                <c:pt idx="15">
                  <c:v>19.83623717258673</c:v>
                </c:pt>
                <c:pt idx="16">
                  <c:v>19.84584849278139</c:v>
                </c:pt>
                <c:pt idx="17">
                  <c:v>19.84571740168373</c:v>
                </c:pt>
                <c:pt idx="18">
                  <c:v>19.8456736500588</c:v>
                </c:pt>
                <c:pt idx="19">
                  <c:v>19.84552012700106</c:v>
                </c:pt>
                <c:pt idx="20">
                  <c:v>19.85513181782877</c:v>
                </c:pt>
                <c:pt idx="21">
                  <c:v>19.85494723254067</c:v>
                </c:pt>
                <c:pt idx="22">
                  <c:v>19.85456500635157</c:v>
                </c:pt>
                <c:pt idx="23">
                  <c:v>19.85451034557734</c:v>
                </c:pt>
                <c:pt idx="24">
                  <c:v>19.85436657009661</c:v>
                </c:pt>
                <c:pt idx="25">
                  <c:v>19.85420120602213</c:v>
                </c:pt>
                <c:pt idx="26">
                  <c:v>19.8540082973668</c:v>
                </c:pt>
                <c:pt idx="27">
                  <c:v>19.85387067247442</c:v>
                </c:pt>
                <c:pt idx="28">
                  <c:v>19.85341428384129</c:v>
                </c:pt>
                <c:pt idx="29">
                  <c:v>19.85307409935467</c:v>
                </c:pt>
                <c:pt idx="30">
                  <c:v>19.85312334495288</c:v>
                </c:pt>
                <c:pt idx="31">
                  <c:v>19.8531777186034</c:v>
                </c:pt>
                <c:pt idx="32">
                  <c:v>19.85313355976231</c:v>
                </c:pt>
                <c:pt idx="33">
                  <c:v>19.85302616213493</c:v>
                </c:pt>
                <c:pt idx="34">
                  <c:v>19.8528602051479</c:v>
                </c:pt>
                <c:pt idx="35">
                  <c:v>19.85283894543311</c:v>
                </c:pt>
                <c:pt idx="36">
                  <c:v>19.85301158246529</c:v>
                </c:pt>
                <c:pt idx="37">
                  <c:v>19.85316651389996</c:v>
                </c:pt>
                <c:pt idx="38">
                  <c:v>19.8531417968308</c:v>
                </c:pt>
                <c:pt idx="39">
                  <c:v>19.8529438004804</c:v>
                </c:pt>
                <c:pt idx="40">
                  <c:v>19.8526864004546</c:v>
                </c:pt>
                <c:pt idx="41">
                  <c:v>19.85256536992167</c:v>
                </c:pt>
                <c:pt idx="42">
                  <c:v>19.85224408586631</c:v>
                </c:pt>
                <c:pt idx="43">
                  <c:v>19.85218159555176</c:v>
                </c:pt>
                <c:pt idx="44">
                  <c:v>19.85194609599136</c:v>
                </c:pt>
                <c:pt idx="45">
                  <c:v>19.85178995713819</c:v>
                </c:pt>
                <c:pt idx="46">
                  <c:v>19.85150405501856</c:v>
                </c:pt>
                <c:pt idx="47">
                  <c:v>19.85149239811498</c:v>
                </c:pt>
                <c:pt idx="48">
                  <c:v>19.85143865466884</c:v>
                </c:pt>
                <c:pt idx="49">
                  <c:v>19.85131735797386</c:v>
                </c:pt>
                <c:pt idx="50">
                  <c:v>19.8509336920069</c:v>
                </c:pt>
                <c:pt idx="51">
                  <c:v>19.8507174261788</c:v>
                </c:pt>
                <c:pt idx="52">
                  <c:v>19.85064826471993</c:v>
                </c:pt>
                <c:pt idx="53">
                  <c:v>19.85058707286053</c:v>
                </c:pt>
                <c:pt idx="54">
                  <c:v>19.83087526770284</c:v>
                </c:pt>
                <c:pt idx="55">
                  <c:v>19.81116523659692</c:v>
                </c:pt>
                <c:pt idx="56">
                  <c:v>19.8111473472159</c:v>
                </c:pt>
                <c:pt idx="57">
                  <c:v>19.81112318362828</c:v>
                </c:pt>
                <c:pt idx="58">
                  <c:v>19.82085547090273</c:v>
                </c:pt>
                <c:pt idx="59">
                  <c:v>19.82078052917339</c:v>
                </c:pt>
                <c:pt idx="60">
                  <c:v>19.82064388756989</c:v>
                </c:pt>
                <c:pt idx="61">
                  <c:v>19.82047452767531</c:v>
                </c:pt>
                <c:pt idx="62">
                  <c:v>19.82037241174345</c:v>
                </c:pt>
                <c:pt idx="63">
                  <c:v>19.82009450380427</c:v>
                </c:pt>
                <c:pt idx="64">
                  <c:v>19.81967663559952</c:v>
                </c:pt>
                <c:pt idx="65">
                  <c:v>19.81952693519547</c:v>
                </c:pt>
                <c:pt idx="66">
                  <c:v>19.81966437308766</c:v>
                </c:pt>
                <c:pt idx="67">
                  <c:v>19.81947489305591</c:v>
                </c:pt>
                <c:pt idx="68">
                  <c:v>19.81943689752686</c:v>
                </c:pt>
                <c:pt idx="69">
                  <c:v>19.8194601880289</c:v>
                </c:pt>
                <c:pt idx="70">
                  <c:v>19.81967644381604</c:v>
                </c:pt>
                <c:pt idx="71">
                  <c:v>19.81955984402317</c:v>
                </c:pt>
                <c:pt idx="72">
                  <c:v>19.81927985127302</c:v>
                </c:pt>
                <c:pt idx="73">
                  <c:v>19.8189984291245</c:v>
                </c:pt>
                <c:pt idx="74">
                  <c:v>19.81882586636411</c:v>
                </c:pt>
                <c:pt idx="75">
                  <c:v>19.81875300097742</c:v>
                </c:pt>
                <c:pt idx="76">
                  <c:v>19.81841841244908</c:v>
                </c:pt>
                <c:pt idx="77">
                  <c:v>19.8179899252841</c:v>
                </c:pt>
                <c:pt idx="78">
                  <c:v>19.81771999220251</c:v>
                </c:pt>
                <c:pt idx="79">
                  <c:v>19.81772774918723</c:v>
                </c:pt>
                <c:pt idx="80">
                  <c:v>19.8173383696102</c:v>
                </c:pt>
                <c:pt idx="81">
                  <c:v>19.8170182145468</c:v>
                </c:pt>
                <c:pt idx="82">
                  <c:v>19.81708150762404</c:v>
                </c:pt>
                <c:pt idx="83">
                  <c:v>19.81655726465988</c:v>
                </c:pt>
                <c:pt idx="84">
                  <c:v>19.81638925079088</c:v>
                </c:pt>
                <c:pt idx="85">
                  <c:v>19.8161424213178</c:v>
                </c:pt>
                <c:pt idx="86">
                  <c:v>19.81584597613034</c:v>
                </c:pt>
                <c:pt idx="87">
                  <c:v>19.81578785738367</c:v>
                </c:pt>
                <c:pt idx="88">
                  <c:v>19.81579189293951</c:v>
                </c:pt>
                <c:pt idx="89">
                  <c:v>19.81568883961049</c:v>
                </c:pt>
                <c:pt idx="90">
                  <c:v>19.81533609659353</c:v>
                </c:pt>
                <c:pt idx="91">
                  <c:v>19.8150608005915</c:v>
                </c:pt>
                <c:pt idx="92">
                  <c:v>19.81489868287474</c:v>
                </c:pt>
                <c:pt idx="93">
                  <c:v>19.81489049050721</c:v>
                </c:pt>
                <c:pt idx="94">
                  <c:v>19.80504198646199</c:v>
                </c:pt>
                <c:pt idx="95">
                  <c:v>19.76572417259231</c:v>
                </c:pt>
                <c:pt idx="96">
                  <c:v>19.76557840323462</c:v>
                </c:pt>
                <c:pt idx="97">
                  <c:v>19.77543848089198</c:v>
                </c:pt>
                <c:pt idx="98">
                  <c:v>19.77529170719018</c:v>
                </c:pt>
                <c:pt idx="99">
                  <c:v>19.77498838886225</c:v>
                </c:pt>
                <c:pt idx="100">
                  <c:v>19.78412660770974</c:v>
                </c:pt>
                <c:pt idx="101">
                  <c:v>19.78422551496017</c:v>
                </c:pt>
                <c:pt idx="102">
                  <c:v>19.78429756376552</c:v>
                </c:pt>
                <c:pt idx="103">
                  <c:v>19.78433433650267</c:v>
                </c:pt>
                <c:pt idx="104">
                  <c:v>19.78430902164241</c:v>
                </c:pt>
                <c:pt idx="105">
                  <c:v>19.78444559699983</c:v>
                </c:pt>
                <c:pt idx="106">
                  <c:v>19.78460152000275</c:v>
                </c:pt>
                <c:pt idx="107">
                  <c:v>19.7847310971648</c:v>
                </c:pt>
                <c:pt idx="108">
                  <c:v>19.78474080401753</c:v>
                </c:pt>
                <c:pt idx="109">
                  <c:v>19.78464703014822</c:v>
                </c:pt>
                <c:pt idx="110">
                  <c:v>19.7846856678287</c:v>
                </c:pt>
                <c:pt idx="111">
                  <c:v>19.78479625176896</c:v>
                </c:pt>
                <c:pt idx="112">
                  <c:v>19.78464243485323</c:v>
                </c:pt>
                <c:pt idx="113">
                  <c:v>19.78444214624888</c:v>
                </c:pt>
                <c:pt idx="114">
                  <c:v>19.78432244943269</c:v>
                </c:pt>
                <c:pt idx="115">
                  <c:v>19.78423510919393</c:v>
                </c:pt>
                <c:pt idx="116">
                  <c:v>19.78408424514994</c:v>
                </c:pt>
                <c:pt idx="117">
                  <c:v>19.78350125160393</c:v>
                </c:pt>
                <c:pt idx="118">
                  <c:v>19.78295929501715</c:v>
                </c:pt>
                <c:pt idx="119">
                  <c:v>19.78261329391064</c:v>
                </c:pt>
                <c:pt idx="120">
                  <c:v>19.78263330458288</c:v>
                </c:pt>
                <c:pt idx="121">
                  <c:v>19.78255079198758</c:v>
                </c:pt>
                <c:pt idx="122">
                  <c:v>19.78261142292548</c:v>
                </c:pt>
                <c:pt idx="123">
                  <c:v>19.78243139637907</c:v>
                </c:pt>
                <c:pt idx="124">
                  <c:v>19.78247170888213</c:v>
                </c:pt>
                <c:pt idx="125">
                  <c:v>19.7823359280898</c:v>
                </c:pt>
                <c:pt idx="126">
                  <c:v>19.78232945520537</c:v>
                </c:pt>
                <c:pt idx="127">
                  <c:v>19.78222247444367</c:v>
                </c:pt>
                <c:pt idx="128">
                  <c:v>19.78230053891674</c:v>
                </c:pt>
                <c:pt idx="129">
                  <c:v>19.78220099570824</c:v>
                </c:pt>
                <c:pt idx="130">
                  <c:v>19.78206459049516</c:v>
                </c:pt>
                <c:pt idx="131">
                  <c:v>19.78119683330038</c:v>
                </c:pt>
                <c:pt idx="132">
                  <c:v>19.78086991730773</c:v>
                </c:pt>
                <c:pt idx="133">
                  <c:v>19.78074131637025</c:v>
                </c:pt>
                <c:pt idx="134">
                  <c:v>19.78055357866192</c:v>
                </c:pt>
                <c:pt idx="135">
                  <c:v>19.76074998115157</c:v>
                </c:pt>
                <c:pt idx="136">
                  <c:v>19.77037780157088</c:v>
                </c:pt>
                <c:pt idx="137">
                  <c:v>19.78016336617337</c:v>
                </c:pt>
                <c:pt idx="138">
                  <c:v>19.78033815717253</c:v>
                </c:pt>
                <c:pt idx="139">
                  <c:v>19.79017648451176</c:v>
                </c:pt>
                <c:pt idx="140">
                  <c:v>19.78036367443564</c:v>
                </c:pt>
                <c:pt idx="141">
                  <c:v>19.78049585897045</c:v>
                </c:pt>
                <c:pt idx="142">
                  <c:v>19.78064737943482</c:v>
                </c:pt>
                <c:pt idx="143">
                  <c:v>19.78081559307781</c:v>
                </c:pt>
                <c:pt idx="144">
                  <c:v>19.78073360001933</c:v>
                </c:pt>
                <c:pt idx="145">
                  <c:v>19.78084984256554</c:v>
                </c:pt>
                <c:pt idx="146">
                  <c:v>19.78073334493345</c:v>
                </c:pt>
                <c:pt idx="147">
                  <c:v>19.78067669090944</c:v>
                </c:pt>
                <c:pt idx="148">
                  <c:v>19.7805459784034</c:v>
                </c:pt>
                <c:pt idx="149">
                  <c:v>19.78044109620521</c:v>
                </c:pt>
                <c:pt idx="150">
                  <c:v>19.78013427457577</c:v>
                </c:pt>
                <c:pt idx="151">
                  <c:v>19.78007526073099</c:v>
                </c:pt>
                <c:pt idx="152">
                  <c:v>19.77997467907205</c:v>
                </c:pt>
                <c:pt idx="153">
                  <c:v>19.77972933344711</c:v>
                </c:pt>
                <c:pt idx="154">
                  <c:v>19.77954021794107</c:v>
                </c:pt>
                <c:pt idx="155">
                  <c:v>19.77962781623134</c:v>
                </c:pt>
                <c:pt idx="156">
                  <c:v>19.77962538545768</c:v>
                </c:pt>
                <c:pt idx="157">
                  <c:v>19.77949818417648</c:v>
                </c:pt>
                <c:pt idx="158">
                  <c:v>19.77923100324264</c:v>
                </c:pt>
                <c:pt idx="159">
                  <c:v>19.77893215242068</c:v>
                </c:pt>
                <c:pt idx="160">
                  <c:v>19.77879022400099</c:v>
                </c:pt>
                <c:pt idx="161">
                  <c:v>19.77882389650718</c:v>
                </c:pt>
                <c:pt idx="162">
                  <c:v>19.77843882187847</c:v>
                </c:pt>
                <c:pt idx="163">
                  <c:v>19.77821547897258</c:v>
                </c:pt>
                <c:pt idx="164">
                  <c:v>19.77810370122167</c:v>
                </c:pt>
                <c:pt idx="165">
                  <c:v>19.77788607082005</c:v>
                </c:pt>
                <c:pt idx="166">
                  <c:v>19.77787112942036</c:v>
                </c:pt>
                <c:pt idx="167">
                  <c:v>19.77795868588036</c:v>
                </c:pt>
                <c:pt idx="168">
                  <c:v>19.77785798858038</c:v>
                </c:pt>
                <c:pt idx="169">
                  <c:v>19.77783781756023</c:v>
                </c:pt>
                <c:pt idx="170">
                  <c:v>19.77795542285678</c:v>
                </c:pt>
                <c:pt idx="171">
                  <c:v>19.77725844328948</c:v>
                </c:pt>
                <c:pt idx="172">
                  <c:v>19.77717072303327</c:v>
                </c:pt>
                <c:pt idx="173">
                  <c:v>19.77699054630201</c:v>
                </c:pt>
                <c:pt idx="174">
                  <c:v>19.78664976375425</c:v>
                </c:pt>
                <c:pt idx="175">
                  <c:v>19.82570650603762</c:v>
                </c:pt>
                <c:pt idx="176">
                  <c:v>19.82551832356879</c:v>
                </c:pt>
                <c:pt idx="177">
                  <c:v>19.82513512819024</c:v>
                </c:pt>
                <c:pt idx="178">
                  <c:v>19.83461543964962</c:v>
                </c:pt>
                <c:pt idx="179">
                  <c:v>19.83420722214264</c:v>
                </c:pt>
                <c:pt idx="180">
                  <c:v>19.83369759956279</c:v>
                </c:pt>
                <c:pt idx="181">
                  <c:v>19.83352662901258</c:v>
                </c:pt>
                <c:pt idx="182">
                  <c:v>19.8332920986992</c:v>
                </c:pt>
                <c:pt idx="183">
                  <c:v>19.83335310068582</c:v>
                </c:pt>
                <c:pt idx="184">
                  <c:v>19.83336217363266</c:v>
                </c:pt>
                <c:pt idx="185">
                  <c:v>19.83319038565059</c:v>
                </c:pt>
                <c:pt idx="186">
                  <c:v>19.83299373227634</c:v>
                </c:pt>
                <c:pt idx="187">
                  <c:v>19.83283432168813</c:v>
                </c:pt>
                <c:pt idx="188">
                  <c:v>19.83259485519688</c:v>
                </c:pt>
                <c:pt idx="189">
                  <c:v>19.83207942191104</c:v>
                </c:pt>
                <c:pt idx="190">
                  <c:v>19.8315393482341</c:v>
                </c:pt>
                <c:pt idx="191">
                  <c:v>19.8313002480462</c:v>
                </c:pt>
                <c:pt idx="192">
                  <c:v>19.83103574792888</c:v>
                </c:pt>
                <c:pt idx="193">
                  <c:v>19.83091065502485</c:v>
                </c:pt>
                <c:pt idx="194">
                  <c:v>19.83080840481267</c:v>
                </c:pt>
                <c:pt idx="195">
                  <c:v>19.83050252803246</c:v>
                </c:pt>
                <c:pt idx="196">
                  <c:v>19.83024843604342</c:v>
                </c:pt>
                <c:pt idx="197">
                  <c:v>19.83017701214886</c:v>
                </c:pt>
                <c:pt idx="198">
                  <c:v>19.83012593426212</c:v>
                </c:pt>
                <c:pt idx="199">
                  <c:v>19.82995051166689</c:v>
                </c:pt>
                <c:pt idx="200">
                  <c:v>19.82994343433633</c:v>
                </c:pt>
                <c:pt idx="201">
                  <c:v>19.82968756754104</c:v>
                </c:pt>
                <c:pt idx="202">
                  <c:v>19.82916102641486</c:v>
                </c:pt>
                <c:pt idx="203">
                  <c:v>19.82904473960576</c:v>
                </c:pt>
                <c:pt idx="204">
                  <c:v>19.82866523898054</c:v>
                </c:pt>
                <c:pt idx="205">
                  <c:v>19.82869838880049</c:v>
                </c:pt>
                <c:pt idx="206">
                  <c:v>19.82851884634884</c:v>
                </c:pt>
                <c:pt idx="207">
                  <c:v>19.82821530338218</c:v>
                </c:pt>
                <c:pt idx="208">
                  <c:v>19.82796085183652</c:v>
                </c:pt>
                <c:pt idx="209">
                  <c:v>19.82791681478207</c:v>
                </c:pt>
                <c:pt idx="210">
                  <c:v>19.82759531555815</c:v>
                </c:pt>
                <c:pt idx="211">
                  <c:v>19.82657970467714</c:v>
                </c:pt>
                <c:pt idx="212">
                  <c:v>19.82614094695239</c:v>
                </c:pt>
                <c:pt idx="213">
                  <c:v>19.82590601641672</c:v>
                </c:pt>
                <c:pt idx="214">
                  <c:v>19.84522827169152</c:v>
                </c:pt>
                <c:pt idx="215">
                  <c:v>19.89393759003343</c:v>
                </c:pt>
                <c:pt idx="216">
                  <c:v>19.89346411199393</c:v>
                </c:pt>
                <c:pt idx="217">
                  <c:v>19.90317429667408</c:v>
                </c:pt>
                <c:pt idx="218">
                  <c:v>19.90335982513239</c:v>
                </c:pt>
                <c:pt idx="219">
                  <c:v>19.89387673890877</c:v>
                </c:pt>
                <c:pt idx="220">
                  <c:v>19.89381475395719</c:v>
                </c:pt>
                <c:pt idx="221">
                  <c:v>19.89402146583577</c:v>
                </c:pt>
                <c:pt idx="222">
                  <c:v>19.89409863406308</c:v>
                </c:pt>
                <c:pt idx="223">
                  <c:v>19.89400377081233</c:v>
                </c:pt>
                <c:pt idx="224">
                  <c:v>19.89403556788501</c:v>
                </c:pt>
                <c:pt idx="225">
                  <c:v>19.89402831778613</c:v>
                </c:pt>
                <c:pt idx="226">
                  <c:v>19.89407011323181</c:v>
                </c:pt>
                <c:pt idx="227">
                  <c:v>19.89409658312417</c:v>
                </c:pt>
                <c:pt idx="228">
                  <c:v>19.89408635368423</c:v>
                </c:pt>
                <c:pt idx="229">
                  <c:v>19.89406383807725</c:v>
                </c:pt>
                <c:pt idx="230">
                  <c:v>19.89361538356058</c:v>
                </c:pt>
                <c:pt idx="231">
                  <c:v>19.89336610481446</c:v>
                </c:pt>
                <c:pt idx="232">
                  <c:v>19.89309083110555</c:v>
                </c:pt>
                <c:pt idx="233">
                  <c:v>19.89278476416324</c:v>
                </c:pt>
                <c:pt idx="234">
                  <c:v>19.89250460332975</c:v>
                </c:pt>
                <c:pt idx="235">
                  <c:v>19.89213614302795</c:v>
                </c:pt>
                <c:pt idx="236">
                  <c:v>19.89211692316914</c:v>
                </c:pt>
                <c:pt idx="237">
                  <c:v>19.89201459911458</c:v>
                </c:pt>
                <c:pt idx="238">
                  <c:v>19.89214847342774</c:v>
                </c:pt>
                <c:pt idx="239">
                  <c:v>19.89227333172289</c:v>
                </c:pt>
                <c:pt idx="240">
                  <c:v>19.89211734842122</c:v>
                </c:pt>
                <c:pt idx="241">
                  <c:v>19.89190496348366</c:v>
                </c:pt>
                <c:pt idx="242">
                  <c:v>19.8919042333861</c:v>
                </c:pt>
                <c:pt idx="243">
                  <c:v>19.89216146793804</c:v>
                </c:pt>
                <c:pt idx="244">
                  <c:v>19.89219187461478</c:v>
                </c:pt>
                <c:pt idx="245">
                  <c:v>19.89214848507852</c:v>
                </c:pt>
                <c:pt idx="246">
                  <c:v>19.89210995214445</c:v>
                </c:pt>
                <c:pt idx="247">
                  <c:v>19.8920614638514</c:v>
                </c:pt>
                <c:pt idx="248">
                  <c:v>19.89187463341201</c:v>
                </c:pt>
                <c:pt idx="249">
                  <c:v>19.89141501599221</c:v>
                </c:pt>
                <c:pt idx="250">
                  <c:v>19.89124960986864</c:v>
                </c:pt>
                <c:pt idx="251">
                  <c:v>19.8913232888322</c:v>
                </c:pt>
                <c:pt idx="252">
                  <c:v>19.89116331684096</c:v>
                </c:pt>
                <c:pt idx="253">
                  <c:v>19.89112182290595</c:v>
                </c:pt>
                <c:pt idx="254">
                  <c:v>19.88091611402042</c:v>
                </c:pt>
                <c:pt idx="255">
                  <c:v>19.87129298800166</c:v>
                </c:pt>
                <c:pt idx="256">
                  <c:v>19.87132831659463</c:v>
                </c:pt>
                <c:pt idx="257">
                  <c:v>19.88116968235548</c:v>
                </c:pt>
                <c:pt idx="258">
                  <c:v>19.88124449310024</c:v>
                </c:pt>
                <c:pt idx="259">
                  <c:v>19.89124575575178</c:v>
                </c:pt>
                <c:pt idx="260">
                  <c:v>19.89161470926745</c:v>
                </c:pt>
                <c:pt idx="261">
                  <c:v>19.8917620051897</c:v>
                </c:pt>
                <c:pt idx="262">
                  <c:v>19.89153193527176</c:v>
                </c:pt>
                <c:pt idx="263">
                  <c:v>19.8916395357754</c:v>
                </c:pt>
                <c:pt idx="264">
                  <c:v>19.8917543722874</c:v>
                </c:pt>
                <c:pt idx="265">
                  <c:v>19.89163027582632</c:v>
                </c:pt>
                <c:pt idx="266">
                  <c:v>19.89138495730362</c:v>
                </c:pt>
                <c:pt idx="267">
                  <c:v>19.89102128368928</c:v>
                </c:pt>
                <c:pt idx="268">
                  <c:v>19.89082512039508</c:v>
                </c:pt>
                <c:pt idx="269">
                  <c:v>19.89055428146056</c:v>
                </c:pt>
                <c:pt idx="270">
                  <c:v>19.890575896039</c:v>
                </c:pt>
                <c:pt idx="271">
                  <c:v>19.8902821685563</c:v>
                </c:pt>
                <c:pt idx="272">
                  <c:v>19.8901905217349</c:v>
                </c:pt>
                <c:pt idx="273">
                  <c:v>19.890178927616</c:v>
                </c:pt>
                <c:pt idx="274">
                  <c:v>19.89028464776541</c:v>
                </c:pt>
                <c:pt idx="275">
                  <c:v>19.89026136030883</c:v>
                </c:pt>
                <c:pt idx="276">
                  <c:v>19.89014457633237</c:v>
                </c:pt>
                <c:pt idx="277">
                  <c:v>19.88998996596233</c:v>
                </c:pt>
                <c:pt idx="278">
                  <c:v>19.88974555178741</c:v>
                </c:pt>
                <c:pt idx="279">
                  <c:v>19.88955549571504</c:v>
                </c:pt>
                <c:pt idx="280">
                  <c:v>19.88917663684492</c:v>
                </c:pt>
                <c:pt idx="281">
                  <c:v>19.88879022389652</c:v>
                </c:pt>
                <c:pt idx="282">
                  <c:v>19.88844743403427</c:v>
                </c:pt>
                <c:pt idx="283">
                  <c:v>19.88797506355632</c:v>
                </c:pt>
                <c:pt idx="284">
                  <c:v>19.88755312636841</c:v>
                </c:pt>
                <c:pt idx="285">
                  <c:v>19.88730525331519</c:v>
                </c:pt>
                <c:pt idx="286">
                  <c:v>19.88709676928564</c:v>
                </c:pt>
                <c:pt idx="287">
                  <c:v>19.88693908357954</c:v>
                </c:pt>
                <c:pt idx="288">
                  <c:v>19.88683699521842</c:v>
                </c:pt>
                <c:pt idx="289">
                  <c:v>19.88694732219209</c:v>
                </c:pt>
                <c:pt idx="290">
                  <c:v>19.8869650454213</c:v>
                </c:pt>
                <c:pt idx="291">
                  <c:v>19.88706967172896</c:v>
                </c:pt>
                <c:pt idx="292">
                  <c:v>19.88702980573285</c:v>
                </c:pt>
                <c:pt idx="293">
                  <c:v>19.88708905650845</c:v>
                </c:pt>
                <c:pt idx="294">
                  <c:v>19.87713738968115</c:v>
                </c:pt>
                <c:pt idx="295">
                  <c:v>19.85753308063857</c:v>
                </c:pt>
                <c:pt idx="296">
                  <c:v>19.85760266525012</c:v>
                </c:pt>
                <c:pt idx="297">
                  <c:v>19.85817017002308</c:v>
                </c:pt>
                <c:pt idx="298">
                  <c:v>19.86814757287641</c:v>
                </c:pt>
                <c:pt idx="299">
                  <c:v>19.86812684087477</c:v>
                </c:pt>
                <c:pt idx="300">
                  <c:v>19.86824184663454</c:v>
                </c:pt>
                <c:pt idx="301">
                  <c:v>19.86835654541474</c:v>
                </c:pt>
                <c:pt idx="302">
                  <c:v>19.86826569492111</c:v>
                </c:pt>
                <c:pt idx="303">
                  <c:v>19.86825163491533</c:v>
                </c:pt>
                <c:pt idx="304">
                  <c:v>19.86809586898922</c:v>
                </c:pt>
                <c:pt idx="305">
                  <c:v>19.86787385072828</c:v>
                </c:pt>
                <c:pt idx="306">
                  <c:v>19.86777285812436</c:v>
                </c:pt>
                <c:pt idx="307">
                  <c:v>19.86753112261598</c:v>
                </c:pt>
                <c:pt idx="308">
                  <c:v>19.86752325649497</c:v>
                </c:pt>
                <c:pt idx="309">
                  <c:v>19.86753258648685</c:v>
                </c:pt>
                <c:pt idx="310">
                  <c:v>19.86767436388823</c:v>
                </c:pt>
                <c:pt idx="311">
                  <c:v>19.86776436359302</c:v>
                </c:pt>
                <c:pt idx="312">
                  <c:v>19.86795396147702</c:v>
                </c:pt>
                <c:pt idx="313">
                  <c:v>19.86769202755296</c:v>
                </c:pt>
                <c:pt idx="314">
                  <c:v>19.86808549721992</c:v>
                </c:pt>
                <c:pt idx="315">
                  <c:v>19.86785129473244</c:v>
                </c:pt>
                <c:pt idx="316">
                  <c:v>19.86783581211557</c:v>
                </c:pt>
                <c:pt idx="317">
                  <c:v>19.86812209803799</c:v>
                </c:pt>
                <c:pt idx="318">
                  <c:v>19.86828762942305</c:v>
                </c:pt>
                <c:pt idx="319">
                  <c:v>19.86881509393247</c:v>
                </c:pt>
                <c:pt idx="320">
                  <c:v>19.8692536681145</c:v>
                </c:pt>
                <c:pt idx="321">
                  <c:v>19.86931834772697</c:v>
                </c:pt>
                <c:pt idx="322">
                  <c:v>19.86947883170105</c:v>
                </c:pt>
                <c:pt idx="323">
                  <c:v>19.8695815191455</c:v>
                </c:pt>
                <c:pt idx="324">
                  <c:v>19.86953547052849</c:v>
                </c:pt>
                <c:pt idx="325">
                  <c:v>19.86927744513893</c:v>
                </c:pt>
                <c:pt idx="326">
                  <c:v>19.86901705481894</c:v>
                </c:pt>
                <c:pt idx="327">
                  <c:v>19.86880158580674</c:v>
                </c:pt>
                <c:pt idx="328">
                  <c:v>19.86875314790541</c:v>
                </c:pt>
                <c:pt idx="329">
                  <c:v>19.86897692526652</c:v>
                </c:pt>
                <c:pt idx="330">
                  <c:v>19.86918632442792</c:v>
                </c:pt>
                <c:pt idx="331">
                  <c:v>19.86911619649037</c:v>
                </c:pt>
                <c:pt idx="332">
                  <c:v>19.86923292604748</c:v>
                </c:pt>
                <c:pt idx="333">
                  <c:v>19.86929146975094</c:v>
                </c:pt>
                <c:pt idx="334">
                  <c:v>19.86933444739794</c:v>
                </c:pt>
                <c:pt idx="335">
                  <c:v>19.89852387080986</c:v>
                </c:pt>
                <c:pt idx="336">
                  <c:v>19.90804122920457</c:v>
                </c:pt>
                <c:pt idx="337">
                  <c:v>19.90816536748687</c:v>
                </c:pt>
                <c:pt idx="338">
                  <c:v>19.9080476216374</c:v>
                </c:pt>
                <c:pt idx="339">
                  <c:v>19.91805927058674</c:v>
                </c:pt>
                <c:pt idx="340">
                  <c:v>19.91828394373762</c:v>
                </c:pt>
                <c:pt idx="341">
                  <c:v>19.91827867346782</c:v>
                </c:pt>
                <c:pt idx="342">
                  <c:v>19.91819085613656</c:v>
                </c:pt>
                <c:pt idx="343">
                  <c:v>19.91835266745573</c:v>
                </c:pt>
                <c:pt idx="344">
                  <c:v>19.91812016231863</c:v>
                </c:pt>
                <c:pt idx="345">
                  <c:v>19.91810875687603</c:v>
                </c:pt>
                <c:pt idx="346">
                  <c:v>19.91800672277744</c:v>
                </c:pt>
                <c:pt idx="347">
                  <c:v>19.91808923332359</c:v>
                </c:pt>
                <c:pt idx="348">
                  <c:v>19.9176878202283</c:v>
                </c:pt>
                <c:pt idx="349">
                  <c:v>19.91779511718287</c:v>
                </c:pt>
                <c:pt idx="350">
                  <c:v>19.91734715092318</c:v>
                </c:pt>
                <c:pt idx="351">
                  <c:v>19.91696160753983</c:v>
                </c:pt>
                <c:pt idx="352">
                  <c:v>19.91665835619239</c:v>
                </c:pt>
                <c:pt idx="353">
                  <c:v>19.91626361302159</c:v>
                </c:pt>
                <c:pt idx="354">
                  <c:v>19.91576471312903</c:v>
                </c:pt>
                <c:pt idx="355">
                  <c:v>19.91558523461761</c:v>
                </c:pt>
                <c:pt idx="356">
                  <c:v>19.91519300602443</c:v>
                </c:pt>
                <c:pt idx="357">
                  <c:v>19.91482665115989</c:v>
                </c:pt>
                <c:pt idx="358">
                  <c:v>19.9144401987288</c:v>
                </c:pt>
                <c:pt idx="359">
                  <c:v>19.9140381359845</c:v>
                </c:pt>
                <c:pt idx="360">
                  <c:v>19.9136579652001</c:v>
                </c:pt>
                <c:pt idx="361">
                  <c:v>19.91340952562012</c:v>
                </c:pt>
                <c:pt idx="362">
                  <c:v>19.91323900425333</c:v>
                </c:pt>
                <c:pt idx="363">
                  <c:v>19.9130395815691</c:v>
                </c:pt>
                <c:pt idx="364">
                  <c:v>19.91308137577169</c:v>
                </c:pt>
                <c:pt idx="365">
                  <c:v>19.91285420861682</c:v>
                </c:pt>
                <c:pt idx="366">
                  <c:v>19.912576452926</c:v>
                </c:pt>
                <c:pt idx="367">
                  <c:v>19.91253201848555</c:v>
                </c:pt>
                <c:pt idx="368">
                  <c:v>19.91267286488053</c:v>
                </c:pt>
                <c:pt idx="369">
                  <c:v>19.91284123734139</c:v>
                </c:pt>
                <c:pt idx="370">
                  <c:v>19.91297221380303</c:v>
                </c:pt>
                <c:pt idx="371">
                  <c:v>19.91281987441039</c:v>
                </c:pt>
                <c:pt idx="372">
                  <c:v>19.91309998406049</c:v>
                </c:pt>
                <c:pt idx="373">
                  <c:v>19.91316117773246</c:v>
                </c:pt>
                <c:pt idx="374">
                  <c:v>19.90354232653211</c:v>
                </c:pt>
                <c:pt idx="375">
                  <c:v>19.86419140052729</c:v>
                </c:pt>
                <c:pt idx="376">
                  <c:v>19.87367249289696</c:v>
                </c:pt>
                <c:pt idx="377">
                  <c:v>19.87339005651769</c:v>
                </c:pt>
                <c:pt idx="378">
                  <c:v>19.87293226725856</c:v>
                </c:pt>
                <c:pt idx="379">
                  <c:v>19.87222719787859</c:v>
                </c:pt>
                <c:pt idx="380">
                  <c:v>19.87181244490252</c:v>
                </c:pt>
                <c:pt idx="381">
                  <c:v>19.87156699615028</c:v>
                </c:pt>
                <c:pt idx="382">
                  <c:v>19.87168834421949</c:v>
                </c:pt>
                <c:pt idx="383">
                  <c:v>19.87172681313281</c:v>
                </c:pt>
                <c:pt idx="384">
                  <c:v>19.87152278534817</c:v>
                </c:pt>
                <c:pt idx="385">
                  <c:v>19.87138478974083</c:v>
                </c:pt>
                <c:pt idx="386">
                  <c:v>19.871003460801</c:v>
                </c:pt>
                <c:pt idx="387">
                  <c:v>19.87074452985583</c:v>
                </c:pt>
                <c:pt idx="388">
                  <c:v>19.87031111294099</c:v>
                </c:pt>
                <c:pt idx="389">
                  <c:v>19.87023152663874</c:v>
                </c:pt>
                <c:pt idx="390">
                  <c:v>19.86991868514222</c:v>
                </c:pt>
                <c:pt idx="391">
                  <c:v>19.86982698313091</c:v>
                </c:pt>
                <c:pt idx="392">
                  <c:v>19.87004369998792</c:v>
                </c:pt>
                <c:pt idx="393">
                  <c:v>19.87010223514937</c:v>
                </c:pt>
                <c:pt idx="394">
                  <c:v>19.87012203254517</c:v>
                </c:pt>
                <c:pt idx="395">
                  <c:v>19.87010736040893</c:v>
                </c:pt>
                <c:pt idx="396">
                  <c:v>19.87008951118058</c:v>
                </c:pt>
                <c:pt idx="397">
                  <c:v>19.87019735528</c:v>
                </c:pt>
                <c:pt idx="398">
                  <c:v>19.87006990963227</c:v>
                </c:pt>
                <c:pt idx="399">
                  <c:v>19.87003022591987</c:v>
                </c:pt>
                <c:pt idx="400">
                  <c:v>19.87025447625747</c:v>
                </c:pt>
                <c:pt idx="401">
                  <c:v>19.87008814651457</c:v>
                </c:pt>
                <c:pt idx="402">
                  <c:v>19.87014623803119</c:v>
                </c:pt>
                <c:pt idx="403">
                  <c:v>19.87042360993356</c:v>
                </c:pt>
                <c:pt idx="404">
                  <c:v>19.87028955308522</c:v>
                </c:pt>
                <c:pt idx="405">
                  <c:v>19.87019899716187</c:v>
                </c:pt>
                <c:pt idx="406">
                  <c:v>19.86989116553328</c:v>
                </c:pt>
                <c:pt idx="407">
                  <c:v>19.86945623712419</c:v>
                </c:pt>
                <c:pt idx="408">
                  <c:v>19.86922151484389</c:v>
                </c:pt>
                <c:pt idx="409">
                  <c:v>19.86901449740731</c:v>
                </c:pt>
                <c:pt idx="410">
                  <c:v>19.86879167830841</c:v>
                </c:pt>
                <c:pt idx="411">
                  <c:v>19.86878521249882</c:v>
                </c:pt>
                <c:pt idx="412">
                  <c:v>19.86905387082008</c:v>
                </c:pt>
                <c:pt idx="413">
                  <c:v>19.86886825660715</c:v>
                </c:pt>
                <c:pt idx="414">
                  <c:v>19.87855189100299</c:v>
                </c:pt>
                <c:pt idx="415">
                  <c:v>19.87799749582602</c:v>
                </c:pt>
                <c:pt idx="416">
                  <c:v>19.87724077368453</c:v>
                </c:pt>
                <c:pt idx="417">
                  <c:v>19.87681018915512</c:v>
                </c:pt>
                <c:pt idx="418">
                  <c:v>19.87626384171269</c:v>
                </c:pt>
                <c:pt idx="419">
                  <c:v>19.8858411449876</c:v>
                </c:pt>
                <c:pt idx="420">
                  <c:v>19.88558889017668</c:v>
                </c:pt>
                <c:pt idx="421">
                  <c:v>19.88540313816695</c:v>
                </c:pt>
                <c:pt idx="422">
                  <c:v>19.88495708645347</c:v>
                </c:pt>
                <c:pt idx="423">
                  <c:v>19.8850009120364</c:v>
                </c:pt>
                <c:pt idx="424">
                  <c:v>19.88505104104442</c:v>
                </c:pt>
                <c:pt idx="425">
                  <c:v>19.88519923990561</c:v>
                </c:pt>
                <c:pt idx="426">
                  <c:v>19.88497909910208</c:v>
                </c:pt>
                <c:pt idx="427">
                  <c:v>19.88468740152391</c:v>
                </c:pt>
                <c:pt idx="428">
                  <c:v>19.88423893646373</c:v>
                </c:pt>
                <c:pt idx="429">
                  <c:v>19.88431354930169</c:v>
                </c:pt>
                <c:pt idx="430">
                  <c:v>19.88410703791257</c:v>
                </c:pt>
                <c:pt idx="431">
                  <c:v>19.88411590620942</c:v>
                </c:pt>
                <c:pt idx="432">
                  <c:v>19.88380739186744</c:v>
                </c:pt>
                <c:pt idx="433">
                  <c:v>19.88369356259653</c:v>
                </c:pt>
                <c:pt idx="434">
                  <c:v>19.88349485365976</c:v>
                </c:pt>
                <c:pt idx="435">
                  <c:v>19.88359172258255</c:v>
                </c:pt>
                <c:pt idx="436">
                  <c:v>19.8836998824246</c:v>
                </c:pt>
                <c:pt idx="437">
                  <c:v>19.88358493936144</c:v>
                </c:pt>
                <c:pt idx="438">
                  <c:v>19.88327735093851</c:v>
                </c:pt>
                <c:pt idx="439">
                  <c:v>19.88305313798479</c:v>
                </c:pt>
                <c:pt idx="440">
                  <c:v>19.88250666578536</c:v>
                </c:pt>
                <c:pt idx="441">
                  <c:v>19.88234445562941</c:v>
                </c:pt>
                <c:pt idx="442">
                  <c:v>19.88199598778395</c:v>
                </c:pt>
                <c:pt idx="443">
                  <c:v>19.88200096290173</c:v>
                </c:pt>
                <c:pt idx="444">
                  <c:v>19.88216490276259</c:v>
                </c:pt>
                <c:pt idx="445">
                  <c:v>19.88224813012037</c:v>
                </c:pt>
                <c:pt idx="446">
                  <c:v>19.88230762380886</c:v>
                </c:pt>
                <c:pt idx="447">
                  <c:v>19.88238042282108</c:v>
                </c:pt>
                <c:pt idx="448">
                  <c:v>19.88241739063734</c:v>
                </c:pt>
                <c:pt idx="449">
                  <c:v>19.88221798787323</c:v>
                </c:pt>
                <c:pt idx="450">
                  <c:v>19.88217462050225</c:v>
                </c:pt>
                <c:pt idx="451">
                  <c:v>19.88204864931871</c:v>
                </c:pt>
                <c:pt idx="452">
                  <c:v>19.88191194628359</c:v>
                </c:pt>
                <c:pt idx="453">
                  <c:v>19.88141113602735</c:v>
                </c:pt>
                <c:pt idx="454">
                  <c:v>19.8714651757544</c:v>
                </c:pt>
                <c:pt idx="455">
                  <c:v>19.86151515234969</c:v>
                </c:pt>
                <c:pt idx="456">
                  <c:v>19.87133563924755</c:v>
                </c:pt>
                <c:pt idx="457">
                  <c:v>19.87100821195671</c:v>
                </c:pt>
                <c:pt idx="458">
                  <c:v>19.87096490315823</c:v>
                </c:pt>
                <c:pt idx="459">
                  <c:v>19.87098810476122</c:v>
                </c:pt>
                <c:pt idx="460">
                  <c:v>19.87093166841929</c:v>
                </c:pt>
                <c:pt idx="461">
                  <c:v>19.87104368496988</c:v>
                </c:pt>
                <c:pt idx="462">
                  <c:v>19.87120909625416</c:v>
                </c:pt>
                <c:pt idx="463">
                  <c:v>19.87130081433101</c:v>
                </c:pt>
                <c:pt idx="464">
                  <c:v>19.87134278561765</c:v>
                </c:pt>
                <c:pt idx="465">
                  <c:v>19.87137369450262</c:v>
                </c:pt>
                <c:pt idx="466">
                  <c:v>19.87101783056207</c:v>
                </c:pt>
                <c:pt idx="467">
                  <c:v>19.87050753222714</c:v>
                </c:pt>
                <c:pt idx="468">
                  <c:v>19.87009681771251</c:v>
                </c:pt>
                <c:pt idx="469">
                  <c:v>19.86993688665034</c:v>
                </c:pt>
                <c:pt idx="470">
                  <c:v>19.86986201175888</c:v>
                </c:pt>
                <c:pt idx="471">
                  <c:v>19.87016548078665</c:v>
                </c:pt>
                <c:pt idx="472">
                  <c:v>19.87026375744146</c:v>
                </c:pt>
                <c:pt idx="473">
                  <c:v>19.87051431955023</c:v>
                </c:pt>
                <c:pt idx="474">
                  <c:v>19.87104813194255</c:v>
                </c:pt>
                <c:pt idx="475">
                  <c:v>19.87090586274426</c:v>
                </c:pt>
                <c:pt idx="476">
                  <c:v>19.8705254896767</c:v>
                </c:pt>
                <c:pt idx="477">
                  <c:v>19.87035951625979</c:v>
                </c:pt>
                <c:pt idx="478">
                  <c:v>19.87028920106795</c:v>
                </c:pt>
                <c:pt idx="479">
                  <c:v>19.87018618888329</c:v>
                </c:pt>
                <c:pt idx="480">
                  <c:v>19.86989693625507</c:v>
                </c:pt>
                <c:pt idx="481">
                  <c:v>19.87007599742774</c:v>
                </c:pt>
                <c:pt idx="482">
                  <c:v>19.87034745311279</c:v>
                </c:pt>
                <c:pt idx="483">
                  <c:v>19.87026381169219</c:v>
                </c:pt>
                <c:pt idx="484">
                  <c:v>19.87062671116449</c:v>
                </c:pt>
                <c:pt idx="485">
                  <c:v>19.87029026671015</c:v>
                </c:pt>
                <c:pt idx="486">
                  <c:v>19.87001808990816</c:v>
                </c:pt>
                <c:pt idx="487">
                  <c:v>19.86986123871723</c:v>
                </c:pt>
                <c:pt idx="488">
                  <c:v>19.87001357558479</c:v>
                </c:pt>
                <c:pt idx="489">
                  <c:v>19.86972279548213</c:v>
                </c:pt>
                <c:pt idx="490">
                  <c:v>19.86906498931276</c:v>
                </c:pt>
                <c:pt idx="491">
                  <c:v>19.8684110797168</c:v>
                </c:pt>
                <c:pt idx="492">
                  <c:v>19.86809923786841</c:v>
                </c:pt>
                <c:pt idx="493">
                  <c:v>19.86765098078689</c:v>
                </c:pt>
                <c:pt idx="494">
                  <c:v>19.85757758348778</c:v>
                </c:pt>
                <c:pt idx="495">
                  <c:v>19.82815748353468</c:v>
                </c:pt>
                <c:pt idx="496">
                  <c:v>19.82823714035977</c:v>
                </c:pt>
                <c:pt idx="497">
                  <c:v>19.82791970381201</c:v>
                </c:pt>
                <c:pt idx="498">
                  <c:v>19.82815179240515</c:v>
                </c:pt>
                <c:pt idx="499">
                  <c:v>19.83784436222014</c:v>
                </c:pt>
                <c:pt idx="500">
                  <c:v>19.82765213595204</c:v>
                </c:pt>
                <c:pt idx="501">
                  <c:v>19.82748441993338</c:v>
                </c:pt>
                <c:pt idx="502">
                  <c:v>19.82753245117302</c:v>
                </c:pt>
                <c:pt idx="503">
                  <c:v>19.82751913469727</c:v>
                </c:pt>
                <c:pt idx="504">
                  <c:v>19.82784968008136</c:v>
                </c:pt>
                <c:pt idx="505">
                  <c:v>19.82833663013171</c:v>
                </c:pt>
                <c:pt idx="506">
                  <c:v>19.82863118679792</c:v>
                </c:pt>
                <c:pt idx="507">
                  <c:v>19.82890121314084</c:v>
                </c:pt>
                <c:pt idx="508">
                  <c:v>19.82910426503565</c:v>
                </c:pt>
                <c:pt idx="509">
                  <c:v>19.82890379986154</c:v>
                </c:pt>
                <c:pt idx="510">
                  <c:v>19.82862348098137</c:v>
                </c:pt>
                <c:pt idx="511">
                  <c:v>19.82849986588736</c:v>
                </c:pt>
                <c:pt idx="512">
                  <c:v>19.82818100394062</c:v>
                </c:pt>
                <c:pt idx="513">
                  <c:v>19.82802097851779</c:v>
                </c:pt>
                <c:pt idx="514">
                  <c:v>19.82799152581676</c:v>
                </c:pt>
                <c:pt idx="515">
                  <c:v>19.82804722428079</c:v>
                </c:pt>
                <c:pt idx="516">
                  <c:v>19.82811814830801</c:v>
                </c:pt>
                <c:pt idx="517">
                  <c:v>19.82806555015488</c:v>
                </c:pt>
                <c:pt idx="518">
                  <c:v>19.82811909553741</c:v>
                </c:pt>
                <c:pt idx="519">
                  <c:v>19.82805776938669</c:v>
                </c:pt>
                <c:pt idx="520">
                  <c:v>19.82770982354188</c:v>
                </c:pt>
                <c:pt idx="521">
                  <c:v>19.82758387508953</c:v>
                </c:pt>
                <c:pt idx="522">
                  <c:v>19.82760291339174</c:v>
                </c:pt>
                <c:pt idx="523">
                  <c:v>19.82742606097591</c:v>
                </c:pt>
                <c:pt idx="524">
                  <c:v>19.82746219628537</c:v>
                </c:pt>
                <c:pt idx="525">
                  <c:v>19.8275141572124</c:v>
                </c:pt>
                <c:pt idx="526">
                  <c:v>19.82750840073007</c:v>
                </c:pt>
                <c:pt idx="527">
                  <c:v>19.82750411139904</c:v>
                </c:pt>
                <c:pt idx="528">
                  <c:v>19.82725524252605</c:v>
                </c:pt>
                <c:pt idx="529">
                  <c:v>19.82692125322551</c:v>
                </c:pt>
                <c:pt idx="530">
                  <c:v>19.8265134454928</c:v>
                </c:pt>
                <c:pt idx="531">
                  <c:v>19.82632498301848</c:v>
                </c:pt>
                <c:pt idx="532">
                  <c:v>19.82582735710109</c:v>
                </c:pt>
                <c:pt idx="533">
                  <c:v>19.82548562942366</c:v>
                </c:pt>
                <c:pt idx="534">
                  <c:v>19.83498327248023</c:v>
                </c:pt>
                <c:pt idx="535">
                  <c:v>19.85448160517046</c:v>
                </c:pt>
                <c:pt idx="536">
                  <c:v>19.87420157901331</c:v>
                </c:pt>
                <c:pt idx="537">
                  <c:v>19.86447132868104</c:v>
                </c:pt>
                <c:pt idx="538">
                  <c:v>19.87432049176541</c:v>
                </c:pt>
                <c:pt idx="539">
                  <c:v>19.87439302693745</c:v>
                </c:pt>
                <c:pt idx="540">
                  <c:v>19.87441286764658</c:v>
                </c:pt>
                <c:pt idx="541">
                  <c:v>19.87430544233343</c:v>
                </c:pt>
                <c:pt idx="542">
                  <c:v>19.8744264603279</c:v>
                </c:pt>
                <c:pt idx="543">
                  <c:v>19.87451392200485</c:v>
                </c:pt>
                <c:pt idx="544">
                  <c:v>19.87443080975736</c:v>
                </c:pt>
                <c:pt idx="545">
                  <c:v>19.8740440570192</c:v>
                </c:pt>
                <c:pt idx="546">
                  <c:v>19.8738695398474</c:v>
                </c:pt>
                <c:pt idx="547">
                  <c:v>19.87378314352253</c:v>
                </c:pt>
                <c:pt idx="548">
                  <c:v>19.87362240267637</c:v>
                </c:pt>
                <c:pt idx="549">
                  <c:v>19.87327167375857</c:v>
                </c:pt>
                <c:pt idx="550">
                  <c:v>19.87265933713577</c:v>
                </c:pt>
                <c:pt idx="551">
                  <c:v>19.87211271363602</c:v>
                </c:pt>
                <c:pt idx="552">
                  <c:v>19.87210909350784</c:v>
                </c:pt>
                <c:pt idx="553">
                  <c:v>19.87250450878743</c:v>
                </c:pt>
                <c:pt idx="554">
                  <c:v>19.87297607730088</c:v>
                </c:pt>
                <c:pt idx="555">
                  <c:v>19.87320480517465</c:v>
                </c:pt>
                <c:pt idx="556">
                  <c:v>19.87265567419356</c:v>
                </c:pt>
                <c:pt idx="557">
                  <c:v>19.87211349034641</c:v>
                </c:pt>
                <c:pt idx="558">
                  <c:v>19.87143767647949</c:v>
                </c:pt>
                <c:pt idx="559">
                  <c:v>19.87107798981042</c:v>
                </c:pt>
                <c:pt idx="560">
                  <c:v>19.87096435852818</c:v>
                </c:pt>
                <c:pt idx="561">
                  <c:v>19.87101210434754</c:v>
                </c:pt>
                <c:pt idx="562">
                  <c:v>19.87083716980512</c:v>
                </c:pt>
                <c:pt idx="563">
                  <c:v>19.87106065413862</c:v>
                </c:pt>
                <c:pt idx="564">
                  <c:v>19.87123452545987</c:v>
                </c:pt>
                <c:pt idx="565">
                  <c:v>19.87152330092718</c:v>
                </c:pt>
                <c:pt idx="566">
                  <c:v>19.87164462592631</c:v>
                </c:pt>
                <c:pt idx="567">
                  <c:v>19.87196649947053</c:v>
                </c:pt>
                <c:pt idx="568">
                  <c:v>19.87190280067778</c:v>
                </c:pt>
                <c:pt idx="569">
                  <c:v>19.87160488200136</c:v>
                </c:pt>
                <c:pt idx="570">
                  <c:v>19.87137946412971</c:v>
                </c:pt>
                <c:pt idx="571">
                  <c:v>19.87122127801403</c:v>
                </c:pt>
                <c:pt idx="572">
                  <c:v>19.87125307191373</c:v>
                </c:pt>
                <c:pt idx="573">
                  <c:v>19.87161837012649</c:v>
                </c:pt>
                <c:pt idx="574">
                  <c:v>19.8716825086975</c:v>
                </c:pt>
                <c:pt idx="575">
                  <c:v>19.87182873417894</c:v>
                </c:pt>
                <c:pt idx="576">
                  <c:v>19.88142914212626</c:v>
                </c:pt>
                <c:pt idx="577">
                  <c:v>19.88119908953229</c:v>
                </c:pt>
                <c:pt idx="578">
                  <c:v>19.89048978789956</c:v>
                </c:pt>
                <c:pt idx="579">
                  <c:v>19.88986776733708</c:v>
                </c:pt>
                <c:pt idx="580">
                  <c:v>19.87963846703945</c:v>
                </c:pt>
                <c:pt idx="581">
                  <c:v>19.87928354260503</c:v>
                </c:pt>
                <c:pt idx="582">
                  <c:v>19.8789458651646</c:v>
                </c:pt>
                <c:pt idx="583">
                  <c:v>19.87885865934341</c:v>
                </c:pt>
                <c:pt idx="584">
                  <c:v>19.87864045247519</c:v>
                </c:pt>
                <c:pt idx="585">
                  <c:v>19.87822347711563</c:v>
                </c:pt>
                <c:pt idx="586">
                  <c:v>19.87782235691613</c:v>
                </c:pt>
                <c:pt idx="587">
                  <c:v>19.8773592317903</c:v>
                </c:pt>
                <c:pt idx="588">
                  <c:v>19.87701739719668</c:v>
                </c:pt>
                <c:pt idx="589">
                  <c:v>19.87673616953647</c:v>
                </c:pt>
                <c:pt idx="590">
                  <c:v>19.87674292538406</c:v>
                </c:pt>
                <c:pt idx="591">
                  <c:v>19.87700720697604</c:v>
                </c:pt>
                <c:pt idx="592">
                  <c:v>19.87719427986284</c:v>
                </c:pt>
                <c:pt idx="593">
                  <c:v>19.87694004979013</c:v>
                </c:pt>
                <c:pt idx="594">
                  <c:v>19.87693790561772</c:v>
                </c:pt>
                <c:pt idx="595">
                  <c:v>19.87692036680842</c:v>
                </c:pt>
                <c:pt idx="596">
                  <c:v>19.87678509336562</c:v>
                </c:pt>
                <c:pt idx="597">
                  <c:v>19.87654679461572</c:v>
                </c:pt>
                <c:pt idx="598">
                  <c:v>19.87682837524368</c:v>
                </c:pt>
                <c:pt idx="599">
                  <c:v>19.87712088828251</c:v>
                </c:pt>
                <c:pt idx="600">
                  <c:v>19.87723209736696</c:v>
                </c:pt>
                <c:pt idx="601">
                  <c:v>19.8773962576846</c:v>
                </c:pt>
                <c:pt idx="602">
                  <c:v>19.87730191989068</c:v>
                </c:pt>
                <c:pt idx="603">
                  <c:v>19.87734790613624</c:v>
                </c:pt>
                <c:pt idx="604">
                  <c:v>19.87724233430573</c:v>
                </c:pt>
                <c:pt idx="605">
                  <c:v>19.87742433663421</c:v>
                </c:pt>
                <c:pt idx="606">
                  <c:v>19.87710436217719</c:v>
                </c:pt>
                <c:pt idx="607">
                  <c:v>19.87673009160183</c:v>
                </c:pt>
                <c:pt idx="608">
                  <c:v>19.87666029440088</c:v>
                </c:pt>
                <c:pt idx="609">
                  <c:v>19.87703055288188</c:v>
                </c:pt>
                <c:pt idx="610">
                  <c:v>19.8770588322406</c:v>
                </c:pt>
                <c:pt idx="611">
                  <c:v>19.87703392509433</c:v>
                </c:pt>
                <c:pt idx="612">
                  <c:v>19.87697316540045</c:v>
                </c:pt>
                <c:pt idx="613">
                  <c:v>19.87687587008744</c:v>
                </c:pt>
                <c:pt idx="614">
                  <c:v>19.87664833231464</c:v>
                </c:pt>
                <c:pt idx="615">
                  <c:v>19.88620683474451</c:v>
                </c:pt>
                <c:pt idx="616">
                  <c:v>19.88580509350769</c:v>
                </c:pt>
                <c:pt idx="617">
                  <c:v>19.88579692224096</c:v>
                </c:pt>
                <c:pt idx="618">
                  <c:v>19.88594633715238</c:v>
                </c:pt>
                <c:pt idx="619">
                  <c:v>19.88623291917781</c:v>
                </c:pt>
                <c:pt idx="620">
                  <c:v>19.88647662135481</c:v>
                </c:pt>
                <c:pt idx="621">
                  <c:v>19.87682368407245</c:v>
                </c:pt>
                <c:pt idx="622">
                  <c:v>19.87695251389091</c:v>
                </c:pt>
                <c:pt idx="623">
                  <c:v>19.87688956210994</c:v>
                </c:pt>
                <c:pt idx="624">
                  <c:v>19.87680593821686</c:v>
                </c:pt>
                <c:pt idx="625">
                  <c:v>19.87646361520375</c:v>
                </c:pt>
                <c:pt idx="626">
                  <c:v>19.87591886595143</c:v>
                </c:pt>
                <c:pt idx="627">
                  <c:v>19.87541939183955</c:v>
                </c:pt>
                <c:pt idx="628">
                  <c:v>19.87534880014937</c:v>
                </c:pt>
                <c:pt idx="629">
                  <c:v>19.87473462654575</c:v>
                </c:pt>
                <c:pt idx="630">
                  <c:v>19.87431692427697</c:v>
                </c:pt>
                <c:pt idx="631">
                  <c:v>19.87398774570372</c:v>
                </c:pt>
                <c:pt idx="632">
                  <c:v>19.87371089458942</c:v>
                </c:pt>
                <c:pt idx="633">
                  <c:v>19.87336299148004</c:v>
                </c:pt>
                <c:pt idx="634">
                  <c:v>19.87313134229596</c:v>
                </c:pt>
                <c:pt idx="635">
                  <c:v>19.87295973822854</c:v>
                </c:pt>
                <c:pt idx="636">
                  <c:v>19.87309579022662</c:v>
                </c:pt>
                <c:pt idx="637">
                  <c:v>19.8730822021749</c:v>
                </c:pt>
                <c:pt idx="638">
                  <c:v>19.87322673445877</c:v>
                </c:pt>
                <c:pt idx="639">
                  <c:v>19.87303498877686</c:v>
                </c:pt>
                <c:pt idx="640">
                  <c:v>19.87289949134575</c:v>
                </c:pt>
                <c:pt idx="641">
                  <c:v>19.87250822367323</c:v>
                </c:pt>
                <c:pt idx="642">
                  <c:v>19.87236114628064</c:v>
                </c:pt>
                <c:pt idx="643">
                  <c:v>19.87212367958767</c:v>
                </c:pt>
                <c:pt idx="644">
                  <c:v>19.8719082960218</c:v>
                </c:pt>
                <c:pt idx="645">
                  <c:v>19.87185282177406</c:v>
                </c:pt>
                <c:pt idx="646">
                  <c:v>19.87148736931404</c:v>
                </c:pt>
                <c:pt idx="647">
                  <c:v>19.87143557940118</c:v>
                </c:pt>
                <c:pt idx="648">
                  <c:v>19.87098383018581</c:v>
                </c:pt>
                <c:pt idx="649">
                  <c:v>19.87007041349864</c:v>
                </c:pt>
                <c:pt idx="650">
                  <c:v>19.86957452747643</c:v>
                </c:pt>
                <c:pt idx="651">
                  <c:v>19.86891678181284</c:v>
                </c:pt>
                <c:pt idx="652">
                  <c:v>19.8685773953787</c:v>
                </c:pt>
                <c:pt idx="653">
                  <c:v>19.86845809885836</c:v>
                </c:pt>
                <c:pt idx="654">
                  <c:v>19.86873676606054</c:v>
                </c:pt>
                <c:pt idx="655">
                  <c:v>19.86852443236956</c:v>
                </c:pt>
                <c:pt idx="656">
                  <c:v>19.87778325609408</c:v>
                </c:pt>
                <c:pt idx="657">
                  <c:v>19.87728229006247</c:v>
                </c:pt>
                <c:pt idx="658">
                  <c:v>19.8768279242172</c:v>
                </c:pt>
                <c:pt idx="659">
                  <c:v>19.87663188621416</c:v>
                </c:pt>
                <c:pt idx="660">
                  <c:v>19.86682375906298</c:v>
                </c:pt>
                <c:pt idx="661">
                  <c:v>19.86722583258418</c:v>
                </c:pt>
                <c:pt idx="662">
                  <c:v>19.86703910788861</c:v>
                </c:pt>
                <c:pt idx="663">
                  <c:v>19.86659348709445</c:v>
                </c:pt>
                <c:pt idx="664">
                  <c:v>19.86631547787856</c:v>
                </c:pt>
                <c:pt idx="665">
                  <c:v>19.86630101680599</c:v>
                </c:pt>
                <c:pt idx="666">
                  <c:v>19.86641352891735</c:v>
                </c:pt>
                <c:pt idx="667">
                  <c:v>19.8663418209221</c:v>
                </c:pt>
                <c:pt idx="668">
                  <c:v>19.8666579641781</c:v>
                </c:pt>
                <c:pt idx="669">
                  <c:v>19.8666591425436</c:v>
                </c:pt>
                <c:pt idx="670">
                  <c:v>19.86650443344257</c:v>
                </c:pt>
                <c:pt idx="671">
                  <c:v>19.8659284898841</c:v>
                </c:pt>
                <c:pt idx="672">
                  <c:v>19.86577431067459</c:v>
                </c:pt>
                <c:pt idx="673">
                  <c:v>19.86557599146561</c:v>
                </c:pt>
                <c:pt idx="674">
                  <c:v>19.86561281676327</c:v>
                </c:pt>
                <c:pt idx="675">
                  <c:v>19.86544314757348</c:v>
                </c:pt>
                <c:pt idx="676">
                  <c:v>19.86596719129422</c:v>
                </c:pt>
                <c:pt idx="677">
                  <c:v>19.86595755220472</c:v>
                </c:pt>
                <c:pt idx="678">
                  <c:v>19.86613021173236</c:v>
                </c:pt>
                <c:pt idx="679">
                  <c:v>19.86628074154315</c:v>
                </c:pt>
                <c:pt idx="680">
                  <c:v>19.86632272196671</c:v>
                </c:pt>
                <c:pt idx="681">
                  <c:v>19.86627314534405</c:v>
                </c:pt>
                <c:pt idx="682">
                  <c:v>19.86651330297636</c:v>
                </c:pt>
                <c:pt idx="683">
                  <c:v>19.86618732765935</c:v>
                </c:pt>
                <c:pt idx="684">
                  <c:v>19.86572831218333</c:v>
                </c:pt>
                <c:pt idx="685">
                  <c:v>19.86564028782001</c:v>
                </c:pt>
                <c:pt idx="686">
                  <c:v>19.86500088524872</c:v>
                </c:pt>
                <c:pt idx="687">
                  <c:v>19.86482933064018</c:v>
                </c:pt>
                <c:pt idx="688">
                  <c:v>19.86480183861157</c:v>
                </c:pt>
                <c:pt idx="689">
                  <c:v>19.86484851571431</c:v>
                </c:pt>
                <c:pt idx="690">
                  <c:v>19.86429825328446</c:v>
                </c:pt>
                <c:pt idx="691">
                  <c:v>19.86401891166231</c:v>
                </c:pt>
                <c:pt idx="692">
                  <c:v>19.86411257403948</c:v>
                </c:pt>
                <c:pt idx="693">
                  <c:v>19.86440595874163</c:v>
                </c:pt>
                <c:pt idx="694">
                  <c:v>19.88399845498743</c:v>
                </c:pt>
                <c:pt idx="695">
                  <c:v>19.93284486248188</c:v>
                </c:pt>
                <c:pt idx="696">
                  <c:v>19.93206557275051</c:v>
                </c:pt>
                <c:pt idx="697">
                  <c:v>19.94138999851469</c:v>
                </c:pt>
                <c:pt idx="698">
                  <c:v>19.94166982525457</c:v>
                </c:pt>
                <c:pt idx="699">
                  <c:v>19.93210165989578</c:v>
                </c:pt>
                <c:pt idx="700">
                  <c:v>19.94175168722663</c:v>
                </c:pt>
                <c:pt idx="701">
                  <c:v>19.94182399935616</c:v>
                </c:pt>
                <c:pt idx="702">
                  <c:v>19.94240259101293</c:v>
                </c:pt>
                <c:pt idx="703">
                  <c:v>19.94280247944715</c:v>
                </c:pt>
                <c:pt idx="704">
                  <c:v>19.94288289604362</c:v>
                </c:pt>
                <c:pt idx="705">
                  <c:v>19.94240021587056</c:v>
                </c:pt>
                <c:pt idx="706">
                  <c:v>19.94184082442506</c:v>
                </c:pt>
                <c:pt idx="707">
                  <c:v>19.94213036997711</c:v>
                </c:pt>
                <c:pt idx="708">
                  <c:v>19.94251475547377</c:v>
                </c:pt>
                <c:pt idx="709">
                  <c:v>19.94265819304214</c:v>
                </c:pt>
                <c:pt idx="710">
                  <c:v>19.94277768028513</c:v>
                </c:pt>
                <c:pt idx="711">
                  <c:v>19.94256429623097</c:v>
                </c:pt>
                <c:pt idx="712">
                  <c:v>19.94244388323509</c:v>
                </c:pt>
                <c:pt idx="713">
                  <c:v>19.94220003399095</c:v>
                </c:pt>
                <c:pt idx="714">
                  <c:v>19.9421625879694</c:v>
                </c:pt>
                <c:pt idx="715">
                  <c:v>19.94206445838714</c:v>
                </c:pt>
                <c:pt idx="716">
                  <c:v>19.94213634554263</c:v>
                </c:pt>
                <c:pt idx="717">
                  <c:v>19.94240036929348</c:v>
                </c:pt>
                <c:pt idx="718">
                  <c:v>19.94270342300184</c:v>
                </c:pt>
                <c:pt idx="719">
                  <c:v>19.94349160386331</c:v>
                </c:pt>
                <c:pt idx="720">
                  <c:v>19.94414488607958</c:v>
                </c:pt>
                <c:pt idx="721">
                  <c:v>19.94442970067242</c:v>
                </c:pt>
                <c:pt idx="722">
                  <c:v>19.94467782162707</c:v>
                </c:pt>
                <c:pt idx="723">
                  <c:v>19.94462699609119</c:v>
                </c:pt>
                <c:pt idx="724">
                  <c:v>19.9447594208039</c:v>
                </c:pt>
                <c:pt idx="725">
                  <c:v>19.9452289082789</c:v>
                </c:pt>
                <c:pt idx="726">
                  <c:v>19.94508501413014</c:v>
                </c:pt>
                <c:pt idx="727">
                  <c:v>19.94511859759895</c:v>
                </c:pt>
                <c:pt idx="728">
                  <c:v>19.94501985615151</c:v>
                </c:pt>
                <c:pt idx="729">
                  <c:v>19.94489621412292</c:v>
                </c:pt>
                <c:pt idx="730">
                  <c:v>19.94489570906035</c:v>
                </c:pt>
                <c:pt idx="731">
                  <c:v>19.94506803789286</c:v>
                </c:pt>
                <c:pt idx="732">
                  <c:v>19.94520819227336</c:v>
                </c:pt>
                <c:pt idx="733">
                  <c:v>19.9453626134133</c:v>
                </c:pt>
                <c:pt idx="734">
                  <c:v>19.94537615167533</c:v>
                </c:pt>
                <c:pt idx="735">
                  <c:v>19.96518248562537</c:v>
                </c:pt>
                <c:pt idx="736">
                  <c:v>19.96540123772681</c:v>
                </c:pt>
                <c:pt idx="737">
                  <c:v>19.9654491537714</c:v>
                </c:pt>
                <c:pt idx="738">
                  <c:v>19.9652210742905</c:v>
                </c:pt>
                <c:pt idx="739">
                  <c:v>19.96495449390829</c:v>
                </c:pt>
                <c:pt idx="740">
                  <c:v>19.95508353178638</c:v>
                </c:pt>
                <c:pt idx="741">
                  <c:v>19.94549166765807</c:v>
                </c:pt>
                <c:pt idx="742">
                  <c:v>19.94573065903582</c:v>
                </c:pt>
                <c:pt idx="743">
                  <c:v>19.94582960762252</c:v>
                </c:pt>
                <c:pt idx="744">
                  <c:v>19.94556159410742</c:v>
                </c:pt>
                <c:pt idx="745">
                  <c:v>19.94612521783172</c:v>
                </c:pt>
                <c:pt idx="746">
                  <c:v>19.94596262724683</c:v>
                </c:pt>
                <c:pt idx="747">
                  <c:v>19.94605012159516</c:v>
                </c:pt>
                <c:pt idx="748">
                  <c:v>19.94600446070206</c:v>
                </c:pt>
                <c:pt idx="749">
                  <c:v>19.94606588915462</c:v>
                </c:pt>
                <c:pt idx="750">
                  <c:v>19.94655694376511</c:v>
                </c:pt>
                <c:pt idx="751">
                  <c:v>19.94712508677497</c:v>
                </c:pt>
                <c:pt idx="752">
                  <c:v>19.94705585271721</c:v>
                </c:pt>
                <c:pt idx="753">
                  <c:v>19.94720439963901</c:v>
                </c:pt>
                <c:pt idx="754">
                  <c:v>19.94633785045105</c:v>
                </c:pt>
                <c:pt idx="755">
                  <c:v>19.94673929367373</c:v>
                </c:pt>
                <c:pt idx="756">
                  <c:v>19.94686406991151</c:v>
                </c:pt>
                <c:pt idx="757">
                  <c:v>19.94702792840459</c:v>
                </c:pt>
                <c:pt idx="758">
                  <c:v>19.94703790941384</c:v>
                </c:pt>
                <c:pt idx="759">
                  <c:v>19.9475813308915</c:v>
                </c:pt>
                <c:pt idx="760">
                  <c:v>19.94835475966775</c:v>
                </c:pt>
                <c:pt idx="761">
                  <c:v>19.94858517212124</c:v>
                </c:pt>
                <c:pt idx="762">
                  <c:v>19.94883049122447</c:v>
                </c:pt>
                <c:pt idx="763">
                  <c:v>19.9483656203422</c:v>
                </c:pt>
                <c:pt idx="764">
                  <c:v>19.94831876542904</c:v>
                </c:pt>
                <c:pt idx="765">
                  <c:v>19.94831429797846</c:v>
                </c:pt>
                <c:pt idx="766">
                  <c:v>19.9486911254322</c:v>
                </c:pt>
                <c:pt idx="767">
                  <c:v>19.94830347233772</c:v>
                </c:pt>
                <c:pt idx="768">
                  <c:v>19.94792549947535</c:v>
                </c:pt>
                <c:pt idx="769">
                  <c:v>19.94738756385875</c:v>
                </c:pt>
                <c:pt idx="770">
                  <c:v>19.94799268760185</c:v>
                </c:pt>
                <c:pt idx="771">
                  <c:v>19.9482915643408</c:v>
                </c:pt>
                <c:pt idx="772">
                  <c:v>19.94801697702641</c:v>
                </c:pt>
                <c:pt idx="773">
                  <c:v>19.94789100688333</c:v>
                </c:pt>
                <c:pt idx="774">
                  <c:v>19.9575158958944</c:v>
                </c:pt>
                <c:pt idx="775">
                  <c:v>19.98656583567618</c:v>
                </c:pt>
                <c:pt idx="776">
                  <c:v>19.98633337160067</c:v>
                </c:pt>
                <c:pt idx="777">
                  <c:v>19.97676327657241</c:v>
                </c:pt>
                <c:pt idx="778">
                  <c:v>19.97742995315628</c:v>
                </c:pt>
                <c:pt idx="779">
                  <c:v>19.96808036212154</c:v>
                </c:pt>
                <c:pt idx="780">
                  <c:v>19.96838624157557</c:v>
                </c:pt>
                <c:pt idx="781">
                  <c:v>19.96857025733715</c:v>
                </c:pt>
                <c:pt idx="782">
                  <c:v>19.96871168244061</c:v>
                </c:pt>
                <c:pt idx="783">
                  <c:v>19.96907995306792</c:v>
                </c:pt>
                <c:pt idx="784">
                  <c:v>19.96989267640637</c:v>
                </c:pt>
                <c:pt idx="785">
                  <c:v>19.97078047578461</c:v>
                </c:pt>
                <c:pt idx="786">
                  <c:v>19.9716671126447</c:v>
                </c:pt>
                <c:pt idx="787">
                  <c:v>19.97211385724961</c:v>
                </c:pt>
                <c:pt idx="788">
                  <c:v>19.97237224743922</c:v>
                </c:pt>
                <c:pt idx="789">
                  <c:v>19.97274211070576</c:v>
                </c:pt>
                <c:pt idx="790">
                  <c:v>19.97298723099516</c:v>
                </c:pt>
                <c:pt idx="791">
                  <c:v>19.97317995887044</c:v>
                </c:pt>
                <c:pt idx="792">
                  <c:v>19.97287429645777</c:v>
                </c:pt>
                <c:pt idx="793">
                  <c:v>19.97259139453871</c:v>
                </c:pt>
                <c:pt idx="794">
                  <c:v>19.97262390709698</c:v>
                </c:pt>
                <c:pt idx="795">
                  <c:v>19.9723044101725</c:v>
                </c:pt>
                <c:pt idx="796">
                  <c:v>19.97188970019537</c:v>
                </c:pt>
                <c:pt idx="797">
                  <c:v>19.97129710628708</c:v>
                </c:pt>
                <c:pt idx="798">
                  <c:v>19.97085430908095</c:v>
                </c:pt>
                <c:pt idx="799">
                  <c:v>19.9704009960037</c:v>
                </c:pt>
                <c:pt idx="800">
                  <c:v>19.97008955279575</c:v>
                </c:pt>
                <c:pt idx="801">
                  <c:v>19.96999292735388</c:v>
                </c:pt>
                <c:pt idx="802">
                  <c:v>19.97073543320849</c:v>
                </c:pt>
                <c:pt idx="803">
                  <c:v>19.97090345569904</c:v>
                </c:pt>
                <c:pt idx="804">
                  <c:v>19.9710048628312</c:v>
                </c:pt>
                <c:pt idx="805">
                  <c:v>19.97068166256165</c:v>
                </c:pt>
                <c:pt idx="806">
                  <c:v>19.97074512269583</c:v>
                </c:pt>
                <c:pt idx="807">
                  <c:v>19.97084407469153</c:v>
                </c:pt>
                <c:pt idx="808">
                  <c:v>19.97119939314869</c:v>
                </c:pt>
                <c:pt idx="809">
                  <c:v>19.97127168069863</c:v>
                </c:pt>
                <c:pt idx="810">
                  <c:v>19.97146873994512</c:v>
                </c:pt>
                <c:pt idx="811">
                  <c:v>19.97141560746725</c:v>
                </c:pt>
                <c:pt idx="812">
                  <c:v>19.97115704745358</c:v>
                </c:pt>
                <c:pt idx="813">
                  <c:v>19.97088700666346</c:v>
                </c:pt>
                <c:pt idx="814">
                  <c:v>19.98024716725445</c:v>
                </c:pt>
                <c:pt idx="815">
                  <c:v>19.98987901987086</c:v>
                </c:pt>
                <c:pt idx="816">
                  <c:v>19.98030287660392</c:v>
                </c:pt>
                <c:pt idx="817">
                  <c:v>19.98092901351775</c:v>
                </c:pt>
                <c:pt idx="818">
                  <c:v>19.99106233007033</c:v>
                </c:pt>
                <c:pt idx="819">
                  <c:v>19.98193869445032</c:v>
                </c:pt>
                <c:pt idx="820">
                  <c:v>19.98255022018265</c:v>
                </c:pt>
                <c:pt idx="821">
                  <c:v>19.98304695285907</c:v>
                </c:pt>
                <c:pt idx="822">
                  <c:v>19.98310066643</c:v>
                </c:pt>
                <c:pt idx="823">
                  <c:v>19.98329411439499</c:v>
                </c:pt>
                <c:pt idx="824">
                  <c:v>19.98368273903585</c:v>
                </c:pt>
                <c:pt idx="825">
                  <c:v>19.98434554852303</c:v>
                </c:pt>
                <c:pt idx="826">
                  <c:v>19.9849120397194</c:v>
                </c:pt>
                <c:pt idx="827">
                  <c:v>19.98599142412415</c:v>
                </c:pt>
                <c:pt idx="828">
                  <c:v>19.98680197099637</c:v>
                </c:pt>
                <c:pt idx="829">
                  <c:v>19.98787685693006</c:v>
                </c:pt>
                <c:pt idx="830">
                  <c:v>19.98843253335607</c:v>
                </c:pt>
                <c:pt idx="831">
                  <c:v>19.98858983032313</c:v>
                </c:pt>
                <c:pt idx="832">
                  <c:v>19.98801797594847</c:v>
                </c:pt>
                <c:pt idx="833">
                  <c:v>19.98730663872532</c:v>
                </c:pt>
                <c:pt idx="834">
                  <c:v>19.98724175640008</c:v>
                </c:pt>
                <c:pt idx="835">
                  <c:v>19.9874254881554</c:v>
                </c:pt>
                <c:pt idx="836">
                  <c:v>19.9875488388865</c:v>
                </c:pt>
                <c:pt idx="837">
                  <c:v>19.98695293114354</c:v>
                </c:pt>
                <c:pt idx="838">
                  <c:v>19.98673729257566</c:v>
                </c:pt>
                <c:pt idx="839">
                  <c:v>19.98654196648087</c:v>
                </c:pt>
                <c:pt idx="840">
                  <c:v>19.98622754270993</c:v>
                </c:pt>
                <c:pt idx="841">
                  <c:v>19.98634012891727</c:v>
                </c:pt>
                <c:pt idx="842">
                  <c:v>19.98615964061289</c:v>
                </c:pt>
                <c:pt idx="843">
                  <c:v>19.98605748643689</c:v>
                </c:pt>
                <c:pt idx="844">
                  <c:v>19.98593124621318</c:v>
                </c:pt>
                <c:pt idx="845">
                  <c:v>19.98560715611203</c:v>
                </c:pt>
                <c:pt idx="846">
                  <c:v>19.98526858666995</c:v>
                </c:pt>
                <c:pt idx="847">
                  <c:v>19.98556553934182</c:v>
                </c:pt>
                <c:pt idx="848">
                  <c:v>19.98613231395686</c:v>
                </c:pt>
                <c:pt idx="849">
                  <c:v>19.9867067192387</c:v>
                </c:pt>
                <c:pt idx="850">
                  <c:v>19.98685617224436</c:v>
                </c:pt>
                <c:pt idx="851">
                  <c:v>19.98689733469091</c:v>
                </c:pt>
                <c:pt idx="852">
                  <c:v>19.98688708496875</c:v>
                </c:pt>
                <c:pt idx="853">
                  <c:v>19.98735269436752</c:v>
                </c:pt>
                <c:pt idx="854">
                  <c:v>19.99771759308041</c:v>
                </c:pt>
                <c:pt idx="855">
                  <c:v>20.00742968994046</c:v>
                </c:pt>
                <c:pt idx="856">
                  <c:v>19.99743390946442</c:v>
                </c:pt>
                <c:pt idx="857">
                  <c:v>19.99719868228325</c:v>
                </c:pt>
                <c:pt idx="858">
                  <c:v>19.99666872321494</c:v>
                </c:pt>
                <c:pt idx="859">
                  <c:v>19.98714451551489</c:v>
                </c:pt>
                <c:pt idx="860">
                  <c:v>19.98707139262877</c:v>
                </c:pt>
                <c:pt idx="861">
                  <c:v>19.98752171686733</c:v>
                </c:pt>
                <c:pt idx="862">
                  <c:v>19.98771562056573</c:v>
                </c:pt>
                <c:pt idx="863">
                  <c:v>19.98738853894496</c:v>
                </c:pt>
                <c:pt idx="864">
                  <c:v>19.98749992658048</c:v>
                </c:pt>
                <c:pt idx="865">
                  <c:v>19.98734771536894</c:v>
                </c:pt>
                <c:pt idx="866">
                  <c:v>19.98719755375541</c:v>
                </c:pt>
                <c:pt idx="867">
                  <c:v>19.98762983526192</c:v>
                </c:pt>
                <c:pt idx="868">
                  <c:v>19.98806780834738</c:v>
                </c:pt>
                <c:pt idx="869">
                  <c:v>19.98815733780493</c:v>
                </c:pt>
                <c:pt idx="870">
                  <c:v>19.98767465539556</c:v>
                </c:pt>
                <c:pt idx="871">
                  <c:v>19.98771714393019</c:v>
                </c:pt>
                <c:pt idx="872">
                  <c:v>19.98758217512998</c:v>
                </c:pt>
                <c:pt idx="873">
                  <c:v>19.9872506857788</c:v>
                </c:pt>
                <c:pt idx="874">
                  <c:v>19.98712573169252</c:v>
                </c:pt>
                <c:pt idx="875">
                  <c:v>19.98717793806659</c:v>
                </c:pt>
                <c:pt idx="876">
                  <c:v>19.98705079739048</c:v>
                </c:pt>
                <c:pt idx="877">
                  <c:v>19.98682120806203</c:v>
                </c:pt>
                <c:pt idx="878">
                  <c:v>19.98683992703246</c:v>
                </c:pt>
                <c:pt idx="879">
                  <c:v>19.98695379600566</c:v>
                </c:pt>
                <c:pt idx="880">
                  <c:v>19.98778235856218</c:v>
                </c:pt>
                <c:pt idx="881">
                  <c:v>19.98838405701053</c:v>
                </c:pt>
                <c:pt idx="882">
                  <c:v>19.98834204488744</c:v>
                </c:pt>
                <c:pt idx="883">
                  <c:v>19.98853317078975</c:v>
                </c:pt>
                <c:pt idx="884">
                  <c:v>19.9889131034289</c:v>
                </c:pt>
                <c:pt idx="885">
                  <c:v>19.98958159658995</c:v>
                </c:pt>
                <c:pt idx="886">
                  <c:v>19.99042652283118</c:v>
                </c:pt>
                <c:pt idx="887">
                  <c:v>19.99075695809998</c:v>
                </c:pt>
                <c:pt idx="888">
                  <c:v>19.9909904202348</c:v>
                </c:pt>
                <c:pt idx="889">
                  <c:v>19.99101420188827</c:v>
                </c:pt>
                <c:pt idx="890">
                  <c:v>19.99130752724123</c:v>
                </c:pt>
                <c:pt idx="891">
                  <c:v>19.99154821857819</c:v>
                </c:pt>
                <c:pt idx="892">
                  <c:v>19.99156489238267</c:v>
                </c:pt>
                <c:pt idx="893">
                  <c:v>19.99176184649471</c:v>
                </c:pt>
                <c:pt idx="894">
                  <c:v>19.99214535338419</c:v>
                </c:pt>
                <c:pt idx="895">
                  <c:v>19.99235276135002</c:v>
                </c:pt>
                <c:pt idx="896">
                  <c:v>20.00204066269337</c:v>
                </c:pt>
                <c:pt idx="897">
                  <c:v>19.99195081415068</c:v>
                </c:pt>
                <c:pt idx="898">
                  <c:v>19.98199219208563</c:v>
                </c:pt>
                <c:pt idx="899">
                  <c:v>19.98183630695124</c:v>
                </c:pt>
                <c:pt idx="900">
                  <c:v>19.97245148435569</c:v>
                </c:pt>
                <c:pt idx="901">
                  <c:v>19.97267414383553</c:v>
                </c:pt>
                <c:pt idx="902">
                  <c:v>19.97252528243389</c:v>
                </c:pt>
                <c:pt idx="903">
                  <c:v>19.97250556343431</c:v>
                </c:pt>
                <c:pt idx="904">
                  <c:v>19.97229945471298</c:v>
                </c:pt>
                <c:pt idx="905">
                  <c:v>19.97262174994529</c:v>
                </c:pt>
                <c:pt idx="906">
                  <c:v>19.9724668926578</c:v>
                </c:pt>
                <c:pt idx="907">
                  <c:v>19.97179113420575</c:v>
                </c:pt>
                <c:pt idx="908">
                  <c:v>19.97184601570348</c:v>
                </c:pt>
                <c:pt idx="909">
                  <c:v>19.97171336030045</c:v>
                </c:pt>
                <c:pt idx="910">
                  <c:v>19.97144958688953</c:v>
                </c:pt>
                <c:pt idx="911">
                  <c:v>19.97116405030654</c:v>
                </c:pt>
                <c:pt idx="912">
                  <c:v>19.9710741105241</c:v>
                </c:pt>
                <c:pt idx="913">
                  <c:v>19.97119753775702</c:v>
                </c:pt>
                <c:pt idx="914">
                  <c:v>19.97163953707327</c:v>
                </c:pt>
                <c:pt idx="915">
                  <c:v>19.97168491337412</c:v>
                </c:pt>
                <c:pt idx="916">
                  <c:v>19.97187413017678</c:v>
                </c:pt>
                <c:pt idx="917">
                  <c:v>19.97185137732465</c:v>
                </c:pt>
                <c:pt idx="918">
                  <c:v>19.97177240564732</c:v>
                </c:pt>
                <c:pt idx="919">
                  <c:v>19.97203339380577</c:v>
                </c:pt>
                <c:pt idx="920">
                  <c:v>19.9719361006661</c:v>
                </c:pt>
                <c:pt idx="921">
                  <c:v>19.97185592516534</c:v>
                </c:pt>
                <c:pt idx="922">
                  <c:v>19.9718915331163</c:v>
                </c:pt>
                <c:pt idx="923">
                  <c:v>19.97167922867093</c:v>
                </c:pt>
                <c:pt idx="924">
                  <c:v>19.97180236941083</c:v>
                </c:pt>
                <c:pt idx="925">
                  <c:v>19.97124593726914</c:v>
                </c:pt>
                <c:pt idx="926">
                  <c:v>19.97124239421911</c:v>
                </c:pt>
                <c:pt idx="927">
                  <c:v>19.97114384147683</c:v>
                </c:pt>
                <c:pt idx="928">
                  <c:v>19.97160196569892</c:v>
                </c:pt>
                <c:pt idx="929">
                  <c:v>19.97178699523025</c:v>
                </c:pt>
                <c:pt idx="930">
                  <c:v>19.97183870139777</c:v>
                </c:pt>
                <c:pt idx="931">
                  <c:v>19.97227974589399</c:v>
                </c:pt>
                <c:pt idx="932">
                  <c:v>19.97265804792034</c:v>
                </c:pt>
                <c:pt idx="933">
                  <c:v>19.97301529105132</c:v>
                </c:pt>
                <c:pt idx="934">
                  <c:v>19.97329788393781</c:v>
                </c:pt>
                <c:pt idx="935">
                  <c:v>19.9932151383369</c:v>
                </c:pt>
                <c:pt idx="936">
                  <c:v>19.99315232266958</c:v>
                </c:pt>
                <c:pt idx="937">
                  <c:v>19.99287635980546</c:v>
                </c:pt>
                <c:pt idx="938">
                  <c:v>19.99274791289464</c:v>
                </c:pt>
                <c:pt idx="939">
                  <c:v>19.99240447076605</c:v>
                </c:pt>
                <c:pt idx="940">
                  <c:v>19.98239286596557</c:v>
                </c:pt>
                <c:pt idx="941">
                  <c:v>19.98259167196691</c:v>
                </c:pt>
                <c:pt idx="942">
                  <c:v>19.98335782054474</c:v>
                </c:pt>
                <c:pt idx="943">
                  <c:v>19.98421140511822</c:v>
                </c:pt>
                <c:pt idx="944">
                  <c:v>19.9844447467067</c:v>
                </c:pt>
                <c:pt idx="945">
                  <c:v>19.98446442702421</c:v>
                </c:pt>
                <c:pt idx="946">
                  <c:v>19.9844012069914</c:v>
                </c:pt>
                <c:pt idx="947">
                  <c:v>19.9844664766942</c:v>
                </c:pt>
                <c:pt idx="948">
                  <c:v>19.98437023617948</c:v>
                </c:pt>
                <c:pt idx="949">
                  <c:v>19.98486908913047</c:v>
                </c:pt>
                <c:pt idx="950">
                  <c:v>19.98487105510077</c:v>
                </c:pt>
                <c:pt idx="951">
                  <c:v>19.98486397449198</c:v>
                </c:pt>
                <c:pt idx="952">
                  <c:v>19.9846843364102</c:v>
                </c:pt>
                <c:pt idx="953">
                  <c:v>19.98450080678062</c:v>
                </c:pt>
                <c:pt idx="954">
                  <c:v>19.98423752219382</c:v>
                </c:pt>
                <c:pt idx="955">
                  <c:v>19.98401640302526</c:v>
                </c:pt>
                <c:pt idx="956">
                  <c:v>19.98374572992955</c:v>
                </c:pt>
                <c:pt idx="957">
                  <c:v>19.98362395943077</c:v>
                </c:pt>
                <c:pt idx="958">
                  <c:v>19.98358034146817</c:v>
                </c:pt>
                <c:pt idx="959">
                  <c:v>19.98355979400404</c:v>
                </c:pt>
                <c:pt idx="960">
                  <c:v>19.98352272412445</c:v>
                </c:pt>
                <c:pt idx="961">
                  <c:v>19.98360683289463</c:v>
                </c:pt>
                <c:pt idx="962">
                  <c:v>19.98353490604942</c:v>
                </c:pt>
                <c:pt idx="963">
                  <c:v>19.98366450527295</c:v>
                </c:pt>
                <c:pt idx="964">
                  <c:v>19.98377747419791</c:v>
                </c:pt>
                <c:pt idx="965">
                  <c:v>19.98328445582741</c:v>
                </c:pt>
                <c:pt idx="966">
                  <c:v>19.98296899894087</c:v>
                </c:pt>
                <c:pt idx="967">
                  <c:v>19.98320198813055</c:v>
                </c:pt>
                <c:pt idx="968">
                  <c:v>19.9837700027718</c:v>
                </c:pt>
                <c:pt idx="969">
                  <c:v>19.98390192930146</c:v>
                </c:pt>
                <c:pt idx="970">
                  <c:v>19.98307085981603</c:v>
                </c:pt>
                <c:pt idx="971">
                  <c:v>19.98246480406955</c:v>
                </c:pt>
                <c:pt idx="972">
                  <c:v>19.9821913680093</c:v>
                </c:pt>
                <c:pt idx="973">
                  <c:v>19.98217214408319</c:v>
                </c:pt>
                <c:pt idx="974">
                  <c:v>19.99174003137118</c:v>
                </c:pt>
                <c:pt idx="975">
                  <c:v>20.03021620879364</c:v>
                </c:pt>
                <c:pt idx="976">
                  <c:v>20.03006299843359</c:v>
                </c:pt>
                <c:pt idx="977">
                  <c:v>20.02026537617612</c:v>
                </c:pt>
                <c:pt idx="978">
                  <c:v>20.01064466418662</c:v>
                </c:pt>
                <c:pt idx="979">
                  <c:v>20.00131169885412</c:v>
                </c:pt>
                <c:pt idx="980">
                  <c:v>20.01103258763487</c:v>
                </c:pt>
                <c:pt idx="981">
                  <c:v>20.01090561112645</c:v>
                </c:pt>
                <c:pt idx="982">
                  <c:v>20.01112707883437</c:v>
                </c:pt>
                <c:pt idx="983">
                  <c:v>20.01131658085434</c:v>
                </c:pt>
                <c:pt idx="984">
                  <c:v>20.0117570598771</c:v>
                </c:pt>
                <c:pt idx="985">
                  <c:v>20.01208518884374</c:v>
                </c:pt>
                <c:pt idx="986">
                  <c:v>20.01212579457125</c:v>
                </c:pt>
                <c:pt idx="987">
                  <c:v>20.01174607483031</c:v>
                </c:pt>
                <c:pt idx="988">
                  <c:v>20.01193492138266</c:v>
                </c:pt>
                <c:pt idx="989">
                  <c:v>20.01235592997225</c:v>
                </c:pt>
                <c:pt idx="990">
                  <c:v>20.01243467388706</c:v>
                </c:pt>
                <c:pt idx="991">
                  <c:v>20.01232917099495</c:v>
                </c:pt>
                <c:pt idx="992">
                  <c:v>20.01170965512637</c:v>
                </c:pt>
                <c:pt idx="993">
                  <c:v>20.01131239848681</c:v>
                </c:pt>
                <c:pt idx="994">
                  <c:v>20.01158105087531</c:v>
                </c:pt>
                <c:pt idx="995">
                  <c:v>20.01206220943832</c:v>
                </c:pt>
                <c:pt idx="996">
                  <c:v>20.0119479218694</c:v>
                </c:pt>
                <c:pt idx="997">
                  <c:v>20.01156720227572</c:v>
                </c:pt>
                <c:pt idx="998">
                  <c:v>20.0113873985117</c:v>
                </c:pt>
                <c:pt idx="999">
                  <c:v>20.01148384772752</c:v>
                </c:pt>
                <c:pt idx="1000">
                  <c:v>20.01262643845511</c:v>
                </c:pt>
                <c:pt idx="1001">
                  <c:v>20.01228159770553</c:v>
                </c:pt>
                <c:pt idx="1002">
                  <c:v>20.01198177900861</c:v>
                </c:pt>
                <c:pt idx="1003">
                  <c:v>20.01190438864325</c:v>
                </c:pt>
                <c:pt idx="1004">
                  <c:v>20.0122975640449</c:v>
                </c:pt>
                <c:pt idx="1005">
                  <c:v>20.0120977934963</c:v>
                </c:pt>
                <c:pt idx="1006">
                  <c:v>20.01160810437181</c:v>
                </c:pt>
                <c:pt idx="1007">
                  <c:v>20.01098682097541</c:v>
                </c:pt>
                <c:pt idx="1008">
                  <c:v>20.0109129338745</c:v>
                </c:pt>
                <c:pt idx="1009">
                  <c:v>20.01146320086115</c:v>
                </c:pt>
                <c:pt idx="1010">
                  <c:v>20.01176690955905</c:v>
                </c:pt>
                <c:pt idx="1011">
                  <c:v>20.01148834423988</c:v>
                </c:pt>
                <c:pt idx="1012">
                  <c:v>20.01107372162766</c:v>
                </c:pt>
                <c:pt idx="1013">
                  <c:v>20.01045469310294</c:v>
                </c:pt>
                <c:pt idx="1014">
                  <c:v>20.01038380012376</c:v>
                </c:pt>
                <c:pt idx="1015">
                  <c:v>20.01981859856039</c:v>
                </c:pt>
                <c:pt idx="1016">
                  <c:v>20.02942128357754</c:v>
                </c:pt>
                <c:pt idx="1017">
                  <c:v>20.01931538461353</c:v>
                </c:pt>
                <c:pt idx="1018">
                  <c:v>20.01977690621398</c:v>
                </c:pt>
                <c:pt idx="1019">
                  <c:v>20.01022494861911</c:v>
                </c:pt>
                <c:pt idx="1020">
                  <c:v>20.01012489141072</c:v>
                </c:pt>
                <c:pt idx="1021">
                  <c:v>20.01020221925041</c:v>
                </c:pt>
                <c:pt idx="1022">
                  <c:v>20.01020457742245</c:v>
                </c:pt>
                <c:pt idx="1023">
                  <c:v>20.01032163824921</c:v>
                </c:pt>
                <c:pt idx="1024">
                  <c:v>20.01047011231927</c:v>
                </c:pt>
                <c:pt idx="1025">
                  <c:v>20.01066947585617</c:v>
                </c:pt>
                <c:pt idx="1026">
                  <c:v>20.01092868735921</c:v>
                </c:pt>
                <c:pt idx="1027">
                  <c:v>20.01145644928267</c:v>
                </c:pt>
                <c:pt idx="1028">
                  <c:v>20.01150453170109</c:v>
                </c:pt>
                <c:pt idx="1029">
                  <c:v>20.01119648673912</c:v>
                </c:pt>
                <c:pt idx="1030">
                  <c:v>20.01114180073723</c:v>
                </c:pt>
                <c:pt idx="1031">
                  <c:v>20.01178286337224</c:v>
                </c:pt>
                <c:pt idx="1032">
                  <c:v>20.01127014574874</c:v>
                </c:pt>
                <c:pt idx="1033">
                  <c:v>20.01128140142377</c:v>
                </c:pt>
                <c:pt idx="1034">
                  <c:v>20.01128334629645</c:v>
                </c:pt>
                <c:pt idx="1035">
                  <c:v>20.01116071861903</c:v>
                </c:pt>
                <c:pt idx="1036">
                  <c:v>20.01116846485626</c:v>
                </c:pt>
                <c:pt idx="1037">
                  <c:v>20.01134966921727</c:v>
                </c:pt>
                <c:pt idx="1038">
                  <c:v>20.01138875232906</c:v>
                </c:pt>
                <c:pt idx="1039">
                  <c:v>20.01131641504216</c:v>
                </c:pt>
                <c:pt idx="1040">
                  <c:v>20.0109990887292</c:v>
                </c:pt>
                <c:pt idx="1041">
                  <c:v>20.01059194934606</c:v>
                </c:pt>
                <c:pt idx="1042">
                  <c:v>20.00999543176474</c:v>
                </c:pt>
                <c:pt idx="1043">
                  <c:v>20.00996053004451</c:v>
                </c:pt>
                <c:pt idx="1044">
                  <c:v>20.01023565697254</c:v>
                </c:pt>
                <c:pt idx="1045">
                  <c:v>20.01081815405282</c:v>
                </c:pt>
                <c:pt idx="1046">
                  <c:v>20.0120308920604</c:v>
                </c:pt>
                <c:pt idx="1047">
                  <c:v>20.01272418532782</c:v>
                </c:pt>
                <c:pt idx="1048">
                  <c:v>20.01245237681869</c:v>
                </c:pt>
                <c:pt idx="1049">
                  <c:v>20.0117422492823</c:v>
                </c:pt>
                <c:pt idx="1050">
                  <c:v>20.0113606889422</c:v>
                </c:pt>
                <c:pt idx="1051">
                  <c:v>20.01104180068263</c:v>
                </c:pt>
                <c:pt idx="1052">
                  <c:v>20.01084560146651</c:v>
                </c:pt>
                <c:pt idx="1053">
                  <c:v>20.01083198796125</c:v>
                </c:pt>
                <c:pt idx="1054">
                  <c:v>20.01053997015192</c:v>
                </c:pt>
                <c:pt idx="1055">
                  <c:v>20.01011465519614</c:v>
                </c:pt>
                <c:pt idx="1056">
                  <c:v>20.00988224445039</c:v>
                </c:pt>
                <c:pt idx="1057">
                  <c:v>20.01950417444698</c:v>
                </c:pt>
                <c:pt idx="1058">
                  <c:v>20.00921138170618</c:v>
                </c:pt>
                <c:pt idx="1059">
                  <c:v>20.00935867104109</c:v>
                </c:pt>
                <c:pt idx="1060">
                  <c:v>20.00965384328886</c:v>
                </c:pt>
                <c:pt idx="1061">
                  <c:v>20.00958894369406</c:v>
                </c:pt>
                <c:pt idx="1062">
                  <c:v>20.00902712096457</c:v>
                </c:pt>
                <c:pt idx="1063">
                  <c:v>20.00838790810856</c:v>
                </c:pt>
                <c:pt idx="1064">
                  <c:v>20.0106126080688</c:v>
                </c:pt>
                <c:pt idx="1065">
                  <c:v>20.01069738515675</c:v>
                </c:pt>
                <c:pt idx="1066">
                  <c:v>20.01133289093396</c:v>
                </c:pt>
                <c:pt idx="1067">
                  <c:v>20.0120015080876</c:v>
                </c:pt>
                <c:pt idx="1068">
                  <c:v>20.01117919567733</c:v>
                </c:pt>
                <c:pt idx="1069">
                  <c:v>20.01109347427519</c:v>
                </c:pt>
                <c:pt idx="1070">
                  <c:v>20.01098644839798</c:v>
                </c:pt>
                <c:pt idx="1071">
                  <c:v>20.01097978492115</c:v>
                </c:pt>
                <c:pt idx="1072">
                  <c:v>20.01154123352083</c:v>
                </c:pt>
                <c:pt idx="1073">
                  <c:v>20.01171928236931</c:v>
                </c:pt>
                <c:pt idx="1074">
                  <c:v>20.01172998646974</c:v>
                </c:pt>
                <c:pt idx="1075">
                  <c:v>20.0118904615624</c:v>
                </c:pt>
                <c:pt idx="1076">
                  <c:v>20.011935009171</c:v>
                </c:pt>
                <c:pt idx="1077">
                  <c:v>20.01197805481524</c:v>
                </c:pt>
                <c:pt idx="1078">
                  <c:v>20.01170195724031</c:v>
                </c:pt>
                <c:pt idx="1079">
                  <c:v>20.01127793693735</c:v>
                </c:pt>
                <c:pt idx="1080">
                  <c:v>20.01114594206878</c:v>
                </c:pt>
                <c:pt idx="1081">
                  <c:v>20.0114716944743</c:v>
                </c:pt>
                <c:pt idx="1082">
                  <c:v>20.01183666524893</c:v>
                </c:pt>
                <c:pt idx="1083">
                  <c:v>20.01211075517693</c:v>
                </c:pt>
                <c:pt idx="1084">
                  <c:v>20.01211991069085</c:v>
                </c:pt>
                <c:pt idx="1085">
                  <c:v>20.01249453114842</c:v>
                </c:pt>
                <c:pt idx="1086">
                  <c:v>20.01279466176469</c:v>
                </c:pt>
                <c:pt idx="1087">
                  <c:v>20.0128415585354</c:v>
                </c:pt>
                <c:pt idx="1088">
                  <c:v>20.01276399178182</c:v>
                </c:pt>
                <c:pt idx="1089">
                  <c:v>20.01295401647057</c:v>
                </c:pt>
                <c:pt idx="1090">
                  <c:v>20.0128445240997</c:v>
                </c:pt>
                <c:pt idx="1091">
                  <c:v>20.01282244042191</c:v>
                </c:pt>
                <c:pt idx="1092">
                  <c:v>20.01276116476332</c:v>
                </c:pt>
                <c:pt idx="1093">
                  <c:v>20.01318684782445</c:v>
                </c:pt>
                <c:pt idx="1094">
                  <c:v>20.02342699566957</c:v>
                </c:pt>
                <c:pt idx="1095">
                  <c:v>20.07231278709748</c:v>
                </c:pt>
                <c:pt idx="1096">
                  <c:v>20.02343859333804</c:v>
                </c:pt>
                <c:pt idx="1097">
                  <c:v>20.01302536860313</c:v>
                </c:pt>
                <c:pt idx="1098">
                  <c:v>20.01337988724027</c:v>
                </c:pt>
                <c:pt idx="1099">
                  <c:v>20.00371937191114</c:v>
                </c:pt>
                <c:pt idx="1100">
                  <c:v>20.01389414323458</c:v>
                </c:pt>
                <c:pt idx="1101">
                  <c:v>20.01366332465975</c:v>
                </c:pt>
                <c:pt idx="1102">
                  <c:v>20.01365016584921</c:v>
                </c:pt>
                <c:pt idx="1103">
                  <c:v>20.01383880053508</c:v>
                </c:pt>
                <c:pt idx="1104">
                  <c:v>20.01380758881583</c:v>
                </c:pt>
                <c:pt idx="1105">
                  <c:v>20.01362470875108</c:v>
                </c:pt>
                <c:pt idx="1106">
                  <c:v>20.01375012563385</c:v>
                </c:pt>
                <c:pt idx="1107">
                  <c:v>20.01380337418754</c:v>
                </c:pt>
                <c:pt idx="1108">
                  <c:v>20.01405585306651</c:v>
                </c:pt>
                <c:pt idx="1109">
                  <c:v>20.01397429439836</c:v>
                </c:pt>
                <c:pt idx="1110">
                  <c:v>20.01401418972966</c:v>
                </c:pt>
                <c:pt idx="1111">
                  <c:v>20.01476970417605</c:v>
                </c:pt>
                <c:pt idx="1112">
                  <c:v>20.01507191890084</c:v>
                </c:pt>
                <c:pt idx="1113">
                  <c:v>20.01549533499643</c:v>
                </c:pt>
                <c:pt idx="1114">
                  <c:v>20.01490864321225</c:v>
                </c:pt>
                <c:pt idx="1115">
                  <c:v>20.01447948960529</c:v>
                </c:pt>
                <c:pt idx="1116">
                  <c:v>20.01393406361248</c:v>
                </c:pt>
                <c:pt idx="1117">
                  <c:v>20.01401479266824</c:v>
                </c:pt>
                <c:pt idx="1118">
                  <c:v>20.01377301135532</c:v>
                </c:pt>
                <c:pt idx="1119">
                  <c:v>20.0137320477265</c:v>
                </c:pt>
                <c:pt idx="1120">
                  <c:v>20.0136840150902</c:v>
                </c:pt>
                <c:pt idx="1121">
                  <c:v>20.01398534042912</c:v>
                </c:pt>
                <c:pt idx="1122">
                  <c:v>20.0136258345829</c:v>
                </c:pt>
                <c:pt idx="1123">
                  <c:v>20.01329637125679</c:v>
                </c:pt>
                <c:pt idx="1124">
                  <c:v>20.01352879302785</c:v>
                </c:pt>
                <c:pt idx="1125">
                  <c:v>20.01301457141693</c:v>
                </c:pt>
                <c:pt idx="1126">
                  <c:v>20.01285319838032</c:v>
                </c:pt>
                <c:pt idx="1127">
                  <c:v>20.01321994627479</c:v>
                </c:pt>
                <c:pt idx="1128">
                  <c:v>20.01262273158066</c:v>
                </c:pt>
                <c:pt idx="1129">
                  <c:v>20.01234259534608</c:v>
                </c:pt>
                <c:pt idx="1130">
                  <c:v>20.0123916672482</c:v>
                </c:pt>
                <c:pt idx="1131">
                  <c:v>20.01240642612879</c:v>
                </c:pt>
                <c:pt idx="1132">
                  <c:v>20.01215569004354</c:v>
                </c:pt>
                <c:pt idx="1133">
                  <c:v>20.01180122257906</c:v>
                </c:pt>
                <c:pt idx="1134">
                  <c:v>20.01199170304457</c:v>
                </c:pt>
                <c:pt idx="1135">
                  <c:v>20.0217104077948</c:v>
                </c:pt>
                <c:pt idx="1136">
                  <c:v>20.01214237519315</c:v>
                </c:pt>
                <c:pt idx="1137">
                  <c:v>20.01200409103329</c:v>
                </c:pt>
                <c:pt idx="1138">
                  <c:v>20.01146099650247</c:v>
                </c:pt>
                <c:pt idx="1139">
                  <c:v>20.00158008137985</c:v>
                </c:pt>
                <c:pt idx="1140">
                  <c:v>20.00207957839515</c:v>
                </c:pt>
                <c:pt idx="1141">
                  <c:v>20.00199040476463</c:v>
                </c:pt>
                <c:pt idx="1142">
                  <c:v>20.00210747736905</c:v>
                </c:pt>
                <c:pt idx="1143">
                  <c:v>20.00216064123585</c:v>
                </c:pt>
                <c:pt idx="1144">
                  <c:v>20.0019575144749</c:v>
                </c:pt>
                <c:pt idx="1145">
                  <c:v>20.00215571189129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978-4792-A3E1-D13F3907D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6712784"/>
        <c:axId val="-2056710016"/>
      </c:scatterChart>
      <c:valAx>
        <c:axId val="-2056712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6710016"/>
        <c:crosses val="autoZero"/>
        <c:crossBetween val="midCat"/>
      </c:valAx>
      <c:valAx>
        <c:axId val="-205671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67127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'B1-C1'!$W$1</c:f>
              <c:strCache>
                <c:ptCount val="1"/>
                <c:pt idx="0">
                  <c:v>Correct CO2</c:v>
                </c:pt>
              </c:strCache>
            </c:strRef>
          </c:tx>
          <c:spPr>
            <a:ln w="28575">
              <a:noFill/>
            </a:ln>
          </c:spPr>
          <c:xVal>
            <c:numRef>
              <c:f>'B1-C1'!$C$2:$C$1147</c:f>
              <c:numCache>
                <c:formatCode>General</c:formatCode>
                <c:ptCount val="1146"/>
                <c:pt idx="0">
                  <c:v>200.0</c:v>
                </c:pt>
                <c:pt idx="1">
                  <c:v>200.02</c:v>
                </c:pt>
                <c:pt idx="2">
                  <c:v>200.04</c:v>
                </c:pt>
                <c:pt idx="3">
                  <c:v>200.05</c:v>
                </c:pt>
                <c:pt idx="4">
                  <c:v>200.07</c:v>
                </c:pt>
                <c:pt idx="5">
                  <c:v>200.09</c:v>
                </c:pt>
                <c:pt idx="6">
                  <c:v>200.1</c:v>
                </c:pt>
                <c:pt idx="7">
                  <c:v>200.12</c:v>
                </c:pt>
                <c:pt idx="8">
                  <c:v>200.14</c:v>
                </c:pt>
                <c:pt idx="9">
                  <c:v>200.15</c:v>
                </c:pt>
                <c:pt idx="10">
                  <c:v>200.17</c:v>
                </c:pt>
                <c:pt idx="11">
                  <c:v>200.19</c:v>
                </c:pt>
                <c:pt idx="12">
                  <c:v>200.2</c:v>
                </c:pt>
                <c:pt idx="13">
                  <c:v>200.22</c:v>
                </c:pt>
                <c:pt idx="14">
                  <c:v>200.24</c:v>
                </c:pt>
                <c:pt idx="15">
                  <c:v>200.25</c:v>
                </c:pt>
                <c:pt idx="16">
                  <c:v>200.27</c:v>
                </c:pt>
                <c:pt idx="17">
                  <c:v>200.29</c:v>
                </c:pt>
                <c:pt idx="18">
                  <c:v>200.3</c:v>
                </c:pt>
                <c:pt idx="19">
                  <c:v>200.32</c:v>
                </c:pt>
                <c:pt idx="20">
                  <c:v>200.34</c:v>
                </c:pt>
                <c:pt idx="21">
                  <c:v>200.35</c:v>
                </c:pt>
                <c:pt idx="22">
                  <c:v>200.37</c:v>
                </c:pt>
                <c:pt idx="23">
                  <c:v>200.39</c:v>
                </c:pt>
                <c:pt idx="24">
                  <c:v>200.4</c:v>
                </c:pt>
                <c:pt idx="25">
                  <c:v>200.42</c:v>
                </c:pt>
                <c:pt idx="26">
                  <c:v>200.44</c:v>
                </c:pt>
                <c:pt idx="27">
                  <c:v>200.45</c:v>
                </c:pt>
                <c:pt idx="28">
                  <c:v>200.47</c:v>
                </c:pt>
                <c:pt idx="29">
                  <c:v>200.49</c:v>
                </c:pt>
                <c:pt idx="30">
                  <c:v>200.5</c:v>
                </c:pt>
                <c:pt idx="31">
                  <c:v>200.52</c:v>
                </c:pt>
                <c:pt idx="32">
                  <c:v>200.54</c:v>
                </c:pt>
                <c:pt idx="33">
                  <c:v>200.55</c:v>
                </c:pt>
                <c:pt idx="34">
                  <c:v>200.57</c:v>
                </c:pt>
                <c:pt idx="35">
                  <c:v>200.59</c:v>
                </c:pt>
                <c:pt idx="36">
                  <c:v>200.6</c:v>
                </c:pt>
                <c:pt idx="37">
                  <c:v>200.62</c:v>
                </c:pt>
                <c:pt idx="38">
                  <c:v>200.64</c:v>
                </c:pt>
                <c:pt idx="39">
                  <c:v>200.65</c:v>
                </c:pt>
                <c:pt idx="40">
                  <c:v>200.67</c:v>
                </c:pt>
                <c:pt idx="41">
                  <c:v>200.69</c:v>
                </c:pt>
                <c:pt idx="42">
                  <c:v>200.7</c:v>
                </c:pt>
                <c:pt idx="43">
                  <c:v>200.72</c:v>
                </c:pt>
                <c:pt idx="44">
                  <c:v>200.74</c:v>
                </c:pt>
                <c:pt idx="45">
                  <c:v>200.75</c:v>
                </c:pt>
                <c:pt idx="46">
                  <c:v>200.77</c:v>
                </c:pt>
                <c:pt idx="47">
                  <c:v>200.79</c:v>
                </c:pt>
                <c:pt idx="48">
                  <c:v>200.8</c:v>
                </c:pt>
                <c:pt idx="49">
                  <c:v>200.82</c:v>
                </c:pt>
                <c:pt idx="50">
                  <c:v>200.84</c:v>
                </c:pt>
                <c:pt idx="51">
                  <c:v>200.85</c:v>
                </c:pt>
                <c:pt idx="52">
                  <c:v>200.87</c:v>
                </c:pt>
                <c:pt idx="53">
                  <c:v>200.89</c:v>
                </c:pt>
                <c:pt idx="54">
                  <c:v>200.9</c:v>
                </c:pt>
                <c:pt idx="55">
                  <c:v>200.92</c:v>
                </c:pt>
                <c:pt idx="56">
                  <c:v>200.94</c:v>
                </c:pt>
                <c:pt idx="57">
                  <c:v>200.95</c:v>
                </c:pt>
                <c:pt idx="58">
                  <c:v>200.97</c:v>
                </c:pt>
                <c:pt idx="59">
                  <c:v>200.99</c:v>
                </c:pt>
                <c:pt idx="60">
                  <c:v>201.0</c:v>
                </c:pt>
                <c:pt idx="61">
                  <c:v>201.02</c:v>
                </c:pt>
                <c:pt idx="62">
                  <c:v>201.04</c:v>
                </c:pt>
                <c:pt idx="63">
                  <c:v>201.05</c:v>
                </c:pt>
                <c:pt idx="64">
                  <c:v>201.07</c:v>
                </c:pt>
                <c:pt idx="65">
                  <c:v>201.09</c:v>
                </c:pt>
                <c:pt idx="66">
                  <c:v>201.1</c:v>
                </c:pt>
                <c:pt idx="67">
                  <c:v>201.12</c:v>
                </c:pt>
                <c:pt idx="68">
                  <c:v>201.14</c:v>
                </c:pt>
                <c:pt idx="69">
                  <c:v>201.15</c:v>
                </c:pt>
                <c:pt idx="70">
                  <c:v>201.17</c:v>
                </c:pt>
                <c:pt idx="71">
                  <c:v>201.19</c:v>
                </c:pt>
                <c:pt idx="72">
                  <c:v>201.2</c:v>
                </c:pt>
                <c:pt idx="73">
                  <c:v>201.22</c:v>
                </c:pt>
                <c:pt idx="74">
                  <c:v>201.24</c:v>
                </c:pt>
                <c:pt idx="75">
                  <c:v>201.25</c:v>
                </c:pt>
                <c:pt idx="76">
                  <c:v>201.27</c:v>
                </c:pt>
                <c:pt idx="77">
                  <c:v>201.29</c:v>
                </c:pt>
                <c:pt idx="78">
                  <c:v>201.3</c:v>
                </c:pt>
                <c:pt idx="79">
                  <c:v>201.32</c:v>
                </c:pt>
                <c:pt idx="80">
                  <c:v>201.34</c:v>
                </c:pt>
                <c:pt idx="81">
                  <c:v>201.35</c:v>
                </c:pt>
                <c:pt idx="82">
                  <c:v>201.37</c:v>
                </c:pt>
                <c:pt idx="83">
                  <c:v>201.39</c:v>
                </c:pt>
                <c:pt idx="84">
                  <c:v>201.4</c:v>
                </c:pt>
                <c:pt idx="85">
                  <c:v>201.42</c:v>
                </c:pt>
                <c:pt idx="86">
                  <c:v>201.44</c:v>
                </c:pt>
                <c:pt idx="87">
                  <c:v>201.45</c:v>
                </c:pt>
                <c:pt idx="88">
                  <c:v>201.47</c:v>
                </c:pt>
                <c:pt idx="89">
                  <c:v>201.49</c:v>
                </c:pt>
                <c:pt idx="90">
                  <c:v>201.5</c:v>
                </c:pt>
                <c:pt idx="91">
                  <c:v>201.52</c:v>
                </c:pt>
                <c:pt idx="92">
                  <c:v>201.54</c:v>
                </c:pt>
                <c:pt idx="93">
                  <c:v>201.55</c:v>
                </c:pt>
                <c:pt idx="94">
                  <c:v>201.57</c:v>
                </c:pt>
                <c:pt idx="95">
                  <c:v>201.59</c:v>
                </c:pt>
                <c:pt idx="96">
                  <c:v>201.6</c:v>
                </c:pt>
                <c:pt idx="97">
                  <c:v>201.62</c:v>
                </c:pt>
                <c:pt idx="98">
                  <c:v>201.64</c:v>
                </c:pt>
                <c:pt idx="99">
                  <c:v>201.65</c:v>
                </c:pt>
                <c:pt idx="100">
                  <c:v>201.67</c:v>
                </c:pt>
                <c:pt idx="101">
                  <c:v>201.69</c:v>
                </c:pt>
                <c:pt idx="102">
                  <c:v>201.7</c:v>
                </c:pt>
                <c:pt idx="103">
                  <c:v>201.72</c:v>
                </c:pt>
                <c:pt idx="104">
                  <c:v>201.74</c:v>
                </c:pt>
                <c:pt idx="105">
                  <c:v>201.75</c:v>
                </c:pt>
                <c:pt idx="106">
                  <c:v>201.77</c:v>
                </c:pt>
                <c:pt idx="107">
                  <c:v>201.79</c:v>
                </c:pt>
                <c:pt idx="108">
                  <c:v>201.8</c:v>
                </c:pt>
                <c:pt idx="109">
                  <c:v>201.82</c:v>
                </c:pt>
                <c:pt idx="110">
                  <c:v>201.84</c:v>
                </c:pt>
                <c:pt idx="111">
                  <c:v>201.85</c:v>
                </c:pt>
                <c:pt idx="112">
                  <c:v>201.87</c:v>
                </c:pt>
                <c:pt idx="113">
                  <c:v>201.89</c:v>
                </c:pt>
                <c:pt idx="114">
                  <c:v>201.9</c:v>
                </c:pt>
                <c:pt idx="115">
                  <c:v>201.92</c:v>
                </c:pt>
                <c:pt idx="116">
                  <c:v>201.94</c:v>
                </c:pt>
                <c:pt idx="117">
                  <c:v>201.95</c:v>
                </c:pt>
                <c:pt idx="118">
                  <c:v>201.97</c:v>
                </c:pt>
                <c:pt idx="119">
                  <c:v>201.99</c:v>
                </c:pt>
                <c:pt idx="120">
                  <c:v>202.0</c:v>
                </c:pt>
                <c:pt idx="121">
                  <c:v>202.02</c:v>
                </c:pt>
                <c:pt idx="122">
                  <c:v>202.04</c:v>
                </c:pt>
                <c:pt idx="123">
                  <c:v>202.05</c:v>
                </c:pt>
                <c:pt idx="124">
                  <c:v>202.07</c:v>
                </c:pt>
                <c:pt idx="125">
                  <c:v>202.09</c:v>
                </c:pt>
                <c:pt idx="126">
                  <c:v>202.1</c:v>
                </c:pt>
                <c:pt idx="127">
                  <c:v>202.12</c:v>
                </c:pt>
                <c:pt idx="128">
                  <c:v>202.14</c:v>
                </c:pt>
                <c:pt idx="129">
                  <c:v>202.15</c:v>
                </c:pt>
                <c:pt idx="130">
                  <c:v>202.17</c:v>
                </c:pt>
                <c:pt idx="131">
                  <c:v>202.19</c:v>
                </c:pt>
                <c:pt idx="132">
                  <c:v>202.2</c:v>
                </c:pt>
                <c:pt idx="133">
                  <c:v>202.22</c:v>
                </c:pt>
                <c:pt idx="134">
                  <c:v>202.24</c:v>
                </c:pt>
                <c:pt idx="135">
                  <c:v>202.25</c:v>
                </c:pt>
                <c:pt idx="136">
                  <c:v>202.27</c:v>
                </c:pt>
                <c:pt idx="137">
                  <c:v>202.29</c:v>
                </c:pt>
                <c:pt idx="138">
                  <c:v>202.3</c:v>
                </c:pt>
                <c:pt idx="139">
                  <c:v>202.32</c:v>
                </c:pt>
                <c:pt idx="140">
                  <c:v>202.34</c:v>
                </c:pt>
                <c:pt idx="141">
                  <c:v>202.35</c:v>
                </c:pt>
                <c:pt idx="142">
                  <c:v>202.37</c:v>
                </c:pt>
                <c:pt idx="143">
                  <c:v>202.39</c:v>
                </c:pt>
                <c:pt idx="144">
                  <c:v>202.4</c:v>
                </c:pt>
                <c:pt idx="145">
                  <c:v>202.42</c:v>
                </c:pt>
                <c:pt idx="146">
                  <c:v>202.44</c:v>
                </c:pt>
                <c:pt idx="147">
                  <c:v>202.45</c:v>
                </c:pt>
                <c:pt idx="148">
                  <c:v>202.47</c:v>
                </c:pt>
                <c:pt idx="149">
                  <c:v>202.49</c:v>
                </c:pt>
                <c:pt idx="150">
                  <c:v>202.5</c:v>
                </c:pt>
                <c:pt idx="151">
                  <c:v>202.52</c:v>
                </c:pt>
                <c:pt idx="152">
                  <c:v>202.54</c:v>
                </c:pt>
                <c:pt idx="153">
                  <c:v>202.55</c:v>
                </c:pt>
                <c:pt idx="154">
                  <c:v>202.57</c:v>
                </c:pt>
                <c:pt idx="155">
                  <c:v>202.59</c:v>
                </c:pt>
                <c:pt idx="156">
                  <c:v>202.6</c:v>
                </c:pt>
                <c:pt idx="157">
                  <c:v>202.62</c:v>
                </c:pt>
                <c:pt idx="158">
                  <c:v>202.64</c:v>
                </c:pt>
                <c:pt idx="159">
                  <c:v>202.65</c:v>
                </c:pt>
                <c:pt idx="160">
                  <c:v>202.67</c:v>
                </c:pt>
                <c:pt idx="161">
                  <c:v>202.69</c:v>
                </c:pt>
                <c:pt idx="162">
                  <c:v>202.7</c:v>
                </c:pt>
                <c:pt idx="163">
                  <c:v>202.72</c:v>
                </c:pt>
                <c:pt idx="164">
                  <c:v>202.74</c:v>
                </c:pt>
                <c:pt idx="165">
                  <c:v>202.75</c:v>
                </c:pt>
                <c:pt idx="166">
                  <c:v>202.77</c:v>
                </c:pt>
                <c:pt idx="167">
                  <c:v>202.79</c:v>
                </c:pt>
                <c:pt idx="168">
                  <c:v>202.8</c:v>
                </c:pt>
                <c:pt idx="169">
                  <c:v>202.82</c:v>
                </c:pt>
                <c:pt idx="170">
                  <c:v>202.84</c:v>
                </c:pt>
                <c:pt idx="171">
                  <c:v>202.85</c:v>
                </c:pt>
                <c:pt idx="172">
                  <c:v>202.87</c:v>
                </c:pt>
                <c:pt idx="173">
                  <c:v>202.89</c:v>
                </c:pt>
                <c:pt idx="174">
                  <c:v>202.9</c:v>
                </c:pt>
                <c:pt idx="175">
                  <c:v>202.92</c:v>
                </c:pt>
                <c:pt idx="176">
                  <c:v>202.94</c:v>
                </c:pt>
                <c:pt idx="177">
                  <c:v>202.95</c:v>
                </c:pt>
                <c:pt idx="178">
                  <c:v>202.97</c:v>
                </c:pt>
                <c:pt idx="179">
                  <c:v>202.99</c:v>
                </c:pt>
                <c:pt idx="180">
                  <c:v>203.0</c:v>
                </c:pt>
                <c:pt idx="181">
                  <c:v>203.02</c:v>
                </c:pt>
                <c:pt idx="182">
                  <c:v>203.04</c:v>
                </c:pt>
                <c:pt idx="183">
                  <c:v>203.05</c:v>
                </c:pt>
                <c:pt idx="184">
                  <c:v>203.07</c:v>
                </c:pt>
                <c:pt idx="185">
                  <c:v>203.09</c:v>
                </c:pt>
                <c:pt idx="186">
                  <c:v>203.1</c:v>
                </c:pt>
                <c:pt idx="187">
                  <c:v>203.12</c:v>
                </c:pt>
                <c:pt idx="188">
                  <c:v>203.14</c:v>
                </c:pt>
                <c:pt idx="189">
                  <c:v>203.15</c:v>
                </c:pt>
                <c:pt idx="190">
                  <c:v>203.17</c:v>
                </c:pt>
                <c:pt idx="191">
                  <c:v>203.19</c:v>
                </c:pt>
                <c:pt idx="192">
                  <c:v>203.2</c:v>
                </c:pt>
                <c:pt idx="193">
                  <c:v>203.22</c:v>
                </c:pt>
                <c:pt idx="194">
                  <c:v>203.24</c:v>
                </c:pt>
                <c:pt idx="195">
                  <c:v>203.25</c:v>
                </c:pt>
                <c:pt idx="196">
                  <c:v>203.27</c:v>
                </c:pt>
                <c:pt idx="197">
                  <c:v>203.29</c:v>
                </c:pt>
                <c:pt idx="198">
                  <c:v>203.3</c:v>
                </c:pt>
                <c:pt idx="199">
                  <c:v>203.32</c:v>
                </c:pt>
                <c:pt idx="200">
                  <c:v>203.34</c:v>
                </c:pt>
                <c:pt idx="201">
                  <c:v>203.35</c:v>
                </c:pt>
                <c:pt idx="202">
                  <c:v>203.37</c:v>
                </c:pt>
                <c:pt idx="203">
                  <c:v>203.39</c:v>
                </c:pt>
                <c:pt idx="204">
                  <c:v>203.4</c:v>
                </c:pt>
                <c:pt idx="205">
                  <c:v>203.42</c:v>
                </c:pt>
                <c:pt idx="206">
                  <c:v>203.44</c:v>
                </c:pt>
                <c:pt idx="207">
                  <c:v>203.45</c:v>
                </c:pt>
                <c:pt idx="208">
                  <c:v>203.47</c:v>
                </c:pt>
                <c:pt idx="209">
                  <c:v>203.49</c:v>
                </c:pt>
                <c:pt idx="210">
                  <c:v>203.5</c:v>
                </c:pt>
                <c:pt idx="211">
                  <c:v>203.52</c:v>
                </c:pt>
                <c:pt idx="212">
                  <c:v>203.54</c:v>
                </c:pt>
                <c:pt idx="213">
                  <c:v>203.55</c:v>
                </c:pt>
                <c:pt idx="214">
                  <c:v>203.57</c:v>
                </c:pt>
                <c:pt idx="215">
                  <c:v>203.59</c:v>
                </c:pt>
                <c:pt idx="216">
                  <c:v>203.6</c:v>
                </c:pt>
                <c:pt idx="217">
                  <c:v>203.62</c:v>
                </c:pt>
                <c:pt idx="218">
                  <c:v>203.64</c:v>
                </c:pt>
                <c:pt idx="219">
                  <c:v>203.65</c:v>
                </c:pt>
                <c:pt idx="220">
                  <c:v>203.67</c:v>
                </c:pt>
                <c:pt idx="221">
                  <c:v>203.69</c:v>
                </c:pt>
                <c:pt idx="222">
                  <c:v>203.7</c:v>
                </c:pt>
                <c:pt idx="223">
                  <c:v>203.72</c:v>
                </c:pt>
                <c:pt idx="224">
                  <c:v>203.74</c:v>
                </c:pt>
                <c:pt idx="225">
                  <c:v>203.75</c:v>
                </c:pt>
                <c:pt idx="226">
                  <c:v>203.77</c:v>
                </c:pt>
                <c:pt idx="227">
                  <c:v>203.79</c:v>
                </c:pt>
                <c:pt idx="228">
                  <c:v>203.8</c:v>
                </c:pt>
                <c:pt idx="229">
                  <c:v>203.82</c:v>
                </c:pt>
                <c:pt idx="230">
                  <c:v>203.84</c:v>
                </c:pt>
                <c:pt idx="231">
                  <c:v>203.85</c:v>
                </c:pt>
                <c:pt idx="232">
                  <c:v>203.87</c:v>
                </c:pt>
                <c:pt idx="233">
                  <c:v>203.89</c:v>
                </c:pt>
                <c:pt idx="234">
                  <c:v>203.9</c:v>
                </c:pt>
                <c:pt idx="235">
                  <c:v>203.92</c:v>
                </c:pt>
                <c:pt idx="236">
                  <c:v>203.94</c:v>
                </c:pt>
                <c:pt idx="237">
                  <c:v>203.95</c:v>
                </c:pt>
                <c:pt idx="238">
                  <c:v>203.97</c:v>
                </c:pt>
                <c:pt idx="239">
                  <c:v>203.99</c:v>
                </c:pt>
                <c:pt idx="240">
                  <c:v>204.0</c:v>
                </c:pt>
                <c:pt idx="241">
                  <c:v>204.02</c:v>
                </c:pt>
                <c:pt idx="242">
                  <c:v>204.04</c:v>
                </c:pt>
                <c:pt idx="243">
                  <c:v>204.05</c:v>
                </c:pt>
                <c:pt idx="244">
                  <c:v>204.07</c:v>
                </c:pt>
                <c:pt idx="245">
                  <c:v>204.09</c:v>
                </c:pt>
                <c:pt idx="246">
                  <c:v>204.1</c:v>
                </c:pt>
                <c:pt idx="247">
                  <c:v>204.12</c:v>
                </c:pt>
                <c:pt idx="248">
                  <c:v>204.14</c:v>
                </c:pt>
                <c:pt idx="249">
                  <c:v>204.15</c:v>
                </c:pt>
                <c:pt idx="250">
                  <c:v>204.17</c:v>
                </c:pt>
                <c:pt idx="251">
                  <c:v>204.19</c:v>
                </c:pt>
                <c:pt idx="252">
                  <c:v>204.2</c:v>
                </c:pt>
                <c:pt idx="253">
                  <c:v>204.22</c:v>
                </c:pt>
                <c:pt idx="254">
                  <c:v>204.24</c:v>
                </c:pt>
                <c:pt idx="255">
                  <c:v>204.25</c:v>
                </c:pt>
                <c:pt idx="256">
                  <c:v>204.27</c:v>
                </c:pt>
                <c:pt idx="257">
                  <c:v>204.29</c:v>
                </c:pt>
                <c:pt idx="258">
                  <c:v>204.3</c:v>
                </c:pt>
                <c:pt idx="259">
                  <c:v>204.32</c:v>
                </c:pt>
                <c:pt idx="260">
                  <c:v>204.34</c:v>
                </c:pt>
                <c:pt idx="261">
                  <c:v>204.35</c:v>
                </c:pt>
                <c:pt idx="262">
                  <c:v>204.37</c:v>
                </c:pt>
                <c:pt idx="263">
                  <c:v>204.39</c:v>
                </c:pt>
                <c:pt idx="264">
                  <c:v>204.4</c:v>
                </c:pt>
                <c:pt idx="265">
                  <c:v>204.42</c:v>
                </c:pt>
                <c:pt idx="266">
                  <c:v>204.44</c:v>
                </c:pt>
                <c:pt idx="267">
                  <c:v>204.45</c:v>
                </c:pt>
                <c:pt idx="268">
                  <c:v>204.47</c:v>
                </c:pt>
                <c:pt idx="269">
                  <c:v>204.49</c:v>
                </c:pt>
                <c:pt idx="270">
                  <c:v>204.5</c:v>
                </c:pt>
                <c:pt idx="271">
                  <c:v>204.52</c:v>
                </c:pt>
                <c:pt idx="272">
                  <c:v>204.54</c:v>
                </c:pt>
                <c:pt idx="273">
                  <c:v>204.55</c:v>
                </c:pt>
                <c:pt idx="274">
                  <c:v>204.57</c:v>
                </c:pt>
                <c:pt idx="275">
                  <c:v>204.59</c:v>
                </c:pt>
                <c:pt idx="276">
                  <c:v>204.6</c:v>
                </c:pt>
                <c:pt idx="277">
                  <c:v>204.62</c:v>
                </c:pt>
                <c:pt idx="278">
                  <c:v>204.64</c:v>
                </c:pt>
                <c:pt idx="279">
                  <c:v>204.65</c:v>
                </c:pt>
                <c:pt idx="280">
                  <c:v>204.67</c:v>
                </c:pt>
                <c:pt idx="281">
                  <c:v>204.69</c:v>
                </c:pt>
                <c:pt idx="282">
                  <c:v>204.7</c:v>
                </c:pt>
                <c:pt idx="283">
                  <c:v>204.72</c:v>
                </c:pt>
                <c:pt idx="284">
                  <c:v>204.74</c:v>
                </c:pt>
                <c:pt idx="285">
                  <c:v>204.75</c:v>
                </c:pt>
                <c:pt idx="286">
                  <c:v>204.77</c:v>
                </c:pt>
                <c:pt idx="287">
                  <c:v>204.79</c:v>
                </c:pt>
                <c:pt idx="288">
                  <c:v>204.8</c:v>
                </c:pt>
                <c:pt idx="289">
                  <c:v>204.82</c:v>
                </c:pt>
                <c:pt idx="290">
                  <c:v>204.84</c:v>
                </c:pt>
                <c:pt idx="291">
                  <c:v>204.85</c:v>
                </c:pt>
                <c:pt idx="292">
                  <c:v>204.87</c:v>
                </c:pt>
                <c:pt idx="293">
                  <c:v>204.89</c:v>
                </c:pt>
                <c:pt idx="294">
                  <c:v>204.9</c:v>
                </c:pt>
                <c:pt idx="295">
                  <c:v>204.92</c:v>
                </c:pt>
                <c:pt idx="296">
                  <c:v>204.94</c:v>
                </c:pt>
                <c:pt idx="297">
                  <c:v>204.95</c:v>
                </c:pt>
                <c:pt idx="298">
                  <c:v>204.97</c:v>
                </c:pt>
                <c:pt idx="299">
                  <c:v>204.99</c:v>
                </c:pt>
                <c:pt idx="300">
                  <c:v>205.0</c:v>
                </c:pt>
                <c:pt idx="301">
                  <c:v>205.02</c:v>
                </c:pt>
                <c:pt idx="302">
                  <c:v>205.04</c:v>
                </c:pt>
                <c:pt idx="303">
                  <c:v>205.05</c:v>
                </c:pt>
                <c:pt idx="304">
                  <c:v>205.07</c:v>
                </c:pt>
                <c:pt idx="305">
                  <c:v>205.09</c:v>
                </c:pt>
                <c:pt idx="306">
                  <c:v>205.1</c:v>
                </c:pt>
                <c:pt idx="307">
                  <c:v>205.12</c:v>
                </c:pt>
                <c:pt idx="308">
                  <c:v>205.14</c:v>
                </c:pt>
                <c:pt idx="309">
                  <c:v>205.15</c:v>
                </c:pt>
                <c:pt idx="310">
                  <c:v>205.17</c:v>
                </c:pt>
                <c:pt idx="311">
                  <c:v>205.19</c:v>
                </c:pt>
                <c:pt idx="312">
                  <c:v>205.2</c:v>
                </c:pt>
                <c:pt idx="313">
                  <c:v>205.22</c:v>
                </c:pt>
                <c:pt idx="314">
                  <c:v>205.24</c:v>
                </c:pt>
                <c:pt idx="315">
                  <c:v>205.25</c:v>
                </c:pt>
                <c:pt idx="316">
                  <c:v>205.27</c:v>
                </c:pt>
                <c:pt idx="317">
                  <c:v>205.29</c:v>
                </c:pt>
                <c:pt idx="318">
                  <c:v>205.3</c:v>
                </c:pt>
                <c:pt idx="319">
                  <c:v>205.32</c:v>
                </c:pt>
                <c:pt idx="320">
                  <c:v>205.34</c:v>
                </c:pt>
                <c:pt idx="321">
                  <c:v>205.35</c:v>
                </c:pt>
                <c:pt idx="322">
                  <c:v>205.37</c:v>
                </c:pt>
                <c:pt idx="323">
                  <c:v>205.39</c:v>
                </c:pt>
                <c:pt idx="324">
                  <c:v>205.4</c:v>
                </c:pt>
                <c:pt idx="325">
                  <c:v>205.42</c:v>
                </c:pt>
                <c:pt idx="326">
                  <c:v>205.44</c:v>
                </c:pt>
                <c:pt idx="327">
                  <c:v>205.45</c:v>
                </c:pt>
                <c:pt idx="328">
                  <c:v>205.47</c:v>
                </c:pt>
                <c:pt idx="329">
                  <c:v>205.49</c:v>
                </c:pt>
                <c:pt idx="330">
                  <c:v>205.5</c:v>
                </c:pt>
                <c:pt idx="331">
                  <c:v>205.52</c:v>
                </c:pt>
                <c:pt idx="332">
                  <c:v>205.54</c:v>
                </c:pt>
                <c:pt idx="333">
                  <c:v>205.55</c:v>
                </c:pt>
                <c:pt idx="334">
                  <c:v>205.57</c:v>
                </c:pt>
                <c:pt idx="335">
                  <c:v>205.59</c:v>
                </c:pt>
                <c:pt idx="336">
                  <c:v>205.6</c:v>
                </c:pt>
                <c:pt idx="337">
                  <c:v>205.62</c:v>
                </c:pt>
                <c:pt idx="338">
                  <c:v>205.64</c:v>
                </c:pt>
                <c:pt idx="339">
                  <c:v>205.65</c:v>
                </c:pt>
                <c:pt idx="340">
                  <c:v>205.67</c:v>
                </c:pt>
                <c:pt idx="341">
                  <c:v>205.69</c:v>
                </c:pt>
                <c:pt idx="342">
                  <c:v>205.7</c:v>
                </c:pt>
                <c:pt idx="343">
                  <c:v>205.72</c:v>
                </c:pt>
                <c:pt idx="344">
                  <c:v>205.74</c:v>
                </c:pt>
                <c:pt idx="345">
                  <c:v>205.75</c:v>
                </c:pt>
                <c:pt idx="346">
                  <c:v>205.77</c:v>
                </c:pt>
                <c:pt idx="347">
                  <c:v>205.79</c:v>
                </c:pt>
                <c:pt idx="348">
                  <c:v>205.8</c:v>
                </c:pt>
                <c:pt idx="349">
                  <c:v>205.82</c:v>
                </c:pt>
                <c:pt idx="350">
                  <c:v>205.84</c:v>
                </c:pt>
                <c:pt idx="351">
                  <c:v>205.85</c:v>
                </c:pt>
                <c:pt idx="352">
                  <c:v>205.87</c:v>
                </c:pt>
                <c:pt idx="353">
                  <c:v>205.89</c:v>
                </c:pt>
                <c:pt idx="354">
                  <c:v>205.9</c:v>
                </c:pt>
                <c:pt idx="355">
                  <c:v>205.92</c:v>
                </c:pt>
                <c:pt idx="356">
                  <c:v>205.94</c:v>
                </c:pt>
                <c:pt idx="357">
                  <c:v>205.95</c:v>
                </c:pt>
                <c:pt idx="358">
                  <c:v>205.97</c:v>
                </c:pt>
                <c:pt idx="359">
                  <c:v>205.99</c:v>
                </c:pt>
                <c:pt idx="360">
                  <c:v>206.0</c:v>
                </c:pt>
                <c:pt idx="361">
                  <c:v>206.02</c:v>
                </c:pt>
                <c:pt idx="362">
                  <c:v>206.04</c:v>
                </c:pt>
                <c:pt idx="363">
                  <c:v>206.05</c:v>
                </c:pt>
                <c:pt idx="364">
                  <c:v>206.07</c:v>
                </c:pt>
                <c:pt idx="365">
                  <c:v>206.09</c:v>
                </c:pt>
                <c:pt idx="366">
                  <c:v>206.1</c:v>
                </c:pt>
                <c:pt idx="367">
                  <c:v>206.12</c:v>
                </c:pt>
                <c:pt idx="368">
                  <c:v>206.14</c:v>
                </c:pt>
                <c:pt idx="369">
                  <c:v>206.15</c:v>
                </c:pt>
                <c:pt idx="370">
                  <c:v>206.17</c:v>
                </c:pt>
                <c:pt idx="371">
                  <c:v>206.19</c:v>
                </c:pt>
                <c:pt idx="372">
                  <c:v>206.2</c:v>
                </c:pt>
                <c:pt idx="373">
                  <c:v>206.22</c:v>
                </c:pt>
                <c:pt idx="374">
                  <c:v>206.24</c:v>
                </c:pt>
                <c:pt idx="375">
                  <c:v>206.25</c:v>
                </c:pt>
                <c:pt idx="376">
                  <c:v>206.27</c:v>
                </c:pt>
                <c:pt idx="377">
                  <c:v>206.29</c:v>
                </c:pt>
                <c:pt idx="378">
                  <c:v>206.3</c:v>
                </c:pt>
                <c:pt idx="379">
                  <c:v>206.32</c:v>
                </c:pt>
                <c:pt idx="380">
                  <c:v>206.34</c:v>
                </c:pt>
                <c:pt idx="381">
                  <c:v>206.35</c:v>
                </c:pt>
                <c:pt idx="382">
                  <c:v>206.37</c:v>
                </c:pt>
                <c:pt idx="383">
                  <c:v>206.39</c:v>
                </c:pt>
                <c:pt idx="384">
                  <c:v>206.4</c:v>
                </c:pt>
                <c:pt idx="385">
                  <c:v>206.42</c:v>
                </c:pt>
                <c:pt idx="386">
                  <c:v>206.44</c:v>
                </c:pt>
                <c:pt idx="387">
                  <c:v>206.45</c:v>
                </c:pt>
                <c:pt idx="388">
                  <c:v>206.47</c:v>
                </c:pt>
                <c:pt idx="389">
                  <c:v>206.49</c:v>
                </c:pt>
                <c:pt idx="390">
                  <c:v>206.5</c:v>
                </c:pt>
                <c:pt idx="391">
                  <c:v>206.52</c:v>
                </c:pt>
                <c:pt idx="392">
                  <c:v>206.54</c:v>
                </c:pt>
                <c:pt idx="393">
                  <c:v>206.55</c:v>
                </c:pt>
                <c:pt idx="394">
                  <c:v>206.57</c:v>
                </c:pt>
                <c:pt idx="395">
                  <c:v>206.59</c:v>
                </c:pt>
                <c:pt idx="396">
                  <c:v>206.6</c:v>
                </c:pt>
                <c:pt idx="397">
                  <c:v>206.62</c:v>
                </c:pt>
                <c:pt idx="398">
                  <c:v>206.64</c:v>
                </c:pt>
                <c:pt idx="399">
                  <c:v>206.65</c:v>
                </c:pt>
                <c:pt idx="400">
                  <c:v>206.67</c:v>
                </c:pt>
                <c:pt idx="401">
                  <c:v>206.69</c:v>
                </c:pt>
                <c:pt idx="402">
                  <c:v>206.7</c:v>
                </c:pt>
                <c:pt idx="403">
                  <c:v>206.72</c:v>
                </c:pt>
                <c:pt idx="404">
                  <c:v>206.74</c:v>
                </c:pt>
                <c:pt idx="405">
                  <c:v>206.75</c:v>
                </c:pt>
                <c:pt idx="406">
                  <c:v>206.77</c:v>
                </c:pt>
                <c:pt idx="407">
                  <c:v>206.79</c:v>
                </c:pt>
                <c:pt idx="408">
                  <c:v>206.8</c:v>
                </c:pt>
                <c:pt idx="409">
                  <c:v>206.82</c:v>
                </c:pt>
                <c:pt idx="410">
                  <c:v>206.84</c:v>
                </c:pt>
                <c:pt idx="411">
                  <c:v>206.85</c:v>
                </c:pt>
                <c:pt idx="412">
                  <c:v>206.87</c:v>
                </c:pt>
                <c:pt idx="413">
                  <c:v>206.89</c:v>
                </c:pt>
                <c:pt idx="414">
                  <c:v>206.9</c:v>
                </c:pt>
                <c:pt idx="415">
                  <c:v>206.92</c:v>
                </c:pt>
                <c:pt idx="416">
                  <c:v>206.94</c:v>
                </c:pt>
                <c:pt idx="417">
                  <c:v>206.95</c:v>
                </c:pt>
                <c:pt idx="418">
                  <c:v>206.97</c:v>
                </c:pt>
                <c:pt idx="419">
                  <c:v>206.99</c:v>
                </c:pt>
                <c:pt idx="420">
                  <c:v>207.0</c:v>
                </c:pt>
                <c:pt idx="421">
                  <c:v>207.02</c:v>
                </c:pt>
                <c:pt idx="422">
                  <c:v>207.04</c:v>
                </c:pt>
                <c:pt idx="423">
                  <c:v>207.05</c:v>
                </c:pt>
                <c:pt idx="424">
                  <c:v>207.07</c:v>
                </c:pt>
                <c:pt idx="425">
                  <c:v>207.09</c:v>
                </c:pt>
                <c:pt idx="426">
                  <c:v>207.1</c:v>
                </c:pt>
                <c:pt idx="427">
                  <c:v>207.12</c:v>
                </c:pt>
                <c:pt idx="428">
                  <c:v>207.14</c:v>
                </c:pt>
                <c:pt idx="429">
                  <c:v>207.15</c:v>
                </c:pt>
                <c:pt idx="430">
                  <c:v>207.17</c:v>
                </c:pt>
                <c:pt idx="431">
                  <c:v>207.19</c:v>
                </c:pt>
                <c:pt idx="432">
                  <c:v>207.2</c:v>
                </c:pt>
                <c:pt idx="433">
                  <c:v>207.22</c:v>
                </c:pt>
                <c:pt idx="434">
                  <c:v>207.24</c:v>
                </c:pt>
                <c:pt idx="435">
                  <c:v>207.25</c:v>
                </c:pt>
                <c:pt idx="436">
                  <c:v>207.27</c:v>
                </c:pt>
                <c:pt idx="437">
                  <c:v>207.29</c:v>
                </c:pt>
                <c:pt idx="438">
                  <c:v>207.3</c:v>
                </c:pt>
                <c:pt idx="439">
                  <c:v>207.32</c:v>
                </c:pt>
                <c:pt idx="440">
                  <c:v>207.34</c:v>
                </c:pt>
                <c:pt idx="441">
                  <c:v>207.35</c:v>
                </c:pt>
                <c:pt idx="442">
                  <c:v>207.37</c:v>
                </c:pt>
                <c:pt idx="443">
                  <c:v>207.39</c:v>
                </c:pt>
                <c:pt idx="444">
                  <c:v>207.4</c:v>
                </c:pt>
                <c:pt idx="445">
                  <c:v>207.42</c:v>
                </c:pt>
                <c:pt idx="446">
                  <c:v>207.44</c:v>
                </c:pt>
                <c:pt idx="447">
                  <c:v>207.45</c:v>
                </c:pt>
                <c:pt idx="448">
                  <c:v>207.47</c:v>
                </c:pt>
                <c:pt idx="449">
                  <c:v>207.49</c:v>
                </c:pt>
                <c:pt idx="450">
                  <c:v>207.5</c:v>
                </c:pt>
                <c:pt idx="451">
                  <c:v>207.52</c:v>
                </c:pt>
                <c:pt idx="452">
                  <c:v>207.54</c:v>
                </c:pt>
                <c:pt idx="453">
                  <c:v>207.55</c:v>
                </c:pt>
                <c:pt idx="454">
                  <c:v>207.57</c:v>
                </c:pt>
                <c:pt idx="455">
                  <c:v>207.59</c:v>
                </c:pt>
                <c:pt idx="456">
                  <c:v>207.6</c:v>
                </c:pt>
                <c:pt idx="457">
                  <c:v>207.62</c:v>
                </c:pt>
                <c:pt idx="458">
                  <c:v>207.64</c:v>
                </c:pt>
                <c:pt idx="459">
                  <c:v>207.65</c:v>
                </c:pt>
                <c:pt idx="460">
                  <c:v>207.67</c:v>
                </c:pt>
                <c:pt idx="461">
                  <c:v>207.69</c:v>
                </c:pt>
                <c:pt idx="462">
                  <c:v>207.7</c:v>
                </c:pt>
                <c:pt idx="463">
                  <c:v>207.72</c:v>
                </c:pt>
                <c:pt idx="464">
                  <c:v>207.74</c:v>
                </c:pt>
                <c:pt idx="465">
                  <c:v>207.75</c:v>
                </c:pt>
                <c:pt idx="466">
                  <c:v>207.77</c:v>
                </c:pt>
                <c:pt idx="467">
                  <c:v>207.79</c:v>
                </c:pt>
                <c:pt idx="468">
                  <c:v>207.8</c:v>
                </c:pt>
                <c:pt idx="469">
                  <c:v>207.82</c:v>
                </c:pt>
                <c:pt idx="470">
                  <c:v>207.84</c:v>
                </c:pt>
                <c:pt idx="471">
                  <c:v>207.85</c:v>
                </c:pt>
                <c:pt idx="472">
                  <c:v>207.87</c:v>
                </c:pt>
                <c:pt idx="473">
                  <c:v>207.89</c:v>
                </c:pt>
                <c:pt idx="474">
                  <c:v>207.9</c:v>
                </c:pt>
                <c:pt idx="475">
                  <c:v>207.92</c:v>
                </c:pt>
                <c:pt idx="476">
                  <c:v>207.94</c:v>
                </c:pt>
                <c:pt idx="477">
                  <c:v>207.95</c:v>
                </c:pt>
                <c:pt idx="478">
                  <c:v>207.97</c:v>
                </c:pt>
                <c:pt idx="479">
                  <c:v>207.99</c:v>
                </c:pt>
                <c:pt idx="480">
                  <c:v>208.0</c:v>
                </c:pt>
                <c:pt idx="481">
                  <c:v>208.02</c:v>
                </c:pt>
                <c:pt idx="482">
                  <c:v>208.04</c:v>
                </c:pt>
                <c:pt idx="483">
                  <c:v>208.05</c:v>
                </c:pt>
                <c:pt idx="484">
                  <c:v>208.07</c:v>
                </c:pt>
                <c:pt idx="485">
                  <c:v>208.09</c:v>
                </c:pt>
                <c:pt idx="486">
                  <c:v>208.1</c:v>
                </c:pt>
                <c:pt idx="487">
                  <c:v>208.12</c:v>
                </c:pt>
                <c:pt idx="488">
                  <c:v>208.14</c:v>
                </c:pt>
                <c:pt idx="489">
                  <c:v>208.15</c:v>
                </c:pt>
                <c:pt idx="490">
                  <c:v>208.17</c:v>
                </c:pt>
                <c:pt idx="491">
                  <c:v>208.19</c:v>
                </c:pt>
                <c:pt idx="492">
                  <c:v>208.2</c:v>
                </c:pt>
                <c:pt idx="493">
                  <c:v>208.22</c:v>
                </c:pt>
                <c:pt idx="494">
                  <c:v>208.24</c:v>
                </c:pt>
                <c:pt idx="495">
                  <c:v>208.25</c:v>
                </c:pt>
                <c:pt idx="496">
                  <c:v>208.27</c:v>
                </c:pt>
                <c:pt idx="497">
                  <c:v>208.29</c:v>
                </c:pt>
                <c:pt idx="498">
                  <c:v>208.3</c:v>
                </c:pt>
                <c:pt idx="499">
                  <c:v>208.32</c:v>
                </c:pt>
                <c:pt idx="500">
                  <c:v>208.34</c:v>
                </c:pt>
                <c:pt idx="501">
                  <c:v>208.35</c:v>
                </c:pt>
                <c:pt idx="502">
                  <c:v>208.37</c:v>
                </c:pt>
                <c:pt idx="503">
                  <c:v>208.39</c:v>
                </c:pt>
                <c:pt idx="504">
                  <c:v>208.4</c:v>
                </c:pt>
                <c:pt idx="505">
                  <c:v>208.42</c:v>
                </c:pt>
                <c:pt idx="506">
                  <c:v>208.44</c:v>
                </c:pt>
                <c:pt idx="507">
                  <c:v>208.45</c:v>
                </c:pt>
                <c:pt idx="508">
                  <c:v>208.47</c:v>
                </c:pt>
                <c:pt idx="509">
                  <c:v>208.49</c:v>
                </c:pt>
                <c:pt idx="510">
                  <c:v>208.5</c:v>
                </c:pt>
                <c:pt idx="511">
                  <c:v>208.52</c:v>
                </c:pt>
                <c:pt idx="512">
                  <c:v>208.54</c:v>
                </c:pt>
                <c:pt idx="513">
                  <c:v>208.55</c:v>
                </c:pt>
                <c:pt idx="514">
                  <c:v>208.57</c:v>
                </c:pt>
                <c:pt idx="515">
                  <c:v>208.59</c:v>
                </c:pt>
                <c:pt idx="516">
                  <c:v>208.6</c:v>
                </c:pt>
                <c:pt idx="517">
                  <c:v>208.62</c:v>
                </c:pt>
                <c:pt idx="518">
                  <c:v>208.64</c:v>
                </c:pt>
                <c:pt idx="519">
                  <c:v>208.65</c:v>
                </c:pt>
                <c:pt idx="520">
                  <c:v>208.67</c:v>
                </c:pt>
                <c:pt idx="521">
                  <c:v>208.69</c:v>
                </c:pt>
                <c:pt idx="522">
                  <c:v>208.7</c:v>
                </c:pt>
                <c:pt idx="523">
                  <c:v>208.72</c:v>
                </c:pt>
                <c:pt idx="524">
                  <c:v>208.74</c:v>
                </c:pt>
                <c:pt idx="525">
                  <c:v>208.75</c:v>
                </c:pt>
                <c:pt idx="526">
                  <c:v>208.77</c:v>
                </c:pt>
                <c:pt idx="527">
                  <c:v>208.79</c:v>
                </c:pt>
                <c:pt idx="528">
                  <c:v>208.8</c:v>
                </c:pt>
                <c:pt idx="529">
                  <c:v>208.82</c:v>
                </c:pt>
                <c:pt idx="530">
                  <c:v>208.84</c:v>
                </c:pt>
                <c:pt idx="531">
                  <c:v>208.85</c:v>
                </c:pt>
                <c:pt idx="532">
                  <c:v>208.87</c:v>
                </c:pt>
                <c:pt idx="533">
                  <c:v>208.89</c:v>
                </c:pt>
                <c:pt idx="534">
                  <c:v>208.9</c:v>
                </c:pt>
                <c:pt idx="535">
                  <c:v>208.92</c:v>
                </c:pt>
                <c:pt idx="536">
                  <c:v>208.94</c:v>
                </c:pt>
                <c:pt idx="537">
                  <c:v>208.95</c:v>
                </c:pt>
                <c:pt idx="538">
                  <c:v>208.97</c:v>
                </c:pt>
                <c:pt idx="539">
                  <c:v>208.99</c:v>
                </c:pt>
                <c:pt idx="540">
                  <c:v>209.0</c:v>
                </c:pt>
                <c:pt idx="541">
                  <c:v>209.02</c:v>
                </c:pt>
                <c:pt idx="542">
                  <c:v>209.04</c:v>
                </c:pt>
                <c:pt idx="543">
                  <c:v>209.05</c:v>
                </c:pt>
                <c:pt idx="544">
                  <c:v>209.07</c:v>
                </c:pt>
                <c:pt idx="545">
                  <c:v>209.09</c:v>
                </c:pt>
                <c:pt idx="546">
                  <c:v>209.1</c:v>
                </c:pt>
                <c:pt idx="547">
                  <c:v>209.12</c:v>
                </c:pt>
                <c:pt idx="548">
                  <c:v>209.14</c:v>
                </c:pt>
                <c:pt idx="549">
                  <c:v>209.15</c:v>
                </c:pt>
                <c:pt idx="550">
                  <c:v>209.17</c:v>
                </c:pt>
                <c:pt idx="551">
                  <c:v>209.19</c:v>
                </c:pt>
                <c:pt idx="552">
                  <c:v>209.2</c:v>
                </c:pt>
                <c:pt idx="553">
                  <c:v>209.22</c:v>
                </c:pt>
                <c:pt idx="554">
                  <c:v>209.24</c:v>
                </c:pt>
                <c:pt idx="555">
                  <c:v>209.25</c:v>
                </c:pt>
                <c:pt idx="556">
                  <c:v>209.27</c:v>
                </c:pt>
                <c:pt idx="557">
                  <c:v>209.29</c:v>
                </c:pt>
                <c:pt idx="558">
                  <c:v>209.3</c:v>
                </c:pt>
                <c:pt idx="559">
                  <c:v>209.32</c:v>
                </c:pt>
                <c:pt idx="560">
                  <c:v>209.34</c:v>
                </c:pt>
                <c:pt idx="561">
                  <c:v>209.35</c:v>
                </c:pt>
                <c:pt idx="562">
                  <c:v>209.37</c:v>
                </c:pt>
                <c:pt idx="563">
                  <c:v>209.39</c:v>
                </c:pt>
                <c:pt idx="564">
                  <c:v>209.4</c:v>
                </c:pt>
                <c:pt idx="565">
                  <c:v>209.42</c:v>
                </c:pt>
                <c:pt idx="566">
                  <c:v>209.44</c:v>
                </c:pt>
                <c:pt idx="567">
                  <c:v>209.45</c:v>
                </c:pt>
                <c:pt idx="568">
                  <c:v>209.47</c:v>
                </c:pt>
                <c:pt idx="569">
                  <c:v>209.49</c:v>
                </c:pt>
                <c:pt idx="570">
                  <c:v>209.5</c:v>
                </c:pt>
                <c:pt idx="571">
                  <c:v>209.52</c:v>
                </c:pt>
                <c:pt idx="572">
                  <c:v>209.54</c:v>
                </c:pt>
                <c:pt idx="573">
                  <c:v>209.55</c:v>
                </c:pt>
                <c:pt idx="574">
                  <c:v>209.57</c:v>
                </c:pt>
                <c:pt idx="575">
                  <c:v>209.59</c:v>
                </c:pt>
                <c:pt idx="576">
                  <c:v>209.6</c:v>
                </c:pt>
                <c:pt idx="577">
                  <c:v>209.62</c:v>
                </c:pt>
                <c:pt idx="578">
                  <c:v>209.64</c:v>
                </c:pt>
                <c:pt idx="579">
                  <c:v>209.65</c:v>
                </c:pt>
                <c:pt idx="580">
                  <c:v>209.67</c:v>
                </c:pt>
                <c:pt idx="581">
                  <c:v>209.69</c:v>
                </c:pt>
                <c:pt idx="582">
                  <c:v>209.7</c:v>
                </c:pt>
                <c:pt idx="583">
                  <c:v>209.72</c:v>
                </c:pt>
                <c:pt idx="584">
                  <c:v>209.74</c:v>
                </c:pt>
                <c:pt idx="585">
                  <c:v>209.75</c:v>
                </c:pt>
                <c:pt idx="586">
                  <c:v>209.77</c:v>
                </c:pt>
                <c:pt idx="587">
                  <c:v>209.79</c:v>
                </c:pt>
                <c:pt idx="588">
                  <c:v>209.8</c:v>
                </c:pt>
                <c:pt idx="589">
                  <c:v>209.82</c:v>
                </c:pt>
                <c:pt idx="590">
                  <c:v>209.84</c:v>
                </c:pt>
                <c:pt idx="591">
                  <c:v>209.85</c:v>
                </c:pt>
                <c:pt idx="592">
                  <c:v>209.87</c:v>
                </c:pt>
                <c:pt idx="593">
                  <c:v>209.89</c:v>
                </c:pt>
                <c:pt idx="594">
                  <c:v>209.9</c:v>
                </c:pt>
                <c:pt idx="595">
                  <c:v>209.92</c:v>
                </c:pt>
                <c:pt idx="596">
                  <c:v>209.94</c:v>
                </c:pt>
                <c:pt idx="597">
                  <c:v>209.95</c:v>
                </c:pt>
                <c:pt idx="598">
                  <c:v>209.97</c:v>
                </c:pt>
                <c:pt idx="599">
                  <c:v>209.99</c:v>
                </c:pt>
                <c:pt idx="600">
                  <c:v>210.0</c:v>
                </c:pt>
                <c:pt idx="601">
                  <c:v>210.02</c:v>
                </c:pt>
                <c:pt idx="602">
                  <c:v>210.04</c:v>
                </c:pt>
                <c:pt idx="603">
                  <c:v>210.05</c:v>
                </c:pt>
                <c:pt idx="604">
                  <c:v>210.07</c:v>
                </c:pt>
                <c:pt idx="605">
                  <c:v>210.09</c:v>
                </c:pt>
                <c:pt idx="606">
                  <c:v>210.1</c:v>
                </c:pt>
                <c:pt idx="607">
                  <c:v>210.12</c:v>
                </c:pt>
                <c:pt idx="608">
                  <c:v>210.14</c:v>
                </c:pt>
                <c:pt idx="609">
                  <c:v>210.15</c:v>
                </c:pt>
                <c:pt idx="610">
                  <c:v>210.17</c:v>
                </c:pt>
                <c:pt idx="611">
                  <c:v>210.19</c:v>
                </c:pt>
                <c:pt idx="612">
                  <c:v>210.2</c:v>
                </c:pt>
                <c:pt idx="613">
                  <c:v>210.22</c:v>
                </c:pt>
                <c:pt idx="614">
                  <c:v>210.24</c:v>
                </c:pt>
                <c:pt idx="615">
                  <c:v>210.25</c:v>
                </c:pt>
                <c:pt idx="616">
                  <c:v>210.27</c:v>
                </c:pt>
                <c:pt idx="617">
                  <c:v>210.29</c:v>
                </c:pt>
                <c:pt idx="618">
                  <c:v>210.3</c:v>
                </c:pt>
                <c:pt idx="619">
                  <c:v>210.32</c:v>
                </c:pt>
                <c:pt idx="620">
                  <c:v>210.34</c:v>
                </c:pt>
                <c:pt idx="621">
                  <c:v>210.35</c:v>
                </c:pt>
                <c:pt idx="622">
                  <c:v>210.37</c:v>
                </c:pt>
                <c:pt idx="623">
                  <c:v>210.39</c:v>
                </c:pt>
                <c:pt idx="624">
                  <c:v>210.4</c:v>
                </c:pt>
                <c:pt idx="625">
                  <c:v>210.42</c:v>
                </c:pt>
                <c:pt idx="626">
                  <c:v>210.44</c:v>
                </c:pt>
                <c:pt idx="627">
                  <c:v>210.45</c:v>
                </c:pt>
                <c:pt idx="628">
                  <c:v>210.47</c:v>
                </c:pt>
                <c:pt idx="629">
                  <c:v>210.49</c:v>
                </c:pt>
                <c:pt idx="630">
                  <c:v>210.5</c:v>
                </c:pt>
                <c:pt idx="631">
                  <c:v>210.52</c:v>
                </c:pt>
                <c:pt idx="632">
                  <c:v>210.54</c:v>
                </c:pt>
                <c:pt idx="633">
                  <c:v>210.55</c:v>
                </c:pt>
                <c:pt idx="634">
                  <c:v>210.57</c:v>
                </c:pt>
                <c:pt idx="635">
                  <c:v>210.59</c:v>
                </c:pt>
                <c:pt idx="636">
                  <c:v>210.6</c:v>
                </c:pt>
                <c:pt idx="637">
                  <c:v>210.62</c:v>
                </c:pt>
                <c:pt idx="638">
                  <c:v>210.64</c:v>
                </c:pt>
                <c:pt idx="639">
                  <c:v>210.65</c:v>
                </c:pt>
                <c:pt idx="640">
                  <c:v>210.67</c:v>
                </c:pt>
                <c:pt idx="641">
                  <c:v>210.69</c:v>
                </c:pt>
                <c:pt idx="642">
                  <c:v>210.7</c:v>
                </c:pt>
                <c:pt idx="643">
                  <c:v>210.72</c:v>
                </c:pt>
                <c:pt idx="644">
                  <c:v>210.74</c:v>
                </c:pt>
                <c:pt idx="645">
                  <c:v>210.75</c:v>
                </c:pt>
                <c:pt idx="646">
                  <c:v>210.77</c:v>
                </c:pt>
                <c:pt idx="647">
                  <c:v>210.79</c:v>
                </c:pt>
                <c:pt idx="648">
                  <c:v>210.8</c:v>
                </c:pt>
                <c:pt idx="649">
                  <c:v>210.82</c:v>
                </c:pt>
                <c:pt idx="650">
                  <c:v>210.84</c:v>
                </c:pt>
                <c:pt idx="651">
                  <c:v>210.85</c:v>
                </c:pt>
                <c:pt idx="652">
                  <c:v>210.87</c:v>
                </c:pt>
                <c:pt idx="653">
                  <c:v>210.89</c:v>
                </c:pt>
                <c:pt idx="654">
                  <c:v>210.9</c:v>
                </c:pt>
                <c:pt idx="655">
                  <c:v>210.92</c:v>
                </c:pt>
                <c:pt idx="656">
                  <c:v>210.94</c:v>
                </c:pt>
                <c:pt idx="657">
                  <c:v>210.95</c:v>
                </c:pt>
                <c:pt idx="658">
                  <c:v>210.97</c:v>
                </c:pt>
                <c:pt idx="659">
                  <c:v>210.99</c:v>
                </c:pt>
                <c:pt idx="660">
                  <c:v>211.0</c:v>
                </c:pt>
                <c:pt idx="661">
                  <c:v>211.02</c:v>
                </c:pt>
                <c:pt idx="662">
                  <c:v>211.04</c:v>
                </c:pt>
                <c:pt idx="663">
                  <c:v>211.05</c:v>
                </c:pt>
                <c:pt idx="664">
                  <c:v>211.07</c:v>
                </c:pt>
                <c:pt idx="665">
                  <c:v>211.09</c:v>
                </c:pt>
                <c:pt idx="666">
                  <c:v>211.1</c:v>
                </c:pt>
                <c:pt idx="667">
                  <c:v>211.12</c:v>
                </c:pt>
                <c:pt idx="668">
                  <c:v>211.14</c:v>
                </c:pt>
                <c:pt idx="669">
                  <c:v>211.15</c:v>
                </c:pt>
                <c:pt idx="670">
                  <c:v>211.17</c:v>
                </c:pt>
                <c:pt idx="671">
                  <c:v>211.19</c:v>
                </c:pt>
                <c:pt idx="672">
                  <c:v>211.2</c:v>
                </c:pt>
                <c:pt idx="673">
                  <c:v>211.22</c:v>
                </c:pt>
                <c:pt idx="674">
                  <c:v>211.24</c:v>
                </c:pt>
                <c:pt idx="675">
                  <c:v>211.25</c:v>
                </c:pt>
                <c:pt idx="676">
                  <c:v>211.27</c:v>
                </c:pt>
                <c:pt idx="677">
                  <c:v>211.29</c:v>
                </c:pt>
                <c:pt idx="678">
                  <c:v>211.3</c:v>
                </c:pt>
                <c:pt idx="679">
                  <c:v>211.32</c:v>
                </c:pt>
                <c:pt idx="680">
                  <c:v>211.34</c:v>
                </c:pt>
                <c:pt idx="681">
                  <c:v>211.35</c:v>
                </c:pt>
                <c:pt idx="682">
                  <c:v>211.37</c:v>
                </c:pt>
                <c:pt idx="683">
                  <c:v>211.39</c:v>
                </c:pt>
                <c:pt idx="684">
                  <c:v>211.4</c:v>
                </c:pt>
                <c:pt idx="685">
                  <c:v>211.42</c:v>
                </c:pt>
                <c:pt idx="686">
                  <c:v>211.44</c:v>
                </c:pt>
                <c:pt idx="687">
                  <c:v>211.45</c:v>
                </c:pt>
                <c:pt idx="688">
                  <c:v>211.47</c:v>
                </c:pt>
                <c:pt idx="689">
                  <c:v>211.49</c:v>
                </c:pt>
                <c:pt idx="690">
                  <c:v>211.5</c:v>
                </c:pt>
                <c:pt idx="691">
                  <c:v>211.52</c:v>
                </c:pt>
                <c:pt idx="692">
                  <c:v>211.54</c:v>
                </c:pt>
                <c:pt idx="693">
                  <c:v>211.55</c:v>
                </c:pt>
                <c:pt idx="694">
                  <c:v>211.57</c:v>
                </c:pt>
                <c:pt idx="695">
                  <c:v>211.59</c:v>
                </c:pt>
                <c:pt idx="696">
                  <c:v>211.6</c:v>
                </c:pt>
                <c:pt idx="697">
                  <c:v>211.62</c:v>
                </c:pt>
                <c:pt idx="698">
                  <c:v>211.64</c:v>
                </c:pt>
                <c:pt idx="699">
                  <c:v>211.65</c:v>
                </c:pt>
                <c:pt idx="700">
                  <c:v>211.67</c:v>
                </c:pt>
                <c:pt idx="701">
                  <c:v>211.69</c:v>
                </c:pt>
                <c:pt idx="702">
                  <c:v>211.7</c:v>
                </c:pt>
                <c:pt idx="703">
                  <c:v>211.72</c:v>
                </c:pt>
                <c:pt idx="704">
                  <c:v>211.74</c:v>
                </c:pt>
                <c:pt idx="705">
                  <c:v>211.75</c:v>
                </c:pt>
                <c:pt idx="706">
                  <c:v>211.77</c:v>
                </c:pt>
                <c:pt idx="707">
                  <c:v>211.79</c:v>
                </c:pt>
                <c:pt idx="708">
                  <c:v>211.8</c:v>
                </c:pt>
                <c:pt idx="709">
                  <c:v>211.82</c:v>
                </c:pt>
                <c:pt idx="710">
                  <c:v>211.84</c:v>
                </c:pt>
                <c:pt idx="711">
                  <c:v>211.85</c:v>
                </c:pt>
                <c:pt idx="712">
                  <c:v>211.87</c:v>
                </c:pt>
                <c:pt idx="713">
                  <c:v>211.89</c:v>
                </c:pt>
                <c:pt idx="714">
                  <c:v>211.9</c:v>
                </c:pt>
                <c:pt idx="715">
                  <c:v>211.92</c:v>
                </c:pt>
                <c:pt idx="716">
                  <c:v>211.94</c:v>
                </c:pt>
                <c:pt idx="717">
                  <c:v>211.95</c:v>
                </c:pt>
                <c:pt idx="718">
                  <c:v>211.97</c:v>
                </c:pt>
                <c:pt idx="719">
                  <c:v>211.99</c:v>
                </c:pt>
                <c:pt idx="720">
                  <c:v>212.0</c:v>
                </c:pt>
                <c:pt idx="721">
                  <c:v>212.02</c:v>
                </c:pt>
                <c:pt idx="722">
                  <c:v>212.04</c:v>
                </c:pt>
                <c:pt idx="723">
                  <c:v>212.05</c:v>
                </c:pt>
                <c:pt idx="724">
                  <c:v>212.07</c:v>
                </c:pt>
                <c:pt idx="725">
                  <c:v>212.09</c:v>
                </c:pt>
                <c:pt idx="726">
                  <c:v>212.1</c:v>
                </c:pt>
                <c:pt idx="727">
                  <c:v>212.12</c:v>
                </c:pt>
                <c:pt idx="728">
                  <c:v>212.14</c:v>
                </c:pt>
                <c:pt idx="729">
                  <c:v>212.15</c:v>
                </c:pt>
                <c:pt idx="730">
                  <c:v>212.17</c:v>
                </c:pt>
                <c:pt idx="731">
                  <c:v>212.19</c:v>
                </c:pt>
                <c:pt idx="732">
                  <c:v>212.2</c:v>
                </c:pt>
                <c:pt idx="733">
                  <c:v>212.22</c:v>
                </c:pt>
                <c:pt idx="734">
                  <c:v>212.24</c:v>
                </c:pt>
                <c:pt idx="735">
                  <c:v>212.25</c:v>
                </c:pt>
                <c:pt idx="736">
                  <c:v>212.27</c:v>
                </c:pt>
                <c:pt idx="737">
                  <c:v>212.29</c:v>
                </c:pt>
                <c:pt idx="738">
                  <c:v>212.3</c:v>
                </c:pt>
                <c:pt idx="739">
                  <c:v>212.32</c:v>
                </c:pt>
                <c:pt idx="740">
                  <c:v>212.34</c:v>
                </c:pt>
                <c:pt idx="741">
                  <c:v>212.35</c:v>
                </c:pt>
                <c:pt idx="742">
                  <c:v>212.37</c:v>
                </c:pt>
                <c:pt idx="743">
                  <c:v>212.39</c:v>
                </c:pt>
                <c:pt idx="744">
                  <c:v>212.4</c:v>
                </c:pt>
                <c:pt idx="745">
                  <c:v>212.42</c:v>
                </c:pt>
                <c:pt idx="746">
                  <c:v>212.44</c:v>
                </c:pt>
                <c:pt idx="747">
                  <c:v>212.45</c:v>
                </c:pt>
                <c:pt idx="748">
                  <c:v>212.47</c:v>
                </c:pt>
                <c:pt idx="749">
                  <c:v>212.49</c:v>
                </c:pt>
                <c:pt idx="750">
                  <c:v>212.5</c:v>
                </c:pt>
                <c:pt idx="751">
                  <c:v>212.52</c:v>
                </c:pt>
                <c:pt idx="752">
                  <c:v>212.54</c:v>
                </c:pt>
                <c:pt idx="753">
                  <c:v>212.55</c:v>
                </c:pt>
                <c:pt idx="754">
                  <c:v>212.57</c:v>
                </c:pt>
                <c:pt idx="755">
                  <c:v>212.59</c:v>
                </c:pt>
                <c:pt idx="756">
                  <c:v>212.6</c:v>
                </c:pt>
                <c:pt idx="757">
                  <c:v>212.62</c:v>
                </c:pt>
                <c:pt idx="758">
                  <c:v>212.64</c:v>
                </c:pt>
                <c:pt idx="759">
                  <c:v>212.65</c:v>
                </c:pt>
                <c:pt idx="760">
                  <c:v>212.67</c:v>
                </c:pt>
                <c:pt idx="761">
                  <c:v>212.69</c:v>
                </c:pt>
                <c:pt idx="762">
                  <c:v>212.7</c:v>
                </c:pt>
                <c:pt idx="763">
                  <c:v>212.72</c:v>
                </c:pt>
                <c:pt idx="764">
                  <c:v>212.74</c:v>
                </c:pt>
                <c:pt idx="765">
                  <c:v>212.75</c:v>
                </c:pt>
                <c:pt idx="766">
                  <c:v>212.77</c:v>
                </c:pt>
                <c:pt idx="767">
                  <c:v>212.79</c:v>
                </c:pt>
                <c:pt idx="768">
                  <c:v>212.8</c:v>
                </c:pt>
                <c:pt idx="769">
                  <c:v>212.82</c:v>
                </c:pt>
                <c:pt idx="770">
                  <c:v>212.84</c:v>
                </c:pt>
                <c:pt idx="771">
                  <c:v>212.85</c:v>
                </c:pt>
                <c:pt idx="772">
                  <c:v>212.87</c:v>
                </c:pt>
                <c:pt idx="773">
                  <c:v>212.89</c:v>
                </c:pt>
                <c:pt idx="774">
                  <c:v>212.9</c:v>
                </c:pt>
                <c:pt idx="775">
                  <c:v>212.92</c:v>
                </c:pt>
                <c:pt idx="776">
                  <c:v>212.94</c:v>
                </c:pt>
                <c:pt idx="777">
                  <c:v>212.95</c:v>
                </c:pt>
                <c:pt idx="778">
                  <c:v>212.97</c:v>
                </c:pt>
                <c:pt idx="779">
                  <c:v>212.99</c:v>
                </c:pt>
                <c:pt idx="780">
                  <c:v>213.0</c:v>
                </c:pt>
                <c:pt idx="781">
                  <c:v>213.02</c:v>
                </c:pt>
                <c:pt idx="782">
                  <c:v>213.04</c:v>
                </c:pt>
                <c:pt idx="783">
                  <c:v>213.05</c:v>
                </c:pt>
                <c:pt idx="784">
                  <c:v>213.07</c:v>
                </c:pt>
                <c:pt idx="785">
                  <c:v>213.09</c:v>
                </c:pt>
                <c:pt idx="786">
                  <c:v>213.1</c:v>
                </c:pt>
                <c:pt idx="787">
                  <c:v>213.12</c:v>
                </c:pt>
                <c:pt idx="788">
                  <c:v>213.14</c:v>
                </c:pt>
                <c:pt idx="789">
                  <c:v>213.15</c:v>
                </c:pt>
                <c:pt idx="790">
                  <c:v>213.17</c:v>
                </c:pt>
                <c:pt idx="791">
                  <c:v>213.19</c:v>
                </c:pt>
                <c:pt idx="792">
                  <c:v>213.2</c:v>
                </c:pt>
                <c:pt idx="793">
                  <c:v>213.22</c:v>
                </c:pt>
                <c:pt idx="794">
                  <c:v>213.24</c:v>
                </c:pt>
                <c:pt idx="795">
                  <c:v>213.25</c:v>
                </c:pt>
                <c:pt idx="796">
                  <c:v>213.27</c:v>
                </c:pt>
                <c:pt idx="797">
                  <c:v>213.29</c:v>
                </c:pt>
                <c:pt idx="798">
                  <c:v>213.3</c:v>
                </c:pt>
                <c:pt idx="799">
                  <c:v>213.32</c:v>
                </c:pt>
                <c:pt idx="800">
                  <c:v>213.34</c:v>
                </c:pt>
                <c:pt idx="801">
                  <c:v>213.35</c:v>
                </c:pt>
                <c:pt idx="802">
                  <c:v>213.37</c:v>
                </c:pt>
                <c:pt idx="803">
                  <c:v>213.39</c:v>
                </c:pt>
                <c:pt idx="804">
                  <c:v>213.4</c:v>
                </c:pt>
                <c:pt idx="805">
                  <c:v>213.42</c:v>
                </c:pt>
                <c:pt idx="806">
                  <c:v>213.44</c:v>
                </c:pt>
                <c:pt idx="807">
                  <c:v>213.45</c:v>
                </c:pt>
                <c:pt idx="808">
                  <c:v>213.47</c:v>
                </c:pt>
                <c:pt idx="809">
                  <c:v>213.49</c:v>
                </c:pt>
                <c:pt idx="810">
                  <c:v>213.5</c:v>
                </c:pt>
                <c:pt idx="811">
                  <c:v>213.52</c:v>
                </c:pt>
                <c:pt idx="812">
                  <c:v>213.54</c:v>
                </c:pt>
                <c:pt idx="813">
                  <c:v>213.55</c:v>
                </c:pt>
                <c:pt idx="814">
                  <c:v>213.57</c:v>
                </c:pt>
                <c:pt idx="815">
                  <c:v>213.59</c:v>
                </c:pt>
                <c:pt idx="816">
                  <c:v>213.6</c:v>
                </c:pt>
                <c:pt idx="817">
                  <c:v>213.62</c:v>
                </c:pt>
                <c:pt idx="818">
                  <c:v>213.64</c:v>
                </c:pt>
                <c:pt idx="819">
                  <c:v>213.65</c:v>
                </c:pt>
                <c:pt idx="820">
                  <c:v>213.67</c:v>
                </c:pt>
                <c:pt idx="821">
                  <c:v>213.69</c:v>
                </c:pt>
                <c:pt idx="822">
                  <c:v>213.7</c:v>
                </c:pt>
                <c:pt idx="823">
                  <c:v>213.72</c:v>
                </c:pt>
                <c:pt idx="824">
                  <c:v>213.74</c:v>
                </c:pt>
                <c:pt idx="825">
                  <c:v>213.75</c:v>
                </c:pt>
                <c:pt idx="826">
                  <c:v>213.77</c:v>
                </c:pt>
                <c:pt idx="827">
                  <c:v>213.79</c:v>
                </c:pt>
                <c:pt idx="828">
                  <c:v>213.8</c:v>
                </c:pt>
                <c:pt idx="829">
                  <c:v>213.82</c:v>
                </c:pt>
                <c:pt idx="830">
                  <c:v>213.84</c:v>
                </c:pt>
                <c:pt idx="831">
                  <c:v>213.85</c:v>
                </c:pt>
                <c:pt idx="832">
                  <c:v>213.87</c:v>
                </c:pt>
                <c:pt idx="833">
                  <c:v>213.89</c:v>
                </c:pt>
                <c:pt idx="834">
                  <c:v>213.9</c:v>
                </c:pt>
                <c:pt idx="835">
                  <c:v>213.92</c:v>
                </c:pt>
                <c:pt idx="836">
                  <c:v>213.94</c:v>
                </c:pt>
                <c:pt idx="837">
                  <c:v>213.95</c:v>
                </c:pt>
                <c:pt idx="838">
                  <c:v>213.97</c:v>
                </c:pt>
                <c:pt idx="839">
                  <c:v>213.99</c:v>
                </c:pt>
                <c:pt idx="840">
                  <c:v>214.0</c:v>
                </c:pt>
                <c:pt idx="841">
                  <c:v>214.02</c:v>
                </c:pt>
                <c:pt idx="842">
                  <c:v>214.04</c:v>
                </c:pt>
                <c:pt idx="843">
                  <c:v>214.05</c:v>
                </c:pt>
                <c:pt idx="844">
                  <c:v>214.07</c:v>
                </c:pt>
                <c:pt idx="845">
                  <c:v>214.09</c:v>
                </c:pt>
                <c:pt idx="846">
                  <c:v>214.1</c:v>
                </c:pt>
                <c:pt idx="847">
                  <c:v>214.12</c:v>
                </c:pt>
                <c:pt idx="848">
                  <c:v>214.14</c:v>
                </c:pt>
                <c:pt idx="849">
                  <c:v>214.15</c:v>
                </c:pt>
                <c:pt idx="850">
                  <c:v>214.17</c:v>
                </c:pt>
                <c:pt idx="851">
                  <c:v>214.19</c:v>
                </c:pt>
                <c:pt idx="852">
                  <c:v>214.2</c:v>
                </c:pt>
                <c:pt idx="853">
                  <c:v>214.22</c:v>
                </c:pt>
                <c:pt idx="854">
                  <c:v>214.24</c:v>
                </c:pt>
                <c:pt idx="855">
                  <c:v>214.25</c:v>
                </c:pt>
                <c:pt idx="856">
                  <c:v>214.27</c:v>
                </c:pt>
                <c:pt idx="857">
                  <c:v>214.29</c:v>
                </c:pt>
                <c:pt idx="858">
                  <c:v>214.3</c:v>
                </c:pt>
                <c:pt idx="859">
                  <c:v>214.32</c:v>
                </c:pt>
                <c:pt idx="860">
                  <c:v>214.34</c:v>
                </c:pt>
                <c:pt idx="861">
                  <c:v>214.35</c:v>
                </c:pt>
                <c:pt idx="862">
                  <c:v>214.37</c:v>
                </c:pt>
                <c:pt idx="863">
                  <c:v>214.39</c:v>
                </c:pt>
                <c:pt idx="864">
                  <c:v>214.4</c:v>
                </c:pt>
                <c:pt idx="865">
                  <c:v>214.42</c:v>
                </c:pt>
                <c:pt idx="866">
                  <c:v>214.44</c:v>
                </c:pt>
                <c:pt idx="867">
                  <c:v>214.45</c:v>
                </c:pt>
                <c:pt idx="868">
                  <c:v>214.47</c:v>
                </c:pt>
                <c:pt idx="869">
                  <c:v>214.49</c:v>
                </c:pt>
                <c:pt idx="870">
                  <c:v>214.5</c:v>
                </c:pt>
                <c:pt idx="871">
                  <c:v>214.52</c:v>
                </c:pt>
                <c:pt idx="872">
                  <c:v>214.54</c:v>
                </c:pt>
                <c:pt idx="873">
                  <c:v>214.55</c:v>
                </c:pt>
                <c:pt idx="874">
                  <c:v>214.57</c:v>
                </c:pt>
                <c:pt idx="875">
                  <c:v>214.59</c:v>
                </c:pt>
                <c:pt idx="876">
                  <c:v>214.6</c:v>
                </c:pt>
                <c:pt idx="877">
                  <c:v>214.62</c:v>
                </c:pt>
                <c:pt idx="878">
                  <c:v>214.64</c:v>
                </c:pt>
                <c:pt idx="879">
                  <c:v>214.65</c:v>
                </c:pt>
                <c:pt idx="880">
                  <c:v>214.67</c:v>
                </c:pt>
                <c:pt idx="881">
                  <c:v>214.69</c:v>
                </c:pt>
                <c:pt idx="882">
                  <c:v>214.7</c:v>
                </c:pt>
                <c:pt idx="883">
                  <c:v>214.72</c:v>
                </c:pt>
                <c:pt idx="884">
                  <c:v>214.74</c:v>
                </c:pt>
                <c:pt idx="885">
                  <c:v>214.75</c:v>
                </c:pt>
                <c:pt idx="886">
                  <c:v>214.77</c:v>
                </c:pt>
                <c:pt idx="887">
                  <c:v>214.79</c:v>
                </c:pt>
                <c:pt idx="888">
                  <c:v>214.8</c:v>
                </c:pt>
                <c:pt idx="889">
                  <c:v>214.82</c:v>
                </c:pt>
                <c:pt idx="890">
                  <c:v>214.84</c:v>
                </c:pt>
                <c:pt idx="891">
                  <c:v>214.85</c:v>
                </c:pt>
                <c:pt idx="892">
                  <c:v>214.87</c:v>
                </c:pt>
                <c:pt idx="893">
                  <c:v>214.89</c:v>
                </c:pt>
                <c:pt idx="894">
                  <c:v>214.9</c:v>
                </c:pt>
                <c:pt idx="895">
                  <c:v>214.92</c:v>
                </c:pt>
                <c:pt idx="896">
                  <c:v>214.94</c:v>
                </c:pt>
                <c:pt idx="897">
                  <c:v>214.95</c:v>
                </c:pt>
                <c:pt idx="898">
                  <c:v>214.97</c:v>
                </c:pt>
                <c:pt idx="899">
                  <c:v>214.99</c:v>
                </c:pt>
                <c:pt idx="900">
                  <c:v>215.0</c:v>
                </c:pt>
                <c:pt idx="901">
                  <c:v>215.02</c:v>
                </c:pt>
                <c:pt idx="902">
                  <c:v>215.04</c:v>
                </c:pt>
                <c:pt idx="903">
                  <c:v>215.05</c:v>
                </c:pt>
                <c:pt idx="904">
                  <c:v>215.07</c:v>
                </c:pt>
                <c:pt idx="905">
                  <c:v>215.09</c:v>
                </c:pt>
                <c:pt idx="906">
                  <c:v>215.1</c:v>
                </c:pt>
                <c:pt idx="907">
                  <c:v>215.12</c:v>
                </c:pt>
                <c:pt idx="908">
                  <c:v>215.14</c:v>
                </c:pt>
                <c:pt idx="909">
                  <c:v>215.15</c:v>
                </c:pt>
                <c:pt idx="910">
                  <c:v>215.17</c:v>
                </c:pt>
                <c:pt idx="911">
                  <c:v>215.19</c:v>
                </c:pt>
                <c:pt idx="912">
                  <c:v>215.2</c:v>
                </c:pt>
                <c:pt idx="913">
                  <c:v>215.22</c:v>
                </c:pt>
                <c:pt idx="914">
                  <c:v>215.24</c:v>
                </c:pt>
                <c:pt idx="915">
                  <c:v>215.25</c:v>
                </c:pt>
                <c:pt idx="916">
                  <c:v>215.27</c:v>
                </c:pt>
                <c:pt idx="917">
                  <c:v>215.29</c:v>
                </c:pt>
                <c:pt idx="918">
                  <c:v>215.3</c:v>
                </c:pt>
                <c:pt idx="919">
                  <c:v>215.32</c:v>
                </c:pt>
                <c:pt idx="920">
                  <c:v>215.34</c:v>
                </c:pt>
                <c:pt idx="921">
                  <c:v>215.35</c:v>
                </c:pt>
                <c:pt idx="922">
                  <c:v>215.37</c:v>
                </c:pt>
                <c:pt idx="923">
                  <c:v>215.39</c:v>
                </c:pt>
                <c:pt idx="924">
                  <c:v>215.4</c:v>
                </c:pt>
                <c:pt idx="925">
                  <c:v>215.42</c:v>
                </c:pt>
                <c:pt idx="926">
                  <c:v>215.44</c:v>
                </c:pt>
                <c:pt idx="927">
                  <c:v>215.45</c:v>
                </c:pt>
                <c:pt idx="928">
                  <c:v>215.47</c:v>
                </c:pt>
                <c:pt idx="929">
                  <c:v>215.49</c:v>
                </c:pt>
                <c:pt idx="930">
                  <c:v>215.5</c:v>
                </c:pt>
                <c:pt idx="931">
                  <c:v>215.52</c:v>
                </c:pt>
                <c:pt idx="932">
                  <c:v>215.54</c:v>
                </c:pt>
                <c:pt idx="933">
                  <c:v>215.55</c:v>
                </c:pt>
                <c:pt idx="934">
                  <c:v>215.57</c:v>
                </c:pt>
                <c:pt idx="935">
                  <c:v>215.59</c:v>
                </c:pt>
                <c:pt idx="936">
                  <c:v>215.6</c:v>
                </c:pt>
                <c:pt idx="937">
                  <c:v>215.62</c:v>
                </c:pt>
                <c:pt idx="938">
                  <c:v>215.64</c:v>
                </c:pt>
                <c:pt idx="939">
                  <c:v>215.65</c:v>
                </c:pt>
                <c:pt idx="940">
                  <c:v>215.67</c:v>
                </c:pt>
                <c:pt idx="941">
                  <c:v>215.69</c:v>
                </c:pt>
                <c:pt idx="942">
                  <c:v>215.7</c:v>
                </c:pt>
                <c:pt idx="943">
                  <c:v>215.72</c:v>
                </c:pt>
                <c:pt idx="944">
                  <c:v>215.74</c:v>
                </c:pt>
                <c:pt idx="945">
                  <c:v>215.75</c:v>
                </c:pt>
                <c:pt idx="946">
                  <c:v>215.77</c:v>
                </c:pt>
                <c:pt idx="947">
                  <c:v>215.79</c:v>
                </c:pt>
                <c:pt idx="948">
                  <c:v>215.8</c:v>
                </c:pt>
                <c:pt idx="949">
                  <c:v>215.82</c:v>
                </c:pt>
                <c:pt idx="950">
                  <c:v>215.84</c:v>
                </c:pt>
                <c:pt idx="951">
                  <c:v>215.85</c:v>
                </c:pt>
                <c:pt idx="952">
                  <c:v>215.87</c:v>
                </c:pt>
                <c:pt idx="953">
                  <c:v>215.89</c:v>
                </c:pt>
                <c:pt idx="954">
                  <c:v>215.9</c:v>
                </c:pt>
                <c:pt idx="955">
                  <c:v>215.92</c:v>
                </c:pt>
                <c:pt idx="956">
                  <c:v>215.94</c:v>
                </c:pt>
                <c:pt idx="957">
                  <c:v>215.95</c:v>
                </c:pt>
                <c:pt idx="958">
                  <c:v>215.97</c:v>
                </c:pt>
                <c:pt idx="959">
                  <c:v>215.99</c:v>
                </c:pt>
                <c:pt idx="960">
                  <c:v>216.0</c:v>
                </c:pt>
                <c:pt idx="961">
                  <c:v>216.02</c:v>
                </c:pt>
                <c:pt idx="962">
                  <c:v>216.04</c:v>
                </c:pt>
                <c:pt idx="963">
                  <c:v>216.05</c:v>
                </c:pt>
                <c:pt idx="964">
                  <c:v>216.07</c:v>
                </c:pt>
                <c:pt idx="965">
                  <c:v>216.09</c:v>
                </c:pt>
                <c:pt idx="966">
                  <c:v>216.1</c:v>
                </c:pt>
                <c:pt idx="967">
                  <c:v>216.12</c:v>
                </c:pt>
                <c:pt idx="968">
                  <c:v>216.14</c:v>
                </c:pt>
                <c:pt idx="969">
                  <c:v>216.15</c:v>
                </c:pt>
                <c:pt idx="970">
                  <c:v>216.17</c:v>
                </c:pt>
                <c:pt idx="971">
                  <c:v>216.19</c:v>
                </c:pt>
                <c:pt idx="972">
                  <c:v>216.2</c:v>
                </c:pt>
                <c:pt idx="973">
                  <c:v>216.22</c:v>
                </c:pt>
                <c:pt idx="974">
                  <c:v>216.24</c:v>
                </c:pt>
                <c:pt idx="975">
                  <c:v>216.25</c:v>
                </c:pt>
                <c:pt idx="976">
                  <c:v>216.27</c:v>
                </c:pt>
                <c:pt idx="977">
                  <c:v>216.29</c:v>
                </c:pt>
                <c:pt idx="978">
                  <c:v>216.3</c:v>
                </c:pt>
                <c:pt idx="979">
                  <c:v>216.32</c:v>
                </c:pt>
                <c:pt idx="980">
                  <c:v>216.34</c:v>
                </c:pt>
                <c:pt idx="981">
                  <c:v>216.35</c:v>
                </c:pt>
                <c:pt idx="982">
                  <c:v>216.37</c:v>
                </c:pt>
                <c:pt idx="983">
                  <c:v>216.39</c:v>
                </c:pt>
                <c:pt idx="984">
                  <c:v>216.4</c:v>
                </c:pt>
                <c:pt idx="985">
                  <c:v>216.42</c:v>
                </c:pt>
                <c:pt idx="986">
                  <c:v>216.44</c:v>
                </c:pt>
                <c:pt idx="987">
                  <c:v>216.45</c:v>
                </c:pt>
                <c:pt idx="988">
                  <c:v>216.47</c:v>
                </c:pt>
                <c:pt idx="989">
                  <c:v>216.49</c:v>
                </c:pt>
                <c:pt idx="990">
                  <c:v>216.5</c:v>
                </c:pt>
                <c:pt idx="991">
                  <c:v>216.52</c:v>
                </c:pt>
                <c:pt idx="992">
                  <c:v>216.54</c:v>
                </c:pt>
                <c:pt idx="993">
                  <c:v>216.55</c:v>
                </c:pt>
                <c:pt idx="994">
                  <c:v>216.57</c:v>
                </c:pt>
                <c:pt idx="995">
                  <c:v>216.59</c:v>
                </c:pt>
                <c:pt idx="996">
                  <c:v>216.6</c:v>
                </c:pt>
                <c:pt idx="997">
                  <c:v>216.62</c:v>
                </c:pt>
                <c:pt idx="998">
                  <c:v>216.64</c:v>
                </c:pt>
                <c:pt idx="999">
                  <c:v>216.65</c:v>
                </c:pt>
                <c:pt idx="1000">
                  <c:v>216.67</c:v>
                </c:pt>
                <c:pt idx="1001">
                  <c:v>216.69</c:v>
                </c:pt>
                <c:pt idx="1002">
                  <c:v>216.7</c:v>
                </c:pt>
                <c:pt idx="1003">
                  <c:v>216.72</c:v>
                </c:pt>
                <c:pt idx="1004">
                  <c:v>216.74</c:v>
                </c:pt>
                <c:pt idx="1005">
                  <c:v>216.75</c:v>
                </c:pt>
                <c:pt idx="1006">
                  <c:v>216.77</c:v>
                </c:pt>
                <c:pt idx="1007">
                  <c:v>216.79</c:v>
                </c:pt>
                <c:pt idx="1008">
                  <c:v>216.8</c:v>
                </c:pt>
                <c:pt idx="1009">
                  <c:v>216.82</c:v>
                </c:pt>
                <c:pt idx="1010">
                  <c:v>216.84</c:v>
                </c:pt>
                <c:pt idx="1011">
                  <c:v>216.85</c:v>
                </c:pt>
                <c:pt idx="1012">
                  <c:v>216.87</c:v>
                </c:pt>
                <c:pt idx="1013">
                  <c:v>216.89</c:v>
                </c:pt>
                <c:pt idx="1014">
                  <c:v>216.9</c:v>
                </c:pt>
                <c:pt idx="1015">
                  <c:v>216.92</c:v>
                </c:pt>
                <c:pt idx="1016">
                  <c:v>216.94</c:v>
                </c:pt>
                <c:pt idx="1017">
                  <c:v>216.95</c:v>
                </c:pt>
                <c:pt idx="1018">
                  <c:v>216.97</c:v>
                </c:pt>
                <c:pt idx="1019">
                  <c:v>216.99</c:v>
                </c:pt>
                <c:pt idx="1020">
                  <c:v>217.0</c:v>
                </c:pt>
                <c:pt idx="1021">
                  <c:v>217.02</c:v>
                </c:pt>
                <c:pt idx="1022">
                  <c:v>217.04</c:v>
                </c:pt>
                <c:pt idx="1023">
                  <c:v>217.05</c:v>
                </c:pt>
                <c:pt idx="1024">
                  <c:v>217.07</c:v>
                </c:pt>
                <c:pt idx="1025">
                  <c:v>217.09</c:v>
                </c:pt>
                <c:pt idx="1026">
                  <c:v>217.1</c:v>
                </c:pt>
                <c:pt idx="1027">
                  <c:v>217.12</c:v>
                </c:pt>
                <c:pt idx="1028">
                  <c:v>217.14</c:v>
                </c:pt>
                <c:pt idx="1029">
                  <c:v>217.15</c:v>
                </c:pt>
                <c:pt idx="1030">
                  <c:v>217.17</c:v>
                </c:pt>
                <c:pt idx="1031">
                  <c:v>217.19</c:v>
                </c:pt>
                <c:pt idx="1032">
                  <c:v>217.2</c:v>
                </c:pt>
                <c:pt idx="1033">
                  <c:v>217.22</c:v>
                </c:pt>
                <c:pt idx="1034">
                  <c:v>217.24</c:v>
                </c:pt>
                <c:pt idx="1035">
                  <c:v>217.25</c:v>
                </c:pt>
                <c:pt idx="1036">
                  <c:v>217.27</c:v>
                </c:pt>
                <c:pt idx="1037">
                  <c:v>217.29</c:v>
                </c:pt>
                <c:pt idx="1038">
                  <c:v>217.3</c:v>
                </c:pt>
                <c:pt idx="1039">
                  <c:v>217.32</c:v>
                </c:pt>
                <c:pt idx="1040">
                  <c:v>217.34</c:v>
                </c:pt>
                <c:pt idx="1041">
                  <c:v>217.35</c:v>
                </c:pt>
                <c:pt idx="1042">
                  <c:v>217.37</c:v>
                </c:pt>
                <c:pt idx="1043">
                  <c:v>217.39</c:v>
                </c:pt>
                <c:pt idx="1044">
                  <c:v>217.4</c:v>
                </c:pt>
                <c:pt idx="1045">
                  <c:v>217.42</c:v>
                </c:pt>
                <c:pt idx="1046">
                  <c:v>217.44</c:v>
                </c:pt>
                <c:pt idx="1047">
                  <c:v>217.45</c:v>
                </c:pt>
                <c:pt idx="1048">
                  <c:v>217.47</c:v>
                </c:pt>
                <c:pt idx="1049">
                  <c:v>217.49</c:v>
                </c:pt>
                <c:pt idx="1050">
                  <c:v>217.5</c:v>
                </c:pt>
                <c:pt idx="1051">
                  <c:v>217.52</c:v>
                </c:pt>
                <c:pt idx="1052">
                  <c:v>217.54</c:v>
                </c:pt>
                <c:pt idx="1053">
                  <c:v>217.55</c:v>
                </c:pt>
                <c:pt idx="1054">
                  <c:v>217.57</c:v>
                </c:pt>
                <c:pt idx="1055">
                  <c:v>217.59</c:v>
                </c:pt>
                <c:pt idx="1056">
                  <c:v>217.6</c:v>
                </c:pt>
                <c:pt idx="1057">
                  <c:v>217.62</c:v>
                </c:pt>
                <c:pt idx="1058">
                  <c:v>217.64</c:v>
                </c:pt>
                <c:pt idx="1059">
                  <c:v>217.65</c:v>
                </c:pt>
                <c:pt idx="1060">
                  <c:v>217.67</c:v>
                </c:pt>
                <c:pt idx="1061">
                  <c:v>217.69</c:v>
                </c:pt>
                <c:pt idx="1062">
                  <c:v>217.7</c:v>
                </c:pt>
                <c:pt idx="1063">
                  <c:v>217.72</c:v>
                </c:pt>
                <c:pt idx="1064">
                  <c:v>217.74</c:v>
                </c:pt>
                <c:pt idx="1065">
                  <c:v>217.75</c:v>
                </c:pt>
                <c:pt idx="1066">
                  <c:v>217.77</c:v>
                </c:pt>
                <c:pt idx="1067">
                  <c:v>217.79</c:v>
                </c:pt>
                <c:pt idx="1068">
                  <c:v>217.8</c:v>
                </c:pt>
                <c:pt idx="1069">
                  <c:v>217.82</c:v>
                </c:pt>
                <c:pt idx="1070">
                  <c:v>217.84</c:v>
                </c:pt>
                <c:pt idx="1071">
                  <c:v>217.85</c:v>
                </c:pt>
                <c:pt idx="1072">
                  <c:v>217.87</c:v>
                </c:pt>
                <c:pt idx="1073">
                  <c:v>217.89</c:v>
                </c:pt>
                <c:pt idx="1074">
                  <c:v>217.9</c:v>
                </c:pt>
                <c:pt idx="1075">
                  <c:v>217.92</c:v>
                </c:pt>
                <c:pt idx="1076">
                  <c:v>217.94</c:v>
                </c:pt>
                <c:pt idx="1077">
                  <c:v>217.95</c:v>
                </c:pt>
                <c:pt idx="1078">
                  <c:v>217.97</c:v>
                </c:pt>
                <c:pt idx="1079">
                  <c:v>217.99</c:v>
                </c:pt>
                <c:pt idx="1080">
                  <c:v>218.0</c:v>
                </c:pt>
                <c:pt idx="1081">
                  <c:v>218.02</c:v>
                </c:pt>
                <c:pt idx="1082">
                  <c:v>218.04</c:v>
                </c:pt>
                <c:pt idx="1083">
                  <c:v>218.05</c:v>
                </c:pt>
                <c:pt idx="1084">
                  <c:v>218.07</c:v>
                </c:pt>
                <c:pt idx="1085">
                  <c:v>218.09</c:v>
                </c:pt>
                <c:pt idx="1086">
                  <c:v>218.1</c:v>
                </c:pt>
                <c:pt idx="1087">
                  <c:v>218.12</c:v>
                </c:pt>
                <c:pt idx="1088">
                  <c:v>218.14</c:v>
                </c:pt>
                <c:pt idx="1089">
                  <c:v>218.15</c:v>
                </c:pt>
                <c:pt idx="1090">
                  <c:v>218.17</c:v>
                </c:pt>
                <c:pt idx="1091">
                  <c:v>218.19</c:v>
                </c:pt>
                <c:pt idx="1092">
                  <c:v>218.2</c:v>
                </c:pt>
                <c:pt idx="1093">
                  <c:v>218.22</c:v>
                </c:pt>
                <c:pt idx="1094">
                  <c:v>218.24</c:v>
                </c:pt>
                <c:pt idx="1095">
                  <c:v>218.25</c:v>
                </c:pt>
                <c:pt idx="1096">
                  <c:v>218.27</c:v>
                </c:pt>
                <c:pt idx="1097">
                  <c:v>218.29</c:v>
                </c:pt>
                <c:pt idx="1098">
                  <c:v>218.3</c:v>
                </c:pt>
                <c:pt idx="1099">
                  <c:v>218.32</c:v>
                </c:pt>
                <c:pt idx="1100">
                  <c:v>218.34</c:v>
                </c:pt>
                <c:pt idx="1101">
                  <c:v>218.35</c:v>
                </c:pt>
                <c:pt idx="1102">
                  <c:v>218.37</c:v>
                </c:pt>
                <c:pt idx="1103">
                  <c:v>218.39</c:v>
                </c:pt>
                <c:pt idx="1104">
                  <c:v>218.4</c:v>
                </c:pt>
                <c:pt idx="1105">
                  <c:v>218.42</c:v>
                </c:pt>
                <c:pt idx="1106">
                  <c:v>218.44</c:v>
                </c:pt>
                <c:pt idx="1107">
                  <c:v>218.45</c:v>
                </c:pt>
                <c:pt idx="1108">
                  <c:v>218.47</c:v>
                </c:pt>
                <c:pt idx="1109">
                  <c:v>218.49</c:v>
                </c:pt>
                <c:pt idx="1110">
                  <c:v>218.5</c:v>
                </c:pt>
                <c:pt idx="1111">
                  <c:v>218.52</c:v>
                </c:pt>
                <c:pt idx="1112">
                  <c:v>218.54</c:v>
                </c:pt>
                <c:pt idx="1113">
                  <c:v>218.55</c:v>
                </c:pt>
                <c:pt idx="1114">
                  <c:v>218.57</c:v>
                </c:pt>
                <c:pt idx="1115">
                  <c:v>218.59</c:v>
                </c:pt>
                <c:pt idx="1116">
                  <c:v>218.6</c:v>
                </c:pt>
                <c:pt idx="1117">
                  <c:v>218.62</c:v>
                </c:pt>
                <c:pt idx="1118">
                  <c:v>218.64</c:v>
                </c:pt>
                <c:pt idx="1119">
                  <c:v>218.65</c:v>
                </c:pt>
                <c:pt idx="1120">
                  <c:v>218.67</c:v>
                </c:pt>
                <c:pt idx="1121">
                  <c:v>218.69</c:v>
                </c:pt>
                <c:pt idx="1122">
                  <c:v>218.7</c:v>
                </c:pt>
                <c:pt idx="1123">
                  <c:v>218.72</c:v>
                </c:pt>
                <c:pt idx="1124">
                  <c:v>218.74</c:v>
                </c:pt>
                <c:pt idx="1125">
                  <c:v>218.75</c:v>
                </c:pt>
                <c:pt idx="1126">
                  <c:v>218.77</c:v>
                </c:pt>
                <c:pt idx="1127">
                  <c:v>218.79</c:v>
                </c:pt>
                <c:pt idx="1128">
                  <c:v>218.8</c:v>
                </c:pt>
                <c:pt idx="1129">
                  <c:v>218.82</c:v>
                </c:pt>
                <c:pt idx="1130">
                  <c:v>218.84</c:v>
                </c:pt>
                <c:pt idx="1131">
                  <c:v>218.85</c:v>
                </c:pt>
                <c:pt idx="1132">
                  <c:v>218.87</c:v>
                </c:pt>
                <c:pt idx="1133">
                  <c:v>218.89</c:v>
                </c:pt>
                <c:pt idx="1134">
                  <c:v>218.9</c:v>
                </c:pt>
                <c:pt idx="1135">
                  <c:v>218.92</c:v>
                </c:pt>
                <c:pt idx="1136">
                  <c:v>218.94</c:v>
                </c:pt>
                <c:pt idx="1137">
                  <c:v>218.95</c:v>
                </c:pt>
                <c:pt idx="1138">
                  <c:v>218.97</c:v>
                </c:pt>
                <c:pt idx="1139">
                  <c:v>218.99</c:v>
                </c:pt>
                <c:pt idx="1140">
                  <c:v>219.0</c:v>
                </c:pt>
                <c:pt idx="1141">
                  <c:v>219.02</c:v>
                </c:pt>
                <c:pt idx="1142">
                  <c:v>219.04</c:v>
                </c:pt>
                <c:pt idx="1143">
                  <c:v>219.05</c:v>
                </c:pt>
                <c:pt idx="1144">
                  <c:v>219.07</c:v>
                </c:pt>
                <c:pt idx="1145">
                  <c:v>219.09</c:v>
                </c:pt>
              </c:numCache>
            </c:numRef>
          </c:xVal>
          <c:yVal>
            <c:numRef>
              <c:f>'B1-C1'!$W$2:$W$1147</c:f>
              <c:numCache>
                <c:formatCode>General</c:formatCode>
                <c:ptCount val="1146"/>
                <c:pt idx="0">
                  <c:v>1.069911639063607</c:v>
                </c:pt>
                <c:pt idx="1">
                  <c:v>1.06991716360122</c:v>
                </c:pt>
                <c:pt idx="2">
                  <c:v>1.069912268278181</c:v>
                </c:pt>
                <c:pt idx="3">
                  <c:v>1.069907865361062</c:v>
                </c:pt>
                <c:pt idx="4">
                  <c:v>1.069895716749488</c:v>
                </c:pt>
                <c:pt idx="5">
                  <c:v>1.069887019505723</c:v>
                </c:pt>
                <c:pt idx="6">
                  <c:v>1.069859326969683</c:v>
                </c:pt>
                <c:pt idx="7">
                  <c:v>1.069843009316391</c:v>
                </c:pt>
                <c:pt idx="8">
                  <c:v>1.069822984437244</c:v>
                </c:pt>
                <c:pt idx="9">
                  <c:v>1.069819393480591</c:v>
                </c:pt>
                <c:pt idx="10">
                  <c:v>1.069816845472545</c:v>
                </c:pt>
                <c:pt idx="11">
                  <c:v>1.069828194024269</c:v>
                </c:pt>
                <c:pt idx="12">
                  <c:v>1.069822032509193</c:v>
                </c:pt>
                <c:pt idx="13">
                  <c:v>1.069795571679551</c:v>
                </c:pt>
                <c:pt idx="14">
                  <c:v>1.067817833346524</c:v>
                </c:pt>
                <c:pt idx="15">
                  <c:v>1.065842303835975</c:v>
                </c:pt>
                <c:pt idx="16">
                  <c:v>1.061909778541613</c:v>
                </c:pt>
                <c:pt idx="17">
                  <c:v>1.048175489249007</c:v>
                </c:pt>
                <c:pt idx="18">
                  <c:v>1.050134213399851</c:v>
                </c:pt>
                <c:pt idx="19">
                  <c:v>1.055028639162705</c:v>
                </c:pt>
                <c:pt idx="20">
                  <c:v>1.055018362270803</c:v>
                </c:pt>
                <c:pt idx="21">
                  <c:v>1.055008554183396</c:v>
                </c:pt>
                <c:pt idx="22">
                  <c:v>1.054988244288113</c:v>
                </c:pt>
                <c:pt idx="23">
                  <c:v>1.054985339844011</c:v>
                </c:pt>
                <c:pt idx="24">
                  <c:v>1.054977700218467</c:v>
                </c:pt>
                <c:pt idx="25">
                  <c:v>1.054968913465669</c:v>
                </c:pt>
                <c:pt idx="26">
                  <c:v>1.054958663109466</c:v>
                </c:pt>
                <c:pt idx="27">
                  <c:v>1.054951350300369</c:v>
                </c:pt>
                <c:pt idx="28">
                  <c:v>1.05492709972411</c:v>
                </c:pt>
                <c:pt idx="29">
                  <c:v>1.054909023748426</c:v>
                </c:pt>
                <c:pt idx="30">
                  <c:v>1.054911640452805</c:v>
                </c:pt>
                <c:pt idx="31">
                  <c:v>1.054914529640358</c:v>
                </c:pt>
                <c:pt idx="32">
                  <c:v>1.054912183224901</c:v>
                </c:pt>
                <c:pt idx="33">
                  <c:v>1.054906476565787</c:v>
                </c:pt>
                <c:pt idx="34">
                  <c:v>1.054897658308106</c:v>
                </c:pt>
                <c:pt idx="35">
                  <c:v>1.0548965286561</c:v>
                </c:pt>
                <c:pt idx="36">
                  <c:v>1.054905701863341</c:v>
                </c:pt>
                <c:pt idx="37">
                  <c:v>1.05491393426945</c:v>
                </c:pt>
                <c:pt idx="38">
                  <c:v>1.054912620908146</c:v>
                </c:pt>
                <c:pt idx="39">
                  <c:v>1.054902100213181</c:v>
                </c:pt>
                <c:pt idx="40">
                  <c:v>1.054888423056255</c:v>
                </c:pt>
                <c:pt idx="41">
                  <c:v>1.054881992001764</c:v>
                </c:pt>
                <c:pt idx="42">
                  <c:v>1.054864920315662</c:v>
                </c:pt>
                <c:pt idx="43">
                  <c:v>1.054861599842651</c:v>
                </c:pt>
                <c:pt idx="44">
                  <c:v>1.054849086384529</c:v>
                </c:pt>
                <c:pt idx="45">
                  <c:v>1.054840789821269</c:v>
                </c:pt>
                <c:pt idx="46">
                  <c:v>1.054825598182715</c:v>
                </c:pt>
                <c:pt idx="47">
                  <c:v>1.054824978783789</c:v>
                </c:pt>
                <c:pt idx="48">
                  <c:v>1.05482212308265</c:v>
                </c:pt>
                <c:pt idx="49">
                  <c:v>1.054815677885426</c:v>
                </c:pt>
                <c:pt idx="50">
                  <c:v>1.054795291486391</c:v>
                </c:pt>
                <c:pt idx="51">
                  <c:v>1.054783800028069</c:v>
                </c:pt>
                <c:pt idx="52">
                  <c:v>1.054780125078451</c:v>
                </c:pt>
                <c:pt idx="53">
                  <c:v>1.054776873599898</c:v>
                </c:pt>
                <c:pt idx="54">
                  <c:v>1.05281067906638</c:v>
                </c:pt>
                <c:pt idx="55">
                  <c:v>1.049864323027971</c:v>
                </c:pt>
                <c:pt idx="56">
                  <c:v>1.057705491719246</c:v>
                </c:pt>
                <c:pt idx="57">
                  <c:v>1.066526572181473</c:v>
                </c:pt>
                <c:pt idx="58">
                  <c:v>1.068483306789514</c:v>
                </c:pt>
                <c:pt idx="59">
                  <c:v>1.058676704822318</c:v>
                </c:pt>
                <c:pt idx="60">
                  <c:v>1.057689157007315</c:v>
                </c:pt>
                <c:pt idx="61">
                  <c:v>1.057680119454088</c:v>
                </c:pt>
                <c:pt idx="62">
                  <c:v>1.057674670240909</c:v>
                </c:pt>
                <c:pt idx="63">
                  <c:v>1.057659840237626</c:v>
                </c:pt>
                <c:pt idx="64">
                  <c:v>1.057637541533723</c:v>
                </c:pt>
                <c:pt idx="65">
                  <c:v>1.057629553070025</c:v>
                </c:pt>
                <c:pt idx="66">
                  <c:v>1.057636887169218</c:v>
                </c:pt>
                <c:pt idx="67">
                  <c:v>1.057626775944972</c:v>
                </c:pt>
                <c:pt idx="68">
                  <c:v>1.057624748389292</c:v>
                </c:pt>
                <c:pt idx="69">
                  <c:v>1.057625991240513</c:v>
                </c:pt>
                <c:pt idx="70">
                  <c:v>1.05763753129958</c:v>
                </c:pt>
                <c:pt idx="71">
                  <c:v>1.057631309184026</c:v>
                </c:pt>
                <c:pt idx="72">
                  <c:v>1.057616367928961</c:v>
                </c:pt>
                <c:pt idx="73">
                  <c:v>1.057601350396901</c:v>
                </c:pt>
                <c:pt idx="74">
                  <c:v>1.057592141929123</c:v>
                </c:pt>
                <c:pt idx="75">
                  <c:v>1.057588253612989</c:v>
                </c:pt>
                <c:pt idx="76">
                  <c:v>1.057570398963035</c:v>
                </c:pt>
                <c:pt idx="77">
                  <c:v>1.057547533599482</c:v>
                </c:pt>
                <c:pt idx="78">
                  <c:v>1.057533129158581</c:v>
                </c:pt>
                <c:pt idx="79">
                  <c:v>1.05753354309461</c:v>
                </c:pt>
                <c:pt idx="80">
                  <c:v>1.057512764629545</c:v>
                </c:pt>
                <c:pt idx="81">
                  <c:v>1.057495680192681</c:v>
                </c:pt>
                <c:pt idx="82">
                  <c:v>1.057499057701599</c:v>
                </c:pt>
                <c:pt idx="83">
                  <c:v>1.057471082520673</c:v>
                </c:pt>
                <c:pt idx="84">
                  <c:v>1.057462116795419</c:v>
                </c:pt>
                <c:pt idx="85">
                  <c:v>1.057448945232537</c:v>
                </c:pt>
                <c:pt idx="86">
                  <c:v>1.057433126025947</c:v>
                </c:pt>
                <c:pt idx="87">
                  <c:v>1.057430024634865</c:v>
                </c:pt>
                <c:pt idx="88">
                  <c:v>1.05743023998426</c:v>
                </c:pt>
                <c:pt idx="89">
                  <c:v>1.05742474074875</c:v>
                </c:pt>
                <c:pt idx="90">
                  <c:v>1.057405917320693</c:v>
                </c:pt>
                <c:pt idx="91">
                  <c:v>1.057391226698231</c:v>
                </c:pt>
                <c:pt idx="92">
                  <c:v>1.05738257560939</c:v>
                </c:pt>
                <c:pt idx="93">
                  <c:v>1.057382138440024</c:v>
                </c:pt>
                <c:pt idx="94">
                  <c:v>1.057379530103537</c:v>
                </c:pt>
                <c:pt idx="95">
                  <c:v>1.055413234203367</c:v>
                </c:pt>
                <c:pt idx="96">
                  <c:v>1.056385400034057</c:v>
                </c:pt>
                <c:pt idx="97">
                  <c:v>1.061288398156889</c:v>
                </c:pt>
                <c:pt idx="98">
                  <c:v>1.069120081890213</c:v>
                </c:pt>
                <c:pt idx="99">
                  <c:v>1.074983263755297</c:v>
                </c:pt>
                <c:pt idx="100">
                  <c:v>1.074947344658622</c:v>
                </c:pt>
                <c:pt idx="101">
                  <c:v>1.074952718668217</c:v>
                </c:pt>
                <c:pt idx="102">
                  <c:v>1.07495663335566</c:v>
                </c:pt>
                <c:pt idx="103">
                  <c:v>1.074958631359259</c:v>
                </c:pt>
                <c:pt idx="104">
                  <c:v>1.074957255905979</c:v>
                </c:pt>
                <c:pt idx="105">
                  <c:v>1.074964676568045</c:v>
                </c:pt>
                <c:pt idx="106">
                  <c:v>1.074973148461764</c:v>
                </c:pt>
                <c:pt idx="107">
                  <c:v>1.074980188885081</c:v>
                </c:pt>
                <c:pt idx="108">
                  <c:v>1.074980716295554</c:v>
                </c:pt>
                <c:pt idx="109">
                  <c:v>1.07497562120221</c:v>
                </c:pt>
                <c:pt idx="110">
                  <c:v>1.074977720535318</c:v>
                </c:pt>
                <c:pt idx="111">
                  <c:v>1.074983728984178</c:v>
                </c:pt>
                <c:pt idx="112">
                  <c:v>1.074975371522238</c:v>
                </c:pt>
                <c:pt idx="113">
                  <c:v>1.074964489075533</c:v>
                </c:pt>
                <c:pt idx="114">
                  <c:v>1.074957985489235</c:v>
                </c:pt>
                <c:pt idx="115">
                  <c:v>1.07495323995967</c:v>
                </c:pt>
                <c:pt idx="116">
                  <c:v>1.074945042938558</c:v>
                </c:pt>
                <c:pt idx="117">
                  <c:v>1.074913366667138</c:v>
                </c:pt>
                <c:pt idx="118">
                  <c:v>1.074883920090828</c:v>
                </c:pt>
                <c:pt idx="119">
                  <c:v>1.074865120526001</c:v>
                </c:pt>
                <c:pt idx="120">
                  <c:v>1.074866207782438</c:v>
                </c:pt>
                <c:pt idx="121">
                  <c:v>1.074861724557225</c:v>
                </c:pt>
                <c:pt idx="122">
                  <c:v>1.074865018868214</c:v>
                </c:pt>
                <c:pt idx="123">
                  <c:v>1.074855237336693</c:v>
                </c:pt>
                <c:pt idx="124">
                  <c:v>1.074857427669326</c:v>
                </c:pt>
                <c:pt idx="125">
                  <c:v>1.074850050179025</c:v>
                </c:pt>
                <c:pt idx="126">
                  <c:v>1.074849698482432</c:v>
                </c:pt>
                <c:pt idx="127">
                  <c:v>1.074843885808059</c:v>
                </c:pt>
                <c:pt idx="128">
                  <c:v>1.074848127349761</c:v>
                </c:pt>
                <c:pt idx="129">
                  <c:v>1.074842718786129</c:v>
                </c:pt>
                <c:pt idx="130">
                  <c:v>1.074835307368657</c:v>
                </c:pt>
                <c:pt idx="131">
                  <c:v>1.074788158797945</c:v>
                </c:pt>
                <c:pt idx="132">
                  <c:v>1.074770396200425</c:v>
                </c:pt>
                <c:pt idx="133">
                  <c:v>1.074763408819126</c:v>
                </c:pt>
                <c:pt idx="134">
                  <c:v>1.074753208310655</c:v>
                </c:pt>
                <c:pt idx="135">
                  <c:v>1.072782410974763</c:v>
                </c:pt>
                <c:pt idx="136">
                  <c:v>1.066895016150183</c:v>
                </c:pt>
                <c:pt idx="137">
                  <c:v>1.056117687406384</c:v>
                </c:pt>
                <c:pt idx="138">
                  <c:v>1.058086439313835</c:v>
                </c:pt>
                <c:pt idx="139">
                  <c:v>1.062007490554988</c:v>
                </c:pt>
                <c:pt idx="140">
                  <c:v>1.062986358928315</c:v>
                </c:pt>
                <c:pt idx="141">
                  <c:v>1.062993462455817</c:v>
                </c:pt>
                <c:pt idx="142">
                  <c:v>1.063001605086021</c:v>
                </c:pt>
                <c:pt idx="143">
                  <c:v>1.063010644798882</c:v>
                </c:pt>
                <c:pt idx="144">
                  <c:v>1.063006238534967</c:v>
                </c:pt>
                <c:pt idx="145">
                  <c:v>1.063012485348371</c:v>
                </c:pt>
                <c:pt idx="146">
                  <c:v>1.063006224826785</c:v>
                </c:pt>
                <c:pt idx="147">
                  <c:v>1.063003180269279</c:v>
                </c:pt>
                <c:pt idx="148">
                  <c:v>1.06299615584783</c:v>
                </c:pt>
                <c:pt idx="149">
                  <c:v>1.062990519533563</c:v>
                </c:pt>
                <c:pt idx="150">
                  <c:v>1.062974031100283</c:v>
                </c:pt>
                <c:pt idx="151">
                  <c:v>1.062970859727247</c:v>
                </c:pt>
                <c:pt idx="152">
                  <c:v>1.062965454521703</c:v>
                </c:pt>
                <c:pt idx="153">
                  <c:v>1.062952269776628</c:v>
                </c:pt>
                <c:pt idx="154">
                  <c:v>1.062942106808621</c:v>
                </c:pt>
                <c:pt idx="155">
                  <c:v>1.06294681429475</c:v>
                </c:pt>
                <c:pt idx="156">
                  <c:v>1.06294668366625</c:v>
                </c:pt>
                <c:pt idx="157">
                  <c:v>1.06293984793618</c:v>
                </c:pt>
                <c:pt idx="158">
                  <c:v>1.062925489773069</c:v>
                </c:pt>
                <c:pt idx="159">
                  <c:v>1.062909429686797</c:v>
                </c:pt>
                <c:pt idx="160">
                  <c:v>1.062901802528037</c:v>
                </c:pt>
                <c:pt idx="161">
                  <c:v>1.062903612070841</c:v>
                </c:pt>
                <c:pt idx="162">
                  <c:v>1.062882918362463</c:v>
                </c:pt>
                <c:pt idx="163">
                  <c:v>1.062870916031958</c:v>
                </c:pt>
                <c:pt idx="164">
                  <c:v>1.06286490915431</c:v>
                </c:pt>
                <c:pt idx="165">
                  <c:v>1.062853213810785</c:v>
                </c:pt>
                <c:pt idx="166">
                  <c:v>1.06285241086781</c:v>
                </c:pt>
                <c:pt idx="167">
                  <c:v>1.062857116106002</c:v>
                </c:pt>
                <c:pt idx="168">
                  <c:v>1.062851704685969</c:v>
                </c:pt>
                <c:pt idx="169">
                  <c:v>1.062850620705936</c:v>
                </c:pt>
                <c:pt idx="170">
                  <c:v>1.062856940752829</c:v>
                </c:pt>
                <c:pt idx="171">
                  <c:v>1.062819485436804</c:v>
                </c:pt>
                <c:pt idx="172">
                  <c:v>1.06281477139629</c:v>
                </c:pt>
                <c:pt idx="173">
                  <c:v>1.062805088793347</c:v>
                </c:pt>
                <c:pt idx="174">
                  <c:v>1.06181823484701</c:v>
                </c:pt>
                <c:pt idx="175">
                  <c:v>1.062791084933341</c:v>
                </c:pt>
                <c:pt idx="176">
                  <c:v>1.070617170338967</c:v>
                </c:pt>
                <c:pt idx="177">
                  <c:v>1.070596477031222</c:v>
                </c:pt>
                <c:pt idx="178">
                  <c:v>1.054907695234699</c:v>
                </c:pt>
                <c:pt idx="179">
                  <c:v>1.051947583041047</c:v>
                </c:pt>
                <c:pt idx="180">
                  <c:v>1.051920554169404</c:v>
                </c:pt>
                <c:pt idx="181">
                  <c:v>1.051911486398</c:v>
                </c:pt>
                <c:pt idx="182">
                  <c:v>1.051899047605083</c:v>
                </c:pt>
                <c:pt idx="183">
                  <c:v>1.051902282969707</c:v>
                </c:pt>
                <c:pt idx="184">
                  <c:v>1.051902764171925</c:v>
                </c:pt>
                <c:pt idx="185">
                  <c:v>1.051893653046357</c:v>
                </c:pt>
                <c:pt idx="186">
                  <c:v>1.051883223134064</c:v>
                </c:pt>
                <c:pt idx="187">
                  <c:v>1.051874768468793</c:v>
                </c:pt>
                <c:pt idx="188">
                  <c:v>1.051862067875627</c:v>
                </c:pt>
                <c:pt idx="189">
                  <c:v>1.051834730821356</c:v>
                </c:pt>
                <c:pt idx="190">
                  <c:v>1.05180608691375</c:v>
                </c:pt>
                <c:pt idx="191">
                  <c:v>1.051793405748228</c:v>
                </c:pt>
                <c:pt idx="192">
                  <c:v>1.051779377445709</c:v>
                </c:pt>
                <c:pt idx="193">
                  <c:v>1.051772742888725</c:v>
                </c:pt>
                <c:pt idx="194">
                  <c:v>1.051767319840435</c:v>
                </c:pt>
                <c:pt idx="195">
                  <c:v>1.051751097042314</c:v>
                </c:pt>
                <c:pt idx="196">
                  <c:v>1.05173762075608</c:v>
                </c:pt>
                <c:pt idx="197">
                  <c:v>1.051733832644339</c:v>
                </c:pt>
                <c:pt idx="198">
                  <c:v>1.051731123624569</c:v>
                </c:pt>
                <c:pt idx="199">
                  <c:v>1.051721819729889</c:v>
                </c:pt>
                <c:pt idx="200">
                  <c:v>1.051721444369246</c:v>
                </c:pt>
                <c:pt idx="201">
                  <c:v>1.051707873952547</c:v>
                </c:pt>
                <c:pt idx="202">
                  <c:v>1.051679947771336</c:v>
                </c:pt>
                <c:pt idx="203">
                  <c:v>1.051673780263535</c:v>
                </c:pt>
                <c:pt idx="204">
                  <c:v>1.05165365267482</c:v>
                </c:pt>
                <c:pt idx="205">
                  <c:v>1.051655410843048</c:v>
                </c:pt>
                <c:pt idx="206">
                  <c:v>1.05164588844339</c:v>
                </c:pt>
                <c:pt idx="207">
                  <c:v>1.051629789423825</c:v>
                </c:pt>
                <c:pt idx="208">
                  <c:v>1.051616294067774</c:v>
                </c:pt>
                <c:pt idx="209">
                  <c:v>1.051613958472886</c:v>
                </c:pt>
                <c:pt idx="210">
                  <c:v>1.051596907106639</c:v>
                </c:pt>
                <c:pt idx="211">
                  <c:v>1.051543042114728</c:v>
                </c:pt>
                <c:pt idx="212">
                  <c:v>1.051519771705031</c:v>
                </c:pt>
                <c:pt idx="213">
                  <c:v>1.051507311685509</c:v>
                </c:pt>
                <c:pt idx="214">
                  <c:v>1.052472638977227</c:v>
                </c:pt>
                <c:pt idx="215">
                  <c:v>1.055396885927955</c:v>
                </c:pt>
                <c:pt idx="216">
                  <c:v>1.062224830783141</c:v>
                </c:pt>
                <c:pt idx="217">
                  <c:v>1.06907360216272</c:v>
                </c:pt>
                <c:pt idx="218">
                  <c:v>1.076915681635299</c:v>
                </c:pt>
                <c:pt idx="219">
                  <c:v>1.077911333146582</c:v>
                </c:pt>
                <c:pt idx="220">
                  <c:v>1.075949921978295</c:v>
                </c:pt>
                <c:pt idx="221">
                  <c:v>1.075961101917004</c:v>
                </c:pt>
                <c:pt idx="222">
                  <c:v>1.075965275533235</c:v>
                </c:pt>
                <c:pt idx="223">
                  <c:v>1.075960144887931</c:v>
                </c:pt>
                <c:pt idx="224">
                  <c:v>1.07596186462134</c:v>
                </c:pt>
                <c:pt idx="225">
                  <c:v>1.075961472502311</c:v>
                </c:pt>
                <c:pt idx="226">
                  <c:v>1.075963732994181</c:v>
                </c:pt>
                <c:pt idx="227">
                  <c:v>1.07596516460893</c:v>
                </c:pt>
                <c:pt idx="228">
                  <c:v>1.075964611353296</c:v>
                </c:pt>
                <c:pt idx="229">
                  <c:v>1.07596339360467</c:v>
                </c:pt>
                <c:pt idx="230">
                  <c:v>1.075939139101037</c:v>
                </c:pt>
                <c:pt idx="231">
                  <c:v>1.075925656948381</c:v>
                </c:pt>
                <c:pt idx="232">
                  <c:v>1.075910768867372</c:v>
                </c:pt>
                <c:pt idx="233">
                  <c:v>1.075894215345246</c:v>
                </c:pt>
                <c:pt idx="234">
                  <c:v>1.075879062945836</c:v>
                </c:pt>
                <c:pt idx="235">
                  <c:v>1.07585913490097</c:v>
                </c:pt>
                <c:pt idx="236">
                  <c:v>1.075858095401716</c:v>
                </c:pt>
                <c:pt idx="237">
                  <c:v>1.075852561241482</c:v>
                </c:pt>
                <c:pt idx="238">
                  <c:v>1.075859801786274</c:v>
                </c:pt>
                <c:pt idx="239">
                  <c:v>1.075866554702926</c:v>
                </c:pt>
                <c:pt idx="240">
                  <c:v>1.075858118401324</c:v>
                </c:pt>
                <c:pt idx="241">
                  <c:v>1.075846631637231</c:v>
                </c:pt>
                <c:pt idx="242">
                  <c:v>1.075846592150163</c:v>
                </c:pt>
                <c:pt idx="243">
                  <c:v>1.075860504589759</c:v>
                </c:pt>
                <c:pt idx="244">
                  <c:v>1.075862149124097</c:v>
                </c:pt>
                <c:pt idx="245">
                  <c:v>1.075859802416402</c:v>
                </c:pt>
                <c:pt idx="246">
                  <c:v>1.075857718376316</c:v>
                </c:pt>
                <c:pt idx="247">
                  <c:v>1.075855095904168</c:v>
                </c:pt>
                <c:pt idx="248">
                  <c:v>1.075844991246053</c:v>
                </c:pt>
                <c:pt idx="249">
                  <c:v>1.07582013300076</c:v>
                </c:pt>
                <c:pt idx="250">
                  <c:v>1.075811187069175</c:v>
                </c:pt>
                <c:pt idx="251">
                  <c:v>1.075815171969813</c:v>
                </c:pt>
                <c:pt idx="252">
                  <c:v>1.075806519941349</c:v>
                </c:pt>
                <c:pt idx="253">
                  <c:v>1.075804275756577</c:v>
                </c:pt>
                <c:pt idx="254">
                  <c:v>1.076760597017354</c:v>
                </c:pt>
                <c:pt idx="255">
                  <c:v>1.076769570778415</c:v>
                </c:pt>
                <c:pt idx="256">
                  <c:v>1.063067120779397</c:v>
                </c:pt>
                <c:pt idx="257">
                  <c:v>1.059154386819726</c:v>
                </c:pt>
                <c:pt idx="258">
                  <c:v>1.063073930059422</c:v>
                </c:pt>
                <c:pt idx="259">
                  <c:v>1.067979779504192</c:v>
                </c:pt>
                <c:pt idx="260">
                  <c:v>1.068978507013783</c:v>
                </c:pt>
                <c:pt idx="261">
                  <c:v>1.06898642271984</c:v>
                </c:pt>
                <c:pt idx="262">
                  <c:v>1.068974058726218</c:v>
                </c:pt>
                <c:pt idx="263">
                  <c:v>1.068979841194229</c:v>
                </c:pt>
                <c:pt idx="264">
                  <c:v>1.068986012526469</c:v>
                </c:pt>
                <c:pt idx="265">
                  <c:v>1.068979343563107</c:v>
                </c:pt>
                <c:pt idx="266">
                  <c:v>1.068966160107065</c:v>
                </c:pt>
                <c:pt idx="267">
                  <c:v>1.068946616229758</c:v>
                </c:pt>
                <c:pt idx="268">
                  <c:v>1.068936074383436</c:v>
                </c:pt>
                <c:pt idx="269">
                  <c:v>1.068921519456443</c:v>
                </c:pt>
                <c:pt idx="270">
                  <c:v>1.068922681027293</c:v>
                </c:pt>
                <c:pt idx="271">
                  <c:v>1.068906896066116</c:v>
                </c:pt>
                <c:pt idx="272">
                  <c:v>1.068901970951501</c:v>
                </c:pt>
                <c:pt idx="273">
                  <c:v>1.068901347881726</c:v>
                </c:pt>
                <c:pt idx="274">
                  <c:v>1.068907029299204</c:v>
                </c:pt>
                <c:pt idx="275">
                  <c:v>1.06890577782762</c:v>
                </c:pt>
                <c:pt idx="276">
                  <c:v>1.068899501838334</c:v>
                </c:pt>
                <c:pt idx="277">
                  <c:v>1.0688911930527</c:v>
                </c:pt>
                <c:pt idx="278">
                  <c:v>1.068878058196449</c:v>
                </c:pt>
                <c:pt idx="279">
                  <c:v>1.06886784455319</c:v>
                </c:pt>
                <c:pt idx="280">
                  <c:v>1.068847484617847</c:v>
                </c:pt>
                <c:pt idx="281">
                  <c:v>1.068826718725148</c:v>
                </c:pt>
                <c:pt idx="282">
                  <c:v>1.068808297143967</c:v>
                </c:pt>
                <c:pt idx="283">
                  <c:v>1.068782911880094</c:v>
                </c:pt>
                <c:pt idx="284">
                  <c:v>1.068760236909168</c:v>
                </c:pt>
                <c:pt idx="285">
                  <c:v>1.068746916172253</c:v>
                </c:pt>
                <c:pt idx="286">
                  <c:v>1.068735712207673</c:v>
                </c:pt>
                <c:pt idx="287">
                  <c:v>1.068727238152995</c:v>
                </c:pt>
                <c:pt idx="288">
                  <c:v>1.068721751908391</c:v>
                </c:pt>
                <c:pt idx="289">
                  <c:v>1.068727680897331</c:v>
                </c:pt>
                <c:pt idx="290">
                  <c:v>1.06872863334646</c:v>
                </c:pt>
                <c:pt idx="291">
                  <c:v>1.06873425598071</c:v>
                </c:pt>
                <c:pt idx="292">
                  <c:v>1.068732113575801</c:v>
                </c:pt>
                <c:pt idx="293">
                  <c:v>1.068735297721812</c:v>
                </c:pt>
                <c:pt idx="294">
                  <c:v>1.068726441631306</c:v>
                </c:pt>
                <c:pt idx="295">
                  <c:v>1.071660853785078</c:v>
                </c:pt>
                <c:pt idx="296">
                  <c:v>1.068728541668464</c:v>
                </c:pt>
                <c:pt idx="297">
                  <c:v>1.056035762121976</c:v>
                </c:pt>
                <c:pt idx="298">
                  <c:v>1.058982052899127</c:v>
                </c:pt>
                <c:pt idx="299">
                  <c:v>1.064853300634077</c:v>
                </c:pt>
                <c:pt idx="300">
                  <c:v>1.064859464489575</c:v>
                </c:pt>
                <c:pt idx="301">
                  <c:v>1.065844348667815</c:v>
                </c:pt>
                <c:pt idx="302">
                  <c:v>1.065839474963994</c:v>
                </c:pt>
                <c:pt idx="303">
                  <c:v>1.065838720710482</c:v>
                </c:pt>
                <c:pt idx="304">
                  <c:v>1.0658303645975</c:v>
                </c:pt>
                <c:pt idx="305">
                  <c:v>1.065818454356803</c:v>
                </c:pt>
                <c:pt idx="306">
                  <c:v>1.065813036576228</c:v>
                </c:pt>
                <c:pt idx="307">
                  <c:v>1.065800068597478</c:v>
                </c:pt>
                <c:pt idx="308">
                  <c:v>1.065799646616898</c:v>
                </c:pt>
                <c:pt idx="309">
                  <c:v>1.0658001471273</c:v>
                </c:pt>
                <c:pt idx="310">
                  <c:v>1.065807752821393</c:v>
                </c:pt>
                <c:pt idx="311">
                  <c:v>1.065812580884374</c:v>
                </c:pt>
                <c:pt idx="312">
                  <c:v>1.06582275192357</c:v>
                </c:pt>
                <c:pt idx="313">
                  <c:v>1.065808700394343</c:v>
                </c:pt>
                <c:pt idx="314">
                  <c:v>1.065829808200615</c:v>
                </c:pt>
                <c:pt idx="315">
                  <c:v>1.065817244333183</c:v>
                </c:pt>
                <c:pt idx="316">
                  <c:v>1.065816413763244</c:v>
                </c:pt>
                <c:pt idx="317">
                  <c:v>1.06583177166322</c:v>
                </c:pt>
                <c:pt idx="318">
                  <c:v>1.065840651647374</c:v>
                </c:pt>
                <c:pt idx="319">
                  <c:v>1.065868947649875</c:v>
                </c:pt>
                <c:pt idx="320">
                  <c:v>1.0658924751023</c:v>
                </c:pt>
                <c:pt idx="321">
                  <c:v>1.065895944860821</c:v>
                </c:pt>
                <c:pt idx="322">
                  <c:v>1.065904554074997</c:v>
                </c:pt>
                <c:pt idx="323">
                  <c:v>1.065910062775835</c:v>
                </c:pt>
                <c:pt idx="324">
                  <c:v>1.065907592483031</c:v>
                </c:pt>
                <c:pt idx="325">
                  <c:v>1.065893750628389</c:v>
                </c:pt>
                <c:pt idx="326">
                  <c:v>1.065879781906297</c:v>
                </c:pt>
                <c:pt idx="327">
                  <c:v>1.065868223002145</c:v>
                </c:pt>
                <c:pt idx="328">
                  <c:v>1.065865624535418</c:v>
                </c:pt>
                <c:pt idx="329">
                  <c:v>1.065877629143608</c:v>
                </c:pt>
                <c:pt idx="330">
                  <c:v>1.06588886242867</c:v>
                </c:pt>
                <c:pt idx="331">
                  <c:v>1.065885100393005</c:v>
                </c:pt>
                <c:pt idx="332">
                  <c:v>1.065891362387473</c:v>
                </c:pt>
                <c:pt idx="333">
                  <c:v>1.065894502983191</c:v>
                </c:pt>
                <c:pt idx="334">
                  <c:v>1.065896808532826</c:v>
                </c:pt>
                <c:pt idx="335">
                  <c:v>1.06784503409019</c:v>
                </c:pt>
                <c:pt idx="336">
                  <c:v>1.076639397842922</c:v>
                </c:pt>
                <c:pt idx="337">
                  <c:v>1.078603649703566</c:v>
                </c:pt>
                <c:pt idx="338">
                  <c:v>1.063915819307761</c:v>
                </c:pt>
                <c:pt idx="339">
                  <c:v>1.062949010705513</c:v>
                </c:pt>
                <c:pt idx="340">
                  <c:v>1.06296100063386</c:v>
                </c:pt>
                <c:pt idx="341">
                  <c:v>1.06296071938015</c:v>
                </c:pt>
                <c:pt idx="342">
                  <c:v>1.062956032912251</c:v>
                </c:pt>
                <c:pt idx="343">
                  <c:v>1.062964668150218</c:v>
                </c:pt>
                <c:pt idx="344">
                  <c:v>1.062952260259363</c:v>
                </c:pt>
                <c:pt idx="345">
                  <c:v>1.062951651595448</c:v>
                </c:pt>
                <c:pt idx="346">
                  <c:v>1.062946206434216</c:v>
                </c:pt>
                <c:pt idx="347">
                  <c:v>1.062950609699726</c:v>
                </c:pt>
                <c:pt idx="348">
                  <c:v>1.062929187851004</c:v>
                </c:pt>
                <c:pt idx="349">
                  <c:v>1.0629349138703</c:v>
                </c:pt>
                <c:pt idx="350">
                  <c:v>1.06291100766106</c:v>
                </c:pt>
                <c:pt idx="351">
                  <c:v>1.062890432716868</c:v>
                </c:pt>
                <c:pt idx="352">
                  <c:v>1.062874249377147</c:v>
                </c:pt>
                <c:pt idx="353">
                  <c:v>1.062853183476238</c:v>
                </c:pt>
                <c:pt idx="354">
                  <c:v>1.062826559137992</c:v>
                </c:pt>
                <c:pt idx="355">
                  <c:v>1.062816981070994</c:v>
                </c:pt>
                <c:pt idx="356">
                  <c:v>1.06279604936327</c:v>
                </c:pt>
                <c:pt idx="357">
                  <c:v>1.062776498435363</c:v>
                </c:pt>
                <c:pt idx="358">
                  <c:v>1.062755874978844</c:v>
                </c:pt>
                <c:pt idx="359">
                  <c:v>1.062734418460893</c:v>
                </c:pt>
                <c:pt idx="360">
                  <c:v>1.062714130231318</c:v>
                </c:pt>
                <c:pt idx="361">
                  <c:v>1.062700871981496</c:v>
                </c:pt>
                <c:pt idx="362">
                  <c:v>1.062691771922315</c:v>
                </c:pt>
                <c:pt idx="363">
                  <c:v>1.06268112951273</c:v>
                </c:pt>
                <c:pt idx="364">
                  <c:v>1.062683359906047</c:v>
                </c:pt>
                <c:pt idx="365">
                  <c:v>1.06267123688245</c:v>
                </c:pt>
                <c:pt idx="366">
                  <c:v>1.062656414146321</c:v>
                </c:pt>
                <c:pt idx="367">
                  <c:v>1.062654042853824</c:v>
                </c:pt>
                <c:pt idx="368">
                  <c:v>1.062661559275688</c:v>
                </c:pt>
                <c:pt idx="369">
                  <c:v>1.062670544656155</c:v>
                </c:pt>
                <c:pt idx="370">
                  <c:v>1.062677534358235</c:v>
                </c:pt>
                <c:pt idx="371">
                  <c:v>1.062669404599984</c:v>
                </c:pt>
                <c:pt idx="372">
                  <c:v>1.062684352957725</c:v>
                </c:pt>
                <c:pt idx="373">
                  <c:v>1.062687618624936</c:v>
                </c:pt>
                <c:pt idx="374">
                  <c:v>1.062696507699797</c:v>
                </c:pt>
                <c:pt idx="375">
                  <c:v>1.06366384494449</c:v>
                </c:pt>
                <c:pt idx="376">
                  <c:v>1.069518662468557</c:v>
                </c:pt>
                <c:pt idx="377">
                  <c:v>1.07048196562434</c:v>
                </c:pt>
                <c:pt idx="378">
                  <c:v>1.054801624032729</c:v>
                </c:pt>
                <c:pt idx="379">
                  <c:v>1.052807309941771</c:v>
                </c:pt>
                <c:pt idx="380">
                  <c:v>1.052785336815122</c:v>
                </c:pt>
                <c:pt idx="381">
                  <c:v>1.052772333227854</c:v>
                </c:pt>
                <c:pt idx="382">
                  <c:v>1.05277876210636</c:v>
                </c:pt>
                <c:pt idx="383">
                  <c:v>1.052780800144309</c:v>
                </c:pt>
                <c:pt idx="384">
                  <c:v>1.052769990991365</c:v>
                </c:pt>
                <c:pt idx="385">
                  <c:v>1.052762680145797</c:v>
                </c:pt>
                <c:pt idx="386">
                  <c:v>1.05274247778542</c:v>
                </c:pt>
                <c:pt idx="387">
                  <c:v>1.05272875992737</c:v>
                </c:pt>
                <c:pt idx="388">
                  <c:v>1.052705798007115</c:v>
                </c:pt>
                <c:pt idx="389">
                  <c:v>1.052701581618084</c:v>
                </c:pt>
                <c:pt idx="390">
                  <c:v>1.052685007642197</c:v>
                </c:pt>
                <c:pt idx="391">
                  <c:v>1.052680149377098</c:v>
                </c:pt>
                <c:pt idx="392">
                  <c:v>1.052691630782226</c:v>
                </c:pt>
                <c:pt idx="393">
                  <c:v>1.052694731906486</c:v>
                </c:pt>
                <c:pt idx="394">
                  <c:v>1.052695780749316</c:v>
                </c:pt>
                <c:pt idx="395">
                  <c:v>1.052695003436731</c:v>
                </c:pt>
                <c:pt idx="396">
                  <c:v>1.05269405780553</c:v>
                </c:pt>
                <c:pt idx="397">
                  <c:v>1.052699771259541</c:v>
                </c:pt>
                <c:pt idx="398">
                  <c:v>1.05269301933847</c:v>
                </c:pt>
                <c:pt idx="399">
                  <c:v>1.05269091694189</c:v>
                </c:pt>
                <c:pt idx="400">
                  <c:v>1.052702797461991</c:v>
                </c:pt>
                <c:pt idx="401">
                  <c:v>1.052693985507124</c:v>
                </c:pt>
                <c:pt idx="402">
                  <c:v>1.0526970631276</c:v>
                </c:pt>
                <c:pt idx="403">
                  <c:v>1.052711757965953</c:v>
                </c:pt>
                <c:pt idx="404">
                  <c:v>1.052704655791221</c:v>
                </c:pt>
                <c:pt idx="405">
                  <c:v>1.052699858244519</c:v>
                </c:pt>
                <c:pt idx="406">
                  <c:v>1.052683549685564</c:v>
                </c:pt>
                <c:pt idx="407">
                  <c:v>1.052660507688116</c:v>
                </c:pt>
                <c:pt idx="408">
                  <c:v>1.052648072376762</c:v>
                </c:pt>
                <c:pt idx="409">
                  <c:v>1.052637104835562</c:v>
                </c:pt>
                <c:pt idx="410">
                  <c:v>1.05262530014081</c:v>
                </c:pt>
                <c:pt idx="411">
                  <c:v>1.052624957589795</c:v>
                </c:pt>
                <c:pt idx="412">
                  <c:v>1.052639190792832</c:v>
                </c:pt>
                <c:pt idx="413">
                  <c:v>1.05262935716934</c:v>
                </c:pt>
                <c:pt idx="414">
                  <c:v>1.054580656422304</c:v>
                </c:pt>
                <c:pt idx="415">
                  <c:v>1.058464236736405</c:v>
                </c:pt>
                <c:pt idx="416">
                  <c:v>1.06135857477597</c:v>
                </c:pt>
                <c:pt idx="417">
                  <c:v>1.068182909771525</c:v>
                </c:pt>
                <c:pt idx="418">
                  <c:v>1.075978849699014</c:v>
                </c:pt>
                <c:pt idx="419">
                  <c:v>1.082814862149595</c:v>
                </c:pt>
                <c:pt idx="420">
                  <c:v>1.083779266616614</c:v>
                </c:pt>
                <c:pt idx="421">
                  <c:v>1.083769142995031</c:v>
                </c:pt>
                <c:pt idx="422">
                  <c:v>1.083744832847538</c:v>
                </c:pt>
                <c:pt idx="423">
                  <c:v>1.083747221374143</c:v>
                </c:pt>
                <c:pt idx="424">
                  <c:v>1.083749953442067</c:v>
                </c:pt>
                <c:pt idx="425">
                  <c:v>1.083758030389347</c:v>
                </c:pt>
                <c:pt idx="426">
                  <c:v>1.083746032553129</c:v>
                </c:pt>
                <c:pt idx="427">
                  <c:v>1.083730134819896</c:v>
                </c:pt>
                <c:pt idx="428">
                  <c:v>1.083705693143227</c:v>
                </c:pt>
                <c:pt idx="429">
                  <c:v>1.083709759597948</c:v>
                </c:pt>
                <c:pt idx="430">
                  <c:v>1.083698504574871</c:v>
                </c:pt>
                <c:pt idx="431">
                  <c:v>1.083698987903593</c:v>
                </c:pt>
                <c:pt idx="432">
                  <c:v>1.083682173644325</c:v>
                </c:pt>
                <c:pt idx="433">
                  <c:v>1.083675969865074</c:v>
                </c:pt>
                <c:pt idx="434">
                  <c:v>1.083665140081407</c:v>
                </c:pt>
                <c:pt idx="435">
                  <c:v>1.083670419509172</c:v>
                </c:pt>
                <c:pt idx="436">
                  <c:v>1.083676314300367</c:v>
                </c:pt>
                <c:pt idx="437">
                  <c:v>1.083670049818617</c:v>
                </c:pt>
                <c:pt idx="438">
                  <c:v>1.08365328602262</c:v>
                </c:pt>
                <c:pt idx="439">
                  <c:v>1.083641066251212</c:v>
                </c:pt>
                <c:pt idx="440">
                  <c:v>1.083611283113142</c:v>
                </c:pt>
                <c:pt idx="441">
                  <c:v>1.08360244253996</c:v>
                </c:pt>
                <c:pt idx="442">
                  <c:v>1.083583450785274</c:v>
                </c:pt>
                <c:pt idx="443">
                  <c:v>1.083583721932864</c:v>
                </c:pt>
                <c:pt idx="444">
                  <c:v>1.083592656776239</c:v>
                </c:pt>
                <c:pt idx="445">
                  <c:v>1.083597192728646</c:v>
                </c:pt>
                <c:pt idx="446">
                  <c:v>1.083600435178564</c:v>
                </c:pt>
                <c:pt idx="447">
                  <c:v>1.083604402778443</c:v>
                </c:pt>
                <c:pt idx="448">
                  <c:v>1.083606417551706</c:v>
                </c:pt>
                <c:pt idx="449">
                  <c:v>1.083595549953937</c:v>
                </c:pt>
                <c:pt idx="450">
                  <c:v>1.083593186400221</c:v>
                </c:pt>
                <c:pt idx="451">
                  <c:v>1.083586320877774</c:v>
                </c:pt>
                <c:pt idx="452">
                  <c:v>1.083578870461497</c:v>
                </c:pt>
                <c:pt idx="453">
                  <c:v>1.08355157593302</c:v>
                </c:pt>
                <c:pt idx="454">
                  <c:v>1.078652858703597</c:v>
                </c:pt>
                <c:pt idx="455">
                  <c:v>1.061041060576042</c:v>
                </c:pt>
                <c:pt idx="456">
                  <c:v>1.057131585926506</c:v>
                </c:pt>
                <c:pt idx="457">
                  <c:v>1.062003686918553</c:v>
                </c:pt>
                <c:pt idx="458">
                  <c:v>1.069824586813735</c:v>
                </c:pt>
                <c:pt idx="459">
                  <c:v>1.077649059618448</c:v>
                </c:pt>
                <c:pt idx="460">
                  <c:v>1.078623899127287</c:v>
                </c:pt>
                <c:pt idx="461">
                  <c:v>1.078629979553237</c:v>
                </c:pt>
                <c:pt idx="462">
                  <c:v>1.078638958325213</c:v>
                </c:pt>
                <c:pt idx="463">
                  <c:v>1.078643936919641</c:v>
                </c:pt>
                <c:pt idx="464">
                  <c:v>1.078646215183871</c:v>
                </c:pt>
                <c:pt idx="465">
                  <c:v>1.078647892964389</c:v>
                </c:pt>
                <c:pt idx="466">
                  <c:v>1.078628576137301</c:v>
                </c:pt>
                <c:pt idx="467">
                  <c:v>1.078600876380243</c:v>
                </c:pt>
                <c:pt idx="468">
                  <c:v>1.078578582181934</c:v>
                </c:pt>
                <c:pt idx="469">
                  <c:v>1.078569900884613</c:v>
                </c:pt>
                <c:pt idx="470">
                  <c:v>1.078565836563486</c:v>
                </c:pt>
                <c:pt idx="471">
                  <c:v>1.078582309316322</c:v>
                </c:pt>
                <c:pt idx="472">
                  <c:v>1.078587643920174</c:v>
                </c:pt>
                <c:pt idx="473">
                  <c:v>1.078601244806294</c:v>
                </c:pt>
                <c:pt idx="474">
                  <c:v>1.078630220941566</c:v>
                </c:pt>
                <c:pt idx="475">
                  <c:v>1.078622498356639</c:v>
                </c:pt>
                <c:pt idx="476">
                  <c:v>1.07860185113747</c:v>
                </c:pt>
                <c:pt idx="477">
                  <c:v>1.078592841852094</c:v>
                </c:pt>
                <c:pt idx="478">
                  <c:v>1.078589025038285</c:v>
                </c:pt>
                <c:pt idx="479">
                  <c:v>1.078583433382789</c:v>
                </c:pt>
                <c:pt idx="480">
                  <c:v>1.078567732317389</c:v>
                </c:pt>
                <c:pt idx="481">
                  <c:v>1.078577452025728</c:v>
                </c:pt>
                <c:pt idx="482">
                  <c:v>1.078592187046427</c:v>
                </c:pt>
                <c:pt idx="483">
                  <c:v>1.078587646864985</c:v>
                </c:pt>
                <c:pt idx="484">
                  <c:v>1.078607345591261</c:v>
                </c:pt>
                <c:pt idx="485">
                  <c:v>1.078589082882937</c:v>
                </c:pt>
                <c:pt idx="486">
                  <c:v>1.078574308718932</c:v>
                </c:pt>
                <c:pt idx="487">
                  <c:v>1.078565794601629</c:v>
                </c:pt>
                <c:pt idx="488">
                  <c:v>1.078574063674706</c:v>
                </c:pt>
                <c:pt idx="489">
                  <c:v>1.078558279695708</c:v>
                </c:pt>
                <c:pt idx="490">
                  <c:v>1.078522572992715</c:v>
                </c:pt>
                <c:pt idx="491">
                  <c:v>1.078487077801556</c:v>
                </c:pt>
                <c:pt idx="492">
                  <c:v>1.078470150559491</c:v>
                </c:pt>
                <c:pt idx="493">
                  <c:v>1.078445818494485</c:v>
                </c:pt>
                <c:pt idx="494">
                  <c:v>1.078429742717234</c:v>
                </c:pt>
                <c:pt idx="495">
                  <c:v>1.074514056923304</c:v>
                </c:pt>
                <c:pt idx="496">
                  <c:v>1.061807965208615</c:v>
                </c:pt>
                <c:pt idx="497">
                  <c:v>1.058857842171026</c:v>
                </c:pt>
                <c:pt idx="498">
                  <c:v>1.063758833833176</c:v>
                </c:pt>
                <c:pt idx="499">
                  <c:v>1.069620588086192</c:v>
                </c:pt>
                <c:pt idx="500">
                  <c:v>1.07057589195599</c:v>
                </c:pt>
                <c:pt idx="501">
                  <c:v>1.071544522891863</c:v>
                </c:pt>
                <c:pt idx="502">
                  <c:v>1.071547118662999</c:v>
                </c:pt>
                <c:pt idx="503">
                  <c:v>1.071546398995474</c:v>
                </c:pt>
                <c:pt idx="504">
                  <c:v>1.071564262789407</c:v>
                </c:pt>
                <c:pt idx="505">
                  <c:v>1.071590579222108</c:v>
                </c:pt>
                <c:pt idx="506">
                  <c:v>1.071606498063635</c:v>
                </c:pt>
                <c:pt idx="507">
                  <c:v>1.071621091203272</c:v>
                </c:pt>
                <c:pt idx="508">
                  <c:v>1.071632064816522</c:v>
                </c:pt>
                <c:pt idx="509">
                  <c:v>1.071621230998435</c:v>
                </c:pt>
                <c:pt idx="510">
                  <c:v>1.071606081615167</c:v>
                </c:pt>
                <c:pt idx="511">
                  <c:v>1.071599401036121</c:v>
                </c:pt>
                <c:pt idx="512">
                  <c:v>1.07158216865478</c:v>
                </c:pt>
                <c:pt idx="513">
                  <c:v>1.071573520338042</c:v>
                </c:pt>
                <c:pt idx="514">
                  <c:v>1.071571928614161</c:v>
                </c:pt>
                <c:pt idx="515">
                  <c:v>1.071574938748113</c:v>
                </c:pt>
                <c:pt idx="516">
                  <c:v>1.071578771723155</c:v>
                </c:pt>
                <c:pt idx="517">
                  <c:v>1.07157592914052</c:v>
                </c:pt>
                <c:pt idx="518">
                  <c:v>1.071578822914645</c:v>
                </c:pt>
                <c:pt idx="519">
                  <c:v>1.071575508641411</c:v>
                </c:pt>
                <c:pt idx="520">
                  <c:v>1.07155670446755</c:v>
                </c:pt>
                <c:pt idx="521">
                  <c:v>1.071549897785903</c:v>
                </c:pt>
                <c:pt idx="522">
                  <c:v>1.071550926680342</c:v>
                </c:pt>
                <c:pt idx="523">
                  <c:v>1.071541368975818</c:v>
                </c:pt>
                <c:pt idx="524">
                  <c:v>1.071543321850531</c:v>
                </c:pt>
                <c:pt idx="525">
                  <c:v>1.071546129995305</c:v>
                </c:pt>
                <c:pt idx="526">
                  <c:v>1.071545818895471</c:v>
                </c:pt>
                <c:pt idx="527">
                  <c:v>1.071545587085471</c:v>
                </c:pt>
                <c:pt idx="528">
                  <c:v>1.071532137367286</c:v>
                </c:pt>
                <c:pt idx="529">
                  <c:v>1.071514087452424</c:v>
                </c:pt>
                <c:pt idx="530">
                  <c:v>1.071492048139059</c:v>
                </c:pt>
                <c:pt idx="531">
                  <c:v>1.071481862987587</c:v>
                </c:pt>
                <c:pt idx="532">
                  <c:v>1.071454969594812</c:v>
                </c:pt>
                <c:pt idx="533">
                  <c:v>1.071436501471811</c:v>
                </c:pt>
                <c:pt idx="534">
                  <c:v>1.071421471988089</c:v>
                </c:pt>
                <c:pt idx="535">
                  <c:v>1.073373747044666</c:v>
                </c:pt>
                <c:pt idx="536">
                  <c:v>1.067517369615472</c:v>
                </c:pt>
                <c:pt idx="537">
                  <c:v>1.057743994962248</c:v>
                </c:pt>
                <c:pt idx="538">
                  <c:v>1.060680655856639</c:v>
                </c:pt>
                <c:pt idx="539">
                  <c:v>1.066550063570524</c:v>
                </c:pt>
                <c:pt idx="540">
                  <c:v>1.068506309116464</c:v>
                </c:pt>
                <c:pt idx="541">
                  <c:v>1.068500533618811</c:v>
                </c:pt>
                <c:pt idx="542">
                  <c:v>1.068507039898593</c:v>
                </c:pt>
                <c:pt idx="543">
                  <c:v>1.068511742093031</c:v>
                </c:pt>
                <c:pt idx="544">
                  <c:v>1.068507273736586</c:v>
                </c:pt>
                <c:pt idx="545">
                  <c:v>1.068486480783177</c:v>
                </c:pt>
                <c:pt idx="546">
                  <c:v>1.068477098231835</c:v>
                </c:pt>
                <c:pt idx="547">
                  <c:v>1.068472453313828</c:v>
                </c:pt>
                <c:pt idx="548">
                  <c:v>1.06846381141787</c:v>
                </c:pt>
                <c:pt idx="549">
                  <c:v>1.068444955209942</c:v>
                </c:pt>
                <c:pt idx="550">
                  <c:v>1.068412034210005</c:v>
                </c:pt>
                <c:pt idx="551">
                  <c:v>1.068382646138917</c:v>
                </c:pt>
                <c:pt idx="552">
                  <c:v>1.068382451510284</c:v>
                </c:pt>
                <c:pt idx="553">
                  <c:v>1.068403710187145</c:v>
                </c:pt>
                <c:pt idx="554">
                  <c:v>1.068429063083614</c:v>
                </c:pt>
                <c:pt idx="555">
                  <c:v>1.068441360160152</c:v>
                </c:pt>
                <c:pt idx="556">
                  <c:v>1.068411837279565</c:v>
                </c:pt>
                <c:pt idx="557">
                  <c:v>1.068382687897129</c:v>
                </c:pt>
                <c:pt idx="558">
                  <c:v>1.068346354175705</c:v>
                </c:pt>
                <c:pt idx="559">
                  <c:v>1.068327016372986</c:v>
                </c:pt>
                <c:pt idx="560">
                  <c:v>1.068320907224363</c:v>
                </c:pt>
                <c:pt idx="561">
                  <c:v>1.068323474178645</c:v>
                </c:pt>
                <c:pt idx="562">
                  <c:v>1.068314069188244</c:v>
                </c:pt>
                <c:pt idx="563">
                  <c:v>1.068326084356789</c:v>
                </c:pt>
                <c:pt idx="564">
                  <c:v>1.068335432185324</c:v>
                </c:pt>
                <c:pt idx="565">
                  <c:v>1.068350957595348</c:v>
                </c:pt>
                <c:pt idx="566">
                  <c:v>1.068357480380593</c:v>
                </c:pt>
                <c:pt idx="567">
                  <c:v>1.068374785239611</c:v>
                </c:pt>
                <c:pt idx="568">
                  <c:v>1.068371360607025</c:v>
                </c:pt>
                <c:pt idx="569">
                  <c:v>1.068355343631455</c:v>
                </c:pt>
                <c:pt idx="570">
                  <c:v>1.06834322451027</c:v>
                </c:pt>
                <c:pt idx="571">
                  <c:v>1.06833471996406</c:v>
                </c:pt>
                <c:pt idx="572">
                  <c:v>1.06833642929669</c:v>
                </c:pt>
                <c:pt idx="573">
                  <c:v>1.068356068792339</c:v>
                </c:pt>
                <c:pt idx="574">
                  <c:v>1.068359517068685</c:v>
                </c:pt>
                <c:pt idx="575">
                  <c:v>1.072277231745907</c:v>
                </c:pt>
                <c:pt idx="576">
                  <c:v>1.07422274469994</c:v>
                </c:pt>
                <c:pt idx="577">
                  <c:v>1.057593776542475</c:v>
                </c:pt>
                <c:pt idx="578">
                  <c:v>1.055613217244793</c:v>
                </c:pt>
                <c:pt idx="579">
                  <c:v>1.060467151231485</c:v>
                </c:pt>
                <c:pt idx="580">
                  <c:v>1.061420224936325</c:v>
                </c:pt>
                <c:pt idx="581">
                  <c:v>1.061401274693661</c:v>
                </c:pt>
                <c:pt idx="582">
                  <c:v>1.061383245308198</c:v>
                </c:pt>
                <c:pt idx="583">
                  <c:v>1.061378589186182</c:v>
                </c:pt>
                <c:pt idx="584">
                  <c:v>1.061366938612982</c:v>
                </c:pt>
                <c:pt idx="585">
                  <c:v>1.061344675326823</c:v>
                </c:pt>
                <c:pt idx="586">
                  <c:v>1.061323258584608</c:v>
                </c:pt>
                <c:pt idx="587">
                  <c:v>1.06129853125488</c:v>
                </c:pt>
                <c:pt idx="588">
                  <c:v>1.061280279909321</c:v>
                </c:pt>
                <c:pt idx="589">
                  <c:v>1.061265264509175</c:v>
                </c:pt>
                <c:pt idx="590">
                  <c:v>1.061265625219621</c:v>
                </c:pt>
                <c:pt idx="591">
                  <c:v>1.061279735829694</c:v>
                </c:pt>
                <c:pt idx="592">
                  <c:v>1.061289724087072</c:v>
                </c:pt>
                <c:pt idx="593">
                  <c:v>1.061276150151036</c:v>
                </c:pt>
                <c:pt idx="594">
                  <c:v>1.061276035668675</c:v>
                </c:pt>
                <c:pt idx="595">
                  <c:v>1.061275099230774</c:v>
                </c:pt>
                <c:pt idx="596">
                  <c:v>1.061267876666424</c:v>
                </c:pt>
                <c:pt idx="597">
                  <c:v>1.06125515334084</c:v>
                </c:pt>
                <c:pt idx="598">
                  <c:v>1.061270187586757</c:v>
                </c:pt>
                <c:pt idx="599">
                  <c:v>1.061285805539568</c:v>
                </c:pt>
                <c:pt idx="600">
                  <c:v>1.061291743251746</c:v>
                </c:pt>
                <c:pt idx="601">
                  <c:v>1.061300508153661</c:v>
                </c:pt>
                <c:pt idx="602">
                  <c:v>1.061295471239001</c:v>
                </c:pt>
                <c:pt idx="603">
                  <c:v>1.061297926551817</c:v>
                </c:pt>
                <c:pt idx="604">
                  <c:v>1.061292289825763</c:v>
                </c:pt>
                <c:pt idx="605">
                  <c:v>1.061302007354216</c:v>
                </c:pt>
                <c:pt idx="606">
                  <c:v>1.061284923172292</c:v>
                </c:pt>
                <c:pt idx="607">
                  <c:v>1.06126493999408</c:v>
                </c:pt>
                <c:pt idx="608">
                  <c:v>1.061261213358867</c:v>
                </c:pt>
                <c:pt idx="609">
                  <c:v>1.061280982322012</c:v>
                </c:pt>
                <c:pt idx="610">
                  <c:v>1.061282492222876</c:v>
                </c:pt>
                <c:pt idx="611">
                  <c:v>1.061281162372293</c:v>
                </c:pt>
                <c:pt idx="612">
                  <c:v>1.061277918270644</c:v>
                </c:pt>
                <c:pt idx="613">
                  <c:v>1.061272723447146</c:v>
                </c:pt>
                <c:pt idx="614">
                  <c:v>1.061260574675206</c:v>
                </c:pt>
                <c:pt idx="615">
                  <c:v>1.063203589002556</c:v>
                </c:pt>
                <c:pt idx="616">
                  <c:v>1.070999625674911</c:v>
                </c:pt>
                <c:pt idx="617">
                  <c:v>1.074907941742755</c:v>
                </c:pt>
                <c:pt idx="618">
                  <c:v>1.063189661662004</c:v>
                </c:pt>
                <c:pt idx="619">
                  <c:v>1.059296141739005</c:v>
                </c:pt>
                <c:pt idx="620">
                  <c:v>1.058331900782666</c:v>
                </c:pt>
                <c:pt idx="621">
                  <c:v>1.058338252205038</c:v>
                </c:pt>
                <c:pt idx="622">
                  <c:v>1.05834511172782</c:v>
                </c:pt>
                <c:pt idx="623">
                  <c:v>1.058341759870456</c:v>
                </c:pt>
                <c:pt idx="624">
                  <c:v>1.058337307329836</c:v>
                </c:pt>
                <c:pt idx="625">
                  <c:v>1.058319080396542</c:v>
                </c:pt>
                <c:pt idx="626">
                  <c:v>1.058290075310983</c:v>
                </c:pt>
                <c:pt idx="627">
                  <c:v>1.058263480892932</c:v>
                </c:pt>
                <c:pt idx="628">
                  <c:v>1.058259722249841</c:v>
                </c:pt>
                <c:pt idx="629">
                  <c:v>1.058227020675961</c:v>
                </c:pt>
                <c:pt idx="630">
                  <c:v>1.058204780186428</c:v>
                </c:pt>
                <c:pt idx="631">
                  <c:v>1.058187253126702</c:v>
                </c:pt>
                <c:pt idx="632">
                  <c:v>1.058172512234038</c:v>
                </c:pt>
                <c:pt idx="633">
                  <c:v>1.058153988189424</c:v>
                </c:pt>
                <c:pt idx="634">
                  <c:v>1.058141654066201</c:v>
                </c:pt>
                <c:pt idx="635">
                  <c:v>1.058132517035472</c:v>
                </c:pt>
                <c:pt idx="636">
                  <c:v>1.058139761102037</c:v>
                </c:pt>
                <c:pt idx="637">
                  <c:v>1.058139037608427</c:v>
                </c:pt>
                <c:pt idx="638">
                  <c:v>1.058146733206433</c:v>
                </c:pt>
                <c:pt idx="639">
                  <c:v>1.058136523738709</c:v>
                </c:pt>
                <c:pt idx="640">
                  <c:v>1.058129309199973</c:v>
                </c:pt>
                <c:pt idx="641">
                  <c:v>1.05810847621623</c:v>
                </c:pt>
                <c:pt idx="642">
                  <c:v>1.058100645104323</c:v>
                </c:pt>
                <c:pt idx="643">
                  <c:v>1.058088001228783</c:v>
                </c:pt>
                <c:pt idx="644">
                  <c:v>1.058076533165762</c:v>
                </c:pt>
                <c:pt idx="645">
                  <c:v>1.058073579448442</c:v>
                </c:pt>
                <c:pt idx="646">
                  <c:v>1.0580541209915</c:v>
                </c:pt>
                <c:pt idx="647">
                  <c:v>1.058051363445992</c:v>
                </c:pt>
                <c:pt idx="648">
                  <c:v>1.058027310132312</c:v>
                </c:pt>
                <c:pt idx="649">
                  <c:v>1.057978675408998</c:v>
                </c:pt>
                <c:pt idx="650">
                  <c:v>1.057952272038199</c:v>
                </c:pt>
                <c:pt idx="651">
                  <c:v>1.057917250477055</c:v>
                </c:pt>
                <c:pt idx="652">
                  <c:v>1.057899179901432</c:v>
                </c:pt>
                <c:pt idx="653">
                  <c:v>1.057892827977562</c:v>
                </c:pt>
                <c:pt idx="654">
                  <c:v>1.056930834851401</c:v>
                </c:pt>
                <c:pt idx="655">
                  <c:v>1.055942719340782</c:v>
                </c:pt>
                <c:pt idx="656">
                  <c:v>1.061776432401684</c:v>
                </c:pt>
                <c:pt idx="657">
                  <c:v>1.067610296955198</c:v>
                </c:pt>
                <c:pt idx="658">
                  <c:v>1.064655648029324</c:v>
                </c:pt>
                <c:pt idx="659">
                  <c:v>1.052924283702156</c:v>
                </c:pt>
                <c:pt idx="660">
                  <c:v>1.050968651167737</c:v>
                </c:pt>
                <c:pt idx="661">
                  <c:v>1.050989921133755</c:v>
                </c:pt>
                <c:pt idx="662">
                  <c:v>1.050980043268837</c:v>
                </c:pt>
                <c:pt idx="663">
                  <c:v>1.050956469622106</c:v>
                </c:pt>
                <c:pt idx="664">
                  <c:v>1.050941762743232</c:v>
                </c:pt>
                <c:pt idx="665">
                  <c:v>1.050940997742539</c:v>
                </c:pt>
                <c:pt idx="666">
                  <c:v>1.050946949710672</c:v>
                </c:pt>
                <c:pt idx="667">
                  <c:v>1.050943156308367</c:v>
                </c:pt>
                <c:pt idx="668">
                  <c:v>1.05095988050421</c:v>
                </c:pt>
                <c:pt idx="669">
                  <c:v>1.050959942840556</c:v>
                </c:pt>
                <c:pt idx="670">
                  <c:v>1.050951758622626</c:v>
                </c:pt>
                <c:pt idx="671">
                  <c:v>1.050921290811961</c:v>
                </c:pt>
                <c:pt idx="672">
                  <c:v>1.050913134625657</c:v>
                </c:pt>
                <c:pt idx="673">
                  <c:v>1.050902643402999</c:v>
                </c:pt>
                <c:pt idx="674">
                  <c:v>1.050904591486592</c:v>
                </c:pt>
                <c:pt idx="675">
                  <c:v>1.050895615869669</c:v>
                </c:pt>
                <c:pt idx="676">
                  <c:v>1.050923338143195</c:v>
                </c:pt>
                <c:pt idx="677">
                  <c:v>1.050922828228726</c:v>
                </c:pt>
                <c:pt idx="678">
                  <c:v>1.050931962036579</c:v>
                </c:pt>
                <c:pt idx="679">
                  <c:v>1.050939925167179</c:v>
                </c:pt>
                <c:pt idx="680">
                  <c:v>1.050942145960481</c:v>
                </c:pt>
                <c:pt idx="681">
                  <c:v>1.050939523323019</c:v>
                </c:pt>
                <c:pt idx="682">
                  <c:v>1.050952227827068</c:v>
                </c:pt>
                <c:pt idx="683">
                  <c:v>1.05093498350843</c:v>
                </c:pt>
                <c:pt idx="684">
                  <c:v>1.050910701273808</c:v>
                </c:pt>
                <c:pt idx="685">
                  <c:v>1.050906044724402</c:v>
                </c:pt>
                <c:pt idx="686">
                  <c:v>1.05087221988828</c:v>
                </c:pt>
                <c:pt idx="687">
                  <c:v>1.050863144531408</c:v>
                </c:pt>
                <c:pt idx="688">
                  <c:v>1.050861690184172</c:v>
                </c:pt>
                <c:pt idx="689">
                  <c:v>1.050864159435034</c:v>
                </c:pt>
                <c:pt idx="690">
                  <c:v>1.05083505017375</c:v>
                </c:pt>
                <c:pt idx="691">
                  <c:v>1.050820272809668</c:v>
                </c:pt>
                <c:pt idx="692">
                  <c:v>1.050825227613888</c:v>
                </c:pt>
                <c:pt idx="693">
                  <c:v>1.050840747866568</c:v>
                </c:pt>
                <c:pt idx="694">
                  <c:v>1.050843926206605</c:v>
                </c:pt>
                <c:pt idx="695">
                  <c:v>1.050844736503209</c:v>
                </c:pt>
                <c:pt idx="696">
                  <c:v>1.055686569531764</c:v>
                </c:pt>
                <c:pt idx="697">
                  <c:v>1.062499134103036</c:v>
                </c:pt>
                <c:pt idx="698">
                  <c:v>1.0664203452095</c:v>
                </c:pt>
                <c:pt idx="699">
                  <c:v>1.049828970327681</c:v>
                </c:pt>
                <c:pt idx="700">
                  <c:v>1.04786971402518</c:v>
                </c:pt>
                <c:pt idx="701">
                  <c:v>1.047873513776158</c:v>
                </c:pt>
                <c:pt idx="702">
                  <c:v>1.047903916755968</c:v>
                </c:pt>
                <c:pt idx="703">
                  <c:v>1.047924929502781</c:v>
                </c:pt>
                <c:pt idx="704">
                  <c:v>1.047929155115318</c:v>
                </c:pt>
                <c:pt idx="705">
                  <c:v>1.047903791950495</c:v>
                </c:pt>
                <c:pt idx="706">
                  <c:v>1.047874397875028</c:v>
                </c:pt>
                <c:pt idx="707">
                  <c:v>1.047889612487044</c:v>
                </c:pt>
                <c:pt idx="708">
                  <c:v>1.047909810608391</c:v>
                </c:pt>
                <c:pt idx="709">
                  <c:v>1.047917347753879</c:v>
                </c:pt>
                <c:pt idx="710">
                  <c:v>1.047923626393043</c:v>
                </c:pt>
                <c:pt idx="711">
                  <c:v>1.04791241380293</c:v>
                </c:pt>
                <c:pt idx="712">
                  <c:v>1.04790608651867</c:v>
                </c:pt>
                <c:pt idx="713">
                  <c:v>1.047893273088751</c:v>
                </c:pt>
                <c:pt idx="714">
                  <c:v>1.047891305430517</c:v>
                </c:pt>
                <c:pt idx="715">
                  <c:v>1.047886149062164</c:v>
                </c:pt>
                <c:pt idx="716">
                  <c:v>1.047889926482235</c:v>
                </c:pt>
                <c:pt idx="717">
                  <c:v>1.047903800012336</c:v>
                </c:pt>
                <c:pt idx="718">
                  <c:v>1.047919724430998</c:v>
                </c:pt>
                <c:pt idx="719">
                  <c:v>1.047961140594776</c:v>
                </c:pt>
                <c:pt idx="720">
                  <c:v>1.04799546830379</c:v>
                </c:pt>
                <c:pt idx="721">
                  <c:v>1.048010434320348</c:v>
                </c:pt>
                <c:pt idx="722">
                  <c:v>1.048023472213803</c:v>
                </c:pt>
                <c:pt idx="723">
                  <c:v>1.048020801508612</c:v>
                </c:pt>
                <c:pt idx="724">
                  <c:v>1.048027759966826</c:v>
                </c:pt>
                <c:pt idx="725">
                  <c:v>1.048052429901237</c:v>
                </c:pt>
                <c:pt idx="726">
                  <c:v>1.048044868764037</c:v>
                </c:pt>
                <c:pt idx="727">
                  <c:v>1.048046633458554</c:v>
                </c:pt>
                <c:pt idx="728">
                  <c:v>1.048041444938814</c:v>
                </c:pt>
                <c:pt idx="729">
                  <c:v>1.048034947980112</c:v>
                </c:pt>
                <c:pt idx="730">
                  <c:v>1.04803492144083</c:v>
                </c:pt>
                <c:pt idx="731">
                  <c:v>1.048043976721794</c:v>
                </c:pt>
                <c:pt idx="732">
                  <c:v>1.048051341347175</c:v>
                </c:pt>
                <c:pt idx="733">
                  <c:v>1.048059455641159</c:v>
                </c:pt>
                <c:pt idx="734">
                  <c:v>1.04903692394218</c:v>
                </c:pt>
                <c:pt idx="735">
                  <c:v>1.055888564919815</c:v>
                </c:pt>
                <c:pt idx="736">
                  <c:v>1.051016229539826</c:v>
                </c:pt>
                <c:pt idx="737">
                  <c:v>1.045158052570225</c:v>
                </c:pt>
                <c:pt idx="738">
                  <c:v>1.050029973329857</c:v>
                </c:pt>
                <c:pt idx="739">
                  <c:v>1.057830025288781</c:v>
                </c:pt>
                <c:pt idx="740">
                  <c:v>1.059778053450231</c:v>
                </c:pt>
                <c:pt idx="741">
                  <c:v>1.059787387826102</c:v>
                </c:pt>
                <c:pt idx="742">
                  <c:v>1.059800086437505</c:v>
                </c:pt>
                <c:pt idx="743">
                  <c:v>1.059805343989737</c:v>
                </c:pt>
                <c:pt idx="744">
                  <c:v>1.0597911033108</c:v>
                </c:pt>
                <c:pt idx="745">
                  <c:v>1.059821050996445</c:v>
                </c:pt>
                <c:pt idx="746">
                  <c:v>1.059812411878688</c:v>
                </c:pt>
                <c:pt idx="747">
                  <c:v>1.059817060819332</c:v>
                </c:pt>
                <c:pt idx="748">
                  <c:v>1.059814634665119</c:v>
                </c:pt>
                <c:pt idx="749">
                  <c:v>1.059817898615708</c:v>
                </c:pt>
                <c:pt idx="750">
                  <c:v>1.059843990400839</c:v>
                </c:pt>
                <c:pt idx="751">
                  <c:v>1.059874178215026</c:v>
                </c:pt>
                <c:pt idx="752">
                  <c:v>1.059870499519989</c:v>
                </c:pt>
                <c:pt idx="753">
                  <c:v>1.059878392439193</c:v>
                </c:pt>
                <c:pt idx="754">
                  <c:v>1.059832349056777</c:v>
                </c:pt>
                <c:pt idx="755">
                  <c:v>1.059853679414104</c:v>
                </c:pt>
                <c:pt idx="756">
                  <c:v>1.059860309297453</c:v>
                </c:pt>
                <c:pt idx="757">
                  <c:v>1.059869015784475</c:v>
                </c:pt>
                <c:pt idx="758">
                  <c:v>1.059869546117238</c:v>
                </c:pt>
                <c:pt idx="759">
                  <c:v>1.05989842037303</c:v>
                </c:pt>
                <c:pt idx="760">
                  <c:v>1.059939515878527</c:v>
                </c:pt>
                <c:pt idx="761">
                  <c:v>1.059951758655805</c:v>
                </c:pt>
                <c:pt idx="762">
                  <c:v>1.059964793485727</c:v>
                </c:pt>
                <c:pt idx="763">
                  <c:v>1.059940092951581</c:v>
                </c:pt>
                <c:pt idx="764">
                  <c:v>1.059937603354089</c:v>
                </c:pt>
                <c:pt idx="765">
                  <c:v>1.059937365979757</c:v>
                </c:pt>
                <c:pt idx="766">
                  <c:v>1.059957388398332</c:v>
                </c:pt>
                <c:pt idx="767">
                  <c:v>1.059936790768189</c:v>
                </c:pt>
                <c:pt idx="768">
                  <c:v>1.059916707489263</c:v>
                </c:pt>
                <c:pt idx="769">
                  <c:v>1.059888124720213</c:v>
                </c:pt>
                <c:pt idx="770">
                  <c:v>1.059920277475417</c:v>
                </c:pt>
                <c:pt idx="771">
                  <c:v>1.059936158046511</c:v>
                </c:pt>
                <c:pt idx="772">
                  <c:v>1.059921568074126</c:v>
                </c:pt>
                <c:pt idx="773">
                  <c:v>1.059914874753595</c:v>
                </c:pt>
                <c:pt idx="774">
                  <c:v>1.056976612792841</c:v>
                </c:pt>
                <c:pt idx="775">
                  <c:v>1.043287014296294</c:v>
                </c:pt>
                <c:pt idx="776">
                  <c:v>1.0413211815311</c:v>
                </c:pt>
                <c:pt idx="777">
                  <c:v>1.047192676405165</c:v>
                </c:pt>
                <c:pt idx="778">
                  <c:v>1.056019646912564</c:v>
                </c:pt>
                <c:pt idx="779">
                  <c:v>1.063857119097376</c:v>
                </c:pt>
                <c:pt idx="780">
                  <c:v>1.065827269547893</c:v>
                </c:pt>
                <c:pt idx="781">
                  <c:v>1.06583709152421</c:v>
                </c:pt>
                <c:pt idx="782">
                  <c:v>1.065844640192891</c:v>
                </c:pt>
                <c:pt idx="783">
                  <c:v>1.065864296907881</c:v>
                </c:pt>
                <c:pt idx="784">
                  <c:v>1.065907676612493</c:v>
                </c:pt>
                <c:pt idx="785">
                  <c:v>1.065955063555822</c:v>
                </c:pt>
                <c:pt idx="786">
                  <c:v>1.066002388448893</c:v>
                </c:pt>
                <c:pt idx="787">
                  <c:v>1.066026233770025</c:v>
                </c:pt>
                <c:pt idx="788">
                  <c:v>1.066040025536017</c:v>
                </c:pt>
                <c:pt idx="789">
                  <c:v>1.066059767259294</c:v>
                </c:pt>
                <c:pt idx="790">
                  <c:v>1.066072850734624</c:v>
                </c:pt>
                <c:pt idx="791">
                  <c:v>1.066083137726402</c:v>
                </c:pt>
                <c:pt idx="792">
                  <c:v>1.066066822770813</c:v>
                </c:pt>
                <c:pt idx="793">
                  <c:v>1.066051722673274</c:v>
                </c:pt>
                <c:pt idx="794">
                  <c:v>1.066053458054932</c:v>
                </c:pt>
                <c:pt idx="795">
                  <c:v>1.066036404672123</c:v>
                </c:pt>
                <c:pt idx="796">
                  <c:v>1.066014269222757</c:v>
                </c:pt>
                <c:pt idx="797">
                  <c:v>1.065982639088024</c:v>
                </c:pt>
                <c:pt idx="798">
                  <c:v>1.065959004462197</c:v>
                </c:pt>
                <c:pt idx="799">
                  <c:v>1.065934808544033</c:v>
                </c:pt>
                <c:pt idx="800">
                  <c:v>1.065918185034254</c:v>
                </c:pt>
                <c:pt idx="801">
                  <c:v>1.065913027580386</c:v>
                </c:pt>
                <c:pt idx="802">
                  <c:v>1.065952659375267</c:v>
                </c:pt>
                <c:pt idx="803">
                  <c:v>1.065961627699004</c:v>
                </c:pt>
                <c:pt idx="804">
                  <c:v>1.065967040379102</c:v>
                </c:pt>
                <c:pt idx="805">
                  <c:v>1.065949789327532</c:v>
                </c:pt>
                <c:pt idx="806">
                  <c:v>1.065953176558765</c:v>
                </c:pt>
                <c:pt idx="807">
                  <c:v>1.065958458194151</c:v>
                </c:pt>
                <c:pt idx="808">
                  <c:v>1.065977423577555</c:v>
                </c:pt>
                <c:pt idx="809">
                  <c:v>1.065981281978581</c:v>
                </c:pt>
                <c:pt idx="810">
                  <c:v>1.065991800160476</c:v>
                </c:pt>
                <c:pt idx="811">
                  <c:v>1.065988964175478</c:v>
                </c:pt>
                <c:pt idx="812">
                  <c:v>1.065975163345003</c:v>
                </c:pt>
                <c:pt idx="813">
                  <c:v>1.065960749719659</c:v>
                </c:pt>
                <c:pt idx="814">
                  <c:v>1.063984800251349</c:v>
                </c:pt>
                <c:pt idx="815">
                  <c:v>1.05909231952786</c:v>
                </c:pt>
                <c:pt idx="816">
                  <c:v>1.06301073495086</c:v>
                </c:pt>
                <c:pt idx="817">
                  <c:v>1.051319296750372</c:v>
                </c:pt>
                <c:pt idx="818">
                  <c:v>1.049384210288149</c:v>
                </c:pt>
                <c:pt idx="819">
                  <c:v>1.052349534177164</c:v>
                </c:pt>
                <c:pt idx="820">
                  <c:v>1.053358882022342</c:v>
                </c:pt>
                <c:pt idx="821">
                  <c:v>1.05338506675707</c:v>
                </c:pt>
                <c:pt idx="822">
                  <c:v>1.053387898210834</c:v>
                </c:pt>
                <c:pt idx="823">
                  <c:v>1.053398095614562</c:v>
                </c:pt>
                <c:pt idx="824">
                  <c:v>1.053418581549176</c:v>
                </c:pt>
                <c:pt idx="825">
                  <c:v>1.053453520846349</c:v>
                </c:pt>
                <c:pt idx="826">
                  <c:v>1.053483382827262</c:v>
                </c:pt>
                <c:pt idx="827">
                  <c:v>1.053540281428158</c:v>
                </c:pt>
                <c:pt idx="828">
                  <c:v>1.053583008544454</c:v>
                </c:pt>
                <c:pt idx="829">
                  <c:v>1.053639670013233</c:v>
                </c:pt>
                <c:pt idx="830">
                  <c:v>1.05366896190503</c:v>
                </c:pt>
                <c:pt idx="831">
                  <c:v>1.053677253647351</c:v>
                </c:pt>
                <c:pt idx="832">
                  <c:v>1.053647108952198</c:v>
                </c:pt>
                <c:pt idx="833">
                  <c:v>1.053609611567037</c:v>
                </c:pt>
                <c:pt idx="834">
                  <c:v>1.053606191364268</c:v>
                </c:pt>
                <c:pt idx="835">
                  <c:v>1.053615876588339</c:v>
                </c:pt>
                <c:pt idx="836">
                  <c:v>1.053622378890936</c:v>
                </c:pt>
                <c:pt idx="837">
                  <c:v>1.053590966248056</c:v>
                </c:pt>
                <c:pt idx="838">
                  <c:v>1.053579599090296</c:v>
                </c:pt>
                <c:pt idx="839">
                  <c:v>1.053569302682952</c:v>
                </c:pt>
                <c:pt idx="840">
                  <c:v>1.05355272816828</c:v>
                </c:pt>
                <c:pt idx="841">
                  <c:v>1.053558663030455</c:v>
                </c:pt>
                <c:pt idx="842">
                  <c:v>1.053549148781452</c:v>
                </c:pt>
                <c:pt idx="843">
                  <c:v>1.053543763832712</c:v>
                </c:pt>
                <c:pt idx="844">
                  <c:v>1.053537109213585</c:v>
                </c:pt>
                <c:pt idx="845">
                  <c:v>1.053520025148595</c:v>
                </c:pt>
                <c:pt idx="846">
                  <c:v>1.053502177820548</c:v>
                </c:pt>
                <c:pt idx="847">
                  <c:v>1.053517831364816</c:v>
                </c:pt>
                <c:pt idx="848">
                  <c:v>1.053547708285843</c:v>
                </c:pt>
                <c:pt idx="849">
                  <c:v>1.053577987449356</c:v>
                </c:pt>
                <c:pt idx="850">
                  <c:v>1.053585865705595</c:v>
                </c:pt>
                <c:pt idx="851">
                  <c:v>1.053588035540186</c:v>
                </c:pt>
                <c:pt idx="852">
                  <c:v>1.053587495236983</c:v>
                </c:pt>
                <c:pt idx="853">
                  <c:v>1.053612039341232</c:v>
                </c:pt>
                <c:pt idx="854">
                  <c:v>1.052665779459804</c:v>
                </c:pt>
                <c:pt idx="855">
                  <c:v>1.048752909492238</c:v>
                </c:pt>
                <c:pt idx="856">
                  <c:v>1.058515196673996</c:v>
                </c:pt>
                <c:pt idx="857">
                  <c:v>1.063389646447907</c:v>
                </c:pt>
                <c:pt idx="858">
                  <c:v>1.048701150538105</c:v>
                </c:pt>
                <c:pt idx="859">
                  <c:v>1.046759500054594</c:v>
                </c:pt>
                <c:pt idx="860">
                  <c:v>1.046755670489262</c:v>
                </c:pt>
                <c:pt idx="861">
                  <c:v>1.046779254707331</c:v>
                </c:pt>
                <c:pt idx="862">
                  <c:v>1.046789409761657</c:v>
                </c:pt>
                <c:pt idx="863">
                  <c:v>1.046772279961372</c:v>
                </c:pt>
                <c:pt idx="864">
                  <c:v>1.046778113514312</c:v>
                </c:pt>
                <c:pt idx="865">
                  <c:v>1.046770141963821</c:v>
                </c:pt>
                <c:pt idx="866">
                  <c:v>1.046762277754134</c:v>
                </c:pt>
                <c:pt idx="867">
                  <c:v>1.046784917044768</c:v>
                </c:pt>
                <c:pt idx="868">
                  <c:v>1.046807854412716</c:v>
                </c:pt>
                <c:pt idx="869">
                  <c:v>1.04681254321707</c:v>
                </c:pt>
                <c:pt idx="870">
                  <c:v>1.046787264348589</c:v>
                </c:pt>
                <c:pt idx="871">
                  <c:v>1.04678948954275</c:v>
                </c:pt>
                <c:pt idx="872">
                  <c:v>1.046782421005585</c:v>
                </c:pt>
                <c:pt idx="873">
                  <c:v>1.046765060365237</c:v>
                </c:pt>
                <c:pt idx="874">
                  <c:v>1.046758516315046</c:v>
                </c:pt>
                <c:pt idx="875">
                  <c:v>1.046761250448377</c:v>
                </c:pt>
                <c:pt idx="876">
                  <c:v>1.046754591882895</c:v>
                </c:pt>
                <c:pt idx="877">
                  <c:v>1.046742567913664</c:v>
                </c:pt>
                <c:pt idx="878">
                  <c:v>1.04674354825681</c:v>
                </c:pt>
                <c:pt idx="879">
                  <c:v>1.04674951176147</c:v>
                </c:pt>
                <c:pt idx="880">
                  <c:v>1.046792904939858</c:v>
                </c:pt>
                <c:pt idx="881">
                  <c:v>1.046824416873265</c:v>
                </c:pt>
                <c:pt idx="882">
                  <c:v>1.046822216629558</c:v>
                </c:pt>
                <c:pt idx="883">
                  <c:v>1.046832226206152</c:v>
                </c:pt>
                <c:pt idx="884">
                  <c:v>1.046852123900848</c:v>
                </c:pt>
                <c:pt idx="885">
                  <c:v>1.04688713398278</c:v>
                </c:pt>
                <c:pt idx="886">
                  <c:v>1.046931384154141</c:v>
                </c:pt>
                <c:pt idx="887">
                  <c:v>1.046948689590468</c:v>
                </c:pt>
                <c:pt idx="888">
                  <c:v>1.046960916384913</c:v>
                </c:pt>
                <c:pt idx="889">
                  <c:v>1.046962161869063</c:v>
                </c:pt>
                <c:pt idx="890">
                  <c:v>1.046977523798306</c:v>
                </c:pt>
                <c:pt idx="891">
                  <c:v>1.046990129197909</c:v>
                </c:pt>
                <c:pt idx="892">
                  <c:v>1.046991002432364</c:v>
                </c:pt>
                <c:pt idx="893">
                  <c:v>1.04700131724185</c:v>
                </c:pt>
                <c:pt idx="894">
                  <c:v>1.047021402125891</c:v>
                </c:pt>
                <c:pt idx="895">
                  <c:v>1.048987506744673</c:v>
                </c:pt>
                <c:pt idx="896">
                  <c:v>1.042139557499078</c:v>
                </c:pt>
                <c:pt idx="897">
                  <c:v>1.04505601077394</c:v>
                </c:pt>
                <c:pt idx="898">
                  <c:v>1.051889608546191</c:v>
                </c:pt>
                <c:pt idx="899">
                  <c:v>1.059702082032052</c:v>
                </c:pt>
                <c:pt idx="900">
                  <c:v>1.06167803778807</c:v>
                </c:pt>
                <c:pt idx="901">
                  <c:v>1.061689873725178</c:v>
                </c:pt>
                <c:pt idx="902">
                  <c:v>1.061681960681508</c:v>
                </c:pt>
                <c:pt idx="903">
                  <c:v>1.061680912476244</c:v>
                </c:pt>
                <c:pt idx="904">
                  <c:v>1.061669956329824</c:v>
                </c:pt>
                <c:pt idx="905">
                  <c:v>1.061687088616769</c:v>
                </c:pt>
                <c:pt idx="906">
                  <c:v>1.061678856849064</c:v>
                </c:pt>
                <c:pt idx="907">
                  <c:v>1.061642935474667</c:v>
                </c:pt>
                <c:pt idx="908">
                  <c:v>1.061645852817131</c:v>
                </c:pt>
                <c:pt idx="909">
                  <c:v>1.061638801237704</c:v>
                </c:pt>
                <c:pt idx="910">
                  <c:v>1.061624779802351</c:v>
                </c:pt>
                <c:pt idx="911">
                  <c:v>1.061609601499408</c:v>
                </c:pt>
                <c:pt idx="912">
                  <c:v>1.061604820559431</c:v>
                </c:pt>
                <c:pt idx="913">
                  <c:v>1.061611381595895</c:v>
                </c:pt>
                <c:pt idx="914">
                  <c:v>1.061634877007419</c:v>
                </c:pt>
                <c:pt idx="915">
                  <c:v>1.061637289080974</c:v>
                </c:pt>
                <c:pt idx="916">
                  <c:v>1.061647347301615</c:v>
                </c:pt>
                <c:pt idx="917">
                  <c:v>1.061646137825481</c:v>
                </c:pt>
                <c:pt idx="918">
                  <c:v>1.061641939918404</c:v>
                </c:pt>
                <c:pt idx="919">
                  <c:v>1.061655813297752</c:v>
                </c:pt>
                <c:pt idx="920">
                  <c:v>1.061650641474468</c:v>
                </c:pt>
                <c:pt idx="921">
                  <c:v>1.061646379575602</c:v>
                </c:pt>
                <c:pt idx="922">
                  <c:v>1.061648272391792</c:v>
                </c:pt>
                <c:pt idx="923">
                  <c:v>1.061636986898514</c:v>
                </c:pt>
                <c:pt idx="924">
                  <c:v>1.061643532705833</c:v>
                </c:pt>
                <c:pt idx="925">
                  <c:v>1.061613954374659</c:v>
                </c:pt>
                <c:pt idx="926">
                  <c:v>1.061613766036317</c:v>
                </c:pt>
                <c:pt idx="927">
                  <c:v>1.061608527256184</c:v>
                </c:pt>
                <c:pt idx="928">
                  <c:v>1.061632879821294</c:v>
                </c:pt>
                <c:pt idx="929">
                  <c:v>1.061642715458642</c:v>
                </c:pt>
                <c:pt idx="930">
                  <c:v>1.061645464009691</c:v>
                </c:pt>
                <c:pt idx="931">
                  <c:v>1.06166890866573</c:v>
                </c:pt>
                <c:pt idx="932">
                  <c:v>1.061689018112653</c:v>
                </c:pt>
                <c:pt idx="933">
                  <c:v>1.061708008129307</c:v>
                </c:pt>
                <c:pt idx="934">
                  <c:v>1.058790093406982</c:v>
                </c:pt>
                <c:pt idx="935">
                  <c:v>1.045122101852427</c:v>
                </c:pt>
                <c:pt idx="936">
                  <c:v>1.04902945927748</c:v>
                </c:pt>
                <c:pt idx="937">
                  <c:v>1.056836153787272</c:v>
                </c:pt>
                <c:pt idx="938">
                  <c:v>1.062695206910341</c:v>
                </c:pt>
                <c:pt idx="939">
                  <c:v>1.054855962051666</c:v>
                </c:pt>
                <c:pt idx="940">
                  <c:v>1.051910700771965</c:v>
                </c:pt>
                <c:pt idx="941">
                  <c:v>1.051921166293366</c:v>
                </c:pt>
                <c:pt idx="942">
                  <c:v>1.051961497793843</c:v>
                </c:pt>
                <c:pt idx="943">
                  <c:v>1.052006432089393</c:v>
                </c:pt>
                <c:pt idx="944">
                  <c:v>1.052018715628983</c:v>
                </c:pt>
                <c:pt idx="945">
                  <c:v>1.05201975163787</c:v>
                </c:pt>
                <c:pt idx="946">
                  <c:v>1.052016423616573</c:v>
                </c:pt>
                <c:pt idx="947">
                  <c:v>1.052019859536348</c:v>
                </c:pt>
                <c:pt idx="948">
                  <c:v>1.05201479325485</c:v>
                </c:pt>
                <c:pt idx="949">
                  <c:v>1.05204105381137</c:v>
                </c:pt>
                <c:pt idx="950">
                  <c:v>1.052041157303739</c:v>
                </c:pt>
                <c:pt idx="951">
                  <c:v>1.05204078456719</c:v>
                </c:pt>
                <c:pt idx="952">
                  <c:v>1.052031328081085</c:v>
                </c:pt>
                <c:pt idx="953">
                  <c:v>1.052021666736592</c:v>
                </c:pt>
                <c:pt idx="954">
                  <c:v>1.052007806941319</c:v>
                </c:pt>
                <c:pt idx="955">
                  <c:v>1.051996166812876</c:v>
                </c:pt>
                <c:pt idx="956">
                  <c:v>1.051981918072612</c:v>
                </c:pt>
                <c:pt idx="957">
                  <c:v>1.05197550784479</c:v>
                </c:pt>
                <c:pt idx="958">
                  <c:v>1.051973211713295</c:v>
                </c:pt>
                <c:pt idx="959">
                  <c:v>1.051972130056181</c:v>
                </c:pt>
                <c:pt idx="960">
                  <c:v>1.051970178628078</c:v>
                </c:pt>
                <c:pt idx="961">
                  <c:v>1.051974606271753</c:v>
                </c:pt>
                <c:pt idx="962">
                  <c:v>1.051970819907494</c:v>
                </c:pt>
                <c:pt idx="963">
                  <c:v>1.051977642254095</c:v>
                </c:pt>
                <c:pt idx="964">
                  <c:v>1.051983589150536</c:v>
                </c:pt>
                <c:pt idx="965">
                  <c:v>1.051957635737294</c:v>
                </c:pt>
                <c:pt idx="966">
                  <c:v>1.051941029494148</c:v>
                </c:pt>
                <c:pt idx="967">
                  <c:v>1.051953294482802</c:v>
                </c:pt>
                <c:pt idx="968">
                  <c:v>1.051983195840629</c:v>
                </c:pt>
                <c:pt idx="969">
                  <c:v>1.051990140700997</c:v>
                </c:pt>
                <c:pt idx="970">
                  <c:v>1.051946391641979</c:v>
                </c:pt>
                <c:pt idx="971">
                  <c:v>1.051914487728906</c:v>
                </c:pt>
                <c:pt idx="972">
                  <c:v>1.051900093540999</c:v>
                </c:pt>
                <c:pt idx="973">
                  <c:v>1.051899081557412</c:v>
                </c:pt>
                <c:pt idx="974">
                  <c:v>1.047000174748095</c:v>
                </c:pt>
                <c:pt idx="975">
                  <c:v>1.019595681101599</c:v>
                </c:pt>
                <c:pt idx="976">
                  <c:v>1.020565435352107</c:v>
                </c:pt>
                <c:pt idx="977">
                  <c:v>1.025452069316833</c:v>
                </c:pt>
                <c:pt idx="978">
                  <c:v>1.03328047924012</c:v>
                </c:pt>
                <c:pt idx="979">
                  <c:v>1.039168833620818</c:v>
                </c:pt>
                <c:pt idx="980">
                  <c:v>1.041121138535962</c:v>
                </c:pt>
                <c:pt idx="981">
                  <c:v>1.042092104614597</c:v>
                </c:pt>
                <c:pt idx="982">
                  <c:v>1.04210363781326</c:v>
                </c:pt>
                <c:pt idx="983">
                  <c:v>1.042113506360075</c:v>
                </c:pt>
                <c:pt idx="984">
                  <c:v>1.042136444837762</c:v>
                </c:pt>
                <c:pt idx="985">
                  <c:v>1.042153532550437</c:v>
                </c:pt>
                <c:pt idx="986">
                  <c:v>1.042155647142792</c:v>
                </c:pt>
                <c:pt idx="987">
                  <c:v>1.042135872778168</c:v>
                </c:pt>
                <c:pt idx="988">
                  <c:v>1.042145707190714</c:v>
                </c:pt>
                <c:pt idx="989">
                  <c:v>1.042167631722053</c:v>
                </c:pt>
                <c:pt idx="990">
                  <c:v>1.042171732406625</c:v>
                </c:pt>
                <c:pt idx="991">
                  <c:v>1.042166238215956</c:v>
                </c:pt>
                <c:pt idx="992">
                  <c:v>1.042133976178052</c:v>
                </c:pt>
                <c:pt idx="993">
                  <c:v>1.042113288558229</c:v>
                </c:pt>
                <c:pt idx="994">
                  <c:v>1.042127278956184</c:v>
                </c:pt>
                <c:pt idx="995">
                  <c:v>1.042152335870115</c:v>
                </c:pt>
                <c:pt idx="996">
                  <c:v>1.04214638420678</c:v>
                </c:pt>
                <c:pt idx="997">
                  <c:v>1.042126557773616</c:v>
                </c:pt>
                <c:pt idx="998">
                  <c:v>1.042117194275207</c:v>
                </c:pt>
                <c:pt idx="999">
                  <c:v>1.042122216984736</c:v>
                </c:pt>
                <c:pt idx="1000">
                  <c:v>1.042181718778366</c:v>
                </c:pt>
                <c:pt idx="1001">
                  <c:v>1.042163760779389</c:v>
                </c:pt>
                <c:pt idx="1002">
                  <c:v>1.042148147358241</c:v>
                </c:pt>
                <c:pt idx="1003">
                  <c:v>1.042144117161393</c:v>
                </c:pt>
                <c:pt idx="1004">
                  <c:v>1.042164592245817</c:v>
                </c:pt>
                <c:pt idx="1005">
                  <c:v>1.042154188952958</c:v>
                </c:pt>
                <c:pt idx="1006">
                  <c:v>1.042128687799724</c:v>
                </c:pt>
                <c:pt idx="1007">
                  <c:v>1.042096333715671</c:v>
                </c:pt>
                <c:pt idx="1008">
                  <c:v>1.042092485955556</c:v>
                </c:pt>
                <c:pt idx="1009">
                  <c:v>1.042121141774206</c:v>
                </c:pt>
                <c:pt idx="1010">
                  <c:v>1.042136957771859</c:v>
                </c:pt>
                <c:pt idx="1011">
                  <c:v>1.042122451146054</c:v>
                </c:pt>
                <c:pt idx="1012">
                  <c:v>1.042100859172208</c:v>
                </c:pt>
                <c:pt idx="1013">
                  <c:v>1.042068622513324</c:v>
                </c:pt>
                <c:pt idx="1014">
                  <c:v>1.040109836997151</c:v>
                </c:pt>
                <c:pt idx="1015">
                  <c:v>1.031294366283262</c:v>
                </c:pt>
                <c:pt idx="1016">
                  <c:v>1.01955521711915</c:v>
                </c:pt>
                <c:pt idx="1017">
                  <c:v>1.016605859374906</c:v>
                </c:pt>
                <c:pt idx="1018">
                  <c:v>1.017606824187927</c:v>
                </c:pt>
                <c:pt idx="1019">
                  <c:v>1.023483415789165</c:v>
                </c:pt>
                <c:pt idx="1020">
                  <c:v>1.02641090063416</c:v>
                </c:pt>
                <c:pt idx="1021">
                  <c:v>1.026414867133021</c:v>
                </c:pt>
                <c:pt idx="1022">
                  <c:v>1.026414988094459</c:v>
                </c:pt>
                <c:pt idx="1023">
                  <c:v>1.026420992680101</c:v>
                </c:pt>
                <c:pt idx="1024">
                  <c:v>1.026428608594784</c:v>
                </c:pt>
                <c:pt idx="1025">
                  <c:v>1.026438834863165</c:v>
                </c:pt>
                <c:pt idx="1026">
                  <c:v>1.026452131007678</c:v>
                </c:pt>
                <c:pt idx="1027">
                  <c:v>1.026479202332526</c:v>
                </c:pt>
                <c:pt idx="1028">
                  <c:v>1.026481668699861</c:v>
                </c:pt>
                <c:pt idx="1029">
                  <c:v>1.026465867663707</c:v>
                </c:pt>
                <c:pt idx="1030">
                  <c:v>1.026463062568349</c:v>
                </c:pt>
                <c:pt idx="1031">
                  <c:v>1.026495945605318</c:v>
                </c:pt>
                <c:pt idx="1032">
                  <c:v>1.026469645971479</c:v>
                </c:pt>
                <c:pt idx="1033">
                  <c:v>1.026470223326573</c:v>
                </c:pt>
                <c:pt idx="1034">
                  <c:v>1.026470323087996</c:v>
                </c:pt>
                <c:pt idx="1035">
                  <c:v>1.026464032953102</c:v>
                </c:pt>
                <c:pt idx="1036">
                  <c:v>1.026464430293067</c:v>
                </c:pt>
                <c:pt idx="1037">
                  <c:v>1.026473725094193</c:v>
                </c:pt>
                <c:pt idx="1038">
                  <c:v>1.026475729845897</c:v>
                </c:pt>
                <c:pt idx="1039">
                  <c:v>1.026472019335333</c:v>
                </c:pt>
                <c:pt idx="1040">
                  <c:v>1.026455742216203</c:v>
                </c:pt>
                <c:pt idx="1041">
                  <c:v>1.026434858173589</c:v>
                </c:pt>
                <c:pt idx="1042">
                  <c:v>1.026404260056325</c:v>
                </c:pt>
                <c:pt idx="1043">
                  <c:v>1.026402469787334</c:v>
                </c:pt>
                <c:pt idx="1044">
                  <c:v>1.026416582306848</c:v>
                </c:pt>
                <c:pt idx="1045">
                  <c:v>1.026446461248435</c:v>
                </c:pt>
                <c:pt idx="1046">
                  <c:v>1.026508668132068</c:v>
                </c:pt>
                <c:pt idx="1047">
                  <c:v>1.026544230317255</c:v>
                </c:pt>
                <c:pt idx="1048">
                  <c:v>1.026530288014637</c:v>
                </c:pt>
                <c:pt idx="1049">
                  <c:v>1.026493862322736</c:v>
                </c:pt>
                <c:pt idx="1050">
                  <c:v>1.026474290346327</c:v>
                </c:pt>
                <c:pt idx="1051">
                  <c:v>1.026457933107805</c:v>
                </c:pt>
                <c:pt idx="1052">
                  <c:v>1.026447869151922</c:v>
                </c:pt>
                <c:pt idx="1053">
                  <c:v>1.026447170852922</c:v>
                </c:pt>
                <c:pt idx="1054">
                  <c:v>1.02643219192279</c:v>
                </c:pt>
                <c:pt idx="1055">
                  <c:v>1.025432841880838</c:v>
                </c:pt>
                <c:pt idx="1056">
                  <c:v>1.025420931823569</c:v>
                </c:pt>
                <c:pt idx="1057">
                  <c:v>1.015637931506368</c:v>
                </c:pt>
                <c:pt idx="1058">
                  <c:v>1.011701699075031</c:v>
                </c:pt>
                <c:pt idx="1059">
                  <c:v>1.014641636567692</c:v>
                </c:pt>
                <c:pt idx="1060">
                  <c:v>1.016611626625326</c:v>
                </c:pt>
                <c:pt idx="1061">
                  <c:v>1.016608329332771</c:v>
                </c:pt>
                <c:pt idx="1062">
                  <c:v>1.01657978533479</c:v>
                </c:pt>
                <c:pt idx="1063">
                  <c:v>1.01654730944958</c:v>
                </c:pt>
                <c:pt idx="1064">
                  <c:v>1.016660337684004</c:v>
                </c:pt>
                <c:pt idx="1065">
                  <c:v>1.016664644873621</c:v>
                </c:pt>
                <c:pt idx="1066">
                  <c:v>1.016696932416772</c:v>
                </c:pt>
                <c:pt idx="1067">
                  <c:v>1.016730902218423</c:v>
                </c:pt>
                <c:pt idx="1068">
                  <c:v>1.016689123766703</c:v>
                </c:pt>
                <c:pt idx="1069">
                  <c:v>1.016684768600205</c:v>
                </c:pt>
                <c:pt idx="1070">
                  <c:v>1.016679331037318</c:v>
                </c:pt>
                <c:pt idx="1071">
                  <c:v>1.01667899249233</c:v>
                </c:pt>
                <c:pt idx="1072">
                  <c:v>1.016707517482251</c:v>
                </c:pt>
                <c:pt idx="1073">
                  <c:v>1.01671656344231</c:v>
                </c:pt>
                <c:pt idx="1074">
                  <c:v>1.016717107275453</c:v>
                </c:pt>
                <c:pt idx="1075">
                  <c:v>1.016725260382262</c:v>
                </c:pt>
                <c:pt idx="1076">
                  <c:v>1.016727523670632</c:v>
                </c:pt>
                <c:pt idx="1077">
                  <c:v>1.016729710650115</c:v>
                </c:pt>
                <c:pt idx="1078">
                  <c:v>1.016715683220807</c:v>
                </c:pt>
                <c:pt idx="1079">
                  <c:v>1.016694140420852</c:v>
                </c:pt>
                <c:pt idx="1080">
                  <c:v>1.016687434281951</c:v>
                </c:pt>
                <c:pt idx="1081">
                  <c:v>1.016703984477444</c:v>
                </c:pt>
                <c:pt idx="1082">
                  <c:v>1.016722527203659</c:v>
                </c:pt>
                <c:pt idx="1083">
                  <c:v>1.016736452632341</c:v>
                </c:pt>
                <c:pt idx="1084">
                  <c:v>1.016736917787908</c:v>
                </c:pt>
                <c:pt idx="1085">
                  <c:v>1.016755950776471</c:v>
                </c:pt>
                <c:pt idx="1086">
                  <c:v>1.016771199229862</c:v>
                </c:pt>
                <c:pt idx="1087">
                  <c:v>1.016773581869898</c:v>
                </c:pt>
                <c:pt idx="1088">
                  <c:v>1.016769641008945</c:v>
                </c:pt>
                <c:pt idx="1089">
                  <c:v>1.016779295414235</c:v>
                </c:pt>
                <c:pt idx="1090">
                  <c:v>1.01677373253853</c:v>
                </c:pt>
                <c:pt idx="1091">
                  <c:v>1.016772610553922</c:v>
                </c:pt>
                <c:pt idx="1092">
                  <c:v>1.01676949737928</c:v>
                </c:pt>
                <c:pt idx="1093">
                  <c:v>1.016791124657422</c:v>
                </c:pt>
                <c:pt idx="1094">
                  <c:v>1.006059881764843</c:v>
                </c:pt>
                <c:pt idx="1095">
                  <c:v>0.952286052344518</c:v>
                </c:pt>
                <c:pt idx="1096">
                  <c:v>1.005082757517163</c:v>
                </c:pt>
                <c:pt idx="1097">
                  <c:v>1.00505080991324</c:v>
                </c:pt>
                <c:pt idx="1098">
                  <c:v>1.001157840964047</c:v>
                </c:pt>
                <c:pt idx="1099">
                  <c:v>1.005074463065721</c:v>
                </c:pt>
                <c:pt idx="1100">
                  <c:v>1.00607215795742</c:v>
                </c:pt>
                <c:pt idx="1101">
                  <c:v>1.006060555010986</c:v>
                </c:pt>
                <c:pt idx="1102">
                  <c:v>1.006059893534872</c:v>
                </c:pt>
                <c:pt idx="1103">
                  <c:v>1.006069375952643</c:v>
                </c:pt>
                <c:pt idx="1104">
                  <c:v>1.006067806980532</c:v>
                </c:pt>
                <c:pt idx="1105">
                  <c:v>1.006058613840003</c:v>
                </c:pt>
                <c:pt idx="1106">
                  <c:v>1.006064918381887</c:v>
                </c:pt>
                <c:pt idx="1107">
                  <c:v>1.006067595116706</c:v>
                </c:pt>
                <c:pt idx="1108">
                  <c:v>1.006080286898165</c:v>
                </c:pt>
                <c:pt idx="1109">
                  <c:v>1.006076187051095</c:v>
                </c:pt>
                <c:pt idx="1110">
                  <c:v>1.006078192536972</c:v>
                </c:pt>
                <c:pt idx="1111">
                  <c:v>1.006116171255357</c:v>
                </c:pt>
                <c:pt idx="1112">
                  <c:v>1.006131363192426</c:v>
                </c:pt>
                <c:pt idx="1113">
                  <c:v>1.006152647763133</c:v>
                </c:pt>
                <c:pt idx="1114">
                  <c:v>1.006123155538124</c:v>
                </c:pt>
                <c:pt idx="1115">
                  <c:v>1.006101582550261</c:v>
                </c:pt>
                <c:pt idx="1116">
                  <c:v>1.006074164702357</c:v>
                </c:pt>
                <c:pt idx="1117">
                  <c:v>1.006078222845902</c:v>
                </c:pt>
                <c:pt idx="1118">
                  <c:v>1.006066068817031</c:v>
                </c:pt>
                <c:pt idx="1119">
                  <c:v>1.006064009629241</c:v>
                </c:pt>
                <c:pt idx="1120">
                  <c:v>1.006061595091735</c:v>
                </c:pt>
                <c:pt idx="1121">
                  <c:v>1.006076742320545</c:v>
                </c:pt>
                <c:pt idx="1122">
                  <c:v>1.006058670434089</c:v>
                </c:pt>
                <c:pt idx="1123">
                  <c:v>1.00604210874564</c:v>
                </c:pt>
                <c:pt idx="1124">
                  <c:v>1.006053792282641</c:v>
                </c:pt>
                <c:pt idx="1125">
                  <c:v>1.006027943038008</c:v>
                </c:pt>
                <c:pt idx="1126">
                  <c:v>1.006019831027521</c:v>
                </c:pt>
                <c:pt idx="1127">
                  <c:v>1.006038266962225</c:v>
                </c:pt>
                <c:pt idx="1128">
                  <c:v>1.006008245764363</c:v>
                </c:pt>
                <c:pt idx="1129">
                  <c:v>1.005994163683982</c:v>
                </c:pt>
                <c:pt idx="1130">
                  <c:v>1.005996630464015</c:v>
                </c:pt>
                <c:pt idx="1131">
                  <c:v>1.005997372373548</c:v>
                </c:pt>
                <c:pt idx="1132">
                  <c:v>1.005984768200039</c:v>
                </c:pt>
                <c:pt idx="1133">
                  <c:v>1.005966949586412</c:v>
                </c:pt>
                <c:pt idx="1134">
                  <c:v>1.007931775566143</c:v>
                </c:pt>
                <c:pt idx="1135">
                  <c:v>1.014772236488819</c:v>
                </c:pt>
                <c:pt idx="1136">
                  <c:v>1.011849895374934</c:v>
                </c:pt>
                <c:pt idx="1137">
                  <c:v>1.012820529472911</c:v>
                </c:pt>
                <c:pt idx="1138">
                  <c:v>1.018658639880585</c:v>
                </c:pt>
                <c:pt idx="1139">
                  <c:v>1.025496456762828</c:v>
                </c:pt>
                <c:pt idx="1140">
                  <c:v>1.025522066360533</c:v>
                </c:pt>
                <c:pt idx="1141">
                  <c:v>1.024539879970349</c:v>
                </c:pt>
                <c:pt idx="1142">
                  <c:v>1.024545876651161</c:v>
                </c:pt>
                <c:pt idx="1143">
                  <c:v>1.024548599805238</c:v>
                </c:pt>
                <c:pt idx="1144">
                  <c:v>1.024538195267336</c:v>
                </c:pt>
                <c:pt idx="1145">
                  <c:v>1.024548347314862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B50-4BF5-A4A1-62090CA84F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9992944"/>
        <c:axId val="-2039507184"/>
      </c:scatterChart>
      <c:valAx>
        <c:axId val="-203999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9507184"/>
        <c:crosses val="autoZero"/>
        <c:crossBetween val="midCat"/>
      </c:valAx>
      <c:valAx>
        <c:axId val="-203950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99929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'D1-E1'!$W$1</c:f>
              <c:strCache>
                <c:ptCount val="1"/>
                <c:pt idx="0">
                  <c:v>Correct CO2</c:v>
                </c:pt>
              </c:strCache>
            </c:strRef>
          </c:tx>
          <c:xVal>
            <c:numRef>
              <c:f>'D1-E1'!$B$2:$B$2841</c:f>
              <c:numCache>
                <c:formatCode>General</c:formatCode>
                <c:ptCount val="2840"/>
                <c:pt idx="0">
                  <c:v>219.1280555556295</c:v>
                </c:pt>
                <c:pt idx="1">
                  <c:v>219.1447222223505</c:v>
                </c:pt>
                <c:pt idx="2">
                  <c:v>219.161388888897</c:v>
                </c:pt>
                <c:pt idx="3">
                  <c:v>219.178055555618</c:v>
                </c:pt>
                <c:pt idx="4">
                  <c:v>219.1947222223389</c:v>
                </c:pt>
                <c:pt idx="5">
                  <c:v>219.2113888888853</c:v>
                </c:pt>
                <c:pt idx="6">
                  <c:v>219.2280555556063</c:v>
                </c:pt>
                <c:pt idx="7">
                  <c:v>219.2447222223273</c:v>
                </c:pt>
                <c:pt idx="8">
                  <c:v>219.2613888888736</c:v>
                </c:pt>
                <c:pt idx="9">
                  <c:v>219.2780555555946</c:v>
                </c:pt>
                <c:pt idx="10">
                  <c:v>219.2947222223156</c:v>
                </c:pt>
                <c:pt idx="11">
                  <c:v>219.311388888862</c:v>
                </c:pt>
                <c:pt idx="12">
                  <c:v>219.328055555583</c:v>
                </c:pt>
                <c:pt idx="13">
                  <c:v>219.344722222304</c:v>
                </c:pt>
                <c:pt idx="14">
                  <c:v>219.361388889025</c:v>
                </c:pt>
                <c:pt idx="15">
                  <c:v>219.3780555555713</c:v>
                </c:pt>
                <c:pt idx="16">
                  <c:v>219.3947222222923</c:v>
                </c:pt>
                <c:pt idx="17">
                  <c:v>219.4113888890133</c:v>
                </c:pt>
                <c:pt idx="18">
                  <c:v>219.4280555555597</c:v>
                </c:pt>
                <c:pt idx="19">
                  <c:v>219.4447222222807</c:v>
                </c:pt>
                <c:pt idx="20">
                  <c:v>219.4613888890017</c:v>
                </c:pt>
                <c:pt idx="21">
                  <c:v>219.4780555555481</c:v>
                </c:pt>
                <c:pt idx="22">
                  <c:v>219.494722222269</c:v>
                </c:pt>
                <c:pt idx="23">
                  <c:v>219.51138888899</c:v>
                </c:pt>
                <c:pt idx="24">
                  <c:v>219.5280555555364</c:v>
                </c:pt>
                <c:pt idx="25">
                  <c:v>219.5447222222574</c:v>
                </c:pt>
                <c:pt idx="26">
                  <c:v>219.5613888889784</c:v>
                </c:pt>
                <c:pt idx="27">
                  <c:v>219.5780555555248</c:v>
                </c:pt>
                <c:pt idx="28">
                  <c:v>219.5947222222458</c:v>
                </c:pt>
                <c:pt idx="29">
                  <c:v>219.6113888889668</c:v>
                </c:pt>
                <c:pt idx="30">
                  <c:v>219.6280555556878</c:v>
                </c:pt>
                <c:pt idx="31">
                  <c:v>219.6447222222341</c:v>
                </c:pt>
                <c:pt idx="32">
                  <c:v>219.6613888889551</c:v>
                </c:pt>
                <c:pt idx="33">
                  <c:v>219.6780555556761</c:v>
                </c:pt>
                <c:pt idx="34">
                  <c:v>219.6947222222225</c:v>
                </c:pt>
                <c:pt idx="35">
                  <c:v>219.7113888889435</c:v>
                </c:pt>
                <c:pt idx="36">
                  <c:v>219.7280555556645</c:v>
                </c:pt>
                <c:pt idx="37">
                  <c:v>219.7447222222108</c:v>
                </c:pt>
                <c:pt idx="38">
                  <c:v>219.7613888889318</c:v>
                </c:pt>
                <c:pt idx="39">
                  <c:v>219.7780555556528</c:v>
                </c:pt>
                <c:pt idx="40">
                  <c:v>219.7947222221992</c:v>
                </c:pt>
                <c:pt idx="41">
                  <c:v>219.8113888889202</c:v>
                </c:pt>
                <c:pt idx="42">
                  <c:v>219.8280555556412</c:v>
                </c:pt>
                <c:pt idx="43">
                  <c:v>219.8447222223622</c:v>
                </c:pt>
                <c:pt idx="44">
                  <c:v>219.8613888889085</c:v>
                </c:pt>
                <c:pt idx="45">
                  <c:v>219.8780555556295</c:v>
                </c:pt>
                <c:pt idx="46">
                  <c:v>219.8947222223505</c:v>
                </c:pt>
                <c:pt idx="47">
                  <c:v>219.911388888897</c:v>
                </c:pt>
                <c:pt idx="48">
                  <c:v>219.928055555618</c:v>
                </c:pt>
                <c:pt idx="49">
                  <c:v>219.9447222223389</c:v>
                </c:pt>
                <c:pt idx="50">
                  <c:v>219.9613888888853</c:v>
                </c:pt>
                <c:pt idx="51">
                  <c:v>219.9780555556063</c:v>
                </c:pt>
                <c:pt idx="52">
                  <c:v>219.9947222223273</c:v>
                </c:pt>
                <c:pt idx="53">
                  <c:v>220.0113888888736</c:v>
                </c:pt>
                <c:pt idx="54">
                  <c:v>220.0280555555946</c:v>
                </c:pt>
                <c:pt idx="55">
                  <c:v>220.0447222223156</c:v>
                </c:pt>
                <c:pt idx="56">
                  <c:v>220.061388888862</c:v>
                </c:pt>
                <c:pt idx="57">
                  <c:v>220.078055555583</c:v>
                </c:pt>
                <c:pt idx="58">
                  <c:v>220.094722222304</c:v>
                </c:pt>
                <c:pt idx="59">
                  <c:v>220.111388889025</c:v>
                </c:pt>
                <c:pt idx="60">
                  <c:v>220.1280555555713</c:v>
                </c:pt>
                <c:pt idx="61">
                  <c:v>220.1447222222923</c:v>
                </c:pt>
                <c:pt idx="62">
                  <c:v>220.1613888890133</c:v>
                </c:pt>
                <c:pt idx="63">
                  <c:v>220.1780555555597</c:v>
                </c:pt>
                <c:pt idx="64">
                  <c:v>220.1947222222807</c:v>
                </c:pt>
                <c:pt idx="65">
                  <c:v>220.2113888890017</c:v>
                </c:pt>
                <c:pt idx="66">
                  <c:v>220.2280555555481</c:v>
                </c:pt>
                <c:pt idx="67">
                  <c:v>220.244722222269</c:v>
                </c:pt>
                <c:pt idx="68">
                  <c:v>220.26138888899</c:v>
                </c:pt>
                <c:pt idx="69">
                  <c:v>220.2780555555364</c:v>
                </c:pt>
                <c:pt idx="70">
                  <c:v>220.2947222222574</c:v>
                </c:pt>
                <c:pt idx="71">
                  <c:v>220.3113888889784</c:v>
                </c:pt>
                <c:pt idx="72">
                  <c:v>220.3280555555248</c:v>
                </c:pt>
                <c:pt idx="73">
                  <c:v>220.3447222222458</c:v>
                </c:pt>
                <c:pt idx="74">
                  <c:v>220.3613888889667</c:v>
                </c:pt>
                <c:pt idx="75">
                  <c:v>220.3780555556878</c:v>
                </c:pt>
                <c:pt idx="76">
                  <c:v>220.3947222222341</c:v>
                </c:pt>
                <c:pt idx="77">
                  <c:v>220.4113888889551</c:v>
                </c:pt>
                <c:pt idx="78">
                  <c:v>220.4280555556761</c:v>
                </c:pt>
                <c:pt idx="79">
                  <c:v>220.4447222222225</c:v>
                </c:pt>
                <c:pt idx="80">
                  <c:v>220.4613888889435</c:v>
                </c:pt>
                <c:pt idx="81">
                  <c:v>220.4780555556645</c:v>
                </c:pt>
                <c:pt idx="82">
                  <c:v>220.4947222222108</c:v>
                </c:pt>
                <c:pt idx="83">
                  <c:v>220.5113888889318</c:v>
                </c:pt>
                <c:pt idx="84">
                  <c:v>220.5280555556528</c:v>
                </c:pt>
                <c:pt idx="85">
                  <c:v>220.5447222221992</c:v>
                </c:pt>
                <c:pt idx="86">
                  <c:v>220.5613888889202</c:v>
                </c:pt>
                <c:pt idx="87">
                  <c:v>220.5780555556412</c:v>
                </c:pt>
                <c:pt idx="88">
                  <c:v>220.5947222223622</c:v>
                </c:pt>
                <c:pt idx="89">
                  <c:v>220.6113888889086</c:v>
                </c:pt>
                <c:pt idx="90">
                  <c:v>220.6280555556295</c:v>
                </c:pt>
                <c:pt idx="91">
                  <c:v>220.6447222223505</c:v>
                </c:pt>
                <c:pt idx="92">
                  <c:v>220.661388888897</c:v>
                </c:pt>
                <c:pt idx="93">
                  <c:v>220.678055555618</c:v>
                </c:pt>
                <c:pt idx="94">
                  <c:v>220.6947222223389</c:v>
                </c:pt>
                <c:pt idx="95">
                  <c:v>220.7113888888853</c:v>
                </c:pt>
                <c:pt idx="96">
                  <c:v>220.7280555556063</c:v>
                </c:pt>
                <c:pt idx="97">
                  <c:v>220.7447222223273</c:v>
                </c:pt>
                <c:pt idx="98">
                  <c:v>220.7613888888736</c:v>
                </c:pt>
                <c:pt idx="99">
                  <c:v>220.7780555555946</c:v>
                </c:pt>
                <c:pt idx="100">
                  <c:v>220.7947222223156</c:v>
                </c:pt>
                <c:pt idx="101">
                  <c:v>220.811388888862</c:v>
                </c:pt>
                <c:pt idx="102">
                  <c:v>220.828055555583</c:v>
                </c:pt>
                <c:pt idx="103">
                  <c:v>220.844722222304</c:v>
                </c:pt>
                <c:pt idx="104">
                  <c:v>220.861388889025</c:v>
                </c:pt>
                <c:pt idx="105">
                  <c:v>220.8780555555713</c:v>
                </c:pt>
                <c:pt idx="106">
                  <c:v>220.8947222222923</c:v>
                </c:pt>
                <c:pt idx="107">
                  <c:v>220.9113888890133</c:v>
                </c:pt>
                <c:pt idx="108">
                  <c:v>220.9280555555597</c:v>
                </c:pt>
                <c:pt idx="109">
                  <c:v>220.9447222222807</c:v>
                </c:pt>
                <c:pt idx="110">
                  <c:v>220.9613888890017</c:v>
                </c:pt>
                <c:pt idx="111">
                  <c:v>220.9780555555481</c:v>
                </c:pt>
                <c:pt idx="112">
                  <c:v>220.994722222269</c:v>
                </c:pt>
                <c:pt idx="113">
                  <c:v>221.01138888899</c:v>
                </c:pt>
                <c:pt idx="114">
                  <c:v>221.0280555555364</c:v>
                </c:pt>
                <c:pt idx="115">
                  <c:v>221.0447222222574</c:v>
                </c:pt>
                <c:pt idx="116">
                  <c:v>221.0613888889784</c:v>
                </c:pt>
                <c:pt idx="117">
                  <c:v>221.0780555555248</c:v>
                </c:pt>
                <c:pt idx="118">
                  <c:v>221.0947222222458</c:v>
                </c:pt>
                <c:pt idx="119">
                  <c:v>221.1113888889668</c:v>
                </c:pt>
                <c:pt idx="120">
                  <c:v>221.1280555556878</c:v>
                </c:pt>
                <c:pt idx="121">
                  <c:v>221.1447222222341</c:v>
                </c:pt>
                <c:pt idx="122">
                  <c:v>221.1613888889551</c:v>
                </c:pt>
                <c:pt idx="123">
                  <c:v>221.1780555556761</c:v>
                </c:pt>
                <c:pt idx="124">
                  <c:v>221.1947222222225</c:v>
                </c:pt>
                <c:pt idx="125">
                  <c:v>221.2113888889435</c:v>
                </c:pt>
                <c:pt idx="126">
                  <c:v>221.2280555556645</c:v>
                </c:pt>
                <c:pt idx="127">
                  <c:v>221.2447222222108</c:v>
                </c:pt>
                <c:pt idx="128">
                  <c:v>221.2613888889318</c:v>
                </c:pt>
                <c:pt idx="129">
                  <c:v>221.2780555556528</c:v>
                </c:pt>
                <c:pt idx="130">
                  <c:v>221.2947222221992</c:v>
                </c:pt>
                <c:pt idx="131">
                  <c:v>221.3113888889202</c:v>
                </c:pt>
                <c:pt idx="132">
                  <c:v>221.3280555556412</c:v>
                </c:pt>
                <c:pt idx="133">
                  <c:v>221.3447222223622</c:v>
                </c:pt>
                <c:pt idx="134">
                  <c:v>221.3613888889085</c:v>
                </c:pt>
                <c:pt idx="135">
                  <c:v>221.3780555556295</c:v>
                </c:pt>
                <c:pt idx="136">
                  <c:v>221.3947222223505</c:v>
                </c:pt>
                <c:pt idx="137">
                  <c:v>221.411388888897</c:v>
                </c:pt>
                <c:pt idx="138">
                  <c:v>221.428055555618</c:v>
                </c:pt>
                <c:pt idx="139">
                  <c:v>221.4447222223389</c:v>
                </c:pt>
                <c:pt idx="140">
                  <c:v>221.4613888888853</c:v>
                </c:pt>
                <c:pt idx="141">
                  <c:v>221.4780555556063</c:v>
                </c:pt>
                <c:pt idx="142">
                  <c:v>221.4947222223273</c:v>
                </c:pt>
                <c:pt idx="143">
                  <c:v>221.5113888888736</c:v>
                </c:pt>
                <c:pt idx="144">
                  <c:v>221.5280555555946</c:v>
                </c:pt>
                <c:pt idx="145">
                  <c:v>221.5447222223156</c:v>
                </c:pt>
                <c:pt idx="146">
                  <c:v>221.561388888862</c:v>
                </c:pt>
                <c:pt idx="147">
                  <c:v>221.578055555583</c:v>
                </c:pt>
                <c:pt idx="148">
                  <c:v>221.594722222304</c:v>
                </c:pt>
                <c:pt idx="149">
                  <c:v>221.611388889025</c:v>
                </c:pt>
                <c:pt idx="150">
                  <c:v>221.6280555555713</c:v>
                </c:pt>
                <c:pt idx="151">
                  <c:v>221.6447222222923</c:v>
                </c:pt>
                <c:pt idx="152">
                  <c:v>221.6613888890133</c:v>
                </c:pt>
                <c:pt idx="153">
                  <c:v>221.6780555555597</c:v>
                </c:pt>
                <c:pt idx="154">
                  <c:v>221.6947222222807</c:v>
                </c:pt>
                <c:pt idx="155">
                  <c:v>221.7113888890017</c:v>
                </c:pt>
                <c:pt idx="156">
                  <c:v>221.7280555555481</c:v>
                </c:pt>
                <c:pt idx="157">
                  <c:v>221.744722222269</c:v>
                </c:pt>
                <c:pt idx="158">
                  <c:v>221.76138888899</c:v>
                </c:pt>
                <c:pt idx="159">
                  <c:v>221.7780555555364</c:v>
                </c:pt>
                <c:pt idx="160">
                  <c:v>221.7947222222574</c:v>
                </c:pt>
                <c:pt idx="161">
                  <c:v>221.8113888889784</c:v>
                </c:pt>
                <c:pt idx="162">
                  <c:v>221.8280555555248</c:v>
                </c:pt>
                <c:pt idx="163">
                  <c:v>221.8447222222458</c:v>
                </c:pt>
                <c:pt idx="164">
                  <c:v>221.8613888889667</c:v>
                </c:pt>
                <c:pt idx="165">
                  <c:v>221.8780555556878</c:v>
                </c:pt>
                <c:pt idx="166">
                  <c:v>221.8947222222341</c:v>
                </c:pt>
                <c:pt idx="167">
                  <c:v>221.9113888889551</c:v>
                </c:pt>
                <c:pt idx="168">
                  <c:v>221.9280555556761</c:v>
                </c:pt>
                <c:pt idx="169">
                  <c:v>221.9447222222225</c:v>
                </c:pt>
                <c:pt idx="170">
                  <c:v>221.9613888889435</c:v>
                </c:pt>
                <c:pt idx="171">
                  <c:v>221.9780555556645</c:v>
                </c:pt>
                <c:pt idx="172">
                  <c:v>221.9947222222108</c:v>
                </c:pt>
                <c:pt idx="173">
                  <c:v>222.0113888889318</c:v>
                </c:pt>
                <c:pt idx="174">
                  <c:v>222.0280555556528</c:v>
                </c:pt>
                <c:pt idx="175">
                  <c:v>222.0447222221992</c:v>
                </c:pt>
                <c:pt idx="176">
                  <c:v>222.0613888889202</c:v>
                </c:pt>
                <c:pt idx="177">
                  <c:v>222.0780555556412</c:v>
                </c:pt>
                <c:pt idx="178">
                  <c:v>222.0947222223622</c:v>
                </c:pt>
                <c:pt idx="179">
                  <c:v>222.1113888889086</c:v>
                </c:pt>
                <c:pt idx="180">
                  <c:v>222.1280555556295</c:v>
                </c:pt>
                <c:pt idx="181">
                  <c:v>222.1447222223505</c:v>
                </c:pt>
                <c:pt idx="182">
                  <c:v>222.161388888897</c:v>
                </c:pt>
                <c:pt idx="183">
                  <c:v>222.178055555618</c:v>
                </c:pt>
                <c:pt idx="184">
                  <c:v>222.1947222223389</c:v>
                </c:pt>
                <c:pt idx="185">
                  <c:v>222.2113888888853</c:v>
                </c:pt>
                <c:pt idx="186">
                  <c:v>222.2280555556063</c:v>
                </c:pt>
                <c:pt idx="187">
                  <c:v>222.2447222223273</c:v>
                </c:pt>
                <c:pt idx="188">
                  <c:v>222.2613888888736</c:v>
                </c:pt>
                <c:pt idx="189">
                  <c:v>222.2780555555946</c:v>
                </c:pt>
                <c:pt idx="190">
                  <c:v>222.2947222223156</c:v>
                </c:pt>
                <c:pt idx="191">
                  <c:v>222.311388888862</c:v>
                </c:pt>
                <c:pt idx="192">
                  <c:v>222.328055555583</c:v>
                </c:pt>
                <c:pt idx="193">
                  <c:v>222.344722222304</c:v>
                </c:pt>
                <c:pt idx="194">
                  <c:v>222.361388889025</c:v>
                </c:pt>
                <c:pt idx="195">
                  <c:v>222.3780555555713</c:v>
                </c:pt>
                <c:pt idx="196">
                  <c:v>222.3947222222923</c:v>
                </c:pt>
                <c:pt idx="197">
                  <c:v>222.4113888890133</c:v>
                </c:pt>
                <c:pt idx="198">
                  <c:v>222.4280555555597</c:v>
                </c:pt>
                <c:pt idx="199">
                  <c:v>222.4447222222807</c:v>
                </c:pt>
                <c:pt idx="200">
                  <c:v>222.4613888890017</c:v>
                </c:pt>
                <c:pt idx="201">
                  <c:v>222.4780555555481</c:v>
                </c:pt>
                <c:pt idx="202">
                  <c:v>222.494722222269</c:v>
                </c:pt>
                <c:pt idx="203">
                  <c:v>222.51138888899</c:v>
                </c:pt>
                <c:pt idx="204">
                  <c:v>222.5280555555364</c:v>
                </c:pt>
                <c:pt idx="205">
                  <c:v>222.5447222222574</c:v>
                </c:pt>
                <c:pt idx="206">
                  <c:v>222.5613888889784</c:v>
                </c:pt>
                <c:pt idx="207">
                  <c:v>222.5780555555248</c:v>
                </c:pt>
                <c:pt idx="208">
                  <c:v>222.5947222222458</c:v>
                </c:pt>
                <c:pt idx="209">
                  <c:v>222.6113888889668</c:v>
                </c:pt>
                <c:pt idx="210">
                  <c:v>222.6280555556878</c:v>
                </c:pt>
                <c:pt idx="211">
                  <c:v>222.6447222222341</c:v>
                </c:pt>
                <c:pt idx="212">
                  <c:v>222.6613888889551</c:v>
                </c:pt>
                <c:pt idx="213">
                  <c:v>222.6780555556761</c:v>
                </c:pt>
                <c:pt idx="214">
                  <c:v>222.6947222222225</c:v>
                </c:pt>
                <c:pt idx="215">
                  <c:v>222.7113888889435</c:v>
                </c:pt>
                <c:pt idx="216">
                  <c:v>222.7280555556645</c:v>
                </c:pt>
                <c:pt idx="217">
                  <c:v>222.7447222222108</c:v>
                </c:pt>
                <c:pt idx="218">
                  <c:v>222.7613888889318</c:v>
                </c:pt>
                <c:pt idx="219">
                  <c:v>222.7780555556528</c:v>
                </c:pt>
                <c:pt idx="220">
                  <c:v>222.7947222221992</c:v>
                </c:pt>
                <c:pt idx="221">
                  <c:v>222.8113888889202</c:v>
                </c:pt>
                <c:pt idx="222">
                  <c:v>222.8280555556412</c:v>
                </c:pt>
                <c:pt idx="223">
                  <c:v>222.8447222223622</c:v>
                </c:pt>
                <c:pt idx="224">
                  <c:v>222.8613888889085</c:v>
                </c:pt>
                <c:pt idx="225">
                  <c:v>222.8780555556295</c:v>
                </c:pt>
                <c:pt idx="226">
                  <c:v>222.8947222223505</c:v>
                </c:pt>
                <c:pt idx="227">
                  <c:v>222.911388888897</c:v>
                </c:pt>
                <c:pt idx="228">
                  <c:v>222.928055555618</c:v>
                </c:pt>
                <c:pt idx="229">
                  <c:v>222.9447222223389</c:v>
                </c:pt>
                <c:pt idx="230">
                  <c:v>222.9613888888853</c:v>
                </c:pt>
                <c:pt idx="231">
                  <c:v>222.9780555556063</c:v>
                </c:pt>
                <c:pt idx="232">
                  <c:v>222.9947222223273</c:v>
                </c:pt>
                <c:pt idx="233">
                  <c:v>223.0113888888736</c:v>
                </c:pt>
                <c:pt idx="234">
                  <c:v>223.0280555555946</c:v>
                </c:pt>
                <c:pt idx="235">
                  <c:v>223.0447222223156</c:v>
                </c:pt>
                <c:pt idx="236">
                  <c:v>223.061388888862</c:v>
                </c:pt>
                <c:pt idx="237">
                  <c:v>223.078055555583</c:v>
                </c:pt>
                <c:pt idx="238">
                  <c:v>223.094722222304</c:v>
                </c:pt>
                <c:pt idx="239">
                  <c:v>223.111388889025</c:v>
                </c:pt>
                <c:pt idx="240">
                  <c:v>223.1280555555713</c:v>
                </c:pt>
                <c:pt idx="241">
                  <c:v>223.1447222222923</c:v>
                </c:pt>
                <c:pt idx="242">
                  <c:v>223.1613888890133</c:v>
                </c:pt>
                <c:pt idx="243">
                  <c:v>223.1780555555597</c:v>
                </c:pt>
                <c:pt idx="244">
                  <c:v>223.1947222222807</c:v>
                </c:pt>
                <c:pt idx="245">
                  <c:v>223.2113888890017</c:v>
                </c:pt>
                <c:pt idx="246">
                  <c:v>223.2280555555481</c:v>
                </c:pt>
                <c:pt idx="247">
                  <c:v>223.244722222269</c:v>
                </c:pt>
                <c:pt idx="248">
                  <c:v>223.26138888899</c:v>
                </c:pt>
                <c:pt idx="249">
                  <c:v>223.2780555555364</c:v>
                </c:pt>
                <c:pt idx="250">
                  <c:v>223.2947222222574</c:v>
                </c:pt>
                <c:pt idx="251">
                  <c:v>223.3113888889784</c:v>
                </c:pt>
                <c:pt idx="252">
                  <c:v>223.3280555555248</c:v>
                </c:pt>
                <c:pt idx="253">
                  <c:v>223.3447222222458</c:v>
                </c:pt>
                <c:pt idx="254">
                  <c:v>223.3613888889667</c:v>
                </c:pt>
                <c:pt idx="255">
                  <c:v>223.3780555556878</c:v>
                </c:pt>
                <c:pt idx="256">
                  <c:v>223.3947222222341</c:v>
                </c:pt>
                <c:pt idx="257">
                  <c:v>223.4113888889551</c:v>
                </c:pt>
                <c:pt idx="258">
                  <c:v>223.4280555556761</c:v>
                </c:pt>
                <c:pt idx="259">
                  <c:v>223.4447222222225</c:v>
                </c:pt>
                <c:pt idx="260">
                  <c:v>223.4613888889435</c:v>
                </c:pt>
                <c:pt idx="261">
                  <c:v>223.4780555556645</c:v>
                </c:pt>
                <c:pt idx="262">
                  <c:v>223.4947222222108</c:v>
                </c:pt>
                <c:pt idx="263">
                  <c:v>223.5113888889318</c:v>
                </c:pt>
                <c:pt idx="264">
                  <c:v>223.5280555556528</c:v>
                </c:pt>
                <c:pt idx="265">
                  <c:v>223.5447222221992</c:v>
                </c:pt>
                <c:pt idx="266">
                  <c:v>223.5613888889202</c:v>
                </c:pt>
                <c:pt idx="267">
                  <c:v>223.5780555556412</c:v>
                </c:pt>
                <c:pt idx="268">
                  <c:v>223.5947222223622</c:v>
                </c:pt>
                <c:pt idx="269">
                  <c:v>223.6113888889086</c:v>
                </c:pt>
                <c:pt idx="270">
                  <c:v>223.6280555556295</c:v>
                </c:pt>
                <c:pt idx="271">
                  <c:v>223.6447222223505</c:v>
                </c:pt>
                <c:pt idx="272">
                  <c:v>223.661388888897</c:v>
                </c:pt>
                <c:pt idx="273">
                  <c:v>223.678055555618</c:v>
                </c:pt>
                <c:pt idx="274">
                  <c:v>223.6947222223389</c:v>
                </c:pt>
                <c:pt idx="275">
                  <c:v>223.7113888888853</c:v>
                </c:pt>
                <c:pt idx="276">
                  <c:v>223.7280555556063</c:v>
                </c:pt>
                <c:pt idx="277">
                  <c:v>223.7447222223273</c:v>
                </c:pt>
                <c:pt idx="278">
                  <c:v>223.7613888888736</c:v>
                </c:pt>
                <c:pt idx="279">
                  <c:v>223.7780555555946</c:v>
                </c:pt>
                <c:pt idx="280">
                  <c:v>223.7947222223156</c:v>
                </c:pt>
                <c:pt idx="281">
                  <c:v>223.811388888862</c:v>
                </c:pt>
                <c:pt idx="282">
                  <c:v>223.828055555583</c:v>
                </c:pt>
                <c:pt idx="283">
                  <c:v>223.844722222304</c:v>
                </c:pt>
                <c:pt idx="284">
                  <c:v>223.861388889025</c:v>
                </c:pt>
                <c:pt idx="285">
                  <c:v>223.8780555555713</c:v>
                </c:pt>
                <c:pt idx="286">
                  <c:v>223.8947222222923</c:v>
                </c:pt>
                <c:pt idx="287">
                  <c:v>223.9113888890133</c:v>
                </c:pt>
                <c:pt idx="288">
                  <c:v>223.9280555555597</c:v>
                </c:pt>
                <c:pt idx="289">
                  <c:v>223.9447222222807</c:v>
                </c:pt>
                <c:pt idx="290">
                  <c:v>223.9613888890017</c:v>
                </c:pt>
                <c:pt idx="291">
                  <c:v>223.9780555555481</c:v>
                </c:pt>
                <c:pt idx="292">
                  <c:v>223.994722222269</c:v>
                </c:pt>
                <c:pt idx="293">
                  <c:v>224.01138888899</c:v>
                </c:pt>
                <c:pt idx="294">
                  <c:v>224.0280555555364</c:v>
                </c:pt>
                <c:pt idx="295">
                  <c:v>224.0447222222574</c:v>
                </c:pt>
                <c:pt idx="296">
                  <c:v>224.0613888889784</c:v>
                </c:pt>
                <c:pt idx="297">
                  <c:v>224.0780555555248</c:v>
                </c:pt>
                <c:pt idx="298">
                  <c:v>224.0947222222458</c:v>
                </c:pt>
                <c:pt idx="299">
                  <c:v>224.1113888889668</c:v>
                </c:pt>
                <c:pt idx="300">
                  <c:v>224.1280555556878</c:v>
                </c:pt>
                <c:pt idx="301">
                  <c:v>224.1447222222341</c:v>
                </c:pt>
                <c:pt idx="302">
                  <c:v>224.1613888889551</c:v>
                </c:pt>
                <c:pt idx="303">
                  <c:v>224.1780555556761</c:v>
                </c:pt>
                <c:pt idx="304">
                  <c:v>224.1947222222225</c:v>
                </c:pt>
                <c:pt idx="305">
                  <c:v>224.2113888889435</c:v>
                </c:pt>
                <c:pt idx="306">
                  <c:v>224.2280555556645</c:v>
                </c:pt>
                <c:pt idx="307">
                  <c:v>224.2447222222108</c:v>
                </c:pt>
                <c:pt idx="308">
                  <c:v>224.2613888889318</c:v>
                </c:pt>
                <c:pt idx="309">
                  <c:v>224.2780555556528</c:v>
                </c:pt>
                <c:pt idx="310">
                  <c:v>224.2947222221992</c:v>
                </c:pt>
                <c:pt idx="311">
                  <c:v>224.3113888889202</c:v>
                </c:pt>
                <c:pt idx="312">
                  <c:v>224.3280555556412</c:v>
                </c:pt>
                <c:pt idx="313">
                  <c:v>224.3447222223622</c:v>
                </c:pt>
                <c:pt idx="314">
                  <c:v>224.3613888889085</c:v>
                </c:pt>
                <c:pt idx="315">
                  <c:v>224.3780555556295</c:v>
                </c:pt>
                <c:pt idx="316">
                  <c:v>224.3947222223505</c:v>
                </c:pt>
                <c:pt idx="317">
                  <c:v>224.411388888897</c:v>
                </c:pt>
                <c:pt idx="318">
                  <c:v>224.428055555618</c:v>
                </c:pt>
                <c:pt idx="319">
                  <c:v>224.4447222223389</c:v>
                </c:pt>
                <c:pt idx="320">
                  <c:v>224.4613888888853</c:v>
                </c:pt>
                <c:pt idx="321">
                  <c:v>224.4780555556063</c:v>
                </c:pt>
                <c:pt idx="322">
                  <c:v>224.4947222223273</c:v>
                </c:pt>
                <c:pt idx="323">
                  <c:v>224.5113888888736</c:v>
                </c:pt>
                <c:pt idx="324">
                  <c:v>224.5280555555946</c:v>
                </c:pt>
                <c:pt idx="325">
                  <c:v>224.5447222223156</c:v>
                </c:pt>
                <c:pt idx="326">
                  <c:v>224.561388888862</c:v>
                </c:pt>
                <c:pt idx="327">
                  <c:v>224.578055555583</c:v>
                </c:pt>
                <c:pt idx="328">
                  <c:v>224.594722222304</c:v>
                </c:pt>
                <c:pt idx="329">
                  <c:v>224.611388889025</c:v>
                </c:pt>
                <c:pt idx="330">
                  <c:v>224.6280555555713</c:v>
                </c:pt>
                <c:pt idx="331">
                  <c:v>224.6447222222923</c:v>
                </c:pt>
                <c:pt idx="332">
                  <c:v>224.6613888890133</c:v>
                </c:pt>
                <c:pt idx="333">
                  <c:v>224.6780555555597</c:v>
                </c:pt>
                <c:pt idx="334">
                  <c:v>224.6947222222807</c:v>
                </c:pt>
                <c:pt idx="335">
                  <c:v>224.7113888890017</c:v>
                </c:pt>
                <c:pt idx="336">
                  <c:v>224.7280555555481</c:v>
                </c:pt>
                <c:pt idx="337">
                  <c:v>224.744722222269</c:v>
                </c:pt>
                <c:pt idx="338">
                  <c:v>224.76138888899</c:v>
                </c:pt>
                <c:pt idx="339">
                  <c:v>224.7780555555364</c:v>
                </c:pt>
                <c:pt idx="340">
                  <c:v>224.7947222222574</c:v>
                </c:pt>
                <c:pt idx="341">
                  <c:v>224.8113888889784</c:v>
                </c:pt>
                <c:pt idx="342">
                  <c:v>224.8280555555248</c:v>
                </c:pt>
                <c:pt idx="343">
                  <c:v>224.8447222222458</c:v>
                </c:pt>
                <c:pt idx="344">
                  <c:v>224.8613888889667</c:v>
                </c:pt>
                <c:pt idx="345">
                  <c:v>224.8780555556878</c:v>
                </c:pt>
                <c:pt idx="346">
                  <c:v>224.8947222222341</c:v>
                </c:pt>
                <c:pt idx="347">
                  <c:v>224.9113888889551</c:v>
                </c:pt>
                <c:pt idx="348">
                  <c:v>224.9280555556761</c:v>
                </c:pt>
                <c:pt idx="349">
                  <c:v>224.9447222222225</c:v>
                </c:pt>
                <c:pt idx="350">
                  <c:v>224.9613888889435</c:v>
                </c:pt>
                <c:pt idx="351">
                  <c:v>224.9780555556645</c:v>
                </c:pt>
                <c:pt idx="352">
                  <c:v>224.9947222222108</c:v>
                </c:pt>
                <c:pt idx="353">
                  <c:v>225.0113888889318</c:v>
                </c:pt>
                <c:pt idx="354">
                  <c:v>225.0280555556528</c:v>
                </c:pt>
                <c:pt idx="355">
                  <c:v>225.0447222221992</c:v>
                </c:pt>
                <c:pt idx="356">
                  <c:v>225.0613888889202</c:v>
                </c:pt>
                <c:pt idx="357">
                  <c:v>225.0780555556412</c:v>
                </c:pt>
                <c:pt idx="358">
                  <c:v>225.0947222223622</c:v>
                </c:pt>
                <c:pt idx="359">
                  <c:v>225.1113888889086</c:v>
                </c:pt>
                <c:pt idx="360">
                  <c:v>225.1280555556295</c:v>
                </c:pt>
                <c:pt idx="361">
                  <c:v>225.1447222223505</c:v>
                </c:pt>
                <c:pt idx="362">
                  <c:v>225.161388888897</c:v>
                </c:pt>
                <c:pt idx="363">
                  <c:v>225.178055555618</c:v>
                </c:pt>
                <c:pt idx="364">
                  <c:v>225.1947222223389</c:v>
                </c:pt>
                <c:pt idx="365">
                  <c:v>225.2113888888853</c:v>
                </c:pt>
                <c:pt idx="366">
                  <c:v>225.2280555556063</c:v>
                </c:pt>
                <c:pt idx="367">
                  <c:v>225.2447222223273</c:v>
                </c:pt>
                <c:pt idx="368">
                  <c:v>225.2613888888736</c:v>
                </c:pt>
                <c:pt idx="369">
                  <c:v>225.2780555555946</c:v>
                </c:pt>
                <c:pt idx="370">
                  <c:v>225.2947222223156</c:v>
                </c:pt>
                <c:pt idx="371">
                  <c:v>225.311388888862</c:v>
                </c:pt>
                <c:pt idx="372">
                  <c:v>225.328055555583</c:v>
                </c:pt>
                <c:pt idx="373">
                  <c:v>225.344722222304</c:v>
                </c:pt>
                <c:pt idx="374">
                  <c:v>225.361388889025</c:v>
                </c:pt>
                <c:pt idx="375">
                  <c:v>225.3780555555713</c:v>
                </c:pt>
                <c:pt idx="376">
                  <c:v>225.3947222222923</c:v>
                </c:pt>
                <c:pt idx="377">
                  <c:v>225.4113888890133</c:v>
                </c:pt>
                <c:pt idx="378">
                  <c:v>225.4280555555597</c:v>
                </c:pt>
                <c:pt idx="379">
                  <c:v>225.4447222222807</c:v>
                </c:pt>
                <c:pt idx="380">
                  <c:v>225.4613888890017</c:v>
                </c:pt>
                <c:pt idx="381">
                  <c:v>225.4780555555481</c:v>
                </c:pt>
                <c:pt idx="382">
                  <c:v>225.494722222269</c:v>
                </c:pt>
                <c:pt idx="383">
                  <c:v>225.51138888899</c:v>
                </c:pt>
                <c:pt idx="384">
                  <c:v>225.5280555555364</c:v>
                </c:pt>
                <c:pt idx="385">
                  <c:v>225.5447222222574</c:v>
                </c:pt>
                <c:pt idx="386">
                  <c:v>225.5613888889784</c:v>
                </c:pt>
                <c:pt idx="387">
                  <c:v>225.5780555555248</c:v>
                </c:pt>
                <c:pt idx="388">
                  <c:v>225.5947222222458</c:v>
                </c:pt>
                <c:pt idx="389">
                  <c:v>225.6113888889668</c:v>
                </c:pt>
                <c:pt idx="390">
                  <c:v>225.6280555556878</c:v>
                </c:pt>
                <c:pt idx="391">
                  <c:v>225.6447222222341</c:v>
                </c:pt>
                <c:pt idx="392">
                  <c:v>225.6613888889551</c:v>
                </c:pt>
                <c:pt idx="393">
                  <c:v>225.6780555556761</c:v>
                </c:pt>
                <c:pt idx="394">
                  <c:v>225.6947222222225</c:v>
                </c:pt>
                <c:pt idx="395">
                  <c:v>225.7113888889435</c:v>
                </c:pt>
                <c:pt idx="396">
                  <c:v>225.7280555556645</c:v>
                </c:pt>
                <c:pt idx="397">
                  <c:v>225.7447222222108</c:v>
                </c:pt>
                <c:pt idx="398">
                  <c:v>225.7613888889318</c:v>
                </c:pt>
                <c:pt idx="399">
                  <c:v>225.7780555556528</c:v>
                </c:pt>
                <c:pt idx="400">
                  <c:v>225.7947222221992</c:v>
                </c:pt>
                <c:pt idx="401">
                  <c:v>225.8113888889202</c:v>
                </c:pt>
                <c:pt idx="402">
                  <c:v>225.8280555556412</c:v>
                </c:pt>
                <c:pt idx="403">
                  <c:v>225.8447222223622</c:v>
                </c:pt>
                <c:pt idx="404">
                  <c:v>225.8613888889085</c:v>
                </c:pt>
                <c:pt idx="405">
                  <c:v>225.8780555556295</c:v>
                </c:pt>
                <c:pt idx="406">
                  <c:v>225.8947222223505</c:v>
                </c:pt>
                <c:pt idx="407">
                  <c:v>225.911388888897</c:v>
                </c:pt>
                <c:pt idx="408">
                  <c:v>225.928055555618</c:v>
                </c:pt>
                <c:pt idx="409">
                  <c:v>225.9447222223389</c:v>
                </c:pt>
                <c:pt idx="410">
                  <c:v>225.9613888888853</c:v>
                </c:pt>
                <c:pt idx="411">
                  <c:v>225.9780555556063</c:v>
                </c:pt>
                <c:pt idx="412">
                  <c:v>225.9947222223273</c:v>
                </c:pt>
                <c:pt idx="413">
                  <c:v>226.0113888888736</c:v>
                </c:pt>
                <c:pt idx="414">
                  <c:v>226.0280555555946</c:v>
                </c:pt>
                <c:pt idx="415">
                  <c:v>226.0447222223156</c:v>
                </c:pt>
                <c:pt idx="416">
                  <c:v>226.061388888862</c:v>
                </c:pt>
                <c:pt idx="417">
                  <c:v>226.078055555583</c:v>
                </c:pt>
                <c:pt idx="418">
                  <c:v>226.094722222304</c:v>
                </c:pt>
                <c:pt idx="419">
                  <c:v>226.111388889025</c:v>
                </c:pt>
                <c:pt idx="420">
                  <c:v>226.1280555555713</c:v>
                </c:pt>
                <c:pt idx="421">
                  <c:v>226.1447222222923</c:v>
                </c:pt>
                <c:pt idx="422">
                  <c:v>226.1613888890133</c:v>
                </c:pt>
                <c:pt idx="423">
                  <c:v>226.1780555555597</c:v>
                </c:pt>
                <c:pt idx="424">
                  <c:v>226.1947222222807</c:v>
                </c:pt>
                <c:pt idx="425">
                  <c:v>226.2113888890017</c:v>
                </c:pt>
                <c:pt idx="426">
                  <c:v>226.2280555555481</c:v>
                </c:pt>
                <c:pt idx="427">
                  <c:v>226.244722222269</c:v>
                </c:pt>
                <c:pt idx="428">
                  <c:v>226.26138888899</c:v>
                </c:pt>
                <c:pt idx="429">
                  <c:v>226.2780555555364</c:v>
                </c:pt>
                <c:pt idx="430">
                  <c:v>226.2947222222574</c:v>
                </c:pt>
                <c:pt idx="431">
                  <c:v>226.3113888889784</c:v>
                </c:pt>
                <c:pt idx="432">
                  <c:v>226.3280555555248</c:v>
                </c:pt>
                <c:pt idx="433">
                  <c:v>226.3447222222458</c:v>
                </c:pt>
                <c:pt idx="434">
                  <c:v>226.3613888889667</c:v>
                </c:pt>
                <c:pt idx="435">
                  <c:v>226.3780555556878</c:v>
                </c:pt>
                <c:pt idx="436">
                  <c:v>226.3947222222341</c:v>
                </c:pt>
                <c:pt idx="437">
                  <c:v>226.4113888889551</c:v>
                </c:pt>
                <c:pt idx="438">
                  <c:v>226.4280555556761</c:v>
                </c:pt>
                <c:pt idx="439">
                  <c:v>226.4447222222225</c:v>
                </c:pt>
                <c:pt idx="440">
                  <c:v>226.4613888889435</c:v>
                </c:pt>
                <c:pt idx="441">
                  <c:v>226.4780555556645</c:v>
                </c:pt>
                <c:pt idx="442">
                  <c:v>226.4947222222108</c:v>
                </c:pt>
                <c:pt idx="443">
                  <c:v>226.5113888889318</c:v>
                </c:pt>
                <c:pt idx="444">
                  <c:v>226.5280555556528</c:v>
                </c:pt>
                <c:pt idx="445">
                  <c:v>226.5447222221992</c:v>
                </c:pt>
                <c:pt idx="446">
                  <c:v>226.5613888889202</c:v>
                </c:pt>
                <c:pt idx="447">
                  <c:v>226.5780555556412</c:v>
                </c:pt>
                <c:pt idx="448">
                  <c:v>226.5947222223622</c:v>
                </c:pt>
                <c:pt idx="449">
                  <c:v>226.6113888889086</c:v>
                </c:pt>
                <c:pt idx="450">
                  <c:v>226.6280555556295</c:v>
                </c:pt>
                <c:pt idx="451">
                  <c:v>226.6447222223505</c:v>
                </c:pt>
                <c:pt idx="452">
                  <c:v>226.661388888897</c:v>
                </c:pt>
                <c:pt idx="453">
                  <c:v>226.678055555618</c:v>
                </c:pt>
                <c:pt idx="454">
                  <c:v>226.6947222223389</c:v>
                </c:pt>
                <c:pt idx="455">
                  <c:v>226.7113888888853</c:v>
                </c:pt>
                <c:pt idx="456">
                  <c:v>226.7280555556063</c:v>
                </c:pt>
                <c:pt idx="457">
                  <c:v>226.7447222223273</c:v>
                </c:pt>
                <c:pt idx="458">
                  <c:v>226.7613888888736</c:v>
                </c:pt>
                <c:pt idx="459">
                  <c:v>226.7780555555946</c:v>
                </c:pt>
                <c:pt idx="460">
                  <c:v>226.7947222223156</c:v>
                </c:pt>
                <c:pt idx="461">
                  <c:v>226.811388888862</c:v>
                </c:pt>
                <c:pt idx="462">
                  <c:v>226.828055555583</c:v>
                </c:pt>
                <c:pt idx="463">
                  <c:v>226.844722222304</c:v>
                </c:pt>
                <c:pt idx="464">
                  <c:v>226.861388889025</c:v>
                </c:pt>
                <c:pt idx="465">
                  <c:v>226.8780555555713</c:v>
                </c:pt>
                <c:pt idx="466">
                  <c:v>226.8947222222923</c:v>
                </c:pt>
                <c:pt idx="467">
                  <c:v>226.9113888890133</c:v>
                </c:pt>
                <c:pt idx="468">
                  <c:v>226.9280555555597</c:v>
                </c:pt>
                <c:pt idx="469">
                  <c:v>226.9447222222807</c:v>
                </c:pt>
                <c:pt idx="470">
                  <c:v>226.9613888890017</c:v>
                </c:pt>
                <c:pt idx="471">
                  <c:v>226.9780555555481</c:v>
                </c:pt>
                <c:pt idx="472">
                  <c:v>226.994722222269</c:v>
                </c:pt>
                <c:pt idx="473">
                  <c:v>227.01138888899</c:v>
                </c:pt>
                <c:pt idx="474">
                  <c:v>227.0280555555364</c:v>
                </c:pt>
                <c:pt idx="475">
                  <c:v>227.0447222222574</c:v>
                </c:pt>
                <c:pt idx="476">
                  <c:v>227.0613888889784</c:v>
                </c:pt>
                <c:pt idx="477">
                  <c:v>227.0780555555248</c:v>
                </c:pt>
                <c:pt idx="478">
                  <c:v>227.0947222222458</c:v>
                </c:pt>
                <c:pt idx="479">
                  <c:v>227.1113888889668</c:v>
                </c:pt>
                <c:pt idx="480">
                  <c:v>227.1280555556878</c:v>
                </c:pt>
                <c:pt idx="481">
                  <c:v>227.1447222222341</c:v>
                </c:pt>
                <c:pt idx="482">
                  <c:v>227.1613888889551</c:v>
                </c:pt>
                <c:pt idx="483">
                  <c:v>227.1780555556761</c:v>
                </c:pt>
                <c:pt idx="484">
                  <c:v>227.1947222222225</c:v>
                </c:pt>
                <c:pt idx="485">
                  <c:v>227.2113888889435</c:v>
                </c:pt>
                <c:pt idx="486">
                  <c:v>227.2280555556645</c:v>
                </c:pt>
                <c:pt idx="487">
                  <c:v>227.2447222222108</c:v>
                </c:pt>
                <c:pt idx="488">
                  <c:v>227.2613888889318</c:v>
                </c:pt>
                <c:pt idx="489">
                  <c:v>227.2780555556528</c:v>
                </c:pt>
                <c:pt idx="490">
                  <c:v>227.2947222221992</c:v>
                </c:pt>
                <c:pt idx="491">
                  <c:v>227.3113888889202</c:v>
                </c:pt>
                <c:pt idx="492">
                  <c:v>227.3280555556412</c:v>
                </c:pt>
                <c:pt idx="493">
                  <c:v>227.3447222223622</c:v>
                </c:pt>
                <c:pt idx="494">
                  <c:v>227.3613888889085</c:v>
                </c:pt>
                <c:pt idx="495">
                  <c:v>227.3780555556295</c:v>
                </c:pt>
                <c:pt idx="496">
                  <c:v>227.3947222223505</c:v>
                </c:pt>
                <c:pt idx="497">
                  <c:v>227.411388888897</c:v>
                </c:pt>
                <c:pt idx="498">
                  <c:v>227.428055555618</c:v>
                </c:pt>
                <c:pt idx="499">
                  <c:v>227.4447222223389</c:v>
                </c:pt>
                <c:pt idx="500">
                  <c:v>227.4613888888853</c:v>
                </c:pt>
                <c:pt idx="501">
                  <c:v>227.4780555556063</c:v>
                </c:pt>
                <c:pt idx="502">
                  <c:v>227.4947222223273</c:v>
                </c:pt>
                <c:pt idx="503">
                  <c:v>227.5113888888736</c:v>
                </c:pt>
                <c:pt idx="504">
                  <c:v>227.5280555555946</c:v>
                </c:pt>
                <c:pt idx="505">
                  <c:v>227.5447222223156</c:v>
                </c:pt>
                <c:pt idx="506">
                  <c:v>227.561388888862</c:v>
                </c:pt>
                <c:pt idx="507">
                  <c:v>227.578055555583</c:v>
                </c:pt>
                <c:pt idx="508">
                  <c:v>227.594722222304</c:v>
                </c:pt>
                <c:pt idx="509">
                  <c:v>227.611388889025</c:v>
                </c:pt>
                <c:pt idx="510">
                  <c:v>227.6280555555713</c:v>
                </c:pt>
                <c:pt idx="511">
                  <c:v>227.6447222222923</c:v>
                </c:pt>
                <c:pt idx="512">
                  <c:v>227.6613888890133</c:v>
                </c:pt>
                <c:pt idx="513">
                  <c:v>227.6780555555597</c:v>
                </c:pt>
                <c:pt idx="514">
                  <c:v>227.6947222222807</c:v>
                </c:pt>
                <c:pt idx="515">
                  <c:v>227.7113888890017</c:v>
                </c:pt>
                <c:pt idx="516">
                  <c:v>227.7280555555481</c:v>
                </c:pt>
                <c:pt idx="517">
                  <c:v>227.744722222269</c:v>
                </c:pt>
                <c:pt idx="518">
                  <c:v>227.76138888899</c:v>
                </c:pt>
                <c:pt idx="519">
                  <c:v>227.7780555555364</c:v>
                </c:pt>
                <c:pt idx="520">
                  <c:v>227.7947222222574</c:v>
                </c:pt>
                <c:pt idx="521">
                  <c:v>227.8113888889784</c:v>
                </c:pt>
                <c:pt idx="522">
                  <c:v>227.8280555555248</c:v>
                </c:pt>
                <c:pt idx="523">
                  <c:v>227.8447222222458</c:v>
                </c:pt>
                <c:pt idx="524">
                  <c:v>227.8613888889667</c:v>
                </c:pt>
                <c:pt idx="525">
                  <c:v>227.8780555556878</c:v>
                </c:pt>
                <c:pt idx="526">
                  <c:v>227.8947222222341</c:v>
                </c:pt>
                <c:pt idx="527">
                  <c:v>227.9113888889551</c:v>
                </c:pt>
                <c:pt idx="528">
                  <c:v>227.9280555556761</c:v>
                </c:pt>
                <c:pt idx="529">
                  <c:v>227.9447222222225</c:v>
                </c:pt>
                <c:pt idx="530">
                  <c:v>227.9613888889435</c:v>
                </c:pt>
                <c:pt idx="531">
                  <c:v>227.9780555556645</c:v>
                </c:pt>
                <c:pt idx="532">
                  <c:v>227.9947222222108</c:v>
                </c:pt>
                <c:pt idx="533">
                  <c:v>228.0113888889318</c:v>
                </c:pt>
                <c:pt idx="534">
                  <c:v>228.0280555556528</c:v>
                </c:pt>
                <c:pt idx="535">
                  <c:v>228.0447222221992</c:v>
                </c:pt>
                <c:pt idx="536">
                  <c:v>228.0613888889202</c:v>
                </c:pt>
                <c:pt idx="537">
                  <c:v>228.0780555556412</c:v>
                </c:pt>
                <c:pt idx="538">
                  <c:v>228.0947222223622</c:v>
                </c:pt>
                <c:pt idx="539">
                  <c:v>228.1113888889086</c:v>
                </c:pt>
                <c:pt idx="540">
                  <c:v>228.1280555556295</c:v>
                </c:pt>
                <c:pt idx="541">
                  <c:v>228.1447222223505</c:v>
                </c:pt>
                <c:pt idx="542">
                  <c:v>228.161388888897</c:v>
                </c:pt>
                <c:pt idx="543">
                  <c:v>228.178055555618</c:v>
                </c:pt>
                <c:pt idx="544">
                  <c:v>228.1947222223389</c:v>
                </c:pt>
                <c:pt idx="545">
                  <c:v>228.2113888888853</c:v>
                </c:pt>
                <c:pt idx="546">
                  <c:v>228.2280555556063</c:v>
                </c:pt>
                <c:pt idx="547">
                  <c:v>228.2447222223273</c:v>
                </c:pt>
                <c:pt idx="548">
                  <c:v>228.2613888888736</c:v>
                </c:pt>
                <c:pt idx="549">
                  <c:v>228.2780555555946</c:v>
                </c:pt>
                <c:pt idx="550">
                  <c:v>228.2947222223156</c:v>
                </c:pt>
                <c:pt idx="551">
                  <c:v>228.311388888862</c:v>
                </c:pt>
                <c:pt idx="552">
                  <c:v>228.328055555583</c:v>
                </c:pt>
                <c:pt idx="553">
                  <c:v>228.344722222304</c:v>
                </c:pt>
                <c:pt idx="554">
                  <c:v>228.361388889025</c:v>
                </c:pt>
                <c:pt idx="555">
                  <c:v>228.3780555555713</c:v>
                </c:pt>
                <c:pt idx="556">
                  <c:v>228.3947222222923</c:v>
                </c:pt>
                <c:pt idx="557">
                  <c:v>228.4113888890133</c:v>
                </c:pt>
                <c:pt idx="558">
                  <c:v>228.4280555555597</c:v>
                </c:pt>
                <c:pt idx="559">
                  <c:v>228.4447222222807</c:v>
                </c:pt>
                <c:pt idx="560">
                  <c:v>228.4613888890017</c:v>
                </c:pt>
                <c:pt idx="561">
                  <c:v>228.4780555555481</c:v>
                </c:pt>
                <c:pt idx="562">
                  <c:v>228.494722222269</c:v>
                </c:pt>
                <c:pt idx="563">
                  <c:v>228.51138888899</c:v>
                </c:pt>
                <c:pt idx="564">
                  <c:v>228.5280555555364</c:v>
                </c:pt>
                <c:pt idx="565">
                  <c:v>228.5447222222574</c:v>
                </c:pt>
                <c:pt idx="566">
                  <c:v>228.5613888889784</c:v>
                </c:pt>
                <c:pt idx="567">
                  <c:v>228.5780555555248</c:v>
                </c:pt>
                <c:pt idx="568">
                  <c:v>228.5947222222458</c:v>
                </c:pt>
                <c:pt idx="569">
                  <c:v>228.6113888889668</c:v>
                </c:pt>
                <c:pt idx="570">
                  <c:v>228.6280555556878</c:v>
                </c:pt>
                <c:pt idx="571">
                  <c:v>228.6447222222341</c:v>
                </c:pt>
                <c:pt idx="572">
                  <c:v>228.6613888889551</c:v>
                </c:pt>
                <c:pt idx="573">
                  <c:v>228.6780555556761</c:v>
                </c:pt>
                <c:pt idx="574">
                  <c:v>228.6947222222225</c:v>
                </c:pt>
                <c:pt idx="575">
                  <c:v>228.7113888889435</c:v>
                </c:pt>
                <c:pt idx="576">
                  <c:v>228.7280555556645</c:v>
                </c:pt>
                <c:pt idx="577">
                  <c:v>228.7447222222108</c:v>
                </c:pt>
                <c:pt idx="578">
                  <c:v>228.7613888889318</c:v>
                </c:pt>
                <c:pt idx="579">
                  <c:v>228.7780555556528</c:v>
                </c:pt>
                <c:pt idx="580">
                  <c:v>228.7947222221992</c:v>
                </c:pt>
                <c:pt idx="581">
                  <c:v>228.8113888889202</c:v>
                </c:pt>
                <c:pt idx="582">
                  <c:v>228.8280555556412</c:v>
                </c:pt>
                <c:pt idx="583">
                  <c:v>228.8447222223622</c:v>
                </c:pt>
                <c:pt idx="584">
                  <c:v>228.8613888889085</c:v>
                </c:pt>
                <c:pt idx="585">
                  <c:v>228.8780555556295</c:v>
                </c:pt>
                <c:pt idx="586">
                  <c:v>228.8947222223505</c:v>
                </c:pt>
                <c:pt idx="587">
                  <c:v>228.911388888897</c:v>
                </c:pt>
                <c:pt idx="588">
                  <c:v>228.928055555618</c:v>
                </c:pt>
                <c:pt idx="589">
                  <c:v>228.9447222223389</c:v>
                </c:pt>
                <c:pt idx="590">
                  <c:v>228.9613888888853</c:v>
                </c:pt>
                <c:pt idx="591">
                  <c:v>228.9780555556063</c:v>
                </c:pt>
                <c:pt idx="592">
                  <c:v>228.9947222223273</c:v>
                </c:pt>
                <c:pt idx="593">
                  <c:v>229.0113888888736</c:v>
                </c:pt>
                <c:pt idx="594">
                  <c:v>229.0280555555946</c:v>
                </c:pt>
                <c:pt idx="595">
                  <c:v>229.0447222223156</c:v>
                </c:pt>
                <c:pt idx="596">
                  <c:v>229.061388888862</c:v>
                </c:pt>
                <c:pt idx="597">
                  <c:v>229.078055555583</c:v>
                </c:pt>
                <c:pt idx="598">
                  <c:v>229.094722222304</c:v>
                </c:pt>
                <c:pt idx="599">
                  <c:v>229.111388889025</c:v>
                </c:pt>
                <c:pt idx="600">
                  <c:v>229.1280555555713</c:v>
                </c:pt>
                <c:pt idx="601">
                  <c:v>229.1447222222923</c:v>
                </c:pt>
                <c:pt idx="602">
                  <c:v>229.1613888890133</c:v>
                </c:pt>
                <c:pt idx="603">
                  <c:v>229.1780555555597</c:v>
                </c:pt>
                <c:pt idx="604">
                  <c:v>229.1947222222807</c:v>
                </c:pt>
                <c:pt idx="605">
                  <c:v>229.2113888890017</c:v>
                </c:pt>
                <c:pt idx="606">
                  <c:v>229.2280555555481</c:v>
                </c:pt>
                <c:pt idx="607">
                  <c:v>229.244722222269</c:v>
                </c:pt>
                <c:pt idx="608">
                  <c:v>229.26138888899</c:v>
                </c:pt>
                <c:pt idx="609">
                  <c:v>229.2780555555364</c:v>
                </c:pt>
                <c:pt idx="610">
                  <c:v>229.2947222222574</c:v>
                </c:pt>
                <c:pt idx="611">
                  <c:v>229.3113888889784</c:v>
                </c:pt>
                <c:pt idx="612">
                  <c:v>229.3280555555248</c:v>
                </c:pt>
                <c:pt idx="613">
                  <c:v>229.3447222222458</c:v>
                </c:pt>
                <c:pt idx="614">
                  <c:v>229.3613888889667</c:v>
                </c:pt>
                <c:pt idx="615">
                  <c:v>229.3780555556878</c:v>
                </c:pt>
                <c:pt idx="616">
                  <c:v>229.3947222222341</c:v>
                </c:pt>
                <c:pt idx="617">
                  <c:v>229.4113888889551</c:v>
                </c:pt>
                <c:pt idx="618">
                  <c:v>229.4280555556761</c:v>
                </c:pt>
                <c:pt idx="619">
                  <c:v>229.4447222222225</c:v>
                </c:pt>
                <c:pt idx="620">
                  <c:v>229.4613888889435</c:v>
                </c:pt>
                <c:pt idx="621">
                  <c:v>229.4780555556645</c:v>
                </c:pt>
                <c:pt idx="622">
                  <c:v>229.4947222222108</c:v>
                </c:pt>
                <c:pt idx="623">
                  <c:v>229.5113888889318</c:v>
                </c:pt>
                <c:pt idx="624">
                  <c:v>229.5280555556528</c:v>
                </c:pt>
                <c:pt idx="625">
                  <c:v>229.5447222221992</c:v>
                </c:pt>
                <c:pt idx="626">
                  <c:v>229.5613888889202</c:v>
                </c:pt>
                <c:pt idx="627">
                  <c:v>229.5780555556412</c:v>
                </c:pt>
                <c:pt idx="628">
                  <c:v>229.5947222223622</c:v>
                </c:pt>
                <c:pt idx="629">
                  <c:v>229.6113888889086</c:v>
                </c:pt>
                <c:pt idx="630">
                  <c:v>229.6280555556295</c:v>
                </c:pt>
                <c:pt idx="631">
                  <c:v>229.6447222223505</c:v>
                </c:pt>
                <c:pt idx="632">
                  <c:v>229.661388888897</c:v>
                </c:pt>
                <c:pt idx="633">
                  <c:v>229.678055555618</c:v>
                </c:pt>
                <c:pt idx="634">
                  <c:v>229.6947222223389</c:v>
                </c:pt>
                <c:pt idx="635">
                  <c:v>229.7113888888853</c:v>
                </c:pt>
                <c:pt idx="636">
                  <c:v>229.7280555556063</c:v>
                </c:pt>
                <c:pt idx="637">
                  <c:v>229.7447222223273</c:v>
                </c:pt>
                <c:pt idx="638">
                  <c:v>229.7613888888736</c:v>
                </c:pt>
                <c:pt idx="639">
                  <c:v>229.7780555555946</c:v>
                </c:pt>
                <c:pt idx="640">
                  <c:v>229.7947222223156</c:v>
                </c:pt>
                <c:pt idx="641">
                  <c:v>229.811388888862</c:v>
                </c:pt>
                <c:pt idx="642">
                  <c:v>229.828055555583</c:v>
                </c:pt>
                <c:pt idx="643">
                  <c:v>229.844722222304</c:v>
                </c:pt>
                <c:pt idx="644">
                  <c:v>229.861388889025</c:v>
                </c:pt>
                <c:pt idx="645">
                  <c:v>229.8780555555713</c:v>
                </c:pt>
                <c:pt idx="646">
                  <c:v>229.8947222222923</c:v>
                </c:pt>
                <c:pt idx="647">
                  <c:v>229.9113888890133</c:v>
                </c:pt>
                <c:pt idx="648">
                  <c:v>229.9280555555597</c:v>
                </c:pt>
                <c:pt idx="649">
                  <c:v>229.9447222222807</c:v>
                </c:pt>
                <c:pt idx="650">
                  <c:v>229.9613888890017</c:v>
                </c:pt>
                <c:pt idx="651">
                  <c:v>229.9780555555481</c:v>
                </c:pt>
                <c:pt idx="652">
                  <c:v>229.994722222269</c:v>
                </c:pt>
                <c:pt idx="653">
                  <c:v>230.01138888899</c:v>
                </c:pt>
                <c:pt idx="654">
                  <c:v>230.0280555555364</c:v>
                </c:pt>
                <c:pt idx="655">
                  <c:v>230.0447222222574</c:v>
                </c:pt>
                <c:pt idx="656">
                  <c:v>230.0613888889784</c:v>
                </c:pt>
                <c:pt idx="657">
                  <c:v>230.0780555555248</c:v>
                </c:pt>
                <c:pt idx="658">
                  <c:v>230.0947222222458</c:v>
                </c:pt>
                <c:pt idx="659">
                  <c:v>230.1113888889668</c:v>
                </c:pt>
                <c:pt idx="660">
                  <c:v>230.1280555556878</c:v>
                </c:pt>
                <c:pt idx="661">
                  <c:v>230.1447222222341</c:v>
                </c:pt>
                <c:pt idx="662">
                  <c:v>230.1613888889551</c:v>
                </c:pt>
                <c:pt idx="663">
                  <c:v>230.1780555556761</c:v>
                </c:pt>
                <c:pt idx="664">
                  <c:v>230.1947222222225</c:v>
                </c:pt>
                <c:pt idx="665">
                  <c:v>230.2113888889435</c:v>
                </c:pt>
                <c:pt idx="666">
                  <c:v>230.2280555556645</c:v>
                </c:pt>
                <c:pt idx="667">
                  <c:v>230.2447222222108</c:v>
                </c:pt>
                <c:pt idx="668">
                  <c:v>230.2613888889318</c:v>
                </c:pt>
                <c:pt idx="669">
                  <c:v>230.2780555556528</c:v>
                </c:pt>
                <c:pt idx="670">
                  <c:v>230.2947222221992</c:v>
                </c:pt>
                <c:pt idx="671">
                  <c:v>230.3113888889202</c:v>
                </c:pt>
                <c:pt idx="672">
                  <c:v>230.3280555556412</c:v>
                </c:pt>
                <c:pt idx="673">
                  <c:v>230.3447222223622</c:v>
                </c:pt>
                <c:pt idx="674">
                  <c:v>230.3613888889085</c:v>
                </c:pt>
                <c:pt idx="675">
                  <c:v>230.3780555556295</c:v>
                </c:pt>
                <c:pt idx="676">
                  <c:v>230.3947222223505</c:v>
                </c:pt>
                <c:pt idx="677">
                  <c:v>230.411388888897</c:v>
                </c:pt>
                <c:pt idx="678">
                  <c:v>230.428055555618</c:v>
                </c:pt>
                <c:pt idx="679">
                  <c:v>230.4447222223389</c:v>
                </c:pt>
                <c:pt idx="680">
                  <c:v>230.4613888888853</c:v>
                </c:pt>
                <c:pt idx="681">
                  <c:v>230.4780555556063</c:v>
                </c:pt>
                <c:pt idx="682">
                  <c:v>230.4947222223273</c:v>
                </c:pt>
                <c:pt idx="683">
                  <c:v>230.5113888888736</c:v>
                </c:pt>
                <c:pt idx="684">
                  <c:v>230.5280555555946</c:v>
                </c:pt>
                <c:pt idx="685">
                  <c:v>230.5447222223156</c:v>
                </c:pt>
                <c:pt idx="686">
                  <c:v>230.561388888862</c:v>
                </c:pt>
                <c:pt idx="687">
                  <c:v>230.578055555583</c:v>
                </c:pt>
                <c:pt idx="688">
                  <c:v>230.594722222304</c:v>
                </c:pt>
                <c:pt idx="689">
                  <c:v>230.611388889025</c:v>
                </c:pt>
                <c:pt idx="690">
                  <c:v>230.6280555555713</c:v>
                </c:pt>
                <c:pt idx="691">
                  <c:v>230.6447222222923</c:v>
                </c:pt>
                <c:pt idx="692">
                  <c:v>230.6613888890133</c:v>
                </c:pt>
                <c:pt idx="693">
                  <c:v>230.6780555555597</c:v>
                </c:pt>
                <c:pt idx="694">
                  <c:v>230.6947222222807</c:v>
                </c:pt>
                <c:pt idx="695">
                  <c:v>230.7113888890017</c:v>
                </c:pt>
                <c:pt idx="696">
                  <c:v>230.7280555555481</c:v>
                </c:pt>
                <c:pt idx="697">
                  <c:v>230.744722222269</c:v>
                </c:pt>
                <c:pt idx="698">
                  <c:v>230.76138888899</c:v>
                </c:pt>
                <c:pt idx="699">
                  <c:v>230.7780555555364</c:v>
                </c:pt>
                <c:pt idx="700">
                  <c:v>230.7947222222574</c:v>
                </c:pt>
                <c:pt idx="701">
                  <c:v>230.8113888889784</c:v>
                </c:pt>
                <c:pt idx="702">
                  <c:v>230.8280555555248</c:v>
                </c:pt>
                <c:pt idx="703">
                  <c:v>230.8447222222458</c:v>
                </c:pt>
                <c:pt idx="704">
                  <c:v>230.8613888889667</c:v>
                </c:pt>
                <c:pt idx="705">
                  <c:v>230.8780555556878</c:v>
                </c:pt>
                <c:pt idx="706">
                  <c:v>230.8947222222341</c:v>
                </c:pt>
                <c:pt idx="707">
                  <c:v>230.9113888889551</c:v>
                </c:pt>
                <c:pt idx="708">
                  <c:v>230.9280555556761</c:v>
                </c:pt>
                <c:pt idx="709">
                  <c:v>230.9447222222225</c:v>
                </c:pt>
                <c:pt idx="710">
                  <c:v>230.9613888889435</c:v>
                </c:pt>
                <c:pt idx="711">
                  <c:v>230.9780555556645</c:v>
                </c:pt>
                <c:pt idx="712">
                  <c:v>230.9947222222108</c:v>
                </c:pt>
                <c:pt idx="713">
                  <c:v>231.0113888889318</c:v>
                </c:pt>
                <c:pt idx="714">
                  <c:v>231.0280555556528</c:v>
                </c:pt>
                <c:pt idx="715">
                  <c:v>231.0447222221992</c:v>
                </c:pt>
                <c:pt idx="716">
                  <c:v>231.0613888889202</c:v>
                </c:pt>
                <c:pt idx="717">
                  <c:v>231.0780555556412</c:v>
                </c:pt>
                <c:pt idx="718">
                  <c:v>231.0947222223622</c:v>
                </c:pt>
                <c:pt idx="719">
                  <c:v>231.1113888889086</c:v>
                </c:pt>
                <c:pt idx="720">
                  <c:v>231.1280555556295</c:v>
                </c:pt>
                <c:pt idx="721">
                  <c:v>231.1447222223505</c:v>
                </c:pt>
                <c:pt idx="722">
                  <c:v>231.161388888897</c:v>
                </c:pt>
                <c:pt idx="723">
                  <c:v>231.178055555618</c:v>
                </c:pt>
                <c:pt idx="724">
                  <c:v>231.1947222223389</c:v>
                </c:pt>
                <c:pt idx="725">
                  <c:v>231.2113888888853</c:v>
                </c:pt>
                <c:pt idx="726">
                  <c:v>231.2280555556063</c:v>
                </c:pt>
                <c:pt idx="727">
                  <c:v>231.2447222223273</c:v>
                </c:pt>
                <c:pt idx="728">
                  <c:v>231.2613888888736</c:v>
                </c:pt>
                <c:pt idx="729">
                  <c:v>231.2780555555946</c:v>
                </c:pt>
                <c:pt idx="730">
                  <c:v>231.2947222223156</c:v>
                </c:pt>
                <c:pt idx="731">
                  <c:v>231.311388888862</c:v>
                </c:pt>
                <c:pt idx="732">
                  <c:v>231.328055555583</c:v>
                </c:pt>
                <c:pt idx="733">
                  <c:v>231.344722222304</c:v>
                </c:pt>
                <c:pt idx="734">
                  <c:v>231.361388889025</c:v>
                </c:pt>
                <c:pt idx="735">
                  <c:v>231.3780555555713</c:v>
                </c:pt>
                <c:pt idx="736">
                  <c:v>231.3947222222923</c:v>
                </c:pt>
                <c:pt idx="737">
                  <c:v>231.4113888890133</c:v>
                </c:pt>
                <c:pt idx="738">
                  <c:v>231.4280555555597</c:v>
                </c:pt>
                <c:pt idx="739">
                  <c:v>231.4447222222807</c:v>
                </c:pt>
                <c:pt idx="740">
                  <c:v>231.4613888890017</c:v>
                </c:pt>
                <c:pt idx="741">
                  <c:v>231.4780555555481</c:v>
                </c:pt>
                <c:pt idx="742">
                  <c:v>231.494722222269</c:v>
                </c:pt>
                <c:pt idx="743">
                  <c:v>231.51138888899</c:v>
                </c:pt>
                <c:pt idx="744">
                  <c:v>231.5280555555364</c:v>
                </c:pt>
                <c:pt idx="745">
                  <c:v>231.5447222222574</c:v>
                </c:pt>
                <c:pt idx="746">
                  <c:v>231.5613888889784</c:v>
                </c:pt>
                <c:pt idx="747">
                  <c:v>231.5780555555248</c:v>
                </c:pt>
                <c:pt idx="748">
                  <c:v>231.5947222222458</c:v>
                </c:pt>
                <c:pt idx="749">
                  <c:v>231.6113888889668</c:v>
                </c:pt>
                <c:pt idx="750">
                  <c:v>231.6280555556878</c:v>
                </c:pt>
                <c:pt idx="751">
                  <c:v>231.6447222222341</c:v>
                </c:pt>
                <c:pt idx="752">
                  <c:v>231.6613888889551</c:v>
                </c:pt>
                <c:pt idx="753">
                  <c:v>231.6780555556761</c:v>
                </c:pt>
                <c:pt idx="754">
                  <c:v>231.6947222222225</c:v>
                </c:pt>
                <c:pt idx="755">
                  <c:v>231.7113888889435</c:v>
                </c:pt>
                <c:pt idx="756">
                  <c:v>231.7280555556645</c:v>
                </c:pt>
                <c:pt idx="757">
                  <c:v>231.7447222222108</c:v>
                </c:pt>
                <c:pt idx="758">
                  <c:v>231.7613888889318</c:v>
                </c:pt>
                <c:pt idx="759">
                  <c:v>231.7780555556528</c:v>
                </c:pt>
                <c:pt idx="760">
                  <c:v>231.7947222221992</c:v>
                </c:pt>
                <c:pt idx="761">
                  <c:v>231.8113888889202</c:v>
                </c:pt>
                <c:pt idx="762">
                  <c:v>231.8280555556412</c:v>
                </c:pt>
                <c:pt idx="763">
                  <c:v>231.8447222223622</c:v>
                </c:pt>
                <c:pt idx="764">
                  <c:v>231.8613888889085</c:v>
                </c:pt>
                <c:pt idx="765">
                  <c:v>231.8780555556295</c:v>
                </c:pt>
                <c:pt idx="766">
                  <c:v>231.8947222223505</c:v>
                </c:pt>
                <c:pt idx="767">
                  <c:v>231.911388888897</c:v>
                </c:pt>
                <c:pt idx="768">
                  <c:v>231.928055555618</c:v>
                </c:pt>
                <c:pt idx="769">
                  <c:v>231.9447222223389</c:v>
                </c:pt>
                <c:pt idx="770">
                  <c:v>231.9613888888853</c:v>
                </c:pt>
                <c:pt idx="771">
                  <c:v>231.9780555556063</c:v>
                </c:pt>
                <c:pt idx="772">
                  <c:v>231.9947222223273</c:v>
                </c:pt>
                <c:pt idx="773">
                  <c:v>232.0113888888736</c:v>
                </c:pt>
                <c:pt idx="774">
                  <c:v>232.0280555555946</c:v>
                </c:pt>
                <c:pt idx="775">
                  <c:v>232.0447222223156</c:v>
                </c:pt>
                <c:pt idx="776">
                  <c:v>232.061388888862</c:v>
                </c:pt>
                <c:pt idx="777">
                  <c:v>232.078055555583</c:v>
                </c:pt>
                <c:pt idx="778">
                  <c:v>232.094722222304</c:v>
                </c:pt>
                <c:pt idx="779">
                  <c:v>232.111388889025</c:v>
                </c:pt>
                <c:pt idx="780">
                  <c:v>232.1280555555713</c:v>
                </c:pt>
                <c:pt idx="781">
                  <c:v>232.1447222222923</c:v>
                </c:pt>
                <c:pt idx="782">
                  <c:v>232.1613888890133</c:v>
                </c:pt>
                <c:pt idx="783">
                  <c:v>232.1780555555597</c:v>
                </c:pt>
                <c:pt idx="784">
                  <c:v>232.1947222222807</c:v>
                </c:pt>
                <c:pt idx="785">
                  <c:v>232.2113888890017</c:v>
                </c:pt>
                <c:pt idx="786">
                  <c:v>232.2280555555481</c:v>
                </c:pt>
                <c:pt idx="787">
                  <c:v>232.244722222269</c:v>
                </c:pt>
                <c:pt idx="788">
                  <c:v>232.26138888899</c:v>
                </c:pt>
                <c:pt idx="789">
                  <c:v>232.2780555555364</c:v>
                </c:pt>
                <c:pt idx="790">
                  <c:v>232.2947222222574</c:v>
                </c:pt>
                <c:pt idx="791">
                  <c:v>232.3113888889784</c:v>
                </c:pt>
                <c:pt idx="792">
                  <c:v>232.3280555555248</c:v>
                </c:pt>
                <c:pt idx="793">
                  <c:v>232.3447222222458</c:v>
                </c:pt>
                <c:pt idx="794">
                  <c:v>232.3613888889667</c:v>
                </c:pt>
                <c:pt idx="795">
                  <c:v>232.3780555556878</c:v>
                </c:pt>
                <c:pt idx="796">
                  <c:v>232.3947222222341</c:v>
                </c:pt>
                <c:pt idx="797">
                  <c:v>232.4113888889551</c:v>
                </c:pt>
                <c:pt idx="798">
                  <c:v>232.4280555556761</c:v>
                </c:pt>
                <c:pt idx="799">
                  <c:v>232.4447222222225</c:v>
                </c:pt>
                <c:pt idx="800">
                  <c:v>232.4613888889435</c:v>
                </c:pt>
                <c:pt idx="801">
                  <c:v>232.4780555556645</c:v>
                </c:pt>
                <c:pt idx="802">
                  <c:v>232.4947222222108</c:v>
                </c:pt>
                <c:pt idx="803">
                  <c:v>232.5113888889318</c:v>
                </c:pt>
                <c:pt idx="804">
                  <c:v>232.5280555556528</c:v>
                </c:pt>
                <c:pt idx="805">
                  <c:v>232.5447222221992</c:v>
                </c:pt>
                <c:pt idx="806">
                  <c:v>232.5613888889202</c:v>
                </c:pt>
                <c:pt idx="807">
                  <c:v>232.5780555556412</c:v>
                </c:pt>
                <c:pt idx="808">
                  <c:v>232.5947222223622</c:v>
                </c:pt>
                <c:pt idx="809">
                  <c:v>232.6113888889086</c:v>
                </c:pt>
                <c:pt idx="810">
                  <c:v>232.6280555556295</c:v>
                </c:pt>
                <c:pt idx="811">
                  <c:v>232.6447222223505</c:v>
                </c:pt>
                <c:pt idx="812">
                  <c:v>232.661388888897</c:v>
                </c:pt>
                <c:pt idx="813">
                  <c:v>232.678055555618</c:v>
                </c:pt>
                <c:pt idx="814">
                  <c:v>232.6947222223389</c:v>
                </c:pt>
                <c:pt idx="815">
                  <c:v>232.7113888888853</c:v>
                </c:pt>
                <c:pt idx="816">
                  <c:v>232.7280555556063</c:v>
                </c:pt>
                <c:pt idx="817">
                  <c:v>232.7447222223273</c:v>
                </c:pt>
                <c:pt idx="818">
                  <c:v>232.7613888888736</c:v>
                </c:pt>
                <c:pt idx="819">
                  <c:v>232.7780555555946</c:v>
                </c:pt>
                <c:pt idx="820">
                  <c:v>232.7947222223156</c:v>
                </c:pt>
                <c:pt idx="821">
                  <c:v>232.811388888862</c:v>
                </c:pt>
                <c:pt idx="822">
                  <c:v>232.828055555583</c:v>
                </c:pt>
                <c:pt idx="823">
                  <c:v>232.844722222304</c:v>
                </c:pt>
                <c:pt idx="824">
                  <c:v>232.861388889025</c:v>
                </c:pt>
                <c:pt idx="825">
                  <c:v>232.8780555555713</c:v>
                </c:pt>
                <c:pt idx="826">
                  <c:v>232.8947222222923</c:v>
                </c:pt>
                <c:pt idx="827">
                  <c:v>232.9113888890133</c:v>
                </c:pt>
                <c:pt idx="828">
                  <c:v>232.9280555555597</c:v>
                </c:pt>
                <c:pt idx="829">
                  <c:v>232.9447222222807</c:v>
                </c:pt>
                <c:pt idx="830">
                  <c:v>232.9613888890017</c:v>
                </c:pt>
                <c:pt idx="831">
                  <c:v>232.9780555555481</c:v>
                </c:pt>
                <c:pt idx="832">
                  <c:v>232.994722222269</c:v>
                </c:pt>
                <c:pt idx="833">
                  <c:v>233.01138888899</c:v>
                </c:pt>
                <c:pt idx="834">
                  <c:v>233.0280555555364</c:v>
                </c:pt>
                <c:pt idx="835">
                  <c:v>233.0447222222574</c:v>
                </c:pt>
                <c:pt idx="836">
                  <c:v>233.0613888889784</c:v>
                </c:pt>
                <c:pt idx="837">
                  <c:v>233.0780555555248</c:v>
                </c:pt>
                <c:pt idx="838">
                  <c:v>233.0947222222458</c:v>
                </c:pt>
                <c:pt idx="839">
                  <c:v>233.1113888889668</c:v>
                </c:pt>
                <c:pt idx="840">
                  <c:v>233.1280555556878</c:v>
                </c:pt>
                <c:pt idx="841">
                  <c:v>233.1447222222341</c:v>
                </c:pt>
                <c:pt idx="842">
                  <c:v>233.1613888889551</c:v>
                </c:pt>
                <c:pt idx="843">
                  <c:v>233.1780555556761</c:v>
                </c:pt>
                <c:pt idx="844">
                  <c:v>233.1947222222225</c:v>
                </c:pt>
                <c:pt idx="845">
                  <c:v>233.2113888889435</c:v>
                </c:pt>
                <c:pt idx="846">
                  <c:v>233.2280555556645</c:v>
                </c:pt>
                <c:pt idx="847">
                  <c:v>233.2447222222108</c:v>
                </c:pt>
                <c:pt idx="848">
                  <c:v>233.2613888889318</c:v>
                </c:pt>
                <c:pt idx="849">
                  <c:v>233.2780555556528</c:v>
                </c:pt>
                <c:pt idx="850">
                  <c:v>233.2947222221992</c:v>
                </c:pt>
                <c:pt idx="851">
                  <c:v>233.3113888889202</c:v>
                </c:pt>
                <c:pt idx="852">
                  <c:v>233.3280555556412</c:v>
                </c:pt>
                <c:pt idx="853">
                  <c:v>233.3447222223622</c:v>
                </c:pt>
                <c:pt idx="854">
                  <c:v>233.3613888889085</c:v>
                </c:pt>
                <c:pt idx="855">
                  <c:v>233.3780555556295</c:v>
                </c:pt>
                <c:pt idx="856">
                  <c:v>233.3947222223505</c:v>
                </c:pt>
                <c:pt idx="857">
                  <c:v>233.411388888897</c:v>
                </c:pt>
                <c:pt idx="858">
                  <c:v>233.428055555618</c:v>
                </c:pt>
                <c:pt idx="859">
                  <c:v>233.4447222223389</c:v>
                </c:pt>
                <c:pt idx="860">
                  <c:v>233.4613888888853</c:v>
                </c:pt>
                <c:pt idx="861">
                  <c:v>233.4780555556063</c:v>
                </c:pt>
                <c:pt idx="862">
                  <c:v>233.4947222223273</c:v>
                </c:pt>
                <c:pt idx="863">
                  <c:v>233.5113888888736</c:v>
                </c:pt>
                <c:pt idx="864">
                  <c:v>233.5280555555946</c:v>
                </c:pt>
                <c:pt idx="865">
                  <c:v>233.5447222223156</c:v>
                </c:pt>
                <c:pt idx="866">
                  <c:v>233.561388888862</c:v>
                </c:pt>
                <c:pt idx="867">
                  <c:v>233.578055555583</c:v>
                </c:pt>
                <c:pt idx="868">
                  <c:v>233.594722222304</c:v>
                </c:pt>
                <c:pt idx="869">
                  <c:v>233.611388889025</c:v>
                </c:pt>
                <c:pt idx="870">
                  <c:v>233.6280555555713</c:v>
                </c:pt>
                <c:pt idx="871">
                  <c:v>233.6447222222923</c:v>
                </c:pt>
                <c:pt idx="872">
                  <c:v>233.6613888890133</c:v>
                </c:pt>
                <c:pt idx="873">
                  <c:v>233.6780555555597</c:v>
                </c:pt>
                <c:pt idx="874">
                  <c:v>233.6947222222807</c:v>
                </c:pt>
                <c:pt idx="875">
                  <c:v>233.7113888890017</c:v>
                </c:pt>
                <c:pt idx="876">
                  <c:v>233.7280555555481</c:v>
                </c:pt>
                <c:pt idx="877">
                  <c:v>233.744722222269</c:v>
                </c:pt>
                <c:pt idx="878">
                  <c:v>233.76138888899</c:v>
                </c:pt>
                <c:pt idx="879">
                  <c:v>233.7780555555364</c:v>
                </c:pt>
                <c:pt idx="880">
                  <c:v>233.7947222222574</c:v>
                </c:pt>
                <c:pt idx="881">
                  <c:v>233.8113888889784</c:v>
                </c:pt>
                <c:pt idx="882">
                  <c:v>233.8280555555248</c:v>
                </c:pt>
                <c:pt idx="883">
                  <c:v>233.8447222222458</c:v>
                </c:pt>
                <c:pt idx="884">
                  <c:v>233.8613888889667</c:v>
                </c:pt>
                <c:pt idx="885">
                  <c:v>233.8780555556878</c:v>
                </c:pt>
                <c:pt idx="886">
                  <c:v>233.8947222222341</c:v>
                </c:pt>
                <c:pt idx="887">
                  <c:v>233.9113888889551</c:v>
                </c:pt>
                <c:pt idx="888">
                  <c:v>233.9280555556761</c:v>
                </c:pt>
                <c:pt idx="889">
                  <c:v>233.9447222222225</c:v>
                </c:pt>
                <c:pt idx="890">
                  <c:v>233.9613888889435</c:v>
                </c:pt>
                <c:pt idx="891">
                  <c:v>233.9780555556645</c:v>
                </c:pt>
                <c:pt idx="892">
                  <c:v>233.9947222222108</c:v>
                </c:pt>
                <c:pt idx="893">
                  <c:v>234.0113888889318</c:v>
                </c:pt>
                <c:pt idx="894">
                  <c:v>234.0280555556528</c:v>
                </c:pt>
                <c:pt idx="895">
                  <c:v>234.0447222221992</c:v>
                </c:pt>
                <c:pt idx="896">
                  <c:v>234.0613888889202</c:v>
                </c:pt>
                <c:pt idx="897">
                  <c:v>234.0780555556412</c:v>
                </c:pt>
                <c:pt idx="898">
                  <c:v>234.0947222223622</c:v>
                </c:pt>
                <c:pt idx="899">
                  <c:v>234.1113888889086</c:v>
                </c:pt>
                <c:pt idx="900">
                  <c:v>234.1280555556295</c:v>
                </c:pt>
                <c:pt idx="901">
                  <c:v>234.1447222223505</c:v>
                </c:pt>
                <c:pt idx="902">
                  <c:v>234.161388888897</c:v>
                </c:pt>
                <c:pt idx="903">
                  <c:v>234.178055555618</c:v>
                </c:pt>
                <c:pt idx="904">
                  <c:v>234.1947222223389</c:v>
                </c:pt>
                <c:pt idx="905">
                  <c:v>234.2113888888853</c:v>
                </c:pt>
                <c:pt idx="906">
                  <c:v>234.2280555556063</c:v>
                </c:pt>
                <c:pt idx="907">
                  <c:v>234.2447222223273</c:v>
                </c:pt>
                <c:pt idx="908">
                  <c:v>234.2613888888736</c:v>
                </c:pt>
                <c:pt idx="909">
                  <c:v>234.2780555555946</c:v>
                </c:pt>
                <c:pt idx="910">
                  <c:v>234.2947222223156</c:v>
                </c:pt>
                <c:pt idx="911">
                  <c:v>234.311388888862</c:v>
                </c:pt>
                <c:pt idx="912">
                  <c:v>234.328055555583</c:v>
                </c:pt>
                <c:pt idx="913">
                  <c:v>234.344722222304</c:v>
                </c:pt>
                <c:pt idx="914">
                  <c:v>234.361388889025</c:v>
                </c:pt>
                <c:pt idx="915">
                  <c:v>234.3780555555713</c:v>
                </c:pt>
                <c:pt idx="916">
                  <c:v>234.3947222222923</c:v>
                </c:pt>
                <c:pt idx="917">
                  <c:v>234.4113888890133</c:v>
                </c:pt>
                <c:pt idx="918">
                  <c:v>234.4280555555597</c:v>
                </c:pt>
                <c:pt idx="919">
                  <c:v>234.4447222222807</c:v>
                </c:pt>
                <c:pt idx="920">
                  <c:v>234.4613888890017</c:v>
                </c:pt>
                <c:pt idx="921">
                  <c:v>234.4780555555481</c:v>
                </c:pt>
                <c:pt idx="922">
                  <c:v>234.494722222269</c:v>
                </c:pt>
                <c:pt idx="923">
                  <c:v>234.51138888899</c:v>
                </c:pt>
                <c:pt idx="924">
                  <c:v>234.5280555555364</c:v>
                </c:pt>
                <c:pt idx="925">
                  <c:v>234.5447222222574</c:v>
                </c:pt>
                <c:pt idx="926">
                  <c:v>234.5613888889784</c:v>
                </c:pt>
                <c:pt idx="927">
                  <c:v>234.5780555555248</c:v>
                </c:pt>
                <c:pt idx="928">
                  <c:v>234.5947222222458</c:v>
                </c:pt>
                <c:pt idx="929">
                  <c:v>234.6113888889668</c:v>
                </c:pt>
                <c:pt idx="930">
                  <c:v>234.6280555556878</c:v>
                </c:pt>
                <c:pt idx="931">
                  <c:v>234.6447222222341</c:v>
                </c:pt>
                <c:pt idx="932">
                  <c:v>234.6613888889551</c:v>
                </c:pt>
                <c:pt idx="933">
                  <c:v>234.6780555556761</c:v>
                </c:pt>
                <c:pt idx="934">
                  <c:v>234.6947222222225</c:v>
                </c:pt>
                <c:pt idx="935">
                  <c:v>234.7113888889435</c:v>
                </c:pt>
                <c:pt idx="936">
                  <c:v>234.7280555556645</c:v>
                </c:pt>
                <c:pt idx="937">
                  <c:v>234.7447222222108</c:v>
                </c:pt>
                <c:pt idx="938">
                  <c:v>234.7613888889318</c:v>
                </c:pt>
                <c:pt idx="939">
                  <c:v>234.7780555556528</c:v>
                </c:pt>
                <c:pt idx="940">
                  <c:v>234.7947222221992</c:v>
                </c:pt>
                <c:pt idx="941">
                  <c:v>234.8113888889202</c:v>
                </c:pt>
                <c:pt idx="942">
                  <c:v>234.8280555556412</c:v>
                </c:pt>
                <c:pt idx="943">
                  <c:v>234.8447222223622</c:v>
                </c:pt>
                <c:pt idx="944">
                  <c:v>234.8613888889085</c:v>
                </c:pt>
                <c:pt idx="945">
                  <c:v>234.8780555556295</c:v>
                </c:pt>
                <c:pt idx="946">
                  <c:v>234.8947222223505</c:v>
                </c:pt>
                <c:pt idx="947">
                  <c:v>234.911388888897</c:v>
                </c:pt>
                <c:pt idx="948">
                  <c:v>234.928055555618</c:v>
                </c:pt>
                <c:pt idx="949">
                  <c:v>234.9447222223389</c:v>
                </c:pt>
                <c:pt idx="950">
                  <c:v>234.9613888888853</c:v>
                </c:pt>
                <c:pt idx="951">
                  <c:v>234.9780555556063</c:v>
                </c:pt>
                <c:pt idx="952">
                  <c:v>234.9947222223273</c:v>
                </c:pt>
                <c:pt idx="953">
                  <c:v>235.0113888888736</c:v>
                </c:pt>
                <c:pt idx="954">
                  <c:v>235.0280555555946</c:v>
                </c:pt>
                <c:pt idx="955">
                  <c:v>235.0447222223156</c:v>
                </c:pt>
                <c:pt idx="956">
                  <c:v>235.061388888862</c:v>
                </c:pt>
                <c:pt idx="957">
                  <c:v>235.078055555583</c:v>
                </c:pt>
                <c:pt idx="958">
                  <c:v>235.094722222304</c:v>
                </c:pt>
                <c:pt idx="959">
                  <c:v>235.111388889025</c:v>
                </c:pt>
                <c:pt idx="960">
                  <c:v>235.1280555555713</c:v>
                </c:pt>
                <c:pt idx="961">
                  <c:v>235.1447222222923</c:v>
                </c:pt>
                <c:pt idx="962">
                  <c:v>235.1613888890133</c:v>
                </c:pt>
                <c:pt idx="963">
                  <c:v>235.1780555555597</c:v>
                </c:pt>
                <c:pt idx="964">
                  <c:v>235.1947222222807</c:v>
                </c:pt>
                <c:pt idx="965">
                  <c:v>235.2113888890017</c:v>
                </c:pt>
                <c:pt idx="966">
                  <c:v>235.2280555555481</c:v>
                </c:pt>
                <c:pt idx="967">
                  <c:v>235.244722222269</c:v>
                </c:pt>
                <c:pt idx="968">
                  <c:v>235.26138888899</c:v>
                </c:pt>
                <c:pt idx="969">
                  <c:v>235.2780555555364</c:v>
                </c:pt>
                <c:pt idx="970">
                  <c:v>235.2947222222574</c:v>
                </c:pt>
                <c:pt idx="971">
                  <c:v>235.3113888889784</c:v>
                </c:pt>
                <c:pt idx="972">
                  <c:v>235.3280555555248</c:v>
                </c:pt>
                <c:pt idx="973">
                  <c:v>235.3447222222458</c:v>
                </c:pt>
                <c:pt idx="974">
                  <c:v>235.3613888889667</c:v>
                </c:pt>
                <c:pt idx="975">
                  <c:v>235.3780555556878</c:v>
                </c:pt>
                <c:pt idx="976">
                  <c:v>235.3947222222341</c:v>
                </c:pt>
                <c:pt idx="977">
                  <c:v>235.4113888889551</c:v>
                </c:pt>
                <c:pt idx="978">
                  <c:v>235.4280555556761</c:v>
                </c:pt>
                <c:pt idx="979">
                  <c:v>235.4447222222225</c:v>
                </c:pt>
                <c:pt idx="980">
                  <c:v>235.4613888889435</c:v>
                </c:pt>
                <c:pt idx="981">
                  <c:v>235.4780555556645</c:v>
                </c:pt>
                <c:pt idx="982">
                  <c:v>235.4947222222108</c:v>
                </c:pt>
                <c:pt idx="983">
                  <c:v>235.5113888889318</c:v>
                </c:pt>
                <c:pt idx="984">
                  <c:v>235.5280555556528</c:v>
                </c:pt>
                <c:pt idx="985">
                  <c:v>235.5447222221992</c:v>
                </c:pt>
                <c:pt idx="986">
                  <c:v>235.5613888889202</c:v>
                </c:pt>
                <c:pt idx="987">
                  <c:v>235.5780555556412</c:v>
                </c:pt>
                <c:pt idx="988">
                  <c:v>235.5947222223622</c:v>
                </c:pt>
                <c:pt idx="989">
                  <c:v>235.6113888889086</c:v>
                </c:pt>
                <c:pt idx="990">
                  <c:v>235.6280555556295</c:v>
                </c:pt>
                <c:pt idx="991">
                  <c:v>235.6447222223505</c:v>
                </c:pt>
                <c:pt idx="992">
                  <c:v>235.661388888897</c:v>
                </c:pt>
                <c:pt idx="993">
                  <c:v>235.678055555618</c:v>
                </c:pt>
                <c:pt idx="994">
                  <c:v>235.6947222223389</c:v>
                </c:pt>
                <c:pt idx="995">
                  <c:v>235.7113888888853</c:v>
                </c:pt>
                <c:pt idx="996">
                  <c:v>235.7280555556063</c:v>
                </c:pt>
                <c:pt idx="997">
                  <c:v>235.7447222223273</c:v>
                </c:pt>
                <c:pt idx="998">
                  <c:v>235.7613888888736</c:v>
                </c:pt>
                <c:pt idx="999">
                  <c:v>235.7780555555946</c:v>
                </c:pt>
                <c:pt idx="1000">
                  <c:v>235.7947222223156</c:v>
                </c:pt>
                <c:pt idx="1001">
                  <c:v>235.811388888862</c:v>
                </c:pt>
                <c:pt idx="1002">
                  <c:v>235.828055555583</c:v>
                </c:pt>
                <c:pt idx="1003">
                  <c:v>235.844722222304</c:v>
                </c:pt>
                <c:pt idx="1004">
                  <c:v>235.861388889025</c:v>
                </c:pt>
                <c:pt idx="1005">
                  <c:v>235.8780555555713</c:v>
                </c:pt>
                <c:pt idx="1006">
                  <c:v>235.8947222222923</c:v>
                </c:pt>
                <c:pt idx="1007">
                  <c:v>235.9113888890133</c:v>
                </c:pt>
                <c:pt idx="1008">
                  <c:v>235.9280555555597</c:v>
                </c:pt>
                <c:pt idx="1009">
                  <c:v>235.9447222222807</c:v>
                </c:pt>
                <c:pt idx="1010">
                  <c:v>235.9613888890017</c:v>
                </c:pt>
                <c:pt idx="1011">
                  <c:v>235.9780555555481</c:v>
                </c:pt>
                <c:pt idx="1012">
                  <c:v>235.994722222269</c:v>
                </c:pt>
                <c:pt idx="1013">
                  <c:v>236.01138888899</c:v>
                </c:pt>
                <c:pt idx="1014">
                  <c:v>236.0280555555364</c:v>
                </c:pt>
                <c:pt idx="1015">
                  <c:v>236.0447222222574</c:v>
                </c:pt>
                <c:pt idx="1016">
                  <c:v>236.0613888889784</c:v>
                </c:pt>
                <c:pt idx="1017">
                  <c:v>236.0780555555248</c:v>
                </c:pt>
                <c:pt idx="1018">
                  <c:v>236.0947222222458</c:v>
                </c:pt>
                <c:pt idx="1019">
                  <c:v>236.1113888889668</c:v>
                </c:pt>
                <c:pt idx="1020">
                  <c:v>236.1280555556878</c:v>
                </c:pt>
                <c:pt idx="1021">
                  <c:v>236.1447222222341</c:v>
                </c:pt>
                <c:pt idx="1022">
                  <c:v>236.1613888889551</c:v>
                </c:pt>
                <c:pt idx="1023">
                  <c:v>236.1780555556761</c:v>
                </c:pt>
                <c:pt idx="1024">
                  <c:v>236.1947222222225</c:v>
                </c:pt>
                <c:pt idx="1025">
                  <c:v>236.2113888889435</c:v>
                </c:pt>
                <c:pt idx="1026">
                  <c:v>236.2280555556645</c:v>
                </c:pt>
                <c:pt idx="1027">
                  <c:v>236.2447222222108</c:v>
                </c:pt>
                <c:pt idx="1028">
                  <c:v>236.2613888889318</c:v>
                </c:pt>
                <c:pt idx="1029">
                  <c:v>236.2780555556528</c:v>
                </c:pt>
                <c:pt idx="1030">
                  <c:v>236.2947222221992</c:v>
                </c:pt>
                <c:pt idx="1031">
                  <c:v>236.3113888889202</c:v>
                </c:pt>
                <c:pt idx="1032">
                  <c:v>236.3280555556412</c:v>
                </c:pt>
                <c:pt idx="1033">
                  <c:v>236.3447222223622</c:v>
                </c:pt>
                <c:pt idx="1034">
                  <c:v>236.3613888889085</c:v>
                </c:pt>
                <c:pt idx="1035">
                  <c:v>236.3780555556295</c:v>
                </c:pt>
                <c:pt idx="1036">
                  <c:v>236.3947222223505</c:v>
                </c:pt>
                <c:pt idx="1037">
                  <c:v>236.411388888897</c:v>
                </c:pt>
                <c:pt idx="1038">
                  <c:v>236.428055555618</c:v>
                </c:pt>
                <c:pt idx="1039">
                  <c:v>236.4447222223389</c:v>
                </c:pt>
                <c:pt idx="1040">
                  <c:v>236.4613888888853</c:v>
                </c:pt>
                <c:pt idx="1041">
                  <c:v>236.4780555556063</c:v>
                </c:pt>
                <c:pt idx="1042">
                  <c:v>236.4947222223273</c:v>
                </c:pt>
                <c:pt idx="1043">
                  <c:v>236.5113888888736</c:v>
                </c:pt>
                <c:pt idx="1044">
                  <c:v>236.5280555555946</c:v>
                </c:pt>
                <c:pt idx="1045">
                  <c:v>236.5447222223156</c:v>
                </c:pt>
                <c:pt idx="1046">
                  <c:v>236.561388888862</c:v>
                </c:pt>
                <c:pt idx="1047">
                  <c:v>236.578055555583</c:v>
                </c:pt>
                <c:pt idx="1048">
                  <c:v>236.594722222304</c:v>
                </c:pt>
                <c:pt idx="1049">
                  <c:v>236.611388889025</c:v>
                </c:pt>
                <c:pt idx="1050">
                  <c:v>236.6280555555713</c:v>
                </c:pt>
                <c:pt idx="1051">
                  <c:v>236.6447222222923</c:v>
                </c:pt>
                <c:pt idx="1052">
                  <c:v>236.6613888890133</c:v>
                </c:pt>
                <c:pt idx="1053">
                  <c:v>236.6780555555597</c:v>
                </c:pt>
                <c:pt idx="1054">
                  <c:v>236.6947222222807</c:v>
                </c:pt>
                <c:pt idx="1055">
                  <c:v>236.7113888890017</c:v>
                </c:pt>
                <c:pt idx="1056">
                  <c:v>236.7280555555481</c:v>
                </c:pt>
                <c:pt idx="1057">
                  <c:v>236.744722222269</c:v>
                </c:pt>
                <c:pt idx="1058">
                  <c:v>236.76138888899</c:v>
                </c:pt>
                <c:pt idx="1059">
                  <c:v>236.7780555555364</c:v>
                </c:pt>
                <c:pt idx="1060">
                  <c:v>236.7947222222574</c:v>
                </c:pt>
                <c:pt idx="1061">
                  <c:v>236.8113888889784</c:v>
                </c:pt>
                <c:pt idx="1062">
                  <c:v>236.8280555555248</c:v>
                </c:pt>
                <c:pt idx="1063">
                  <c:v>236.8447222222458</c:v>
                </c:pt>
                <c:pt idx="1064">
                  <c:v>236.8613888889667</c:v>
                </c:pt>
                <c:pt idx="1065">
                  <c:v>236.8780555556878</c:v>
                </c:pt>
                <c:pt idx="1066">
                  <c:v>236.8947222222341</c:v>
                </c:pt>
                <c:pt idx="1067">
                  <c:v>236.9113888889551</c:v>
                </c:pt>
                <c:pt idx="1068">
                  <c:v>236.9280555556761</c:v>
                </c:pt>
                <c:pt idx="1069">
                  <c:v>236.9447222222225</c:v>
                </c:pt>
                <c:pt idx="1070">
                  <c:v>236.9613888889435</c:v>
                </c:pt>
                <c:pt idx="1071">
                  <c:v>236.9780555556645</c:v>
                </c:pt>
                <c:pt idx="1072">
                  <c:v>236.9947222222108</c:v>
                </c:pt>
                <c:pt idx="1073">
                  <c:v>237.0113888889318</c:v>
                </c:pt>
                <c:pt idx="1074">
                  <c:v>237.0280555556528</c:v>
                </c:pt>
                <c:pt idx="1075">
                  <c:v>237.0447222221992</c:v>
                </c:pt>
                <c:pt idx="1076">
                  <c:v>237.0613888889202</c:v>
                </c:pt>
                <c:pt idx="1077">
                  <c:v>237.0780555556412</c:v>
                </c:pt>
                <c:pt idx="1078">
                  <c:v>237.0947222223622</c:v>
                </c:pt>
                <c:pt idx="1079">
                  <c:v>237.1113888889086</c:v>
                </c:pt>
                <c:pt idx="1080">
                  <c:v>237.1280555556295</c:v>
                </c:pt>
                <c:pt idx="1081">
                  <c:v>237.1447222223505</c:v>
                </c:pt>
                <c:pt idx="1082">
                  <c:v>237.161388888897</c:v>
                </c:pt>
                <c:pt idx="1083">
                  <c:v>237.178055555618</c:v>
                </c:pt>
                <c:pt idx="1084">
                  <c:v>237.1947222223389</c:v>
                </c:pt>
                <c:pt idx="1085">
                  <c:v>237.2113888888853</c:v>
                </c:pt>
                <c:pt idx="1086">
                  <c:v>237.2280555556063</c:v>
                </c:pt>
                <c:pt idx="1087">
                  <c:v>237.2447222223273</c:v>
                </c:pt>
                <c:pt idx="1088">
                  <c:v>237.2613888888736</c:v>
                </c:pt>
                <c:pt idx="1089">
                  <c:v>237.2780555555946</c:v>
                </c:pt>
                <c:pt idx="1090">
                  <c:v>237.2947222223156</c:v>
                </c:pt>
                <c:pt idx="1091">
                  <c:v>237.311388888862</c:v>
                </c:pt>
                <c:pt idx="1092">
                  <c:v>237.328055555583</c:v>
                </c:pt>
                <c:pt idx="1093">
                  <c:v>237.344722222304</c:v>
                </c:pt>
                <c:pt idx="1094">
                  <c:v>237.361388889025</c:v>
                </c:pt>
                <c:pt idx="1095">
                  <c:v>237.3780555555713</c:v>
                </c:pt>
                <c:pt idx="1096">
                  <c:v>237.3947222222923</c:v>
                </c:pt>
                <c:pt idx="1097">
                  <c:v>237.4113888890133</c:v>
                </c:pt>
                <c:pt idx="1098">
                  <c:v>237.4280555555597</c:v>
                </c:pt>
                <c:pt idx="1099">
                  <c:v>237.4447222222807</c:v>
                </c:pt>
                <c:pt idx="1100">
                  <c:v>237.4613888890017</c:v>
                </c:pt>
                <c:pt idx="1101">
                  <c:v>237.4780555555481</c:v>
                </c:pt>
                <c:pt idx="1102">
                  <c:v>237.494722222269</c:v>
                </c:pt>
                <c:pt idx="1103">
                  <c:v>237.51138888899</c:v>
                </c:pt>
                <c:pt idx="1104">
                  <c:v>237.5280555555364</c:v>
                </c:pt>
                <c:pt idx="1105">
                  <c:v>237.5447222222574</c:v>
                </c:pt>
                <c:pt idx="1106">
                  <c:v>237.5613888889784</c:v>
                </c:pt>
                <c:pt idx="1107">
                  <c:v>237.5780555555248</c:v>
                </c:pt>
                <c:pt idx="1108">
                  <c:v>237.5947222222458</c:v>
                </c:pt>
                <c:pt idx="1109">
                  <c:v>237.6113888889668</c:v>
                </c:pt>
                <c:pt idx="1110">
                  <c:v>237.6280555556878</c:v>
                </c:pt>
                <c:pt idx="1111">
                  <c:v>237.6447222222341</c:v>
                </c:pt>
                <c:pt idx="1112">
                  <c:v>237.6613888889551</c:v>
                </c:pt>
                <c:pt idx="1113">
                  <c:v>237.6780555556761</c:v>
                </c:pt>
                <c:pt idx="1114">
                  <c:v>237.6947222222225</c:v>
                </c:pt>
                <c:pt idx="1115">
                  <c:v>237.7113888889435</c:v>
                </c:pt>
                <c:pt idx="1116">
                  <c:v>237.7280555556645</c:v>
                </c:pt>
                <c:pt idx="1117">
                  <c:v>237.7447222222108</c:v>
                </c:pt>
                <c:pt idx="1118">
                  <c:v>237.7613888889318</c:v>
                </c:pt>
                <c:pt idx="1119">
                  <c:v>237.7780555556528</c:v>
                </c:pt>
                <c:pt idx="1120">
                  <c:v>237.7947222221992</c:v>
                </c:pt>
                <c:pt idx="1121">
                  <c:v>237.8113888889202</c:v>
                </c:pt>
                <c:pt idx="1122">
                  <c:v>237.8280555556412</c:v>
                </c:pt>
                <c:pt idx="1123">
                  <c:v>237.8447222223622</c:v>
                </c:pt>
                <c:pt idx="1124">
                  <c:v>237.8613888889085</c:v>
                </c:pt>
                <c:pt idx="1125">
                  <c:v>237.8780555556295</c:v>
                </c:pt>
                <c:pt idx="1126">
                  <c:v>237.8947222223505</c:v>
                </c:pt>
                <c:pt idx="1127">
                  <c:v>237.911388888897</c:v>
                </c:pt>
                <c:pt idx="1128">
                  <c:v>237.928055555618</c:v>
                </c:pt>
                <c:pt idx="1129">
                  <c:v>237.9447222223389</c:v>
                </c:pt>
                <c:pt idx="1130">
                  <c:v>237.9613888888853</c:v>
                </c:pt>
                <c:pt idx="1131">
                  <c:v>237.9780555556063</c:v>
                </c:pt>
                <c:pt idx="1132">
                  <c:v>237.9947222223273</c:v>
                </c:pt>
                <c:pt idx="1133">
                  <c:v>238.0113888888736</c:v>
                </c:pt>
                <c:pt idx="1134">
                  <c:v>238.0280555555946</c:v>
                </c:pt>
                <c:pt idx="1135">
                  <c:v>238.0447222223156</c:v>
                </c:pt>
                <c:pt idx="1136">
                  <c:v>238.061388888862</c:v>
                </c:pt>
                <c:pt idx="1137">
                  <c:v>238.078055555583</c:v>
                </c:pt>
                <c:pt idx="1138">
                  <c:v>238.094722222304</c:v>
                </c:pt>
                <c:pt idx="1139">
                  <c:v>238.111388889025</c:v>
                </c:pt>
                <c:pt idx="1140">
                  <c:v>238.1280555555713</c:v>
                </c:pt>
                <c:pt idx="1141">
                  <c:v>238.1447222222923</c:v>
                </c:pt>
                <c:pt idx="1142">
                  <c:v>238.1613888890133</c:v>
                </c:pt>
                <c:pt idx="1143">
                  <c:v>238.1780555555597</c:v>
                </c:pt>
                <c:pt idx="1144">
                  <c:v>238.1947222222807</c:v>
                </c:pt>
                <c:pt idx="1145">
                  <c:v>238.2113888890017</c:v>
                </c:pt>
                <c:pt idx="1146">
                  <c:v>238.2280555555481</c:v>
                </c:pt>
                <c:pt idx="1147">
                  <c:v>238.244722222269</c:v>
                </c:pt>
                <c:pt idx="1148">
                  <c:v>238.26138888899</c:v>
                </c:pt>
                <c:pt idx="1149">
                  <c:v>238.2780555555364</c:v>
                </c:pt>
                <c:pt idx="1150">
                  <c:v>238.2947222222574</c:v>
                </c:pt>
                <c:pt idx="1151">
                  <c:v>238.3113888889784</c:v>
                </c:pt>
                <c:pt idx="1152">
                  <c:v>238.3280555555248</c:v>
                </c:pt>
                <c:pt idx="1153">
                  <c:v>238.3447222222458</c:v>
                </c:pt>
                <c:pt idx="1154">
                  <c:v>238.3613888889667</c:v>
                </c:pt>
                <c:pt idx="1155">
                  <c:v>238.3780555556878</c:v>
                </c:pt>
                <c:pt idx="1156">
                  <c:v>238.3947222222341</c:v>
                </c:pt>
                <c:pt idx="1157">
                  <c:v>238.4113888889551</c:v>
                </c:pt>
                <c:pt idx="1158">
                  <c:v>238.4280555556761</c:v>
                </c:pt>
                <c:pt idx="1159">
                  <c:v>238.4447222222225</c:v>
                </c:pt>
                <c:pt idx="1160">
                  <c:v>238.4613888889435</c:v>
                </c:pt>
                <c:pt idx="1161">
                  <c:v>238.4780555556645</c:v>
                </c:pt>
                <c:pt idx="1162">
                  <c:v>238.4947222222108</c:v>
                </c:pt>
                <c:pt idx="1163">
                  <c:v>238.5113888889318</c:v>
                </c:pt>
                <c:pt idx="1164">
                  <c:v>238.5280555556528</c:v>
                </c:pt>
                <c:pt idx="1165">
                  <c:v>238.5447222221992</c:v>
                </c:pt>
                <c:pt idx="1166">
                  <c:v>238.5613888889202</c:v>
                </c:pt>
                <c:pt idx="1167">
                  <c:v>238.5780555556412</c:v>
                </c:pt>
                <c:pt idx="1168">
                  <c:v>238.5947222223622</c:v>
                </c:pt>
                <c:pt idx="1169">
                  <c:v>238.6113888889086</c:v>
                </c:pt>
                <c:pt idx="1170">
                  <c:v>238.6280555556295</c:v>
                </c:pt>
                <c:pt idx="1171">
                  <c:v>238.6447222223505</c:v>
                </c:pt>
                <c:pt idx="1172">
                  <c:v>238.661388888897</c:v>
                </c:pt>
                <c:pt idx="1173">
                  <c:v>238.678055555618</c:v>
                </c:pt>
                <c:pt idx="1174">
                  <c:v>238.6947222223389</c:v>
                </c:pt>
                <c:pt idx="1175">
                  <c:v>238.7113888888853</c:v>
                </c:pt>
                <c:pt idx="1176">
                  <c:v>238.7280555556063</c:v>
                </c:pt>
                <c:pt idx="1177">
                  <c:v>238.7447222223273</c:v>
                </c:pt>
                <c:pt idx="1178">
                  <c:v>238.7613888888736</c:v>
                </c:pt>
                <c:pt idx="1179">
                  <c:v>238.7780555555946</c:v>
                </c:pt>
                <c:pt idx="1180">
                  <c:v>238.7947222223156</c:v>
                </c:pt>
                <c:pt idx="1181">
                  <c:v>238.811388888862</c:v>
                </c:pt>
                <c:pt idx="1182">
                  <c:v>238.828055555583</c:v>
                </c:pt>
                <c:pt idx="1183">
                  <c:v>238.844722222304</c:v>
                </c:pt>
                <c:pt idx="1184">
                  <c:v>238.861388889025</c:v>
                </c:pt>
                <c:pt idx="1185">
                  <c:v>238.8780555555713</c:v>
                </c:pt>
                <c:pt idx="1186">
                  <c:v>238.8947222222923</c:v>
                </c:pt>
                <c:pt idx="1187">
                  <c:v>238.9113888890133</c:v>
                </c:pt>
                <c:pt idx="1188">
                  <c:v>238.9280555555597</c:v>
                </c:pt>
                <c:pt idx="1189">
                  <c:v>238.9447222222807</c:v>
                </c:pt>
                <c:pt idx="1190">
                  <c:v>238.9613888890017</c:v>
                </c:pt>
                <c:pt idx="1191">
                  <c:v>238.9780555555481</c:v>
                </c:pt>
                <c:pt idx="1192">
                  <c:v>238.994722222269</c:v>
                </c:pt>
                <c:pt idx="1193">
                  <c:v>239.01138888899</c:v>
                </c:pt>
                <c:pt idx="1194">
                  <c:v>239.0280555555364</c:v>
                </c:pt>
                <c:pt idx="1195">
                  <c:v>239.0447222222574</c:v>
                </c:pt>
                <c:pt idx="1196">
                  <c:v>239.0613888889784</c:v>
                </c:pt>
                <c:pt idx="1197">
                  <c:v>239.0780555555248</c:v>
                </c:pt>
                <c:pt idx="1198">
                  <c:v>239.0947222222458</c:v>
                </c:pt>
                <c:pt idx="1199">
                  <c:v>239.1113888889668</c:v>
                </c:pt>
                <c:pt idx="1200">
                  <c:v>239.1280555556878</c:v>
                </c:pt>
                <c:pt idx="1201">
                  <c:v>239.1447222222341</c:v>
                </c:pt>
                <c:pt idx="1202">
                  <c:v>239.1613888889551</c:v>
                </c:pt>
                <c:pt idx="1203">
                  <c:v>239.1780555556761</c:v>
                </c:pt>
                <c:pt idx="1204">
                  <c:v>239.1947222222225</c:v>
                </c:pt>
                <c:pt idx="1205">
                  <c:v>239.2113888889435</c:v>
                </c:pt>
                <c:pt idx="1206">
                  <c:v>239.2280555556645</c:v>
                </c:pt>
                <c:pt idx="1207">
                  <c:v>239.2447222222108</c:v>
                </c:pt>
                <c:pt idx="1208">
                  <c:v>239.2613888889318</c:v>
                </c:pt>
                <c:pt idx="1209">
                  <c:v>239.2780555556528</c:v>
                </c:pt>
                <c:pt idx="1210">
                  <c:v>239.2947222221992</c:v>
                </c:pt>
                <c:pt idx="1211">
                  <c:v>239.3113888889202</c:v>
                </c:pt>
                <c:pt idx="1212">
                  <c:v>239.3280555556412</c:v>
                </c:pt>
                <c:pt idx="1213">
                  <c:v>239.3447222223622</c:v>
                </c:pt>
                <c:pt idx="1214">
                  <c:v>239.3613888889085</c:v>
                </c:pt>
                <c:pt idx="1215">
                  <c:v>239.3780555556295</c:v>
                </c:pt>
                <c:pt idx="1216">
                  <c:v>239.3947222223505</c:v>
                </c:pt>
                <c:pt idx="1217">
                  <c:v>239.411388888897</c:v>
                </c:pt>
                <c:pt idx="1218">
                  <c:v>239.428055555618</c:v>
                </c:pt>
                <c:pt idx="1219">
                  <c:v>239.4447222223389</c:v>
                </c:pt>
                <c:pt idx="1220">
                  <c:v>239.4613888888853</c:v>
                </c:pt>
                <c:pt idx="1221">
                  <c:v>239.4780555556063</c:v>
                </c:pt>
                <c:pt idx="1222">
                  <c:v>239.4947222223273</c:v>
                </c:pt>
                <c:pt idx="1223">
                  <c:v>239.5113888888736</c:v>
                </c:pt>
                <c:pt idx="1224">
                  <c:v>239.5280555555946</c:v>
                </c:pt>
                <c:pt idx="1225">
                  <c:v>239.5447222223156</c:v>
                </c:pt>
                <c:pt idx="1226">
                  <c:v>239.561388888862</c:v>
                </c:pt>
                <c:pt idx="1227">
                  <c:v>239.578055555583</c:v>
                </c:pt>
                <c:pt idx="1228">
                  <c:v>239.594722222304</c:v>
                </c:pt>
                <c:pt idx="1229">
                  <c:v>239.611388889025</c:v>
                </c:pt>
                <c:pt idx="1230">
                  <c:v>239.6280555555713</c:v>
                </c:pt>
                <c:pt idx="1231">
                  <c:v>239.6447222222923</c:v>
                </c:pt>
                <c:pt idx="1232">
                  <c:v>239.6613888890133</c:v>
                </c:pt>
                <c:pt idx="1233">
                  <c:v>239.6780555555597</c:v>
                </c:pt>
                <c:pt idx="1234">
                  <c:v>239.6947222222807</c:v>
                </c:pt>
                <c:pt idx="1235">
                  <c:v>239.7113888890017</c:v>
                </c:pt>
                <c:pt idx="1236">
                  <c:v>239.7280555555481</c:v>
                </c:pt>
                <c:pt idx="1237">
                  <c:v>239.744722222269</c:v>
                </c:pt>
                <c:pt idx="1238">
                  <c:v>239.76138888899</c:v>
                </c:pt>
                <c:pt idx="1239">
                  <c:v>239.7780555555364</c:v>
                </c:pt>
                <c:pt idx="1240">
                  <c:v>239.7947222222574</c:v>
                </c:pt>
                <c:pt idx="1241">
                  <c:v>239.8113888889784</c:v>
                </c:pt>
                <c:pt idx="1242">
                  <c:v>239.8280555555248</c:v>
                </c:pt>
                <c:pt idx="1243">
                  <c:v>239.8447222222458</c:v>
                </c:pt>
                <c:pt idx="1244">
                  <c:v>239.8613888889667</c:v>
                </c:pt>
                <c:pt idx="1245">
                  <c:v>239.8780555556878</c:v>
                </c:pt>
                <c:pt idx="1246">
                  <c:v>239.8947222222341</c:v>
                </c:pt>
                <c:pt idx="1247">
                  <c:v>239.9113888889551</c:v>
                </c:pt>
                <c:pt idx="1248">
                  <c:v>239.9280555556761</c:v>
                </c:pt>
                <c:pt idx="1249">
                  <c:v>239.9447222222225</c:v>
                </c:pt>
                <c:pt idx="1250">
                  <c:v>239.9613888889435</c:v>
                </c:pt>
                <c:pt idx="1251">
                  <c:v>239.9780555556645</c:v>
                </c:pt>
                <c:pt idx="1252">
                  <c:v>239.9947222222108</c:v>
                </c:pt>
                <c:pt idx="1253">
                  <c:v>240.0113888889318</c:v>
                </c:pt>
                <c:pt idx="1254">
                  <c:v>240.0280555556528</c:v>
                </c:pt>
                <c:pt idx="1255">
                  <c:v>240.0447222221992</c:v>
                </c:pt>
                <c:pt idx="1256">
                  <c:v>240.0613888889202</c:v>
                </c:pt>
                <c:pt idx="1257">
                  <c:v>240.0780555556412</c:v>
                </c:pt>
                <c:pt idx="1258">
                  <c:v>240.0947222223622</c:v>
                </c:pt>
                <c:pt idx="1259">
                  <c:v>240.1113888889086</c:v>
                </c:pt>
                <c:pt idx="1260">
                  <c:v>240.1280555556295</c:v>
                </c:pt>
                <c:pt idx="1261">
                  <c:v>240.1447222223505</c:v>
                </c:pt>
                <c:pt idx="1262">
                  <c:v>240.161388888897</c:v>
                </c:pt>
                <c:pt idx="1263">
                  <c:v>240.178055555618</c:v>
                </c:pt>
                <c:pt idx="1264">
                  <c:v>240.1947222223389</c:v>
                </c:pt>
                <c:pt idx="1265">
                  <c:v>240.2113888888853</c:v>
                </c:pt>
                <c:pt idx="1266">
                  <c:v>240.2280555556063</c:v>
                </c:pt>
                <c:pt idx="1267">
                  <c:v>240.2447222223273</c:v>
                </c:pt>
                <c:pt idx="1268">
                  <c:v>240.2613888888736</c:v>
                </c:pt>
                <c:pt idx="1269">
                  <c:v>240.2780555555946</c:v>
                </c:pt>
                <c:pt idx="1270">
                  <c:v>240.2947222223156</c:v>
                </c:pt>
                <c:pt idx="1271">
                  <c:v>240.311388888862</c:v>
                </c:pt>
                <c:pt idx="1272">
                  <c:v>240.328055555583</c:v>
                </c:pt>
                <c:pt idx="1273">
                  <c:v>240.344722222304</c:v>
                </c:pt>
                <c:pt idx="1274">
                  <c:v>240.361388889025</c:v>
                </c:pt>
                <c:pt idx="1275">
                  <c:v>240.3780555555713</c:v>
                </c:pt>
                <c:pt idx="1276">
                  <c:v>240.3947222222923</c:v>
                </c:pt>
                <c:pt idx="1277">
                  <c:v>240.4113888890133</c:v>
                </c:pt>
                <c:pt idx="1278">
                  <c:v>240.4280555555597</c:v>
                </c:pt>
                <c:pt idx="1279">
                  <c:v>240.4447222222807</c:v>
                </c:pt>
                <c:pt idx="1280">
                  <c:v>240.4613888890017</c:v>
                </c:pt>
                <c:pt idx="1281">
                  <c:v>240.4780555555481</c:v>
                </c:pt>
                <c:pt idx="1282">
                  <c:v>240.494722222269</c:v>
                </c:pt>
                <c:pt idx="1283">
                  <c:v>240.51138888899</c:v>
                </c:pt>
                <c:pt idx="1284">
                  <c:v>240.5280555555364</c:v>
                </c:pt>
                <c:pt idx="1285">
                  <c:v>240.5447222222574</c:v>
                </c:pt>
                <c:pt idx="1286">
                  <c:v>240.5613888889784</c:v>
                </c:pt>
                <c:pt idx="1287">
                  <c:v>240.5780555555248</c:v>
                </c:pt>
                <c:pt idx="1288">
                  <c:v>240.5947222222458</c:v>
                </c:pt>
                <c:pt idx="1289">
                  <c:v>240.6113888889668</c:v>
                </c:pt>
                <c:pt idx="1290">
                  <c:v>240.6280555556878</c:v>
                </c:pt>
                <c:pt idx="1291">
                  <c:v>240.6447222222341</c:v>
                </c:pt>
                <c:pt idx="1292">
                  <c:v>240.6613888889551</c:v>
                </c:pt>
                <c:pt idx="1293">
                  <c:v>240.6780555556761</c:v>
                </c:pt>
                <c:pt idx="1294">
                  <c:v>240.6947222222225</c:v>
                </c:pt>
                <c:pt idx="1295">
                  <c:v>240.7113888889435</c:v>
                </c:pt>
                <c:pt idx="1296">
                  <c:v>240.7280555556645</c:v>
                </c:pt>
                <c:pt idx="1297">
                  <c:v>240.7447222222108</c:v>
                </c:pt>
                <c:pt idx="1298">
                  <c:v>240.7613888889318</c:v>
                </c:pt>
                <c:pt idx="1299">
                  <c:v>240.7780555556528</c:v>
                </c:pt>
                <c:pt idx="1300">
                  <c:v>240.7947222221992</c:v>
                </c:pt>
                <c:pt idx="1301">
                  <c:v>240.8113888889202</c:v>
                </c:pt>
                <c:pt idx="1302">
                  <c:v>240.8280555556412</c:v>
                </c:pt>
                <c:pt idx="1303">
                  <c:v>240.8447222223622</c:v>
                </c:pt>
                <c:pt idx="1304">
                  <c:v>240.8613888889085</c:v>
                </c:pt>
                <c:pt idx="1305">
                  <c:v>240.8780555556295</c:v>
                </c:pt>
                <c:pt idx="1306">
                  <c:v>240.8947222223505</c:v>
                </c:pt>
                <c:pt idx="1307">
                  <c:v>240.911388888897</c:v>
                </c:pt>
                <c:pt idx="1308">
                  <c:v>240.928055555618</c:v>
                </c:pt>
                <c:pt idx="1309">
                  <c:v>240.9447222223389</c:v>
                </c:pt>
                <c:pt idx="1310">
                  <c:v>240.9613888888853</c:v>
                </c:pt>
                <c:pt idx="1311">
                  <c:v>240.9780555556063</c:v>
                </c:pt>
                <c:pt idx="1312">
                  <c:v>240.9947222223273</c:v>
                </c:pt>
                <c:pt idx="1313">
                  <c:v>241.0113888888736</c:v>
                </c:pt>
                <c:pt idx="1314">
                  <c:v>241.0280555555946</c:v>
                </c:pt>
                <c:pt idx="1315">
                  <c:v>241.0447222223156</c:v>
                </c:pt>
                <c:pt idx="1316">
                  <c:v>241.061388888862</c:v>
                </c:pt>
                <c:pt idx="1317">
                  <c:v>241.078055555583</c:v>
                </c:pt>
                <c:pt idx="1318">
                  <c:v>241.094722222304</c:v>
                </c:pt>
                <c:pt idx="1319">
                  <c:v>241.111388889025</c:v>
                </c:pt>
                <c:pt idx="1320">
                  <c:v>241.1280555555713</c:v>
                </c:pt>
                <c:pt idx="1321">
                  <c:v>241.1447222222923</c:v>
                </c:pt>
                <c:pt idx="1322">
                  <c:v>241.1613888890133</c:v>
                </c:pt>
                <c:pt idx="1323">
                  <c:v>241.1780555555597</c:v>
                </c:pt>
                <c:pt idx="1324">
                  <c:v>241.1947222222807</c:v>
                </c:pt>
                <c:pt idx="1325">
                  <c:v>241.2113888890017</c:v>
                </c:pt>
                <c:pt idx="1326">
                  <c:v>241.2280555555481</c:v>
                </c:pt>
                <c:pt idx="1327">
                  <c:v>241.244722222269</c:v>
                </c:pt>
                <c:pt idx="1328">
                  <c:v>241.26138888899</c:v>
                </c:pt>
                <c:pt idx="1329">
                  <c:v>241.2780555555364</c:v>
                </c:pt>
                <c:pt idx="1330">
                  <c:v>241.2947222222574</c:v>
                </c:pt>
                <c:pt idx="1331">
                  <c:v>241.3113888889784</c:v>
                </c:pt>
                <c:pt idx="1332">
                  <c:v>241.3280555555248</c:v>
                </c:pt>
                <c:pt idx="1333">
                  <c:v>241.3447222222458</c:v>
                </c:pt>
                <c:pt idx="1334">
                  <c:v>241.3613888889667</c:v>
                </c:pt>
                <c:pt idx="1335">
                  <c:v>241.3780555556878</c:v>
                </c:pt>
                <c:pt idx="1336">
                  <c:v>241.3947222222341</c:v>
                </c:pt>
                <c:pt idx="1337">
                  <c:v>241.4113888889551</c:v>
                </c:pt>
                <c:pt idx="1338">
                  <c:v>241.4280555556761</c:v>
                </c:pt>
                <c:pt idx="1339">
                  <c:v>241.4447222222225</c:v>
                </c:pt>
                <c:pt idx="1340">
                  <c:v>241.4613888889435</c:v>
                </c:pt>
                <c:pt idx="1341">
                  <c:v>241.4780555556645</c:v>
                </c:pt>
                <c:pt idx="1342">
                  <c:v>241.4947222222108</c:v>
                </c:pt>
                <c:pt idx="1343">
                  <c:v>241.5113888889318</c:v>
                </c:pt>
                <c:pt idx="1344">
                  <c:v>241.5280555556528</c:v>
                </c:pt>
                <c:pt idx="1345">
                  <c:v>241.5447222221992</c:v>
                </c:pt>
                <c:pt idx="1346">
                  <c:v>241.5613888889202</c:v>
                </c:pt>
                <c:pt idx="1347">
                  <c:v>241.5780555556412</c:v>
                </c:pt>
                <c:pt idx="1348">
                  <c:v>241.5947222223622</c:v>
                </c:pt>
                <c:pt idx="1349">
                  <c:v>241.6113888889086</c:v>
                </c:pt>
                <c:pt idx="1350">
                  <c:v>241.6280555556295</c:v>
                </c:pt>
                <c:pt idx="1351">
                  <c:v>241.6447222223505</c:v>
                </c:pt>
                <c:pt idx="1352">
                  <c:v>241.661388888897</c:v>
                </c:pt>
                <c:pt idx="1353">
                  <c:v>241.678055555618</c:v>
                </c:pt>
                <c:pt idx="1354">
                  <c:v>241.6947222223389</c:v>
                </c:pt>
                <c:pt idx="1355">
                  <c:v>241.7113888888853</c:v>
                </c:pt>
                <c:pt idx="1356">
                  <c:v>241.7280555556063</c:v>
                </c:pt>
                <c:pt idx="1357">
                  <c:v>241.7447222223273</c:v>
                </c:pt>
                <c:pt idx="1358">
                  <c:v>241.7613888888736</c:v>
                </c:pt>
                <c:pt idx="1359">
                  <c:v>241.7780555555946</c:v>
                </c:pt>
                <c:pt idx="1360">
                  <c:v>241.7947222223156</c:v>
                </c:pt>
                <c:pt idx="1361">
                  <c:v>241.811388888862</c:v>
                </c:pt>
                <c:pt idx="1362">
                  <c:v>241.828055555583</c:v>
                </c:pt>
                <c:pt idx="1363">
                  <c:v>241.844722222304</c:v>
                </c:pt>
                <c:pt idx="1364">
                  <c:v>241.861388889025</c:v>
                </c:pt>
                <c:pt idx="1365">
                  <c:v>241.8780555555713</c:v>
                </c:pt>
                <c:pt idx="1366">
                  <c:v>241.8947222222923</c:v>
                </c:pt>
                <c:pt idx="1367">
                  <c:v>241.9113888890133</c:v>
                </c:pt>
                <c:pt idx="1368">
                  <c:v>241.9280555555597</c:v>
                </c:pt>
                <c:pt idx="1369">
                  <c:v>241.9447222222807</c:v>
                </c:pt>
                <c:pt idx="1370">
                  <c:v>241.9613888890017</c:v>
                </c:pt>
                <c:pt idx="1371">
                  <c:v>241.9780555555481</c:v>
                </c:pt>
                <c:pt idx="1372">
                  <c:v>241.994722222269</c:v>
                </c:pt>
                <c:pt idx="1373">
                  <c:v>242.01138888899</c:v>
                </c:pt>
                <c:pt idx="1374">
                  <c:v>242.0280555555364</c:v>
                </c:pt>
                <c:pt idx="1375">
                  <c:v>242.0447222222574</c:v>
                </c:pt>
                <c:pt idx="1376">
                  <c:v>242.0613888889784</c:v>
                </c:pt>
                <c:pt idx="1377">
                  <c:v>242.0780555555248</c:v>
                </c:pt>
                <c:pt idx="1378">
                  <c:v>242.0947222222458</c:v>
                </c:pt>
                <c:pt idx="1379">
                  <c:v>242.1113888889668</c:v>
                </c:pt>
                <c:pt idx="1380">
                  <c:v>242.1280555556878</c:v>
                </c:pt>
                <c:pt idx="1381">
                  <c:v>242.1447222222341</c:v>
                </c:pt>
                <c:pt idx="1382">
                  <c:v>242.1613888889551</c:v>
                </c:pt>
                <c:pt idx="1383">
                  <c:v>242.1780555556761</c:v>
                </c:pt>
                <c:pt idx="1384">
                  <c:v>242.1947222222225</c:v>
                </c:pt>
                <c:pt idx="1385">
                  <c:v>242.2113888889435</c:v>
                </c:pt>
                <c:pt idx="1386">
                  <c:v>242.2280555556645</c:v>
                </c:pt>
                <c:pt idx="1387">
                  <c:v>242.2447222222108</c:v>
                </c:pt>
                <c:pt idx="1388">
                  <c:v>242.2613888889318</c:v>
                </c:pt>
                <c:pt idx="1389">
                  <c:v>242.2780555556528</c:v>
                </c:pt>
                <c:pt idx="1390">
                  <c:v>242.2947222221992</c:v>
                </c:pt>
                <c:pt idx="1391">
                  <c:v>242.3113888889202</c:v>
                </c:pt>
                <c:pt idx="1392">
                  <c:v>242.3280555556412</c:v>
                </c:pt>
                <c:pt idx="1393">
                  <c:v>242.3447222223622</c:v>
                </c:pt>
                <c:pt idx="1394">
                  <c:v>242.3613888889085</c:v>
                </c:pt>
                <c:pt idx="1395">
                  <c:v>242.3780555556295</c:v>
                </c:pt>
                <c:pt idx="1396">
                  <c:v>242.3947222223505</c:v>
                </c:pt>
                <c:pt idx="1397">
                  <c:v>242.411388888897</c:v>
                </c:pt>
                <c:pt idx="1398">
                  <c:v>242.428055555618</c:v>
                </c:pt>
                <c:pt idx="1399">
                  <c:v>242.4447222223389</c:v>
                </c:pt>
                <c:pt idx="1400">
                  <c:v>242.4613888888853</c:v>
                </c:pt>
                <c:pt idx="1401">
                  <c:v>242.4780555556063</c:v>
                </c:pt>
                <c:pt idx="1402">
                  <c:v>242.4947222223273</c:v>
                </c:pt>
                <c:pt idx="1403">
                  <c:v>242.5113888888736</c:v>
                </c:pt>
                <c:pt idx="1404">
                  <c:v>242.5280555555946</c:v>
                </c:pt>
                <c:pt idx="1405">
                  <c:v>242.5447222223156</c:v>
                </c:pt>
                <c:pt idx="1406">
                  <c:v>242.561388888862</c:v>
                </c:pt>
                <c:pt idx="1407">
                  <c:v>242.578055555583</c:v>
                </c:pt>
                <c:pt idx="1408">
                  <c:v>242.594722222304</c:v>
                </c:pt>
                <c:pt idx="1409">
                  <c:v>242.611388889025</c:v>
                </c:pt>
                <c:pt idx="1410">
                  <c:v>242.6280555555713</c:v>
                </c:pt>
                <c:pt idx="1411">
                  <c:v>242.6447222222923</c:v>
                </c:pt>
                <c:pt idx="1412">
                  <c:v>242.6613888890133</c:v>
                </c:pt>
                <c:pt idx="1413">
                  <c:v>242.6780555555597</c:v>
                </c:pt>
                <c:pt idx="1414">
                  <c:v>242.6947222222807</c:v>
                </c:pt>
                <c:pt idx="1415">
                  <c:v>242.7113888890017</c:v>
                </c:pt>
                <c:pt idx="1416">
                  <c:v>242.7280555555481</c:v>
                </c:pt>
                <c:pt idx="1417">
                  <c:v>242.744722222269</c:v>
                </c:pt>
                <c:pt idx="1418">
                  <c:v>242.76138888899</c:v>
                </c:pt>
                <c:pt idx="1419">
                  <c:v>242.7780555555364</c:v>
                </c:pt>
                <c:pt idx="1420">
                  <c:v>242.7947222222574</c:v>
                </c:pt>
                <c:pt idx="1421">
                  <c:v>242.8113888889784</c:v>
                </c:pt>
                <c:pt idx="1422">
                  <c:v>242.8280555555248</c:v>
                </c:pt>
                <c:pt idx="1423">
                  <c:v>242.8447222222458</c:v>
                </c:pt>
                <c:pt idx="1424">
                  <c:v>242.8613888889667</c:v>
                </c:pt>
                <c:pt idx="1425">
                  <c:v>242.8780555556878</c:v>
                </c:pt>
                <c:pt idx="1426">
                  <c:v>242.8947222222341</c:v>
                </c:pt>
                <c:pt idx="1427">
                  <c:v>242.9113888889551</c:v>
                </c:pt>
                <c:pt idx="1428">
                  <c:v>242.9280555556761</c:v>
                </c:pt>
                <c:pt idx="1429">
                  <c:v>242.9447222222225</c:v>
                </c:pt>
                <c:pt idx="1430">
                  <c:v>242.9613888889435</c:v>
                </c:pt>
                <c:pt idx="1431">
                  <c:v>242.9780555556645</c:v>
                </c:pt>
                <c:pt idx="1432">
                  <c:v>242.9947222222108</c:v>
                </c:pt>
                <c:pt idx="1433">
                  <c:v>243.0113888889318</c:v>
                </c:pt>
                <c:pt idx="1434">
                  <c:v>243.0280555556528</c:v>
                </c:pt>
                <c:pt idx="1435">
                  <c:v>243.0447222221992</c:v>
                </c:pt>
                <c:pt idx="1436">
                  <c:v>243.0613888889202</c:v>
                </c:pt>
                <c:pt idx="1437">
                  <c:v>243.0780555556412</c:v>
                </c:pt>
                <c:pt idx="1438">
                  <c:v>243.0947222223622</c:v>
                </c:pt>
                <c:pt idx="1439">
                  <c:v>243.1113888889086</c:v>
                </c:pt>
                <c:pt idx="1440">
                  <c:v>243.1280555556295</c:v>
                </c:pt>
                <c:pt idx="1441">
                  <c:v>243.1447222223505</c:v>
                </c:pt>
                <c:pt idx="1442">
                  <c:v>243.161388888897</c:v>
                </c:pt>
                <c:pt idx="1443">
                  <c:v>243.178055555618</c:v>
                </c:pt>
                <c:pt idx="1444">
                  <c:v>243.1947222223389</c:v>
                </c:pt>
                <c:pt idx="1445">
                  <c:v>243.2113888888853</c:v>
                </c:pt>
                <c:pt idx="1446">
                  <c:v>243.2280555556063</c:v>
                </c:pt>
                <c:pt idx="1447">
                  <c:v>243.2447222223273</c:v>
                </c:pt>
                <c:pt idx="1448">
                  <c:v>243.2613888888736</c:v>
                </c:pt>
                <c:pt idx="1449">
                  <c:v>243.2780555555946</c:v>
                </c:pt>
                <c:pt idx="1450">
                  <c:v>243.2947222223156</c:v>
                </c:pt>
                <c:pt idx="1451">
                  <c:v>243.311388888862</c:v>
                </c:pt>
                <c:pt idx="1452">
                  <c:v>243.328055555583</c:v>
                </c:pt>
                <c:pt idx="1453">
                  <c:v>243.344722222304</c:v>
                </c:pt>
                <c:pt idx="1454">
                  <c:v>243.361388889025</c:v>
                </c:pt>
                <c:pt idx="1455">
                  <c:v>243.3780555555713</c:v>
                </c:pt>
                <c:pt idx="1456">
                  <c:v>243.3947222222923</c:v>
                </c:pt>
                <c:pt idx="1457">
                  <c:v>243.4113888890133</c:v>
                </c:pt>
                <c:pt idx="1458">
                  <c:v>243.4280555555597</c:v>
                </c:pt>
                <c:pt idx="1459">
                  <c:v>243.4447222222807</c:v>
                </c:pt>
                <c:pt idx="1460">
                  <c:v>243.4613888890017</c:v>
                </c:pt>
                <c:pt idx="1461">
                  <c:v>243.4780555555481</c:v>
                </c:pt>
                <c:pt idx="1462">
                  <c:v>243.494722222269</c:v>
                </c:pt>
                <c:pt idx="1463">
                  <c:v>243.51138888899</c:v>
                </c:pt>
                <c:pt idx="1464">
                  <c:v>243.5280555555364</c:v>
                </c:pt>
                <c:pt idx="1465">
                  <c:v>243.5447222222574</c:v>
                </c:pt>
                <c:pt idx="1466">
                  <c:v>243.5613888889784</c:v>
                </c:pt>
                <c:pt idx="1467">
                  <c:v>243.5780555555248</c:v>
                </c:pt>
                <c:pt idx="1468">
                  <c:v>243.5947222222458</c:v>
                </c:pt>
                <c:pt idx="1469">
                  <c:v>243.6113888889668</c:v>
                </c:pt>
                <c:pt idx="1470">
                  <c:v>243.6280555556878</c:v>
                </c:pt>
                <c:pt idx="1471">
                  <c:v>243.6447222222341</c:v>
                </c:pt>
                <c:pt idx="1472">
                  <c:v>243.6613888889551</c:v>
                </c:pt>
                <c:pt idx="1473">
                  <c:v>243.6780555556761</c:v>
                </c:pt>
                <c:pt idx="1474">
                  <c:v>243.6947222222225</c:v>
                </c:pt>
                <c:pt idx="1475">
                  <c:v>243.7113888889435</c:v>
                </c:pt>
                <c:pt idx="1476">
                  <c:v>243.7280555556645</c:v>
                </c:pt>
                <c:pt idx="1477">
                  <c:v>243.7447222222108</c:v>
                </c:pt>
                <c:pt idx="1478">
                  <c:v>243.7613888889318</c:v>
                </c:pt>
                <c:pt idx="1479">
                  <c:v>243.7780555556528</c:v>
                </c:pt>
                <c:pt idx="1480">
                  <c:v>243.7947222221992</c:v>
                </c:pt>
                <c:pt idx="1481">
                  <c:v>243.8113888889202</c:v>
                </c:pt>
                <c:pt idx="1482">
                  <c:v>243.8280555556412</c:v>
                </c:pt>
                <c:pt idx="1483">
                  <c:v>243.8447222223622</c:v>
                </c:pt>
                <c:pt idx="1484">
                  <c:v>243.8613888889085</c:v>
                </c:pt>
                <c:pt idx="1485">
                  <c:v>243.8780555556295</c:v>
                </c:pt>
                <c:pt idx="1486">
                  <c:v>243.8947222223505</c:v>
                </c:pt>
                <c:pt idx="1487">
                  <c:v>243.911388888897</c:v>
                </c:pt>
                <c:pt idx="1488">
                  <c:v>243.928055555618</c:v>
                </c:pt>
                <c:pt idx="1489">
                  <c:v>243.9447222223389</c:v>
                </c:pt>
                <c:pt idx="1490">
                  <c:v>243.9613888888853</c:v>
                </c:pt>
                <c:pt idx="1491">
                  <c:v>243.9780555556063</c:v>
                </c:pt>
                <c:pt idx="1492">
                  <c:v>243.9947222223273</c:v>
                </c:pt>
                <c:pt idx="1493">
                  <c:v>244.0113888888736</c:v>
                </c:pt>
                <c:pt idx="1494">
                  <c:v>244.0280555555946</c:v>
                </c:pt>
                <c:pt idx="1495">
                  <c:v>244.0447222223156</c:v>
                </c:pt>
                <c:pt idx="1496">
                  <c:v>244.061388888862</c:v>
                </c:pt>
                <c:pt idx="1497">
                  <c:v>244.078055555583</c:v>
                </c:pt>
                <c:pt idx="1498">
                  <c:v>244.094722222304</c:v>
                </c:pt>
                <c:pt idx="1499">
                  <c:v>244.111388889025</c:v>
                </c:pt>
                <c:pt idx="1500">
                  <c:v>244.1280555555713</c:v>
                </c:pt>
                <c:pt idx="1501">
                  <c:v>244.1447222222923</c:v>
                </c:pt>
                <c:pt idx="1502">
                  <c:v>244.1613888890133</c:v>
                </c:pt>
                <c:pt idx="1503">
                  <c:v>244.1780555555597</c:v>
                </c:pt>
                <c:pt idx="1504">
                  <c:v>244.1947222222807</c:v>
                </c:pt>
                <c:pt idx="1505">
                  <c:v>244.2113888890017</c:v>
                </c:pt>
                <c:pt idx="1506">
                  <c:v>244.2280555555481</c:v>
                </c:pt>
                <c:pt idx="1507">
                  <c:v>244.244722222269</c:v>
                </c:pt>
                <c:pt idx="1508">
                  <c:v>244.26138888899</c:v>
                </c:pt>
                <c:pt idx="1509">
                  <c:v>244.2780555555364</c:v>
                </c:pt>
                <c:pt idx="1510">
                  <c:v>244.2947222222574</c:v>
                </c:pt>
                <c:pt idx="1511">
                  <c:v>244.3113888889784</c:v>
                </c:pt>
                <c:pt idx="1512">
                  <c:v>244.3280555555248</c:v>
                </c:pt>
                <c:pt idx="1513">
                  <c:v>244.3447222222458</c:v>
                </c:pt>
                <c:pt idx="1514">
                  <c:v>244.3613888889667</c:v>
                </c:pt>
                <c:pt idx="1515">
                  <c:v>244.3780555556878</c:v>
                </c:pt>
                <c:pt idx="1516">
                  <c:v>244.3947222222341</c:v>
                </c:pt>
                <c:pt idx="1517">
                  <c:v>244.4113888889551</c:v>
                </c:pt>
                <c:pt idx="1518">
                  <c:v>244.4280555556761</c:v>
                </c:pt>
                <c:pt idx="1519">
                  <c:v>244.4447222222225</c:v>
                </c:pt>
                <c:pt idx="1520">
                  <c:v>244.4613888889435</c:v>
                </c:pt>
                <c:pt idx="1521">
                  <c:v>244.4780555556645</c:v>
                </c:pt>
                <c:pt idx="1522">
                  <c:v>244.4947222222108</c:v>
                </c:pt>
                <c:pt idx="1523">
                  <c:v>244.5113888889318</c:v>
                </c:pt>
                <c:pt idx="1524">
                  <c:v>244.5280555556528</c:v>
                </c:pt>
                <c:pt idx="1525">
                  <c:v>244.5447222221992</c:v>
                </c:pt>
                <c:pt idx="1526">
                  <c:v>244.5613888889202</c:v>
                </c:pt>
                <c:pt idx="1527">
                  <c:v>244.5780555556412</c:v>
                </c:pt>
                <c:pt idx="1528">
                  <c:v>244.5947222223622</c:v>
                </c:pt>
                <c:pt idx="1529">
                  <c:v>244.6113888889086</c:v>
                </c:pt>
                <c:pt idx="1530">
                  <c:v>244.6280555556295</c:v>
                </c:pt>
                <c:pt idx="1531">
                  <c:v>244.6447222223505</c:v>
                </c:pt>
                <c:pt idx="1532">
                  <c:v>244.661388888897</c:v>
                </c:pt>
                <c:pt idx="1533">
                  <c:v>244.678055555618</c:v>
                </c:pt>
                <c:pt idx="1534">
                  <c:v>244.6947222223389</c:v>
                </c:pt>
                <c:pt idx="1535">
                  <c:v>244.7113888888853</c:v>
                </c:pt>
                <c:pt idx="1536">
                  <c:v>244.7280555556063</c:v>
                </c:pt>
                <c:pt idx="1537">
                  <c:v>244.7447222223273</c:v>
                </c:pt>
                <c:pt idx="1538">
                  <c:v>244.7613888888736</c:v>
                </c:pt>
                <c:pt idx="1539">
                  <c:v>244.7780555555946</c:v>
                </c:pt>
                <c:pt idx="1540">
                  <c:v>244.7947222223156</c:v>
                </c:pt>
                <c:pt idx="1541">
                  <c:v>244.811388888862</c:v>
                </c:pt>
                <c:pt idx="1542">
                  <c:v>244.828055555583</c:v>
                </c:pt>
                <c:pt idx="1543">
                  <c:v>244.844722222304</c:v>
                </c:pt>
                <c:pt idx="1544">
                  <c:v>244.861388889025</c:v>
                </c:pt>
                <c:pt idx="1545">
                  <c:v>244.8780555555713</c:v>
                </c:pt>
                <c:pt idx="1546">
                  <c:v>244.8947222222923</c:v>
                </c:pt>
                <c:pt idx="1547">
                  <c:v>244.9113888890133</c:v>
                </c:pt>
                <c:pt idx="1548">
                  <c:v>244.9280555555597</c:v>
                </c:pt>
                <c:pt idx="1549">
                  <c:v>244.9447222222807</c:v>
                </c:pt>
                <c:pt idx="1550">
                  <c:v>244.9613888890017</c:v>
                </c:pt>
                <c:pt idx="1551">
                  <c:v>244.9780555555481</c:v>
                </c:pt>
                <c:pt idx="1552">
                  <c:v>244.994722222269</c:v>
                </c:pt>
                <c:pt idx="1553">
                  <c:v>245.01138888899</c:v>
                </c:pt>
                <c:pt idx="1554">
                  <c:v>245.0280555555364</c:v>
                </c:pt>
                <c:pt idx="1555">
                  <c:v>245.0447222222574</c:v>
                </c:pt>
                <c:pt idx="1556">
                  <c:v>245.0613888889784</c:v>
                </c:pt>
                <c:pt idx="1557">
                  <c:v>245.0780555555248</c:v>
                </c:pt>
                <c:pt idx="1558">
                  <c:v>245.0947222222458</c:v>
                </c:pt>
                <c:pt idx="1559">
                  <c:v>245.1113888889668</c:v>
                </c:pt>
                <c:pt idx="1560">
                  <c:v>245.1280555556878</c:v>
                </c:pt>
                <c:pt idx="1561">
                  <c:v>245.1447222222341</c:v>
                </c:pt>
                <c:pt idx="1562">
                  <c:v>245.1613888889551</c:v>
                </c:pt>
                <c:pt idx="1563">
                  <c:v>245.1780555556761</c:v>
                </c:pt>
                <c:pt idx="1564">
                  <c:v>245.1947222222225</c:v>
                </c:pt>
                <c:pt idx="1565">
                  <c:v>245.2113888889435</c:v>
                </c:pt>
                <c:pt idx="1566">
                  <c:v>245.2280555556645</c:v>
                </c:pt>
                <c:pt idx="1567">
                  <c:v>245.2447222222108</c:v>
                </c:pt>
                <c:pt idx="1568">
                  <c:v>245.2613888889318</c:v>
                </c:pt>
                <c:pt idx="1569">
                  <c:v>245.2780555556528</c:v>
                </c:pt>
                <c:pt idx="1570">
                  <c:v>245.2947222221992</c:v>
                </c:pt>
                <c:pt idx="1571">
                  <c:v>245.3113888889202</c:v>
                </c:pt>
                <c:pt idx="1572">
                  <c:v>245.3280555556412</c:v>
                </c:pt>
                <c:pt idx="1573">
                  <c:v>245.3447222223622</c:v>
                </c:pt>
                <c:pt idx="1574">
                  <c:v>245.3613888889085</c:v>
                </c:pt>
                <c:pt idx="1575">
                  <c:v>245.3780555556295</c:v>
                </c:pt>
                <c:pt idx="1576">
                  <c:v>245.3947222223505</c:v>
                </c:pt>
                <c:pt idx="1577">
                  <c:v>245.411388888897</c:v>
                </c:pt>
                <c:pt idx="1578">
                  <c:v>245.428055555618</c:v>
                </c:pt>
                <c:pt idx="1579">
                  <c:v>245.4447222223389</c:v>
                </c:pt>
                <c:pt idx="1580">
                  <c:v>245.4613888888853</c:v>
                </c:pt>
                <c:pt idx="1581">
                  <c:v>245.4780555556063</c:v>
                </c:pt>
                <c:pt idx="1582">
                  <c:v>245.4947222223273</c:v>
                </c:pt>
                <c:pt idx="1583">
                  <c:v>245.5113888888736</c:v>
                </c:pt>
                <c:pt idx="1584">
                  <c:v>245.5280555555946</c:v>
                </c:pt>
                <c:pt idx="1585">
                  <c:v>245.5447222223156</c:v>
                </c:pt>
                <c:pt idx="1586">
                  <c:v>245.561388888862</c:v>
                </c:pt>
                <c:pt idx="1587">
                  <c:v>245.578055555583</c:v>
                </c:pt>
                <c:pt idx="1588">
                  <c:v>245.594722222304</c:v>
                </c:pt>
                <c:pt idx="1589">
                  <c:v>245.611388889025</c:v>
                </c:pt>
                <c:pt idx="1590">
                  <c:v>245.6280555555713</c:v>
                </c:pt>
                <c:pt idx="1591">
                  <c:v>245.6447222222923</c:v>
                </c:pt>
                <c:pt idx="1592">
                  <c:v>245.6613888890133</c:v>
                </c:pt>
                <c:pt idx="1593">
                  <c:v>245.6780555555597</c:v>
                </c:pt>
                <c:pt idx="1594">
                  <c:v>245.6947222222807</c:v>
                </c:pt>
                <c:pt idx="1595">
                  <c:v>245.7113888890017</c:v>
                </c:pt>
                <c:pt idx="1596">
                  <c:v>245.7280555555481</c:v>
                </c:pt>
                <c:pt idx="1597">
                  <c:v>245.744722222269</c:v>
                </c:pt>
                <c:pt idx="1598">
                  <c:v>245.76138888899</c:v>
                </c:pt>
                <c:pt idx="1599">
                  <c:v>245.7780555555364</c:v>
                </c:pt>
                <c:pt idx="1600">
                  <c:v>245.7947222222574</c:v>
                </c:pt>
                <c:pt idx="1601">
                  <c:v>245.8113888889784</c:v>
                </c:pt>
                <c:pt idx="1602">
                  <c:v>245.8280555555248</c:v>
                </c:pt>
                <c:pt idx="1603">
                  <c:v>245.8447222222458</c:v>
                </c:pt>
                <c:pt idx="1604">
                  <c:v>245.8613888889667</c:v>
                </c:pt>
                <c:pt idx="1605">
                  <c:v>245.8780555556878</c:v>
                </c:pt>
                <c:pt idx="1606">
                  <c:v>245.8947222222341</c:v>
                </c:pt>
                <c:pt idx="1607">
                  <c:v>245.9113888889551</c:v>
                </c:pt>
                <c:pt idx="1608">
                  <c:v>245.9280555556761</c:v>
                </c:pt>
                <c:pt idx="1609">
                  <c:v>245.9447222222225</c:v>
                </c:pt>
                <c:pt idx="1610">
                  <c:v>245.9613888889435</c:v>
                </c:pt>
                <c:pt idx="1611">
                  <c:v>245.9780555556645</c:v>
                </c:pt>
                <c:pt idx="1612">
                  <c:v>245.9947222222108</c:v>
                </c:pt>
                <c:pt idx="1613">
                  <c:v>246.0113888889318</c:v>
                </c:pt>
                <c:pt idx="1614">
                  <c:v>246.0280555556528</c:v>
                </c:pt>
                <c:pt idx="1615">
                  <c:v>246.0447222221992</c:v>
                </c:pt>
                <c:pt idx="1616">
                  <c:v>246.0613888889202</c:v>
                </c:pt>
                <c:pt idx="1617">
                  <c:v>246.0780555556412</c:v>
                </c:pt>
                <c:pt idx="1618">
                  <c:v>246.0947222223622</c:v>
                </c:pt>
                <c:pt idx="1619">
                  <c:v>246.1113888889086</c:v>
                </c:pt>
                <c:pt idx="1620">
                  <c:v>246.1280555556295</c:v>
                </c:pt>
                <c:pt idx="1621">
                  <c:v>246.1447222223505</c:v>
                </c:pt>
                <c:pt idx="1622">
                  <c:v>246.161388888897</c:v>
                </c:pt>
                <c:pt idx="1623">
                  <c:v>246.178055555618</c:v>
                </c:pt>
                <c:pt idx="1624">
                  <c:v>246.1947222223389</c:v>
                </c:pt>
                <c:pt idx="1625">
                  <c:v>246.2113888888853</c:v>
                </c:pt>
                <c:pt idx="1626">
                  <c:v>246.2280555556063</c:v>
                </c:pt>
                <c:pt idx="1627">
                  <c:v>246.2447222223273</c:v>
                </c:pt>
                <c:pt idx="1628">
                  <c:v>246.2613888888736</c:v>
                </c:pt>
                <c:pt idx="1629">
                  <c:v>246.2780555555946</c:v>
                </c:pt>
                <c:pt idx="1630">
                  <c:v>246.2947222223156</c:v>
                </c:pt>
                <c:pt idx="1631">
                  <c:v>246.311388888862</c:v>
                </c:pt>
                <c:pt idx="1632">
                  <c:v>246.328055555583</c:v>
                </c:pt>
                <c:pt idx="1633">
                  <c:v>246.344722222304</c:v>
                </c:pt>
                <c:pt idx="1634">
                  <c:v>246.361388889025</c:v>
                </c:pt>
                <c:pt idx="1635">
                  <c:v>246.3780555555713</c:v>
                </c:pt>
                <c:pt idx="1636">
                  <c:v>246.3947222222923</c:v>
                </c:pt>
                <c:pt idx="1637">
                  <c:v>246.4113888890133</c:v>
                </c:pt>
                <c:pt idx="1638">
                  <c:v>246.4280555555597</c:v>
                </c:pt>
                <c:pt idx="1639">
                  <c:v>246.4447222222807</c:v>
                </c:pt>
                <c:pt idx="1640">
                  <c:v>246.4613888890017</c:v>
                </c:pt>
                <c:pt idx="1641">
                  <c:v>246.4780555555481</c:v>
                </c:pt>
                <c:pt idx="1642">
                  <c:v>246.494722222269</c:v>
                </c:pt>
                <c:pt idx="1643">
                  <c:v>246.51138888899</c:v>
                </c:pt>
                <c:pt idx="1644">
                  <c:v>246.5280555555364</c:v>
                </c:pt>
                <c:pt idx="1645">
                  <c:v>246.5447222222574</c:v>
                </c:pt>
                <c:pt idx="1646">
                  <c:v>246.5613888889784</c:v>
                </c:pt>
                <c:pt idx="1647">
                  <c:v>246.5780555555248</c:v>
                </c:pt>
                <c:pt idx="1648">
                  <c:v>246.5947222222458</c:v>
                </c:pt>
                <c:pt idx="1649">
                  <c:v>246.6113888889668</c:v>
                </c:pt>
                <c:pt idx="1650">
                  <c:v>246.6280555556878</c:v>
                </c:pt>
                <c:pt idx="1651">
                  <c:v>246.6447222222341</c:v>
                </c:pt>
                <c:pt idx="1652">
                  <c:v>246.6613888889551</c:v>
                </c:pt>
                <c:pt idx="1653">
                  <c:v>246.6780555556761</c:v>
                </c:pt>
                <c:pt idx="1654">
                  <c:v>246.6947222222225</c:v>
                </c:pt>
                <c:pt idx="1655">
                  <c:v>246.7113888889435</c:v>
                </c:pt>
                <c:pt idx="1656">
                  <c:v>246.7280555556645</c:v>
                </c:pt>
                <c:pt idx="1657">
                  <c:v>246.7447222222108</c:v>
                </c:pt>
                <c:pt idx="1658">
                  <c:v>246.7613888889318</c:v>
                </c:pt>
                <c:pt idx="1659">
                  <c:v>246.7780555556528</c:v>
                </c:pt>
                <c:pt idx="1660">
                  <c:v>246.7947222221992</c:v>
                </c:pt>
                <c:pt idx="1661">
                  <c:v>246.8113888889202</c:v>
                </c:pt>
                <c:pt idx="1662">
                  <c:v>246.8280555556412</c:v>
                </c:pt>
                <c:pt idx="1663">
                  <c:v>246.8447222223622</c:v>
                </c:pt>
                <c:pt idx="1664">
                  <c:v>246.8613888889085</c:v>
                </c:pt>
                <c:pt idx="1665">
                  <c:v>246.8780555556295</c:v>
                </c:pt>
                <c:pt idx="1666">
                  <c:v>246.8947222223505</c:v>
                </c:pt>
                <c:pt idx="1667">
                  <c:v>246.911388888897</c:v>
                </c:pt>
                <c:pt idx="1668">
                  <c:v>246.928055555618</c:v>
                </c:pt>
                <c:pt idx="1669">
                  <c:v>246.9447222223389</c:v>
                </c:pt>
                <c:pt idx="1670">
                  <c:v>246.9613888888853</c:v>
                </c:pt>
                <c:pt idx="1671">
                  <c:v>246.9780555556063</c:v>
                </c:pt>
                <c:pt idx="1672">
                  <c:v>246.9947222223273</c:v>
                </c:pt>
                <c:pt idx="1673">
                  <c:v>247.0113888888736</c:v>
                </c:pt>
                <c:pt idx="1674">
                  <c:v>247.0280555555946</c:v>
                </c:pt>
                <c:pt idx="1675">
                  <c:v>247.0447222223156</c:v>
                </c:pt>
                <c:pt idx="1676">
                  <c:v>247.061388888862</c:v>
                </c:pt>
                <c:pt idx="1677">
                  <c:v>247.078055555583</c:v>
                </c:pt>
                <c:pt idx="1678">
                  <c:v>247.094722222304</c:v>
                </c:pt>
                <c:pt idx="1679">
                  <c:v>247.111388889025</c:v>
                </c:pt>
                <c:pt idx="1680">
                  <c:v>247.1280555555713</c:v>
                </c:pt>
                <c:pt idx="1681">
                  <c:v>247.1447222222923</c:v>
                </c:pt>
                <c:pt idx="1682">
                  <c:v>247.1613888890133</c:v>
                </c:pt>
                <c:pt idx="1683">
                  <c:v>247.1780555555597</c:v>
                </c:pt>
                <c:pt idx="1684">
                  <c:v>247.1947222222807</c:v>
                </c:pt>
                <c:pt idx="1685">
                  <c:v>247.2113888890017</c:v>
                </c:pt>
                <c:pt idx="1686">
                  <c:v>247.2280555555481</c:v>
                </c:pt>
                <c:pt idx="1687">
                  <c:v>247.244722222269</c:v>
                </c:pt>
                <c:pt idx="1688">
                  <c:v>247.26138888899</c:v>
                </c:pt>
                <c:pt idx="1689">
                  <c:v>247.2780555555364</c:v>
                </c:pt>
                <c:pt idx="1690">
                  <c:v>247.2947222222574</c:v>
                </c:pt>
                <c:pt idx="1691">
                  <c:v>247.3113888889784</c:v>
                </c:pt>
                <c:pt idx="1692">
                  <c:v>247.3280555555248</c:v>
                </c:pt>
                <c:pt idx="1693">
                  <c:v>247.3447222222458</c:v>
                </c:pt>
                <c:pt idx="1694">
                  <c:v>247.3613888889667</c:v>
                </c:pt>
                <c:pt idx="1695">
                  <c:v>247.3780555556878</c:v>
                </c:pt>
                <c:pt idx="1696">
                  <c:v>247.3947222222341</c:v>
                </c:pt>
                <c:pt idx="1697">
                  <c:v>247.4113888889551</c:v>
                </c:pt>
                <c:pt idx="1698">
                  <c:v>247.4280555556761</c:v>
                </c:pt>
                <c:pt idx="1699">
                  <c:v>247.4447222222225</c:v>
                </c:pt>
                <c:pt idx="1700">
                  <c:v>247.4613888889435</c:v>
                </c:pt>
                <c:pt idx="1701">
                  <c:v>247.4780555556645</c:v>
                </c:pt>
                <c:pt idx="1702">
                  <c:v>247.4947222222108</c:v>
                </c:pt>
                <c:pt idx="1703">
                  <c:v>247.5113888889318</c:v>
                </c:pt>
                <c:pt idx="1704">
                  <c:v>247.5280555556528</c:v>
                </c:pt>
                <c:pt idx="1705">
                  <c:v>247.5447222221992</c:v>
                </c:pt>
                <c:pt idx="1706">
                  <c:v>247.5613888889202</c:v>
                </c:pt>
                <c:pt idx="1707">
                  <c:v>247.5780555556412</c:v>
                </c:pt>
                <c:pt idx="1708">
                  <c:v>247.5947222223622</c:v>
                </c:pt>
                <c:pt idx="1709">
                  <c:v>247.6113888889086</c:v>
                </c:pt>
                <c:pt idx="1710">
                  <c:v>247.6280555556295</c:v>
                </c:pt>
                <c:pt idx="1711">
                  <c:v>247.6447222223505</c:v>
                </c:pt>
                <c:pt idx="1712">
                  <c:v>247.661388888897</c:v>
                </c:pt>
                <c:pt idx="1713">
                  <c:v>247.678055555618</c:v>
                </c:pt>
                <c:pt idx="1714">
                  <c:v>247.6947222223389</c:v>
                </c:pt>
                <c:pt idx="1715">
                  <c:v>247.7113888888853</c:v>
                </c:pt>
                <c:pt idx="1716">
                  <c:v>247.7280555556063</c:v>
                </c:pt>
                <c:pt idx="1717">
                  <c:v>247.7447222223273</c:v>
                </c:pt>
                <c:pt idx="1718">
                  <c:v>247.7613888888736</c:v>
                </c:pt>
                <c:pt idx="1719">
                  <c:v>247.7780555555946</c:v>
                </c:pt>
                <c:pt idx="1720">
                  <c:v>247.7947222223156</c:v>
                </c:pt>
                <c:pt idx="1721">
                  <c:v>247.811388888862</c:v>
                </c:pt>
                <c:pt idx="1722">
                  <c:v>247.828055555583</c:v>
                </c:pt>
                <c:pt idx="1723">
                  <c:v>247.844722222304</c:v>
                </c:pt>
                <c:pt idx="1724">
                  <c:v>247.861388889025</c:v>
                </c:pt>
                <c:pt idx="1725">
                  <c:v>247.8780555555713</c:v>
                </c:pt>
                <c:pt idx="1726">
                  <c:v>247.8947222222923</c:v>
                </c:pt>
                <c:pt idx="1727">
                  <c:v>247.9113888890133</c:v>
                </c:pt>
                <c:pt idx="1728">
                  <c:v>247.9280555555597</c:v>
                </c:pt>
                <c:pt idx="1729">
                  <c:v>247.9447222222807</c:v>
                </c:pt>
                <c:pt idx="1730">
                  <c:v>247.9613888890017</c:v>
                </c:pt>
                <c:pt idx="1731">
                  <c:v>247.9780555555481</c:v>
                </c:pt>
                <c:pt idx="1732">
                  <c:v>247.994722222269</c:v>
                </c:pt>
                <c:pt idx="1733">
                  <c:v>248.01138888899</c:v>
                </c:pt>
                <c:pt idx="1734">
                  <c:v>248.0280555555364</c:v>
                </c:pt>
                <c:pt idx="1735">
                  <c:v>248.0447222222574</c:v>
                </c:pt>
                <c:pt idx="1736">
                  <c:v>248.0613888889784</c:v>
                </c:pt>
                <c:pt idx="1737">
                  <c:v>248.0780555555248</c:v>
                </c:pt>
                <c:pt idx="1738">
                  <c:v>248.0947222222458</c:v>
                </c:pt>
                <c:pt idx="1739">
                  <c:v>248.1113888889668</c:v>
                </c:pt>
                <c:pt idx="1740">
                  <c:v>248.1280555556878</c:v>
                </c:pt>
                <c:pt idx="1741">
                  <c:v>248.1447222222341</c:v>
                </c:pt>
                <c:pt idx="1742">
                  <c:v>248.1613888889551</c:v>
                </c:pt>
                <c:pt idx="1743">
                  <c:v>248.1780555556761</c:v>
                </c:pt>
                <c:pt idx="1744">
                  <c:v>248.1947222222225</c:v>
                </c:pt>
                <c:pt idx="1745">
                  <c:v>248.2113888889435</c:v>
                </c:pt>
                <c:pt idx="1746">
                  <c:v>248.2280555556645</c:v>
                </c:pt>
                <c:pt idx="1747">
                  <c:v>248.2447222222108</c:v>
                </c:pt>
                <c:pt idx="1748">
                  <c:v>248.2613888889318</c:v>
                </c:pt>
                <c:pt idx="1749">
                  <c:v>248.2780555556528</c:v>
                </c:pt>
                <c:pt idx="1750">
                  <c:v>248.2947222221992</c:v>
                </c:pt>
                <c:pt idx="1751">
                  <c:v>248.3113888889202</c:v>
                </c:pt>
                <c:pt idx="1752">
                  <c:v>248.3280555556412</c:v>
                </c:pt>
                <c:pt idx="1753">
                  <c:v>248.3447222223622</c:v>
                </c:pt>
                <c:pt idx="1754">
                  <c:v>248.3613888889085</c:v>
                </c:pt>
                <c:pt idx="1755">
                  <c:v>248.3780555556295</c:v>
                </c:pt>
                <c:pt idx="1756">
                  <c:v>248.3947222223505</c:v>
                </c:pt>
                <c:pt idx="1757">
                  <c:v>248.411388888897</c:v>
                </c:pt>
                <c:pt idx="1758">
                  <c:v>248.428055555618</c:v>
                </c:pt>
                <c:pt idx="1759">
                  <c:v>248.4447222223389</c:v>
                </c:pt>
                <c:pt idx="1760">
                  <c:v>248.4613888888853</c:v>
                </c:pt>
                <c:pt idx="1761">
                  <c:v>248.4780555556063</c:v>
                </c:pt>
                <c:pt idx="1762">
                  <c:v>248.4947222223273</c:v>
                </c:pt>
                <c:pt idx="1763">
                  <c:v>248.5113888888736</c:v>
                </c:pt>
                <c:pt idx="1764">
                  <c:v>248.5280555555946</c:v>
                </c:pt>
                <c:pt idx="1765">
                  <c:v>248.5447222223156</c:v>
                </c:pt>
                <c:pt idx="1766">
                  <c:v>248.561388888862</c:v>
                </c:pt>
                <c:pt idx="1767">
                  <c:v>248.578055555583</c:v>
                </c:pt>
                <c:pt idx="1768">
                  <c:v>248.594722222304</c:v>
                </c:pt>
                <c:pt idx="1769">
                  <c:v>248.611388889025</c:v>
                </c:pt>
                <c:pt idx="1770">
                  <c:v>248.6280555555713</c:v>
                </c:pt>
                <c:pt idx="1771">
                  <c:v>248.6447222222923</c:v>
                </c:pt>
                <c:pt idx="1772">
                  <c:v>248.6613888890133</c:v>
                </c:pt>
                <c:pt idx="1773">
                  <c:v>248.6780555555597</c:v>
                </c:pt>
                <c:pt idx="1774">
                  <c:v>248.6947222222807</c:v>
                </c:pt>
                <c:pt idx="1775">
                  <c:v>248.7113888890017</c:v>
                </c:pt>
                <c:pt idx="1776">
                  <c:v>248.7280555555481</c:v>
                </c:pt>
                <c:pt idx="1777">
                  <c:v>248.744722222269</c:v>
                </c:pt>
                <c:pt idx="1778">
                  <c:v>248.76138888899</c:v>
                </c:pt>
                <c:pt idx="1779">
                  <c:v>248.7780555555364</c:v>
                </c:pt>
                <c:pt idx="1780">
                  <c:v>248.7947222222574</c:v>
                </c:pt>
                <c:pt idx="1781">
                  <c:v>248.8113888889784</c:v>
                </c:pt>
                <c:pt idx="1782">
                  <c:v>248.8280555555248</c:v>
                </c:pt>
                <c:pt idx="1783">
                  <c:v>248.8447222222458</c:v>
                </c:pt>
                <c:pt idx="1784">
                  <c:v>248.8613888889667</c:v>
                </c:pt>
                <c:pt idx="1785">
                  <c:v>248.8780555556878</c:v>
                </c:pt>
                <c:pt idx="1786">
                  <c:v>248.8947222222341</c:v>
                </c:pt>
                <c:pt idx="1787">
                  <c:v>248.9113888889551</c:v>
                </c:pt>
                <c:pt idx="1788">
                  <c:v>248.9280555556761</c:v>
                </c:pt>
                <c:pt idx="1789">
                  <c:v>248.9447222222225</c:v>
                </c:pt>
                <c:pt idx="1790">
                  <c:v>248.9613888889435</c:v>
                </c:pt>
                <c:pt idx="1791">
                  <c:v>248.9780555556645</c:v>
                </c:pt>
                <c:pt idx="1792">
                  <c:v>248.9947222222108</c:v>
                </c:pt>
                <c:pt idx="1793">
                  <c:v>249.0113888889318</c:v>
                </c:pt>
                <c:pt idx="1794">
                  <c:v>249.0280555556528</c:v>
                </c:pt>
                <c:pt idx="1795">
                  <c:v>249.0447222221992</c:v>
                </c:pt>
                <c:pt idx="1796">
                  <c:v>249.0613888889202</c:v>
                </c:pt>
                <c:pt idx="1797">
                  <c:v>249.0780555556412</c:v>
                </c:pt>
                <c:pt idx="1798">
                  <c:v>249.0947222223622</c:v>
                </c:pt>
                <c:pt idx="1799">
                  <c:v>249.1113888889086</c:v>
                </c:pt>
                <c:pt idx="1800">
                  <c:v>249.1280555556295</c:v>
                </c:pt>
                <c:pt idx="1801">
                  <c:v>249.1447222223505</c:v>
                </c:pt>
                <c:pt idx="1802">
                  <c:v>249.161388888897</c:v>
                </c:pt>
                <c:pt idx="1803">
                  <c:v>249.178055555618</c:v>
                </c:pt>
                <c:pt idx="1804">
                  <c:v>249.1947222223389</c:v>
                </c:pt>
                <c:pt idx="1805">
                  <c:v>249.2113888888853</c:v>
                </c:pt>
                <c:pt idx="1806">
                  <c:v>249.2280555556063</c:v>
                </c:pt>
                <c:pt idx="1807">
                  <c:v>249.2447222223273</c:v>
                </c:pt>
                <c:pt idx="1808">
                  <c:v>249.2613888888736</c:v>
                </c:pt>
                <c:pt idx="1809">
                  <c:v>249.2780555555946</c:v>
                </c:pt>
                <c:pt idx="1810">
                  <c:v>249.2947222223156</c:v>
                </c:pt>
                <c:pt idx="1811">
                  <c:v>249.311388888862</c:v>
                </c:pt>
                <c:pt idx="1812">
                  <c:v>249.328055555583</c:v>
                </c:pt>
                <c:pt idx="1813">
                  <c:v>249.344722222304</c:v>
                </c:pt>
                <c:pt idx="1814">
                  <c:v>249.361388889025</c:v>
                </c:pt>
                <c:pt idx="1815">
                  <c:v>249.3780555555713</c:v>
                </c:pt>
                <c:pt idx="1816">
                  <c:v>249.3947222222923</c:v>
                </c:pt>
                <c:pt idx="1817">
                  <c:v>249.4113888890133</c:v>
                </c:pt>
                <c:pt idx="1818">
                  <c:v>249.4280555555597</c:v>
                </c:pt>
                <c:pt idx="1819">
                  <c:v>249.4447222222807</c:v>
                </c:pt>
                <c:pt idx="1820">
                  <c:v>249.4613888890017</c:v>
                </c:pt>
                <c:pt idx="1821">
                  <c:v>249.4780555555481</c:v>
                </c:pt>
                <c:pt idx="1822">
                  <c:v>249.494722222269</c:v>
                </c:pt>
                <c:pt idx="1823">
                  <c:v>249.51138888899</c:v>
                </c:pt>
                <c:pt idx="1824">
                  <c:v>249.5280555555364</c:v>
                </c:pt>
                <c:pt idx="1825">
                  <c:v>249.5447222222574</c:v>
                </c:pt>
                <c:pt idx="1826">
                  <c:v>249.5613888889784</c:v>
                </c:pt>
                <c:pt idx="1827">
                  <c:v>249.5780555555248</c:v>
                </c:pt>
                <c:pt idx="1828">
                  <c:v>249.5947222222458</c:v>
                </c:pt>
                <c:pt idx="1829">
                  <c:v>249.6113888889668</c:v>
                </c:pt>
                <c:pt idx="1830">
                  <c:v>249.6280555556878</c:v>
                </c:pt>
                <c:pt idx="1831">
                  <c:v>249.6447222222341</c:v>
                </c:pt>
                <c:pt idx="1832">
                  <c:v>249.6613888889551</c:v>
                </c:pt>
                <c:pt idx="1833">
                  <c:v>249.6780555556761</c:v>
                </c:pt>
                <c:pt idx="1834">
                  <c:v>249.6947222222225</c:v>
                </c:pt>
                <c:pt idx="1835">
                  <c:v>249.7113888889435</c:v>
                </c:pt>
                <c:pt idx="1836">
                  <c:v>249.7280555556645</c:v>
                </c:pt>
                <c:pt idx="1837">
                  <c:v>249.7447222222108</c:v>
                </c:pt>
                <c:pt idx="1838">
                  <c:v>249.7613888889318</c:v>
                </c:pt>
                <c:pt idx="1839">
                  <c:v>249.7780555556528</c:v>
                </c:pt>
                <c:pt idx="1840">
                  <c:v>249.7947222221992</c:v>
                </c:pt>
                <c:pt idx="1841">
                  <c:v>249.8113888889202</c:v>
                </c:pt>
                <c:pt idx="1842">
                  <c:v>249.8280555556412</c:v>
                </c:pt>
                <c:pt idx="1843">
                  <c:v>249.8447222223622</c:v>
                </c:pt>
                <c:pt idx="1844">
                  <c:v>249.8613888889085</c:v>
                </c:pt>
                <c:pt idx="1845">
                  <c:v>249.8780555556295</c:v>
                </c:pt>
                <c:pt idx="1846">
                  <c:v>249.8947222223505</c:v>
                </c:pt>
                <c:pt idx="1847">
                  <c:v>249.911388888897</c:v>
                </c:pt>
                <c:pt idx="1848">
                  <c:v>249.928055555618</c:v>
                </c:pt>
                <c:pt idx="1849">
                  <c:v>249.9447222223389</c:v>
                </c:pt>
                <c:pt idx="1850">
                  <c:v>249.9613888888853</c:v>
                </c:pt>
                <c:pt idx="1851">
                  <c:v>249.9780555556063</c:v>
                </c:pt>
                <c:pt idx="1852">
                  <c:v>249.9947222223273</c:v>
                </c:pt>
                <c:pt idx="1853">
                  <c:v>250.0113888888736</c:v>
                </c:pt>
                <c:pt idx="1854">
                  <c:v>250.0280555555946</c:v>
                </c:pt>
                <c:pt idx="1855">
                  <c:v>250.0447222223156</c:v>
                </c:pt>
                <c:pt idx="1856">
                  <c:v>250.061388888862</c:v>
                </c:pt>
                <c:pt idx="1857">
                  <c:v>250.078055555583</c:v>
                </c:pt>
                <c:pt idx="1858">
                  <c:v>250.094722222304</c:v>
                </c:pt>
                <c:pt idx="1859">
                  <c:v>250.111388889025</c:v>
                </c:pt>
                <c:pt idx="1860">
                  <c:v>250.1280555555713</c:v>
                </c:pt>
                <c:pt idx="1861">
                  <c:v>250.1447222222923</c:v>
                </c:pt>
                <c:pt idx="1862">
                  <c:v>250.1613888890133</c:v>
                </c:pt>
                <c:pt idx="1863">
                  <c:v>250.1780555555597</c:v>
                </c:pt>
                <c:pt idx="1864">
                  <c:v>250.1947222222807</c:v>
                </c:pt>
                <c:pt idx="1865">
                  <c:v>250.2113888890017</c:v>
                </c:pt>
                <c:pt idx="1866">
                  <c:v>250.2280555555481</c:v>
                </c:pt>
                <c:pt idx="1867">
                  <c:v>250.244722222269</c:v>
                </c:pt>
                <c:pt idx="1868">
                  <c:v>250.26138888899</c:v>
                </c:pt>
                <c:pt idx="1869">
                  <c:v>250.2780555555364</c:v>
                </c:pt>
                <c:pt idx="1870">
                  <c:v>250.2947222222574</c:v>
                </c:pt>
                <c:pt idx="1871">
                  <c:v>250.3113888889784</c:v>
                </c:pt>
                <c:pt idx="1872">
                  <c:v>250.3280555555248</c:v>
                </c:pt>
                <c:pt idx="1873">
                  <c:v>250.3447222222458</c:v>
                </c:pt>
                <c:pt idx="1874">
                  <c:v>250.3613888889667</c:v>
                </c:pt>
                <c:pt idx="1875">
                  <c:v>250.3780555556878</c:v>
                </c:pt>
                <c:pt idx="1876">
                  <c:v>250.3947222222341</c:v>
                </c:pt>
                <c:pt idx="1877">
                  <c:v>250.4113888889551</c:v>
                </c:pt>
                <c:pt idx="1878">
                  <c:v>250.4280555556761</c:v>
                </c:pt>
                <c:pt idx="1879">
                  <c:v>250.4447222222225</c:v>
                </c:pt>
                <c:pt idx="1880">
                  <c:v>250.4613888889435</c:v>
                </c:pt>
                <c:pt idx="1881">
                  <c:v>250.4780555556645</c:v>
                </c:pt>
                <c:pt idx="1882">
                  <c:v>250.4947222222108</c:v>
                </c:pt>
                <c:pt idx="1883">
                  <c:v>250.5113888889318</c:v>
                </c:pt>
                <c:pt idx="1884">
                  <c:v>250.5280555556528</c:v>
                </c:pt>
                <c:pt idx="1885">
                  <c:v>250.5447222221992</c:v>
                </c:pt>
                <c:pt idx="1886">
                  <c:v>250.5613888889202</c:v>
                </c:pt>
                <c:pt idx="1887">
                  <c:v>250.5780555556412</c:v>
                </c:pt>
                <c:pt idx="1888">
                  <c:v>250.5947222223622</c:v>
                </c:pt>
                <c:pt idx="1889">
                  <c:v>250.6113888889086</c:v>
                </c:pt>
                <c:pt idx="1890">
                  <c:v>250.6280555556295</c:v>
                </c:pt>
                <c:pt idx="1891">
                  <c:v>250.6447222223505</c:v>
                </c:pt>
                <c:pt idx="1892">
                  <c:v>250.661388888897</c:v>
                </c:pt>
                <c:pt idx="1893">
                  <c:v>250.678055555618</c:v>
                </c:pt>
                <c:pt idx="1894">
                  <c:v>250.6947222223389</c:v>
                </c:pt>
                <c:pt idx="1895">
                  <c:v>250.7113888888853</c:v>
                </c:pt>
                <c:pt idx="1896">
                  <c:v>250.7280555556063</c:v>
                </c:pt>
                <c:pt idx="1897">
                  <c:v>250.7447222223273</c:v>
                </c:pt>
                <c:pt idx="1898">
                  <c:v>250.7613888888736</c:v>
                </c:pt>
                <c:pt idx="1899">
                  <c:v>250.7780555555946</c:v>
                </c:pt>
                <c:pt idx="1900">
                  <c:v>250.7947222223156</c:v>
                </c:pt>
                <c:pt idx="1901">
                  <c:v>250.811388888862</c:v>
                </c:pt>
                <c:pt idx="1902">
                  <c:v>250.828055555583</c:v>
                </c:pt>
                <c:pt idx="1903">
                  <c:v>250.844722222304</c:v>
                </c:pt>
                <c:pt idx="1904">
                  <c:v>250.861388889025</c:v>
                </c:pt>
                <c:pt idx="1905">
                  <c:v>250.8780555555713</c:v>
                </c:pt>
                <c:pt idx="1906">
                  <c:v>250.8947222222923</c:v>
                </c:pt>
                <c:pt idx="1907">
                  <c:v>250.9113888890133</c:v>
                </c:pt>
                <c:pt idx="1908">
                  <c:v>250.9280555555597</c:v>
                </c:pt>
                <c:pt idx="1909">
                  <c:v>250.9447222222807</c:v>
                </c:pt>
                <c:pt idx="1910">
                  <c:v>250.9613888890017</c:v>
                </c:pt>
                <c:pt idx="1911">
                  <c:v>250.9780555555481</c:v>
                </c:pt>
                <c:pt idx="1912">
                  <c:v>250.994722222269</c:v>
                </c:pt>
                <c:pt idx="1913">
                  <c:v>251.01138888899</c:v>
                </c:pt>
                <c:pt idx="1914">
                  <c:v>251.0280555555364</c:v>
                </c:pt>
                <c:pt idx="1915">
                  <c:v>251.0447222222574</c:v>
                </c:pt>
                <c:pt idx="1916">
                  <c:v>251.0613888889784</c:v>
                </c:pt>
                <c:pt idx="1917">
                  <c:v>251.0780555555248</c:v>
                </c:pt>
                <c:pt idx="1918">
                  <c:v>251.0947222222458</c:v>
                </c:pt>
                <c:pt idx="1919">
                  <c:v>251.1113888889668</c:v>
                </c:pt>
                <c:pt idx="1920">
                  <c:v>251.1280555556878</c:v>
                </c:pt>
                <c:pt idx="1921">
                  <c:v>251.1447222222341</c:v>
                </c:pt>
                <c:pt idx="1922">
                  <c:v>251.1613888889551</c:v>
                </c:pt>
                <c:pt idx="1923">
                  <c:v>251.1780555556761</c:v>
                </c:pt>
                <c:pt idx="1924">
                  <c:v>251.1947222222225</c:v>
                </c:pt>
                <c:pt idx="1925">
                  <c:v>251.2113888889435</c:v>
                </c:pt>
                <c:pt idx="1926">
                  <c:v>251.2280555556645</c:v>
                </c:pt>
                <c:pt idx="1927">
                  <c:v>251.2447222222108</c:v>
                </c:pt>
                <c:pt idx="1928">
                  <c:v>251.2613888889318</c:v>
                </c:pt>
                <c:pt idx="1929">
                  <c:v>251.2780555556528</c:v>
                </c:pt>
                <c:pt idx="1930">
                  <c:v>251.2947222221992</c:v>
                </c:pt>
                <c:pt idx="1931">
                  <c:v>251.3113888889202</c:v>
                </c:pt>
                <c:pt idx="1932">
                  <c:v>251.3280555556412</c:v>
                </c:pt>
                <c:pt idx="1933">
                  <c:v>251.3447222223622</c:v>
                </c:pt>
                <c:pt idx="1934">
                  <c:v>251.3613888889085</c:v>
                </c:pt>
                <c:pt idx="1935">
                  <c:v>251.3780555556295</c:v>
                </c:pt>
                <c:pt idx="1936">
                  <c:v>251.3947222223505</c:v>
                </c:pt>
                <c:pt idx="1937">
                  <c:v>251.411388888897</c:v>
                </c:pt>
                <c:pt idx="1938">
                  <c:v>251.428055555618</c:v>
                </c:pt>
                <c:pt idx="1939">
                  <c:v>251.4447222223389</c:v>
                </c:pt>
                <c:pt idx="1940">
                  <c:v>251.4613888888853</c:v>
                </c:pt>
                <c:pt idx="1941">
                  <c:v>251.4780555556063</c:v>
                </c:pt>
                <c:pt idx="1942">
                  <c:v>251.4947222223273</c:v>
                </c:pt>
                <c:pt idx="1943">
                  <c:v>251.5113888888736</c:v>
                </c:pt>
                <c:pt idx="1944">
                  <c:v>251.5280555555946</c:v>
                </c:pt>
                <c:pt idx="1945">
                  <c:v>251.5447222223156</c:v>
                </c:pt>
                <c:pt idx="1946">
                  <c:v>251.561388888862</c:v>
                </c:pt>
                <c:pt idx="1947">
                  <c:v>251.578055555583</c:v>
                </c:pt>
                <c:pt idx="1948">
                  <c:v>251.594722222304</c:v>
                </c:pt>
                <c:pt idx="1949">
                  <c:v>251.611388889025</c:v>
                </c:pt>
                <c:pt idx="1950">
                  <c:v>251.6280555555713</c:v>
                </c:pt>
                <c:pt idx="1951">
                  <c:v>251.6447222222923</c:v>
                </c:pt>
                <c:pt idx="1952">
                  <c:v>251.6613888890133</c:v>
                </c:pt>
                <c:pt idx="1953">
                  <c:v>251.6780555555597</c:v>
                </c:pt>
                <c:pt idx="1954">
                  <c:v>251.6947222222807</c:v>
                </c:pt>
                <c:pt idx="1955">
                  <c:v>251.7113888890017</c:v>
                </c:pt>
                <c:pt idx="1956">
                  <c:v>251.7280555555481</c:v>
                </c:pt>
                <c:pt idx="1957">
                  <c:v>251.744722222269</c:v>
                </c:pt>
                <c:pt idx="1958">
                  <c:v>251.76138888899</c:v>
                </c:pt>
                <c:pt idx="1959">
                  <c:v>251.7780555555364</c:v>
                </c:pt>
                <c:pt idx="1960">
                  <c:v>251.7947222222574</c:v>
                </c:pt>
                <c:pt idx="1961">
                  <c:v>251.8113888889784</c:v>
                </c:pt>
                <c:pt idx="1962">
                  <c:v>251.8280555555248</c:v>
                </c:pt>
                <c:pt idx="1963">
                  <c:v>251.8447222222458</c:v>
                </c:pt>
                <c:pt idx="1964">
                  <c:v>251.8613888889667</c:v>
                </c:pt>
                <c:pt idx="1965">
                  <c:v>251.8780555556878</c:v>
                </c:pt>
                <c:pt idx="1966">
                  <c:v>251.8947222222341</c:v>
                </c:pt>
                <c:pt idx="1967">
                  <c:v>251.9113888889551</c:v>
                </c:pt>
                <c:pt idx="1968">
                  <c:v>251.9280555556761</c:v>
                </c:pt>
                <c:pt idx="1969">
                  <c:v>251.9447222222225</c:v>
                </c:pt>
                <c:pt idx="1970">
                  <c:v>251.9613888889435</c:v>
                </c:pt>
                <c:pt idx="1971">
                  <c:v>251.9780555556645</c:v>
                </c:pt>
                <c:pt idx="1972">
                  <c:v>251.9947222222108</c:v>
                </c:pt>
                <c:pt idx="1973">
                  <c:v>252.0113888889318</c:v>
                </c:pt>
                <c:pt idx="1974">
                  <c:v>252.0280555556528</c:v>
                </c:pt>
                <c:pt idx="1975">
                  <c:v>252.0447222221992</c:v>
                </c:pt>
                <c:pt idx="1976">
                  <c:v>252.0613888889202</c:v>
                </c:pt>
                <c:pt idx="1977">
                  <c:v>252.0780555556412</c:v>
                </c:pt>
                <c:pt idx="1978">
                  <c:v>252.0947222223622</c:v>
                </c:pt>
                <c:pt idx="1979">
                  <c:v>252.1113888889086</c:v>
                </c:pt>
                <c:pt idx="1980">
                  <c:v>252.1280555556295</c:v>
                </c:pt>
                <c:pt idx="1981">
                  <c:v>252.1447222223505</c:v>
                </c:pt>
                <c:pt idx="1982">
                  <c:v>252.161388888897</c:v>
                </c:pt>
                <c:pt idx="1983">
                  <c:v>252.178055555618</c:v>
                </c:pt>
                <c:pt idx="1984">
                  <c:v>252.1947222223389</c:v>
                </c:pt>
                <c:pt idx="1985">
                  <c:v>252.2113888888853</c:v>
                </c:pt>
                <c:pt idx="1986">
                  <c:v>252.2280555556063</c:v>
                </c:pt>
                <c:pt idx="1987">
                  <c:v>252.2447222223273</c:v>
                </c:pt>
                <c:pt idx="1988">
                  <c:v>252.2613888888736</c:v>
                </c:pt>
                <c:pt idx="1989">
                  <c:v>252.2780555555946</c:v>
                </c:pt>
                <c:pt idx="1990">
                  <c:v>252.2947222223156</c:v>
                </c:pt>
                <c:pt idx="1991">
                  <c:v>252.311388888862</c:v>
                </c:pt>
                <c:pt idx="1992">
                  <c:v>252.328055555583</c:v>
                </c:pt>
                <c:pt idx="1993">
                  <c:v>252.344722222304</c:v>
                </c:pt>
                <c:pt idx="1994">
                  <c:v>252.361388889025</c:v>
                </c:pt>
                <c:pt idx="1995">
                  <c:v>252.3780555555713</c:v>
                </c:pt>
                <c:pt idx="1996">
                  <c:v>252.3947222222923</c:v>
                </c:pt>
                <c:pt idx="1997">
                  <c:v>252.4113888890133</c:v>
                </c:pt>
                <c:pt idx="1998">
                  <c:v>252.4280555555597</c:v>
                </c:pt>
                <c:pt idx="1999">
                  <c:v>252.4447222222807</c:v>
                </c:pt>
                <c:pt idx="2000">
                  <c:v>252.4613888890017</c:v>
                </c:pt>
                <c:pt idx="2001">
                  <c:v>252.4780555555481</c:v>
                </c:pt>
                <c:pt idx="2002">
                  <c:v>252.494722222269</c:v>
                </c:pt>
                <c:pt idx="2003">
                  <c:v>252.51138888899</c:v>
                </c:pt>
                <c:pt idx="2004">
                  <c:v>252.5280555555364</c:v>
                </c:pt>
                <c:pt idx="2005">
                  <c:v>252.5447222222574</c:v>
                </c:pt>
                <c:pt idx="2006">
                  <c:v>252.5613888889784</c:v>
                </c:pt>
                <c:pt idx="2007">
                  <c:v>252.5780555555248</c:v>
                </c:pt>
                <c:pt idx="2008">
                  <c:v>252.5947222222458</c:v>
                </c:pt>
                <c:pt idx="2009">
                  <c:v>252.6113888889668</c:v>
                </c:pt>
                <c:pt idx="2010">
                  <c:v>252.6280555556878</c:v>
                </c:pt>
                <c:pt idx="2011">
                  <c:v>252.6447222222341</c:v>
                </c:pt>
                <c:pt idx="2012">
                  <c:v>252.6613888889551</c:v>
                </c:pt>
                <c:pt idx="2013">
                  <c:v>252.6780555556761</c:v>
                </c:pt>
                <c:pt idx="2014">
                  <c:v>252.6947222222225</c:v>
                </c:pt>
                <c:pt idx="2015">
                  <c:v>252.7113888889435</c:v>
                </c:pt>
                <c:pt idx="2016">
                  <c:v>252.7280555556645</c:v>
                </c:pt>
                <c:pt idx="2017">
                  <c:v>252.7447222222108</c:v>
                </c:pt>
                <c:pt idx="2018">
                  <c:v>252.7613888889318</c:v>
                </c:pt>
                <c:pt idx="2019">
                  <c:v>252.7780555556528</c:v>
                </c:pt>
                <c:pt idx="2020">
                  <c:v>252.7947222221992</c:v>
                </c:pt>
                <c:pt idx="2021">
                  <c:v>252.8113888889202</c:v>
                </c:pt>
                <c:pt idx="2022">
                  <c:v>252.8280555556412</c:v>
                </c:pt>
                <c:pt idx="2023">
                  <c:v>252.8447222223622</c:v>
                </c:pt>
                <c:pt idx="2024">
                  <c:v>252.8613888889085</c:v>
                </c:pt>
                <c:pt idx="2025">
                  <c:v>252.8780555556295</c:v>
                </c:pt>
                <c:pt idx="2026">
                  <c:v>252.8947222223505</c:v>
                </c:pt>
                <c:pt idx="2027">
                  <c:v>252.911388888897</c:v>
                </c:pt>
                <c:pt idx="2028">
                  <c:v>252.928055555618</c:v>
                </c:pt>
                <c:pt idx="2029">
                  <c:v>252.9447222223389</c:v>
                </c:pt>
                <c:pt idx="2030">
                  <c:v>252.9613888888853</c:v>
                </c:pt>
                <c:pt idx="2031">
                  <c:v>252.9780555556063</c:v>
                </c:pt>
                <c:pt idx="2032">
                  <c:v>252.9947222223273</c:v>
                </c:pt>
                <c:pt idx="2033">
                  <c:v>253.0113888888736</c:v>
                </c:pt>
                <c:pt idx="2034">
                  <c:v>253.0280555555946</c:v>
                </c:pt>
                <c:pt idx="2035">
                  <c:v>253.0447222223156</c:v>
                </c:pt>
                <c:pt idx="2036">
                  <c:v>253.061388888862</c:v>
                </c:pt>
                <c:pt idx="2037">
                  <c:v>253.078055555583</c:v>
                </c:pt>
                <c:pt idx="2038">
                  <c:v>253.094722222304</c:v>
                </c:pt>
                <c:pt idx="2039">
                  <c:v>253.111388889025</c:v>
                </c:pt>
                <c:pt idx="2040">
                  <c:v>253.1280555555713</c:v>
                </c:pt>
                <c:pt idx="2041">
                  <c:v>253.1447222222923</c:v>
                </c:pt>
                <c:pt idx="2042">
                  <c:v>253.1613888890133</c:v>
                </c:pt>
                <c:pt idx="2043">
                  <c:v>253.1780555555597</c:v>
                </c:pt>
                <c:pt idx="2044">
                  <c:v>253.1947222222807</c:v>
                </c:pt>
                <c:pt idx="2045">
                  <c:v>253.2113888890017</c:v>
                </c:pt>
                <c:pt idx="2046">
                  <c:v>253.2280555555481</c:v>
                </c:pt>
                <c:pt idx="2047">
                  <c:v>253.244722222269</c:v>
                </c:pt>
                <c:pt idx="2048">
                  <c:v>253.26138888899</c:v>
                </c:pt>
                <c:pt idx="2049">
                  <c:v>253.2780555555364</c:v>
                </c:pt>
                <c:pt idx="2050">
                  <c:v>253.2947222222574</c:v>
                </c:pt>
                <c:pt idx="2051">
                  <c:v>253.3113888889784</c:v>
                </c:pt>
                <c:pt idx="2052">
                  <c:v>253.3280555555248</c:v>
                </c:pt>
                <c:pt idx="2053">
                  <c:v>253.3447222222458</c:v>
                </c:pt>
                <c:pt idx="2054">
                  <c:v>253.3613888889667</c:v>
                </c:pt>
                <c:pt idx="2055">
                  <c:v>253.3780555556878</c:v>
                </c:pt>
                <c:pt idx="2056">
                  <c:v>253.3947222222341</c:v>
                </c:pt>
                <c:pt idx="2057">
                  <c:v>253.4113888889551</c:v>
                </c:pt>
                <c:pt idx="2058">
                  <c:v>253.4280555556761</c:v>
                </c:pt>
                <c:pt idx="2059">
                  <c:v>253.4447222222225</c:v>
                </c:pt>
                <c:pt idx="2060">
                  <c:v>253.4613888889435</c:v>
                </c:pt>
                <c:pt idx="2061">
                  <c:v>253.4780555556645</c:v>
                </c:pt>
                <c:pt idx="2062">
                  <c:v>253.4947222222108</c:v>
                </c:pt>
                <c:pt idx="2063">
                  <c:v>253.5113888889318</c:v>
                </c:pt>
                <c:pt idx="2064">
                  <c:v>253.5280555556528</c:v>
                </c:pt>
                <c:pt idx="2065">
                  <c:v>253.5447222221992</c:v>
                </c:pt>
                <c:pt idx="2066">
                  <c:v>253.5613888889202</c:v>
                </c:pt>
                <c:pt idx="2067">
                  <c:v>253.5947222223622</c:v>
                </c:pt>
                <c:pt idx="2068">
                  <c:v>253.6113888889086</c:v>
                </c:pt>
                <c:pt idx="2069">
                  <c:v>253.6280555556295</c:v>
                </c:pt>
                <c:pt idx="2070">
                  <c:v>253.6447222223505</c:v>
                </c:pt>
                <c:pt idx="2071">
                  <c:v>253.661388888897</c:v>
                </c:pt>
                <c:pt idx="2072">
                  <c:v>253.678055555618</c:v>
                </c:pt>
                <c:pt idx="2073">
                  <c:v>253.6947222223389</c:v>
                </c:pt>
                <c:pt idx="2074">
                  <c:v>253.7113888888853</c:v>
                </c:pt>
                <c:pt idx="2075">
                  <c:v>253.7280555556063</c:v>
                </c:pt>
                <c:pt idx="2076">
                  <c:v>253.7447222223273</c:v>
                </c:pt>
                <c:pt idx="2077">
                  <c:v>253.7613888888736</c:v>
                </c:pt>
                <c:pt idx="2078">
                  <c:v>253.7780555555946</c:v>
                </c:pt>
                <c:pt idx="2079">
                  <c:v>253.7947222223156</c:v>
                </c:pt>
                <c:pt idx="2080">
                  <c:v>253.811388888862</c:v>
                </c:pt>
                <c:pt idx="2081">
                  <c:v>253.828055555583</c:v>
                </c:pt>
                <c:pt idx="2082">
                  <c:v>253.844722222304</c:v>
                </c:pt>
                <c:pt idx="2083">
                  <c:v>253.861388889025</c:v>
                </c:pt>
                <c:pt idx="2084">
                  <c:v>253.8780555555713</c:v>
                </c:pt>
                <c:pt idx="2085">
                  <c:v>253.8947222222923</c:v>
                </c:pt>
                <c:pt idx="2086">
                  <c:v>253.9113888890133</c:v>
                </c:pt>
                <c:pt idx="2087">
                  <c:v>253.9280555555597</c:v>
                </c:pt>
                <c:pt idx="2088">
                  <c:v>253.9447222222807</c:v>
                </c:pt>
                <c:pt idx="2089">
                  <c:v>253.9613888890017</c:v>
                </c:pt>
                <c:pt idx="2090">
                  <c:v>253.9780555555481</c:v>
                </c:pt>
                <c:pt idx="2091">
                  <c:v>253.994722222269</c:v>
                </c:pt>
                <c:pt idx="2092">
                  <c:v>254.01138888899</c:v>
                </c:pt>
                <c:pt idx="2093">
                  <c:v>254.0280555555364</c:v>
                </c:pt>
                <c:pt idx="2094">
                  <c:v>254.0447222222574</c:v>
                </c:pt>
                <c:pt idx="2095">
                  <c:v>254.0613888889784</c:v>
                </c:pt>
                <c:pt idx="2096">
                  <c:v>254.0780555555248</c:v>
                </c:pt>
                <c:pt idx="2097">
                  <c:v>254.0947222222458</c:v>
                </c:pt>
                <c:pt idx="2098">
                  <c:v>254.1113888889668</c:v>
                </c:pt>
                <c:pt idx="2099">
                  <c:v>254.1280555556878</c:v>
                </c:pt>
                <c:pt idx="2100">
                  <c:v>254.1447222222341</c:v>
                </c:pt>
                <c:pt idx="2101">
                  <c:v>254.1613888889551</c:v>
                </c:pt>
                <c:pt idx="2102">
                  <c:v>254.1780555556761</c:v>
                </c:pt>
                <c:pt idx="2103">
                  <c:v>254.1947222222225</c:v>
                </c:pt>
                <c:pt idx="2104">
                  <c:v>254.2113888889435</c:v>
                </c:pt>
                <c:pt idx="2105">
                  <c:v>254.2280555556645</c:v>
                </c:pt>
                <c:pt idx="2106">
                  <c:v>254.2447222222108</c:v>
                </c:pt>
                <c:pt idx="2107">
                  <c:v>254.2613888889318</c:v>
                </c:pt>
                <c:pt idx="2108">
                  <c:v>254.2780555556528</c:v>
                </c:pt>
                <c:pt idx="2109">
                  <c:v>254.2947222221992</c:v>
                </c:pt>
                <c:pt idx="2110">
                  <c:v>254.3113888889202</c:v>
                </c:pt>
                <c:pt idx="2111">
                  <c:v>254.3280555556412</c:v>
                </c:pt>
                <c:pt idx="2112">
                  <c:v>254.3447222223622</c:v>
                </c:pt>
                <c:pt idx="2113">
                  <c:v>254.3613888889085</c:v>
                </c:pt>
                <c:pt idx="2114">
                  <c:v>254.3780555556295</c:v>
                </c:pt>
                <c:pt idx="2115">
                  <c:v>254.3947222223505</c:v>
                </c:pt>
                <c:pt idx="2116">
                  <c:v>254.411388888897</c:v>
                </c:pt>
                <c:pt idx="2117">
                  <c:v>254.428055555618</c:v>
                </c:pt>
                <c:pt idx="2118">
                  <c:v>254.4447222223389</c:v>
                </c:pt>
                <c:pt idx="2119">
                  <c:v>254.4613888888853</c:v>
                </c:pt>
                <c:pt idx="2120">
                  <c:v>254.4780555556063</c:v>
                </c:pt>
                <c:pt idx="2121">
                  <c:v>254.4947222223273</c:v>
                </c:pt>
                <c:pt idx="2122">
                  <c:v>254.5113888888736</c:v>
                </c:pt>
                <c:pt idx="2123">
                  <c:v>254.5280555555946</c:v>
                </c:pt>
                <c:pt idx="2124">
                  <c:v>254.5447222223156</c:v>
                </c:pt>
                <c:pt idx="2125">
                  <c:v>254.561388888862</c:v>
                </c:pt>
                <c:pt idx="2126">
                  <c:v>254.578055555583</c:v>
                </c:pt>
                <c:pt idx="2127">
                  <c:v>254.594722222304</c:v>
                </c:pt>
                <c:pt idx="2128">
                  <c:v>254.611388889025</c:v>
                </c:pt>
                <c:pt idx="2129">
                  <c:v>254.6280555555713</c:v>
                </c:pt>
                <c:pt idx="2130">
                  <c:v>254.6447222222923</c:v>
                </c:pt>
                <c:pt idx="2131">
                  <c:v>254.6613888890133</c:v>
                </c:pt>
                <c:pt idx="2132">
                  <c:v>254.6780555555597</c:v>
                </c:pt>
                <c:pt idx="2133">
                  <c:v>254.6947222222807</c:v>
                </c:pt>
                <c:pt idx="2134">
                  <c:v>254.7113888890017</c:v>
                </c:pt>
                <c:pt idx="2135">
                  <c:v>254.7280555555481</c:v>
                </c:pt>
                <c:pt idx="2136">
                  <c:v>254.744722222269</c:v>
                </c:pt>
                <c:pt idx="2137">
                  <c:v>254.76138888899</c:v>
                </c:pt>
                <c:pt idx="2138">
                  <c:v>254.7780555555364</c:v>
                </c:pt>
                <c:pt idx="2139">
                  <c:v>254.7947222222574</c:v>
                </c:pt>
                <c:pt idx="2140">
                  <c:v>254.8113888889784</c:v>
                </c:pt>
                <c:pt idx="2141">
                  <c:v>254.8280555555248</c:v>
                </c:pt>
                <c:pt idx="2142">
                  <c:v>254.8447222222458</c:v>
                </c:pt>
                <c:pt idx="2143">
                  <c:v>254.8613888889667</c:v>
                </c:pt>
                <c:pt idx="2144">
                  <c:v>254.8780555556878</c:v>
                </c:pt>
                <c:pt idx="2145">
                  <c:v>254.8947222222341</c:v>
                </c:pt>
                <c:pt idx="2146">
                  <c:v>254.9113888889551</c:v>
                </c:pt>
                <c:pt idx="2147">
                  <c:v>254.9280555556761</c:v>
                </c:pt>
                <c:pt idx="2148">
                  <c:v>254.9447222222225</c:v>
                </c:pt>
                <c:pt idx="2149">
                  <c:v>254.9613888889435</c:v>
                </c:pt>
                <c:pt idx="2150">
                  <c:v>254.9780555556645</c:v>
                </c:pt>
                <c:pt idx="2151">
                  <c:v>254.9947222222108</c:v>
                </c:pt>
                <c:pt idx="2152">
                  <c:v>255.0113888889318</c:v>
                </c:pt>
                <c:pt idx="2153">
                  <c:v>255.0280555556528</c:v>
                </c:pt>
                <c:pt idx="2154">
                  <c:v>255.0447222221992</c:v>
                </c:pt>
                <c:pt idx="2155">
                  <c:v>255.0613888889202</c:v>
                </c:pt>
                <c:pt idx="2156">
                  <c:v>255.0780555556412</c:v>
                </c:pt>
                <c:pt idx="2157">
                  <c:v>255.0947222223622</c:v>
                </c:pt>
                <c:pt idx="2158">
                  <c:v>255.1113888889086</c:v>
                </c:pt>
                <c:pt idx="2159">
                  <c:v>255.1280555556295</c:v>
                </c:pt>
                <c:pt idx="2160">
                  <c:v>255.1447222223505</c:v>
                </c:pt>
                <c:pt idx="2161">
                  <c:v>255.161388888897</c:v>
                </c:pt>
                <c:pt idx="2162">
                  <c:v>255.178055555618</c:v>
                </c:pt>
                <c:pt idx="2163">
                  <c:v>255.1947222223389</c:v>
                </c:pt>
                <c:pt idx="2164">
                  <c:v>255.2113888888853</c:v>
                </c:pt>
                <c:pt idx="2165">
                  <c:v>255.2280555556063</c:v>
                </c:pt>
                <c:pt idx="2166">
                  <c:v>255.2447222223273</c:v>
                </c:pt>
                <c:pt idx="2167">
                  <c:v>255.2613888888736</c:v>
                </c:pt>
                <c:pt idx="2168">
                  <c:v>255.2780555555946</c:v>
                </c:pt>
                <c:pt idx="2169">
                  <c:v>255.2947222223156</c:v>
                </c:pt>
                <c:pt idx="2170">
                  <c:v>255.311388888862</c:v>
                </c:pt>
                <c:pt idx="2171">
                  <c:v>255.328055555583</c:v>
                </c:pt>
                <c:pt idx="2172">
                  <c:v>255.344722222304</c:v>
                </c:pt>
                <c:pt idx="2173">
                  <c:v>255.361388889025</c:v>
                </c:pt>
                <c:pt idx="2174">
                  <c:v>255.3780555555713</c:v>
                </c:pt>
                <c:pt idx="2175">
                  <c:v>255.3947222222923</c:v>
                </c:pt>
                <c:pt idx="2176">
                  <c:v>255.4113888890133</c:v>
                </c:pt>
                <c:pt idx="2177">
                  <c:v>255.4280555555597</c:v>
                </c:pt>
                <c:pt idx="2178">
                  <c:v>255.4447222222807</c:v>
                </c:pt>
                <c:pt idx="2179">
                  <c:v>255.4613888890017</c:v>
                </c:pt>
                <c:pt idx="2180">
                  <c:v>255.4780555555481</c:v>
                </c:pt>
                <c:pt idx="2181">
                  <c:v>255.494722222269</c:v>
                </c:pt>
                <c:pt idx="2182">
                  <c:v>255.51138888899</c:v>
                </c:pt>
                <c:pt idx="2183">
                  <c:v>255.5280555555364</c:v>
                </c:pt>
                <c:pt idx="2184">
                  <c:v>255.5447222222574</c:v>
                </c:pt>
                <c:pt idx="2185">
                  <c:v>255.5613888889784</c:v>
                </c:pt>
                <c:pt idx="2186">
                  <c:v>255.5780555555248</c:v>
                </c:pt>
                <c:pt idx="2187">
                  <c:v>255.5947222222458</c:v>
                </c:pt>
                <c:pt idx="2188">
                  <c:v>255.6113888889668</c:v>
                </c:pt>
                <c:pt idx="2189">
                  <c:v>255.6280555556878</c:v>
                </c:pt>
                <c:pt idx="2190">
                  <c:v>255.6447222222341</c:v>
                </c:pt>
                <c:pt idx="2191">
                  <c:v>255.6613888889551</c:v>
                </c:pt>
                <c:pt idx="2192">
                  <c:v>255.6780555556761</c:v>
                </c:pt>
                <c:pt idx="2193">
                  <c:v>255.6947222222225</c:v>
                </c:pt>
                <c:pt idx="2194">
                  <c:v>255.7113888889435</c:v>
                </c:pt>
                <c:pt idx="2195">
                  <c:v>255.7280555556645</c:v>
                </c:pt>
                <c:pt idx="2196">
                  <c:v>255.7447222222108</c:v>
                </c:pt>
                <c:pt idx="2197">
                  <c:v>255.7613888889318</c:v>
                </c:pt>
                <c:pt idx="2198">
                  <c:v>255.7780555556528</c:v>
                </c:pt>
                <c:pt idx="2199">
                  <c:v>255.7947222221992</c:v>
                </c:pt>
                <c:pt idx="2200">
                  <c:v>255.8113888889202</c:v>
                </c:pt>
                <c:pt idx="2201">
                  <c:v>255.8280555556412</c:v>
                </c:pt>
                <c:pt idx="2202">
                  <c:v>255.8447222223622</c:v>
                </c:pt>
                <c:pt idx="2203">
                  <c:v>255.8613888889085</c:v>
                </c:pt>
                <c:pt idx="2204">
                  <c:v>255.8780555556295</c:v>
                </c:pt>
                <c:pt idx="2205">
                  <c:v>255.8947222223505</c:v>
                </c:pt>
                <c:pt idx="2206">
                  <c:v>255.911388888897</c:v>
                </c:pt>
                <c:pt idx="2207">
                  <c:v>255.928055555618</c:v>
                </c:pt>
                <c:pt idx="2208">
                  <c:v>255.9447222223389</c:v>
                </c:pt>
                <c:pt idx="2209">
                  <c:v>255.9613888888853</c:v>
                </c:pt>
                <c:pt idx="2210">
                  <c:v>255.9780555556063</c:v>
                </c:pt>
                <c:pt idx="2211">
                  <c:v>255.9947222223273</c:v>
                </c:pt>
                <c:pt idx="2212">
                  <c:v>256.0113888888736</c:v>
                </c:pt>
                <c:pt idx="2213">
                  <c:v>256.0280555555946</c:v>
                </c:pt>
                <c:pt idx="2214">
                  <c:v>256.0447222223156</c:v>
                </c:pt>
                <c:pt idx="2215">
                  <c:v>256.061388888862</c:v>
                </c:pt>
                <c:pt idx="2216">
                  <c:v>256.078055555583</c:v>
                </c:pt>
                <c:pt idx="2217">
                  <c:v>256.094722222304</c:v>
                </c:pt>
                <c:pt idx="2218">
                  <c:v>256.111388889025</c:v>
                </c:pt>
                <c:pt idx="2219">
                  <c:v>256.1280555555713</c:v>
                </c:pt>
                <c:pt idx="2220">
                  <c:v>256.1447222222923</c:v>
                </c:pt>
                <c:pt idx="2221">
                  <c:v>256.1613888890133</c:v>
                </c:pt>
                <c:pt idx="2222">
                  <c:v>256.1780555555597</c:v>
                </c:pt>
                <c:pt idx="2223">
                  <c:v>256.1947222222807</c:v>
                </c:pt>
                <c:pt idx="2224">
                  <c:v>256.2113888890017</c:v>
                </c:pt>
                <c:pt idx="2225">
                  <c:v>256.2280555555481</c:v>
                </c:pt>
                <c:pt idx="2226">
                  <c:v>256.244722222269</c:v>
                </c:pt>
                <c:pt idx="2227">
                  <c:v>256.26138888899</c:v>
                </c:pt>
                <c:pt idx="2228">
                  <c:v>256.2780555555364</c:v>
                </c:pt>
                <c:pt idx="2229">
                  <c:v>256.2947222222574</c:v>
                </c:pt>
                <c:pt idx="2230">
                  <c:v>256.3113888889784</c:v>
                </c:pt>
                <c:pt idx="2231">
                  <c:v>256.3280555555248</c:v>
                </c:pt>
                <c:pt idx="2232">
                  <c:v>256.3447222222458</c:v>
                </c:pt>
                <c:pt idx="2233">
                  <c:v>256.3613888889668</c:v>
                </c:pt>
                <c:pt idx="2234">
                  <c:v>256.3780555556878</c:v>
                </c:pt>
                <c:pt idx="2235">
                  <c:v>256.3947222222341</c:v>
                </c:pt>
                <c:pt idx="2236">
                  <c:v>256.4113888889551</c:v>
                </c:pt>
                <c:pt idx="2237">
                  <c:v>256.4280555556761</c:v>
                </c:pt>
                <c:pt idx="2238">
                  <c:v>256.4447222222225</c:v>
                </c:pt>
                <c:pt idx="2239">
                  <c:v>256.4613888889435</c:v>
                </c:pt>
                <c:pt idx="2240">
                  <c:v>256.4780555556645</c:v>
                </c:pt>
                <c:pt idx="2241">
                  <c:v>256.4947222222108</c:v>
                </c:pt>
                <c:pt idx="2242">
                  <c:v>256.5113888889318</c:v>
                </c:pt>
                <c:pt idx="2243">
                  <c:v>256.5280555556528</c:v>
                </c:pt>
                <c:pt idx="2244">
                  <c:v>256.5447222221992</c:v>
                </c:pt>
                <c:pt idx="2245">
                  <c:v>256.5613888889202</c:v>
                </c:pt>
                <c:pt idx="2246">
                  <c:v>256.5780555556412</c:v>
                </c:pt>
                <c:pt idx="2247">
                  <c:v>256.5947222223622</c:v>
                </c:pt>
                <c:pt idx="2248">
                  <c:v>256.6113888889086</c:v>
                </c:pt>
                <c:pt idx="2249">
                  <c:v>256.6280555556295</c:v>
                </c:pt>
                <c:pt idx="2250">
                  <c:v>256.6447222223505</c:v>
                </c:pt>
                <c:pt idx="2251">
                  <c:v>256.661388888897</c:v>
                </c:pt>
                <c:pt idx="2252">
                  <c:v>256.6780555556179</c:v>
                </c:pt>
                <c:pt idx="2253">
                  <c:v>256.6947222223389</c:v>
                </c:pt>
                <c:pt idx="2254">
                  <c:v>256.7113888888853</c:v>
                </c:pt>
                <c:pt idx="2255">
                  <c:v>256.7280555556063</c:v>
                </c:pt>
                <c:pt idx="2256">
                  <c:v>256.7447222223272</c:v>
                </c:pt>
                <c:pt idx="2257">
                  <c:v>256.7613888888736</c:v>
                </c:pt>
                <c:pt idx="2258">
                  <c:v>256.7780555555946</c:v>
                </c:pt>
                <c:pt idx="2259">
                  <c:v>256.7947222223156</c:v>
                </c:pt>
                <c:pt idx="2260">
                  <c:v>256.811388888862</c:v>
                </c:pt>
                <c:pt idx="2261">
                  <c:v>256.828055555583</c:v>
                </c:pt>
                <c:pt idx="2262">
                  <c:v>256.844722222304</c:v>
                </c:pt>
                <c:pt idx="2263">
                  <c:v>256.861388889025</c:v>
                </c:pt>
                <c:pt idx="2264">
                  <c:v>256.8780555555713</c:v>
                </c:pt>
                <c:pt idx="2265">
                  <c:v>256.8947222222923</c:v>
                </c:pt>
                <c:pt idx="2266">
                  <c:v>256.9113888890133</c:v>
                </c:pt>
                <c:pt idx="2267">
                  <c:v>256.9280555555597</c:v>
                </c:pt>
                <c:pt idx="2268">
                  <c:v>256.9447222222807</c:v>
                </c:pt>
                <c:pt idx="2269">
                  <c:v>256.9613888890017</c:v>
                </c:pt>
                <c:pt idx="2270">
                  <c:v>256.9780555555481</c:v>
                </c:pt>
                <c:pt idx="2271">
                  <c:v>256.994722222269</c:v>
                </c:pt>
                <c:pt idx="2272">
                  <c:v>257.01138888899</c:v>
                </c:pt>
                <c:pt idx="2273">
                  <c:v>257.0280555555364</c:v>
                </c:pt>
                <c:pt idx="2274">
                  <c:v>257.0447222222574</c:v>
                </c:pt>
                <c:pt idx="2275">
                  <c:v>257.0613888889784</c:v>
                </c:pt>
                <c:pt idx="2276">
                  <c:v>257.0780555555248</c:v>
                </c:pt>
                <c:pt idx="2277">
                  <c:v>257.0947222222458</c:v>
                </c:pt>
                <c:pt idx="2278">
                  <c:v>257.1113888889668</c:v>
                </c:pt>
                <c:pt idx="2279">
                  <c:v>257.1280555556878</c:v>
                </c:pt>
                <c:pt idx="2280">
                  <c:v>257.1447222222341</c:v>
                </c:pt>
                <c:pt idx="2281">
                  <c:v>257.1613888889551</c:v>
                </c:pt>
                <c:pt idx="2282">
                  <c:v>257.1780555556761</c:v>
                </c:pt>
                <c:pt idx="2283">
                  <c:v>257.1947222222225</c:v>
                </c:pt>
                <c:pt idx="2284">
                  <c:v>257.2113888889435</c:v>
                </c:pt>
                <c:pt idx="2285">
                  <c:v>257.2280555556645</c:v>
                </c:pt>
                <c:pt idx="2286">
                  <c:v>257.2447222222108</c:v>
                </c:pt>
                <c:pt idx="2287">
                  <c:v>257.2613888889318</c:v>
                </c:pt>
                <c:pt idx="2288">
                  <c:v>257.2780555556528</c:v>
                </c:pt>
                <c:pt idx="2289">
                  <c:v>257.2947222221992</c:v>
                </c:pt>
                <c:pt idx="2290">
                  <c:v>257.3113888889202</c:v>
                </c:pt>
                <c:pt idx="2291">
                  <c:v>257.3280555556412</c:v>
                </c:pt>
                <c:pt idx="2292">
                  <c:v>257.3447222223621</c:v>
                </c:pt>
                <c:pt idx="2293">
                  <c:v>257.3613888889086</c:v>
                </c:pt>
                <c:pt idx="2294">
                  <c:v>257.3780555556295</c:v>
                </c:pt>
                <c:pt idx="2295">
                  <c:v>257.3947222223505</c:v>
                </c:pt>
                <c:pt idx="2296">
                  <c:v>257.4113888888969</c:v>
                </c:pt>
                <c:pt idx="2297">
                  <c:v>257.4280555556179</c:v>
                </c:pt>
                <c:pt idx="2298">
                  <c:v>257.4447222223389</c:v>
                </c:pt>
                <c:pt idx="2299">
                  <c:v>257.4613888888853</c:v>
                </c:pt>
                <c:pt idx="2300">
                  <c:v>257.4780555556063</c:v>
                </c:pt>
                <c:pt idx="2301">
                  <c:v>257.4947222223273</c:v>
                </c:pt>
                <c:pt idx="2302">
                  <c:v>257.5113888888736</c:v>
                </c:pt>
                <c:pt idx="2303">
                  <c:v>257.5280555555946</c:v>
                </c:pt>
                <c:pt idx="2304">
                  <c:v>257.5447222223156</c:v>
                </c:pt>
                <c:pt idx="2305">
                  <c:v>257.561388888862</c:v>
                </c:pt>
                <c:pt idx="2306">
                  <c:v>257.578055555583</c:v>
                </c:pt>
                <c:pt idx="2307">
                  <c:v>257.594722222304</c:v>
                </c:pt>
                <c:pt idx="2308">
                  <c:v>257.611388889025</c:v>
                </c:pt>
                <c:pt idx="2309">
                  <c:v>257.6280555555713</c:v>
                </c:pt>
                <c:pt idx="2310">
                  <c:v>257.6447222222923</c:v>
                </c:pt>
                <c:pt idx="2311">
                  <c:v>257.6613888890133</c:v>
                </c:pt>
                <c:pt idx="2312">
                  <c:v>257.6780555555597</c:v>
                </c:pt>
                <c:pt idx="2313">
                  <c:v>257.6947222222807</c:v>
                </c:pt>
                <c:pt idx="2314">
                  <c:v>257.7113888890017</c:v>
                </c:pt>
                <c:pt idx="2315">
                  <c:v>257.7280555555481</c:v>
                </c:pt>
                <c:pt idx="2316">
                  <c:v>257.744722222269</c:v>
                </c:pt>
                <c:pt idx="2317">
                  <c:v>257.76138888899</c:v>
                </c:pt>
                <c:pt idx="2318">
                  <c:v>257.7780555555364</c:v>
                </c:pt>
                <c:pt idx="2319">
                  <c:v>257.7947222222574</c:v>
                </c:pt>
                <c:pt idx="2320">
                  <c:v>257.8113888889784</c:v>
                </c:pt>
                <c:pt idx="2321">
                  <c:v>257.8280555555248</c:v>
                </c:pt>
                <c:pt idx="2322">
                  <c:v>257.8447222222458</c:v>
                </c:pt>
                <c:pt idx="2323">
                  <c:v>257.8613888889668</c:v>
                </c:pt>
                <c:pt idx="2324">
                  <c:v>257.8780555556878</c:v>
                </c:pt>
                <c:pt idx="2325">
                  <c:v>257.8947222222341</c:v>
                </c:pt>
                <c:pt idx="2326">
                  <c:v>257.9113888889551</c:v>
                </c:pt>
                <c:pt idx="2327">
                  <c:v>257.9280555556761</c:v>
                </c:pt>
                <c:pt idx="2328">
                  <c:v>257.9447222222225</c:v>
                </c:pt>
                <c:pt idx="2329">
                  <c:v>257.9613888889435</c:v>
                </c:pt>
                <c:pt idx="2330">
                  <c:v>257.9780555556645</c:v>
                </c:pt>
                <c:pt idx="2331">
                  <c:v>257.9947222222108</c:v>
                </c:pt>
                <c:pt idx="2332">
                  <c:v>258.0113888889318</c:v>
                </c:pt>
                <c:pt idx="2333">
                  <c:v>258.0280555556528</c:v>
                </c:pt>
                <c:pt idx="2334">
                  <c:v>258.0447222221992</c:v>
                </c:pt>
                <c:pt idx="2335">
                  <c:v>258.0613888889202</c:v>
                </c:pt>
                <c:pt idx="2336">
                  <c:v>258.0780555556412</c:v>
                </c:pt>
                <c:pt idx="2337">
                  <c:v>258.0947222223622</c:v>
                </c:pt>
                <c:pt idx="2338">
                  <c:v>258.1113888889086</c:v>
                </c:pt>
                <c:pt idx="2339">
                  <c:v>258.1280555556295</c:v>
                </c:pt>
                <c:pt idx="2340">
                  <c:v>258.1447222223505</c:v>
                </c:pt>
                <c:pt idx="2341">
                  <c:v>258.161388888897</c:v>
                </c:pt>
                <c:pt idx="2342">
                  <c:v>258.1780555556179</c:v>
                </c:pt>
                <c:pt idx="2343">
                  <c:v>258.1947222223389</c:v>
                </c:pt>
                <c:pt idx="2344">
                  <c:v>258.2113888888853</c:v>
                </c:pt>
                <c:pt idx="2345">
                  <c:v>258.2280555556063</c:v>
                </c:pt>
                <c:pt idx="2346">
                  <c:v>258.2447222223272</c:v>
                </c:pt>
                <c:pt idx="2347">
                  <c:v>258.2613888888736</c:v>
                </c:pt>
                <c:pt idx="2348">
                  <c:v>258.2780555555946</c:v>
                </c:pt>
                <c:pt idx="2349">
                  <c:v>258.2947222223156</c:v>
                </c:pt>
                <c:pt idx="2350">
                  <c:v>258.311388888862</c:v>
                </c:pt>
                <c:pt idx="2351">
                  <c:v>258.328055555583</c:v>
                </c:pt>
                <c:pt idx="2352">
                  <c:v>258.344722222304</c:v>
                </c:pt>
                <c:pt idx="2353">
                  <c:v>258.361388889025</c:v>
                </c:pt>
                <c:pt idx="2354">
                  <c:v>258.3780555555713</c:v>
                </c:pt>
                <c:pt idx="2355">
                  <c:v>258.3947222222923</c:v>
                </c:pt>
                <c:pt idx="2356">
                  <c:v>258.4113888890133</c:v>
                </c:pt>
                <c:pt idx="2357">
                  <c:v>258.4280555555597</c:v>
                </c:pt>
                <c:pt idx="2358">
                  <c:v>258.4447222222807</c:v>
                </c:pt>
                <c:pt idx="2359">
                  <c:v>258.4613888890017</c:v>
                </c:pt>
                <c:pt idx="2360">
                  <c:v>258.4780555555481</c:v>
                </c:pt>
                <c:pt idx="2361">
                  <c:v>258.494722222269</c:v>
                </c:pt>
                <c:pt idx="2362">
                  <c:v>258.51138888899</c:v>
                </c:pt>
                <c:pt idx="2363">
                  <c:v>258.5280555555364</c:v>
                </c:pt>
                <c:pt idx="2364">
                  <c:v>258.5447222222574</c:v>
                </c:pt>
                <c:pt idx="2365">
                  <c:v>258.5613888889784</c:v>
                </c:pt>
                <c:pt idx="2366">
                  <c:v>258.5780555555248</c:v>
                </c:pt>
                <c:pt idx="2367">
                  <c:v>258.5947222222458</c:v>
                </c:pt>
                <c:pt idx="2368">
                  <c:v>258.6113888889668</c:v>
                </c:pt>
                <c:pt idx="2369">
                  <c:v>258.6280555556878</c:v>
                </c:pt>
                <c:pt idx="2370">
                  <c:v>258.6447222222341</c:v>
                </c:pt>
                <c:pt idx="2371">
                  <c:v>258.6613888889551</c:v>
                </c:pt>
                <c:pt idx="2372">
                  <c:v>258.6780555556761</c:v>
                </c:pt>
                <c:pt idx="2373">
                  <c:v>258.6947222222225</c:v>
                </c:pt>
                <c:pt idx="2374">
                  <c:v>258.7113888889435</c:v>
                </c:pt>
                <c:pt idx="2375">
                  <c:v>258.7280555556645</c:v>
                </c:pt>
                <c:pt idx="2376">
                  <c:v>258.7447222222108</c:v>
                </c:pt>
                <c:pt idx="2377">
                  <c:v>258.7613888889318</c:v>
                </c:pt>
                <c:pt idx="2378">
                  <c:v>258.7780555556528</c:v>
                </c:pt>
                <c:pt idx="2379">
                  <c:v>258.7947222221992</c:v>
                </c:pt>
                <c:pt idx="2380">
                  <c:v>258.8113888889202</c:v>
                </c:pt>
                <c:pt idx="2381">
                  <c:v>258.8280555556412</c:v>
                </c:pt>
                <c:pt idx="2382">
                  <c:v>258.8447222223621</c:v>
                </c:pt>
                <c:pt idx="2383">
                  <c:v>258.8613888889086</c:v>
                </c:pt>
                <c:pt idx="2384">
                  <c:v>258.8780555556295</c:v>
                </c:pt>
                <c:pt idx="2385">
                  <c:v>258.8947222223505</c:v>
                </c:pt>
                <c:pt idx="2386">
                  <c:v>258.9113888888969</c:v>
                </c:pt>
                <c:pt idx="2387">
                  <c:v>258.9280555556179</c:v>
                </c:pt>
                <c:pt idx="2388">
                  <c:v>258.9447222223389</c:v>
                </c:pt>
                <c:pt idx="2389">
                  <c:v>258.9613888888853</c:v>
                </c:pt>
                <c:pt idx="2390">
                  <c:v>258.9780555556063</c:v>
                </c:pt>
                <c:pt idx="2391">
                  <c:v>258.9947222223273</c:v>
                </c:pt>
                <c:pt idx="2392">
                  <c:v>259.0113888888736</c:v>
                </c:pt>
                <c:pt idx="2393">
                  <c:v>259.0280555555946</c:v>
                </c:pt>
                <c:pt idx="2394">
                  <c:v>259.0447222223156</c:v>
                </c:pt>
                <c:pt idx="2395">
                  <c:v>259.061388888862</c:v>
                </c:pt>
                <c:pt idx="2396">
                  <c:v>259.078055555583</c:v>
                </c:pt>
                <c:pt idx="2397">
                  <c:v>259.094722222304</c:v>
                </c:pt>
                <c:pt idx="2398">
                  <c:v>259.111388889025</c:v>
                </c:pt>
                <c:pt idx="2399">
                  <c:v>259.1280555555713</c:v>
                </c:pt>
                <c:pt idx="2400">
                  <c:v>259.1447222222923</c:v>
                </c:pt>
                <c:pt idx="2401">
                  <c:v>259.1613888890133</c:v>
                </c:pt>
                <c:pt idx="2402">
                  <c:v>259.1780555555597</c:v>
                </c:pt>
                <c:pt idx="2403">
                  <c:v>259.1947222222807</c:v>
                </c:pt>
                <c:pt idx="2404">
                  <c:v>259.2113888890017</c:v>
                </c:pt>
                <c:pt idx="2405">
                  <c:v>259.2280555555481</c:v>
                </c:pt>
                <c:pt idx="2406">
                  <c:v>259.244722222269</c:v>
                </c:pt>
                <c:pt idx="2407">
                  <c:v>259.26138888899</c:v>
                </c:pt>
                <c:pt idx="2408">
                  <c:v>259.2780555555364</c:v>
                </c:pt>
                <c:pt idx="2409">
                  <c:v>259.2947222222574</c:v>
                </c:pt>
                <c:pt idx="2410">
                  <c:v>259.3113888889784</c:v>
                </c:pt>
                <c:pt idx="2411">
                  <c:v>259.3280555555248</c:v>
                </c:pt>
                <c:pt idx="2412">
                  <c:v>259.3447222222458</c:v>
                </c:pt>
                <c:pt idx="2413">
                  <c:v>259.3613888889668</c:v>
                </c:pt>
                <c:pt idx="2414">
                  <c:v>259.3780555556878</c:v>
                </c:pt>
                <c:pt idx="2415">
                  <c:v>259.3947222222341</c:v>
                </c:pt>
                <c:pt idx="2416">
                  <c:v>259.4113888889551</c:v>
                </c:pt>
                <c:pt idx="2417">
                  <c:v>259.4280555556761</c:v>
                </c:pt>
                <c:pt idx="2418">
                  <c:v>259.4447222222225</c:v>
                </c:pt>
                <c:pt idx="2419">
                  <c:v>259.4613888889435</c:v>
                </c:pt>
                <c:pt idx="2420">
                  <c:v>259.4780555556645</c:v>
                </c:pt>
                <c:pt idx="2421">
                  <c:v>259.4947222222108</c:v>
                </c:pt>
                <c:pt idx="2422">
                  <c:v>259.5113888889318</c:v>
                </c:pt>
                <c:pt idx="2423">
                  <c:v>259.5280555556528</c:v>
                </c:pt>
                <c:pt idx="2424">
                  <c:v>259.5447222221992</c:v>
                </c:pt>
                <c:pt idx="2425">
                  <c:v>259.5613888889202</c:v>
                </c:pt>
                <c:pt idx="2426">
                  <c:v>259.5780555556412</c:v>
                </c:pt>
                <c:pt idx="2427">
                  <c:v>259.5947222223622</c:v>
                </c:pt>
                <c:pt idx="2428">
                  <c:v>259.6113888889086</c:v>
                </c:pt>
                <c:pt idx="2429">
                  <c:v>259.6280555556295</c:v>
                </c:pt>
                <c:pt idx="2430">
                  <c:v>259.6447222223505</c:v>
                </c:pt>
                <c:pt idx="2431">
                  <c:v>259.661388888897</c:v>
                </c:pt>
                <c:pt idx="2432">
                  <c:v>259.6780555556179</c:v>
                </c:pt>
                <c:pt idx="2433">
                  <c:v>259.6947222223389</c:v>
                </c:pt>
                <c:pt idx="2434">
                  <c:v>259.7113888888853</c:v>
                </c:pt>
                <c:pt idx="2435">
                  <c:v>259.7280555556063</c:v>
                </c:pt>
                <c:pt idx="2436">
                  <c:v>259.7447222223272</c:v>
                </c:pt>
                <c:pt idx="2437">
                  <c:v>259.7613888888736</c:v>
                </c:pt>
                <c:pt idx="2438">
                  <c:v>259.7780555555946</c:v>
                </c:pt>
                <c:pt idx="2439">
                  <c:v>259.7947222223156</c:v>
                </c:pt>
                <c:pt idx="2440">
                  <c:v>259.811388888862</c:v>
                </c:pt>
                <c:pt idx="2441">
                  <c:v>259.828055555583</c:v>
                </c:pt>
                <c:pt idx="2442">
                  <c:v>259.844722222304</c:v>
                </c:pt>
                <c:pt idx="2443">
                  <c:v>259.861388889025</c:v>
                </c:pt>
                <c:pt idx="2444">
                  <c:v>259.8780555555713</c:v>
                </c:pt>
                <c:pt idx="2445">
                  <c:v>259.8947222222923</c:v>
                </c:pt>
                <c:pt idx="2446">
                  <c:v>259.9113888890133</c:v>
                </c:pt>
                <c:pt idx="2447">
                  <c:v>259.9280555555597</c:v>
                </c:pt>
                <c:pt idx="2448">
                  <c:v>259.9447222222807</c:v>
                </c:pt>
                <c:pt idx="2449">
                  <c:v>259.9613888890017</c:v>
                </c:pt>
                <c:pt idx="2450">
                  <c:v>259.9780555555481</c:v>
                </c:pt>
                <c:pt idx="2451">
                  <c:v>259.994722222269</c:v>
                </c:pt>
                <c:pt idx="2452">
                  <c:v>260.01138888899</c:v>
                </c:pt>
                <c:pt idx="2453">
                  <c:v>260.0280555555364</c:v>
                </c:pt>
                <c:pt idx="2454">
                  <c:v>260.0447222222574</c:v>
                </c:pt>
                <c:pt idx="2455">
                  <c:v>260.0613888889784</c:v>
                </c:pt>
                <c:pt idx="2456">
                  <c:v>260.0780555555248</c:v>
                </c:pt>
                <c:pt idx="2457">
                  <c:v>260.0947222222458</c:v>
                </c:pt>
                <c:pt idx="2458">
                  <c:v>260.1113888889668</c:v>
                </c:pt>
                <c:pt idx="2459">
                  <c:v>260.1280555556878</c:v>
                </c:pt>
                <c:pt idx="2460">
                  <c:v>260.1447222222341</c:v>
                </c:pt>
                <c:pt idx="2461">
                  <c:v>260.1613888889551</c:v>
                </c:pt>
                <c:pt idx="2462">
                  <c:v>260.1780555556761</c:v>
                </c:pt>
                <c:pt idx="2463">
                  <c:v>260.1947222222225</c:v>
                </c:pt>
                <c:pt idx="2464">
                  <c:v>260.2113888889435</c:v>
                </c:pt>
                <c:pt idx="2465">
                  <c:v>260.2280555556645</c:v>
                </c:pt>
                <c:pt idx="2466">
                  <c:v>260.2447222222108</c:v>
                </c:pt>
                <c:pt idx="2467">
                  <c:v>260.2613888889318</c:v>
                </c:pt>
                <c:pt idx="2468">
                  <c:v>260.2780555556528</c:v>
                </c:pt>
                <c:pt idx="2469">
                  <c:v>260.2947222221992</c:v>
                </c:pt>
                <c:pt idx="2470">
                  <c:v>260.3113888889202</c:v>
                </c:pt>
                <c:pt idx="2471">
                  <c:v>260.3280555556412</c:v>
                </c:pt>
                <c:pt idx="2472">
                  <c:v>260.3447222223621</c:v>
                </c:pt>
                <c:pt idx="2473">
                  <c:v>260.3613888889086</c:v>
                </c:pt>
                <c:pt idx="2474">
                  <c:v>260.3780555556295</c:v>
                </c:pt>
                <c:pt idx="2475">
                  <c:v>260.3947222223505</c:v>
                </c:pt>
                <c:pt idx="2476">
                  <c:v>260.4113888888969</c:v>
                </c:pt>
                <c:pt idx="2477">
                  <c:v>260.4280555556179</c:v>
                </c:pt>
                <c:pt idx="2478">
                  <c:v>260.4447222223389</c:v>
                </c:pt>
                <c:pt idx="2479">
                  <c:v>260.4613888888853</c:v>
                </c:pt>
                <c:pt idx="2480">
                  <c:v>260.4780555556063</c:v>
                </c:pt>
                <c:pt idx="2481">
                  <c:v>260.4947222223273</c:v>
                </c:pt>
                <c:pt idx="2482">
                  <c:v>260.5113888888736</c:v>
                </c:pt>
                <c:pt idx="2483">
                  <c:v>260.5280555555946</c:v>
                </c:pt>
                <c:pt idx="2484">
                  <c:v>260.5447222223156</c:v>
                </c:pt>
                <c:pt idx="2485">
                  <c:v>260.561388888862</c:v>
                </c:pt>
                <c:pt idx="2486">
                  <c:v>260.578055555583</c:v>
                </c:pt>
                <c:pt idx="2487">
                  <c:v>260.594722222304</c:v>
                </c:pt>
                <c:pt idx="2488">
                  <c:v>260.611388889025</c:v>
                </c:pt>
                <c:pt idx="2489">
                  <c:v>260.6280555555713</c:v>
                </c:pt>
                <c:pt idx="2490">
                  <c:v>260.6447222222923</c:v>
                </c:pt>
                <c:pt idx="2491">
                  <c:v>260.6613888890133</c:v>
                </c:pt>
                <c:pt idx="2492">
                  <c:v>260.6780555555597</c:v>
                </c:pt>
                <c:pt idx="2493">
                  <c:v>260.6947222222807</c:v>
                </c:pt>
                <c:pt idx="2494">
                  <c:v>260.7113888890017</c:v>
                </c:pt>
                <c:pt idx="2495">
                  <c:v>260.7280555555481</c:v>
                </c:pt>
                <c:pt idx="2496">
                  <c:v>260.744722222269</c:v>
                </c:pt>
                <c:pt idx="2497">
                  <c:v>260.76138888899</c:v>
                </c:pt>
                <c:pt idx="2498">
                  <c:v>260.7780555555364</c:v>
                </c:pt>
                <c:pt idx="2499">
                  <c:v>260.7947222222574</c:v>
                </c:pt>
                <c:pt idx="2500">
                  <c:v>260.8113888889784</c:v>
                </c:pt>
                <c:pt idx="2501">
                  <c:v>260.8280555555248</c:v>
                </c:pt>
                <c:pt idx="2502">
                  <c:v>260.8447222222458</c:v>
                </c:pt>
                <c:pt idx="2503">
                  <c:v>260.8613888889668</c:v>
                </c:pt>
                <c:pt idx="2504">
                  <c:v>260.8780555556878</c:v>
                </c:pt>
                <c:pt idx="2505">
                  <c:v>260.8947222222341</c:v>
                </c:pt>
                <c:pt idx="2506">
                  <c:v>260.9113888889551</c:v>
                </c:pt>
                <c:pt idx="2507">
                  <c:v>260.9280555556761</c:v>
                </c:pt>
                <c:pt idx="2508">
                  <c:v>260.9447222222225</c:v>
                </c:pt>
                <c:pt idx="2509">
                  <c:v>260.9613888889435</c:v>
                </c:pt>
                <c:pt idx="2510">
                  <c:v>260.9780555556645</c:v>
                </c:pt>
                <c:pt idx="2511">
                  <c:v>260.9947222222108</c:v>
                </c:pt>
                <c:pt idx="2512">
                  <c:v>261.0113888889318</c:v>
                </c:pt>
                <c:pt idx="2513">
                  <c:v>261.0280555556528</c:v>
                </c:pt>
                <c:pt idx="2514">
                  <c:v>261.0447222221992</c:v>
                </c:pt>
                <c:pt idx="2515">
                  <c:v>261.0613888889202</c:v>
                </c:pt>
                <c:pt idx="2516">
                  <c:v>261.0780555556412</c:v>
                </c:pt>
                <c:pt idx="2517">
                  <c:v>261.0947222223622</c:v>
                </c:pt>
                <c:pt idx="2518">
                  <c:v>261.1113888889086</c:v>
                </c:pt>
                <c:pt idx="2519">
                  <c:v>261.1280555556295</c:v>
                </c:pt>
                <c:pt idx="2520">
                  <c:v>261.1447222223505</c:v>
                </c:pt>
                <c:pt idx="2521">
                  <c:v>261.161388888897</c:v>
                </c:pt>
                <c:pt idx="2522">
                  <c:v>261.1780555556179</c:v>
                </c:pt>
                <c:pt idx="2523">
                  <c:v>261.1947222223389</c:v>
                </c:pt>
                <c:pt idx="2524">
                  <c:v>261.2113888888853</c:v>
                </c:pt>
                <c:pt idx="2525">
                  <c:v>261.2280555556063</c:v>
                </c:pt>
                <c:pt idx="2526">
                  <c:v>261.2447222223272</c:v>
                </c:pt>
                <c:pt idx="2527">
                  <c:v>261.2613888888736</c:v>
                </c:pt>
                <c:pt idx="2528">
                  <c:v>261.2780555555946</c:v>
                </c:pt>
                <c:pt idx="2529">
                  <c:v>261.2947222223156</c:v>
                </c:pt>
                <c:pt idx="2530">
                  <c:v>261.311388888862</c:v>
                </c:pt>
                <c:pt idx="2531">
                  <c:v>261.328055555583</c:v>
                </c:pt>
                <c:pt idx="2532">
                  <c:v>261.344722222304</c:v>
                </c:pt>
                <c:pt idx="2533">
                  <c:v>261.361388889025</c:v>
                </c:pt>
                <c:pt idx="2534">
                  <c:v>261.3780555555713</c:v>
                </c:pt>
                <c:pt idx="2535">
                  <c:v>261.3947222222923</c:v>
                </c:pt>
                <c:pt idx="2536">
                  <c:v>261.4113888890133</c:v>
                </c:pt>
                <c:pt idx="2537">
                  <c:v>261.4280555555597</c:v>
                </c:pt>
                <c:pt idx="2538">
                  <c:v>261.4447222222807</c:v>
                </c:pt>
                <c:pt idx="2539">
                  <c:v>261.4613888890017</c:v>
                </c:pt>
                <c:pt idx="2540">
                  <c:v>261.4780555555481</c:v>
                </c:pt>
                <c:pt idx="2541">
                  <c:v>261.494722222269</c:v>
                </c:pt>
                <c:pt idx="2542">
                  <c:v>261.51138888899</c:v>
                </c:pt>
                <c:pt idx="2543">
                  <c:v>261.5280555555364</c:v>
                </c:pt>
                <c:pt idx="2544">
                  <c:v>261.5447222222574</c:v>
                </c:pt>
                <c:pt idx="2545">
                  <c:v>261.5613888889784</c:v>
                </c:pt>
                <c:pt idx="2546">
                  <c:v>261.5780555555248</c:v>
                </c:pt>
                <c:pt idx="2547">
                  <c:v>261.5947222222458</c:v>
                </c:pt>
                <c:pt idx="2548">
                  <c:v>261.6113888889668</c:v>
                </c:pt>
                <c:pt idx="2549">
                  <c:v>261.6280555556878</c:v>
                </c:pt>
                <c:pt idx="2550">
                  <c:v>261.6447222222341</c:v>
                </c:pt>
                <c:pt idx="2551">
                  <c:v>261.6613888889551</c:v>
                </c:pt>
                <c:pt idx="2552">
                  <c:v>261.6780555556761</c:v>
                </c:pt>
                <c:pt idx="2553">
                  <c:v>261.6947222222225</c:v>
                </c:pt>
                <c:pt idx="2554">
                  <c:v>261.7113888889435</c:v>
                </c:pt>
                <c:pt idx="2555">
                  <c:v>261.7280555556645</c:v>
                </c:pt>
                <c:pt idx="2556">
                  <c:v>261.7447222222108</c:v>
                </c:pt>
                <c:pt idx="2557">
                  <c:v>261.7613888889318</c:v>
                </c:pt>
                <c:pt idx="2558">
                  <c:v>261.7780555556528</c:v>
                </c:pt>
                <c:pt idx="2559">
                  <c:v>261.7947222221992</c:v>
                </c:pt>
                <c:pt idx="2560">
                  <c:v>261.8113888889202</c:v>
                </c:pt>
                <c:pt idx="2561">
                  <c:v>261.8280555556412</c:v>
                </c:pt>
                <c:pt idx="2562">
                  <c:v>261.8447222223621</c:v>
                </c:pt>
                <c:pt idx="2563">
                  <c:v>261.8613888889086</c:v>
                </c:pt>
                <c:pt idx="2564">
                  <c:v>261.8780555556295</c:v>
                </c:pt>
                <c:pt idx="2565">
                  <c:v>261.8947222223505</c:v>
                </c:pt>
                <c:pt idx="2566">
                  <c:v>261.9113888888969</c:v>
                </c:pt>
                <c:pt idx="2567">
                  <c:v>261.9280555556179</c:v>
                </c:pt>
                <c:pt idx="2568">
                  <c:v>261.9447222223389</c:v>
                </c:pt>
                <c:pt idx="2569">
                  <c:v>261.9613888888853</c:v>
                </c:pt>
                <c:pt idx="2570">
                  <c:v>261.9780555556063</c:v>
                </c:pt>
                <c:pt idx="2571">
                  <c:v>261.9947222223273</c:v>
                </c:pt>
                <c:pt idx="2572">
                  <c:v>262.0113888888736</c:v>
                </c:pt>
                <c:pt idx="2573">
                  <c:v>262.0280555555946</c:v>
                </c:pt>
                <c:pt idx="2574">
                  <c:v>262.0447222223156</c:v>
                </c:pt>
                <c:pt idx="2575">
                  <c:v>262.061388888862</c:v>
                </c:pt>
                <c:pt idx="2576">
                  <c:v>262.078055555583</c:v>
                </c:pt>
                <c:pt idx="2577">
                  <c:v>262.094722222304</c:v>
                </c:pt>
                <c:pt idx="2578">
                  <c:v>262.111388889025</c:v>
                </c:pt>
                <c:pt idx="2579">
                  <c:v>262.1280555555713</c:v>
                </c:pt>
                <c:pt idx="2580">
                  <c:v>262.1447222222923</c:v>
                </c:pt>
                <c:pt idx="2581">
                  <c:v>262.1613888890133</c:v>
                </c:pt>
                <c:pt idx="2582">
                  <c:v>262.1780555555597</c:v>
                </c:pt>
                <c:pt idx="2583">
                  <c:v>262.1947222222807</c:v>
                </c:pt>
                <c:pt idx="2584">
                  <c:v>262.2113888890017</c:v>
                </c:pt>
                <c:pt idx="2585">
                  <c:v>262.2280555555481</c:v>
                </c:pt>
                <c:pt idx="2586">
                  <c:v>262.244722222269</c:v>
                </c:pt>
                <c:pt idx="2587">
                  <c:v>262.26138888899</c:v>
                </c:pt>
                <c:pt idx="2588">
                  <c:v>262.2780555555364</c:v>
                </c:pt>
                <c:pt idx="2589">
                  <c:v>262.2947222222574</c:v>
                </c:pt>
                <c:pt idx="2590">
                  <c:v>262.3113888889784</c:v>
                </c:pt>
                <c:pt idx="2591">
                  <c:v>262.3280555555248</c:v>
                </c:pt>
                <c:pt idx="2592">
                  <c:v>262.3447222222458</c:v>
                </c:pt>
                <c:pt idx="2593">
                  <c:v>262.3613888889668</c:v>
                </c:pt>
                <c:pt idx="2594">
                  <c:v>262.3780555556878</c:v>
                </c:pt>
                <c:pt idx="2595">
                  <c:v>262.3947222222341</c:v>
                </c:pt>
                <c:pt idx="2596">
                  <c:v>262.4113888889551</c:v>
                </c:pt>
                <c:pt idx="2597">
                  <c:v>262.4280555556761</c:v>
                </c:pt>
                <c:pt idx="2598">
                  <c:v>262.4447222222225</c:v>
                </c:pt>
                <c:pt idx="2599">
                  <c:v>262.4613888889435</c:v>
                </c:pt>
                <c:pt idx="2600">
                  <c:v>262.4780555556645</c:v>
                </c:pt>
                <c:pt idx="2601">
                  <c:v>262.4947222222108</c:v>
                </c:pt>
                <c:pt idx="2602">
                  <c:v>262.5113888889318</c:v>
                </c:pt>
                <c:pt idx="2603">
                  <c:v>262.5280555556528</c:v>
                </c:pt>
                <c:pt idx="2604">
                  <c:v>262.5447222221992</c:v>
                </c:pt>
                <c:pt idx="2605">
                  <c:v>262.5613888889202</c:v>
                </c:pt>
                <c:pt idx="2606">
                  <c:v>262.5780555556412</c:v>
                </c:pt>
                <c:pt idx="2607">
                  <c:v>262.5947222223622</c:v>
                </c:pt>
                <c:pt idx="2608">
                  <c:v>262.6113888889086</c:v>
                </c:pt>
                <c:pt idx="2609">
                  <c:v>262.6280555556295</c:v>
                </c:pt>
                <c:pt idx="2610">
                  <c:v>262.6447222223505</c:v>
                </c:pt>
                <c:pt idx="2611">
                  <c:v>262.661388888897</c:v>
                </c:pt>
                <c:pt idx="2612">
                  <c:v>262.6780555556179</c:v>
                </c:pt>
                <c:pt idx="2613">
                  <c:v>262.6947222223389</c:v>
                </c:pt>
                <c:pt idx="2614">
                  <c:v>262.7113888888853</c:v>
                </c:pt>
                <c:pt idx="2615">
                  <c:v>262.7280555556063</c:v>
                </c:pt>
                <c:pt idx="2616">
                  <c:v>262.7447222223272</c:v>
                </c:pt>
                <c:pt idx="2617">
                  <c:v>262.7613888888736</c:v>
                </c:pt>
                <c:pt idx="2618">
                  <c:v>262.7780555555946</c:v>
                </c:pt>
                <c:pt idx="2619">
                  <c:v>262.7947222223156</c:v>
                </c:pt>
                <c:pt idx="2620">
                  <c:v>262.811388888862</c:v>
                </c:pt>
                <c:pt idx="2621">
                  <c:v>262.828055555583</c:v>
                </c:pt>
                <c:pt idx="2622">
                  <c:v>262.844722222304</c:v>
                </c:pt>
                <c:pt idx="2623">
                  <c:v>262.861388889025</c:v>
                </c:pt>
                <c:pt idx="2624">
                  <c:v>262.8780555555713</c:v>
                </c:pt>
                <c:pt idx="2625">
                  <c:v>262.8947222222923</c:v>
                </c:pt>
                <c:pt idx="2626">
                  <c:v>262.9113888890133</c:v>
                </c:pt>
                <c:pt idx="2627">
                  <c:v>262.9280555555597</c:v>
                </c:pt>
                <c:pt idx="2628">
                  <c:v>262.9447222222807</c:v>
                </c:pt>
                <c:pt idx="2629">
                  <c:v>262.9613888890017</c:v>
                </c:pt>
                <c:pt idx="2630">
                  <c:v>262.9780555555481</c:v>
                </c:pt>
                <c:pt idx="2631">
                  <c:v>262.994722222269</c:v>
                </c:pt>
                <c:pt idx="2632">
                  <c:v>263.01138888899</c:v>
                </c:pt>
                <c:pt idx="2633">
                  <c:v>263.0280555555364</c:v>
                </c:pt>
                <c:pt idx="2634">
                  <c:v>263.0447222222574</c:v>
                </c:pt>
                <c:pt idx="2635">
                  <c:v>263.0613888889784</c:v>
                </c:pt>
                <c:pt idx="2636">
                  <c:v>263.0780555555248</c:v>
                </c:pt>
                <c:pt idx="2637">
                  <c:v>263.0947222222458</c:v>
                </c:pt>
                <c:pt idx="2638">
                  <c:v>263.1113888889668</c:v>
                </c:pt>
                <c:pt idx="2639">
                  <c:v>263.1280555556878</c:v>
                </c:pt>
                <c:pt idx="2640">
                  <c:v>263.1447222222341</c:v>
                </c:pt>
                <c:pt idx="2641">
                  <c:v>263.1613888889551</c:v>
                </c:pt>
                <c:pt idx="2642">
                  <c:v>263.1780555556761</c:v>
                </c:pt>
                <c:pt idx="2643">
                  <c:v>263.1947222222225</c:v>
                </c:pt>
                <c:pt idx="2644">
                  <c:v>263.2113888889435</c:v>
                </c:pt>
                <c:pt idx="2645">
                  <c:v>263.2280555556645</c:v>
                </c:pt>
                <c:pt idx="2646">
                  <c:v>263.2447222222108</c:v>
                </c:pt>
                <c:pt idx="2647">
                  <c:v>263.2613888889318</c:v>
                </c:pt>
                <c:pt idx="2648">
                  <c:v>263.2780555556528</c:v>
                </c:pt>
                <c:pt idx="2649">
                  <c:v>263.2947222221992</c:v>
                </c:pt>
                <c:pt idx="2650">
                  <c:v>263.3113888889202</c:v>
                </c:pt>
                <c:pt idx="2651">
                  <c:v>263.3280555556412</c:v>
                </c:pt>
                <c:pt idx="2652">
                  <c:v>263.3447222223621</c:v>
                </c:pt>
                <c:pt idx="2653">
                  <c:v>263.3613888889086</c:v>
                </c:pt>
                <c:pt idx="2654">
                  <c:v>263.3780555556295</c:v>
                </c:pt>
                <c:pt idx="2655">
                  <c:v>263.3947222223505</c:v>
                </c:pt>
                <c:pt idx="2656">
                  <c:v>263.4113888888969</c:v>
                </c:pt>
                <c:pt idx="2657">
                  <c:v>263.4280555556179</c:v>
                </c:pt>
                <c:pt idx="2658">
                  <c:v>263.4447222223389</c:v>
                </c:pt>
                <c:pt idx="2659">
                  <c:v>263.4613888888853</c:v>
                </c:pt>
                <c:pt idx="2660">
                  <c:v>263.4780555556063</c:v>
                </c:pt>
                <c:pt idx="2661">
                  <c:v>263.4947222223273</c:v>
                </c:pt>
                <c:pt idx="2662">
                  <c:v>263.5113888888736</c:v>
                </c:pt>
                <c:pt idx="2663">
                  <c:v>263.5280555555946</c:v>
                </c:pt>
                <c:pt idx="2664">
                  <c:v>263.5447222223156</c:v>
                </c:pt>
                <c:pt idx="2665">
                  <c:v>263.561388888862</c:v>
                </c:pt>
                <c:pt idx="2666">
                  <c:v>263.578055555583</c:v>
                </c:pt>
                <c:pt idx="2667">
                  <c:v>263.594722222304</c:v>
                </c:pt>
                <c:pt idx="2668">
                  <c:v>263.611388889025</c:v>
                </c:pt>
                <c:pt idx="2669">
                  <c:v>263.6280555555713</c:v>
                </c:pt>
                <c:pt idx="2670">
                  <c:v>263.6447222222923</c:v>
                </c:pt>
                <c:pt idx="2671">
                  <c:v>263.6613888890133</c:v>
                </c:pt>
                <c:pt idx="2672">
                  <c:v>263.6780555555597</c:v>
                </c:pt>
                <c:pt idx="2673">
                  <c:v>263.6947222222807</c:v>
                </c:pt>
                <c:pt idx="2674">
                  <c:v>263.7113888890017</c:v>
                </c:pt>
                <c:pt idx="2675">
                  <c:v>263.7280555555481</c:v>
                </c:pt>
                <c:pt idx="2676">
                  <c:v>263.744722222269</c:v>
                </c:pt>
                <c:pt idx="2677">
                  <c:v>263.76138888899</c:v>
                </c:pt>
                <c:pt idx="2678">
                  <c:v>263.7780555555364</c:v>
                </c:pt>
                <c:pt idx="2679">
                  <c:v>263.7947222222574</c:v>
                </c:pt>
                <c:pt idx="2680">
                  <c:v>263.8113888889784</c:v>
                </c:pt>
                <c:pt idx="2681">
                  <c:v>263.8280555555248</c:v>
                </c:pt>
                <c:pt idx="2682">
                  <c:v>263.8447222222458</c:v>
                </c:pt>
                <c:pt idx="2683">
                  <c:v>263.8613888889668</c:v>
                </c:pt>
                <c:pt idx="2684">
                  <c:v>263.8780555556878</c:v>
                </c:pt>
                <c:pt idx="2685">
                  <c:v>263.8947222222341</c:v>
                </c:pt>
                <c:pt idx="2686">
                  <c:v>263.9113888889551</c:v>
                </c:pt>
                <c:pt idx="2687">
                  <c:v>263.9280555556761</c:v>
                </c:pt>
                <c:pt idx="2688">
                  <c:v>263.9447222222225</c:v>
                </c:pt>
                <c:pt idx="2689">
                  <c:v>263.9613888889435</c:v>
                </c:pt>
                <c:pt idx="2690">
                  <c:v>263.9780555556645</c:v>
                </c:pt>
                <c:pt idx="2691">
                  <c:v>263.9947222222108</c:v>
                </c:pt>
                <c:pt idx="2692">
                  <c:v>264.0113888889318</c:v>
                </c:pt>
                <c:pt idx="2693">
                  <c:v>264.0280555556528</c:v>
                </c:pt>
                <c:pt idx="2694">
                  <c:v>264.0447222221992</c:v>
                </c:pt>
                <c:pt idx="2695">
                  <c:v>264.0613888889202</c:v>
                </c:pt>
                <c:pt idx="2696">
                  <c:v>264.0780555556412</c:v>
                </c:pt>
                <c:pt idx="2697">
                  <c:v>264.0947222223622</c:v>
                </c:pt>
                <c:pt idx="2698">
                  <c:v>264.1113888889086</c:v>
                </c:pt>
                <c:pt idx="2699">
                  <c:v>264.1280555556295</c:v>
                </c:pt>
                <c:pt idx="2700">
                  <c:v>264.1447222223505</c:v>
                </c:pt>
                <c:pt idx="2701">
                  <c:v>264.161388888897</c:v>
                </c:pt>
                <c:pt idx="2702">
                  <c:v>264.1780555556179</c:v>
                </c:pt>
                <c:pt idx="2703">
                  <c:v>264.1947222223389</c:v>
                </c:pt>
                <c:pt idx="2704">
                  <c:v>264.2113888888853</c:v>
                </c:pt>
                <c:pt idx="2705">
                  <c:v>264.2280555556063</c:v>
                </c:pt>
                <c:pt idx="2706">
                  <c:v>264.2447222223272</c:v>
                </c:pt>
                <c:pt idx="2707">
                  <c:v>264.2613888888736</c:v>
                </c:pt>
                <c:pt idx="2708">
                  <c:v>264.2780555555946</c:v>
                </c:pt>
                <c:pt idx="2709">
                  <c:v>264.2947222223156</c:v>
                </c:pt>
                <c:pt idx="2710">
                  <c:v>264.311388888862</c:v>
                </c:pt>
                <c:pt idx="2711">
                  <c:v>264.328055555583</c:v>
                </c:pt>
                <c:pt idx="2712">
                  <c:v>264.344722222304</c:v>
                </c:pt>
                <c:pt idx="2713">
                  <c:v>264.361388889025</c:v>
                </c:pt>
                <c:pt idx="2714">
                  <c:v>264.3780555555713</c:v>
                </c:pt>
                <c:pt idx="2715">
                  <c:v>264.3947222222923</c:v>
                </c:pt>
                <c:pt idx="2716">
                  <c:v>264.4113888890133</c:v>
                </c:pt>
                <c:pt idx="2717">
                  <c:v>264.4280555555597</c:v>
                </c:pt>
                <c:pt idx="2718">
                  <c:v>264.4447222222807</c:v>
                </c:pt>
                <c:pt idx="2719">
                  <c:v>264.4613888890017</c:v>
                </c:pt>
                <c:pt idx="2720">
                  <c:v>264.4780555555481</c:v>
                </c:pt>
                <c:pt idx="2721">
                  <c:v>264.494722222269</c:v>
                </c:pt>
                <c:pt idx="2722">
                  <c:v>264.51138888899</c:v>
                </c:pt>
                <c:pt idx="2723">
                  <c:v>264.5280555555364</c:v>
                </c:pt>
                <c:pt idx="2724">
                  <c:v>264.5447222222574</c:v>
                </c:pt>
                <c:pt idx="2725">
                  <c:v>264.5613888889784</c:v>
                </c:pt>
                <c:pt idx="2726">
                  <c:v>264.5780555555248</c:v>
                </c:pt>
                <c:pt idx="2727">
                  <c:v>264.5947222222458</c:v>
                </c:pt>
                <c:pt idx="2728">
                  <c:v>264.6113888889668</c:v>
                </c:pt>
                <c:pt idx="2729">
                  <c:v>264.6280555556878</c:v>
                </c:pt>
                <c:pt idx="2730">
                  <c:v>264.6447222222341</c:v>
                </c:pt>
                <c:pt idx="2731">
                  <c:v>264.6613888889551</c:v>
                </c:pt>
                <c:pt idx="2732">
                  <c:v>264.6780555556761</c:v>
                </c:pt>
                <c:pt idx="2733">
                  <c:v>264.6947222222225</c:v>
                </c:pt>
                <c:pt idx="2734">
                  <c:v>264.7113888889435</c:v>
                </c:pt>
                <c:pt idx="2735">
                  <c:v>264.7280555556645</c:v>
                </c:pt>
                <c:pt idx="2736">
                  <c:v>264.7447222222108</c:v>
                </c:pt>
                <c:pt idx="2737">
                  <c:v>264.7613888889318</c:v>
                </c:pt>
                <c:pt idx="2738">
                  <c:v>264.7780555556528</c:v>
                </c:pt>
                <c:pt idx="2739">
                  <c:v>264.7947222221992</c:v>
                </c:pt>
                <c:pt idx="2740">
                  <c:v>264.8113888889202</c:v>
                </c:pt>
                <c:pt idx="2741">
                  <c:v>264.8280555556412</c:v>
                </c:pt>
                <c:pt idx="2742">
                  <c:v>264.8447222223621</c:v>
                </c:pt>
                <c:pt idx="2743">
                  <c:v>264.8613888889086</c:v>
                </c:pt>
                <c:pt idx="2744">
                  <c:v>264.8780555556295</c:v>
                </c:pt>
                <c:pt idx="2745">
                  <c:v>264.8947222223505</c:v>
                </c:pt>
                <c:pt idx="2746">
                  <c:v>264.9113888888969</c:v>
                </c:pt>
                <c:pt idx="2747">
                  <c:v>264.9280555556179</c:v>
                </c:pt>
                <c:pt idx="2748">
                  <c:v>264.9447222223389</c:v>
                </c:pt>
                <c:pt idx="2749">
                  <c:v>264.9613888888853</c:v>
                </c:pt>
                <c:pt idx="2750">
                  <c:v>264.9780555556063</c:v>
                </c:pt>
                <c:pt idx="2751">
                  <c:v>264.9947222223273</c:v>
                </c:pt>
                <c:pt idx="2752">
                  <c:v>265.0113888888736</c:v>
                </c:pt>
                <c:pt idx="2753">
                  <c:v>265.0280555555946</c:v>
                </c:pt>
                <c:pt idx="2754">
                  <c:v>265.0447222223156</c:v>
                </c:pt>
                <c:pt idx="2755">
                  <c:v>265.061388888862</c:v>
                </c:pt>
                <c:pt idx="2756">
                  <c:v>265.078055555583</c:v>
                </c:pt>
                <c:pt idx="2757">
                  <c:v>265.094722222304</c:v>
                </c:pt>
                <c:pt idx="2758">
                  <c:v>265.111388889025</c:v>
                </c:pt>
                <c:pt idx="2759">
                  <c:v>265.1280555555713</c:v>
                </c:pt>
                <c:pt idx="2760">
                  <c:v>265.1447222222923</c:v>
                </c:pt>
                <c:pt idx="2761">
                  <c:v>265.1613888890133</c:v>
                </c:pt>
                <c:pt idx="2762">
                  <c:v>265.1780555555597</c:v>
                </c:pt>
                <c:pt idx="2763">
                  <c:v>265.1947222222807</c:v>
                </c:pt>
                <c:pt idx="2764">
                  <c:v>265.2113888890017</c:v>
                </c:pt>
                <c:pt idx="2765">
                  <c:v>265.2280555555481</c:v>
                </c:pt>
                <c:pt idx="2766">
                  <c:v>265.244722222269</c:v>
                </c:pt>
                <c:pt idx="2767">
                  <c:v>265.26138888899</c:v>
                </c:pt>
                <c:pt idx="2768">
                  <c:v>265.2780555555364</c:v>
                </c:pt>
                <c:pt idx="2769">
                  <c:v>265.2947222222574</c:v>
                </c:pt>
                <c:pt idx="2770">
                  <c:v>265.3113888889784</c:v>
                </c:pt>
                <c:pt idx="2771">
                  <c:v>265.3280555555248</c:v>
                </c:pt>
                <c:pt idx="2772">
                  <c:v>265.3447222222458</c:v>
                </c:pt>
                <c:pt idx="2773">
                  <c:v>265.3613888889668</c:v>
                </c:pt>
                <c:pt idx="2774">
                  <c:v>265.3780555556878</c:v>
                </c:pt>
                <c:pt idx="2775">
                  <c:v>265.3947222222341</c:v>
                </c:pt>
                <c:pt idx="2776">
                  <c:v>265.4113888889551</c:v>
                </c:pt>
                <c:pt idx="2777">
                  <c:v>265.4280555556761</c:v>
                </c:pt>
                <c:pt idx="2778">
                  <c:v>265.4447222222225</c:v>
                </c:pt>
                <c:pt idx="2779">
                  <c:v>265.4613888889435</c:v>
                </c:pt>
                <c:pt idx="2780">
                  <c:v>265.4780555556645</c:v>
                </c:pt>
                <c:pt idx="2781">
                  <c:v>265.4947222222108</c:v>
                </c:pt>
                <c:pt idx="2782">
                  <c:v>265.5113888889318</c:v>
                </c:pt>
                <c:pt idx="2783">
                  <c:v>265.5280555556528</c:v>
                </c:pt>
                <c:pt idx="2784">
                  <c:v>265.5447222221992</c:v>
                </c:pt>
                <c:pt idx="2785">
                  <c:v>265.5613888889202</c:v>
                </c:pt>
                <c:pt idx="2786">
                  <c:v>265.5780555556412</c:v>
                </c:pt>
                <c:pt idx="2787">
                  <c:v>265.5947222223622</c:v>
                </c:pt>
                <c:pt idx="2788">
                  <c:v>265.6113888889086</c:v>
                </c:pt>
                <c:pt idx="2789">
                  <c:v>265.6280555556295</c:v>
                </c:pt>
                <c:pt idx="2790">
                  <c:v>265.6447222223505</c:v>
                </c:pt>
                <c:pt idx="2791">
                  <c:v>265.661388888897</c:v>
                </c:pt>
                <c:pt idx="2792">
                  <c:v>265.6780555556179</c:v>
                </c:pt>
                <c:pt idx="2793">
                  <c:v>265.6947222223389</c:v>
                </c:pt>
                <c:pt idx="2794">
                  <c:v>265.7113888888853</c:v>
                </c:pt>
                <c:pt idx="2795">
                  <c:v>265.7280555556063</c:v>
                </c:pt>
                <c:pt idx="2796">
                  <c:v>265.7447222223272</c:v>
                </c:pt>
                <c:pt idx="2797">
                  <c:v>265.7613888888736</c:v>
                </c:pt>
                <c:pt idx="2798">
                  <c:v>265.7780555555946</c:v>
                </c:pt>
                <c:pt idx="2799">
                  <c:v>265.7947222223156</c:v>
                </c:pt>
                <c:pt idx="2800">
                  <c:v>265.811388888862</c:v>
                </c:pt>
                <c:pt idx="2801">
                  <c:v>265.828055555583</c:v>
                </c:pt>
                <c:pt idx="2802">
                  <c:v>265.844722222304</c:v>
                </c:pt>
                <c:pt idx="2803">
                  <c:v>265.861388889025</c:v>
                </c:pt>
                <c:pt idx="2804">
                  <c:v>265.8780555555713</c:v>
                </c:pt>
                <c:pt idx="2805">
                  <c:v>265.8947222222923</c:v>
                </c:pt>
                <c:pt idx="2806">
                  <c:v>265.9113888890133</c:v>
                </c:pt>
                <c:pt idx="2807">
                  <c:v>265.9280555555597</c:v>
                </c:pt>
                <c:pt idx="2808">
                  <c:v>265.9447222222807</c:v>
                </c:pt>
                <c:pt idx="2809">
                  <c:v>265.9613888890017</c:v>
                </c:pt>
                <c:pt idx="2810">
                  <c:v>265.9780555555481</c:v>
                </c:pt>
                <c:pt idx="2811">
                  <c:v>265.994722222269</c:v>
                </c:pt>
                <c:pt idx="2812">
                  <c:v>266.01138888899</c:v>
                </c:pt>
                <c:pt idx="2813">
                  <c:v>266.0280555555364</c:v>
                </c:pt>
                <c:pt idx="2814">
                  <c:v>266.0447222222574</c:v>
                </c:pt>
                <c:pt idx="2815">
                  <c:v>266.0613888889784</c:v>
                </c:pt>
                <c:pt idx="2816">
                  <c:v>266.0780555555248</c:v>
                </c:pt>
                <c:pt idx="2817">
                  <c:v>266.0947222222458</c:v>
                </c:pt>
                <c:pt idx="2818">
                  <c:v>266.1113888889668</c:v>
                </c:pt>
                <c:pt idx="2819">
                  <c:v>266.1280555556878</c:v>
                </c:pt>
                <c:pt idx="2820">
                  <c:v>266.1447222222341</c:v>
                </c:pt>
                <c:pt idx="2821">
                  <c:v>266.1613888889551</c:v>
                </c:pt>
                <c:pt idx="2822">
                  <c:v>266.1780555556761</c:v>
                </c:pt>
                <c:pt idx="2823">
                  <c:v>266.1947222222225</c:v>
                </c:pt>
                <c:pt idx="2824">
                  <c:v>266.2113888889435</c:v>
                </c:pt>
                <c:pt idx="2825">
                  <c:v>266.2280555556645</c:v>
                </c:pt>
                <c:pt idx="2826">
                  <c:v>266.2447222222108</c:v>
                </c:pt>
                <c:pt idx="2827">
                  <c:v>266.2613888889318</c:v>
                </c:pt>
                <c:pt idx="2828">
                  <c:v>266.2780555556528</c:v>
                </c:pt>
                <c:pt idx="2829">
                  <c:v>266.2947222221992</c:v>
                </c:pt>
                <c:pt idx="2830">
                  <c:v>266.3113888889202</c:v>
                </c:pt>
                <c:pt idx="2831">
                  <c:v>266.3280555556412</c:v>
                </c:pt>
                <c:pt idx="2832">
                  <c:v>266.3447222223621</c:v>
                </c:pt>
                <c:pt idx="2833">
                  <c:v>266.3613888889086</c:v>
                </c:pt>
                <c:pt idx="2834">
                  <c:v>266.3780555556295</c:v>
                </c:pt>
                <c:pt idx="2835">
                  <c:v>266.3947222223505</c:v>
                </c:pt>
                <c:pt idx="2836">
                  <c:v>266.4113888888969</c:v>
                </c:pt>
                <c:pt idx="2837">
                  <c:v>266.4280555556179</c:v>
                </c:pt>
                <c:pt idx="2838">
                  <c:v>266.4447222223389</c:v>
                </c:pt>
                <c:pt idx="2839">
                  <c:v>266.4613888888853</c:v>
                </c:pt>
              </c:numCache>
            </c:numRef>
          </c:xVal>
          <c:yVal>
            <c:numRef>
              <c:f>'D1-E1'!$W$2:$W$2841</c:f>
              <c:numCache>
                <c:formatCode>General</c:formatCode>
                <c:ptCount val="2840"/>
                <c:pt idx="0">
                  <c:v>1.024516184374499</c:v>
                </c:pt>
                <c:pt idx="1">
                  <c:v>1.024505160806954</c:v>
                </c:pt>
                <c:pt idx="2">
                  <c:v>1.0245384899002</c:v>
                </c:pt>
                <c:pt idx="3">
                  <c:v>1.024534337090594</c:v>
                </c:pt>
                <c:pt idx="4">
                  <c:v>1.024564932641327</c:v>
                </c:pt>
                <c:pt idx="5">
                  <c:v>1.024560992561393</c:v>
                </c:pt>
                <c:pt idx="6">
                  <c:v>1.024542753007013</c:v>
                </c:pt>
                <c:pt idx="7">
                  <c:v>1.024535386475836</c:v>
                </c:pt>
                <c:pt idx="8">
                  <c:v>1.02453320321363</c:v>
                </c:pt>
                <c:pt idx="9">
                  <c:v>1.024534122559641</c:v>
                </c:pt>
                <c:pt idx="10">
                  <c:v>1.024525844310262</c:v>
                </c:pt>
                <c:pt idx="11">
                  <c:v>1.024509086775315</c:v>
                </c:pt>
                <c:pt idx="12">
                  <c:v>1.02450820752197</c:v>
                </c:pt>
                <c:pt idx="13">
                  <c:v>1.024496126430241</c:v>
                </c:pt>
                <c:pt idx="14">
                  <c:v>1.024493983182247</c:v>
                </c:pt>
                <c:pt idx="15">
                  <c:v>1.024488310374352</c:v>
                </c:pt>
                <c:pt idx="16">
                  <c:v>1.024497408927925</c:v>
                </c:pt>
                <c:pt idx="17">
                  <c:v>1.02448821430347</c:v>
                </c:pt>
                <c:pt idx="18">
                  <c:v>1.024455867202812</c:v>
                </c:pt>
                <c:pt idx="19">
                  <c:v>1.024452118292395</c:v>
                </c:pt>
                <c:pt idx="20">
                  <c:v>1.024464900370189</c:v>
                </c:pt>
                <c:pt idx="21">
                  <c:v>1.024457460363237</c:v>
                </c:pt>
                <c:pt idx="22">
                  <c:v>1.024423830691104</c:v>
                </c:pt>
                <c:pt idx="23">
                  <c:v>1.024392149741276</c:v>
                </c:pt>
                <c:pt idx="24">
                  <c:v>1.024399544866295</c:v>
                </c:pt>
                <c:pt idx="25">
                  <c:v>1.024382013868664</c:v>
                </c:pt>
                <c:pt idx="26">
                  <c:v>1.024395532470526</c:v>
                </c:pt>
                <c:pt idx="27">
                  <c:v>1.017568075217468</c:v>
                </c:pt>
                <c:pt idx="28">
                  <c:v>0.971632769111881</c:v>
                </c:pt>
                <c:pt idx="29">
                  <c:v>0.966757104531078</c:v>
                </c:pt>
                <c:pt idx="30">
                  <c:v>0.97263694561576</c:v>
                </c:pt>
                <c:pt idx="31">
                  <c:v>0.984372686254181</c:v>
                </c:pt>
                <c:pt idx="32">
                  <c:v>0.980462917475669</c:v>
                </c:pt>
                <c:pt idx="33">
                  <c:v>0.97845441874444</c:v>
                </c:pt>
                <c:pt idx="34">
                  <c:v>0.978478049582001</c:v>
                </c:pt>
                <c:pt idx="35">
                  <c:v>0.978479713201637</c:v>
                </c:pt>
                <c:pt idx="36">
                  <c:v>0.978474363086662</c:v>
                </c:pt>
                <c:pt idx="37">
                  <c:v>0.978470477575631</c:v>
                </c:pt>
                <c:pt idx="38">
                  <c:v>0.978469415407797</c:v>
                </c:pt>
                <c:pt idx="39">
                  <c:v>0.978471367692554</c:v>
                </c:pt>
                <c:pt idx="40">
                  <c:v>0.978471957480551</c:v>
                </c:pt>
                <c:pt idx="41">
                  <c:v>0.978443661333334</c:v>
                </c:pt>
                <c:pt idx="42">
                  <c:v>0.978416273050914</c:v>
                </c:pt>
                <c:pt idx="43">
                  <c:v>0.978409350264783</c:v>
                </c:pt>
                <c:pt idx="44">
                  <c:v>0.978414449152608</c:v>
                </c:pt>
                <c:pt idx="45">
                  <c:v>0.978410919910575</c:v>
                </c:pt>
                <c:pt idx="46">
                  <c:v>0.978401179414776</c:v>
                </c:pt>
                <c:pt idx="47">
                  <c:v>0.978391105361492</c:v>
                </c:pt>
                <c:pt idx="48">
                  <c:v>0.978398383005988</c:v>
                </c:pt>
                <c:pt idx="49">
                  <c:v>0.978410300061999</c:v>
                </c:pt>
                <c:pt idx="50">
                  <c:v>0.978400269495454</c:v>
                </c:pt>
                <c:pt idx="51">
                  <c:v>0.978406565538632</c:v>
                </c:pt>
                <c:pt idx="52">
                  <c:v>0.978424540566055</c:v>
                </c:pt>
                <c:pt idx="53">
                  <c:v>0.978445622479926</c:v>
                </c:pt>
                <c:pt idx="54">
                  <c:v>0.978465065283775</c:v>
                </c:pt>
                <c:pt idx="55">
                  <c:v>0.978489371043587</c:v>
                </c:pt>
                <c:pt idx="56">
                  <c:v>0.978512082091799</c:v>
                </c:pt>
                <c:pt idx="57">
                  <c:v>0.978502655477697</c:v>
                </c:pt>
                <c:pt idx="58">
                  <c:v>0.97851012716467</c:v>
                </c:pt>
                <c:pt idx="59">
                  <c:v>0.978502821533021</c:v>
                </c:pt>
                <c:pt idx="60">
                  <c:v>0.978513389291526</c:v>
                </c:pt>
                <c:pt idx="61">
                  <c:v>0.97850713107469</c:v>
                </c:pt>
                <c:pt idx="62">
                  <c:v>0.978520390905388</c:v>
                </c:pt>
                <c:pt idx="63">
                  <c:v>0.978509809451598</c:v>
                </c:pt>
                <c:pt idx="64">
                  <c:v>0.978496217038313</c:v>
                </c:pt>
                <c:pt idx="65">
                  <c:v>0.978492191149179</c:v>
                </c:pt>
                <c:pt idx="66">
                  <c:v>0.978502527955639</c:v>
                </c:pt>
                <c:pt idx="67">
                  <c:v>0.977510422724255</c:v>
                </c:pt>
                <c:pt idx="68">
                  <c:v>0.97454013248997</c:v>
                </c:pt>
                <c:pt idx="69">
                  <c:v>0.959844577082545</c:v>
                </c:pt>
                <c:pt idx="70">
                  <c:v>0.956912172604466</c:v>
                </c:pt>
                <c:pt idx="71">
                  <c:v>0.959852559122787</c:v>
                </c:pt>
                <c:pt idx="72">
                  <c:v>0.964720096671393</c:v>
                </c:pt>
                <c:pt idx="73">
                  <c:v>0.966669734987779</c:v>
                </c:pt>
                <c:pt idx="74">
                  <c:v>0.966667988794361</c:v>
                </c:pt>
                <c:pt idx="75">
                  <c:v>0.966666235917973</c:v>
                </c:pt>
                <c:pt idx="76">
                  <c:v>0.966665663372734</c:v>
                </c:pt>
                <c:pt idx="77">
                  <c:v>0.966693215749737</c:v>
                </c:pt>
                <c:pt idx="78">
                  <c:v>0.966709119665803</c:v>
                </c:pt>
                <c:pt idx="79">
                  <c:v>0.966713731835273</c:v>
                </c:pt>
                <c:pt idx="80">
                  <c:v>0.96673706029339</c:v>
                </c:pt>
                <c:pt idx="81">
                  <c:v>0.966739348178307</c:v>
                </c:pt>
                <c:pt idx="82">
                  <c:v>0.966738916984671</c:v>
                </c:pt>
                <c:pt idx="83">
                  <c:v>0.966743054235627</c:v>
                </c:pt>
                <c:pt idx="84">
                  <c:v>0.966760183883008</c:v>
                </c:pt>
                <c:pt idx="85">
                  <c:v>0.966742619552172</c:v>
                </c:pt>
                <c:pt idx="86">
                  <c:v>0.966747652217327</c:v>
                </c:pt>
                <c:pt idx="87">
                  <c:v>0.966766792145367</c:v>
                </c:pt>
                <c:pt idx="88">
                  <c:v>0.966759465918639</c:v>
                </c:pt>
                <c:pt idx="89">
                  <c:v>0.966752245813863</c:v>
                </c:pt>
                <c:pt idx="90">
                  <c:v>0.966725450292403</c:v>
                </c:pt>
                <c:pt idx="91">
                  <c:v>0.966720599148741</c:v>
                </c:pt>
                <c:pt idx="92">
                  <c:v>0.966721078852352</c:v>
                </c:pt>
                <c:pt idx="93">
                  <c:v>0.966727320507788</c:v>
                </c:pt>
                <c:pt idx="94">
                  <c:v>0.966738029156677</c:v>
                </c:pt>
                <c:pt idx="95">
                  <c:v>0.966733011573994</c:v>
                </c:pt>
                <c:pt idx="96">
                  <c:v>0.966751347595894</c:v>
                </c:pt>
                <c:pt idx="97">
                  <c:v>0.966759252668632</c:v>
                </c:pt>
                <c:pt idx="98">
                  <c:v>0.966756514916295</c:v>
                </c:pt>
                <c:pt idx="99">
                  <c:v>0.966772962677535</c:v>
                </c:pt>
                <c:pt idx="100">
                  <c:v>0.966779483285473</c:v>
                </c:pt>
                <c:pt idx="101">
                  <c:v>0.966763765993648</c:v>
                </c:pt>
                <c:pt idx="102">
                  <c:v>0.966764793053075</c:v>
                </c:pt>
                <c:pt idx="103">
                  <c:v>0.966770008483025</c:v>
                </c:pt>
                <c:pt idx="104">
                  <c:v>0.966785465879744</c:v>
                </c:pt>
                <c:pt idx="105">
                  <c:v>0.966796158947808</c:v>
                </c:pt>
                <c:pt idx="106">
                  <c:v>0.966794867477779</c:v>
                </c:pt>
                <c:pt idx="107">
                  <c:v>0.967759980882327</c:v>
                </c:pt>
                <c:pt idx="108">
                  <c:v>0.973631794796718</c:v>
                </c:pt>
                <c:pt idx="109">
                  <c:v>0.969735370030611</c:v>
                </c:pt>
                <c:pt idx="110">
                  <c:v>0.966811803217491</c:v>
                </c:pt>
                <c:pt idx="111">
                  <c:v>0.962901244004503</c:v>
                </c:pt>
                <c:pt idx="112">
                  <c:v>0.962878576787743</c:v>
                </c:pt>
                <c:pt idx="113">
                  <c:v>0.962884421260873</c:v>
                </c:pt>
                <c:pt idx="114">
                  <c:v>0.963861815093459</c:v>
                </c:pt>
                <c:pt idx="115">
                  <c:v>0.963872330573331</c:v>
                </c:pt>
                <c:pt idx="116">
                  <c:v>0.96387302895138</c:v>
                </c:pt>
                <c:pt idx="117">
                  <c:v>0.963886665894629</c:v>
                </c:pt>
                <c:pt idx="118">
                  <c:v>0.963889233053195</c:v>
                </c:pt>
                <c:pt idx="119">
                  <c:v>0.963896967027539</c:v>
                </c:pt>
                <c:pt idx="120">
                  <c:v>0.963897723415408</c:v>
                </c:pt>
                <c:pt idx="121">
                  <c:v>0.963897396993963</c:v>
                </c:pt>
                <c:pt idx="122">
                  <c:v>0.963883363805788</c:v>
                </c:pt>
                <c:pt idx="123">
                  <c:v>0.963873977161162</c:v>
                </c:pt>
                <c:pt idx="124">
                  <c:v>0.963856008658801</c:v>
                </c:pt>
                <c:pt idx="125">
                  <c:v>0.963832359347859</c:v>
                </c:pt>
                <c:pt idx="126">
                  <c:v>0.963823594496973</c:v>
                </c:pt>
                <c:pt idx="127">
                  <c:v>0.963834907145502</c:v>
                </c:pt>
                <c:pt idx="128">
                  <c:v>0.963836764615815</c:v>
                </c:pt>
                <c:pt idx="129">
                  <c:v>0.963861379333617</c:v>
                </c:pt>
                <c:pt idx="130">
                  <c:v>0.9638721944306</c:v>
                </c:pt>
                <c:pt idx="131">
                  <c:v>0.963891836775934</c:v>
                </c:pt>
                <c:pt idx="132">
                  <c:v>0.963934668535222</c:v>
                </c:pt>
                <c:pt idx="133">
                  <c:v>0.963944039447312</c:v>
                </c:pt>
                <c:pt idx="134">
                  <c:v>0.963989782333666</c:v>
                </c:pt>
                <c:pt idx="135">
                  <c:v>0.964005047530737</c:v>
                </c:pt>
                <c:pt idx="136">
                  <c:v>0.964020059075361</c:v>
                </c:pt>
                <c:pt idx="137">
                  <c:v>0.964050284708011</c:v>
                </c:pt>
                <c:pt idx="138">
                  <c:v>0.964034134215251</c:v>
                </c:pt>
                <c:pt idx="139">
                  <c:v>0.964024484292565</c:v>
                </c:pt>
                <c:pt idx="140">
                  <c:v>0.964022420834029</c:v>
                </c:pt>
                <c:pt idx="141">
                  <c:v>0.964001193805013</c:v>
                </c:pt>
                <c:pt idx="142">
                  <c:v>0.963984372730524</c:v>
                </c:pt>
                <c:pt idx="143">
                  <c:v>0.96397220580929</c:v>
                </c:pt>
                <c:pt idx="144">
                  <c:v>0.963961653191875</c:v>
                </c:pt>
                <c:pt idx="145">
                  <c:v>0.963958112743323</c:v>
                </c:pt>
                <c:pt idx="146">
                  <c:v>0.963971876424149</c:v>
                </c:pt>
                <c:pt idx="147">
                  <c:v>0.963969564532091</c:v>
                </c:pt>
                <c:pt idx="148">
                  <c:v>0.969826020775568</c:v>
                </c:pt>
                <c:pt idx="149">
                  <c:v>0.974692304172848</c:v>
                </c:pt>
                <c:pt idx="150">
                  <c:v>0.97078140143891</c:v>
                </c:pt>
                <c:pt idx="151">
                  <c:v>0.967848803938389</c:v>
                </c:pt>
                <c:pt idx="152">
                  <c:v>0.96883935774676</c:v>
                </c:pt>
                <c:pt idx="153">
                  <c:v>0.96980095188239</c:v>
                </c:pt>
                <c:pt idx="154">
                  <c:v>0.969804127600285</c:v>
                </c:pt>
                <c:pt idx="155">
                  <c:v>0.969809505881165</c:v>
                </c:pt>
                <c:pt idx="156">
                  <c:v>0.969803294410758</c:v>
                </c:pt>
                <c:pt idx="157">
                  <c:v>0.969841479842812</c:v>
                </c:pt>
                <c:pt idx="158">
                  <c:v>0.969830504135134</c:v>
                </c:pt>
                <c:pt idx="159">
                  <c:v>0.969847360217252</c:v>
                </c:pt>
                <c:pt idx="160">
                  <c:v>0.969854285921257</c:v>
                </c:pt>
                <c:pt idx="161">
                  <c:v>0.969858560582946</c:v>
                </c:pt>
                <c:pt idx="162">
                  <c:v>0.969848203032011</c:v>
                </c:pt>
                <c:pt idx="163">
                  <c:v>0.969850555243662</c:v>
                </c:pt>
                <c:pt idx="164">
                  <c:v>0.969858099454722</c:v>
                </c:pt>
                <c:pt idx="165">
                  <c:v>0.969878756008782</c:v>
                </c:pt>
                <c:pt idx="166">
                  <c:v>0.969879871293335</c:v>
                </c:pt>
                <c:pt idx="167">
                  <c:v>0.969886496675425</c:v>
                </c:pt>
                <c:pt idx="168">
                  <c:v>0.969892533616917</c:v>
                </c:pt>
                <c:pt idx="169">
                  <c:v>0.969906928154412</c:v>
                </c:pt>
                <c:pt idx="170">
                  <c:v>0.9699052522511</c:v>
                </c:pt>
                <c:pt idx="171">
                  <c:v>0.969900818600837</c:v>
                </c:pt>
                <c:pt idx="172">
                  <c:v>0.969930016929018</c:v>
                </c:pt>
                <c:pt idx="173">
                  <c:v>0.969931161741434</c:v>
                </c:pt>
                <c:pt idx="174">
                  <c:v>0.969939490224354</c:v>
                </c:pt>
                <c:pt idx="175">
                  <c:v>0.969936205624586</c:v>
                </c:pt>
                <c:pt idx="176">
                  <c:v>0.969932362255953</c:v>
                </c:pt>
                <c:pt idx="177">
                  <c:v>0.96994552309714</c:v>
                </c:pt>
                <c:pt idx="178">
                  <c:v>0.96997766387381</c:v>
                </c:pt>
                <c:pt idx="179">
                  <c:v>0.969975448178494</c:v>
                </c:pt>
                <c:pt idx="180">
                  <c:v>0.969973380501663</c:v>
                </c:pt>
                <c:pt idx="181">
                  <c:v>0.96996389349335</c:v>
                </c:pt>
                <c:pt idx="182">
                  <c:v>0.96997807413983</c:v>
                </c:pt>
                <c:pt idx="183">
                  <c:v>0.969980161319197</c:v>
                </c:pt>
                <c:pt idx="184">
                  <c:v>0.969998563198199</c:v>
                </c:pt>
                <c:pt idx="185">
                  <c:v>0.970010852754715</c:v>
                </c:pt>
                <c:pt idx="186">
                  <c:v>0.970021644702068</c:v>
                </c:pt>
                <c:pt idx="187">
                  <c:v>0.970021737677619</c:v>
                </c:pt>
                <c:pt idx="188">
                  <c:v>0.968069084938245</c:v>
                </c:pt>
                <c:pt idx="189">
                  <c:v>0.959274138445557</c:v>
                </c:pt>
                <c:pt idx="190">
                  <c:v>0.967105344663273</c:v>
                </c:pt>
                <c:pt idx="191">
                  <c:v>0.959290350535783</c:v>
                </c:pt>
                <c:pt idx="192">
                  <c:v>0.959310012011761</c:v>
                </c:pt>
                <c:pt idx="193">
                  <c:v>0.960285582132324</c:v>
                </c:pt>
                <c:pt idx="194">
                  <c:v>0.961255328900999</c:v>
                </c:pt>
                <c:pt idx="195">
                  <c:v>0.961235954131004</c:v>
                </c:pt>
                <c:pt idx="196">
                  <c:v>0.961216393724075</c:v>
                </c:pt>
                <c:pt idx="197">
                  <c:v>0.961197423428847</c:v>
                </c:pt>
                <c:pt idx="198">
                  <c:v>0.96118434693963</c:v>
                </c:pt>
                <c:pt idx="199">
                  <c:v>0.961188333727879</c:v>
                </c:pt>
                <c:pt idx="200">
                  <c:v>0.961201563185389</c:v>
                </c:pt>
                <c:pt idx="201">
                  <c:v>0.961214670228488</c:v>
                </c:pt>
                <c:pt idx="202">
                  <c:v>0.96121000682101</c:v>
                </c:pt>
                <c:pt idx="203">
                  <c:v>0.961201465340106</c:v>
                </c:pt>
                <c:pt idx="204">
                  <c:v>0.961189370823068</c:v>
                </c:pt>
                <c:pt idx="205">
                  <c:v>0.961194337121137</c:v>
                </c:pt>
                <c:pt idx="206">
                  <c:v>0.961207180512749</c:v>
                </c:pt>
                <c:pt idx="207">
                  <c:v>0.961191625430371</c:v>
                </c:pt>
                <c:pt idx="208">
                  <c:v>0.961158869388408</c:v>
                </c:pt>
                <c:pt idx="209">
                  <c:v>0.961158287148526</c:v>
                </c:pt>
                <c:pt idx="210">
                  <c:v>0.961155645102187</c:v>
                </c:pt>
                <c:pt idx="211">
                  <c:v>0.961165495989571</c:v>
                </c:pt>
                <c:pt idx="212">
                  <c:v>0.961169369413385</c:v>
                </c:pt>
                <c:pt idx="213">
                  <c:v>0.961192155321322</c:v>
                </c:pt>
                <c:pt idx="214">
                  <c:v>0.961204627608522</c:v>
                </c:pt>
                <c:pt idx="215">
                  <c:v>0.961214492996245</c:v>
                </c:pt>
                <c:pt idx="216">
                  <c:v>0.961218257719298</c:v>
                </c:pt>
                <c:pt idx="217">
                  <c:v>0.961222428584756</c:v>
                </c:pt>
                <c:pt idx="218">
                  <c:v>0.961225142979933</c:v>
                </c:pt>
                <c:pt idx="219">
                  <c:v>0.961210546104558</c:v>
                </c:pt>
                <c:pt idx="220">
                  <c:v>0.961205785828158</c:v>
                </c:pt>
                <c:pt idx="221">
                  <c:v>0.96120321746723</c:v>
                </c:pt>
                <c:pt idx="222">
                  <c:v>0.961206010480728</c:v>
                </c:pt>
                <c:pt idx="223">
                  <c:v>0.961206658009312</c:v>
                </c:pt>
                <c:pt idx="224">
                  <c:v>0.961186071357381</c:v>
                </c:pt>
                <c:pt idx="225">
                  <c:v>0.96118555496859</c:v>
                </c:pt>
                <c:pt idx="226">
                  <c:v>0.961205911791038</c:v>
                </c:pt>
                <c:pt idx="227">
                  <c:v>0.959258397562602</c:v>
                </c:pt>
                <c:pt idx="228">
                  <c:v>0.948480732660586</c:v>
                </c:pt>
                <c:pt idx="229">
                  <c:v>0.95822424785901</c:v>
                </c:pt>
                <c:pt idx="230">
                  <c:v>0.967015236780104</c:v>
                </c:pt>
                <c:pt idx="231">
                  <c:v>0.962146389746136</c:v>
                </c:pt>
                <c:pt idx="232">
                  <c:v>0.962165581308494</c:v>
                </c:pt>
                <c:pt idx="233">
                  <c:v>0.968039021203389</c:v>
                </c:pt>
                <c:pt idx="234">
                  <c:v>0.96999457661687</c:v>
                </c:pt>
                <c:pt idx="235">
                  <c:v>0.970010697452154</c:v>
                </c:pt>
                <c:pt idx="236">
                  <c:v>0.970046475860647</c:v>
                </c:pt>
                <c:pt idx="237">
                  <c:v>0.97006628144764</c:v>
                </c:pt>
                <c:pt idx="238">
                  <c:v>0.970079049382397</c:v>
                </c:pt>
                <c:pt idx="239">
                  <c:v>0.970083330849993</c:v>
                </c:pt>
                <c:pt idx="240">
                  <c:v>0.970096743446237</c:v>
                </c:pt>
                <c:pt idx="241">
                  <c:v>0.970093460240875</c:v>
                </c:pt>
                <c:pt idx="242">
                  <c:v>0.970100078324741</c:v>
                </c:pt>
                <c:pt idx="243">
                  <c:v>0.970115774499002</c:v>
                </c:pt>
                <c:pt idx="244">
                  <c:v>0.970134857101643</c:v>
                </c:pt>
                <c:pt idx="245">
                  <c:v>0.970143314910622</c:v>
                </c:pt>
                <c:pt idx="246">
                  <c:v>0.970152995877078</c:v>
                </c:pt>
                <c:pt idx="247">
                  <c:v>0.970176289001958</c:v>
                </c:pt>
                <c:pt idx="248">
                  <c:v>0.970195052759618</c:v>
                </c:pt>
                <c:pt idx="249">
                  <c:v>0.970213193502258</c:v>
                </c:pt>
                <c:pt idx="250">
                  <c:v>0.970218454826789</c:v>
                </c:pt>
                <c:pt idx="251">
                  <c:v>0.970220490620054</c:v>
                </c:pt>
                <c:pt idx="252">
                  <c:v>0.970238624743928</c:v>
                </c:pt>
                <c:pt idx="253">
                  <c:v>0.970252911365174</c:v>
                </c:pt>
                <c:pt idx="254">
                  <c:v>0.970267618097394</c:v>
                </c:pt>
                <c:pt idx="255">
                  <c:v>0.970295762680924</c:v>
                </c:pt>
                <c:pt idx="256">
                  <c:v>0.970305832248837</c:v>
                </c:pt>
                <c:pt idx="257">
                  <c:v>0.970326990842678</c:v>
                </c:pt>
                <c:pt idx="258">
                  <c:v>0.970362877962392</c:v>
                </c:pt>
                <c:pt idx="259">
                  <c:v>0.970395582727834</c:v>
                </c:pt>
                <c:pt idx="260">
                  <c:v>0.970410309877599</c:v>
                </c:pt>
                <c:pt idx="261">
                  <c:v>0.970429304105281</c:v>
                </c:pt>
                <c:pt idx="262">
                  <c:v>0.970441741370463</c:v>
                </c:pt>
                <c:pt idx="263">
                  <c:v>0.970441623228055</c:v>
                </c:pt>
                <c:pt idx="264">
                  <c:v>0.970433001087232</c:v>
                </c:pt>
                <c:pt idx="265">
                  <c:v>0.970449687649417</c:v>
                </c:pt>
                <c:pt idx="266">
                  <c:v>0.970452731390831</c:v>
                </c:pt>
                <c:pt idx="267">
                  <c:v>0.969479078255702</c:v>
                </c:pt>
                <c:pt idx="268">
                  <c:v>0.958742138898412</c:v>
                </c:pt>
                <c:pt idx="269">
                  <c:v>0.958741516937716</c:v>
                </c:pt>
                <c:pt idx="270">
                  <c:v>0.956777708449267</c:v>
                </c:pt>
                <c:pt idx="271">
                  <c:v>0.9567826004724</c:v>
                </c:pt>
                <c:pt idx="272">
                  <c:v>0.951921051688011</c:v>
                </c:pt>
                <c:pt idx="273">
                  <c:v>0.949002450975485</c:v>
                </c:pt>
                <c:pt idx="274">
                  <c:v>0.949031788367525</c:v>
                </c:pt>
                <c:pt idx="275">
                  <c:v>0.949046529408942</c:v>
                </c:pt>
                <c:pt idx="276">
                  <c:v>0.949046108862236</c:v>
                </c:pt>
                <c:pt idx="277">
                  <c:v>0.949072484861853</c:v>
                </c:pt>
                <c:pt idx="278">
                  <c:v>0.949073036825438</c:v>
                </c:pt>
                <c:pt idx="279">
                  <c:v>0.949105369622434</c:v>
                </c:pt>
                <c:pt idx="280">
                  <c:v>0.949103272002793</c:v>
                </c:pt>
                <c:pt idx="281">
                  <c:v>0.949121331911544</c:v>
                </c:pt>
                <c:pt idx="282">
                  <c:v>0.949116103909179</c:v>
                </c:pt>
                <c:pt idx="283">
                  <c:v>0.949118248350901</c:v>
                </c:pt>
                <c:pt idx="284">
                  <c:v>0.949139981036935</c:v>
                </c:pt>
                <c:pt idx="285">
                  <c:v>0.949155526439737</c:v>
                </c:pt>
                <c:pt idx="286">
                  <c:v>0.949177504506267</c:v>
                </c:pt>
                <c:pt idx="287">
                  <c:v>0.949181788119463</c:v>
                </c:pt>
                <c:pt idx="288">
                  <c:v>0.949174725193563</c:v>
                </c:pt>
                <c:pt idx="289">
                  <c:v>0.949164026811469</c:v>
                </c:pt>
                <c:pt idx="290">
                  <c:v>0.949167866216941</c:v>
                </c:pt>
                <c:pt idx="291">
                  <c:v>0.949187100387003</c:v>
                </c:pt>
                <c:pt idx="292">
                  <c:v>0.949194535642349</c:v>
                </c:pt>
                <c:pt idx="293">
                  <c:v>0.949193535722558</c:v>
                </c:pt>
                <c:pt idx="294">
                  <c:v>0.949179146132017</c:v>
                </c:pt>
                <c:pt idx="295">
                  <c:v>0.949170628263106</c:v>
                </c:pt>
                <c:pt idx="296">
                  <c:v>0.949174595994678</c:v>
                </c:pt>
                <c:pt idx="297">
                  <c:v>0.949181819794505</c:v>
                </c:pt>
                <c:pt idx="298">
                  <c:v>0.949175654685647</c:v>
                </c:pt>
                <c:pt idx="299">
                  <c:v>0.949176008293217</c:v>
                </c:pt>
                <c:pt idx="300">
                  <c:v>0.949177443750015</c:v>
                </c:pt>
                <c:pt idx="301">
                  <c:v>0.949187834756611</c:v>
                </c:pt>
                <c:pt idx="302">
                  <c:v>0.949192300644843</c:v>
                </c:pt>
                <c:pt idx="303">
                  <c:v>0.949167086312038</c:v>
                </c:pt>
                <c:pt idx="304">
                  <c:v>0.949188904869184</c:v>
                </c:pt>
                <c:pt idx="305">
                  <c:v>0.949201699819918</c:v>
                </c:pt>
                <c:pt idx="306">
                  <c:v>0.949202846839334</c:v>
                </c:pt>
                <c:pt idx="307">
                  <c:v>0.942347347518907</c:v>
                </c:pt>
                <c:pt idx="308">
                  <c:v>0.886549464028987</c:v>
                </c:pt>
                <c:pt idx="309">
                  <c:v>0.913923754723899</c:v>
                </c:pt>
                <c:pt idx="310">
                  <c:v>0.954999767193453</c:v>
                </c:pt>
                <c:pt idx="311">
                  <c:v>0.9657423155077</c:v>
                </c:pt>
                <c:pt idx="312">
                  <c:v>0.969631201069782</c:v>
                </c:pt>
                <c:pt idx="313">
                  <c:v>0.968660010614697</c:v>
                </c:pt>
                <c:pt idx="314">
                  <c:v>0.96865496085473</c:v>
                </c:pt>
                <c:pt idx="315">
                  <c:v>0.968652039064523</c:v>
                </c:pt>
                <c:pt idx="316">
                  <c:v>0.96866767485447</c:v>
                </c:pt>
                <c:pt idx="317">
                  <c:v>0.968635602763711</c:v>
                </c:pt>
                <c:pt idx="318">
                  <c:v>0.968634031544597</c:v>
                </c:pt>
                <c:pt idx="319">
                  <c:v>0.968677680936168</c:v>
                </c:pt>
                <c:pt idx="320">
                  <c:v>0.968686226323079</c:v>
                </c:pt>
                <c:pt idx="321">
                  <c:v>0.968685360672255</c:v>
                </c:pt>
                <c:pt idx="322">
                  <c:v>0.968689613991898</c:v>
                </c:pt>
                <c:pt idx="323">
                  <c:v>0.968680904187554</c:v>
                </c:pt>
                <c:pt idx="324">
                  <c:v>0.968651016971353</c:v>
                </c:pt>
                <c:pt idx="325">
                  <c:v>0.968621195482071</c:v>
                </c:pt>
                <c:pt idx="326">
                  <c:v>0.968615457316106</c:v>
                </c:pt>
                <c:pt idx="327">
                  <c:v>0.968608629836739</c:v>
                </c:pt>
                <c:pt idx="328">
                  <c:v>0.968616318305992</c:v>
                </c:pt>
                <c:pt idx="329">
                  <c:v>0.968631597988954</c:v>
                </c:pt>
                <c:pt idx="330">
                  <c:v>0.968644495850346</c:v>
                </c:pt>
                <c:pt idx="331">
                  <c:v>0.968659764041687</c:v>
                </c:pt>
                <c:pt idx="332">
                  <c:v>0.968677004230004</c:v>
                </c:pt>
                <c:pt idx="333">
                  <c:v>0.968681334693226</c:v>
                </c:pt>
                <c:pt idx="334">
                  <c:v>0.968661989251877</c:v>
                </c:pt>
                <c:pt idx="335">
                  <c:v>0.968674398447544</c:v>
                </c:pt>
                <c:pt idx="336">
                  <c:v>0.96868466070505</c:v>
                </c:pt>
                <c:pt idx="337">
                  <c:v>0.968692945731482</c:v>
                </c:pt>
                <c:pt idx="338">
                  <c:v>0.968707615828057</c:v>
                </c:pt>
                <c:pt idx="339">
                  <c:v>0.968705023113342</c:v>
                </c:pt>
                <c:pt idx="340">
                  <c:v>0.96869650291405</c:v>
                </c:pt>
                <c:pt idx="341">
                  <c:v>0.968704973964278</c:v>
                </c:pt>
                <c:pt idx="342">
                  <c:v>0.968718018111815</c:v>
                </c:pt>
                <c:pt idx="343">
                  <c:v>0.968726745975576</c:v>
                </c:pt>
                <c:pt idx="344">
                  <c:v>0.968724059204425</c:v>
                </c:pt>
                <c:pt idx="345">
                  <c:v>0.968749874847311</c:v>
                </c:pt>
                <c:pt idx="346">
                  <c:v>0.968785610940256</c:v>
                </c:pt>
                <c:pt idx="347">
                  <c:v>0.967824437237166</c:v>
                </c:pt>
                <c:pt idx="348">
                  <c:v>0.963918461844643</c:v>
                </c:pt>
                <c:pt idx="349">
                  <c:v>0.957076860749188</c:v>
                </c:pt>
                <c:pt idx="350">
                  <c:v>0.955121359937466</c:v>
                </c:pt>
                <c:pt idx="351">
                  <c:v>0.95904338624667</c:v>
                </c:pt>
                <c:pt idx="352">
                  <c:v>0.964924781636378</c:v>
                </c:pt>
                <c:pt idx="353">
                  <c:v>0.966886970968444</c:v>
                </c:pt>
                <c:pt idx="354">
                  <c:v>0.967877598485234</c:v>
                </c:pt>
                <c:pt idx="355">
                  <c:v>0.967888641024091</c:v>
                </c:pt>
                <c:pt idx="356">
                  <c:v>0.967908006760919</c:v>
                </c:pt>
                <c:pt idx="357">
                  <c:v>0.967908330277553</c:v>
                </c:pt>
                <c:pt idx="358">
                  <c:v>0.967891099468639</c:v>
                </c:pt>
                <c:pt idx="359">
                  <c:v>0.967884113223044</c:v>
                </c:pt>
                <c:pt idx="360">
                  <c:v>0.967871088557632</c:v>
                </c:pt>
                <c:pt idx="361">
                  <c:v>0.967841761061527</c:v>
                </c:pt>
                <c:pt idx="362">
                  <c:v>0.967849741683405</c:v>
                </c:pt>
                <c:pt idx="363">
                  <c:v>0.967847823488782</c:v>
                </c:pt>
                <c:pt idx="364">
                  <c:v>0.967856101624936</c:v>
                </c:pt>
                <c:pt idx="365">
                  <c:v>0.967857828407077</c:v>
                </c:pt>
                <c:pt idx="366">
                  <c:v>0.967857517863512</c:v>
                </c:pt>
                <c:pt idx="367">
                  <c:v>0.967843216547143</c:v>
                </c:pt>
                <c:pt idx="368">
                  <c:v>0.967838816009187</c:v>
                </c:pt>
                <c:pt idx="369">
                  <c:v>0.967833574402469</c:v>
                </c:pt>
                <c:pt idx="370">
                  <c:v>0.967823828659296</c:v>
                </c:pt>
                <c:pt idx="371">
                  <c:v>0.967827993617591</c:v>
                </c:pt>
                <c:pt idx="372">
                  <c:v>0.967830722803373</c:v>
                </c:pt>
                <c:pt idx="373">
                  <c:v>0.967825410075602</c:v>
                </c:pt>
                <c:pt idx="374">
                  <c:v>0.967849535791151</c:v>
                </c:pt>
                <c:pt idx="375">
                  <c:v>0.967846496057221</c:v>
                </c:pt>
                <c:pt idx="376">
                  <c:v>0.967837796205291</c:v>
                </c:pt>
                <c:pt idx="377">
                  <c:v>0.96785089505943</c:v>
                </c:pt>
                <c:pt idx="378">
                  <c:v>0.967881361728785</c:v>
                </c:pt>
                <c:pt idx="379">
                  <c:v>0.967922197584518</c:v>
                </c:pt>
                <c:pt idx="380">
                  <c:v>0.96796315856116</c:v>
                </c:pt>
                <c:pt idx="381">
                  <c:v>0.968005755933128</c:v>
                </c:pt>
                <c:pt idx="382">
                  <c:v>0.968040717548237</c:v>
                </c:pt>
                <c:pt idx="383">
                  <c:v>0.968060925676906</c:v>
                </c:pt>
                <c:pt idx="384">
                  <c:v>0.968074222291329</c:v>
                </c:pt>
                <c:pt idx="385">
                  <c:v>0.968089028789788</c:v>
                </c:pt>
                <c:pt idx="386">
                  <c:v>0.968093744566181</c:v>
                </c:pt>
                <c:pt idx="387">
                  <c:v>0.967147146765566</c:v>
                </c:pt>
                <c:pt idx="388">
                  <c:v>0.958366285850936</c:v>
                </c:pt>
                <c:pt idx="389">
                  <c:v>0.955462381787695</c:v>
                </c:pt>
                <c:pt idx="390">
                  <c:v>0.945681623372737</c:v>
                </c:pt>
                <c:pt idx="391">
                  <c:v>0.947652491505989</c:v>
                </c:pt>
                <c:pt idx="392">
                  <c:v>0.956437434339346</c:v>
                </c:pt>
                <c:pt idx="393">
                  <c:v>0.960344581992146</c:v>
                </c:pt>
                <c:pt idx="394">
                  <c:v>0.960343067165308</c:v>
                </c:pt>
                <c:pt idx="395">
                  <c:v>0.960357549757902</c:v>
                </c:pt>
                <c:pt idx="396">
                  <c:v>0.960358814604415</c:v>
                </c:pt>
                <c:pt idx="397">
                  <c:v>0.960347078809185</c:v>
                </c:pt>
                <c:pt idx="398">
                  <c:v>0.960323805591806</c:v>
                </c:pt>
                <c:pt idx="399">
                  <c:v>0.960331441433855</c:v>
                </c:pt>
                <c:pt idx="400">
                  <c:v>0.960343074571158</c:v>
                </c:pt>
                <c:pt idx="401">
                  <c:v>0.960334107482735</c:v>
                </c:pt>
                <c:pt idx="402">
                  <c:v>0.960333313759814</c:v>
                </c:pt>
                <c:pt idx="403">
                  <c:v>0.960334130356073</c:v>
                </c:pt>
                <c:pt idx="404">
                  <c:v>0.960330093322439</c:v>
                </c:pt>
                <c:pt idx="405">
                  <c:v>0.960329983643838</c:v>
                </c:pt>
                <c:pt idx="406">
                  <c:v>0.960338048368807</c:v>
                </c:pt>
                <c:pt idx="407">
                  <c:v>0.960336198241619</c:v>
                </c:pt>
                <c:pt idx="408">
                  <c:v>0.960333292198916</c:v>
                </c:pt>
                <c:pt idx="409">
                  <c:v>0.960328744558613</c:v>
                </c:pt>
                <c:pt idx="410">
                  <c:v>0.960331909303739</c:v>
                </c:pt>
                <c:pt idx="411">
                  <c:v>0.960343829687237</c:v>
                </c:pt>
                <c:pt idx="412">
                  <c:v>0.960354217973886</c:v>
                </c:pt>
                <c:pt idx="413">
                  <c:v>0.960370555373996</c:v>
                </c:pt>
                <c:pt idx="414">
                  <c:v>0.960388971286916</c:v>
                </c:pt>
                <c:pt idx="415">
                  <c:v>0.960392215464072</c:v>
                </c:pt>
                <c:pt idx="416">
                  <c:v>0.960384683940214</c:v>
                </c:pt>
                <c:pt idx="417">
                  <c:v>0.960394054369008</c:v>
                </c:pt>
                <c:pt idx="418">
                  <c:v>0.960395453475305</c:v>
                </c:pt>
                <c:pt idx="419">
                  <c:v>0.960403902015096</c:v>
                </c:pt>
                <c:pt idx="420">
                  <c:v>0.960415748991104</c:v>
                </c:pt>
                <c:pt idx="421">
                  <c:v>0.960436661294849</c:v>
                </c:pt>
                <c:pt idx="422">
                  <c:v>0.960457059445839</c:v>
                </c:pt>
                <c:pt idx="423">
                  <c:v>0.960474939213461</c:v>
                </c:pt>
                <c:pt idx="424">
                  <c:v>0.960480927915608</c:v>
                </c:pt>
                <c:pt idx="425">
                  <c:v>0.960494656498874</c:v>
                </c:pt>
                <c:pt idx="426">
                  <c:v>0.960493871606656</c:v>
                </c:pt>
                <c:pt idx="427">
                  <c:v>0.961460155610716</c:v>
                </c:pt>
                <c:pt idx="428">
                  <c:v>0.969288025845124</c:v>
                </c:pt>
                <c:pt idx="429">
                  <c:v>0.967344705356514</c:v>
                </c:pt>
                <c:pt idx="430">
                  <c:v>0.956603812051455</c:v>
                </c:pt>
                <c:pt idx="431">
                  <c:v>0.942907890594743</c:v>
                </c:pt>
                <c:pt idx="432">
                  <c:v>0.938013793281096</c:v>
                </c:pt>
                <c:pt idx="433">
                  <c:v>0.938018666369774</c:v>
                </c:pt>
                <c:pt idx="434">
                  <c:v>0.938039531315651</c:v>
                </c:pt>
                <c:pt idx="435">
                  <c:v>0.938062824306837</c:v>
                </c:pt>
                <c:pt idx="436">
                  <c:v>0.938077015210747</c:v>
                </c:pt>
                <c:pt idx="437">
                  <c:v>0.938088087989844</c:v>
                </c:pt>
                <c:pt idx="438">
                  <c:v>0.938083135772815</c:v>
                </c:pt>
                <c:pt idx="439">
                  <c:v>0.938087708591288</c:v>
                </c:pt>
                <c:pt idx="440">
                  <c:v>0.938099396259491</c:v>
                </c:pt>
                <c:pt idx="441">
                  <c:v>0.938108389282859</c:v>
                </c:pt>
                <c:pt idx="442">
                  <c:v>0.938101485938561</c:v>
                </c:pt>
                <c:pt idx="443">
                  <c:v>0.938113694071339</c:v>
                </c:pt>
                <c:pt idx="444">
                  <c:v>0.938127189486982</c:v>
                </c:pt>
                <c:pt idx="445">
                  <c:v>0.938128778296961</c:v>
                </c:pt>
                <c:pt idx="446">
                  <c:v>0.938132970751158</c:v>
                </c:pt>
                <c:pt idx="447">
                  <c:v>0.938133068129106</c:v>
                </c:pt>
                <c:pt idx="448">
                  <c:v>0.938140791190029</c:v>
                </c:pt>
                <c:pt idx="449">
                  <c:v>0.938149196229983</c:v>
                </c:pt>
                <c:pt idx="450">
                  <c:v>0.938171982268608</c:v>
                </c:pt>
                <c:pt idx="451">
                  <c:v>0.938188712901842</c:v>
                </c:pt>
                <c:pt idx="452">
                  <c:v>0.93820621686286</c:v>
                </c:pt>
                <c:pt idx="453">
                  <c:v>0.938214766373055</c:v>
                </c:pt>
                <c:pt idx="454">
                  <c:v>0.938204375650444</c:v>
                </c:pt>
                <c:pt idx="455">
                  <c:v>0.93819307217921</c:v>
                </c:pt>
                <c:pt idx="456">
                  <c:v>0.938199785844269</c:v>
                </c:pt>
                <c:pt idx="457">
                  <c:v>0.938215144683297</c:v>
                </c:pt>
                <c:pt idx="458">
                  <c:v>0.938224635431712</c:v>
                </c:pt>
                <c:pt idx="459">
                  <c:v>0.938241957477157</c:v>
                </c:pt>
                <c:pt idx="460">
                  <c:v>0.938260841930152</c:v>
                </c:pt>
                <c:pt idx="461">
                  <c:v>0.938274705826395</c:v>
                </c:pt>
                <c:pt idx="462">
                  <c:v>0.938276858598238</c:v>
                </c:pt>
                <c:pt idx="463">
                  <c:v>0.93828475511188</c:v>
                </c:pt>
                <c:pt idx="464">
                  <c:v>0.93827254985724</c:v>
                </c:pt>
                <c:pt idx="465">
                  <c:v>0.938265673052604</c:v>
                </c:pt>
                <c:pt idx="466">
                  <c:v>0.93825691067224</c:v>
                </c:pt>
                <c:pt idx="467">
                  <c:v>0.939220548245342</c:v>
                </c:pt>
                <c:pt idx="468">
                  <c:v>0.952918583546678</c:v>
                </c:pt>
                <c:pt idx="469">
                  <c:v>0.958783285046698</c:v>
                </c:pt>
                <c:pt idx="470">
                  <c:v>0.96268821603513</c:v>
                </c:pt>
                <c:pt idx="471">
                  <c:v>0.952900724468888</c:v>
                </c:pt>
                <c:pt idx="472">
                  <c:v>0.94312941794147</c:v>
                </c:pt>
                <c:pt idx="473">
                  <c:v>0.941149221863938</c:v>
                </c:pt>
                <c:pt idx="474">
                  <c:v>0.941165549948623</c:v>
                </c:pt>
                <c:pt idx="475">
                  <c:v>0.941176053964191</c:v>
                </c:pt>
                <c:pt idx="476">
                  <c:v>0.941203147450639</c:v>
                </c:pt>
                <c:pt idx="477">
                  <c:v>0.941218395018781</c:v>
                </c:pt>
                <c:pt idx="478">
                  <c:v>0.941216407384505</c:v>
                </c:pt>
                <c:pt idx="479">
                  <c:v>0.941222031943356</c:v>
                </c:pt>
                <c:pt idx="480">
                  <c:v>0.94122495262602</c:v>
                </c:pt>
                <c:pt idx="481">
                  <c:v>0.941237554063252</c:v>
                </c:pt>
                <c:pt idx="482">
                  <c:v>0.941235824475699</c:v>
                </c:pt>
                <c:pt idx="483">
                  <c:v>0.941222447619932</c:v>
                </c:pt>
                <c:pt idx="484">
                  <c:v>0.941220466311215</c:v>
                </c:pt>
                <c:pt idx="485">
                  <c:v>0.941211417699264</c:v>
                </c:pt>
                <c:pt idx="486">
                  <c:v>0.941218975876908</c:v>
                </c:pt>
                <c:pt idx="487">
                  <c:v>0.941215048595003</c:v>
                </c:pt>
                <c:pt idx="488">
                  <c:v>0.941217118401953</c:v>
                </c:pt>
                <c:pt idx="489">
                  <c:v>0.941224414872681</c:v>
                </c:pt>
                <c:pt idx="490">
                  <c:v>0.941233279699999</c:v>
                </c:pt>
                <c:pt idx="491">
                  <c:v>0.941253037625216</c:v>
                </c:pt>
                <c:pt idx="492">
                  <c:v>0.941265476451977</c:v>
                </c:pt>
                <c:pt idx="493">
                  <c:v>0.941290287702382</c:v>
                </c:pt>
                <c:pt idx="494">
                  <c:v>0.941301513554132</c:v>
                </c:pt>
                <c:pt idx="495">
                  <c:v>0.941310848178374</c:v>
                </c:pt>
                <c:pt idx="496">
                  <c:v>0.941327188675561</c:v>
                </c:pt>
                <c:pt idx="497">
                  <c:v>0.941347507745972</c:v>
                </c:pt>
                <c:pt idx="498">
                  <c:v>0.941350752773276</c:v>
                </c:pt>
                <c:pt idx="499">
                  <c:v>0.941357837808916</c:v>
                </c:pt>
                <c:pt idx="500">
                  <c:v>0.941356818088311</c:v>
                </c:pt>
                <c:pt idx="501">
                  <c:v>0.941360284227881</c:v>
                </c:pt>
                <c:pt idx="502">
                  <c:v>0.941358742410523</c:v>
                </c:pt>
                <c:pt idx="503">
                  <c:v>0.941364537492596</c:v>
                </c:pt>
                <c:pt idx="504">
                  <c:v>0.941362153945663</c:v>
                </c:pt>
                <c:pt idx="505">
                  <c:v>0.941351198078979</c:v>
                </c:pt>
                <c:pt idx="506">
                  <c:v>0.941330507118227</c:v>
                </c:pt>
                <c:pt idx="507">
                  <c:v>0.94133910251944</c:v>
                </c:pt>
                <c:pt idx="508">
                  <c:v>0.949187187779515</c:v>
                </c:pt>
                <c:pt idx="509">
                  <c:v>0.952123322281839</c:v>
                </c:pt>
                <c:pt idx="510">
                  <c:v>0.958988575261181</c:v>
                </c:pt>
                <c:pt idx="511">
                  <c:v>0.964878352841563</c:v>
                </c:pt>
                <c:pt idx="512">
                  <c:v>0.958044320649119</c:v>
                </c:pt>
                <c:pt idx="513">
                  <c:v>0.954151518148542</c:v>
                </c:pt>
                <c:pt idx="514">
                  <c:v>0.954187720016629</c:v>
                </c:pt>
                <c:pt idx="515">
                  <c:v>0.954216776632355</c:v>
                </c:pt>
                <c:pt idx="516">
                  <c:v>0.954244187201257</c:v>
                </c:pt>
                <c:pt idx="517">
                  <c:v>0.954260702074128</c:v>
                </c:pt>
                <c:pt idx="518">
                  <c:v>0.954239636904251</c:v>
                </c:pt>
                <c:pt idx="519">
                  <c:v>0.95422155519057</c:v>
                </c:pt>
                <c:pt idx="520">
                  <c:v>0.954237602331165</c:v>
                </c:pt>
                <c:pt idx="521">
                  <c:v>0.954249576093279</c:v>
                </c:pt>
                <c:pt idx="522">
                  <c:v>0.954258617814957</c:v>
                </c:pt>
                <c:pt idx="523">
                  <c:v>0.954267067991448</c:v>
                </c:pt>
                <c:pt idx="524">
                  <c:v>0.95427560548704</c:v>
                </c:pt>
                <c:pt idx="525">
                  <c:v>0.954266520372293</c:v>
                </c:pt>
                <c:pt idx="526">
                  <c:v>0.954256420295758</c:v>
                </c:pt>
                <c:pt idx="527">
                  <c:v>0.954254545718824</c:v>
                </c:pt>
                <c:pt idx="528">
                  <c:v>0.954255707120356</c:v>
                </c:pt>
                <c:pt idx="529">
                  <c:v>0.954267542334185</c:v>
                </c:pt>
                <c:pt idx="530">
                  <c:v>0.954287183315719</c:v>
                </c:pt>
                <c:pt idx="531">
                  <c:v>0.954307350767602</c:v>
                </c:pt>
                <c:pt idx="532">
                  <c:v>0.954313192477626</c:v>
                </c:pt>
                <c:pt idx="533">
                  <c:v>0.954324675368734</c:v>
                </c:pt>
                <c:pt idx="534">
                  <c:v>0.954326616887324</c:v>
                </c:pt>
                <c:pt idx="535">
                  <c:v>0.954345611142247</c:v>
                </c:pt>
                <c:pt idx="536">
                  <c:v>0.954352661953312</c:v>
                </c:pt>
                <c:pt idx="537">
                  <c:v>0.954353681861847</c:v>
                </c:pt>
                <c:pt idx="538">
                  <c:v>0.954356063521806</c:v>
                </c:pt>
                <c:pt idx="539">
                  <c:v>0.954356872423584</c:v>
                </c:pt>
                <c:pt idx="540">
                  <c:v>0.954363635269086</c:v>
                </c:pt>
                <c:pt idx="541">
                  <c:v>0.954388587955584</c:v>
                </c:pt>
                <c:pt idx="542">
                  <c:v>0.954417302895679</c:v>
                </c:pt>
                <c:pt idx="543">
                  <c:v>0.95444297361492</c:v>
                </c:pt>
                <c:pt idx="544">
                  <c:v>0.954456775854265</c:v>
                </c:pt>
                <c:pt idx="545">
                  <c:v>0.954472502324608</c:v>
                </c:pt>
                <c:pt idx="546">
                  <c:v>0.954470338142617</c:v>
                </c:pt>
                <c:pt idx="547">
                  <c:v>0.955448761883386</c:v>
                </c:pt>
                <c:pt idx="548">
                  <c:v>0.966234949630045</c:v>
                </c:pt>
                <c:pt idx="549">
                  <c:v>0.957417165626675</c:v>
                </c:pt>
                <c:pt idx="550">
                  <c:v>0.945665209474364</c:v>
                </c:pt>
                <c:pt idx="551">
                  <c:v>0.95548646133851</c:v>
                </c:pt>
                <c:pt idx="552">
                  <c:v>0.959407646621795</c:v>
                </c:pt>
                <c:pt idx="553">
                  <c:v>0.956461990453529</c:v>
                </c:pt>
                <c:pt idx="554">
                  <c:v>0.956463203539048</c:v>
                </c:pt>
                <c:pt idx="555">
                  <c:v>0.956495239400818</c:v>
                </c:pt>
                <c:pt idx="556">
                  <c:v>0.956521424606559</c:v>
                </c:pt>
                <c:pt idx="557">
                  <c:v>0.956549562029662</c:v>
                </c:pt>
                <c:pt idx="558">
                  <c:v>0.956570057610828</c:v>
                </c:pt>
                <c:pt idx="559">
                  <c:v>0.956565966856719</c:v>
                </c:pt>
                <c:pt idx="560">
                  <c:v>0.956559784703421</c:v>
                </c:pt>
                <c:pt idx="561">
                  <c:v>0.956547847007374</c:v>
                </c:pt>
                <c:pt idx="562">
                  <c:v>0.956555766673821</c:v>
                </c:pt>
                <c:pt idx="563">
                  <c:v>0.956565846914893</c:v>
                </c:pt>
                <c:pt idx="564">
                  <c:v>0.956598320182495</c:v>
                </c:pt>
                <c:pt idx="565">
                  <c:v>0.956636576959686</c:v>
                </c:pt>
                <c:pt idx="566">
                  <c:v>0.956666684575019</c:v>
                </c:pt>
                <c:pt idx="567">
                  <c:v>0.956703561059079</c:v>
                </c:pt>
                <c:pt idx="568">
                  <c:v>0.956734992435101</c:v>
                </c:pt>
                <c:pt idx="569">
                  <c:v>0.956758066436378</c:v>
                </c:pt>
                <c:pt idx="570">
                  <c:v>0.956753557806915</c:v>
                </c:pt>
                <c:pt idx="571">
                  <c:v>0.956737712989447</c:v>
                </c:pt>
                <c:pt idx="572">
                  <c:v>0.95675771553818</c:v>
                </c:pt>
                <c:pt idx="573">
                  <c:v>0.956761454880495</c:v>
                </c:pt>
                <c:pt idx="574">
                  <c:v>0.95677627094281</c:v>
                </c:pt>
                <c:pt idx="575">
                  <c:v>0.95682075106612</c:v>
                </c:pt>
                <c:pt idx="576">
                  <c:v>0.956796211596667</c:v>
                </c:pt>
                <c:pt idx="577">
                  <c:v>0.956825157345609</c:v>
                </c:pt>
                <c:pt idx="578">
                  <c:v>0.956805456143705</c:v>
                </c:pt>
                <c:pt idx="579">
                  <c:v>0.956815423046568</c:v>
                </c:pt>
                <c:pt idx="580">
                  <c:v>0.956828996925415</c:v>
                </c:pt>
                <c:pt idx="581">
                  <c:v>0.956823527107262</c:v>
                </c:pt>
                <c:pt idx="582">
                  <c:v>0.956822325360732</c:v>
                </c:pt>
                <c:pt idx="583">
                  <c:v>0.956830043136515</c:v>
                </c:pt>
                <c:pt idx="584">
                  <c:v>0.956821764802381</c:v>
                </c:pt>
                <c:pt idx="585">
                  <c:v>0.956834746297568</c:v>
                </c:pt>
                <c:pt idx="586">
                  <c:v>0.956846053678768</c:v>
                </c:pt>
                <c:pt idx="587">
                  <c:v>0.955875146407697</c:v>
                </c:pt>
                <c:pt idx="588">
                  <c:v>0.942143154651401</c:v>
                </c:pt>
                <c:pt idx="589">
                  <c:v>0.939172831677183</c:v>
                </c:pt>
                <c:pt idx="590">
                  <c:v>0.941128493420682</c:v>
                </c:pt>
                <c:pt idx="591">
                  <c:v>0.94702076649799</c:v>
                </c:pt>
                <c:pt idx="592">
                  <c:v>0.95094467773045</c:v>
                </c:pt>
                <c:pt idx="593">
                  <c:v>0.948022929247592</c:v>
                </c:pt>
                <c:pt idx="594">
                  <c:v>0.946095801161929</c:v>
                </c:pt>
                <c:pt idx="595">
                  <c:v>0.94609423313766</c:v>
                </c:pt>
                <c:pt idx="596">
                  <c:v>0.946107823963942</c:v>
                </c:pt>
                <c:pt idx="597">
                  <c:v>0.946101371838403</c:v>
                </c:pt>
                <c:pt idx="598">
                  <c:v>0.946101032849193</c:v>
                </c:pt>
                <c:pt idx="599">
                  <c:v>0.946109801047419</c:v>
                </c:pt>
                <c:pt idx="600">
                  <c:v>0.946111327592754</c:v>
                </c:pt>
                <c:pt idx="601">
                  <c:v>0.946114874165806</c:v>
                </c:pt>
                <c:pt idx="602">
                  <c:v>0.946129787304841</c:v>
                </c:pt>
                <c:pt idx="603">
                  <c:v>0.946137696703016</c:v>
                </c:pt>
                <c:pt idx="604">
                  <c:v>0.946131040023634</c:v>
                </c:pt>
                <c:pt idx="605">
                  <c:v>0.946129336463786</c:v>
                </c:pt>
                <c:pt idx="606">
                  <c:v>0.946141662690634</c:v>
                </c:pt>
                <c:pt idx="607">
                  <c:v>0.946139188095462</c:v>
                </c:pt>
                <c:pt idx="608">
                  <c:v>0.946137021262794</c:v>
                </c:pt>
                <c:pt idx="609">
                  <c:v>0.946121867216674</c:v>
                </c:pt>
                <c:pt idx="610">
                  <c:v>0.946113187868427</c:v>
                </c:pt>
                <c:pt idx="611">
                  <c:v>0.946106919641776</c:v>
                </c:pt>
                <c:pt idx="612">
                  <c:v>0.946129704055537</c:v>
                </c:pt>
                <c:pt idx="613">
                  <c:v>0.946140868380434</c:v>
                </c:pt>
                <c:pt idx="614">
                  <c:v>0.946155926275693</c:v>
                </c:pt>
                <c:pt idx="615">
                  <c:v>0.946158825370771</c:v>
                </c:pt>
                <c:pt idx="616">
                  <c:v>0.946180264517579</c:v>
                </c:pt>
                <c:pt idx="617">
                  <c:v>0.946195986423646</c:v>
                </c:pt>
                <c:pt idx="618">
                  <c:v>0.946200611870189</c:v>
                </c:pt>
                <c:pt idx="619">
                  <c:v>0.94620254974572</c:v>
                </c:pt>
                <c:pt idx="620">
                  <c:v>0.946186355911309</c:v>
                </c:pt>
                <c:pt idx="621">
                  <c:v>0.946168064944172</c:v>
                </c:pt>
                <c:pt idx="622">
                  <c:v>0.946160345413936</c:v>
                </c:pt>
                <c:pt idx="623">
                  <c:v>0.946182188895891</c:v>
                </c:pt>
                <c:pt idx="624">
                  <c:v>0.946216834410042</c:v>
                </c:pt>
                <c:pt idx="625">
                  <c:v>0.946232861087468</c:v>
                </c:pt>
                <c:pt idx="626">
                  <c:v>0.946254130015407</c:v>
                </c:pt>
                <c:pt idx="627">
                  <c:v>0.948224622504915</c:v>
                </c:pt>
                <c:pt idx="628">
                  <c:v>0.966852821376706</c:v>
                </c:pt>
                <c:pt idx="629">
                  <c:v>0.977632230198455</c:v>
                </c:pt>
                <c:pt idx="630">
                  <c:v>0.978597935780818</c:v>
                </c:pt>
                <c:pt idx="631">
                  <c:v>0.981547473131438</c:v>
                </c:pt>
                <c:pt idx="632">
                  <c:v>0.981530134912095</c:v>
                </c:pt>
                <c:pt idx="633">
                  <c:v>0.974656294932205</c:v>
                </c:pt>
                <c:pt idx="634">
                  <c:v>0.972700905306064</c:v>
                </c:pt>
                <c:pt idx="635">
                  <c:v>0.972689508997185</c:v>
                </c:pt>
                <c:pt idx="636">
                  <c:v>0.972670445970235</c:v>
                </c:pt>
                <c:pt idx="637">
                  <c:v>0.972673368043633</c:v>
                </c:pt>
                <c:pt idx="638">
                  <c:v>0.972676494984036</c:v>
                </c:pt>
                <c:pt idx="639">
                  <c:v>0.972675046584263</c:v>
                </c:pt>
                <c:pt idx="640">
                  <c:v>0.972668738725167</c:v>
                </c:pt>
                <c:pt idx="641">
                  <c:v>0.972645764536948</c:v>
                </c:pt>
                <c:pt idx="642">
                  <c:v>0.972636411090218</c:v>
                </c:pt>
                <c:pt idx="643">
                  <c:v>0.972643600824968</c:v>
                </c:pt>
                <c:pt idx="644">
                  <c:v>0.972640918189236</c:v>
                </c:pt>
                <c:pt idx="645">
                  <c:v>0.972637323423498</c:v>
                </c:pt>
                <c:pt idx="646">
                  <c:v>0.972647070110179</c:v>
                </c:pt>
                <c:pt idx="647">
                  <c:v>0.972675602073121</c:v>
                </c:pt>
                <c:pt idx="648">
                  <c:v>0.972727580606139</c:v>
                </c:pt>
                <c:pt idx="649">
                  <c:v>0.972748561029434</c:v>
                </c:pt>
                <c:pt idx="650">
                  <c:v>0.972760718431931</c:v>
                </c:pt>
                <c:pt idx="651">
                  <c:v>0.972778553833752</c:v>
                </c:pt>
                <c:pt idx="652">
                  <c:v>0.972796944280435</c:v>
                </c:pt>
                <c:pt idx="653">
                  <c:v>0.972777130907962</c:v>
                </c:pt>
                <c:pt idx="654">
                  <c:v>0.97278066678017</c:v>
                </c:pt>
                <c:pt idx="655">
                  <c:v>0.972764256467684</c:v>
                </c:pt>
                <c:pt idx="656">
                  <c:v>0.972786245447992</c:v>
                </c:pt>
                <c:pt idx="657">
                  <c:v>0.972779169557927</c:v>
                </c:pt>
                <c:pt idx="658">
                  <c:v>0.972778583797138</c:v>
                </c:pt>
                <c:pt idx="659">
                  <c:v>0.972775377725289</c:v>
                </c:pt>
                <c:pt idx="660">
                  <c:v>0.972778339048644</c:v>
                </c:pt>
                <c:pt idx="661">
                  <c:v>0.972776034062265</c:v>
                </c:pt>
                <c:pt idx="662">
                  <c:v>0.972792963962332</c:v>
                </c:pt>
                <c:pt idx="663">
                  <c:v>0.972793166768183</c:v>
                </c:pt>
                <c:pt idx="664">
                  <c:v>0.972819385939215</c:v>
                </c:pt>
                <c:pt idx="665">
                  <c:v>0.972838976327239</c:v>
                </c:pt>
                <c:pt idx="666">
                  <c:v>0.972839248124224</c:v>
                </c:pt>
                <c:pt idx="667">
                  <c:v>0.969887019540653</c:v>
                </c:pt>
                <c:pt idx="668">
                  <c:v>0.924773115013498</c:v>
                </c:pt>
                <c:pt idx="669">
                  <c:v>0.881620543932215</c:v>
                </c:pt>
                <c:pt idx="670">
                  <c:v>0.922789334985688</c:v>
                </c:pt>
                <c:pt idx="671">
                  <c:v>0.950233895095894</c:v>
                </c:pt>
                <c:pt idx="672">
                  <c:v>0.956118370487109</c:v>
                </c:pt>
                <c:pt idx="673">
                  <c:v>0.957113822995693</c:v>
                </c:pt>
                <c:pt idx="674">
                  <c:v>0.957105154249445</c:v>
                </c:pt>
                <c:pt idx="675">
                  <c:v>0.95711490848357</c:v>
                </c:pt>
                <c:pt idx="676">
                  <c:v>0.957134332375389</c:v>
                </c:pt>
                <c:pt idx="677">
                  <c:v>0.95714629725692</c:v>
                </c:pt>
                <c:pt idx="678">
                  <c:v>0.957156576401014</c:v>
                </c:pt>
                <c:pt idx="679">
                  <c:v>0.957144358827154</c:v>
                </c:pt>
                <c:pt idx="680">
                  <c:v>0.957143405994928</c:v>
                </c:pt>
                <c:pt idx="681">
                  <c:v>0.957142363403961</c:v>
                </c:pt>
                <c:pt idx="682">
                  <c:v>0.957141406831789</c:v>
                </c:pt>
                <c:pt idx="683">
                  <c:v>0.957137888777959</c:v>
                </c:pt>
                <c:pt idx="684">
                  <c:v>0.957105064215031</c:v>
                </c:pt>
                <c:pt idx="685">
                  <c:v>0.957090169742437</c:v>
                </c:pt>
                <c:pt idx="686">
                  <c:v>0.957091221578516</c:v>
                </c:pt>
                <c:pt idx="687">
                  <c:v>0.957073001061006</c:v>
                </c:pt>
                <c:pt idx="688">
                  <c:v>0.957055673252388</c:v>
                </c:pt>
                <c:pt idx="689">
                  <c:v>0.957051032115306</c:v>
                </c:pt>
                <c:pt idx="690">
                  <c:v>0.957043959181957</c:v>
                </c:pt>
                <c:pt idx="691">
                  <c:v>0.957054135528589</c:v>
                </c:pt>
                <c:pt idx="692">
                  <c:v>0.957071388507685</c:v>
                </c:pt>
                <c:pt idx="693">
                  <c:v>0.95707386475395</c:v>
                </c:pt>
                <c:pt idx="694">
                  <c:v>0.957071386355246</c:v>
                </c:pt>
                <c:pt idx="695">
                  <c:v>0.957074159265271</c:v>
                </c:pt>
                <c:pt idx="696">
                  <c:v>0.95706809538204</c:v>
                </c:pt>
                <c:pt idx="697">
                  <c:v>0.957040716683757</c:v>
                </c:pt>
                <c:pt idx="698">
                  <c:v>0.957051509468613</c:v>
                </c:pt>
                <c:pt idx="699">
                  <c:v>0.957071846134997</c:v>
                </c:pt>
                <c:pt idx="700">
                  <c:v>0.957094008173839</c:v>
                </c:pt>
                <c:pt idx="701">
                  <c:v>0.957110861642296</c:v>
                </c:pt>
                <c:pt idx="702">
                  <c:v>0.957130652359098</c:v>
                </c:pt>
                <c:pt idx="703">
                  <c:v>0.957143042552644</c:v>
                </c:pt>
                <c:pt idx="704">
                  <c:v>0.957153685357722</c:v>
                </c:pt>
                <c:pt idx="705">
                  <c:v>0.957137107522114</c:v>
                </c:pt>
                <c:pt idx="706">
                  <c:v>0.957124867233771</c:v>
                </c:pt>
                <c:pt idx="707">
                  <c:v>0.957127178748439</c:v>
                </c:pt>
                <c:pt idx="708">
                  <c:v>0.952223164823185</c:v>
                </c:pt>
                <c:pt idx="709">
                  <c:v>0.956152476833165</c:v>
                </c:pt>
                <c:pt idx="710">
                  <c:v>0.961053599777813</c:v>
                </c:pt>
                <c:pt idx="711">
                  <c:v>0.957137708977621</c:v>
                </c:pt>
                <c:pt idx="712">
                  <c:v>0.955181071019324</c:v>
                </c:pt>
                <c:pt idx="713">
                  <c:v>0.956164857107921</c:v>
                </c:pt>
                <c:pt idx="714">
                  <c:v>0.957125684878044</c:v>
                </c:pt>
                <c:pt idx="715">
                  <c:v>0.957129510584527</c:v>
                </c:pt>
                <c:pt idx="716">
                  <c:v>0.957130833373531</c:v>
                </c:pt>
                <c:pt idx="717">
                  <c:v>0.95712864136261</c:v>
                </c:pt>
                <c:pt idx="718">
                  <c:v>0.957138187353369</c:v>
                </c:pt>
                <c:pt idx="719">
                  <c:v>0.957143271306911</c:v>
                </c:pt>
                <c:pt idx="720">
                  <c:v>0.957187013677934</c:v>
                </c:pt>
                <c:pt idx="721">
                  <c:v>0.957204514366931</c:v>
                </c:pt>
                <c:pt idx="722">
                  <c:v>0.957220842342803</c:v>
                </c:pt>
                <c:pt idx="723">
                  <c:v>0.957230322020822</c:v>
                </c:pt>
                <c:pt idx="724">
                  <c:v>0.95724015341936</c:v>
                </c:pt>
                <c:pt idx="725">
                  <c:v>0.957237481027946</c:v>
                </c:pt>
                <c:pt idx="726">
                  <c:v>0.957223906977858</c:v>
                </c:pt>
                <c:pt idx="727">
                  <c:v>0.957206989055464</c:v>
                </c:pt>
                <c:pt idx="728">
                  <c:v>0.957212332763817</c:v>
                </c:pt>
                <c:pt idx="729">
                  <c:v>0.957251394739888</c:v>
                </c:pt>
                <c:pt idx="730">
                  <c:v>0.957255573744427</c:v>
                </c:pt>
                <c:pt idx="731">
                  <c:v>0.957246365247052</c:v>
                </c:pt>
                <c:pt idx="732">
                  <c:v>0.95723706433994</c:v>
                </c:pt>
                <c:pt idx="733">
                  <c:v>0.957248158325447</c:v>
                </c:pt>
                <c:pt idx="734">
                  <c:v>0.957247428941575</c:v>
                </c:pt>
                <c:pt idx="735">
                  <c:v>0.957253054709745</c:v>
                </c:pt>
                <c:pt idx="736">
                  <c:v>0.957250330849313</c:v>
                </c:pt>
                <c:pt idx="737">
                  <c:v>0.95725099180182</c:v>
                </c:pt>
                <c:pt idx="738">
                  <c:v>0.957261091288389</c:v>
                </c:pt>
                <c:pt idx="739">
                  <c:v>0.957254814952527</c:v>
                </c:pt>
                <c:pt idx="740">
                  <c:v>0.957244662048802</c:v>
                </c:pt>
                <c:pt idx="741">
                  <c:v>0.95724431116806</c:v>
                </c:pt>
                <c:pt idx="742">
                  <c:v>0.957226303692105</c:v>
                </c:pt>
                <c:pt idx="743">
                  <c:v>0.95720990391722</c:v>
                </c:pt>
                <c:pt idx="744">
                  <c:v>0.957208142248215</c:v>
                </c:pt>
                <c:pt idx="745">
                  <c:v>0.957226082855383</c:v>
                </c:pt>
                <c:pt idx="746">
                  <c:v>0.957224968375726</c:v>
                </c:pt>
                <c:pt idx="747">
                  <c:v>0.956261297470208</c:v>
                </c:pt>
                <c:pt idx="748">
                  <c:v>0.950389351756261</c:v>
                </c:pt>
                <c:pt idx="749">
                  <c:v>0.951365444012788</c:v>
                </c:pt>
                <c:pt idx="750">
                  <c:v>0.953313203820007</c:v>
                </c:pt>
                <c:pt idx="751">
                  <c:v>0.945473458840323</c:v>
                </c:pt>
                <c:pt idx="752">
                  <c:v>0.949399122742175</c:v>
                </c:pt>
                <c:pt idx="753">
                  <c:v>0.952326696840849</c:v>
                </c:pt>
                <c:pt idx="754">
                  <c:v>0.953312289952461</c:v>
                </c:pt>
                <c:pt idx="755">
                  <c:v>0.953324220527656</c:v>
                </c:pt>
                <c:pt idx="756">
                  <c:v>0.953329390996276</c:v>
                </c:pt>
                <c:pt idx="757">
                  <c:v>0.953346225802653</c:v>
                </c:pt>
                <c:pt idx="758">
                  <c:v>0.953368499329836</c:v>
                </c:pt>
                <c:pt idx="759">
                  <c:v>0.953387311331451</c:v>
                </c:pt>
                <c:pt idx="760">
                  <c:v>0.953391768762044</c:v>
                </c:pt>
                <c:pt idx="761">
                  <c:v>0.953389722620734</c:v>
                </c:pt>
                <c:pt idx="762">
                  <c:v>0.953372288581103</c:v>
                </c:pt>
                <c:pt idx="763">
                  <c:v>0.953361674594851</c:v>
                </c:pt>
                <c:pt idx="764">
                  <c:v>0.9533599263043</c:v>
                </c:pt>
                <c:pt idx="765">
                  <c:v>0.953347300107215</c:v>
                </c:pt>
                <c:pt idx="766">
                  <c:v>0.953343754967294</c:v>
                </c:pt>
                <c:pt idx="767">
                  <c:v>0.953342300816743</c:v>
                </c:pt>
                <c:pt idx="768">
                  <c:v>0.95334539494787</c:v>
                </c:pt>
                <c:pt idx="769">
                  <c:v>0.953339119062045</c:v>
                </c:pt>
                <c:pt idx="770">
                  <c:v>0.95334553984153</c:v>
                </c:pt>
                <c:pt idx="771">
                  <c:v>0.953346969386745</c:v>
                </c:pt>
                <c:pt idx="772">
                  <c:v>0.953360192976471</c:v>
                </c:pt>
                <c:pt idx="773">
                  <c:v>0.953379722736139</c:v>
                </c:pt>
                <c:pt idx="774">
                  <c:v>0.953377212377596</c:v>
                </c:pt>
                <c:pt idx="775">
                  <c:v>0.953349531427437</c:v>
                </c:pt>
                <c:pt idx="776">
                  <c:v>0.953339708046361</c:v>
                </c:pt>
                <c:pt idx="777">
                  <c:v>0.953337697931761</c:v>
                </c:pt>
                <c:pt idx="778">
                  <c:v>0.953330596353052</c:v>
                </c:pt>
                <c:pt idx="779">
                  <c:v>0.953343313388407</c:v>
                </c:pt>
                <c:pt idx="780">
                  <c:v>0.953350789515856</c:v>
                </c:pt>
                <c:pt idx="781">
                  <c:v>0.953338970254346</c:v>
                </c:pt>
                <c:pt idx="782">
                  <c:v>0.953342890177944</c:v>
                </c:pt>
                <c:pt idx="783">
                  <c:v>0.95332992990077</c:v>
                </c:pt>
                <c:pt idx="784">
                  <c:v>0.953315063725813</c:v>
                </c:pt>
                <c:pt idx="785">
                  <c:v>0.953323038215991</c:v>
                </c:pt>
                <c:pt idx="786">
                  <c:v>0.953346808548708</c:v>
                </c:pt>
                <c:pt idx="787">
                  <c:v>0.953348230172354</c:v>
                </c:pt>
                <c:pt idx="788">
                  <c:v>0.961193529885131</c:v>
                </c:pt>
                <c:pt idx="789">
                  <c:v>0.965124298755345</c:v>
                </c:pt>
                <c:pt idx="790">
                  <c:v>0.962193979076918</c:v>
                </c:pt>
                <c:pt idx="791">
                  <c:v>0.960260002896393</c:v>
                </c:pt>
                <c:pt idx="792">
                  <c:v>0.951433856344412</c:v>
                </c:pt>
                <c:pt idx="793">
                  <c:v>0.948480983096491</c:v>
                </c:pt>
                <c:pt idx="794">
                  <c:v>0.948471005709882</c:v>
                </c:pt>
                <c:pt idx="795">
                  <c:v>0.948467683238678</c:v>
                </c:pt>
                <c:pt idx="796">
                  <c:v>0.948441914747219</c:v>
                </c:pt>
                <c:pt idx="797">
                  <c:v>0.948413748471662</c:v>
                </c:pt>
                <c:pt idx="798">
                  <c:v>0.948427038005021</c:v>
                </c:pt>
                <c:pt idx="799">
                  <c:v>0.948422722796359</c:v>
                </c:pt>
                <c:pt idx="800">
                  <c:v>0.948418820479805</c:v>
                </c:pt>
                <c:pt idx="801">
                  <c:v>0.948421984460132</c:v>
                </c:pt>
                <c:pt idx="802">
                  <c:v>0.948408783740399</c:v>
                </c:pt>
                <c:pt idx="803">
                  <c:v>0.948414279767583</c:v>
                </c:pt>
                <c:pt idx="804">
                  <c:v>0.948420542759932</c:v>
                </c:pt>
                <c:pt idx="805">
                  <c:v>0.948403031039231</c:v>
                </c:pt>
                <c:pt idx="806">
                  <c:v>0.948394321054539</c:v>
                </c:pt>
                <c:pt idx="807">
                  <c:v>0.948371374808509</c:v>
                </c:pt>
                <c:pt idx="808">
                  <c:v>0.948371384268584</c:v>
                </c:pt>
                <c:pt idx="809">
                  <c:v>0.948337189832829</c:v>
                </c:pt>
                <c:pt idx="810">
                  <c:v>0.948317284812204</c:v>
                </c:pt>
                <c:pt idx="811">
                  <c:v>0.948306097826444</c:v>
                </c:pt>
                <c:pt idx="812">
                  <c:v>0.948295905180709</c:v>
                </c:pt>
                <c:pt idx="813">
                  <c:v>0.948284715082931</c:v>
                </c:pt>
                <c:pt idx="814">
                  <c:v>0.948258279185099</c:v>
                </c:pt>
                <c:pt idx="815">
                  <c:v>0.948244989466425</c:v>
                </c:pt>
                <c:pt idx="816">
                  <c:v>0.948247959704028</c:v>
                </c:pt>
                <c:pt idx="817">
                  <c:v>0.948245188445987</c:v>
                </c:pt>
                <c:pt idx="818">
                  <c:v>0.948232192363128</c:v>
                </c:pt>
                <c:pt idx="819">
                  <c:v>0.948245548575097</c:v>
                </c:pt>
                <c:pt idx="820">
                  <c:v>0.948247060118957</c:v>
                </c:pt>
                <c:pt idx="821">
                  <c:v>0.94825208481764</c:v>
                </c:pt>
                <c:pt idx="822">
                  <c:v>0.948247924933392</c:v>
                </c:pt>
                <c:pt idx="823">
                  <c:v>0.94822054473013</c:v>
                </c:pt>
                <c:pt idx="824">
                  <c:v>0.948215258723037</c:v>
                </c:pt>
                <c:pt idx="825">
                  <c:v>0.948225832743224</c:v>
                </c:pt>
                <c:pt idx="826">
                  <c:v>0.948198007500289</c:v>
                </c:pt>
                <c:pt idx="827">
                  <c:v>0.949184224806632</c:v>
                </c:pt>
                <c:pt idx="828">
                  <c:v>0.951146760153266</c:v>
                </c:pt>
                <c:pt idx="829">
                  <c:v>0.942313196952724</c:v>
                </c:pt>
                <c:pt idx="830">
                  <c:v>0.940360705515292</c:v>
                </c:pt>
                <c:pt idx="831">
                  <c:v>0.944263496322804</c:v>
                </c:pt>
                <c:pt idx="832">
                  <c:v>0.941297206381438</c:v>
                </c:pt>
                <c:pt idx="833">
                  <c:v>0.940350713171063</c:v>
                </c:pt>
                <c:pt idx="834">
                  <c:v>0.940363622705292</c:v>
                </c:pt>
                <c:pt idx="835">
                  <c:v>0.940361371758811</c:v>
                </c:pt>
                <c:pt idx="836">
                  <c:v>0.940340222159919</c:v>
                </c:pt>
                <c:pt idx="837">
                  <c:v>0.940352753145175</c:v>
                </c:pt>
                <c:pt idx="838">
                  <c:v>0.940363442489417</c:v>
                </c:pt>
                <c:pt idx="839">
                  <c:v>0.94035016968822</c:v>
                </c:pt>
                <c:pt idx="840">
                  <c:v>0.940355351603405</c:v>
                </c:pt>
                <c:pt idx="841">
                  <c:v>0.94035539279489</c:v>
                </c:pt>
                <c:pt idx="842">
                  <c:v>0.940354950814123</c:v>
                </c:pt>
                <c:pt idx="843">
                  <c:v>0.940355044414342</c:v>
                </c:pt>
                <c:pt idx="844">
                  <c:v>0.940363434949775</c:v>
                </c:pt>
                <c:pt idx="845">
                  <c:v>0.940361778989824</c:v>
                </c:pt>
                <c:pt idx="846">
                  <c:v>0.94035105612368</c:v>
                </c:pt>
                <c:pt idx="847">
                  <c:v>0.940339441202535</c:v>
                </c:pt>
                <c:pt idx="848">
                  <c:v>0.940324174913855</c:v>
                </c:pt>
                <c:pt idx="849">
                  <c:v>0.940299689114347</c:v>
                </c:pt>
                <c:pt idx="850">
                  <c:v>0.940284150620519</c:v>
                </c:pt>
                <c:pt idx="851">
                  <c:v>0.940273571831181</c:v>
                </c:pt>
                <c:pt idx="852">
                  <c:v>0.940287338994468</c:v>
                </c:pt>
                <c:pt idx="853">
                  <c:v>0.94030038983879</c:v>
                </c:pt>
                <c:pt idx="854">
                  <c:v>0.940317058967258</c:v>
                </c:pt>
                <c:pt idx="855">
                  <c:v>0.940287713893212</c:v>
                </c:pt>
                <c:pt idx="856">
                  <c:v>0.94025967959125</c:v>
                </c:pt>
                <c:pt idx="857">
                  <c:v>0.940241900226338</c:v>
                </c:pt>
                <c:pt idx="858">
                  <c:v>0.940243598692344</c:v>
                </c:pt>
                <c:pt idx="859">
                  <c:v>0.940239482471437</c:v>
                </c:pt>
                <c:pt idx="860">
                  <c:v>0.94022957892487</c:v>
                </c:pt>
                <c:pt idx="861">
                  <c:v>0.940236995787366</c:v>
                </c:pt>
                <c:pt idx="862">
                  <c:v>0.940222694116276</c:v>
                </c:pt>
                <c:pt idx="863">
                  <c:v>0.940212563795531</c:v>
                </c:pt>
                <c:pt idx="864">
                  <c:v>0.940193514034116</c:v>
                </c:pt>
                <c:pt idx="865">
                  <c:v>0.940185400060847</c:v>
                </c:pt>
                <c:pt idx="866">
                  <c:v>0.940174705940548</c:v>
                </c:pt>
                <c:pt idx="867">
                  <c:v>0.941148083330978</c:v>
                </c:pt>
                <c:pt idx="868">
                  <c:v>0.949952183528911</c:v>
                </c:pt>
                <c:pt idx="869">
                  <c:v>0.947015065511364</c:v>
                </c:pt>
                <c:pt idx="870">
                  <c:v>0.946026251385398</c:v>
                </c:pt>
                <c:pt idx="871">
                  <c:v>0.94896975215794</c:v>
                </c:pt>
                <c:pt idx="872">
                  <c:v>0.953879379546452</c:v>
                </c:pt>
                <c:pt idx="873">
                  <c:v>0.957811445982704</c:v>
                </c:pt>
                <c:pt idx="874">
                  <c:v>0.957812039617063</c:v>
                </c:pt>
                <c:pt idx="875">
                  <c:v>0.957803160365811</c:v>
                </c:pt>
                <c:pt idx="876">
                  <c:v>0.957810029783833</c:v>
                </c:pt>
                <c:pt idx="877">
                  <c:v>0.95781019626306</c:v>
                </c:pt>
                <c:pt idx="878">
                  <c:v>0.957821563148363</c:v>
                </c:pt>
                <c:pt idx="879">
                  <c:v>0.957831459825215</c:v>
                </c:pt>
                <c:pt idx="880">
                  <c:v>0.957828462138568</c:v>
                </c:pt>
                <c:pt idx="881">
                  <c:v>0.957817492473338</c:v>
                </c:pt>
                <c:pt idx="882">
                  <c:v>0.957799631782037</c:v>
                </c:pt>
                <c:pt idx="883">
                  <c:v>0.957782467127441</c:v>
                </c:pt>
                <c:pt idx="884">
                  <c:v>0.957770535861224</c:v>
                </c:pt>
                <c:pt idx="885">
                  <c:v>0.957763686483437</c:v>
                </c:pt>
                <c:pt idx="886">
                  <c:v>0.957782567121575</c:v>
                </c:pt>
                <c:pt idx="887">
                  <c:v>0.957765628057409</c:v>
                </c:pt>
                <c:pt idx="888">
                  <c:v>0.957770388588927</c:v>
                </c:pt>
                <c:pt idx="889">
                  <c:v>0.957774493037035</c:v>
                </c:pt>
                <c:pt idx="890">
                  <c:v>0.957803670002346</c:v>
                </c:pt>
                <c:pt idx="891">
                  <c:v>0.957788211861713</c:v>
                </c:pt>
                <c:pt idx="892">
                  <c:v>0.957803215982926</c:v>
                </c:pt>
                <c:pt idx="893">
                  <c:v>0.95780903493589</c:v>
                </c:pt>
                <c:pt idx="894">
                  <c:v>0.957836115387571</c:v>
                </c:pt>
                <c:pt idx="895">
                  <c:v>0.957836029147032</c:v>
                </c:pt>
                <c:pt idx="896">
                  <c:v>0.957876451162692</c:v>
                </c:pt>
                <c:pt idx="897">
                  <c:v>0.95788091378194</c:v>
                </c:pt>
                <c:pt idx="898">
                  <c:v>0.957885241309335</c:v>
                </c:pt>
                <c:pt idx="899">
                  <c:v>0.957892142153383</c:v>
                </c:pt>
                <c:pt idx="900">
                  <c:v>0.957887802483036</c:v>
                </c:pt>
                <c:pt idx="901">
                  <c:v>0.957870991173606</c:v>
                </c:pt>
                <c:pt idx="902">
                  <c:v>0.957863670362844</c:v>
                </c:pt>
                <c:pt idx="903">
                  <c:v>0.95784518262289</c:v>
                </c:pt>
                <c:pt idx="904">
                  <c:v>0.957820189242516</c:v>
                </c:pt>
                <c:pt idx="905">
                  <c:v>0.957796175600352</c:v>
                </c:pt>
                <c:pt idx="906">
                  <c:v>0.95776805835962</c:v>
                </c:pt>
                <c:pt idx="907">
                  <c:v>0.957774618402127</c:v>
                </c:pt>
                <c:pt idx="908">
                  <c:v>0.947980899736815</c:v>
                </c:pt>
                <c:pt idx="909">
                  <c:v>0.954841428135227</c:v>
                </c:pt>
                <c:pt idx="910">
                  <c:v>0.897987665893449</c:v>
                </c:pt>
                <c:pt idx="911">
                  <c:v>0.924449205421073</c:v>
                </c:pt>
                <c:pt idx="912">
                  <c:v>0.944035669533594</c:v>
                </c:pt>
                <c:pt idx="913">
                  <c:v>0.944997899224676</c:v>
                </c:pt>
                <c:pt idx="914">
                  <c:v>0.944965881712991</c:v>
                </c:pt>
                <c:pt idx="915">
                  <c:v>0.944970611876941</c:v>
                </c:pt>
                <c:pt idx="916">
                  <c:v>0.94497482324983</c:v>
                </c:pt>
                <c:pt idx="917">
                  <c:v>0.94499717843269</c:v>
                </c:pt>
                <c:pt idx="918">
                  <c:v>0.945000920872761</c:v>
                </c:pt>
                <c:pt idx="919">
                  <c:v>0.944990642489324</c:v>
                </c:pt>
                <c:pt idx="920">
                  <c:v>0.944983508903523</c:v>
                </c:pt>
                <c:pt idx="921">
                  <c:v>0.94499928843586</c:v>
                </c:pt>
                <c:pt idx="922">
                  <c:v>0.944985275778505</c:v>
                </c:pt>
                <c:pt idx="923">
                  <c:v>0.944969533199573</c:v>
                </c:pt>
                <c:pt idx="924">
                  <c:v>0.944971315355477</c:v>
                </c:pt>
                <c:pt idx="925">
                  <c:v>0.944960613746065</c:v>
                </c:pt>
                <c:pt idx="926">
                  <c:v>0.944954662149294</c:v>
                </c:pt>
                <c:pt idx="927">
                  <c:v>0.94493724735893</c:v>
                </c:pt>
                <c:pt idx="928">
                  <c:v>0.944929549517924</c:v>
                </c:pt>
                <c:pt idx="929">
                  <c:v>0.944949082485725</c:v>
                </c:pt>
                <c:pt idx="930">
                  <c:v>0.944970581118253</c:v>
                </c:pt>
                <c:pt idx="931">
                  <c:v>0.944990483608905</c:v>
                </c:pt>
                <c:pt idx="932">
                  <c:v>0.94500081981522</c:v>
                </c:pt>
                <c:pt idx="933">
                  <c:v>0.944989944339601</c:v>
                </c:pt>
                <c:pt idx="934">
                  <c:v>0.944969990884352</c:v>
                </c:pt>
                <c:pt idx="935">
                  <c:v>0.944953887204908</c:v>
                </c:pt>
                <c:pt idx="936">
                  <c:v>0.944942340591764</c:v>
                </c:pt>
                <c:pt idx="937">
                  <c:v>0.944945038981873</c:v>
                </c:pt>
                <c:pt idx="938">
                  <c:v>0.944940636776242</c:v>
                </c:pt>
                <c:pt idx="939">
                  <c:v>0.944938284030189</c:v>
                </c:pt>
                <c:pt idx="940">
                  <c:v>0.944939372518987</c:v>
                </c:pt>
                <c:pt idx="941">
                  <c:v>0.944930847460536</c:v>
                </c:pt>
                <c:pt idx="942">
                  <c:v>0.944928466685729</c:v>
                </c:pt>
                <c:pt idx="943">
                  <c:v>0.944925648784509</c:v>
                </c:pt>
                <c:pt idx="944">
                  <c:v>0.944916883288846</c:v>
                </c:pt>
                <c:pt idx="945">
                  <c:v>0.944901609103711</c:v>
                </c:pt>
                <c:pt idx="946">
                  <c:v>0.944884618684877</c:v>
                </c:pt>
                <c:pt idx="947">
                  <c:v>0.944875678485615</c:v>
                </c:pt>
                <c:pt idx="948">
                  <c:v>0.937053370175059</c:v>
                </c:pt>
                <c:pt idx="949">
                  <c:v>0.934095757668145</c:v>
                </c:pt>
                <c:pt idx="950">
                  <c:v>0.936063467690982</c:v>
                </c:pt>
                <c:pt idx="951">
                  <c:v>0.939015382876429</c:v>
                </c:pt>
                <c:pt idx="952">
                  <c:v>0.943925800182118</c:v>
                </c:pt>
                <c:pt idx="953">
                  <c:v>0.946858620442574</c:v>
                </c:pt>
                <c:pt idx="954">
                  <c:v>0.947834024876956</c:v>
                </c:pt>
                <c:pt idx="955">
                  <c:v>0.947827235747062</c:v>
                </c:pt>
                <c:pt idx="956">
                  <c:v>0.947817777169482</c:v>
                </c:pt>
                <c:pt idx="957">
                  <c:v>0.947822226017975</c:v>
                </c:pt>
                <c:pt idx="958">
                  <c:v>0.947820946126748</c:v>
                </c:pt>
                <c:pt idx="959">
                  <c:v>0.947821617568964</c:v>
                </c:pt>
                <c:pt idx="960">
                  <c:v>0.94782271922539</c:v>
                </c:pt>
                <c:pt idx="961">
                  <c:v>0.947818215808673</c:v>
                </c:pt>
                <c:pt idx="962">
                  <c:v>0.947796706662283</c:v>
                </c:pt>
                <c:pt idx="963">
                  <c:v>0.947771163671041</c:v>
                </c:pt>
                <c:pt idx="964">
                  <c:v>0.947792316133995</c:v>
                </c:pt>
                <c:pt idx="965">
                  <c:v>0.947785439879767</c:v>
                </c:pt>
                <c:pt idx="966">
                  <c:v>0.94778462528109</c:v>
                </c:pt>
                <c:pt idx="967">
                  <c:v>0.947787395144621</c:v>
                </c:pt>
                <c:pt idx="968">
                  <c:v>0.947798835198961</c:v>
                </c:pt>
                <c:pt idx="969">
                  <c:v>0.947803599013183</c:v>
                </c:pt>
                <c:pt idx="970">
                  <c:v>0.947792508346705</c:v>
                </c:pt>
                <c:pt idx="971">
                  <c:v>0.947770403654987</c:v>
                </c:pt>
                <c:pt idx="972">
                  <c:v>0.947765067644844</c:v>
                </c:pt>
                <c:pt idx="973">
                  <c:v>0.947778093443419</c:v>
                </c:pt>
                <c:pt idx="974">
                  <c:v>0.94778890615452</c:v>
                </c:pt>
                <c:pt idx="975">
                  <c:v>0.947789863321387</c:v>
                </c:pt>
                <c:pt idx="976">
                  <c:v>0.947789095123728</c:v>
                </c:pt>
                <c:pt idx="977">
                  <c:v>0.947771677110974</c:v>
                </c:pt>
                <c:pt idx="978">
                  <c:v>0.947767721424036</c:v>
                </c:pt>
                <c:pt idx="979">
                  <c:v>0.947762690093615</c:v>
                </c:pt>
                <c:pt idx="980">
                  <c:v>0.947769446620051</c:v>
                </c:pt>
                <c:pt idx="981">
                  <c:v>0.947780330273899</c:v>
                </c:pt>
                <c:pt idx="982">
                  <c:v>0.947770195982317</c:v>
                </c:pt>
                <c:pt idx="983">
                  <c:v>0.947744516967002</c:v>
                </c:pt>
                <c:pt idx="984">
                  <c:v>0.947745315472883</c:v>
                </c:pt>
                <c:pt idx="985">
                  <c:v>0.947757325085833</c:v>
                </c:pt>
                <c:pt idx="986">
                  <c:v>0.947772677963822</c:v>
                </c:pt>
                <c:pt idx="987">
                  <c:v>0.947780149830168</c:v>
                </c:pt>
                <c:pt idx="988">
                  <c:v>0.948756056270255</c:v>
                </c:pt>
                <c:pt idx="989">
                  <c:v>0.949730103481339</c:v>
                </c:pt>
                <c:pt idx="990">
                  <c:v>0.948722089741413</c:v>
                </c:pt>
                <c:pt idx="991">
                  <c:v>0.946805719906372</c:v>
                </c:pt>
                <c:pt idx="992">
                  <c:v>0.948740253933704</c:v>
                </c:pt>
                <c:pt idx="993">
                  <c:v>0.951681681590137</c:v>
                </c:pt>
                <c:pt idx="994">
                  <c:v>0.9516574074235</c:v>
                </c:pt>
                <c:pt idx="995">
                  <c:v>0.951657497824319</c:v>
                </c:pt>
                <c:pt idx="996">
                  <c:v>0.951654281351444</c:v>
                </c:pt>
                <c:pt idx="997">
                  <c:v>0.951653078620874</c:v>
                </c:pt>
                <c:pt idx="998">
                  <c:v>0.951676455311176</c:v>
                </c:pt>
                <c:pt idx="999">
                  <c:v>0.951681023733032</c:v>
                </c:pt>
                <c:pt idx="1000">
                  <c:v>0.951677810728476</c:v>
                </c:pt>
                <c:pt idx="1001">
                  <c:v>0.951677779756502</c:v>
                </c:pt>
                <c:pt idx="1002">
                  <c:v>0.951688188127697</c:v>
                </c:pt>
                <c:pt idx="1003">
                  <c:v>0.951706611166132</c:v>
                </c:pt>
                <c:pt idx="1004">
                  <c:v>0.951719462232088</c:v>
                </c:pt>
                <c:pt idx="1005">
                  <c:v>0.951722495342631</c:v>
                </c:pt>
                <c:pt idx="1006">
                  <c:v>0.951709476023386</c:v>
                </c:pt>
                <c:pt idx="1007">
                  <c:v>0.951732351690123</c:v>
                </c:pt>
                <c:pt idx="1008">
                  <c:v>0.951764174014243</c:v>
                </c:pt>
                <c:pt idx="1009">
                  <c:v>0.951772008899184</c:v>
                </c:pt>
                <c:pt idx="1010">
                  <c:v>0.95177558097676</c:v>
                </c:pt>
                <c:pt idx="1011">
                  <c:v>0.951726935189789</c:v>
                </c:pt>
                <c:pt idx="1012">
                  <c:v>0.951775463854462</c:v>
                </c:pt>
                <c:pt idx="1013">
                  <c:v>0.951774641394404</c:v>
                </c:pt>
                <c:pt idx="1014">
                  <c:v>0.95179076395454</c:v>
                </c:pt>
                <c:pt idx="1015">
                  <c:v>0.951801313602614</c:v>
                </c:pt>
                <c:pt idx="1016">
                  <c:v>0.951816835959693</c:v>
                </c:pt>
                <c:pt idx="1017">
                  <c:v>0.951820920541678</c:v>
                </c:pt>
                <c:pt idx="1018">
                  <c:v>0.951810547225205</c:v>
                </c:pt>
                <c:pt idx="1019">
                  <c:v>0.951788464791567</c:v>
                </c:pt>
                <c:pt idx="1020">
                  <c:v>0.951777908730267</c:v>
                </c:pt>
                <c:pt idx="1021">
                  <c:v>0.951780645078519</c:v>
                </c:pt>
                <c:pt idx="1022">
                  <c:v>0.951789395191172</c:v>
                </c:pt>
                <c:pt idx="1023">
                  <c:v>0.951797399810139</c:v>
                </c:pt>
                <c:pt idx="1024">
                  <c:v>0.951816665331493</c:v>
                </c:pt>
                <c:pt idx="1025">
                  <c:v>0.951816122094136</c:v>
                </c:pt>
                <c:pt idx="1026">
                  <c:v>0.951807821031828</c:v>
                </c:pt>
                <c:pt idx="1027">
                  <c:v>0.951807817124386</c:v>
                </c:pt>
                <c:pt idx="1028">
                  <c:v>0.954732935103749</c:v>
                </c:pt>
                <c:pt idx="1029">
                  <c:v>0.920421033125976</c:v>
                </c:pt>
                <c:pt idx="1030">
                  <c:v>0.88709609480806</c:v>
                </c:pt>
                <c:pt idx="1031">
                  <c:v>0.925300184918782</c:v>
                </c:pt>
                <c:pt idx="1032">
                  <c:v>0.956647753898158</c:v>
                </c:pt>
                <c:pt idx="1033">
                  <c:v>0.961548286899147</c:v>
                </c:pt>
                <c:pt idx="1034">
                  <c:v>0.962526690757182</c:v>
                </c:pt>
                <c:pt idx="1035">
                  <c:v>0.962527991733705</c:v>
                </c:pt>
                <c:pt idx="1036">
                  <c:v>0.962509518460073</c:v>
                </c:pt>
                <c:pt idx="1037">
                  <c:v>0.962519146028183</c:v>
                </c:pt>
                <c:pt idx="1038">
                  <c:v>0.962535670473776</c:v>
                </c:pt>
                <c:pt idx="1039">
                  <c:v>0.962545448621858</c:v>
                </c:pt>
                <c:pt idx="1040">
                  <c:v>0.962535337345133</c:v>
                </c:pt>
                <c:pt idx="1041">
                  <c:v>0.962542716560792</c:v>
                </c:pt>
                <c:pt idx="1042">
                  <c:v>0.96253846261077</c:v>
                </c:pt>
                <c:pt idx="1043">
                  <c:v>0.962552235094788</c:v>
                </c:pt>
                <c:pt idx="1044">
                  <c:v>0.962535911688786</c:v>
                </c:pt>
                <c:pt idx="1045">
                  <c:v>0.962544834094924</c:v>
                </c:pt>
                <c:pt idx="1046">
                  <c:v>0.962547925741595</c:v>
                </c:pt>
                <c:pt idx="1047">
                  <c:v>0.962581987289808</c:v>
                </c:pt>
                <c:pt idx="1048">
                  <c:v>0.962603784554772</c:v>
                </c:pt>
                <c:pt idx="1049">
                  <c:v>0.962577983637346</c:v>
                </c:pt>
                <c:pt idx="1050">
                  <c:v>0.962594651613276</c:v>
                </c:pt>
                <c:pt idx="1051">
                  <c:v>0.96262190548764</c:v>
                </c:pt>
                <c:pt idx="1052">
                  <c:v>0.962639483969456</c:v>
                </c:pt>
                <c:pt idx="1053">
                  <c:v>0.962623631088875</c:v>
                </c:pt>
                <c:pt idx="1054">
                  <c:v>0.962641665445733</c:v>
                </c:pt>
                <c:pt idx="1055">
                  <c:v>0.962659360206202</c:v>
                </c:pt>
                <c:pt idx="1056">
                  <c:v>0.96267780742449</c:v>
                </c:pt>
                <c:pt idx="1057">
                  <c:v>0.962686439788422</c:v>
                </c:pt>
                <c:pt idx="1058">
                  <c:v>0.962696726836046</c:v>
                </c:pt>
                <c:pt idx="1059">
                  <c:v>0.962715204284954</c:v>
                </c:pt>
                <c:pt idx="1060">
                  <c:v>0.962704489486031</c:v>
                </c:pt>
                <c:pt idx="1061">
                  <c:v>0.962695683543925</c:v>
                </c:pt>
                <c:pt idx="1062">
                  <c:v>0.962682653499543</c:v>
                </c:pt>
                <c:pt idx="1063">
                  <c:v>0.962691052280241</c:v>
                </c:pt>
                <c:pt idx="1064">
                  <c:v>0.962698922594088</c:v>
                </c:pt>
                <c:pt idx="1065">
                  <c:v>0.962719609626099</c:v>
                </c:pt>
                <c:pt idx="1066">
                  <c:v>0.962711939432638</c:v>
                </c:pt>
                <c:pt idx="1067">
                  <c:v>0.961739219638369</c:v>
                </c:pt>
                <c:pt idx="1068">
                  <c:v>0.941173451566634</c:v>
                </c:pt>
                <c:pt idx="1069">
                  <c:v>0.939224734962065</c:v>
                </c:pt>
                <c:pt idx="1070">
                  <c:v>0.948049150161291</c:v>
                </c:pt>
                <c:pt idx="1071">
                  <c:v>0.95294038898892</c:v>
                </c:pt>
                <c:pt idx="1072">
                  <c:v>0.955912723638403</c:v>
                </c:pt>
                <c:pt idx="1073">
                  <c:v>0.951013905475325</c:v>
                </c:pt>
                <c:pt idx="1074">
                  <c:v>0.949055154535383</c:v>
                </c:pt>
                <c:pt idx="1075">
                  <c:v>0.94905747125661</c:v>
                </c:pt>
                <c:pt idx="1076">
                  <c:v>0.949054329874799</c:v>
                </c:pt>
                <c:pt idx="1077">
                  <c:v>0.949065822922213</c:v>
                </c:pt>
                <c:pt idx="1078">
                  <c:v>0.949083637194765</c:v>
                </c:pt>
                <c:pt idx="1079">
                  <c:v>0.949084985702763</c:v>
                </c:pt>
                <c:pt idx="1080">
                  <c:v>0.94909005769714</c:v>
                </c:pt>
                <c:pt idx="1081">
                  <c:v>0.94910435841321</c:v>
                </c:pt>
                <c:pt idx="1082">
                  <c:v>0.949113993702878</c:v>
                </c:pt>
                <c:pt idx="1083">
                  <c:v>0.949119922609536</c:v>
                </c:pt>
                <c:pt idx="1084">
                  <c:v>0.949100199343131</c:v>
                </c:pt>
                <c:pt idx="1085">
                  <c:v>0.94910923147815</c:v>
                </c:pt>
                <c:pt idx="1086">
                  <c:v>0.949118287912043</c:v>
                </c:pt>
                <c:pt idx="1087">
                  <c:v>0.949128608055167</c:v>
                </c:pt>
                <c:pt idx="1088">
                  <c:v>0.949122347940852</c:v>
                </c:pt>
                <c:pt idx="1089">
                  <c:v>0.949119523956631</c:v>
                </c:pt>
                <c:pt idx="1090">
                  <c:v>0.949125800551647</c:v>
                </c:pt>
                <c:pt idx="1091">
                  <c:v>0.949128520546626</c:v>
                </c:pt>
                <c:pt idx="1092">
                  <c:v>0.949126365317498</c:v>
                </c:pt>
                <c:pt idx="1093">
                  <c:v>0.949148594853354</c:v>
                </c:pt>
                <c:pt idx="1094">
                  <c:v>0.949163396066494</c:v>
                </c:pt>
                <c:pt idx="1095">
                  <c:v>0.94917603105684</c:v>
                </c:pt>
                <c:pt idx="1096">
                  <c:v>0.949194203633084</c:v>
                </c:pt>
                <c:pt idx="1097">
                  <c:v>0.949193699391924</c:v>
                </c:pt>
                <c:pt idx="1098">
                  <c:v>0.949207885265471</c:v>
                </c:pt>
                <c:pt idx="1099">
                  <c:v>0.94921470794504</c:v>
                </c:pt>
                <c:pt idx="1100">
                  <c:v>0.949227681135797</c:v>
                </c:pt>
                <c:pt idx="1101">
                  <c:v>0.949235676494973</c:v>
                </c:pt>
                <c:pt idx="1102">
                  <c:v>0.949228632793672</c:v>
                </c:pt>
                <c:pt idx="1103">
                  <c:v>0.94925345296108</c:v>
                </c:pt>
                <c:pt idx="1104">
                  <c:v>0.94927195951971</c:v>
                </c:pt>
                <c:pt idx="1105">
                  <c:v>0.949262498502368</c:v>
                </c:pt>
                <c:pt idx="1106">
                  <c:v>0.949272140159278</c:v>
                </c:pt>
                <c:pt idx="1107">
                  <c:v>0.949286305077514</c:v>
                </c:pt>
                <c:pt idx="1108">
                  <c:v>0.955198791096243</c:v>
                </c:pt>
                <c:pt idx="1109">
                  <c:v>0.956189898207414</c:v>
                </c:pt>
                <c:pt idx="1110">
                  <c:v>0.949326042141485</c:v>
                </c:pt>
                <c:pt idx="1111">
                  <c:v>0.947364614971336</c:v>
                </c:pt>
                <c:pt idx="1112">
                  <c:v>0.955211612701932</c:v>
                </c:pt>
                <c:pt idx="1113">
                  <c:v>0.960122044084008</c:v>
                </c:pt>
                <c:pt idx="1114">
                  <c:v>0.96108529005484</c:v>
                </c:pt>
                <c:pt idx="1115">
                  <c:v>0.961060513899926</c:v>
                </c:pt>
                <c:pt idx="1116">
                  <c:v>0.961070009725842</c:v>
                </c:pt>
                <c:pt idx="1117">
                  <c:v>0.96107606149906</c:v>
                </c:pt>
                <c:pt idx="1118">
                  <c:v>0.961064490246555</c:v>
                </c:pt>
                <c:pt idx="1119">
                  <c:v>0.961067941828569</c:v>
                </c:pt>
                <c:pt idx="1120">
                  <c:v>0.961073395935065</c:v>
                </c:pt>
                <c:pt idx="1121">
                  <c:v>0.961100788265637</c:v>
                </c:pt>
                <c:pt idx="1122">
                  <c:v>0.961086916198268</c:v>
                </c:pt>
                <c:pt idx="1123">
                  <c:v>0.961073599127174</c:v>
                </c:pt>
                <c:pt idx="1124">
                  <c:v>0.961062566070362</c:v>
                </c:pt>
                <c:pt idx="1125">
                  <c:v>0.961070206995605</c:v>
                </c:pt>
                <c:pt idx="1126">
                  <c:v>0.961084388450813</c:v>
                </c:pt>
                <c:pt idx="1127">
                  <c:v>0.96106618107317</c:v>
                </c:pt>
                <c:pt idx="1128">
                  <c:v>0.961043072496652</c:v>
                </c:pt>
                <c:pt idx="1129">
                  <c:v>0.961042673280616</c:v>
                </c:pt>
                <c:pt idx="1130">
                  <c:v>0.961042228203995</c:v>
                </c:pt>
                <c:pt idx="1131">
                  <c:v>0.961044399554038</c:v>
                </c:pt>
                <c:pt idx="1132">
                  <c:v>0.961034298560215</c:v>
                </c:pt>
                <c:pt idx="1133">
                  <c:v>0.96101894702372</c:v>
                </c:pt>
                <c:pt idx="1134">
                  <c:v>0.961010154639613</c:v>
                </c:pt>
                <c:pt idx="1135">
                  <c:v>0.961022240121396</c:v>
                </c:pt>
                <c:pt idx="1136">
                  <c:v>0.961039969841201</c:v>
                </c:pt>
                <c:pt idx="1137">
                  <c:v>0.961084864017826</c:v>
                </c:pt>
                <c:pt idx="1138">
                  <c:v>0.961118085230155</c:v>
                </c:pt>
                <c:pt idx="1139">
                  <c:v>0.961103316757285</c:v>
                </c:pt>
                <c:pt idx="1140">
                  <c:v>0.961115826604824</c:v>
                </c:pt>
                <c:pt idx="1141">
                  <c:v>0.96114955933414</c:v>
                </c:pt>
                <c:pt idx="1142">
                  <c:v>0.961180330278846</c:v>
                </c:pt>
                <c:pt idx="1143">
                  <c:v>0.961199900679372</c:v>
                </c:pt>
                <c:pt idx="1144">
                  <c:v>0.961210912540984</c:v>
                </c:pt>
                <c:pt idx="1145">
                  <c:v>0.961246273081032</c:v>
                </c:pt>
                <c:pt idx="1146">
                  <c:v>0.961230245391132</c:v>
                </c:pt>
                <c:pt idx="1147">
                  <c:v>0.961199624389578</c:v>
                </c:pt>
                <c:pt idx="1148">
                  <c:v>0.964150206059256</c:v>
                </c:pt>
                <c:pt idx="1149">
                  <c:v>0.985712574488805</c:v>
                </c:pt>
                <c:pt idx="1150">
                  <c:v>0.986666861191153</c:v>
                </c:pt>
                <c:pt idx="1151">
                  <c:v>0.971949680238219</c:v>
                </c:pt>
                <c:pt idx="1152">
                  <c:v>0.954301225101867</c:v>
                </c:pt>
                <c:pt idx="1153">
                  <c:v>0.949378465064046</c:v>
                </c:pt>
                <c:pt idx="1154">
                  <c:v>0.949359274368756</c:v>
                </c:pt>
                <c:pt idx="1155">
                  <c:v>0.949345879241173</c:v>
                </c:pt>
                <c:pt idx="1156">
                  <c:v>0.94935929572268</c:v>
                </c:pt>
                <c:pt idx="1157">
                  <c:v>0.949358559662739</c:v>
                </c:pt>
                <c:pt idx="1158">
                  <c:v>0.949356158470084</c:v>
                </c:pt>
                <c:pt idx="1159">
                  <c:v>0.949365376709586</c:v>
                </c:pt>
                <c:pt idx="1160">
                  <c:v>0.949335184039964</c:v>
                </c:pt>
                <c:pt idx="1161">
                  <c:v>0.949307917710138</c:v>
                </c:pt>
                <c:pt idx="1162">
                  <c:v>0.949316219847199</c:v>
                </c:pt>
                <c:pt idx="1163">
                  <c:v>0.949307949273394</c:v>
                </c:pt>
                <c:pt idx="1164">
                  <c:v>0.949311468775301</c:v>
                </c:pt>
                <c:pt idx="1165">
                  <c:v>0.949302342465178</c:v>
                </c:pt>
                <c:pt idx="1166">
                  <c:v>0.949292966617278</c:v>
                </c:pt>
                <c:pt idx="1167">
                  <c:v>0.949289795270451</c:v>
                </c:pt>
                <c:pt idx="1168">
                  <c:v>0.949320760136925</c:v>
                </c:pt>
                <c:pt idx="1169">
                  <c:v>0.949340935415946</c:v>
                </c:pt>
                <c:pt idx="1170">
                  <c:v>0.949298980658557</c:v>
                </c:pt>
                <c:pt idx="1171">
                  <c:v>0.949304659000888</c:v>
                </c:pt>
                <c:pt idx="1172">
                  <c:v>0.949309997176214</c:v>
                </c:pt>
                <c:pt idx="1173">
                  <c:v>0.949322325440816</c:v>
                </c:pt>
                <c:pt idx="1174">
                  <c:v>0.949357874203302</c:v>
                </c:pt>
                <c:pt idx="1175">
                  <c:v>0.949348413144475</c:v>
                </c:pt>
                <c:pt idx="1176">
                  <c:v>0.949342151615758</c:v>
                </c:pt>
                <c:pt idx="1177">
                  <c:v>0.949331550078956</c:v>
                </c:pt>
                <c:pt idx="1178">
                  <c:v>0.949335661415444</c:v>
                </c:pt>
                <c:pt idx="1179">
                  <c:v>0.949346804026576</c:v>
                </c:pt>
                <c:pt idx="1180">
                  <c:v>0.949345727818295</c:v>
                </c:pt>
                <c:pt idx="1181">
                  <c:v>0.949337765791065</c:v>
                </c:pt>
                <c:pt idx="1182">
                  <c:v>0.949335145976207</c:v>
                </c:pt>
                <c:pt idx="1183">
                  <c:v>0.949355476263599</c:v>
                </c:pt>
                <c:pt idx="1184">
                  <c:v>0.949357993506411</c:v>
                </c:pt>
                <c:pt idx="1185">
                  <c:v>0.949356522784346</c:v>
                </c:pt>
                <c:pt idx="1186">
                  <c:v>0.949360775551994</c:v>
                </c:pt>
                <c:pt idx="1187">
                  <c:v>0.949375688764107</c:v>
                </c:pt>
                <c:pt idx="1188">
                  <c:v>0.954272668971936</c:v>
                </c:pt>
                <c:pt idx="1189">
                  <c:v>0.959147655714483</c:v>
                </c:pt>
                <c:pt idx="1190">
                  <c:v>0.96499294026957</c:v>
                </c:pt>
                <c:pt idx="1191">
                  <c:v>0.96203908377752</c:v>
                </c:pt>
                <c:pt idx="1192">
                  <c:v>0.957123737827477</c:v>
                </c:pt>
                <c:pt idx="1193">
                  <c:v>0.953183106646478</c:v>
                </c:pt>
                <c:pt idx="1194">
                  <c:v>0.95218563430537</c:v>
                </c:pt>
                <c:pt idx="1195">
                  <c:v>0.952156963701608</c:v>
                </c:pt>
                <c:pt idx="1196">
                  <c:v>0.952139533907391</c:v>
                </c:pt>
                <c:pt idx="1197">
                  <c:v>0.952137038389658</c:v>
                </c:pt>
                <c:pt idx="1198">
                  <c:v>0.952127896834802</c:v>
                </c:pt>
                <c:pt idx="1199">
                  <c:v>0.95210789416884</c:v>
                </c:pt>
                <c:pt idx="1200">
                  <c:v>0.952095065751043</c:v>
                </c:pt>
                <c:pt idx="1201">
                  <c:v>0.952097389761355</c:v>
                </c:pt>
                <c:pt idx="1202">
                  <c:v>0.952095100939258</c:v>
                </c:pt>
                <c:pt idx="1203">
                  <c:v>0.952083480870849</c:v>
                </c:pt>
                <c:pt idx="1204">
                  <c:v>0.952077802335483</c:v>
                </c:pt>
                <c:pt idx="1205">
                  <c:v>0.952075876459613</c:v>
                </c:pt>
                <c:pt idx="1206">
                  <c:v>0.952074215701627</c:v>
                </c:pt>
                <c:pt idx="1207">
                  <c:v>0.952079298806641</c:v>
                </c:pt>
                <c:pt idx="1208">
                  <c:v>0.952081272915842</c:v>
                </c:pt>
                <c:pt idx="1209">
                  <c:v>0.952075910063934</c:v>
                </c:pt>
                <c:pt idx="1210">
                  <c:v>0.95204189337218</c:v>
                </c:pt>
                <c:pt idx="1211">
                  <c:v>0.951989438264495</c:v>
                </c:pt>
                <c:pt idx="1212">
                  <c:v>0.95205907515448</c:v>
                </c:pt>
                <c:pt idx="1213">
                  <c:v>0.952061842720388</c:v>
                </c:pt>
                <c:pt idx="1214">
                  <c:v>0.952048122706538</c:v>
                </c:pt>
                <c:pt idx="1215">
                  <c:v>0.952046159997601</c:v>
                </c:pt>
                <c:pt idx="1216">
                  <c:v>0.95207068140898</c:v>
                </c:pt>
                <c:pt idx="1217">
                  <c:v>0.952079587750108</c:v>
                </c:pt>
                <c:pt idx="1218">
                  <c:v>0.952092582568106</c:v>
                </c:pt>
                <c:pt idx="1219">
                  <c:v>0.952091791117357</c:v>
                </c:pt>
                <c:pt idx="1220">
                  <c:v>0.952071395097914</c:v>
                </c:pt>
                <c:pt idx="1221">
                  <c:v>0.952055315900124</c:v>
                </c:pt>
                <c:pt idx="1222">
                  <c:v>0.952060197556338</c:v>
                </c:pt>
                <c:pt idx="1223">
                  <c:v>0.952059873252859</c:v>
                </c:pt>
                <c:pt idx="1224">
                  <c:v>0.952058693419304</c:v>
                </c:pt>
                <c:pt idx="1225">
                  <c:v>0.952043445020222</c:v>
                </c:pt>
                <c:pt idx="1226">
                  <c:v>0.952025416336201</c:v>
                </c:pt>
                <c:pt idx="1227">
                  <c:v>0.952025442025424</c:v>
                </c:pt>
                <c:pt idx="1228">
                  <c:v>0.958863677862526</c:v>
                </c:pt>
                <c:pt idx="1229">
                  <c:v>0.964737789500078</c:v>
                </c:pt>
                <c:pt idx="1230">
                  <c:v>0.966683257706978</c:v>
                </c:pt>
                <c:pt idx="1231">
                  <c:v>0.968632253200678</c:v>
                </c:pt>
                <c:pt idx="1232">
                  <c:v>0.963716540478358</c:v>
                </c:pt>
                <c:pt idx="1233">
                  <c:v>0.961750490519479</c:v>
                </c:pt>
                <c:pt idx="1234">
                  <c:v>0.961736255363136</c:v>
                </c:pt>
                <c:pt idx="1235">
                  <c:v>0.961724340907868</c:v>
                </c:pt>
                <c:pt idx="1236">
                  <c:v>0.961711655000042</c:v>
                </c:pt>
                <c:pt idx="1237">
                  <c:v>0.961710569817051</c:v>
                </c:pt>
                <c:pt idx="1238">
                  <c:v>0.961705194140734</c:v>
                </c:pt>
                <c:pt idx="1239">
                  <c:v>0.961724107375159</c:v>
                </c:pt>
                <c:pt idx="1240">
                  <c:v>0.961721229780146</c:v>
                </c:pt>
                <c:pt idx="1241">
                  <c:v>0.961720797691112</c:v>
                </c:pt>
                <c:pt idx="1242">
                  <c:v>0.961743677226683</c:v>
                </c:pt>
                <c:pt idx="1243">
                  <c:v>0.961748014511435</c:v>
                </c:pt>
                <c:pt idx="1244">
                  <c:v>0.961737694391483</c:v>
                </c:pt>
                <c:pt idx="1245">
                  <c:v>0.961716597159114</c:v>
                </c:pt>
                <c:pt idx="1246">
                  <c:v>0.961734222905111</c:v>
                </c:pt>
                <c:pt idx="1247">
                  <c:v>0.961738238000464</c:v>
                </c:pt>
                <c:pt idx="1248">
                  <c:v>0.961745440736446</c:v>
                </c:pt>
                <c:pt idx="1249">
                  <c:v>0.961756665881061</c:v>
                </c:pt>
                <c:pt idx="1250">
                  <c:v>0.961762072784051</c:v>
                </c:pt>
                <c:pt idx="1251">
                  <c:v>0.961757271847566</c:v>
                </c:pt>
                <c:pt idx="1252">
                  <c:v>0.96174833060486</c:v>
                </c:pt>
                <c:pt idx="1253">
                  <c:v>0.961738220043118</c:v>
                </c:pt>
                <c:pt idx="1254">
                  <c:v>0.961732601871337</c:v>
                </c:pt>
                <c:pt idx="1255">
                  <c:v>0.961742881172015</c:v>
                </c:pt>
                <c:pt idx="1256">
                  <c:v>0.961724827434708</c:v>
                </c:pt>
                <c:pt idx="1257">
                  <c:v>0.961718252923971</c:v>
                </c:pt>
                <c:pt idx="1258">
                  <c:v>0.961694644805659</c:v>
                </c:pt>
                <c:pt idx="1259">
                  <c:v>0.961682117612217</c:v>
                </c:pt>
                <c:pt idx="1260">
                  <c:v>0.961672736790528</c:v>
                </c:pt>
                <c:pt idx="1261">
                  <c:v>0.961656743658884</c:v>
                </c:pt>
                <c:pt idx="1262">
                  <c:v>0.961619456085975</c:v>
                </c:pt>
                <c:pt idx="1263">
                  <c:v>0.961600013289098</c:v>
                </c:pt>
                <c:pt idx="1264">
                  <c:v>0.961610807466648</c:v>
                </c:pt>
                <c:pt idx="1265">
                  <c:v>0.961606890434793</c:v>
                </c:pt>
                <c:pt idx="1266">
                  <c:v>0.961598567529484</c:v>
                </c:pt>
                <c:pt idx="1267">
                  <c:v>0.961605799378763</c:v>
                </c:pt>
                <c:pt idx="1268">
                  <c:v>0.957672616802928</c:v>
                </c:pt>
                <c:pt idx="1269">
                  <c:v>0.950799580946807</c:v>
                </c:pt>
                <c:pt idx="1270">
                  <c:v>0.961574053815306</c:v>
                </c:pt>
                <c:pt idx="1271">
                  <c:v>0.906677553685745</c:v>
                </c:pt>
                <c:pt idx="1272">
                  <c:v>0.935105041871631</c:v>
                </c:pt>
                <c:pt idx="1273">
                  <c:v>0.962544605482074</c:v>
                </c:pt>
                <c:pt idx="1274">
                  <c:v>0.960580766748631</c:v>
                </c:pt>
                <c:pt idx="1275">
                  <c:v>0.960581711347226</c:v>
                </c:pt>
                <c:pt idx="1276">
                  <c:v>0.960579455242143</c:v>
                </c:pt>
                <c:pt idx="1277">
                  <c:v>0.960581790494176</c:v>
                </c:pt>
                <c:pt idx="1278">
                  <c:v>0.96057283091694</c:v>
                </c:pt>
                <c:pt idx="1279">
                  <c:v>0.960587550793513</c:v>
                </c:pt>
                <c:pt idx="1280">
                  <c:v>0.960587307247112</c:v>
                </c:pt>
                <c:pt idx="1281">
                  <c:v>0.960566813551013</c:v>
                </c:pt>
                <c:pt idx="1282">
                  <c:v>0.960559969056738</c:v>
                </c:pt>
                <c:pt idx="1283">
                  <c:v>0.960553857406856</c:v>
                </c:pt>
                <c:pt idx="1284">
                  <c:v>0.96055184176894</c:v>
                </c:pt>
                <c:pt idx="1285">
                  <c:v>0.960553300875896</c:v>
                </c:pt>
                <c:pt idx="1286">
                  <c:v>0.960557926261102</c:v>
                </c:pt>
                <c:pt idx="1287">
                  <c:v>0.960543248411747</c:v>
                </c:pt>
                <c:pt idx="1288">
                  <c:v>0.960517701978079</c:v>
                </c:pt>
                <c:pt idx="1289">
                  <c:v>0.960517380081745</c:v>
                </c:pt>
                <c:pt idx="1290">
                  <c:v>0.960519356523011</c:v>
                </c:pt>
                <c:pt idx="1291">
                  <c:v>0.960501977655309</c:v>
                </c:pt>
                <c:pt idx="1292">
                  <c:v>0.960492648029937</c:v>
                </c:pt>
                <c:pt idx="1293">
                  <c:v>0.960486411546607</c:v>
                </c:pt>
                <c:pt idx="1294">
                  <c:v>0.960477015015012</c:v>
                </c:pt>
                <c:pt idx="1295">
                  <c:v>0.960500943847891</c:v>
                </c:pt>
                <c:pt idx="1296">
                  <c:v>0.960511661552817</c:v>
                </c:pt>
                <c:pt idx="1297">
                  <c:v>0.960519537795769</c:v>
                </c:pt>
                <c:pt idx="1298">
                  <c:v>0.960512017803061</c:v>
                </c:pt>
                <c:pt idx="1299">
                  <c:v>0.960511174818721</c:v>
                </c:pt>
                <c:pt idx="1300">
                  <c:v>0.960522227981669</c:v>
                </c:pt>
                <c:pt idx="1301">
                  <c:v>0.960515704515771</c:v>
                </c:pt>
                <c:pt idx="1302">
                  <c:v>0.960446747406924</c:v>
                </c:pt>
                <c:pt idx="1303">
                  <c:v>0.960392790862774</c:v>
                </c:pt>
                <c:pt idx="1304">
                  <c:v>0.96036249721867</c:v>
                </c:pt>
                <c:pt idx="1305">
                  <c:v>0.960311023512781</c:v>
                </c:pt>
                <c:pt idx="1306">
                  <c:v>0.960307949134519</c:v>
                </c:pt>
                <c:pt idx="1307">
                  <c:v>0.960298820606603</c:v>
                </c:pt>
                <c:pt idx="1308">
                  <c:v>0.9632453838825</c:v>
                </c:pt>
                <c:pt idx="1309">
                  <c:v>0.958339009865317</c:v>
                </c:pt>
                <c:pt idx="1310">
                  <c:v>0.952444427539201</c:v>
                </c:pt>
                <c:pt idx="1311">
                  <c:v>0.951433008995533</c:v>
                </c:pt>
                <c:pt idx="1312">
                  <c:v>0.952404728797499</c:v>
                </c:pt>
                <c:pt idx="1313">
                  <c:v>0.953397130255703</c:v>
                </c:pt>
                <c:pt idx="1314">
                  <c:v>0.95437222214253</c:v>
                </c:pt>
                <c:pt idx="1315">
                  <c:v>0.954368711825436</c:v>
                </c:pt>
                <c:pt idx="1316">
                  <c:v>0.954361281078935</c:v>
                </c:pt>
                <c:pt idx="1317">
                  <c:v>0.954331821628275</c:v>
                </c:pt>
                <c:pt idx="1318">
                  <c:v>0.954316274799829</c:v>
                </c:pt>
                <c:pt idx="1319">
                  <c:v>0.954296833818647</c:v>
                </c:pt>
                <c:pt idx="1320">
                  <c:v>0.95425519960115</c:v>
                </c:pt>
                <c:pt idx="1321">
                  <c:v>0.954227936992325</c:v>
                </c:pt>
                <c:pt idx="1322">
                  <c:v>0.954209961709226</c:v>
                </c:pt>
                <c:pt idx="1323">
                  <c:v>0.954181945090366</c:v>
                </c:pt>
                <c:pt idx="1324">
                  <c:v>0.954170708442814</c:v>
                </c:pt>
                <c:pt idx="1325">
                  <c:v>0.954159494895543</c:v>
                </c:pt>
                <c:pt idx="1326">
                  <c:v>0.954173599044927</c:v>
                </c:pt>
                <c:pt idx="1327">
                  <c:v>0.95417543890943</c:v>
                </c:pt>
                <c:pt idx="1328">
                  <c:v>0.95421961400622</c:v>
                </c:pt>
                <c:pt idx="1329">
                  <c:v>0.95423777302056</c:v>
                </c:pt>
                <c:pt idx="1330">
                  <c:v>0.954257591304114</c:v>
                </c:pt>
                <c:pt idx="1331">
                  <c:v>0.954267256218197</c:v>
                </c:pt>
                <c:pt idx="1332">
                  <c:v>0.954276719952125</c:v>
                </c:pt>
                <c:pt idx="1333">
                  <c:v>0.954279779943175</c:v>
                </c:pt>
                <c:pt idx="1334">
                  <c:v>0.954265452824401</c:v>
                </c:pt>
                <c:pt idx="1335">
                  <c:v>0.954254574152526</c:v>
                </c:pt>
                <c:pt idx="1336">
                  <c:v>0.954255464454511</c:v>
                </c:pt>
                <c:pt idx="1337">
                  <c:v>0.954258557218034</c:v>
                </c:pt>
                <c:pt idx="1338">
                  <c:v>0.954259368005506</c:v>
                </c:pt>
                <c:pt idx="1339">
                  <c:v>0.954245989489218</c:v>
                </c:pt>
                <c:pt idx="1340">
                  <c:v>0.954247563758317</c:v>
                </c:pt>
                <c:pt idx="1341">
                  <c:v>0.954229800091828</c:v>
                </c:pt>
                <c:pt idx="1342">
                  <c:v>0.954231899326888</c:v>
                </c:pt>
                <c:pt idx="1343">
                  <c:v>0.954247522926259</c:v>
                </c:pt>
                <c:pt idx="1344">
                  <c:v>0.954259881402402</c:v>
                </c:pt>
                <c:pt idx="1345">
                  <c:v>0.954256794876417</c:v>
                </c:pt>
                <c:pt idx="1346">
                  <c:v>0.954243910328367</c:v>
                </c:pt>
                <c:pt idx="1347">
                  <c:v>0.954250309955338</c:v>
                </c:pt>
                <c:pt idx="1348">
                  <c:v>0.959154572927882</c:v>
                </c:pt>
                <c:pt idx="1349">
                  <c:v>0.965032346499905</c:v>
                </c:pt>
                <c:pt idx="1350">
                  <c:v>0.967948103774559</c:v>
                </c:pt>
                <c:pt idx="1351">
                  <c:v>0.962036614789309</c:v>
                </c:pt>
                <c:pt idx="1352">
                  <c:v>0.958098106212789</c:v>
                </c:pt>
                <c:pt idx="1353">
                  <c:v>0.959061882494509</c:v>
                </c:pt>
                <c:pt idx="1354">
                  <c:v>0.95908036156635</c:v>
                </c:pt>
                <c:pt idx="1355">
                  <c:v>0.959073016733711</c:v>
                </c:pt>
                <c:pt idx="1356">
                  <c:v>0.959072929510049</c:v>
                </c:pt>
                <c:pt idx="1357">
                  <c:v>0.959085657305826</c:v>
                </c:pt>
                <c:pt idx="1358">
                  <c:v>0.959082623050942</c:v>
                </c:pt>
                <c:pt idx="1359">
                  <c:v>0.95904912122895</c:v>
                </c:pt>
                <c:pt idx="1360">
                  <c:v>0.959023725901568</c:v>
                </c:pt>
                <c:pt idx="1361">
                  <c:v>0.959036379226551</c:v>
                </c:pt>
                <c:pt idx="1362">
                  <c:v>0.959018138853354</c:v>
                </c:pt>
                <c:pt idx="1363">
                  <c:v>0.959006091806026</c:v>
                </c:pt>
                <c:pt idx="1364">
                  <c:v>0.958994994341687</c:v>
                </c:pt>
                <c:pt idx="1365">
                  <c:v>0.95900086982359</c:v>
                </c:pt>
                <c:pt idx="1366">
                  <c:v>0.959016086853618</c:v>
                </c:pt>
                <c:pt idx="1367">
                  <c:v>0.959015493316323</c:v>
                </c:pt>
                <c:pt idx="1368">
                  <c:v>0.95899451904558</c:v>
                </c:pt>
                <c:pt idx="1369">
                  <c:v>0.959006258922394</c:v>
                </c:pt>
                <c:pt idx="1370">
                  <c:v>0.959022268172294</c:v>
                </c:pt>
                <c:pt idx="1371">
                  <c:v>0.95901071787837</c:v>
                </c:pt>
                <c:pt idx="1372">
                  <c:v>0.958992481947162</c:v>
                </c:pt>
                <c:pt idx="1373">
                  <c:v>0.958974304596823</c:v>
                </c:pt>
                <c:pt idx="1374">
                  <c:v>0.958994385842853</c:v>
                </c:pt>
                <c:pt idx="1375">
                  <c:v>0.958994287111742</c:v>
                </c:pt>
                <c:pt idx="1376">
                  <c:v>0.958977071208482</c:v>
                </c:pt>
                <c:pt idx="1377">
                  <c:v>0.95894993679175</c:v>
                </c:pt>
                <c:pt idx="1378">
                  <c:v>0.958940904753273</c:v>
                </c:pt>
                <c:pt idx="1379">
                  <c:v>0.958943595024301</c:v>
                </c:pt>
                <c:pt idx="1380">
                  <c:v>0.95892168609396</c:v>
                </c:pt>
                <c:pt idx="1381">
                  <c:v>0.958902253829106</c:v>
                </c:pt>
                <c:pt idx="1382">
                  <c:v>0.958892975351237</c:v>
                </c:pt>
                <c:pt idx="1383">
                  <c:v>0.958888500351753</c:v>
                </c:pt>
                <c:pt idx="1384">
                  <c:v>0.958903877899622</c:v>
                </c:pt>
                <c:pt idx="1385">
                  <c:v>0.958892868867811</c:v>
                </c:pt>
                <c:pt idx="1386">
                  <c:v>0.958870099002496</c:v>
                </c:pt>
                <c:pt idx="1387">
                  <c:v>0.958861630816934</c:v>
                </c:pt>
                <c:pt idx="1388">
                  <c:v>0.952005095038575</c:v>
                </c:pt>
                <c:pt idx="1389">
                  <c:v>0.950049430982106</c:v>
                </c:pt>
                <c:pt idx="1390">
                  <c:v>0.917719549321233</c:v>
                </c:pt>
                <c:pt idx="1391">
                  <c:v>0.890282972296868</c:v>
                </c:pt>
                <c:pt idx="1392">
                  <c:v>0.932391251987406</c:v>
                </c:pt>
                <c:pt idx="1393">
                  <c:v>0.957855580692437</c:v>
                </c:pt>
                <c:pt idx="1394">
                  <c:v>0.956851252053997</c:v>
                </c:pt>
                <c:pt idx="1395">
                  <c:v>0.956833603704787</c:v>
                </c:pt>
                <c:pt idx="1396">
                  <c:v>0.956860776860072</c:v>
                </c:pt>
                <c:pt idx="1397">
                  <c:v>0.956895377551041</c:v>
                </c:pt>
                <c:pt idx="1398">
                  <c:v>0.956888729085479</c:v>
                </c:pt>
                <c:pt idx="1399">
                  <c:v>0.95688009421778</c:v>
                </c:pt>
                <c:pt idx="1400">
                  <c:v>0.956871013845794</c:v>
                </c:pt>
                <c:pt idx="1401">
                  <c:v>0.956874560728777</c:v>
                </c:pt>
                <c:pt idx="1402">
                  <c:v>0.956869483708688</c:v>
                </c:pt>
                <c:pt idx="1403">
                  <c:v>0.956862848311832</c:v>
                </c:pt>
                <c:pt idx="1404">
                  <c:v>0.956860175807132</c:v>
                </c:pt>
                <c:pt idx="1405">
                  <c:v>0.956863460394978</c:v>
                </c:pt>
                <c:pt idx="1406">
                  <c:v>0.956866283556855</c:v>
                </c:pt>
                <c:pt idx="1407">
                  <c:v>0.956853578198078</c:v>
                </c:pt>
                <c:pt idx="1408">
                  <c:v>0.956845063386529</c:v>
                </c:pt>
                <c:pt idx="1409">
                  <c:v>0.956837731057351</c:v>
                </c:pt>
                <c:pt idx="1410">
                  <c:v>0.956824165311207</c:v>
                </c:pt>
                <c:pt idx="1411">
                  <c:v>0.95679436498478</c:v>
                </c:pt>
                <c:pt idx="1412">
                  <c:v>0.956773243770132</c:v>
                </c:pt>
                <c:pt idx="1413">
                  <c:v>0.956776251766418</c:v>
                </c:pt>
                <c:pt idx="1414">
                  <c:v>0.956780868393129</c:v>
                </c:pt>
                <c:pt idx="1415">
                  <c:v>0.956760122606071</c:v>
                </c:pt>
                <c:pt idx="1416">
                  <c:v>0.956751077023104</c:v>
                </c:pt>
                <c:pt idx="1417">
                  <c:v>0.956726616500754</c:v>
                </c:pt>
                <c:pt idx="1418">
                  <c:v>0.956718637654432</c:v>
                </c:pt>
                <c:pt idx="1419">
                  <c:v>0.956701758341387</c:v>
                </c:pt>
                <c:pt idx="1420">
                  <c:v>0.95668950237495</c:v>
                </c:pt>
                <c:pt idx="1421">
                  <c:v>0.956665370905444</c:v>
                </c:pt>
                <c:pt idx="1422">
                  <c:v>0.956687948250526</c:v>
                </c:pt>
                <c:pt idx="1423">
                  <c:v>0.956690836607453</c:v>
                </c:pt>
                <c:pt idx="1424">
                  <c:v>0.956694100415721</c:v>
                </c:pt>
                <c:pt idx="1425">
                  <c:v>0.956690941231317</c:v>
                </c:pt>
                <c:pt idx="1426">
                  <c:v>0.956703149592174</c:v>
                </c:pt>
                <c:pt idx="1427">
                  <c:v>0.956717639747482</c:v>
                </c:pt>
                <c:pt idx="1428">
                  <c:v>0.954758198145966</c:v>
                </c:pt>
                <c:pt idx="1429">
                  <c:v>0.949841429947369</c:v>
                </c:pt>
                <c:pt idx="1430">
                  <c:v>0.952769155694545</c:v>
                </c:pt>
                <c:pt idx="1431">
                  <c:v>0.955705482997624</c:v>
                </c:pt>
                <c:pt idx="1432">
                  <c:v>0.954724709412201</c:v>
                </c:pt>
                <c:pt idx="1433">
                  <c:v>0.954716051550994</c:v>
                </c:pt>
                <c:pt idx="1434">
                  <c:v>0.954721269367621</c:v>
                </c:pt>
                <c:pt idx="1435">
                  <c:v>0.954729581095437</c:v>
                </c:pt>
                <c:pt idx="1436">
                  <c:v>0.954716240227771</c:v>
                </c:pt>
                <c:pt idx="1437">
                  <c:v>0.954687885573576</c:v>
                </c:pt>
                <c:pt idx="1438">
                  <c:v>0.954670714515767</c:v>
                </c:pt>
                <c:pt idx="1439">
                  <c:v>0.95467388602648</c:v>
                </c:pt>
                <c:pt idx="1440">
                  <c:v>0.954660834264788</c:v>
                </c:pt>
                <c:pt idx="1441">
                  <c:v>0.954619553153407</c:v>
                </c:pt>
                <c:pt idx="1442">
                  <c:v>0.954587165545191</c:v>
                </c:pt>
                <c:pt idx="1443">
                  <c:v>0.954606772034164</c:v>
                </c:pt>
                <c:pt idx="1444">
                  <c:v>0.954612569382255</c:v>
                </c:pt>
                <c:pt idx="1445">
                  <c:v>0.954616679033034</c:v>
                </c:pt>
                <c:pt idx="1446">
                  <c:v>0.954604183455798</c:v>
                </c:pt>
                <c:pt idx="1447">
                  <c:v>0.954583153070043</c:v>
                </c:pt>
                <c:pt idx="1448">
                  <c:v>0.954584593848087</c:v>
                </c:pt>
                <c:pt idx="1449">
                  <c:v>0.954600418182765</c:v>
                </c:pt>
                <c:pt idx="1450">
                  <c:v>0.954596161235387</c:v>
                </c:pt>
                <c:pt idx="1451">
                  <c:v>0.954587574949092</c:v>
                </c:pt>
                <c:pt idx="1452">
                  <c:v>0.954605545078888</c:v>
                </c:pt>
                <c:pt idx="1453">
                  <c:v>0.954622925080295</c:v>
                </c:pt>
                <c:pt idx="1454">
                  <c:v>0.954613325044608</c:v>
                </c:pt>
                <c:pt idx="1455">
                  <c:v>0.954593513255639</c:v>
                </c:pt>
                <c:pt idx="1456">
                  <c:v>0.954563025501423</c:v>
                </c:pt>
                <c:pt idx="1457">
                  <c:v>0.954533570961908</c:v>
                </c:pt>
                <c:pt idx="1458">
                  <c:v>0.954539637844549</c:v>
                </c:pt>
                <c:pt idx="1459">
                  <c:v>0.954532105457802</c:v>
                </c:pt>
                <c:pt idx="1460">
                  <c:v>0.954544188476478</c:v>
                </c:pt>
                <c:pt idx="1461">
                  <c:v>0.954545949325671</c:v>
                </c:pt>
                <c:pt idx="1462">
                  <c:v>0.954569261527486</c:v>
                </c:pt>
                <c:pt idx="1463">
                  <c:v>0.954572530215443</c:v>
                </c:pt>
                <c:pt idx="1464">
                  <c:v>0.954581620593953</c:v>
                </c:pt>
                <c:pt idx="1465">
                  <c:v>0.954554714064085</c:v>
                </c:pt>
                <c:pt idx="1466">
                  <c:v>0.954564006698383</c:v>
                </c:pt>
                <c:pt idx="1467">
                  <c:v>0.954548367242374</c:v>
                </c:pt>
                <c:pt idx="1468">
                  <c:v>0.959415396022146</c:v>
                </c:pt>
                <c:pt idx="1469">
                  <c:v>0.965264795369647</c:v>
                </c:pt>
                <c:pt idx="1470">
                  <c:v>0.957436197382041</c:v>
                </c:pt>
                <c:pt idx="1471">
                  <c:v>0.950580982108734</c:v>
                </c:pt>
                <c:pt idx="1472">
                  <c:v>0.951539161808039</c:v>
                </c:pt>
                <c:pt idx="1473">
                  <c:v>0.955423322800763</c:v>
                </c:pt>
                <c:pt idx="1474">
                  <c:v>0.958339197306182</c:v>
                </c:pt>
                <c:pt idx="1475">
                  <c:v>0.958344583928935</c:v>
                </c:pt>
                <c:pt idx="1476">
                  <c:v>0.95833655008809</c:v>
                </c:pt>
                <c:pt idx="1477">
                  <c:v>0.95832598212835</c:v>
                </c:pt>
                <c:pt idx="1478">
                  <c:v>0.95830296024764</c:v>
                </c:pt>
                <c:pt idx="1479">
                  <c:v>0.958295531161784</c:v>
                </c:pt>
                <c:pt idx="1480">
                  <c:v>0.958264129243855</c:v>
                </c:pt>
                <c:pt idx="1481">
                  <c:v>0.958238929040066</c:v>
                </c:pt>
                <c:pt idx="1482">
                  <c:v>0.958246946841119</c:v>
                </c:pt>
                <c:pt idx="1483">
                  <c:v>0.958279271178259</c:v>
                </c:pt>
                <c:pt idx="1484">
                  <c:v>0.958275935704541</c:v>
                </c:pt>
                <c:pt idx="1485">
                  <c:v>0.958254173713828</c:v>
                </c:pt>
                <c:pt idx="1486">
                  <c:v>0.958245632697423</c:v>
                </c:pt>
                <c:pt idx="1487">
                  <c:v>0.958260632350068</c:v>
                </c:pt>
                <c:pt idx="1488">
                  <c:v>0.958290915821633</c:v>
                </c:pt>
                <c:pt idx="1489">
                  <c:v>0.958287714489255</c:v>
                </c:pt>
                <c:pt idx="1490">
                  <c:v>0.95826188415056</c:v>
                </c:pt>
                <c:pt idx="1491">
                  <c:v>0.958212145368484</c:v>
                </c:pt>
                <c:pt idx="1492">
                  <c:v>0.95817807517286</c:v>
                </c:pt>
                <c:pt idx="1493">
                  <c:v>0.958162042477395</c:v>
                </c:pt>
                <c:pt idx="1494">
                  <c:v>0.958128252802299</c:v>
                </c:pt>
                <c:pt idx="1495">
                  <c:v>0.958103271612606</c:v>
                </c:pt>
                <c:pt idx="1496">
                  <c:v>0.958096309276042</c:v>
                </c:pt>
                <c:pt idx="1497">
                  <c:v>0.958085594310143</c:v>
                </c:pt>
                <c:pt idx="1498">
                  <c:v>0.958076408200907</c:v>
                </c:pt>
                <c:pt idx="1499">
                  <c:v>0.958059178959535</c:v>
                </c:pt>
                <c:pt idx="1500">
                  <c:v>0.958072283844471</c:v>
                </c:pt>
                <c:pt idx="1501">
                  <c:v>0.958062774324927</c:v>
                </c:pt>
                <c:pt idx="1502">
                  <c:v>0.958025737847608</c:v>
                </c:pt>
                <c:pt idx="1503">
                  <c:v>0.957994920549906</c:v>
                </c:pt>
                <c:pt idx="1504">
                  <c:v>0.957970796728346</c:v>
                </c:pt>
                <c:pt idx="1505">
                  <c:v>0.957966224708603</c:v>
                </c:pt>
                <c:pt idx="1506">
                  <c:v>0.957945544092195</c:v>
                </c:pt>
                <c:pt idx="1507">
                  <c:v>0.956952114818864</c:v>
                </c:pt>
                <c:pt idx="1508">
                  <c:v>0.954996054560817</c:v>
                </c:pt>
                <c:pt idx="1509">
                  <c:v>0.956982980822102</c:v>
                </c:pt>
                <c:pt idx="1510">
                  <c:v>0.977531336884684</c:v>
                </c:pt>
                <c:pt idx="1511">
                  <c:v>0.984346898087706</c:v>
                </c:pt>
                <c:pt idx="1512">
                  <c:v>0.972588031613876</c:v>
                </c:pt>
                <c:pt idx="1513">
                  <c:v>0.953989914396131</c:v>
                </c:pt>
                <c:pt idx="1514">
                  <c:v>0.94516413500472</c:v>
                </c:pt>
                <c:pt idx="1515">
                  <c:v>0.945138545309633</c:v>
                </c:pt>
                <c:pt idx="1516">
                  <c:v>0.945118774339702</c:v>
                </c:pt>
                <c:pt idx="1517">
                  <c:v>0.945146655706478</c:v>
                </c:pt>
                <c:pt idx="1518">
                  <c:v>0.945178056901644</c:v>
                </c:pt>
                <c:pt idx="1519">
                  <c:v>0.945173757456666</c:v>
                </c:pt>
                <c:pt idx="1520">
                  <c:v>0.945159867039197</c:v>
                </c:pt>
                <c:pt idx="1521">
                  <c:v>0.945147005926055</c:v>
                </c:pt>
                <c:pt idx="1522">
                  <c:v>0.945146811082957</c:v>
                </c:pt>
                <c:pt idx="1523">
                  <c:v>0.945160138333224</c:v>
                </c:pt>
                <c:pt idx="1524">
                  <c:v>0.945145757751305</c:v>
                </c:pt>
                <c:pt idx="1525">
                  <c:v>0.945135263660674</c:v>
                </c:pt>
                <c:pt idx="1526">
                  <c:v>0.945134608052848</c:v>
                </c:pt>
                <c:pt idx="1527">
                  <c:v>0.945129442614229</c:v>
                </c:pt>
                <c:pt idx="1528">
                  <c:v>0.94510135268619</c:v>
                </c:pt>
                <c:pt idx="1529">
                  <c:v>0.945082931774523</c:v>
                </c:pt>
                <c:pt idx="1530">
                  <c:v>0.945095230742815</c:v>
                </c:pt>
                <c:pt idx="1531">
                  <c:v>0.945114436800032</c:v>
                </c:pt>
                <c:pt idx="1532">
                  <c:v>0.945119120573752</c:v>
                </c:pt>
                <c:pt idx="1533">
                  <c:v>0.945133433954637</c:v>
                </c:pt>
                <c:pt idx="1534">
                  <c:v>0.945106348900599</c:v>
                </c:pt>
                <c:pt idx="1535">
                  <c:v>0.945092507486835</c:v>
                </c:pt>
                <c:pt idx="1536">
                  <c:v>0.945101794429557</c:v>
                </c:pt>
                <c:pt idx="1537">
                  <c:v>0.945114972789503</c:v>
                </c:pt>
                <c:pt idx="1538">
                  <c:v>0.9451129373605</c:v>
                </c:pt>
                <c:pt idx="1539">
                  <c:v>0.945121361834496</c:v>
                </c:pt>
                <c:pt idx="1540">
                  <c:v>0.945161723128708</c:v>
                </c:pt>
                <c:pt idx="1541">
                  <c:v>0.945175211533931</c:v>
                </c:pt>
                <c:pt idx="1542">
                  <c:v>0.945166279745026</c:v>
                </c:pt>
                <c:pt idx="1543">
                  <c:v>0.945184974845401</c:v>
                </c:pt>
                <c:pt idx="1544">
                  <c:v>0.94519513204988</c:v>
                </c:pt>
                <c:pt idx="1545">
                  <c:v>0.945168228536548</c:v>
                </c:pt>
                <c:pt idx="1546">
                  <c:v>0.94515265041704</c:v>
                </c:pt>
                <c:pt idx="1547">
                  <c:v>0.945120090122648</c:v>
                </c:pt>
                <c:pt idx="1548">
                  <c:v>0.946079042669124</c:v>
                </c:pt>
                <c:pt idx="1549">
                  <c:v>0.95096489974183</c:v>
                </c:pt>
                <c:pt idx="1550">
                  <c:v>0.9558515325009</c:v>
                </c:pt>
                <c:pt idx="1551">
                  <c:v>0.960731121094429</c:v>
                </c:pt>
                <c:pt idx="1552">
                  <c:v>0.966585549814159</c:v>
                </c:pt>
                <c:pt idx="1553">
                  <c:v>0.965620935739181</c:v>
                </c:pt>
                <c:pt idx="1554">
                  <c:v>0.962663478380806</c:v>
                </c:pt>
                <c:pt idx="1555">
                  <c:v>0.962647286934043</c:v>
                </c:pt>
                <c:pt idx="1556">
                  <c:v>0.962645156068829</c:v>
                </c:pt>
                <c:pt idx="1557">
                  <c:v>0.962642612396635</c:v>
                </c:pt>
                <c:pt idx="1558">
                  <c:v>0.962631371924889</c:v>
                </c:pt>
                <c:pt idx="1559">
                  <c:v>0.962607729373977</c:v>
                </c:pt>
                <c:pt idx="1560">
                  <c:v>0.962608454755397</c:v>
                </c:pt>
                <c:pt idx="1561">
                  <c:v>0.962610021770797</c:v>
                </c:pt>
                <c:pt idx="1562">
                  <c:v>0.962632422535727</c:v>
                </c:pt>
                <c:pt idx="1563">
                  <c:v>0.962646346163072</c:v>
                </c:pt>
                <c:pt idx="1564">
                  <c:v>0.962653450823037</c:v>
                </c:pt>
                <c:pt idx="1565">
                  <c:v>0.962661578558685</c:v>
                </c:pt>
                <c:pt idx="1566">
                  <c:v>0.962663283984426</c:v>
                </c:pt>
                <c:pt idx="1567">
                  <c:v>0.962661837752957</c:v>
                </c:pt>
                <c:pt idx="1568">
                  <c:v>0.962670792155546</c:v>
                </c:pt>
                <c:pt idx="1569">
                  <c:v>0.962665305334963</c:v>
                </c:pt>
                <c:pt idx="1570">
                  <c:v>0.962656106493069</c:v>
                </c:pt>
                <c:pt idx="1571">
                  <c:v>0.962668687951285</c:v>
                </c:pt>
                <c:pt idx="1572">
                  <c:v>0.962647704262062</c:v>
                </c:pt>
                <c:pt idx="1573">
                  <c:v>0.962688421402352</c:v>
                </c:pt>
                <c:pt idx="1574">
                  <c:v>0.962719228679646</c:v>
                </c:pt>
                <c:pt idx="1575">
                  <c:v>0.96269813703531</c:v>
                </c:pt>
                <c:pt idx="1576">
                  <c:v>0.962635423569198</c:v>
                </c:pt>
                <c:pt idx="1577">
                  <c:v>0.962617392389313</c:v>
                </c:pt>
                <c:pt idx="1578">
                  <c:v>0.962616250632335</c:v>
                </c:pt>
                <c:pt idx="1579">
                  <c:v>0.962583029028432</c:v>
                </c:pt>
                <c:pt idx="1580">
                  <c:v>0.962552412613111</c:v>
                </c:pt>
                <c:pt idx="1581">
                  <c:v>0.962551280211436</c:v>
                </c:pt>
                <c:pt idx="1582">
                  <c:v>0.962547958508968</c:v>
                </c:pt>
                <c:pt idx="1583">
                  <c:v>0.96255349168801</c:v>
                </c:pt>
                <c:pt idx="1584">
                  <c:v>0.962555709559285</c:v>
                </c:pt>
                <c:pt idx="1585">
                  <c:v>0.962541122703513</c:v>
                </c:pt>
                <c:pt idx="1586">
                  <c:v>0.962524806938675</c:v>
                </c:pt>
                <c:pt idx="1587">
                  <c:v>0.962549649354905</c:v>
                </c:pt>
                <c:pt idx="1588">
                  <c:v>0.963558009949199</c:v>
                </c:pt>
                <c:pt idx="1589">
                  <c:v>0.965520455720286</c:v>
                </c:pt>
                <c:pt idx="1590">
                  <c:v>0.959647117767798</c:v>
                </c:pt>
                <c:pt idx="1591">
                  <c:v>0.95966960123823</c:v>
                </c:pt>
                <c:pt idx="1592">
                  <c:v>0.963590666706439</c:v>
                </c:pt>
                <c:pt idx="1593">
                  <c:v>0.966511334013489</c:v>
                </c:pt>
                <c:pt idx="1594">
                  <c:v>0.967468699170138</c:v>
                </c:pt>
                <c:pt idx="1595">
                  <c:v>0.967455154573476</c:v>
                </c:pt>
                <c:pt idx="1596">
                  <c:v>0.967421916212198</c:v>
                </c:pt>
                <c:pt idx="1597">
                  <c:v>0.967396326431703</c:v>
                </c:pt>
                <c:pt idx="1598">
                  <c:v>0.967350722375704</c:v>
                </c:pt>
                <c:pt idx="1599">
                  <c:v>0.967344542767875</c:v>
                </c:pt>
                <c:pt idx="1600">
                  <c:v>0.967361408798261</c:v>
                </c:pt>
                <c:pt idx="1601">
                  <c:v>0.967367284336697</c:v>
                </c:pt>
                <c:pt idx="1602">
                  <c:v>0.967359198071456</c:v>
                </c:pt>
                <c:pt idx="1603">
                  <c:v>0.967321242059869</c:v>
                </c:pt>
                <c:pt idx="1604">
                  <c:v>0.967291633732934</c:v>
                </c:pt>
                <c:pt idx="1605">
                  <c:v>0.967292797005304</c:v>
                </c:pt>
                <c:pt idx="1606">
                  <c:v>0.967280619717109</c:v>
                </c:pt>
                <c:pt idx="1607">
                  <c:v>0.967264861789243</c:v>
                </c:pt>
                <c:pt idx="1608">
                  <c:v>0.967249108902577</c:v>
                </c:pt>
                <c:pt idx="1609">
                  <c:v>0.967248162974085</c:v>
                </c:pt>
                <c:pt idx="1610">
                  <c:v>0.967211079281136</c:v>
                </c:pt>
                <c:pt idx="1611">
                  <c:v>0.967172850723816</c:v>
                </c:pt>
                <c:pt idx="1612">
                  <c:v>0.967157667831289</c:v>
                </c:pt>
                <c:pt idx="1613">
                  <c:v>0.967168147970307</c:v>
                </c:pt>
                <c:pt idx="1614">
                  <c:v>0.967157517971154</c:v>
                </c:pt>
                <c:pt idx="1615">
                  <c:v>0.967167322826307</c:v>
                </c:pt>
                <c:pt idx="1616">
                  <c:v>0.96718200926075</c:v>
                </c:pt>
                <c:pt idx="1617">
                  <c:v>0.967230015899832</c:v>
                </c:pt>
                <c:pt idx="1618">
                  <c:v>0.967249686855608</c:v>
                </c:pt>
                <c:pt idx="1619">
                  <c:v>0.967277130656601</c:v>
                </c:pt>
                <c:pt idx="1620">
                  <c:v>0.967286563705577</c:v>
                </c:pt>
                <c:pt idx="1621">
                  <c:v>0.96728417757348</c:v>
                </c:pt>
                <c:pt idx="1622">
                  <c:v>0.967306868851007</c:v>
                </c:pt>
                <c:pt idx="1623">
                  <c:v>0.967288960603819</c:v>
                </c:pt>
                <c:pt idx="1624">
                  <c:v>0.967268158322829</c:v>
                </c:pt>
                <c:pt idx="1625">
                  <c:v>0.967251647203481</c:v>
                </c:pt>
                <c:pt idx="1626">
                  <c:v>0.967254817999506</c:v>
                </c:pt>
                <c:pt idx="1627">
                  <c:v>0.966286152160672</c:v>
                </c:pt>
                <c:pt idx="1628">
                  <c:v>0.961393958973821</c:v>
                </c:pt>
                <c:pt idx="1629">
                  <c:v>0.961383525859247</c:v>
                </c:pt>
                <c:pt idx="1630">
                  <c:v>0.963332743280593</c:v>
                </c:pt>
                <c:pt idx="1631">
                  <c:v>0.91835330105142</c:v>
                </c:pt>
                <c:pt idx="1632">
                  <c:v>0.878227515225806</c:v>
                </c:pt>
                <c:pt idx="1633">
                  <c:v>0.919276423824535</c:v>
                </c:pt>
                <c:pt idx="1634">
                  <c:v>0.952517298319136</c:v>
                </c:pt>
                <c:pt idx="1635">
                  <c:v>0.952519580350721</c:v>
                </c:pt>
                <c:pt idx="1636">
                  <c:v>0.952517491800956</c:v>
                </c:pt>
                <c:pt idx="1637">
                  <c:v>0.952514260952801</c:v>
                </c:pt>
                <c:pt idx="1638">
                  <c:v>0.952508796714516</c:v>
                </c:pt>
                <c:pt idx="1639">
                  <c:v>0.952498686812911</c:v>
                </c:pt>
                <c:pt idx="1640">
                  <c:v>0.952500058874986</c:v>
                </c:pt>
                <c:pt idx="1641">
                  <c:v>0.952483623462276</c:v>
                </c:pt>
                <c:pt idx="1642">
                  <c:v>0.95246510819118</c:v>
                </c:pt>
                <c:pt idx="1643">
                  <c:v>0.952411136955328</c:v>
                </c:pt>
                <c:pt idx="1644">
                  <c:v>0.952368265152825</c:v>
                </c:pt>
                <c:pt idx="1645">
                  <c:v>0.952399450450827</c:v>
                </c:pt>
                <c:pt idx="1646">
                  <c:v>0.952451685578233</c:v>
                </c:pt>
                <c:pt idx="1647">
                  <c:v>0.952370667092265</c:v>
                </c:pt>
                <c:pt idx="1648">
                  <c:v>0.952356612013868</c:v>
                </c:pt>
                <c:pt idx="1649">
                  <c:v>0.952338468906853</c:v>
                </c:pt>
                <c:pt idx="1650">
                  <c:v>0.952329476534632</c:v>
                </c:pt>
                <c:pt idx="1651">
                  <c:v>0.952289016860411</c:v>
                </c:pt>
                <c:pt idx="1652">
                  <c:v>0.952287328446071</c:v>
                </c:pt>
                <c:pt idx="1653">
                  <c:v>0.952291387483721</c:v>
                </c:pt>
                <c:pt idx="1654">
                  <c:v>0.952224197410992</c:v>
                </c:pt>
                <c:pt idx="1655">
                  <c:v>0.952227118376048</c:v>
                </c:pt>
                <c:pt idx="1656">
                  <c:v>0.952234706600853</c:v>
                </c:pt>
                <c:pt idx="1657">
                  <c:v>0.952211951200598</c:v>
                </c:pt>
                <c:pt idx="1658">
                  <c:v>0.952209891661864</c:v>
                </c:pt>
                <c:pt idx="1659">
                  <c:v>0.952231720329448</c:v>
                </c:pt>
                <c:pt idx="1660">
                  <c:v>0.952230367699202</c:v>
                </c:pt>
                <c:pt idx="1661">
                  <c:v>0.952227932491729</c:v>
                </c:pt>
                <c:pt idx="1662">
                  <c:v>0.952215809459937</c:v>
                </c:pt>
                <c:pt idx="1663">
                  <c:v>0.952212710893883</c:v>
                </c:pt>
                <c:pt idx="1664">
                  <c:v>0.952229732277151</c:v>
                </c:pt>
                <c:pt idx="1665">
                  <c:v>0.95225234630487</c:v>
                </c:pt>
                <c:pt idx="1666">
                  <c:v>0.952285951797702</c:v>
                </c:pt>
                <c:pt idx="1667">
                  <c:v>0.952306419593576</c:v>
                </c:pt>
                <c:pt idx="1668">
                  <c:v>0.957190743405689</c:v>
                </c:pt>
                <c:pt idx="1669">
                  <c:v>0.959143892246465</c:v>
                </c:pt>
                <c:pt idx="1670">
                  <c:v>0.961110801127854</c:v>
                </c:pt>
                <c:pt idx="1671">
                  <c:v>0.956216777854025</c:v>
                </c:pt>
                <c:pt idx="1672">
                  <c:v>0.952310837921606</c:v>
                </c:pt>
                <c:pt idx="1673">
                  <c:v>0.953292182983021</c:v>
                </c:pt>
                <c:pt idx="1674">
                  <c:v>0.953298381410472</c:v>
                </c:pt>
                <c:pt idx="1675">
                  <c:v>0.953304285842853</c:v>
                </c:pt>
                <c:pt idx="1676">
                  <c:v>0.953290466442467</c:v>
                </c:pt>
                <c:pt idx="1677">
                  <c:v>0.953283485839741</c:v>
                </c:pt>
                <c:pt idx="1678">
                  <c:v>0.953266541564746</c:v>
                </c:pt>
                <c:pt idx="1679">
                  <c:v>0.953279851985199</c:v>
                </c:pt>
                <c:pt idx="1680">
                  <c:v>0.953278575463164</c:v>
                </c:pt>
                <c:pt idx="1681">
                  <c:v>0.953267829578757</c:v>
                </c:pt>
                <c:pt idx="1682">
                  <c:v>0.953257950649581</c:v>
                </c:pt>
                <c:pt idx="1683">
                  <c:v>0.953250862255128</c:v>
                </c:pt>
                <c:pt idx="1684">
                  <c:v>0.953272940590951</c:v>
                </c:pt>
                <c:pt idx="1685">
                  <c:v>0.953269463230512</c:v>
                </c:pt>
                <c:pt idx="1686">
                  <c:v>0.953249606906654</c:v>
                </c:pt>
                <c:pt idx="1687">
                  <c:v>0.953244043749056</c:v>
                </c:pt>
                <c:pt idx="1688">
                  <c:v>0.953256646677453</c:v>
                </c:pt>
                <c:pt idx="1689">
                  <c:v>0.953247853810794</c:v>
                </c:pt>
                <c:pt idx="1690">
                  <c:v>0.95322952261709</c:v>
                </c:pt>
                <c:pt idx="1691">
                  <c:v>0.953228315369333</c:v>
                </c:pt>
                <c:pt idx="1692">
                  <c:v>0.9532300761065</c:v>
                </c:pt>
                <c:pt idx="1693">
                  <c:v>0.953218836754633</c:v>
                </c:pt>
                <c:pt idx="1694">
                  <c:v>0.953216419621424</c:v>
                </c:pt>
                <c:pt idx="1695">
                  <c:v>0.953222866111626</c:v>
                </c:pt>
                <c:pt idx="1696">
                  <c:v>0.953238477032065</c:v>
                </c:pt>
                <c:pt idx="1697">
                  <c:v>0.953239178478875</c:v>
                </c:pt>
                <c:pt idx="1698">
                  <c:v>0.953237054904796</c:v>
                </c:pt>
                <c:pt idx="1699">
                  <c:v>0.953244916200135</c:v>
                </c:pt>
                <c:pt idx="1700">
                  <c:v>0.953269089343284</c:v>
                </c:pt>
                <c:pt idx="1701">
                  <c:v>0.953258740785379</c:v>
                </c:pt>
                <c:pt idx="1702">
                  <c:v>0.953234345784069</c:v>
                </c:pt>
                <c:pt idx="1703">
                  <c:v>0.953245295272635</c:v>
                </c:pt>
                <c:pt idx="1704">
                  <c:v>0.953249581721654</c:v>
                </c:pt>
                <c:pt idx="1705">
                  <c:v>0.953230017932466</c:v>
                </c:pt>
                <c:pt idx="1706">
                  <c:v>0.953221376565147</c:v>
                </c:pt>
                <c:pt idx="1707">
                  <c:v>0.953200164902533</c:v>
                </c:pt>
                <c:pt idx="1708">
                  <c:v>0.957093310483617</c:v>
                </c:pt>
                <c:pt idx="1709">
                  <c:v>0.963919752299899</c:v>
                </c:pt>
                <c:pt idx="1710">
                  <c:v>0.970765906509318</c:v>
                </c:pt>
                <c:pt idx="1711">
                  <c:v>0.976613152648808</c:v>
                </c:pt>
                <c:pt idx="1712">
                  <c:v>0.971707090124686</c:v>
                </c:pt>
                <c:pt idx="1713">
                  <c:v>0.962909344297032</c:v>
                </c:pt>
                <c:pt idx="1714">
                  <c:v>0.960964415102462</c:v>
                </c:pt>
                <c:pt idx="1715">
                  <c:v>0.96093163164405</c:v>
                </c:pt>
                <c:pt idx="1716">
                  <c:v>0.96091858524024</c:v>
                </c:pt>
                <c:pt idx="1717">
                  <c:v>0.96091493067338</c:v>
                </c:pt>
                <c:pt idx="1718">
                  <c:v>0.96090754594236</c:v>
                </c:pt>
                <c:pt idx="1719">
                  <c:v>0.960885928258894</c:v>
                </c:pt>
                <c:pt idx="1720">
                  <c:v>0.960883603997868</c:v>
                </c:pt>
                <c:pt idx="1721">
                  <c:v>0.960889649197926</c:v>
                </c:pt>
                <c:pt idx="1722">
                  <c:v>0.960865171870934</c:v>
                </c:pt>
                <c:pt idx="1723">
                  <c:v>0.960874354176045</c:v>
                </c:pt>
                <c:pt idx="1724">
                  <c:v>0.96087019644566</c:v>
                </c:pt>
                <c:pt idx="1725">
                  <c:v>0.960853475133505</c:v>
                </c:pt>
                <c:pt idx="1726">
                  <c:v>0.960854808951026</c:v>
                </c:pt>
                <c:pt idx="1727">
                  <c:v>0.960848165467622</c:v>
                </c:pt>
                <c:pt idx="1728">
                  <c:v>0.960837294298278</c:v>
                </c:pt>
                <c:pt idx="1729">
                  <c:v>0.960813671066446</c:v>
                </c:pt>
                <c:pt idx="1730">
                  <c:v>0.960813860043946</c:v>
                </c:pt>
                <c:pt idx="1731">
                  <c:v>0.960833709463287</c:v>
                </c:pt>
                <c:pt idx="1732">
                  <c:v>0.960823458381965</c:v>
                </c:pt>
                <c:pt idx="1733">
                  <c:v>0.960793596891373</c:v>
                </c:pt>
                <c:pt idx="1734">
                  <c:v>0.960741754324621</c:v>
                </c:pt>
                <c:pt idx="1735">
                  <c:v>0.960708969765569</c:v>
                </c:pt>
                <c:pt idx="1736">
                  <c:v>0.960656635301404</c:v>
                </c:pt>
                <c:pt idx="1737">
                  <c:v>0.96062972577283</c:v>
                </c:pt>
                <c:pt idx="1738">
                  <c:v>0.960633694481535</c:v>
                </c:pt>
                <c:pt idx="1739">
                  <c:v>0.960577600994238</c:v>
                </c:pt>
                <c:pt idx="1740">
                  <c:v>0.960538879525134</c:v>
                </c:pt>
                <c:pt idx="1741">
                  <c:v>0.960504843716736</c:v>
                </c:pt>
                <c:pt idx="1742">
                  <c:v>0.96049076460547</c:v>
                </c:pt>
                <c:pt idx="1743">
                  <c:v>0.960467335553891</c:v>
                </c:pt>
                <c:pt idx="1744">
                  <c:v>0.960419995723047</c:v>
                </c:pt>
                <c:pt idx="1745">
                  <c:v>0.960416855457584</c:v>
                </c:pt>
                <c:pt idx="1746">
                  <c:v>0.960428236245559</c:v>
                </c:pt>
                <c:pt idx="1747">
                  <c:v>0.960411648207066</c:v>
                </c:pt>
                <c:pt idx="1748">
                  <c:v>0.968202270163198</c:v>
                </c:pt>
                <c:pt idx="1749">
                  <c:v>0.963295055245265</c:v>
                </c:pt>
                <c:pt idx="1750">
                  <c:v>0.95252818927941</c:v>
                </c:pt>
                <c:pt idx="1751">
                  <c:v>0.917388742292608</c:v>
                </c:pt>
                <c:pt idx="1752">
                  <c:v>0.884146240246628</c:v>
                </c:pt>
                <c:pt idx="1753">
                  <c:v>0.878258051003775</c:v>
                </c:pt>
                <c:pt idx="1754">
                  <c:v>0.878254481295054</c:v>
                </c:pt>
                <c:pt idx="1755">
                  <c:v>0.878276054588008</c:v>
                </c:pt>
                <c:pt idx="1756">
                  <c:v>0.878250635018574</c:v>
                </c:pt>
                <c:pt idx="1757">
                  <c:v>0.878232879375789</c:v>
                </c:pt>
                <c:pt idx="1758">
                  <c:v>0.878243574544851</c:v>
                </c:pt>
                <c:pt idx="1759">
                  <c:v>0.878253413399623</c:v>
                </c:pt>
                <c:pt idx="1760">
                  <c:v>0.878288962743033</c:v>
                </c:pt>
                <c:pt idx="1761">
                  <c:v>0.878267856644349</c:v>
                </c:pt>
                <c:pt idx="1762">
                  <c:v>0.878236948957268</c:v>
                </c:pt>
                <c:pt idx="1763">
                  <c:v>0.878211300504615</c:v>
                </c:pt>
                <c:pt idx="1764">
                  <c:v>0.878216560107553</c:v>
                </c:pt>
                <c:pt idx="1765">
                  <c:v>0.878250951055858</c:v>
                </c:pt>
                <c:pt idx="1766">
                  <c:v>0.878255157094025</c:v>
                </c:pt>
                <c:pt idx="1767">
                  <c:v>0.878282651076178</c:v>
                </c:pt>
                <c:pt idx="1768">
                  <c:v>0.878318859003121</c:v>
                </c:pt>
                <c:pt idx="1769">
                  <c:v>0.878346199519893</c:v>
                </c:pt>
                <c:pt idx="1770">
                  <c:v>0.878364830056624</c:v>
                </c:pt>
                <c:pt idx="1771">
                  <c:v>0.878372066545419</c:v>
                </c:pt>
                <c:pt idx="1772">
                  <c:v>0.87838664257754</c:v>
                </c:pt>
                <c:pt idx="1773">
                  <c:v>0.878400782703232</c:v>
                </c:pt>
                <c:pt idx="1774">
                  <c:v>0.878415340517103</c:v>
                </c:pt>
                <c:pt idx="1775">
                  <c:v>0.878408752562571</c:v>
                </c:pt>
                <c:pt idx="1776">
                  <c:v>0.878419382176622</c:v>
                </c:pt>
                <c:pt idx="1777">
                  <c:v>0.878400790576909</c:v>
                </c:pt>
                <c:pt idx="1778">
                  <c:v>0.878382532498633</c:v>
                </c:pt>
                <c:pt idx="1779">
                  <c:v>0.87838158247733</c:v>
                </c:pt>
                <c:pt idx="1780">
                  <c:v>0.878372620320023</c:v>
                </c:pt>
                <c:pt idx="1781">
                  <c:v>0.878344118565282</c:v>
                </c:pt>
                <c:pt idx="1782">
                  <c:v>0.878313196782728</c:v>
                </c:pt>
                <c:pt idx="1783">
                  <c:v>0.878317695543628</c:v>
                </c:pt>
                <c:pt idx="1784">
                  <c:v>0.878312137301121</c:v>
                </c:pt>
                <c:pt idx="1785">
                  <c:v>0.878305227459347</c:v>
                </c:pt>
                <c:pt idx="1786">
                  <c:v>0.878303697306254</c:v>
                </c:pt>
                <c:pt idx="1787">
                  <c:v>0.878324494941397</c:v>
                </c:pt>
                <c:pt idx="1788">
                  <c:v>0.914468853860571</c:v>
                </c:pt>
                <c:pt idx="1789">
                  <c:v>0.941810529852495</c:v>
                </c:pt>
                <c:pt idx="1790">
                  <c:v>0.945717702614221</c:v>
                </c:pt>
                <c:pt idx="1791">
                  <c:v>0.956484762249806</c:v>
                </c:pt>
                <c:pt idx="1792">
                  <c:v>0.961370827725546</c:v>
                </c:pt>
                <c:pt idx="1793">
                  <c:v>0.961350863260326</c:v>
                </c:pt>
                <c:pt idx="1794">
                  <c:v>0.962320177766038</c:v>
                </c:pt>
                <c:pt idx="1795">
                  <c:v>0.962322851215736</c:v>
                </c:pt>
                <c:pt idx="1796">
                  <c:v>0.962314559791981</c:v>
                </c:pt>
                <c:pt idx="1797">
                  <c:v>0.962299351673037</c:v>
                </c:pt>
                <c:pt idx="1798">
                  <c:v>0.962278176640313</c:v>
                </c:pt>
                <c:pt idx="1799">
                  <c:v>0.962287482482012</c:v>
                </c:pt>
                <c:pt idx="1800">
                  <c:v>0.962299530726047</c:v>
                </c:pt>
                <c:pt idx="1801">
                  <c:v>0.962291779947855</c:v>
                </c:pt>
                <c:pt idx="1802">
                  <c:v>0.962304618952955</c:v>
                </c:pt>
                <c:pt idx="1803">
                  <c:v>0.962309907102385</c:v>
                </c:pt>
                <c:pt idx="1804">
                  <c:v>0.962308828262309</c:v>
                </c:pt>
                <c:pt idx="1805">
                  <c:v>0.962287229376785</c:v>
                </c:pt>
                <c:pt idx="1806">
                  <c:v>0.962280335591551</c:v>
                </c:pt>
                <c:pt idx="1807">
                  <c:v>0.962287801582272</c:v>
                </c:pt>
                <c:pt idx="1808">
                  <c:v>0.962307743237374</c:v>
                </c:pt>
                <c:pt idx="1809">
                  <c:v>0.962299590066666</c:v>
                </c:pt>
                <c:pt idx="1810">
                  <c:v>0.962285486141588</c:v>
                </c:pt>
                <c:pt idx="1811">
                  <c:v>0.962282913484448</c:v>
                </c:pt>
                <c:pt idx="1812">
                  <c:v>0.962296459179333</c:v>
                </c:pt>
                <c:pt idx="1813">
                  <c:v>0.962299210774302</c:v>
                </c:pt>
                <c:pt idx="1814">
                  <c:v>0.962269079641824</c:v>
                </c:pt>
                <c:pt idx="1815">
                  <c:v>0.962278140175108</c:v>
                </c:pt>
                <c:pt idx="1816">
                  <c:v>0.962280567038898</c:v>
                </c:pt>
                <c:pt idx="1817">
                  <c:v>0.962265208981825</c:v>
                </c:pt>
                <c:pt idx="1818">
                  <c:v>0.962257088777294</c:v>
                </c:pt>
                <c:pt idx="1819">
                  <c:v>0.962276801932152</c:v>
                </c:pt>
                <c:pt idx="1820">
                  <c:v>0.962294375150974</c:v>
                </c:pt>
                <c:pt idx="1821">
                  <c:v>0.962297281506352</c:v>
                </c:pt>
                <c:pt idx="1822">
                  <c:v>0.96229318272821</c:v>
                </c:pt>
                <c:pt idx="1823">
                  <c:v>0.96228149104831</c:v>
                </c:pt>
                <c:pt idx="1824">
                  <c:v>0.962295412523685</c:v>
                </c:pt>
                <c:pt idx="1825">
                  <c:v>0.962301894044527</c:v>
                </c:pt>
                <c:pt idx="1826">
                  <c:v>0.962289517077901</c:v>
                </c:pt>
                <c:pt idx="1827">
                  <c:v>0.962278780519493</c:v>
                </c:pt>
                <c:pt idx="1828">
                  <c:v>0.958384291563419</c:v>
                </c:pt>
                <c:pt idx="1829">
                  <c:v>0.958408004835895</c:v>
                </c:pt>
                <c:pt idx="1830">
                  <c:v>0.962319638802928</c:v>
                </c:pt>
                <c:pt idx="1831">
                  <c:v>0.957422933383975</c:v>
                </c:pt>
                <c:pt idx="1832">
                  <c:v>0.949599603728271</c:v>
                </c:pt>
                <c:pt idx="1833">
                  <c:v>0.949609764534307</c:v>
                </c:pt>
                <c:pt idx="1834">
                  <c:v>0.949604069382957</c:v>
                </c:pt>
                <c:pt idx="1835">
                  <c:v>0.94958713669525</c:v>
                </c:pt>
                <c:pt idx="1836">
                  <c:v>0.949603589447719</c:v>
                </c:pt>
                <c:pt idx="1837">
                  <c:v>0.949609440009773</c:v>
                </c:pt>
                <c:pt idx="1838">
                  <c:v>0.949601776003665</c:v>
                </c:pt>
                <c:pt idx="1839">
                  <c:v>0.949562028137617</c:v>
                </c:pt>
                <c:pt idx="1840">
                  <c:v>0.949555102392538</c:v>
                </c:pt>
                <c:pt idx="1841">
                  <c:v>0.94953213002549</c:v>
                </c:pt>
                <c:pt idx="1842">
                  <c:v>0.949510493868948</c:v>
                </c:pt>
                <c:pt idx="1843">
                  <c:v>0.949487854852928</c:v>
                </c:pt>
                <c:pt idx="1844">
                  <c:v>0.949487995154401</c:v>
                </c:pt>
                <c:pt idx="1845">
                  <c:v>0.949499102408809</c:v>
                </c:pt>
                <c:pt idx="1846">
                  <c:v>0.949494277780306</c:v>
                </c:pt>
                <c:pt idx="1847">
                  <c:v>0.94948679718278</c:v>
                </c:pt>
                <c:pt idx="1848">
                  <c:v>0.949490204191291</c:v>
                </c:pt>
                <c:pt idx="1849">
                  <c:v>0.949498775462723</c:v>
                </c:pt>
                <c:pt idx="1850">
                  <c:v>0.949496726204934</c:v>
                </c:pt>
                <c:pt idx="1851">
                  <c:v>0.949491344922173</c:v>
                </c:pt>
                <c:pt idx="1852">
                  <c:v>0.949480388136823</c:v>
                </c:pt>
                <c:pt idx="1853">
                  <c:v>0.949493375474319</c:v>
                </c:pt>
                <c:pt idx="1854">
                  <c:v>0.949519758921276</c:v>
                </c:pt>
                <c:pt idx="1855">
                  <c:v>0.949518128099128</c:v>
                </c:pt>
                <c:pt idx="1856">
                  <c:v>0.949516228131798</c:v>
                </c:pt>
                <c:pt idx="1857">
                  <c:v>0.949527643681301</c:v>
                </c:pt>
                <c:pt idx="1858">
                  <c:v>0.949547392367138</c:v>
                </c:pt>
                <c:pt idx="1859">
                  <c:v>0.949566052762217</c:v>
                </c:pt>
                <c:pt idx="1860">
                  <c:v>0.949581280210225</c:v>
                </c:pt>
                <c:pt idx="1861">
                  <c:v>0.949609373402712</c:v>
                </c:pt>
                <c:pt idx="1862">
                  <c:v>0.949601384693634</c:v>
                </c:pt>
                <c:pt idx="1863">
                  <c:v>0.949609458419226</c:v>
                </c:pt>
                <c:pt idx="1864">
                  <c:v>0.949607588244458</c:v>
                </c:pt>
                <c:pt idx="1865">
                  <c:v>0.949605079949799</c:v>
                </c:pt>
                <c:pt idx="1866">
                  <c:v>0.949593792140258</c:v>
                </c:pt>
                <c:pt idx="1867">
                  <c:v>0.949580638878163</c:v>
                </c:pt>
                <c:pt idx="1868">
                  <c:v>0.95153736128118</c:v>
                </c:pt>
                <c:pt idx="1869">
                  <c:v>0.953506903917078</c:v>
                </c:pt>
                <c:pt idx="1870">
                  <c:v>0.955455025761917</c:v>
                </c:pt>
                <c:pt idx="1871">
                  <c:v>0.974998859319849</c:v>
                </c:pt>
                <c:pt idx="1872">
                  <c:v>0.983787085448769</c:v>
                </c:pt>
                <c:pt idx="1873">
                  <c:v>0.97206778473839</c:v>
                </c:pt>
                <c:pt idx="1874">
                  <c:v>0.968157159040362</c:v>
                </c:pt>
                <c:pt idx="1875">
                  <c:v>0.968158973481247</c:v>
                </c:pt>
                <c:pt idx="1876">
                  <c:v>0.968172223595294</c:v>
                </c:pt>
                <c:pt idx="1877">
                  <c:v>0.968180311261736</c:v>
                </c:pt>
                <c:pt idx="1878">
                  <c:v>0.96817328599691</c:v>
                </c:pt>
                <c:pt idx="1879">
                  <c:v>0.96815274510507</c:v>
                </c:pt>
                <c:pt idx="1880">
                  <c:v>0.968155941997433</c:v>
                </c:pt>
                <c:pt idx="1881">
                  <c:v>0.968168961138996</c:v>
                </c:pt>
                <c:pt idx="1882">
                  <c:v>0.968143520298894</c:v>
                </c:pt>
                <c:pt idx="1883">
                  <c:v>0.968104654681503</c:v>
                </c:pt>
                <c:pt idx="1884">
                  <c:v>0.968097079498442</c:v>
                </c:pt>
                <c:pt idx="1885">
                  <c:v>0.968095233415052</c:v>
                </c:pt>
                <c:pt idx="1886">
                  <c:v>0.968094529724923</c:v>
                </c:pt>
                <c:pt idx="1887">
                  <c:v>0.968089922192437</c:v>
                </c:pt>
                <c:pt idx="1888">
                  <c:v>0.968094157133579</c:v>
                </c:pt>
                <c:pt idx="1889">
                  <c:v>0.968108722924464</c:v>
                </c:pt>
                <c:pt idx="1890">
                  <c:v>0.968098899560986</c:v>
                </c:pt>
                <c:pt idx="1891">
                  <c:v>0.968091138692179</c:v>
                </c:pt>
                <c:pt idx="1892">
                  <c:v>0.968098019234544</c:v>
                </c:pt>
                <c:pt idx="1893">
                  <c:v>0.968109829416265</c:v>
                </c:pt>
                <c:pt idx="1894">
                  <c:v>0.968102598269792</c:v>
                </c:pt>
                <c:pt idx="1895">
                  <c:v>0.968090024698925</c:v>
                </c:pt>
                <c:pt idx="1896">
                  <c:v>0.968067820433344</c:v>
                </c:pt>
                <c:pt idx="1897">
                  <c:v>0.968058041464655</c:v>
                </c:pt>
                <c:pt idx="1898">
                  <c:v>0.96805906033375</c:v>
                </c:pt>
                <c:pt idx="1899">
                  <c:v>0.968053296325805</c:v>
                </c:pt>
                <c:pt idx="1900">
                  <c:v>0.968049519823717</c:v>
                </c:pt>
                <c:pt idx="1901">
                  <c:v>0.968046883078941</c:v>
                </c:pt>
                <c:pt idx="1902">
                  <c:v>0.968075956805812</c:v>
                </c:pt>
                <c:pt idx="1903">
                  <c:v>0.968106470245871</c:v>
                </c:pt>
                <c:pt idx="1904">
                  <c:v>0.968103001422367</c:v>
                </c:pt>
                <c:pt idx="1905">
                  <c:v>0.968097934078252</c:v>
                </c:pt>
                <c:pt idx="1906">
                  <c:v>0.968091401324501</c:v>
                </c:pt>
                <c:pt idx="1907">
                  <c:v>0.968102121748597</c:v>
                </c:pt>
                <c:pt idx="1908">
                  <c:v>0.957340349420964</c:v>
                </c:pt>
                <c:pt idx="1909">
                  <c:v>0.952432446301192</c:v>
                </c:pt>
                <c:pt idx="1910">
                  <c:v>0.955364144400958</c:v>
                </c:pt>
                <c:pt idx="1911">
                  <c:v>0.952454872886766</c:v>
                </c:pt>
                <c:pt idx="1912">
                  <c:v>0.950492269046497</c:v>
                </c:pt>
                <c:pt idx="1913">
                  <c:v>0.953402656070882</c:v>
                </c:pt>
                <c:pt idx="1914">
                  <c:v>0.954349589229793</c:v>
                </c:pt>
                <c:pt idx="1915">
                  <c:v>0.954336644980412</c:v>
                </c:pt>
                <c:pt idx="1916">
                  <c:v>0.954332125716633</c:v>
                </c:pt>
                <c:pt idx="1917">
                  <c:v>0.954309503084342</c:v>
                </c:pt>
                <c:pt idx="1918">
                  <c:v>0.954282676047782</c:v>
                </c:pt>
                <c:pt idx="1919">
                  <c:v>0.954281098968688</c:v>
                </c:pt>
                <c:pt idx="1920">
                  <c:v>0.954274963206548</c:v>
                </c:pt>
                <c:pt idx="1921">
                  <c:v>0.954264689866658</c:v>
                </c:pt>
                <c:pt idx="1922">
                  <c:v>0.954252985211289</c:v>
                </c:pt>
                <c:pt idx="1923">
                  <c:v>0.954249213867394</c:v>
                </c:pt>
                <c:pt idx="1924">
                  <c:v>0.954250170013961</c:v>
                </c:pt>
                <c:pt idx="1925">
                  <c:v>0.954245941905217</c:v>
                </c:pt>
                <c:pt idx="1926">
                  <c:v>0.9542273160518</c:v>
                </c:pt>
                <c:pt idx="1927">
                  <c:v>0.954206132196215</c:v>
                </c:pt>
                <c:pt idx="1928">
                  <c:v>0.954201828183226</c:v>
                </c:pt>
                <c:pt idx="1929">
                  <c:v>0.954192402237683</c:v>
                </c:pt>
                <c:pt idx="1930">
                  <c:v>0.95417915959736</c:v>
                </c:pt>
                <c:pt idx="1931">
                  <c:v>0.954181189533072</c:v>
                </c:pt>
                <c:pt idx="1932">
                  <c:v>0.954195683868883</c:v>
                </c:pt>
                <c:pt idx="1933">
                  <c:v>0.95422130495321</c:v>
                </c:pt>
                <c:pt idx="1934">
                  <c:v>0.954232113405547</c:v>
                </c:pt>
                <c:pt idx="1935">
                  <c:v>0.954223587009426</c:v>
                </c:pt>
                <c:pt idx="1936">
                  <c:v>0.954218322386502</c:v>
                </c:pt>
                <c:pt idx="1937">
                  <c:v>0.954220895121009</c:v>
                </c:pt>
                <c:pt idx="1938">
                  <c:v>0.954219340085161</c:v>
                </c:pt>
                <c:pt idx="1939">
                  <c:v>0.954197725119181</c:v>
                </c:pt>
                <c:pt idx="1940">
                  <c:v>0.954170755690362</c:v>
                </c:pt>
                <c:pt idx="1941">
                  <c:v>0.954166871074129</c:v>
                </c:pt>
                <c:pt idx="1942">
                  <c:v>0.954171056109435</c:v>
                </c:pt>
                <c:pt idx="1943">
                  <c:v>0.954161074083115</c:v>
                </c:pt>
                <c:pt idx="1944">
                  <c:v>0.954148108465314</c:v>
                </c:pt>
                <c:pt idx="1945">
                  <c:v>0.954132985794424</c:v>
                </c:pt>
                <c:pt idx="1946">
                  <c:v>0.954129080579948</c:v>
                </c:pt>
                <c:pt idx="1947">
                  <c:v>0.954126332175507</c:v>
                </c:pt>
                <c:pt idx="1948">
                  <c:v>0.954102429250616</c:v>
                </c:pt>
                <c:pt idx="1949">
                  <c:v>0.956036829975532</c:v>
                </c:pt>
                <c:pt idx="1950">
                  <c:v>0.961905311838201</c:v>
                </c:pt>
                <c:pt idx="1951">
                  <c:v>0.960938665008474</c:v>
                </c:pt>
                <c:pt idx="1952">
                  <c:v>0.95994813711214</c:v>
                </c:pt>
                <c:pt idx="1953">
                  <c:v>0.9648339349707</c:v>
                </c:pt>
                <c:pt idx="1954">
                  <c:v>0.966807760312801</c:v>
                </c:pt>
                <c:pt idx="1955">
                  <c:v>0.966805219841642</c:v>
                </c:pt>
                <c:pt idx="1956">
                  <c:v>0.966796850333894</c:v>
                </c:pt>
                <c:pt idx="1957">
                  <c:v>0.966774434071699</c:v>
                </c:pt>
                <c:pt idx="1958">
                  <c:v>0.966789642612896</c:v>
                </c:pt>
                <c:pt idx="1959">
                  <c:v>0.9668144888035</c:v>
                </c:pt>
                <c:pt idx="1960">
                  <c:v>0.966823789012811</c:v>
                </c:pt>
                <c:pt idx="1961">
                  <c:v>0.966818392419844</c:v>
                </c:pt>
                <c:pt idx="1962">
                  <c:v>0.966823517105711</c:v>
                </c:pt>
                <c:pt idx="1963">
                  <c:v>0.966837736319823</c:v>
                </c:pt>
                <c:pt idx="1964">
                  <c:v>0.966841687577599</c:v>
                </c:pt>
                <c:pt idx="1965">
                  <c:v>0.966835433615579</c:v>
                </c:pt>
                <c:pt idx="1966">
                  <c:v>0.96682675147318</c:v>
                </c:pt>
                <c:pt idx="1967">
                  <c:v>0.966836993073447</c:v>
                </c:pt>
                <c:pt idx="1968">
                  <c:v>0.966848343287582</c:v>
                </c:pt>
                <c:pt idx="1969">
                  <c:v>0.966849134476617</c:v>
                </c:pt>
                <c:pt idx="1970">
                  <c:v>0.966834047027036</c:v>
                </c:pt>
                <c:pt idx="1971">
                  <c:v>0.966827387277067</c:v>
                </c:pt>
                <c:pt idx="1972">
                  <c:v>0.966838086853063</c:v>
                </c:pt>
                <c:pt idx="1973">
                  <c:v>0.966829812434535</c:v>
                </c:pt>
                <c:pt idx="1974">
                  <c:v>0.966811105575578</c:v>
                </c:pt>
                <c:pt idx="1975">
                  <c:v>0.966808212597905</c:v>
                </c:pt>
                <c:pt idx="1976">
                  <c:v>0.966808047368806</c:v>
                </c:pt>
                <c:pt idx="1977">
                  <c:v>0.966824561802248</c:v>
                </c:pt>
                <c:pt idx="1978">
                  <c:v>0.966835533794331</c:v>
                </c:pt>
                <c:pt idx="1979">
                  <c:v>0.966834911726045</c:v>
                </c:pt>
                <c:pt idx="1980">
                  <c:v>0.966837676249958</c:v>
                </c:pt>
                <c:pt idx="1981">
                  <c:v>0.966854122302216</c:v>
                </c:pt>
                <c:pt idx="1982">
                  <c:v>0.966866518929812</c:v>
                </c:pt>
                <c:pt idx="1983">
                  <c:v>0.966861981805193</c:v>
                </c:pt>
                <c:pt idx="1984">
                  <c:v>0.966870120054446</c:v>
                </c:pt>
                <c:pt idx="1985">
                  <c:v>0.966899039343197</c:v>
                </c:pt>
                <c:pt idx="1986">
                  <c:v>0.966933021419131</c:v>
                </c:pt>
                <c:pt idx="1987">
                  <c:v>0.966917338086917</c:v>
                </c:pt>
                <c:pt idx="1988">
                  <c:v>0.960069083712352</c:v>
                </c:pt>
                <c:pt idx="1989">
                  <c:v>0.953232681802678</c:v>
                </c:pt>
                <c:pt idx="1990">
                  <c:v>0.955200959186735</c:v>
                </c:pt>
                <c:pt idx="1991">
                  <c:v>0.959113726292969</c:v>
                </c:pt>
                <c:pt idx="1992">
                  <c:v>0.919070811791616</c:v>
                </c:pt>
                <c:pt idx="1993">
                  <c:v>0.874141154598467</c:v>
                </c:pt>
                <c:pt idx="1994">
                  <c:v>0.871208400124961</c:v>
                </c:pt>
                <c:pt idx="1995">
                  <c:v>0.871210521423109</c:v>
                </c:pt>
                <c:pt idx="1996">
                  <c:v>0.871217606095845</c:v>
                </c:pt>
                <c:pt idx="1997">
                  <c:v>0.871215852162575</c:v>
                </c:pt>
                <c:pt idx="1998">
                  <c:v>0.871205628054143</c:v>
                </c:pt>
                <c:pt idx="1999">
                  <c:v>0.871197588970352</c:v>
                </c:pt>
                <c:pt idx="2000">
                  <c:v>0.871198779449285</c:v>
                </c:pt>
                <c:pt idx="2001">
                  <c:v>0.871195117746371</c:v>
                </c:pt>
                <c:pt idx="2002">
                  <c:v>0.871188555147647</c:v>
                </c:pt>
                <c:pt idx="2003">
                  <c:v>0.871208331397823</c:v>
                </c:pt>
                <c:pt idx="2004">
                  <c:v>0.871211370844659</c:v>
                </c:pt>
                <c:pt idx="2005">
                  <c:v>0.871210023191601</c:v>
                </c:pt>
                <c:pt idx="2006">
                  <c:v>0.87120917928783</c:v>
                </c:pt>
                <c:pt idx="2007">
                  <c:v>0.871225373769202</c:v>
                </c:pt>
                <c:pt idx="2008">
                  <c:v>0.871229433090171</c:v>
                </c:pt>
                <c:pt idx="2009">
                  <c:v>0.871212034363593</c:v>
                </c:pt>
                <c:pt idx="2010">
                  <c:v>0.871226157544428</c:v>
                </c:pt>
                <c:pt idx="2011">
                  <c:v>0.871261774773236</c:v>
                </c:pt>
                <c:pt idx="2012">
                  <c:v>0.871263056311543</c:v>
                </c:pt>
                <c:pt idx="2013">
                  <c:v>0.87125723001836</c:v>
                </c:pt>
                <c:pt idx="2014">
                  <c:v>0.871250298036819</c:v>
                </c:pt>
                <c:pt idx="2015">
                  <c:v>0.871255591077182</c:v>
                </c:pt>
                <c:pt idx="2016">
                  <c:v>0.871268540357115</c:v>
                </c:pt>
                <c:pt idx="2017">
                  <c:v>0.871261047449736</c:v>
                </c:pt>
                <c:pt idx="2018">
                  <c:v>0.871253412790151</c:v>
                </c:pt>
                <c:pt idx="2019">
                  <c:v>0.871246205682263</c:v>
                </c:pt>
                <c:pt idx="2020">
                  <c:v>0.871250588670382</c:v>
                </c:pt>
                <c:pt idx="2021">
                  <c:v>0.871254202640691</c:v>
                </c:pt>
                <c:pt idx="2022">
                  <c:v>0.87124649207031</c:v>
                </c:pt>
                <c:pt idx="2023">
                  <c:v>0.871232784010068</c:v>
                </c:pt>
                <c:pt idx="2024">
                  <c:v>0.871236137416499</c:v>
                </c:pt>
                <c:pt idx="2025">
                  <c:v>0.871228751131787</c:v>
                </c:pt>
                <c:pt idx="2026">
                  <c:v>0.871228172439557</c:v>
                </c:pt>
                <c:pt idx="2027">
                  <c:v>0.871211596542802</c:v>
                </c:pt>
                <c:pt idx="2028">
                  <c:v>0.912234702911525</c:v>
                </c:pt>
                <c:pt idx="2029">
                  <c:v>0.953267104524347</c:v>
                </c:pt>
                <c:pt idx="2030">
                  <c:v>0.952285059442344</c:v>
                </c:pt>
                <c:pt idx="2031">
                  <c:v>0.954231172443477</c:v>
                </c:pt>
                <c:pt idx="2032">
                  <c:v>0.954233871545871</c:v>
                </c:pt>
                <c:pt idx="2033">
                  <c:v>0.950352627421826</c:v>
                </c:pt>
                <c:pt idx="2034">
                  <c:v>0.948416001359201</c:v>
                </c:pt>
                <c:pt idx="2035">
                  <c:v>0.948407494578017</c:v>
                </c:pt>
                <c:pt idx="2036">
                  <c:v>0.948396732577221</c:v>
                </c:pt>
                <c:pt idx="2037">
                  <c:v>0.948406866641675</c:v>
                </c:pt>
                <c:pt idx="2038">
                  <c:v>0.948417358127919</c:v>
                </c:pt>
                <c:pt idx="2039">
                  <c:v>0.948412130229708</c:v>
                </c:pt>
                <c:pt idx="2040">
                  <c:v>0.94840171201591</c:v>
                </c:pt>
                <c:pt idx="2041">
                  <c:v>0.94840104972575</c:v>
                </c:pt>
                <c:pt idx="2042">
                  <c:v>0.94841571140212</c:v>
                </c:pt>
                <c:pt idx="2043">
                  <c:v>0.948404663236442</c:v>
                </c:pt>
                <c:pt idx="2044">
                  <c:v>0.94839585544474</c:v>
                </c:pt>
                <c:pt idx="2045">
                  <c:v>0.948397624952191</c:v>
                </c:pt>
                <c:pt idx="2046">
                  <c:v>0.948395401638313</c:v>
                </c:pt>
                <c:pt idx="2047">
                  <c:v>0.94837952986317</c:v>
                </c:pt>
                <c:pt idx="2048">
                  <c:v>0.948354426730793</c:v>
                </c:pt>
                <c:pt idx="2049">
                  <c:v>0.948361046621458</c:v>
                </c:pt>
                <c:pt idx="2050">
                  <c:v>0.948382794989939</c:v>
                </c:pt>
                <c:pt idx="2051">
                  <c:v>0.948376902168282</c:v>
                </c:pt>
                <c:pt idx="2052">
                  <c:v>0.948364201155544</c:v>
                </c:pt>
                <c:pt idx="2053">
                  <c:v>0.948367690249484</c:v>
                </c:pt>
                <c:pt idx="2054">
                  <c:v>0.948360963311157</c:v>
                </c:pt>
                <c:pt idx="2055">
                  <c:v>0.948354988005713</c:v>
                </c:pt>
                <c:pt idx="2056">
                  <c:v>0.948319716534573</c:v>
                </c:pt>
                <c:pt idx="2057">
                  <c:v>0.948319623534396</c:v>
                </c:pt>
                <c:pt idx="2058">
                  <c:v>0.948329062083401</c:v>
                </c:pt>
                <c:pt idx="2059">
                  <c:v>0.94832823919633</c:v>
                </c:pt>
                <c:pt idx="2060">
                  <c:v>0.948319196583465</c:v>
                </c:pt>
                <c:pt idx="2061">
                  <c:v>0.948308533832632</c:v>
                </c:pt>
                <c:pt idx="2062">
                  <c:v>0.948308036058131</c:v>
                </c:pt>
                <c:pt idx="2063">
                  <c:v>0.948304949129079</c:v>
                </c:pt>
                <c:pt idx="2064">
                  <c:v>0.948315939282836</c:v>
                </c:pt>
                <c:pt idx="2065">
                  <c:v>0.948298729802899</c:v>
                </c:pt>
                <c:pt idx="2066">
                  <c:v>0.948288804908044</c:v>
                </c:pt>
                <c:pt idx="2067">
                  <c:v>0.960034715533075</c:v>
                </c:pt>
                <c:pt idx="2068">
                  <c:v>0.966876249702001</c:v>
                </c:pt>
                <c:pt idx="2069">
                  <c:v>0.961980811943139</c:v>
                </c:pt>
                <c:pt idx="2070">
                  <c:v>0.963924669853481</c:v>
                </c:pt>
                <c:pt idx="2071">
                  <c:v>0.966842993403555</c:v>
                </c:pt>
                <c:pt idx="2072">
                  <c:v>0.968821094476712</c:v>
                </c:pt>
                <c:pt idx="2073">
                  <c:v>0.969794819759801</c:v>
                </c:pt>
                <c:pt idx="2074">
                  <c:v>0.969764186390933</c:v>
                </c:pt>
                <c:pt idx="2075">
                  <c:v>0.969754880648266</c:v>
                </c:pt>
                <c:pt idx="2076">
                  <c:v>0.96975256960993</c:v>
                </c:pt>
                <c:pt idx="2077">
                  <c:v>0.969774872836215</c:v>
                </c:pt>
                <c:pt idx="2078">
                  <c:v>0.969772311626354</c:v>
                </c:pt>
                <c:pt idx="2079">
                  <c:v>0.969791593184828</c:v>
                </c:pt>
                <c:pt idx="2080">
                  <c:v>0.969781150974116</c:v>
                </c:pt>
                <c:pt idx="2081">
                  <c:v>0.969812251890371</c:v>
                </c:pt>
                <c:pt idx="2082">
                  <c:v>0.969807795598163</c:v>
                </c:pt>
                <c:pt idx="2083">
                  <c:v>0.969793379018324</c:v>
                </c:pt>
                <c:pt idx="2084">
                  <c:v>0.969791365670737</c:v>
                </c:pt>
                <c:pt idx="2085">
                  <c:v>0.969808818549862</c:v>
                </c:pt>
                <c:pt idx="2086">
                  <c:v>0.969804526436182</c:v>
                </c:pt>
                <c:pt idx="2087">
                  <c:v>0.969821253946559</c:v>
                </c:pt>
                <c:pt idx="2088">
                  <c:v>0.969804811946272</c:v>
                </c:pt>
                <c:pt idx="2089">
                  <c:v>0.969787436748711</c:v>
                </c:pt>
                <c:pt idx="2090">
                  <c:v>0.969805598587414</c:v>
                </c:pt>
                <c:pt idx="2091">
                  <c:v>0.969780953686147</c:v>
                </c:pt>
                <c:pt idx="2092">
                  <c:v>0.969764510596901</c:v>
                </c:pt>
                <c:pt idx="2093">
                  <c:v>0.969744018429463</c:v>
                </c:pt>
                <c:pt idx="2094">
                  <c:v>0.969752570648723</c:v>
                </c:pt>
                <c:pt idx="2095">
                  <c:v>0.969758831876951</c:v>
                </c:pt>
                <c:pt idx="2096">
                  <c:v>0.969772308132087</c:v>
                </c:pt>
                <c:pt idx="2097">
                  <c:v>0.969778969100196</c:v>
                </c:pt>
                <c:pt idx="2098">
                  <c:v>0.969769588561356</c:v>
                </c:pt>
                <c:pt idx="2099">
                  <c:v>0.969799496083859</c:v>
                </c:pt>
                <c:pt idx="2100">
                  <c:v>0.969771824318045</c:v>
                </c:pt>
                <c:pt idx="2101">
                  <c:v>0.96976244618393</c:v>
                </c:pt>
                <c:pt idx="2102">
                  <c:v>0.96977438061445</c:v>
                </c:pt>
                <c:pt idx="2103">
                  <c:v>0.969771205833844</c:v>
                </c:pt>
                <c:pt idx="2104">
                  <c:v>0.969739787704385</c:v>
                </c:pt>
                <c:pt idx="2105">
                  <c:v>0.969708786712698</c:v>
                </c:pt>
                <c:pt idx="2106">
                  <c:v>0.969698345907432</c:v>
                </c:pt>
                <c:pt idx="2107">
                  <c:v>0.970671436628612</c:v>
                </c:pt>
                <c:pt idx="2108">
                  <c:v>0.96283840163334</c:v>
                </c:pt>
                <c:pt idx="2109">
                  <c:v>0.952064852265108</c:v>
                </c:pt>
                <c:pt idx="2110">
                  <c:v>0.954031002167213</c:v>
                </c:pt>
                <c:pt idx="2111">
                  <c:v>0.92865429232136</c:v>
                </c:pt>
                <c:pt idx="2112">
                  <c:v>0.894464935789574</c:v>
                </c:pt>
                <c:pt idx="2113">
                  <c:v>0.889551229457639</c:v>
                </c:pt>
                <c:pt idx="2114">
                  <c:v>0.889525872836498</c:v>
                </c:pt>
                <c:pt idx="2115">
                  <c:v>0.889519932627569</c:v>
                </c:pt>
                <c:pt idx="2116">
                  <c:v>0.889501810487593</c:v>
                </c:pt>
                <c:pt idx="2117">
                  <c:v>0.889492320406079</c:v>
                </c:pt>
                <c:pt idx="2118">
                  <c:v>0.889450947242903</c:v>
                </c:pt>
                <c:pt idx="2119">
                  <c:v>0.889433820505569</c:v>
                </c:pt>
                <c:pt idx="2120">
                  <c:v>0.889445048733438</c:v>
                </c:pt>
                <c:pt idx="2121">
                  <c:v>0.889458284271057</c:v>
                </c:pt>
                <c:pt idx="2122">
                  <c:v>0.889450650310913</c:v>
                </c:pt>
                <c:pt idx="2123">
                  <c:v>0.889440120307647</c:v>
                </c:pt>
                <c:pt idx="2124">
                  <c:v>0.889439064576065</c:v>
                </c:pt>
                <c:pt idx="2125">
                  <c:v>0.88947363875026</c:v>
                </c:pt>
                <c:pt idx="2126">
                  <c:v>0.889467516344785</c:v>
                </c:pt>
                <c:pt idx="2127">
                  <c:v>0.889468868481681</c:v>
                </c:pt>
                <c:pt idx="2128">
                  <c:v>0.889458790337182</c:v>
                </c:pt>
                <c:pt idx="2129">
                  <c:v>0.889476309897856</c:v>
                </c:pt>
                <c:pt idx="2130">
                  <c:v>0.889484551630248</c:v>
                </c:pt>
                <c:pt idx="2131">
                  <c:v>0.889467395021571</c:v>
                </c:pt>
                <c:pt idx="2132">
                  <c:v>0.889458406717531</c:v>
                </c:pt>
                <c:pt idx="2133">
                  <c:v>0.889459325759926</c:v>
                </c:pt>
                <c:pt idx="2134">
                  <c:v>0.88946825077959</c:v>
                </c:pt>
                <c:pt idx="2135">
                  <c:v>0.889454704848198</c:v>
                </c:pt>
                <c:pt idx="2136">
                  <c:v>0.889438801596073</c:v>
                </c:pt>
                <c:pt idx="2137">
                  <c:v>0.889432244032008</c:v>
                </c:pt>
                <c:pt idx="2138">
                  <c:v>0.889418540048418</c:v>
                </c:pt>
                <c:pt idx="2139">
                  <c:v>0.8894194305209</c:v>
                </c:pt>
                <c:pt idx="2140">
                  <c:v>0.889399004826158</c:v>
                </c:pt>
                <c:pt idx="2141">
                  <c:v>0.889392232343917</c:v>
                </c:pt>
                <c:pt idx="2142">
                  <c:v>0.889372159755394</c:v>
                </c:pt>
                <c:pt idx="2143">
                  <c:v>0.889386753928971</c:v>
                </c:pt>
                <c:pt idx="2144">
                  <c:v>0.889384102713453</c:v>
                </c:pt>
                <c:pt idx="2145">
                  <c:v>0.889381756018649</c:v>
                </c:pt>
                <c:pt idx="2146">
                  <c:v>0.889393465200052</c:v>
                </c:pt>
                <c:pt idx="2147">
                  <c:v>0.916718045242712</c:v>
                </c:pt>
                <c:pt idx="2148">
                  <c:v>0.952837254243463</c:v>
                </c:pt>
                <c:pt idx="2149">
                  <c:v>0.957717962566175</c:v>
                </c:pt>
                <c:pt idx="2150">
                  <c:v>0.960642958151874</c:v>
                </c:pt>
                <c:pt idx="2151">
                  <c:v>0.967482816766979</c:v>
                </c:pt>
                <c:pt idx="2152">
                  <c:v>0.968460160694265</c:v>
                </c:pt>
                <c:pt idx="2153">
                  <c:v>0.966495275430999</c:v>
                </c:pt>
                <c:pt idx="2154">
                  <c:v>0.966478356019471</c:v>
                </c:pt>
                <c:pt idx="2155">
                  <c:v>0.966488201855497</c:v>
                </c:pt>
                <c:pt idx="2156">
                  <c:v>0.966505685485248</c:v>
                </c:pt>
                <c:pt idx="2157">
                  <c:v>0.966499317036753</c:v>
                </c:pt>
                <c:pt idx="2158">
                  <c:v>0.96648319324859</c:v>
                </c:pt>
                <c:pt idx="2159">
                  <c:v>0.966478551242605</c:v>
                </c:pt>
                <c:pt idx="2160">
                  <c:v>0.966486236604994</c:v>
                </c:pt>
                <c:pt idx="2161">
                  <c:v>0.966459984417204</c:v>
                </c:pt>
                <c:pt idx="2162">
                  <c:v>0.966433039196355</c:v>
                </c:pt>
                <c:pt idx="2163">
                  <c:v>0.96644366165209</c:v>
                </c:pt>
                <c:pt idx="2164">
                  <c:v>0.966439860781641</c:v>
                </c:pt>
                <c:pt idx="2165">
                  <c:v>0.966439007701911</c:v>
                </c:pt>
                <c:pt idx="2166">
                  <c:v>0.966425543390652</c:v>
                </c:pt>
                <c:pt idx="2167">
                  <c:v>0.966404234883838</c:v>
                </c:pt>
                <c:pt idx="2168">
                  <c:v>0.966405517422132</c:v>
                </c:pt>
                <c:pt idx="2169">
                  <c:v>0.966392477720247</c:v>
                </c:pt>
                <c:pt idx="2170">
                  <c:v>0.966378701001847</c:v>
                </c:pt>
                <c:pt idx="2171">
                  <c:v>0.966350735449853</c:v>
                </c:pt>
                <c:pt idx="2172">
                  <c:v>0.966375395979816</c:v>
                </c:pt>
                <c:pt idx="2173">
                  <c:v>0.966388034500106</c:v>
                </c:pt>
                <c:pt idx="2174">
                  <c:v>0.966358156822384</c:v>
                </c:pt>
                <c:pt idx="2175">
                  <c:v>0.966344358414687</c:v>
                </c:pt>
                <c:pt idx="2176">
                  <c:v>0.966326532245425</c:v>
                </c:pt>
                <c:pt idx="2177">
                  <c:v>0.966321764678665</c:v>
                </c:pt>
                <c:pt idx="2178">
                  <c:v>0.966311806644709</c:v>
                </c:pt>
                <c:pt idx="2179">
                  <c:v>0.96630524766683</c:v>
                </c:pt>
                <c:pt idx="2180">
                  <c:v>0.966301416754811</c:v>
                </c:pt>
                <c:pt idx="2181">
                  <c:v>0.966318228207226</c:v>
                </c:pt>
                <c:pt idx="2182">
                  <c:v>0.966312883811965</c:v>
                </c:pt>
                <c:pt idx="2183">
                  <c:v>0.966279581898065</c:v>
                </c:pt>
                <c:pt idx="2184">
                  <c:v>0.96628254440997</c:v>
                </c:pt>
                <c:pt idx="2185">
                  <c:v>0.96629725990212</c:v>
                </c:pt>
                <c:pt idx="2186">
                  <c:v>0.966288531182753</c:v>
                </c:pt>
                <c:pt idx="2187">
                  <c:v>0.964297806272812</c:v>
                </c:pt>
                <c:pt idx="2188">
                  <c:v>0.963309843709033</c:v>
                </c:pt>
                <c:pt idx="2189">
                  <c:v>0.965249323942909</c:v>
                </c:pt>
                <c:pt idx="2190">
                  <c:v>0.961344594596328</c:v>
                </c:pt>
                <c:pt idx="2191">
                  <c:v>0.955505201368785</c:v>
                </c:pt>
                <c:pt idx="2192">
                  <c:v>0.954519201605304</c:v>
                </c:pt>
                <c:pt idx="2193">
                  <c:v>0.954495586955132</c:v>
                </c:pt>
                <c:pt idx="2194">
                  <c:v>0.954492548504547</c:v>
                </c:pt>
                <c:pt idx="2195">
                  <c:v>0.954497375572126</c:v>
                </c:pt>
                <c:pt idx="2196">
                  <c:v>0.954500064315919</c:v>
                </c:pt>
                <c:pt idx="2197">
                  <c:v>0.954488018174423</c:v>
                </c:pt>
                <c:pt idx="2198">
                  <c:v>0.954479453013176</c:v>
                </c:pt>
                <c:pt idx="2199">
                  <c:v>0.954485017020437</c:v>
                </c:pt>
                <c:pt idx="2200">
                  <c:v>0.954476073305209</c:v>
                </c:pt>
                <c:pt idx="2201">
                  <c:v>0.95447498420557</c:v>
                </c:pt>
                <c:pt idx="2202">
                  <c:v>0.954450222233703</c:v>
                </c:pt>
                <c:pt idx="2203">
                  <c:v>0.954435257500237</c:v>
                </c:pt>
                <c:pt idx="2204">
                  <c:v>0.954436904064203</c:v>
                </c:pt>
                <c:pt idx="2205">
                  <c:v>0.954443739204411</c:v>
                </c:pt>
                <c:pt idx="2206">
                  <c:v>0.954436157778443</c:v>
                </c:pt>
                <c:pt idx="2207">
                  <c:v>0.954429326183306</c:v>
                </c:pt>
                <c:pt idx="2208">
                  <c:v>0.954421451218046</c:v>
                </c:pt>
                <c:pt idx="2209">
                  <c:v>0.954431404239541</c:v>
                </c:pt>
                <c:pt idx="2210">
                  <c:v>0.95438796802214</c:v>
                </c:pt>
                <c:pt idx="2211">
                  <c:v>0.954383656091176</c:v>
                </c:pt>
                <c:pt idx="2212">
                  <c:v>0.95439536015365</c:v>
                </c:pt>
                <c:pt idx="2213">
                  <c:v>0.954380860832861</c:v>
                </c:pt>
                <c:pt idx="2214">
                  <c:v>0.954351370968358</c:v>
                </c:pt>
                <c:pt idx="2215">
                  <c:v>0.954329261126737</c:v>
                </c:pt>
                <c:pt idx="2216">
                  <c:v>0.954330880581661</c:v>
                </c:pt>
                <c:pt idx="2217">
                  <c:v>0.954326829076059</c:v>
                </c:pt>
                <c:pt idx="2218">
                  <c:v>0.954298608778804</c:v>
                </c:pt>
                <c:pt idx="2219">
                  <c:v>0.954265784031074</c:v>
                </c:pt>
                <c:pt idx="2220">
                  <c:v>0.954257795522894</c:v>
                </c:pt>
                <c:pt idx="2221">
                  <c:v>0.954233115098377</c:v>
                </c:pt>
                <c:pt idx="2222">
                  <c:v>0.954218875915724</c:v>
                </c:pt>
                <c:pt idx="2223">
                  <c:v>0.954175920026968</c:v>
                </c:pt>
                <c:pt idx="2224">
                  <c:v>0.954148768602848</c:v>
                </c:pt>
                <c:pt idx="2225">
                  <c:v>0.954150496513101</c:v>
                </c:pt>
                <c:pt idx="2226">
                  <c:v>0.954132721382038</c:v>
                </c:pt>
                <c:pt idx="2227">
                  <c:v>0.952181903671988</c:v>
                </c:pt>
                <c:pt idx="2228">
                  <c:v>0.952153812261056</c:v>
                </c:pt>
                <c:pt idx="2229">
                  <c:v>0.957059319960978</c:v>
                </c:pt>
                <c:pt idx="2230">
                  <c:v>0.960006585514636</c:v>
                </c:pt>
                <c:pt idx="2231">
                  <c:v>0.976576865943861</c:v>
                </c:pt>
                <c:pt idx="2232">
                  <c:v>0.992167895087309</c:v>
                </c:pt>
                <c:pt idx="2233">
                  <c:v>0.9901961343382</c:v>
                </c:pt>
                <c:pt idx="2234">
                  <c:v>0.990195355548651</c:v>
                </c:pt>
                <c:pt idx="2235">
                  <c:v>0.990188716959307</c:v>
                </c:pt>
                <c:pt idx="2236">
                  <c:v>0.99018980821364</c:v>
                </c:pt>
                <c:pt idx="2237">
                  <c:v>0.990200481326039</c:v>
                </c:pt>
                <c:pt idx="2238">
                  <c:v>0.990206082049606</c:v>
                </c:pt>
                <c:pt idx="2239">
                  <c:v>0.990242128825741</c:v>
                </c:pt>
                <c:pt idx="2240">
                  <c:v>0.990265074637405</c:v>
                </c:pt>
                <c:pt idx="2241">
                  <c:v>0.990260958004373</c:v>
                </c:pt>
                <c:pt idx="2242">
                  <c:v>0.990235067092988</c:v>
                </c:pt>
                <c:pt idx="2243">
                  <c:v>0.990273279007712</c:v>
                </c:pt>
                <c:pt idx="2244">
                  <c:v>0.990278226975104</c:v>
                </c:pt>
                <c:pt idx="2245">
                  <c:v>0.990249165997291</c:v>
                </c:pt>
                <c:pt idx="2246">
                  <c:v>0.99022719675855</c:v>
                </c:pt>
                <c:pt idx="2247">
                  <c:v>0.990215761106206</c:v>
                </c:pt>
                <c:pt idx="2248">
                  <c:v>0.990183703327229</c:v>
                </c:pt>
                <c:pt idx="2249">
                  <c:v>0.990181196337584</c:v>
                </c:pt>
                <c:pt idx="2250">
                  <c:v>0.990181229857783</c:v>
                </c:pt>
                <c:pt idx="2251">
                  <c:v>0.99016628951359</c:v>
                </c:pt>
                <c:pt idx="2252">
                  <c:v>0.990149723895011</c:v>
                </c:pt>
                <c:pt idx="2253">
                  <c:v>0.99012459590308</c:v>
                </c:pt>
                <c:pt idx="2254">
                  <c:v>0.990132841864529</c:v>
                </c:pt>
                <c:pt idx="2255">
                  <c:v>0.990114855545886</c:v>
                </c:pt>
                <c:pt idx="2256">
                  <c:v>0.990081795139121</c:v>
                </c:pt>
                <c:pt idx="2257">
                  <c:v>0.990068645322258</c:v>
                </c:pt>
                <c:pt idx="2258">
                  <c:v>0.990071359463308</c:v>
                </c:pt>
                <c:pt idx="2259">
                  <c:v>0.990050048116853</c:v>
                </c:pt>
                <c:pt idx="2260">
                  <c:v>0.990042937701598</c:v>
                </c:pt>
                <c:pt idx="2261">
                  <c:v>0.990042058524369</c:v>
                </c:pt>
                <c:pt idx="2262">
                  <c:v>0.990031015883203</c:v>
                </c:pt>
                <c:pt idx="2263">
                  <c:v>0.989995330623956</c:v>
                </c:pt>
                <c:pt idx="2264">
                  <c:v>0.989995346029756</c:v>
                </c:pt>
                <c:pt idx="2265">
                  <c:v>0.98999775511766</c:v>
                </c:pt>
                <c:pt idx="2266">
                  <c:v>0.989981615896836</c:v>
                </c:pt>
                <c:pt idx="2267">
                  <c:v>0.975312413884259</c:v>
                </c:pt>
                <c:pt idx="2268">
                  <c:v>0.958695213066285</c:v>
                </c:pt>
                <c:pt idx="2269">
                  <c:v>0.961603082237822</c:v>
                </c:pt>
                <c:pt idx="2270">
                  <c:v>0.964520868254512</c:v>
                </c:pt>
                <c:pt idx="2271">
                  <c:v>0.960596194905801</c:v>
                </c:pt>
                <c:pt idx="2272">
                  <c:v>0.95179240514078</c:v>
                </c:pt>
                <c:pt idx="2273">
                  <c:v>0.951765668215292</c:v>
                </c:pt>
                <c:pt idx="2274">
                  <c:v>0.951775391939706</c:v>
                </c:pt>
                <c:pt idx="2275">
                  <c:v>0.951741514600974</c:v>
                </c:pt>
                <c:pt idx="2276">
                  <c:v>0.951698679278753</c:v>
                </c:pt>
                <c:pt idx="2277">
                  <c:v>0.951702546117791</c:v>
                </c:pt>
                <c:pt idx="2278">
                  <c:v>0.95168589941744</c:v>
                </c:pt>
                <c:pt idx="2279">
                  <c:v>0.951676463168313</c:v>
                </c:pt>
                <c:pt idx="2280">
                  <c:v>0.951669133194477</c:v>
                </c:pt>
                <c:pt idx="2281">
                  <c:v>0.951655065209416</c:v>
                </c:pt>
                <c:pt idx="2282">
                  <c:v>0.951645902986731</c:v>
                </c:pt>
                <c:pt idx="2283">
                  <c:v>0.951638763714726</c:v>
                </c:pt>
                <c:pt idx="2284">
                  <c:v>0.951634060051504</c:v>
                </c:pt>
                <c:pt idx="2285">
                  <c:v>0.951631543499282</c:v>
                </c:pt>
                <c:pt idx="2286">
                  <c:v>0.951602571862875</c:v>
                </c:pt>
                <c:pt idx="2287">
                  <c:v>0.951603232903198</c:v>
                </c:pt>
                <c:pt idx="2288">
                  <c:v>0.951579742989432</c:v>
                </c:pt>
                <c:pt idx="2289">
                  <c:v>0.951576813562058</c:v>
                </c:pt>
                <c:pt idx="2290">
                  <c:v>0.951569317030002</c:v>
                </c:pt>
                <c:pt idx="2291">
                  <c:v>0.95157877530039</c:v>
                </c:pt>
                <c:pt idx="2292">
                  <c:v>0.951578547347923</c:v>
                </c:pt>
                <c:pt idx="2293">
                  <c:v>0.951579777774466</c:v>
                </c:pt>
                <c:pt idx="2294">
                  <c:v>0.951586483840083</c:v>
                </c:pt>
                <c:pt idx="2295">
                  <c:v>0.951531607933896</c:v>
                </c:pt>
                <c:pt idx="2296">
                  <c:v>0.951505716113611</c:v>
                </c:pt>
                <c:pt idx="2297">
                  <c:v>0.951481057908482</c:v>
                </c:pt>
                <c:pt idx="2298">
                  <c:v>0.951543936012865</c:v>
                </c:pt>
                <c:pt idx="2299">
                  <c:v>0.951511679376091</c:v>
                </c:pt>
                <c:pt idx="2300">
                  <c:v>0.95148194261632</c:v>
                </c:pt>
                <c:pt idx="2301">
                  <c:v>0.951437953309727</c:v>
                </c:pt>
                <c:pt idx="2302">
                  <c:v>0.951514543466945</c:v>
                </c:pt>
                <c:pt idx="2303">
                  <c:v>0.951511328985641</c:v>
                </c:pt>
                <c:pt idx="2304">
                  <c:v>0.951478198366411</c:v>
                </c:pt>
                <c:pt idx="2305">
                  <c:v>0.951395772767717</c:v>
                </c:pt>
                <c:pt idx="2306">
                  <c:v>0.951490150915122</c:v>
                </c:pt>
                <c:pt idx="2307">
                  <c:v>0.954369136379168</c:v>
                </c:pt>
                <c:pt idx="2308">
                  <c:v>0.954361828182704</c:v>
                </c:pt>
                <c:pt idx="2309">
                  <c:v>0.95432420299826</c:v>
                </c:pt>
                <c:pt idx="2310">
                  <c:v>0.958219639325449</c:v>
                </c:pt>
                <c:pt idx="2311">
                  <c:v>0.957237376779692</c:v>
                </c:pt>
                <c:pt idx="2312">
                  <c:v>0.959243589215849</c:v>
                </c:pt>
                <c:pt idx="2313">
                  <c:v>0.962115915415205</c:v>
                </c:pt>
                <c:pt idx="2314">
                  <c:v>0.962073923675137</c:v>
                </c:pt>
                <c:pt idx="2315">
                  <c:v>0.962035530619659</c:v>
                </c:pt>
                <c:pt idx="2316">
                  <c:v>0.962093294074207</c:v>
                </c:pt>
                <c:pt idx="2317">
                  <c:v>0.962082239887463</c:v>
                </c:pt>
                <c:pt idx="2318">
                  <c:v>0.962054517027091</c:v>
                </c:pt>
                <c:pt idx="2319">
                  <c:v>0.961857307506521</c:v>
                </c:pt>
                <c:pt idx="2320">
                  <c:v>0.962021476180754</c:v>
                </c:pt>
                <c:pt idx="2321">
                  <c:v>0.962003881758893</c:v>
                </c:pt>
                <c:pt idx="2322">
                  <c:v>0.962089978792115</c:v>
                </c:pt>
                <c:pt idx="2323">
                  <c:v>0.961964514517588</c:v>
                </c:pt>
                <c:pt idx="2324">
                  <c:v>0.961930747316505</c:v>
                </c:pt>
                <c:pt idx="2325">
                  <c:v>0.96209516082411</c:v>
                </c:pt>
                <c:pt idx="2326">
                  <c:v>0.961917612330816</c:v>
                </c:pt>
                <c:pt idx="2327">
                  <c:v>0.961978926304261</c:v>
                </c:pt>
                <c:pt idx="2328">
                  <c:v>0.961977376757737</c:v>
                </c:pt>
                <c:pt idx="2329">
                  <c:v>0.961961477412349</c:v>
                </c:pt>
                <c:pt idx="2330">
                  <c:v>0.961947031838915</c:v>
                </c:pt>
                <c:pt idx="2331">
                  <c:v>0.961950865738082</c:v>
                </c:pt>
                <c:pt idx="2332">
                  <c:v>0.96192194621572</c:v>
                </c:pt>
                <c:pt idx="2333">
                  <c:v>0.961852688284664</c:v>
                </c:pt>
                <c:pt idx="2334">
                  <c:v>0.961884594908535</c:v>
                </c:pt>
                <c:pt idx="2335">
                  <c:v>0.961885994503153</c:v>
                </c:pt>
                <c:pt idx="2336">
                  <c:v>0.961875700431772</c:v>
                </c:pt>
                <c:pt idx="2337">
                  <c:v>0.961851560124513</c:v>
                </c:pt>
                <c:pt idx="2338">
                  <c:v>0.961879955888619</c:v>
                </c:pt>
                <c:pt idx="2339">
                  <c:v>0.961855773306789</c:v>
                </c:pt>
                <c:pt idx="2340">
                  <c:v>0.961876972877285</c:v>
                </c:pt>
                <c:pt idx="2341">
                  <c:v>0.961857112529971</c:v>
                </c:pt>
                <c:pt idx="2342">
                  <c:v>0.96176326722928</c:v>
                </c:pt>
                <c:pt idx="2343">
                  <c:v>0.961839051650927</c:v>
                </c:pt>
                <c:pt idx="2344">
                  <c:v>0.961812012633398</c:v>
                </c:pt>
                <c:pt idx="2345">
                  <c:v>0.961829975107698</c:v>
                </c:pt>
                <c:pt idx="2346">
                  <c:v>0.961813761653001</c:v>
                </c:pt>
                <c:pt idx="2347">
                  <c:v>0.959855020628285</c:v>
                </c:pt>
                <c:pt idx="2348">
                  <c:v>0.958879146528666</c:v>
                </c:pt>
                <c:pt idx="2349">
                  <c:v>0.961801255190536</c:v>
                </c:pt>
                <c:pt idx="2350">
                  <c:v>0.957906023647608</c:v>
                </c:pt>
                <c:pt idx="2351">
                  <c:v>0.937424826973391</c:v>
                </c:pt>
                <c:pt idx="2352">
                  <c:v>0.907201983476252</c:v>
                </c:pt>
                <c:pt idx="2353">
                  <c:v>0.88674090352507</c:v>
                </c:pt>
                <c:pt idx="2354">
                  <c:v>0.885681891682042</c:v>
                </c:pt>
                <c:pt idx="2355">
                  <c:v>0.885733422160883</c:v>
                </c:pt>
                <c:pt idx="2356">
                  <c:v>0.885698546296052</c:v>
                </c:pt>
                <c:pt idx="2357">
                  <c:v>0.88570389003509</c:v>
                </c:pt>
                <c:pt idx="2358">
                  <c:v>0.885757721279874</c:v>
                </c:pt>
                <c:pt idx="2359">
                  <c:v>0.885734482863526</c:v>
                </c:pt>
                <c:pt idx="2360">
                  <c:v>0.885789466884994</c:v>
                </c:pt>
                <c:pt idx="2361">
                  <c:v>0.885792235739143</c:v>
                </c:pt>
                <c:pt idx="2362">
                  <c:v>0.885785055121912</c:v>
                </c:pt>
                <c:pt idx="2363">
                  <c:v>0.885779964912382</c:v>
                </c:pt>
                <c:pt idx="2364">
                  <c:v>0.885758189649582</c:v>
                </c:pt>
                <c:pt idx="2365">
                  <c:v>0.885742712367195</c:v>
                </c:pt>
                <c:pt idx="2366">
                  <c:v>0.885728344593153</c:v>
                </c:pt>
                <c:pt idx="2367">
                  <c:v>0.885731815319551</c:v>
                </c:pt>
                <c:pt idx="2368">
                  <c:v>0.885727356453604</c:v>
                </c:pt>
                <c:pt idx="2369">
                  <c:v>0.885767524183864</c:v>
                </c:pt>
                <c:pt idx="2370">
                  <c:v>0.885763289936859</c:v>
                </c:pt>
                <c:pt idx="2371">
                  <c:v>0.885755377287136</c:v>
                </c:pt>
                <c:pt idx="2372">
                  <c:v>0.885698705238163</c:v>
                </c:pt>
                <c:pt idx="2373">
                  <c:v>0.885736654794586</c:v>
                </c:pt>
                <c:pt idx="2374">
                  <c:v>0.88572934891422</c:v>
                </c:pt>
                <c:pt idx="2375">
                  <c:v>0.885719520693476</c:v>
                </c:pt>
                <c:pt idx="2376">
                  <c:v>0.885717240069349</c:v>
                </c:pt>
                <c:pt idx="2377">
                  <c:v>0.885683045540732</c:v>
                </c:pt>
                <c:pt idx="2378">
                  <c:v>0.885711844363042</c:v>
                </c:pt>
                <c:pt idx="2379">
                  <c:v>0.885688781232834</c:v>
                </c:pt>
                <c:pt idx="2380">
                  <c:v>0.88567515747196</c:v>
                </c:pt>
                <c:pt idx="2381">
                  <c:v>0.885649504321497</c:v>
                </c:pt>
                <c:pt idx="2382">
                  <c:v>0.885633470190031</c:v>
                </c:pt>
                <c:pt idx="2383">
                  <c:v>0.885602067259609</c:v>
                </c:pt>
                <c:pt idx="2384">
                  <c:v>0.885634349879621</c:v>
                </c:pt>
                <c:pt idx="2385">
                  <c:v>0.885606281123412</c:v>
                </c:pt>
                <c:pt idx="2386">
                  <c:v>0.885586915903629</c:v>
                </c:pt>
                <c:pt idx="2387">
                  <c:v>0.919659291378637</c:v>
                </c:pt>
                <c:pt idx="2388">
                  <c:v>0.968349106258583</c:v>
                </c:pt>
                <c:pt idx="2389">
                  <c:v>0.963383071394921</c:v>
                </c:pt>
                <c:pt idx="2390">
                  <c:v>0.948842132875865</c:v>
                </c:pt>
                <c:pt idx="2391">
                  <c:v>0.947881263254412</c:v>
                </c:pt>
                <c:pt idx="2392">
                  <c:v>0.950716317868724</c:v>
                </c:pt>
                <c:pt idx="2393">
                  <c:v>0.952711645591268</c:v>
                </c:pt>
                <c:pt idx="2394">
                  <c:v>0.952698095403734</c:v>
                </c:pt>
                <c:pt idx="2395">
                  <c:v>0.952683414502417</c:v>
                </c:pt>
                <c:pt idx="2396">
                  <c:v>0.952689302022163</c:v>
                </c:pt>
                <c:pt idx="2397">
                  <c:v>0.952690080928838</c:v>
                </c:pt>
                <c:pt idx="2398">
                  <c:v>0.952696433826962</c:v>
                </c:pt>
                <c:pt idx="2399">
                  <c:v>0.952699372290786</c:v>
                </c:pt>
                <c:pt idx="2400">
                  <c:v>0.952695544878829</c:v>
                </c:pt>
                <c:pt idx="2401">
                  <c:v>0.9526555306975</c:v>
                </c:pt>
                <c:pt idx="2402">
                  <c:v>0.952722193314189</c:v>
                </c:pt>
                <c:pt idx="2403">
                  <c:v>0.952709838118469</c:v>
                </c:pt>
                <c:pt idx="2404">
                  <c:v>0.952675751174674</c:v>
                </c:pt>
                <c:pt idx="2405">
                  <c:v>0.952654981976734</c:v>
                </c:pt>
                <c:pt idx="2406">
                  <c:v>0.95266302306625</c:v>
                </c:pt>
                <c:pt idx="2407">
                  <c:v>0.952652352104754</c:v>
                </c:pt>
                <c:pt idx="2408">
                  <c:v>0.952629252309232</c:v>
                </c:pt>
                <c:pt idx="2409">
                  <c:v>0.952618896229758</c:v>
                </c:pt>
                <c:pt idx="2410">
                  <c:v>0.952610810548192</c:v>
                </c:pt>
                <c:pt idx="2411">
                  <c:v>0.952518361019746</c:v>
                </c:pt>
                <c:pt idx="2412">
                  <c:v>0.952599138278209</c:v>
                </c:pt>
                <c:pt idx="2413">
                  <c:v>0.95256985185938</c:v>
                </c:pt>
                <c:pt idx="2414">
                  <c:v>0.952498367101621</c:v>
                </c:pt>
                <c:pt idx="2415">
                  <c:v>0.952553626143001</c:v>
                </c:pt>
                <c:pt idx="2416">
                  <c:v>0.952569219695085</c:v>
                </c:pt>
                <c:pt idx="2417">
                  <c:v>0.952557981595191</c:v>
                </c:pt>
                <c:pt idx="2418">
                  <c:v>0.952591391649863</c:v>
                </c:pt>
                <c:pt idx="2419">
                  <c:v>0.952596449223154</c:v>
                </c:pt>
                <c:pt idx="2420">
                  <c:v>0.952581885807517</c:v>
                </c:pt>
                <c:pt idx="2421">
                  <c:v>0.952588560342675</c:v>
                </c:pt>
                <c:pt idx="2422">
                  <c:v>0.952504893200351</c:v>
                </c:pt>
                <c:pt idx="2423">
                  <c:v>0.952554399924626</c:v>
                </c:pt>
                <c:pt idx="2424">
                  <c:v>0.952534556671746</c:v>
                </c:pt>
                <c:pt idx="2425">
                  <c:v>0.952515779912584</c:v>
                </c:pt>
                <c:pt idx="2426">
                  <c:v>0.952456026039869</c:v>
                </c:pt>
                <c:pt idx="2427">
                  <c:v>0.951507846581423</c:v>
                </c:pt>
                <c:pt idx="2428">
                  <c:v>0.952465931266434</c:v>
                </c:pt>
                <c:pt idx="2429">
                  <c:v>0.95733531071275</c:v>
                </c:pt>
                <c:pt idx="2430">
                  <c:v>0.964156801283097</c:v>
                </c:pt>
                <c:pt idx="2431">
                  <c:v>0.965141056936042</c:v>
                </c:pt>
                <c:pt idx="2432">
                  <c:v>0.95734196697521</c:v>
                </c:pt>
                <c:pt idx="2433">
                  <c:v>0.95149022994569</c:v>
                </c:pt>
                <c:pt idx="2434">
                  <c:v>0.951481152065693</c:v>
                </c:pt>
                <c:pt idx="2435">
                  <c:v>0.951470369900065</c:v>
                </c:pt>
                <c:pt idx="2436">
                  <c:v>0.951418473544138</c:v>
                </c:pt>
                <c:pt idx="2437">
                  <c:v>0.951492586739317</c:v>
                </c:pt>
                <c:pt idx="2438">
                  <c:v>0.951498091976033</c:v>
                </c:pt>
                <c:pt idx="2439">
                  <c:v>0.951481349615963</c:v>
                </c:pt>
                <c:pt idx="2440">
                  <c:v>0.951468694737214</c:v>
                </c:pt>
                <c:pt idx="2441">
                  <c:v>0.951475856861985</c:v>
                </c:pt>
                <c:pt idx="2442">
                  <c:v>0.951454902910467</c:v>
                </c:pt>
                <c:pt idx="2443">
                  <c:v>0.951465965611118</c:v>
                </c:pt>
                <c:pt idx="2444">
                  <c:v>0.951473892843151</c:v>
                </c:pt>
                <c:pt idx="2445">
                  <c:v>0.951492532591884</c:v>
                </c:pt>
                <c:pt idx="2446">
                  <c:v>0.951505978993077</c:v>
                </c:pt>
                <c:pt idx="2447">
                  <c:v>0.951528320029254</c:v>
                </c:pt>
                <c:pt idx="2448">
                  <c:v>0.951515575006249</c:v>
                </c:pt>
                <c:pt idx="2449">
                  <c:v>0.951526516491934</c:v>
                </c:pt>
                <c:pt idx="2450">
                  <c:v>0.951530224114476</c:v>
                </c:pt>
                <c:pt idx="2451">
                  <c:v>0.951514171912095</c:v>
                </c:pt>
                <c:pt idx="2452">
                  <c:v>0.951513892753774</c:v>
                </c:pt>
                <c:pt idx="2453">
                  <c:v>0.951497652508348</c:v>
                </c:pt>
                <c:pt idx="2454">
                  <c:v>0.951491808717076</c:v>
                </c:pt>
                <c:pt idx="2455">
                  <c:v>0.951495348081729</c:v>
                </c:pt>
                <c:pt idx="2456">
                  <c:v>0.951445841134122</c:v>
                </c:pt>
                <c:pt idx="2457">
                  <c:v>0.951490544110245</c:v>
                </c:pt>
                <c:pt idx="2458">
                  <c:v>0.951452927521275</c:v>
                </c:pt>
                <c:pt idx="2459">
                  <c:v>0.95142252086738</c:v>
                </c:pt>
                <c:pt idx="2460">
                  <c:v>0.951420261889874</c:v>
                </c:pt>
                <c:pt idx="2461">
                  <c:v>0.951427782586897</c:v>
                </c:pt>
                <c:pt idx="2462">
                  <c:v>0.951394048705199</c:v>
                </c:pt>
                <c:pt idx="2463">
                  <c:v>0.951372531337474</c:v>
                </c:pt>
                <c:pt idx="2464">
                  <c:v>0.951369662902855</c:v>
                </c:pt>
                <c:pt idx="2465">
                  <c:v>0.95134580127531</c:v>
                </c:pt>
                <c:pt idx="2466">
                  <c:v>0.951347103462933</c:v>
                </c:pt>
                <c:pt idx="2467">
                  <c:v>0.958158967995331</c:v>
                </c:pt>
                <c:pt idx="2468">
                  <c:v>0.966930436404311</c:v>
                </c:pt>
                <c:pt idx="2469">
                  <c:v>0.959134419616568</c:v>
                </c:pt>
                <c:pt idx="2470">
                  <c:v>0.955209475973992</c:v>
                </c:pt>
                <c:pt idx="2471">
                  <c:v>0.960078689979864</c:v>
                </c:pt>
                <c:pt idx="2472">
                  <c:v>0.942545166210498</c:v>
                </c:pt>
                <c:pt idx="2473">
                  <c:v>0.911370274538651</c:v>
                </c:pt>
                <c:pt idx="2474">
                  <c:v>0.911407070200706</c:v>
                </c:pt>
                <c:pt idx="2475">
                  <c:v>0.911396402395169</c:v>
                </c:pt>
                <c:pt idx="2476">
                  <c:v>0.911409214322595</c:v>
                </c:pt>
                <c:pt idx="2477">
                  <c:v>0.911405872526875</c:v>
                </c:pt>
                <c:pt idx="2478">
                  <c:v>0.911381029247927</c:v>
                </c:pt>
                <c:pt idx="2479">
                  <c:v>0.911375642437619</c:v>
                </c:pt>
                <c:pt idx="2480">
                  <c:v>0.911376356976522</c:v>
                </c:pt>
                <c:pt idx="2481">
                  <c:v>0.911347122852937</c:v>
                </c:pt>
                <c:pt idx="2482">
                  <c:v>0.911345173771591</c:v>
                </c:pt>
                <c:pt idx="2483">
                  <c:v>0.911338565113575</c:v>
                </c:pt>
                <c:pt idx="2484">
                  <c:v>0.911349327037915</c:v>
                </c:pt>
                <c:pt idx="2485">
                  <c:v>0.911330238110895</c:v>
                </c:pt>
                <c:pt idx="2486">
                  <c:v>0.911323853164015</c:v>
                </c:pt>
                <c:pt idx="2487">
                  <c:v>0.911303497208639</c:v>
                </c:pt>
                <c:pt idx="2488">
                  <c:v>0.91135089831482</c:v>
                </c:pt>
                <c:pt idx="2489">
                  <c:v>0.911345833846326</c:v>
                </c:pt>
                <c:pt idx="2490">
                  <c:v>0.911337207028087</c:v>
                </c:pt>
                <c:pt idx="2491">
                  <c:v>0.911363554732894</c:v>
                </c:pt>
                <c:pt idx="2492">
                  <c:v>0.911395717911983</c:v>
                </c:pt>
                <c:pt idx="2493">
                  <c:v>0.911425581183664</c:v>
                </c:pt>
                <c:pt idx="2494">
                  <c:v>0.911426047299803</c:v>
                </c:pt>
                <c:pt idx="2495">
                  <c:v>0.911425672070521</c:v>
                </c:pt>
                <c:pt idx="2496">
                  <c:v>0.911417182679087</c:v>
                </c:pt>
                <c:pt idx="2497">
                  <c:v>0.911433006177526</c:v>
                </c:pt>
                <c:pt idx="2498">
                  <c:v>0.911466350670349</c:v>
                </c:pt>
                <c:pt idx="2499">
                  <c:v>0.911462297763543</c:v>
                </c:pt>
                <c:pt idx="2500">
                  <c:v>0.911482216412955</c:v>
                </c:pt>
                <c:pt idx="2501">
                  <c:v>0.911489751993343</c:v>
                </c:pt>
                <c:pt idx="2502">
                  <c:v>0.911492735936702</c:v>
                </c:pt>
                <c:pt idx="2503">
                  <c:v>0.911511154538947</c:v>
                </c:pt>
                <c:pt idx="2504">
                  <c:v>0.911497308144453</c:v>
                </c:pt>
                <c:pt idx="2505">
                  <c:v>0.911499320277361</c:v>
                </c:pt>
                <c:pt idx="2506">
                  <c:v>0.91144318091654</c:v>
                </c:pt>
                <c:pt idx="2507">
                  <c:v>0.926092545087683</c:v>
                </c:pt>
                <c:pt idx="2508">
                  <c:v>0.947498203619585</c:v>
                </c:pt>
                <c:pt idx="2509">
                  <c:v>0.938770024311853</c:v>
                </c:pt>
                <c:pt idx="2510">
                  <c:v>0.9300127764491</c:v>
                </c:pt>
                <c:pt idx="2511">
                  <c:v>0.937769866043112</c:v>
                </c:pt>
                <c:pt idx="2512">
                  <c:v>0.948463695123438</c:v>
                </c:pt>
                <c:pt idx="2513">
                  <c:v>0.950379964994156</c:v>
                </c:pt>
                <c:pt idx="2514">
                  <c:v>0.950409588891884</c:v>
                </c:pt>
                <c:pt idx="2515">
                  <c:v>0.950410824879889</c:v>
                </c:pt>
                <c:pt idx="2516">
                  <c:v>0.950431401188557</c:v>
                </c:pt>
                <c:pt idx="2517">
                  <c:v>0.950455200206176</c:v>
                </c:pt>
                <c:pt idx="2518">
                  <c:v>0.950460309215501</c:v>
                </c:pt>
                <c:pt idx="2519">
                  <c:v>0.950435034669038</c:v>
                </c:pt>
                <c:pt idx="2520">
                  <c:v>0.950412704385169</c:v>
                </c:pt>
                <c:pt idx="2521">
                  <c:v>0.950362920861374</c:v>
                </c:pt>
                <c:pt idx="2522">
                  <c:v>0.950398243017357</c:v>
                </c:pt>
                <c:pt idx="2523">
                  <c:v>0.950385602427884</c:v>
                </c:pt>
                <c:pt idx="2524">
                  <c:v>0.950403986703281</c:v>
                </c:pt>
                <c:pt idx="2525">
                  <c:v>0.950373439441298</c:v>
                </c:pt>
                <c:pt idx="2526">
                  <c:v>0.950330177333866</c:v>
                </c:pt>
                <c:pt idx="2527">
                  <c:v>0.950319425534064</c:v>
                </c:pt>
                <c:pt idx="2528">
                  <c:v>0.950372328126844</c:v>
                </c:pt>
                <c:pt idx="2529">
                  <c:v>0.950344172403165</c:v>
                </c:pt>
                <c:pt idx="2530">
                  <c:v>0.950355783662998</c:v>
                </c:pt>
                <c:pt idx="2531">
                  <c:v>0.950353624050907</c:v>
                </c:pt>
                <c:pt idx="2532">
                  <c:v>0.950343473894826</c:v>
                </c:pt>
                <c:pt idx="2533">
                  <c:v>0.950336211314397</c:v>
                </c:pt>
                <c:pt idx="2534">
                  <c:v>0.950333074362055</c:v>
                </c:pt>
                <c:pt idx="2535">
                  <c:v>0.95034858576315</c:v>
                </c:pt>
                <c:pt idx="2536">
                  <c:v>0.950330143747377</c:v>
                </c:pt>
                <c:pt idx="2537">
                  <c:v>0.950329319956423</c:v>
                </c:pt>
                <c:pt idx="2538">
                  <c:v>0.950328294095088</c:v>
                </c:pt>
                <c:pt idx="2539">
                  <c:v>0.950305837809047</c:v>
                </c:pt>
                <c:pt idx="2540">
                  <c:v>0.950287384535595</c:v>
                </c:pt>
                <c:pt idx="2541">
                  <c:v>0.950313661556404</c:v>
                </c:pt>
                <c:pt idx="2542">
                  <c:v>0.950335132474317</c:v>
                </c:pt>
                <c:pt idx="2543">
                  <c:v>0.950330223100075</c:v>
                </c:pt>
                <c:pt idx="2544">
                  <c:v>0.950330277262913</c:v>
                </c:pt>
                <c:pt idx="2545">
                  <c:v>0.950325848571657</c:v>
                </c:pt>
                <c:pt idx="2546">
                  <c:v>0.950328536119918</c:v>
                </c:pt>
                <c:pt idx="2547">
                  <c:v>0.952271642971097</c:v>
                </c:pt>
                <c:pt idx="2548">
                  <c:v>0.958111914382908</c:v>
                </c:pt>
                <c:pt idx="2549">
                  <c:v>0.962977583185298</c:v>
                </c:pt>
                <c:pt idx="2550">
                  <c:v>0.962971254940842</c:v>
                </c:pt>
                <c:pt idx="2551">
                  <c:v>0.955180520540217</c:v>
                </c:pt>
                <c:pt idx="2552">
                  <c:v>0.952246674651553</c:v>
                </c:pt>
                <c:pt idx="2553">
                  <c:v>0.953113884239063</c:v>
                </c:pt>
                <c:pt idx="2554">
                  <c:v>0.953208602322093</c:v>
                </c:pt>
                <c:pt idx="2555">
                  <c:v>0.953214309199868</c:v>
                </c:pt>
                <c:pt idx="2556">
                  <c:v>0.953198937110231</c:v>
                </c:pt>
                <c:pt idx="2557">
                  <c:v>0.953190809037003</c:v>
                </c:pt>
                <c:pt idx="2558">
                  <c:v>0.95315670947237</c:v>
                </c:pt>
                <c:pt idx="2559">
                  <c:v>0.953164594978783</c:v>
                </c:pt>
                <c:pt idx="2560">
                  <c:v>0.953150568093646</c:v>
                </c:pt>
                <c:pt idx="2561">
                  <c:v>0.95314447574426</c:v>
                </c:pt>
                <c:pt idx="2562">
                  <c:v>0.953165629270045</c:v>
                </c:pt>
                <c:pt idx="2563">
                  <c:v>0.953156680231047</c:v>
                </c:pt>
                <c:pt idx="2564">
                  <c:v>0.953139849093739</c:v>
                </c:pt>
                <c:pt idx="2565">
                  <c:v>0.953147021716667</c:v>
                </c:pt>
                <c:pt idx="2566">
                  <c:v>0.953142707895793</c:v>
                </c:pt>
                <c:pt idx="2567">
                  <c:v>0.953135869747556</c:v>
                </c:pt>
                <c:pt idx="2568">
                  <c:v>0.95314082531326</c:v>
                </c:pt>
                <c:pt idx="2569">
                  <c:v>0.953134343715741</c:v>
                </c:pt>
                <c:pt idx="2570">
                  <c:v>0.953159056927213</c:v>
                </c:pt>
                <c:pt idx="2571">
                  <c:v>0.953151100075603</c:v>
                </c:pt>
                <c:pt idx="2572">
                  <c:v>0.953168050151481</c:v>
                </c:pt>
                <c:pt idx="2573">
                  <c:v>0.953208009010626</c:v>
                </c:pt>
                <c:pt idx="2574">
                  <c:v>0.953217669964175</c:v>
                </c:pt>
                <c:pt idx="2575">
                  <c:v>0.953212452062451</c:v>
                </c:pt>
                <c:pt idx="2576">
                  <c:v>0.953227052169302</c:v>
                </c:pt>
                <c:pt idx="2577">
                  <c:v>0.953211229059926</c:v>
                </c:pt>
                <c:pt idx="2578">
                  <c:v>0.953235936170549</c:v>
                </c:pt>
                <c:pt idx="2579">
                  <c:v>0.953223315590691</c:v>
                </c:pt>
                <c:pt idx="2580">
                  <c:v>0.953205904523873</c:v>
                </c:pt>
                <c:pt idx="2581">
                  <c:v>0.953216878126952</c:v>
                </c:pt>
                <c:pt idx="2582">
                  <c:v>0.953194478637141</c:v>
                </c:pt>
                <c:pt idx="2583">
                  <c:v>0.953180191944361</c:v>
                </c:pt>
                <c:pt idx="2584">
                  <c:v>0.953165184442169</c:v>
                </c:pt>
                <c:pt idx="2585">
                  <c:v>0.953162710551585</c:v>
                </c:pt>
                <c:pt idx="2586">
                  <c:v>0.953174177689528</c:v>
                </c:pt>
                <c:pt idx="2587">
                  <c:v>0.955094006918283</c:v>
                </c:pt>
                <c:pt idx="2588">
                  <c:v>0.960022196636002</c:v>
                </c:pt>
                <c:pt idx="2589">
                  <c:v>0.961958247985937</c:v>
                </c:pt>
                <c:pt idx="2590">
                  <c:v>0.957094102259812</c:v>
                </c:pt>
                <c:pt idx="2591">
                  <c:v>0.954181091530618</c:v>
                </c:pt>
                <c:pt idx="2592">
                  <c:v>0.9561042758311</c:v>
                </c:pt>
                <c:pt idx="2593">
                  <c:v>0.962917191222399</c:v>
                </c:pt>
                <c:pt idx="2594">
                  <c:v>0.962831838221164</c:v>
                </c:pt>
                <c:pt idx="2595">
                  <c:v>0.962912324563652</c:v>
                </c:pt>
                <c:pt idx="2596">
                  <c:v>0.962930437873883</c:v>
                </c:pt>
                <c:pt idx="2597">
                  <c:v>0.962916674994134</c:v>
                </c:pt>
                <c:pt idx="2598">
                  <c:v>0.962935131854024</c:v>
                </c:pt>
                <c:pt idx="2599">
                  <c:v>0.962948903021218</c:v>
                </c:pt>
                <c:pt idx="2600">
                  <c:v>0.96294659770225</c:v>
                </c:pt>
                <c:pt idx="2601">
                  <c:v>0.962961002433869</c:v>
                </c:pt>
                <c:pt idx="2602">
                  <c:v>0.962959162469584</c:v>
                </c:pt>
                <c:pt idx="2603">
                  <c:v>0.962959301401601</c:v>
                </c:pt>
                <c:pt idx="2604">
                  <c:v>0.96296647094646</c:v>
                </c:pt>
                <c:pt idx="2605">
                  <c:v>0.962960793661145</c:v>
                </c:pt>
                <c:pt idx="2606">
                  <c:v>0.96298685626498</c:v>
                </c:pt>
                <c:pt idx="2607">
                  <c:v>0.962987623521004</c:v>
                </c:pt>
                <c:pt idx="2608">
                  <c:v>0.962991211295964</c:v>
                </c:pt>
                <c:pt idx="2609">
                  <c:v>0.962953563897928</c:v>
                </c:pt>
                <c:pt idx="2610">
                  <c:v>0.963001363837901</c:v>
                </c:pt>
                <c:pt idx="2611">
                  <c:v>0.963037018177041</c:v>
                </c:pt>
                <c:pt idx="2612">
                  <c:v>0.963044951551061</c:v>
                </c:pt>
                <c:pt idx="2613">
                  <c:v>0.963035065618314</c:v>
                </c:pt>
                <c:pt idx="2614">
                  <c:v>0.963038510396936</c:v>
                </c:pt>
                <c:pt idx="2615">
                  <c:v>0.963045371039799</c:v>
                </c:pt>
                <c:pt idx="2616">
                  <c:v>0.963004530672172</c:v>
                </c:pt>
                <c:pt idx="2617">
                  <c:v>0.963003568155812</c:v>
                </c:pt>
                <c:pt idx="2618">
                  <c:v>0.96296733166552</c:v>
                </c:pt>
                <c:pt idx="2619">
                  <c:v>0.962961972344701</c:v>
                </c:pt>
                <c:pt idx="2620">
                  <c:v>0.962960442777321</c:v>
                </c:pt>
                <c:pt idx="2621">
                  <c:v>0.962944617462825</c:v>
                </c:pt>
                <c:pt idx="2622">
                  <c:v>0.96293263448149</c:v>
                </c:pt>
                <c:pt idx="2623">
                  <c:v>0.96294017730967</c:v>
                </c:pt>
                <c:pt idx="2624">
                  <c:v>0.962939778573898</c:v>
                </c:pt>
                <c:pt idx="2625">
                  <c:v>0.962941318827037</c:v>
                </c:pt>
                <c:pt idx="2626">
                  <c:v>0.962942699870339</c:v>
                </c:pt>
                <c:pt idx="2627">
                  <c:v>0.95904906928655</c:v>
                </c:pt>
                <c:pt idx="2628">
                  <c:v>0.948325981161244</c:v>
                </c:pt>
                <c:pt idx="2629">
                  <c:v>0.943476353004078</c:v>
                </c:pt>
                <c:pt idx="2630">
                  <c:v>0.948317246884437</c:v>
                </c:pt>
                <c:pt idx="2631">
                  <c:v>0.95610592579109</c:v>
                </c:pt>
                <c:pt idx="2632">
                  <c:v>0.963880448788202</c:v>
                </c:pt>
                <c:pt idx="2633">
                  <c:v>0.96679323549594</c:v>
                </c:pt>
                <c:pt idx="2634">
                  <c:v>0.966798220724228</c:v>
                </c:pt>
                <c:pt idx="2635">
                  <c:v>0.966798914359561</c:v>
                </c:pt>
                <c:pt idx="2636">
                  <c:v>0.966790505576566</c:v>
                </c:pt>
                <c:pt idx="2637">
                  <c:v>0.966807718640134</c:v>
                </c:pt>
                <c:pt idx="2638">
                  <c:v>0.966785364716101</c:v>
                </c:pt>
                <c:pt idx="2639">
                  <c:v>0.966813531430439</c:v>
                </c:pt>
                <c:pt idx="2640">
                  <c:v>0.96678926756767</c:v>
                </c:pt>
                <c:pt idx="2641">
                  <c:v>0.966760868758209</c:v>
                </c:pt>
                <c:pt idx="2642">
                  <c:v>0.966741332780852</c:v>
                </c:pt>
                <c:pt idx="2643">
                  <c:v>0.966715261514332</c:v>
                </c:pt>
                <c:pt idx="2644">
                  <c:v>0.966700012665611</c:v>
                </c:pt>
                <c:pt idx="2645">
                  <c:v>0.966684126848356</c:v>
                </c:pt>
                <c:pt idx="2646">
                  <c:v>0.96669904017978</c:v>
                </c:pt>
                <c:pt idx="2647">
                  <c:v>0.966700195282584</c:v>
                </c:pt>
                <c:pt idx="2648">
                  <c:v>0.966715088370025</c:v>
                </c:pt>
                <c:pt idx="2649">
                  <c:v>0.966715442166316</c:v>
                </c:pt>
                <c:pt idx="2650">
                  <c:v>0.966711941565177</c:v>
                </c:pt>
                <c:pt idx="2651">
                  <c:v>0.966686346899464</c:v>
                </c:pt>
                <c:pt idx="2652">
                  <c:v>0.966681478246322</c:v>
                </c:pt>
                <c:pt idx="2653">
                  <c:v>0.966690981845016</c:v>
                </c:pt>
                <c:pt idx="2654">
                  <c:v>0.966688622044844</c:v>
                </c:pt>
                <c:pt idx="2655">
                  <c:v>0.966644808353025</c:v>
                </c:pt>
                <c:pt idx="2656">
                  <c:v>0.966619326643718</c:v>
                </c:pt>
                <c:pt idx="2657">
                  <c:v>0.966690134184925</c:v>
                </c:pt>
                <c:pt idx="2658">
                  <c:v>0.966679660502019</c:v>
                </c:pt>
                <c:pt idx="2659">
                  <c:v>0.966676003075935</c:v>
                </c:pt>
                <c:pt idx="2660">
                  <c:v>0.966605092428301</c:v>
                </c:pt>
                <c:pt idx="2661">
                  <c:v>0.966641801438412</c:v>
                </c:pt>
                <c:pt idx="2662">
                  <c:v>0.966669599174938</c:v>
                </c:pt>
                <c:pt idx="2663">
                  <c:v>0.966675261196855</c:v>
                </c:pt>
                <c:pt idx="2664">
                  <c:v>0.966685240813888</c:v>
                </c:pt>
                <c:pt idx="2665">
                  <c:v>0.966667210483884</c:v>
                </c:pt>
                <c:pt idx="2666">
                  <c:v>0.966659394209256</c:v>
                </c:pt>
                <c:pt idx="2667">
                  <c:v>0.96467376551377</c:v>
                </c:pt>
                <c:pt idx="2668">
                  <c:v>0.960766652871462</c:v>
                </c:pt>
                <c:pt idx="2669">
                  <c:v>0.961721224594712</c:v>
                </c:pt>
                <c:pt idx="2670">
                  <c:v>0.959744125449737</c:v>
                </c:pt>
                <c:pt idx="2671">
                  <c:v>0.95588204703351</c:v>
                </c:pt>
                <c:pt idx="2672">
                  <c:v>0.955880688343925</c:v>
                </c:pt>
                <c:pt idx="2673">
                  <c:v>0.958767483027795</c:v>
                </c:pt>
                <c:pt idx="2674">
                  <c:v>0.958759083859475</c:v>
                </c:pt>
                <c:pt idx="2675">
                  <c:v>0.958758251004408</c:v>
                </c:pt>
                <c:pt idx="2676">
                  <c:v>0.958743847958742</c:v>
                </c:pt>
                <c:pt idx="2677">
                  <c:v>0.958723157668071</c:v>
                </c:pt>
                <c:pt idx="2678">
                  <c:v>0.958746132242861</c:v>
                </c:pt>
                <c:pt idx="2679">
                  <c:v>0.958754724274726</c:v>
                </c:pt>
                <c:pt idx="2680">
                  <c:v>0.958765914442297</c:v>
                </c:pt>
                <c:pt idx="2681">
                  <c:v>0.958790216740664</c:v>
                </c:pt>
                <c:pt idx="2682">
                  <c:v>0.95878004939194</c:v>
                </c:pt>
                <c:pt idx="2683">
                  <c:v>0.958813195553312</c:v>
                </c:pt>
                <c:pt idx="2684">
                  <c:v>0.958802075011331</c:v>
                </c:pt>
                <c:pt idx="2685">
                  <c:v>0.958801567715056</c:v>
                </c:pt>
                <c:pt idx="2686">
                  <c:v>0.958788334088844</c:v>
                </c:pt>
                <c:pt idx="2687">
                  <c:v>0.958792838413111</c:v>
                </c:pt>
                <c:pt idx="2688">
                  <c:v>0.958778955000736</c:v>
                </c:pt>
                <c:pt idx="2689">
                  <c:v>0.95877203182448</c:v>
                </c:pt>
                <c:pt idx="2690">
                  <c:v>0.958757005446765</c:v>
                </c:pt>
                <c:pt idx="2691">
                  <c:v>0.958735458974972</c:v>
                </c:pt>
                <c:pt idx="2692">
                  <c:v>0.958716252697608</c:v>
                </c:pt>
                <c:pt idx="2693">
                  <c:v>0.958720719869396</c:v>
                </c:pt>
                <c:pt idx="2694">
                  <c:v>0.958666164770796</c:v>
                </c:pt>
                <c:pt idx="2695">
                  <c:v>0.958687040733531</c:v>
                </c:pt>
                <c:pt idx="2696">
                  <c:v>0.958701071473043</c:v>
                </c:pt>
                <c:pt idx="2697">
                  <c:v>0.958682478880066</c:v>
                </c:pt>
                <c:pt idx="2698">
                  <c:v>0.958650660531602</c:v>
                </c:pt>
                <c:pt idx="2699">
                  <c:v>0.958656453326928</c:v>
                </c:pt>
                <c:pt idx="2700">
                  <c:v>0.958654927343184</c:v>
                </c:pt>
                <c:pt idx="2701">
                  <c:v>0.95866791343215</c:v>
                </c:pt>
                <c:pt idx="2702">
                  <c:v>0.958646693422667</c:v>
                </c:pt>
                <c:pt idx="2703">
                  <c:v>0.958645325535468</c:v>
                </c:pt>
                <c:pt idx="2704">
                  <c:v>0.958645514209332</c:v>
                </c:pt>
                <c:pt idx="2705">
                  <c:v>0.958660832858405</c:v>
                </c:pt>
                <c:pt idx="2706">
                  <c:v>0.958683090164051</c:v>
                </c:pt>
                <c:pt idx="2707">
                  <c:v>0.955783685440927</c:v>
                </c:pt>
                <c:pt idx="2708">
                  <c:v>0.945030974570407</c:v>
                </c:pt>
                <c:pt idx="2709">
                  <c:v>0.93627360883007</c:v>
                </c:pt>
                <c:pt idx="2710">
                  <c:v>0.935299030918839</c:v>
                </c:pt>
                <c:pt idx="2711">
                  <c:v>0.938205225678053</c:v>
                </c:pt>
                <c:pt idx="2712">
                  <c:v>0.944030147105185</c:v>
                </c:pt>
                <c:pt idx="2713">
                  <c:v>0.947902338634585</c:v>
                </c:pt>
                <c:pt idx="2714">
                  <c:v>0.94789994805054</c:v>
                </c:pt>
                <c:pt idx="2715">
                  <c:v>0.947894962063985</c:v>
                </c:pt>
                <c:pt idx="2716">
                  <c:v>0.947860630339547</c:v>
                </c:pt>
                <c:pt idx="2717">
                  <c:v>0.947895091857373</c:v>
                </c:pt>
                <c:pt idx="2718">
                  <c:v>0.947903184283121</c:v>
                </c:pt>
                <c:pt idx="2719">
                  <c:v>0.947892231075853</c:v>
                </c:pt>
                <c:pt idx="2720">
                  <c:v>0.94786337485071</c:v>
                </c:pt>
                <c:pt idx="2721">
                  <c:v>0.947874925831518</c:v>
                </c:pt>
                <c:pt idx="2722">
                  <c:v>0.947866239689189</c:v>
                </c:pt>
                <c:pt idx="2723">
                  <c:v>0.947868475022116</c:v>
                </c:pt>
                <c:pt idx="2724">
                  <c:v>0.94787039514307</c:v>
                </c:pt>
                <c:pt idx="2725">
                  <c:v>0.947867530095508</c:v>
                </c:pt>
                <c:pt idx="2726">
                  <c:v>0.947860452082082</c:v>
                </c:pt>
                <c:pt idx="2727">
                  <c:v>0.94783281728319</c:v>
                </c:pt>
                <c:pt idx="2728">
                  <c:v>0.947829873824873</c:v>
                </c:pt>
                <c:pt idx="2729">
                  <c:v>0.947828391387614</c:v>
                </c:pt>
                <c:pt idx="2730">
                  <c:v>0.947768177340976</c:v>
                </c:pt>
                <c:pt idx="2731">
                  <c:v>0.947828316520884</c:v>
                </c:pt>
                <c:pt idx="2732">
                  <c:v>0.947836448643606</c:v>
                </c:pt>
                <c:pt idx="2733">
                  <c:v>0.947837519422889</c:v>
                </c:pt>
                <c:pt idx="2734">
                  <c:v>0.947762378608545</c:v>
                </c:pt>
                <c:pt idx="2735">
                  <c:v>0.947833549770549</c:v>
                </c:pt>
                <c:pt idx="2736">
                  <c:v>0.947814670279542</c:v>
                </c:pt>
                <c:pt idx="2737">
                  <c:v>0.947797904315857</c:v>
                </c:pt>
                <c:pt idx="2738">
                  <c:v>0.947787454203769</c:v>
                </c:pt>
                <c:pt idx="2739">
                  <c:v>0.947772387940556</c:v>
                </c:pt>
                <c:pt idx="2740">
                  <c:v>0.947760203918255</c:v>
                </c:pt>
                <c:pt idx="2741">
                  <c:v>0.947800047634007</c:v>
                </c:pt>
                <c:pt idx="2742">
                  <c:v>0.94779500016052</c:v>
                </c:pt>
                <c:pt idx="2743">
                  <c:v>0.94781825064044</c:v>
                </c:pt>
                <c:pt idx="2744">
                  <c:v>0.947805736280066</c:v>
                </c:pt>
                <c:pt idx="2745">
                  <c:v>0.947792809870073</c:v>
                </c:pt>
                <c:pt idx="2746">
                  <c:v>0.947800035678119</c:v>
                </c:pt>
                <c:pt idx="2747">
                  <c:v>0.945840914469994</c:v>
                </c:pt>
                <c:pt idx="2748">
                  <c:v>0.943892670135347</c:v>
                </c:pt>
                <c:pt idx="2749">
                  <c:v>0.948750545302782</c:v>
                </c:pt>
                <c:pt idx="2750">
                  <c:v>0.946778670679322</c:v>
                </c:pt>
                <c:pt idx="2751">
                  <c:v>0.939945802982843</c:v>
                </c:pt>
                <c:pt idx="2752">
                  <c:v>0.939940749736177</c:v>
                </c:pt>
                <c:pt idx="2753">
                  <c:v>0.941857317571592</c:v>
                </c:pt>
                <c:pt idx="2754">
                  <c:v>0.941832619501148</c:v>
                </c:pt>
                <c:pt idx="2755">
                  <c:v>0.941802621623902</c:v>
                </c:pt>
                <c:pt idx="2756">
                  <c:v>0.941771976142762</c:v>
                </c:pt>
                <c:pt idx="2757">
                  <c:v>0.941737502257495</c:v>
                </c:pt>
                <c:pt idx="2758">
                  <c:v>0.941743003525902</c:v>
                </c:pt>
                <c:pt idx="2759">
                  <c:v>0.941748153851611</c:v>
                </c:pt>
                <c:pt idx="2760">
                  <c:v>0.941689968789951</c:v>
                </c:pt>
                <c:pt idx="2761">
                  <c:v>0.941740486853903</c:v>
                </c:pt>
                <c:pt idx="2762">
                  <c:v>0.941715321878588</c:v>
                </c:pt>
                <c:pt idx="2763">
                  <c:v>0.941709761554132</c:v>
                </c:pt>
                <c:pt idx="2764">
                  <c:v>0.941713128929063</c:v>
                </c:pt>
                <c:pt idx="2765">
                  <c:v>0.941702560069602</c:v>
                </c:pt>
                <c:pt idx="2766">
                  <c:v>0.941683591108927</c:v>
                </c:pt>
                <c:pt idx="2767">
                  <c:v>0.941653914566092</c:v>
                </c:pt>
                <c:pt idx="2768">
                  <c:v>0.941633472268218</c:v>
                </c:pt>
                <c:pt idx="2769">
                  <c:v>0.941627429554484</c:v>
                </c:pt>
                <c:pt idx="2770">
                  <c:v>0.941638146249693</c:v>
                </c:pt>
                <c:pt idx="2771">
                  <c:v>0.941624651547039</c:v>
                </c:pt>
                <c:pt idx="2772">
                  <c:v>0.941626363104578</c:v>
                </c:pt>
                <c:pt idx="2773">
                  <c:v>0.941618354760402</c:v>
                </c:pt>
                <c:pt idx="2774">
                  <c:v>0.941591749184026</c:v>
                </c:pt>
                <c:pt idx="2775">
                  <c:v>0.94155652977744</c:v>
                </c:pt>
                <c:pt idx="2776">
                  <c:v>0.941584395341482</c:v>
                </c:pt>
                <c:pt idx="2777">
                  <c:v>0.941563722087984</c:v>
                </c:pt>
                <c:pt idx="2778">
                  <c:v>0.941562016968212</c:v>
                </c:pt>
                <c:pt idx="2779">
                  <c:v>0.941531448234982</c:v>
                </c:pt>
                <c:pt idx="2780">
                  <c:v>0.941515374369517</c:v>
                </c:pt>
                <c:pt idx="2781">
                  <c:v>0.941494052549861</c:v>
                </c:pt>
                <c:pt idx="2782">
                  <c:v>0.941486882670124</c:v>
                </c:pt>
                <c:pt idx="2783">
                  <c:v>0.941478514843975</c:v>
                </c:pt>
                <c:pt idx="2784">
                  <c:v>0.941480641232717</c:v>
                </c:pt>
                <c:pt idx="2785">
                  <c:v>0.941483545766698</c:v>
                </c:pt>
                <c:pt idx="2786">
                  <c:v>0.94148472256004</c:v>
                </c:pt>
                <c:pt idx="2787">
                  <c:v>0.940514367665496</c:v>
                </c:pt>
                <c:pt idx="2788">
                  <c:v>0.942443352314234</c:v>
                </c:pt>
                <c:pt idx="2789">
                  <c:v>0.94924186190353</c:v>
                </c:pt>
                <c:pt idx="2790">
                  <c:v>0.95409326251309</c:v>
                </c:pt>
                <c:pt idx="2791">
                  <c:v>0.954101970010108</c:v>
                </c:pt>
                <c:pt idx="2792">
                  <c:v>0.95021269983789</c:v>
                </c:pt>
                <c:pt idx="2793">
                  <c:v>0.948272237288937</c:v>
                </c:pt>
                <c:pt idx="2794">
                  <c:v>0.948245198238006</c:v>
                </c:pt>
                <c:pt idx="2795">
                  <c:v>0.948239212943146</c:v>
                </c:pt>
                <c:pt idx="2796">
                  <c:v>0.948209306728486</c:v>
                </c:pt>
                <c:pt idx="2797">
                  <c:v>0.948205731409533</c:v>
                </c:pt>
                <c:pt idx="2798">
                  <c:v>0.948197730579343</c:v>
                </c:pt>
                <c:pt idx="2799">
                  <c:v>0.948190392289637</c:v>
                </c:pt>
                <c:pt idx="2800">
                  <c:v>0.948200071201986</c:v>
                </c:pt>
                <c:pt idx="2801">
                  <c:v>0.948203080604071</c:v>
                </c:pt>
                <c:pt idx="2802">
                  <c:v>0.948188553482299</c:v>
                </c:pt>
                <c:pt idx="2803">
                  <c:v>0.948196557743704</c:v>
                </c:pt>
                <c:pt idx="2804">
                  <c:v>0.948127888884732</c:v>
                </c:pt>
                <c:pt idx="2805">
                  <c:v>0.94818900100016</c:v>
                </c:pt>
                <c:pt idx="2806">
                  <c:v>0.94818652122138</c:v>
                </c:pt>
                <c:pt idx="2807">
                  <c:v>0.948216151329863</c:v>
                </c:pt>
                <c:pt idx="2808">
                  <c:v>0.948180759732714</c:v>
                </c:pt>
                <c:pt idx="2809">
                  <c:v>0.948164104587746</c:v>
                </c:pt>
                <c:pt idx="2810">
                  <c:v>0.948147906149438</c:v>
                </c:pt>
                <c:pt idx="2811">
                  <c:v>0.94815340943182</c:v>
                </c:pt>
                <c:pt idx="2812">
                  <c:v>0.948163042352489</c:v>
                </c:pt>
                <c:pt idx="2813">
                  <c:v>0.948125018692919</c:v>
                </c:pt>
                <c:pt idx="2814">
                  <c:v>0.948114962080239</c:v>
                </c:pt>
                <c:pt idx="2815">
                  <c:v>0.948142159013035</c:v>
                </c:pt>
                <c:pt idx="2816">
                  <c:v>0.948133297697602</c:v>
                </c:pt>
                <c:pt idx="2817">
                  <c:v>0.948149872230556</c:v>
                </c:pt>
                <c:pt idx="2818">
                  <c:v>0.948134268111227</c:v>
                </c:pt>
                <c:pt idx="2819">
                  <c:v>0.948103873180688</c:v>
                </c:pt>
                <c:pt idx="2820">
                  <c:v>0.948077181288947</c:v>
                </c:pt>
                <c:pt idx="2821">
                  <c:v>0.948096513912372</c:v>
                </c:pt>
                <c:pt idx="2822">
                  <c:v>0.948099417762616</c:v>
                </c:pt>
                <c:pt idx="2823">
                  <c:v>0.94808263815364</c:v>
                </c:pt>
                <c:pt idx="2824">
                  <c:v>0.948013700487585</c:v>
                </c:pt>
                <c:pt idx="2825">
                  <c:v>0.948063544733689</c:v>
                </c:pt>
                <c:pt idx="2826">
                  <c:v>0.94804740709043</c:v>
                </c:pt>
                <c:pt idx="2827">
                  <c:v>0.939275345160588</c:v>
                </c:pt>
                <c:pt idx="2828">
                  <c:v>0.926613357666547</c:v>
                </c:pt>
                <c:pt idx="2829">
                  <c:v>0.932423757830327</c:v>
                </c:pt>
                <c:pt idx="2830">
                  <c:v>0.940242630445682</c:v>
                </c:pt>
                <c:pt idx="2831">
                  <c:v>0.946064898944226</c:v>
                </c:pt>
                <c:pt idx="2832">
                  <c:v>0.946041876614388</c:v>
                </c:pt>
                <c:pt idx="2833">
                  <c:v>0.943145203881074</c:v>
                </c:pt>
                <c:pt idx="2834">
                  <c:v>0.943154917124358</c:v>
                </c:pt>
                <c:pt idx="2835">
                  <c:v>0.943129787429473</c:v>
                </c:pt>
                <c:pt idx="2836">
                  <c:v>0.943130346492668</c:v>
                </c:pt>
                <c:pt idx="2837">
                  <c:v>0.94312718743771</c:v>
                </c:pt>
                <c:pt idx="2838">
                  <c:v>0.943125684361159</c:v>
                </c:pt>
                <c:pt idx="2839">
                  <c:v>0.94305814915746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EF9-4188-A4A9-47A73A13F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1273328"/>
        <c:axId val="-2081047136"/>
      </c:scatterChart>
      <c:valAx>
        <c:axId val="-2041273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1047136"/>
        <c:crosses val="autoZero"/>
        <c:crossBetween val="midCat"/>
      </c:valAx>
      <c:valAx>
        <c:axId val="-2081047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412733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'D1-E1'!$X$1</c:f>
              <c:strCache>
                <c:ptCount val="1"/>
                <c:pt idx="0">
                  <c:v>Correct O2</c:v>
                </c:pt>
              </c:strCache>
            </c:strRef>
          </c:tx>
          <c:spPr>
            <a:ln w="28575">
              <a:noFill/>
            </a:ln>
          </c:spPr>
          <c:xVal>
            <c:numRef>
              <c:f>'D1-E1'!$B$2:$B$2841</c:f>
              <c:numCache>
                <c:formatCode>General</c:formatCode>
                <c:ptCount val="2840"/>
                <c:pt idx="0">
                  <c:v>219.1280555556295</c:v>
                </c:pt>
                <c:pt idx="1">
                  <c:v>219.1447222223505</c:v>
                </c:pt>
                <c:pt idx="2">
                  <c:v>219.161388888897</c:v>
                </c:pt>
                <c:pt idx="3">
                  <c:v>219.178055555618</c:v>
                </c:pt>
                <c:pt idx="4">
                  <c:v>219.1947222223389</c:v>
                </c:pt>
                <c:pt idx="5">
                  <c:v>219.2113888888853</c:v>
                </c:pt>
                <c:pt idx="6">
                  <c:v>219.2280555556063</c:v>
                </c:pt>
                <c:pt idx="7">
                  <c:v>219.2447222223273</c:v>
                </c:pt>
                <c:pt idx="8">
                  <c:v>219.2613888888736</c:v>
                </c:pt>
                <c:pt idx="9">
                  <c:v>219.2780555555946</c:v>
                </c:pt>
                <c:pt idx="10">
                  <c:v>219.2947222223156</c:v>
                </c:pt>
                <c:pt idx="11">
                  <c:v>219.311388888862</c:v>
                </c:pt>
                <c:pt idx="12">
                  <c:v>219.328055555583</c:v>
                </c:pt>
                <c:pt idx="13">
                  <c:v>219.344722222304</c:v>
                </c:pt>
                <c:pt idx="14">
                  <c:v>219.361388889025</c:v>
                </c:pt>
                <c:pt idx="15">
                  <c:v>219.3780555555713</c:v>
                </c:pt>
                <c:pt idx="16">
                  <c:v>219.3947222222923</c:v>
                </c:pt>
                <c:pt idx="17">
                  <c:v>219.4113888890133</c:v>
                </c:pt>
                <c:pt idx="18">
                  <c:v>219.4280555555597</c:v>
                </c:pt>
                <c:pt idx="19">
                  <c:v>219.4447222222807</c:v>
                </c:pt>
                <c:pt idx="20">
                  <c:v>219.4613888890017</c:v>
                </c:pt>
                <c:pt idx="21">
                  <c:v>219.4780555555481</c:v>
                </c:pt>
                <c:pt idx="22">
                  <c:v>219.494722222269</c:v>
                </c:pt>
                <c:pt idx="23">
                  <c:v>219.51138888899</c:v>
                </c:pt>
                <c:pt idx="24">
                  <c:v>219.5280555555364</c:v>
                </c:pt>
                <c:pt idx="25">
                  <c:v>219.5447222222574</c:v>
                </c:pt>
                <c:pt idx="26">
                  <c:v>219.5613888889784</c:v>
                </c:pt>
                <c:pt idx="27">
                  <c:v>219.5780555555248</c:v>
                </c:pt>
                <c:pt idx="28">
                  <c:v>219.5947222222458</c:v>
                </c:pt>
                <c:pt idx="29">
                  <c:v>219.6113888889668</c:v>
                </c:pt>
                <c:pt idx="30">
                  <c:v>219.6280555556878</c:v>
                </c:pt>
                <c:pt idx="31">
                  <c:v>219.6447222222341</c:v>
                </c:pt>
                <c:pt idx="32">
                  <c:v>219.6613888889551</c:v>
                </c:pt>
                <c:pt idx="33">
                  <c:v>219.6780555556761</c:v>
                </c:pt>
                <c:pt idx="34">
                  <c:v>219.6947222222225</c:v>
                </c:pt>
                <c:pt idx="35">
                  <c:v>219.7113888889435</c:v>
                </c:pt>
                <c:pt idx="36">
                  <c:v>219.7280555556645</c:v>
                </c:pt>
                <c:pt idx="37">
                  <c:v>219.7447222222108</c:v>
                </c:pt>
                <c:pt idx="38">
                  <c:v>219.7613888889318</c:v>
                </c:pt>
                <c:pt idx="39">
                  <c:v>219.7780555556528</c:v>
                </c:pt>
                <c:pt idx="40">
                  <c:v>219.7947222221992</c:v>
                </c:pt>
                <c:pt idx="41">
                  <c:v>219.8113888889202</c:v>
                </c:pt>
                <c:pt idx="42">
                  <c:v>219.8280555556412</c:v>
                </c:pt>
                <c:pt idx="43">
                  <c:v>219.8447222223622</c:v>
                </c:pt>
                <c:pt idx="44">
                  <c:v>219.8613888889085</c:v>
                </c:pt>
                <c:pt idx="45">
                  <c:v>219.8780555556295</c:v>
                </c:pt>
                <c:pt idx="46">
                  <c:v>219.8947222223505</c:v>
                </c:pt>
                <c:pt idx="47">
                  <c:v>219.911388888897</c:v>
                </c:pt>
                <c:pt idx="48">
                  <c:v>219.928055555618</c:v>
                </c:pt>
                <c:pt idx="49">
                  <c:v>219.9447222223389</c:v>
                </c:pt>
                <c:pt idx="50">
                  <c:v>219.9613888888853</c:v>
                </c:pt>
                <c:pt idx="51">
                  <c:v>219.9780555556063</c:v>
                </c:pt>
                <c:pt idx="52">
                  <c:v>219.9947222223273</c:v>
                </c:pt>
                <c:pt idx="53">
                  <c:v>220.0113888888736</c:v>
                </c:pt>
                <c:pt idx="54">
                  <c:v>220.0280555555946</c:v>
                </c:pt>
                <c:pt idx="55">
                  <c:v>220.0447222223156</c:v>
                </c:pt>
                <c:pt idx="56">
                  <c:v>220.061388888862</c:v>
                </c:pt>
                <c:pt idx="57">
                  <c:v>220.078055555583</c:v>
                </c:pt>
                <c:pt idx="58">
                  <c:v>220.094722222304</c:v>
                </c:pt>
                <c:pt idx="59">
                  <c:v>220.111388889025</c:v>
                </c:pt>
                <c:pt idx="60">
                  <c:v>220.1280555555713</c:v>
                </c:pt>
                <c:pt idx="61">
                  <c:v>220.1447222222923</c:v>
                </c:pt>
                <c:pt idx="62">
                  <c:v>220.1613888890133</c:v>
                </c:pt>
                <c:pt idx="63">
                  <c:v>220.1780555555597</c:v>
                </c:pt>
                <c:pt idx="64">
                  <c:v>220.1947222222807</c:v>
                </c:pt>
                <c:pt idx="65">
                  <c:v>220.2113888890017</c:v>
                </c:pt>
                <c:pt idx="66">
                  <c:v>220.2280555555481</c:v>
                </c:pt>
                <c:pt idx="67">
                  <c:v>220.244722222269</c:v>
                </c:pt>
                <c:pt idx="68">
                  <c:v>220.26138888899</c:v>
                </c:pt>
                <c:pt idx="69">
                  <c:v>220.2780555555364</c:v>
                </c:pt>
                <c:pt idx="70">
                  <c:v>220.2947222222574</c:v>
                </c:pt>
                <c:pt idx="71">
                  <c:v>220.3113888889784</c:v>
                </c:pt>
                <c:pt idx="72">
                  <c:v>220.3280555555248</c:v>
                </c:pt>
                <c:pt idx="73">
                  <c:v>220.3447222222458</c:v>
                </c:pt>
                <c:pt idx="74">
                  <c:v>220.3613888889667</c:v>
                </c:pt>
                <c:pt idx="75">
                  <c:v>220.3780555556878</c:v>
                </c:pt>
                <c:pt idx="76">
                  <c:v>220.3947222222341</c:v>
                </c:pt>
                <c:pt idx="77">
                  <c:v>220.4113888889551</c:v>
                </c:pt>
                <c:pt idx="78">
                  <c:v>220.4280555556761</c:v>
                </c:pt>
                <c:pt idx="79">
                  <c:v>220.4447222222225</c:v>
                </c:pt>
                <c:pt idx="80">
                  <c:v>220.4613888889435</c:v>
                </c:pt>
                <c:pt idx="81">
                  <c:v>220.4780555556645</c:v>
                </c:pt>
                <c:pt idx="82">
                  <c:v>220.4947222222108</c:v>
                </c:pt>
                <c:pt idx="83">
                  <c:v>220.5113888889318</c:v>
                </c:pt>
                <c:pt idx="84">
                  <c:v>220.5280555556528</c:v>
                </c:pt>
                <c:pt idx="85">
                  <c:v>220.5447222221992</c:v>
                </c:pt>
                <c:pt idx="86">
                  <c:v>220.5613888889202</c:v>
                </c:pt>
                <c:pt idx="87">
                  <c:v>220.5780555556412</c:v>
                </c:pt>
                <c:pt idx="88">
                  <c:v>220.5947222223622</c:v>
                </c:pt>
                <c:pt idx="89">
                  <c:v>220.6113888889086</c:v>
                </c:pt>
                <c:pt idx="90">
                  <c:v>220.6280555556295</c:v>
                </c:pt>
                <c:pt idx="91">
                  <c:v>220.6447222223505</c:v>
                </c:pt>
                <c:pt idx="92">
                  <c:v>220.661388888897</c:v>
                </c:pt>
                <c:pt idx="93">
                  <c:v>220.678055555618</c:v>
                </c:pt>
                <c:pt idx="94">
                  <c:v>220.6947222223389</c:v>
                </c:pt>
                <c:pt idx="95">
                  <c:v>220.7113888888853</c:v>
                </c:pt>
                <c:pt idx="96">
                  <c:v>220.7280555556063</c:v>
                </c:pt>
                <c:pt idx="97">
                  <c:v>220.7447222223273</c:v>
                </c:pt>
                <c:pt idx="98">
                  <c:v>220.7613888888736</c:v>
                </c:pt>
                <c:pt idx="99">
                  <c:v>220.7780555555946</c:v>
                </c:pt>
                <c:pt idx="100">
                  <c:v>220.7947222223156</c:v>
                </c:pt>
                <c:pt idx="101">
                  <c:v>220.811388888862</c:v>
                </c:pt>
                <c:pt idx="102">
                  <c:v>220.828055555583</c:v>
                </c:pt>
                <c:pt idx="103">
                  <c:v>220.844722222304</c:v>
                </c:pt>
                <c:pt idx="104">
                  <c:v>220.861388889025</c:v>
                </c:pt>
                <c:pt idx="105">
                  <c:v>220.8780555555713</c:v>
                </c:pt>
                <c:pt idx="106">
                  <c:v>220.8947222222923</c:v>
                </c:pt>
                <c:pt idx="107">
                  <c:v>220.9113888890133</c:v>
                </c:pt>
                <c:pt idx="108">
                  <c:v>220.9280555555597</c:v>
                </c:pt>
                <c:pt idx="109">
                  <c:v>220.9447222222807</c:v>
                </c:pt>
                <c:pt idx="110">
                  <c:v>220.9613888890017</c:v>
                </c:pt>
                <c:pt idx="111">
                  <c:v>220.9780555555481</c:v>
                </c:pt>
                <c:pt idx="112">
                  <c:v>220.994722222269</c:v>
                </c:pt>
                <c:pt idx="113">
                  <c:v>221.01138888899</c:v>
                </c:pt>
                <c:pt idx="114">
                  <c:v>221.0280555555364</c:v>
                </c:pt>
                <c:pt idx="115">
                  <c:v>221.0447222222574</c:v>
                </c:pt>
                <c:pt idx="116">
                  <c:v>221.0613888889784</c:v>
                </c:pt>
                <c:pt idx="117">
                  <c:v>221.0780555555248</c:v>
                </c:pt>
                <c:pt idx="118">
                  <c:v>221.0947222222458</c:v>
                </c:pt>
                <c:pt idx="119">
                  <c:v>221.1113888889668</c:v>
                </c:pt>
                <c:pt idx="120">
                  <c:v>221.1280555556878</c:v>
                </c:pt>
                <c:pt idx="121">
                  <c:v>221.1447222222341</c:v>
                </c:pt>
                <c:pt idx="122">
                  <c:v>221.1613888889551</c:v>
                </c:pt>
                <c:pt idx="123">
                  <c:v>221.1780555556761</c:v>
                </c:pt>
                <c:pt idx="124">
                  <c:v>221.1947222222225</c:v>
                </c:pt>
                <c:pt idx="125">
                  <c:v>221.2113888889435</c:v>
                </c:pt>
                <c:pt idx="126">
                  <c:v>221.2280555556645</c:v>
                </c:pt>
                <c:pt idx="127">
                  <c:v>221.2447222222108</c:v>
                </c:pt>
                <c:pt idx="128">
                  <c:v>221.2613888889318</c:v>
                </c:pt>
                <c:pt idx="129">
                  <c:v>221.2780555556528</c:v>
                </c:pt>
                <c:pt idx="130">
                  <c:v>221.2947222221992</c:v>
                </c:pt>
                <c:pt idx="131">
                  <c:v>221.3113888889202</c:v>
                </c:pt>
                <c:pt idx="132">
                  <c:v>221.3280555556412</c:v>
                </c:pt>
                <c:pt idx="133">
                  <c:v>221.3447222223622</c:v>
                </c:pt>
                <c:pt idx="134">
                  <c:v>221.3613888889085</c:v>
                </c:pt>
                <c:pt idx="135">
                  <c:v>221.3780555556295</c:v>
                </c:pt>
                <c:pt idx="136">
                  <c:v>221.3947222223505</c:v>
                </c:pt>
                <c:pt idx="137">
                  <c:v>221.411388888897</c:v>
                </c:pt>
                <c:pt idx="138">
                  <c:v>221.428055555618</c:v>
                </c:pt>
                <c:pt idx="139">
                  <c:v>221.4447222223389</c:v>
                </c:pt>
                <c:pt idx="140">
                  <c:v>221.4613888888853</c:v>
                </c:pt>
                <c:pt idx="141">
                  <c:v>221.4780555556063</c:v>
                </c:pt>
                <c:pt idx="142">
                  <c:v>221.4947222223273</c:v>
                </c:pt>
                <c:pt idx="143">
                  <c:v>221.5113888888736</c:v>
                </c:pt>
                <c:pt idx="144">
                  <c:v>221.5280555555946</c:v>
                </c:pt>
                <c:pt idx="145">
                  <c:v>221.5447222223156</c:v>
                </c:pt>
                <c:pt idx="146">
                  <c:v>221.561388888862</c:v>
                </c:pt>
                <c:pt idx="147">
                  <c:v>221.578055555583</c:v>
                </c:pt>
                <c:pt idx="148">
                  <c:v>221.594722222304</c:v>
                </c:pt>
                <c:pt idx="149">
                  <c:v>221.611388889025</c:v>
                </c:pt>
                <c:pt idx="150">
                  <c:v>221.6280555555713</c:v>
                </c:pt>
                <c:pt idx="151">
                  <c:v>221.6447222222923</c:v>
                </c:pt>
                <c:pt idx="152">
                  <c:v>221.6613888890133</c:v>
                </c:pt>
                <c:pt idx="153">
                  <c:v>221.6780555555597</c:v>
                </c:pt>
                <c:pt idx="154">
                  <c:v>221.6947222222807</c:v>
                </c:pt>
                <c:pt idx="155">
                  <c:v>221.7113888890017</c:v>
                </c:pt>
                <c:pt idx="156">
                  <c:v>221.7280555555481</c:v>
                </c:pt>
                <c:pt idx="157">
                  <c:v>221.744722222269</c:v>
                </c:pt>
                <c:pt idx="158">
                  <c:v>221.76138888899</c:v>
                </c:pt>
                <c:pt idx="159">
                  <c:v>221.7780555555364</c:v>
                </c:pt>
                <c:pt idx="160">
                  <c:v>221.7947222222574</c:v>
                </c:pt>
                <c:pt idx="161">
                  <c:v>221.8113888889784</c:v>
                </c:pt>
                <c:pt idx="162">
                  <c:v>221.8280555555248</c:v>
                </c:pt>
                <c:pt idx="163">
                  <c:v>221.8447222222458</c:v>
                </c:pt>
                <c:pt idx="164">
                  <c:v>221.8613888889667</c:v>
                </c:pt>
                <c:pt idx="165">
                  <c:v>221.8780555556878</c:v>
                </c:pt>
                <c:pt idx="166">
                  <c:v>221.8947222222341</c:v>
                </c:pt>
                <c:pt idx="167">
                  <c:v>221.9113888889551</c:v>
                </c:pt>
                <c:pt idx="168">
                  <c:v>221.9280555556761</c:v>
                </c:pt>
                <c:pt idx="169">
                  <c:v>221.9447222222225</c:v>
                </c:pt>
                <c:pt idx="170">
                  <c:v>221.9613888889435</c:v>
                </c:pt>
                <c:pt idx="171">
                  <c:v>221.9780555556645</c:v>
                </c:pt>
                <c:pt idx="172">
                  <c:v>221.9947222222108</c:v>
                </c:pt>
                <c:pt idx="173">
                  <c:v>222.0113888889318</c:v>
                </c:pt>
                <c:pt idx="174">
                  <c:v>222.0280555556528</c:v>
                </c:pt>
                <c:pt idx="175">
                  <c:v>222.0447222221992</c:v>
                </c:pt>
                <c:pt idx="176">
                  <c:v>222.0613888889202</c:v>
                </c:pt>
                <c:pt idx="177">
                  <c:v>222.0780555556412</c:v>
                </c:pt>
                <c:pt idx="178">
                  <c:v>222.0947222223622</c:v>
                </c:pt>
                <c:pt idx="179">
                  <c:v>222.1113888889086</c:v>
                </c:pt>
                <c:pt idx="180">
                  <c:v>222.1280555556295</c:v>
                </c:pt>
                <c:pt idx="181">
                  <c:v>222.1447222223505</c:v>
                </c:pt>
                <c:pt idx="182">
                  <c:v>222.161388888897</c:v>
                </c:pt>
                <c:pt idx="183">
                  <c:v>222.178055555618</c:v>
                </c:pt>
                <c:pt idx="184">
                  <c:v>222.1947222223389</c:v>
                </c:pt>
                <c:pt idx="185">
                  <c:v>222.2113888888853</c:v>
                </c:pt>
                <c:pt idx="186">
                  <c:v>222.2280555556063</c:v>
                </c:pt>
                <c:pt idx="187">
                  <c:v>222.2447222223273</c:v>
                </c:pt>
                <c:pt idx="188">
                  <c:v>222.2613888888736</c:v>
                </c:pt>
                <c:pt idx="189">
                  <c:v>222.2780555555946</c:v>
                </c:pt>
                <c:pt idx="190">
                  <c:v>222.2947222223156</c:v>
                </c:pt>
                <c:pt idx="191">
                  <c:v>222.311388888862</c:v>
                </c:pt>
                <c:pt idx="192">
                  <c:v>222.328055555583</c:v>
                </c:pt>
                <c:pt idx="193">
                  <c:v>222.344722222304</c:v>
                </c:pt>
                <c:pt idx="194">
                  <c:v>222.361388889025</c:v>
                </c:pt>
                <c:pt idx="195">
                  <c:v>222.3780555555713</c:v>
                </c:pt>
                <c:pt idx="196">
                  <c:v>222.3947222222923</c:v>
                </c:pt>
                <c:pt idx="197">
                  <c:v>222.4113888890133</c:v>
                </c:pt>
                <c:pt idx="198">
                  <c:v>222.4280555555597</c:v>
                </c:pt>
                <c:pt idx="199">
                  <c:v>222.4447222222807</c:v>
                </c:pt>
                <c:pt idx="200">
                  <c:v>222.4613888890017</c:v>
                </c:pt>
                <c:pt idx="201">
                  <c:v>222.4780555555481</c:v>
                </c:pt>
                <c:pt idx="202">
                  <c:v>222.494722222269</c:v>
                </c:pt>
                <c:pt idx="203">
                  <c:v>222.51138888899</c:v>
                </c:pt>
                <c:pt idx="204">
                  <c:v>222.5280555555364</c:v>
                </c:pt>
                <c:pt idx="205">
                  <c:v>222.5447222222574</c:v>
                </c:pt>
                <c:pt idx="206">
                  <c:v>222.5613888889784</c:v>
                </c:pt>
                <c:pt idx="207">
                  <c:v>222.5780555555248</c:v>
                </c:pt>
                <c:pt idx="208">
                  <c:v>222.5947222222458</c:v>
                </c:pt>
                <c:pt idx="209">
                  <c:v>222.6113888889668</c:v>
                </c:pt>
                <c:pt idx="210">
                  <c:v>222.6280555556878</c:v>
                </c:pt>
                <c:pt idx="211">
                  <c:v>222.6447222222341</c:v>
                </c:pt>
                <c:pt idx="212">
                  <c:v>222.6613888889551</c:v>
                </c:pt>
                <c:pt idx="213">
                  <c:v>222.6780555556761</c:v>
                </c:pt>
                <c:pt idx="214">
                  <c:v>222.6947222222225</c:v>
                </c:pt>
                <c:pt idx="215">
                  <c:v>222.7113888889435</c:v>
                </c:pt>
                <c:pt idx="216">
                  <c:v>222.7280555556645</c:v>
                </c:pt>
                <c:pt idx="217">
                  <c:v>222.7447222222108</c:v>
                </c:pt>
                <c:pt idx="218">
                  <c:v>222.7613888889318</c:v>
                </c:pt>
                <c:pt idx="219">
                  <c:v>222.7780555556528</c:v>
                </c:pt>
                <c:pt idx="220">
                  <c:v>222.7947222221992</c:v>
                </c:pt>
                <c:pt idx="221">
                  <c:v>222.8113888889202</c:v>
                </c:pt>
                <c:pt idx="222">
                  <c:v>222.8280555556412</c:v>
                </c:pt>
                <c:pt idx="223">
                  <c:v>222.8447222223622</c:v>
                </c:pt>
                <c:pt idx="224">
                  <c:v>222.8613888889085</c:v>
                </c:pt>
                <c:pt idx="225">
                  <c:v>222.8780555556295</c:v>
                </c:pt>
                <c:pt idx="226">
                  <c:v>222.8947222223505</c:v>
                </c:pt>
                <c:pt idx="227">
                  <c:v>222.911388888897</c:v>
                </c:pt>
                <c:pt idx="228">
                  <c:v>222.928055555618</c:v>
                </c:pt>
                <c:pt idx="229">
                  <c:v>222.9447222223389</c:v>
                </c:pt>
                <c:pt idx="230">
                  <c:v>222.9613888888853</c:v>
                </c:pt>
                <c:pt idx="231">
                  <c:v>222.9780555556063</c:v>
                </c:pt>
                <c:pt idx="232">
                  <c:v>222.9947222223273</c:v>
                </c:pt>
                <c:pt idx="233">
                  <c:v>223.0113888888736</c:v>
                </c:pt>
                <c:pt idx="234">
                  <c:v>223.0280555555946</c:v>
                </c:pt>
                <c:pt idx="235">
                  <c:v>223.0447222223156</c:v>
                </c:pt>
                <c:pt idx="236">
                  <c:v>223.061388888862</c:v>
                </c:pt>
                <c:pt idx="237">
                  <c:v>223.078055555583</c:v>
                </c:pt>
                <c:pt idx="238">
                  <c:v>223.094722222304</c:v>
                </c:pt>
                <c:pt idx="239">
                  <c:v>223.111388889025</c:v>
                </c:pt>
                <c:pt idx="240">
                  <c:v>223.1280555555713</c:v>
                </c:pt>
                <c:pt idx="241">
                  <c:v>223.1447222222923</c:v>
                </c:pt>
                <c:pt idx="242">
                  <c:v>223.1613888890133</c:v>
                </c:pt>
                <c:pt idx="243">
                  <c:v>223.1780555555597</c:v>
                </c:pt>
                <c:pt idx="244">
                  <c:v>223.1947222222807</c:v>
                </c:pt>
                <c:pt idx="245">
                  <c:v>223.2113888890017</c:v>
                </c:pt>
                <c:pt idx="246">
                  <c:v>223.2280555555481</c:v>
                </c:pt>
                <c:pt idx="247">
                  <c:v>223.244722222269</c:v>
                </c:pt>
                <c:pt idx="248">
                  <c:v>223.26138888899</c:v>
                </c:pt>
                <c:pt idx="249">
                  <c:v>223.2780555555364</c:v>
                </c:pt>
                <c:pt idx="250">
                  <c:v>223.2947222222574</c:v>
                </c:pt>
                <c:pt idx="251">
                  <c:v>223.3113888889784</c:v>
                </c:pt>
                <c:pt idx="252">
                  <c:v>223.3280555555248</c:v>
                </c:pt>
                <c:pt idx="253">
                  <c:v>223.3447222222458</c:v>
                </c:pt>
                <c:pt idx="254">
                  <c:v>223.3613888889667</c:v>
                </c:pt>
                <c:pt idx="255">
                  <c:v>223.3780555556878</c:v>
                </c:pt>
                <c:pt idx="256">
                  <c:v>223.3947222222341</c:v>
                </c:pt>
                <c:pt idx="257">
                  <c:v>223.4113888889551</c:v>
                </c:pt>
                <c:pt idx="258">
                  <c:v>223.4280555556761</c:v>
                </c:pt>
                <c:pt idx="259">
                  <c:v>223.4447222222225</c:v>
                </c:pt>
                <c:pt idx="260">
                  <c:v>223.4613888889435</c:v>
                </c:pt>
                <c:pt idx="261">
                  <c:v>223.4780555556645</c:v>
                </c:pt>
                <c:pt idx="262">
                  <c:v>223.4947222222108</c:v>
                </c:pt>
                <c:pt idx="263">
                  <c:v>223.5113888889318</c:v>
                </c:pt>
                <c:pt idx="264">
                  <c:v>223.5280555556528</c:v>
                </c:pt>
                <c:pt idx="265">
                  <c:v>223.5447222221992</c:v>
                </c:pt>
                <c:pt idx="266">
                  <c:v>223.5613888889202</c:v>
                </c:pt>
                <c:pt idx="267">
                  <c:v>223.5780555556412</c:v>
                </c:pt>
                <c:pt idx="268">
                  <c:v>223.5947222223622</c:v>
                </c:pt>
                <c:pt idx="269">
                  <c:v>223.6113888889086</c:v>
                </c:pt>
                <c:pt idx="270">
                  <c:v>223.6280555556295</c:v>
                </c:pt>
                <c:pt idx="271">
                  <c:v>223.6447222223505</c:v>
                </c:pt>
                <c:pt idx="272">
                  <c:v>223.661388888897</c:v>
                </c:pt>
                <c:pt idx="273">
                  <c:v>223.678055555618</c:v>
                </c:pt>
                <c:pt idx="274">
                  <c:v>223.6947222223389</c:v>
                </c:pt>
                <c:pt idx="275">
                  <c:v>223.7113888888853</c:v>
                </c:pt>
                <c:pt idx="276">
                  <c:v>223.7280555556063</c:v>
                </c:pt>
                <c:pt idx="277">
                  <c:v>223.7447222223273</c:v>
                </c:pt>
                <c:pt idx="278">
                  <c:v>223.7613888888736</c:v>
                </c:pt>
                <c:pt idx="279">
                  <c:v>223.7780555555946</c:v>
                </c:pt>
                <c:pt idx="280">
                  <c:v>223.7947222223156</c:v>
                </c:pt>
                <c:pt idx="281">
                  <c:v>223.811388888862</c:v>
                </c:pt>
                <c:pt idx="282">
                  <c:v>223.828055555583</c:v>
                </c:pt>
                <c:pt idx="283">
                  <c:v>223.844722222304</c:v>
                </c:pt>
                <c:pt idx="284">
                  <c:v>223.861388889025</c:v>
                </c:pt>
                <c:pt idx="285">
                  <c:v>223.8780555555713</c:v>
                </c:pt>
                <c:pt idx="286">
                  <c:v>223.8947222222923</c:v>
                </c:pt>
                <c:pt idx="287">
                  <c:v>223.9113888890133</c:v>
                </c:pt>
                <c:pt idx="288">
                  <c:v>223.9280555555597</c:v>
                </c:pt>
                <c:pt idx="289">
                  <c:v>223.9447222222807</c:v>
                </c:pt>
                <c:pt idx="290">
                  <c:v>223.9613888890017</c:v>
                </c:pt>
                <c:pt idx="291">
                  <c:v>223.9780555555481</c:v>
                </c:pt>
                <c:pt idx="292">
                  <c:v>223.994722222269</c:v>
                </c:pt>
                <c:pt idx="293">
                  <c:v>224.01138888899</c:v>
                </c:pt>
                <c:pt idx="294">
                  <c:v>224.0280555555364</c:v>
                </c:pt>
                <c:pt idx="295">
                  <c:v>224.0447222222574</c:v>
                </c:pt>
                <c:pt idx="296">
                  <c:v>224.0613888889784</c:v>
                </c:pt>
                <c:pt idx="297">
                  <c:v>224.0780555555248</c:v>
                </c:pt>
                <c:pt idx="298">
                  <c:v>224.0947222222458</c:v>
                </c:pt>
                <c:pt idx="299">
                  <c:v>224.1113888889668</c:v>
                </c:pt>
                <c:pt idx="300">
                  <c:v>224.1280555556878</c:v>
                </c:pt>
                <c:pt idx="301">
                  <c:v>224.1447222222341</c:v>
                </c:pt>
                <c:pt idx="302">
                  <c:v>224.1613888889551</c:v>
                </c:pt>
                <c:pt idx="303">
                  <c:v>224.1780555556761</c:v>
                </c:pt>
                <c:pt idx="304">
                  <c:v>224.1947222222225</c:v>
                </c:pt>
                <c:pt idx="305">
                  <c:v>224.2113888889435</c:v>
                </c:pt>
                <c:pt idx="306">
                  <c:v>224.2280555556645</c:v>
                </c:pt>
                <c:pt idx="307">
                  <c:v>224.2447222222108</c:v>
                </c:pt>
                <c:pt idx="308">
                  <c:v>224.2613888889318</c:v>
                </c:pt>
                <c:pt idx="309">
                  <c:v>224.2780555556528</c:v>
                </c:pt>
                <c:pt idx="310">
                  <c:v>224.2947222221992</c:v>
                </c:pt>
                <c:pt idx="311">
                  <c:v>224.3113888889202</c:v>
                </c:pt>
                <c:pt idx="312">
                  <c:v>224.3280555556412</c:v>
                </c:pt>
                <c:pt idx="313">
                  <c:v>224.3447222223622</c:v>
                </c:pt>
                <c:pt idx="314">
                  <c:v>224.3613888889085</c:v>
                </c:pt>
                <c:pt idx="315">
                  <c:v>224.3780555556295</c:v>
                </c:pt>
                <c:pt idx="316">
                  <c:v>224.3947222223505</c:v>
                </c:pt>
                <c:pt idx="317">
                  <c:v>224.411388888897</c:v>
                </c:pt>
                <c:pt idx="318">
                  <c:v>224.428055555618</c:v>
                </c:pt>
                <c:pt idx="319">
                  <c:v>224.4447222223389</c:v>
                </c:pt>
                <c:pt idx="320">
                  <c:v>224.4613888888853</c:v>
                </c:pt>
                <c:pt idx="321">
                  <c:v>224.4780555556063</c:v>
                </c:pt>
                <c:pt idx="322">
                  <c:v>224.4947222223273</c:v>
                </c:pt>
                <c:pt idx="323">
                  <c:v>224.5113888888736</c:v>
                </c:pt>
                <c:pt idx="324">
                  <c:v>224.5280555555946</c:v>
                </c:pt>
                <c:pt idx="325">
                  <c:v>224.5447222223156</c:v>
                </c:pt>
                <c:pt idx="326">
                  <c:v>224.561388888862</c:v>
                </c:pt>
                <c:pt idx="327">
                  <c:v>224.578055555583</c:v>
                </c:pt>
                <c:pt idx="328">
                  <c:v>224.594722222304</c:v>
                </c:pt>
                <c:pt idx="329">
                  <c:v>224.611388889025</c:v>
                </c:pt>
                <c:pt idx="330">
                  <c:v>224.6280555555713</c:v>
                </c:pt>
                <c:pt idx="331">
                  <c:v>224.6447222222923</c:v>
                </c:pt>
                <c:pt idx="332">
                  <c:v>224.6613888890133</c:v>
                </c:pt>
                <c:pt idx="333">
                  <c:v>224.6780555555597</c:v>
                </c:pt>
                <c:pt idx="334">
                  <c:v>224.6947222222807</c:v>
                </c:pt>
                <c:pt idx="335">
                  <c:v>224.7113888890017</c:v>
                </c:pt>
                <c:pt idx="336">
                  <c:v>224.7280555555481</c:v>
                </c:pt>
                <c:pt idx="337">
                  <c:v>224.744722222269</c:v>
                </c:pt>
                <c:pt idx="338">
                  <c:v>224.76138888899</c:v>
                </c:pt>
                <c:pt idx="339">
                  <c:v>224.7780555555364</c:v>
                </c:pt>
                <c:pt idx="340">
                  <c:v>224.7947222222574</c:v>
                </c:pt>
                <c:pt idx="341">
                  <c:v>224.8113888889784</c:v>
                </c:pt>
                <c:pt idx="342">
                  <c:v>224.8280555555248</c:v>
                </c:pt>
                <c:pt idx="343">
                  <c:v>224.8447222222458</c:v>
                </c:pt>
                <c:pt idx="344">
                  <c:v>224.8613888889667</c:v>
                </c:pt>
                <c:pt idx="345">
                  <c:v>224.8780555556878</c:v>
                </c:pt>
                <c:pt idx="346">
                  <c:v>224.8947222222341</c:v>
                </c:pt>
                <c:pt idx="347">
                  <c:v>224.9113888889551</c:v>
                </c:pt>
                <c:pt idx="348">
                  <c:v>224.9280555556761</c:v>
                </c:pt>
                <c:pt idx="349">
                  <c:v>224.9447222222225</c:v>
                </c:pt>
                <c:pt idx="350">
                  <c:v>224.9613888889435</c:v>
                </c:pt>
                <c:pt idx="351">
                  <c:v>224.9780555556645</c:v>
                </c:pt>
                <c:pt idx="352">
                  <c:v>224.9947222222108</c:v>
                </c:pt>
                <c:pt idx="353">
                  <c:v>225.0113888889318</c:v>
                </c:pt>
                <c:pt idx="354">
                  <c:v>225.0280555556528</c:v>
                </c:pt>
                <c:pt idx="355">
                  <c:v>225.0447222221992</c:v>
                </c:pt>
                <c:pt idx="356">
                  <c:v>225.0613888889202</c:v>
                </c:pt>
                <c:pt idx="357">
                  <c:v>225.0780555556412</c:v>
                </c:pt>
                <c:pt idx="358">
                  <c:v>225.0947222223622</c:v>
                </c:pt>
                <c:pt idx="359">
                  <c:v>225.1113888889086</c:v>
                </c:pt>
                <c:pt idx="360">
                  <c:v>225.1280555556295</c:v>
                </c:pt>
                <c:pt idx="361">
                  <c:v>225.1447222223505</c:v>
                </c:pt>
                <c:pt idx="362">
                  <c:v>225.161388888897</c:v>
                </c:pt>
                <c:pt idx="363">
                  <c:v>225.178055555618</c:v>
                </c:pt>
                <c:pt idx="364">
                  <c:v>225.1947222223389</c:v>
                </c:pt>
                <c:pt idx="365">
                  <c:v>225.2113888888853</c:v>
                </c:pt>
                <c:pt idx="366">
                  <c:v>225.2280555556063</c:v>
                </c:pt>
                <c:pt idx="367">
                  <c:v>225.2447222223273</c:v>
                </c:pt>
                <c:pt idx="368">
                  <c:v>225.2613888888736</c:v>
                </c:pt>
                <c:pt idx="369">
                  <c:v>225.2780555555946</c:v>
                </c:pt>
                <c:pt idx="370">
                  <c:v>225.2947222223156</c:v>
                </c:pt>
                <c:pt idx="371">
                  <c:v>225.311388888862</c:v>
                </c:pt>
                <c:pt idx="372">
                  <c:v>225.328055555583</c:v>
                </c:pt>
                <c:pt idx="373">
                  <c:v>225.344722222304</c:v>
                </c:pt>
                <c:pt idx="374">
                  <c:v>225.361388889025</c:v>
                </c:pt>
                <c:pt idx="375">
                  <c:v>225.3780555555713</c:v>
                </c:pt>
                <c:pt idx="376">
                  <c:v>225.3947222222923</c:v>
                </c:pt>
                <c:pt idx="377">
                  <c:v>225.4113888890133</c:v>
                </c:pt>
                <c:pt idx="378">
                  <c:v>225.4280555555597</c:v>
                </c:pt>
                <c:pt idx="379">
                  <c:v>225.4447222222807</c:v>
                </c:pt>
                <c:pt idx="380">
                  <c:v>225.4613888890017</c:v>
                </c:pt>
                <c:pt idx="381">
                  <c:v>225.4780555555481</c:v>
                </c:pt>
                <c:pt idx="382">
                  <c:v>225.494722222269</c:v>
                </c:pt>
                <c:pt idx="383">
                  <c:v>225.51138888899</c:v>
                </c:pt>
                <c:pt idx="384">
                  <c:v>225.5280555555364</c:v>
                </c:pt>
                <c:pt idx="385">
                  <c:v>225.5447222222574</c:v>
                </c:pt>
                <c:pt idx="386">
                  <c:v>225.5613888889784</c:v>
                </c:pt>
                <c:pt idx="387">
                  <c:v>225.5780555555248</c:v>
                </c:pt>
                <c:pt idx="388">
                  <c:v>225.5947222222458</c:v>
                </c:pt>
                <c:pt idx="389">
                  <c:v>225.6113888889668</c:v>
                </c:pt>
                <c:pt idx="390">
                  <c:v>225.6280555556878</c:v>
                </c:pt>
                <c:pt idx="391">
                  <c:v>225.6447222222341</c:v>
                </c:pt>
                <c:pt idx="392">
                  <c:v>225.6613888889551</c:v>
                </c:pt>
                <c:pt idx="393">
                  <c:v>225.6780555556761</c:v>
                </c:pt>
                <c:pt idx="394">
                  <c:v>225.6947222222225</c:v>
                </c:pt>
                <c:pt idx="395">
                  <c:v>225.7113888889435</c:v>
                </c:pt>
                <c:pt idx="396">
                  <c:v>225.7280555556645</c:v>
                </c:pt>
                <c:pt idx="397">
                  <c:v>225.7447222222108</c:v>
                </c:pt>
                <c:pt idx="398">
                  <c:v>225.7613888889318</c:v>
                </c:pt>
                <c:pt idx="399">
                  <c:v>225.7780555556528</c:v>
                </c:pt>
                <c:pt idx="400">
                  <c:v>225.7947222221992</c:v>
                </c:pt>
                <c:pt idx="401">
                  <c:v>225.8113888889202</c:v>
                </c:pt>
                <c:pt idx="402">
                  <c:v>225.8280555556412</c:v>
                </c:pt>
                <c:pt idx="403">
                  <c:v>225.8447222223622</c:v>
                </c:pt>
                <c:pt idx="404">
                  <c:v>225.8613888889085</c:v>
                </c:pt>
                <c:pt idx="405">
                  <c:v>225.8780555556295</c:v>
                </c:pt>
                <c:pt idx="406">
                  <c:v>225.8947222223505</c:v>
                </c:pt>
                <c:pt idx="407">
                  <c:v>225.911388888897</c:v>
                </c:pt>
                <c:pt idx="408">
                  <c:v>225.928055555618</c:v>
                </c:pt>
                <c:pt idx="409">
                  <c:v>225.9447222223389</c:v>
                </c:pt>
                <c:pt idx="410">
                  <c:v>225.9613888888853</c:v>
                </c:pt>
                <c:pt idx="411">
                  <c:v>225.9780555556063</c:v>
                </c:pt>
                <c:pt idx="412">
                  <c:v>225.9947222223273</c:v>
                </c:pt>
                <c:pt idx="413">
                  <c:v>226.0113888888736</c:v>
                </c:pt>
                <c:pt idx="414">
                  <c:v>226.0280555555946</c:v>
                </c:pt>
                <c:pt idx="415">
                  <c:v>226.0447222223156</c:v>
                </c:pt>
                <c:pt idx="416">
                  <c:v>226.061388888862</c:v>
                </c:pt>
                <c:pt idx="417">
                  <c:v>226.078055555583</c:v>
                </c:pt>
                <c:pt idx="418">
                  <c:v>226.094722222304</c:v>
                </c:pt>
                <c:pt idx="419">
                  <c:v>226.111388889025</c:v>
                </c:pt>
                <c:pt idx="420">
                  <c:v>226.1280555555713</c:v>
                </c:pt>
                <c:pt idx="421">
                  <c:v>226.1447222222923</c:v>
                </c:pt>
                <c:pt idx="422">
                  <c:v>226.1613888890133</c:v>
                </c:pt>
                <c:pt idx="423">
                  <c:v>226.1780555555597</c:v>
                </c:pt>
                <c:pt idx="424">
                  <c:v>226.1947222222807</c:v>
                </c:pt>
                <c:pt idx="425">
                  <c:v>226.2113888890017</c:v>
                </c:pt>
                <c:pt idx="426">
                  <c:v>226.2280555555481</c:v>
                </c:pt>
                <c:pt idx="427">
                  <c:v>226.244722222269</c:v>
                </c:pt>
                <c:pt idx="428">
                  <c:v>226.26138888899</c:v>
                </c:pt>
                <c:pt idx="429">
                  <c:v>226.2780555555364</c:v>
                </c:pt>
                <c:pt idx="430">
                  <c:v>226.2947222222574</c:v>
                </c:pt>
                <c:pt idx="431">
                  <c:v>226.3113888889784</c:v>
                </c:pt>
                <c:pt idx="432">
                  <c:v>226.3280555555248</c:v>
                </c:pt>
                <c:pt idx="433">
                  <c:v>226.3447222222458</c:v>
                </c:pt>
                <c:pt idx="434">
                  <c:v>226.3613888889667</c:v>
                </c:pt>
                <c:pt idx="435">
                  <c:v>226.3780555556878</c:v>
                </c:pt>
                <c:pt idx="436">
                  <c:v>226.3947222222341</c:v>
                </c:pt>
                <c:pt idx="437">
                  <c:v>226.4113888889551</c:v>
                </c:pt>
                <c:pt idx="438">
                  <c:v>226.4280555556761</c:v>
                </c:pt>
                <c:pt idx="439">
                  <c:v>226.4447222222225</c:v>
                </c:pt>
                <c:pt idx="440">
                  <c:v>226.4613888889435</c:v>
                </c:pt>
                <c:pt idx="441">
                  <c:v>226.4780555556645</c:v>
                </c:pt>
                <c:pt idx="442">
                  <c:v>226.4947222222108</c:v>
                </c:pt>
                <c:pt idx="443">
                  <c:v>226.5113888889318</c:v>
                </c:pt>
                <c:pt idx="444">
                  <c:v>226.5280555556528</c:v>
                </c:pt>
                <c:pt idx="445">
                  <c:v>226.5447222221992</c:v>
                </c:pt>
                <c:pt idx="446">
                  <c:v>226.5613888889202</c:v>
                </c:pt>
                <c:pt idx="447">
                  <c:v>226.5780555556412</c:v>
                </c:pt>
                <c:pt idx="448">
                  <c:v>226.5947222223622</c:v>
                </c:pt>
                <c:pt idx="449">
                  <c:v>226.6113888889086</c:v>
                </c:pt>
                <c:pt idx="450">
                  <c:v>226.6280555556295</c:v>
                </c:pt>
                <c:pt idx="451">
                  <c:v>226.6447222223505</c:v>
                </c:pt>
                <c:pt idx="452">
                  <c:v>226.661388888897</c:v>
                </c:pt>
                <c:pt idx="453">
                  <c:v>226.678055555618</c:v>
                </c:pt>
                <c:pt idx="454">
                  <c:v>226.6947222223389</c:v>
                </c:pt>
                <c:pt idx="455">
                  <c:v>226.7113888888853</c:v>
                </c:pt>
                <c:pt idx="456">
                  <c:v>226.7280555556063</c:v>
                </c:pt>
                <c:pt idx="457">
                  <c:v>226.7447222223273</c:v>
                </c:pt>
                <c:pt idx="458">
                  <c:v>226.7613888888736</c:v>
                </c:pt>
                <c:pt idx="459">
                  <c:v>226.7780555555946</c:v>
                </c:pt>
                <c:pt idx="460">
                  <c:v>226.7947222223156</c:v>
                </c:pt>
                <c:pt idx="461">
                  <c:v>226.811388888862</c:v>
                </c:pt>
                <c:pt idx="462">
                  <c:v>226.828055555583</c:v>
                </c:pt>
                <c:pt idx="463">
                  <c:v>226.844722222304</c:v>
                </c:pt>
                <c:pt idx="464">
                  <c:v>226.861388889025</c:v>
                </c:pt>
                <c:pt idx="465">
                  <c:v>226.8780555555713</c:v>
                </c:pt>
                <c:pt idx="466">
                  <c:v>226.8947222222923</c:v>
                </c:pt>
                <c:pt idx="467">
                  <c:v>226.9113888890133</c:v>
                </c:pt>
                <c:pt idx="468">
                  <c:v>226.9280555555597</c:v>
                </c:pt>
                <c:pt idx="469">
                  <c:v>226.9447222222807</c:v>
                </c:pt>
                <c:pt idx="470">
                  <c:v>226.9613888890017</c:v>
                </c:pt>
                <c:pt idx="471">
                  <c:v>226.9780555555481</c:v>
                </c:pt>
                <c:pt idx="472">
                  <c:v>226.994722222269</c:v>
                </c:pt>
                <c:pt idx="473">
                  <c:v>227.01138888899</c:v>
                </c:pt>
                <c:pt idx="474">
                  <c:v>227.0280555555364</c:v>
                </c:pt>
                <c:pt idx="475">
                  <c:v>227.0447222222574</c:v>
                </c:pt>
                <c:pt idx="476">
                  <c:v>227.0613888889784</c:v>
                </c:pt>
                <c:pt idx="477">
                  <c:v>227.0780555555248</c:v>
                </c:pt>
                <c:pt idx="478">
                  <c:v>227.0947222222458</c:v>
                </c:pt>
                <c:pt idx="479">
                  <c:v>227.1113888889668</c:v>
                </c:pt>
                <c:pt idx="480">
                  <c:v>227.1280555556878</c:v>
                </c:pt>
                <c:pt idx="481">
                  <c:v>227.1447222222341</c:v>
                </c:pt>
                <c:pt idx="482">
                  <c:v>227.1613888889551</c:v>
                </c:pt>
                <c:pt idx="483">
                  <c:v>227.1780555556761</c:v>
                </c:pt>
                <c:pt idx="484">
                  <c:v>227.1947222222225</c:v>
                </c:pt>
                <c:pt idx="485">
                  <c:v>227.2113888889435</c:v>
                </c:pt>
                <c:pt idx="486">
                  <c:v>227.2280555556645</c:v>
                </c:pt>
                <c:pt idx="487">
                  <c:v>227.2447222222108</c:v>
                </c:pt>
                <c:pt idx="488">
                  <c:v>227.2613888889318</c:v>
                </c:pt>
                <c:pt idx="489">
                  <c:v>227.2780555556528</c:v>
                </c:pt>
                <c:pt idx="490">
                  <c:v>227.2947222221992</c:v>
                </c:pt>
                <c:pt idx="491">
                  <c:v>227.3113888889202</c:v>
                </c:pt>
                <c:pt idx="492">
                  <c:v>227.3280555556412</c:v>
                </c:pt>
                <c:pt idx="493">
                  <c:v>227.3447222223622</c:v>
                </c:pt>
                <c:pt idx="494">
                  <c:v>227.3613888889085</c:v>
                </c:pt>
                <c:pt idx="495">
                  <c:v>227.3780555556295</c:v>
                </c:pt>
                <c:pt idx="496">
                  <c:v>227.3947222223505</c:v>
                </c:pt>
                <c:pt idx="497">
                  <c:v>227.411388888897</c:v>
                </c:pt>
                <c:pt idx="498">
                  <c:v>227.428055555618</c:v>
                </c:pt>
                <c:pt idx="499">
                  <c:v>227.4447222223389</c:v>
                </c:pt>
                <c:pt idx="500">
                  <c:v>227.4613888888853</c:v>
                </c:pt>
                <c:pt idx="501">
                  <c:v>227.4780555556063</c:v>
                </c:pt>
                <c:pt idx="502">
                  <c:v>227.4947222223273</c:v>
                </c:pt>
                <c:pt idx="503">
                  <c:v>227.5113888888736</c:v>
                </c:pt>
                <c:pt idx="504">
                  <c:v>227.5280555555946</c:v>
                </c:pt>
                <c:pt idx="505">
                  <c:v>227.5447222223156</c:v>
                </c:pt>
                <c:pt idx="506">
                  <c:v>227.561388888862</c:v>
                </c:pt>
                <c:pt idx="507">
                  <c:v>227.578055555583</c:v>
                </c:pt>
                <c:pt idx="508">
                  <c:v>227.594722222304</c:v>
                </c:pt>
                <c:pt idx="509">
                  <c:v>227.611388889025</c:v>
                </c:pt>
                <c:pt idx="510">
                  <c:v>227.6280555555713</c:v>
                </c:pt>
                <c:pt idx="511">
                  <c:v>227.6447222222923</c:v>
                </c:pt>
                <c:pt idx="512">
                  <c:v>227.6613888890133</c:v>
                </c:pt>
                <c:pt idx="513">
                  <c:v>227.6780555555597</c:v>
                </c:pt>
                <c:pt idx="514">
                  <c:v>227.6947222222807</c:v>
                </c:pt>
                <c:pt idx="515">
                  <c:v>227.7113888890017</c:v>
                </c:pt>
                <c:pt idx="516">
                  <c:v>227.7280555555481</c:v>
                </c:pt>
                <c:pt idx="517">
                  <c:v>227.744722222269</c:v>
                </c:pt>
                <c:pt idx="518">
                  <c:v>227.76138888899</c:v>
                </c:pt>
                <c:pt idx="519">
                  <c:v>227.7780555555364</c:v>
                </c:pt>
                <c:pt idx="520">
                  <c:v>227.7947222222574</c:v>
                </c:pt>
                <c:pt idx="521">
                  <c:v>227.8113888889784</c:v>
                </c:pt>
                <c:pt idx="522">
                  <c:v>227.8280555555248</c:v>
                </c:pt>
                <c:pt idx="523">
                  <c:v>227.8447222222458</c:v>
                </c:pt>
                <c:pt idx="524">
                  <c:v>227.8613888889667</c:v>
                </c:pt>
                <c:pt idx="525">
                  <c:v>227.8780555556878</c:v>
                </c:pt>
                <c:pt idx="526">
                  <c:v>227.8947222222341</c:v>
                </c:pt>
                <c:pt idx="527">
                  <c:v>227.9113888889551</c:v>
                </c:pt>
                <c:pt idx="528">
                  <c:v>227.9280555556761</c:v>
                </c:pt>
                <c:pt idx="529">
                  <c:v>227.9447222222225</c:v>
                </c:pt>
                <c:pt idx="530">
                  <c:v>227.9613888889435</c:v>
                </c:pt>
                <c:pt idx="531">
                  <c:v>227.9780555556645</c:v>
                </c:pt>
                <c:pt idx="532">
                  <c:v>227.9947222222108</c:v>
                </c:pt>
                <c:pt idx="533">
                  <c:v>228.0113888889318</c:v>
                </c:pt>
                <c:pt idx="534">
                  <c:v>228.0280555556528</c:v>
                </c:pt>
                <c:pt idx="535">
                  <c:v>228.0447222221992</c:v>
                </c:pt>
                <c:pt idx="536">
                  <c:v>228.0613888889202</c:v>
                </c:pt>
                <c:pt idx="537">
                  <c:v>228.0780555556412</c:v>
                </c:pt>
                <c:pt idx="538">
                  <c:v>228.0947222223622</c:v>
                </c:pt>
                <c:pt idx="539">
                  <c:v>228.1113888889086</c:v>
                </c:pt>
                <c:pt idx="540">
                  <c:v>228.1280555556295</c:v>
                </c:pt>
                <c:pt idx="541">
                  <c:v>228.1447222223505</c:v>
                </c:pt>
                <c:pt idx="542">
                  <c:v>228.161388888897</c:v>
                </c:pt>
                <c:pt idx="543">
                  <c:v>228.178055555618</c:v>
                </c:pt>
                <c:pt idx="544">
                  <c:v>228.1947222223389</c:v>
                </c:pt>
                <c:pt idx="545">
                  <c:v>228.2113888888853</c:v>
                </c:pt>
                <c:pt idx="546">
                  <c:v>228.2280555556063</c:v>
                </c:pt>
                <c:pt idx="547">
                  <c:v>228.2447222223273</c:v>
                </c:pt>
                <c:pt idx="548">
                  <c:v>228.2613888888736</c:v>
                </c:pt>
                <c:pt idx="549">
                  <c:v>228.2780555555946</c:v>
                </c:pt>
                <c:pt idx="550">
                  <c:v>228.2947222223156</c:v>
                </c:pt>
                <c:pt idx="551">
                  <c:v>228.311388888862</c:v>
                </c:pt>
                <c:pt idx="552">
                  <c:v>228.328055555583</c:v>
                </c:pt>
                <c:pt idx="553">
                  <c:v>228.344722222304</c:v>
                </c:pt>
                <c:pt idx="554">
                  <c:v>228.361388889025</c:v>
                </c:pt>
                <c:pt idx="555">
                  <c:v>228.3780555555713</c:v>
                </c:pt>
                <c:pt idx="556">
                  <c:v>228.3947222222923</c:v>
                </c:pt>
                <c:pt idx="557">
                  <c:v>228.4113888890133</c:v>
                </c:pt>
                <c:pt idx="558">
                  <c:v>228.4280555555597</c:v>
                </c:pt>
                <c:pt idx="559">
                  <c:v>228.4447222222807</c:v>
                </c:pt>
                <c:pt idx="560">
                  <c:v>228.4613888890017</c:v>
                </c:pt>
                <c:pt idx="561">
                  <c:v>228.4780555555481</c:v>
                </c:pt>
                <c:pt idx="562">
                  <c:v>228.494722222269</c:v>
                </c:pt>
                <c:pt idx="563">
                  <c:v>228.51138888899</c:v>
                </c:pt>
                <c:pt idx="564">
                  <c:v>228.5280555555364</c:v>
                </c:pt>
                <c:pt idx="565">
                  <c:v>228.5447222222574</c:v>
                </c:pt>
                <c:pt idx="566">
                  <c:v>228.5613888889784</c:v>
                </c:pt>
                <c:pt idx="567">
                  <c:v>228.5780555555248</c:v>
                </c:pt>
                <c:pt idx="568">
                  <c:v>228.5947222222458</c:v>
                </c:pt>
                <c:pt idx="569">
                  <c:v>228.6113888889668</c:v>
                </c:pt>
                <c:pt idx="570">
                  <c:v>228.6280555556878</c:v>
                </c:pt>
                <c:pt idx="571">
                  <c:v>228.6447222222341</c:v>
                </c:pt>
                <c:pt idx="572">
                  <c:v>228.6613888889551</c:v>
                </c:pt>
                <c:pt idx="573">
                  <c:v>228.6780555556761</c:v>
                </c:pt>
                <c:pt idx="574">
                  <c:v>228.6947222222225</c:v>
                </c:pt>
                <c:pt idx="575">
                  <c:v>228.7113888889435</c:v>
                </c:pt>
                <c:pt idx="576">
                  <c:v>228.7280555556645</c:v>
                </c:pt>
                <c:pt idx="577">
                  <c:v>228.7447222222108</c:v>
                </c:pt>
                <c:pt idx="578">
                  <c:v>228.7613888889318</c:v>
                </c:pt>
                <c:pt idx="579">
                  <c:v>228.7780555556528</c:v>
                </c:pt>
                <c:pt idx="580">
                  <c:v>228.7947222221992</c:v>
                </c:pt>
                <c:pt idx="581">
                  <c:v>228.8113888889202</c:v>
                </c:pt>
                <c:pt idx="582">
                  <c:v>228.8280555556412</c:v>
                </c:pt>
                <c:pt idx="583">
                  <c:v>228.8447222223622</c:v>
                </c:pt>
                <c:pt idx="584">
                  <c:v>228.8613888889085</c:v>
                </c:pt>
                <c:pt idx="585">
                  <c:v>228.8780555556295</c:v>
                </c:pt>
                <c:pt idx="586">
                  <c:v>228.8947222223505</c:v>
                </c:pt>
                <c:pt idx="587">
                  <c:v>228.911388888897</c:v>
                </c:pt>
                <c:pt idx="588">
                  <c:v>228.928055555618</c:v>
                </c:pt>
                <c:pt idx="589">
                  <c:v>228.9447222223389</c:v>
                </c:pt>
                <c:pt idx="590">
                  <c:v>228.9613888888853</c:v>
                </c:pt>
                <c:pt idx="591">
                  <c:v>228.9780555556063</c:v>
                </c:pt>
                <c:pt idx="592">
                  <c:v>228.9947222223273</c:v>
                </c:pt>
                <c:pt idx="593">
                  <c:v>229.0113888888736</c:v>
                </c:pt>
                <c:pt idx="594">
                  <c:v>229.0280555555946</c:v>
                </c:pt>
                <c:pt idx="595">
                  <c:v>229.0447222223156</c:v>
                </c:pt>
                <c:pt idx="596">
                  <c:v>229.061388888862</c:v>
                </c:pt>
                <c:pt idx="597">
                  <c:v>229.078055555583</c:v>
                </c:pt>
                <c:pt idx="598">
                  <c:v>229.094722222304</c:v>
                </c:pt>
                <c:pt idx="599">
                  <c:v>229.111388889025</c:v>
                </c:pt>
                <c:pt idx="600">
                  <c:v>229.1280555555713</c:v>
                </c:pt>
                <c:pt idx="601">
                  <c:v>229.1447222222923</c:v>
                </c:pt>
                <c:pt idx="602">
                  <c:v>229.1613888890133</c:v>
                </c:pt>
                <c:pt idx="603">
                  <c:v>229.1780555555597</c:v>
                </c:pt>
                <c:pt idx="604">
                  <c:v>229.1947222222807</c:v>
                </c:pt>
                <c:pt idx="605">
                  <c:v>229.2113888890017</c:v>
                </c:pt>
                <c:pt idx="606">
                  <c:v>229.2280555555481</c:v>
                </c:pt>
                <c:pt idx="607">
                  <c:v>229.244722222269</c:v>
                </c:pt>
                <c:pt idx="608">
                  <c:v>229.26138888899</c:v>
                </c:pt>
                <c:pt idx="609">
                  <c:v>229.2780555555364</c:v>
                </c:pt>
                <c:pt idx="610">
                  <c:v>229.2947222222574</c:v>
                </c:pt>
                <c:pt idx="611">
                  <c:v>229.3113888889784</c:v>
                </c:pt>
                <c:pt idx="612">
                  <c:v>229.3280555555248</c:v>
                </c:pt>
                <c:pt idx="613">
                  <c:v>229.3447222222458</c:v>
                </c:pt>
                <c:pt idx="614">
                  <c:v>229.3613888889667</c:v>
                </c:pt>
                <c:pt idx="615">
                  <c:v>229.3780555556878</c:v>
                </c:pt>
                <c:pt idx="616">
                  <c:v>229.3947222222341</c:v>
                </c:pt>
                <c:pt idx="617">
                  <c:v>229.4113888889551</c:v>
                </c:pt>
                <c:pt idx="618">
                  <c:v>229.4280555556761</c:v>
                </c:pt>
                <c:pt idx="619">
                  <c:v>229.4447222222225</c:v>
                </c:pt>
                <c:pt idx="620">
                  <c:v>229.4613888889435</c:v>
                </c:pt>
                <c:pt idx="621">
                  <c:v>229.4780555556645</c:v>
                </c:pt>
                <c:pt idx="622">
                  <c:v>229.4947222222108</c:v>
                </c:pt>
                <c:pt idx="623">
                  <c:v>229.5113888889318</c:v>
                </c:pt>
                <c:pt idx="624">
                  <c:v>229.5280555556528</c:v>
                </c:pt>
                <c:pt idx="625">
                  <c:v>229.5447222221992</c:v>
                </c:pt>
                <c:pt idx="626">
                  <c:v>229.5613888889202</c:v>
                </c:pt>
                <c:pt idx="627">
                  <c:v>229.5780555556412</c:v>
                </c:pt>
                <c:pt idx="628">
                  <c:v>229.5947222223622</c:v>
                </c:pt>
                <c:pt idx="629">
                  <c:v>229.6113888889086</c:v>
                </c:pt>
                <c:pt idx="630">
                  <c:v>229.6280555556295</c:v>
                </c:pt>
                <c:pt idx="631">
                  <c:v>229.6447222223505</c:v>
                </c:pt>
                <c:pt idx="632">
                  <c:v>229.661388888897</c:v>
                </c:pt>
                <c:pt idx="633">
                  <c:v>229.678055555618</c:v>
                </c:pt>
                <c:pt idx="634">
                  <c:v>229.6947222223389</c:v>
                </c:pt>
                <c:pt idx="635">
                  <c:v>229.7113888888853</c:v>
                </c:pt>
                <c:pt idx="636">
                  <c:v>229.7280555556063</c:v>
                </c:pt>
                <c:pt idx="637">
                  <c:v>229.7447222223273</c:v>
                </c:pt>
                <c:pt idx="638">
                  <c:v>229.7613888888736</c:v>
                </c:pt>
                <c:pt idx="639">
                  <c:v>229.7780555555946</c:v>
                </c:pt>
                <c:pt idx="640">
                  <c:v>229.7947222223156</c:v>
                </c:pt>
                <c:pt idx="641">
                  <c:v>229.811388888862</c:v>
                </c:pt>
                <c:pt idx="642">
                  <c:v>229.828055555583</c:v>
                </c:pt>
                <c:pt idx="643">
                  <c:v>229.844722222304</c:v>
                </c:pt>
                <c:pt idx="644">
                  <c:v>229.861388889025</c:v>
                </c:pt>
                <c:pt idx="645">
                  <c:v>229.8780555555713</c:v>
                </c:pt>
                <c:pt idx="646">
                  <c:v>229.8947222222923</c:v>
                </c:pt>
                <c:pt idx="647">
                  <c:v>229.9113888890133</c:v>
                </c:pt>
                <c:pt idx="648">
                  <c:v>229.9280555555597</c:v>
                </c:pt>
                <c:pt idx="649">
                  <c:v>229.9447222222807</c:v>
                </c:pt>
                <c:pt idx="650">
                  <c:v>229.9613888890017</c:v>
                </c:pt>
                <c:pt idx="651">
                  <c:v>229.9780555555481</c:v>
                </c:pt>
                <c:pt idx="652">
                  <c:v>229.994722222269</c:v>
                </c:pt>
                <c:pt idx="653">
                  <c:v>230.01138888899</c:v>
                </c:pt>
                <c:pt idx="654">
                  <c:v>230.0280555555364</c:v>
                </c:pt>
                <c:pt idx="655">
                  <c:v>230.0447222222574</c:v>
                </c:pt>
                <c:pt idx="656">
                  <c:v>230.0613888889784</c:v>
                </c:pt>
                <c:pt idx="657">
                  <c:v>230.0780555555248</c:v>
                </c:pt>
                <c:pt idx="658">
                  <c:v>230.0947222222458</c:v>
                </c:pt>
                <c:pt idx="659">
                  <c:v>230.1113888889668</c:v>
                </c:pt>
                <c:pt idx="660">
                  <c:v>230.1280555556878</c:v>
                </c:pt>
                <c:pt idx="661">
                  <c:v>230.1447222222341</c:v>
                </c:pt>
                <c:pt idx="662">
                  <c:v>230.1613888889551</c:v>
                </c:pt>
                <c:pt idx="663">
                  <c:v>230.1780555556761</c:v>
                </c:pt>
                <c:pt idx="664">
                  <c:v>230.1947222222225</c:v>
                </c:pt>
                <c:pt idx="665">
                  <c:v>230.2113888889435</c:v>
                </c:pt>
                <c:pt idx="666">
                  <c:v>230.2280555556645</c:v>
                </c:pt>
                <c:pt idx="667">
                  <c:v>230.2447222222108</c:v>
                </c:pt>
                <c:pt idx="668">
                  <c:v>230.2613888889318</c:v>
                </c:pt>
                <c:pt idx="669">
                  <c:v>230.2780555556528</c:v>
                </c:pt>
                <c:pt idx="670">
                  <c:v>230.2947222221992</c:v>
                </c:pt>
                <c:pt idx="671">
                  <c:v>230.3113888889202</c:v>
                </c:pt>
                <c:pt idx="672">
                  <c:v>230.3280555556412</c:v>
                </c:pt>
                <c:pt idx="673">
                  <c:v>230.3447222223622</c:v>
                </c:pt>
                <c:pt idx="674">
                  <c:v>230.3613888889085</c:v>
                </c:pt>
                <c:pt idx="675">
                  <c:v>230.3780555556295</c:v>
                </c:pt>
                <c:pt idx="676">
                  <c:v>230.3947222223505</c:v>
                </c:pt>
                <c:pt idx="677">
                  <c:v>230.411388888897</c:v>
                </c:pt>
                <c:pt idx="678">
                  <c:v>230.428055555618</c:v>
                </c:pt>
                <c:pt idx="679">
                  <c:v>230.4447222223389</c:v>
                </c:pt>
                <c:pt idx="680">
                  <c:v>230.4613888888853</c:v>
                </c:pt>
                <c:pt idx="681">
                  <c:v>230.4780555556063</c:v>
                </c:pt>
                <c:pt idx="682">
                  <c:v>230.4947222223273</c:v>
                </c:pt>
                <c:pt idx="683">
                  <c:v>230.5113888888736</c:v>
                </c:pt>
                <c:pt idx="684">
                  <c:v>230.5280555555946</c:v>
                </c:pt>
                <c:pt idx="685">
                  <c:v>230.5447222223156</c:v>
                </c:pt>
                <c:pt idx="686">
                  <c:v>230.561388888862</c:v>
                </c:pt>
                <c:pt idx="687">
                  <c:v>230.578055555583</c:v>
                </c:pt>
                <c:pt idx="688">
                  <c:v>230.594722222304</c:v>
                </c:pt>
                <c:pt idx="689">
                  <c:v>230.611388889025</c:v>
                </c:pt>
                <c:pt idx="690">
                  <c:v>230.6280555555713</c:v>
                </c:pt>
                <c:pt idx="691">
                  <c:v>230.6447222222923</c:v>
                </c:pt>
                <c:pt idx="692">
                  <c:v>230.6613888890133</c:v>
                </c:pt>
                <c:pt idx="693">
                  <c:v>230.6780555555597</c:v>
                </c:pt>
                <c:pt idx="694">
                  <c:v>230.6947222222807</c:v>
                </c:pt>
                <c:pt idx="695">
                  <c:v>230.7113888890017</c:v>
                </c:pt>
                <c:pt idx="696">
                  <c:v>230.7280555555481</c:v>
                </c:pt>
                <c:pt idx="697">
                  <c:v>230.744722222269</c:v>
                </c:pt>
                <c:pt idx="698">
                  <c:v>230.76138888899</c:v>
                </c:pt>
                <c:pt idx="699">
                  <c:v>230.7780555555364</c:v>
                </c:pt>
                <c:pt idx="700">
                  <c:v>230.7947222222574</c:v>
                </c:pt>
                <c:pt idx="701">
                  <c:v>230.8113888889784</c:v>
                </c:pt>
                <c:pt idx="702">
                  <c:v>230.8280555555248</c:v>
                </c:pt>
                <c:pt idx="703">
                  <c:v>230.8447222222458</c:v>
                </c:pt>
                <c:pt idx="704">
                  <c:v>230.8613888889667</c:v>
                </c:pt>
                <c:pt idx="705">
                  <c:v>230.8780555556878</c:v>
                </c:pt>
                <c:pt idx="706">
                  <c:v>230.8947222222341</c:v>
                </c:pt>
                <c:pt idx="707">
                  <c:v>230.9113888889551</c:v>
                </c:pt>
                <c:pt idx="708">
                  <c:v>230.9280555556761</c:v>
                </c:pt>
                <c:pt idx="709">
                  <c:v>230.9447222222225</c:v>
                </c:pt>
                <c:pt idx="710">
                  <c:v>230.9613888889435</c:v>
                </c:pt>
                <c:pt idx="711">
                  <c:v>230.9780555556645</c:v>
                </c:pt>
                <c:pt idx="712">
                  <c:v>230.9947222222108</c:v>
                </c:pt>
                <c:pt idx="713">
                  <c:v>231.0113888889318</c:v>
                </c:pt>
                <c:pt idx="714">
                  <c:v>231.0280555556528</c:v>
                </c:pt>
                <c:pt idx="715">
                  <c:v>231.0447222221992</c:v>
                </c:pt>
                <c:pt idx="716">
                  <c:v>231.0613888889202</c:v>
                </c:pt>
                <c:pt idx="717">
                  <c:v>231.0780555556412</c:v>
                </c:pt>
                <c:pt idx="718">
                  <c:v>231.0947222223622</c:v>
                </c:pt>
                <c:pt idx="719">
                  <c:v>231.1113888889086</c:v>
                </c:pt>
                <c:pt idx="720">
                  <c:v>231.1280555556295</c:v>
                </c:pt>
                <c:pt idx="721">
                  <c:v>231.1447222223505</c:v>
                </c:pt>
                <c:pt idx="722">
                  <c:v>231.161388888897</c:v>
                </c:pt>
                <c:pt idx="723">
                  <c:v>231.178055555618</c:v>
                </c:pt>
                <c:pt idx="724">
                  <c:v>231.1947222223389</c:v>
                </c:pt>
                <c:pt idx="725">
                  <c:v>231.2113888888853</c:v>
                </c:pt>
                <c:pt idx="726">
                  <c:v>231.2280555556063</c:v>
                </c:pt>
                <c:pt idx="727">
                  <c:v>231.2447222223273</c:v>
                </c:pt>
                <c:pt idx="728">
                  <c:v>231.2613888888736</c:v>
                </c:pt>
                <c:pt idx="729">
                  <c:v>231.2780555555946</c:v>
                </c:pt>
                <c:pt idx="730">
                  <c:v>231.2947222223156</c:v>
                </c:pt>
                <c:pt idx="731">
                  <c:v>231.311388888862</c:v>
                </c:pt>
                <c:pt idx="732">
                  <c:v>231.328055555583</c:v>
                </c:pt>
                <c:pt idx="733">
                  <c:v>231.344722222304</c:v>
                </c:pt>
                <c:pt idx="734">
                  <c:v>231.361388889025</c:v>
                </c:pt>
                <c:pt idx="735">
                  <c:v>231.3780555555713</c:v>
                </c:pt>
                <c:pt idx="736">
                  <c:v>231.3947222222923</c:v>
                </c:pt>
                <c:pt idx="737">
                  <c:v>231.4113888890133</c:v>
                </c:pt>
                <c:pt idx="738">
                  <c:v>231.4280555555597</c:v>
                </c:pt>
                <c:pt idx="739">
                  <c:v>231.4447222222807</c:v>
                </c:pt>
                <c:pt idx="740">
                  <c:v>231.4613888890017</c:v>
                </c:pt>
                <c:pt idx="741">
                  <c:v>231.4780555555481</c:v>
                </c:pt>
                <c:pt idx="742">
                  <c:v>231.494722222269</c:v>
                </c:pt>
                <c:pt idx="743">
                  <c:v>231.51138888899</c:v>
                </c:pt>
                <c:pt idx="744">
                  <c:v>231.5280555555364</c:v>
                </c:pt>
                <c:pt idx="745">
                  <c:v>231.5447222222574</c:v>
                </c:pt>
                <c:pt idx="746">
                  <c:v>231.5613888889784</c:v>
                </c:pt>
                <c:pt idx="747">
                  <c:v>231.5780555555248</c:v>
                </c:pt>
                <c:pt idx="748">
                  <c:v>231.5947222222458</c:v>
                </c:pt>
                <c:pt idx="749">
                  <c:v>231.6113888889668</c:v>
                </c:pt>
                <c:pt idx="750">
                  <c:v>231.6280555556878</c:v>
                </c:pt>
                <c:pt idx="751">
                  <c:v>231.6447222222341</c:v>
                </c:pt>
                <c:pt idx="752">
                  <c:v>231.6613888889551</c:v>
                </c:pt>
                <c:pt idx="753">
                  <c:v>231.6780555556761</c:v>
                </c:pt>
                <c:pt idx="754">
                  <c:v>231.6947222222225</c:v>
                </c:pt>
                <c:pt idx="755">
                  <c:v>231.7113888889435</c:v>
                </c:pt>
                <c:pt idx="756">
                  <c:v>231.7280555556645</c:v>
                </c:pt>
                <c:pt idx="757">
                  <c:v>231.7447222222108</c:v>
                </c:pt>
                <c:pt idx="758">
                  <c:v>231.7613888889318</c:v>
                </c:pt>
                <c:pt idx="759">
                  <c:v>231.7780555556528</c:v>
                </c:pt>
                <c:pt idx="760">
                  <c:v>231.7947222221992</c:v>
                </c:pt>
                <c:pt idx="761">
                  <c:v>231.8113888889202</c:v>
                </c:pt>
                <c:pt idx="762">
                  <c:v>231.8280555556412</c:v>
                </c:pt>
                <c:pt idx="763">
                  <c:v>231.8447222223622</c:v>
                </c:pt>
                <c:pt idx="764">
                  <c:v>231.8613888889085</c:v>
                </c:pt>
                <c:pt idx="765">
                  <c:v>231.8780555556295</c:v>
                </c:pt>
                <c:pt idx="766">
                  <c:v>231.8947222223505</c:v>
                </c:pt>
                <c:pt idx="767">
                  <c:v>231.911388888897</c:v>
                </c:pt>
                <c:pt idx="768">
                  <c:v>231.928055555618</c:v>
                </c:pt>
                <c:pt idx="769">
                  <c:v>231.9447222223389</c:v>
                </c:pt>
                <c:pt idx="770">
                  <c:v>231.9613888888853</c:v>
                </c:pt>
                <c:pt idx="771">
                  <c:v>231.9780555556063</c:v>
                </c:pt>
                <c:pt idx="772">
                  <c:v>231.9947222223273</c:v>
                </c:pt>
                <c:pt idx="773">
                  <c:v>232.0113888888736</c:v>
                </c:pt>
                <c:pt idx="774">
                  <c:v>232.0280555555946</c:v>
                </c:pt>
                <c:pt idx="775">
                  <c:v>232.0447222223156</c:v>
                </c:pt>
                <c:pt idx="776">
                  <c:v>232.061388888862</c:v>
                </c:pt>
                <c:pt idx="777">
                  <c:v>232.078055555583</c:v>
                </c:pt>
                <c:pt idx="778">
                  <c:v>232.094722222304</c:v>
                </c:pt>
                <c:pt idx="779">
                  <c:v>232.111388889025</c:v>
                </c:pt>
                <c:pt idx="780">
                  <c:v>232.1280555555713</c:v>
                </c:pt>
                <c:pt idx="781">
                  <c:v>232.1447222222923</c:v>
                </c:pt>
                <c:pt idx="782">
                  <c:v>232.1613888890133</c:v>
                </c:pt>
                <c:pt idx="783">
                  <c:v>232.1780555555597</c:v>
                </c:pt>
                <c:pt idx="784">
                  <c:v>232.1947222222807</c:v>
                </c:pt>
                <c:pt idx="785">
                  <c:v>232.2113888890017</c:v>
                </c:pt>
                <c:pt idx="786">
                  <c:v>232.2280555555481</c:v>
                </c:pt>
                <c:pt idx="787">
                  <c:v>232.244722222269</c:v>
                </c:pt>
                <c:pt idx="788">
                  <c:v>232.26138888899</c:v>
                </c:pt>
                <c:pt idx="789">
                  <c:v>232.2780555555364</c:v>
                </c:pt>
                <c:pt idx="790">
                  <c:v>232.2947222222574</c:v>
                </c:pt>
                <c:pt idx="791">
                  <c:v>232.3113888889784</c:v>
                </c:pt>
                <c:pt idx="792">
                  <c:v>232.3280555555248</c:v>
                </c:pt>
                <c:pt idx="793">
                  <c:v>232.3447222222458</c:v>
                </c:pt>
                <c:pt idx="794">
                  <c:v>232.3613888889667</c:v>
                </c:pt>
                <c:pt idx="795">
                  <c:v>232.3780555556878</c:v>
                </c:pt>
                <c:pt idx="796">
                  <c:v>232.3947222222341</c:v>
                </c:pt>
                <c:pt idx="797">
                  <c:v>232.4113888889551</c:v>
                </c:pt>
                <c:pt idx="798">
                  <c:v>232.4280555556761</c:v>
                </c:pt>
                <c:pt idx="799">
                  <c:v>232.4447222222225</c:v>
                </c:pt>
                <c:pt idx="800">
                  <c:v>232.4613888889435</c:v>
                </c:pt>
                <c:pt idx="801">
                  <c:v>232.4780555556645</c:v>
                </c:pt>
                <c:pt idx="802">
                  <c:v>232.4947222222108</c:v>
                </c:pt>
                <c:pt idx="803">
                  <c:v>232.5113888889318</c:v>
                </c:pt>
                <c:pt idx="804">
                  <c:v>232.5280555556528</c:v>
                </c:pt>
                <c:pt idx="805">
                  <c:v>232.5447222221992</c:v>
                </c:pt>
                <c:pt idx="806">
                  <c:v>232.5613888889202</c:v>
                </c:pt>
                <c:pt idx="807">
                  <c:v>232.5780555556412</c:v>
                </c:pt>
                <c:pt idx="808">
                  <c:v>232.5947222223622</c:v>
                </c:pt>
                <c:pt idx="809">
                  <c:v>232.6113888889086</c:v>
                </c:pt>
                <c:pt idx="810">
                  <c:v>232.6280555556295</c:v>
                </c:pt>
                <c:pt idx="811">
                  <c:v>232.6447222223505</c:v>
                </c:pt>
                <c:pt idx="812">
                  <c:v>232.661388888897</c:v>
                </c:pt>
                <c:pt idx="813">
                  <c:v>232.678055555618</c:v>
                </c:pt>
                <c:pt idx="814">
                  <c:v>232.6947222223389</c:v>
                </c:pt>
                <c:pt idx="815">
                  <c:v>232.7113888888853</c:v>
                </c:pt>
                <c:pt idx="816">
                  <c:v>232.7280555556063</c:v>
                </c:pt>
                <c:pt idx="817">
                  <c:v>232.7447222223273</c:v>
                </c:pt>
                <c:pt idx="818">
                  <c:v>232.7613888888736</c:v>
                </c:pt>
                <c:pt idx="819">
                  <c:v>232.7780555555946</c:v>
                </c:pt>
                <c:pt idx="820">
                  <c:v>232.7947222223156</c:v>
                </c:pt>
                <c:pt idx="821">
                  <c:v>232.811388888862</c:v>
                </c:pt>
                <c:pt idx="822">
                  <c:v>232.828055555583</c:v>
                </c:pt>
                <c:pt idx="823">
                  <c:v>232.844722222304</c:v>
                </c:pt>
                <c:pt idx="824">
                  <c:v>232.861388889025</c:v>
                </c:pt>
                <c:pt idx="825">
                  <c:v>232.8780555555713</c:v>
                </c:pt>
                <c:pt idx="826">
                  <c:v>232.8947222222923</c:v>
                </c:pt>
                <c:pt idx="827">
                  <c:v>232.9113888890133</c:v>
                </c:pt>
                <c:pt idx="828">
                  <c:v>232.9280555555597</c:v>
                </c:pt>
                <c:pt idx="829">
                  <c:v>232.9447222222807</c:v>
                </c:pt>
                <c:pt idx="830">
                  <c:v>232.9613888890017</c:v>
                </c:pt>
                <c:pt idx="831">
                  <c:v>232.9780555555481</c:v>
                </c:pt>
                <c:pt idx="832">
                  <c:v>232.994722222269</c:v>
                </c:pt>
                <c:pt idx="833">
                  <c:v>233.01138888899</c:v>
                </c:pt>
                <c:pt idx="834">
                  <c:v>233.0280555555364</c:v>
                </c:pt>
                <c:pt idx="835">
                  <c:v>233.0447222222574</c:v>
                </c:pt>
                <c:pt idx="836">
                  <c:v>233.0613888889784</c:v>
                </c:pt>
                <c:pt idx="837">
                  <c:v>233.0780555555248</c:v>
                </c:pt>
                <c:pt idx="838">
                  <c:v>233.0947222222458</c:v>
                </c:pt>
                <c:pt idx="839">
                  <c:v>233.1113888889668</c:v>
                </c:pt>
                <c:pt idx="840">
                  <c:v>233.1280555556878</c:v>
                </c:pt>
                <c:pt idx="841">
                  <c:v>233.1447222222341</c:v>
                </c:pt>
                <c:pt idx="842">
                  <c:v>233.1613888889551</c:v>
                </c:pt>
                <c:pt idx="843">
                  <c:v>233.1780555556761</c:v>
                </c:pt>
                <c:pt idx="844">
                  <c:v>233.1947222222225</c:v>
                </c:pt>
                <c:pt idx="845">
                  <c:v>233.2113888889435</c:v>
                </c:pt>
                <c:pt idx="846">
                  <c:v>233.2280555556645</c:v>
                </c:pt>
                <c:pt idx="847">
                  <c:v>233.2447222222108</c:v>
                </c:pt>
                <c:pt idx="848">
                  <c:v>233.2613888889318</c:v>
                </c:pt>
                <c:pt idx="849">
                  <c:v>233.2780555556528</c:v>
                </c:pt>
                <c:pt idx="850">
                  <c:v>233.2947222221992</c:v>
                </c:pt>
                <c:pt idx="851">
                  <c:v>233.3113888889202</c:v>
                </c:pt>
                <c:pt idx="852">
                  <c:v>233.3280555556412</c:v>
                </c:pt>
                <c:pt idx="853">
                  <c:v>233.3447222223622</c:v>
                </c:pt>
                <c:pt idx="854">
                  <c:v>233.3613888889085</c:v>
                </c:pt>
                <c:pt idx="855">
                  <c:v>233.3780555556295</c:v>
                </c:pt>
                <c:pt idx="856">
                  <c:v>233.3947222223505</c:v>
                </c:pt>
                <c:pt idx="857">
                  <c:v>233.411388888897</c:v>
                </c:pt>
                <c:pt idx="858">
                  <c:v>233.428055555618</c:v>
                </c:pt>
                <c:pt idx="859">
                  <c:v>233.4447222223389</c:v>
                </c:pt>
                <c:pt idx="860">
                  <c:v>233.4613888888853</c:v>
                </c:pt>
                <c:pt idx="861">
                  <c:v>233.4780555556063</c:v>
                </c:pt>
                <c:pt idx="862">
                  <c:v>233.4947222223273</c:v>
                </c:pt>
                <c:pt idx="863">
                  <c:v>233.5113888888736</c:v>
                </c:pt>
                <c:pt idx="864">
                  <c:v>233.5280555555946</c:v>
                </c:pt>
                <c:pt idx="865">
                  <c:v>233.5447222223156</c:v>
                </c:pt>
                <c:pt idx="866">
                  <c:v>233.561388888862</c:v>
                </c:pt>
                <c:pt idx="867">
                  <c:v>233.578055555583</c:v>
                </c:pt>
                <c:pt idx="868">
                  <c:v>233.594722222304</c:v>
                </c:pt>
                <c:pt idx="869">
                  <c:v>233.611388889025</c:v>
                </c:pt>
                <c:pt idx="870">
                  <c:v>233.6280555555713</c:v>
                </c:pt>
                <c:pt idx="871">
                  <c:v>233.6447222222923</c:v>
                </c:pt>
                <c:pt idx="872">
                  <c:v>233.6613888890133</c:v>
                </c:pt>
                <c:pt idx="873">
                  <c:v>233.6780555555597</c:v>
                </c:pt>
                <c:pt idx="874">
                  <c:v>233.6947222222807</c:v>
                </c:pt>
                <c:pt idx="875">
                  <c:v>233.7113888890017</c:v>
                </c:pt>
                <c:pt idx="876">
                  <c:v>233.7280555555481</c:v>
                </c:pt>
                <c:pt idx="877">
                  <c:v>233.744722222269</c:v>
                </c:pt>
                <c:pt idx="878">
                  <c:v>233.76138888899</c:v>
                </c:pt>
                <c:pt idx="879">
                  <c:v>233.7780555555364</c:v>
                </c:pt>
                <c:pt idx="880">
                  <c:v>233.7947222222574</c:v>
                </c:pt>
                <c:pt idx="881">
                  <c:v>233.8113888889784</c:v>
                </c:pt>
                <c:pt idx="882">
                  <c:v>233.8280555555248</c:v>
                </c:pt>
                <c:pt idx="883">
                  <c:v>233.8447222222458</c:v>
                </c:pt>
                <c:pt idx="884">
                  <c:v>233.8613888889667</c:v>
                </c:pt>
                <c:pt idx="885">
                  <c:v>233.8780555556878</c:v>
                </c:pt>
                <c:pt idx="886">
                  <c:v>233.8947222222341</c:v>
                </c:pt>
                <c:pt idx="887">
                  <c:v>233.9113888889551</c:v>
                </c:pt>
                <c:pt idx="888">
                  <c:v>233.9280555556761</c:v>
                </c:pt>
                <c:pt idx="889">
                  <c:v>233.9447222222225</c:v>
                </c:pt>
                <c:pt idx="890">
                  <c:v>233.9613888889435</c:v>
                </c:pt>
                <c:pt idx="891">
                  <c:v>233.9780555556645</c:v>
                </c:pt>
                <c:pt idx="892">
                  <c:v>233.9947222222108</c:v>
                </c:pt>
                <c:pt idx="893">
                  <c:v>234.0113888889318</c:v>
                </c:pt>
                <c:pt idx="894">
                  <c:v>234.0280555556528</c:v>
                </c:pt>
                <c:pt idx="895">
                  <c:v>234.0447222221992</c:v>
                </c:pt>
                <c:pt idx="896">
                  <c:v>234.0613888889202</c:v>
                </c:pt>
                <c:pt idx="897">
                  <c:v>234.0780555556412</c:v>
                </c:pt>
                <c:pt idx="898">
                  <c:v>234.0947222223622</c:v>
                </c:pt>
                <c:pt idx="899">
                  <c:v>234.1113888889086</c:v>
                </c:pt>
                <c:pt idx="900">
                  <c:v>234.1280555556295</c:v>
                </c:pt>
                <c:pt idx="901">
                  <c:v>234.1447222223505</c:v>
                </c:pt>
                <c:pt idx="902">
                  <c:v>234.161388888897</c:v>
                </c:pt>
                <c:pt idx="903">
                  <c:v>234.178055555618</c:v>
                </c:pt>
                <c:pt idx="904">
                  <c:v>234.1947222223389</c:v>
                </c:pt>
                <c:pt idx="905">
                  <c:v>234.2113888888853</c:v>
                </c:pt>
                <c:pt idx="906">
                  <c:v>234.2280555556063</c:v>
                </c:pt>
                <c:pt idx="907">
                  <c:v>234.2447222223273</c:v>
                </c:pt>
                <c:pt idx="908">
                  <c:v>234.2613888888736</c:v>
                </c:pt>
                <c:pt idx="909">
                  <c:v>234.2780555555946</c:v>
                </c:pt>
                <c:pt idx="910">
                  <c:v>234.2947222223156</c:v>
                </c:pt>
                <c:pt idx="911">
                  <c:v>234.311388888862</c:v>
                </c:pt>
                <c:pt idx="912">
                  <c:v>234.328055555583</c:v>
                </c:pt>
                <c:pt idx="913">
                  <c:v>234.344722222304</c:v>
                </c:pt>
                <c:pt idx="914">
                  <c:v>234.361388889025</c:v>
                </c:pt>
                <c:pt idx="915">
                  <c:v>234.3780555555713</c:v>
                </c:pt>
                <c:pt idx="916">
                  <c:v>234.3947222222923</c:v>
                </c:pt>
                <c:pt idx="917">
                  <c:v>234.4113888890133</c:v>
                </c:pt>
                <c:pt idx="918">
                  <c:v>234.4280555555597</c:v>
                </c:pt>
                <c:pt idx="919">
                  <c:v>234.4447222222807</c:v>
                </c:pt>
                <c:pt idx="920">
                  <c:v>234.4613888890017</c:v>
                </c:pt>
                <c:pt idx="921">
                  <c:v>234.4780555555481</c:v>
                </c:pt>
                <c:pt idx="922">
                  <c:v>234.494722222269</c:v>
                </c:pt>
                <c:pt idx="923">
                  <c:v>234.51138888899</c:v>
                </c:pt>
                <c:pt idx="924">
                  <c:v>234.5280555555364</c:v>
                </c:pt>
                <c:pt idx="925">
                  <c:v>234.5447222222574</c:v>
                </c:pt>
                <c:pt idx="926">
                  <c:v>234.5613888889784</c:v>
                </c:pt>
                <c:pt idx="927">
                  <c:v>234.5780555555248</c:v>
                </c:pt>
                <c:pt idx="928">
                  <c:v>234.5947222222458</c:v>
                </c:pt>
                <c:pt idx="929">
                  <c:v>234.6113888889668</c:v>
                </c:pt>
                <c:pt idx="930">
                  <c:v>234.6280555556878</c:v>
                </c:pt>
                <c:pt idx="931">
                  <c:v>234.6447222222341</c:v>
                </c:pt>
                <c:pt idx="932">
                  <c:v>234.6613888889551</c:v>
                </c:pt>
                <c:pt idx="933">
                  <c:v>234.6780555556761</c:v>
                </c:pt>
                <c:pt idx="934">
                  <c:v>234.6947222222225</c:v>
                </c:pt>
                <c:pt idx="935">
                  <c:v>234.7113888889435</c:v>
                </c:pt>
                <c:pt idx="936">
                  <c:v>234.7280555556645</c:v>
                </c:pt>
                <c:pt idx="937">
                  <c:v>234.7447222222108</c:v>
                </c:pt>
                <c:pt idx="938">
                  <c:v>234.7613888889318</c:v>
                </c:pt>
                <c:pt idx="939">
                  <c:v>234.7780555556528</c:v>
                </c:pt>
                <c:pt idx="940">
                  <c:v>234.7947222221992</c:v>
                </c:pt>
                <c:pt idx="941">
                  <c:v>234.8113888889202</c:v>
                </c:pt>
                <c:pt idx="942">
                  <c:v>234.8280555556412</c:v>
                </c:pt>
                <c:pt idx="943">
                  <c:v>234.8447222223622</c:v>
                </c:pt>
                <c:pt idx="944">
                  <c:v>234.8613888889085</c:v>
                </c:pt>
                <c:pt idx="945">
                  <c:v>234.8780555556295</c:v>
                </c:pt>
                <c:pt idx="946">
                  <c:v>234.8947222223505</c:v>
                </c:pt>
                <c:pt idx="947">
                  <c:v>234.911388888897</c:v>
                </c:pt>
                <c:pt idx="948">
                  <c:v>234.928055555618</c:v>
                </c:pt>
                <c:pt idx="949">
                  <c:v>234.9447222223389</c:v>
                </c:pt>
                <c:pt idx="950">
                  <c:v>234.9613888888853</c:v>
                </c:pt>
                <c:pt idx="951">
                  <c:v>234.9780555556063</c:v>
                </c:pt>
                <c:pt idx="952">
                  <c:v>234.9947222223273</c:v>
                </c:pt>
                <c:pt idx="953">
                  <c:v>235.0113888888736</c:v>
                </c:pt>
                <c:pt idx="954">
                  <c:v>235.0280555555946</c:v>
                </c:pt>
                <c:pt idx="955">
                  <c:v>235.0447222223156</c:v>
                </c:pt>
                <c:pt idx="956">
                  <c:v>235.061388888862</c:v>
                </c:pt>
                <c:pt idx="957">
                  <c:v>235.078055555583</c:v>
                </c:pt>
                <c:pt idx="958">
                  <c:v>235.094722222304</c:v>
                </c:pt>
                <c:pt idx="959">
                  <c:v>235.111388889025</c:v>
                </c:pt>
                <c:pt idx="960">
                  <c:v>235.1280555555713</c:v>
                </c:pt>
                <c:pt idx="961">
                  <c:v>235.1447222222923</c:v>
                </c:pt>
                <c:pt idx="962">
                  <c:v>235.1613888890133</c:v>
                </c:pt>
                <c:pt idx="963">
                  <c:v>235.1780555555597</c:v>
                </c:pt>
                <c:pt idx="964">
                  <c:v>235.1947222222807</c:v>
                </c:pt>
                <c:pt idx="965">
                  <c:v>235.2113888890017</c:v>
                </c:pt>
                <c:pt idx="966">
                  <c:v>235.2280555555481</c:v>
                </c:pt>
                <c:pt idx="967">
                  <c:v>235.244722222269</c:v>
                </c:pt>
                <c:pt idx="968">
                  <c:v>235.26138888899</c:v>
                </c:pt>
                <c:pt idx="969">
                  <c:v>235.2780555555364</c:v>
                </c:pt>
                <c:pt idx="970">
                  <c:v>235.2947222222574</c:v>
                </c:pt>
                <c:pt idx="971">
                  <c:v>235.3113888889784</c:v>
                </c:pt>
                <c:pt idx="972">
                  <c:v>235.3280555555248</c:v>
                </c:pt>
                <c:pt idx="973">
                  <c:v>235.3447222222458</c:v>
                </c:pt>
                <c:pt idx="974">
                  <c:v>235.3613888889667</c:v>
                </c:pt>
                <c:pt idx="975">
                  <c:v>235.3780555556878</c:v>
                </c:pt>
                <c:pt idx="976">
                  <c:v>235.3947222222341</c:v>
                </c:pt>
                <c:pt idx="977">
                  <c:v>235.4113888889551</c:v>
                </c:pt>
                <c:pt idx="978">
                  <c:v>235.4280555556761</c:v>
                </c:pt>
                <c:pt idx="979">
                  <c:v>235.4447222222225</c:v>
                </c:pt>
                <c:pt idx="980">
                  <c:v>235.4613888889435</c:v>
                </c:pt>
                <c:pt idx="981">
                  <c:v>235.4780555556645</c:v>
                </c:pt>
                <c:pt idx="982">
                  <c:v>235.4947222222108</c:v>
                </c:pt>
                <c:pt idx="983">
                  <c:v>235.5113888889318</c:v>
                </c:pt>
                <c:pt idx="984">
                  <c:v>235.5280555556528</c:v>
                </c:pt>
                <c:pt idx="985">
                  <c:v>235.5447222221992</c:v>
                </c:pt>
                <c:pt idx="986">
                  <c:v>235.5613888889202</c:v>
                </c:pt>
                <c:pt idx="987">
                  <c:v>235.5780555556412</c:v>
                </c:pt>
                <c:pt idx="988">
                  <c:v>235.5947222223622</c:v>
                </c:pt>
                <c:pt idx="989">
                  <c:v>235.6113888889086</c:v>
                </c:pt>
                <c:pt idx="990">
                  <c:v>235.6280555556295</c:v>
                </c:pt>
                <c:pt idx="991">
                  <c:v>235.6447222223505</c:v>
                </c:pt>
                <c:pt idx="992">
                  <c:v>235.661388888897</c:v>
                </c:pt>
                <c:pt idx="993">
                  <c:v>235.678055555618</c:v>
                </c:pt>
                <c:pt idx="994">
                  <c:v>235.6947222223389</c:v>
                </c:pt>
                <c:pt idx="995">
                  <c:v>235.7113888888853</c:v>
                </c:pt>
                <c:pt idx="996">
                  <c:v>235.7280555556063</c:v>
                </c:pt>
                <c:pt idx="997">
                  <c:v>235.7447222223273</c:v>
                </c:pt>
                <c:pt idx="998">
                  <c:v>235.7613888888736</c:v>
                </c:pt>
                <c:pt idx="999">
                  <c:v>235.7780555555946</c:v>
                </c:pt>
                <c:pt idx="1000">
                  <c:v>235.7947222223156</c:v>
                </c:pt>
                <c:pt idx="1001">
                  <c:v>235.811388888862</c:v>
                </c:pt>
                <c:pt idx="1002">
                  <c:v>235.828055555583</c:v>
                </c:pt>
                <c:pt idx="1003">
                  <c:v>235.844722222304</c:v>
                </c:pt>
                <c:pt idx="1004">
                  <c:v>235.861388889025</c:v>
                </c:pt>
                <c:pt idx="1005">
                  <c:v>235.8780555555713</c:v>
                </c:pt>
                <c:pt idx="1006">
                  <c:v>235.8947222222923</c:v>
                </c:pt>
                <c:pt idx="1007">
                  <c:v>235.9113888890133</c:v>
                </c:pt>
                <c:pt idx="1008">
                  <c:v>235.9280555555597</c:v>
                </c:pt>
                <c:pt idx="1009">
                  <c:v>235.9447222222807</c:v>
                </c:pt>
                <c:pt idx="1010">
                  <c:v>235.9613888890017</c:v>
                </c:pt>
                <c:pt idx="1011">
                  <c:v>235.9780555555481</c:v>
                </c:pt>
                <c:pt idx="1012">
                  <c:v>235.994722222269</c:v>
                </c:pt>
                <c:pt idx="1013">
                  <c:v>236.01138888899</c:v>
                </c:pt>
                <c:pt idx="1014">
                  <c:v>236.0280555555364</c:v>
                </c:pt>
                <c:pt idx="1015">
                  <c:v>236.0447222222574</c:v>
                </c:pt>
                <c:pt idx="1016">
                  <c:v>236.0613888889784</c:v>
                </c:pt>
                <c:pt idx="1017">
                  <c:v>236.0780555555248</c:v>
                </c:pt>
                <c:pt idx="1018">
                  <c:v>236.0947222222458</c:v>
                </c:pt>
                <c:pt idx="1019">
                  <c:v>236.1113888889668</c:v>
                </c:pt>
                <c:pt idx="1020">
                  <c:v>236.1280555556878</c:v>
                </c:pt>
                <c:pt idx="1021">
                  <c:v>236.1447222222341</c:v>
                </c:pt>
                <c:pt idx="1022">
                  <c:v>236.1613888889551</c:v>
                </c:pt>
                <c:pt idx="1023">
                  <c:v>236.1780555556761</c:v>
                </c:pt>
                <c:pt idx="1024">
                  <c:v>236.1947222222225</c:v>
                </c:pt>
                <c:pt idx="1025">
                  <c:v>236.2113888889435</c:v>
                </c:pt>
                <c:pt idx="1026">
                  <c:v>236.2280555556645</c:v>
                </c:pt>
                <c:pt idx="1027">
                  <c:v>236.2447222222108</c:v>
                </c:pt>
                <c:pt idx="1028">
                  <c:v>236.2613888889318</c:v>
                </c:pt>
                <c:pt idx="1029">
                  <c:v>236.2780555556528</c:v>
                </c:pt>
                <c:pt idx="1030">
                  <c:v>236.2947222221992</c:v>
                </c:pt>
                <c:pt idx="1031">
                  <c:v>236.3113888889202</c:v>
                </c:pt>
                <c:pt idx="1032">
                  <c:v>236.3280555556412</c:v>
                </c:pt>
                <c:pt idx="1033">
                  <c:v>236.3447222223622</c:v>
                </c:pt>
                <c:pt idx="1034">
                  <c:v>236.3613888889085</c:v>
                </c:pt>
                <c:pt idx="1035">
                  <c:v>236.3780555556295</c:v>
                </c:pt>
                <c:pt idx="1036">
                  <c:v>236.3947222223505</c:v>
                </c:pt>
                <c:pt idx="1037">
                  <c:v>236.411388888897</c:v>
                </c:pt>
                <c:pt idx="1038">
                  <c:v>236.428055555618</c:v>
                </c:pt>
                <c:pt idx="1039">
                  <c:v>236.4447222223389</c:v>
                </c:pt>
                <c:pt idx="1040">
                  <c:v>236.4613888888853</c:v>
                </c:pt>
                <c:pt idx="1041">
                  <c:v>236.4780555556063</c:v>
                </c:pt>
                <c:pt idx="1042">
                  <c:v>236.4947222223273</c:v>
                </c:pt>
                <c:pt idx="1043">
                  <c:v>236.5113888888736</c:v>
                </c:pt>
                <c:pt idx="1044">
                  <c:v>236.5280555555946</c:v>
                </c:pt>
                <c:pt idx="1045">
                  <c:v>236.5447222223156</c:v>
                </c:pt>
                <c:pt idx="1046">
                  <c:v>236.561388888862</c:v>
                </c:pt>
                <c:pt idx="1047">
                  <c:v>236.578055555583</c:v>
                </c:pt>
                <c:pt idx="1048">
                  <c:v>236.594722222304</c:v>
                </c:pt>
                <c:pt idx="1049">
                  <c:v>236.611388889025</c:v>
                </c:pt>
                <c:pt idx="1050">
                  <c:v>236.6280555555713</c:v>
                </c:pt>
                <c:pt idx="1051">
                  <c:v>236.6447222222923</c:v>
                </c:pt>
                <c:pt idx="1052">
                  <c:v>236.6613888890133</c:v>
                </c:pt>
                <c:pt idx="1053">
                  <c:v>236.6780555555597</c:v>
                </c:pt>
                <c:pt idx="1054">
                  <c:v>236.6947222222807</c:v>
                </c:pt>
                <c:pt idx="1055">
                  <c:v>236.7113888890017</c:v>
                </c:pt>
                <c:pt idx="1056">
                  <c:v>236.7280555555481</c:v>
                </c:pt>
                <c:pt idx="1057">
                  <c:v>236.744722222269</c:v>
                </c:pt>
                <c:pt idx="1058">
                  <c:v>236.76138888899</c:v>
                </c:pt>
                <c:pt idx="1059">
                  <c:v>236.7780555555364</c:v>
                </c:pt>
                <c:pt idx="1060">
                  <c:v>236.7947222222574</c:v>
                </c:pt>
                <c:pt idx="1061">
                  <c:v>236.8113888889784</c:v>
                </c:pt>
                <c:pt idx="1062">
                  <c:v>236.8280555555248</c:v>
                </c:pt>
                <c:pt idx="1063">
                  <c:v>236.8447222222458</c:v>
                </c:pt>
                <c:pt idx="1064">
                  <c:v>236.8613888889667</c:v>
                </c:pt>
                <c:pt idx="1065">
                  <c:v>236.8780555556878</c:v>
                </c:pt>
                <c:pt idx="1066">
                  <c:v>236.8947222222341</c:v>
                </c:pt>
                <c:pt idx="1067">
                  <c:v>236.9113888889551</c:v>
                </c:pt>
                <c:pt idx="1068">
                  <c:v>236.9280555556761</c:v>
                </c:pt>
                <c:pt idx="1069">
                  <c:v>236.9447222222225</c:v>
                </c:pt>
                <c:pt idx="1070">
                  <c:v>236.9613888889435</c:v>
                </c:pt>
                <c:pt idx="1071">
                  <c:v>236.9780555556645</c:v>
                </c:pt>
                <c:pt idx="1072">
                  <c:v>236.9947222222108</c:v>
                </c:pt>
                <c:pt idx="1073">
                  <c:v>237.0113888889318</c:v>
                </c:pt>
                <c:pt idx="1074">
                  <c:v>237.0280555556528</c:v>
                </c:pt>
                <c:pt idx="1075">
                  <c:v>237.0447222221992</c:v>
                </c:pt>
                <c:pt idx="1076">
                  <c:v>237.0613888889202</c:v>
                </c:pt>
                <c:pt idx="1077">
                  <c:v>237.0780555556412</c:v>
                </c:pt>
                <c:pt idx="1078">
                  <c:v>237.0947222223622</c:v>
                </c:pt>
                <c:pt idx="1079">
                  <c:v>237.1113888889086</c:v>
                </c:pt>
                <c:pt idx="1080">
                  <c:v>237.1280555556295</c:v>
                </c:pt>
                <c:pt idx="1081">
                  <c:v>237.1447222223505</c:v>
                </c:pt>
                <c:pt idx="1082">
                  <c:v>237.161388888897</c:v>
                </c:pt>
                <c:pt idx="1083">
                  <c:v>237.178055555618</c:v>
                </c:pt>
                <c:pt idx="1084">
                  <c:v>237.1947222223389</c:v>
                </c:pt>
                <c:pt idx="1085">
                  <c:v>237.2113888888853</c:v>
                </c:pt>
                <c:pt idx="1086">
                  <c:v>237.2280555556063</c:v>
                </c:pt>
                <c:pt idx="1087">
                  <c:v>237.2447222223273</c:v>
                </c:pt>
                <c:pt idx="1088">
                  <c:v>237.2613888888736</c:v>
                </c:pt>
                <c:pt idx="1089">
                  <c:v>237.2780555555946</c:v>
                </c:pt>
                <c:pt idx="1090">
                  <c:v>237.2947222223156</c:v>
                </c:pt>
                <c:pt idx="1091">
                  <c:v>237.311388888862</c:v>
                </c:pt>
                <c:pt idx="1092">
                  <c:v>237.328055555583</c:v>
                </c:pt>
                <c:pt idx="1093">
                  <c:v>237.344722222304</c:v>
                </c:pt>
                <c:pt idx="1094">
                  <c:v>237.361388889025</c:v>
                </c:pt>
                <c:pt idx="1095">
                  <c:v>237.3780555555713</c:v>
                </c:pt>
                <c:pt idx="1096">
                  <c:v>237.3947222222923</c:v>
                </c:pt>
                <c:pt idx="1097">
                  <c:v>237.4113888890133</c:v>
                </c:pt>
                <c:pt idx="1098">
                  <c:v>237.4280555555597</c:v>
                </c:pt>
                <c:pt idx="1099">
                  <c:v>237.4447222222807</c:v>
                </c:pt>
                <c:pt idx="1100">
                  <c:v>237.4613888890017</c:v>
                </c:pt>
                <c:pt idx="1101">
                  <c:v>237.4780555555481</c:v>
                </c:pt>
                <c:pt idx="1102">
                  <c:v>237.494722222269</c:v>
                </c:pt>
                <c:pt idx="1103">
                  <c:v>237.51138888899</c:v>
                </c:pt>
                <c:pt idx="1104">
                  <c:v>237.5280555555364</c:v>
                </c:pt>
                <c:pt idx="1105">
                  <c:v>237.5447222222574</c:v>
                </c:pt>
                <c:pt idx="1106">
                  <c:v>237.5613888889784</c:v>
                </c:pt>
                <c:pt idx="1107">
                  <c:v>237.5780555555248</c:v>
                </c:pt>
                <c:pt idx="1108">
                  <c:v>237.5947222222458</c:v>
                </c:pt>
                <c:pt idx="1109">
                  <c:v>237.6113888889668</c:v>
                </c:pt>
                <c:pt idx="1110">
                  <c:v>237.6280555556878</c:v>
                </c:pt>
                <c:pt idx="1111">
                  <c:v>237.6447222222341</c:v>
                </c:pt>
                <c:pt idx="1112">
                  <c:v>237.6613888889551</c:v>
                </c:pt>
                <c:pt idx="1113">
                  <c:v>237.6780555556761</c:v>
                </c:pt>
                <c:pt idx="1114">
                  <c:v>237.6947222222225</c:v>
                </c:pt>
                <c:pt idx="1115">
                  <c:v>237.7113888889435</c:v>
                </c:pt>
                <c:pt idx="1116">
                  <c:v>237.7280555556645</c:v>
                </c:pt>
                <c:pt idx="1117">
                  <c:v>237.7447222222108</c:v>
                </c:pt>
                <c:pt idx="1118">
                  <c:v>237.7613888889318</c:v>
                </c:pt>
                <c:pt idx="1119">
                  <c:v>237.7780555556528</c:v>
                </c:pt>
                <c:pt idx="1120">
                  <c:v>237.7947222221992</c:v>
                </c:pt>
                <c:pt idx="1121">
                  <c:v>237.8113888889202</c:v>
                </c:pt>
                <c:pt idx="1122">
                  <c:v>237.8280555556412</c:v>
                </c:pt>
                <c:pt idx="1123">
                  <c:v>237.8447222223622</c:v>
                </c:pt>
                <c:pt idx="1124">
                  <c:v>237.8613888889085</c:v>
                </c:pt>
                <c:pt idx="1125">
                  <c:v>237.8780555556295</c:v>
                </c:pt>
                <c:pt idx="1126">
                  <c:v>237.8947222223505</c:v>
                </c:pt>
                <c:pt idx="1127">
                  <c:v>237.911388888897</c:v>
                </c:pt>
                <c:pt idx="1128">
                  <c:v>237.928055555618</c:v>
                </c:pt>
                <c:pt idx="1129">
                  <c:v>237.9447222223389</c:v>
                </c:pt>
                <c:pt idx="1130">
                  <c:v>237.9613888888853</c:v>
                </c:pt>
                <c:pt idx="1131">
                  <c:v>237.9780555556063</c:v>
                </c:pt>
                <c:pt idx="1132">
                  <c:v>237.9947222223273</c:v>
                </c:pt>
                <c:pt idx="1133">
                  <c:v>238.0113888888736</c:v>
                </c:pt>
                <c:pt idx="1134">
                  <c:v>238.0280555555946</c:v>
                </c:pt>
                <c:pt idx="1135">
                  <c:v>238.0447222223156</c:v>
                </c:pt>
                <c:pt idx="1136">
                  <c:v>238.061388888862</c:v>
                </c:pt>
                <c:pt idx="1137">
                  <c:v>238.078055555583</c:v>
                </c:pt>
                <c:pt idx="1138">
                  <c:v>238.094722222304</c:v>
                </c:pt>
                <c:pt idx="1139">
                  <c:v>238.111388889025</c:v>
                </c:pt>
                <c:pt idx="1140">
                  <c:v>238.1280555555713</c:v>
                </c:pt>
                <c:pt idx="1141">
                  <c:v>238.1447222222923</c:v>
                </c:pt>
                <c:pt idx="1142">
                  <c:v>238.1613888890133</c:v>
                </c:pt>
                <c:pt idx="1143">
                  <c:v>238.1780555555597</c:v>
                </c:pt>
                <c:pt idx="1144">
                  <c:v>238.1947222222807</c:v>
                </c:pt>
                <c:pt idx="1145">
                  <c:v>238.2113888890017</c:v>
                </c:pt>
                <c:pt idx="1146">
                  <c:v>238.2280555555481</c:v>
                </c:pt>
                <c:pt idx="1147">
                  <c:v>238.244722222269</c:v>
                </c:pt>
                <c:pt idx="1148">
                  <c:v>238.26138888899</c:v>
                </c:pt>
                <c:pt idx="1149">
                  <c:v>238.2780555555364</c:v>
                </c:pt>
                <c:pt idx="1150">
                  <c:v>238.2947222222574</c:v>
                </c:pt>
                <c:pt idx="1151">
                  <c:v>238.3113888889784</c:v>
                </c:pt>
                <c:pt idx="1152">
                  <c:v>238.3280555555248</c:v>
                </c:pt>
                <c:pt idx="1153">
                  <c:v>238.3447222222458</c:v>
                </c:pt>
                <c:pt idx="1154">
                  <c:v>238.3613888889667</c:v>
                </c:pt>
                <c:pt idx="1155">
                  <c:v>238.3780555556878</c:v>
                </c:pt>
                <c:pt idx="1156">
                  <c:v>238.3947222222341</c:v>
                </c:pt>
                <c:pt idx="1157">
                  <c:v>238.4113888889551</c:v>
                </c:pt>
                <c:pt idx="1158">
                  <c:v>238.4280555556761</c:v>
                </c:pt>
                <c:pt idx="1159">
                  <c:v>238.4447222222225</c:v>
                </c:pt>
                <c:pt idx="1160">
                  <c:v>238.4613888889435</c:v>
                </c:pt>
                <c:pt idx="1161">
                  <c:v>238.4780555556645</c:v>
                </c:pt>
                <c:pt idx="1162">
                  <c:v>238.4947222222108</c:v>
                </c:pt>
                <c:pt idx="1163">
                  <c:v>238.5113888889318</c:v>
                </c:pt>
                <c:pt idx="1164">
                  <c:v>238.5280555556528</c:v>
                </c:pt>
                <c:pt idx="1165">
                  <c:v>238.5447222221992</c:v>
                </c:pt>
                <c:pt idx="1166">
                  <c:v>238.5613888889202</c:v>
                </c:pt>
                <c:pt idx="1167">
                  <c:v>238.5780555556412</c:v>
                </c:pt>
                <c:pt idx="1168">
                  <c:v>238.5947222223622</c:v>
                </c:pt>
                <c:pt idx="1169">
                  <c:v>238.6113888889086</c:v>
                </c:pt>
                <c:pt idx="1170">
                  <c:v>238.6280555556295</c:v>
                </c:pt>
                <c:pt idx="1171">
                  <c:v>238.6447222223505</c:v>
                </c:pt>
                <c:pt idx="1172">
                  <c:v>238.661388888897</c:v>
                </c:pt>
                <c:pt idx="1173">
                  <c:v>238.678055555618</c:v>
                </c:pt>
                <c:pt idx="1174">
                  <c:v>238.6947222223389</c:v>
                </c:pt>
                <c:pt idx="1175">
                  <c:v>238.7113888888853</c:v>
                </c:pt>
                <c:pt idx="1176">
                  <c:v>238.7280555556063</c:v>
                </c:pt>
                <c:pt idx="1177">
                  <c:v>238.7447222223273</c:v>
                </c:pt>
                <c:pt idx="1178">
                  <c:v>238.7613888888736</c:v>
                </c:pt>
                <c:pt idx="1179">
                  <c:v>238.7780555555946</c:v>
                </c:pt>
                <c:pt idx="1180">
                  <c:v>238.7947222223156</c:v>
                </c:pt>
                <c:pt idx="1181">
                  <c:v>238.811388888862</c:v>
                </c:pt>
                <c:pt idx="1182">
                  <c:v>238.828055555583</c:v>
                </c:pt>
                <c:pt idx="1183">
                  <c:v>238.844722222304</c:v>
                </c:pt>
                <c:pt idx="1184">
                  <c:v>238.861388889025</c:v>
                </c:pt>
                <c:pt idx="1185">
                  <c:v>238.8780555555713</c:v>
                </c:pt>
                <c:pt idx="1186">
                  <c:v>238.8947222222923</c:v>
                </c:pt>
                <c:pt idx="1187">
                  <c:v>238.9113888890133</c:v>
                </c:pt>
                <c:pt idx="1188">
                  <c:v>238.9280555555597</c:v>
                </c:pt>
                <c:pt idx="1189">
                  <c:v>238.9447222222807</c:v>
                </c:pt>
                <c:pt idx="1190">
                  <c:v>238.9613888890017</c:v>
                </c:pt>
                <c:pt idx="1191">
                  <c:v>238.9780555555481</c:v>
                </c:pt>
                <c:pt idx="1192">
                  <c:v>238.994722222269</c:v>
                </c:pt>
                <c:pt idx="1193">
                  <c:v>239.01138888899</c:v>
                </c:pt>
                <c:pt idx="1194">
                  <c:v>239.0280555555364</c:v>
                </c:pt>
                <c:pt idx="1195">
                  <c:v>239.0447222222574</c:v>
                </c:pt>
                <c:pt idx="1196">
                  <c:v>239.0613888889784</c:v>
                </c:pt>
                <c:pt idx="1197">
                  <c:v>239.0780555555248</c:v>
                </c:pt>
                <c:pt idx="1198">
                  <c:v>239.0947222222458</c:v>
                </c:pt>
                <c:pt idx="1199">
                  <c:v>239.1113888889668</c:v>
                </c:pt>
                <c:pt idx="1200">
                  <c:v>239.1280555556878</c:v>
                </c:pt>
                <c:pt idx="1201">
                  <c:v>239.1447222222341</c:v>
                </c:pt>
                <c:pt idx="1202">
                  <c:v>239.1613888889551</c:v>
                </c:pt>
                <c:pt idx="1203">
                  <c:v>239.1780555556761</c:v>
                </c:pt>
                <c:pt idx="1204">
                  <c:v>239.1947222222225</c:v>
                </c:pt>
                <c:pt idx="1205">
                  <c:v>239.2113888889435</c:v>
                </c:pt>
                <c:pt idx="1206">
                  <c:v>239.2280555556645</c:v>
                </c:pt>
                <c:pt idx="1207">
                  <c:v>239.2447222222108</c:v>
                </c:pt>
                <c:pt idx="1208">
                  <c:v>239.2613888889318</c:v>
                </c:pt>
                <c:pt idx="1209">
                  <c:v>239.2780555556528</c:v>
                </c:pt>
                <c:pt idx="1210">
                  <c:v>239.2947222221992</c:v>
                </c:pt>
                <c:pt idx="1211">
                  <c:v>239.3113888889202</c:v>
                </c:pt>
                <c:pt idx="1212">
                  <c:v>239.3280555556412</c:v>
                </c:pt>
                <c:pt idx="1213">
                  <c:v>239.3447222223622</c:v>
                </c:pt>
                <c:pt idx="1214">
                  <c:v>239.3613888889085</c:v>
                </c:pt>
                <c:pt idx="1215">
                  <c:v>239.3780555556295</c:v>
                </c:pt>
                <c:pt idx="1216">
                  <c:v>239.3947222223505</c:v>
                </c:pt>
                <c:pt idx="1217">
                  <c:v>239.411388888897</c:v>
                </c:pt>
                <c:pt idx="1218">
                  <c:v>239.428055555618</c:v>
                </c:pt>
                <c:pt idx="1219">
                  <c:v>239.4447222223389</c:v>
                </c:pt>
                <c:pt idx="1220">
                  <c:v>239.4613888888853</c:v>
                </c:pt>
                <c:pt idx="1221">
                  <c:v>239.4780555556063</c:v>
                </c:pt>
                <c:pt idx="1222">
                  <c:v>239.4947222223273</c:v>
                </c:pt>
                <c:pt idx="1223">
                  <c:v>239.5113888888736</c:v>
                </c:pt>
                <c:pt idx="1224">
                  <c:v>239.5280555555946</c:v>
                </c:pt>
                <c:pt idx="1225">
                  <c:v>239.5447222223156</c:v>
                </c:pt>
                <c:pt idx="1226">
                  <c:v>239.561388888862</c:v>
                </c:pt>
                <c:pt idx="1227">
                  <c:v>239.578055555583</c:v>
                </c:pt>
                <c:pt idx="1228">
                  <c:v>239.594722222304</c:v>
                </c:pt>
                <c:pt idx="1229">
                  <c:v>239.611388889025</c:v>
                </c:pt>
                <c:pt idx="1230">
                  <c:v>239.6280555555713</c:v>
                </c:pt>
                <c:pt idx="1231">
                  <c:v>239.6447222222923</c:v>
                </c:pt>
                <c:pt idx="1232">
                  <c:v>239.6613888890133</c:v>
                </c:pt>
                <c:pt idx="1233">
                  <c:v>239.6780555555597</c:v>
                </c:pt>
                <c:pt idx="1234">
                  <c:v>239.6947222222807</c:v>
                </c:pt>
                <c:pt idx="1235">
                  <c:v>239.7113888890017</c:v>
                </c:pt>
                <c:pt idx="1236">
                  <c:v>239.7280555555481</c:v>
                </c:pt>
                <c:pt idx="1237">
                  <c:v>239.744722222269</c:v>
                </c:pt>
                <c:pt idx="1238">
                  <c:v>239.76138888899</c:v>
                </c:pt>
                <c:pt idx="1239">
                  <c:v>239.7780555555364</c:v>
                </c:pt>
                <c:pt idx="1240">
                  <c:v>239.7947222222574</c:v>
                </c:pt>
                <c:pt idx="1241">
                  <c:v>239.8113888889784</c:v>
                </c:pt>
                <c:pt idx="1242">
                  <c:v>239.8280555555248</c:v>
                </c:pt>
                <c:pt idx="1243">
                  <c:v>239.8447222222458</c:v>
                </c:pt>
                <c:pt idx="1244">
                  <c:v>239.8613888889667</c:v>
                </c:pt>
                <c:pt idx="1245">
                  <c:v>239.8780555556878</c:v>
                </c:pt>
                <c:pt idx="1246">
                  <c:v>239.8947222222341</c:v>
                </c:pt>
                <c:pt idx="1247">
                  <c:v>239.9113888889551</c:v>
                </c:pt>
                <c:pt idx="1248">
                  <c:v>239.9280555556761</c:v>
                </c:pt>
                <c:pt idx="1249">
                  <c:v>239.9447222222225</c:v>
                </c:pt>
                <c:pt idx="1250">
                  <c:v>239.9613888889435</c:v>
                </c:pt>
                <c:pt idx="1251">
                  <c:v>239.9780555556645</c:v>
                </c:pt>
                <c:pt idx="1252">
                  <c:v>239.9947222222108</c:v>
                </c:pt>
                <c:pt idx="1253">
                  <c:v>240.0113888889318</c:v>
                </c:pt>
                <c:pt idx="1254">
                  <c:v>240.0280555556528</c:v>
                </c:pt>
                <c:pt idx="1255">
                  <c:v>240.0447222221992</c:v>
                </c:pt>
                <c:pt idx="1256">
                  <c:v>240.0613888889202</c:v>
                </c:pt>
                <c:pt idx="1257">
                  <c:v>240.0780555556412</c:v>
                </c:pt>
                <c:pt idx="1258">
                  <c:v>240.0947222223622</c:v>
                </c:pt>
                <c:pt idx="1259">
                  <c:v>240.1113888889086</c:v>
                </c:pt>
                <c:pt idx="1260">
                  <c:v>240.1280555556295</c:v>
                </c:pt>
                <c:pt idx="1261">
                  <c:v>240.1447222223505</c:v>
                </c:pt>
                <c:pt idx="1262">
                  <c:v>240.161388888897</c:v>
                </c:pt>
                <c:pt idx="1263">
                  <c:v>240.178055555618</c:v>
                </c:pt>
                <c:pt idx="1264">
                  <c:v>240.1947222223389</c:v>
                </c:pt>
                <c:pt idx="1265">
                  <c:v>240.2113888888853</c:v>
                </c:pt>
                <c:pt idx="1266">
                  <c:v>240.2280555556063</c:v>
                </c:pt>
                <c:pt idx="1267">
                  <c:v>240.2447222223273</c:v>
                </c:pt>
                <c:pt idx="1268">
                  <c:v>240.2613888888736</c:v>
                </c:pt>
                <c:pt idx="1269">
                  <c:v>240.2780555555946</c:v>
                </c:pt>
                <c:pt idx="1270">
                  <c:v>240.2947222223156</c:v>
                </c:pt>
                <c:pt idx="1271">
                  <c:v>240.311388888862</c:v>
                </c:pt>
                <c:pt idx="1272">
                  <c:v>240.328055555583</c:v>
                </c:pt>
                <c:pt idx="1273">
                  <c:v>240.344722222304</c:v>
                </c:pt>
                <c:pt idx="1274">
                  <c:v>240.361388889025</c:v>
                </c:pt>
                <c:pt idx="1275">
                  <c:v>240.3780555555713</c:v>
                </c:pt>
                <c:pt idx="1276">
                  <c:v>240.3947222222923</c:v>
                </c:pt>
                <c:pt idx="1277">
                  <c:v>240.4113888890133</c:v>
                </c:pt>
                <c:pt idx="1278">
                  <c:v>240.4280555555597</c:v>
                </c:pt>
                <c:pt idx="1279">
                  <c:v>240.4447222222807</c:v>
                </c:pt>
                <c:pt idx="1280">
                  <c:v>240.4613888890017</c:v>
                </c:pt>
                <c:pt idx="1281">
                  <c:v>240.4780555555481</c:v>
                </c:pt>
                <c:pt idx="1282">
                  <c:v>240.494722222269</c:v>
                </c:pt>
                <c:pt idx="1283">
                  <c:v>240.51138888899</c:v>
                </c:pt>
                <c:pt idx="1284">
                  <c:v>240.5280555555364</c:v>
                </c:pt>
                <c:pt idx="1285">
                  <c:v>240.5447222222574</c:v>
                </c:pt>
                <c:pt idx="1286">
                  <c:v>240.5613888889784</c:v>
                </c:pt>
                <c:pt idx="1287">
                  <c:v>240.5780555555248</c:v>
                </c:pt>
                <c:pt idx="1288">
                  <c:v>240.5947222222458</c:v>
                </c:pt>
                <c:pt idx="1289">
                  <c:v>240.6113888889668</c:v>
                </c:pt>
                <c:pt idx="1290">
                  <c:v>240.6280555556878</c:v>
                </c:pt>
                <c:pt idx="1291">
                  <c:v>240.6447222222341</c:v>
                </c:pt>
                <c:pt idx="1292">
                  <c:v>240.6613888889551</c:v>
                </c:pt>
                <c:pt idx="1293">
                  <c:v>240.6780555556761</c:v>
                </c:pt>
                <c:pt idx="1294">
                  <c:v>240.6947222222225</c:v>
                </c:pt>
                <c:pt idx="1295">
                  <c:v>240.7113888889435</c:v>
                </c:pt>
                <c:pt idx="1296">
                  <c:v>240.7280555556645</c:v>
                </c:pt>
                <c:pt idx="1297">
                  <c:v>240.7447222222108</c:v>
                </c:pt>
                <c:pt idx="1298">
                  <c:v>240.7613888889318</c:v>
                </c:pt>
                <c:pt idx="1299">
                  <c:v>240.7780555556528</c:v>
                </c:pt>
                <c:pt idx="1300">
                  <c:v>240.7947222221992</c:v>
                </c:pt>
                <c:pt idx="1301">
                  <c:v>240.8113888889202</c:v>
                </c:pt>
                <c:pt idx="1302">
                  <c:v>240.8280555556412</c:v>
                </c:pt>
                <c:pt idx="1303">
                  <c:v>240.8447222223622</c:v>
                </c:pt>
                <c:pt idx="1304">
                  <c:v>240.8613888889085</c:v>
                </c:pt>
                <c:pt idx="1305">
                  <c:v>240.8780555556295</c:v>
                </c:pt>
                <c:pt idx="1306">
                  <c:v>240.8947222223505</c:v>
                </c:pt>
                <c:pt idx="1307">
                  <c:v>240.911388888897</c:v>
                </c:pt>
                <c:pt idx="1308">
                  <c:v>240.928055555618</c:v>
                </c:pt>
                <c:pt idx="1309">
                  <c:v>240.9447222223389</c:v>
                </c:pt>
                <c:pt idx="1310">
                  <c:v>240.9613888888853</c:v>
                </c:pt>
                <c:pt idx="1311">
                  <c:v>240.9780555556063</c:v>
                </c:pt>
                <c:pt idx="1312">
                  <c:v>240.9947222223273</c:v>
                </c:pt>
                <c:pt idx="1313">
                  <c:v>241.0113888888736</c:v>
                </c:pt>
                <c:pt idx="1314">
                  <c:v>241.0280555555946</c:v>
                </c:pt>
                <c:pt idx="1315">
                  <c:v>241.0447222223156</c:v>
                </c:pt>
                <c:pt idx="1316">
                  <c:v>241.061388888862</c:v>
                </c:pt>
                <c:pt idx="1317">
                  <c:v>241.078055555583</c:v>
                </c:pt>
                <c:pt idx="1318">
                  <c:v>241.094722222304</c:v>
                </c:pt>
                <c:pt idx="1319">
                  <c:v>241.111388889025</c:v>
                </c:pt>
                <c:pt idx="1320">
                  <c:v>241.1280555555713</c:v>
                </c:pt>
                <c:pt idx="1321">
                  <c:v>241.1447222222923</c:v>
                </c:pt>
                <c:pt idx="1322">
                  <c:v>241.1613888890133</c:v>
                </c:pt>
                <c:pt idx="1323">
                  <c:v>241.1780555555597</c:v>
                </c:pt>
                <c:pt idx="1324">
                  <c:v>241.1947222222807</c:v>
                </c:pt>
                <c:pt idx="1325">
                  <c:v>241.2113888890017</c:v>
                </c:pt>
                <c:pt idx="1326">
                  <c:v>241.2280555555481</c:v>
                </c:pt>
                <c:pt idx="1327">
                  <c:v>241.244722222269</c:v>
                </c:pt>
                <c:pt idx="1328">
                  <c:v>241.26138888899</c:v>
                </c:pt>
                <c:pt idx="1329">
                  <c:v>241.2780555555364</c:v>
                </c:pt>
                <c:pt idx="1330">
                  <c:v>241.2947222222574</c:v>
                </c:pt>
                <c:pt idx="1331">
                  <c:v>241.3113888889784</c:v>
                </c:pt>
                <c:pt idx="1332">
                  <c:v>241.3280555555248</c:v>
                </c:pt>
                <c:pt idx="1333">
                  <c:v>241.3447222222458</c:v>
                </c:pt>
                <c:pt idx="1334">
                  <c:v>241.3613888889667</c:v>
                </c:pt>
                <c:pt idx="1335">
                  <c:v>241.3780555556878</c:v>
                </c:pt>
                <c:pt idx="1336">
                  <c:v>241.3947222222341</c:v>
                </c:pt>
                <c:pt idx="1337">
                  <c:v>241.4113888889551</c:v>
                </c:pt>
                <c:pt idx="1338">
                  <c:v>241.4280555556761</c:v>
                </c:pt>
                <c:pt idx="1339">
                  <c:v>241.4447222222225</c:v>
                </c:pt>
                <c:pt idx="1340">
                  <c:v>241.4613888889435</c:v>
                </c:pt>
                <c:pt idx="1341">
                  <c:v>241.4780555556645</c:v>
                </c:pt>
                <c:pt idx="1342">
                  <c:v>241.4947222222108</c:v>
                </c:pt>
                <c:pt idx="1343">
                  <c:v>241.5113888889318</c:v>
                </c:pt>
                <c:pt idx="1344">
                  <c:v>241.5280555556528</c:v>
                </c:pt>
                <c:pt idx="1345">
                  <c:v>241.5447222221992</c:v>
                </c:pt>
                <c:pt idx="1346">
                  <c:v>241.5613888889202</c:v>
                </c:pt>
                <c:pt idx="1347">
                  <c:v>241.5780555556412</c:v>
                </c:pt>
                <c:pt idx="1348">
                  <c:v>241.5947222223622</c:v>
                </c:pt>
                <c:pt idx="1349">
                  <c:v>241.6113888889086</c:v>
                </c:pt>
                <c:pt idx="1350">
                  <c:v>241.6280555556295</c:v>
                </c:pt>
                <c:pt idx="1351">
                  <c:v>241.6447222223505</c:v>
                </c:pt>
                <c:pt idx="1352">
                  <c:v>241.661388888897</c:v>
                </c:pt>
                <c:pt idx="1353">
                  <c:v>241.678055555618</c:v>
                </c:pt>
                <c:pt idx="1354">
                  <c:v>241.6947222223389</c:v>
                </c:pt>
                <c:pt idx="1355">
                  <c:v>241.7113888888853</c:v>
                </c:pt>
                <c:pt idx="1356">
                  <c:v>241.7280555556063</c:v>
                </c:pt>
                <c:pt idx="1357">
                  <c:v>241.7447222223273</c:v>
                </c:pt>
                <c:pt idx="1358">
                  <c:v>241.7613888888736</c:v>
                </c:pt>
                <c:pt idx="1359">
                  <c:v>241.7780555555946</c:v>
                </c:pt>
                <c:pt idx="1360">
                  <c:v>241.7947222223156</c:v>
                </c:pt>
                <c:pt idx="1361">
                  <c:v>241.811388888862</c:v>
                </c:pt>
                <c:pt idx="1362">
                  <c:v>241.828055555583</c:v>
                </c:pt>
                <c:pt idx="1363">
                  <c:v>241.844722222304</c:v>
                </c:pt>
                <c:pt idx="1364">
                  <c:v>241.861388889025</c:v>
                </c:pt>
                <c:pt idx="1365">
                  <c:v>241.8780555555713</c:v>
                </c:pt>
                <c:pt idx="1366">
                  <c:v>241.8947222222923</c:v>
                </c:pt>
                <c:pt idx="1367">
                  <c:v>241.9113888890133</c:v>
                </c:pt>
                <c:pt idx="1368">
                  <c:v>241.9280555555597</c:v>
                </c:pt>
                <c:pt idx="1369">
                  <c:v>241.9447222222807</c:v>
                </c:pt>
                <c:pt idx="1370">
                  <c:v>241.9613888890017</c:v>
                </c:pt>
                <c:pt idx="1371">
                  <c:v>241.9780555555481</c:v>
                </c:pt>
                <c:pt idx="1372">
                  <c:v>241.994722222269</c:v>
                </c:pt>
                <c:pt idx="1373">
                  <c:v>242.01138888899</c:v>
                </c:pt>
                <c:pt idx="1374">
                  <c:v>242.0280555555364</c:v>
                </c:pt>
                <c:pt idx="1375">
                  <c:v>242.0447222222574</c:v>
                </c:pt>
                <c:pt idx="1376">
                  <c:v>242.0613888889784</c:v>
                </c:pt>
                <c:pt idx="1377">
                  <c:v>242.0780555555248</c:v>
                </c:pt>
                <c:pt idx="1378">
                  <c:v>242.0947222222458</c:v>
                </c:pt>
                <c:pt idx="1379">
                  <c:v>242.1113888889668</c:v>
                </c:pt>
                <c:pt idx="1380">
                  <c:v>242.1280555556878</c:v>
                </c:pt>
                <c:pt idx="1381">
                  <c:v>242.1447222222341</c:v>
                </c:pt>
                <c:pt idx="1382">
                  <c:v>242.1613888889551</c:v>
                </c:pt>
                <c:pt idx="1383">
                  <c:v>242.1780555556761</c:v>
                </c:pt>
                <c:pt idx="1384">
                  <c:v>242.1947222222225</c:v>
                </c:pt>
                <c:pt idx="1385">
                  <c:v>242.2113888889435</c:v>
                </c:pt>
                <c:pt idx="1386">
                  <c:v>242.2280555556645</c:v>
                </c:pt>
                <c:pt idx="1387">
                  <c:v>242.2447222222108</c:v>
                </c:pt>
                <c:pt idx="1388">
                  <c:v>242.2613888889318</c:v>
                </c:pt>
                <c:pt idx="1389">
                  <c:v>242.2780555556528</c:v>
                </c:pt>
                <c:pt idx="1390">
                  <c:v>242.2947222221992</c:v>
                </c:pt>
                <c:pt idx="1391">
                  <c:v>242.3113888889202</c:v>
                </c:pt>
                <c:pt idx="1392">
                  <c:v>242.3280555556412</c:v>
                </c:pt>
                <c:pt idx="1393">
                  <c:v>242.3447222223622</c:v>
                </c:pt>
                <c:pt idx="1394">
                  <c:v>242.3613888889085</c:v>
                </c:pt>
                <c:pt idx="1395">
                  <c:v>242.3780555556295</c:v>
                </c:pt>
                <c:pt idx="1396">
                  <c:v>242.3947222223505</c:v>
                </c:pt>
                <c:pt idx="1397">
                  <c:v>242.411388888897</c:v>
                </c:pt>
                <c:pt idx="1398">
                  <c:v>242.428055555618</c:v>
                </c:pt>
                <c:pt idx="1399">
                  <c:v>242.4447222223389</c:v>
                </c:pt>
                <c:pt idx="1400">
                  <c:v>242.4613888888853</c:v>
                </c:pt>
                <c:pt idx="1401">
                  <c:v>242.4780555556063</c:v>
                </c:pt>
                <c:pt idx="1402">
                  <c:v>242.4947222223273</c:v>
                </c:pt>
                <c:pt idx="1403">
                  <c:v>242.5113888888736</c:v>
                </c:pt>
                <c:pt idx="1404">
                  <c:v>242.5280555555946</c:v>
                </c:pt>
                <c:pt idx="1405">
                  <c:v>242.5447222223156</c:v>
                </c:pt>
                <c:pt idx="1406">
                  <c:v>242.561388888862</c:v>
                </c:pt>
                <c:pt idx="1407">
                  <c:v>242.578055555583</c:v>
                </c:pt>
                <c:pt idx="1408">
                  <c:v>242.594722222304</c:v>
                </c:pt>
                <c:pt idx="1409">
                  <c:v>242.611388889025</c:v>
                </c:pt>
                <c:pt idx="1410">
                  <c:v>242.6280555555713</c:v>
                </c:pt>
                <c:pt idx="1411">
                  <c:v>242.6447222222923</c:v>
                </c:pt>
                <c:pt idx="1412">
                  <c:v>242.6613888890133</c:v>
                </c:pt>
                <c:pt idx="1413">
                  <c:v>242.6780555555597</c:v>
                </c:pt>
                <c:pt idx="1414">
                  <c:v>242.6947222222807</c:v>
                </c:pt>
                <c:pt idx="1415">
                  <c:v>242.7113888890017</c:v>
                </c:pt>
                <c:pt idx="1416">
                  <c:v>242.7280555555481</c:v>
                </c:pt>
                <c:pt idx="1417">
                  <c:v>242.744722222269</c:v>
                </c:pt>
                <c:pt idx="1418">
                  <c:v>242.76138888899</c:v>
                </c:pt>
                <c:pt idx="1419">
                  <c:v>242.7780555555364</c:v>
                </c:pt>
                <c:pt idx="1420">
                  <c:v>242.7947222222574</c:v>
                </c:pt>
                <c:pt idx="1421">
                  <c:v>242.8113888889784</c:v>
                </c:pt>
                <c:pt idx="1422">
                  <c:v>242.8280555555248</c:v>
                </c:pt>
                <c:pt idx="1423">
                  <c:v>242.8447222222458</c:v>
                </c:pt>
                <c:pt idx="1424">
                  <c:v>242.8613888889667</c:v>
                </c:pt>
                <c:pt idx="1425">
                  <c:v>242.8780555556878</c:v>
                </c:pt>
                <c:pt idx="1426">
                  <c:v>242.8947222222341</c:v>
                </c:pt>
                <c:pt idx="1427">
                  <c:v>242.9113888889551</c:v>
                </c:pt>
                <c:pt idx="1428">
                  <c:v>242.9280555556761</c:v>
                </c:pt>
                <c:pt idx="1429">
                  <c:v>242.9447222222225</c:v>
                </c:pt>
                <c:pt idx="1430">
                  <c:v>242.9613888889435</c:v>
                </c:pt>
                <c:pt idx="1431">
                  <c:v>242.9780555556645</c:v>
                </c:pt>
                <c:pt idx="1432">
                  <c:v>242.9947222222108</c:v>
                </c:pt>
                <c:pt idx="1433">
                  <c:v>243.0113888889318</c:v>
                </c:pt>
                <c:pt idx="1434">
                  <c:v>243.0280555556528</c:v>
                </c:pt>
                <c:pt idx="1435">
                  <c:v>243.0447222221992</c:v>
                </c:pt>
                <c:pt idx="1436">
                  <c:v>243.0613888889202</c:v>
                </c:pt>
                <c:pt idx="1437">
                  <c:v>243.0780555556412</c:v>
                </c:pt>
                <c:pt idx="1438">
                  <c:v>243.0947222223622</c:v>
                </c:pt>
                <c:pt idx="1439">
                  <c:v>243.1113888889086</c:v>
                </c:pt>
                <c:pt idx="1440">
                  <c:v>243.1280555556295</c:v>
                </c:pt>
                <c:pt idx="1441">
                  <c:v>243.1447222223505</c:v>
                </c:pt>
                <c:pt idx="1442">
                  <c:v>243.161388888897</c:v>
                </c:pt>
                <c:pt idx="1443">
                  <c:v>243.178055555618</c:v>
                </c:pt>
                <c:pt idx="1444">
                  <c:v>243.1947222223389</c:v>
                </c:pt>
                <c:pt idx="1445">
                  <c:v>243.2113888888853</c:v>
                </c:pt>
                <c:pt idx="1446">
                  <c:v>243.2280555556063</c:v>
                </c:pt>
                <c:pt idx="1447">
                  <c:v>243.2447222223273</c:v>
                </c:pt>
                <c:pt idx="1448">
                  <c:v>243.2613888888736</c:v>
                </c:pt>
                <c:pt idx="1449">
                  <c:v>243.2780555555946</c:v>
                </c:pt>
                <c:pt idx="1450">
                  <c:v>243.2947222223156</c:v>
                </c:pt>
                <c:pt idx="1451">
                  <c:v>243.311388888862</c:v>
                </c:pt>
                <c:pt idx="1452">
                  <c:v>243.328055555583</c:v>
                </c:pt>
                <c:pt idx="1453">
                  <c:v>243.344722222304</c:v>
                </c:pt>
                <c:pt idx="1454">
                  <c:v>243.361388889025</c:v>
                </c:pt>
                <c:pt idx="1455">
                  <c:v>243.3780555555713</c:v>
                </c:pt>
                <c:pt idx="1456">
                  <c:v>243.3947222222923</c:v>
                </c:pt>
                <c:pt idx="1457">
                  <c:v>243.4113888890133</c:v>
                </c:pt>
                <c:pt idx="1458">
                  <c:v>243.4280555555597</c:v>
                </c:pt>
                <c:pt idx="1459">
                  <c:v>243.4447222222807</c:v>
                </c:pt>
                <c:pt idx="1460">
                  <c:v>243.4613888890017</c:v>
                </c:pt>
                <c:pt idx="1461">
                  <c:v>243.4780555555481</c:v>
                </c:pt>
                <c:pt idx="1462">
                  <c:v>243.494722222269</c:v>
                </c:pt>
                <c:pt idx="1463">
                  <c:v>243.51138888899</c:v>
                </c:pt>
                <c:pt idx="1464">
                  <c:v>243.5280555555364</c:v>
                </c:pt>
                <c:pt idx="1465">
                  <c:v>243.5447222222574</c:v>
                </c:pt>
                <c:pt idx="1466">
                  <c:v>243.5613888889784</c:v>
                </c:pt>
                <c:pt idx="1467">
                  <c:v>243.5780555555248</c:v>
                </c:pt>
                <c:pt idx="1468">
                  <c:v>243.5947222222458</c:v>
                </c:pt>
                <c:pt idx="1469">
                  <c:v>243.6113888889668</c:v>
                </c:pt>
                <c:pt idx="1470">
                  <c:v>243.6280555556878</c:v>
                </c:pt>
                <c:pt idx="1471">
                  <c:v>243.6447222222341</c:v>
                </c:pt>
                <c:pt idx="1472">
                  <c:v>243.6613888889551</c:v>
                </c:pt>
                <c:pt idx="1473">
                  <c:v>243.6780555556761</c:v>
                </c:pt>
                <c:pt idx="1474">
                  <c:v>243.6947222222225</c:v>
                </c:pt>
                <c:pt idx="1475">
                  <c:v>243.7113888889435</c:v>
                </c:pt>
                <c:pt idx="1476">
                  <c:v>243.7280555556645</c:v>
                </c:pt>
                <c:pt idx="1477">
                  <c:v>243.7447222222108</c:v>
                </c:pt>
                <c:pt idx="1478">
                  <c:v>243.7613888889318</c:v>
                </c:pt>
                <c:pt idx="1479">
                  <c:v>243.7780555556528</c:v>
                </c:pt>
                <c:pt idx="1480">
                  <c:v>243.7947222221992</c:v>
                </c:pt>
                <c:pt idx="1481">
                  <c:v>243.8113888889202</c:v>
                </c:pt>
                <c:pt idx="1482">
                  <c:v>243.8280555556412</c:v>
                </c:pt>
                <c:pt idx="1483">
                  <c:v>243.8447222223622</c:v>
                </c:pt>
                <c:pt idx="1484">
                  <c:v>243.8613888889085</c:v>
                </c:pt>
                <c:pt idx="1485">
                  <c:v>243.8780555556295</c:v>
                </c:pt>
                <c:pt idx="1486">
                  <c:v>243.8947222223505</c:v>
                </c:pt>
                <c:pt idx="1487">
                  <c:v>243.911388888897</c:v>
                </c:pt>
                <c:pt idx="1488">
                  <c:v>243.928055555618</c:v>
                </c:pt>
                <c:pt idx="1489">
                  <c:v>243.9447222223389</c:v>
                </c:pt>
                <c:pt idx="1490">
                  <c:v>243.9613888888853</c:v>
                </c:pt>
                <c:pt idx="1491">
                  <c:v>243.9780555556063</c:v>
                </c:pt>
                <c:pt idx="1492">
                  <c:v>243.9947222223273</c:v>
                </c:pt>
                <c:pt idx="1493">
                  <c:v>244.0113888888736</c:v>
                </c:pt>
                <c:pt idx="1494">
                  <c:v>244.0280555555946</c:v>
                </c:pt>
                <c:pt idx="1495">
                  <c:v>244.0447222223156</c:v>
                </c:pt>
                <c:pt idx="1496">
                  <c:v>244.061388888862</c:v>
                </c:pt>
                <c:pt idx="1497">
                  <c:v>244.078055555583</c:v>
                </c:pt>
                <c:pt idx="1498">
                  <c:v>244.094722222304</c:v>
                </c:pt>
                <c:pt idx="1499">
                  <c:v>244.111388889025</c:v>
                </c:pt>
                <c:pt idx="1500">
                  <c:v>244.1280555555713</c:v>
                </c:pt>
                <c:pt idx="1501">
                  <c:v>244.1447222222923</c:v>
                </c:pt>
                <c:pt idx="1502">
                  <c:v>244.1613888890133</c:v>
                </c:pt>
                <c:pt idx="1503">
                  <c:v>244.1780555555597</c:v>
                </c:pt>
                <c:pt idx="1504">
                  <c:v>244.1947222222807</c:v>
                </c:pt>
                <c:pt idx="1505">
                  <c:v>244.2113888890017</c:v>
                </c:pt>
                <c:pt idx="1506">
                  <c:v>244.2280555555481</c:v>
                </c:pt>
                <c:pt idx="1507">
                  <c:v>244.244722222269</c:v>
                </c:pt>
                <c:pt idx="1508">
                  <c:v>244.26138888899</c:v>
                </c:pt>
                <c:pt idx="1509">
                  <c:v>244.2780555555364</c:v>
                </c:pt>
                <c:pt idx="1510">
                  <c:v>244.2947222222574</c:v>
                </c:pt>
                <c:pt idx="1511">
                  <c:v>244.3113888889784</c:v>
                </c:pt>
                <c:pt idx="1512">
                  <c:v>244.3280555555248</c:v>
                </c:pt>
                <c:pt idx="1513">
                  <c:v>244.3447222222458</c:v>
                </c:pt>
                <c:pt idx="1514">
                  <c:v>244.3613888889667</c:v>
                </c:pt>
                <c:pt idx="1515">
                  <c:v>244.3780555556878</c:v>
                </c:pt>
                <c:pt idx="1516">
                  <c:v>244.3947222222341</c:v>
                </c:pt>
                <c:pt idx="1517">
                  <c:v>244.4113888889551</c:v>
                </c:pt>
                <c:pt idx="1518">
                  <c:v>244.4280555556761</c:v>
                </c:pt>
                <c:pt idx="1519">
                  <c:v>244.4447222222225</c:v>
                </c:pt>
                <c:pt idx="1520">
                  <c:v>244.4613888889435</c:v>
                </c:pt>
                <c:pt idx="1521">
                  <c:v>244.4780555556645</c:v>
                </c:pt>
                <c:pt idx="1522">
                  <c:v>244.4947222222108</c:v>
                </c:pt>
                <c:pt idx="1523">
                  <c:v>244.5113888889318</c:v>
                </c:pt>
                <c:pt idx="1524">
                  <c:v>244.5280555556528</c:v>
                </c:pt>
                <c:pt idx="1525">
                  <c:v>244.5447222221992</c:v>
                </c:pt>
                <c:pt idx="1526">
                  <c:v>244.5613888889202</c:v>
                </c:pt>
                <c:pt idx="1527">
                  <c:v>244.5780555556412</c:v>
                </c:pt>
                <c:pt idx="1528">
                  <c:v>244.5947222223622</c:v>
                </c:pt>
                <c:pt idx="1529">
                  <c:v>244.6113888889086</c:v>
                </c:pt>
                <c:pt idx="1530">
                  <c:v>244.6280555556295</c:v>
                </c:pt>
                <c:pt idx="1531">
                  <c:v>244.6447222223505</c:v>
                </c:pt>
                <c:pt idx="1532">
                  <c:v>244.661388888897</c:v>
                </c:pt>
                <c:pt idx="1533">
                  <c:v>244.678055555618</c:v>
                </c:pt>
                <c:pt idx="1534">
                  <c:v>244.6947222223389</c:v>
                </c:pt>
                <c:pt idx="1535">
                  <c:v>244.7113888888853</c:v>
                </c:pt>
                <c:pt idx="1536">
                  <c:v>244.7280555556063</c:v>
                </c:pt>
                <c:pt idx="1537">
                  <c:v>244.7447222223273</c:v>
                </c:pt>
                <c:pt idx="1538">
                  <c:v>244.7613888888736</c:v>
                </c:pt>
                <c:pt idx="1539">
                  <c:v>244.7780555555946</c:v>
                </c:pt>
                <c:pt idx="1540">
                  <c:v>244.7947222223156</c:v>
                </c:pt>
                <c:pt idx="1541">
                  <c:v>244.811388888862</c:v>
                </c:pt>
                <c:pt idx="1542">
                  <c:v>244.828055555583</c:v>
                </c:pt>
                <c:pt idx="1543">
                  <c:v>244.844722222304</c:v>
                </c:pt>
                <c:pt idx="1544">
                  <c:v>244.861388889025</c:v>
                </c:pt>
                <c:pt idx="1545">
                  <c:v>244.8780555555713</c:v>
                </c:pt>
                <c:pt idx="1546">
                  <c:v>244.8947222222923</c:v>
                </c:pt>
                <c:pt idx="1547">
                  <c:v>244.9113888890133</c:v>
                </c:pt>
                <c:pt idx="1548">
                  <c:v>244.9280555555597</c:v>
                </c:pt>
                <c:pt idx="1549">
                  <c:v>244.9447222222807</c:v>
                </c:pt>
                <c:pt idx="1550">
                  <c:v>244.9613888890017</c:v>
                </c:pt>
                <c:pt idx="1551">
                  <c:v>244.9780555555481</c:v>
                </c:pt>
                <c:pt idx="1552">
                  <c:v>244.994722222269</c:v>
                </c:pt>
                <c:pt idx="1553">
                  <c:v>245.01138888899</c:v>
                </c:pt>
                <c:pt idx="1554">
                  <c:v>245.0280555555364</c:v>
                </c:pt>
                <c:pt idx="1555">
                  <c:v>245.0447222222574</c:v>
                </c:pt>
                <c:pt idx="1556">
                  <c:v>245.0613888889784</c:v>
                </c:pt>
                <c:pt idx="1557">
                  <c:v>245.0780555555248</c:v>
                </c:pt>
                <c:pt idx="1558">
                  <c:v>245.0947222222458</c:v>
                </c:pt>
                <c:pt idx="1559">
                  <c:v>245.1113888889668</c:v>
                </c:pt>
                <c:pt idx="1560">
                  <c:v>245.1280555556878</c:v>
                </c:pt>
                <c:pt idx="1561">
                  <c:v>245.1447222222341</c:v>
                </c:pt>
                <c:pt idx="1562">
                  <c:v>245.1613888889551</c:v>
                </c:pt>
                <c:pt idx="1563">
                  <c:v>245.1780555556761</c:v>
                </c:pt>
                <c:pt idx="1564">
                  <c:v>245.1947222222225</c:v>
                </c:pt>
                <c:pt idx="1565">
                  <c:v>245.2113888889435</c:v>
                </c:pt>
                <c:pt idx="1566">
                  <c:v>245.2280555556645</c:v>
                </c:pt>
                <c:pt idx="1567">
                  <c:v>245.2447222222108</c:v>
                </c:pt>
                <c:pt idx="1568">
                  <c:v>245.2613888889318</c:v>
                </c:pt>
                <c:pt idx="1569">
                  <c:v>245.2780555556528</c:v>
                </c:pt>
                <c:pt idx="1570">
                  <c:v>245.2947222221992</c:v>
                </c:pt>
                <c:pt idx="1571">
                  <c:v>245.3113888889202</c:v>
                </c:pt>
                <c:pt idx="1572">
                  <c:v>245.3280555556412</c:v>
                </c:pt>
                <c:pt idx="1573">
                  <c:v>245.3447222223622</c:v>
                </c:pt>
                <c:pt idx="1574">
                  <c:v>245.3613888889085</c:v>
                </c:pt>
                <c:pt idx="1575">
                  <c:v>245.3780555556295</c:v>
                </c:pt>
                <c:pt idx="1576">
                  <c:v>245.3947222223505</c:v>
                </c:pt>
                <c:pt idx="1577">
                  <c:v>245.411388888897</c:v>
                </c:pt>
                <c:pt idx="1578">
                  <c:v>245.428055555618</c:v>
                </c:pt>
                <c:pt idx="1579">
                  <c:v>245.4447222223389</c:v>
                </c:pt>
                <c:pt idx="1580">
                  <c:v>245.4613888888853</c:v>
                </c:pt>
                <c:pt idx="1581">
                  <c:v>245.4780555556063</c:v>
                </c:pt>
                <c:pt idx="1582">
                  <c:v>245.4947222223273</c:v>
                </c:pt>
                <c:pt idx="1583">
                  <c:v>245.5113888888736</c:v>
                </c:pt>
                <c:pt idx="1584">
                  <c:v>245.5280555555946</c:v>
                </c:pt>
                <c:pt idx="1585">
                  <c:v>245.5447222223156</c:v>
                </c:pt>
                <c:pt idx="1586">
                  <c:v>245.561388888862</c:v>
                </c:pt>
                <c:pt idx="1587">
                  <c:v>245.578055555583</c:v>
                </c:pt>
                <c:pt idx="1588">
                  <c:v>245.594722222304</c:v>
                </c:pt>
                <c:pt idx="1589">
                  <c:v>245.611388889025</c:v>
                </c:pt>
                <c:pt idx="1590">
                  <c:v>245.6280555555713</c:v>
                </c:pt>
                <c:pt idx="1591">
                  <c:v>245.6447222222923</c:v>
                </c:pt>
                <c:pt idx="1592">
                  <c:v>245.6613888890133</c:v>
                </c:pt>
                <c:pt idx="1593">
                  <c:v>245.6780555555597</c:v>
                </c:pt>
                <c:pt idx="1594">
                  <c:v>245.6947222222807</c:v>
                </c:pt>
                <c:pt idx="1595">
                  <c:v>245.7113888890017</c:v>
                </c:pt>
                <c:pt idx="1596">
                  <c:v>245.7280555555481</c:v>
                </c:pt>
                <c:pt idx="1597">
                  <c:v>245.744722222269</c:v>
                </c:pt>
                <c:pt idx="1598">
                  <c:v>245.76138888899</c:v>
                </c:pt>
                <c:pt idx="1599">
                  <c:v>245.7780555555364</c:v>
                </c:pt>
                <c:pt idx="1600">
                  <c:v>245.7947222222574</c:v>
                </c:pt>
                <c:pt idx="1601">
                  <c:v>245.8113888889784</c:v>
                </c:pt>
                <c:pt idx="1602">
                  <c:v>245.8280555555248</c:v>
                </c:pt>
                <c:pt idx="1603">
                  <c:v>245.8447222222458</c:v>
                </c:pt>
                <c:pt idx="1604">
                  <c:v>245.8613888889667</c:v>
                </c:pt>
                <c:pt idx="1605">
                  <c:v>245.8780555556878</c:v>
                </c:pt>
                <c:pt idx="1606">
                  <c:v>245.8947222222341</c:v>
                </c:pt>
                <c:pt idx="1607">
                  <c:v>245.9113888889551</c:v>
                </c:pt>
                <c:pt idx="1608">
                  <c:v>245.9280555556761</c:v>
                </c:pt>
                <c:pt idx="1609">
                  <c:v>245.9447222222225</c:v>
                </c:pt>
                <c:pt idx="1610">
                  <c:v>245.9613888889435</c:v>
                </c:pt>
                <c:pt idx="1611">
                  <c:v>245.9780555556645</c:v>
                </c:pt>
                <c:pt idx="1612">
                  <c:v>245.9947222222108</c:v>
                </c:pt>
                <c:pt idx="1613">
                  <c:v>246.0113888889318</c:v>
                </c:pt>
                <c:pt idx="1614">
                  <c:v>246.0280555556528</c:v>
                </c:pt>
                <c:pt idx="1615">
                  <c:v>246.0447222221992</c:v>
                </c:pt>
                <c:pt idx="1616">
                  <c:v>246.0613888889202</c:v>
                </c:pt>
                <c:pt idx="1617">
                  <c:v>246.0780555556412</c:v>
                </c:pt>
                <c:pt idx="1618">
                  <c:v>246.0947222223622</c:v>
                </c:pt>
                <c:pt idx="1619">
                  <c:v>246.1113888889086</c:v>
                </c:pt>
                <c:pt idx="1620">
                  <c:v>246.1280555556295</c:v>
                </c:pt>
                <c:pt idx="1621">
                  <c:v>246.1447222223505</c:v>
                </c:pt>
                <c:pt idx="1622">
                  <c:v>246.161388888897</c:v>
                </c:pt>
                <c:pt idx="1623">
                  <c:v>246.178055555618</c:v>
                </c:pt>
                <c:pt idx="1624">
                  <c:v>246.1947222223389</c:v>
                </c:pt>
                <c:pt idx="1625">
                  <c:v>246.2113888888853</c:v>
                </c:pt>
                <c:pt idx="1626">
                  <c:v>246.2280555556063</c:v>
                </c:pt>
                <c:pt idx="1627">
                  <c:v>246.2447222223273</c:v>
                </c:pt>
                <c:pt idx="1628">
                  <c:v>246.2613888888736</c:v>
                </c:pt>
                <c:pt idx="1629">
                  <c:v>246.2780555555946</c:v>
                </c:pt>
                <c:pt idx="1630">
                  <c:v>246.2947222223156</c:v>
                </c:pt>
                <c:pt idx="1631">
                  <c:v>246.311388888862</c:v>
                </c:pt>
                <c:pt idx="1632">
                  <c:v>246.328055555583</c:v>
                </c:pt>
                <c:pt idx="1633">
                  <c:v>246.344722222304</c:v>
                </c:pt>
                <c:pt idx="1634">
                  <c:v>246.361388889025</c:v>
                </c:pt>
                <c:pt idx="1635">
                  <c:v>246.3780555555713</c:v>
                </c:pt>
                <c:pt idx="1636">
                  <c:v>246.3947222222923</c:v>
                </c:pt>
                <c:pt idx="1637">
                  <c:v>246.4113888890133</c:v>
                </c:pt>
                <c:pt idx="1638">
                  <c:v>246.4280555555597</c:v>
                </c:pt>
                <c:pt idx="1639">
                  <c:v>246.4447222222807</c:v>
                </c:pt>
                <c:pt idx="1640">
                  <c:v>246.4613888890017</c:v>
                </c:pt>
                <c:pt idx="1641">
                  <c:v>246.4780555555481</c:v>
                </c:pt>
                <c:pt idx="1642">
                  <c:v>246.494722222269</c:v>
                </c:pt>
                <c:pt idx="1643">
                  <c:v>246.51138888899</c:v>
                </c:pt>
                <c:pt idx="1644">
                  <c:v>246.5280555555364</c:v>
                </c:pt>
                <c:pt idx="1645">
                  <c:v>246.5447222222574</c:v>
                </c:pt>
                <c:pt idx="1646">
                  <c:v>246.5613888889784</c:v>
                </c:pt>
                <c:pt idx="1647">
                  <c:v>246.5780555555248</c:v>
                </c:pt>
                <c:pt idx="1648">
                  <c:v>246.5947222222458</c:v>
                </c:pt>
                <c:pt idx="1649">
                  <c:v>246.6113888889668</c:v>
                </c:pt>
                <c:pt idx="1650">
                  <c:v>246.6280555556878</c:v>
                </c:pt>
                <c:pt idx="1651">
                  <c:v>246.6447222222341</c:v>
                </c:pt>
                <c:pt idx="1652">
                  <c:v>246.6613888889551</c:v>
                </c:pt>
                <c:pt idx="1653">
                  <c:v>246.6780555556761</c:v>
                </c:pt>
                <c:pt idx="1654">
                  <c:v>246.6947222222225</c:v>
                </c:pt>
                <c:pt idx="1655">
                  <c:v>246.7113888889435</c:v>
                </c:pt>
                <c:pt idx="1656">
                  <c:v>246.7280555556645</c:v>
                </c:pt>
                <c:pt idx="1657">
                  <c:v>246.7447222222108</c:v>
                </c:pt>
                <c:pt idx="1658">
                  <c:v>246.7613888889318</c:v>
                </c:pt>
                <c:pt idx="1659">
                  <c:v>246.7780555556528</c:v>
                </c:pt>
                <c:pt idx="1660">
                  <c:v>246.7947222221992</c:v>
                </c:pt>
                <c:pt idx="1661">
                  <c:v>246.8113888889202</c:v>
                </c:pt>
                <c:pt idx="1662">
                  <c:v>246.8280555556412</c:v>
                </c:pt>
                <c:pt idx="1663">
                  <c:v>246.8447222223622</c:v>
                </c:pt>
                <c:pt idx="1664">
                  <c:v>246.8613888889085</c:v>
                </c:pt>
                <c:pt idx="1665">
                  <c:v>246.8780555556295</c:v>
                </c:pt>
                <c:pt idx="1666">
                  <c:v>246.8947222223505</c:v>
                </c:pt>
                <c:pt idx="1667">
                  <c:v>246.911388888897</c:v>
                </c:pt>
                <c:pt idx="1668">
                  <c:v>246.928055555618</c:v>
                </c:pt>
                <c:pt idx="1669">
                  <c:v>246.9447222223389</c:v>
                </c:pt>
                <c:pt idx="1670">
                  <c:v>246.9613888888853</c:v>
                </c:pt>
                <c:pt idx="1671">
                  <c:v>246.9780555556063</c:v>
                </c:pt>
                <c:pt idx="1672">
                  <c:v>246.9947222223273</c:v>
                </c:pt>
                <c:pt idx="1673">
                  <c:v>247.0113888888736</c:v>
                </c:pt>
                <c:pt idx="1674">
                  <c:v>247.0280555555946</c:v>
                </c:pt>
                <c:pt idx="1675">
                  <c:v>247.0447222223156</c:v>
                </c:pt>
                <c:pt idx="1676">
                  <c:v>247.061388888862</c:v>
                </c:pt>
                <c:pt idx="1677">
                  <c:v>247.078055555583</c:v>
                </c:pt>
                <c:pt idx="1678">
                  <c:v>247.094722222304</c:v>
                </c:pt>
                <c:pt idx="1679">
                  <c:v>247.111388889025</c:v>
                </c:pt>
                <c:pt idx="1680">
                  <c:v>247.1280555555713</c:v>
                </c:pt>
                <c:pt idx="1681">
                  <c:v>247.1447222222923</c:v>
                </c:pt>
                <c:pt idx="1682">
                  <c:v>247.1613888890133</c:v>
                </c:pt>
                <c:pt idx="1683">
                  <c:v>247.1780555555597</c:v>
                </c:pt>
                <c:pt idx="1684">
                  <c:v>247.1947222222807</c:v>
                </c:pt>
                <c:pt idx="1685">
                  <c:v>247.2113888890017</c:v>
                </c:pt>
                <c:pt idx="1686">
                  <c:v>247.2280555555481</c:v>
                </c:pt>
                <c:pt idx="1687">
                  <c:v>247.244722222269</c:v>
                </c:pt>
                <c:pt idx="1688">
                  <c:v>247.26138888899</c:v>
                </c:pt>
                <c:pt idx="1689">
                  <c:v>247.2780555555364</c:v>
                </c:pt>
                <c:pt idx="1690">
                  <c:v>247.2947222222574</c:v>
                </c:pt>
                <c:pt idx="1691">
                  <c:v>247.3113888889784</c:v>
                </c:pt>
                <c:pt idx="1692">
                  <c:v>247.3280555555248</c:v>
                </c:pt>
                <c:pt idx="1693">
                  <c:v>247.3447222222458</c:v>
                </c:pt>
                <c:pt idx="1694">
                  <c:v>247.3613888889667</c:v>
                </c:pt>
                <c:pt idx="1695">
                  <c:v>247.3780555556878</c:v>
                </c:pt>
                <c:pt idx="1696">
                  <c:v>247.3947222222341</c:v>
                </c:pt>
                <c:pt idx="1697">
                  <c:v>247.4113888889551</c:v>
                </c:pt>
                <c:pt idx="1698">
                  <c:v>247.4280555556761</c:v>
                </c:pt>
                <c:pt idx="1699">
                  <c:v>247.4447222222225</c:v>
                </c:pt>
                <c:pt idx="1700">
                  <c:v>247.4613888889435</c:v>
                </c:pt>
                <c:pt idx="1701">
                  <c:v>247.4780555556645</c:v>
                </c:pt>
                <c:pt idx="1702">
                  <c:v>247.4947222222108</c:v>
                </c:pt>
                <c:pt idx="1703">
                  <c:v>247.5113888889318</c:v>
                </c:pt>
                <c:pt idx="1704">
                  <c:v>247.5280555556528</c:v>
                </c:pt>
                <c:pt idx="1705">
                  <c:v>247.5447222221992</c:v>
                </c:pt>
                <c:pt idx="1706">
                  <c:v>247.5613888889202</c:v>
                </c:pt>
                <c:pt idx="1707">
                  <c:v>247.5780555556412</c:v>
                </c:pt>
                <c:pt idx="1708">
                  <c:v>247.5947222223622</c:v>
                </c:pt>
                <c:pt idx="1709">
                  <c:v>247.6113888889086</c:v>
                </c:pt>
                <c:pt idx="1710">
                  <c:v>247.6280555556295</c:v>
                </c:pt>
                <c:pt idx="1711">
                  <c:v>247.6447222223505</c:v>
                </c:pt>
                <c:pt idx="1712">
                  <c:v>247.661388888897</c:v>
                </c:pt>
                <c:pt idx="1713">
                  <c:v>247.678055555618</c:v>
                </c:pt>
                <c:pt idx="1714">
                  <c:v>247.6947222223389</c:v>
                </c:pt>
                <c:pt idx="1715">
                  <c:v>247.7113888888853</c:v>
                </c:pt>
                <c:pt idx="1716">
                  <c:v>247.7280555556063</c:v>
                </c:pt>
                <c:pt idx="1717">
                  <c:v>247.7447222223273</c:v>
                </c:pt>
                <c:pt idx="1718">
                  <c:v>247.7613888888736</c:v>
                </c:pt>
                <c:pt idx="1719">
                  <c:v>247.7780555555946</c:v>
                </c:pt>
                <c:pt idx="1720">
                  <c:v>247.7947222223156</c:v>
                </c:pt>
                <c:pt idx="1721">
                  <c:v>247.811388888862</c:v>
                </c:pt>
                <c:pt idx="1722">
                  <c:v>247.828055555583</c:v>
                </c:pt>
                <c:pt idx="1723">
                  <c:v>247.844722222304</c:v>
                </c:pt>
                <c:pt idx="1724">
                  <c:v>247.861388889025</c:v>
                </c:pt>
                <c:pt idx="1725">
                  <c:v>247.8780555555713</c:v>
                </c:pt>
                <c:pt idx="1726">
                  <c:v>247.8947222222923</c:v>
                </c:pt>
                <c:pt idx="1727">
                  <c:v>247.9113888890133</c:v>
                </c:pt>
                <c:pt idx="1728">
                  <c:v>247.9280555555597</c:v>
                </c:pt>
                <c:pt idx="1729">
                  <c:v>247.9447222222807</c:v>
                </c:pt>
                <c:pt idx="1730">
                  <c:v>247.9613888890017</c:v>
                </c:pt>
                <c:pt idx="1731">
                  <c:v>247.9780555555481</c:v>
                </c:pt>
                <c:pt idx="1732">
                  <c:v>247.994722222269</c:v>
                </c:pt>
                <c:pt idx="1733">
                  <c:v>248.01138888899</c:v>
                </c:pt>
                <c:pt idx="1734">
                  <c:v>248.0280555555364</c:v>
                </c:pt>
                <c:pt idx="1735">
                  <c:v>248.0447222222574</c:v>
                </c:pt>
                <c:pt idx="1736">
                  <c:v>248.0613888889784</c:v>
                </c:pt>
                <c:pt idx="1737">
                  <c:v>248.0780555555248</c:v>
                </c:pt>
                <c:pt idx="1738">
                  <c:v>248.0947222222458</c:v>
                </c:pt>
                <c:pt idx="1739">
                  <c:v>248.1113888889668</c:v>
                </c:pt>
                <c:pt idx="1740">
                  <c:v>248.1280555556878</c:v>
                </c:pt>
                <c:pt idx="1741">
                  <c:v>248.1447222222341</c:v>
                </c:pt>
                <c:pt idx="1742">
                  <c:v>248.1613888889551</c:v>
                </c:pt>
                <c:pt idx="1743">
                  <c:v>248.1780555556761</c:v>
                </c:pt>
                <c:pt idx="1744">
                  <c:v>248.1947222222225</c:v>
                </c:pt>
                <c:pt idx="1745">
                  <c:v>248.2113888889435</c:v>
                </c:pt>
                <c:pt idx="1746">
                  <c:v>248.2280555556645</c:v>
                </c:pt>
                <c:pt idx="1747">
                  <c:v>248.2447222222108</c:v>
                </c:pt>
                <c:pt idx="1748">
                  <c:v>248.2613888889318</c:v>
                </c:pt>
                <c:pt idx="1749">
                  <c:v>248.2780555556528</c:v>
                </c:pt>
                <c:pt idx="1750">
                  <c:v>248.2947222221992</c:v>
                </c:pt>
                <c:pt idx="1751">
                  <c:v>248.3113888889202</c:v>
                </c:pt>
                <c:pt idx="1752">
                  <c:v>248.3280555556412</c:v>
                </c:pt>
                <c:pt idx="1753">
                  <c:v>248.3447222223622</c:v>
                </c:pt>
                <c:pt idx="1754">
                  <c:v>248.3613888889085</c:v>
                </c:pt>
                <c:pt idx="1755">
                  <c:v>248.3780555556295</c:v>
                </c:pt>
                <c:pt idx="1756">
                  <c:v>248.3947222223505</c:v>
                </c:pt>
                <c:pt idx="1757">
                  <c:v>248.411388888897</c:v>
                </c:pt>
                <c:pt idx="1758">
                  <c:v>248.428055555618</c:v>
                </c:pt>
                <c:pt idx="1759">
                  <c:v>248.4447222223389</c:v>
                </c:pt>
                <c:pt idx="1760">
                  <c:v>248.4613888888853</c:v>
                </c:pt>
                <c:pt idx="1761">
                  <c:v>248.4780555556063</c:v>
                </c:pt>
                <c:pt idx="1762">
                  <c:v>248.4947222223273</c:v>
                </c:pt>
                <c:pt idx="1763">
                  <c:v>248.5113888888736</c:v>
                </c:pt>
                <c:pt idx="1764">
                  <c:v>248.5280555555946</c:v>
                </c:pt>
                <c:pt idx="1765">
                  <c:v>248.5447222223156</c:v>
                </c:pt>
                <c:pt idx="1766">
                  <c:v>248.561388888862</c:v>
                </c:pt>
                <c:pt idx="1767">
                  <c:v>248.578055555583</c:v>
                </c:pt>
                <c:pt idx="1768">
                  <c:v>248.594722222304</c:v>
                </c:pt>
                <c:pt idx="1769">
                  <c:v>248.611388889025</c:v>
                </c:pt>
                <c:pt idx="1770">
                  <c:v>248.6280555555713</c:v>
                </c:pt>
                <c:pt idx="1771">
                  <c:v>248.6447222222923</c:v>
                </c:pt>
                <c:pt idx="1772">
                  <c:v>248.6613888890133</c:v>
                </c:pt>
                <c:pt idx="1773">
                  <c:v>248.6780555555597</c:v>
                </c:pt>
                <c:pt idx="1774">
                  <c:v>248.6947222222807</c:v>
                </c:pt>
                <c:pt idx="1775">
                  <c:v>248.7113888890017</c:v>
                </c:pt>
                <c:pt idx="1776">
                  <c:v>248.7280555555481</c:v>
                </c:pt>
                <c:pt idx="1777">
                  <c:v>248.744722222269</c:v>
                </c:pt>
                <c:pt idx="1778">
                  <c:v>248.76138888899</c:v>
                </c:pt>
                <c:pt idx="1779">
                  <c:v>248.7780555555364</c:v>
                </c:pt>
                <c:pt idx="1780">
                  <c:v>248.7947222222574</c:v>
                </c:pt>
                <c:pt idx="1781">
                  <c:v>248.8113888889784</c:v>
                </c:pt>
                <c:pt idx="1782">
                  <c:v>248.8280555555248</c:v>
                </c:pt>
                <c:pt idx="1783">
                  <c:v>248.8447222222458</c:v>
                </c:pt>
                <c:pt idx="1784">
                  <c:v>248.8613888889667</c:v>
                </c:pt>
                <c:pt idx="1785">
                  <c:v>248.8780555556878</c:v>
                </c:pt>
                <c:pt idx="1786">
                  <c:v>248.8947222222341</c:v>
                </c:pt>
                <c:pt idx="1787">
                  <c:v>248.9113888889551</c:v>
                </c:pt>
                <c:pt idx="1788">
                  <c:v>248.9280555556761</c:v>
                </c:pt>
                <c:pt idx="1789">
                  <c:v>248.9447222222225</c:v>
                </c:pt>
                <c:pt idx="1790">
                  <c:v>248.9613888889435</c:v>
                </c:pt>
                <c:pt idx="1791">
                  <c:v>248.9780555556645</c:v>
                </c:pt>
                <c:pt idx="1792">
                  <c:v>248.9947222222108</c:v>
                </c:pt>
                <c:pt idx="1793">
                  <c:v>249.0113888889318</c:v>
                </c:pt>
                <c:pt idx="1794">
                  <c:v>249.0280555556528</c:v>
                </c:pt>
                <c:pt idx="1795">
                  <c:v>249.0447222221992</c:v>
                </c:pt>
                <c:pt idx="1796">
                  <c:v>249.0613888889202</c:v>
                </c:pt>
                <c:pt idx="1797">
                  <c:v>249.0780555556412</c:v>
                </c:pt>
                <c:pt idx="1798">
                  <c:v>249.0947222223622</c:v>
                </c:pt>
                <c:pt idx="1799">
                  <c:v>249.1113888889086</c:v>
                </c:pt>
                <c:pt idx="1800">
                  <c:v>249.1280555556295</c:v>
                </c:pt>
                <c:pt idx="1801">
                  <c:v>249.1447222223505</c:v>
                </c:pt>
                <c:pt idx="1802">
                  <c:v>249.161388888897</c:v>
                </c:pt>
                <c:pt idx="1803">
                  <c:v>249.178055555618</c:v>
                </c:pt>
                <c:pt idx="1804">
                  <c:v>249.1947222223389</c:v>
                </c:pt>
                <c:pt idx="1805">
                  <c:v>249.2113888888853</c:v>
                </c:pt>
                <c:pt idx="1806">
                  <c:v>249.2280555556063</c:v>
                </c:pt>
                <c:pt idx="1807">
                  <c:v>249.2447222223273</c:v>
                </c:pt>
                <c:pt idx="1808">
                  <c:v>249.2613888888736</c:v>
                </c:pt>
                <c:pt idx="1809">
                  <c:v>249.2780555555946</c:v>
                </c:pt>
                <c:pt idx="1810">
                  <c:v>249.2947222223156</c:v>
                </c:pt>
                <c:pt idx="1811">
                  <c:v>249.311388888862</c:v>
                </c:pt>
                <c:pt idx="1812">
                  <c:v>249.328055555583</c:v>
                </c:pt>
                <c:pt idx="1813">
                  <c:v>249.344722222304</c:v>
                </c:pt>
                <c:pt idx="1814">
                  <c:v>249.361388889025</c:v>
                </c:pt>
                <c:pt idx="1815">
                  <c:v>249.3780555555713</c:v>
                </c:pt>
                <c:pt idx="1816">
                  <c:v>249.3947222222923</c:v>
                </c:pt>
                <c:pt idx="1817">
                  <c:v>249.4113888890133</c:v>
                </c:pt>
                <c:pt idx="1818">
                  <c:v>249.4280555555597</c:v>
                </c:pt>
                <c:pt idx="1819">
                  <c:v>249.4447222222807</c:v>
                </c:pt>
                <c:pt idx="1820">
                  <c:v>249.4613888890017</c:v>
                </c:pt>
                <c:pt idx="1821">
                  <c:v>249.4780555555481</c:v>
                </c:pt>
                <c:pt idx="1822">
                  <c:v>249.494722222269</c:v>
                </c:pt>
                <c:pt idx="1823">
                  <c:v>249.51138888899</c:v>
                </c:pt>
                <c:pt idx="1824">
                  <c:v>249.5280555555364</c:v>
                </c:pt>
                <c:pt idx="1825">
                  <c:v>249.5447222222574</c:v>
                </c:pt>
                <c:pt idx="1826">
                  <c:v>249.5613888889784</c:v>
                </c:pt>
                <c:pt idx="1827">
                  <c:v>249.5780555555248</c:v>
                </c:pt>
                <c:pt idx="1828">
                  <c:v>249.5947222222458</c:v>
                </c:pt>
                <c:pt idx="1829">
                  <c:v>249.6113888889668</c:v>
                </c:pt>
                <c:pt idx="1830">
                  <c:v>249.6280555556878</c:v>
                </c:pt>
                <c:pt idx="1831">
                  <c:v>249.6447222222341</c:v>
                </c:pt>
                <c:pt idx="1832">
                  <c:v>249.6613888889551</c:v>
                </c:pt>
                <c:pt idx="1833">
                  <c:v>249.6780555556761</c:v>
                </c:pt>
                <c:pt idx="1834">
                  <c:v>249.6947222222225</c:v>
                </c:pt>
                <c:pt idx="1835">
                  <c:v>249.7113888889435</c:v>
                </c:pt>
                <c:pt idx="1836">
                  <c:v>249.7280555556645</c:v>
                </c:pt>
                <c:pt idx="1837">
                  <c:v>249.7447222222108</c:v>
                </c:pt>
                <c:pt idx="1838">
                  <c:v>249.7613888889318</c:v>
                </c:pt>
                <c:pt idx="1839">
                  <c:v>249.7780555556528</c:v>
                </c:pt>
                <c:pt idx="1840">
                  <c:v>249.7947222221992</c:v>
                </c:pt>
                <c:pt idx="1841">
                  <c:v>249.8113888889202</c:v>
                </c:pt>
                <c:pt idx="1842">
                  <c:v>249.8280555556412</c:v>
                </c:pt>
                <c:pt idx="1843">
                  <c:v>249.8447222223622</c:v>
                </c:pt>
                <c:pt idx="1844">
                  <c:v>249.8613888889085</c:v>
                </c:pt>
                <c:pt idx="1845">
                  <c:v>249.8780555556295</c:v>
                </c:pt>
                <c:pt idx="1846">
                  <c:v>249.8947222223505</c:v>
                </c:pt>
                <c:pt idx="1847">
                  <c:v>249.911388888897</c:v>
                </c:pt>
                <c:pt idx="1848">
                  <c:v>249.928055555618</c:v>
                </c:pt>
                <c:pt idx="1849">
                  <c:v>249.9447222223389</c:v>
                </c:pt>
                <c:pt idx="1850">
                  <c:v>249.9613888888853</c:v>
                </c:pt>
                <c:pt idx="1851">
                  <c:v>249.9780555556063</c:v>
                </c:pt>
                <c:pt idx="1852">
                  <c:v>249.9947222223273</c:v>
                </c:pt>
                <c:pt idx="1853">
                  <c:v>250.0113888888736</c:v>
                </c:pt>
                <c:pt idx="1854">
                  <c:v>250.0280555555946</c:v>
                </c:pt>
                <c:pt idx="1855">
                  <c:v>250.0447222223156</c:v>
                </c:pt>
                <c:pt idx="1856">
                  <c:v>250.061388888862</c:v>
                </c:pt>
                <c:pt idx="1857">
                  <c:v>250.078055555583</c:v>
                </c:pt>
                <c:pt idx="1858">
                  <c:v>250.094722222304</c:v>
                </c:pt>
                <c:pt idx="1859">
                  <c:v>250.111388889025</c:v>
                </c:pt>
                <c:pt idx="1860">
                  <c:v>250.1280555555713</c:v>
                </c:pt>
                <c:pt idx="1861">
                  <c:v>250.1447222222923</c:v>
                </c:pt>
                <c:pt idx="1862">
                  <c:v>250.1613888890133</c:v>
                </c:pt>
                <c:pt idx="1863">
                  <c:v>250.1780555555597</c:v>
                </c:pt>
                <c:pt idx="1864">
                  <c:v>250.1947222222807</c:v>
                </c:pt>
                <c:pt idx="1865">
                  <c:v>250.2113888890017</c:v>
                </c:pt>
                <c:pt idx="1866">
                  <c:v>250.2280555555481</c:v>
                </c:pt>
                <c:pt idx="1867">
                  <c:v>250.244722222269</c:v>
                </c:pt>
                <c:pt idx="1868">
                  <c:v>250.26138888899</c:v>
                </c:pt>
                <c:pt idx="1869">
                  <c:v>250.2780555555364</c:v>
                </c:pt>
                <c:pt idx="1870">
                  <c:v>250.2947222222574</c:v>
                </c:pt>
                <c:pt idx="1871">
                  <c:v>250.3113888889784</c:v>
                </c:pt>
                <c:pt idx="1872">
                  <c:v>250.3280555555248</c:v>
                </c:pt>
                <c:pt idx="1873">
                  <c:v>250.3447222222458</c:v>
                </c:pt>
                <c:pt idx="1874">
                  <c:v>250.3613888889667</c:v>
                </c:pt>
                <c:pt idx="1875">
                  <c:v>250.3780555556878</c:v>
                </c:pt>
                <c:pt idx="1876">
                  <c:v>250.3947222222341</c:v>
                </c:pt>
                <c:pt idx="1877">
                  <c:v>250.4113888889551</c:v>
                </c:pt>
                <c:pt idx="1878">
                  <c:v>250.4280555556761</c:v>
                </c:pt>
                <c:pt idx="1879">
                  <c:v>250.4447222222225</c:v>
                </c:pt>
                <c:pt idx="1880">
                  <c:v>250.4613888889435</c:v>
                </c:pt>
                <c:pt idx="1881">
                  <c:v>250.4780555556645</c:v>
                </c:pt>
                <c:pt idx="1882">
                  <c:v>250.4947222222108</c:v>
                </c:pt>
                <c:pt idx="1883">
                  <c:v>250.5113888889318</c:v>
                </c:pt>
                <c:pt idx="1884">
                  <c:v>250.5280555556528</c:v>
                </c:pt>
                <c:pt idx="1885">
                  <c:v>250.5447222221992</c:v>
                </c:pt>
                <c:pt idx="1886">
                  <c:v>250.5613888889202</c:v>
                </c:pt>
                <c:pt idx="1887">
                  <c:v>250.5780555556412</c:v>
                </c:pt>
                <c:pt idx="1888">
                  <c:v>250.5947222223622</c:v>
                </c:pt>
                <c:pt idx="1889">
                  <c:v>250.6113888889086</c:v>
                </c:pt>
                <c:pt idx="1890">
                  <c:v>250.6280555556295</c:v>
                </c:pt>
                <c:pt idx="1891">
                  <c:v>250.6447222223505</c:v>
                </c:pt>
                <c:pt idx="1892">
                  <c:v>250.661388888897</c:v>
                </c:pt>
                <c:pt idx="1893">
                  <c:v>250.678055555618</c:v>
                </c:pt>
                <c:pt idx="1894">
                  <c:v>250.6947222223389</c:v>
                </c:pt>
                <c:pt idx="1895">
                  <c:v>250.7113888888853</c:v>
                </c:pt>
                <c:pt idx="1896">
                  <c:v>250.7280555556063</c:v>
                </c:pt>
                <c:pt idx="1897">
                  <c:v>250.7447222223273</c:v>
                </c:pt>
                <c:pt idx="1898">
                  <c:v>250.7613888888736</c:v>
                </c:pt>
                <c:pt idx="1899">
                  <c:v>250.7780555555946</c:v>
                </c:pt>
                <c:pt idx="1900">
                  <c:v>250.7947222223156</c:v>
                </c:pt>
                <c:pt idx="1901">
                  <c:v>250.811388888862</c:v>
                </c:pt>
                <c:pt idx="1902">
                  <c:v>250.828055555583</c:v>
                </c:pt>
                <c:pt idx="1903">
                  <c:v>250.844722222304</c:v>
                </c:pt>
                <c:pt idx="1904">
                  <c:v>250.861388889025</c:v>
                </c:pt>
                <c:pt idx="1905">
                  <c:v>250.8780555555713</c:v>
                </c:pt>
                <c:pt idx="1906">
                  <c:v>250.8947222222923</c:v>
                </c:pt>
                <c:pt idx="1907">
                  <c:v>250.9113888890133</c:v>
                </c:pt>
                <c:pt idx="1908">
                  <c:v>250.9280555555597</c:v>
                </c:pt>
                <c:pt idx="1909">
                  <c:v>250.9447222222807</c:v>
                </c:pt>
                <c:pt idx="1910">
                  <c:v>250.9613888890017</c:v>
                </c:pt>
                <c:pt idx="1911">
                  <c:v>250.9780555555481</c:v>
                </c:pt>
                <c:pt idx="1912">
                  <c:v>250.994722222269</c:v>
                </c:pt>
                <c:pt idx="1913">
                  <c:v>251.01138888899</c:v>
                </c:pt>
                <c:pt idx="1914">
                  <c:v>251.0280555555364</c:v>
                </c:pt>
                <c:pt idx="1915">
                  <c:v>251.0447222222574</c:v>
                </c:pt>
                <c:pt idx="1916">
                  <c:v>251.0613888889784</c:v>
                </c:pt>
                <c:pt idx="1917">
                  <c:v>251.0780555555248</c:v>
                </c:pt>
                <c:pt idx="1918">
                  <c:v>251.0947222222458</c:v>
                </c:pt>
                <c:pt idx="1919">
                  <c:v>251.1113888889668</c:v>
                </c:pt>
                <c:pt idx="1920">
                  <c:v>251.1280555556878</c:v>
                </c:pt>
                <c:pt idx="1921">
                  <c:v>251.1447222222341</c:v>
                </c:pt>
                <c:pt idx="1922">
                  <c:v>251.1613888889551</c:v>
                </c:pt>
                <c:pt idx="1923">
                  <c:v>251.1780555556761</c:v>
                </c:pt>
                <c:pt idx="1924">
                  <c:v>251.1947222222225</c:v>
                </c:pt>
                <c:pt idx="1925">
                  <c:v>251.2113888889435</c:v>
                </c:pt>
                <c:pt idx="1926">
                  <c:v>251.2280555556645</c:v>
                </c:pt>
                <c:pt idx="1927">
                  <c:v>251.2447222222108</c:v>
                </c:pt>
                <c:pt idx="1928">
                  <c:v>251.2613888889318</c:v>
                </c:pt>
                <c:pt idx="1929">
                  <c:v>251.2780555556528</c:v>
                </c:pt>
                <c:pt idx="1930">
                  <c:v>251.2947222221992</c:v>
                </c:pt>
                <c:pt idx="1931">
                  <c:v>251.3113888889202</c:v>
                </c:pt>
                <c:pt idx="1932">
                  <c:v>251.3280555556412</c:v>
                </c:pt>
                <c:pt idx="1933">
                  <c:v>251.3447222223622</c:v>
                </c:pt>
                <c:pt idx="1934">
                  <c:v>251.3613888889085</c:v>
                </c:pt>
                <c:pt idx="1935">
                  <c:v>251.3780555556295</c:v>
                </c:pt>
                <c:pt idx="1936">
                  <c:v>251.3947222223505</c:v>
                </c:pt>
                <c:pt idx="1937">
                  <c:v>251.411388888897</c:v>
                </c:pt>
                <c:pt idx="1938">
                  <c:v>251.428055555618</c:v>
                </c:pt>
                <c:pt idx="1939">
                  <c:v>251.4447222223389</c:v>
                </c:pt>
                <c:pt idx="1940">
                  <c:v>251.4613888888853</c:v>
                </c:pt>
                <c:pt idx="1941">
                  <c:v>251.4780555556063</c:v>
                </c:pt>
                <c:pt idx="1942">
                  <c:v>251.4947222223273</c:v>
                </c:pt>
                <c:pt idx="1943">
                  <c:v>251.5113888888736</c:v>
                </c:pt>
                <c:pt idx="1944">
                  <c:v>251.5280555555946</c:v>
                </c:pt>
                <c:pt idx="1945">
                  <c:v>251.5447222223156</c:v>
                </c:pt>
                <c:pt idx="1946">
                  <c:v>251.561388888862</c:v>
                </c:pt>
                <c:pt idx="1947">
                  <c:v>251.578055555583</c:v>
                </c:pt>
                <c:pt idx="1948">
                  <c:v>251.594722222304</c:v>
                </c:pt>
                <c:pt idx="1949">
                  <c:v>251.611388889025</c:v>
                </c:pt>
                <c:pt idx="1950">
                  <c:v>251.6280555555713</c:v>
                </c:pt>
                <c:pt idx="1951">
                  <c:v>251.6447222222923</c:v>
                </c:pt>
                <c:pt idx="1952">
                  <c:v>251.6613888890133</c:v>
                </c:pt>
                <c:pt idx="1953">
                  <c:v>251.6780555555597</c:v>
                </c:pt>
                <c:pt idx="1954">
                  <c:v>251.6947222222807</c:v>
                </c:pt>
                <c:pt idx="1955">
                  <c:v>251.7113888890017</c:v>
                </c:pt>
                <c:pt idx="1956">
                  <c:v>251.7280555555481</c:v>
                </c:pt>
                <c:pt idx="1957">
                  <c:v>251.744722222269</c:v>
                </c:pt>
                <c:pt idx="1958">
                  <c:v>251.76138888899</c:v>
                </c:pt>
                <c:pt idx="1959">
                  <c:v>251.7780555555364</c:v>
                </c:pt>
                <c:pt idx="1960">
                  <c:v>251.7947222222574</c:v>
                </c:pt>
                <c:pt idx="1961">
                  <c:v>251.8113888889784</c:v>
                </c:pt>
                <c:pt idx="1962">
                  <c:v>251.8280555555248</c:v>
                </c:pt>
                <c:pt idx="1963">
                  <c:v>251.8447222222458</c:v>
                </c:pt>
                <c:pt idx="1964">
                  <c:v>251.8613888889667</c:v>
                </c:pt>
                <c:pt idx="1965">
                  <c:v>251.8780555556878</c:v>
                </c:pt>
                <c:pt idx="1966">
                  <c:v>251.8947222222341</c:v>
                </c:pt>
                <c:pt idx="1967">
                  <c:v>251.9113888889551</c:v>
                </c:pt>
                <c:pt idx="1968">
                  <c:v>251.9280555556761</c:v>
                </c:pt>
                <c:pt idx="1969">
                  <c:v>251.9447222222225</c:v>
                </c:pt>
                <c:pt idx="1970">
                  <c:v>251.9613888889435</c:v>
                </c:pt>
                <c:pt idx="1971">
                  <c:v>251.9780555556645</c:v>
                </c:pt>
                <c:pt idx="1972">
                  <c:v>251.9947222222108</c:v>
                </c:pt>
                <c:pt idx="1973">
                  <c:v>252.0113888889318</c:v>
                </c:pt>
                <c:pt idx="1974">
                  <c:v>252.0280555556528</c:v>
                </c:pt>
                <c:pt idx="1975">
                  <c:v>252.0447222221992</c:v>
                </c:pt>
                <c:pt idx="1976">
                  <c:v>252.0613888889202</c:v>
                </c:pt>
                <c:pt idx="1977">
                  <c:v>252.0780555556412</c:v>
                </c:pt>
                <c:pt idx="1978">
                  <c:v>252.0947222223622</c:v>
                </c:pt>
                <c:pt idx="1979">
                  <c:v>252.1113888889086</c:v>
                </c:pt>
                <c:pt idx="1980">
                  <c:v>252.1280555556295</c:v>
                </c:pt>
                <c:pt idx="1981">
                  <c:v>252.1447222223505</c:v>
                </c:pt>
                <c:pt idx="1982">
                  <c:v>252.161388888897</c:v>
                </c:pt>
                <c:pt idx="1983">
                  <c:v>252.178055555618</c:v>
                </c:pt>
                <c:pt idx="1984">
                  <c:v>252.1947222223389</c:v>
                </c:pt>
                <c:pt idx="1985">
                  <c:v>252.2113888888853</c:v>
                </c:pt>
                <c:pt idx="1986">
                  <c:v>252.2280555556063</c:v>
                </c:pt>
                <c:pt idx="1987">
                  <c:v>252.2447222223273</c:v>
                </c:pt>
                <c:pt idx="1988">
                  <c:v>252.2613888888736</c:v>
                </c:pt>
                <c:pt idx="1989">
                  <c:v>252.2780555555946</c:v>
                </c:pt>
                <c:pt idx="1990">
                  <c:v>252.2947222223156</c:v>
                </c:pt>
                <c:pt idx="1991">
                  <c:v>252.311388888862</c:v>
                </c:pt>
                <c:pt idx="1992">
                  <c:v>252.328055555583</c:v>
                </c:pt>
                <c:pt idx="1993">
                  <c:v>252.344722222304</c:v>
                </c:pt>
                <c:pt idx="1994">
                  <c:v>252.361388889025</c:v>
                </c:pt>
                <c:pt idx="1995">
                  <c:v>252.3780555555713</c:v>
                </c:pt>
                <c:pt idx="1996">
                  <c:v>252.3947222222923</c:v>
                </c:pt>
                <c:pt idx="1997">
                  <c:v>252.4113888890133</c:v>
                </c:pt>
                <c:pt idx="1998">
                  <c:v>252.4280555555597</c:v>
                </c:pt>
                <c:pt idx="1999">
                  <c:v>252.4447222222807</c:v>
                </c:pt>
                <c:pt idx="2000">
                  <c:v>252.4613888890017</c:v>
                </c:pt>
                <c:pt idx="2001">
                  <c:v>252.4780555555481</c:v>
                </c:pt>
                <c:pt idx="2002">
                  <c:v>252.494722222269</c:v>
                </c:pt>
                <c:pt idx="2003">
                  <c:v>252.51138888899</c:v>
                </c:pt>
                <c:pt idx="2004">
                  <c:v>252.5280555555364</c:v>
                </c:pt>
                <c:pt idx="2005">
                  <c:v>252.5447222222574</c:v>
                </c:pt>
                <c:pt idx="2006">
                  <c:v>252.5613888889784</c:v>
                </c:pt>
                <c:pt idx="2007">
                  <c:v>252.5780555555248</c:v>
                </c:pt>
                <c:pt idx="2008">
                  <c:v>252.5947222222458</c:v>
                </c:pt>
                <c:pt idx="2009">
                  <c:v>252.6113888889668</c:v>
                </c:pt>
                <c:pt idx="2010">
                  <c:v>252.6280555556878</c:v>
                </c:pt>
                <c:pt idx="2011">
                  <c:v>252.6447222222341</c:v>
                </c:pt>
                <c:pt idx="2012">
                  <c:v>252.6613888889551</c:v>
                </c:pt>
                <c:pt idx="2013">
                  <c:v>252.6780555556761</c:v>
                </c:pt>
                <c:pt idx="2014">
                  <c:v>252.6947222222225</c:v>
                </c:pt>
                <c:pt idx="2015">
                  <c:v>252.7113888889435</c:v>
                </c:pt>
                <c:pt idx="2016">
                  <c:v>252.7280555556645</c:v>
                </c:pt>
                <c:pt idx="2017">
                  <c:v>252.7447222222108</c:v>
                </c:pt>
                <c:pt idx="2018">
                  <c:v>252.7613888889318</c:v>
                </c:pt>
                <c:pt idx="2019">
                  <c:v>252.7780555556528</c:v>
                </c:pt>
                <c:pt idx="2020">
                  <c:v>252.7947222221992</c:v>
                </c:pt>
                <c:pt idx="2021">
                  <c:v>252.8113888889202</c:v>
                </c:pt>
                <c:pt idx="2022">
                  <c:v>252.8280555556412</c:v>
                </c:pt>
                <c:pt idx="2023">
                  <c:v>252.8447222223622</c:v>
                </c:pt>
                <c:pt idx="2024">
                  <c:v>252.8613888889085</c:v>
                </c:pt>
                <c:pt idx="2025">
                  <c:v>252.8780555556295</c:v>
                </c:pt>
                <c:pt idx="2026">
                  <c:v>252.8947222223505</c:v>
                </c:pt>
                <c:pt idx="2027">
                  <c:v>252.911388888897</c:v>
                </c:pt>
                <c:pt idx="2028">
                  <c:v>252.928055555618</c:v>
                </c:pt>
                <c:pt idx="2029">
                  <c:v>252.9447222223389</c:v>
                </c:pt>
                <c:pt idx="2030">
                  <c:v>252.9613888888853</c:v>
                </c:pt>
                <c:pt idx="2031">
                  <c:v>252.9780555556063</c:v>
                </c:pt>
                <c:pt idx="2032">
                  <c:v>252.9947222223273</c:v>
                </c:pt>
                <c:pt idx="2033">
                  <c:v>253.0113888888736</c:v>
                </c:pt>
                <c:pt idx="2034">
                  <c:v>253.0280555555946</c:v>
                </c:pt>
                <c:pt idx="2035">
                  <c:v>253.0447222223156</c:v>
                </c:pt>
                <c:pt idx="2036">
                  <c:v>253.061388888862</c:v>
                </c:pt>
                <c:pt idx="2037">
                  <c:v>253.078055555583</c:v>
                </c:pt>
                <c:pt idx="2038">
                  <c:v>253.094722222304</c:v>
                </c:pt>
                <c:pt idx="2039">
                  <c:v>253.111388889025</c:v>
                </c:pt>
                <c:pt idx="2040">
                  <c:v>253.1280555555713</c:v>
                </c:pt>
                <c:pt idx="2041">
                  <c:v>253.1447222222923</c:v>
                </c:pt>
                <c:pt idx="2042">
                  <c:v>253.1613888890133</c:v>
                </c:pt>
                <c:pt idx="2043">
                  <c:v>253.1780555555597</c:v>
                </c:pt>
                <c:pt idx="2044">
                  <c:v>253.1947222222807</c:v>
                </c:pt>
                <c:pt idx="2045">
                  <c:v>253.2113888890017</c:v>
                </c:pt>
                <c:pt idx="2046">
                  <c:v>253.2280555555481</c:v>
                </c:pt>
                <c:pt idx="2047">
                  <c:v>253.244722222269</c:v>
                </c:pt>
                <c:pt idx="2048">
                  <c:v>253.26138888899</c:v>
                </c:pt>
                <c:pt idx="2049">
                  <c:v>253.2780555555364</c:v>
                </c:pt>
                <c:pt idx="2050">
                  <c:v>253.2947222222574</c:v>
                </c:pt>
                <c:pt idx="2051">
                  <c:v>253.3113888889784</c:v>
                </c:pt>
                <c:pt idx="2052">
                  <c:v>253.3280555555248</c:v>
                </c:pt>
                <c:pt idx="2053">
                  <c:v>253.3447222222458</c:v>
                </c:pt>
                <c:pt idx="2054">
                  <c:v>253.3613888889667</c:v>
                </c:pt>
                <c:pt idx="2055">
                  <c:v>253.3780555556878</c:v>
                </c:pt>
                <c:pt idx="2056">
                  <c:v>253.3947222222341</c:v>
                </c:pt>
                <c:pt idx="2057">
                  <c:v>253.4113888889551</c:v>
                </c:pt>
                <c:pt idx="2058">
                  <c:v>253.4280555556761</c:v>
                </c:pt>
                <c:pt idx="2059">
                  <c:v>253.4447222222225</c:v>
                </c:pt>
                <c:pt idx="2060">
                  <c:v>253.4613888889435</c:v>
                </c:pt>
                <c:pt idx="2061">
                  <c:v>253.4780555556645</c:v>
                </c:pt>
                <c:pt idx="2062">
                  <c:v>253.4947222222108</c:v>
                </c:pt>
                <c:pt idx="2063">
                  <c:v>253.5113888889318</c:v>
                </c:pt>
                <c:pt idx="2064">
                  <c:v>253.5280555556528</c:v>
                </c:pt>
                <c:pt idx="2065">
                  <c:v>253.5447222221992</c:v>
                </c:pt>
                <c:pt idx="2066">
                  <c:v>253.5613888889202</c:v>
                </c:pt>
                <c:pt idx="2067">
                  <c:v>253.5947222223622</c:v>
                </c:pt>
                <c:pt idx="2068">
                  <c:v>253.6113888889086</c:v>
                </c:pt>
                <c:pt idx="2069">
                  <c:v>253.6280555556295</c:v>
                </c:pt>
                <c:pt idx="2070">
                  <c:v>253.6447222223505</c:v>
                </c:pt>
                <c:pt idx="2071">
                  <c:v>253.661388888897</c:v>
                </c:pt>
                <c:pt idx="2072">
                  <c:v>253.678055555618</c:v>
                </c:pt>
                <c:pt idx="2073">
                  <c:v>253.6947222223389</c:v>
                </c:pt>
                <c:pt idx="2074">
                  <c:v>253.7113888888853</c:v>
                </c:pt>
                <c:pt idx="2075">
                  <c:v>253.7280555556063</c:v>
                </c:pt>
                <c:pt idx="2076">
                  <c:v>253.7447222223273</c:v>
                </c:pt>
                <c:pt idx="2077">
                  <c:v>253.7613888888736</c:v>
                </c:pt>
                <c:pt idx="2078">
                  <c:v>253.7780555555946</c:v>
                </c:pt>
                <c:pt idx="2079">
                  <c:v>253.7947222223156</c:v>
                </c:pt>
                <c:pt idx="2080">
                  <c:v>253.811388888862</c:v>
                </c:pt>
                <c:pt idx="2081">
                  <c:v>253.828055555583</c:v>
                </c:pt>
                <c:pt idx="2082">
                  <c:v>253.844722222304</c:v>
                </c:pt>
                <c:pt idx="2083">
                  <c:v>253.861388889025</c:v>
                </c:pt>
                <c:pt idx="2084">
                  <c:v>253.8780555555713</c:v>
                </c:pt>
                <c:pt idx="2085">
                  <c:v>253.8947222222923</c:v>
                </c:pt>
                <c:pt idx="2086">
                  <c:v>253.9113888890133</c:v>
                </c:pt>
                <c:pt idx="2087">
                  <c:v>253.9280555555597</c:v>
                </c:pt>
                <c:pt idx="2088">
                  <c:v>253.9447222222807</c:v>
                </c:pt>
                <c:pt idx="2089">
                  <c:v>253.9613888890017</c:v>
                </c:pt>
                <c:pt idx="2090">
                  <c:v>253.9780555555481</c:v>
                </c:pt>
                <c:pt idx="2091">
                  <c:v>253.994722222269</c:v>
                </c:pt>
                <c:pt idx="2092">
                  <c:v>254.01138888899</c:v>
                </c:pt>
                <c:pt idx="2093">
                  <c:v>254.0280555555364</c:v>
                </c:pt>
                <c:pt idx="2094">
                  <c:v>254.0447222222574</c:v>
                </c:pt>
                <c:pt idx="2095">
                  <c:v>254.0613888889784</c:v>
                </c:pt>
                <c:pt idx="2096">
                  <c:v>254.0780555555248</c:v>
                </c:pt>
                <c:pt idx="2097">
                  <c:v>254.0947222222458</c:v>
                </c:pt>
                <c:pt idx="2098">
                  <c:v>254.1113888889668</c:v>
                </c:pt>
                <c:pt idx="2099">
                  <c:v>254.1280555556878</c:v>
                </c:pt>
                <c:pt idx="2100">
                  <c:v>254.1447222222341</c:v>
                </c:pt>
                <c:pt idx="2101">
                  <c:v>254.1613888889551</c:v>
                </c:pt>
                <c:pt idx="2102">
                  <c:v>254.1780555556761</c:v>
                </c:pt>
                <c:pt idx="2103">
                  <c:v>254.1947222222225</c:v>
                </c:pt>
                <c:pt idx="2104">
                  <c:v>254.2113888889435</c:v>
                </c:pt>
                <c:pt idx="2105">
                  <c:v>254.2280555556645</c:v>
                </c:pt>
                <c:pt idx="2106">
                  <c:v>254.2447222222108</c:v>
                </c:pt>
                <c:pt idx="2107">
                  <c:v>254.2613888889318</c:v>
                </c:pt>
                <c:pt idx="2108">
                  <c:v>254.2780555556528</c:v>
                </c:pt>
                <c:pt idx="2109">
                  <c:v>254.2947222221992</c:v>
                </c:pt>
                <c:pt idx="2110">
                  <c:v>254.3113888889202</c:v>
                </c:pt>
                <c:pt idx="2111">
                  <c:v>254.3280555556412</c:v>
                </c:pt>
                <c:pt idx="2112">
                  <c:v>254.3447222223622</c:v>
                </c:pt>
                <c:pt idx="2113">
                  <c:v>254.3613888889085</c:v>
                </c:pt>
                <c:pt idx="2114">
                  <c:v>254.3780555556295</c:v>
                </c:pt>
                <c:pt idx="2115">
                  <c:v>254.3947222223505</c:v>
                </c:pt>
                <c:pt idx="2116">
                  <c:v>254.411388888897</c:v>
                </c:pt>
                <c:pt idx="2117">
                  <c:v>254.428055555618</c:v>
                </c:pt>
                <c:pt idx="2118">
                  <c:v>254.4447222223389</c:v>
                </c:pt>
                <c:pt idx="2119">
                  <c:v>254.4613888888853</c:v>
                </c:pt>
                <c:pt idx="2120">
                  <c:v>254.4780555556063</c:v>
                </c:pt>
                <c:pt idx="2121">
                  <c:v>254.4947222223273</c:v>
                </c:pt>
                <c:pt idx="2122">
                  <c:v>254.5113888888736</c:v>
                </c:pt>
                <c:pt idx="2123">
                  <c:v>254.5280555555946</c:v>
                </c:pt>
                <c:pt idx="2124">
                  <c:v>254.5447222223156</c:v>
                </c:pt>
                <c:pt idx="2125">
                  <c:v>254.561388888862</c:v>
                </c:pt>
                <c:pt idx="2126">
                  <c:v>254.578055555583</c:v>
                </c:pt>
                <c:pt idx="2127">
                  <c:v>254.594722222304</c:v>
                </c:pt>
                <c:pt idx="2128">
                  <c:v>254.611388889025</c:v>
                </c:pt>
                <c:pt idx="2129">
                  <c:v>254.6280555555713</c:v>
                </c:pt>
                <c:pt idx="2130">
                  <c:v>254.6447222222923</c:v>
                </c:pt>
                <c:pt idx="2131">
                  <c:v>254.6613888890133</c:v>
                </c:pt>
                <c:pt idx="2132">
                  <c:v>254.6780555555597</c:v>
                </c:pt>
                <c:pt idx="2133">
                  <c:v>254.6947222222807</c:v>
                </c:pt>
                <c:pt idx="2134">
                  <c:v>254.7113888890017</c:v>
                </c:pt>
                <c:pt idx="2135">
                  <c:v>254.7280555555481</c:v>
                </c:pt>
                <c:pt idx="2136">
                  <c:v>254.744722222269</c:v>
                </c:pt>
                <c:pt idx="2137">
                  <c:v>254.76138888899</c:v>
                </c:pt>
                <c:pt idx="2138">
                  <c:v>254.7780555555364</c:v>
                </c:pt>
                <c:pt idx="2139">
                  <c:v>254.7947222222574</c:v>
                </c:pt>
                <c:pt idx="2140">
                  <c:v>254.8113888889784</c:v>
                </c:pt>
                <c:pt idx="2141">
                  <c:v>254.8280555555248</c:v>
                </c:pt>
                <c:pt idx="2142">
                  <c:v>254.8447222222458</c:v>
                </c:pt>
                <c:pt idx="2143">
                  <c:v>254.8613888889667</c:v>
                </c:pt>
                <c:pt idx="2144">
                  <c:v>254.8780555556878</c:v>
                </c:pt>
                <c:pt idx="2145">
                  <c:v>254.8947222222341</c:v>
                </c:pt>
                <c:pt idx="2146">
                  <c:v>254.9113888889551</c:v>
                </c:pt>
                <c:pt idx="2147">
                  <c:v>254.9280555556761</c:v>
                </c:pt>
                <c:pt idx="2148">
                  <c:v>254.9447222222225</c:v>
                </c:pt>
                <c:pt idx="2149">
                  <c:v>254.9613888889435</c:v>
                </c:pt>
                <c:pt idx="2150">
                  <c:v>254.9780555556645</c:v>
                </c:pt>
                <c:pt idx="2151">
                  <c:v>254.9947222222108</c:v>
                </c:pt>
                <c:pt idx="2152">
                  <c:v>255.0113888889318</c:v>
                </c:pt>
                <c:pt idx="2153">
                  <c:v>255.0280555556528</c:v>
                </c:pt>
                <c:pt idx="2154">
                  <c:v>255.0447222221992</c:v>
                </c:pt>
                <c:pt idx="2155">
                  <c:v>255.0613888889202</c:v>
                </c:pt>
                <c:pt idx="2156">
                  <c:v>255.0780555556412</c:v>
                </c:pt>
                <c:pt idx="2157">
                  <c:v>255.0947222223622</c:v>
                </c:pt>
                <c:pt idx="2158">
                  <c:v>255.1113888889086</c:v>
                </c:pt>
                <c:pt idx="2159">
                  <c:v>255.1280555556295</c:v>
                </c:pt>
                <c:pt idx="2160">
                  <c:v>255.1447222223505</c:v>
                </c:pt>
                <c:pt idx="2161">
                  <c:v>255.161388888897</c:v>
                </c:pt>
                <c:pt idx="2162">
                  <c:v>255.178055555618</c:v>
                </c:pt>
                <c:pt idx="2163">
                  <c:v>255.1947222223389</c:v>
                </c:pt>
                <c:pt idx="2164">
                  <c:v>255.2113888888853</c:v>
                </c:pt>
                <c:pt idx="2165">
                  <c:v>255.2280555556063</c:v>
                </c:pt>
                <c:pt idx="2166">
                  <c:v>255.2447222223273</c:v>
                </c:pt>
                <c:pt idx="2167">
                  <c:v>255.2613888888736</c:v>
                </c:pt>
                <c:pt idx="2168">
                  <c:v>255.2780555555946</c:v>
                </c:pt>
                <c:pt idx="2169">
                  <c:v>255.2947222223156</c:v>
                </c:pt>
                <c:pt idx="2170">
                  <c:v>255.311388888862</c:v>
                </c:pt>
                <c:pt idx="2171">
                  <c:v>255.328055555583</c:v>
                </c:pt>
                <c:pt idx="2172">
                  <c:v>255.344722222304</c:v>
                </c:pt>
                <c:pt idx="2173">
                  <c:v>255.361388889025</c:v>
                </c:pt>
                <c:pt idx="2174">
                  <c:v>255.3780555555713</c:v>
                </c:pt>
                <c:pt idx="2175">
                  <c:v>255.3947222222923</c:v>
                </c:pt>
                <c:pt idx="2176">
                  <c:v>255.4113888890133</c:v>
                </c:pt>
                <c:pt idx="2177">
                  <c:v>255.4280555555597</c:v>
                </c:pt>
                <c:pt idx="2178">
                  <c:v>255.4447222222807</c:v>
                </c:pt>
                <c:pt idx="2179">
                  <c:v>255.4613888890017</c:v>
                </c:pt>
                <c:pt idx="2180">
                  <c:v>255.4780555555481</c:v>
                </c:pt>
                <c:pt idx="2181">
                  <c:v>255.494722222269</c:v>
                </c:pt>
                <c:pt idx="2182">
                  <c:v>255.51138888899</c:v>
                </c:pt>
                <c:pt idx="2183">
                  <c:v>255.5280555555364</c:v>
                </c:pt>
                <c:pt idx="2184">
                  <c:v>255.5447222222574</c:v>
                </c:pt>
                <c:pt idx="2185">
                  <c:v>255.5613888889784</c:v>
                </c:pt>
                <c:pt idx="2186">
                  <c:v>255.5780555555248</c:v>
                </c:pt>
                <c:pt idx="2187">
                  <c:v>255.5947222222458</c:v>
                </c:pt>
                <c:pt idx="2188">
                  <c:v>255.6113888889668</c:v>
                </c:pt>
                <c:pt idx="2189">
                  <c:v>255.6280555556878</c:v>
                </c:pt>
                <c:pt idx="2190">
                  <c:v>255.6447222222341</c:v>
                </c:pt>
                <c:pt idx="2191">
                  <c:v>255.6613888889551</c:v>
                </c:pt>
                <c:pt idx="2192">
                  <c:v>255.6780555556761</c:v>
                </c:pt>
                <c:pt idx="2193">
                  <c:v>255.6947222222225</c:v>
                </c:pt>
                <c:pt idx="2194">
                  <c:v>255.7113888889435</c:v>
                </c:pt>
                <c:pt idx="2195">
                  <c:v>255.7280555556645</c:v>
                </c:pt>
                <c:pt idx="2196">
                  <c:v>255.7447222222108</c:v>
                </c:pt>
                <c:pt idx="2197">
                  <c:v>255.7613888889318</c:v>
                </c:pt>
                <c:pt idx="2198">
                  <c:v>255.7780555556528</c:v>
                </c:pt>
                <c:pt idx="2199">
                  <c:v>255.7947222221992</c:v>
                </c:pt>
                <c:pt idx="2200">
                  <c:v>255.8113888889202</c:v>
                </c:pt>
                <c:pt idx="2201">
                  <c:v>255.8280555556412</c:v>
                </c:pt>
                <c:pt idx="2202">
                  <c:v>255.8447222223622</c:v>
                </c:pt>
                <c:pt idx="2203">
                  <c:v>255.8613888889085</c:v>
                </c:pt>
                <c:pt idx="2204">
                  <c:v>255.8780555556295</c:v>
                </c:pt>
                <c:pt idx="2205">
                  <c:v>255.8947222223505</c:v>
                </c:pt>
                <c:pt idx="2206">
                  <c:v>255.911388888897</c:v>
                </c:pt>
                <c:pt idx="2207">
                  <c:v>255.928055555618</c:v>
                </c:pt>
                <c:pt idx="2208">
                  <c:v>255.9447222223389</c:v>
                </c:pt>
                <c:pt idx="2209">
                  <c:v>255.9613888888853</c:v>
                </c:pt>
                <c:pt idx="2210">
                  <c:v>255.9780555556063</c:v>
                </c:pt>
                <c:pt idx="2211">
                  <c:v>255.9947222223273</c:v>
                </c:pt>
                <c:pt idx="2212">
                  <c:v>256.0113888888736</c:v>
                </c:pt>
                <c:pt idx="2213">
                  <c:v>256.0280555555946</c:v>
                </c:pt>
                <c:pt idx="2214">
                  <c:v>256.0447222223156</c:v>
                </c:pt>
                <c:pt idx="2215">
                  <c:v>256.061388888862</c:v>
                </c:pt>
                <c:pt idx="2216">
                  <c:v>256.078055555583</c:v>
                </c:pt>
                <c:pt idx="2217">
                  <c:v>256.094722222304</c:v>
                </c:pt>
                <c:pt idx="2218">
                  <c:v>256.111388889025</c:v>
                </c:pt>
                <c:pt idx="2219">
                  <c:v>256.1280555555713</c:v>
                </c:pt>
                <c:pt idx="2220">
                  <c:v>256.1447222222923</c:v>
                </c:pt>
                <c:pt idx="2221">
                  <c:v>256.1613888890133</c:v>
                </c:pt>
                <c:pt idx="2222">
                  <c:v>256.1780555555597</c:v>
                </c:pt>
                <c:pt idx="2223">
                  <c:v>256.1947222222807</c:v>
                </c:pt>
                <c:pt idx="2224">
                  <c:v>256.2113888890017</c:v>
                </c:pt>
                <c:pt idx="2225">
                  <c:v>256.2280555555481</c:v>
                </c:pt>
                <c:pt idx="2226">
                  <c:v>256.244722222269</c:v>
                </c:pt>
                <c:pt idx="2227">
                  <c:v>256.26138888899</c:v>
                </c:pt>
                <c:pt idx="2228">
                  <c:v>256.2780555555364</c:v>
                </c:pt>
                <c:pt idx="2229">
                  <c:v>256.2947222222574</c:v>
                </c:pt>
                <c:pt idx="2230">
                  <c:v>256.3113888889784</c:v>
                </c:pt>
                <c:pt idx="2231">
                  <c:v>256.3280555555248</c:v>
                </c:pt>
                <c:pt idx="2232">
                  <c:v>256.3447222222458</c:v>
                </c:pt>
                <c:pt idx="2233">
                  <c:v>256.3613888889668</c:v>
                </c:pt>
                <c:pt idx="2234">
                  <c:v>256.3780555556878</c:v>
                </c:pt>
                <c:pt idx="2235">
                  <c:v>256.3947222222341</c:v>
                </c:pt>
                <c:pt idx="2236">
                  <c:v>256.4113888889551</c:v>
                </c:pt>
                <c:pt idx="2237">
                  <c:v>256.4280555556761</c:v>
                </c:pt>
                <c:pt idx="2238">
                  <c:v>256.4447222222225</c:v>
                </c:pt>
                <c:pt idx="2239">
                  <c:v>256.4613888889435</c:v>
                </c:pt>
                <c:pt idx="2240">
                  <c:v>256.4780555556645</c:v>
                </c:pt>
                <c:pt idx="2241">
                  <c:v>256.4947222222108</c:v>
                </c:pt>
                <c:pt idx="2242">
                  <c:v>256.5113888889318</c:v>
                </c:pt>
                <c:pt idx="2243">
                  <c:v>256.5280555556528</c:v>
                </c:pt>
                <c:pt idx="2244">
                  <c:v>256.5447222221992</c:v>
                </c:pt>
                <c:pt idx="2245">
                  <c:v>256.5613888889202</c:v>
                </c:pt>
                <c:pt idx="2246">
                  <c:v>256.5780555556412</c:v>
                </c:pt>
                <c:pt idx="2247">
                  <c:v>256.5947222223622</c:v>
                </c:pt>
                <c:pt idx="2248">
                  <c:v>256.6113888889086</c:v>
                </c:pt>
                <c:pt idx="2249">
                  <c:v>256.6280555556295</c:v>
                </c:pt>
                <c:pt idx="2250">
                  <c:v>256.6447222223505</c:v>
                </c:pt>
                <c:pt idx="2251">
                  <c:v>256.661388888897</c:v>
                </c:pt>
                <c:pt idx="2252">
                  <c:v>256.6780555556179</c:v>
                </c:pt>
                <c:pt idx="2253">
                  <c:v>256.6947222223389</c:v>
                </c:pt>
                <c:pt idx="2254">
                  <c:v>256.7113888888853</c:v>
                </c:pt>
                <c:pt idx="2255">
                  <c:v>256.7280555556063</c:v>
                </c:pt>
                <c:pt idx="2256">
                  <c:v>256.7447222223272</c:v>
                </c:pt>
                <c:pt idx="2257">
                  <c:v>256.7613888888736</c:v>
                </c:pt>
                <c:pt idx="2258">
                  <c:v>256.7780555555946</c:v>
                </c:pt>
                <c:pt idx="2259">
                  <c:v>256.7947222223156</c:v>
                </c:pt>
                <c:pt idx="2260">
                  <c:v>256.811388888862</c:v>
                </c:pt>
                <c:pt idx="2261">
                  <c:v>256.828055555583</c:v>
                </c:pt>
                <c:pt idx="2262">
                  <c:v>256.844722222304</c:v>
                </c:pt>
                <c:pt idx="2263">
                  <c:v>256.861388889025</c:v>
                </c:pt>
                <c:pt idx="2264">
                  <c:v>256.8780555555713</c:v>
                </c:pt>
                <c:pt idx="2265">
                  <c:v>256.8947222222923</c:v>
                </c:pt>
                <c:pt idx="2266">
                  <c:v>256.9113888890133</c:v>
                </c:pt>
                <c:pt idx="2267">
                  <c:v>256.9280555555597</c:v>
                </c:pt>
                <c:pt idx="2268">
                  <c:v>256.9447222222807</c:v>
                </c:pt>
                <c:pt idx="2269">
                  <c:v>256.9613888890017</c:v>
                </c:pt>
                <c:pt idx="2270">
                  <c:v>256.9780555555481</c:v>
                </c:pt>
                <c:pt idx="2271">
                  <c:v>256.994722222269</c:v>
                </c:pt>
                <c:pt idx="2272">
                  <c:v>257.01138888899</c:v>
                </c:pt>
                <c:pt idx="2273">
                  <c:v>257.0280555555364</c:v>
                </c:pt>
                <c:pt idx="2274">
                  <c:v>257.0447222222574</c:v>
                </c:pt>
                <c:pt idx="2275">
                  <c:v>257.0613888889784</c:v>
                </c:pt>
                <c:pt idx="2276">
                  <c:v>257.0780555555248</c:v>
                </c:pt>
                <c:pt idx="2277">
                  <c:v>257.0947222222458</c:v>
                </c:pt>
                <c:pt idx="2278">
                  <c:v>257.1113888889668</c:v>
                </c:pt>
                <c:pt idx="2279">
                  <c:v>257.1280555556878</c:v>
                </c:pt>
                <c:pt idx="2280">
                  <c:v>257.1447222222341</c:v>
                </c:pt>
                <c:pt idx="2281">
                  <c:v>257.1613888889551</c:v>
                </c:pt>
                <c:pt idx="2282">
                  <c:v>257.1780555556761</c:v>
                </c:pt>
                <c:pt idx="2283">
                  <c:v>257.1947222222225</c:v>
                </c:pt>
                <c:pt idx="2284">
                  <c:v>257.2113888889435</c:v>
                </c:pt>
                <c:pt idx="2285">
                  <c:v>257.2280555556645</c:v>
                </c:pt>
                <c:pt idx="2286">
                  <c:v>257.2447222222108</c:v>
                </c:pt>
                <c:pt idx="2287">
                  <c:v>257.2613888889318</c:v>
                </c:pt>
                <c:pt idx="2288">
                  <c:v>257.2780555556528</c:v>
                </c:pt>
                <c:pt idx="2289">
                  <c:v>257.2947222221992</c:v>
                </c:pt>
                <c:pt idx="2290">
                  <c:v>257.3113888889202</c:v>
                </c:pt>
                <c:pt idx="2291">
                  <c:v>257.3280555556412</c:v>
                </c:pt>
                <c:pt idx="2292">
                  <c:v>257.3447222223621</c:v>
                </c:pt>
                <c:pt idx="2293">
                  <c:v>257.3613888889086</c:v>
                </c:pt>
                <c:pt idx="2294">
                  <c:v>257.3780555556295</c:v>
                </c:pt>
                <c:pt idx="2295">
                  <c:v>257.3947222223505</c:v>
                </c:pt>
                <c:pt idx="2296">
                  <c:v>257.4113888888969</c:v>
                </c:pt>
                <c:pt idx="2297">
                  <c:v>257.4280555556179</c:v>
                </c:pt>
                <c:pt idx="2298">
                  <c:v>257.4447222223389</c:v>
                </c:pt>
                <c:pt idx="2299">
                  <c:v>257.4613888888853</c:v>
                </c:pt>
                <c:pt idx="2300">
                  <c:v>257.4780555556063</c:v>
                </c:pt>
                <c:pt idx="2301">
                  <c:v>257.4947222223273</c:v>
                </c:pt>
                <c:pt idx="2302">
                  <c:v>257.5113888888736</c:v>
                </c:pt>
                <c:pt idx="2303">
                  <c:v>257.5280555555946</c:v>
                </c:pt>
                <c:pt idx="2304">
                  <c:v>257.5447222223156</c:v>
                </c:pt>
                <c:pt idx="2305">
                  <c:v>257.561388888862</c:v>
                </c:pt>
                <c:pt idx="2306">
                  <c:v>257.578055555583</c:v>
                </c:pt>
                <c:pt idx="2307">
                  <c:v>257.594722222304</c:v>
                </c:pt>
                <c:pt idx="2308">
                  <c:v>257.611388889025</c:v>
                </c:pt>
                <c:pt idx="2309">
                  <c:v>257.6280555555713</c:v>
                </c:pt>
                <c:pt idx="2310">
                  <c:v>257.6447222222923</c:v>
                </c:pt>
                <c:pt idx="2311">
                  <c:v>257.6613888890133</c:v>
                </c:pt>
                <c:pt idx="2312">
                  <c:v>257.6780555555597</c:v>
                </c:pt>
                <c:pt idx="2313">
                  <c:v>257.6947222222807</c:v>
                </c:pt>
                <c:pt idx="2314">
                  <c:v>257.7113888890017</c:v>
                </c:pt>
                <c:pt idx="2315">
                  <c:v>257.7280555555481</c:v>
                </c:pt>
                <c:pt idx="2316">
                  <c:v>257.744722222269</c:v>
                </c:pt>
                <c:pt idx="2317">
                  <c:v>257.76138888899</c:v>
                </c:pt>
                <c:pt idx="2318">
                  <c:v>257.7780555555364</c:v>
                </c:pt>
                <c:pt idx="2319">
                  <c:v>257.7947222222574</c:v>
                </c:pt>
                <c:pt idx="2320">
                  <c:v>257.8113888889784</c:v>
                </c:pt>
                <c:pt idx="2321">
                  <c:v>257.8280555555248</c:v>
                </c:pt>
                <c:pt idx="2322">
                  <c:v>257.8447222222458</c:v>
                </c:pt>
                <c:pt idx="2323">
                  <c:v>257.8613888889668</c:v>
                </c:pt>
                <c:pt idx="2324">
                  <c:v>257.8780555556878</c:v>
                </c:pt>
                <c:pt idx="2325">
                  <c:v>257.8947222222341</c:v>
                </c:pt>
                <c:pt idx="2326">
                  <c:v>257.9113888889551</c:v>
                </c:pt>
                <c:pt idx="2327">
                  <c:v>257.9280555556761</c:v>
                </c:pt>
                <c:pt idx="2328">
                  <c:v>257.9447222222225</c:v>
                </c:pt>
                <c:pt idx="2329">
                  <c:v>257.9613888889435</c:v>
                </c:pt>
                <c:pt idx="2330">
                  <c:v>257.9780555556645</c:v>
                </c:pt>
                <c:pt idx="2331">
                  <c:v>257.9947222222108</c:v>
                </c:pt>
                <c:pt idx="2332">
                  <c:v>258.0113888889318</c:v>
                </c:pt>
                <c:pt idx="2333">
                  <c:v>258.0280555556528</c:v>
                </c:pt>
                <c:pt idx="2334">
                  <c:v>258.0447222221992</c:v>
                </c:pt>
                <c:pt idx="2335">
                  <c:v>258.0613888889202</c:v>
                </c:pt>
                <c:pt idx="2336">
                  <c:v>258.0780555556412</c:v>
                </c:pt>
                <c:pt idx="2337">
                  <c:v>258.0947222223622</c:v>
                </c:pt>
                <c:pt idx="2338">
                  <c:v>258.1113888889086</c:v>
                </c:pt>
                <c:pt idx="2339">
                  <c:v>258.1280555556295</c:v>
                </c:pt>
                <c:pt idx="2340">
                  <c:v>258.1447222223505</c:v>
                </c:pt>
                <c:pt idx="2341">
                  <c:v>258.161388888897</c:v>
                </c:pt>
                <c:pt idx="2342">
                  <c:v>258.1780555556179</c:v>
                </c:pt>
                <c:pt idx="2343">
                  <c:v>258.1947222223389</c:v>
                </c:pt>
                <c:pt idx="2344">
                  <c:v>258.2113888888853</c:v>
                </c:pt>
                <c:pt idx="2345">
                  <c:v>258.2280555556063</c:v>
                </c:pt>
                <c:pt idx="2346">
                  <c:v>258.2447222223272</c:v>
                </c:pt>
                <c:pt idx="2347">
                  <c:v>258.2613888888736</c:v>
                </c:pt>
                <c:pt idx="2348">
                  <c:v>258.2780555555946</c:v>
                </c:pt>
                <c:pt idx="2349">
                  <c:v>258.2947222223156</c:v>
                </c:pt>
                <c:pt idx="2350">
                  <c:v>258.311388888862</c:v>
                </c:pt>
                <c:pt idx="2351">
                  <c:v>258.328055555583</c:v>
                </c:pt>
                <c:pt idx="2352">
                  <c:v>258.344722222304</c:v>
                </c:pt>
                <c:pt idx="2353">
                  <c:v>258.361388889025</c:v>
                </c:pt>
                <c:pt idx="2354">
                  <c:v>258.3780555555713</c:v>
                </c:pt>
                <c:pt idx="2355">
                  <c:v>258.3947222222923</c:v>
                </c:pt>
                <c:pt idx="2356">
                  <c:v>258.4113888890133</c:v>
                </c:pt>
                <c:pt idx="2357">
                  <c:v>258.4280555555597</c:v>
                </c:pt>
                <c:pt idx="2358">
                  <c:v>258.4447222222807</c:v>
                </c:pt>
                <c:pt idx="2359">
                  <c:v>258.4613888890017</c:v>
                </c:pt>
                <c:pt idx="2360">
                  <c:v>258.4780555555481</c:v>
                </c:pt>
                <c:pt idx="2361">
                  <c:v>258.494722222269</c:v>
                </c:pt>
                <c:pt idx="2362">
                  <c:v>258.51138888899</c:v>
                </c:pt>
                <c:pt idx="2363">
                  <c:v>258.5280555555364</c:v>
                </c:pt>
                <c:pt idx="2364">
                  <c:v>258.5447222222574</c:v>
                </c:pt>
                <c:pt idx="2365">
                  <c:v>258.5613888889784</c:v>
                </c:pt>
                <c:pt idx="2366">
                  <c:v>258.5780555555248</c:v>
                </c:pt>
                <c:pt idx="2367">
                  <c:v>258.5947222222458</c:v>
                </c:pt>
                <c:pt idx="2368">
                  <c:v>258.6113888889668</c:v>
                </c:pt>
                <c:pt idx="2369">
                  <c:v>258.6280555556878</c:v>
                </c:pt>
                <c:pt idx="2370">
                  <c:v>258.6447222222341</c:v>
                </c:pt>
                <c:pt idx="2371">
                  <c:v>258.6613888889551</c:v>
                </c:pt>
                <c:pt idx="2372">
                  <c:v>258.6780555556761</c:v>
                </c:pt>
                <c:pt idx="2373">
                  <c:v>258.6947222222225</c:v>
                </c:pt>
                <c:pt idx="2374">
                  <c:v>258.7113888889435</c:v>
                </c:pt>
                <c:pt idx="2375">
                  <c:v>258.7280555556645</c:v>
                </c:pt>
                <c:pt idx="2376">
                  <c:v>258.7447222222108</c:v>
                </c:pt>
                <c:pt idx="2377">
                  <c:v>258.7613888889318</c:v>
                </c:pt>
                <c:pt idx="2378">
                  <c:v>258.7780555556528</c:v>
                </c:pt>
                <c:pt idx="2379">
                  <c:v>258.7947222221992</c:v>
                </c:pt>
                <c:pt idx="2380">
                  <c:v>258.8113888889202</c:v>
                </c:pt>
                <c:pt idx="2381">
                  <c:v>258.8280555556412</c:v>
                </c:pt>
                <c:pt idx="2382">
                  <c:v>258.8447222223621</c:v>
                </c:pt>
                <c:pt idx="2383">
                  <c:v>258.8613888889086</c:v>
                </c:pt>
                <c:pt idx="2384">
                  <c:v>258.8780555556295</c:v>
                </c:pt>
                <c:pt idx="2385">
                  <c:v>258.8947222223505</c:v>
                </c:pt>
                <c:pt idx="2386">
                  <c:v>258.9113888888969</c:v>
                </c:pt>
                <c:pt idx="2387">
                  <c:v>258.9280555556179</c:v>
                </c:pt>
                <c:pt idx="2388">
                  <c:v>258.9447222223389</c:v>
                </c:pt>
                <c:pt idx="2389">
                  <c:v>258.9613888888853</c:v>
                </c:pt>
                <c:pt idx="2390">
                  <c:v>258.9780555556063</c:v>
                </c:pt>
                <c:pt idx="2391">
                  <c:v>258.9947222223273</c:v>
                </c:pt>
                <c:pt idx="2392">
                  <c:v>259.0113888888736</c:v>
                </c:pt>
                <c:pt idx="2393">
                  <c:v>259.0280555555946</c:v>
                </c:pt>
                <c:pt idx="2394">
                  <c:v>259.0447222223156</c:v>
                </c:pt>
                <c:pt idx="2395">
                  <c:v>259.061388888862</c:v>
                </c:pt>
                <c:pt idx="2396">
                  <c:v>259.078055555583</c:v>
                </c:pt>
                <c:pt idx="2397">
                  <c:v>259.094722222304</c:v>
                </c:pt>
                <c:pt idx="2398">
                  <c:v>259.111388889025</c:v>
                </c:pt>
                <c:pt idx="2399">
                  <c:v>259.1280555555713</c:v>
                </c:pt>
                <c:pt idx="2400">
                  <c:v>259.1447222222923</c:v>
                </c:pt>
                <c:pt idx="2401">
                  <c:v>259.1613888890133</c:v>
                </c:pt>
                <c:pt idx="2402">
                  <c:v>259.1780555555597</c:v>
                </c:pt>
                <c:pt idx="2403">
                  <c:v>259.1947222222807</c:v>
                </c:pt>
                <c:pt idx="2404">
                  <c:v>259.2113888890017</c:v>
                </c:pt>
                <c:pt idx="2405">
                  <c:v>259.2280555555481</c:v>
                </c:pt>
                <c:pt idx="2406">
                  <c:v>259.244722222269</c:v>
                </c:pt>
                <c:pt idx="2407">
                  <c:v>259.26138888899</c:v>
                </c:pt>
                <c:pt idx="2408">
                  <c:v>259.2780555555364</c:v>
                </c:pt>
                <c:pt idx="2409">
                  <c:v>259.2947222222574</c:v>
                </c:pt>
                <c:pt idx="2410">
                  <c:v>259.3113888889784</c:v>
                </c:pt>
                <c:pt idx="2411">
                  <c:v>259.3280555555248</c:v>
                </c:pt>
                <c:pt idx="2412">
                  <c:v>259.3447222222458</c:v>
                </c:pt>
                <c:pt idx="2413">
                  <c:v>259.3613888889668</c:v>
                </c:pt>
                <c:pt idx="2414">
                  <c:v>259.3780555556878</c:v>
                </c:pt>
                <c:pt idx="2415">
                  <c:v>259.3947222222341</c:v>
                </c:pt>
                <c:pt idx="2416">
                  <c:v>259.4113888889551</c:v>
                </c:pt>
                <c:pt idx="2417">
                  <c:v>259.4280555556761</c:v>
                </c:pt>
                <c:pt idx="2418">
                  <c:v>259.4447222222225</c:v>
                </c:pt>
                <c:pt idx="2419">
                  <c:v>259.4613888889435</c:v>
                </c:pt>
                <c:pt idx="2420">
                  <c:v>259.4780555556645</c:v>
                </c:pt>
                <c:pt idx="2421">
                  <c:v>259.4947222222108</c:v>
                </c:pt>
                <c:pt idx="2422">
                  <c:v>259.5113888889318</c:v>
                </c:pt>
                <c:pt idx="2423">
                  <c:v>259.5280555556528</c:v>
                </c:pt>
                <c:pt idx="2424">
                  <c:v>259.5447222221992</c:v>
                </c:pt>
                <c:pt idx="2425">
                  <c:v>259.5613888889202</c:v>
                </c:pt>
                <c:pt idx="2426">
                  <c:v>259.5780555556412</c:v>
                </c:pt>
                <c:pt idx="2427">
                  <c:v>259.5947222223622</c:v>
                </c:pt>
                <c:pt idx="2428">
                  <c:v>259.6113888889086</c:v>
                </c:pt>
                <c:pt idx="2429">
                  <c:v>259.6280555556295</c:v>
                </c:pt>
                <c:pt idx="2430">
                  <c:v>259.6447222223505</c:v>
                </c:pt>
                <c:pt idx="2431">
                  <c:v>259.661388888897</c:v>
                </c:pt>
                <c:pt idx="2432">
                  <c:v>259.6780555556179</c:v>
                </c:pt>
                <c:pt idx="2433">
                  <c:v>259.6947222223389</c:v>
                </c:pt>
                <c:pt idx="2434">
                  <c:v>259.7113888888853</c:v>
                </c:pt>
                <c:pt idx="2435">
                  <c:v>259.7280555556063</c:v>
                </c:pt>
                <c:pt idx="2436">
                  <c:v>259.7447222223272</c:v>
                </c:pt>
                <c:pt idx="2437">
                  <c:v>259.7613888888736</c:v>
                </c:pt>
                <c:pt idx="2438">
                  <c:v>259.7780555555946</c:v>
                </c:pt>
                <c:pt idx="2439">
                  <c:v>259.7947222223156</c:v>
                </c:pt>
                <c:pt idx="2440">
                  <c:v>259.811388888862</c:v>
                </c:pt>
                <c:pt idx="2441">
                  <c:v>259.828055555583</c:v>
                </c:pt>
                <c:pt idx="2442">
                  <c:v>259.844722222304</c:v>
                </c:pt>
                <c:pt idx="2443">
                  <c:v>259.861388889025</c:v>
                </c:pt>
                <c:pt idx="2444">
                  <c:v>259.8780555555713</c:v>
                </c:pt>
                <c:pt idx="2445">
                  <c:v>259.8947222222923</c:v>
                </c:pt>
                <c:pt idx="2446">
                  <c:v>259.9113888890133</c:v>
                </c:pt>
                <c:pt idx="2447">
                  <c:v>259.9280555555597</c:v>
                </c:pt>
                <c:pt idx="2448">
                  <c:v>259.9447222222807</c:v>
                </c:pt>
                <c:pt idx="2449">
                  <c:v>259.9613888890017</c:v>
                </c:pt>
                <c:pt idx="2450">
                  <c:v>259.9780555555481</c:v>
                </c:pt>
                <c:pt idx="2451">
                  <c:v>259.994722222269</c:v>
                </c:pt>
                <c:pt idx="2452">
                  <c:v>260.01138888899</c:v>
                </c:pt>
                <c:pt idx="2453">
                  <c:v>260.0280555555364</c:v>
                </c:pt>
                <c:pt idx="2454">
                  <c:v>260.0447222222574</c:v>
                </c:pt>
                <c:pt idx="2455">
                  <c:v>260.0613888889784</c:v>
                </c:pt>
                <c:pt idx="2456">
                  <c:v>260.0780555555248</c:v>
                </c:pt>
                <c:pt idx="2457">
                  <c:v>260.0947222222458</c:v>
                </c:pt>
                <c:pt idx="2458">
                  <c:v>260.1113888889668</c:v>
                </c:pt>
                <c:pt idx="2459">
                  <c:v>260.1280555556878</c:v>
                </c:pt>
                <c:pt idx="2460">
                  <c:v>260.1447222222341</c:v>
                </c:pt>
                <c:pt idx="2461">
                  <c:v>260.1613888889551</c:v>
                </c:pt>
                <c:pt idx="2462">
                  <c:v>260.1780555556761</c:v>
                </c:pt>
                <c:pt idx="2463">
                  <c:v>260.1947222222225</c:v>
                </c:pt>
                <c:pt idx="2464">
                  <c:v>260.2113888889435</c:v>
                </c:pt>
                <c:pt idx="2465">
                  <c:v>260.2280555556645</c:v>
                </c:pt>
                <c:pt idx="2466">
                  <c:v>260.2447222222108</c:v>
                </c:pt>
                <c:pt idx="2467">
                  <c:v>260.2613888889318</c:v>
                </c:pt>
                <c:pt idx="2468">
                  <c:v>260.2780555556528</c:v>
                </c:pt>
                <c:pt idx="2469">
                  <c:v>260.2947222221992</c:v>
                </c:pt>
                <c:pt idx="2470">
                  <c:v>260.3113888889202</c:v>
                </c:pt>
                <c:pt idx="2471">
                  <c:v>260.3280555556412</c:v>
                </c:pt>
                <c:pt idx="2472">
                  <c:v>260.3447222223621</c:v>
                </c:pt>
                <c:pt idx="2473">
                  <c:v>260.3613888889086</c:v>
                </c:pt>
                <c:pt idx="2474">
                  <c:v>260.3780555556295</c:v>
                </c:pt>
                <c:pt idx="2475">
                  <c:v>260.3947222223505</c:v>
                </c:pt>
                <c:pt idx="2476">
                  <c:v>260.4113888888969</c:v>
                </c:pt>
                <c:pt idx="2477">
                  <c:v>260.4280555556179</c:v>
                </c:pt>
                <c:pt idx="2478">
                  <c:v>260.4447222223389</c:v>
                </c:pt>
                <c:pt idx="2479">
                  <c:v>260.4613888888853</c:v>
                </c:pt>
                <c:pt idx="2480">
                  <c:v>260.4780555556063</c:v>
                </c:pt>
                <c:pt idx="2481">
                  <c:v>260.4947222223273</c:v>
                </c:pt>
                <c:pt idx="2482">
                  <c:v>260.5113888888736</c:v>
                </c:pt>
                <c:pt idx="2483">
                  <c:v>260.5280555555946</c:v>
                </c:pt>
                <c:pt idx="2484">
                  <c:v>260.5447222223156</c:v>
                </c:pt>
                <c:pt idx="2485">
                  <c:v>260.561388888862</c:v>
                </c:pt>
                <c:pt idx="2486">
                  <c:v>260.578055555583</c:v>
                </c:pt>
                <c:pt idx="2487">
                  <c:v>260.594722222304</c:v>
                </c:pt>
                <c:pt idx="2488">
                  <c:v>260.611388889025</c:v>
                </c:pt>
                <c:pt idx="2489">
                  <c:v>260.6280555555713</c:v>
                </c:pt>
                <c:pt idx="2490">
                  <c:v>260.6447222222923</c:v>
                </c:pt>
                <c:pt idx="2491">
                  <c:v>260.6613888890133</c:v>
                </c:pt>
                <c:pt idx="2492">
                  <c:v>260.6780555555597</c:v>
                </c:pt>
                <c:pt idx="2493">
                  <c:v>260.6947222222807</c:v>
                </c:pt>
                <c:pt idx="2494">
                  <c:v>260.7113888890017</c:v>
                </c:pt>
                <c:pt idx="2495">
                  <c:v>260.7280555555481</c:v>
                </c:pt>
                <c:pt idx="2496">
                  <c:v>260.744722222269</c:v>
                </c:pt>
                <c:pt idx="2497">
                  <c:v>260.76138888899</c:v>
                </c:pt>
                <c:pt idx="2498">
                  <c:v>260.7780555555364</c:v>
                </c:pt>
                <c:pt idx="2499">
                  <c:v>260.7947222222574</c:v>
                </c:pt>
                <c:pt idx="2500">
                  <c:v>260.8113888889784</c:v>
                </c:pt>
                <c:pt idx="2501">
                  <c:v>260.8280555555248</c:v>
                </c:pt>
                <c:pt idx="2502">
                  <c:v>260.8447222222458</c:v>
                </c:pt>
                <c:pt idx="2503">
                  <c:v>260.8613888889668</c:v>
                </c:pt>
                <c:pt idx="2504">
                  <c:v>260.8780555556878</c:v>
                </c:pt>
                <c:pt idx="2505">
                  <c:v>260.8947222222341</c:v>
                </c:pt>
                <c:pt idx="2506">
                  <c:v>260.9113888889551</c:v>
                </c:pt>
                <c:pt idx="2507">
                  <c:v>260.9280555556761</c:v>
                </c:pt>
                <c:pt idx="2508">
                  <c:v>260.9447222222225</c:v>
                </c:pt>
                <c:pt idx="2509">
                  <c:v>260.9613888889435</c:v>
                </c:pt>
                <c:pt idx="2510">
                  <c:v>260.9780555556645</c:v>
                </c:pt>
                <c:pt idx="2511">
                  <c:v>260.9947222222108</c:v>
                </c:pt>
                <c:pt idx="2512">
                  <c:v>261.0113888889318</c:v>
                </c:pt>
                <c:pt idx="2513">
                  <c:v>261.0280555556528</c:v>
                </c:pt>
                <c:pt idx="2514">
                  <c:v>261.0447222221992</c:v>
                </c:pt>
                <c:pt idx="2515">
                  <c:v>261.0613888889202</c:v>
                </c:pt>
                <c:pt idx="2516">
                  <c:v>261.0780555556412</c:v>
                </c:pt>
                <c:pt idx="2517">
                  <c:v>261.0947222223622</c:v>
                </c:pt>
                <c:pt idx="2518">
                  <c:v>261.1113888889086</c:v>
                </c:pt>
                <c:pt idx="2519">
                  <c:v>261.1280555556295</c:v>
                </c:pt>
                <c:pt idx="2520">
                  <c:v>261.1447222223505</c:v>
                </c:pt>
                <c:pt idx="2521">
                  <c:v>261.161388888897</c:v>
                </c:pt>
                <c:pt idx="2522">
                  <c:v>261.1780555556179</c:v>
                </c:pt>
                <c:pt idx="2523">
                  <c:v>261.1947222223389</c:v>
                </c:pt>
                <c:pt idx="2524">
                  <c:v>261.2113888888853</c:v>
                </c:pt>
                <c:pt idx="2525">
                  <c:v>261.2280555556063</c:v>
                </c:pt>
                <c:pt idx="2526">
                  <c:v>261.2447222223272</c:v>
                </c:pt>
                <c:pt idx="2527">
                  <c:v>261.2613888888736</c:v>
                </c:pt>
                <c:pt idx="2528">
                  <c:v>261.2780555555946</c:v>
                </c:pt>
                <c:pt idx="2529">
                  <c:v>261.2947222223156</c:v>
                </c:pt>
                <c:pt idx="2530">
                  <c:v>261.311388888862</c:v>
                </c:pt>
                <c:pt idx="2531">
                  <c:v>261.328055555583</c:v>
                </c:pt>
                <c:pt idx="2532">
                  <c:v>261.344722222304</c:v>
                </c:pt>
                <c:pt idx="2533">
                  <c:v>261.361388889025</c:v>
                </c:pt>
                <c:pt idx="2534">
                  <c:v>261.3780555555713</c:v>
                </c:pt>
                <c:pt idx="2535">
                  <c:v>261.3947222222923</c:v>
                </c:pt>
                <c:pt idx="2536">
                  <c:v>261.4113888890133</c:v>
                </c:pt>
                <c:pt idx="2537">
                  <c:v>261.4280555555597</c:v>
                </c:pt>
                <c:pt idx="2538">
                  <c:v>261.4447222222807</c:v>
                </c:pt>
                <c:pt idx="2539">
                  <c:v>261.4613888890017</c:v>
                </c:pt>
                <c:pt idx="2540">
                  <c:v>261.4780555555481</c:v>
                </c:pt>
                <c:pt idx="2541">
                  <c:v>261.494722222269</c:v>
                </c:pt>
                <c:pt idx="2542">
                  <c:v>261.51138888899</c:v>
                </c:pt>
                <c:pt idx="2543">
                  <c:v>261.5280555555364</c:v>
                </c:pt>
                <c:pt idx="2544">
                  <c:v>261.5447222222574</c:v>
                </c:pt>
                <c:pt idx="2545">
                  <c:v>261.5613888889784</c:v>
                </c:pt>
                <c:pt idx="2546">
                  <c:v>261.5780555555248</c:v>
                </c:pt>
                <c:pt idx="2547">
                  <c:v>261.5947222222458</c:v>
                </c:pt>
                <c:pt idx="2548">
                  <c:v>261.6113888889668</c:v>
                </c:pt>
                <c:pt idx="2549">
                  <c:v>261.6280555556878</c:v>
                </c:pt>
                <c:pt idx="2550">
                  <c:v>261.6447222222341</c:v>
                </c:pt>
                <c:pt idx="2551">
                  <c:v>261.6613888889551</c:v>
                </c:pt>
                <c:pt idx="2552">
                  <c:v>261.6780555556761</c:v>
                </c:pt>
                <c:pt idx="2553">
                  <c:v>261.6947222222225</c:v>
                </c:pt>
                <c:pt idx="2554">
                  <c:v>261.7113888889435</c:v>
                </c:pt>
                <c:pt idx="2555">
                  <c:v>261.7280555556645</c:v>
                </c:pt>
                <c:pt idx="2556">
                  <c:v>261.7447222222108</c:v>
                </c:pt>
                <c:pt idx="2557">
                  <c:v>261.7613888889318</c:v>
                </c:pt>
                <c:pt idx="2558">
                  <c:v>261.7780555556528</c:v>
                </c:pt>
                <c:pt idx="2559">
                  <c:v>261.7947222221992</c:v>
                </c:pt>
                <c:pt idx="2560">
                  <c:v>261.8113888889202</c:v>
                </c:pt>
                <c:pt idx="2561">
                  <c:v>261.8280555556412</c:v>
                </c:pt>
                <c:pt idx="2562">
                  <c:v>261.8447222223621</c:v>
                </c:pt>
                <c:pt idx="2563">
                  <c:v>261.8613888889086</c:v>
                </c:pt>
                <c:pt idx="2564">
                  <c:v>261.8780555556295</c:v>
                </c:pt>
                <c:pt idx="2565">
                  <c:v>261.8947222223505</c:v>
                </c:pt>
                <c:pt idx="2566">
                  <c:v>261.9113888888969</c:v>
                </c:pt>
                <c:pt idx="2567">
                  <c:v>261.9280555556179</c:v>
                </c:pt>
                <c:pt idx="2568">
                  <c:v>261.9447222223389</c:v>
                </c:pt>
                <c:pt idx="2569">
                  <c:v>261.9613888888853</c:v>
                </c:pt>
                <c:pt idx="2570">
                  <c:v>261.9780555556063</c:v>
                </c:pt>
                <c:pt idx="2571">
                  <c:v>261.9947222223273</c:v>
                </c:pt>
                <c:pt idx="2572">
                  <c:v>262.0113888888736</c:v>
                </c:pt>
                <c:pt idx="2573">
                  <c:v>262.0280555555946</c:v>
                </c:pt>
                <c:pt idx="2574">
                  <c:v>262.0447222223156</c:v>
                </c:pt>
                <c:pt idx="2575">
                  <c:v>262.061388888862</c:v>
                </c:pt>
                <c:pt idx="2576">
                  <c:v>262.078055555583</c:v>
                </c:pt>
                <c:pt idx="2577">
                  <c:v>262.094722222304</c:v>
                </c:pt>
                <c:pt idx="2578">
                  <c:v>262.111388889025</c:v>
                </c:pt>
                <c:pt idx="2579">
                  <c:v>262.1280555555713</c:v>
                </c:pt>
                <c:pt idx="2580">
                  <c:v>262.1447222222923</c:v>
                </c:pt>
                <c:pt idx="2581">
                  <c:v>262.1613888890133</c:v>
                </c:pt>
                <c:pt idx="2582">
                  <c:v>262.1780555555597</c:v>
                </c:pt>
                <c:pt idx="2583">
                  <c:v>262.1947222222807</c:v>
                </c:pt>
                <c:pt idx="2584">
                  <c:v>262.2113888890017</c:v>
                </c:pt>
                <c:pt idx="2585">
                  <c:v>262.2280555555481</c:v>
                </c:pt>
                <c:pt idx="2586">
                  <c:v>262.244722222269</c:v>
                </c:pt>
                <c:pt idx="2587">
                  <c:v>262.26138888899</c:v>
                </c:pt>
                <c:pt idx="2588">
                  <c:v>262.2780555555364</c:v>
                </c:pt>
                <c:pt idx="2589">
                  <c:v>262.2947222222574</c:v>
                </c:pt>
                <c:pt idx="2590">
                  <c:v>262.3113888889784</c:v>
                </c:pt>
                <c:pt idx="2591">
                  <c:v>262.3280555555248</c:v>
                </c:pt>
                <c:pt idx="2592">
                  <c:v>262.3447222222458</c:v>
                </c:pt>
                <c:pt idx="2593">
                  <c:v>262.3613888889668</c:v>
                </c:pt>
                <c:pt idx="2594">
                  <c:v>262.3780555556878</c:v>
                </c:pt>
                <c:pt idx="2595">
                  <c:v>262.3947222222341</c:v>
                </c:pt>
                <c:pt idx="2596">
                  <c:v>262.4113888889551</c:v>
                </c:pt>
                <c:pt idx="2597">
                  <c:v>262.4280555556761</c:v>
                </c:pt>
                <c:pt idx="2598">
                  <c:v>262.4447222222225</c:v>
                </c:pt>
                <c:pt idx="2599">
                  <c:v>262.4613888889435</c:v>
                </c:pt>
                <c:pt idx="2600">
                  <c:v>262.4780555556645</c:v>
                </c:pt>
                <c:pt idx="2601">
                  <c:v>262.4947222222108</c:v>
                </c:pt>
                <c:pt idx="2602">
                  <c:v>262.5113888889318</c:v>
                </c:pt>
                <c:pt idx="2603">
                  <c:v>262.5280555556528</c:v>
                </c:pt>
                <c:pt idx="2604">
                  <c:v>262.5447222221992</c:v>
                </c:pt>
                <c:pt idx="2605">
                  <c:v>262.5613888889202</c:v>
                </c:pt>
                <c:pt idx="2606">
                  <c:v>262.5780555556412</c:v>
                </c:pt>
                <c:pt idx="2607">
                  <c:v>262.5947222223622</c:v>
                </c:pt>
                <c:pt idx="2608">
                  <c:v>262.6113888889086</c:v>
                </c:pt>
                <c:pt idx="2609">
                  <c:v>262.6280555556295</c:v>
                </c:pt>
                <c:pt idx="2610">
                  <c:v>262.6447222223505</c:v>
                </c:pt>
                <c:pt idx="2611">
                  <c:v>262.661388888897</c:v>
                </c:pt>
                <c:pt idx="2612">
                  <c:v>262.6780555556179</c:v>
                </c:pt>
                <c:pt idx="2613">
                  <c:v>262.6947222223389</c:v>
                </c:pt>
                <c:pt idx="2614">
                  <c:v>262.7113888888853</c:v>
                </c:pt>
                <c:pt idx="2615">
                  <c:v>262.7280555556063</c:v>
                </c:pt>
                <c:pt idx="2616">
                  <c:v>262.7447222223272</c:v>
                </c:pt>
                <c:pt idx="2617">
                  <c:v>262.7613888888736</c:v>
                </c:pt>
                <c:pt idx="2618">
                  <c:v>262.7780555555946</c:v>
                </c:pt>
                <c:pt idx="2619">
                  <c:v>262.7947222223156</c:v>
                </c:pt>
                <c:pt idx="2620">
                  <c:v>262.811388888862</c:v>
                </c:pt>
                <c:pt idx="2621">
                  <c:v>262.828055555583</c:v>
                </c:pt>
                <c:pt idx="2622">
                  <c:v>262.844722222304</c:v>
                </c:pt>
                <c:pt idx="2623">
                  <c:v>262.861388889025</c:v>
                </c:pt>
                <c:pt idx="2624">
                  <c:v>262.8780555555713</c:v>
                </c:pt>
                <c:pt idx="2625">
                  <c:v>262.8947222222923</c:v>
                </c:pt>
                <c:pt idx="2626">
                  <c:v>262.9113888890133</c:v>
                </c:pt>
                <c:pt idx="2627">
                  <c:v>262.9280555555597</c:v>
                </c:pt>
                <c:pt idx="2628">
                  <c:v>262.9447222222807</c:v>
                </c:pt>
                <c:pt idx="2629">
                  <c:v>262.9613888890017</c:v>
                </c:pt>
                <c:pt idx="2630">
                  <c:v>262.9780555555481</c:v>
                </c:pt>
                <c:pt idx="2631">
                  <c:v>262.994722222269</c:v>
                </c:pt>
                <c:pt idx="2632">
                  <c:v>263.01138888899</c:v>
                </c:pt>
                <c:pt idx="2633">
                  <c:v>263.0280555555364</c:v>
                </c:pt>
                <c:pt idx="2634">
                  <c:v>263.0447222222574</c:v>
                </c:pt>
                <c:pt idx="2635">
                  <c:v>263.0613888889784</c:v>
                </c:pt>
                <c:pt idx="2636">
                  <c:v>263.0780555555248</c:v>
                </c:pt>
                <c:pt idx="2637">
                  <c:v>263.0947222222458</c:v>
                </c:pt>
                <c:pt idx="2638">
                  <c:v>263.1113888889668</c:v>
                </c:pt>
                <c:pt idx="2639">
                  <c:v>263.1280555556878</c:v>
                </c:pt>
                <c:pt idx="2640">
                  <c:v>263.1447222222341</c:v>
                </c:pt>
                <c:pt idx="2641">
                  <c:v>263.1613888889551</c:v>
                </c:pt>
                <c:pt idx="2642">
                  <c:v>263.1780555556761</c:v>
                </c:pt>
                <c:pt idx="2643">
                  <c:v>263.1947222222225</c:v>
                </c:pt>
                <c:pt idx="2644">
                  <c:v>263.2113888889435</c:v>
                </c:pt>
                <c:pt idx="2645">
                  <c:v>263.2280555556645</c:v>
                </c:pt>
                <c:pt idx="2646">
                  <c:v>263.2447222222108</c:v>
                </c:pt>
                <c:pt idx="2647">
                  <c:v>263.2613888889318</c:v>
                </c:pt>
                <c:pt idx="2648">
                  <c:v>263.2780555556528</c:v>
                </c:pt>
                <c:pt idx="2649">
                  <c:v>263.2947222221992</c:v>
                </c:pt>
                <c:pt idx="2650">
                  <c:v>263.3113888889202</c:v>
                </c:pt>
                <c:pt idx="2651">
                  <c:v>263.3280555556412</c:v>
                </c:pt>
                <c:pt idx="2652">
                  <c:v>263.3447222223621</c:v>
                </c:pt>
                <c:pt idx="2653">
                  <c:v>263.3613888889086</c:v>
                </c:pt>
                <c:pt idx="2654">
                  <c:v>263.3780555556295</c:v>
                </c:pt>
                <c:pt idx="2655">
                  <c:v>263.3947222223505</c:v>
                </c:pt>
                <c:pt idx="2656">
                  <c:v>263.4113888888969</c:v>
                </c:pt>
                <c:pt idx="2657">
                  <c:v>263.4280555556179</c:v>
                </c:pt>
                <c:pt idx="2658">
                  <c:v>263.4447222223389</c:v>
                </c:pt>
                <c:pt idx="2659">
                  <c:v>263.4613888888853</c:v>
                </c:pt>
                <c:pt idx="2660">
                  <c:v>263.4780555556063</c:v>
                </c:pt>
                <c:pt idx="2661">
                  <c:v>263.4947222223273</c:v>
                </c:pt>
                <c:pt idx="2662">
                  <c:v>263.5113888888736</c:v>
                </c:pt>
                <c:pt idx="2663">
                  <c:v>263.5280555555946</c:v>
                </c:pt>
                <c:pt idx="2664">
                  <c:v>263.5447222223156</c:v>
                </c:pt>
                <c:pt idx="2665">
                  <c:v>263.561388888862</c:v>
                </c:pt>
                <c:pt idx="2666">
                  <c:v>263.578055555583</c:v>
                </c:pt>
                <c:pt idx="2667">
                  <c:v>263.594722222304</c:v>
                </c:pt>
                <c:pt idx="2668">
                  <c:v>263.611388889025</c:v>
                </c:pt>
                <c:pt idx="2669">
                  <c:v>263.6280555555713</c:v>
                </c:pt>
                <c:pt idx="2670">
                  <c:v>263.6447222222923</c:v>
                </c:pt>
                <c:pt idx="2671">
                  <c:v>263.6613888890133</c:v>
                </c:pt>
                <c:pt idx="2672">
                  <c:v>263.6780555555597</c:v>
                </c:pt>
                <c:pt idx="2673">
                  <c:v>263.6947222222807</c:v>
                </c:pt>
                <c:pt idx="2674">
                  <c:v>263.7113888890017</c:v>
                </c:pt>
                <c:pt idx="2675">
                  <c:v>263.7280555555481</c:v>
                </c:pt>
                <c:pt idx="2676">
                  <c:v>263.744722222269</c:v>
                </c:pt>
                <c:pt idx="2677">
                  <c:v>263.76138888899</c:v>
                </c:pt>
                <c:pt idx="2678">
                  <c:v>263.7780555555364</c:v>
                </c:pt>
                <c:pt idx="2679">
                  <c:v>263.7947222222574</c:v>
                </c:pt>
                <c:pt idx="2680">
                  <c:v>263.8113888889784</c:v>
                </c:pt>
                <c:pt idx="2681">
                  <c:v>263.8280555555248</c:v>
                </c:pt>
                <c:pt idx="2682">
                  <c:v>263.8447222222458</c:v>
                </c:pt>
                <c:pt idx="2683">
                  <c:v>263.8613888889668</c:v>
                </c:pt>
                <c:pt idx="2684">
                  <c:v>263.8780555556878</c:v>
                </c:pt>
                <c:pt idx="2685">
                  <c:v>263.8947222222341</c:v>
                </c:pt>
                <c:pt idx="2686">
                  <c:v>263.9113888889551</c:v>
                </c:pt>
                <c:pt idx="2687">
                  <c:v>263.9280555556761</c:v>
                </c:pt>
                <c:pt idx="2688">
                  <c:v>263.9447222222225</c:v>
                </c:pt>
                <c:pt idx="2689">
                  <c:v>263.9613888889435</c:v>
                </c:pt>
                <c:pt idx="2690">
                  <c:v>263.9780555556645</c:v>
                </c:pt>
                <c:pt idx="2691">
                  <c:v>263.9947222222108</c:v>
                </c:pt>
                <c:pt idx="2692">
                  <c:v>264.0113888889318</c:v>
                </c:pt>
                <c:pt idx="2693">
                  <c:v>264.0280555556528</c:v>
                </c:pt>
                <c:pt idx="2694">
                  <c:v>264.0447222221992</c:v>
                </c:pt>
                <c:pt idx="2695">
                  <c:v>264.0613888889202</c:v>
                </c:pt>
                <c:pt idx="2696">
                  <c:v>264.0780555556412</c:v>
                </c:pt>
                <c:pt idx="2697">
                  <c:v>264.0947222223622</c:v>
                </c:pt>
                <c:pt idx="2698">
                  <c:v>264.1113888889086</c:v>
                </c:pt>
                <c:pt idx="2699">
                  <c:v>264.1280555556295</c:v>
                </c:pt>
                <c:pt idx="2700">
                  <c:v>264.1447222223505</c:v>
                </c:pt>
                <c:pt idx="2701">
                  <c:v>264.161388888897</c:v>
                </c:pt>
                <c:pt idx="2702">
                  <c:v>264.1780555556179</c:v>
                </c:pt>
                <c:pt idx="2703">
                  <c:v>264.1947222223389</c:v>
                </c:pt>
                <c:pt idx="2704">
                  <c:v>264.2113888888853</c:v>
                </c:pt>
                <c:pt idx="2705">
                  <c:v>264.2280555556063</c:v>
                </c:pt>
                <c:pt idx="2706">
                  <c:v>264.2447222223272</c:v>
                </c:pt>
                <c:pt idx="2707">
                  <c:v>264.2613888888736</c:v>
                </c:pt>
                <c:pt idx="2708">
                  <c:v>264.2780555555946</c:v>
                </c:pt>
                <c:pt idx="2709">
                  <c:v>264.2947222223156</c:v>
                </c:pt>
                <c:pt idx="2710">
                  <c:v>264.311388888862</c:v>
                </c:pt>
                <c:pt idx="2711">
                  <c:v>264.328055555583</c:v>
                </c:pt>
                <c:pt idx="2712">
                  <c:v>264.344722222304</c:v>
                </c:pt>
                <c:pt idx="2713">
                  <c:v>264.361388889025</c:v>
                </c:pt>
                <c:pt idx="2714">
                  <c:v>264.3780555555713</c:v>
                </c:pt>
                <c:pt idx="2715">
                  <c:v>264.3947222222923</c:v>
                </c:pt>
                <c:pt idx="2716">
                  <c:v>264.4113888890133</c:v>
                </c:pt>
                <c:pt idx="2717">
                  <c:v>264.4280555555597</c:v>
                </c:pt>
                <c:pt idx="2718">
                  <c:v>264.4447222222807</c:v>
                </c:pt>
                <c:pt idx="2719">
                  <c:v>264.4613888890017</c:v>
                </c:pt>
                <c:pt idx="2720">
                  <c:v>264.4780555555481</c:v>
                </c:pt>
                <c:pt idx="2721">
                  <c:v>264.494722222269</c:v>
                </c:pt>
                <c:pt idx="2722">
                  <c:v>264.51138888899</c:v>
                </c:pt>
                <c:pt idx="2723">
                  <c:v>264.5280555555364</c:v>
                </c:pt>
                <c:pt idx="2724">
                  <c:v>264.5447222222574</c:v>
                </c:pt>
                <c:pt idx="2725">
                  <c:v>264.5613888889784</c:v>
                </c:pt>
                <c:pt idx="2726">
                  <c:v>264.5780555555248</c:v>
                </c:pt>
                <c:pt idx="2727">
                  <c:v>264.5947222222458</c:v>
                </c:pt>
                <c:pt idx="2728">
                  <c:v>264.6113888889668</c:v>
                </c:pt>
                <c:pt idx="2729">
                  <c:v>264.6280555556878</c:v>
                </c:pt>
                <c:pt idx="2730">
                  <c:v>264.6447222222341</c:v>
                </c:pt>
                <c:pt idx="2731">
                  <c:v>264.6613888889551</c:v>
                </c:pt>
                <c:pt idx="2732">
                  <c:v>264.6780555556761</c:v>
                </c:pt>
                <c:pt idx="2733">
                  <c:v>264.6947222222225</c:v>
                </c:pt>
                <c:pt idx="2734">
                  <c:v>264.7113888889435</c:v>
                </c:pt>
                <c:pt idx="2735">
                  <c:v>264.7280555556645</c:v>
                </c:pt>
                <c:pt idx="2736">
                  <c:v>264.7447222222108</c:v>
                </c:pt>
                <c:pt idx="2737">
                  <c:v>264.7613888889318</c:v>
                </c:pt>
                <c:pt idx="2738">
                  <c:v>264.7780555556528</c:v>
                </c:pt>
                <c:pt idx="2739">
                  <c:v>264.7947222221992</c:v>
                </c:pt>
                <c:pt idx="2740">
                  <c:v>264.8113888889202</c:v>
                </c:pt>
                <c:pt idx="2741">
                  <c:v>264.8280555556412</c:v>
                </c:pt>
                <c:pt idx="2742">
                  <c:v>264.8447222223621</c:v>
                </c:pt>
                <c:pt idx="2743">
                  <c:v>264.8613888889086</c:v>
                </c:pt>
                <c:pt idx="2744">
                  <c:v>264.8780555556295</c:v>
                </c:pt>
                <c:pt idx="2745">
                  <c:v>264.8947222223505</c:v>
                </c:pt>
                <c:pt idx="2746">
                  <c:v>264.9113888888969</c:v>
                </c:pt>
                <c:pt idx="2747">
                  <c:v>264.9280555556179</c:v>
                </c:pt>
                <c:pt idx="2748">
                  <c:v>264.9447222223389</c:v>
                </c:pt>
                <c:pt idx="2749">
                  <c:v>264.9613888888853</c:v>
                </c:pt>
                <c:pt idx="2750">
                  <c:v>264.9780555556063</c:v>
                </c:pt>
                <c:pt idx="2751">
                  <c:v>264.9947222223273</c:v>
                </c:pt>
                <c:pt idx="2752">
                  <c:v>265.0113888888736</c:v>
                </c:pt>
                <c:pt idx="2753">
                  <c:v>265.0280555555946</c:v>
                </c:pt>
                <c:pt idx="2754">
                  <c:v>265.0447222223156</c:v>
                </c:pt>
                <c:pt idx="2755">
                  <c:v>265.061388888862</c:v>
                </c:pt>
                <c:pt idx="2756">
                  <c:v>265.078055555583</c:v>
                </c:pt>
                <c:pt idx="2757">
                  <c:v>265.094722222304</c:v>
                </c:pt>
                <c:pt idx="2758">
                  <c:v>265.111388889025</c:v>
                </c:pt>
                <c:pt idx="2759">
                  <c:v>265.1280555555713</c:v>
                </c:pt>
                <c:pt idx="2760">
                  <c:v>265.1447222222923</c:v>
                </c:pt>
                <c:pt idx="2761">
                  <c:v>265.1613888890133</c:v>
                </c:pt>
                <c:pt idx="2762">
                  <c:v>265.1780555555597</c:v>
                </c:pt>
                <c:pt idx="2763">
                  <c:v>265.1947222222807</c:v>
                </c:pt>
                <c:pt idx="2764">
                  <c:v>265.2113888890017</c:v>
                </c:pt>
                <c:pt idx="2765">
                  <c:v>265.2280555555481</c:v>
                </c:pt>
                <c:pt idx="2766">
                  <c:v>265.244722222269</c:v>
                </c:pt>
                <c:pt idx="2767">
                  <c:v>265.26138888899</c:v>
                </c:pt>
                <c:pt idx="2768">
                  <c:v>265.2780555555364</c:v>
                </c:pt>
                <c:pt idx="2769">
                  <c:v>265.2947222222574</c:v>
                </c:pt>
                <c:pt idx="2770">
                  <c:v>265.3113888889784</c:v>
                </c:pt>
                <c:pt idx="2771">
                  <c:v>265.3280555555248</c:v>
                </c:pt>
                <c:pt idx="2772">
                  <c:v>265.3447222222458</c:v>
                </c:pt>
                <c:pt idx="2773">
                  <c:v>265.3613888889668</c:v>
                </c:pt>
                <c:pt idx="2774">
                  <c:v>265.3780555556878</c:v>
                </c:pt>
                <c:pt idx="2775">
                  <c:v>265.3947222222341</c:v>
                </c:pt>
                <c:pt idx="2776">
                  <c:v>265.4113888889551</c:v>
                </c:pt>
                <c:pt idx="2777">
                  <c:v>265.4280555556761</c:v>
                </c:pt>
                <c:pt idx="2778">
                  <c:v>265.4447222222225</c:v>
                </c:pt>
                <c:pt idx="2779">
                  <c:v>265.4613888889435</c:v>
                </c:pt>
                <c:pt idx="2780">
                  <c:v>265.4780555556645</c:v>
                </c:pt>
                <c:pt idx="2781">
                  <c:v>265.4947222222108</c:v>
                </c:pt>
                <c:pt idx="2782">
                  <c:v>265.5113888889318</c:v>
                </c:pt>
                <c:pt idx="2783">
                  <c:v>265.5280555556528</c:v>
                </c:pt>
                <c:pt idx="2784">
                  <c:v>265.5447222221992</c:v>
                </c:pt>
                <c:pt idx="2785">
                  <c:v>265.5613888889202</c:v>
                </c:pt>
                <c:pt idx="2786">
                  <c:v>265.5780555556412</c:v>
                </c:pt>
                <c:pt idx="2787">
                  <c:v>265.5947222223622</c:v>
                </c:pt>
                <c:pt idx="2788">
                  <c:v>265.6113888889086</c:v>
                </c:pt>
                <c:pt idx="2789">
                  <c:v>265.6280555556295</c:v>
                </c:pt>
                <c:pt idx="2790">
                  <c:v>265.6447222223505</c:v>
                </c:pt>
                <c:pt idx="2791">
                  <c:v>265.661388888897</c:v>
                </c:pt>
                <c:pt idx="2792">
                  <c:v>265.6780555556179</c:v>
                </c:pt>
                <c:pt idx="2793">
                  <c:v>265.6947222223389</c:v>
                </c:pt>
                <c:pt idx="2794">
                  <c:v>265.7113888888853</c:v>
                </c:pt>
                <c:pt idx="2795">
                  <c:v>265.7280555556063</c:v>
                </c:pt>
                <c:pt idx="2796">
                  <c:v>265.7447222223272</c:v>
                </c:pt>
                <c:pt idx="2797">
                  <c:v>265.7613888888736</c:v>
                </c:pt>
                <c:pt idx="2798">
                  <c:v>265.7780555555946</c:v>
                </c:pt>
                <c:pt idx="2799">
                  <c:v>265.7947222223156</c:v>
                </c:pt>
                <c:pt idx="2800">
                  <c:v>265.811388888862</c:v>
                </c:pt>
                <c:pt idx="2801">
                  <c:v>265.828055555583</c:v>
                </c:pt>
                <c:pt idx="2802">
                  <c:v>265.844722222304</c:v>
                </c:pt>
                <c:pt idx="2803">
                  <c:v>265.861388889025</c:v>
                </c:pt>
                <c:pt idx="2804">
                  <c:v>265.8780555555713</c:v>
                </c:pt>
                <c:pt idx="2805">
                  <c:v>265.8947222222923</c:v>
                </c:pt>
                <c:pt idx="2806">
                  <c:v>265.9113888890133</c:v>
                </c:pt>
                <c:pt idx="2807">
                  <c:v>265.9280555555597</c:v>
                </c:pt>
                <c:pt idx="2808">
                  <c:v>265.9447222222807</c:v>
                </c:pt>
                <c:pt idx="2809">
                  <c:v>265.9613888890017</c:v>
                </c:pt>
                <c:pt idx="2810">
                  <c:v>265.9780555555481</c:v>
                </c:pt>
                <c:pt idx="2811">
                  <c:v>265.994722222269</c:v>
                </c:pt>
                <c:pt idx="2812">
                  <c:v>266.01138888899</c:v>
                </c:pt>
                <c:pt idx="2813">
                  <c:v>266.0280555555364</c:v>
                </c:pt>
                <c:pt idx="2814">
                  <c:v>266.0447222222574</c:v>
                </c:pt>
                <c:pt idx="2815">
                  <c:v>266.0613888889784</c:v>
                </c:pt>
                <c:pt idx="2816">
                  <c:v>266.0780555555248</c:v>
                </c:pt>
                <c:pt idx="2817">
                  <c:v>266.0947222222458</c:v>
                </c:pt>
                <c:pt idx="2818">
                  <c:v>266.1113888889668</c:v>
                </c:pt>
                <c:pt idx="2819">
                  <c:v>266.1280555556878</c:v>
                </c:pt>
                <c:pt idx="2820">
                  <c:v>266.1447222222341</c:v>
                </c:pt>
                <c:pt idx="2821">
                  <c:v>266.1613888889551</c:v>
                </c:pt>
                <c:pt idx="2822">
                  <c:v>266.1780555556761</c:v>
                </c:pt>
                <c:pt idx="2823">
                  <c:v>266.1947222222225</c:v>
                </c:pt>
                <c:pt idx="2824">
                  <c:v>266.2113888889435</c:v>
                </c:pt>
                <c:pt idx="2825">
                  <c:v>266.2280555556645</c:v>
                </c:pt>
                <c:pt idx="2826">
                  <c:v>266.2447222222108</c:v>
                </c:pt>
                <c:pt idx="2827">
                  <c:v>266.2613888889318</c:v>
                </c:pt>
                <c:pt idx="2828">
                  <c:v>266.2780555556528</c:v>
                </c:pt>
                <c:pt idx="2829">
                  <c:v>266.2947222221992</c:v>
                </c:pt>
                <c:pt idx="2830">
                  <c:v>266.3113888889202</c:v>
                </c:pt>
                <c:pt idx="2831">
                  <c:v>266.3280555556412</c:v>
                </c:pt>
                <c:pt idx="2832">
                  <c:v>266.3447222223621</c:v>
                </c:pt>
                <c:pt idx="2833">
                  <c:v>266.3613888889086</c:v>
                </c:pt>
                <c:pt idx="2834">
                  <c:v>266.3780555556295</c:v>
                </c:pt>
                <c:pt idx="2835">
                  <c:v>266.3947222223505</c:v>
                </c:pt>
                <c:pt idx="2836">
                  <c:v>266.4113888888969</c:v>
                </c:pt>
                <c:pt idx="2837">
                  <c:v>266.4280555556179</c:v>
                </c:pt>
                <c:pt idx="2838">
                  <c:v>266.4447222223389</c:v>
                </c:pt>
                <c:pt idx="2839">
                  <c:v>266.4613888888853</c:v>
                </c:pt>
              </c:numCache>
            </c:numRef>
          </c:xVal>
          <c:yVal>
            <c:numRef>
              <c:f>'D1-E1'!$X$2:$X$2841</c:f>
              <c:numCache>
                <c:formatCode>General</c:formatCode>
                <c:ptCount val="2840"/>
                <c:pt idx="0">
                  <c:v>20.00152779799834</c:v>
                </c:pt>
                <c:pt idx="1">
                  <c:v>20.0013125859831</c:v>
                </c:pt>
                <c:pt idx="2">
                  <c:v>20.00196326656306</c:v>
                </c:pt>
                <c:pt idx="3">
                  <c:v>20.00188219167324</c:v>
                </c:pt>
                <c:pt idx="4">
                  <c:v>20.002479505574</c:v>
                </c:pt>
                <c:pt idx="5">
                  <c:v>20.00240258378444</c:v>
                </c:pt>
                <c:pt idx="6">
                  <c:v>20.00204649477431</c:v>
                </c:pt>
                <c:pt idx="7">
                  <c:v>20.00190267871718</c:v>
                </c:pt>
                <c:pt idx="8">
                  <c:v>20.00186005510579</c:v>
                </c:pt>
                <c:pt idx="9">
                  <c:v>20.00187800340674</c:v>
                </c:pt>
                <c:pt idx="10">
                  <c:v>20.00171638796562</c:v>
                </c:pt>
                <c:pt idx="11">
                  <c:v>20.00138923227379</c:v>
                </c:pt>
                <c:pt idx="12">
                  <c:v>20.001372066698</c:v>
                </c:pt>
                <c:pt idx="13">
                  <c:v>20.00113620874307</c:v>
                </c:pt>
                <c:pt idx="14">
                  <c:v>20.00109436632517</c:v>
                </c:pt>
                <c:pt idx="15">
                  <c:v>20.00098361665959</c:v>
                </c:pt>
                <c:pt idx="16">
                  <c:v>20.00116124681807</c:v>
                </c:pt>
                <c:pt idx="17">
                  <c:v>20.00098174107727</c:v>
                </c:pt>
                <c:pt idx="18">
                  <c:v>20.00035023184116</c:v>
                </c:pt>
                <c:pt idx="19">
                  <c:v>20.00027704223512</c:v>
                </c:pt>
                <c:pt idx="20">
                  <c:v>20.00052658547144</c:v>
                </c:pt>
                <c:pt idx="21">
                  <c:v>20.00038133495404</c:v>
                </c:pt>
                <c:pt idx="22">
                  <c:v>19.99972478620227</c:v>
                </c:pt>
                <c:pt idx="23">
                  <c:v>19.99910628216269</c:v>
                </c:pt>
                <c:pt idx="24">
                  <c:v>19.99925065645458</c:v>
                </c:pt>
                <c:pt idx="25">
                  <c:v>19.99890840052755</c:v>
                </c:pt>
                <c:pt idx="26">
                  <c:v>19.99917232285016</c:v>
                </c:pt>
                <c:pt idx="27">
                  <c:v>17.72191085849442</c:v>
                </c:pt>
                <c:pt idx="28">
                  <c:v>12.9909451725321</c:v>
                </c:pt>
                <c:pt idx="29">
                  <c:v>12.99110406392116</c:v>
                </c:pt>
                <c:pt idx="30">
                  <c:v>12.99130151480748</c:v>
                </c:pt>
                <c:pt idx="31">
                  <c:v>12.9815980868476</c:v>
                </c:pt>
                <c:pt idx="32">
                  <c:v>12.98160273586928</c:v>
                </c:pt>
                <c:pt idx="33">
                  <c:v>12.97111901772099</c:v>
                </c:pt>
                <c:pt idx="34">
                  <c:v>12.97143228566748</c:v>
                </c:pt>
                <c:pt idx="35">
                  <c:v>12.97145433984588</c:v>
                </c:pt>
                <c:pt idx="36">
                  <c:v>12.97138341474526</c:v>
                </c:pt>
                <c:pt idx="37">
                  <c:v>12.9713319055231</c:v>
                </c:pt>
                <c:pt idx="38">
                  <c:v>12.97131782463684</c:v>
                </c:pt>
                <c:pt idx="39">
                  <c:v>12.97134370557462</c:v>
                </c:pt>
                <c:pt idx="40">
                  <c:v>12.97135152424267</c:v>
                </c:pt>
                <c:pt idx="41">
                  <c:v>12.97097640948386</c:v>
                </c:pt>
                <c:pt idx="42">
                  <c:v>12.97061333005558</c:v>
                </c:pt>
                <c:pt idx="43">
                  <c:v>12.97052155645721</c:v>
                </c:pt>
                <c:pt idx="44">
                  <c:v>12.970589151104</c:v>
                </c:pt>
                <c:pt idx="45">
                  <c:v>12.97054236484848</c:v>
                </c:pt>
                <c:pt idx="46">
                  <c:v>12.97041323759648</c:v>
                </c:pt>
                <c:pt idx="47">
                  <c:v>12.97027968845854</c:v>
                </c:pt>
                <c:pt idx="48">
                  <c:v>12.97037616632313</c:v>
                </c:pt>
                <c:pt idx="49">
                  <c:v>12.97053414767506</c:v>
                </c:pt>
                <c:pt idx="50">
                  <c:v>12.97040117502965</c:v>
                </c:pt>
                <c:pt idx="51">
                  <c:v>12.9704846400576</c:v>
                </c:pt>
                <c:pt idx="52">
                  <c:v>12.97072293038117</c:v>
                </c:pt>
                <c:pt idx="53">
                  <c:v>12.97100240790072</c:v>
                </c:pt>
                <c:pt idx="54">
                  <c:v>12.97126015615953</c:v>
                </c:pt>
                <c:pt idx="55">
                  <c:v>12.97158237137702</c:v>
                </c:pt>
                <c:pt idx="56">
                  <c:v>12.97188344591226</c:v>
                </c:pt>
                <c:pt idx="57">
                  <c:v>12.97175847970933</c:v>
                </c:pt>
                <c:pt idx="58">
                  <c:v>12.97185752994523</c:v>
                </c:pt>
                <c:pt idx="59">
                  <c:v>12.97176068106213</c:v>
                </c:pt>
                <c:pt idx="60">
                  <c:v>12.97190077512343</c:v>
                </c:pt>
                <c:pt idx="61">
                  <c:v>12.97181781154959</c:v>
                </c:pt>
                <c:pt idx="62">
                  <c:v>12.97199359372078</c:v>
                </c:pt>
                <c:pt idx="63">
                  <c:v>12.9718533181046</c:v>
                </c:pt>
                <c:pt idx="64">
                  <c:v>12.97167312697144</c:v>
                </c:pt>
                <c:pt idx="65">
                  <c:v>12.97161975679282</c:v>
                </c:pt>
                <c:pt idx="66">
                  <c:v>12.97175678918215</c:v>
                </c:pt>
                <c:pt idx="67">
                  <c:v>12.98133841377811</c:v>
                </c:pt>
                <c:pt idx="68">
                  <c:v>13.0101596423686</c:v>
                </c:pt>
                <c:pt idx="69">
                  <c:v>12.99993164480433</c:v>
                </c:pt>
                <c:pt idx="70">
                  <c:v>12.99993043476957</c:v>
                </c:pt>
                <c:pt idx="71">
                  <c:v>13.00003975186667</c:v>
                </c:pt>
                <c:pt idx="72">
                  <c:v>12.99000008587924</c:v>
                </c:pt>
                <c:pt idx="73">
                  <c:v>12.99970422177701</c:v>
                </c:pt>
                <c:pt idx="74">
                  <c:v>12.99968073909504</c:v>
                </c:pt>
                <c:pt idx="75">
                  <c:v>12.999657166541</c:v>
                </c:pt>
                <c:pt idx="76">
                  <c:v>12.9996494669943</c:v>
                </c:pt>
                <c:pt idx="77">
                  <c:v>13.0000199893544</c:v>
                </c:pt>
                <c:pt idx="78">
                  <c:v>13.00023386405983</c:v>
                </c:pt>
                <c:pt idx="79">
                  <c:v>13.0002958881791</c:v>
                </c:pt>
                <c:pt idx="80">
                  <c:v>13.00060960758552</c:v>
                </c:pt>
                <c:pt idx="81">
                  <c:v>13.00064037489533</c:v>
                </c:pt>
                <c:pt idx="82">
                  <c:v>13.00063457623471</c:v>
                </c:pt>
                <c:pt idx="83">
                  <c:v>13.00069021368436</c:v>
                </c:pt>
                <c:pt idx="84">
                  <c:v>13.0009205719353</c:v>
                </c:pt>
                <c:pt idx="85">
                  <c:v>13.00068436809292</c:v>
                </c:pt>
                <c:pt idx="86">
                  <c:v>13.00075204700753</c:v>
                </c:pt>
                <c:pt idx="87">
                  <c:v>13.00100943936641</c:v>
                </c:pt>
                <c:pt idx="88">
                  <c:v>13.00091091680273</c:v>
                </c:pt>
                <c:pt idx="89">
                  <c:v>13.00081382135934</c:v>
                </c:pt>
                <c:pt idx="90">
                  <c:v>13.00045347713748</c:v>
                </c:pt>
                <c:pt idx="91">
                  <c:v>13.00038823931067</c:v>
                </c:pt>
                <c:pt idx="92">
                  <c:v>13.00039469032991</c:v>
                </c:pt>
                <c:pt idx="93">
                  <c:v>13.00047862765782</c:v>
                </c:pt>
                <c:pt idx="94">
                  <c:v>13.00062263678848</c:v>
                </c:pt>
                <c:pt idx="95">
                  <c:v>13.00055516070185</c:v>
                </c:pt>
                <c:pt idx="96">
                  <c:v>13.00080174218948</c:v>
                </c:pt>
                <c:pt idx="97">
                  <c:v>13.00090804903216</c:v>
                </c:pt>
                <c:pt idx="98">
                  <c:v>13.00087123193804</c:v>
                </c:pt>
                <c:pt idx="99">
                  <c:v>13.00109242023379</c:v>
                </c:pt>
                <c:pt idx="100">
                  <c:v>13.00118010889463</c:v>
                </c:pt>
                <c:pt idx="101">
                  <c:v>13.0009687438984</c:v>
                </c:pt>
                <c:pt idx="102">
                  <c:v>13.00098255571881</c:v>
                </c:pt>
                <c:pt idx="103">
                  <c:v>13.00105269244109</c:v>
                </c:pt>
                <c:pt idx="104">
                  <c:v>13.00126056238685</c:v>
                </c:pt>
                <c:pt idx="105">
                  <c:v>13.00140436198771</c:v>
                </c:pt>
                <c:pt idx="106">
                  <c:v>13.00138699439278</c:v>
                </c:pt>
                <c:pt idx="107">
                  <c:v>13.00121994518682</c:v>
                </c:pt>
                <c:pt idx="108">
                  <c:v>12.99153268358272</c:v>
                </c:pt>
                <c:pt idx="109">
                  <c:v>12.9917168021238</c:v>
                </c:pt>
                <c:pt idx="110">
                  <c:v>12.9918390948033</c:v>
                </c:pt>
                <c:pt idx="111">
                  <c:v>13.00161070584761</c:v>
                </c:pt>
                <c:pt idx="112">
                  <c:v>13.00130464089034</c:v>
                </c:pt>
                <c:pt idx="113">
                  <c:v>13.00138355611128</c:v>
                </c:pt>
                <c:pt idx="114">
                  <c:v>13.00138148148377</c:v>
                </c:pt>
                <c:pt idx="115">
                  <c:v>13.00152332314939</c:v>
                </c:pt>
                <c:pt idx="116">
                  <c:v>13.00153274346182</c:v>
                </c:pt>
                <c:pt idx="117">
                  <c:v>13.0017166900594</c:v>
                </c:pt>
                <c:pt idx="118">
                  <c:v>13.00175131806034</c:v>
                </c:pt>
                <c:pt idx="119">
                  <c:v>13.00185564043232</c:v>
                </c:pt>
                <c:pt idx="120">
                  <c:v>13.00186584323015</c:v>
                </c:pt>
                <c:pt idx="121">
                  <c:v>13.00186144018226</c:v>
                </c:pt>
                <c:pt idx="122">
                  <c:v>13.00167214869877</c:v>
                </c:pt>
                <c:pt idx="123">
                  <c:v>13.00154553371547</c:v>
                </c:pt>
                <c:pt idx="124">
                  <c:v>13.00130315939356</c:v>
                </c:pt>
                <c:pt idx="125">
                  <c:v>13.00098415753197</c:v>
                </c:pt>
                <c:pt idx="126">
                  <c:v>13.00086592982732</c:v>
                </c:pt>
                <c:pt idx="127">
                  <c:v>13.00101852437644</c:v>
                </c:pt>
                <c:pt idx="128">
                  <c:v>13.00104357950338</c:v>
                </c:pt>
                <c:pt idx="129">
                  <c:v>13.00137560358733</c:v>
                </c:pt>
                <c:pt idx="130">
                  <c:v>13.00152148674136</c:v>
                </c:pt>
                <c:pt idx="131">
                  <c:v>13.0017864392697</c:v>
                </c:pt>
                <c:pt idx="132">
                  <c:v>13.00236419018099</c:v>
                </c:pt>
                <c:pt idx="133">
                  <c:v>13.00249059295056</c:v>
                </c:pt>
                <c:pt idx="134">
                  <c:v>13.00310761160016</c:v>
                </c:pt>
                <c:pt idx="135">
                  <c:v>13.00331352145924</c:v>
                </c:pt>
                <c:pt idx="136">
                  <c:v>13.00351600984006</c:v>
                </c:pt>
                <c:pt idx="137">
                  <c:v>13.00392371867804</c:v>
                </c:pt>
                <c:pt idx="138">
                  <c:v>13.0037058672037</c:v>
                </c:pt>
                <c:pt idx="139">
                  <c:v>13.00357570090377</c:v>
                </c:pt>
                <c:pt idx="140">
                  <c:v>13.00354786723386</c:v>
                </c:pt>
                <c:pt idx="141">
                  <c:v>13.00326153915484</c:v>
                </c:pt>
                <c:pt idx="142">
                  <c:v>13.0030346423083</c:v>
                </c:pt>
                <c:pt idx="143">
                  <c:v>13.00287052460808</c:v>
                </c:pt>
                <c:pt idx="144">
                  <c:v>13.00272818199993</c:v>
                </c:pt>
                <c:pt idx="145">
                  <c:v>13.0026804254424</c:v>
                </c:pt>
                <c:pt idx="146">
                  <c:v>13.00286608158335</c:v>
                </c:pt>
                <c:pt idx="147">
                  <c:v>12.99305832924087</c:v>
                </c:pt>
                <c:pt idx="148">
                  <c:v>12.9929312662372</c:v>
                </c:pt>
                <c:pt idx="149">
                  <c:v>12.99263863837227</c:v>
                </c:pt>
                <c:pt idx="150">
                  <c:v>13.00240950567724</c:v>
                </c:pt>
                <c:pt idx="151">
                  <c:v>12.99263697408202</c:v>
                </c:pt>
                <c:pt idx="152">
                  <c:v>12.98303397666697</c:v>
                </c:pt>
                <c:pt idx="153">
                  <c:v>12.98281919455458</c:v>
                </c:pt>
                <c:pt idx="154">
                  <c:v>12.98286170819736</c:v>
                </c:pt>
                <c:pt idx="155">
                  <c:v>12.98293370776398</c:v>
                </c:pt>
                <c:pt idx="156">
                  <c:v>12.98285055420853</c:v>
                </c:pt>
                <c:pt idx="157">
                  <c:v>12.98336174628281</c:v>
                </c:pt>
                <c:pt idx="158">
                  <c:v>12.98321481342196</c:v>
                </c:pt>
                <c:pt idx="159">
                  <c:v>12.98344046742451</c:v>
                </c:pt>
                <c:pt idx="160">
                  <c:v>12.98353318249425</c:v>
                </c:pt>
                <c:pt idx="161">
                  <c:v>12.98359040780395</c:v>
                </c:pt>
                <c:pt idx="162">
                  <c:v>12.98345175026725</c:v>
                </c:pt>
                <c:pt idx="163">
                  <c:v>12.98348323955225</c:v>
                </c:pt>
                <c:pt idx="164">
                  <c:v>12.98358423463579</c:v>
                </c:pt>
                <c:pt idx="165">
                  <c:v>12.98386076592402</c:v>
                </c:pt>
                <c:pt idx="166">
                  <c:v>12.98387569634626</c:v>
                </c:pt>
                <c:pt idx="167">
                  <c:v>12.98396439097746</c:v>
                </c:pt>
                <c:pt idx="168">
                  <c:v>12.98404520809744</c:v>
                </c:pt>
                <c:pt idx="169">
                  <c:v>12.9842379091639</c:v>
                </c:pt>
                <c:pt idx="170">
                  <c:v>12.98421547368408</c:v>
                </c:pt>
                <c:pt idx="171">
                  <c:v>12.98415611997895</c:v>
                </c:pt>
                <c:pt idx="172">
                  <c:v>12.98454700082395</c:v>
                </c:pt>
                <c:pt idx="173">
                  <c:v>12.98456232653855</c:v>
                </c:pt>
                <c:pt idx="174">
                  <c:v>12.98467382074539</c:v>
                </c:pt>
                <c:pt idx="175">
                  <c:v>12.98462984949043</c:v>
                </c:pt>
                <c:pt idx="176">
                  <c:v>12.9845783979426</c:v>
                </c:pt>
                <c:pt idx="177">
                  <c:v>12.9847545833972</c:v>
                </c:pt>
                <c:pt idx="178">
                  <c:v>12.98518485508488</c:v>
                </c:pt>
                <c:pt idx="179">
                  <c:v>12.98515519335725</c:v>
                </c:pt>
                <c:pt idx="180">
                  <c:v>12.98512751316743</c:v>
                </c:pt>
                <c:pt idx="181">
                  <c:v>12.98500050966904</c:v>
                </c:pt>
                <c:pt idx="182">
                  <c:v>12.98519034735578</c:v>
                </c:pt>
                <c:pt idx="183">
                  <c:v>12.98521828862796</c:v>
                </c:pt>
                <c:pt idx="184">
                  <c:v>12.98546463636298</c:v>
                </c:pt>
                <c:pt idx="185">
                  <c:v>12.98562915784538</c:v>
                </c:pt>
                <c:pt idx="186">
                  <c:v>12.98577363068898</c:v>
                </c:pt>
                <c:pt idx="187">
                  <c:v>12.99555332029794</c:v>
                </c:pt>
                <c:pt idx="188">
                  <c:v>13.02492950644185</c:v>
                </c:pt>
                <c:pt idx="189">
                  <c:v>13.02500665045344</c:v>
                </c:pt>
                <c:pt idx="190">
                  <c:v>12.99578365073296</c:v>
                </c:pt>
                <c:pt idx="191">
                  <c:v>12.9958906815704</c:v>
                </c:pt>
                <c:pt idx="192">
                  <c:v>12.99615704346208</c:v>
                </c:pt>
                <c:pt idx="193">
                  <c:v>13.00590452378809</c:v>
                </c:pt>
                <c:pt idx="194">
                  <c:v>13.00579437882328</c:v>
                </c:pt>
                <c:pt idx="195">
                  <c:v>13.00553223798815</c:v>
                </c:pt>
                <c:pt idx="196">
                  <c:v>13.00526758548341</c:v>
                </c:pt>
                <c:pt idx="197">
                  <c:v>13.005010917196</c:v>
                </c:pt>
                <c:pt idx="198">
                  <c:v>13.00483399216386</c:v>
                </c:pt>
                <c:pt idx="199">
                  <c:v>13.00488793344943</c:v>
                </c:pt>
                <c:pt idx="200">
                  <c:v>13.00506692814413</c:v>
                </c:pt>
                <c:pt idx="201">
                  <c:v>13.00524426657059</c:v>
                </c:pt>
                <c:pt idx="202">
                  <c:v>13.00518117061997</c:v>
                </c:pt>
                <c:pt idx="203">
                  <c:v>13.00506560429645</c:v>
                </c:pt>
                <c:pt idx="204">
                  <c:v>13.00490196535789</c:v>
                </c:pt>
                <c:pt idx="205">
                  <c:v>13.00496915942128</c:v>
                </c:pt>
                <c:pt idx="206">
                  <c:v>13.00514293064045</c:v>
                </c:pt>
                <c:pt idx="207">
                  <c:v>13.00493247021763</c:v>
                </c:pt>
                <c:pt idx="208">
                  <c:v>13.00448928063665</c:v>
                </c:pt>
                <c:pt idx="209">
                  <c:v>13.00448140292513</c:v>
                </c:pt>
                <c:pt idx="210">
                  <c:v>13.00444565601129</c:v>
                </c:pt>
                <c:pt idx="211">
                  <c:v>13.0045789386178</c:v>
                </c:pt>
                <c:pt idx="212">
                  <c:v>13.00463134608141</c:v>
                </c:pt>
                <c:pt idx="213">
                  <c:v>13.0049396396476</c:v>
                </c:pt>
                <c:pt idx="214">
                  <c:v>13.00510838982028</c:v>
                </c:pt>
                <c:pt idx="215">
                  <c:v>13.00524186861654</c:v>
                </c:pt>
                <c:pt idx="216">
                  <c:v>13.00529280535775</c:v>
                </c:pt>
                <c:pt idx="217">
                  <c:v>13.00534923720983</c:v>
                </c:pt>
                <c:pt idx="218">
                  <c:v>13.00538596300419</c:v>
                </c:pt>
                <c:pt idx="219">
                  <c:v>13.00518846713186</c:v>
                </c:pt>
                <c:pt idx="220">
                  <c:v>13.00512406054374</c:v>
                </c:pt>
                <c:pt idx="221">
                  <c:v>13.00508931059426</c:v>
                </c:pt>
                <c:pt idx="222">
                  <c:v>13.0051271000953</c:v>
                </c:pt>
                <c:pt idx="223">
                  <c:v>13.00513586116363</c:v>
                </c:pt>
                <c:pt idx="224">
                  <c:v>13.00485732355357</c:v>
                </c:pt>
                <c:pt idx="225">
                  <c:v>13.00485033680798</c:v>
                </c:pt>
                <c:pt idx="226">
                  <c:v>13.00512576482279</c:v>
                </c:pt>
                <c:pt idx="227">
                  <c:v>13.00523617490582</c:v>
                </c:pt>
                <c:pt idx="228">
                  <c:v>13.00494200452143</c:v>
                </c:pt>
                <c:pt idx="229">
                  <c:v>12.96536074143926</c:v>
                </c:pt>
                <c:pt idx="230">
                  <c:v>12.95546196899532</c:v>
                </c:pt>
                <c:pt idx="231">
                  <c:v>12.97528718692197</c:v>
                </c:pt>
                <c:pt idx="232">
                  <c:v>12.97554599996312</c:v>
                </c:pt>
                <c:pt idx="233">
                  <c:v>12.9854123248293</c:v>
                </c:pt>
                <c:pt idx="234">
                  <c:v>12.98541126761293</c:v>
                </c:pt>
                <c:pt idx="235">
                  <c:v>12.98562707879496</c:v>
                </c:pt>
                <c:pt idx="236">
                  <c:v>12.98610604781188</c:v>
                </c:pt>
                <c:pt idx="237">
                  <c:v>12.98637118712163</c:v>
                </c:pt>
                <c:pt idx="238">
                  <c:v>12.98654211269982</c:v>
                </c:pt>
                <c:pt idx="239">
                  <c:v>12.98659942912087</c:v>
                </c:pt>
                <c:pt idx="240">
                  <c:v>12.98677898484479</c:v>
                </c:pt>
                <c:pt idx="241">
                  <c:v>12.98673503225688</c:v>
                </c:pt>
                <c:pt idx="242">
                  <c:v>12.98682362918605</c:v>
                </c:pt>
                <c:pt idx="243">
                  <c:v>12.98703375538986</c:v>
                </c:pt>
                <c:pt idx="244">
                  <c:v>12.98728921603813</c:v>
                </c:pt>
                <c:pt idx="245">
                  <c:v>12.98740244154543</c:v>
                </c:pt>
                <c:pt idx="246">
                  <c:v>12.98753204158023</c:v>
                </c:pt>
                <c:pt idx="247">
                  <c:v>12.98784386889718</c:v>
                </c:pt>
                <c:pt idx="248">
                  <c:v>12.98809506113682</c:v>
                </c:pt>
                <c:pt idx="249">
                  <c:v>12.98833791301409</c:v>
                </c:pt>
                <c:pt idx="250">
                  <c:v>12.98840834687476</c:v>
                </c:pt>
                <c:pt idx="251">
                  <c:v>12.9884356002362</c:v>
                </c:pt>
                <c:pt idx="252">
                  <c:v>12.98867836350743</c:v>
                </c:pt>
                <c:pt idx="253">
                  <c:v>12.98886961988862</c:v>
                </c:pt>
                <c:pt idx="254">
                  <c:v>12.98906650033608</c:v>
                </c:pt>
                <c:pt idx="255">
                  <c:v>12.98944327459947</c:v>
                </c:pt>
                <c:pt idx="256">
                  <c:v>12.9895780768796</c:v>
                </c:pt>
                <c:pt idx="257">
                  <c:v>12.98986132902295</c:v>
                </c:pt>
                <c:pt idx="258">
                  <c:v>12.99034175336751</c:v>
                </c:pt>
                <c:pt idx="259">
                  <c:v>12.99077957522746</c:v>
                </c:pt>
                <c:pt idx="260">
                  <c:v>12.99097672900657</c:v>
                </c:pt>
                <c:pt idx="261">
                  <c:v>12.99123100657069</c:v>
                </c:pt>
                <c:pt idx="262">
                  <c:v>12.9913975054433</c:v>
                </c:pt>
                <c:pt idx="263">
                  <c:v>12.99139592385944</c:v>
                </c:pt>
                <c:pt idx="264">
                  <c:v>12.99128049842585</c:v>
                </c:pt>
                <c:pt idx="265">
                  <c:v>12.99150388304865</c:v>
                </c:pt>
                <c:pt idx="266">
                  <c:v>12.99154462990952</c:v>
                </c:pt>
                <c:pt idx="267">
                  <c:v>12.99160661880497</c:v>
                </c:pt>
                <c:pt idx="268">
                  <c:v>12.99193429037848</c:v>
                </c:pt>
                <c:pt idx="269">
                  <c:v>13.00170893887984</c:v>
                </c:pt>
                <c:pt idx="270">
                  <c:v>13.01139419465772</c:v>
                </c:pt>
                <c:pt idx="271">
                  <c:v>13.02124377534524</c:v>
                </c:pt>
                <c:pt idx="272">
                  <c:v>13.01187049069943</c:v>
                </c:pt>
                <c:pt idx="273">
                  <c:v>13.01209546182882</c:v>
                </c:pt>
                <c:pt idx="274">
                  <c:v>13.01249771679184</c:v>
                </c:pt>
                <c:pt idx="275">
                  <c:v>13.0126998362257</c:v>
                </c:pt>
                <c:pt idx="276">
                  <c:v>13.01269406996675</c:v>
                </c:pt>
                <c:pt idx="277">
                  <c:v>13.01305572027077</c:v>
                </c:pt>
                <c:pt idx="278">
                  <c:v>13.01306328843127</c:v>
                </c:pt>
                <c:pt idx="279">
                  <c:v>13.0135066144107</c:v>
                </c:pt>
                <c:pt idx="280">
                  <c:v>13.01347785323417</c:v>
                </c:pt>
                <c:pt idx="281">
                  <c:v>13.01372547878714</c:v>
                </c:pt>
                <c:pt idx="282">
                  <c:v>13.01365379586812</c:v>
                </c:pt>
                <c:pt idx="283">
                  <c:v>13.01368319903813</c:v>
                </c:pt>
                <c:pt idx="284">
                  <c:v>13.01398118328994</c:v>
                </c:pt>
                <c:pt idx="285">
                  <c:v>13.01419433159639</c:v>
                </c:pt>
                <c:pt idx="286">
                  <c:v>13.01449568034366</c:v>
                </c:pt>
                <c:pt idx="287">
                  <c:v>13.0145544144215</c:v>
                </c:pt>
                <c:pt idx="288">
                  <c:v>13.01445757224164</c:v>
                </c:pt>
                <c:pt idx="289">
                  <c:v>13.01431088308509</c:v>
                </c:pt>
                <c:pt idx="290">
                  <c:v>13.01436352647971</c:v>
                </c:pt>
                <c:pt idx="291">
                  <c:v>13.01462725272901</c:v>
                </c:pt>
                <c:pt idx="292">
                  <c:v>13.01472920004458</c:v>
                </c:pt>
                <c:pt idx="293">
                  <c:v>13.01471548980415</c:v>
                </c:pt>
                <c:pt idx="294">
                  <c:v>13.01451818923281</c:v>
                </c:pt>
                <c:pt idx="295">
                  <c:v>13.01440139783434</c:v>
                </c:pt>
                <c:pt idx="296">
                  <c:v>13.01445580075177</c:v>
                </c:pt>
                <c:pt idx="297">
                  <c:v>13.01455484872878</c:v>
                </c:pt>
                <c:pt idx="298">
                  <c:v>13.01447031682382</c:v>
                </c:pt>
                <c:pt idx="299">
                  <c:v>13.01447516525751</c:v>
                </c:pt>
                <c:pt idx="300">
                  <c:v>13.01449484729403</c:v>
                </c:pt>
                <c:pt idx="301">
                  <c:v>13.01463732192055</c:v>
                </c:pt>
                <c:pt idx="302">
                  <c:v>13.01469855523342</c:v>
                </c:pt>
                <c:pt idx="303">
                  <c:v>13.01435283293825</c:v>
                </c:pt>
                <c:pt idx="304">
                  <c:v>13.01465199459809</c:v>
                </c:pt>
                <c:pt idx="305">
                  <c:v>13.01482743052052</c:v>
                </c:pt>
                <c:pt idx="306">
                  <c:v>13.01484315769397</c:v>
                </c:pt>
                <c:pt idx="307">
                  <c:v>13.0147660664605</c:v>
                </c:pt>
                <c:pt idx="308">
                  <c:v>13.04382379194967</c:v>
                </c:pt>
                <c:pt idx="309">
                  <c:v>13.03368780826802</c:v>
                </c:pt>
                <c:pt idx="310">
                  <c:v>13.00404396106659</c:v>
                </c:pt>
                <c:pt idx="311">
                  <c:v>13.01354893237326</c:v>
                </c:pt>
                <c:pt idx="312">
                  <c:v>13.00342952796913</c:v>
                </c:pt>
                <c:pt idx="313">
                  <c:v>12.99374236460927</c:v>
                </c:pt>
                <c:pt idx="314">
                  <c:v>12.99367462641497</c:v>
                </c:pt>
                <c:pt idx="315">
                  <c:v>12.99363543310794</c:v>
                </c:pt>
                <c:pt idx="316">
                  <c:v>12.99384517380541</c:v>
                </c:pt>
                <c:pt idx="317">
                  <c:v>12.99341495424453</c:v>
                </c:pt>
                <c:pt idx="318">
                  <c:v>12.99339387768914</c:v>
                </c:pt>
                <c:pt idx="319">
                  <c:v>12.99397939680031</c:v>
                </c:pt>
                <c:pt idx="320">
                  <c:v>12.99409402582878</c:v>
                </c:pt>
                <c:pt idx="321">
                  <c:v>12.99408241386621</c:v>
                </c:pt>
                <c:pt idx="322">
                  <c:v>12.99413946849738</c:v>
                </c:pt>
                <c:pt idx="323">
                  <c:v>12.99402263395021</c:v>
                </c:pt>
                <c:pt idx="324">
                  <c:v>12.99362172260562</c:v>
                </c:pt>
                <c:pt idx="325">
                  <c:v>12.99322169293122</c:v>
                </c:pt>
                <c:pt idx="326">
                  <c:v>12.99314472036151</c:v>
                </c:pt>
                <c:pt idx="327">
                  <c:v>12.99305313558778</c:v>
                </c:pt>
                <c:pt idx="328">
                  <c:v>12.9931562698016</c:v>
                </c:pt>
                <c:pt idx="329">
                  <c:v>12.9933612336296</c:v>
                </c:pt>
                <c:pt idx="330">
                  <c:v>12.99353424736625</c:v>
                </c:pt>
                <c:pt idx="331">
                  <c:v>12.99373905704405</c:v>
                </c:pt>
                <c:pt idx="332">
                  <c:v>12.99397031936813</c:v>
                </c:pt>
                <c:pt idx="333">
                  <c:v>12.99402840881418</c:v>
                </c:pt>
                <c:pt idx="334">
                  <c:v>12.99376890632821</c:v>
                </c:pt>
                <c:pt idx="335">
                  <c:v>12.99393536503372</c:v>
                </c:pt>
                <c:pt idx="336">
                  <c:v>12.99407302440713</c:v>
                </c:pt>
                <c:pt idx="337">
                  <c:v>12.99418416092331</c:v>
                </c:pt>
                <c:pt idx="338">
                  <c:v>12.99438094767333</c:v>
                </c:pt>
                <c:pt idx="339">
                  <c:v>12.99434616863149</c:v>
                </c:pt>
                <c:pt idx="340">
                  <c:v>12.99423187747332</c:v>
                </c:pt>
                <c:pt idx="341">
                  <c:v>12.994345509339</c:v>
                </c:pt>
                <c:pt idx="342">
                  <c:v>12.99452048537869</c:v>
                </c:pt>
                <c:pt idx="343">
                  <c:v>12.99463756217742</c:v>
                </c:pt>
                <c:pt idx="344">
                  <c:v>12.99460152144925</c:v>
                </c:pt>
                <c:pt idx="345">
                  <c:v>12.99494781613362</c:v>
                </c:pt>
                <c:pt idx="346">
                  <c:v>12.99542718513798</c:v>
                </c:pt>
                <c:pt idx="347">
                  <c:v>12.99566079525739</c:v>
                </c:pt>
                <c:pt idx="348">
                  <c:v>12.99577377999681</c:v>
                </c:pt>
                <c:pt idx="349">
                  <c:v>13.00567635926043</c:v>
                </c:pt>
                <c:pt idx="350">
                  <c:v>12.99591358603438</c:v>
                </c:pt>
                <c:pt idx="351">
                  <c:v>13.00580265634515</c:v>
                </c:pt>
                <c:pt idx="352">
                  <c:v>12.99614716037637</c:v>
                </c:pt>
                <c:pt idx="353">
                  <c:v>12.99621353690378</c:v>
                </c:pt>
                <c:pt idx="354">
                  <c:v>12.99637462880072</c:v>
                </c:pt>
                <c:pt idx="355">
                  <c:v>12.99652290475221</c:v>
                </c:pt>
                <c:pt idx="356">
                  <c:v>12.99678294214864</c:v>
                </c:pt>
                <c:pt idx="357">
                  <c:v>12.99678728623448</c:v>
                </c:pt>
                <c:pt idx="358">
                  <c:v>12.99655591601975</c:v>
                </c:pt>
                <c:pt idx="359">
                  <c:v>12.99646210677657</c:v>
                </c:pt>
                <c:pt idx="360">
                  <c:v>12.99628721541492</c:v>
                </c:pt>
                <c:pt idx="361">
                  <c:v>12.99589341445609</c:v>
                </c:pt>
                <c:pt idx="362">
                  <c:v>12.99600057589041</c:v>
                </c:pt>
                <c:pt idx="363">
                  <c:v>12.99597481893936</c:v>
                </c:pt>
                <c:pt idx="364">
                  <c:v>12.99608597530753</c:v>
                </c:pt>
                <c:pt idx="365">
                  <c:v>12.99610916202829</c:v>
                </c:pt>
                <c:pt idx="366">
                  <c:v>12.996104992141</c:v>
                </c:pt>
                <c:pt idx="367">
                  <c:v>12.99591295828722</c:v>
                </c:pt>
                <c:pt idx="368">
                  <c:v>12.9958538691628</c:v>
                </c:pt>
                <c:pt idx="369">
                  <c:v>12.99578348641536</c:v>
                </c:pt>
                <c:pt idx="370">
                  <c:v>12.99565262345344</c:v>
                </c:pt>
                <c:pt idx="371">
                  <c:v>12.99570854928373</c:v>
                </c:pt>
                <c:pt idx="372">
                  <c:v>12.99574519598462</c:v>
                </c:pt>
                <c:pt idx="373">
                  <c:v>12.99567385824468</c:v>
                </c:pt>
                <c:pt idx="374">
                  <c:v>12.99599781123001</c:v>
                </c:pt>
                <c:pt idx="375">
                  <c:v>12.99595699458027</c:v>
                </c:pt>
                <c:pt idx="376">
                  <c:v>12.99584017553717</c:v>
                </c:pt>
                <c:pt idx="377">
                  <c:v>12.99601606308314</c:v>
                </c:pt>
                <c:pt idx="378">
                  <c:v>12.99642516052403</c:v>
                </c:pt>
                <c:pt idx="379">
                  <c:v>12.99697349233812</c:v>
                </c:pt>
                <c:pt idx="380">
                  <c:v>12.99752350423883</c:v>
                </c:pt>
                <c:pt idx="381">
                  <c:v>12.99809548917283</c:v>
                </c:pt>
                <c:pt idx="382">
                  <c:v>12.99856494341818</c:v>
                </c:pt>
                <c:pt idx="383">
                  <c:v>12.99883629220354</c:v>
                </c:pt>
                <c:pt idx="384">
                  <c:v>12.99901483521623</c:v>
                </c:pt>
                <c:pt idx="385">
                  <c:v>12.99921365250595</c:v>
                </c:pt>
                <c:pt idx="386">
                  <c:v>12.99927697455904</c:v>
                </c:pt>
                <c:pt idx="387">
                  <c:v>12.99971063668697</c:v>
                </c:pt>
                <c:pt idx="388">
                  <c:v>13.0098957497027</c:v>
                </c:pt>
                <c:pt idx="389">
                  <c:v>13.02013286657412</c:v>
                </c:pt>
                <c:pt idx="390">
                  <c:v>13.03004389968026</c:v>
                </c:pt>
                <c:pt idx="391">
                  <c:v>13.02043195974138</c:v>
                </c:pt>
                <c:pt idx="392">
                  <c:v>13.02007971004433</c:v>
                </c:pt>
                <c:pt idx="393">
                  <c:v>13.01017277744711</c:v>
                </c:pt>
                <c:pt idx="394">
                  <c:v>13.01015225548109</c:v>
                </c:pt>
                <c:pt idx="395">
                  <c:v>13.01034845696485</c:v>
                </c:pt>
                <c:pt idx="396">
                  <c:v>13.01036559234728</c:v>
                </c:pt>
                <c:pt idx="397">
                  <c:v>13.01020660282779</c:v>
                </c:pt>
                <c:pt idx="398">
                  <c:v>13.00989131122845</c:v>
                </c:pt>
                <c:pt idx="399">
                  <c:v>13.0099947570397</c:v>
                </c:pt>
                <c:pt idx="400">
                  <c:v>13.0101523558111</c:v>
                </c:pt>
                <c:pt idx="401">
                  <c:v>13.01003087507191</c:v>
                </c:pt>
                <c:pt idx="402">
                  <c:v>13.01002012218952</c:v>
                </c:pt>
                <c:pt idx="403">
                  <c:v>13.01003118494619</c:v>
                </c:pt>
                <c:pt idx="404">
                  <c:v>13.00997649363427</c:v>
                </c:pt>
                <c:pt idx="405">
                  <c:v>13.00997500777432</c:v>
                </c:pt>
                <c:pt idx="406">
                  <c:v>13.0100842638343</c:v>
                </c:pt>
                <c:pt idx="407">
                  <c:v>13.0100591994201</c:v>
                </c:pt>
                <c:pt idx="408">
                  <c:v>13.01001983009541</c:v>
                </c:pt>
                <c:pt idx="409">
                  <c:v>13.00995822139039</c:v>
                </c:pt>
                <c:pt idx="410">
                  <c:v>13.01000109546044</c:v>
                </c:pt>
                <c:pt idx="411">
                  <c:v>13.01016258567113</c:v>
                </c:pt>
                <c:pt idx="412">
                  <c:v>13.01030331995204</c:v>
                </c:pt>
                <c:pt idx="413">
                  <c:v>13.01052464925628</c:v>
                </c:pt>
                <c:pt idx="414">
                  <c:v>13.01077413700623</c:v>
                </c:pt>
                <c:pt idx="415">
                  <c:v>13.01081808717382</c:v>
                </c:pt>
                <c:pt idx="416">
                  <c:v>13.0107160546029</c:v>
                </c:pt>
                <c:pt idx="417">
                  <c:v>13.01084299955568</c:v>
                </c:pt>
                <c:pt idx="418">
                  <c:v>13.01086195380917</c:v>
                </c:pt>
                <c:pt idx="419">
                  <c:v>13.01097640956231</c:v>
                </c:pt>
                <c:pt idx="420">
                  <c:v>13.01113690529232</c:v>
                </c:pt>
                <c:pt idx="421">
                  <c:v>13.01142021264887</c:v>
                </c:pt>
                <c:pt idx="422">
                  <c:v>13.01169655457206</c:v>
                </c:pt>
                <c:pt idx="423">
                  <c:v>13.01193877894689</c:v>
                </c:pt>
                <c:pt idx="424">
                  <c:v>13.01201991029401</c:v>
                </c:pt>
                <c:pt idx="425">
                  <c:v>13.01220589691135</c:v>
                </c:pt>
                <c:pt idx="426">
                  <c:v>13.01219526366204</c:v>
                </c:pt>
                <c:pt idx="427">
                  <c:v>13.01202186157476</c:v>
                </c:pt>
                <c:pt idx="428">
                  <c:v>13.03153901414001</c:v>
                </c:pt>
                <c:pt idx="429">
                  <c:v>13.04152983334896</c:v>
                </c:pt>
                <c:pt idx="430">
                  <c:v>13.02234462669841</c:v>
                </c:pt>
                <c:pt idx="431">
                  <c:v>13.00292501256301</c:v>
                </c:pt>
                <c:pt idx="432">
                  <c:v>13.01273832223984</c:v>
                </c:pt>
                <c:pt idx="433">
                  <c:v>13.0128059249001</c:v>
                </c:pt>
                <c:pt idx="434">
                  <c:v>13.01309537701983</c:v>
                </c:pt>
                <c:pt idx="435">
                  <c:v>13.01341851256563</c:v>
                </c:pt>
                <c:pt idx="436">
                  <c:v>13.01361537802801</c:v>
                </c:pt>
                <c:pt idx="437">
                  <c:v>13.01376898683196</c:v>
                </c:pt>
                <c:pt idx="438">
                  <c:v>13.01370028645167</c:v>
                </c:pt>
                <c:pt idx="439">
                  <c:v>13.01376372356808</c:v>
                </c:pt>
                <c:pt idx="440">
                  <c:v>13.01392586251423</c:v>
                </c:pt>
                <c:pt idx="441">
                  <c:v>13.01405061959206</c:v>
                </c:pt>
                <c:pt idx="442">
                  <c:v>13.01395485190342</c:v>
                </c:pt>
                <c:pt idx="443">
                  <c:v>13.01412421107317</c:v>
                </c:pt>
                <c:pt idx="444">
                  <c:v>13.01431142826931</c:v>
                </c:pt>
                <c:pt idx="445">
                  <c:v>13.01433346927621</c:v>
                </c:pt>
                <c:pt idx="446">
                  <c:v>13.01439162973162</c:v>
                </c:pt>
                <c:pt idx="447">
                  <c:v>13.01439298062195</c:v>
                </c:pt>
                <c:pt idx="448">
                  <c:v>13.01450011995354</c:v>
                </c:pt>
                <c:pt idx="449">
                  <c:v>13.01461672014246</c:v>
                </c:pt>
                <c:pt idx="450">
                  <c:v>13.0149328229121</c:v>
                </c:pt>
                <c:pt idx="451">
                  <c:v>13.01516492115394</c:v>
                </c:pt>
                <c:pt idx="452">
                  <c:v>13.01540774750251</c:v>
                </c:pt>
                <c:pt idx="453">
                  <c:v>13.01552635187673</c:v>
                </c:pt>
                <c:pt idx="454">
                  <c:v>13.0153822050046</c:v>
                </c:pt>
                <c:pt idx="455">
                  <c:v>13.01522539588904</c:v>
                </c:pt>
                <c:pt idx="456">
                  <c:v>13.01531853222373</c:v>
                </c:pt>
                <c:pt idx="457">
                  <c:v>13.01553160004281</c:v>
                </c:pt>
                <c:pt idx="458">
                  <c:v>13.0156632618867</c:v>
                </c:pt>
                <c:pt idx="459">
                  <c:v>13.01590356458394</c:v>
                </c:pt>
                <c:pt idx="460">
                  <c:v>13.01616554201641</c:v>
                </c:pt>
                <c:pt idx="461">
                  <c:v>13.01635787101544</c:v>
                </c:pt>
                <c:pt idx="462">
                  <c:v>13.01638773566867</c:v>
                </c:pt>
                <c:pt idx="463">
                  <c:v>13.01649728124935</c:v>
                </c:pt>
                <c:pt idx="464">
                  <c:v>13.01632796200702</c:v>
                </c:pt>
                <c:pt idx="465">
                  <c:v>13.01623256249385</c:v>
                </c:pt>
                <c:pt idx="466">
                  <c:v>13.016111005046</c:v>
                </c:pt>
                <c:pt idx="467">
                  <c:v>13.00609893712006</c:v>
                </c:pt>
                <c:pt idx="468">
                  <c:v>12.99612497807237</c:v>
                </c:pt>
                <c:pt idx="469">
                  <c:v>12.9959695531866</c:v>
                </c:pt>
                <c:pt idx="470">
                  <c:v>12.99580124800222</c:v>
                </c:pt>
                <c:pt idx="471">
                  <c:v>13.00567484167197</c:v>
                </c:pt>
                <c:pt idx="472">
                  <c:v>12.99618626799928</c:v>
                </c:pt>
                <c:pt idx="473">
                  <c:v>12.99588987943232</c:v>
                </c:pt>
                <c:pt idx="474">
                  <c:v>13.0059089524638</c:v>
                </c:pt>
                <c:pt idx="475">
                  <c:v>13.00605410681005</c:v>
                </c:pt>
                <c:pt idx="476">
                  <c:v>13.00642851003589</c:v>
                </c:pt>
                <c:pt idx="477">
                  <c:v>13.00663921524393</c:v>
                </c:pt>
                <c:pt idx="478">
                  <c:v>13.0066117482479</c:v>
                </c:pt>
                <c:pt idx="479">
                  <c:v>13.00668947368134</c:v>
                </c:pt>
                <c:pt idx="480">
                  <c:v>13.00672983441576</c:v>
                </c:pt>
                <c:pt idx="481">
                  <c:v>13.00690397290322</c:v>
                </c:pt>
                <c:pt idx="482">
                  <c:v>13.006880071839</c:v>
                </c:pt>
                <c:pt idx="483">
                  <c:v>13.00669521789043</c:v>
                </c:pt>
                <c:pt idx="484">
                  <c:v>13.0066678383069</c:v>
                </c:pt>
                <c:pt idx="485">
                  <c:v>13.00654279609389</c:v>
                </c:pt>
                <c:pt idx="486">
                  <c:v>13.00664724208672</c:v>
                </c:pt>
                <c:pt idx="487">
                  <c:v>13.00659297121919</c:v>
                </c:pt>
                <c:pt idx="488">
                  <c:v>13.00662157375436</c:v>
                </c:pt>
                <c:pt idx="489">
                  <c:v>13.00672240323539</c:v>
                </c:pt>
                <c:pt idx="490">
                  <c:v>13.00684490573984</c:v>
                </c:pt>
                <c:pt idx="491">
                  <c:v>13.00711793929539</c:v>
                </c:pt>
                <c:pt idx="492">
                  <c:v>13.00728983067873</c:v>
                </c:pt>
                <c:pt idx="493">
                  <c:v>13.0076326958248</c:v>
                </c:pt>
                <c:pt idx="494">
                  <c:v>13.00778782518093</c:v>
                </c:pt>
                <c:pt idx="495">
                  <c:v>13.00791681978024</c:v>
                </c:pt>
                <c:pt idx="496">
                  <c:v>13.00814262810765</c:v>
                </c:pt>
                <c:pt idx="497">
                  <c:v>13.00842341609418</c:v>
                </c:pt>
                <c:pt idx="498">
                  <c:v>13.00846825892727</c:v>
                </c:pt>
                <c:pt idx="499">
                  <c:v>13.0085661665998</c:v>
                </c:pt>
                <c:pt idx="500">
                  <c:v>13.00855207514336</c:v>
                </c:pt>
                <c:pt idx="501">
                  <c:v>13.00859997351328</c:v>
                </c:pt>
                <c:pt idx="502">
                  <c:v>13.00857866723387</c:v>
                </c:pt>
                <c:pt idx="503">
                  <c:v>13.00865874911725</c:v>
                </c:pt>
                <c:pt idx="504">
                  <c:v>13.00862581102852</c:v>
                </c:pt>
                <c:pt idx="505">
                  <c:v>13.00847441257943</c:v>
                </c:pt>
                <c:pt idx="506">
                  <c:v>13.00818848546312</c:v>
                </c:pt>
                <c:pt idx="507">
                  <c:v>13.00830726478477</c:v>
                </c:pt>
                <c:pt idx="508">
                  <c:v>12.99867283987014</c:v>
                </c:pt>
                <c:pt idx="509">
                  <c:v>12.9986383607819</c:v>
                </c:pt>
                <c:pt idx="510">
                  <c:v>12.99875218969956</c:v>
                </c:pt>
                <c:pt idx="511">
                  <c:v>12.99891953523609</c:v>
                </c:pt>
                <c:pt idx="512">
                  <c:v>12.98943526769665</c:v>
                </c:pt>
                <c:pt idx="513">
                  <c:v>12.9897835016937</c:v>
                </c:pt>
                <c:pt idx="514">
                  <c:v>12.99027635258779</c:v>
                </c:pt>
                <c:pt idx="515">
                  <c:v>12.99067192828032</c:v>
                </c:pt>
                <c:pt idx="516">
                  <c:v>12.99104509475223</c:v>
                </c:pt>
                <c:pt idx="517">
                  <c:v>12.99126992762109</c:v>
                </c:pt>
                <c:pt idx="518">
                  <c:v>12.99098314717697</c:v>
                </c:pt>
                <c:pt idx="519">
                  <c:v>12.99073698339524</c:v>
                </c:pt>
                <c:pt idx="520">
                  <c:v>12.99095544857418</c:v>
                </c:pt>
                <c:pt idx="521">
                  <c:v>12.99111845892903</c:v>
                </c:pt>
                <c:pt idx="522">
                  <c:v>12.99124155259377</c:v>
                </c:pt>
                <c:pt idx="523">
                  <c:v>12.99135659298418</c:v>
                </c:pt>
                <c:pt idx="524">
                  <c:v>12.99147282213363</c:v>
                </c:pt>
                <c:pt idx="525">
                  <c:v>12.99134913771726</c:v>
                </c:pt>
                <c:pt idx="526">
                  <c:v>12.99121163564862</c:v>
                </c:pt>
                <c:pt idx="527">
                  <c:v>12.99118611522753</c:v>
                </c:pt>
                <c:pt idx="528">
                  <c:v>12.99120192650505</c:v>
                </c:pt>
                <c:pt idx="529">
                  <c:v>12.99136305066868</c:v>
                </c:pt>
                <c:pt idx="530">
                  <c:v>12.99163044226534</c:v>
                </c:pt>
                <c:pt idx="531">
                  <c:v>12.99190500120986</c:v>
                </c:pt>
                <c:pt idx="532">
                  <c:v>12.99198453003421</c:v>
                </c:pt>
                <c:pt idx="533">
                  <c:v>12.99214085768933</c:v>
                </c:pt>
                <c:pt idx="534">
                  <c:v>12.99216728945167</c:v>
                </c:pt>
                <c:pt idx="535">
                  <c:v>12.99242587653613</c:v>
                </c:pt>
                <c:pt idx="536">
                  <c:v>12.99252186601737</c:v>
                </c:pt>
                <c:pt idx="537">
                  <c:v>12.99253575101446</c:v>
                </c:pt>
                <c:pt idx="538">
                  <c:v>12.99256817484512</c:v>
                </c:pt>
                <c:pt idx="539">
                  <c:v>12.99257918720403</c:v>
                </c:pt>
                <c:pt idx="540">
                  <c:v>12.99267125633273</c:v>
                </c:pt>
                <c:pt idx="541">
                  <c:v>12.99301096128444</c:v>
                </c:pt>
                <c:pt idx="542">
                  <c:v>12.99340188541757</c:v>
                </c:pt>
                <c:pt idx="543">
                  <c:v>12.9937513656405</c:v>
                </c:pt>
                <c:pt idx="544">
                  <c:v>12.99393926881679</c:v>
                </c:pt>
                <c:pt idx="545">
                  <c:v>12.99415336840278</c:v>
                </c:pt>
                <c:pt idx="546">
                  <c:v>12.99412390530914</c:v>
                </c:pt>
                <c:pt idx="547">
                  <c:v>12.99410316161405</c:v>
                </c:pt>
                <c:pt idx="548">
                  <c:v>13.03339232259594</c:v>
                </c:pt>
                <c:pt idx="549">
                  <c:v>13.05301601448036</c:v>
                </c:pt>
                <c:pt idx="550">
                  <c:v>13.03352050363632</c:v>
                </c:pt>
                <c:pt idx="551">
                  <c:v>13.00441573534566</c:v>
                </c:pt>
                <c:pt idx="552">
                  <c:v>12.99463268049541</c:v>
                </c:pt>
                <c:pt idx="553">
                  <c:v>12.99455532112069</c:v>
                </c:pt>
                <c:pt idx="554">
                  <c:v>12.99457180218011</c:v>
                </c:pt>
                <c:pt idx="555">
                  <c:v>12.99500704349882</c:v>
                </c:pt>
                <c:pt idx="556">
                  <c:v>12.99536279742108</c:v>
                </c:pt>
                <c:pt idx="557">
                  <c:v>12.99574507429643</c:v>
                </c:pt>
                <c:pt idx="558">
                  <c:v>12.99602352860612</c:v>
                </c:pt>
                <c:pt idx="559">
                  <c:v>12.99596795135255</c:v>
                </c:pt>
                <c:pt idx="560">
                  <c:v>12.99588396021246</c:v>
                </c:pt>
                <c:pt idx="561">
                  <c:v>12.99572177389116</c:v>
                </c:pt>
                <c:pt idx="562">
                  <c:v>12.99582937099884</c:v>
                </c:pt>
                <c:pt idx="563">
                  <c:v>12.99596632181504</c:v>
                </c:pt>
                <c:pt idx="564">
                  <c:v>12.99640750575808</c:v>
                </c:pt>
                <c:pt idx="565">
                  <c:v>12.99692726484164</c:v>
                </c:pt>
                <c:pt idx="566">
                  <c:v>12.99733630887782</c:v>
                </c:pt>
                <c:pt idx="567">
                  <c:v>12.99783731520839</c:v>
                </c:pt>
                <c:pt idx="568">
                  <c:v>12.9982643439441</c:v>
                </c:pt>
                <c:pt idx="569">
                  <c:v>12.9985778288385</c:v>
                </c:pt>
                <c:pt idx="570">
                  <c:v>12.99851657430296</c:v>
                </c:pt>
                <c:pt idx="571">
                  <c:v>12.99830130557384</c:v>
                </c:pt>
                <c:pt idx="572">
                  <c:v>12.99857306151257</c:v>
                </c:pt>
                <c:pt idx="573">
                  <c:v>12.99862386446247</c:v>
                </c:pt>
                <c:pt idx="574">
                  <c:v>12.99882515645663</c:v>
                </c:pt>
                <c:pt idx="575">
                  <c:v>12.99942946632863</c:v>
                </c:pt>
                <c:pt idx="576">
                  <c:v>12.99909607148751</c:v>
                </c:pt>
                <c:pt idx="577">
                  <c:v>12.99948933033071</c:v>
                </c:pt>
                <c:pt idx="578">
                  <c:v>12.99922166850976</c:v>
                </c:pt>
                <c:pt idx="579">
                  <c:v>12.99935707950562</c:v>
                </c:pt>
                <c:pt idx="580">
                  <c:v>12.99954149511374</c:v>
                </c:pt>
                <c:pt idx="581">
                  <c:v>12.99946718180563</c:v>
                </c:pt>
                <c:pt idx="582">
                  <c:v>12.99945085479846</c:v>
                </c:pt>
                <c:pt idx="583">
                  <c:v>12.99955570900634</c:v>
                </c:pt>
                <c:pt idx="584">
                  <c:v>12.99944323901595</c:v>
                </c:pt>
                <c:pt idx="585">
                  <c:v>12.99961960646082</c:v>
                </c:pt>
                <c:pt idx="586">
                  <c:v>12.99977322928326</c:v>
                </c:pt>
                <c:pt idx="587">
                  <c:v>12.99990199114468</c:v>
                </c:pt>
                <c:pt idx="588">
                  <c:v>12.99000707505834</c:v>
                </c:pt>
                <c:pt idx="589">
                  <c:v>12.99940683511425</c:v>
                </c:pt>
                <c:pt idx="590">
                  <c:v>13.00914073717963</c:v>
                </c:pt>
                <c:pt idx="591">
                  <c:v>13.0190846574465</c:v>
                </c:pt>
                <c:pt idx="592">
                  <c:v>13.0093153334877</c:v>
                </c:pt>
                <c:pt idx="593">
                  <c:v>13.00958042514534</c:v>
                </c:pt>
                <c:pt idx="594">
                  <c:v>13.01984688023878</c:v>
                </c:pt>
                <c:pt idx="595">
                  <c:v>13.01982530162501</c:v>
                </c:pt>
                <c:pt idx="596">
                  <c:v>13.02001233392865</c:v>
                </c:pt>
                <c:pt idx="597">
                  <c:v>13.01992354198341</c:v>
                </c:pt>
                <c:pt idx="598">
                  <c:v>13.01991887692982</c:v>
                </c:pt>
                <c:pt idx="599">
                  <c:v>13.02003954187536</c:v>
                </c:pt>
                <c:pt idx="600">
                  <c:v>13.02006054967024</c:v>
                </c:pt>
                <c:pt idx="601">
                  <c:v>13.02010935639576</c:v>
                </c:pt>
                <c:pt idx="602">
                  <c:v>13.02031458591532</c:v>
                </c:pt>
                <c:pt idx="603">
                  <c:v>13.02042343234825</c:v>
                </c:pt>
                <c:pt idx="604">
                  <c:v>13.02033182540296</c:v>
                </c:pt>
                <c:pt idx="605">
                  <c:v>13.02030838159489</c:v>
                </c:pt>
                <c:pt idx="606">
                  <c:v>13.02047801091359</c:v>
                </c:pt>
                <c:pt idx="607">
                  <c:v>13.02044395638107</c:v>
                </c:pt>
                <c:pt idx="608">
                  <c:v>13.02041413717089</c:v>
                </c:pt>
                <c:pt idx="609">
                  <c:v>13.02020559237039</c:v>
                </c:pt>
                <c:pt idx="610">
                  <c:v>13.02008615014788</c:v>
                </c:pt>
                <c:pt idx="611">
                  <c:v>13.01999988895626</c:v>
                </c:pt>
                <c:pt idx="612">
                  <c:v>13.02031344026687</c:v>
                </c:pt>
                <c:pt idx="613">
                  <c:v>13.02046707988825</c:v>
                </c:pt>
                <c:pt idx="614">
                  <c:v>13.02067430149348</c:v>
                </c:pt>
                <c:pt idx="615">
                  <c:v>13.02071419784853</c:v>
                </c:pt>
                <c:pt idx="616">
                  <c:v>13.02100923605538</c:v>
                </c:pt>
                <c:pt idx="617">
                  <c:v>13.02122559555028</c:v>
                </c:pt>
                <c:pt idx="618">
                  <c:v>13.02128924936384</c:v>
                </c:pt>
                <c:pt idx="619">
                  <c:v>13.02131591774421</c:v>
                </c:pt>
                <c:pt idx="620">
                  <c:v>13.02109306373283</c:v>
                </c:pt>
                <c:pt idx="621">
                  <c:v>13.02084134969803</c:v>
                </c:pt>
                <c:pt idx="622">
                  <c:v>13.02073511616277</c:v>
                </c:pt>
                <c:pt idx="623">
                  <c:v>13.02103571869164</c:v>
                </c:pt>
                <c:pt idx="624">
                  <c:v>13.0215124984097</c:v>
                </c:pt>
                <c:pt idx="625">
                  <c:v>13.0217330520638</c:v>
                </c:pt>
                <c:pt idx="626">
                  <c:v>13.02202574777679</c:v>
                </c:pt>
                <c:pt idx="627">
                  <c:v>13.01234823230633</c:v>
                </c:pt>
                <c:pt idx="628">
                  <c:v>12.96328022170391</c:v>
                </c:pt>
                <c:pt idx="629">
                  <c:v>12.96318764616206</c:v>
                </c:pt>
                <c:pt idx="630">
                  <c:v>12.982601873485</c:v>
                </c:pt>
                <c:pt idx="631">
                  <c:v>12.98270583842181</c:v>
                </c:pt>
                <c:pt idx="632">
                  <c:v>12.98247650972642</c:v>
                </c:pt>
                <c:pt idx="633">
                  <c:v>12.99214880065566</c:v>
                </c:pt>
                <c:pt idx="634">
                  <c:v>13.00203024632904</c:v>
                </c:pt>
                <c:pt idx="635">
                  <c:v>13.0018779126035</c:v>
                </c:pt>
                <c:pt idx="636">
                  <c:v>13.00162309835214</c:v>
                </c:pt>
                <c:pt idx="637">
                  <c:v>13.00166215751872</c:v>
                </c:pt>
                <c:pt idx="638">
                  <c:v>13.00170395512935</c:v>
                </c:pt>
                <c:pt idx="639">
                  <c:v>13.00168459446304</c:v>
                </c:pt>
                <c:pt idx="640">
                  <c:v>13.00160027771745</c:v>
                </c:pt>
                <c:pt idx="641">
                  <c:v>13.00129318322574</c:v>
                </c:pt>
                <c:pt idx="642">
                  <c:v>13.00116815630674</c:v>
                </c:pt>
                <c:pt idx="643">
                  <c:v>13.0012642610273</c:v>
                </c:pt>
                <c:pt idx="644">
                  <c:v>13.00122840240854</c:v>
                </c:pt>
                <c:pt idx="645">
                  <c:v>13.00118035140684</c:v>
                </c:pt>
                <c:pt idx="646">
                  <c:v>13.00131063473889</c:v>
                </c:pt>
                <c:pt idx="647">
                  <c:v>13.00169201964676</c:v>
                </c:pt>
                <c:pt idx="648">
                  <c:v>13.00238681334416</c:v>
                </c:pt>
                <c:pt idx="649">
                  <c:v>13.00266725730876</c:v>
                </c:pt>
                <c:pt idx="650">
                  <c:v>13.0028297645236</c:v>
                </c:pt>
                <c:pt idx="651">
                  <c:v>13.00306816918907</c:v>
                </c:pt>
                <c:pt idx="652">
                  <c:v>13.0033139931034</c:v>
                </c:pt>
                <c:pt idx="653">
                  <c:v>13.00304914903183</c:v>
                </c:pt>
                <c:pt idx="654">
                  <c:v>13.00309641280751</c:v>
                </c:pt>
                <c:pt idx="655">
                  <c:v>13.00287705721924</c:v>
                </c:pt>
                <c:pt idx="656">
                  <c:v>13.00317098250038</c:v>
                </c:pt>
                <c:pt idx="657">
                  <c:v>13.00307639953439</c:v>
                </c:pt>
                <c:pt idx="658">
                  <c:v>13.00306856970772</c:v>
                </c:pt>
                <c:pt idx="659">
                  <c:v>13.00302571435216</c:v>
                </c:pt>
                <c:pt idx="660">
                  <c:v>13.00306529817039</c:v>
                </c:pt>
                <c:pt idx="661">
                  <c:v>13.00303448756616</c:v>
                </c:pt>
                <c:pt idx="662">
                  <c:v>13.0032607884481</c:v>
                </c:pt>
                <c:pt idx="663">
                  <c:v>13.00326349934084</c:v>
                </c:pt>
                <c:pt idx="664">
                  <c:v>13.00361396930846</c:v>
                </c:pt>
                <c:pt idx="665">
                  <c:v>13.00387583276128</c:v>
                </c:pt>
                <c:pt idx="666">
                  <c:v>13.00387946585404</c:v>
                </c:pt>
                <c:pt idx="667">
                  <c:v>13.00374305268864</c:v>
                </c:pt>
                <c:pt idx="668">
                  <c:v>13.03312269197178</c:v>
                </c:pt>
                <c:pt idx="669">
                  <c:v>13.07230461692594</c:v>
                </c:pt>
                <c:pt idx="670">
                  <c:v>13.04261227981897</c:v>
                </c:pt>
                <c:pt idx="671">
                  <c:v>12.99339433438658</c:v>
                </c:pt>
                <c:pt idx="672">
                  <c:v>12.98359715410187</c:v>
                </c:pt>
                <c:pt idx="673">
                  <c:v>12.98379817260551</c:v>
                </c:pt>
                <c:pt idx="674">
                  <c:v>12.98368057608879</c:v>
                </c:pt>
                <c:pt idx="675">
                  <c:v>12.98381289787138</c:v>
                </c:pt>
                <c:pt idx="676">
                  <c:v>12.98407639410876</c:v>
                </c:pt>
                <c:pt idx="677">
                  <c:v>12.98423870459183</c:v>
                </c:pt>
                <c:pt idx="678">
                  <c:v>12.98437814707934</c:v>
                </c:pt>
                <c:pt idx="679">
                  <c:v>12.98421240867984</c:v>
                </c:pt>
                <c:pt idx="680">
                  <c:v>12.98419948296398</c:v>
                </c:pt>
                <c:pt idx="681">
                  <c:v>12.98418533961931</c:v>
                </c:pt>
                <c:pt idx="682">
                  <c:v>12.98417236316894</c:v>
                </c:pt>
                <c:pt idx="683">
                  <c:v>12.98412463875018</c:v>
                </c:pt>
                <c:pt idx="684">
                  <c:v>12.9836793547203</c:v>
                </c:pt>
                <c:pt idx="685">
                  <c:v>12.98347730265356</c:v>
                </c:pt>
                <c:pt idx="686">
                  <c:v>12.98349157141347</c:v>
                </c:pt>
                <c:pt idx="687">
                  <c:v>12.98324439963906</c:v>
                </c:pt>
                <c:pt idx="688">
                  <c:v>12.98300933797297</c:v>
                </c:pt>
                <c:pt idx="689">
                  <c:v>12.9829463782855</c:v>
                </c:pt>
                <c:pt idx="690">
                  <c:v>12.9828504298864</c:v>
                </c:pt>
                <c:pt idx="691">
                  <c:v>12.98298847786733</c:v>
                </c:pt>
                <c:pt idx="692">
                  <c:v>12.98322252442802</c:v>
                </c:pt>
                <c:pt idx="693">
                  <c:v>12.9832561161294</c:v>
                </c:pt>
                <c:pt idx="694">
                  <c:v>12.98322249522896</c:v>
                </c:pt>
                <c:pt idx="695">
                  <c:v>12.98326011134446</c:v>
                </c:pt>
                <c:pt idx="696">
                  <c:v>12.98317785128915</c:v>
                </c:pt>
                <c:pt idx="697">
                  <c:v>12.98280644353785</c:v>
                </c:pt>
                <c:pt idx="698">
                  <c:v>12.982952853857</c:v>
                </c:pt>
                <c:pt idx="699">
                  <c:v>12.98322873240509</c:v>
                </c:pt>
                <c:pt idx="700">
                  <c:v>12.9835293731779</c:v>
                </c:pt>
                <c:pt idx="701">
                  <c:v>12.98375800014755</c:v>
                </c:pt>
                <c:pt idx="702">
                  <c:v>12.98402647257628</c:v>
                </c:pt>
                <c:pt idx="703">
                  <c:v>12.98419455266087</c:v>
                </c:pt>
                <c:pt idx="704">
                  <c:v>12.98433892841828</c:v>
                </c:pt>
                <c:pt idx="705">
                  <c:v>12.98411404056638</c:v>
                </c:pt>
                <c:pt idx="706">
                  <c:v>12.98394799403189</c:v>
                </c:pt>
                <c:pt idx="707">
                  <c:v>12.98397935105465</c:v>
                </c:pt>
                <c:pt idx="708">
                  <c:v>12.9839698272492</c:v>
                </c:pt>
                <c:pt idx="709">
                  <c:v>12.99386699286096</c:v>
                </c:pt>
                <c:pt idx="710">
                  <c:v>12.99383693577145</c:v>
                </c:pt>
                <c:pt idx="711">
                  <c:v>12.99392893847692</c:v>
                </c:pt>
                <c:pt idx="712">
                  <c:v>12.99399300924645</c:v>
                </c:pt>
                <c:pt idx="713">
                  <c:v>12.99403523762047</c:v>
                </c:pt>
                <c:pt idx="714">
                  <c:v>12.99376570146935</c:v>
                </c:pt>
                <c:pt idx="715">
                  <c:v>12.99381763857067</c:v>
                </c:pt>
                <c:pt idx="716">
                  <c:v>12.99383559651566</c:v>
                </c:pt>
                <c:pt idx="717">
                  <c:v>12.99380583817068</c:v>
                </c:pt>
                <c:pt idx="718">
                  <c:v>12.99393543281982</c:v>
                </c:pt>
                <c:pt idx="719">
                  <c:v>12.99400445165632</c:v>
                </c:pt>
                <c:pt idx="720">
                  <c:v>12.99459829019737</c:v>
                </c:pt>
                <c:pt idx="721">
                  <c:v>12.99483587639533</c:v>
                </c:pt>
                <c:pt idx="722">
                  <c:v>12.99505754205138</c:v>
                </c:pt>
                <c:pt idx="723">
                  <c:v>12.9951862364507</c:v>
                </c:pt>
                <c:pt idx="724">
                  <c:v>12.99531970574439</c:v>
                </c:pt>
                <c:pt idx="725">
                  <c:v>12.99528342584045</c:v>
                </c:pt>
                <c:pt idx="726">
                  <c:v>12.99509914698424</c:v>
                </c:pt>
                <c:pt idx="727">
                  <c:v>12.99486947232059</c:v>
                </c:pt>
                <c:pt idx="728">
                  <c:v>12.99494201754157</c:v>
                </c:pt>
                <c:pt idx="729">
                  <c:v>12.99547231588475</c:v>
                </c:pt>
                <c:pt idx="730">
                  <c:v>12.99552904929678</c:v>
                </c:pt>
                <c:pt idx="731">
                  <c:v>12.99540403639697</c:v>
                </c:pt>
                <c:pt idx="732">
                  <c:v>12.99527776895923</c:v>
                </c:pt>
                <c:pt idx="733">
                  <c:v>12.99542837890591</c:v>
                </c:pt>
                <c:pt idx="734">
                  <c:v>12.995418476922</c:v>
                </c:pt>
                <c:pt idx="735">
                  <c:v>12.9954948513362</c:v>
                </c:pt>
                <c:pt idx="736">
                  <c:v>12.99545787269815</c:v>
                </c:pt>
                <c:pt idx="737">
                  <c:v>12.9954668456702</c:v>
                </c:pt>
                <c:pt idx="738">
                  <c:v>12.99560395447864</c:v>
                </c:pt>
                <c:pt idx="739">
                  <c:v>12.99551874807478</c:v>
                </c:pt>
                <c:pt idx="740">
                  <c:v>12.99538091408466</c:v>
                </c:pt>
                <c:pt idx="741">
                  <c:v>12.99537615059098</c:v>
                </c:pt>
                <c:pt idx="742">
                  <c:v>12.99513168434467</c:v>
                </c:pt>
                <c:pt idx="743">
                  <c:v>12.99490904395816</c:v>
                </c:pt>
                <c:pt idx="744">
                  <c:v>12.99488512785743</c:v>
                </c:pt>
                <c:pt idx="745">
                  <c:v>12.99512868630515</c:v>
                </c:pt>
                <c:pt idx="746">
                  <c:v>12.9951135563303</c:v>
                </c:pt>
                <c:pt idx="747">
                  <c:v>12.99534583741564</c:v>
                </c:pt>
                <c:pt idx="748">
                  <c:v>12.97590415246164</c:v>
                </c:pt>
                <c:pt idx="749">
                  <c:v>12.98564791621579</c:v>
                </c:pt>
                <c:pt idx="750">
                  <c:v>12.99526743890441</c:v>
                </c:pt>
                <c:pt idx="751">
                  <c:v>12.98554833510983</c:v>
                </c:pt>
                <c:pt idx="752">
                  <c:v>12.99539088464238</c:v>
                </c:pt>
                <c:pt idx="753">
                  <c:v>12.98538153055905</c:v>
                </c:pt>
                <c:pt idx="754">
                  <c:v>12.98544724173928</c:v>
                </c:pt>
                <c:pt idx="755">
                  <c:v>12.98560975286642</c:v>
                </c:pt>
                <c:pt idx="756">
                  <c:v>12.98568018188343</c:v>
                </c:pt>
                <c:pt idx="757">
                  <c:v>12.98590949550116</c:v>
                </c:pt>
                <c:pt idx="758">
                  <c:v>12.986212892106</c:v>
                </c:pt>
                <c:pt idx="759">
                  <c:v>12.98646913788931</c:v>
                </c:pt>
                <c:pt idx="760">
                  <c:v>12.98652985433072</c:v>
                </c:pt>
                <c:pt idx="761">
                  <c:v>12.98650198302317</c:v>
                </c:pt>
                <c:pt idx="762">
                  <c:v>12.9862645070101</c:v>
                </c:pt>
                <c:pt idx="763">
                  <c:v>12.98611992966648</c:v>
                </c:pt>
                <c:pt idx="764">
                  <c:v>12.98609611550302</c:v>
                </c:pt>
                <c:pt idx="765">
                  <c:v>12.98592412903243</c:v>
                </c:pt>
                <c:pt idx="766">
                  <c:v>12.98587583926644</c:v>
                </c:pt>
                <c:pt idx="767">
                  <c:v>12.98585603170131</c:v>
                </c:pt>
                <c:pt idx="768">
                  <c:v>12.9858981780965</c:v>
                </c:pt>
                <c:pt idx="769">
                  <c:v>12.98581269175049</c:v>
                </c:pt>
                <c:pt idx="770">
                  <c:v>12.98590015175088</c:v>
                </c:pt>
                <c:pt idx="771">
                  <c:v>12.9859196241569</c:v>
                </c:pt>
                <c:pt idx="772">
                  <c:v>12.98609974795111</c:v>
                </c:pt>
                <c:pt idx="773">
                  <c:v>12.98636577060337</c:v>
                </c:pt>
                <c:pt idx="774">
                  <c:v>12.98633157600759</c:v>
                </c:pt>
                <c:pt idx="775">
                  <c:v>12.98595452273587</c:v>
                </c:pt>
                <c:pt idx="776">
                  <c:v>12.98582071454096</c:v>
                </c:pt>
                <c:pt idx="777">
                  <c:v>12.98579333396761</c:v>
                </c:pt>
                <c:pt idx="778">
                  <c:v>12.98569660052923</c:v>
                </c:pt>
                <c:pt idx="779">
                  <c:v>12.98586982434414</c:v>
                </c:pt>
                <c:pt idx="780">
                  <c:v>12.98597165966043</c:v>
                </c:pt>
                <c:pt idx="781">
                  <c:v>12.98581066478141</c:v>
                </c:pt>
                <c:pt idx="782">
                  <c:v>12.9858640596255</c:v>
                </c:pt>
                <c:pt idx="783">
                  <c:v>12.98568752251666</c:v>
                </c:pt>
                <c:pt idx="784">
                  <c:v>12.98548502441334</c:v>
                </c:pt>
                <c:pt idx="785">
                  <c:v>12.98559364812729</c:v>
                </c:pt>
                <c:pt idx="786">
                  <c:v>12.9859174333178</c:v>
                </c:pt>
                <c:pt idx="787">
                  <c:v>12.98593679782095</c:v>
                </c:pt>
                <c:pt idx="788">
                  <c:v>12.985920750693</c:v>
                </c:pt>
                <c:pt idx="789">
                  <c:v>13.02525476369002</c:v>
                </c:pt>
                <c:pt idx="790">
                  <c:v>13.03522730064449</c:v>
                </c:pt>
                <c:pt idx="791">
                  <c:v>13.0061773630298</c:v>
                </c:pt>
                <c:pt idx="792">
                  <c:v>12.99639030573552</c:v>
                </c:pt>
                <c:pt idx="793">
                  <c:v>13.00605774132314</c:v>
                </c:pt>
                <c:pt idx="794">
                  <c:v>13.01572931310252</c:v>
                </c:pt>
                <c:pt idx="795">
                  <c:v>13.01568371931464</c:v>
                </c:pt>
                <c:pt idx="796">
                  <c:v>13.0153301020637</c:v>
                </c:pt>
                <c:pt idx="797">
                  <c:v>13.0149435803712</c:v>
                </c:pt>
                <c:pt idx="798">
                  <c:v>13.01512595069973</c:v>
                </c:pt>
                <c:pt idx="799">
                  <c:v>13.01506673372045</c:v>
                </c:pt>
                <c:pt idx="800">
                  <c:v>13.0150131827994</c:v>
                </c:pt>
                <c:pt idx="801">
                  <c:v>13.01505660164008</c:v>
                </c:pt>
                <c:pt idx="802">
                  <c:v>13.014875450088</c:v>
                </c:pt>
                <c:pt idx="803">
                  <c:v>13.01495087126765</c:v>
                </c:pt>
                <c:pt idx="804">
                  <c:v>13.01503681739845</c:v>
                </c:pt>
                <c:pt idx="805">
                  <c:v>13.01479650660868</c:v>
                </c:pt>
                <c:pt idx="806">
                  <c:v>13.01467698075877</c:v>
                </c:pt>
                <c:pt idx="807">
                  <c:v>13.01436209277033</c:v>
                </c:pt>
                <c:pt idx="808">
                  <c:v>13.01436222258956</c:v>
                </c:pt>
                <c:pt idx="809">
                  <c:v>13.01389297733365</c:v>
                </c:pt>
                <c:pt idx="810">
                  <c:v>13.013619823638</c:v>
                </c:pt>
                <c:pt idx="811">
                  <c:v>13.01346630626361</c:v>
                </c:pt>
                <c:pt idx="812">
                  <c:v>13.0133264340724</c:v>
                </c:pt>
                <c:pt idx="813">
                  <c:v>13.01317287399224</c:v>
                </c:pt>
                <c:pt idx="814">
                  <c:v>13.01281009802096</c:v>
                </c:pt>
                <c:pt idx="815">
                  <c:v>13.01262772514939</c:v>
                </c:pt>
                <c:pt idx="816">
                  <c:v>13.01266848528692</c:v>
                </c:pt>
                <c:pt idx="817">
                  <c:v>13.0126304557169</c:v>
                </c:pt>
                <c:pt idx="818">
                  <c:v>13.01245211236681</c:v>
                </c:pt>
                <c:pt idx="819">
                  <c:v>13.01263539771618</c:v>
                </c:pt>
                <c:pt idx="820">
                  <c:v>13.01265614041216</c:v>
                </c:pt>
                <c:pt idx="821">
                  <c:v>13.01272509361953</c:v>
                </c:pt>
                <c:pt idx="822">
                  <c:v>13.01266800813455</c:v>
                </c:pt>
                <c:pt idx="823">
                  <c:v>13.01229227359755</c:v>
                </c:pt>
                <c:pt idx="824">
                  <c:v>13.01221973449297</c:v>
                </c:pt>
                <c:pt idx="825">
                  <c:v>13.01236484023019</c:v>
                </c:pt>
                <c:pt idx="826">
                  <c:v>13.01198299847863</c:v>
                </c:pt>
                <c:pt idx="827">
                  <c:v>13.01206060246282</c:v>
                </c:pt>
                <c:pt idx="828">
                  <c:v>13.00227426766218</c:v>
                </c:pt>
                <c:pt idx="829">
                  <c:v>13.00215711924362</c:v>
                </c:pt>
                <c:pt idx="830">
                  <c:v>13.00227628272447</c:v>
                </c:pt>
                <c:pt idx="831">
                  <c:v>13.00200826712397</c:v>
                </c:pt>
                <c:pt idx="832">
                  <c:v>13.00166766314361</c:v>
                </c:pt>
                <c:pt idx="833">
                  <c:v>13.01194365357665</c:v>
                </c:pt>
                <c:pt idx="834">
                  <c:v>13.01212228706905</c:v>
                </c:pt>
                <c:pt idx="835">
                  <c:v>13.01209113997854</c:v>
                </c:pt>
                <c:pt idx="836">
                  <c:v>13.01179848598762</c:v>
                </c:pt>
                <c:pt idx="837">
                  <c:v>13.01197188137276</c:v>
                </c:pt>
                <c:pt idx="838">
                  <c:v>13.01211979336243</c:v>
                </c:pt>
                <c:pt idx="839">
                  <c:v>13.0119361332249</c:v>
                </c:pt>
                <c:pt idx="840">
                  <c:v>13.01200783709821</c:v>
                </c:pt>
                <c:pt idx="841">
                  <c:v>13.0120084070784</c:v>
                </c:pt>
                <c:pt idx="842">
                  <c:v>13.01200229124443</c:v>
                </c:pt>
                <c:pt idx="843">
                  <c:v>13.01200358642161</c:v>
                </c:pt>
                <c:pt idx="844">
                  <c:v>13.01211968903391</c:v>
                </c:pt>
                <c:pt idx="845">
                  <c:v>13.01209677496867</c:v>
                </c:pt>
                <c:pt idx="846">
                  <c:v>13.01194839912537</c:v>
                </c:pt>
                <c:pt idx="847">
                  <c:v>13.01178767962214</c:v>
                </c:pt>
                <c:pt idx="848">
                  <c:v>13.01157643493937</c:v>
                </c:pt>
                <c:pt idx="849">
                  <c:v>13.01123761683773</c:v>
                </c:pt>
                <c:pt idx="850">
                  <c:v>13.01102260556235</c:v>
                </c:pt>
                <c:pt idx="851">
                  <c:v>13.01087622335742</c:v>
                </c:pt>
                <c:pt idx="852">
                  <c:v>13.0110667241466</c:v>
                </c:pt>
                <c:pt idx="853">
                  <c:v>13.01124731299347</c:v>
                </c:pt>
                <c:pt idx="854">
                  <c:v>13.01147796923411</c:v>
                </c:pt>
                <c:pt idx="855">
                  <c:v>13.01107191174444</c:v>
                </c:pt>
                <c:pt idx="856">
                  <c:v>13.01068399184138</c:v>
                </c:pt>
                <c:pt idx="857">
                  <c:v>13.01043797289209</c:v>
                </c:pt>
                <c:pt idx="858">
                  <c:v>13.01046147512764</c:v>
                </c:pt>
                <c:pt idx="859">
                  <c:v>13.01040451761832</c:v>
                </c:pt>
                <c:pt idx="860">
                  <c:v>13.01026747897083</c:v>
                </c:pt>
                <c:pt idx="861">
                  <c:v>13.01037010854885</c:v>
                </c:pt>
                <c:pt idx="862">
                  <c:v>13.01017221159852</c:v>
                </c:pt>
                <c:pt idx="863">
                  <c:v>13.01003203500177</c:v>
                </c:pt>
                <c:pt idx="864">
                  <c:v>13.00976843715612</c:v>
                </c:pt>
                <c:pt idx="865">
                  <c:v>13.0096561614259</c:v>
                </c:pt>
                <c:pt idx="866">
                  <c:v>13.00950818334835</c:v>
                </c:pt>
                <c:pt idx="867">
                  <c:v>13.00941152687716</c:v>
                </c:pt>
                <c:pt idx="868">
                  <c:v>12.999345669343</c:v>
                </c:pt>
                <c:pt idx="869">
                  <c:v>12.99939934646034</c:v>
                </c:pt>
                <c:pt idx="870">
                  <c:v>12.99928299831128</c:v>
                </c:pt>
                <c:pt idx="871">
                  <c:v>12.9993170595189</c:v>
                </c:pt>
                <c:pt idx="872">
                  <c:v>12.9896215611413</c:v>
                </c:pt>
                <c:pt idx="873">
                  <c:v>12.98976628379818</c:v>
                </c:pt>
                <c:pt idx="874">
                  <c:v>12.9897743346224</c:v>
                </c:pt>
                <c:pt idx="875">
                  <c:v>12.98965391488945</c:v>
                </c:pt>
                <c:pt idx="876">
                  <c:v>12.98974707741636</c:v>
                </c:pt>
                <c:pt idx="877">
                  <c:v>12.98974933519503</c:v>
                </c:pt>
                <c:pt idx="878">
                  <c:v>12.98990349203256</c:v>
                </c:pt>
                <c:pt idx="879">
                  <c:v>12.99003771001443</c:v>
                </c:pt>
                <c:pt idx="880">
                  <c:v>12.98999705561517</c:v>
                </c:pt>
                <c:pt idx="881">
                  <c:v>12.98984828584619</c:v>
                </c:pt>
                <c:pt idx="882">
                  <c:v>12.98960606050358</c:v>
                </c:pt>
                <c:pt idx="883">
                  <c:v>12.98937327475803</c:v>
                </c:pt>
                <c:pt idx="884">
                  <c:v>12.98921146382929</c:v>
                </c:pt>
                <c:pt idx="885">
                  <c:v>12.98911857308653</c:v>
                </c:pt>
                <c:pt idx="886">
                  <c:v>12.98937463087089</c:v>
                </c:pt>
                <c:pt idx="887">
                  <c:v>12.98914490456569</c:v>
                </c:pt>
                <c:pt idx="888">
                  <c:v>12.98920946653356</c:v>
                </c:pt>
                <c:pt idx="889">
                  <c:v>12.98926513074791</c:v>
                </c:pt>
                <c:pt idx="890">
                  <c:v>12.98966082654154</c:v>
                </c:pt>
                <c:pt idx="891">
                  <c:v>12.9894511844091</c:v>
                </c:pt>
                <c:pt idx="892">
                  <c:v>12.98965466916456</c:v>
                </c:pt>
                <c:pt idx="893">
                  <c:v>12.98973358536391</c:v>
                </c:pt>
                <c:pt idx="894">
                  <c:v>12.99010084839848</c:v>
                </c:pt>
                <c:pt idx="895">
                  <c:v>12.99009967881082</c:v>
                </c:pt>
                <c:pt idx="896">
                  <c:v>12.99064787912556</c:v>
                </c:pt>
                <c:pt idx="897">
                  <c:v>12.9907084008298</c:v>
                </c:pt>
                <c:pt idx="898">
                  <c:v>12.99076709042855</c:v>
                </c:pt>
                <c:pt idx="899">
                  <c:v>12.99086067915285</c:v>
                </c:pt>
                <c:pt idx="900">
                  <c:v>12.99080182487229</c:v>
                </c:pt>
                <c:pt idx="901">
                  <c:v>12.99057383116712</c:v>
                </c:pt>
                <c:pt idx="902">
                  <c:v>12.99047454688606</c:v>
                </c:pt>
                <c:pt idx="903">
                  <c:v>12.9902238175571</c:v>
                </c:pt>
                <c:pt idx="904">
                  <c:v>12.98988485922552</c:v>
                </c:pt>
                <c:pt idx="905">
                  <c:v>12.98955918802934</c:v>
                </c:pt>
                <c:pt idx="906">
                  <c:v>12.98917786414018</c:v>
                </c:pt>
                <c:pt idx="907">
                  <c:v>12.9892668309398</c:v>
                </c:pt>
                <c:pt idx="908">
                  <c:v>12.99920034178921</c:v>
                </c:pt>
                <c:pt idx="909">
                  <c:v>13.03838911108678</c:v>
                </c:pt>
                <c:pt idx="910">
                  <c:v>13.10709071287708</c:v>
                </c:pt>
                <c:pt idx="911">
                  <c:v>13.05796756755959</c:v>
                </c:pt>
                <c:pt idx="912">
                  <c:v>13.00867428318878</c:v>
                </c:pt>
                <c:pt idx="913">
                  <c:v>12.99862255572531</c:v>
                </c:pt>
                <c:pt idx="914">
                  <c:v>12.99818214887371</c:v>
                </c:pt>
                <c:pt idx="915">
                  <c:v>12.99824721316208</c:v>
                </c:pt>
                <c:pt idx="916">
                  <c:v>12.99830514138252</c:v>
                </c:pt>
                <c:pt idx="917">
                  <c:v>12.99861264109696</c:v>
                </c:pt>
                <c:pt idx="918">
                  <c:v>12.99866411905893</c:v>
                </c:pt>
                <c:pt idx="919">
                  <c:v>12.99852273797556</c:v>
                </c:pt>
                <c:pt idx="920">
                  <c:v>12.99842461417086</c:v>
                </c:pt>
                <c:pt idx="921">
                  <c:v>12.99864166458455</c:v>
                </c:pt>
                <c:pt idx="922">
                  <c:v>12.99844891786616</c:v>
                </c:pt>
                <c:pt idx="923">
                  <c:v>12.99823237575346</c:v>
                </c:pt>
                <c:pt idx="924">
                  <c:v>12.99825688964069</c:v>
                </c:pt>
                <c:pt idx="925">
                  <c:v>12.99810968700501</c:v>
                </c:pt>
                <c:pt idx="926">
                  <c:v>12.99802782168012</c:v>
                </c:pt>
                <c:pt idx="927">
                  <c:v>12.99778827798694</c:v>
                </c:pt>
                <c:pt idx="928">
                  <c:v>12.99768239274655</c:v>
                </c:pt>
                <c:pt idx="929">
                  <c:v>12.99795107236588</c:v>
                </c:pt>
                <c:pt idx="930">
                  <c:v>12.99824679007058</c:v>
                </c:pt>
                <c:pt idx="931">
                  <c:v>12.99852055254573</c:v>
                </c:pt>
                <c:pt idx="932">
                  <c:v>12.99866272899359</c:v>
                </c:pt>
                <c:pt idx="933">
                  <c:v>12.99851313479576</c:v>
                </c:pt>
                <c:pt idx="934">
                  <c:v>12.99823867129305</c:v>
                </c:pt>
                <c:pt idx="935">
                  <c:v>12.9980171621754</c:v>
                </c:pt>
                <c:pt idx="936">
                  <c:v>12.99785833635559</c:v>
                </c:pt>
                <c:pt idx="937">
                  <c:v>12.99789545321539</c:v>
                </c:pt>
                <c:pt idx="938">
                  <c:v>12.99783490005495</c:v>
                </c:pt>
                <c:pt idx="939">
                  <c:v>12.99780253759368</c:v>
                </c:pt>
                <c:pt idx="940">
                  <c:v>12.99781750996033</c:v>
                </c:pt>
                <c:pt idx="941">
                  <c:v>12.99770024618953</c:v>
                </c:pt>
                <c:pt idx="942">
                  <c:v>12.99766749818751</c:v>
                </c:pt>
                <c:pt idx="943">
                  <c:v>12.99762873743007</c:v>
                </c:pt>
                <c:pt idx="944">
                  <c:v>12.99750816640052</c:v>
                </c:pt>
                <c:pt idx="945">
                  <c:v>12.99729806713196</c:v>
                </c:pt>
                <c:pt idx="946">
                  <c:v>12.99706436074841</c:v>
                </c:pt>
                <c:pt idx="947">
                  <c:v>12.99694138663823</c:v>
                </c:pt>
                <c:pt idx="948">
                  <c:v>12.99720469510594</c:v>
                </c:pt>
                <c:pt idx="949">
                  <c:v>12.99696720533012</c:v>
                </c:pt>
                <c:pt idx="950">
                  <c:v>12.99706971893448</c:v>
                </c:pt>
                <c:pt idx="951">
                  <c:v>13.00702936406076</c:v>
                </c:pt>
                <c:pt idx="952">
                  <c:v>13.00716029949814</c:v>
                </c:pt>
                <c:pt idx="953">
                  <c:v>13.00705371974427</c:v>
                </c:pt>
                <c:pt idx="954">
                  <c:v>13.00698811801159</c:v>
                </c:pt>
                <c:pt idx="955">
                  <c:v>13.00689495177199</c:v>
                </c:pt>
                <c:pt idx="956">
                  <c:v>13.00676515309103</c:v>
                </c:pt>
                <c:pt idx="957">
                  <c:v>13.00682620399021</c:v>
                </c:pt>
                <c:pt idx="958">
                  <c:v>13.00680864022952</c:v>
                </c:pt>
                <c:pt idx="959">
                  <c:v>13.00681785433315</c:v>
                </c:pt>
                <c:pt idx="960">
                  <c:v>13.00683297220364</c:v>
                </c:pt>
                <c:pt idx="961">
                  <c:v>13.00677117247269</c:v>
                </c:pt>
                <c:pt idx="962">
                  <c:v>13.00647600559307</c:v>
                </c:pt>
                <c:pt idx="963">
                  <c:v>13.00612548284872</c:v>
                </c:pt>
                <c:pt idx="964">
                  <c:v>13.00641575501356</c:v>
                </c:pt>
                <c:pt idx="965">
                  <c:v>13.00632139317943</c:v>
                </c:pt>
                <c:pt idx="966">
                  <c:v>13.00631021456056</c:v>
                </c:pt>
                <c:pt idx="967">
                  <c:v>13.00634822499392</c:v>
                </c:pt>
                <c:pt idx="968">
                  <c:v>13.00650521519153</c:v>
                </c:pt>
                <c:pt idx="969">
                  <c:v>13.00657058831949</c:v>
                </c:pt>
                <c:pt idx="970">
                  <c:v>13.00641839272055</c:v>
                </c:pt>
                <c:pt idx="971">
                  <c:v>13.00611505325923</c:v>
                </c:pt>
                <c:pt idx="972">
                  <c:v>13.00604182797009</c:v>
                </c:pt>
                <c:pt idx="973">
                  <c:v>13.00622057910463</c:v>
                </c:pt>
                <c:pt idx="974">
                  <c:v>13.00636896036244</c:v>
                </c:pt>
                <c:pt idx="975">
                  <c:v>13.00638209542379</c:v>
                </c:pt>
                <c:pt idx="976">
                  <c:v>13.00637155355932</c:v>
                </c:pt>
                <c:pt idx="977">
                  <c:v>13.00613252871005</c:v>
                </c:pt>
                <c:pt idx="978">
                  <c:v>13.006078245395</c:v>
                </c:pt>
                <c:pt idx="979">
                  <c:v>13.00600920118125</c:v>
                </c:pt>
                <c:pt idx="980">
                  <c:v>13.00610192000836</c:v>
                </c:pt>
                <c:pt idx="981">
                  <c:v>13.00625127480315</c:v>
                </c:pt>
                <c:pt idx="982">
                  <c:v>13.00611220339747</c:v>
                </c:pt>
                <c:pt idx="983">
                  <c:v>13.0057598140146</c:v>
                </c:pt>
                <c:pt idx="984">
                  <c:v>13.00577077179437</c:v>
                </c:pt>
                <c:pt idx="985">
                  <c:v>13.00593557796174</c:v>
                </c:pt>
                <c:pt idx="986">
                  <c:v>13.00614626326775</c:v>
                </c:pt>
                <c:pt idx="987">
                  <c:v>13.00624879860013</c:v>
                </c:pt>
                <c:pt idx="988">
                  <c:v>12.98658858014554</c:v>
                </c:pt>
                <c:pt idx="989">
                  <c:v>12.98650554295948</c:v>
                </c:pt>
                <c:pt idx="990">
                  <c:v>12.99592449377184</c:v>
                </c:pt>
                <c:pt idx="991">
                  <c:v>12.99652572045392</c:v>
                </c:pt>
                <c:pt idx="992">
                  <c:v>13.00597434886389</c:v>
                </c:pt>
                <c:pt idx="993">
                  <c:v>13.0059896134924</c:v>
                </c:pt>
                <c:pt idx="994">
                  <c:v>13.00565787488141</c:v>
                </c:pt>
                <c:pt idx="995">
                  <c:v>13.00565911032823</c:v>
                </c:pt>
                <c:pt idx="996">
                  <c:v>13.00561515296979</c:v>
                </c:pt>
                <c:pt idx="997">
                  <c:v>13.00559871606488</c:v>
                </c:pt>
                <c:pt idx="998">
                  <c:v>13.00591818947406</c:v>
                </c:pt>
                <c:pt idx="999">
                  <c:v>13.00598062300447</c:v>
                </c:pt>
                <c:pt idx="1000">
                  <c:v>13.0059367130452</c:v>
                </c:pt>
                <c:pt idx="1001">
                  <c:v>13.00593628977217</c:v>
                </c:pt>
                <c:pt idx="1002">
                  <c:v>13.00607853393876</c:v>
                </c:pt>
                <c:pt idx="1003">
                  <c:v>13.00633030913961</c:v>
                </c:pt>
                <c:pt idx="1004">
                  <c:v>13.00650593596272</c:v>
                </c:pt>
                <c:pt idx="1005">
                  <c:v>13.00654738743225</c:v>
                </c:pt>
                <c:pt idx="1006">
                  <c:v>13.00636946120529</c:v>
                </c:pt>
                <c:pt idx="1007">
                  <c:v>13.00668208746441</c:v>
                </c:pt>
                <c:pt idx="1008">
                  <c:v>13.00711698163646</c:v>
                </c:pt>
                <c:pt idx="1009">
                  <c:v>13.0072240557077</c:v>
                </c:pt>
                <c:pt idx="1010">
                  <c:v>13.00727287287498</c:v>
                </c:pt>
                <c:pt idx="1011">
                  <c:v>13.00660806381926</c:v>
                </c:pt>
                <c:pt idx="1012">
                  <c:v>13.00727127224378</c:v>
                </c:pt>
                <c:pt idx="1013">
                  <c:v>13.00726003223866</c:v>
                </c:pt>
                <c:pt idx="1014">
                  <c:v>13.00748036835917</c:v>
                </c:pt>
                <c:pt idx="1015">
                  <c:v>13.00762454326127</c:v>
                </c:pt>
                <c:pt idx="1016">
                  <c:v>13.0078366768127</c:v>
                </c:pt>
                <c:pt idx="1017">
                  <c:v>13.00789249803096</c:v>
                </c:pt>
                <c:pt idx="1018">
                  <c:v>13.00775073293355</c:v>
                </c:pt>
                <c:pt idx="1019">
                  <c:v>13.00744894725447</c:v>
                </c:pt>
                <c:pt idx="1020">
                  <c:v>13.00730468470715</c:v>
                </c:pt>
                <c:pt idx="1021">
                  <c:v>13.00734208052723</c:v>
                </c:pt>
                <c:pt idx="1022">
                  <c:v>13.00746166239635</c:v>
                </c:pt>
                <c:pt idx="1023">
                  <c:v>13.00757105610767</c:v>
                </c:pt>
                <c:pt idx="1024">
                  <c:v>13.00783434495254</c:v>
                </c:pt>
                <c:pt idx="1025">
                  <c:v>13.00782692089514</c:v>
                </c:pt>
                <c:pt idx="1026">
                  <c:v>13.00771347589327</c:v>
                </c:pt>
                <c:pt idx="1027">
                  <c:v>13.00771342249289</c:v>
                </c:pt>
                <c:pt idx="1028">
                  <c:v>12.99769889063215</c:v>
                </c:pt>
                <c:pt idx="1029">
                  <c:v>13.0368474340527</c:v>
                </c:pt>
                <c:pt idx="1030">
                  <c:v>13.07609050247461</c:v>
                </c:pt>
                <c:pt idx="1031">
                  <c:v>13.03653862226674</c:v>
                </c:pt>
                <c:pt idx="1032">
                  <c:v>12.98727739667069</c:v>
                </c:pt>
                <c:pt idx="1033">
                  <c:v>12.97747127272651</c:v>
                </c:pt>
                <c:pt idx="1034">
                  <c:v>12.97744743953674</c:v>
                </c:pt>
                <c:pt idx="1035">
                  <c:v>12.97746498019781</c:v>
                </c:pt>
                <c:pt idx="1036">
                  <c:v>12.97721591080587</c:v>
                </c:pt>
                <c:pt idx="1037">
                  <c:v>12.97734571630666</c:v>
                </c:pt>
                <c:pt idx="1038">
                  <c:v>12.97756851025743</c:v>
                </c:pt>
                <c:pt idx="1039">
                  <c:v>12.97770034598106</c:v>
                </c:pt>
                <c:pt idx="1040">
                  <c:v>12.97756401878774</c:v>
                </c:pt>
                <c:pt idx="1041">
                  <c:v>12.97766351045304</c:v>
                </c:pt>
                <c:pt idx="1042">
                  <c:v>12.97760615577047</c:v>
                </c:pt>
                <c:pt idx="1043">
                  <c:v>12.97779184588084</c:v>
                </c:pt>
                <c:pt idx="1044">
                  <c:v>12.97757176248424</c:v>
                </c:pt>
                <c:pt idx="1045">
                  <c:v>12.97769206050591</c:v>
                </c:pt>
                <c:pt idx="1046">
                  <c:v>12.97773374421458</c:v>
                </c:pt>
                <c:pt idx="1047">
                  <c:v>12.97819298545525</c:v>
                </c:pt>
                <c:pt idx="1048">
                  <c:v>12.97848687118653</c:v>
                </c:pt>
                <c:pt idx="1049">
                  <c:v>12.97813900545668</c:v>
                </c:pt>
                <c:pt idx="1050">
                  <c:v>12.97836373458226</c:v>
                </c:pt>
                <c:pt idx="1051">
                  <c:v>12.97873119007775</c:v>
                </c:pt>
                <c:pt idx="1052">
                  <c:v>12.97896819527046</c:v>
                </c:pt>
                <c:pt idx="1053">
                  <c:v>12.97875445582149</c:v>
                </c:pt>
                <c:pt idx="1054">
                  <c:v>12.97899760743534</c:v>
                </c:pt>
                <c:pt idx="1055">
                  <c:v>12.9792361803769</c:v>
                </c:pt>
                <c:pt idx="1056">
                  <c:v>12.97948489847275</c:v>
                </c:pt>
                <c:pt idx="1057">
                  <c:v>12.97960128594573</c:v>
                </c:pt>
                <c:pt idx="1058">
                  <c:v>12.97973998300331</c:v>
                </c:pt>
                <c:pt idx="1059">
                  <c:v>12.9799891086892</c:v>
                </c:pt>
                <c:pt idx="1060">
                  <c:v>12.97984464439415</c:v>
                </c:pt>
                <c:pt idx="1061">
                  <c:v>12.97972591662074</c:v>
                </c:pt>
                <c:pt idx="1062">
                  <c:v>12.97955023659262</c:v>
                </c:pt>
                <c:pt idx="1063">
                  <c:v>12.97966347473563</c:v>
                </c:pt>
                <c:pt idx="1064">
                  <c:v>12.97976958772478</c:v>
                </c:pt>
                <c:pt idx="1065">
                  <c:v>12.98004850453111</c:v>
                </c:pt>
                <c:pt idx="1066">
                  <c:v>12.97994508970277</c:v>
                </c:pt>
                <c:pt idx="1067">
                  <c:v>12.98004818349848</c:v>
                </c:pt>
                <c:pt idx="1068">
                  <c:v>13.00976218988462</c:v>
                </c:pt>
                <c:pt idx="1069">
                  <c:v>13.019733277971</c:v>
                </c:pt>
                <c:pt idx="1070">
                  <c:v>13.00994025092072</c:v>
                </c:pt>
                <c:pt idx="1071">
                  <c:v>12.99998925719453</c:v>
                </c:pt>
                <c:pt idx="1072">
                  <c:v>13.00041304148228</c:v>
                </c:pt>
                <c:pt idx="1073">
                  <c:v>13.00045813051836</c:v>
                </c:pt>
                <c:pt idx="1074">
                  <c:v>12.99068264214238</c:v>
                </c:pt>
                <c:pt idx="1075">
                  <c:v>12.99071435346082</c:v>
                </c:pt>
                <c:pt idx="1076">
                  <c:v>12.99067135417468</c:v>
                </c:pt>
                <c:pt idx="1077">
                  <c:v>12.99082867119765</c:v>
                </c:pt>
                <c:pt idx="1078">
                  <c:v>12.9910725132548</c:v>
                </c:pt>
                <c:pt idx="1079">
                  <c:v>12.99109097165455</c:v>
                </c:pt>
                <c:pt idx="1080">
                  <c:v>12.99116039719743</c:v>
                </c:pt>
                <c:pt idx="1081">
                  <c:v>12.99135614563536</c:v>
                </c:pt>
                <c:pt idx="1082">
                  <c:v>12.9914880336396</c:v>
                </c:pt>
                <c:pt idx="1083">
                  <c:v>12.99156918861194</c:v>
                </c:pt>
                <c:pt idx="1084">
                  <c:v>12.99129921621538</c:v>
                </c:pt>
                <c:pt idx="1085">
                  <c:v>12.99142284822881</c:v>
                </c:pt>
                <c:pt idx="1086">
                  <c:v>12.99154681284563</c:v>
                </c:pt>
                <c:pt idx="1087">
                  <c:v>12.9916880751353</c:v>
                </c:pt>
                <c:pt idx="1088">
                  <c:v>12.99160238658707</c:v>
                </c:pt>
                <c:pt idx="1089">
                  <c:v>12.99156373184438</c:v>
                </c:pt>
                <c:pt idx="1090">
                  <c:v>12.99164964598071</c:v>
                </c:pt>
                <c:pt idx="1091">
                  <c:v>12.99168687731694</c:v>
                </c:pt>
                <c:pt idx="1092">
                  <c:v>12.99165737650501</c:v>
                </c:pt>
                <c:pt idx="1093">
                  <c:v>12.99196165475923</c:v>
                </c:pt>
                <c:pt idx="1094">
                  <c:v>12.99216425400934</c:v>
                </c:pt>
                <c:pt idx="1095">
                  <c:v>12.99233720196605</c:v>
                </c:pt>
                <c:pt idx="1096">
                  <c:v>12.99258594849004</c:v>
                </c:pt>
                <c:pt idx="1097">
                  <c:v>12.99257904642871</c:v>
                </c:pt>
                <c:pt idx="1098">
                  <c:v>12.9927732229003</c:v>
                </c:pt>
                <c:pt idx="1099">
                  <c:v>12.99286661185101</c:v>
                </c:pt>
                <c:pt idx="1100">
                  <c:v>12.99304418910053</c:v>
                </c:pt>
                <c:pt idx="1101">
                  <c:v>12.99315362970909</c:v>
                </c:pt>
                <c:pt idx="1102">
                  <c:v>12.99305721540925</c:v>
                </c:pt>
                <c:pt idx="1103">
                  <c:v>12.99339695427098</c:v>
                </c:pt>
                <c:pt idx="1104">
                  <c:v>12.9936502723514</c:v>
                </c:pt>
                <c:pt idx="1105">
                  <c:v>12.99352076978965</c:v>
                </c:pt>
                <c:pt idx="1106">
                  <c:v>12.9936527449488</c:v>
                </c:pt>
                <c:pt idx="1107">
                  <c:v>12.99384663458374</c:v>
                </c:pt>
                <c:pt idx="1108">
                  <c:v>12.98442709867994</c:v>
                </c:pt>
                <c:pt idx="1109">
                  <c:v>13.00418261562083</c:v>
                </c:pt>
                <c:pt idx="1110">
                  <c:v>13.00419764338439</c:v>
                </c:pt>
                <c:pt idx="1111">
                  <c:v>12.99439042274348</c:v>
                </c:pt>
                <c:pt idx="1112">
                  <c:v>12.99440848901498</c:v>
                </c:pt>
                <c:pt idx="1113">
                  <c:v>12.99450161809305</c:v>
                </c:pt>
                <c:pt idx="1114">
                  <c:v>12.99426540125166</c:v>
                </c:pt>
                <c:pt idx="1115">
                  <c:v>12.99393041752451</c:v>
                </c:pt>
                <c:pt idx="1116">
                  <c:v>12.99405880496674</c:v>
                </c:pt>
                <c:pt idx="1117">
                  <c:v>12.99414062741076</c:v>
                </c:pt>
                <c:pt idx="1118">
                  <c:v>12.99398417935394</c:v>
                </c:pt>
                <c:pt idx="1119">
                  <c:v>12.99403084615158</c:v>
                </c:pt>
                <c:pt idx="1120">
                  <c:v>12.99410458789756</c:v>
                </c:pt>
                <c:pt idx="1121">
                  <c:v>12.99447494338745</c:v>
                </c:pt>
                <c:pt idx="1122">
                  <c:v>12.99428738737454</c:v>
                </c:pt>
                <c:pt idx="1123">
                  <c:v>12.99410733513781</c:v>
                </c:pt>
                <c:pt idx="1124">
                  <c:v>12.99395816370643</c:v>
                </c:pt>
                <c:pt idx="1125">
                  <c:v>12.99406147213445</c:v>
                </c:pt>
                <c:pt idx="1126">
                  <c:v>12.99425321119721</c:v>
                </c:pt>
                <c:pt idx="1127">
                  <c:v>12.9940070400199</c:v>
                </c:pt>
                <c:pt idx="1128">
                  <c:v>12.99369460263331</c:v>
                </c:pt>
                <c:pt idx="1129">
                  <c:v>12.99368920506956</c:v>
                </c:pt>
                <c:pt idx="1130">
                  <c:v>12.99368318745198</c:v>
                </c:pt>
                <c:pt idx="1131">
                  <c:v>12.99371254499082</c:v>
                </c:pt>
                <c:pt idx="1132">
                  <c:v>12.99357597543147</c:v>
                </c:pt>
                <c:pt idx="1133">
                  <c:v>12.99336841639213</c:v>
                </c:pt>
                <c:pt idx="1134">
                  <c:v>12.99324953977027</c:v>
                </c:pt>
                <c:pt idx="1135">
                  <c:v>12.99341294041684</c:v>
                </c:pt>
                <c:pt idx="1136">
                  <c:v>12.99365265346522</c:v>
                </c:pt>
                <c:pt idx="1137">
                  <c:v>12.99425964105734</c:v>
                </c:pt>
                <c:pt idx="1138">
                  <c:v>12.9947088054077</c:v>
                </c:pt>
                <c:pt idx="1139">
                  <c:v>12.99450912962655</c:v>
                </c:pt>
                <c:pt idx="1140">
                  <c:v>12.99467826787135</c:v>
                </c:pt>
                <c:pt idx="1141">
                  <c:v>12.99513434814016</c:v>
                </c:pt>
                <c:pt idx="1142">
                  <c:v>12.99555038387215</c:v>
                </c:pt>
                <c:pt idx="1143">
                  <c:v>12.99581498367518</c:v>
                </c:pt>
                <c:pt idx="1144">
                  <c:v>12.99596386853881</c:v>
                </c:pt>
                <c:pt idx="1145">
                  <c:v>12.99644195747314</c:v>
                </c:pt>
                <c:pt idx="1146">
                  <c:v>12.99622525656378</c:v>
                </c:pt>
                <c:pt idx="1147">
                  <c:v>12.98600308869186</c:v>
                </c:pt>
                <c:pt idx="1148">
                  <c:v>12.96649615880301</c:v>
                </c:pt>
                <c:pt idx="1149">
                  <c:v>12.98590496142466</c:v>
                </c:pt>
                <c:pt idx="1150">
                  <c:v>13.00517155009412</c:v>
                </c:pt>
                <c:pt idx="1151">
                  <c:v>13.00509864778888</c:v>
                </c:pt>
                <c:pt idx="1152">
                  <c:v>12.97575047080956</c:v>
                </c:pt>
                <c:pt idx="1153">
                  <c:v>12.97549286446005</c:v>
                </c:pt>
                <c:pt idx="1154">
                  <c:v>12.98503800892802</c:v>
                </c:pt>
                <c:pt idx="1155">
                  <c:v>12.98485479457968</c:v>
                </c:pt>
                <c:pt idx="1156">
                  <c:v>12.9850383010003</c:v>
                </c:pt>
                <c:pt idx="1157">
                  <c:v>12.98502823340358</c:v>
                </c:pt>
                <c:pt idx="1158">
                  <c:v>12.98499539064454</c:v>
                </c:pt>
                <c:pt idx="1159">
                  <c:v>12.98512147482946</c:v>
                </c:pt>
                <c:pt idx="1160">
                  <c:v>12.98470850897637</c:v>
                </c:pt>
                <c:pt idx="1161">
                  <c:v>12.98433556867999</c:v>
                </c:pt>
                <c:pt idx="1162">
                  <c:v>12.98444912270343</c:v>
                </c:pt>
                <c:pt idx="1163">
                  <c:v>12.98433600039229</c:v>
                </c:pt>
                <c:pt idx="1164">
                  <c:v>12.98438413903407</c:v>
                </c:pt>
                <c:pt idx="1165">
                  <c:v>12.98425931223032</c:v>
                </c:pt>
                <c:pt idx="1166">
                  <c:v>12.98413107232723</c:v>
                </c:pt>
                <c:pt idx="1167">
                  <c:v>12.98408769564129</c:v>
                </c:pt>
                <c:pt idx="1168">
                  <c:v>12.98451122336042</c:v>
                </c:pt>
                <c:pt idx="1169">
                  <c:v>12.98478717449083</c:v>
                </c:pt>
                <c:pt idx="1170">
                  <c:v>12.98421333049514</c:v>
                </c:pt>
                <c:pt idx="1171">
                  <c:v>12.98429099707826</c:v>
                </c:pt>
                <c:pt idx="1172">
                  <c:v>12.98436401096392</c:v>
                </c:pt>
                <c:pt idx="1173">
                  <c:v>12.98453263309546</c:v>
                </c:pt>
                <c:pt idx="1174">
                  <c:v>12.98501885790467</c:v>
                </c:pt>
                <c:pt idx="1175">
                  <c:v>12.98488945251327</c:v>
                </c:pt>
                <c:pt idx="1176">
                  <c:v>12.98480380928991</c:v>
                </c:pt>
                <c:pt idx="1177">
                  <c:v>12.98465880479895</c:v>
                </c:pt>
                <c:pt idx="1178">
                  <c:v>12.98471503836827</c:v>
                </c:pt>
                <c:pt idx="1179">
                  <c:v>12.984867443504</c:v>
                </c:pt>
                <c:pt idx="1180">
                  <c:v>12.98485272346511</c:v>
                </c:pt>
                <c:pt idx="1181">
                  <c:v>12.98474382135713</c:v>
                </c:pt>
                <c:pt idx="1182">
                  <c:v>12.98470798835225</c:v>
                </c:pt>
                <c:pt idx="1183">
                  <c:v>12.98498605963849</c:v>
                </c:pt>
                <c:pt idx="1184">
                  <c:v>12.98502048969512</c:v>
                </c:pt>
                <c:pt idx="1185">
                  <c:v>12.9850003736206</c:v>
                </c:pt>
                <c:pt idx="1186">
                  <c:v>12.9850585416409</c:v>
                </c:pt>
                <c:pt idx="1187">
                  <c:v>12.9852625198727</c:v>
                </c:pt>
                <c:pt idx="1188">
                  <c:v>12.9655546596187</c:v>
                </c:pt>
                <c:pt idx="1189">
                  <c:v>12.97497288865298</c:v>
                </c:pt>
                <c:pt idx="1190">
                  <c:v>12.97444776399025</c:v>
                </c:pt>
                <c:pt idx="1191">
                  <c:v>12.97428856103628</c:v>
                </c:pt>
                <c:pt idx="1192">
                  <c:v>12.97412607731304</c:v>
                </c:pt>
                <c:pt idx="1193">
                  <c:v>12.9836875843615</c:v>
                </c:pt>
                <c:pt idx="1194">
                  <c:v>12.98345808259846</c:v>
                </c:pt>
                <c:pt idx="1195">
                  <c:v>12.9830671466625</c:v>
                </c:pt>
                <c:pt idx="1196">
                  <c:v>12.98282948396896</c:v>
                </c:pt>
                <c:pt idx="1197">
                  <c:v>12.9827954565181</c:v>
                </c:pt>
                <c:pt idx="1198">
                  <c:v>12.98267080751058</c:v>
                </c:pt>
                <c:pt idx="1199">
                  <c:v>12.98239806261116</c:v>
                </c:pt>
                <c:pt idx="1200">
                  <c:v>12.98222314165172</c:v>
                </c:pt>
                <c:pt idx="1201">
                  <c:v>12.98225483052558</c:v>
                </c:pt>
                <c:pt idx="1202">
                  <c:v>12.98222362145807</c:v>
                </c:pt>
                <c:pt idx="1203">
                  <c:v>12.98206517685895</c:v>
                </c:pt>
                <c:pt idx="1204">
                  <c:v>12.98198774760226</c:v>
                </c:pt>
                <c:pt idx="1205">
                  <c:v>12.98196148746166</c:v>
                </c:pt>
                <c:pt idx="1206">
                  <c:v>12.98193884231673</c:v>
                </c:pt>
                <c:pt idx="1207">
                  <c:v>12.98200815262608</c:v>
                </c:pt>
                <c:pt idx="1208">
                  <c:v>12.98203507044876</c:v>
                </c:pt>
                <c:pt idx="1209">
                  <c:v>12.98196194567095</c:v>
                </c:pt>
                <c:pt idx="1210">
                  <c:v>12.98149811354033</c:v>
                </c:pt>
                <c:pt idx="1211">
                  <c:v>12.98078286572803</c:v>
                </c:pt>
                <c:pt idx="1212">
                  <c:v>12.98173239448539</c:v>
                </c:pt>
                <c:pt idx="1213">
                  <c:v>12.98177013142939</c:v>
                </c:pt>
                <c:pt idx="1214">
                  <c:v>12.9815830531767</c:v>
                </c:pt>
                <c:pt idx="1215">
                  <c:v>12.98155629080148</c:v>
                </c:pt>
                <c:pt idx="1216">
                  <c:v>12.98189065072595</c:v>
                </c:pt>
                <c:pt idx="1217">
                  <c:v>12.98201209249375</c:v>
                </c:pt>
                <c:pt idx="1218">
                  <c:v>12.98218928239106</c:v>
                </c:pt>
                <c:pt idx="1219">
                  <c:v>12.98217849062184</c:v>
                </c:pt>
                <c:pt idx="1220">
                  <c:v>12.98190038217959</c:v>
                </c:pt>
                <c:pt idx="1221">
                  <c:v>12.98168113544556</c:v>
                </c:pt>
                <c:pt idx="1222">
                  <c:v>12.98174769891444</c:v>
                </c:pt>
                <c:pt idx="1223">
                  <c:v>12.98174327689789</c:v>
                </c:pt>
                <c:pt idx="1224">
                  <c:v>12.98172718936312</c:v>
                </c:pt>
                <c:pt idx="1225">
                  <c:v>12.98151927092455</c:v>
                </c:pt>
                <c:pt idx="1226">
                  <c:v>12.98127344211257</c:v>
                </c:pt>
                <c:pt idx="1227">
                  <c:v>12.98127379239611</c:v>
                </c:pt>
                <c:pt idx="1228">
                  <c:v>12.96132701568773</c:v>
                </c:pt>
                <c:pt idx="1229">
                  <c:v>12.98082147660675</c:v>
                </c:pt>
                <c:pt idx="1230">
                  <c:v>12.98061494121744</c:v>
                </c:pt>
                <c:pt idx="1231">
                  <c:v>13.02947636137349</c:v>
                </c:pt>
                <c:pt idx="1232">
                  <c:v>13.01948693545533</c:v>
                </c:pt>
                <c:pt idx="1233">
                  <c:v>12.99000407684312</c:v>
                </c:pt>
                <c:pt idx="1234">
                  <c:v>12.98981180791188</c:v>
                </c:pt>
                <c:pt idx="1235">
                  <c:v>12.98965088382186</c:v>
                </c:pt>
                <c:pt idx="1236">
                  <c:v>12.98947954001076</c:v>
                </c:pt>
                <c:pt idx="1237">
                  <c:v>12.98946488285008</c:v>
                </c:pt>
                <c:pt idx="1238">
                  <c:v>12.98939227560115</c:v>
                </c:pt>
                <c:pt idx="1239">
                  <c:v>12.98964772958294</c:v>
                </c:pt>
                <c:pt idx="1240">
                  <c:v>12.98960886298363</c:v>
                </c:pt>
                <c:pt idx="1241">
                  <c:v>12.9896030269187</c:v>
                </c:pt>
                <c:pt idx="1242">
                  <c:v>12.98991205224623</c:v>
                </c:pt>
                <c:pt idx="1243">
                  <c:v>12.98997063432875</c:v>
                </c:pt>
                <c:pt idx="1244">
                  <c:v>12.98983124432941</c:v>
                </c:pt>
                <c:pt idx="1245">
                  <c:v>12.98954629190445</c:v>
                </c:pt>
                <c:pt idx="1246">
                  <c:v>12.9897843562617</c:v>
                </c:pt>
                <c:pt idx="1247">
                  <c:v>12.98983858665255</c:v>
                </c:pt>
                <c:pt idx="1248">
                  <c:v>12.98993587131285</c:v>
                </c:pt>
                <c:pt idx="1249">
                  <c:v>12.99008748514176</c:v>
                </c:pt>
                <c:pt idx="1250">
                  <c:v>12.99016051415767</c:v>
                </c:pt>
                <c:pt idx="1251">
                  <c:v>12.99009566970464</c:v>
                </c:pt>
                <c:pt idx="1252">
                  <c:v>12.98997490368439</c:v>
                </c:pt>
                <c:pt idx="1253">
                  <c:v>12.9898383441094</c:v>
                </c:pt>
                <c:pt idx="1254">
                  <c:v>12.98976246156494</c:v>
                </c:pt>
                <c:pt idx="1255">
                  <c:v>12.98990130023364</c:v>
                </c:pt>
                <c:pt idx="1256">
                  <c:v>12.98965745515788</c:v>
                </c:pt>
                <c:pt idx="1257">
                  <c:v>12.98956865570093</c:v>
                </c:pt>
                <c:pt idx="1258">
                  <c:v>12.98924978967888</c:v>
                </c:pt>
                <c:pt idx="1259">
                  <c:v>12.98908058956358</c:v>
                </c:pt>
                <c:pt idx="1260">
                  <c:v>12.98895388631447</c:v>
                </c:pt>
                <c:pt idx="1261">
                  <c:v>12.98873787306851</c:v>
                </c:pt>
                <c:pt idx="1262">
                  <c:v>12.98823424377082</c:v>
                </c:pt>
                <c:pt idx="1263">
                  <c:v>12.98797163718711</c:v>
                </c:pt>
                <c:pt idx="1264">
                  <c:v>12.9881174301051</c:v>
                </c:pt>
                <c:pt idx="1265">
                  <c:v>12.98806452422121</c:v>
                </c:pt>
                <c:pt idx="1266">
                  <c:v>12.98795210985286</c:v>
                </c:pt>
                <c:pt idx="1267">
                  <c:v>12.98804978773559</c:v>
                </c:pt>
                <c:pt idx="1268">
                  <c:v>12.97808131675617</c:v>
                </c:pt>
                <c:pt idx="1269">
                  <c:v>12.97792417704714</c:v>
                </c:pt>
                <c:pt idx="1270">
                  <c:v>12.99742299040872</c:v>
                </c:pt>
                <c:pt idx="1271">
                  <c:v>13.03655293407612</c:v>
                </c:pt>
                <c:pt idx="1272">
                  <c:v>12.99737196563713</c:v>
                </c:pt>
                <c:pt idx="1273">
                  <c:v>12.96788709829719</c:v>
                </c:pt>
                <c:pt idx="1274">
                  <c:v>12.95803850654787</c:v>
                </c:pt>
                <c:pt idx="1275">
                  <c:v>12.95805124899013</c:v>
                </c:pt>
                <c:pt idx="1276">
                  <c:v>12.958020814593</c:v>
                </c:pt>
                <c:pt idx="1277">
                  <c:v>12.95805231666633</c:v>
                </c:pt>
                <c:pt idx="1278">
                  <c:v>12.9579314537979</c:v>
                </c:pt>
                <c:pt idx="1279">
                  <c:v>12.95813002192882</c:v>
                </c:pt>
                <c:pt idx="1280">
                  <c:v>12.95812673653758</c:v>
                </c:pt>
                <c:pt idx="1281">
                  <c:v>12.95785028075958</c:v>
                </c:pt>
                <c:pt idx="1282">
                  <c:v>12.95775794992865</c:v>
                </c:pt>
                <c:pt idx="1283">
                  <c:v>12.95767550501902</c:v>
                </c:pt>
                <c:pt idx="1284">
                  <c:v>12.95764831447488</c:v>
                </c:pt>
                <c:pt idx="1285">
                  <c:v>12.95766799752994</c:v>
                </c:pt>
                <c:pt idx="1286">
                  <c:v>12.95773039303242</c:v>
                </c:pt>
                <c:pt idx="1287">
                  <c:v>12.9575323918401</c:v>
                </c:pt>
                <c:pt idx="1288">
                  <c:v>12.95718777566348</c:v>
                </c:pt>
                <c:pt idx="1289">
                  <c:v>12.95718343334762</c:v>
                </c:pt>
                <c:pt idx="1290">
                  <c:v>12.95721009513695</c:v>
                </c:pt>
                <c:pt idx="1291">
                  <c:v>12.95697565775835</c:v>
                </c:pt>
                <c:pt idx="1292">
                  <c:v>12.95684980301609</c:v>
                </c:pt>
                <c:pt idx="1293">
                  <c:v>12.95676567412872</c:v>
                </c:pt>
                <c:pt idx="1294">
                  <c:v>12.95663891683516</c:v>
                </c:pt>
                <c:pt idx="1295">
                  <c:v>12.95696171190727</c:v>
                </c:pt>
                <c:pt idx="1296">
                  <c:v>12.95710629155943</c:v>
                </c:pt>
                <c:pt idx="1297">
                  <c:v>12.95721254046946</c:v>
                </c:pt>
                <c:pt idx="1298">
                  <c:v>12.95711109730252</c:v>
                </c:pt>
                <c:pt idx="1299">
                  <c:v>12.95709972561581</c:v>
                </c:pt>
                <c:pt idx="1300">
                  <c:v>12.95724883052823</c:v>
                </c:pt>
                <c:pt idx="1301">
                  <c:v>12.95716083030458</c:v>
                </c:pt>
                <c:pt idx="1302">
                  <c:v>12.95623061297912</c:v>
                </c:pt>
                <c:pt idx="1303">
                  <c:v>12.95550275021008</c:v>
                </c:pt>
                <c:pt idx="1304">
                  <c:v>12.9550940951335</c:v>
                </c:pt>
                <c:pt idx="1305">
                  <c:v>12.95439972534589</c:v>
                </c:pt>
                <c:pt idx="1306">
                  <c:v>12.95435825261055</c:v>
                </c:pt>
                <c:pt idx="1307">
                  <c:v>12.95423511063193</c:v>
                </c:pt>
                <c:pt idx="1308">
                  <c:v>12.96412658063629</c:v>
                </c:pt>
                <c:pt idx="1309">
                  <c:v>12.96403384511058</c:v>
                </c:pt>
                <c:pt idx="1310">
                  <c:v>12.97362574137759</c:v>
                </c:pt>
                <c:pt idx="1311">
                  <c:v>12.9829942010204</c:v>
                </c:pt>
                <c:pt idx="1312">
                  <c:v>12.9828833915297</c:v>
                </c:pt>
                <c:pt idx="1313">
                  <c:v>12.98305444592812</c:v>
                </c:pt>
                <c:pt idx="1314">
                  <c:v>12.99278815771042</c:v>
                </c:pt>
                <c:pt idx="1315">
                  <c:v>12.99274036838324</c:v>
                </c:pt>
                <c:pt idx="1316">
                  <c:v>12.99263920647502</c:v>
                </c:pt>
                <c:pt idx="1317">
                  <c:v>12.9922381466026</c:v>
                </c:pt>
                <c:pt idx="1318">
                  <c:v>12.99202649265475</c:v>
                </c:pt>
                <c:pt idx="1319">
                  <c:v>12.9917618238555</c:v>
                </c:pt>
                <c:pt idx="1320">
                  <c:v>12.99119501715734</c:v>
                </c:pt>
                <c:pt idx="1321">
                  <c:v>12.99082386500845</c:v>
                </c:pt>
                <c:pt idx="1322">
                  <c:v>12.99057915016872</c:v>
                </c:pt>
                <c:pt idx="1323">
                  <c:v>12.99019773295509</c:v>
                </c:pt>
                <c:pt idx="1324">
                  <c:v>12.99004475765063</c:v>
                </c:pt>
                <c:pt idx="1325">
                  <c:v>12.98989209683255</c:v>
                </c:pt>
                <c:pt idx="1326">
                  <c:v>12.99008411020095</c:v>
                </c:pt>
                <c:pt idx="1327">
                  <c:v>12.9901091580483</c:v>
                </c:pt>
                <c:pt idx="1328">
                  <c:v>12.99071055618324</c:v>
                </c:pt>
                <c:pt idx="1329">
                  <c:v>12.9909577723333</c:v>
                </c:pt>
                <c:pt idx="1330">
                  <c:v>12.9912275777131</c:v>
                </c:pt>
                <c:pt idx="1331">
                  <c:v>12.99135915549619</c:v>
                </c:pt>
                <c:pt idx="1332">
                  <c:v>12.9914879944201</c:v>
                </c:pt>
                <c:pt idx="1333">
                  <c:v>12.99152965302516</c:v>
                </c:pt>
                <c:pt idx="1334">
                  <c:v>12.99133460415971</c:v>
                </c:pt>
                <c:pt idx="1335">
                  <c:v>12.99118650232288</c:v>
                </c:pt>
                <c:pt idx="1336">
                  <c:v>12.99119862286121</c:v>
                </c:pt>
                <c:pt idx="1337">
                  <c:v>12.9912407276295</c:v>
                </c:pt>
                <c:pt idx="1338">
                  <c:v>12.99125176566018</c:v>
                </c:pt>
                <c:pt idx="1339">
                  <c:v>12.99106963103392</c:v>
                </c:pt>
                <c:pt idx="1340">
                  <c:v>12.99109106307525</c:v>
                </c:pt>
                <c:pt idx="1341">
                  <c:v>12.99084922917622</c:v>
                </c:pt>
                <c:pt idx="1342">
                  <c:v>12.99087780808473</c:v>
                </c:pt>
                <c:pt idx="1343">
                  <c:v>12.99109050718911</c:v>
                </c:pt>
                <c:pt idx="1344">
                  <c:v>12.99125875502654</c:v>
                </c:pt>
                <c:pt idx="1345">
                  <c:v>12.99121673517586</c:v>
                </c:pt>
                <c:pt idx="1346">
                  <c:v>12.99104132541494</c:v>
                </c:pt>
                <c:pt idx="1347">
                  <c:v>12.99112844969998</c:v>
                </c:pt>
                <c:pt idx="1348">
                  <c:v>12.97161036319219</c:v>
                </c:pt>
                <c:pt idx="1349">
                  <c:v>12.97160230219162</c:v>
                </c:pt>
                <c:pt idx="1350">
                  <c:v>12.98108539981063</c:v>
                </c:pt>
                <c:pt idx="1351">
                  <c:v>12.98063660484556</c:v>
                </c:pt>
                <c:pt idx="1352">
                  <c:v>12.97057149924062</c:v>
                </c:pt>
                <c:pt idx="1353">
                  <c:v>12.98015315939963</c:v>
                </c:pt>
                <c:pt idx="1354">
                  <c:v>12.99019978995894</c:v>
                </c:pt>
                <c:pt idx="1355">
                  <c:v>12.99010030836466</c:v>
                </c:pt>
                <c:pt idx="1356">
                  <c:v>12.99009912696961</c:v>
                </c:pt>
                <c:pt idx="1357">
                  <c:v>12.99027151774795</c:v>
                </c:pt>
                <c:pt idx="1358">
                  <c:v>12.99023042048569</c:v>
                </c:pt>
                <c:pt idx="1359">
                  <c:v>12.98977665729917</c:v>
                </c:pt>
                <c:pt idx="1360">
                  <c:v>12.9894326919865</c:v>
                </c:pt>
                <c:pt idx="1361">
                  <c:v>12.98960407410017</c:v>
                </c:pt>
                <c:pt idx="1362">
                  <c:v>12.98935701858578</c:v>
                </c:pt>
                <c:pt idx="1363">
                  <c:v>12.98919384815926</c:v>
                </c:pt>
                <c:pt idx="1364">
                  <c:v>12.98904353929599</c:v>
                </c:pt>
                <c:pt idx="1365">
                  <c:v>12.98912311936752</c:v>
                </c:pt>
                <c:pt idx="1366">
                  <c:v>12.98932922541265</c:v>
                </c:pt>
                <c:pt idx="1367">
                  <c:v>12.98932118628646</c:v>
                </c:pt>
                <c:pt idx="1368">
                  <c:v>12.98903710167966</c:v>
                </c:pt>
                <c:pt idx="1369">
                  <c:v>12.98919611165572</c:v>
                </c:pt>
                <c:pt idx="1370">
                  <c:v>12.9894129478699</c:v>
                </c:pt>
                <c:pt idx="1371">
                  <c:v>12.98925650568661</c:v>
                </c:pt>
                <c:pt idx="1372">
                  <c:v>12.98900951033644</c:v>
                </c:pt>
                <c:pt idx="1373">
                  <c:v>12.98876330843093</c:v>
                </c:pt>
                <c:pt idx="1374">
                  <c:v>12.98903529752424</c:v>
                </c:pt>
                <c:pt idx="1375">
                  <c:v>12.98903396026731</c:v>
                </c:pt>
                <c:pt idx="1376">
                  <c:v>12.98880078061743</c:v>
                </c:pt>
                <c:pt idx="1377">
                  <c:v>12.98843326032545</c:v>
                </c:pt>
                <c:pt idx="1378">
                  <c:v>12.98831092648458</c:v>
                </c:pt>
                <c:pt idx="1379">
                  <c:v>12.98834736468053</c:v>
                </c:pt>
                <c:pt idx="1380">
                  <c:v>12.98805062063934</c:v>
                </c:pt>
                <c:pt idx="1381">
                  <c:v>12.98778742162814</c:v>
                </c:pt>
                <c:pt idx="1382">
                  <c:v>12.98766174990542</c:v>
                </c:pt>
                <c:pt idx="1383">
                  <c:v>12.9876011385743</c:v>
                </c:pt>
                <c:pt idx="1384">
                  <c:v>12.98780941874258</c:v>
                </c:pt>
                <c:pt idx="1385">
                  <c:v>12.98766030764777</c:v>
                </c:pt>
                <c:pt idx="1386">
                  <c:v>12.98735190273044</c:v>
                </c:pt>
                <c:pt idx="1387">
                  <c:v>12.98723720595765</c:v>
                </c:pt>
                <c:pt idx="1388">
                  <c:v>12.9872300002176</c:v>
                </c:pt>
                <c:pt idx="1389">
                  <c:v>12.97747934073495</c:v>
                </c:pt>
                <c:pt idx="1390">
                  <c:v>13.02632871501857</c:v>
                </c:pt>
                <c:pt idx="1391">
                  <c:v>13.0555247752665</c:v>
                </c:pt>
                <c:pt idx="1392">
                  <c:v>13.00646620419407</c:v>
                </c:pt>
                <c:pt idx="1393">
                  <c:v>12.97708225375745</c:v>
                </c:pt>
                <c:pt idx="1394">
                  <c:v>12.96695043725171</c:v>
                </c:pt>
                <c:pt idx="1395">
                  <c:v>12.96671127231462</c:v>
                </c:pt>
                <c:pt idx="1396">
                  <c:v>12.96707951445993</c:v>
                </c:pt>
                <c:pt idx="1397">
                  <c:v>12.96754841225771</c:v>
                </c:pt>
                <c:pt idx="1398">
                  <c:v>12.96745831432113</c:v>
                </c:pt>
                <c:pt idx="1399">
                  <c:v>12.96734129728087</c:v>
                </c:pt>
                <c:pt idx="1400">
                  <c:v>12.96721824290513</c:v>
                </c:pt>
                <c:pt idx="1401">
                  <c:v>12.96726630915968</c:v>
                </c:pt>
                <c:pt idx="1402">
                  <c:v>12.9671975069632</c:v>
                </c:pt>
                <c:pt idx="1403">
                  <c:v>12.96710758612964</c:v>
                </c:pt>
                <c:pt idx="1404">
                  <c:v>12.96707136917751</c:v>
                </c:pt>
                <c:pt idx="1405">
                  <c:v>12.96711588088998</c:v>
                </c:pt>
                <c:pt idx="1406">
                  <c:v>12.96715413950129</c:v>
                </c:pt>
                <c:pt idx="1407">
                  <c:v>12.96698196043249</c:v>
                </c:pt>
                <c:pt idx="1408">
                  <c:v>12.96686657035583</c:v>
                </c:pt>
                <c:pt idx="1409">
                  <c:v>12.96676720491231</c:v>
                </c:pt>
                <c:pt idx="1410">
                  <c:v>12.96658336614164</c:v>
                </c:pt>
                <c:pt idx="1411">
                  <c:v>12.96617952139047</c:v>
                </c:pt>
                <c:pt idx="1412">
                  <c:v>12.96589329326156</c:v>
                </c:pt>
                <c:pt idx="1413">
                  <c:v>12.96593405669128</c:v>
                </c:pt>
                <c:pt idx="1414">
                  <c:v>12.96599661977997</c:v>
                </c:pt>
                <c:pt idx="1415">
                  <c:v>12.96571547932894</c:v>
                </c:pt>
                <c:pt idx="1416">
                  <c:v>12.96559289640318</c:v>
                </c:pt>
                <c:pt idx="1417">
                  <c:v>12.96526141501534</c:v>
                </c:pt>
                <c:pt idx="1418">
                  <c:v>12.96515328817265</c:v>
                </c:pt>
                <c:pt idx="1419">
                  <c:v>12.96492454497438</c:v>
                </c:pt>
                <c:pt idx="1420">
                  <c:v>12.96475845593074</c:v>
                </c:pt>
                <c:pt idx="1421">
                  <c:v>12.96443143376466</c:v>
                </c:pt>
                <c:pt idx="1422">
                  <c:v>12.96473739492013</c:v>
                </c:pt>
                <c:pt idx="1423">
                  <c:v>12.96477653703447</c:v>
                </c:pt>
                <c:pt idx="1424">
                  <c:v>12.96482076714856</c:v>
                </c:pt>
                <c:pt idx="1425">
                  <c:v>12.96477795486452</c:v>
                </c:pt>
                <c:pt idx="1426">
                  <c:v>12.96494339877214</c:v>
                </c:pt>
                <c:pt idx="1427">
                  <c:v>12.96513976484817</c:v>
                </c:pt>
                <c:pt idx="1428">
                  <c:v>12.98471149478514</c:v>
                </c:pt>
                <c:pt idx="1429">
                  <c:v>12.99422244886762</c:v>
                </c:pt>
                <c:pt idx="1430">
                  <c:v>12.98429496866358</c:v>
                </c:pt>
                <c:pt idx="1431">
                  <c:v>12.98427736121771</c:v>
                </c:pt>
                <c:pt idx="1432">
                  <c:v>12.98425604800593</c:v>
                </c:pt>
                <c:pt idx="1433">
                  <c:v>12.98413830109352</c:v>
                </c:pt>
                <c:pt idx="1434">
                  <c:v>12.98420926339965</c:v>
                </c:pt>
                <c:pt idx="1435">
                  <c:v>12.98432230289795</c:v>
                </c:pt>
                <c:pt idx="1436">
                  <c:v>12.98414086709769</c:v>
                </c:pt>
                <c:pt idx="1437">
                  <c:v>12.98375524380064</c:v>
                </c:pt>
                <c:pt idx="1438">
                  <c:v>12.98352171741443</c:v>
                </c:pt>
                <c:pt idx="1439">
                  <c:v>12.98356484996014</c:v>
                </c:pt>
                <c:pt idx="1440">
                  <c:v>12.98338734600112</c:v>
                </c:pt>
                <c:pt idx="1441">
                  <c:v>12.98282592288634</c:v>
                </c:pt>
                <c:pt idx="1442">
                  <c:v>12.9823854514146</c:v>
                </c:pt>
                <c:pt idx="1443">
                  <c:v>12.98265209966463</c:v>
                </c:pt>
                <c:pt idx="1444">
                  <c:v>12.98273094359867</c:v>
                </c:pt>
                <c:pt idx="1445">
                  <c:v>12.98278683484926</c:v>
                </c:pt>
                <c:pt idx="1446">
                  <c:v>12.98261689499885</c:v>
                </c:pt>
                <c:pt idx="1447">
                  <c:v>12.98233088175259</c:v>
                </c:pt>
                <c:pt idx="1448">
                  <c:v>12.98235047633398</c:v>
                </c:pt>
                <c:pt idx="1449">
                  <c:v>12.9825656872856</c:v>
                </c:pt>
                <c:pt idx="1450">
                  <c:v>12.98250779280127</c:v>
                </c:pt>
                <c:pt idx="1451">
                  <c:v>12.98239101930765</c:v>
                </c:pt>
                <c:pt idx="1452">
                  <c:v>12.98263541307288</c:v>
                </c:pt>
                <c:pt idx="1453">
                  <c:v>12.98287178109201</c:v>
                </c:pt>
                <c:pt idx="1454">
                  <c:v>12.98274122060666</c:v>
                </c:pt>
                <c:pt idx="1455">
                  <c:v>12.98247178027669</c:v>
                </c:pt>
                <c:pt idx="1456">
                  <c:v>12.98205714681935</c:v>
                </c:pt>
                <c:pt idx="1457">
                  <c:v>12.98165656508195</c:v>
                </c:pt>
                <c:pt idx="1458">
                  <c:v>12.98173907468587</c:v>
                </c:pt>
                <c:pt idx="1459">
                  <c:v>12.9816366342261</c:v>
                </c:pt>
                <c:pt idx="1460">
                  <c:v>12.9818009632801</c:v>
                </c:pt>
                <c:pt idx="1461">
                  <c:v>12.98182491082912</c:v>
                </c:pt>
                <c:pt idx="1462">
                  <c:v>12.9821419567738</c:v>
                </c:pt>
                <c:pt idx="1463">
                  <c:v>12.98218641093002</c:v>
                </c:pt>
                <c:pt idx="1464">
                  <c:v>12.98231004007777</c:v>
                </c:pt>
                <c:pt idx="1465">
                  <c:v>12.98194411127155</c:v>
                </c:pt>
                <c:pt idx="1466">
                  <c:v>12.98207049109801</c:v>
                </c:pt>
                <c:pt idx="1467">
                  <c:v>12.98185779449629</c:v>
                </c:pt>
                <c:pt idx="1468">
                  <c:v>12.97168775234024</c:v>
                </c:pt>
                <c:pt idx="1469">
                  <c:v>12.97135754426757</c:v>
                </c:pt>
                <c:pt idx="1470">
                  <c:v>12.98119016082399</c:v>
                </c:pt>
                <c:pt idx="1471">
                  <c:v>12.9909470984376</c:v>
                </c:pt>
                <c:pt idx="1472">
                  <c:v>12.99066324814061</c:v>
                </c:pt>
                <c:pt idx="1473">
                  <c:v>12.98044391428086</c:v>
                </c:pt>
                <c:pt idx="1474">
                  <c:v>12.9801611402247</c:v>
                </c:pt>
                <c:pt idx="1475">
                  <c:v>12.98023409897618</c:v>
                </c:pt>
                <c:pt idx="1476">
                  <c:v>12.98012528515636</c:v>
                </c:pt>
                <c:pt idx="1477">
                  <c:v>12.9799821481327</c:v>
                </c:pt>
                <c:pt idx="1478">
                  <c:v>12.97967032980972</c:v>
                </c:pt>
                <c:pt idx="1479">
                  <c:v>12.97956970705337</c:v>
                </c:pt>
                <c:pt idx="1480">
                  <c:v>12.97914438587694</c:v>
                </c:pt>
                <c:pt idx="1481">
                  <c:v>12.97880306340273</c:v>
                </c:pt>
                <c:pt idx="1482">
                  <c:v>12.97891165997266</c:v>
                </c:pt>
                <c:pt idx="1483">
                  <c:v>12.97934947479439</c:v>
                </c:pt>
                <c:pt idx="1484">
                  <c:v>12.97930429769378</c:v>
                </c:pt>
                <c:pt idx="1485">
                  <c:v>12.97900954386655</c:v>
                </c:pt>
                <c:pt idx="1486">
                  <c:v>12.9788938606413</c:v>
                </c:pt>
                <c:pt idx="1487">
                  <c:v>12.97909702243299</c:v>
                </c:pt>
                <c:pt idx="1488">
                  <c:v>12.97950719488749</c:v>
                </c:pt>
                <c:pt idx="1489">
                  <c:v>12.97946383465528</c:v>
                </c:pt>
                <c:pt idx="1490">
                  <c:v>12.97911397736101</c:v>
                </c:pt>
                <c:pt idx="1491">
                  <c:v>12.97844029375496</c:v>
                </c:pt>
                <c:pt idx="1492">
                  <c:v>12.97797883226979</c:v>
                </c:pt>
                <c:pt idx="1493">
                  <c:v>12.97776167849872</c:v>
                </c:pt>
                <c:pt idx="1494">
                  <c:v>12.9773040165051</c:v>
                </c:pt>
                <c:pt idx="1495">
                  <c:v>12.97696566045266</c:v>
                </c:pt>
                <c:pt idx="1496">
                  <c:v>12.97687135955088</c:v>
                </c:pt>
                <c:pt idx="1497">
                  <c:v>12.97672623141215</c:v>
                </c:pt>
                <c:pt idx="1498">
                  <c:v>12.97660181077021</c:v>
                </c:pt>
                <c:pt idx="1499">
                  <c:v>12.97636845046317</c:v>
                </c:pt>
                <c:pt idx="1500">
                  <c:v>12.9765459487004</c:v>
                </c:pt>
                <c:pt idx="1501">
                  <c:v>12.97641714764917</c:v>
                </c:pt>
                <c:pt idx="1502">
                  <c:v>12.97591550956004</c:v>
                </c:pt>
                <c:pt idx="1503">
                  <c:v>12.97549810673315</c:v>
                </c:pt>
                <c:pt idx="1504">
                  <c:v>12.97517136324603</c:v>
                </c:pt>
                <c:pt idx="1505">
                  <c:v>12.97510943783052</c:v>
                </c:pt>
                <c:pt idx="1506">
                  <c:v>12.97482933060521</c:v>
                </c:pt>
                <c:pt idx="1507">
                  <c:v>12.97462683282018</c:v>
                </c:pt>
                <c:pt idx="1508">
                  <c:v>12.97463901995537</c:v>
                </c:pt>
                <c:pt idx="1509">
                  <c:v>12.97504532280273</c:v>
                </c:pt>
                <c:pt idx="1510">
                  <c:v>12.9946107645932</c:v>
                </c:pt>
                <c:pt idx="1511">
                  <c:v>13.01373135642792</c:v>
                </c:pt>
                <c:pt idx="1512">
                  <c:v>13.01350183145327</c:v>
                </c:pt>
                <c:pt idx="1513">
                  <c:v>12.99383185967243</c:v>
                </c:pt>
                <c:pt idx="1514">
                  <c:v>12.98377647154516</c:v>
                </c:pt>
                <c:pt idx="1515">
                  <c:v>12.98342494436733</c:v>
                </c:pt>
                <c:pt idx="1516">
                  <c:v>12.9831533493663</c:v>
                </c:pt>
                <c:pt idx="1517">
                  <c:v>12.98353635737574</c:v>
                </c:pt>
                <c:pt idx="1518">
                  <c:v>12.98396771747911</c:v>
                </c:pt>
                <c:pt idx="1519">
                  <c:v>12.9839086557453</c:v>
                </c:pt>
                <c:pt idx="1520">
                  <c:v>12.98371784224652</c:v>
                </c:pt>
                <c:pt idx="1521">
                  <c:v>12.9835411683631</c:v>
                </c:pt>
                <c:pt idx="1522">
                  <c:v>12.98353849179176</c:v>
                </c:pt>
                <c:pt idx="1523">
                  <c:v>12.98372156902887</c:v>
                </c:pt>
                <c:pt idx="1524">
                  <c:v>12.98352402211162</c:v>
                </c:pt>
                <c:pt idx="1525">
                  <c:v>12.98337986415853</c:v>
                </c:pt>
                <c:pt idx="1526">
                  <c:v>12.98337085803447</c:v>
                </c:pt>
                <c:pt idx="1527">
                  <c:v>12.98329990009401</c:v>
                </c:pt>
                <c:pt idx="1528">
                  <c:v>12.98291402706598</c:v>
                </c:pt>
                <c:pt idx="1529">
                  <c:v>12.9826609778964</c:v>
                </c:pt>
                <c:pt idx="1530">
                  <c:v>12.98282992956227</c:v>
                </c:pt>
                <c:pt idx="1531">
                  <c:v>12.98309376432343</c:v>
                </c:pt>
                <c:pt idx="1532">
                  <c:v>12.98315810560424</c:v>
                </c:pt>
                <c:pt idx="1533">
                  <c:v>12.98335472937685</c:v>
                </c:pt>
                <c:pt idx="1534">
                  <c:v>12.9829826603633</c:v>
                </c:pt>
                <c:pt idx="1535">
                  <c:v>12.98279252003137</c:v>
                </c:pt>
                <c:pt idx="1536">
                  <c:v>12.98292009532115</c:v>
                </c:pt>
                <c:pt idx="1537">
                  <c:v>12.98310112724297</c:v>
                </c:pt>
                <c:pt idx="1538">
                  <c:v>12.98307316643254</c:v>
                </c:pt>
                <c:pt idx="1539">
                  <c:v>12.98318889393765</c:v>
                </c:pt>
                <c:pt idx="1540">
                  <c:v>12.98374333945958</c:v>
                </c:pt>
                <c:pt idx="1541">
                  <c:v>12.98392863049199</c:v>
                </c:pt>
                <c:pt idx="1542">
                  <c:v>12.98380593397153</c:v>
                </c:pt>
                <c:pt idx="1543">
                  <c:v>12.98406274968786</c:v>
                </c:pt>
                <c:pt idx="1544">
                  <c:v>12.98420227981564</c:v>
                </c:pt>
                <c:pt idx="1545">
                  <c:v>12.98383270463767</c:v>
                </c:pt>
                <c:pt idx="1546">
                  <c:v>12.98361870707466</c:v>
                </c:pt>
                <c:pt idx="1547">
                  <c:v>12.98317142435563</c:v>
                </c:pt>
                <c:pt idx="1548">
                  <c:v>12.9829047530706</c:v>
                </c:pt>
                <c:pt idx="1549">
                  <c:v>12.98282327116676</c:v>
                </c:pt>
                <c:pt idx="1550">
                  <c:v>12.98275315894263</c:v>
                </c:pt>
                <c:pt idx="1551">
                  <c:v>12.98258857120476</c:v>
                </c:pt>
                <c:pt idx="1552">
                  <c:v>12.9725955369795</c:v>
                </c:pt>
                <c:pt idx="1553">
                  <c:v>12.97277974458109</c:v>
                </c:pt>
                <c:pt idx="1554">
                  <c:v>12.9724773611072</c:v>
                </c:pt>
                <c:pt idx="1555">
                  <c:v>12.97225917148924</c:v>
                </c:pt>
                <c:pt idx="1556">
                  <c:v>12.97223045678118</c:v>
                </c:pt>
                <c:pt idx="1557">
                  <c:v>12.97219617924734</c:v>
                </c:pt>
                <c:pt idx="1558">
                  <c:v>12.97204470703661</c:v>
                </c:pt>
                <c:pt idx="1559">
                  <c:v>12.97172610924689</c:v>
                </c:pt>
                <c:pt idx="1560">
                  <c:v>12.97173588420383</c:v>
                </c:pt>
                <c:pt idx="1561">
                  <c:v>12.97175700069183</c:v>
                </c:pt>
                <c:pt idx="1562">
                  <c:v>12.97205886465827</c:v>
                </c:pt>
                <c:pt idx="1563">
                  <c:v>12.97224649402677</c:v>
                </c:pt>
                <c:pt idx="1564">
                  <c:v>12.9723422336519</c:v>
                </c:pt>
                <c:pt idx="1565">
                  <c:v>12.97245175984569</c:v>
                </c:pt>
                <c:pt idx="1566">
                  <c:v>12.97247474149745</c:v>
                </c:pt>
                <c:pt idx="1567">
                  <c:v>12.97245525264655</c:v>
                </c:pt>
                <c:pt idx="1568">
                  <c:v>12.97257591868144</c:v>
                </c:pt>
                <c:pt idx="1569">
                  <c:v>12.97250198042847</c:v>
                </c:pt>
                <c:pt idx="1570">
                  <c:v>12.97237802042489</c:v>
                </c:pt>
                <c:pt idx="1571">
                  <c:v>12.97254756324598</c:v>
                </c:pt>
                <c:pt idx="1572">
                  <c:v>12.97226479523876</c:v>
                </c:pt>
                <c:pt idx="1573">
                  <c:v>12.9728134835317</c:v>
                </c:pt>
                <c:pt idx="1574">
                  <c:v>12.97322863037816</c:v>
                </c:pt>
                <c:pt idx="1575">
                  <c:v>12.97294440760997</c:v>
                </c:pt>
                <c:pt idx="1576">
                  <c:v>12.9720993054142</c:v>
                </c:pt>
                <c:pt idx="1577">
                  <c:v>12.97185632427062</c:v>
                </c:pt>
                <c:pt idx="1578">
                  <c:v>12.97184093839915</c:v>
                </c:pt>
                <c:pt idx="1579">
                  <c:v>12.97139325702949</c:v>
                </c:pt>
                <c:pt idx="1580">
                  <c:v>12.97098068216449</c:v>
                </c:pt>
                <c:pt idx="1581">
                  <c:v>12.97096542236143</c:v>
                </c:pt>
                <c:pt idx="1582">
                  <c:v>12.97092066039524</c:v>
                </c:pt>
                <c:pt idx="1583">
                  <c:v>12.97099522335671</c:v>
                </c:pt>
                <c:pt idx="1584">
                  <c:v>12.97102511052451</c:v>
                </c:pt>
                <c:pt idx="1585">
                  <c:v>12.97082854374857</c:v>
                </c:pt>
                <c:pt idx="1586">
                  <c:v>12.97060867886874</c:v>
                </c:pt>
                <c:pt idx="1587">
                  <c:v>12.97094344557524</c:v>
                </c:pt>
                <c:pt idx="1588">
                  <c:v>12.98113176855418</c:v>
                </c:pt>
                <c:pt idx="1589">
                  <c:v>12.99099458152522</c:v>
                </c:pt>
                <c:pt idx="1590">
                  <c:v>12.98115927908123</c:v>
                </c:pt>
                <c:pt idx="1591">
                  <c:v>12.9912459780262</c:v>
                </c:pt>
                <c:pt idx="1592">
                  <c:v>12.99135436940255</c:v>
                </c:pt>
                <c:pt idx="1593">
                  <c:v>12.99116448957403</c:v>
                </c:pt>
                <c:pt idx="1594">
                  <c:v>12.98110175731824</c:v>
                </c:pt>
                <c:pt idx="1595">
                  <c:v>12.98092002142571</c:v>
                </c:pt>
                <c:pt idx="1596">
                  <c:v>12.98047404260452</c:v>
                </c:pt>
                <c:pt idx="1597">
                  <c:v>12.98013068933134</c:v>
                </c:pt>
                <c:pt idx="1598">
                  <c:v>12.97951879264469</c:v>
                </c:pt>
                <c:pt idx="1599">
                  <c:v>12.97943587717867</c:v>
                </c:pt>
                <c:pt idx="1600">
                  <c:v>12.97966217871883</c:v>
                </c:pt>
                <c:pt idx="1601">
                  <c:v>12.97974101430533</c:v>
                </c:pt>
                <c:pt idx="1602">
                  <c:v>12.97963251608516</c:v>
                </c:pt>
                <c:pt idx="1603">
                  <c:v>12.97912323774971</c:v>
                </c:pt>
                <c:pt idx="1604">
                  <c:v>12.97872596525383</c:v>
                </c:pt>
                <c:pt idx="1605">
                  <c:v>12.97874157356965</c:v>
                </c:pt>
                <c:pt idx="1606">
                  <c:v>12.97857818366636</c:v>
                </c:pt>
                <c:pt idx="1607">
                  <c:v>12.97836675019541</c:v>
                </c:pt>
                <c:pt idx="1608">
                  <c:v>12.97815538436521</c:v>
                </c:pt>
                <c:pt idx="1609">
                  <c:v>12.9781426922812</c:v>
                </c:pt>
                <c:pt idx="1610">
                  <c:v>12.97764511836266</c:v>
                </c:pt>
                <c:pt idx="1611">
                  <c:v>12.97713218311936</c:v>
                </c:pt>
                <c:pt idx="1612">
                  <c:v>12.97692846523883</c:v>
                </c:pt>
                <c:pt idx="1613">
                  <c:v>12.9770690834843</c:v>
                </c:pt>
                <c:pt idx="1614">
                  <c:v>12.97692645447646</c:v>
                </c:pt>
                <c:pt idx="1615">
                  <c:v>12.9770580120375</c:v>
                </c:pt>
                <c:pt idx="1616">
                  <c:v>12.97725506864525</c:v>
                </c:pt>
                <c:pt idx="1617">
                  <c:v>12.97789920221514</c:v>
                </c:pt>
                <c:pt idx="1618">
                  <c:v>12.97816313910407</c:v>
                </c:pt>
                <c:pt idx="1619">
                  <c:v>12.97853136887067</c:v>
                </c:pt>
                <c:pt idx="1620">
                  <c:v>12.97865793768758</c:v>
                </c:pt>
                <c:pt idx="1621">
                  <c:v>12.97862592153699</c:v>
                </c:pt>
                <c:pt idx="1622">
                  <c:v>12.97893038387549</c:v>
                </c:pt>
                <c:pt idx="1623">
                  <c:v>12.97869009829391</c:v>
                </c:pt>
                <c:pt idx="1624">
                  <c:v>12.97841098174312</c:v>
                </c:pt>
                <c:pt idx="1625">
                  <c:v>12.978189442255</c:v>
                </c:pt>
                <c:pt idx="1626">
                  <c:v>12.97823198670722</c:v>
                </c:pt>
                <c:pt idx="1627">
                  <c:v>12.97835752952644</c:v>
                </c:pt>
                <c:pt idx="1628">
                  <c:v>12.98810963903595</c:v>
                </c:pt>
                <c:pt idx="1629">
                  <c:v>12.99774878806653</c:v>
                </c:pt>
                <c:pt idx="1630">
                  <c:v>12.98787698554951</c:v>
                </c:pt>
                <c:pt idx="1631">
                  <c:v>13.03690042919641</c:v>
                </c:pt>
                <c:pt idx="1632">
                  <c:v>13.05605493125224</c:v>
                </c:pt>
                <c:pt idx="1633">
                  <c:v>13.02634251632213</c:v>
                </c:pt>
                <c:pt idx="1634">
                  <c:v>12.99687360848184</c:v>
                </c:pt>
                <c:pt idx="1635">
                  <c:v>12.99690474626394</c:v>
                </c:pt>
                <c:pt idx="1636">
                  <c:v>12.9968762484956</c:v>
                </c:pt>
                <c:pt idx="1637">
                  <c:v>12.99683216433544</c:v>
                </c:pt>
                <c:pt idx="1638">
                  <c:v>12.99675760609437</c:v>
                </c:pt>
                <c:pt idx="1639">
                  <c:v>12.99661965887433</c:v>
                </c:pt>
                <c:pt idx="1640">
                  <c:v>12.99663838033733</c:v>
                </c:pt>
                <c:pt idx="1641">
                  <c:v>12.99641412301195</c:v>
                </c:pt>
                <c:pt idx="1642">
                  <c:v>12.99616148651005</c:v>
                </c:pt>
                <c:pt idx="1643">
                  <c:v>12.99542506174159</c:v>
                </c:pt>
                <c:pt idx="1644">
                  <c:v>12.99484008612016</c:v>
                </c:pt>
                <c:pt idx="1645">
                  <c:v>12.99526560214733</c:v>
                </c:pt>
                <c:pt idx="1646">
                  <c:v>12.99597833812599</c:v>
                </c:pt>
                <c:pt idx="1647">
                  <c:v>12.99487286001663</c:v>
                </c:pt>
                <c:pt idx="1648">
                  <c:v>12.99468108179086</c:v>
                </c:pt>
                <c:pt idx="1649">
                  <c:v>12.99443352337996</c:v>
                </c:pt>
                <c:pt idx="1650">
                  <c:v>12.99431082458445</c:v>
                </c:pt>
                <c:pt idx="1651">
                  <c:v>12.99375876188384</c:v>
                </c:pt>
                <c:pt idx="1652">
                  <c:v>12.99373572386888</c:v>
                </c:pt>
                <c:pt idx="1653">
                  <c:v>12.9937911084791</c:v>
                </c:pt>
                <c:pt idx="1654">
                  <c:v>12.99287431580295</c:v>
                </c:pt>
                <c:pt idx="1655">
                  <c:v>12.99291417168139</c:v>
                </c:pt>
                <c:pt idx="1656">
                  <c:v>12.99301771121699</c:v>
                </c:pt>
                <c:pt idx="1657">
                  <c:v>12.99270721915395</c:v>
                </c:pt>
                <c:pt idx="1658">
                  <c:v>12.99267911723426</c:v>
                </c:pt>
                <c:pt idx="1659">
                  <c:v>12.99297696424883</c:v>
                </c:pt>
                <c:pt idx="1660">
                  <c:v>12.99295850792854</c:v>
                </c:pt>
                <c:pt idx="1661">
                  <c:v>12.99292528009761</c:v>
                </c:pt>
                <c:pt idx="1662">
                  <c:v>12.99275986419155</c:v>
                </c:pt>
                <c:pt idx="1663">
                  <c:v>12.99271758498943</c:v>
                </c:pt>
                <c:pt idx="1664">
                  <c:v>12.9929498377447</c:v>
                </c:pt>
                <c:pt idx="1665">
                  <c:v>12.99325840081286</c:v>
                </c:pt>
                <c:pt idx="1666">
                  <c:v>12.99371693982695</c:v>
                </c:pt>
                <c:pt idx="1667">
                  <c:v>12.9939962180684</c:v>
                </c:pt>
                <c:pt idx="1668">
                  <c:v>12.99393767095159</c:v>
                </c:pt>
                <c:pt idx="1669">
                  <c:v>12.99390655245211</c:v>
                </c:pt>
                <c:pt idx="1670">
                  <c:v>12.98428427159501</c:v>
                </c:pt>
                <c:pt idx="1671">
                  <c:v>12.98421146206693</c:v>
                </c:pt>
                <c:pt idx="1672">
                  <c:v>12.99405650511103</c:v>
                </c:pt>
                <c:pt idx="1673">
                  <c:v>12.99410575573779</c:v>
                </c:pt>
                <c:pt idx="1674">
                  <c:v>12.99419024507197</c:v>
                </c:pt>
                <c:pt idx="1675">
                  <c:v>12.9942707270272</c:v>
                </c:pt>
                <c:pt idx="1676">
                  <c:v>12.99408235796962</c:v>
                </c:pt>
                <c:pt idx="1677">
                  <c:v>12.99398720698478</c:v>
                </c:pt>
                <c:pt idx="1678">
                  <c:v>12.99375624348254</c:v>
                </c:pt>
                <c:pt idx="1679">
                  <c:v>12.9939376747521</c:v>
                </c:pt>
                <c:pt idx="1680">
                  <c:v>12.99392027477482</c:v>
                </c:pt>
                <c:pt idx="1681">
                  <c:v>12.99377380010429</c:v>
                </c:pt>
                <c:pt idx="1682">
                  <c:v>12.99363914270044</c:v>
                </c:pt>
                <c:pt idx="1683">
                  <c:v>12.99354252243144</c:v>
                </c:pt>
                <c:pt idx="1684">
                  <c:v>12.99384346713204</c:v>
                </c:pt>
                <c:pt idx="1685">
                  <c:v>12.99379606803436</c:v>
                </c:pt>
                <c:pt idx="1686">
                  <c:v>12.99352541106608</c:v>
                </c:pt>
                <c:pt idx="1687">
                  <c:v>12.99344958094867</c:v>
                </c:pt>
                <c:pt idx="1688">
                  <c:v>12.99362136855729</c:v>
                </c:pt>
                <c:pt idx="1689">
                  <c:v>12.99350151502097</c:v>
                </c:pt>
                <c:pt idx="1690">
                  <c:v>12.99325164674988</c:v>
                </c:pt>
                <c:pt idx="1691">
                  <c:v>12.9932351910343</c:v>
                </c:pt>
                <c:pt idx="1692">
                  <c:v>12.99325919123629</c:v>
                </c:pt>
                <c:pt idx="1693">
                  <c:v>12.99310599022469</c:v>
                </c:pt>
                <c:pt idx="1694">
                  <c:v>12.99307304283972</c:v>
                </c:pt>
                <c:pt idx="1695">
                  <c:v>12.99316091346001</c:v>
                </c:pt>
                <c:pt idx="1696">
                  <c:v>12.99337370231399</c:v>
                </c:pt>
                <c:pt idx="1697">
                  <c:v>12.99338326357359</c:v>
                </c:pt>
                <c:pt idx="1698">
                  <c:v>12.99335431762537</c:v>
                </c:pt>
                <c:pt idx="1699">
                  <c:v>12.993461473128</c:v>
                </c:pt>
                <c:pt idx="1700">
                  <c:v>12.99379097166384</c:v>
                </c:pt>
                <c:pt idx="1701">
                  <c:v>12.99364991285916</c:v>
                </c:pt>
                <c:pt idx="1702">
                  <c:v>12.99331739022593</c:v>
                </c:pt>
                <c:pt idx="1703">
                  <c:v>12.99346664017777</c:v>
                </c:pt>
                <c:pt idx="1704">
                  <c:v>12.99352506777516</c:v>
                </c:pt>
                <c:pt idx="1705">
                  <c:v>12.99325839827945</c:v>
                </c:pt>
                <c:pt idx="1706">
                  <c:v>12.9931406097957</c:v>
                </c:pt>
                <c:pt idx="1707">
                  <c:v>12.9928514785176</c:v>
                </c:pt>
                <c:pt idx="1708">
                  <c:v>12.982838777551</c:v>
                </c:pt>
                <c:pt idx="1709">
                  <c:v>12.97283480022278</c:v>
                </c:pt>
                <c:pt idx="1710">
                  <c:v>12.97287369524537</c:v>
                </c:pt>
                <c:pt idx="1711">
                  <c:v>12.9726291648145</c:v>
                </c:pt>
                <c:pt idx="1712">
                  <c:v>12.98216313566985</c:v>
                </c:pt>
                <c:pt idx="1713">
                  <c:v>12.99194435097214</c:v>
                </c:pt>
                <c:pt idx="1714">
                  <c:v>12.99208247885221</c:v>
                </c:pt>
                <c:pt idx="1715">
                  <c:v>12.99163925183054</c:v>
                </c:pt>
                <c:pt idx="1716">
                  <c:v>12.99146286657455</c:v>
                </c:pt>
                <c:pt idx="1717">
                  <c:v>12.99141345742545</c:v>
                </c:pt>
                <c:pt idx="1718">
                  <c:v>12.99131361706405</c:v>
                </c:pt>
                <c:pt idx="1719">
                  <c:v>12.99102134950225</c:v>
                </c:pt>
                <c:pt idx="1720">
                  <c:v>12.99098992587147</c:v>
                </c:pt>
                <c:pt idx="1721">
                  <c:v>12.99107165599231</c:v>
                </c:pt>
                <c:pt idx="1722">
                  <c:v>12.99074072651547</c:v>
                </c:pt>
                <c:pt idx="1723">
                  <c:v>12.990864869786</c:v>
                </c:pt>
                <c:pt idx="1724">
                  <c:v>12.99080865794794</c:v>
                </c:pt>
                <c:pt idx="1725">
                  <c:v>12.99058258852927</c:v>
                </c:pt>
                <c:pt idx="1726">
                  <c:v>12.99060062152506</c:v>
                </c:pt>
                <c:pt idx="1727">
                  <c:v>12.99051080271078</c:v>
                </c:pt>
                <c:pt idx="1728">
                  <c:v>12.99036382627071</c:v>
                </c:pt>
                <c:pt idx="1729">
                  <c:v>12.99004444402143</c:v>
                </c:pt>
                <c:pt idx="1730">
                  <c:v>12.99004699896647</c:v>
                </c:pt>
                <c:pt idx="1731">
                  <c:v>12.99031535988514</c:v>
                </c:pt>
                <c:pt idx="1732">
                  <c:v>12.99017676693419</c:v>
                </c:pt>
                <c:pt idx="1733">
                  <c:v>12.98977304444186</c:v>
                </c:pt>
                <c:pt idx="1734">
                  <c:v>12.98907214137764</c:v>
                </c:pt>
                <c:pt idx="1735">
                  <c:v>12.9886288994755</c:v>
                </c:pt>
                <c:pt idx="1736">
                  <c:v>12.98792134603831</c:v>
                </c:pt>
                <c:pt idx="1737">
                  <c:v>12.98755753359197</c:v>
                </c:pt>
                <c:pt idx="1738">
                  <c:v>12.98761118988769</c:v>
                </c:pt>
                <c:pt idx="1739">
                  <c:v>12.98685281506961</c:v>
                </c:pt>
                <c:pt idx="1740">
                  <c:v>12.9863293071099</c:v>
                </c:pt>
                <c:pt idx="1741">
                  <c:v>12.98586914852026</c:v>
                </c:pt>
                <c:pt idx="1742">
                  <c:v>12.98567880122756</c:v>
                </c:pt>
                <c:pt idx="1743">
                  <c:v>12.98536204426369</c:v>
                </c:pt>
                <c:pt idx="1744">
                  <c:v>12.98472201745605</c:v>
                </c:pt>
                <c:pt idx="1745">
                  <c:v>12.98467956157812</c:v>
                </c:pt>
                <c:pt idx="1746">
                  <c:v>12.98483342797913</c:v>
                </c:pt>
                <c:pt idx="1747">
                  <c:v>12.98460916039868</c:v>
                </c:pt>
                <c:pt idx="1748">
                  <c:v>12.98426656959525</c:v>
                </c:pt>
                <c:pt idx="1749">
                  <c:v>12.98396681968516</c:v>
                </c:pt>
                <c:pt idx="1750">
                  <c:v>12.99346145376016</c:v>
                </c:pt>
                <c:pt idx="1751">
                  <c:v>13.04274729457541</c:v>
                </c:pt>
                <c:pt idx="1752">
                  <c:v>13.06191738353306</c:v>
                </c:pt>
                <c:pt idx="1753">
                  <c:v>13.06152407332645</c:v>
                </c:pt>
                <c:pt idx="1754">
                  <c:v>13.06147098433245</c:v>
                </c:pt>
                <c:pt idx="1755">
                  <c:v>13.06179182407305</c:v>
                </c:pt>
                <c:pt idx="1756">
                  <c:v>13.06141378220059</c:v>
                </c:pt>
                <c:pt idx="1757">
                  <c:v>13.06114971885907</c:v>
                </c:pt>
                <c:pt idx="1758">
                  <c:v>13.06130877826992</c:v>
                </c:pt>
                <c:pt idx="1759">
                  <c:v>13.06145510250607</c:v>
                </c:pt>
                <c:pt idx="1760">
                  <c:v>13.06198379518838</c:v>
                </c:pt>
                <c:pt idx="1761">
                  <c:v>13.06166990359838</c:v>
                </c:pt>
                <c:pt idx="1762">
                  <c:v>13.06121024200075</c:v>
                </c:pt>
                <c:pt idx="1763">
                  <c:v>13.06082879615873</c:v>
                </c:pt>
                <c:pt idx="1764">
                  <c:v>13.06090701739486</c:v>
                </c:pt>
                <c:pt idx="1765">
                  <c:v>13.0614184823324</c:v>
                </c:pt>
                <c:pt idx="1766">
                  <c:v>13.06148103486887</c:v>
                </c:pt>
                <c:pt idx="1767">
                  <c:v>13.06188992757342</c:v>
                </c:pt>
                <c:pt idx="1768">
                  <c:v>13.06242841476277</c:v>
                </c:pt>
                <c:pt idx="1769">
                  <c:v>13.06283502511788</c:v>
                </c:pt>
                <c:pt idx="1770">
                  <c:v>13.06311209995224</c:v>
                </c:pt>
                <c:pt idx="1771">
                  <c:v>13.06321972159316</c:v>
                </c:pt>
                <c:pt idx="1772">
                  <c:v>13.06343649751024</c:v>
                </c:pt>
                <c:pt idx="1773">
                  <c:v>13.06364679059201</c:v>
                </c:pt>
                <c:pt idx="1774">
                  <c:v>13.06386329556581</c:v>
                </c:pt>
                <c:pt idx="1775">
                  <c:v>13.0637653189784</c:v>
                </c:pt>
                <c:pt idx="1776">
                  <c:v>13.06392340344987</c:v>
                </c:pt>
                <c:pt idx="1777">
                  <c:v>13.06364690768996</c:v>
                </c:pt>
                <c:pt idx="1778">
                  <c:v>13.06337537208756</c:v>
                </c:pt>
                <c:pt idx="1779">
                  <c:v>13.06336124329466</c:v>
                </c:pt>
                <c:pt idx="1780">
                  <c:v>13.06322795737343</c:v>
                </c:pt>
                <c:pt idx="1781">
                  <c:v>13.06280407699424</c:v>
                </c:pt>
                <c:pt idx="1782">
                  <c:v>13.0623442057676</c:v>
                </c:pt>
                <c:pt idx="1783">
                  <c:v>13.0624111117</c:v>
                </c:pt>
                <c:pt idx="1784">
                  <c:v>13.06232844907229</c:v>
                </c:pt>
                <c:pt idx="1785">
                  <c:v>13.06222568535202</c:v>
                </c:pt>
                <c:pt idx="1786">
                  <c:v>13.06220292879267</c:v>
                </c:pt>
                <c:pt idx="1787">
                  <c:v>13.06251223288818</c:v>
                </c:pt>
                <c:pt idx="1788">
                  <c:v>13.03313516079062</c:v>
                </c:pt>
                <c:pt idx="1789">
                  <c:v>13.00362878873103</c:v>
                </c:pt>
                <c:pt idx="1790">
                  <c:v>13.00361841094555</c:v>
                </c:pt>
                <c:pt idx="1791">
                  <c:v>12.99412394067663</c:v>
                </c:pt>
                <c:pt idx="1792">
                  <c:v>12.9843681915371</c:v>
                </c:pt>
                <c:pt idx="1793">
                  <c:v>12.98409854952209</c:v>
                </c:pt>
                <c:pt idx="1794">
                  <c:v>12.99376483684093</c:v>
                </c:pt>
                <c:pt idx="1795">
                  <c:v>12.99380093519725</c:v>
                </c:pt>
                <c:pt idx="1796">
                  <c:v>12.99368897993233</c:v>
                </c:pt>
                <c:pt idx="1797">
                  <c:v>12.99348363172731</c:v>
                </c:pt>
                <c:pt idx="1798">
                  <c:v>12.99319771504179</c:v>
                </c:pt>
                <c:pt idx="1799">
                  <c:v>12.99332336752361</c:v>
                </c:pt>
                <c:pt idx="1800">
                  <c:v>12.99348604939739</c:v>
                </c:pt>
                <c:pt idx="1801">
                  <c:v>12.99338139421977</c:v>
                </c:pt>
                <c:pt idx="1802">
                  <c:v>12.99355475337493</c:v>
                </c:pt>
                <c:pt idx="1803">
                  <c:v>12.99362615681393</c:v>
                </c:pt>
                <c:pt idx="1804">
                  <c:v>12.99361158973474</c:v>
                </c:pt>
                <c:pt idx="1805">
                  <c:v>12.99331994996065</c:v>
                </c:pt>
                <c:pt idx="1806">
                  <c:v>12.99322686636308</c:v>
                </c:pt>
                <c:pt idx="1807">
                  <c:v>12.99332767618703</c:v>
                </c:pt>
                <c:pt idx="1808">
                  <c:v>12.99359693914424</c:v>
                </c:pt>
                <c:pt idx="1809">
                  <c:v>12.99348685064636</c:v>
                </c:pt>
                <c:pt idx="1810">
                  <c:v>12.99329641186104</c:v>
                </c:pt>
                <c:pt idx="1811">
                  <c:v>12.99326167446006</c:v>
                </c:pt>
                <c:pt idx="1812">
                  <c:v>12.99344457572094</c:v>
                </c:pt>
                <c:pt idx="1813">
                  <c:v>12.99348172923677</c:v>
                </c:pt>
                <c:pt idx="1814">
                  <c:v>12.99307488247336</c:v>
                </c:pt>
                <c:pt idx="1815">
                  <c:v>12.99319722266898</c:v>
                </c:pt>
                <c:pt idx="1816">
                  <c:v>12.9932299914897</c:v>
                </c:pt>
                <c:pt idx="1817">
                  <c:v>12.99302261873936</c:v>
                </c:pt>
                <c:pt idx="1818">
                  <c:v>12.99291297536854</c:v>
                </c:pt>
                <c:pt idx="1819">
                  <c:v>12.99317915299251</c:v>
                </c:pt>
                <c:pt idx="1820">
                  <c:v>12.99341643604869</c:v>
                </c:pt>
                <c:pt idx="1821">
                  <c:v>12.99345567922283</c:v>
                </c:pt>
                <c:pt idx="1822">
                  <c:v>12.99340033531492</c:v>
                </c:pt>
                <c:pt idx="1823">
                  <c:v>12.99324246796196</c:v>
                </c:pt>
                <c:pt idx="1824">
                  <c:v>12.99343044321321</c:v>
                </c:pt>
                <c:pt idx="1825">
                  <c:v>12.99351796019513</c:v>
                </c:pt>
                <c:pt idx="1826">
                  <c:v>12.99335083973206</c:v>
                </c:pt>
                <c:pt idx="1827">
                  <c:v>12.99320586894341</c:v>
                </c:pt>
                <c:pt idx="1828">
                  <c:v>12.99338540040109</c:v>
                </c:pt>
                <c:pt idx="1829">
                  <c:v>12.99370689532865</c:v>
                </c:pt>
                <c:pt idx="1830">
                  <c:v>12.99375755947101</c:v>
                </c:pt>
                <c:pt idx="1831">
                  <c:v>12.99359695306823</c:v>
                </c:pt>
                <c:pt idx="1832">
                  <c:v>12.99349252015021</c:v>
                </c:pt>
                <c:pt idx="1833">
                  <c:v>12.99363155175544</c:v>
                </c:pt>
                <c:pt idx="1834">
                  <c:v>13.00332321346416</c:v>
                </c:pt>
                <c:pt idx="1835">
                  <c:v>13.00309134713352</c:v>
                </c:pt>
                <c:pt idx="1836">
                  <c:v>13.00331664151146</c:v>
                </c:pt>
                <c:pt idx="1837">
                  <c:v>13.00339675568938</c:v>
                </c:pt>
                <c:pt idx="1838">
                  <c:v>13.0032918092683</c:v>
                </c:pt>
                <c:pt idx="1839">
                  <c:v>13.00274752521778</c:v>
                </c:pt>
                <c:pt idx="1840">
                  <c:v>13.00265268811181</c:v>
                </c:pt>
                <c:pt idx="1841">
                  <c:v>13.00233811794163</c:v>
                </c:pt>
                <c:pt idx="1842">
                  <c:v>13.0020418450573</c:v>
                </c:pt>
                <c:pt idx="1843">
                  <c:v>13.00173183960131</c:v>
                </c:pt>
                <c:pt idx="1844">
                  <c:v>13.0017337608077</c:v>
                </c:pt>
                <c:pt idx="1845">
                  <c:v>13.0018858570589</c:v>
                </c:pt>
                <c:pt idx="1846">
                  <c:v>13.00181979141551</c:v>
                </c:pt>
                <c:pt idx="1847">
                  <c:v>13.00171735648436</c:v>
                </c:pt>
                <c:pt idx="1848">
                  <c:v>13.00176401006798</c:v>
                </c:pt>
                <c:pt idx="1849">
                  <c:v>13.00188138005026</c:v>
                </c:pt>
                <c:pt idx="1850">
                  <c:v>13.00185331871159</c:v>
                </c:pt>
                <c:pt idx="1851">
                  <c:v>13.00177963057009</c:v>
                </c:pt>
                <c:pt idx="1852">
                  <c:v>13.00162959475424</c:v>
                </c:pt>
                <c:pt idx="1853">
                  <c:v>13.0018074357646</c:v>
                </c:pt>
                <c:pt idx="1854">
                  <c:v>13.00216871526973</c:v>
                </c:pt>
                <c:pt idx="1855">
                  <c:v>13.00214638374424</c:v>
                </c:pt>
                <c:pt idx="1856">
                  <c:v>13.00212036670189</c:v>
                </c:pt>
                <c:pt idx="1857">
                  <c:v>13.00227668456596</c:v>
                </c:pt>
                <c:pt idx="1858">
                  <c:v>13.00254711152943</c:v>
                </c:pt>
                <c:pt idx="1859">
                  <c:v>13.00280263607521</c:v>
                </c:pt>
                <c:pt idx="1860">
                  <c:v>13.0030111518499</c:v>
                </c:pt>
                <c:pt idx="1861">
                  <c:v>13.00339584361122</c:v>
                </c:pt>
                <c:pt idx="1862">
                  <c:v>13.0032864508974</c:v>
                </c:pt>
                <c:pt idx="1863">
                  <c:v>13.00339700777768</c:v>
                </c:pt>
                <c:pt idx="1864">
                  <c:v>13.00337139869726</c:v>
                </c:pt>
                <c:pt idx="1865">
                  <c:v>13.00333705157595</c:v>
                </c:pt>
                <c:pt idx="1866">
                  <c:v>13.00318248290827</c:v>
                </c:pt>
                <c:pt idx="1867">
                  <c:v>13.00300236982341</c:v>
                </c:pt>
                <c:pt idx="1868">
                  <c:v>12.9932719764268</c:v>
                </c:pt>
                <c:pt idx="1869">
                  <c:v>12.97394639756025</c:v>
                </c:pt>
                <c:pt idx="1870">
                  <c:v>12.98363731326776</c:v>
                </c:pt>
                <c:pt idx="1871">
                  <c:v>13.00324130014749</c:v>
                </c:pt>
                <c:pt idx="1872">
                  <c:v>13.01295330504231</c:v>
                </c:pt>
                <c:pt idx="1873">
                  <c:v>13.022777457852</c:v>
                </c:pt>
                <c:pt idx="1874">
                  <c:v>13.02273958628459</c:v>
                </c:pt>
                <c:pt idx="1875">
                  <c:v>13.02276399243696</c:v>
                </c:pt>
                <c:pt idx="1876">
                  <c:v>13.02294222050986</c:v>
                </c:pt>
                <c:pt idx="1877">
                  <c:v>13.02305100819267</c:v>
                </c:pt>
                <c:pt idx="1878">
                  <c:v>13.02295651093725</c:v>
                </c:pt>
                <c:pt idx="1879">
                  <c:v>13.02268021417819</c:v>
                </c:pt>
                <c:pt idx="1880">
                  <c:v>13.02272321576769</c:v>
                </c:pt>
                <c:pt idx="1881">
                  <c:v>13.02289833701597</c:v>
                </c:pt>
                <c:pt idx="1882">
                  <c:v>13.02255613076111</c:v>
                </c:pt>
                <c:pt idx="1883">
                  <c:v>13.02203334702769</c:v>
                </c:pt>
                <c:pt idx="1884">
                  <c:v>13.02193145278934</c:v>
                </c:pt>
                <c:pt idx="1885">
                  <c:v>13.02190662101175</c:v>
                </c:pt>
                <c:pt idx="1886">
                  <c:v>13.02189715563392</c:v>
                </c:pt>
                <c:pt idx="1887">
                  <c:v>13.02183517944014</c:v>
                </c:pt>
                <c:pt idx="1888">
                  <c:v>13.02189214388557</c:v>
                </c:pt>
                <c:pt idx="1889">
                  <c:v>13.02208806920596</c:v>
                </c:pt>
                <c:pt idx="1890">
                  <c:v>13.02195593455897</c:v>
                </c:pt>
                <c:pt idx="1891">
                  <c:v>13.02185154265059</c:v>
                </c:pt>
                <c:pt idx="1892">
                  <c:v>13.02194409323559</c:v>
                </c:pt>
                <c:pt idx="1893">
                  <c:v>13.02210295269306</c:v>
                </c:pt>
                <c:pt idx="1894">
                  <c:v>13.02200568611133</c:v>
                </c:pt>
                <c:pt idx="1895">
                  <c:v>13.02183655826102</c:v>
                </c:pt>
                <c:pt idx="1896">
                  <c:v>13.02153788736274</c:v>
                </c:pt>
                <c:pt idx="1897">
                  <c:v>13.02140634987271</c:v>
                </c:pt>
                <c:pt idx="1898">
                  <c:v>13.02142005474155</c:v>
                </c:pt>
                <c:pt idx="1899">
                  <c:v>13.02134252272753</c:v>
                </c:pt>
                <c:pt idx="1900">
                  <c:v>13.02129172477311</c:v>
                </c:pt>
                <c:pt idx="1901">
                  <c:v>13.02125625776215</c:v>
                </c:pt>
                <c:pt idx="1902">
                  <c:v>13.02164733019321</c:v>
                </c:pt>
                <c:pt idx="1903">
                  <c:v>13.02205776829208</c:v>
                </c:pt>
                <c:pt idx="1904">
                  <c:v>13.02201110894062</c:v>
                </c:pt>
                <c:pt idx="1905">
                  <c:v>13.02194294779324</c:v>
                </c:pt>
                <c:pt idx="1906">
                  <c:v>13.0218550753336</c:v>
                </c:pt>
                <c:pt idx="1907">
                  <c:v>13.02199927639636</c:v>
                </c:pt>
                <c:pt idx="1908">
                  <c:v>13.00224494978881</c:v>
                </c:pt>
                <c:pt idx="1909">
                  <c:v>12.98238688342856</c:v>
                </c:pt>
                <c:pt idx="1910">
                  <c:v>12.98240233035658</c:v>
                </c:pt>
                <c:pt idx="1911">
                  <c:v>12.99246134296819</c:v>
                </c:pt>
                <c:pt idx="1912">
                  <c:v>12.99234036826147</c:v>
                </c:pt>
                <c:pt idx="1913">
                  <c:v>12.99206488293312</c:v>
                </c:pt>
                <c:pt idx="1914">
                  <c:v>12.99165766300537</c:v>
                </c:pt>
                <c:pt idx="1915">
                  <c:v>12.9914814516269</c:v>
                </c:pt>
                <c:pt idx="1916">
                  <c:v>12.99141993043114</c:v>
                </c:pt>
                <c:pt idx="1917">
                  <c:v>12.99111196624539</c:v>
                </c:pt>
                <c:pt idx="1918">
                  <c:v>12.99074676707831</c:v>
                </c:pt>
                <c:pt idx="1919">
                  <c:v>12.9907252981408</c:v>
                </c:pt>
                <c:pt idx="1920">
                  <c:v>12.99064177138903</c:v>
                </c:pt>
                <c:pt idx="1921">
                  <c:v>12.99050191937211</c:v>
                </c:pt>
                <c:pt idx="1922">
                  <c:v>12.99034258271253</c:v>
                </c:pt>
                <c:pt idx="1923">
                  <c:v>12.99029124302594</c:v>
                </c:pt>
                <c:pt idx="1924">
                  <c:v>12.99030425914604</c:v>
                </c:pt>
                <c:pt idx="1925">
                  <c:v>12.99024670147328</c:v>
                </c:pt>
                <c:pt idx="1926">
                  <c:v>12.98999314584334</c:v>
                </c:pt>
                <c:pt idx="1927">
                  <c:v>12.98970476787069</c:v>
                </c:pt>
                <c:pt idx="1928">
                  <c:v>12.98964617690573</c:v>
                </c:pt>
                <c:pt idx="1929">
                  <c:v>12.98951786055392</c:v>
                </c:pt>
                <c:pt idx="1930">
                  <c:v>12.98933758714933</c:v>
                </c:pt>
                <c:pt idx="1931">
                  <c:v>12.98936522086987</c:v>
                </c:pt>
                <c:pt idx="1932">
                  <c:v>12.98956253373197</c:v>
                </c:pt>
                <c:pt idx="1933">
                  <c:v>12.98991131614913</c:v>
                </c:pt>
                <c:pt idx="1934">
                  <c:v>12.99005845270601</c:v>
                </c:pt>
                <c:pt idx="1935">
                  <c:v>12.98994238201163</c:v>
                </c:pt>
                <c:pt idx="1936">
                  <c:v>12.9898707141663</c:v>
                </c:pt>
                <c:pt idx="1937">
                  <c:v>12.98990573706185</c:v>
                </c:pt>
                <c:pt idx="1938">
                  <c:v>12.98988456820127</c:v>
                </c:pt>
                <c:pt idx="1939">
                  <c:v>12.98959032147913</c:v>
                </c:pt>
                <c:pt idx="1940">
                  <c:v>12.98922318391178</c:v>
                </c:pt>
                <c:pt idx="1941">
                  <c:v>12.98917030223737</c:v>
                </c:pt>
                <c:pt idx="1942">
                  <c:v>12.98922727354707</c:v>
                </c:pt>
                <c:pt idx="1943">
                  <c:v>12.9890913872113</c:v>
                </c:pt>
                <c:pt idx="1944">
                  <c:v>12.98891488494235</c:v>
                </c:pt>
                <c:pt idx="1945">
                  <c:v>12.98870901849114</c:v>
                </c:pt>
                <c:pt idx="1946">
                  <c:v>12.98865585641076</c:v>
                </c:pt>
                <c:pt idx="1947">
                  <c:v>12.9886184421026</c:v>
                </c:pt>
                <c:pt idx="1948">
                  <c:v>12.98829304916397</c:v>
                </c:pt>
                <c:pt idx="1949">
                  <c:v>12.98803865033154</c:v>
                </c:pt>
                <c:pt idx="1950">
                  <c:v>12.98816309385591</c:v>
                </c:pt>
                <c:pt idx="1951">
                  <c:v>12.98829699655762</c:v>
                </c:pt>
                <c:pt idx="1952">
                  <c:v>12.98810806062204</c:v>
                </c:pt>
                <c:pt idx="1953">
                  <c:v>12.98814912460557</c:v>
                </c:pt>
                <c:pt idx="1954">
                  <c:v>12.98842748703056</c:v>
                </c:pt>
                <c:pt idx="1955">
                  <c:v>12.98839335746852</c:v>
                </c:pt>
                <c:pt idx="1956">
                  <c:v>12.98828091862707</c:v>
                </c:pt>
                <c:pt idx="1957">
                  <c:v>12.98797977086223</c:v>
                </c:pt>
                <c:pt idx="1958">
                  <c:v>12.9881840876278</c:v>
                </c:pt>
                <c:pt idx="1959">
                  <c:v>12.98851787988541</c:v>
                </c:pt>
                <c:pt idx="1960">
                  <c:v>12.98864282209131</c:v>
                </c:pt>
                <c:pt idx="1961">
                  <c:v>12.98857032240801</c:v>
                </c:pt>
                <c:pt idx="1962">
                  <c:v>12.98863916919794</c:v>
                </c:pt>
                <c:pt idx="1963">
                  <c:v>12.98883019500369</c:v>
                </c:pt>
                <c:pt idx="1964">
                  <c:v>12.98888327755764</c:v>
                </c:pt>
                <c:pt idx="1965">
                  <c:v>12.98879925968404</c:v>
                </c:pt>
                <c:pt idx="1966">
                  <c:v>12.9886826208013</c:v>
                </c:pt>
                <c:pt idx="1967">
                  <c:v>12.98882020997661</c:v>
                </c:pt>
                <c:pt idx="1968">
                  <c:v>12.98897269265135</c:v>
                </c:pt>
                <c:pt idx="1969">
                  <c:v>12.98898332175658</c:v>
                </c:pt>
                <c:pt idx="1970">
                  <c:v>12.98878063177735</c:v>
                </c:pt>
                <c:pt idx="1971">
                  <c:v>12.98869116240908</c:v>
                </c:pt>
                <c:pt idx="1972">
                  <c:v>12.98883490418761</c:v>
                </c:pt>
                <c:pt idx="1973">
                  <c:v>12.9887237428074</c:v>
                </c:pt>
                <c:pt idx="1974">
                  <c:v>12.98847242843959</c:v>
                </c:pt>
                <c:pt idx="1975">
                  <c:v>12.98843356318397</c:v>
                </c:pt>
                <c:pt idx="1976">
                  <c:v>12.98843134343951</c:v>
                </c:pt>
                <c:pt idx="1977">
                  <c:v>12.98865320401001</c:v>
                </c:pt>
                <c:pt idx="1978">
                  <c:v>12.9888006055198</c:v>
                </c:pt>
                <c:pt idx="1979">
                  <c:v>12.98879224844081</c:v>
                </c:pt>
                <c:pt idx="1980">
                  <c:v>12.98882938800448</c:v>
                </c:pt>
                <c:pt idx="1981">
                  <c:v>12.98905032991866</c:v>
                </c:pt>
                <c:pt idx="1982">
                  <c:v>12.98921687047121</c:v>
                </c:pt>
                <c:pt idx="1983">
                  <c:v>12.98915591718087</c:v>
                </c:pt>
                <c:pt idx="1984">
                  <c:v>12.9892652492163</c:v>
                </c:pt>
                <c:pt idx="1985">
                  <c:v>12.98965376087325</c:v>
                </c:pt>
                <c:pt idx="1986">
                  <c:v>12.99011028775196</c:v>
                </c:pt>
                <c:pt idx="1987">
                  <c:v>12.9898995924808</c:v>
                </c:pt>
                <c:pt idx="1988">
                  <c:v>12.98974446935329</c:v>
                </c:pt>
                <c:pt idx="1989">
                  <c:v>12.98974863522092</c:v>
                </c:pt>
                <c:pt idx="1990">
                  <c:v>12.98995169446173</c:v>
                </c:pt>
                <c:pt idx="1991">
                  <c:v>12.99980009873668</c:v>
                </c:pt>
                <c:pt idx="1992">
                  <c:v>13.0388898378513</c:v>
                </c:pt>
                <c:pt idx="1993">
                  <c:v>13.06816608774021</c:v>
                </c:pt>
                <c:pt idx="1994">
                  <c:v>13.07789291218972</c:v>
                </c:pt>
                <c:pt idx="1995">
                  <c:v>13.0779247554433</c:v>
                </c:pt>
                <c:pt idx="1996">
                  <c:v>13.07803110495892</c:v>
                </c:pt>
                <c:pt idx="1997">
                  <c:v>13.07800477629695</c:v>
                </c:pt>
                <c:pt idx="1998">
                  <c:v>13.07785130005042</c:v>
                </c:pt>
                <c:pt idx="1999">
                  <c:v>13.0777306236693</c:v>
                </c:pt>
                <c:pt idx="2000">
                  <c:v>13.07774849419947</c:v>
                </c:pt>
                <c:pt idx="2001">
                  <c:v>13.07769352760528</c:v>
                </c:pt>
                <c:pt idx="2002">
                  <c:v>13.07759501505269</c:v>
                </c:pt>
                <c:pt idx="2003">
                  <c:v>13.07789188051216</c:v>
                </c:pt>
                <c:pt idx="2004">
                  <c:v>13.07793750628921</c:v>
                </c:pt>
                <c:pt idx="2005">
                  <c:v>13.07791727638513</c:v>
                </c:pt>
                <c:pt idx="2006">
                  <c:v>13.07790460836776</c:v>
                </c:pt>
                <c:pt idx="2007">
                  <c:v>13.07814770714083</c:v>
                </c:pt>
                <c:pt idx="2008">
                  <c:v>13.07820864246344</c:v>
                </c:pt>
                <c:pt idx="2009">
                  <c:v>13.07794746651179</c:v>
                </c:pt>
                <c:pt idx="2010">
                  <c:v>13.07815947255594</c:v>
                </c:pt>
                <c:pt idx="2011">
                  <c:v>13.07869413028435</c:v>
                </c:pt>
                <c:pt idx="2012">
                  <c:v>13.07871336772597</c:v>
                </c:pt>
                <c:pt idx="2013">
                  <c:v>13.07862590801103</c:v>
                </c:pt>
                <c:pt idx="2014">
                  <c:v>13.07852185057512</c:v>
                </c:pt>
                <c:pt idx="2015">
                  <c:v>13.07860130551958</c:v>
                </c:pt>
                <c:pt idx="2016">
                  <c:v>13.07879568988987</c:v>
                </c:pt>
                <c:pt idx="2017">
                  <c:v>13.07868321227799</c:v>
                </c:pt>
                <c:pt idx="2018">
                  <c:v>13.07856860679385</c:v>
                </c:pt>
                <c:pt idx="2019">
                  <c:v>13.07846041937837</c:v>
                </c:pt>
                <c:pt idx="2020">
                  <c:v>13.0785262133368</c:v>
                </c:pt>
                <c:pt idx="2021">
                  <c:v>13.07858046340679</c:v>
                </c:pt>
                <c:pt idx="2022">
                  <c:v>13.0784647184097</c:v>
                </c:pt>
                <c:pt idx="2023">
                  <c:v>13.07825894382826</c:v>
                </c:pt>
                <c:pt idx="2024">
                  <c:v>13.07830928251897</c:v>
                </c:pt>
                <c:pt idx="2025">
                  <c:v>13.0781984054424</c:v>
                </c:pt>
                <c:pt idx="2026">
                  <c:v>13.07818971857138</c:v>
                </c:pt>
                <c:pt idx="2027">
                  <c:v>13.07794089429161</c:v>
                </c:pt>
                <c:pt idx="2028">
                  <c:v>13.03890073219364</c:v>
                </c:pt>
                <c:pt idx="2029">
                  <c:v>12.99998479633101</c:v>
                </c:pt>
                <c:pt idx="2030">
                  <c:v>12.99991193966933</c:v>
                </c:pt>
                <c:pt idx="2031">
                  <c:v>12.99004564329401</c:v>
                </c:pt>
                <c:pt idx="2032">
                  <c:v>12.9900823864484</c:v>
                </c:pt>
                <c:pt idx="2033">
                  <c:v>13.0001988396552</c:v>
                </c:pt>
                <c:pt idx="2034">
                  <c:v>13.00042943160759</c:v>
                </c:pt>
                <c:pt idx="2035">
                  <c:v>13.00031282475119</c:v>
                </c:pt>
                <c:pt idx="2036">
                  <c:v>13.00016530443132</c:v>
                </c:pt>
                <c:pt idx="2037">
                  <c:v>13.00030421730247</c:v>
                </c:pt>
                <c:pt idx="2038">
                  <c:v>13.00044802953924</c:v>
                </c:pt>
                <c:pt idx="2039">
                  <c:v>13.00037636803029</c:v>
                </c:pt>
                <c:pt idx="2040">
                  <c:v>13.00023356017689</c:v>
                </c:pt>
                <c:pt idx="2041">
                  <c:v>13.00022448182259</c:v>
                </c:pt>
                <c:pt idx="2042">
                  <c:v>13.00042545701567</c:v>
                </c:pt>
                <c:pt idx="2043">
                  <c:v>13.00027401408553</c:v>
                </c:pt>
                <c:pt idx="2044">
                  <c:v>13.00015328112203</c:v>
                </c:pt>
                <c:pt idx="2045">
                  <c:v>13.0001775366773</c:v>
                </c:pt>
                <c:pt idx="2046">
                  <c:v>13.00014706056225</c:v>
                </c:pt>
                <c:pt idx="2047">
                  <c:v>12.99992949791843</c:v>
                </c:pt>
                <c:pt idx="2048">
                  <c:v>12.99958539627895</c:v>
                </c:pt>
                <c:pt idx="2049">
                  <c:v>12.99967613854954</c:v>
                </c:pt>
                <c:pt idx="2050">
                  <c:v>12.99997425470246</c:v>
                </c:pt>
                <c:pt idx="2051">
                  <c:v>12.9998934787434</c:v>
                </c:pt>
                <c:pt idx="2052">
                  <c:v>12.99971937938238</c:v>
                </c:pt>
                <c:pt idx="2053">
                  <c:v>12.99976720620045</c:v>
                </c:pt>
                <c:pt idx="2054">
                  <c:v>12.99967499657209</c:v>
                </c:pt>
                <c:pt idx="2055">
                  <c:v>12.99959308996502</c:v>
                </c:pt>
                <c:pt idx="2056">
                  <c:v>12.9991096056387</c:v>
                </c:pt>
                <c:pt idx="2057">
                  <c:v>12.99910833083708</c:v>
                </c:pt>
                <c:pt idx="2058">
                  <c:v>12.99923770991768</c:v>
                </c:pt>
                <c:pt idx="2059">
                  <c:v>12.99922643017833</c:v>
                </c:pt>
                <c:pt idx="2060">
                  <c:v>12.99910247839951</c:v>
                </c:pt>
                <c:pt idx="2061">
                  <c:v>12.9989563185503</c:v>
                </c:pt>
                <c:pt idx="2062">
                  <c:v>12.99894949529734</c:v>
                </c:pt>
                <c:pt idx="2063">
                  <c:v>12.99890718116173</c:v>
                </c:pt>
                <c:pt idx="2064">
                  <c:v>12.99905782889243</c:v>
                </c:pt>
                <c:pt idx="2065">
                  <c:v>12.99882192963604</c:v>
                </c:pt>
                <c:pt idx="2066">
                  <c:v>12.99868588396093</c:v>
                </c:pt>
                <c:pt idx="2067">
                  <c:v>12.98927946753804</c:v>
                </c:pt>
                <c:pt idx="2068">
                  <c:v>12.98934759700669</c:v>
                </c:pt>
                <c:pt idx="2069">
                  <c:v>12.97941623423789</c:v>
                </c:pt>
                <c:pt idx="2070">
                  <c:v>12.98905583490506</c:v>
                </c:pt>
                <c:pt idx="2071">
                  <c:v>12.988900820472</c:v>
                </c:pt>
                <c:pt idx="2072">
                  <c:v>12.98923443199623</c:v>
                </c:pt>
                <c:pt idx="2073">
                  <c:v>12.98919547110308</c:v>
                </c:pt>
                <c:pt idx="2074">
                  <c:v>12.988785175226</c:v>
                </c:pt>
                <c:pt idx="2075">
                  <c:v>12.98866053637657</c:v>
                </c:pt>
                <c:pt idx="2076">
                  <c:v>12.98862958289231</c:v>
                </c:pt>
                <c:pt idx="2077">
                  <c:v>12.98892830686975</c:v>
                </c:pt>
                <c:pt idx="2078">
                  <c:v>12.98889400264905</c:v>
                </c:pt>
                <c:pt idx="2079">
                  <c:v>12.98915225514423</c:v>
                </c:pt>
                <c:pt idx="2080">
                  <c:v>12.98901239471878</c:v>
                </c:pt>
                <c:pt idx="2081">
                  <c:v>12.98942895281161</c:v>
                </c:pt>
                <c:pt idx="2082">
                  <c:v>12.9893692663198</c:v>
                </c:pt>
                <c:pt idx="2083">
                  <c:v>12.98917617416284</c:v>
                </c:pt>
                <c:pt idx="2084">
                  <c:v>12.98914920787593</c:v>
                </c:pt>
                <c:pt idx="2085">
                  <c:v>12.98938296748557</c:v>
                </c:pt>
                <c:pt idx="2086">
                  <c:v>12.98932547996095</c:v>
                </c:pt>
                <c:pt idx="2087">
                  <c:v>12.98954952415835</c:v>
                </c:pt>
                <c:pt idx="2088">
                  <c:v>12.98932930401352</c:v>
                </c:pt>
                <c:pt idx="2089">
                  <c:v>12.98909658485182</c:v>
                </c:pt>
                <c:pt idx="2090">
                  <c:v>12.98933984009325</c:v>
                </c:pt>
                <c:pt idx="2091">
                  <c:v>12.9890097522918</c:v>
                </c:pt>
                <c:pt idx="2092">
                  <c:v>12.98878951756171</c:v>
                </c:pt>
                <c:pt idx="2093">
                  <c:v>12.98851505046512</c:v>
                </c:pt>
                <c:pt idx="2094">
                  <c:v>12.98862959680566</c:v>
                </c:pt>
                <c:pt idx="2095">
                  <c:v>12.98871345817065</c:v>
                </c:pt>
                <c:pt idx="2096">
                  <c:v>12.9888939558477</c:v>
                </c:pt>
                <c:pt idx="2097">
                  <c:v>12.98898317123123</c:v>
                </c:pt>
                <c:pt idx="2098">
                  <c:v>12.9888575305801</c:v>
                </c:pt>
                <c:pt idx="2099">
                  <c:v>12.98925810464786</c:v>
                </c:pt>
                <c:pt idx="2100">
                  <c:v>12.98888747576032</c:v>
                </c:pt>
                <c:pt idx="2101">
                  <c:v>12.98876186731749</c:v>
                </c:pt>
                <c:pt idx="2102">
                  <c:v>12.98892171417138</c:v>
                </c:pt>
                <c:pt idx="2103">
                  <c:v>12.98887919193366</c:v>
                </c:pt>
                <c:pt idx="2104">
                  <c:v>12.98845838516447</c:v>
                </c:pt>
                <c:pt idx="2105">
                  <c:v>12.98804316543694</c:v>
                </c:pt>
                <c:pt idx="2106">
                  <c:v>12.9879033238357</c:v>
                </c:pt>
                <c:pt idx="2107">
                  <c:v>12.98785725066453</c:v>
                </c:pt>
                <c:pt idx="2108">
                  <c:v>12.98757681716372</c:v>
                </c:pt>
                <c:pt idx="2109">
                  <c:v>12.98714106166762</c:v>
                </c:pt>
                <c:pt idx="2110">
                  <c:v>12.97755580225411</c:v>
                </c:pt>
                <c:pt idx="2111">
                  <c:v>13.01678413947816</c:v>
                </c:pt>
                <c:pt idx="2112">
                  <c:v>13.06543759919705</c:v>
                </c:pt>
                <c:pt idx="2113">
                  <c:v>13.07474309817539</c:v>
                </c:pt>
                <c:pt idx="2114">
                  <c:v>13.07437040316214</c:v>
                </c:pt>
                <c:pt idx="2115">
                  <c:v>13.0742830931758</c:v>
                </c:pt>
                <c:pt idx="2116">
                  <c:v>13.07401673153553</c:v>
                </c:pt>
                <c:pt idx="2117">
                  <c:v>13.07387724504654</c:v>
                </c:pt>
                <c:pt idx="2118">
                  <c:v>13.07326913675354</c:v>
                </c:pt>
                <c:pt idx="2119">
                  <c:v>13.07301740567461</c:v>
                </c:pt>
                <c:pt idx="2120">
                  <c:v>13.07318243967151</c:v>
                </c:pt>
                <c:pt idx="2121">
                  <c:v>13.07337697737592</c:v>
                </c:pt>
                <c:pt idx="2122">
                  <c:v>13.07326477240739</c:v>
                </c:pt>
                <c:pt idx="2123">
                  <c:v>13.07311000100921</c:v>
                </c:pt>
                <c:pt idx="2124">
                  <c:v>13.07309448372504</c:v>
                </c:pt>
                <c:pt idx="2125">
                  <c:v>13.0736026595675</c:v>
                </c:pt>
                <c:pt idx="2126">
                  <c:v>13.0735126716319</c:v>
                </c:pt>
                <c:pt idx="2127">
                  <c:v>13.07353254552108</c:v>
                </c:pt>
                <c:pt idx="2128">
                  <c:v>13.07338441560359</c:v>
                </c:pt>
                <c:pt idx="2129">
                  <c:v>13.07364192045258</c:v>
                </c:pt>
                <c:pt idx="2130">
                  <c:v>13.073763058539</c:v>
                </c:pt>
                <c:pt idx="2131">
                  <c:v>13.07351088840707</c:v>
                </c:pt>
                <c:pt idx="2132">
                  <c:v>13.07337877711059</c:v>
                </c:pt>
                <c:pt idx="2133">
                  <c:v>13.07339228531878</c:v>
                </c:pt>
                <c:pt idx="2134">
                  <c:v>13.07352346645303</c:v>
                </c:pt>
                <c:pt idx="2135">
                  <c:v>13.07332436653938</c:v>
                </c:pt>
                <c:pt idx="2136">
                  <c:v>13.0730906184099</c:v>
                </c:pt>
                <c:pt idx="2137">
                  <c:v>13.07299423445509</c:v>
                </c:pt>
                <c:pt idx="2138">
                  <c:v>13.07279281146906</c:v>
                </c:pt>
                <c:pt idx="2139">
                  <c:v>13.07280589975286</c:v>
                </c:pt>
                <c:pt idx="2140">
                  <c:v>13.07250568015615</c:v>
                </c:pt>
                <c:pt idx="2141">
                  <c:v>13.07240613730521</c:v>
                </c:pt>
                <c:pt idx="2142">
                  <c:v>13.07211110771101</c:v>
                </c:pt>
                <c:pt idx="2143">
                  <c:v>13.07232561482867</c:v>
                </c:pt>
                <c:pt idx="2144">
                  <c:v>13.07228664690794</c:v>
                </c:pt>
                <c:pt idx="2145">
                  <c:v>13.07225215487345</c:v>
                </c:pt>
                <c:pt idx="2146">
                  <c:v>13.07242425798978</c:v>
                </c:pt>
                <c:pt idx="2147">
                  <c:v>13.03321182533568</c:v>
                </c:pt>
                <c:pt idx="2148">
                  <c:v>12.99412280120953</c:v>
                </c:pt>
                <c:pt idx="2149">
                  <c:v>12.99411425255433</c:v>
                </c:pt>
                <c:pt idx="2150">
                  <c:v>12.99406277744049</c:v>
                </c:pt>
                <c:pt idx="2151">
                  <c:v>12.98438089102</c:v>
                </c:pt>
                <c:pt idx="2152">
                  <c:v>12.98439529963077</c:v>
                </c:pt>
                <c:pt idx="2153">
                  <c:v>12.9842294578104</c:v>
                </c:pt>
                <c:pt idx="2154">
                  <c:v>12.98400215662522</c:v>
                </c:pt>
                <c:pt idx="2155">
                  <c:v>12.98413442896779</c:v>
                </c:pt>
                <c:pt idx="2156">
                  <c:v>12.98436931005434</c:v>
                </c:pt>
                <c:pt idx="2157">
                  <c:v>12.98428375413012</c:v>
                </c:pt>
                <c:pt idx="2158">
                  <c:v>12.98406714162248</c:v>
                </c:pt>
                <c:pt idx="2159">
                  <c:v>12.98400477931985</c:v>
                </c:pt>
                <c:pt idx="2160">
                  <c:v>12.9841080271176</c:v>
                </c:pt>
                <c:pt idx="2161">
                  <c:v>12.98375534621093</c:v>
                </c:pt>
                <c:pt idx="2162">
                  <c:v>12.98339335486013</c:v>
                </c:pt>
                <c:pt idx="2163">
                  <c:v>12.98353606057858</c:v>
                </c:pt>
                <c:pt idx="2164">
                  <c:v>12.98348499837962</c:v>
                </c:pt>
                <c:pt idx="2165">
                  <c:v>12.98347353781355</c:v>
                </c:pt>
                <c:pt idx="2166">
                  <c:v>12.983292653632</c:v>
                </c:pt>
                <c:pt idx="2167">
                  <c:v>12.98300638783338</c:v>
                </c:pt>
                <c:pt idx="2168">
                  <c:v>12.98302361789329</c:v>
                </c:pt>
                <c:pt idx="2169">
                  <c:v>12.98284843805988</c:v>
                </c:pt>
                <c:pt idx="2170">
                  <c:v>12.9826633568935</c:v>
                </c:pt>
                <c:pt idx="2171">
                  <c:v>12.98228765806369</c:v>
                </c:pt>
                <c:pt idx="2172">
                  <c:v>12.98261895609248</c:v>
                </c:pt>
                <c:pt idx="2173">
                  <c:v>12.98278874631456</c:v>
                </c:pt>
                <c:pt idx="2174">
                  <c:v>12.98238735933102</c:v>
                </c:pt>
                <c:pt idx="2175">
                  <c:v>12.98220198678317</c:v>
                </c:pt>
                <c:pt idx="2176">
                  <c:v>12.98196250390319</c:v>
                </c:pt>
                <c:pt idx="2177">
                  <c:v>12.98189845477398</c:v>
                </c:pt>
                <c:pt idx="2178">
                  <c:v>12.98176467512589</c:v>
                </c:pt>
                <c:pt idx="2179">
                  <c:v>12.98167655956449</c:v>
                </c:pt>
                <c:pt idx="2180">
                  <c:v>12.98162509377675</c:v>
                </c:pt>
                <c:pt idx="2181">
                  <c:v>12.98185094460213</c:v>
                </c:pt>
                <c:pt idx="2182">
                  <c:v>12.98177914616074</c:v>
                </c:pt>
                <c:pt idx="2183">
                  <c:v>12.98133175681239</c:v>
                </c:pt>
                <c:pt idx="2184">
                  <c:v>12.98137155621475</c:v>
                </c:pt>
                <c:pt idx="2185">
                  <c:v>12.98156924919009</c:v>
                </c:pt>
                <c:pt idx="2186">
                  <c:v>12.98145198457638</c:v>
                </c:pt>
                <c:pt idx="2187">
                  <c:v>12.9906921067724</c:v>
                </c:pt>
                <c:pt idx="2188">
                  <c:v>12.99053092174998</c:v>
                </c:pt>
                <c:pt idx="2189">
                  <c:v>12.99036248905977</c:v>
                </c:pt>
                <c:pt idx="2190">
                  <c:v>12.99035183155038</c:v>
                </c:pt>
                <c:pt idx="2191">
                  <c:v>13.00033634548746</c:v>
                </c:pt>
                <c:pt idx="2192">
                  <c:v>13.00020016910292</c:v>
                </c:pt>
                <c:pt idx="2193">
                  <c:v>13.00963821483835</c:v>
                </c:pt>
                <c:pt idx="2194">
                  <c:v>13.00959680119184</c:v>
                </c:pt>
                <c:pt idx="2195">
                  <c:v>13.00966259343194</c:v>
                </c:pt>
                <c:pt idx="2196">
                  <c:v>13.00969924062495</c:v>
                </c:pt>
                <c:pt idx="2197">
                  <c:v>13.00953505344075</c:v>
                </c:pt>
                <c:pt idx="2198">
                  <c:v>13.00941831151906</c:v>
                </c:pt>
                <c:pt idx="2199">
                  <c:v>13.00949414814154</c:v>
                </c:pt>
                <c:pt idx="2200">
                  <c:v>13.00937224658327</c:v>
                </c:pt>
                <c:pt idx="2201">
                  <c:v>13.00935740231109</c:v>
                </c:pt>
                <c:pt idx="2202">
                  <c:v>13.00901990017921</c:v>
                </c:pt>
                <c:pt idx="2203">
                  <c:v>13.00881593300425</c:v>
                </c:pt>
                <c:pt idx="2204">
                  <c:v>13.0088383754354</c:v>
                </c:pt>
                <c:pt idx="2205">
                  <c:v>13.008931537418</c:v>
                </c:pt>
                <c:pt idx="2206">
                  <c:v>13.00882820366733</c:v>
                </c:pt>
                <c:pt idx="2207">
                  <c:v>13.00873509000355</c:v>
                </c:pt>
                <c:pt idx="2208">
                  <c:v>13.00862775535435</c:v>
                </c:pt>
                <c:pt idx="2209">
                  <c:v>13.00876341361256</c:v>
                </c:pt>
                <c:pt idx="2210">
                  <c:v>13.00817138418725</c:v>
                </c:pt>
                <c:pt idx="2211">
                  <c:v>13.00811261318546</c:v>
                </c:pt>
                <c:pt idx="2212">
                  <c:v>13.00827213788154</c:v>
                </c:pt>
                <c:pt idx="2213">
                  <c:v>13.00807451421476</c:v>
                </c:pt>
                <c:pt idx="2214">
                  <c:v>13.00767257158303</c:v>
                </c:pt>
                <c:pt idx="2215">
                  <c:v>13.00737121760676</c:v>
                </c:pt>
                <c:pt idx="2216">
                  <c:v>13.00739329054554</c:v>
                </c:pt>
                <c:pt idx="2217">
                  <c:v>13.00733806910415</c:v>
                </c:pt>
                <c:pt idx="2218">
                  <c:v>13.00695343049229</c:v>
                </c:pt>
                <c:pt idx="2219">
                  <c:v>13.00650603387957</c:v>
                </c:pt>
                <c:pt idx="2220">
                  <c:v>13.00639715165662</c:v>
                </c:pt>
                <c:pt idx="2221">
                  <c:v>13.00606076100344</c:v>
                </c:pt>
                <c:pt idx="2222">
                  <c:v>13.00586668298221</c:v>
                </c:pt>
                <c:pt idx="2223">
                  <c:v>13.00528120036758</c:v>
                </c:pt>
                <c:pt idx="2224">
                  <c:v>13.00491113034352</c:v>
                </c:pt>
                <c:pt idx="2225">
                  <c:v>13.00493468151292</c:v>
                </c:pt>
                <c:pt idx="2226">
                  <c:v>13.00469240902103</c:v>
                </c:pt>
                <c:pt idx="2227">
                  <c:v>13.00469751633975</c:v>
                </c:pt>
                <c:pt idx="2228">
                  <c:v>12.99455817552998</c:v>
                </c:pt>
                <c:pt idx="2229">
                  <c:v>12.9949338857087</c:v>
                </c:pt>
                <c:pt idx="2230">
                  <c:v>12.99521109660057</c:v>
                </c:pt>
                <c:pt idx="2231">
                  <c:v>13.00476485817349</c:v>
                </c:pt>
                <c:pt idx="2232">
                  <c:v>13.01427701127306</c:v>
                </c:pt>
                <c:pt idx="2233">
                  <c:v>13.02376196395564</c:v>
                </c:pt>
                <c:pt idx="2234">
                  <c:v>13.02375172076305</c:v>
                </c:pt>
                <c:pt idx="2235">
                  <c:v>13.02366440532685</c:v>
                </c:pt>
                <c:pt idx="2236">
                  <c:v>13.02367875827792</c:v>
                </c:pt>
                <c:pt idx="2237">
                  <c:v>13.02381913862328</c:v>
                </c:pt>
                <c:pt idx="2238">
                  <c:v>13.02389280331255</c:v>
                </c:pt>
                <c:pt idx="2239">
                  <c:v>13.02436691608241</c:v>
                </c:pt>
                <c:pt idx="2240">
                  <c:v>13.02466871567424</c:v>
                </c:pt>
                <c:pt idx="2241">
                  <c:v>13.02461457079643</c:v>
                </c:pt>
                <c:pt idx="2242">
                  <c:v>13.02427403516394</c:v>
                </c:pt>
                <c:pt idx="2243">
                  <c:v>13.02477662537237</c:v>
                </c:pt>
                <c:pt idx="2244">
                  <c:v>13.0248417045494</c:v>
                </c:pt>
                <c:pt idx="2245">
                  <c:v>13.02445947395452</c:v>
                </c:pt>
                <c:pt idx="2246">
                  <c:v>13.0241705189425</c:v>
                </c:pt>
                <c:pt idx="2247">
                  <c:v>13.02402010913088</c:v>
                </c:pt>
                <c:pt idx="2248">
                  <c:v>13.02359846248129</c:v>
                </c:pt>
                <c:pt idx="2249">
                  <c:v>13.02356548877512</c:v>
                </c:pt>
                <c:pt idx="2250">
                  <c:v>13.02356592965656</c:v>
                </c:pt>
                <c:pt idx="2251">
                  <c:v>13.02336942365165</c:v>
                </c:pt>
                <c:pt idx="2252">
                  <c:v>13.02315154088513</c:v>
                </c:pt>
                <c:pt idx="2253">
                  <c:v>13.02282103971047</c:v>
                </c:pt>
                <c:pt idx="2254">
                  <c:v>13.02292949644479</c:v>
                </c:pt>
                <c:pt idx="2255">
                  <c:v>13.02269292762324</c:v>
                </c:pt>
                <c:pt idx="2256">
                  <c:v>13.02225809370174</c:v>
                </c:pt>
                <c:pt idx="2257">
                  <c:v>13.02208513798241</c:v>
                </c:pt>
                <c:pt idx="2258">
                  <c:v>13.0221208362908</c:v>
                </c:pt>
                <c:pt idx="2259">
                  <c:v>13.02184053434481</c:v>
                </c:pt>
                <c:pt idx="2260">
                  <c:v>13.02174701311954</c:v>
                </c:pt>
                <c:pt idx="2261">
                  <c:v>13.02173544955697</c:v>
                </c:pt>
                <c:pt idx="2262">
                  <c:v>13.02159020890716</c:v>
                </c:pt>
                <c:pt idx="2263">
                  <c:v>13.02112085106385</c:v>
                </c:pt>
                <c:pt idx="2264">
                  <c:v>13.02112105369186</c:v>
                </c:pt>
                <c:pt idx="2265">
                  <c:v>13.02115273972489</c:v>
                </c:pt>
                <c:pt idx="2266">
                  <c:v>13.0209404652441</c:v>
                </c:pt>
                <c:pt idx="2267">
                  <c:v>13.01066760121601</c:v>
                </c:pt>
                <c:pt idx="2268">
                  <c:v>13.00041423211961</c:v>
                </c:pt>
                <c:pt idx="2269">
                  <c:v>12.99041892029187</c:v>
                </c:pt>
                <c:pt idx="2270">
                  <c:v>12.990311390445</c:v>
                </c:pt>
                <c:pt idx="2271">
                  <c:v>12.98999118390382</c:v>
                </c:pt>
                <c:pt idx="2272">
                  <c:v>12.98962585704425</c:v>
                </c:pt>
                <c:pt idx="2273">
                  <c:v>12.98926096375788</c:v>
                </c:pt>
                <c:pt idx="2274">
                  <c:v>12.98939366868533</c:v>
                </c:pt>
                <c:pt idx="2275">
                  <c:v>12.98893132631657</c:v>
                </c:pt>
                <c:pt idx="2276">
                  <c:v>12.98834672950102</c:v>
                </c:pt>
                <c:pt idx="2277">
                  <c:v>12.98839950234527</c:v>
                </c:pt>
                <c:pt idx="2278">
                  <c:v>12.98817231581998</c:v>
                </c:pt>
                <c:pt idx="2279">
                  <c:v>12.98804353422328</c:v>
                </c:pt>
                <c:pt idx="2280">
                  <c:v>12.98794349810495</c:v>
                </c:pt>
                <c:pt idx="2281">
                  <c:v>12.98775150470228</c:v>
                </c:pt>
                <c:pt idx="2282">
                  <c:v>12.98762646289269</c:v>
                </c:pt>
                <c:pt idx="2283">
                  <c:v>12.98752902938541</c:v>
                </c:pt>
                <c:pt idx="2284">
                  <c:v>12.98746483594881</c:v>
                </c:pt>
                <c:pt idx="2285">
                  <c:v>12.98743049119921</c:v>
                </c:pt>
                <c:pt idx="2286">
                  <c:v>12.98703509960399</c:v>
                </c:pt>
                <c:pt idx="2287">
                  <c:v>12.9870441211789</c:v>
                </c:pt>
                <c:pt idx="2288">
                  <c:v>12.98672354161806</c:v>
                </c:pt>
                <c:pt idx="2289">
                  <c:v>12.98668356213792</c:v>
                </c:pt>
                <c:pt idx="2290">
                  <c:v>12.98658125290946</c:v>
                </c:pt>
                <c:pt idx="2291">
                  <c:v>12.98671033504221</c:v>
                </c:pt>
                <c:pt idx="2292">
                  <c:v>12.98670722405158</c:v>
                </c:pt>
                <c:pt idx="2293">
                  <c:v>12.98672401634825</c:v>
                </c:pt>
                <c:pt idx="2294">
                  <c:v>12.9868155376536</c:v>
                </c:pt>
                <c:pt idx="2295">
                  <c:v>12.9860666164749</c:v>
                </c:pt>
                <c:pt idx="2296">
                  <c:v>12.98571325679641</c:v>
                </c:pt>
                <c:pt idx="2297">
                  <c:v>12.98537673293133</c:v>
                </c:pt>
                <c:pt idx="2298">
                  <c:v>12.98623486443787</c:v>
                </c:pt>
                <c:pt idx="2299">
                  <c:v>12.98579464066551</c:v>
                </c:pt>
                <c:pt idx="2300">
                  <c:v>12.98538880701781</c:v>
                </c:pt>
                <c:pt idx="2301">
                  <c:v>12.98478846115325</c:v>
                </c:pt>
                <c:pt idx="2302">
                  <c:v>12.98583372846282</c:v>
                </c:pt>
                <c:pt idx="2303">
                  <c:v>12.98578985869748</c:v>
                </c:pt>
                <c:pt idx="2304">
                  <c:v>12.98533770721373</c:v>
                </c:pt>
                <c:pt idx="2305">
                  <c:v>12.98421280047744</c:v>
                </c:pt>
                <c:pt idx="2306">
                  <c:v>12.98550083011212</c:v>
                </c:pt>
                <c:pt idx="2307">
                  <c:v>12.99462777112799</c:v>
                </c:pt>
                <c:pt idx="2308">
                  <c:v>13.00427659648343</c:v>
                </c:pt>
                <c:pt idx="2309">
                  <c:v>13.00376391010907</c:v>
                </c:pt>
                <c:pt idx="2310">
                  <c:v>13.00371311149693</c:v>
                </c:pt>
                <c:pt idx="2311">
                  <c:v>13.0036116153168</c:v>
                </c:pt>
                <c:pt idx="2312">
                  <c:v>13.00437955298722</c:v>
                </c:pt>
                <c:pt idx="2313">
                  <c:v>12.99392619299361</c:v>
                </c:pt>
                <c:pt idx="2314">
                  <c:v>12.99335907050616</c:v>
                </c:pt>
                <c:pt idx="2315">
                  <c:v>12.99284055031414</c:v>
                </c:pt>
                <c:pt idx="2316">
                  <c:v>12.99362067883402</c:v>
                </c:pt>
                <c:pt idx="2317">
                  <c:v>12.99347138571416</c:v>
                </c:pt>
                <c:pt idx="2318">
                  <c:v>12.99309697261512</c:v>
                </c:pt>
                <c:pt idx="2319">
                  <c:v>12.99043354514886</c:v>
                </c:pt>
                <c:pt idx="2320">
                  <c:v>12.99265073707137</c:v>
                </c:pt>
                <c:pt idx="2321">
                  <c:v>12.99241311433236</c:v>
                </c:pt>
                <c:pt idx="2322">
                  <c:v>12.99357590405156</c:v>
                </c:pt>
                <c:pt idx="2323">
                  <c:v>12.99188143720308</c:v>
                </c:pt>
                <c:pt idx="2324">
                  <c:v>12.99142539182271</c:v>
                </c:pt>
                <c:pt idx="2325">
                  <c:v>12.99364589036007</c:v>
                </c:pt>
                <c:pt idx="2326">
                  <c:v>12.99124799632197</c:v>
                </c:pt>
                <c:pt idx="2327">
                  <c:v>12.99207607663201</c:v>
                </c:pt>
                <c:pt idx="2328">
                  <c:v>12.99205514911919</c:v>
                </c:pt>
                <c:pt idx="2329">
                  <c:v>12.99184041935827</c:v>
                </c:pt>
                <c:pt idx="2330">
                  <c:v>12.9916453236198</c:v>
                </c:pt>
                <c:pt idx="2331">
                  <c:v>12.99169710262272</c:v>
                </c:pt>
                <c:pt idx="2332">
                  <c:v>12.99130652791848</c:v>
                </c:pt>
                <c:pt idx="2333">
                  <c:v>12.99037115991345</c:v>
                </c:pt>
                <c:pt idx="2334">
                  <c:v>12.99080207713351</c:v>
                </c:pt>
                <c:pt idx="2335">
                  <c:v>12.99082097946001</c:v>
                </c:pt>
                <c:pt idx="2336">
                  <c:v>12.99068195213326</c:v>
                </c:pt>
                <c:pt idx="2337">
                  <c:v>12.9903559234648</c:v>
                </c:pt>
                <c:pt idx="2338">
                  <c:v>12.99073942451397</c:v>
                </c:pt>
                <c:pt idx="2339">
                  <c:v>12.99041282490325</c:v>
                </c:pt>
                <c:pt idx="2340">
                  <c:v>12.9906991372383</c:v>
                </c:pt>
                <c:pt idx="2341">
                  <c:v>12.99043091187894</c:v>
                </c:pt>
                <c:pt idx="2342">
                  <c:v>12.98916347737213</c:v>
                </c:pt>
                <c:pt idx="2343">
                  <c:v>12.99018698936865</c:v>
                </c:pt>
                <c:pt idx="2344">
                  <c:v>12.98982181195865</c:v>
                </c:pt>
                <c:pt idx="2345">
                  <c:v>12.99006440545656</c:v>
                </c:pt>
                <c:pt idx="2346">
                  <c:v>12.98984543346961</c:v>
                </c:pt>
                <c:pt idx="2347">
                  <c:v>12.99945784282368</c:v>
                </c:pt>
                <c:pt idx="2348">
                  <c:v>12.99943883606952</c:v>
                </c:pt>
                <c:pt idx="2349">
                  <c:v>12.9994212201031</c:v>
                </c:pt>
                <c:pt idx="2350">
                  <c:v>13.00920184709621</c:v>
                </c:pt>
                <c:pt idx="2351">
                  <c:v>13.01870653676143</c:v>
                </c:pt>
                <c:pt idx="2352">
                  <c:v>13.05747215744552</c:v>
                </c:pt>
                <c:pt idx="2353">
                  <c:v>13.09648103667795</c:v>
                </c:pt>
                <c:pt idx="2354">
                  <c:v>13.09523060968828</c:v>
                </c:pt>
                <c:pt idx="2355">
                  <c:v>13.09599251247774</c:v>
                </c:pt>
                <c:pt idx="2356">
                  <c:v>13.09547685612645</c:v>
                </c:pt>
                <c:pt idx="2357">
                  <c:v>13.09555586586536</c:v>
                </c:pt>
                <c:pt idx="2358">
                  <c:v>13.09635178658032</c:v>
                </c:pt>
                <c:pt idx="2359">
                  <c:v>13.09600819547392</c:v>
                </c:pt>
                <c:pt idx="2360">
                  <c:v>13.09682116054381</c:v>
                </c:pt>
                <c:pt idx="2361">
                  <c:v>13.09686209937743</c:v>
                </c:pt>
                <c:pt idx="2362">
                  <c:v>13.09675593051539</c:v>
                </c:pt>
                <c:pt idx="2363">
                  <c:v>13.09668066933158</c:v>
                </c:pt>
                <c:pt idx="2364">
                  <c:v>13.09635871165058</c:v>
                </c:pt>
                <c:pt idx="2365">
                  <c:v>13.09612987262387</c:v>
                </c:pt>
                <c:pt idx="2366">
                  <c:v>13.095917438209</c:v>
                </c:pt>
                <c:pt idx="2367">
                  <c:v>13.0959687545597</c:v>
                </c:pt>
                <c:pt idx="2368">
                  <c:v>13.09590282809289</c:v>
                </c:pt>
                <c:pt idx="2369">
                  <c:v>13.09649672720696</c:v>
                </c:pt>
                <c:pt idx="2370">
                  <c:v>13.09643412183871</c:v>
                </c:pt>
                <c:pt idx="2371">
                  <c:v>13.09631712952597</c:v>
                </c:pt>
                <c:pt idx="2372">
                  <c:v>13.09547920616161</c:v>
                </c:pt>
                <c:pt idx="2373">
                  <c:v>13.09604030851401</c:v>
                </c:pt>
                <c:pt idx="2374">
                  <c:v>13.09593228757658</c:v>
                </c:pt>
                <c:pt idx="2375">
                  <c:v>13.09578697262962</c:v>
                </c:pt>
                <c:pt idx="2376">
                  <c:v>13.09575325251051</c:v>
                </c:pt>
                <c:pt idx="2377">
                  <c:v>13.09524767004119</c:v>
                </c:pt>
                <c:pt idx="2378">
                  <c:v>13.09567347441065</c:v>
                </c:pt>
                <c:pt idx="2379">
                  <c:v>13.09533247499371</c:v>
                </c:pt>
                <c:pt idx="2380">
                  <c:v>13.09513104116957</c:v>
                </c:pt>
                <c:pt idx="2381">
                  <c:v>13.09475174706372</c:v>
                </c:pt>
                <c:pt idx="2382">
                  <c:v>13.09451467475689</c:v>
                </c:pt>
                <c:pt idx="2383">
                  <c:v>13.0940503674028</c:v>
                </c:pt>
                <c:pt idx="2384">
                  <c:v>13.09452768138845</c:v>
                </c:pt>
                <c:pt idx="2385">
                  <c:v>13.09411267139566</c:v>
                </c:pt>
                <c:pt idx="2386">
                  <c:v>13.09382634735398</c:v>
                </c:pt>
                <c:pt idx="2387">
                  <c:v>13.05448570389167</c:v>
                </c:pt>
                <c:pt idx="2388">
                  <c:v>12.99575158701157</c:v>
                </c:pt>
                <c:pt idx="2389">
                  <c:v>12.99446933509429</c:v>
                </c:pt>
                <c:pt idx="2390">
                  <c:v>13.00517707791868</c:v>
                </c:pt>
                <c:pt idx="2391">
                  <c:v>13.00535957291511</c:v>
                </c:pt>
                <c:pt idx="2392">
                  <c:v>13.01390369541614</c:v>
                </c:pt>
                <c:pt idx="2393">
                  <c:v>13.02428906089494</c:v>
                </c:pt>
                <c:pt idx="2394">
                  <c:v>13.02410381957866</c:v>
                </c:pt>
                <c:pt idx="2395">
                  <c:v>13.0239031205494</c:v>
                </c:pt>
                <c:pt idx="2396">
                  <c:v>13.0239836073991</c:v>
                </c:pt>
                <c:pt idx="2397">
                  <c:v>13.0239942556427</c:v>
                </c:pt>
                <c:pt idx="2398">
                  <c:v>13.02408110456696</c:v>
                </c:pt>
                <c:pt idx="2399">
                  <c:v>13.02412127559081</c:v>
                </c:pt>
                <c:pt idx="2400">
                  <c:v>13.02406895197335</c:v>
                </c:pt>
                <c:pt idx="2401">
                  <c:v>13.02352192783801</c:v>
                </c:pt>
                <c:pt idx="2402">
                  <c:v>13.02443325624817</c:v>
                </c:pt>
                <c:pt idx="2403">
                  <c:v>13.02426435137416</c:v>
                </c:pt>
                <c:pt idx="2404">
                  <c:v>13.02379835706072</c:v>
                </c:pt>
                <c:pt idx="2405">
                  <c:v>13.02351442640996</c:v>
                </c:pt>
                <c:pt idx="2406">
                  <c:v>13.0236243541879</c:v>
                </c:pt>
                <c:pt idx="2407">
                  <c:v>13.0234784740701</c:v>
                </c:pt>
                <c:pt idx="2408">
                  <c:v>13.02316268238694</c:v>
                </c:pt>
                <c:pt idx="2409">
                  <c:v>13.02302110694464</c:v>
                </c:pt>
                <c:pt idx="2410">
                  <c:v>13.02291056955963</c:v>
                </c:pt>
                <c:pt idx="2411">
                  <c:v>13.0216467145542</c:v>
                </c:pt>
                <c:pt idx="2412">
                  <c:v>13.02275100079719</c:v>
                </c:pt>
                <c:pt idx="2413">
                  <c:v>13.02235063329235</c:v>
                </c:pt>
                <c:pt idx="2414">
                  <c:v>13.02137338256511</c:v>
                </c:pt>
                <c:pt idx="2415">
                  <c:v>13.02212881547231</c:v>
                </c:pt>
                <c:pt idx="2416">
                  <c:v>13.0223419911281</c:v>
                </c:pt>
                <c:pt idx="2417">
                  <c:v>13.02218835779929</c:v>
                </c:pt>
                <c:pt idx="2418">
                  <c:v>13.02264509852625</c:v>
                </c:pt>
                <c:pt idx="2419">
                  <c:v>13.02271423937993</c:v>
                </c:pt>
                <c:pt idx="2420">
                  <c:v>13.02251514646882</c:v>
                </c:pt>
                <c:pt idx="2421">
                  <c:v>13.0226063924147</c:v>
                </c:pt>
                <c:pt idx="2422">
                  <c:v>13.02146259927269</c:v>
                </c:pt>
                <c:pt idx="2423">
                  <c:v>13.02213939365261</c:v>
                </c:pt>
                <c:pt idx="2424">
                  <c:v>13.02186812137141</c:v>
                </c:pt>
                <c:pt idx="2425">
                  <c:v>13.02161142886631</c:v>
                </c:pt>
                <c:pt idx="2426">
                  <c:v>13.02079454821375</c:v>
                </c:pt>
                <c:pt idx="2427">
                  <c:v>13.01140719583195</c:v>
                </c:pt>
                <c:pt idx="2428">
                  <c:v>12.99171321379778</c:v>
                </c:pt>
                <c:pt idx="2429">
                  <c:v>12.99171215148331</c:v>
                </c:pt>
                <c:pt idx="2430">
                  <c:v>12.99176942335002</c:v>
                </c:pt>
                <c:pt idx="2431">
                  <c:v>12.98216981731327</c:v>
                </c:pt>
                <c:pt idx="2432">
                  <c:v>12.99180248163714</c:v>
                </c:pt>
                <c:pt idx="2433">
                  <c:v>13.00142739997437</c:v>
                </c:pt>
                <c:pt idx="2434">
                  <c:v>13.00130335729478</c:v>
                </c:pt>
                <c:pt idx="2435">
                  <c:v>13.00115602678186</c:v>
                </c:pt>
                <c:pt idx="2436">
                  <c:v>13.00044690052635</c:v>
                </c:pt>
                <c:pt idx="2437">
                  <c:v>13.00145960385863</c:v>
                </c:pt>
                <c:pt idx="2438">
                  <c:v>13.0015348289458</c:v>
                </c:pt>
                <c:pt idx="2439">
                  <c:v>13.00130605667667</c:v>
                </c:pt>
                <c:pt idx="2440">
                  <c:v>13.00113313689028</c:v>
                </c:pt>
                <c:pt idx="2441">
                  <c:v>13.00123100215711</c:v>
                </c:pt>
                <c:pt idx="2442">
                  <c:v>13.00094468152993</c:v>
                </c:pt>
                <c:pt idx="2443">
                  <c:v>13.00109584535151</c:v>
                </c:pt>
                <c:pt idx="2444">
                  <c:v>13.00120416525698</c:v>
                </c:pt>
                <c:pt idx="2445">
                  <c:v>13.00145886397303</c:v>
                </c:pt>
                <c:pt idx="2446">
                  <c:v>13.00164259934246</c:v>
                </c:pt>
                <c:pt idx="2447">
                  <c:v>13.00194787348059</c:v>
                </c:pt>
                <c:pt idx="2448">
                  <c:v>13.001773721938</c:v>
                </c:pt>
                <c:pt idx="2449">
                  <c:v>13.00192322944454</c:v>
                </c:pt>
                <c:pt idx="2450">
                  <c:v>13.00197389143118</c:v>
                </c:pt>
                <c:pt idx="2451">
                  <c:v>13.00175454966885</c:v>
                </c:pt>
                <c:pt idx="2452">
                  <c:v>13.00175073517183</c:v>
                </c:pt>
                <c:pt idx="2453">
                  <c:v>13.00152882393699</c:v>
                </c:pt>
                <c:pt idx="2454">
                  <c:v>13.00144897274613</c:v>
                </c:pt>
                <c:pt idx="2455">
                  <c:v>13.00149733561012</c:v>
                </c:pt>
                <c:pt idx="2456">
                  <c:v>13.00082085889512</c:v>
                </c:pt>
                <c:pt idx="2457">
                  <c:v>13.00143169280631</c:v>
                </c:pt>
                <c:pt idx="2458">
                  <c:v>13.00091768926205</c:v>
                </c:pt>
                <c:pt idx="2459">
                  <c:v>13.00050220427792</c:v>
                </c:pt>
                <c:pt idx="2460">
                  <c:v>13.00047133698037</c:v>
                </c:pt>
                <c:pt idx="2461">
                  <c:v>13.00057410187828</c:v>
                </c:pt>
                <c:pt idx="2462">
                  <c:v>13.00011315272713</c:v>
                </c:pt>
                <c:pt idx="2463">
                  <c:v>12.99981913342402</c:v>
                </c:pt>
                <c:pt idx="2464">
                  <c:v>12.99977993833481</c:v>
                </c:pt>
                <c:pt idx="2465">
                  <c:v>12.99945388641289</c:v>
                </c:pt>
                <c:pt idx="2466">
                  <c:v>12.99947167986711</c:v>
                </c:pt>
                <c:pt idx="2467">
                  <c:v>12.99941282798544</c:v>
                </c:pt>
                <c:pt idx="2468">
                  <c:v>12.99951795165917</c:v>
                </c:pt>
                <c:pt idx="2469">
                  <c:v>12.99943604251896</c:v>
                </c:pt>
                <c:pt idx="2470">
                  <c:v>12.99902803695493</c:v>
                </c:pt>
                <c:pt idx="2471">
                  <c:v>12.98929992325699</c:v>
                </c:pt>
                <c:pt idx="2472">
                  <c:v>13.01841825644045</c:v>
                </c:pt>
                <c:pt idx="2473">
                  <c:v>13.04739495600206</c:v>
                </c:pt>
                <c:pt idx="2474">
                  <c:v>13.04792173150583</c:v>
                </c:pt>
                <c:pt idx="2475">
                  <c:v>13.04776900864878</c:v>
                </c:pt>
                <c:pt idx="2476">
                  <c:v>13.04795242726792</c:v>
                </c:pt>
                <c:pt idx="2477">
                  <c:v>13.04790458532064</c:v>
                </c:pt>
                <c:pt idx="2478">
                  <c:v>13.04754892299383</c:v>
                </c:pt>
                <c:pt idx="2479">
                  <c:v>13.04747180412831</c:v>
                </c:pt>
                <c:pt idx="2480">
                  <c:v>13.04748203363824</c:v>
                </c:pt>
                <c:pt idx="2481">
                  <c:v>13.04706351092879</c:v>
                </c:pt>
                <c:pt idx="2482">
                  <c:v>13.0470356074138</c:v>
                </c:pt>
                <c:pt idx="2483">
                  <c:v>13.04694099628409</c:v>
                </c:pt>
                <c:pt idx="2484">
                  <c:v>13.04709506656843</c:v>
                </c:pt>
                <c:pt idx="2485">
                  <c:v>13.04682178492094</c:v>
                </c:pt>
                <c:pt idx="2486">
                  <c:v>13.04673037649338</c:v>
                </c:pt>
                <c:pt idx="2487">
                  <c:v>13.04643895576471</c:v>
                </c:pt>
                <c:pt idx="2488">
                  <c:v>13.04711756134464</c:v>
                </c:pt>
                <c:pt idx="2489">
                  <c:v>13.04704505720168</c:v>
                </c:pt>
                <c:pt idx="2490">
                  <c:v>13.04692155360722</c:v>
                </c:pt>
                <c:pt idx="2491">
                  <c:v>13.04729875365467</c:v>
                </c:pt>
                <c:pt idx="2492">
                  <c:v>13.0477592094237</c:v>
                </c:pt>
                <c:pt idx="2493">
                  <c:v>13.04818673916784</c:v>
                </c:pt>
                <c:pt idx="2494">
                  <c:v>13.04819341219804</c:v>
                </c:pt>
                <c:pt idx="2495">
                  <c:v>13.04818804032584</c:v>
                </c:pt>
                <c:pt idx="2496">
                  <c:v>13.04806650416641</c:v>
                </c:pt>
                <c:pt idx="2497">
                  <c:v>13.04829303715688</c:v>
                </c:pt>
                <c:pt idx="2498">
                  <c:v>13.04877040489603</c:v>
                </c:pt>
                <c:pt idx="2499">
                  <c:v>13.04871238251227</c:v>
                </c:pt>
                <c:pt idx="2500">
                  <c:v>13.0489975426641</c:v>
                </c:pt>
                <c:pt idx="2501">
                  <c:v>13.04910542383632</c:v>
                </c:pt>
                <c:pt idx="2502">
                  <c:v>13.04914814268355</c:v>
                </c:pt>
                <c:pt idx="2503">
                  <c:v>13.04941182780116</c:v>
                </c:pt>
                <c:pt idx="2504">
                  <c:v>13.04921359950392</c:v>
                </c:pt>
                <c:pt idx="2505">
                  <c:v>13.04924240568017</c:v>
                </c:pt>
                <c:pt idx="2506">
                  <c:v>13.04843870115559</c:v>
                </c:pt>
                <c:pt idx="2507">
                  <c:v>13.03930513009892</c:v>
                </c:pt>
                <c:pt idx="2508">
                  <c:v>13.01957963247056</c:v>
                </c:pt>
                <c:pt idx="2509">
                  <c:v>13.02007803428369</c:v>
                </c:pt>
                <c:pt idx="2510">
                  <c:v>13.02017887028741</c:v>
                </c:pt>
                <c:pt idx="2511">
                  <c:v>13.00997446556176</c:v>
                </c:pt>
                <c:pt idx="2512">
                  <c:v>13.00972789204223</c:v>
                </c:pt>
                <c:pt idx="2513">
                  <c:v>13.00929952082165</c:v>
                </c:pt>
                <c:pt idx="2514">
                  <c:v>13.00970502827416</c:v>
                </c:pt>
                <c:pt idx="2515">
                  <c:v>13.00972194712635</c:v>
                </c:pt>
                <c:pt idx="2516">
                  <c:v>13.01000360643352</c:v>
                </c:pt>
                <c:pt idx="2517">
                  <c:v>13.01032937987142</c:v>
                </c:pt>
                <c:pt idx="2518">
                  <c:v>13.01039931467121</c:v>
                </c:pt>
                <c:pt idx="2519">
                  <c:v>13.01005334342044</c:v>
                </c:pt>
                <c:pt idx="2520">
                  <c:v>13.00974767478059</c:v>
                </c:pt>
                <c:pt idx="2521">
                  <c:v>13.00906621179094</c:v>
                </c:pt>
                <c:pt idx="2522">
                  <c:v>13.00954971999169</c:v>
                </c:pt>
                <c:pt idx="2523">
                  <c:v>13.00937668897185</c:v>
                </c:pt>
                <c:pt idx="2524">
                  <c:v>13.0096283425777</c:v>
                </c:pt>
                <c:pt idx="2525">
                  <c:v>13.00921019563088</c:v>
                </c:pt>
                <c:pt idx="2526">
                  <c:v>13.00861800120948</c:v>
                </c:pt>
                <c:pt idx="2527">
                  <c:v>13.00847082493349</c:v>
                </c:pt>
                <c:pt idx="2528">
                  <c:v>13.00919498337565</c:v>
                </c:pt>
                <c:pt idx="2529">
                  <c:v>13.00880957305972</c:v>
                </c:pt>
                <c:pt idx="2530">
                  <c:v>13.00896851407546</c:v>
                </c:pt>
                <c:pt idx="2531">
                  <c:v>13.00893895217225</c:v>
                </c:pt>
                <c:pt idx="2532">
                  <c:v>13.00880001151114</c:v>
                </c:pt>
                <c:pt idx="2533">
                  <c:v>13.00870059750035</c:v>
                </c:pt>
                <c:pt idx="2534">
                  <c:v>13.00865765725108</c:v>
                </c:pt>
                <c:pt idx="2535">
                  <c:v>13.0088699854464</c:v>
                </c:pt>
                <c:pt idx="2536">
                  <c:v>13.00861754145999</c:v>
                </c:pt>
                <c:pt idx="2537">
                  <c:v>13.00860626497726</c:v>
                </c:pt>
                <c:pt idx="2538">
                  <c:v>13.00859222244916</c:v>
                </c:pt>
                <c:pt idx="2539">
                  <c:v>13.00828482902548</c:v>
                </c:pt>
                <c:pt idx="2540">
                  <c:v>13.00803223093807</c:v>
                </c:pt>
                <c:pt idx="2541">
                  <c:v>13.00839192458356</c:v>
                </c:pt>
                <c:pt idx="2542">
                  <c:v>13.00868582977139</c:v>
                </c:pt>
                <c:pt idx="2543">
                  <c:v>13.00861862768136</c:v>
                </c:pt>
                <c:pt idx="2544">
                  <c:v>13.0086193690907</c:v>
                </c:pt>
                <c:pt idx="2545">
                  <c:v>13.00855874684154</c:v>
                </c:pt>
                <c:pt idx="2546">
                  <c:v>13.008595535412</c:v>
                </c:pt>
                <c:pt idx="2547">
                  <c:v>12.99880003442142</c:v>
                </c:pt>
                <c:pt idx="2548">
                  <c:v>12.99877444818274</c:v>
                </c:pt>
                <c:pt idx="2549">
                  <c:v>12.99873684077222</c:v>
                </c:pt>
                <c:pt idx="2550">
                  <c:v>13.0083882366124</c:v>
                </c:pt>
                <c:pt idx="2551">
                  <c:v>13.00837079960989</c:v>
                </c:pt>
                <c:pt idx="2552">
                  <c:v>13.00819588276559</c:v>
                </c:pt>
                <c:pt idx="2553">
                  <c:v>13.00674309850244</c:v>
                </c:pt>
                <c:pt idx="2554">
                  <c:v>13.00803567622386</c:v>
                </c:pt>
                <c:pt idx="2555">
                  <c:v>13.00811355557736</c:v>
                </c:pt>
                <c:pt idx="2556">
                  <c:v>13.00790377915494</c:v>
                </c:pt>
                <c:pt idx="2557">
                  <c:v>13.0077928587685</c:v>
                </c:pt>
                <c:pt idx="2558">
                  <c:v>13.00732751639516</c:v>
                </c:pt>
                <c:pt idx="2559">
                  <c:v>13.0074351265746</c:v>
                </c:pt>
                <c:pt idx="2560">
                  <c:v>13.00724370759051</c:v>
                </c:pt>
                <c:pt idx="2561">
                  <c:v>13.00716056786855</c:v>
                </c:pt>
                <c:pt idx="2562">
                  <c:v>13.00744924111114</c:v>
                </c:pt>
                <c:pt idx="2563">
                  <c:v>13.00732711735117</c:v>
                </c:pt>
                <c:pt idx="2564">
                  <c:v>13.00709742992069</c:v>
                </c:pt>
                <c:pt idx="2565">
                  <c:v>13.00719531167995</c:v>
                </c:pt>
                <c:pt idx="2566">
                  <c:v>13.00713644278631</c:v>
                </c:pt>
                <c:pt idx="2567">
                  <c:v>13.00704312546205</c:v>
                </c:pt>
                <c:pt idx="2568">
                  <c:v>13.00711075197666</c:v>
                </c:pt>
                <c:pt idx="2569">
                  <c:v>13.00702230034965</c:v>
                </c:pt>
                <c:pt idx="2570">
                  <c:v>13.00735955112111</c:v>
                </c:pt>
                <c:pt idx="2571">
                  <c:v>13.00725096732386</c:v>
                </c:pt>
                <c:pt idx="2572">
                  <c:v>13.00748227785883</c:v>
                </c:pt>
                <c:pt idx="2573">
                  <c:v>13.00802757955256</c:v>
                </c:pt>
                <c:pt idx="2574">
                  <c:v>13.00815941851009</c:v>
                </c:pt>
                <c:pt idx="2575">
                  <c:v>13.00808821200648</c:v>
                </c:pt>
                <c:pt idx="2576">
                  <c:v>13.00828745350549</c:v>
                </c:pt>
                <c:pt idx="2577">
                  <c:v>13.00807152220696</c:v>
                </c:pt>
                <c:pt idx="2578">
                  <c:v>13.00840868972271</c:v>
                </c:pt>
                <c:pt idx="2579">
                  <c:v>13.00823646199349</c:v>
                </c:pt>
                <c:pt idx="2580">
                  <c:v>13.00799886050965</c:v>
                </c:pt>
                <c:pt idx="2581">
                  <c:v>13.00814861264156</c:v>
                </c:pt>
                <c:pt idx="2582">
                  <c:v>13.00784293625353</c:v>
                </c:pt>
                <c:pt idx="2583">
                  <c:v>13.00764797178413</c:v>
                </c:pt>
                <c:pt idx="2584">
                  <c:v>13.00744317073276</c:v>
                </c:pt>
                <c:pt idx="2585">
                  <c:v>13.00740941059161</c:v>
                </c:pt>
                <c:pt idx="2586">
                  <c:v>13.00756589778559</c:v>
                </c:pt>
                <c:pt idx="2587">
                  <c:v>13.00719259167</c:v>
                </c:pt>
                <c:pt idx="2588">
                  <c:v>13.01774520184924</c:v>
                </c:pt>
                <c:pt idx="2589">
                  <c:v>13.01759289025503</c:v>
                </c:pt>
                <c:pt idx="2590">
                  <c:v>13.00791170517913</c:v>
                </c:pt>
                <c:pt idx="2591">
                  <c:v>13.00801977841741</c:v>
                </c:pt>
                <c:pt idx="2592">
                  <c:v>13.01742786951304</c:v>
                </c:pt>
                <c:pt idx="2593">
                  <c:v>13.01739418265266</c:v>
                </c:pt>
                <c:pt idx="2594">
                  <c:v>13.01624032054294</c:v>
                </c:pt>
                <c:pt idx="2595">
                  <c:v>13.017328391725</c:v>
                </c:pt>
                <c:pt idx="2596">
                  <c:v>13.01757326023641</c:v>
                </c:pt>
                <c:pt idx="2597">
                  <c:v>13.01738720391464</c:v>
                </c:pt>
                <c:pt idx="2598">
                  <c:v>13.01763671677281</c:v>
                </c:pt>
                <c:pt idx="2599">
                  <c:v>13.01782288513011</c:v>
                </c:pt>
                <c:pt idx="2600">
                  <c:v>13.01779172020129</c:v>
                </c:pt>
                <c:pt idx="2601">
                  <c:v>13.01798645352965</c:v>
                </c:pt>
                <c:pt idx="2602">
                  <c:v>13.01796157959387</c:v>
                </c:pt>
                <c:pt idx="2603">
                  <c:v>13.01796345777493</c:v>
                </c:pt>
                <c:pt idx="2604">
                  <c:v>13.01806038074234</c:v>
                </c:pt>
                <c:pt idx="2605">
                  <c:v>13.01798363119262</c:v>
                </c:pt>
                <c:pt idx="2606">
                  <c:v>13.0183359638653</c:v>
                </c:pt>
                <c:pt idx="2607">
                  <c:v>13.01834633617374</c:v>
                </c:pt>
                <c:pt idx="2608">
                  <c:v>13.01839483824776</c:v>
                </c:pt>
                <c:pt idx="2609">
                  <c:v>13.01788589415095</c:v>
                </c:pt>
                <c:pt idx="2610">
                  <c:v>13.01853208747496</c:v>
                </c:pt>
                <c:pt idx="2611">
                  <c:v>13.01901408799498</c:v>
                </c:pt>
                <c:pt idx="2612">
                  <c:v>13.01912133694407</c:v>
                </c:pt>
                <c:pt idx="2613">
                  <c:v>13.01898769192807</c:v>
                </c:pt>
                <c:pt idx="2614">
                  <c:v>13.01903426087667</c:v>
                </c:pt>
                <c:pt idx="2615">
                  <c:v>13.01912700788889</c:v>
                </c:pt>
                <c:pt idx="2616">
                  <c:v>13.01857489897567</c:v>
                </c:pt>
                <c:pt idx="2617">
                  <c:v>13.01856188700021</c:v>
                </c:pt>
                <c:pt idx="2618">
                  <c:v>13.01807201655005</c:v>
                </c:pt>
                <c:pt idx="2619">
                  <c:v>13.01799956546882</c:v>
                </c:pt>
                <c:pt idx="2620">
                  <c:v>13.01797888769745</c:v>
                </c:pt>
                <c:pt idx="2621">
                  <c:v>13.01776494992716</c:v>
                </c:pt>
                <c:pt idx="2622">
                  <c:v>13.01760295552834</c:v>
                </c:pt>
                <c:pt idx="2623">
                  <c:v>13.01770492480312</c:v>
                </c:pt>
                <c:pt idx="2624">
                  <c:v>13.01769953441154</c:v>
                </c:pt>
                <c:pt idx="2625">
                  <c:v>13.01772035664053</c:v>
                </c:pt>
                <c:pt idx="2626">
                  <c:v>13.01773902655857</c:v>
                </c:pt>
                <c:pt idx="2627">
                  <c:v>13.00801580270894</c:v>
                </c:pt>
                <c:pt idx="2628">
                  <c:v>12.98836610748561</c:v>
                </c:pt>
                <c:pt idx="2629">
                  <c:v>12.98862182567018</c:v>
                </c:pt>
                <c:pt idx="2630">
                  <c:v>12.99798279867273</c:v>
                </c:pt>
                <c:pt idx="2631">
                  <c:v>12.98824139516613</c:v>
                </c:pt>
                <c:pt idx="2632">
                  <c:v>12.98804564326729</c:v>
                </c:pt>
                <c:pt idx="2633">
                  <c:v>12.98793732277526</c:v>
                </c:pt>
                <c:pt idx="2634">
                  <c:v>12.98800429452286</c:v>
                </c:pt>
                <c:pt idx="2635">
                  <c:v>12.98801361284647</c:v>
                </c:pt>
                <c:pt idx="2636">
                  <c:v>12.98790064893393</c:v>
                </c:pt>
                <c:pt idx="2637">
                  <c:v>12.9881318898886</c:v>
                </c:pt>
                <c:pt idx="2638">
                  <c:v>12.98783158641771</c:v>
                </c:pt>
                <c:pt idx="2639">
                  <c:v>12.98820997913601</c:v>
                </c:pt>
                <c:pt idx="2640">
                  <c:v>12.98788401747504</c:v>
                </c:pt>
                <c:pt idx="2641">
                  <c:v>12.98750250678198</c:v>
                </c:pt>
                <c:pt idx="2642">
                  <c:v>12.98724005971457</c:v>
                </c:pt>
                <c:pt idx="2643">
                  <c:v>12.98688981732244</c:v>
                </c:pt>
                <c:pt idx="2644">
                  <c:v>12.98668496370519</c:v>
                </c:pt>
                <c:pt idx="2645">
                  <c:v>12.98647155302827</c:v>
                </c:pt>
                <c:pt idx="2646">
                  <c:v>12.98667189929332</c:v>
                </c:pt>
                <c:pt idx="2647">
                  <c:v>12.98668741698859</c:v>
                </c:pt>
                <c:pt idx="2648">
                  <c:v>12.9868874912952</c:v>
                </c:pt>
                <c:pt idx="2649">
                  <c:v>12.98689224420812</c:v>
                </c:pt>
                <c:pt idx="2650">
                  <c:v>12.98684521699845</c:v>
                </c:pt>
                <c:pt idx="2651">
                  <c:v>12.98650137727981</c:v>
                </c:pt>
                <c:pt idx="2652">
                  <c:v>12.9864359716072</c:v>
                </c:pt>
                <c:pt idx="2653">
                  <c:v>12.98656364331573</c:v>
                </c:pt>
                <c:pt idx="2654">
                  <c:v>12.9865319416699</c:v>
                </c:pt>
                <c:pt idx="2655">
                  <c:v>12.98594334685736</c:v>
                </c:pt>
                <c:pt idx="2656">
                  <c:v>12.98560102459939</c:v>
                </c:pt>
                <c:pt idx="2657">
                  <c:v>12.98655225581763</c:v>
                </c:pt>
                <c:pt idx="2658">
                  <c:v>12.98641155196066</c:v>
                </c:pt>
                <c:pt idx="2659">
                  <c:v>12.98636241795868</c:v>
                </c:pt>
                <c:pt idx="2660">
                  <c:v>12.98540980160476</c:v>
                </c:pt>
                <c:pt idx="2661">
                  <c:v>12.98590295185138</c:v>
                </c:pt>
                <c:pt idx="2662">
                  <c:v>12.98627638770763</c:v>
                </c:pt>
                <c:pt idx="2663">
                  <c:v>12.98635245152673</c:v>
                </c:pt>
                <c:pt idx="2664">
                  <c:v>12.98648651808385</c:v>
                </c:pt>
                <c:pt idx="2665">
                  <c:v>12.9862442979406</c:v>
                </c:pt>
                <c:pt idx="2666">
                  <c:v>12.98613929380813</c:v>
                </c:pt>
                <c:pt idx="2667">
                  <c:v>12.67411950251189</c:v>
                </c:pt>
                <c:pt idx="2668">
                  <c:v>12.05095355881328</c:v>
                </c:pt>
                <c:pt idx="2669">
                  <c:v>11.82683489759692</c:v>
                </c:pt>
                <c:pt idx="2670">
                  <c:v>11.6609884613467</c:v>
                </c:pt>
                <c:pt idx="2671">
                  <c:v>11.55429724876554</c:v>
                </c:pt>
                <c:pt idx="2672">
                  <c:v>11.48614269089441</c:v>
                </c:pt>
                <c:pt idx="2673">
                  <c:v>11.46627507621058</c:v>
                </c:pt>
                <c:pt idx="2674">
                  <c:v>11.46617462727372</c:v>
                </c:pt>
                <c:pt idx="2675">
                  <c:v>11.46616466683445</c:v>
                </c:pt>
                <c:pt idx="2676">
                  <c:v>11.46599241518171</c:v>
                </c:pt>
                <c:pt idx="2677">
                  <c:v>11.46574497190851</c:v>
                </c:pt>
                <c:pt idx="2678">
                  <c:v>11.46601973382833</c:v>
                </c:pt>
                <c:pt idx="2679">
                  <c:v>11.46612248929571</c:v>
                </c:pt>
                <c:pt idx="2680">
                  <c:v>11.46625631688352</c:v>
                </c:pt>
                <c:pt idx="2681">
                  <c:v>11.46654695756855</c:v>
                </c:pt>
                <c:pt idx="2682">
                  <c:v>11.46642536227112</c:v>
                </c:pt>
                <c:pt idx="2683">
                  <c:v>11.46682177017057</c:v>
                </c:pt>
                <c:pt idx="2684">
                  <c:v>11.46668877526242</c:v>
                </c:pt>
                <c:pt idx="2685">
                  <c:v>11.46668270830798</c:v>
                </c:pt>
                <c:pt idx="2686">
                  <c:v>11.46652444219957</c:v>
                </c:pt>
                <c:pt idx="2687">
                  <c:v>11.46657831117405</c:v>
                </c:pt>
                <c:pt idx="2688">
                  <c:v>11.46641227401896</c:v>
                </c:pt>
                <c:pt idx="2689">
                  <c:v>11.4663294770481</c:v>
                </c:pt>
                <c:pt idx="2690">
                  <c:v>11.46614977072375</c:v>
                </c:pt>
                <c:pt idx="2691">
                  <c:v>11.46589208804585</c:v>
                </c:pt>
                <c:pt idx="2692">
                  <c:v>11.46566239266783</c:v>
                </c:pt>
                <c:pt idx="2693">
                  <c:v>11.4657158173213</c:v>
                </c:pt>
                <c:pt idx="2694">
                  <c:v>11.46506337157358</c:v>
                </c:pt>
                <c:pt idx="2695">
                  <c:v>11.46531303537157</c:v>
                </c:pt>
                <c:pt idx="2696">
                  <c:v>11.46548083446948</c:v>
                </c:pt>
                <c:pt idx="2697">
                  <c:v>11.46525847838292</c:v>
                </c:pt>
                <c:pt idx="2698">
                  <c:v>11.46487795031703</c:v>
                </c:pt>
                <c:pt idx="2699">
                  <c:v>11.46494722862052</c:v>
                </c:pt>
                <c:pt idx="2700">
                  <c:v>11.46492897878448</c:v>
                </c:pt>
                <c:pt idx="2701">
                  <c:v>11.4650842844982</c:v>
                </c:pt>
                <c:pt idx="2702">
                  <c:v>11.46483050611068</c:v>
                </c:pt>
                <c:pt idx="2703">
                  <c:v>11.464814147013</c:v>
                </c:pt>
                <c:pt idx="2704">
                  <c:v>11.46481640343749</c:v>
                </c:pt>
                <c:pt idx="2705">
                  <c:v>11.46499960514925</c:v>
                </c:pt>
                <c:pt idx="2706">
                  <c:v>11.46526578896702</c:v>
                </c:pt>
                <c:pt idx="2707">
                  <c:v>12.01056077224138</c:v>
                </c:pt>
                <c:pt idx="2708">
                  <c:v>13.0124244387295</c:v>
                </c:pt>
                <c:pt idx="2709">
                  <c:v>13.03191644722936</c:v>
                </c:pt>
                <c:pt idx="2710">
                  <c:v>13.03189804787019</c:v>
                </c:pt>
                <c:pt idx="2711">
                  <c:v>13.03170951434558</c:v>
                </c:pt>
                <c:pt idx="2712">
                  <c:v>13.03150893787467</c:v>
                </c:pt>
                <c:pt idx="2713">
                  <c:v>13.03122414200934</c:v>
                </c:pt>
                <c:pt idx="2714">
                  <c:v>13.03119127761472</c:v>
                </c:pt>
                <c:pt idx="2715">
                  <c:v>13.03112273309729</c:v>
                </c:pt>
                <c:pt idx="2716">
                  <c:v>13.0306507600067</c:v>
                </c:pt>
                <c:pt idx="2717">
                  <c:v>13.03112451742322</c:v>
                </c:pt>
                <c:pt idx="2718">
                  <c:v>13.03123576750616</c:v>
                </c:pt>
                <c:pt idx="2719">
                  <c:v>13.03108518902019</c:v>
                </c:pt>
                <c:pt idx="2720">
                  <c:v>13.03068848999077</c:v>
                </c:pt>
                <c:pt idx="2721">
                  <c:v>13.03084728632857</c:v>
                </c:pt>
                <c:pt idx="2722">
                  <c:v>13.03072787416658</c:v>
                </c:pt>
                <c:pt idx="2723">
                  <c:v>13.03075860425681</c:v>
                </c:pt>
                <c:pt idx="2724">
                  <c:v>13.03078500099148</c:v>
                </c:pt>
                <c:pt idx="2725">
                  <c:v>13.03074561394133</c:v>
                </c:pt>
                <c:pt idx="2726">
                  <c:v>13.0306483094241</c:v>
                </c:pt>
                <c:pt idx="2727">
                  <c:v>13.03026840187055</c:v>
                </c:pt>
                <c:pt idx="2728">
                  <c:v>13.03022793687378</c:v>
                </c:pt>
                <c:pt idx="2729">
                  <c:v>13.03020755716648</c:v>
                </c:pt>
                <c:pt idx="2730">
                  <c:v>13.02937976857872</c:v>
                </c:pt>
                <c:pt idx="2731">
                  <c:v>13.03020652794111</c:v>
                </c:pt>
                <c:pt idx="2732">
                  <c:v>13.03031832375552</c:v>
                </c:pt>
                <c:pt idx="2733">
                  <c:v>13.03033304422227</c:v>
                </c:pt>
                <c:pt idx="2734">
                  <c:v>13.02930005089159</c:v>
                </c:pt>
                <c:pt idx="2735">
                  <c:v>13.03027847169163</c:v>
                </c:pt>
                <c:pt idx="2736">
                  <c:v>13.03001892714894</c:v>
                </c:pt>
                <c:pt idx="2737">
                  <c:v>13.02978843818206</c:v>
                </c:pt>
                <c:pt idx="2738">
                  <c:v>13.02964477596352</c:v>
                </c:pt>
                <c:pt idx="2739">
                  <c:v>13.02943765351544</c:v>
                </c:pt>
                <c:pt idx="2740">
                  <c:v>13.02927015448196</c:v>
                </c:pt>
                <c:pt idx="2741">
                  <c:v>13.0298179033053</c:v>
                </c:pt>
                <c:pt idx="2742">
                  <c:v>13.02974851350037</c:v>
                </c:pt>
                <c:pt idx="2743">
                  <c:v>13.03006814792145</c:v>
                </c:pt>
                <c:pt idx="2744">
                  <c:v>13.02989610758736</c:v>
                </c:pt>
                <c:pt idx="2745">
                  <c:v>13.02971840262862</c:v>
                </c:pt>
                <c:pt idx="2746">
                  <c:v>13.02981773894252</c:v>
                </c:pt>
                <c:pt idx="2747">
                  <c:v>13.03937063158223</c:v>
                </c:pt>
                <c:pt idx="2748">
                  <c:v>13.05880374558388</c:v>
                </c:pt>
                <c:pt idx="2749">
                  <c:v>13.05869981329573</c:v>
                </c:pt>
                <c:pt idx="2750">
                  <c:v>13.05834507761203</c:v>
                </c:pt>
                <c:pt idx="2751">
                  <c:v>13.05804624847801</c:v>
                </c:pt>
                <c:pt idx="2752">
                  <c:v>13.05797604705951</c:v>
                </c:pt>
                <c:pt idx="2753">
                  <c:v>13.05756735724252</c:v>
                </c:pt>
                <c:pt idx="2754">
                  <c:v>13.05722495217501</c:v>
                </c:pt>
                <c:pt idx="2755">
                  <c:v>13.05680907251318</c:v>
                </c:pt>
                <c:pt idx="2756">
                  <c:v>13.05638421470647</c:v>
                </c:pt>
                <c:pt idx="2757">
                  <c:v>13.0559062812971</c:v>
                </c:pt>
                <c:pt idx="2758">
                  <c:v>13.05598254888182</c:v>
                </c:pt>
                <c:pt idx="2759">
                  <c:v>13.05605395112461</c:v>
                </c:pt>
                <c:pt idx="2760">
                  <c:v>13.05524729458795</c:v>
                </c:pt>
                <c:pt idx="2761">
                  <c:v>13.05594765865639</c:v>
                </c:pt>
                <c:pt idx="2762">
                  <c:v>13.05559878058952</c:v>
                </c:pt>
                <c:pt idx="2763">
                  <c:v>13.0555216942732</c:v>
                </c:pt>
                <c:pt idx="2764">
                  <c:v>13.05556837833473</c:v>
                </c:pt>
                <c:pt idx="2765">
                  <c:v>13.0554218555104</c:v>
                </c:pt>
                <c:pt idx="2766">
                  <c:v>13.0551588767374</c:v>
                </c:pt>
                <c:pt idx="2767">
                  <c:v>13.05474745193901</c:v>
                </c:pt>
                <c:pt idx="2768">
                  <c:v>13.05446404735484</c:v>
                </c:pt>
                <c:pt idx="2769">
                  <c:v>13.05438027336899</c:v>
                </c:pt>
                <c:pt idx="2770">
                  <c:v>13.05452884573438</c:v>
                </c:pt>
                <c:pt idx="2771">
                  <c:v>13.05434176008395</c:v>
                </c:pt>
                <c:pt idx="2772">
                  <c:v>13.05436548849529</c:v>
                </c:pt>
                <c:pt idx="2773">
                  <c:v>13.05425446372375</c:v>
                </c:pt>
                <c:pt idx="2774">
                  <c:v>13.05388561368764</c:v>
                </c:pt>
                <c:pt idx="2775">
                  <c:v>13.05339734464178</c:v>
                </c:pt>
                <c:pt idx="2776">
                  <c:v>13.05378366268873</c:v>
                </c:pt>
                <c:pt idx="2777">
                  <c:v>13.05349705621978</c:v>
                </c:pt>
                <c:pt idx="2778">
                  <c:v>13.0534734170593</c:v>
                </c:pt>
                <c:pt idx="2779">
                  <c:v>13.05304962325771</c:v>
                </c:pt>
                <c:pt idx="2780">
                  <c:v>13.05282678103194</c:v>
                </c:pt>
                <c:pt idx="2781">
                  <c:v>13.05253118307762</c:v>
                </c:pt>
                <c:pt idx="2782">
                  <c:v>13.05243178247218</c:v>
                </c:pt>
                <c:pt idx="2783">
                  <c:v>13.0523157739733</c:v>
                </c:pt>
                <c:pt idx="2784">
                  <c:v>13.05234525345358</c:v>
                </c:pt>
                <c:pt idx="2785">
                  <c:v>13.05238552085649</c:v>
                </c:pt>
                <c:pt idx="2786">
                  <c:v>13.05240183549146</c:v>
                </c:pt>
                <c:pt idx="2787">
                  <c:v>13.05243310658837</c:v>
                </c:pt>
                <c:pt idx="2788">
                  <c:v>13.0522082436089</c:v>
                </c:pt>
                <c:pt idx="2789">
                  <c:v>13.06180143992255</c:v>
                </c:pt>
                <c:pt idx="2790">
                  <c:v>13.05191802540842</c:v>
                </c:pt>
                <c:pt idx="2791">
                  <c:v>13.04231133316569</c:v>
                </c:pt>
                <c:pt idx="2792">
                  <c:v>13.04232579818434</c:v>
                </c:pt>
                <c:pt idx="2793">
                  <c:v>13.04239046363554</c:v>
                </c:pt>
                <c:pt idx="2794">
                  <c:v>13.04201857268889</c:v>
                </c:pt>
                <c:pt idx="2795">
                  <c:v>13.04193625186419</c:v>
                </c:pt>
                <c:pt idx="2796">
                  <c:v>13.04152492638871</c:v>
                </c:pt>
                <c:pt idx="2797">
                  <c:v>13.04147575200189</c:v>
                </c:pt>
                <c:pt idx="2798">
                  <c:v>13.04136570981435</c:v>
                </c:pt>
                <c:pt idx="2799">
                  <c:v>13.0412647801067</c:v>
                </c:pt>
                <c:pt idx="2800">
                  <c:v>13.04139790237808</c:v>
                </c:pt>
                <c:pt idx="2801">
                  <c:v>13.04143929323137</c:v>
                </c:pt>
                <c:pt idx="2802">
                  <c:v>13.04123948943347</c:v>
                </c:pt>
                <c:pt idx="2803">
                  <c:v>13.04134957881341</c:v>
                </c:pt>
                <c:pt idx="2804">
                  <c:v>13.04040511789155</c:v>
                </c:pt>
                <c:pt idx="2805">
                  <c:v>13.04124564452528</c:v>
                </c:pt>
                <c:pt idx="2806">
                  <c:v>13.04121153802944</c:v>
                </c:pt>
                <c:pt idx="2807">
                  <c:v>13.04161906598305</c:v>
                </c:pt>
                <c:pt idx="2808">
                  <c:v>13.04113229540072</c:v>
                </c:pt>
                <c:pt idx="2809">
                  <c:v>13.04090322309915</c:v>
                </c:pt>
                <c:pt idx="2810">
                  <c:v>13.04068043227073</c:v>
                </c:pt>
                <c:pt idx="2811">
                  <c:v>13.04075612356995</c:v>
                </c:pt>
                <c:pt idx="2812">
                  <c:v>13.04088861327885</c:v>
                </c:pt>
                <c:pt idx="2813">
                  <c:v>13.04036564171492</c:v>
                </c:pt>
                <c:pt idx="2814">
                  <c:v>13.04022732461129</c:v>
                </c:pt>
                <c:pt idx="2815">
                  <c:v>13.04060138704082</c:v>
                </c:pt>
                <c:pt idx="2816">
                  <c:v>13.04047950987164</c:v>
                </c:pt>
                <c:pt idx="2817">
                  <c:v>13.04070747344796</c:v>
                </c:pt>
                <c:pt idx="2818">
                  <c:v>13.04049285679134</c:v>
                </c:pt>
                <c:pt idx="2819">
                  <c:v>13.04007480959285</c:v>
                </c:pt>
                <c:pt idx="2820">
                  <c:v>13.03970769342028</c:v>
                </c:pt>
                <c:pt idx="2821">
                  <c:v>13.03997359134862</c:v>
                </c:pt>
                <c:pt idx="2822">
                  <c:v>13.04001353045814</c:v>
                </c:pt>
                <c:pt idx="2823">
                  <c:v>13.03978274629775</c:v>
                </c:pt>
                <c:pt idx="2824">
                  <c:v>13.03883458824463</c:v>
                </c:pt>
                <c:pt idx="2825">
                  <c:v>13.0395201383372</c:v>
                </c:pt>
                <c:pt idx="2826">
                  <c:v>13.03929818367453</c:v>
                </c:pt>
                <c:pt idx="2827">
                  <c:v>13.04873202076096</c:v>
                </c:pt>
                <c:pt idx="2828">
                  <c:v>13.0678735855597</c:v>
                </c:pt>
                <c:pt idx="2829">
                  <c:v>13.06754463528633</c:v>
                </c:pt>
                <c:pt idx="2830">
                  <c:v>13.07783182988048</c:v>
                </c:pt>
                <c:pt idx="2831">
                  <c:v>13.06794680556053</c:v>
                </c:pt>
                <c:pt idx="2832">
                  <c:v>13.06762879927787</c:v>
                </c:pt>
                <c:pt idx="2833">
                  <c:v>13.06790880429035</c:v>
                </c:pt>
                <c:pt idx="2834">
                  <c:v>13.06804338778492</c:v>
                </c:pt>
                <c:pt idx="2835">
                  <c:v>13.0676951990228</c:v>
                </c:pt>
                <c:pt idx="2836">
                  <c:v>13.06770294521799</c:v>
                </c:pt>
                <c:pt idx="2837">
                  <c:v>13.06765917439467</c:v>
                </c:pt>
                <c:pt idx="2838">
                  <c:v>13.06763834826183</c:v>
                </c:pt>
                <c:pt idx="2839">
                  <c:v>13.06670260275903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5C9-4D8A-88C0-A4E940D57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9350432"/>
        <c:axId val="-2044206736"/>
      </c:scatterChart>
      <c:valAx>
        <c:axId val="-205935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4206736"/>
        <c:crosses val="autoZero"/>
        <c:crossBetween val="midCat"/>
      </c:valAx>
      <c:valAx>
        <c:axId val="-204420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9350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'F1-G1'!$X$1</c:f>
              <c:strCache>
                <c:ptCount val="1"/>
                <c:pt idx="0">
                  <c:v>Correct O2</c:v>
                </c:pt>
              </c:strCache>
            </c:strRef>
          </c:tx>
          <c:spPr>
            <a:ln w="28575">
              <a:noFill/>
            </a:ln>
          </c:spPr>
          <c:xVal>
            <c:numRef>
              <c:f>'F1-G1'!$C$2:$C$1950</c:f>
              <c:numCache>
                <c:formatCode>General</c:formatCode>
                <c:ptCount val="1949"/>
                <c:pt idx="0">
                  <c:v>287.52</c:v>
                </c:pt>
                <c:pt idx="1">
                  <c:v>287.54</c:v>
                </c:pt>
                <c:pt idx="2">
                  <c:v>287.55</c:v>
                </c:pt>
                <c:pt idx="3">
                  <c:v>287.57</c:v>
                </c:pt>
                <c:pt idx="4">
                  <c:v>287.59</c:v>
                </c:pt>
                <c:pt idx="5">
                  <c:v>287.6</c:v>
                </c:pt>
                <c:pt idx="6">
                  <c:v>287.62</c:v>
                </c:pt>
                <c:pt idx="7">
                  <c:v>287.64</c:v>
                </c:pt>
                <c:pt idx="8">
                  <c:v>287.65</c:v>
                </c:pt>
                <c:pt idx="9">
                  <c:v>287.67</c:v>
                </c:pt>
                <c:pt idx="10">
                  <c:v>287.69</c:v>
                </c:pt>
                <c:pt idx="11">
                  <c:v>287.7</c:v>
                </c:pt>
                <c:pt idx="12">
                  <c:v>287.72</c:v>
                </c:pt>
                <c:pt idx="13">
                  <c:v>287.74</c:v>
                </c:pt>
                <c:pt idx="14">
                  <c:v>287.75</c:v>
                </c:pt>
                <c:pt idx="15">
                  <c:v>287.77</c:v>
                </c:pt>
                <c:pt idx="16">
                  <c:v>287.79</c:v>
                </c:pt>
                <c:pt idx="17">
                  <c:v>287.8</c:v>
                </c:pt>
                <c:pt idx="18">
                  <c:v>287.82</c:v>
                </c:pt>
                <c:pt idx="19">
                  <c:v>287.84</c:v>
                </c:pt>
                <c:pt idx="20">
                  <c:v>287.85</c:v>
                </c:pt>
                <c:pt idx="21">
                  <c:v>287.87</c:v>
                </c:pt>
                <c:pt idx="22">
                  <c:v>287.89</c:v>
                </c:pt>
                <c:pt idx="23">
                  <c:v>287.9</c:v>
                </c:pt>
                <c:pt idx="24">
                  <c:v>287.92</c:v>
                </c:pt>
                <c:pt idx="25">
                  <c:v>287.94</c:v>
                </c:pt>
                <c:pt idx="26">
                  <c:v>287.95</c:v>
                </c:pt>
                <c:pt idx="27">
                  <c:v>287.97</c:v>
                </c:pt>
                <c:pt idx="28">
                  <c:v>287.99</c:v>
                </c:pt>
                <c:pt idx="29">
                  <c:v>288.0</c:v>
                </c:pt>
                <c:pt idx="30">
                  <c:v>288.02</c:v>
                </c:pt>
                <c:pt idx="31">
                  <c:v>288.04</c:v>
                </c:pt>
                <c:pt idx="32">
                  <c:v>288.05</c:v>
                </c:pt>
                <c:pt idx="33">
                  <c:v>288.07</c:v>
                </c:pt>
                <c:pt idx="34">
                  <c:v>288.09</c:v>
                </c:pt>
                <c:pt idx="35">
                  <c:v>288.1</c:v>
                </c:pt>
                <c:pt idx="36">
                  <c:v>288.12</c:v>
                </c:pt>
                <c:pt idx="37">
                  <c:v>288.14</c:v>
                </c:pt>
                <c:pt idx="38">
                  <c:v>288.15</c:v>
                </c:pt>
                <c:pt idx="39">
                  <c:v>288.17</c:v>
                </c:pt>
                <c:pt idx="40">
                  <c:v>288.19</c:v>
                </c:pt>
                <c:pt idx="41">
                  <c:v>288.2</c:v>
                </c:pt>
                <c:pt idx="42">
                  <c:v>288.22</c:v>
                </c:pt>
                <c:pt idx="43">
                  <c:v>288.24</c:v>
                </c:pt>
                <c:pt idx="44">
                  <c:v>288.25</c:v>
                </c:pt>
                <c:pt idx="45">
                  <c:v>288.27</c:v>
                </c:pt>
                <c:pt idx="46">
                  <c:v>288.29</c:v>
                </c:pt>
                <c:pt idx="47">
                  <c:v>288.3</c:v>
                </c:pt>
                <c:pt idx="48">
                  <c:v>288.32</c:v>
                </c:pt>
                <c:pt idx="49">
                  <c:v>288.34</c:v>
                </c:pt>
                <c:pt idx="50">
                  <c:v>288.35</c:v>
                </c:pt>
                <c:pt idx="51">
                  <c:v>288.37</c:v>
                </c:pt>
                <c:pt idx="52">
                  <c:v>288.39</c:v>
                </c:pt>
                <c:pt idx="53">
                  <c:v>288.4</c:v>
                </c:pt>
                <c:pt idx="54">
                  <c:v>288.42</c:v>
                </c:pt>
                <c:pt idx="55">
                  <c:v>288.44</c:v>
                </c:pt>
                <c:pt idx="56">
                  <c:v>288.45</c:v>
                </c:pt>
                <c:pt idx="57">
                  <c:v>288.47</c:v>
                </c:pt>
                <c:pt idx="58">
                  <c:v>288.49</c:v>
                </c:pt>
                <c:pt idx="59">
                  <c:v>288.5</c:v>
                </c:pt>
                <c:pt idx="60">
                  <c:v>288.52</c:v>
                </c:pt>
                <c:pt idx="61">
                  <c:v>288.54</c:v>
                </c:pt>
                <c:pt idx="62">
                  <c:v>288.55</c:v>
                </c:pt>
                <c:pt idx="63">
                  <c:v>288.57</c:v>
                </c:pt>
                <c:pt idx="64">
                  <c:v>288.59</c:v>
                </c:pt>
                <c:pt idx="65">
                  <c:v>288.6</c:v>
                </c:pt>
                <c:pt idx="66">
                  <c:v>288.62</c:v>
                </c:pt>
                <c:pt idx="67">
                  <c:v>288.64</c:v>
                </c:pt>
                <c:pt idx="68">
                  <c:v>288.65</c:v>
                </c:pt>
                <c:pt idx="69">
                  <c:v>288.67</c:v>
                </c:pt>
                <c:pt idx="70">
                  <c:v>288.69</c:v>
                </c:pt>
                <c:pt idx="71">
                  <c:v>288.7</c:v>
                </c:pt>
                <c:pt idx="72">
                  <c:v>288.72</c:v>
                </c:pt>
                <c:pt idx="73">
                  <c:v>288.74</c:v>
                </c:pt>
                <c:pt idx="74">
                  <c:v>288.75</c:v>
                </c:pt>
                <c:pt idx="75">
                  <c:v>288.77</c:v>
                </c:pt>
                <c:pt idx="76">
                  <c:v>288.79</c:v>
                </c:pt>
                <c:pt idx="77">
                  <c:v>288.8</c:v>
                </c:pt>
                <c:pt idx="78">
                  <c:v>288.82</c:v>
                </c:pt>
                <c:pt idx="79">
                  <c:v>288.84</c:v>
                </c:pt>
                <c:pt idx="80">
                  <c:v>288.85</c:v>
                </c:pt>
                <c:pt idx="81">
                  <c:v>288.87</c:v>
                </c:pt>
                <c:pt idx="82">
                  <c:v>288.89</c:v>
                </c:pt>
                <c:pt idx="83">
                  <c:v>288.9</c:v>
                </c:pt>
                <c:pt idx="84">
                  <c:v>288.92</c:v>
                </c:pt>
                <c:pt idx="85">
                  <c:v>288.94</c:v>
                </c:pt>
                <c:pt idx="86">
                  <c:v>288.95</c:v>
                </c:pt>
                <c:pt idx="87">
                  <c:v>288.97</c:v>
                </c:pt>
                <c:pt idx="88">
                  <c:v>288.99</c:v>
                </c:pt>
                <c:pt idx="89">
                  <c:v>289.0</c:v>
                </c:pt>
                <c:pt idx="90">
                  <c:v>289.02</c:v>
                </c:pt>
                <c:pt idx="91">
                  <c:v>289.04</c:v>
                </c:pt>
                <c:pt idx="92">
                  <c:v>289.05</c:v>
                </c:pt>
                <c:pt idx="93">
                  <c:v>289.07</c:v>
                </c:pt>
                <c:pt idx="94">
                  <c:v>289.09</c:v>
                </c:pt>
                <c:pt idx="95">
                  <c:v>289.1</c:v>
                </c:pt>
                <c:pt idx="96">
                  <c:v>289.12</c:v>
                </c:pt>
                <c:pt idx="97">
                  <c:v>289.14</c:v>
                </c:pt>
                <c:pt idx="98">
                  <c:v>289.15</c:v>
                </c:pt>
                <c:pt idx="99">
                  <c:v>289.17</c:v>
                </c:pt>
                <c:pt idx="100">
                  <c:v>289.19</c:v>
                </c:pt>
                <c:pt idx="101">
                  <c:v>289.2</c:v>
                </c:pt>
                <c:pt idx="102">
                  <c:v>289.22</c:v>
                </c:pt>
                <c:pt idx="103">
                  <c:v>289.24</c:v>
                </c:pt>
                <c:pt idx="104">
                  <c:v>289.25</c:v>
                </c:pt>
                <c:pt idx="105">
                  <c:v>289.27</c:v>
                </c:pt>
                <c:pt idx="106">
                  <c:v>289.29</c:v>
                </c:pt>
                <c:pt idx="107">
                  <c:v>289.3</c:v>
                </c:pt>
                <c:pt idx="108">
                  <c:v>289.32</c:v>
                </c:pt>
                <c:pt idx="109">
                  <c:v>289.34</c:v>
                </c:pt>
                <c:pt idx="110">
                  <c:v>289.35</c:v>
                </c:pt>
                <c:pt idx="111">
                  <c:v>289.37</c:v>
                </c:pt>
                <c:pt idx="112">
                  <c:v>289.39</c:v>
                </c:pt>
                <c:pt idx="113">
                  <c:v>289.4</c:v>
                </c:pt>
                <c:pt idx="114">
                  <c:v>289.42</c:v>
                </c:pt>
                <c:pt idx="115">
                  <c:v>289.44</c:v>
                </c:pt>
                <c:pt idx="116">
                  <c:v>289.45</c:v>
                </c:pt>
                <c:pt idx="117">
                  <c:v>289.47</c:v>
                </c:pt>
                <c:pt idx="118">
                  <c:v>289.49</c:v>
                </c:pt>
                <c:pt idx="119">
                  <c:v>289.5</c:v>
                </c:pt>
                <c:pt idx="120">
                  <c:v>289.52</c:v>
                </c:pt>
                <c:pt idx="121">
                  <c:v>289.54</c:v>
                </c:pt>
                <c:pt idx="122">
                  <c:v>289.55</c:v>
                </c:pt>
                <c:pt idx="123">
                  <c:v>289.57</c:v>
                </c:pt>
                <c:pt idx="124">
                  <c:v>289.59</c:v>
                </c:pt>
                <c:pt idx="125">
                  <c:v>289.6</c:v>
                </c:pt>
                <c:pt idx="126">
                  <c:v>289.62</c:v>
                </c:pt>
                <c:pt idx="127">
                  <c:v>289.64</c:v>
                </c:pt>
                <c:pt idx="128">
                  <c:v>289.65</c:v>
                </c:pt>
                <c:pt idx="129">
                  <c:v>289.67</c:v>
                </c:pt>
                <c:pt idx="130">
                  <c:v>289.69</c:v>
                </c:pt>
                <c:pt idx="131">
                  <c:v>289.7</c:v>
                </c:pt>
                <c:pt idx="132">
                  <c:v>289.72</c:v>
                </c:pt>
                <c:pt idx="133">
                  <c:v>289.74</c:v>
                </c:pt>
                <c:pt idx="134">
                  <c:v>289.75</c:v>
                </c:pt>
                <c:pt idx="135">
                  <c:v>289.77</c:v>
                </c:pt>
                <c:pt idx="136">
                  <c:v>289.79</c:v>
                </c:pt>
                <c:pt idx="137">
                  <c:v>289.8</c:v>
                </c:pt>
                <c:pt idx="138">
                  <c:v>289.82</c:v>
                </c:pt>
                <c:pt idx="139">
                  <c:v>289.84</c:v>
                </c:pt>
                <c:pt idx="140">
                  <c:v>289.85</c:v>
                </c:pt>
                <c:pt idx="141">
                  <c:v>289.87</c:v>
                </c:pt>
                <c:pt idx="142">
                  <c:v>289.89</c:v>
                </c:pt>
                <c:pt idx="143">
                  <c:v>289.9</c:v>
                </c:pt>
                <c:pt idx="144">
                  <c:v>289.92</c:v>
                </c:pt>
                <c:pt idx="145">
                  <c:v>289.94</c:v>
                </c:pt>
                <c:pt idx="146">
                  <c:v>289.95</c:v>
                </c:pt>
                <c:pt idx="147">
                  <c:v>289.97</c:v>
                </c:pt>
                <c:pt idx="148">
                  <c:v>289.99</c:v>
                </c:pt>
                <c:pt idx="149">
                  <c:v>290.0</c:v>
                </c:pt>
                <c:pt idx="150">
                  <c:v>290.02</c:v>
                </c:pt>
                <c:pt idx="151">
                  <c:v>290.04</c:v>
                </c:pt>
                <c:pt idx="152">
                  <c:v>290.05</c:v>
                </c:pt>
                <c:pt idx="153">
                  <c:v>290.07</c:v>
                </c:pt>
                <c:pt idx="154">
                  <c:v>290.09</c:v>
                </c:pt>
                <c:pt idx="155">
                  <c:v>290.1</c:v>
                </c:pt>
                <c:pt idx="156">
                  <c:v>290.12</c:v>
                </c:pt>
                <c:pt idx="157">
                  <c:v>290.14</c:v>
                </c:pt>
                <c:pt idx="158">
                  <c:v>290.15</c:v>
                </c:pt>
                <c:pt idx="159">
                  <c:v>290.17</c:v>
                </c:pt>
                <c:pt idx="160">
                  <c:v>290.19</c:v>
                </c:pt>
                <c:pt idx="161">
                  <c:v>290.2</c:v>
                </c:pt>
                <c:pt idx="162">
                  <c:v>290.22</c:v>
                </c:pt>
                <c:pt idx="163">
                  <c:v>290.24</c:v>
                </c:pt>
                <c:pt idx="164">
                  <c:v>290.25</c:v>
                </c:pt>
                <c:pt idx="165">
                  <c:v>290.27</c:v>
                </c:pt>
                <c:pt idx="166">
                  <c:v>290.29</c:v>
                </c:pt>
                <c:pt idx="167">
                  <c:v>290.3</c:v>
                </c:pt>
                <c:pt idx="168">
                  <c:v>290.32</c:v>
                </c:pt>
                <c:pt idx="169">
                  <c:v>290.34</c:v>
                </c:pt>
                <c:pt idx="170">
                  <c:v>290.35</c:v>
                </c:pt>
                <c:pt idx="171">
                  <c:v>290.37</c:v>
                </c:pt>
                <c:pt idx="172">
                  <c:v>290.39</c:v>
                </c:pt>
                <c:pt idx="173">
                  <c:v>290.4</c:v>
                </c:pt>
                <c:pt idx="174">
                  <c:v>290.42</c:v>
                </c:pt>
                <c:pt idx="175">
                  <c:v>290.44</c:v>
                </c:pt>
                <c:pt idx="176">
                  <c:v>290.45</c:v>
                </c:pt>
                <c:pt idx="177">
                  <c:v>290.47</c:v>
                </c:pt>
                <c:pt idx="178">
                  <c:v>290.49</c:v>
                </c:pt>
                <c:pt idx="179">
                  <c:v>290.5</c:v>
                </c:pt>
                <c:pt idx="180">
                  <c:v>290.52</c:v>
                </c:pt>
                <c:pt idx="181">
                  <c:v>290.54</c:v>
                </c:pt>
                <c:pt idx="182">
                  <c:v>290.55</c:v>
                </c:pt>
                <c:pt idx="183">
                  <c:v>290.57</c:v>
                </c:pt>
                <c:pt idx="184">
                  <c:v>290.59</c:v>
                </c:pt>
                <c:pt idx="185">
                  <c:v>290.6</c:v>
                </c:pt>
                <c:pt idx="186">
                  <c:v>290.62</c:v>
                </c:pt>
                <c:pt idx="187">
                  <c:v>290.64</c:v>
                </c:pt>
                <c:pt idx="188">
                  <c:v>290.65</c:v>
                </c:pt>
                <c:pt idx="189">
                  <c:v>290.67</c:v>
                </c:pt>
                <c:pt idx="190">
                  <c:v>290.69</c:v>
                </c:pt>
                <c:pt idx="191">
                  <c:v>290.7</c:v>
                </c:pt>
                <c:pt idx="192">
                  <c:v>290.72</c:v>
                </c:pt>
                <c:pt idx="193">
                  <c:v>290.74</c:v>
                </c:pt>
                <c:pt idx="194">
                  <c:v>290.75</c:v>
                </c:pt>
                <c:pt idx="195">
                  <c:v>290.77</c:v>
                </c:pt>
                <c:pt idx="196">
                  <c:v>290.79</c:v>
                </c:pt>
                <c:pt idx="197">
                  <c:v>290.8</c:v>
                </c:pt>
                <c:pt idx="198">
                  <c:v>290.82</c:v>
                </c:pt>
                <c:pt idx="199">
                  <c:v>290.84</c:v>
                </c:pt>
                <c:pt idx="200">
                  <c:v>290.85</c:v>
                </c:pt>
                <c:pt idx="201">
                  <c:v>290.87</c:v>
                </c:pt>
                <c:pt idx="202">
                  <c:v>290.89</c:v>
                </c:pt>
                <c:pt idx="203">
                  <c:v>290.9</c:v>
                </c:pt>
                <c:pt idx="204">
                  <c:v>290.92</c:v>
                </c:pt>
                <c:pt idx="205">
                  <c:v>290.94</c:v>
                </c:pt>
                <c:pt idx="206">
                  <c:v>290.95</c:v>
                </c:pt>
                <c:pt idx="207">
                  <c:v>290.97</c:v>
                </c:pt>
                <c:pt idx="208">
                  <c:v>290.99</c:v>
                </c:pt>
                <c:pt idx="209">
                  <c:v>291.0</c:v>
                </c:pt>
                <c:pt idx="210">
                  <c:v>291.02</c:v>
                </c:pt>
                <c:pt idx="211">
                  <c:v>291.04</c:v>
                </c:pt>
                <c:pt idx="212">
                  <c:v>291.05</c:v>
                </c:pt>
                <c:pt idx="213">
                  <c:v>291.07</c:v>
                </c:pt>
                <c:pt idx="214">
                  <c:v>291.09</c:v>
                </c:pt>
                <c:pt idx="215">
                  <c:v>291.1</c:v>
                </c:pt>
                <c:pt idx="216">
                  <c:v>291.12</c:v>
                </c:pt>
                <c:pt idx="217">
                  <c:v>291.14</c:v>
                </c:pt>
                <c:pt idx="218">
                  <c:v>291.15</c:v>
                </c:pt>
                <c:pt idx="219">
                  <c:v>291.17</c:v>
                </c:pt>
                <c:pt idx="220">
                  <c:v>291.19</c:v>
                </c:pt>
                <c:pt idx="221">
                  <c:v>291.2</c:v>
                </c:pt>
                <c:pt idx="222">
                  <c:v>291.22</c:v>
                </c:pt>
                <c:pt idx="223">
                  <c:v>291.24</c:v>
                </c:pt>
                <c:pt idx="224">
                  <c:v>291.25</c:v>
                </c:pt>
                <c:pt idx="225">
                  <c:v>291.27</c:v>
                </c:pt>
                <c:pt idx="226">
                  <c:v>291.29</c:v>
                </c:pt>
                <c:pt idx="227">
                  <c:v>291.3</c:v>
                </c:pt>
                <c:pt idx="228">
                  <c:v>291.32</c:v>
                </c:pt>
                <c:pt idx="229">
                  <c:v>291.34</c:v>
                </c:pt>
                <c:pt idx="230">
                  <c:v>291.35</c:v>
                </c:pt>
                <c:pt idx="231">
                  <c:v>291.37</c:v>
                </c:pt>
                <c:pt idx="232">
                  <c:v>291.39</c:v>
                </c:pt>
                <c:pt idx="233">
                  <c:v>291.4</c:v>
                </c:pt>
                <c:pt idx="234">
                  <c:v>291.42</c:v>
                </c:pt>
                <c:pt idx="235">
                  <c:v>291.44</c:v>
                </c:pt>
                <c:pt idx="236">
                  <c:v>291.45</c:v>
                </c:pt>
                <c:pt idx="237">
                  <c:v>291.47</c:v>
                </c:pt>
                <c:pt idx="238">
                  <c:v>291.49</c:v>
                </c:pt>
                <c:pt idx="239">
                  <c:v>291.5</c:v>
                </c:pt>
                <c:pt idx="240">
                  <c:v>291.52</c:v>
                </c:pt>
                <c:pt idx="241">
                  <c:v>291.54</c:v>
                </c:pt>
                <c:pt idx="242">
                  <c:v>291.55</c:v>
                </c:pt>
                <c:pt idx="243">
                  <c:v>291.57</c:v>
                </c:pt>
                <c:pt idx="244">
                  <c:v>291.59</c:v>
                </c:pt>
                <c:pt idx="245">
                  <c:v>291.6</c:v>
                </c:pt>
                <c:pt idx="246">
                  <c:v>291.62</c:v>
                </c:pt>
                <c:pt idx="247">
                  <c:v>291.64</c:v>
                </c:pt>
                <c:pt idx="248">
                  <c:v>291.65</c:v>
                </c:pt>
                <c:pt idx="249">
                  <c:v>291.67</c:v>
                </c:pt>
                <c:pt idx="250">
                  <c:v>291.69</c:v>
                </c:pt>
                <c:pt idx="251">
                  <c:v>291.7</c:v>
                </c:pt>
                <c:pt idx="252">
                  <c:v>291.72</c:v>
                </c:pt>
                <c:pt idx="253">
                  <c:v>291.74</c:v>
                </c:pt>
                <c:pt idx="254">
                  <c:v>291.75</c:v>
                </c:pt>
                <c:pt idx="255">
                  <c:v>291.77</c:v>
                </c:pt>
                <c:pt idx="256">
                  <c:v>291.79</c:v>
                </c:pt>
                <c:pt idx="257">
                  <c:v>291.8</c:v>
                </c:pt>
                <c:pt idx="258">
                  <c:v>291.82</c:v>
                </c:pt>
                <c:pt idx="259">
                  <c:v>291.84</c:v>
                </c:pt>
                <c:pt idx="260">
                  <c:v>291.85</c:v>
                </c:pt>
                <c:pt idx="261">
                  <c:v>291.87</c:v>
                </c:pt>
                <c:pt idx="262">
                  <c:v>291.89</c:v>
                </c:pt>
                <c:pt idx="263">
                  <c:v>291.9</c:v>
                </c:pt>
                <c:pt idx="264">
                  <c:v>291.92</c:v>
                </c:pt>
                <c:pt idx="265">
                  <c:v>291.94</c:v>
                </c:pt>
                <c:pt idx="266">
                  <c:v>291.95</c:v>
                </c:pt>
                <c:pt idx="267">
                  <c:v>291.97</c:v>
                </c:pt>
                <c:pt idx="268">
                  <c:v>291.99</c:v>
                </c:pt>
                <c:pt idx="269">
                  <c:v>292.0</c:v>
                </c:pt>
                <c:pt idx="270">
                  <c:v>292.02</c:v>
                </c:pt>
                <c:pt idx="271">
                  <c:v>292.04</c:v>
                </c:pt>
                <c:pt idx="272">
                  <c:v>292.05</c:v>
                </c:pt>
                <c:pt idx="273">
                  <c:v>292.07</c:v>
                </c:pt>
                <c:pt idx="274">
                  <c:v>292.09</c:v>
                </c:pt>
                <c:pt idx="275">
                  <c:v>292.1</c:v>
                </c:pt>
                <c:pt idx="276">
                  <c:v>292.12</c:v>
                </c:pt>
                <c:pt idx="277">
                  <c:v>292.14</c:v>
                </c:pt>
                <c:pt idx="278">
                  <c:v>292.15</c:v>
                </c:pt>
                <c:pt idx="279">
                  <c:v>292.17</c:v>
                </c:pt>
                <c:pt idx="280">
                  <c:v>292.19</c:v>
                </c:pt>
                <c:pt idx="281">
                  <c:v>292.2</c:v>
                </c:pt>
                <c:pt idx="282">
                  <c:v>292.22</c:v>
                </c:pt>
                <c:pt idx="283">
                  <c:v>292.24</c:v>
                </c:pt>
                <c:pt idx="284">
                  <c:v>292.25</c:v>
                </c:pt>
                <c:pt idx="285">
                  <c:v>292.27</c:v>
                </c:pt>
                <c:pt idx="286">
                  <c:v>292.29</c:v>
                </c:pt>
                <c:pt idx="287">
                  <c:v>292.3</c:v>
                </c:pt>
                <c:pt idx="288">
                  <c:v>292.32</c:v>
                </c:pt>
                <c:pt idx="289">
                  <c:v>292.34</c:v>
                </c:pt>
                <c:pt idx="290">
                  <c:v>292.35</c:v>
                </c:pt>
                <c:pt idx="291">
                  <c:v>292.37</c:v>
                </c:pt>
                <c:pt idx="292">
                  <c:v>292.39</c:v>
                </c:pt>
                <c:pt idx="293">
                  <c:v>292.4</c:v>
                </c:pt>
                <c:pt idx="294">
                  <c:v>292.42</c:v>
                </c:pt>
                <c:pt idx="295">
                  <c:v>292.44</c:v>
                </c:pt>
                <c:pt idx="296">
                  <c:v>292.45</c:v>
                </c:pt>
                <c:pt idx="297">
                  <c:v>292.47</c:v>
                </c:pt>
                <c:pt idx="298">
                  <c:v>292.49</c:v>
                </c:pt>
                <c:pt idx="299">
                  <c:v>292.5</c:v>
                </c:pt>
                <c:pt idx="300">
                  <c:v>292.52</c:v>
                </c:pt>
                <c:pt idx="301">
                  <c:v>292.54</c:v>
                </c:pt>
                <c:pt idx="302">
                  <c:v>292.55</c:v>
                </c:pt>
                <c:pt idx="303">
                  <c:v>292.57</c:v>
                </c:pt>
                <c:pt idx="304">
                  <c:v>292.59</c:v>
                </c:pt>
                <c:pt idx="305">
                  <c:v>292.6</c:v>
                </c:pt>
                <c:pt idx="306">
                  <c:v>292.62</c:v>
                </c:pt>
                <c:pt idx="307">
                  <c:v>292.64</c:v>
                </c:pt>
                <c:pt idx="308">
                  <c:v>292.65</c:v>
                </c:pt>
                <c:pt idx="309">
                  <c:v>292.67</c:v>
                </c:pt>
                <c:pt idx="310">
                  <c:v>292.69</c:v>
                </c:pt>
                <c:pt idx="311">
                  <c:v>292.7</c:v>
                </c:pt>
                <c:pt idx="312">
                  <c:v>292.72</c:v>
                </c:pt>
                <c:pt idx="313">
                  <c:v>292.74</c:v>
                </c:pt>
                <c:pt idx="314">
                  <c:v>292.75</c:v>
                </c:pt>
                <c:pt idx="315">
                  <c:v>292.77</c:v>
                </c:pt>
                <c:pt idx="316">
                  <c:v>292.79</c:v>
                </c:pt>
                <c:pt idx="317">
                  <c:v>292.8</c:v>
                </c:pt>
                <c:pt idx="318">
                  <c:v>292.82</c:v>
                </c:pt>
                <c:pt idx="319">
                  <c:v>292.84</c:v>
                </c:pt>
                <c:pt idx="320">
                  <c:v>292.85</c:v>
                </c:pt>
                <c:pt idx="321">
                  <c:v>292.87</c:v>
                </c:pt>
                <c:pt idx="322">
                  <c:v>292.89</c:v>
                </c:pt>
                <c:pt idx="323">
                  <c:v>292.9</c:v>
                </c:pt>
                <c:pt idx="324">
                  <c:v>292.92</c:v>
                </c:pt>
                <c:pt idx="325">
                  <c:v>292.94</c:v>
                </c:pt>
                <c:pt idx="326">
                  <c:v>292.95</c:v>
                </c:pt>
                <c:pt idx="327">
                  <c:v>292.97</c:v>
                </c:pt>
                <c:pt idx="328">
                  <c:v>292.99</c:v>
                </c:pt>
                <c:pt idx="329">
                  <c:v>293.0</c:v>
                </c:pt>
                <c:pt idx="330">
                  <c:v>293.02</c:v>
                </c:pt>
                <c:pt idx="331">
                  <c:v>293.04</c:v>
                </c:pt>
                <c:pt idx="332">
                  <c:v>293.05</c:v>
                </c:pt>
                <c:pt idx="333">
                  <c:v>293.07</c:v>
                </c:pt>
                <c:pt idx="334">
                  <c:v>293.09</c:v>
                </c:pt>
                <c:pt idx="335">
                  <c:v>293.1</c:v>
                </c:pt>
                <c:pt idx="336">
                  <c:v>293.12</c:v>
                </c:pt>
                <c:pt idx="337">
                  <c:v>293.14</c:v>
                </c:pt>
                <c:pt idx="338">
                  <c:v>293.15</c:v>
                </c:pt>
                <c:pt idx="339">
                  <c:v>293.17</c:v>
                </c:pt>
                <c:pt idx="340">
                  <c:v>293.19</c:v>
                </c:pt>
                <c:pt idx="341">
                  <c:v>293.2</c:v>
                </c:pt>
                <c:pt idx="342">
                  <c:v>293.22</c:v>
                </c:pt>
                <c:pt idx="343">
                  <c:v>293.24</c:v>
                </c:pt>
                <c:pt idx="344">
                  <c:v>293.25</c:v>
                </c:pt>
                <c:pt idx="345">
                  <c:v>293.27</c:v>
                </c:pt>
                <c:pt idx="346">
                  <c:v>293.29</c:v>
                </c:pt>
                <c:pt idx="347">
                  <c:v>293.3</c:v>
                </c:pt>
                <c:pt idx="348">
                  <c:v>293.32</c:v>
                </c:pt>
                <c:pt idx="349">
                  <c:v>293.34</c:v>
                </c:pt>
                <c:pt idx="350">
                  <c:v>293.35</c:v>
                </c:pt>
                <c:pt idx="351">
                  <c:v>293.37</c:v>
                </c:pt>
                <c:pt idx="352">
                  <c:v>293.39</c:v>
                </c:pt>
                <c:pt idx="353">
                  <c:v>293.4</c:v>
                </c:pt>
                <c:pt idx="354">
                  <c:v>293.42</c:v>
                </c:pt>
                <c:pt idx="355">
                  <c:v>293.44</c:v>
                </c:pt>
                <c:pt idx="356">
                  <c:v>293.45</c:v>
                </c:pt>
                <c:pt idx="357">
                  <c:v>293.47</c:v>
                </c:pt>
                <c:pt idx="358">
                  <c:v>293.49</c:v>
                </c:pt>
                <c:pt idx="359">
                  <c:v>293.5</c:v>
                </c:pt>
                <c:pt idx="360">
                  <c:v>293.52</c:v>
                </c:pt>
                <c:pt idx="361">
                  <c:v>293.54</c:v>
                </c:pt>
                <c:pt idx="362">
                  <c:v>293.55</c:v>
                </c:pt>
                <c:pt idx="363">
                  <c:v>293.57</c:v>
                </c:pt>
                <c:pt idx="364">
                  <c:v>293.59</c:v>
                </c:pt>
                <c:pt idx="365">
                  <c:v>293.6</c:v>
                </c:pt>
                <c:pt idx="366">
                  <c:v>293.62</c:v>
                </c:pt>
                <c:pt idx="367">
                  <c:v>293.64</c:v>
                </c:pt>
                <c:pt idx="368">
                  <c:v>293.65</c:v>
                </c:pt>
                <c:pt idx="369">
                  <c:v>293.67</c:v>
                </c:pt>
                <c:pt idx="370">
                  <c:v>293.69</c:v>
                </c:pt>
                <c:pt idx="371">
                  <c:v>293.7</c:v>
                </c:pt>
                <c:pt idx="372">
                  <c:v>293.72</c:v>
                </c:pt>
                <c:pt idx="373">
                  <c:v>293.74</c:v>
                </c:pt>
                <c:pt idx="374">
                  <c:v>293.75</c:v>
                </c:pt>
                <c:pt idx="375">
                  <c:v>293.77</c:v>
                </c:pt>
                <c:pt idx="376">
                  <c:v>293.79</c:v>
                </c:pt>
                <c:pt idx="377">
                  <c:v>293.8</c:v>
                </c:pt>
                <c:pt idx="378">
                  <c:v>293.82</c:v>
                </c:pt>
                <c:pt idx="379">
                  <c:v>293.84</c:v>
                </c:pt>
                <c:pt idx="380">
                  <c:v>293.85</c:v>
                </c:pt>
                <c:pt idx="381">
                  <c:v>293.87</c:v>
                </c:pt>
                <c:pt idx="382">
                  <c:v>293.89</c:v>
                </c:pt>
                <c:pt idx="383">
                  <c:v>293.9</c:v>
                </c:pt>
                <c:pt idx="384">
                  <c:v>293.92</c:v>
                </c:pt>
                <c:pt idx="385">
                  <c:v>293.94</c:v>
                </c:pt>
                <c:pt idx="386">
                  <c:v>293.95</c:v>
                </c:pt>
                <c:pt idx="387">
                  <c:v>293.97</c:v>
                </c:pt>
                <c:pt idx="388">
                  <c:v>293.99</c:v>
                </c:pt>
                <c:pt idx="389">
                  <c:v>294.0</c:v>
                </c:pt>
                <c:pt idx="390">
                  <c:v>294.02</c:v>
                </c:pt>
                <c:pt idx="391">
                  <c:v>294.04</c:v>
                </c:pt>
                <c:pt idx="392">
                  <c:v>294.05</c:v>
                </c:pt>
                <c:pt idx="393">
                  <c:v>294.07</c:v>
                </c:pt>
                <c:pt idx="394">
                  <c:v>294.09</c:v>
                </c:pt>
                <c:pt idx="395">
                  <c:v>294.1</c:v>
                </c:pt>
                <c:pt idx="396">
                  <c:v>294.12</c:v>
                </c:pt>
                <c:pt idx="397">
                  <c:v>294.14</c:v>
                </c:pt>
                <c:pt idx="398">
                  <c:v>294.15</c:v>
                </c:pt>
                <c:pt idx="399">
                  <c:v>294.17</c:v>
                </c:pt>
                <c:pt idx="400">
                  <c:v>294.19</c:v>
                </c:pt>
                <c:pt idx="401">
                  <c:v>294.2</c:v>
                </c:pt>
                <c:pt idx="402">
                  <c:v>294.22</c:v>
                </c:pt>
                <c:pt idx="403">
                  <c:v>294.24</c:v>
                </c:pt>
                <c:pt idx="404">
                  <c:v>294.25</c:v>
                </c:pt>
                <c:pt idx="405">
                  <c:v>294.27</c:v>
                </c:pt>
                <c:pt idx="406">
                  <c:v>294.29</c:v>
                </c:pt>
                <c:pt idx="407">
                  <c:v>294.3</c:v>
                </c:pt>
                <c:pt idx="408">
                  <c:v>294.32</c:v>
                </c:pt>
                <c:pt idx="409">
                  <c:v>294.34</c:v>
                </c:pt>
                <c:pt idx="410">
                  <c:v>294.35</c:v>
                </c:pt>
                <c:pt idx="411">
                  <c:v>294.37</c:v>
                </c:pt>
                <c:pt idx="412">
                  <c:v>294.39</c:v>
                </c:pt>
                <c:pt idx="413">
                  <c:v>294.4</c:v>
                </c:pt>
                <c:pt idx="414">
                  <c:v>294.42</c:v>
                </c:pt>
                <c:pt idx="415">
                  <c:v>294.44</c:v>
                </c:pt>
                <c:pt idx="416">
                  <c:v>294.45</c:v>
                </c:pt>
                <c:pt idx="417">
                  <c:v>294.47</c:v>
                </c:pt>
                <c:pt idx="418">
                  <c:v>294.49</c:v>
                </c:pt>
                <c:pt idx="419">
                  <c:v>294.5</c:v>
                </c:pt>
                <c:pt idx="420">
                  <c:v>294.52</c:v>
                </c:pt>
                <c:pt idx="421">
                  <c:v>294.54</c:v>
                </c:pt>
                <c:pt idx="422">
                  <c:v>294.55</c:v>
                </c:pt>
                <c:pt idx="423">
                  <c:v>294.57</c:v>
                </c:pt>
                <c:pt idx="424">
                  <c:v>294.59</c:v>
                </c:pt>
                <c:pt idx="425">
                  <c:v>294.6</c:v>
                </c:pt>
                <c:pt idx="426">
                  <c:v>294.62</c:v>
                </c:pt>
                <c:pt idx="427">
                  <c:v>294.64</c:v>
                </c:pt>
                <c:pt idx="428">
                  <c:v>294.65</c:v>
                </c:pt>
                <c:pt idx="429">
                  <c:v>294.67</c:v>
                </c:pt>
                <c:pt idx="430">
                  <c:v>294.69</c:v>
                </c:pt>
                <c:pt idx="431">
                  <c:v>294.7</c:v>
                </c:pt>
                <c:pt idx="432">
                  <c:v>294.72</c:v>
                </c:pt>
                <c:pt idx="433">
                  <c:v>294.74</c:v>
                </c:pt>
                <c:pt idx="434">
                  <c:v>294.75</c:v>
                </c:pt>
                <c:pt idx="435">
                  <c:v>294.77</c:v>
                </c:pt>
                <c:pt idx="436">
                  <c:v>294.79</c:v>
                </c:pt>
                <c:pt idx="437">
                  <c:v>294.8</c:v>
                </c:pt>
                <c:pt idx="438">
                  <c:v>294.82</c:v>
                </c:pt>
                <c:pt idx="439">
                  <c:v>294.84</c:v>
                </c:pt>
                <c:pt idx="440">
                  <c:v>294.85</c:v>
                </c:pt>
                <c:pt idx="441">
                  <c:v>294.87</c:v>
                </c:pt>
                <c:pt idx="442">
                  <c:v>294.89</c:v>
                </c:pt>
                <c:pt idx="443">
                  <c:v>294.9</c:v>
                </c:pt>
                <c:pt idx="444">
                  <c:v>294.92</c:v>
                </c:pt>
                <c:pt idx="445">
                  <c:v>294.94</c:v>
                </c:pt>
                <c:pt idx="446">
                  <c:v>294.95</c:v>
                </c:pt>
                <c:pt idx="447">
                  <c:v>294.97</c:v>
                </c:pt>
                <c:pt idx="448">
                  <c:v>294.99</c:v>
                </c:pt>
                <c:pt idx="449">
                  <c:v>295.0</c:v>
                </c:pt>
                <c:pt idx="450">
                  <c:v>295.02</c:v>
                </c:pt>
                <c:pt idx="451">
                  <c:v>295.04</c:v>
                </c:pt>
                <c:pt idx="452">
                  <c:v>295.05</c:v>
                </c:pt>
                <c:pt idx="453">
                  <c:v>295.07</c:v>
                </c:pt>
                <c:pt idx="454">
                  <c:v>295.09</c:v>
                </c:pt>
                <c:pt idx="455">
                  <c:v>295.1</c:v>
                </c:pt>
                <c:pt idx="456">
                  <c:v>295.12</c:v>
                </c:pt>
                <c:pt idx="457">
                  <c:v>295.14</c:v>
                </c:pt>
                <c:pt idx="458">
                  <c:v>295.15</c:v>
                </c:pt>
                <c:pt idx="459">
                  <c:v>295.17</c:v>
                </c:pt>
                <c:pt idx="460">
                  <c:v>295.19</c:v>
                </c:pt>
                <c:pt idx="461">
                  <c:v>295.2</c:v>
                </c:pt>
                <c:pt idx="462">
                  <c:v>295.22</c:v>
                </c:pt>
                <c:pt idx="463">
                  <c:v>295.24</c:v>
                </c:pt>
                <c:pt idx="464">
                  <c:v>295.25</c:v>
                </c:pt>
                <c:pt idx="465">
                  <c:v>295.27</c:v>
                </c:pt>
                <c:pt idx="466">
                  <c:v>295.29</c:v>
                </c:pt>
                <c:pt idx="467">
                  <c:v>295.3</c:v>
                </c:pt>
                <c:pt idx="468">
                  <c:v>295.32</c:v>
                </c:pt>
                <c:pt idx="469">
                  <c:v>295.34</c:v>
                </c:pt>
                <c:pt idx="470">
                  <c:v>295.35</c:v>
                </c:pt>
                <c:pt idx="471">
                  <c:v>295.37</c:v>
                </c:pt>
                <c:pt idx="472">
                  <c:v>295.39</c:v>
                </c:pt>
                <c:pt idx="473">
                  <c:v>295.4</c:v>
                </c:pt>
                <c:pt idx="474">
                  <c:v>295.42</c:v>
                </c:pt>
                <c:pt idx="475">
                  <c:v>295.44</c:v>
                </c:pt>
                <c:pt idx="476">
                  <c:v>295.45</c:v>
                </c:pt>
                <c:pt idx="477">
                  <c:v>295.47</c:v>
                </c:pt>
                <c:pt idx="478">
                  <c:v>295.49</c:v>
                </c:pt>
                <c:pt idx="479">
                  <c:v>295.5</c:v>
                </c:pt>
                <c:pt idx="480">
                  <c:v>295.52</c:v>
                </c:pt>
                <c:pt idx="481">
                  <c:v>295.54</c:v>
                </c:pt>
                <c:pt idx="482">
                  <c:v>295.55</c:v>
                </c:pt>
                <c:pt idx="483">
                  <c:v>295.57</c:v>
                </c:pt>
                <c:pt idx="484">
                  <c:v>295.59</c:v>
                </c:pt>
                <c:pt idx="485">
                  <c:v>295.6</c:v>
                </c:pt>
                <c:pt idx="486">
                  <c:v>295.62</c:v>
                </c:pt>
                <c:pt idx="487">
                  <c:v>295.64</c:v>
                </c:pt>
                <c:pt idx="488">
                  <c:v>295.65</c:v>
                </c:pt>
                <c:pt idx="489">
                  <c:v>295.67</c:v>
                </c:pt>
                <c:pt idx="490">
                  <c:v>295.69</c:v>
                </c:pt>
                <c:pt idx="491">
                  <c:v>295.7</c:v>
                </c:pt>
                <c:pt idx="492">
                  <c:v>295.72</c:v>
                </c:pt>
                <c:pt idx="493">
                  <c:v>295.74</c:v>
                </c:pt>
                <c:pt idx="494">
                  <c:v>295.75</c:v>
                </c:pt>
                <c:pt idx="495">
                  <c:v>295.77</c:v>
                </c:pt>
                <c:pt idx="496">
                  <c:v>295.79</c:v>
                </c:pt>
                <c:pt idx="497">
                  <c:v>295.8</c:v>
                </c:pt>
                <c:pt idx="498">
                  <c:v>295.82</c:v>
                </c:pt>
                <c:pt idx="499">
                  <c:v>295.84</c:v>
                </c:pt>
                <c:pt idx="500">
                  <c:v>295.85</c:v>
                </c:pt>
                <c:pt idx="501">
                  <c:v>295.87</c:v>
                </c:pt>
                <c:pt idx="502">
                  <c:v>295.89</c:v>
                </c:pt>
                <c:pt idx="503">
                  <c:v>295.9</c:v>
                </c:pt>
                <c:pt idx="504">
                  <c:v>295.92</c:v>
                </c:pt>
                <c:pt idx="505">
                  <c:v>295.94</c:v>
                </c:pt>
                <c:pt idx="506">
                  <c:v>295.95</c:v>
                </c:pt>
                <c:pt idx="507">
                  <c:v>295.97</c:v>
                </c:pt>
                <c:pt idx="508">
                  <c:v>295.99</c:v>
                </c:pt>
                <c:pt idx="509">
                  <c:v>296.0</c:v>
                </c:pt>
                <c:pt idx="510">
                  <c:v>296.02</c:v>
                </c:pt>
                <c:pt idx="511">
                  <c:v>296.04</c:v>
                </c:pt>
                <c:pt idx="512">
                  <c:v>296.05</c:v>
                </c:pt>
                <c:pt idx="513">
                  <c:v>296.07</c:v>
                </c:pt>
                <c:pt idx="514">
                  <c:v>296.09</c:v>
                </c:pt>
                <c:pt idx="515">
                  <c:v>296.1</c:v>
                </c:pt>
                <c:pt idx="516">
                  <c:v>296.12</c:v>
                </c:pt>
                <c:pt idx="517">
                  <c:v>296.14</c:v>
                </c:pt>
                <c:pt idx="518">
                  <c:v>296.15</c:v>
                </c:pt>
                <c:pt idx="519">
                  <c:v>296.17</c:v>
                </c:pt>
                <c:pt idx="520">
                  <c:v>296.19</c:v>
                </c:pt>
                <c:pt idx="521">
                  <c:v>296.2</c:v>
                </c:pt>
                <c:pt idx="522">
                  <c:v>296.22</c:v>
                </c:pt>
                <c:pt idx="523">
                  <c:v>296.24</c:v>
                </c:pt>
                <c:pt idx="524">
                  <c:v>296.25</c:v>
                </c:pt>
                <c:pt idx="525">
                  <c:v>296.27</c:v>
                </c:pt>
                <c:pt idx="526">
                  <c:v>296.29</c:v>
                </c:pt>
                <c:pt idx="527">
                  <c:v>296.3</c:v>
                </c:pt>
                <c:pt idx="528">
                  <c:v>296.32</c:v>
                </c:pt>
                <c:pt idx="529">
                  <c:v>296.34</c:v>
                </c:pt>
                <c:pt idx="530">
                  <c:v>296.35</c:v>
                </c:pt>
                <c:pt idx="531">
                  <c:v>296.37</c:v>
                </c:pt>
                <c:pt idx="532">
                  <c:v>296.39</c:v>
                </c:pt>
                <c:pt idx="533">
                  <c:v>296.4</c:v>
                </c:pt>
                <c:pt idx="534">
                  <c:v>296.42</c:v>
                </c:pt>
                <c:pt idx="535">
                  <c:v>296.44</c:v>
                </c:pt>
                <c:pt idx="536">
                  <c:v>296.45</c:v>
                </c:pt>
                <c:pt idx="537">
                  <c:v>296.47</c:v>
                </c:pt>
                <c:pt idx="538">
                  <c:v>296.49</c:v>
                </c:pt>
                <c:pt idx="539">
                  <c:v>296.5</c:v>
                </c:pt>
                <c:pt idx="540">
                  <c:v>296.52</c:v>
                </c:pt>
                <c:pt idx="541">
                  <c:v>296.54</c:v>
                </c:pt>
                <c:pt idx="542">
                  <c:v>296.55</c:v>
                </c:pt>
                <c:pt idx="543">
                  <c:v>296.57</c:v>
                </c:pt>
                <c:pt idx="544">
                  <c:v>296.59</c:v>
                </c:pt>
                <c:pt idx="545">
                  <c:v>296.6</c:v>
                </c:pt>
                <c:pt idx="546">
                  <c:v>296.62</c:v>
                </c:pt>
                <c:pt idx="547">
                  <c:v>296.64</c:v>
                </c:pt>
                <c:pt idx="548">
                  <c:v>296.65</c:v>
                </c:pt>
                <c:pt idx="549">
                  <c:v>296.67</c:v>
                </c:pt>
                <c:pt idx="550">
                  <c:v>296.69</c:v>
                </c:pt>
                <c:pt idx="551">
                  <c:v>296.7</c:v>
                </c:pt>
                <c:pt idx="552">
                  <c:v>296.72</c:v>
                </c:pt>
                <c:pt idx="553">
                  <c:v>296.74</c:v>
                </c:pt>
                <c:pt idx="554">
                  <c:v>296.75</c:v>
                </c:pt>
                <c:pt idx="555">
                  <c:v>296.77</c:v>
                </c:pt>
                <c:pt idx="556">
                  <c:v>296.79</c:v>
                </c:pt>
                <c:pt idx="557">
                  <c:v>296.8</c:v>
                </c:pt>
                <c:pt idx="558">
                  <c:v>296.82</c:v>
                </c:pt>
                <c:pt idx="559">
                  <c:v>296.84</c:v>
                </c:pt>
                <c:pt idx="560">
                  <c:v>296.85</c:v>
                </c:pt>
                <c:pt idx="561">
                  <c:v>296.87</c:v>
                </c:pt>
                <c:pt idx="562">
                  <c:v>296.89</c:v>
                </c:pt>
                <c:pt idx="563">
                  <c:v>296.9</c:v>
                </c:pt>
                <c:pt idx="564">
                  <c:v>296.92</c:v>
                </c:pt>
                <c:pt idx="565">
                  <c:v>296.94</c:v>
                </c:pt>
                <c:pt idx="566">
                  <c:v>296.95</c:v>
                </c:pt>
                <c:pt idx="567">
                  <c:v>296.97</c:v>
                </c:pt>
                <c:pt idx="568">
                  <c:v>296.99</c:v>
                </c:pt>
                <c:pt idx="569">
                  <c:v>297.0</c:v>
                </c:pt>
                <c:pt idx="570">
                  <c:v>297.02</c:v>
                </c:pt>
                <c:pt idx="571">
                  <c:v>297.04</c:v>
                </c:pt>
                <c:pt idx="572">
                  <c:v>297.05</c:v>
                </c:pt>
                <c:pt idx="573">
                  <c:v>297.07</c:v>
                </c:pt>
                <c:pt idx="574">
                  <c:v>297.09</c:v>
                </c:pt>
                <c:pt idx="575">
                  <c:v>297.1</c:v>
                </c:pt>
                <c:pt idx="576">
                  <c:v>297.12</c:v>
                </c:pt>
                <c:pt idx="577">
                  <c:v>297.14</c:v>
                </c:pt>
                <c:pt idx="578">
                  <c:v>297.15</c:v>
                </c:pt>
                <c:pt idx="579">
                  <c:v>297.17</c:v>
                </c:pt>
                <c:pt idx="580">
                  <c:v>297.19</c:v>
                </c:pt>
                <c:pt idx="581">
                  <c:v>297.2</c:v>
                </c:pt>
                <c:pt idx="582">
                  <c:v>297.22</c:v>
                </c:pt>
                <c:pt idx="583">
                  <c:v>297.24</c:v>
                </c:pt>
                <c:pt idx="584">
                  <c:v>297.25</c:v>
                </c:pt>
                <c:pt idx="585">
                  <c:v>297.27</c:v>
                </c:pt>
                <c:pt idx="586">
                  <c:v>297.29</c:v>
                </c:pt>
                <c:pt idx="587">
                  <c:v>297.3</c:v>
                </c:pt>
                <c:pt idx="588">
                  <c:v>297.32</c:v>
                </c:pt>
                <c:pt idx="589">
                  <c:v>297.34</c:v>
                </c:pt>
                <c:pt idx="590">
                  <c:v>297.35</c:v>
                </c:pt>
                <c:pt idx="591">
                  <c:v>297.37</c:v>
                </c:pt>
                <c:pt idx="592">
                  <c:v>297.39</c:v>
                </c:pt>
                <c:pt idx="593">
                  <c:v>297.4</c:v>
                </c:pt>
                <c:pt idx="594">
                  <c:v>297.42</c:v>
                </c:pt>
                <c:pt idx="595">
                  <c:v>297.44</c:v>
                </c:pt>
                <c:pt idx="596">
                  <c:v>297.45</c:v>
                </c:pt>
                <c:pt idx="597">
                  <c:v>297.47</c:v>
                </c:pt>
                <c:pt idx="598">
                  <c:v>297.49</c:v>
                </c:pt>
                <c:pt idx="599">
                  <c:v>297.5</c:v>
                </c:pt>
                <c:pt idx="600">
                  <c:v>297.52</c:v>
                </c:pt>
                <c:pt idx="601">
                  <c:v>297.54</c:v>
                </c:pt>
                <c:pt idx="602">
                  <c:v>297.55</c:v>
                </c:pt>
                <c:pt idx="603">
                  <c:v>297.57</c:v>
                </c:pt>
                <c:pt idx="604">
                  <c:v>297.59</c:v>
                </c:pt>
                <c:pt idx="605">
                  <c:v>297.6</c:v>
                </c:pt>
                <c:pt idx="606">
                  <c:v>297.62</c:v>
                </c:pt>
                <c:pt idx="607">
                  <c:v>297.64</c:v>
                </c:pt>
                <c:pt idx="608">
                  <c:v>297.65</c:v>
                </c:pt>
                <c:pt idx="609">
                  <c:v>297.67</c:v>
                </c:pt>
                <c:pt idx="610">
                  <c:v>297.69</c:v>
                </c:pt>
                <c:pt idx="611">
                  <c:v>297.7</c:v>
                </c:pt>
                <c:pt idx="612">
                  <c:v>297.72</c:v>
                </c:pt>
                <c:pt idx="613">
                  <c:v>297.74</c:v>
                </c:pt>
                <c:pt idx="614">
                  <c:v>297.75</c:v>
                </c:pt>
                <c:pt idx="615">
                  <c:v>297.77</c:v>
                </c:pt>
                <c:pt idx="616">
                  <c:v>297.79</c:v>
                </c:pt>
                <c:pt idx="617">
                  <c:v>297.8</c:v>
                </c:pt>
                <c:pt idx="618">
                  <c:v>297.82</c:v>
                </c:pt>
                <c:pt idx="619">
                  <c:v>297.84</c:v>
                </c:pt>
                <c:pt idx="620">
                  <c:v>297.85</c:v>
                </c:pt>
                <c:pt idx="621">
                  <c:v>297.87</c:v>
                </c:pt>
                <c:pt idx="622">
                  <c:v>297.89</c:v>
                </c:pt>
                <c:pt idx="623">
                  <c:v>297.9</c:v>
                </c:pt>
                <c:pt idx="624">
                  <c:v>297.92</c:v>
                </c:pt>
                <c:pt idx="625">
                  <c:v>297.94</c:v>
                </c:pt>
                <c:pt idx="626">
                  <c:v>297.95</c:v>
                </c:pt>
                <c:pt idx="627">
                  <c:v>297.97</c:v>
                </c:pt>
                <c:pt idx="628">
                  <c:v>297.99</c:v>
                </c:pt>
                <c:pt idx="629">
                  <c:v>298.0</c:v>
                </c:pt>
                <c:pt idx="630">
                  <c:v>298.02</c:v>
                </c:pt>
                <c:pt idx="631">
                  <c:v>298.04</c:v>
                </c:pt>
                <c:pt idx="632">
                  <c:v>298.05</c:v>
                </c:pt>
                <c:pt idx="633">
                  <c:v>298.07</c:v>
                </c:pt>
                <c:pt idx="634">
                  <c:v>298.09</c:v>
                </c:pt>
                <c:pt idx="635">
                  <c:v>298.1</c:v>
                </c:pt>
                <c:pt idx="636">
                  <c:v>298.12</c:v>
                </c:pt>
                <c:pt idx="637">
                  <c:v>298.14</c:v>
                </c:pt>
                <c:pt idx="638">
                  <c:v>298.15</c:v>
                </c:pt>
                <c:pt idx="639">
                  <c:v>298.17</c:v>
                </c:pt>
                <c:pt idx="640">
                  <c:v>298.19</c:v>
                </c:pt>
                <c:pt idx="641">
                  <c:v>298.2</c:v>
                </c:pt>
                <c:pt idx="642">
                  <c:v>298.22</c:v>
                </c:pt>
                <c:pt idx="643">
                  <c:v>298.24</c:v>
                </c:pt>
                <c:pt idx="644">
                  <c:v>298.25</c:v>
                </c:pt>
                <c:pt idx="645">
                  <c:v>298.27</c:v>
                </c:pt>
                <c:pt idx="646">
                  <c:v>298.29</c:v>
                </c:pt>
                <c:pt idx="647">
                  <c:v>298.3</c:v>
                </c:pt>
                <c:pt idx="648">
                  <c:v>298.32</c:v>
                </c:pt>
                <c:pt idx="649">
                  <c:v>298.34</c:v>
                </c:pt>
                <c:pt idx="650">
                  <c:v>298.35</c:v>
                </c:pt>
                <c:pt idx="651">
                  <c:v>298.37</c:v>
                </c:pt>
                <c:pt idx="652">
                  <c:v>298.39</c:v>
                </c:pt>
                <c:pt idx="653">
                  <c:v>298.4</c:v>
                </c:pt>
                <c:pt idx="654">
                  <c:v>298.42</c:v>
                </c:pt>
                <c:pt idx="655">
                  <c:v>298.44</c:v>
                </c:pt>
                <c:pt idx="656">
                  <c:v>298.45</c:v>
                </c:pt>
                <c:pt idx="657">
                  <c:v>298.47</c:v>
                </c:pt>
                <c:pt idx="658">
                  <c:v>298.49</c:v>
                </c:pt>
                <c:pt idx="659">
                  <c:v>298.5</c:v>
                </c:pt>
                <c:pt idx="660">
                  <c:v>298.52</c:v>
                </c:pt>
                <c:pt idx="661">
                  <c:v>298.54</c:v>
                </c:pt>
                <c:pt idx="662">
                  <c:v>298.55</c:v>
                </c:pt>
                <c:pt idx="663">
                  <c:v>298.57</c:v>
                </c:pt>
                <c:pt idx="664">
                  <c:v>298.59</c:v>
                </c:pt>
                <c:pt idx="665">
                  <c:v>298.6</c:v>
                </c:pt>
                <c:pt idx="666">
                  <c:v>298.62</c:v>
                </c:pt>
                <c:pt idx="667">
                  <c:v>298.64</c:v>
                </c:pt>
                <c:pt idx="668">
                  <c:v>298.65</c:v>
                </c:pt>
                <c:pt idx="669">
                  <c:v>298.67</c:v>
                </c:pt>
                <c:pt idx="670">
                  <c:v>298.69</c:v>
                </c:pt>
                <c:pt idx="671">
                  <c:v>298.7</c:v>
                </c:pt>
                <c:pt idx="672">
                  <c:v>298.72</c:v>
                </c:pt>
                <c:pt idx="673">
                  <c:v>298.74</c:v>
                </c:pt>
                <c:pt idx="674">
                  <c:v>298.75</c:v>
                </c:pt>
                <c:pt idx="675">
                  <c:v>298.77</c:v>
                </c:pt>
                <c:pt idx="676">
                  <c:v>298.79</c:v>
                </c:pt>
                <c:pt idx="677">
                  <c:v>298.8</c:v>
                </c:pt>
                <c:pt idx="678">
                  <c:v>298.82</c:v>
                </c:pt>
                <c:pt idx="679">
                  <c:v>298.84</c:v>
                </c:pt>
                <c:pt idx="680">
                  <c:v>298.85</c:v>
                </c:pt>
                <c:pt idx="681">
                  <c:v>298.87</c:v>
                </c:pt>
                <c:pt idx="682">
                  <c:v>298.89</c:v>
                </c:pt>
                <c:pt idx="683">
                  <c:v>298.9</c:v>
                </c:pt>
                <c:pt idx="684">
                  <c:v>298.92</c:v>
                </c:pt>
                <c:pt idx="685">
                  <c:v>298.94</c:v>
                </c:pt>
                <c:pt idx="686">
                  <c:v>298.95</c:v>
                </c:pt>
                <c:pt idx="687">
                  <c:v>298.97</c:v>
                </c:pt>
                <c:pt idx="688">
                  <c:v>298.99</c:v>
                </c:pt>
                <c:pt idx="689">
                  <c:v>299.0</c:v>
                </c:pt>
                <c:pt idx="690">
                  <c:v>299.02</c:v>
                </c:pt>
                <c:pt idx="691">
                  <c:v>299.04</c:v>
                </c:pt>
                <c:pt idx="692">
                  <c:v>299.05</c:v>
                </c:pt>
                <c:pt idx="693">
                  <c:v>299.07</c:v>
                </c:pt>
                <c:pt idx="694">
                  <c:v>299.09</c:v>
                </c:pt>
                <c:pt idx="695">
                  <c:v>299.1</c:v>
                </c:pt>
                <c:pt idx="696">
                  <c:v>299.12</c:v>
                </c:pt>
                <c:pt idx="697">
                  <c:v>299.14</c:v>
                </c:pt>
                <c:pt idx="698">
                  <c:v>299.15</c:v>
                </c:pt>
                <c:pt idx="699">
                  <c:v>299.17</c:v>
                </c:pt>
                <c:pt idx="700">
                  <c:v>299.19</c:v>
                </c:pt>
                <c:pt idx="701">
                  <c:v>299.2</c:v>
                </c:pt>
                <c:pt idx="702">
                  <c:v>299.22</c:v>
                </c:pt>
                <c:pt idx="703">
                  <c:v>299.24</c:v>
                </c:pt>
                <c:pt idx="704">
                  <c:v>299.25</c:v>
                </c:pt>
                <c:pt idx="705">
                  <c:v>299.27</c:v>
                </c:pt>
                <c:pt idx="706">
                  <c:v>299.29</c:v>
                </c:pt>
                <c:pt idx="707">
                  <c:v>299.3</c:v>
                </c:pt>
                <c:pt idx="708">
                  <c:v>299.32</c:v>
                </c:pt>
                <c:pt idx="709">
                  <c:v>299.34</c:v>
                </c:pt>
                <c:pt idx="710">
                  <c:v>299.35</c:v>
                </c:pt>
                <c:pt idx="711">
                  <c:v>299.37</c:v>
                </c:pt>
                <c:pt idx="712">
                  <c:v>299.39</c:v>
                </c:pt>
                <c:pt idx="713">
                  <c:v>299.4</c:v>
                </c:pt>
                <c:pt idx="714">
                  <c:v>299.42</c:v>
                </c:pt>
                <c:pt idx="715">
                  <c:v>299.44</c:v>
                </c:pt>
                <c:pt idx="716">
                  <c:v>299.45</c:v>
                </c:pt>
                <c:pt idx="717">
                  <c:v>299.47</c:v>
                </c:pt>
                <c:pt idx="718">
                  <c:v>299.49</c:v>
                </c:pt>
                <c:pt idx="719">
                  <c:v>299.5</c:v>
                </c:pt>
                <c:pt idx="720">
                  <c:v>299.52</c:v>
                </c:pt>
                <c:pt idx="721">
                  <c:v>299.54</c:v>
                </c:pt>
                <c:pt idx="722">
                  <c:v>299.55</c:v>
                </c:pt>
                <c:pt idx="723">
                  <c:v>299.57</c:v>
                </c:pt>
                <c:pt idx="724">
                  <c:v>299.59</c:v>
                </c:pt>
                <c:pt idx="725">
                  <c:v>299.6</c:v>
                </c:pt>
                <c:pt idx="726">
                  <c:v>299.62</c:v>
                </c:pt>
                <c:pt idx="727">
                  <c:v>299.64</c:v>
                </c:pt>
                <c:pt idx="728">
                  <c:v>299.65</c:v>
                </c:pt>
                <c:pt idx="729">
                  <c:v>299.67</c:v>
                </c:pt>
                <c:pt idx="730">
                  <c:v>299.69</c:v>
                </c:pt>
                <c:pt idx="731">
                  <c:v>299.7</c:v>
                </c:pt>
                <c:pt idx="732">
                  <c:v>299.72</c:v>
                </c:pt>
                <c:pt idx="733">
                  <c:v>299.74</c:v>
                </c:pt>
                <c:pt idx="734">
                  <c:v>299.75</c:v>
                </c:pt>
                <c:pt idx="735">
                  <c:v>299.77</c:v>
                </c:pt>
                <c:pt idx="736">
                  <c:v>299.79</c:v>
                </c:pt>
                <c:pt idx="737">
                  <c:v>299.8</c:v>
                </c:pt>
                <c:pt idx="738">
                  <c:v>299.82</c:v>
                </c:pt>
                <c:pt idx="739">
                  <c:v>299.84</c:v>
                </c:pt>
                <c:pt idx="740">
                  <c:v>299.85</c:v>
                </c:pt>
                <c:pt idx="741">
                  <c:v>299.87</c:v>
                </c:pt>
                <c:pt idx="742">
                  <c:v>299.89</c:v>
                </c:pt>
                <c:pt idx="743">
                  <c:v>299.9</c:v>
                </c:pt>
                <c:pt idx="744">
                  <c:v>299.92</c:v>
                </c:pt>
                <c:pt idx="745">
                  <c:v>299.94</c:v>
                </c:pt>
                <c:pt idx="746">
                  <c:v>299.95</c:v>
                </c:pt>
                <c:pt idx="747">
                  <c:v>299.97</c:v>
                </c:pt>
                <c:pt idx="748">
                  <c:v>299.99</c:v>
                </c:pt>
                <c:pt idx="749">
                  <c:v>300.0</c:v>
                </c:pt>
                <c:pt idx="750">
                  <c:v>300.02</c:v>
                </c:pt>
                <c:pt idx="751">
                  <c:v>300.04</c:v>
                </c:pt>
                <c:pt idx="752">
                  <c:v>300.05</c:v>
                </c:pt>
                <c:pt idx="753">
                  <c:v>300.07</c:v>
                </c:pt>
                <c:pt idx="754">
                  <c:v>300.09</c:v>
                </c:pt>
                <c:pt idx="755">
                  <c:v>300.1</c:v>
                </c:pt>
                <c:pt idx="756">
                  <c:v>300.12</c:v>
                </c:pt>
                <c:pt idx="757">
                  <c:v>300.14</c:v>
                </c:pt>
                <c:pt idx="758">
                  <c:v>300.15</c:v>
                </c:pt>
                <c:pt idx="759">
                  <c:v>300.17</c:v>
                </c:pt>
                <c:pt idx="760">
                  <c:v>300.19</c:v>
                </c:pt>
                <c:pt idx="761">
                  <c:v>300.2</c:v>
                </c:pt>
                <c:pt idx="762">
                  <c:v>300.22</c:v>
                </c:pt>
                <c:pt idx="763">
                  <c:v>300.24</c:v>
                </c:pt>
                <c:pt idx="764">
                  <c:v>300.25</c:v>
                </c:pt>
                <c:pt idx="765">
                  <c:v>300.27</c:v>
                </c:pt>
                <c:pt idx="766">
                  <c:v>300.29</c:v>
                </c:pt>
                <c:pt idx="767">
                  <c:v>300.3</c:v>
                </c:pt>
                <c:pt idx="768">
                  <c:v>300.32</c:v>
                </c:pt>
                <c:pt idx="769">
                  <c:v>300.34</c:v>
                </c:pt>
                <c:pt idx="770">
                  <c:v>300.35</c:v>
                </c:pt>
                <c:pt idx="771">
                  <c:v>300.37</c:v>
                </c:pt>
                <c:pt idx="772">
                  <c:v>300.39</c:v>
                </c:pt>
                <c:pt idx="773">
                  <c:v>300.4</c:v>
                </c:pt>
                <c:pt idx="774">
                  <c:v>300.42</c:v>
                </c:pt>
                <c:pt idx="775">
                  <c:v>300.44</c:v>
                </c:pt>
                <c:pt idx="776">
                  <c:v>300.45</c:v>
                </c:pt>
                <c:pt idx="777">
                  <c:v>300.47</c:v>
                </c:pt>
                <c:pt idx="778">
                  <c:v>300.49</c:v>
                </c:pt>
                <c:pt idx="779">
                  <c:v>300.5</c:v>
                </c:pt>
                <c:pt idx="780">
                  <c:v>300.52</c:v>
                </c:pt>
                <c:pt idx="781">
                  <c:v>300.54</c:v>
                </c:pt>
                <c:pt idx="782">
                  <c:v>300.55</c:v>
                </c:pt>
                <c:pt idx="783">
                  <c:v>300.57</c:v>
                </c:pt>
                <c:pt idx="784">
                  <c:v>300.59</c:v>
                </c:pt>
                <c:pt idx="785">
                  <c:v>300.6</c:v>
                </c:pt>
                <c:pt idx="786">
                  <c:v>300.62</c:v>
                </c:pt>
                <c:pt idx="787">
                  <c:v>300.64</c:v>
                </c:pt>
                <c:pt idx="788">
                  <c:v>300.65</c:v>
                </c:pt>
                <c:pt idx="789">
                  <c:v>300.67</c:v>
                </c:pt>
                <c:pt idx="790">
                  <c:v>300.69</c:v>
                </c:pt>
                <c:pt idx="791">
                  <c:v>300.7</c:v>
                </c:pt>
                <c:pt idx="792">
                  <c:v>300.72</c:v>
                </c:pt>
                <c:pt idx="793">
                  <c:v>300.74</c:v>
                </c:pt>
                <c:pt idx="794">
                  <c:v>300.75</c:v>
                </c:pt>
                <c:pt idx="795">
                  <c:v>300.77</c:v>
                </c:pt>
                <c:pt idx="796">
                  <c:v>300.79</c:v>
                </c:pt>
                <c:pt idx="797">
                  <c:v>300.8</c:v>
                </c:pt>
                <c:pt idx="798">
                  <c:v>300.82</c:v>
                </c:pt>
                <c:pt idx="799">
                  <c:v>300.84</c:v>
                </c:pt>
                <c:pt idx="800">
                  <c:v>300.85</c:v>
                </c:pt>
                <c:pt idx="801">
                  <c:v>300.87</c:v>
                </c:pt>
                <c:pt idx="802">
                  <c:v>300.89</c:v>
                </c:pt>
                <c:pt idx="803">
                  <c:v>300.9</c:v>
                </c:pt>
                <c:pt idx="804">
                  <c:v>300.92</c:v>
                </c:pt>
                <c:pt idx="805">
                  <c:v>300.94</c:v>
                </c:pt>
                <c:pt idx="806">
                  <c:v>300.95</c:v>
                </c:pt>
                <c:pt idx="807">
                  <c:v>300.97</c:v>
                </c:pt>
                <c:pt idx="808">
                  <c:v>300.99</c:v>
                </c:pt>
                <c:pt idx="809">
                  <c:v>301.0</c:v>
                </c:pt>
                <c:pt idx="810">
                  <c:v>301.02</c:v>
                </c:pt>
                <c:pt idx="811">
                  <c:v>301.04</c:v>
                </c:pt>
                <c:pt idx="812">
                  <c:v>301.05</c:v>
                </c:pt>
                <c:pt idx="813">
                  <c:v>301.07</c:v>
                </c:pt>
                <c:pt idx="814">
                  <c:v>301.09</c:v>
                </c:pt>
                <c:pt idx="815">
                  <c:v>301.1</c:v>
                </c:pt>
                <c:pt idx="816">
                  <c:v>301.12</c:v>
                </c:pt>
                <c:pt idx="817">
                  <c:v>301.14</c:v>
                </c:pt>
                <c:pt idx="818">
                  <c:v>301.15</c:v>
                </c:pt>
                <c:pt idx="819">
                  <c:v>301.17</c:v>
                </c:pt>
                <c:pt idx="820">
                  <c:v>301.19</c:v>
                </c:pt>
                <c:pt idx="821">
                  <c:v>301.2</c:v>
                </c:pt>
                <c:pt idx="822">
                  <c:v>301.22</c:v>
                </c:pt>
                <c:pt idx="823">
                  <c:v>301.24</c:v>
                </c:pt>
                <c:pt idx="824">
                  <c:v>301.25</c:v>
                </c:pt>
                <c:pt idx="825">
                  <c:v>301.27</c:v>
                </c:pt>
                <c:pt idx="826">
                  <c:v>301.29</c:v>
                </c:pt>
                <c:pt idx="827">
                  <c:v>301.3</c:v>
                </c:pt>
                <c:pt idx="828">
                  <c:v>301.32</c:v>
                </c:pt>
                <c:pt idx="829">
                  <c:v>301.34</c:v>
                </c:pt>
                <c:pt idx="830">
                  <c:v>301.35</c:v>
                </c:pt>
                <c:pt idx="831">
                  <c:v>301.37</c:v>
                </c:pt>
                <c:pt idx="832">
                  <c:v>301.39</c:v>
                </c:pt>
                <c:pt idx="833">
                  <c:v>301.4</c:v>
                </c:pt>
                <c:pt idx="834">
                  <c:v>301.42</c:v>
                </c:pt>
                <c:pt idx="835">
                  <c:v>301.44</c:v>
                </c:pt>
                <c:pt idx="836">
                  <c:v>301.45</c:v>
                </c:pt>
                <c:pt idx="837">
                  <c:v>301.47</c:v>
                </c:pt>
                <c:pt idx="838">
                  <c:v>301.49</c:v>
                </c:pt>
                <c:pt idx="839">
                  <c:v>301.5</c:v>
                </c:pt>
                <c:pt idx="840">
                  <c:v>301.52</c:v>
                </c:pt>
                <c:pt idx="841">
                  <c:v>301.54</c:v>
                </c:pt>
                <c:pt idx="842">
                  <c:v>301.55</c:v>
                </c:pt>
                <c:pt idx="843">
                  <c:v>301.57</c:v>
                </c:pt>
                <c:pt idx="844">
                  <c:v>301.59</c:v>
                </c:pt>
                <c:pt idx="845">
                  <c:v>301.6</c:v>
                </c:pt>
                <c:pt idx="846">
                  <c:v>301.62</c:v>
                </c:pt>
                <c:pt idx="847">
                  <c:v>301.64</c:v>
                </c:pt>
                <c:pt idx="848">
                  <c:v>301.65</c:v>
                </c:pt>
                <c:pt idx="849">
                  <c:v>301.67</c:v>
                </c:pt>
                <c:pt idx="850">
                  <c:v>301.69</c:v>
                </c:pt>
                <c:pt idx="851">
                  <c:v>301.7</c:v>
                </c:pt>
                <c:pt idx="852">
                  <c:v>301.72</c:v>
                </c:pt>
                <c:pt idx="853">
                  <c:v>301.74</c:v>
                </c:pt>
                <c:pt idx="854">
                  <c:v>301.75</c:v>
                </c:pt>
                <c:pt idx="855">
                  <c:v>301.77</c:v>
                </c:pt>
                <c:pt idx="856">
                  <c:v>301.79</c:v>
                </c:pt>
                <c:pt idx="857">
                  <c:v>301.8</c:v>
                </c:pt>
                <c:pt idx="858">
                  <c:v>301.82</c:v>
                </c:pt>
                <c:pt idx="859">
                  <c:v>301.84</c:v>
                </c:pt>
                <c:pt idx="860">
                  <c:v>301.85</c:v>
                </c:pt>
                <c:pt idx="861">
                  <c:v>301.87</c:v>
                </c:pt>
                <c:pt idx="862">
                  <c:v>301.89</c:v>
                </c:pt>
                <c:pt idx="863">
                  <c:v>301.9</c:v>
                </c:pt>
                <c:pt idx="864">
                  <c:v>301.92</c:v>
                </c:pt>
                <c:pt idx="865">
                  <c:v>301.94</c:v>
                </c:pt>
                <c:pt idx="866">
                  <c:v>301.95</c:v>
                </c:pt>
                <c:pt idx="867">
                  <c:v>301.97</c:v>
                </c:pt>
                <c:pt idx="868">
                  <c:v>301.99</c:v>
                </c:pt>
                <c:pt idx="869">
                  <c:v>302.0</c:v>
                </c:pt>
                <c:pt idx="870">
                  <c:v>302.02</c:v>
                </c:pt>
                <c:pt idx="871">
                  <c:v>302.04</c:v>
                </c:pt>
                <c:pt idx="872">
                  <c:v>302.05</c:v>
                </c:pt>
                <c:pt idx="873">
                  <c:v>302.07</c:v>
                </c:pt>
                <c:pt idx="874">
                  <c:v>302.09</c:v>
                </c:pt>
                <c:pt idx="875">
                  <c:v>302.1</c:v>
                </c:pt>
                <c:pt idx="876">
                  <c:v>302.12</c:v>
                </c:pt>
                <c:pt idx="877">
                  <c:v>302.14</c:v>
                </c:pt>
                <c:pt idx="878">
                  <c:v>302.15</c:v>
                </c:pt>
                <c:pt idx="879">
                  <c:v>302.17</c:v>
                </c:pt>
                <c:pt idx="880">
                  <c:v>302.19</c:v>
                </c:pt>
                <c:pt idx="881">
                  <c:v>302.2</c:v>
                </c:pt>
                <c:pt idx="882">
                  <c:v>302.22</c:v>
                </c:pt>
                <c:pt idx="883">
                  <c:v>302.24</c:v>
                </c:pt>
                <c:pt idx="884">
                  <c:v>302.25</c:v>
                </c:pt>
                <c:pt idx="885">
                  <c:v>302.27</c:v>
                </c:pt>
                <c:pt idx="886">
                  <c:v>302.29</c:v>
                </c:pt>
                <c:pt idx="887">
                  <c:v>302.3</c:v>
                </c:pt>
                <c:pt idx="888">
                  <c:v>302.32</c:v>
                </c:pt>
                <c:pt idx="889">
                  <c:v>302.34</c:v>
                </c:pt>
                <c:pt idx="890">
                  <c:v>302.35</c:v>
                </c:pt>
                <c:pt idx="891">
                  <c:v>302.37</c:v>
                </c:pt>
                <c:pt idx="892">
                  <c:v>302.39</c:v>
                </c:pt>
                <c:pt idx="893">
                  <c:v>302.4</c:v>
                </c:pt>
                <c:pt idx="894">
                  <c:v>302.42</c:v>
                </c:pt>
                <c:pt idx="895">
                  <c:v>302.44</c:v>
                </c:pt>
                <c:pt idx="896">
                  <c:v>302.45</c:v>
                </c:pt>
                <c:pt idx="897">
                  <c:v>302.47</c:v>
                </c:pt>
                <c:pt idx="898">
                  <c:v>302.49</c:v>
                </c:pt>
                <c:pt idx="899">
                  <c:v>302.5</c:v>
                </c:pt>
                <c:pt idx="900">
                  <c:v>302.52</c:v>
                </c:pt>
                <c:pt idx="901">
                  <c:v>302.54</c:v>
                </c:pt>
                <c:pt idx="902">
                  <c:v>302.55</c:v>
                </c:pt>
                <c:pt idx="903">
                  <c:v>302.57</c:v>
                </c:pt>
                <c:pt idx="904">
                  <c:v>302.59</c:v>
                </c:pt>
                <c:pt idx="905">
                  <c:v>302.6</c:v>
                </c:pt>
                <c:pt idx="906">
                  <c:v>302.62</c:v>
                </c:pt>
                <c:pt idx="907">
                  <c:v>302.64</c:v>
                </c:pt>
                <c:pt idx="908">
                  <c:v>302.65</c:v>
                </c:pt>
                <c:pt idx="909">
                  <c:v>302.67</c:v>
                </c:pt>
                <c:pt idx="910">
                  <c:v>302.69</c:v>
                </c:pt>
                <c:pt idx="911">
                  <c:v>302.7</c:v>
                </c:pt>
                <c:pt idx="912">
                  <c:v>302.72</c:v>
                </c:pt>
                <c:pt idx="913">
                  <c:v>302.74</c:v>
                </c:pt>
                <c:pt idx="914">
                  <c:v>302.75</c:v>
                </c:pt>
                <c:pt idx="915">
                  <c:v>302.77</c:v>
                </c:pt>
                <c:pt idx="916">
                  <c:v>302.79</c:v>
                </c:pt>
                <c:pt idx="917">
                  <c:v>302.8</c:v>
                </c:pt>
                <c:pt idx="918">
                  <c:v>302.82</c:v>
                </c:pt>
                <c:pt idx="919">
                  <c:v>302.84</c:v>
                </c:pt>
                <c:pt idx="920">
                  <c:v>302.85</c:v>
                </c:pt>
                <c:pt idx="921">
                  <c:v>302.87</c:v>
                </c:pt>
                <c:pt idx="922">
                  <c:v>302.89</c:v>
                </c:pt>
                <c:pt idx="923">
                  <c:v>302.9</c:v>
                </c:pt>
                <c:pt idx="924">
                  <c:v>302.92</c:v>
                </c:pt>
                <c:pt idx="925">
                  <c:v>302.94</c:v>
                </c:pt>
                <c:pt idx="926">
                  <c:v>302.95</c:v>
                </c:pt>
                <c:pt idx="927">
                  <c:v>302.97</c:v>
                </c:pt>
                <c:pt idx="928">
                  <c:v>302.99</c:v>
                </c:pt>
                <c:pt idx="929">
                  <c:v>303.0</c:v>
                </c:pt>
                <c:pt idx="930">
                  <c:v>303.02</c:v>
                </c:pt>
                <c:pt idx="931">
                  <c:v>303.04</c:v>
                </c:pt>
                <c:pt idx="932">
                  <c:v>303.05</c:v>
                </c:pt>
                <c:pt idx="933">
                  <c:v>303.07</c:v>
                </c:pt>
                <c:pt idx="934">
                  <c:v>303.09</c:v>
                </c:pt>
                <c:pt idx="935">
                  <c:v>303.1</c:v>
                </c:pt>
                <c:pt idx="936">
                  <c:v>303.12</c:v>
                </c:pt>
                <c:pt idx="937">
                  <c:v>303.14</c:v>
                </c:pt>
                <c:pt idx="938">
                  <c:v>303.15</c:v>
                </c:pt>
                <c:pt idx="939">
                  <c:v>303.17</c:v>
                </c:pt>
                <c:pt idx="940">
                  <c:v>303.19</c:v>
                </c:pt>
                <c:pt idx="941">
                  <c:v>303.2</c:v>
                </c:pt>
                <c:pt idx="942">
                  <c:v>303.22</c:v>
                </c:pt>
                <c:pt idx="943">
                  <c:v>303.24</c:v>
                </c:pt>
                <c:pt idx="944">
                  <c:v>303.25</c:v>
                </c:pt>
                <c:pt idx="945">
                  <c:v>303.27</c:v>
                </c:pt>
                <c:pt idx="946">
                  <c:v>303.29</c:v>
                </c:pt>
                <c:pt idx="947">
                  <c:v>303.3</c:v>
                </c:pt>
                <c:pt idx="948">
                  <c:v>303.32</c:v>
                </c:pt>
                <c:pt idx="949">
                  <c:v>303.34</c:v>
                </c:pt>
                <c:pt idx="950">
                  <c:v>303.35</c:v>
                </c:pt>
                <c:pt idx="951">
                  <c:v>303.37</c:v>
                </c:pt>
                <c:pt idx="952">
                  <c:v>303.39</c:v>
                </c:pt>
                <c:pt idx="953">
                  <c:v>303.4</c:v>
                </c:pt>
                <c:pt idx="954">
                  <c:v>303.42</c:v>
                </c:pt>
                <c:pt idx="955">
                  <c:v>303.44</c:v>
                </c:pt>
                <c:pt idx="956">
                  <c:v>303.45</c:v>
                </c:pt>
                <c:pt idx="957">
                  <c:v>303.47</c:v>
                </c:pt>
                <c:pt idx="958">
                  <c:v>303.49</c:v>
                </c:pt>
                <c:pt idx="959">
                  <c:v>303.5</c:v>
                </c:pt>
                <c:pt idx="960">
                  <c:v>303.52</c:v>
                </c:pt>
                <c:pt idx="961">
                  <c:v>303.54</c:v>
                </c:pt>
                <c:pt idx="962">
                  <c:v>303.55</c:v>
                </c:pt>
                <c:pt idx="963">
                  <c:v>303.57</c:v>
                </c:pt>
                <c:pt idx="964">
                  <c:v>303.59</c:v>
                </c:pt>
                <c:pt idx="965">
                  <c:v>303.6</c:v>
                </c:pt>
                <c:pt idx="966">
                  <c:v>303.62</c:v>
                </c:pt>
                <c:pt idx="967">
                  <c:v>303.64</c:v>
                </c:pt>
                <c:pt idx="968">
                  <c:v>303.65</c:v>
                </c:pt>
                <c:pt idx="969">
                  <c:v>303.67</c:v>
                </c:pt>
                <c:pt idx="970">
                  <c:v>303.69</c:v>
                </c:pt>
                <c:pt idx="971">
                  <c:v>303.7</c:v>
                </c:pt>
                <c:pt idx="972">
                  <c:v>303.72</c:v>
                </c:pt>
                <c:pt idx="973">
                  <c:v>303.74</c:v>
                </c:pt>
                <c:pt idx="974">
                  <c:v>303.75</c:v>
                </c:pt>
                <c:pt idx="975">
                  <c:v>303.77</c:v>
                </c:pt>
                <c:pt idx="976">
                  <c:v>303.79</c:v>
                </c:pt>
                <c:pt idx="977">
                  <c:v>303.8</c:v>
                </c:pt>
                <c:pt idx="978">
                  <c:v>303.82</c:v>
                </c:pt>
                <c:pt idx="979">
                  <c:v>303.84</c:v>
                </c:pt>
                <c:pt idx="980">
                  <c:v>303.85</c:v>
                </c:pt>
                <c:pt idx="981">
                  <c:v>303.87</c:v>
                </c:pt>
                <c:pt idx="982">
                  <c:v>303.89</c:v>
                </c:pt>
                <c:pt idx="983">
                  <c:v>303.9</c:v>
                </c:pt>
                <c:pt idx="984">
                  <c:v>303.92</c:v>
                </c:pt>
                <c:pt idx="985">
                  <c:v>303.94</c:v>
                </c:pt>
                <c:pt idx="986">
                  <c:v>303.95</c:v>
                </c:pt>
                <c:pt idx="987">
                  <c:v>303.97</c:v>
                </c:pt>
                <c:pt idx="988">
                  <c:v>303.99</c:v>
                </c:pt>
                <c:pt idx="989">
                  <c:v>304.0</c:v>
                </c:pt>
                <c:pt idx="990">
                  <c:v>304.02</c:v>
                </c:pt>
                <c:pt idx="991">
                  <c:v>304.04</c:v>
                </c:pt>
                <c:pt idx="992">
                  <c:v>304.05</c:v>
                </c:pt>
                <c:pt idx="993">
                  <c:v>304.07</c:v>
                </c:pt>
                <c:pt idx="994">
                  <c:v>304.09</c:v>
                </c:pt>
                <c:pt idx="995">
                  <c:v>304.1</c:v>
                </c:pt>
                <c:pt idx="996">
                  <c:v>304.12</c:v>
                </c:pt>
                <c:pt idx="997">
                  <c:v>304.14</c:v>
                </c:pt>
                <c:pt idx="998">
                  <c:v>304.15</c:v>
                </c:pt>
                <c:pt idx="999">
                  <c:v>304.17</c:v>
                </c:pt>
                <c:pt idx="1000">
                  <c:v>304.19</c:v>
                </c:pt>
                <c:pt idx="1001">
                  <c:v>304.2</c:v>
                </c:pt>
                <c:pt idx="1002">
                  <c:v>304.22</c:v>
                </c:pt>
                <c:pt idx="1003">
                  <c:v>304.24</c:v>
                </c:pt>
                <c:pt idx="1004">
                  <c:v>304.25</c:v>
                </c:pt>
                <c:pt idx="1005">
                  <c:v>304.27</c:v>
                </c:pt>
                <c:pt idx="1006">
                  <c:v>304.29</c:v>
                </c:pt>
                <c:pt idx="1007">
                  <c:v>304.3</c:v>
                </c:pt>
                <c:pt idx="1008">
                  <c:v>304.32</c:v>
                </c:pt>
                <c:pt idx="1009">
                  <c:v>304.34</c:v>
                </c:pt>
                <c:pt idx="1010">
                  <c:v>304.35</c:v>
                </c:pt>
                <c:pt idx="1011">
                  <c:v>304.37</c:v>
                </c:pt>
                <c:pt idx="1012">
                  <c:v>304.39</c:v>
                </c:pt>
                <c:pt idx="1013">
                  <c:v>304.4</c:v>
                </c:pt>
                <c:pt idx="1014">
                  <c:v>304.42</c:v>
                </c:pt>
                <c:pt idx="1015">
                  <c:v>304.44</c:v>
                </c:pt>
                <c:pt idx="1016">
                  <c:v>304.45</c:v>
                </c:pt>
                <c:pt idx="1017">
                  <c:v>304.47</c:v>
                </c:pt>
                <c:pt idx="1018">
                  <c:v>304.49</c:v>
                </c:pt>
                <c:pt idx="1019">
                  <c:v>304.5</c:v>
                </c:pt>
                <c:pt idx="1020">
                  <c:v>304.52</c:v>
                </c:pt>
                <c:pt idx="1021">
                  <c:v>304.54</c:v>
                </c:pt>
                <c:pt idx="1022">
                  <c:v>304.55</c:v>
                </c:pt>
                <c:pt idx="1023">
                  <c:v>304.57</c:v>
                </c:pt>
                <c:pt idx="1024">
                  <c:v>304.59</c:v>
                </c:pt>
                <c:pt idx="1025">
                  <c:v>304.6</c:v>
                </c:pt>
                <c:pt idx="1026">
                  <c:v>304.62</c:v>
                </c:pt>
                <c:pt idx="1027">
                  <c:v>304.64</c:v>
                </c:pt>
                <c:pt idx="1028">
                  <c:v>304.65</c:v>
                </c:pt>
                <c:pt idx="1029">
                  <c:v>304.67</c:v>
                </c:pt>
                <c:pt idx="1030">
                  <c:v>304.69</c:v>
                </c:pt>
                <c:pt idx="1031">
                  <c:v>304.7</c:v>
                </c:pt>
                <c:pt idx="1032">
                  <c:v>304.72</c:v>
                </c:pt>
                <c:pt idx="1033">
                  <c:v>304.74</c:v>
                </c:pt>
                <c:pt idx="1034">
                  <c:v>304.75</c:v>
                </c:pt>
                <c:pt idx="1035">
                  <c:v>304.77</c:v>
                </c:pt>
                <c:pt idx="1036">
                  <c:v>304.79</c:v>
                </c:pt>
                <c:pt idx="1037">
                  <c:v>304.8</c:v>
                </c:pt>
                <c:pt idx="1038">
                  <c:v>304.82</c:v>
                </c:pt>
                <c:pt idx="1039">
                  <c:v>304.84</c:v>
                </c:pt>
                <c:pt idx="1040">
                  <c:v>304.85</c:v>
                </c:pt>
                <c:pt idx="1041">
                  <c:v>304.87</c:v>
                </c:pt>
                <c:pt idx="1042">
                  <c:v>304.89</c:v>
                </c:pt>
                <c:pt idx="1043">
                  <c:v>304.9</c:v>
                </c:pt>
                <c:pt idx="1044">
                  <c:v>304.92</c:v>
                </c:pt>
                <c:pt idx="1045">
                  <c:v>304.94</c:v>
                </c:pt>
                <c:pt idx="1046">
                  <c:v>304.95</c:v>
                </c:pt>
                <c:pt idx="1047">
                  <c:v>304.97</c:v>
                </c:pt>
                <c:pt idx="1048">
                  <c:v>304.99</c:v>
                </c:pt>
                <c:pt idx="1049">
                  <c:v>305.0</c:v>
                </c:pt>
                <c:pt idx="1050">
                  <c:v>305.02</c:v>
                </c:pt>
                <c:pt idx="1051">
                  <c:v>305.04</c:v>
                </c:pt>
                <c:pt idx="1052">
                  <c:v>305.05</c:v>
                </c:pt>
                <c:pt idx="1053">
                  <c:v>305.07</c:v>
                </c:pt>
                <c:pt idx="1054">
                  <c:v>305.09</c:v>
                </c:pt>
                <c:pt idx="1055">
                  <c:v>305.1</c:v>
                </c:pt>
                <c:pt idx="1056">
                  <c:v>305.12</c:v>
                </c:pt>
                <c:pt idx="1057">
                  <c:v>305.14</c:v>
                </c:pt>
                <c:pt idx="1058">
                  <c:v>305.15</c:v>
                </c:pt>
                <c:pt idx="1059">
                  <c:v>305.17</c:v>
                </c:pt>
                <c:pt idx="1060">
                  <c:v>305.19</c:v>
                </c:pt>
                <c:pt idx="1061">
                  <c:v>305.2</c:v>
                </c:pt>
                <c:pt idx="1062">
                  <c:v>305.22</c:v>
                </c:pt>
                <c:pt idx="1063">
                  <c:v>305.24</c:v>
                </c:pt>
                <c:pt idx="1064">
                  <c:v>305.25</c:v>
                </c:pt>
                <c:pt idx="1065">
                  <c:v>305.27</c:v>
                </c:pt>
                <c:pt idx="1066">
                  <c:v>305.29</c:v>
                </c:pt>
                <c:pt idx="1067">
                  <c:v>305.3</c:v>
                </c:pt>
                <c:pt idx="1068">
                  <c:v>305.32</c:v>
                </c:pt>
                <c:pt idx="1069">
                  <c:v>305.34</c:v>
                </c:pt>
                <c:pt idx="1070">
                  <c:v>305.35</c:v>
                </c:pt>
                <c:pt idx="1071">
                  <c:v>305.37</c:v>
                </c:pt>
                <c:pt idx="1072">
                  <c:v>305.39</c:v>
                </c:pt>
                <c:pt idx="1073">
                  <c:v>305.4</c:v>
                </c:pt>
                <c:pt idx="1074">
                  <c:v>305.42</c:v>
                </c:pt>
                <c:pt idx="1075">
                  <c:v>305.44</c:v>
                </c:pt>
                <c:pt idx="1076">
                  <c:v>305.45</c:v>
                </c:pt>
                <c:pt idx="1077">
                  <c:v>305.47</c:v>
                </c:pt>
                <c:pt idx="1078">
                  <c:v>305.49</c:v>
                </c:pt>
                <c:pt idx="1079">
                  <c:v>305.5</c:v>
                </c:pt>
                <c:pt idx="1080">
                  <c:v>305.52</c:v>
                </c:pt>
                <c:pt idx="1081">
                  <c:v>305.54</c:v>
                </c:pt>
                <c:pt idx="1082">
                  <c:v>305.55</c:v>
                </c:pt>
                <c:pt idx="1083">
                  <c:v>305.57</c:v>
                </c:pt>
                <c:pt idx="1084">
                  <c:v>305.59</c:v>
                </c:pt>
                <c:pt idx="1085">
                  <c:v>305.6</c:v>
                </c:pt>
                <c:pt idx="1086">
                  <c:v>305.62</c:v>
                </c:pt>
                <c:pt idx="1087">
                  <c:v>305.64</c:v>
                </c:pt>
                <c:pt idx="1088">
                  <c:v>305.65</c:v>
                </c:pt>
                <c:pt idx="1089">
                  <c:v>305.67</c:v>
                </c:pt>
                <c:pt idx="1090">
                  <c:v>305.69</c:v>
                </c:pt>
                <c:pt idx="1091">
                  <c:v>305.7</c:v>
                </c:pt>
                <c:pt idx="1092">
                  <c:v>305.72</c:v>
                </c:pt>
                <c:pt idx="1093">
                  <c:v>305.74</c:v>
                </c:pt>
                <c:pt idx="1094">
                  <c:v>305.75</c:v>
                </c:pt>
                <c:pt idx="1095">
                  <c:v>305.77</c:v>
                </c:pt>
                <c:pt idx="1096">
                  <c:v>305.79</c:v>
                </c:pt>
                <c:pt idx="1097">
                  <c:v>305.8</c:v>
                </c:pt>
                <c:pt idx="1098">
                  <c:v>305.82</c:v>
                </c:pt>
                <c:pt idx="1099">
                  <c:v>305.84</c:v>
                </c:pt>
                <c:pt idx="1100">
                  <c:v>305.85</c:v>
                </c:pt>
                <c:pt idx="1101">
                  <c:v>305.87</c:v>
                </c:pt>
                <c:pt idx="1102">
                  <c:v>305.89</c:v>
                </c:pt>
                <c:pt idx="1103">
                  <c:v>305.9</c:v>
                </c:pt>
                <c:pt idx="1104">
                  <c:v>305.92</c:v>
                </c:pt>
                <c:pt idx="1105">
                  <c:v>305.94</c:v>
                </c:pt>
                <c:pt idx="1106">
                  <c:v>305.95</c:v>
                </c:pt>
                <c:pt idx="1107">
                  <c:v>305.97</c:v>
                </c:pt>
                <c:pt idx="1108">
                  <c:v>305.99</c:v>
                </c:pt>
                <c:pt idx="1109">
                  <c:v>306.0</c:v>
                </c:pt>
                <c:pt idx="1110">
                  <c:v>306.02</c:v>
                </c:pt>
                <c:pt idx="1111">
                  <c:v>306.04</c:v>
                </c:pt>
                <c:pt idx="1112">
                  <c:v>306.05</c:v>
                </c:pt>
                <c:pt idx="1113">
                  <c:v>306.07</c:v>
                </c:pt>
                <c:pt idx="1114">
                  <c:v>306.09</c:v>
                </c:pt>
                <c:pt idx="1115">
                  <c:v>306.1</c:v>
                </c:pt>
                <c:pt idx="1116">
                  <c:v>306.12</c:v>
                </c:pt>
                <c:pt idx="1117">
                  <c:v>306.14</c:v>
                </c:pt>
                <c:pt idx="1118">
                  <c:v>306.15</c:v>
                </c:pt>
                <c:pt idx="1119">
                  <c:v>306.17</c:v>
                </c:pt>
                <c:pt idx="1120">
                  <c:v>306.19</c:v>
                </c:pt>
                <c:pt idx="1121">
                  <c:v>306.2</c:v>
                </c:pt>
                <c:pt idx="1122">
                  <c:v>306.22</c:v>
                </c:pt>
                <c:pt idx="1123">
                  <c:v>306.24</c:v>
                </c:pt>
                <c:pt idx="1124">
                  <c:v>306.25</c:v>
                </c:pt>
                <c:pt idx="1125">
                  <c:v>306.27</c:v>
                </c:pt>
                <c:pt idx="1126">
                  <c:v>306.29</c:v>
                </c:pt>
                <c:pt idx="1127">
                  <c:v>306.3</c:v>
                </c:pt>
                <c:pt idx="1128">
                  <c:v>306.32</c:v>
                </c:pt>
                <c:pt idx="1129">
                  <c:v>306.34</c:v>
                </c:pt>
                <c:pt idx="1130">
                  <c:v>306.35</c:v>
                </c:pt>
                <c:pt idx="1131">
                  <c:v>306.37</c:v>
                </c:pt>
                <c:pt idx="1132">
                  <c:v>306.39</c:v>
                </c:pt>
                <c:pt idx="1133">
                  <c:v>306.4</c:v>
                </c:pt>
                <c:pt idx="1134">
                  <c:v>306.42</c:v>
                </c:pt>
                <c:pt idx="1135">
                  <c:v>306.44</c:v>
                </c:pt>
                <c:pt idx="1136">
                  <c:v>306.45</c:v>
                </c:pt>
                <c:pt idx="1137">
                  <c:v>306.47</c:v>
                </c:pt>
                <c:pt idx="1138">
                  <c:v>306.49</c:v>
                </c:pt>
                <c:pt idx="1139">
                  <c:v>306.5</c:v>
                </c:pt>
                <c:pt idx="1140">
                  <c:v>306.52</c:v>
                </c:pt>
                <c:pt idx="1141">
                  <c:v>306.54</c:v>
                </c:pt>
                <c:pt idx="1142">
                  <c:v>306.55</c:v>
                </c:pt>
                <c:pt idx="1143">
                  <c:v>306.57</c:v>
                </c:pt>
                <c:pt idx="1144">
                  <c:v>306.59</c:v>
                </c:pt>
                <c:pt idx="1145">
                  <c:v>306.6</c:v>
                </c:pt>
                <c:pt idx="1146">
                  <c:v>306.62</c:v>
                </c:pt>
                <c:pt idx="1147">
                  <c:v>306.64</c:v>
                </c:pt>
                <c:pt idx="1148">
                  <c:v>306.65</c:v>
                </c:pt>
                <c:pt idx="1149">
                  <c:v>306.67</c:v>
                </c:pt>
                <c:pt idx="1150">
                  <c:v>306.69</c:v>
                </c:pt>
                <c:pt idx="1151">
                  <c:v>306.7</c:v>
                </c:pt>
                <c:pt idx="1152">
                  <c:v>306.72</c:v>
                </c:pt>
                <c:pt idx="1153">
                  <c:v>306.74</c:v>
                </c:pt>
                <c:pt idx="1154">
                  <c:v>306.75</c:v>
                </c:pt>
                <c:pt idx="1155">
                  <c:v>306.77</c:v>
                </c:pt>
                <c:pt idx="1156">
                  <c:v>306.79</c:v>
                </c:pt>
                <c:pt idx="1157">
                  <c:v>306.8</c:v>
                </c:pt>
                <c:pt idx="1158">
                  <c:v>306.82</c:v>
                </c:pt>
                <c:pt idx="1159">
                  <c:v>306.84</c:v>
                </c:pt>
                <c:pt idx="1160">
                  <c:v>306.85</c:v>
                </c:pt>
                <c:pt idx="1161">
                  <c:v>306.87</c:v>
                </c:pt>
                <c:pt idx="1162">
                  <c:v>306.89</c:v>
                </c:pt>
                <c:pt idx="1163">
                  <c:v>306.9</c:v>
                </c:pt>
                <c:pt idx="1164">
                  <c:v>306.92</c:v>
                </c:pt>
                <c:pt idx="1165">
                  <c:v>306.94</c:v>
                </c:pt>
                <c:pt idx="1166">
                  <c:v>306.95</c:v>
                </c:pt>
                <c:pt idx="1167">
                  <c:v>306.97</c:v>
                </c:pt>
                <c:pt idx="1168">
                  <c:v>306.99</c:v>
                </c:pt>
                <c:pt idx="1169">
                  <c:v>307.0</c:v>
                </c:pt>
                <c:pt idx="1170">
                  <c:v>307.02</c:v>
                </c:pt>
                <c:pt idx="1171">
                  <c:v>307.04</c:v>
                </c:pt>
                <c:pt idx="1172">
                  <c:v>307.05</c:v>
                </c:pt>
                <c:pt idx="1173">
                  <c:v>307.07</c:v>
                </c:pt>
                <c:pt idx="1174">
                  <c:v>307.09</c:v>
                </c:pt>
                <c:pt idx="1175">
                  <c:v>307.1</c:v>
                </c:pt>
                <c:pt idx="1176">
                  <c:v>307.12</c:v>
                </c:pt>
                <c:pt idx="1177">
                  <c:v>307.14</c:v>
                </c:pt>
                <c:pt idx="1178">
                  <c:v>307.15</c:v>
                </c:pt>
                <c:pt idx="1179">
                  <c:v>307.17</c:v>
                </c:pt>
                <c:pt idx="1180">
                  <c:v>307.19</c:v>
                </c:pt>
                <c:pt idx="1181">
                  <c:v>307.2</c:v>
                </c:pt>
                <c:pt idx="1182">
                  <c:v>307.22</c:v>
                </c:pt>
                <c:pt idx="1183">
                  <c:v>307.24</c:v>
                </c:pt>
                <c:pt idx="1184">
                  <c:v>307.25</c:v>
                </c:pt>
                <c:pt idx="1185">
                  <c:v>307.27</c:v>
                </c:pt>
                <c:pt idx="1186">
                  <c:v>307.29</c:v>
                </c:pt>
                <c:pt idx="1187">
                  <c:v>307.3</c:v>
                </c:pt>
                <c:pt idx="1188">
                  <c:v>307.32</c:v>
                </c:pt>
                <c:pt idx="1189">
                  <c:v>307.34</c:v>
                </c:pt>
                <c:pt idx="1190">
                  <c:v>307.35</c:v>
                </c:pt>
                <c:pt idx="1191">
                  <c:v>307.37</c:v>
                </c:pt>
                <c:pt idx="1192">
                  <c:v>307.39</c:v>
                </c:pt>
                <c:pt idx="1193">
                  <c:v>307.4</c:v>
                </c:pt>
                <c:pt idx="1194">
                  <c:v>307.42</c:v>
                </c:pt>
                <c:pt idx="1195">
                  <c:v>307.44</c:v>
                </c:pt>
                <c:pt idx="1196">
                  <c:v>307.45</c:v>
                </c:pt>
                <c:pt idx="1197">
                  <c:v>307.47</c:v>
                </c:pt>
                <c:pt idx="1198">
                  <c:v>307.49</c:v>
                </c:pt>
                <c:pt idx="1199">
                  <c:v>307.5</c:v>
                </c:pt>
                <c:pt idx="1200">
                  <c:v>307.52</c:v>
                </c:pt>
                <c:pt idx="1201">
                  <c:v>307.54</c:v>
                </c:pt>
                <c:pt idx="1202">
                  <c:v>307.55</c:v>
                </c:pt>
                <c:pt idx="1203">
                  <c:v>307.57</c:v>
                </c:pt>
                <c:pt idx="1204">
                  <c:v>307.59</c:v>
                </c:pt>
                <c:pt idx="1205">
                  <c:v>307.6</c:v>
                </c:pt>
                <c:pt idx="1206">
                  <c:v>307.62</c:v>
                </c:pt>
                <c:pt idx="1207">
                  <c:v>307.64</c:v>
                </c:pt>
                <c:pt idx="1208">
                  <c:v>307.65</c:v>
                </c:pt>
                <c:pt idx="1209">
                  <c:v>307.67</c:v>
                </c:pt>
                <c:pt idx="1210">
                  <c:v>307.69</c:v>
                </c:pt>
                <c:pt idx="1211">
                  <c:v>307.7</c:v>
                </c:pt>
                <c:pt idx="1212">
                  <c:v>307.72</c:v>
                </c:pt>
                <c:pt idx="1213">
                  <c:v>307.74</c:v>
                </c:pt>
                <c:pt idx="1214">
                  <c:v>307.75</c:v>
                </c:pt>
                <c:pt idx="1215">
                  <c:v>307.77</c:v>
                </c:pt>
                <c:pt idx="1216">
                  <c:v>307.79</c:v>
                </c:pt>
                <c:pt idx="1217">
                  <c:v>307.8</c:v>
                </c:pt>
                <c:pt idx="1218">
                  <c:v>307.82</c:v>
                </c:pt>
                <c:pt idx="1219">
                  <c:v>307.84</c:v>
                </c:pt>
                <c:pt idx="1220">
                  <c:v>307.85</c:v>
                </c:pt>
                <c:pt idx="1221">
                  <c:v>307.87</c:v>
                </c:pt>
                <c:pt idx="1222">
                  <c:v>307.89</c:v>
                </c:pt>
                <c:pt idx="1223">
                  <c:v>307.9</c:v>
                </c:pt>
                <c:pt idx="1224">
                  <c:v>307.92</c:v>
                </c:pt>
                <c:pt idx="1225">
                  <c:v>307.94</c:v>
                </c:pt>
                <c:pt idx="1226">
                  <c:v>307.95</c:v>
                </c:pt>
                <c:pt idx="1227">
                  <c:v>307.97</c:v>
                </c:pt>
                <c:pt idx="1228">
                  <c:v>307.99</c:v>
                </c:pt>
                <c:pt idx="1229">
                  <c:v>308.0</c:v>
                </c:pt>
                <c:pt idx="1230">
                  <c:v>308.02</c:v>
                </c:pt>
                <c:pt idx="1231">
                  <c:v>308.04</c:v>
                </c:pt>
                <c:pt idx="1232">
                  <c:v>308.05</c:v>
                </c:pt>
                <c:pt idx="1233">
                  <c:v>308.07</c:v>
                </c:pt>
                <c:pt idx="1234">
                  <c:v>308.09</c:v>
                </c:pt>
                <c:pt idx="1235">
                  <c:v>308.1</c:v>
                </c:pt>
                <c:pt idx="1236">
                  <c:v>308.12</c:v>
                </c:pt>
                <c:pt idx="1237">
                  <c:v>308.14</c:v>
                </c:pt>
                <c:pt idx="1238">
                  <c:v>308.15</c:v>
                </c:pt>
                <c:pt idx="1239">
                  <c:v>308.17</c:v>
                </c:pt>
                <c:pt idx="1240">
                  <c:v>308.19</c:v>
                </c:pt>
                <c:pt idx="1241">
                  <c:v>308.2</c:v>
                </c:pt>
                <c:pt idx="1242">
                  <c:v>308.22</c:v>
                </c:pt>
                <c:pt idx="1243">
                  <c:v>308.24</c:v>
                </c:pt>
                <c:pt idx="1244">
                  <c:v>308.25</c:v>
                </c:pt>
                <c:pt idx="1245">
                  <c:v>308.27</c:v>
                </c:pt>
                <c:pt idx="1246">
                  <c:v>308.29</c:v>
                </c:pt>
                <c:pt idx="1247">
                  <c:v>308.3</c:v>
                </c:pt>
                <c:pt idx="1248">
                  <c:v>308.32</c:v>
                </c:pt>
                <c:pt idx="1249">
                  <c:v>308.34</c:v>
                </c:pt>
                <c:pt idx="1250">
                  <c:v>308.35</c:v>
                </c:pt>
                <c:pt idx="1251">
                  <c:v>308.37</c:v>
                </c:pt>
                <c:pt idx="1252">
                  <c:v>308.39</c:v>
                </c:pt>
                <c:pt idx="1253">
                  <c:v>308.4</c:v>
                </c:pt>
                <c:pt idx="1254">
                  <c:v>308.42</c:v>
                </c:pt>
                <c:pt idx="1255">
                  <c:v>308.44</c:v>
                </c:pt>
                <c:pt idx="1256">
                  <c:v>308.45</c:v>
                </c:pt>
                <c:pt idx="1257">
                  <c:v>308.47</c:v>
                </c:pt>
                <c:pt idx="1258">
                  <c:v>308.49</c:v>
                </c:pt>
                <c:pt idx="1259">
                  <c:v>308.5</c:v>
                </c:pt>
                <c:pt idx="1260">
                  <c:v>308.52</c:v>
                </c:pt>
                <c:pt idx="1261">
                  <c:v>308.54</c:v>
                </c:pt>
                <c:pt idx="1262">
                  <c:v>308.55</c:v>
                </c:pt>
                <c:pt idx="1263">
                  <c:v>308.57</c:v>
                </c:pt>
                <c:pt idx="1264">
                  <c:v>308.59</c:v>
                </c:pt>
                <c:pt idx="1265">
                  <c:v>308.6</c:v>
                </c:pt>
                <c:pt idx="1266">
                  <c:v>308.62</c:v>
                </c:pt>
                <c:pt idx="1267">
                  <c:v>308.64</c:v>
                </c:pt>
                <c:pt idx="1268">
                  <c:v>308.65</c:v>
                </c:pt>
                <c:pt idx="1269">
                  <c:v>308.67</c:v>
                </c:pt>
                <c:pt idx="1270">
                  <c:v>308.69</c:v>
                </c:pt>
                <c:pt idx="1271">
                  <c:v>308.7</c:v>
                </c:pt>
                <c:pt idx="1272">
                  <c:v>308.72</c:v>
                </c:pt>
                <c:pt idx="1273">
                  <c:v>308.74</c:v>
                </c:pt>
                <c:pt idx="1274">
                  <c:v>308.75</c:v>
                </c:pt>
                <c:pt idx="1275">
                  <c:v>308.77</c:v>
                </c:pt>
                <c:pt idx="1276">
                  <c:v>308.79</c:v>
                </c:pt>
                <c:pt idx="1277">
                  <c:v>308.8</c:v>
                </c:pt>
                <c:pt idx="1278">
                  <c:v>308.82</c:v>
                </c:pt>
                <c:pt idx="1279">
                  <c:v>308.84</c:v>
                </c:pt>
                <c:pt idx="1280">
                  <c:v>308.85</c:v>
                </c:pt>
                <c:pt idx="1281">
                  <c:v>308.87</c:v>
                </c:pt>
                <c:pt idx="1282">
                  <c:v>308.89</c:v>
                </c:pt>
                <c:pt idx="1283">
                  <c:v>308.9</c:v>
                </c:pt>
                <c:pt idx="1284">
                  <c:v>308.92</c:v>
                </c:pt>
                <c:pt idx="1285">
                  <c:v>308.94</c:v>
                </c:pt>
                <c:pt idx="1286">
                  <c:v>308.95</c:v>
                </c:pt>
                <c:pt idx="1287">
                  <c:v>308.97</c:v>
                </c:pt>
                <c:pt idx="1288">
                  <c:v>308.99</c:v>
                </c:pt>
                <c:pt idx="1289">
                  <c:v>309.0</c:v>
                </c:pt>
                <c:pt idx="1290">
                  <c:v>309.02</c:v>
                </c:pt>
                <c:pt idx="1291">
                  <c:v>309.04</c:v>
                </c:pt>
                <c:pt idx="1292">
                  <c:v>309.05</c:v>
                </c:pt>
                <c:pt idx="1293">
                  <c:v>309.07</c:v>
                </c:pt>
                <c:pt idx="1294">
                  <c:v>309.09</c:v>
                </c:pt>
                <c:pt idx="1295">
                  <c:v>309.1</c:v>
                </c:pt>
                <c:pt idx="1296">
                  <c:v>309.12</c:v>
                </c:pt>
                <c:pt idx="1297">
                  <c:v>309.14</c:v>
                </c:pt>
                <c:pt idx="1298">
                  <c:v>309.15</c:v>
                </c:pt>
                <c:pt idx="1299">
                  <c:v>309.17</c:v>
                </c:pt>
                <c:pt idx="1300">
                  <c:v>309.19</c:v>
                </c:pt>
                <c:pt idx="1301">
                  <c:v>309.2</c:v>
                </c:pt>
                <c:pt idx="1302">
                  <c:v>309.22</c:v>
                </c:pt>
                <c:pt idx="1303">
                  <c:v>309.24</c:v>
                </c:pt>
                <c:pt idx="1304">
                  <c:v>309.25</c:v>
                </c:pt>
                <c:pt idx="1305">
                  <c:v>309.27</c:v>
                </c:pt>
                <c:pt idx="1306">
                  <c:v>309.29</c:v>
                </c:pt>
                <c:pt idx="1307">
                  <c:v>309.3</c:v>
                </c:pt>
                <c:pt idx="1308">
                  <c:v>309.32</c:v>
                </c:pt>
                <c:pt idx="1309">
                  <c:v>309.34</c:v>
                </c:pt>
                <c:pt idx="1310">
                  <c:v>309.35</c:v>
                </c:pt>
                <c:pt idx="1311">
                  <c:v>309.37</c:v>
                </c:pt>
                <c:pt idx="1312">
                  <c:v>309.39</c:v>
                </c:pt>
                <c:pt idx="1313">
                  <c:v>309.4</c:v>
                </c:pt>
                <c:pt idx="1314">
                  <c:v>309.42</c:v>
                </c:pt>
                <c:pt idx="1315">
                  <c:v>309.44</c:v>
                </c:pt>
                <c:pt idx="1316">
                  <c:v>309.45</c:v>
                </c:pt>
                <c:pt idx="1317">
                  <c:v>309.47</c:v>
                </c:pt>
                <c:pt idx="1318">
                  <c:v>309.49</c:v>
                </c:pt>
                <c:pt idx="1319">
                  <c:v>309.5</c:v>
                </c:pt>
                <c:pt idx="1320">
                  <c:v>309.52</c:v>
                </c:pt>
                <c:pt idx="1321">
                  <c:v>309.54</c:v>
                </c:pt>
                <c:pt idx="1322">
                  <c:v>309.55</c:v>
                </c:pt>
                <c:pt idx="1323">
                  <c:v>309.57</c:v>
                </c:pt>
                <c:pt idx="1324">
                  <c:v>309.59</c:v>
                </c:pt>
                <c:pt idx="1325">
                  <c:v>309.6</c:v>
                </c:pt>
                <c:pt idx="1326">
                  <c:v>309.62</c:v>
                </c:pt>
                <c:pt idx="1327">
                  <c:v>309.64</c:v>
                </c:pt>
                <c:pt idx="1328">
                  <c:v>309.65</c:v>
                </c:pt>
                <c:pt idx="1329">
                  <c:v>309.67</c:v>
                </c:pt>
                <c:pt idx="1330">
                  <c:v>309.69</c:v>
                </c:pt>
                <c:pt idx="1331">
                  <c:v>309.7</c:v>
                </c:pt>
                <c:pt idx="1332">
                  <c:v>309.72</c:v>
                </c:pt>
                <c:pt idx="1333">
                  <c:v>309.74</c:v>
                </c:pt>
                <c:pt idx="1334">
                  <c:v>309.75</c:v>
                </c:pt>
                <c:pt idx="1335">
                  <c:v>309.77</c:v>
                </c:pt>
                <c:pt idx="1336">
                  <c:v>309.79</c:v>
                </c:pt>
                <c:pt idx="1337">
                  <c:v>309.8</c:v>
                </c:pt>
                <c:pt idx="1338">
                  <c:v>309.82</c:v>
                </c:pt>
                <c:pt idx="1339">
                  <c:v>309.84</c:v>
                </c:pt>
                <c:pt idx="1340">
                  <c:v>309.85</c:v>
                </c:pt>
                <c:pt idx="1341">
                  <c:v>309.87</c:v>
                </c:pt>
                <c:pt idx="1342">
                  <c:v>309.89</c:v>
                </c:pt>
                <c:pt idx="1343">
                  <c:v>309.9</c:v>
                </c:pt>
                <c:pt idx="1344">
                  <c:v>309.92</c:v>
                </c:pt>
                <c:pt idx="1345">
                  <c:v>309.94</c:v>
                </c:pt>
                <c:pt idx="1346">
                  <c:v>309.95</c:v>
                </c:pt>
                <c:pt idx="1347">
                  <c:v>309.97</c:v>
                </c:pt>
                <c:pt idx="1348">
                  <c:v>309.99</c:v>
                </c:pt>
                <c:pt idx="1349">
                  <c:v>310.0</c:v>
                </c:pt>
                <c:pt idx="1350">
                  <c:v>310.02</c:v>
                </c:pt>
                <c:pt idx="1351">
                  <c:v>310.04</c:v>
                </c:pt>
                <c:pt idx="1352">
                  <c:v>310.05</c:v>
                </c:pt>
                <c:pt idx="1353">
                  <c:v>310.07</c:v>
                </c:pt>
                <c:pt idx="1354">
                  <c:v>310.09</c:v>
                </c:pt>
                <c:pt idx="1355">
                  <c:v>310.1</c:v>
                </c:pt>
                <c:pt idx="1356">
                  <c:v>310.12</c:v>
                </c:pt>
                <c:pt idx="1357">
                  <c:v>310.14</c:v>
                </c:pt>
                <c:pt idx="1358">
                  <c:v>310.15</c:v>
                </c:pt>
                <c:pt idx="1359">
                  <c:v>310.17</c:v>
                </c:pt>
                <c:pt idx="1360">
                  <c:v>310.19</c:v>
                </c:pt>
                <c:pt idx="1361">
                  <c:v>310.2</c:v>
                </c:pt>
                <c:pt idx="1362">
                  <c:v>310.22</c:v>
                </c:pt>
                <c:pt idx="1363">
                  <c:v>310.24</c:v>
                </c:pt>
                <c:pt idx="1364">
                  <c:v>310.25</c:v>
                </c:pt>
                <c:pt idx="1365">
                  <c:v>310.27</c:v>
                </c:pt>
                <c:pt idx="1366">
                  <c:v>310.29</c:v>
                </c:pt>
                <c:pt idx="1367">
                  <c:v>310.3</c:v>
                </c:pt>
                <c:pt idx="1368">
                  <c:v>310.32</c:v>
                </c:pt>
                <c:pt idx="1369">
                  <c:v>310.34</c:v>
                </c:pt>
                <c:pt idx="1370">
                  <c:v>310.35</c:v>
                </c:pt>
                <c:pt idx="1371">
                  <c:v>310.37</c:v>
                </c:pt>
                <c:pt idx="1372">
                  <c:v>310.39</c:v>
                </c:pt>
                <c:pt idx="1373">
                  <c:v>310.4</c:v>
                </c:pt>
                <c:pt idx="1374">
                  <c:v>310.42</c:v>
                </c:pt>
                <c:pt idx="1375">
                  <c:v>310.44</c:v>
                </c:pt>
                <c:pt idx="1376">
                  <c:v>310.45</c:v>
                </c:pt>
                <c:pt idx="1377">
                  <c:v>310.47</c:v>
                </c:pt>
                <c:pt idx="1378">
                  <c:v>310.49</c:v>
                </c:pt>
                <c:pt idx="1379">
                  <c:v>310.5</c:v>
                </c:pt>
                <c:pt idx="1380">
                  <c:v>310.52</c:v>
                </c:pt>
                <c:pt idx="1381">
                  <c:v>310.54</c:v>
                </c:pt>
                <c:pt idx="1382">
                  <c:v>310.55</c:v>
                </c:pt>
                <c:pt idx="1383">
                  <c:v>310.57</c:v>
                </c:pt>
                <c:pt idx="1384">
                  <c:v>310.59</c:v>
                </c:pt>
                <c:pt idx="1385">
                  <c:v>310.6</c:v>
                </c:pt>
                <c:pt idx="1386">
                  <c:v>310.62</c:v>
                </c:pt>
                <c:pt idx="1387">
                  <c:v>310.64</c:v>
                </c:pt>
                <c:pt idx="1388">
                  <c:v>310.65</c:v>
                </c:pt>
                <c:pt idx="1389">
                  <c:v>310.67</c:v>
                </c:pt>
                <c:pt idx="1390">
                  <c:v>310.69</c:v>
                </c:pt>
                <c:pt idx="1391">
                  <c:v>310.7</c:v>
                </c:pt>
                <c:pt idx="1392">
                  <c:v>310.72</c:v>
                </c:pt>
                <c:pt idx="1393">
                  <c:v>310.74</c:v>
                </c:pt>
                <c:pt idx="1394">
                  <c:v>310.75</c:v>
                </c:pt>
                <c:pt idx="1395">
                  <c:v>310.77</c:v>
                </c:pt>
                <c:pt idx="1396">
                  <c:v>310.79</c:v>
                </c:pt>
                <c:pt idx="1397">
                  <c:v>310.8</c:v>
                </c:pt>
                <c:pt idx="1398">
                  <c:v>310.82</c:v>
                </c:pt>
                <c:pt idx="1399">
                  <c:v>310.84</c:v>
                </c:pt>
                <c:pt idx="1400">
                  <c:v>310.85</c:v>
                </c:pt>
                <c:pt idx="1401">
                  <c:v>310.87</c:v>
                </c:pt>
                <c:pt idx="1402">
                  <c:v>310.89</c:v>
                </c:pt>
                <c:pt idx="1403">
                  <c:v>310.9</c:v>
                </c:pt>
                <c:pt idx="1404">
                  <c:v>310.92</c:v>
                </c:pt>
                <c:pt idx="1405">
                  <c:v>310.94</c:v>
                </c:pt>
                <c:pt idx="1406">
                  <c:v>310.95</c:v>
                </c:pt>
                <c:pt idx="1407">
                  <c:v>310.97</c:v>
                </c:pt>
                <c:pt idx="1408">
                  <c:v>310.99</c:v>
                </c:pt>
                <c:pt idx="1409">
                  <c:v>311.0</c:v>
                </c:pt>
                <c:pt idx="1410">
                  <c:v>311.02</c:v>
                </c:pt>
                <c:pt idx="1411">
                  <c:v>311.04</c:v>
                </c:pt>
                <c:pt idx="1412">
                  <c:v>311.05</c:v>
                </c:pt>
                <c:pt idx="1413">
                  <c:v>311.07</c:v>
                </c:pt>
                <c:pt idx="1414">
                  <c:v>311.09</c:v>
                </c:pt>
                <c:pt idx="1415">
                  <c:v>311.1</c:v>
                </c:pt>
                <c:pt idx="1416">
                  <c:v>311.12</c:v>
                </c:pt>
                <c:pt idx="1417">
                  <c:v>311.14</c:v>
                </c:pt>
                <c:pt idx="1418">
                  <c:v>311.15</c:v>
                </c:pt>
                <c:pt idx="1419">
                  <c:v>311.17</c:v>
                </c:pt>
                <c:pt idx="1420">
                  <c:v>311.19</c:v>
                </c:pt>
                <c:pt idx="1421">
                  <c:v>311.2</c:v>
                </c:pt>
                <c:pt idx="1422">
                  <c:v>311.22</c:v>
                </c:pt>
                <c:pt idx="1423">
                  <c:v>311.24</c:v>
                </c:pt>
                <c:pt idx="1424">
                  <c:v>311.25</c:v>
                </c:pt>
                <c:pt idx="1425">
                  <c:v>311.27</c:v>
                </c:pt>
                <c:pt idx="1426">
                  <c:v>311.29</c:v>
                </c:pt>
                <c:pt idx="1427">
                  <c:v>311.3</c:v>
                </c:pt>
                <c:pt idx="1428">
                  <c:v>311.32</c:v>
                </c:pt>
                <c:pt idx="1429">
                  <c:v>311.34</c:v>
                </c:pt>
                <c:pt idx="1430">
                  <c:v>311.35</c:v>
                </c:pt>
                <c:pt idx="1431">
                  <c:v>311.37</c:v>
                </c:pt>
                <c:pt idx="1432">
                  <c:v>311.39</c:v>
                </c:pt>
                <c:pt idx="1433">
                  <c:v>311.4</c:v>
                </c:pt>
                <c:pt idx="1434">
                  <c:v>311.42</c:v>
                </c:pt>
                <c:pt idx="1435">
                  <c:v>311.44</c:v>
                </c:pt>
                <c:pt idx="1436">
                  <c:v>311.45</c:v>
                </c:pt>
                <c:pt idx="1437">
                  <c:v>311.47</c:v>
                </c:pt>
                <c:pt idx="1438">
                  <c:v>311.49</c:v>
                </c:pt>
                <c:pt idx="1439">
                  <c:v>311.5</c:v>
                </c:pt>
                <c:pt idx="1440">
                  <c:v>311.52</c:v>
                </c:pt>
                <c:pt idx="1441">
                  <c:v>311.54</c:v>
                </c:pt>
                <c:pt idx="1442">
                  <c:v>311.55</c:v>
                </c:pt>
                <c:pt idx="1443">
                  <c:v>311.57</c:v>
                </c:pt>
                <c:pt idx="1444">
                  <c:v>311.59</c:v>
                </c:pt>
                <c:pt idx="1445">
                  <c:v>311.6</c:v>
                </c:pt>
                <c:pt idx="1446">
                  <c:v>311.62</c:v>
                </c:pt>
                <c:pt idx="1447">
                  <c:v>311.64</c:v>
                </c:pt>
                <c:pt idx="1448">
                  <c:v>311.65</c:v>
                </c:pt>
                <c:pt idx="1449">
                  <c:v>311.67</c:v>
                </c:pt>
                <c:pt idx="1450">
                  <c:v>311.69</c:v>
                </c:pt>
                <c:pt idx="1451">
                  <c:v>311.7</c:v>
                </c:pt>
                <c:pt idx="1452">
                  <c:v>311.72</c:v>
                </c:pt>
                <c:pt idx="1453">
                  <c:v>311.74</c:v>
                </c:pt>
                <c:pt idx="1454">
                  <c:v>311.75</c:v>
                </c:pt>
                <c:pt idx="1455">
                  <c:v>311.77</c:v>
                </c:pt>
                <c:pt idx="1456">
                  <c:v>311.79</c:v>
                </c:pt>
                <c:pt idx="1457">
                  <c:v>311.8</c:v>
                </c:pt>
                <c:pt idx="1458">
                  <c:v>311.82</c:v>
                </c:pt>
                <c:pt idx="1459">
                  <c:v>311.84</c:v>
                </c:pt>
                <c:pt idx="1460">
                  <c:v>311.85</c:v>
                </c:pt>
                <c:pt idx="1461">
                  <c:v>311.87</c:v>
                </c:pt>
                <c:pt idx="1462">
                  <c:v>311.89</c:v>
                </c:pt>
                <c:pt idx="1463">
                  <c:v>311.9</c:v>
                </c:pt>
                <c:pt idx="1464">
                  <c:v>311.92</c:v>
                </c:pt>
                <c:pt idx="1465">
                  <c:v>311.94</c:v>
                </c:pt>
                <c:pt idx="1466">
                  <c:v>311.95</c:v>
                </c:pt>
                <c:pt idx="1467">
                  <c:v>311.97</c:v>
                </c:pt>
                <c:pt idx="1468">
                  <c:v>311.99</c:v>
                </c:pt>
                <c:pt idx="1469">
                  <c:v>312.0</c:v>
                </c:pt>
                <c:pt idx="1470">
                  <c:v>312.02</c:v>
                </c:pt>
                <c:pt idx="1471">
                  <c:v>312.04</c:v>
                </c:pt>
                <c:pt idx="1472">
                  <c:v>312.05</c:v>
                </c:pt>
                <c:pt idx="1473">
                  <c:v>312.07</c:v>
                </c:pt>
                <c:pt idx="1474">
                  <c:v>312.09</c:v>
                </c:pt>
                <c:pt idx="1475">
                  <c:v>312.1</c:v>
                </c:pt>
                <c:pt idx="1476">
                  <c:v>312.12</c:v>
                </c:pt>
                <c:pt idx="1477">
                  <c:v>312.14</c:v>
                </c:pt>
                <c:pt idx="1478">
                  <c:v>312.15</c:v>
                </c:pt>
                <c:pt idx="1479">
                  <c:v>312.17</c:v>
                </c:pt>
                <c:pt idx="1480">
                  <c:v>312.19</c:v>
                </c:pt>
                <c:pt idx="1481">
                  <c:v>312.2</c:v>
                </c:pt>
                <c:pt idx="1482">
                  <c:v>312.22</c:v>
                </c:pt>
                <c:pt idx="1483">
                  <c:v>312.24</c:v>
                </c:pt>
                <c:pt idx="1484">
                  <c:v>312.25</c:v>
                </c:pt>
                <c:pt idx="1485">
                  <c:v>312.27</c:v>
                </c:pt>
                <c:pt idx="1486">
                  <c:v>312.29</c:v>
                </c:pt>
                <c:pt idx="1487">
                  <c:v>312.3</c:v>
                </c:pt>
                <c:pt idx="1488">
                  <c:v>312.32</c:v>
                </c:pt>
                <c:pt idx="1489">
                  <c:v>312.34</c:v>
                </c:pt>
                <c:pt idx="1490">
                  <c:v>312.35</c:v>
                </c:pt>
                <c:pt idx="1491">
                  <c:v>312.37</c:v>
                </c:pt>
                <c:pt idx="1492">
                  <c:v>312.39</c:v>
                </c:pt>
                <c:pt idx="1493">
                  <c:v>312.4</c:v>
                </c:pt>
                <c:pt idx="1494">
                  <c:v>312.42</c:v>
                </c:pt>
                <c:pt idx="1495">
                  <c:v>312.44</c:v>
                </c:pt>
                <c:pt idx="1496">
                  <c:v>312.45</c:v>
                </c:pt>
                <c:pt idx="1497">
                  <c:v>312.47</c:v>
                </c:pt>
                <c:pt idx="1498">
                  <c:v>312.49</c:v>
                </c:pt>
                <c:pt idx="1499">
                  <c:v>312.5</c:v>
                </c:pt>
                <c:pt idx="1500">
                  <c:v>312.52</c:v>
                </c:pt>
                <c:pt idx="1501">
                  <c:v>312.54</c:v>
                </c:pt>
                <c:pt idx="1502">
                  <c:v>312.55</c:v>
                </c:pt>
                <c:pt idx="1503">
                  <c:v>312.57</c:v>
                </c:pt>
                <c:pt idx="1504">
                  <c:v>312.59</c:v>
                </c:pt>
                <c:pt idx="1505">
                  <c:v>312.6</c:v>
                </c:pt>
                <c:pt idx="1506">
                  <c:v>312.62</c:v>
                </c:pt>
                <c:pt idx="1507">
                  <c:v>312.64</c:v>
                </c:pt>
                <c:pt idx="1508">
                  <c:v>312.65</c:v>
                </c:pt>
                <c:pt idx="1509">
                  <c:v>312.67</c:v>
                </c:pt>
                <c:pt idx="1510">
                  <c:v>312.69</c:v>
                </c:pt>
                <c:pt idx="1511">
                  <c:v>312.7</c:v>
                </c:pt>
                <c:pt idx="1512">
                  <c:v>312.72</c:v>
                </c:pt>
                <c:pt idx="1513">
                  <c:v>312.74</c:v>
                </c:pt>
                <c:pt idx="1514">
                  <c:v>312.75</c:v>
                </c:pt>
                <c:pt idx="1515">
                  <c:v>312.77</c:v>
                </c:pt>
                <c:pt idx="1516">
                  <c:v>312.79</c:v>
                </c:pt>
                <c:pt idx="1517">
                  <c:v>312.8</c:v>
                </c:pt>
                <c:pt idx="1518">
                  <c:v>312.82</c:v>
                </c:pt>
                <c:pt idx="1519">
                  <c:v>312.84</c:v>
                </c:pt>
                <c:pt idx="1520">
                  <c:v>312.85</c:v>
                </c:pt>
                <c:pt idx="1521">
                  <c:v>312.87</c:v>
                </c:pt>
                <c:pt idx="1522">
                  <c:v>312.89</c:v>
                </c:pt>
                <c:pt idx="1523">
                  <c:v>312.9</c:v>
                </c:pt>
                <c:pt idx="1524">
                  <c:v>312.92</c:v>
                </c:pt>
                <c:pt idx="1525">
                  <c:v>312.94</c:v>
                </c:pt>
                <c:pt idx="1526">
                  <c:v>312.95</c:v>
                </c:pt>
                <c:pt idx="1527">
                  <c:v>312.97</c:v>
                </c:pt>
                <c:pt idx="1528">
                  <c:v>312.99</c:v>
                </c:pt>
                <c:pt idx="1529">
                  <c:v>313.0</c:v>
                </c:pt>
                <c:pt idx="1530">
                  <c:v>313.02</c:v>
                </c:pt>
                <c:pt idx="1531">
                  <c:v>313.04</c:v>
                </c:pt>
                <c:pt idx="1532">
                  <c:v>313.05</c:v>
                </c:pt>
                <c:pt idx="1533">
                  <c:v>313.07</c:v>
                </c:pt>
                <c:pt idx="1534">
                  <c:v>313.09</c:v>
                </c:pt>
                <c:pt idx="1535">
                  <c:v>313.1</c:v>
                </c:pt>
                <c:pt idx="1536">
                  <c:v>313.12</c:v>
                </c:pt>
                <c:pt idx="1537">
                  <c:v>313.14</c:v>
                </c:pt>
                <c:pt idx="1538">
                  <c:v>313.15</c:v>
                </c:pt>
                <c:pt idx="1539">
                  <c:v>313.17</c:v>
                </c:pt>
                <c:pt idx="1540">
                  <c:v>313.19</c:v>
                </c:pt>
                <c:pt idx="1541">
                  <c:v>313.2</c:v>
                </c:pt>
                <c:pt idx="1542">
                  <c:v>313.22</c:v>
                </c:pt>
                <c:pt idx="1543">
                  <c:v>313.24</c:v>
                </c:pt>
                <c:pt idx="1544">
                  <c:v>313.25</c:v>
                </c:pt>
                <c:pt idx="1545">
                  <c:v>313.27</c:v>
                </c:pt>
                <c:pt idx="1546">
                  <c:v>313.29</c:v>
                </c:pt>
                <c:pt idx="1547">
                  <c:v>313.3</c:v>
                </c:pt>
                <c:pt idx="1548">
                  <c:v>313.32</c:v>
                </c:pt>
                <c:pt idx="1549">
                  <c:v>313.34</c:v>
                </c:pt>
                <c:pt idx="1550">
                  <c:v>313.35</c:v>
                </c:pt>
                <c:pt idx="1551">
                  <c:v>313.37</c:v>
                </c:pt>
                <c:pt idx="1552">
                  <c:v>313.39</c:v>
                </c:pt>
                <c:pt idx="1553">
                  <c:v>313.4</c:v>
                </c:pt>
                <c:pt idx="1554">
                  <c:v>313.42</c:v>
                </c:pt>
                <c:pt idx="1555">
                  <c:v>313.44</c:v>
                </c:pt>
                <c:pt idx="1556">
                  <c:v>313.45</c:v>
                </c:pt>
                <c:pt idx="1557">
                  <c:v>313.47</c:v>
                </c:pt>
                <c:pt idx="1558">
                  <c:v>313.49</c:v>
                </c:pt>
                <c:pt idx="1559">
                  <c:v>313.5</c:v>
                </c:pt>
                <c:pt idx="1560">
                  <c:v>313.52</c:v>
                </c:pt>
                <c:pt idx="1561">
                  <c:v>313.54</c:v>
                </c:pt>
                <c:pt idx="1562">
                  <c:v>313.55</c:v>
                </c:pt>
                <c:pt idx="1563">
                  <c:v>313.57</c:v>
                </c:pt>
                <c:pt idx="1564">
                  <c:v>313.59</c:v>
                </c:pt>
                <c:pt idx="1565">
                  <c:v>313.6</c:v>
                </c:pt>
                <c:pt idx="1566">
                  <c:v>313.62</c:v>
                </c:pt>
                <c:pt idx="1567">
                  <c:v>313.64</c:v>
                </c:pt>
                <c:pt idx="1568">
                  <c:v>313.65</c:v>
                </c:pt>
                <c:pt idx="1569">
                  <c:v>313.67</c:v>
                </c:pt>
                <c:pt idx="1570">
                  <c:v>313.69</c:v>
                </c:pt>
                <c:pt idx="1571">
                  <c:v>313.7</c:v>
                </c:pt>
                <c:pt idx="1572">
                  <c:v>313.72</c:v>
                </c:pt>
                <c:pt idx="1573">
                  <c:v>313.74</c:v>
                </c:pt>
                <c:pt idx="1574">
                  <c:v>313.75</c:v>
                </c:pt>
                <c:pt idx="1575">
                  <c:v>313.77</c:v>
                </c:pt>
                <c:pt idx="1576">
                  <c:v>313.79</c:v>
                </c:pt>
                <c:pt idx="1577">
                  <c:v>313.8</c:v>
                </c:pt>
                <c:pt idx="1578">
                  <c:v>313.82</c:v>
                </c:pt>
                <c:pt idx="1579">
                  <c:v>313.84</c:v>
                </c:pt>
                <c:pt idx="1580">
                  <c:v>313.85</c:v>
                </c:pt>
                <c:pt idx="1581">
                  <c:v>313.87</c:v>
                </c:pt>
                <c:pt idx="1582">
                  <c:v>313.89</c:v>
                </c:pt>
                <c:pt idx="1583">
                  <c:v>313.9</c:v>
                </c:pt>
                <c:pt idx="1584">
                  <c:v>313.92</c:v>
                </c:pt>
                <c:pt idx="1585">
                  <c:v>313.94</c:v>
                </c:pt>
                <c:pt idx="1586">
                  <c:v>313.95</c:v>
                </c:pt>
                <c:pt idx="1587">
                  <c:v>313.97</c:v>
                </c:pt>
                <c:pt idx="1588">
                  <c:v>313.99</c:v>
                </c:pt>
                <c:pt idx="1589">
                  <c:v>314.0</c:v>
                </c:pt>
                <c:pt idx="1590">
                  <c:v>314.02</c:v>
                </c:pt>
                <c:pt idx="1591">
                  <c:v>314.04</c:v>
                </c:pt>
                <c:pt idx="1592">
                  <c:v>314.05</c:v>
                </c:pt>
                <c:pt idx="1593">
                  <c:v>314.07</c:v>
                </c:pt>
                <c:pt idx="1594">
                  <c:v>314.09</c:v>
                </c:pt>
                <c:pt idx="1595">
                  <c:v>314.1</c:v>
                </c:pt>
                <c:pt idx="1596">
                  <c:v>314.12</c:v>
                </c:pt>
                <c:pt idx="1597">
                  <c:v>314.14</c:v>
                </c:pt>
                <c:pt idx="1598">
                  <c:v>314.15</c:v>
                </c:pt>
                <c:pt idx="1599">
                  <c:v>314.17</c:v>
                </c:pt>
                <c:pt idx="1600">
                  <c:v>314.19</c:v>
                </c:pt>
                <c:pt idx="1601">
                  <c:v>314.2</c:v>
                </c:pt>
                <c:pt idx="1602">
                  <c:v>314.22</c:v>
                </c:pt>
                <c:pt idx="1603">
                  <c:v>314.24</c:v>
                </c:pt>
                <c:pt idx="1604">
                  <c:v>314.25</c:v>
                </c:pt>
                <c:pt idx="1605">
                  <c:v>314.27</c:v>
                </c:pt>
                <c:pt idx="1606">
                  <c:v>314.29</c:v>
                </c:pt>
                <c:pt idx="1607">
                  <c:v>314.3</c:v>
                </c:pt>
                <c:pt idx="1608">
                  <c:v>314.32</c:v>
                </c:pt>
                <c:pt idx="1609">
                  <c:v>314.34</c:v>
                </c:pt>
                <c:pt idx="1610">
                  <c:v>314.35</c:v>
                </c:pt>
                <c:pt idx="1611">
                  <c:v>314.37</c:v>
                </c:pt>
                <c:pt idx="1612">
                  <c:v>314.39</c:v>
                </c:pt>
                <c:pt idx="1613">
                  <c:v>314.4</c:v>
                </c:pt>
                <c:pt idx="1614">
                  <c:v>314.42</c:v>
                </c:pt>
                <c:pt idx="1615">
                  <c:v>314.44</c:v>
                </c:pt>
                <c:pt idx="1616">
                  <c:v>314.45</c:v>
                </c:pt>
                <c:pt idx="1617">
                  <c:v>314.47</c:v>
                </c:pt>
                <c:pt idx="1618">
                  <c:v>314.49</c:v>
                </c:pt>
                <c:pt idx="1619">
                  <c:v>314.5</c:v>
                </c:pt>
                <c:pt idx="1620">
                  <c:v>314.52</c:v>
                </c:pt>
                <c:pt idx="1621">
                  <c:v>314.54</c:v>
                </c:pt>
                <c:pt idx="1622">
                  <c:v>314.55</c:v>
                </c:pt>
                <c:pt idx="1623">
                  <c:v>314.57</c:v>
                </c:pt>
                <c:pt idx="1624">
                  <c:v>314.59</c:v>
                </c:pt>
                <c:pt idx="1625">
                  <c:v>314.6</c:v>
                </c:pt>
                <c:pt idx="1626">
                  <c:v>314.62</c:v>
                </c:pt>
                <c:pt idx="1627">
                  <c:v>314.64</c:v>
                </c:pt>
                <c:pt idx="1628">
                  <c:v>314.65</c:v>
                </c:pt>
                <c:pt idx="1629">
                  <c:v>314.67</c:v>
                </c:pt>
                <c:pt idx="1630">
                  <c:v>314.69</c:v>
                </c:pt>
                <c:pt idx="1631">
                  <c:v>314.7</c:v>
                </c:pt>
                <c:pt idx="1632">
                  <c:v>314.72</c:v>
                </c:pt>
                <c:pt idx="1633">
                  <c:v>314.74</c:v>
                </c:pt>
                <c:pt idx="1634">
                  <c:v>314.75</c:v>
                </c:pt>
                <c:pt idx="1635">
                  <c:v>314.77</c:v>
                </c:pt>
                <c:pt idx="1636">
                  <c:v>314.79</c:v>
                </c:pt>
                <c:pt idx="1637">
                  <c:v>314.8</c:v>
                </c:pt>
                <c:pt idx="1638">
                  <c:v>314.82</c:v>
                </c:pt>
                <c:pt idx="1639">
                  <c:v>314.84</c:v>
                </c:pt>
                <c:pt idx="1640">
                  <c:v>314.85</c:v>
                </c:pt>
                <c:pt idx="1641">
                  <c:v>314.87</c:v>
                </c:pt>
                <c:pt idx="1642">
                  <c:v>314.89</c:v>
                </c:pt>
                <c:pt idx="1643">
                  <c:v>314.9</c:v>
                </c:pt>
                <c:pt idx="1644">
                  <c:v>314.92</c:v>
                </c:pt>
                <c:pt idx="1645">
                  <c:v>314.94</c:v>
                </c:pt>
                <c:pt idx="1646">
                  <c:v>314.95</c:v>
                </c:pt>
                <c:pt idx="1647">
                  <c:v>314.97</c:v>
                </c:pt>
                <c:pt idx="1648">
                  <c:v>314.99</c:v>
                </c:pt>
                <c:pt idx="1649">
                  <c:v>315.0</c:v>
                </c:pt>
                <c:pt idx="1650">
                  <c:v>315.02</c:v>
                </c:pt>
                <c:pt idx="1651">
                  <c:v>315.04</c:v>
                </c:pt>
                <c:pt idx="1652">
                  <c:v>315.05</c:v>
                </c:pt>
                <c:pt idx="1653">
                  <c:v>315.07</c:v>
                </c:pt>
                <c:pt idx="1654">
                  <c:v>315.09</c:v>
                </c:pt>
                <c:pt idx="1655">
                  <c:v>315.1</c:v>
                </c:pt>
                <c:pt idx="1656">
                  <c:v>315.12</c:v>
                </c:pt>
                <c:pt idx="1657">
                  <c:v>315.14</c:v>
                </c:pt>
                <c:pt idx="1658">
                  <c:v>315.15</c:v>
                </c:pt>
                <c:pt idx="1659">
                  <c:v>315.17</c:v>
                </c:pt>
                <c:pt idx="1660">
                  <c:v>315.19</c:v>
                </c:pt>
                <c:pt idx="1661">
                  <c:v>315.2</c:v>
                </c:pt>
                <c:pt idx="1662">
                  <c:v>315.22</c:v>
                </c:pt>
                <c:pt idx="1663">
                  <c:v>315.24</c:v>
                </c:pt>
                <c:pt idx="1664">
                  <c:v>315.25</c:v>
                </c:pt>
                <c:pt idx="1665">
                  <c:v>315.27</c:v>
                </c:pt>
                <c:pt idx="1666">
                  <c:v>315.29</c:v>
                </c:pt>
                <c:pt idx="1667">
                  <c:v>315.3</c:v>
                </c:pt>
                <c:pt idx="1668">
                  <c:v>315.32</c:v>
                </c:pt>
                <c:pt idx="1669">
                  <c:v>315.34</c:v>
                </c:pt>
                <c:pt idx="1670">
                  <c:v>315.35</c:v>
                </c:pt>
                <c:pt idx="1671">
                  <c:v>315.37</c:v>
                </c:pt>
                <c:pt idx="1672">
                  <c:v>315.39</c:v>
                </c:pt>
                <c:pt idx="1673">
                  <c:v>315.4</c:v>
                </c:pt>
                <c:pt idx="1674">
                  <c:v>315.42</c:v>
                </c:pt>
                <c:pt idx="1675">
                  <c:v>315.44</c:v>
                </c:pt>
                <c:pt idx="1676">
                  <c:v>315.45</c:v>
                </c:pt>
                <c:pt idx="1677">
                  <c:v>315.47</c:v>
                </c:pt>
                <c:pt idx="1678">
                  <c:v>315.49</c:v>
                </c:pt>
                <c:pt idx="1679">
                  <c:v>315.5</c:v>
                </c:pt>
                <c:pt idx="1680">
                  <c:v>315.52</c:v>
                </c:pt>
                <c:pt idx="1681">
                  <c:v>315.54</c:v>
                </c:pt>
                <c:pt idx="1682">
                  <c:v>315.55</c:v>
                </c:pt>
                <c:pt idx="1683">
                  <c:v>315.57</c:v>
                </c:pt>
                <c:pt idx="1684">
                  <c:v>315.59</c:v>
                </c:pt>
                <c:pt idx="1685">
                  <c:v>315.6</c:v>
                </c:pt>
                <c:pt idx="1686">
                  <c:v>315.62</c:v>
                </c:pt>
                <c:pt idx="1687">
                  <c:v>315.64</c:v>
                </c:pt>
                <c:pt idx="1688">
                  <c:v>315.65</c:v>
                </c:pt>
                <c:pt idx="1689">
                  <c:v>315.67</c:v>
                </c:pt>
                <c:pt idx="1690">
                  <c:v>315.69</c:v>
                </c:pt>
                <c:pt idx="1691">
                  <c:v>315.7</c:v>
                </c:pt>
                <c:pt idx="1692">
                  <c:v>315.72</c:v>
                </c:pt>
                <c:pt idx="1693">
                  <c:v>315.74</c:v>
                </c:pt>
                <c:pt idx="1694">
                  <c:v>315.75</c:v>
                </c:pt>
                <c:pt idx="1695">
                  <c:v>315.77</c:v>
                </c:pt>
                <c:pt idx="1696">
                  <c:v>315.79</c:v>
                </c:pt>
                <c:pt idx="1697">
                  <c:v>315.8</c:v>
                </c:pt>
                <c:pt idx="1698">
                  <c:v>315.82</c:v>
                </c:pt>
                <c:pt idx="1699">
                  <c:v>315.84</c:v>
                </c:pt>
                <c:pt idx="1700">
                  <c:v>315.85</c:v>
                </c:pt>
                <c:pt idx="1701">
                  <c:v>315.87</c:v>
                </c:pt>
                <c:pt idx="1702">
                  <c:v>315.89</c:v>
                </c:pt>
                <c:pt idx="1703">
                  <c:v>315.9</c:v>
                </c:pt>
                <c:pt idx="1704">
                  <c:v>315.92</c:v>
                </c:pt>
                <c:pt idx="1705">
                  <c:v>315.94</c:v>
                </c:pt>
                <c:pt idx="1706">
                  <c:v>315.95</c:v>
                </c:pt>
                <c:pt idx="1707">
                  <c:v>315.97</c:v>
                </c:pt>
                <c:pt idx="1708">
                  <c:v>315.99</c:v>
                </c:pt>
                <c:pt idx="1709">
                  <c:v>316.0</c:v>
                </c:pt>
                <c:pt idx="1710">
                  <c:v>316.02</c:v>
                </c:pt>
                <c:pt idx="1711">
                  <c:v>316.04</c:v>
                </c:pt>
                <c:pt idx="1712">
                  <c:v>316.05</c:v>
                </c:pt>
                <c:pt idx="1713">
                  <c:v>316.07</c:v>
                </c:pt>
                <c:pt idx="1714">
                  <c:v>316.09</c:v>
                </c:pt>
                <c:pt idx="1715">
                  <c:v>316.1</c:v>
                </c:pt>
                <c:pt idx="1716">
                  <c:v>316.12</c:v>
                </c:pt>
                <c:pt idx="1717">
                  <c:v>316.14</c:v>
                </c:pt>
                <c:pt idx="1718">
                  <c:v>316.15</c:v>
                </c:pt>
                <c:pt idx="1719">
                  <c:v>316.17</c:v>
                </c:pt>
                <c:pt idx="1720">
                  <c:v>316.19</c:v>
                </c:pt>
                <c:pt idx="1721">
                  <c:v>316.2</c:v>
                </c:pt>
                <c:pt idx="1722">
                  <c:v>316.22</c:v>
                </c:pt>
                <c:pt idx="1723">
                  <c:v>316.24</c:v>
                </c:pt>
                <c:pt idx="1724">
                  <c:v>316.25</c:v>
                </c:pt>
                <c:pt idx="1725">
                  <c:v>316.27</c:v>
                </c:pt>
                <c:pt idx="1726">
                  <c:v>316.29</c:v>
                </c:pt>
                <c:pt idx="1727">
                  <c:v>316.3</c:v>
                </c:pt>
                <c:pt idx="1728">
                  <c:v>316.32</c:v>
                </c:pt>
                <c:pt idx="1729">
                  <c:v>316.34</c:v>
                </c:pt>
                <c:pt idx="1730">
                  <c:v>316.35</c:v>
                </c:pt>
                <c:pt idx="1731">
                  <c:v>316.37</c:v>
                </c:pt>
                <c:pt idx="1732">
                  <c:v>316.39</c:v>
                </c:pt>
                <c:pt idx="1733">
                  <c:v>316.4</c:v>
                </c:pt>
                <c:pt idx="1734">
                  <c:v>316.42</c:v>
                </c:pt>
                <c:pt idx="1735">
                  <c:v>316.44</c:v>
                </c:pt>
                <c:pt idx="1736">
                  <c:v>316.45</c:v>
                </c:pt>
                <c:pt idx="1737">
                  <c:v>316.47</c:v>
                </c:pt>
                <c:pt idx="1738">
                  <c:v>316.49</c:v>
                </c:pt>
                <c:pt idx="1739">
                  <c:v>316.5</c:v>
                </c:pt>
                <c:pt idx="1740">
                  <c:v>316.52</c:v>
                </c:pt>
                <c:pt idx="1741">
                  <c:v>316.54</c:v>
                </c:pt>
                <c:pt idx="1742">
                  <c:v>316.55</c:v>
                </c:pt>
                <c:pt idx="1743">
                  <c:v>316.57</c:v>
                </c:pt>
                <c:pt idx="1744">
                  <c:v>316.59</c:v>
                </c:pt>
                <c:pt idx="1745">
                  <c:v>316.6</c:v>
                </c:pt>
                <c:pt idx="1746">
                  <c:v>316.62</c:v>
                </c:pt>
                <c:pt idx="1747">
                  <c:v>316.64</c:v>
                </c:pt>
                <c:pt idx="1748">
                  <c:v>316.65</c:v>
                </c:pt>
                <c:pt idx="1749">
                  <c:v>316.67</c:v>
                </c:pt>
                <c:pt idx="1750">
                  <c:v>316.69</c:v>
                </c:pt>
                <c:pt idx="1751">
                  <c:v>316.7</c:v>
                </c:pt>
                <c:pt idx="1752">
                  <c:v>316.72</c:v>
                </c:pt>
                <c:pt idx="1753">
                  <c:v>316.74</c:v>
                </c:pt>
                <c:pt idx="1754">
                  <c:v>316.75</c:v>
                </c:pt>
                <c:pt idx="1755">
                  <c:v>316.77</c:v>
                </c:pt>
                <c:pt idx="1756">
                  <c:v>316.79</c:v>
                </c:pt>
                <c:pt idx="1757">
                  <c:v>316.8</c:v>
                </c:pt>
                <c:pt idx="1758">
                  <c:v>316.82</c:v>
                </c:pt>
                <c:pt idx="1759">
                  <c:v>316.84</c:v>
                </c:pt>
                <c:pt idx="1760">
                  <c:v>316.85</c:v>
                </c:pt>
                <c:pt idx="1761">
                  <c:v>316.87</c:v>
                </c:pt>
                <c:pt idx="1762">
                  <c:v>316.89</c:v>
                </c:pt>
                <c:pt idx="1763">
                  <c:v>316.9</c:v>
                </c:pt>
                <c:pt idx="1764">
                  <c:v>316.92</c:v>
                </c:pt>
                <c:pt idx="1765">
                  <c:v>316.94</c:v>
                </c:pt>
                <c:pt idx="1766">
                  <c:v>316.95</c:v>
                </c:pt>
                <c:pt idx="1767">
                  <c:v>316.97</c:v>
                </c:pt>
                <c:pt idx="1768">
                  <c:v>316.99</c:v>
                </c:pt>
                <c:pt idx="1769">
                  <c:v>317.0</c:v>
                </c:pt>
                <c:pt idx="1770">
                  <c:v>317.02</c:v>
                </c:pt>
                <c:pt idx="1771">
                  <c:v>317.04</c:v>
                </c:pt>
                <c:pt idx="1772">
                  <c:v>317.05</c:v>
                </c:pt>
                <c:pt idx="1773">
                  <c:v>317.07</c:v>
                </c:pt>
                <c:pt idx="1774">
                  <c:v>317.09</c:v>
                </c:pt>
                <c:pt idx="1775">
                  <c:v>317.1</c:v>
                </c:pt>
                <c:pt idx="1776">
                  <c:v>317.12</c:v>
                </c:pt>
                <c:pt idx="1777">
                  <c:v>317.14</c:v>
                </c:pt>
                <c:pt idx="1778">
                  <c:v>317.15</c:v>
                </c:pt>
                <c:pt idx="1779">
                  <c:v>317.17</c:v>
                </c:pt>
                <c:pt idx="1780">
                  <c:v>317.19</c:v>
                </c:pt>
                <c:pt idx="1781">
                  <c:v>317.2</c:v>
                </c:pt>
                <c:pt idx="1782">
                  <c:v>317.22</c:v>
                </c:pt>
                <c:pt idx="1783">
                  <c:v>317.24</c:v>
                </c:pt>
                <c:pt idx="1784">
                  <c:v>317.25</c:v>
                </c:pt>
                <c:pt idx="1785">
                  <c:v>317.27</c:v>
                </c:pt>
                <c:pt idx="1786">
                  <c:v>317.29</c:v>
                </c:pt>
                <c:pt idx="1787">
                  <c:v>317.3</c:v>
                </c:pt>
                <c:pt idx="1788">
                  <c:v>317.32</c:v>
                </c:pt>
                <c:pt idx="1789">
                  <c:v>317.34</c:v>
                </c:pt>
                <c:pt idx="1790">
                  <c:v>317.35</c:v>
                </c:pt>
                <c:pt idx="1791">
                  <c:v>317.37</c:v>
                </c:pt>
                <c:pt idx="1792">
                  <c:v>317.39</c:v>
                </c:pt>
                <c:pt idx="1793">
                  <c:v>317.4</c:v>
                </c:pt>
                <c:pt idx="1794">
                  <c:v>317.42</c:v>
                </c:pt>
                <c:pt idx="1795">
                  <c:v>317.44</c:v>
                </c:pt>
                <c:pt idx="1796">
                  <c:v>317.45</c:v>
                </c:pt>
                <c:pt idx="1797">
                  <c:v>317.47</c:v>
                </c:pt>
                <c:pt idx="1798">
                  <c:v>317.49</c:v>
                </c:pt>
                <c:pt idx="1799">
                  <c:v>317.5</c:v>
                </c:pt>
                <c:pt idx="1800">
                  <c:v>317.52</c:v>
                </c:pt>
                <c:pt idx="1801">
                  <c:v>317.54</c:v>
                </c:pt>
                <c:pt idx="1802">
                  <c:v>317.55</c:v>
                </c:pt>
                <c:pt idx="1803">
                  <c:v>317.57</c:v>
                </c:pt>
                <c:pt idx="1804">
                  <c:v>317.59</c:v>
                </c:pt>
                <c:pt idx="1805">
                  <c:v>317.6</c:v>
                </c:pt>
                <c:pt idx="1806">
                  <c:v>317.62</c:v>
                </c:pt>
                <c:pt idx="1807">
                  <c:v>317.64</c:v>
                </c:pt>
                <c:pt idx="1808">
                  <c:v>317.65</c:v>
                </c:pt>
                <c:pt idx="1809">
                  <c:v>317.67</c:v>
                </c:pt>
                <c:pt idx="1810">
                  <c:v>317.69</c:v>
                </c:pt>
                <c:pt idx="1811">
                  <c:v>317.7</c:v>
                </c:pt>
                <c:pt idx="1812">
                  <c:v>317.72</c:v>
                </c:pt>
                <c:pt idx="1813">
                  <c:v>317.74</c:v>
                </c:pt>
                <c:pt idx="1814">
                  <c:v>317.75</c:v>
                </c:pt>
                <c:pt idx="1815">
                  <c:v>317.77</c:v>
                </c:pt>
                <c:pt idx="1816">
                  <c:v>317.79</c:v>
                </c:pt>
                <c:pt idx="1817">
                  <c:v>317.8</c:v>
                </c:pt>
                <c:pt idx="1818">
                  <c:v>317.82</c:v>
                </c:pt>
                <c:pt idx="1819">
                  <c:v>317.84</c:v>
                </c:pt>
                <c:pt idx="1820">
                  <c:v>317.85</c:v>
                </c:pt>
                <c:pt idx="1821">
                  <c:v>317.87</c:v>
                </c:pt>
                <c:pt idx="1822">
                  <c:v>317.89</c:v>
                </c:pt>
                <c:pt idx="1823">
                  <c:v>317.9</c:v>
                </c:pt>
                <c:pt idx="1824">
                  <c:v>317.92</c:v>
                </c:pt>
                <c:pt idx="1825">
                  <c:v>317.94</c:v>
                </c:pt>
                <c:pt idx="1826">
                  <c:v>317.95</c:v>
                </c:pt>
                <c:pt idx="1827">
                  <c:v>317.97</c:v>
                </c:pt>
                <c:pt idx="1828">
                  <c:v>317.99</c:v>
                </c:pt>
                <c:pt idx="1829">
                  <c:v>318.0</c:v>
                </c:pt>
                <c:pt idx="1830">
                  <c:v>318.02</c:v>
                </c:pt>
                <c:pt idx="1831">
                  <c:v>318.04</c:v>
                </c:pt>
                <c:pt idx="1832">
                  <c:v>318.05</c:v>
                </c:pt>
                <c:pt idx="1833">
                  <c:v>318.07</c:v>
                </c:pt>
                <c:pt idx="1834">
                  <c:v>318.09</c:v>
                </c:pt>
                <c:pt idx="1835">
                  <c:v>318.1</c:v>
                </c:pt>
                <c:pt idx="1836">
                  <c:v>318.12</c:v>
                </c:pt>
                <c:pt idx="1837">
                  <c:v>318.14</c:v>
                </c:pt>
                <c:pt idx="1838">
                  <c:v>318.15</c:v>
                </c:pt>
                <c:pt idx="1839">
                  <c:v>318.17</c:v>
                </c:pt>
                <c:pt idx="1840">
                  <c:v>318.19</c:v>
                </c:pt>
                <c:pt idx="1841">
                  <c:v>318.2</c:v>
                </c:pt>
                <c:pt idx="1842">
                  <c:v>318.22</c:v>
                </c:pt>
                <c:pt idx="1843">
                  <c:v>318.24</c:v>
                </c:pt>
                <c:pt idx="1844">
                  <c:v>318.25</c:v>
                </c:pt>
                <c:pt idx="1845">
                  <c:v>318.27</c:v>
                </c:pt>
                <c:pt idx="1846">
                  <c:v>318.29</c:v>
                </c:pt>
                <c:pt idx="1847">
                  <c:v>318.3</c:v>
                </c:pt>
                <c:pt idx="1848">
                  <c:v>318.32</c:v>
                </c:pt>
                <c:pt idx="1849">
                  <c:v>318.34</c:v>
                </c:pt>
                <c:pt idx="1850">
                  <c:v>318.35</c:v>
                </c:pt>
                <c:pt idx="1851">
                  <c:v>318.37</c:v>
                </c:pt>
                <c:pt idx="1852">
                  <c:v>318.39</c:v>
                </c:pt>
                <c:pt idx="1853">
                  <c:v>318.4</c:v>
                </c:pt>
                <c:pt idx="1854">
                  <c:v>318.42</c:v>
                </c:pt>
                <c:pt idx="1855">
                  <c:v>318.44</c:v>
                </c:pt>
                <c:pt idx="1856">
                  <c:v>318.45</c:v>
                </c:pt>
                <c:pt idx="1857">
                  <c:v>318.47</c:v>
                </c:pt>
                <c:pt idx="1858">
                  <c:v>318.49</c:v>
                </c:pt>
                <c:pt idx="1859">
                  <c:v>318.5</c:v>
                </c:pt>
                <c:pt idx="1860">
                  <c:v>318.52</c:v>
                </c:pt>
                <c:pt idx="1861">
                  <c:v>318.54</c:v>
                </c:pt>
                <c:pt idx="1862">
                  <c:v>318.55</c:v>
                </c:pt>
                <c:pt idx="1863">
                  <c:v>318.57</c:v>
                </c:pt>
                <c:pt idx="1864">
                  <c:v>318.59</c:v>
                </c:pt>
                <c:pt idx="1865">
                  <c:v>318.6</c:v>
                </c:pt>
                <c:pt idx="1866">
                  <c:v>318.62</c:v>
                </c:pt>
                <c:pt idx="1867">
                  <c:v>318.64</c:v>
                </c:pt>
                <c:pt idx="1868">
                  <c:v>318.65</c:v>
                </c:pt>
                <c:pt idx="1869">
                  <c:v>318.67</c:v>
                </c:pt>
                <c:pt idx="1870">
                  <c:v>318.69</c:v>
                </c:pt>
                <c:pt idx="1871">
                  <c:v>318.7</c:v>
                </c:pt>
                <c:pt idx="1872">
                  <c:v>318.72</c:v>
                </c:pt>
                <c:pt idx="1873">
                  <c:v>318.74</c:v>
                </c:pt>
                <c:pt idx="1874">
                  <c:v>318.75</c:v>
                </c:pt>
                <c:pt idx="1875">
                  <c:v>318.77</c:v>
                </c:pt>
                <c:pt idx="1876">
                  <c:v>318.79</c:v>
                </c:pt>
                <c:pt idx="1877">
                  <c:v>318.8</c:v>
                </c:pt>
                <c:pt idx="1878">
                  <c:v>318.82</c:v>
                </c:pt>
                <c:pt idx="1879">
                  <c:v>318.84</c:v>
                </c:pt>
                <c:pt idx="1880">
                  <c:v>318.85</c:v>
                </c:pt>
                <c:pt idx="1881">
                  <c:v>318.87</c:v>
                </c:pt>
                <c:pt idx="1882">
                  <c:v>318.89</c:v>
                </c:pt>
                <c:pt idx="1883">
                  <c:v>318.9</c:v>
                </c:pt>
                <c:pt idx="1884">
                  <c:v>318.92</c:v>
                </c:pt>
                <c:pt idx="1885">
                  <c:v>318.94</c:v>
                </c:pt>
                <c:pt idx="1886">
                  <c:v>318.95</c:v>
                </c:pt>
                <c:pt idx="1887">
                  <c:v>318.97</c:v>
                </c:pt>
                <c:pt idx="1888">
                  <c:v>318.99</c:v>
                </c:pt>
                <c:pt idx="1889">
                  <c:v>319.0</c:v>
                </c:pt>
                <c:pt idx="1890">
                  <c:v>319.02</c:v>
                </c:pt>
                <c:pt idx="1891">
                  <c:v>319.04</c:v>
                </c:pt>
                <c:pt idx="1892">
                  <c:v>319.05</c:v>
                </c:pt>
                <c:pt idx="1893">
                  <c:v>319.07</c:v>
                </c:pt>
                <c:pt idx="1894">
                  <c:v>319.09</c:v>
                </c:pt>
                <c:pt idx="1895">
                  <c:v>319.1</c:v>
                </c:pt>
                <c:pt idx="1896">
                  <c:v>319.12</c:v>
                </c:pt>
                <c:pt idx="1897">
                  <c:v>319.14</c:v>
                </c:pt>
                <c:pt idx="1898">
                  <c:v>319.15</c:v>
                </c:pt>
                <c:pt idx="1899">
                  <c:v>319.17</c:v>
                </c:pt>
                <c:pt idx="1900">
                  <c:v>319.19</c:v>
                </c:pt>
                <c:pt idx="1901">
                  <c:v>319.2</c:v>
                </c:pt>
                <c:pt idx="1902">
                  <c:v>319.22</c:v>
                </c:pt>
                <c:pt idx="1903">
                  <c:v>319.24</c:v>
                </c:pt>
                <c:pt idx="1904">
                  <c:v>319.25</c:v>
                </c:pt>
                <c:pt idx="1905">
                  <c:v>319.27</c:v>
                </c:pt>
                <c:pt idx="1906">
                  <c:v>319.29</c:v>
                </c:pt>
                <c:pt idx="1907">
                  <c:v>319.3</c:v>
                </c:pt>
                <c:pt idx="1908">
                  <c:v>319.32</c:v>
                </c:pt>
                <c:pt idx="1909">
                  <c:v>319.34</c:v>
                </c:pt>
                <c:pt idx="1910">
                  <c:v>319.35</c:v>
                </c:pt>
                <c:pt idx="1911">
                  <c:v>319.37</c:v>
                </c:pt>
                <c:pt idx="1912">
                  <c:v>319.39</c:v>
                </c:pt>
                <c:pt idx="1913">
                  <c:v>319.4</c:v>
                </c:pt>
                <c:pt idx="1914">
                  <c:v>319.42</c:v>
                </c:pt>
                <c:pt idx="1915">
                  <c:v>319.44</c:v>
                </c:pt>
                <c:pt idx="1916">
                  <c:v>319.45</c:v>
                </c:pt>
                <c:pt idx="1917">
                  <c:v>319.47</c:v>
                </c:pt>
                <c:pt idx="1918">
                  <c:v>319.49</c:v>
                </c:pt>
                <c:pt idx="1919">
                  <c:v>319.5</c:v>
                </c:pt>
                <c:pt idx="1920">
                  <c:v>319.52</c:v>
                </c:pt>
                <c:pt idx="1921">
                  <c:v>319.54</c:v>
                </c:pt>
                <c:pt idx="1922">
                  <c:v>319.55</c:v>
                </c:pt>
                <c:pt idx="1923">
                  <c:v>319.57</c:v>
                </c:pt>
                <c:pt idx="1924">
                  <c:v>319.59</c:v>
                </c:pt>
                <c:pt idx="1925">
                  <c:v>319.6</c:v>
                </c:pt>
                <c:pt idx="1926">
                  <c:v>319.62</c:v>
                </c:pt>
                <c:pt idx="1927">
                  <c:v>319.64</c:v>
                </c:pt>
                <c:pt idx="1928">
                  <c:v>319.65</c:v>
                </c:pt>
                <c:pt idx="1929">
                  <c:v>319.67</c:v>
                </c:pt>
                <c:pt idx="1930">
                  <c:v>319.69</c:v>
                </c:pt>
                <c:pt idx="1931">
                  <c:v>319.7</c:v>
                </c:pt>
                <c:pt idx="1932">
                  <c:v>319.72</c:v>
                </c:pt>
                <c:pt idx="1933">
                  <c:v>319.74</c:v>
                </c:pt>
                <c:pt idx="1934">
                  <c:v>319.75</c:v>
                </c:pt>
                <c:pt idx="1935">
                  <c:v>319.77</c:v>
                </c:pt>
                <c:pt idx="1936">
                  <c:v>319.79</c:v>
                </c:pt>
                <c:pt idx="1937">
                  <c:v>319.8</c:v>
                </c:pt>
                <c:pt idx="1938">
                  <c:v>319.82</c:v>
                </c:pt>
                <c:pt idx="1939">
                  <c:v>319.84</c:v>
                </c:pt>
                <c:pt idx="1940">
                  <c:v>319.85</c:v>
                </c:pt>
                <c:pt idx="1941">
                  <c:v>319.87</c:v>
                </c:pt>
                <c:pt idx="1942">
                  <c:v>319.89</c:v>
                </c:pt>
                <c:pt idx="1943">
                  <c:v>319.9</c:v>
                </c:pt>
                <c:pt idx="1944">
                  <c:v>319.92</c:v>
                </c:pt>
                <c:pt idx="1945">
                  <c:v>319.94</c:v>
                </c:pt>
                <c:pt idx="1946">
                  <c:v>319.95</c:v>
                </c:pt>
                <c:pt idx="1947">
                  <c:v>319.97</c:v>
                </c:pt>
                <c:pt idx="1948">
                  <c:v>319.99</c:v>
                </c:pt>
              </c:numCache>
            </c:numRef>
          </c:xVal>
          <c:yVal>
            <c:numRef>
              <c:f>'F1-G1'!$X$2:$X$1950</c:f>
              <c:numCache>
                <c:formatCode>General</c:formatCode>
                <c:ptCount val="1949"/>
                <c:pt idx="0">
                  <c:v>8.207588257580717</c:v>
                </c:pt>
                <c:pt idx="1">
                  <c:v>8.20810868147951</c:v>
                </c:pt>
                <c:pt idx="2">
                  <c:v>8.207979289409848</c:v>
                </c:pt>
                <c:pt idx="3">
                  <c:v>8.208005201683638</c:v>
                </c:pt>
                <c:pt idx="4">
                  <c:v>8.120759902190432</c:v>
                </c:pt>
                <c:pt idx="5">
                  <c:v>7.557548052880427</c:v>
                </c:pt>
                <c:pt idx="6">
                  <c:v>7.37252714965837</c:v>
                </c:pt>
                <c:pt idx="7">
                  <c:v>7.305106683037527</c:v>
                </c:pt>
                <c:pt idx="8">
                  <c:v>7.285787929654745</c:v>
                </c:pt>
                <c:pt idx="9">
                  <c:v>7.266297597851481</c:v>
                </c:pt>
                <c:pt idx="10">
                  <c:v>7.256857249765727</c:v>
                </c:pt>
                <c:pt idx="11">
                  <c:v>7.247144633475092</c:v>
                </c:pt>
                <c:pt idx="12">
                  <c:v>7.247228805696634</c:v>
                </c:pt>
                <c:pt idx="13">
                  <c:v>7.246983976220851</c:v>
                </c:pt>
                <c:pt idx="14">
                  <c:v>7.247057640390817</c:v>
                </c:pt>
                <c:pt idx="15">
                  <c:v>7.247272710876293</c:v>
                </c:pt>
                <c:pt idx="16">
                  <c:v>7.247218828852651</c:v>
                </c:pt>
                <c:pt idx="17">
                  <c:v>7.247144852510163</c:v>
                </c:pt>
                <c:pt idx="18">
                  <c:v>7.247120180258336</c:v>
                </c:pt>
                <c:pt idx="19">
                  <c:v>7.246987863220955</c:v>
                </c:pt>
                <c:pt idx="20">
                  <c:v>7.2468205771634</c:v>
                </c:pt>
                <c:pt idx="21">
                  <c:v>7.246132093720662</c:v>
                </c:pt>
                <c:pt idx="22">
                  <c:v>7.24677362672673</c:v>
                </c:pt>
                <c:pt idx="23">
                  <c:v>7.24686047400042</c:v>
                </c:pt>
                <c:pt idx="24">
                  <c:v>7.246655627165413</c:v>
                </c:pt>
                <c:pt idx="25">
                  <c:v>7.246424891854917</c:v>
                </c:pt>
                <c:pt idx="26">
                  <c:v>7.246920154058537</c:v>
                </c:pt>
                <c:pt idx="27">
                  <c:v>7.246682557923391</c:v>
                </c:pt>
                <c:pt idx="28">
                  <c:v>7.246313022585631</c:v>
                </c:pt>
                <c:pt idx="29">
                  <c:v>7.246778541879094</c:v>
                </c:pt>
                <c:pt idx="30">
                  <c:v>7.246381500902365</c:v>
                </c:pt>
                <c:pt idx="31">
                  <c:v>7.24656088325269</c:v>
                </c:pt>
                <c:pt idx="32">
                  <c:v>7.246332271540963</c:v>
                </c:pt>
                <c:pt idx="33">
                  <c:v>7.246327914284433</c:v>
                </c:pt>
                <c:pt idx="34">
                  <c:v>7.246366844114706</c:v>
                </c:pt>
                <c:pt idx="35">
                  <c:v>7.246206072549876</c:v>
                </c:pt>
                <c:pt idx="36">
                  <c:v>7.246443284385086</c:v>
                </c:pt>
                <c:pt idx="37">
                  <c:v>7.246188901741328</c:v>
                </c:pt>
                <c:pt idx="38">
                  <c:v>7.246114327404019</c:v>
                </c:pt>
                <c:pt idx="39">
                  <c:v>7.246153118079928</c:v>
                </c:pt>
                <c:pt idx="40">
                  <c:v>7.24625575289835</c:v>
                </c:pt>
                <c:pt idx="41">
                  <c:v>7.24545486594761</c:v>
                </c:pt>
                <c:pt idx="42">
                  <c:v>7.24632113696414</c:v>
                </c:pt>
                <c:pt idx="43">
                  <c:v>7.246214543231326</c:v>
                </c:pt>
                <c:pt idx="44">
                  <c:v>7.245701121942111</c:v>
                </c:pt>
                <c:pt idx="45">
                  <c:v>7.226620161185773</c:v>
                </c:pt>
                <c:pt idx="46">
                  <c:v>7.216777125057114</c:v>
                </c:pt>
                <c:pt idx="47">
                  <c:v>7.226487035526638</c:v>
                </c:pt>
                <c:pt idx="48">
                  <c:v>7.226555485100207</c:v>
                </c:pt>
                <c:pt idx="49">
                  <c:v>7.216687674809093</c:v>
                </c:pt>
                <c:pt idx="50">
                  <c:v>7.216683939579924</c:v>
                </c:pt>
                <c:pt idx="51">
                  <c:v>7.216693406268556</c:v>
                </c:pt>
                <c:pt idx="52">
                  <c:v>7.216523607953754</c:v>
                </c:pt>
                <c:pt idx="53">
                  <c:v>7.21645571980007</c:v>
                </c:pt>
                <c:pt idx="54">
                  <c:v>7.215946226540774</c:v>
                </c:pt>
                <c:pt idx="55">
                  <c:v>7.216060873041116</c:v>
                </c:pt>
                <c:pt idx="56">
                  <c:v>7.21642975946952</c:v>
                </c:pt>
                <c:pt idx="57">
                  <c:v>7.216487383492904</c:v>
                </c:pt>
                <c:pt idx="58">
                  <c:v>7.21616633949385</c:v>
                </c:pt>
                <c:pt idx="59">
                  <c:v>7.216146766660791</c:v>
                </c:pt>
                <c:pt idx="60">
                  <c:v>7.216187338109246</c:v>
                </c:pt>
                <c:pt idx="61">
                  <c:v>7.21609996616705</c:v>
                </c:pt>
                <c:pt idx="62">
                  <c:v>7.216442237094852</c:v>
                </c:pt>
                <c:pt idx="63">
                  <c:v>7.21647714364342</c:v>
                </c:pt>
                <c:pt idx="64">
                  <c:v>7.216350736209967</c:v>
                </c:pt>
                <c:pt idx="65">
                  <c:v>7.216659398577391</c:v>
                </c:pt>
                <c:pt idx="66">
                  <c:v>7.216531255611635</c:v>
                </c:pt>
                <c:pt idx="67">
                  <c:v>7.216673010701811</c:v>
                </c:pt>
                <c:pt idx="68">
                  <c:v>7.216411982090513</c:v>
                </c:pt>
                <c:pt idx="69">
                  <c:v>7.216470044050144</c:v>
                </c:pt>
                <c:pt idx="70">
                  <c:v>7.216510598865042</c:v>
                </c:pt>
                <c:pt idx="71">
                  <c:v>7.216398225579195</c:v>
                </c:pt>
                <c:pt idx="72">
                  <c:v>7.216498516592724</c:v>
                </c:pt>
                <c:pt idx="73">
                  <c:v>7.216376038309309</c:v>
                </c:pt>
                <c:pt idx="74">
                  <c:v>7.216500442820274</c:v>
                </c:pt>
                <c:pt idx="75">
                  <c:v>7.21662067262638</c:v>
                </c:pt>
                <c:pt idx="76">
                  <c:v>7.216487040323633</c:v>
                </c:pt>
                <c:pt idx="77">
                  <c:v>7.21630960451525</c:v>
                </c:pt>
                <c:pt idx="78">
                  <c:v>7.216074443772747</c:v>
                </c:pt>
                <c:pt idx="79">
                  <c:v>7.216504334418111</c:v>
                </c:pt>
                <c:pt idx="80">
                  <c:v>7.216492890280843</c:v>
                </c:pt>
                <c:pt idx="81">
                  <c:v>7.216350817980408</c:v>
                </c:pt>
                <c:pt idx="82">
                  <c:v>7.21603019285127</c:v>
                </c:pt>
                <c:pt idx="83">
                  <c:v>7.216648419449185</c:v>
                </c:pt>
                <c:pt idx="84">
                  <c:v>7.216113191815465</c:v>
                </c:pt>
                <c:pt idx="85">
                  <c:v>7.226261416446857</c:v>
                </c:pt>
                <c:pt idx="86">
                  <c:v>7.245663029432755</c:v>
                </c:pt>
                <c:pt idx="87">
                  <c:v>7.24559467276162</c:v>
                </c:pt>
                <c:pt idx="88">
                  <c:v>7.255338389912482</c:v>
                </c:pt>
                <c:pt idx="89">
                  <c:v>7.255541907054742</c:v>
                </c:pt>
                <c:pt idx="90">
                  <c:v>7.245754949820689</c:v>
                </c:pt>
                <c:pt idx="91">
                  <c:v>7.245594860124923</c:v>
                </c:pt>
                <c:pt idx="92">
                  <c:v>7.245489738904094</c:v>
                </c:pt>
                <c:pt idx="93">
                  <c:v>7.245454287038455</c:v>
                </c:pt>
                <c:pt idx="94">
                  <c:v>7.245750553257798</c:v>
                </c:pt>
                <c:pt idx="95">
                  <c:v>7.245823013365122</c:v>
                </c:pt>
                <c:pt idx="96">
                  <c:v>7.245676933903128</c:v>
                </c:pt>
                <c:pt idx="97">
                  <c:v>7.24550861508351</c:v>
                </c:pt>
                <c:pt idx="98">
                  <c:v>7.245616359953021</c:v>
                </c:pt>
                <c:pt idx="99">
                  <c:v>7.245649609922095</c:v>
                </c:pt>
                <c:pt idx="100">
                  <c:v>7.245599697890901</c:v>
                </c:pt>
                <c:pt idx="101">
                  <c:v>7.24545276152556</c:v>
                </c:pt>
                <c:pt idx="102">
                  <c:v>7.245721388706986</c:v>
                </c:pt>
                <c:pt idx="103">
                  <c:v>7.245554811614369</c:v>
                </c:pt>
                <c:pt idx="104">
                  <c:v>7.245540958136884</c:v>
                </c:pt>
                <c:pt idx="105">
                  <c:v>7.245741445757902</c:v>
                </c:pt>
                <c:pt idx="106">
                  <c:v>7.245394347635945</c:v>
                </c:pt>
                <c:pt idx="107">
                  <c:v>7.24527888743807</c:v>
                </c:pt>
                <c:pt idx="108">
                  <c:v>7.245420746252465</c:v>
                </c:pt>
                <c:pt idx="109">
                  <c:v>7.245113370523821</c:v>
                </c:pt>
                <c:pt idx="110">
                  <c:v>7.244967497181923</c:v>
                </c:pt>
                <c:pt idx="111">
                  <c:v>7.245099407875344</c:v>
                </c:pt>
                <c:pt idx="112">
                  <c:v>7.245075998458213</c:v>
                </c:pt>
                <c:pt idx="113">
                  <c:v>7.244890497297115</c:v>
                </c:pt>
                <c:pt idx="114">
                  <c:v>7.244972628788348</c:v>
                </c:pt>
                <c:pt idx="115">
                  <c:v>7.24506141781601</c:v>
                </c:pt>
                <c:pt idx="116">
                  <c:v>7.245091012771146</c:v>
                </c:pt>
                <c:pt idx="117">
                  <c:v>7.245135360751836</c:v>
                </c:pt>
                <c:pt idx="118">
                  <c:v>7.245202282283252</c:v>
                </c:pt>
                <c:pt idx="119">
                  <c:v>7.245146735156865</c:v>
                </c:pt>
                <c:pt idx="120">
                  <c:v>7.245119333082267</c:v>
                </c:pt>
                <c:pt idx="121">
                  <c:v>7.245033514723777</c:v>
                </c:pt>
                <c:pt idx="122">
                  <c:v>7.245044390652672</c:v>
                </c:pt>
                <c:pt idx="123">
                  <c:v>7.245071616050274</c:v>
                </c:pt>
                <c:pt idx="124">
                  <c:v>7.244890218060799</c:v>
                </c:pt>
                <c:pt idx="125">
                  <c:v>7.244898587442054</c:v>
                </c:pt>
                <c:pt idx="126">
                  <c:v>7.254675974552784</c:v>
                </c:pt>
                <c:pt idx="127">
                  <c:v>7.254722734713622</c:v>
                </c:pt>
                <c:pt idx="128">
                  <c:v>7.254712270760619</c:v>
                </c:pt>
                <c:pt idx="129">
                  <c:v>7.254704828543582</c:v>
                </c:pt>
                <c:pt idx="130">
                  <c:v>7.254835312289184</c:v>
                </c:pt>
                <c:pt idx="131">
                  <c:v>7.254742259684749</c:v>
                </c:pt>
                <c:pt idx="132">
                  <c:v>7.254833423742664</c:v>
                </c:pt>
                <c:pt idx="133">
                  <c:v>7.254830398416842</c:v>
                </c:pt>
                <c:pt idx="134">
                  <c:v>7.254943748686765</c:v>
                </c:pt>
                <c:pt idx="135">
                  <c:v>7.254915804067577</c:v>
                </c:pt>
                <c:pt idx="136">
                  <c:v>7.254789968474533</c:v>
                </c:pt>
                <c:pt idx="137">
                  <c:v>7.25502800400379</c:v>
                </c:pt>
                <c:pt idx="138">
                  <c:v>7.254881078226619</c:v>
                </c:pt>
                <c:pt idx="139">
                  <c:v>7.255016547773823</c:v>
                </c:pt>
                <c:pt idx="140">
                  <c:v>7.254987470682607</c:v>
                </c:pt>
                <c:pt idx="141">
                  <c:v>7.255051586175115</c:v>
                </c:pt>
                <c:pt idx="142">
                  <c:v>7.255232307577605</c:v>
                </c:pt>
                <c:pt idx="143">
                  <c:v>7.255050596174732</c:v>
                </c:pt>
                <c:pt idx="144">
                  <c:v>7.25520464179782</c:v>
                </c:pt>
                <c:pt idx="145">
                  <c:v>7.255103967347233</c:v>
                </c:pt>
                <c:pt idx="146">
                  <c:v>7.25505117303085</c:v>
                </c:pt>
                <c:pt idx="147">
                  <c:v>7.255051733726651</c:v>
                </c:pt>
                <c:pt idx="148">
                  <c:v>7.254990753296352</c:v>
                </c:pt>
                <c:pt idx="149">
                  <c:v>7.254941911373961</c:v>
                </c:pt>
                <c:pt idx="150">
                  <c:v>7.254842772338584</c:v>
                </c:pt>
                <c:pt idx="151">
                  <c:v>7.254956525589494</c:v>
                </c:pt>
                <c:pt idx="152">
                  <c:v>7.254758772843724</c:v>
                </c:pt>
                <c:pt idx="153">
                  <c:v>7.254814855195331</c:v>
                </c:pt>
                <c:pt idx="154">
                  <c:v>7.254497601284073</c:v>
                </c:pt>
                <c:pt idx="155">
                  <c:v>7.254769844655407</c:v>
                </c:pt>
                <c:pt idx="156">
                  <c:v>7.254720620000664</c:v>
                </c:pt>
                <c:pt idx="157">
                  <c:v>7.254848709896873</c:v>
                </c:pt>
                <c:pt idx="158">
                  <c:v>7.254713225540631</c:v>
                </c:pt>
                <c:pt idx="159">
                  <c:v>7.254779094024594</c:v>
                </c:pt>
                <c:pt idx="160">
                  <c:v>7.254937206030654</c:v>
                </c:pt>
                <c:pt idx="161">
                  <c:v>7.25482284213915</c:v>
                </c:pt>
                <c:pt idx="162">
                  <c:v>7.254889374458004</c:v>
                </c:pt>
                <c:pt idx="163">
                  <c:v>7.255103033543459</c:v>
                </c:pt>
                <c:pt idx="164">
                  <c:v>7.254903264083666</c:v>
                </c:pt>
                <c:pt idx="165">
                  <c:v>7.245146140159034</c:v>
                </c:pt>
                <c:pt idx="166">
                  <c:v>7.254917946295743</c:v>
                </c:pt>
                <c:pt idx="167">
                  <c:v>7.255021257435771</c:v>
                </c:pt>
                <c:pt idx="168">
                  <c:v>7.245531706608936</c:v>
                </c:pt>
                <c:pt idx="169">
                  <c:v>7.245684404051697</c:v>
                </c:pt>
                <c:pt idx="170">
                  <c:v>7.236015246094994</c:v>
                </c:pt>
                <c:pt idx="171">
                  <c:v>7.235897119850188</c:v>
                </c:pt>
                <c:pt idx="172">
                  <c:v>7.235848407046316</c:v>
                </c:pt>
                <c:pt idx="173">
                  <c:v>7.235797425077204</c:v>
                </c:pt>
                <c:pt idx="174">
                  <c:v>7.235623072172608</c:v>
                </c:pt>
                <c:pt idx="175">
                  <c:v>7.235622266316671</c:v>
                </c:pt>
                <c:pt idx="176">
                  <c:v>7.235569900080426</c:v>
                </c:pt>
                <c:pt idx="177">
                  <c:v>7.23557288380734</c:v>
                </c:pt>
                <c:pt idx="178">
                  <c:v>7.235642793275213</c:v>
                </c:pt>
                <c:pt idx="179">
                  <c:v>7.235616436129495</c:v>
                </c:pt>
                <c:pt idx="180">
                  <c:v>7.23562848542693</c:v>
                </c:pt>
                <c:pt idx="181">
                  <c:v>7.23589902041338</c:v>
                </c:pt>
                <c:pt idx="182">
                  <c:v>7.235876590047024</c:v>
                </c:pt>
                <c:pt idx="183">
                  <c:v>7.23606758233451</c:v>
                </c:pt>
                <c:pt idx="184">
                  <c:v>7.235903714360238</c:v>
                </c:pt>
                <c:pt idx="185">
                  <c:v>7.23601379259391</c:v>
                </c:pt>
                <c:pt idx="186">
                  <c:v>7.235925814115722</c:v>
                </c:pt>
                <c:pt idx="187">
                  <c:v>7.23596325260793</c:v>
                </c:pt>
                <c:pt idx="188">
                  <c:v>7.23597181371624</c:v>
                </c:pt>
                <c:pt idx="189">
                  <c:v>7.235961951203504</c:v>
                </c:pt>
                <c:pt idx="190">
                  <c:v>7.235951816103311</c:v>
                </c:pt>
                <c:pt idx="191">
                  <c:v>7.236028537177062</c:v>
                </c:pt>
                <c:pt idx="192">
                  <c:v>7.236212006053352</c:v>
                </c:pt>
                <c:pt idx="193">
                  <c:v>7.236361629810411</c:v>
                </c:pt>
                <c:pt idx="194">
                  <c:v>7.236442998850042</c:v>
                </c:pt>
                <c:pt idx="195">
                  <c:v>7.236337149296992</c:v>
                </c:pt>
                <c:pt idx="196">
                  <c:v>7.236250282238274</c:v>
                </c:pt>
                <c:pt idx="197">
                  <c:v>7.236297507589196</c:v>
                </c:pt>
                <c:pt idx="198">
                  <c:v>7.236435971601437</c:v>
                </c:pt>
                <c:pt idx="199">
                  <c:v>7.236456571164959</c:v>
                </c:pt>
                <c:pt idx="200">
                  <c:v>7.236376286097195</c:v>
                </c:pt>
                <c:pt idx="201">
                  <c:v>7.23642778087188</c:v>
                </c:pt>
                <c:pt idx="202">
                  <c:v>7.236402965583744</c:v>
                </c:pt>
                <c:pt idx="203">
                  <c:v>7.23627641691983</c:v>
                </c:pt>
                <c:pt idx="204">
                  <c:v>7.23633431422762</c:v>
                </c:pt>
                <c:pt idx="205">
                  <c:v>7.216893395171252</c:v>
                </c:pt>
                <c:pt idx="206">
                  <c:v>7.207192867292643</c:v>
                </c:pt>
                <c:pt idx="207">
                  <c:v>7.226769292330118</c:v>
                </c:pt>
                <c:pt idx="208">
                  <c:v>7.226838620830208</c:v>
                </c:pt>
                <c:pt idx="209">
                  <c:v>7.23656354849776</c:v>
                </c:pt>
                <c:pt idx="210">
                  <c:v>7.236486968877323</c:v>
                </c:pt>
                <c:pt idx="211">
                  <c:v>7.24627661444012</c:v>
                </c:pt>
                <c:pt idx="212">
                  <c:v>7.246333864804564</c:v>
                </c:pt>
                <c:pt idx="213">
                  <c:v>7.246250276263461</c:v>
                </c:pt>
                <c:pt idx="214">
                  <c:v>7.246441773195584</c:v>
                </c:pt>
                <c:pt idx="215">
                  <c:v>7.246447858667601</c:v>
                </c:pt>
                <c:pt idx="216">
                  <c:v>7.24638671663303</c:v>
                </c:pt>
                <c:pt idx="217">
                  <c:v>7.246480356805383</c:v>
                </c:pt>
                <c:pt idx="218">
                  <c:v>7.246448343680863</c:v>
                </c:pt>
                <c:pt idx="219">
                  <c:v>7.246375101798575</c:v>
                </c:pt>
                <c:pt idx="220">
                  <c:v>7.246406802635671</c:v>
                </c:pt>
                <c:pt idx="221">
                  <c:v>7.246257708991786</c:v>
                </c:pt>
                <c:pt idx="222">
                  <c:v>7.24632948157665</c:v>
                </c:pt>
                <c:pt idx="223">
                  <c:v>7.246254279687664</c:v>
                </c:pt>
                <c:pt idx="224">
                  <c:v>7.246249107663085</c:v>
                </c:pt>
                <c:pt idx="225">
                  <c:v>7.246095262784744</c:v>
                </c:pt>
                <c:pt idx="226">
                  <c:v>7.246053431021468</c:v>
                </c:pt>
                <c:pt idx="227">
                  <c:v>7.245958774438587</c:v>
                </c:pt>
                <c:pt idx="228">
                  <c:v>7.246043084745823</c:v>
                </c:pt>
                <c:pt idx="229">
                  <c:v>7.246211643868332</c:v>
                </c:pt>
                <c:pt idx="230">
                  <c:v>7.246295978308875</c:v>
                </c:pt>
                <c:pt idx="231">
                  <c:v>7.24627682500032</c:v>
                </c:pt>
                <c:pt idx="232">
                  <c:v>7.24610882431318</c:v>
                </c:pt>
                <c:pt idx="233">
                  <c:v>7.246082368747026</c:v>
                </c:pt>
                <c:pt idx="234">
                  <c:v>7.24606312111934</c:v>
                </c:pt>
                <c:pt idx="235">
                  <c:v>7.246011622199292</c:v>
                </c:pt>
                <c:pt idx="236">
                  <c:v>7.245775271624758</c:v>
                </c:pt>
                <c:pt idx="237">
                  <c:v>7.245858290585488</c:v>
                </c:pt>
                <c:pt idx="238">
                  <c:v>7.245807393192143</c:v>
                </c:pt>
                <c:pt idx="239">
                  <c:v>7.245780377708236</c:v>
                </c:pt>
                <c:pt idx="240">
                  <c:v>7.245733910929594</c:v>
                </c:pt>
                <c:pt idx="241">
                  <c:v>7.245954125680398</c:v>
                </c:pt>
                <c:pt idx="242">
                  <c:v>7.245921125563881</c:v>
                </c:pt>
                <c:pt idx="243">
                  <c:v>7.245968190578336</c:v>
                </c:pt>
                <c:pt idx="244">
                  <c:v>7.236335103420996</c:v>
                </c:pt>
                <c:pt idx="245">
                  <c:v>7.226639972375104</c:v>
                </c:pt>
                <c:pt idx="246">
                  <c:v>7.226698376958926</c:v>
                </c:pt>
                <c:pt idx="247">
                  <c:v>7.236331353001785</c:v>
                </c:pt>
                <c:pt idx="248">
                  <c:v>7.23635116557618</c:v>
                </c:pt>
                <c:pt idx="249">
                  <c:v>7.23638858463969</c:v>
                </c:pt>
                <c:pt idx="250">
                  <c:v>7.236473350889292</c:v>
                </c:pt>
                <c:pt idx="251">
                  <c:v>7.236455462332115</c:v>
                </c:pt>
                <c:pt idx="252">
                  <c:v>7.236215087028406</c:v>
                </c:pt>
                <c:pt idx="253">
                  <c:v>7.236289723679695</c:v>
                </c:pt>
                <c:pt idx="254">
                  <c:v>7.2363528498042</c:v>
                </c:pt>
                <c:pt idx="255">
                  <c:v>7.23644347195973</c:v>
                </c:pt>
                <c:pt idx="256">
                  <c:v>7.23635190430947</c:v>
                </c:pt>
                <c:pt idx="257">
                  <c:v>7.236487166534433</c:v>
                </c:pt>
                <c:pt idx="258">
                  <c:v>7.236366243755321</c:v>
                </c:pt>
                <c:pt idx="259">
                  <c:v>7.23630127199084</c:v>
                </c:pt>
                <c:pt idx="260">
                  <c:v>7.2362789975275</c:v>
                </c:pt>
                <c:pt idx="261">
                  <c:v>7.236356533661482</c:v>
                </c:pt>
                <c:pt idx="262">
                  <c:v>7.23645890097667</c:v>
                </c:pt>
                <c:pt idx="263">
                  <c:v>7.236510045067217</c:v>
                </c:pt>
                <c:pt idx="264">
                  <c:v>7.236614017663915</c:v>
                </c:pt>
                <c:pt idx="265">
                  <c:v>7.236535065758699</c:v>
                </c:pt>
                <c:pt idx="266">
                  <c:v>7.236635579230418</c:v>
                </c:pt>
                <c:pt idx="267">
                  <c:v>7.236721186807435</c:v>
                </c:pt>
                <c:pt idx="268">
                  <c:v>7.23672282284164</c:v>
                </c:pt>
                <c:pt idx="269">
                  <c:v>7.236746008483903</c:v>
                </c:pt>
                <c:pt idx="270">
                  <c:v>7.236880819285573</c:v>
                </c:pt>
                <c:pt idx="271">
                  <c:v>7.23690945826404</c:v>
                </c:pt>
                <c:pt idx="272">
                  <c:v>7.237017250947949</c:v>
                </c:pt>
                <c:pt idx="273">
                  <c:v>7.237041321760845</c:v>
                </c:pt>
                <c:pt idx="274">
                  <c:v>7.236955183661723</c:v>
                </c:pt>
                <c:pt idx="275">
                  <c:v>7.237183106353268</c:v>
                </c:pt>
                <c:pt idx="276">
                  <c:v>7.23713405726125</c:v>
                </c:pt>
                <c:pt idx="277">
                  <c:v>7.237106213578055</c:v>
                </c:pt>
                <c:pt idx="278">
                  <c:v>7.23715924631186</c:v>
                </c:pt>
                <c:pt idx="279">
                  <c:v>7.237380609882186</c:v>
                </c:pt>
                <c:pt idx="280">
                  <c:v>7.237392005333046</c:v>
                </c:pt>
                <c:pt idx="281">
                  <c:v>7.237393400496531</c:v>
                </c:pt>
                <c:pt idx="282">
                  <c:v>7.237351606819848</c:v>
                </c:pt>
                <c:pt idx="283">
                  <c:v>7.237362637617053</c:v>
                </c:pt>
                <c:pt idx="284">
                  <c:v>7.237340469492552</c:v>
                </c:pt>
                <c:pt idx="285">
                  <c:v>7.227701750354143</c:v>
                </c:pt>
                <c:pt idx="286">
                  <c:v>7.227770535914718</c:v>
                </c:pt>
                <c:pt idx="287">
                  <c:v>7.227763985185953</c:v>
                </c:pt>
                <c:pt idx="288">
                  <c:v>7.22759553415171</c:v>
                </c:pt>
                <c:pt idx="289">
                  <c:v>7.227446554432054</c:v>
                </c:pt>
                <c:pt idx="290">
                  <c:v>7.2176567248415</c:v>
                </c:pt>
                <c:pt idx="291">
                  <c:v>7.207882808724557</c:v>
                </c:pt>
                <c:pt idx="292">
                  <c:v>7.207743026195753</c:v>
                </c:pt>
                <c:pt idx="293">
                  <c:v>7.207985061950362</c:v>
                </c:pt>
                <c:pt idx="294">
                  <c:v>7.208202533204723</c:v>
                </c:pt>
                <c:pt idx="295">
                  <c:v>7.208171025282144</c:v>
                </c:pt>
                <c:pt idx="296">
                  <c:v>7.208245208012226</c:v>
                </c:pt>
                <c:pt idx="297">
                  <c:v>7.20853157577343</c:v>
                </c:pt>
                <c:pt idx="298">
                  <c:v>7.20866056244964</c:v>
                </c:pt>
                <c:pt idx="299">
                  <c:v>7.208812611159093</c:v>
                </c:pt>
                <c:pt idx="300">
                  <c:v>7.20897734510777</c:v>
                </c:pt>
                <c:pt idx="301">
                  <c:v>7.208999609634521</c:v>
                </c:pt>
                <c:pt idx="302">
                  <c:v>7.209089875299959</c:v>
                </c:pt>
                <c:pt idx="303">
                  <c:v>7.209281403029393</c:v>
                </c:pt>
                <c:pt idx="304">
                  <c:v>7.209337196072793</c:v>
                </c:pt>
                <c:pt idx="305">
                  <c:v>7.209420916244485</c:v>
                </c:pt>
                <c:pt idx="306">
                  <c:v>7.209534593273385</c:v>
                </c:pt>
                <c:pt idx="307">
                  <c:v>7.209553961697575</c:v>
                </c:pt>
                <c:pt idx="308">
                  <c:v>7.209541104818693</c:v>
                </c:pt>
                <c:pt idx="309">
                  <c:v>7.209537779193194</c:v>
                </c:pt>
                <c:pt idx="310">
                  <c:v>7.2092912835157</c:v>
                </c:pt>
                <c:pt idx="311">
                  <c:v>7.209257167106031</c:v>
                </c:pt>
                <c:pt idx="312">
                  <c:v>7.2093856000087</c:v>
                </c:pt>
                <c:pt idx="313">
                  <c:v>7.209405900812463</c:v>
                </c:pt>
                <c:pt idx="314">
                  <c:v>7.2092772939676</c:v>
                </c:pt>
                <c:pt idx="315">
                  <c:v>7.209148313855896</c:v>
                </c:pt>
                <c:pt idx="316">
                  <c:v>7.20906839175067</c:v>
                </c:pt>
                <c:pt idx="317">
                  <c:v>7.209148465417007</c:v>
                </c:pt>
                <c:pt idx="318">
                  <c:v>7.20926334987373</c:v>
                </c:pt>
                <c:pt idx="319">
                  <c:v>7.209160804747808</c:v>
                </c:pt>
                <c:pt idx="320">
                  <c:v>7.209295648930759</c:v>
                </c:pt>
                <c:pt idx="321">
                  <c:v>7.209223074766653</c:v>
                </c:pt>
                <c:pt idx="322">
                  <c:v>7.209388070548382</c:v>
                </c:pt>
                <c:pt idx="323">
                  <c:v>7.209502863453959</c:v>
                </c:pt>
                <c:pt idx="324">
                  <c:v>7.219185616612843</c:v>
                </c:pt>
                <c:pt idx="325">
                  <c:v>7.219045963155928</c:v>
                </c:pt>
                <c:pt idx="326">
                  <c:v>7.170396993554944</c:v>
                </c:pt>
                <c:pt idx="327">
                  <c:v>7.199514844725934</c:v>
                </c:pt>
                <c:pt idx="328">
                  <c:v>7.218886004939032</c:v>
                </c:pt>
                <c:pt idx="329">
                  <c:v>7.218818452788282</c:v>
                </c:pt>
                <c:pt idx="330">
                  <c:v>7.218930194376841</c:v>
                </c:pt>
                <c:pt idx="331">
                  <c:v>7.218935293650234</c:v>
                </c:pt>
                <c:pt idx="332">
                  <c:v>7.218899341513558</c:v>
                </c:pt>
                <c:pt idx="333">
                  <c:v>7.218957078420389</c:v>
                </c:pt>
                <c:pt idx="334">
                  <c:v>7.218931622536349</c:v>
                </c:pt>
                <c:pt idx="335">
                  <c:v>7.219052007503736</c:v>
                </c:pt>
                <c:pt idx="336">
                  <c:v>7.218984108139958</c:v>
                </c:pt>
                <c:pt idx="337">
                  <c:v>7.219070153197443</c:v>
                </c:pt>
                <c:pt idx="338">
                  <c:v>7.218897230766035</c:v>
                </c:pt>
                <c:pt idx="339">
                  <c:v>7.218867490198898</c:v>
                </c:pt>
                <c:pt idx="340">
                  <c:v>7.2188717557214</c:v>
                </c:pt>
                <c:pt idx="341">
                  <c:v>7.218859675332746</c:v>
                </c:pt>
                <c:pt idx="342">
                  <c:v>7.218774713009644</c:v>
                </c:pt>
                <c:pt idx="343">
                  <c:v>7.21896977880343</c:v>
                </c:pt>
                <c:pt idx="344">
                  <c:v>7.218967634443532</c:v>
                </c:pt>
                <c:pt idx="345">
                  <c:v>7.219211908028901</c:v>
                </c:pt>
                <c:pt idx="346">
                  <c:v>7.219327184324303</c:v>
                </c:pt>
                <c:pt idx="347">
                  <c:v>7.219298841240138</c:v>
                </c:pt>
                <c:pt idx="348">
                  <c:v>7.219132233506044</c:v>
                </c:pt>
                <c:pt idx="349">
                  <c:v>7.219194436585551</c:v>
                </c:pt>
                <c:pt idx="350">
                  <c:v>7.219173926160423</c:v>
                </c:pt>
                <c:pt idx="351">
                  <c:v>7.219121370651422</c:v>
                </c:pt>
                <c:pt idx="352">
                  <c:v>7.21905363714333</c:v>
                </c:pt>
                <c:pt idx="353">
                  <c:v>7.218814564988533</c:v>
                </c:pt>
                <c:pt idx="354">
                  <c:v>7.218730418474202</c:v>
                </c:pt>
                <c:pt idx="355">
                  <c:v>7.218809016890841</c:v>
                </c:pt>
                <c:pt idx="356">
                  <c:v>7.218920827426943</c:v>
                </c:pt>
                <c:pt idx="357">
                  <c:v>7.21883715680732</c:v>
                </c:pt>
                <c:pt idx="358">
                  <c:v>7.218978162521484</c:v>
                </c:pt>
                <c:pt idx="359">
                  <c:v>7.219130170883075</c:v>
                </c:pt>
                <c:pt idx="360">
                  <c:v>7.219395966593614</c:v>
                </c:pt>
                <c:pt idx="361">
                  <c:v>7.219575101544303</c:v>
                </c:pt>
                <c:pt idx="362">
                  <c:v>7.219567622312652</c:v>
                </c:pt>
                <c:pt idx="363">
                  <c:v>7.219788155630576</c:v>
                </c:pt>
                <c:pt idx="364">
                  <c:v>7.2197513394469</c:v>
                </c:pt>
                <c:pt idx="365">
                  <c:v>7.219834456215219</c:v>
                </c:pt>
                <c:pt idx="366">
                  <c:v>7.21992697661499</c:v>
                </c:pt>
                <c:pt idx="367">
                  <c:v>7.220051249629468</c:v>
                </c:pt>
                <c:pt idx="368">
                  <c:v>7.219974841874634</c:v>
                </c:pt>
                <c:pt idx="369">
                  <c:v>7.220034530397664</c:v>
                </c:pt>
                <c:pt idx="370">
                  <c:v>7.21031909490748</c:v>
                </c:pt>
                <c:pt idx="371">
                  <c:v>7.210452914126096</c:v>
                </c:pt>
                <c:pt idx="372">
                  <c:v>7.210505567871281</c:v>
                </c:pt>
                <c:pt idx="373">
                  <c:v>7.210572166597858</c:v>
                </c:pt>
                <c:pt idx="374">
                  <c:v>7.210564644947308</c:v>
                </c:pt>
                <c:pt idx="375">
                  <c:v>7.210507369123672</c:v>
                </c:pt>
                <c:pt idx="376">
                  <c:v>7.210382349811153</c:v>
                </c:pt>
                <c:pt idx="377">
                  <c:v>7.210294351765817</c:v>
                </c:pt>
                <c:pt idx="378">
                  <c:v>7.210426303875374</c:v>
                </c:pt>
                <c:pt idx="379">
                  <c:v>7.210402350206357</c:v>
                </c:pt>
                <c:pt idx="380">
                  <c:v>7.210535240440037</c:v>
                </c:pt>
                <c:pt idx="381">
                  <c:v>7.210357242925606</c:v>
                </c:pt>
                <c:pt idx="382">
                  <c:v>7.210222713241296</c:v>
                </c:pt>
                <c:pt idx="383">
                  <c:v>7.210393569889246</c:v>
                </c:pt>
                <c:pt idx="384">
                  <c:v>7.210529795420133</c:v>
                </c:pt>
                <c:pt idx="385">
                  <c:v>7.210478951642353</c:v>
                </c:pt>
                <c:pt idx="386">
                  <c:v>7.210517848964881</c:v>
                </c:pt>
                <c:pt idx="387">
                  <c:v>7.210581438547257</c:v>
                </c:pt>
                <c:pt idx="388">
                  <c:v>7.210525678646781</c:v>
                </c:pt>
                <c:pt idx="389">
                  <c:v>7.210730551118801</c:v>
                </c:pt>
                <c:pt idx="390">
                  <c:v>7.210945810802005</c:v>
                </c:pt>
                <c:pt idx="391">
                  <c:v>7.210950564650504</c:v>
                </c:pt>
                <c:pt idx="392">
                  <c:v>7.211018525873186</c:v>
                </c:pt>
                <c:pt idx="393">
                  <c:v>7.210910803858735</c:v>
                </c:pt>
                <c:pt idx="394">
                  <c:v>7.210959305095644</c:v>
                </c:pt>
                <c:pt idx="395">
                  <c:v>7.211027489401052</c:v>
                </c:pt>
                <c:pt idx="396">
                  <c:v>7.210903136155776</c:v>
                </c:pt>
                <c:pt idx="397">
                  <c:v>7.211100962937939</c:v>
                </c:pt>
                <c:pt idx="398">
                  <c:v>7.211076269635971</c:v>
                </c:pt>
                <c:pt idx="399">
                  <c:v>7.21091853935979</c:v>
                </c:pt>
                <c:pt idx="400">
                  <c:v>7.211072326941368</c:v>
                </c:pt>
                <c:pt idx="401">
                  <c:v>7.211159024590045</c:v>
                </c:pt>
                <c:pt idx="402">
                  <c:v>7.211013066147358</c:v>
                </c:pt>
                <c:pt idx="403">
                  <c:v>7.211278939868407</c:v>
                </c:pt>
                <c:pt idx="404">
                  <c:v>7.211178228433046</c:v>
                </c:pt>
                <c:pt idx="405">
                  <c:v>7.182065603656185</c:v>
                </c:pt>
                <c:pt idx="406">
                  <c:v>7.191873862794134</c:v>
                </c:pt>
                <c:pt idx="407">
                  <c:v>7.191926054658611</c:v>
                </c:pt>
                <c:pt idx="408">
                  <c:v>7.182169724070174</c:v>
                </c:pt>
                <c:pt idx="409">
                  <c:v>7.201677731447285</c:v>
                </c:pt>
                <c:pt idx="410">
                  <c:v>7.201881334468792</c:v>
                </c:pt>
                <c:pt idx="411">
                  <c:v>7.20186863280449</c:v>
                </c:pt>
                <c:pt idx="412">
                  <c:v>7.201873605139878</c:v>
                </c:pt>
                <c:pt idx="413">
                  <c:v>7.20196640424907</c:v>
                </c:pt>
                <c:pt idx="414">
                  <c:v>7.202159278871859</c:v>
                </c:pt>
                <c:pt idx="415">
                  <c:v>7.201876648988664</c:v>
                </c:pt>
                <c:pt idx="416">
                  <c:v>7.202031811210513</c:v>
                </c:pt>
                <c:pt idx="417">
                  <c:v>7.201963046928054</c:v>
                </c:pt>
                <c:pt idx="418">
                  <c:v>7.201886528776994</c:v>
                </c:pt>
                <c:pt idx="419">
                  <c:v>7.201924553825986</c:v>
                </c:pt>
                <c:pt idx="420">
                  <c:v>7.202215264438196</c:v>
                </c:pt>
                <c:pt idx="421">
                  <c:v>7.202275425897386</c:v>
                </c:pt>
                <c:pt idx="422">
                  <c:v>7.202314384164926</c:v>
                </c:pt>
                <c:pt idx="423">
                  <c:v>7.202171694671924</c:v>
                </c:pt>
                <c:pt idx="424">
                  <c:v>7.202138514070668</c:v>
                </c:pt>
                <c:pt idx="425">
                  <c:v>7.202132890116446</c:v>
                </c:pt>
                <c:pt idx="426">
                  <c:v>7.202099886470256</c:v>
                </c:pt>
                <c:pt idx="427">
                  <c:v>7.202005382207433</c:v>
                </c:pt>
                <c:pt idx="428">
                  <c:v>7.202214783491215</c:v>
                </c:pt>
                <c:pt idx="429">
                  <c:v>7.202042963185623</c:v>
                </c:pt>
                <c:pt idx="430">
                  <c:v>7.202118305011104</c:v>
                </c:pt>
                <c:pt idx="431">
                  <c:v>7.20221311448703</c:v>
                </c:pt>
                <c:pt idx="432">
                  <c:v>7.202237391558886</c:v>
                </c:pt>
                <c:pt idx="433">
                  <c:v>7.20223924346105</c:v>
                </c:pt>
                <c:pt idx="434">
                  <c:v>7.202344129829366</c:v>
                </c:pt>
                <c:pt idx="435">
                  <c:v>7.20232699316376</c:v>
                </c:pt>
                <c:pt idx="436">
                  <c:v>7.202397837668668</c:v>
                </c:pt>
                <c:pt idx="437">
                  <c:v>7.202344012555073</c:v>
                </c:pt>
                <c:pt idx="438">
                  <c:v>7.20228384366761</c:v>
                </c:pt>
                <c:pt idx="439">
                  <c:v>7.20205181875934</c:v>
                </c:pt>
                <c:pt idx="440">
                  <c:v>7.202127538398521</c:v>
                </c:pt>
                <c:pt idx="441">
                  <c:v>7.202392108598853</c:v>
                </c:pt>
                <c:pt idx="442">
                  <c:v>7.202166230514014</c:v>
                </c:pt>
                <c:pt idx="443">
                  <c:v>7.202372615728707</c:v>
                </c:pt>
                <c:pt idx="444">
                  <c:v>7.202429264295274</c:v>
                </c:pt>
                <c:pt idx="445">
                  <c:v>7.173385998482452</c:v>
                </c:pt>
                <c:pt idx="446">
                  <c:v>7.144096042499616</c:v>
                </c:pt>
                <c:pt idx="447">
                  <c:v>7.153860103333451</c:v>
                </c:pt>
                <c:pt idx="448">
                  <c:v>7.173308734197558</c:v>
                </c:pt>
                <c:pt idx="449">
                  <c:v>7.183144112762588</c:v>
                </c:pt>
                <c:pt idx="450">
                  <c:v>7.183309918759513</c:v>
                </c:pt>
                <c:pt idx="451">
                  <c:v>7.183168384591826</c:v>
                </c:pt>
                <c:pt idx="452">
                  <c:v>7.183474311287802</c:v>
                </c:pt>
                <c:pt idx="453">
                  <c:v>7.183583428177019</c:v>
                </c:pt>
                <c:pt idx="454">
                  <c:v>7.183653436438916</c:v>
                </c:pt>
                <c:pt idx="455">
                  <c:v>7.183580326122806</c:v>
                </c:pt>
                <c:pt idx="456">
                  <c:v>7.18375308294031</c:v>
                </c:pt>
                <c:pt idx="457">
                  <c:v>7.183724403527372</c:v>
                </c:pt>
                <c:pt idx="458">
                  <c:v>7.18384377980066</c:v>
                </c:pt>
                <c:pt idx="459">
                  <c:v>7.184080414642643</c:v>
                </c:pt>
                <c:pt idx="460">
                  <c:v>7.183894554497069</c:v>
                </c:pt>
                <c:pt idx="461">
                  <c:v>7.18392456395167</c:v>
                </c:pt>
                <c:pt idx="462">
                  <c:v>7.184011274118976</c:v>
                </c:pt>
                <c:pt idx="463">
                  <c:v>7.183971011065075</c:v>
                </c:pt>
                <c:pt idx="464">
                  <c:v>7.184158256167859</c:v>
                </c:pt>
                <c:pt idx="465">
                  <c:v>7.18416554003419</c:v>
                </c:pt>
                <c:pt idx="466">
                  <c:v>7.18428819938609</c:v>
                </c:pt>
                <c:pt idx="467">
                  <c:v>7.184419436472394</c:v>
                </c:pt>
                <c:pt idx="468">
                  <c:v>7.18468231577828</c:v>
                </c:pt>
                <c:pt idx="469">
                  <c:v>7.184546048745604</c:v>
                </c:pt>
                <c:pt idx="470">
                  <c:v>7.184664264067789</c:v>
                </c:pt>
                <c:pt idx="471">
                  <c:v>7.184820365571658</c:v>
                </c:pt>
                <c:pt idx="472">
                  <c:v>7.18480781100198</c:v>
                </c:pt>
                <c:pt idx="473">
                  <c:v>7.184861113894725</c:v>
                </c:pt>
                <c:pt idx="474">
                  <c:v>7.184493284035132</c:v>
                </c:pt>
                <c:pt idx="475">
                  <c:v>7.184656540384509</c:v>
                </c:pt>
                <c:pt idx="476">
                  <c:v>7.184505180717896</c:v>
                </c:pt>
                <c:pt idx="477">
                  <c:v>7.184436190117636</c:v>
                </c:pt>
                <c:pt idx="478">
                  <c:v>7.184489854543827</c:v>
                </c:pt>
                <c:pt idx="479">
                  <c:v>7.184407505250168</c:v>
                </c:pt>
                <c:pt idx="480">
                  <c:v>7.184506997854164</c:v>
                </c:pt>
                <c:pt idx="481">
                  <c:v>7.184232512739966</c:v>
                </c:pt>
                <c:pt idx="482">
                  <c:v>7.18438099636273</c:v>
                </c:pt>
                <c:pt idx="483">
                  <c:v>7.18444220487294</c:v>
                </c:pt>
                <c:pt idx="484">
                  <c:v>7.184259390341185</c:v>
                </c:pt>
                <c:pt idx="485">
                  <c:v>7.19422145727609</c:v>
                </c:pt>
                <c:pt idx="486">
                  <c:v>7.184507559223392</c:v>
                </c:pt>
                <c:pt idx="487">
                  <c:v>7.184651156313556</c:v>
                </c:pt>
                <c:pt idx="488">
                  <c:v>7.184398907356433</c:v>
                </c:pt>
                <c:pt idx="489">
                  <c:v>7.174831765392328</c:v>
                </c:pt>
                <c:pt idx="490">
                  <c:v>7.174883805759069</c:v>
                </c:pt>
                <c:pt idx="491">
                  <c:v>7.174864874630228</c:v>
                </c:pt>
                <c:pt idx="492">
                  <c:v>7.174835774570145</c:v>
                </c:pt>
                <c:pt idx="493">
                  <c:v>7.174913427190838</c:v>
                </c:pt>
                <c:pt idx="494">
                  <c:v>7.174724513897823</c:v>
                </c:pt>
                <c:pt idx="495">
                  <c:v>7.174656677755361</c:v>
                </c:pt>
                <c:pt idx="496">
                  <c:v>7.174996410375289</c:v>
                </c:pt>
                <c:pt idx="497">
                  <c:v>7.175338740041206</c:v>
                </c:pt>
                <c:pt idx="498">
                  <c:v>7.175102678758893</c:v>
                </c:pt>
                <c:pt idx="499">
                  <c:v>7.175336520214123</c:v>
                </c:pt>
                <c:pt idx="500">
                  <c:v>7.175200915801372</c:v>
                </c:pt>
                <c:pt idx="501">
                  <c:v>7.175262130018412</c:v>
                </c:pt>
                <c:pt idx="502">
                  <c:v>7.175414553769343</c:v>
                </c:pt>
                <c:pt idx="503">
                  <c:v>7.175147045538843</c:v>
                </c:pt>
                <c:pt idx="504">
                  <c:v>7.175249500735525</c:v>
                </c:pt>
                <c:pt idx="505">
                  <c:v>7.17491793657551</c:v>
                </c:pt>
                <c:pt idx="506">
                  <c:v>7.175012297602138</c:v>
                </c:pt>
                <c:pt idx="507">
                  <c:v>7.175071839158199</c:v>
                </c:pt>
                <c:pt idx="508">
                  <c:v>7.175109842126211</c:v>
                </c:pt>
                <c:pt idx="509">
                  <c:v>7.175060022308713</c:v>
                </c:pt>
                <c:pt idx="510">
                  <c:v>7.175052112665076</c:v>
                </c:pt>
                <c:pt idx="511">
                  <c:v>7.175187407465939</c:v>
                </c:pt>
                <c:pt idx="512">
                  <c:v>7.175068557314416</c:v>
                </c:pt>
                <c:pt idx="513">
                  <c:v>7.175206457857819</c:v>
                </c:pt>
                <c:pt idx="514">
                  <c:v>7.17534708927465</c:v>
                </c:pt>
                <c:pt idx="515">
                  <c:v>7.175503271243061</c:v>
                </c:pt>
                <c:pt idx="516">
                  <c:v>7.175759239436391</c:v>
                </c:pt>
                <c:pt idx="517">
                  <c:v>7.175436739367067</c:v>
                </c:pt>
                <c:pt idx="518">
                  <c:v>7.175362767965994</c:v>
                </c:pt>
                <c:pt idx="519">
                  <c:v>7.175462579489904</c:v>
                </c:pt>
                <c:pt idx="520">
                  <c:v>7.175534171599233</c:v>
                </c:pt>
                <c:pt idx="521">
                  <c:v>7.175568695411202</c:v>
                </c:pt>
                <c:pt idx="522">
                  <c:v>7.175521175426731</c:v>
                </c:pt>
                <c:pt idx="523">
                  <c:v>7.175441455328651</c:v>
                </c:pt>
                <c:pt idx="524">
                  <c:v>7.17555222829411</c:v>
                </c:pt>
                <c:pt idx="525">
                  <c:v>7.175571132439642</c:v>
                </c:pt>
                <c:pt idx="526">
                  <c:v>7.175723060742606</c:v>
                </c:pt>
                <c:pt idx="527">
                  <c:v>7.165948737578935</c:v>
                </c:pt>
                <c:pt idx="528">
                  <c:v>7.175619124775161</c:v>
                </c:pt>
                <c:pt idx="529">
                  <c:v>7.175734987614232</c:v>
                </c:pt>
                <c:pt idx="530">
                  <c:v>7.156292515266923</c:v>
                </c:pt>
                <c:pt idx="531">
                  <c:v>7.156264826801086</c:v>
                </c:pt>
                <c:pt idx="532">
                  <c:v>7.156236166488036</c:v>
                </c:pt>
                <c:pt idx="533">
                  <c:v>7.156080997362718</c:v>
                </c:pt>
                <c:pt idx="534">
                  <c:v>7.156175555056688</c:v>
                </c:pt>
                <c:pt idx="535">
                  <c:v>7.156039157766506</c:v>
                </c:pt>
                <c:pt idx="536">
                  <c:v>7.155805922344371</c:v>
                </c:pt>
                <c:pt idx="537">
                  <c:v>7.155972193922934</c:v>
                </c:pt>
                <c:pt idx="538">
                  <c:v>7.156040094390866</c:v>
                </c:pt>
                <c:pt idx="539">
                  <c:v>7.156013652538732</c:v>
                </c:pt>
                <c:pt idx="540">
                  <c:v>7.156045087643537</c:v>
                </c:pt>
                <c:pt idx="541">
                  <c:v>7.155952842293106</c:v>
                </c:pt>
                <c:pt idx="542">
                  <c:v>7.155929991367334</c:v>
                </c:pt>
                <c:pt idx="543">
                  <c:v>7.156151011875074</c:v>
                </c:pt>
                <c:pt idx="544">
                  <c:v>7.156053025382461</c:v>
                </c:pt>
                <c:pt idx="545">
                  <c:v>7.155958888582154</c:v>
                </c:pt>
                <c:pt idx="546">
                  <c:v>7.155974923959086</c:v>
                </c:pt>
                <c:pt idx="547">
                  <c:v>7.156177355525697</c:v>
                </c:pt>
                <c:pt idx="548">
                  <c:v>7.156434662617539</c:v>
                </c:pt>
                <c:pt idx="549">
                  <c:v>7.156417555927691</c:v>
                </c:pt>
                <c:pt idx="550">
                  <c:v>7.156288728263683</c:v>
                </c:pt>
                <c:pt idx="551">
                  <c:v>7.15627860023532</c:v>
                </c:pt>
                <c:pt idx="552">
                  <c:v>7.156336215270723</c:v>
                </c:pt>
                <c:pt idx="553">
                  <c:v>7.156378961054516</c:v>
                </c:pt>
                <c:pt idx="554">
                  <c:v>7.156466317217532</c:v>
                </c:pt>
                <c:pt idx="555">
                  <c:v>7.156394830398876</c:v>
                </c:pt>
                <c:pt idx="556">
                  <c:v>7.15632370789239</c:v>
                </c:pt>
                <c:pt idx="557">
                  <c:v>7.156084607225939</c:v>
                </c:pt>
                <c:pt idx="558">
                  <c:v>7.156062446483615</c:v>
                </c:pt>
                <c:pt idx="559">
                  <c:v>7.155966934359797</c:v>
                </c:pt>
                <c:pt idx="560">
                  <c:v>7.155998256660528</c:v>
                </c:pt>
                <c:pt idx="561">
                  <c:v>7.156056772589691</c:v>
                </c:pt>
                <c:pt idx="562">
                  <c:v>7.155882712330738</c:v>
                </c:pt>
                <c:pt idx="563">
                  <c:v>7.156006658440655</c:v>
                </c:pt>
                <c:pt idx="564">
                  <c:v>7.156046192168343</c:v>
                </c:pt>
                <c:pt idx="565">
                  <c:v>7.146449284491892</c:v>
                </c:pt>
                <c:pt idx="566">
                  <c:v>7.117450075587651</c:v>
                </c:pt>
                <c:pt idx="567">
                  <c:v>7.097851273434722</c:v>
                </c:pt>
                <c:pt idx="568">
                  <c:v>7.146682822094666</c:v>
                </c:pt>
                <c:pt idx="569">
                  <c:v>7.15624106010211</c:v>
                </c:pt>
                <c:pt idx="570">
                  <c:v>7.156422933417308</c:v>
                </c:pt>
                <c:pt idx="571">
                  <c:v>7.156197690827985</c:v>
                </c:pt>
                <c:pt idx="572">
                  <c:v>7.156232265755791</c:v>
                </c:pt>
                <c:pt idx="573">
                  <c:v>7.15626358760397</c:v>
                </c:pt>
                <c:pt idx="574">
                  <c:v>7.156110883781933</c:v>
                </c:pt>
                <c:pt idx="575">
                  <c:v>7.156423238720188</c:v>
                </c:pt>
                <c:pt idx="576">
                  <c:v>7.156283153924322</c:v>
                </c:pt>
                <c:pt idx="577">
                  <c:v>7.156317055949918</c:v>
                </c:pt>
                <c:pt idx="578">
                  <c:v>7.156304224611933</c:v>
                </c:pt>
                <c:pt idx="579">
                  <c:v>7.156326139146801</c:v>
                </c:pt>
                <c:pt idx="580">
                  <c:v>7.156424924825193</c:v>
                </c:pt>
                <c:pt idx="581">
                  <c:v>7.156566038670776</c:v>
                </c:pt>
                <c:pt idx="582">
                  <c:v>7.156486686774585</c:v>
                </c:pt>
                <c:pt idx="583">
                  <c:v>7.156362365310713</c:v>
                </c:pt>
                <c:pt idx="584">
                  <c:v>7.156492609066727</c:v>
                </c:pt>
                <c:pt idx="585">
                  <c:v>7.156528114575915</c:v>
                </c:pt>
                <c:pt idx="586">
                  <c:v>7.156552248864378</c:v>
                </c:pt>
                <c:pt idx="587">
                  <c:v>7.156496424735012</c:v>
                </c:pt>
                <c:pt idx="588">
                  <c:v>7.156577580987058</c:v>
                </c:pt>
                <c:pt idx="589">
                  <c:v>7.156684257927139</c:v>
                </c:pt>
                <c:pt idx="590">
                  <c:v>7.156946323947173</c:v>
                </c:pt>
                <c:pt idx="591">
                  <c:v>7.157220394254927</c:v>
                </c:pt>
                <c:pt idx="592">
                  <c:v>7.15710858791256</c:v>
                </c:pt>
                <c:pt idx="593">
                  <c:v>7.157012025621989</c:v>
                </c:pt>
                <c:pt idx="594">
                  <c:v>7.157305707576106</c:v>
                </c:pt>
                <c:pt idx="595">
                  <c:v>7.15732400324673</c:v>
                </c:pt>
                <c:pt idx="596">
                  <c:v>7.157207679049194</c:v>
                </c:pt>
                <c:pt idx="597">
                  <c:v>7.157170020207563</c:v>
                </c:pt>
                <c:pt idx="598">
                  <c:v>7.157210931933343</c:v>
                </c:pt>
                <c:pt idx="599">
                  <c:v>7.157560197293789</c:v>
                </c:pt>
                <c:pt idx="600">
                  <c:v>7.157457863412295</c:v>
                </c:pt>
                <c:pt idx="601">
                  <c:v>7.157674054966979</c:v>
                </c:pt>
                <c:pt idx="602">
                  <c:v>7.157661824026542</c:v>
                </c:pt>
                <c:pt idx="603">
                  <c:v>7.157714719101239</c:v>
                </c:pt>
                <c:pt idx="604">
                  <c:v>7.157777808284929</c:v>
                </c:pt>
                <c:pt idx="605">
                  <c:v>7.157756435302461</c:v>
                </c:pt>
                <c:pt idx="606">
                  <c:v>7.157608060026237</c:v>
                </c:pt>
                <c:pt idx="607">
                  <c:v>7.147644252020091</c:v>
                </c:pt>
                <c:pt idx="608">
                  <c:v>7.147615020893241</c:v>
                </c:pt>
                <c:pt idx="609">
                  <c:v>7.147579145962145</c:v>
                </c:pt>
                <c:pt idx="610">
                  <c:v>7.147604995144498</c:v>
                </c:pt>
                <c:pt idx="611">
                  <c:v>7.147582368869168</c:v>
                </c:pt>
                <c:pt idx="612">
                  <c:v>7.147362942669055</c:v>
                </c:pt>
                <c:pt idx="613">
                  <c:v>7.147338874992913</c:v>
                </c:pt>
                <c:pt idx="614">
                  <c:v>7.147477835881356</c:v>
                </c:pt>
                <c:pt idx="615">
                  <c:v>7.147569808558462</c:v>
                </c:pt>
                <c:pt idx="616">
                  <c:v>7.147549282574593</c:v>
                </c:pt>
                <c:pt idx="617">
                  <c:v>7.147460546391305</c:v>
                </c:pt>
                <c:pt idx="618">
                  <c:v>7.147666383803148</c:v>
                </c:pt>
                <c:pt idx="619">
                  <c:v>7.147802991041604</c:v>
                </c:pt>
                <c:pt idx="620">
                  <c:v>7.148095313888003</c:v>
                </c:pt>
                <c:pt idx="621">
                  <c:v>7.148008299871735</c:v>
                </c:pt>
                <c:pt idx="622">
                  <c:v>7.148104585424361</c:v>
                </c:pt>
                <c:pt idx="623">
                  <c:v>7.148151437031677</c:v>
                </c:pt>
                <c:pt idx="624">
                  <c:v>7.148130398201475</c:v>
                </c:pt>
                <c:pt idx="625">
                  <c:v>7.148340979253044</c:v>
                </c:pt>
                <c:pt idx="626">
                  <c:v>7.148410498610868</c:v>
                </c:pt>
                <c:pt idx="627">
                  <c:v>7.148408685738485</c:v>
                </c:pt>
                <c:pt idx="628">
                  <c:v>7.148544834666358</c:v>
                </c:pt>
                <c:pt idx="629">
                  <c:v>7.148743792277412</c:v>
                </c:pt>
                <c:pt idx="630">
                  <c:v>7.148726902948057</c:v>
                </c:pt>
                <c:pt idx="631">
                  <c:v>7.148869134949332</c:v>
                </c:pt>
                <c:pt idx="632">
                  <c:v>7.148737564847917</c:v>
                </c:pt>
                <c:pt idx="633">
                  <c:v>7.148662326265469</c:v>
                </c:pt>
                <c:pt idx="634">
                  <c:v>7.148810844256932</c:v>
                </c:pt>
                <c:pt idx="635">
                  <c:v>7.149013677392237</c:v>
                </c:pt>
                <c:pt idx="636">
                  <c:v>7.149147801055931</c:v>
                </c:pt>
                <c:pt idx="637">
                  <c:v>7.149264800035378</c:v>
                </c:pt>
                <c:pt idx="638">
                  <c:v>7.149434155749407</c:v>
                </c:pt>
                <c:pt idx="639">
                  <c:v>7.149846428381978</c:v>
                </c:pt>
                <c:pt idx="640">
                  <c:v>7.149807544012038</c:v>
                </c:pt>
                <c:pt idx="641">
                  <c:v>7.149760092989764</c:v>
                </c:pt>
                <c:pt idx="642">
                  <c:v>7.14990024939766</c:v>
                </c:pt>
                <c:pt idx="643">
                  <c:v>7.150063413802436</c:v>
                </c:pt>
                <c:pt idx="644">
                  <c:v>7.150153269588743</c:v>
                </c:pt>
                <c:pt idx="645">
                  <c:v>7.140374440311824</c:v>
                </c:pt>
                <c:pt idx="646">
                  <c:v>7.13051047734836</c:v>
                </c:pt>
                <c:pt idx="647">
                  <c:v>7.140176011696774</c:v>
                </c:pt>
                <c:pt idx="648">
                  <c:v>7.140186573250276</c:v>
                </c:pt>
                <c:pt idx="649">
                  <c:v>7.140294514270856</c:v>
                </c:pt>
                <c:pt idx="650">
                  <c:v>7.130501578285054</c:v>
                </c:pt>
                <c:pt idx="651">
                  <c:v>7.130327967301956</c:v>
                </c:pt>
                <c:pt idx="652">
                  <c:v>7.130431776811513</c:v>
                </c:pt>
                <c:pt idx="653">
                  <c:v>7.130414122272583</c:v>
                </c:pt>
                <c:pt idx="654">
                  <c:v>7.130439047532843</c:v>
                </c:pt>
                <c:pt idx="655">
                  <c:v>7.130408318599762</c:v>
                </c:pt>
                <c:pt idx="656">
                  <c:v>7.130416864685921</c:v>
                </c:pt>
                <c:pt idx="657">
                  <c:v>7.130581149813779</c:v>
                </c:pt>
                <c:pt idx="658">
                  <c:v>7.130609995372468</c:v>
                </c:pt>
                <c:pt idx="659">
                  <c:v>7.130803014776802</c:v>
                </c:pt>
                <c:pt idx="660">
                  <c:v>7.130554459078112</c:v>
                </c:pt>
                <c:pt idx="661">
                  <c:v>7.130534963374719</c:v>
                </c:pt>
                <c:pt idx="662">
                  <c:v>7.130423019042625</c:v>
                </c:pt>
                <c:pt idx="663">
                  <c:v>7.130583380506524</c:v>
                </c:pt>
                <c:pt idx="664">
                  <c:v>7.130794357088372</c:v>
                </c:pt>
                <c:pt idx="665">
                  <c:v>7.130844276048168</c:v>
                </c:pt>
                <c:pt idx="666">
                  <c:v>7.131036152178992</c:v>
                </c:pt>
                <c:pt idx="667">
                  <c:v>7.131105685311191</c:v>
                </c:pt>
                <c:pt idx="668">
                  <c:v>7.131326166736925</c:v>
                </c:pt>
                <c:pt idx="669">
                  <c:v>7.131337212543775</c:v>
                </c:pt>
                <c:pt idx="670">
                  <c:v>7.131649298747014</c:v>
                </c:pt>
                <c:pt idx="671">
                  <c:v>7.131792645604462</c:v>
                </c:pt>
                <c:pt idx="672">
                  <c:v>7.131781663427234</c:v>
                </c:pt>
                <c:pt idx="673">
                  <c:v>7.131875588012727</c:v>
                </c:pt>
                <c:pt idx="674">
                  <c:v>7.131933618608207</c:v>
                </c:pt>
                <c:pt idx="675">
                  <c:v>7.131934795615127</c:v>
                </c:pt>
                <c:pt idx="676">
                  <c:v>7.131939214411183</c:v>
                </c:pt>
                <c:pt idx="677">
                  <c:v>7.131859348942513</c:v>
                </c:pt>
                <c:pt idx="678">
                  <c:v>7.131799629185233</c:v>
                </c:pt>
                <c:pt idx="679">
                  <c:v>7.131866409458904</c:v>
                </c:pt>
                <c:pt idx="680">
                  <c:v>7.131884707083302</c:v>
                </c:pt>
                <c:pt idx="681">
                  <c:v>7.131990663411626</c:v>
                </c:pt>
                <c:pt idx="682">
                  <c:v>7.132003336006755</c:v>
                </c:pt>
                <c:pt idx="683">
                  <c:v>7.131863435515662</c:v>
                </c:pt>
                <c:pt idx="684">
                  <c:v>7.131936317213714</c:v>
                </c:pt>
                <c:pt idx="685">
                  <c:v>7.112454974107982</c:v>
                </c:pt>
                <c:pt idx="686">
                  <c:v>7.102644814121787</c:v>
                </c:pt>
                <c:pt idx="687">
                  <c:v>7.015131498919239</c:v>
                </c:pt>
                <c:pt idx="688">
                  <c:v>7.083219999720606</c:v>
                </c:pt>
                <c:pt idx="689">
                  <c:v>7.102706472441655</c:v>
                </c:pt>
                <c:pt idx="690">
                  <c:v>7.102716367393754</c:v>
                </c:pt>
                <c:pt idx="691">
                  <c:v>7.102743022363932</c:v>
                </c:pt>
                <c:pt idx="692">
                  <c:v>7.102693003801593</c:v>
                </c:pt>
                <c:pt idx="693">
                  <c:v>7.10260531589989</c:v>
                </c:pt>
                <c:pt idx="694">
                  <c:v>7.102531805819913</c:v>
                </c:pt>
                <c:pt idx="695">
                  <c:v>7.102525748841299</c:v>
                </c:pt>
                <c:pt idx="696">
                  <c:v>7.10250754075756</c:v>
                </c:pt>
                <c:pt idx="697">
                  <c:v>7.102418458653887</c:v>
                </c:pt>
                <c:pt idx="698">
                  <c:v>7.102225544437531</c:v>
                </c:pt>
                <c:pt idx="699">
                  <c:v>7.10215679427501</c:v>
                </c:pt>
                <c:pt idx="700">
                  <c:v>7.102192973364497</c:v>
                </c:pt>
                <c:pt idx="701">
                  <c:v>7.102191544356162</c:v>
                </c:pt>
                <c:pt idx="702">
                  <c:v>7.102180543629465</c:v>
                </c:pt>
                <c:pt idx="703">
                  <c:v>7.102267086907235</c:v>
                </c:pt>
                <c:pt idx="704">
                  <c:v>7.102136418421469</c:v>
                </c:pt>
                <c:pt idx="705">
                  <c:v>7.102125293156943</c:v>
                </c:pt>
                <c:pt idx="706">
                  <c:v>7.102099710761648</c:v>
                </c:pt>
                <c:pt idx="707">
                  <c:v>7.10226436250229</c:v>
                </c:pt>
                <c:pt idx="708">
                  <c:v>7.102471127626409</c:v>
                </c:pt>
                <c:pt idx="709">
                  <c:v>7.102415847137689</c:v>
                </c:pt>
                <c:pt idx="710">
                  <c:v>7.102439581687294</c:v>
                </c:pt>
                <c:pt idx="711">
                  <c:v>7.10265316876281</c:v>
                </c:pt>
                <c:pt idx="712">
                  <c:v>7.102780520898131</c:v>
                </c:pt>
                <c:pt idx="713">
                  <c:v>7.10260561358718</c:v>
                </c:pt>
                <c:pt idx="714">
                  <c:v>7.102528145446618</c:v>
                </c:pt>
                <c:pt idx="715">
                  <c:v>7.102545849229864</c:v>
                </c:pt>
                <c:pt idx="716">
                  <c:v>7.102840271287268</c:v>
                </c:pt>
                <c:pt idx="717">
                  <c:v>7.102696528590413</c:v>
                </c:pt>
                <c:pt idx="718">
                  <c:v>7.102728590891696</c:v>
                </c:pt>
                <c:pt idx="719">
                  <c:v>7.102947047702923</c:v>
                </c:pt>
                <c:pt idx="720">
                  <c:v>7.103069845928116</c:v>
                </c:pt>
                <c:pt idx="721">
                  <c:v>7.102974639598019</c:v>
                </c:pt>
                <c:pt idx="722">
                  <c:v>7.103128270354364</c:v>
                </c:pt>
                <c:pt idx="723">
                  <c:v>7.102966888594923</c:v>
                </c:pt>
                <c:pt idx="724">
                  <c:v>7.10278373084343</c:v>
                </c:pt>
                <c:pt idx="725">
                  <c:v>7.093076468047715</c:v>
                </c:pt>
                <c:pt idx="726">
                  <c:v>7.093371902047017</c:v>
                </c:pt>
                <c:pt idx="727">
                  <c:v>7.083912789415819</c:v>
                </c:pt>
                <c:pt idx="728">
                  <c:v>7.074250342783175</c:v>
                </c:pt>
                <c:pt idx="729">
                  <c:v>7.083935342873813</c:v>
                </c:pt>
                <c:pt idx="730">
                  <c:v>7.074352347076959</c:v>
                </c:pt>
                <c:pt idx="731">
                  <c:v>7.074647424517862</c:v>
                </c:pt>
                <c:pt idx="732">
                  <c:v>7.074685396979956</c:v>
                </c:pt>
                <c:pt idx="733">
                  <c:v>7.074669667119717</c:v>
                </c:pt>
                <c:pt idx="734">
                  <c:v>7.074742975331921</c:v>
                </c:pt>
                <c:pt idx="735">
                  <c:v>7.074603684574664</c:v>
                </c:pt>
                <c:pt idx="736">
                  <c:v>7.074828652248508</c:v>
                </c:pt>
                <c:pt idx="737">
                  <c:v>7.074993140471543</c:v>
                </c:pt>
                <c:pt idx="738">
                  <c:v>7.075032090891248</c:v>
                </c:pt>
                <c:pt idx="739">
                  <c:v>7.075068490409044</c:v>
                </c:pt>
                <c:pt idx="740">
                  <c:v>7.07499186002806</c:v>
                </c:pt>
                <c:pt idx="741">
                  <c:v>7.075592724549736</c:v>
                </c:pt>
                <c:pt idx="742">
                  <c:v>7.075400804373244</c:v>
                </c:pt>
                <c:pt idx="743">
                  <c:v>7.075431358108461</c:v>
                </c:pt>
                <c:pt idx="744">
                  <c:v>7.075432560432898</c:v>
                </c:pt>
                <c:pt idx="745">
                  <c:v>7.075562537478906</c:v>
                </c:pt>
                <c:pt idx="746">
                  <c:v>7.075581740411625</c:v>
                </c:pt>
                <c:pt idx="747">
                  <c:v>7.075559334139105</c:v>
                </c:pt>
                <c:pt idx="748">
                  <c:v>7.075511869429298</c:v>
                </c:pt>
                <c:pt idx="749">
                  <c:v>7.075420824225765</c:v>
                </c:pt>
                <c:pt idx="750">
                  <c:v>7.075416889048252</c:v>
                </c:pt>
                <c:pt idx="751">
                  <c:v>7.07576888055988</c:v>
                </c:pt>
                <c:pt idx="752">
                  <c:v>7.075877911382678</c:v>
                </c:pt>
                <c:pt idx="753">
                  <c:v>7.076316669957529</c:v>
                </c:pt>
                <c:pt idx="754">
                  <c:v>7.07643135458842</c:v>
                </c:pt>
                <c:pt idx="755">
                  <c:v>7.07640537617733</c:v>
                </c:pt>
                <c:pt idx="756">
                  <c:v>7.076261646336323</c:v>
                </c:pt>
                <c:pt idx="757">
                  <c:v>7.076444853849186</c:v>
                </c:pt>
                <c:pt idx="758">
                  <c:v>7.076628669810393</c:v>
                </c:pt>
                <c:pt idx="759">
                  <c:v>7.076610663232565</c:v>
                </c:pt>
                <c:pt idx="760">
                  <c:v>7.076895783065812</c:v>
                </c:pt>
                <c:pt idx="761">
                  <c:v>7.076852533945764</c:v>
                </c:pt>
                <c:pt idx="762">
                  <c:v>7.077167504183463</c:v>
                </c:pt>
                <c:pt idx="763">
                  <c:v>7.077198078674859</c:v>
                </c:pt>
                <c:pt idx="764">
                  <c:v>7.0773285987601</c:v>
                </c:pt>
                <c:pt idx="765">
                  <c:v>7.058106251779509</c:v>
                </c:pt>
                <c:pt idx="766">
                  <c:v>7.048079262538281</c:v>
                </c:pt>
                <c:pt idx="767">
                  <c:v>7.03831217260647</c:v>
                </c:pt>
                <c:pt idx="768">
                  <c:v>7.057854420751926</c:v>
                </c:pt>
                <c:pt idx="769">
                  <c:v>7.057609954485011</c:v>
                </c:pt>
                <c:pt idx="770">
                  <c:v>7.057989300956991</c:v>
                </c:pt>
                <c:pt idx="771">
                  <c:v>7.057990665783421</c:v>
                </c:pt>
                <c:pt idx="772">
                  <c:v>7.057817706329849</c:v>
                </c:pt>
                <c:pt idx="773">
                  <c:v>7.057928102874191</c:v>
                </c:pt>
                <c:pt idx="774">
                  <c:v>7.058027899986801</c:v>
                </c:pt>
                <c:pt idx="775">
                  <c:v>7.057940573162419</c:v>
                </c:pt>
                <c:pt idx="776">
                  <c:v>7.057789602118524</c:v>
                </c:pt>
                <c:pt idx="777">
                  <c:v>7.057828674439106</c:v>
                </c:pt>
                <c:pt idx="778">
                  <c:v>7.057712404898064</c:v>
                </c:pt>
                <c:pt idx="779">
                  <c:v>7.057565878080041</c:v>
                </c:pt>
                <c:pt idx="780">
                  <c:v>7.057509788982406</c:v>
                </c:pt>
                <c:pt idx="781">
                  <c:v>7.057706087597177</c:v>
                </c:pt>
                <c:pt idx="782">
                  <c:v>7.057905759100016</c:v>
                </c:pt>
                <c:pt idx="783">
                  <c:v>7.05784682064063</c:v>
                </c:pt>
                <c:pt idx="784">
                  <c:v>7.057963592713582</c:v>
                </c:pt>
                <c:pt idx="785">
                  <c:v>7.057967809806393</c:v>
                </c:pt>
                <c:pt idx="786">
                  <c:v>7.057859869575227</c:v>
                </c:pt>
                <c:pt idx="787">
                  <c:v>7.057751492121387</c:v>
                </c:pt>
                <c:pt idx="788">
                  <c:v>7.057661863382167</c:v>
                </c:pt>
                <c:pt idx="789">
                  <c:v>7.057698230893881</c:v>
                </c:pt>
                <c:pt idx="790">
                  <c:v>7.057648266424604</c:v>
                </c:pt>
                <c:pt idx="791">
                  <c:v>7.05769596322292</c:v>
                </c:pt>
                <c:pt idx="792">
                  <c:v>7.057543620862504</c:v>
                </c:pt>
                <c:pt idx="793">
                  <c:v>7.057748400917574</c:v>
                </c:pt>
                <c:pt idx="794">
                  <c:v>7.057660446616067</c:v>
                </c:pt>
                <c:pt idx="795">
                  <c:v>7.057705553905319</c:v>
                </c:pt>
                <c:pt idx="796">
                  <c:v>7.057751572278969</c:v>
                </c:pt>
                <c:pt idx="797">
                  <c:v>7.057888537526382</c:v>
                </c:pt>
                <c:pt idx="798">
                  <c:v>7.057693701034184</c:v>
                </c:pt>
                <c:pt idx="799">
                  <c:v>7.057646000155922</c:v>
                </c:pt>
                <c:pt idx="800">
                  <c:v>7.057678842011636</c:v>
                </c:pt>
                <c:pt idx="801">
                  <c:v>7.057728625361513</c:v>
                </c:pt>
                <c:pt idx="802">
                  <c:v>7.057922417571979</c:v>
                </c:pt>
                <c:pt idx="803">
                  <c:v>7.057872995292761</c:v>
                </c:pt>
                <c:pt idx="804">
                  <c:v>7.05802339368452</c:v>
                </c:pt>
                <c:pt idx="805">
                  <c:v>7.028940195003246</c:v>
                </c:pt>
                <c:pt idx="806">
                  <c:v>7.009491106290824</c:v>
                </c:pt>
                <c:pt idx="807">
                  <c:v>6.893054264035197</c:v>
                </c:pt>
                <c:pt idx="808">
                  <c:v>6.96116375862127</c:v>
                </c:pt>
                <c:pt idx="809">
                  <c:v>7.010005071124882</c:v>
                </c:pt>
                <c:pt idx="810">
                  <c:v>7.009889086772316</c:v>
                </c:pt>
                <c:pt idx="811">
                  <c:v>7.009895758795301</c:v>
                </c:pt>
                <c:pt idx="812">
                  <c:v>7.009786842535093</c:v>
                </c:pt>
                <c:pt idx="813">
                  <c:v>7.009901542042142</c:v>
                </c:pt>
                <c:pt idx="814">
                  <c:v>7.009997477413693</c:v>
                </c:pt>
                <c:pt idx="815">
                  <c:v>7.010290694540876</c:v>
                </c:pt>
                <c:pt idx="816">
                  <c:v>7.010444036418497</c:v>
                </c:pt>
                <c:pt idx="817">
                  <c:v>7.01063274775534</c:v>
                </c:pt>
                <c:pt idx="818">
                  <c:v>7.010568766704588</c:v>
                </c:pt>
                <c:pt idx="819">
                  <c:v>7.010776360864654</c:v>
                </c:pt>
                <c:pt idx="820">
                  <c:v>7.010795169683344</c:v>
                </c:pt>
                <c:pt idx="821">
                  <c:v>7.010644555611906</c:v>
                </c:pt>
                <c:pt idx="822">
                  <c:v>7.010647164685943</c:v>
                </c:pt>
                <c:pt idx="823">
                  <c:v>7.010836462170858</c:v>
                </c:pt>
                <c:pt idx="824">
                  <c:v>7.010929974503187</c:v>
                </c:pt>
                <c:pt idx="825">
                  <c:v>7.01085629921126</c:v>
                </c:pt>
                <c:pt idx="826">
                  <c:v>7.010704864994146</c:v>
                </c:pt>
                <c:pt idx="827">
                  <c:v>7.010997358434503</c:v>
                </c:pt>
                <c:pt idx="828">
                  <c:v>7.01106179865764</c:v>
                </c:pt>
                <c:pt idx="829">
                  <c:v>7.011159100812663</c:v>
                </c:pt>
                <c:pt idx="830">
                  <c:v>7.011190283713038</c:v>
                </c:pt>
                <c:pt idx="831">
                  <c:v>7.01111475804049</c:v>
                </c:pt>
                <c:pt idx="832">
                  <c:v>7.01106738232099</c:v>
                </c:pt>
                <c:pt idx="833">
                  <c:v>7.01109795511184</c:v>
                </c:pt>
                <c:pt idx="834">
                  <c:v>7.011085150438379</c:v>
                </c:pt>
                <c:pt idx="835">
                  <c:v>7.01115537282576</c:v>
                </c:pt>
                <c:pt idx="836">
                  <c:v>7.011142130198705</c:v>
                </c:pt>
                <c:pt idx="837">
                  <c:v>7.011265170372888</c:v>
                </c:pt>
                <c:pt idx="838">
                  <c:v>7.011182349761287</c:v>
                </c:pt>
                <c:pt idx="839">
                  <c:v>7.01112915516862</c:v>
                </c:pt>
                <c:pt idx="840">
                  <c:v>7.01117233941909</c:v>
                </c:pt>
                <c:pt idx="841">
                  <c:v>7.011033336545058</c:v>
                </c:pt>
                <c:pt idx="842">
                  <c:v>7.011141502516308</c:v>
                </c:pt>
                <c:pt idx="843">
                  <c:v>7.011084875406297</c:v>
                </c:pt>
                <c:pt idx="844">
                  <c:v>7.020665139265062</c:v>
                </c:pt>
                <c:pt idx="845">
                  <c:v>7.147451993695872</c:v>
                </c:pt>
                <c:pt idx="846">
                  <c:v>7.205828608776613</c:v>
                </c:pt>
                <c:pt idx="847">
                  <c:v>7.205907271285711</c:v>
                </c:pt>
                <c:pt idx="848">
                  <c:v>7.195994714576325</c:v>
                </c:pt>
                <c:pt idx="849">
                  <c:v>7.195894230007053</c:v>
                </c:pt>
                <c:pt idx="850">
                  <c:v>7.205505898809563</c:v>
                </c:pt>
                <c:pt idx="851">
                  <c:v>7.205534590976304</c:v>
                </c:pt>
                <c:pt idx="852">
                  <c:v>7.205777868258784</c:v>
                </c:pt>
                <c:pt idx="853">
                  <c:v>7.20562953960346</c:v>
                </c:pt>
                <c:pt idx="854">
                  <c:v>7.205334818174466</c:v>
                </c:pt>
                <c:pt idx="855">
                  <c:v>7.205843416858356</c:v>
                </c:pt>
                <c:pt idx="856">
                  <c:v>7.206010724283128</c:v>
                </c:pt>
                <c:pt idx="857">
                  <c:v>7.205861837486111</c:v>
                </c:pt>
                <c:pt idx="858">
                  <c:v>7.20601768436979</c:v>
                </c:pt>
                <c:pt idx="859">
                  <c:v>7.20602129911398</c:v>
                </c:pt>
                <c:pt idx="860">
                  <c:v>7.20632178967947</c:v>
                </c:pt>
                <c:pt idx="861">
                  <c:v>7.206512847834709</c:v>
                </c:pt>
                <c:pt idx="862">
                  <c:v>7.206584522098713</c:v>
                </c:pt>
                <c:pt idx="863">
                  <c:v>7.206427708768445</c:v>
                </c:pt>
                <c:pt idx="864">
                  <c:v>7.206657270646155</c:v>
                </c:pt>
                <c:pt idx="865">
                  <c:v>7.206645840143944</c:v>
                </c:pt>
                <c:pt idx="866">
                  <c:v>7.206943546812973</c:v>
                </c:pt>
                <c:pt idx="867">
                  <c:v>7.206917276949943</c:v>
                </c:pt>
                <c:pt idx="868">
                  <c:v>7.206813586559775</c:v>
                </c:pt>
                <c:pt idx="869">
                  <c:v>7.206696696464204</c:v>
                </c:pt>
                <c:pt idx="870">
                  <c:v>7.206531508423574</c:v>
                </c:pt>
                <c:pt idx="871">
                  <c:v>7.206668509427297</c:v>
                </c:pt>
                <c:pt idx="872">
                  <c:v>7.20666667163679</c:v>
                </c:pt>
                <c:pt idx="873">
                  <c:v>7.206672925447166</c:v>
                </c:pt>
                <c:pt idx="874">
                  <c:v>7.206562809302797</c:v>
                </c:pt>
                <c:pt idx="875">
                  <c:v>7.206570659933753</c:v>
                </c:pt>
                <c:pt idx="876">
                  <c:v>7.206615700267673</c:v>
                </c:pt>
                <c:pt idx="877">
                  <c:v>7.206700880168234</c:v>
                </c:pt>
                <c:pt idx="878">
                  <c:v>7.20706084877047</c:v>
                </c:pt>
                <c:pt idx="879">
                  <c:v>7.207157401989468</c:v>
                </c:pt>
                <c:pt idx="880">
                  <c:v>7.207175734843571</c:v>
                </c:pt>
                <c:pt idx="881">
                  <c:v>7.20703363736619</c:v>
                </c:pt>
                <c:pt idx="882">
                  <c:v>7.207274392425956</c:v>
                </c:pt>
                <c:pt idx="883">
                  <c:v>7.207209633930764</c:v>
                </c:pt>
                <c:pt idx="884">
                  <c:v>7.207335702612212</c:v>
                </c:pt>
                <c:pt idx="885">
                  <c:v>7.187952625785472</c:v>
                </c:pt>
                <c:pt idx="886">
                  <c:v>7.187873199558244</c:v>
                </c:pt>
                <c:pt idx="887">
                  <c:v>7.187992007257747</c:v>
                </c:pt>
                <c:pt idx="888">
                  <c:v>7.197709865412696</c:v>
                </c:pt>
                <c:pt idx="889">
                  <c:v>7.207595226554536</c:v>
                </c:pt>
                <c:pt idx="890">
                  <c:v>7.217209813803891</c:v>
                </c:pt>
                <c:pt idx="891">
                  <c:v>7.217106462919647</c:v>
                </c:pt>
                <c:pt idx="892">
                  <c:v>7.216991754032555</c:v>
                </c:pt>
                <c:pt idx="893">
                  <c:v>7.216882421050361</c:v>
                </c:pt>
                <c:pt idx="894">
                  <c:v>7.216744982056827</c:v>
                </c:pt>
                <c:pt idx="895">
                  <c:v>7.216786556348056</c:v>
                </c:pt>
                <c:pt idx="896">
                  <c:v>7.216791369181935</c:v>
                </c:pt>
                <c:pt idx="897">
                  <c:v>7.216701236318854</c:v>
                </c:pt>
                <c:pt idx="898">
                  <c:v>7.216812367145931</c:v>
                </c:pt>
                <c:pt idx="899">
                  <c:v>7.216686191966877</c:v>
                </c:pt>
                <c:pt idx="900">
                  <c:v>7.216819273512326</c:v>
                </c:pt>
                <c:pt idx="901">
                  <c:v>7.21662498706514</c:v>
                </c:pt>
                <c:pt idx="902">
                  <c:v>7.216762027605477</c:v>
                </c:pt>
                <c:pt idx="903">
                  <c:v>7.21692814059122</c:v>
                </c:pt>
                <c:pt idx="904">
                  <c:v>7.216822524849733</c:v>
                </c:pt>
                <c:pt idx="905">
                  <c:v>7.216672996497272</c:v>
                </c:pt>
                <c:pt idx="906">
                  <c:v>7.216773789438432</c:v>
                </c:pt>
                <c:pt idx="907">
                  <c:v>7.21682359297674</c:v>
                </c:pt>
                <c:pt idx="908">
                  <c:v>7.216777779443267</c:v>
                </c:pt>
                <c:pt idx="909">
                  <c:v>7.2170320800401</c:v>
                </c:pt>
                <c:pt idx="910">
                  <c:v>7.217081803032931</c:v>
                </c:pt>
                <c:pt idx="911">
                  <c:v>7.217418160554432</c:v>
                </c:pt>
                <c:pt idx="912">
                  <c:v>7.217047621380645</c:v>
                </c:pt>
                <c:pt idx="913">
                  <c:v>7.217396936152728</c:v>
                </c:pt>
                <c:pt idx="914">
                  <c:v>7.217473799670394</c:v>
                </c:pt>
                <c:pt idx="915">
                  <c:v>7.217391604485995</c:v>
                </c:pt>
                <c:pt idx="916">
                  <c:v>7.217442261245947</c:v>
                </c:pt>
                <c:pt idx="917">
                  <c:v>7.217637627822295</c:v>
                </c:pt>
                <c:pt idx="918">
                  <c:v>7.217624108504075</c:v>
                </c:pt>
                <c:pt idx="919">
                  <c:v>7.217741905283923</c:v>
                </c:pt>
                <c:pt idx="920">
                  <c:v>7.218026903560146</c:v>
                </c:pt>
                <c:pt idx="921">
                  <c:v>7.217798860374005</c:v>
                </c:pt>
                <c:pt idx="922">
                  <c:v>7.217415979085633</c:v>
                </c:pt>
                <c:pt idx="923">
                  <c:v>7.217993783531613</c:v>
                </c:pt>
                <c:pt idx="924">
                  <c:v>7.217785236695241</c:v>
                </c:pt>
                <c:pt idx="925">
                  <c:v>7.208198941622271</c:v>
                </c:pt>
                <c:pt idx="926">
                  <c:v>7.208141246222363</c:v>
                </c:pt>
                <c:pt idx="927">
                  <c:v>7.198295090564365</c:v>
                </c:pt>
                <c:pt idx="928">
                  <c:v>7.208261893295974</c:v>
                </c:pt>
                <c:pt idx="929">
                  <c:v>7.217911192310313</c:v>
                </c:pt>
                <c:pt idx="930">
                  <c:v>7.2177954139633</c:v>
                </c:pt>
                <c:pt idx="931">
                  <c:v>7.217612393671982</c:v>
                </c:pt>
                <c:pt idx="932">
                  <c:v>7.217638713716321</c:v>
                </c:pt>
                <c:pt idx="933">
                  <c:v>7.217652092882898</c:v>
                </c:pt>
                <c:pt idx="934">
                  <c:v>7.217630794899466</c:v>
                </c:pt>
                <c:pt idx="935">
                  <c:v>7.217494765153717</c:v>
                </c:pt>
                <c:pt idx="936">
                  <c:v>7.217446910221335</c:v>
                </c:pt>
                <c:pt idx="937">
                  <c:v>7.217497134538587</c:v>
                </c:pt>
                <c:pt idx="938">
                  <c:v>7.217405977432571</c:v>
                </c:pt>
                <c:pt idx="939">
                  <c:v>7.217209874786182</c:v>
                </c:pt>
                <c:pt idx="940">
                  <c:v>7.217626106429686</c:v>
                </c:pt>
                <c:pt idx="941">
                  <c:v>7.21763081172413</c:v>
                </c:pt>
                <c:pt idx="942">
                  <c:v>7.217565714183726</c:v>
                </c:pt>
                <c:pt idx="943">
                  <c:v>7.217468618604263</c:v>
                </c:pt>
                <c:pt idx="944">
                  <c:v>7.217413435909657</c:v>
                </c:pt>
                <c:pt idx="945">
                  <c:v>7.217428395670363</c:v>
                </c:pt>
                <c:pt idx="946">
                  <c:v>7.217457926326099</c:v>
                </c:pt>
                <c:pt idx="947">
                  <c:v>7.217394697216251</c:v>
                </c:pt>
                <c:pt idx="948">
                  <c:v>7.21774979560151</c:v>
                </c:pt>
                <c:pt idx="949">
                  <c:v>7.217776043738161</c:v>
                </c:pt>
                <c:pt idx="950">
                  <c:v>7.217679016809585</c:v>
                </c:pt>
                <c:pt idx="951">
                  <c:v>7.217771639707996</c:v>
                </c:pt>
                <c:pt idx="952">
                  <c:v>7.217720363507816</c:v>
                </c:pt>
                <c:pt idx="953">
                  <c:v>7.217756780877962</c:v>
                </c:pt>
                <c:pt idx="954">
                  <c:v>7.217732645837716</c:v>
                </c:pt>
                <c:pt idx="955">
                  <c:v>7.217631896915076</c:v>
                </c:pt>
                <c:pt idx="956">
                  <c:v>7.217321088571974</c:v>
                </c:pt>
                <c:pt idx="957">
                  <c:v>7.217439146744224</c:v>
                </c:pt>
                <c:pt idx="958">
                  <c:v>7.217102257367386</c:v>
                </c:pt>
                <c:pt idx="959">
                  <c:v>7.217727304561374</c:v>
                </c:pt>
                <c:pt idx="960">
                  <c:v>7.217681574894514</c:v>
                </c:pt>
                <c:pt idx="961">
                  <c:v>7.217759680430647</c:v>
                </c:pt>
                <c:pt idx="962">
                  <c:v>7.217828047033731</c:v>
                </c:pt>
                <c:pt idx="963">
                  <c:v>7.217632663138598</c:v>
                </c:pt>
                <c:pt idx="964">
                  <c:v>7.217601006255106</c:v>
                </c:pt>
                <c:pt idx="965">
                  <c:v>7.159269178434635</c:v>
                </c:pt>
                <c:pt idx="966">
                  <c:v>7.149548676917893</c:v>
                </c:pt>
                <c:pt idx="967">
                  <c:v>7.130087793462745</c:v>
                </c:pt>
                <c:pt idx="968">
                  <c:v>7.129919542217251</c:v>
                </c:pt>
                <c:pt idx="969">
                  <c:v>7.139995910295894</c:v>
                </c:pt>
                <c:pt idx="970">
                  <c:v>7.149677571426815</c:v>
                </c:pt>
                <c:pt idx="971">
                  <c:v>7.149789870589083</c:v>
                </c:pt>
                <c:pt idx="972">
                  <c:v>7.149639119946603</c:v>
                </c:pt>
                <c:pt idx="973">
                  <c:v>7.149725590177161</c:v>
                </c:pt>
                <c:pt idx="974">
                  <c:v>7.149939967118548</c:v>
                </c:pt>
                <c:pt idx="975">
                  <c:v>7.1498022273444</c:v>
                </c:pt>
                <c:pt idx="976">
                  <c:v>7.149657808133774</c:v>
                </c:pt>
                <c:pt idx="977">
                  <c:v>7.149646641459706</c:v>
                </c:pt>
                <c:pt idx="978">
                  <c:v>7.1497537443567</c:v>
                </c:pt>
                <c:pt idx="979">
                  <c:v>7.149949817237</c:v>
                </c:pt>
                <c:pt idx="980">
                  <c:v>7.150189582199134</c:v>
                </c:pt>
                <c:pt idx="981">
                  <c:v>7.150164319446865</c:v>
                </c:pt>
                <c:pt idx="982">
                  <c:v>7.150237948855598</c:v>
                </c:pt>
                <c:pt idx="983">
                  <c:v>7.150520767671677</c:v>
                </c:pt>
                <c:pt idx="984">
                  <c:v>7.150501578326812</c:v>
                </c:pt>
                <c:pt idx="985">
                  <c:v>7.150254505784036</c:v>
                </c:pt>
                <c:pt idx="986">
                  <c:v>7.150501843667808</c:v>
                </c:pt>
                <c:pt idx="987">
                  <c:v>7.150414742028897</c:v>
                </c:pt>
                <c:pt idx="988">
                  <c:v>7.15057742844971</c:v>
                </c:pt>
                <c:pt idx="989">
                  <c:v>7.15075388274583</c:v>
                </c:pt>
                <c:pt idx="990">
                  <c:v>7.150888786665534</c:v>
                </c:pt>
                <c:pt idx="991">
                  <c:v>7.150675067612447</c:v>
                </c:pt>
                <c:pt idx="992">
                  <c:v>7.15062240637309</c:v>
                </c:pt>
                <c:pt idx="993">
                  <c:v>7.150576335805309</c:v>
                </c:pt>
                <c:pt idx="994">
                  <c:v>7.150531041716755</c:v>
                </c:pt>
                <c:pt idx="995">
                  <c:v>7.150601091611215</c:v>
                </c:pt>
                <c:pt idx="996">
                  <c:v>7.150568278170955</c:v>
                </c:pt>
                <c:pt idx="997">
                  <c:v>7.150495666506759</c:v>
                </c:pt>
                <c:pt idx="998">
                  <c:v>7.15025735487812</c:v>
                </c:pt>
                <c:pt idx="999">
                  <c:v>7.150127811602077</c:v>
                </c:pt>
                <c:pt idx="1000">
                  <c:v>7.14995085482421</c:v>
                </c:pt>
                <c:pt idx="1001">
                  <c:v>7.149807654663177</c:v>
                </c:pt>
                <c:pt idx="1002">
                  <c:v>7.149963454518345</c:v>
                </c:pt>
                <c:pt idx="1003">
                  <c:v>7.150073492252888</c:v>
                </c:pt>
                <c:pt idx="1004">
                  <c:v>7.150151770440893</c:v>
                </c:pt>
                <c:pt idx="1005">
                  <c:v>7.140583123214418</c:v>
                </c:pt>
                <c:pt idx="1006">
                  <c:v>7.130896416724846</c:v>
                </c:pt>
                <c:pt idx="1007">
                  <c:v>7.140587494468686</c:v>
                </c:pt>
                <c:pt idx="1008">
                  <c:v>7.140507666165557</c:v>
                </c:pt>
                <c:pt idx="1009">
                  <c:v>7.130581270289294</c:v>
                </c:pt>
                <c:pt idx="1010">
                  <c:v>7.13074714991299</c:v>
                </c:pt>
                <c:pt idx="1011">
                  <c:v>7.130808128472847</c:v>
                </c:pt>
                <c:pt idx="1012">
                  <c:v>7.130575290798729</c:v>
                </c:pt>
                <c:pt idx="1013">
                  <c:v>7.130403774493052</c:v>
                </c:pt>
                <c:pt idx="1014">
                  <c:v>7.13049847328</c:v>
                </c:pt>
                <c:pt idx="1015">
                  <c:v>7.130786671498066</c:v>
                </c:pt>
                <c:pt idx="1016">
                  <c:v>7.13081355421185</c:v>
                </c:pt>
                <c:pt idx="1017">
                  <c:v>7.130944276634578</c:v>
                </c:pt>
                <c:pt idx="1018">
                  <c:v>7.130816826422027</c:v>
                </c:pt>
                <c:pt idx="1019">
                  <c:v>7.131059292806312</c:v>
                </c:pt>
                <c:pt idx="1020">
                  <c:v>7.131062037384915</c:v>
                </c:pt>
                <c:pt idx="1021">
                  <c:v>7.131020460916907</c:v>
                </c:pt>
                <c:pt idx="1022">
                  <c:v>7.130873394433578</c:v>
                </c:pt>
                <c:pt idx="1023">
                  <c:v>7.130923848190946</c:v>
                </c:pt>
                <c:pt idx="1024">
                  <c:v>7.13067039864899</c:v>
                </c:pt>
                <c:pt idx="1025">
                  <c:v>7.130679576962287</c:v>
                </c:pt>
                <c:pt idx="1026">
                  <c:v>7.130619018955379</c:v>
                </c:pt>
                <c:pt idx="1027">
                  <c:v>7.1306726414495</c:v>
                </c:pt>
                <c:pt idx="1028">
                  <c:v>7.13081018156653</c:v>
                </c:pt>
                <c:pt idx="1029">
                  <c:v>7.13050818585193</c:v>
                </c:pt>
                <c:pt idx="1030">
                  <c:v>7.130730264174524</c:v>
                </c:pt>
                <c:pt idx="1031">
                  <c:v>7.130885409147311</c:v>
                </c:pt>
                <c:pt idx="1032">
                  <c:v>7.130719331224483</c:v>
                </c:pt>
                <c:pt idx="1033">
                  <c:v>7.130900086617606</c:v>
                </c:pt>
                <c:pt idx="1034">
                  <c:v>7.130744170070981</c:v>
                </c:pt>
                <c:pt idx="1035">
                  <c:v>7.130660799922043</c:v>
                </c:pt>
                <c:pt idx="1036">
                  <c:v>7.130553233332285</c:v>
                </c:pt>
                <c:pt idx="1037">
                  <c:v>7.130573073686798</c:v>
                </c:pt>
                <c:pt idx="1038">
                  <c:v>7.130692348093637</c:v>
                </c:pt>
                <c:pt idx="1039">
                  <c:v>7.130612636978509</c:v>
                </c:pt>
                <c:pt idx="1040">
                  <c:v>7.130581345786228</c:v>
                </c:pt>
                <c:pt idx="1041">
                  <c:v>7.13066825628404</c:v>
                </c:pt>
                <c:pt idx="1042">
                  <c:v>7.130564547411651</c:v>
                </c:pt>
                <c:pt idx="1043">
                  <c:v>7.130488314690859</c:v>
                </c:pt>
                <c:pt idx="1044">
                  <c:v>7.130621773584694</c:v>
                </c:pt>
                <c:pt idx="1045">
                  <c:v>7.120873824617933</c:v>
                </c:pt>
                <c:pt idx="1046">
                  <c:v>7.120790901997929</c:v>
                </c:pt>
                <c:pt idx="1047">
                  <c:v>7.130434371522935</c:v>
                </c:pt>
                <c:pt idx="1048">
                  <c:v>7.062172063402828</c:v>
                </c:pt>
                <c:pt idx="1049">
                  <c:v>7.101197543876158</c:v>
                </c:pt>
                <c:pt idx="1050">
                  <c:v>7.130406697950097</c:v>
                </c:pt>
                <c:pt idx="1051">
                  <c:v>7.120467072337595</c:v>
                </c:pt>
                <c:pt idx="1052">
                  <c:v>7.120325278438616</c:v>
                </c:pt>
                <c:pt idx="1053">
                  <c:v>7.120233842236341</c:v>
                </c:pt>
                <c:pt idx="1054">
                  <c:v>7.120476992858823</c:v>
                </c:pt>
                <c:pt idx="1055">
                  <c:v>7.120319154448174</c:v>
                </c:pt>
                <c:pt idx="1056">
                  <c:v>7.120098098240764</c:v>
                </c:pt>
                <c:pt idx="1057">
                  <c:v>7.119709070382985</c:v>
                </c:pt>
                <c:pt idx="1058">
                  <c:v>7.120161284999436</c:v>
                </c:pt>
                <c:pt idx="1059">
                  <c:v>7.120013415082036</c:v>
                </c:pt>
                <c:pt idx="1060">
                  <c:v>7.120266206402722</c:v>
                </c:pt>
                <c:pt idx="1061">
                  <c:v>7.120303837948126</c:v>
                </c:pt>
                <c:pt idx="1062">
                  <c:v>7.120381583681899</c:v>
                </c:pt>
                <c:pt idx="1063">
                  <c:v>7.12027252670965</c:v>
                </c:pt>
                <c:pt idx="1064">
                  <c:v>7.120277692785687</c:v>
                </c:pt>
                <c:pt idx="1065">
                  <c:v>7.120200752915558</c:v>
                </c:pt>
                <c:pt idx="1066">
                  <c:v>7.120307746771875</c:v>
                </c:pt>
                <c:pt idx="1067">
                  <c:v>7.120462115545411</c:v>
                </c:pt>
                <c:pt idx="1068">
                  <c:v>7.120301972751895</c:v>
                </c:pt>
                <c:pt idx="1069">
                  <c:v>7.120550606424402</c:v>
                </c:pt>
                <c:pt idx="1070">
                  <c:v>7.120261703562603</c:v>
                </c:pt>
                <c:pt idx="1071">
                  <c:v>7.120322336432181</c:v>
                </c:pt>
                <c:pt idx="1072">
                  <c:v>7.120320018237943</c:v>
                </c:pt>
                <c:pt idx="1073">
                  <c:v>7.120273035018003</c:v>
                </c:pt>
                <c:pt idx="1074">
                  <c:v>7.120564478473572</c:v>
                </c:pt>
                <c:pt idx="1075">
                  <c:v>7.120363393340727</c:v>
                </c:pt>
                <c:pt idx="1076">
                  <c:v>7.120226400967837</c:v>
                </c:pt>
                <c:pt idx="1077">
                  <c:v>7.120366681178188</c:v>
                </c:pt>
                <c:pt idx="1078">
                  <c:v>7.120304185813901</c:v>
                </c:pt>
                <c:pt idx="1079">
                  <c:v>7.120176979859623</c:v>
                </c:pt>
                <c:pt idx="1080">
                  <c:v>7.11984560167707</c:v>
                </c:pt>
                <c:pt idx="1081">
                  <c:v>7.119930073391148</c:v>
                </c:pt>
                <c:pt idx="1082">
                  <c:v>7.120169238574708</c:v>
                </c:pt>
                <c:pt idx="1083">
                  <c:v>7.12013791952986</c:v>
                </c:pt>
                <c:pt idx="1084">
                  <c:v>7.120006008850466</c:v>
                </c:pt>
                <c:pt idx="1085">
                  <c:v>7.119955642043789</c:v>
                </c:pt>
                <c:pt idx="1086">
                  <c:v>7.12019071421572</c:v>
                </c:pt>
                <c:pt idx="1087">
                  <c:v>7.129809888687523</c:v>
                </c:pt>
                <c:pt idx="1088">
                  <c:v>7.13956163045814</c:v>
                </c:pt>
                <c:pt idx="1089">
                  <c:v>7.139669142978314</c:v>
                </c:pt>
                <c:pt idx="1090">
                  <c:v>7.139583804364338</c:v>
                </c:pt>
                <c:pt idx="1091">
                  <c:v>7.139815505895448</c:v>
                </c:pt>
                <c:pt idx="1092">
                  <c:v>7.13983599621184</c:v>
                </c:pt>
                <c:pt idx="1093">
                  <c:v>7.139881357296099</c:v>
                </c:pt>
                <c:pt idx="1094">
                  <c:v>7.139927870863322</c:v>
                </c:pt>
                <c:pt idx="1095">
                  <c:v>7.139997666276766</c:v>
                </c:pt>
                <c:pt idx="1096">
                  <c:v>7.140250692591857</c:v>
                </c:pt>
                <c:pt idx="1097">
                  <c:v>7.140225987209977</c:v>
                </c:pt>
                <c:pt idx="1098">
                  <c:v>7.140339954094515</c:v>
                </c:pt>
                <c:pt idx="1099">
                  <c:v>7.14045848506748</c:v>
                </c:pt>
                <c:pt idx="1100">
                  <c:v>7.140386815577517</c:v>
                </c:pt>
                <c:pt idx="1101">
                  <c:v>7.140406703664736</c:v>
                </c:pt>
                <c:pt idx="1102">
                  <c:v>7.140369367641893</c:v>
                </c:pt>
                <c:pt idx="1103">
                  <c:v>7.140325584491187</c:v>
                </c:pt>
                <c:pt idx="1104">
                  <c:v>7.14061387331917</c:v>
                </c:pt>
                <c:pt idx="1105">
                  <c:v>7.140615034464738</c:v>
                </c:pt>
                <c:pt idx="1106">
                  <c:v>7.140590516616348</c:v>
                </c:pt>
                <c:pt idx="1107">
                  <c:v>7.140600027693118</c:v>
                </c:pt>
                <c:pt idx="1108">
                  <c:v>7.140499002236102</c:v>
                </c:pt>
                <c:pt idx="1109">
                  <c:v>7.14094465068321</c:v>
                </c:pt>
                <c:pt idx="1110">
                  <c:v>7.140775814460626</c:v>
                </c:pt>
                <c:pt idx="1111">
                  <c:v>7.14096047053531</c:v>
                </c:pt>
                <c:pt idx="1112">
                  <c:v>7.140755612862598</c:v>
                </c:pt>
                <c:pt idx="1113">
                  <c:v>7.14089539280903</c:v>
                </c:pt>
                <c:pt idx="1114">
                  <c:v>7.140858684314126</c:v>
                </c:pt>
                <c:pt idx="1115">
                  <c:v>7.140879107781418</c:v>
                </c:pt>
                <c:pt idx="1116">
                  <c:v>7.141066521890918</c:v>
                </c:pt>
                <c:pt idx="1117">
                  <c:v>7.1410914536952</c:v>
                </c:pt>
                <c:pt idx="1118">
                  <c:v>7.141009793128826</c:v>
                </c:pt>
                <c:pt idx="1119">
                  <c:v>7.141005118899389</c:v>
                </c:pt>
                <c:pt idx="1120">
                  <c:v>7.140966488410192</c:v>
                </c:pt>
                <c:pt idx="1121">
                  <c:v>7.14093988427714</c:v>
                </c:pt>
                <c:pt idx="1122">
                  <c:v>7.140999653846372</c:v>
                </c:pt>
                <c:pt idx="1123">
                  <c:v>7.141258571136328</c:v>
                </c:pt>
                <c:pt idx="1124">
                  <c:v>7.141286182910605</c:v>
                </c:pt>
                <c:pt idx="1125">
                  <c:v>7.14110393527156</c:v>
                </c:pt>
                <c:pt idx="1126">
                  <c:v>7.121675829619884</c:v>
                </c:pt>
                <c:pt idx="1127">
                  <c:v>7.121762255700023</c:v>
                </c:pt>
                <c:pt idx="1128">
                  <c:v>7.121770453622118</c:v>
                </c:pt>
                <c:pt idx="1129">
                  <c:v>7.121925594328589</c:v>
                </c:pt>
                <c:pt idx="1130">
                  <c:v>7.131669655409591</c:v>
                </c:pt>
                <c:pt idx="1131">
                  <c:v>7.141486342744943</c:v>
                </c:pt>
                <c:pt idx="1132">
                  <c:v>7.141391490488883</c:v>
                </c:pt>
                <c:pt idx="1133">
                  <c:v>7.1416284631498</c:v>
                </c:pt>
                <c:pt idx="1134">
                  <c:v>7.141811870649314</c:v>
                </c:pt>
                <c:pt idx="1135">
                  <c:v>7.141592619949928</c:v>
                </c:pt>
                <c:pt idx="1136">
                  <c:v>7.142052759906905</c:v>
                </c:pt>
                <c:pt idx="1137">
                  <c:v>7.141845834261626</c:v>
                </c:pt>
                <c:pt idx="1138">
                  <c:v>7.142281983284358</c:v>
                </c:pt>
                <c:pt idx="1139">
                  <c:v>7.142234011584622</c:v>
                </c:pt>
                <c:pt idx="1140">
                  <c:v>7.142292090816594</c:v>
                </c:pt>
                <c:pt idx="1141">
                  <c:v>7.14253777336989</c:v>
                </c:pt>
                <c:pt idx="1142">
                  <c:v>7.142314648794317</c:v>
                </c:pt>
                <c:pt idx="1143">
                  <c:v>7.142480708237087</c:v>
                </c:pt>
                <c:pt idx="1144">
                  <c:v>7.142503749043936</c:v>
                </c:pt>
                <c:pt idx="1145">
                  <c:v>7.142378308917064</c:v>
                </c:pt>
                <c:pt idx="1146">
                  <c:v>7.142233210072431</c:v>
                </c:pt>
                <c:pt idx="1147">
                  <c:v>7.14266959518902</c:v>
                </c:pt>
                <c:pt idx="1148">
                  <c:v>7.142602789424174</c:v>
                </c:pt>
                <c:pt idx="1149">
                  <c:v>7.143427573974105</c:v>
                </c:pt>
                <c:pt idx="1150">
                  <c:v>7.143188939534727</c:v>
                </c:pt>
                <c:pt idx="1151">
                  <c:v>7.143409170562943</c:v>
                </c:pt>
                <c:pt idx="1152">
                  <c:v>7.14357996544248</c:v>
                </c:pt>
                <c:pt idx="1153">
                  <c:v>7.143637113398756</c:v>
                </c:pt>
                <c:pt idx="1154">
                  <c:v>7.143494256329571</c:v>
                </c:pt>
                <c:pt idx="1155">
                  <c:v>7.143673917111092</c:v>
                </c:pt>
                <c:pt idx="1156">
                  <c:v>7.143576919937479</c:v>
                </c:pt>
                <c:pt idx="1157">
                  <c:v>7.143712651182079</c:v>
                </c:pt>
                <c:pt idx="1158">
                  <c:v>7.143741108780345</c:v>
                </c:pt>
                <c:pt idx="1159">
                  <c:v>7.14384875623877</c:v>
                </c:pt>
                <c:pt idx="1160">
                  <c:v>7.143505311401162</c:v>
                </c:pt>
                <c:pt idx="1161">
                  <c:v>7.143868288016932</c:v>
                </c:pt>
                <c:pt idx="1162">
                  <c:v>7.143679947891001</c:v>
                </c:pt>
                <c:pt idx="1163">
                  <c:v>7.143206072924954</c:v>
                </c:pt>
                <c:pt idx="1164">
                  <c:v>7.143676339974135</c:v>
                </c:pt>
                <c:pt idx="1165">
                  <c:v>7.143888420446742</c:v>
                </c:pt>
                <c:pt idx="1166">
                  <c:v>7.134007030232828</c:v>
                </c:pt>
                <c:pt idx="1167">
                  <c:v>7.124366683305183</c:v>
                </c:pt>
                <c:pt idx="1168">
                  <c:v>7.055990538084418</c:v>
                </c:pt>
                <c:pt idx="1169">
                  <c:v>7.094559101270834</c:v>
                </c:pt>
                <c:pt idx="1170">
                  <c:v>7.124097720985741</c:v>
                </c:pt>
                <c:pt idx="1171">
                  <c:v>7.123927567527495</c:v>
                </c:pt>
                <c:pt idx="1172">
                  <c:v>7.123857958144391</c:v>
                </c:pt>
                <c:pt idx="1173">
                  <c:v>7.123275899976487</c:v>
                </c:pt>
                <c:pt idx="1174">
                  <c:v>7.124031330269481</c:v>
                </c:pt>
                <c:pt idx="1175">
                  <c:v>7.123803363175888</c:v>
                </c:pt>
                <c:pt idx="1176">
                  <c:v>7.123662885911357</c:v>
                </c:pt>
                <c:pt idx="1177">
                  <c:v>7.123400182841556</c:v>
                </c:pt>
                <c:pt idx="1178">
                  <c:v>7.123780902806224</c:v>
                </c:pt>
                <c:pt idx="1179">
                  <c:v>7.12398227309035</c:v>
                </c:pt>
                <c:pt idx="1180">
                  <c:v>7.123429744743135</c:v>
                </c:pt>
                <c:pt idx="1181">
                  <c:v>7.123735963108806</c:v>
                </c:pt>
                <c:pt idx="1182">
                  <c:v>7.123825400712464</c:v>
                </c:pt>
                <c:pt idx="1183">
                  <c:v>7.123724096597974</c:v>
                </c:pt>
                <c:pt idx="1184">
                  <c:v>7.123744029202092</c:v>
                </c:pt>
                <c:pt idx="1185">
                  <c:v>7.123892133730147</c:v>
                </c:pt>
                <c:pt idx="1186">
                  <c:v>7.124000915306518</c:v>
                </c:pt>
                <c:pt idx="1187">
                  <c:v>7.123778128930974</c:v>
                </c:pt>
                <c:pt idx="1188">
                  <c:v>7.123667269836378</c:v>
                </c:pt>
                <c:pt idx="1189">
                  <c:v>7.123689432518599</c:v>
                </c:pt>
                <c:pt idx="1190">
                  <c:v>7.123557147246778</c:v>
                </c:pt>
                <c:pt idx="1191">
                  <c:v>7.12331845281163</c:v>
                </c:pt>
                <c:pt idx="1192">
                  <c:v>7.123306085871792</c:v>
                </c:pt>
                <c:pt idx="1193">
                  <c:v>7.123284028014617</c:v>
                </c:pt>
                <c:pt idx="1194">
                  <c:v>7.123469617843663</c:v>
                </c:pt>
                <c:pt idx="1195">
                  <c:v>7.123548243999573</c:v>
                </c:pt>
                <c:pt idx="1196">
                  <c:v>7.123681861499361</c:v>
                </c:pt>
                <c:pt idx="1197">
                  <c:v>7.124082253223608</c:v>
                </c:pt>
                <c:pt idx="1198">
                  <c:v>7.124283447377945</c:v>
                </c:pt>
                <c:pt idx="1199">
                  <c:v>7.124452728118088</c:v>
                </c:pt>
                <c:pt idx="1200">
                  <c:v>7.124612975972018</c:v>
                </c:pt>
                <c:pt idx="1201">
                  <c:v>7.12467043685564</c:v>
                </c:pt>
                <c:pt idx="1202">
                  <c:v>7.124772824566484</c:v>
                </c:pt>
                <c:pt idx="1203">
                  <c:v>7.124463088337905</c:v>
                </c:pt>
                <c:pt idx="1204">
                  <c:v>7.124847840588312</c:v>
                </c:pt>
                <c:pt idx="1205">
                  <c:v>7.192940448786111</c:v>
                </c:pt>
                <c:pt idx="1206">
                  <c:v>8.771735039315632</c:v>
                </c:pt>
                <c:pt idx="1207">
                  <c:v>8.001607383600628</c:v>
                </c:pt>
                <c:pt idx="1208">
                  <c:v>7.163217302062251</c:v>
                </c:pt>
                <c:pt idx="1209">
                  <c:v>7.036736914140596</c:v>
                </c:pt>
                <c:pt idx="1210">
                  <c:v>7.006786413319178</c:v>
                </c:pt>
                <c:pt idx="1211">
                  <c:v>7.007316998014256</c:v>
                </c:pt>
                <c:pt idx="1212">
                  <c:v>7.007414784989804</c:v>
                </c:pt>
                <c:pt idx="1213">
                  <c:v>7.007482886908003</c:v>
                </c:pt>
                <c:pt idx="1214">
                  <c:v>7.007324446655214</c:v>
                </c:pt>
                <c:pt idx="1215">
                  <c:v>7.00736175138712</c:v>
                </c:pt>
                <c:pt idx="1216">
                  <c:v>7.00704636526599</c:v>
                </c:pt>
                <c:pt idx="1217">
                  <c:v>7.007259306653999</c:v>
                </c:pt>
                <c:pt idx="1218">
                  <c:v>7.007363671113806</c:v>
                </c:pt>
                <c:pt idx="1219">
                  <c:v>7.007440399752842</c:v>
                </c:pt>
                <c:pt idx="1220">
                  <c:v>7.007574005709641</c:v>
                </c:pt>
                <c:pt idx="1221">
                  <c:v>7.00697732535218</c:v>
                </c:pt>
                <c:pt idx="1222">
                  <c:v>7.007370477673626</c:v>
                </c:pt>
                <c:pt idx="1223">
                  <c:v>7.007525570714235</c:v>
                </c:pt>
                <c:pt idx="1224">
                  <c:v>7.007659124753562</c:v>
                </c:pt>
                <c:pt idx="1225">
                  <c:v>7.007625879978131</c:v>
                </c:pt>
                <c:pt idx="1226">
                  <c:v>7.007385074877764</c:v>
                </c:pt>
                <c:pt idx="1227">
                  <c:v>7.007640885514054</c:v>
                </c:pt>
                <c:pt idx="1228">
                  <c:v>7.007024505305278</c:v>
                </c:pt>
                <c:pt idx="1229">
                  <c:v>7.008118908766126</c:v>
                </c:pt>
                <c:pt idx="1230">
                  <c:v>7.007514713113024</c:v>
                </c:pt>
                <c:pt idx="1231">
                  <c:v>7.00751997812262</c:v>
                </c:pt>
                <c:pt idx="1232">
                  <c:v>7.007261873932704</c:v>
                </c:pt>
                <c:pt idx="1233">
                  <c:v>7.00771027358777</c:v>
                </c:pt>
                <c:pt idx="1234">
                  <c:v>7.007752573315575</c:v>
                </c:pt>
                <c:pt idx="1235">
                  <c:v>7.007615289716644</c:v>
                </c:pt>
                <c:pt idx="1236">
                  <c:v>7.00791828258907</c:v>
                </c:pt>
                <c:pt idx="1237">
                  <c:v>7.00794048186969</c:v>
                </c:pt>
                <c:pt idx="1238">
                  <c:v>7.007856477748322</c:v>
                </c:pt>
                <c:pt idx="1239">
                  <c:v>7.007420442109165</c:v>
                </c:pt>
                <c:pt idx="1240">
                  <c:v>7.007799736465989</c:v>
                </c:pt>
                <c:pt idx="1241">
                  <c:v>7.007783611239342</c:v>
                </c:pt>
                <c:pt idx="1242">
                  <c:v>7.007856035719897</c:v>
                </c:pt>
                <c:pt idx="1243">
                  <c:v>7.007933058482164</c:v>
                </c:pt>
                <c:pt idx="1244">
                  <c:v>7.008044582590701</c:v>
                </c:pt>
                <c:pt idx="1245">
                  <c:v>7.008102452399097</c:v>
                </c:pt>
                <c:pt idx="1246">
                  <c:v>7.086136380754377</c:v>
                </c:pt>
                <c:pt idx="1247">
                  <c:v>7.115050514893973</c:v>
                </c:pt>
                <c:pt idx="1248">
                  <c:v>7.124514140019523</c:v>
                </c:pt>
                <c:pt idx="1249">
                  <c:v>7.125207126862766</c:v>
                </c:pt>
                <c:pt idx="1250">
                  <c:v>7.125492326205741</c:v>
                </c:pt>
                <c:pt idx="1251">
                  <c:v>7.134967764317225</c:v>
                </c:pt>
                <c:pt idx="1252">
                  <c:v>7.135370830765296</c:v>
                </c:pt>
                <c:pt idx="1253">
                  <c:v>7.135555831752951</c:v>
                </c:pt>
                <c:pt idx="1254">
                  <c:v>7.135402700136361</c:v>
                </c:pt>
                <c:pt idx="1255">
                  <c:v>7.135486146526085</c:v>
                </c:pt>
                <c:pt idx="1256">
                  <c:v>7.135384336546919</c:v>
                </c:pt>
                <c:pt idx="1257">
                  <c:v>7.135500895654587</c:v>
                </c:pt>
                <c:pt idx="1258">
                  <c:v>7.135485224057343</c:v>
                </c:pt>
                <c:pt idx="1259">
                  <c:v>7.135674931652255</c:v>
                </c:pt>
                <c:pt idx="1260">
                  <c:v>7.135669775267713</c:v>
                </c:pt>
                <c:pt idx="1261">
                  <c:v>7.135271179610305</c:v>
                </c:pt>
                <c:pt idx="1262">
                  <c:v>7.135325200147503</c:v>
                </c:pt>
                <c:pt idx="1263">
                  <c:v>7.135628151989338</c:v>
                </c:pt>
                <c:pt idx="1264">
                  <c:v>7.136191449922178</c:v>
                </c:pt>
                <c:pt idx="1265">
                  <c:v>7.136168711844646</c:v>
                </c:pt>
                <c:pt idx="1266">
                  <c:v>7.136388550318707</c:v>
                </c:pt>
                <c:pt idx="1267">
                  <c:v>7.136229347502557</c:v>
                </c:pt>
                <c:pt idx="1268">
                  <c:v>7.136025636005349</c:v>
                </c:pt>
                <c:pt idx="1269">
                  <c:v>7.136484564671475</c:v>
                </c:pt>
                <c:pt idx="1270">
                  <c:v>7.136542706660943</c:v>
                </c:pt>
                <c:pt idx="1271">
                  <c:v>7.136466842806275</c:v>
                </c:pt>
                <c:pt idx="1272">
                  <c:v>7.136436201614838</c:v>
                </c:pt>
                <c:pt idx="1273">
                  <c:v>7.136572770834135</c:v>
                </c:pt>
                <c:pt idx="1274">
                  <c:v>7.136664306017049</c:v>
                </c:pt>
                <c:pt idx="1275">
                  <c:v>7.136519544522709</c:v>
                </c:pt>
                <c:pt idx="1276">
                  <c:v>7.13673145888933</c:v>
                </c:pt>
                <c:pt idx="1277">
                  <c:v>7.136676487341993</c:v>
                </c:pt>
                <c:pt idx="1278">
                  <c:v>7.13691264341709</c:v>
                </c:pt>
                <c:pt idx="1279">
                  <c:v>7.136930759530997</c:v>
                </c:pt>
                <c:pt idx="1280">
                  <c:v>7.136770597926023</c:v>
                </c:pt>
                <c:pt idx="1281">
                  <c:v>7.136875776587085</c:v>
                </c:pt>
                <c:pt idx="1282">
                  <c:v>7.136962436757948</c:v>
                </c:pt>
                <c:pt idx="1283">
                  <c:v>7.136626876299574</c:v>
                </c:pt>
                <c:pt idx="1284">
                  <c:v>7.137048459267346</c:v>
                </c:pt>
                <c:pt idx="1285">
                  <c:v>7.136890866594659</c:v>
                </c:pt>
                <c:pt idx="1286">
                  <c:v>7.117409223667807</c:v>
                </c:pt>
                <c:pt idx="1287">
                  <c:v>7.107597628851494</c:v>
                </c:pt>
                <c:pt idx="1288">
                  <c:v>7.068983130390223</c:v>
                </c:pt>
                <c:pt idx="1289">
                  <c:v>7.088398061887602</c:v>
                </c:pt>
                <c:pt idx="1290">
                  <c:v>7.108113508205387</c:v>
                </c:pt>
                <c:pt idx="1291">
                  <c:v>7.10826238818041</c:v>
                </c:pt>
                <c:pt idx="1292">
                  <c:v>7.098543247741979</c:v>
                </c:pt>
                <c:pt idx="1293">
                  <c:v>7.098583060419125</c:v>
                </c:pt>
                <c:pt idx="1294">
                  <c:v>7.098441563623737</c:v>
                </c:pt>
                <c:pt idx="1295">
                  <c:v>7.098650192134818</c:v>
                </c:pt>
                <c:pt idx="1296">
                  <c:v>7.098654676462434</c:v>
                </c:pt>
                <c:pt idx="1297">
                  <c:v>7.098742042951794</c:v>
                </c:pt>
                <c:pt idx="1298">
                  <c:v>7.098847784701337</c:v>
                </c:pt>
                <c:pt idx="1299">
                  <c:v>7.098877549230343</c:v>
                </c:pt>
                <c:pt idx="1300">
                  <c:v>7.099125956559096</c:v>
                </c:pt>
                <c:pt idx="1301">
                  <c:v>7.099299034600708</c:v>
                </c:pt>
                <c:pt idx="1302">
                  <c:v>7.099480361401786</c:v>
                </c:pt>
                <c:pt idx="1303">
                  <c:v>7.099526440855569</c:v>
                </c:pt>
                <c:pt idx="1304">
                  <c:v>7.09929332341534</c:v>
                </c:pt>
                <c:pt idx="1305">
                  <c:v>7.099453469282313</c:v>
                </c:pt>
                <c:pt idx="1306">
                  <c:v>7.09959577345536</c:v>
                </c:pt>
                <c:pt idx="1307">
                  <c:v>7.099846075236573</c:v>
                </c:pt>
                <c:pt idx="1308">
                  <c:v>7.099816574619211</c:v>
                </c:pt>
                <c:pt idx="1309">
                  <c:v>7.100002846128688</c:v>
                </c:pt>
                <c:pt idx="1310">
                  <c:v>7.100030753968025</c:v>
                </c:pt>
                <c:pt idx="1311">
                  <c:v>7.1000536615118</c:v>
                </c:pt>
                <c:pt idx="1312">
                  <c:v>7.100179592117745</c:v>
                </c:pt>
                <c:pt idx="1313">
                  <c:v>7.100175582316092</c:v>
                </c:pt>
                <c:pt idx="1314">
                  <c:v>7.100274254306149</c:v>
                </c:pt>
                <c:pt idx="1315">
                  <c:v>7.100335426171458</c:v>
                </c:pt>
                <c:pt idx="1316">
                  <c:v>7.100378147526916</c:v>
                </c:pt>
                <c:pt idx="1317">
                  <c:v>7.100223499293316</c:v>
                </c:pt>
                <c:pt idx="1318">
                  <c:v>7.100491569536661</c:v>
                </c:pt>
                <c:pt idx="1319">
                  <c:v>7.100532491045431</c:v>
                </c:pt>
                <c:pt idx="1320">
                  <c:v>7.100584028081098</c:v>
                </c:pt>
                <c:pt idx="1321">
                  <c:v>7.10083275306759</c:v>
                </c:pt>
                <c:pt idx="1322">
                  <c:v>7.100724338875742</c:v>
                </c:pt>
                <c:pt idx="1323">
                  <c:v>7.10070099882361</c:v>
                </c:pt>
                <c:pt idx="1324">
                  <c:v>7.100367078015701</c:v>
                </c:pt>
                <c:pt idx="1325">
                  <c:v>7.100876340954787</c:v>
                </c:pt>
                <c:pt idx="1326">
                  <c:v>7.110489205659421</c:v>
                </c:pt>
                <c:pt idx="1327">
                  <c:v>7.120474117079429</c:v>
                </c:pt>
                <c:pt idx="1328">
                  <c:v>7.120581542072705</c:v>
                </c:pt>
                <c:pt idx="1329">
                  <c:v>7.120400084993366</c:v>
                </c:pt>
                <c:pt idx="1330">
                  <c:v>7.120666719770688</c:v>
                </c:pt>
                <c:pt idx="1331">
                  <c:v>7.120813225689961</c:v>
                </c:pt>
                <c:pt idx="1332">
                  <c:v>7.120900671803079</c:v>
                </c:pt>
                <c:pt idx="1333">
                  <c:v>7.120847968797069</c:v>
                </c:pt>
                <c:pt idx="1334">
                  <c:v>7.120951979888159</c:v>
                </c:pt>
                <c:pt idx="1335">
                  <c:v>7.121069355064742</c:v>
                </c:pt>
                <c:pt idx="1336">
                  <c:v>7.121267635597313</c:v>
                </c:pt>
                <c:pt idx="1337">
                  <c:v>7.121491050730559</c:v>
                </c:pt>
                <c:pt idx="1338">
                  <c:v>7.121579233980978</c:v>
                </c:pt>
                <c:pt idx="1339">
                  <c:v>7.12160543145899</c:v>
                </c:pt>
                <c:pt idx="1340">
                  <c:v>7.121652222303866</c:v>
                </c:pt>
                <c:pt idx="1341">
                  <c:v>7.121892756625793</c:v>
                </c:pt>
                <c:pt idx="1342">
                  <c:v>7.121905744600226</c:v>
                </c:pt>
                <c:pt idx="1343">
                  <c:v>7.121815666011861</c:v>
                </c:pt>
                <c:pt idx="1344">
                  <c:v>7.121971657949667</c:v>
                </c:pt>
                <c:pt idx="1345">
                  <c:v>7.122082940333209</c:v>
                </c:pt>
                <c:pt idx="1346">
                  <c:v>7.122431608204046</c:v>
                </c:pt>
                <c:pt idx="1347">
                  <c:v>7.122479951725558</c:v>
                </c:pt>
                <c:pt idx="1348">
                  <c:v>7.122252065562426</c:v>
                </c:pt>
                <c:pt idx="1349">
                  <c:v>7.122525795696702</c:v>
                </c:pt>
                <c:pt idx="1350">
                  <c:v>7.122457648417708</c:v>
                </c:pt>
                <c:pt idx="1351">
                  <c:v>7.122464832914225</c:v>
                </c:pt>
                <c:pt idx="1352">
                  <c:v>7.122426932225335</c:v>
                </c:pt>
                <c:pt idx="1353">
                  <c:v>7.122618366186551</c:v>
                </c:pt>
                <c:pt idx="1354">
                  <c:v>7.122717337536305</c:v>
                </c:pt>
                <c:pt idx="1355">
                  <c:v>7.12258265850768</c:v>
                </c:pt>
                <c:pt idx="1356">
                  <c:v>7.122706352133786</c:v>
                </c:pt>
                <c:pt idx="1357">
                  <c:v>7.122421358893583</c:v>
                </c:pt>
                <c:pt idx="1358">
                  <c:v>7.122774805631452</c:v>
                </c:pt>
                <c:pt idx="1359">
                  <c:v>7.122792368630718</c:v>
                </c:pt>
                <c:pt idx="1360">
                  <c:v>7.122789155821318</c:v>
                </c:pt>
                <c:pt idx="1361">
                  <c:v>7.122795352055332</c:v>
                </c:pt>
                <c:pt idx="1362">
                  <c:v>7.122926437398824</c:v>
                </c:pt>
                <c:pt idx="1363">
                  <c:v>7.122947595269012</c:v>
                </c:pt>
                <c:pt idx="1364">
                  <c:v>7.123511585571719</c:v>
                </c:pt>
                <c:pt idx="1365">
                  <c:v>7.123463700076067</c:v>
                </c:pt>
                <c:pt idx="1366">
                  <c:v>7.113617784954781</c:v>
                </c:pt>
                <c:pt idx="1367">
                  <c:v>7.113594334054691</c:v>
                </c:pt>
                <c:pt idx="1368">
                  <c:v>7.113778498382897</c:v>
                </c:pt>
                <c:pt idx="1369">
                  <c:v>7.113837121344286</c:v>
                </c:pt>
                <c:pt idx="1370">
                  <c:v>7.113823594693237</c:v>
                </c:pt>
                <c:pt idx="1371">
                  <c:v>7.123586054605123</c:v>
                </c:pt>
                <c:pt idx="1372">
                  <c:v>7.123600456585967</c:v>
                </c:pt>
                <c:pt idx="1373">
                  <c:v>7.123797825113619</c:v>
                </c:pt>
                <c:pt idx="1374">
                  <c:v>7.12396055068396</c:v>
                </c:pt>
                <c:pt idx="1375">
                  <c:v>7.12398281903752</c:v>
                </c:pt>
                <c:pt idx="1376">
                  <c:v>7.123922058691381</c:v>
                </c:pt>
                <c:pt idx="1377">
                  <c:v>7.123902327243732</c:v>
                </c:pt>
                <c:pt idx="1378">
                  <c:v>7.123959717408507</c:v>
                </c:pt>
                <c:pt idx="1379">
                  <c:v>7.124011881382466</c:v>
                </c:pt>
                <c:pt idx="1380">
                  <c:v>7.124148503647231</c:v>
                </c:pt>
                <c:pt idx="1381">
                  <c:v>7.123889117778939</c:v>
                </c:pt>
                <c:pt idx="1382">
                  <c:v>7.124419474520884</c:v>
                </c:pt>
                <c:pt idx="1383">
                  <c:v>7.124545427807284</c:v>
                </c:pt>
                <c:pt idx="1384">
                  <c:v>7.124745785917033</c:v>
                </c:pt>
                <c:pt idx="1385">
                  <c:v>7.124727153782964</c:v>
                </c:pt>
                <c:pt idx="1386">
                  <c:v>7.124915253294135</c:v>
                </c:pt>
                <c:pt idx="1387">
                  <c:v>7.124895634919631</c:v>
                </c:pt>
                <c:pt idx="1388">
                  <c:v>7.12476304244847</c:v>
                </c:pt>
                <c:pt idx="1389">
                  <c:v>7.124925910585206</c:v>
                </c:pt>
                <c:pt idx="1390">
                  <c:v>7.124964670691478</c:v>
                </c:pt>
                <c:pt idx="1391">
                  <c:v>7.124858326883086</c:v>
                </c:pt>
                <c:pt idx="1392">
                  <c:v>7.124810315108338</c:v>
                </c:pt>
                <c:pt idx="1393">
                  <c:v>7.124948657202288</c:v>
                </c:pt>
                <c:pt idx="1394">
                  <c:v>7.124918816815788</c:v>
                </c:pt>
                <c:pt idx="1395">
                  <c:v>7.125186123692722</c:v>
                </c:pt>
                <c:pt idx="1396">
                  <c:v>7.125415865581124</c:v>
                </c:pt>
                <c:pt idx="1397">
                  <c:v>7.125396535034702</c:v>
                </c:pt>
                <c:pt idx="1398">
                  <c:v>7.125548849239771</c:v>
                </c:pt>
                <c:pt idx="1399">
                  <c:v>7.12569442975567</c:v>
                </c:pt>
                <c:pt idx="1400">
                  <c:v>7.125927907680779</c:v>
                </c:pt>
                <c:pt idx="1401">
                  <c:v>7.126058355742028</c:v>
                </c:pt>
                <c:pt idx="1402">
                  <c:v>7.126112958840697</c:v>
                </c:pt>
                <c:pt idx="1403">
                  <c:v>7.12602314073182</c:v>
                </c:pt>
                <c:pt idx="1404">
                  <c:v>7.126223586820296</c:v>
                </c:pt>
                <c:pt idx="1405">
                  <c:v>7.096818547379945</c:v>
                </c:pt>
                <c:pt idx="1406">
                  <c:v>5.886263731811285</c:v>
                </c:pt>
                <c:pt idx="1407">
                  <c:v>5.310354575555984</c:v>
                </c:pt>
                <c:pt idx="1408">
                  <c:v>5.378784976811332</c:v>
                </c:pt>
                <c:pt idx="1409">
                  <c:v>5.427700327610897</c:v>
                </c:pt>
                <c:pt idx="1410">
                  <c:v>5.476572502136026</c:v>
                </c:pt>
                <c:pt idx="1411">
                  <c:v>5.486388813150825</c:v>
                </c:pt>
                <c:pt idx="1412">
                  <c:v>5.496346648175922</c:v>
                </c:pt>
                <c:pt idx="1413">
                  <c:v>5.496503181720874</c:v>
                </c:pt>
                <c:pt idx="1414">
                  <c:v>5.496536249545562</c:v>
                </c:pt>
                <c:pt idx="1415">
                  <c:v>5.496583160970492</c:v>
                </c:pt>
                <c:pt idx="1416">
                  <c:v>5.49668314767041</c:v>
                </c:pt>
                <c:pt idx="1417">
                  <c:v>5.496820917482506</c:v>
                </c:pt>
                <c:pt idx="1418">
                  <c:v>5.496952845215548</c:v>
                </c:pt>
                <c:pt idx="1419">
                  <c:v>5.496843084187097</c:v>
                </c:pt>
                <c:pt idx="1420">
                  <c:v>5.496909344011322</c:v>
                </c:pt>
                <c:pt idx="1421">
                  <c:v>5.49674071565294</c:v>
                </c:pt>
                <c:pt idx="1422">
                  <c:v>5.496922096636651</c:v>
                </c:pt>
                <c:pt idx="1423">
                  <c:v>5.497029417656019</c:v>
                </c:pt>
                <c:pt idx="1424">
                  <c:v>5.49716124139576</c:v>
                </c:pt>
                <c:pt idx="1425">
                  <c:v>5.49707632358417</c:v>
                </c:pt>
                <c:pt idx="1426">
                  <c:v>5.497058687071077</c:v>
                </c:pt>
                <c:pt idx="1427">
                  <c:v>5.496898150927401</c:v>
                </c:pt>
                <c:pt idx="1428">
                  <c:v>5.497029285462948</c:v>
                </c:pt>
                <c:pt idx="1429">
                  <c:v>5.496868183228277</c:v>
                </c:pt>
                <c:pt idx="1430">
                  <c:v>5.496755814624844</c:v>
                </c:pt>
                <c:pt idx="1431">
                  <c:v>5.497323203295304</c:v>
                </c:pt>
                <c:pt idx="1432">
                  <c:v>5.49720023996443</c:v>
                </c:pt>
                <c:pt idx="1433">
                  <c:v>5.497217740366624</c:v>
                </c:pt>
                <c:pt idx="1434">
                  <c:v>5.497218808688511</c:v>
                </c:pt>
                <c:pt idx="1435">
                  <c:v>5.497208287662838</c:v>
                </c:pt>
                <c:pt idx="1436">
                  <c:v>5.497289585938595</c:v>
                </c:pt>
                <c:pt idx="1437">
                  <c:v>5.497370029130841</c:v>
                </c:pt>
                <c:pt idx="1438">
                  <c:v>5.497377747604693</c:v>
                </c:pt>
                <c:pt idx="1439">
                  <c:v>5.497611935442658</c:v>
                </c:pt>
                <c:pt idx="1440">
                  <c:v>5.497690503195066</c:v>
                </c:pt>
                <c:pt idx="1441">
                  <c:v>5.497809595952338</c:v>
                </c:pt>
                <c:pt idx="1442">
                  <c:v>5.497844658163538</c:v>
                </c:pt>
                <c:pt idx="1443">
                  <c:v>5.497879686558906</c:v>
                </c:pt>
                <c:pt idx="1444">
                  <c:v>5.498101459370276</c:v>
                </c:pt>
                <c:pt idx="1445">
                  <c:v>5.498142458191467</c:v>
                </c:pt>
                <c:pt idx="1446">
                  <c:v>5.527377789403597</c:v>
                </c:pt>
                <c:pt idx="1447">
                  <c:v>5.527564527273949</c:v>
                </c:pt>
                <c:pt idx="1448">
                  <c:v>5.527372363287563</c:v>
                </c:pt>
                <c:pt idx="1449">
                  <c:v>5.507789153056189</c:v>
                </c:pt>
                <c:pt idx="1450">
                  <c:v>5.498114945679636</c:v>
                </c:pt>
                <c:pt idx="1451">
                  <c:v>5.507824344640511</c:v>
                </c:pt>
                <c:pt idx="1452">
                  <c:v>5.508042815630241</c:v>
                </c:pt>
                <c:pt idx="1453">
                  <c:v>5.507801322082907</c:v>
                </c:pt>
                <c:pt idx="1454">
                  <c:v>5.507685628666677</c:v>
                </c:pt>
                <c:pt idx="1455">
                  <c:v>5.507652986875257</c:v>
                </c:pt>
                <c:pt idx="1456">
                  <c:v>5.507733201111502</c:v>
                </c:pt>
                <c:pt idx="1457">
                  <c:v>5.507659806099285</c:v>
                </c:pt>
                <c:pt idx="1458">
                  <c:v>5.507590209511357</c:v>
                </c:pt>
                <c:pt idx="1459">
                  <c:v>5.507544036575516</c:v>
                </c:pt>
                <c:pt idx="1460">
                  <c:v>5.507756892443002</c:v>
                </c:pt>
                <c:pt idx="1461">
                  <c:v>5.50742204101716</c:v>
                </c:pt>
                <c:pt idx="1462">
                  <c:v>5.507685726276743</c:v>
                </c:pt>
                <c:pt idx="1463">
                  <c:v>5.507738181460514</c:v>
                </c:pt>
                <c:pt idx="1464">
                  <c:v>5.507670624646482</c:v>
                </c:pt>
                <c:pt idx="1465">
                  <c:v>5.507888605545842</c:v>
                </c:pt>
                <c:pt idx="1466">
                  <c:v>5.508138238668213</c:v>
                </c:pt>
                <c:pt idx="1467">
                  <c:v>5.508090127119552</c:v>
                </c:pt>
                <c:pt idx="1468">
                  <c:v>5.508135946601301</c:v>
                </c:pt>
                <c:pt idx="1469">
                  <c:v>5.50827743233828</c:v>
                </c:pt>
                <c:pt idx="1470">
                  <c:v>5.508396650465304</c:v>
                </c:pt>
                <c:pt idx="1471">
                  <c:v>5.508389975332615</c:v>
                </c:pt>
                <c:pt idx="1472">
                  <c:v>5.508542856720033</c:v>
                </c:pt>
                <c:pt idx="1473">
                  <c:v>5.508555019957179</c:v>
                </c:pt>
                <c:pt idx="1474">
                  <c:v>5.508785927786471</c:v>
                </c:pt>
                <c:pt idx="1475">
                  <c:v>5.508878943312299</c:v>
                </c:pt>
                <c:pt idx="1476">
                  <c:v>5.508837143052001</c:v>
                </c:pt>
                <c:pt idx="1477">
                  <c:v>5.508833688788334</c:v>
                </c:pt>
                <c:pt idx="1478">
                  <c:v>5.508972047293867</c:v>
                </c:pt>
                <c:pt idx="1479">
                  <c:v>5.508849432603938</c:v>
                </c:pt>
                <c:pt idx="1480">
                  <c:v>5.508578582626555</c:v>
                </c:pt>
                <c:pt idx="1481">
                  <c:v>5.509126776309704</c:v>
                </c:pt>
                <c:pt idx="1482">
                  <c:v>5.509128919489861</c:v>
                </c:pt>
                <c:pt idx="1483">
                  <c:v>5.509257366852201</c:v>
                </c:pt>
                <c:pt idx="1484">
                  <c:v>5.509257527839756</c:v>
                </c:pt>
                <c:pt idx="1485">
                  <c:v>5.509270224957915</c:v>
                </c:pt>
                <c:pt idx="1486">
                  <c:v>5.42147891970977</c:v>
                </c:pt>
                <c:pt idx="1487">
                  <c:v>5.372558072041006</c:v>
                </c:pt>
                <c:pt idx="1488">
                  <c:v>5.372467370966049</c:v>
                </c:pt>
                <c:pt idx="1489">
                  <c:v>5.372259092389423</c:v>
                </c:pt>
                <c:pt idx="1490">
                  <c:v>5.372582054125841</c:v>
                </c:pt>
                <c:pt idx="1491">
                  <c:v>5.3723107237222</c:v>
                </c:pt>
                <c:pt idx="1492">
                  <c:v>5.372207342225461</c:v>
                </c:pt>
                <c:pt idx="1493">
                  <c:v>5.372589036272173</c:v>
                </c:pt>
                <c:pt idx="1494">
                  <c:v>5.372645518431763</c:v>
                </c:pt>
                <c:pt idx="1495">
                  <c:v>5.372865120864437</c:v>
                </c:pt>
                <c:pt idx="1496">
                  <c:v>5.372646102470896</c:v>
                </c:pt>
                <c:pt idx="1497">
                  <c:v>5.372544018440973</c:v>
                </c:pt>
                <c:pt idx="1498">
                  <c:v>5.372348572957707</c:v>
                </c:pt>
                <c:pt idx="1499">
                  <c:v>5.372596290564553</c:v>
                </c:pt>
                <c:pt idx="1500">
                  <c:v>5.372474449101348</c:v>
                </c:pt>
                <c:pt idx="1501">
                  <c:v>5.37264941464505</c:v>
                </c:pt>
                <c:pt idx="1502">
                  <c:v>5.372657965400778</c:v>
                </c:pt>
                <c:pt idx="1503">
                  <c:v>5.372737756321733</c:v>
                </c:pt>
                <c:pt idx="1504">
                  <c:v>5.372835201759652</c:v>
                </c:pt>
                <c:pt idx="1505">
                  <c:v>5.372973986699113</c:v>
                </c:pt>
                <c:pt idx="1506">
                  <c:v>5.372974725735061</c:v>
                </c:pt>
                <c:pt idx="1507">
                  <c:v>5.37299077364725</c:v>
                </c:pt>
                <c:pt idx="1508">
                  <c:v>5.372950256530368</c:v>
                </c:pt>
                <c:pt idx="1509">
                  <c:v>5.373005638765032</c:v>
                </c:pt>
                <c:pt idx="1510">
                  <c:v>5.372743385485277</c:v>
                </c:pt>
                <c:pt idx="1511">
                  <c:v>5.372863911867808</c:v>
                </c:pt>
                <c:pt idx="1512">
                  <c:v>5.373194752371816</c:v>
                </c:pt>
                <c:pt idx="1513">
                  <c:v>5.37317238118401</c:v>
                </c:pt>
                <c:pt idx="1514">
                  <c:v>5.37314982227084</c:v>
                </c:pt>
                <c:pt idx="1515">
                  <c:v>5.373039864806305</c:v>
                </c:pt>
                <c:pt idx="1516">
                  <c:v>5.373152895857959</c:v>
                </c:pt>
                <c:pt idx="1517">
                  <c:v>5.373129548304102</c:v>
                </c:pt>
                <c:pt idx="1518">
                  <c:v>5.373155643873948</c:v>
                </c:pt>
                <c:pt idx="1519">
                  <c:v>5.373157202654552</c:v>
                </c:pt>
                <c:pt idx="1520">
                  <c:v>5.373017275078141</c:v>
                </c:pt>
                <c:pt idx="1521">
                  <c:v>5.373286946830033</c:v>
                </c:pt>
                <c:pt idx="1522">
                  <c:v>5.373308216038001</c:v>
                </c:pt>
                <c:pt idx="1523">
                  <c:v>5.37328239955887</c:v>
                </c:pt>
                <c:pt idx="1524">
                  <c:v>5.373342851622174</c:v>
                </c:pt>
                <c:pt idx="1525">
                  <c:v>5.373384488094595</c:v>
                </c:pt>
                <c:pt idx="1526">
                  <c:v>5.265917747395715</c:v>
                </c:pt>
                <c:pt idx="1527">
                  <c:v>5.187964451407765</c:v>
                </c:pt>
                <c:pt idx="1528">
                  <c:v>5.207364421779721</c:v>
                </c:pt>
                <c:pt idx="1529">
                  <c:v>5.969540812553299</c:v>
                </c:pt>
                <c:pt idx="1530">
                  <c:v>5.75468529235371</c:v>
                </c:pt>
                <c:pt idx="1531">
                  <c:v>5.37362310659485</c:v>
                </c:pt>
                <c:pt idx="1532">
                  <c:v>5.38324348689375</c:v>
                </c:pt>
                <c:pt idx="1533">
                  <c:v>5.383410617170757</c:v>
                </c:pt>
                <c:pt idx="1534">
                  <c:v>5.383488662230754</c:v>
                </c:pt>
                <c:pt idx="1535">
                  <c:v>5.383423592792528</c:v>
                </c:pt>
                <c:pt idx="1536">
                  <c:v>5.383528731202295</c:v>
                </c:pt>
                <c:pt idx="1537">
                  <c:v>5.38337979114147</c:v>
                </c:pt>
                <c:pt idx="1538">
                  <c:v>5.383536618138511</c:v>
                </c:pt>
                <c:pt idx="1539">
                  <c:v>5.383339579110347</c:v>
                </c:pt>
                <c:pt idx="1540">
                  <c:v>5.383610315979028</c:v>
                </c:pt>
                <c:pt idx="1541">
                  <c:v>5.383691923685344</c:v>
                </c:pt>
                <c:pt idx="1542">
                  <c:v>5.383570385837017</c:v>
                </c:pt>
                <c:pt idx="1543">
                  <c:v>5.383816938015262</c:v>
                </c:pt>
                <c:pt idx="1544">
                  <c:v>5.383841263423978</c:v>
                </c:pt>
                <c:pt idx="1545">
                  <c:v>5.383887261094509</c:v>
                </c:pt>
                <c:pt idx="1546">
                  <c:v>5.384040948019069</c:v>
                </c:pt>
                <c:pt idx="1547">
                  <c:v>5.384038059042801</c:v>
                </c:pt>
                <c:pt idx="1548">
                  <c:v>5.383994328703884</c:v>
                </c:pt>
                <c:pt idx="1549">
                  <c:v>5.384174257160351</c:v>
                </c:pt>
                <c:pt idx="1550">
                  <c:v>5.384138809921299</c:v>
                </c:pt>
                <c:pt idx="1551">
                  <c:v>5.384216620599191</c:v>
                </c:pt>
                <c:pt idx="1552">
                  <c:v>5.384221674939977</c:v>
                </c:pt>
                <c:pt idx="1553">
                  <c:v>5.384320919058847</c:v>
                </c:pt>
                <c:pt idx="1554">
                  <c:v>5.38438860415213</c:v>
                </c:pt>
                <c:pt idx="1555">
                  <c:v>5.38432605806516</c:v>
                </c:pt>
                <c:pt idx="1556">
                  <c:v>5.384074131336512</c:v>
                </c:pt>
                <c:pt idx="1557">
                  <c:v>5.384079242592107</c:v>
                </c:pt>
                <c:pt idx="1558">
                  <c:v>5.38443371450165</c:v>
                </c:pt>
                <c:pt idx="1559">
                  <c:v>5.38420692273398</c:v>
                </c:pt>
                <c:pt idx="1560">
                  <c:v>5.384511420370035</c:v>
                </c:pt>
                <c:pt idx="1561">
                  <c:v>5.384721206983529</c:v>
                </c:pt>
                <c:pt idx="1562">
                  <c:v>5.3845575842795</c:v>
                </c:pt>
                <c:pt idx="1563">
                  <c:v>5.384692183600238</c:v>
                </c:pt>
                <c:pt idx="1564">
                  <c:v>5.384708487471296</c:v>
                </c:pt>
                <c:pt idx="1565">
                  <c:v>5.384746556982716</c:v>
                </c:pt>
                <c:pt idx="1566">
                  <c:v>5.384804137682399</c:v>
                </c:pt>
                <c:pt idx="1567">
                  <c:v>5.365250252241449</c:v>
                </c:pt>
                <c:pt idx="1568">
                  <c:v>5.32629949818304</c:v>
                </c:pt>
                <c:pt idx="1569">
                  <c:v>5.287404364901556</c:v>
                </c:pt>
                <c:pt idx="1570">
                  <c:v>5.2776330598485</c:v>
                </c:pt>
                <c:pt idx="1571">
                  <c:v>5.27754686180145</c:v>
                </c:pt>
                <c:pt idx="1572">
                  <c:v>5.277685621604827</c:v>
                </c:pt>
                <c:pt idx="1573">
                  <c:v>5.277704789891933</c:v>
                </c:pt>
                <c:pt idx="1574">
                  <c:v>5.277842496322004</c:v>
                </c:pt>
                <c:pt idx="1575">
                  <c:v>5.277898791059408</c:v>
                </c:pt>
                <c:pt idx="1576">
                  <c:v>5.277886049653972</c:v>
                </c:pt>
                <c:pt idx="1577">
                  <c:v>5.278048947267037</c:v>
                </c:pt>
                <c:pt idx="1578">
                  <c:v>5.278056759761526</c:v>
                </c:pt>
                <c:pt idx="1579">
                  <c:v>5.278063787785482</c:v>
                </c:pt>
                <c:pt idx="1580">
                  <c:v>5.277657011650987</c:v>
                </c:pt>
                <c:pt idx="1581">
                  <c:v>5.277755037933505</c:v>
                </c:pt>
                <c:pt idx="1582">
                  <c:v>5.278258455334968</c:v>
                </c:pt>
                <c:pt idx="1583">
                  <c:v>5.278163350382294</c:v>
                </c:pt>
                <c:pt idx="1584">
                  <c:v>5.278309684724414</c:v>
                </c:pt>
                <c:pt idx="1585">
                  <c:v>5.278176257748687</c:v>
                </c:pt>
                <c:pt idx="1586">
                  <c:v>5.278339286461242</c:v>
                </c:pt>
                <c:pt idx="1587">
                  <c:v>5.2784065838277</c:v>
                </c:pt>
                <c:pt idx="1588">
                  <c:v>5.278426602663575</c:v>
                </c:pt>
                <c:pt idx="1589">
                  <c:v>5.2782343884941</c:v>
                </c:pt>
                <c:pt idx="1590">
                  <c:v>5.27829531613286</c:v>
                </c:pt>
                <c:pt idx="1591">
                  <c:v>5.278101157207141</c:v>
                </c:pt>
                <c:pt idx="1592">
                  <c:v>5.278155226850584</c:v>
                </c:pt>
                <c:pt idx="1593">
                  <c:v>5.278479602634472</c:v>
                </c:pt>
                <c:pt idx="1594">
                  <c:v>5.278317545836647</c:v>
                </c:pt>
                <c:pt idx="1595">
                  <c:v>5.278472548807033</c:v>
                </c:pt>
                <c:pt idx="1596">
                  <c:v>5.27859849616352</c:v>
                </c:pt>
                <c:pt idx="1597">
                  <c:v>5.27860046577067</c:v>
                </c:pt>
                <c:pt idx="1598">
                  <c:v>5.2787474346142</c:v>
                </c:pt>
                <c:pt idx="1599">
                  <c:v>5.278972590447315</c:v>
                </c:pt>
                <c:pt idx="1600">
                  <c:v>5.278886754644244</c:v>
                </c:pt>
                <c:pt idx="1601">
                  <c:v>5.278964876617135</c:v>
                </c:pt>
                <c:pt idx="1602">
                  <c:v>5.278982947290388</c:v>
                </c:pt>
                <c:pt idx="1603">
                  <c:v>5.279113551670135</c:v>
                </c:pt>
                <c:pt idx="1604">
                  <c:v>5.279156730742731</c:v>
                </c:pt>
                <c:pt idx="1605">
                  <c:v>5.289095765361751</c:v>
                </c:pt>
                <c:pt idx="1606">
                  <c:v>5.406314628807138</c:v>
                </c:pt>
                <c:pt idx="1607">
                  <c:v>5.484406620264901</c:v>
                </c:pt>
                <c:pt idx="1608">
                  <c:v>5.474556800841619</c:v>
                </c:pt>
                <c:pt idx="1609">
                  <c:v>5.425916126768083</c:v>
                </c:pt>
                <c:pt idx="1610">
                  <c:v>5.386848170767194</c:v>
                </c:pt>
                <c:pt idx="1611">
                  <c:v>5.377170146047044</c:v>
                </c:pt>
                <c:pt idx="1612">
                  <c:v>5.377105640150644</c:v>
                </c:pt>
                <c:pt idx="1613">
                  <c:v>5.377213514648393</c:v>
                </c:pt>
                <c:pt idx="1614">
                  <c:v>5.377038417882376</c:v>
                </c:pt>
                <c:pt idx="1615">
                  <c:v>5.377286959263919</c:v>
                </c:pt>
                <c:pt idx="1616">
                  <c:v>5.377181744838341</c:v>
                </c:pt>
                <c:pt idx="1617">
                  <c:v>5.377233781701931</c:v>
                </c:pt>
                <c:pt idx="1618">
                  <c:v>5.377289185699833</c:v>
                </c:pt>
                <c:pt idx="1619">
                  <c:v>5.377343298043344</c:v>
                </c:pt>
                <c:pt idx="1620">
                  <c:v>5.37711534576363</c:v>
                </c:pt>
                <c:pt idx="1621">
                  <c:v>5.377583233509232</c:v>
                </c:pt>
                <c:pt idx="1622">
                  <c:v>5.377660812968414</c:v>
                </c:pt>
                <c:pt idx="1623">
                  <c:v>5.377647053011873</c:v>
                </c:pt>
                <c:pt idx="1624">
                  <c:v>5.377677396944985</c:v>
                </c:pt>
                <c:pt idx="1625">
                  <c:v>5.377742403658971</c:v>
                </c:pt>
                <c:pt idx="1626">
                  <c:v>5.377781379708276</c:v>
                </c:pt>
                <c:pt idx="1627">
                  <c:v>5.377671207958648</c:v>
                </c:pt>
                <c:pt idx="1628">
                  <c:v>5.377450195927047</c:v>
                </c:pt>
                <c:pt idx="1629">
                  <c:v>5.377513550380158</c:v>
                </c:pt>
                <c:pt idx="1630">
                  <c:v>5.377429575460348</c:v>
                </c:pt>
                <c:pt idx="1631">
                  <c:v>5.377567374160282</c:v>
                </c:pt>
                <c:pt idx="1632">
                  <c:v>5.37769441043907</c:v>
                </c:pt>
                <c:pt idx="1633">
                  <c:v>5.377808773127936</c:v>
                </c:pt>
                <c:pt idx="1634">
                  <c:v>5.377657610484815</c:v>
                </c:pt>
                <c:pt idx="1635">
                  <c:v>5.377937580052985</c:v>
                </c:pt>
                <c:pt idx="1636">
                  <c:v>5.377918567731235</c:v>
                </c:pt>
                <c:pt idx="1637">
                  <c:v>5.377945502155573</c:v>
                </c:pt>
                <c:pt idx="1638">
                  <c:v>5.3780424103202</c:v>
                </c:pt>
                <c:pt idx="1639">
                  <c:v>5.378127529745875</c:v>
                </c:pt>
                <c:pt idx="1640">
                  <c:v>5.378228507154936</c:v>
                </c:pt>
                <c:pt idx="1641">
                  <c:v>5.378316458665692</c:v>
                </c:pt>
                <c:pt idx="1642">
                  <c:v>5.378361934105907</c:v>
                </c:pt>
                <c:pt idx="1643">
                  <c:v>5.378426985167107</c:v>
                </c:pt>
                <c:pt idx="1644">
                  <c:v>5.378665400300281</c:v>
                </c:pt>
                <c:pt idx="1645">
                  <c:v>5.378710970284547</c:v>
                </c:pt>
                <c:pt idx="1646">
                  <c:v>5.37852503936246</c:v>
                </c:pt>
                <c:pt idx="1647">
                  <c:v>5.388527635063146</c:v>
                </c:pt>
                <c:pt idx="1648">
                  <c:v>5.427856412138836</c:v>
                </c:pt>
                <c:pt idx="1649">
                  <c:v>5.955982091238565</c:v>
                </c:pt>
                <c:pt idx="1650">
                  <c:v>5.848237627630621</c:v>
                </c:pt>
                <c:pt idx="1651">
                  <c:v>5.584180906991262</c:v>
                </c:pt>
                <c:pt idx="1652">
                  <c:v>5.584490203424774</c:v>
                </c:pt>
                <c:pt idx="1653">
                  <c:v>5.584610609362951</c:v>
                </c:pt>
                <c:pt idx="1654">
                  <c:v>5.584553210881059</c:v>
                </c:pt>
                <c:pt idx="1655">
                  <c:v>5.584581469905727</c:v>
                </c:pt>
                <c:pt idx="1656">
                  <c:v>5.584555459675905</c:v>
                </c:pt>
                <c:pt idx="1657">
                  <c:v>5.584613590752548</c:v>
                </c:pt>
                <c:pt idx="1658">
                  <c:v>5.584588442389947</c:v>
                </c:pt>
                <c:pt idx="1659">
                  <c:v>5.584802060904118</c:v>
                </c:pt>
                <c:pt idx="1660">
                  <c:v>5.584866844567246</c:v>
                </c:pt>
                <c:pt idx="1661">
                  <c:v>5.584836629397829</c:v>
                </c:pt>
                <c:pt idx="1662">
                  <c:v>5.584916373052859</c:v>
                </c:pt>
                <c:pt idx="1663">
                  <c:v>5.584883452373695</c:v>
                </c:pt>
                <c:pt idx="1664">
                  <c:v>5.584947030845615</c:v>
                </c:pt>
                <c:pt idx="1665">
                  <c:v>5.584972029917491</c:v>
                </c:pt>
                <c:pt idx="1666">
                  <c:v>5.584974449001099</c:v>
                </c:pt>
                <c:pt idx="1667">
                  <c:v>5.584967199382562</c:v>
                </c:pt>
                <c:pt idx="1668">
                  <c:v>5.584923891624367</c:v>
                </c:pt>
                <c:pt idx="1669">
                  <c:v>5.585104313452983</c:v>
                </c:pt>
                <c:pt idx="1670">
                  <c:v>5.585074856709811</c:v>
                </c:pt>
                <c:pt idx="1671">
                  <c:v>5.585305011072751</c:v>
                </c:pt>
                <c:pt idx="1672">
                  <c:v>5.585406664640628</c:v>
                </c:pt>
                <c:pt idx="1673">
                  <c:v>5.585498255826191</c:v>
                </c:pt>
                <c:pt idx="1674">
                  <c:v>5.58561206961614</c:v>
                </c:pt>
                <c:pt idx="1675">
                  <c:v>5.585707329534561</c:v>
                </c:pt>
                <c:pt idx="1676">
                  <c:v>5.585853488562646</c:v>
                </c:pt>
                <c:pt idx="1677">
                  <c:v>5.586107771976698</c:v>
                </c:pt>
                <c:pt idx="1678">
                  <c:v>5.586119244565176</c:v>
                </c:pt>
                <c:pt idx="1679">
                  <c:v>5.586100188639564</c:v>
                </c:pt>
                <c:pt idx="1680">
                  <c:v>5.58611301645817</c:v>
                </c:pt>
                <c:pt idx="1681">
                  <c:v>5.586252639139904</c:v>
                </c:pt>
                <c:pt idx="1682">
                  <c:v>5.586303071253247</c:v>
                </c:pt>
                <c:pt idx="1683">
                  <c:v>5.586390101910887</c:v>
                </c:pt>
                <c:pt idx="1684">
                  <c:v>5.586341962058606</c:v>
                </c:pt>
                <c:pt idx="1685">
                  <c:v>5.58630045264767</c:v>
                </c:pt>
                <c:pt idx="1686">
                  <c:v>5.586335272400419</c:v>
                </c:pt>
                <c:pt idx="1687">
                  <c:v>5.586418659657713</c:v>
                </c:pt>
                <c:pt idx="1688">
                  <c:v>5.586583689368358</c:v>
                </c:pt>
                <c:pt idx="1689">
                  <c:v>5.625902644005765</c:v>
                </c:pt>
                <c:pt idx="1690">
                  <c:v>5.665016438129513</c:v>
                </c:pt>
                <c:pt idx="1691">
                  <c:v>5.674597487437347</c:v>
                </c:pt>
                <c:pt idx="1692">
                  <c:v>5.664790132307421</c:v>
                </c:pt>
                <c:pt idx="1693">
                  <c:v>5.664813301857251</c:v>
                </c:pt>
                <c:pt idx="1694">
                  <c:v>5.66476692260373</c:v>
                </c:pt>
                <c:pt idx="1695">
                  <c:v>5.664886051960649</c:v>
                </c:pt>
                <c:pt idx="1696">
                  <c:v>5.665267224291846</c:v>
                </c:pt>
                <c:pt idx="1697">
                  <c:v>5.665327476547629</c:v>
                </c:pt>
                <c:pt idx="1698">
                  <c:v>5.66561734913533</c:v>
                </c:pt>
                <c:pt idx="1699">
                  <c:v>5.665641309903688</c:v>
                </c:pt>
                <c:pt idx="1700">
                  <c:v>5.66559529244955</c:v>
                </c:pt>
                <c:pt idx="1701">
                  <c:v>5.665688108699744</c:v>
                </c:pt>
                <c:pt idx="1702">
                  <c:v>5.665736300315589</c:v>
                </c:pt>
                <c:pt idx="1703">
                  <c:v>5.665912885156312</c:v>
                </c:pt>
                <c:pt idx="1704">
                  <c:v>5.665980251299389</c:v>
                </c:pt>
                <c:pt idx="1705">
                  <c:v>5.665892663904941</c:v>
                </c:pt>
                <c:pt idx="1706">
                  <c:v>5.665928242899247</c:v>
                </c:pt>
                <c:pt idx="1707">
                  <c:v>5.666038386197074</c:v>
                </c:pt>
                <c:pt idx="1708">
                  <c:v>5.666071715596283</c:v>
                </c:pt>
                <c:pt idx="1709">
                  <c:v>5.666115513658147</c:v>
                </c:pt>
                <c:pt idx="1710">
                  <c:v>5.666002406079766</c:v>
                </c:pt>
                <c:pt idx="1711">
                  <c:v>5.666312487796194</c:v>
                </c:pt>
                <c:pt idx="1712">
                  <c:v>5.666306228399914</c:v>
                </c:pt>
                <c:pt idx="1713">
                  <c:v>5.66639842760895</c:v>
                </c:pt>
                <c:pt idx="1714">
                  <c:v>5.666403993233162</c:v>
                </c:pt>
                <c:pt idx="1715">
                  <c:v>5.66661068276663</c:v>
                </c:pt>
                <c:pt idx="1716">
                  <c:v>5.666861123966123</c:v>
                </c:pt>
                <c:pt idx="1717">
                  <c:v>5.666905106789688</c:v>
                </c:pt>
                <c:pt idx="1718">
                  <c:v>5.667274343095927</c:v>
                </c:pt>
                <c:pt idx="1719">
                  <c:v>5.667316308922553</c:v>
                </c:pt>
                <c:pt idx="1720">
                  <c:v>5.666946344832697</c:v>
                </c:pt>
                <c:pt idx="1721">
                  <c:v>5.666926235667222</c:v>
                </c:pt>
                <c:pt idx="1722">
                  <c:v>5.667113757142314</c:v>
                </c:pt>
                <c:pt idx="1723">
                  <c:v>5.667209613349024</c:v>
                </c:pt>
                <c:pt idx="1724">
                  <c:v>5.667084579781091</c:v>
                </c:pt>
                <c:pt idx="1725">
                  <c:v>5.667130327176504</c:v>
                </c:pt>
                <c:pt idx="1726">
                  <c:v>5.706441316522705</c:v>
                </c:pt>
                <c:pt idx="1727">
                  <c:v>5.726245536590563</c:v>
                </c:pt>
                <c:pt idx="1728">
                  <c:v>5.726296802125293</c:v>
                </c:pt>
                <c:pt idx="1729">
                  <c:v>5.726415676281433</c:v>
                </c:pt>
                <c:pt idx="1730">
                  <c:v>5.726335729489164</c:v>
                </c:pt>
                <c:pt idx="1731">
                  <c:v>5.726543836040349</c:v>
                </c:pt>
                <c:pt idx="1732">
                  <c:v>5.726591327613015</c:v>
                </c:pt>
                <c:pt idx="1733">
                  <c:v>5.726785571598774</c:v>
                </c:pt>
                <c:pt idx="1734">
                  <c:v>5.726907824244118</c:v>
                </c:pt>
                <c:pt idx="1735">
                  <c:v>5.726921538265864</c:v>
                </c:pt>
                <c:pt idx="1736">
                  <c:v>5.72673830991318</c:v>
                </c:pt>
                <c:pt idx="1737">
                  <c:v>5.726637709810014</c:v>
                </c:pt>
                <c:pt idx="1738">
                  <c:v>5.726681054016383</c:v>
                </c:pt>
                <c:pt idx="1739">
                  <c:v>5.726585908812766</c:v>
                </c:pt>
                <c:pt idx="1740">
                  <c:v>5.726296035276184</c:v>
                </c:pt>
                <c:pt idx="1741">
                  <c:v>5.726311235918256</c:v>
                </c:pt>
                <c:pt idx="1742">
                  <c:v>5.726484524805678</c:v>
                </c:pt>
                <c:pt idx="1743">
                  <c:v>5.726666497614988</c:v>
                </c:pt>
                <c:pt idx="1744">
                  <c:v>5.726874076994684</c:v>
                </c:pt>
                <c:pt idx="1745">
                  <c:v>5.726527672170558</c:v>
                </c:pt>
                <c:pt idx="1746">
                  <c:v>5.726719042994981</c:v>
                </c:pt>
                <c:pt idx="1747">
                  <c:v>5.727098978394236</c:v>
                </c:pt>
                <c:pt idx="1748">
                  <c:v>5.727026430817784</c:v>
                </c:pt>
                <c:pt idx="1749">
                  <c:v>5.727407197077844</c:v>
                </c:pt>
                <c:pt idx="1750">
                  <c:v>5.727395028435791</c:v>
                </c:pt>
                <c:pt idx="1751">
                  <c:v>5.727433792922932</c:v>
                </c:pt>
                <c:pt idx="1752">
                  <c:v>5.727757023333759</c:v>
                </c:pt>
                <c:pt idx="1753">
                  <c:v>5.727708100435313</c:v>
                </c:pt>
                <c:pt idx="1754">
                  <c:v>5.727734995455678</c:v>
                </c:pt>
                <c:pt idx="1755">
                  <c:v>5.727584287619977</c:v>
                </c:pt>
                <c:pt idx="1756">
                  <c:v>5.727792700232642</c:v>
                </c:pt>
                <c:pt idx="1757">
                  <c:v>5.727702816525971</c:v>
                </c:pt>
                <c:pt idx="1758">
                  <c:v>5.727606082836852</c:v>
                </c:pt>
                <c:pt idx="1759">
                  <c:v>5.727562335999952</c:v>
                </c:pt>
                <c:pt idx="1760">
                  <c:v>5.727762844188718</c:v>
                </c:pt>
                <c:pt idx="1761">
                  <c:v>5.728127879438333</c:v>
                </c:pt>
                <c:pt idx="1762">
                  <c:v>5.728163740490227</c:v>
                </c:pt>
                <c:pt idx="1763">
                  <c:v>5.728303429997335</c:v>
                </c:pt>
                <c:pt idx="1764">
                  <c:v>5.72827945038045</c:v>
                </c:pt>
                <c:pt idx="1765">
                  <c:v>5.728216426329189</c:v>
                </c:pt>
                <c:pt idx="1766">
                  <c:v>5.806743710634166</c:v>
                </c:pt>
                <c:pt idx="1767">
                  <c:v>5.855745123875907</c:v>
                </c:pt>
                <c:pt idx="1768">
                  <c:v>5.85559195036818</c:v>
                </c:pt>
                <c:pt idx="1769">
                  <c:v>5.973388060125524</c:v>
                </c:pt>
                <c:pt idx="1770">
                  <c:v>6.228207695716265</c:v>
                </c:pt>
                <c:pt idx="1771">
                  <c:v>6.169217854102708</c:v>
                </c:pt>
                <c:pt idx="1772">
                  <c:v>6.042115059267603</c:v>
                </c:pt>
                <c:pt idx="1773">
                  <c:v>6.042422254720182</c:v>
                </c:pt>
                <c:pt idx="1774">
                  <c:v>6.042469617373538</c:v>
                </c:pt>
                <c:pt idx="1775">
                  <c:v>6.042475598387823</c:v>
                </c:pt>
                <c:pt idx="1776">
                  <c:v>6.042456448090414</c:v>
                </c:pt>
                <c:pt idx="1777">
                  <c:v>6.042332573605729</c:v>
                </c:pt>
                <c:pt idx="1778">
                  <c:v>6.042387348944693</c:v>
                </c:pt>
                <c:pt idx="1779">
                  <c:v>6.042855272456964</c:v>
                </c:pt>
                <c:pt idx="1780">
                  <c:v>6.042809486518614</c:v>
                </c:pt>
                <c:pt idx="1781">
                  <c:v>6.042962110585195</c:v>
                </c:pt>
                <c:pt idx="1782">
                  <c:v>6.043009268056521</c:v>
                </c:pt>
                <c:pt idx="1783">
                  <c:v>6.043091557552865</c:v>
                </c:pt>
                <c:pt idx="1784">
                  <c:v>6.043299887259592</c:v>
                </c:pt>
                <c:pt idx="1785">
                  <c:v>6.043280797843266</c:v>
                </c:pt>
                <c:pt idx="1786">
                  <c:v>6.04340714838882</c:v>
                </c:pt>
                <c:pt idx="1787">
                  <c:v>6.043188753985019</c:v>
                </c:pt>
                <c:pt idx="1788">
                  <c:v>6.043177181046597</c:v>
                </c:pt>
                <c:pt idx="1789">
                  <c:v>6.043412787137623</c:v>
                </c:pt>
                <c:pt idx="1790">
                  <c:v>6.043428805656771</c:v>
                </c:pt>
                <c:pt idx="1791">
                  <c:v>6.04347619117418</c:v>
                </c:pt>
                <c:pt idx="1792">
                  <c:v>6.043552419915374</c:v>
                </c:pt>
                <c:pt idx="1793">
                  <c:v>6.043771398467317</c:v>
                </c:pt>
                <c:pt idx="1794">
                  <c:v>6.043704481161018</c:v>
                </c:pt>
                <c:pt idx="1795">
                  <c:v>6.043754209284848</c:v>
                </c:pt>
                <c:pt idx="1796">
                  <c:v>6.04363298399114</c:v>
                </c:pt>
                <c:pt idx="1797">
                  <c:v>6.043636695818958</c:v>
                </c:pt>
                <c:pt idx="1798">
                  <c:v>6.044029962888838</c:v>
                </c:pt>
                <c:pt idx="1799">
                  <c:v>6.044125571815555</c:v>
                </c:pt>
                <c:pt idx="1800">
                  <c:v>6.044102444193316</c:v>
                </c:pt>
                <c:pt idx="1801">
                  <c:v>6.044073545098626</c:v>
                </c:pt>
                <c:pt idx="1802">
                  <c:v>6.044251155302291</c:v>
                </c:pt>
                <c:pt idx="1803">
                  <c:v>6.044214139498765</c:v>
                </c:pt>
                <c:pt idx="1804">
                  <c:v>6.044205308060518</c:v>
                </c:pt>
                <c:pt idx="1805">
                  <c:v>6.044174675131642</c:v>
                </c:pt>
                <c:pt idx="1806">
                  <c:v>6.00514911160841</c:v>
                </c:pt>
                <c:pt idx="1807">
                  <c:v>5.985646189870545</c:v>
                </c:pt>
                <c:pt idx="1808">
                  <c:v>5.995369164354535</c:v>
                </c:pt>
                <c:pt idx="1809">
                  <c:v>6.015081305797368</c:v>
                </c:pt>
                <c:pt idx="1810">
                  <c:v>6.025015501367714</c:v>
                </c:pt>
                <c:pt idx="1811">
                  <c:v>6.025187490428122</c:v>
                </c:pt>
                <c:pt idx="1812">
                  <c:v>6.025138877840326</c:v>
                </c:pt>
                <c:pt idx="1813">
                  <c:v>6.025071411067512</c:v>
                </c:pt>
                <c:pt idx="1814">
                  <c:v>6.025177580551681</c:v>
                </c:pt>
                <c:pt idx="1815">
                  <c:v>6.025230402994404</c:v>
                </c:pt>
                <c:pt idx="1816">
                  <c:v>6.024982410424361</c:v>
                </c:pt>
                <c:pt idx="1817">
                  <c:v>6.024969029242718</c:v>
                </c:pt>
                <c:pt idx="1818">
                  <c:v>6.02513165038348</c:v>
                </c:pt>
                <c:pt idx="1819">
                  <c:v>6.025469356361213</c:v>
                </c:pt>
                <c:pt idx="1820">
                  <c:v>6.025696114636178</c:v>
                </c:pt>
                <c:pt idx="1821">
                  <c:v>6.025379372098554</c:v>
                </c:pt>
                <c:pt idx="1822">
                  <c:v>6.025569273281896</c:v>
                </c:pt>
                <c:pt idx="1823">
                  <c:v>6.025707923057355</c:v>
                </c:pt>
                <c:pt idx="1824">
                  <c:v>6.025740592792783</c:v>
                </c:pt>
                <c:pt idx="1825">
                  <c:v>6.025908677419908</c:v>
                </c:pt>
                <c:pt idx="1826">
                  <c:v>6.025893716036068</c:v>
                </c:pt>
                <c:pt idx="1827">
                  <c:v>6.025947338210567</c:v>
                </c:pt>
                <c:pt idx="1828">
                  <c:v>6.026108970003458</c:v>
                </c:pt>
                <c:pt idx="1829">
                  <c:v>6.026120552767717</c:v>
                </c:pt>
                <c:pt idx="1830">
                  <c:v>6.026314105509981</c:v>
                </c:pt>
                <c:pt idx="1831">
                  <c:v>6.026125497477</c:v>
                </c:pt>
                <c:pt idx="1832">
                  <c:v>6.026236936937294</c:v>
                </c:pt>
                <c:pt idx="1833">
                  <c:v>6.026214568990095</c:v>
                </c:pt>
                <c:pt idx="1834">
                  <c:v>6.02619085460175</c:v>
                </c:pt>
                <c:pt idx="1835">
                  <c:v>6.026436280906611</c:v>
                </c:pt>
                <c:pt idx="1836">
                  <c:v>6.02644091639463</c:v>
                </c:pt>
                <c:pt idx="1837">
                  <c:v>6.02676045426178</c:v>
                </c:pt>
                <c:pt idx="1838">
                  <c:v>6.026906851118175</c:v>
                </c:pt>
                <c:pt idx="1839">
                  <c:v>6.027085591911494</c:v>
                </c:pt>
                <c:pt idx="1840">
                  <c:v>6.027007755124595</c:v>
                </c:pt>
                <c:pt idx="1841">
                  <c:v>6.027024924796584</c:v>
                </c:pt>
                <c:pt idx="1842">
                  <c:v>6.027152166116713</c:v>
                </c:pt>
                <c:pt idx="1843">
                  <c:v>6.026822802166706</c:v>
                </c:pt>
                <c:pt idx="1844">
                  <c:v>6.027324136996893</c:v>
                </c:pt>
                <c:pt idx="1845">
                  <c:v>6.027483739116857</c:v>
                </c:pt>
                <c:pt idx="1846">
                  <c:v>6.08642690999512</c:v>
                </c:pt>
                <c:pt idx="1847">
                  <c:v>6.135559430381201</c:v>
                </c:pt>
                <c:pt idx="1848">
                  <c:v>6.155202468068109</c:v>
                </c:pt>
                <c:pt idx="1849">
                  <c:v>6.155598732329363</c:v>
                </c:pt>
                <c:pt idx="1850">
                  <c:v>6.135906828641582</c:v>
                </c:pt>
                <c:pt idx="1851">
                  <c:v>6.136057258436419</c:v>
                </c:pt>
                <c:pt idx="1852">
                  <c:v>6.135900245542389</c:v>
                </c:pt>
                <c:pt idx="1853">
                  <c:v>6.135850673346052</c:v>
                </c:pt>
                <c:pt idx="1854">
                  <c:v>6.135737496894732</c:v>
                </c:pt>
                <c:pt idx="1855">
                  <c:v>6.135795325070178</c:v>
                </c:pt>
                <c:pt idx="1856">
                  <c:v>6.135944710672828</c:v>
                </c:pt>
                <c:pt idx="1857">
                  <c:v>6.136337146403584</c:v>
                </c:pt>
                <c:pt idx="1858">
                  <c:v>6.136220817556136</c:v>
                </c:pt>
                <c:pt idx="1859">
                  <c:v>6.136228762846</c:v>
                </c:pt>
                <c:pt idx="1860">
                  <c:v>6.136229113118178</c:v>
                </c:pt>
                <c:pt idx="1861">
                  <c:v>6.13616393919017</c:v>
                </c:pt>
                <c:pt idx="1862">
                  <c:v>6.136329128856957</c:v>
                </c:pt>
                <c:pt idx="1863">
                  <c:v>6.136232698612064</c:v>
                </c:pt>
                <c:pt idx="1864">
                  <c:v>6.13616858679919</c:v>
                </c:pt>
                <c:pt idx="1865">
                  <c:v>6.136343795219083</c:v>
                </c:pt>
                <c:pt idx="1866">
                  <c:v>6.136500033634745</c:v>
                </c:pt>
                <c:pt idx="1867">
                  <c:v>6.136578447952795</c:v>
                </c:pt>
                <c:pt idx="1868">
                  <c:v>6.136630285581065</c:v>
                </c:pt>
                <c:pt idx="1869">
                  <c:v>6.136630154811678</c:v>
                </c:pt>
                <c:pt idx="1870">
                  <c:v>6.1366635161827</c:v>
                </c:pt>
                <c:pt idx="1871">
                  <c:v>6.136897041538907</c:v>
                </c:pt>
                <c:pt idx="1872">
                  <c:v>6.136664996052692</c:v>
                </c:pt>
                <c:pt idx="1873">
                  <c:v>6.136997612991372</c:v>
                </c:pt>
                <c:pt idx="1874">
                  <c:v>6.136963948025265</c:v>
                </c:pt>
                <c:pt idx="1875">
                  <c:v>6.13705897278915</c:v>
                </c:pt>
                <c:pt idx="1876">
                  <c:v>6.137218206698875</c:v>
                </c:pt>
                <c:pt idx="1877">
                  <c:v>6.137161014059381</c:v>
                </c:pt>
                <c:pt idx="1878">
                  <c:v>6.137403030820247</c:v>
                </c:pt>
                <c:pt idx="1879">
                  <c:v>6.13741054776315</c:v>
                </c:pt>
                <c:pt idx="1880">
                  <c:v>6.137227416321799</c:v>
                </c:pt>
                <c:pt idx="1881">
                  <c:v>6.137403985437373</c:v>
                </c:pt>
                <c:pt idx="1882">
                  <c:v>6.137725332677037</c:v>
                </c:pt>
                <c:pt idx="1883">
                  <c:v>6.137807821715556</c:v>
                </c:pt>
                <c:pt idx="1884">
                  <c:v>6.137794209308233</c:v>
                </c:pt>
                <c:pt idx="1885">
                  <c:v>6.13796117129964</c:v>
                </c:pt>
                <c:pt idx="1886">
                  <c:v>6.157744518567443</c:v>
                </c:pt>
                <c:pt idx="1887">
                  <c:v>6.177519388450871</c:v>
                </c:pt>
                <c:pt idx="1888">
                  <c:v>6.177771016139577</c:v>
                </c:pt>
                <c:pt idx="1889">
                  <c:v>6.168111302737598</c:v>
                </c:pt>
                <c:pt idx="1890">
                  <c:v>6.481665364824875</c:v>
                </c:pt>
                <c:pt idx="1891">
                  <c:v>6.736810253784108</c:v>
                </c:pt>
                <c:pt idx="1892">
                  <c:v>6.736893849947918</c:v>
                </c:pt>
                <c:pt idx="1893">
                  <c:v>6.737220001606382</c:v>
                </c:pt>
                <c:pt idx="1894">
                  <c:v>6.737149910158167</c:v>
                </c:pt>
                <c:pt idx="1895">
                  <c:v>6.737056917877025</c:v>
                </c:pt>
                <c:pt idx="1896">
                  <c:v>6.737210688497534</c:v>
                </c:pt>
                <c:pt idx="1897">
                  <c:v>6.737105898691912</c:v>
                </c:pt>
                <c:pt idx="1898">
                  <c:v>6.737254925993883</c:v>
                </c:pt>
                <c:pt idx="1899">
                  <c:v>6.73759629487634</c:v>
                </c:pt>
                <c:pt idx="1900">
                  <c:v>6.737525629617985</c:v>
                </c:pt>
                <c:pt idx="1901">
                  <c:v>6.737634398422262</c:v>
                </c:pt>
                <c:pt idx="1902">
                  <c:v>6.737538460725304</c:v>
                </c:pt>
                <c:pt idx="1903">
                  <c:v>6.737640915648372</c:v>
                </c:pt>
                <c:pt idx="1904">
                  <c:v>6.737801493381364</c:v>
                </c:pt>
                <c:pt idx="1905">
                  <c:v>6.737646914327647</c:v>
                </c:pt>
                <c:pt idx="1906">
                  <c:v>6.737845363696805</c:v>
                </c:pt>
                <c:pt idx="1907">
                  <c:v>6.73806102823975</c:v>
                </c:pt>
                <c:pt idx="1908">
                  <c:v>6.738637400311941</c:v>
                </c:pt>
                <c:pt idx="1909">
                  <c:v>6.738560601510747</c:v>
                </c:pt>
                <c:pt idx="1910">
                  <c:v>6.738612578688883</c:v>
                </c:pt>
                <c:pt idx="1911">
                  <c:v>6.738752936630427</c:v>
                </c:pt>
                <c:pt idx="1912">
                  <c:v>6.73897403279488</c:v>
                </c:pt>
                <c:pt idx="1913">
                  <c:v>6.739330258381307</c:v>
                </c:pt>
                <c:pt idx="1914">
                  <c:v>6.739095912829558</c:v>
                </c:pt>
                <c:pt idx="1915">
                  <c:v>6.739136194188885</c:v>
                </c:pt>
                <c:pt idx="1916">
                  <c:v>6.739258035262265</c:v>
                </c:pt>
                <c:pt idx="1917">
                  <c:v>6.739267619040075</c:v>
                </c:pt>
                <c:pt idx="1918">
                  <c:v>6.739536627250627</c:v>
                </c:pt>
                <c:pt idx="1919">
                  <c:v>6.73950328254688</c:v>
                </c:pt>
                <c:pt idx="1920">
                  <c:v>6.739632074646593</c:v>
                </c:pt>
                <c:pt idx="1921">
                  <c:v>6.739617384930812</c:v>
                </c:pt>
                <c:pt idx="1922">
                  <c:v>6.739744144102254</c:v>
                </c:pt>
                <c:pt idx="1923">
                  <c:v>6.739630095444136</c:v>
                </c:pt>
                <c:pt idx="1924">
                  <c:v>6.73955425370367</c:v>
                </c:pt>
                <c:pt idx="1925">
                  <c:v>6.73977233660409</c:v>
                </c:pt>
                <c:pt idx="1926">
                  <c:v>6.455026967168207</c:v>
                </c:pt>
                <c:pt idx="1927">
                  <c:v>6.229317757099118</c:v>
                </c:pt>
                <c:pt idx="1928">
                  <c:v>6.209754297959568</c:v>
                </c:pt>
                <c:pt idx="1929">
                  <c:v>6.20992145940716</c:v>
                </c:pt>
                <c:pt idx="1930">
                  <c:v>6.200351071391402</c:v>
                </c:pt>
                <c:pt idx="1931">
                  <c:v>6.200185929156668</c:v>
                </c:pt>
                <c:pt idx="1932">
                  <c:v>6.200168410635496</c:v>
                </c:pt>
                <c:pt idx="1933">
                  <c:v>6.200271827932784</c:v>
                </c:pt>
                <c:pt idx="1934">
                  <c:v>6.200292333721237</c:v>
                </c:pt>
                <c:pt idx="1935">
                  <c:v>6.200533655559281</c:v>
                </c:pt>
                <c:pt idx="1936">
                  <c:v>6.200225980787378</c:v>
                </c:pt>
                <c:pt idx="1937">
                  <c:v>6.200399348515394</c:v>
                </c:pt>
                <c:pt idx="1938">
                  <c:v>6.200793082927485</c:v>
                </c:pt>
                <c:pt idx="1939">
                  <c:v>6.200757362103135</c:v>
                </c:pt>
                <c:pt idx="1940">
                  <c:v>6.200604181931676</c:v>
                </c:pt>
                <c:pt idx="1941">
                  <c:v>6.200706574596381</c:v>
                </c:pt>
                <c:pt idx="1942">
                  <c:v>6.200799164038134</c:v>
                </c:pt>
                <c:pt idx="1943">
                  <c:v>6.200734591672534</c:v>
                </c:pt>
                <c:pt idx="1944">
                  <c:v>6.201058773795284</c:v>
                </c:pt>
                <c:pt idx="1945">
                  <c:v>6.20110923580452</c:v>
                </c:pt>
                <c:pt idx="1946">
                  <c:v>6.201134912753946</c:v>
                </c:pt>
                <c:pt idx="1947">
                  <c:v>6.201114014912978</c:v>
                </c:pt>
                <c:pt idx="1948">
                  <c:v>6.201274152977805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15B-4F19-A0FC-4CCCA40DD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9368544"/>
        <c:axId val="-2039365776"/>
      </c:scatterChart>
      <c:scatterChart>
        <c:scatterStyle val="lineMarker"/>
        <c:varyColors val="0"/>
        <c:ser>
          <c:idx val="0"/>
          <c:order val="0"/>
          <c:tx>
            <c:strRef>
              <c:f>'F1-G1'!$W$1</c:f>
              <c:strCache>
                <c:ptCount val="1"/>
                <c:pt idx="0">
                  <c:v>Correct CO2</c:v>
                </c:pt>
              </c:strCache>
            </c:strRef>
          </c:tx>
          <c:spPr>
            <a:ln w="28575">
              <a:noFill/>
            </a:ln>
          </c:spPr>
          <c:xVal>
            <c:numRef>
              <c:f>'F1-G1'!$C$2:$C$1950</c:f>
              <c:numCache>
                <c:formatCode>General</c:formatCode>
                <c:ptCount val="1949"/>
                <c:pt idx="0">
                  <c:v>287.52</c:v>
                </c:pt>
                <c:pt idx="1">
                  <c:v>287.54</c:v>
                </c:pt>
                <c:pt idx="2">
                  <c:v>287.55</c:v>
                </c:pt>
                <c:pt idx="3">
                  <c:v>287.57</c:v>
                </c:pt>
                <c:pt idx="4">
                  <c:v>287.59</c:v>
                </c:pt>
                <c:pt idx="5">
                  <c:v>287.6</c:v>
                </c:pt>
                <c:pt idx="6">
                  <c:v>287.62</c:v>
                </c:pt>
                <c:pt idx="7">
                  <c:v>287.64</c:v>
                </c:pt>
                <c:pt idx="8">
                  <c:v>287.65</c:v>
                </c:pt>
                <c:pt idx="9">
                  <c:v>287.67</c:v>
                </c:pt>
                <c:pt idx="10">
                  <c:v>287.69</c:v>
                </c:pt>
                <c:pt idx="11">
                  <c:v>287.7</c:v>
                </c:pt>
                <c:pt idx="12">
                  <c:v>287.72</c:v>
                </c:pt>
                <c:pt idx="13">
                  <c:v>287.74</c:v>
                </c:pt>
                <c:pt idx="14">
                  <c:v>287.75</c:v>
                </c:pt>
                <c:pt idx="15">
                  <c:v>287.77</c:v>
                </c:pt>
                <c:pt idx="16">
                  <c:v>287.79</c:v>
                </c:pt>
                <c:pt idx="17">
                  <c:v>287.8</c:v>
                </c:pt>
                <c:pt idx="18">
                  <c:v>287.82</c:v>
                </c:pt>
                <c:pt idx="19">
                  <c:v>287.84</c:v>
                </c:pt>
                <c:pt idx="20">
                  <c:v>287.85</c:v>
                </c:pt>
                <c:pt idx="21">
                  <c:v>287.87</c:v>
                </c:pt>
                <c:pt idx="22">
                  <c:v>287.89</c:v>
                </c:pt>
                <c:pt idx="23">
                  <c:v>287.9</c:v>
                </c:pt>
                <c:pt idx="24">
                  <c:v>287.92</c:v>
                </c:pt>
                <c:pt idx="25">
                  <c:v>287.94</c:v>
                </c:pt>
                <c:pt idx="26">
                  <c:v>287.95</c:v>
                </c:pt>
                <c:pt idx="27">
                  <c:v>287.97</c:v>
                </c:pt>
                <c:pt idx="28">
                  <c:v>287.99</c:v>
                </c:pt>
                <c:pt idx="29">
                  <c:v>288.0</c:v>
                </c:pt>
                <c:pt idx="30">
                  <c:v>288.02</c:v>
                </c:pt>
                <c:pt idx="31">
                  <c:v>288.04</c:v>
                </c:pt>
                <c:pt idx="32">
                  <c:v>288.05</c:v>
                </c:pt>
                <c:pt idx="33">
                  <c:v>288.07</c:v>
                </c:pt>
                <c:pt idx="34">
                  <c:v>288.09</c:v>
                </c:pt>
                <c:pt idx="35">
                  <c:v>288.1</c:v>
                </c:pt>
                <c:pt idx="36">
                  <c:v>288.12</c:v>
                </c:pt>
                <c:pt idx="37">
                  <c:v>288.14</c:v>
                </c:pt>
                <c:pt idx="38">
                  <c:v>288.15</c:v>
                </c:pt>
                <c:pt idx="39">
                  <c:v>288.17</c:v>
                </c:pt>
                <c:pt idx="40">
                  <c:v>288.19</c:v>
                </c:pt>
                <c:pt idx="41">
                  <c:v>288.2</c:v>
                </c:pt>
                <c:pt idx="42">
                  <c:v>288.22</c:v>
                </c:pt>
                <c:pt idx="43">
                  <c:v>288.24</c:v>
                </c:pt>
                <c:pt idx="44">
                  <c:v>288.25</c:v>
                </c:pt>
                <c:pt idx="45">
                  <c:v>288.27</c:v>
                </c:pt>
                <c:pt idx="46">
                  <c:v>288.29</c:v>
                </c:pt>
                <c:pt idx="47">
                  <c:v>288.3</c:v>
                </c:pt>
                <c:pt idx="48">
                  <c:v>288.32</c:v>
                </c:pt>
                <c:pt idx="49">
                  <c:v>288.34</c:v>
                </c:pt>
                <c:pt idx="50">
                  <c:v>288.35</c:v>
                </c:pt>
                <c:pt idx="51">
                  <c:v>288.37</c:v>
                </c:pt>
                <c:pt idx="52">
                  <c:v>288.39</c:v>
                </c:pt>
                <c:pt idx="53">
                  <c:v>288.4</c:v>
                </c:pt>
                <c:pt idx="54">
                  <c:v>288.42</c:v>
                </c:pt>
                <c:pt idx="55">
                  <c:v>288.44</c:v>
                </c:pt>
                <c:pt idx="56">
                  <c:v>288.45</c:v>
                </c:pt>
                <c:pt idx="57">
                  <c:v>288.47</c:v>
                </c:pt>
                <c:pt idx="58">
                  <c:v>288.49</c:v>
                </c:pt>
                <c:pt idx="59">
                  <c:v>288.5</c:v>
                </c:pt>
                <c:pt idx="60">
                  <c:v>288.52</c:v>
                </c:pt>
                <c:pt idx="61">
                  <c:v>288.54</c:v>
                </c:pt>
                <c:pt idx="62">
                  <c:v>288.55</c:v>
                </c:pt>
                <c:pt idx="63">
                  <c:v>288.57</c:v>
                </c:pt>
                <c:pt idx="64">
                  <c:v>288.59</c:v>
                </c:pt>
                <c:pt idx="65">
                  <c:v>288.6</c:v>
                </c:pt>
                <c:pt idx="66">
                  <c:v>288.62</c:v>
                </c:pt>
                <c:pt idx="67">
                  <c:v>288.64</c:v>
                </c:pt>
                <c:pt idx="68">
                  <c:v>288.65</c:v>
                </c:pt>
                <c:pt idx="69">
                  <c:v>288.67</c:v>
                </c:pt>
                <c:pt idx="70">
                  <c:v>288.69</c:v>
                </c:pt>
                <c:pt idx="71">
                  <c:v>288.7</c:v>
                </c:pt>
                <c:pt idx="72">
                  <c:v>288.72</c:v>
                </c:pt>
                <c:pt idx="73">
                  <c:v>288.74</c:v>
                </c:pt>
                <c:pt idx="74">
                  <c:v>288.75</c:v>
                </c:pt>
                <c:pt idx="75">
                  <c:v>288.77</c:v>
                </c:pt>
                <c:pt idx="76">
                  <c:v>288.79</c:v>
                </c:pt>
                <c:pt idx="77">
                  <c:v>288.8</c:v>
                </c:pt>
                <c:pt idx="78">
                  <c:v>288.82</c:v>
                </c:pt>
                <c:pt idx="79">
                  <c:v>288.84</c:v>
                </c:pt>
                <c:pt idx="80">
                  <c:v>288.85</c:v>
                </c:pt>
                <c:pt idx="81">
                  <c:v>288.87</c:v>
                </c:pt>
                <c:pt idx="82">
                  <c:v>288.89</c:v>
                </c:pt>
                <c:pt idx="83">
                  <c:v>288.9</c:v>
                </c:pt>
                <c:pt idx="84">
                  <c:v>288.92</c:v>
                </c:pt>
                <c:pt idx="85">
                  <c:v>288.94</c:v>
                </c:pt>
                <c:pt idx="86">
                  <c:v>288.95</c:v>
                </c:pt>
                <c:pt idx="87">
                  <c:v>288.97</c:v>
                </c:pt>
                <c:pt idx="88">
                  <c:v>288.99</c:v>
                </c:pt>
                <c:pt idx="89">
                  <c:v>289.0</c:v>
                </c:pt>
                <c:pt idx="90">
                  <c:v>289.02</c:v>
                </c:pt>
                <c:pt idx="91">
                  <c:v>289.04</c:v>
                </c:pt>
                <c:pt idx="92">
                  <c:v>289.05</c:v>
                </c:pt>
                <c:pt idx="93">
                  <c:v>289.07</c:v>
                </c:pt>
                <c:pt idx="94">
                  <c:v>289.09</c:v>
                </c:pt>
                <c:pt idx="95">
                  <c:v>289.1</c:v>
                </c:pt>
                <c:pt idx="96">
                  <c:v>289.12</c:v>
                </c:pt>
                <c:pt idx="97">
                  <c:v>289.14</c:v>
                </c:pt>
                <c:pt idx="98">
                  <c:v>289.15</c:v>
                </c:pt>
                <c:pt idx="99">
                  <c:v>289.17</c:v>
                </c:pt>
                <c:pt idx="100">
                  <c:v>289.19</c:v>
                </c:pt>
                <c:pt idx="101">
                  <c:v>289.2</c:v>
                </c:pt>
                <c:pt idx="102">
                  <c:v>289.22</c:v>
                </c:pt>
                <c:pt idx="103">
                  <c:v>289.24</c:v>
                </c:pt>
                <c:pt idx="104">
                  <c:v>289.25</c:v>
                </c:pt>
                <c:pt idx="105">
                  <c:v>289.27</c:v>
                </c:pt>
                <c:pt idx="106">
                  <c:v>289.29</c:v>
                </c:pt>
                <c:pt idx="107">
                  <c:v>289.3</c:v>
                </c:pt>
                <c:pt idx="108">
                  <c:v>289.32</c:v>
                </c:pt>
                <c:pt idx="109">
                  <c:v>289.34</c:v>
                </c:pt>
                <c:pt idx="110">
                  <c:v>289.35</c:v>
                </c:pt>
                <c:pt idx="111">
                  <c:v>289.37</c:v>
                </c:pt>
                <c:pt idx="112">
                  <c:v>289.39</c:v>
                </c:pt>
                <c:pt idx="113">
                  <c:v>289.4</c:v>
                </c:pt>
                <c:pt idx="114">
                  <c:v>289.42</c:v>
                </c:pt>
                <c:pt idx="115">
                  <c:v>289.44</c:v>
                </c:pt>
                <c:pt idx="116">
                  <c:v>289.45</c:v>
                </c:pt>
                <c:pt idx="117">
                  <c:v>289.47</c:v>
                </c:pt>
                <c:pt idx="118">
                  <c:v>289.49</c:v>
                </c:pt>
                <c:pt idx="119">
                  <c:v>289.5</c:v>
                </c:pt>
                <c:pt idx="120">
                  <c:v>289.52</c:v>
                </c:pt>
                <c:pt idx="121">
                  <c:v>289.54</c:v>
                </c:pt>
                <c:pt idx="122">
                  <c:v>289.55</c:v>
                </c:pt>
                <c:pt idx="123">
                  <c:v>289.57</c:v>
                </c:pt>
                <c:pt idx="124">
                  <c:v>289.59</c:v>
                </c:pt>
                <c:pt idx="125">
                  <c:v>289.6</c:v>
                </c:pt>
                <c:pt idx="126">
                  <c:v>289.62</c:v>
                </c:pt>
                <c:pt idx="127">
                  <c:v>289.64</c:v>
                </c:pt>
                <c:pt idx="128">
                  <c:v>289.65</c:v>
                </c:pt>
                <c:pt idx="129">
                  <c:v>289.67</c:v>
                </c:pt>
                <c:pt idx="130">
                  <c:v>289.69</c:v>
                </c:pt>
                <c:pt idx="131">
                  <c:v>289.7</c:v>
                </c:pt>
                <c:pt idx="132">
                  <c:v>289.72</c:v>
                </c:pt>
                <c:pt idx="133">
                  <c:v>289.74</c:v>
                </c:pt>
                <c:pt idx="134">
                  <c:v>289.75</c:v>
                </c:pt>
                <c:pt idx="135">
                  <c:v>289.77</c:v>
                </c:pt>
                <c:pt idx="136">
                  <c:v>289.79</c:v>
                </c:pt>
                <c:pt idx="137">
                  <c:v>289.8</c:v>
                </c:pt>
                <c:pt idx="138">
                  <c:v>289.82</c:v>
                </c:pt>
                <c:pt idx="139">
                  <c:v>289.84</c:v>
                </c:pt>
                <c:pt idx="140">
                  <c:v>289.85</c:v>
                </c:pt>
                <c:pt idx="141">
                  <c:v>289.87</c:v>
                </c:pt>
                <c:pt idx="142">
                  <c:v>289.89</c:v>
                </c:pt>
                <c:pt idx="143">
                  <c:v>289.9</c:v>
                </c:pt>
                <c:pt idx="144">
                  <c:v>289.92</c:v>
                </c:pt>
                <c:pt idx="145">
                  <c:v>289.94</c:v>
                </c:pt>
                <c:pt idx="146">
                  <c:v>289.95</c:v>
                </c:pt>
                <c:pt idx="147">
                  <c:v>289.97</c:v>
                </c:pt>
                <c:pt idx="148">
                  <c:v>289.99</c:v>
                </c:pt>
                <c:pt idx="149">
                  <c:v>290.0</c:v>
                </c:pt>
                <c:pt idx="150">
                  <c:v>290.02</c:v>
                </c:pt>
                <c:pt idx="151">
                  <c:v>290.04</c:v>
                </c:pt>
                <c:pt idx="152">
                  <c:v>290.05</c:v>
                </c:pt>
                <c:pt idx="153">
                  <c:v>290.07</c:v>
                </c:pt>
                <c:pt idx="154">
                  <c:v>290.09</c:v>
                </c:pt>
                <c:pt idx="155">
                  <c:v>290.1</c:v>
                </c:pt>
                <c:pt idx="156">
                  <c:v>290.12</c:v>
                </c:pt>
                <c:pt idx="157">
                  <c:v>290.14</c:v>
                </c:pt>
                <c:pt idx="158">
                  <c:v>290.15</c:v>
                </c:pt>
                <c:pt idx="159">
                  <c:v>290.17</c:v>
                </c:pt>
                <c:pt idx="160">
                  <c:v>290.19</c:v>
                </c:pt>
                <c:pt idx="161">
                  <c:v>290.2</c:v>
                </c:pt>
                <c:pt idx="162">
                  <c:v>290.22</c:v>
                </c:pt>
                <c:pt idx="163">
                  <c:v>290.24</c:v>
                </c:pt>
                <c:pt idx="164">
                  <c:v>290.25</c:v>
                </c:pt>
                <c:pt idx="165">
                  <c:v>290.27</c:v>
                </c:pt>
                <c:pt idx="166">
                  <c:v>290.29</c:v>
                </c:pt>
                <c:pt idx="167">
                  <c:v>290.3</c:v>
                </c:pt>
                <c:pt idx="168">
                  <c:v>290.32</c:v>
                </c:pt>
                <c:pt idx="169">
                  <c:v>290.34</c:v>
                </c:pt>
                <c:pt idx="170">
                  <c:v>290.35</c:v>
                </c:pt>
                <c:pt idx="171">
                  <c:v>290.37</c:v>
                </c:pt>
                <c:pt idx="172">
                  <c:v>290.39</c:v>
                </c:pt>
                <c:pt idx="173">
                  <c:v>290.4</c:v>
                </c:pt>
                <c:pt idx="174">
                  <c:v>290.42</c:v>
                </c:pt>
                <c:pt idx="175">
                  <c:v>290.44</c:v>
                </c:pt>
                <c:pt idx="176">
                  <c:v>290.45</c:v>
                </c:pt>
                <c:pt idx="177">
                  <c:v>290.47</c:v>
                </c:pt>
                <c:pt idx="178">
                  <c:v>290.49</c:v>
                </c:pt>
                <c:pt idx="179">
                  <c:v>290.5</c:v>
                </c:pt>
                <c:pt idx="180">
                  <c:v>290.52</c:v>
                </c:pt>
                <c:pt idx="181">
                  <c:v>290.54</c:v>
                </c:pt>
                <c:pt idx="182">
                  <c:v>290.55</c:v>
                </c:pt>
                <c:pt idx="183">
                  <c:v>290.57</c:v>
                </c:pt>
                <c:pt idx="184">
                  <c:v>290.59</c:v>
                </c:pt>
                <c:pt idx="185">
                  <c:v>290.6</c:v>
                </c:pt>
                <c:pt idx="186">
                  <c:v>290.62</c:v>
                </c:pt>
                <c:pt idx="187">
                  <c:v>290.64</c:v>
                </c:pt>
                <c:pt idx="188">
                  <c:v>290.65</c:v>
                </c:pt>
                <c:pt idx="189">
                  <c:v>290.67</c:v>
                </c:pt>
                <c:pt idx="190">
                  <c:v>290.69</c:v>
                </c:pt>
                <c:pt idx="191">
                  <c:v>290.7</c:v>
                </c:pt>
                <c:pt idx="192">
                  <c:v>290.72</c:v>
                </c:pt>
                <c:pt idx="193">
                  <c:v>290.74</c:v>
                </c:pt>
                <c:pt idx="194">
                  <c:v>290.75</c:v>
                </c:pt>
                <c:pt idx="195">
                  <c:v>290.77</c:v>
                </c:pt>
                <c:pt idx="196">
                  <c:v>290.79</c:v>
                </c:pt>
                <c:pt idx="197">
                  <c:v>290.8</c:v>
                </c:pt>
                <c:pt idx="198">
                  <c:v>290.82</c:v>
                </c:pt>
                <c:pt idx="199">
                  <c:v>290.84</c:v>
                </c:pt>
                <c:pt idx="200">
                  <c:v>290.85</c:v>
                </c:pt>
                <c:pt idx="201">
                  <c:v>290.87</c:v>
                </c:pt>
                <c:pt idx="202">
                  <c:v>290.89</c:v>
                </c:pt>
                <c:pt idx="203">
                  <c:v>290.9</c:v>
                </c:pt>
                <c:pt idx="204">
                  <c:v>290.92</c:v>
                </c:pt>
                <c:pt idx="205">
                  <c:v>290.94</c:v>
                </c:pt>
                <c:pt idx="206">
                  <c:v>290.95</c:v>
                </c:pt>
                <c:pt idx="207">
                  <c:v>290.97</c:v>
                </c:pt>
                <c:pt idx="208">
                  <c:v>290.99</c:v>
                </c:pt>
                <c:pt idx="209">
                  <c:v>291.0</c:v>
                </c:pt>
                <c:pt idx="210">
                  <c:v>291.02</c:v>
                </c:pt>
                <c:pt idx="211">
                  <c:v>291.04</c:v>
                </c:pt>
                <c:pt idx="212">
                  <c:v>291.05</c:v>
                </c:pt>
                <c:pt idx="213">
                  <c:v>291.07</c:v>
                </c:pt>
                <c:pt idx="214">
                  <c:v>291.09</c:v>
                </c:pt>
                <c:pt idx="215">
                  <c:v>291.1</c:v>
                </c:pt>
                <c:pt idx="216">
                  <c:v>291.12</c:v>
                </c:pt>
                <c:pt idx="217">
                  <c:v>291.14</c:v>
                </c:pt>
                <c:pt idx="218">
                  <c:v>291.15</c:v>
                </c:pt>
                <c:pt idx="219">
                  <c:v>291.17</c:v>
                </c:pt>
                <c:pt idx="220">
                  <c:v>291.19</c:v>
                </c:pt>
                <c:pt idx="221">
                  <c:v>291.2</c:v>
                </c:pt>
                <c:pt idx="222">
                  <c:v>291.22</c:v>
                </c:pt>
                <c:pt idx="223">
                  <c:v>291.24</c:v>
                </c:pt>
                <c:pt idx="224">
                  <c:v>291.25</c:v>
                </c:pt>
                <c:pt idx="225">
                  <c:v>291.27</c:v>
                </c:pt>
                <c:pt idx="226">
                  <c:v>291.29</c:v>
                </c:pt>
                <c:pt idx="227">
                  <c:v>291.3</c:v>
                </c:pt>
                <c:pt idx="228">
                  <c:v>291.32</c:v>
                </c:pt>
                <c:pt idx="229">
                  <c:v>291.34</c:v>
                </c:pt>
                <c:pt idx="230">
                  <c:v>291.35</c:v>
                </c:pt>
                <c:pt idx="231">
                  <c:v>291.37</c:v>
                </c:pt>
                <c:pt idx="232">
                  <c:v>291.39</c:v>
                </c:pt>
                <c:pt idx="233">
                  <c:v>291.4</c:v>
                </c:pt>
                <c:pt idx="234">
                  <c:v>291.42</c:v>
                </c:pt>
                <c:pt idx="235">
                  <c:v>291.44</c:v>
                </c:pt>
                <c:pt idx="236">
                  <c:v>291.45</c:v>
                </c:pt>
                <c:pt idx="237">
                  <c:v>291.47</c:v>
                </c:pt>
                <c:pt idx="238">
                  <c:v>291.49</c:v>
                </c:pt>
                <c:pt idx="239">
                  <c:v>291.5</c:v>
                </c:pt>
                <c:pt idx="240">
                  <c:v>291.52</c:v>
                </c:pt>
                <c:pt idx="241">
                  <c:v>291.54</c:v>
                </c:pt>
                <c:pt idx="242">
                  <c:v>291.55</c:v>
                </c:pt>
                <c:pt idx="243">
                  <c:v>291.57</c:v>
                </c:pt>
                <c:pt idx="244">
                  <c:v>291.59</c:v>
                </c:pt>
                <c:pt idx="245">
                  <c:v>291.6</c:v>
                </c:pt>
                <c:pt idx="246">
                  <c:v>291.62</c:v>
                </c:pt>
                <c:pt idx="247">
                  <c:v>291.64</c:v>
                </c:pt>
                <c:pt idx="248">
                  <c:v>291.65</c:v>
                </c:pt>
                <c:pt idx="249">
                  <c:v>291.67</c:v>
                </c:pt>
                <c:pt idx="250">
                  <c:v>291.69</c:v>
                </c:pt>
                <c:pt idx="251">
                  <c:v>291.7</c:v>
                </c:pt>
                <c:pt idx="252">
                  <c:v>291.72</c:v>
                </c:pt>
                <c:pt idx="253">
                  <c:v>291.74</c:v>
                </c:pt>
                <c:pt idx="254">
                  <c:v>291.75</c:v>
                </c:pt>
                <c:pt idx="255">
                  <c:v>291.77</c:v>
                </c:pt>
                <c:pt idx="256">
                  <c:v>291.79</c:v>
                </c:pt>
                <c:pt idx="257">
                  <c:v>291.8</c:v>
                </c:pt>
                <c:pt idx="258">
                  <c:v>291.82</c:v>
                </c:pt>
                <c:pt idx="259">
                  <c:v>291.84</c:v>
                </c:pt>
                <c:pt idx="260">
                  <c:v>291.85</c:v>
                </c:pt>
                <c:pt idx="261">
                  <c:v>291.87</c:v>
                </c:pt>
                <c:pt idx="262">
                  <c:v>291.89</c:v>
                </c:pt>
                <c:pt idx="263">
                  <c:v>291.9</c:v>
                </c:pt>
                <c:pt idx="264">
                  <c:v>291.92</c:v>
                </c:pt>
                <c:pt idx="265">
                  <c:v>291.94</c:v>
                </c:pt>
                <c:pt idx="266">
                  <c:v>291.95</c:v>
                </c:pt>
                <c:pt idx="267">
                  <c:v>291.97</c:v>
                </c:pt>
                <c:pt idx="268">
                  <c:v>291.99</c:v>
                </c:pt>
                <c:pt idx="269">
                  <c:v>292.0</c:v>
                </c:pt>
                <c:pt idx="270">
                  <c:v>292.02</c:v>
                </c:pt>
                <c:pt idx="271">
                  <c:v>292.04</c:v>
                </c:pt>
                <c:pt idx="272">
                  <c:v>292.05</c:v>
                </c:pt>
                <c:pt idx="273">
                  <c:v>292.07</c:v>
                </c:pt>
                <c:pt idx="274">
                  <c:v>292.09</c:v>
                </c:pt>
                <c:pt idx="275">
                  <c:v>292.1</c:v>
                </c:pt>
                <c:pt idx="276">
                  <c:v>292.12</c:v>
                </c:pt>
                <c:pt idx="277">
                  <c:v>292.14</c:v>
                </c:pt>
                <c:pt idx="278">
                  <c:v>292.15</c:v>
                </c:pt>
                <c:pt idx="279">
                  <c:v>292.17</c:v>
                </c:pt>
                <c:pt idx="280">
                  <c:v>292.19</c:v>
                </c:pt>
                <c:pt idx="281">
                  <c:v>292.2</c:v>
                </c:pt>
                <c:pt idx="282">
                  <c:v>292.22</c:v>
                </c:pt>
                <c:pt idx="283">
                  <c:v>292.24</c:v>
                </c:pt>
                <c:pt idx="284">
                  <c:v>292.25</c:v>
                </c:pt>
                <c:pt idx="285">
                  <c:v>292.27</c:v>
                </c:pt>
                <c:pt idx="286">
                  <c:v>292.29</c:v>
                </c:pt>
                <c:pt idx="287">
                  <c:v>292.3</c:v>
                </c:pt>
                <c:pt idx="288">
                  <c:v>292.32</c:v>
                </c:pt>
                <c:pt idx="289">
                  <c:v>292.34</c:v>
                </c:pt>
                <c:pt idx="290">
                  <c:v>292.35</c:v>
                </c:pt>
                <c:pt idx="291">
                  <c:v>292.37</c:v>
                </c:pt>
                <c:pt idx="292">
                  <c:v>292.39</c:v>
                </c:pt>
                <c:pt idx="293">
                  <c:v>292.4</c:v>
                </c:pt>
                <c:pt idx="294">
                  <c:v>292.42</c:v>
                </c:pt>
                <c:pt idx="295">
                  <c:v>292.44</c:v>
                </c:pt>
                <c:pt idx="296">
                  <c:v>292.45</c:v>
                </c:pt>
                <c:pt idx="297">
                  <c:v>292.47</c:v>
                </c:pt>
                <c:pt idx="298">
                  <c:v>292.49</c:v>
                </c:pt>
                <c:pt idx="299">
                  <c:v>292.5</c:v>
                </c:pt>
                <c:pt idx="300">
                  <c:v>292.52</c:v>
                </c:pt>
                <c:pt idx="301">
                  <c:v>292.54</c:v>
                </c:pt>
                <c:pt idx="302">
                  <c:v>292.55</c:v>
                </c:pt>
                <c:pt idx="303">
                  <c:v>292.57</c:v>
                </c:pt>
                <c:pt idx="304">
                  <c:v>292.59</c:v>
                </c:pt>
                <c:pt idx="305">
                  <c:v>292.6</c:v>
                </c:pt>
                <c:pt idx="306">
                  <c:v>292.62</c:v>
                </c:pt>
                <c:pt idx="307">
                  <c:v>292.64</c:v>
                </c:pt>
                <c:pt idx="308">
                  <c:v>292.65</c:v>
                </c:pt>
                <c:pt idx="309">
                  <c:v>292.67</c:v>
                </c:pt>
                <c:pt idx="310">
                  <c:v>292.69</c:v>
                </c:pt>
                <c:pt idx="311">
                  <c:v>292.7</c:v>
                </c:pt>
                <c:pt idx="312">
                  <c:v>292.72</c:v>
                </c:pt>
                <c:pt idx="313">
                  <c:v>292.74</c:v>
                </c:pt>
                <c:pt idx="314">
                  <c:v>292.75</c:v>
                </c:pt>
                <c:pt idx="315">
                  <c:v>292.77</c:v>
                </c:pt>
                <c:pt idx="316">
                  <c:v>292.79</c:v>
                </c:pt>
                <c:pt idx="317">
                  <c:v>292.8</c:v>
                </c:pt>
                <c:pt idx="318">
                  <c:v>292.82</c:v>
                </c:pt>
                <c:pt idx="319">
                  <c:v>292.84</c:v>
                </c:pt>
                <c:pt idx="320">
                  <c:v>292.85</c:v>
                </c:pt>
                <c:pt idx="321">
                  <c:v>292.87</c:v>
                </c:pt>
                <c:pt idx="322">
                  <c:v>292.89</c:v>
                </c:pt>
                <c:pt idx="323">
                  <c:v>292.9</c:v>
                </c:pt>
                <c:pt idx="324">
                  <c:v>292.92</c:v>
                </c:pt>
                <c:pt idx="325">
                  <c:v>292.94</c:v>
                </c:pt>
                <c:pt idx="326">
                  <c:v>292.95</c:v>
                </c:pt>
                <c:pt idx="327">
                  <c:v>292.97</c:v>
                </c:pt>
                <c:pt idx="328">
                  <c:v>292.99</c:v>
                </c:pt>
                <c:pt idx="329">
                  <c:v>293.0</c:v>
                </c:pt>
                <c:pt idx="330">
                  <c:v>293.02</c:v>
                </c:pt>
                <c:pt idx="331">
                  <c:v>293.04</c:v>
                </c:pt>
                <c:pt idx="332">
                  <c:v>293.05</c:v>
                </c:pt>
                <c:pt idx="333">
                  <c:v>293.07</c:v>
                </c:pt>
                <c:pt idx="334">
                  <c:v>293.09</c:v>
                </c:pt>
                <c:pt idx="335">
                  <c:v>293.1</c:v>
                </c:pt>
                <c:pt idx="336">
                  <c:v>293.12</c:v>
                </c:pt>
                <c:pt idx="337">
                  <c:v>293.14</c:v>
                </c:pt>
                <c:pt idx="338">
                  <c:v>293.15</c:v>
                </c:pt>
                <c:pt idx="339">
                  <c:v>293.17</c:v>
                </c:pt>
                <c:pt idx="340">
                  <c:v>293.19</c:v>
                </c:pt>
                <c:pt idx="341">
                  <c:v>293.2</c:v>
                </c:pt>
                <c:pt idx="342">
                  <c:v>293.22</c:v>
                </c:pt>
                <c:pt idx="343">
                  <c:v>293.24</c:v>
                </c:pt>
                <c:pt idx="344">
                  <c:v>293.25</c:v>
                </c:pt>
                <c:pt idx="345">
                  <c:v>293.27</c:v>
                </c:pt>
                <c:pt idx="346">
                  <c:v>293.29</c:v>
                </c:pt>
                <c:pt idx="347">
                  <c:v>293.3</c:v>
                </c:pt>
                <c:pt idx="348">
                  <c:v>293.32</c:v>
                </c:pt>
                <c:pt idx="349">
                  <c:v>293.34</c:v>
                </c:pt>
                <c:pt idx="350">
                  <c:v>293.35</c:v>
                </c:pt>
                <c:pt idx="351">
                  <c:v>293.37</c:v>
                </c:pt>
                <c:pt idx="352">
                  <c:v>293.39</c:v>
                </c:pt>
                <c:pt idx="353">
                  <c:v>293.4</c:v>
                </c:pt>
                <c:pt idx="354">
                  <c:v>293.42</c:v>
                </c:pt>
                <c:pt idx="355">
                  <c:v>293.44</c:v>
                </c:pt>
                <c:pt idx="356">
                  <c:v>293.45</c:v>
                </c:pt>
                <c:pt idx="357">
                  <c:v>293.47</c:v>
                </c:pt>
                <c:pt idx="358">
                  <c:v>293.49</c:v>
                </c:pt>
                <c:pt idx="359">
                  <c:v>293.5</c:v>
                </c:pt>
                <c:pt idx="360">
                  <c:v>293.52</c:v>
                </c:pt>
                <c:pt idx="361">
                  <c:v>293.54</c:v>
                </c:pt>
                <c:pt idx="362">
                  <c:v>293.55</c:v>
                </c:pt>
                <c:pt idx="363">
                  <c:v>293.57</c:v>
                </c:pt>
                <c:pt idx="364">
                  <c:v>293.59</c:v>
                </c:pt>
                <c:pt idx="365">
                  <c:v>293.6</c:v>
                </c:pt>
                <c:pt idx="366">
                  <c:v>293.62</c:v>
                </c:pt>
                <c:pt idx="367">
                  <c:v>293.64</c:v>
                </c:pt>
                <c:pt idx="368">
                  <c:v>293.65</c:v>
                </c:pt>
                <c:pt idx="369">
                  <c:v>293.67</c:v>
                </c:pt>
                <c:pt idx="370">
                  <c:v>293.69</c:v>
                </c:pt>
                <c:pt idx="371">
                  <c:v>293.7</c:v>
                </c:pt>
                <c:pt idx="372">
                  <c:v>293.72</c:v>
                </c:pt>
                <c:pt idx="373">
                  <c:v>293.74</c:v>
                </c:pt>
                <c:pt idx="374">
                  <c:v>293.75</c:v>
                </c:pt>
                <c:pt idx="375">
                  <c:v>293.77</c:v>
                </c:pt>
                <c:pt idx="376">
                  <c:v>293.79</c:v>
                </c:pt>
                <c:pt idx="377">
                  <c:v>293.8</c:v>
                </c:pt>
                <c:pt idx="378">
                  <c:v>293.82</c:v>
                </c:pt>
                <c:pt idx="379">
                  <c:v>293.84</c:v>
                </c:pt>
                <c:pt idx="380">
                  <c:v>293.85</c:v>
                </c:pt>
                <c:pt idx="381">
                  <c:v>293.87</c:v>
                </c:pt>
                <c:pt idx="382">
                  <c:v>293.89</c:v>
                </c:pt>
                <c:pt idx="383">
                  <c:v>293.9</c:v>
                </c:pt>
                <c:pt idx="384">
                  <c:v>293.92</c:v>
                </c:pt>
                <c:pt idx="385">
                  <c:v>293.94</c:v>
                </c:pt>
                <c:pt idx="386">
                  <c:v>293.95</c:v>
                </c:pt>
                <c:pt idx="387">
                  <c:v>293.97</c:v>
                </c:pt>
                <c:pt idx="388">
                  <c:v>293.99</c:v>
                </c:pt>
                <c:pt idx="389">
                  <c:v>294.0</c:v>
                </c:pt>
                <c:pt idx="390">
                  <c:v>294.02</c:v>
                </c:pt>
                <c:pt idx="391">
                  <c:v>294.04</c:v>
                </c:pt>
                <c:pt idx="392">
                  <c:v>294.05</c:v>
                </c:pt>
                <c:pt idx="393">
                  <c:v>294.07</c:v>
                </c:pt>
                <c:pt idx="394">
                  <c:v>294.09</c:v>
                </c:pt>
                <c:pt idx="395">
                  <c:v>294.1</c:v>
                </c:pt>
                <c:pt idx="396">
                  <c:v>294.12</c:v>
                </c:pt>
                <c:pt idx="397">
                  <c:v>294.14</c:v>
                </c:pt>
                <c:pt idx="398">
                  <c:v>294.15</c:v>
                </c:pt>
                <c:pt idx="399">
                  <c:v>294.17</c:v>
                </c:pt>
                <c:pt idx="400">
                  <c:v>294.19</c:v>
                </c:pt>
                <c:pt idx="401">
                  <c:v>294.2</c:v>
                </c:pt>
                <c:pt idx="402">
                  <c:v>294.22</c:v>
                </c:pt>
                <c:pt idx="403">
                  <c:v>294.24</c:v>
                </c:pt>
                <c:pt idx="404">
                  <c:v>294.25</c:v>
                </c:pt>
                <c:pt idx="405">
                  <c:v>294.27</c:v>
                </c:pt>
                <c:pt idx="406">
                  <c:v>294.29</c:v>
                </c:pt>
                <c:pt idx="407">
                  <c:v>294.3</c:v>
                </c:pt>
                <c:pt idx="408">
                  <c:v>294.32</c:v>
                </c:pt>
                <c:pt idx="409">
                  <c:v>294.34</c:v>
                </c:pt>
                <c:pt idx="410">
                  <c:v>294.35</c:v>
                </c:pt>
                <c:pt idx="411">
                  <c:v>294.37</c:v>
                </c:pt>
                <c:pt idx="412">
                  <c:v>294.39</c:v>
                </c:pt>
                <c:pt idx="413">
                  <c:v>294.4</c:v>
                </c:pt>
                <c:pt idx="414">
                  <c:v>294.42</c:v>
                </c:pt>
                <c:pt idx="415">
                  <c:v>294.44</c:v>
                </c:pt>
                <c:pt idx="416">
                  <c:v>294.45</c:v>
                </c:pt>
                <c:pt idx="417">
                  <c:v>294.47</c:v>
                </c:pt>
                <c:pt idx="418">
                  <c:v>294.49</c:v>
                </c:pt>
                <c:pt idx="419">
                  <c:v>294.5</c:v>
                </c:pt>
                <c:pt idx="420">
                  <c:v>294.52</c:v>
                </c:pt>
                <c:pt idx="421">
                  <c:v>294.54</c:v>
                </c:pt>
                <c:pt idx="422">
                  <c:v>294.55</c:v>
                </c:pt>
                <c:pt idx="423">
                  <c:v>294.57</c:v>
                </c:pt>
                <c:pt idx="424">
                  <c:v>294.59</c:v>
                </c:pt>
                <c:pt idx="425">
                  <c:v>294.6</c:v>
                </c:pt>
                <c:pt idx="426">
                  <c:v>294.62</c:v>
                </c:pt>
                <c:pt idx="427">
                  <c:v>294.64</c:v>
                </c:pt>
                <c:pt idx="428">
                  <c:v>294.65</c:v>
                </c:pt>
                <c:pt idx="429">
                  <c:v>294.67</c:v>
                </c:pt>
                <c:pt idx="430">
                  <c:v>294.69</c:v>
                </c:pt>
                <c:pt idx="431">
                  <c:v>294.7</c:v>
                </c:pt>
                <c:pt idx="432">
                  <c:v>294.72</c:v>
                </c:pt>
                <c:pt idx="433">
                  <c:v>294.74</c:v>
                </c:pt>
                <c:pt idx="434">
                  <c:v>294.75</c:v>
                </c:pt>
                <c:pt idx="435">
                  <c:v>294.77</c:v>
                </c:pt>
                <c:pt idx="436">
                  <c:v>294.79</c:v>
                </c:pt>
                <c:pt idx="437">
                  <c:v>294.8</c:v>
                </c:pt>
                <c:pt idx="438">
                  <c:v>294.82</c:v>
                </c:pt>
                <c:pt idx="439">
                  <c:v>294.84</c:v>
                </c:pt>
                <c:pt idx="440">
                  <c:v>294.85</c:v>
                </c:pt>
                <c:pt idx="441">
                  <c:v>294.87</c:v>
                </c:pt>
                <c:pt idx="442">
                  <c:v>294.89</c:v>
                </c:pt>
                <c:pt idx="443">
                  <c:v>294.9</c:v>
                </c:pt>
                <c:pt idx="444">
                  <c:v>294.92</c:v>
                </c:pt>
                <c:pt idx="445">
                  <c:v>294.94</c:v>
                </c:pt>
                <c:pt idx="446">
                  <c:v>294.95</c:v>
                </c:pt>
                <c:pt idx="447">
                  <c:v>294.97</c:v>
                </c:pt>
                <c:pt idx="448">
                  <c:v>294.99</c:v>
                </c:pt>
                <c:pt idx="449">
                  <c:v>295.0</c:v>
                </c:pt>
                <c:pt idx="450">
                  <c:v>295.02</c:v>
                </c:pt>
                <c:pt idx="451">
                  <c:v>295.04</c:v>
                </c:pt>
                <c:pt idx="452">
                  <c:v>295.05</c:v>
                </c:pt>
                <c:pt idx="453">
                  <c:v>295.07</c:v>
                </c:pt>
                <c:pt idx="454">
                  <c:v>295.09</c:v>
                </c:pt>
                <c:pt idx="455">
                  <c:v>295.1</c:v>
                </c:pt>
                <c:pt idx="456">
                  <c:v>295.12</c:v>
                </c:pt>
                <c:pt idx="457">
                  <c:v>295.14</c:v>
                </c:pt>
                <c:pt idx="458">
                  <c:v>295.15</c:v>
                </c:pt>
                <c:pt idx="459">
                  <c:v>295.17</c:v>
                </c:pt>
                <c:pt idx="460">
                  <c:v>295.19</c:v>
                </c:pt>
                <c:pt idx="461">
                  <c:v>295.2</c:v>
                </c:pt>
                <c:pt idx="462">
                  <c:v>295.22</c:v>
                </c:pt>
                <c:pt idx="463">
                  <c:v>295.24</c:v>
                </c:pt>
                <c:pt idx="464">
                  <c:v>295.25</c:v>
                </c:pt>
                <c:pt idx="465">
                  <c:v>295.27</c:v>
                </c:pt>
                <c:pt idx="466">
                  <c:v>295.29</c:v>
                </c:pt>
                <c:pt idx="467">
                  <c:v>295.3</c:v>
                </c:pt>
                <c:pt idx="468">
                  <c:v>295.32</c:v>
                </c:pt>
                <c:pt idx="469">
                  <c:v>295.34</c:v>
                </c:pt>
                <c:pt idx="470">
                  <c:v>295.35</c:v>
                </c:pt>
                <c:pt idx="471">
                  <c:v>295.37</c:v>
                </c:pt>
                <c:pt idx="472">
                  <c:v>295.39</c:v>
                </c:pt>
                <c:pt idx="473">
                  <c:v>295.4</c:v>
                </c:pt>
                <c:pt idx="474">
                  <c:v>295.42</c:v>
                </c:pt>
                <c:pt idx="475">
                  <c:v>295.44</c:v>
                </c:pt>
                <c:pt idx="476">
                  <c:v>295.45</c:v>
                </c:pt>
                <c:pt idx="477">
                  <c:v>295.47</c:v>
                </c:pt>
                <c:pt idx="478">
                  <c:v>295.49</c:v>
                </c:pt>
                <c:pt idx="479">
                  <c:v>295.5</c:v>
                </c:pt>
                <c:pt idx="480">
                  <c:v>295.52</c:v>
                </c:pt>
                <c:pt idx="481">
                  <c:v>295.54</c:v>
                </c:pt>
                <c:pt idx="482">
                  <c:v>295.55</c:v>
                </c:pt>
                <c:pt idx="483">
                  <c:v>295.57</c:v>
                </c:pt>
                <c:pt idx="484">
                  <c:v>295.59</c:v>
                </c:pt>
                <c:pt idx="485">
                  <c:v>295.6</c:v>
                </c:pt>
                <c:pt idx="486">
                  <c:v>295.62</c:v>
                </c:pt>
                <c:pt idx="487">
                  <c:v>295.64</c:v>
                </c:pt>
                <c:pt idx="488">
                  <c:v>295.65</c:v>
                </c:pt>
                <c:pt idx="489">
                  <c:v>295.67</c:v>
                </c:pt>
                <c:pt idx="490">
                  <c:v>295.69</c:v>
                </c:pt>
                <c:pt idx="491">
                  <c:v>295.7</c:v>
                </c:pt>
                <c:pt idx="492">
                  <c:v>295.72</c:v>
                </c:pt>
                <c:pt idx="493">
                  <c:v>295.74</c:v>
                </c:pt>
                <c:pt idx="494">
                  <c:v>295.75</c:v>
                </c:pt>
                <c:pt idx="495">
                  <c:v>295.77</c:v>
                </c:pt>
                <c:pt idx="496">
                  <c:v>295.79</c:v>
                </c:pt>
                <c:pt idx="497">
                  <c:v>295.8</c:v>
                </c:pt>
                <c:pt idx="498">
                  <c:v>295.82</c:v>
                </c:pt>
                <c:pt idx="499">
                  <c:v>295.84</c:v>
                </c:pt>
                <c:pt idx="500">
                  <c:v>295.85</c:v>
                </c:pt>
                <c:pt idx="501">
                  <c:v>295.87</c:v>
                </c:pt>
                <c:pt idx="502">
                  <c:v>295.89</c:v>
                </c:pt>
                <c:pt idx="503">
                  <c:v>295.9</c:v>
                </c:pt>
                <c:pt idx="504">
                  <c:v>295.92</c:v>
                </c:pt>
                <c:pt idx="505">
                  <c:v>295.94</c:v>
                </c:pt>
                <c:pt idx="506">
                  <c:v>295.95</c:v>
                </c:pt>
                <c:pt idx="507">
                  <c:v>295.97</c:v>
                </c:pt>
                <c:pt idx="508">
                  <c:v>295.99</c:v>
                </c:pt>
                <c:pt idx="509">
                  <c:v>296.0</c:v>
                </c:pt>
                <c:pt idx="510">
                  <c:v>296.02</c:v>
                </c:pt>
                <c:pt idx="511">
                  <c:v>296.04</c:v>
                </c:pt>
                <c:pt idx="512">
                  <c:v>296.05</c:v>
                </c:pt>
                <c:pt idx="513">
                  <c:v>296.07</c:v>
                </c:pt>
                <c:pt idx="514">
                  <c:v>296.09</c:v>
                </c:pt>
                <c:pt idx="515">
                  <c:v>296.1</c:v>
                </c:pt>
                <c:pt idx="516">
                  <c:v>296.12</c:v>
                </c:pt>
                <c:pt idx="517">
                  <c:v>296.14</c:v>
                </c:pt>
                <c:pt idx="518">
                  <c:v>296.15</c:v>
                </c:pt>
                <c:pt idx="519">
                  <c:v>296.17</c:v>
                </c:pt>
                <c:pt idx="520">
                  <c:v>296.19</c:v>
                </c:pt>
                <c:pt idx="521">
                  <c:v>296.2</c:v>
                </c:pt>
                <c:pt idx="522">
                  <c:v>296.22</c:v>
                </c:pt>
                <c:pt idx="523">
                  <c:v>296.24</c:v>
                </c:pt>
                <c:pt idx="524">
                  <c:v>296.25</c:v>
                </c:pt>
                <c:pt idx="525">
                  <c:v>296.27</c:v>
                </c:pt>
                <c:pt idx="526">
                  <c:v>296.29</c:v>
                </c:pt>
                <c:pt idx="527">
                  <c:v>296.3</c:v>
                </c:pt>
                <c:pt idx="528">
                  <c:v>296.32</c:v>
                </c:pt>
                <c:pt idx="529">
                  <c:v>296.34</c:v>
                </c:pt>
                <c:pt idx="530">
                  <c:v>296.35</c:v>
                </c:pt>
                <c:pt idx="531">
                  <c:v>296.37</c:v>
                </c:pt>
                <c:pt idx="532">
                  <c:v>296.39</c:v>
                </c:pt>
                <c:pt idx="533">
                  <c:v>296.4</c:v>
                </c:pt>
                <c:pt idx="534">
                  <c:v>296.42</c:v>
                </c:pt>
                <c:pt idx="535">
                  <c:v>296.44</c:v>
                </c:pt>
                <c:pt idx="536">
                  <c:v>296.45</c:v>
                </c:pt>
                <c:pt idx="537">
                  <c:v>296.47</c:v>
                </c:pt>
                <c:pt idx="538">
                  <c:v>296.49</c:v>
                </c:pt>
                <c:pt idx="539">
                  <c:v>296.5</c:v>
                </c:pt>
                <c:pt idx="540">
                  <c:v>296.52</c:v>
                </c:pt>
                <c:pt idx="541">
                  <c:v>296.54</c:v>
                </c:pt>
                <c:pt idx="542">
                  <c:v>296.55</c:v>
                </c:pt>
                <c:pt idx="543">
                  <c:v>296.57</c:v>
                </c:pt>
                <c:pt idx="544">
                  <c:v>296.59</c:v>
                </c:pt>
                <c:pt idx="545">
                  <c:v>296.6</c:v>
                </c:pt>
                <c:pt idx="546">
                  <c:v>296.62</c:v>
                </c:pt>
                <c:pt idx="547">
                  <c:v>296.64</c:v>
                </c:pt>
                <c:pt idx="548">
                  <c:v>296.65</c:v>
                </c:pt>
                <c:pt idx="549">
                  <c:v>296.67</c:v>
                </c:pt>
                <c:pt idx="550">
                  <c:v>296.69</c:v>
                </c:pt>
                <c:pt idx="551">
                  <c:v>296.7</c:v>
                </c:pt>
                <c:pt idx="552">
                  <c:v>296.72</c:v>
                </c:pt>
                <c:pt idx="553">
                  <c:v>296.74</c:v>
                </c:pt>
                <c:pt idx="554">
                  <c:v>296.75</c:v>
                </c:pt>
                <c:pt idx="555">
                  <c:v>296.77</c:v>
                </c:pt>
                <c:pt idx="556">
                  <c:v>296.79</c:v>
                </c:pt>
                <c:pt idx="557">
                  <c:v>296.8</c:v>
                </c:pt>
                <c:pt idx="558">
                  <c:v>296.82</c:v>
                </c:pt>
                <c:pt idx="559">
                  <c:v>296.84</c:v>
                </c:pt>
                <c:pt idx="560">
                  <c:v>296.85</c:v>
                </c:pt>
                <c:pt idx="561">
                  <c:v>296.87</c:v>
                </c:pt>
                <c:pt idx="562">
                  <c:v>296.89</c:v>
                </c:pt>
                <c:pt idx="563">
                  <c:v>296.9</c:v>
                </c:pt>
                <c:pt idx="564">
                  <c:v>296.92</c:v>
                </c:pt>
                <c:pt idx="565">
                  <c:v>296.94</c:v>
                </c:pt>
                <c:pt idx="566">
                  <c:v>296.95</c:v>
                </c:pt>
                <c:pt idx="567">
                  <c:v>296.97</c:v>
                </c:pt>
                <c:pt idx="568">
                  <c:v>296.99</c:v>
                </c:pt>
                <c:pt idx="569">
                  <c:v>297.0</c:v>
                </c:pt>
                <c:pt idx="570">
                  <c:v>297.02</c:v>
                </c:pt>
                <c:pt idx="571">
                  <c:v>297.04</c:v>
                </c:pt>
                <c:pt idx="572">
                  <c:v>297.05</c:v>
                </c:pt>
                <c:pt idx="573">
                  <c:v>297.07</c:v>
                </c:pt>
                <c:pt idx="574">
                  <c:v>297.09</c:v>
                </c:pt>
                <c:pt idx="575">
                  <c:v>297.1</c:v>
                </c:pt>
                <c:pt idx="576">
                  <c:v>297.12</c:v>
                </c:pt>
                <c:pt idx="577">
                  <c:v>297.14</c:v>
                </c:pt>
                <c:pt idx="578">
                  <c:v>297.15</c:v>
                </c:pt>
                <c:pt idx="579">
                  <c:v>297.17</c:v>
                </c:pt>
                <c:pt idx="580">
                  <c:v>297.19</c:v>
                </c:pt>
                <c:pt idx="581">
                  <c:v>297.2</c:v>
                </c:pt>
                <c:pt idx="582">
                  <c:v>297.22</c:v>
                </c:pt>
                <c:pt idx="583">
                  <c:v>297.24</c:v>
                </c:pt>
                <c:pt idx="584">
                  <c:v>297.25</c:v>
                </c:pt>
                <c:pt idx="585">
                  <c:v>297.27</c:v>
                </c:pt>
                <c:pt idx="586">
                  <c:v>297.29</c:v>
                </c:pt>
                <c:pt idx="587">
                  <c:v>297.3</c:v>
                </c:pt>
                <c:pt idx="588">
                  <c:v>297.32</c:v>
                </c:pt>
                <c:pt idx="589">
                  <c:v>297.34</c:v>
                </c:pt>
                <c:pt idx="590">
                  <c:v>297.35</c:v>
                </c:pt>
                <c:pt idx="591">
                  <c:v>297.37</c:v>
                </c:pt>
                <c:pt idx="592">
                  <c:v>297.39</c:v>
                </c:pt>
                <c:pt idx="593">
                  <c:v>297.4</c:v>
                </c:pt>
                <c:pt idx="594">
                  <c:v>297.42</c:v>
                </c:pt>
                <c:pt idx="595">
                  <c:v>297.44</c:v>
                </c:pt>
                <c:pt idx="596">
                  <c:v>297.45</c:v>
                </c:pt>
                <c:pt idx="597">
                  <c:v>297.47</c:v>
                </c:pt>
                <c:pt idx="598">
                  <c:v>297.49</c:v>
                </c:pt>
                <c:pt idx="599">
                  <c:v>297.5</c:v>
                </c:pt>
                <c:pt idx="600">
                  <c:v>297.52</c:v>
                </c:pt>
                <c:pt idx="601">
                  <c:v>297.54</c:v>
                </c:pt>
                <c:pt idx="602">
                  <c:v>297.55</c:v>
                </c:pt>
                <c:pt idx="603">
                  <c:v>297.57</c:v>
                </c:pt>
                <c:pt idx="604">
                  <c:v>297.59</c:v>
                </c:pt>
                <c:pt idx="605">
                  <c:v>297.6</c:v>
                </c:pt>
                <c:pt idx="606">
                  <c:v>297.62</c:v>
                </c:pt>
                <c:pt idx="607">
                  <c:v>297.64</c:v>
                </c:pt>
                <c:pt idx="608">
                  <c:v>297.65</c:v>
                </c:pt>
                <c:pt idx="609">
                  <c:v>297.67</c:v>
                </c:pt>
                <c:pt idx="610">
                  <c:v>297.69</c:v>
                </c:pt>
                <c:pt idx="611">
                  <c:v>297.7</c:v>
                </c:pt>
                <c:pt idx="612">
                  <c:v>297.72</c:v>
                </c:pt>
                <c:pt idx="613">
                  <c:v>297.74</c:v>
                </c:pt>
                <c:pt idx="614">
                  <c:v>297.75</c:v>
                </c:pt>
                <c:pt idx="615">
                  <c:v>297.77</c:v>
                </c:pt>
                <c:pt idx="616">
                  <c:v>297.79</c:v>
                </c:pt>
                <c:pt idx="617">
                  <c:v>297.8</c:v>
                </c:pt>
                <c:pt idx="618">
                  <c:v>297.82</c:v>
                </c:pt>
                <c:pt idx="619">
                  <c:v>297.84</c:v>
                </c:pt>
                <c:pt idx="620">
                  <c:v>297.85</c:v>
                </c:pt>
                <c:pt idx="621">
                  <c:v>297.87</c:v>
                </c:pt>
                <c:pt idx="622">
                  <c:v>297.89</c:v>
                </c:pt>
                <c:pt idx="623">
                  <c:v>297.9</c:v>
                </c:pt>
                <c:pt idx="624">
                  <c:v>297.92</c:v>
                </c:pt>
                <c:pt idx="625">
                  <c:v>297.94</c:v>
                </c:pt>
                <c:pt idx="626">
                  <c:v>297.95</c:v>
                </c:pt>
                <c:pt idx="627">
                  <c:v>297.97</c:v>
                </c:pt>
                <c:pt idx="628">
                  <c:v>297.99</c:v>
                </c:pt>
                <c:pt idx="629">
                  <c:v>298.0</c:v>
                </c:pt>
                <c:pt idx="630">
                  <c:v>298.02</c:v>
                </c:pt>
                <c:pt idx="631">
                  <c:v>298.04</c:v>
                </c:pt>
                <c:pt idx="632">
                  <c:v>298.05</c:v>
                </c:pt>
                <c:pt idx="633">
                  <c:v>298.07</c:v>
                </c:pt>
                <c:pt idx="634">
                  <c:v>298.09</c:v>
                </c:pt>
                <c:pt idx="635">
                  <c:v>298.1</c:v>
                </c:pt>
                <c:pt idx="636">
                  <c:v>298.12</c:v>
                </c:pt>
                <c:pt idx="637">
                  <c:v>298.14</c:v>
                </c:pt>
                <c:pt idx="638">
                  <c:v>298.15</c:v>
                </c:pt>
                <c:pt idx="639">
                  <c:v>298.17</c:v>
                </c:pt>
                <c:pt idx="640">
                  <c:v>298.19</c:v>
                </c:pt>
                <c:pt idx="641">
                  <c:v>298.2</c:v>
                </c:pt>
                <c:pt idx="642">
                  <c:v>298.22</c:v>
                </c:pt>
                <c:pt idx="643">
                  <c:v>298.24</c:v>
                </c:pt>
                <c:pt idx="644">
                  <c:v>298.25</c:v>
                </c:pt>
                <c:pt idx="645">
                  <c:v>298.27</c:v>
                </c:pt>
                <c:pt idx="646">
                  <c:v>298.29</c:v>
                </c:pt>
                <c:pt idx="647">
                  <c:v>298.3</c:v>
                </c:pt>
                <c:pt idx="648">
                  <c:v>298.32</c:v>
                </c:pt>
                <c:pt idx="649">
                  <c:v>298.34</c:v>
                </c:pt>
                <c:pt idx="650">
                  <c:v>298.35</c:v>
                </c:pt>
                <c:pt idx="651">
                  <c:v>298.37</c:v>
                </c:pt>
                <c:pt idx="652">
                  <c:v>298.39</c:v>
                </c:pt>
                <c:pt idx="653">
                  <c:v>298.4</c:v>
                </c:pt>
                <c:pt idx="654">
                  <c:v>298.42</c:v>
                </c:pt>
                <c:pt idx="655">
                  <c:v>298.44</c:v>
                </c:pt>
                <c:pt idx="656">
                  <c:v>298.45</c:v>
                </c:pt>
                <c:pt idx="657">
                  <c:v>298.47</c:v>
                </c:pt>
                <c:pt idx="658">
                  <c:v>298.49</c:v>
                </c:pt>
                <c:pt idx="659">
                  <c:v>298.5</c:v>
                </c:pt>
                <c:pt idx="660">
                  <c:v>298.52</c:v>
                </c:pt>
                <c:pt idx="661">
                  <c:v>298.54</c:v>
                </c:pt>
                <c:pt idx="662">
                  <c:v>298.55</c:v>
                </c:pt>
                <c:pt idx="663">
                  <c:v>298.57</c:v>
                </c:pt>
                <c:pt idx="664">
                  <c:v>298.59</c:v>
                </c:pt>
                <c:pt idx="665">
                  <c:v>298.6</c:v>
                </c:pt>
                <c:pt idx="666">
                  <c:v>298.62</c:v>
                </c:pt>
                <c:pt idx="667">
                  <c:v>298.64</c:v>
                </c:pt>
                <c:pt idx="668">
                  <c:v>298.65</c:v>
                </c:pt>
                <c:pt idx="669">
                  <c:v>298.67</c:v>
                </c:pt>
                <c:pt idx="670">
                  <c:v>298.69</c:v>
                </c:pt>
                <c:pt idx="671">
                  <c:v>298.7</c:v>
                </c:pt>
                <c:pt idx="672">
                  <c:v>298.72</c:v>
                </c:pt>
                <c:pt idx="673">
                  <c:v>298.74</c:v>
                </c:pt>
                <c:pt idx="674">
                  <c:v>298.75</c:v>
                </c:pt>
                <c:pt idx="675">
                  <c:v>298.77</c:v>
                </c:pt>
                <c:pt idx="676">
                  <c:v>298.79</c:v>
                </c:pt>
                <c:pt idx="677">
                  <c:v>298.8</c:v>
                </c:pt>
                <c:pt idx="678">
                  <c:v>298.82</c:v>
                </c:pt>
                <c:pt idx="679">
                  <c:v>298.84</c:v>
                </c:pt>
                <c:pt idx="680">
                  <c:v>298.85</c:v>
                </c:pt>
                <c:pt idx="681">
                  <c:v>298.87</c:v>
                </c:pt>
                <c:pt idx="682">
                  <c:v>298.89</c:v>
                </c:pt>
                <c:pt idx="683">
                  <c:v>298.9</c:v>
                </c:pt>
                <c:pt idx="684">
                  <c:v>298.92</c:v>
                </c:pt>
                <c:pt idx="685">
                  <c:v>298.94</c:v>
                </c:pt>
                <c:pt idx="686">
                  <c:v>298.95</c:v>
                </c:pt>
                <c:pt idx="687">
                  <c:v>298.97</c:v>
                </c:pt>
                <c:pt idx="688">
                  <c:v>298.99</c:v>
                </c:pt>
                <c:pt idx="689">
                  <c:v>299.0</c:v>
                </c:pt>
                <c:pt idx="690">
                  <c:v>299.02</c:v>
                </c:pt>
                <c:pt idx="691">
                  <c:v>299.04</c:v>
                </c:pt>
                <c:pt idx="692">
                  <c:v>299.05</c:v>
                </c:pt>
                <c:pt idx="693">
                  <c:v>299.07</c:v>
                </c:pt>
                <c:pt idx="694">
                  <c:v>299.09</c:v>
                </c:pt>
                <c:pt idx="695">
                  <c:v>299.1</c:v>
                </c:pt>
                <c:pt idx="696">
                  <c:v>299.12</c:v>
                </c:pt>
                <c:pt idx="697">
                  <c:v>299.14</c:v>
                </c:pt>
                <c:pt idx="698">
                  <c:v>299.15</c:v>
                </c:pt>
                <c:pt idx="699">
                  <c:v>299.17</c:v>
                </c:pt>
                <c:pt idx="700">
                  <c:v>299.19</c:v>
                </c:pt>
                <c:pt idx="701">
                  <c:v>299.2</c:v>
                </c:pt>
                <c:pt idx="702">
                  <c:v>299.22</c:v>
                </c:pt>
                <c:pt idx="703">
                  <c:v>299.24</c:v>
                </c:pt>
                <c:pt idx="704">
                  <c:v>299.25</c:v>
                </c:pt>
                <c:pt idx="705">
                  <c:v>299.27</c:v>
                </c:pt>
                <c:pt idx="706">
                  <c:v>299.29</c:v>
                </c:pt>
                <c:pt idx="707">
                  <c:v>299.3</c:v>
                </c:pt>
                <c:pt idx="708">
                  <c:v>299.32</c:v>
                </c:pt>
                <c:pt idx="709">
                  <c:v>299.34</c:v>
                </c:pt>
                <c:pt idx="710">
                  <c:v>299.35</c:v>
                </c:pt>
                <c:pt idx="711">
                  <c:v>299.37</c:v>
                </c:pt>
                <c:pt idx="712">
                  <c:v>299.39</c:v>
                </c:pt>
                <c:pt idx="713">
                  <c:v>299.4</c:v>
                </c:pt>
                <c:pt idx="714">
                  <c:v>299.42</c:v>
                </c:pt>
                <c:pt idx="715">
                  <c:v>299.44</c:v>
                </c:pt>
                <c:pt idx="716">
                  <c:v>299.45</c:v>
                </c:pt>
                <c:pt idx="717">
                  <c:v>299.47</c:v>
                </c:pt>
                <c:pt idx="718">
                  <c:v>299.49</c:v>
                </c:pt>
                <c:pt idx="719">
                  <c:v>299.5</c:v>
                </c:pt>
                <c:pt idx="720">
                  <c:v>299.52</c:v>
                </c:pt>
                <c:pt idx="721">
                  <c:v>299.54</c:v>
                </c:pt>
                <c:pt idx="722">
                  <c:v>299.55</c:v>
                </c:pt>
                <c:pt idx="723">
                  <c:v>299.57</c:v>
                </c:pt>
                <c:pt idx="724">
                  <c:v>299.59</c:v>
                </c:pt>
                <c:pt idx="725">
                  <c:v>299.6</c:v>
                </c:pt>
                <c:pt idx="726">
                  <c:v>299.62</c:v>
                </c:pt>
                <c:pt idx="727">
                  <c:v>299.64</c:v>
                </c:pt>
                <c:pt idx="728">
                  <c:v>299.65</c:v>
                </c:pt>
                <c:pt idx="729">
                  <c:v>299.67</c:v>
                </c:pt>
                <c:pt idx="730">
                  <c:v>299.69</c:v>
                </c:pt>
                <c:pt idx="731">
                  <c:v>299.7</c:v>
                </c:pt>
                <c:pt idx="732">
                  <c:v>299.72</c:v>
                </c:pt>
                <c:pt idx="733">
                  <c:v>299.74</c:v>
                </c:pt>
                <c:pt idx="734">
                  <c:v>299.75</c:v>
                </c:pt>
                <c:pt idx="735">
                  <c:v>299.77</c:v>
                </c:pt>
                <c:pt idx="736">
                  <c:v>299.79</c:v>
                </c:pt>
                <c:pt idx="737">
                  <c:v>299.8</c:v>
                </c:pt>
                <c:pt idx="738">
                  <c:v>299.82</c:v>
                </c:pt>
                <c:pt idx="739">
                  <c:v>299.84</c:v>
                </c:pt>
                <c:pt idx="740">
                  <c:v>299.85</c:v>
                </c:pt>
                <c:pt idx="741">
                  <c:v>299.87</c:v>
                </c:pt>
                <c:pt idx="742">
                  <c:v>299.89</c:v>
                </c:pt>
                <c:pt idx="743">
                  <c:v>299.9</c:v>
                </c:pt>
                <c:pt idx="744">
                  <c:v>299.92</c:v>
                </c:pt>
                <c:pt idx="745">
                  <c:v>299.94</c:v>
                </c:pt>
                <c:pt idx="746">
                  <c:v>299.95</c:v>
                </c:pt>
                <c:pt idx="747">
                  <c:v>299.97</c:v>
                </c:pt>
                <c:pt idx="748">
                  <c:v>299.99</c:v>
                </c:pt>
                <c:pt idx="749">
                  <c:v>300.0</c:v>
                </c:pt>
                <c:pt idx="750">
                  <c:v>300.02</c:v>
                </c:pt>
                <c:pt idx="751">
                  <c:v>300.04</c:v>
                </c:pt>
                <c:pt idx="752">
                  <c:v>300.05</c:v>
                </c:pt>
                <c:pt idx="753">
                  <c:v>300.07</c:v>
                </c:pt>
                <c:pt idx="754">
                  <c:v>300.09</c:v>
                </c:pt>
                <c:pt idx="755">
                  <c:v>300.1</c:v>
                </c:pt>
                <c:pt idx="756">
                  <c:v>300.12</c:v>
                </c:pt>
                <c:pt idx="757">
                  <c:v>300.14</c:v>
                </c:pt>
                <c:pt idx="758">
                  <c:v>300.15</c:v>
                </c:pt>
                <c:pt idx="759">
                  <c:v>300.17</c:v>
                </c:pt>
                <c:pt idx="760">
                  <c:v>300.19</c:v>
                </c:pt>
                <c:pt idx="761">
                  <c:v>300.2</c:v>
                </c:pt>
                <c:pt idx="762">
                  <c:v>300.22</c:v>
                </c:pt>
                <c:pt idx="763">
                  <c:v>300.24</c:v>
                </c:pt>
                <c:pt idx="764">
                  <c:v>300.25</c:v>
                </c:pt>
                <c:pt idx="765">
                  <c:v>300.27</c:v>
                </c:pt>
                <c:pt idx="766">
                  <c:v>300.29</c:v>
                </c:pt>
                <c:pt idx="767">
                  <c:v>300.3</c:v>
                </c:pt>
                <c:pt idx="768">
                  <c:v>300.32</c:v>
                </c:pt>
                <c:pt idx="769">
                  <c:v>300.34</c:v>
                </c:pt>
                <c:pt idx="770">
                  <c:v>300.35</c:v>
                </c:pt>
                <c:pt idx="771">
                  <c:v>300.37</c:v>
                </c:pt>
                <c:pt idx="772">
                  <c:v>300.39</c:v>
                </c:pt>
                <c:pt idx="773">
                  <c:v>300.4</c:v>
                </c:pt>
                <c:pt idx="774">
                  <c:v>300.42</c:v>
                </c:pt>
                <c:pt idx="775">
                  <c:v>300.44</c:v>
                </c:pt>
                <c:pt idx="776">
                  <c:v>300.45</c:v>
                </c:pt>
                <c:pt idx="777">
                  <c:v>300.47</c:v>
                </c:pt>
                <c:pt idx="778">
                  <c:v>300.49</c:v>
                </c:pt>
                <c:pt idx="779">
                  <c:v>300.5</c:v>
                </c:pt>
                <c:pt idx="780">
                  <c:v>300.52</c:v>
                </c:pt>
                <c:pt idx="781">
                  <c:v>300.54</c:v>
                </c:pt>
                <c:pt idx="782">
                  <c:v>300.55</c:v>
                </c:pt>
                <c:pt idx="783">
                  <c:v>300.57</c:v>
                </c:pt>
                <c:pt idx="784">
                  <c:v>300.59</c:v>
                </c:pt>
                <c:pt idx="785">
                  <c:v>300.6</c:v>
                </c:pt>
                <c:pt idx="786">
                  <c:v>300.62</c:v>
                </c:pt>
                <c:pt idx="787">
                  <c:v>300.64</c:v>
                </c:pt>
                <c:pt idx="788">
                  <c:v>300.65</c:v>
                </c:pt>
                <c:pt idx="789">
                  <c:v>300.67</c:v>
                </c:pt>
                <c:pt idx="790">
                  <c:v>300.69</c:v>
                </c:pt>
                <c:pt idx="791">
                  <c:v>300.7</c:v>
                </c:pt>
                <c:pt idx="792">
                  <c:v>300.72</c:v>
                </c:pt>
                <c:pt idx="793">
                  <c:v>300.74</c:v>
                </c:pt>
                <c:pt idx="794">
                  <c:v>300.75</c:v>
                </c:pt>
                <c:pt idx="795">
                  <c:v>300.77</c:v>
                </c:pt>
                <c:pt idx="796">
                  <c:v>300.79</c:v>
                </c:pt>
                <c:pt idx="797">
                  <c:v>300.8</c:v>
                </c:pt>
                <c:pt idx="798">
                  <c:v>300.82</c:v>
                </c:pt>
                <c:pt idx="799">
                  <c:v>300.84</c:v>
                </c:pt>
                <c:pt idx="800">
                  <c:v>300.85</c:v>
                </c:pt>
                <c:pt idx="801">
                  <c:v>300.87</c:v>
                </c:pt>
                <c:pt idx="802">
                  <c:v>300.89</c:v>
                </c:pt>
                <c:pt idx="803">
                  <c:v>300.9</c:v>
                </c:pt>
                <c:pt idx="804">
                  <c:v>300.92</c:v>
                </c:pt>
                <c:pt idx="805">
                  <c:v>300.94</c:v>
                </c:pt>
                <c:pt idx="806">
                  <c:v>300.95</c:v>
                </c:pt>
                <c:pt idx="807">
                  <c:v>300.97</c:v>
                </c:pt>
                <c:pt idx="808">
                  <c:v>300.99</c:v>
                </c:pt>
                <c:pt idx="809">
                  <c:v>301.0</c:v>
                </c:pt>
                <c:pt idx="810">
                  <c:v>301.02</c:v>
                </c:pt>
                <c:pt idx="811">
                  <c:v>301.04</c:v>
                </c:pt>
                <c:pt idx="812">
                  <c:v>301.05</c:v>
                </c:pt>
                <c:pt idx="813">
                  <c:v>301.07</c:v>
                </c:pt>
                <c:pt idx="814">
                  <c:v>301.09</c:v>
                </c:pt>
                <c:pt idx="815">
                  <c:v>301.1</c:v>
                </c:pt>
                <c:pt idx="816">
                  <c:v>301.12</c:v>
                </c:pt>
                <c:pt idx="817">
                  <c:v>301.14</c:v>
                </c:pt>
                <c:pt idx="818">
                  <c:v>301.15</c:v>
                </c:pt>
                <c:pt idx="819">
                  <c:v>301.17</c:v>
                </c:pt>
                <c:pt idx="820">
                  <c:v>301.19</c:v>
                </c:pt>
                <c:pt idx="821">
                  <c:v>301.2</c:v>
                </c:pt>
                <c:pt idx="822">
                  <c:v>301.22</c:v>
                </c:pt>
                <c:pt idx="823">
                  <c:v>301.24</c:v>
                </c:pt>
                <c:pt idx="824">
                  <c:v>301.25</c:v>
                </c:pt>
                <c:pt idx="825">
                  <c:v>301.27</c:v>
                </c:pt>
                <c:pt idx="826">
                  <c:v>301.29</c:v>
                </c:pt>
                <c:pt idx="827">
                  <c:v>301.3</c:v>
                </c:pt>
                <c:pt idx="828">
                  <c:v>301.32</c:v>
                </c:pt>
                <c:pt idx="829">
                  <c:v>301.34</c:v>
                </c:pt>
                <c:pt idx="830">
                  <c:v>301.35</c:v>
                </c:pt>
                <c:pt idx="831">
                  <c:v>301.37</c:v>
                </c:pt>
                <c:pt idx="832">
                  <c:v>301.39</c:v>
                </c:pt>
                <c:pt idx="833">
                  <c:v>301.4</c:v>
                </c:pt>
                <c:pt idx="834">
                  <c:v>301.42</c:v>
                </c:pt>
                <c:pt idx="835">
                  <c:v>301.44</c:v>
                </c:pt>
                <c:pt idx="836">
                  <c:v>301.45</c:v>
                </c:pt>
                <c:pt idx="837">
                  <c:v>301.47</c:v>
                </c:pt>
                <c:pt idx="838">
                  <c:v>301.49</c:v>
                </c:pt>
                <c:pt idx="839">
                  <c:v>301.5</c:v>
                </c:pt>
                <c:pt idx="840">
                  <c:v>301.52</c:v>
                </c:pt>
                <c:pt idx="841">
                  <c:v>301.54</c:v>
                </c:pt>
                <c:pt idx="842">
                  <c:v>301.55</c:v>
                </c:pt>
                <c:pt idx="843">
                  <c:v>301.57</c:v>
                </c:pt>
                <c:pt idx="844">
                  <c:v>301.59</c:v>
                </c:pt>
                <c:pt idx="845">
                  <c:v>301.6</c:v>
                </c:pt>
                <c:pt idx="846">
                  <c:v>301.62</c:v>
                </c:pt>
                <c:pt idx="847">
                  <c:v>301.64</c:v>
                </c:pt>
                <c:pt idx="848">
                  <c:v>301.65</c:v>
                </c:pt>
                <c:pt idx="849">
                  <c:v>301.67</c:v>
                </c:pt>
                <c:pt idx="850">
                  <c:v>301.69</c:v>
                </c:pt>
                <c:pt idx="851">
                  <c:v>301.7</c:v>
                </c:pt>
                <c:pt idx="852">
                  <c:v>301.72</c:v>
                </c:pt>
                <c:pt idx="853">
                  <c:v>301.74</c:v>
                </c:pt>
                <c:pt idx="854">
                  <c:v>301.75</c:v>
                </c:pt>
                <c:pt idx="855">
                  <c:v>301.77</c:v>
                </c:pt>
                <c:pt idx="856">
                  <c:v>301.79</c:v>
                </c:pt>
                <c:pt idx="857">
                  <c:v>301.8</c:v>
                </c:pt>
                <c:pt idx="858">
                  <c:v>301.82</c:v>
                </c:pt>
                <c:pt idx="859">
                  <c:v>301.84</c:v>
                </c:pt>
                <c:pt idx="860">
                  <c:v>301.85</c:v>
                </c:pt>
                <c:pt idx="861">
                  <c:v>301.87</c:v>
                </c:pt>
                <c:pt idx="862">
                  <c:v>301.89</c:v>
                </c:pt>
                <c:pt idx="863">
                  <c:v>301.9</c:v>
                </c:pt>
                <c:pt idx="864">
                  <c:v>301.92</c:v>
                </c:pt>
                <c:pt idx="865">
                  <c:v>301.94</c:v>
                </c:pt>
                <c:pt idx="866">
                  <c:v>301.95</c:v>
                </c:pt>
                <c:pt idx="867">
                  <c:v>301.97</c:v>
                </c:pt>
                <c:pt idx="868">
                  <c:v>301.99</c:v>
                </c:pt>
                <c:pt idx="869">
                  <c:v>302.0</c:v>
                </c:pt>
                <c:pt idx="870">
                  <c:v>302.02</c:v>
                </c:pt>
                <c:pt idx="871">
                  <c:v>302.04</c:v>
                </c:pt>
                <c:pt idx="872">
                  <c:v>302.05</c:v>
                </c:pt>
                <c:pt idx="873">
                  <c:v>302.07</c:v>
                </c:pt>
                <c:pt idx="874">
                  <c:v>302.09</c:v>
                </c:pt>
                <c:pt idx="875">
                  <c:v>302.1</c:v>
                </c:pt>
                <c:pt idx="876">
                  <c:v>302.12</c:v>
                </c:pt>
                <c:pt idx="877">
                  <c:v>302.14</c:v>
                </c:pt>
                <c:pt idx="878">
                  <c:v>302.15</c:v>
                </c:pt>
                <c:pt idx="879">
                  <c:v>302.17</c:v>
                </c:pt>
                <c:pt idx="880">
                  <c:v>302.19</c:v>
                </c:pt>
                <c:pt idx="881">
                  <c:v>302.2</c:v>
                </c:pt>
                <c:pt idx="882">
                  <c:v>302.22</c:v>
                </c:pt>
                <c:pt idx="883">
                  <c:v>302.24</c:v>
                </c:pt>
                <c:pt idx="884">
                  <c:v>302.25</c:v>
                </c:pt>
                <c:pt idx="885">
                  <c:v>302.27</c:v>
                </c:pt>
                <c:pt idx="886">
                  <c:v>302.29</c:v>
                </c:pt>
                <c:pt idx="887">
                  <c:v>302.3</c:v>
                </c:pt>
                <c:pt idx="888">
                  <c:v>302.32</c:v>
                </c:pt>
                <c:pt idx="889">
                  <c:v>302.34</c:v>
                </c:pt>
                <c:pt idx="890">
                  <c:v>302.35</c:v>
                </c:pt>
                <c:pt idx="891">
                  <c:v>302.37</c:v>
                </c:pt>
                <c:pt idx="892">
                  <c:v>302.39</c:v>
                </c:pt>
                <c:pt idx="893">
                  <c:v>302.4</c:v>
                </c:pt>
                <c:pt idx="894">
                  <c:v>302.42</c:v>
                </c:pt>
                <c:pt idx="895">
                  <c:v>302.44</c:v>
                </c:pt>
                <c:pt idx="896">
                  <c:v>302.45</c:v>
                </c:pt>
                <c:pt idx="897">
                  <c:v>302.47</c:v>
                </c:pt>
                <c:pt idx="898">
                  <c:v>302.49</c:v>
                </c:pt>
                <c:pt idx="899">
                  <c:v>302.5</c:v>
                </c:pt>
                <c:pt idx="900">
                  <c:v>302.52</c:v>
                </c:pt>
                <c:pt idx="901">
                  <c:v>302.54</c:v>
                </c:pt>
                <c:pt idx="902">
                  <c:v>302.55</c:v>
                </c:pt>
                <c:pt idx="903">
                  <c:v>302.57</c:v>
                </c:pt>
                <c:pt idx="904">
                  <c:v>302.59</c:v>
                </c:pt>
                <c:pt idx="905">
                  <c:v>302.6</c:v>
                </c:pt>
                <c:pt idx="906">
                  <c:v>302.62</c:v>
                </c:pt>
                <c:pt idx="907">
                  <c:v>302.64</c:v>
                </c:pt>
                <c:pt idx="908">
                  <c:v>302.65</c:v>
                </c:pt>
                <c:pt idx="909">
                  <c:v>302.67</c:v>
                </c:pt>
                <c:pt idx="910">
                  <c:v>302.69</c:v>
                </c:pt>
                <c:pt idx="911">
                  <c:v>302.7</c:v>
                </c:pt>
                <c:pt idx="912">
                  <c:v>302.72</c:v>
                </c:pt>
                <c:pt idx="913">
                  <c:v>302.74</c:v>
                </c:pt>
                <c:pt idx="914">
                  <c:v>302.75</c:v>
                </c:pt>
                <c:pt idx="915">
                  <c:v>302.77</c:v>
                </c:pt>
                <c:pt idx="916">
                  <c:v>302.79</c:v>
                </c:pt>
                <c:pt idx="917">
                  <c:v>302.8</c:v>
                </c:pt>
                <c:pt idx="918">
                  <c:v>302.82</c:v>
                </c:pt>
                <c:pt idx="919">
                  <c:v>302.84</c:v>
                </c:pt>
                <c:pt idx="920">
                  <c:v>302.85</c:v>
                </c:pt>
                <c:pt idx="921">
                  <c:v>302.87</c:v>
                </c:pt>
                <c:pt idx="922">
                  <c:v>302.89</c:v>
                </c:pt>
                <c:pt idx="923">
                  <c:v>302.9</c:v>
                </c:pt>
                <c:pt idx="924">
                  <c:v>302.92</c:v>
                </c:pt>
                <c:pt idx="925">
                  <c:v>302.94</c:v>
                </c:pt>
                <c:pt idx="926">
                  <c:v>302.95</c:v>
                </c:pt>
                <c:pt idx="927">
                  <c:v>302.97</c:v>
                </c:pt>
                <c:pt idx="928">
                  <c:v>302.99</c:v>
                </c:pt>
                <c:pt idx="929">
                  <c:v>303.0</c:v>
                </c:pt>
                <c:pt idx="930">
                  <c:v>303.02</c:v>
                </c:pt>
                <c:pt idx="931">
                  <c:v>303.04</c:v>
                </c:pt>
                <c:pt idx="932">
                  <c:v>303.05</c:v>
                </c:pt>
                <c:pt idx="933">
                  <c:v>303.07</c:v>
                </c:pt>
                <c:pt idx="934">
                  <c:v>303.09</c:v>
                </c:pt>
                <c:pt idx="935">
                  <c:v>303.1</c:v>
                </c:pt>
                <c:pt idx="936">
                  <c:v>303.12</c:v>
                </c:pt>
                <c:pt idx="937">
                  <c:v>303.14</c:v>
                </c:pt>
                <c:pt idx="938">
                  <c:v>303.15</c:v>
                </c:pt>
                <c:pt idx="939">
                  <c:v>303.17</c:v>
                </c:pt>
                <c:pt idx="940">
                  <c:v>303.19</c:v>
                </c:pt>
                <c:pt idx="941">
                  <c:v>303.2</c:v>
                </c:pt>
                <c:pt idx="942">
                  <c:v>303.22</c:v>
                </c:pt>
                <c:pt idx="943">
                  <c:v>303.24</c:v>
                </c:pt>
                <c:pt idx="944">
                  <c:v>303.25</c:v>
                </c:pt>
                <c:pt idx="945">
                  <c:v>303.27</c:v>
                </c:pt>
                <c:pt idx="946">
                  <c:v>303.29</c:v>
                </c:pt>
                <c:pt idx="947">
                  <c:v>303.3</c:v>
                </c:pt>
                <c:pt idx="948">
                  <c:v>303.32</c:v>
                </c:pt>
                <c:pt idx="949">
                  <c:v>303.34</c:v>
                </c:pt>
                <c:pt idx="950">
                  <c:v>303.35</c:v>
                </c:pt>
                <c:pt idx="951">
                  <c:v>303.37</c:v>
                </c:pt>
                <c:pt idx="952">
                  <c:v>303.39</c:v>
                </c:pt>
                <c:pt idx="953">
                  <c:v>303.4</c:v>
                </c:pt>
                <c:pt idx="954">
                  <c:v>303.42</c:v>
                </c:pt>
                <c:pt idx="955">
                  <c:v>303.44</c:v>
                </c:pt>
                <c:pt idx="956">
                  <c:v>303.45</c:v>
                </c:pt>
                <c:pt idx="957">
                  <c:v>303.47</c:v>
                </c:pt>
                <c:pt idx="958">
                  <c:v>303.49</c:v>
                </c:pt>
                <c:pt idx="959">
                  <c:v>303.5</c:v>
                </c:pt>
                <c:pt idx="960">
                  <c:v>303.52</c:v>
                </c:pt>
                <c:pt idx="961">
                  <c:v>303.54</c:v>
                </c:pt>
                <c:pt idx="962">
                  <c:v>303.55</c:v>
                </c:pt>
                <c:pt idx="963">
                  <c:v>303.57</c:v>
                </c:pt>
                <c:pt idx="964">
                  <c:v>303.59</c:v>
                </c:pt>
                <c:pt idx="965">
                  <c:v>303.6</c:v>
                </c:pt>
                <c:pt idx="966">
                  <c:v>303.62</c:v>
                </c:pt>
                <c:pt idx="967">
                  <c:v>303.64</c:v>
                </c:pt>
                <c:pt idx="968">
                  <c:v>303.65</c:v>
                </c:pt>
                <c:pt idx="969">
                  <c:v>303.67</c:v>
                </c:pt>
                <c:pt idx="970">
                  <c:v>303.69</c:v>
                </c:pt>
                <c:pt idx="971">
                  <c:v>303.7</c:v>
                </c:pt>
                <c:pt idx="972">
                  <c:v>303.72</c:v>
                </c:pt>
                <c:pt idx="973">
                  <c:v>303.74</c:v>
                </c:pt>
                <c:pt idx="974">
                  <c:v>303.75</c:v>
                </c:pt>
                <c:pt idx="975">
                  <c:v>303.77</c:v>
                </c:pt>
                <c:pt idx="976">
                  <c:v>303.79</c:v>
                </c:pt>
                <c:pt idx="977">
                  <c:v>303.8</c:v>
                </c:pt>
                <c:pt idx="978">
                  <c:v>303.82</c:v>
                </c:pt>
                <c:pt idx="979">
                  <c:v>303.84</c:v>
                </c:pt>
                <c:pt idx="980">
                  <c:v>303.85</c:v>
                </c:pt>
                <c:pt idx="981">
                  <c:v>303.87</c:v>
                </c:pt>
                <c:pt idx="982">
                  <c:v>303.89</c:v>
                </c:pt>
                <c:pt idx="983">
                  <c:v>303.9</c:v>
                </c:pt>
                <c:pt idx="984">
                  <c:v>303.92</c:v>
                </c:pt>
                <c:pt idx="985">
                  <c:v>303.94</c:v>
                </c:pt>
                <c:pt idx="986">
                  <c:v>303.95</c:v>
                </c:pt>
                <c:pt idx="987">
                  <c:v>303.97</c:v>
                </c:pt>
                <c:pt idx="988">
                  <c:v>303.99</c:v>
                </c:pt>
                <c:pt idx="989">
                  <c:v>304.0</c:v>
                </c:pt>
                <c:pt idx="990">
                  <c:v>304.02</c:v>
                </c:pt>
                <c:pt idx="991">
                  <c:v>304.04</c:v>
                </c:pt>
                <c:pt idx="992">
                  <c:v>304.05</c:v>
                </c:pt>
                <c:pt idx="993">
                  <c:v>304.07</c:v>
                </c:pt>
                <c:pt idx="994">
                  <c:v>304.09</c:v>
                </c:pt>
                <c:pt idx="995">
                  <c:v>304.1</c:v>
                </c:pt>
                <c:pt idx="996">
                  <c:v>304.12</c:v>
                </c:pt>
                <c:pt idx="997">
                  <c:v>304.14</c:v>
                </c:pt>
                <c:pt idx="998">
                  <c:v>304.15</c:v>
                </c:pt>
                <c:pt idx="999">
                  <c:v>304.17</c:v>
                </c:pt>
                <c:pt idx="1000">
                  <c:v>304.19</c:v>
                </c:pt>
                <c:pt idx="1001">
                  <c:v>304.2</c:v>
                </c:pt>
                <c:pt idx="1002">
                  <c:v>304.22</c:v>
                </c:pt>
                <c:pt idx="1003">
                  <c:v>304.24</c:v>
                </c:pt>
                <c:pt idx="1004">
                  <c:v>304.25</c:v>
                </c:pt>
                <c:pt idx="1005">
                  <c:v>304.27</c:v>
                </c:pt>
                <c:pt idx="1006">
                  <c:v>304.29</c:v>
                </c:pt>
                <c:pt idx="1007">
                  <c:v>304.3</c:v>
                </c:pt>
                <c:pt idx="1008">
                  <c:v>304.32</c:v>
                </c:pt>
                <c:pt idx="1009">
                  <c:v>304.34</c:v>
                </c:pt>
                <c:pt idx="1010">
                  <c:v>304.35</c:v>
                </c:pt>
                <c:pt idx="1011">
                  <c:v>304.37</c:v>
                </c:pt>
                <c:pt idx="1012">
                  <c:v>304.39</c:v>
                </c:pt>
                <c:pt idx="1013">
                  <c:v>304.4</c:v>
                </c:pt>
                <c:pt idx="1014">
                  <c:v>304.42</c:v>
                </c:pt>
                <c:pt idx="1015">
                  <c:v>304.44</c:v>
                </c:pt>
                <c:pt idx="1016">
                  <c:v>304.45</c:v>
                </c:pt>
                <c:pt idx="1017">
                  <c:v>304.47</c:v>
                </c:pt>
                <c:pt idx="1018">
                  <c:v>304.49</c:v>
                </c:pt>
                <c:pt idx="1019">
                  <c:v>304.5</c:v>
                </c:pt>
                <c:pt idx="1020">
                  <c:v>304.52</c:v>
                </c:pt>
                <c:pt idx="1021">
                  <c:v>304.54</c:v>
                </c:pt>
                <c:pt idx="1022">
                  <c:v>304.55</c:v>
                </c:pt>
                <c:pt idx="1023">
                  <c:v>304.57</c:v>
                </c:pt>
                <c:pt idx="1024">
                  <c:v>304.59</c:v>
                </c:pt>
                <c:pt idx="1025">
                  <c:v>304.6</c:v>
                </c:pt>
                <c:pt idx="1026">
                  <c:v>304.62</c:v>
                </c:pt>
                <c:pt idx="1027">
                  <c:v>304.64</c:v>
                </c:pt>
                <c:pt idx="1028">
                  <c:v>304.65</c:v>
                </c:pt>
                <c:pt idx="1029">
                  <c:v>304.67</c:v>
                </c:pt>
                <c:pt idx="1030">
                  <c:v>304.69</c:v>
                </c:pt>
                <c:pt idx="1031">
                  <c:v>304.7</c:v>
                </c:pt>
                <c:pt idx="1032">
                  <c:v>304.72</c:v>
                </c:pt>
                <c:pt idx="1033">
                  <c:v>304.74</c:v>
                </c:pt>
                <c:pt idx="1034">
                  <c:v>304.75</c:v>
                </c:pt>
                <c:pt idx="1035">
                  <c:v>304.77</c:v>
                </c:pt>
                <c:pt idx="1036">
                  <c:v>304.79</c:v>
                </c:pt>
                <c:pt idx="1037">
                  <c:v>304.8</c:v>
                </c:pt>
                <c:pt idx="1038">
                  <c:v>304.82</c:v>
                </c:pt>
                <c:pt idx="1039">
                  <c:v>304.84</c:v>
                </c:pt>
                <c:pt idx="1040">
                  <c:v>304.85</c:v>
                </c:pt>
                <c:pt idx="1041">
                  <c:v>304.87</c:v>
                </c:pt>
                <c:pt idx="1042">
                  <c:v>304.89</c:v>
                </c:pt>
                <c:pt idx="1043">
                  <c:v>304.9</c:v>
                </c:pt>
                <c:pt idx="1044">
                  <c:v>304.92</c:v>
                </c:pt>
                <c:pt idx="1045">
                  <c:v>304.94</c:v>
                </c:pt>
                <c:pt idx="1046">
                  <c:v>304.95</c:v>
                </c:pt>
                <c:pt idx="1047">
                  <c:v>304.97</c:v>
                </c:pt>
                <c:pt idx="1048">
                  <c:v>304.99</c:v>
                </c:pt>
                <c:pt idx="1049">
                  <c:v>305.0</c:v>
                </c:pt>
                <c:pt idx="1050">
                  <c:v>305.02</c:v>
                </c:pt>
                <c:pt idx="1051">
                  <c:v>305.04</c:v>
                </c:pt>
                <c:pt idx="1052">
                  <c:v>305.05</c:v>
                </c:pt>
                <c:pt idx="1053">
                  <c:v>305.07</c:v>
                </c:pt>
                <c:pt idx="1054">
                  <c:v>305.09</c:v>
                </c:pt>
                <c:pt idx="1055">
                  <c:v>305.1</c:v>
                </c:pt>
                <c:pt idx="1056">
                  <c:v>305.12</c:v>
                </c:pt>
                <c:pt idx="1057">
                  <c:v>305.14</c:v>
                </c:pt>
                <c:pt idx="1058">
                  <c:v>305.15</c:v>
                </c:pt>
                <c:pt idx="1059">
                  <c:v>305.17</c:v>
                </c:pt>
                <c:pt idx="1060">
                  <c:v>305.19</c:v>
                </c:pt>
                <c:pt idx="1061">
                  <c:v>305.2</c:v>
                </c:pt>
                <c:pt idx="1062">
                  <c:v>305.22</c:v>
                </c:pt>
                <c:pt idx="1063">
                  <c:v>305.24</c:v>
                </c:pt>
                <c:pt idx="1064">
                  <c:v>305.25</c:v>
                </c:pt>
                <c:pt idx="1065">
                  <c:v>305.27</c:v>
                </c:pt>
                <c:pt idx="1066">
                  <c:v>305.29</c:v>
                </c:pt>
                <c:pt idx="1067">
                  <c:v>305.3</c:v>
                </c:pt>
                <c:pt idx="1068">
                  <c:v>305.32</c:v>
                </c:pt>
                <c:pt idx="1069">
                  <c:v>305.34</c:v>
                </c:pt>
                <c:pt idx="1070">
                  <c:v>305.35</c:v>
                </c:pt>
                <c:pt idx="1071">
                  <c:v>305.37</c:v>
                </c:pt>
                <c:pt idx="1072">
                  <c:v>305.39</c:v>
                </c:pt>
                <c:pt idx="1073">
                  <c:v>305.4</c:v>
                </c:pt>
                <c:pt idx="1074">
                  <c:v>305.42</c:v>
                </c:pt>
                <c:pt idx="1075">
                  <c:v>305.44</c:v>
                </c:pt>
                <c:pt idx="1076">
                  <c:v>305.45</c:v>
                </c:pt>
                <c:pt idx="1077">
                  <c:v>305.47</c:v>
                </c:pt>
                <c:pt idx="1078">
                  <c:v>305.49</c:v>
                </c:pt>
                <c:pt idx="1079">
                  <c:v>305.5</c:v>
                </c:pt>
                <c:pt idx="1080">
                  <c:v>305.52</c:v>
                </c:pt>
                <c:pt idx="1081">
                  <c:v>305.54</c:v>
                </c:pt>
                <c:pt idx="1082">
                  <c:v>305.55</c:v>
                </c:pt>
                <c:pt idx="1083">
                  <c:v>305.57</c:v>
                </c:pt>
                <c:pt idx="1084">
                  <c:v>305.59</c:v>
                </c:pt>
                <c:pt idx="1085">
                  <c:v>305.6</c:v>
                </c:pt>
                <c:pt idx="1086">
                  <c:v>305.62</c:v>
                </c:pt>
                <c:pt idx="1087">
                  <c:v>305.64</c:v>
                </c:pt>
                <c:pt idx="1088">
                  <c:v>305.65</c:v>
                </c:pt>
                <c:pt idx="1089">
                  <c:v>305.67</c:v>
                </c:pt>
                <c:pt idx="1090">
                  <c:v>305.69</c:v>
                </c:pt>
                <c:pt idx="1091">
                  <c:v>305.7</c:v>
                </c:pt>
                <c:pt idx="1092">
                  <c:v>305.72</c:v>
                </c:pt>
                <c:pt idx="1093">
                  <c:v>305.74</c:v>
                </c:pt>
                <c:pt idx="1094">
                  <c:v>305.75</c:v>
                </c:pt>
                <c:pt idx="1095">
                  <c:v>305.77</c:v>
                </c:pt>
                <c:pt idx="1096">
                  <c:v>305.79</c:v>
                </c:pt>
                <c:pt idx="1097">
                  <c:v>305.8</c:v>
                </c:pt>
                <c:pt idx="1098">
                  <c:v>305.82</c:v>
                </c:pt>
                <c:pt idx="1099">
                  <c:v>305.84</c:v>
                </c:pt>
                <c:pt idx="1100">
                  <c:v>305.85</c:v>
                </c:pt>
                <c:pt idx="1101">
                  <c:v>305.87</c:v>
                </c:pt>
                <c:pt idx="1102">
                  <c:v>305.89</c:v>
                </c:pt>
                <c:pt idx="1103">
                  <c:v>305.9</c:v>
                </c:pt>
                <c:pt idx="1104">
                  <c:v>305.92</c:v>
                </c:pt>
                <c:pt idx="1105">
                  <c:v>305.94</c:v>
                </c:pt>
                <c:pt idx="1106">
                  <c:v>305.95</c:v>
                </c:pt>
                <c:pt idx="1107">
                  <c:v>305.97</c:v>
                </c:pt>
                <c:pt idx="1108">
                  <c:v>305.99</c:v>
                </c:pt>
                <c:pt idx="1109">
                  <c:v>306.0</c:v>
                </c:pt>
                <c:pt idx="1110">
                  <c:v>306.02</c:v>
                </c:pt>
                <c:pt idx="1111">
                  <c:v>306.04</c:v>
                </c:pt>
                <c:pt idx="1112">
                  <c:v>306.05</c:v>
                </c:pt>
                <c:pt idx="1113">
                  <c:v>306.07</c:v>
                </c:pt>
                <c:pt idx="1114">
                  <c:v>306.09</c:v>
                </c:pt>
                <c:pt idx="1115">
                  <c:v>306.1</c:v>
                </c:pt>
                <c:pt idx="1116">
                  <c:v>306.12</c:v>
                </c:pt>
                <c:pt idx="1117">
                  <c:v>306.14</c:v>
                </c:pt>
                <c:pt idx="1118">
                  <c:v>306.15</c:v>
                </c:pt>
                <c:pt idx="1119">
                  <c:v>306.17</c:v>
                </c:pt>
                <c:pt idx="1120">
                  <c:v>306.19</c:v>
                </c:pt>
                <c:pt idx="1121">
                  <c:v>306.2</c:v>
                </c:pt>
                <c:pt idx="1122">
                  <c:v>306.22</c:v>
                </c:pt>
                <c:pt idx="1123">
                  <c:v>306.24</c:v>
                </c:pt>
                <c:pt idx="1124">
                  <c:v>306.25</c:v>
                </c:pt>
                <c:pt idx="1125">
                  <c:v>306.27</c:v>
                </c:pt>
                <c:pt idx="1126">
                  <c:v>306.29</c:v>
                </c:pt>
                <c:pt idx="1127">
                  <c:v>306.3</c:v>
                </c:pt>
                <c:pt idx="1128">
                  <c:v>306.32</c:v>
                </c:pt>
                <c:pt idx="1129">
                  <c:v>306.34</c:v>
                </c:pt>
                <c:pt idx="1130">
                  <c:v>306.35</c:v>
                </c:pt>
                <c:pt idx="1131">
                  <c:v>306.37</c:v>
                </c:pt>
                <c:pt idx="1132">
                  <c:v>306.39</c:v>
                </c:pt>
                <c:pt idx="1133">
                  <c:v>306.4</c:v>
                </c:pt>
                <c:pt idx="1134">
                  <c:v>306.42</c:v>
                </c:pt>
                <c:pt idx="1135">
                  <c:v>306.44</c:v>
                </c:pt>
                <c:pt idx="1136">
                  <c:v>306.45</c:v>
                </c:pt>
                <c:pt idx="1137">
                  <c:v>306.47</c:v>
                </c:pt>
                <c:pt idx="1138">
                  <c:v>306.49</c:v>
                </c:pt>
                <c:pt idx="1139">
                  <c:v>306.5</c:v>
                </c:pt>
                <c:pt idx="1140">
                  <c:v>306.52</c:v>
                </c:pt>
                <c:pt idx="1141">
                  <c:v>306.54</c:v>
                </c:pt>
                <c:pt idx="1142">
                  <c:v>306.55</c:v>
                </c:pt>
                <c:pt idx="1143">
                  <c:v>306.57</c:v>
                </c:pt>
                <c:pt idx="1144">
                  <c:v>306.59</c:v>
                </c:pt>
                <c:pt idx="1145">
                  <c:v>306.6</c:v>
                </c:pt>
                <c:pt idx="1146">
                  <c:v>306.62</c:v>
                </c:pt>
                <c:pt idx="1147">
                  <c:v>306.64</c:v>
                </c:pt>
                <c:pt idx="1148">
                  <c:v>306.65</c:v>
                </c:pt>
                <c:pt idx="1149">
                  <c:v>306.67</c:v>
                </c:pt>
                <c:pt idx="1150">
                  <c:v>306.69</c:v>
                </c:pt>
                <c:pt idx="1151">
                  <c:v>306.7</c:v>
                </c:pt>
                <c:pt idx="1152">
                  <c:v>306.72</c:v>
                </c:pt>
                <c:pt idx="1153">
                  <c:v>306.74</c:v>
                </c:pt>
                <c:pt idx="1154">
                  <c:v>306.75</c:v>
                </c:pt>
                <c:pt idx="1155">
                  <c:v>306.77</c:v>
                </c:pt>
                <c:pt idx="1156">
                  <c:v>306.79</c:v>
                </c:pt>
                <c:pt idx="1157">
                  <c:v>306.8</c:v>
                </c:pt>
                <c:pt idx="1158">
                  <c:v>306.82</c:v>
                </c:pt>
                <c:pt idx="1159">
                  <c:v>306.84</c:v>
                </c:pt>
                <c:pt idx="1160">
                  <c:v>306.85</c:v>
                </c:pt>
                <c:pt idx="1161">
                  <c:v>306.87</c:v>
                </c:pt>
                <c:pt idx="1162">
                  <c:v>306.89</c:v>
                </c:pt>
                <c:pt idx="1163">
                  <c:v>306.9</c:v>
                </c:pt>
                <c:pt idx="1164">
                  <c:v>306.92</c:v>
                </c:pt>
                <c:pt idx="1165">
                  <c:v>306.94</c:v>
                </c:pt>
                <c:pt idx="1166">
                  <c:v>306.95</c:v>
                </c:pt>
                <c:pt idx="1167">
                  <c:v>306.97</c:v>
                </c:pt>
                <c:pt idx="1168">
                  <c:v>306.99</c:v>
                </c:pt>
                <c:pt idx="1169">
                  <c:v>307.0</c:v>
                </c:pt>
                <c:pt idx="1170">
                  <c:v>307.02</c:v>
                </c:pt>
                <c:pt idx="1171">
                  <c:v>307.04</c:v>
                </c:pt>
                <c:pt idx="1172">
                  <c:v>307.05</c:v>
                </c:pt>
                <c:pt idx="1173">
                  <c:v>307.07</c:v>
                </c:pt>
                <c:pt idx="1174">
                  <c:v>307.09</c:v>
                </c:pt>
                <c:pt idx="1175">
                  <c:v>307.1</c:v>
                </c:pt>
                <c:pt idx="1176">
                  <c:v>307.12</c:v>
                </c:pt>
                <c:pt idx="1177">
                  <c:v>307.14</c:v>
                </c:pt>
                <c:pt idx="1178">
                  <c:v>307.15</c:v>
                </c:pt>
                <c:pt idx="1179">
                  <c:v>307.17</c:v>
                </c:pt>
                <c:pt idx="1180">
                  <c:v>307.19</c:v>
                </c:pt>
                <c:pt idx="1181">
                  <c:v>307.2</c:v>
                </c:pt>
                <c:pt idx="1182">
                  <c:v>307.22</c:v>
                </c:pt>
                <c:pt idx="1183">
                  <c:v>307.24</c:v>
                </c:pt>
                <c:pt idx="1184">
                  <c:v>307.25</c:v>
                </c:pt>
                <c:pt idx="1185">
                  <c:v>307.27</c:v>
                </c:pt>
                <c:pt idx="1186">
                  <c:v>307.29</c:v>
                </c:pt>
                <c:pt idx="1187">
                  <c:v>307.3</c:v>
                </c:pt>
                <c:pt idx="1188">
                  <c:v>307.32</c:v>
                </c:pt>
                <c:pt idx="1189">
                  <c:v>307.34</c:v>
                </c:pt>
                <c:pt idx="1190">
                  <c:v>307.35</c:v>
                </c:pt>
                <c:pt idx="1191">
                  <c:v>307.37</c:v>
                </c:pt>
                <c:pt idx="1192">
                  <c:v>307.39</c:v>
                </c:pt>
                <c:pt idx="1193">
                  <c:v>307.4</c:v>
                </c:pt>
                <c:pt idx="1194">
                  <c:v>307.42</c:v>
                </c:pt>
                <c:pt idx="1195">
                  <c:v>307.44</c:v>
                </c:pt>
                <c:pt idx="1196">
                  <c:v>307.45</c:v>
                </c:pt>
                <c:pt idx="1197">
                  <c:v>307.47</c:v>
                </c:pt>
                <c:pt idx="1198">
                  <c:v>307.49</c:v>
                </c:pt>
                <c:pt idx="1199">
                  <c:v>307.5</c:v>
                </c:pt>
                <c:pt idx="1200">
                  <c:v>307.52</c:v>
                </c:pt>
                <c:pt idx="1201">
                  <c:v>307.54</c:v>
                </c:pt>
                <c:pt idx="1202">
                  <c:v>307.55</c:v>
                </c:pt>
                <c:pt idx="1203">
                  <c:v>307.57</c:v>
                </c:pt>
                <c:pt idx="1204">
                  <c:v>307.59</c:v>
                </c:pt>
                <c:pt idx="1205">
                  <c:v>307.6</c:v>
                </c:pt>
                <c:pt idx="1206">
                  <c:v>307.62</c:v>
                </c:pt>
                <c:pt idx="1207">
                  <c:v>307.64</c:v>
                </c:pt>
                <c:pt idx="1208">
                  <c:v>307.65</c:v>
                </c:pt>
                <c:pt idx="1209">
                  <c:v>307.67</c:v>
                </c:pt>
                <c:pt idx="1210">
                  <c:v>307.69</c:v>
                </c:pt>
                <c:pt idx="1211">
                  <c:v>307.7</c:v>
                </c:pt>
                <c:pt idx="1212">
                  <c:v>307.72</c:v>
                </c:pt>
                <c:pt idx="1213">
                  <c:v>307.74</c:v>
                </c:pt>
                <c:pt idx="1214">
                  <c:v>307.75</c:v>
                </c:pt>
                <c:pt idx="1215">
                  <c:v>307.77</c:v>
                </c:pt>
                <c:pt idx="1216">
                  <c:v>307.79</c:v>
                </c:pt>
                <c:pt idx="1217">
                  <c:v>307.8</c:v>
                </c:pt>
                <c:pt idx="1218">
                  <c:v>307.82</c:v>
                </c:pt>
                <c:pt idx="1219">
                  <c:v>307.84</c:v>
                </c:pt>
                <c:pt idx="1220">
                  <c:v>307.85</c:v>
                </c:pt>
                <c:pt idx="1221">
                  <c:v>307.87</c:v>
                </c:pt>
                <c:pt idx="1222">
                  <c:v>307.89</c:v>
                </c:pt>
                <c:pt idx="1223">
                  <c:v>307.9</c:v>
                </c:pt>
                <c:pt idx="1224">
                  <c:v>307.92</c:v>
                </c:pt>
                <c:pt idx="1225">
                  <c:v>307.94</c:v>
                </c:pt>
                <c:pt idx="1226">
                  <c:v>307.95</c:v>
                </c:pt>
                <c:pt idx="1227">
                  <c:v>307.97</c:v>
                </c:pt>
                <c:pt idx="1228">
                  <c:v>307.99</c:v>
                </c:pt>
                <c:pt idx="1229">
                  <c:v>308.0</c:v>
                </c:pt>
                <c:pt idx="1230">
                  <c:v>308.02</c:v>
                </c:pt>
                <c:pt idx="1231">
                  <c:v>308.04</c:v>
                </c:pt>
                <c:pt idx="1232">
                  <c:v>308.05</c:v>
                </c:pt>
                <c:pt idx="1233">
                  <c:v>308.07</c:v>
                </c:pt>
                <c:pt idx="1234">
                  <c:v>308.09</c:v>
                </c:pt>
                <c:pt idx="1235">
                  <c:v>308.1</c:v>
                </c:pt>
                <c:pt idx="1236">
                  <c:v>308.12</c:v>
                </c:pt>
                <c:pt idx="1237">
                  <c:v>308.14</c:v>
                </c:pt>
                <c:pt idx="1238">
                  <c:v>308.15</c:v>
                </c:pt>
                <c:pt idx="1239">
                  <c:v>308.17</c:v>
                </c:pt>
                <c:pt idx="1240">
                  <c:v>308.19</c:v>
                </c:pt>
                <c:pt idx="1241">
                  <c:v>308.2</c:v>
                </c:pt>
                <c:pt idx="1242">
                  <c:v>308.22</c:v>
                </c:pt>
                <c:pt idx="1243">
                  <c:v>308.24</c:v>
                </c:pt>
                <c:pt idx="1244">
                  <c:v>308.25</c:v>
                </c:pt>
                <c:pt idx="1245">
                  <c:v>308.27</c:v>
                </c:pt>
                <c:pt idx="1246">
                  <c:v>308.29</c:v>
                </c:pt>
                <c:pt idx="1247">
                  <c:v>308.3</c:v>
                </c:pt>
                <c:pt idx="1248">
                  <c:v>308.32</c:v>
                </c:pt>
                <c:pt idx="1249">
                  <c:v>308.34</c:v>
                </c:pt>
                <c:pt idx="1250">
                  <c:v>308.35</c:v>
                </c:pt>
                <c:pt idx="1251">
                  <c:v>308.37</c:v>
                </c:pt>
                <c:pt idx="1252">
                  <c:v>308.39</c:v>
                </c:pt>
                <c:pt idx="1253">
                  <c:v>308.4</c:v>
                </c:pt>
                <c:pt idx="1254">
                  <c:v>308.42</c:v>
                </c:pt>
                <c:pt idx="1255">
                  <c:v>308.44</c:v>
                </c:pt>
                <c:pt idx="1256">
                  <c:v>308.45</c:v>
                </c:pt>
                <c:pt idx="1257">
                  <c:v>308.47</c:v>
                </c:pt>
                <c:pt idx="1258">
                  <c:v>308.49</c:v>
                </c:pt>
                <c:pt idx="1259">
                  <c:v>308.5</c:v>
                </c:pt>
                <c:pt idx="1260">
                  <c:v>308.52</c:v>
                </c:pt>
                <c:pt idx="1261">
                  <c:v>308.54</c:v>
                </c:pt>
                <c:pt idx="1262">
                  <c:v>308.55</c:v>
                </c:pt>
                <c:pt idx="1263">
                  <c:v>308.57</c:v>
                </c:pt>
                <c:pt idx="1264">
                  <c:v>308.59</c:v>
                </c:pt>
                <c:pt idx="1265">
                  <c:v>308.6</c:v>
                </c:pt>
                <c:pt idx="1266">
                  <c:v>308.62</c:v>
                </c:pt>
                <c:pt idx="1267">
                  <c:v>308.64</c:v>
                </c:pt>
                <c:pt idx="1268">
                  <c:v>308.65</c:v>
                </c:pt>
                <c:pt idx="1269">
                  <c:v>308.67</c:v>
                </c:pt>
                <c:pt idx="1270">
                  <c:v>308.69</c:v>
                </c:pt>
                <c:pt idx="1271">
                  <c:v>308.7</c:v>
                </c:pt>
                <c:pt idx="1272">
                  <c:v>308.72</c:v>
                </c:pt>
                <c:pt idx="1273">
                  <c:v>308.74</c:v>
                </c:pt>
                <c:pt idx="1274">
                  <c:v>308.75</c:v>
                </c:pt>
                <c:pt idx="1275">
                  <c:v>308.77</c:v>
                </c:pt>
                <c:pt idx="1276">
                  <c:v>308.79</c:v>
                </c:pt>
                <c:pt idx="1277">
                  <c:v>308.8</c:v>
                </c:pt>
                <c:pt idx="1278">
                  <c:v>308.82</c:v>
                </c:pt>
                <c:pt idx="1279">
                  <c:v>308.84</c:v>
                </c:pt>
                <c:pt idx="1280">
                  <c:v>308.85</c:v>
                </c:pt>
                <c:pt idx="1281">
                  <c:v>308.87</c:v>
                </c:pt>
                <c:pt idx="1282">
                  <c:v>308.89</c:v>
                </c:pt>
                <c:pt idx="1283">
                  <c:v>308.9</c:v>
                </c:pt>
                <c:pt idx="1284">
                  <c:v>308.92</c:v>
                </c:pt>
                <c:pt idx="1285">
                  <c:v>308.94</c:v>
                </c:pt>
                <c:pt idx="1286">
                  <c:v>308.95</c:v>
                </c:pt>
                <c:pt idx="1287">
                  <c:v>308.97</c:v>
                </c:pt>
                <c:pt idx="1288">
                  <c:v>308.99</c:v>
                </c:pt>
                <c:pt idx="1289">
                  <c:v>309.0</c:v>
                </c:pt>
                <c:pt idx="1290">
                  <c:v>309.02</c:v>
                </c:pt>
                <c:pt idx="1291">
                  <c:v>309.04</c:v>
                </c:pt>
                <c:pt idx="1292">
                  <c:v>309.05</c:v>
                </c:pt>
                <c:pt idx="1293">
                  <c:v>309.07</c:v>
                </c:pt>
                <c:pt idx="1294">
                  <c:v>309.09</c:v>
                </c:pt>
                <c:pt idx="1295">
                  <c:v>309.1</c:v>
                </c:pt>
                <c:pt idx="1296">
                  <c:v>309.12</c:v>
                </c:pt>
                <c:pt idx="1297">
                  <c:v>309.14</c:v>
                </c:pt>
                <c:pt idx="1298">
                  <c:v>309.15</c:v>
                </c:pt>
                <c:pt idx="1299">
                  <c:v>309.17</c:v>
                </c:pt>
                <c:pt idx="1300">
                  <c:v>309.19</c:v>
                </c:pt>
                <c:pt idx="1301">
                  <c:v>309.2</c:v>
                </c:pt>
                <c:pt idx="1302">
                  <c:v>309.22</c:v>
                </c:pt>
                <c:pt idx="1303">
                  <c:v>309.24</c:v>
                </c:pt>
                <c:pt idx="1304">
                  <c:v>309.25</c:v>
                </c:pt>
                <c:pt idx="1305">
                  <c:v>309.27</c:v>
                </c:pt>
                <c:pt idx="1306">
                  <c:v>309.29</c:v>
                </c:pt>
                <c:pt idx="1307">
                  <c:v>309.3</c:v>
                </c:pt>
                <c:pt idx="1308">
                  <c:v>309.32</c:v>
                </c:pt>
                <c:pt idx="1309">
                  <c:v>309.34</c:v>
                </c:pt>
                <c:pt idx="1310">
                  <c:v>309.35</c:v>
                </c:pt>
                <c:pt idx="1311">
                  <c:v>309.37</c:v>
                </c:pt>
                <c:pt idx="1312">
                  <c:v>309.39</c:v>
                </c:pt>
                <c:pt idx="1313">
                  <c:v>309.4</c:v>
                </c:pt>
                <c:pt idx="1314">
                  <c:v>309.42</c:v>
                </c:pt>
                <c:pt idx="1315">
                  <c:v>309.44</c:v>
                </c:pt>
                <c:pt idx="1316">
                  <c:v>309.45</c:v>
                </c:pt>
                <c:pt idx="1317">
                  <c:v>309.47</c:v>
                </c:pt>
                <c:pt idx="1318">
                  <c:v>309.49</c:v>
                </c:pt>
                <c:pt idx="1319">
                  <c:v>309.5</c:v>
                </c:pt>
                <c:pt idx="1320">
                  <c:v>309.52</c:v>
                </c:pt>
                <c:pt idx="1321">
                  <c:v>309.54</c:v>
                </c:pt>
                <c:pt idx="1322">
                  <c:v>309.55</c:v>
                </c:pt>
                <c:pt idx="1323">
                  <c:v>309.57</c:v>
                </c:pt>
                <c:pt idx="1324">
                  <c:v>309.59</c:v>
                </c:pt>
                <c:pt idx="1325">
                  <c:v>309.6</c:v>
                </c:pt>
                <c:pt idx="1326">
                  <c:v>309.62</c:v>
                </c:pt>
                <c:pt idx="1327">
                  <c:v>309.64</c:v>
                </c:pt>
                <c:pt idx="1328">
                  <c:v>309.65</c:v>
                </c:pt>
                <c:pt idx="1329">
                  <c:v>309.67</c:v>
                </c:pt>
                <c:pt idx="1330">
                  <c:v>309.69</c:v>
                </c:pt>
                <c:pt idx="1331">
                  <c:v>309.7</c:v>
                </c:pt>
                <c:pt idx="1332">
                  <c:v>309.72</c:v>
                </c:pt>
                <c:pt idx="1333">
                  <c:v>309.74</c:v>
                </c:pt>
                <c:pt idx="1334">
                  <c:v>309.75</c:v>
                </c:pt>
                <c:pt idx="1335">
                  <c:v>309.77</c:v>
                </c:pt>
                <c:pt idx="1336">
                  <c:v>309.79</c:v>
                </c:pt>
                <c:pt idx="1337">
                  <c:v>309.8</c:v>
                </c:pt>
                <c:pt idx="1338">
                  <c:v>309.82</c:v>
                </c:pt>
                <c:pt idx="1339">
                  <c:v>309.84</c:v>
                </c:pt>
                <c:pt idx="1340">
                  <c:v>309.85</c:v>
                </c:pt>
                <c:pt idx="1341">
                  <c:v>309.87</c:v>
                </c:pt>
                <c:pt idx="1342">
                  <c:v>309.89</c:v>
                </c:pt>
                <c:pt idx="1343">
                  <c:v>309.9</c:v>
                </c:pt>
                <c:pt idx="1344">
                  <c:v>309.92</c:v>
                </c:pt>
                <c:pt idx="1345">
                  <c:v>309.94</c:v>
                </c:pt>
                <c:pt idx="1346">
                  <c:v>309.95</c:v>
                </c:pt>
                <c:pt idx="1347">
                  <c:v>309.97</c:v>
                </c:pt>
                <c:pt idx="1348">
                  <c:v>309.99</c:v>
                </c:pt>
                <c:pt idx="1349">
                  <c:v>310.0</c:v>
                </c:pt>
                <c:pt idx="1350">
                  <c:v>310.02</c:v>
                </c:pt>
                <c:pt idx="1351">
                  <c:v>310.04</c:v>
                </c:pt>
                <c:pt idx="1352">
                  <c:v>310.05</c:v>
                </c:pt>
                <c:pt idx="1353">
                  <c:v>310.07</c:v>
                </c:pt>
                <c:pt idx="1354">
                  <c:v>310.09</c:v>
                </c:pt>
                <c:pt idx="1355">
                  <c:v>310.1</c:v>
                </c:pt>
                <c:pt idx="1356">
                  <c:v>310.12</c:v>
                </c:pt>
                <c:pt idx="1357">
                  <c:v>310.14</c:v>
                </c:pt>
                <c:pt idx="1358">
                  <c:v>310.15</c:v>
                </c:pt>
                <c:pt idx="1359">
                  <c:v>310.17</c:v>
                </c:pt>
                <c:pt idx="1360">
                  <c:v>310.19</c:v>
                </c:pt>
                <c:pt idx="1361">
                  <c:v>310.2</c:v>
                </c:pt>
                <c:pt idx="1362">
                  <c:v>310.22</c:v>
                </c:pt>
                <c:pt idx="1363">
                  <c:v>310.24</c:v>
                </c:pt>
                <c:pt idx="1364">
                  <c:v>310.25</c:v>
                </c:pt>
                <c:pt idx="1365">
                  <c:v>310.27</c:v>
                </c:pt>
                <c:pt idx="1366">
                  <c:v>310.29</c:v>
                </c:pt>
                <c:pt idx="1367">
                  <c:v>310.3</c:v>
                </c:pt>
                <c:pt idx="1368">
                  <c:v>310.32</c:v>
                </c:pt>
                <c:pt idx="1369">
                  <c:v>310.34</c:v>
                </c:pt>
                <c:pt idx="1370">
                  <c:v>310.35</c:v>
                </c:pt>
                <c:pt idx="1371">
                  <c:v>310.37</c:v>
                </c:pt>
                <c:pt idx="1372">
                  <c:v>310.39</c:v>
                </c:pt>
                <c:pt idx="1373">
                  <c:v>310.4</c:v>
                </c:pt>
                <c:pt idx="1374">
                  <c:v>310.42</c:v>
                </c:pt>
                <c:pt idx="1375">
                  <c:v>310.44</c:v>
                </c:pt>
                <c:pt idx="1376">
                  <c:v>310.45</c:v>
                </c:pt>
                <c:pt idx="1377">
                  <c:v>310.47</c:v>
                </c:pt>
                <c:pt idx="1378">
                  <c:v>310.49</c:v>
                </c:pt>
                <c:pt idx="1379">
                  <c:v>310.5</c:v>
                </c:pt>
                <c:pt idx="1380">
                  <c:v>310.52</c:v>
                </c:pt>
                <c:pt idx="1381">
                  <c:v>310.54</c:v>
                </c:pt>
                <c:pt idx="1382">
                  <c:v>310.55</c:v>
                </c:pt>
                <c:pt idx="1383">
                  <c:v>310.57</c:v>
                </c:pt>
                <c:pt idx="1384">
                  <c:v>310.59</c:v>
                </c:pt>
                <c:pt idx="1385">
                  <c:v>310.6</c:v>
                </c:pt>
                <c:pt idx="1386">
                  <c:v>310.62</c:v>
                </c:pt>
                <c:pt idx="1387">
                  <c:v>310.64</c:v>
                </c:pt>
                <c:pt idx="1388">
                  <c:v>310.65</c:v>
                </c:pt>
                <c:pt idx="1389">
                  <c:v>310.67</c:v>
                </c:pt>
                <c:pt idx="1390">
                  <c:v>310.69</c:v>
                </c:pt>
                <c:pt idx="1391">
                  <c:v>310.7</c:v>
                </c:pt>
                <c:pt idx="1392">
                  <c:v>310.72</c:v>
                </c:pt>
                <c:pt idx="1393">
                  <c:v>310.74</c:v>
                </c:pt>
                <c:pt idx="1394">
                  <c:v>310.75</c:v>
                </c:pt>
                <c:pt idx="1395">
                  <c:v>310.77</c:v>
                </c:pt>
                <c:pt idx="1396">
                  <c:v>310.79</c:v>
                </c:pt>
                <c:pt idx="1397">
                  <c:v>310.8</c:v>
                </c:pt>
                <c:pt idx="1398">
                  <c:v>310.82</c:v>
                </c:pt>
                <c:pt idx="1399">
                  <c:v>310.84</c:v>
                </c:pt>
                <c:pt idx="1400">
                  <c:v>310.85</c:v>
                </c:pt>
                <c:pt idx="1401">
                  <c:v>310.87</c:v>
                </c:pt>
                <c:pt idx="1402">
                  <c:v>310.89</c:v>
                </c:pt>
                <c:pt idx="1403">
                  <c:v>310.9</c:v>
                </c:pt>
                <c:pt idx="1404">
                  <c:v>310.92</c:v>
                </c:pt>
                <c:pt idx="1405">
                  <c:v>310.94</c:v>
                </c:pt>
                <c:pt idx="1406">
                  <c:v>310.95</c:v>
                </c:pt>
                <c:pt idx="1407">
                  <c:v>310.97</c:v>
                </c:pt>
                <c:pt idx="1408">
                  <c:v>310.99</c:v>
                </c:pt>
                <c:pt idx="1409">
                  <c:v>311.0</c:v>
                </c:pt>
                <c:pt idx="1410">
                  <c:v>311.02</c:v>
                </c:pt>
                <c:pt idx="1411">
                  <c:v>311.04</c:v>
                </c:pt>
                <c:pt idx="1412">
                  <c:v>311.05</c:v>
                </c:pt>
                <c:pt idx="1413">
                  <c:v>311.07</c:v>
                </c:pt>
                <c:pt idx="1414">
                  <c:v>311.09</c:v>
                </c:pt>
                <c:pt idx="1415">
                  <c:v>311.1</c:v>
                </c:pt>
                <c:pt idx="1416">
                  <c:v>311.12</c:v>
                </c:pt>
                <c:pt idx="1417">
                  <c:v>311.14</c:v>
                </c:pt>
                <c:pt idx="1418">
                  <c:v>311.15</c:v>
                </c:pt>
                <c:pt idx="1419">
                  <c:v>311.17</c:v>
                </c:pt>
                <c:pt idx="1420">
                  <c:v>311.19</c:v>
                </c:pt>
                <c:pt idx="1421">
                  <c:v>311.2</c:v>
                </c:pt>
                <c:pt idx="1422">
                  <c:v>311.22</c:v>
                </c:pt>
                <c:pt idx="1423">
                  <c:v>311.24</c:v>
                </c:pt>
                <c:pt idx="1424">
                  <c:v>311.25</c:v>
                </c:pt>
                <c:pt idx="1425">
                  <c:v>311.27</c:v>
                </c:pt>
                <c:pt idx="1426">
                  <c:v>311.29</c:v>
                </c:pt>
                <c:pt idx="1427">
                  <c:v>311.3</c:v>
                </c:pt>
                <c:pt idx="1428">
                  <c:v>311.32</c:v>
                </c:pt>
                <c:pt idx="1429">
                  <c:v>311.34</c:v>
                </c:pt>
                <c:pt idx="1430">
                  <c:v>311.35</c:v>
                </c:pt>
                <c:pt idx="1431">
                  <c:v>311.37</c:v>
                </c:pt>
                <c:pt idx="1432">
                  <c:v>311.39</c:v>
                </c:pt>
                <c:pt idx="1433">
                  <c:v>311.4</c:v>
                </c:pt>
                <c:pt idx="1434">
                  <c:v>311.42</c:v>
                </c:pt>
                <c:pt idx="1435">
                  <c:v>311.44</c:v>
                </c:pt>
                <c:pt idx="1436">
                  <c:v>311.45</c:v>
                </c:pt>
                <c:pt idx="1437">
                  <c:v>311.47</c:v>
                </c:pt>
                <c:pt idx="1438">
                  <c:v>311.49</c:v>
                </c:pt>
                <c:pt idx="1439">
                  <c:v>311.5</c:v>
                </c:pt>
                <c:pt idx="1440">
                  <c:v>311.52</c:v>
                </c:pt>
                <c:pt idx="1441">
                  <c:v>311.54</c:v>
                </c:pt>
                <c:pt idx="1442">
                  <c:v>311.55</c:v>
                </c:pt>
                <c:pt idx="1443">
                  <c:v>311.57</c:v>
                </c:pt>
                <c:pt idx="1444">
                  <c:v>311.59</c:v>
                </c:pt>
                <c:pt idx="1445">
                  <c:v>311.6</c:v>
                </c:pt>
                <c:pt idx="1446">
                  <c:v>311.62</c:v>
                </c:pt>
                <c:pt idx="1447">
                  <c:v>311.64</c:v>
                </c:pt>
                <c:pt idx="1448">
                  <c:v>311.65</c:v>
                </c:pt>
                <c:pt idx="1449">
                  <c:v>311.67</c:v>
                </c:pt>
                <c:pt idx="1450">
                  <c:v>311.69</c:v>
                </c:pt>
                <c:pt idx="1451">
                  <c:v>311.7</c:v>
                </c:pt>
                <c:pt idx="1452">
                  <c:v>311.72</c:v>
                </c:pt>
                <c:pt idx="1453">
                  <c:v>311.74</c:v>
                </c:pt>
                <c:pt idx="1454">
                  <c:v>311.75</c:v>
                </c:pt>
                <c:pt idx="1455">
                  <c:v>311.77</c:v>
                </c:pt>
                <c:pt idx="1456">
                  <c:v>311.79</c:v>
                </c:pt>
                <c:pt idx="1457">
                  <c:v>311.8</c:v>
                </c:pt>
                <c:pt idx="1458">
                  <c:v>311.82</c:v>
                </c:pt>
                <c:pt idx="1459">
                  <c:v>311.84</c:v>
                </c:pt>
                <c:pt idx="1460">
                  <c:v>311.85</c:v>
                </c:pt>
                <c:pt idx="1461">
                  <c:v>311.87</c:v>
                </c:pt>
                <c:pt idx="1462">
                  <c:v>311.89</c:v>
                </c:pt>
                <c:pt idx="1463">
                  <c:v>311.9</c:v>
                </c:pt>
                <c:pt idx="1464">
                  <c:v>311.92</c:v>
                </c:pt>
                <c:pt idx="1465">
                  <c:v>311.94</c:v>
                </c:pt>
                <c:pt idx="1466">
                  <c:v>311.95</c:v>
                </c:pt>
                <c:pt idx="1467">
                  <c:v>311.97</c:v>
                </c:pt>
                <c:pt idx="1468">
                  <c:v>311.99</c:v>
                </c:pt>
                <c:pt idx="1469">
                  <c:v>312.0</c:v>
                </c:pt>
                <c:pt idx="1470">
                  <c:v>312.02</c:v>
                </c:pt>
                <c:pt idx="1471">
                  <c:v>312.04</c:v>
                </c:pt>
                <c:pt idx="1472">
                  <c:v>312.05</c:v>
                </c:pt>
                <c:pt idx="1473">
                  <c:v>312.07</c:v>
                </c:pt>
                <c:pt idx="1474">
                  <c:v>312.09</c:v>
                </c:pt>
                <c:pt idx="1475">
                  <c:v>312.1</c:v>
                </c:pt>
                <c:pt idx="1476">
                  <c:v>312.12</c:v>
                </c:pt>
                <c:pt idx="1477">
                  <c:v>312.14</c:v>
                </c:pt>
                <c:pt idx="1478">
                  <c:v>312.15</c:v>
                </c:pt>
                <c:pt idx="1479">
                  <c:v>312.17</c:v>
                </c:pt>
                <c:pt idx="1480">
                  <c:v>312.19</c:v>
                </c:pt>
                <c:pt idx="1481">
                  <c:v>312.2</c:v>
                </c:pt>
                <c:pt idx="1482">
                  <c:v>312.22</c:v>
                </c:pt>
                <c:pt idx="1483">
                  <c:v>312.24</c:v>
                </c:pt>
                <c:pt idx="1484">
                  <c:v>312.25</c:v>
                </c:pt>
                <c:pt idx="1485">
                  <c:v>312.27</c:v>
                </c:pt>
                <c:pt idx="1486">
                  <c:v>312.29</c:v>
                </c:pt>
                <c:pt idx="1487">
                  <c:v>312.3</c:v>
                </c:pt>
                <c:pt idx="1488">
                  <c:v>312.32</c:v>
                </c:pt>
                <c:pt idx="1489">
                  <c:v>312.34</c:v>
                </c:pt>
                <c:pt idx="1490">
                  <c:v>312.35</c:v>
                </c:pt>
                <c:pt idx="1491">
                  <c:v>312.37</c:v>
                </c:pt>
                <c:pt idx="1492">
                  <c:v>312.39</c:v>
                </c:pt>
                <c:pt idx="1493">
                  <c:v>312.4</c:v>
                </c:pt>
                <c:pt idx="1494">
                  <c:v>312.42</c:v>
                </c:pt>
                <c:pt idx="1495">
                  <c:v>312.44</c:v>
                </c:pt>
                <c:pt idx="1496">
                  <c:v>312.45</c:v>
                </c:pt>
                <c:pt idx="1497">
                  <c:v>312.47</c:v>
                </c:pt>
                <c:pt idx="1498">
                  <c:v>312.49</c:v>
                </c:pt>
                <c:pt idx="1499">
                  <c:v>312.5</c:v>
                </c:pt>
                <c:pt idx="1500">
                  <c:v>312.52</c:v>
                </c:pt>
                <c:pt idx="1501">
                  <c:v>312.54</c:v>
                </c:pt>
                <c:pt idx="1502">
                  <c:v>312.55</c:v>
                </c:pt>
                <c:pt idx="1503">
                  <c:v>312.57</c:v>
                </c:pt>
                <c:pt idx="1504">
                  <c:v>312.59</c:v>
                </c:pt>
                <c:pt idx="1505">
                  <c:v>312.6</c:v>
                </c:pt>
                <c:pt idx="1506">
                  <c:v>312.62</c:v>
                </c:pt>
                <c:pt idx="1507">
                  <c:v>312.64</c:v>
                </c:pt>
                <c:pt idx="1508">
                  <c:v>312.65</c:v>
                </c:pt>
                <c:pt idx="1509">
                  <c:v>312.67</c:v>
                </c:pt>
                <c:pt idx="1510">
                  <c:v>312.69</c:v>
                </c:pt>
                <c:pt idx="1511">
                  <c:v>312.7</c:v>
                </c:pt>
                <c:pt idx="1512">
                  <c:v>312.72</c:v>
                </c:pt>
                <c:pt idx="1513">
                  <c:v>312.74</c:v>
                </c:pt>
                <c:pt idx="1514">
                  <c:v>312.75</c:v>
                </c:pt>
                <c:pt idx="1515">
                  <c:v>312.77</c:v>
                </c:pt>
                <c:pt idx="1516">
                  <c:v>312.79</c:v>
                </c:pt>
                <c:pt idx="1517">
                  <c:v>312.8</c:v>
                </c:pt>
                <c:pt idx="1518">
                  <c:v>312.82</c:v>
                </c:pt>
                <c:pt idx="1519">
                  <c:v>312.84</c:v>
                </c:pt>
                <c:pt idx="1520">
                  <c:v>312.85</c:v>
                </c:pt>
                <c:pt idx="1521">
                  <c:v>312.87</c:v>
                </c:pt>
                <c:pt idx="1522">
                  <c:v>312.89</c:v>
                </c:pt>
                <c:pt idx="1523">
                  <c:v>312.9</c:v>
                </c:pt>
                <c:pt idx="1524">
                  <c:v>312.92</c:v>
                </c:pt>
                <c:pt idx="1525">
                  <c:v>312.94</c:v>
                </c:pt>
                <c:pt idx="1526">
                  <c:v>312.95</c:v>
                </c:pt>
                <c:pt idx="1527">
                  <c:v>312.97</c:v>
                </c:pt>
                <c:pt idx="1528">
                  <c:v>312.99</c:v>
                </c:pt>
                <c:pt idx="1529">
                  <c:v>313.0</c:v>
                </c:pt>
                <c:pt idx="1530">
                  <c:v>313.02</c:v>
                </c:pt>
                <c:pt idx="1531">
                  <c:v>313.04</c:v>
                </c:pt>
                <c:pt idx="1532">
                  <c:v>313.05</c:v>
                </c:pt>
                <c:pt idx="1533">
                  <c:v>313.07</c:v>
                </c:pt>
                <c:pt idx="1534">
                  <c:v>313.09</c:v>
                </c:pt>
                <c:pt idx="1535">
                  <c:v>313.1</c:v>
                </c:pt>
                <c:pt idx="1536">
                  <c:v>313.12</c:v>
                </c:pt>
                <c:pt idx="1537">
                  <c:v>313.14</c:v>
                </c:pt>
                <c:pt idx="1538">
                  <c:v>313.15</c:v>
                </c:pt>
                <c:pt idx="1539">
                  <c:v>313.17</c:v>
                </c:pt>
                <c:pt idx="1540">
                  <c:v>313.19</c:v>
                </c:pt>
                <c:pt idx="1541">
                  <c:v>313.2</c:v>
                </c:pt>
                <c:pt idx="1542">
                  <c:v>313.22</c:v>
                </c:pt>
                <c:pt idx="1543">
                  <c:v>313.24</c:v>
                </c:pt>
                <c:pt idx="1544">
                  <c:v>313.25</c:v>
                </c:pt>
                <c:pt idx="1545">
                  <c:v>313.27</c:v>
                </c:pt>
                <c:pt idx="1546">
                  <c:v>313.29</c:v>
                </c:pt>
                <c:pt idx="1547">
                  <c:v>313.3</c:v>
                </c:pt>
                <c:pt idx="1548">
                  <c:v>313.32</c:v>
                </c:pt>
                <c:pt idx="1549">
                  <c:v>313.34</c:v>
                </c:pt>
                <c:pt idx="1550">
                  <c:v>313.35</c:v>
                </c:pt>
                <c:pt idx="1551">
                  <c:v>313.37</c:v>
                </c:pt>
                <c:pt idx="1552">
                  <c:v>313.39</c:v>
                </c:pt>
                <c:pt idx="1553">
                  <c:v>313.4</c:v>
                </c:pt>
                <c:pt idx="1554">
                  <c:v>313.42</c:v>
                </c:pt>
                <c:pt idx="1555">
                  <c:v>313.44</c:v>
                </c:pt>
                <c:pt idx="1556">
                  <c:v>313.45</c:v>
                </c:pt>
                <c:pt idx="1557">
                  <c:v>313.47</c:v>
                </c:pt>
                <c:pt idx="1558">
                  <c:v>313.49</c:v>
                </c:pt>
                <c:pt idx="1559">
                  <c:v>313.5</c:v>
                </c:pt>
                <c:pt idx="1560">
                  <c:v>313.52</c:v>
                </c:pt>
                <c:pt idx="1561">
                  <c:v>313.54</c:v>
                </c:pt>
                <c:pt idx="1562">
                  <c:v>313.55</c:v>
                </c:pt>
                <c:pt idx="1563">
                  <c:v>313.57</c:v>
                </c:pt>
                <c:pt idx="1564">
                  <c:v>313.59</c:v>
                </c:pt>
                <c:pt idx="1565">
                  <c:v>313.6</c:v>
                </c:pt>
                <c:pt idx="1566">
                  <c:v>313.62</c:v>
                </c:pt>
                <c:pt idx="1567">
                  <c:v>313.64</c:v>
                </c:pt>
                <c:pt idx="1568">
                  <c:v>313.65</c:v>
                </c:pt>
                <c:pt idx="1569">
                  <c:v>313.67</c:v>
                </c:pt>
                <c:pt idx="1570">
                  <c:v>313.69</c:v>
                </c:pt>
                <c:pt idx="1571">
                  <c:v>313.7</c:v>
                </c:pt>
                <c:pt idx="1572">
                  <c:v>313.72</c:v>
                </c:pt>
                <c:pt idx="1573">
                  <c:v>313.74</c:v>
                </c:pt>
                <c:pt idx="1574">
                  <c:v>313.75</c:v>
                </c:pt>
                <c:pt idx="1575">
                  <c:v>313.77</c:v>
                </c:pt>
                <c:pt idx="1576">
                  <c:v>313.79</c:v>
                </c:pt>
                <c:pt idx="1577">
                  <c:v>313.8</c:v>
                </c:pt>
                <c:pt idx="1578">
                  <c:v>313.82</c:v>
                </c:pt>
                <c:pt idx="1579">
                  <c:v>313.84</c:v>
                </c:pt>
                <c:pt idx="1580">
                  <c:v>313.85</c:v>
                </c:pt>
                <c:pt idx="1581">
                  <c:v>313.87</c:v>
                </c:pt>
                <c:pt idx="1582">
                  <c:v>313.89</c:v>
                </c:pt>
                <c:pt idx="1583">
                  <c:v>313.9</c:v>
                </c:pt>
                <c:pt idx="1584">
                  <c:v>313.92</c:v>
                </c:pt>
                <c:pt idx="1585">
                  <c:v>313.94</c:v>
                </c:pt>
                <c:pt idx="1586">
                  <c:v>313.95</c:v>
                </c:pt>
                <c:pt idx="1587">
                  <c:v>313.97</c:v>
                </c:pt>
                <c:pt idx="1588">
                  <c:v>313.99</c:v>
                </c:pt>
                <c:pt idx="1589">
                  <c:v>314.0</c:v>
                </c:pt>
                <c:pt idx="1590">
                  <c:v>314.02</c:v>
                </c:pt>
                <c:pt idx="1591">
                  <c:v>314.04</c:v>
                </c:pt>
                <c:pt idx="1592">
                  <c:v>314.05</c:v>
                </c:pt>
                <c:pt idx="1593">
                  <c:v>314.07</c:v>
                </c:pt>
                <c:pt idx="1594">
                  <c:v>314.09</c:v>
                </c:pt>
                <c:pt idx="1595">
                  <c:v>314.1</c:v>
                </c:pt>
                <c:pt idx="1596">
                  <c:v>314.12</c:v>
                </c:pt>
                <c:pt idx="1597">
                  <c:v>314.14</c:v>
                </c:pt>
                <c:pt idx="1598">
                  <c:v>314.15</c:v>
                </c:pt>
                <c:pt idx="1599">
                  <c:v>314.17</c:v>
                </c:pt>
                <c:pt idx="1600">
                  <c:v>314.19</c:v>
                </c:pt>
                <c:pt idx="1601">
                  <c:v>314.2</c:v>
                </c:pt>
                <c:pt idx="1602">
                  <c:v>314.22</c:v>
                </c:pt>
                <c:pt idx="1603">
                  <c:v>314.24</c:v>
                </c:pt>
                <c:pt idx="1604">
                  <c:v>314.25</c:v>
                </c:pt>
                <c:pt idx="1605">
                  <c:v>314.27</c:v>
                </c:pt>
                <c:pt idx="1606">
                  <c:v>314.29</c:v>
                </c:pt>
                <c:pt idx="1607">
                  <c:v>314.3</c:v>
                </c:pt>
                <c:pt idx="1608">
                  <c:v>314.32</c:v>
                </c:pt>
                <c:pt idx="1609">
                  <c:v>314.34</c:v>
                </c:pt>
                <c:pt idx="1610">
                  <c:v>314.35</c:v>
                </c:pt>
                <c:pt idx="1611">
                  <c:v>314.37</c:v>
                </c:pt>
                <c:pt idx="1612">
                  <c:v>314.39</c:v>
                </c:pt>
                <c:pt idx="1613">
                  <c:v>314.4</c:v>
                </c:pt>
                <c:pt idx="1614">
                  <c:v>314.42</c:v>
                </c:pt>
                <c:pt idx="1615">
                  <c:v>314.44</c:v>
                </c:pt>
                <c:pt idx="1616">
                  <c:v>314.45</c:v>
                </c:pt>
                <c:pt idx="1617">
                  <c:v>314.47</c:v>
                </c:pt>
                <c:pt idx="1618">
                  <c:v>314.49</c:v>
                </c:pt>
                <c:pt idx="1619">
                  <c:v>314.5</c:v>
                </c:pt>
                <c:pt idx="1620">
                  <c:v>314.52</c:v>
                </c:pt>
                <c:pt idx="1621">
                  <c:v>314.54</c:v>
                </c:pt>
                <c:pt idx="1622">
                  <c:v>314.55</c:v>
                </c:pt>
                <c:pt idx="1623">
                  <c:v>314.57</c:v>
                </c:pt>
                <c:pt idx="1624">
                  <c:v>314.59</c:v>
                </c:pt>
                <c:pt idx="1625">
                  <c:v>314.6</c:v>
                </c:pt>
                <c:pt idx="1626">
                  <c:v>314.62</c:v>
                </c:pt>
                <c:pt idx="1627">
                  <c:v>314.64</c:v>
                </c:pt>
                <c:pt idx="1628">
                  <c:v>314.65</c:v>
                </c:pt>
                <c:pt idx="1629">
                  <c:v>314.67</c:v>
                </c:pt>
                <c:pt idx="1630">
                  <c:v>314.69</c:v>
                </c:pt>
                <c:pt idx="1631">
                  <c:v>314.7</c:v>
                </c:pt>
                <c:pt idx="1632">
                  <c:v>314.72</c:v>
                </c:pt>
                <c:pt idx="1633">
                  <c:v>314.74</c:v>
                </c:pt>
                <c:pt idx="1634">
                  <c:v>314.75</c:v>
                </c:pt>
                <c:pt idx="1635">
                  <c:v>314.77</c:v>
                </c:pt>
                <c:pt idx="1636">
                  <c:v>314.79</c:v>
                </c:pt>
                <c:pt idx="1637">
                  <c:v>314.8</c:v>
                </c:pt>
                <c:pt idx="1638">
                  <c:v>314.82</c:v>
                </c:pt>
                <c:pt idx="1639">
                  <c:v>314.84</c:v>
                </c:pt>
                <c:pt idx="1640">
                  <c:v>314.85</c:v>
                </c:pt>
                <c:pt idx="1641">
                  <c:v>314.87</c:v>
                </c:pt>
                <c:pt idx="1642">
                  <c:v>314.89</c:v>
                </c:pt>
                <c:pt idx="1643">
                  <c:v>314.9</c:v>
                </c:pt>
                <c:pt idx="1644">
                  <c:v>314.92</c:v>
                </c:pt>
                <c:pt idx="1645">
                  <c:v>314.94</c:v>
                </c:pt>
                <c:pt idx="1646">
                  <c:v>314.95</c:v>
                </c:pt>
                <c:pt idx="1647">
                  <c:v>314.97</c:v>
                </c:pt>
                <c:pt idx="1648">
                  <c:v>314.99</c:v>
                </c:pt>
                <c:pt idx="1649">
                  <c:v>315.0</c:v>
                </c:pt>
                <c:pt idx="1650">
                  <c:v>315.02</c:v>
                </c:pt>
                <c:pt idx="1651">
                  <c:v>315.04</c:v>
                </c:pt>
                <c:pt idx="1652">
                  <c:v>315.05</c:v>
                </c:pt>
                <c:pt idx="1653">
                  <c:v>315.07</c:v>
                </c:pt>
                <c:pt idx="1654">
                  <c:v>315.09</c:v>
                </c:pt>
                <c:pt idx="1655">
                  <c:v>315.1</c:v>
                </c:pt>
                <c:pt idx="1656">
                  <c:v>315.12</c:v>
                </c:pt>
                <c:pt idx="1657">
                  <c:v>315.14</c:v>
                </c:pt>
                <c:pt idx="1658">
                  <c:v>315.15</c:v>
                </c:pt>
                <c:pt idx="1659">
                  <c:v>315.17</c:v>
                </c:pt>
                <c:pt idx="1660">
                  <c:v>315.19</c:v>
                </c:pt>
                <c:pt idx="1661">
                  <c:v>315.2</c:v>
                </c:pt>
                <c:pt idx="1662">
                  <c:v>315.22</c:v>
                </c:pt>
                <c:pt idx="1663">
                  <c:v>315.24</c:v>
                </c:pt>
                <c:pt idx="1664">
                  <c:v>315.25</c:v>
                </c:pt>
                <c:pt idx="1665">
                  <c:v>315.27</c:v>
                </c:pt>
                <c:pt idx="1666">
                  <c:v>315.29</c:v>
                </c:pt>
                <c:pt idx="1667">
                  <c:v>315.3</c:v>
                </c:pt>
                <c:pt idx="1668">
                  <c:v>315.32</c:v>
                </c:pt>
                <c:pt idx="1669">
                  <c:v>315.34</c:v>
                </c:pt>
                <c:pt idx="1670">
                  <c:v>315.35</c:v>
                </c:pt>
                <c:pt idx="1671">
                  <c:v>315.37</c:v>
                </c:pt>
                <c:pt idx="1672">
                  <c:v>315.39</c:v>
                </c:pt>
                <c:pt idx="1673">
                  <c:v>315.4</c:v>
                </c:pt>
                <c:pt idx="1674">
                  <c:v>315.42</c:v>
                </c:pt>
                <c:pt idx="1675">
                  <c:v>315.44</c:v>
                </c:pt>
                <c:pt idx="1676">
                  <c:v>315.45</c:v>
                </c:pt>
                <c:pt idx="1677">
                  <c:v>315.47</c:v>
                </c:pt>
                <c:pt idx="1678">
                  <c:v>315.49</c:v>
                </c:pt>
                <c:pt idx="1679">
                  <c:v>315.5</c:v>
                </c:pt>
                <c:pt idx="1680">
                  <c:v>315.52</c:v>
                </c:pt>
                <c:pt idx="1681">
                  <c:v>315.54</c:v>
                </c:pt>
                <c:pt idx="1682">
                  <c:v>315.55</c:v>
                </c:pt>
                <c:pt idx="1683">
                  <c:v>315.57</c:v>
                </c:pt>
                <c:pt idx="1684">
                  <c:v>315.59</c:v>
                </c:pt>
                <c:pt idx="1685">
                  <c:v>315.6</c:v>
                </c:pt>
                <c:pt idx="1686">
                  <c:v>315.62</c:v>
                </c:pt>
                <c:pt idx="1687">
                  <c:v>315.64</c:v>
                </c:pt>
                <c:pt idx="1688">
                  <c:v>315.65</c:v>
                </c:pt>
                <c:pt idx="1689">
                  <c:v>315.67</c:v>
                </c:pt>
                <c:pt idx="1690">
                  <c:v>315.69</c:v>
                </c:pt>
                <c:pt idx="1691">
                  <c:v>315.7</c:v>
                </c:pt>
                <c:pt idx="1692">
                  <c:v>315.72</c:v>
                </c:pt>
                <c:pt idx="1693">
                  <c:v>315.74</c:v>
                </c:pt>
                <c:pt idx="1694">
                  <c:v>315.75</c:v>
                </c:pt>
                <c:pt idx="1695">
                  <c:v>315.77</c:v>
                </c:pt>
                <c:pt idx="1696">
                  <c:v>315.79</c:v>
                </c:pt>
                <c:pt idx="1697">
                  <c:v>315.8</c:v>
                </c:pt>
                <c:pt idx="1698">
                  <c:v>315.82</c:v>
                </c:pt>
                <c:pt idx="1699">
                  <c:v>315.84</c:v>
                </c:pt>
                <c:pt idx="1700">
                  <c:v>315.85</c:v>
                </c:pt>
                <c:pt idx="1701">
                  <c:v>315.87</c:v>
                </c:pt>
                <c:pt idx="1702">
                  <c:v>315.89</c:v>
                </c:pt>
                <c:pt idx="1703">
                  <c:v>315.9</c:v>
                </c:pt>
                <c:pt idx="1704">
                  <c:v>315.92</c:v>
                </c:pt>
                <c:pt idx="1705">
                  <c:v>315.94</c:v>
                </c:pt>
                <c:pt idx="1706">
                  <c:v>315.95</c:v>
                </c:pt>
                <c:pt idx="1707">
                  <c:v>315.97</c:v>
                </c:pt>
                <c:pt idx="1708">
                  <c:v>315.99</c:v>
                </c:pt>
                <c:pt idx="1709">
                  <c:v>316.0</c:v>
                </c:pt>
                <c:pt idx="1710">
                  <c:v>316.02</c:v>
                </c:pt>
                <c:pt idx="1711">
                  <c:v>316.04</c:v>
                </c:pt>
                <c:pt idx="1712">
                  <c:v>316.05</c:v>
                </c:pt>
                <c:pt idx="1713">
                  <c:v>316.07</c:v>
                </c:pt>
                <c:pt idx="1714">
                  <c:v>316.09</c:v>
                </c:pt>
                <c:pt idx="1715">
                  <c:v>316.1</c:v>
                </c:pt>
                <c:pt idx="1716">
                  <c:v>316.12</c:v>
                </c:pt>
                <c:pt idx="1717">
                  <c:v>316.14</c:v>
                </c:pt>
                <c:pt idx="1718">
                  <c:v>316.15</c:v>
                </c:pt>
                <c:pt idx="1719">
                  <c:v>316.17</c:v>
                </c:pt>
                <c:pt idx="1720">
                  <c:v>316.19</c:v>
                </c:pt>
                <c:pt idx="1721">
                  <c:v>316.2</c:v>
                </c:pt>
                <c:pt idx="1722">
                  <c:v>316.22</c:v>
                </c:pt>
                <c:pt idx="1723">
                  <c:v>316.24</c:v>
                </c:pt>
                <c:pt idx="1724">
                  <c:v>316.25</c:v>
                </c:pt>
                <c:pt idx="1725">
                  <c:v>316.27</c:v>
                </c:pt>
                <c:pt idx="1726">
                  <c:v>316.29</c:v>
                </c:pt>
                <c:pt idx="1727">
                  <c:v>316.3</c:v>
                </c:pt>
                <c:pt idx="1728">
                  <c:v>316.32</c:v>
                </c:pt>
                <c:pt idx="1729">
                  <c:v>316.34</c:v>
                </c:pt>
                <c:pt idx="1730">
                  <c:v>316.35</c:v>
                </c:pt>
                <c:pt idx="1731">
                  <c:v>316.37</c:v>
                </c:pt>
                <c:pt idx="1732">
                  <c:v>316.39</c:v>
                </c:pt>
                <c:pt idx="1733">
                  <c:v>316.4</c:v>
                </c:pt>
                <c:pt idx="1734">
                  <c:v>316.42</c:v>
                </c:pt>
                <c:pt idx="1735">
                  <c:v>316.44</c:v>
                </c:pt>
                <c:pt idx="1736">
                  <c:v>316.45</c:v>
                </c:pt>
                <c:pt idx="1737">
                  <c:v>316.47</c:v>
                </c:pt>
                <c:pt idx="1738">
                  <c:v>316.49</c:v>
                </c:pt>
                <c:pt idx="1739">
                  <c:v>316.5</c:v>
                </c:pt>
                <c:pt idx="1740">
                  <c:v>316.52</c:v>
                </c:pt>
                <c:pt idx="1741">
                  <c:v>316.54</c:v>
                </c:pt>
                <c:pt idx="1742">
                  <c:v>316.55</c:v>
                </c:pt>
                <c:pt idx="1743">
                  <c:v>316.57</c:v>
                </c:pt>
                <c:pt idx="1744">
                  <c:v>316.59</c:v>
                </c:pt>
                <c:pt idx="1745">
                  <c:v>316.6</c:v>
                </c:pt>
                <c:pt idx="1746">
                  <c:v>316.62</c:v>
                </c:pt>
                <c:pt idx="1747">
                  <c:v>316.64</c:v>
                </c:pt>
                <c:pt idx="1748">
                  <c:v>316.65</c:v>
                </c:pt>
                <c:pt idx="1749">
                  <c:v>316.67</c:v>
                </c:pt>
                <c:pt idx="1750">
                  <c:v>316.69</c:v>
                </c:pt>
                <c:pt idx="1751">
                  <c:v>316.7</c:v>
                </c:pt>
                <c:pt idx="1752">
                  <c:v>316.72</c:v>
                </c:pt>
                <c:pt idx="1753">
                  <c:v>316.74</c:v>
                </c:pt>
                <c:pt idx="1754">
                  <c:v>316.75</c:v>
                </c:pt>
                <c:pt idx="1755">
                  <c:v>316.77</c:v>
                </c:pt>
                <c:pt idx="1756">
                  <c:v>316.79</c:v>
                </c:pt>
                <c:pt idx="1757">
                  <c:v>316.8</c:v>
                </c:pt>
                <c:pt idx="1758">
                  <c:v>316.82</c:v>
                </c:pt>
                <c:pt idx="1759">
                  <c:v>316.84</c:v>
                </c:pt>
                <c:pt idx="1760">
                  <c:v>316.85</c:v>
                </c:pt>
                <c:pt idx="1761">
                  <c:v>316.87</c:v>
                </c:pt>
                <c:pt idx="1762">
                  <c:v>316.89</c:v>
                </c:pt>
                <c:pt idx="1763">
                  <c:v>316.9</c:v>
                </c:pt>
                <c:pt idx="1764">
                  <c:v>316.92</c:v>
                </c:pt>
                <c:pt idx="1765">
                  <c:v>316.94</c:v>
                </c:pt>
                <c:pt idx="1766">
                  <c:v>316.95</c:v>
                </c:pt>
                <c:pt idx="1767">
                  <c:v>316.97</c:v>
                </c:pt>
                <c:pt idx="1768">
                  <c:v>316.99</c:v>
                </c:pt>
                <c:pt idx="1769">
                  <c:v>317.0</c:v>
                </c:pt>
                <c:pt idx="1770">
                  <c:v>317.02</c:v>
                </c:pt>
                <c:pt idx="1771">
                  <c:v>317.04</c:v>
                </c:pt>
                <c:pt idx="1772">
                  <c:v>317.05</c:v>
                </c:pt>
                <c:pt idx="1773">
                  <c:v>317.07</c:v>
                </c:pt>
                <c:pt idx="1774">
                  <c:v>317.09</c:v>
                </c:pt>
                <c:pt idx="1775">
                  <c:v>317.1</c:v>
                </c:pt>
                <c:pt idx="1776">
                  <c:v>317.12</c:v>
                </c:pt>
                <c:pt idx="1777">
                  <c:v>317.14</c:v>
                </c:pt>
                <c:pt idx="1778">
                  <c:v>317.15</c:v>
                </c:pt>
                <c:pt idx="1779">
                  <c:v>317.17</c:v>
                </c:pt>
                <c:pt idx="1780">
                  <c:v>317.19</c:v>
                </c:pt>
                <c:pt idx="1781">
                  <c:v>317.2</c:v>
                </c:pt>
                <c:pt idx="1782">
                  <c:v>317.22</c:v>
                </c:pt>
                <c:pt idx="1783">
                  <c:v>317.24</c:v>
                </c:pt>
                <c:pt idx="1784">
                  <c:v>317.25</c:v>
                </c:pt>
                <c:pt idx="1785">
                  <c:v>317.27</c:v>
                </c:pt>
                <c:pt idx="1786">
                  <c:v>317.29</c:v>
                </c:pt>
                <c:pt idx="1787">
                  <c:v>317.3</c:v>
                </c:pt>
                <c:pt idx="1788">
                  <c:v>317.32</c:v>
                </c:pt>
                <c:pt idx="1789">
                  <c:v>317.34</c:v>
                </c:pt>
                <c:pt idx="1790">
                  <c:v>317.35</c:v>
                </c:pt>
                <c:pt idx="1791">
                  <c:v>317.37</c:v>
                </c:pt>
                <c:pt idx="1792">
                  <c:v>317.39</c:v>
                </c:pt>
                <c:pt idx="1793">
                  <c:v>317.4</c:v>
                </c:pt>
                <c:pt idx="1794">
                  <c:v>317.42</c:v>
                </c:pt>
                <c:pt idx="1795">
                  <c:v>317.44</c:v>
                </c:pt>
                <c:pt idx="1796">
                  <c:v>317.45</c:v>
                </c:pt>
                <c:pt idx="1797">
                  <c:v>317.47</c:v>
                </c:pt>
                <c:pt idx="1798">
                  <c:v>317.49</c:v>
                </c:pt>
                <c:pt idx="1799">
                  <c:v>317.5</c:v>
                </c:pt>
                <c:pt idx="1800">
                  <c:v>317.52</c:v>
                </c:pt>
                <c:pt idx="1801">
                  <c:v>317.54</c:v>
                </c:pt>
                <c:pt idx="1802">
                  <c:v>317.55</c:v>
                </c:pt>
                <c:pt idx="1803">
                  <c:v>317.57</c:v>
                </c:pt>
                <c:pt idx="1804">
                  <c:v>317.59</c:v>
                </c:pt>
                <c:pt idx="1805">
                  <c:v>317.6</c:v>
                </c:pt>
                <c:pt idx="1806">
                  <c:v>317.62</c:v>
                </c:pt>
                <c:pt idx="1807">
                  <c:v>317.64</c:v>
                </c:pt>
                <c:pt idx="1808">
                  <c:v>317.65</c:v>
                </c:pt>
                <c:pt idx="1809">
                  <c:v>317.67</c:v>
                </c:pt>
                <c:pt idx="1810">
                  <c:v>317.69</c:v>
                </c:pt>
                <c:pt idx="1811">
                  <c:v>317.7</c:v>
                </c:pt>
                <c:pt idx="1812">
                  <c:v>317.72</c:v>
                </c:pt>
                <c:pt idx="1813">
                  <c:v>317.74</c:v>
                </c:pt>
                <c:pt idx="1814">
                  <c:v>317.75</c:v>
                </c:pt>
                <c:pt idx="1815">
                  <c:v>317.77</c:v>
                </c:pt>
                <c:pt idx="1816">
                  <c:v>317.79</c:v>
                </c:pt>
                <c:pt idx="1817">
                  <c:v>317.8</c:v>
                </c:pt>
                <c:pt idx="1818">
                  <c:v>317.82</c:v>
                </c:pt>
                <c:pt idx="1819">
                  <c:v>317.84</c:v>
                </c:pt>
                <c:pt idx="1820">
                  <c:v>317.85</c:v>
                </c:pt>
                <c:pt idx="1821">
                  <c:v>317.87</c:v>
                </c:pt>
                <c:pt idx="1822">
                  <c:v>317.89</c:v>
                </c:pt>
                <c:pt idx="1823">
                  <c:v>317.9</c:v>
                </c:pt>
                <c:pt idx="1824">
                  <c:v>317.92</c:v>
                </c:pt>
                <c:pt idx="1825">
                  <c:v>317.94</c:v>
                </c:pt>
                <c:pt idx="1826">
                  <c:v>317.95</c:v>
                </c:pt>
                <c:pt idx="1827">
                  <c:v>317.97</c:v>
                </c:pt>
                <c:pt idx="1828">
                  <c:v>317.99</c:v>
                </c:pt>
                <c:pt idx="1829">
                  <c:v>318.0</c:v>
                </c:pt>
                <c:pt idx="1830">
                  <c:v>318.02</c:v>
                </c:pt>
                <c:pt idx="1831">
                  <c:v>318.04</c:v>
                </c:pt>
                <c:pt idx="1832">
                  <c:v>318.05</c:v>
                </c:pt>
                <c:pt idx="1833">
                  <c:v>318.07</c:v>
                </c:pt>
                <c:pt idx="1834">
                  <c:v>318.09</c:v>
                </c:pt>
                <c:pt idx="1835">
                  <c:v>318.1</c:v>
                </c:pt>
                <c:pt idx="1836">
                  <c:v>318.12</c:v>
                </c:pt>
                <c:pt idx="1837">
                  <c:v>318.14</c:v>
                </c:pt>
                <c:pt idx="1838">
                  <c:v>318.15</c:v>
                </c:pt>
                <c:pt idx="1839">
                  <c:v>318.17</c:v>
                </c:pt>
                <c:pt idx="1840">
                  <c:v>318.19</c:v>
                </c:pt>
                <c:pt idx="1841">
                  <c:v>318.2</c:v>
                </c:pt>
                <c:pt idx="1842">
                  <c:v>318.22</c:v>
                </c:pt>
                <c:pt idx="1843">
                  <c:v>318.24</c:v>
                </c:pt>
                <c:pt idx="1844">
                  <c:v>318.25</c:v>
                </c:pt>
                <c:pt idx="1845">
                  <c:v>318.27</c:v>
                </c:pt>
                <c:pt idx="1846">
                  <c:v>318.29</c:v>
                </c:pt>
                <c:pt idx="1847">
                  <c:v>318.3</c:v>
                </c:pt>
                <c:pt idx="1848">
                  <c:v>318.32</c:v>
                </c:pt>
                <c:pt idx="1849">
                  <c:v>318.34</c:v>
                </c:pt>
                <c:pt idx="1850">
                  <c:v>318.35</c:v>
                </c:pt>
                <c:pt idx="1851">
                  <c:v>318.37</c:v>
                </c:pt>
                <c:pt idx="1852">
                  <c:v>318.39</c:v>
                </c:pt>
                <c:pt idx="1853">
                  <c:v>318.4</c:v>
                </c:pt>
                <c:pt idx="1854">
                  <c:v>318.42</c:v>
                </c:pt>
                <c:pt idx="1855">
                  <c:v>318.44</c:v>
                </c:pt>
                <c:pt idx="1856">
                  <c:v>318.45</c:v>
                </c:pt>
                <c:pt idx="1857">
                  <c:v>318.47</c:v>
                </c:pt>
                <c:pt idx="1858">
                  <c:v>318.49</c:v>
                </c:pt>
                <c:pt idx="1859">
                  <c:v>318.5</c:v>
                </c:pt>
                <c:pt idx="1860">
                  <c:v>318.52</c:v>
                </c:pt>
                <c:pt idx="1861">
                  <c:v>318.54</c:v>
                </c:pt>
                <c:pt idx="1862">
                  <c:v>318.55</c:v>
                </c:pt>
                <c:pt idx="1863">
                  <c:v>318.57</c:v>
                </c:pt>
                <c:pt idx="1864">
                  <c:v>318.59</c:v>
                </c:pt>
                <c:pt idx="1865">
                  <c:v>318.6</c:v>
                </c:pt>
                <c:pt idx="1866">
                  <c:v>318.62</c:v>
                </c:pt>
                <c:pt idx="1867">
                  <c:v>318.64</c:v>
                </c:pt>
                <c:pt idx="1868">
                  <c:v>318.65</c:v>
                </c:pt>
                <c:pt idx="1869">
                  <c:v>318.67</c:v>
                </c:pt>
                <c:pt idx="1870">
                  <c:v>318.69</c:v>
                </c:pt>
                <c:pt idx="1871">
                  <c:v>318.7</c:v>
                </c:pt>
                <c:pt idx="1872">
                  <c:v>318.72</c:v>
                </c:pt>
                <c:pt idx="1873">
                  <c:v>318.74</c:v>
                </c:pt>
                <c:pt idx="1874">
                  <c:v>318.75</c:v>
                </c:pt>
                <c:pt idx="1875">
                  <c:v>318.77</c:v>
                </c:pt>
                <c:pt idx="1876">
                  <c:v>318.79</c:v>
                </c:pt>
                <c:pt idx="1877">
                  <c:v>318.8</c:v>
                </c:pt>
                <c:pt idx="1878">
                  <c:v>318.82</c:v>
                </c:pt>
                <c:pt idx="1879">
                  <c:v>318.84</c:v>
                </c:pt>
                <c:pt idx="1880">
                  <c:v>318.85</c:v>
                </c:pt>
                <c:pt idx="1881">
                  <c:v>318.87</c:v>
                </c:pt>
                <c:pt idx="1882">
                  <c:v>318.89</c:v>
                </c:pt>
                <c:pt idx="1883">
                  <c:v>318.9</c:v>
                </c:pt>
                <c:pt idx="1884">
                  <c:v>318.92</c:v>
                </c:pt>
                <c:pt idx="1885">
                  <c:v>318.94</c:v>
                </c:pt>
                <c:pt idx="1886">
                  <c:v>318.95</c:v>
                </c:pt>
                <c:pt idx="1887">
                  <c:v>318.97</c:v>
                </c:pt>
                <c:pt idx="1888">
                  <c:v>318.99</c:v>
                </c:pt>
                <c:pt idx="1889">
                  <c:v>319.0</c:v>
                </c:pt>
                <c:pt idx="1890">
                  <c:v>319.02</c:v>
                </c:pt>
                <c:pt idx="1891">
                  <c:v>319.04</c:v>
                </c:pt>
                <c:pt idx="1892">
                  <c:v>319.05</c:v>
                </c:pt>
                <c:pt idx="1893">
                  <c:v>319.07</c:v>
                </c:pt>
                <c:pt idx="1894">
                  <c:v>319.09</c:v>
                </c:pt>
                <c:pt idx="1895">
                  <c:v>319.1</c:v>
                </c:pt>
                <c:pt idx="1896">
                  <c:v>319.12</c:v>
                </c:pt>
                <c:pt idx="1897">
                  <c:v>319.14</c:v>
                </c:pt>
                <c:pt idx="1898">
                  <c:v>319.15</c:v>
                </c:pt>
                <c:pt idx="1899">
                  <c:v>319.17</c:v>
                </c:pt>
                <c:pt idx="1900">
                  <c:v>319.19</c:v>
                </c:pt>
                <c:pt idx="1901">
                  <c:v>319.2</c:v>
                </c:pt>
                <c:pt idx="1902">
                  <c:v>319.22</c:v>
                </c:pt>
                <c:pt idx="1903">
                  <c:v>319.24</c:v>
                </c:pt>
                <c:pt idx="1904">
                  <c:v>319.25</c:v>
                </c:pt>
                <c:pt idx="1905">
                  <c:v>319.27</c:v>
                </c:pt>
                <c:pt idx="1906">
                  <c:v>319.29</c:v>
                </c:pt>
                <c:pt idx="1907">
                  <c:v>319.3</c:v>
                </c:pt>
                <c:pt idx="1908">
                  <c:v>319.32</c:v>
                </c:pt>
                <c:pt idx="1909">
                  <c:v>319.34</c:v>
                </c:pt>
                <c:pt idx="1910">
                  <c:v>319.35</c:v>
                </c:pt>
                <c:pt idx="1911">
                  <c:v>319.37</c:v>
                </c:pt>
                <c:pt idx="1912">
                  <c:v>319.39</c:v>
                </c:pt>
                <c:pt idx="1913">
                  <c:v>319.4</c:v>
                </c:pt>
                <c:pt idx="1914">
                  <c:v>319.42</c:v>
                </c:pt>
                <c:pt idx="1915">
                  <c:v>319.44</c:v>
                </c:pt>
                <c:pt idx="1916">
                  <c:v>319.45</c:v>
                </c:pt>
                <c:pt idx="1917">
                  <c:v>319.47</c:v>
                </c:pt>
                <c:pt idx="1918">
                  <c:v>319.49</c:v>
                </c:pt>
                <c:pt idx="1919">
                  <c:v>319.5</c:v>
                </c:pt>
                <c:pt idx="1920">
                  <c:v>319.52</c:v>
                </c:pt>
                <c:pt idx="1921">
                  <c:v>319.54</c:v>
                </c:pt>
                <c:pt idx="1922">
                  <c:v>319.55</c:v>
                </c:pt>
                <c:pt idx="1923">
                  <c:v>319.57</c:v>
                </c:pt>
                <c:pt idx="1924">
                  <c:v>319.59</c:v>
                </c:pt>
                <c:pt idx="1925">
                  <c:v>319.6</c:v>
                </c:pt>
                <c:pt idx="1926">
                  <c:v>319.62</c:v>
                </c:pt>
                <c:pt idx="1927">
                  <c:v>319.64</c:v>
                </c:pt>
                <c:pt idx="1928">
                  <c:v>319.65</c:v>
                </c:pt>
                <c:pt idx="1929">
                  <c:v>319.67</c:v>
                </c:pt>
                <c:pt idx="1930">
                  <c:v>319.69</c:v>
                </c:pt>
                <c:pt idx="1931">
                  <c:v>319.7</c:v>
                </c:pt>
                <c:pt idx="1932">
                  <c:v>319.72</c:v>
                </c:pt>
                <c:pt idx="1933">
                  <c:v>319.74</c:v>
                </c:pt>
                <c:pt idx="1934">
                  <c:v>319.75</c:v>
                </c:pt>
                <c:pt idx="1935">
                  <c:v>319.77</c:v>
                </c:pt>
                <c:pt idx="1936">
                  <c:v>319.79</c:v>
                </c:pt>
                <c:pt idx="1937">
                  <c:v>319.8</c:v>
                </c:pt>
                <c:pt idx="1938">
                  <c:v>319.82</c:v>
                </c:pt>
                <c:pt idx="1939">
                  <c:v>319.84</c:v>
                </c:pt>
                <c:pt idx="1940">
                  <c:v>319.85</c:v>
                </c:pt>
                <c:pt idx="1941">
                  <c:v>319.87</c:v>
                </c:pt>
                <c:pt idx="1942">
                  <c:v>319.89</c:v>
                </c:pt>
                <c:pt idx="1943">
                  <c:v>319.9</c:v>
                </c:pt>
                <c:pt idx="1944">
                  <c:v>319.92</c:v>
                </c:pt>
                <c:pt idx="1945">
                  <c:v>319.94</c:v>
                </c:pt>
                <c:pt idx="1946">
                  <c:v>319.95</c:v>
                </c:pt>
                <c:pt idx="1947">
                  <c:v>319.97</c:v>
                </c:pt>
                <c:pt idx="1948">
                  <c:v>319.99</c:v>
                </c:pt>
              </c:numCache>
            </c:numRef>
          </c:xVal>
          <c:yVal>
            <c:numRef>
              <c:f>'F1-G1'!$W$2:$W$1950</c:f>
              <c:numCache>
                <c:formatCode>General</c:formatCode>
                <c:ptCount val="1949"/>
                <c:pt idx="0">
                  <c:v>0.909148237762787</c:v>
                </c:pt>
                <c:pt idx="1">
                  <c:v>0.909205884717731</c:v>
                </c:pt>
                <c:pt idx="2">
                  <c:v>0.909191552057706</c:v>
                </c:pt>
                <c:pt idx="3">
                  <c:v>0.909194422340342</c:v>
                </c:pt>
                <c:pt idx="4">
                  <c:v>0.891729376819476</c:v>
                </c:pt>
                <c:pt idx="5">
                  <c:v>0.785868428634996</c:v>
                </c:pt>
                <c:pt idx="6">
                  <c:v>0.733367325163645</c:v>
                </c:pt>
                <c:pt idx="7">
                  <c:v>0.699425107950401</c:v>
                </c:pt>
                <c:pt idx="8">
                  <c:v>0.671263927918857</c:v>
                </c:pt>
                <c:pt idx="9">
                  <c:v>0.649886777134043</c:v>
                </c:pt>
                <c:pt idx="10">
                  <c:v>0.634367842583269</c:v>
                </c:pt>
                <c:pt idx="11">
                  <c:v>0.632425087988242</c:v>
                </c:pt>
                <c:pt idx="12">
                  <c:v>0.632432433312133</c:v>
                </c:pt>
                <c:pt idx="13">
                  <c:v>0.632411068166189</c:v>
                </c:pt>
                <c:pt idx="14">
                  <c:v>0.632417496500593</c:v>
                </c:pt>
                <c:pt idx="15">
                  <c:v>0.63243626471588</c:v>
                </c:pt>
                <c:pt idx="16">
                  <c:v>0.632431562678696</c:v>
                </c:pt>
                <c:pt idx="17">
                  <c:v>0.632425107102428</c:v>
                </c:pt>
                <c:pt idx="18">
                  <c:v>0.63242295406812</c:v>
                </c:pt>
                <c:pt idx="19">
                  <c:v>0.632411407366869</c:v>
                </c:pt>
                <c:pt idx="20">
                  <c:v>0.632396809079541</c:v>
                </c:pt>
                <c:pt idx="21">
                  <c:v>0.632336728285811</c:v>
                </c:pt>
                <c:pt idx="22">
                  <c:v>0.632392711930174</c:v>
                </c:pt>
                <c:pt idx="23">
                  <c:v>0.632400290693602</c:v>
                </c:pt>
                <c:pt idx="24">
                  <c:v>0.632382414649421</c:v>
                </c:pt>
                <c:pt idx="25">
                  <c:v>0.632362279436669</c:v>
                </c:pt>
                <c:pt idx="26">
                  <c:v>0.632405498698674</c:v>
                </c:pt>
                <c:pt idx="27">
                  <c:v>0.632384764773207</c:v>
                </c:pt>
                <c:pt idx="28">
                  <c:v>0.632352517118398</c:v>
                </c:pt>
                <c:pt idx="29">
                  <c:v>0.632393140852988</c:v>
                </c:pt>
                <c:pt idx="30">
                  <c:v>0.632358492907164</c:v>
                </c:pt>
                <c:pt idx="31">
                  <c:v>0.632374146782507</c:v>
                </c:pt>
                <c:pt idx="32">
                  <c:v>0.632354196886483</c:v>
                </c:pt>
                <c:pt idx="33">
                  <c:v>0.632353816648682</c:v>
                </c:pt>
                <c:pt idx="34">
                  <c:v>0.632357213876498</c:v>
                </c:pt>
                <c:pt idx="35">
                  <c:v>0.632343184079084</c:v>
                </c:pt>
                <c:pt idx="36">
                  <c:v>0.632363884468457</c:v>
                </c:pt>
                <c:pt idx="37">
                  <c:v>0.632341685661341</c:v>
                </c:pt>
                <c:pt idx="38">
                  <c:v>0.632335177900806</c:v>
                </c:pt>
                <c:pt idx="39">
                  <c:v>0.632338562985259</c:v>
                </c:pt>
                <c:pt idx="40">
                  <c:v>0.632347519455339</c:v>
                </c:pt>
                <c:pt idx="41">
                  <c:v>0.632277629722774</c:v>
                </c:pt>
                <c:pt idx="42">
                  <c:v>0.63235322522301</c:v>
                </c:pt>
                <c:pt idx="43">
                  <c:v>0.632343923276621</c:v>
                </c:pt>
                <c:pt idx="44">
                  <c:v>0.610931099959998</c:v>
                </c:pt>
                <c:pt idx="45">
                  <c:v>0.481774677412385</c:v>
                </c:pt>
                <c:pt idx="46">
                  <c:v>0.460397356295703</c:v>
                </c:pt>
                <c:pt idx="47">
                  <c:v>0.45748325184584</c:v>
                </c:pt>
                <c:pt idx="48">
                  <c:v>0.459430207587688</c:v>
                </c:pt>
                <c:pt idx="49">
                  <c:v>0.463305520980341</c:v>
                </c:pt>
                <c:pt idx="50">
                  <c:v>0.465247860976956</c:v>
                </c:pt>
                <c:pt idx="51">
                  <c:v>0.466219762450728</c:v>
                </c:pt>
                <c:pt idx="52">
                  <c:v>0.466208792976824</c:v>
                </c:pt>
                <c:pt idx="53">
                  <c:v>0.466204407201081</c:v>
                </c:pt>
                <c:pt idx="54">
                  <c:v>0.466171492427937</c:v>
                </c:pt>
                <c:pt idx="55">
                  <c:v>0.466178898931324</c:v>
                </c:pt>
                <c:pt idx="56">
                  <c:v>0.46620273008686</c:v>
                </c:pt>
                <c:pt idx="57">
                  <c:v>0.466206452769394</c:v>
                </c:pt>
                <c:pt idx="58">
                  <c:v>0.466185712376453</c:v>
                </c:pt>
                <c:pt idx="59">
                  <c:v>0.466184447913483</c:v>
                </c:pt>
                <c:pt idx="60">
                  <c:v>0.466187068949184</c:v>
                </c:pt>
                <c:pt idx="61">
                  <c:v>0.466181424463013</c:v>
                </c:pt>
                <c:pt idx="62">
                  <c:v>0.466203536178402</c:v>
                </c:pt>
                <c:pt idx="63">
                  <c:v>0.466205791244797</c:v>
                </c:pt>
                <c:pt idx="64">
                  <c:v>0.466197624950307</c:v>
                </c:pt>
                <c:pt idx="65">
                  <c:v>0.466217565453183</c:v>
                </c:pt>
                <c:pt idx="66">
                  <c:v>0.466209287038168</c:v>
                </c:pt>
                <c:pt idx="67">
                  <c:v>0.466218444836725</c:v>
                </c:pt>
                <c:pt idx="68">
                  <c:v>0.466201581615538</c:v>
                </c:pt>
                <c:pt idx="69">
                  <c:v>0.46620533259005</c:v>
                </c:pt>
                <c:pt idx="70">
                  <c:v>0.466207952551174</c:v>
                </c:pt>
                <c:pt idx="71">
                  <c:v>0.466200692904174</c:v>
                </c:pt>
                <c:pt idx="72">
                  <c:v>0.466207172000607</c:v>
                </c:pt>
                <c:pt idx="73">
                  <c:v>0.466199259540844</c:v>
                </c:pt>
                <c:pt idx="74">
                  <c:v>0.46620729644061</c:v>
                </c:pt>
                <c:pt idx="75">
                  <c:v>0.466215063642081</c:v>
                </c:pt>
                <c:pt idx="76">
                  <c:v>0.466206430599642</c:v>
                </c:pt>
                <c:pt idx="77">
                  <c:v>0.466194967721039</c:v>
                </c:pt>
                <c:pt idx="78">
                  <c:v>0.46617977564077</c:v>
                </c:pt>
                <c:pt idx="79">
                  <c:v>0.466207547849353</c:v>
                </c:pt>
                <c:pt idx="80">
                  <c:v>0.4662068085242</c:v>
                </c:pt>
                <c:pt idx="81">
                  <c:v>0.46619763023292</c:v>
                </c:pt>
                <c:pt idx="82">
                  <c:v>0.466176916900217</c:v>
                </c:pt>
                <c:pt idx="83">
                  <c:v>0.466216856168992</c:v>
                </c:pt>
                <c:pt idx="84">
                  <c:v>0.458412574231077</c:v>
                </c:pt>
                <c:pt idx="85">
                  <c:v>0.412790470697569</c:v>
                </c:pt>
                <c:pt idx="86">
                  <c:v>0.425415604140958</c:v>
                </c:pt>
                <c:pt idx="87">
                  <c:v>0.43415292476199</c:v>
                </c:pt>
                <c:pt idx="88">
                  <c:v>0.434154787187534</c:v>
                </c:pt>
                <c:pt idx="89">
                  <c:v>0.433195674771943</c:v>
                </c:pt>
                <c:pt idx="90">
                  <c:v>0.433191247670245</c:v>
                </c:pt>
                <c:pt idx="91">
                  <c:v>0.432210417259463</c:v>
                </c:pt>
                <c:pt idx="92">
                  <c:v>0.432204146623636</c:v>
                </c:pt>
                <c:pt idx="93">
                  <c:v>0.432202031867575</c:v>
                </c:pt>
                <c:pt idx="94">
                  <c:v>0.432219704584413</c:v>
                </c:pt>
                <c:pt idx="95">
                  <c:v>0.432224026936659</c:v>
                </c:pt>
                <c:pt idx="96">
                  <c:v>0.432215313081353</c:v>
                </c:pt>
                <c:pt idx="97">
                  <c:v>0.432205272615571</c:v>
                </c:pt>
                <c:pt idx="98">
                  <c:v>0.432211699755911</c:v>
                </c:pt>
                <c:pt idx="99">
                  <c:v>0.432213683165594</c:v>
                </c:pt>
                <c:pt idx="100">
                  <c:v>0.432210705839337</c:v>
                </c:pt>
                <c:pt idx="101">
                  <c:v>0.432201940868482</c:v>
                </c:pt>
                <c:pt idx="102">
                  <c:v>0.432217964875953</c:v>
                </c:pt>
                <c:pt idx="103">
                  <c:v>0.432208028306755</c:v>
                </c:pt>
                <c:pt idx="104">
                  <c:v>0.432207201926396</c:v>
                </c:pt>
                <c:pt idx="105">
                  <c:v>0.432219161308615</c:v>
                </c:pt>
                <c:pt idx="106">
                  <c:v>0.432198456393833</c:v>
                </c:pt>
                <c:pt idx="107">
                  <c:v>0.43219156902278</c:v>
                </c:pt>
                <c:pt idx="108">
                  <c:v>0.432200031110234</c:v>
                </c:pt>
                <c:pt idx="109">
                  <c:v>0.432181695694786</c:v>
                </c:pt>
                <c:pt idx="110">
                  <c:v>0.432172994134847</c:v>
                </c:pt>
                <c:pt idx="111">
                  <c:v>0.432180862802216</c:v>
                </c:pt>
                <c:pt idx="112">
                  <c:v>0.432179466395966</c:v>
                </c:pt>
                <c:pt idx="113">
                  <c:v>0.432168400978179</c:v>
                </c:pt>
                <c:pt idx="114">
                  <c:v>0.432173300242737</c:v>
                </c:pt>
                <c:pt idx="115">
                  <c:v>0.432178596639159</c:v>
                </c:pt>
                <c:pt idx="116">
                  <c:v>0.432180362021871</c:v>
                </c:pt>
                <c:pt idx="117">
                  <c:v>0.432183007444312</c:v>
                </c:pt>
                <c:pt idx="118">
                  <c:v>0.432186999412339</c:v>
                </c:pt>
                <c:pt idx="119">
                  <c:v>0.432183685944344</c:v>
                </c:pt>
                <c:pt idx="120">
                  <c:v>0.432182051370189</c:v>
                </c:pt>
                <c:pt idx="121">
                  <c:v>0.432176932178563</c:v>
                </c:pt>
                <c:pt idx="122">
                  <c:v>0.432177580943759</c:v>
                </c:pt>
                <c:pt idx="123">
                  <c:v>0.43217920497887</c:v>
                </c:pt>
                <c:pt idx="124">
                  <c:v>0.432168384321321</c:v>
                </c:pt>
                <c:pt idx="125">
                  <c:v>0.427313053414813</c:v>
                </c:pt>
                <c:pt idx="126">
                  <c:v>0.426345750043999</c:v>
                </c:pt>
                <c:pt idx="127">
                  <c:v>0.42829086024213</c:v>
                </c:pt>
                <c:pt idx="128">
                  <c:v>0.426347883114312</c:v>
                </c:pt>
                <c:pt idx="129">
                  <c:v>0.425376267055166</c:v>
                </c:pt>
                <c:pt idx="130">
                  <c:v>0.427326310228546</c:v>
                </c:pt>
                <c:pt idx="131">
                  <c:v>0.427320829218379</c:v>
                </c:pt>
                <c:pt idx="132">
                  <c:v>0.427326198988858</c:v>
                </c:pt>
                <c:pt idx="133">
                  <c:v>0.427326020790283</c:v>
                </c:pt>
                <c:pt idx="134">
                  <c:v>0.42733269737914</c:v>
                </c:pt>
                <c:pt idx="135">
                  <c:v>0.427331051377474</c:v>
                </c:pt>
                <c:pt idx="136">
                  <c:v>0.427323639374671</c:v>
                </c:pt>
                <c:pt idx="137">
                  <c:v>0.427337660209059</c:v>
                </c:pt>
                <c:pt idx="138">
                  <c:v>0.427329005946414</c:v>
                </c:pt>
                <c:pt idx="139">
                  <c:v>0.427336985411042</c:v>
                </c:pt>
                <c:pt idx="140">
                  <c:v>0.427335272704196</c:v>
                </c:pt>
                <c:pt idx="141">
                  <c:v>0.427339049252617</c:v>
                </c:pt>
                <c:pt idx="142">
                  <c:v>0.427349694154504</c:v>
                </c:pt>
                <c:pt idx="143">
                  <c:v>0.427338990939342</c:v>
                </c:pt>
                <c:pt idx="144">
                  <c:v>0.427348064577114</c:v>
                </c:pt>
                <c:pt idx="145">
                  <c:v>0.427342134622862</c:v>
                </c:pt>
                <c:pt idx="146">
                  <c:v>0.42733902491748</c:v>
                </c:pt>
                <c:pt idx="147">
                  <c:v>0.427339057943738</c:v>
                </c:pt>
                <c:pt idx="148">
                  <c:v>0.427335466057616</c:v>
                </c:pt>
                <c:pt idx="149">
                  <c:v>0.427332589157235</c:v>
                </c:pt>
                <c:pt idx="150">
                  <c:v>0.427326749642433</c:v>
                </c:pt>
                <c:pt idx="151">
                  <c:v>0.427333449967788</c:v>
                </c:pt>
                <c:pt idx="152">
                  <c:v>0.427321801881023</c:v>
                </c:pt>
                <c:pt idx="153">
                  <c:v>0.427325105259163</c:v>
                </c:pt>
                <c:pt idx="154">
                  <c:v>0.427306418281793</c:v>
                </c:pt>
                <c:pt idx="155">
                  <c:v>0.427322454035928</c:v>
                </c:pt>
                <c:pt idx="156">
                  <c:v>0.427319554591739</c:v>
                </c:pt>
                <c:pt idx="157">
                  <c:v>0.427327099378129</c:v>
                </c:pt>
                <c:pt idx="158">
                  <c:v>0.427319119041215</c:v>
                </c:pt>
                <c:pt idx="159">
                  <c:v>0.427322998844822</c:v>
                </c:pt>
                <c:pt idx="160">
                  <c:v>0.427332312001806</c:v>
                </c:pt>
                <c:pt idx="161">
                  <c:v>0.42732557570833</c:v>
                </c:pt>
                <c:pt idx="162">
                  <c:v>0.427329494613323</c:v>
                </c:pt>
                <c:pt idx="163">
                  <c:v>0.427342079619695</c:v>
                </c:pt>
                <c:pt idx="164">
                  <c:v>0.42830151800012</c:v>
                </c:pt>
                <c:pt idx="165">
                  <c:v>0.433154849666344</c:v>
                </c:pt>
                <c:pt idx="166">
                  <c:v>0.436072042555126</c:v>
                </c:pt>
                <c:pt idx="167">
                  <c:v>0.443848020702563</c:v>
                </c:pt>
                <c:pt idx="168">
                  <c:v>0.44774666444326</c:v>
                </c:pt>
                <c:pt idx="169">
                  <c:v>0.444842286468589</c:v>
                </c:pt>
                <c:pt idx="170">
                  <c:v>0.441931132479627</c:v>
                </c:pt>
                <c:pt idx="171">
                  <c:v>0.441923918057964</c:v>
                </c:pt>
                <c:pt idx="172">
                  <c:v>0.441920942980681</c:v>
                </c:pt>
                <c:pt idx="173">
                  <c:v>0.441917829316796</c:v>
                </c:pt>
                <c:pt idx="174">
                  <c:v>0.441907180917924</c:v>
                </c:pt>
                <c:pt idx="175">
                  <c:v>0.441907131701219</c:v>
                </c:pt>
                <c:pt idx="176">
                  <c:v>0.441903933494845</c:v>
                </c:pt>
                <c:pt idx="177">
                  <c:v>0.441904115722462</c:v>
                </c:pt>
                <c:pt idx="178">
                  <c:v>0.441908385361104</c:v>
                </c:pt>
                <c:pt idx="179">
                  <c:v>0.441906775629385</c:v>
                </c:pt>
                <c:pt idx="180">
                  <c:v>0.441907511526074</c:v>
                </c:pt>
                <c:pt idx="181">
                  <c:v>0.441924034132629</c:v>
                </c:pt>
                <c:pt idx="182">
                  <c:v>0.441922664224348</c:v>
                </c:pt>
                <c:pt idx="183">
                  <c:v>0.441934328853987</c:v>
                </c:pt>
                <c:pt idx="184">
                  <c:v>0.441924320809921</c:v>
                </c:pt>
                <c:pt idx="185">
                  <c:v>0.441931043708756</c:v>
                </c:pt>
                <c:pt idx="186">
                  <c:v>0.441925670526531</c:v>
                </c:pt>
                <c:pt idx="187">
                  <c:v>0.441927957038471</c:v>
                </c:pt>
                <c:pt idx="188">
                  <c:v>0.441928479898106</c:v>
                </c:pt>
                <c:pt idx="189">
                  <c:v>0.441927877556724</c:v>
                </c:pt>
                <c:pt idx="190">
                  <c:v>0.441927258567383</c:v>
                </c:pt>
                <c:pt idx="191">
                  <c:v>0.441931944216854</c:v>
                </c:pt>
                <c:pt idx="192">
                  <c:v>0.44194314936299</c:v>
                </c:pt>
                <c:pt idx="193">
                  <c:v>0.44195228745822</c:v>
                </c:pt>
                <c:pt idx="194">
                  <c:v>0.441957256976748</c:v>
                </c:pt>
                <c:pt idx="195">
                  <c:v>0.441950792339615</c:v>
                </c:pt>
                <c:pt idx="196">
                  <c:v>0.441945487036029</c:v>
                </c:pt>
                <c:pt idx="197">
                  <c:v>0.44194837126887</c:v>
                </c:pt>
                <c:pt idx="198">
                  <c:v>0.441956827795792</c:v>
                </c:pt>
                <c:pt idx="199">
                  <c:v>0.44195808588994</c:v>
                </c:pt>
                <c:pt idx="200">
                  <c:v>0.441953182573721</c:v>
                </c:pt>
                <c:pt idx="201">
                  <c:v>0.441956327556605</c:v>
                </c:pt>
                <c:pt idx="202">
                  <c:v>0.441954811992027</c:v>
                </c:pt>
                <c:pt idx="203">
                  <c:v>0.44194708318101</c:v>
                </c:pt>
                <c:pt idx="204">
                  <c:v>0.441950619191083</c:v>
                </c:pt>
                <c:pt idx="205">
                  <c:v>0.446806320562419</c:v>
                </c:pt>
                <c:pt idx="206">
                  <c:v>0.444864465393535</c:v>
                </c:pt>
                <c:pt idx="207">
                  <c:v>0.451673080770632</c:v>
                </c:pt>
                <c:pt idx="208">
                  <c:v>0.448763365970908</c:v>
                </c:pt>
                <c:pt idx="209">
                  <c:v>0.444878671840533</c:v>
                </c:pt>
                <c:pt idx="210">
                  <c:v>0.443902623459991</c:v>
                </c:pt>
                <c:pt idx="211">
                  <c:v>0.443907293940903</c:v>
                </c:pt>
                <c:pt idx="212">
                  <c:v>0.443910801101298</c:v>
                </c:pt>
                <c:pt idx="213">
                  <c:v>0.443905680462788</c:v>
                </c:pt>
                <c:pt idx="214">
                  <c:v>0.443917411575118</c:v>
                </c:pt>
                <c:pt idx="215">
                  <c:v>0.44391778437146</c:v>
                </c:pt>
                <c:pt idx="216">
                  <c:v>0.443914038807144</c:v>
                </c:pt>
                <c:pt idx="217">
                  <c:v>0.443919775209123</c:v>
                </c:pt>
                <c:pt idx="218">
                  <c:v>0.443917814083399</c:v>
                </c:pt>
                <c:pt idx="219">
                  <c:v>0.443913327281763</c:v>
                </c:pt>
                <c:pt idx="220">
                  <c:v>0.443915269276743</c:v>
                </c:pt>
                <c:pt idx="221">
                  <c:v>0.443906135792124</c:v>
                </c:pt>
                <c:pt idx="222">
                  <c:v>0.443910532584521</c:v>
                </c:pt>
                <c:pt idx="223">
                  <c:v>0.44390592571277</c:v>
                </c:pt>
                <c:pt idx="224">
                  <c:v>0.443905608874267</c:v>
                </c:pt>
                <c:pt idx="225">
                  <c:v>0.44389618432877</c:v>
                </c:pt>
                <c:pt idx="226">
                  <c:v>0.443893621712709</c:v>
                </c:pt>
                <c:pt idx="227">
                  <c:v>0.443887823045366</c:v>
                </c:pt>
                <c:pt idx="228">
                  <c:v>0.443892987899308</c:v>
                </c:pt>
                <c:pt idx="229">
                  <c:v>0.443903313840191</c:v>
                </c:pt>
                <c:pt idx="230">
                  <c:v>0.443908480172541</c:v>
                </c:pt>
                <c:pt idx="231">
                  <c:v>0.443907306839832</c:v>
                </c:pt>
                <c:pt idx="232">
                  <c:v>0.44389701510873</c:v>
                </c:pt>
                <c:pt idx="233">
                  <c:v>0.443895394439329</c:v>
                </c:pt>
                <c:pt idx="234">
                  <c:v>0.443894215328625</c:v>
                </c:pt>
                <c:pt idx="235">
                  <c:v>0.443891060502021</c:v>
                </c:pt>
                <c:pt idx="236">
                  <c:v>0.443876581653152</c:v>
                </c:pt>
                <c:pt idx="237">
                  <c:v>0.443881667399138</c:v>
                </c:pt>
                <c:pt idx="238">
                  <c:v>0.443878549422092</c:v>
                </c:pt>
                <c:pt idx="239">
                  <c:v>0.4438768944521</c:v>
                </c:pt>
                <c:pt idx="240">
                  <c:v>0.443874047894749</c:v>
                </c:pt>
                <c:pt idx="241">
                  <c:v>0.443887538262191</c:v>
                </c:pt>
                <c:pt idx="242">
                  <c:v>0.443885516673283</c:v>
                </c:pt>
                <c:pt idx="243">
                  <c:v>0.443888399878592</c:v>
                </c:pt>
                <c:pt idx="244">
                  <c:v>0.444864627834472</c:v>
                </c:pt>
                <c:pt idx="245">
                  <c:v>0.451664998273444</c:v>
                </c:pt>
                <c:pt idx="246">
                  <c:v>0.453611309413954</c:v>
                </c:pt>
                <c:pt idx="247">
                  <c:v>0.462348150876356</c:v>
                </c:pt>
                <c:pt idx="248">
                  <c:v>0.467206028274113</c:v>
                </c:pt>
                <c:pt idx="249">
                  <c:v>0.457495170921516</c:v>
                </c:pt>
                <c:pt idx="250">
                  <c:v>0.454586513854522</c:v>
                </c:pt>
                <c:pt idx="251">
                  <c:v>0.45458539011697</c:v>
                </c:pt>
                <c:pt idx="252">
                  <c:v>0.454570290030778</c:v>
                </c:pt>
                <c:pt idx="253">
                  <c:v>0.454574978615047</c:v>
                </c:pt>
                <c:pt idx="254">
                  <c:v>0.454578944121928</c:v>
                </c:pt>
                <c:pt idx="255">
                  <c:v>0.454584636896262</c:v>
                </c:pt>
                <c:pt idx="256">
                  <c:v>0.454578884727092</c:v>
                </c:pt>
                <c:pt idx="257">
                  <c:v>0.45458738173666</c:v>
                </c:pt>
                <c:pt idx="258">
                  <c:v>0.454579785513757</c:v>
                </c:pt>
                <c:pt idx="259">
                  <c:v>0.454575704066002</c:v>
                </c:pt>
                <c:pt idx="260">
                  <c:v>0.454574304811123</c:v>
                </c:pt>
                <c:pt idx="261">
                  <c:v>0.454579175537392</c:v>
                </c:pt>
                <c:pt idx="262">
                  <c:v>0.454585606128467</c:v>
                </c:pt>
                <c:pt idx="263">
                  <c:v>0.454588818938451</c:v>
                </c:pt>
                <c:pt idx="264">
                  <c:v>0.454595350371371</c:v>
                </c:pt>
                <c:pt idx="265">
                  <c:v>0.454590390708063</c:v>
                </c:pt>
                <c:pt idx="266">
                  <c:v>0.454596704842931</c:v>
                </c:pt>
                <c:pt idx="267">
                  <c:v>0.454602082607501</c:v>
                </c:pt>
                <c:pt idx="268">
                  <c:v>0.454602185381193</c:v>
                </c:pt>
                <c:pt idx="269">
                  <c:v>0.45460364187523</c:v>
                </c:pt>
                <c:pt idx="270">
                  <c:v>0.454612110526933</c:v>
                </c:pt>
                <c:pt idx="271">
                  <c:v>0.454613909592962</c:v>
                </c:pt>
                <c:pt idx="272">
                  <c:v>0.454620680999146</c:v>
                </c:pt>
                <c:pt idx="273">
                  <c:v>0.454622193098534</c:v>
                </c:pt>
                <c:pt idx="274">
                  <c:v>0.454616782007206</c:v>
                </c:pt>
                <c:pt idx="275">
                  <c:v>0.454631099835346</c:v>
                </c:pt>
                <c:pt idx="276">
                  <c:v>0.45462801863064</c:v>
                </c:pt>
                <c:pt idx="277">
                  <c:v>0.454626269524098</c:v>
                </c:pt>
                <c:pt idx="278">
                  <c:v>0.454629600976369</c:v>
                </c:pt>
                <c:pt idx="279">
                  <c:v>0.454643506768438</c:v>
                </c:pt>
                <c:pt idx="280">
                  <c:v>0.454644222616895</c:v>
                </c:pt>
                <c:pt idx="281">
                  <c:v>0.454644310259379</c:v>
                </c:pt>
                <c:pt idx="282">
                  <c:v>0.454641684831099</c:v>
                </c:pt>
                <c:pt idx="283">
                  <c:v>0.454642377772454</c:v>
                </c:pt>
                <c:pt idx="284">
                  <c:v>0.454640985197653</c:v>
                </c:pt>
                <c:pt idx="285">
                  <c:v>0.459503081709343</c:v>
                </c:pt>
                <c:pt idx="286">
                  <c:v>0.463393352907435</c:v>
                </c:pt>
                <c:pt idx="287">
                  <c:v>0.467278827536887</c:v>
                </c:pt>
                <c:pt idx="288">
                  <c:v>0.467267937086959</c:v>
                </c:pt>
                <c:pt idx="289">
                  <c:v>0.464344012502489</c:v>
                </c:pt>
                <c:pt idx="290">
                  <c:v>0.466281995682896</c:v>
                </c:pt>
                <c:pt idx="291">
                  <c:v>0.467249545956403</c:v>
                </c:pt>
                <c:pt idx="292">
                  <c:v>0.467240484582231</c:v>
                </c:pt>
                <c:pt idx="293">
                  <c:v>0.467256174501095</c:v>
                </c:pt>
                <c:pt idx="294">
                  <c:v>0.467270272031196</c:v>
                </c:pt>
                <c:pt idx="295">
                  <c:v>0.467268229536484</c:v>
                </c:pt>
                <c:pt idx="296">
                  <c:v>0.467273038416965</c:v>
                </c:pt>
                <c:pt idx="297">
                  <c:v>0.467291602149194</c:v>
                </c:pt>
                <c:pt idx="298">
                  <c:v>0.467299963684404</c:v>
                </c:pt>
                <c:pt idx="299">
                  <c:v>0.467309820211257</c:v>
                </c:pt>
                <c:pt idx="300">
                  <c:v>0.467320499056178</c:v>
                </c:pt>
                <c:pt idx="301">
                  <c:v>0.467321942349623</c:v>
                </c:pt>
                <c:pt idx="302">
                  <c:v>0.467327793803137</c:v>
                </c:pt>
                <c:pt idx="303">
                  <c:v>0.467340209549479</c:v>
                </c:pt>
                <c:pt idx="304">
                  <c:v>0.467343826322239</c:v>
                </c:pt>
                <c:pt idx="305">
                  <c:v>0.467349253465444</c:v>
                </c:pt>
                <c:pt idx="306">
                  <c:v>0.467356622555862</c:v>
                </c:pt>
                <c:pt idx="307">
                  <c:v>0.467357878110045</c:v>
                </c:pt>
                <c:pt idx="308">
                  <c:v>0.467357044665471</c:v>
                </c:pt>
                <c:pt idx="309">
                  <c:v>0.46735682908247</c:v>
                </c:pt>
                <c:pt idx="310">
                  <c:v>0.467340850050007</c:v>
                </c:pt>
                <c:pt idx="311">
                  <c:v>0.467338638460647</c:v>
                </c:pt>
                <c:pt idx="312">
                  <c:v>0.467346964097599</c:v>
                </c:pt>
                <c:pt idx="313">
                  <c:v>0.467348280093099</c:v>
                </c:pt>
                <c:pt idx="314">
                  <c:v>0.467339943180379</c:v>
                </c:pt>
                <c:pt idx="315">
                  <c:v>0.467331582070712</c:v>
                </c:pt>
                <c:pt idx="316">
                  <c:v>0.467326401136398</c:v>
                </c:pt>
                <c:pt idx="317">
                  <c:v>0.467331591895631</c:v>
                </c:pt>
                <c:pt idx="318">
                  <c:v>0.467339039257313</c:v>
                </c:pt>
                <c:pt idx="319">
                  <c:v>0.467332391790255</c:v>
                </c:pt>
                <c:pt idx="320">
                  <c:v>0.467341133037156</c:v>
                </c:pt>
                <c:pt idx="321">
                  <c:v>0.467336428431639</c:v>
                </c:pt>
                <c:pt idx="322">
                  <c:v>0.467347124249834</c:v>
                </c:pt>
                <c:pt idx="323">
                  <c:v>0.467354565676732</c:v>
                </c:pt>
                <c:pt idx="324">
                  <c:v>0.467352393215448</c:v>
                </c:pt>
                <c:pt idx="325">
                  <c:v>0.4663717445915</c:v>
                </c:pt>
                <c:pt idx="326">
                  <c:v>0.456651299047537</c:v>
                </c:pt>
                <c:pt idx="327">
                  <c:v>0.471223306301225</c:v>
                </c:pt>
                <c:pt idx="328">
                  <c:v>0.473162514724806</c:v>
                </c:pt>
                <c:pt idx="329">
                  <c:v>0.474129664193901</c:v>
                </c:pt>
                <c:pt idx="330">
                  <c:v>0.476080187785283</c:v>
                </c:pt>
                <c:pt idx="331">
                  <c:v>0.477052116982808</c:v>
                </c:pt>
                <c:pt idx="332">
                  <c:v>0.477049741141744</c:v>
                </c:pt>
                <c:pt idx="333">
                  <c:v>0.477053556595479</c:v>
                </c:pt>
                <c:pt idx="334">
                  <c:v>0.477051874382954</c:v>
                </c:pt>
                <c:pt idx="335">
                  <c:v>0.477059829836384</c:v>
                </c:pt>
                <c:pt idx="336">
                  <c:v>0.477055342812479</c:v>
                </c:pt>
                <c:pt idx="337">
                  <c:v>0.477061028966345</c:v>
                </c:pt>
                <c:pt idx="338">
                  <c:v>0.477049601656275</c:v>
                </c:pt>
                <c:pt idx="339">
                  <c:v>0.477047636297128</c:v>
                </c:pt>
                <c:pt idx="340">
                  <c:v>0.477047918177551</c:v>
                </c:pt>
                <c:pt idx="341">
                  <c:v>0.477047119863846</c:v>
                </c:pt>
                <c:pt idx="342">
                  <c:v>0.477041505260799</c:v>
                </c:pt>
                <c:pt idx="343">
                  <c:v>0.47705439588055</c:v>
                </c:pt>
                <c:pt idx="344">
                  <c:v>0.477054254173859</c:v>
                </c:pt>
                <c:pt idx="345">
                  <c:v>0.477070396614023</c:v>
                </c:pt>
                <c:pt idx="346">
                  <c:v>0.477078014468807</c:v>
                </c:pt>
                <c:pt idx="347">
                  <c:v>0.477076141460149</c:v>
                </c:pt>
                <c:pt idx="348">
                  <c:v>0.477065131447035</c:v>
                </c:pt>
                <c:pt idx="349">
                  <c:v>0.477069242040849</c:v>
                </c:pt>
                <c:pt idx="350">
                  <c:v>0.477067886641288</c:v>
                </c:pt>
                <c:pt idx="351">
                  <c:v>0.477064413592173</c:v>
                </c:pt>
                <c:pt idx="352">
                  <c:v>0.477059937528583</c:v>
                </c:pt>
                <c:pt idx="353">
                  <c:v>0.477044138816873</c:v>
                </c:pt>
                <c:pt idx="354">
                  <c:v>0.47703857812528</c:v>
                </c:pt>
                <c:pt idx="355">
                  <c:v>0.477043772179462</c:v>
                </c:pt>
                <c:pt idx="356">
                  <c:v>0.47705116100493</c:v>
                </c:pt>
                <c:pt idx="357">
                  <c:v>0.477045631762099</c:v>
                </c:pt>
                <c:pt idx="358">
                  <c:v>0.477054949905525</c:v>
                </c:pt>
                <c:pt idx="359">
                  <c:v>0.477064995141802</c:v>
                </c:pt>
                <c:pt idx="360">
                  <c:v>0.477082559838151</c:v>
                </c:pt>
                <c:pt idx="361">
                  <c:v>0.477094397692901</c:v>
                </c:pt>
                <c:pt idx="362">
                  <c:v>0.477093903439504</c:v>
                </c:pt>
                <c:pt idx="363">
                  <c:v>0.477108477040998</c:v>
                </c:pt>
                <c:pt idx="364">
                  <c:v>0.477106044100731</c:v>
                </c:pt>
                <c:pt idx="365">
                  <c:v>0.481970106363762</c:v>
                </c:pt>
                <c:pt idx="366">
                  <c:v>0.478089377186349</c:v>
                </c:pt>
                <c:pt idx="367">
                  <c:v>0.47323889078998</c:v>
                </c:pt>
                <c:pt idx="368">
                  <c:v>0.472262149818448</c:v>
                </c:pt>
                <c:pt idx="369">
                  <c:v>0.473237794926469</c:v>
                </c:pt>
                <c:pt idx="370">
                  <c:v>0.476153147776909</c:v>
                </c:pt>
                <c:pt idx="371">
                  <c:v>0.477133744047967</c:v>
                </c:pt>
                <c:pt idx="372">
                  <c:v>0.477137228278275</c:v>
                </c:pt>
                <c:pt idx="373">
                  <c:v>0.477141635282958</c:v>
                </c:pt>
                <c:pt idx="374">
                  <c:v>0.477141137556486</c:v>
                </c:pt>
                <c:pt idx="375">
                  <c:v>0.477137347471661</c:v>
                </c:pt>
                <c:pt idx="376">
                  <c:v>0.477129074630361</c:v>
                </c:pt>
                <c:pt idx="377">
                  <c:v>0.477123251579113</c:v>
                </c:pt>
                <c:pt idx="378">
                  <c:v>0.477131983180971</c:v>
                </c:pt>
                <c:pt idx="379">
                  <c:v>0.477130398106647</c:v>
                </c:pt>
                <c:pt idx="380">
                  <c:v>0.477139191786531</c:v>
                </c:pt>
                <c:pt idx="381">
                  <c:v>0.477127413244808</c:v>
                </c:pt>
                <c:pt idx="382">
                  <c:v>0.477118511078366</c:v>
                </c:pt>
                <c:pt idx="383">
                  <c:v>0.477129817091054</c:v>
                </c:pt>
                <c:pt idx="384">
                  <c:v>0.477138831475914</c:v>
                </c:pt>
                <c:pt idx="385">
                  <c:v>0.477135467015687</c:v>
                </c:pt>
                <c:pt idx="386">
                  <c:v>0.477138040949024</c:v>
                </c:pt>
                <c:pt idx="387">
                  <c:v>0.477142248831092</c:v>
                </c:pt>
                <c:pt idx="388">
                  <c:v>0.477138559058702</c:v>
                </c:pt>
                <c:pt idx="389">
                  <c:v>0.477152115983737</c:v>
                </c:pt>
                <c:pt idx="390">
                  <c:v>0.477166360256575</c:v>
                </c:pt>
                <c:pt idx="391">
                  <c:v>0.477166674830646</c:v>
                </c:pt>
                <c:pt idx="392">
                  <c:v>0.477171171995112</c:v>
                </c:pt>
                <c:pt idx="393">
                  <c:v>0.477164043759385</c:v>
                </c:pt>
                <c:pt idx="394">
                  <c:v>0.477167253207811</c:v>
                </c:pt>
                <c:pt idx="395">
                  <c:v>0.477171765134221</c:v>
                </c:pt>
                <c:pt idx="396">
                  <c:v>0.47716353636826</c:v>
                </c:pt>
                <c:pt idx="397">
                  <c:v>0.477176627062335</c:v>
                </c:pt>
                <c:pt idx="398">
                  <c:v>0.477174993044644</c:v>
                </c:pt>
                <c:pt idx="399">
                  <c:v>0.477164555636881</c:v>
                </c:pt>
                <c:pt idx="400">
                  <c:v>0.477174732146659</c:v>
                </c:pt>
                <c:pt idx="401">
                  <c:v>0.477180469147401</c:v>
                </c:pt>
                <c:pt idx="402">
                  <c:v>0.477170810711368</c:v>
                </c:pt>
                <c:pt idx="403">
                  <c:v>0.477188404241966</c:v>
                </c:pt>
                <c:pt idx="404">
                  <c:v>0.479125453722034</c:v>
                </c:pt>
                <c:pt idx="405">
                  <c:v>0.494678131564411</c:v>
                </c:pt>
                <c:pt idx="406">
                  <c:v>0.509262419473531</c:v>
                </c:pt>
                <c:pt idx="407">
                  <c:v>0.511209879020328</c:v>
                </c:pt>
                <c:pt idx="408">
                  <c:v>0.502460317637927</c:v>
                </c:pt>
                <c:pt idx="409">
                  <c:v>0.501493348100783</c:v>
                </c:pt>
                <c:pt idx="410">
                  <c:v>0.500535612314633</c:v>
                </c:pt>
                <c:pt idx="411">
                  <c:v>0.500534729540393</c:v>
                </c:pt>
                <c:pt idx="412">
                  <c:v>0.500535075121058</c:v>
                </c:pt>
                <c:pt idx="413">
                  <c:v>0.500541524721764</c:v>
                </c:pt>
                <c:pt idx="414">
                  <c:v>0.500554929638193</c:v>
                </c:pt>
                <c:pt idx="415">
                  <c:v>0.500535286670602</c:v>
                </c:pt>
                <c:pt idx="416">
                  <c:v>0.500546070549718</c:v>
                </c:pt>
                <c:pt idx="417">
                  <c:v>0.500541291385688</c:v>
                </c:pt>
                <c:pt idx="418">
                  <c:v>0.500535973322558</c:v>
                </c:pt>
                <c:pt idx="419">
                  <c:v>0.50053861608912</c:v>
                </c:pt>
                <c:pt idx="420">
                  <c:v>0.50055882067283</c:v>
                </c:pt>
                <c:pt idx="421">
                  <c:v>0.500563001934839</c:v>
                </c:pt>
                <c:pt idx="422">
                  <c:v>0.50056570956072</c:v>
                </c:pt>
                <c:pt idx="423">
                  <c:v>0.500555792544675</c:v>
                </c:pt>
                <c:pt idx="424">
                  <c:v>0.500553486470499</c:v>
                </c:pt>
                <c:pt idx="425">
                  <c:v>0.500553095601885</c:v>
                </c:pt>
                <c:pt idx="426">
                  <c:v>0.500550801826205</c:v>
                </c:pt>
                <c:pt idx="427">
                  <c:v>0.500544233716171</c:v>
                </c:pt>
                <c:pt idx="428">
                  <c:v>0.50055878724669</c:v>
                </c:pt>
                <c:pt idx="429">
                  <c:v>0.500546845619514</c:v>
                </c:pt>
                <c:pt idx="430">
                  <c:v>0.500552081927223</c:v>
                </c:pt>
                <c:pt idx="431">
                  <c:v>0.500558671249773</c:v>
                </c:pt>
                <c:pt idx="432">
                  <c:v>0.500560358522649</c:v>
                </c:pt>
                <c:pt idx="433">
                  <c:v>0.500560487231099</c:v>
                </c:pt>
                <c:pt idx="434">
                  <c:v>0.50056777690447</c:v>
                </c:pt>
                <c:pt idx="435">
                  <c:v>0.500566585894647</c:v>
                </c:pt>
                <c:pt idx="436">
                  <c:v>0.500571509635542</c:v>
                </c:pt>
                <c:pt idx="437">
                  <c:v>0.500567768753828</c:v>
                </c:pt>
                <c:pt idx="438">
                  <c:v>0.500563586975549</c:v>
                </c:pt>
                <c:pt idx="439">
                  <c:v>0.500547461087862</c:v>
                </c:pt>
                <c:pt idx="440">
                  <c:v>0.500552723653878</c:v>
                </c:pt>
                <c:pt idx="441">
                  <c:v>0.500571111461324</c:v>
                </c:pt>
                <c:pt idx="442">
                  <c:v>0.500555412782013</c:v>
                </c:pt>
                <c:pt idx="443">
                  <c:v>0.500569756693696</c:v>
                </c:pt>
                <c:pt idx="444">
                  <c:v>0.501545681562262</c:v>
                </c:pt>
                <c:pt idx="445">
                  <c:v>0.505441831871392</c:v>
                </c:pt>
                <c:pt idx="446">
                  <c:v>0.502516687615279</c:v>
                </c:pt>
                <c:pt idx="447">
                  <c:v>0.506407760032164</c:v>
                </c:pt>
                <c:pt idx="448">
                  <c:v>0.504464394722023</c:v>
                </c:pt>
                <c:pt idx="449">
                  <c:v>0.510304554695583</c:v>
                </c:pt>
                <c:pt idx="450">
                  <c:v>0.514204458325275</c:v>
                </c:pt>
                <c:pt idx="451">
                  <c:v>0.515166338813758</c:v>
                </c:pt>
                <c:pt idx="452">
                  <c:v>0.515188279429301</c:v>
                </c:pt>
                <c:pt idx="453">
                  <c:v>0.515196105133129</c:v>
                </c:pt>
                <c:pt idx="454">
                  <c:v>0.515201126023359</c:v>
                </c:pt>
                <c:pt idx="455">
                  <c:v>0.515195882658334</c:v>
                </c:pt>
                <c:pt idx="456">
                  <c:v>0.515208272524812</c:v>
                </c:pt>
                <c:pt idx="457">
                  <c:v>0.51520621567923</c:v>
                </c:pt>
                <c:pt idx="458">
                  <c:v>0.515214777171089</c:v>
                </c:pt>
                <c:pt idx="459">
                  <c:v>0.51523174827613</c:v>
                </c:pt>
                <c:pt idx="460">
                  <c:v>0.515218418658112</c:v>
                </c:pt>
                <c:pt idx="461">
                  <c:v>0.515220570892339</c:v>
                </c:pt>
                <c:pt idx="462">
                  <c:v>0.515226789618817</c:v>
                </c:pt>
                <c:pt idx="463">
                  <c:v>0.515223902011433</c:v>
                </c:pt>
                <c:pt idx="464">
                  <c:v>0.515237330956558</c:v>
                </c:pt>
                <c:pt idx="465">
                  <c:v>0.515237853344807</c:v>
                </c:pt>
                <c:pt idx="466">
                  <c:v>0.515246650294266</c:v>
                </c:pt>
                <c:pt idx="467">
                  <c:v>0.515256062426302</c:v>
                </c:pt>
                <c:pt idx="468">
                  <c:v>0.515274915745939</c:v>
                </c:pt>
                <c:pt idx="469">
                  <c:v>0.515265142873501</c:v>
                </c:pt>
                <c:pt idx="470">
                  <c:v>0.515273621103644</c:v>
                </c:pt>
                <c:pt idx="471">
                  <c:v>0.515284816475369</c:v>
                </c:pt>
                <c:pt idx="472">
                  <c:v>0.51528391607998</c:v>
                </c:pt>
                <c:pt idx="473">
                  <c:v>0.515287738885549</c:v>
                </c:pt>
                <c:pt idx="474">
                  <c:v>0.515261358665578</c:v>
                </c:pt>
                <c:pt idx="475">
                  <c:v>0.515273067172367</c:v>
                </c:pt>
                <c:pt idx="476">
                  <c:v>0.515262211878279</c:v>
                </c:pt>
                <c:pt idx="477">
                  <c:v>0.515257263973254</c:v>
                </c:pt>
                <c:pt idx="478">
                  <c:v>0.515261112707473</c:v>
                </c:pt>
                <c:pt idx="479">
                  <c:v>0.51525520673648</c:v>
                </c:pt>
                <c:pt idx="480">
                  <c:v>0.515262342200637</c:v>
                </c:pt>
                <c:pt idx="481">
                  <c:v>0.515242656529389</c:v>
                </c:pt>
                <c:pt idx="482">
                  <c:v>0.515253305557814</c:v>
                </c:pt>
                <c:pt idx="483">
                  <c:v>0.515257695342714</c:v>
                </c:pt>
                <c:pt idx="484">
                  <c:v>0.514272424558929</c:v>
                </c:pt>
                <c:pt idx="485">
                  <c:v>0.512345230808716</c:v>
                </c:pt>
                <c:pt idx="486">
                  <c:v>0.510401416588942</c:v>
                </c:pt>
                <c:pt idx="487">
                  <c:v>0.511383830611763</c:v>
                </c:pt>
                <c:pt idx="488">
                  <c:v>0.513310233164303</c:v>
                </c:pt>
                <c:pt idx="489">
                  <c:v>0.517210094741019</c:v>
                </c:pt>
                <c:pt idx="490">
                  <c:v>0.5191582591159</c:v>
                </c:pt>
                <c:pt idx="491">
                  <c:v>0.519156889302512</c:v>
                </c:pt>
                <c:pt idx="492">
                  <c:v>0.519154783688409</c:v>
                </c:pt>
                <c:pt idx="493">
                  <c:v>0.519160402455272</c:v>
                </c:pt>
                <c:pt idx="494">
                  <c:v>0.519146733119436</c:v>
                </c:pt>
                <c:pt idx="495">
                  <c:v>0.519141824650591</c:v>
                </c:pt>
                <c:pt idx="496">
                  <c:v>0.519166406929594</c:v>
                </c:pt>
                <c:pt idx="497">
                  <c:v>0.519191177124933</c:v>
                </c:pt>
                <c:pt idx="498">
                  <c:v>0.51917409626792</c:v>
                </c:pt>
                <c:pt idx="499">
                  <c:v>0.519191016503298</c:v>
                </c:pt>
                <c:pt idx="500">
                  <c:v>0.519181204476685</c:v>
                </c:pt>
                <c:pt idx="501">
                  <c:v>0.51918563379808</c:v>
                </c:pt>
                <c:pt idx="502">
                  <c:v>0.519196662833717</c:v>
                </c:pt>
                <c:pt idx="503">
                  <c:v>0.51917730654712</c:v>
                </c:pt>
                <c:pt idx="504">
                  <c:v>0.51918471997192</c:v>
                </c:pt>
                <c:pt idx="505">
                  <c:v>0.519160728744082</c:v>
                </c:pt>
                <c:pt idx="506">
                  <c:v>0.519167556493163</c:v>
                </c:pt>
                <c:pt idx="507">
                  <c:v>0.519171864784618</c:v>
                </c:pt>
                <c:pt idx="508">
                  <c:v>0.519174614592872</c:v>
                </c:pt>
                <c:pt idx="509">
                  <c:v>0.519171009744289</c:v>
                </c:pt>
                <c:pt idx="510">
                  <c:v>0.519170437420481</c:v>
                </c:pt>
                <c:pt idx="511">
                  <c:v>0.519180227044283</c:v>
                </c:pt>
                <c:pt idx="512">
                  <c:v>0.519171627317872</c:v>
                </c:pt>
                <c:pt idx="513">
                  <c:v>0.519181605487273</c:v>
                </c:pt>
                <c:pt idx="514">
                  <c:v>0.519191781256458</c:v>
                </c:pt>
                <c:pt idx="515">
                  <c:v>0.519203082228156</c:v>
                </c:pt>
                <c:pt idx="516">
                  <c:v>0.519221603503934</c:v>
                </c:pt>
                <c:pt idx="517">
                  <c:v>0.519198268133064</c:v>
                </c:pt>
                <c:pt idx="518">
                  <c:v>0.519192915730873</c:v>
                </c:pt>
                <c:pt idx="519">
                  <c:v>0.51920013786553</c:v>
                </c:pt>
                <c:pt idx="520">
                  <c:v>0.519205318107587</c:v>
                </c:pt>
                <c:pt idx="521">
                  <c:v>0.51920781617203</c:v>
                </c:pt>
                <c:pt idx="522">
                  <c:v>0.519204377734129</c:v>
                </c:pt>
                <c:pt idx="523">
                  <c:v>0.519198609369309</c:v>
                </c:pt>
                <c:pt idx="524">
                  <c:v>0.520178921698828</c:v>
                </c:pt>
                <c:pt idx="525">
                  <c:v>0.528930988624277</c:v>
                </c:pt>
                <c:pt idx="526">
                  <c:v>0.533803788664999</c:v>
                </c:pt>
                <c:pt idx="527">
                  <c:v>0.530883040802998</c:v>
                </c:pt>
                <c:pt idx="528">
                  <c:v>0.526989914041753</c:v>
                </c:pt>
                <c:pt idx="529">
                  <c:v>0.524081457767489</c:v>
                </c:pt>
                <c:pt idx="530">
                  <c:v>0.526998715118841</c:v>
                </c:pt>
                <c:pt idx="531">
                  <c:v>0.5279689946947</c:v>
                </c:pt>
                <c:pt idx="532">
                  <c:v>0.527966880217799</c:v>
                </c:pt>
                <c:pt idx="533">
                  <c:v>0.527955432278255</c:v>
                </c:pt>
                <c:pt idx="534">
                  <c:v>0.527962408477688</c:v>
                </c:pt>
                <c:pt idx="535">
                  <c:v>0.527952345471089</c:v>
                </c:pt>
                <c:pt idx="536">
                  <c:v>0.527935138020787</c:v>
                </c:pt>
                <c:pt idx="537">
                  <c:v>0.527947405067956</c:v>
                </c:pt>
                <c:pt idx="538">
                  <c:v>0.527952414572587</c:v>
                </c:pt>
                <c:pt idx="539">
                  <c:v>0.527950463767464</c:v>
                </c:pt>
                <c:pt idx="540">
                  <c:v>0.527952782960658</c:v>
                </c:pt>
                <c:pt idx="541">
                  <c:v>0.527945977359396</c:v>
                </c:pt>
                <c:pt idx="542">
                  <c:v>0.527944291482672</c:v>
                </c:pt>
                <c:pt idx="543">
                  <c:v>0.527960597751109</c:v>
                </c:pt>
                <c:pt idx="544">
                  <c:v>0.527953368584603</c:v>
                </c:pt>
                <c:pt idx="545">
                  <c:v>0.527946423437515</c:v>
                </c:pt>
                <c:pt idx="546">
                  <c:v>0.527947606482308</c:v>
                </c:pt>
                <c:pt idx="547">
                  <c:v>0.527962541311203</c:v>
                </c:pt>
                <c:pt idx="548">
                  <c:v>0.527981524701267</c:v>
                </c:pt>
                <c:pt idx="549">
                  <c:v>0.527980262618035</c:v>
                </c:pt>
                <c:pt idx="550">
                  <c:v>0.527970758077063</c:v>
                </c:pt>
                <c:pt idx="551">
                  <c:v>0.527970010859753</c:v>
                </c:pt>
                <c:pt idx="552">
                  <c:v>0.52797426153424</c:v>
                </c:pt>
                <c:pt idx="553">
                  <c:v>0.527977415197364</c:v>
                </c:pt>
                <c:pt idx="554">
                  <c:v>0.527983860088196</c:v>
                </c:pt>
                <c:pt idx="555">
                  <c:v>0.527978585992743</c:v>
                </c:pt>
                <c:pt idx="556">
                  <c:v>0.527973338775213</c:v>
                </c:pt>
                <c:pt idx="557">
                  <c:v>0.527955698603762</c:v>
                </c:pt>
                <c:pt idx="558">
                  <c:v>0.527954063646821</c:v>
                </c:pt>
                <c:pt idx="559">
                  <c:v>0.527947017032251</c:v>
                </c:pt>
                <c:pt idx="560">
                  <c:v>0.52794932790308</c:v>
                </c:pt>
                <c:pt idx="561">
                  <c:v>0.527953645042962</c:v>
                </c:pt>
                <c:pt idx="562">
                  <c:v>0.527940803368966</c:v>
                </c:pt>
                <c:pt idx="563">
                  <c:v>0.527949947762673</c:v>
                </c:pt>
                <c:pt idx="564">
                  <c:v>0.528925153334182</c:v>
                </c:pt>
                <c:pt idx="565">
                  <c:v>0.543519068031424</c:v>
                </c:pt>
                <c:pt idx="566">
                  <c:v>0.551310682084453</c:v>
                </c:pt>
                <c:pt idx="567">
                  <c:v>0.548381934002354</c:v>
                </c:pt>
                <c:pt idx="568">
                  <c:v>0.546453842995538</c:v>
                </c:pt>
                <c:pt idx="569">
                  <c:v>0.546441233121927</c:v>
                </c:pt>
                <c:pt idx="570">
                  <c:v>0.545482780658575</c:v>
                </c:pt>
                <c:pt idx="571">
                  <c:v>0.545465612031861</c:v>
                </c:pt>
                <c:pt idx="572">
                  <c:v>0.545468247430571</c:v>
                </c:pt>
                <c:pt idx="573">
                  <c:v>0.545470634870357</c:v>
                </c:pt>
                <c:pt idx="574">
                  <c:v>0.545458995353487</c:v>
                </c:pt>
                <c:pt idx="575">
                  <c:v>0.545482803929623</c:v>
                </c:pt>
                <c:pt idx="576">
                  <c:v>0.54547212627059</c:v>
                </c:pt>
                <c:pt idx="577">
                  <c:v>0.545474710378791</c:v>
                </c:pt>
                <c:pt idx="578">
                  <c:v>0.545473732337948</c:v>
                </c:pt>
                <c:pt idx="579">
                  <c:v>0.545475402725728</c:v>
                </c:pt>
                <c:pt idx="580">
                  <c:v>0.545482932449312</c:v>
                </c:pt>
                <c:pt idx="581">
                  <c:v>0.545493688545422</c:v>
                </c:pt>
                <c:pt idx="582">
                  <c:v>0.545487640119639</c:v>
                </c:pt>
                <c:pt idx="583">
                  <c:v>0.545478163986319</c:v>
                </c:pt>
                <c:pt idx="584">
                  <c:v>0.545488091533483</c:v>
                </c:pt>
                <c:pt idx="585">
                  <c:v>0.545490797863735</c:v>
                </c:pt>
                <c:pt idx="586">
                  <c:v>0.545492637447407</c:v>
                </c:pt>
                <c:pt idx="587">
                  <c:v>0.545488382374503</c:v>
                </c:pt>
                <c:pt idx="588">
                  <c:v>0.545494568333389</c:v>
                </c:pt>
                <c:pt idx="589">
                  <c:v>0.54550269955124</c:v>
                </c:pt>
                <c:pt idx="590">
                  <c:v>0.545522674963908</c:v>
                </c:pt>
                <c:pt idx="591">
                  <c:v>0.545543565377312</c:v>
                </c:pt>
                <c:pt idx="592">
                  <c:v>0.545535043181922</c:v>
                </c:pt>
                <c:pt idx="593">
                  <c:v>0.545527682931241</c:v>
                </c:pt>
                <c:pt idx="594">
                  <c:v>0.545550068199755</c:v>
                </c:pt>
                <c:pt idx="595">
                  <c:v>0.545551462747475</c:v>
                </c:pt>
                <c:pt idx="596">
                  <c:v>0.545542596188397</c:v>
                </c:pt>
                <c:pt idx="597">
                  <c:v>0.54553972572506</c:v>
                </c:pt>
                <c:pt idx="598">
                  <c:v>0.545542844132419</c:v>
                </c:pt>
                <c:pt idx="599">
                  <c:v>0.545569466125247</c:v>
                </c:pt>
                <c:pt idx="600">
                  <c:v>0.545561665947595</c:v>
                </c:pt>
                <c:pt idx="601">
                  <c:v>0.545578144678869</c:v>
                </c:pt>
                <c:pt idx="602">
                  <c:v>0.545577212402023</c:v>
                </c:pt>
                <c:pt idx="603">
                  <c:v>0.545581244214103</c:v>
                </c:pt>
                <c:pt idx="604">
                  <c:v>0.54364100473251</c:v>
                </c:pt>
                <c:pt idx="605">
                  <c:v>0.522243913825737</c:v>
                </c:pt>
                <c:pt idx="606">
                  <c:v>0.51639808150461</c:v>
                </c:pt>
                <c:pt idx="607">
                  <c:v>0.524160578481473</c:v>
                </c:pt>
                <c:pt idx="608">
                  <c:v>0.537772939667206</c:v>
                </c:pt>
                <c:pt idx="609">
                  <c:v>0.543604998992223</c:v>
                </c:pt>
                <c:pt idx="610">
                  <c:v>0.540689575142904</c:v>
                </c:pt>
                <c:pt idx="611">
                  <c:v>0.53971540336359</c:v>
                </c:pt>
                <c:pt idx="612">
                  <c:v>0.539698834446439</c:v>
                </c:pt>
                <c:pt idx="613">
                  <c:v>0.539697017091302</c:v>
                </c:pt>
                <c:pt idx="614">
                  <c:v>0.539707510056347</c:v>
                </c:pt>
                <c:pt idx="615">
                  <c:v>0.539714454931966</c:v>
                </c:pt>
                <c:pt idx="616">
                  <c:v>0.539712905010735</c:v>
                </c:pt>
                <c:pt idx="617">
                  <c:v>0.539706204523425</c:v>
                </c:pt>
                <c:pt idx="618">
                  <c:v>0.539721747348401</c:v>
                </c:pt>
                <c:pt idx="619">
                  <c:v>0.539732062588856</c:v>
                </c:pt>
                <c:pt idx="620">
                  <c:v>0.539754135946645</c:v>
                </c:pt>
                <c:pt idx="621">
                  <c:v>0.539747565500519</c:v>
                </c:pt>
                <c:pt idx="622">
                  <c:v>0.539754836042248</c:v>
                </c:pt>
                <c:pt idx="623">
                  <c:v>0.539758373816678</c:v>
                </c:pt>
                <c:pt idx="624">
                  <c:v>0.539756785170316</c:v>
                </c:pt>
                <c:pt idx="625">
                  <c:v>0.539772686188495</c:v>
                </c:pt>
                <c:pt idx="626">
                  <c:v>0.539777935609392</c:v>
                </c:pt>
                <c:pt idx="627">
                  <c:v>0.539777798719029</c:v>
                </c:pt>
                <c:pt idx="628">
                  <c:v>0.539788079352358</c:v>
                </c:pt>
                <c:pt idx="629">
                  <c:v>0.539803102682172</c:v>
                </c:pt>
                <c:pt idx="630">
                  <c:v>0.539801827365466</c:v>
                </c:pt>
                <c:pt idx="631">
                  <c:v>0.539812567332909</c:v>
                </c:pt>
                <c:pt idx="632">
                  <c:v>0.5398026324477</c:v>
                </c:pt>
                <c:pt idx="633">
                  <c:v>0.539796951166984</c:v>
                </c:pt>
                <c:pt idx="634">
                  <c:v>0.53980816579083</c:v>
                </c:pt>
                <c:pt idx="635">
                  <c:v>0.539823481762271</c:v>
                </c:pt>
                <c:pt idx="636">
                  <c:v>0.539833609467489</c:v>
                </c:pt>
                <c:pt idx="637">
                  <c:v>0.539842444084304</c:v>
                </c:pt>
                <c:pt idx="638">
                  <c:v>0.539855232168833</c:v>
                </c:pt>
                <c:pt idx="639">
                  <c:v>0.539886362959456</c:v>
                </c:pt>
                <c:pt idx="640">
                  <c:v>0.539883426792746</c:v>
                </c:pt>
                <c:pt idx="641">
                  <c:v>0.53987984375637</c:v>
                </c:pt>
                <c:pt idx="642">
                  <c:v>0.539890426995334</c:v>
                </c:pt>
                <c:pt idx="643">
                  <c:v>0.539902747572837</c:v>
                </c:pt>
                <c:pt idx="644">
                  <c:v>0.540882342570251</c:v>
                </c:pt>
                <c:pt idx="645">
                  <c:v>0.55157933346823</c:v>
                </c:pt>
                <c:pt idx="646">
                  <c:v>0.553514387668652</c:v>
                </c:pt>
                <c:pt idx="647">
                  <c:v>0.551564005263225</c:v>
                </c:pt>
                <c:pt idx="648">
                  <c:v>0.550592043659354</c:v>
                </c:pt>
                <c:pt idx="649">
                  <c:v>0.546709198504117</c:v>
                </c:pt>
                <c:pt idx="650">
                  <c:v>0.544758647181396</c:v>
                </c:pt>
                <c:pt idx="651">
                  <c:v>0.544745383586507</c:v>
                </c:pt>
                <c:pt idx="652">
                  <c:v>0.54475331446309</c:v>
                </c:pt>
                <c:pt idx="653">
                  <c:v>0.544751965685218</c:v>
                </c:pt>
                <c:pt idx="654">
                  <c:v>0.544753869934296</c:v>
                </c:pt>
                <c:pt idx="655">
                  <c:v>0.544751522294115</c:v>
                </c:pt>
                <c:pt idx="656">
                  <c:v>0.544752175201107</c:v>
                </c:pt>
                <c:pt idx="657">
                  <c:v>0.544764726315923</c:v>
                </c:pt>
                <c:pt idx="658">
                  <c:v>0.544766930069384</c:v>
                </c:pt>
                <c:pt idx="659">
                  <c:v>0.544781676435881</c:v>
                </c:pt>
                <c:pt idx="660">
                  <c:v>0.544762687187414</c:v>
                </c:pt>
                <c:pt idx="661">
                  <c:v>0.544761197747591</c:v>
                </c:pt>
                <c:pt idx="662">
                  <c:v>0.544752645383884</c:v>
                </c:pt>
                <c:pt idx="663">
                  <c:v>0.544764896737197</c:v>
                </c:pt>
                <c:pt idx="664">
                  <c:v>0.544781015002659</c:v>
                </c:pt>
                <c:pt idx="665">
                  <c:v>0.544784828729464</c:v>
                </c:pt>
                <c:pt idx="666">
                  <c:v>0.544799487751737</c:v>
                </c:pt>
                <c:pt idx="667">
                  <c:v>0.544804799969204</c:v>
                </c:pt>
                <c:pt idx="668">
                  <c:v>0.544821644389179</c:v>
                </c:pt>
                <c:pt idx="669">
                  <c:v>0.544822488270739</c:v>
                </c:pt>
                <c:pt idx="670">
                  <c:v>0.544846331145747</c:v>
                </c:pt>
                <c:pt idx="671">
                  <c:v>0.544857282610982</c:v>
                </c:pt>
                <c:pt idx="672">
                  <c:v>0.544856443590621</c:v>
                </c:pt>
                <c:pt idx="673">
                  <c:v>0.544863619275188</c:v>
                </c:pt>
                <c:pt idx="674">
                  <c:v>0.54486805271768</c:v>
                </c:pt>
                <c:pt idx="675">
                  <c:v>0.544868142639082</c:v>
                </c:pt>
                <c:pt idx="676">
                  <c:v>0.544868480227867</c:v>
                </c:pt>
                <c:pt idx="677">
                  <c:v>0.544862378636809</c:v>
                </c:pt>
                <c:pt idx="678">
                  <c:v>0.54485781614512</c:v>
                </c:pt>
                <c:pt idx="679">
                  <c:v>0.544862918048702</c:v>
                </c:pt>
                <c:pt idx="680">
                  <c:v>0.544864315957251</c:v>
                </c:pt>
                <c:pt idx="681">
                  <c:v>0.544872410847273</c:v>
                </c:pt>
                <c:pt idx="682">
                  <c:v>0.544873379012794</c:v>
                </c:pt>
                <c:pt idx="683">
                  <c:v>0.544862690844307</c:v>
                </c:pt>
                <c:pt idx="684">
                  <c:v>0.545841237920449</c:v>
                </c:pt>
                <c:pt idx="685">
                  <c:v>0.559461232573473</c:v>
                </c:pt>
                <c:pt idx="686">
                  <c:v>0.564319724957621</c:v>
                </c:pt>
                <c:pt idx="687">
                  <c:v>0.600324013153006</c:v>
                </c:pt>
                <c:pt idx="688">
                  <c:v>0.580862958768297</c:v>
                </c:pt>
                <c:pt idx="689">
                  <c:v>0.569189491284708</c:v>
                </c:pt>
                <c:pt idx="690">
                  <c:v>0.567244334546652</c:v>
                </c:pt>
                <c:pt idx="691">
                  <c:v>0.5672464632929</c:v>
                </c:pt>
                <c:pt idx="692">
                  <c:v>0.567242468659771</c:v>
                </c:pt>
                <c:pt idx="693">
                  <c:v>0.567235465639676</c:v>
                </c:pt>
                <c:pt idx="694">
                  <c:v>0.567229594903152</c:v>
                </c:pt>
                <c:pt idx="695">
                  <c:v>0.567229111174586</c:v>
                </c:pt>
                <c:pt idx="696">
                  <c:v>0.567227657022145</c:v>
                </c:pt>
                <c:pt idx="697">
                  <c:v>0.567220542656879</c:v>
                </c:pt>
                <c:pt idx="698">
                  <c:v>0.567205135946175</c:v>
                </c:pt>
                <c:pt idx="699">
                  <c:v>0.567199645351004</c:v>
                </c:pt>
                <c:pt idx="700">
                  <c:v>0.567202534722123</c:v>
                </c:pt>
                <c:pt idx="701">
                  <c:v>0.567202420597211</c:v>
                </c:pt>
                <c:pt idx="702">
                  <c:v>0.567201542046024</c:v>
                </c:pt>
                <c:pt idx="703">
                  <c:v>0.567208453653002</c:v>
                </c:pt>
                <c:pt idx="704">
                  <c:v>0.567198018073934</c:v>
                </c:pt>
                <c:pt idx="705">
                  <c:v>0.56719712957678</c:v>
                </c:pt>
                <c:pt idx="706">
                  <c:v>0.567195086489595</c:v>
                </c:pt>
                <c:pt idx="707">
                  <c:v>0.567208236073813</c:v>
                </c:pt>
                <c:pt idx="708">
                  <c:v>0.567224748959753</c:v>
                </c:pt>
                <c:pt idx="709">
                  <c:v>0.567220334093325</c:v>
                </c:pt>
                <c:pt idx="710">
                  <c:v>0.567222229605985</c:v>
                </c:pt>
                <c:pt idx="711">
                  <c:v>0.567239287313523</c:v>
                </c:pt>
                <c:pt idx="712">
                  <c:v>0.567249458038851</c:v>
                </c:pt>
                <c:pt idx="713">
                  <c:v>0.56723548941388</c:v>
                </c:pt>
                <c:pt idx="714">
                  <c:v>0.567229302574709</c:v>
                </c:pt>
                <c:pt idx="715">
                  <c:v>0.567230716452193</c:v>
                </c:pt>
                <c:pt idx="716">
                  <c:v>0.567254229884997</c:v>
                </c:pt>
                <c:pt idx="717">
                  <c:v>0.567242750160029</c:v>
                </c:pt>
                <c:pt idx="718">
                  <c:v>0.567245310752035</c:v>
                </c:pt>
                <c:pt idx="719">
                  <c:v>0.567262757371343</c:v>
                </c:pt>
                <c:pt idx="720">
                  <c:v>0.567272564407684</c:v>
                </c:pt>
                <c:pt idx="721">
                  <c:v>0.567264960943239</c:v>
                </c:pt>
                <c:pt idx="722">
                  <c:v>0.567277230358437</c:v>
                </c:pt>
                <c:pt idx="723">
                  <c:v>0.567264341924773</c:v>
                </c:pt>
                <c:pt idx="724">
                  <c:v>0.566276730322038</c:v>
                </c:pt>
                <c:pt idx="725">
                  <c:v>0.563359571330539</c:v>
                </c:pt>
                <c:pt idx="726">
                  <c:v>0.571167257407627</c:v>
                </c:pt>
                <c:pt idx="727">
                  <c:v>0.582865901217043</c:v>
                </c:pt>
                <c:pt idx="728">
                  <c:v>0.588709966627761</c:v>
                </c:pt>
                <c:pt idx="729">
                  <c:v>0.594544573419766</c:v>
                </c:pt>
                <c:pt idx="730">
                  <c:v>0.598449338851765</c:v>
                </c:pt>
                <c:pt idx="731">
                  <c:v>0.598474300698554</c:v>
                </c:pt>
                <c:pt idx="732">
                  <c:v>0.598477512949474</c:v>
                </c:pt>
                <c:pt idx="733">
                  <c:v>0.598476182294171</c:v>
                </c:pt>
                <c:pt idx="734">
                  <c:v>0.59848238374541</c:v>
                </c:pt>
                <c:pt idx="735">
                  <c:v>0.598470600552052</c:v>
                </c:pt>
                <c:pt idx="736">
                  <c:v>0.598489631517584</c:v>
                </c:pt>
                <c:pt idx="737">
                  <c:v>0.598503546270976</c:v>
                </c:pt>
                <c:pt idx="738">
                  <c:v>0.59850684125146</c:v>
                </c:pt>
                <c:pt idx="739">
                  <c:v>0.59850992044038</c:v>
                </c:pt>
                <c:pt idx="740">
                  <c:v>0.598503437952855</c:v>
                </c:pt>
                <c:pt idx="741">
                  <c:v>0.598554267620095</c:v>
                </c:pt>
                <c:pt idx="742">
                  <c:v>0.598538032281918</c:v>
                </c:pt>
                <c:pt idx="743">
                  <c:v>0.598540616951404</c:v>
                </c:pt>
                <c:pt idx="744">
                  <c:v>0.598540718661105</c:v>
                </c:pt>
                <c:pt idx="745">
                  <c:v>0.598551713968298</c:v>
                </c:pt>
                <c:pt idx="746">
                  <c:v>0.598553338425468</c:v>
                </c:pt>
                <c:pt idx="747">
                  <c:v>0.598551442984257</c:v>
                </c:pt>
                <c:pt idx="748">
                  <c:v>0.598547427744019</c:v>
                </c:pt>
                <c:pt idx="749">
                  <c:v>0.598539725845783</c:v>
                </c:pt>
                <c:pt idx="750">
                  <c:v>0.5985393929525</c:v>
                </c:pt>
                <c:pt idx="751">
                  <c:v>0.59856916940087</c:v>
                </c:pt>
                <c:pt idx="752">
                  <c:v>0.59857839277859</c:v>
                </c:pt>
                <c:pt idx="753">
                  <c:v>0.598615509219241</c:v>
                </c:pt>
                <c:pt idx="754">
                  <c:v>0.598625210876462</c:v>
                </c:pt>
                <c:pt idx="755">
                  <c:v>0.598623013252965</c:v>
                </c:pt>
                <c:pt idx="756">
                  <c:v>0.598610854538767</c:v>
                </c:pt>
                <c:pt idx="757">
                  <c:v>0.598626352835935</c:v>
                </c:pt>
                <c:pt idx="758">
                  <c:v>0.598641902604318</c:v>
                </c:pt>
                <c:pt idx="759">
                  <c:v>0.598640379351861</c:v>
                </c:pt>
                <c:pt idx="760">
                  <c:v>0.598664498842569</c:v>
                </c:pt>
                <c:pt idx="761">
                  <c:v>0.59866084021687</c:v>
                </c:pt>
                <c:pt idx="762">
                  <c:v>0.598687484879344</c:v>
                </c:pt>
                <c:pt idx="763">
                  <c:v>0.598690071304682</c:v>
                </c:pt>
                <c:pt idx="764">
                  <c:v>0.599674610293841</c:v>
                </c:pt>
                <c:pt idx="765">
                  <c:v>0.610404499291828</c:v>
                </c:pt>
                <c:pt idx="766">
                  <c:v>0.618167172888371</c:v>
                </c:pt>
                <c:pt idx="767">
                  <c:v>0.619137834270776</c:v>
                </c:pt>
                <c:pt idx="768">
                  <c:v>0.601621245796509</c:v>
                </c:pt>
                <c:pt idx="769">
                  <c:v>0.581157674872766</c:v>
                </c:pt>
                <c:pt idx="770">
                  <c:v>0.579241880561298</c:v>
                </c:pt>
                <c:pt idx="771">
                  <c:v>0.580215508525092</c:v>
                </c:pt>
                <c:pt idx="772">
                  <c:v>0.580201290065185</c:v>
                </c:pt>
                <c:pt idx="773">
                  <c:v>0.580210365422485</c:v>
                </c:pt>
                <c:pt idx="774">
                  <c:v>0.580218569433398</c:v>
                </c:pt>
                <c:pt idx="775">
                  <c:v>0.58021139056618</c:v>
                </c:pt>
                <c:pt idx="776">
                  <c:v>0.580198979705192</c:v>
                </c:pt>
                <c:pt idx="777">
                  <c:v>0.580202191719408</c:v>
                </c:pt>
                <c:pt idx="778">
                  <c:v>0.580192633561275</c:v>
                </c:pt>
                <c:pt idx="779">
                  <c:v>0.580180588046304</c:v>
                </c:pt>
                <c:pt idx="780">
                  <c:v>0.580175977135657</c:v>
                </c:pt>
                <c:pt idx="781">
                  <c:v>0.580192114235575</c:v>
                </c:pt>
                <c:pt idx="782">
                  <c:v>0.580208528610153</c:v>
                </c:pt>
                <c:pt idx="783">
                  <c:v>0.580203683462319</c:v>
                </c:pt>
                <c:pt idx="784">
                  <c:v>0.580213282932041</c:v>
                </c:pt>
                <c:pt idx="785">
                  <c:v>0.580213629606153</c:v>
                </c:pt>
                <c:pt idx="786">
                  <c:v>0.580204756174736</c:v>
                </c:pt>
                <c:pt idx="787">
                  <c:v>0.5801958468006</c:v>
                </c:pt>
                <c:pt idx="788">
                  <c:v>0.580188478700106</c:v>
                </c:pt>
                <c:pt idx="789">
                  <c:v>0.58019146836038</c:v>
                </c:pt>
                <c:pt idx="790">
                  <c:v>0.580187360936423</c:v>
                </c:pt>
                <c:pt idx="791">
                  <c:v>0.580191281942188</c:v>
                </c:pt>
                <c:pt idx="792">
                  <c:v>0.580178758349524</c:v>
                </c:pt>
                <c:pt idx="793">
                  <c:v>0.580195592682328</c:v>
                </c:pt>
                <c:pt idx="794">
                  <c:v>0.580188362232162</c:v>
                </c:pt>
                <c:pt idx="795">
                  <c:v>0.580192070362423</c:v>
                </c:pt>
                <c:pt idx="796">
                  <c:v>0.580195853390106</c:v>
                </c:pt>
                <c:pt idx="797">
                  <c:v>0.580207112878031</c:v>
                </c:pt>
                <c:pt idx="798">
                  <c:v>0.580191095974672</c:v>
                </c:pt>
                <c:pt idx="799">
                  <c:v>0.580187174633508</c:v>
                </c:pt>
                <c:pt idx="800">
                  <c:v>0.580189874460543</c:v>
                </c:pt>
                <c:pt idx="801">
                  <c:v>0.580193966995236</c:v>
                </c:pt>
                <c:pt idx="802">
                  <c:v>0.580209898051434</c:v>
                </c:pt>
                <c:pt idx="803">
                  <c:v>0.580205835199239</c:v>
                </c:pt>
                <c:pt idx="804">
                  <c:v>0.581191719452367</c:v>
                </c:pt>
                <c:pt idx="805">
                  <c:v>0.597751977802215</c:v>
                </c:pt>
                <c:pt idx="806">
                  <c:v>0.593859663171861</c:v>
                </c:pt>
                <c:pt idx="807">
                  <c:v>0.622127355186227</c:v>
                </c:pt>
                <c:pt idx="808">
                  <c:v>0.617255639575648</c:v>
                </c:pt>
                <c:pt idx="809">
                  <c:v>0.627979620954937</c:v>
                </c:pt>
                <c:pt idx="810">
                  <c:v>0.642573166287462</c:v>
                </c:pt>
                <c:pt idx="811">
                  <c:v>0.646468164422233</c:v>
                </c:pt>
                <c:pt idx="812">
                  <c:v>0.646458119922681</c:v>
                </c:pt>
                <c:pt idx="813">
                  <c:v>0.646468697766109</c:v>
                </c:pt>
                <c:pt idx="814">
                  <c:v>0.646477545139263</c:v>
                </c:pt>
                <c:pt idx="815">
                  <c:v>0.646504586274325</c:v>
                </c:pt>
                <c:pt idx="816">
                  <c:v>0.646518727803039</c:v>
                </c:pt>
                <c:pt idx="817">
                  <c:v>0.646536131181881</c:v>
                </c:pt>
                <c:pt idx="818">
                  <c:v>0.646530230707201</c:v>
                </c:pt>
                <c:pt idx="819">
                  <c:v>0.646549375501962</c:v>
                </c:pt>
                <c:pt idx="820">
                  <c:v>0.646551110093019</c:v>
                </c:pt>
                <c:pt idx="821">
                  <c:v>0.646537220128653</c:v>
                </c:pt>
                <c:pt idx="822">
                  <c:v>0.646537460743259</c:v>
                </c:pt>
                <c:pt idx="823">
                  <c:v>0.646554918177979</c:v>
                </c:pt>
                <c:pt idx="824">
                  <c:v>0.646563542093072</c:v>
                </c:pt>
                <c:pt idx="825">
                  <c:v>0.646556747593927</c:v>
                </c:pt>
                <c:pt idx="826">
                  <c:v>0.646542781993905</c:v>
                </c:pt>
                <c:pt idx="827">
                  <c:v>0.64656975638896</c:v>
                </c:pt>
                <c:pt idx="828">
                  <c:v>0.646575699209538</c:v>
                </c:pt>
                <c:pt idx="829">
                  <c:v>0.646584672630501</c:v>
                </c:pt>
                <c:pt idx="830">
                  <c:v>0.646587548386869</c:v>
                </c:pt>
                <c:pt idx="831">
                  <c:v>0.646580583241512</c:v>
                </c:pt>
                <c:pt idx="832">
                  <c:v>0.64657621414738</c:v>
                </c:pt>
                <c:pt idx="833">
                  <c:v>0.646579033638092</c:v>
                </c:pt>
                <c:pt idx="834">
                  <c:v>0.64657785276265</c:v>
                </c:pt>
                <c:pt idx="835">
                  <c:v>0.646584328827264</c:v>
                </c:pt>
                <c:pt idx="836">
                  <c:v>0.64658310756277</c:v>
                </c:pt>
                <c:pt idx="837">
                  <c:v>0.646594454601055</c:v>
                </c:pt>
                <c:pt idx="838">
                  <c:v>0.646586816700208</c:v>
                </c:pt>
                <c:pt idx="839">
                  <c:v>0.646581910976662</c:v>
                </c:pt>
                <c:pt idx="840">
                  <c:v>0.646585893524205</c:v>
                </c:pt>
                <c:pt idx="841">
                  <c:v>0.646573074370266</c:v>
                </c:pt>
                <c:pt idx="842">
                  <c:v>0.646583049676504</c:v>
                </c:pt>
                <c:pt idx="843">
                  <c:v>0.646577827398581</c:v>
                </c:pt>
                <c:pt idx="844">
                  <c:v>0.64169463616861</c:v>
                </c:pt>
                <c:pt idx="845">
                  <c:v>0.578417777146505</c:v>
                </c:pt>
                <c:pt idx="846">
                  <c:v>0.555043555000361</c:v>
                </c:pt>
                <c:pt idx="847">
                  <c:v>0.554075842886699</c:v>
                </c:pt>
                <c:pt idx="848">
                  <c:v>0.551141137814641</c:v>
                </c:pt>
                <c:pt idx="849">
                  <c:v>0.546264771723134</c:v>
                </c:pt>
                <c:pt idx="850">
                  <c:v>0.54138665942407</c:v>
                </c:pt>
                <c:pt idx="851">
                  <c:v>0.540415094323223</c:v>
                </c:pt>
                <c:pt idx="852">
                  <c:v>0.540433340119409</c:v>
                </c:pt>
                <c:pt idx="853">
                  <c:v>0.54042221547026</c:v>
                </c:pt>
                <c:pt idx="854">
                  <c:v>0.540400111363085</c:v>
                </c:pt>
                <c:pt idx="855">
                  <c:v>0.540438256264377</c:v>
                </c:pt>
                <c:pt idx="856">
                  <c:v>0.540450804321235</c:v>
                </c:pt>
                <c:pt idx="857">
                  <c:v>0.540439637811458</c:v>
                </c:pt>
                <c:pt idx="858">
                  <c:v>0.540451326327734</c:v>
                </c:pt>
                <c:pt idx="859">
                  <c:v>0.540451597433548</c:v>
                </c:pt>
                <c:pt idx="860">
                  <c:v>0.54047413422596</c:v>
                </c:pt>
                <c:pt idx="861">
                  <c:v>0.540488463587603</c:v>
                </c:pt>
                <c:pt idx="862">
                  <c:v>0.540493839157403</c:v>
                </c:pt>
                <c:pt idx="863">
                  <c:v>0.540482078157633</c:v>
                </c:pt>
                <c:pt idx="864">
                  <c:v>0.540499295298462</c:v>
                </c:pt>
                <c:pt idx="865">
                  <c:v>0.540498438010796</c:v>
                </c:pt>
                <c:pt idx="866">
                  <c:v>0.540520766010973</c:v>
                </c:pt>
                <c:pt idx="867">
                  <c:v>0.540518795771246</c:v>
                </c:pt>
                <c:pt idx="868">
                  <c:v>0.540511018991983</c:v>
                </c:pt>
                <c:pt idx="869">
                  <c:v>0.540502252234815</c:v>
                </c:pt>
                <c:pt idx="870">
                  <c:v>0.540489863131768</c:v>
                </c:pt>
                <c:pt idx="871">
                  <c:v>0.540500138207047</c:v>
                </c:pt>
                <c:pt idx="872">
                  <c:v>0.540500000372759</c:v>
                </c:pt>
                <c:pt idx="873">
                  <c:v>0.540500469408537</c:v>
                </c:pt>
                <c:pt idx="874">
                  <c:v>0.54049221069771</c:v>
                </c:pt>
                <c:pt idx="875">
                  <c:v>0.540492799495031</c:v>
                </c:pt>
                <c:pt idx="876">
                  <c:v>0.540496177520075</c:v>
                </c:pt>
                <c:pt idx="877">
                  <c:v>0.540502566012618</c:v>
                </c:pt>
                <c:pt idx="878">
                  <c:v>0.540529563657785</c:v>
                </c:pt>
                <c:pt idx="879">
                  <c:v>0.54053680514921</c:v>
                </c:pt>
                <c:pt idx="880">
                  <c:v>0.540538180113268</c:v>
                </c:pt>
                <c:pt idx="881">
                  <c:v>0.540527522802464</c:v>
                </c:pt>
                <c:pt idx="882">
                  <c:v>0.540545579431947</c:v>
                </c:pt>
                <c:pt idx="883">
                  <c:v>0.540540722544807</c:v>
                </c:pt>
                <c:pt idx="884">
                  <c:v>0.539576213411779</c:v>
                </c:pt>
                <c:pt idx="885">
                  <c:v>0.521077866503418</c:v>
                </c:pt>
                <c:pt idx="886">
                  <c:v>0.516202275849034</c:v>
                </c:pt>
                <c:pt idx="887">
                  <c:v>0.516210808109296</c:v>
                </c:pt>
                <c:pt idx="888">
                  <c:v>0.515235252882722</c:v>
                </c:pt>
                <c:pt idx="889">
                  <c:v>0.514271659408216</c:v>
                </c:pt>
                <c:pt idx="890">
                  <c:v>0.513288741143678</c:v>
                </c:pt>
                <c:pt idx="891">
                  <c:v>0.512307422334107</c:v>
                </c:pt>
                <c:pt idx="892">
                  <c:v>0.512299279705955</c:v>
                </c:pt>
                <c:pt idx="893">
                  <c:v>0.512291518687246</c:v>
                </c:pt>
                <c:pt idx="894">
                  <c:v>0.51228176255896</c:v>
                </c:pt>
                <c:pt idx="895">
                  <c:v>0.512284713716475</c:v>
                </c:pt>
                <c:pt idx="896">
                  <c:v>0.512285055356235</c:v>
                </c:pt>
                <c:pt idx="897">
                  <c:v>0.51227865726096</c:v>
                </c:pt>
                <c:pt idx="898">
                  <c:v>0.512286545899968</c:v>
                </c:pt>
                <c:pt idx="899">
                  <c:v>0.512277589335301</c:v>
                </c:pt>
                <c:pt idx="900">
                  <c:v>0.512287036149458</c:v>
                </c:pt>
                <c:pt idx="901">
                  <c:v>0.512273244695852</c:v>
                </c:pt>
                <c:pt idx="902">
                  <c:v>0.512282972539876</c:v>
                </c:pt>
                <c:pt idx="903">
                  <c:v>0.512294764095949</c:v>
                </c:pt>
                <c:pt idx="904">
                  <c:v>0.512287266946148</c:v>
                </c:pt>
                <c:pt idx="905">
                  <c:v>0.512276652652843</c:v>
                </c:pt>
                <c:pt idx="906">
                  <c:v>0.512283807455414</c:v>
                </c:pt>
                <c:pt idx="907">
                  <c:v>0.51228734276731</c:v>
                </c:pt>
                <c:pt idx="908">
                  <c:v>0.512284090686526</c:v>
                </c:pt>
                <c:pt idx="909">
                  <c:v>0.512302142253859</c:v>
                </c:pt>
                <c:pt idx="910">
                  <c:v>0.512305671848222</c:v>
                </c:pt>
                <c:pt idx="911">
                  <c:v>0.512329548239087</c:v>
                </c:pt>
                <c:pt idx="912">
                  <c:v>0.512303245458329</c:v>
                </c:pt>
                <c:pt idx="913">
                  <c:v>0.512328041621638</c:v>
                </c:pt>
                <c:pt idx="914">
                  <c:v>0.512333497790368</c:v>
                </c:pt>
                <c:pt idx="915">
                  <c:v>0.512327663152447</c:v>
                </c:pt>
                <c:pt idx="916">
                  <c:v>0.512331259030414</c:v>
                </c:pt>
                <c:pt idx="917">
                  <c:v>0.512345127157156</c:v>
                </c:pt>
                <c:pt idx="918">
                  <c:v>0.512344167486254</c:v>
                </c:pt>
                <c:pt idx="919">
                  <c:v>0.512352529308953</c:v>
                </c:pt>
                <c:pt idx="920">
                  <c:v>0.512372759955822</c:v>
                </c:pt>
                <c:pt idx="921">
                  <c:v>0.512356572274862</c:v>
                </c:pt>
                <c:pt idx="922">
                  <c:v>0.512329393387185</c:v>
                </c:pt>
                <c:pt idx="923">
                  <c:v>0.512370408925456</c:v>
                </c:pt>
                <c:pt idx="924">
                  <c:v>0.51235560519591</c:v>
                </c:pt>
                <c:pt idx="925">
                  <c:v>0.505548006851616</c:v>
                </c:pt>
                <c:pt idx="926">
                  <c:v>0.503595814094184</c:v>
                </c:pt>
                <c:pt idx="927">
                  <c:v>0.492873791045408</c:v>
                </c:pt>
                <c:pt idx="928">
                  <c:v>0.489966990855118</c:v>
                </c:pt>
                <c:pt idx="929">
                  <c:v>0.486064464907267</c:v>
                </c:pt>
                <c:pt idx="930">
                  <c:v>0.484108545309009</c:v>
                </c:pt>
                <c:pt idx="931">
                  <c:v>0.483122233098691</c:v>
                </c:pt>
                <c:pt idx="932">
                  <c:v>0.48312399487224</c:v>
                </c:pt>
                <c:pt idx="933">
                  <c:v>0.483124890427789</c:v>
                </c:pt>
                <c:pt idx="934">
                  <c:v>0.483123464813783</c:v>
                </c:pt>
                <c:pt idx="935">
                  <c:v>0.483114359448886</c:v>
                </c:pt>
                <c:pt idx="936">
                  <c:v>0.483111156203749</c:v>
                </c:pt>
                <c:pt idx="937">
                  <c:v>0.483114518047387</c:v>
                </c:pt>
                <c:pt idx="938">
                  <c:v>0.483108416303179</c:v>
                </c:pt>
                <c:pt idx="939">
                  <c:v>0.48309528986423</c:v>
                </c:pt>
                <c:pt idx="940">
                  <c:v>0.483123150983687</c:v>
                </c:pt>
                <c:pt idx="941">
                  <c:v>0.483123465939969</c:v>
                </c:pt>
                <c:pt idx="942">
                  <c:v>0.483119108533755</c:v>
                </c:pt>
                <c:pt idx="943">
                  <c:v>0.48311260928849</c:v>
                </c:pt>
                <c:pt idx="944">
                  <c:v>0.483108915548069</c:v>
                </c:pt>
                <c:pt idx="945">
                  <c:v>0.483109916903171</c:v>
                </c:pt>
                <c:pt idx="946">
                  <c:v>0.483111893584041</c:v>
                </c:pt>
                <c:pt idx="947">
                  <c:v>0.483107661244165</c:v>
                </c:pt>
                <c:pt idx="948">
                  <c:v>0.483131430312868</c:v>
                </c:pt>
                <c:pt idx="949">
                  <c:v>0.483133187273162</c:v>
                </c:pt>
                <c:pt idx="950">
                  <c:v>0.483126692623152</c:v>
                </c:pt>
                <c:pt idx="951">
                  <c:v>0.483132892482478</c:v>
                </c:pt>
                <c:pt idx="952">
                  <c:v>0.483129460229403</c:v>
                </c:pt>
                <c:pt idx="953">
                  <c:v>0.483131897883329</c:v>
                </c:pt>
                <c:pt idx="954">
                  <c:v>0.483130282366465</c:v>
                </c:pt>
                <c:pt idx="955">
                  <c:v>0.483123538578931</c:v>
                </c:pt>
                <c:pt idx="956">
                  <c:v>0.483102734133833</c:v>
                </c:pt>
                <c:pt idx="957">
                  <c:v>0.483110636543203</c:v>
                </c:pt>
                <c:pt idx="958">
                  <c:v>0.483088086323107</c:v>
                </c:pt>
                <c:pt idx="959">
                  <c:v>0.483129924839736</c:v>
                </c:pt>
                <c:pt idx="960">
                  <c:v>0.483126863852588</c:v>
                </c:pt>
                <c:pt idx="961">
                  <c:v>0.483132091969447</c:v>
                </c:pt>
                <c:pt idx="962">
                  <c:v>0.48313666819551</c:v>
                </c:pt>
                <c:pt idx="963">
                  <c:v>0.483123589867307</c:v>
                </c:pt>
                <c:pt idx="964">
                  <c:v>0.486043576534588</c:v>
                </c:pt>
                <c:pt idx="965">
                  <c:v>0.525987123313565</c:v>
                </c:pt>
                <c:pt idx="966">
                  <c:v>0.545469653824798</c:v>
                </c:pt>
                <c:pt idx="967">
                  <c:v>0.547419308733069</c:v>
                </c:pt>
                <c:pt idx="968">
                  <c:v>0.554224620153226</c:v>
                </c:pt>
                <c:pt idx="969">
                  <c:v>0.558147019999938</c:v>
                </c:pt>
                <c:pt idx="970">
                  <c:v>0.555220192876469</c:v>
                </c:pt>
                <c:pt idx="971">
                  <c:v>0.554254827842669</c:v>
                </c:pt>
                <c:pt idx="972">
                  <c:v>0.554243141587141</c:v>
                </c:pt>
                <c:pt idx="973">
                  <c:v>0.554249844797112</c:v>
                </c:pt>
                <c:pt idx="974">
                  <c:v>0.55426646339107</c:v>
                </c:pt>
                <c:pt idx="975">
                  <c:v>0.554255785743728</c:v>
                </c:pt>
                <c:pt idx="976">
                  <c:v>0.554244590303558</c:v>
                </c:pt>
                <c:pt idx="977">
                  <c:v>0.554243724658116</c:v>
                </c:pt>
                <c:pt idx="978">
                  <c:v>0.554252027321384</c:v>
                </c:pt>
                <c:pt idx="979">
                  <c:v>0.554267226976547</c:v>
                </c:pt>
                <c:pt idx="980">
                  <c:v>0.554285813660941</c:v>
                </c:pt>
                <c:pt idx="981">
                  <c:v>0.554283855281371</c:v>
                </c:pt>
                <c:pt idx="982">
                  <c:v>0.554289563065236</c:v>
                </c:pt>
                <c:pt idx="983">
                  <c:v>0.554311487303158</c:v>
                </c:pt>
                <c:pt idx="984">
                  <c:v>0.554309999736779</c:v>
                </c:pt>
                <c:pt idx="985">
                  <c:v>0.554290846565547</c:v>
                </c:pt>
                <c:pt idx="986">
                  <c:v>0.554310020306128</c:v>
                </c:pt>
                <c:pt idx="987">
                  <c:v>0.554303268149107</c:v>
                </c:pt>
                <c:pt idx="988">
                  <c:v>0.554315879671374</c:v>
                </c:pt>
                <c:pt idx="989">
                  <c:v>0.554329558485337</c:v>
                </c:pt>
                <c:pt idx="990">
                  <c:v>0.554340016296007</c:v>
                </c:pt>
                <c:pt idx="991">
                  <c:v>0.554323448701837</c:v>
                </c:pt>
                <c:pt idx="992">
                  <c:v>0.554319366379603</c:v>
                </c:pt>
                <c:pt idx="993">
                  <c:v>0.554315794969104</c:v>
                </c:pt>
                <c:pt idx="994">
                  <c:v>0.554312283751612</c:v>
                </c:pt>
                <c:pt idx="995">
                  <c:v>0.55431771404997</c:v>
                </c:pt>
                <c:pt idx="996">
                  <c:v>0.554315170337776</c:v>
                </c:pt>
                <c:pt idx="997">
                  <c:v>0.554309541449911</c:v>
                </c:pt>
                <c:pt idx="998">
                  <c:v>0.554291067428563</c:v>
                </c:pt>
                <c:pt idx="999">
                  <c:v>0.554281025177327</c:v>
                </c:pt>
                <c:pt idx="1000">
                  <c:v>0.55426730741076</c:v>
                </c:pt>
                <c:pt idx="1001">
                  <c:v>0.554256206471846</c:v>
                </c:pt>
                <c:pt idx="1002">
                  <c:v>0.554268284144542</c:v>
                </c:pt>
                <c:pt idx="1003">
                  <c:v>0.554276814317697</c:v>
                </c:pt>
                <c:pt idx="1004">
                  <c:v>0.554282882476957</c:v>
                </c:pt>
                <c:pt idx="1005">
                  <c:v>0.562089558266674</c:v>
                </c:pt>
                <c:pt idx="1006">
                  <c:v>0.565016382745958</c:v>
                </c:pt>
                <c:pt idx="1007">
                  <c:v>0.565012380189882</c:v>
                </c:pt>
                <c:pt idx="1008">
                  <c:v>0.566954360396774</c:v>
                </c:pt>
                <c:pt idx="1009">
                  <c:v>0.568887904624173</c:v>
                </c:pt>
                <c:pt idx="1010">
                  <c:v>0.571823576092749</c:v>
                </c:pt>
                <c:pt idx="1011">
                  <c:v>0.572802620156016</c:v>
                </c:pt>
                <c:pt idx="1012">
                  <c:v>0.572783916801865</c:v>
                </c:pt>
                <c:pt idx="1013">
                  <c:v>0.572770139262557</c:v>
                </c:pt>
                <c:pt idx="1014">
                  <c:v>0.572777746214295</c:v>
                </c:pt>
                <c:pt idx="1015">
                  <c:v>0.572800896562959</c:v>
                </c:pt>
                <c:pt idx="1016">
                  <c:v>0.572803055994067</c:v>
                </c:pt>
                <c:pt idx="1017">
                  <c:v>0.572813556647696</c:v>
                </c:pt>
                <c:pt idx="1018">
                  <c:v>0.572803318843737</c:v>
                </c:pt>
                <c:pt idx="1019">
                  <c:v>0.572822795651654</c:v>
                </c:pt>
                <c:pt idx="1020">
                  <c:v>0.572823016117805</c:v>
                </c:pt>
                <c:pt idx="1021">
                  <c:v>0.572819676368735</c:v>
                </c:pt>
                <c:pt idx="1022">
                  <c:v>0.57280786283155</c:v>
                </c:pt>
                <c:pt idx="1023">
                  <c:v>0.572811915674355</c:v>
                </c:pt>
                <c:pt idx="1024">
                  <c:v>0.572791556612788</c:v>
                </c:pt>
                <c:pt idx="1025">
                  <c:v>0.572792293887134</c:v>
                </c:pt>
                <c:pt idx="1026">
                  <c:v>0.572787429391498</c:v>
                </c:pt>
                <c:pt idx="1027">
                  <c:v>0.572791736772173</c:v>
                </c:pt>
                <c:pt idx="1028">
                  <c:v>0.572802785076655</c:v>
                </c:pt>
                <c:pt idx="1029">
                  <c:v>0.572778526404499</c:v>
                </c:pt>
                <c:pt idx="1030">
                  <c:v>0.572796365482872</c:v>
                </c:pt>
                <c:pt idx="1031">
                  <c:v>0.572808827947899</c:v>
                </c:pt>
                <c:pt idx="1032">
                  <c:v>0.572795487262294</c:v>
                </c:pt>
                <c:pt idx="1033">
                  <c:v>0.572810006957808</c:v>
                </c:pt>
                <c:pt idx="1034">
                  <c:v>0.572797482513898</c:v>
                </c:pt>
                <c:pt idx="1035">
                  <c:v>0.572790785567508</c:v>
                </c:pt>
                <c:pt idx="1036">
                  <c:v>0.572782144972593</c:v>
                </c:pt>
                <c:pt idx="1037">
                  <c:v>0.572783738705989</c:v>
                </c:pt>
                <c:pt idx="1038">
                  <c:v>0.572793319764899</c:v>
                </c:pt>
                <c:pt idx="1039">
                  <c:v>0.572786916740897</c:v>
                </c:pt>
                <c:pt idx="1040">
                  <c:v>0.572784403186107</c:v>
                </c:pt>
                <c:pt idx="1041">
                  <c:v>0.572791384521177</c:v>
                </c:pt>
                <c:pt idx="1042">
                  <c:v>0.572783053808477</c:v>
                </c:pt>
                <c:pt idx="1043">
                  <c:v>0.572776930196479</c:v>
                </c:pt>
                <c:pt idx="1044">
                  <c:v>0.572787650665</c:v>
                </c:pt>
                <c:pt idx="1045">
                  <c:v>0.574735370249601</c:v>
                </c:pt>
                <c:pt idx="1046">
                  <c:v>0.577651026660024</c:v>
                </c:pt>
                <c:pt idx="1047">
                  <c:v>0.580565421506512</c:v>
                </c:pt>
                <c:pt idx="1048">
                  <c:v>0.60004110221464</c:v>
                </c:pt>
                <c:pt idx="1049">
                  <c:v>0.593227613747679</c:v>
                </c:pt>
                <c:pt idx="1050">
                  <c:v>0.586407763957098</c:v>
                </c:pt>
                <c:pt idx="1051">
                  <c:v>0.585417333854295</c:v>
                </c:pt>
                <c:pt idx="1052">
                  <c:v>0.585405676106923</c:v>
                </c:pt>
                <c:pt idx="1053">
                  <c:v>0.585398158575108</c:v>
                </c:pt>
                <c:pt idx="1054">
                  <c:v>0.585418149481279</c:v>
                </c:pt>
                <c:pt idx="1055">
                  <c:v>0.585405172616054</c:v>
                </c:pt>
                <c:pt idx="1056">
                  <c:v>0.585386998227455</c:v>
                </c:pt>
                <c:pt idx="1057">
                  <c:v>0.585355013857753</c:v>
                </c:pt>
                <c:pt idx="1058">
                  <c:v>0.585392193198996</c:v>
                </c:pt>
                <c:pt idx="1059">
                  <c:v>0.58538003590483</c:v>
                </c:pt>
                <c:pt idx="1060">
                  <c:v>0.585400819432016</c:v>
                </c:pt>
                <c:pt idx="1061">
                  <c:v>0.585403913352507</c:v>
                </c:pt>
                <c:pt idx="1062">
                  <c:v>0.585410305306815</c:v>
                </c:pt>
                <c:pt idx="1063">
                  <c:v>0.585401339063269</c:v>
                </c:pt>
                <c:pt idx="1064">
                  <c:v>0.585401763798112</c:v>
                </c:pt>
                <c:pt idx="1065">
                  <c:v>0.585395438098803</c:v>
                </c:pt>
                <c:pt idx="1066">
                  <c:v>0.585404234720916</c:v>
                </c:pt>
                <c:pt idx="1067">
                  <c:v>0.585416926325963</c:v>
                </c:pt>
                <c:pt idx="1068">
                  <c:v>0.585403760003268</c:v>
                </c:pt>
                <c:pt idx="1069">
                  <c:v>0.58542420170466</c:v>
                </c:pt>
                <c:pt idx="1070">
                  <c:v>0.585400449225872</c:v>
                </c:pt>
                <c:pt idx="1071">
                  <c:v>0.585405434226503</c:v>
                </c:pt>
                <c:pt idx="1072">
                  <c:v>0.585405243633516</c:v>
                </c:pt>
                <c:pt idx="1073">
                  <c:v>0.585401380854421</c:v>
                </c:pt>
                <c:pt idx="1074">
                  <c:v>0.585425342211028</c:v>
                </c:pt>
                <c:pt idx="1075">
                  <c:v>0.585408809767138</c:v>
                </c:pt>
                <c:pt idx="1076">
                  <c:v>0.585397546782718</c:v>
                </c:pt>
                <c:pt idx="1077">
                  <c:v>0.58540908008045</c:v>
                </c:pt>
                <c:pt idx="1078">
                  <c:v>0.585403941952689</c:v>
                </c:pt>
                <c:pt idx="1079">
                  <c:v>0.585393483569854</c:v>
                </c:pt>
                <c:pt idx="1080">
                  <c:v>0.585366238934052</c:v>
                </c:pt>
                <c:pt idx="1081">
                  <c:v>0.585373183872514</c:v>
                </c:pt>
                <c:pt idx="1082">
                  <c:v>0.585392847111272</c:v>
                </c:pt>
                <c:pt idx="1083">
                  <c:v>0.585390272180225</c:v>
                </c:pt>
                <c:pt idx="1084">
                  <c:v>0.585379426993041</c:v>
                </c:pt>
                <c:pt idx="1085">
                  <c:v>0.585375286028498</c:v>
                </c:pt>
                <c:pt idx="1086">
                  <c:v>0.584420578458199</c:v>
                </c:pt>
                <c:pt idx="1087">
                  <c:v>0.580514575636306</c:v>
                </c:pt>
                <c:pt idx="1088">
                  <c:v>0.57759345796203</c:v>
                </c:pt>
                <c:pt idx="1089">
                  <c:v>0.576628121779422</c:v>
                </c:pt>
                <c:pt idx="1090">
                  <c:v>0.576621229493</c:v>
                </c:pt>
                <c:pt idx="1091">
                  <c:v>0.576639942631665</c:v>
                </c:pt>
                <c:pt idx="1092">
                  <c:v>0.576641597511243</c:v>
                </c:pt>
                <c:pt idx="1093">
                  <c:v>0.576645261053109</c:v>
                </c:pt>
                <c:pt idx="1094">
                  <c:v>0.576649017674091</c:v>
                </c:pt>
                <c:pt idx="1095">
                  <c:v>0.57665465462972</c:v>
                </c:pt>
                <c:pt idx="1096">
                  <c:v>0.576675090042889</c:v>
                </c:pt>
                <c:pt idx="1097">
                  <c:v>0.576673094737832</c:v>
                </c:pt>
                <c:pt idx="1098">
                  <c:v>0.576682299157429</c:v>
                </c:pt>
                <c:pt idx="1099">
                  <c:v>0.576691872190989</c:v>
                </c:pt>
                <c:pt idx="1100">
                  <c:v>0.576686083877475</c:v>
                </c:pt>
                <c:pt idx="1101">
                  <c:v>0.576687690118625</c:v>
                </c:pt>
                <c:pt idx="1102">
                  <c:v>0.576684674712688</c:v>
                </c:pt>
                <c:pt idx="1103">
                  <c:v>0.576681138611021</c:v>
                </c:pt>
                <c:pt idx="1104">
                  <c:v>0.576704421965204</c:v>
                </c:pt>
                <c:pt idx="1105">
                  <c:v>0.576704515743946</c:v>
                </c:pt>
                <c:pt idx="1106">
                  <c:v>0.57670253558484</c:v>
                </c:pt>
                <c:pt idx="1107">
                  <c:v>0.576703303737289</c:v>
                </c:pt>
                <c:pt idx="1108">
                  <c:v>0.576695144518932</c:v>
                </c:pt>
                <c:pt idx="1109">
                  <c:v>0.576731136862819</c:v>
                </c:pt>
                <c:pt idx="1110">
                  <c:v>0.576717500976902</c:v>
                </c:pt>
                <c:pt idx="1111">
                  <c:v>0.576732414537095</c:v>
                </c:pt>
                <c:pt idx="1112">
                  <c:v>0.576715869415369</c:v>
                </c:pt>
                <c:pt idx="1113">
                  <c:v>0.576727158600675</c:v>
                </c:pt>
                <c:pt idx="1114">
                  <c:v>0.576724193876393</c:v>
                </c:pt>
                <c:pt idx="1115">
                  <c:v>0.576725843356971</c:v>
                </c:pt>
                <c:pt idx="1116">
                  <c:v>0.576740979667043</c:v>
                </c:pt>
                <c:pt idx="1117">
                  <c:v>0.576742993258876</c:v>
                </c:pt>
                <c:pt idx="1118">
                  <c:v>0.57673639802623</c:v>
                </c:pt>
                <c:pt idx="1119">
                  <c:v>0.57673602051684</c:v>
                </c:pt>
                <c:pt idx="1120">
                  <c:v>0.576732900564643</c:v>
                </c:pt>
                <c:pt idx="1121">
                  <c:v>0.576730751908877</c:v>
                </c:pt>
                <c:pt idx="1122">
                  <c:v>0.576735579137388</c:v>
                </c:pt>
                <c:pt idx="1123">
                  <c:v>0.576756490329155</c:v>
                </c:pt>
                <c:pt idx="1124">
                  <c:v>0.576758720366041</c:v>
                </c:pt>
                <c:pt idx="1125">
                  <c:v>0.576744001320704</c:v>
                </c:pt>
                <c:pt idx="1126">
                  <c:v>0.576748576078655</c:v>
                </c:pt>
                <c:pt idx="1127">
                  <c:v>0.581626821703545</c:v>
                </c:pt>
                <c:pt idx="1128">
                  <c:v>0.584550242431364</c:v>
                </c:pt>
                <c:pt idx="1129">
                  <c:v>0.581640161397287</c:v>
                </c:pt>
                <c:pt idx="1130">
                  <c:v>0.581640271076438</c:v>
                </c:pt>
                <c:pt idx="1131">
                  <c:v>0.582620577484512</c:v>
                </c:pt>
                <c:pt idx="1132">
                  <c:v>0.582612839196774</c:v>
                </c:pt>
                <c:pt idx="1133">
                  <c:v>0.582632172027773</c:v>
                </c:pt>
                <c:pt idx="1134">
                  <c:v>0.582647134876984</c:v>
                </c:pt>
                <c:pt idx="1135">
                  <c:v>0.582629247848575</c:v>
                </c:pt>
                <c:pt idx="1136">
                  <c:v>0.582666787233878</c:v>
                </c:pt>
                <c:pt idx="1137">
                  <c:v>0.582649905714659</c:v>
                </c:pt>
                <c:pt idx="1138">
                  <c:v>0.582685487858669</c:v>
                </c:pt>
                <c:pt idx="1139">
                  <c:v>0.582681574205676</c:v>
                </c:pt>
                <c:pt idx="1140">
                  <c:v>0.582686312456797</c:v>
                </c:pt>
                <c:pt idx="1141">
                  <c:v>0.582706355862919</c:v>
                </c:pt>
                <c:pt idx="1142">
                  <c:v>0.582688152793861</c:v>
                </c:pt>
                <c:pt idx="1143">
                  <c:v>0.582701700344581</c:v>
                </c:pt>
                <c:pt idx="1144">
                  <c:v>0.58270358007207</c:v>
                </c:pt>
                <c:pt idx="1145">
                  <c:v>0.582693346348213</c:v>
                </c:pt>
                <c:pt idx="1146">
                  <c:v>0.582681508816277</c:v>
                </c:pt>
                <c:pt idx="1147">
                  <c:v>0.582717110221423</c:v>
                </c:pt>
                <c:pt idx="1148">
                  <c:v>0.582711660037607</c:v>
                </c:pt>
                <c:pt idx="1149">
                  <c:v>0.582778948054095</c:v>
                </c:pt>
                <c:pt idx="1150">
                  <c:v>0.582759479650991</c:v>
                </c:pt>
                <c:pt idx="1151">
                  <c:v>0.582777446657113</c:v>
                </c:pt>
                <c:pt idx="1152">
                  <c:v>0.582791380536781</c:v>
                </c:pt>
                <c:pt idx="1153">
                  <c:v>0.582796042812068</c:v>
                </c:pt>
                <c:pt idx="1154">
                  <c:v>0.582784388169861</c:v>
                </c:pt>
                <c:pt idx="1155">
                  <c:v>0.58279904535231</c:v>
                </c:pt>
                <c:pt idx="1156">
                  <c:v>0.582791132076755</c:v>
                </c:pt>
                <c:pt idx="1157">
                  <c:v>0.582802205376109</c:v>
                </c:pt>
                <c:pt idx="1158">
                  <c:v>0.582804527019188</c:v>
                </c:pt>
                <c:pt idx="1159">
                  <c:v>0.582813309172003</c:v>
                </c:pt>
                <c:pt idx="1160">
                  <c:v>0.582785290070654</c:v>
                </c:pt>
                <c:pt idx="1161">
                  <c:v>0.582814902624028</c:v>
                </c:pt>
                <c:pt idx="1162">
                  <c:v>0.582799537358638</c:v>
                </c:pt>
                <c:pt idx="1163">
                  <c:v>0.582760877436442</c:v>
                </c:pt>
                <c:pt idx="1164">
                  <c:v>0.582799243015625</c:v>
                </c:pt>
                <c:pt idx="1165">
                  <c:v>0.581841935471583</c:v>
                </c:pt>
                <c:pt idx="1166">
                  <c:v>0.575008763365761</c:v>
                </c:pt>
                <c:pt idx="1167">
                  <c:v>0.575017283604659</c:v>
                </c:pt>
                <c:pt idx="1168">
                  <c:v>0.593521856035001</c:v>
                </c:pt>
                <c:pt idx="1169">
                  <c:v>0.583741882096323</c:v>
                </c:pt>
                <c:pt idx="1170">
                  <c:v>0.579868419150002</c:v>
                </c:pt>
                <c:pt idx="1171">
                  <c:v>0.58180366043966</c:v>
                </c:pt>
                <c:pt idx="1172">
                  <c:v>0.581797975514665</c:v>
                </c:pt>
                <c:pt idx="1173">
                  <c:v>0.581750439437204</c:v>
                </c:pt>
                <c:pt idx="1174">
                  <c:v>0.581812134633499</c:v>
                </c:pt>
                <c:pt idx="1175">
                  <c:v>0.581793516801095</c:v>
                </c:pt>
                <c:pt idx="1176">
                  <c:v>0.581782044170873</c:v>
                </c:pt>
                <c:pt idx="1177">
                  <c:v>0.581760589487881</c:v>
                </c:pt>
                <c:pt idx="1178">
                  <c:v>0.581791682486363</c:v>
                </c:pt>
                <c:pt idx="1179">
                  <c:v>0.581808128185354</c:v>
                </c:pt>
                <c:pt idx="1180">
                  <c:v>0.581763003777244</c:v>
                </c:pt>
                <c:pt idx="1181">
                  <c:v>0.581788012308613</c:v>
                </c:pt>
                <c:pt idx="1182">
                  <c:v>0.581795316583494</c:v>
                </c:pt>
                <c:pt idx="1183">
                  <c:v>0.581787043183172</c:v>
                </c:pt>
                <c:pt idx="1184">
                  <c:v>0.581788671057955</c:v>
                </c:pt>
                <c:pt idx="1185">
                  <c:v>0.581800766598755</c:v>
                </c:pt>
                <c:pt idx="1186">
                  <c:v>0.581809650675512</c:v>
                </c:pt>
                <c:pt idx="1187">
                  <c:v>0.581791455946894</c:v>
                </c:pt>
                <c:pt idx="1188">
                  <c:v>0.581782402201412</c:v>
                </c:pt>
                <c:pt idx="1189">
                  <c:v>0.581784212204323</c:v>
                </c:pt>
                <c:pt idx="1190">
                  <c:v>0.581773408605517</c:v>
                </c:pt>
                <c:pt idx="1191">
                  <c:v>0.581753914682427</c:v>
                </c:pt>
                <c:pt idx="1192">
                  <c:v>0.581752904687477</c:v>
                </c:pt>
                <c:pt idx="1193">
                  <c:v>0.581751103245517</c:v>
                </c:pt>
                <c:pt idx="1194">
                  <c:v>0.581766260171363</c:v>
                </c:pt>
                <c:pt idx="1195">
                  <c:v>0.581772681486696</c:v>
                </c:pt>
                <c:pt idx="1196">
                  <c:v>0.581783593887157</c:v>
                </c:pt>
                <c:pt idx="1197">
                  <c:v>0.581816293457523</c:v>
                </c:pt>
                <c:pt idx="1198">
                  <c:v>0.58183272477218</c:v>
                </c:pt>
                <c:pt idx="1199">
                  <c:v>0.581846549751915</c:v>
                </c:pt>
                <c:pt idx="1200">
                  <c:v>0.581859637025348</c:v>
                </c:pt>
                <c:pt idx="1201">
                  <c:v>0.581864329795187</c:v>
                </c:pt>
                <c:pt idx="1202">
                  <c:v>0.581872691691681</c:v>
                </c:pt>
                <c:pt idx="1203">
                  <c:v>0.581847395860154</c:v>
                </c:pt>
                <c:pt idx="1204">
                  <c:v>0.581878818171166</c:v>
                </c:pt>
                <c:pt idx="1205">
                  <c:v>0.585766559582717</c:v>
                </c:pt>
                <c:pt idx="1206">
                  <c:v>0.673474323574122</c:v>
                </c:pt>
                <c:pt idx="1207">
                  <c:v>0.624729638597808</c:v>
                </c:pt>
                <c:pt idx="1208">
                  <c:v>0.581828670657301</c:v>
                </c:pt>
                <c:pt idx="1209">
                  <c:v>0.576973442267484</c:v>
                </c:pt>
                <c:pt idx="1210">
                  <c:v>0.574965783568611</c:v>
                </c:pt>
                <c:pt idx="1211">
                  <c:v>0.575009322507428</c:v>
                </c:pt>
                <c:pt idx="1212">
                  <c:v>0.575017346751597</c:v>
                </c:pt>
                <c:pt idx="1213">
                  <c:v>0.575022935087027</c:v>
                </c:pt>
                <c:pt idx="1214">
                  <c:v>0.575009933731095</c:v>
                </c:pt>
                <c:pt idx="1215">
                  <c:v>0.575012994898248</c:v>
                </c:pt>
                <c:pt idx="1216">
                  <c:v>0.574987114813204</c:v>
                </c:pt>
                <c:pt idx="1217">
                  <c:v>0.575004588445877</c:v>
                </c:pt>
                <c:pt idx="1218">
                  <c:v>0.575013152427976</c:v>
                </c:pt>
                <c:pt idx="1219">
                  <c:v>0.575019448658439</c:v>
                </c:pt>
                <c:pt idx="1220">
                  <c:v>0.575030412151417</c:v>
                </c:pt>
                <c:pt idx="1221">
                  <c:v>0.574981449507342</c:v>
                </c:pt>
                <c:pt idx="1222">
                  <c:v>0.575013710963483</c:v>
                </c:pt>
                <c:pt idx="1223">
                  <c:v>0.575026437652489</c:v>
                </c:pt>
                <c:pt idx="1224">
                  <c:v>0.575037396885202</c:v>
                </c:pt>
                <c:pt idx="1225">
                  <c:v>0.575034668871641</c:v>
                </c:pt>
                <c:pt idx="1226">
                  <c:v>0.57501490878691</c:v>
                </c:pt>
                <c:pt idx="1227">
                  <c:v>0.575035900202127</c:v>
                </c:pt>
                <c:pt idx="1228">
                  <c:v>0.574985321019487</c:v>
                </c:pt>
                <c:pt idx="1229">
                  <c:v>0.575075126032269</c:v>
                </c:pt>
                <c:pt idx="1230">
                  <c:v>0.575025546694949</c:v>
                </c:pt>
                <c:pt idx="1231">
                  <c:v>0.575025978733289</c:v>
                </c:pt>
                <c:pt idx="1232">
                  <c:v>0.575004799112697</c:v>
                </c:pt>
                <c:pt idx="1233">
                  <c:v>0.575041594077439</c:v>
                </c:pt>
                <c:pt idx="1234">
                  <c:v>0.575045065126035</c:v>
                </c:pt>
                <c:pt idx="1235">
                  <c:v>0.575033799851574</c:v>
                </c:pt>
                <c:pt idx="1236">
                  <c:v>0.57505866296628</c:v>
                </c:pt>
                <c:pt idx="1237">
                  <c:v>0.57506048460405</c:v>
                </c:pt>
                <c:pt idx="1238">
                  <c:v>0.575053591359042</c:v>
                </c:pt>
                <c:pt idx="1239">
                  <c:v>0.575017810965842</c:v>
                </c:pt>
                <c:pt idx="1240">
                  <c:v>0.575048935259379</c:v>
                </c:pt>
                <c:pt idx="1241">
                  <c:v>0.575047612048847</c:v>
                </c:pt>
                <c:pt idx="1242">
                  <c:v>0.57505355508689</c:v>
                </c:pt>
                <c:pt idx="1243">
                  <c:v>0.575059875452639</c:v>
                </c:pt>
                <c:pt idx="1244">
                  <c:v>0.57506902694416</c:v>
                </c:pt>
                <c:pt idx="1245">
                  <c:v>0.575073775648883</c:v>
                </c:pt>
                <c:pt idx="1246">
                  <c:v>0.573129049777658</c:v>
                </c:pt>
                <c:pt idx="1247">
                  <c:v>0.571153370099708</c:v>
                </c:pt>
                <c:pt idx="1248">
                  <c:v>0.573079933561078</c:v>
                </c:pt>
                <c:pt idx="1249">
                  <c:v>0.574110396405222</c:v>
                </c:pt>
                <c:pt idx="1250">
                  <c:v>0.577057654871929</c:v>
                </c:pt>
                <c:pt idx="1251">
                  <c:v>0.578010366699469</c:v>
                </c:pt>
                <c:pt idx="1252">
                  <c:v>0.578043019486861</c:v>
                </c:pt>
                <c:pt idx="1253">
                  <c:v>0.578058006588729</c:v>
                </c:pt>
                <c:pt idx="1254">
                  <c:v>0.578045601254216</c:v>
                </c:pt>
                <c:pt idx="1255">
                  <c:v>0.578052361323766</c:v>
                </c:pt>
                <c:pt idx="1256">
                  <c:v>0.578044113602776</c:v>
                </c:pt>
                <c:pt idx="1257">
                  <c:v>0.578053556164367</c:v>
                </c:pt>
                <c:pt idx="1258">
                  <c:v>0.578052286593716</c:v>
                </c:pt>
                <c:pt idx="1259">
                  <c:v>0.578067654982211</c:v>
                </c:pt>
                <c:pt idx="1260">
                  <c:v>0.578067237258709</c:v>
                </c:pt>
                <c:pt idx="1261">
                  <c:v>0.578034946654223</c:v>
                </c:pt>
                <c:pt idx="1262">
                  <c:v>0.578039322908124</c:v>
                </c:pt>
                <c:pt idx="1263">
                  <c:v>0.578063865318262</c:v>
                </c:pt>
                <c:pt idx="1264">
                  <c:v>0.578109498607084</c:v>
                </c:pt>
                <c:pt idx="1265">
                  <c:v>0.5781076565743</c:v>
                </c:pt>
                <c:pt idx="1266">
                  <c:v>0.578125465893305</c:v>
                </c:pt>
                <c:pt idx="1267">
                  <c:v>0.578112568725275</c:v>
                </c:pt>
                <c:pt idx="1268">
                  <c:v>0.578096065867646</c:v>
                </c:pt>
                <c:pt idx="1269">
                  <c:v>0.578133244105216</c:v>
                </c:pt>
                <c:pt idx="1270">
                  <c:v>0.578137954241795</c:v>
                </c:pt>
                <c:pt idx="1271">
                  <c:v>0.578131808440454</c:v>
                </c:pt>
                <c:pt idx="1272">
                  <c:v>0.578129326169071</c:v>
                </c:pt>
                <c:pt idx="1273">
                  <c:v>0.578140389768394</c:v>
                </c:pt>
                <c:pt idx="1274">
                  <c:v>0.578147805118594</c:v>
                </c:pt>
                <c:pt idx="1275">
                  <c:v>0.57813607785546</c:v>
                </c:pt>
                <c:pt idx="1276">
                  <c:v>0.57815324523516</c:v>
                </c:pt>
                <c:pt idx="1277">
                  <c:v>0.578148791939044</c:v>
                </c:pt>
                <c:pt idx="1278">
                  <c:v>0.578167923162067</c:v>
                </c:pt>
                <c:pt idx="1279">
                  <c:v>0.578169390765284</c:v>
                </c:pt>
                <c:pt idx="1280">
                  <c:v>0.578156415924881</c:v>
                </c:pt>
                <c:pt idx="1281">
                  <c:v>0.578164936545921</c:v>
                </c:pt>
                <c:pt idx="1282">
                  <c:v>0.578171956966867</c:v>
                </c:pt>
                <c:pt idx="1283">
                  <c:v>0.578144772902411</c:v>
                </c:pt>
                <c:pt idx="1284">
                  <c:v>0.578178925730264</c:v>
                </c:pt>
                <c:pt idx="1285">
                  <c:v>0.577191173910388</c:v>
                </c:pt>
                <c:pt idx="1286">
                  <c:v>0.554767924420135</c:v>
                </c:pt>
                <c:pt idx="1287">
                  <c:v>0.550863190713456</c:v>
                </c:pt>
                <c:pt idx="1288">
                  <c:v>0.575268971990377</c:v>
                </c:pt>
                <c:pt idx="1289">
                  <c:v>0.575262016026642</c:v>
                </c:pt>
                <c:pt idx="1290">
                  <c:v>0.570404170411543</c:v>
                </c:pt>
                <c:pt idx="1291">
                  <c:v>0.570416117570033</c:v>
                </c:pt>
                <c:pt idx="1292">
                  <c:v>0.570418653836409</c:v>
                </c:pt>
                <c:pt idx="1293">
                  <c:v>0.570421853069394</c:v>
                </c:pt>
                <c:pt idx="1294">
                  <c:v>0.570410482791193</c:v>
                </c:pt>
                <c:pt idx="1295">
                  <c:v>0.570427247582262</c:v>
                </c:pt>
                <c:pt idx="1296">
                  <c:v>0.570427607930017</c:v>
                </c:pt>
                <c:pt idx="1297">
                  <c:v>0.570434628451483</c:v>
                </c:pt>
                <c:pt idx="1298">
                  <c:v>0.570443125556357</c:v>
                </c:pt>
                <c:pt idx="1299">
                  <c:v>0.570445517348867</c:v>
                </c:pt>
                <c:pt idx="1300">
                  <c:v>0.57046547865207</c:v>
                </c:pt>
                <c:pt idx="1301">
                  <c:v>0.570479386708985</c:v>
                </c:pt>
                <c:pt idx="1302">
                  <c:v>0.570493957612643</c:v>
                </c:pt>
                <c:pt idx="1303">
                  <c:v>0.570497660425894</c:v>
                </c:pt>
                <c:pt idx="1304">
                  <c:v>0.570478927774447</c:v>
                </c:pt>
                <c:pt idx="1305">
                  <c:v>0.570491796638757</c:v>
                </c:pt>
                <c:pt idx="1306">
                  <c:v>0.57050323179552</c:v>
                </c:pt>
                <c:pt idx="1307">
                  <c:v>0.57052334533151</c:v>
                </c:pt>
                <c:pt idx="1308">
                  <c:v>0.570520974746187</c:v>
                </c:pt>
                <c:pt idx="1309">
                  <c:v>0.570535942992484</c:v>
                </c:pt>
                <c:pt idx="1310">
                  <c:v>0.570538185586716</c:v>
                </c:pt>
                <c:pt idx="1311">
                  <c:v>0.570540026371484</c:v>
                </c:pt>
                <c:pt idx="1312">
                  <c:v>0.570550145795176</c:v>
                </c:pt>
                <c:pt idx="1313">
                  <c:v>0.570549823578972</c:v>
                </c:pt>
                <c:pt idx="1314">
                  <c:v>0.570557752578173</c:v>
                </c:pt>
                <c:pt idx="1315">
                  <c:v>0.570562668174492</c:v>
                </c:pt>
                <c:pt idx="1316">
                  <c:v>0.570566101140556</c:v>
                </c:pt>
                <c:pt idx="1317">
                  <c:v>0.570553674050356</c:v>
                </c:pt>
                <c:pt idx="1318">
                  <c:v>0.570575215409196</c:v>
                </c:pt>
                <c:pt idx="1319">
                  <c:v>0.570578503744722</c:v>
                </c:pt>
                <c:pt idx="1320">
                  <c:v>0.57058264511366</c:v>
                </c:pt>
                <c:pt idx="1321">
                  <c:v>0.570602631942931</c:v>
                </c:pt>
                <c:pt idx="1322">
                  <c:v>0.570593920088229</c:v>
                </c:pt>
                <c:pt idx="1323">
                  <c:v>0.570592044548326</c:v>
                </c:pt>
                <c:pt idx="1324">
                  <c:v>0.570565211626262</c:v>
                </c:pt>
                <c:pt idx="1325">
                  <c:v>0.57060613454101</c:v>
                </c:pt>
                <c:pt idx="1326">
                  <c:v>0.573520940044957</c:v>
                </c:pt>
                <c:pt idx="1327">
                  <c:v>0.573539559019548</c:v>
                </c:pt>
                <c:pt idx="1328">
                  <c:v>0.569646523365816</c:v>
                </c:pt>
                <c:pt idx="1329">
                  <c:v>0.569632006799469</c:v>
                </c:pt>
                <c:pt idx="1330">
                  <c:v>0.570628771378884</c:v>
                </c:pt>
                <c:pt idx="1331">
                  <c:v>0.569665058055197</c:v>
                </c:pt>
                <c:pt idx="1332">
                  <c:v>0.569672053744246</c:v>
                </c:pt>
                <c:pt idx="1333">
                  <c:v>0.569667837503765</c:v>
                </c:pt>
                <c:pt idx="1334">
                  <c:v>0.569676158391053</c:v>
                </c:pt>
                <c:pt idx="1335">
                  <c:v>0.569685548405179</c:v>
                </c:pt>
                <c:pt idx="1336">
                  <c:v>0.569701410847785</c:v>
                </c:pt>
                <c:pt idx="1337">
                  <c:v>0.569719284058445</c:v>
                </c:pt>
                <c:pt idx="1338">
                  <c:v>0.569726338718478</c:v>
                </c:pt>
                <c:pt idx="1339">
                  <c:v>0.569728434516719</c:v>
                </c:pt>
                <c:pt idx="1340">
                  <c:v>0.569732177784309</c:v>
                </c:pt>
                <c:pt idx="1341">
                  <c:v>0.569751420530063</c:v>
                </c:pt>
                <c:pt idx="1342">
                  <c:v>0.569752459568018</c:v>
                </c:pt>
                <c:pt idx="1343">
                  <c:v>0.569745253280949</c:v>
                </c:pt>
                <c:pt idx="1344">
                  <c:v>0.569757732635973</c:v>
                </c:pt>
                <c:pt idx="1345">
                  <c:v>0.569766635226657</c:v>
                </c:pt>
                <c:pt idx="1346">
                  <c:v>0.569794528656324</c:v>
                </c:pt>
                <c:pt idx="1347">
                  <c:v>0.569798396138045</c:v>
                </c:pt>
                <c:pt idx="1348">
                  <c:v>0.569780165244994</c:v>
                </c:pt>
                <c:pt idx="1349">
                  <c:v>0.569802063655736</c:v>
                </c:pt>
                <c:pt idx="1350">
                  <c:v>0.569796611873417</c:v>
                </c:pt>
                <c:pt idx="1351">
                  <c:v>0.569797186633138</c:v>
                </c:pt>
                <c:pt idx="1352">
                  <c:v>0.569794154578027</c:v>
                </c:pt>
                <c:pt idx="1353">
                  <c:v>0.569809469294924</c:v>
                </c:pt>
                <c:pt idx="1354">
                  <c:v>0.569817387002904</c:v>
                </c:pt>
                <c:pt idx="1355">
                  <c:v>0.569806612680614</c:v>
                </c:pt>
                <c:pt idx="1356">
                  <c:v>0.569816508170703</c:v>
                </c:pt>
                <c:pt idx="1357">
                  <c:v>0.569793708711487</c:v>
                </c:pt>
                <c:pt idx="1358">
                  <c:v>0.569821984450516</c:v>
                </c:pt>
                <c:pt idx="1359">
                  <c:v>0.569823389490457</c:v>
                </c:pt>
                <c:pt idx="1360">
                  <c:v>0.569823132465705</c:v>
                </c:pt>
                <c:pt idx="1361">
                  <c:v>0.569823628164426</c:v>
                </c:pt>
                <c:pt idx="1362">
                  <c:v>0.569834114991906</c:v>
                </c:pt>
                <c:pt idx="1363">
                  <c:v>0.569835807621521</c:v>
                </c:pt>
                <c:pt idx="1364">
                  <c:v>0.569880926845737</c:v>
                </c:pt>
                <c:pt idx="1365">
                  <c:v>0.569877096006085</c:v>
                </c:pt>
                <c:pt idx="1366">
                  <c:v>0.565966847088309</c:v>
                </c:pt>
                <c:pt idx="1367">
                  <c:v>0.564013377926421</c:v>
                </c:pt>
                <c:pt idx="1368">
                  <c:v>0.561100498843644</c:v>
                </c:pt>
                <c:pt idx="1369">
                  <c:v>0.559153452747637</c:v>
                </c:pt>
                <c:pt idx="1370">
                  <c:v>0.561104055822855</c:v>
                </c:pt>
                <c:pt idx="1371">
                  <c:v>0.562080214719528</c:v>
                </c:pt>
                <c:pt idx="1372">
                  <c:v>0.562081351095002</c:v>
                </c:pt>
                <c:pt idx="1373">
                  <c:v>0.562096924282938</c:v>
                </c:pt>
                <c:pt idx="1374">
                  <c:v>0.562109763999173</c:v>
                </c:pt>
                <c:pt idx="1375">
                  <c:v>0.562111521063782</c:v>
                </c:pt>
                <c:pt idx="1376">
                  <c:v>0.562106726822772</c:v>
                </c:pt>
                <c:pt idx="1377">
                  <c:v>0.562105169930464</c:v>
                </c:pt>
                <c:pt idx="1378">
                  <c:v>0.562109698250315</c:v>
                </c:pt>
                <c:pt idx="1379">
                  <c:v>0.562113814202233</c:v>
                </c:pt>
                <c:pt idx="1380">
                  <c:v>0.562124594260384</c:v>
                </c:pt>
                <c:pt idx="1381">
                  <c:v>0.562104127649407</c:v>
                </c:pt>
                <c:pt idx="1382">
                  <c:v>0.562145974975894</c:v>
                </c:pt>
                <c:pt idx="1383">
                  <c:v>0.562155913207808</c:v>
                </c:pt>
                <c:pt idx="1384">
                  <c:v>0.562171722286056</c:v>
                </c:pt>
                <c:pt idx="1385">
                  <c:v>0.562170252134108</c:v>
                </c:pt>
                <c:pt idx="1386">
                  <c:v>0.562185093958551</c:v>
                </c:pt>
                <c:pt idx="1387">
                  <c:v>0.562183545988179</c:v>
                </c:pt>
                <c:pt idx="1388">
                  <c:v>0.562173083897304</c:v>
                </c:pt>
                <c:pt idx="1389">
                  <c:v>0.562185934862613</c:v>
                </c:pt>
                <c:pt idx="1390">
                  <c:v>0.562188993194286</c:v>
                </c:pt>
                <c:pt idx="1391">
                  <c:v>0.562180602230775</c:v>
                </c:pt>
                <c:pt idx="1392">
                  <c:v>0.562176813904439</c:v>
                </c:pt>
                <c:pt idx="1393">
                  <c:v>0.562187729664181</c:v>
                </c:pt>
                <c:pt idx="1394">
                  <c:v>0.562185375135054</c:v>
                </c:pt>
                <c:pt idx="1395">
                  <c:v>0.562206466746165</c:v>
                </c:pt>
                <c:pt idx="1396">
                  <c:v>0.562224594325305</c:v>
                </c:pt>
                <c:pt idx="1397">
                  <c:v>0.562223069065752</c:v>
                </c:pt>
                <c:pt idx="1398">
                  <c:v>0.56223508728248</c:v>
                </c:pt>
                <c:pt idx="1399">
                  <c:v>0.562246574183461</c:v>
                </c:pt>
                <c:pt idx="1400">
                  <c:v>0.56226499655125</c:v>
                </c:pt>
                <c:pt idx="1401">
                  <c:v>0.562275289439371</c:v>
                </c:pt>
                <c:pt idx="1402">
                  <c:v>0.562279597848252</c:v>
                </c:pt>
                <c:pt idx="1403">
                  <c:v>0.562272510830346</c:v>
                </c:pt>
                <c:pt idx="1404">
                  <c:v>0.562288326850478</c:v>
                </c:pt>
                <c:pt idx="1405">
                  <c:v>0.561302704916571</c:v>
                </c:pt>
                <c:pt idx="1406">
                  <c:v>0.530056584804897</c:v>
                </c:pt>
                <c:pt idx="1407">
                  <c:v>0.515416767627493</c:v>
                </c:pt>
                <c:pt idx="1408">
                  <c:v>0.516402405214736</c:v>
                </c:pt>
                <c:pt idx="1409">
                  <c:v>0.517388700293845</c:v>
                </c:pt>
                <c:pt idx="1410">
                  <c:v>0.519346982377249</c:v>
                </c:pt>
                <c:pt idx="1411">
                  <c:v>0.519352108291146</c:v>
                </c:pt>
                <c:pt idx="1412">
                  <c:v>0.519370589134918</c:v>
                </c:pt>
                <c:pt idx="1413">
                  <c:v>0.519385380581795</c:v>
                </c:pt>
                <c:pt idx="1414">
                  <c:v>0.519388505285655</c:v>
                </c:pt>
                <c:pt idx="1415">
                  <c:v>0.519392938123677</c:v>
                </c:pt>
                <c:pt idx="1416">
                  <c:v>0.519402386245232</c:v>
                </c:pt>
                <c:pt idx="1417">
                  <c:v>0.519415404636002</c:v>
                </c:pt>
                <c:pt idx="1418">
                  <c:v>0.51942787098662</c:v>
                </c:pt>
                <c:pt idx="1419">
                  <c:v>0.519417499251783</c:v>
                </c:pt>
                <c:pt idx="1420">
                  <c:v>0.519423760393255</c:v>
                </c:pt>
                <c:pt idx="1421">
                  <c:v>0.519407826061699</c:v>
                </c:pt>
                <c:pt idx="1422">
                  <c:v>0.519424965437069</c:v>
                </c:pt>
                <c:pt idx="1423">
                  <c:v>0.519435106606217</c:v>
                </c:pt>
                <c:pt idx="1424">
                  <c:v>0.519447563130114</c:v>
                </c:pt>
                <c:pt idx="1425">
                  <c:v>0.519439538924828</c:v>
                </c:pt>
                <c:pt idx="1426">
                  <c:v>0.519437872383981</c:v>
                </c:pt>
                <c:pt idx="1427">
                  <c:v>0.519422702716408</c:v>
                </c:pt>
                <c:pt idx="1428">
                  <c:v>0.519435094114794</c:v>
                </c:pt>
                <c:pt idx="1429">
                  <c:v>0.519419870955141</c:v>
                </c:pt>
                <c:pt idx="1430">
                  <c:v>0.519409252820678</c:v>
                </c:pt>
                <c:pt idx="1431">
                  <c:v>0.519462867522753</c:v>
                </c:pt>
                <c:pt idx="1432">
                  <c:v>0.519451248252411</c:v>
                </c:pt>
                <c:pt idx="1433">
                  <c:v>0.519452901931624</c:v>
                </c:pt>
                <c:pt idx="1434">
                  <c:v>0.519453002881401</c:v>
                </c:pt>
                <c:pt idx="1435">
                  <c:v>0.519452008709881</c:v>
                </c:pt>
                <c:pt idx="1436">
                  <c:v>0.519459690891533</c:v>
                </c:pt>
                <c:pt idx="1437">
                  <c:v>0.51946729227311</c:v>
                </c:pt>
                <c:pt idx="1438">
                  <c:v>0.519468021620905</c:v>
                </c:pt>
                <c:pt idx="1439">
                  <c:v>0.519490150915718</c:v>
                </c:pt>
                <c:pt idx="1440">
                  <c:v>0.519497575079889</c:v>
                </c:pt>
                <c:pt idx="1441">
                  <c:v>0.519508828605088</c:v>
                </c:pt>
                <c:pt idx="1442">
                  <c:v>0.519512141766075</c:v>
                </c:pt>
                <c:pt idx="1443">
                  <c:v>0.519515451731676</c:v>
                </c:pt>
                <c:pt idx="1444">
                  <c:v>0.519536407883657</c:v>
                </c:pt>
                <c:pt idx="1445">
                  <c:v>0.520516861494858</c:v>
                </c:pt>
                <c:pt idx="1446">
                  <c:v>0.538089251229926</c:v>
                </c:pt>
                <c:pt idx="1447">
                  <c:v>0.547873445194467</c:v>
                </c:pt>
                <c:pt idx="1448">
                  <c:v>0.549807533662703</c:v>
                </c:pt>
                <c:pt idx="1449">
                  <c:v>0.550778915305619</c:v>
                </c:pt>
                <c:pt idx="1450">
                  <c:v>0.548834919977257</c:v>
                </c:pt>
                <c:pt idx="1451">
                  <c:v>0.54785274066371</c:v>
                </c:pt>
                <c:pt idx="1452">
                  <c:v>0.54787447155471</c:v>
                </c:pt>
                <c:pt idx="1453">
                  <c:v>0.547850450653991</c:v>
                </c:pt>
                <c:pt idx="1454">
                  <c:v>0.54783894285142</c:v>
                </c:pt>
                <c:pt idx="1455">
                  <c:v>0.547835696034933</c:v>
                </c:pt>
                <c:pt idx="1456">
                  <c:v>0.54784367479141</c:v>
                </c:pt>
                <c:pt idx="1457">
                  <c:v>0.547836374330089</c:v>
                </c:pt>
                <c:pt idx="1458">
                  <c:v>0.547829451690757</c:v>
                </c:pt>
                <c:pt idx="1459">
                  <c:v>0.547824858957246</c:v>
                </c:pt>
                <c:pt idx="1460">
                  <c:v>0.547846031322788</c:v>
                </c:pt>
                <c:pt idx="1461">
                  <c:v>0.547812724292664</c:v>
                </c:pt>
                <c:pt idx="1462">
                  <c:v>0.547838952560506</c:v>
                </c:pt>
                <c:pt idx="1463">
                  <c:v>0.54784417017719</c:v>
                </c:pt>
                <c:pt idx="1464">
                  <c:v>0.547837450430262</c:v>
                </c:pt>
                <c:pt idx="1465">
                  <c:v>0.547859132572911</c:v>
                </c:pt>
                <c:pt idx="1466">
                  <c:v>0.547883963101572</c:v>
                </c:pt>
                <c:pt idx="1467">
                  <c:v>0.547879177537956</c:v>
                </c:pt>
                <c:pt idx="1468">
                  <c:v>0.547883735114066</c:v>
                </c:pt>
                <c:pt idx="1469">
                  <c:v>0.547897808429393</c:v>
                </c:pt>
                <c:pt idx="1470">
                  <c:v>0.547909666828198</c:v>
                </c:pt>
                <c:pt idx="1471">
                  <c:v>0.547909002865531</c:v>
                </c:pt>
                <c:pt idx="1472">
                  <c:v>0.547924209684386</c:v>
                </c:pt>
                <c:pt idx="1473">
                  <c:v>0.547925419538294</c:v>
                </c:pt>
                <c:pt idx="1474">
                  <c:v>0.54794838749791</c:v>
                </c:pt>
                <c:pt idx="1475">
                  <c:v>0.547957639574149</c:v>
                </c:pt>
                <c:pt idx="1476">
                  <c:v>0.5479534817823</c:v>
                </c:pt>
                <c:pt idx="1477">
                  <c:v>0.547953138193308</c:v>
                </c:pt>
                <c:pt idx="1478">
                  <c:v>0.547966900448911</c:v>
                </c:pt>
                <c:pt idx="1479">
                  <c:v>0.547954704200498</c:v>
                </c:pt>
                <c:pt idx="1480">
                  <c:v>0.547927763271897</c:v>
                </c:pt>
                <c:pt idx="1481">
                  <c:v>0.547982291047827</c:v>
                </c:pt>
                <c:pt idx="1482">
                  <c:v>0.547982504225853</c:v>
                </c:pt>
                <c:pt idx="1483">
                  <c:v>0.547995280639022</c:v>
                </c:pt>
                <c:pt idx="1484">
                  <c:v>0.547995296652146</c:v>
                </c:pt>
                <c:pt idx="1485">
                  <c:v>0.547996559610176</c:v>
                </c:pt>
                <c:pt idx="1486">
                  <c:v>0.546055264165362</c:v>
                </c:pt>
                <c:pt idx="1487">
                  <c:v>0.545070437127069</c:v>
                </c:pt>
                <c:pt idx="1488">
                  <c:v>0.547991671838537</c:v>
                </c:pt>
                <c:pt idx="1489">
                  <c:v>0.548947201804156</c:v>
                </c:pt>
                <c:pt idx="1490">
                  <c:v>0.549957035722336</c:v>
                </c:pt>
                <c:pt idx="1491">
                  <c:v>0.549929261355563</c:v>
                </c:pt>
                <c:pt idx="1492">
                  <c:v>0.549918678849624</c:v>
                </c:pt>
                <c:pt idx="1493">
                  <c:v>0.549957750440224</c:v>
                </c:pt>
                <c:pt idx="1494">
                  <c:v>0.549963532159469</c:v>
                </c:pt>
                <c:pt idx="1495">
                  <c:v>0.549986011463032</c:v>
                </c:pt>
                <c:pt idx="1496">
                  <c:v>0.549963591943839</c:v>
                </c:pt>
                <c:pt idx="1497">
                  <c:v>0.549953142251321</c:v>
                </c:pt>
                <c:pt idx="1498">
                  <c:v>0.549933135740943</c:v>
                </c:pt>
                <c:pt idx="1499">
                  <c:v>0.549958493015971</c:v>
                </c:pt>
                <c:pt idx="1500">
                  <c:v>0.549946020880738</c:v>
                </c:pt>
                <c:pt idx="1501">
                  <c:v>0.54996393099003</c:v>
                </c:pt>
                <c:pt idx="1502">
                  <c:v>0.54996480627648</c:v>
                </c:pt>
                <c:pt idx="1503">
                  <c:v>0.549972973965297</c:v>
                </c:pt>
                <c:pt idx="1504">
                  <c:v>0.54998294883467</c:v>
                </c:pt>
                <c:pt idx="1505">
                  <c:v>0.549997155365746</c:v>
                </c:pt>
                <c:pt idx="1506">
                  <c:v>0.549997231016153</c:v>
                </c:pt>
                <c:pt idx="1507">
                  <c:v>0.5499988737388</c:v>
                </c:pt>
                <c:pt idx="1508">
                  <c:v>0.549994726259381</c:v>
                </c:pt>
                <c:pt idx="1509">
                  <c:v>0.550000395386311</c:v>
                </c:pt>
                <c:pt idx="1510">
                  <c:v>0.549973550186947</c:v>
                </c:pt>
                <c:pt idx="1511">
                  <c:v>0.549985887705741</c:v>
                </c:pt>
                <c:pt idx="1512">
                  <c:v>0.550019753742788</c:v>
                </c:pt>
                <c:pt idx="1513">
                  <c:v>0.550017463746654</c:v>
                </c:pt>
                <c:pt idx="1514">
                  <c:v>0.55001515453427</c:v>
                </c:pt>
                <c:pt idx="1515">
                  <c:v>0.550003898888354</c:v>
                </c:pt>
                <c:pt idx="1516">
                  <c:v>0.550015469157824</c:v>
                </c:pt>
                <c:pt idx="1517">
                  <c:v>0.550013079217311</c:v>
                </c:pt>
                <c:pt idx="1518">
                  <c:v>0.550015750454733</c:v>
                </c:pt>
                <c:pt idx="1519">
                  <c:v>0.550015910017184</c:v>
                </c:pt>
                <c:pt idx="1520">
                  <c:v>0.550001586521635</c:v>
                </c:pt>
                <c:pt idx="1521">
                  <c:v>0.550029191102783</c:v>
                </c:pt>
                <c:pt idx="1522">
                  <c:v>0.550031368296254</c:v>
                </c:pt>
                <c:pt idx="1523">
                  <c:v>0.550028725627572</c:v>
                </c:pt>
                <c:pt idx="1524">
                  <c:v>0.550034913720597</c:v>
                </c:pt>
                <c:pt idx="1525">
                  <c:v>0.550039175781319</c:v>
                </c:pt>
                <c:pt idx="1526">
                  <c:v>0.54124646234828</c:v>
                </c:pt>
                <c:pt idx="1527">
                  <c:v>0.53638276531504</c:v>
                </c:pt>
                <c:pt idx="1528">
                  <c:v>0.533437331011581</c:v>
                </c:pt>
                <c:pt idx="1529">
                  <c:v>0.563735687208388</c:v>
                </c:pt>
                <c:pt idx="1530">
                  <c:v>0.550065843734319</c:v>
                </c:pt>
                <c:pt idx="1531">
                  <c:v>0.531500176361382</c:v>
                </c:pt>
                <c:pt idx="1532">
                  <c:v>0.531485382372087</c:v>
                </c:pt>
                <c:pt idx="1533">
                  <c:v>0.531501883074572</c:v>
                </c:pt>
                <c:pt idx="1534">
                  <c:v>0.531509588430768</c:v>
                </c:pt>
                <c:pt idx="1535">
                  <c:v>0.531503164152293</c:v>
                </c:pt>
                <c:pt idx="1536">
                  <c:v>0.531513544423602</c:v>
                </c:pt>
                <c:pt idx="1537">
                  <c:v>0.531498839633568</c:v>
                </c:pt>
                <c:pt idx="1538">
                  <c:v>0.531514323097523</c:v>
                </c:pt>
                <c:pt idx="1539">
                  <c:v>0.531494869516521</c:v>
                </c:pt>
                <c:pt idx="1540">
                  <c:v>0.531521599254554</c:v>
                </c:pt>
                <c:pt idx="1541">
                  <c:v>0.531529656349334</c:v>
                </c:pt>
                <c:pt idx="1542">
                  <c:v>0.531517656968301</c:v>
                </c:pt>
                <c:pt idx="1543">
                  <c:v>0.531541998961942</c:v>
                </c:pt>
                <c:pt idx="1544">
                  <c:v>0.531544400599391</c:v>
                </c:pt>
                <c:pt idx="1545">
                  <c:v>0.531548941930202</c:v>
                </c:pt>
                <c:pt idx="1546">
                  <c:v>0.531564115376111</c:v>
                </c:pt>
                <c:pt idx="1547">
                  <c:v>0.53156383014869</c:v>
                </c:pt>
                <c:pt idx="1548">
                  <c:v>0.531559512670583</c:v>
                </c:pt>
                <c:pt idx="1549">
                  <c:v>0.531577276931984</c:v>
                </c:pt>
                <c:pt idx="1550">
                  <c:v>0.531573777240869</c:v>
                </c:pt>
                <c:pt idx="1551">
                  <c:v>0.531581459456617</c:v>
                </c:pt>
                <c:pt idx="1552">
                  <c:v>0.531581958469573</c:v>
                </c:pt>
                <c:pt idx="1553">
                  <c:v>0.531591756800002</c:v>
                </c:pt>
                <c:pt idx="1554">
                  <c:v>0.531598439321009</c:v>
                </c:pt>
                <c:pt idx="1555">
                  <c:v>0.531592264171951</c:v>
                </c:pt>
                <c:pt idx="1556">
                  <c:v>0.531567391551191</c:v>
                </c:pt>
                <c:pt idx="1557">
                  <c:v>0.531567896183322</c:v>
                </c:pt>
                <c:pt idx="1558">
                  <c:v>0.531602893046987</c:v>
                </c:pt>
                <c:pt idx="1559">
                  <c:v>0.531580501990433</c:v>
                </c:pt>
                <c:pt idx="1560">
                  <c:v>0.531610564914936</c:v>
                </c:pt>
                <c:pt idx="1561">
                  <c:v>0.531631277059717</c:v>
                </c:pt>
                <c:pt idx="1562">
                  <c:v>0.531615122658448</c:v>
                </c:pt>
                <c:pt idx="1563">
                  <c:v>0.5316284115932</c:v>
                </c:pt>
                <c:pt idx="1564">
                  <c:v>0.531630021267584</c:v>
                </c:pt>
                <c:pt idx="1565">
                  <c:v>0.531633779854555</c:v>
                </c:pt>
                <c:pt idx="1566">
                  <c:v>0.535548578484565</c:v>
                </c:pt>
                <c:pt idx="1567">
                  <c:v>0.542388686702004</c:v>
                </c:pt>
                <c:pt idx="1568">
                  <c:v>0.545334884401126</c:v>
                </c:pt>
                <c:pt idx="1569">
                  <c:v>0.543400522529624</c:v>
                </c:pt>
                <c:pt idx="1570">
                  <c:v>0.54340073727329</c:v>
                </c:pt>
                <c:pt idx="1571">
                  <c:v>0.54436918555989</c:v>
                </c:pt>
                <c:pt idx="1572">
                  <c:v>0.544383498376646</c:v>
                </c:pt>
                <c:pt idx="1573">
                  <c:v>0.544385475549964</c:v>
                </c:pt>
                <c:pt idx="1574">
                  <c:v>0.544399679713214</c:v>
                </c:pt>
                <c:pt idx="1575">
                  <c:v>0.544405486411128</c:v>
                </c:pt>
                <c:pt idx="1576">
                  <c:v>0.544404172158752</c:v>
                </c:pt>
                <c:pt idx="1577">
                  <c:v>0.544420974745878</c:v>
                </c:pt>
                <c:pt idx="1578">
                  <c:v>0.544421780590217</c:v>
                </c:pt>
                <c:pt idx="1579">
                  <c:v>0.544422505517873</c:v>
                </c:pt>
                <c:pt idx="1580">
                  <c:v>0.544380547312889</c:v>
                </c:pt>
                <c:pt idx="1581">
                  <c:v>0.5443906585424</c:v>
                </c:pt>
                <c:pt idx="1582">
                  <c:v>0.544442585115107</c:v>
                </c:pt>
                <c:pt idx="1583">
                  <c:v>0.544432775215359</c:v>
                </c:pt>
                <c:pt idx="1584">
                  <c:v>0.544447869331759</c:v>
                </c:pt>
                <c:pt idx="1585">
                  <c:v>0.5444341065863</c:v>
                </c:pt>
                <c:pt idx="1586">
                  <c:v>0.544450922696095</c:v>
                </c:pt>
                <c:pt idx="1587">
                  <c:v>0.54445786429482</c:v>
                </c:pt>
                <c:pt idx="1588">
                  <c:v>0.544459929200669</c:v>
                </c:pt>
                <c:pt idx="1589">
                  <c:v>0.544440102665039</c:v>
                </c:pt>
                <c:pt idx="1590">
                  <c:v>0.544446387238149</c:v>
                </c:pt>
                <c:pt idx="1591">
                  <c:v>0.544426360104514</c:v>
                </c:pt>
                <c:pt idx="1592">
                  <c:v>0.544431937288107</c:v>
                </c:pt>
                <c:pt idx="1593">
                  <c:v>0.544465396049519</c:v>
                </c:pt>
                <c:pt idx="1594">
                  <c:v>0.544448680190928</c:v>
                </c:pt>
                <c:pt idx="1595">
                  <c:v>0.544464668460281</c:v>
                </c:pt>
                <c:pt idx="1596">
                  <c:v>0.544477659696867</c:v>
                </c:pt>
                <c:pt idx="1597">
                  <c:v>0.544477862858197</c:v>
                </c:pt>
                <c:pt idx="1598">
                  <c:v>0.544493022422243</c:v>
                </c:pt>
                <c:pt idx="1599">
                  <c:v>0.544516246829473</c:v>
                </c:pt>
                <c:pt idx="1600">
                  <c:v>0.544507393025342</c:v>
                </c:pt>
                <c:pt idx="1601">
                  <c:v>0.544515451162175</c:v>
                </c:pt>
                <c:pt idx="1602">
                  <c:v>0.544517315118657</c:v>
                </c:pt>
                <c:pt idx="1603">
                  <c:v>0.544530786718568</c:v>
                </c:pt>
                <c:pt idx="1604">
                  <c:v>0.544535240559945</c:v>
                </c:pt>
                <c:pt idx="1605">
                  <c:v>0.544552003938354</c:v>
                </c:pt>
                <c:pt idx="1606">
                  <c:v>0.543564364125998</c:v>
                </c:pt>
                <c:pt idx="1607">
                  <c:v>0.54453021167336</c:v>
                </c:pt>
                <c:pt idx="1608">
                  <c:v>0.547455680084162</c:v>
                </c:pt>
                <c:pt idx="1609">
                  <c:v>0.546502182858263</c:v>
                </c:pt>
                <c:pt idx="1610">
                  <c:v>0.543573064055637</c:v>
                </c:pt>
                <c:pt idx="1611">
                  <c:v>0.543583018400392</c:v>
                </c:pt>
                <c:pt idx="1612">
                  <c:v>0.543576497440683</c:v>
                </c:pt>
                <c:pt idx="1613">
                  <c:v>0.543587402571729</c:v>
                </c:pt>
                <c:pt idx="1614">
                  <c:v>0.543569701880473</c:v>
                </c:pt>
                <c:pt idx="1615">
                  <c:v>0.54359482715468</c:v>
                </c:pt>
                <c:pt idx="1616">
                  <c:v>0.543584190932749</c:v>
                </c:pt>
                <c:pt idx="1617">
                  <c:v>0.543589451386595</c:v>
                </c:pt>
                <c:pt idx="1618">
                  <c:v>0.543595052227111</c:v>
                </c:pt>
                <c:pt idx="1619">
                  <c:v>0.543600522493109</c:v>
                </c:pt>
                <c:pt idx="1620">
                  <c:v>0.543577478589923</c:v>
                </c:pt>
                <c:pt idx="1621">
                  <c:v>0.543624777787479</c:v>
                </c:pt>
                <c:pt idx="1622">
                  <c:v>0.543632620365534</c:v>
                </c:pt>
                <c:pt idx="1623">
                  <c:v>0.543631229359019</c:v>
                </c:pt>
                <c:pt idx="1624">
                  <c:v>0.543634296854802</c:v>
                </c:pt>
                <c:pt idx="1625">
                  <c:v>0.543640868442616</c:v>
                </c:pt>
                <c:pt idx="1626">
                  <c:v>0.543644808566873</c:v>
                </c:pt>
                <c:pt idx="1627">
                  <c:v>0.543633671204547</c:v>
                </c:pt>
                <c:pt idx="1628">
                  <c:v>0.543611328897353</c:v>
                </c:pt>
                <c:pt idx="1629">
                  <c:v>0.543617733456612</c:v>
                </c:pt>
                <c:pt idx="1630">
                  <c:v>0.543609244355628</c:v>
                </c:pt>
                <c:pt idx="1631">
                  <c:v>0.543623174551476</c:v>
                </c:pt>
                <c:pt idx="1632">
                  <c:v>0.543636016764386</c:v>
                </c:pt>
                <c:pt idx="1633">
                  <c:v>0.54364757779257</c:v>
                </c:pt>
                <c:pt idx="1634">
                  <c:v>0.543632296623556</c:v>
                </c:pt>
                <c:pt idx="1635">
                  <c:v>0.54366059900172</c:v>
                </c:pt>
                <c:pt idx="1636">
                  <c:v>0.54365867702883</c:v>
                </c:pt>
                <c:pt idx="1637">
                  <c:v>0.543661399854273</c:v>
                </c:pt>
                <c:pt idx="1638">
                  <c:v>0.543671196388733</c:v>
                </c:pt>
                <c:pt idx="1639">
                  <c:v>0.543679801188856</c:v>
                </c:pt>
                <c:pt idx="1640">
                  <c:v>0.543690009086936</c:v>
                </c:pt>
                <c:pt idx="1641">
                  <c:v>0.543698900185114</c:v>
                </c:pt>
                <c:pt idx="1642">
                  <c:v>0.543703497338706</c:v>
                </c:pt>
                <c:pt idx="1643">
                  <c:v>0.54371007340962</c:v>
                </c:pt>
                <c:pt idx="1644">
                  <c:v>0.543734175012174</c:v>
                </c:pt>
                <c:pt idx="1645">
                  <c:v>0.543738781723311</c:v>
                </c:pt>
                <c:pt idx="1646">
                  <c:v>0.547631640371451</c:v>
                </c:pt>
                <c:pt idx="1647">
                  <c:v>0.547654351294984</c:v>
                </c:pt>
                <c:pt idx="1648">
                  <c:v>0.543763633360215</c:v>
                </c:pt>
                <c:pt idx="1649">
                  <c:v>0.569192377192257</c:v>
                </c:pt>
                <c:pt idx="1650">
                  <c:v>0.562330541118329</c:v>
                </c:pt>
                <c:pt idx="1651">
                  <c:v>0.548638439373397</c:v>
                </c:pt>
                <c:pt idx="1652">
                  <c:v>0.548668827341733</c:v>
                </c:pt>
                <c:pt idx="1653">
                  <c:v>0.548680657067008</c:v>
                </c:pt>
                <c:pt idx="1654">
                  <c:v>0.548675017741554</c:v>
                </c:pt>
                <c:pt idx="1655">
                  <c:v>0.54867779415361</c:v>
                </c:pt>
                <c:pt idx="1656">
                  <c:v>0.548675238682694</c:v>
                </c:pt>
                <c:pt idx="1657">
                  <c:v>0.54868094998462</c:v>
                </c:pt>
                <c:pt idx="1658">
                  <c:v>0.548678479191026</c:v>
                </c:pt>
                <c:pt idx="1659">
                  <c:v>0.548699466929459</c:v>
                </c:pt>
                <c:pt idx="1660">
                  <c:v>0.548705831839269</c:v>
                </c:pt>
                <c:pt idx="1661">
                  <c:v>0.548702863238561</c:v>
                </c:pt>
                <c:pt idx="1662">
                  <c:v>0.548710697947925</c:v>
                </c:pt>
                <c:pt idx="1663">
                  <c:v>0.548707463534438</c:v>
                </c:pt>
                <c:pt idx="1664">
                  <c:v>0.548713710035795</c:v>
                </c:pt>
                <c:pt idx="1665">
                  <c:v>0.548716166161771</c:v>
                </c:pt>
                <c:pt idx="1666">
                  <c:v>0.548716403833558</c:v>
                </c:pt>
                <c:pt idx="1667">
                  <c:v>0.548715691568059</c:v>
                </c:pt>
                <c:pt idx="1668">
                  <c:v>0.548711436637701</c:v>
                </c:pt>
                <c:pt idx="1669">
                  <c:v>0.548729162845381</c:v>
                </c:pt>
                <c:pt idx="1670">
                  <c:v>0.548726268759055</c:v>
                </c:pt>
                <c:pt idx="1671">
                  <c:v>0.54874888112291</c:v>
                </c:pt>
                <c:pt idx="1672">
                  <c:v>0.548758868452433</c:v>
                </c:pt>
                <c:pt idx="1673">
                  <c:v>0.548767867166111</c:v>
                </c:pt>
                <c:pt idx="1674">
                  <c:v>0.548779049221481</c:v>
                </c:pt>
                <c:pt idx="1675">
                  <c:v>0.548788408383343</c:v>
                </c:pt>
                <c:pt idx="1676">
                  <c:v>0.548802768315875</c:v>
                </c:pt>
                <c:pt idx="1677">
                  <c:v>0.548827751327308</c:v>
                </c:pt>
                <c:pt idx="1678">
                  <c:v>0.548828878494057</c:v>
                </c:pt>
                <c:pt idx="1679">
                  <c:v>0.548827006274395</c:v>
                </c:pt>
                <c:pt idx="1680">
                  <c:v>0.548828266590724</c:v>
                </c:pt>
                <c:pt idx="1681">
                  <c:v>0.548841984335812</c:v>
                </c:pt>
                <c:pt idx="1682">
                  <c:v>0.548846939224706</c:v>
                </c:pt>
                <c:pt idx="1683">
                  <c:v>0.548855489872506</c:v>
                </c:pt>
                <c:pt idx="1684">
                  <c:v>0.54885076019525</c:v>
                </c:pt>
                <c:pt idx="1685">
                  <c:v>0.548846681950148</c:v>
                </c:pt>
                <c:pt idx="1686">
                  <c:v>0.543958390797659</c:v>
                </c:pt>
                <c:pt idx="1687">
                  <c:v>0.541031439367901</c:v>
                </c:pt>
                <c:pt idx="1688">
                  <c:v>0.542025808040293</c:v>
                </c:pt>
                <c:pt idx="1689">
                  <c:v>0.544978743080211</c:v>
                </c:pt>
                <c:pt idx="1690">
                  <c:v>0.544976538175844</c:v>
                </c:pt>
                <c:pt idx="1691">
                  <c:v>0.543000276815126</c:v>
                </c:pt>
                <c:pt idx="1692">
                  <c:v>0.542998017863665</c:v>
                </c:pt>
                <c:pt idx="1693">
                  <c:v>0.543000238779063</c:v>
                </c:pt>
                <c:pt idx="1694">
                  <c:v>0.542995793099321</c:v>
                </c:pt>
                <c:pt idx="1695">
                  <c:v>0.54300721223457</c:v>
                </c:pt>
                <c:pt idx="1696">
                  <c:v>0.543043749478752</c:v>
                </c:pt>
                <c:pt idx="1697">
                  <c:v>0.543049524954047</c:v>
                </c:pt>
                <c:pt idx="1698">
                  <c:v>0.543077310668413</c:v>
                </c:pt>
                <c:pt idx="1699">
                  <c:v>0.543079607426001</c:v>
                </c:pt>
                <c:pt idx="1700">
                  <c:v>0.543075196426511</c:v>
                </c:pt>
                <c:pt idx="1701">
                  <c:v>0.54308409332096</c:v>
                </c:pt>
                <c:pt idx="1702">
                  <c:v>0.543088712724551</c:v>
                </c:pt>
                <c:pt idx="1703">
                  <c:v>0.543105639250735</c:v>
                </c:pt>
                <c:pt idx="1704">
                  <c:v>0.543112096627144</c:v>
                </c:pt>
                <c:pt idx="1705">
                  <c:v>0.543103700944256</c:v>
                </c:pt>
                <c:pt idx="1706">
                  <c:v>0.54310711136599</c:v>
                </c:pt>
                <c:pt idx="1707">
                  <c:v>0.543117669143243</c:v>
                </c:pt>
                <c:pt idx="1708">
                  <c:v>0.543120863930214</c:v>
                </c:pt>
                <c:pt idx="1709">
                  <c:v>0.54312506219003</c:v>
                </c:pt>
                <c:pt idx="1710">
                  <c:v>0.543114220271895</c:v>
                </c:pt>
                <c:pt idx="1711">
                  <c:v>0.543143943130723</c:v>
                </c:pt>
                <c:pt idx="1712">
                  <c:v>0.543143343136779</c:v>
                </c:pt>
                <c:pt idx="1713">
                  <c:v>0.543152180884796</c:v>
                </c:pt>
                <c:pt idx="1714">
                  <c:v>0.543152714377272</c:v>
                </c:pt>
                <c:pt idx="1715">
                  <c:v>0.543172526586439</c:v>
                </c:pt>
                <c:pt idx="1716">
                  <c:v>0.543196532608152</c:v>
                </c:pt>
                <c:pt idx="1717">
                  <c:v>0.543200748578286</c:v>
                </c:pt>
                <c:pt idx="1718">
                  <c:v>0.543236141695724</c:v>
                </c:pt>
                <c:pt idx="1719">
                  <c:v>0.543240164326773</c:v>
                </c:pt>
                <c:pt idx="1720">
                  <c:v>0.543204701447694</c:v>
                </c:pt>
                <c:pt idx="1721">
                  <c:v>0.5432027738852</c:v>
                </c:pt>
                <c:pt idx="1722">
                  <c:v>0.543220748741621</c:v>
                </c:pt>
                <c:pt idx="1723">
                  <c:v>0.543229937030865</c:v>
                </c:pt>
                <c:pt idx="1724">
                  <c:v>0.543217951947928</c:v>
                </c:pt>
                <c:pt idx="1725">
                  <c:v>0.54322233706096</c:v>
                </c:pt>
                <c:pt idx="1726">
                  <c:v>0.537364714025895</c:v>
                </c:pt>
                <c:pt idx="1727">
                  <c:v>0.5383649649786</c:v>
                </c:pt>
                <c:pt idx="1728">
                  <c:v>0.541306347277827</c:v>
                </c:pt>
                <c:pt idx="1729">
                  <c:v>0.540338709967069</c:v>
                </c:pt>
                <c:pt idx="1730">
                  <c:v>0.541310027078207</c:v>
                </c:pt>
                <c:pt idx="1731">
                  <c:v>0.542308595754932</c:v>
                </c:pt>
                <c:pt idx="1732">
                  <c:v>0.542313093247455</c:v>
                </c:pt>
                <c:pt idx="1733">
                  <c:v>0.542331488318927</c:v>
                </c:pt>
                <c:pt idx="1734">
                  <c:v>0.54234306574893</c:v>
                </c:pt>
                <c:pt idx="1735">
                  <c:v>0.542344364478511</c:v>
                </c:pt>
                <c:pt idx="1736">
                  <c:v>0.542327012596906</c:v>
                </c:pt>
                <c:pt idx="1737">
                  <c:v>0.542317485681154</c:v>
                </c:pt>
                <c:pt idx="1738">
                  <c:v>0.542321590414543</c:v>
                </c:pt>
                <c:pt idx="1739">
                  <c:v>0.54231258008244</c:v>
                </c:pt>
                <c:pt idx="1740">
                  <c:v>0.54228512881077</c:v>
                </c:pt>
                <c:pt idx="1741">
                  <c:v>0.542286568324567</c:v>
                </c:pt>
                <c:pt idx="1742">
                  <c:v>0.542302978930316</c:v>
                </c:pt>
                <c:pt idx="1743">
                  <c:v>0.54232021191089</c:v>
                </c:pt>
                <c:pt idx="1744">
                  <c:v>0.542339869855565</c:v>
                </c:pt>
                <c:pt idx="1745">
                  <c:v>0.542307065022648</c:v>
                </c:pt>
                <c:pt idx="1746">
                  <c:v>0.542325188003285</c:v>
                </c:pt>
                <c:pt idx="1747">
                  <c:v>0.542361168210326</c:v>
                </c:pt>
                <c:pt idx="1748">
                  <c:v>0.54235429789283</c:v>
                </c:pt>
                <c:pt idx="1749">
                  <c:v>0.542390356783099</c:v>
                </c:pt>
                <c:pt idx="1750">
                  <c:v>0.542389204402296</c:v>
                </c:pt>
                <c:pt idx="1751">
                  <c:v>0.54239287543236</c:v>
                </c:pt>
                <c:pt idx="1752">
                  <c:v>0.54242348562853</c:v>
                </c:pt>
                <c:pt idx="1753">
                  <c:v>0.542418852588233</c:v>
                </c:pt>
                <c:pt idx="1754">
                  <c:v>0.542421399569649</c:v>
                </c:pt>
                <c:pt idx="1755">
                  <c:v>0.542407127408798</c:v>
                </c:pt>
                <c:pt idx="1756">
                  <c:v>0.542426864261348</c:v>
                </c:pt>
                <c:pt idx="1757">
                  <c:v>0.542418352197502</c:v>
                </c:pt>
                <c:pt idx="1758">
                  <c:v>0.542409191434464</c:v>
                </c:pt>
                <c:pt idx="1759">
                  <c:v>0.542405048571619</c:v>
                </c:pt>
                <c:pt idx="1760">
                  <c:v>0.54242403686847</c:v>
                </c:pt>
                <c:pt idx="1761">
                  <c:v>0.542458606018605</c:v>
                </c:pt>
                <c:pt idx="1762">
                  <c:v>0.542462002090869</c:v>
                </c:pt>
                <c:pt idx="1763">
                  <c:v>0.542475230806585</c:v>
                </c:pt>
                <c:pt idx="1764">
                  <c:v>0.542472959916371</c:v>
                </c:pt>
                <c:pt idx="1765">
                  <c:v>0.54246699148485</c:v>
                </c:pt>
                <c:pt idx="1766">
                  <c:v>0.544443423796391</c:v>
                </c:pt>
                <c:pt idx="1767">
                  <c:v>0.544447205497492</c:v>
                </c:pt>
                <c:pt idx="1768">
                  <c:v>0.541495376012308</c:v>
                </c:pt>
                <c:pt idx="1769">
                  <c:v>0.543480389076995</c:v>
                </c:pt>
                <c:pt idx="1770">
                  <c:v>0.555250591740742</c:v>
                </c:pt>
                <c:pt idx="1771">
                  <c:v>0.552291884081576</c:v>
                </c:pt>
                <c:pt idx="1772">
                  <c:v>0.545455119612975</c:v>
                </c:pt>
                <c:pt idx="1773">
                  <c:v>0.545482851844269</c:v>
                </c:pt>
                <c:pt idx="1774">
                  <c:v>0.545487127532749</c:v>
                </c:pt>
                <c:pt idx="1775">
                  <c:v>0.545487667471964</c:v>
                </c:pt>
                <c:pt idx="1776">
                  <c:v>0.545485938668778</c:v>
                </c:pt>
                <c:pt idx="1777">
                  <c:v>0.545474755834423</c:v>
                </c:pt>
                <c:pt idx="1778">
                  <c:v>0.545479700707001</c:v>
                </c:pt>
                <c:pt idx="1779">
                  <c:v>0.545521942748546</c:v>
                </c:pt>
                <c:pt idx="1780">
                  <c:v>0.545517809398844</c:v>
                </c:pt>
                <c:pt idx="1781">
                  <c:v>0.545531587616848</c:v>
                </c:pt>
                <c:pt idx="1782">
                  <c:v>0.545535844782412</c:v>
                </c:pt>
                <c:pt idx="1783">
                  <c:v>0.54554327351004</c:v>
                </c:pt>
                <c:pt idx="1784">
                  <c:v>0.545562080584051</c:v>
                </c:pt>
                <c:pt idx="1785">
                  <c:v>0.545560357276937</c:v>
                </c:pt>
                <c:pt idx="1786">
                  <c:v>0.545571763638991</c:v>
                </c:pt>
                <c:pt idx="1787">
                  <c:v>0.54555204796915</c:v>
                </c:pt>
                <c:pt idx="1788">
                  <c:v>0.545551003216038</c:v>
                </c:pt>
                <c:pt idx="1789">
                  <c:v>0.545572272680009</c:v>
                </c:pt>
                <c:pt idx="1790">
                  <c:v>0.545573718760263</c:v>
                </c:pt>
                <c:pt idx="1791">
                  <c:v>0.545577996512807</c:v>
                </c:pt>
                <c:pt idx="1792">
                  <c:v>0.545584878102571</c:v>
                </c:pt>
                <c:pt idx="1793">
                  <c:v>0.545604646506693</c:v>
                </c:pt>
                <c:pt idx="1794">
                  <c:v>0.545598605511619</c:v>
                </c:pt>
                <c:pt idx="1795">
                  <c:v>0.545603094744191</c:v>
                </c:pt>
                <c:pt idx="1796">
                  <c:v>0.545592151066947</c:v>
                </c:pt>
                <c:pt idx="1797">
                  <c:v>0.545592486154159</c:v>
                </c:pt>
                <c:pt idx="1798">
                  <c:v>0.545627988546043</c:v>
                </c:pt>
                <c:pt idx="1799">
                  <c:v>0.545636619692263</c:v>
                </c:pt>
                <c:pt idx="1800">
                  <c:v>0.545634531833983</c:v>
                </c:pt>
                <c:pt idx="1801">
                  <c:v>0.545631922952988</c:v>
                </c:pt>
                <c:pt idx="1802">
                  <c:v>0.545647956807679</c:v>
                </c:pt>
                <c:pt idx="1803">
                  <c:v>0.545644615186517</c:v>
                </c:pt>
                <c:pt idx="1804">
                  <c:v>0.545643817923778</c:v>
                </c:pt>
                <c:pt idx="1805">
                  <c:v>0.545641052519988</c:v>
                </c:pt>
                <c:pt idx="1806">
                  <c:v>0.538798044271554</c:v>
                </c:pt>
                <c:pt idx="1807">
                  <c:v>0.532928236872271</c:v>
                </c:pt>
                <c:pt idx="1808">
                  <c:v>0.532921703498181</c:v>
                </c:pt>
                <c:pt idx="1809">
                  <c:v>0.536850904817094</c:v>
                </c:pt>
                <c:pt idx="1810">
                  <c:v>0.539802201829855</c:v>
                </c:pt>
                <c:pt idx="1811">
                  <c:v>0.540797316214036</c:v>
                </c:pt>
                <c:pt idx="1812">
                  <c:v>0.540792952937863</c:v>
                </c:pt>
                <c:pt idx="1813">
                  <c:v>0.540786897383621</c:v>
                </c:pt>
                <c:pt idx="1814">
                  <c:v>0.5407964267422</c:v>
                </c:pt>
                <c:pt idx="1815">
                  <c:v>0.540801167878522</c:v>
                </c:pt>
                <c:pt idx="1816">
                  <c:v>0.540778909033211</c:v>
                </c:pt>
                <c:pt idx="1817">
                  <c:v>0.540777707990566</c:v>
                </c:pt>
                <c:pt idx="1818">
                  <c:v>0.540792304229542</c:v>
                </c:pt>
                <c:pt idx="1819">
                  <c:v>0.540822615400226</c:v>
                </c:pt>
                <c:pt idx="1820">
                  <c:v>0.540842968338077</c:v>
                </c:pt>
                <c:pt idx="1821">
                  <c:v>0.540814538763968</c:v>
                </c:pt>
                <c:pt idx="1822">
                  <c:v>0.540831583553107</c:v>
                </c:pt>
                <c:pt idx="1823">
                  <c:v>0.54084402821588</c:v>
                </c:pt>
                <c:pt idx="1824">
                  <c:v>0.54084696052384</c:v>
                </c:pt>
                <c:pt idx="1825">
                  <c:v>0.540862047144031</c:v>
                </c:pt>
                <c:pt idx="1826">
                  <c:v>0.540860704268603</c:v>
                </c:pt>
                <c:pt idx="1827">
                  <c:v>0.540865517185729</c:v>
                </c:pt>
                <c:pt idx="1828">
                  <c:v>0.540880024624701</c:v>
                </c:pt>
                <c:pt idx="1829">
                  <c:v>0.540881064248419</c:v>
                </c:pt>
                <c:pt idx="1830">
                  <c:v>0.540898436787237</c:v>
                </c:pt>
                <c:pt idx="1831">
                  <c:v>0.540881508066228</c:v>
                </c:pt>
                <c:pt idx="1832">
                  <c:v>0.540891510437299</c:v>
                </c:pt>
                <c:pt idx="1833">
                  <c:v>0.540889502777648</c:v>
                </c:pt>
                <c:pt idx="1834">
                  <c:v>0.540887374266694</c:v>
                </c:pt>
                <c:pt idx="1835">
                  <c:v>0.540909402774057</c:v>
                </c:pt>
                <c:pt idx="1836">
                  <c:v>0.540909818837372</c:v>
                </c:pt>
                <c:pt idx="1837">
                  <c:v>0.54093849930935</c:v>
                </c:pt>
                <c:pt idx="1838">
                  <c:v>0.540951639319875</c:v>
                </c:pt>
                <c:pt idx="1839">
                  <c:v>0.540967682395958</c:v>
                </c:pt>
                <c:pt idx="1840">
                  <c:v>0.54096069606972</c:v>
                </c:pt>
                <c:pt idx="1841">
                  <c:v>0.540962237152474</c:v>
                </c:pt>
                <c:pt idx="1842">
                  <c:v>0.540973657836817</c:v>
                </c:pt>
                <c:pt idx="1843">
                  <c:v>0.540944095413987</c:v>
                </c:pt>
                <c:pt idx="1844">
                  <c:v>0.540989093271916</c:v>
                </c:pt>
                <c:pt idx="1845">
                  <c:v>0.541003418535367</c:v>
                </c:pt>
                <c:pt idx="1846">
                  <c:v>0.532194816767689</c:v>
                </c:pt>
                <c:pt idx="1847">
                  <c:v>0.527305267339471</c:v>
                </c:pt>
                <c:pt idx="1848">
                  <c:v>0.532209385375953</c:v>
                </c:pt>
                <c:pt idx="1849">
                  <c:v>0.537144602757403</c:v>
                </c:pt>
                <c:pt idx="1850">
                  <c:v>0.53713689170856</c:v>
                </c:pt>
                <c:pt idx="1851">
                  <c:v>0.535189658643177</c:v>
                </c:pt>
                <c:pt idx="1852">
                  <c:v>0.53517596390833</c:v>
                </c:pt>
                <c:pt idx="1853">
                  <c:v>0.535171640199192</c:v>
                </c:pt>
                <c:pt idx="1854">
                  <c:v>0.535161768898486</c:v>
                </c:pt>
                <c:pt idx="1855">
                  <c:v>0.535166812697814</c:v>
                </c:pt>
                <c:pt idx="1856">
                  <c:v>0.535179842176895</c:v>
                </c:pt>
                <c:pt idx="1857">
                  <c:v>0.535214070596862</c:v>
                </c:pt>
                <c:pt idx="1858">
                  <c:v>0.535203924342756</c:v>
                </c:pt>
                <c:pt idx="1859">
                  <c:v>0.535204617334492</c:v>
                </c:pt>
                <c:pt idx="1860">
                  <c:v>0.535204647885388</c:v>
                </c:pt>
                <c:pt idx="1861">
                  <c:v>0.535198963386235</c:v>
                </c:pt>
                <c:pt idx="1862">
                  <c:v>0.535213371302859</c:v>
                </c:pt>
                <c:pt idx="1863">
                  <c:v>0.535204960613768</c:v>
                </c:pt>
                <c:pt idx="1864">
                  <c:v>0.535199368752773</c:v>
                </c:pt>
                <c:pt idx="1865">
                  <c:v>0.535214650509524</c:v>
                </c:pt>
                <c:pt idx="1866">
                  <c:v>0.535228277694021</c:v>
                </c:pt>
                <c:pt idx="1867">
                  <c:v>0.535235117025915</c:v>
                </c:pt>
                <c:pt idx="1868">
                  <c:v>0.535239638327039</c:v>
                </c:pt>
                <c:pt idx="1869">
                  <c:v>0.535239626921274</c:v>
                </c:pt>
                <c:pt idx="1870">
                  <c:v>0.535242536714977</c:v>
                </c:pt>
                <c:pt idx="1871">
                  <c:v>0.535262904900997</c:v>
                </c:pt>
                <c:pt idx="1872">
                  <c:v>0.535242665789899</c:v>
                </c:pt>
                <c:pt idx="1873">
                  <c:v>0.535271676788065</c:v>
                </c:pt>
                <c:pt idx="1874">
                  <c:v>0.535268740514664</c:v>
                </c:pt>
                <c:pt idx="1875">
                  <c:v>0.535277028617073</c:v>
                </c:pt>
                <c:pt idx="1876">
                  <c:v>0.535290917069902</c:v>
                </c:pt>
                <c:pt idx="1877">
                  <c:v>0.535285928702304</c:v>
                </c:pt>
                <c:pt idx="1878">
                  <c:v>0.535307037512437</c:v>
                </c:pt>
                <c:pt idx="1879">
                  <c:v>0.535307693143559</c:v>
                </c:pt>
                <c:pt idx="1880">
                  <c:v>0.535291720337333</c:v>
                </c:pt>
                <c:pt idx="1881">
                  <c:v>0.53530712077457</c:v>
                </c:pt>
                <c:pt idx="1882">
                  <c:v>0.535335148824547</c:v>
                </c:pt>
                <c:pt idx="1883">
                  <c:v>0.535342343555382</c:v>
                </c:pt>
                <c:pt idx="1884">
                  <c:v>0.535341156275127</c:v>
                </c:pt>
                <c:pt idx="1885">
                  <c:v>0.535355718774697</c:v>
                </c:pt>
                <c:pt idx="1886">
                  <c:v>0.532429183691421</c:v>
                </c:pt>
                <c:pt idx="1887">
                  <c:v>0.529501661867218</c:v>
                </c:pt>
                <c:pt idx="1888">
                  <c:v>0.52854263138083</c:v>
                </c:pt>
                <c:pt idx="1889">
                  <c:v>0.52169081288655</c:v>
                </c:pt>
                <c:pt idx="1890">
                  <c:v>0.532457532995447</c:v>
                </c:pt>
                <c:pt idx="1891">
                  <c:v>0.544240129672515</c:v>
                </c:pt>
                <c:pt idx="1892">
                  <c:v>0.544246883074395</c:v>
                </c:pt>
                <c:pt idx="1893">
                  <c:v>0.544273231570821</c:v>
                </c:pt>
                <c:pt idx="1894">
                  <c:v>0.544267569161249</c:v>
                </c:pt>
                <c:pt idx="1895">
                  <c:v>0.544260056684388</c:v>
                </c:pt>
                <c:pt idx="1896">
                  <c:v>0.544272479201766</c:v>
                </c:pt>
                <c:pt idx="1897">
                  <c:v>0.544264013649783</c:v>
                </c:pt>
                <c:pt idx="1898">
                  <c:v>0.544276052973305</c:v>
                </c:pt>
                <c:pt idx="1899">
                  <c:v>0.544303630808787</c:v>
                </c:pt>
                <c:pt idx="1900">
                  <c:v>0.544297922043374</c:v>
                </c:pt>
                <c:pt idx="1901">
                  <c:v>0.544306709042846</c:v>
                </c:pt>
                <c:pt idx="1902">
                  <c:v>0.544298958617547</c:v>
                </c:pt>
                <c:pt idx="1903">
                  <c:v>0.544307235543646</c:v>
                </c:pt>
                <c:pt idx="1904">
                  <c:v>0.544320207980591</c:v>
                </c:pt>
                <c:pt idx="1905">
                  <c:v>0.544307720153107</c:v>
                </c:pt>
                <c:pt idx="1906">
                  <c:v>0.544323752089043</c:v>
                </c:pt>
                <c:pt idx="1907">
                  <c:v>0.54434117477046</c:v>
                </c:pt>
                <c:pt idx="1908">
                  <c:v>0.544387737579786</c:v>
                </c:pt>
                <c:pt idx="1909">
                  <c:v>0.54438153330982</c:v>
                </c:pt>
                <c:pt idx="1910">
                  <c:v>0.544385732339495</c:v>
                </c:pt>
                <c:pt idx="1911">
                  <c:v>0.544397071299838</c:v>
                </c:pt>
                <c:pt idx="1912">
                  <c:v>0.544414932780372</c:v>
                </c:pt>
                <c:pt idx="1913">
                  <c:v>0.544443710829931</c:v>
                </c:pt>
                <c:pt idx="1914">
                  <c:v>0.544424778984047</c:v>
                </c:pt>
                <c:pt idx="1915">
                  <c:v>0.544428033154997</c:v>
                </c:pt>
                <c:pt idx="1916">
                  <c:v>0.544437876211144</c:v>
                </c:pt>
                <c:pt idx="1917">
                  <c:v>0.544438650446469</c:v>
                </c:pt>
                <c:pt idx="1918">
                  <c:v>0.544460382550815</c:v>
                </c:pt>
                <c:pt idx="1919">
                  <c:v>0.544457688764704</c:v>
                </c:pt>
                <c:pt idx="1920">
                  <c:v>0.544468093366646</c:v>
                </c:pt>
                <c:pt idx="1921">
                  <c:v>0.544466906642882</c:v>
                </c:pt>
                <c:pt idx="1922">
                  <c:v>0.544477147012628</c:v>
                </c:pt>
                <c:pt idx="1923">
                  <c:v>0.544467933474745</c:v>
                </c:pt>
                <c:pt idx="1924">
                  <c:v>0.544461806521912</c:v>
                </c:pt>
                <c:pt idx="1925">
                  <c:v>0.54447942457282</c:v>
                </c:pt>
                <c:pt idx="1926">
                  <c:v>0.525819825896985</c:v>
                </c:pt>
                <c:pt idx="1927">
                  <c:v>0.514041339325975</c:v>
                </c:pt>
                <c:pt idx="1928">
                  <c:v>0.518951030587774</c:v>
                </c:pt>
                <c:pt idx="1929">
                  <c:v>0.52190809105918</c:v>
                </c:pt>
                <c:pt idx="1930">
                  <c:v>0.525852559219271</c:v>
                </c:pt>
                <c:pt idx="1931">
                  <c:v>0.528781679717634</c:v>
                </c:pt>
                <c:pt idx="1932">
                  <c:v>0.527799146348401</c:v>
                </c:pt>
                <c:pt idx="1933">
                  <c:v>0.527807949909468</c:v>
                </c:pt>
                <c:pt idx="1934">
                  <c:v>0.527809695497156</c:v>
                </c:pt>
                <c:pt idx="1935">
                  <c:v>0.527830238400458</c:v>
                </c:pt>
                <c:pt idx="1936">
                  <c:v>0.527804047098672</c:v>
                </c:pt>
                <c:pt idx="1937">
                  <c:v>0.527818805300836</c:v>
                </c:pt>
                <c:pt idx="1938">
                  <c:v>0.527852322565662</c:v>
                </c:pt>
                <c:pt idx="1939">
                  <c:v>0.527849281773969</c:v>
                </c:pt>
                <c:pt idx="1940">
                  <c:v>0.5278362420695</c:v>
                </c:pt>
                <c:pt idx="1941">
                  <c:v>0.527844958407097</c:v>
                </c:pt>
                <c:pt idx="1942">
                  <c:v>0.527852840229828</c:v>
                </c:pt>
                <c:pt idx="1943">
                  <c:v>0.527847343405035</c:v>
                </c:pt>
                <c:pt idx="1944">
                  <c:v>0.527874939921181</c:v>
                </c:pt>
                <c:pt idx="1945">
                  <c:v>0.527879235579562</c:v>
                </c:pt>
                <c:pt idx="1946">
                  <c:v>0.52788142137051</c:v>
                </c:pt>
                <c:pt idx="1947">
                  <c:v>0.527879642408731</c:v>
                </c:pt>
                <c:pt idx="1948">
                  <c:v>0.527893274414883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15B-4F19-A0FC-4CCCA40DD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9132816"/>
        <c:axId val="-2044003296"/>
      </c:scatterChart>
      <c:valAx>
        <c:axId val="-2039368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9365776"/>
        <c:crosses val="autoZero"/>
        <c:crossBetween val="midCat"/>
      </c:valAx>
      <c:valAx>
        <c:axId val="-203936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9368544"/>
        <c:crosses val="autoZero"/>
        <c:crossBetween val="midCat"/>
      </c:valAx>
      <c:valAx>
        <c:axId val="-204400329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-2039132816"/>
        <c:crosses val="max"/>
        <c:crossBetween val="midCat"/>
      </c:valAx>
      <c:valAx>
        <c:axId val="-20391328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0440032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'H1'!$W$1</c:f>
              <c:strCache>
                <c:ptCount val="1"/>
                <c:pt idx="0">
                  <c:v>Correct CO2</c:v>
                </c:pt>
              </c:strCache>
            </c:strRef>
          </c:tx>
          <c:spPr>
            <a:ln w="28575">
              <a:noFill/>
            </a:ln>
          </c:spPr>
          <c:xVal>
            <c:numRef>
              <c:f>'H1'!$B$2:$B$1366</c:f>
              <c:numCache>
                <c:formatCode>General</c:formatCode>
                <c:ptCount val="1365"/>
                <c:pt idx="0">
                  <c:v>340.0113888888736</c:v>
                </c:pt>
                <c:pt idx="1">
                  <c:v>340.0280555555946</c:v>
                </c:pt>
                <c:pt idx="2">
                  <c:v>340.0447222223156</c:v>
                </c:pt>
                <c:pt idx="3">
                  <c:v>340.061388888862</c:v>
                </c:pt>
                <c:pt idx="4">
                  <c:v>340.078055555583</c:v>
                </c:pt>
                <c:pt idx="5">
                  <c:v>340.094722222304</c:v>
                </c:pt>
                <c:pt idx="6">
                  <c:v>340.111388889025</c:v>
                </c:pt>
                <c:pt idx="7">
                  <c:v>340.1280555555713</c:v>
                </c:pt>
                <c:pt idx="8">
                  <c:v>340.1447222222923</c:v>
                </c:pt>
                <c:pt idx="9">
                  <c:v>340.1613888890133</c:v>
                </c:pt>
                <c:pt idx="10">
                  <c:v>340.1780555555597</c:v>
                </c:pt>
                <c:pt idx="11">
                  <c:v>340.1947222222807</c:v>
                </c:pt>
                <c:pt idx="12">
                  <c:v>340.2113888890017</c:v>
                </c:pt>
                <c:pt idx="13">
                  <c:v>340.2280555555481</c:v>
                </c:pt>
                <c:pt idx="14">
                  <c:v>340.244722222269</c:v>
                </c:pt>
                <c:pt idx="15">
                  <c:v>340.26138888899</c:v>
                </c:pt>
                <c:pt idx="16">
                  <c:v>340.2780555555364</c:v>
                </c:pt>
                <c:pt idx="17">
                  <c:v>340.2947222222574</c:v>
                </c:pt>
                <c:pt idx="18">
                  <c:v>340.3113888889784</c:v>
                </c:pt>
                <c:pt idx="19">
                  <c:v>340.3280555555248</c:v>
                </c:pt>
                <c:pt idx="20">
                  <c:v>340.3447222222458</c:v>
                </c:pt>
                <c:pt idx="21">
                  <c:v>340.3613888889668</c:v>
                </c:pt>
                <c:pt idx="22">
                  <c:v>340.3780555556878</c:v>
                </c:pt>
                <c:pt idx="23">
                  <c:v>340.3947222222341</c:v>
                </c:pt>
                <c:pt idx="24">
                  <c:v>340.4113888889551</c:v>
                </c:pt>
                <c:pt idx="25">
                  <c:v>340.4280555556761</c:v>
                </c:pt>
                <c:pt idx="26">
                  <c:v>340.4447222222225</c:v>
                </c:pt>
                <c:pt idx="27">
                  <c:v>340.4613888889435</c:v>
                </c:pt>
                <c:pt idx="28">
                  <c:v>340.4780555556645</c:v>
                </c:pt>
                <c:pt idx="29">
                  <c:v>340.4947222222108</c:v>
                </c:pt>
                <c:pt idx="30">
                  <c:v>340.5113888889318</c:v>
                </c:pt>
                <c:pt idx="31">
                  <c:v>340.5280555556528</c:v>
                </c:pt>
                <c:pt idx="32">
                  <c:v>340.5447222221992</c:v>
                </c:pt>
                <c:pt idx="33">
                  <c:v>340.5613888889202</c:v>
                </c:pt>
                <c:pt idx="34">
                  <c:v>340.5780555556412</c:v>
                </c:pt>
                <c:pt idx="35">
                  <c:v>340.5947222223622</c:v>
                </c:pt>
                <c:pt idx="36">
                  <c:v>340.6113888889086</c:v>
                </c:pt>
                <c:pt idx="37">
                  <c:v>340.6280555556295</c:v>
                </c:pt>
                <c:pt idx="38">
                  <c:v>340.6447222223505</c:v>
                </c:pt>
                <c:pt idx="39">
                  <c:v>340.661388888897</c:v>
                </c:pt>
                <c:pt idx="40">
                  <c:v>340.6780555556179</c:v>
                </c:pt>
                <c:pt idx="41">
                  <c:v>340.6947222223389</c:v>
                </c:pt>
                <c:pt idx="42">
                  <c:v>340.7113888888853</c:v>
                </c:pt>
                <c:pt idx="43">
                  <c:v>340.7280555556063</c:v>
                </c:pt>
                <c:pt idx="44">
                  <c:v>340.7447222223272</c:v>
                </c:pt>
                <c:pt idx="45">
                  <c:v>340.7613888888736</c:v>
                </c:pt>
                <c:pt idx="46">
                  <c:v>340.7780555555946</c:v>
                </c:pt>
                <c:pt idx="47">
                  <c:v>340.7947222223156</c:v>
                </c:pt>
                <c:pt idx="48">
                  <c:v>340.811388888862</c:v>
                </c:pt>
                <c:pt idx="49">
                  <c:v>340.828055555583</c:v>
                </c:pt>
                <c:pt idx="50">
                  <c:v>340.844722222304</c:v>
                </c:pt>
                <c:pt idx="51">
                  <c:v>340.861388889025</c:v>
                </c:pt>
                <c:pt idx="52">
                  <c:v>340.8780555555713</c:v>
                </c:pt>
                <c:pt idx="53">
                  <c:v>340.8947222222923</c:v>
                </c:pt>
                <c:pt idx="54">
                  <c:v>340.9113888890133</c:v>
                </c:pt>
                <c:pt idx="55">
                  <c:v>340.9280555555597</c:v>
                </c:pt>
                <c:pt idx="56">
                  <c:v>340.9447222222807</c:v>
                </c:pt>
                <c:pt idx="57">
                  <c:v>340.9613888890017</c:v>
                </c:pt>
                <c:pt idx="58">
                  <c:v>340.9780555555481</c:v>
                </c:pt>
                <c:pt idx="59">
                  <c:v>340.994722222269</c:v>
                </c:pt>
                <c:pt idx="60">
                  <c:v>341.01138888899</c:v>
                </c:pt>
                <c:pt idx="61">
                  <c:v>341.0280555555364</c:v>
                </c:pt>
                <c:pt idx="62">
                  <c:v>341.0447222222574</c:v>
                </c:pt>
                <c:pt idx="63">
                  <c:v>341.0613888889784</c:v>
                </c:pt>
                <c:pt idx="64">
                  <c:v>341.0780555555248</c:v>
                </c:pt>
                <c:pt idx="65">
                  <c:v>341.0947222222458</c:v>
                </c:pt>
                <c:pt idx="66">
                  <c:v>341.1113888889668</c:v>
                </c:pt>
                <c:pt idx="67">
                  <c:v>341.1280555556878</c:v>
                </c:pt>
                <c:pt idx="68">
                  <c:v>341.1447222222341</c:v>
                </c:pt>
                <c:pt idx="69">
                  <c:v>341.1613888889551</c:v>
                </c:pt>
                <c:pt idx="70">
                  <c:v>341.1780555556761</c:v>
                </c:pt>
                <c:pt idx="71">
                  <c:v>341.1947222222225</c:v>
                </c:pt>
                <c:pt idx="72">
                  <c:v>341.2113888889435</c:v>
                </c:pt>
                <c:pt idx="73">
                  <c:v>341.2280555556645</c:v>
                </c:pt>
                <c:pt idx="74">
                  <c:v>341.2447222222108</c:v>
                </c:pt>
                <c:pt idx="75">
                  <c:v>341.2613888889318</c:v>
                </c:pt>
                <c:pt idx="76">
                  <c:v>341.2780555556528</c:v>
                </c:pt>
                <c:pt idx="77">
                  <c:v>341.2947222221992</c:v>
                </c:pt>
                <c:pt idx="78">
                  <c:v>341.3113888889202</c:v>
                </c:pt>
                <c:pt idx="79">
                  <c:v>341.3280555556412</c:v>
                </c:pt>
                <c:pt idx="80">
                  <c:v>341.3447222223621</c:v>
                </c:pt>
                <c:pt idx="81">
                  <c:v>341.3613888889086</c:v>
                </c:pt>
                <c:pt idx="82">
                  <c:v>341.3780555556295</c:v>
                </c:pt>
                <c:pt idx="83">
                  <c:v>341.3947222223505</c:v>
                </c:pt>
                <c:pt idx="84">
                  <c:v>341.4113888888969</c:v>
                </c:pt>
                <c:pt idx="85">
                  <c:v>341.4280555556179</c:v>
                </c:pt>
                <c:pt idx="86">
                  <c:v>341.4447222223389</c:v>
                </c:pt>
                <c:pt idx="87">
                  <c:v>341.4613888888853</c:v>
                </c:pt>
                <c:pt idx="88">
                  <c:v>341.4780555556063</c:v>
                </c:pt>
                <c:pt idx="89">
                  <c:v>341.4947222223273</c:v>
                </c:pt>
                <c:pt idx="90">
                  <c:v>341.5113888888736</c:v>
                </c:pt>
                <c:pt idx="91">
                  <c:v>341.5280555555946</c:v>
                </c:pt>
                <c:pt idx="92">
                  <c:v>341.5447222223156</c:v>
                </c:pt>
                <c:pt idx="93">
                  <c:v>341.561388888862</c:v>
                </c:pt>
                <c:pt idx="94">
                  <c:v>341.578055555583</c:v>
                </c:pt>
                <c:pt idx="95">
                  <c:v>341.594722222304</c:v>
                </c:pt>
                <c:pt idx="96">
                  <c:v>341.611388889025</c:v>
                </c:pt>
                <c:pt idx="97">
                  <c:v>341.6280555555713</c:v>
                </c:pt>
                <c:pt idx="98">
                  <c:v>341.6447222222923</c:v>
                </c:pt>
                <c:pt idx="99">
                  <c:v>341.6613888890133</c:v>
                </c:pt>
                <c:pt idx="100">
                  <c:v>341.6780555555597</c:v>
                </c:pt>
                <c:pt idx="101">
                  <c:v>341.6947222222807</c:v>
                </c:pt>
                <c:pt idx="102">
                  <c:v>341.7113888890017</c:v>
                </c:pt>
                <c:pt idx="103">
                  <c:v>341.7280555555481</c:v>
                </c:pt>
                <c:pt idx="104">
                  <c:v>341.744722222269</c:v>
                </c:pt>
                <c:pt idx="105">
                  <c:v>341.76138888899</c:v>
                </c:pt>
                <c:pt idx="106">
                  <c:v>341.7780555555364</c:v>
                </c:pt>
                <c:pt idx="107">
                  <c:v>341.7947222222574</c:v>
                </c:pt>
                <c:pt idx="108">
                  <c:v>341.8113888889784</c:v>
                </c:pt>
                <c:pt idx="109">
                  <c:v>341.8280555555248</c:v>
                </c:pt>
                <c:pt idx="110">
                  <c:v>341.8447222222458</c:v>
                </c:pt>
                <c:pt idx="111">
                  <c:v>341.8613888889668</c:v>
                </c:pt>
                <c:pt idx="112">
                  <c:v>341.8780555556878</c:v>
                </c:pt>
                <c:pt idx="113">
                  <c:v>341.8947222222341</c:v>
                </c:pt>
                <c:pt idx="114">
                  <c:v>341.9113888889551</c:v>
                </c:pt>
                <c:pt idx="115">
                  <c:v>341.9280555556761</c:v>
                </c:pt>
                <c:pt idx="116">
                  <c:v>341.9447222222225</c:v>
                </c:pt>
                <c:pt idx="117">
                  <c:v>341.9613888889435</c:v>
                </c:pt>
                <c:pt idx="118">
                  <c:v>341.9780555556645</c:v>
                </c:pt>
                <c:pt idx="119">
                  <c:v>341.9947222222108</c:v>
                </c:pt>
                <c:pt idx="120">
                  <c:v>342.0113888889318</c:v>
                </c:pt>
                <c:pt idx="121">
                  <c:v>342.0280555556528</c:v>
                </c:pt>
                <c:pt idx="122">
                  <c:v>342.0447222221992</c:v>
                </c:pt>
                <c:pt idx="123">
                  <c:v>342.0613888889202</c:v>
                </c:pt>
                <c:pt idx="124">
                  <c:v>342.0780555556412</c:v>
                </c:pt>
                <c:pt idx="125">
                  <c:v>342.0947222223622</c:v>
                </c:pt>
                <c:pt idx="126">
                  <c:v>342.1113888889086</c:v>
                </c:pt>
                <c:pt idx="127">
                  <c:v>342.1280555556295</c:v>
                </c:pt>
                <c:pt idx="128">
                  <c:v>342.1447222223505</c:v>
                </c:pt>
                <c:pt idx="129">
                  <c:v>342.161388888897</c:v>
                </c:pt>
                <c:pt idx="130">
                  <c:v>342.1780555556179</c:v>
                </c:pt>
                <c:pt idx="131">
                  <c:v>342.1947222223389</c:v>
                </c:pt>
                <c:pt idx="132">
                  <c:v>342.2113888888853</c:v>
                </c:pt>
                <c:pt idx="133">
                  <c:v>342.2280555556063</c:v>
                </c:pt>
                <c:pt idx="134">
                  <c:v>342.2447222223272</c:v>
                </c:pt>
                <c:pt idx="135">
                  <c:v>342.2613888888736</c:v>
                </c:pt>
                <c:pt idx="136">
                  <c:v>342.2780555555946</c:v>
                </c:pt>
                <c:pt idx="137">
                  <c:v>342.2947222223156</c:v>
                </c:pt>
                <c:pt idx="138">
                  <c:v>342.311388888862</c:v>
                </c:pt>
                <c:pt idx="139">
                  <c:v>342.328055555583</c:v>
                </c:pt>
                <c:pt idx="140">
                  <c:v>342.344722222304</c:v>
                </c:pt>
                <c:pt idx="141">
                  <c:v>342.361388889025</c:v>
                </c:pt>
                <c:pt idx="142">
                  <c:v>342.3780555555713</c:v>
                </c:pt>
                <c:pt idx="143">
                  <c:v>342.3947222222923</c:v>
                </c:pt>
                <c:pt idx="144">
                  <c:v>342.4113888890133</c:v>
                </c:pt>
                <c:pt idx="145">
                  <c:v>342.4280555555597</c:v>
                </c:pt>
                <c:pt idx="146">
                  <c:v>342.4447222222807</c:v>
                </c:pt>
                <c:pt idx="147">
                  <c:v>342.4613888890017</c:v>
                </c:pt>
                <c:pt idx="148">
                  <c:v>342.4780555555481</c:v>
                </c:pt>
                <c:pt idx="149">
                  <c:v>342.494722222269</c:v>
                </c:pt>
                <c:pt idx="150">
                  <c:v>342.51138888899</c:v>
                </c:pt>
                <c:pt idx="151">
                  <c:v>342.5280555555364</c:v>
                </c:pt>
                <c:pt idx="152">
                  <c:v>342.5447222222574</c:v>
                </c:pt>
                <c:pt idx="153">
                  <c:v>342.5613888889784</c:v>
                </c:pt>
                <c:pt idx="154">
                  <c:v>342.5780555555248</c:v>
                </c:pt>
                <c:pt idx="155">
                  <c:v>342.5947222222458</c:v>
                </c:pt>
                <c:pt idx="156">
                  <c:v>342.6113888889668</c:v>
                </c:pt>
                <c:pt idx="157">
                  <c:v>342.6280555556878</c:v>
                </c:pt>
                <c:pt idx="158">
                  <c:v>342.6447222222341</c:v>
                </c:pt>
                <c:pt idx="159">
                  <c:v>342.6613888889551</c:v>
                </c:pt>
                <c:pt idx="160">
                  <c:v>342.6780555556761</c:v>
                </c:pt>
                <c:pt idx="161">
                  <c:v>342.6947222222225</c:v>
                </c:pt>
                <c:pt idx="162">
                  <c:v>342.7113888889435</c:v>
                </c:pt>
                <c:pt idx="163">
                  <c:v>342.7280555556645</c:v>
                </c:pt>
                <c:pt idx="164">
                  <c:v>342.7447222222108</c:v>
                </c:pt>
                <c:pt idx="165">
                  <c:v>342.7613888889318</c:v>
                </c:pt>
                <c:pt idx="166">
                  <c:v>342.7780555556528</c:v>
                </c:pt>
                <c:pt idx="167">
                  <c:v>342.7947222221992</c:v>
                </c:pt>
                <c:pt idx="168">
                  <c:v>342.8113888889202</c:v>
                </c:pt>
                <c:pt idx="169">
                  <c:v>342.8280555556412</c:v>
                </c:pt>
                <c:pt idx="170">
                  <c:v>342.8447222223621</c:v>
                </c:pt>
                <c:pt idx="171">
                  <c:v>342.8613888889086</c:v>
                </c:pt>
                <c:pt idx="172">
                  <c:v>342.8780555556295</c:v>
                </c:pt>
                <c:pt idx="173">
                  <c:v>342.8947222223505</c:v>
                </c:pt>
                <c:pt idx="174">
                  <c:v>342.9113888888969</c:v>
                </c:pt>
                <c:pt idx="175">
                  <c:v>342.9280555556179</c:v>
                </c:pt>
                <c:pt idx="176">
                  <c:v>342.9447222223389</c:v>
                </c:pt>
                <c:pt idx="177">
                  <c:v>342.9613888888853</c:v>
                </c:pt>
                <c:pt idx="178">
                  <c:v>342.9780555556063</c:v>
                </c:pt>
                <c:pt idx="179">
                  <c:v>342.9947222223273</c:v>
                </c:pt>
                <c:pt idx="180">
                  <c:v>343.0113888888736</c:v>
                </c:pt>
                <c:pt idx="181">
                  <c:v>343.0280555555946</c:v>
                </c:pt>
                <c:pt idx="182">
                  <c:v>343.0447222223156</c:v>
                </c:pt>
                <c:pt idx="183">
                  <c:v>343.061388888862</c:v>
                </c:pt>
                <c:pt idx="184">
                  <c:v>343.078055555583</c:v>
                </c:pt>
                <c:pt idx="185">
                  <c:v>343.094722222304</c:v>
                </c:pt>
                <c:pt idx="186">
                  <c:v>343.111388889025</c:v>
                </c:pt>
                <c:pt idx="187">
                  <c:v>343.1280555555713</c:v>
                </c:pt>
                <c:pt idx="188">
                  <c:v>343.1447222222923</c:v>
                </c:pt>
                <c:pt idx="189">
                  <c:v>343.1613888890133</c:v>
                </c:pt>
                <c:pt idx="190">
                  <c:v>343.1780555555597</c:v>
                </c:pt>
                <c:pt idx="191">
                  <c:v>343.1947222222807</c:v>
                </c:pt>
                <c:pt idx="192">
                  <c:v>343.2113888890017</c:v>
                </c:pt>
                <c:pt idx="193">
                  <c:v>343.2280555555481</c:v>
                </c:pt>
                <c:pt idx="194">
                  <c:v>343.244722222269</c:v>
                </c:pt>
                <c:pt idx="195">
                  <c:v>343.26138888899</c:v>
                </c:pt>
                <c:pt idx="196">
                  <c:v>343.2780555555364</c:v>
                </c:pt>
                <c:pt idx="197">
                  <c:v>343.2947222222574</c:v>
                </c:pt>
                <c:pt idx="198">
                  <c:v>343.3113888889784</c:v>
                </c:pt>
                <c:pt idx="199">
                  <c:v>343.3280555555248</c:v>
                </c:pt>
                <c:pt idx="200">
                  <c:v>343.3447222222458</c:v>
                </c:pt>
                <c:pt idx="201">
                  <c:v>343.3613888889668</c:v>
                </c:pt>
                <c:pt idx="202">
                  <c:v>343.3780555556878</c:v>
                </c:pt>
                <c:pt idx="203">
                  <c:v>343.3947222222341</c:v>
                </c:pt>
                <c:pt idx="204">
                  <c:v>343.4113888889551</c:v>
                </c:pt>
                <c:pt idx="205">
                  <c:v>343.4280555556761</c:v>
                </c:pt>
                <c:pt idx="206">
                  <c:v>343.4447222222225</c:v>
                </c:pt>
                <c:pt idx="207">
                  <c:v>343.4613888889435</c:v>
                </c:pt>
                <c:pt idx="208">
                  <c:v>343.4780555556645</c:v>
                </c:pt>
                <c:pt idx="209">
                  <c:v>343.4947222222108</c:v>
                </c:pt>
                <c:pt idx="210">
                  <c:v>343.5113888889318</c:v>
                </c:pt>
                <c:pt idx="211">
                  <c:v>343.5280555556528</c:v>
                </c:pt>
                <c:pt idx="212">
                  <c:v>343.5447222221992</c:v>
                </c:pt>
                <c:pt idx="213">
                  <c:v>343.5613888889202</c:v>
                </c:pt>
                <c:pt idx="214">
                  <c:v>343.5780555556412</c:v>
                </c:pt>
                <c:pt idx="215">
                  <c:v>343.5947222223622</c:v>
                </c:pt>
                <c:pt idx="216">
                  <c:v>343.6113888889086</c:v>
                </c:pt>
                <c:pt idx="217">
                  <c:v>343.6280555556295</c:v>
                </c:pt>
                <c:pt idx="218">
                  <c:v>343.6447222223505</c:v>
                </c:pt>
                <c:pt idx="219">
                  <c:v>343.661388888897</c:v>
                </c:pt>
                <c:pt idx="220">
                  <c:v>343.6780555556179</c:v>
                </c:pt>
                <c:pt idx="221">
                  <c:v>343.6947222223389</c:v>
                </c:pt>
                <c:pt idx="222">
                  <c:v>343.7113888888853</c:v>
                </c:pt>
                <c:pt idx="223">
                  <c:v>343.7280555556063</c:v>
                </c:pt>
                <c:pt idx="224">
                  <c:v>343.7447222223272</c:v>
                </c:pt>
                <c:pt idx="225">
                  <c:v>343.7613888888736</c:v>
                </c:pt>
                <c:pt idx="226">
                  <c:v>343.7780555555946</c:v>
                </c:pt>
                <c:pt idx="227">
                  <c:v>343.7947222223156</c:v>
                </c:pt>
                <c:pt idx="228">
                  <c:v>343.811388888862</c:v>
                </c:pt>
                <c:pt idx="229">
                  <c:v>343.828055555583</c:v>
                </c:pt>
                <c:pt idx="230">
                  <c:v>343.844722222304</c:v>
                </c:pt>
                <c:pt idx="231">
                  <c:v>343.861388889025</c:v>
                </c:pt>
                <c:pt idx="232">
                  <c:v>343.8780555555713</c:v>
                </c:pt>
                <c:pt idx="233">
                  <c:v>343.8947222222923</c:v>
                </c:pt>
                <c:pt idx="234">
                  <c:v>343.9113888890133</c:v>
                </c:pt>
                <c:pt idx="235">
                  <c:v>343.9280555555597</c:v>
                </c:pt>
                <c:pt idx="236">
                  <c:v>343.9447222222807</c:v>
                </c:pt>
                <c:pt idx="237">
                  <c:v>343.9613888890017</c:v>
                </c:pt>
                <c:pt idx="238">
                  <c:v>343.9780555555481</c:v>
                </c:pt>
                <c:pt idx="239">
                  <c:v>343.994722222269</c:v>
                </c:pt>
                <c:pt idx="240">
                  <c:v>344.01138888899</c:v>
                </c:pt>
                <c:pt idx="241">
                  <c:v>344.0280555555364</c:v>
                </c:pt>
                <c:pt idx="242">
                  <c:v>344.0447222222574</c:v>
                </c:pt>
                <c:pt idx="243">
                  <c:v>344.0613888889784</c:v>
                </c:pt>
                <c:pt idx="244">
                  <c:v>344.0780555555248</c:v>
                </c:pt>
                <c:pt idx="245">
                  <c:v>344.0947222222458</c:v>
                </c:pt>
                <c:pt idx="246">
                  <c:v>344.1113888889668</c:v>
                </c:pt>
                <c:pt idx="247">
                  <c:v>344.1280555556878</c:v>
                </c:pt>
                <c:pt idx="248">
                  <c:v>344.1447222222341</c:v>
                </c:pt>
                <c:pt idx="249">
                  <c:v>344.1613888889551</c:v>
                </c:pt>
                <c:pt idx="250">
                  <c:v>344.1780555556761</c:v>
                </c:pt>
                <c:pt idx="251">
                  <c:v>344.1947222222225</c:v>
                </c:pt>
                <c:pt idx="252">
                  <c:v>344.2113888889435</c:v>
                </c:pt>
                <c:pt idx="253">
                  <c:v>344.2280555556645</c:v>
                </c:pt>
                <c:pt idx="254">
                  <c:v>344.2447222222108</c:v>
                </c:pt>
                <c:pt idx="255">
                  <c:v>344.2613888889318</c:v>
                </c:pt>
                <c:pt idx="256">
                  <c:v>344.2780555556528</c:v>
                </c:pt>
                <c:pt idx="257">
                  <c:v>344.2947222221992</c:v>
                </c:pt>
                <c:pt idx="258">
                  <c:v>344.3113888889202</c:v>
                </c:pt>
                <c:pt idx="259">
                  <c:v>344.3280555556412</c:v>
                </c:pt>
                <c:pt idx="260">
                  <c:v>344.3447222223621</c:v>
                </c:pt>
                <c:pt idx="261">
                  <c:v>344.3613888889086</c:v>
                </c:pt>
                <c:pt idx="262">
                  <c:v>344.3780555556295</c:v>
                </c:pt>
                <c:pt idx="263">
                  <c:v>344.3947222223505</c:v>
                </c:pt>
                <c:pt idx="264">
                  <c:v>344.4113888888969</c:v>
                </c:pt>
                <c:pt idx="265">
                  <c:v>344.4280555556179</c:v>
                </c:pt>
                <c:pt idx="266">
                  <c:v>344.4447222223389</c:v>
                </c:pt>
                <c:pt idx="267">
                  <c:v>344.4613888888853</c:v>
                </c:pt>
                <c:pt idx="268">
                  <c:v>344.4780555556063</c:v>
                </c:pt>
                <c:pt idx="269">
                  <c:v>344.4947222223273</c:v>
                </c:pt>
                <c:pt idx="270">
                  <c:v>344.5113888888736</c:v>
                </c:pt>
                <c:pt idx="271">
                  <c:v>344.5280555555946</c:v>
                </c:pt>
                <c:pt idx="272">
                  <c:v>344.5447222223156</c:v>
                </c:pt>
                <c:pt idx="273">
                  <c:v>344.561388888862</c:v>
                </c:pt>
                <c:pt idx="274">
                  <c:v>344.578055555583</c:v>
                </c:pt>
                <c:pt idx="275">
                  <c:v>344.594722222304</c:v>
                </c:pt>
                <c:pt idx="276">
                  <c:v>344.611388889025</c:v>
                </c:pt>
                <c:pt idx="277">
                  <c:v>344.6280555555713</c:v>
                </c:pt>
                <c:pt idx="278">
                  <c:v>344.6447222222923</c:v>
                </c:pt>
                <c:pt idx="279">
                  <c:v>344.6613888890133</c:v>
                </c:pt>
                <c:pt idx="280">
                  <c:v>344.6780555555597</c:v>
                </c:pt>
                <c:pt idx="281">
                  <c:v>344.6947222222807</c:v>
                </c:pt>
                <c:pt idx="282">
                  <c:v>344.7113888890017</c:v>
                </c:pt>
                <c:pt idx="283">
                  <c:v>344.7280555555481</c:v>
                </c:pt>
                <c:pt idx="284">
                  <c:v>344.744722222269</c:v>
                </c:pt>
                <c:pt idx="285">
                  <c:v>344.76138888899</c:v>
                </c:pt>
                <c:pt idx="286">
                  <c:v>344.7780555555364</c:v>
                </c:pt>
                <c:pt idx="287">
                  <c:v>344.7947222222574</c:v>
                </c:pt>
                <c:pt idx="288">
                  <c:v>344.8113888889784</c:v>
                </c:pt>
                <c:pt idx="289">
                  <c:v>344.8280555555248</c:v>
                </c:pt>
                <c:pt idx="290">
                  <c:v>344.8447222222458</c:v>
                </c:pt>
                <c:pt idx="291">
                  <c:v>344.8613888889668</c:v>
                </c:pt>
                <c:pt idx="292">
                  <c:v>344.8780555556878</c:v>
                </c:pt>
                <c:pt idx="293">
                  <c:v>344.8947222222341</c:v>
                </c:pt>
                <c:pt idx="294">
                  <c:v>344.9113888889551</c:v>
                </c:pt>
                <c:pt idx="295">
                  <c:v>344.9280555556761</c:v>
                </c:pt>
                <c:pt idx="296">
                  <c:v>344.9447222222225</c:v>
                </c:pt>
                <c:pt idx="297">
                  <c:v>344.9613888889435</c:v>
                </c:pt>
                <c:pt idx="298">
                  <c:v>344.9780555556645</c:v>
                </c:pt>
                <c:pt idx="299">
                  <c:v>344.9947222222108</c:v>
                </c:pt>
                <c:pt idx="300">
                  <c:v>345.0113888889318</c:v>
                </c:pt>
                <c:pt idx="301">
                  <c:v>345.0280555556528</c:v>
                </c:pt>
                <c:pt idx="302">
                  <c:v>345.0447222221992</c:v>
                </c:pt>
                <c:pt idx="303">
                  <c:v>345.0613888889202</c:v>
                </c:pt>
                <c:pt idx="304">
                  <c:v>345.0780555556412</c:v>
                </c:pt>
                <c:pt idx="305">
                  <c:v>345.0947222223622</c:v>
                </c:pt>
                <c:pt idx="306">
                  <c:v>345.1113888889086</c:v>
                </c:pt>
                <c:pt idx="307">
                  <c:v>345.1280555556295</c:v>
                </c:pt>
                <c:pt idx="308">
                  <c:v>345.1447222223505</c:v>
                </c:pt>
                <c:pt idx="309">
                  <c:v>345.161388888897</c:v>
                </c:pt>
                <c:pt idx="310">
                  <c:v>345.1780555556179</c:v>
                </c:pt>
                <c:pt idx="311">
                  <c:v>345.1947222223389</c:v>
                </c:pt>
                <c:pt idx="312">
                  <c:v>345.2113888888853</c:v>
                </c:pt>
                <c:pt idx="313">
                  <c:v>345.2280555556063</c:v>
                </c:pt>
                <c:pt idx="314">
                  <c:v>345.2447222223272</c:v>
                </c:pt>
                <c:pt idx="315">
                  <c:v>345.2613888888736</c:v>
                </c:pt>
                <c:pt idx="316">
                  <c:v>345.2780555555946</c:v>
                </c:pt>
                <c:pt idx="317">
                  <c:v>345.2947222223156</c:v>
                </c:pt>
                <c:pt idx="318">
                  <c:v>345.311388888862</c:v>
                </c:pt>
                <c:pt idx="319">
                  <c:v>345.328055555583</c:v>
                </c:pt>
                <c:pt idx="320">
                  <c:v>345.344722222304</c:v>
                </c:pt>
                <c:pt idx="321">
                  <c:v>345.361388889025</c:v>
                </c:pt>
                <c:pt idx="322">
                  <c:v>345.3780555555713</c:v>
                </c:pt>
                <c:pt idx="323">
                  <c:v>345.3947222222923</c:v>
                </c:pt>
                <c:pt idx="324">
                  <c:v>345.4113888890133</c:v>
                </c:pt>
                <c:pt idx="325">
                  <c:v>345.4280555555597</c:v>
                </c:pt>
                <c:pt idx="326">
                  <c:v>345.4447222222807</c:v>
                </c:pt>
                <c:pt idx="327">
                  <c:v>345.4613888890017</c:v>
                </c:pt>
                <c:pt idx="328">
                  <c:v>345.4780555555481</c:v>
                </c:pt>
                <c:pt idx="329">
                  <c:v>345.494722222269</c:v>
                </c:pt>
                <c:pt idx="330">
                  <c:v>345.51138888899</c:v>
                </c:pt>
                <c:pt idx="331">
                  <c:v>345.5280555555364</c:v>
                </c:pt>
                <c:pt idx="332">
                  <c:v>345.5447222222574</c:v>
                </c:pt>
                <c:pt idx="333">
                  <c:v>345.5613888889784</c:v>
                </c:pt>
                <c:pt idx="334">
                  <c:v>345.5780555555248</c:v>
                </c:pt>
                <c:pt idx="335">
                  <c:v>345.5947222222458</c:v>
                </c:pt>
                <c:pt idx="336">
                  <c:v>345.6113888889668</c:v>
                </c:pt>
                <c:pt idx="337">
                  <c:v>345.6280555556878</c:v>
                </c:pt>
                <c:pt idx="338">
                  <c:v>345.6447222222341</c:v>
                </c:pt>
                <c:pt idx="339">
                  <c:v>345.6613888889551</c:v>
                </c:pt>
                <c:pt idx="340">
                  <c:v>345.6780555556761</c:v>
                </c:pt>
                <c:pt idx="341">
                  <c:v>345.6947222222225</c:v>
                </c:pt>
                <c:pt idx="342">
                  <c:v>345.7113888889435</c:v>
                </c:pt>
                <c:pt idx="343">
                  <c:v>345.7280555556645</c:v>
                </c:pt>
                <c:pt idx="344">
                  <c:v>345.7447222222108</c:v>
                </c:pt>
                <c:pt idx="345">
                  <c:v>345.7613888889318</c:v>
                </c:pt>
                <c:pt idx="346">
                  <c:v>345.7780555556528</c:v>
                </c:pt>
                <c:pt idx="347">
                  <c:v>345.7947222221992</c:v>
                </c:pt>
                <c:pt idx="348">
                  <c:v>345.8113888889202</c:v>
                </c:pt>
                <c:pt idx="349">
                  <c:v>345.8280555556412</c:v>
                </c:pt>
                <c:pt idx="350">
                  <c:v>345.8447222223621</c:v>
                </c:pt>
                <c:pt idx="351">
                  <c:v>345.8613888889086</c:v>
                </c:pt>
                <c:pt idx="352">
                  <c:v>345.8780555556295</c:v>
                </c:pt>
                <c:pt idx="353">
                  <c:v>345.8947222223505</c:v>
                </c:pt>
                <c:pt idx="354">
                  <c:v>345.9113888888969</c:v>
                </c:pt>
                <c:pt idx="355">
                  <c:v>345.9280555556179</c:v>
                </c:pt>
                <c:pt idx="356">
                  <c:v>345.9447222223389</c:v>
                </c:pt>
                <c:pt idx="357">
                  <c:v>345.9613888888853</c:v>
                </c:pt>
                <c:pt idx="358">
                  <c:v>345.9780555556063</c:v>
                </c:pt>
                <c:pt idx="359">
                  <c:v>345.9947222223273</c:v>
                </c:pt>
                <c:pt idx="360">
                  <c:v>346.0113888888736</c:v>
                </c:pt>
                <c:pt idx="361">
                  <c:v>346.0280555555946</c:v>
                </c:pt>
                <c:pt idx="362">
                  <c:v>346.0447222223156</c:v>
                </c:pt>
                <c:pt idx="363">
                  <c:v>346.061388888862</c:v>
                </c:pt>
                <c:pt idx="364">
                  <c:v>346.078055555583</c:v>
                </c:pt>
                <c:pt idx="365">
                  <c:v>346.094722222304</c:v>
                </c:pt>
                <c:pt idx="366">
                  <c:v>346.111388889025</c:v>
                </c:pt>
                <c:pt idx="367">
                  <c:v>346.1280555555713</c:v>
                </c:pt>
                <c:pt idx="368">
                  <c:v>346.1447222222923</c:v>
                </c:pt>
                <c:pt idx="369">
                  <c:v>346.1613888890133</c:v>
                </c:pt>
                <c:pt idx="370">
                  <c:v>346.1780555555597</c:v>
                </c:pt>
                <c:pt idx="371">
                  <c:v>346.1947222222807</c:v>
                </c:pt>
                <c:pt idx="372">
                  <c:v>346.2113888890017</c:v>
                </c:pt>
                <c:pt idx="373">
                  <c:v>346.2280555555481</c:v>
                </c:pt>
                <c:pt idx="374">
                  <c:v>346.244722222269</c:v>
                </c:pt>
                <c:pt idx="375">
                  <c:v>346.26138888899</c:v>
                </c:pt>
                <c:pt idx="376">
                  <c:v>346.2780555555364</c:v>
                </c:pt>
                <c:pt idx="377">
                  <c:v>346.2947222222574</c:v>
                </c:pt>
                <c:pt idx="378">
                  <c:v>346.3113888889784</c:v>
                </c:pt>
                <c:pt idx="379">
                  <c:v>346.3280555555248</c:v>
                </c:pt>
                <c:pt idx="380">
                  <c:v>346.3447222222458</c:v>
                </c:pt>
                <c:pt idx="381">
                  <c:v>346.3613888889668</c:v>
                </c:pt>
                <c:pt idx="382">
                  <c:v>346.3780555556878</c:v>
                </c:pt>
                <c:pt idx="383">
                  <c:v>346.3947222222341</c:v>
                </c:pt>
                <c:pt idx="384">
                  <c:v>346.4113888889551</c:v>
                </c:pt>
                <c:pt idx="385">
                  <c:v>346.4280555556761</c:v>
                </c:pt>
                <c:pt idx="386">
                  <c:v>346.4447222222225</c:v>
                </c:pt>
                <c:pt idx="387">
                  <c:v>346.4613888889435</c:v>
                </c:pt>
                <c:pt idx="388">
                  <c:v>346.4780555556645</c:v>
                </c:pt>
                <c:pt idx="389">
                  <c:v>346.4947222222108</c:v>
                </c:pt>
                <c:pt idx="390">
                  <c:v>346.5113888889318</c:v>
                </c:pt>
                <c:pt idx="391">
                  <c:v>346.5280555556528</c:v>
                </c:pt>
                <c:pt idx="392">
                  <c:v>346.5447222221992</c:v>
                </c:pt>
                <c:pt idx="393">
                  <c:v>346.5613888889202</c:v>
                </c:pt>
                <c:pt idx="394">
                  <c:v>346.5780555556412</c:v>
                </c:pt>
                <c:pt idx="395">
                  <c:v>346.5947222223622</c:v>
                </c:pt>
                <c:pt idx="396">
                  <c:v>346.6113888889086</c:v>
                </c:pt>
                <c:pt idx="397">
                  <c:v>346.6280555556295</c:v>
                </c:pt>
                <c:pt idx="398">
                  <c:v>346.6447222223505</c:v>
                </c:pt>
                <c:pt idx="399">
                  <c:v>346.661388888897</c:v>
                </c:pt>
                <c:pt idx="400">
                  <c:v>346.6780555556179</c:v>
                </c:pt>
                <c:pt idx="401">
                  <c:v>346.6947222223389</c:v>
                </c:pt>
                <c:pt idx="402">
                  <c:v>346.7113888888853</c:v>
                </c:pt>
                <c:pt idx="403">
                  <c:v>346.7280555556063</c:v>
                </c:pt>
                <c:pt idx="404">
                  <c:v>346.7447222223272</c:v>
                </c:pt>
                <c:pt idx="405">
                  <c:v>346.7613888888736</c:v>
                </c:pt>
                <c:pt idx="406">
                  <c:v>346.7780555555946</c:v>
                </c:pt>
                <c:pt idx="407">
                  <c:v>346.7947222223156</c:v>
                </c:pt>
                <c:pt idx="408">
                  <c:v>346.811388888862</c:v>
                </c:pt>
                <c:pt idx="409">
                  <c:v>346.828055555583</c:v>
                </c:pt>
                <c:pt idx="410">
                  <c:v>346.844722222304</c:v>
                </c:pt>
                <c:pt idx="411">
                  <c:v>346.861388889025</c:v>
                </c:pt>
                <c:pt idx="412">
                  <c:v>346.8780555555713</c:v>
                </c:pt>
                <c:pt idx="413">
                  <c:v>346.8947222222923</c:v>
                </c:pt>
                <c:pt idx="414">
                  <c:v>346.9113888890133</c:v>
                </c:pt>
                <c:pt idx="415">
                  <c:v>346.9280555555597</c:v>
                </c:pt>
                <c:pt idx="416">
                  <c:v>346.9447222222807</c:v>
                </c:pt>
                <c:pt idx="417">
                  <c:v>346.9613888890017</c:v>
                </c:pt>
                <c:pt idx="418">
                  <c:v>346.9780555555481</c:v>
                </c:pt>
                <c:pt idx="419">
                  <c:v>346.994722222269</c:v>
                </c:pt>
                <c:pt idx="420">
                  <c:v>347.01138888899</c:v>
                </c:pt>
                <c:pt idx="421">
                  <c:v>347.0280555555364</c:v>
                </c:pt>
                <c:pt idx="422">
                  <c:v>347.0447222222574</c:v>
                </c:pt>
                <c:pt idx="423">
                  <c:v>347.0613888889784</c:v>
                </c:pt>
                <c:pt idx="424">
                  <c:v>347.0780555555248</c:v>
                </c:pt>
                <c:pt idx="425">
                  <c:v>347.0947222222458</c:v>
                </c:pt>
                <c:pt idx="426">
                  <c:v>347.1113888889668</c:v>
                </c:pt>
                <c:pt idx="427">
                  <c:v>347.1280555556878</c:v>
                </c:pt>
                <c:pt idx="428">
                  <c:v>347.1447222222341</c:v>
                </c:pt>
                <c:pt idx="429">
                  <c:v>347.1613888889551</c:v>
                </c:pt>
                <c:pt idx="430">
                  <c:v>347.1780555556761</c:v>
                </c:pt>
                <c:pt idx="431">
                  <c:v>347.1947222222225</c:v>
                </c:pt>
                <c:pt idx="432">
                  <c:v>347.2113888889435</c:v>
                </c:pt>
                <c:pt idx="433">
                  <c:v>347.2280555556645</c:v>
                </c:pt>
                <c:pt idx="434">
                  <c:v>347.2447222222108</c:v>
                </c:pt>
                <c:pt idx="435">
                  <c:v>347.2613888889318</c:v>
                </c:pt>
                <c:pt idx="436">
                  <c:v>347.2780555556528</c:v>
                </c:pt>
                <c:pt idx="437">
                  <c:v>347.2947222221992</c:v>
                </c:pt>
                <c:pt idx="438">
                  <c:v>347.3113888889202</c:v>
                </c:pt>
                <c:pt idx="439">
                  <c:v>347.3280555556412</c:v>
                </c:pt>
                <c:pt idx="440">
                  <c:v>347.3447222223621</c:v>
                </c:pt>
                <c:pt idx="441">
                  <c:v>347.3613888889086</c:v>
                </c:pt>
                <c:pt idx="442">
                  <c:v>347.3780555556295</c:v>
                </c:pt>
                <c:pt idx="443">
                  <c:v>347.3947222223505</c:v>
                </c:pt>
                <c:pt idx="444">
                  <c:v>347.4113888888969</c:v>
                </c:pt>
                <c:pt idx="445">
                  <c:v>347.4280555556179</c:v>
                </c:pt>
                <c:pt idx="446">
                  <c:v>347.4447222223389</c:v>
                </c:pt>
                <c:pt idx="447">
                  <c:v>347.4613888888853</c:v>
                </c:pt>
                <c:pt idx="448">
                  <c:v>347.4780555556063</c:v>
                </c:pt>
                <c:pt idx="449">
                  <c:v>347.4947222223273</c:v>
                </c:pt>
                <c:pt idx="450">
                  <c:v>347.5113888888736</c:v>
                </c:pt>
                <c:pt idx="451">
                  <c:v>347.5280555555946</c:v>
                </c:pt>
                <c:pt idx="452">
                  <c:v>347.5447222223156</c:v>
                </c:pt>
                <c:pt idx="453">
                  <c:v>347.561388888862</c:v>
                </c:pt>
                <c:pt idx="454">
                  <c:v>347.578055555583</c:v>
                </c:pt>
                <c:pt idx="455">
                  <c:v>347.594722222304</c:v>
                </c:pt>
                <c:pt idx="456">
                  <c:v>347.611388889025</c:v>
                </c:pt>
                <c:pt idx="457">
                  <c:v>347.6280555555713</c:v>
                </c:pt>
                <c:pt idx="458">
                  <c:v>347.6447222222923</c:v>
                </c:pt>
                <c:pt idx="459">
                  <c:v>347.6613888890133</c:v>
                </c:pt>
                <c:pt idx="460">
                  <c:v>347.6780555555597</c:v>
                </c:pt>
                <c:pt idx="461">
                  <c:v>347.6947222222807</c:v>
                </c:pt>
                <c:pt idx="462">
                  <c:v>347.7113888890017</c:v>
                </c:pt>
                <c:pt idx="463">
                  <c:v>347.7280555555481</c:v>
                </c:pt>
                <c:pt idx="464">
                  <c:v>347.744722222269</c:v>
                </c:pt>
                <c:pt idx="465">
                  <c:v>347.76138888899</c:v>
                </c:pt>
                <c:pt idx="466">
                  <c:v>347.7780555555364</c:v>
                </c:pt>
                <c:pt idx="467">
                  <c:v>347.7947222222574</c:v>
                </c:pt>
                <c:pt idx="468">
                  <c:v>347.8113888889784</c:v>
                </c:pt>
                <c:pt idx="469">
                  <c:v>347.8280555555248</c:v>
                </c:pt>
                <c:pt idx="470">
                  <c:v>347.8447222222458</c:v>
                </c:pt>
                <c:pt idx="471">
                  <c:v>347.8613888889668</c:v>
                </c:pt>
                <c:pt idx="472">
                  <c:v>347.8780555556878</c:v>
                </c:pt>
                <c:pt idx="473">
                  <c:v>347.8947222222341</c:v>
                </c:pt>
                <c:pt idx="474">
                  <c:v>347.9113888889551</c:v>
                </c:pt>
                <c:pt idx="475">
                  <c:v>347.9280555556761</c:v>
                </c:pt>
                <c:pt idx="476">
                  <c:v>347.9447222222225</c:v>
                </c:pt>
                <c:pt idx="477">
                  <c:v>347.9613888889435</c:v>
                </c:pt>
                <c:pt idx="478">
                  <c:v>347.9780555556645</c:v>
                </c:pt>
                <c:pt idx="479">
                  <c:v>347.9947222222108</c:v>
                </c:pt>
                <c:pt idx="480">
                  <c:v>348.0113888889318</c:v>
                </c:pt>
                <c:pt idx="481">
                  <c:v>348.0280555556528</c:v>
                </c:pt>
                <c:pt idx="482">
                  <c:v>348.0447222221992</c:v>
                </c:pt>
                <c:pt idx="483">
                  <c:v>348.0613888889202</c:v>
                </c:pt>
                <c:pt idx="484">
                  <c:v>348.0780555556412</c:v>
                </c:pt>
                <c:pt idx="485">
                  <c:v>348.0947222223622</c:v>
                </c:pt>
                <c:pt idx="486">
                  <c:v>348.1113888889086</c:v>
                </c:pt>
                <c:pt idx="487">
                  <c:v>348.1280555556295</c:v>
                </c:pt>
                <c:pt idx="488">
                  <c:v>348.1447222223505</c:v>
                </c:pt>
                <c:pt idx="489">
                  <c:v>348.161388888897</c:v>
                </c:pt>
                <c:pt idx="490">
                  <c:v>348.1780555556179</c:v>
                </c:pt>
                <c:pt idx="491">
                  <c:v>348.1947222223389</c:v>
                </c:pt>
                <c:pt idx="492">
                  <c:v>348.2113888888853</c:v>
                </c:pt>
                <c:pt idx="493">
                  <c:v>348.2280555556063</c:v>
                </c:pt>
                <c:pt idx="494">
                  <c:v>348.2447222223272</c:v>
                </c:pt>
                <c:pt idx="495">
                  <c:v>348.2613888888736</c:v>
                </c:pt>
                <c:pt idx="496">
                  <c:v>348.2780555555946</c:v>
                </c:pt>
                <c:pt idx="497">
                  <c:v>348.2947222223156</c:v>
                </c:pt>
                <c:pt idx="498">
                  <c:v>348.311388888862</c:v>
                </c:pt>
                <c:pt idx="499">
                  <c:v>348.328055555583</c:v>
                </c:pt>
                <c:pt idx="500">
                  <c:v>348.344722222304</c:v>
                </c:pt>
                <c:pt idx="501">
                  <c:v>348.361388889025</c:v>
                </c:pt>
                <c:pt idx="502">
                  <c:v>348.3780555555713</c:v>
                </c:pt>
                <c:pt idx="503">
                  <c:v>348.3947222222923</c:v>
                </c:pt>
                <c:pt idx="504">
                  <c:v>348.4113888890133</c:v>
                </c:pt>
                <c:pt idx="505">
                  <c:v>348.4280555555597</c:v>
                </c:pt>
                <c:pt idx="506">
                  <c:v>348.4447222222807</c:v>
                </c:pt>
                <c:pt idx="507">
                  <c:v>348.4613888890017</c:v>
                </c:pt>
                <c:pt idx="508">
                  <c:v>348.4780555555481</c:v>
                </c:pt>
                <c:pt idx="509">
                  <c:v>348.494722222269</c:v>
                </c:pt>
                <c:pt idx="510">
                  <c:v>348.51138888899</c:v>
                </c:pt>
                <c:pt idx="511">
                  <c:v>348.5280555555364</c:v>
                </c:pt>
                <c:pt idx="512">
                  <c:v>348.5447222222574</c:v>
                </c:pt>
                <c:pt idx="513">
                  <c:v>348.5613888889784</c:v>
                </c:pt>
                <c:pt idx="514">
                  <c:v>348.5780555555248</c:v>
                </c:pt>
                <c:pt idx="515">
                  <c:v>348.5947222222458</c:v>
                </c:pt>
                <c:pt idx="516">
                  <c:v>348.6113888889668</c:v>
                </c:pt>
                <c:pt idx="517">
                  <c:v>348.6280555556878</c:v>
                </c:pt>
                <c:pt idx="518">
                  <c:v>348.6447222222341</c:v>
                </c:pt>
                <c:pt idx="519">
                  <c:v>348.6613888889551</c:v>
                </c:pt>
                <c:pt idx="520">
                  <c:v>348.6780555556761</c:v>
                </c:pt>
                <c:pt idx="521">
                  <c:v>348.6947222222225</c:v>
                </c:pt>
                <c:pt idx="522">
                  <c:v>348.7113888889435</c:v>
                </c:pt>
                <c:pt idx="523">
                  <c:v>348.7280555556645</c:v>
                </c:pt>
                <c:pt idx="524">
                  <c:v>348.7447222222108</c:v>
                </c:pt>
                <c:pt idx="525">
                  <c:v>348.7613888889318</c:v>
                </c:pt>
                <c:pt idx="526">
                  <c:v>348.7780555556528</c:v>
                </c:pt>
                <c:pt idx="527">
                  <c:v>348.7947222221992</c:v>
                </c:pt>
                <c:pt idx="528">
                  <c:v>348.8113888889202</c:v>
                </c:pt>
                <c:pt idx="529">
                  <c:v>348.8280555556412</c:v>
                </c:pt>
                <c:pt idx="530">
                  <c:v>348.8447222223621</c:v>
                </c:pt>
                <c:pt idx="531">
                  <c:v>348.8613888889086</c:v>
                </c:pt>
                <c:pt idx="532">
                  <c:v>348.8780555556295</c:v>
                </c:pt>
                <c:pt idx="533">
                  <c:v>348.8947222223505</c:v>
                </c:pt>
                <c:pt idx="534">
                  <c:v>348.9113888888969</c:v>
                </c:pt>
                <c:pt idx="535">
                  <c:v>348.9280555556179</c:v>
                </c:pt>
                <c:pt idx="536">
                  <c:v>348.9447222223389</c:v>
                </c:pt>
                <c:pt idx="537">
                  <c:v>348.9613888888853</c:v>
                </c:pt>
                <c:pt idx="538">
                  <c:v>348.9780555556063</c:v>
                </c:pt>
                <c:pt idx="539">
                  <c:v>348.9947222223273</c:v>
                </c:pt>
                <c:pt idx="540">
                  <c:v>349.0113888888736</c:v>
                </c:pt>
                <c:pt idx="541">
                  <c:v>349.0280555555946</c:v>
                </c:pt>
                <c:pt idx="542">
                  <c:v>349.0447222223156</c:v>
                </c:pt>
                <c:pt idx="543">
                  <c:v>349.061388888862</c:v>
                </c:pt>
                <c:pt idx="544">
                  <c:v>349.078055555583</c:v>
                </c:pt>
                <c:pt idx="545">
                  <c:v>349.094722222304</c:v>
                </c:pt>
                <c:pt idx="546">
                  <c:v>349.111388889025</c:v>
                </c:pt>
                <c:pt idx="547">
                  <c:v>349.1280555555713</c:v>
                </c:pt>
                <c:pt idx="548">
                  <c:v>349.1447222222923</c:v>
                </c:pt>
                <c:pt idx="549">
                  <c:v>349.1613888890133</c:v>
                </c:pt>
                <c:pt idx="550">
                  <c:v>349.1780555555597</c:v>
                </c:pt>
                <c:pt idx="551">
                  <c:v>349.1947222222807</c:v>
                </c:pt>
                <c:pt idx="552">
                  <c:v>349.2113888890017</c:v>
                </c:pt>
                <c:pt idx="553">
                  <c:v>349.2280555555481</c:v>
                </c:pt>
                <c:pt idx="554">
                  <c:v>349.244722222269</c:v>
                </c:pt>
                <c:pt idx="555">
                  <c:v>349.26138888899</c:v>
                </c:pt>
                <c:pt idx="556">
                  <c:v>349.2780555555364</c:v>
                </c:pt>
                <c:pt idx="557">
                  <c:v>349.2947222222574</c:v>
                </c:pt>
                <c:pt idx="558">
                  <c:v>349.3113888889784</c:v>
                </c:pt>
                <c:pt idx="559">
                  <c:v>349.3280555555248</c:v>
                </c:pt>
                <c:pt idx="560">
                  <c:v>349.3447222222458</c:v>
                </c:pt>
                <c:pt idx="561">
                  <c:v>349.3613888889668</c:v>
                </c:pt>
                <c:pt idx="562">
                  <c:v>349.3780555556878</c:v>
                </c:pt>
                <c:pt idx="563">
                  <c:v>349.3947222222341</c:v>
                </c:pt>
                <c:pt idx="564">
                  <c:v>349.4113888889551</c:v>
                </c:pt>
                <c:pt idx="565">
                  <c:v>349.4280555556761</c:v>
                </c:pt>
                <c:pt idx="566">
                  <c:v>349.4447222222225</c:v>
                </c:pt>
                <c:pt idx="567">
                  <c:v>349.4613888889435</c:v>
                </c:pt>
                <c:pt idx="568">
                  <c:v>349.4780555556645</c:v>
                </c:pt>
                <c:pt idx="569">
                  <c:v>349.4947222222108</c:v>
                </c:pt>
                <c:pt idx="570">
                  <c:v>349.5113888889318</c:v>
                </c:pt>
                <c:pt idx="571">
                  <c:v>349.5280555556528</c:v>
                </c:pt>
                <c:pt idx="572">
                  <c:v>349.5447222221992</c:v>
                </c:pt>
                <c:pt idx="573">
                  <c:v>349.5613888889202</c:v>
                </c:pt>
                <c:pt idx="574">
                  <c:v>349.5780555556412</c:v>
                </c:pt>
                <c:pt idx="575">
                  <c:v>349.5947222223622</c:v>
                </c:pt>
                <c:pt idx="576">
                  <c:v>349.6113888889086</c:v>
                </c:pt>
                <c:pt idx="577">
                  <c:v>349.6280555556295</c:v>
                </c:pt>
                <c:pt idx="578">
                  <c:v>349.6447222223505</c:v>
                </c:pt>
                <c:pt idx="579">
                  <c:v>349.661388888897</c:v>
                </c:pt>
                <c:pt idx="580">
                  <c:v>349.6780555556179</c:v>
                </c:pt>
                <c:pt idx="581">
                  <c:v>349.6947222223389</c:v>
                </c:pt>
                <c:pt idx="582">
                  <c:v>349.7113888888853</c:v>
                </c:pt>
                <c:pt idx="583">
                  <c:v>349.7280555556063</c:v>
                </c:pt>
                <c:pt idx="584">
                  <c:v>349.7447222223272</c:v>
                </c:pt>
                <c:pt idx="585">
                  <c:v>349.7613888888736</c:v>
                </c:pt>
                <c:pt idx="586">
                  <c:v>349.7780555555946</c:v>
                </c:pt>
                <c:pt idx="587">
                  <c:v>349.7947222223156</c:v>
                </c:pt>
                <c:pt idx="588">
                  <c:v>349.811388888862</c:v>
                </c:pt>
                <c:pt idx="589">
                  <c:v>349.828055555583</c:v>
                </c:pt>
                <c:pt idx="590">
                  <c:v>349.844722222304</c:v>
                </c:pt>
                <c:pt idx="591">
                  <c:v>349.861388889025</c:v>
                </c:pt>
                <c:pt idx="592">
                  <c:v>349.8780555555713</c:v>
                </c:pt>
                <c:pt idx="593">
                  <c:v>349.8947222222923</c:v>
                </c:pt>
                <c:pt idx="594">
                  <c:v>349.9113888890133</c:v>
                </c:pt>
                <c:pt idx="595">
                  <c:v>349.9280555555597</c:v>
                </c:pt>
                <c:pt idx="596">
                  <c:v>349.9447222222807</c:v>
                </c:pt>
                <c:pt idx="597">
                  <c:v>349.9613888890017</c:v>
                </c:pt>
                <c:pt idx="598">
                  <c:v>349.9780555555481</c:v>
                </c:pt>
                <c:pt idx="599">
                  <c:v>349.994722222269</c:v>
                </c:pt>
                <c:pt idx="600">
                  <c:v>350.01138888899</c:v>
                </c:pt>
                <c:pt idx="601">
                  <c:v>350.0280555555364</c:v>
                </c:pt>
                <c:pt idx="602">
                  <c:v>350.0447222222574</c:v>
                </c:pt>
                <c:pt idx="603">
                  <c:v>350.0613888889784</c:v>
                </c:pt>
                <c:pt idx="604">
                  <c:v>350.0780555555248</c:v>
                </c:pt>
                <c:pt idx="605">
                  <c:v>350.0947222222458</c:v>
                </c:pt>
                <c:pt idx="606">
                  <c:v>350.1113888889668</c:v>
                </c:pt>
                <c:pt idx="607">
                  <c:v>350.1280555556878</c:v>
                </c:pt>
                <c:pt idx="608">
                  <c:v>350.1447222222341</c:v>
                </c:pt>
                <c:pt idx="609">
                  <c:v>350.1613888889551</c:v>
                </c:pt>
                <c:pt idx="610">
                  <c:v>350.1780555556761</c:v>
                </c:pt>
                <c:pt idx="611">
                  <c:v>350.1947222222225</c:v>
                </c:pt>
                <c:pt idx="612">
                  <c:v>350.2113888889435</c:v>
                </c:pt>
                <c:pt idx="613">
                  <c:v>350.2280555556645</c:v>
                </c:pt>
                <c:pt idx="614">
                  <c:v>350.2447222222108</c:v>
                </c:pt>
                <c:pt idx="615">
                  <c:v>350.2613888889318</c:v>
                </c:pt>
                <c:pt idx="616">
                  <c:v>350.2780555556528</c:v>
                </c:pt>
                <c:pt idx="617">
                  <c:v>350.2947222221992</c:v>
                </c:pt>
                <c:pt idx="618">
                  <c:v>350.3113888889202</c:v>
                </c:pt>
                <c:pt idx="619">
                  <c:v>350.3280555556412</c:v>
                </c:pt>
                <c:pt idx="620">
                  <c:v>350.3447222223621</c:v>
                </c:pt>
                <c:pt idx="621">
                  <c:v>350.3613888889086</c:v>
                </c:pt>
                <c:pt idx="622">
                  <c:v>350.3780555556295</c:v>
                </c:pt>
                <c:pt idx="623">
                  <c:v>350.3947222223505</c:v>
                </c:pt>
                <c:pt idx="624">
                  <c:v>350.4113888888969</c:v>
                </c:pt>
                <c:pt idx="625">
                  <c:v>350.4280555556179</c:v>
                </c:pt>
                <c:pt idx="626">
                  <c:v>350.4447222223389</c:v>
                </c:pt>
                <c:pt idx="627">
                  <c:v>350.4613888888853</c:v>
                </c:pt>
                <c:pt idx="628">
                  <c:v>350.4780555556063</c:v>
                </c:pt>
                <c:pt idx="629">
                  <c:v>350.4947222223273</c:v>
                </c:pt>
                <c:pt idx="630">
                  <c:v>350.5113888888736</c:v>
                </c:pt>
                <c:pt idx="631">
                  <c:v>350.5280555555946</c:v>
                </c:pt>
                <c:pt idx="632">
                  <c:v>350.5447222223156</c:v>
                </c:pt>
                <c:pt idx="633">
                  <c:v>350.561388888862</c:v>
                </c:pt>
                <c:pt idx="634">
                  <c:v>350.578055555583</c:v>
                </c:pt>
                <c:pt idx="635">
                  <c:v>350.594722222304</c:v>
                </c:pt>
                <c:pt idx="636">
                  <c:v>350.611388889025</c:v>
                </c:pt>
                <c:pt idx="637">
                  <c:v>350.6280555555713</c:v>
                </c:pt>
                <c:pt idx="638">
                  <c:v>350.6447222222923</c:v>
                </c:pt>
                <c:pt idx="639">
                  <c:v>350.6613888890133</c:v>
                </c:pt>
                <c:pt idx="640">
                  <c:v>350.6780555555597</c:v>
                </c:pt>
                <c:pt idx="641">
                  <c:v>350.6947222222807</c:v>
                </c:pt>
                <c:pt idx="642">
                  <c:v>350.7113888890017</c:v>
                </c:pt>
                <c:pt idx="643">
                  <c:v>350.7280555555481</c:v>
                </c:pt>
                <c:pt idx="644">
                  <c:v>350.744722222269</c:v>
                </c:pt>
                <c:pt idx="645">
                  <c:v>350.76138888899</c:v>
                </c:pt>
                <c:pt idx="646">
                  <c:v>350.7780555555364</c:v>
                </c:pt>
                <c:pt idx="647">
                  <c:v>350.7947222222574</c:v>
                </c:pt>
                <c:pt idx="648">
                  <c:v>350.8113888889784</c:v>
                </c:pt>
                <c:pt idx="649">
                  <c:v>350.8280555555248</c:v>
                </c:pt>
                <c:pt idx="650">
                  <c:v>350.8447222222458</c:v>
                </c:pt>
                <c:pt idx="651">
                  <c:v>350.8613888889668</c:v>
                </c:pt>
                <c:pt idx="652">
                  <c:v>350.8780555556878</c:v>
                </c:pt>
                <c:pt idx="653">
                  <c:v>350.8947222222341</c:v>
                </c:pt>
                <c:pt idx="654">
                  <c:v>350.9113888889551</c:v>
                </c:pt>
                <c:pt idx="655">
                  <c:v>350.9280555556761</c:v>
                </c:pt>
                <c:pt idx="656">
                  <c:v>350.9447222222225</c:v>
                </c:pt>
                <c:pt idx="657">
                  <c:v>350.9613888889435</c:v>
                </c:pt>
                <c:pt idx="658">
                  <c:v>350.9780555556645</c:v>
                </c:pt>
                <c:pt idx="659">
                  <c:v>350.9947222222108</c:v>
                </c:pt>
                <c:pt idx="660">
                  <c:v>351.0113888889318</c:v>
                </c:pt>
                <c:pt idx="661">
                  <c:v>351.0280555556528</c:v>
                </c:pt>
                <c:pt idx="662">
                  <c:v>351.0447222221992</c:v>
                </c:pt>
                <c:pt idx="663">
                  <c:v>351.0613888889202</c:v>
                </c:pt>
                <c:pt idx="664">
                  <c:v>351.0780555556412</c:v>
                </c:pt>
                <c:pt idx="665">
                  <c:v>351.0947222223622</c:v>
                </c:pt>
                <c:pt idx="666">
                  <c:v>351.1113888889086</c:v>
                </c:pt>
                <c:pt idx="667">
                  <c:v>351.1280555556295</c:v>
                </c:pt>
                <c:pt idx="668">
                  <c:v>351.1447222223505</c:v>
                </c:pt>
                <c:pt idx="669">
                  <c:v>351.161388888897</c:v>
                </c:pt>
                <c:pt idx="670">
                  <c:v>351.1780555556179</c:v>
                </c:pt>
                <c:pt idx="671">
                  <c:v>351.1947222223389</c:v>
                </c:pt>
                <c:pt idx="672">
                  <c:v>351.2113888888853</c:v>
                </c:pt>
                <c:pt idx="673">
                  <c:v>351.2280555556063</c:v>
                </c:pt>
                <c:pt idx="674">
                  <c:v>351.2447222223272</c:v>
                </c:pt>
                <c:pt idx="675">
                  <c:v>351.2613888888736</c:v>
                </c:pt>
                <c:pt idx="676">
                  <c:v>351.2780555555946</c:v>
                </c:pt>
                <c:pt idx="677">
                  <c:v>351.2947222223156</c:v>
                </c:pt>
                <c:pt idx="678">
                  <c:v>351.311388888862</c:v>
                </c:pt>
                <c:pt idx="679">
                  <c:v>351.328055555583</c:v>
                </c:pt>
                <c:pt idx="680">
                  <c:v>351.344722222304</c:v>
                </c:pt>
                <c:pt idx="681">
                  <c:v>351.361388889025</c:v>
                </c:pt>
                <c:pt idx="682">
                  <c:v>351.3780555555713</c:v>
                </c:pt>
                <c:pt idx="683">
                  <c:v>351.3947222222923</c:v>
                </c:pt>
                <c:pt idx="684">
                  <c:v>351.4113888890133</c:v>
                </c:pt>
                <c:pt idx="685">
                  <c:v>351.4280555555597</c:v>
                </c:pt>
                <c:pt idx="686">
                  <c:v>351.4447222222807</c:v>
                </c:pt>
                <c:pt idx="687">
                  <c:v>351.4613888890017</c:v>
                </c:pt>
                <c:pt idx="688">
                  <c:v>351.4780555555481</c:v>
                </c:pt>
                <c:pt idx="689">
                  <c:v>351.494722222269</c:v>
                </c:pt>
                <c:pt idx="690">
                  <c:v>351.51138888899</c:v>
                </c:pt>
                <c:pt idx="691">
                  <c:v>351.5280555555364</c:v>
                </c:pt>
                <c:pt idx="692">
                  <c:v>351.5447222222574</c:v>
                </c:pt>
                <c:pt idx="693">
                  <c:v>351.5613888889784</c:v>
                </c:pt>
                <c:pt idx="694">
                  <c:v>351.5780555555248</c:v>
                </c:pt>
                <c:pt idx="695">
                  <c:v>351.5947222222458</c:v>
                </c:pt>
                <c:pt idx="696">
                  <c:v>351.6113888889668</c:v>
                </c:pt>
                <c:pt idx="697">
                  <c:v>351.6280555556878</c:v>
                </c:pt>
                <c:pt idx="698">
                  <c:v>351.6447222222341</c:v>
                </c:pt>
                <c:pt idx="699">
                  <c:v>351.6613888889551</c:v>
                </c:pt>
                <c:pt idx="700">
                  <c:v>351.6780555556761</c:v>
                </c:pt>
                <c:pt idx="701">
                  <c:v>351.6947222222225</c:v>
                </c:pt>
                <c:pt idx="702">
                  <c:v>351.7113888889435</c:v>
                </c:pt>
                <c:pt idx="703">
                  <c:v>351.7280555556645</c:v>
                </c:pt>
                <c:pt idx="704">
                  <c:v>351.7447222222108</c:v>
                </c:pt>
                <c:pt idx="705">
                  <c:v>351.7613888889318</c:v>
                </c:pt>
                <c:pt idx="706">
                  <c:v>351.7780555556528</c:v>
                </c:pt>
                <c:pt idx="707">
                  <c:v>351.7947222221992</c:v>
                </c:pt>
                <c:pt idx="708">
                  <c:v>351.8113888889202</c:v>
                </c:pt>
                <c:pt idx="709">
                  <c:v>351.8280555556412</c:v>
                </c:pt>
                <c:pt idx="710">
                  <c:v>351.8447222223621</c:v>
                </c:pt>
                <c:pt idx="711">
                  <c:v>351.8613888889086</c:v>
                </c:pt>
                <c:pt idx="712">
                  <c:v>351.8780555556295</c:v>
                </c:pt>
                <c:pt idx="713">
                  <c:v>351.8947222223505</c:v>
                </c:pt>
                <c:pt idx="714">
                  <c:v>351.9113888888969</c:v>
                </c:pt>
                <c:pt idx="715">
                  <c:v>351.9280555556179</c:v>
                </c:pt>
                <c:pt idx="716">
                  <c:v>351.9447222223389</c:v>
                </c:pt>
                <c:pt idx="717">
                  <c:v>351.9613888888853</c:v>
                </c:pt>
                <c:pt idx="718">
                  <c:v>351.9780555556063</c:v>
                </c:pt>
                <c:pt idx="719">
                  <c:v>351.9947222223273</c:v>
                </c:pt>
                <c:pt idx="720">
                  <c:v>352.0113888888736</c:v>
                </c:pt>
                <c:pt idx="721">
                  <c:v>352.0280555555946</c:v>
                </c:pt>
                <c:pt idx="722">
                  <c:v>352.0447222223156</c:v>
                </c:pt>
                <c:pt idx="723">
                  <c:v>352.061388888862</c:v>
                </c:pt>
                <c:pt idx="724">
                  <c:v>352.078055555583</c:v>
                </c:pt>
                <c:pt idx="725">
                  <c:v>352.094722222304</c:v>
                </c:pt>
                <c:pt idx="726">
                  <c:v>352.111388889025</c:v>
                </c:pt>
                <c:pt idx="727">
                  <c:v>352.1280555555713</c:v>
                </c:pt>
                <c:pt idx="728">
                  <c:v>352.1447222222923</c:v>
                </c:pt>
                <c:pt idx="729">
                  <c:v>352.1613888890133</c:v>
                </c:pt>
                <c:pt idx="730">
                  <c:v>352.1780555555597</c:v>
                </c:pt>
                <c:pt idx="731">
                  <c:v>352.1947222222807</c:v>
                </c:pt>
                <c:pt idx="732">
                  <c:v>352.2113888890017</c:v>
                </c:pt>
                <c:pt idx="733">
                  <c:v>352.2280555555481</c:v>
                </c:pt>
                <c:pt idx="734">
                  <c:v>352.244722222269</c:v>
                </c:pt>
                <c:pt idx="735">
                  <c:v>352.26138888899</c:v>
                </c:pt>
                <c:pt idx="736">
                  <c:v>352.2780555555364</c:v>
                </c:pt>
                <c:pt idx="737">
                  <c:v>352.2947222222574</c:v>
                </c:pt>
                <c:pt idx="738">
                  <c:v>352.3113888889784</c:v>
                </c:pt>
                <c:pt idx="739">
                  <c:v>352.3280555555248</c:v>
                </c:pt>
                <c:pt idx="740">
                  <c:v>352.3447222222458</c:v>
                </c:pt>
                <c:pt idx="741">
                  <c:v>352.3613888889668</c:v>
                </c:pt>
                <c:pt idx="742">
                  <c:v>352.3780555556878</c:v>
                </c:pt>
                <c:pt idx="743">
                  <c:v>352.3947222222341</c:v>
                </c:pt>
                <c:pt idx="744">
                  <c:v>352.4113888889551</c:v>
                </c:pt>
                <c:pt idx="745">
                  <c:v>352.4280555556761</c:v>
                </c:pt>
                <c:pt idx="746">
                  <c:v>352.4447222222225</c:v>
                </c:pt>
                <c:pt idx="747">
                  <c:v>352.4613888889435</c:v>
                </c:pt>
                <c:pt idx="748">
                  <c:v>352.4780555556645</c:v>
                </c:pt>
                <c:pt idx="749">
                  <c:v>352.4947222222108</c:v>
                </c:pt>
                <c:pt idx="750">
                  <c:v>352.5113888889318</c:v>
                </c:pt>
                <c:pt idx="751">
                  <c:v>352.5280555556528</c:v>
                </c:pt>
                <c:pt idx="752">
                  <c:v>352.5447222221992</c:v>
                </c:pt>
                <c:pt idx="753">
                  <c:v>352.5613888889202</c:v>
                </c:pt>
                <c:pt idx="754">
                  <c:v>352.5780555556412</c:v>
                </c:pt>
                <c:pt idx="755">
                  <c:v>352.5947222223622</c:v>
                </c:pt>
                <c:pt idx="756">
                  <c:v>352.6113888889086</c:v>
                </c:pt>
                <c:pt idx="757">
                  <c:v>352.6280555556295</c:v>
                </c:pt>
                <c:pt idx="758">
                  <c:v>352.6447222223505</c:v>
                </c:pt>
                <c:pt idx="759">
                  <c:v>352.661388888897</c:v>
                </c:pt>
                <c:pt idx="760">
                  <c:v>352.6780555556179</c:v>
                </c:pt>
                <c:pt idx="761">
                  <c:v>352.6947222223389</c:v>
                </c:pt>
                <c:pt idx="762">
                  <c:v>352.7113888888853</c:v>
                </c:pt>
                <c:pt idx="763">
                  <c:v>352.7280555556063</c:v>
                </c:pt>
                <c:pt idx="764">
                  <c:v>352.7447222223272</c:v>
                </c:pt>
                <c:pt idx="765">
                  <c:v>352.7613888888736</c:v>
                </c:pt>
                <c:pt idx="766">
                  <c:v>352.7780555555946</c:v>
                </c:pt>
                <c:pt idx="767">
                  <c:v>352.7947222223156</c:v>
                </c:pt>
                <c:pt idx="768">
                  <c:v>352.811388888862</c:v>
                </c:pt>
                <c:pt idx="769">
                  <c:v>352.828055555583</c:v>
                </c:pt>
                <c:pt idx="770">
                  <c:v>352.844722222304</c:v>
                </c:pt>
                <c:pt idx="771">
                  <c:v>352.861388889025</c:v>
                </c:pt>
                <c:pt idx="772">
                  <c:v>352.8780555555713</c:v>
                </c:pt>
                <c:pt idx="773">
                  <c:v>352.8947222222923</c:v>
                </c:pt>
                <c:pt idx="774">
                  <c:v>352.9113888890133</c:v>
                </c:pt>
                <c:pt idx="775">
                  <c:v>352.9280555555597</c:v>
                </c:pt>
                <c:pt idx="776">
                  <c:v>352.9447222222807</c:v>
                </c:pt>
                <c:pt idx="777">
                  <c:v>352.9613888890017</c:v>
                </c:pt>
                <c:pt idx="778">
                  <c:v>352.9780555555481</c:v>
                </c:pt>
                <c:pt idx="779">
                  <c:v>352.994722222269</c:v>
                </c:pt>
                <c:pt idx="780">
                  <c:v>353.01138888899</c:v>
                </c:pt>
                <c:pt idx="781">
                  <c:v>353.0280555555364</c:v>
                </c:pt>
                <c:pt idx="782">
                  <c:v>353.0447222222574</c:v>
                </c:pt>
                <c:pt idx="783">
                  <c:v>353.0613888889784</c:v>
                </c:pt>
                <c:pt idx="784">
                  <c:v>353.0780555555248</c:v>
                </c:pt>
                <c:pt idx="785">
                  <c:v>353.0947222222458</c:v>
                </c:pt>
                <c:pt idx="786">
                  <c:v>353.1113888889668</c:v>
                </c:pt>
                <c:pt idx="787">
                  <c:v>353.1280555556878</c:v>
                </c:pt>
                <c:pt idx="788">
                  <c:v>353.1447222222341</c:v>
                </c:pt>
                <c:pt idx="789">
                  <c:v>353.1613888889551</c:v>
                </c:pt>
                <c:pt idx="790">
                  <c:v>353.1780555556761</c:v>
                </c:pt>
                <c:pt idx="791">
                  <c:v>353.1947222222225</c:v>
                </c:pt>
                <c:pt idx="792">
                  <c:v>353.2113888889435</c:v>
                </c:pt>
                <c:pt idx="793">
                  <c:v>353.2280555556645</c:v>
                </c:pt>
                <c:pt idx="794">
                  <c:v>353.2447222222108</c:v>
                </c:pt>
                <c:pt idx="795">
                  <c:v>353.2613888889318</c:v>
                </c:pt>
                <c:pt idx="796">
                  <c:v>353.2780555556528</c:v>
                </c:pt>
                <c:pt idx="797">
                  <c:v>353.2947222221992</c:v>
                </c:pt>
                <c:pt idx="798">
                  <c:v>353.3113888889202</c:v>
                </c:pt>
                <c:pt idx="799">
                  <c:v>353.3280555556412</c:v>
                </c:pt>
                <c:pt idx="800">
                  <c:v>353.3447222223621</c:v>
                </c:pt>
                <c:pt idx="801">
                  <c:v>353.3613888889086</c:v>
                </c:pt>
                <c:pt idx="802">
                  <c:v>353.3780555556295</c:v>
                </c:pt>
                <c:pt idx="803">
                  <c:v>353.3947222223505</c:v>
                </c:pt>
                <c:pt idx="804">
                  <c:v>353.4113888888969</c:v>
                </c:pt>
                <c:pt idx="805">
                  <c:v>353.4280555556179</c:v>
                </c:pt>
                <c:pt idx="806">
                  <c:v>353.4447222223389</c:v>
                </c:pt>
                <c:pt idx="807">
                  <c:v>353.4613888888853</c:v>
                </c:pt>
                <c:pt idx="808">
                  <c:v>353.4780555556063</c:v>
                </c:pt>
                <c:pt idx="809">
                  <c:v>353.4947222223273</c:v>
                </c:pt>
                <c:pt idx="810">
                  <c:v>353.5113888888736</c:v>
                </c:pt>
                <c:pt idx="811">
                  <c:v>353.5280555555946</c:v>
                </c:pt>
                <c:pt idx="812">
                  <c:v>353.5447222223156</c:v>
                </c:pt>
                <c:pt idx="813">
                  <c:v>353.561388888862</c:v>
                </c:pt>
                <c:pt idx="814">
                  <c:v>353.578055555583</c:v>
                </c:pt>
                <c:pt idx="815">
                  <c:v>353.594722222304</c:v>
                </c:pt>
                <c:pt idx="816">
                  <c:v>353.611388889025</c:v>
                </c:pt>
                <c:pt idx="817">
                  <c:v>353.6280555555713</c:v>
                </c:pt>
                <c:pt idx="818">
                  <c:v>353.6447222222923</c:v>
                </c:pt>
                <c:pt idx="819">
                  <c:v>353.6613888890133</c:v>
                </c:pt>
                <c:pt idx="820">
                  <c:v>353.6780555555597</c:v>
                </c:pt>
                <c:pt idx="821">
                  <c:v>353.6947222222807</c:v>
                </c:pt>
                <c:pt idx="822">
                  <c:v>353.7113888890017</c:v>
                </c:pt>
                <c:pt idx="823">
                  <c:v>353.7280555555481</c:v>
                </c:pt>
                <c:pt idx="824">
                  <c:v>353.744722222269</c:v>
                </c:pt>
                <c:pt idx="825">
                  <c:v>353.76138888899</c:v>
                </c:pt>
                <c:pt idx="826">
                  <c:v>353.7780555555364</c:v>
                </c:pt>
                <c:pt idx="827">
                  <c:v>353.7947222222574</c:v>
                </c:pt>
                <c:pt idx="828">
                  <c:v>353.8113888889784</c:v>
                </c:pt>
                <c:pt idx="829">
                  <c:v>353.8280555555248</c:v>
                </c:pt>
                <c:pt idx="830">
                  <c:v>353.8447222222458</c:v>
                </c:pt>
                <c:pt idx="831">
                  <c:v>353.8613888889668</c:v>
                </c:pt>
                <c:pt idx="832">
                  <c:v>353.8780555556878</c:v>
                </c:pt>
                <c:pt idx="833">
                  <c:v>353.8947222222341</c:v>
                </c:pt>
                <c:pt idx="834">
                  <c:v>353.9113888889551</c:v>
                </c:pt>
                <c:pt idx="835">
                  <c:v>353.9280555556761</c:v>
                </c:pt>
                <c:pt idx="836">
                  <c:v>353.9447222222225</c:v>
                </c:pt>
                <c:pt idx="837">
                  <c:v>353.9613888889435</c:v>
                </c:pt>
                <c:pt idx="838">
                  <c:v>353.9780555556645</c:v>
                </c:pt>
                <c:pt idx="839">
                  <c:v>353.9947222222108</c:v>
                </c:pt>
                <c:pt idx="840">
                  <c:v>354.0113888889318</c:v>
                </c:pt>
                <c:pt idx="841">
                  <c:v>354.0280555556528</c:v>
                </c:pt>
                <c:pt idx="842">
                  <c:v>354.0447222221992</c:v>
                </c:pt>
                <c:pt idx="843">
                  <c:v>354.0613888889202</c:v>
                </c:pt>
                <c:pt idx="844">
                  <c:v>354.0780555556412</c:v>
                </c:pt>
                <c:pt idx="845">
                  <c:v>354.0947222223622</c:v>
                </c:pt>
                <c:pt idx="846">
                  <c:v>354.1113888889086</c:v>
                </c:pt>
                <c:pt idx="847">
                  <c:v>354.1280555556295</c:v>
                </c:pt>
                <c:pt idx="848">
                  <c:v>354.1447222223505</c:v>
                </c:pt>
                <c:pt idx="849">
                  <c:v>354.161388888897</c:v>
                </c:pt>
                <c:pt idx="850">
                  <c:v>354.1780555556179</c:v>
                </c:pt>
                <c:pt idx="851">
                  <c:v>354.1947222223389</c:v>
                </c:pt>
                <c:pt idx="852">
                  <c:v>354.2113888888853</c:v>
                </c:pt>
                <c:pt idx="853">
                  <c:v>354.2280555556063</c:v>
                </c:pt>
                <c:pt idx="854">
                  <c:v>354.2447222223272</c:v>
                </c:pt>
                <c:pt idx="855">
                  <c:v>354.2613888888736</c:v>
                </c:pt>
                <c:pt idx="856">
                  <c:v>354.2780555555946</c:v>
                </c:pt>
                <c:pt idx="857">
                  <c:v>354.2947222223156</c:v>
                </c:pt>
                <c:pt idx="858">
                  <c:v>354.311388888862</c:v>
                </c:pt>
                <c:pt idx="859">
                  <c:v>354.328055555583</c:v>
                </c:pt>
                <c:pt idx="860">
                  <c:v>354.344722222304</c:v>
                </c:pt>
                <c:pt idx="861">
                  <c:v>354.361388889025</c:v>
                </c:pt>
                <c:pt idx="862">
                  <c:v>354.3780555555713</c:v>
                </c:pt>
                <c:pt idx="863">
                  <c:v>354.3947222222923</c:v>
                </c:pt>
                <c:pt idx="864">
                  <c:v>354.4113888890133</c:v>
                </c:pt>
                <c:pt idx="865">
                  <c:v>354.4280555555597</c:v>
                </c:pt>
                <c:pt idx="866">
                  <c:v>354.4447222222807</c:v>
                </c:pt>
                <c:pt idx="867">
                  <c:v>354.4613888890017</c:v>
                </c:pt>
                <c:pt idx="868">
                  <c:v>354.4780555555481</c:v>
                </c:pt>
                <c:pt idx="869">
                  <c:v>354.494722222269</c:v>
                </c:pt>
                <c:pt idx="870">
                  <c:v>354.51138888899</c:v>
                </c:pt>
                <c:pt idx="871">
                  <c:v>354.5280555555364</c:v>
                </c:pt>
                <c:pt idx="872">
                  <c:v>354.5447222222574</c:v>
                </c:pt>
                <c:pt idx="873">
                  <c:v>354.5613888889784</c:v>
                </c:pt>
                <c:pt idx="874">
                  <c:v>354.5780555555248</c:v>
                </c:pt>
                <c:pt idx="875">
                  <c:v>354.5947222222458</c:v>
                </c:pt>
                <c:pt idx="876">
                  <c:v>354.6113888889668</c:v>
                </c:pt>
                <c:pt idx="877">
                  <c:v>354.6280555556878</c:v>
                </c:pt>
                <c:pt idx="878">
                  <c:v>354.6447222222341</c:v>
                </c:pt>
                <c:pt idx="879">
                  <c:v>354.6613888889551</c:v>
                </c:pt>
                <c:pt idx="880">
                  <c:v>354.6780555556761</c:v>
                </c:pt>
                <c:pt idx="881">
                  <c:v>354.6947222222225</c:v>
                </c:pt>
                <c:pt idx="882">
                  <c:v>354.7113888889435</c:v>
                </c:pt>
                <c:pt idx="883">
                  <c:v>354.7280555556645</c:v>
                </c:pt>
                <c:pt idx="884">
                  <c:v>354.7447222222108</c:v>
                </c:pt>
                <c:pt idx="885">
                  <c:v>354.7613888889318</c:v>
                </c:pt>
                <c:pt idx="886">
                  <c:v>354.7780555556528</c:v>
                </c:pt>
                <c:pt idx="887">
                  <c:v>354.7947222221992</c:v>
                </c:pt>
                <c:pt idx="888">
                  <c:v>354.8113888889202</c:v>
                </c:pt>
                <c:pt idx="889">
                  <c:v>354.8280555556412</c:v>
                </c:pt>
                <c:pt idx="890">
                  <c:v>354.8447222223621</c:v>
                </c:pt>
                <c:pt idx="891">
                  <c:v>354.8613888889086</c:v>
                </c:pt>
                <c:pt idx="892">
                  <c:v>354.8780555556295</c:v>
                </c:pt>
                <c:pt idx="893">
                  <c:v>354.8947222223505</c:v>
                </c:pt>
                <c:pt idx="894">
                  <c:v>354.9113888888969</c:v>
                </c:pt>
                <c:pt idx="895">
                  <c:v>354.9280555556179</c:v>
                </c:pt>
                <c:pt idx="896">
                  <c:v>354.9447222223389</c:v>
                </c:pt>
                <c:pt idx="897">
                  <c:v>354.9613888888853</c:v>
                </c:pt>
                <c:pt idx="898">
                  <c:v>354.9780555556063</c:v>
                </c:pt>
                <c:pt idx="899">
                  <c:v>354.9947222223273</c:v>
                </c:pt>
                <c:pt idx="900">
                  <c:v>355.0113888888736</c:v>
                </c:pt>
                <c:pt idx="901">
                  <c:v>355.0280555555946</c:v>
                </c:pt>
                <c:pt idx="902">
                  <c:v>355.0447222223156</c:v>
                </c:pt>
                <c:pt idx="903">
                  <c:v>355.061388888862</c:v>
                </c:pt>
                <c:pt idx="904">
                  <c:v>355.078055555583</c:v>
                </c:pt>
                <c:pt idx="905">
                  <c:v>355.094722222304</c:v>
                </c:pt>
                <c:pt idx="906">
                  <c:v>355.111388889025</c:v>
                </c:pt>
                <c:pt idx="907">
                  <c:v>355.1280555555713</c:v>
                </c:pt>
                <c:pt idx="908">
                  <c:v>355.1447222222923</c:v>
                </c:pt>
                <c:pt idx="909">
                  <c:v>355.1613888890133</c:v>
                </c:pt>
                <c:pt idx="910">
                  <c:v>355.1780555555597</c:v>
                </c:pt>
                <c:pt idx="911">
                  <c:v>355.1947222222807</c:v>
                </c:pt>
                <c:pt idx="912">
                  <c:v>355.2113888890017</c:v>
                </c:pt>
                <c:pt idx="913">
                  <c:v>355.2280555555481</c:v>
                </c:pt>
                <c:pt idx="914">
                  <c:v>355.244722222269</c:v>
                </c:pt>
                <c:pt idx="915">
                  <c:v>355.26138888899</c:v>
                </c:pt>
                <c:pt idx="916">
                  <c:v>355.2780555555364</c:v>
                </c:pt>
                <c:pt idx="917">
                  <c:v>355.2947222222574</c:v>
                </c:pt>
                <c:pt idx="918">
                  <c:v>355.3113888889784</c:v>
                </c:pt>
                <c:pt idx="919">
                  <c:v>355.3280555555248</c:v>
                </c:pt>
                <c:pt idx="920">
                  <c:v>355.3447222222458</c:v>
                </c:pt>
                <c:pt idx="921">
                  <c:v>355.3613888889668</c:v>
                </c:pt>
                <c:pt idx="922">
                  <c:v>355.3780555556878</c:v>
                </c:pt>
                <c:pt idx="923">
                  <c:v>355.3947222222341</c:v>
                </c:pt>
                <c:pt idx="924">
                  <c:v>355.4113888889551</c:v>
                </c:pt>
                <c:pt idx="925">
                  <c:v>355.4280555556761</c:v>
                </c:pt>
                <c:pt idx="926">
                  <c:v>355.4447222222225</c:v>
                </c:pt>
                <c:pt idx="927">
                  <c:v>355.4613888889435</c:v>
                </c:pt>
                <c:pt idx="928">
                  <c:v>355.4780555556645</c:v>
                </c:pt>
                <c:pt idx="929">
                  <c:v>355.4947222222108</c:v>
                </c:pt>
                <c:pt idx="930">
                  <c:v>355.5113888889318</c:v>
                </c:pt>
                <c:pt idx="931">
                  <c:v>355.5280555556528</c:v>
                </c:pt>
                <c:pt idx="932">
                  <c:v>355.5447222221992</c:v>
                </c:pt>
                <c:pt idx="933">
                  <c:v>355.5613888889202</c:v>
                </c:pt>
                <c:pt idx="934">
                  <c:v>355.5780555556412</c:v>
                </c:pt>
                <c:pt idx="935">
                  <c:v>355.5947222223622</c:v>
                </c:pt>
                <c:pt idx="936">
                  <c:v>355.6113888889086</c:v>
                </c:pt>
                <c:pt idx="937">
                  <c:v>355.6280555556295</c:v>
                </c:pt>
                <c:pt idx="938">
                  <c:v>355.6447222223505</c:v>
                </c:pt>
                <c:pt idx="939">
                  <c:v>355.661388888897</c:v>
                </c:pt>
                <c:pt idx="940">
                  <c:v>355.6780555556179</c:v>
                </c:pt>
                <c:pt idx="941">
                  <c:v>355.6947222223389</c:v>
                </c:pt>
                <c:pt idx="942">
                  <c:v>355.7113888888853</c:v>
                </c:pt>
                <c:pt idx="943">
                  <c:v>355.7280555556063</c:v>
                </c:pt>
                <c:pt idx="944">
                  <c:v>355.7447222223272</c:v>
                </c:pt>
                <c:pt idx="945">
                  <c:v>355.7613888888736</c:v>
                </c:pt>
                <c:pt idx="946">
                  <c:v>355.7780555555946</c:v>
                </c:pt>
                <c:pt idx="947">
                  <c:v>355.7947222223156</c:v>
                </c:pt>
                <c:pt idx="948">
                  <c:v>355.811388888862</c:v>
                </c:pt>
                <c:pt idx="949">
                  <c:v>355.828055555583</c:v>
                </c:pt>
                <c:pt idx="950">
                  <c:v>355.844722222304</c:v>
                </c:pt>
                <c:pt idx="951">
                  <c:v>355.861388889025</c:v>
                </c:pt>
                <c:pt idx="952">
                  <c:v>355.8780555555713</c:v>
                </c:pt>
                <c:pt idx="953">
                  <c:v>355.8947222222923</c:v>
                </c:pt>
                <c:pt idx="954">
                  <c:v>355.9113888890133</c:v>
                </c:pt>
                <c:pt idx="955">
                  <c:v>355.9280555555597</c:v>
                </c:pt>
                <c:pt idx="956">
                  <c:v>355.9447222222807</c:v>
                </c:pt>
                <c:pt idx="957">
                  <c:v>355.9613888890017</c:v>
                </c:pt>
                <c:pt idx="958">
                  <c:v>355.9780555555481</c:v>
                </c:pt>
                <c:pt idx="959">
                  <c:v>355.994722222269</c:v>
                </c:pt>
                <c:pt idx="960">
                  <c:v>356.01138888899</c:v>
                </c:pt>
                <c:pt idx="961">
                  <c:v>356.0280555555364</c:v>
                </c:pt>
                <c:pt idx="962">
                  <c:v>356.0447222222574</c:v>
                </c:pt>
                <c:pt idx="963">
                  <c:v>356.0613888889784</c:v>
                </c:pt>
                <c:pt idx="964">
                  <c:v>356.0780555555248</c:v>
                </c:pt>
                <c:pt idx="965">
                  <c:v>356.0947222222458</c:v>
                </c:pt>
                <c:pt idx="966">
                  <c:v>356.1113888889668</c:v>
                </c:pt>
                <c:pt idx="967">
                  <c:v>356.1280555556878</c:v>
                </c:pt>
                <c:pt idx="968">
                  <c:v>356.1447222222341</c:v>
                </c:pt>
                <c:pt idx="969">
                  <c:v>356.1613888889551</c:v>
                </c:pt>
                <c:pt idx="970">
                  <c:v>356.1780555556761</c:v>
                </c:pt>
                <c:pt idx="971">
                  <c:v>356.1947222222225</c:v>
                </c:pt>
                <c:pt idx="972">
                  <c:v>356.2113888889435</c:v>
                </c:pt>
                <c:pt idx="973">
                  <c:v>356.2280555556645</c:v>
                </c:pt>
                <c:pt idx="974">
                  <c:v>356.2447222222108</c:v>
                </c:pt>
                <c:pt idx="975">
                  <c:v>356.2613888889318</c:v>
                </c:pt>
                <c:pt idx="976">
                  <c:v>356.2780555556528</c:v>
                </c:pt>
                <c:pt idx="977">
                  <c:v>356.2947222221992</c:v>
                </c:pt>
                <c:pt idx="978">
                  <c:v>356.3113888889202</c:v>
                </c:pt>
                <c:pt idx="979">
                  <c:v>356.3280555556412</c:v>
                </c:pt>
                <c:pt idx="980">
                  <c:v>356.3447222223621</c:v>
                </c:pt>
                <c:pt idx="981">
                  <c:v>356.3613888889086</c:v>
                </c:pt>
                <c:pt idx="982">
                  <c:v>356.3780555556295</c:v>
                </c:pt>
                <c:pt idx="983">
                  <c:v>356.3947222223505</c:v>
                </c:pt>
                <c:pt idx="984">
                  <c:v>356.4113888888969</c:v>
                </c:pt>
                <c:pt idx="985">
                  <c:v>356.4280555556179</c:v>
                </c:pt>
                <c:pt idx="986">
                  <c:v>356.4447222223389</c:v>
                </c:pt>
                <c:pt idx="987">
                  <c:v>356.4613888888853</c:v>
                </c:pt>
                <c:pt idx="988">
                  <c:v>356.4780555556063</c:v>
                </c:pt>
                <c:pt idx="989">
                  <c:v>356.4947222223273</c:v>
                </c:pt>
                <c:pt idx="990">
                  <c:v>356.5113888888736</c:v>
                </c:pt>
                <c:pt idx="991">
                  <c:v>356.5280555555946</c:v>
                </c:pt>
                <c:pt idx="992">
                  <c:v>356.5447222223156</c:v>
                </c:pt>
                <c:pt idx="993">
                  <c:v>356.561388888862</c:v>
                </c:pt>
                <c:pt idx="994">
                  <c:v>356.578055555583</c:v>
                </c:pt>
                <c:pt idx="995">
                  <c:v>356.594722222304</c:v>
                </c:pt>
                <c:pt idx="996">
                  <c:v>356.611388889025</c:v>
                </c:pt>
                <c:pt idx="997">
                  <c:v>356.6280555555713</c:v>
                </c:pt>
                <c:pt idx="998">
                  <c:v>356.6447222222923</c:v>
                </c:pt>
                <c:pt idx="999">
                  <c:v>356.6613888890133</c:v>
                </c:pt>
                <c:pt idx="1000">
                  <c:v>356.6780555555597</c:v>
                </c:pt>
                <c:pt idx="1001">
                  <c:v>356.6947222222807</c:v>
                </c:pt>
                <c:pt idx="1002">
                  <c:v>356.7113888890017</c:v>
                </c:pt>
                <c:pt idx="1003">
                  <c:v>356.7280555555481</c:v>
                </c:pt>
                <c:pt idx="1004">
                  <c:v>356.744722222269</c:v>
                </c:pt>
                <c:pt idx="1005">
                  <c:v>356.76138888899</c:v>
                </c:pt>
                <c:pt idx="1006">
                  <c:v>356.7780555555364</c:v>
                </c:pt>
                <c:pt idx="1007">
                  <c:v>356.7947222222574</c:v>
                </c:pt>
                <c:pt idx="1008">
                  <c:v>356.8113888889784</c:v>
                </c:pt>
                <c:pt idx="1009">
                  <c:v>356.8280555555248</c:v>
                </c:pt>
                <c:pt idx="1010">
                  <c:v>356.8447222222458</c:v>
                </c:pt>
                <c:pt idx="1011">
                  <c:v>356.8613888889668</c:v>
                </c:pt>
                <c:pt idx="1012">
                  <c:v>356.8780555556878</c:v>
                </c:pt>
                <c:pt idx="1013">
                  <c:v>356.8947222222341</c:v>
                </c:pt>
                <c:pt idx="1014">
                  <c:v>356.9113888889551</c:v>
                </c:pt>
                <c:pt idx="1015">
                  <c:v>356.9280555556761</c:v>
                </c:pt>
                <c:pt idx="1016">
                  <c:v>356.9447222222225</c:v>
                </c:pt>
                <c:pt idx="1017">
                  <c:v>356.9613888889435</c:v>
                </c:pt>
                <c:pt idx="1018">
                  <c:v>356.9780555556645</c:v>
                </c:pt>
                <c:pt idx="1019">
                  <c:v>356.9947222222108</c:v>
                </c:pt>
                <c:pt idx="1020">
                  <c:v>357.0113888889318</c:v>
                </c:pt>
                <c:pt idx="1021">
                  <c:v>357.0280555556528</c:v>
                </c:pt>
                <c:pt idx="1022">
                  <c:v>357.0447222221992</c:v>
                </c:pt>
                <c:pt idx="1023">
                  <c:v>357.0613888889202</c:v>
                </c:pt>
                <c:pt idx="1024">
                  <c:v>357.0780555556412</c:v>
                </c:pt>
                <c:pt idx="1025">
                  <c:v>357.0947222223622</c:v>
                </c:pt>
                <c:pt idx="1026">
                  <c:v>357.1113888889086</c:v>
                </c:pt>
                <c:pt idx="1027">
                  <c:v>357.1280555556295</c:v>
                </c:pt>
                <c:pt idx="1028">
                  <c:v>357.1447222223505</c:v>
                </c:pt>
                <c:pt idx="1029">
                  <c:v>357.161388888897</c:v>
                </c:pt>
                <c:pt idx="1030">
                  <c:v>357.1780555556179</c:v>
                </c:pt>
                <c:pt idx="1031">
                  <c:v>357.1947222223389</c:v>
                </c:pt>
                <c:pt idx="1032">
                  <c:v>357.2113888888853</c:v>
                </c:pt>
                <c:pt idx="1033">
                  <c:v>357.2280555556063</c:v>
                </c:pt>
                <c:pt idx="1034">
                  <c:v>357.2447222223272</c:v>
                </c:pt>
                <c:pt idx="1035">
                  <c:v>357.2613888888736</c:v>
                </c:pt>
                <c:pt idx="1036">
                  <c:v>357.2780555555946</c:v>
                </c:pt>
                <c:pt idx="1037">
                  <c:v>357.2947222223156</c:v>
                </c:pt>
                <c:pt idx="1038">
                  <c:v>357.311388888862</c:v>
                </c:pt>
                <c:pt idx="1039">
                  <c:v>357.328055555583</c:v>
                </c:pt>
                <c:pt idx="1040">
                  <c:v>357.344722222304</c:v>
                </c:pt>
                <c:pt idx="1041">
                  <c:v>357.361388889025</c:v>
                </c:pt>
                <c:pt idx="1042">
                  <c:v>357.3780555555713</c:v>
                </c:pt>
                <c:pt idx="1043">
                  <c:v>357.3947222222923</c:v>
                </c:pt>
                <c:pt idx="1044">
                  <c:v>357.4113888890133</c:v>
                </c:pt>
                <c:pt idx="1045">
                  <c:v>357.4280555555597</c:v>
                </c:pt>
                <c:pt idx="1046">
                  <c:v>357.4447222222807</c:v>
                </c:pt>
                <c:pt idx="1047">
                  <c:v>357.4613888890017</c:v>
                </c:pt>
                <c:pt idx="1048">
                  <c:v>357.4780555555481</c:v>
                </c:pt>
                <c:pt idx="1049">
                  <c:v>357.494722222269</c:v>
                </c:pt>
                <c:pt idx="1050">
                  <c:v>357.51138888899</c:v>
                </c:pt>
                <c:pt idx="1051">
                  <c:v>357.5280555555364</c:v>
                </c:pt>
                <c:pt idx="1052">
                  <c:v>357.5447222222574</c:v>
                </c:pt>
                <c:pt idx="1053">
                  <c:v>357.5613888889784</c:v>
                </c:pt>
                <c:pt idx="1054">
                  <c:v>357.5780555555248</c:v>
                </c:pt>
                <c:pt idx="1055">
                  <c:v>357.5947222222458</c:v>
                </c:pt>
                <c:pt idx="1056">
                  <c:v>357.6113888889668</c:v>
                </c:pt>
                <c:pt idx="1057">
                  <c:v>357.6280555556878</c:v>
                </c:pt>
                <c:pt idx="1058">
                  <c:v>357.6447222222341</c:v>
                </c:pt>
                <c:pt idx="1059">
                  <c:v>357.6613888889551</c:v>
                </c:pt>
                <c:pt idx="1060">
                  <c:v>357.6780555556761</c:v>
                </c:pt>
                <c:pt idx="1061">
                  <c:v>357.6947222222225</c:v>
                </c:pt>
                <c:pt idx="1062">
                  <c:v>357.7113888889435</c:v>
                </c:pt>
                <c:pt idx="1063">
                  <c:v>357.7280555556645</c:v>
                </c:pt>
                <c:pt idx="1064">
                  <c:v>357.7447222222108</c:v>
                </c:pt>
                <c:pt idx="1065">
                  <c:v>357.7613888889318</c:v>
                </c:pt>
                <c:pt idx="1066">
                  <c:v>357.7780555556528</c:v>
                </c:pt>
                <c:pt idx="1067">
                  <c:v>357.7947222221992</c:v>
                </c:pt>
                <c:pt idx="1068">
                  <c:v>357.8113888889202</c:v>
                </c:pt>
                <c:pt idx="1069">
                  <c:v>357.8280555556412</c:v>
                </c:pt>
                <c:pt idx="1070">
                  <c:v>357.8447222223621</c:v>
                </c:pt>
                <c:pt idx="1071">
                  <c:v>357.8613888889086</c:v>
                </c:pt>
                <c:pt idx="1072">
                  <c:v>357.8780555556295</c:v>
                </c:pt>
                <c:pt idx="1073">
                  <c:v>357.8947222223505</c:v>
                </c:pt>
                <c:pt idx="1074">
                  <c:v>357.9113888888969</c:v>
                </c:pt>
                <c:pt idx="1075">
                  <c:v>357.9280555556179</c:v>
                </c:pt>
                <c:pt idx="1076">
                  <c:v>357.9447222223389</c:v>
                </c:pt>
                <c:pt idx="1077">
                  <c:v>357.9613888888853</c:v>
                </c:pt>
                <c:pt idx="1078">
                  <c:v>357.9780555556063</c:v>
                </c:pt>
                <c:pt idx="1079">
                  <c:v>357.9947222223273</c:v>
                </c:pt>
                <c:pt idx="1080">
                  <c:v>358.0113888888736</c:v>
                </c:pt>
                <c:pt idx="1081">
                  <c:v>358.0280555555946</c:v>
                </c:pt>
                <c:pt idx="1082">
                  <c:v>358.0447222223156</c:v>
                </c:pt>
                <c:pt idx="1083">
                  <c:v>358.061388888862</c:v>
                </c:pt>
                <c:pt idx="1084">
                  <c:v>358.078055555583</c:v>
                </c:pt>
                <c:pt idx="1085">
                  <c:v>358.094722222304</c:v>
                </c:pt>
                <c:pt idx="1086">
                  <c:v>358.111388889025</c:v>
                </c:pt>
                <c:pt idx="1087">
                  <c:v>358.1280555555713</c:v>
                </c:pt>
                <c:pt idx="1088">
                  <c:v>358.1447222222923</c:v>
                </c:pt>
                <c:pt idx="1089">
                  <c:v>358.1613888890133</c:v>
                </c:pt>
                <c:pt idx="1090">
                  <c:v>358.1780555555597</c:v>
                </c:pt>
                <c:pt idx="1091">
                  <c:v>358.1947222222807</c:v>
                </c:pt>
                <c:pt idx="1092">
                  <c:v>358.2113888890017</c:v>
                </c:pt>
                <c:pt idx="1093">
                  <c:v>358.2280555555481</c:v>
                </c:pt>
                <c:pt idx="1094">
                  <c:v>358.244722222269</c:v>
                </c:pt>
                <c:pt idx="1095">
                  <c:v>358.26138888899</c:v>
                </c:pt>
                <c:pt idx="1096">
                  <c:v>358.2780555555364</c:v>
                </c:pt>
                <c:pt idx="1097">
                  <c:v>358.2947222222574</c:v>
                </c:pt>
                <c:pt idx="1098">
                  <c:v>358.3113888889784</c:v>
                </c:pt>
                <c:pt idx="1099">
                  <c:v>358.3280555555248</c:v>
                </c:pt>
                <c:pt idx="1100">
                  <c:v>358.3447222222458</c:v>
                </c:pt>
                <c:pt idx="1101">
                  <c:v>358.3613888889668</c:v>
                </c:pt>
                <c:pt idx="1102">
                  <c:v>358.3780555556878</c:v>
                </c:pt>
                <c:pt idx="1103">
                  <c:v>358.3947222222341</c:v>
                </c:pt>
                <c:pt idx="1104">
                  <c:v>358.4113888889551</c:v>
                </c:pt>
                <c:pt idx="1105">
                  <c:v>358.4280555556761</c:v>
                </c:pt>
                <c:pt idx="1106">
                  <c:v>358.4447222222225</c:v>
                </c:pt>
                <c:pt idx="1107">
                  <c:v>358.4613888889435</c:v>
                </c:pt>
                <c:pt idx="1108">
                  <c:v>358.4780555556645</c:v>
                </c:pt>
                <c:pt idx="1109">
                  <c:v>358.4947222222108</c:v>
                </c:pt>
                <c:pt idx="1110">
                  <c:v>358.5113888889318</c:v>
                </c:pt>
                <c:pt idx="1111">
                  <c:v>358.5280555556528</c:v>
                </c:pt>
                <c:pt idx="1112">
                  <c:v>358.5447222221992</c:v>
                </c:pt>
                <c:pt idx="1113">
                  <c:v>358.5613888889202</c:v>
                </c:pt>
                <c:pt idx="1114">
                  <c:v>358.5780555556412</c:v>
                </c:pt>
                <c:pt idx="1115">
                  <c:v>358.5947222223622</c:v>
                </c:pt>
                <c:pt idx="1116">
                  <c:v>358.6113888889086</c:v>
                </c:pt>
                <c:pt idx="1117">
                  <c:v>358.6280555556295</c:v>
                </c:pt>
                <c:pt idx="1118">
                  <c:v>358.6447222223505</c:v>
                </c:pt>
                <c:pt idx="1119">
                  <c:v>358.661388888897</c:v>
                </c:pt>
                <c:pt idx="1120">
                  <c:v>358.6780555556179</c:v>
                </c:pt>
                <c:pt idx="1121">
                  <c:v>358.6947222223389</c:v>
                </c:pt>
                <c:pt idx="1122">
                  <c:v>358.7113888888853</c:v>
                </c:pt>
                <c:pt idx="1123">
                  <c:v>358.7280555556063</c:v>
                </c:pt>
              </c:numCache>
            </c:numRef>
          </c:xVal>
          <c:yVal>
            <c:numRef>
              <c:f>'H1'!$W$2:$W$1366</c:f>
              <c:numCache>
                <c:formatCode>General</c:formatCode>
                <c:ptCount val="1365"/>
                <c:pt idx="0">
                  <c:v>0.506655591749177</c:v>
                </c:pt>
                <c:pt idx="1">
                  <c:v>0.506651664750678</c:v>
                </c:pt>
                <c:pt idx="2">
                  <c:v>0.506658858516545</c:v>
                </c:pt>
                <c:pt idx="3">
                  <c:v>0.506660296306612</c:v>
                </c:pt>
                <c:pt idx="4">
                  <c:v>0.506665068725625</c:v>
                </c:pt>
                <c:pt idx="5">
                  <c:v>0.506682294191923</c:v>
                </c:pt>
                <c:pt idx="6">
                  <c:v>0.506664467375018</c:v>
                </c:pt>
                <c:pt idx="7">
                  <c:v>0.506661136894042</c:v>
                </c:pt>
                <c:pt idx="8">
                  <c:v>0.506668974616717</c:v>
                </c:pt>
                <c:pt idx="9">
                  <c:v>0.506658354228754</c:v>
                </c:pt>
                <c:pt idx="10">
                  <c:v>0.506650431479324</c:v>
                </c:pt>
                <c:pt idx="11">
                  <c:v>0.506672339466748</c:v>
                </c:pt>
                <c:pt idx="12">
                  <c:v>0.50669533406521</c:v>
                </c:pt>
                <c:pt idx="13">
                  <c:v>0.50668185355434</c:v>
                </c:pt>
                <c:pt idx="14">
                  <c:v>0.506688489504446</c:v>
                </c:pt>
                <c:pt idx="15">
                  <c:v>0.506691286812934</c:v>
                </c:pt>
                <c:pt idx="16">
                  <c:v>0.50668846783485</c:v>
                </c:pt>
                <c:pt idx="17">
                  <c:v>0.504675589690859</c:v>
                </c:pt>
                <c:pt idx="18">
                  <c:v>0.498682784558909</c:v>
                </c:pt>
                <c:pt idx="19">
                  <c:v>0.501673406978498</c:v>
                </c:pt>
                <c:pt idx="20">
                  <c:v>0.513606180887995</c:v>
                </c:pt>
                <c:pt idx="21">
                  <c:v>0.515594247720313</c:v>
                </c:pt>
                <c:pt idx="22">
                  <c:v>0.512574662473221</c:v>
                </c:pt>
                <c:pt idx="23">
                  <c:v>0.511550190704169</c:v>
                </c:pt>
                <c:pt idx="24">
                  <c:v>0.51156716161941</c:v>
                </c:pt>
                <c:pt idx="25">
                  <c:v>0.51154444556345</c:v>
                </c:pt>
                <c:pt idx="26">
                  <c:v>0.511555844770096</c:v>
                </c:pt>
                <c:pt idx="27">
                  <c:v>0.511546617683395</c:v>
                </c:pt>
                <c:pt idx="28">
                  <c:v>0.511560885039113</c:v>
                </c:pt>
                <c:pt idx="29">
                  <c:v>0.511563608251006</c:v>
                </c:pt>
                <c:pt idx="30">
                  <c:v>0.511573958551949</c:v>
                </c:pt>
                <c:pt idx="31">
                  <c:v>0.511571824809973</c:v>
                </c:pt>
                <c:pt idx="32">
                  <c:v>0.511566962976604</c:v>
                </c:pt>
                <c:pt idx="33">
                  <c:v>0.511531168382814</c:v>
                </c:pt>
                <c:pt idx="34">
                  <c:v>0.511536419652773</c:v>
                </c:pt>
                <c:pt idx="35">
                  <c:v>0.511535731633378</c:v>
                </c:pt>
                <c:pt idx="36">
                  <c:v>0.511533962739789</c:v>
                </c:pt>
                <c:pt idx="37">
                  <c:v>0.511542720047443</c:v>
                </c:pt>
                <c:pt idx="38">
                  <c:v>0.511534570086686</c:v>
                </c:pt>
                <c:pt idx="39">
                  <c:v>0.511532779330461</c:v>
                </c:pt>
                <c:pt idx="40">
                  <c:v>0.51151906638231</c:v>
                </c:pt>
                <c:pt idx="41">
                  <c:v>0.511541606484412</c:v>
                </c:pt>
                <c:pt idx="42">
                  <c:v>0.511548863220284</c:v>
                </c:pt>
                <c:pt idx="43">
                  <c:v>0.51153760796179</c:v>
                </c:pt>
                <c:pt idx="44">
                  <c:v>0.511526260530316</c:v>
                </c:pt>
                <c:pt idx="45">
                  <c:v>0.511528988205404</c:v>
                </c:pt>
                <c:pt idx="46">
                  <c:v>0.511538777965572</c:v>
                </c:pt>
                <c:pt idx="47">
                  <c:v>0.511562510060881</c:v>
                </c:pt>
                <c:pt idx="48">
                  <c:v>0.511559167856165</c:v>
                </c:pt>
                <c:pt idx="49">
                  <c:v>0.511557938295553</c:v>
                </c:pt>
                <c:pt idx="50">
                  <c:v>0.511578909848087</c:v>
                </c:pt>
                <c:pt idx="51">
                  <c:v>0.51157881405765</c:v>
                </c:pt>
                <c:pt idx="52">
                  <c:v>0.511588073541919</c:v>
                </c:pt>
                <c:pt idx="53">
                  <c:v>0.511562454207899</c:v>
                </c:pt>
                <c:pt idx="54">
                  <c:v>0.511569973309157</c:v>
                </c:pt>
                <c:pt idx="55">
                  <c:v>0.511562020355776</c:v>
                </c:pt>
                <c:pt idx="56">
                  <c:v>0.511544625775866</c:v>
                </c:pt>
                <c:pt idx="57">
                  <c:v>0.509563264412712</c:v>
                </c:pt>
                <c:pt idx="58">
                  <c:v>0.506581742969025</c:v>
                </c:pt>
                <c:pt idx="59">
                  <c:v>0.510563156552499</c:v>
                </c:pt>
                <c:pt idx="60">
                  <c:v>0.518536076405133</c:v>
                </c:pt>
                <c:pt idx="61">
                  <c:v>0.521521836801495</c:v>
                </c:pt>
                <c:pt idx="62">
                  <c:v>0.514565639544187</c:v>
                </c:pt>
                <c:pt idx="63">
                  <c:v>0.511608768351546</c:v>
                </c:pt>
                <c:pt idx="64">
                  <c:v>0.511610417030293</c:v>
                </c:pt>
                <c:pt idx="65">
                  <c:v>0.51158877070667</c:v>
                </c:pt>
                <c:pt idx="66">
                  <c:v>0.511600647472779</c:v>
                </c:pt>
                <c:pt idx="67">
                  <c:v>0.511598846740229</c:v>
                </c:pt>
                <c:pt idx="68">
                  <c:v>0.511593771484832</c:v>
                </c:pt>
                <c:pt idx="69">
                  <c:v>0.511596945390021</c:v>
                </c:pt>
                <c:pt idx="70">
                  <c:v>0.511615635635376</c:v>
                </c:pt>
                <c:pt idx="71">
                  <c:v>0.511605897422023</c:v>
                </c:pt>
                <c:pt idx="72">
                  <c:v>0.511610017184655</c:v>
                </c:pt>
                <c:pt idx="73">
                  <c:v>0.51160354306916</c:v>
                </c:pt>
                <c:pt idx="74">
                  <c:v>0.511607273026155</c:v>
                </c:pt>
                <c:pt idx="75">
                  <c:v>0.511609129172414</c:v>
                </c:pt>
                <c:pt idx="76">
                  <c:v>0.511591384277429</c:v>
                </c:pt>
                <c:pt idx="77">
                  <c:v>0.511571874662366</c:v>
                </c:pt>
                <c:pt idx="78">
                  <c:v>0.51159889385063</c:v>
                </c:pt>
                <c:pt idx="79">
                  <c:v>0.511586755832473</c:v>
                </c:pt>
                <c:pt idx="80">
                  <c:v>0.511567234870574</c:v>
                </c:pt>
                <c:pt idx="81">
                  <c:v>0.511576531936107</c:v>
                </c:pt>
                <c:pt idx="82">
                  <c:v>0.511566350872864</c:v>
                </c:pt>
                <c:pt idx="83">
                  <c:v>0.511568693285259</c:v>
                </c:pt>
                <c:pt idx="84">
                  <c:v>0.51156567518488</c:v>
                </c:pt>
                <c:pt idx="85">
                  <c:v>0.511547128010148</c:v>
                </c:pt>
                <c:pt idx="86">
                  <c:v>0.511553499677725</c:v>
                </c:pt>
                <c:pt idx="87">
                  <c:v>0.511564044598365</c:v>
                </c:pt>
                <c:pt idx="88">
                  <c:v>0.511574973668964</c:v>
                </c:pt>
                <c:pt idx="89">
                  <c:v>0.511568210333901</c:v>
                </c:pt>
                <c:pt idx="90">
                  <c:v>0.511546947999429</c:v>
                </c:pt>
                <c:pt idx="91">
                  <c:v>0.511558052237708</c:v>
                </c:pt>
                <c:pt idx="92">
                  <c:v>0.511546046574387</c:v>
                </c:pt>
                <c:pt idx="93">
                  <c:v>0.511553427346085</c:v>
                </c:pt>
                <c:pt idx="94">
                  <c:v>0.511533817680681</c:v>
                </c:pt>
                <c:pt idx="95">
                  <c:v>0.511550274225303</c:v>
                </c:pt>
                <c:pt idx="96">
                  <c:v>0.511507804450405</c:v>
                </c:pt>
                <c:pt idx="97">
                  <c:v>0.5115084309592</c:v>
                </c:pt>
                <c:pt idx="98">
                  <c:v>0.512481836959984</c:v>
                </c:pt>
                <c:pt idx="99">
                  <c:v>0.514463750501601</c:v>
                </c:pt>
                <c:pt idx="100">
                  <c:v>0.518454801208518</c:v>
                </c:pt>
                <c:pt idx="101">
                  <c:v>0.515446148791729</c:v>
                </c:pt>
                <c:pt idx="102">
                  <c:v>0.513472094392592</c:v>
                </c:pt>
                <c:pt idx="103">
                  <c:v>0.512469753002114</c:v>
                </c:pt>
                <c:pt idx="104">
                  <c:v>0.512464627054278</c:v>
                </c:pt>
                <c:pt idx="105">
                  <c:v>0.512500366741104</c:v>
                </c:pt>
                <c:pt idx="106">
                  <c:v>0.512506263303954</c:v>
                </c:pt>
                <c:pt idx="107">
                  <c:v>0.512504168747191</c:v>
                </c:pt>
                <c:pt idx="108">
                  <c:v>0.512512317308753</c:v>
                </c:pt>
                <c:pt idx="109">
                  <c:v>0.512502732300327</c:v>
                </c:pt>
                <c:pt idx="110">
                  <c:v>0.512486778701778</c:v>
                </c:pt>
                <c:pt idx="111">
                  <c:v>0.512510295622338</c:v>
                </c:pt>
                <c:pt idx="112">
                  <c:v>0.512513575609457</c:v>
                </c:pt>
                <c:pt idx="113">
                  <c:v>0.512496938237466</c:v>
                </c:pt>
                <c:pt idx="114">
                  <c:v>0.512504389845563</c:v>
                </c:pt>
                <c:pt idx="115">
                  <c:v>0.512493253430633</c:v>
                </c:pt>
                <c:pt idx="116">
                  <c:v>0.512464711475429</c:v>
                </c:pt>
                <c:pt idx="117">
                  <c:v>0.512438964517546</c:v>
                </c:pt>
                <c:pt idx="118">
                  <c:v>0.512445115102152</c:v>
                </c:pt>
                <c:pt idx="119">
                  <c:v>0.512429054089754</c:v>
                </c:pt>
                <c:pt idx="120">
                  <c:v>0.512442382871908</c:v>
                </c:pt>
                <c:pt idx="121">
                  <c:v>0.512439916339806</c:v>
                </c:pt>
                <c:pt idx="122">
                  <c:v>0.512418709789497</c:v>
                </c:pt>
                <c:pt idx="123">
                  <c:v>0.512429038756481</c:v>
                </c:pt>
                <c:pt idx="124">
                  <c:v>0.512409680339412</c:v>
                </c:pt>
                <c:pt idx="125">
                  <c:v>0.512394362181389</c:v>
                </c:pt>
                <c:pt idx="126">
                  <c:v>0.512394250788292</c:v>
                </c:pt>
                <c:pt idx="127">
                  <c:v>0.512382324774505</c:v>
                </c:pt>
                <c:pt idx="128">
                  <c:v>0.512376206000777</c:v>
                </c:pt>
                <c:pt idx="129">
                  <c:v>0.512367213902438</c:v>
                </c:pt>
                <c:pt idx="130">
                  <c:v>0.512362465904005</c:v>
                </c:pt>
                <c:pt idx="131">
                  <c:v>0.512366441873705</c:v>
                </c:pt>
                <c:pt idx="132">
                  <c:v>0.512364935815773</c:v>
                </c:pt>
                <c:pt idx="133">
                  <c:v>0.512381432043148</c:v>
                </c:pt>
                <c:pt idx="134">
                  <c:v>0.512363862910229</c:v>
                </c:pt>
                <c:pt idx="135">
                  <c:v>0.512332835338114</c:v>
                </c:pt>
                <c:pt idx="136">
                  <c:v>0.512346805400463</c:v>
                </c:pt>
                <c:pt idx="137">
                  <c:v>0.508349624252744</c:v>
                </c:pt>
                <c:pt idx="138">
                  <c:v>0.492407339357524</c:v>
                </c:pt>
                <c:pt idx="139">
                  <c:v>0.489426268026678</c:v>
                </c:pt>
                <c:pt idx="140">
                  <c:v>0.50138438607051</c:v>
                </c:pt>
                <c:pt idx="141">
                  <c:v>0.506370621432682</c:v>
                </c:pt>
                <c:pt idx="142">
                  <c:v>0.505355269585632</c:v>
                </c:pt>
                <c:pt idx="143">
                  <c:v>0.505368190377596</c:v>
                </c:pt>
                <c:pt idx="144">
                  <c:v>0.50537315756957</c:v>
                </c:pt>
                <c:pt idx="145">
                  <c:v>0.505395577152531</c:v>
                </c:pt>
                <c:pt idx="146">
                  <c:v>0.505403056013642</c:v>
                </c:pt>
                <c:pt idx="147">
                  <c:v>0.505424755312705</c:v>
                </c:pt>
                <c:pt idx="148">
                  <c:v>0.505409120558867</c:v>
                </c:pt>
                <c:pt idx="149">
                  <c:v>0.505422528284541</c:v>
                </c:pt>
                <c:pt idx="150">
                  <c:v>0.505393309137733</c:v>
                </c:pt>
                <c:pt idx="151">
                  <c:v>0.505392040581486</c:v>
                </c:pt>
                <c:pt idx="152">
                  <c:v>0.505400705190595</c:v>
                </c:pt>
                <c:pt idx="153">
                  <c:v>0.505374088370102</c:v>
                </c:pt>
                <c:pt idx="154">
                  <c:v>0.505341787979989</c:v>
                </c:pt>
                <c:pt idx="155">
                  <c:v>0.505339776597123</c:v>
                </c:pt>
                <c:pt idx="156">
                  <c:v>0.505334427301682</c:v>
                </c:pt>
                <c:pt idx="157">
                  <c:v>0.505315695540006</c:v>
                </c:pt>
                <c:pt idx="158">
                  <c:v>0.505310417714545</c:v>
                </c:pt>
                <c:pt idx="159">
                  <c:v>0.505309253779389</c:v>
                </c:pt>
                <c:pt idx="160">
                  <c:v>0.505305485502656</c:v>
                </c:pt>
                <c:pt idx="161">
                  <c:v>0.505299581076518</c:v>
                </c:pt>
                <c:pt idx="162">
                  <c:v>0.505291994651915</c:v>
                </c:pt>
                <c:pt idx="163">
                  <c:v>0.505309232034437</c:v>
                </c:pt>
                <c:pt idx="164">
                  <c:v>0.50531595553203</c:v>
                </c:pt>
                <c:pt idx="165">
                  <c:v>0.505316998415613</c:v>
                </c:pt>
                <c:pt idx="166">
                  <c:v>0.50531960589451</c:v>
                </c:pt>
                <c:pt idx="167">
                  <c:v>0.505290866705805</c:v>
                </c:pt>
                <c:pt idx="168">
                  <c:v>0.505307312409549</c:v>
                </c:pt>
                <c:pt idx="169">
                  <c:v>0.505297792390454</c:v>
                </c:pt>
                <c:pt idx="170">
                  <c:v>0.505296898177713</c:v>
                </c:pt>
                <c:pt idx="171">
                  <c:v>0.505286577824829</c:v>
                </c:pt>
                <c:pt idx="172">
                  <c:v>0.505306727309779</c:v>
                </c:pt>
                <c:pt idx="173">
                  <c:v>0.505312187707761</c:v>
                </c:pt>
                <c:pt idx="174">
                  <c:v>0.50528951565776</c:v>
                </c:pt>
                <c:pt idx="175">
                  <c:v>0.505296101488902</c:v>
                </c:pt>
                <c:pt idx="176">
                  <c:v>0.505271621041385</c:v>
                </c:pt>
                <c:pt idx="177">
                  <c:v>0.504273599307149</c:v>
                </c:pt>
                <c:pt idx="178">
                  <c:v>0.50227615492984</c:v>
                </c:pt>
                <c:pt idx="179">
                  <c:v>0.510270815518897</c:v>
                </c:pt>
                <c:pt idx="180">
                  <c:v>0.521227245768646</c:v>
                </c:pt>
                <c:pt idx="181">
                  <c:v>0.523183919086548</c:v>
                </c:pt>
                <c:pt idx="182">
                  <c:v>0.517201645037324</c:v>
                </c:pt>
                <c:pt idx="183">
                  <c:v>0.515207019771527</c:v>
                </c:pt>
                <c:pt idx="184">
                  <c:v>0.515202380984343</c:v>
                </c:pt>
                <c:pt idx="185">
                  <c:v>0.515198691782624</c:v>
                </c:pt>
                <c:pt idx="186">
                  <c:v>0.515199101952978</c:v>
                </c:pt>
                <c:pt idx="187">
                  <c:v>0.515175816092408</c:v>
                </c:pt>
                <c:pt idx="188">
                  <c:v>0.515177517957964</c:v>
                </c:pt>
                <c:pt idx="189">
                  <c:v>0.515196509679129</c:v>
                </c:pt>
                <c:pt idx="190">
                  <c:v>0.515212628623168</c:v>
                </c:pt>
                <c:pt idx="191">
                  <c:v>0.515236911641796</c:v>
                </c:pt>
                <c:pt idx="192">
                  <c:v>0.515259266149993</c:v>
                </c:pt>
                <c:pt idx="193">
                  <c:v>0.515236489993195</c:v>
                </c:pt>
                <c:pt idx="194">
                  <c:v>0.515269908565659</c:v>
                </c:pt>
                <c:pt idx="195">
                  <c:v>0.515236834121892</c:v>
                </c:pt>
                <c:pt idx="196">
                  <c:v>0.515221829697952</c:v>
                </c:pt>
                <c:pt idx="197">
                  <c:v>0.515206403882978</c:v>
                </c:pt>
                <c:pt idx="198">
                  <c:v>0.515195039339645</c:v>
                </c:pt>
                <c:pt idx="199">
                  <c:v>0.515192680752643</c:v>
                </c:pt>
                <c:pt idx="200">
                  <c:v>0.515211702825293</c:v>
                </c:pt>
                <c:pt idx="201">
                  <c:v>0.515189766541203</c:v>
                </c:pt>
                <c:pt idx="202">
                  <c:v>0.515168291028783</c:v>
                </c:pt>
                <c:pt idx="203">
                  <c:v>0.515130565315357</c:v>
                </c:pt>
                <c:pt idx="204">
                  <c:v>0.515119488824545</c:v>
                </c:pt>
                <c:pt idx="205">
                  <c:v>0.515159556743169</c:v>
                </c:pt>
                <c:pt idx="206">
                  <c:v>0.515143096399201</c:v>
                </c:pt>
                <c:pt idx="207">
                  <c:v>0.515126401064368</c:v>
                </c:pt>
                <c:pt idx="208">
                  <c:v>0.515123455359612</c:v>
                </c:pt>
                <c:pt idx="209">
                  <c:v>0.515136103560258</c:v>
                </c:pt>
                <c:pt idx="210">
                  <c:v>0.515140015176138</c:v>
                </c:pt>
                <c:pt idx="211">
                  <c:v>0.515122328235716</c:v>
                </c:pt>
                <c:pt idx="212">
                  <c:v>0.515134771807439</c:v>
                </c:pt>
                <c:pt idx="213">
                  <c:v>0.515094252348773</c:v>
                </c:pt>
                <c:pt idx="214">
                  <c:v>0.515115771433691</c:v>
                </c:pt>
                <c:pt idx="215">
                  <c:v>0.515106672404799</c:v>
                </c:pt>
                <c:pt idx="216">
                  <c:v>0.515082396543496</c:v>
                </c:pt>
                <c:pt idx="217">
                  <c:v>0.513106119556677</c:v>
                </c:pt>
                <c:pt idx="218">
                  <c:v>0.507149724724716</c:v>
                </c:pt>
                <c:pt idx="219">
                  <c:v>0.509143483894686</c:v>
                </c:pt>
                <c:pt idx="220">
                  <c:v>0.514116289194805</c:v>
                </c:pt>
                <c:pt idx="221">
                  <c:v>0.521085537451056</c:v>
                </c:pt>
                <c:pt idx="222">
                  <c:v>0.528039262663747</c:v>
                </c:pt>
                <c:pt idx="223">
                  <c:v>0.528017422495797</c:v>
                </c:pt>
                <c:pt idx="224">
                  <c:v>0.528019589409592</c:v>
                </c:pt>
                <c:pt idx="225">
                  <c:v>0.528052759101068</c:v>
                </c:pt>
                <c:pt idx="226">
                  <c:v>0.528061728953815</c:v>
                </c:pt>
                <c:pt idx="227">
                  <c:v>0.528043709289305</c:v>
                </c:pt>
                <c:pt idx="228">
                  <c:v>0.528047727437527</c:v>
                </c:pt>
                <c:pt idx="229">
                  <c:v>0.52803112344981</c:v>
                </c:pt>
                <c:pt idx="230">
                  <c:v>0.528051340644047</c:v>
                </c:pt>
                <c:pt idx="231">
                  <c:v>0.528052669706259</c:v>
                </c:pt>
                <c:pt idx="232">
                  <c:v>0.52806321477773</c:v>
                </c:pt>
                <c:pt idx="233">
                  <c:v>0.528043181332865</c:v>
                </c:pt>
                <c:pt idx="234">
                  <c:v>0.528066560522219</c:v>
                </c:pt>
                <c:pt idx="235">
                  <c:v>0.528089346310303</c:v>
                </c:pt>
                <c:pt idx="236">
                  <c:v>0.528076807718704</c:v>
                </c:pt>
                <c:pt idx="237">
                  <c:v>0.528079473189272</c:v>
                </c:pt>
                <c:pt idx="238">
                  <c:v>0.528086774238935</c:v>
                </c:pt>
                <c:pt idx="239">
                  <c:v>0.528060340772366</c:v>
                </c:pt>
                <c:pt idx="240">
                  <c:v>0.528054105220574</c:v>
                </c:pt>
                <c:pt idx="241">
                  <c:v>0.528051710759973</c:v>
                </c:pt>
                <c:pt idx="242">
                  <c:v>0.52804849803463</c:v>
                </c:pt>
                <c:pt idx="243">
                  <c:v>0.528038251044988</c:v>
                </c:pt>
                <c:pt idx="244">
                  <c:v>0.528038897653793</c:v>
                </c:pt>
                <c:pt idx="245">
                  <c:v>0.52802869620219</c:v>
                </c:pt>
                <c:pt idx="246">
                  <c:v>0.528039622375832</c:v>
                </c:pt>
                <c:pt idx="247">
                  <c:v>0.528019225948034</c:v>
                </c:pt>
                <c:pt idx="248">
                  <c:v>0.528035956294214</c:v>
                </c:pt>
                <c:pt idx="249">
                  <c:v>0.52802090944701</c:v>
                </c:pt>
                <c:pt idx="250">
                  <c:v>0.528014765834446</c:v>
                </c:pt>
                <c:pt idx="251">
                  <c:v>0.528034780861179</c:v>
                </c:pt>
                <c:pt idx="252">
                  <c:v>0.528029532210246</c:v>
                </c:pt>
                <c:pt idx="253">
                  <c:v>0.528019849954503</c:v>
                </c:pt>
                <c:pt idx="254">
                  <c:v>0.528049808196512</c:v>
                </c:pt>
                <c:pt idx="255">
                  <c:v>0.528033808130957</c:v>
                </c:pt>
                <c:pt idx="256">
                  <c:v>0.528044080128974</c:v>
                </c:pt>
                <c:pt idx="257">
                  <c:v>0.522045092378185</c:v>
                </c:pt>
                <c:pt idx="258">
                  <c:v>0.505121869599981</c:v>
                </c:pt>
                <c:pt idx="259">
                  <c:v>0.504122729647309</c:v>
                </c:pt>
                <c:pt idx="260">
                  <c:v>0.508097749360682</c:v>
                </c:pt>
                <c:pt idx="261">
                  <c:v>0.5120932180812</c:v>
                </c:pt>
                <c:pt idx="262">
                  <c:v>0.515112370218527</c:v>
                </c:pt>
                <c:pt idx="263">
                  <c:v>0.516089711263688</c:v>
                </c:pt>
                <c:pt idx="264">
                  <c:v>0.5170805028681</c:v>
                </c:pt>
                <c:pt idx="265">
                  <c:v>0.517096152256768</c:v>
                </c:pt>
                <c:pt idx="266">
                  <c:v>0.517107646205861</c:v>
                </c:pt>
                <c:pt idx="267">
                  <c:v>0.517114061684126</c:v>
                </c:pt>
                <c:pt idx="268">
                  <c:v>0.517079141710066</c:v>
                </c:pt>
                <c:pt idx="269">
                  <c:v>0.517098508462365</c:v>
                </c:pt>
                <c:pt idx="270">
                  <c:v>0.517088394818362</c:v>
                </c:pt>
                <c:pt idx="271">
                  <c:v>0.517113579202483</c:v>
                </c:pt>
                <c:pt idx="272">
                  <c:v>0.517094521255579</c:v>
                </c:pt>
                <c:pt idx="273">
                  <c:v>0.517106738037471</c:v>
                </c:pt>
                <c:pt idx="274">
                  <c:v>0.517107888545614</c:v>
                </c:pt>
                <c:pt idx="275">
                  <c:v>0.517100156390853</c:v>
                </c:pt>
                <c:pt idx="276">
                  <c:v>0.517082318047727</c:v>
                </c:pt>
                <c:pt idx="277">
                  <c:v>0.517072483866785</c:v>
                </c:pt>
                <c:pt idx="278">
                  <c:v>0.517085112992072</c:v>
                </c:pt>
                <c:pt idx="279">
                  <c:v>0.517057516096189</c:v>
                </c:pt>
                <c:pt idx="280">
                  <c:v>0.517052058790373</c:v>
                </c:pt>
                <c:pt idx="281">
                  <c:v>0.517026891543131</c:v>
                </c:pt>
                <c:pt idx="282">
                  <c:v>0.516982168052047</c:v>
                </c:pt>
                <c:pt idx="283">
                  <c:v>0.516973695811155</c:v>
                </c:pt>
                <c:pt idx="284">
                  <c:v>0.516972750731131</c:v>
                </c:pt>
                <c:pt idx="285">
                  <c:v>0.517007637026522</c:v>
                </c:pt>
                <c:pt idx="286">
                  <c:v>0.517006671331459</c:v>
                </c:pt>
                <c:pt idx="287">
                  <c:v>0.516994784343914</c:v>
                </c:pt>
                <c:pt idx="288">
                  <c:v>0.517018173217971</c:v>
                </c:pt>
                <c:pt idx="289">
                  <c:v>0.517021260418408</c:v>
                </c:pt>
                <c:pt idx="290">
                  <c:v>0.51702336150868</c:v>
                </c:pt>
                <c:pt idx="291">
                  <c:v>0.517004999142748</c:v>
                </c:pt>
                <c:pt idx="292">
                  <c:v>0.517031548117088</c:v>
                </c:pt>
                <c:pt idx="293">
                  <c:v>0.517012384206657</c:v>
                </c:pt>
                <c:pt idx="294">
                  <c:v>0.51700047138187</c:v>
                </c:pt>
                <c:pt idx="295">
                  <c:v>0.517012348719062</c:v>
                </c:pt>
                <c:pt idx="296">
                  <c:v>0.517041280583853</c:v>
                </c:pt>
                <c:pt idx="297">
                  <c:v>0.512055427987654</c:v>
                </c:pt>
                <c:pt idx="298">
                  <c:v>0.499090735545212</c:v>
                </c:pt>
                <c:pt idx="299">
                  <c:v>0.504081157983819</c:v>
                </c:pt>
                <c:pt idx="300">
                  <c:v>0.513053984471892</c:v>
                </c:pt>
                <c:pt idx="301">
                  <c:v>0.516021249433968</c:v>
                </c:pt>
                <c:pt idx="302">
                  <c:v>0.517016438555272</c:v>
                </c:pt>
                <c:pt idx="303">
                  <c:v>0.516023377097902</c:v>
                </c:pt>
                <c:pt idx="304">
                  <c:v>0.516025257553663</c:v>
                </c:pt>
                <c:pt idx="305">
                  <c:v>0.516028971551723</c:v>
                </c:pt>
                <c:pt idx="306">
                  <c:v>0.516019415755215</c:v>
                </c:pt>
                <c:pt idx="307">
                  <c:v>0.516033047097408</c:v>
                </c:pt>
                <c:pt idx="308">
                  <c:v>0.516030187760073</c:v>
                </c:pt>
                <c:pt idx="309">
                  <c:v>0.516053413026461</c:v>
                </c:pt>
                <c:pt idx="310">
                  <c:v>0.516014665873814</c:v>
                </c:pt>
                <c:pt idx="311">
                  <c:v>0.51603339593053</c:v>
                </c:pt>
                <c:pt idx="312">
                  <c:v>0.516031931500981</c:v>
                </c:pt>
                <c:pt idx="313">
                  <c:v>0.516026928369456</c:v>
                </c:pt>
                <c:pt idx="314">
                  <c:v>0.516040166000814</c:v>
                </c:pt>
                <c:pt idx="315">
                  <c:v>0.516060626463715</c:v>
                </c:pt>
                <c:pt idx="316">
                  <c:v>0.516080121532278</c:v>
                </c:pt>
                <c:pt idx="317">
                  <c:v>0.516088203292007</c:v>
                </c:pt>
                <c:pt idx="318">
                  <c:v>0.516125742414893</c:v>
                </c:pt>
                <c:pt idx="319">
                  <c:v>0.516140518667338</c:v>
                </c:pt>
                <c:pt idx="320">
                  <c:v>0.5161434204079</c:v>
                </c:pt>
                <c:pt idx="321">
                  <c:v>0.516137047831959</c:v>
                </c:pt>
                <c:pt idx="322">
                  <c:v>0.516149288451338</c:v>
                </c:pt>
                <c:pt idx="323">
                  <c:v>0.516144442483949</c:v>
                </c:pt>
                <c:pt idx="324">
                  <c:v>0.516141357344599</c:v>
                </c:pt>
                <c:pt idx="325">
                  <c:v>0.516150962378228</c:v>
                </c:pt>
                <c:pt idx="326">
                  <c:v>0.516142165511233</c:v>
                </c:pt>
                <c:pt idx="327">
                  <c:v>0.516138147780336</c:v>
                </c:pt>
                <c:pt idx="328">
                  <c:v>0.516123329717249</c:v>
                </c:pt>
                <c:pt idx="329">
                  <c:v>0.516127704434171</c:v>
                </c:pt>
                <c:pt idx="330">
                  <c:v>0.516050220601686</c:v>
                </c:pt>
                <c:pt idx="331">
                  <c:v>0.516023320046263</c:v>
                </c:pt>
                <c:pt idx="332">
                  <c:v>0.516023923010457</c:v>
                </c:pt>
                <c:pt idx="333">
                  <c:v>0.516056879404809</c:v>
                </c:pt>
                <c:pt idx="334">
                  <c:v>0.516088439451962</c:v>
                </c:pt>
                <c:pt idx="335">
                  <c:v>0.51608648895974</c:v>
                </c:pt>
                <c:pt idx="336">
                  <c:v>0.516113195556639</c:v>
                </c:pt>
                <c:pt idx="337">
                  <c:v>0.515108559942606</c:v>
                </c:pt>
                <c:pt idx="338">
                  <c:v>0.512124644745171</c:v>
                </c:pt>
                <c:pt idx="339">
                  <c:v>0.518114660700097</c:v>
                </c:pt>
                <c:pt idx="340">
                  <c:v>0.52908946666741</c:v>
                </c:pt>
                <c:pt idx="341">
                  <c:v>0.530090679024314</c:v>
                </c:pt>
                <c:pt idx="342">
                  <c:v>0.528098225949498</c:v>
                </c:pt>
                <c:pt idx="343">
                  <c:v>0.526105152121111</c:v>
                </c:pt>
                <c:pt idx="344">
                  <c:v>0.526112801824106</c:v>
                </c:pt>
                <c:pt idx="345">
                  <c:v>0.526102999695584</c:v>
                </c:pt>
                <c:pt idx="346">
                  <c:v>0.526118637734201</c:v>
                </c:pt>
                <c:pt idx="347">
                  <c:v>0.526119551510007</c:v>
                </c:pt>
                <c:pt idx="348">
                  <c:v>0.526112330101667</c:v>
                </c:pt>
                <c:pt idx="349">
                  <c:v>0.526129919219327</c:v>
                </c:pt>
                <c:pt idx="350">
                  <c:v>0.526129270611262</c:v>
                </c:pt>
                <c:pt idx="351">
                  <c:v>0.526128826409499</c:v>
                </c:pt>
                <c:pt idx="352">
                  <c:v>0.526115483559242</c:v>
                </c:pt>
                <c:pt idx="353">
                  <c:v>0.526098890863106</c:v>
                </c:pt>
                <c:pt idx="354">
                  <c:v>0.526113265810787</c:v>
                </c:pt>
                <c:pt idx="355">
                  <c:v>0.526094023962066</c:v>
                </c:pt>
                <c:pt idx="356">
                  <c:v>0.526097709843736</c:v>
                </c:pt>
                <c:pt idx="357">
                  <c:v>0.526085249874067</c:v>
                </c:pt>
                <c:pt idx="358">
                  <c:v>0.526091140160914</c:v>
                </c:pt>
                <c:pt idx="359">
                  <c:v>0.526081857077277</c:v>
                </c:pt>
                <c:pt idx="360">
                  <c:v>0.526066955915137</c:v>
                </c:pt>
                <c:pt idx="361">
                  <c:v>0.526079206888675</c:v>
                </c:pt>
                <c:pt idx="362">
                  <c:v>0.526079555356845</c:v>
                </c:pt>
                <c:pt idx="363">
                  <c:v>0.526095542216025</c:v>
                </c:pt>
                <c:pt idx="364">
                  <c:v>0.526079043866151</c:v>
                </c:pt>
                <c:pt idx="365">
                  <c:v>0.526089897445818</c:v>
                </c:pt>
                <c:pt idx="366">
                  <c:v>0.526092123674109</c:v>
                </c:pt>
                <c:pt idx="367">
                  <c:v>0.526098269617194</c:v>
                </c:pt>
                <c:pt idx="368">
                  <c:v>0.526073875963392</c:v>
                </c:pt>
                <c:pt idx="369">
                  <c:v>0.526094704995577</c:v>
                </c:pt>
                <c:pt idx="370">
                  <c:v>0.526107041996293</c:v>
                </c:pt>
                <c:pt idx="371">
                  <c:v>0.526062667229242</c:v>
                </c:pt>
                <c:pt idx="372">
                  <c:v>0.526095444103707</c:v>
                </c:pt>
                <c:pt idx="373">
                  <c:v>0.526096268781475</c:v>
                </c:pt>
                <c:pt idx="374">
                  <c:v>0.526108338895317</c:v>
                </c:pt>
                <c:pt idx="375">
                  <c:v>0.52606138717534</c:v>
                </c:pt>
                <c:pt idx="376">
                  <c:v>0.526098166067639</c:v>
                </c:pt>
                <c:pt idx="377">
                  <c:v>0.523075723102328</c:v>
                </c:pt>
                <c:pt idx="378">
                  <c:v>0.513096420823105</c:v>
                </c:pt>
                <c:pt idx="379">
                  <c:v>0.511096973471497</c:v>
                </c:pt>
                <c:pt idx="380">
                  <c:v>0.5120771281971</c:v>
                </c:pt>
                <c:pt idx="381">
                  <c:v>0.508078087998317</c:v>
                </c:pt>
                <c:pt idx="382">
                  <c:v>0.506074295336319</c:v>
                </c:pt>
                <c:pt idx="383">
                  <c:v>0.504061112957983</c:v>
                </c:pt>
                <c:pt idx="384">
                  <c:v>0.503065461954169</c:v>
                </c:pt>
                <c:pt idx="385">
                  <c:v>0.503078695332602</c:v>
                </c:pt>
                <c:pt idx="386">
                  <c:v>0.50306191960545</c:v>
                </c:pt>
                <c:pt idx="387">
                  <c:v>0.503051389647809</c:v>
                </c:pt>
                <c:pt idx="388">
                  <c:v>0.503036304773888</c:v>
                </c:pt>
                <c:pt idx="389">
                  <c:v>0.503049218120927</c:v>
                </c:pt>
                <c:pt idx="390">
                  <c:v>0.503027112816247</c:v>
                </c:pt>
                <c:pt idx="391">
                  <c:v>0.503024527153106</c:v>
                </c:pt>
                <c:pt idx="392">
                  <c:v>0.503038591960658</c:v>
                </c:pt>
                <c:pt idx="393">
                  <c:v>0.503028709064683</c:v>
                </c:pt>
                <c:pt idx="394">
                  <c:v>0.503051471446452</c:v>
                </c:pt>
                <c:pt idx="395">
                  <c:v>0.503018796479814</c:v>
                </c:pt>
                <c:pt idx="396">
                  <c:v>0.503019242292424</c:v>
                </c:pt>
                <c:pt idx="397">
                  <c:v>0.503021751508206</c:v>
                </c:pt>
                <c:pt idx="398">
                  <c:v>0.50301823915271</c:v>
                </c:pt>
                <c:pt idx="399">
                  <c:v>0.503023835912037</c:v>
                </c:pt>
                <c:pt idx="400">
                  <c:v>0.503000673165058</c:v>
                </c:pt>
                <c:pt idx="401">
                  <c:v>0.503028774417752</c:v>
                </c:pt>
                <c:pt idx="402">
                  <c:v>0.503039428893838</c:v>
                </c:pt>
                <c:pt idx="403">
                  <c:v>0.503025175177719</c:v>
                </c:pt>
                <c:pt idx="404">
                  <c:v>0.503038126327219</c:v>
                </c:pt>
                <c:pt idx="405">
                  <c:v>0.503023340627863</c:v>
                </c:pt>
                <c:pt idx="406">
                  <c:v>0.502994277153875</c:v>
                </c:pt>
                <c:pt idx="407">
                  <c:v>0.50300051754424</c:v>
                </c:pt>
                <c:pt idx="408">
                  <c:v>0.502991349175101</c:v>
                </c:pt>
                <c:pt idx="409">
                  <c:v>0.502997122386585</c:v>
                </c:pt>
                <c:pt idx="410">
                  <c:v>0.502970228572353</c:v>
                </c:pt>
                <c:pt idx="411">
                  <c:v>0.502965023825795</c:v>
                </c:pt>
                <c:pt idx="412">
                  <c:v>0.502965618648521</c:v>
                </c:pt>
                <c:pt idx="413">
                  <c:v>0.502962819127731</c:v>
                </c:pt>
                <c:pt idx="414">
                  <c:v>0.502981856683507</c:v>
                </c:pt>
                <c:pt idx="415">
                  <c:v>0.502969219384083</c:v>
                </c:pt>
                <c:pt idx="416">
                  <c:v>0.502963737479006</c:v>
                </c:pt>
                <c:pt idx="417">
                  <c:v>0.498956774768663</c:v>
                </c:pt>
                <c:pt idx="418">
                  <c:v>0.486998495283668</c:v>
                </c:pt>
                <c:pt idx="419">
                  <c:v>0.491949255237789</c:v>
                </c:pt>
                <c:pt idx="420">
                  <c:v>0.497914060329101</c:v>
                </c:pt>
                <c:pt idx="421">
                  <c:v>0.502905468054645</c:v>
                </c:pt>
                <c:pt idx="422">
                  <c:v>0.505870602907632</c:v>
                </c:pt>
                <c:pt idx="423">
                  <c:v>0.505878012063679</c:v>
                </c:pt>
                <c:pt idx="424">
                  <c:v>0.505866417071777</c:v>
                </c:pt>
                <c:pt idx="425">
                  <c:v>0.505853496225097</c:v>
                </c:pt>
                <c:pt idx="426">
                  <c:v>0.505858379834251</c:v>
                </c:pt>
                <c:pt idx="427">
                  <c:v>0.505861184058133</c:v>
                </c:pt>
                <c:pt idx="428">
                  <c:v>0.50585121897765</c:v>
                </c:pt>
                <c:pt idx="429">
                  <c:v>0.505852407425218</c:v>
                </c:pt>
                <c:pt idx="430">
                  <c:v>0.50584598723275</c:v>
                </c:pt>
                <c:pt idx="431">
                  <c:v>0.505861087516126</c:v>
                </c:pt>
                <c:pt idx="432">
                  <c:v>0.505840240931537</c:v>
                </c:pt>
                <c:pt idx="433">
                  <c:v>0.505870690009679</c:v>
                </c:pt>
                <c:pt idx="434">
                  <c:v>0.505841471768546</c:v>
                </c:pt>
                <c:pt idx="435">
                  <c:v>0.505834646288786</c:v>
                </c:pt>
                <c:pt idx="436">
                  <c:v>0.505826136557678</c:v>
                </c:pt>
                <c:pt idx="437">
                  <c:v>0.505833743953223</c:v>
                </c:pt>
                <c:pt idx="438">
                  <c:v>0.505831287382814</c:v>
                </c:pt>
                <c:pt idx="439">
                  <c:v>0.505803754754325</c:v>
                </c:pt>
                <c:pt idx="440">
                  <c:v>0.505814743319992</c:v>
                </c:pt>
                <c:pt idx="441">
                  <c:v>0.505795726236901</c:v>
                </c:pt>
                <c:pt idx="442">
                  <c:v>0.505770292513411</c:v>
                </c:pt>
                <c:pt idx="443">
                  <c:v>0.505787268281623</c:v>
                </c:pt>
                <c:pt idx="444">
                  <c:v>0.505772192640524</c:v>
                </c:pt>
                <c:pt idx="445">
                  <c:v>0.505782689089092</c:v>
                </c:pt>
                <c:pt idx="446">
                  <c:v>0.505727985218268</c:v>
                </c:pt>
                <c:pt idx="447">
                  <c:v>0.50575017851336</c:v>
                </c:pt>
                <c:pt idx="448">
                  <c:v>0.505745388922125</c:v>
                </c:pt>
                <c:pt idx="449">
                  <c:v>0.505734131360097</c:v>
                </c:pt>
                <c:pt idx="450">
                  <c:v>0.505730557710594</c:v>
                </c:pt>
                <c:pt idx="451">
                  <c:v>0.505727882250842</c:v>
                </c:pt>
                <c:pt idx="452">
                  <c:v>0.50572413127301</c:v>
                </c:pt>
                <c:pt idx="453">
                  <c:v>0.505739307171708</c:v>
                </c:pt>
                <c:pt idx="454">
                  <c:v>0.505741025721432</c:v>
                </c:pt>
                <c:pt idx="455">
                  <c:v>0.505726922712925</c:v>
                </c:pt>
                <c:pt idx="456">
                  <c:v>0.505757230969504</c:v>
                </c:pt>
                <c:pt idx="457">
                  <c:v>0.508765029393819</c:v>
                </c:pt>
                <c:pt idx="458">
                  <c:v>0.5157339718953</c:v>
                </c:pt>
                <c:pt idx="459">
                  <c:v>0.515721279573694</c:v>
                </c:pt>
                <c:pt idx="460">
                  <c:v>0.519700853684135</c:v>
                </c:pt>
                <c:pt idx="461">
                  <c:v>0.519690348297692</c:v>
                </c:pt>
                <c:pt idx="462">
                  <c:v>0.518702267349171</c:v>
                </c:pt>
                <c:pt idx="463">
                  <c:v>0.518676393888473</c:v>
                </c:pt>
                <c:pt idx="464">
                  <c:v>0.518680664571536</c:v>
                </c:pt>
                <c:pt idx="465">
                  <c:v>0.518675345923376</c:v>
                </c:pt>
                <c:pt idx="466">
                  <c:v>0.518673576909408</c:v>
                </c:pt>
                <c:pt idx="467">
                  <c:v>0.518672125798685</c:v>
                </c:pt>
                <c:pt idx="468">
                  <c:v>0.518653499083596</c:v>
                </c:pt>
                <c:pt idx="469">
                  <c:v>0.518696538626298</c:v>
                </c:pt>
                <c:pt idx="470">
                  <c:v>0.518677351287301</c:v>
                </c:pt>
                <c:pt idx="471">
                  <c:v>0.518697262214945</c:v>
                </c:pt>
                <c:pt idx="472">
                  <c:v>0.518688253082869</c:v>
                </c:pt>
                <c:pt idx="473">
                  <c:v>0.518682651542877</c:v>
                </c:pt>
                <c:pt idx="474">
                  <c:v>0.518696845373672</c:v>
                </c:pt>
                <c:pt idx="475">
                  <c:v>0.518706761176691</c:v>
                </c:pt>
                <c:pt idx="476">
                  <c:v>0.518714340821698</c:v>
                </c:pt>
                <c:pt idx="477">
                  <c:v>0.518714345301946</c:v>
                </c:pt>
                <c:pt idx="478">
                  <c:v>0.518742645174521</c:v>
                </c:pt>
                <c:pt idx="479">
                  <c:v>0.518741392425279</c:v>
                </c:pt>
                <c:pt idx="480">
                  <c:v>0.518740530790294</c:v>
                </c:pt>
                <c:pt idx="481">
                  <c:v>0.518737317993435</c:v>
                </c:pt>
                <c:pt idx="482">
                  <c:v>0.518747462732591</c:v>
                </c:pt>
                <c:pt idx="483">
                  <c:v>0.518747962164266</c:v>
                </c:pt>
                <c:pt idx="484">
                  <c:v>0.518731474474172</c:v>
                </c:pt>
                <c:pt idx="485">
                  <c:v>0.518734789685945</c:v>
                </c:pt>
                <c:pt idx="486">
                  <c:v>0.518714910637782</c:v>
                </c:pt>
                <c:pt idx="487">
                  <c:v>0.518730143601505</c:v>
                </c:pt>
                <c:pt idx="488">
                  <c:v>0.518742319213983</c:v>
                </c:pt>
                <c:pt idx="489">
                  <c:v>0.518729672220219</c:v>
                </c:pt>
                <c:pt idx="490">
                  <c:v>0.518708722651481</c:v>
                </c:pt>
                <c:pt idx="491">
                  <c:v>0.51869203802439</c:v>
                </c:pt>
                <c:pt idx="492">
                  <c:v>0.518691361720467</c:v>
                </c:pt>
                <c:pt idx="493">
                  <c:v>0.518720245855865</c:v>
                </c:pt>
                <c:pt idx="494">
                  <c:v>0.518701920893014</c:v>
                </c:pt>
                <c:pt idx="495">
                  <c:v>0.518708024521302</c:v>
                </c:pt>
                <c:pt idx="496">
                  <c:v>0.518712112397084</c:v>
                </c:pt>
                <c:pt idx="497">
                  <c:v>0.519735500942966</c:v>
                </c:pt>
                <c:pt idx="498">
                  <c:v>0.523734020642989</c:v>
                </c:pt>
                <c:pt idx="499">
                  <c:v>0.530704048601737</c:v>
                </c:pt>
                <c:pt idx="500">
                  <c:v>0.536655951288039</c:v>
                </c:pt>
                <c:pt idx="501">
                  <c:v>0.534696706694801</c:v>
                </c:pt>
                <c:pt idx="502">
                  <c:v>0.528703230396646</c:v>
                </c:pt>
                <c:pt idx="503">
                  <c:v>0.527727697728551</c:v>
                </c:pt>
                <c:pt idx="504">
                  <c:v>0.527720846623989</c:v>
                </c:pt>
                <c:pt idx="505">
                  <c:v>0.527720643433072</c:v>
                </c:pt>
                <c:pt idx="506">
                  <c:v>0.527703307915295</c:v>
                </c:pt>
                <c:pt idx="507">
                  <c:v>0.527728615361991</c:v>
                </c:pt>
                <c:pt idx="508">
                  <c:v>0.527719759255749</c:v>
                </c:pt>
                <c:pt idx="509">
                  <c:v>0.527739795100411</c:v>
                </c:pt>
                <c:pt idx="510">
                  <c:v>0.527719536050565</c:v>
                </c:pt>
                <c:pt idx="511">
                  <c:v>0.527688738584484</c:v>
                </c:pt>
                <c:pt idx="512">
                  <c:v>0.527702813698827</c:v>
                </c:pt>
                <c:pt idx="513">
                  <c:v>0.52772808719709</c:v>
                </c:pt>
                <c:pt idx="514">
                  <c:v>0.527716687057311</c:v>
                </c:pt>
                <c:pt idx="515">
                  <c:v>0.527716265382725</c:v>
                </c:pt>
                <c:pt idx="516">
                  <c:v>0.52771325358321</c:v>
                </c:pt>
                <c:pt idx="517">
                  <c:v>0.527724668036098</c:v>
                </c:pt>
                <c:pt idx="518">
                  <c:v>0.527713618300279</c:v>
                </c:pt>
                <c:pt idx="519">
                  <c:v>0.527716184956548</c:v>
                </c:pt>
                <c:pt idx="520">
                  <c:v>0.527711435402005</c:v>
                </c:pt>
                <c:pt idx="521">
                  <c:v>0.527719317665956</c:v>
                </c:pt>
                <c:pt idx="522">
                  <c:v>0.52774545001932</c:v>
                </c:pt>
                <c:pt idx="523">
                  <c:v>0.527739094466503</c:v>
                </c:pt>
                <c:pt idx="524">
                  <c:v>0.527727992253274</c:v>
                </c:pt>
                <c:pt idx="525">
                  <c:v>0.527740537708362</c:v>
                </c:pt>
                <c:pt idx="526">
                  <c:v>0.527753719818889</c:v>
                </c:pt>
                <c:pt idx="527">
                  <c:v>0.527775339503327</c:v>
                </c:pt>
                <c:pt idx="528">
                  <c:v>0.527753890021774</c:v>
                </c:pt>
                <c:pt idx="529">
                  <c:v>0.52773828049478</c:v>
                </c:pt>
                <c:pt idx="530">
                  <c:v>0.527745000788441</c:v>
                </c:pt>
                <c:pt idx="531">
                  <c:v>0.5277831377794</c:v>
                </c:pt>
                <c:pt idx="532">
                  <c:v>0.527788976326151</c:v>
                </c:pt>
                <c:pt idx="533">
                  <c:v>0.527771215185178</c:v>
                </c:pt>
                <c:pt idx="534">
                  <c:v>0.527808388310697</c:v>
                </c:pt>
                <c:pt idx="535">
                  <c:v>0.527824079875992</c:v>
                </c:pt>
                <c:pt idx="536">
                  <c:v>0.527809131373769</c:v>
                </c:pt>
                <c:pt idx="537">
                  <c:v>0.520845576145449</c:v>
                </c:pt>
                <c:pt idx="538">
                  <c:v>0.498938232742256</c:v>
                </c:pt>
                <c:pt idx="539">
                  <c:v>0.492983841008892</c:v>
                </c:pt>
                <c:pt idx="540">
                  <c:v>0.500951809983235</c:v>
                </c:pt>
                <c:pt idx="541">
                  <c:v>0.506924988882102</c:v>
                </c:pt>
                <c:pt idx="542">
                  <c:v>0.507933921780323</c:v>
                </c:pt>
                <c:pt idx="543">
                  <c:v>0.507952376024088</c:v>
                </c:pt>
                <c:pt idx="544">
                  <c:v>0.507956703045794</c:v>
                </c:pt>
                <c:pt idx="545">
                  <c:v>0.507962045736919</c:v>
                </c:pt>
                <c:pt idx="546">
                  <c:v>0.507968059129417</c:v>
                </c:pt>
                <c:pt idx="547">
                  <c:v>0.507978753628363</c:v>
                </c:pt>
                <c:pt idx="548">
                  <c:v>0.507965314629589</c:v>
                </c:pt>
                <c:pt idx="549">
                  <c:v>0.507954812045707</c:v>
                </c:pt>
                <c:pt idx="550">
                  <c:v>0.507946737516711</c:v>
                </c:pt>
                <c:pt idx="551">
                  <c:v>0.50797084523068</c:v>
                </c:pt>
                <c:pt idx="552">
                  <c:v>0.50799544082193</c:v>
                </c:pt>
                <c:pt idx="553">
                  <c:v>0.507983774181819</c:v>
                </c:pt>
                <c:pt idx="554">
                  <c:v>0.507974305751862</c:v>
                </c:pt>
                <c:pt idx="555">
                  <c:v>0.507965323508805</c:v>
                </c:pt>
                <c:pt idx="556">
                  <c:v>0.507987544316466</c:v>
                </c:pt>
                <c:pt idx="557">
                  <c:v>0.507995315135875</c:v>
                </c:pt>
                <c:pt idx="558">
                  <c:v>0.507990825091559</c:v>
                </c:pt>
                <c:pt idx="559">
                  <c:v>0.507989773759579</c:v>
                </c:pt>
                <c:pt idx="560">
                  <c:v>0.507989468961406</c:v>
                </c:pt>
                <c:pt idx="561">
                  <c:v>0.507991943533538</c:v>
                </c:pt>
                <c:pt idx="562">
                  <c:v>0.507999550704414</c:v>
                </c:pt>
                <c:pt idx="563">
                  <c:v>0.508036612532526</c:v>
                </c:pt>
                <c:pt idx="564">
                  <c:v>0.508048316522692</c:v>
                </c:pt>
                <c:pt idx="565">
                  <c:v>0.508063217268047</c:v>
                </c:pt>
                <c:pt idx="566">
                  <c:v>0.508060446555838</c:v>
                </c:pt>
                <c:pt idx="567">
                  <c:v>0.508057581901631</c:v>
                </c:pt>
                <c:pt idx="568">
                  <c:v>0.508049353461637</c:v>
                </c:pt>
                <c:pt idx="569">
                  <c:v>0.508042367945109</c:v>
                </c:pt>
                <c:pt idx="570">
                  <c:v>0.508054403521286</c:v>
                </c:pt>
                <c:pt idx="571">
                  <c:v>0.508042875324733</c:v>
                </c:pt>
                <c:pt idx="572">
                  <c:v>0.508034647260173</c:v>
                </c:pt>
                <c:pt idx="573">
                  <c:v>0.508065319787347</c:v>
                </c:pt>
                <c:pt idx="574">
                  <c:v>0.508065605699823</c:v>
                </c:pt>
                <c:pt idx="575">
                  <c:v>0.50804360752972</c:v>
                </c:pt>
                <c:pt idx="576">
                  <c:v>0.508043964725806</c:v>
                </c:pt>
                <c:pt idx="577">
                  <c:v>0.506066316391424</c:v>
                </c:pt>
                <c:pt idx="578">
                  <c:v>0.497088337094288</c:v>
                </c:pt>
                <c:pt idx="579">
                  <c:v>0.503083930368084</c:v>
                </c:pt>
                <c:pt idx="580">
                  <c:v>0.5140499648242</c:v>
                </c:pt>
                <c:pt idx="581">
                  <c:v>0.521044358082556</c:v>
                </c:pt>
                <c:pt idx="582">
                  <c:v>0.523057839327234</c:v>
                </c:pt>
                <c:pt idx="583">
                  <c:v>0.523051260639798</c:v>
                </c:pt>
                <c:pt idx="584">
                  <c:v>0.523057588652109</c:v>
                </c:pt>
                <c:pt idx="585">
                  <c:v>0.523048749909352</c:v>
                </c:pt>
                <c:pt idx="586">
                  <c:v>0.523047392187787</c:v>
                </c:pt>
                <c:pt idx="587">
                  <c:v>0.523048043377793</c:v>
                </c:pt>
                <c:pt idx="588">
                  <c:v>0.523034564823477</c:v>
                </c:pt>
                <c:pt idx="589">
                  <c:v>0.523049898852114</c:v>
                </c:pt>
                <c:pt idx="590">
                  <c:v>0.523055382212128</c:v>
                </c:pt>
                <c:pt idx="591">
                  <c:v>0.523028196996639</c:v>
                </c:pt>
                <c:pt idx="592">
                  <c:v>0.523065769754227</c:v>
                </c:pt>
                <c:pt idx="593">
                  <c:v>0.523063690040649</c:v>
                </c:pt>
                <c:pt idx="594">
                  <c:v>0.523078687359122</c:v>
                </c:pt>
                <c:pt idx="595">
                  <c:v>0.523089072552766</c:v>
                </c:pt>
                <c:pt idx="596">
                  <c:v>0.523099651496409</c:v>
                </c:pt>
                <c:pt idx="597">
                  <c:v>0.523083556265392</c:v>
                </c:pt>
                <c:pt idx="598">
                  <c:v>0.523107322957294</c:v>
                </c:pt>
                <c:pt idx="599">
                  <c:v>0.523101604941959</c:v>
                </c:pt>
                <c:pt idx="600">
                  <c:v>0.523109377550386</c:v>
                </c:pt>
                <c:pt idx="601">
                  <c:v>0.523105211209373</c:v>
                </c:pt>
                <c:pt idx="602">
                  <c:v>0.523120819347546</c:v>
                </c:pt>
                <c:pt idx="603">
                  <c:v>0.523115835608869</c:v>
                </c:pt>
                <c:pt idx="604">
                  <c:v>0.523109280410196</c:v>
                </c:pt>
                <c:pt idx="605">
                  <c:v>0.523114875775146</c:v>
                </c:pt>
                <c:pt idx="606">
                  <c:v>0.523122408747973</c:v>
                </c:pt>
                <c:pt idx="607">
                  <c:v>0.523120425832224</c:v>
                </c:pt>
                <c:pt idx="608">
                  <c:v>0.523136952114219</c:v>
                </c:pt>
                <c:pt idx="609">
                  <c:v>0.5231718760557</c:v>
                </c:pt>
                <c:pt idx="610">
                  <c:v>0.523174956606579</c:v>
                </c:pt>
                <c:pt idx="611">
                  <c:v>0.52316704355879</c:v>
                </c:pt>
                <c:pt idx="612">
                  <c:v>0.523181474407812</c:v>
                </c:pt>
                <c:pt idx="613">
                  <c:v>0.523176299394168</c:v>
                </c:pt>
                <c:pt idx="614">
                  <c:v>0.523180355144261</c:v>
                </c:pt>
                <c:pt idx="615">
                  <c:v>0.523168418225261</c:v>
                </c:pt>
                <c:pt idx="616">
                  <c:v>0.523167182673066</c:v>
                </c:pt>
                <c:pt idx="617">
                  <c:v>0.51818499979939</c:v>
                </c:pt>
                <c:pt idx="618">
                  <c:v>0.502256251585654</c:v>
                </c:pt>
                <c:pt idx="619">
                  <c:v>0.507243048921053</c:v>
                </c:pt>
                <c:pt idx="620">
                  <c:v>0.514214557120764</c:v>
                </c:pt>
                <c:pt idx="621">
                  <c:v>0.516216803138917</c:v>
                </c:pt>
                <c:pt idx="622">
                  <c:v>0.515235568154507</c:v>
                </c:pt>
                <c:pt idx="623">
                  <c:v>0.515214854637215</c:v>
                </c:pt>
                <c:pt idx="624">
                  <c:v>0.515246640267655</c:v>
                </c:pt>
                <c:pt idx="625">
                  <c:v>0.51529549693828</c:v>
                </c:pt>
                <c:pt idx="626">
                  <c:v>0.515269817209504</c:v>
                </c:pt>
                <c:pt idx="627">
                  <c:v>0.515277072443401</c:v>
                </c:pt>
                <c:pt idx="628">
                  <c:v>0.515264415885628</c:v>
                </c:pt>
                <c:pt idx="629">
                  <c:v>0.515288848512442</c:v>
                </c:pt>
                <c:pt idx="630">
                  <c:v>0.515285027533834</c:v>
                </c:pt>
                <c:pt idx="631">
                  <c:v>0.515285302130694</c:v>
                </c:pt>
                <c:pt idx="632">
                  <c:v>0.515295813797651</c:v>
                </c:pt>
                <c:pt idx="633">
                  <c:v>0.515294346937162</c:v>
                </c:pt>
                <c:pt idx="634">
                  <c:v>0.515308665393142</c:v>
                </c:pt>
                <c:pt idx="635">
                  <c:v>0.515266198220887</c:v>
                </c:pt>
                <c:pt idx="636">
                  <c:v>0.515269633524328</c:v>
                </c:pt>
                <c:pt idx="637">
                  <c:v>0.51522609461497</c:v>
                </c:pt>
                <c:pt idx="638">
                  <c:v>0.515250563649752</c:v>
                </c:pt>
                <c:pt idx="639">
                  <c:v>0.515280727995623</c:v>
                </c:pt>
                <c:pt idx="640">
                  <c:v>0.515263932538259</c:v>
                </c:pt>
                <c:pt idx="641">
                  <c:v>0.515286822353777</c:v>
                </c:pt>
                <c:pt idx="642">
                  <c:v>0.515266656839056</c:v>
                </c:pt>
                <c:pt idx="643">
                  <c:v>0.515286693350836</c:v>
                </c:pt>
                <c:pt idx="644">
                  <c:v>0.515250820493012</c:v>
                </c:pt>
                <c:pt idx="645">
                  <c:v>0.515248180795544</c:v>
                </c:pt>
                <c:pt idx="646">
                  <c:v>0.515241462111258</c:v>
                </c:pt>
                <c:pt idx="647">
                  <c:v>0.515259159435668</c:v>
                </c:pt>
                <c:pt idx="648">
                  <c:v>0.515236235007492</c:v>
                </c:pt>
                <c:pt idx="649">
                  <c:v>0.515201628876833</c:v>
                </c:pt>
                <c:pt idx="650">
                  <c:v>0.51516884888079</c:v>
                </c:pt>
                <c:pt idx="651">
                  <c:v>0.515165167427946</c:v>
                </c:pt>
                <c:pt idx="652">
                  <c:v>0.515212145321755</c:v>
                </c:pt>
                <c:pt idx="653">
                  <c:v>0.515264447583088</c:v>
                </c:pt>
                <c:pt idx="654">
                  <c:v>0.515301910766119</c:v>
                </c:pt>
                <c:pt idx="655">
                  <c:v>0.515334226114179</c:v>
                </c:pt>
                <c:pt idx="656">
                  <c:v>0.515359619401692</c:v>
                </c:pt>
                <c:pt idx="657">
                  <c:v>0.512368462374435</c:v>
                </c:pt>
                <c:pt idx="658">
                  <c:v>0.500424996940536</c:v>
                </c:pt>
                <c:pt idx="659">
                  <c:v>0.513378255470628</c:v>
                </c:pt>
                <c:pt idx="660">
                  <c:v>0.523354014805741</c:v>
                </c:pt>
                <c:pt idx="661">
                  <c:v>0.520360602481984</c:v>
                </c:pt>
                <c:pt idx="662">
                  <c:v>0.519384632429704</c:v>
                </c:pt>
                <c:pt idx="663">
                  <c:v>0.518396277417965</c:v>
                </c:pt>
                <c:pt idx="664">
                  <c:v>0.518388855758644</c:v>
                </c:pt>
                <c:pt idx="665">
                  <c:v>0.518392130290981</c:v>
                </c:pt>
                <c:pt idx="666">
                  <c:v>0.518411757842466</c:v>
                </c:pt>
                <c:pt idx="667">
                  <c:v>0.518426321025228</c:v>
                </c:pt>
                <c:pt idx="668">
                  <c:v>0.518437300167646</c:v>
                </c:pt>
                <c:pt idx="669">
                  <c:v>0.518440702723122</c:v>
                </c:pt>
                <c:pt idx="670">
                  <c:v>0.518422745490304</c:v>
                </c:pt>
                <c:pt idx="671">
                  <c:v>0.5184528710797</c:v>
                </c:pt>
                <c:pt idx="672">
                  <c:v>0.51847502456099</c:v>
                </c:pt>
                <c:pt idx="673">
                  <c:v>0.518470813698152</c:v>
                </c:pt>
                <c:pt idx="674">
                  <c:v>0.518405180082241</c:v>
                </c:pt>
                <c:pt idx="675">
                  <c:v>0.51844545346954</c:v>
                </c:pt>
                <c:pt idx="676">
                  <c:v>0.518366960164663</c:v>
                </c:pt>
                <c:pt idx="677">
                  <c:v>0.518367821492308</c:v>
                </c:pt>
                <c:pt idx="678">
                  <c:v>0.518325587604311</c:v>
                </c:pt>
                <c:pt idx="679">
                  <c:v>0.518327257283387</c:v>
                </c:pt>
                <c:pt idx="680">
                  <c:v>0.518324501074505</c:v>
                </c:pt>
                <c:pt idx="681">
                  <c:v>0.518340228020149</c:v>
                </c:pt>
                <c:pt idx="682">
                  <c:v>0.518355197681386</c:v>
                </c:pt>
                <c:pt idx="683">
                  <c:v>0.518321018079106</c:v>
                </c:pt>
                <c:pt idx="684">
                  <c:v>0.518334958533356</c:v>
                </c:pt>
                <c:pt idx="685">
                  <c:v>0.518300273879547</c:v>
                </c:pt>
                <c:pt idx="686">
                  <c:v>0.518294233339195</c:v>
                </c:pt>
                <c:pt idx="687">
                  <c:v>0.518326582640865</c:v>
                </c:pt>
                <c:pt idx="688">
                  <c:v>0.518359898066076</c:v>
                </c:pt>
                <c:pt idx="689">
                  <c:v>0.518347001465524</c:v>
                </c:pt>
                <c:pt idx="690">
                  <c:v>0.518349936134012</c:v>
                </c:pt>
                <c:pt idx="691">
                  <c:v>0.518360335158523</c:v>
                </c:pt>
                <c:pt idx="692">
                  <c:v>0.518399020682356</c:v>
                </c:pt>
                <c:pt idx="693">
                  <c:v>0.518366135836183</c:v>
                </c:pt>
                <c:pt idx="694">
                  <c:v>0.51837385102056</c:v>
                </c:pt>
                <c:pt idx="695">
                  <c:v>0.518425582010644</c:v>
                </c:pt>
                <c:pt idx="696">
                  <c:v>0.518486852643047</c:v>
                </c:pt>
                <c:pt idx="697">
                  <c:v>0.51947570882747</c:v>
                </c:pt>
                <c:pt idx="698">
                  <c:v>0.518417288070632</c:v>
                </c:pt>
                <c:pt idx="699">
                  <c:v>0.516387910371468</c:v>
                </c:pt>
                <c:pt idx="700">
                  <c:v>0.517327817696951</c:v>
                </c:pt>
                <c:pt idx="701">
                  <c:v>0.517353025768818</c:v>
                </c:pt>
                <c:pt idx="702">
                  <c:v>0.516368190734817</c:v>
                </c:pt>
                <c:pt idx="703">
                  <c:v>0.515390760612219</c:v>
                </c:pt>
                <c:pt idx="704">
                  <c:v>0.515398279367987</c:v>
                </c:pt>
                <c:pt idx="705">
                  <c:v>0.515430204207611</c:v>
                </c:pt>
                <c:pt idx="706">
                  <c:v>0.515435619563618</c:v>
                </c:pt>
                <c:pt idx="707">
                  <c:v>0.515437136881883</c:v>
                </c:pt>
                <c:pt idx="708">
                  <c:v>0.515435353158891</c:v>
                </c:pt>
                <c:pt idx="709">
                  <c:v>0.515454677362659</c:v>
                </c:pt>
                <c:pt idx="710">
                  <c:v>0.515436424108589</c:v>
                </c:pt>
                <c:pt idx="711">
                  <c:v>0.515437642895753</c:v>
                </c:pt>
                <c:pt idx="712">
                  <c:v>0.51539965664768</c:v>
                </c:pt>
                <c:pt idx="713">
                  <c:v>0.515431935475595</c:v>
                </c:pt>
                <c:pt idx="714">
                  <c:v>0.515459743373828</c:v>
                </c:pt>
                <c:pt idx="715">
                  <c:v>0.515459463056417</c:v>
                </c:pt>
                <c:pt idx="716">
                  <c:v>0.515473264259422</c:v>
                </c:pt>
                <c:pt idx="717">
                  <c:v>0.515476728666827</c:v>
                </c:pt>
                <c:pt idx="718">
                  <c:v>0.515479900532307</c:v>
                </c:pt>
                <c:pt idx="719">
                  <c:v>0.515464960151869</c:v>
                </c:pt>
                <c:pt idx="720">
                  <c:v>0.515479465570839</c:v>
                </c:pt>
                <c:pt idx="721">
                  <c:v>0.515453354672372</c:v>
                </c:pt>
                <c:pt idx="722">
                  <c:v>0.515479134391762</c:v>
                </c:pt>
                <c:pt idx="723">
                  <c:v>0.515480106661352</c:v>
                </c:pt>
                <c:pt idx="724">
                  <c:v>0.515449577527316</c:v>
                </c:pt>
                <c:pt idx="725">
                  <c:v>0.515436379477056</c:v>
                </c:pt>
                <c:pt idx="726">
                  <c:v>0.515447894105194</c:v>
                </c:pt>
                <c:pt idx="727">
                  <c:v>0.515456218212393</c:v>
                </c:pt>
                <c:pt idx="728">
                  <c:v>0.515459339347879</c:v>
                </c:pt>
                <c:pt idx="729">
                  <c:v>0.515466315034</c:v>
                </c:pt>
                <c:pt idx="730">
                  <c:v>0.515500239529037</c:v>
                </c:pt>
                <c:pt idx="731">
                  <c:v>0.515515542601842</c:v>
                </c:pt>
                <c:pt idx="732">
                  <c:v>0.51548424219217</c:v>
                </c:pt>
                <c:pt idx="733">
                  <c:v>0.515485696552337</c:v>
                </c:pt>
                <c:pt idx="734">
                  <c:v>0.515500716349235</c:v>
                </c:pt>
                <c:pt idx="735">
                  <c:v>0.515474433714009</c:v>
                </c:pt>
                <c:pt idx="736">
                  <c:v>0.515470455673371</c:v>
                </c:pt>
                <c:pt idx="737">
                  <c:v>0.514449416217935</c:v>
                </c:pt>
                <c:pt idx="738">
                  <c:v>0.514467692925131</c:v>
                </c:pt>
                <c:pt idx="739">
                  <c:v>0.517466920977696</c:v>
                </c:pt>
                <c:pt idx="740">
                  <c:v>0.525451139593243</c:v>
                </c:pt>
                <c:pt idx="741">
                  <c:v>0.531426617029446</c:v>
                </c:pt>
                <c:pt idx="742">
                  <c:v>0.529414368043446</c:v>
                </c:pt>
                <c:pt idx="743">
                  <c:v>0.528444566719384</c:v>
                </c:pt>
                <c:pt idx="744">
                  <c:v>0.528445643941653</c:v>
                </c:pt>
                <c:pt idx="745">
                  <c:v>0.528435766425061</c:v>
                </c:pt>
                <c:pt idx="746">
                  <c:v>0.528458036385434</c:v>
                </c:pt>
                <c:pt idx="747">
                  <c:v>0.528468880184857</c:v>
                </c:pt>
                <c:pt idx="748">
                  <c:v>0.528475250122238</c:v>
                </c:pt>
                <c:pt idx="749">
                  <c:v>0.528482635580815</c:v>
                </c:pt>
                <c:pt idx="750">
                  <c:v>0.528478358693562</c:v>
                </c:pt>
                <c:pt idx="751">
                  <c:v>0.528462334486459</c:v>
                </c:pt>
                <c:pt idx="752">
                  <c:v>0.528450439191838</c:v>
                </c:pt>
                <c:pt idx="753">
                  <c:v>0.528419916168965</c:v>
                </c:pt>
                <c:pt idx="754">
                  <c:v>0.528438170674555</c:v>
                </c:pt>
                <c:pt idx="755">
                  <c:v>0.528431985458361</c:v>
                </c:pt>
                <c:pt idx="756">
                  <c:v>0.528416629301473</c:v>
                </c:pt>
                <c:pt idx="757">
                  <c:v>0.528396451470443</c:v>
                </c:pt>
                <c:pt idx="758">
                  <c:v>0.528406432003552</c:v>
                </c:pt>
                <c:pt idx="759">
                  <c:v>0.528403117829886</c:v>
                </c:pt>
                <c:pt idx="760">
                  <c:v>0.528406474554515</c:v>
                </c:pt>
                <c:pt idx="761">
                  <c:v>0.528380883698882</c:v>
                </c:pt>
                <c:pt idx="762">
                  <c:v>0.528382609845793</c:v>
                </c:pt>
                <c:pt idx="763">
                  <c:v>0.528390704271098</c:v>
                </c:pt>
                <c:pt idx="764">
                  <c:v>0.528400926229375</c:v>
                </c:pt>
                <c:pt idx="765">
                  <c:v>0.528381971692242</c:v>
                </c:pt>
                <c:pt idx="766">
                  <c:v>0.528367062743977</c:v>
                </c:pt>
                <c:pt idx="767">
                  <c:v>0.528340177015588</c:v>
                </c:pt>
                <c:pt idx="768">
                  <c:v>0.52832942908862</c:v>
                </c:pt>
                <c:pt idx="769">
                  <c:v>0.528308521951593</c:v>
                </c:pt>
                <c:pt idx="770">
                  <c:v>0.528343021663326</c:v>
                </c:pt>
                <c:pt idx="771">
                  <c:v>0.528327368444826</c:v>
                </c:pt>
                <c:pt idx="772">
                  <c:v>0.528346542064977</c:v>
                </c:pt>
                <c:pt idx="773">
                  <c:v>0.528311856574196</c:v>
                </c:pt>
                <c:pt idx="774">
                  <c:v>0.528282420023766</c:v>
                </c:pt>
                <c:pt idx="775">
                  <c:v>0.528302066028462</c:v>
                </c:pt>
                <c:pt idx="776">
                  <c:v>0.528283674270877</c:v>
                </c:pt>
                <c:pt idx="777">
                  <c:v>0.524325310187613</c:v>
                </c:pt>
                <c:pt idx="778">
                  <c:v>0.508353116008696</c:v>
                </c:pt>
                <c:pt idx="779">
                  <c:v>0.49940474184938</c:v>
                </c:pt>
                <c:pt idx="780">
                  <c:v>0.500422825238462</c:v>
                </c:pt>
                <c:pt idx="781">
                  <c:v>0.512382139382753</c:v>
                </c:pt>
                <c:pt idx="782">
                  <c:v>0.520353009278986</c:v>
                </c:pt>
                <c:pt idx="783">
                  <c:v>0.521349832928826</c:v>
                </c:pt>
                <c:pt idx="784">
                  <c:v>0.521365747053997</c:v>
                </c:pt>
                <c:pt idx="785">
                  <c:v>0.521394483124506</c:v>
                </c:pt>
                <c:pt idx="786">
                  <c:v>0.521382877442794</c:v>
                </c:pt>
                <c:pt idx="787">
                  <c:v>0.521372054867429</c:v>
                </c:pt>
                <c:pt idx="788">
                  <c:v>0.521355240745117</c:v>
                </c:pt>
                <c:pt idx="789">
                  <c:v>0.521356049924238</c:v>
                </c:pt>
                <c:pt idx="790">
                  <c:v>0.521338377026804</c:v>
                </c:pt>
                <c:pt idx="791">
                  <c:v>0.521327243523314</c:v>
                </c:pt>
                <c:pt idx="792">
                  <c:v>0.521320948660232</c:v>
                </c:pt>
                <c:pt idx="793">
                  <c:v>0.521309070804817</c:v>
                </c:pt>
                <c:pt idx="794">
                  <c:v>0.521316172311942</c:v>
                </c:pt>
                <c:pt idx="795">
                  <c:v>0.521285295112919</c:v>
                </c:pt>
                <c:pt idx="796">
                  <c:v>0.521278293815819</c:v>
                </c:pt>
                <c:pt idx="797">
                  <c:v>0.521266541461852</c:v>
                </c:pt>
                <c:pt idx="798">
                  <c:v>0.521293194801281</c:v>
                </c:pt>
                <c:pt idx="799">
                  <c:v>0.521257295093616</c:v>
                </c:pt>
                <c:pt idx="800">
                  <c:v>0.521235408136809</c:v>
                </c:pt>
                <c:pt idx="801">
                  <c:v>0.521231637431476</c:v>
                </c:pt>
                <c:pt idx="802">
                  <c:v>0.521220908412055</c:v>
                </c:pt>
                <c:pt idx="803">
                  <c:v>0.521228124064213</c:v>
                </c:pt>
                <c:pt idx="804">
                  <c:v>0.521231597960414</c:v>
                </c:pt>
                <c:pt idx="805">
                  <c:v>0.521240436053258</c:v>
                </c:pt>
                <c:pt idx="806">
                  <c:v>0.521248569980461</c:v>
                </c:pt>
                <c:pt idx="807">
                  <c:v>0.521245939558117</c:v>
                </c:pt>
                <c:pt idx="808">
                  <c:v>0.52125250835947</c:v>
                </c:pt>
                <c:pt idx="809">
                  <c:v>0.52122358369756</c:v>
                </c:pt>
                <c:pt idx="810">
                  <c:v>0.521250977157719</c:v>
                </c:pt>
                <c:pt idx="811">
                  <c:v>0.52125202845279</c:v>
                </c:pt>
                <c:pt idx="812">
                  <c:v>0.521227145953101</c:v>
                </c:pt>
                <c:pt idx="813">
                  <c:v>0.521231001492278</c:v>
                </c:pt>
                <c:pt idx="814">
                  <c:v>0.521226882195758</c:v>
                </c:pt>
                <c:pt idx="815">
                  <c:v>0.521193819850889</c:v>
                </c:pt>
                <c:pt idx="816">
                  <c:v>0.521171870175464</c:v>
                </c:pt>
                <c:pt idx="817">
                  <c:v>0.518183483397281</c:v>
                </c:pt>
                <c:pt idx="818">
                  <c:v>0.507229784843069</c:v>
                </c:pt>
                <c:pt idx="819">
                  <c:v>0.516156036176451</c:v>
                </c:pt>
                <c:pt idx="820">
                  <c:v>0.521136835752458</c:v>
                </c:pt>
                <c:pt idx="821">
                  <c:v>0.524095113974466</c:v>
                </c:pt>
                <c:pt idx="822">
                  <c:v>0.525095439544355</c:v>
                </c:pt>
                <c:pt idx="823">
                  <c:v>0.52509905966898</c:v>
                </c:pt>
                <c:pt idx="824">
                  <c:v>0.525115917599563</c:v>
                </c:pt>
                <c:pt idx="825">
                  <c:v>0.525097173769239</c:v>
                </c:pt>
                <c:pt idx="826">
                  <c:v>0.525075545531681</c:v>
                </c:pt>
                <c:pt idx="827">
                  <c:v>0.525088414175216</c:v>
                </c:pt>
                <c:pt idx="828">
                  <c:v>0.525091043280038</c:v>
                </c:pt>
                <c:pt idx="829">
                  <c:v>0.525105899638617</c:v>
                </c:pt>
                <c:pt idx="830">
                  <c:v>0.525115793944467</c:v>
                </c:pt>
                <c:pt idx="831">
                  <c:v>0.52511453005708</c:v>
                </c:pt>
                <c:pt idx="832">
                  <c:v>0.525125120728254</c:v>
                </c:pt>
                <c:pt idx="833">
                  <c:v>0.525077814342375</c:v>
                </c:pt>
                <c:pt idx="834">
                  <c:v>0.525129453280094</c:v>
                </c:pt>
                <c:pt idx="835">
                  <c:v>0.525125953422106</c:v>
                </c:pt>
                <c:pt idx="836">
                  <c:v>0.52513339811155</c:v>
                </c:pt>
                <c:pt idx="837">
                  <c:v>0.52508614313398</c:v>
                </c:pt>
                <c:pt idx="838">
                  <c:v>0.525032423910891</c:v>
                </c:pt>
                <c:pt idx="839">
                  <c:v>0.524986270817809</c:v>
                </c:pt>
                <c:pt idx="840">
                  <c:v>0.524899182213856</c:v>
                </c:pt>
                <c:pt idx="841">
                  <c:v>0.524886489345582</c:v>
                </c:pt>
                <c:pt idx="842">
                  <c:v>0.524893323413481</c:v>
                </c:pt>
                <c:pt idx="843">
                  <c:v>0.524889487699543</c:v>
                </c:pt>
                <c:pt idx="844">
                  <c:v>0.524844355453274</c:v>
                </c:pt>
                <c:pt idx="845">
                  <c:v>0.524770526663745</c:v>
                </c:pt>
                <c:pt idx="846">
                  <c:v>0.524717196033214</c:v>
                </c:pt>
                <c:pt idx="847">
                  <c:v>0.524665337500256</c:v>
                </c:pt>
                <c:pt idx="848">
                  <c:v>0.524622271509379</c:v>
                </c:pt>
                <c:pt idx="849">
                  <c:v>0.524661892525393</c:v>
                </c:pt>
                <c:pt idx="850">
                  <c:v>0.524619697715131</c:v>
                </c:pt>
                <c:pt idx="851">
                  <c:v>0.524617197113046</c:v>
                </c:pt>
                <c:pt idx="852">
                  <c:v>0.52462299840265</c:v>
                </c:pt>
                <c:pt idx="853">
                  <c:v>0.524605358035139</c:v>
                </c:pt>
                <c:pt idx="854">
                  <c:v>0.524606888747473</c:v>
                </c:pt>
                <c:pt idx="855">
                  <c:v>0.524628251487623</c:v>
                </c:pt>
                <c:pt idx="856">
                  <c:v>0.524626507599648</c:v>
                </c:pt>
                <c:pt idx="857">
                  <c:v>0.522617190173795</c:v>
                </c:pt>
                <c:pt idx="858">
                  <c:v>0.516625368135917</c:v>
                </c:pt>
                <c:pt idx="859">
                  <c:v>0.524588459398006</c:v>
                </c:pt>
                <c:pt idx="860">
                  <c:v>0.531527443674512</c:v>
                </c:pt>
                <c:pt idx="861">
                  <c:v>0.532529653376326</c:v>
                </c:pt>
                <c:pt idx="862">
                  <c:v>0.530545747377068</c:v>
                </c:pt>
                <c:pt idx="863">
                  <c:v>0.530530639385854</c:v>
                </c:pt>
                <c:pt idx="864">
                  <c:v>0.53052482962275</c:v>
                </c:pt>
                <c:pt idx="865">
                  <c:v>0.530511774877951</c:v>
                </c:pt>
                <c:pt idx="866">
                  <c:v>0.530503550114689</c:v>
                </c:pt>
                <c:pt idx="867">
                  <c:v>0.530487383233735</c:v>
                </c:pt>
                <c:pt idx="868">
                  <c:v>0.530470077251695</c:v>
                </c:pt>
                <c:pt idx="869">
                  <c:v>0.530482920511633</c:v>
                </c:pt>
                <c:pt idx="870">
                  <c:v>0.530464853901258</c:v>
                </c:pt>
                <c:pt idx="871">
                  <c:v>0.530487706496414</c:v>
                </c:pt>
                <c:pt idx="872">
                  <c:v>0.530474847000313</c:v>
                </c:pt>
                <c:pt idx="873">
                  <c:v>0.530477285579999</c:v>
                </c:pt>
                <c:pt idx="874">
                  <c:v>0.530494076904852</c:v>
                </c:pt>
                <c:pt idx="875">
                  <c:v>0.530481251057472</c:v>
                </c:pt>
                <c:pt idx="876">
                  <c:v>0.530477453470086</c:v>
                </c:pt>
                <c:pt idx="877">
                  <c:v>0.530497149152014</c:v>
                </c:pt>
                <c:pt idx="878">
                  <c:v>0.530508951562108</c:v>
                </c:pt>
                <c:pt idx="879">
                  <c:v>0.530506864409609</c:v>
                </c:pt>
                <c:pt idx="880">
                  <c:v>0.530514631237915</c:v>
                </c:pt>
                <c:pt idx="881">
                  <c:v>0.530521339129107</c:v>
                </c:pt>
                <c:pt idx="882">
                  <c:v>0.530518908885089</c:v>
                </c:pt>
                <c:pt idx="883">
                  <c:v>0.530500655701891</c:v>
                </c:pt>
                <c:pt idx="884">
                  <c:v>0.530454490525525</c:v>
                </c:pt>
                <c:pt idx="885">
                  <c:v>0.530488568304003</c:v>
                </c:pt>
                <c:pt idx="886">
                  <c:v>0.530480301405453</c:v>
                </c:pt>
                <c:pt idx="887">
                  <c:v>0.530460623925632</c:v>
                </c:pt>
                <c:pt idx="888">
                  <c:v>0.530464560147115</c:v>
                </c:pt>
                <c:pt idx="889">
                  <c:v>0.530453404890052</c:v>
                </c:pt>
                <c:pt idx="890">
                  <c:v>0.530442472767983</c:v>
                </c:pt>
                <c:pt idx="891">
                  <c:v>0.530429461448527</c:v>
                </c:pt>
                <c:pt idx="892">
                  <c:v>0.530398544156012</c:v>
                </c:pt>
                <c:pt idx="893">
                  <c:v>0.530367517008314</c:v>
                </c:pt>
                <c:pt idx="894">
                  <c:v>0.530370422124947</c:v>
                </c:pt>
                <c:pt idx="895">
                  <c:v>0.530377469548944</c:v>
                </c:pt>
                <c:pt idx="896">
                  <c:v>0.530377444866977</c:v>
                </c:pt>
                <c:pt idx="897">
                  <c:v>0.528400372962961</c:v>
                </c:pt>
                <c:pt idx="898">
                  <c:v>0.517454062905721</c:v>
                </c:pt>
                <c:pt idx="899">
                  <c:v>0.51946204081395</c:v>
                </c:pt>
                <c:pt idx="900">
                  <c:v>0.528408945825231</c:v>
                </c:pt>
                <c:pt idx="901">
                  <c:v>0.527381006987539</c:v>
                </c:pt>
                <c:pt idx="902">
                  <c:v>0.524374429596579</c:v>
                </c:pt>
                <c:pt idx="903">
                  <c:v>0.522364942509575</c:v>
                </c:pt>
                <c:pt idx="904">
                  <c:v>0.522341283958451</c:v>
                </c:pt>
                <c:pt idx="905">
                  <c:v>0.522303037110463</c:v>
                </c:pt>
                <c:pt idx="906">
                  <c:v>0.522285195302716</c:v>
                </c:pt>
                <c:pt idx="907">
                  <c:v>0.52229332397103</c:v>
                </c:pt>
                <c:pt idx="908">
                  <c:v>0.522297258893007</c:v>
                </c:pt>
                <c:pt idx="909">
                  <c:v>0.522292241094221</c:v>
                </c:pt>
                <c:pt idx="910">
                  <c:v>0.52231337836579</c:v>
                </c:pt>
                <c:pt idx="911">
                  <c:v>0.522316739663777</c:v>
                </c:pt>
                <c:pt idx="912">
                  <c:v>0.522348113242785</c:v>
                </c:pt>
                <c:pt idx="913">
                  <c:v>0.522367743700784</c:v>
                </c:pt>
                <c:pt idx="914">
                  <c:v>0.522341399106762</c:v>
                </c:pt>
                <c:pt idx="915">
                  <c:v>0.522353704411139</c:v>
                </c:pt>
                <c:pt idx="916">
                  <c:v>0.52231836211218</c:v>
                </c:pt>
                <c:pt idx="917">
                  <c:v>0.522320450360245</c:v>
                </c:pt>
                <c:pt idx="918">
                  <c:v>0.522323642354817</c:v>
                </c:pt>
                <c:pt idx="919">
                  <c:v>0.52231973377319</c:v>
                </c:pt>
                <c:pt idx="920">
                  <c:v>0.522332764782553</c:v>
                </c:pt>
                <c:pt idx="921">
                  <c:v>0.522335054624491</c:v>
                </c:pt>
                <c:pt idx="922">
                  <c:v>0.522328499443222</c:v>
                </c:pt>
                <c:pt idx="923">
                  <c:v>0.522372110175605</c:v>
                </c:pt>
                <c:pt idx="924">
                  <c:v>0.522390482199002</c:v>
                </c:pt>
                <c:pt idx="925">
                  <c:v>0.522422171933026</c:v>
                </c:pt>
                <c:pt idx="926">
                  <c:v>0.522411837928705</c:v>
                </c:pt>
                <c:pt idx="927">
                  <c:v>0.522381109386544</c:v>
                </c:pt>
                <c:pt idx="928">
                  <c:v>0.522437792007384</c:v>
                </c:pt>
                <c:pt idx="929">
                  <c:v>0.52245323337587</c:v>
                </c:pt>
                <c:pt idx="930">
                  <c:v>0.522447611666677</c:v>
                </c:pt>
                <c:pt idx="931">
                  <c:v>0.52244351677489</c:v>
                </c:pt>
                <c:pt idx="932">
                  <c:v>0.522416147083544</c:v>
                </c:pt>
                <c:pt idx="933">
                  <c:v>0.522418302465179</c:v>
                </c:pt>
                <c:pt idx="934">
                  <c:v>0.522398110274074</c:v>
                </c:pt>
                <c:pt idx="935">
                  <c:v>0.522298977023562</c:v>
                </c:pt>
                <c:pt idx="936">
                  <c:v>0.522286949932559</c:v>
                </c:pt>
                <c:pt idx="937">
                  <c:v>0.521260881325138</c:v>
                </c:pt>
                <c:pt idx="938">
                  <c:v>0.515268115605215</c:v>
                </c:pt>
                <c:pt idx="939">
                  <c:v>0.517277302292507</c:v>
                </c:pt>
                <c:pt idx="940">
                  <c:v>0.520288389366758</c:v>
                </c:pt>
                <c:pt idx="941">
                  <c:v>0.521292228828748</c:v>
                </c:pt>
                <c:pt idx="942">
                  <c:v>0.521308814526327</c:v>
                </c:pt>
                <c:pt idx="943">
                  <c:v>0.520317474968117</c:v>
                </c:pt>
                <c:pt idx="944">
                  <c:v>0.519317327447042</c:v>
                </c:pt>
                <c:pt idx="945">
                  <c:v>0.519289777639404</c:v>
                </c:pt>
                <c:pt idx="946">
                  <c:v>0.519281917767152</c:v>
                </c:pt>
                <c:pt idx="947">
                  <c:v>0.519291053505424</c:v>
                </c:pt>
                <c:pt idx="948">
                  <c:v>0.519320229318647</c:v>
                </c:pt>
                <c:pt idx="949">
                  <c:v>0.519369122078574</c:v>
                </c:pt>
                <c:pt idx="950">
                  <c:v>0.519406255610296</c:v>
                </c:pt>
                <c:pt idx="951">
                  <c:v>0.519389885977386</c:v>
                </c:pt>
                <c:pt idx="952">
                  <c:v>0.519391453649712</c:v>
                </c:pt>
                <c:pt idx="953">
                  <c:v>0.519416637161802</c:v>
                </c:pt>
                <c:pt idx="954">
                  <c:v>0.519417403735032</c:v>
                </c:pt>
                <c:pt idx="955">
                  <c:v>0.519408539062503</c:v>
                </c:pt>
                <c:pt idx="956">
                  <c:v>0.519376722304095</c:v>
                </c:pt>
                <c:pt idx="957">
                  <c:v>0.519416449616094</c:v>
                </c:pt>
                <c:pt idx="958">
                  <c:v>0.519432997605874</c:v>
                </c:pt>
                <c:pt idx="959">
                  <c:v>0.519444438303908</c:v>
                </c:pt>
                <c:pt idx="960">
                  <c:v>0.519440671808916</c:v>
                </c:pt>
                <c:pt idx="961">
                  <c:v>0.519436026170936</c:v>
                </c:pt>
                <c:pt idx="962">
                  <c:v>0.519424692993676</c:v>
                </c:pt>
                <c:pt idx="963">
                  <c:v>0.51941478407803</c:v>
                </c:pt>
                <c:pt idx="964">
                  <c:v>0.519460872045935</c:v>
                </c:pt>
                <c:pt idx="965">
                  <c:v>0.519456726709327</c:v>
                </c:pt>
                <c:pt idx="966">
                  <c:v>0.519450758303699</c:v>
                </c:pt>
                <c:pt idx="967">
                  <c:v>0.519438645836042</c:v>
                </c:pt>
                <c:pt idx="968">
                  <c:v>0.519420110930668</c:v>
                </c:pt>
                <c:pt idx="969">
                  <c:v>0.519458546896732</c:v>
                </c:pt>
                <c:pt idx="970">
                  <c:v>0.51946147313039</c:v>
                </c:pt>
                <c:pt idx="971">
                  <c:v>0.519414757639368</c:v>
                </c:pt>
                <c:pt idx="972">
                  <c:v>0.519414226083679</c:v>
                </c:pt>
                <c:pt idx="973">
                  <c:v>0.519402008281803</c:v>
                </c:pt>
                <c:pt idx="974">
                  <c:v>0.519404536953148</c:v>
                </c:pt>
                <c:pt idx="975">
                  <c:v>0.519429738896942</c:v>
                </c:pt>
                <c:pt idx="976">
                  <c:v>0.519436480871075</c:v>
                </c:pt>
                <c:pt idx="977">
                  <c:v>0.518462260591676</c:v>
                </c:pt>
                <c:pt idx="978">
                  <c:v>0.510499242049278</c:v>
                </c:pt>
                <c:pt idx="979">
                  <c:v>0.509468834112978</c:v>
                </c:pt>
                <c:pt idx="980">
                  <c:v>0.513461720098781</c:v>
                </c:pt>
                <c:pt idx="981">
                  <c:v>0.516439907755875</c:v>
                </c:pt>
                <c:pt idx="982">
                  <c:v>0.518453978878483</c:v>
                </c:pt>
                <c:pt idx="983">
                  <c:v>0.519409396831041</c:v>
                </c:pt>
                <c:pt idx="984">
                  <c:v>0.519444728750231</c:v>
                </c:pt>
                <c:pt idx="985">
                  <c:v>0.519433574092265</c:v>
                </c:pt>
                <c:pt idx="986">
                  <c:v>0.519401526689353</c:v>
                </c:pt>
                <c:pt idx="987">
                  <c:v>0.51940039406164</c:v>
                </c:pt>
                <c:pt idx="988">
                  <c:v>0.519395542752181</c:v>
                </c:pt>
                <c:pt idx="989">
                  <c:v>0.519378867034875</c:v>
                </c:pt>
                <c:pt idx="990">
                  <c:v>0.519379386717749</c:v>
                </c:pt>
                <c:pt idx="991">
                  <c:v>0.519373285082875</c:v>
                </c:pt>
                <c:pt idx="992">
                  <c:v>0.519374668437336</c:v>
                </c:pt>
                <c:pt idx="993">
                  <c:v>0.51938506356724</c:v>
                </c:pt>
                <c:pt idx="994">
                  <c:v>0.519349677007225</c:v>
                </c:pt>
                <c:pt idx="995">
                  <c:v>0.519373079636351</c:v>
                </c:pt>
                <c:pt idx="996">
                  <c:v>0.519358007560199</c:v>
                </c:pt>
                <c:pt idx="997">
                  <c:v>0.519357434745296</c:v>
                </c:pt>
                <c:pt idx="998">
                  <c:v>0.519366605809549</c:v>
                </c:pt>
                <c:pt idx="999">
                  <c:v>0.519370739711369</c:v>
                </c:pt>
                <c:pt idx="1000">
                  <c:v>0.51934117422327</c:v>
                </c:pt>
                <c:pt idx="1001">
                  <c:v>0.519317888942525</c:v>
                </c:pt>
                <c:pt idx="1002">
                  <c:v>0.519336969743353</c:v>
                </c:pt>
                <c:pt idx="1003">
                  <c:v>0.519342451269274</c:v>
                </c:pt>
                <c:pt idx="1004">
                  <c:v>0.519328866399949</c:v>
                </c:pt>
                <c:pt idx="1005">
                  <c:v>0.519337180571115</c:v>
                </c:pt>
                <c:pt idx="1006">
                  <c:v>0.519331789472554</c:v>
                </c:pt>
                <c:pt idx="1007">
                  <c:v>0.519333291465323</c:v>
                </c:pt>
                <c:pt idx="1008">
                  <c:v>0.519325690913708</c:v>
                </c:pt>
                <c:pt idx="1009">
                  <c:v>0.519329235749294</c:v>
                </c:pt>
                <c:pt idx="1010">
                  <c:v>0.519326804977598</c:v>
                </c:pt>
                <c:pt idx="1011">
                  <c:v>0.519320979842602</c:v>
                </c:pt>
                <c:pt idx="1012">
                  <c:v>0.519329733642729</c:v>
                </c:pt>
                <c:pt idx="1013">
                  <c:v>0.519312268478492</c:v>
                </c:pt>
                <c:pt idx="1014">
                  <c:v>0.519329393298666</c:v>
                </c:pt>
                <c:pt idx="1015">
                  <c:v>0.519327759797628</c:v>
                </c:pt>
                <c:pt idx="1016">
                  <c:v>0.519380448090157</c:v>
                </c:pt>
                <c:pt idx="1017">
                  <c:v>0.51934998538116</c:v>
                </c:pt>
                <c:pt idx="1018">
                  <c:v>0.522326719764703</c:v>
                </c:pt>
                <c:pt idx="1019">
                  <c:v>0.534272702024419</c:v>
                </c:pt>
                <c:pt idx="1020">
                  <c:v>0.5412230877136</c:v>
                </c:pt>
                <c:pt idx="1021">
                  <c:v>0.540231763880177</c:v>
                </c:pt>
                <c:pt idx="1022">
                  <c:v>0.537247531563647</c:v>
                </c:pt>
                <c:pt idx="1023">
                  <c:v>0.536248512332197</c:v>
                </c:pt>
                <c:pt idx="1024">
                  <c:v>0.536286684192613</c:v>
                </c:pt>
                <c:pt idx="1025">
                  <c:v>0.536273160202877</c:v>
                </c:pt>
                <c:pt idx="1026">
                  <c:v>0.536256934156288</c:v>
                </c:pt>
                <c:pt idx="1027">
                  <c:v>0.536260778180423</c:v>
                </c:pt>
                <c:pt idx="1028">
                  <c:v>0.536264718662951</c:v>
                </c:pt>
                <c:pt idx="1029">
                  <c:v>0.536305634663987</c:v>
                </c:pt>
                <c:pt idx="1030">
                  <c:v>0.536249883712119</c:v>
                </c:pt>
                <c:pt idx="1031">
                  <c:v>0.536229712292083</c:v>
                </c:pt>
                <c:pt idx="1032">
                  <c:v>0.536234145024881</c:v>
                </c:pt>
                <c:pt idx="1033">
                  <c:v>0.536211107933866</c:v>
                </c:pt>
                <c:pt idx="1034">
                  <c:v>0.536190812524132</c:v>
                </c:pt>
                <c:pt idx="1035">
                  <c:v>0.536175463745976</c:v>
                </c:pt>
                <c:pt idx="1036">
                  <c:v>0.536158276608251</c:v>
                </c:pt>
                <c:pt idx="1037">
                  <c:v>0.536139666145503</c:v>
                </c:pt>
                <c:pt idx="1038">
                  <c:v>0.536124484605693</c:v>
                </c:pt>
                <c:pt idx="1039">
                  <c:v>0.536034010211262</c:v>
                </c:pt>
                <c:pt idx="1040">
                  <c:v>0.536028097736701</c:v>
                </c:pt>
                <c:pt idx="1041">
                  <c:v>0.535983351973168</c:v>
                </c:pt>
                <c:pt idx="1042">
                  <c:v>0.53601507924942</c:v>
                </c:pt>
                <c:pt idx="1043">
                  <c:v>0.535986467621417</c:v>
                </c:pt>
                <c:pt idx="1044">
                  <c:v>0.536021855621685</c:v>
                </c:pt>
                <c:pt idx="1045">
                  <c:v>0.536043857927361</c:v>
                </c:pt>
                <c:pt idx="1046">
                  <c:v>0.536078543902097</c:v>
                </c:pt>
                <c:pt idx="1047">
                  <c:v>0.536125250644146</c:v>
                </c:pt>
                <c:pt idx="1048">
                  <c:v>0.536110810927043</c:v>
                </c:pt>
                <c:pt idx="1049">
                  <c:v>0.536083423181865</c:v>
                </c:pt>
                <c:pt idx="1050">
                  <c:v>0.536079218682897</c:v>
                </c:pt>
                <c:pt idx="1051">
                  <c:v>0.536058188139798</c:v>
                </c:pt>
                <c:pt idx="1052">
                  <c:v>0.536041078848156</c:v>
                </c:pt>
                <c:pt idx="1053">
                  <c:v>0.536039874761328</c:v>
                </c:pt>
                <c:pt idx="1054">
                  <c:v>0.536044626499695</c:v>
                </c:pt>
                <c:pt idx="1055">
                  <c:v>0.536058754950787</c:v>
                </c:pt>
                <c:pt idx="1056">
                  <c:v>0.536024648587665</c:v>
                </c:pt>
                <c:pt idx="1057">
                  <c:v>0.533993897104239</c:v>
                </c:pt>
                <c:pt idx="1058">
                  <c:v>0.524019035379606</c:v>
                </c:pt>
                <c:pt idx="1059">
                  <c:v>0.536021373404257</c:v>
                </c:pt>
                <c:pt idx="1060">
                  <c:v>0.538081797275891</c:v>
                </c:pt>
                <c:pt idx="1061">
                  <c:v>0.531079248108015</c:v>
                </c:pt>
                <c:pt idx="1062">
                  <c:v>0.5241280510973</c:v>
                </c:pt>
                <c:pt idx="1063">
                  <c:v>0.522193350887894</c:v>
                </c:pt>
                <c:pt idx="1064">
                  <c:v>0.5211760173255</c:v>
                </c:pt>
                <c:pt idx="1065">
                  <c:v>0.521195955365837</c:v>
                </c:pt>
                <c:pt idx="1066">
                  <c:v>0.521218990585685</c:v>
                </c:pt>
                <c:pt idx="1067">
                  <c:v>0.521155744080012</c:v>
                </c:pt>
                <c:pt idx="1068">
                  <c:v>0.52114572004662</c:v>
                </c:pt>
                <c:pt idx="1069">
                  <c:v>0.521210455551481</c:v>
                </c:pt>
                <c:pt idx="1070">
                  <c:v>0.521203278144101</c:v>
                </c:pt>
                <c:pt idx="1071">
                  <c:v>0.52118129936483</c:v>
                </c:pt>
                <c:pt idx="1072">
                  <c:v>0.521222162945376</c:v>
                </c:pt>
                <c:pt idx="1073">
                  <c:v>0.521232372836332</c:v>
                </c:pt>
                <c:pt idx="1074">
                  <c:v>0.521187337087066</c:v>
                </c:pt>
                <c:pt idx="1075">
                  <c:v>0.521197890100609</c:v>
                </c:pt>
                <c:pt idx="1076">
                  <c:v>0.521166697839736</c:v>
                </c:pt>
                <c:pt idx="1077">
                  <c:v>0.521179625064574</c:v>
                </c:pt>
                <c:pt idx="1078">
                  <c:v>0.521194623541371</c:v>
                </c:pt>
                <c:pt idx="1079">
                  <c:v>0.521144393026993</c:v>
                </c:pt>
                <c:pt idx="1080">
                  <c:v>0.521152910082157</c:v>
                </c:pt>
                <c:pt idx="1081">
                  <c:v>0.521186210004637</c:v>
                </c:pt>
                <c:pt idx="1082">
                  <c:v>0.521151239633896</c:v>
                </c:pt>
                <c:pt idx="1083">
                  <c:v>0.52119789149634</c:v>
                </c:pt>
                <c:pt idx="1084">
                  <c:v>0.52119369291213</c:v>
                </c:pt>
                <c:pt idx="1085">
                  <c:v>0.521151340211944</c:v>
                </c:pt>
                <c:pt idx="1086">
                  <c:v>0.521167224794963</c:v>
                </c:pt>
                <c:pt idx="1087">
                  <c:v>0.5211566990727</c:v>
                </c:pt>
                <c:pt idx="1088">
                  <c:v>0.521130823352289</c:v>
                </c:pt>
                <c:pt idx="1089">
                  <c:v>0.52114327920607</c:v>
                </c:pt>
                <c:pt idx="1090">
                  <c:v>0.521109182960661</c:v>
                </c:pt>
                <c:pt idx="1091">
                  <c:v>0.521148253837677</c:v>
                </c:pt>
                <c:pt idx="1092">
                  <c:v>0.52116127881702</c:v>
                </c:pt>
                <c:pt idx="1093">
                  <c:v>0.521164986676927</c:v>
                </c:pt>
                <c:pt idx="1094">
                  <c:v>0.521122474923355</c:v>
                </c:pt>
                <c:pt idx="1095">
                  <c:v>0.5211740526701</c:v>
                </c:pt>
                <c:pt idx="1096">
                  <c:v>0.521160608340771</c:v>
                </c:pt>
                <c:pt idx="1097">
                  <c:v>0.520153651325334</c:v>
                </c:pt>
                <c:pt idx="1098">
                  <c:v>0.514192914309515</c:v>
                </c:pt>
                <c:pt idx="1099">
                  <c:v>0.521142243637521</c:v>
                </c:pt>
                <c:pt idx="1100">
                  <c:v>0.5280733511922</c:v>
                </c:pt>
                <c:pt idx="1101">
                  <c:v>0.527103557097296</c:v>
                </c:pt>
                <c:pt idx="1102">
                  <c:v>0.524090376282233</c:v>
                </c:pt>
                <c:pt idx="1103">
                  <c:v>0.522150614386857</c:v>
                </c:pt>
                <c:pt idx="1104">
                  <c:v>0.522157695542198</c:v>
                </c:pt>
                <c:pt idx="1105">
                  <c:v>0.522115792430142</c:v>
                </c:pt>
                <c:pt idx="1106">
                  <c:v>0.522136500601803</c:v>
                </c:pt>
                <c:pt idx="1107">
                  <c:v>0.522142962623712</c:v>
                </c:pt>
                <c:pt idx="1108">
                  <c:v>0.522144664463324</c:v>
                </c:pt>
                <c:pt idx="1109">
                  <c:v>0.522158862271878</c:v>
                </c:pt>
                <c:pt idx="1110">
                  <c:v>0.522164569068883</c:v>
                </c:pt>
                <c:pt idx="1111">
                  <c:v>0.522149464938059</c:v>
                </c:pt>
                <c:pt idx="1112">
                  <c:v>0.522132962203433</c:v>
                </c:pt>
                <c:pt idx="1113">
                  <c:v>0.522112074078583</c:v>
                </c:pt>
                <c:pt idx="1114">
                  <c:v>0.522126696983354</c:v>
                </c:pt>
                <c:pt idx="1115">
                  <c:v>0.522132621694538</c:v>
                </c:pt>
                <c:pt idx="1116">
                  <c:v>0.522139874018991</c:v>
                </c:pt>
                <c:pt idx="1117">
                  <c:v>0.522112226301362</c:v>
                </c:pt>
                <c:pt idx="1118">
                  <c:v>0.522107881566751</c:v>
                </c:pt>
                <c:pt idx="1119">
                  <c:v>0.522084077780289</c:v>
                </c:pt>
                <c:pt idx="1120">
                  <c:v>0.522086248128481</c:v>
                </c:pt>
                <c:pt idx="1121">
                  <c:v>0.522064530704939</c:v>
                </c:pt>
                <c:pt idx="1122">
                  <c:v>0.522092128122202</c:v>
                </c:pt>
                <c:pt idx="1123">
                  <c:v>0.522082306341822</c:v>
                </c:pt>
                <c:pt idx="1124">
                  <c:v>0.0</c:v>
                </c:pt>
                <c:pt idx="1125">
                  <c:v>0.0</c:v>
                </c:pt>
                <c:pt idx="1126">
                  <c:v>0.0</c:v>
                </c:pt>
                <c:pt idx="1127">
                  <c:v>0.0</c:v>
                </c:pt>
                <c:pt idx="1128">
                  <c:v>0.0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0.0</c:v>
                </c:pt>
                <c:pt idx="1135">
                  <c:v>0.0</c:v>
                </c:pt>
                <c:pt idx="1136">
                  <c:v>0.0</c:v>
                </c:pt>
                <c:pt idx="1137">
                  <c:v>0.0</c:v>
                </c:pt>
                <c:pt idx="1138">
                  <c:v>0.0</c:v>
                </c:pt>
                <c:pt idx="1139">
                  <c:v>0.0</c:v>
                </c:pt>
                <c:pt idx="1140">
                  <c:v>0.0</c:v>
                </c:pt>
                <c:pt idx="1141">
                  <c:v>0.0</c:v>
                </c:pt>
                <c:pt idx="1142">
                  <c:v>0.0</c:v>
                </c:pt>
                <c:pt idx="1143">
                  <c:v>0.0</c:v>
                </c:pt>
                <c:pt idx="1144">
                  <c:v>0.0</c:v>
                </c:pt>
                <c:pt idx="1145">
                  <c:v>0.0</c:v>
                </c:pt>
                <c:pt idx="1146">
                  <c:v>0.0</c:v>
                </c:pt>
                <c:pt idx="1147">
                  <c:v>0.0</c:v>
                </c:pt>
                <c:pt idx="1148">
                  <c:v>0.0</c:v>
                </c:pt>
                <c:pt idx="1149">
                  <c:v>0.0</c:v>
                </c:pt>
                <c:pt idx="1150">
                  <c:v>0.0</c:v>
                </c:pt>
                <c:pt idx="1151">
                  <c:v>0.0</c:v>
                </c:pt>
                <c:pt idx="1152">
                  <c:v>0.0</c:v>
                </c:pt>
                <c:pt idx="1153">
                  <c:v>0.0</c:v>
                </c:pt>
                <c:pt idx="1154">
                  <c:v>0.0</c:v>
                </c:pt>
                <c:pt idx="1155">
                  <c:v>0.0</c:v>
                </c:pt>
                <c:pt idx="1156">
                  <c:v>0.0</c:v>
                </c:pt>
                <c:pt idx="1157">
                  <c:v>0.0</c:v>
                </c:pt>
                <c:pt idx="1158">
                  <c:v>0.0</c:v>
                </c:pt>
                <c:pt idx="1159">
                  <c:v>0.0</c:v>
                </c:pt>
                <c:pt idx="1160">
                  <c:v>0.0</c:v>
                </c:pt>
                <c:pt idx="1161">
                  <c:v>0.0</c:v>
                </c:pt>
                <c:pt idx="1162">
                  <c:v>0.0</c:v>
                </c:pt>
                <c:pt idx="1163">
                  <c:v>0.0</c:v>
                </c:pt>
                <c:pt idx="1164">
                  <c:v>0.0</c:v>
                </c:pt>
                <c:pt idx="1165">
                  <c:v>0.0</c:v>
                </c:pt>
                <c:pt idx="1166">
                  <c:v>0.0</c:v>
                </c:pt>
                <c:pt idx="1167">
                  <c:v>0.0</c:v>
                </c:pt>
                <c:pt idx="1168">
                  <c:v>0.0</c:v>
                </c:pt>
                <c:pt idx="1169">
                  <c:v>0.0</c:v>
                </c:pt>
                <c:pt idx="1170">
                  <c:v>0.0</c:v>
                </c:pt>
                <c:pt idx="1171">
                  <c:v>0.0</c:v>
                </c:pt>
                <c:pt idx="1172">
                  <c:v>0.0</c:v>
                </c:pt>
                <c:pt idx="1173">
                  <c:v>0.0</c:v>
                </c:pt>
                <c:pt idx="1174">
                  <c:v>0.0</c:v>
                </c:pt>
                <c:pt idx="1175">
                  <c:v>0.0</c:v>
                </c:pt>
                <c:pt idx="1176">
                  <c:v>0.0</c:v>
                </c:pt>
                <c:pt idx="1177">
                  <c:v>0.0</c:v>
                </c:pt>
                <c:pt idx="1178">
                  <c:v>0.0</c:v>
                </c:pt>
                <c:pt idx="1179">
                  <c:v>0.0</c:v>
                </c:pt>
                <c:pt idx="1180">
                  <c:v>0.0</c:v>
                </c:pt>
                <c:pt idx="1181">
                  <c:v>0.0</c:v>
                </c:pt>
                <c:pt idx="1182">
                  <c:v>0.0</c:v>
                </c:pt>
                <c:pt idx="1183">
                  <c:v>0.0</c:v>
                </c:pt>
                <c:pt idx="1184">
                  <c:v>0.0</c:v>
                </c:pt>
                <c:pt idx="1185">
                  <c:v>0.0</c:v>
                </c:pt>
                <c:pt idx="1186">
                  <c:v>0.0</c:v>
                </c:pt>
                <c:pt idx="1187">
                  <c:v>0.0</c:v>
                </c:pt>
                <c:pt idx="1188">
                  <c:v>0.0</c:v>
                </c:pt>
                <c:pt idx="1189">
                  <c:v>0.0</c:v>
                </c:pt>
                <c:pt idx="1190">
                  <c:v>0.0</c:v>
                </c:pt>
                <c:pt idx="1191">
                  <c:v>0.0</c:v>
                </c:pt>
                <c:pt idx="1192">
                  <c:v>0.0</c:v>
                </c:pt>
                <c:pt idx="1193">
                  <c:v>0.0</c:v>
                </c:pt>
                <c:pt idx="1194">
                  <c:v>0.0</c:v>
                </c:pt>
                <c:pt idx="1195">
                  <c:v>0.0</c:v>
                </c:pt>
                <c:pt idx="1196">
                  <c:v>0.0</c:v>
                </c:pt>
                <c:pt idx="1197">
                  <c:v>0.0</c:v>
                </c:pt>
                <c:pt idx="1198">
                  <c:v>0.0</c:v>
                </c:pt>
                <c:pt idx="1199">
                  <c:v>0.0</c:v>
                </c:pt>
                <c:pt idx="1200">
                  <c:v>0.0</c:v>
                </c:pt>
                <c:pt idx="1201">
                  <c:v>0.0</c:v>
                </c:pt>
                <c:pt idx="1202">
                  <c:v>0.0</c:v>
                </c:pt>
                <c:pt idx="1203">
                  <c:v>0.0</c:v>
                </c:pt>
                <c:pt idx="1204">
                  <c:v>0.0</c:v>
                </c:pt>
                <c:pt idx="1205">
                  <c:v>0.0</c:v>
                </c:pt>
                <c:pt idx="1206">
                  <c:v>0.0</c:v>
                </c:pt>
                <c:pt idx="1207">
                  <c:v>0.0</c:v>
                </c:pt>
                <c:pt idx="1208">
                  <c:v>0.0</c:v>
                </c:pt>
                <c:pt idx="1209">
                  <c:v>0.0</c:v>
                </c:pt>
                <c:pt idx="1210">
                  <c:v>0.0</c:v>
                </c:pt>
                <c:pt idx="1211">
                  <c:v>0.0</c:v>
                </c:pt>
                <c:pt idx="1212">
                  <c:v>0.0</c:v>
                </c:pt>
                <c:pt idx="1213">
                  <c:v>0.0</c:v>
                </c:pt>
                <c:pt idx="1214">
                  <c:v>0.0</c:v>
                </c:pt>
                <c:pt idx="1215">
                  <c:v>0.0</c:v>
                </c:pt>
                <c:pt idx="1216">
                  <c:v>0.0</c:v>
                </c:pt>
                <c:pt idx="1217">
                  <c:v>0.0</c:v>
                </c:pt>
                <c:pt idx="1218">
                  <c:v>0.0</c:v>
                </c:pt>
                <c:pt idx="1219">
                  <c:v>0.0</c:v>
                </c:pt>
                <c:pt idx="1220">
                  <c:v>0.0</c:v>
                </c:pt>
                <c:pt idx="1221">
                  <c:v>0.0</c:v>
                </c:pt>
                <c:pt idx="1222">
                  <c:v>0.0</c:v>
                </c:pt>
                <c:pt idx="1223">
                  <c:v>0.0</c:v>
                </c:pt>
                <c:pt idx="1224">
                  <c:v>0.0</c:v>
                </c:pt>
                <c:pt idx="1225">
                  <c:v>0.0</c:v>
                </c:pt>
                <c:pt idx="1226">
                  <c:v>0.0</c:v>
                </c:pt>
                <c:pt idx="1227">
                  <c:v>0.0</c:v>
                </c:pt>
                <c:pt idx="1228">
                  <c:v>0.0</c:v>
                </c:pt>
                <c:pt idx="1229">
                  <c:v>0.0</c:v>
                </c:pt>
                <c:pt idx="1230">
                  <c:v>0.0</c:v>
                </c:pt>
                <c:pt idx="1231">
                  <c:v>0.0</c:v>
                </c:pt>
                <c:pt idx="1232">
                  <c:v>0.0</c:v>
                </c:pt>
                <c:pt idx="1233">
                  <c:v>0.0</c:v>
                </c:pt>
                <c:pt idx="1234">
                  <c:v>0.0</c:v>
                </c:pt>
                <c:pt idx="1235">
                  <c:v>0.0</c:v>
                </c:pt>
                <c:pt idx="1236">
                  <c:v>0.0</c:v>
                </c:pt>
                <c:pt idx="1237">
                  <c:v>0.0</c:v>
                </c:pt>
                <c:pt idx="1238">
                  <c:v>0.0</c:v>
                </c:pt>
                <c:pt idx="1239">
                  <c:v>0.0</c:v>
                </c:pt>
                <c:pt idx="1240">
                  <c:v>0.0</c:v>
                </c:pt>
                <c:pt idx="1241">
                  <c:v>0.0</c:v>
                </c:pt>
                <c:pt idx="1242">
                  <c:v>0.0</c:v>
                </c:pt>
                <c:pt idx="1243">
                  <c:v>0.0</c:v>
                </c:pt>
                <c:pt idx="1244">
                  <c:v>0.0</c:v>
                </c:pt>
                <c:pt idx="1245">
                  <c:v>0.0</c:v>
                </c:pt>
                <c:pt idx="1246">
                  <c:v>0.0</c:v>
                </c:pt>
                <c:pt idx="1247">
                  <c:v>0.0</c:v>
                </c:pt>
                <c:pt idx="1248">
                  <c:v>0.0</c:v>
                </c:pt>
                <c:pt idx="1249">
                  <c:v>0.0</c:v>
                </c:pt>
                <c:pt idx="1250">
                  <c:v>0.0</c:v>
                </c:pt>
                <c:pt idx="1251">
                  <c:v>0.0</c:v>
                </c:pt>
                <c:pt idx="1252">
                  <c:v>0.0</c:v>
                </c:pt>
                <c:pt idx="1253">
                  <c:v>0.0</c:v>
                </c:pt>
                <c:pt idx="1254">
                  <c:v>0.0</c:v>
                </c:pt>
                <c:pt idx="1255">
                  <c:v>0.0</c:v>
                </c:pt>
                <c:pt idx="1256">
                  <c:v>0.0</c:v>
                </c:pt>
                <c:pt idx="1257">
                  <c:v>0.0</c:v>
                </c:pt>
                <c:pt idx="1258">
                  <c:v>0.0</c:v>
                </c:pt>
                <c:pt idx="1259">
                  <c:v>0.0</c:v>
                </c:pt>
                <c:pt idx="1260">
                  <c:v>0.0</c:v>
                </c:pt>
                <c:pt idx="1261">
                  <c:v>0.0</c:v>
                </c:pt>
                <c:pt idx="1262">
                  <c:v>0.0</c:v>
                </c:pt>
                <c:pt idx="1263">
                  <c:v>0.0</c:v>
                </c:pt>
                <c:pt idx="1264">
                  <c:v>0.0</c:v>
                </c:pt>
                <c:pt idx="1265">
                  <c:v>0.0</c:v>
                </c:pt>
                <c:pt idx="1266">
                  <c:v>0.0</c:v>
                </c:pt>
                <c:pt idx="1267">
                  <c:v>0.0</c:v>
                </c:pt>
                <c:pt idx="1268">
                  <c:v>0.0</c:v>
                </c:pt>
                <c:pt idx="1269">
                  <c:v>0.0</c:v>
                </c:pt>
                <c:pt idx="1270">
                  <c:v>0.0</c:v>
                </c:pt>
                <c:pt idx="1271">
                  <c:v>0.0</c:v>
                </c:pt>
                <c:pt idx="1272">
                  <c:v>0.0</c:v>
                </c:pt>
                <c:pt idx="1273">
                  <c:v>0.0</c:v>
                </c:pt>
                <c:pt idx="1274">
                  <c:v>0.0</c:v>
                </c:pt>
                <c:pt idx="1275">
                  <c:v>0.0</c:v>
                </c:pt>
                <c:pt idx="1276">
                  <c:v>0.0</c:v>
                </c:pt>
                <c:pt idx="1277">
                  <c:v>0.0</c:v>
                </c:pt>
                <c:pt idx="1278">
                  <c:v>0.0</c:v>
                </c:pt>
                <c:pt idx="1279">
                  <c:v>0.0</c:v>
                </c:pt>
                <c:pt idx="1280">
                  <c:v>0.0</c:v>
                </c:pt>
                <c:pt idx="1281">
                  <c:v>0.0</c:v>
                </c:pt>
                <c:pt idx="1282">
                  <c:v>0.0</c:v>
                </c:pt>
                <c:pt idx="1283">
                  <c:v>0.0</c:v>
                </c:pt>
                <c:pt idx="1284">
                  <c:v>0.0</c:v>
                </c:pt>
                <c:pt idx="1285">
                  <c:v>0.0</c:v>
                </c:pt>
                <c:pt idx="1286">
                  <c:v>0.0</c:v>
                </c:pt>
                <c:pt idx="1287">
                  <c:v>0.0</c:v>
                </c:pt>
                <c:pt idx="1288">
                  <c:v>0.0</c:v>
                </c:pt>
                <c:pt idx="1289">
                  <c:v>0.0</c:v>
                </c:pt>
                <c:pt idx="1290">
                  <c:v>0.0</c:v>
                </c:pt>
                <c:pt idx="1291">
                  <c:v>0.0</c:v>
                </c:pt>
                <c:pt idx="1292">
                  <c:v>0.0</c:v>
                </c:pt>
                <c:pt idx="1293">
                  <c:v>0.0</c:v>
                </c:pt>
                <c:pt idx="1294">
                  <c:v>0.0</c:v>
                </c:pt>
                <c:pt idx="1295">
                  <c:v>0.0</c:v>
                </c:pt>
                <c:pt idx="1296">
                  <c:v>0.0</c:v>
                </c:pt>
                <c:pt idx="1297">
                  <c:v>0.0</c:v>
                </c:pt>
                <c:pt idx="1298">
                  <c:v>0.0</c:v>
                </c:pt>
                <c:pt idx="1299">
                  <c:v>0.0</c:v>
                </c:pt>
                <c:pt idx="1300">
                  <c:v>0.0</c:v>
                </c:pt>
                <c:pt idx="1301">
                  <c:v>0.0</c:v>
                </c:pt>
                <c:pt idx="1302">
                  <c:v>0.0</c:v>
                </c:pt>
                <c:pt idx="1303">
                  <c:v>0.0</c:v>
                </c:pt>
                <c:pt idx="1304">
                  <c:v>0.0</c:v>
                </c:pt>
                <c:pt idx="1305">
                  <c:v>0.0</c:v>
                </c:pt>
                <c:pt idx="1306">
                  <c:v>0.0</c:v>
                </c:pt>
                <c:pt idx="1307">
                  <c:v>0.0</c:v>
                </c:pt>
                <c:pt idx="1308">
                  <c:v>0.0</c:v>
                </c:pt>
                <c:pt idx="1309">
                  <c:v>0.0</c:v>
                </c:pt>
                <c:pt idx="1310">
                  <c:v>0.0</c:v>
                </c:pt>
                <c:pt idx="1311">
                  <c:v>0.0</c:v>
                </c:pt>
                <c:pt idx="1312">
                  <c:v>0.0</c:v>
                </c:pt>
                <c:pt idx="1313">
                  <c:v>0.0</c:v>
                </c:pt>
                <c:pt idx="1314">
                  <c:v>0.0</c:v>
                </c:pt>
                <c:pt idx="1315">
                  <c:v>0.0</c:v>
                </c:pt>
                <c:pt idx="1316">
                  <c:v>0.0</c:v>
                </c:pt>
                <c:pt idx="1317">
                  <c:v>0.0</c:v>
                </c:pt>
                <c:pt idx="1318">
                  <c:v>0.0</c:v>
                </c:pt>
                <c:pt idx="1319">
                  <c:v>0.0</c:v>
                </c:pt>
                <c:pt idx="1320">
                  <c:v>0.0</c:v>
                </c:pt>
                <c:pt idx="1321">
                  <c:v>0.0</c:v>
                </c:pt>
                <c:pt idx="1322">
                  <c:v>0.0</c:v>
                </c:pt>
                <c:pt idx="1323">
                  <c:v>0.0</c:v>
                </c:pt>
                <c:pt idx="1324">
                  <c:v>0.0</c:v>
                </c:pt>
                <c:pt idx="1325">
                  <c:v>0.0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D8B-4A6D-B69A-7E59A9ABE4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0469872"/>
        <c:axId val="-2043732672"/>
      </c:scatterChart>
      <c:valAx>
        <c:axId val="-204046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3732672"/>
        <c:crosses val="autoZero"/>
        <c:crossBetween val="midCat"/>
      </c:valAx>
      <c:valAx>
        <c:axId val="-2043732672"/>
        <c:scaling>
          <c:orientation val="minMax"/>
          <c:max val="0.6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404698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'H1'!$X$1</c:f>
              <c:strCache>
                <c:ptCount val="1"/>
                <c:pt idx="0">
                  <c:v>Correct O2</c:v>
                </c:pt>
              </c:strCache>
            </c:strRef>
          </c:tx>
          <c:spPr>
            <a:ln w="28575">
              <a:noFill/>
            </a:ln>
          </c:spPr>
          <c:xVal>
            <c:numRef>
              <c:f>'H1'!$B$2:$B$1366</c:f>
              <c:numCache>
                <c:formatCode>General</c:formatCode>
                <c:ptCount val="1365"/>
                <c:pt idx="0">
                  <c:v>340.0113888888736</c:v>
                </c:pt>
                <c:pt idx="1">
                  <c:v>340.0280555555946</c:v>
                </c:pt>
                <c:pt idx="2">
                  <c:v>340.0447222223156</c:v>
                </c:pt>
                <c:pt idx="3">
                  <c:v>340.061388888862</c:v>
                </c:pt>
                <c:pt idx="4">
                  <c:v>340.078055555583</c:v>
                </c:pt>
                <c:pt idx="5">
                  <c:v>340.094722222304</c:v>
                </c:pt>
                <c:pt idx="6">
                  <c:v>340.111388889025</c:v>
                </c:pt>
                <c:pt idx="7">
                  <c:v>340.1280555555713</c:v>
                </c:pt>
                <c:pt idx="8">
                  <c:v>340.1447222222923</c:v>
                </c:pt>
                <c:pt idx="9">
                  <c:v>340.1613888890133</c:v>
                </c:pt>
                <c:pt idx="10">
                  <c:v>340.1780555555597</c:v>
                </c:pt>
                <c:pt idx="11">
                  <c:v>340.1947222222807</c:v>
                </c:pt>
                <c:pt idx="12">
                  <c:v>340.2113888890017</c:v>
                </c:pt>
                <c:pt idx="13">
                  <c:v>340.2280555555481</c:v>
                </c:pt>
                <c:pt idx="14">
                  <c:v>340.244722222269</c:v>
                </c:pt>
                <c:pt idx="15">
                  <c:v>340.26138888899</c:v>
                </c:pt>
                <c:pt idx="16">
                  <c:v>340.2780555555364</c:v>
                </c:pt>
                <c:pt idx="17">
                  <c:v>340.2947222222574</c:v>
                </c:pt>
                <c:pt idx="18">
                  <c:v>340.3113888889784</c:v>
                </c:pt>
                <c:pt idx="19">
                  <c:v>340.3280555555248</c:v>
                </c:pt>
                <c:pt idx="20">
                  <c:v>340.3447222222458</c:v>
                </c:pt>
                <c:pt idx="21">
                  <c:v>340.3613888889668</c:v>
                </c:pt>
                <c:pt idx="22">
                  <c:v>340.3780555556878</c:v>
                </c:pt>
                <c:pt idx="23">
                  <c:v>340.3947222222341</c:v>
                </c:pt>
                <c:pt idx="24">
                  <c:v>340.4113888889551</c:v>
                </c:pt>
                <c:pt idx="25">
                  <c:v>340.4280555556761</c:v>
                </c:pt>
                <c:pt idx="26">
                  <c:v>340.4447222222225</c:v>
                </c:pt>
                <c:pt idx="27">
                  <c:v>340.4613888889435</c:v>
                </c:pt>
                <c:pt idx="28">
                  <c:v>340.4780555556645</c:v>
                </c:pt>
                <c:pt idx="29">
                  <c:v>340.4947222222108</c:v>
                </c:pt>
                <c:pt idx="30">
                  <c:v>340.5113888889318</c:v>
                </c:pt>
                <c:pt idx="31">
                  <c:v>340.5280555556528</c:v>
                </c:pt>
                <c:pt idx="32">
                  <c:v>340.5447222221992</c:v>
                </c:pt>
                <c:pt idx="33">
                  <c:v>340.5613888889202</c:v>
                </c:pt>
                <c:pt idx="34">
                  <c:v>340.5780555556412</c:v>
                </c:pt>
                <c:pt idx="35">
                  <c:v>340.5947222223622</c:v>
                </c:pt>
                <c:pt idx="36">
                  <c:v>340.6113888889086</c:v>
                </c:pt>
                <c:pt idx="37">
                  <c:v>340.6280555556295</c:v>
                </c:pt>
                <c:pt idx="38">
                  <c:v>340.6447222223505</c:v>
                </c:pt>
                <c:pt idx="39">
                  <c:v>340.661388888897</c:v>
                </c:pt>
                <c:pt idx="40">
                  <c:v>340.6780555556179</c:v>
                </c:pt>
                <c:pt idx="41">
                  <c:v>340.6947222223389</c:v>
                </c:pt>
                <c:pt idx="42">
                  <c:v>340.7113888888853</c:v>
                </c:pt>
                <c:pt idx="43">
                  <c:v>340.7280555556063</c:v>
                </c:pt>
                <c:pt idx="44">
                  <c:v>340.7447222223272</c:v>
                </c:pt>
                <c:pt idx="45">
                  <c:v>340.7613888888736</c:v>
                </c:pt>
                <c:pt idx="46">
                  <c:v>340.7780555555946</c:v>
                </c:pt>
                <c:pt idx="47">
                  <c:v>340.7947222223156</c:v>
                </c:pt>
                <c:pt idx="48">
                  <c:v>340.811388888862</c:v>
                </c:pt>
                <c:pt idx="49">
                  <c:v>340.828055555583</c:v>
                </c:pt>
                <c:pt idx="50">
                  <c:v>340.844722222304</c:v>
                </c:pt>
                <c:pt idx="51">
                  <c:v>340.861388889025</c:v>
                </c:pt>
                <c:pt idx="52">
                  <c:v>340.8780555555713</c:v>
                </c:pt>
                <c:pt idx="53">
                  <c:v>340.8947222222923</c:v>
                </c:pt>
                <c:pt idx="54">
                  <c:v>340.9113888890133</c:v>
                </c:pt>
                <c:pt idx="55">
                  <c:v>340.9280555555597</c:v>
                </c:pt>
                <c:pt idx="56">
                  <c:v>340.9447222222807</c:v>
                </c:pt>
                <c:pt idx="57">
                  <c:v>340.9613888890017</c:v>
                </c:pt>
                <c:pt idx="58">
                  <c:v>340.9780555555481</c:v>
                </c:pt>
                <c:pt idx="59">
                  <c:v>340.994722222269</c:v>
                </c:pt>
                <c:pt idx="60">
                  <c:v>341.01138888899</c:v>
                </c:pt>
                <c:pt idx="61">
                  <c:v>341.0280555555364</c:v>
                </c:pt>
                <c:pt idx="62">
                  <c:v>341.0447222222574</c:v>
                </c:pt>
                <c:pt idx="63">
                  <c:v>341.0613888889784</c:v>
                </c:pt>
                <c:pt idx="64">
                  <c:v>341.0780555555248</c:v>
                </c:pt>
                <c:pt idx="65">
                  <c:v>341.0947222222458</c:v>
                </c:pt>
                <c:pt idx="66">
                  <c:v>341.1113888889668</c:v>
                </c:pt>
                <c:pt idx="67">
                  <c:v>341.1280555556878</c:v>
                </c:pt>
                <c:pt idx="68">
                  <c:v>341.1447222222341</c:v>
                </c:pt>
                <c:pt idx="69">
                  <c:v>341.1613888889551</c:v>
                </c:pt>
                <c:pt idx="70">
                  <c:v>341.1780555556761</c:v>
                </c:pt>
                <c:pt idx="71">
                  <c:v>341.1947222222225</c:v>
                </c:pt>
                <c:pt idx="72">
                  <c:v>341.2113888889435</c:v>
                </c:pt>
                <c:pt idx="73">
                  <c:v>341.2280555556645</c:v>
                </c:pt>
                <c:pt idx="74">
                  <c:v>341.2447222222108</c:v>
                </c:pt>
                <c:pt idx="75">
                  <c:v>341.2613888889318</c:v>
                </c:pt>
                <c:pt idx="76">
                  <c:v>341.2780555556528</c:v>
                </c:pt>
                <c:pt idx="77">
                  <c:v>341.2947222221992</c:v>
                </c:pt>
                <c:pt idx="78">
                  <c:v>341.3113888889202</c:v>
                </c:pt>
                <c:pt idx="79">
                  <c:v>341.3280555556412</c:v>
                </c:pt>
                <c:pt idx="80">
                  <c:v>341.3447222223621</c:v>
                </c:pt>
                <c:pt idx="81">
                  <c:v>341.3613888889086</c:v>
                </c:pt>
                <c:pt idx="82">
                  <c:v>341.3780555556295</c:v>
                </c:pt>
                <c:pt idx="83">
                  <c:v>341.3947222223505</c:v>
                </c:pt>
                <c:pt idx="84">
                  <c:v>341.4113888888969</c:v>
                </c:pt>
                <c:pt idx="85">
                  <c:v>341.4280555556179</c:v>
                </c:pt>
                <c:pt idx="86">
                  <c:v>341.4447222223389</c:v>
                </c:pt>
                <c:pt idx="87">
                  <c:v>341.4613888888853</c:v>
                </c:pt>
                <c:pt idx="88">
                  <c:v>341.4780555556063</c:v>
                </c:pt>
                <c:pt idx="89">
                  <c:v>341.4947222223273</c:v>
                </c:pt>
                <c:pt idx="90">
                  <c:v>341.5113888888736</c:v>
                </c:pt>
                <c:pt idx="91">
                  <c:v>341.5280555555946</c:v>
                </c:pt>
                <c:pt idx="92">
                  <c:v>341.5447222223156</c:v>
                </c:pt>
                <c:pt idx="93">
                  <c:v>341.561388888862</c:v>
                </c:pt>
                <c:pt idx="94">
                  <c:v>341.578055555583</c:v>
                </c:pt>
                <c:pt idx="95">
                  <c:v>341.594722222304</c:v>
                </c:pt>
                <c:pt idx="96">
                  <c:v>341.611388889025</c:v>
                </c:pt>
                <c:pt idx="97">
                  <c:v>341.6280555555713</c:v>
                </c:pt>
                <c:pt idx="98">
                  <c:v>341.6447222222923</c:v>
                </c:pt>
                <c:pt idx="99">
                  <c:v>341.6613888890133</c:v>
                </c:pt>
                <c:pt idx="100">
                  <c:v>341.6780555555597</c:v>
                </c:pt>
                <c:pt idx="101">
                  <c:v>341.6947222222807</c:v>
                </c:pt>
                <c:pt idx="102">
                  <c:v>341.7113888890017</c:v>
                </c:pt>
                <c:pt idx="103">
                  <c:v>341.7280555555481</c:v>
                </c:pt>
                <c:pt idx="104">
                  <c:v>341.744722222269</c:v>
                </c:pt>
                <c:pt idx="105">
                  <c:v>341.76138888899</c:v>
                </c:pt>
                <c:pt idx="106">
                  <c:v>341.7780555555364</c:v>
                </c:pt>
                <c:pt idx="107">
                  <c:v>341.7947222222574</c:v>
                </c:pt>
                <c:pt idx="108">
                  <c:v>341.8113888889784</c:v>
                </c:pt>
                <c:pt idx="109">
                  <c:v>341.8280555555248</c:v>
                </c:pt>
                <c:pt idx="110">
                  <c:v>341.8447222222458</c:v>
                </c:pt>
                <c:pt idx="111">
                  <c:v>341.8613888889668</c:v>
                </c:pt>
                <c:pt idx="112">
                  <c:v>341.8780555556878</c:v>
                </c:pt>
                <c:pt idx="113">
                  <c:v>341.8947222222341</c:v>
                </c:pt>
                <c:pt idx="114">
                  <c:v>341.9113888889551</c:v>
                </c:pt>
                <c:pt idx="115">
                  <c:v>341.9280555556761</c:v>
                </c:pt>
                <c:pt idx="116">
                  <c:v>341.9447222222225</c:v>
                </c:pt>
                <c:pt idx="117">
                  <c:v>341.9613888889435</c:v>
                </c:pt>
                <c:pt idx="118">
                  <c:v>341.9780555556645</c:v>
                </c:pt>
                <c:pt idx="119">
                  <c:v>341.9947222222108</c:v>
                </c:pt>
                <c:pt idx="120">
                  <c:v>342.0113888889318</c:v>
                </c:pt>
                <c:pt idx="121">
                  <c:v>342.0280555556528</c:v>
                </c:pt>
                <c:pt idx="122">
                  <c:v>342.0447222221992</c:v>
                </c:pt>
                <c:pt idx="123">
                  <c:v>342.0613888889202</c:v>
                </c:pt>
                <c:pt idx="124">
                  <c:v>342.0780555556412</c:v>
                </c:pt>
                <c:pt idx="125">
                  <c:v>342.0947222223622</c:v>
                </c:pt>
                <c:pt idx="126">
                  <c:v>342.1113888889086</c:v>
                </c:pt>
                <c:pt idx="127">
                  <c:v>342.1280555556295</c:v>
                </c:pt>
                <c:pt idx="128">
                  <c:v>342.1447222223505</c:v>
                </c:pt>
                <c:pt idx="129">
                  <c:v>342.161388888897</c:v>
                </c:pt>
                <c:pt idx="130">
                  <c:v>342.1780555556179</c:v>
                </c:pt>
                <c:pt idx="131">
                  <c:v>342.1947222223389</c:v>
                </c:pt>
                <c:pt idx="132">
                  <c:v>342.2113888888853</c:v>
                </c:pt>
                <c:pt idx="133">
                  <c:v>342.2280555556063</c:v>
                </c:pt>
                <c:pt idx="134">
                  <c:v>342.2447222223272</c:v>
                </c:pt>
                <c:pt idx="135">
                  <c:v>342.2613888888736</c:v>
                </c:pt>
                <c:pt idx="136">
                  <c:v>342.2780555555946</c:v>
                </c:pt>
                <c:pt idx="137">
                  <c:v>342.2947222223156</c:v>
                </c:pt>
                <c:pt idx="138">
                  <c:v>342.311388888862</c:v>
                </c:pt>
                <c:pt idx="139">
                  <c:v>342.328055555583</c:v>
                </c:pt>
                <c:pt idx="140">
                  <c:v>342.344722222304</c:v>
                </c:pt>
                <c:pt idx="141">
                  <c:v>342.361388889025</c:v>
                </c:pt>
                <c:pt idx="142">
                  <c:v>342.3780555555713</c:v>
                </c:pt>
                <c:pt idx="143">
                  <c:v>342.3947222222923</c:v>
                </c:pt>
                <c:pt idx="144">
                  <c:v>342.4113888890133</c:v>
                </c:pt>
                <c:pt idx="145">
                  <c:v>342.4280555555597</c:v>
                </c:pt>
                <c:pt idx="146">
                  <c:v>342.4447222222807</c:v>
                </c:pt>
                <c:pt idx="147">
                  <c:v>342.4613888890017</c:v>
                </c:pt>
                <c:pt idx="148">
                  <c:v>342.4780555555481</c:v>
                </c:pt>
                <c:pt idx="149">
                  <c:v>342.494722222269</c:v>
                </c:pt>
                <c:pt idx="150">
                  <c:v>342.51138888899</c:v>
                </c:pt>
                <c:pt idx="151">
                  <c:v>342.5280555555364</c:v>
                </c:pt>
                <c:pt idx="152">
                  <c:v>342.5447222222574</c:v>
                </c:pt>
                <c:pt idx="153">
                  <c:v>342.5613888889784</c:v>
                </c:pt>
                <c:pt idx="154">
                  <c:v>342.5780555555248</c:v>
                </c:pt>
                <c:pt idx="155">
                  <c:v>342.5947222222458</c:v>
                </c:pt>
                <c:pt idx="156">
                  <c:v>342.6113888889668</c:v>
                </c:pt>
                <c:pt idx="157">
                  <c:v>342.6280555556878</c:v>
                </c:pt>
                <c:pt idx="158">
                  <c:v>342.6447222222341</c:v>
                </c:pt>
                <c:pt idx="159">
                  <c:v>342.6613888889551</c:v>
                </c:pt>
                <c:pt idx="160">
                  <c:v>342.6780555556761</c:v>
                </c:pt>
                <c:pt idx="161">
                  <c:v>342.6947222222225</c:v>
                </c:pt>
                <c:pt idx="162">
                  <c:v>342.7113888889435</c:v>
                </c:pt>
                <c:pt idx="163">
                  <c:v>342.7280555556645</c:v>
                </c:pt>
                <c:pt idx="164">
                  <c:v>342.7447222222108</c:v>
                </c:pt>
                <c:pt idx="165">
                  <c:v>342.7613888889318</c:v>
                </c:pt>
                <c:pt idx="166">
                  <c:v>342.7780555556528</c:v>
                </c:pt>
                <c:pt idx="167">
                  <c:v>342.7947222221992</c:v>
                </c:pt>
                <c:pt idx="168">
                  <c:v>342.8113888889202</c:v>
                </c:pt>
                <c:pt idx="169">
                  <c:v>342.8280555556412</c:v>
                </c:pt>
                <c:pt idx="170">
                  <c:v>342.8447222223621</c:v>
                </c:pt>
                <c:pt idx="171">
                  <c:v>342.8613888889086</c:v>
                </c:pt>
                <c:pt idx="172">
                  <c:v>342.8780555556295</c:v>
                </c:pt>
                <c:pt idx="173">
                  <c:v>342.8947222223505</c:v>
                </c:pt>
                <c:pt idx="174">
                  <c:v>342.9113888888969</c:v>
                </c:pt>
                <c:pt idx="175">
                  <c:v>342.9280555556179</c:v>
                </c:pt>
                <c:pt idx="176">
                  <c:v>342.9447222223389</c:v>
                </c:pt>
                <c:pt idx="177">
                  <c:v>342.9613888888853</c:v>
                </c:pt>
                <c:pt idx="178">
                  <c:v>342.9780555556063</c:v>
                </c:pt>
                <c:pt idx="179">
                  <c:v>342.9947222223273</c:v>
                </c:pt>
                <c:pt idx="180">
                  <c:v>343.0113888888736</c:v>
                </c:pt>
                <c:pt idx="181">
                  <c:v>343.0280555555946</c:v>
                </c:pt>
                <c:pt idx="182">
                  <c:v>343.0447222223156</c:v>
                </c:pt>
                <c:pt idx="183">
                  <c:v>343.061388888862</c:v>
                </c:pt>
                <c:pt idx="184">
                  <c:v>343.078055555583</c:v>
                </c:pt>
                <c:pt idx="185">
                  <c:v>343.094722222304</c:v>
                </c:pt>
                <c:pt idx="186">
                  <c:v>343.111388889025</c:v>
                </c:pt>
                <c:pt idx="187">
                  <c:v>343.1280555555713</c:v>
                </c:pt>
                <c:pt idx="188">
                  <c:v>343.1447222222923</c:v>
                </c:pt>
                <c:pt idx="189">
                  <c:v>343.1613888890133</c:v>
                </c:pt>
                <c:pt idx="190">
                  <c:v>343.1780555555597</c:v>
                </c:pt>
                <c:pt idx="191">
                  <c:v>343.1947222222807</c:v>
                </c:pt>
                <c:pt idx="192">
                  <c:v>343.2113888890017</c:v>
                </c:pt>
                <c:pt idx="193">
                  <c:v>343.2280555555481</c:v>
                </c:pt>
                <c:pt idx="194">
                  <c:v>343.244722222269</c:v>
                </c:pt>
                <c:pt idx="195">
                  <c:v>343.26138888899</c:v>
                </c:pt>
                <c:pt idx="196">
                  <c:v>343.2780555555364</c:v>
                </c:pt>
                <c:pt idx="197">
                  <c:v>343.2947222222574</c:v>
                </c:pt>
                <c:pt idx="198">
                  <c:v>343.3113888889784</c:v>
                </c:pt>
                <c:pt idx="199">
                  <c:v>343.3280555555248</c:v>
                </c:pt>
                <c:pt idx="200">
                  <c:v>343.3447222222458</c:v>
                </c:pt>
                <c:pt idx="201">
                  <c:v>343.3613888889668</c:v>
                </c:pt>
                <c:pt idx="202">
                  <c:v>343.3780555556878</c:v>
                </c:pt>
                <c:pt idx="203">
                  <c:v>343.3947222222341</c:v>
                </c:pt>
                <c:pt idx="204">
                  <c:v>343.4113888889551</c:v>
                </c:pt>
                <c:pt idx="205">
                  <c:v>343.4280555556761</c:v>
                </c:pt>
                <c:pt idx="206">
                  <c:v>343.4447222222225</c:v>
                </c:pt>
                <c:pt idx="207">
                  <c:v>343.4613888889435</c:v>
                </c:pt>
                <c:pt idx="208">
                  <c:v>343.4780555556645</c:v>
                </c:pt>
                <c:pt idx="209">
                  <c:v>343.4947222222108</c:v>
                </c:pt>
                <c:pt idx="210">
                  <c:v>343.5113888889318</c:v>
                </c:pt>
                <c:pt idx="211">
                  <c:v>343.5280555556528</c:v>
                </c:pt>
                <c:pt idx="212">
                  <c:v>343.5447222221992</c:v>
                </c:pt>
                <c:pt idx="213">
                  <c:v>343.5613888889202</c:v>
                </c:pt>
                <c:pt idx="214">
                  <c:v>343.5780555556412</c:v>
                </c:pt>
                <c:pt idx="215">
                  <c:v>343.5947222223622</c:v>
                </c:pt>
                <c:pt idx="216">
                  <c:v>343.6113888889086</c:v>
                </c:pt>
                <c:pt idx="217">
                  <c:v>343.6280555556295</c:v>
                </c:pt>
                <c:pt idx="218">
                  <c:v>343.6447222223505</c:v>
                </c:pt>
                <c:pt idx="219">
                  <c:v>343.661388888897</c:v>
                </c:pt>
                <c:pt idx="220">
                  <c:v>343.6780555556179</c:v>
                </c:pt>
                <c:pt idx="221">
                  <c:v>343.6947222223389</c:v>
                </c:pt>
                <c:pt idx="222">
                  <c:v>343.7113888888853</c:v>
                </c:pt>
                <c:pt idx="223">
                  <c:v>343.7280555556063</c:v>
                </c:pt>
                <c:pt idx="224">
                  <c:v>343.7447222223272</c:v>
                </c:pt>
                <c:pt idx="225">
                  <c:v>343.7613888888736</c:v>
                </c:pt>
                <c:pt idx="226">
                  <c:v>343.7780555555946</c:v>
                </c:pt>
                <c:pt idx="227">
                  <c:v>343.7947222223156</c:v>
                </c:pt>
                <c:pt idx="228">
                  <c:v>343.811388888862</c:v>
                </c:pt>
                <c:pt idx="229">
                  <c:v>343.828055555583</c:v>
                </c:pt>
                <c:pt idx="230">
                  <c:v>343.844722222304</c:v>
                </c:pt>
                <c:pt idx="231">
                  <c:v>343.861388889025</c:v>
                </c:pt>
                <c:pt idx="232">
                  <c:v>343.8780555555713</c:v>
                </c:pt>
                <c:pt idx="233">
                  <c:v>343.8947222222923</c:v>
                </c:pt>
                <c:pt idx="234">
                  <c:v>343.9113888890133</c:v>
                </c:pt>
                <c:pt idx="235">
                  <c:v>343.9280555555597</c:v>
                </c:pt>
                <c:pt idx="236">
                  <c:v>343.9447222222807</c:v>
                </c:pt>
                <c:pt idx="237">
                  <c:v>343.9613888890017</c:v>
                </c:pt>
                <c:pt idx="238">
                  <c:v>343.9780555555481</c:v>
                </c:pt>
                <c:pt idx="239">
                  <c:v>343.994722222269</c:v>
                </c:pt>
                <c:pt idx="240">
                  <c:v>344.01138888899</c:v>
                </c:pt>
                <c:pt idx="241">
                  <c:v>344.0280555555364</c:v>
                </c:pt>
                <c:pt idx="242">
                  <c:v>344.0447222222574</c:v>
                </c:pt>
                <c:pt idx="243">
                  <c:v>344.0613888889784</c:v>
                </c:pt>
                <c:pt idx="244">
                  <c:v>344.0780555555248</c:v>
                </c:pt>
                <c:pt idx="245">
                  <c:v>344.0947222222458</c:v>
                </c:pt>
                <c:pt idx="246">
                  <c:v>344.1113888889668</c:v>
                </c:pt>
                <c:pt idx="247">
                  <c:v>344.1280555556878</c:v>
                </c:pt>
                <c:pt idx="248">
                  <c:v>344.1447222222341</c:v>
                </c:pt>
                <c:pt idx="249">
                  <c:v>344.1613888889551</c:v>
                </c:pt>
                <c:pt idx="250">
                  <c:v>344.1780555556761</c:v>
                </c:pt>
                <c:pt idx="251">
                  <c:v>344.1947222222225</c:v>
                </c:pt>
                <c:pt idx="252">
                  <c:v>344.2113888889435</c:v>
                </c:pt>
                <c:pt idx="253">
                  <c:v>344.2280555556645</c:v>
                </c:pt>
                <c:pt idx="254">
                  <c:v>344.2447222222108</c:v>
                </c:pt>
                <c:pt idx="255">
                  <c:v>344.2613888889318</c:v>
                </c:pt>
                <c:pt idx="256">
                  <c:v>344.2780555556528</c:v>
                </c:pt>
                <c:pt idx="257">
                  <c:v>344.2947222221992</c:v>
                </c:pt>
                <c:pt idx="258">
                  <c:v>344.3113888889202</c:v>
                </c:pt>
                <c:pt idx="259">
                  <c:v>344.3280555556412</c:v>
                </c:pt>
                <c:pt idx="260">
                  <c:v>344.3447222223621</c:v>
                </c:pt>
                <c:pt idx="261">
                  <c:v>344.3613888889086</c:v>
                </c:pt>
                <c:pt idx="262">
                  <c:v>344.3780555556295</c:v>
                </c:pt>
                <c:pt idx="263">
                  <c:v>344.3947222223505</c:v>
                </c:pt>
                <c:pt idx="264">
                  <c:v>344.4113888888969</c:v>
                </c:pt>
                <c:pt idx="265">
                  <c:v>344.4280555556179</c:v>
                </c:pt>
                <c:pt idx="266">
                  <c:v>344.4447222223389</c:v>
                </c:pt>
                <c:pt idx="267">
                  <c:v>344.4613888888853</c:v>
                </c:pt>
                <c:pt idx="268">
                  <c:v>344.4780555556063</c:v>
                </c:pt>
                <c:pt idx="269">
                  <c:v>344.4947222223273</c:v>
                </c:pt>
                <c:pt idx="270">
                  <c:v>344.5113888888736</c:v>
                </c:pt>
                <c:pt idx="271">
                  <c:v>344.5280555555946</c:v>
                </c:pt>
                <c:pt idx="272">
                  <c:v>344.5447222223156</c:v>
                </c:pt>
                <c:pt idx="273">
                  <c:v>344.561388888862</c:v>
                </c:pt>
                <c:pt idx="274">
                  <c:v>344.578055555583</c:v>
                </c:pt>
                <c:pt idx="275">
                  <c:v>344.594722222304</c:v>
                </c:pt>
                <c:pt idx="276">
                  <c:v>344.611388889025</c:v>
                </c:pt>
                <c:pt idx="277">
                  <c:v>344.6280555555713</c:v>
                </c:pt>
                <c:pt idx="278">
                  <c:v>344.6447222222923</c:v>
                </c:pt>
                <c:pt idx="279">
                  <c:v>344.6613888890133</c:v>
                </c:pt>
                <c:pt idx="280">
                  <c:v>344.6780555555597</c:v>
                </c:pt>
                <c:pt idx="281">
                  <c:v>344.6947222222807</c:v>
                </c:pt>
                <c:pt idx="282">
                  <c:v>344.7113888890017</c:v>
                </c:pt>
                <c:pt idx="283">
                  <c:v>344.7280555555481</c:v>
                </c:pt>
                <c:pt idx="284">
                  <c:v>344.744722222269</c:v>
                </c:pt>
                <c:pt idx="285">
                  <c:v>344.76138888899</c:v>
                </c:pt>
                <c:pt idx="286">
                  <c:v>344.7780555555364</c:v>
                </c:pt>
                <c:pt idx="287">
                  <c:v>344.7947222222574</c:v>
                </c:pt>
                <c:pt idx="288">
                  <c:v>344.8113888889784</c:v>
                </c:pt>
                <c:pt idx="289">
                  <c:v>344.8280555555248</c:v>
                </c:pt>
                <c:pt idx="290">
                  <c:v>344.8447222222458</c:v>
                </c:pt>
                <c:pt idx="291">
                  <c:v>344.8613888889668</c:v>
                </c:pt>
                <c:pt idx="292">
                  <c:v>344.8780555556878</c:v>
                </c:pt>
                <c:pt idx="293">
                  <c:v>344.8947222222341</c:v>
                </c:pt>
                <c:pt idx="294">
                  <c:v>344.9113888889551</c:v>
                </c:pt>
                <c:pt idx="295">
                  <c:v>344.9280555556761</c:v>
                </c:pt>
                <c:pt idx="296">
                  <c:v>344.9447222222225</c:v>
                </c:pt>
                <c:pt idx="297">
                  <c:v>344.9613888889435</c:v>
                </c:pt>
                <c:pt idx="298">
                  <c:v>344.9780555556645</c:v>
                </c:pt>
                <c:pt idx="299">
                  <c:v>344.9947222222108</c:v>
                </c:pt>
                <c:pt idx="300">
                  <c:v>345.0113888889318</c:v>
                </c:pt>
                <c:pt idx="301">
                  <c:v>345.0280555556528</c:v>
                </c:pt>
                <c:pt idx="302">
                  <c:v>345.0447222221992</c:v>
                </c:pt>
                <c:pt idx="303">
                  <c:v>345.0613888889202</c:v>
                </c:pt>
                <c:pt idx="304">
                  <c:v>345.0780555556412</c:v>
                </c:pt>
                <c:pt idx="305">
                  <c:v>345.0947222223622</c:v>
                </c:pt>
                <c:pt idx="306">
                  <c:v>345.1113888889086</c:v>
                </c:pt>
                <c:pt idx="307">
                  <c:v>345.1280555556295</c:v>
                </c:pt>
                <c:pt idx="308">
                  <c:v>345.1447222223505</c:v>
                </c:pt>
                <c:pt idx="309">
                  <c:v>345.161388888897</c:v>
                </c:pt>
                <c:pt idx="310">
                  <c:v>345.1780555556179</c:v>
                </c:pt>
                <c:pt idx="311">
                  <c:v>345.1947222223389</c:v>
                </c:pt>
                <c:pt idx="312">
                  <c:v>345.2113888888853</c:v>
                </c:pt>
                <c:pt idx="313">
                  <c:v>345.2280555556063</c:v>
                </c:pt>
                <c:pt idx="314">
                  <c:v>345.2447222223272</c:v>
                </c:pt>
                <c:pt idx="315">
                  <c:v>345.2613888888736</c:v>
                </c:pt>
                <c:pt idx="316">
                  <c:v>345.2780555555946</c:v>
                </c:pt>
                <c:pt idx="317">
                  <c:v>345.2947222223156</c:v>
                </c:pt>
                <c:pt idx="318">
                  <c:v>345.311388888862</c:v>
                </c:pt>
                <c:pt idx="319">
                  <c:v>345.328055555583</c:v>
                </c:pt>
                <c:pt idx="320">
                  <c:v>345.344722222304</c:v>
                </c:pt>
                <c:pt idx="321">
                  <c:v>345.361388889025</c:v>
                </c:pt>
                <c:pt idx="322">
                  <c:v>345.3780555555713</c:v>
                </c:pt>
                <c:pt idx="323">
                  <c:v>345.3947222222923</c:v>
                </c:pt>
                <c:pt idx="324">
                  <c:v>345.4113888890133</c:v>
                </c:pt>
                <c:pt idx="325">
                  <c:v>345.4280555555597</c:v>
                </c:pt>
                <c:pt idx="326">
                  <c:v>345.4447222222807</c:v>
                </c:pt>
                <c:pt idx="327">
                  <c:v>345.4613888890017</c:v>
                </c:pt>
                <c:pt idx="328">
                  <c:v>345.4780555555481</c:v>
                </c:pt>
                <c:pt idx="329">
                  <c:v>345.494722222269</c:v>
                </c:pt>
                <c:pt idx="330">
                  <c:v>345.51138888899</c:v>
                </c:pt>
                <c:pt idx="331">
                  <c:v>345.5280555555364</c:v>
                </c:pt>
                <c:pt idx="332">
                  <c:v>345.5447222222574</c:v>
                </c:pt>
                <c:pt idx="333">
                  <c:v>345.5613888889784</c:v>
                </c:pt>
                <c:pt idx="334">
                  <c:v>345.5780555555248</c:v>
                </c:pt>
                <c:pt idx="335">
                  <c:v>345.5947222222458</c:v>
                </c:pt>
                <c:pt idx="336">
                  <c:v>345.6113888889668</c:v>
                </c:pt>
                <c:pt idx="337">
                  <c:v>345.6280555556878</c:v>
                </c:pt>
                <c:pt idx="338">
                  <c:v>345.6447222222341</c:v>
                </c:pt>
                <c:pt idx="339">
                  <c:v>345.6613888889551</c:v>
                </c:pt>
                <c:pt idx="340">
                  <c:v>345.6780555556761</c:v>
                </c:pt>
                <c:pt idx="341">
                  <c:v>345.6947222222225</c:v>
                </c:pt>
                <c:pt idx="342">
                  <c:v>345.7113888889435</c:v>
                </c:pt>
                <c:pt idx="343">
                  <c:v>345.7280555556645</c:v>
                </c:pt>
                <c:pt idx="344">
                  <c:v>345.7447222222108</c:v>
                </c:pt>
                <c:pt idx="345">
                  <c:v>345.7613888889318</c:v>
                </c:pt>
                <c:pt idx="346">
                  <c:v>345.7780555556528</c:v>
                </c:pt>
                <c:pt idx="347">
                  <c:v>345.7947222221992</c:v>
                </c:pt>
                <c:pt idx="348">
                  <c:v>345.8113888889202</c:v>
                </c:pt>
                <c:pt idx="349">
                  <c:v>345.8280555556412</c:v>
                </c:pt>
                <c:pt idx="350">
                  <c:v>345.8447222223621</c:v>
                </c:pt>
                <c:pt idx="351">
                  <c:v>345.8613888889086</c:v>
                </c:pt>
                <c:pt idx="352">
                  <c:v>345.8780555556295</c:v>
                </c:pt>
                <c:pt idx="353">
                  <c:v>345.8947222223505</c:v>
                </c:pt>
                <c:pt idx="354">
                  <c:v>345.9113888888969</c:v>
                </c:pt>
                <c:pt idx="355">
                  <c:v>345.9280555556179</c:v>
                </c:pt>
                <c:pt idx="356">
                  <c:v>345.9447222223389</c:v>
                </c:pt>
                <c:pt idx="357">
                  <c:v>345.9613888888853</c:v>
                </c:pt>
                <c:pt idx="358">
                  <c:v>345.9780555556063</c:v>
                </c:pt>
                <c:pt idx="359">
                  <c:v>345.9947222223273</c:v>
                </c:pt>
                <c:pt idx="360">
                  <c:v>346.0113888888736</c:v>
                </c:pt>
                <c:pt idx="361">
                  <c:v>346.0280555555946</c:v>
                </c:pt>
                <c:pt idx="362">
                  <c:v>346.0447222223156</c:v>
                </c:pt>
                <c:pt idx="363">
                  <c:v>346.061388888862</c:v>
                </c:pt>
                <c:pt idx="364">
                  <c:v>346.078055555583</c:v>
                </c:pt>
                <c:pt idx="365">
                  <c:v>346.094722222304</c:v>
                </c:pt>
                <c:pt idx="366">
                  <c:v>346.111388889025</c:v>
                </c:pt>
                <c:pt idx="367">
                  <c:v>346.1280555555713</c:v>
                </c:pt>
                <c:pt idx="368">
                  <c:v>346.1447222222923</c:v>
                </c:pt>
                <c:pt idx="369">
                  <c:v>346.1613888890133</c:v>
                </c:pt>
                <c:pt idx="370">
                  <c:v>346.1780555555597</c:v>
                </c:pt>
                <c:pt idx="371">
                  <c:v>346.1947222222807</c:v>
                </c:pt>
                <c:pt idx="372">
                  <c:v>346.2113888890017</c:v>
                </c:pt>
                <c:pt idx="373">
                  <c:v>346.2280555555481</c:v>
                </c:pt>
                <c:pt idx="374">
                  <c:v>346.244722222269</c:v>
                </c:pt>
                <c:pt idx="375">
                  <c:v>346.26138888899</c:v>
                </c:pt>
                <c:pt idx="376">
                  <c:v>346.2780555555364</c:v>
                </c:pt>
                <c:pt idx="377">
                  <c:v>346.2947222222574</c:v>
                </c:pt>
                <c:pt idx="378">
                  <c:v>346.3113888889784</c:v>
                </c:pt>
                <c:pt idx="379">
                  <c:v>346.3280555555248</c:v>
                </c:pt>
                <c:pt idx="380">
                  <c:v>346.3447222222458</c:v>
                </c:pt>
                <c:pt idx="381">
                  <c:v>346.3613888889668</c:v>
                </c:pt>
                <c:pt idx="382">
                  <c:v>346.3780555556878</c:v>
                </c:pt>
                <c:pt idx="383">
                  <c:v>346.3947222222341</c:v>
                </c:pt>
                <c:pt idx="384">
                  <c:v>346.4113888889551</c:v>
                </c:pt>
                <c:pt idx="385">
                  <c:v>346.4280555556761</c:v>
                </c:pt>
                <c:pt idx="386">
                  <c:v>346.4447222222225</c:v>
                </c:pt>
                <c:pt idx="387">
                  <c:v>346.4613888889435</c:v>
                </c:pt>
                <c:pt idx="388">
                  <c:v>346.4780555556645</c:v>
                </c:pt>
                <c:pt idx="389">
                  <c:v>346.4947222222108</c:v>
                </c:pt>
                <c:pt idx="390">
                  <c:v>346.5113888889318</c:v>
                </c:pt>
                <c:pt idx="391">
                  <c:v>346.5280555556528</c:v>
                </c:pt>
                <c:pt idx="392">
                  <c:v>346.5447222221992</c:v>
                </c:pt>
                <c:pt idx="393">
                  <c:v>346.5613888889202</c:v>
                </c:pt>
                <c:pt idx="394">
                  <c:v>346.5780555556412</c:v>
                </c:pt>
                <c:pt idx="395">
                  <c:v>346.5947222223622</c:v>
                </c:pt>
                <c:pt idx="396">
                  <c:v>346.6113888889086</c:v>
                </c:pt>
                <c:pt idx="397">
                  <c:v>346.6280555556295</c:v>
                </c:pt>
                <c:pt idx="398">
                  <c:v>346.6447222223505</c:v>
                </c:pt>
                <c:pt idx="399">
                  <c:v>346.661388888897</c:v>
                </c:pt>
                <c:pt idx="400">
                  <c:v>346.6780555556179</c:v>
                </c:pt>
                <c:pt idx="401">
                  <c:v>346.6947222223389</c:v>
                </c:pt>
                <c:pt idx="402">
                  <c:v>346.7113888888853</c:v>
                </c:pt>
                <c:pt idx="403">
                  <c:v>346.7280555556063</c:v>
                </c:pt>
                <c:pt idx="404">
                  <c:v>346.7447222223272</c:v>
                </c:pt>
                <c:pt idx="405">
                  <c:v>346.7613888888736</c:v>
                </c:pt>
                <c:pt idx="406">
                  <c:v>346.7780555555946</c:v>
                </c:pt>
                <c:pt idx="407">
                  <c:v>346.7947222223156</c:v>
                </c:pt>
                <c:pt idx="408">
                  <c:v>346.811388888862</c:v>
                </c:pt>
                <c:pt idx="409">
                  <c:v>346.828055555583</c:v>
                </c:pt>
                <c:pt idx="410">
                  <c:v>346.844722222304</c:v>
                </c:pt>
                <c:pt idx="411">
                  <c:v>346.861388889025</c:v>
                </c:pt>
                <c:pt idx="412">
                  <c:v>346.8780555555713</c:v>
                </c:pt>
                <c:pt idx="413">
                  <c:v>346.8947222222923</c:v>
                </c:pt>
                <c:pt idx="414">
                  <c:v>346.9113888890133</c:v>
                </c:pt>
                <c:pt idx="415">
                  <c:v>346.9280555555597</c:v>
                </c:pt>
                <c:pt idx="416">
                  <c:v>346.9447222222807</c:v>
                </c:pt>
                <c:pt idx="417">
                  <c:v>346.9613888890017</c:v>
                </c:pt>
                <c:pt idx="418">
                  <c:v>346.9780555555481</c:v>
                </c:pt>
                <c:pt idx="419">
                  <c:v>346.994722222269</c:v>
                </c:pt>
                <c:pt idx="420">
                  <c:v>347.01138888899</c:v>
                </c:pt>
                <c:pt idx="421">
                  <c:v>347.0280555555364</c:v>
                </c:pt>
                <c:pt idx="422">
                  <c:v>347.0447222222574</c:v>
                </c:pt>
                <c:pt idx="423">
                  <c:v>347.0613888889784</c:v>
                </c:pt>
                <c:pt idx="424">
                  <c:v>347.0780555555248</c:v>
                </c:pt>
                <c:pt idx="425">
                  <c:v>347.0947222222458</c:v>
                </c:pt>
                <c:pt idx="426">
                  <c:v>347.1113888889668</c:v>
                </c:pt>
                <c:pt idx="427">
                  <c:v>347.1280555556878</c:v>
                </c:pt>
                <c:pt idx="428">
                  <c:v>347.1447222222341</c:v>
                </c:pt>
                <c:pt idx="429">
                  <c:v>347.1613888889551</c:v>
                </c:pt>
                <c:pt idx="430">
                  <c:v>347.1780555556761</c:v>
                </c:pt>
                <c:pt idx="431">
                  <c:v>347.1947222222225</c:v>
                </c:pt>
                <c:pt idx="432">
                  <c:v>347.2113888889435</c:v>
                </c:pt>
                <c:pt idx="433">
                  <c:v>347.2280555556645</c:v>
                </c:pt>
                <c:pt idx="434">
                  <c:v>347.2447222222108</c:v>
                </c:pt>
                <c:pt idx="435">
                  <c:v>347.2613888889318</c:v>
                </c:pt>
                <c:pt idx="436">
                  <c:v>347.2780555556528</c:v>
                </c:pt>
                <c:pt idx="437">
                  <c:v>347.2947222221992</c:v>
                </c:pt>
                <c:pt idx="438">
                  <c:v>347.3113888889202</c:v>
                </c:pt>
                <c:pt idx="439">
                  <c:v>347.3280555556412</c:v>
                </c:pt>
                <c:pt idx="440">
                  <c:v>347.3447222223621</c:v>
                </c:pt>
                <c:pt idx="441">
                  <c:v>347.3613888889086</c:v>
                </c:pt>
                <c:pt idx="442">
                  <c:v>347.3780555556295</c:v>
                </c:pt>
                <c:pt idx="443">
                  <c:v>347.3947222223505</c:v>
                </c:pt>
                <c:pt idx="444">
                  <c:v>347.4113888888969</c:v>
                </c:pt>
                <c:pt idx="445">
                  <c:v>347.4280555556179</c:v>
                </c:pt>
                <c:pt idx="446">
                  <c:v>347.4447222223389</c:v>
                </c:pt>
                <c:pt idx="447">
                  <c:v>347.4613888888853</c:v>
                </c:pt>
                <c:pt idx="448">
                  <c:v>347.4780555556063</c:v>
                </c:pt>
                <c:pt idx="449">
                  <c:v>347.4947222223273</c:v>
                </c:pt>
                <c:pt idx="450">
                  <c:v>347.5113888888736</c:v>
                </c:pt>
                <c:pt idx="451">
                  <c:v>347.5280555555946</c:v>
                </c:pt>
                <c:pt idx="452">
                  <c:v>347.5447222223156</c:v>
                </c:pt>
                <c:pt idx="453">
                  <c:v>347.561388888862</c:v>
                </c:pt>
                <c:pt idx="454">
                  <c:v>347.578055555583</c:v>
                </c:pt>
                <c:pt idx="455">
                  <c:v>347.594722222304</c:v>
                </c:pt>
                <c:pt idx="456">
                  <c:v>347.611388889025</c:v>
                </c:pt>
                <c:pt idx="457">
                  <c:v>347.6280555555713</c:v>
                </c:pt>
                <c:pt idx="458">
                  <c:v>347.6447222222923</c:v>
                </c:pt>
                <c:pt idx="459">
                  <c:v>347.6613888890133</c:v>
                </c:pt>
                <c:pt idx="460">
                  <c:v>347.6780555555597</c:v>
                </c:pt>
                <c:pt idx="461">
                  <c:v>347.6947222222807</c:v>
                </c:pt>
                <c:pt idx="462">
                  <c:v>347.7113888890017</c:v>
                </c:pt>
                <c:pt idx="463">
                  <c:v>347.7280555555481</c:v>
                </c:pt>
                <c:pt idx="464">
                  <c:v>347.744722222269</c:v>
                </c:pt>
                <c:pt idx="465">
                  <c:v>347.76138888899</c:v>
                </c:pt>
                <c:pt idx="466">
                  <c:v>347.7780555555364</c:v>
                </c:pt>
                <c:pt idx="467">
                  <c:v>347.7947222222574</c:v>
                </c:pt>
                <c:pt idx="468">
                  <c:v>347.8113888889784</c:v>
                </c:pt>
                <c:pt idx="469">
                  <c:v>347.8280555555248</c:v>
                </c:pt>
                <c:pt idx="470">
                  <c:v>347.8447222222458</c:v>
                </c:pt>
                <c:pt idx="471">
                  <c:v>347.8613888889668</c:v>
                </c:pt>
                <c:pt idx="472">
                  <c:v>347.8780555556878</c:v>
                </c:pt>
                <c:pt idx="473">
                  <c:v>347.8947222222341</c:v>
                </c:pt>
                <c:pt idx="474">
                  <c:v>347.9113888889551</c:v>
                </c:pt>
                <c:pt idx="475">
                  <c:v>347.9280555556761</c:v>
                </c:pt>
                <c:pt idx="476">
                  <c:v>347.9447222222225</c:v>
                </c:pt>
                <c:pt idx="477">
                  <c:v>347.9613888889435</c:v>
                </c:pt>
                <c:pt idx="478">
                  <c:v>347.9780555556645</c:v>
                </c:pt>
                <c:pt idx="479">
                  <c:v>347.9947222222108</c:v>
                </c:pt>
                <c:pt idx="480">
                  <c:v>348.0113888889318</c:v>
                </c:pt>
                <c:pt idx="481">
                  <c:v>348.0280555556528</c:v>
                </c:pt>
                <c:pt idx="482">
                  <c:v>348.0447222221992</c:v>
                </c:pt>
                <c:pt idx="483">
                  <c:v>348.0613888889202</c:v>
                </c:pt>
                <c:pt idx="484">
                  <c:v>348.0780555556412</c:v>
                </c:pt>
                <c:pt idx="485">
                  <c:v>348.0947222223622</c:v>
                </c:pt>
                <c:pt idx="486">
                  <c:v>348.1113888889086</c:v>
                </c:pt>
                <c:pt idx="487">
                  <c:v>348.1280555556295</c:v>
                </c:pt>
                <c:pt idx="488">
                  <c:v>348.1447222223505</c:v>
                </c:pt>
                <c:pt idx="489">
                  <c:v>348.161388888897</c:v>
                </c:pt>
                <c:pt idx="490">
                  <c:v>348.1780555556179</c:v>
                </c:pt>
                <c:pt idx="491">
                  <c:v>348.1947222223389</c:v>
                </c:pt>
                <c:pt idx="492">
                  <c:v>348.2113888888853</c:v>
                </c:pt>
                <c:pt idx="493">
                  <c:v>348.2280555556063</c:v>
                </c:pt>
                <c:pt idx="494">
                  <c:v>348.2447222223272</c:v>
                </c:pt>
                <c:pt idx="495">
                  <c:v>348.2613888888736</c:v>
                </c:pt>
                <c:pt idx="496">
                  <c:v>348.2780555555946</c:v>
                </c:pt>
                <c:pt idx="497">
                  <c:v>348.2947222223156</c:v>
                </c:pt>
                <c:pt idx="498">
                  <c:v>348.311388888862</c:v>
                </c:pt>
                <c:pt idx="499">
                  <c:v>348.328055555583</c:v>
                </c:pt>
                <c:pt idx="500">
                  <c:v>348.344722222304</c:v>
                </c:pt>
                <c:pt idx="501">
                  <c:v>348.361388889025</c:v>
                </c:pt>
                <c:pt idx="502">
                  <c:v>348.3780555555713</c:v>
                </c:pt>
                <c:pt idx="503">
                  <c:v>348.3947222222923</c:v>
                </c:pt>
                <c:pt idx="504">
                  <c:v>348.4113888890133</c:v>
                </c:pt>
                <c:pt idx="505">
                  <c:v>348.4280555555597</c:v>
                </c:pt>
                <c:pt idx="506">
                  <c:v>348.4447222222807</c:v>
                </c:pt>
                <c:pt idx="507">
                  <c:v>348.4613888890017</c:v>
                </c:pt>
                <c:pt idx="508">
                  <c:v>348.4780555555481</c:v>
                </c:pt>
                <c:pt idx="509">
                  <c:v>348.494722222269</c:v>
                </c:pt>
                <c:pt idx="510">
                  <c:v>348.51138888899</c:v>
                </c:pt>
                <c:pt idx="511">
                  <c:v>348.5280555555364</c:v>
                </c:pt>
                <c:pt idx="512">
                  <c:v>348.5447222222574</c:v>
                </c:pt>
                <c:pt idx="513">
                  <c:v>348.5613888889784</c:v>
                </c:pt>
                <c:pt idx="514">
                  <c:v>348.5780555555248</c:v>
                </c:pt>
                <c:pt idx="515">
                  <c:v>348.5947222222458</c:v>
                </c:pt>
                <c:pt idx="516">
                  <c:v>348.6113888889668</c:v>
                </c:pt>
                <c:pt idx="517">
                  <c:v>348.6280555556878</c:v>
                </c:pt>
                <c:pt idx="518">
                  <c:v>348.6447222222341</c:v>
                </c:pt>
                <c:pt idx="519">
                  <c:v>348.6613888889551</c:v>
                </c:pt>
                <c:pt idx="520">
                  <c:v>348.6780555556761</c:v>
                </c:pt>
                <c:pt idx="521">
                  <c:v>348.6947222222225</c:v>
                </c:pt>
                <c:pt idx="522">
                  <c:v>348.7113888889435</c:v>
                </c:pt>
                <c:pt idx="523">
                  <c:v>348.7280555556645</c:v>
                </c:pt>
                <c:pt idx="524">
                  <c:v>348.7447222222108</c:v>
                </c:pt>
                <c:pt idx="525">
                  <c:v>348.7613888889318</c:v>
                </c:pt>
                <c:pt idx="526">
                  <c:v>348.7780555556528</c:v>
                </c:pt>
                <c:pt idx="527">
                  <c:v>348.7947222221992</c:v>
                </c:pt>
                <c:pt idx="528">
                  <c:v>348.8113888889202</c:v>
                </c:pt>
                <c:pt idx="529">
                  <c:v>348.8280555556412</c:v>
                </c:pt>
                <c:pt idx="530">
                  <c:v>348.8447222223621</c:v>
                </c:pt>
                <c:pt idx="531">
                  <c:v>348.8613888889086</c:v>
                </c:pt>
                <c:pt idx="532">
                  <c:v>348.8780555556295</c:v>
                </c:pt>
                <c:pt idx="533">
                  <c:v>348.8947222223505</c:v>
                </c:pt>
                <c:pt idx="534">
                  <c:v>348.9113888888969</c:v>
                </c:pt>
                <c:pt idx="535">
                  <c:v>348.9280555556179</c:v>
                </c:pt>
                <c:pt idx="536">
                  <c:v>348.9447222223389</c:v>
                </c:pt>
                <c:pt idx="537">
                  <c:v>348.9613888888853</c:v>
                </c:pt>
                <c:pt idx="538">
                  <c:v>348.9780555556063</c:v>
                </c:pt>
                <c:pt idx="539">
                  <c:v>348.9947222223273</c:v>
                </c:pt>
                <c:pt idx="540">
                  <c:v>349.0113888888736</c:v>
                </c:pt>
                <c:pt idx="541">
                  <c:v>349.0280555555946</c:v>
                </c:pt>
                <c:pt idx="542">
                  <c:v>349.0447222223156</c:v>
                </c:pt>
                <c:pt idx="543">
                  <c:v>349.061388888862</c:v>
                </c:pt>
                <c:pt idx="544">
                  <c:v>349.078055555583</c:v>
                </c:pt>
                <c:pt idx="545">
                  <c:v>349.094722222304</c:v>
                </c:pt>
                <c:pt idx="546">
                  <c:v>349.111388889025</c:v>
                </c:pt>
                <c:pt idx="547">
                  <c:v>349.1280555555713</c:v>
                </c:pt>
                <c:pt idx="548">
                  <c:v>349.1447222222923</c:v>
                </c:pt>
                <c:pt idx="549">
                  <c:v>349.1613888890133</c:v>
                </c:pt>
                <c:pt idx="550">
                  <c:v>349.1780555555597</c:v>
                </c:pt>
                <c:pt idx="551">
                  <c:v>349.1947222222807</c:v>
                </c:pt>
                <c:pt idx="552">
                  <c:v>349.2113888890017</c:v>
                </c:pt>
                <c:pt idx="553">
                  <c:v>349.2280555555481</c:v>
                </c:pt>
                <c:pt idx="554">
                  <c:v>349.244722222269</c:v>
                </c:pt>
                <c:pt idx="555">
                  <c:v>349.26138888899</c:v>
                </c:pt>
                <c:pt idx="556">
                  <c:v>349.2780555555364</c:v>
                </c:pt>
                <c:pt idx="557">
                  <c:v>349.2947222222574</c:v>
                </c:pt>
                <c:pt idx="558">
                  <c:v>349.3113888889784</c:v>
                </c:pt>
                <c:pt idx="559">
                  <c:v>349.3280555555248</c:v>
                </c:pt>
                <c:pt idx="560">
                  <c:v>349.3447222222458</c:v>
                </c:pt>
                <c:pt idx="561">
                  <c:v>349.3613888889668</c:v>
                </c:pt>
                <c:pt idx="562">
                  <c:v>349.3780555556878</c:v>
                </c:pt>
                <c:pt idx="563">
                  <c:v>349.3947222222341</c:v>
                </c:pt>
                <c:pt idx="564">
                  <c:v>349.4113888889551</c:v>
                </c:pt>
                <c:pt idx="565">
                  <c:v>349.4280555556761</c:v>
                </c:pt>
                <c:pt idx="566">
                  <c:v>349.4447222222225</c:v>
                </c:pt>
                <c:pt idx="567">
                  <c:v>349.4613888889435</c:v>
                </c:pt>
                <c:pt idx="568">
                  <c:v>349.4780555556645</c:v>
                </c:pt>
                <c:pt idx="569">
                  <c:v>349.4947222222108</c:v>
                </c:pt>
                <c:pt idx="570">
                  <c:v>349.5113888889318</c:v>
                </c:pt>
                <c:pt idx="571">
                  <c:v>349.5280555556528</c:v>
                </c:pt>
                <c:pt idx="572">
                  <c:v>349.5447222221992</c:v>
                </c:pt>
                <c:pt idx="573">
                  <c:v>349.5613888889202</c:v>
                </c:pt>
                <c:pt idx="574">
                  <c:v>349.5780555556412</c:v>
                </c:pt>
                <c:pt idx="575">
                  <c:v>349.5947222223622</c:v>
                </c:pt>
                <c:pt idx="576">
                  <c:v>349.6113888889086</c:v>
                </c:pt>
                <c:pt idx="577">
                  <c:v>349.6280555556295</c:v>
                </c:pt>
                <c:pt idx="578">
                  <c:v>349.6447222223505</c:v>
                </c:pt>
                <c:pt idx="579">
                  <c:v>349.661388888897</c:v>
                </c:pt>
                <c:pt idx="580">
                  <c:v>349.6780555556179</c:v>
                </c:pt>
                <c:pt idx="581">
                  <c:v>349.6947222223389</c:v>
                </c:pt>
                <c:pt idx="582">
                  <c:v>349.7113888888853</c:v>
                </c:pt>
                <c:pt idx="583">
                  <c:v>349.7280555556063</c:v>
                </c:pt>
                <c:pt idx="584">
                  <c:v>349.7447222223272</c:v>
                </c:pt>
                <c:pt idx="585">
                  <c:v>349.7613888888736</c:v>
                </c:pt>
                <c:pt idx="586">
                  <c:v>349.7780555555946</c:v>
                </c:pt>
                <c:pt idx="587">
                  <c:v>349.7947222223156</c:v>
                </c:pt>
                <c:pt idx="588">
                  <c:v>349.811388888862</c:v>
                </c:pt>
                <c:pt idx="589">
                  <c:v>349.828055555583</c:v>
                </c:pt>
                <c:pt idx="590">
                  <c:v>349.844722222304</c:v>
                </c:pt>
                <c:pt idx="591">
                  <c:v>349.861388889025</c:v>
                </c:pt>
                <c:pt idx="592">
                  <c:v>349.8780555555713</c:v>
                </c:pt>
                <c:pt idx="593">
                  <c:v>349.8947222222923</c:v>
                </c:pt>
                <c:pt idx="594">
                  <c:v>349.9113888890133</c:v>
                </c:pt>
                <c:pt idx="595">
                  <c:v>349.9280555555597</c:v>
                </c:pt>
                <c:pt idx="596">
                  <c:v>349.9447222222807</c:v>
                </c:pt>
                <c:pt idx="597">
                  <c:v>349.9613888890017</c:v>
                </c:pt>
                <c:pt idx="598">
                  <c:v>349.9780555555481</c:v>
                </c:pt>
                <c:pt idx="599">
                  <c:v>349.994722222269</c:v>
                </c:pt>
                <c:pt idx="600">
                  <c:v>350.01138888899</c:v>
                </c:pt>
                <c:pt idx="601">
                  <c:v>350.0280555555364</c:v>
                </c:pt>
                <c:pt idx="602">
                  <c:v>350.0447222222574</c:v>
                </c:pt>
                <c:pt idx="603">
                  <c:v>350.0613888889784</c:v>
                </c:pt>
                <c:pt idx="604">
                  <c:v>350.0780555555248</c:v>
                </c:pt>
                <c:pt idx="605">
                  <c:v>350.0947222222458</c:v>
                </c:pt>
                <c:pt idx="606">
                  <c:v>350.1113888889668</c:v>
                </c:pt>
                <c:pt idx="607">
                  <c:v>350.1280555556878</c:v>
                </c:pt>
                <c:pt idx="608">
                  <c:v>350.1447222222341</c:v>
                </c:pt>
                <c:pt idx="609">
                  <c:v>350.1613888889551</c:v>
                </c:pt>
                <c:pt idx="610">
                  <c:v>350.1780555556761</c:v>
                </c:pt>
                <c:pt idx="611">
                  <c:v>350.1947222222225</c:v>
                </c:pt>
                <c:pt idx="612">
                  <c:v>350.2113888889435</c:v>
                </c:pt>
                <c:pt idx="613">
                  <c:v>350.2280555556645</c:v>
                </c:pt>
                <c:pt idx="614">
                  <c:v>350.2447222222108</c:v>
                </c:pt>
                <c:pt idx="615">
                  <c:v>350.2613888889318</c:v>
                </c:pt>
                <c:pt idx="616">
                  <c:v>350.2780555556528</c:v>
                </c:pt>
                <c:pt idx="617">
                  <c:v>350.2947222221992</c:v>
                </c:pt>
                <c:pt idx="618">
                  <c:v>350.3113888889202</c:v>
                </c:pt>
                <c:pt idx="619">
                  <c:v>350.3280555556412</c:v>
                </c:pt>
                <c:pt idx="620">
                  <c:v>350.3447222223621</c:v>
                </c:pt>
                <c:pt idx="621">
                  <c:v>350.3613888889086</c:v>
                </c:pt>
                <c:pt idx="622">
                  <c:v>350.3780555556295</c:v>
                </c:pt>
                <c:pt idx="623">
                  <c:v>350.3947222223505</c:v>
                </c:pt>
                <c:pt idx="624">
                  <c:v>350.4113888888969</c:v>
                </c:pt>
                <c:pt idx="625">
                  <c:v>350.4280555556179</c:v>
                </c:pt>
                <c:pt idx="626">
                  <c:v>350.4447222223389</c:v>
                </c:pt>
                <c:pt idx="627">
                  <c:v>350.4613888888853</c:v>
                </c:pt>
                <c:pt idx="628">
                  <c:v>350.4780555556063</c:v>
                </c:pt>
                <c:pt idx="629">
                  <c:v>350.4947222223273</c:v>
                </c:pt>
                <c:pt idx="630">
                  <c:v>350.5113888888736</c:v>
                </c:pt>
                <c:pt idx="631">
                  <c:v>350.5280555555946</c:v>
                </c:pt>
                <c:pt idx="632">
                  <c:v>350.5447222223156</c:v>
                </c:pt>
                <c:pt idx="633">
                  <c:v>350.561388888862</c:v>
                </c:pt>
                <c:pt idx="634">
                  <c:v>350.578055555583</c:v>
                </c:pt>
                <c:pt idx="635">
                  <c:v>350.594722222304</c:v>
                </c:pt>
                <c:pt idx="636">
                  <c:v>350.611388889025</c:v>
                </c:pt>
                <c:pt idx="637">
                  <c:v>350.6280555555713</c:v>
                </c:pt>
                <c:pt idx="638">
                  <c:v>350.6447222222923</c:v>
                </c:pt>
                <c:pt idx="639">
                  <c:v>350.6613888890133</c:v>
                </c:pt>
                <c:pt idx="640">
                  <c:v>350.6780555555597</c:v>
                </c:pt>
                <c:pt idx="641">
                  <c:v>350.6947222222807</c:v>
                </c:pt>
                <c:pt idx="642">
                  <c:v>350.7113888890017</c:v>
                </c:pt>
                <c:pt idx="643">
                  <c:v>350.7280555555481</c:v>
                </c:pt>
                <c:pt idx="644">
                  <c:v>350.744722222269</c:v>
                </c:pt>
                <c:pt idx="645">
                  <c:v>350.76138888899</c:v>
                </c:pt>
                <c:pt idx="646">
                  <c:v>350.7780555555364</c:v>
                </c:pt>
                <c:pt idx="647">
                  <c:v>350.7947222222574</c:v>
                </c:pt>
                <c:pt idx="648">
                  <c:v>350.8113888889784</c:v>
                </c:pt>
                <c:pt idx="649">
                  <c:v>350.8280555555248</c:v>
                </c:pt>
                <c:pt idx="650">
                  <c:v>350.8447222222458</c:v>
                </c:pt>
                <c:pt idx="651">
                  <c:v>350.8613888889668</c:v>
                </c:pt>
                <c:pt idx="652">
                  <c:v>350.8780555556878</c:v>
                </c:pt>
                <c:pt idx="653">
                  <c:v>350.8947222222341</c:v>
                </c:pt>
                <c:pt idx="654">
                  <c:v>350.9113888889551</c:v>
                </c:pt>
                <c:pt idx="655">
                  <c:v>350.9280555556761</c:v>
                </c:pt>
                <c:pt idx="656">
                  <c:v>350.9447222222225</c:v>
                </c:pt>
                <c:pt idx="657">
                  <c:v>350.9613888889435</c:v>
                </c:pt>
                <c:pt idx="658">
                  <c:v>350.9780555556645</c:v>
                </c:pt>
                <c:pt idx="659">
                  <c:v>350.9947222222108</c:v>
                </c:pt>
                <c:pt idx="660">
                  <c:v>351.0113888889318</c:v>
                </c:pt>
                <c:pt idx="661">
                  <c:v>351.0280555556528</c:v>
                </c:pt>
                <c:pt idx="662">
                  <c:v>351.0447222221992</c:v>
                </c:pt>
                <c:pt idx="663">
                  <c:v>351.0613888889202</c:v>
                </c:pt>
                <c:pt idx="664">
                  <c:v>351.0780555556412</c:v>
                </c:pt>
                <c:pt idx="665">
                  <c:v>351.0947222223622</c:v>
                </c:pt>
                <c:pt idx="666">
                  <c:v>351.1113888889086</c:v>
                </c:pt>
                <c:pt idx="667">
                  <c:v>351.1280555556295</c:v>
                </c:pt>
                <c:pt idx="668">
                  <c:v>351.1447222223505</c:v>
                </c:pt>
                <c:pt idx="669">
                  <c:v>351.161388888897</c:v>
                </c:pt>
                <c:pt idx="670">
                  <c:v>351.1780555556179</c:v>
                </c:pt>
                <c:pt idx="671">
                  <c:v>351.1947222223389</c:v>
                </c:pt>
                <c:pt idx="672">
                  <c:v>351.2113888888853</c:v>
                </c:pt>
                <c:pt idx="673">
                  <c:v>351.2280555556063</c:v>
                </c:pt>
                <c:pt idx="674">
                  <c:v>351.2447222223272</c:v>
                </c:pt>
                <c:pt idx="675">
                  <c:v>351.2613888888736</c:v>
                </c:pt>
                <c:pt idx="676">
                  <c:v>351.2780555555946</c:v>
                </c:pt>
                <c:pt idx="677">
                  <c:v>351.2947222223156</c:v>
                </c:pt>
                <c:pt idx="678">
                  <c:v>351.311388888862</c:v>
                </c:pt>
                <c:pt idx="679">
                  <c:v>351.328055555583</c:v>
                </c:pt>
                <c:pt idx="680">
                  <c:v>351.344722222304</c:v>
                </c:pt>
                <c:pt idx="681">
                  <c:v>351.361388889025</c:v>
                </c:pt>
                <c:pt idx="682">
                  <c:v>351.3780555555713</c:v>
                </c:pt>
                <c:pt idx="683">
                  <c:v>351.3947222222923</c:v>
                </c:pt>
                <c:pt idx="684">
                  <c:v>351.4113888890133</c:v>
                </c:pt>
                <c:pt idx="685">
                  <c:v>351.4280555555597</c:v>
                </c:pt>
                <c:pt idx="686">
                  <c:v>351.4447222222807</c:v>
                </c:pt>
                <c:pt idx="687">
                  <c:v>351.4613888890017</c:v>
                </c:pt>
                <c:pt idx="688">
                  <c:v>351.4780555555481</c:v>
                </c:pt>
                <c:pt idx="689">
                  <c:v>351.494722222269</c:v>
                </c:pt>
                <c:pt idx="690">
                  <c:v>351.51138888899</c:v>
                </c:pt>
                <c:pt idx="691">
                  <c:v>351.5280555555364</c:v>
                </c:pt>
                <c:pt idx="692">
                  <c:v>351.5447222222574</c:v>
                </c:pt>
                <c:pt idx="693">
                  <c:v>351.5613888889784</c:v>
                </c:pt>
                <c:pt idx="694">
                  <c:v>351.5780555555248</c:v>
                </c:pt>
                <c:pt idx="695">
                  <c:v>351.5947222222458</c:v>
                </c:pt>
                <c:pt idx="696">
                  <c:v>351.6113888889668</c:v>
                </c:pt>
                <c:pt idx="697">
                  <c:v>351.6280555556878</c:v>
                </c:pt>
                <c:pt idx="698">
                  <c:v>351.6447222222341</c:v>
                </c:pt>
                <c:pt idx="699">
                  <c:v>351.6613888889551</c:v>
                </c:pt>
                <c:pt idx="700">
                  <c:v>351.6780555556761</c:v>
                </c:pt>
                <c:pt idx="701">
                  <c:v>351.6947222222225</c:v>
                </c:pt>
                <c:pt idx="702">
                  <c:v>351.7113888889435</c:v>
                </c:pt>
                <c:pt idx="703">
                  <c:v>351.7280555556645</c:v>
                </c:pt>
                <c:pt idx="704">
                  <c:v>351.7447222222108</c:v>
                </c:pt>
                <c:pt idx="705">
                  <c:v>351.7613888889318</c:v>
                </c:pt>
                <c:pt idx="706">
                  <c:v>351.7780555556528</c:v>
                </c:pt>
                <c:pt idx="707">
                  <c:v>351.7947222221992</c:v>
                </c:pt>
                <c:pt idx="708">
                  <c:v>351.8113888889202</c:v>
                </c:pt>
                <c:pt idx="709">
                  <c:v>351.8280555556412</c:v>
                </c:pt>
                <c:pt idx="710">
                  <c:v>351.8447222223621</c:v>
                </c:pt>
                <c:pt idx="711">
                  <c:v>351.8613888889086</c:v>
                </c:pt>
                <c:pt idx="712">
                  <c:v>351.8780555556295</c:v>
                </c:pt>
                <c:pt idx="713">
                  <c:v>351.8947222223505</c:v>
                </c:pt>
                <c:pt idx="714">
                  <c:v>351.9113888888969</c:v>
                </c:pt>
                <c:pt idx="715">
                  <c:v>351.9280555556179</c:v>
                </c:pt>
                <c:pt idx="716">
                  <c:v>351.9447222223389</c:v>
                </c:pt>
                <c:pt idx="717">
                  <c:v>351.9613888888853</c:v>
                </c:pt>
                <c:pt idx="718">
                  <c:v>351.9780555556063</c:v>
                </c:pt>
                <c:pt idx="719">
                  <c:v>351.9947222223273</c:v>
                </c:pt>
                <c:pt idx="720">
                  <c:v>352.0113888888736</c:v>
                </c:pt>
                <c:pt idx="721">
                  <c:v>352.0280555555946</c:v>
                </c:pt>
                <c:pt idx="722">
                  <c:v>352.0447222223156</c:v>
                </c:pt>
                <c:pt idx="723">
                  <c:v>352.061388888862</c:v>
                </c:pt>
                <c:pt idx="724">
                  <c:v>352.078055555583</c:v>
                </c:pt>
                <c:pt idx="725">
                  <c:v>352.094722222304</c:v>
                </c:pt>
                <c:pt idx="726">
                  <c:v>352.111388889025</c:v>
                </c:pt>
                <c:pt idx="727">
                  <c:v>352.1280555555713</c:v>
                </c:pt>
                <c:pt idx="728">
                  <c:v>352.1447222222923</c:v>
                </c:pt>
                <c:pt idx="729">
                  <c:v>352.1613888890133</c:v>
                </c:pt>
                <c:pt idx="730">
                  <c:v>352.1780555555597</c:v>
                </c:pt>
                <c:pt idx="731">
                  <c:v>352.1947222222807</c:v>
                </c:pt>
                <c:pt idx="732">
                  <c:v>352.2113888890017</c:v>
                </c:pt>
                <c:pt idx="733">
                  <c:v>352.2280555555481</c:v>
                </c:pt>
                <c:pt idx="734">
                  <c:v>352.244722222269</c:v>
                </c:pt>
                <c:pt idx="735">
                  <c:v>352.26138888899</c:v>
                </c:pt>
                <c:pt idx="736">
                  <c:v>352.2780555555364</c:v>
                </c:pt>
                <c:pt idx="737">
                  <c:v>352.2947222222574</c:v>
                </c:pt>
                <c:pt idx="738">
                  <c:v>352.3113888889784</c:v>
                </c:pt>
                <c:pt idx="739">
                  <c:v>352.3280555555248</c:v>
                </c:pt>
                <c:pt idx="740">
                  <c:v>352.3447222222458</c:v>
                </c:pt>
                <c:pt idx="741">
                  <c:v>352.3613888889668</c:v>
                </c:pt>
                <c:pt idx="742">
                  <c:v>352.3780555556878</c:v>
                </c:pt>
                <c:pt idx="743">
                  <c:v>352.3947222222341</c:v>
                </c:pt>
                <c:pt idx="744">
                  <c:v>352.4113888889551</c:v>
                </c:pt>
                <c:pt idx="745">
                  <c:v>352.4280555556761</c:v>
                </c:pt>
                <c:pt idx="746">
                  <c:v>352.4447222222225</c:v>
                </c:pt>
                <c:pt idx="747">
                  <c:v>352.4613888889435</c:v>
                </c:pt>
                <c:pt idx="748">
                  <c:v>352.4780555556645</c:v>
                </c:pt>
                <c:pt idx="749">
                  <c:v>352.4947222222108</c:v>
                </c:pt>
                <c:pt idx="750">
                  <c:v>352.5113888889318</c:v>
                </c:pt>
                <c:pt idx="751">
                  <c:v>352.5280555556528</c:v>
                </c:pt>
                <c:pt idx="752">
                  <c:v>352.5447222221992</c:v>
                </c:pt>
                <c:pt idx="753">
                  <c:v>352.5613888889202</c:v>
                </c:pt>
                <c:pt idx="754">
                  <c:v>352.5780555556412</c:v>
                </c:pt>
                <c:pt idx="755">
                  <c:v>352.5947222223622</c:v>
                </c:pt>
                <c:pt idx="756">
                  <c:v>352.6113888889086</c:v>
                </c:pt>
                <c:pt idx="757">
                  <c:v>352.6280555556295</c:v>
                </c:pt>
                <c:pt idx="758">
                  <c:v>352.6447222223505</c:v>
                </c:pt>
                <c:pt idx="759">
                  <c:v>352.661388888897</c:v>
                </c:pt>
                <c:pt idx="760">
                  <c:v>352.6780555556179</c:v>
                </c:pt>
                <c:pt idx="761">
                  <c:v>352.6947222223389</c:v>
                </c:pt>
                <c:pt idx="762">
                  <c:v>352.7113888888853</c:v>
                </c:pt>
                <c:pt idx="763">
                  <c:v>352.7280555556063</c:v>
                </c:pt>
                <c:pt idx="764">
                  <c:v>352.7447222223272</c:v>
                </c:pt>
                <c:pt idx="765">
                  <c:v>352.7613888888736</c:v>
                </c:pt>
                <c:pt idx="766">
                  <c:v>352.7780555555946</c:v>
                </c:pt>
                <c:pt idx="767">
                  <c:v>352.7947222223156</c:v>
                </c:pt>
                <c:pt idx="768">
                  <c:v>352.811388888862</c:v>
                </c:pt>
                <c:pt idx="769">
                  <c:v>352.828055555583</c:v>
                </c:pt>
                <c:pt idx="770">
                  <c:v>352.844722222304</c:v>
                </c:pt>
                <c:pt idx="771">
                  <c:v>352.861388889025</c:v>
                </c:pt>
                <c:pt idx="772">
                  <c:v>352.8780555555713</c:v>
                </c:pt>
                <c:pt idx="773">
                  <c:v>352.8947222222923</c:v>
                </c:pt>
                <c:pt idx="774">
                  <c:v>352.9113888890133</c:v>
                </c:pt>
                <c:pt idx="775">
                  <c:v>352.9280555555597</c:v>
                </c:pt>
                <c:pt idx="776">
                  <c:v>352.9447222222807</c:v>
                </c:pt>
                <c:pt idx="777">
                  <c:v>352.9613888890017</c:v>
                </c:pt>
                <c:pt idx="778">
                  <c:v>352.9780555555481</c:v>
                </c:pt>
                <c:pt idx="779">
                  <c:v>352.994722222269</c:v>
                </c:pt>
                <c:pt idx="780">
                  <c:v>353.01138888899</c:v>
                </c:pt>
                <c:pt idx="781">
                  <c:v>353.0280555555364</c:v>
                </c:pt>
                <c:pt idx="782">
                  <c:v>353.0447222222574</c:v>
                </c:pt>
                <c:pt idx="783">
                  <c:v>353.0613888889784</c:v>
                </c:pt>
                <c:pt idx="784">
                  <c:v>353.0780555555248</c:v>
                </c:pt>
                <c:pt idx="785">
                  <c:v>353.0947222222458</c:v>
                </c:pt>
                <c:pt idx="786">
                  <c:v>353.1113888889668</c:v>
                </c:pt>
                <c:pt idx="787">
                  <c:v>353.1280555556878</c:v>
                </c:pt>
                <c:pt idx="788">
                  <c:v>353.1447222222341</c:v>
                </c:pt>
                <c:pt idx="789">
                  <c:v>353.1613888889551</c:v>
                </c:pt>
                <c:pt idx="790">
                  <c:v>353.1780555556761</c:v>
                </c:pt>
                <c:pt idx="791">
                  <c:v>353.1947222222225</c:v>
                </c:pt>
                <c:pt idx="792">
                  <c:v>353.2113888889435</c:v>
                </c:pt>
                <c:pt idx="793">
                  <c:v>353.2280555556645</c:v>
                </c:pt>
                <c:pt idx="794">
                  <c:v>353.2447222222108</c:v>
                </c:pt>
                <c:pt idx="795">
                  <c:v>353.2613888889318</c:v>
                </c:pt>
                <c:pt idx="796">
                  <c:v>353.2780555556528</c:v>
                </c:pt>
                <c:pt idx="797">
                  <c:v>353.2947222221992</c:v>
                </c:pt>
                <c:pt idx="798">
                  <c:v>353.3113888889202</c:v>
                </c:pt>
                <c:pt idx="799">
                  <c:v>353.3280555556412</c:v>
                </c:pt>
                <c:pt idx="800">
                  <c:v>353.3447222223621</c:v>
                </c:pt>
                <c:pt idx="801">
                  <c:v>353.3613888889086</c:v>
                </c:pt>
                <c:pt idx="802">
                  <c:v>353.3780555556295</c:v>
                </c:pt>
                <c:pt idx="803">
                  <c:v>353.3947222223505</c:v>
                </c:pt>
                <c:pt idx="804">
                  <c:v>353.4113888888969</c:v>
                </c:pt>
                <c:pt idx="805">
                  <c:v>353.4280555556179</c:v>
                </c:pt>
                <c:pt idx="806">
                  <c:v>353.4447222223389</c:v>
                </c:pt>
                <c:pt idx="807">
                  <c:v>353.4613888888853</c:v>
                </c:pt>
                <c:pt idx="808">
                  <c:v>353.4780555556063</c:v>
                </c:pt>
                <c:pt idx="809">
                  <c:v>353.4947222223273</c:v>
                </c:pt>
                <c:pt idx="810">
                  <c:v>353.5113888888736</c:v>
                </c:pt>
                <c:pt idx="811">
                  <c:v>353.5280555555946</c:v>
                </c:pt>
                <c:pt idx="812">
                  <c:v>353.5447222223156</c:v>
                </c:pt>
                <c:pt idx="813">
                  <c:v>353.561388888862</c:v>
                </c:pt>
                <c:pt idx="814">
                  <c:v>353.578055555583</c:v>
                </c:pt>
                <c:pt idx="815">
                  <c:v>353.594722222304</c:v>
                </c:pt>
                <c:pt idx="816">
                  <c:v>353.611388889025</c:v>
                </c:pt>
                <c:pt idx="817">
                  <c:v>353.6280555555713</c:v>
                </c:pt>
                <c:pt idx="818">
                  <c:v>353.6447222222923</c:v>
                </c:pt>
                <c:pt idx="819">
                  <c:v>353.6613888890133</c:v>
                </c:pt>
                <c:pt idx="820">
                  <c:v>353.6780555555597</c:v>
                </c:pt>
                <c:pt idx="821">
                  <c:v>353.6947222222807</c:v>
                </c:pt>
                <c:pt idx="822">
                  <c:v>353.7113888890017</c:v>
                </c:pt>
                <c:pt idx="823">
                  <c:v>353.7280555555481</c:v>
                </c:pt>
                <c:pt idx="824">
                  <c:v>353.744722222269</c:v>
                </c:pt>
                <c:pt idx="825">
                  <c:v>353.76138888899</c:v>
                </c:pt>
                <c:pt idx="826">
                  <c:v>353.7780555555364</c:v>
                </c:pt>
                <c:pt idx="827">
                  <c:v>353.7947222222574</c:v>
                </c:pt>
                <c:pt idx="828">
                  <c:v>353.8113888889784</c:v>
                </c:pt>
                <c:pt idx="829">
                  <c:v>353.8280555555248</c:v>
                </c:pt>
                <c:pt idx="830">
                  <c:v>353.8447222222458</c:v>
                </c:pt>
                <c:pt idx="831">
                  <c:v>353.8613888889668</c:v>
                </c:pt>
                <c:pt idx="832">
                  <c:v>353.8780555556878</c:v>
                </c:pt>
                <c:pt idx="833">
                  <c:v>353.8947222222341</c:v>
                </c:pt>
                <c:pt idx="834">
                  <c:v>353.9113888889551</c:v>
                </c:pt>
                <c:pt idx="835">
                  <c:v>353.9280555556761</c:v>
                </c:pt>
                <c:pt idx="836">
                  <c:v>353.9447222222225</c:v>
                </c:pt>
                <c:pt idx="837">
                  <c:v>353.9613888889435</c:v>
                </c:pt>
                <c:pt idx="838">
                  <c:v>353.9780555556645</c:v>
                </c:pt>
                <c:pt idx="839">
                  <c:v>353.9947222222108</c:v>
                </c:pt>
                <c:pt idx="840">
                  <c:v>354.0113888889318</c:v>
                </c:pt>
                <c:pt idx="841">
                  <c:v>354.0280555556528</c:v>
                </c:pt>
                <c:pt idx="842">
                  <c:v>354.0447222221992</c:v>
                </c:pt>
                <c:pt idx="843">
                  <c:v>354.0613888889202</c:v>
                </c:pt>
                <c:pt idx="844">
                  <c:v>354.0780555556412</c:v>
                </c:pt>
                <c:pt idx="845">
                  <c:v>354.0947222223622</c:v>
                </c:pt>
                <c:pt idx="846">
                  <c:v>354.1113888889086</c:v>
                </c:pt>
                <c:pt idx="847">
                  <c:v>354.1280555556295</c:v>
                </c:pt>
                <c:pt idx="848">
                  <c:v>354.1447222223505</c:v>
                </c:pt>
                <c:pt idx="849">
                  <c:v>354.161388888897</c:v>
                </c:pt>
                <c:pt idx="850">
                  <c:v>354.1780555556179</c:v>
                </c:pt>
                <c:pt idx="851">
                  <c:v>354.1947222223389</c:v>
                </c:pt>
                <c:pt idx="852">
                  <c:v>354.2113888888853</c:v>
                </c:pt>
                <c:pt idx="853">
                  <c:v>354.2280555556063</c:v>
                </c:pt>
                <c:pt idx="854">
                  <c:v>354.2447222223272</c:v>
                </c:pt>
                <c:pt idx="855">
                  <c:v>354.2613888888736</c:v>
                </c:pt>
                <c:pt idx="856">
                  <c:v>354.2780555555946</c:v>
                </c:pt>
                <c:pt idx="857">
                  <c:v>354.2947222223156</c:v>
                </c:pt>
                <c:pt idx="858">
                  <c:v>354.311388888862</c:v>
                </c:pt>
                <c:pt idx="859">
                  <c:v>354.328055555583</c:v>
                </c:pt>
                <c:pt idx="860">
                  <c:v>354.344722222304</c:v>
                </c:pt>
                <c:pt idx="861">
                  <c:v>354.361388889025</c:v>
                </c:pt>
                <c:pt idx="862">
                  <c:v>354.3780555555713</c:v>
                </c:pt>
                <c:pt idx="863">
                  <c:v>354.3947222222923</c:v>
                </c:pt>
                <c:pt idx="864">
                  <c:v>354.4113888890133</c:v>
                </c:pt>
                <c:pt idx="865">
                  <c:v>354.4280555555597</c:v>
                </c:pt>
                <c:pt idx="866">
                  <c:v>354.4447222222807</c:v>
                </c:pt>
                <c:pt idx="867">
                  <c:v>354.4613888890017</c:v>
                </c:pt>
                <c:pt idx="868">
                  <c:v>354.4780555555481</c:v>
                </c:pt>
                <c:pt idx="869">
                  <c:v>354.494722222269</c:v>
                </c:pt>
                <c:pt idx="870">
                  <c:v>354.51138888899</c:v>
                </c:pt>
                <c:pt idx="871">
                  <c:v>354.5280555555364</c:v>
                </c:pt>
                <c:pt idx="872">
                  <c:v>354.5447222222574</c:v>
                </c:pt>
                <c:pt idx="873">
                  <c:v>354.5613888889784</c:v>
                </c:pt>
                <c:pt idx="874">
                  <c:v>354.5780555555248</c:v>
                </c:pt>
                <c:pt idx="875">
                  <c:v>354.5947222222458</c:v>
                </c:pt>
                <c:pt idx="876">
                  <c:v>354.6113888889668</c:v>
                </c:pt>
                <c:pt idx="877">
                  <c:v>354.6280555556878</c:v>
                </c:pt>
                <c:pt idx="878">
                  <c:v>354.6447222222341</c:v>
                </c:pt>
                <c:pt idx="879">
                  <c:v>354.6613888889551</c:v>
                </c:pt>
                <c:pt idx="880">
                  <c:v>354.6780555556761</c:v>
                </c:pt>
                <c:pt idx="881">
                  <c:v>354.6947222222225</c:v>
                </c:pt>
                <c:pt idx="882">
                  <c:v>354.7113888889435</c:v>
                </c:pt>
                <c:pt idx="883">
                  <c:v>354.7280555556645</c:v>
                </c:pt>
                <c:pt idx="884">
                  <c:v>354.7447222222108</c:v>
                </c:pt>
                <c:pt idx="885">
                  <c:v>354.7613888889318</c:v>
                </c:pt>
                <c:pt idx="886">
                  <c:v>354.7780555556528</c:v>
                </c:pt>
                <c:pt idx="887">
                  <c:v>354.7947222221992</c:v>
                </c:pt>
                <c:pt idx="888">
                  <c:v>354.8113888889202</c:v>
                </c:pt>
                <c:pt idx="889">
                  <c:v>354.8280555556412</c:v>
                </c:pt>
                <c:pt idx="890">
                  <c:v>354.8447222223621</c:v>
                </c:pt>
                <c:pt idx="891">
                  <c:v>354.8613888889086</c:v>
                </c:pt>
                <c:pt idx="892">
                  <c:v>354.8780555556295</c:v>
                </c:pt>
                <c:pt idx="893">
                  <c:v>354.8947222223505</c:v>
                </c:pt>
                <c:pt idx="894">
                  <c:v>354.9113888888969</c:v>
                </c:pt>
                <c:pt idx="895">
                  <c:v>354.9280555556179</c:v>
                </c:pt>
                <c:pt idx="896">
                  <c:v>354.9447222223389</c:v>
                </c:pt>
                <c:pt idx="897">
                  <c:v>354.9613888888853</c:v>
                </c:pt>
                <c:pt idx="898">
                  <c:v>354.9780555556063</c:v>
                </c:pt>
                <c:pt idx="899">
                  <c:v>354.9947222223273</c:v>
                </c:pt>
                <c:pt idx="900">
                  <c:v>355.0113888888736</c:v>
                </c:pt>
                <c:pt idx="901">
                  <c:v>355.0280555555946</c:v>
                </c:pt>
                <c:pt idx="902">
                  <c:v>355.0447222223156</c:v>
                </c:pt>
                <c:pt idx="903">
                  <c:v>355.061388888862</c:v>
                </c:pt>
                <c:pt idx="904">
                  <c:v>355.078055555583</c:v>
                </c:pt>
                <c:pt idx="905">
                  <c:v>355.094722222304</c:v>
                </c:pt>
                <c:pt idx="906">
                  <c:v>355.111388889025</c:v>
                </c:pt>
                <c:pt idx="907">
                  <c:v>355.1280555555713</c:v>
                </c:pt>
                <c:pt idx="908">
                  <c:v>355.1447222222923</c:v>
                </c:pt>
                <c:pt idx="909">
                  <c:v>355.1613888890133</c:v>
                </c:pt>
                <c:pt idx="910">
                  <c:v>355.1780555555597</c:v>
                </c:pt>
                <c:pt idx="911">
                  <c:v>355.1947222222807</c:v>
                </c:pt>
                <c:pt idx="912">
                  <c:v>355.2113888890017</c:v>
                </c:pt>
                <c:pt idx="913">
                  <c:v>355.2280555555481</c:v>
                </c:pt>
                <c:pt idx="914">
                  <c:v>355.244722222269</c:v>
                </c:pt>
                <c:pt idx="915">
                  <c:v>355.26138888899</c:v>
                </c:pt>
                <c:pt idx="916">
                  <c:v>355.2780555555364</c:v>
                </c:pt>
                <c:pt idx="917">
                  <c:v>355.2947222222574</c:v>
                </c:pt>
                <c:pt idx="918">
                  <c:v>355.3113888889784</c:v>
                </c:pt>
                <c:pt idx="919">
                  <c:v>355.3280555555248</c:v>
                </c:pt>
                <c:pt idx="920">
                  <c:v>355.3447222222458</c:v>
                </c:pt>
                <c:pt idx="921">
                  <c:v>355.3613888889668</c:v>
                </c:pt>
                <c:pt idx="922">
                  <c:v>355.3780555556878</c:v>
                </c:pt>
                <c:pt idx="923">
                  <c:v>355.3947222222341</c:v>
                </c:pt>
                <c:pt idx="924">
                  <c:v>355.4113888889551</c:v>
                </c:pt>
                <c:pt idx="925">
                  <c:v>355.4280555556761</c:v>
                </c:pt>
                <c:pt idx="926">
                  <c:v>355.4447222222225</c:v>
                </c:pt>
                <c:pt idx="927">
                  <c:v>355.4613888889435</c:v>
                </c:pt>
                <c:pt idx="928">
                  <c:v>355.4780555556645</c:v>
                </c:pt>
                <c:pt idx="929">
                  <c:v>355.4947222222108</c:v>
                </c:pt>
                <c:pt idx="930">
                  <c:v>355.5113888889318</c:v>
                </c:pt>
                <c:pt idx="931">
                  <c:v>355.5280555556528</c:v>
                </c:pt>
                <c:pt idx="932">
                  <c:v>355.5447222221992</c:v>
                </c:pt>
                <c:pt idx="933">
                  <c:v>355.5613888889202</c:v>
                </c:pt>
                <c:pt idx="934">
                  <c:v>355.5780555556412</c:v>
                </c:pt>
                <c:pt idx="935">
                  <c:v>355.5947222223622</c:v>
                </c:pt>
                <c:pt idx="936">
                  <c:v>355.6113888889086</c:v>
                </c:pt>
                <c:pt idx="937">
                  <c:v>355.6280555556295</c:v>
                </c:pt>
                <c:pt idx="938">
                  <c:v>355.6447222223505</c:v>
                </c:pt>
                <c:pt idx="939">
                  <c:v>355.661388888897</c:v>
                </c:pt>
                <c:pt idx="940">
                  <c:v>355.6780555556179</c:v>
                </c:pt>
                <c:pt idx="941">
                  <c:v>355.6947222223389</c:v>
                </c:pt>
                <c:pt idx="942">
                  <c:v>355.7113888888853</c:v>
                </c:pt>
                <c:pt idx="943">
                  <c:v>355.7280555556063</c:v>
                </c:pt>
                <c:pt idx="944">
                  <c:v>355.7447222223272</c:v>
                </c:pt>
                <c:pt idx="945">
                  <c:v>355.7613888888736</c:v>
                </c:pt>
                <c:pt idx="946">
                  <c:v>355.7780555555946</c:v>
                </c:pt>
                <c:pt idx="947">
                  <c:v>355.7947222223156</c:v>
                </c:pt>
                <c:pt idx="948">
                  <c:v>355.811388888862</c:v>
                </c:pt>
                <c:pt idx="949">
                  <c:v>355.828055555583</c:v>
                </c:pt>
                <c:pt idx="950">
                  <c:v>355.844722222304</c:v>
                </c:pt>
                <c:pt idx="951">
                  <c:v>355.861388889025</c:v>
                </c:pt>
                <c:pt idx="952">
                  <c:v>355.8780555555713</c:v>
                </c:pt>
                <c:pt idx="953">
                  <c:v>355.8947222222923</c:v>
                </c:pt>
                <c:pt idx="954">
                  <c:v>355.9113888890133</c:v>
                </c:pt>
                <c:pt idx="955">
                  <c:v>355.9280555555597</c:v>
                </c:pt>
                <c:pt idx="956">
                  <c:v>355.9447222222807</c:v>
                </c:pt>
                <c:pt idx="957">
                  <c:v>355.9613888890017</c:v>
                </c:pt>
                <c:pt idx="958">
                  <c:v>355.9780555555481</c:v>
                </c:pt>
                <c:pt idx="959">
                  <c:v>355.994722222269</c:v>
                </c:pt>
                <c:pt idx="960">
                  <c:v>356.01138888899</c:v>
                </c:pt>
                <c:pt idx="961">
                  <c:v>356.0280555555364</c:v>
                </c:pt>
                <c:pt idx="962">
                  <c:v>356.0447222222574</c:v>
                </c:pt>
                <c:pt idx="963">
                  <c:v>356.0613888889784</c:v>
                </c:pt>
                <c:pt idx="964">
                  <c:v>356.0780555555248</c:v>
                </c:pt>
                <c:pt idx="965">
                  <c:v>356.0947222222458</c:v>
                </c:pt>
                <c:pt idx="966">
                  <c:v>356.1113888889668</c:v>
                </c:pt>
                <c:pt idx="967">
                  <c:v>356.1280555556878</c:v>
                </c:pt>
                <c:pt idx="968">
                  <c:v>356.1447222222341</c:v>
                </c:pt>
                <c:pt idx="969">
                  <c:v>356.1613888889551</c:v>
                </c:pt>
                <c:pt idx="970">
                  <c:v>356.1780555556761</c:v>
                </c:pt>
                <c:pt idx="971">
                  <c:v>356.1947222222225</c:v>
                </c:pt>
                <c:pt idx="972">
                  <c:v>356.2113888889435</c:v>
                </c:pt>
                <c:pt idx="973">
                  <c:v>356.2280555556645</c:v>
                </c:pt>
                <c:pt idx="974">
                  <c:v>356.2447222222108</c:v>
                </c:pt>
                <c:pt idx="975">
                  <c:v>356.2613888889318</c:v>
                </c:pt>
                <c:pt idx="976">
                  <c:v>356.2780555556528</c:v>
                </c:pt>
                <c:pt idx="977">
                  <c:v>356.2947222221992</c:v>
                </c:pt>
                <c:pt idx="978">
                  <c:v>356.3113888889202</c:v>
                </c:pt>
                <c:pt idx="979">
                  <c:v>356.3280555556412</c:v>
                </c:pt>
                <c:pt idx="980">
                  <c:v>356.3447222223621</c:v>
                </c:pt>
                <c:pt idx="981">
                  <c:v>356.3613888889086</c:v>
                </c:pt>
                <c:pt idx="982">
                  <c:v>356.3780555556295</c:v>
                </c:pt>
                <c:pt idx="983">
                  <c:v>356.3947222223505</c:v>
                </c:pt>
                <c:pt idx="984">
                  <c:v>356.4113888888969</c:v>
                </c:pt>
                <c:pt idx="985">
                  <c:v>356.4280555556179</c:v>
                </c:pt>
                <c:pt idx="986">
                  <c:v>356.4447222223389</c:v>
                </c:pt>
                <c:pt idx="987">
                  <c:v>356.4613888888853</c:v>
                </c:pt>
                <c:pt idx="988">
                  <c:v>356.4780555556063</c:v>
                </c:pt>
                <c:pt idx="989">
                  <c:v>356.4947222223273</c:v>
                </c:pt>
                <c:pt idx="990">
                  <c:v>356.5113888888736</c:v>
                </c:pt>
                <c:pt idx="991">
                  <c:v>356.5280555555946</c:v>
                </c:pt>
                <c:pt idx="992">
                  <c:v>356.5447222223156</c:v>
                </c:pt>
                <c:pt idx="993">
                  <c:v>356.561388888862</c:v>
                </c:pt>
                <c:pt idx="994">
                  <c:v>356.578055555583</c:v>
                </c:pt>
                <c:pt idx="995">
                  <c:v>356.594722222304</c:v>
                </c:pt>
                <c:pt idx="996">
                  <c:v>356.611388889025</c:v>
                </c:pt>
                <c:pt idx="997">
                  <c:v>356.6280555555713</c:v>
                </c:pt>
                <c:pt idx="998">
                  <c:v>356.6447222222923</c:v>
                </c:pt>
                <c:pt idx="999">
                  <c:v>356.6613888890133</c:v>
                </c:pt>
                <c:pt idx="1000">
                  <c:v>356.6780555555597</c:v>
                </c:pt>
                <c:pt idx="1001">
                  <c:v>356.6947222222807</c:v>
                </c:pt>
                <c:pt idx="1002">
                  <c:v>356.7113888890017</c:v>
                </c:pt>
                <c:pt idx="1003">
                  <c:v>356.7280555555481</c:v>
                </c:pt>
                <c:pt idx="1004">
                  <c:v>356.744722222269</c:v>
                </c:pt>
                <c:pt idx="1005">
                  <c:v>356.76138888899</c:v>
                </c:pt>
                <c:pt idx="1006">
                  <c:v>356.7780555555364</c:v>
                </c:pt>
                <c:pt idx="1007">
                  <c:v>356.7947222222574</c:v>
                </c:pt>
                <c:pt idx="1008">
                  <c:v>356.8113888889784</c:v>
                </c:pt>
                <c:pt idx="1009">
                  <c:v>356.8280555555248</c:v>
                </c:pt>
                <c:pt idx="1010">
                  <c:v>356.8447222222458</c:v>
                </c:pt>
                <c:pt idx="1011">
                  <c:v>356.8613888889668</c:v>
                </c:pt>
                <c:pt idx="1012">
                  <c:v>356.8780555556878</c:v>
                </c:pt>
                <c:pt idx="1013">
                  <c:v>356.8947222222341</c:v>
                </c:pt>
                <c:pt idx="1014">
                  <c:v>356.9113888889551</c:v>
                </c:pt>
                <c:pt idx="1015">
                  <c:v>356.9280555556761</c:v>
                </c:pt>
                <c:pt idx="1016">
                  <c:v>356.9447222222225</c:v>
                </c:pt>
                <c:pt idx="1017">
                  <c:v>356.9613888889435</c:v>
                </c:pt>
                <c:pt idx="1018">
                  <c:v>356.9780555556645</c:v>
                </c:pt>
                <c:pt idx="1019">
                  <c:v>356.9947222222108</c:v>
                </c:pt>
                <c:pt idx="1020">
                  <c:v>357.0113888889318</c:v>
                </c:pt>
                <c:pt idx="1021">
                  <c:v>357.0280555556528</c:v>
                </c:pt>
                <c:pt idx="1022">
                  <c:v>357.0447222221992</c:v>
                </c:pt>
                <c:pt idx="1023">
                  <c:v>357.0613888889202</c:v>
                </c:pt>
                <c:pt idx="1024">
                  <c:v>357.0780555556412</c:v>
                </c:pt>
                <c:pt idx="1025">
                  <c:v>357.0947222223622</c:v>
                </c:pt>
                <c:pt idx="1026">
                  <c:v>357.1113888889086</c:v>
                </c:pt>
                <c:pt idx="1027">
                  <c:v>357.1280555556295</c:v>
                </c:pt>
                <c:pt idx="1028">
                  <c:v>357.1447222223505</c:v>
                </c:pt>
                <c:pt idx="1029">
                  <c:v>357.161388888897</c:v>
                </c:pt>
                <c:pt idx="1030">
                  <c:v>357.1780555556179</c:v>
                </c:pt>
                <c:pt idx="1031">
                  <c:v>357.1947222223389</c:v>
                </c:pt>
                <c:pt idx="1032">
                  <c:v>357.2113888888853</c:v>
                </c:pt>
                <c:pt idx="1033">
                  <c:v>357.2280555556063</c:v>
                </c:pt>
                <c:pt idx="1034">
                  <c:v>357.2447222223272</c:v>
                </c:pt>
                <c:pt idx="1035">
                  <c:v>357.2613888888736</c:v>
                </c:pt>
                <c:pt idx="1036">
                  <c:v>357.2780555555946</c:v>
                </c:pt>
                <c:pt idx="1037">
                  <c:v>357.2947222223156</c:v>
                </c:pt>
                <c:pt idx="1038">
                  <c:v>357.311388888862</c:v>
                </c:pt>
                <c:pt idx="1039">
                  <c:v>357.328055555583</c:v>
                </c:pt>
                <c:pt idx="1040">
                  <c:v>357.344722222304</c:v>
                </c:pt>
                <c:pt idx="1041">
                  <c:v>357.361388889025</c:v>
                </c:pt>
                <c:pt idx="1042">
                  <c:v>357.3780555555713</c:v>
                </c:pt>
                <c:pt idx="1043">
                  <c:v>357.3947222222923</c:v>
                </c:pt>
                <c:pt idx="1044">
                  <c:v>357.4113888890133</c:v>
                </c:pt>
                <c:pt idx="1045">
                  <c:v>357.4280555555597</c:v>
                </c:pt>
                <c:pt idx="1046">
                  <c:v>357.4447222222807</c:v>
                </c:pt>
                <c:pt idx="1047">
                  <c:v>357.4613888890017</c:v>
                </c:pt>
                <c:pt idx="1048">
                  <c:v>357.4780555555481</c:v>
                </c:pt>
                <c:pt idx="1049">
                  <c:v>357.494722222269</c:v>
                </c:pt>
                <c:pt idx="1050">
                  <c:v>357.51138888899</c:v>
                </c:pt>
                <c:pt idx="1051">
                  <c:v>357.5280555555364</c:v>
                </c:pt>
                <c:pt idx="1052">
                  <c:v>357.5447222222574</c:v>
                </c:pt>
                <c:pt idx="1053">
                  <c:v>357.5613888889784</c:v>
                </c:pt>
                <c:pt idx="1054">
                  <c:v>357.5780555555248</c:v>
                </c:pt>
                <c:pt idx="1055">
                  <c:v>357.5947222222458</c:v>
                </c:pt>
                <c:pt idx="1056">
                  <c:v>357.6113888889668</c:v>
                </c:pt>
                <c:pt idx="1057">
                  <c:v>357.6280555556878</c:v>
                </c:pt>
                <c:pt idx="1058">
                  <c:v>357.6447222222341</c:v>
                </c:pt>
                <c:pt idx="1059">
                  <c:v>357.6613888889551</c:v>
                </c:pt>
                <c:pt idx="1060">
                  <c:v>357.6780555556761</c:v>
                </c:pt>
                <c:pt idx="1061">
                  <c:v>357.6947222222225</c:v>
                </c:pt>
                <c:pt idx="1062">
                  <c:v>357.7113888889435</c:v>
                </c:pt>
                <c:pt idx="1063">
                  <c:v>357.7280555556645</c:v>
                </c:pt>
                <c:pt idx="1064">
                  <c:v>357.7447222222108</c:v>
                </c:pt>
                <c:pt idx="1065">
                  <c:v>357.7613888889318</c:v>
                </c:pt>
                <c:pt idx="1066">
                  <c:v>357.7780555556528</c:v>
                </c:pt>
                <c:pt idx="1067">
                  <c:v>357.7947222221992</c:v>
                </c:pt>
                <c:pt idx="1068">
                  <c:v>357.8113888889202</c:v>
                </c:pt>
                <c:pt idx="1069">
                  <c:v>357.8280555556412</c:v>
                </c:pt>
                <c:pt idx="1070">
                  <c:v>357.8447222223621</c:v>
                </c:pt>
                <c:pt idx="1071">
                  <c:v>357.8613888889086</c:v>
                </c:pt>
                <c:pt idx="1072">
                  <c:v>357.8780555556295</c:v>
                </c:pt>
                <c:pt idx="1073">
                  <c:v>357.8947222223505</c:v>
                </c:pt>
                <c:pt idx="1074">
                  <c:v>357.9113888888969</c:v>
                </c:pt>
                <c:pt idx="1075">
                  <c:v>357.9280555556179</c:v>
                </c:pt>
                <c:pt idx="1076">
                  <c:v>357.9447222223389</c:v>
                </c:pt>
                <c:pt idx="1077">
                  <c:v>357.9613888888853</c:v>
                </c:pt>
                <c:pt idx="1078">
                  <c:v>357.9780555556063</c:v>
                </c:pt>
                <c:pt idx="1079">
                  <c:v>357.9947222223273</c:v>
                </c:pt>
                <c:pt idx="1080">
                  <c:v>358.0113888888736</c:v>
                </c:pt>
                <c:pt idx="1081">
                  <c:v>358.0280555555946</c:v>
                </c:pt>
                <c:pt idx="1082">
                  <c:v>358.0447222223156</c:v>
                </c:pt>
                <c:pt idx="1083">
                  <c:v>358.061388888862</c:v>
                </c:pt>
                <c:pt idx="1084">
                  <c:v>358.078055555583</c:v>
                </c:pt>
                <c:pt idx="1085">
                  <c:v>358.094722222304</c:v>
                </c:pt>
                <c:pt idx="1086">
                  <c:v>358.111388889025</c:v>
                </c:pt>
                <c:pt idx="1087">
                  <c:v>358.1280555555713</c:v>
                </c:pt>
                <c:pt idx="1088">
                  <c:v>358.1447222222923</c:v>
                </c:pt>
                <c:pt idx="1089">
                  <c:v>358.1613888890133</c:v>
                </c:pt>
                <c:pt idx="1090">
                  <c:v>358.1780555555597</c:v>
                </c:pt>
                <c:pt idx="1091">
                  <c:v>358.1947222222807</c:v>
                </c:pt>
                <c:pt idx="1092">
                  <c:v>358.2113888890017</c:v>
                </c:pt>
                <c:pt idx="1093">
                  <c:v>358.2280555555481</c:v>
                </c:pt>
                <c:pt idx="1094">
                  <c:v>358.244722222269</c:v>
                </c:pt>
                <c:pt idx="1095">
                  <c:v>358.26138888899</c:v>
                </c:pt>
                <c:pt idx="1096">
                  <c:v>358.2780555555364</c:v>
                </c:pt>
                <c:pt idx="1097">
                  <c:v>358.2947222222574</c:v>
                </c:pt>
                <c:pt idx="1098">
                  <c:v>358.3113888889784</c:v>
                </c:pt>
                <c:pt idx="1099">
                  <c:v>358.3280555555248</c:v>
                </c:pt>
                <c:pt idx="1100">
                  <c:v>358.3447222222458</c:v>
                </c:pt>
                <c:pt idx="1101">
                  <c:v>358.3613888889668</c:v>
                </c:pt>
                <c:pt idx="1102">
                  <c:v>358.3780555556878</c:v>
                </c:pt>
                <c:pt idx="1103">
                  <c:v>358.3947222222341</c:v>
                </c:pt>
                <c:pt idx="1104">
                  <c:v>358.4113888889551</c:v>
                </c:pt>
                <c:pt idx="1105">
                  <c:v>358.4280555556761</c:v>
                </c:pt>
                <c:pt idx="1106">
                  <c:v>358.4447222222225</c:v>
                </c:pt>
                <c:pt idx="1107">
                  <c:v>358.4613888889435</c:v>
                </c:pt>
                <c:pt idx="1108">
                  <c:v>358.4780555556645</c:v>
                </c:pt>
                <c:pt idx="1109">
                  <c:v>358.4947222222108</c:v>
                </c:pt>
                <c:pt idx="1110">
                  <c:v>358.5113888889318</c:v>
                </c:pt>
                <c:pt idx="1111">
                  <c:v>358.5280555556528</c:v>
                </c:pt>
                <c:pt idx="1112">
                  <c:v>358.5447222221992</c:v>
                </c:pt>
                <c:pt idx="1113">
                  <c:v>358.5613888889202</c:v>
                </c:pt>
                <c:pt idx="1114">
                  <c:v>358.5780555556412</c:v>
                </c:pt>
                <c:pt idx="1115">
                  <c:v>358.5947222223622</c:v>
                </c:pt>
                <c:pt idx="1116">
                  <c:v>358.6113888889086</c:v>
                </c:pt>
                <c:pt idx="1117">
                  <c:v>358.6280555556295</c:v>
                </c:pt>
                <c:pt idx="1118">
                  <c:v>358.6447222223505</c:v>
                </c:pt>
                <c:pt idx="1119">
                  <c:v>358.661388888897</c:v>
                </c:pt>
                <c:pt idx="1120">
                  <c:v>358.6780555556179</c:v>
                </c:pt>
                <c:pt idx="1121">
                  <c:v>358.6947222223389</c:v>
                </c:pt>
                <c:pt idx="1122">
                  <c:v>358.7113888888853</c:v>
                </c:pt>
                <c:pt idx="1123">
                  <c:v>358.7280555556063</c:v>
                </c:pt>
              </c:numCache>
            </c:numRef>
          </c:xVal>
          <c:yVal>
            <c:numRef>
              <c:f>'H1'!$X$2:$X$1366</c:f>
              <c:numCache>
                <c:formatCode>General</c:formatCode>
                <c:ptCount val="1365"/>
                <c:pt idx="0">
                  <c:v>6.692242166608225</c:v>
                </c:pt>
                <c:pt idx="1">
                  <c:v>6.692190296214669</c:v>
                </c:pt>
                <c:pt idx="2">
                  <c:v>6.692285316232315</c:v>
                </c:pt>
                <c:pt idx="3">
                  <c:v>6.692304307514496</c:v>
                </c:pt>
                <c:pt idx="4">
                  <c:v>6.692367344781388</c:v>
                </c:pt>
                <c:pt idx="5">
                  <c:v>6.692594870133474</c:v>
                </c:pt>
                <c:pt idx="6">
                  <c:v>6.69235940174482</c:v>
                </c:pt>
                <c:pt idx="7">
                  <c:v>6.692315410549262</c:v>
                </c:pt>
                <c:pt idx="8">
                  <c:v>6.692418936374357</c:v>
                </c:pt>
                <c:pt idx="9">
                  <c:v>6.692278655265624</c:v>
                </c:pt>
                <c:pt idx="10">
                  <c:v>6.692174006350909</c:v>
                </c:pt>
                <c:pt idx="11">
                  <c:v>6.692463381539135</c:v>
                </c:pt>
                <c:pt idx="12">
                  <c:v>6.692767109404643</c:v>
                </c:pt>
                <c:pt idx="13">
                  <c:v>6.692589049900827</c:v>
                </c:pt>
                <c:pt idx="14">
                  <c:v>6.692676701918961</c:v>
                </c:pt>
                <c:pt idx="15">
                  <c:v>6.692713650619655</c:v>
                </c:pt>
                <c:pt idx="16">
                  <c:v>6.692676415692599</c:v>
                </c:pt>
                <c:pt idx="17">
                  <c:v>6.69243716763965</c:v>
                </c:pt>
                <c:pt idx="18">
                  <c:v>6.70229662447173</c:v>
                </c:pt>
                <c:pt idx="19">
                  <c:v>6.702276928221688</c:v>
                </c:pt>
                <c:pt idx="20">
                  <c:v>6.691839754870766</c:v>
                </c:pt>
                <c:pt idx="21">
                  <c:v>6.691755129987044</c:v>
                </c:pt>
                <c:pt idx="22">
                  <c:v>6.701365237003976</c:v>
                </c:pt>
                <c:pt idx="23">
                  <c:v>6.701008346066303</c:v>
                </c:pt>
                <c:pt idx="24">
                  <c:v>6.701230655131456</c:v>
                </c:pt>
                <c:pt idx="25">
                  <c:v>6.700933088082618</c:v>
                </c:pt>
                <c:pt idx="26">
                  <c:v>6.701082411023478</c:v>
                </c:pt>
                <c:pt idx="27">
                  <c:v>6.700961541583648</c:v>
                </c:pt>
                <c:pt idx="28">
                  <c:v>6.701148435600072</c:v>
                </c:pt>
                <c:pt idx="29">
                  <c:v>6.701184108083347</c:v>
                </c:pt>
                <c:pt idx="30">
                  <c:v>6.701319690972896</c:v>
                </c:pt>
                <c:pt idx="31">
                  <c:v>6.701291740200812</c:v>
                </c:pt>
                <c:pt idx="32">
                  <c:v>6.701228053026855</c:v>
                </c:pt>
                <c:pt idx="33">
                  <c:v>6.70075916478072</c:v>
                </c:pt>
                <c:pt idx="34">
                  <c:v>6.700827953346261</c:v>
                </c:pt>
                <c:pt idx="35">
                  <c:v>6.70081894069454</c:v>
                </c:pt>
                <c:pt idx="36">
                  <c:v>6.70079576922296</c:v>
                </c:pt>
                <c:pt idx="37">
                  <c:v>6.700910484832002</c:v>
                </c:pt>
                <c:pt idx="38">
                  <c:v>6.700803725112138</c:v>
                </c:pt>
                <c:pt idx="39">
                  <c:v>6.700780267252816</c:v>
                </c:pt>
                <c:pt idx="40">
                  <c:v>6.700600635651311</c:v>
                </c:pt>
                <c:pt idx="41">
                  <c:v>6.700895897807498</c:v>
                </c:pt>
                <c:pt idx="42">
                  <c:v>6.700990956803718</c:v>
                </c:pt>
                <c:pt idx="43">
                  <c:v>6.700843519499472</c:v>
                </c:pt>
                <c:pt idx="44">
                  <c:v>6.700694874783085</c:v>
                </c:pt>
                <c:pt idx="45">
                  <c:v>6.700730605731613</c:v>
                </c:pt>
                <c:pt idx="46">
                  <c:v>6.700858845864798</c:v>
                </c:pt>
                <c:pt idx="47">
                  <c:v>6.701169722434934</c:v>
                </c:pt>
                <c:pt idx="48">
                  <c:v>6.701125941507654</c:v>
                </c:pt>
                <c:pt idx="49">
                  <c:v>6.701109834982685</c:v>
                </c:pt>
                <c:pt idx="50">
                  <c:v>6.701384550056818</c:v>
                </c:pt>
                <c:pt idx="51">
                  <c:v>6.701383295258098</c:v>
                </c:pt>
                <c:pt idx="52">
                  <c:v>6.701504589087133</c:v>
                </c:pt>
                <c:pt idx="53">
                  <c:v>6.701168990793527</c:v>
                </c:pt>
                <c:pt idx="54">
                  <c:v>6.701267486622877</c:v>
                </c:pt>
                <c:pt idx="55">
                  <c:v>6.701163307584435</c:v>
                </c:pt>
                <c:pt idx="56">
                  <c:v>6.700935448759877</c:v>
                </c:pt>
                <c:pt idx="57">
                  <c:v>6.691134059117993</c:v>
                </c:pt>
                <c:pt idx="58">
                  <c:v>6.651378396857082</c:v>
                </c:pt>
                <c:pt idx="59">
                  <c:v>6.651281746494473</c:v>
                </c:pt>
                <c:pt idx="60">
                  <c:v>6.651222364658154</c:v>
                </c:pt>
                <c:pt idx="61">
                  <c:v>6.641176736324967</c:v>
                </c:pt>
                <c:pt idx="62">
                  <c:v>6.641486742954041</c:v>
                </c:pt>
                <c:pt idx="63">
                  <c:v>6.641938396142873</c:v>
                </c:pt>
                <c:pt idx="64">
                  <c:v>6.641959800042404</c:v>
                </c:pt>
                <c:pt idx="65">
                  <c:v>6.641678777595367</c:v>
                </c:pt>
                <c:pt idx="66">
                  <c:v>6.641832967190469</c:v>
                </c:pt>
                <c:pt idx="67">
                  <c:v>6.641809589259115</c:v>
                </c:pt>
                <c:pt idx="68">
                  <c:v>6.641743699978515</c:v>
                </c:pt>
                <c:pt idx="69">
                  <c:v>6.641784905063436</c:v>
                </c:pt>
                <c:pt idx="70">
                  <c:v>6.64202755035401</c:v>
                </c:pt>
                <c:pt idx="71">
                  <c:v>6.641901124426263</c:v>
                </c:pt>
                <c:pt idx="72">
                  <c:v>6.641954609063943</c:v>
                </c:pt>
                <c:pt idx="73">
                  <c:v>6.641870559143485</c:v>
                </c:pt>
                <c:pt idx="74">
                  <c:v>6.641918983146572</c:v>
                </c:pt>
                <c:pt idx="75">
                  <c:v>6.641943080483973</c:v>
                </c:pt>
                <c:pt idx="76">
                  <c:v>6.641712708163115</c:v>
                </c:pt>
                <c:pt idx="77">
                  <c:v>6.641459425441237</c:v>
                </c:pt>
                <c:pt idx="78">
                  <c:v>6.641810200867824</c:v>
                </c:pt>
                <c:pt idx="79">
                  <c:v>6.641652619579481</c:v>
                </c:pt>
                <c:pt idx="80">
                  <c:v>6.641399189547802</c:v>
                </c:pt>
                <c:pt idx="81">
                  <c:v>6.641519888293323</c:v>
                </c:pt>
                <c:pt idx="82">
                  <c:v>6.641387713086302</c:v>
                </c:pt>
                <c:pt idx="83">
                  <c:v>6.641418123352484</c:v>
                </c:pt>
                <c:pt idx="84">
                  <c:v>6.641378940996687</c:v>
                </c:pt>
                <c:pt idx="85">
                  <c:v>6.641138153114204</c:v>
                </c:pt>
                <c:pt idx="86">
                  <c:v>6.64122087300906</c:v>
                </c:pt>
                <c:pt idx="87">
                  <c:v>6.641357771978776</c:v>
                </c:pt>
                <c:pt idx="88">
                  <c:v>6.641499658158485</c:v>
                </c:pt>
                <c:pt idx="89">
                  <c:v>6.641411853457667</c:v>
                </c:pt>
                <c:pt idx="90">
                  <c:v>6.641135816132936</c:v>
                </c:pt>
                <c:pt idx="91">
                  <c:v>6.641279976419365</c:v>
                </c:pt>
                <c:pt idx="92">
                  <c:v>6.641124113421863</c:v>
                </c:pt>
                <c:pt idx="93">
                  <c:v>6.641219933966718</c:v>
                </c:pt>
                <c:pt idx="94">
                  <c:v>6.640965352345683</c:v>
                </c:pt>
                <c:pt idx="95">
                  <c:v>6.641178998714455</c:v>
                </c:pt>
                <c:pt idx="96">
                  <c:v>6.640627636724556</c:v>
                </c:pt>
                <c:pt idx="97">
                  <c:v>6.660577619507712</c:v>
                </c:pt>
                <c:pt idx="98">
                  <c:v>6.720092570253485</c:v>
                </c:pt>
                <c:pt idx="99">
                  <c:v>6.719933485234096</c:v>
                </c:pt>
                <c:pt idx="100">
                  <c:v>6.710001561794857</c:v>
                </c:pt>
                <c:pt idx="101">
                  <c:v>6.709772884658284</c:v>
                </c:pt>
                <c:pt idx="102">
                  <c:v>6.72000372078849</c:v>
                </c:pt>
                <c:pt idx="103">
                  <c:v>6.719934115241723</c:v>
                </c:pt>
                <c:pt idx="104">
                  <c:v>6.719866899505517</c:v>
                </c:pt>
                <c:pt idx="105">
                  <c:v>6.720335548317201</c:v>
                </c:pt>
                <c:pt idx="106">
                  <c:v>6.720412869005149</c:v>
                </c:pt>
                <c:pt idx="107">
                  <c:v>6.720385403416472</c:v>
                </c:pt>
                <c:pt idx="108">
                  <c:v>6.720492254204268</c:v>
                </c:pt>
                <c:pt idx="109">
                  <c:v>6.720366567517908</c:v>
                </c:pt>
                <c:pt idx="110">
                  <c:v>6.720157370525261</c:v>
                </c:pt>
                <c:pt idx="111">
                  <c:v>6.72046574415284</c:v>
                </c:pt>
                <c:pt idx="112">
                  <c:v>6.720508754100656</c:v>
                </c:pt>
                <c:pt idx="113">
                  <c:v>6.72029059089596</c:v>
                </c:pt>
                <c:pt idx="114">
                  <c:v>6.720388302644147</c:v>
                </c:pt>
                <c:pt idx="115">
                  <c:v>6.720242272611799</c:v>
                </c:pt>
                <c:pt idx="116">
                  <c:v>6.719868006506601</c:v>
                </c:pt>
                <c:pt idx="117">
                  <c:v>6.719530390755374</c:v>
                </c:pt>
                <c:pt idx="118">
                  <c:v>6.719611042390083</c:v>
                </c:pt>
                <c:pt idx="119">
                  <c:v>6.71940043689678</c:v>
                </c:pt>
                <c:pt idx="120">
                  <c:v>6.719575215090778</c:v>
                </c:pt>
                <c:pt idx="121">
                  <c:v>6.719542871848824</c:v>
                </c:pt>
                <c:pt idx="122">
                  <c:v>6.719264793737766</c:v>
                </c:pt>
                <c:pt idx="123">
                  <c:v>6.719400235834014</c:v>
                </c:pt>
                <c:pt idx="124">
                  <c:v>6.719146391999293</c:v>
                </c:pt>
                <c:pt idx="125">
                  <c:v>6.718945527436888</c:v>
                </c:pt>
                <c:pt idx="126">
                  <c:v>6.718944066756985</c:v>
                </c:pt>
                <c:pt idx="127">
                  <c:v>6.718787682840788</c:v>
                </c:pt>
                <c:pt idx="128">
                  <c:v>6.718707448337042</c:v>
                </c:pt>
                <c:pt idx="129">
                  <c:v>6.718589536386052</c:v>
                </c:pt>
                <c:pt idx="130">
                  <c:v>6.718527276640069</c:v>
                </c:pt>
                <c:pt idx="131">
                  <c:v>6.718579412896437</c:v>
                </c:pt>
                <c:pt idx="132">
                  <c:v>6.718559664199042</c:v>
                </c:pt>
                <c:pt idx="133">
                  <c:v>6.718775976596921</c:v>
                </c:pt>
                <c:pt idx="134">
                  <c:v>6.718545595359805</c:v>
                </c:pt>
                <c:pt idx="135">
                  <c:v>6.718138735756592</c:v>
                </c:pt>
                <c:pt idx="136">
                  <c:v>6.718321922955489</c:v>
                </c:pt>
                <c:pt idx="137">
                  <c:v>6.7181891518892</c:v>
                </c:pt>
                <c:pt idx="138">
                  <c:v>6.718270176659342</c:v>
                </c:pt>
                <c:pt idx="139">
                  <c:v>6.70842929494816</c:v>
                </c:pt>
                <c:pt idx="140">
                  <c:v>6.688447774419722</c:v>
                </c:pt>
                <c:pt idx="141">
                  <c:v>6.678510164564906</c:v>
                </c:pt>
                <c:pt idx="142">
                  <c:v>6.678264903794345</c:v>
                </c:pt>
                <c:pt idx="143">
                  <c:v>6.688403466338595</c:v>
                </c:pt>
                <c:pt idx="144">
                  <c:v>6.68846920570377</c:v>
                </c:pt>
                <c:pt idx="145">
                  <c:v>6.688765922472351</c:v>
                </c:pt>
                <c:pt idx="146">
                  <c:v>6.688864903060232</c:v>
                </c:pt>
                <c:pt idx="147">
                  <c:v>6.689152087077423</c:v>
                </c:pt>
                <c:pt idx="148">
                  <c:v>6.688945165581849</c:v>
                </c:pt>
                <c:pt idx="149">
                  <c:v>6.689122612996594</c:v>
                </c:pt>
                <c:pt idx="150">
                  <c:v>6.688735905945149</c:v>
                </c:pt>
                <c:pt idx="151">
                  <c:v>6.688719116966018</c:v>
                </c:pt>
                <c:pt idx="152">
                  <c:v>6.688833790589534</c:v>
                </c:pt>
                <c:pt idx="153">
                  <c:v>6.688481524582615</c:v>
                </c:pt>
                <c:pt idx="154">
                  <c:v>6.68805403815725</c:v>
                </c:pt>
                <c:pt idx="155">
                  <c:v>6.688027418080266</c:v>
                </c:pt>
                <c:pt idx="156">
                  <c:v>6.687956621684978</c:v>
                </c:pt>
                <c:pt idx="157">
                  <c:v>6.687708712176408</c:v>
                </c:pt>
                <c:pt idx="158">
                  <c:v>6.68763886166587</c:v>
                </c:pt>
                <c:pt idx="159">
                  <c:v>6.687623457316956</c:v>
                </c:pt>
                <c:pt idx="160">
                  <c:v>6.687573585252107</c:v>
                </c:pt>
                <c:pt idx="161">
                  <c:v>6.687495441860826</c:v>
                </c:pt>
                <c:pt idx="162">
                  <c:v>6.687395037700892</c:v>
                </c:pt>
                <c:pt idx="163">
                  <c:v>6.687623169528743</c:v>
                </c:pt>
                <c:pt idx="164">
                  <c:v>6.687712153096498</c:v>
                </c:pt>
                <c:pt idx="165">
                  <c:v>6.687725955362455</c:v>
                </c:pt>
                <c:pt idx="166">
                  <c:v>6.687760464599918</c:v>
                </c:pt>
                <c:pt idx="167">
                  <c:v>6.687380109656714</c:v>
                </c:pt>
                <c:pt idx="168">
                  <c:v>6.68759776384236</c:v>
                </c:pt>
                <c:pt idx="169">
                  <c:v>6.687471769112323</c:v>
                </c:pt>
                <c:pt idx="170">
                  <c:v>6.687459934462434</c:v>
                </c:pt>
                <c:pt idx="171">
                  <c:v>6.687323347543596</c:v>
                </c:pt>
                <c:pt idx="172">
                  <c:v>6.687590020214241</c:v>
                </c:pt>
                <c:pt idx="173">
                  <c:v>6.687662287019874</c:v>
                </c:pt>
                <c:pt idx="174">
                  <c:v>6.687362228922224</c:v>
                </c:pt>
                <c:pt idx="175">
                  <c:v>6.687449390513864</c:v>
                </c:pt>
                <c:pt idx="176">
                  <c:v>6.687125398792296</c:v>
                </c:pt>
                <c:pt idx="177">
                  <c:v>6.687106425594801</c:v>
                </c:pt>
                <c:pt idx="178">
                  <c:v>6.667118008890136</c:v>
                </c:pt>
                <c:pt idx="179">
                  <c:v>6.677371999954321</c:v>
                </c:pt>
                <c:pt idx="180">
                  <c:v>6.667323660023412</c:v>
                </c:pt>
                <c:pt idx="181">
                  <c:v>6.696754164307816</c:v>
                </c:pt>
                <c:pt idx="182">
                  <c:v>6.7066802911391</c:v>
                </c:pt>
                <c:pt idx="183">
                  <c:v>6.716625364139443</c:v>
                </c:pt>
                <c:pt idx="184">
                  <c:v>6.716564889428385</c:v>
                </c:pt>
                <c:pt idx="185">
                  <c:v>6.716516794226087</c:v>
                </c:pt>
                <c:pt idx="186">
                  <c:v>6.716522141514647</c:v>
                </c:pt>
                <c:pt idx="187">
                  <c:v>6.716218569560597</c:v>
                </c:pt>
                <c:pt idx="188">
                  <c:v>6.716240756357211</c:v>
                </c:pt>
                <c:pt idx="189">
                  <c:v>6.71648834668729</c:v>
                </c:pt>
                <c:pt idx="190">
                  <c:v>6.71669848533878</c:v>
                </c:pt>
                <c:pt idx="191">
                  <c:v>6.717015056993625</c:v>
                </c:pt>
                <c:pt idx="192">
                  <c:v>6.71730648713918</c:v>
                </c:pt>
                <c:pt idx="193">
                  <c:v>6.717009560066031</c:v>
                </c:pt>
                <c:pt idx="194">
                  <c:v>6.717445229656747</c:v>
                </c:pt>
                <c:pt idx="195">
                  <c:v>6.717014046385982</c:v>
                </c:pt>
                <c:pt idx="196">
                  <c:v>6.716818437454923</c:v>
                </c:pt>
                <c:pt idx="197">
                  <c:v>6.7166173349541</c:v>
                </c:pt>
                <c:pt idx="198">
                  <c:v>6.716469178238308</c:v>
                </c:pt>
                <c:pt idx="199">
                  <c:v>6.716438429928079</c:v>
                </c:pt>
                <c:pt idx="200">
                  <c:v>6.716686415942892</c:v>
                </c:pt>
                <c:pt idx="201">
                  <c:v>6.71640043808067</c:v>
                </c:pt>
                <c:pt idx="202">
                  <c:v>6.716120467183748</c:v>
                </c:pt>
                <c:pt idx="203">
                  <c:v>6.715628646470994</c:v>
                </c:pt>
                <c:pt idx="204">
                  <c:v>6.715484245024055</c:v>
                </c:pt>
                <c:pt idx="205">
                  <c:v>6.716006600481544</c:v>
                </c:pt>
                <c:pt idx="206">
                  <c:v>6.715792011084357</c:v>
                </c:pt>
                <c:pt idx="207">
                  <c:v>6.715574358169905</c:v>
                </c:pt>
                <c:pt idx="208">
                  <c:v>6.715535955751998</c:v>
                </c:pt>
                <c:pt idx="209">
                  <c:v>6.715700847187892</c:v>
                </c:pt>
                <c:pt idx="210">
                  <c:v>6.715751841948109</c:v>
                </c:pt>
                <c:pt idx="211">
                  <c:v>6.715521261719007</c:v>
                </c:pt>
                <c:pt idx="212">
                  <c:v>6.715683485458677</c:v>
                </c:pt>
                <c:pt idx="213">
                  <c:v>6.71515524338633</c:v>
                </c:pt>
                <c:pt idx="214">
                  <c:v>6.715435782327038</c:v>
                </c:pt>
                <c:pt idx="215">
                  <c:v>6.71531716055773</c:v>
                </c:pt>
                <c:pt idx="216">
                  <c:v>6.715000682211153</c:v>
                </c:pt>
                <c:pt idx="217">
                  <c:v>6.725177295160332</c:v>
                </c:pt>
                <c:pt idx="218">
                  <c:v>6.765317545934815</c:v>
                </c:pt>
                <c:pt idx="219">
                  <c:v>6.755367555393296</c:v>
                </c:pt>
                <c:pt idx="220">
                  <c:v>6.735321928211012</c:v>
                </c:pt>
                <c:pt idx="221">
                  <c:v>6.735254747933345</c:v>
                </c:pt>
                <c:pt idx="222">
                  <c:v>6.754917360113594</c:v>
                </c:pt>
                <c:pt idx="223">
                  <c:v>6.754637970795288</c:v>
                </c:pt>
                <c:pt idx="224">
                  <c:v>6.754665690937798</c:v>
                </c:pt>
                <c:pt idx="225">
                  <c:v>6.755090012651391</c:v>
                </c:pt>
                <c:pt idx="226">
                  <c:v>6.755204759069558</c:v>
                </c:pt>
                <c:pt idx="227">
                  <c:v>6.754974243361296</c:v>
                </c:pt>
                <c:pt idx="228">
                  <c:v>6.755025645332893</c:v>
                </c:pt>
                <c:pt idx="229">
                  <c:v>6.754813239603234</c:v>
                </c:pt>
                <c:pt idx="230">
                  <c:v>6.755071867106871</c:v>
                </c:pt>
                <c:pt idx="231">
                  <c:v>6.755088869072514</c:v>
                </c:pt>
                <c:pt idx="232">
                  <c:v>6.755223766401903</c:v>
                </c:pt>
                <c:pt idx="233">
                  <c:v>6.754967489503442</c:v>
                </c:pt>
                <c:pt idx="234">
                  <c:v>6.755266566680457</c:v>
                </c:pt>
                <c:pt idx="235">
                  <c:v>6.755558052799728</c:v>
                </c:pt>
                <c:pt idx="236">
                  <c:v>6.755397653458144</c:v>
                </c:pt>
                <c:pt idx="237">
                  <c:v>6.755431751364644</c:v>
                </c:pt>
                <c:pt idx="238">
                  <c:v>6.755525149698077</c:v>
                </c:pt>
                <c:pt idx="239">
                  <c:v>6.755187000823853</c:v>
                </c:pt>
                <c:pt idx="240">
                  <c:v>6.755107232821688</c:v>
                </c:pt>
                <c:pt idx="241">
                  <c:v>6.755076601797397</c:v>
                </c:pt>
                <c:pt idx="242">
                  <c:v>6.755035503159983</c:v>
                </c:pt>
                <c:pt idx="243">
                  <c:v>6.754904419028334</c:v>
                </c:pt>
                <c:pt idx="244">
                  <c:v>6.754912690740978</c:v>
                </c:pt>
                <c:pt idx="245">
                  <c:v>6.754782189152541</c:v>
                </c:pt>
                <c:pt idx="246">
                  <c:v>6.754921961713473</c:v>
                </c:pt>
                <c:pt idx="247">
                  <c:v>6.754661041372959</c:v>
                </c:pt>
                <c:pt idx="248">
                  <c:v>6.754875063537304</c:v>
                </c:pt>
                <c:pt idx="249">
                  <c:v>6.754682577454208</c:v>
                </c:pt>
                <c:pt idx="250">
                  <c:v>6.754603985580271</c:v>
                </c:pt>
                <c:pt idx="251">
                  <c:v>6.754860026865653</c:v>
                </c:pt>
                <c:pt idx="252">
                  <c:v>6.754792883746162</c:v>
                </c:pt>
                <c:pt idx="253">
                  <c:v>6.75466902394629</c:v>
                </c:pt>
                <c:pt idx="254">
                  <c:v>6.755052263344056</c:v>
                </c:pt>
                <c:pt idx="255">
                  <c:v>6.754847583260166</c:v>
                </c:pt>
                <c:pt idx="256">
                  <c:v>6.754978987310267</c:v>
                </c:pt>
                <c:pt idx="257">
                  <c:v>6.774630969793244</c:v>
                </c:pt>
                <c:pt idx="258">
                  <c:v>6.824624865404075</c:v>
                </c:pt>
                <c:pt idx="259">
                  <c:v>6.834549259645333</c:v>
                </c:pt>
                <c:pt idx="260">
                  <c:v>6.814487462013851</c:v>
                </c:pt>
                <c:pt idx="261">
                  <c:v>6.824588606724165</c:v>
                </c:pt>
                <c:pt idx="262">
                  <c:v>6.834953306961499</c:v>
                </c:pt>
                <c:pt idx="263">
                  <c:v>6.834701581600195</c:v>
                </c:pt>
                <c:pt idx="264">
                  <c:v>6.834628612090873</c:v>
                </c:pt>
                <c:pt idx="265">
                  <c:v>6.834835461428566</c:v>
                </c:pt>
                <c:pt idx="266">
                  <c:v>6.834987385302897</c:v>
                </c:pt>
                <c:pt idx="267">
                  <c:v>6.835072183339308</c:v>
                </c:pt>
                <c:pt idx="268">
                  <c:v>6.834610620676401</c:v>
                </c:pt>
                <c:pt idx="269">
                  <c:v>6.834866605109484</c:v>
                </c:pt>
                <c:pt idx="270">
                  <c:v>6.834732925730184</c:v>
                </c:pt>
                <c:pt idx="271">
                  <c:v>6.83506580602897</c:v>
                </c:pt>
                <c:pt idx="272">
                  <c:v>6.834813903301105</c:v>
                </c:pt>
                <c:pt idx="273">
                  <c:v>6.834975381381599</c:v>
                </c:pt>
                <c:pt idx="274">
                  <c:v>6.834990588483456</c:v>
                </c:pt>
                <c:pt idx="275">
                  <c:v>6.834888386977366</c:v>
                </c:pt>
                <c:pt idx="276">
                  <c:v>6.834652604638545</c:v>
                </c:pt>
                <c:pt idx="277">
                  <c:v>6.834522619125526</c:v>
                </c:pt>
                <c:pt idx="278">
                  <c:v>6.834689547448203</c:v>
                </c:pt>
                <c:pt idx="279">
                  <c:v>6.834324779229015</c:v>
                </c:pt>
                <c:pt idx="280">
                  <c:v>6.834252646053872</c:v>
                </c:pt>
                <c:pt idx="281">
                  <c:v>6.83391999226566</c:v>
                </c:pt>
                <c:pt idx="282">
                  <c:v>6.833328849397005</c:v>
                </c:pt>
                <c:pt idx="283">
                  <c:v>6.833216865634923</c:v>
                </c:pt>
                <c:pt idx="284">
                  <c:v>6.833204373825741</c:v>
                </c:pt>
                <c:pt idx="285">
                  <c:v>6.833665491333225</c:v>
                </c:pt>
                <c:pt idx="286">
                  <c:v>6.833652727040092</c:v>
                </c:pt>
                <c:pt idx="287">
                  <c:v>6.833495608091045</c:v>
                </c:pt>
                <c:pt idx="288">
                  <c:v>6.833804755829055</c:v>
                </c:pt>
                <c:pt idx="289">
                  <c:v>6.833845561599772</c:v>
                </c:pt>
                <c:pt idx="290">
                  <c:v>6.833873333236114</c:v>
                </c:pt>
                <c:pt idx="291">
                  <c:v>6.833630624507222</c:v>
                </c:pt>
                <c:pt idx="292">
                  <c:v>6.833981541586171</c:v>
                </c:pt>
                <c:pt idx="293">
                  <c:v>6.833728238261406</c:v>
                </c:pt>
                <c:pt idx="294">
                  <c:v>6.833570777802749</c:v>
                </c:pt>
                <c:pt idx="295">
                  <c:v>6.83372776919608</c:v>
                </c:pt>
                <c:pt idx="296">
                  <c:v>6.834110182669034</c:v>
                </c:pt>
                <c:pt idx="297">
                  <c:v>6.81412281602248</c:v>
                </c:pt>
                <c:pt idx="298">
                  <c:v>6.75416204989329</c:v>
                </c:pt>
                <c:pt idx="299">
                  <c:v>6.744326955633305</c:v>
                </c:pt>
                <c:pt idx="300">
                  <c:v>6.714531757942821</c:v>
                </c:pt>
                <c:pt idx="301">
                  <c:v>6.714253322750853</c:v>
                </c:pt>
                <c:pt idx="302">
                  <c:v>6.724202235545442</c:v>
                </c:pt>
                <c:pt idx="303">
                  <c:v>6.724242848283477</c:v>
                </c:pt>
                <c:pt idx="304">
                  <c:v>6.724267352291943</c:v>
                </c:pt>
                <c:pt idx="305">
                  <c:v>6.724315748984801</c:v>
                </c:pt>
                <c:pt idx="306">
                  <c:v>6.724191228470469</c:v>
                </c:pt>
                <c:pt idx="307">
                  <c:v>6.724368856964299</c:v>
                </c:pt>
                <c:pt idx="308">
                  <c:v>6.724331597259644</c:v>
                </c:pt>
                <c:pt idx="309">
                  <c:v>6.724634243105427</c:v>
                </c:pt>
                <c:pt idx="310">
                  <c:v>6.724129333297769</c:v>
                </c:pt>
                <c:pt idx="311">
                  <c:v>6.724373402569648</c:v>
                </c:pt>
                <c:pt idx="312">
                  <c:v>6.72435431975217</c:v>
                </c:pt>
                <c:pt idx="313">
                  <c:v>6.724289124505454</c:v>
                </c:pt>
                <c:pt idx="314">
                  <c:v>6.724461622597476</c:v>
                </c:pt>
                <c:pt idx="315">
                  <c:v>6.724728240598599</c:v>
                </c:pt>
                <c:pt idx="316">
                  <c:v>6.724982278654204</c:v>
                </c:pt>
                <c:pt idx="317">
                  <c:v>6.725087591160324</c:v>
                </c:pt>
                <c:pt idx="318">
                  <c:v>6.725576759267429</c:v>
                </c:pt>
                <c:pt idx="319">
                  <c:v>6.725769306958555</c:v>
                </c:pt>
                <c:pt idx="320">
                  <c:v>6.725807119214918</c:v>
                </c:pt>
                <c:pt idx="321">
                  <c:v>6.725724078891361</c:v>
                </c:pt>
                <c:pt idx="322">
                  <c:v>6.725883585031915</c:v>
                </c:pt>
                <c:pt idx="323">
                  <c:v>6.725820437773465</c:v>
                </c:pt>
                <c:pt idx="324">
                  <c:v>6.725780235668041</c:v>
                </c:pt>
                <c:pt idx="325">
                  <c:v>6.725905397785788</c:v>
                </c:pt>
                <c:pt idx="326">
                  <c:v>6.725790766796958</c:v>
                </c:pt>
                <c:pt idx="327">
                  <c:v>6.725738412195496</c:v>
                </c:pt>
                <c:pt idx="328">
                  <c:v>6.725545319674574</c:v>
                </c:pt>
                <c:pt idx="329">
                  <c:v>6.725602326120951</c:v>
                </c:pt>
                <c:pt idx="330">
                  <c:v>6.724592642975638</c:v>
                </c:pt>
                <c:pt idx="331">
                  <c:v>6.724242104849947</c:v>
                </c:pt>
                <c:pt idx="332">
                  <c:v>6.724249962008849</c:v>
                </c:pt>
                <c:pt idx="333">
                  <c:v>6.724679413093557</c:v>
                </c:pt>
                <c:pt idx="334">
                  <c:v>6.725090668534261</c:v>
                </c:pt>
                <c:pt idx="335">
                  <c:v>6.7250652518885</c:v>
                </c:pt>
                <c:pt idx="336">
                  <c:v>6.725413262562375</c:v>
                </c:pt>
                <c:pt idx="337">
                  <c:v>6.735268598089001</c:v>
                </c:pt>
                <c:pt idx="338">
                  <c:v>6.76522633817064</c:v>
                </c:pt>
                <c:pt idx="339">
                  <c:v>6.735490589101266</c:v>
                </c:pt>
                <c:pt idx="340">
                  <c:v>6.695821499067784</c:v>
                </c:pt>
                <c:pt idx="341">
                  <c:v>6.695882261359752</c:v>
                </c:pt>
                <c:pt idx="342">
                  <c:v>6.705851057811547</c:v>
                </c:pt>
                <c:pt idx="343">
                  <c:v>6.695883754268679</c:v>
                </c:pt>
                <c:pt idx="344">
                  <c:v>6.695981114124983</c:v>
                </c:pt>
                <c:pt idx="345">
                  <c:v>6.695856359761977</c:v>
                </c:pt>
                <c:pt idx="346">
                  <c:v>6.696055389344377</c:v>
                </c:pt>
                <c:pt idx="347">
                  <c:v>6.696067019218272</c:v>
                </c:pt>
                <c:pt idx="348">
                  <c:v>6.695975110384855</c:v>
                </c:pt>
                <c:pt idx="349">
                  <c:v>6.696198971882341</c:v>
                </c:pt>
                <c:pt idx="350">
                  <c:v>6.696190716870611</c:v>
                </c:pt>
                <c:pt idx="351">
                  <c:v>6.696185063393624</c:v>
                </c:pt>
                <c:pt idx="352">
                  <c:v>6.696015245299447</c:v>
                </c:pt>
                <c:pt idx="353">
                  <c:v>6.69580406553044</c:v>
                </c:pt>
                <c:pt idx="354">
                  <c:v>6.695987019410016</c:v>
                </c:pt>
                <c:pt idx="355">
                  <c:v>6.69574212315357</c:v>
                </c:pt>
                <c:pt idx="356">
                  <c:v>6.695789034374824</c:v>
                </c:pt>
                <c:pt idx="357">
                  <c:v>6.695630452942664</c:v>
                </c:pt>
                <c:pt idx="358">
                  <c:v>6.695705420229819</c:v>
                </c:pt>
                <c:pt idx="359">
                  <c:v>6.695587271892621</c:v>
                </c:pt>
                <c:pt idx="360">
                  <c:v>6.695397620738102</c:v>
                </c:pt>
                <c:pt idx="361">
                  <c:v>6.695553542219501</c:v>
                </c:pt>
                <c:pt idx="362">
                  <c:v>6.695557977268942</c:v>
                </c:pt>
                <c:pt idx="363">
                  <c:v>6.695761446385768</c:v>
                </c:pt>
                <c:pt idx="364">
                  <c:v>6.695551467387379</c:v>
                </c:pt>
                <c:pt idx="365">
                  <c:v>6.69568960385586</c:v>
                </c:pt>
                <c:pt idx="366">
                  <c:v>6.695717937670481</c:v>
                </c:pt>
                <c:pt idx="367">
                  <c:v>6.695796158764282</c:v>
                </c:pt>
                <c:pt idx="368">
                  <c:v>6.695485694079535</c:v>
                </c:pt>
                <c:pt idx="369">
                  <c:v>6.695750790852793</c:v>
                </c:pt>
                <c:pt idx="370">
                  <c:v>6.695907807225552</c:v>
                </c:pt>
                <c:pt idx="371">
                  <c:v>6.69534303746308</c:v>
                </c:pt>
                <c:pt idx="372">
                  <c:v>6.695760197683544</c:v>
                </c:pt>
                <c:pt idx="373">
                  <c:v>6.69577069358241</c:v>
                </c:pt>
                <c:pt idx="374">
                  <c:v>6.695924313213124</c:v>
                </c:pt>
                <c:pt idx="375">
                  <c:v>6.695326745867965</c:v>
                </c:pt>
                <c:pt idx="376">
                  <c:v>6.69579484086086</c:v>
                </c:pt>
                <c:pt idx="377">
                  <c:v>6.725259297029926</c:v>
                </c:pt>
                <c:pt idx="378">
                  <c:v>6.794791436919566</c:v>
                </c:pt>
                <c:pt idx="379">
                  <c:v>6.79470050502068</c:v>
                </c:pt>
                <c:pt idx="380">
                  <c:v>6.784523819109442</c:v>
                </c:pt>
                <c:pt idx="381">
                  <c:v>6.784336822095177</c:v>
                </c:pt>
                <c:pt idx="382">
                  <c:v>6.784184943386484</c:v>
                </c:pt>
                <c:pt idx="383">
                  <c:v>6.783905492576801</c:v>
                </c:pt>
                <c:pt idx="384">
                  <c:v>6.783912467144334</c:v>
                </c:pt>
                <c:pt idx="385">
                  <c:v>6.784090921217856</c:v>
                </c:pt>
                <c:pt idx="386">
                  <c:v>6.783864698045777</c:v>
                </c:pt>
                <c:pt idx="387">
                  <c:v>6.783722700003125</c:v>
                </c:pt>
                <c:pt idx="388">
                  <c:v>6.783519278237975</c:v>
                </c:pt>
                <c:pt idx="389">
                  <c:v>6.78369341664062</c:v>
                </c:pt>
                <c:pt idx="390">
                  <c:v>6.783395323324041</c:v>
                </c:pt>
                <c:pt idx="391">
                  <c:v>6.78336045527257</c:v>
                </c:pt>
                <c:pt idx="392">
                  <c:v>6.783550121291247</c:v>
                </c:pt>
                <c:pt idx="393">
                  <c:v>6.783416848971264</c:v>
                </c:pt>
                <c:pt idx="394">
                  <c:v>6.783723803069975</c:v>
                </c:pt>
                <c:pt idx="395">
                  <c:v>6.783283176292138</c:v>
                </c:pt>
                <c:pt idx="396">
                  <c:v>6.783289188141393</c:v>
                </c:pt>
                <c:pt idx="397">
                  <c:v>6.78332302528888</c:v>
                </c:pt>
                <c:pt idx="398">
                  <c:v>6.783275660653371</c:v>
                </c:pt>
                <c:pt idx="399">
                  <c:v>6.783351133784106</c:v>
                </c:pt>
                <c:pt idx="400">
                  <c:v>6.783038780701074</c:v>
                </c:pt>
                <c:pt idx="401">
                  <c:v>6.783417730267106</c:v>
                </c:pt>
                <c:pt idx="402">
                  <c:v>6.78356140745948</c:v>
                </c:pt>
                <c:pt idx="403">
                  <c:v>6.783369193980723</c:v>
                </c:pt>
                <c:pt idx="404">
                  <c:v>6.783543842155164</c:v>
                </c:pt>
                <c:pt idx="405">
                  <c:v>6.783344454803461</c:v>
                </c:pt>
                <c:pt idx="406">
                  <c:v>6.782952529540378</c:v>
                </c:pt>
                <c:pt idx="407">
                  <c:v>6.78303668213124</c:v>
                </c:pt>
                <c:pt idx="408">
                  <c:v>6.782913045311757</c:v>
                </c:pt>
                <c:pt idx="409">
                  <c:v>6.782990897926032</c:v>
                </c:pt>
                <c:pt idx="410">
                  <c:v>6.78262823084698</c:v>
                </c:pt>
                <c:pt idx="411">
                  <c:v>6.782558044066656</c:v>
                </c:pt>
                <c:pt idx="412">
                  <c:v>6.782566065339459</c:v>
                </c:pt>
                <c:pt idx="413">
                  <c:v>6.782528313385837</c:v>
                </c:pt>
                <c:pt idx="414">
                  <c:v>6.782785037652841</c:v>
                </c:pt>
                <c:pt idx="415">
                  <c:v>6.782614621793272</c:v>
                </c:pt>
                <c:pt idx="416">
                  <c:v>6.78254069748917</c:v>
                </c:pt>
                <c:pt idx="417">
                  <c:v>6.77226760165051</c:v>
                </c:pt>
                <c:pt idx="418">
                  <c:v>6.772167214578615</c:v>
                </c:pt>
                <c:pt idx="419">
                  <c:v>6.78172961167883</c:v>
                </c:pt>
                <c:pt idx="420">
                  <c:v>6.78158950168235</c:v>
                </c:pt>
                <c:pt idx="421">
                  <c:v>6.791713449767686</c:v>
                </c:pt>
                <c:pt idx="422">
                  <c:v>6.801370507596711</c:v>
                </c:pt>
                <c:pt idx="423">
                  <c:v>6.801470122824666</c:v>
                </c:pt>
                <c:pt idx="424">
                  <c:v>6.801314229528027</c:v>
                </c:pt>
                <c:pt idx="425">
                  <c:v>6.801140510270496</c:v>
                </c:pt>
                <c:pt idx="426">
                  <c:v>6.801206169818766</c:v>
                </c:pt>
                <c:pt idx="427">
                  <c:v>6.801243872277655</c:v>
                </c:pt>
                <c:pt idx="428">
                  <c:v>6.801109892947536</c:v>
                </c:pt>
                <c:pt idx="429">
                  <c:v>6.801125871484729</c:v>
                </c:pt>
                <c:pt idx="430">
                  <c:v>6.801039552755279</c:v>
                </c:pt>
                <c:pt idx="431">
                  <c:v>6.801242574281776</c:v>
                </c:pt>
                <c:pt idx="432">
                  <c:v>6.800962294414166</c:v>
                </c:pt>
                <c:pt idx="433">
                  <c:v>6.801371678673446</c:v>
                </c:pt>
                <c:pt idx="434">
                  <c:v>6.800978842872375</c:v>
                </c:pt>
                <c:pt idx="435">
                  <c:v>6.800887075103166</c:v>
                </c:pt>
                <c:pt idx="436">
                  <c:v>6.800772662773507</c:v>
                </c:pt>
                <c:pt idx="437">
                  <c:v>6.800874943308099</c:v>
                </c:pt>
                <c:pt idx="438">
                  <c:v>6.800841915009092</c:v>
                </c:pt>
                <c:pt idx="439">
                  <c:v>6.800471742070949</c:v>
                </c:pt>
                <c:pt idx="440">
                  <c:v>6.80061948203847</c:v>
                </c:pt>
                <c:pt idx="441">
                  <c:v>6.800363799602432</c:v>
                </c:pt>
                <c:pt idx="442">
                  <c:v>6.80002184619409</c:v>
                </c:pt>
                <c:pt idx="443">
                  <c:v>6.800250083392688</c:v>
                </c:pt>
                <c:pt idx="444">
                  <c:v>6.8000473931787</c:v>
                </c:pt>
                <c:pt idx="445">
                  <c:v>6.800188516689963</c:v>
                </c:pt>
                <c:pt idx="446">
                  <c:v>6.79945302960781</c:v>
                </c:pt>
                <c:pt idx="447">
                  <c:v>6.799751415839072</c:v>
                </c:pt>
                <c:pt idx="448">
                  <c:v>6.79968702035062</c:v>
                </c:pt>
                <c:pt idx="449">
                  <c:v>6.799535663758783</c:v>
                </c:pt>
                <c:pt idx="450">
                  <c:v>6.799487616463299</c:v>
                </c:pt>
                <c:pt idx="451">
                  <c:v>6.799451645222934</c:v>
                </c:pt>
                <c:pt idx="452">
                  <c:v>6.799401213769006</c:v>
                </c:pt>
                <c:pt idx="453">
                  <c:v>6.799605251934574</c:v>
                </c:pt>
                <c:pt idx="454">
                  <c:v>6.799628357632632</c:v>
                </c:pt>
                <c:pt idx="455">
                  <c:v>6.799438744348966</c:v>
                </c:pt>
                <c:pt idx="456">
                  <c:v>6.79984623527896</c:v>
                </c:pt>
                <c:pt idx="457">
                  <c:v>6.810083759400631</c:v>
                </c:pt>
                <c:pt idx="458">
                  <c:v>6.85985920146451</c:v>
                </c:pt>
                <c:pt idx="459">
                  <c:v>6.869646388143806</c:v>
                </c:pt>
                <c:pt idx="460">
                  <c:v>6.849697075377104</c:v>
                </c:pt>
                <c:pt idx="461">
                  <c:v>6.83960285977997</c:v>
                </c:pt>
                <c:pt idx="462">
                  <c:v>6.839701682704034</c:v>
                </c:pt>
                <c:pt idx="463">
                  <c:v>6.829405109548803</c:v>
                </c:pt>
                <c:pt idx="464">
                  <c:v>6.82946134157531</c:v>
                </c:pt>
                <c:pt idx="465">
                  <c:v>6.829391311006451</c:v>
                </c:pt>
                <c:pt idx="466">
                  <c:v>6.829368018423303</c:v>
                </c:pt>
                <c:pt idx="467">
                  <c:v>6.829348911667903</c:v>
                </c:pt>
                <c:pt idx="468">
                  <c:v>6.829103653960598</c:v>
                </c:pt>
                <c:pt idx="469">
                  <c:v>6.829670355041078</c:v>
                </c:pt>
                <c:pt idx="470">
                  <c:v>6.82941771560631</c:v>
                </c:pt>
                <c:pt idx="471">
                  <c:v>6.829679882523078</c:v>
                </c:pt>
                <c:pt idx="472">
                  <c:v>6.829561259402077</c:v>
                </c:pt>
                <c:pt idx="473">
                  <c:v>6.829487504000262</c:v>
                </c:pt>
                <c:pt idx="474">
                  <c:v>6.82967439397964</c:v>
                </c:pt>
                <c:pt idx="475">
                  <c:v>6.829804955224761</c:v>
                </c:pt>
                <c:pt idx="476">
                  <c:v>6.829904756308736</c:v>
                </c:pt>
                <c:pt idx="477">
                  <c:v>6.829904815300101</c:v>
                </c:pt>
                <c:pt idx="478">
                  <c:v>6.830277439342055</c:v>
                </c:pt>
                <c:pt idx="479">
                  <c:v>6.83026094440963</c:v>
                </c:pt>
                <c:pt idx="480">
                  <c:v>6.83024959927336</c:v>
                </c:pt>
                <c:pt idx="481">
                  <c:v>6.830207296420277</c:v>
                </c:pt>
                <c:pt idx="482">
                  <c:v>6.830340872064443</c:v>
                </c:pt>
                <c:pt idx="483">
                  <c:v>6.830347448074597</c:v>
                </c:pt>
                <c:pt idx="484">
                  <c:v>6.830130354880653</c:v>
                </c:pt>
                <c:pt idx="485">
                  <c:v>6.830174006229527</c:v>
                </c:pt>
                <c:pt idx="486">
                  <c:v>6.829912259069448</c:v>
                </c:pt>
                <c:pt idx="487">
                  <c:v>6.83011283129813</c:v>
                </c:pt>
                <c:pt idx="488">
                  <c:v>6.83027314742404</c:v>
                </c:pt>
                <c:pt idx="489">
                  <c:v>6.830106624627068</c:v>
                </c:pt>
                <c:pt idx="490">
                  <c:v>6.829830781936961</c:v>
                </c:pt>
                <c:pt idx="491">
                  <c:v>6.829611095676231</c:v>
                </c:pt>
                <c:pt idx="492">
                  <c:v>6.82960219079156</c:v>
                </c:pt>
                <c:pt idx="493">
                  <c:v>6.829982507814267</c:v>
                </c:pt>
                <c:pt idx="494">
                  <c:v>6.829741223274617</c:v>
                </c:pt>
                <c:pt idx="495">
                  <c:v>6.829821589666284</c:v>
                </c:pt>
                <c:pt idx="496">
                  <c:v>6.829875414671776</c:v>
                </c:pt>
                <c:pt idx="497">
                  <c:v>6.820283872527434</c:v>
                </c:pt>
                <c:pt idx="498">
                  <c:v>6.78066289083414</c:v>
                </c:pt>
                <c:pt idx="499">
                  <c:v>6.770708312367372</c:v>
                </c:pt>
                <c:pt idx="500">
                  <c:v>6.770427585823123</c:v>
                </c:pt>
                <c:pt idx="501">
                  <c:v>6.770833529841052</c:v>
                </c:pt>
                <c:pt idx="502">
                  <c:v>6.770587507904314</c:v>
                </c:pt>
                <c:pt idx="503">
                  <c:v>6.770845933121025</c:v>
                </c:pt>
                <c:pt idx="504">
                  <c:v>6.770758032156836</c:v>
                </c:pt>
                <c:pt idx="505">
                  <c:v>6.770755425179034</c:v>
                </c:pt>
                <c:pt idx="506">
                  <c:v>6.770533007215108</c:v>
                </c:pt>
                <c:pt idx="507">
                  <c:v>6.770857706531204</c:v>
                </c:pt>
                <c:pt idx="508">
                  <c:v>6.770744081017157</c:v>
                </c:pt>
                <c:pt idx="509">
                  <c:v>6.77100114468452</c:v>
                </c:pt>
                <c:pt idx="510">
                  <c:v>6.770741217252525</c:v>
                </c:pt>
                <c:pt idx="511">
                  <c:v>6.770346079951868</c:v>
                </c:pt>
                <c:pt idx="512">
                  <c:v>6.770526666324577</c:v>
                </c:pt>
                <c:pt idx="513">
                  <c:v>6.770850930075874</c:v>
                </c:pt>
                <c:pt idx="514">
                  <c:v>6.770704664131537</c:v>
                </c:pt>
                <c:pt idx="515">
                  <c:v>6.770699253967042</c:v>
                </c:pt>
                <c:pt idx="516">
                  <c:v>6.770660612010991</c:v>
                </c:pt>
                <c:pt idx="517">
                  <c:v>6.770807061595223</c:v>
                </c:pt>
                <c:pt idx="518">
                  <c:v>6.770665291399798</c:v>
                </c:pt>
                <c:pt idx="519">
                  <c:v>6.770698222084015</c:v>
                </c:pt>
                <c:pt idx="520">
                  <c:v>6.770637284403077</c:v>
                </c:pt>
                <c:pt idx="521">
                  <c:v>6.770738415336795</c:v>
                </c:pt>
                <c:pt idx="522">
                  <c:v>6.77107369836108</c:v>
                </c:pt>
                <c:pt idx="523">
                  <c:v>6.770992155419278</c:v>
                </c:pt>
                <c:pt idx="524">
                  <c:v>6.770849711928794</c:v>
                </c:pt>
                <c:pt idx="525">
                  <c:v>6.77101067248464</c:v>
                </c:pt>
                <c:pt idx="526">
                  <c:v>6.771179801449892</c:v>
                </c:pt>
                <c:pt idx="527">
                  <c:v>6.771457186080418</c:v>
                </c:pt>
                <c:pt idx="528">
                  <c:v>6.771181985185026</c:v>
                </c:pt>
                <c:pt idx="529">
                  <c:v>6.770981712008502</c:v>
                </c:pt>
                <c:pt idx="530">
                  <c:v>6.77106793464414</c:v>
                </c:pt>
                <c:pt idx="531">
                  <c:v>6.771557239433815</c:v>
                </c:pt>
                <c:pt idx="532">
                  <c:v>6.771632149090232</c:v>
                </c:pt>
                <c:pt idx="533">
                  <c:v>6.771404270300393</c:v>
                </c:pt>
                <c:pt idx="534">
                  <c:v>6.771881208514604</c:v>
                </c:pt>
                <c:pt idx="535">
                  <c:v>6.772082534258014</c:v>
                </c:pt>
                <c:pt idx="536">
                  <c:v>6.771890742154012</c:v>
                </c:pt>
                <c:pt idx="537">
                  <c:v>6.781947176960815</c:v>
                </c:pt>
                <c:pt idx="538">
                  <c:v>6.811851321271517</c:v>
                </c:pt>
                <c:pt idx="539">
                  <c:v>6.822099618001836</c:v>
                </c:pt>
                <c:pt idx="540">
                  <c:v>6.802188592814107</c:v>
                </c:pt>
                <c:pt idx="541">
                  <c:v>6.792197297005773</c:v>
                </c:pt>
                <c:pt idx="542">
                  <c:v>6.782411779066672</c:v>
                </c:pt>
                <c:pt idx="543">
                  <c:v>6.772698346987837</c:v>
                </c:pt>
                <c:pt idx="544">
                  <c:v>6.772756040610588</c:v>
                </c:pt>
                <c:pt idx="545">
                  <c:v>6.772827276492257</c:v>
                </c:pt>
                <c:pt idx="546">
                  <c:v>6.772907455058899</c:v>
                </c:pt>
                <c:pt idx="547">
                  <c:v>6.773050048378177</c:v>
                </c:pt>
                <c:pt idx="548">
                  <c:v>6.772870861727852</c:v>
                </c:pt>
                <c:pt idx="549">
                  <c:v>6.772730827276091</c:v>
                </c:pt>
                <c:pt idx="550">
                  <c:v>6.772623166889478</c:v>
                </c:pt>
                <c:pt idx="551">
                  <c:v>6.772944603075738</c:v>
                </c:pt>
                <c:pt idx="552">
                  <c:v>6.773272544292396</c:v>
                </c:pt>
                <c:pt idx="553">
                  <c:v>6.773116989090923</c:v>
                </c:pt>
                <c:pt idx="554">
                  <c:v>6.772990743358165</c:v>
                </c:pt>
                <c:pt idx="555">
                  <c:v>6.772870980117402</c:v>
                </c:pt>
                <c:pt idx="556">
                  <c:v>6.773167257552884</c:v>
                </c:pt>
                <c:pt idx="557">
                  <c:v>6.77327086847833</c:v>
                </c:pt>
                <c:pt idx="558">
                  <c:v>6.773211001220782</c:v>
                </c:pt>
                <c:pt idx="559">
                  <c:v>6.773196983461058</c:v>
                </c:pt>
                <c:pt idx="560">
                  <c:v>6.773192919485418</c:v>
                </c:pt>
                <c:pt idx="561">
                  <c:v>6.773225913780511</c:v>
                </c:pt>
                <c:pt idx="562">
                  <c:v>6.77332734272552</c:v>
                </c:pt>
                <c:pt idx="563">
                  <c:v>6.773821500433681</c:v>
                </c:pt>
                <c:pt idx="564">
                  <c:v>6.773977553635897</c:v>
                </c:pt>
                <c:pt idx="565">
                  <c:v>6.774176230240623</c:v>
                </c:pt>
                <c:pt idx="566">
                  <c:v>6.774139287411167</c:v>
                </c:pt>
                <c:pt idx="567">
                  <c:v>6.774101092021745</c:v>
                </c:pt>
                <c:pt idx="568">
                  <c:v>6.77399137948849</c:v>
                </c:pt>
                <c:pt idx="569">
                  <c:v>6.773898239268114</c:v>
                </c:pt>
                <c:pt idx="570">
                  <c:v>6.774058713617141</c:v>
                </c:pt>
                <c:pt idx="571">
                  <c:v>6.773905004329774</c:v>
                </c:pt>
                <c:pt idx="572">
                  <c:v>6.7737952968023</c:v>
                </c:pt>
                <c:pt idx="573">
                  <c:v>6.774204263831291</c:v>
                </c:pt>
                <c:pt idx="574">
                  <c:v>6.774208075997633</c:v>
                </c:pt>
                <c:pt idx="575">
                  <c:v>6.773914767062929</c:v>
                </c:pt>
                <c:pt idx="576">
                  <c:v>6.773919529677408</c:v>
                </c:pt>
                <c:pt idx="577">
                  <c:v>6.794039916908482</c:v>
                </c:pt>
                <c:pt idx="578">
                  <c:v>6.873566184269716</c:v>
                </c:pt>
                <c:pt idx="579">
                  <c:v>6.873820038692627</c:v>
                </c:pt>
                <c:pt idx="580">
                  <c:v>6.844037322368707</c:v>
                </c:pt>
                <c:pt idx="581">
                  <c:v>6.814423344712589</c:v>
                </c:pt>
                <c:pt idx="582">
                  <c:v>6.804733414485731</c:v>
                </c:pt>
                <c:pt idx="583">
                  <c:v>6.80464782889489</c:v>
                </c:pt>
                <c:pt idx="584">
                  <c:v>6.804730153321728</c:v>
                </c:pt>
                <c:pt idx="585">
                  <c:v>6.804615165487385</c:v>
                </c:pt>
                <c:pt idx="586">
                  <c:v>6.804597502176352</c:v>
                </c:pt>
                <c:pt idx="587">
                  <c:v>6.804605973848244</c:v>
                </c:pt>
                <c:pt idx="588">
                  <c:v>6.804430624274954</c:v>
                </c:pt>
                <c:pt idx="589">
                  <c:v>6.804630112685593</c:v>
                </c:pt>
                <c:pt idx="590">
                  <c:v>6.804701448588257</c:v>
                </c:pt>
                <c:pt idx="591">
                  <c:v>6.80434778188008</c:v>
                </c:pt>
                <c:pt idx="592">
                  <c:v>6.804836585564514</c:v>
                </c:pt>
                <c:pt idx="593">
                  <c:v>6.80480952948121</c:v>
                </c:pt>
                <c:pt idx="594">
                  <c:v>6.805004637452953</c:v>
                </c:pt>
                <c:pt idx="595">
                  <c:v>6.805139743876935</c:v>
                </c:pt>
                <c:pt idx="596">
                  <c:v>6.805277370896138</c:v>
                </c:pt>
                <c:pt idx="597">
                  <c:v>6.805067979605002</c:v>
                </c:pt>
                <c:pt idx="598">
                  <c:v>6.805377172949172</c:v>
                </c:pt>
                <c:pt idx="599">
                  <c:v>6.805302784292535</c:v>
                </c:pt>
                <c:pt idx="600">
                  <c:v>6.805403902226926</c:v>
                </c:pt>
                <c:pt idx="601">
                  <c:v>6.80534970011432</c:v>
                </c:pt>
                <c:pt idx="602">
                  <c:v>6.805552754559503</c:v>
                </c:pt>
                <c:pt idx="603">
                  <c:v>6.805487918492521</c:v>
                </c:pt>
                <c:pt idx="604">
                  <c:v>6.805402638479308</c:v>
                </c:pt>
                <c:pt idx="605">
                  <c:v>6.805475431512858</c:v>
                </c:pt>
                <c:pt idx="606">
                  <c:v>6.805573431902202</c:v>
                </c:pt>
                <c:pt idx="607">
                  <c:v>6.805547635112557</c:v>
                </c:pt>
                <c:pt idx="608">
                  <c:v>6.805762634171646</c:v>
                </c:pt>
                <c:pt idx="609">
                  <c:v>6.806216978019865</c:v>
                </c:pt>
                <c:pt idx="610">
                  <c:v>6.806257054519871</c:v>
                </c:pt>
                <c:pt idx="611">
                  <c:v>6.806154109536257</c:v>
                </c:pt>
                <c:pt idx="612">
                  <c:v>6.806341848010205</c:v>
                </c:pt>
                <c:pt idx="613">
                  <c:v>6.806274523546986</c:v>
                </c:pt>
                <c:pt idx="614">
                  <c:v>6.806327286924383</c:v>
                </c:pt>
                <c:pt idx="615">
                  <c:v>6.80617199329245</c:v>
                </c:pt>
                <c:pt idx="616">
                  <c:v>6.80615591934674</c:v>
                </c:pt>
                <c:pt idx="617">
                  <c:v>6.826090862741963</c:v>
                </c:pt>
                <c:pt idx="618">
                  <c:v>6.876127253851221</c:v>
                </c:pt>
                <c:pt idx="619">
                  <c:v>6.866217302683804</c:v>
                </c:pt>
                <c:pt idx="620">
                  <c:v>6.866159493337328</c:v>
                </c:pt>
                <c:pt idx="621">
                  <c:v>6.886212566968948</c:v>
                </c:pt>
                <c:pt idx="622">
                  <c:v>6.906349105049767</c:v>
                </c:pt>
                <c:pt idx="623">
                  <c:v>6.906071455775441</c:v>
                </c:pt>
                <c:pt idx="624">
                  <c:v>6.906497518481333</c:v>
                </c:pt>
                <c:pt idx="625">
                  <c:v>6.90715240576844</c:v>
                </c:pt>
                <c:pt idx="626">
                  <c:v>6.90680818812739</c:v>
                </c:pt>
                <c:pt idx="627">
                  <c:v>6.906905439134944</c:v>
                </c:pt>
                <c:pt idx="628">
                  <c:v>6.906735787403102</c:v>
                </c:pt>
                <c:pt idx="629">
                  <c:v>6.907063288571034</c:v>
                </c:pt>
                <c:pt idx="630">
                  <c:v>6.907012071198204</c:v>
                </c:pt>
                <c:pt idx="631">
                  <c:v>6.90701575196462</c:v>
                </c:pt>
                <c:pt idx="632">
                  <c:v>6.907156653032348</c:v>
                </c:pt>
                <c:pt idx="633">
                  <c:v>6.90713699085983</c:v>
                </c:pt>
                <c:pt idx="634">
                  <c:v>6.907328919099557</c:v>
                </c:pt>
                <c:pt idx="635">
                  <c:v>6.906759678279972</c:v>
                </c:pt>
                <c:pt idx="636">
                  <c:v>6.906805725964398</c:v>
                </c:pt>
                <c:pt idx="637">
                  <c:v>6.90622211930705</c:v>
                </c:pt>
                <c:pt idx="638">
                  <c:v>6.906550108496678</c:v>
                </c:pt>
                <c:pt idx="639">
                  <c:v>6.906954439090264</c:v>
                </c:pt>
                <c:pt idx="640">
                  <c:v>6.906729308491558</c:v>
                </c:pt>
                <c:pt idx="641">
                  <c:v>6.907036129422963</c:v>
                </c:pt>
                <c:pt idx="642">
                  <c:v>6.906765825715006</c:v>
                </c:pt>
                <c:pt idx="643">
                  <c:v>6.907034400234612</c:v>
                </c:pt>
                <c:pt idx="644">
                  <c:v>6.906553551289313</c:v>
                </c:pt>
                <c:pt idx="645">
                  <c:v>6.906518168110482</c:v>
                </c:pt>
                <c:pt idx="646">
                  <c:v>6.906428109150901</c:v>
                </c:pt>
                <c:pt idx="647">
                  <c:v>6.90666532860576</c:v>
                </c:pt>
                <c:pt idx="648">
                  <c:v>6.906358043717441</c:v>
                </c:pt>
                <c:pt idx="649">
                  <c:v>6.90589417430648</c:v>
                </c:pt>
                <c:pt idx="650">
                  <c:v>6.905454782870163</c:v>
                </c:pt>
                <c:pt idx="651">
                  <c:v>6.905405435736303</c:v>
                </c:pt>
                <c:pt idx="652">
                  <c:v>6.906035139419271</c:v>
                </c:pt>
                <c:pt idx="653">
                  <c:v>6.906736212283943</c:v>
                </c:pt>
                <c:pt idx="654">
                  <c:v>6.907238378354354</c:v>
                </c:pt>
                <c:pt idx="655">
                  <c:v>6.907671541530481</c:v>
                </c:pt>
                <c:pt idx="656">
                  <c:v>6.908011919639693</c:v>
                </c:pt>
                <c:pt idx="657">
                  <c:v>6.878098035765755</c:v>
                </c:pt>
                <c:pt idx="658">
                  <c:v>6.798602548076606</c:v>
                </c:pt>
                <c:pt idx="659">
                  <c:v>6.788555183990246</c:v>
                </c:pt>
                <c:pt idx="660">
                  <c:v>6.778680572721973</c:v>
                </c:pt>
                <c:pt idx="661">
                  <c:v>6.768675269832697</c:v>
                </c:pt>
                <c:pt idx="662">
                  <c:v>6.768947512855447</c:v>
                </c:pt>
                <c:pt idx="663">
                  <c:v>6.779028243158005</c:v>
                </c:pt>
                <c:pt idx="664">
                  <c:v>6.77893119068996</c:v>
                </c:pt>
                <c:pt idx="665">
                  <c:v>6.77897401149744</c:v>
                </c:pt>
                <c:pt idx="666">
                  <c:v>6.779230679478395</c:v>
                </c:pt>
                <c:pt idx="667">
                  <c:v>6.779421121099137</c:v>
                </c:pt>
                <c:pt idx="668">
                  <c:v>6.779564694499988</c:v>
                </c:pt>
                <c:pt idx="669">
                  <c:v>6.77960918945621</c:v>
                </c:pt>
                <c:pt idx="670">
                  <c:v>6.779374364103974</c:v>
                </c:pt>
                <c:pt idx="671">
                  <c:v>6.779768314119156</c:v>
                </c:pt>
                <c:pt idx="672">
                  <c:v>6.780058013489866</c:v>
                </c:pt>
                <c:pt idx="673">
                  <c:v>6.780002948360447</c:v>
                </c:pt>
                <c:pt idx="674">
                  <c:v>6.779144662613918</c:v>
                </c:pt>
                <c:pt idx="675">
                  <c:v>6.779671314601673</c:v>
                </c:pt>
                <c:pt idx="676">
                  <c:v>6.778644863691743</c:v>
                </c:pt>
                <c:pt idx="677">
                  <c:v>6.778656127207107</c:v>
                </c:pt>
                <c:pt idx="678">
                  <c:v>6.778103837902524</c:v>
                </c:pt>
                <c:pt idx="679">
                  <c:v>6.778125672167364</c:v>
                </c:pt>
                <c:pt idx="680">
                  <c:v>6.778089629435837</c:v>
                </c:pt>
                <c:pt idx="681">
                  <c:v>6.778295289494251</c:v>
                </c:pt>
                <c:pt idx="682">
                  <c:v>6.778491046602738</c:v>
                </c:pt>
                <c:pt idx="683">
                  <c:v>6.778044082572927</c:v>
                </c:pt>
                <c:pt idx="684">
                  <c:v>6.778226380820814</c:v>
                </c:pt>
                <c:pt idx="685">
                  <c:v>6.777772812270993</c:v>
                </c:pt>
                <c:pt idx="686">
                  <c:v>6.77769382058947</c:v>
                </c:pt>
                <c:pt idx="687">
                  <c:v>6.778116849919008</c:v>
                </c:pt>
                <c:pt idx="688">
                  <c:v>6.778552513171763</c:v>
                </c:pt>
                <c:pt idx="689">
                  <c:v>6.778383865318391</c:v>
                </c:pt>
                <c:pt idx="690">
                  <c:v>6.778422241752466</c:v>
                </c:pt>
                <c:pt idx="691">
                  <c:v>6.778558228996076</c:v>
                </c:pt>
                <c:pt idx="692">
                  <c:v>6.779064116615424</c:v>
                </c:pt>
                <c:pt idx="693">
                  <c:v>6.778634084011626</c:v>
                </c:pt>
                <c:pt idx="694">
                  <c:v>6.778734974884246</c:v>
                </c:pt>
                <c:pt idx="695">
                  <c:v>6.779411457062265</c:v>
                </c:pt>
                <c:pt idx="696">
                  <c:v>6.78021268840908</c:v>
                </c:pt>
                <c:pt idx="697">
                  <c:v>6.800046706724276</c:v>
                </c:pt>
                <c:pt idx="698">
                  <c:v>6.878998630167996</c:v>
                </c:pt>
                <c:pt idx="699">
                  <c:v>6.878526219233834</c:v>
                </c:pt>
                <c:pt idx="700">
                  <c:v>6.857833113208138</c:v>
                </c:pt>
                <c:pt idx="701">
                  <c:v>6.858167278014393</c:v>
                </c:pt>
                <c:pt idx="702">
                  <c:v>6.858326548755876</c:v>
                </c:pt>
                <c:pt idx="703">
                  <c:v>6.848616103299696</c:v>
                </c:pt>
                <c:pt idx="704">
                  <c:v>6.838746995095536</c:v>
                </c:pt>
                <c:pt idx="705">
                  <c:v>6.839170601284735</c:v>
                </c:pt>
                <c:pt idx="706">
                  <c:v>6.839242456878954</c:v>
                </c:pt>
                <c:pt idx="707">
                  <c:v>6.83926258996077</c:v>
                </c:pt>
                <c:pt idx="708">
                  <c:v>6.839238921992251</c:v>
                </c:pt>
                <c:pt idx="709">
                  <c:v>6.839495332123481</c:v>
                </c:pt>
                <c:pt idx="710">
                  <c:v>6.839253132272572</c:v>
                </c:pt>
                <c:pt idx="711">
                  <c:v>6.839269304187354</c:v>
                </c:pt>
                <c:pt idx="712">
                  <c:v>6.838765270025306</c:v>
                </c:pt>
                <c:pt idx="713">
                  <c:v>6.839193573235164</c:v>
                </c:pt>
                <c:pt idx="714">
                  <c:v>6.839562552310373</c:v>
                </c:pt>
                <c:pt idx="715">
                  <c:v>6.839558832818216</c:v>
                </c:pt>
                <c:pt idx="716">
                  <c:v>6.83974195903218</c:v>
                </c:pt>
                <c:pt idx="717">
                  <c:v>6.839787927764858</c:v>
                </c:pt>
                <c:pt idx="718">
                  <c:v>6.839830014800055</c:v>
                </c:pt>
                <c:pt idx="719">
                  <c:v>6.839631773001594</c:v>
                </c:pt>
                <c:pt idx="720">
                  <c:v>6.839824243357751</c:v>
                </c:pt>
                <c:pt idx="721">
                  <c:v>6.83947778153283</c:v>
                </c:pt>
                <c:pt idx="722">
                  <c:v>6.839819848989336</c:v>
                </c:pt>
                <c:pt idx="723">
                  <c:v>6.839832749897241</c:v>
                </c:pt>
                <c:pt idx="724">
                  <c:v>6.839427663128407</c:v>
                </c:pt>
                <c:pt idx="725">
                  <c:v>6.839252540063061</c:v>
                </c:pt>
                <c:pt idx="726">
                  <c:v>6.839405326037971</c:v>
                </c:pt>
                <c:pt idx="727">
                  <c:v>6.839515777441029</c:v>
                </c:pt>
                <c:pt idx="728">
                  <c:v>6.839557191347096</c:v>
                </c:pt>
                <c:pt idx="729">
                  <c:v>6.839649750741275</c:v>
                </c:pt>
                <c:pt idx="730">
                  <c:v>6.840099890075812</c:v>
                </c:pt>
                <c:pt idx="731">
                  <c:v>6.840302944388082</c:v>
                </c:pt>
                <c:pt idx="732">
                  <c:v>6.83988762367173</c:v>
                </c:pt>
                <c:pt idx="733">
                  <c:v>6.839906921371433</c:v>
                </c:pt>
                <c:pt idx="734">
                  <c:v>6.84010621693569</c:v>
                </c:pt>
                <c:pt idx="735">
                  <c:v>6.839757476359965</c:v>
                </c:pt>
                <c:pt idx="736">
                  <c:v>6.839704692300431</c:v>
                </c:pt>
                <c:pt idx="737">
                  <c:v>6.859325549572473</c:v>
                </c:pt>
                <c:pt idx="738">
                  <c:v>6.899450455507568</c:v>
                </c:pt>
                <c:pt idx="739">
                  <c:v>6.889588485464116</c:v>
                </c:pt>
                <c:pt idx="740">
                  <c:v>6.869750193164024</c:v>
                </c:pt>
                <c:pt idx="741">
                  <c:v>6.85969066634632</c:v>
                </c:pt>
                <c:pt idx="742">
                  <c:v>6.849485326663798</c:v>
                </c:pt>
                <c:pt idx="743">
                  <c:v>6.849838062947492</c:v>
                </c:pt>
                <c:pt idx="744">
                  <c:v>6.849852026187085</c:v>
                </c:pt>
                <c:pt idx="745">
                  <c:v>6.849723991207862</c:v>
                </c:pt>
                <c:pt idx="746">
                  <c:v>6.850012660316855</c:v>
                </c:pt>
                <c:pt idx="747">
                  <c:v>6.850153220509378</c:v>
                </c:pt>
                <c:pt idx="748">
                  <c:v>6.85023578932033</c:v>
                </c:pt>
                <c:pt idx="749">
                  <c:v>6.850331521585281</c:v>
                </c:pt>
                <c:pt idx="750">
                  <c:v>6.850276083442957</c:v>
                </c:pt>
                <c:pt idx="751">
                  <c:v>6.850068373437688</c:v>
                </c:pt>
                <c:pt idx="752">
                  <c:v>6.849914183486652</c:v>
                </c:pt>
                <c:pt idx="753">
                  <c:v>6.849518536001487</c:v>
                </c:pt>
                <c:pt idx="754">
                  <c:v>6.84975515572489</c:v>
                </c:pt>
                <c:pt idx="755">
                  <c:v>6.849674981318753</c:v>
                </c:pt>
                <c:pt idx="756">
                  <c:v>6.849475930756825</c:v>
                </c:pt>
                <c:pt idx="757">
                  <c:v>6.849214380381026</c:v>
                </c:pt>
                <c:pt idx="758">
                  <c:v>6.84934375068755</c:v>
                </c:pt>
                <c:pt idx="759">
                  <c:v>6.849300791493054</c:v>
                </c:pt>
                <c:pt idx="760">
                  <c:v>6.849344302244374</c:v>
                </c:pt>
                <c:pt idx="761">
                  <c:v>6.849012586813813</c:v>
                </c:pt>
                <c:pt idx="762">
                  <c:v>6.849034961586036</c:v>
                </c:pt>
                <c:pt idx="763">
                  <c:v>6.849139883664982</c:v>
                </c:pt>
                <c:pt idx="764">
                  <c:v>6.849272383388317</c:v>
                </c:pt>
                <c:pt idx="765">
                  <c:v>6.849026689671135</c:v>
                </c:pt>
                <c:pt idx="766">
                  <c:v>6.848833435945509</c:v>
                </c:pt>
                <c:pt idx="767">
                  <c:v>6.848484936032245</c:v>
                </c:pt>
                <c:pt idx="768">
                  <c:v>6.848345618563808</c:v>
                </c:pt>
                <c:pt idx="769">
                  <c:v>6.848074614731024</c:v>
                </c:pt>
                <c:pt idx="770">
                  <c:v>6.848521809107645</c:v>
                </c:pt>
                <c:pt idx="771">
                  <c:v>6.848318907954625</c:v>
                </c:pt>
                <c:pt idx="772">
                  <c:v>6.848567441483761</c:v>
                </c:pt>
                <c:pt idx="773">
                  <c:v>6.848117838990055</c:v>
                </c:pt>
                <c:pt idx="774">
                  <c:v>6.847736274647683</c:v>
                </c:pt>
                <c:pt idx="775">
                  <c:v>6.847990931350064</c:v>
                </c:pt>
                <c:pt idx="776">
                  <c:v>6.847752532530051</c:v>
                </c:pt>
                <c:pt idx="777">
                  <c:v>6.858095311959654</c:v>
                </c:pt>
                <c:pt idx="778">
                  <c:v>6.877718628352945</c:v>
                </c:pt>
                <c:pt idx="779">
                  <c:v>6.887997537283863</c:v>
                </c:pt>
                <c:pt idx="780">
                  <c:v>6.888290283660895</c:v>
                </c:pt>
                <c:pt idx="781">
                  <c:v>6.878281637628402</c:v>
                </c:pt>
                <c:pt idx="782">
                  <c:v>6.898166329905337</c:v>
                </c:pt>
                <c:pt idx="783">
                  <c:v>6.908134497508147</c:v>
                </c:pt>
                <c:pt idx="784">
                  <c:v>6.908345367273805</c:v>
                </c:pt>
                <c:pt idx="785">
                  <c:v>6.908726133944224</c:v>
                </c:pt>
                <c:pt idx="786">
                  <c:v>6.90857235311389</c:v>
                </c:pt>
                <c:pt idx="787">
                  <c:v>6.908428948816989</c:v>
                </c:pt>
                <c:pt idx="788">
                  <c:v>6.908206153659004</c:v>
                </c:pt>
                <c:pt idx="789">
                  <c:v>6.908216875669156</c:v>
                </c:pt>
                <c:pt idx="790">
                  <c:v>6.907982701330304</c:v>
                </c:pt>
                <c:pt idx="791">
                  <c:v>6.907835177087131</c:v>
                </c:pt>
                <c:pt idx="792">
                  <c:v>6.907751767142277</c:v>
                </c:pt>
                <c:pt idx="793">
                  <c:v>6.907594379880275</c:v>
                </c:pt>
                <c:pt idx="794">
                  <c:v>6.907688478244276</c:v>
                </c:pt>
                <c:pt idx="795">
                  <c:v>6.907279340597566</c:v>
                </c:pt>
                <c:pt idx="796">
                  <c:v>6.907186570064292</c:v>
                </c:pt>
                <c:pt idx="797">
                  <c:v>6.907030845756477</c:v>
                </c:pt>
                <c:pt idx="798">
                  <c:v>6.907384015244502</c:v>
                </c:pt>
                <c:pt idx="799">
                  <c:v>6.906908326957475</c:v>
                </c:pt>
                <c:pt idx="800">
                  <c:v>6.906618314317566</c:v>
                </c:pt>
                <c:pt idx="801">
                  <c:v>6.90656835066946</c:v>
                </c:pt>
                <c:pt idx="802">
                  <c:v>6.906426186033544</c:v>
                </c:pt>
                <c:pt idx="803">
                  <c:v>6.906521796873794</c:v>
                </c:pt>
                <c:pt idx="804">
                  <c:v>6.906567827659025</c:v>
                </c:pt>
                <c:pt idx="805">
                  <c:v>6.906684936613908</c:v>
                </c:pt>
                <c:pt idx="806">
                  <c:v>6.906792715037465</c:v>
                </c:pt>
                <c:pt idx="807">
                  <c:v>6.906757860684036</c:v>
                </c:pt>
                <c:pt idx="808">
                  <c:v>6.906844900441921</c:v>
                </c:pt>
                <c:pt idx="809">
                  <c:v>6.906461634845293</c:v>
                </c:pt>
                <c:pt idx="810">
                  <c:v>6.906824611286786</c:v>
                </c:pt>
                <c:pt idx="811">
                  <c:v>6.906838541449018</c:v>
                </c:pt>
                <c:pt idx="812">
                  <c:v>6.906508836434021</c:v>
                </c:pt>
                <c:pt idx="813">
                  <c:v>6.906559924171095</c:v>
                </c:pt>
                <c:pt idx="814">
                  <c:v>6.906505341523144</c:v>
                </c:pt>
                <c:pt idx="815">
                  <c:v>6.906067249649441</c:v>
                </c:pt>
                <c:pt idx="816">
                  <c:v>6.905776405957863</c:v>
                </c:pt>
                <c:pt idx="817">
                  <c:v>6.895826355979195</c:v>
                </c:pt>
                <c:pt idx="818">
                  <c:v>6.856072533831657</c:v>
                </c:pt>
                <c:pt idx="819">
                  <c:v>6.825615536310211</c:v>
                </c:pt>
                <c:pt idx="820">
                  <c:v>6.8056684286602</c:v>
                </c:pt>
                <c:pt idx="821">
                  <c:v>6.805265453318641</c:v>
                </c:pt>
                <c:pt idx="822">
                  <c:v>6.79535274704459</c:v>
                </c:pt>
                <c:pt idx="823">
                  <c:v>6.805363524742186</c:v>
                </c:pt>
                <c:pt idx="824">
                  <c:v>6.805582006081617</c:v>
                </c:pt>
                <c:pt idx="825">
                  <c:v>6.805339083195258</c:v>
                </c:pt>
                <c:pt idx="826">
                  <c:v>6.80505877795328</c:v>
                </c:pt>
                <c:pt idx="827">
                  <c:v>6.80522555752699</c:v>
                </c:pt>
                <c:pt idx="828">
                  <c:v>6.805259631124593</c:v>
                </c:pt>
                <c:pt idx="829">
                  <c:v>6.805452171787006</c:v>
                </c:pt>
                <c:pt idx="830">
                  <c:v>6.805580403492814</c:v>
                </c:pt>
                <c:pt idx="831">
                  <c:v>6.805564023320409</c:v>
                </c:pt>
                <c:pt idx="832">
                  <c:v>6.805701280026519</c:v>
                </c:pt>
                <c:pt idx="833">
                  <c:v>6.805088182084291</c:v>
                </c:pt>
                <c:pt idx="834">
                  <c:v>6.805757430556061</c:v>
                </c:pt>
                <c:pt idx="835">
                  <c:v>6.805712071865246</c:v>
                </c:pt>
                <c:pt idx="836">
                  <c:v>6.80580855617056</c:v>
                </c:pt>
                <c:pt idx="837">
                  <c:v>6.805196124487823</c:v>
                </c:pt>
                <c:pt idx="838">
                  <c:v>6.804499915201863</c:v>
                </c:pt>
                <c:pt idx="839">
                  <c:v>6.803901764109367</c:v>
                </c:pt>
                <c:pt idx="840">
                  <c:v>6.80277308258185</c:v>
                </c:pt>
                <c:pt idx="841">
                  <c:v>6.802608581082211</c:v>
                </c:pt>
                <c:pt idx="842">
                  <c:v>6.802697151639615</c:v>
                </c:pt>
                <c:pt idx="843">
                  <c:v>6.80264744020471</c:v>
                </c:pt>
                <c:pt idx="844">
                  <c:v>6.802062519441862</c:v>
                </c:pt>
                <c:pt idx="845">
                  <c:v>6.801105687122157</c:v>
                </c:pt>
                <c:pt idx="846">
                  <c:v>6.800414514054745</c:v>
                </c:pt>
                <c:pt idx="847">
                  <c:v>6.799742419595343</c:v>
                </c:pt>
                <c:pt idx="848">
                  <c:v>6.799184277816051</c:v>
                </c:pt>
                <c:pt idx="849">
                  <c:v>6.799697772198164</c:v>
                </c:pt>
                <c:pt idx="850">
                  <c:v>6.79915092105188</c:v>
                </c:pt>
                <c:pt idx="851">
                  <c:v>6.799118512869265</c:v>
                </c:pt>
                <c:pt idx="852">
                  <c:v>6.799193698463191</c:v>
                </c:pt>
                <c:pt idx="853">
                  <c:v>6.798965076622391</c:v>
                </c:pt>
                <c:pt idx="854">
                  <c:v>6.7989849148866</c:v>
                </c:pt>
                <c:pt idx="855">
                  <c:v>6.799261779241866</c:v>
                </c:pt>
                <c:pt idx="856">
                  <c:v>6.799239178188988</c:v>
                </c:pt>
                <c:pt idx="857">
                  <c:v>6.808955391978582</c:v>
                </c:pt>
                <c:pt idx="858">
                  <c:v>6.878383995798047</c:v>
                </c:pt>
                <c:pt idx="859">
                  <c:v>6.868425749233856</c:v>
                </c:pt>
                <c:pt idx="860">
                  <c:v>6.858097541043794</c:v>
                </c:pt>
                <c:pt idx="861">
                  <c:v>6.868139454760097</c:v>
                </c:pt>
                <c:pt idx="862">
                  <c:v>6.858274295362098</c:v>
                </c:pt>
                <c:pt idx="863">
                  <c:v>6.85807899693909</c:v>
                </c:pt>
                <c:pt idx="864">
                  <c:v>6.848050333591976</c:v>
                </c:pt>
                <c:pt idx="865">
                  <c:v>6.847881822064362</c:v>
                </c:pt>
                <c:pt idx="866">
                  <c:v>6.847775656264652</c:v>
                </c:pt>
                <c:pt idx="867">
                  <c:v>6.847566973073357</c:v>
                </c:pt>
                <c:pt idx="868">
                  <c:v>6.847343586288297</c:v>
                </c:pt>
                <c:pt idx="869">
                  <c:v>6.847509367955043</c:v>
                </c:pt>
                <c:pt idx="870">
                  <c:v>6.847276162928055</c:v>
                </c:pt>
                <c:pt idx="871">
                  <c:v>6.847571145769841</c:v>
                </c:pt>
                <c:pt idx="872">
                  <c:v>6.84740515452561</c:v>
                </c:pt>
                <c:pt idx="873">
                  <c:v>6.847436631876906</c:v>
                </c:pt>
                <c:pt idx="874">
                  <c:v>6.847653375432231</c:v>
                </c:pt>
                <c:pt idx="875">
                  <c:v>6.847487818527964</c:v>
                </c:pt>
                <c:pt idx="876">
                  <c:v>6.847438799013489</c:v>
                </c:pt>
                <c:pt idx="877">
                  <c:v>6.847693032206108</c:v>
                </c:pt>
                <c:pt idx="878">
                  <c:v>6.847845378512764</c:v>
                </c:pt>
                <c:pt idx="879">
                  <c:v>6.847818437407342</c:v>
                </c:pt>
                <c:pt idx="880">
                  <c:v>6.847918692151696</c:v>
                </c:pt>
                <c:pt idx="881">
                  <c:v>6.848005278064273</c:v>
                </c:pt>
                <c:pt idx="882">
                  <c:v>6.847973908310343</c:v>
                </c:pt>
                <c:pt idx="883">
                  <c:v>6.847738294988767</c:v>
                </c:pt>
                <c:pt idx="884">
                  <c:v>6.847142391774132</c:v>
                </c:pt>
                <c:pt idx="885">
                  <c:v>6.847582270040416</c:v>
                </c:pt>
                <c:pt idx="886">
                  <c:v>6.847475560355571</c:v>
                </c:pt>
                <c:pt idx="887">
                  <c:v>6.847221562116972</c:v>
                </c:pt>
                <c:pt idx="888">
                  <c:v>6.847272371129738</c:v>
                </c:pt>
                <c:pt idx="889">
                  <c:v>6.847128378318113</c:v>
                </c:pt>
                <c:pt idx="890">
                  <c:v>6.846987265748071</c:v>
                </c:pt>
                <c:pt idx="891">
                  <c:v>6.846819314757721</c:v>
                </c:pt>
                <c:pt idx="892">
                  <c:v>6.846420232257711</c:v>
                </c:pt>
                <c:pt idx="893">
                  <c:v>6.846019731739586</c:v>
                </c:pt>
                <c:pt idx="894">
                  <c:v>6.8460572311813</c:v>
                </c:pt>
                <c:pt idx="895">
                  <c:v>6.846148199806254</c:v>
                </c:pt>
                <c:pt idx="896">
                  <c:v>6.846147881209754</c:v>
                </c:pt>
                <c:pt idx="897">
                  <c:v>6.836366407260907</c:v>
                </c:pt>
                <c:pt idx="898">
                  <c:v>6.766706976459424</c:v>
                </c:pt>
                <c:pt idx="899">
                  <c:v>6.766938462710462</c:v>
                </c:pt>
                <c:pt idx="900">
                  <c:v>6.766818891923861</c:v>
                </c:pt>
                <c:pt idx="901">
                  <c:v>6.776348410538003</c:v>
                </c:pt>
                <c:pt idx="902">
                  <c:v>6.78602203007338</c:v>
                </c:pt>
                <c:pt idx="903">
                  <c:v>6.79571915683885</c:v>
                </c:pt>
                <c:pt idx="904">
                  <c:v>6.795411370354704</c:v>
                </c:pt>
                <c:pt idx="905">
                  <c:v>6.794913797075166</c:v>
                </c:pt>
                <c:pt idx="906">
                  <c:v>6.794681683652471</c:v>
                </c:pt>
                <c:pt idx="907">
                  <c:v>6.794787433756443</c:v>
                </c:pt>
                <c:pt idx="908">
                  <c:v>6.794838625217592</c:v>
                </c:pt>
                <c:pt idx="909">
                  <c:v>6.79477334604482</c:v>
                </c:pt>
                <c:pt idx="910">
                  <c:v>6.795048331882564</c:v>
                </c:pt>
                <c:pt idx="911">
                  <c:v>6.795092060768751</c:v>
                </c:pt>
                <c:pt idx="912">
                  <c:v>6.795500216091844</c:v>
                </c:pt>
                <c:pt idx="913">
                  <c:v>6.795755599002575</c:v>
                </c:pt>
                <c:pt idx="914">
                  <c:v>6.795412868379398</c:v>
                </c:pt>
                <c:pt idx="915">
                  <c:v>6.795572954529674</c:v>
                </c:pt>
                <c:pt idx="916">
                  <c:v>6.795113168049886</c:v>
                </c:pt>
                <c:pt idx="917">
                  <c:v>6.795140335162808</c:v>
                </c:pt>
                <c:pt idx="918">
                  <c:v>6.795181861492186</c:v>
                </c:pt>
                <c:pt idx="919">
                  <c:v>6.79513101270645</c:v>
                </c:pt>
                <c:pt idx="920">
                  <c:v>6.795300539933024</c:v>
                </c:pt>
                <c:pt idx="921">
                  <c:v>6.79533032968623</c:v>
                </c:pt>
                <c:pt idx="922">
                  <c:v>6.795245049899444</c:v>
                </c:pt>
                <c:pt idx="923">
                  <c:v>6.795812404760728</c:v>
                </c:pt>
                <c:pt idx="924">
                  <c:v>6.796051416036543</c:v>
                </c:pt>
                <c:pt idx="925">
                  <c:v>6.796463684385844</c:v>
                </c:pt>
                <c:pt idx="926">
                  <c:v>6.796329243910577</c:v>
                </c:pt>
                <c:pt idx="927">
                  <c:v>6.795929480209711</c:v>
                </c:pt>
                <c:pt idx="928">
                  <c:v>6.79666689411511</c:v>
                </c:pt>
                <c:pt idx="929">
                  <c:v>6.796867778966078</c:v>
                </c:pt>
                <c:pt idx="930">
                  <c:v>6.796794643206479</c:v>
                </c:pt>
                <c:pt idx="931">
                  <c:v>6.796741370614288</c:v>
                </c:pt>
                <c:pt idx="932">
                  <c:v>6.796385303963052</c:v>
                </c:pt>
                <c:pt idx="933">
                  <c:v>6.79641334445176</c:v>
                </c:pt>
                <c:pt idx="934">
                  <c:v>6.796150653660813</c:v>
                </c:pt>
                <c:pt idx="935">
                  <c:v>6.794860977277962</c:v>
                </c:pt>
                <c:pt idx="936">
                  <c:v>6.7947045105512</c:v>
                </c:pt>
                <c:pt idx="937">
                  <c:v>6.814192818849611</c:v>
                </c:pt>
                <c:pt idx="938">
                  <c:v>6.893451816880573</c:v>
                </c:pt>
                <c:pt idx="939">
                  <c:v>6.883767176661826</c:v>
                </c:pt>
                <c:pt idx="940">
                  <c:v>6.844329099126755</c:v>
                </c:pt>
                <c:pt idx="941">
                  <c:v>6.834499259644088</c:v>
                </c:pt>
                <c:pt idx="942">
                  <c:v>6.824768068035507</c:v>
                </c:pt>
                <c:pt idx="943">
                  <c:v>6.83476300770739</c:v>
                </c:pt>
                <c:pt idx="944">
                  <c:v>6.83469356237773</c:v>
                </c:pt>
                <c:pt idx="945">
                  <c:v>6.834330981576065</c:v>
                </c:pt>
                <c:pt idx="946">
                  <c:v>6.834227538429761</c:v>
                </c:pt>
                <c:pt idx="947">
                  <c:v>6.834347773146102</c:v>
                </c:pt>
                <c:pt idx="948">
                  <c:v>6.83473175367644</c:v>
                </c:pt>
                <c:pt idx="949">
                  <c:v>6.83537522735595</c:v>
                </c:pt>
                <c:pt idx="950">
                  <c:v>6.835863938779184</c:v>
                </c:pt>
                <c:pt idx="951">
                  <c:v>6.835648499357546</c:v>
                </c:pt>
                <c:pt idx="952">
                  <c:v>6.835669131366897</c:v>
                </c:pt>
                <c:pt idx="953">
                  <c:v>6.836000569543258</c:v>
                </c:pt>
                <c:pt idx="954">
                  <c:v>6.836010658351851</c:v>
                </c:pt>
                <c:pt idx="955">
                  <c:v>6.835893991109956</c:v>
                </c:pt>
                <c:pt idx="956">
                  <c:v>6.835475253312517</c:v>
                </c:pt>
                <c:pt idx="957">
                  <c:v>6.835998101269286</c:v>
                </c:pt>
                <c:pt idx="958">
                  <c:v>6.83621588803133</c:v>
                </c:pt>
                <c:pt idx="959">
                  <c:v>6.83636645813764</c:v>
                </c:pt>
                <c:pt idx="960">
                  <c:v>6.836316887600095</c:v>
                </c:pt>
                <c:pt idx="961">
                  <c:v>6.836255746732431</c:v>
                </c:pt>
                <c:pt idx="962">
                  <c:v>6.836106591698374</c:v>
                </c:pt>
                <c:pt idx="963">
                  <c:v>6.83597618125683</c:v>
                </c:pt>
                <c:pt idx="964">
                  <c:v>6.8365827412942</c:v>
                </c:pt>
                <c:pt idx="965">
                  <c:v>6.836528184852635</c:v>
                </c:pt>
                <c:pt idx="966">
                  <c:v>6.836449635146381</c:v>
                </c:pt>
                <c:pt idx="967">
                  <c:v>6.836290223934117</c:v>
                </c:pt>
                <c:pt idx="968">
                  <c:v>6.8360462875358</c:v>
                </c:pt>
                <c:pt idx="969">
                  <c:v>6.836552140192616</c:v>
                </c:pt>
                <c:pt idx="970">
                  <c:v>6.836590652118349</c:v>
                </c:pt>
                <c:pt idx="971">
                  <c:v>6.835975833299726</c:v>
                </c:pt>
                <c:pt idx="972">
                  <c:v>6.835968837538079</c:v>
                </c:pt>
                <c:pt idx="973">
                  <c:v>6.83580804003063</c:v>
                </c:pt>
                <c:pt idx="974">
                  <c:v>6.835841319670747</c:v>
                </c:pt>
                <c:pt idx="975">
                  <c:v>6.836173000425265</c:v>
                </c:pt>
                <c:pt idx="976">
                  <c:v>6.83626173100437</c:v>
                </c:pt>
                <c:pt idx="977">
                  <c:v>6.836536910297144</c:v>
                </c:pt>
                <c:pt idx="978">
                  <c:v>6.85641282206535</c:v>
                </c:pt>
                <c:pt idx="979">
                  <c:v>6.836036895226866</c:v>
                </c:pt>
                <c:pt idx="980">
                  <c:v>6.826254650925649</c:v>
                </c:pt>
                <c:pt idx="981">
                  <c:v>6.826161401166285</c:v>
                </c:pt>
                <c:pt idx="982">
                  <c:v>6.826476574100564</c:v>
                </c:pt>
                <c:pt idx="983">
                  <c:v>6.835905280132668</c:v>
                </c:pt>
                <c:pt idx="984">
                  <c:v>6.836370280678326</c:v>
                </c:pt>
                <c:pt idx="985">
                  <c:v>6.83622347512233</c:v>
                </c:pt>
                <c:pt idx="986">
                  <c:v>6.835801701831138</c:v>
                </c:pt>
                <c:pt idx="987">
                  <c:v>6.835786795408934</c:v>
                </c:pt>
                <c:pt idx="988">
                  <c:v>6.83572294771548</c:v>
                </c:pt>
                <c:pt idx="989">
                  <c:v>6.835503479941751</c:v>
                </c:pt>
                <c:pt idx="990">
                  <c:v>6.835510319446238</c:v>
                </c:pt>
                <c:pt idx="991">
                  <c:v>6.835430016320591</c:v>
                </c:pt>
                <c:pt idx="992">
                  <c:v>6.835448222537351</c:v>
                </c:pt>
                <c:pt idx="993">
                  <c:v>6.835585032005627</c:v>
                </c:pt>
                <c:pt idx="994">
                  <c:v>6.835119312336467</c:v>
                </c:pt>
                <c:pt idx="995">
                  <c:v>6.835427312455427</c:v>
                </c:pt>
                <c:pt idx="996">
                  <c:v>6.835228950073886</c:v>
                </c:pt>
                <c:pt idx="997">
                  <c:v>6.83522141130303</c:v>
                </c:pt>
                <c:pt idx="998">
                  <c:v>6.83534211094176</c:v>
                </c:pt>
                <c:pt idx="999">
                  <c:v>6.835396516891011</c:v>
                </c:pt>
                <c:pt idx="1000">
                  <c:v>6.83500740788097</c:v>
                </c:pt>
                <c:pt idx="1001">
                  <c:v>6.834700952174608</c:v>
                </c:pt>
                <c:pt idx="1002">
                  <c:v>6.834952073059072</c:v>
                </c:pt>
                <c:pt idx="1003">
                  <c:v>6.835024214980678</c:v>
                </c:pt>
                <c:pt idx="1004">
                  <c:v>6.834845425608525</c:v>
                </c:pt>
                <c:pt idx="1005">
                  <c:v>6.834954847746284</c:v>
                </c:pt>
                <c:pt idx="1006">
                  <c:v>6.83488389593189</c:v>
                </c:pt>
                <c:pt idx="1007">
                  <c:v>6.834903663537876</c:v>
                </c:pt>
                <c:pt idx="1008">
                  <c:v>6.834803633289606</c:v>
                </c:pt>
                <c:pt idx="1009">
                  <c:v>6.834850286585541</c:v>
                </c:pt>
                <c:pt idx="1010">
                  <c:v>6.834818295394821</c:v>
                </c:pt>
                <c:pt idx="1011">
                  <c:v>6.834741631261837</c:v>
                </c:pt>
                <c:pt idx="1012">
                  <c:v>6.834856839320977</c:v>
                </c:pt>
                <c:pt idx="1013">
                  <c:v>6.834626981699694</c:v>
                </c:pt>
                <c:pt idx="1014">
                  <c:v>6.834852360080145</c:v>
                </c:pt>
                <c:pt idx="1015">
                  <c:v>6.834830861704409</c:v>
                </c:pt>
                <c:pt idx="1016">
                  <c:v>6.835524288083095</c:v>
                </c:pt>
                <c:pt idx="1017">
                  <c:v>6.825174137384591</c:v>
                </c:pt>
                <c:pt idx="1018">
                  <c:v>6.775323736376426</c:v>
                </c:pt>
                <c:pt idx="1019">
                  <c:v>6.735616746192394</c:v>
                </c:pt>
                <c:pt idx="1020">
                  <c:v>6.735441734965212</c:v>
                </c:pt>
                <c:pt idx="1021">
                  <c:v>6.735486264215097</c:v>
                </c:pt>
                <c:pt idx="1022">
                  <c:v>6.735492201270162</c:v>
                </c:pt>
                <c:pt idx="1023">
                  <c:v>6.745389450115575</c:v>
                </c:pt>
                <c:pt idx="1024">
                  <c:v>6.745869608211344</c:v>
                </c:pt>
                <c:pt idx="1025">
                  <c:v>6.745699491976822</c:v>
                </c:pt>
                <c:pt idx="1026">
                  <c:v>6.745495386975204</c:v>
                </c:pt>
                <c:pt idx="1027">
                  <c:v>6.74554374037712</c:v>
                </c:pt>
                <c:pt idx="1028">
                  <c:v>6.745593307114664</c:v>
                </c:pt>
                <c:pt idx="1029">
                  <c:v>6.74610798334291</c:v>
                </c:pt>
                <c:pt idx="1030">
                  <c:v>6.745406700497521</c:v>
                </c:pt>
                <c:pt idx="1031">
                  <c:v>6.74515296723622</c:v>
                </c:pt>
                <c:pt idx="1032">
                  <c:v>6.745208725915936</c:v>
                </c:pt>
                <c:pt idx="1033">
                  <c:v>6.744918945810045</c:v>
                </c:pt>
                <c:pt idx="1034">
                  <c:v>6.744663652900955</c:v>
                </c:pt>
                <c:pt idx="1035">
                  <c:v>6.744470582927124</c:v>
                </c:pt>
                <c:pt idx="1036">
                  <c:v>6.744254388504531</c:v>
                </c:pt>
                <c:pt idx="1037">
                  <c:v>6.744020290290374</c:v>
                </c:pt>
                <c:pt idx="1038">
                  <c:v>6.74382932398256</c:v>
                </c:pt>
                <c:pt idx="1039">
                  <c:v>6.742691260171342</c:v>
                </c:pt>
                <c:pt idx="1040">
                  <c:v>6.74261688804236</c:v>
                </c:pt>
                <c:pt idx="1041">
                  <c:v>6.742054037807195</c:v>
                </c:pt>
                <c:pt idx="1042">
                  <c:v>6.742453130447251</c:v>
                </c:pt>
                <c:pt idx="1043">
                  <c:v>6.742093229078311</c:v>
                </c:pt>
                <c:pt idx="1044">
                  <c:v>6.742538369415629</c:v>
                </c:pt>
                <c:pt idx="1045">
                  <c:v>6.742815133112256</c:v>
                </c:pt>
                <c:pt idx="1046">
                  <c:v>6.743251442775914</c:v>
                </c:pt>
                <c:pt idx="1047">
                  <c:v>6.74383895986514</c:v>
                </c:pt>
                <c:pt idx="1048">
                  <c:v>6.743657324833677</c:v>
                </c:pt>
                <c:pt idx="1049">
                  <c:v>6.743312818502867</c:v>
                </c:pt>
                <c:pt idx="1050">
                  <c:v>6.74325993074219</c:v>
                </c:pt>
                <c:pt idx="1051">
                  <c:v>6.742995390700979</c:v>
                </c:pt>
                <c:pt idx="1052">
                  <c:v>6.742780175492576</c:v>
                </c:pt>
                <c:pt idx="1053">
                  <c:v>6.742765029465308</c:v>
                </c:pt>
                <c:pt idx="1054">
                  <c:v>6.742824800868149</c:v>
                </c:pt>
                <c:pt idx="1055">
                  <c:v>6.743002520531231</c:v>
                </c:pt>
                <c:pt idx="1056">
                  <c:v>6.742573501714965</c:v>
                </c:pt>
                <c:pt idx="1057">
                  <c:v>6.771877912997895</c:v>
                </c:pt>
                <c:pt idx="1058">
                  <c:v>6.910687468478674</c:v>
                </c:pt>
                <c:pt idx="1059">
                  <c:v>6.832034944874293</c:v>
                </c:pt>
                <c:pt idx="1060">
                  <c:v>6.832942601266855</c:v>
                </c:pt>
                <c:pt idx="1061">
                  <c:v>6.822478730376369</c:v>
                </c:pt>
                <c:pt idx="1062">
                  <c:v>6.812670113883312</c:v>
                </c:pt>
                <c:pt idx="1063">
                  <c:v>6.813379911584897</c:v>
                </c:pt>
                <c:pt idx="1064">
                  <c:v>6.8130834325948</c:v>
                </c:pt>
                <c:pt idx="1065">
                  <c:v>6.813344073007594</c:v>
                </c:pt>
                <c:pt idx="1066">
                  <c:v>6.813645201358663</c:v>
                </c:pt>
                <c:pt idx="1067">
                  <c:v>6.812818410206265</c:v>
                </c:pt>
                <c:pt idx="1068">
                  <c:v>6.812687370838447</c:v>
                </c:pt>
                <c:pt idx="1069">
                  <c:v>6.813533626961158</c:v>
                </c:pt>
                <c:pt idx="1070">
                  <c:v>6.813439800166212</c:v>
                </c:pt>
                <c:pt idx="1071">
                  <c:v>6.813152482154742</c:v>
                </c:pt>
                <c:pt idx="1072">
                  <c:v>6.813686672091266</c:v>
                </c:pt>
                <c:pt idx="1073">
                  <c:v>6.813820141085639</c:v>
                </c:pt>
                <c:pt idx="1074">
                  <c:v>6.813231410393893</c:v>
                </c:pt>
                <c:pt idx="1075">
                  <c:v>6.813369364864825</c:v>
                </c:pt>
                <c:pt idx="1076">
                  <c:v>6.812961603439296</c:v>
                </c:pt>
                <c:pt idx="1077">
                  <c:v>6.813130594832692</c:v>
                </c:pt>
                <c:pt idx="1078">
                  <c:v>6.813326662706856</c:v>
                </c:pt>
                <c:pt idx="1079">
                  <c:v>6.812670023349051</c:v>
                </c:pt>
                <c:pt idx="1080">
                  <c:v>6.812781362715214</c:v>
                </c:pt>
                <c:pt idx="1081">
                  <c:v>6.813216676587333</c:v>
                </c:pt>
                <c:pt idx="1082">
                  <c:v>6.812759525748451</c:v>
                </c:pt>
                <c:pt idx="1083">
                  <c:v>6.813369383110548</c:v>
                </c:pt>
                <c:pt idx="1084">
                  <c:v>6.813314497038343</c:v>
                </c:pt>
                <c:pt idx="1085">
                  <c:v>6.812760840556907</c:v>
                </c:pt>
                <c:pt idx="1086">
                  <c:v>6.812968492071562</c:v>
                </c:pt>
                <c:pt idx="1087">
                  <c:v>6.812830894366407</c:v>
                </c:pt>
                <c:pt idx="1088">
                  <c:v>6.812492633517518</c:v>
                </c:pt>
                <c:pt idx="1089">
                  <c:v>6.812655462903772</c:v>
                </c:pt>
                <c:pt idx="1090">
                  <c:v>6.812209739084973</c:v>
                </c:pt>
                <c:pt idx="1091">
                  <c:v>6.81272049387039</c:v>
                </c:pt>
                <c:pt idx="1092">
                  <c:v>6.812890763161424</c:v>
                </c:pt>
                <c:pt idx="1093">
                  <c:v>6.812939234230816</c:v>
                </c:pt>
                <c:pt idx="1094">
                  <c:v>6.812383498520963</c:v>
                </c:pt>
                <c:pt idx="1095">
                  <c:v>6.813057749599588</c:v>
                </c:pt>
                <c:pt idx="1096">
                  <c:v>6.812881998347871</c:v>
                </c:pt>
                <c:pt idx="1097">
                  <c:v>6.812719907415947</c:v>
                </c:pt>
                <c:pt idx="1098">
                  <c:v>6.782970358976585</c:v>
                </c:pt>
                <c:pt idx="1099">
                  <c:v>6.762914612089963</c:v>
                </c:pt>
                <c:pt idx="1100">
                  <c:v>6.752576374001955</c:v>
                </c:pt>
                <c:pt idx="1101">
                  <c:v>6.772783441193562</c:v>
                </c:pt>
                <c:pt idx="1102">
                  <c:v>6.782346046005374</c:v>
                </c:pt>
                <c:pt idx="1103">
                  <c:v>6.802876576011619</c:v>
                </c:pt>
                <c:pt idx="1104">
                  <c:v>6.802968833349783</c:v>
                </c:pt>
                <c:pt idx="1105">
                  <c:v>6.802422895661282</c:v>
                </c:pt>
                <c:pt idx="1106">
                  <c:v>6.80269269355492</c:v>
                </c:pt>
                <c:pt idx="1107">
                  <c:v>6.802776884468938</c:v>
                </c:pt>
                <c:pt idx="1108">
                  <c:v>6.802799057007874</c:v>
                </c:pt>
                <c:pt idx="1109">
                  <c:v>6.802984034170757</c:v>
                </c:pt>
                <c:pt idx="1110">
                  <c:v>6.803058385583154</c:v>
                </c:pt>
                <c:pt idx="1111">
                  <c:v>6.802861600335851</c:v>
                </c:pt>
                <c:pt idx="1112">
                  <c:v>6.802646593279015</c:v>
                </c:pt>
                <c:pt idx="1113">
                  <c:v>6.802374450852394</c:v>
                </c:pt>
                <c:pt idx="1114">
                  <c:v>6.802564966411693</c:v>
                </c:pt>
                <c:pt idx="1115">
                  <c:v>6.802642156934555</c:v>
                </c:pt>
                <c:pt idx="1116">
                  <c:v>6.802736644361709</c:v>
                </c:pt>
                <c:pt idx="1117">
                  <c:v>6.80237643409775</c:v>
                </c:pt>
                <c:pt idx="1118">
                  <c:v>6.80231982841253</c:v>
                </c:pt>
                <c:pt idx="1119">
                  <c:v>6.802009699080335</c:v>
                </c:pt>
                <c:pt idx="1120">
                  <c:v>6.802037975616777</c:v>
                </c:pt>
                <c:pt idx="1121">
                  <c:v>6.801755028612913</c:v>
                </c:pt>
                <c:pt idx="1122">
                  <c:v>6.802114583534977</c:v>
                </c:pt>
                <c:pt idx="1123">
                  <c:v>6.801986619767742</c:v>
                </c:pt>
                <c:pt idx="1124">
                  <c:v>0.0</c:v>
                </c:pt>
                <c:pt idx="1125">
                  <c:v>0.0</c:v>
                </c:pt>
                <c:pt idx="1126">
                  <c:v>0.0</c:v>
                </c:pt>
                <c:pt idx="1127">
                  <c:v>0.0</c:v>
                </c:pt>
                <c:pt idx="1128">
                  <c:v>0.0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0.0</c:v>
                </c:pt>
                <c:pt idx="1135">
                  <c:v>0.0</c:v>
                </c:pt>
                <c:pt idx="1136">
                  <c:v>0.0</c:v>
                </c:pt>
                <c:pt idx="1137">
                  <c:v>0.0</c:v>
                </c:pt>
                <c:pt idx="1138">
                  <c:v>0.0</c:v>
                </c:pt>
                <c:pt idx="1139">
                  <c:v>0.0</c:v>
                </c:pt>
                <c:pt idx="1140">
                  <c:v>0.0</c:v>
                </c:pt>
                <c:pt idx="1141">
                  <c:v>0.0</c:v>
                </c:pt>
                <c:pt idx="1142">
                  <c:v>0.0</c:v>
                </c:pt>
                <c:pt idx="1143">
                  <c:v>0.0</c:v>
                </c:pt>
                <c:pt idx="1144">
                  <c:v>0.0</c:v>
                </c:pt>
                <c:pt idx="1145">
                  <c:v>0.0</c:v>
                </c:pt>
                <c:pt idx="1146">
                  <c:v>0.0</c:v>
                </c:pt>
                <c:pt idx="1147">
                  <c:v>0.0</c:v>
                </c:pt>
                <c:pt idx="1148">
                  <c:v>0.0</c:v>
                </c:pt>
                <c:pt idx="1149">
                  <c:v>0.0</c:v>
                </c:pt>
                <c:pt idx="1150">
                  <c:v>0.0</c:v>
                </c:pt>
                <c:pt idx="1151">
                  <c:v>0.0</c:v>
                </c:pt>
                <c:pt idx="1152">
                  <c:v>0.0</c:v>
                </c:pt>
                <c:pt idx="1153">
                  <c:v>0.0</c:v>
                </c:pt>
                <c:pt idx="1154">
                  <c:v>0.0</c:v>
                </c:pt>
                <c:pt idx="1155">
                  <c:v>0.0</c:v>
                </c:pt>
                <c:pt idx="1156">
                  <c:v>0.0</c:v>
                </c:pt>
                <c:pt idx="1157">
                  <c:v>0.0</c:v>
                </c:pt>
                <c:pt idx="1158">
                  <c:v>0.0</c:v>
                </c:pt>
                <c:pt idx="1159">
                  <c:v>0.0</c:v>
                </c:pt>
                <c:pt idx="1160">
                  <c:v>0.0</c:v>
                </c:pt>
                <c:pt idx="1161">
                  <c:v>0.0</c:v>
                </c:pt>
                <c:pt idx="1162">
                  <c:v>0.0</c:v>
                </c:pt>
                <c:pt idx="1163">
                  <c:v>0.0</c:v>
                </c:pt>
                <c:pt idx="1164">
                  <c:v>0.0</c:v>
                </c:pt>
                <c:pt idx="1165">
                  <c:v>0.0</c:v>
                </c:pt>
                <c:pt idx="1166">
                  <c:v>0.0</c:v>
                </c:pt>
                <c:pt idx="1167">
                  <c:v>0.0</c:v>
                </c:pt>
                <c:pt idx="1168">
                  <c:v>0.0</c:v>
                </c:pt>
                <c:pt idx="1169">
                  <c:v>0.0</c:v>
                </c:pt>
                <c:pt idx="1170">
                  <c:v>0.0</c:v>
                </c:pt>
                <c:pt idx="1171">
                  <c:v>0.0</c:v>
                </c:pt>
                <c:pt idx="1172">
                  <c:v>0.0</c:v>
                </c:pt>
                <c:pt idx="1173">
                  <c:v>0.0</c:v>
                </c:pt>
                <c:pt idx="1174">
                  <c:v>0.0</c:v>
                </c:pt>
                <c:pt idx="1175">
                  <c:v>0.0</c:v>
                </c:pt>
                <c:pt idx="1176">
                  <c:v>0.0</c:v>
                </c:pt>
                <c:pt idx="1177">
                  <c:v>0.0</c:v>
                </c:pt>
                <c:pt idx="1178">
                  <c:v>0.0</c:v>
                </c:pt>
                <c:pt idx="1179">
                  <c:v>0.0</c:v>
                </c:pt>
                <c:pt idx="1180">
                  <c:v>0.0</c:v>
                </c:pt>
                <c:pt idx="1181">
                  <c:v>0.0</c:v>
                </c:pt>
                <c:pt idx="1182">
                  <c:v>0.0</c:v>
                </c:pt>
                <c:pt idx="1183">
                  <c:v>0.0</c:v>
                </c:pt>
                <c:pt idx="1184">
                  <c:v>0.0</c:v>
                </c:pt>
                <c:pt idx="1185">
                  <c:v>0.0</c:v>
                </c:pt>
                <c:pt idx="1186">
                  <c:v>0.0</c:v>
                </c:pt>
                <c:pt idx="1187">
                  <c:v>0.0</c:v>
                </c:pt>
                <c:pt idx="1188">
                  <c:v>0.0</c:v>
                </c:pt>
                <c:pt idx="1189">
                  <c:v>0.0</c:v>
                </c:pt>
                <c:pt idx="1190">
                  <c:v>0.0</c:v>
                </c:pt>
                <c:pt idx="1191">
                  <c:v>0.0</c:v>
                </c:pt>
                <c:pt idx="1192">
                  <c:v>0.0</c:v>
                </c:pt>
                <c:pt idx="1193">
                  <c:v>0.0</c:v>
                </c:pt>
                <c:pt idx="1194">
                  <c:v>0.0</c:v>
                </c:pt>
                <c:pt idx="1195">
                  <c:v>0.0</c:v>
                </c:pt>
                <c:pt idx="1196">
                  <c:v>0.0</c:v>
                </c:pt>
                <c:pt idx="1197">
                  <c:v>0.0</c:v>
                </c:pt>
                <c:pt idx="1198">
                  <c:v>0.0</c:v>
                </c:pt>
                <c:pt idx="1199">
                  <c:v>0.0</c:v>
                </c:pt>
                <c:pt idx="1200">
                  <c:v>0.0</c:v>
                </c:pt>
                <c:pt idx="1201">
                  <c:v>0.0</c:v>
                </c:pt>
                <c:pt idx="1202">
                  <c:v>0.0</c:v>
                </c:pt>
                <c:pt idx="1203">
                  <c:v>0.0</c:v>
                </c:pt>
                <c:pt idx="1204">
                  <c:v>0.0</c:v>
                </c:pt>
                <c:pt idx="1205">
                  <c:v>0.0</c:v>
                </c:pt>
                <c:pt idx="1206">
                  <c:v>0.0</c:v>
                </c:pt>
                <c:pt idx="1207">
                  <c:v>0.0</c:v>
                </c:pt>
                <c:pt idx="1208">
                  <c:v>0.0</c:v>
                </c:pt>
                <c:pt idx="1209">
                  <c:v>0.0</c:v>
                </c:pt>
                <c:pt idx="1210">
                  <c:v>0.0</c:v>
                </c:pt>
                <c:pt idx="1211">
                  <c:v>0.0</c:v>
                </c:pt>
                <c:pt idx="1212">
                  <c:v>0.0</c:v>
                </c:pt>
                <c:pt idx="1213">
                  <c:v>0.0</c:v>
                </c:pt>
                <c:pt idx="1214">
                  <c:v>0.0</c:v>
                </c:pt>
                <c:pt idx="1215">
                  <c:v>0.0</c:v>
                </c:pt>
                <c:pt idx="1216">
                  <c:v>0.0</c:v>
                </c:pt>
                <c:pt idx="1217">
                  <c:v>0.0</c:v>
                </c:pt>
                <c:pt idx="1218">
                  <c:v>0.0</c:v>
                </c:pt>
                <c:pt idx="1219">
                  <c:v>0.0</c:v>
                </c:pt>
                <c:pt idx="1220">
                  <c:v>0.0</c:v>
                </c:pt>
                <c:pt idx="1221">
                  <c:v>0.0</c:v>
                </c:pt>
                <c:pt idx="1222">
                  <c:v>0.0</c:v>
                </c:pt>
                <c:pt idx="1223">
                  <c:v>0.0</c:v>
                </c:pt>
                <c:pt idx="1224">
                  <c:v>0.0</c:v>
                </c:pt>
                <c:pt idx="1225">
                  <c:v>0.0</c:v>
                </c:pt>
                <c:pt idx="1226">
                  <c:v>0.0</c:v>
                </c:pt>
                <c:pt idx="1227">
                  <c:v>0.0</c:v>
                </c:pt>
                <c:pt idx="1228">
                  <c:v>0.0</c:v>
                </c:pt>
                <c:pt idx="1229">
                  <c:v>0.0</c:v>
                </c:pt>
                <c:pt idx="1230">
                  <c:v>0.0</c:v>
                </c:pt>
                <c:pt idx="1231">
                  <c:v>0.0</c:v>
                </c:pt>
                <c:pt idx="1232">
                  <c:v>0.0</c:v>
                </c:pt>
                <c:pt idx="1233">
                  <c:v>0.0</c:v>
                </c:pt>
                <c:pt idx="1234">
                  <c:v>0.0</c:v>
                </c:pt>
                <c:pt idx="1235">
                  <c:v>0.0</c:v>
                </c:pt>
                <c:pt idx="1236">
                  <c:v>0.0</c:v>
                </c:pt>
                <c:pt idx="1237">
                  <c:v>0.0</c:v>
                </c:pt>
                <c:pt idx="1238">
                  <c:v>0.0</c:v>
                </c:pt>
                <c:pt idx="1239">
                  <c:v>0.0</c:v>
                </c:pt>
                <c:pt idx="1240">
                  <c:v>0.0</c:v>
                </c:pt>
                <c:pt idx="1241">
                  <c:v>0.0</c:v>
                </c:pt>
                <c:pt idx="1242">
                  <c:v>0.0</c:v>
                </c:pt>
                <c:pt idx="1243">
                  <c:v>0.0</c:v>
                </c:pt>
                <c:pt idx="1244">
                  <c:v>0.0</c:v>
                </c:pt>
                <c:pt idx="1245">
                  <c:v>0.0</c:v>
                </c:pt>
                <c:pt idx="1246">
                  <c:v>0.0</c:v>
                </c:pt>
                <c:pt idx="1247">
                  <c:v>0.0</c:v>
                </c:pt>
                <c:pt idx="1248">
                  <c:v>0.0</c:v>
                </c:pt>
                <c:pt idx="1249">
                  <c:v>0.0</c:v>
                </c:pt>
                <c:pt idx="1250">
                  <c:v>0.0</c:v>
                </c:pt>
                <c:pt idx="1251">
                  <c:v>0.0</c:v>
                </c:pt>
                <c:pt idx="1252">
                  <c:v>0.0</c:v>
                </c:pt>
                <c:pt idx="1253">
                  <c:v>0.0</c:v>
                </c:pt>
                <c:pt idx="1254">
                  <c:v>0.0</c:v>
                </c:pt>
                <c:pt idx="1255">
                  <c:v>0.0</c:v>
                </c:pt>
                <c:pt idx="1256">
                  <c:v>0.0</c:v>
                </c:pt>
                <c:pt idx="1257">
                  <c:v>0.0</c:v>
                </c:pt>
                <c:pt idx="1258">
                  <c:v>0.0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718-47E1-86D4-0D5B484BB8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0046448"/>
        <c:axId val="-2043736896"/>
      </c:scatterChart>
      <c:valAx>
        <c:axId val="-204004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3736896"/>
        <c:crosses val="autoZero"/>
        <c:crossBetween val="midCat"/>
      </c:valAx>
      <c:valAx>
        <c:axId val="-204373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40046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TUD3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qSvsO2!$C$10</c:f>
              <c:strCache>
                <c:ptCount val="1"/>
                <c:pt idx="0">
                  <c:v>qS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11"/>
          </c:marker>
          <c:xVal>
            <c:numRef>
              <c:f>qSvsO2!$B$11:$B$13</c:f>
              <c:numCache>
                <c:formatCode>General</c:formatCode>
                <c:ptCount val="3"/>
                <c:pt idx="0">
                  <c:v>0.7503</c:v>
                </c:pt>
                <c:pt idx="1">
                  <c:v>1.4541</c:v>
                </c:pt>
                <c:pt idx="2">
                  <c:v>3.1049</c:v>
                </c:pt>
              </c:numCache>
            </c:numRef>
          </c:xVal>
          <c:yVal>
            <c:numRef>
              <c:f>qSvsO2!$C$11:$C$13</c:f>
              <c:numCache>
                <c:formatCode>General</c:formatCode>
                <c:ptCount val="3"/>
                <c:pt idx="0">
                  <c:v>0.7205</c:v>
                </c:pt>
                <c:pt idx="1">
                  <c:v>1.1953</c:v>
                </c:pt>
                <c:pt idx="2">
                  <c:v>5.5702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1BF-4AA0-A101-E30FB42F12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3755936"/>
        <c:axId val="-2058422576"/>
      </c:scatterChart>
      <c:valAx>
        <c:axId val="-204375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-2058422576"/>
        <c:crosses val="autoZero"/>
        <c:crossBetween val="midCat"/>
      </c:valAx>
      <c:valAx>
        <c:axId val="-20584225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l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400" b="1" i="0" baseline="0">
                    <a:effectLst/>
                  </a:rPr>
                  <a:t>-qS</a:t>
                </a:r>
                <a:r>
                  <a:rPr lang="nl-NL" sz="1200" b="1" i="0" baseline="0">
                    <a:effectLst/>
                  </a:rPr>
                  <a:t>(mmol/gCDW/h)</a:t>
                </a:r>
                <a:endParaRPr lang="nl-NL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0204734484964811"/>
              <c:y val="0.33119505600247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-2043755936"/>
        <c:crosses val="autoZero"/>
        <c:crossBetween val="midCat"/>
      </c:valAx>
      <c:spPr>
        <a:noFill/>
        <a:ln>
          <a:solidFill>
            <a:srgbClr val="000000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qSvsO2!$O$4</c:f>
              <c:strCache>
                <c:ptCount val="1"/>
                <c:pt idx="0">
                  <c:v>qs</c:v>
                </c:pt>
              </c:strCache>
            </c:strRef>
          </c:tx>
          <c:spPr>
            <a:ln w="28575">
              <a:noFill/>
            </a:ln>
          </c:spPr>
          <c:xVal>
            <c:numRef>
              <c:f>qSvsO2!$L$5:$L$9</c:f>
              <c:numCache>
                <c:formatCode>General</c:formatCode>
                <c:ptCount val="5"/>
                <c:pt idx="0">
                  <c:v>-24.8298</c:v>
                </c:pt>
                <c:pt idx="1">
                  <c:v>-14.9538</c:v>
                </c:pt>
                <c:pt idx="2">
                  <c:v>-104.0829</c:v>
                </c:pt>
                <c:pt idx="3">
                  <c:v>-185.663</c:v>
                </c:pt>
                <c:pt idx="4">
                  <c:v>-180.9024</c:v>
                </c:pt>
              </c:numCache>
            </c:numRef>
          </c:xVal>
          <c:yVal>
            <c:numRef>
              <c:f>qSvsO2!$P$5:$P$9</c:f>
              <c:numCache>
                <c:formatCode>General</c:formatCode>
                <c:ptCount val="5"/>
                <c:pt idx="0">
                  <c:v>0.0228</c:v>
                </c:pt>
                <c:pt idx="1">
                  <c:v>0.0181</c:v>
                </c:pt>
                <c:pt idx="2">
                  <c:v>0.0176</c:v>
                </c:pt>
                <c:pt idx="3">
                  <c:v>0.0598</c:v>
                </c:pt>
                <c:pt idx="4">
                  <c:v>0.1399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DD9-44E8-92CF-8CDAD4EBDF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1770176"/>
        <c:axId val="-2042124512"/>
      </c:scatterChart>
      <c:valAx>
        <c:axId val="-204177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2124512"/>
        <c:crosses val="autoZero"/>
        <c:crossBetween val="midCat"/>
      </c:valAx>
      <c:valAx>
        <c:axId val="-204212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41770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TUD</a:t>
            </a:r>
            <a:r>
              <a:rPr lang="nl-NL" baseline="0"/>
              <a:t>3</a:t>
            </a:r>
            <a:endParaRPr lang="nl-NL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36997315157513"/>
          <c:y val="0.113932986822844"/>
          <c:w val="0.641743417475777"/>
          <c:h val="0.74008930219891"/>
        </c:manualLayout>
      </c:layout>
      <c:barChart>
        <c:barDir val="col"/>
        <c:grouping val="stacked"/>
        <c:varyColors val="0"/>
        <c:ser>
          <c:idx val="0"/>
          <c:order val="1"/>
          <c:tx>
            <c:strRef>
              <c:f>qSvsO2!$K$4</c:f>
              <c:strCache>
                <c:ptCount val="1"/>
                <c:pt idx="0">
                  <c:v>%Air</c:v>
                </c:pt>
              </c:strCache>
            </c:strRef>
          </c:tx>
          <c:spPr>
            <a:pattFill prst="horzBrick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invertIfNegative val="1"/>
          <c:cat>
            <c:numRef>
              <c:f>qSvsO2!$M$5:$M$9</c:f>
              <c:numCache>
                <c:formatCode>General</c:formatCode>
                <c:ptCount val="5"/>
                <c:pt idx="0">
                  <c:v>0.0997</c:v>
                </c:pt>
                <c:pt idx="1">
                  <c:v>0.0644</c:v>
                </c:pt>
                <c:pt idx="2">
                  <c:v>0.4545</c:v>
                </c:pt>
                <c:pt idx="3">
                  <c:v>3.0489</c:v>
                </c:pt>
                <c:pt idx="4">
                  <c:v>4.1228</c:v>
                </c:pt>
              </c:numCache>
            </c:numRef>
          </c:cat>
          <c:val>
            <c:numRef>
              <c:f>qSvsO2!$K$5:$K$9</c:f>
              <c:numCache>
                <c:formatCode>General</c:formatCode>
                <c:ptCount val="5"/>
                <c:pt idx="0">
                  <c:v>100.0</c:v>
                </c:pt>
                <c:pt idx="1">
                  <c:v>100.0</c:v>
                </c:pt>
                <c:pt idx="2">
                  <c:v>49.73</c:v>
                </c:pt>
                <c:pt idx="3">
                  <c:v>3.59</c:v>
                </c:pt>
                <c:pt idx="4">
                  <c:v>3.59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DA1-4E82-8881-D0EB5A127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-2045656832"/>
        <c:axId val="-2080735456"/>
      </c:barChart>
      <c:barChart>
        <c:barDir val="col"/>
        <c:grouping val="stacked"/>
        <c:varyColors val="0"/>
        <c:ser>
          <c:idx val="1"/>
          <c:order val="0"/>
          <c:tx>
            <c:strRef>
              <c:f>qSvsO2!$N$4</c:f>
              <c:strCache>
                <c:ptCount val="1"/>
                <c:pt idx="0">
                  <c:v>% PHB</c:v>
                </c:pt>
              </c:strCache>
            </c:strRef>
          </c:tx>
          <c:spPr>
            <a:solidFill>
              <a:schemeClr val="tx2">
                <a:alpha val="31000"/>
              </a:schemeClr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qSvsO2!$M$5:$M$9</c:f>
              <c:numCache>
                <c:formatCode>General</c:formatCode>
                <c:ptCount val="5"/>
                <c:pt idx="0">
                  <c:v>0.0997</c:v>
                </c:pt>
                <c:pt idx="1">
                  <c:v>0.0644</c:v>
                </c:pt>
                <c:pt idx="2">
                  <c:v>0.4545</c:v>
                </c:pt>
                <c:pt idx="3">
                  <c:v>3.0489</c:v>
                </c:pt>
                <c:pt idx="4">
                  <c:v>4.1228</c:v>
                </c:pt>
              </c:numCache>
            </c:numRef>
          </c:cat>
          <c:val>
            <c:numRef>
              <c:f>qSvsO2!$N$5:$N$9</c:f>
              <c:numCache>
                <c:formatCode>General</c:formatCode>
                <c:ptCount val="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3.612668466753858</c:v>
                </c:pt>
                <c:pt idx="4">
                  <c:v>4.159773748474188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DA1-4E82-8881-D0EB5A127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8"/>
        <c:overlap val="-100"/>
        <c:axId val="-2056891152"/>
        <c:axId val="-2042090288"/>
      </c:barChart>
      <c:catAx>
        <c:axId val="-2045656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-qO2</a:t>
                </a:r>
              </a:p>
            </c:rich>
          </c:tx>
          <c:layout/>
          <c:overlay val="0"/>
        </c:title>
        <c:numFmt formatCode="#,##0.00" sourceLinked="0"/>
        <c:majorTickMark val="none"/>
        <c:minorTickMark val="none"/>
        <c:tickLblPos val="nextTo"/>
        <c:txPr>
          <a:bodyPr/>
          <a:lstStyle/>
          <a:p>
            <a:pPr>
              <a:defRPr b="1"/>
            </a:pPr>
            <a:endParaRPr lang="es-ES_tradnl"/>
          </a:p>
        </c:txPr>
        <c:crossAx val="-2080735456"/>
        <c:crosses val="autoZero"/>
        <c:auto val="1"/>
        <c:lblAlgn val="ctr"/>
        <c:lblOffset val="100"/>
        <c:noMultiLvlLbl val="0"/>
      </c:catAx>
      <c:valAx>
        <c:axId val="-2080735456"/>
        <c:scaling>
          <c:orientation val="minMax"/>
          <c:max val="100.0"/>
        </c:scaling>
        <c:delete val="0"/>
        <c:axPos val="l"/>
        <c:title>
          <c:tx>
            <c:rich>
              <a:bodyPr/>
              <a:lstStyle/>
              <a:p>
                <a:pPr>
                  <a:defRPr sz="1100"/>
                </a:pPr>
                <a:r>
                  <a:rPr lang="nl-NL" sz="1100"/>
                  <a:t>%Air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s-ES_tradnl"/>
          </a:p>
        </c:txPr>
        <c:crossAx val="-2045656832"/>
        <c:crosses val="autoZero"/>
        <c:crossBetween val="between"/>
      </c:valAx>
      <c:valAx>
        <c:axId val="-2042090288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 sz="1100"/>
                  <a:t>%PHB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s-ES_tradnl"/>
          </a:p>
        </c:txPr>
        <c:crossAx val="-2056891152"/>
        <c:crosses val="max"/>
        <c:crossBetween val="between"/>
      </c:valAx>
      <c:catAx>
        <c:axId val="-2056891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04209028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901973877912783"/>
          <c:y val="0.442933489517341"/>
          <c:w val="0.0980261220872173"/>
          <c:h val="0.1141327724757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TUD3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qSvsO2!$R$42</c:f>
              <c:strCache>
                <c:ptCount val="1"/>
                <c:pt idx="0">
                  <c:v>Fraction of air </c:v>
                </c:pt>
              </c:strCache>
            </c:strRef>
          </c:tx>
          <c:spPr>
            <a:ln w="28575">
              <a:noFill/>
            </a:ln>
          </c:spPr>
          <c:xVal>
            <c:numRef>
              <c:f>qSvsO2!$R$43:$R$46</c:f>
              <c:numCache>
                <c:formatCode>General</c:formatCode>
                <c:ptCount val="4"/>
                <c:pt idx="0">
                  <c:v>0.0485</c:v>
                </c:pt>
                <c:pt idx="1">
                  <c:v>0.0929</c:v>
                </c:pt>
                <c:pt idx="2">
                  <c:v>0.1375</c:v>
                </c:pt>
                <c:pt idx="3">
                  <c:v>0.4973</c:v>
                </c:pt>
              </c:numCache>
            </c:numRef>
          </c:xVal>
          <c:yVal>
            <c:numRef>
              <c:f>qSvsO2!$Q$43:$Q$46</c:f>
              <c:numCache>
                <c:formatCode>General</c:formatCode>
                <c:ptCount val="4"/>
                <c:pt idx="0">
                  <c:v>0.0727</c:v>
                </c:pt>
                <c:pt idx="1">
                  <c:v>0.1108</c:v>
                </c:pt>
                <c:pt idx="2">
                  <c:v>0.0687</c:v>
                </c:pt>
                <c:pt idx="3">
                  <c:v>0.0332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3F7-41E4-898C-64EF8DC96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5532096"/>
        <c:axId val="-2055759216"/>
      </c:scatterChart>
      <c:valAx>
        <c:axId val="-214553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5759216"/>
        <c:crosses val="autoZero"/>
        <c:crossBetween val="midCat"/>
      </c:valAx>
      <c:valAx>
        <c:axId val="-205575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45532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qSvsO2!$J$42</c:f>
              <c:strCache>
                <c:ptCount val="1"/>
                <c:pt idx="0">
                  <c:v>qs</c:v>
                </c:pt>
              </c:strCache>
            </c:strRef>
          </c:tx>
          <c:spPr>
            <a:ln w="28575">
              <a:noFill/>
            </a:ln>
          </c:spPr>
          <c:xVal>
            <c:numRef>
              <c:f>qSvsO2!$J$43:$J$47</c:f>
              <c:numCache>
                <c:formatCode>General</c:formatCode>
                <c:ptCount val="5"/>
                <c:pt idx="0">
                  <c:v>0.0318</c:v>
                </c:pt>
                <c:pt idx="1">
                  <c:v>0.0185</c:v>
                </c:pt>
                <c:pt idx="2">
                  <c:v>0.0196</c:v>
                </c:pt>
                <c:pt idx="3">
                  <c:v>0.0759</c:v>
                </c:pt>
                <c:pt idx="4">
                  <c:v>0.1675</c:v>
                </c:pt>
              </c:numCache>
            </c:numRef>
          </c:xVal>
          <c:yVal>
            <c:numRef>
              <c:f>qSvsO2!$F$43:$F$47</c:f>
              <c:numCache>
                <c:formatCode>General</c:formatCode>
                <c:ptCount val="5"/>
                <c:pt idx="0">
                  <c:v>0.0705</c:v>
                </c:pt>
                <c:pt idx="1">
                  <c:v>0.0436</c:v>
                </c:pt>
                <c:pt idx="2">
                  <c:v>0.0425</c:v>
                </c:pt>
                <c:pt idx="3">
                  <c:v>0.0459</c:v>
                </c:pt>
                <c:pt idx="4">
                  <c:v>0.0903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A6D-4061-A3BB-413131F1B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0241456"/>
        <c:axId val="-2059378624"/>
      </c:scatterChart>
      <c:valAx>
        <c:axId val="-2040241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qS (mmol/mCmol</a:t>
                </a:r>
                <a:r>
                  <a:rPr lang="nl-NL" baseline="0"/>
                  <a:t> h)</a:t>
                </a:r>
                <a:endParaRPr lang="nl-NL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59378624"/>
        <c:crosses val="autoZero"/>
        <c:crossBetween val="midCat"/>
      </c:valAx>
      <c:valAx>
        <c:axId val="-2059378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u</a:t>
                </a:r>
              </a:p>
            </c:rich>
          </c:tx>
          <c:layout>
            <c:manualLayout>
              <c:xMode val="edge"/>
              <c:yMode val="edge"/>
              <c:x val="0.0277777777777778"/>
              <c:y val="0.39838145231846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-20402414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TUD3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36879785451655"/>
          <c:y val="0.192464500755977"/>
          <c:w val="0.761449916799616"/>
          <c:h val="0.5913814253577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qSvsO2!$N$61</c:f>
              <c:strCache>
                <c:ptCount val="1"/>
                <c:pt idx="0">
                  <c:v>% PHB</c:v>
                </c:pt>
              </c:strCache>
            </c:strRef>
          </c:tx>
          <c:invertIfNegative val="0"/>
          <c:cat>
            <c:numRef>
              <c:f>qSvsO2!$O$62:$O$65</c:f>
              <c:numCache>
                <c:formatCode>General</c:formatCode>
                <c:ptCount val="4"/>
                <c:pt idx="0">
                  <c:v>0.0359</c:v>
                </c:pt>
                <c:pt idx="1">
                  <c:v>0.0359</c:v>
                </c:pt>
                <c:pt idx="2">
                  <c:v>0.4973</c:v>
                </c:pt>
                <c:pt idx="3">
                  <c:v>1.0</c:v>
                </c:pt>
              </c:numCache>
            </c:numRef>
          </c:cat>
          <c:val>
            <c:numRef>
              <c:f>qSvsO2!$N$62:$N$65</c:f>
              <c:numCache>
                <c:formatCode>General</c:formatCode>
                <c:ptCount val="4"/>
                <c:pt idx="0">
                  <c:v>9.481312879557952</c:v>
                </c:pt>
                <c:pt idx="1">
                  <c:v>8.234303626722543</c:v>
                </c:pt>
                <c:pt idx="2">
                  <c:v>0.0</c:v>
                </c:pt>
                <c:pt idx="3">
                  <c:v>0.0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3F0-4E0A-B6A7-F8244FEC1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059302256"/>
        <c:axId val="-2044276416"/>
      </c:barChart>
      <c:catAx>
        <c:axId val="-2059302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Fraction</a:t>
                </a:r>
                <a:r>
                  <a:rPr lang="nl-NL" baseline="0"/>
                  <a:t> of air</a:t>
                </a:r>
                <a:endParaRPr lang="nl-NL"/>
              </a:p>
            </c:rich>
          </c:tx>
          <c:layout/>
          <c:overlay val="0"/>
        </c:title>
        <c:numFmt formatCode="#,##0.00" sourceLinked="0"/>
        <c:majorTickMark val="none"/>
        <c:minorTickMark val="none"/>
        <c:tickLblPos val="nextTo"/>
        <c:crossAx val="-2044276416"/>
        <c:crosses val="autoZero"/>
        <c:auto val="1"/>
        <c:lblAlgn val="ctr"/>
        <c:lblOffset val="100"/>
        <c:noMultiLvlLbl val="0"/>
      </c:catAx>
      <c:valAx>
        <c:axId val="-20442764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%</a:t>
                </a:r>
                <a:r>
                  <a:rPr lang="nl-NL" baseline="0"/>
                  <a:t> PHB</a:t>
                </a:r>
                <a:endParaRPr lang="nl-NL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2059302256"/>
        <c:crosses val="autoZero"/>
        <c:crossBetween val="between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air_cal!$C$5</c:f>
              <c:strCache>
                <c:ptCount val="1"/>
                <c:pt idx="0">
                  <c:v>N2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349121828521435"/>
                  <c:y val="-0.0699959900845728"/>
                </c:manualLayout>
              </c:layout>
              <c:numFmt formatCode="General" sourceLinked="0"/>
            </c:trendlineLbl>
          </c:trendline>
          <c:xVal>
            <c:numRef>
              <c:f>air_cal!$B$6:$B$10</c:f>
              <c:numCache>
                <c:formatCode>General</c:formatCode>
                <c:ptCount val="5"/>
                <c:pt idx="0">
                  <c:v>0.5</c:v>
                </c:pt>
                <c:pt idx="1">
                  <c:v>0.45</c:v>
                </c:pt>
                <c:pt idx="2">
                  <c:v>0.25</c:v>
                </c:pt>
                <c:pt idx="3">
                  <c:v>0.1</c:v>
                </c:pt>
                <c:pt idx="4">
                  <c:v>0.02</c:v>
                </c:pt>
              </c:numCache>
            </c:numRef>
          </c:xVal>
          <c:yVal>
            <c:numRef>
              <c:f>air_cal!$C$6:$C$10</c:f>
              <c:numCache>
                <c:formatCode>General</c:formatCode>
                <c:ptCount val="5"/>
                <c:pt idx="0">
                  <c:v>0.5</c:v>
                </c:pt>
                <c:pt idx="1">
                  <c:v>0.46</c:v>
                </c:pt>
                <c:pt idx="2">
                  <c:v>0.25</c:v>
                </c:pt>
                <c:pt idx="3">
                  <c:v>0.11</c:v>
                </c:pt>
                <c:pt idx="4">
                  <c:v>0.02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564-4868-8172-7161325E8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1411504"/>
        <c:axId val="-2041408832"/>
      </c:scatterChart>
      <c:valAx>
        <c:axId val="-204141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1408832"/>
        <c:crosses val="autoZero"/>
        <c:crossBetween val="midCat"/>
      </c:valAx>
      <c:valAx>
        <c:axId val="-20414088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0414115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air_cal!$D$5</c:f>
              <c:strCache>
                <c:ptCount val="1"/>
                <c:pt idx="0">
                  <c:v>Air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338103237095363"/>
                  <c:y val="-0.116099810440362"/>
                </c:manualLayout>
              </c:layout>
              <c:numFmt formatCode="General" sourceLinked="0"/>
            </c:trendlineLbl>
          </c:trendline>
          <c:xVal>
            <c:numRef>
              <c:f>air_cal!$B$6:$B$10</c:f>
              <c:numCache>
                <c:formatCode>General</c:formatCode>
                <c:ptCount val="5"/>
                <c:pt idx="0">
                  <c:v>0.5</c:v>
                </c:pt>
                <c:pt idx="1">
                  <c:v>0.45</c:v>
                </c:pt>
                <c:pt idx="2">
                  <c:v>0.25</c:v>
                </c:pt>
                <c:pt idx="3">
                  <c:v>0.1</c:v>
                </c:pt>
                <c:pt idx="4">
                  <c:v>0.02</c:v>
                </c:pt>
              </c:numCache>
            </c:numRef>
          </c:xVal>
          <c:yVal>
            <c:numRef>
              <c:f>air_cal!$D$6:$D$10</c:f>
              <c:numCache>
                <c:formatCode>General</c:formatCode>
                <c:ptCount val="5"/>
                <c:pt idx="0">
                  <c:v>0.55</c:v>
                </c:pt>
                <c:pt idx="1">
                  <c:v>0.49</c:v>
                </c:pt>
                <c:pt idx="2">
                  <c:v>0.28</c:v>
                </c:pt>
                <c:pt idx="3">
                  <c:v>0.11</c:v>
                </c:pt>
                <c:pt idx="4">
                  <c:v>0.02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940-44D7-93F7-87E707C775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0298672"/>
        <c:axId val="-2040295952"/>
      </c:scatterChart>
      <c:valAx>
        <c:axId val="-204029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0295952"/>
        <c:crosses val="autoZero"/>
        <c:crossBetween val="midCat"/>
      </c:valAx>
      <c:valAx>
        <c:axId val="-20402959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0402986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Relationship Id="rId2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Relationship Id="rId2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Relationship Id="rId2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Relationship Id="rId2" Type="http://schemas.openxmlformats.org/officeDocument/2006/relationships/chart" Target="../charts/chart11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1" Type="http://schemas.openxmlformats.org/officeDocument/2006/relationships/chart" Target="../charts/chart12.xml"/><Relationship Id="rId2" Type="http://schemas.openxmlformats.org/officeDocument/2006/relationships/chart" Target="../charts/chart1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Relationship Id="rId2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0</xdr:rowOff>
    </xdr:from>
    <xdr:to>
      <xdr:col>23</xdr:col>
      <xdr:colOff>409575</xdr:colOff>
      <xdr:row>47</xdr:row>
      <xdr:rowOff>0</xdr:rowOff>
    </xdr:to>
    <xdr:graphicFrame macro="">
      <xdr:nvGraphicFramePr>
        <xdr:cNvPr id="209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381000</xdr:colOff>
      <xdr:row>36</xdr:row>
      <xdr:rowOff>109537</xdr:rowOff>
    </xdr:from>
    <xdr:to>
      <xdr:col>24</xdr:col>
      <xdr:colOff>76200</xdr:colOff>
      <xdr:row>53</xdr:row>
      <xdr:rowOff>100012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238125</xdr:colOff>
      <xdr:row>39</xdr:row>
      <xdr:rowOff>61912</xdr:rowOff>
    </xdr:from>
    <xdr:to>
      <xdr:col>27</xdr:col>
      <xdr:colOff>219075</xdr:colOff>
      <xdr:row>56</xdr:row>
      <xdr:rowOff>52387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361950</xdr:colOff>
      <xdr:row>20</xdr:row>
      <xdr:rowOff>52387</xdr:rowOff>
    </xdr:from>
    <xdr:to>
      <xdr:col>27</xdr:col>
      <xdr:colOff>342900</xdr:colOff>
      <xdr:row>37</xdr:row>
      <xdr:rowOff>42862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28575</xdr:colOff>
      <xdr:row>2</xdr:row>
      <xdr:rowOff>95250</xdr:rowOff>
    </xdr:from>
    <xdr:to>
      <xdr:col>16</xdr:col>
      <xdr:colOff>47625</xdr:colOff>
      <xdr:row>22</xdr:row>
      <xdr:rowOff>61912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85725</xdr:colOff>
      <xdr:row>24</xdr:row>
      <xdr:rowOff>128587</xdr:rowOff>
    </xdr:from>
    <xdr:to>
      <xdr:col>14</xdr:col>
      <xdr:colOff>533400</xdr:colOff>
      <xdr:row>41</xdr:row>
      <xdr:rowOff>119062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104775</xdr:colOff>
      <xdr:row>11</xdr:row>
      <xdr:rowOff>100012</xdr:rowOff>
    </xdr:from>
    <xdr:to>
      <xdr:col>12</xdr:col>
      <xdr:colOff>247649</xdr:colOff>
      <xdr:row>28</xdr:row>
      <xdr:rowOff>90487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219075</xdr:colOff>
      <xdr:row>17</xdr:row>
      <xdr:rowOff>100012</xdr:rowOff>
    </xdr:from>
    <xdr:to>
      <xdr:col>20</xdr:col>
      <xdr:colOff>523875</xdr:colOff>
      <xdr:row>34</xdr:row>
      <xdr:rowOff>90487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142875</xdr:colOff>
      <xdr:row>4</xdr:row>
      <xdr:rowOff>114300</xdr:rowOff>
    </xdr:from>
    <xdr:to>
      <xdr:col>20</xdr:col>
      <xdr:colOff>390525</xdr:colOff>
      <xdr:row>46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200025</xdr:colOff>
      <xdr:row>13</xdr:row>
      <xdr:rowOff>157162</xdr:rowOff>
    </xdr:from>
    <xdr:to>
      <xdr:col>19</xdr:col>
      <xdr:colOff>333375</xdr:colOff>
      <xdr:row>30</xdr:row>
      <xdr:rowOff>147637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428625</xdr:colOff>
      <xdr:row>12</xdr:row>
      <xdr:rowOff>33337</xdr:rowOff>
    </xdr:from>
    <xdr:to>
      <xdr:col>11</xdr:col>
      <xdr:colOff>733425</xdr:colOff>
      <xdr:row>29</xdr:row>
      <xdr:rowOff>23812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371474</xdr:colOff>
      <xdr:row>16</xdr:row>
      <xdr:rowOff>128586</xdr:rowOff>
    </xdr:from>
    <xdr:to>
      <xdr:col>9</xdr:col>
      <xdr:colOff>457199</xdr:colOff>
      <xdr:row>37</xdr:row>
      <xdr:rowOff>66674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409575</xdr:colOff>
      <xdr:row>1</xdr:row>
      <xdr:rowOff>100012</xdr:rowOff>
    </xdr:from>
    <xdr:to>
      <xdr:col>29</xdr:col>
      <xdr:colOff>104775</xdr:colOff>
      <xdr:row>18</xdr:row>
      <xdr:rowOff>14287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19049</xdr:colOff>
      <xdr:row>14</xdr:row>
      <xdr:rowOff>23811</xdr:rowOff>
    </xdr:from>
    <xdr:to>
      <xdr:col>20</xdr:col>
      <xdr:colOff>133350</xdr:colOff>
      <xdr:row>38</xdr:row>
      <xdr:rowOff>161924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66676</xdr:colOff>
      <xdr:row>39</xdr:row>
      <xdr:rowOff>119061</xdr:rowOff>
    </xdr:from>
    <xdr:to>
      <xdr:col>30</xdr:col>
      <xdr:colOff>238126</xdr:colOff>
      <xdr:row>65</xdr:row>
      <xdr:rowOff>114300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600075</xdr:colOff>
      <xdr:row>79</xdr:row>
      <xdr:rowOff>100012</xdr:rowOff>
    </xdr:from>
    <xdr:to>
      <xdr:col>13</xdr:col>
      <xdr:colOff>295275</xdr:colOff>
      <xdr:row>96</xdr:row>
      <xdr:rowOff>90487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361950</xdr:colOff>
      <xdr:row>59</xdr:row>
      <xdr:rowOff>4762</xdr:rowOff>
    </xdr:from>
    <xdr:to>
      <xdr:col>11</xdr:col>
      <xdr:colOff>466725</xdr:colOff>
      <xdr:row>76</xdr:row>
      <xdr:rowOff>28575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</xdr:colOff>
      <xdr:row>2</xdr:row>
      <xdr:rowOff>4762</xdr:rowOff>
    </xdr:from>
    <xdr:to>
      <xdr:col>12</xdr:col>
      <xdr:colOff>314325</xdr:colOff>
      <xdr:row>15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9525</xdr:colOff>
      <xdr:row>2</xdr:row>
      <xdr:rowOff>4762</xdr:rowOff>
    </xdr:from>
    <xdr:to>
      <xdr:col>20</xdr:col>
      <xdr:colOff>314325</xdr:colOff>
      <xdr:row>15</xdr:row>
      <xdr:rowOff>147637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ianaItzel/Documents/H:\My%20Documents\Results\EcoliPHB\PHB_microAerobi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HB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Relationship Id="rId2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Relationship Id="rId2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Relationship Id="rId2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Relationship Id="rId2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mailto:j.knoll@tudelft.nl" TargetMode="External"/><Relationship Id="rId2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1946"/>
  <sheetViews>
    <sheetView topLeftCell="A1138" workbookViewId="0">
      <selection activeCell="K1169" sqref="K1169"/>
    </sheetView>
  </sheetViews>
  <sheetFormatPr baseColWidth="10" defaultColWidth="9" defaultRowHeight="13" x14ac:dyDescent="0.15"/>
  <cols>
    <col min="1" max="1" width="9" customWidth="1"/>
    <col min="2" max="2" width="10.19921875" bestFit="1" customWidth="1"/>
  </cols>
  <sheetData>
    <row r="2" spans="2:4" x14ac:dyDescent="0.15">
      <c r="C2" s="3" t="s">
        <v>21</v>
      </c>
      <c r="D2" s="3" t="s">
        <v>19</v>
      </c>
    </row>
    <row r="3" spans="2:4" x14ac:dyDescent="0.15">
      <c r="B3" s="2">
        <v>43062.650023148148</v>
      </c>
      <c r="C3" s="1">
        <v>1.1388888931833208E-2</v>
      </c>
      <c r="D3">
        <v>3.4000000000000002E-2</v>
      </c>
    </row>
    <row r="4" spans="2:4" x14ac:dyDescent="0.15">
      <c r="B4" s="2">
        <v>43062.650717592594</v>
      </c>
      <c r="C4" s="1">
        <v>2.8055555652827024E-2</v>
      </c>
      <c r="D4">
        <v>3.4000000000000002E-2</v>
      </c>
    </row>
    <row r="5" spans="2:4" x14ac:dyDescent="0.15">
      <c r="B5" s="2">
        <v>43062.651412037034</v>
      </c>
      <c r="C5" s="1">
        <v>4.4722222199197859E-2</v>
      </c>
      <c r="D5">
        <v>3.4000000000000002E-2</v>
      </c>
    </row>
    <row r="6" spans="2:4" x14ac:dyDescent="0.15">
      <c r="B6" s="2">
        <v>43062.652106481481</v>
      </c>
      <c r="C6" s="1">
        <v>6.1388888920191675E-2</v>
      </c>
      <c r="D6">
        <v>3.4000000000000002E-2</v>
      </c>
    </row>
    <row r="7" spans="2:4" x14ac:dyDescent="0.15">
      <c r="B7" s="2">
        <v>43062.652800925927</v>
      </c>
      <c r="C7" s="1">
        <v>7.8055555641185492E-2</v>
      </c>
      <c r="D7">
        <v>3.4000000000000002E-2</v>
      </c>
    </row>
    <row r="8" spans="2:4" x14ac:dyDescent="0.15">
      <c r="B8" s="2">
        <v>43062.653495370374</v>
      </c>
      <c r="C8" s="1">
        <v>9.4722222362179309E-2</v>
      </c>
      <c r="D8">
        <v>0.04</v>
      </c>
    </row>
    <row r="9" spans="2:4" x14ac:dyDescent="0.15">
      <c r="B9" s="2">
        <v>43062.654189814813</v>
      </c>
      <c r="C9" s="1">
        <v>0.11138888890855014</v>
      </c>
      <c r="D9">
        <v>5.6000000000000001E-2</v>
      </c>
    </row>
    <row r="10" spans="2:4" x14ac:dyDescent="0.15">
      <c r="B10" s="2">
        <v>43062.65488425926</v>
      </c>
      <c r="C10" s="1">
        <v>0.12805555562954396</v>
      </c>
      <c r="D10">
        <v>5.7000000000000002E-2</v>
      </c>
    </row>
    <row r="11" spans="2:4" x14ac:dyDescent="0.15">
      <c r="B11" s="2">
        <v>43062.655578703707</v>
      </c>
      <c r="C11" s="1">
        <v>0.14472222235053778</v>
      </c>
      <c r="D11">
        <v>5.8000000000000003E-2</v>
      </c>
    </row>
    <row r="12" spans="2:4" x14ac:dyDescent="0.15">
      <c r="B12" s="2">
        <v>43062.656273148146</v>
      </c>
      <c r="C12" s="1">
        <v>0.16138888889690861</v>
      </c>
      <c r="D12">
        <v>5.8999999999999997E-2</v>
      </c>
    </row>
    <row r="13" spans="2:4" x14ac:dyDescent="0.15">
      <c r="B13" s="2">
        <v>43062.656967592593</v>
      </c>
      <c r="C13" s="1">
        <v>0.17805555561790243</v>
      </c>
      <c r="D13">
        <v>0.06</v>
      </c>
    </row>
    <row r="14" spans="2:4" x14ac:dyDescent="0.15">
      <c r="B14" s="2">
        <v>43062.65766203704</v>
      </c>
      <c r="C14" s="1">
        <v>0.19472222233889624</v>
      </c>
      <c r="D14">
        <v>6.0999999999999999E-2</v>
      </c>
    </row>
    <row r="15" spans="2:4" x14ac:dyDescent="0.15">
      <c r="B15" s="2">
        <v>43062.658356481479</v>
      </c>
      <c r="C15" s="1">
        <v>0.21138888888526708</v>
      </c>
      <c r="D15">
        <v>6.0999999999999999E-2</v>
      </c>
    </row>
    <row r="16" spans="2:4" x14ac:dyDescent="0.15">
      <c r="B16" s="2">
        <v>43062.659050925926</v>
      </c>
      <c r="C16" s="1">
        <v>0.2280555556062609</v>
      </c>
      <c r="D16">
        <v>6.0999999999999999E-2</v>
      </c>
    </row>
    <row r="17" spans="2:4" x14ac:dyDescent="0.15">
      <c r="B17" s="2">
        <v>43062.659745370373</v>
      </c>
      <c r="C17" s="1">
        <v>0.24472222232725471</v>
      </c>
      <c r="D17">
        <v>6.0999999999999999E-2</v>
      </c>
    </row>
    <row r="18" spans="2:4" x14ac:dyDescent="0.15">
      <c r="B18" s="2">
        <v>43062.660439814812</v>
      </c>
      <c r="C18" s="1">
        <v>0.26138888887362555</v>
      </c>
      <c r="D18">
        <v>6.0999999999999999E-2</v>
      </c>
    </row>
    <row r="19" spans="2:4" x14ac:dyDescent="0.15">
      <c r="B19" s="2">
        <v>43062.661134259259</v>
      </c>
      <c r="C19" s="1">
        <v>0.27805555559461936</v>
      </c>
      <c r="D19">
        <v>6.0999999999999999E-2</v>
      </c>
    </row>
    <row r="20" spans="2:4" x14ac:dyDescent="0.15">
      <c r="B20" s="2">
        <v>43062.661828703705</v>
      </c>
      <c r="C20" s="1">
        <v>0.29472222231561318</v>
      </c>
      <c r="D20">
        <v>6.0999999999999999E-2</v>
      </c>
    </row>
    <row r="21" spans="2:4" x14ac:dyDescent="0.15">
      <c r="B21" s="2">
        <v>43062.662523148145</v>
      </c>
      <c r="C21" s="1">
        <v>0.31138888886198401</v>
      </c>
      <c r="D21">
        <v>6.0999999999999999E-2</v>
      </c>
    </row>
    <row r="22" spans="2:4" x14ac:dyDescent="0.15">
      <c r="B22" s="2">
        <v>43062.663217592592</v>
      </c>
      <c r="C22" s="1">
        <v>0.32805555558297783</v>
      </c>
      <c r="D22">
        <v>6.0999999999999999E-2</v>
      </c>
    </row>
    <row r="23" spans="2:4" x14ac:dyDescent="0.15">
      <c r="B23" s="2">
        <v>43062.663912037038</v>
      </c>
      <c r="C23" s="1">
        <v>0.34472222230397165</v>
      </c>
      <c r="D23">
        <v>6.0999999999999999E-2</v>
      </c>
    </row>
    <row r="24" spans="2:4" x14ac:dyDescent="0.15">
      <c r="B24" s="2">
        <v>43062.664606481485</v>
      </c>
      <c r="C24" s="1">
        <v>0.36138888902496547</v>
      </c>
      <c r="D24">
        <v>6.0999999999999999E-2</v>
      </c>
    </row>
    <row r="25" spans="2:4" x14ac:dyDescent="0.15">
      <c r="B25" s="2">
        <v>43062.665300925924</v>
      </c>
      <c r="C25" s="1">
        <v>0.3780555555713363</v>
      </c>
      <c r="D25">
        <v>6.0999999999999999E-2</v>
      </c>
    </row>
    <row r="26" spans="2:4" x14ac:dyDescent="0.15">
      <c r="B26" s="2">
        <v>43062.665995370371</v>
      </c>
      <c r="C26" s="1">
        <v>0.39472222229233012</v>
      </c>
      <c r="D26">
        <v>6.0999999999999999E-2</v>
      </c>
    </row>
    <row r="27" spans="2:4" x14ac:dyDescent="0.15">
      <c r="B27" s="2">
        <v>43062.666689814818</v>
      </c>
      <c r="C27" s="1">
        <v>0.41138888901332393</v>
      </c>
      <c r="D27">
        <v>6.0999999999999999E-2</v>
      </c>
    </row>
    <row r="28" spans="2:4" x14ac:dyDescent="0.15">
      <c r="B28" s="2">
        <v>43062.667384259257</v>
      </c>
      <c r="C28" s="1">
        <v>0.42805555555969477</v>
      </c>
      <c r="D28">
        <v>6.0999999999999999E-2</v>
      </c>
    </row>
    <row r="29" spans="2:4" x14ac:dyDescent="0.15">
      <c r="B29" s="2">
        <v>43062.668078703704</v>
      </c>
      <c r="C29" s="1">
        <v>0.44472222228068858</v>
      </c>
      <c r="D29">
        <v>6.0999999999999999E-2</v>
      </c>
    </row>
    <row r="30" spans="2:4" x14ac:dyDescent="0.15">
      <c r="B30" s="2">
        <v>43062.668773148151</v>
      </c>
      <c r="C30" s="1">
        <v>0.4613888890016824</v>
      </c>
      <c r="D30">
        <v>6.0999999999999999E-2</v>
      </c>
    </row>
    <row r="31" spans="2:4" x14ac:dyDescent="0.15">
      <c r="B31" s="2">
        <v>43062.66946759259</v>
      </c>
      <c r="C31" s="1">
        <v>0.47805555554805323</v>
      </c>
      <c r="D31">
        <v>6.0999999999999999E-2</v>
      </c>
    </row>
    <row r="32" spans="2:4" x14ac:dyDescent="0.15">
      <c r="B32" s="2">
        <v>43062.670162037037</v>
      </c>
      <c r="C32" s="1">
        <v>0.49472222226904705</v>
      </c>
      <c r="D32">
        <v>6.0999999999999999E-2</v>
      </c>
    </row>
    <row r="33" spans="2:4" x14ac:dyDescent="0.15">
      <c r="B33" s="2">
        <v>43062.670856481483</v>
      </c>
      <c r="C33" s="1">
        <v>0.51138888899004087</v>
      </c>
      <c r="D33">
        <v>6.0999999999999999E-2</v>
      </c>
    </row>
    <row r="34" spans="2:4" x14ac:dyDescent="0.15">
      <c r="B34" s="2">
        <v>43062.671550925923</v>
      </c>
      <c r="C34" s="1">
        <v>0.5280555555364117</v>
      </c>
      <c r="D34">
        <v>6.0999999999999999E-2</v>
      </c>
    </row>
    <row r="35" spans="2:4" x14ac:dyDescent="0.15">
      <c r="B35" s="2">
        <v>43062.67224537037</v>
      </c>
      <c r="C35" s="1">
        <v>0.54472222225740552</v>
      </c>
      <c r="D35">
        <v>6.0999999999999999E-2</v>
      </c>
    </row>
    <row r="36" spans="2:4" x14ac:dyDescent="0.15">
      <c r="B36" s="2">
        <v>43062.672939814816</v>
      </c>
      <c r="C36" s="1">
        <v>0.56138888897839934</v>
      </c>
      <c r="D36">
        <v>6.0999999999999999E-2</v>
      </c>
    </row>
    <row r="37" spans="2:4" x14ac:dyDescent="0.15">
      <c r="B37" s="2">
        <v>43062.673634259256</v>
      </c>
      <c r="C37" s="1">
        <v>0.57805555552477017</v>
      </c>
      <c r="D37">
        <v>6.0999999999999999E-2</v>
      </c>
    </row>
    <row r="38" spans="2:4" x14ac:dyDescent="0.15">
      <c r="B38" s="2">
        <v>43062.674328703702</v>
      </c>
      <c r="C38" s="1">
        <v>0.59472222224576399</v>
      </c>
      <c r="D38">
        <v>6.0999999999999999E-2</v>
      </c>
    </row>
    <row r="39" spans="2:4" x14ac:dyDescent="0.15">
      <c r="B39" s="2">
        <v>43062.675023148149</v>
      </c>
      <c r="C39" s="1">
        <v>0.6113888889667578</v>
      </c>
      <c r="D39">
        <v>6.0999999999999999E-2</v>
      </c>
    </row>
    <row r="40" spans="2:4" x14ac:dyDescent="0.15">
      <c r="B40" s="2">
        <v>43062.675717592596</v>
      </c>
      <c r="C40" s="1">
        <v>0.62805555568775162</v>
      </c>
      <c r="D40">
        <v>6.3E-2</v>
      </c>
    </row>
    <row r="41" spans="2:4" x14ac:dyDescent="0.15">
      <c r="B41" s="2">
        <v>43062.676412037035</v>
      </c>
      <c r="C41" s="1">
        <v>0.64472222223412246</v>
      </c>
      <c r="D41">
        <v>7.0999999999999994E-2</v>
      </c>
    </row>
    <row r="42" spans="2:4" x14ac:dyDescent="0.15">
      <c r="B42" s="2">
        <v>43062.677106481482</v>
      </c>
      <c r="C42" s="1">
        <v>0.66138888895511627</v>
      </c>
      <c r="D42">
        <v>7.1999999999999995E-2</v>
      </c>
    </row>
    <row r="43" spans="2:4" x14ac:dyDescent="0.15">
      <c r="B43" s="2">
        <v>43062.677800925929</v>
      </c>
      <c r="C43" s="1">
        <v>0.67805555567611009</v>
      </c>
      <c r="D43">
        <v>7.1999999999999995E-2</v>
      </c>
    </row>
    <row r="44" spans="2:4" x14ac:dyDescent="0.15">
      <c r="B44" s="2">
        <v>43062.678495370368</v>
      </c>
      <c r="C44" s="1">
        <v>0.69472222222248092</v>
      </c>
      <c r="D44">
        <v>7.1999999999999995E-2</v>
      </c>
    </row>
    <row r="45" spans="2:4" x14ac:dyDescent="0.15">
      <c r="B45" s="2">
        <v>43062.679189814815</v>
      </c>
      <c r="C45" s="1">
        <v>0.71138888894347474</v>
      </c>
      <c r="D45">
        <v>7.1999999999999995E-2</v>
      </c>
    </row>
    <row r="46" spans="2:4" x14ac:dyDescent="0.15">
      <c r="B46" s="2">
        <v>43062.679884259262</v>
      </c>
      <c r="C46" s="1">
        <v>0.72805555566446856</v>
      </c>
      <c r="D46">
        <v>7.2999999999999995E-2</v>
      </c>
    </row>
    <row r="47" spans="2:4" x14ac:dyDescent="0.15">
      <c r="B47" s="2">
        <v>43062.680578703701</v>
      </c>
      <c r="C47" s="1">
        <v>0.74472222221083939</v>
      </c>
      <c r="D47">
        <v>7.2999999999999995E-2</v>
      </c>
    </row>
    <row r="48" spans="2:4" x14ac:dyDescent="0.15">
      <c r="B48" s="2">
        <v>43062.681273148148</v>
      </c>
      <c r="C48" s="1">
        <v>0.76138888893183321</v>
      </c>
      <c r="D48">
        <v>7.2999999999999995E-2</v>
      </c>
    </row>
    <row r="49" spans="2:4" x14ac:dyDescent="0.15">
      <c r="B49" s="2">
        <v>43062.681967592594</v>
      </c>
      <c r="C49" s="1">
        <v>0.77805555565282702</v>
      </c>
      <c r="D49">
        <v>7.2999999999999995E-2</v>
      </c>
    </row>
    <row r="50" spans="2:4" x14ac:dyDescent="0.15">
      <c r="B50" s="2">
        <v>43062.682662037034</v>
      </c>
      <c r="C50" s="1">
        <v>0.79472222219919786</v>
      </c>
      <c r="D50">
        <v>7.2999999999999995E-2</v>
      </c>
    </row>
    <row r="51" spans="2:4" x14ac:dyDescent="0.15">
      <c r="B51" s="2">
        <v>43062.683356481481</v>
      </c>
      <c r="C51" s="1">
        <v>0.81138888892019168</v>
      </c>
      <c r="D51">
        <v>7.2999999999999995E-2</v>
      </c>
    </row>
    <row r="52" spans="2:4" x14ac:dyDescent="0.15">
      <c r="B52" s="2">
        <v>43062.684050925927</v>
      </c>
      <c r="C52" s="1">
        <v>0.82805555564118549</v>
      </c>
      <c r="D52">
        <v>7.2999999999999995E-2</v>
      </c>
    </row>
    <row r="53" spans="2:4" x14ac:dyDescent="0.15">
      <c r="B53" s="2">
        <v>43062.684745370374</v>
      </c>
      <c r="C53" s="1">
        <v>0.84472222236217931</v>
      </c>
      <c r="D53">
        <v>7.2999999999999995E-2</v>
      </c>
    </row>
    <row r="54" spans="2:4" x14ac:dyDescent="0.15">
      <c r="B54" s="2">
        <v>43062.685439814813</v>
      </c>
      <c r="C54" s="1">
        <v>0.86138888890855014</v>
      </c>
      <c r="D54">
        <v>7.2999999999999995E-2</v>
      </c>
    </row>
    <row r="55" spans="2:4" x14ac:dyDescent="0.15">
      <c r="B55" s="2">
        <v>43062.68613425926</v>
      </c>
      <c r="C55" s="1">
        <v>0.87805555562954396</v>
      </c>
      <c r="D55">
        <v>7.2999999999999995E-2</v>
      </c>
    </row>
    <row r="56" spans="2:4" x14ac:dyDescent="0.15">
      <c r="B56" s="2">
        <v>43062.686828703707</v>
      </c>
      <c r="C56" s="1">
        <v>0.89472222235053778</v>
      </c>
      <c r="D56">
        <v>7.2999999999999995E-2</v>
      </c>
    </row>
    <row r="57" spans="2:4" x14ac:dyDescent="0.15">
      <c r="B57" s="2">
        <v>43062.687523148146</v>
      </c>
      <c r="C57" s="1">
        <v>0.91138888889690861</v>
      </c>
      <c r="D57">
        <v>7.2999999999999995E-2</v>
      </c>
    </row>
    <row r="58" spans="2:4" x14ac:dyDescent="0.15">
      <c r="B58" s="2">
        <v>43062.688217592593</v>
      </c>
      <c r="C58" s="1">
        <v>0.92805555561790243</v>
      </c>
      <c r="D58">
        <v>7.2999999999999995E-2</v>
      </c>
    </row>
    <row r="59" spans="2:4" x14ac:dyDescent="0.15">
      <c r="B59" s="2">
        <v>43062.68891203704</v>
      </c>
      <c r="C59" s="1">
        <v>0.94472222233889624</v>
      </c>
      <c r="D59">
        <v>7.2999999999999995E-2</v>
      </c>
    </row>
    <row r="60" spans="2:4" x14ac:dyDescent="0.15">
      <c r="B60" s="2">
        <v>43062.689606481479</v>
      </c>
      <c r="C60" s="1">
        <v>0.96138888888526708</v>
      </c>
      <c r="D60">
        <v>7.2999999999999995E-2</v>
      </c>
    </row>
    <row r="61" spans="2:4" x14ac:dyDescent="0.15">
      <c r="B61" s="2">
        <v>43062.690300925926</v>
      </c>
      <c r="C61" s="1">
        <v>0.9780555556062609</v>
      </c>
      <c r="D61">
        <v>7.2999999999999995E-2</v>
      </c>
    </row>
    <row r="62" spans="2:4" x14ac:dyDescent="0.15">
      <c r="B62" s="2">
        <v>43062.690995370373</v>
      </c>
      <c r="C62" s="1">
        <v>0.99472222232725471</v>
      </c>
      <c r="D62">
        <v>7.2999999999999995E-2</v>
      </c>
    </row>
    <row r="63" spans="2:4" x14ac:dyDescent="0.15">
      <c r="B63" s="2">
        <v>43062.691689814812</v>
      </c>
      <c r="C63" s="1">
        <v>1.0113888888736255</v>
      </c>
      <c r="D63">
        <v>7.2999999999999995E-2</v>
      </c>
    </row>
    <row r="64" spans="2:4" x14ac:dyDescent="0.15">
      <c r="B64" s="2">
        <v>43062.692384259259</v>
      </c>
      <c r="C64" s="1">
        <v>1.0280555555946194</v>
      </c>
      <c r="D64">
        <v>7.2999999999999995E-2</v>
      </c>
    </row>
    <row r="65" spans="2:4" x14ac:dyDescent="0.15">
      <c r="B65" s="2">
        <v>43062.693078703705</v>
      </c>
      <c r="C65" s="1">
        <v>1.0447222223156132</v>
      </c>
      <c r="D65">
        <v>7.2999999999999995E-2</v>
      </c>
    </row>
    <row r="66" spans="2:4" x14ac:dyDescent="0.15">
      <c r="B66" s="2">
        <v>43062.693773148145</v>
      </c>
      <c r="C66" s="1">
        <v>1.061388888861984</v>
      </c>
      <c r="D66">
        <v>7.2999999999999995E-2</v>
      </c>
    </row>
    <row r="67" spans="2:4" x14ac:dyDescent="0.15">
      <c r="B67" s="2">
        <v>43062.694467592592</v>
      </c>
      <c r="C67" s="1">
        <v>1.0780555555829778</v>
      </c>
      <c r="D67">
        <v>7.2999999999999995E-2</v>
      </c>
    </row>
    <row r="68" spans="2:4" x14ac:dyDescent="0.15">
      <c r="B68" s="2">
        <v>43062.695162037038</v>
      </c>
      <c r="C68" s="1">
        <v>1.0947222223039716</v>
      </c>
      <c r="D68">
        <v>7.2999999999999995E-2</v>
      </c>
    </row>
    <row r="69" spans="2:4" x14ac:dyDescent="0.15">
      <c r="B69" s="2">
        <v>43062.695856481485</v>
      </c>
      <c r="C69" s="1">
        <v>1.1113888890249655</v>
      </c>
      <c r="D69">
        <v>7.2999999999999995E-2</v>
      </c>
    </row>
    <row r="70" spans="2:4" x14ac:dyDescent="0.15">
      <c r="B70" s="2">
        <v>43062.696550925924</v>
      </c>
      <c r="C70" s="1">
        <v>1.1280555555713363</v>
      </c>
      <c r="D70">
        <v>7.2999999999999995E-2</v>
      </c>
    </row>
    <row r="71" spans="2:4" x14ac:dyDescent="0.15">
      <c r="B71" s="2">
        <v>43062.697245370371</v>
      </c>
      <c r="C71" s="1">
        <v>1.1447222222923301</v>
      </c>
      <c r="D71">
        <v>7.2999999999999995E-2</v>
      </c>
    </row>
    <row r="72" spans="2:4" x14ac:dyDescent="0.15">
      <c r="B72" s="2">
        <v>43062.697939814818</v>
      </c>
      <c r="C72" s="1">
        <v>1.1613888890133239</v>
      </c>
      <c r="D72">
        <v>7.1999999999999995E-2</v>
      </c>
    </row>
    <row r="73" spans="2:4" x14ac:dyDescent="0.15">
      <c r="B73" s="2">
        <v>43062.698634259257</v>
      </c>
      <c r="C73" s="1">
        <v>1.1780555555596948</v>
      </c>
      <c r="D73">
        <v>7.1999999999999995E-2</v>
      </c>
    </row>
    <row r="74" spans="2:4" x14ac:dyDescent="0.15">
      <c r="B74" s="2">
        <v>43062.699328703704</v>
      </c>
      <c r="C74" s="1">
        <v>1.1947222222806886</v>
      </c>
      <c r="D74">
        <v>7.1999999999999995E-2</v>
      </c>
    </row>
    <row r="75" spans="2:4" x14ac:dyDescent="0.15">
      <c r="B75" s="2">
        <v>43062.700023148151</v>
      </c>
      <c r="C75" s="1">
        <v>1.2113888890016824</v>
      </c>
      <c r="D75">
        <v>7.1999999999999995E-2</v>
      </c>
    </row>
    <row r="76" spans="2:4" x14ac:dyDescent="0.15">
      <c r="B76" s="2">
        <v>43062.70071759259</v>
      </c>
      <c r="C76" s="1">
        <v>1.2280555555480532</v>
      </c>
      <c r="D76">
        <v>7.1999999999999995E-2</v>
      </c>
    </row>
    <row r="77" spans="2:4" x14ac:dyDescent="0.15">
      <c r="B77" s="2">
        <v>43062.701412037037</v>
      </c>
      <c r="C77" s="1">
        <v>1.2447222222690471</v>
      </c>
      <c r="D77">
        <v>7.1999999999999995E-2</v>
      </c>
    </row>
    <row r="78" spans="2:4" x14ac:dyDescent="0.15">
      <c r="B78" s="2">
        <v>43062.702106481483</v>
      </c>
      <c r="C78" s="1">
        <v>1.2613888889900409</v>
      </c>
      <c r="D78">
        <v>7.1999999999999995E-2</v>
      </c>
    </row>
    <row r="79" spans="2:4" x14ac:dyDescent="0.15">
      <c r="B79" s="2">
        <v>43062.702800925923</v>
      </c>
      <c r="C79" s="1">
        <v>1.2780555555364117</v>
      </c>
      <c r="D79">
        <v>7.1999999999999995E-2</v>
      </c>
    </row>
    <row r="80" spans="2:4" x14ac:dyDescent="0.15">
      <c r="B80" s="2">
        <v>43062.70349537037</v>
      </c>
      <c r="C80" s="1">
        <v>1.2947222222574055</v>
      </c>
      <c r="D80">
        <v>7.1999999999999995E-2</v>
      </c>
    </row>
    <row r="81" spans="2:4" x14ac:dyDescent="0.15">
      <c r="B81" s="2">
        <v>43062.704189814816</v>
      </c>
      <c r="C81" s="1">
        <v>1.3113888889783993</v>
      </c>
      <c r="D81">
        <v>7.1999999999999995E-2</v>
      </c>
    </row>
    <row r="82" spans="2:4" x14ac:dyDescent="0.15">
      <c r="B82" s="2">
        <v>43062.704884259256</v>
      </c>
      <c r="C82" s="1">
        <v>1.3280555555247702</v>
      </c>
      <c r="D82">
        <v>7.1999999999999995E-2</v>
      </c>
    </row>
    <row r="83" spans="2:4" x14ac:dyDescent="0.15">
      <c r="B83" s="2">
        <v>43062.705578703702</v>
      </c>
      <c r="C83" s="1">
        <v>1.344722222245764</v>
      </c>
      <c r="D83">
        <v>7.1999999999999995E-2</v>
      </c>
    </row>
    <row r="84" spans="2:4" x14ac:dyDescent="0.15">
      <c r="B84" s="2">
        <v>43062.706273148149</v>
      </c>
      <c r="C84" s="1">
        <v>1.3613888889667578</v>
      </c>
      <c r="D84">
        <v>7.1999999999999995E-2</v>
      </c>
    </row>
    <row r="85" spans="2:4" x14ac:dyDescent="0.15">
      <c r="B85" s="2">
        <v>43062.706967592596</v>
      </c>
      <c r="C85" s="1">
        <v>1.3780555556877516</v>
      </c>
      <c r="D85">
        <v>7.1999999999999995E-2</v>
      </c>
    </row>
    <row r="86" spans="2:4" x14ac:dyDescent="0.15">
      <c r="B86" s="2">
        <v>43062.707662037035</v>
      </c>
      <c r="C86" s="1">
        <v>1.3947222222341225</v>
      </c>
      <c r="D86">
        <v>7.1999999999999995E-2</v>
      </c>
    </row>
    <row r="87" spans="2:4" x14ac:dyDescent="0.15">
      <c r="B87" s="2">
        <v>43062.708356481482</v>
      </c>
      <c r="C87" s="1">
        <v>1.4113888889551163</v>
      </c>
      <c r="D87">
        <v>7.1999999999999995E-2</v>
      </c>
    </row>
    <row r="88" spans="2:4" x14ac:dyDescent="0.15">
      <c r="B88" s="2">
        <v>43062.709050925929</v>
      </c>
      <c r="C88" s="1">
        <v>1.4280555556761101</v>
      </c>
      <c r="D88">
        <v>7.1999999999999995E-2</v>
      </c>
    </row>
    <row r="89" spans="2:4" x14ac:dyDescent="0.15">
      <c r="B89" s="2">
        <v>43062.709745370368</v>
      </c>
      <c r="C89" s="1">
        <v>1.4447222222224809</v>
      </c>
      <c r="D89">
        <v>7.1999999999999995E-2</v>
      </c>
    </row>
    <row r="90" spans="2:4" x14ac:dyDescent="0.15">
      <c r="B90" s="2">
        <v>43062.710439814815</v>
      </c>
      <c r="C90" s="1">
        <v>1.4613888889434747</v>
      </c>
      <c r="D90">
        <v>7.1999999999999995E-2</v>
      </c>
    </row>
    <row r="91" spans="2:4" x14ac:dyDescent="0.15">
      <c r="B91" s="2">
        <v>43062.711134259262</v>
      </c>
      <c r="C91" s="1">
        <v>1.4780555556644686</v>
      </c>
      <c r="D91">
        <v>7.1999999999999995E-2</v>
      </c>
    </row>
    <row r="92" spans="2:4" x14ac:dyDescent="0.15">
      <c r="B92" s="2">
        <v>43062.711828703701</v>
      </c>
      <c r="C92" s="1">
        <v>1.4947222222108394</v>
      </c>
      <c r="D92">
        <v>7.1999999999999995E-2</v>
      </c>
    </row>
    <row r="93" spans="2:4" x14ac:dyDescent="0.15">
      <c r="B93" s="2">
        <v>43062.712523148148</v>
      </c>
      <c r="C93" s="1">
        <v>1.5113888889318332</v>
      </c>
      <c r="D93">
        <v>7.1999999999999995E-2</v>
      </c>
    </row>
    <row r="94" spans="2:4" x14ac:dyDescent="0.15">
      <c r="B94" s="2">
        <v>43062.713217592594</v>
      </c>
      <c r="C94" s="1">
        <v>1.528055555652827</v>
      </c>
      <c r="D94">
        <v>7.1999999999999995E-2</v>
      </c>
    </row>
    <row r="95" spans="2:4" x14ac:dyDescent="0.15">
      <c r="B95" s="2">
        <v>43062.713912037034</v>
      </c>
      <c r="C95" s="1">
        <v>1.5447222221991979</v>
      </c>
      <c r="D95">
        <v>7.1999999999999995E-2</v>
      </c>
    </row>
    <row r="96" spans="2:4" x14ac:dyDescent="0.15">
      <c r="B96" s="2">
        <v>43062.714606481481</v>
      </c>
      <c r="C96" s="1">
        <v>1.5613888889201917</v>
      </c>
      <c r="D96">
        <v>7.1999999999999995E-2</v>
      </c>
    </row>
    <row r="97" spans="2:4" x14ac:dyDescent="0.15">
      <c r="B97" s="2">
        <v>43062.715300925927</v>
      </c>
      <c r="C97" s="1">
        <v>1.5780555556411855</v>
      </c>
      <c r="D97">
        <v>7.1999999999999995E-2</v>
      </c>
    </row>
    <row r="98" spans="2:4" x14ac:dyDescent="0.15">
      <c r="B98" s="2">
        <v>43062.715995370374</v>
      </c>
      <c r="C98" s="1">
        <v>1.5947222223621793</v>
      </c>
      <c r="D98">
        <v>7.1999999999999995E-2</v>
      </c>
    </row>
    <row r="99" spans="2:4" x14ac:dyDescent="0.15">
      <c r="B99" s="2">
        <v>43062.716689814813</v>
      </c>
      <c r="C99" s="1">
        <v>1.6113888889085501</v>
      </c>
      <c r="D99">
        <v>7.1999999999999995E-2</v>
      </c>
    </row>
    <row r="100" spans="2:4" x14ac:dyDescent="0.15">
      <c r="B100" s="2">
        <v>43062.71738425926</v>
      </c>
      <c r="C100" s="1">
        <v>1.628055555629544</v>
      </c>
      <c r="D100">
        <v>7.1999999999999995E-2</v>
      </c>
    </row>
    <row r="101" spans="2:4" x14ac:dyDescent="0.15">
      <c r="B101" s="2">
        <v>43062.718078703707</v>
      </c>
      <c r="C101" s="1">
        <v>1.6447222223505378</v>
      </c>
      <c r="D101">
        <v>7.1999999999999995E-2</v>
      </c>
    </row>
    <row r="102" spans="2:4" x14ac:dyDescent="0.15">
      <c r="B102" s="2">
        <v>43062.718773148146</v>
      </c>
      <c r="C102" s="1">
        <v>1.6613888888969086</v>
      </c>
      <c r="D102">
        <v>7.1999999999999995E-2</v>
      </c>
    </row>
    <row r="103" spans="2:4" x14ac:dyDescent="0.15">
      <c r="B103" s="2">
        <v>43062.719467592593</v>
      </c>
      <c r="C103" s="1">
        <v>1.6780555556179024</v>
      </c>
      <c r="D103">
        <v>7.1999999999999995E-2</v>
      </c>
    </row>
    <row r="104" spans="2:4" x14ac:dyDescent="0.15">
      <c r="B104" s="2">
        <v>43062.72016203704</v>
      </c>
      <c r="C104" s="1">
        <v>1.6947222223388962</v>
      </c>
      <c r="D104">
        <v>7.0999999999999994E-2</v>
      </c>
    </row>
    <row r="105" spans="2:4" x14ac:dyDescent="0.15">
      <c r="B105" s="2">
        <v>43062.720856481479</v>
      </c>
      <c r="C105" s="1">
        <v>1.7113888888852671</v>
      </c>
      <c r="D105">
        <v>7.0000000000000007E-2</v>
      </c>
    </row>
    <row r="106" spans="2:4" x14ac:dyDescent="0.15">
      <c r="B106" s="2">
        <v>43062.721550925926</v>
      </c>
      <c r="C106" s="1">
        <v>1.7280555556062609</v>
      </c>
      <c r="D106">
        <v>6.9000000000000006E-2</v>
      </c>
    </row>
    <row r="107" spans="2:4" x14ac:dyDescent="0.15">
      <c r="B107" s="2">
        <v>43062.722245370373</v>
      </c>
      <c r="C107" s="1">
        <v>1.7447222223272547</v>
      </c>
      <c r="D107">
        <v>6.9000000000000006E-2</v>
      </c>
    </row>
    <row r="108" spans="2:4" x14ac:dyDescent="0.15">
      <c r="B108" s="2">
        <v>43062.722939814812</v>
      </c>
      <c r="C108" s="1">
        <v>1.7613888888736255</v>
      </c>
      <c r="D108">
        <v>6.9000000000000006E-2</v>
      </c>
    </row>
    <row r="109" spans="2:4" x14ac:dyDescent="0.15">
      <c r="B109" s="2">
        <v>43062.723634259259</v>
      </c>
      <c r="C109" s="1">
        <v>1.7780555555946194</v>
      </c>
      <c r="D109">
        <v>6.9000000000000006E-2</v>
      </c>
    </row>
    <row r="110" spans="2:4" x14ac:dyDescent="0.15">
      <c r="B110" s="2">
        <v>43062.724328703705</v>
      </c>
      <c r="C110" s="1">
        <v>1.7947222223156132</v>
      </c>
      <c r="D110">
        <v>6.9000000000000006E-2</v>
      </c>
    </row>
    <row r="111" spans="2:4" x14ac:dyDescent="0.15">
      <c r="B111" s="2">
        <v>43062.725023148145</v>
      </c>
      <c r="C111" s="1">
        <v>1.811388888861984</v>
      </c>
      <c r="D111">
        <v>6.9000000000000006E-2</v>
      </c>
    </row>
    <row r="112" spans="2:4" x14ac:dyDescent="0.15">
      <c r="B112" s="2">
        <v>43062.725717592592</v>
      </c>
      <c r="C112" s="1">
        <v>1.8280555555829778</v>
      </c>
      <c r="D112">
        <v>6.9000000000000006E-2</v>
      </c>
    </row>
    <row r="113" spans="2:4" x14ac:dyDescent="0.15">
      <c r="B113" s="2">
        <v>43062.726412037038</v>
      </c>
      <c r="C113" s="1">
        <v>1.8447222223039716</v>
      </c>
      <c r="D113">
        <v>6.9000000000000006E-2</v>
      </c>
    </row>
    <row r="114" spans="2:4" x14ac:dyDescent="0.15">
      <c r="B114" s="2">
        <v>43062.727106481485</v>
      </c>
      <c r="C114" s="1">
        <v>1.8613888890249655</v>
      </c>
      <c r="D114">
        <v>6.9000000000000006E-2</v>
      </c>
    </row>
    <row r="115" spans="2:4" x14ac:dyDescent="0.15">
      <c r="B115" s="2">
        <v>43062.727800925924</v>
      </c>
      <c r="C115" s="1">
        <v>1.8780555555713363</v>
      </c>
      <c r="D115">
        <v>6.9000000000000006E-2</v>
      </c>
    </row>
    <row r="116" spans="2:4" x14ac:dyDescent="0.15">
      <c r="B116" s="2">
        <v>43062.728495370371</v>
      </c>
      <c r="C116" s="1">
        <v>1.8947222222923301</v>
      </c>
      <c r="D116">
        <v>6.9000000000000006E-2</v>
      </c>
    </row>
    <row r="117" spans="2:4" x14ac:dyDescent="0.15">
      <c r="B117" s="2">
        <v>43062.729189814818</v>
      </c>
      <c r="C117" s="1">
        <v>1.9113888890133239</v>
      </c>
      <c r="D117">
        <v>6.9000000000000006E-2</v>
      </c>
    </row>
    <row r="118" spans="2:4" x14ac:dyDescent="0.15">
      <c r="B118" s="2">
        <v>43062.729884259257</v>
      </c>
      <c r="C118" s="1">
        <v>1.9280555555596948</v>
      </c>
      <c r="D118">
        <v>6.9000000000000006E-2</v>
      </c>
    </row>
    <row r="119" spans="2:4" x14ac:dyDescent="0.15">
      <c r="B119" s="2">
        <v>43062.730578703704</v>
      </c>
      <c r="C119" s="1">
        <v>1.9447222222806886</v>
      </c>
      <c r="D119">
        <v>6.9000000000000006E-2</v>
      </c>
    </row>
    <row r="120" spans="2:4" x14ac:dyDescent="0.15">
      <c r="B120" s="2">
        <v>43062.731273148151</v>
      </c>
      <c r="C120" s="1">
        <v>1.9613888890016824</v>
      </c>
      <c r="D120">
        <v>6.9000000000000006E-2</v>
      </c>
    </row>
    <row r="121" spans="2:4" x14ac:dyDescent="0.15">
      <c r="B121" s="2">
        <v>43062.73196759259</v>
      </c>
      <c r="C121" s="1">
        <v>1.9780555555480532</v>
      </c>
      <c r="D121">
        <v>6.9000000000000006E-2</v>
      </c>
    </row>
    <row r="122" spans="2:4" x14ac:dyDescent="0.15">
      <c r="B122" s="2">
        <v>43062.732662037037</v>
      </c>
      <c r="C122" s="1">
        <v>1.9947222222690471</v>
      </c>
      <c r="D122">
        <v>6.9000000000000006E-2</v>
      </c>
    </row>
    <row r="123" spans="2:4" x14ac:dyDescent="0.15">
      <c r="B123" s="2">
        <v>43062.733356481483</v>
      </c>
      <c r="C123" s="1">
        <v>2.0113888889900409</v>
      </c>
      <c r="D123">
        <v>6.9000000000000006E-2</v>
      </c>
    </row>
    <row r="124" spans="2:4" x14ac:dyDescent="0.15">
      <c r="B124" s="2">
        <v>43062.734050925923</v>
      </c>
      <c r="C124" s="1">
        <v>2.0280555555364117</v>
      </c>
      <c r="D124">
        <v>6.9000000000000006E-2</v>
      </c>
    </row>
    <row r="125" spans="2:4" x14ac:dyDescent="0.15">
      <c r="B125" s="2">
        <v>43062.73474537037</v>
      </c>
      <c r="C125" s="1">
        <v>2.0447222222574055</v>
      </c>
      <c r="D125">
        <v>6.9000000000000006E-2</v>
      </c>
    </row>
    <row r="126" spans="2:4" x14ac:dyDescent="0.15">
      <c r="B126" s="2">
        <v>43062.735439814816</v>
      </c>
      <c r="C126" s="1">
        <v>2.0613888889783993</v>
      </c>
      <c r="D126">
        <v>6.9000000000000006E-2</v>
      </c>
    </row>
    <row r="127" spans="2:4" x14ac:dyDescent="0.15">
      <c r="B127" s="2">
        <v>43062.736134259256</v>
      </c>
      <c r="C127" s="1">
        <v>2.0780555555247702</v>
      </c>
      <c r="D127">
        <v>6.9000000000000006E-2</v>
      </c>
    </row>
    <row r="128" spans="2:4" x14ac:dyDescent="0.15">
      <c r="B128" s="2">
        <v>43062.736828703702</v>
      </c>
      <c r="C128" s="1">
        <v>2.094722222245764</v>
      </c>
      <c r="D128">
        <v>6.9000000000000006E-2</v>
      </c>
    </row>
    <row r="129" spans="2:4" x14ac:dyDescent="0.15">
      <c r="B129" s="2">
        <v>43062.737523148149</v>
      </c>
      <c r="C129" s="1">
        <v>2.1113888889667578</v>
      </c>
      <c r="D129">
        <v>6.9000000000000006E-2</v>
      </c>
    </row>
    <row r="130" spans="2:4" x14ac:dyDescent="0.15">
      <c r="B130" s="2">
        <v>43062.738217592596</v>
      </c>
      <c r="C130" s="1">
        <v>2.1280555556877516</v>
      </c>
      <c r="D130">
        <v>6.9000000000000006E-2</v>
      </c>
    </row>
    <row r="131" spans="2:4" x14ac:dyDescent="0.15">
      <c r="B131" s="2">
        <v>43062.738912037035</v>
      </c>
      <c r="C131" s="1">
        <v>2.1447222222341225</v>
      </c>
      <c r="D131">
        <v>6.9000000000000006E-2</v>
      </c>
    </row>
    <row r="132" spans="2:4" x14ac:dyDescent="0.15">
      <c r="B132" s="2">
        <v>43062.739606481482</v>
      </c>
      <c r="C132" s="1">
        <v>2.1613888889551163</v>
      </c>
      <c r="D132">
        <v>6.9000000000000006E-2</v>
      </c>
    </row>
    <row r="133" spans="2:4" x14ac:dyDescent="0.15">
      <c r="B133" s="2">
        <v>43062.740300925929</v>
      </c>
      <c r="C133" s="1">
        <v>2.1780555556761101</v>
      </c>
      <c r="D133">
        <v>6.9000000000000006E-2</v>
      </c>
    </row>
    <row r="134" spans="2:4" x14ac:dyDescent="0.15">
      <c r="B134" s="2">
        <v>43062.740995370368</v>
      </c>
      <c r="C134" s="1">
        <v>2.1947222222224809</v>
      </c>
      <c r="D134">
        <v>6.9000000000000006E-2</v>
      </c>
    </row>
    <row r="135" spans="2:4" x14ac:dyDescent="0.15">
      <c r="B135" s="2">
        <v>43062.741689814815</v>
      </c>
      <c r="C135" s="1">
        <v>2.2113888889434747</v>
      </c>
      <c r="D135">
        <v>6.9000000000000006E-2</v>
      </c>
    </row>
    <row r="136" spans="2:4" x14ac:dyDescent="0.15">
      <c r="B136" s="2">
        <v>43062.742384259262</v>
      </c>
      <c r="C136" s="1">
        <v>2.2280555556644686</v>
      </c>
      <c r="D136">
        <v>7.0000000000000007E-2</v>
      </c>
    </row>
    <row r="137" spans="2:4" x14ac:dyDescent="0.15">
      <c r="B137" s="2">
        <v>43062.743078703701</v>
      </c>
      <c r="C137" s="1">
        <v>2.2447222222108394</v>
      </c>
      <c r="D137">
        <v>7.0999999999999994E-2</v>
      </c>
    </row>
    <row r="138" spans="2:4" x14ac:dyDescent="0.15">
      <c r="B138" s="2">
        <v>43062.743773148148</v>
      </c>
      <c r="C138" s="1">
        <v>2.2613888889318332</v>
      </c>
      <c r="D138">
        <v>7.0999999999999994E-2</v>
      </c>
    </row>
    <row r="139" spans="2:4" x14ac:dyDescent="0.15">
      <c r="B139" s="2">
        <v>43062.744467592594</v>
      </c>
      <c r="C139" s="1">
        <v>2.278055555652827</v>
      </c>
      <c r="D139">
        <v>7.0999999999999994E-2</v>
      </c>
    </row>
    <row r="140" spans="2:4" x14ac:dyDescent="0.15">
      <c r="B140" s="2">
        <v>43062.745162037034</v>
      </c>
      <c r="C140" s="1">
        <v>2.2947222221991979</v>
      </c>
      <c r="D140">
        <v>7.0999999999999994E-2</v>
      </c>
    </row>
    <row r="141" spans="2:4" x14ac:dyDescent="0.15">
      <c r="B141" s="2">
        <v>43062.745856481481</v>
      </c>
      <c r="C141" s="1">
        <v>2.3113888889201917</v>
      </c>
      <c r="D141">
        <v>7.0999999999999994E-2</v>
      </c>
    </row>
    <row r="142" spans="2:4" x14ac:dyDescent="0.15">
      <c r="B142" s="2">
        <v>43062.746550925927</v>
      </c>
      <c r="C142" s="1">
        <v>2.3280555556411855</v>
      </c>
      <c r="D142">
        <v>7.0999999999999994E-2</v>
      </c>
    </row>
    <row r="143" spans="2:4" x14ac:dyDescent="0.15">
      <c r="B143" s="2">
        <v>43062.747245370374</v>
      </c>
      <c r="C143" s="1">
        <v>2.3447222223621793</v>
      </c>
      <c r="D143">
        <v>7.0999999999999994E-2</v>
      </c>
    </row>
    <row r="144" spans="2:4" x14ac:dyDescent="0.15">
      <c r="B144" s="2">
        <v>43062.747939814813</v>
      </c>
      <c r="C144" s="1">
        <v>2.3613888889085501</v>
      </c>
      <c r="D144">
        <v>7.0999999999999994E-2</v>
      </c>
    </row>
    <row r="145" spans="2:4" x14ac:dyDescent="0.15">
      <c r="B145" s="2">
        <v>43062.74863425926</v>
      </c>
      <c r="C145" s="1">
        <v>2.378055555629544</v>
      </c>
      <c r="D145">
        <v>7.0999999999999994E-2</v>
      </c>
    </row>
    <row r="146" spans="2:4" x14ac:dyDescent="0.15">
      <c r="B146" s="2">
        <v>43062.749328703707</v>
      </c>
      <c r="C146" s="1">
        <v>2.3947222223505378</v>
      </c>
      <c r="D146">
        <v>7.0999999999999994E-2</v>
      </c>
    </row>
    <row r="147" spans="2:4" x14ac:dyDescent="0.15">
      <c r="B147" s="2">
        <v>43062.750023148146</v>
      </c>
      <c r="C147" s="1">
        <v>2.4113888888969086</v>
      </c>
      <c r="D147">
        <v>7.0999999999999994E-2</v>
      </c>
    </row>
    <row r="148" spans="2:4" x14ac:dyDescent="0.15">
      <c r="B148" s="2">
        <v>43062.750717592593</v>
      </c>
      <c r="C148" s="1">
        <v>2.4280555556179024</v>
      </c>
      <c r="D148">
        <v>7.0999999999999994E-2</v>
      </c>
    </row>
    <row r="149" spans="2:4" x14ac:dyDescent="0.15">
      <c r="B149" s="2">
        <v>43062.75141203704</v>
      </c>
      <c r="C149" s="1">
        <v>2.4447222223388962</v>
      </c>
      <c r="D149">
        <v>7.0999999999999994E-2</v>
      </c>
    </row>
    <row r="150" spans="2:4" x14ac:dyDescent="0.15">
      <c r="B150" s="2">
        <v>43062.752106481479</v>
      </c>
      <c r="C150" s="1">
        <v>2.4613888888852671</v>
      </c>
      <c r="D150">
        <v>7.0999999999999994E-2</v>
      </c>
    </row>
    <row r="151" spans="2:4" x14ac:dyDescent="0.15">
      <c r="B151" s="2">
        <v>43062.752800925926</v>
      </c>
      <c r="C151" s="1">
        <v>2.4780555556062609</v>
      </c>
      <c r="D151">
        <v>7.0999999999999994E-2</v>
      </c>
    </row>
    <row r="152" spans="2:4" x14ac:dyDescent="0.15">
      <c r="B152" s="2">
        <v>43062.753495370373</v>
      </c>
      <c r="C152" s="1">
        <v>2.4947222223272547</v>
      </c>
      <c r="D152">
        <v>7.0999999999999994E-2</v>
      </c>
    </row>
    <row r="153" spans="2:4" x14ac:dyDescent="0.15">
      <c r="B153" s="2">
        <v>43062.754189814812</v>
      </c>
      <c r="C153" s="1">
        <v>2.5113888888736255</v>
      </c>
      <c r="D153">
        <v>7.0999999999999994E-2</v>
      </c>
    </row>
    <row r="154" spans="2:4" x14ac:dyDescent="0.15">
      <c r="B154" s="2">
        <v>43062.754884259259</v>
      </c>
      <c r="C154" s="1">
        <v>2.5280555555946194</v>
      </c>
      <c r="D154">
        <v>7.0999999999999994E-2</v>
      </c>
    </row>
    <row r="155" spans="2:4" x14ac:dyDescent="0.15">
      <c r="B155" s="2">
        <v>43062.755578703705</v>
      </c>
      <c r="C155" s="1">
        <v>2.5447222223156132</v>
      </c>
      <c r="D155">
        <v>7.0999999999999994E-2</v>
      </c>
    </row>
    <row r="156" spans="2:4" x14ac:dyDescent="0.15">
      <c r="B156" s="2">
        <v>43062.756273148145</v>
      </c>
      <c r="C156" s="1">
        <v>2.561388888861984</v>
      </c>
      <c r="D156">
        <v>7.0999999999999994E-2</v>
      </c>
    </row>
    <row r="157" spans="2:4" x14ac:dyDescent="0.15">
      <c r="B157" s="2">
        <v>43062.756967592592</v>
      </c>
      <c r="C157" s="1">
        <v>2.5780555555829778</v>
      </c>
      <c r="D157">
        <v>7.0999999999999994E-2</v>
      </c>
    </row>
    <row r="158" spans="2:4" x14ac:dyDescent="0.15">
      <c r="B158" s="2">
        <v>43062.757662037038</v>
      </c>
      <c r="C158" s="1">
        <v>2.5947222223039716</v>
      </c>
      <c r="D158">
        <v>7.0999999999999994E-2</v>
      </c>
    </row>
    <row r="159" spans="2:4" x14ac:dyDescent="0.15">
      <c r="B159" s="2">
        <v>43062.758356481485</v>
      </c>
      <c r="C159" s="1">
        <v>2.6113888890249655</v>
      </c>
      <c r="D159">
        <v>7.0999999999999994E-2</v>
      </c>
    </row>
    <row r="160" spans="2:4" x14ac:dyDescent="0.15">
      <c r="B160" s="2">
        <v>43062.759050925924</v>
      </c>
      <c r="C160" s="1">
        <v>2.6280555555713363</v>
      </c>
      <c r="D160">
        <v>7.0999999999999994E-2</v>
      </c>
    </row>
    <row r="161" spans="2:4" x14ac:dyDescent="0.15">
      <c r="B161" s="2">
        <v>43062.759745370371</v>
      </c>
      <c r="C161" s="1">
        <v>2.6447222222923301</v>
      </c>
      <c r="D161">
        <v>7.0999999999999994E-2</v>
      </c>
    </row>
    <row r="162" spans="2:4" x14ac:dyDescent="0.15">
      <c r="B162" s="2">
        <v>43062.760439814818</v>
      </c>
      <c r="C162" s="1">
        <v>2.6613888890133239</v>
      </c>
      <c r="D162">
        <v>7.0999999999999994E-2</v>
      </c>
    </row>
    <row r="163" spans="2:4" x14ac:dyDescent="0.15">
      <c r="B163" s="2">
        <v>43062.761134259257</v>
      </c>
      <c r="C163" s="1">
        <v>2.6780555555596948</v>
      </c>
      <c r="D163">
        <v>7.0999999999999994E-2</v>
      </c>
    </row>
    <row r="164" spans="2:4" x14ac:dyDescent="0.15">
      <c r="B164" s="2">
        <v>43062.761828703704</v>
      </c>
      <c r="C164" s="1">
        <v>2.6947222222806886</v>
      </c>
      <c r="D164">
        <v>7.0999999999999994E-2</v>
      </c>
    </row>
    <row r="165" spans="2:4" x14ac:dyDescent="0.15">
      <c r="B165" s="2">
        <v>43062.762523148151</v>
      </c>
      <c r="C165" s="1">
        <v>2.7113888890016824</v>
      </c>
      <c r="D165">
        <v>7.0999999999999994E-2</v>
      </c>
    </row>
    <row r="166" spans="2:4" x14ac:dyDescent="0.15">
      <c r="B166" s="2">
        <v>43062.76321759259</v>
      </c>
      <c r="C166" s="1">
        <v>2.7280555555480532</v>
      </c>
      <c r="D166">
        <v>7.0999999999999994E-2</v>
      </c>
    </row>
    <row r="167" spans="2:4" x14ac:dyDescent="0.15">
      <c r="B167" s="2">
        <v>43062.763912037037</v>
      </c>
      <c r="C167" s="1">
        <v>2.7447222222690471</v>
      </c>
      <c r="D167">
        <v>7.0999999999999994E-2</v>
      </c>
    </row>
    <row r="168" spans="2:4" x14ac:dyDescent="0.15">
      <c r="B168" s="2">
        <v>43062.764606481483</v>
      </c>
      <c r="C168" s="1">
        <v>2.7613888889900409</v>
      </c>
      <c r="D168">
        <v>7.1999999999999995E-2</v>
      </c>
    </row>
    <row r="169" spans="2:4" x14ac:dyDescent="0.15">
      <c r="B169" s="2">
        <v>43062.765300925923</v>
      </c>
      <c r="C169" s="1">
        <v>2.7780555555364117</v>
      </c>
      <c r="D169">
        <v>7.4999999999999997E-2</v>
      </c>
    </row>
    <row r="170" spans="2:4" x14ac:dyDescent="0.15">
      <c r="B170" s="2">
        <v>43062.76599537037</v>
      </c>
      <c r="C170" s="1">
        <v>2.7947222222574055</v>
      </c>
      <c r="D170">
        <v>7.5999999999999998E-2</v>
      </c>
    </row>
    <row r="171" spans="2:4" x14ac:dyDescent="0.15">
      <c r="B171" s="2">
        <v>43062.766689814816</v>
      </c>
      <c r="C171" s="1">
        <v>2.8113888889783993</v>
      </c>
      <c r="D171">
        <v>7.5999999999999998E-2</v>
      </c>
    </row>
    <row r="172" spans="2:4" x14ac:dyDescent="0.15">
      <c r="B172" s="2">
        <v>43062.767384259256</v>
      </c>
      <c r="C172" s="1">
        <v>2.8280555555247702</v>
      </c>
      <c r="D172">
        <v>7.5999999999999998E-2</v>
      </c>
    </row>
    <row r="173" spans="2:4" x14ac:dyDescent="0.15">
      <c r="B173" s="2">
        <v>43062.768078703702</v>
      </c>
      <c r="C173" s="1">
        <v>2.844722222245764</v>
      </c>
      <c r="D173">
        <v>7.6999999999999999E-2</v>
      </c>
    </row>
    <row r="174" spans="2:4" x14ac:dyDescent="0.15">
      <c r="B174" s="2">
        <v>43062.768773148149</v>
      </c>
      <c r="C174" s="1">
        <v>2.8613888889667578</v>
      </c>
      <c r="D174">
        <v>7.6999999999999999E-2</v>
      </c>
    </row>
    <row r="175" spans="2:4" x14ac:dyDescent="0.15">
      <c r="B175" s="2">
        <v>43062.769467592596</v>
      </c>
      <c r="C175" s="1">
        <v>2.8780555556877516</v>
      </c>
      <c r="D175">
        <v>7.6999999999999999E-2</v>
      </c>
    </row>
    <row r="176" spans="2:4" x14ac:dyDescent="0.15">
      <c r="B176" s="2">
        <v>43062.770162037035</v>
      </c>
      <c r="C176" s="1">
        <v>2.8947222222341225</v>
      </c>
      <c r="D176">
        <v>7.6999999999999999E-2</v>
      </c>
    </row>
    <row r="177" spans="2:4" x14ac:dyDescent="0.15">
      <c r="B177" s="2">
        <v>43062.770856481482</v>
      </c>
      <c r="C177" s="1">
        <v>2.9113888889551163</v>
      </c>
      <c r="D177">
        <v>7.6999999999999999E-2</v>
      </c>
    </row>
    <row r="178" spans="2:4" x14ac:dyDescent="0.15">
      <c r="B178" s="2">
        <v>43062.771550925929</v>
      </c>
      <c r="C178" s="1">
        <v>2.9280555556761101</v>
      </c>
      <c r="D178">
        <v>7.6999999999999999E-2</v>
      </c>
    </row>
    <row r="179" spans="2:4" x14ac:dyDescent="0.15">
      <c r="B179" s="2">
        <v>43062.772245370368</v>
      </c>
      <c r="C179" s="1">
        <v>2.9447222222224809</v>
      </c>
      <c r="D179">
        <v>7.6999999999999999E-2</v>
      </c>
    </row>
    <row r="180" spans="2:4" x14ac:dyDescent="0.15">
      <c r="B180" s="2">
        <v>43062.772939814815</v>
      </c>
      <c r="C180" s="1">
        <v>2.9613888889434747</v>
      </c>
      <c r="D180">
        <v>7.6999999999999999E-2</v>
      </c>
    </row>
    <row r="181" spans="2:4" x14ac:dyDescent="0.15">
      <c r="B181" s="2">
        <v>43062.773634259262</v>
      </c>
      <c r="C181" s="1">
        <v>2.9780555556644686</v>
      </c>
      <c r="D181">
        <v>7.6999999999999999E-2</v>
      </c>
    </row>
    <row r="182" spans="2:4" x14ac:dyDescent="0.15">
      <c r="B182" s="2">
        <v>43062.774328703701</v>
      </c>
      <c r="C182" s="1">
        <v>2.9947222222108394</v>
      </c>
      <c r="D182">
        <v>7.6999999999999999E-2</v>
      </c>
    </row>
    <row r="183" spans="2:4" x14ac:dyDescent="0.15">
      <c r="B183" s="2">
        <v>43062.775023148148</v>
      </c>
      <c r="C183" s="1">
        <v>3.0113888889318332</v>
      </c>
      <c r="D183">
        <v>7.6999999999999999E-2</v>
      </c>
    </row>
    <row r="184" spans="2:4" x14ac:dyDescent="0.15">
      <c r="B184" s="2">
        <v>43062.775717592594</v>
      </c>
      <c r="C184" s="1">
        <v>3.028055555652827</v>
      </c>
      <c r="D184">
        <v>7.6999999999999999E-2</v>
      </c>
    </row>
    <row r="185" spans="2:4" x14ac:dyDescent="0.15">
      <c r="B185" s="2">
        <v>43062.776412037034</v>
      </c>
      <c r="C185" s="1">
        <v>3.0447222221991979</v>
      </c>
      <c r="D185">
        <v>7.6999999999999999E-2</v>
      </c>
    </row>
    <row r="186" spans="2:4" x14ac:dyDescent="0.15">
      <c r="B186" s="2">
        <v>43062.777106481481</v>
      </c>
      <c r="C186" s="1">
        <v>3.0613888889201917</v>
      </c>
      <c r="D186">
        <v>7.6999999999999999E-2</v>
      </c>
    </row>
    <row r="187" spans="2:4" x14ac:dyDescent="0.15">
      <c r="B187" s="2">
        <v>43062.777800925927</v>
      </c>
      <c r="C187" s="1">
        <v>3.0780555556411855</v>
      </c>
      <c r="D187">
        <v>7.6999999999999999E-2</v>
      </c>
    </row>
    <row r="188" spans="2:4" x14ac:dyDescent="0.15">
      <c r="B188" s="2">
        <v>43062.778495370374</v>
      </c>
      <c r="C188" s="1">
        <v>3.0947222223621793</v>
      </c>
      <c r="D188">
        <v>7.6999999999999999E-2</v>
      </c>
    </row>
    <row r="189" spans="2:4" x14ac:dyDescent="0.15">
      <c r="B189" s="2">
        <v>43062.779189814813</v>
      </c>
      <c r="C189" s="1">
        <v>3.1113888889085501</v>
      </c>
      <c r="D189">
        <v>7.6999999999999999E-2</v>
      </c>
    </row>
    <row r="190" spans="2:4" x14ac:dyDescent="0.15">
      <c r="B190" s="2">
        <v>43062.77988425926</v>
      </c>
      <c r="C190" s="1">
        <v>3.128055555629544</v>
      </c>
      <c r="D190">
        <v>7.6999999999999999E-2</v>
      </c>
    </row>
    <row r="191" spans="2:4" x14ac:dyDescent="0.15">
      <c r="B191" s="2">
        <v>43062.780578703707</v>
      </c>
      <c r="C191" s="1">
        <v>3.1447222223505378</v>
      </c>
      <c r="D191">
        <v>7.6999999999999999E-2</v>
      </c>
    </row>
    <row r="192" spans="2:4" x14ac:dyDescent="0.15">
      <c r="B192" s="2">
        <v>43062.781273148146</v>
      </c>
      <c r="C192" s="1">
        <v>3.1613888888969086</v>
      </c>
      <c r="D192">
        <v>7.6999999999999999E-2</v>
      </c>
    </row>
    <row r="193" spans="2:4" x14ac:dyDescent="0.15">
      <c r="B193" s="2">
        <v>43062.781967592593</v>
      </c>
      <c r="C193" s="1">
        <v>3.1780555556179024</v>
      </c>
      <c r="D193">
        <v>7.6999999999999999E-2</v>
      </c>
    </row>
    <row r="194" spans="2:4" x14ac:dyDescent="0.15">
      <c r="B194" s="2">
        <v>43062.78266203704</v>
      </c>
      <c r="C194" s="1">
        <v>3.1947222223388962</v>
      </c>
      <c r="D194">
        <v>7.6999999999999999E-2</v>
      </c>
    </row>
    <row r="195" spans="2:4" x14ac:dyDescent="0.15">
      <c r="B195" s="2">
        <v>43062.783356481479</v>
      </c>
      <c r="C195" s="1">
        <v>3.2113888888852671</v>
      </c>
      <c r="D195">
        <v>7.6999999999999999E-2</v>
      </c>
    </row>
    <row r="196" spans="2:4" x14ac:dyDescent="0.15">
      <c r="B196" s="2">
        <v>43062.784050925926</v>
      </c>
      <c r="C196" s="1">
        <v>3.2280555556062609</v>
      </c>
      <c r="D196">
        <v>7.6999999999999999E-2</v>
      </c>
    </row>
    <row r="197" spans="2:4" x14ac:dyDescent="0.15">
      <c r="B197" s="2">
        <v>43062.784745370373</v>
      </c>
      <c r="C197" s="1">
        <v>3.2447222223272547</v>
      </c>
      <c r="D197">
        <v>7.6999999999999999E-2</v>
      </c>
    </row>
    <row r="198" spans="2:4" x14ac:dyDescent="0.15">
      <c r="B198" s="2">
        <v>43062.785439814812</v>
      </c>
      <c r="C198" s="1">
        <v>3.2613888888736255</v>
      </c>
      <c r="D198">
        <v>7.6999999999999999E-2</v>
      </c>
    </row>
    <row r="199" spans="2:4" x14ac:dyDescent="0.15">
      <c r="B199" s="2">
        <v>43062.786134259259</v>
      </c>
      <c r="C199" s="1">
        <v>3.2780555555946194</v>
      </c>
      <c r="D199">
        <v>7.6999999999999999E-2</v>
      </c>
    </row>
    <row r="200" spans="2:4" x14ac:dyDescent="0.15">
      <c r="B200" s="2">
        <v>43062.786828703705</v>
      </c>
      <c r="C200" s="1">
        <v>3.2947222223156132</v>
      </c>
      <c r="D200">
        <v>7.9000000000000001E-2</v>
      </c>
    </row>
    <row r="201" spans="2:4" x14ac:dyDescent="0.15">
      <c r="B201" s="2">
        <v>43062.787523148145</v>
      </c>
      <c r="C201" s="1">
        <v>3.311388888861984</v>
      </c>
      <c r="D201">
        <v>8.6999999999999994E-2</v>
      </c>
    </row>
    <row r="202" spans="2:4" x14ac:dyDescent="0.15">
      <c r="B202" s="2">
        <v>43062.788217592592</v>
      </c>
      <c r="C202" s="1">
        <v>3.3280555555829778</v>
      </c>
      <c r="D202">
        <v>8.7999999999999995E-2</v>
      </c>
    </row>
    <row r="203" spans="2:4" x14ac:dyDescent="0.15">
      <c r="B203" s="2">
        <v>43062.788912037038</v>
      </c>
      <c r="C203" s="1">
        <v>3.3447222223039716</v>
      </c>
      <c r="D203">
        <v>8.8999999999999996E-2</v>
      </c>
    </row>
    <row r="204" spans="2:4" x14ac:dyDescent="0.15">
      <c r="B204" s="2">
        <v>43062.789606481485</v>
      </c>
      <c r="C204" s="1">
        <v>3.3613888890249655</v>
      </c>
      <c r="D204">
        <v>8.8999999999999996E-2</v>
      </c>
    </row>
    <row r="205" spans="2:4" x14ac:dyDescent="0.15">
      <c r="B205" s="2">
        <v>43062.790300925924</v>
      </c>
      <c r="C205" s="1">
        <v>3.3780555555713363</v>
      </c>
      <c r="D205">
        <v>8.8999999999999996E-2</v>
      </c>
    </row>
    <row r="206" spans="2:4" x14ac:dyDescent="0.15">
      <c r="B206" s="2">
        <v>43062.790995370371</v>
      </c>
      <c r="C206" s="1">
        <v>3.3947222222923301</v>
      </c>
      <c r="D206">
        <v>0.09</v>
      </c>
    </row>
    <row r="207" spans="2:4" x14ac:dyDescent="0.15">
      <c r="B207" s="2">
        <v>43062.791689814818</v>
      </c>
      <c r="C207" s="1">
        <v>3.4113888890133239</v>
      </c>
      <c r="D207">
        <v>0.09</v>
      </c>
    </row>
    <row r="208" spans="2:4" x14ac:dyDescent="0.15">
      <c r="B208" s="2">
        <v>43062.792384259257</v>
      </c>
      <c r="C208" s="1">
        <v>3.4280555555596948</v>
      </c>
      <c r="D208">
        <v>0.09</v>
      </c>
    </row>
    <row r="209" spans="2:4" x14ac:dyDescent="0.15">
      <c r="B209" s="2">
        <v>43062.793078703704</v>
      </c>
      <c r="C209" s="1">
        <v>3.4447222222806886</v>
      </c>
      <c r="D209">
        <v>0.09</v>
      </c>
    </row>
    <row r="210" spans="2:4" x14ac:dyDescent="0.15">
      <c r="B210" s="2">
        <v>43062.793773148151</v>
      </c>
      <c r="C210" s="1">
        <v>3.4613888890016824</v>
      </c>
      <c r="D210">
        <v>0.09</v>
      </c>
    </row>
    <row r="211" spans="2:4" x14ac:dyDescent="0.15">
      <c r="B211" s="2">
        <v>43062.79446759259</v>
      </c>
      <c r="C211" s="1">
        <v>3.4780555555480532</v>
      </c>
      <c r="D211">
        <v>0.09</v>
      </c>
    </row>
    <row r="212" spans="2:4" x14ac:dyDescent="0.15">
      <c r="B212" s="2">
        <v>43062.795162037037</v>
      </c>
      <c r="C212" s="1">
        <v>3.4947222222690471</v>
      </c>
      <c r="D212">
        <v>0.09</v>
      </c>
    </row>
    <row r="213" spans="2:4" x14ac:dyDescent="0.15">
      <c r="B213" s="2">
        <v>43062.795856481483</v>
      </c>
      <c r="C213" s="1">
        <v>3.5113888889900409</v>
      </c>
      <c r="D213">
        <v>0.09</v>
      </c>
    </row>
    <row r="214" spans="2:4" x14ac:dyDescent="0.15">
      <c r="B214" s="2">
        <v>43062.796550925923</v>
      </c>
      <c r="C214" s="1">
        <v>3.5280555555364117</v>
      </c>
      <c r="D214">
        <v>0.09</v>
      </c>
    </row>
    <row r="215" spans="2:4" x14ac:dyDescent="0.15">
      <c r="B215" s="2">
        <v>43062.79724537037</v>
      </c>
      <c r="C215" s="1">
        <v>3.5447222222574055</v>
      </c>
      <c r="D215">
        <v>0.09</v>
      </c>
    </row>
    <row r="216" spans="2:4" x14ac:dyDescent="0.15">
      <c r="B216" s="2">
        <v>43062.797939814816</v>
      </c>
      <c r="C216" s="1">
        <v>3.5613888889783993</v>
      </c>
      <c r="D216">
        <v>0.09</v>
      </c>
    </row>
    <row r="217" spans="2:4" x14ac:dyDescent="0.15">
      <c r="B217" s="2">
        <v>43062.798634259256</v>
      </c>
      <c r="C217" s="1">
        <v>3.5780555555247702</v>
      </c>
      <c r="D217">
        <v>0.09</v>
      </c>
    </row>
    <row r="218" spans="2:4" x14ac:dyDescent="0.15">
      <c r="B218" s="2">
        <v>43062.799328703702</v>
      </c>
      <c r="C218" s="1">
        <v>3.594722222245764</v>
      </c>
      <c r="D218">
        <v>0.09</v>
      </c>
    </row>
    <row r="219" spans="2:4" x14ac:dyDescent="0.15">
      <c r="B219" s="2">
        <v>43062.800023148149</v>
      </c>
      <c r="C219" s="1">
        <v>3.6113888889667578</v>
      </c>
      <c r="D219">
        <v>0.09</v>
      </c>
    </row>
    <row r="220" spans="2:4" x14ac:dyDescent="0.15">
      <c r="B220" s="2">
        <v>43062.800717592596</v>
      </c>
      <c r="C220" s="1">
        <v>3.6280555556877516</v>
      </c>
      <c r="D220">
        <v>0.09</v>
      </c>
    </row>
    <row r="221" spans="2:4" x14ac:dyDescent="0.15">
      <c r="B221" s="2">
        <v>43062.801412037035</v>
      </c>
      <c r="C221" s="1">
        <v>3.6447222222341225</v>
      </c>
      <c r="D221">
        <v>0.09</v>
      </c>
    </row>
    <row r="222" spans="2:4" x14ac:dyDescent="0.15">
      <c r="B222" s="2">
        <v>43062.802106481482</v>
      </c>
      <c r="C222" s="1">
        <v>3.6613888889551163</v>
      </c>
      <c r="D222">
        <v>0.09</v>
      </c>
    </row>
    <row r="223" spans="2:4" x14ac:dyDescent="0.15">
      <c r="B223" s="2">
        <v>43062.802800925929</v>
      </c>
      <c r="C223" s="1">
        <v>3.6780555556761101</v>
      </c>
      <c r="D223">
        <v>0.09</v>
      </c>
    </row>
    <row r="224" spans="2:4" x14ac:dyDescent="0.15">
      <c r="B224" s="2">
        <v>43062.803495370368</v>
      </c>
      <c r="C224" s="1">
        <v>3.6947222222224809</v>
      </c>
      <c r="D224">
        <v>0.09</v>
      </c>
    </row>
    <row r="225" spans="2:4" x14ac:dyDescent="0.15">
      <c r="B225" s="2">
        <v>43062.804189814815</v>
      </c>
      <c r="C225" s="1">
        <v>3.7113888889434747</v>
      </c>
      <c r="D225">
        <v>0.09</v>
      </c>
    </row>
    <row r="226" spans="2:4" x14ac:dyDescent="0.15">
      <c r="B226" s="2">
        <v>43062.804884259262</v>
      </c>
      <c r="C226" s="1">
        <v>3.7280555556644686</v>
      </c>
      <c r="D226">
        <v>0.09</v>
      </c>
    </row>
    <row r="227" spans="2:4" x14ac:dyDescent="0.15">
      <c r="B227" s="2">
        <v>43062.805578703701</v>
      </c>
      <c r="C227" s="1">
        <v>3.7447222222108394</v>
      </c>
      <c r="D227">
        <v>0.09</v>
      </c>
    </row>
    <row r="228" spans="2:4" x14ac:dyDescent="0.15">
      <c r="B228" s="2">
        <v>43062.806273148148</v>
      </c>
      <c r="C228" s="1">
        <v>3.7613888889318332</v>
      </c>
      <c r="D228">
        <v>0.09</v>
      </c>
    </row>
    <row r="229" spans="2:4" x14ac:dyDescent="0.15">
      <c r="B229" s="2">
        <v>43062.806967592594</v>
      </c>
      <c r="C229" s="1">
        <v>3.778055555652827</v>
      </c>
      <c r="D229">
        <v>0.09</v>
      </c>
    </row>
    <row r="230" spans="2:4" x14ac:dyDescent="0.15">
      <c r="B230" s="2">
        <v>43062.807662037034</v>
      </c>
      <c r="C230" s="1">
        <v>3.7947222221991979</v>
      </c>
      <c r="D230">
        <v>0.09</v>
      </c>
    </row>
    <row r="231" spans="2:4" x14ac:dyDescent="0.15">
      <c r="B231" s="2">
        <v>43062.808356481481</v>
      </c>
      <c r="C231" s="1">
        <v>3.8113888889201917</v>
      </c>
      <c r="D231">
        <v>0.09</v>
      </c>
    </row>
    <row r="232" spans="2:4" x14ac:dyDescent="0.15">
      <c r="B232" s="2">
        <v>43062.809050925927</v>
      </c>
      <c r="C232" s="1">
        <v>3.8280555556411855</v>
      </c>
      <c r="D232">
        <v>9.2999999999999999E-2</v>
      </c>
    </row>
    <row r="233" spans="2:4" x14ac:dyDescent="0.15">
      <c r="B233" s="2">
        <v>43062.809745370374</v>
      </c>
      <c r="C233" s="1">
        <v>3.8447222223621793</v>
      </c>
      <c r="D233">
        <v>0.10199999999999999</v>
      </c>
    </row>
    <row r="234" spans="2:4" x14ac:dyDescent="0.15">
      <c r="B234" s="2">
        <v>43062.810439814813</v>
      </c>
      <c r="C234" s="1">
        <v>3.8613888889085501</v>
      </c>
      <c r="D234">
        <v>0.10100000000000001</v>
      </c>
    </row>
    <row r="235" spans="2:4" x14ac:dyDescent="0.15">
      <c r="B235" s="2">
        <v>43062.81113425926</v>
      </c>
      <c r="C235" s="1">
        <v>3.878055555629544</v>
      </c>
      <c r="D235">
        <v>0.10100000000000001</v>
      </c>
    </row>
    <row r="236" spans="2:4" x14ac:dyDescent="0.15">
      <c r="B236" s="2">
        <v>43062.811828703707</v>
      </c>
      <c r="C236" s="1">
        <v>3.8947222223505378</v>
      </c>
      <c r="D236">
        <v>0.10199999999999999</v>
      </c>
    </row>
    <row r="237" spans="2:4" x14ac:dyDescent="0.15">
      <c r="B237" s="2">
        <v>43062.812523148146</v>
      </c>
      <c r="C237" s="1">
        <v>3.9113888888969086</v>
      </c>
      <c r="D237">
        <v>0.10299999999999999</v>
      </c>
    </row>
    <row r="238" spans="2:4" x14ac:dyDescent="0.15">
      <c r="B238" s="2">
        <v>43062.813217592593</v>
      </c>
      <c r="C238" s="1">
        <v>3.9280555556179024</v>
      </c>
      <c r="D238">
        <v>0.10299999999999999</v>
      </c>
    </row>
    <row r="239" spans="2:4" x14ac:dyDescent="0.15">
      <c r="B239" s="2">
        <v>43062.81391203704</v>
      </c>
      <c r="C239" s="1">
        <v>3.9447222223388962</v>
      </c>
      <c r="D239">
        <v>0.10299999999999999</v>
      </c>
    </row>
    <row r="240" spans="2:4" x14ac:dyDescent="0.15">
      <c r="B240" s="2">
        <v>43062.814606481479</v>
      </c>
      <c r="C240" s="1">
        <v>3.9613888888852671</v>
      </c>
      <c r="D240">
        <v>0.10299999999999999</v>
      </c>
    </row>
    <row r="241" spans="2:4" x14ac:dyDescent="0.15">
      <c r="B241" s="2">
        <v>43062.815300925926</v>
      </c>
      <c r="C241" s="1">
        <v>3.9780555556062609</v>
      </c>
      <c r="D241">
        <v>0.10299999999999999</v>
      </c>
    </row>
    <row r="242" spans="2:4" x14ac:dyDescent="0.15">
      <c r="B242" s="2">
        <v>43062.815995370373</v>
      </c>
      <c r="C242" s="1">
        <v>3.9947222223272547</v>
      </c>
      <c r="D242">
        <v>0.10299999999999999</v>
      </c>
    </row>
    <row r="243" spans="2:4" x14ac:dyDescent="0.15">
      <c r="B243" s="2">
        <v>43062.816689814812</v>
      </c>
      <c r="C243" s="1">
        <v>4.0113888888736255</v>
      </c>
      <c r="D243">
        <v>0.10299999999999999</v>
      </c>
    </row>
    <row r="244" spans="2:4" x14ac:dyDescent="0.15">
      <c r="B244" s="2">
        <v>43062.817384259259</v>
      </c>
      <c r="C244" s="1">
        <v>4.0280555555946194</v>
      </c>
      <c r="D244">
        <v>0.10299999999999999</v>
      </c>
    </row>
    <row r="245" spans="2:4" x14ac:dyDescent="0.15">
      <c r="B245" s="2">
        <v>43062.818078703705</v>
      </c>
      <c r="C245" s="1">
        <v>4.0447222223156132</v>
      </c>
      <c r="D245">
        <v>0.10299999999999999</v>
      </c>
    </row>
    <row r="246" spans="2:4" x14ac:dyDescent="0.15">
      <c r="B246" s="2">
        <v>43062.818773148145</v>
      </c>
      <c r="C246" s="1">
        <v>4.061388888861984</v>
      </c>
      <c r="D246">
        <v>0.10299999999999999</v>
      </c>
    </row>
    <row r="247" spans="2:4" x14ac:dyDescent="0.15">
      <c r="B247" s="2">
        <v>43062.819467592592</v>
      </c>
      <c r="C247" s="1">
        <v>4.0780555555829778</v>
      </c>
      <c r="D247">
        <v>0.10299999999999999</v>
      </c>
    </row>
    <row r="248" spans="2:4" x14ac:dyDescent="0.15">
      <c r="B248" s="2">
        <v>43062.820162037038</v>
      </c>
      <c r="C248" s="1">
        <v>4.0947222223039716</v>
      </c>
      <c r="D248">
        <v>0.10299999999999999</v>
      </c>
    </row>
    <row r="249" spans="2:4" x14ac:dyDescent="0.15">
      <c r="B249" s="2">
        <v>43062.820856481485</v>
      </c>
      <c r="C249" s="1">
        <v>4.1113888890249655</v>
      </c>
      <c r="D249">
        <v>0.10299999999999999</v>
      </c>
    </row>
    <row r="250" spans="2:4" x14ac:dyDescent="0.15">
      <c r="B250" s="2">
        <v>43062.821550925924</v>
      </c>
      <c r="C250" s="1">
        <v>4.1280555555713363</v>
      </c>
      <c r="D250">
        <v>0.10299999999999999</v>
      </c>
    </row>
    <row r="251" spans="2:4" x14ac:dyDescent="0.15">
      <c r="B251" s="2">
        <v>43062.822245370371</v>
      </c>
      <c r="C251" s="1">
        <v>4.1447222222923301</v>
      </c>
      <c r="D251">
        <v>0.10299999999999999</v>
      </c>
    </row>
    <row r="252" spans="2:4" x14ac:dyDescent="0.15">
      <c r="B252" s="2">
        <v>43062.822939814818</v>
      </c>
      <c r="C252" s="1">
        <v>4.1613888890133239</v>
      </c>
      <c r="D252">
        <v>0.10299999999999999</v>
      </c>
    </row>
    <row r="253" spans="2:4" x14ac:dyDescent="0.15">
      <c r="B253" s="2">
        <v>43062.823634259257</v>
      </c>
      <c r="C253" s="1">
        <v>4.1780555555596948</v>
      </c>
      <c r="D253">
        <v>0.10299999999999999</v>
      </c>
    </row>
    <row r="254" spans="2:4" x14ac:dyDescent="0.15">
      <c r="B254" s="2">
        <v>43062.824328703704</v>
      </c>
      <c r="C254" s="1">
        <v>4.1947222222806886</v>
      </c>
      <c r="D254">
        <v>0.10299999999999999</v>
      </c>
    </row>
    <row r="255" spans="2:4" x14ac:dyDescent="0.15">
      <c r="B255" s="2">
        <v>43062.825023148151</v>
      </c>
      <c r="C255" s="1">
        <v>4.2113888890016824</v>
      </c>
      <c r="D255">
        <v>0.10299999999999999</v>
      </c>
    </row>
    <row r="256" spans="2:4" x14ac:dyDescent="0.15">
      <c r="B256" s="2">
        <v>43062.82571759259</v>
      </c>
      <c r="C256" s="1">
        <v>4.2280555555480532</v>
      </c>
      <c r="D256">
        <v>0.10299999999999999</v>
      </c>
    </row>
    <row r="257" spans="2:4" x14ac:dyDescent="0.15">
      <c r="B257" s="2">
        <v>43062.826412037037</v>
      </c>
      <c r="C257" s="1">
        <v>4.2447222222690471</v>
      </c>
      <c r="D257">
        <v>0.10299999999999999</v>
      </c>
    </row>
    <row r="258" spans="2:4" x14ac:dyDescent="0.15">
      <c r="B258" s="2">
        <v>43062.827106481483</v>
      </c>
      <c r="C258" s="1">
        <v>4.2613888889900409</v>
      </c>
      <c r="D258">
        <v>0.10299999999999999</v>
      </c>
    </row>
    <row r="259" spans="2:4" x14ac:dyDescent="0.15">
      <c r="B259" s="2">
        <v>43062.827800925923</v>
      </c>
      <c r="C259" s="1">
        <v>4.2780555555364117</v>
      </c>
      <c r="D259">
        <v>0.10299999999999999</v>
      </c>
    </row>
    <row r="260" spans="2:4" x14ac:dyDescent="0.15">
      <c r="B260" s="2">
        <v>43062.82849537037</v>
      </c>
      <c r="C260" s="1">
        <v>4.2947222222574055</v>
      </c>
      <c r="D260">
        <v>0.10299999999999999</v>
      </c>
    </row>
    <row r="261" spans="2:4" x14ac:dyDescent="0.15">
      <c r="B261" s="2">
        <v>43062.829189814816</v>
      </c>
      <c r="C261" s="1">
        <v>4.3113888889783993</v>
      </c>
      <c r="D261">
        <v>0.10299999999999999</v>
      </c>
    </row>
    <row r="262" spans="2:4" x14ac:dyDescent="0.15">
      <c r="B262" s="2">
        <v>43062.829884259256</v>
      </c>
      <c r="C262" s="1">
        <v>4.3280555555247702</v>
      </c>
      <c r="D262">
        <v>0.10299999999999999</v>
      </c>
    </row>
    <row r="263" spans="2:4" x14ac:dyDescent="0.15">
      <c r="B263" s="2">
        <v>43062.830578703702</v>
      </c>
      <c r="C263" s="1">
        <v>4.344722222245764</v>
      </c>
      <c r="D263">
        <v>0.10299999999999999</v>
      </c>
    </row>
    <row r="264" spans="2:4" x14ac:dyDescent="0.15">
      <c r="B264" s="2">
        <v>43062.831273148149</v>
      </c>
      <c r="C264" s="1">
        <v>4.3613888889667578</v>
      </c>
      <c r="D264">
        <v>0.11</v>
      </c>
    </row>
    <row r="265" spans="2:4" x14ac:dyDescent="0.15">
      <c r="B265" s="2">
        <v>43062.831967592596</v>
      </c>
      <c r="C265" s="1">
        <v>4.3780555556877516</v>
      </c>
      <c r="D265">
        <v>0.13200000000000001</v>
      </c>
    </row>
    <row r="266" spans="2:4" x14ac:dyDescent="0.15">
      <c r="B266" s="2">
        <v>43062.832662037035</v>
      </c>
      <c r="C266" s="1">
        <v>4.3947222222341225</v>
      </c>
      <c r="D266">
        <v>0.13500000000000001</v>
      </c>
    </row>
    <row r="267" spans="2:4" x14ac:dyDescent="0.15">
      <c r="B267" s="2">
        <v>43062.833356481482</v>
      </c>
      <c r="C267" s="1">
        <v>4.4113888889551163</v>
      </c>
      <c r="D267">
        <v>0.13300000000000001</v>
      </c>
    </row>
    <row r="268" spans="2:4" x14ac:dyDescent="0.15">
      <c r="B268" s="2">
        <v>43062.834050925929</v>
      </c>
      <c r="C268" s="1">
        <v>4.4280555556761101</v>
      </c>
      <c r="D268">
        <v>0.13300000000000001</v>
      </c>
    </row>
    <row r="269" spans="2:4" x14ac:dyDescent="0.15">
      <c r="B269" s="2">
        <v>43062.834745370368</v>
      </c>
      <c r="C269" s="1">
        <v>4.4447222222224809</v>
      </c>
      <c r="D269">
        <v>0.13400000000000001</v>
      </c>
    </row>
    <row r="270" spans="2:4" x14ac:dyDescent="0.15">
      <c r="B270" s="2">
        <v>43062.835439814815</v>
      </c>
      <c r="C270" s="1">
        <v>4.4613888889434747</v>
      </c>
      <c r="D270">
        <v>0.13500000000000001</v>
      </c>
    </row>
    <row r="271" spans="2:4" x14ac:dyDescent="0.15">
      <c r="B271" s="2">
        <v>43062.836134259262</v>
      </c>
      <c r="C271" s="1">
        <v>4.4780555556644686</v>
      </c>
      <c r="D271">
        <v>0.13500000000000001</v>
      </c>
    </row>
    <row r="272" spans="2:4" x14ac:dyDescent="0.15">
      <c r="B272" s="2">
        <v>43062.836828703701</v>
      </c>
      <c r="C272" s="1">
        <v>4.4947222222108394</v>
      </c>
      <c r="D272">
        <v>0.13500000000000001</v>
      </c>
    </row>
    <row r="273" spans="2:4" x14ac:dyDescent="0.15">
      <c r="B273" s="2">
        <v>43062.837523148148</v>
      </c>
      <c r="C273" s="1">
        <v>4.5113888889318332</v>
      </c>
      <c r="D273">
        <v>0.13500000000000001</v>
      </c>
    </row>
    <row r="274" spans="2:4" x14ac:dyDescent="0.15">
      <c r="B274" s="2">
        <v>43062.838217592594</v>
      </c>
      <c r="C274" s="1">
        <v>4.528055555652827</v>
      </c>
      <c r="D274">
        <v>0.13500000000000001</v>
      </c>
    </row>
    <row r="275" spans="2:4" x14ac:dyDescent="0.15">
      <c r="B275" s="2">
        <v>43062.838912037034</v>
      </c>
      <c r="C275" s="1">
        <v>4.5447222221991979</v>
      </c>
      <c r="D275">
        <v>0.13500000000000001</v>
      </c>
    </row>
    <row r="276" spans="2:4" x14ac:dyDescent="0.15">
      <c r="B276" s="2">
        <v>43062.839606481481</v>
      </c>
      <c r="C276" s="1">
        <v>4.5613888889201917</v>
      </c>
      <c r="D276">
        <v>0.13500000000000001</v>
      </c>
    </row>
    <row r="277" spans="2:4" x14ac:dyDescent="0.15">
      <c r="B277" s="2">
        <v>43062.840300925927</v>
      </c>
      <c r="C277" s="1">
        <v>4.5780555556411855</v>
      </c>
      <c r="D277">
        <v>0.13500000000000001</v>
      </c>
    </row>
    <row r="278" spans="2:4" x14ac:dyDescent="0.15">
      <c r="B278" s="2">
        <v>43062.840995370374</v>
      </c>
      <c r="C278" s="1">
        <v>4.5947222223621793</v>
      </c>
      <c r="D278">
        <v>0.13500000000000001</v>
      </c>
    </row>
    <row r="279" spans="2:4" x14ac:dyDescent="0.15">
      <c r="B279" s="2">
        <v>43062.841689814813</v>
      </c>
      <c r="C279" s="1">
        <v>4.6113888889085501</v>
      </c>
      <c r="D279">
        <v>0.13500000000000001</v>
      </c>
    </row>
    <row r="280" spans="2:4" x14ac:dyDescent="0.15">
      <c r="B280" s="2">
        <v>43062.84238425926</v>
      </c>
      <c r="C280" s="1">
        <v>4.628055555629544</v>
      </c>
      <c r="D280">
        <v>0.13500000000000001</v>
      </c>
    </row>
    <row r="281" spans="2:4" x14ac:dyDescent="0.15">
      <c r="B281" s="2">
        <v>43062.843078703707</v>
      </c>
      <c r="C281" s="1">
        <v>4.6447222223505378</v>
      </c>
      <c r="D281">
        <v>0.13500000000000001</v>
      </c>
    </row>
    <row r="282" spans="2:4" x14ac:dyDescent="0.15">
      <c r="B282" s="2">
        <v>43062.843773148146</v>
      </c>
      <c r="C282" s="1">
        <v>4.6613888888969086</v>
      </c>
      <c r="D282">
        <v>0.13500000000000001</v>
      </c>
    </row>
    <row r="283" spans="2:4" x14ac:dyDescent="0.15">
      <c r="B283" s="2">
        <v>43062.844467592593</v>
      </c>
      <c r="C283" s="1">
        <v>4.6780555556179024</v>
      </c>
      <c r="D283">
        <v>0.13500000000000001</v>
      </c>
    </row>
    <row r="284" spans="2:4" x14ac:dyDescent="0.15">
      <c r="B284" s="2">
        <v>43062.84516203704</v>
      </c>
      <c r="C284" s="1">
        <v>4.6947222223388962</v>
      </c>
      <c r="D284">
        <v>0.13500000000000001</v>
      </c>
    </row>
    <row r="285" spans="2:4" x14ac:dyDescent="0.15">
      <c r="B285" s="2">
        <v>43062.845856481479</v>
      </c>
      <c r="C285" s="1">
        <v>4.7113888888852671</v>
      </c>
      <c r="D285">
        <v>0.13500000000000001</v>
      </c>
    </row>
    <row r="286" spans="2:4" x14ac:dyDescent="0.15">
      <c r="B286" s="2">
        <v>43062.846550925926</v>
      </c>
      <c r="C286" s="1">
        <v>4.7280555556062609</v>
      </c>
      <c r="D286">
        <v>0.13500000000000001</v>
      </c>
    </row>
    <row r="287" spans="2:4" x14ac:dyDescent="0.15">
      <c r="B287" s="2">
        <v>43062.847245370373</v>
      </c>
      <c r="C287" s="1">
        <v>4.7447222223272547</v>
      </c>
      <c r="D287">
        <v>0.13500000000000001</v>
      </c>
    </row>
    <row r="288" spans="2:4" x14ac:dyDescent="0.15">
      <c r="B288" s="2">
        <v>43062.847939814812</v>
      </c>
      <c r="C288" s="1">
        <v>4.7613888888736255</v>
      </c>
      <c r="D288">
        <v>0.13500000000000001</v>
      </c>
    </row>
    <row r="289" spans="2:4" x14ac:dyDescent="0.15">
      <c r="B289" s="2">
        <v>43062.848634259259</v>
      </c>
      <c r="C289" s="1">
        <v>4.7780555555946194</v>
      </c>
      <c r="D289">
        <v>0.13500000000000001</v>
      </c>
    </row>
    <row r="290" spans="2:4" x14ac:dyDescent="0.15">
      <c r="B290" s="2">
        <v>43062.849328703705</v>
      </c>
      <c r="C290" s="1">
        <v>4.7947222223156132</v>
      </c>
      <c r="D290">
        <v>0.13500000000000001</v>
      </c>
    </row>
    <row r="291" spans="2:4" x14ac:dyDescent="0.15">
      <c r="B291" s="2">
        <v>43062.850023148145</v>
      </c>
      <c r="C291" s="1">
        <v>4.811388888861984</v>
      </c>
      <c r="D291">
        <v>0.13500000000000001</v>
      </c>
    </row>
    <row r="292" spans="2:4" x14ac:dyDescent="0.15">
      <c r="B292" s="2">
        <v>43062.850717592592</v>
      </c>
      <c r="C292" s="1">
        <v>4.8280555555829778</v>
      </c>
      <c r="D292">
        <v>0.13500000000000001</v>
      </c>
    </row>
    <row r="293" spans="2:4" x14ac:dyDescent="0.15">
      <c r="B293" s="2">
        <v>43062.851412037038</v>
      </c>
      <c r="C293" s="1">
        <v>4.8447222223039716</v>
      </c>
      <c r="D293">
        <v>0.13500000000000001</v>
      </c>
    </row>
    <row r="294" spans="2:4" x14ac:dyDescent="0.15">
      <c r="B294" s="2">
        <v>43062.852106481485</v>
      </c>
      <c r="C294" s="1">
        <v>4.8613888890249655</v>
      </c>
      <c r="D294">
        <v>0.13500000000000001</v>
      </c>
    </row>
    <row r="295" spans="2:4" x14ac:dyDescent="0.15">
      <c r="B295" s="2">
        <v>43062.852800925924</v>
      </c>
      <c r="C295" s="1">
        <v>4.8780555555713363</v>
      </c>
      <c r="D295">
        <v>0.13500000000000001</v>
      </c>
    </row>
    <row r="296" spans="2:4" x14ac:dyDescent="0.15">
      <c r="B296" s="2">
        <v>43062.853495370371</v>
      </c>
      <c r="C296" s="1">
        <v>4.8947222222923301</v>
      </c>
      <c r="D296">
        <v>0.14499999999999999</v>
      </c>
    </row>
    <row r="297" spans="2:4" x14ac:dyDescent="0.15">
      <c r="B297" s="2">
        <v>43062.854189814818</v>
      </c>
      <c r="C297" s="1">
        <v>4.9113888890133239</v>
      </c>
      <c r="D297">
        <v>0.17699999999999999</v>
      </c>
    </row>
    <row r="298" spans="2:4" x14ac:dyDescent="0.15">
      <c r="B298" s="2">
        <v>43062.854884259257</v>
      </c>
      <c r="C298" s="1">
        <v>4.9280555555596948</v>
      </c>
      <c r="D298">
        <v>0.18099999999999999</v>
      </c>
    </row>
    <row r="299" spans="2:4" x14ac:dyDescent="0.15">
      <c r="B299" s="2">
        <v>43062.855578703704</v>
      </c>
      <c r="C299" s="1">
        <v>4.9447222222806886</v>
      </c>
      <c r="D299">
        <v>0.184</v>
      </c>
    </row>
    <row r="300" spans="2:4" x14ac:dyDescent="0.15">
      <c r="B300" s="2">
        <v>43062.856273148151</v>
      </c>
      <c r="C300" s="1">
        <v>4.9613888890016824</v>
      </c>
      <c r="D300">
        <v>0.186</v>
      </c>
    </row>
    <row r="301" spans="2:4" x14ac:dyDescent="0.15">
      <c r="B301" s="2">
        <v>43062.85696759259</v>
      </c>
      <c r="C301" s="1">
        <v>4.9780555555480532</v>
      </c>
      <c r="D301">
        <v>0.188</v>
      </c>
    </row>
    <row r="302" spans="2:4" x14ac:dyDescent="0.15">
      <c r="B302" s="2">
        <v>43062.857662037037</v>
      </c>
      <c r="C302" s="1">
        <v>4.9947222222690471</v>
      </c>
      <c r="D302">
        <v>0.188</v>
      </c>
    </row>
    <row r="303" spans="2:4" x14ac:dyDescent="0.15">
      <c r="B303" s="2">
        <v>43062.858356481483</v>
      </c>
      <c r="C303" s="1">
        <v>5.0113888889900409</v>
      </c>
      <c r="D303">
        <v>0.188</v>
      </c>
    </row>
    <row r="304" spans="2:4" x14ac:dyDescent="0.15">
      <c r="B304" s="2">
        <v>43062.859050925923</v>
      </c>
      <c r="C304" s="1">
        <v>5.0280555555364117</v>
      </c>
      <c r="D304">
        <v>0.188</v>
      </c>
    </row>
    <row r="305" spans="2:4" x14ac:dyDescent="0.15">
      <c r="B305" s="2">
        <v>43062.85974537037</v>
      </c>
      <c r="C305" s="1">
        <v>5.0447222222574055</v>
      </c>
      <c r="D305">
        <v>0.188</v>
      </c>
    </row>
    <row r="306" spans="2:4" x14ac:dyDescent="0.15">
      <c r="B306" s="2">
        <v>43062.860439814816</v>
      </c>
      <c r="C306" s="1">
        <v>5.0613888889783993</v>
      </c>
      <c r="D306">
        <v>0.188</v>
      </c>
    </row>
    <row r="307" spans="2:4" x14ac:dyDescent="0.15">
      <c r="B307" s="2">
        <v>43062.861134259256</v>
      </c>
      <c r="C307" s="1">
        <v>5.0780555555247702</v>
      </c>
      <c r="D307">
        <v>0.188</v>
      </c>
    </row>
    <row r="308" spans="2:4" x14ac:dyDescent="0.15">
      <c r="B308" s="2">
        <v>43062.861828703702</v>
      </c>
      <c r="C308" s="1">
        <v>5.094722222245764</v>
      </c>
      <c r="D308">
        <v>0.188</v>
      </c>
    </row>
    <row r="309" spans="2:4" x14ac:dyDescent="0.15">
      <c r="B309" s="2">
        <v>43062.862523148149</v>
      </c>
      <c r="C309" s="1">
        <v>5.1113888889667578</v>
      </c>
      <c r="D309">
        <v>0.188</v>
      </c>
    </row>
    <row r="310" spans="2:4" x14ac:dyDescent="0.15">
      <c r="B310" s="2">
        <v>43062.863217592596</v>
      </c>
      <c r="C310" s="1">
        <v>5.1280555556877516</v>
      </c>
      <c r="D310">
        <v>0.188</v>
      </c>
    </row>
    <row r="311" spans="2:4" x14ac:dyDescent="0.15">
      <c r="B311" s="2">
        <v>43062.863912037035</v>
      </c>
      <c r="C311" s="1">
        <v>5.1447222222341225</v>
      </c>
      <c r="D311">
        <v>0.188</v>
      </c>
    </row>
    <row r="312" spans="2:4" x14ac:dyDescent="0.15">
      <c r="B312" s="2">
        <v>43062.864606481482</v>
      </c>
      <c r="C312" s="1">
        <v>5.1613888889551163</v>
      </c>
      <c r="D312">
        <v>0.188</v>
      </c>
    </row>
    <row r="313" spans="2:4" x14ac:dyDescent="0.15">
      <c r="B313" s="2">
        <v>43062.865300925929</v>
      </c>
      <c r="C313" s="1">
        <v>5.1780555556761101</v>
      </c>
      <c r="D313">
        <v>0.188</v>
      </c>
    </row>
    <row r="314" spans="2:4" x14ac:dyDescent="0.15">
      <c r="B314" s="2">
        <v>43062.865995370368</v>
      </c>
      <c r="C314" s="1">
        <v>5.1947222222224809</v>
      </c>
      <c r="D314">
        <v>0.188</v>
      </c>
    </row>
    <row r="315" spans="2:4" x14ac:dyDescent="0.15">
      <c r="B315" s="2">
        <v>43062.866689814815</v>
      </c>
      <c r="C315" s="1">
        <v>5.2113888889434747</v>
      </c>
      <c r="D315">
        <v>0.188</v>
      </c>
    </row>
    <row r="316" spans="2:4" x14ac:dyDescent="0.15">
      <c r="B316" s="2">
        <v>43062.867384259262</v>
      </c>
      <c r="C316" s="1">
        <v>5.2280555556644686</v>
      </c>
      <c r="D316">
        <v>0.188</v>
      </c>
    </row>
    <row r="317" spans="2:4" x14ac:dyDescent="0.15">
      <c r="B317" s="2">
        <v>43062.868078703701</v>
      </c>
      <c r="C317" s="1">
        <v>5.2447222222108394</v>
      </c>
      <c r="D317">
        <v>0.188</v>
      </c>
    </row>
    <row r="318" spans="2:4" x14ac:dyDescent="0.15">
      <c r="B318" s="2">
        <v>43062.868773148148</v>
      </c>
      <c r="C318" s="1">
        <v>5.2613888889318332</v>
      </c>
      <c r="D318">
        <v>0.188</v>
      </c>
    </row>
    <row r="319" spans="2:4" x14ac:dyDescent="0.15">
      <c r="B319" s="2">
        <v>43062.869467592594</v>
      </c>
      <c r="C319" s="1">
        <v>5.278055555652827</v>
      </c>
      <c r="D319">
        <v>0.188</v>
      </c>
    </row>
    <row r="320" spans="2:4" x14ac:dyDescent="0.15">
      <c r="B320" s="2">
        <v>43062.870162037034</v>
      </c>
      <c r="C320" s="1">
        <v>5.2947222221991979</v>
      </c>
      <c r="D320">
        <v>0.188</v>
      </c>
    </row>
    <row r="321" spans="2:4" x14ac:dyDescent="0.15">
      <c r="B321" s="2">
        <v>43062.870856481481</v>
      </c>
      <c r="C321" s="1">
        <v>5.3113888889201917</v>
      </c>
      <c r="D321">
        <v>0.188</v>
      </c>
    </row>
    <row r="322" spans="2:4" x14ac:dyDescent="0.15">
      <c r="B322" s="2">
        <v>43062.871550925927</v>
      </c>
      <c r="C322" s="1">
        <v>5.3280555556411855</v>
      </c>
      <c r="D322">
        <v>0.188</v>
      </c>
    </row>
    <row r="323" spans="2:4" x14ac:dyDescent="0.15">
      <c r="B323" s="2">
        <v>43062.872245370374</v>
      </c>
      <c r="C323" s="1">
        <v>5.3447222223621793</v>
      </c>
      <c r="D323">
        <v>0.188</v>
      </c>
    </row>
    <row r="324" spans="2:4" x14ac:dyDescent="0.15">
      <c r="B324" s="2">
        <v>43062.872939814813</v>
      </c>
      <c r="C324" s="1">
        <v>5.3613888889085501</v>
      </c>
      <c r="D324">
        <v>0.188</v>
      </c>
    </row>
    <row r="325" spans="2:4" x14ac:dyDescent="0.15">
      <c r="B325" s="2">
        <v>43062.87363425926</v>
      </c>
      <c r="C325" s="1">
        <v>5.378055555629544</v>
      </c>
      <c r="D325">
        <v>0.188</v>
      </c>
    </row>
    <row r="326" spans="2:4" x14ac:dyDescent="0.15">
      <c r="B326" s="2">
        <v>43062.874328703707</v>
      </c>
      <c r="C326" s="1">
        <v>5.3947222223505378</v>
      </c>
      <c r="D326">
        <v>0.188</v>
      </c>
    </row>
    <row r="327" spans="2:4" x14ac:dyDescent="0.15">
      <c r="B327" s="2">
        <v>43062.875023148146</v>
      </c>
      <c r="C327" s="1">
        <v>5.4113888888969086</v>
      </c>
      <c r="D327">
        <v>0.188</v>
      </c>
    </row>
    <row r="328" spans="2:4" x14ac:dyDescent="0.15">
      <c r="B328" s="2">
        <v>43062.875717592593</v>
      </c>
      <c r="C328" s="1">
        <v>5.4280555556179024</v>
      </c>
      <c r="D328">
        <v>0.2</v>
      </c>
    </row>
    <row r="329" spans="2:4" x14ac:dyDescent="0.15">
      <c r="B329" s="2">
        <v>43062.87641203704</v>
      </c>
      <c r="C329" s="1">
        <v>5.4447222223388962</v>
      </c>
      <c r="D329">
        <v>0.24299999999999999</v>
      </c>
    </row>
    <row r="330" spans="2:4" x14ac:dyDescent="0.15">
      <c r="B330" s="2">
        <v>43062.877106481479</v>
      </c>
      <c r="C330" s="1">
        <v>5.4613888888852671</v>
      </c>
      <c r="D330">
        <v>0.251</v>
      </c>
    </row>
    <row r="331" spans="2:4" x14ac:dyDescent="0.15">
      <c r="B331" s="2">
        <v>43062.877800925926</v>
      </c>
      <c r="C331" s="1">
        <v>5.4780555556062609</v>
      </c>
      <c r="D331">
        <v>0.255</v>
      </c>
    </row>
    <row r="332" spans="2:4" x14ac:dyDescent="0.15">
      <c r="B332" s="2">
        <v>43062.878495370373</v>
      </c>
      <c r="C332" s="1">
        <v>5.4947222223272547</v>
      </c>
      <c r="D332">
        <v>0.255</v>
      </c>
    </row>
    <row r="333" spans="2:4" x14ac:dyDescent="0.15">
      <c r="B333" s="2">
        <v>43062.879189814812</v>
      </c>
      <c r="C333" s="1">
        <v>5.5113888888736255</v>
      </c>
      <c r="D333">
        <v>0.255</v>
      </c>
    </row>
    <row r="334" spans="2:4" x14ac:dyDescent="0.15">
      <c r="B334" s="2">
        <v>43062.879884259259</v>
      </c>
      <c r="C334" s="1">
        <v>5.5280555555946194</v>
      </c>
      <c r="D334">
        <v>0.25700000000000001</v>
      </c>
    </row>
    <row r="335" spans="2:4" x14ac:dyDescent="0.15">
      <c r="B335" s="2">
        <v>43062.880578703705</v>
      </c>
      <c r="C335" s="1">
        <v>5.5447222223156132</v>
      </c>
      <c r="D335">
        <v>0.25700000000000001</v>
      </c>
    </row>
    <row r="336" spans="2:4" x14ac:dyDescent="0.15">
      <c r="B336" s="2">
        <v>43062.881273148145</v>
      </c>
      <c r="C336" s="1">
        <v>5.561388888861984</v>
      </c>
      <c r="D336">
        <v>0.25700000000000001</v>
      </c>
    </row>
    <row r="337" spans="2:4" x14ac:dyDescent="0.15">
      <c r="B337" s="2">
        <v>43062.881967592592</v>
      </c>
      <c r="C337" s="1">
        <v>5.5780555555829778</v>
      </c>
      <c r="D337">
        <v>0.25700000000000001</v>
      </c>
    </row>
    <row r="338" spans="2:4" x14ac:dyDescent="0.15">
      <c r="B338" s="2">
        <v>43062.882662037038</v>
      </c>
      <c r="C338" s="1">
        <v>5.5947222223039716</v>
      </c>
      <c r="D338">
        <v>0.25700000000000001</v>
      </c>
    </row>
    <row r="339" spans="2:4" x14ac:dyDescent="0.15">
      <c r="B339" s="2">
        <v>43062.883356481485</v>
      </c>
      <c r="C339" s="1">
        <v>5.6113888890249655</v>
      </c>
      <c r="D339">
        <v>0.25700000000000001</v>
      </c>
    </row>
    <row r="340" spans="2:4" x14ac:dyDescent="0.15">
      <c r="B340" s="2">
        <v>43062.884050925924</v>
      </c>
      <c r="C340" s="1">
        <v>5.6280555555713363</v>
      </c>
      <c r="D340">
        <v>0.25700000000000001</v>
      </c>
    </row>
    <row r="341" spans="2:4" x14ac:dyDescent="0.15">
      <c r="B341" s="2">
        <v>43062.884745370371</v>
      </c>
      <c r="C341" s="1">
        <v>5.6447222222923301</v>
      </c>
      <c r="D341">
        <v>0.25700000000000001</v>
      </c>
    </row>
    <row r="342" spans="2:4" x14ac:dyDescent="0.15">
      <c r="B342" s="2">
        <v>43062.885439814818</v>
      </c>
      <c r="C342" s="1">
        <v>5.6613888890133239</v>
      </c>
      <c r="D342">
        <v>0.25700000000000001</v>
      </c>
    </row>
    <row r="343" spans="2:4" x14ac:dyDescent="0.15">
      <c r="B343" s="2">
        <v>43062.886134259257</v>
      </c>
      <c r="C343" s="1">
        <v>5.6780555555596948</v>
      </c>
      <c r="D343">
        <v>0.25700000000000001</v>
      </c>
    </row>
    <row r="344" spans="2:4" x14ac:dyDescent="0.15">
      <c r="B344" s="2">
        <v>43062.886828703704</v>
      </c>
      <c r="C344" s="1">
        <v>5.6947222222806886</v>
      </c>
      <c r="D344">
        <v>0.25700000000000001</v>
      </c>
    </row>
    <row r="345" spans="2:4" x14ac:dyDescent="0.15">
      <c r="B345" s="2">
        <v>43062.887523148151</v>
      </c>
      <c r="C345" s="1">
        <v>5.7113888890016824</v>
      </c>
      <c r="D345">
        <v>0.25700000000000001</v>
      </c>
    </row>
    <row r="346" spans="2:4" x14ac:dyDescent="0.15">
      <c r="B346" s="2">
        <v>43062.88821759259</v>
      </c>
      <c r="C346" s="1">
        <v>5.7280555555480532</v>
      </c>
      <c r="D346">
        <v>0.25700000000000001</v>
      </c>
    </row>
    <row r="347" spans="2:4" x14ac:dyDescent="0.15">
      <c r="B347" s="2">
        <v>43062.888912037037</v>
      </c>
      <c r="C347" s="1">
        <v>5.7447222222690471</v>
      </c>
      <c r="D347">
        <v>0.25700000000000001</v>
      </c>
    </row>
    <row r="348" spans="2:4" x14ac:dyDescent="0.15">
      <c r="B348" s="2">
        <v>43062.889606481483</v>
      </c>
      <c r="C348" s="1">
        <v>5.7613888889900409</v>
      </c>
      <c r="D348">
        <v>0.25700000000000001</v>
      </c>
    </row>
    <row r="349" spans="2:4" x14ac:dyDescent="0.15">
      <c r="B349" s="2">
        <v>43062.890300925923</v>
      </c>
      <c r="C349" s="1">
        <v>5.7780555555364117</v>
      </c>
      <c r="D349">
        <v>0.25700000000000001</v>
      </c>
    </row>
    <row r="350" spans="2:4" x14ac:dyDescent="0.15">
      <c r="B350" s="2">
        <v>43062.89099537037</v>
      </c>
      <c r="C350" s="1">
        <v>5.7947222222574055</v>
      </c>
      <c r="D350">
        <v>0.25700000000000001</v>
      </c>
    </row>
    <row r="351" spans="2:4" x14ac:dyDescent="0.15">
      <c r="B351" s="2">
        <v>43062.891689814816</v>
      </c>
      <c r="C351" s="1">
        <v>5.8113888889783993</v>
      </c>
      <c r="D351">
        <v>0.25700000000000001</v>
      </c>
    </row>
    <row r="352" spans="2:4" x14ac:dyDescent="0.15">
      <c r="B352" s="2">
        <v>43062.892384259256</v>
      </c>
      <c r="C352" s="1">
        <v>5.8280555555247702</v>
      </c>
      <c r="D352">
        <v>0.25700000000000001</v>
      </c>
    </row>
    <row r="353" spans="2:4" x14ac:dyDescent="0.15">
      <c r="B353" s="2">
        <v>43062.893078703702</v>
      </c>
      <c r="C353" s="1">
        <v>5.844722222245764</v>
      </c>
      <c r="D353">
        <v>0.25700000000000001</v>
      </c>
    </row>
    <row r="354" spans="2:4" x14ac:dyDescent="0.15">
      <c r="B354" s="2">
        <v>43062.893773148149</v>
      </c>
      <c r="C354" s="1">
        <v>5.8613888889667578</v>
      </c>
      <c r="D354">
        <v>0.25700000000000001</v>
      </c>
    </row>
    <row r="355" spans="2:4" x14ac:dyDescent="0.15">
      <c r="B355" s="2">
        <v>43062.894467592596</v>
      </c>
      <c r="C355" s="1">
        <v>5.8780555556877516</v>
      </c>
      <c r="D355">
        <v>0.25700000000000001</v>
      </c>
    </row>
    <row r="356" spans="2:4" x14ac:dyDescent="0.15">
      <c r="B356" s="2">
        <v>43062.895162037035</v>
      </c>
      <c r="C356" s="1">
        <v>5.8947222222341225</v>
      </c>
      <c r="D356">
        <v>0.25700000000000001</v>
      </c>
    </row>
    <row r="357" spans="2:4" x14ac:dyDescent="0.15">
      <c r="B357" s="2">
        <v>43062.895856481482</v>
      </c>
      <c r="C357" s="1">
        <v>5.9113888889551163</v>
      </c>
      <c r="D357">
        <v>0.25700000000000001</v>
      </c>
    </row>
    <row r="358" spans="2:4" x14ac:dyDescent="0.15">
      <c r="B358" s="2">
        <v>43062.896550925929</v>
      </c>
      <c r="C358" s="1">
        <v>5.9280555556761101</v>
      </c>
      <c r="D358">
        <v>0.25700000000000001</v>
      </c>
    </row>
    <row r="359" spans="2:4" x14ac:dyDescent="0.15">
      <c r="B359" s="2">
        <v>43062.897245370368</v>
      </c>
      <c r="C359" s="1">
        <v>5.9447222222224809</v>
      </c>
      <c r="D359">
        <v>0.25700000000000001</v>
      </c>
    </row>
    <row r="360" spans="2:4" x14ac:dyDescent="0.15">
      <c r="B360" s="2">
        <v>43062.897939814815</v>
      </c>
      <c r="C360" s="1">
        <v>5.9613888889434747</v>
      </c>
      <c r="D360">
        <v>0.27900000000000003</v>
      </c>
    </row>
    <row r="361" spans="2:4" x14ac:dyDescent="0.15">
      <c r="B361" s="2">
        <v>43062.898634259262</v>
      </c>
      <c r="C361" s="1">
        <v>5.9780555556644686</v>
      </c>
      <c r="D361">
        <v>0.35299999999999998</v>
      </c>
    </row>
    <row r="362" spans="2:4" x14ac:dyDescent="0.15">
      <c r="B362" s="2">
        <v>43062.899328703701</v>
      </c>
      <c r="C362" s="1">
        <v>5.9947222222108394</v>
      </c>
      <c r="D362">
        <v>0.35799999999999998</v>
      </c>
    </row>
    <row r="363" spans="2:4" x14ac:dyDescent="0.15">
      <c r="B363" s="2">
        <v>43062.900023148148</v>
      </c>
      <c r="C363" s="1">
        <v>6.0113888889318332</v>
      </c>
      <c r="D363">
        <v>0.36399999999999999</v>
      </c>
    </row>
    <row r="364" spans="2:4" x14ac:dyDescent="0.15">
      <c r="B364" s="2">
        <v>43062.900717592594</v>
      </c>
      <c r="C364" s="1">
        <v>6.028055555652827</v>
      </c>
      <c r="D364">
        <v>0.36899999999999999</v>
      </c>
    </row>
    <row r="365" spans="2:4" x14ac:dyDescent="0.15">
      <c r="B365" s="2">
        <v>43062.901412037034</v>
      </c>
      <c r="C365" s="1">
        <v>6.0447222221991979</v>
      </c>
      <c r="D365">
        <v>0.36899999999999999</v>
      </c>
    </row>
    <row r="366" spans="2:4" x14ac:dyDescent="0.15">
      <c r="B366" s="2">
        <v>43062.902106481481</v>
      </c>
      <c r="C366" s="1">
        <v>6.0613888889201917</v>
      </c>
      <c r="D366">
        <v>0.36899999999999999</v>
      </c>
    </row>
    <row r="367" spans="2:4" x14ac:dyDescent="0.15">
      <c r="B367" s="2">
        <v>43062.902800925927</v>
      </c>
      <c r="C367" s="1">
        <v>6.0780555556411855</v>
      </c>
      <c r="D367">
        <v>0.37</v>
      </c>
    </row>
    <row r="368" spans="2:4" x14ac:dyDescent="0.15">
      <c r="B368" s="2">
        <v>43062.903495370374</v>
      </c>
      <c r="C368" s="1">
        <v>6.0947222223621793</v>
      </c>
      <c r="D368">
        <v>0.37</v>
      </c>
    </row>
    <row r="369" spans="2:4" x14ac:dyDescent="0.15">
      <c r="B369" s="2">
        <v>43062.904189814813</v>
      </c>
      <c r="C369" s="1">
        <v>6.1113888889085501</v>
      </c>
      <c r="D369">
        <v>0.37</v>
      </c>
    </row>
    <row r="370" spans="2:4" x14ac:dyDescent="0.15">
      <c r="B370" s="2">
        <v>43062.90488425926</v>
      </c>
      <c r="C370" s="1">
        <v>6.128055555629544</v>
      </c>
      <c r="D370">
        <v>0.37</v>
      </c>
    </row>
    <row r="371" spans="2:4" x14ac:dyDescent="0.15">
      <c r="B371" s="2">
        <v>43062.905578703707</v>
      </c>
      <c r="C371" s="1">
        <v>6.1447222223505378</v>
      </c>
      <c r="D371">
        <v>0.37</v>
      </c>
    </row>
    <row r="372" spans="2:4" x14ac:dyDescent="0.15">
      <c r="B372" s="2">
        <v>43062.906273148146</v>
      </c>
      <c r="C372" s="1">
        <v>6.1613888888969086</v>
      </c>
      <c r="D372">
        <v>0.37</v>
      </c>
    </row>
    <row r="373" spans="2:4" x14ac:dyDescent="0.15">
      <c r="B373" s="2">
        <v>43062.906967592593</v>
      </c>
      <c r="C373" s="1">
        <v>6.1780555556179024</v>
      </c>
      <c r="D373">
        <v>0.37</v>
      </c>
    </row>
    <row r="374" spans="2:4" x14ac:dyDescent="0.15">
      <c r="B374" s="2">
        <v>43062.90766203704</v>
      </c>
      <c r="C374" s="1">
        <v>6.1947222223388962</v>
      </c>
      <c r="D374">
        <v>0.37</v>
      </c>
    </row>
    <row r="375" spans="2:4" x14ac:dyDescent="0.15">
      <c r="B375" s="2">
        <v>43062.908356481479</v>
      </c>
      <c r="C375" s="1">
        <v>6.2113888888852671</v>
      </c>
      <c r="D375">
        <v>0.37</v>
      </c>
    </row>
    <row r="376" spans="2:4" x14ac:dyDescent="0.15">
      <c r="B376" s="2">
        <v>43062.909050925926</v>
      </c>
      <c r="C376" s="1">
        <v>6.2280555556062609</v>
      </c>
      <c r="D376">
        <v>0.37</v>
      </c>
    </row>
    <row r="377" spans="2:4" x14ac:dyDescent="0.15">
      <c r="B377" s="2">
        <v>43062.909745370373</v>
      </c>
      <c r="C377" s="1">
        <v>6.2447222223272547</v>
      </c>
      <c r="D377">
        <v>0.37</v>
      </c>
    </row>
    <row r="378" spans="2:4" x14ac:dyDescent="0.15">
      <c r="B378" s="2">
        <v>43062.910439814812</v>
      </c>
      <c r="C378" s="1">
        <v>6.2613888888736255</v>
      </c>
      <c r="D378">
        <v>0.37</v>
      </c>
    </row>
    <row r="379" spans="2:4" x14ac:dyDescent="0.15">
      <c r="B379" s="2">
        <v>43062.911134259259</v>
      </c>
      <c r="C379" s="1">
        <v>6.2780555555946194</v>
      </c>
      <c r="D379">
        <v>0.37</v>
      </c>
    </row>
    <row r="380" spans="2:4" x14ac:dyDescent="0.15">
      <c r="B380" s="2">
        <v>43062.911828703705</v>
      </c>
      <c r="C380" s="1">
        <v>6.2947222223156132</v>
      </c>
      <c r="D380">
        <v>0.37</v>
      </c>
    </row>
    <row r="381" spans="2:4" x14ac:dyDescent="0.15">
      <c r="B381" s="2">
        <v>43062.912523148145</v>
      </c>
      <c r="C381" s="1">
        <v>6.311388888861984</v>
      </c>
      <c r="D381">
        <v>0.37</v>
      </c>
    </row>
    <row r="382" spans="2:4" x14ac:dyDescent="0.15">
      <c r="B382" s="2">
        <v>43062.913217592592</v>
      </c>
      <c r="C382" s="1">
        <v>6.3280555555829778</v>
      </c>
      <c r="D382">
        <v>0.37</v>
      </c>
    </row>
    <row r="383" spans="2:4" x14ac:dyDescent="0.15">
      <c r="B383" s="2">
        <v>43062.913912037038</v>
      </c>
      <c r="C383" s="1">
        <v>6.3447222223039716</v>
      </c>
      <c r="D383">
        <v>0.37</v>
      </c>
    </row>
    <row r="384" spans="2:4" x14ac:dyDescent="0.15">
      <c r="B384" s="2">
        <v>43062.914606481485</v>
      </c>
      <c r="C384" s="1">
        <v>6.3613888890249655</v>
      </c>
      <c r="D384">
        <v>0.37</v>
      </c>
    </row>
    <row r="385" spans="2:4" x14ac:dyDescent="0.15">
      <c r="B385" s="2">
        <v>43062.915300925924</v>
      </c>
      <c r="C385" s="1">
        <v>6.3780555555713363</v>
      </c>
      <c r="D385">
        <v>0.37</v>
      </c>
    </row>
    <row r="386" spans="2:4" x14ac:dyDescent="0.15">
      <c r="B386" s="2">
        <v>43062.915995370371</v>
      </c>
      <c r="C386" s="1">
        <v>6.3947222222923301</v>
      </c>
      <c r="D386">
        <v>0.37</v>
      </c>
    </row>
    <row r="387" spans="2:4" x14ac:dyDescent="0.15">
      <c r="B387" s="2">
        <v>43062.916689814818</v>
      </c>
      <c r="C387" s="1">
        <v>6.4113888890133239</v>
      </c>
      <c r="D387">
        <v>0.37</v>
      </c>
    </row>
    <row r="388" spans="2:4" x14ac:dyDescent="0.15">
      <c r="B388" s="2">
        <v>43062.917384259257</v>
      </c>
      <c r="C388" s="1">
        <v>6.4280555555596948</v>
      </c>
      <c r="D388">
        <v>0.37</v>
      </c>
    </row>
    <row r="389" spans="2:4" x14ac:dyDescent="0.15">
      <c r="B389" s="2">
        <v>43062.918078703704</v>
      </c>
      <c r="C389" s="1">
        <v>6.4447222222806886</v>
      </c>
      <c r="D389">
        <v>0.37</v>
      </c>
    </row>
    <row r="390" spans="2:4" x14ac:dyDescent="0.15">
      <c r="B390" s="2">
        <v>43062.918773148151</v>
      </c>
      <c r="C390" s="1">
        <v>6.4613888890016824</v>
      </c>
      <c r="D390">
        <v>0.37</v>
      </c>
    </row>
    <row r="391" spans="2:4" x14ac:dyDescent="0.15">
      <c r="B391" s="2">
        <v>43062.91946759259</v>
      </c>
      <c r="C391" s="1">
        <v>6.4780555555480532</v>
      </c>
      <c r="D391">
        <v>0.37</v>
      </c>
    </row>
    <row r="392" spans="2:4" x14ac:dyDescent="0.15">
      <c r="B392" s="2">
        <v>43062.920162037037</v>
      </c>
      <c r="C392" s="1">
        <v>6.4947222222690471</v>
      </c>
      <c r="D392">
        <v>0.39900000000000002</v>
      </c>
    </row>
    <row r="393" spans="2:4" x14ac:dyDescent="0.15">
      <c r="B393" s="2">
        <v>43062.920856481483</v>
      </c>
      <c r="C393" s="1">
        <v>6.5113888889900409</v>
      </c>
      <c r="D393">
        <v>0.503</v>
      </c>
    </row>
    <row r="394" spans="2:4" x14ac:dyDescent="0.15">
      <c r="B394" s="2">
        <v>43062.921550925923</v>
      </c>
      <c r="C394" s="1">
        <v>6.5280555555364117</v>
      </c>
      <c r="D394">
        <v>0.51300000000000001</v>
      </c>
    </row>
    <row r="395" spans="2:4" x14ac:dyDescent="0.15">
      <c r="B395" s="2">
        <v>43062.92224537037</v>
      </c>
      <c r="C395" s="1">
        <v>6.5447222222574055</v>
      </c>
      <c r="D395">
        <v>0.52100000000000002</v>
      </c>
    </row>
    <row r="396" spans="2:4" x14ac:dyDescent="0.15">
      <c r="B396" s="2">
        <v>43062.922939814816</v>
      </c>
      <c r="C396" s="1">
        <v>6.5613888889783993</v>
      </c>
      <c r="D396">
        <v>0.52300000000000002</v>
      </c>
    </row>
    <row r="397" spans="2:4" x14ac:dyDescent="0.15">
      <c r="B397" s="2">
        <v>43062.923634259256</v>
      </c>
      <c r="C397" s="1">
        <v>6.5780555555247702</v>
      </c>
      <c r="D397">
        <v>0.52900000000000003</v>
      </c>
    </row>
    <row r="398" spans="2:4" x14ac:dyDescent="0.15">
      <c r="B398" s="2">
        <v>43062.924328703702</v>
      </c>
      <c r="C398" s="1">
        <v>6.594722222245764</v>
      </c>
      <c r="D398">
        <v>0.53500000000000003</v>
      </c>
    </row>
    <row r="399" spans="2:4" x14ac:dyDescent="0.15">
      <c r="B399" s="2">
        <v>43062.925023148149</v>
      </c>
      <c r="C399" s="1">
        <v>6.6113888889667578</v>
      </c>
      <c r="D399">
        <v>0.53600000000000003</v>
      </c>
    </row>
    <row r="400" spans="2:4" x14ac:dyDescent="0.15">
      <c r="B400" s="2">
        <v>43062.925717592596</v>
      </c>
      <c r="C400" s="1">
        <v>6.6280555556877516</v>
      </c>
      <c r="D400">
        <v>0.53600000000000003</v>
      </c>
    </row>
    <row r="401" spans="2:4" x14ac:dyDescent="0.15">
      <c r="B401" s="2">
        <v>43062.926412037035</v>
      </c>
      <c r="C401" s="1">
        <v>6.6447222222341225</v>
      </c>
      <c r="D401">
        <v>0.53600000000000003</v>
      </c>
    </row>
    <row r="402" spans="2:4" x14ac:dyDescent="0.15">
      <c r="B402" s="2">
        <v>43062.927106481482</v>
      </c>
      <c r="C402" s="1">
        <v>6.6613888889551163</v>
      </c>
      <c r="D402">
        <v>0.53600000000000003</v>
      </c>
    </row>
    <row r="403" spans="2:4" x14ac:dyDescent="0.15">
      <c r="B403" s="2">
        <v>43062.927800925929</v>
      </c>
      <c r="C403" s="1">
        <v>6.6780555556761101</v>
      </c>
      <c r="D403">
        <v>0.53600000000000003</v>
      </c>
    </row>
    <row r="404" spans="2:4" x14ac:dyDescent="0.15">
      <c r="B404" s="2">
        <v>43062.928495370368</v>
      </c>
      <c r="C404" s="1">
        <v>6.6947222222224809</v>
      </c>
      <c r="D404">
        <v>0.53600000000000003</v>
      </c>
    </row>
    <row r="405" spans="2:4" x14ac:dyDescent="0.15">
      <c r="B405" s="2">
        <v>43062.929189814815</v>
      </c>
      <c r="C405" s="1">
        <v>6.7113888889434747</v>
      </c>
      <c r="D405">
        <v>0.53600000000000003</v>
      </c>
    </row>
    <row r="406" spans="2:4" x14ac:dyDescent="0.15">
      <c r="B406" s="2">
        <v>43062.929884259262</v>
      </c>
      <c r="C406" s="1">
        <v>6.7280555556644686</v>
      </c>
      <c r="D406">
        <v>0.53600000000000003</v>
      </c>
    </row>
    <row r="407" spans="2:4" x14ac:dyDescent="0.15">
      <c r="B407" s="2">
        <v>43062.930578703701</v>
      </c>
      <c r="C407" s="1">
        <v>6.7447222222108394</v>
      </c>
      <c r="D407">
        <v>0.53600000000000003</v>
      </c>
    </row>
    <row r="408" spans="2:4" x14ac:dyDescent="0.15">
      <c r="B408" s="2">
        <v>43062.931273148148</v>
      </c>
      <c r="C408" s="1">
        <v>6.7613888889318332</v>
      </c>
      <c r="D408">
        <v>0.53600000000000003</v>
      </c>
    </row>
    <row r="409" spans="2:4" x14ac:dyDescent="0.15">
      <c r="B409" s="2">
        <v>43062.931967592594</v>
      </c>
      <c r="C409" s="1">
        <v>6.778055555652827</v>
      </c>
      <c r="D409">
        <v>0.53600000000000003</v>
      </c>
    </row>
    <row r="410" spans="2:4" x14ac:dyDescent="0.15">
      <c r="B410" s="2">
        <v>43062.932662037034</v>
      </c>
      <c r="C410" s="1">
        <v>6.7947222221991979</v>
      </c>
      <c r="D410">
        <v>0.53600000000000003</v>
      </c>
    </row>
    <row r="411" spans="2:4" x14ac:dyDescent="0.15">
      <c r="B411" s="2">
        <v>43062.933356481481</v>
      </c>
      <c r="C411" s="1">
        <v>6.8113888889201917</v>
      </c>
      <c r="D411">
        <v>0.53600000000000003</v>
      </c>
    </row>
    <row r="412" spans="2:4" x14ac:dyDescent="0.15">
      <c r="B412" s="2">
        <v>43062.934050925927</v>
      </c>
      <c r="C412" s="1">
        <v>6.8280555556411855</v>
      </c>
      <c r="D412">
        <v>0.53600000000000003</v>
      </c>
    </row>
    <row r="413" spans="2:4" x14ac:dyDescent="0.15">
      <c r="B413" s="2">
        <v>43062.934745370374</v>
      </c>
      <c r="C413" s="1">
        <v>6.8447222223621793</v>
      </c>
      <c r="D413">
        <v>0.53600000000000003</v>
      </c>
    </row>
    <row r="414" spans="2:4" x14ac:dyDescent="0.15">
      <c r="B414" s="2">
        <v>43062.935439814813</v>
      </c>
      <c r="C414" s="1">
        <v>6.8613888889085501</v>
      </c>
      <c r="D414">
        <v>0.53600000000000003</v>
      </c>
    </row>
    <row r="415" spans="2:4" x14ac:dyDescent="0.15">
      <c r="B415" s="2">
        <v>43062.93613425926</v>
      </c>
      <c r="C415" s="1">
        <v>6.878055555629544</v>
      </c>
      <c r="D415">
        <v>0.53600000000000003</v>
      </c>
    </row>
    <row r="416" spans="2:4" x14ac:dyDescent="0.15">
      <c r="B416" s="2">
        <v>43062.936828703707</v>
      </c>
      <c r="C416" s="1">
        <v>6.8947222223505378</v>
      </c>
      <c r="D416">
        <v>0.53600000000000003</v>
      </c>
    </row>
    <row r="417" spans="2:4" x14ac:dyDescent="0.15">
      <c r="B417" s="2">
        <v>43062.937523148146</v>
      </c>
      <c r="C417" s="1">
        <v>6.9113888888969086</v>
      </c>
      <c r="D417">
        <v>0.53600000000000003</v>
      </c>
    </row>
    <row r="418" spans="2:4" x14ac:dyDescent="0.15">
      <c r="B418" s="2">
        <v>43062.938217592593</v>
      </c>
      <c r="C418" s="1">
        <v>6.9280555556179024</v>
      </c>
      <c r="D418">
        <v>0.53600000000000003</v>
      </c>
    </row>
    <row r="419" spans="2:4" x14ac:dyDescent="0.15">
      <c r="B419" s="2">
        <v>43062.93891203704</v>
      </c>
      <c r="C419" s="1">
        <v>6.9447222223388962</v>
      </c>
      <c r="D419">
        <v>0.53600000000000003</v>
      </c>
    </row>
    <row r="420" spans="2:4" x14ac:dyDescent="0.15">
      <c r="B420" s="2">
        <v>43062.939606481479</v>
      </c>
      <c r="C420" s="1">
        <v>6.9613888888852671</v>
      </c>
      <c r="D420">
        <v>0.53600000000000003</v>
      </c>
    </row>
    <row r="421" spans="2:4" x14ac:dyDescent="0.15">
      <c r="B421" s="2">
        <v>43062.940300925926</v>
      </c>
      <c r="C421" s="1">
        <v>6.9780555556062609</v>
      </c>
      <c r="D421">
        <v>0.53600000000000003</v>
      </c>
    </row>
    <row r="422" spans="2:4" x14ac:dyDescent="0.15">
      <c r="B422" s="2">
        <v>43062.940995370373</v>
      </c>
      <c r="C422" s="1">
        <v>6.9947222223272547</v>
      </c>
      <c r="D422">
        <v>0.53600000000000003</v>
      </c>
    </row>
    <row r="423" spans="2:4" x14ac:dyDescent="0.15">
      <c r="B423" s="2">
        <v>43062.941689814812</v>
      </c>
      <c r="C423" s="1">
        <v>7.0113888888736255</v>
      </c>
      <c r="D423">
        <v>0.53600000000000003</v>
      </c>
    </row>
    <row r="424" spans="2:4" x14ac:dyDescent="0.15">
      <c r="B424" s="2">
        <v>43062.942384259259</v>
      </c>
      <c r="C424" s="1">
        <v>7.0280555555946194</v>
      </c>
      <c r="D424">
        <v>0.57399999999999995</v>
      </c>
    </row>
    <row r="425" spans="2:4" x14ac:dyDescent="0.15">
      <c r="B425" s="2">
        <v>43062.943078703705</v>
      </c>
      <c r="C425" s="1">
        <v>7.0447222223156132</v>
      </c>
      <c r="D425">
        <v>0.71299999999999997</v>
      </c>
    </row>
    <row r="426" spans="2:4" x14ac:dyDescent="0.15">
      <c r="B426" s="2">
        <v>43062.943773148145</v>
      </c>
      <c r="C426" s="1">
        <v>7.061388888861984</v>
      </c>
      <c r="D426">
        <v>0.72799999999999998</v>
      </c>
    </row>
    <row r="427" spans="2:4" x14ac:dyDescent="0.15">
      <c r="B427" s="2">
        <v>43062.944467592592</v>
      </c>
      <c r="C427" s="1">
        <v>7.0780555555829778</v>
      </c>
      <c r="D427">
        <v>0.74</v>
      </c>
    </row>
    <row r="428" spans="2:4" x14ac:dyDescent="0.15">
      <c r="B428" s="2">
        <v>43062.945162037038</v>
      </c>
      <c r="C428" s="1">
        <v>7.0947222223039716</v>
      </c>
      <c r="D428">
        <v>0.747</v>
      </c>
    </row>
    <row r="429" spans="2:4" x14ac:dyDescent="0.15">
      <c r="B429" s="2">
        <v>43062.945856481485</v>
      </c>
      <c r="C429" s="1">
        <v>7.1113888890249655</v>
      </c>
      <c r="D429">
        <v>0.75700000000000001</v>
      </c>
    </row>
    <row r="430" spans="2:4" x14ac:dyDescent="0.15">
      <c r="B430" s="2">
        <v>43062.946550925924</v>
      </c>
      <c r="C430" s="1">
        <v>7.1280555555713363</v>
      </c>
      <c r="D430">
        <v>0.76500000000000001</v>
      </c>
    </row>
    <row r="431" spans="2:4" x14ac:dyDescent="0.15">
      <c r="B431" s="2">
        <v>43062.947245370371</v>
      </c>
      <c r="C431" s="1">
        <v>7.1447222222923301</v>
      </c>
      <c r="D431">
        <v>0.76500000000000001</v>
      </c>
    </row>
    <row r="432" spans="2:4" x14ac:dyDescent="0.15">
      <c r="B432" s="2">
        <v>43062.947939814818</v>
      </c>
      <c r="C432" s="1">
        <v>7.1613888890133239</v>
      </c>
      <c r="D432">
        <v>0.76500000000000001</v>
      </c>
    </row>
    <row r="433" spans="2:4" x14ac:dyDescent="0.15">
      <c r="B433" s="2">
        <v>43062.948634259257</v>
      </c>
      <c r="C433" s="1">
        <v>7.1780555555596948</v>
      </c>
      <c r="D433">
        <v>0.76500000000000001</v>
      </c>
    </row>
    <row r="434" spans="2:4" x14ac:dyDescent="0.15">
      <c r="B434" s="2">
        <v>43062.949328703704</v>
      </c>
      <c r="C434" s="1">
        <v>7.1947222222806886</v>
      </c>
      <c r="D434">
        <v>0.76500000000000001</v>
      </c>
    </row>
    <row r="435" spans="2:4" x14ac:dyDescent="0.15">
      <c r="B435" s="2">
        <v>43062.950023148151</v>
      </c>
      <c r="C435" s="1">
        <v>7.2113888890016824</v>
      </c>
      <c r="D435">
        <v>0.76500000000000001</v>
      </c>
    </row>
    <row r="436" spans="2:4" x14ac:dyDescent="0.15">
      <c r="B436" s="2">
        <v>43062.95071759259</v>
      </c>
      <c r="C436" s="1">
        <v>7.2280555555480532</v>
      </c>
      <c r="D436">
        <v>0.76500000000000001</v>
      </c>
    </row>
    <row r="437" spans="2:4" x14ac:dyDescent="0.15">
      <c r="B437" s="2">
        <v>43062.951412037037</v>
      </c>
      <c r="C437" s="1">
        <v>7.2447222222690471</v>
      </c>
      <c r="D437">
        <v>0.76500000000000001</v>
      </c>
    </row>
    <row r="438" spans="2:4" x14ac:dyDescent="0.15">
      <c r="B438" s="2">
        <v>43062.952106481483</v>
      </c>
      <c r="C438" s="1">
        <v>7.2613888889900409</v>
      </c>
      <c r="D438">
        <v>0.76500000000000001</v>
      </c>
    </row>
    <row r="439" spans="2:4" x14ac:dyDescent="0.15">
      <c r="B439" s="2">
        <v>43062.952800925923</v>
      </c>
      <c r="C439" s="1">
        <v>7.2780555555364117</v>
      </c>
      <c r="D439">
        <v>0.76500000000000001</v>
      </c>
    </row>
    <row r="440" spans="2:4" x14ac:dyDescent="0.15">
      <c r="B440" s="2">
        <v>43062.95349537037</v>
      </c>
      <c r="C440" s="1">
        <v>7.2947222222574055</v>
      </c>
      <c r="D440">
        <v>0.76500000000000001</v>
      </c>
    </row>
    <row r="441" spans="2:4" x14ac:dyDescent="0.15">
      <c r="B441" s="2">
        <v>43062.954189814816</v>
      </c>
      <c r="C441" s="1">
        <v>7.3113888889783993</v>
      </c>
      <c r="D441">
        <v>0.76500000000000001</v>
      </c>
    </row>
    <row r="442" spans="2:4" x14ac:dyDescent="0.15">
      <c r="B442" s="2">
        <v>43062.954884259256</v>
      </c>
      <c r="C442" s="1">
        <v>7.3280555555247702</v>
      </c>
      <c r="D442">
        <v>0.76500000000000001</v>
      </c>
    </row>
    <row r="443" spans="2:4" x14ac:dyDescent="0.15">
      <c r="B443" s="2">
        <v>43062.955578703702</v>
      </c>
      <c r="C443" s="1">
        <v>7.344722222245764</v>
      </c>
      <c r="D443">
        <v>0.76500000000000001</v>
      </c>
    </row>
    <row r="444" spans="2:4" x14ac:dyDescent="0.15">
      <c r="B444" s="2">
        <v>43062.956273148149</v>
      </c>
      <c r="C444" s="1">
        <v>7.3613888889667578</v>
      </c>
      <c r="D444">
        <v>0.76500000000000001</v>
      </c>
    </row>
    <row r="445" spans="2:4" x14ac:dyDescent="0.15">
      <c r="B445" s="2">
        <v>43062.956967592596</v>
      </c>
      <c r="C445" s="1">
        <v>7.3780555556877516</v>
      </c>
      <c r="D445">
        <v>0.76500000000000001</v>
      </c>
    </row>
    <row r="446" spans="2:4" x14ac:dyDescent="0.15">
      <c r="B446" s="2">
        <v>43062.957662037035</v>
      </c>
      <c r="C446" s="1">
        <v>7.3947222222341225</v>
      </c>
      <c r="D446">
        <v>0.76500000000000001</v>
      </c>
    </row>
    <row r="447" spans="2:4" x14ac:dyDescent="0.15">
      <c r="B447" s="2">
        <v>43062.958356481482</v>
      </c>
      <c r="C447" s="1">
        <v>7.4113888889551163</v>
      </c>
      <c r="D447">
        <v>0.76500000000000001</v>
      </c>
    </row>
    <row r="448" spans="2:4" x14ac:dyDescent="0.15">
      <c r="B448" s="2">
        <v>43062.959050925929</v>
      </c>
      <c r="C448" s="1">
        <v>7.4280555556761101</v>
      </c>
      <c r="D448">
        <v>0.76500000000000001</v>
      </c>
    </row>
    <row r="449" spans="2:4" x14ac:dyDescent="0.15">
      <c r="B449" s="2">
        <v>43062.959745370368</v>
      </c>
      <c r="C449" s="1">
        <v>7.4447222222224809</v>
      </c>
      <c r="D449">
        <v>0.76500000000000001</v>
      </c>
    </row>
    <row r="450" spans="2:4" x14ac:dyDescent="0.15">
      <c r="B450" s="2">
        <v>43062.960439814815</v>
      </c>
      <c r="C450" s="1">
        <v>7.4613888889434747</v>
      </c>
      <c r="D450">
        <v>0.76500000000000001</v>
      </c>
    </row>
    <row r="451" spans="2:4" x14ac:dyDescent="0.15">
      <c r="B451" s="2">
        <v>43062.961134259262</v>
      </c>
      <c r="C451" s="1">
        <v>7.4780555556644686</v>
      </c>
      <c r="D451">
        <v>0.76500000000000001</v>
      </c>
    </row>
    <row r="452" spans="2:4" x14ac:dyDescent="0.15">
      <c r="B452" s="2">
        <v>43062.961828703701</v>
      </c>
      <c r="C452" s="1">
        <v>7.4947222222108394</v>
      </c>
      <c r="D452">
        <v>0.76500000000000001</v>
      </c>
    </row>
    <row r="453" spans="2:4" x14ac:dyDescent="0.15">
      <c r="B453" s="2">
        <v>43062.962523148148</v>
      </c>
      <c r="C453" s="1">
        <v>7.5113888889318332</v>
      </c>
      <c r="D453">
        <v>0.76500000000000001</v>
      </c>
    </row>
    <row r="454" spans="2:4" x14ac:dyDescent="0.15">
      <c r="B454" s="2">
        <v>43062.963217592594</v>
      </c>
      <c r="C454" s="1">
        <v>7.528055555652827</v>
      </c>
      <c r="D454">
        <v>0.76500000000000001</v>
      </c>
    </row>
    <row r="455" spans="2:4" x14ac:dyDescent="0.15">
      <c r="B455" s="2">
        <v>43062.963912037034</v>
      </c>
      <c r="C455" s="1">
        <v>7.5447222221991979</v>
      </c>
      <c r="D455">
        <v>0.76500000000000001</v>
      </c>
    </row>
    <row r="456" spans="2:4" x14ac:dyDescent="0.15">
      <c r="B456" s="2">
        <v>43062.964606481481</v>
      </c>
      <c r="C456" s="1">
        <v>7.5613888889201917</v>
      </c>
      <c r="D456">
        <v>0.81499999999999995</v>
      </c>
    </row>
    <row r="457" spans="2:4" x14ac:dyDescent="0.15">
      <c r="B457" s="2">
        <v>43062.965300925927</v>
      </c>
      <c r="C457" s="1">
        <v>7.5780555556411855</v>
      </c>
      <c r="D457">
        <v>1.0069999999999999</v>
      </c>
    </row>
    <row r="458" spans="2:4" x14ac:dyDescent="0.15">
      <c r="B458" s="2">
        <v>43062.965995370374</v>
      </c>
      <c r="C458" s="1">
        <v>7.5947222223621793</v>
      </c>
      <c r="D458">
        <v>1.0369999999999999</v>
      </c>
    </row>
    <row r="459" spans="2:4" x14ac:dyDescent="0.15">
      <c r="B459" s="2">
        <v>43062.966689814813</v>
      </c>
      <c r="C459" s="1">
        <v>7.6113888889085501</v>
      </c>
      <c r="D459">
        <v>1.0529999999999999</v>
      </c>
    </row>
    <row r="460" spans="2:4" x14ac:dyDescent="0.15">
      <c r="B460" s="2">
        <v>43062.96738425926</v>
      </c>
      <c r="C460" s="1">
        <v>7.628055555629544</v>
      </c>
      <c r="D460">
        <v>1.06</v>
      </c>
    </row>
    <row r="461" spans="2:4" x14ac:dyDescent="0.15">
      <c r="B461" s="2">
        <v>43062.968078703707</v>
      </c>
      <c r="C461" s="1">
        <v>7.6447222223505378</v>
      </c>
      <c r="D461">
        <v>1.0720000000000001</v>
      </c>
    </row>
    <row r="462" spans="2:4" x14ac:dyDescent="0.15">
      <c r="B462" s="2">
        <v>43062.968773148146</v>
      </c>
      <c r="C462" s="1">
        <v>7.6613888888969086</v>
      </c>
      <c r="D462">
        <v>1.085</v>
      </c>
    </row>
    <row r="463" spans="2:4" x14ac:dyDescent="0.15">
      <c r="B463" s="2">
        <v>43062.969467592593</v>
      </c>
      <c r="C463" s="1">
        <v>7.6780555556179024</v>
      </c>
      <c r="D463">
        <v>1.0860000000000001</v>
      </c>
    </row>
    <row r="464" spans="2:4" x14ac:dyDescent="0.15">
      <c r="B464" s="2">
        <v>43062.97016203704</v>
      </c>
      <c r="C464" s="1">
        <v>7.6947222223388962</v>
      </c>
      <c r="D464">
        <v>1.0860000000000001</v>
      </c>
    </row>
    <row r="465" spans="2:4" x14ac:dyDescent="0.15">
      <c r="B465" s="2">
        <v>43062.970856481479</v>
      </c>
      <c r="C465" s="1">
        <v>7.7113888888852671</v>
      </c>
      <c r="D465">
        <v>1.0860000000000001</v>
      </c>
    </row>
    <row r="466" spans="2:4" x14ac:dyDescent="0.15">
      <c r="B466" s="2">
        <v>43062.971550925926</v>
      </c>
      <c r="C466" s="1">
        <v>7.7280555556062609</v>
      </c>
      <c r="D466">
        <v>1.0860000000000001</v>
      </c>
    </row>
    <row r="467" spans="2:4" x14ac:dyDescent="0.15">
      <c r="B467" s="2">
        <v>43062.972245370373</v>
      </c>
      <c r="C467" s="1">
        <v>7.7447222223272547</v>
      </c>
      <c r="D467">
        <v>1.0860000000000001</v>
      </c>
    </row>
    <row r="468" spans="2:4" x14ac:dyDescent="0.15">
      <c r="B468" s="2">
        <v>43062.972939814812</v>
      </c>
      <c r="C468" s="1">
        <v>7.7613888888736255</v>
      </c>
      <c r="D468">
        <v>1.0860000000000001</v>
      </c>
    </row>
    <row r="469" spans="2:4" x14ac:dyDescent="0.15">
      <c r="B469" s="2">
        <v>43062.973634259259</v>
      </c>
      <c r="C469" s="1">
        <v>7.7780555555946194</v>
      </c>
      <c r="D469">
        <v>1.0860000000000001</v>
      </c>
    </row>
    <row r="470" spans="2:4" x14ac:dyDescent="0.15">
      <c r="B470" s="2">
        <v>43062.974328703705</v>
      </c>
      <c r="C470" s="1">
        <v>7.7947222223156132</v>
      </c>
      <c r="D470">
        <v>1.0860000000000001</v>
      </c>
    </row>
    <row r="471" spans="2:4" x14ac:dyDescent="0.15">
      <c r="B471" s="2">
        <v>43062.975023148145</v>
      </c>
      <c r="C471" s="1">
        <v>7.811388888861984</v>
      </c>
      <c r="D471">
        <v>1.0860000000000001</v>
      </c>
    </row>
    <row r="472" spans="2:4" x14ac:dyDescent="0.15">
      <c r="B472" s="2">
        <v>43062.975717592592</v>
      </c>
      <c r="C472" s="1">
        <v>7.8280555555829778</v>
      </c>
      <c r="D472">
        <v>1.0860000000000001</v>
      </c>
    </row>
    <row r="473" spans="2:4" x14ac:dyDescent="0.15">
      <c r="B473" s="2">
        <v>43062.976412037038</v>
      </c>
      <c r="C473" s="1">
        <v>7.8447222223039716</v>
      </c>
      <c r="D473">
        <v>1.0860000000000001</v>
      </c>
    </row>
    <row r="474" spans="2:4" x14ac:dyDescent="0.15">
      <c r="B474" s="2">
        <v>43062.977106481485</v>
      </c>
      <c r="C474" s="1">
        <v>7.8613888890249655</v>
      </c>
      <c r="D474">
        <v>1.0860000000000001</v>
      </c>
    </row>
    <row r="475" spans="2:4" x14ac:dyDescent="0.15">
      <c r="B475" s="2">
        <v>43062.977800925924</v>
      </c>
      <c r="C475" s="1">
        <v>7.8780555555713363</v>
      </c>
      <c r="D475">
        <v>1.0860000000000001</v>
      </c>
    </row>
    <row r="476" spans="2:4" x14ac:dyDescent="0.15">
      <c r="B476" s="2">
        <v>43062.978495370371</v>
      </c>
      <c r="C476" s="1">
        <v>7.8947222222923301</v>
      </c>
      <c r="D476">
        <v>1.0860000000000001</v>
      </c>
    </row>
    <row r="477" spans="2:4" x14ac:dyDescent="0.15">
      <c r="B477" s="2">
        <v>43062.979189814818</v>
      </c>
      <c r="C477" s="1">
        <v>7.9113888890133239</v>
      </c>
      <c r="D477">
        <v>1.0860000000000001</v>
      </c>
    </row>
    <row r="478" spans="2:4" x14ac:dyDescent="0.15">
      <c r="B478" s="2">
        <v>43062.979884259257</v>
      </c>
      <c r="C478" s="1">
        <v>7.9280555555596948</v>
      </c>
      <c r="D478">
        <v>1.0860000000000001</v>
      </c>
    </row>
    <row r="479" spans="2:4" x14ac:dyDescent="0.15">
      <c r="B479" s="2">
        <v>43062.980578703704</v>
      </c>
      <c r="C479" s="1">
        <v>7.9447222222806886</v>
      </c>
      <c r="D479">
        <v>1.0860000000000001</v>
      </c>
    </row>
    <row r="480" spans="2:4" x14ac:dyDescent="0.15">
      <c r="B480" s="2">
        <v>43062.981273148151</v>
      </c>
      <c r="C480" s="1">
        <v>7.9613888890016824</v>
      </c>
      <c r="D480">
        <v>1.0860000000000001</v>
      </c>
    </row>
    <row r="481" spans="2:4" x14ac:dyDescent="0.15">
      <c r="B481" s="2">
        <v>43062.98196759259</v>
      </c>
      <c r="C481" s="1">
        <v>7.9780555555480532</v>
      </c>
      <c r="D481">
        <v>1.0860000000000001</v>
      </c>
    </row>
    <row r="482" spans="2:4" x14ac:dyDescent="0.15">
      <c r="B482" s="2">
        <v>43062.982662037037</v>
      </c>
      <c r="C482" s="1">
        <v>7.9947222222690471</v>
      </c>
      <c r="D482">
        <v>1.0860000000000001</v>
      </c>
    </row>
    <row r="483" spans="2:4" x14ac:dyDescent="0.15">
      <c r="B483" s="2">
        <v>43062.983356481483</v>
      </c>
      <c r="C483" s="1">
        <v>8.0113888889900409</v>
      </c>
      <c r="D483">
        <v>1.0860000000000001</v>
      </c>
    </row>
    <row r="484" spans="2:4" x14ac:dyDescent="0.15">
      <c r="B484" s="2">
        <v>43062.984050925923</v>
      </c>
      <c r="C484" s="1">
        <v>8.0280555555364117</v>
      </c>
      <c r="D484">
        <v>1.0860000000000001</v>
      </c>
    </row>
    <row r="485" spans="2:4" x14ac:dyDescent="0.15">
      <c r="B485" s="2">
        <v>43062.98474537037</v>
      </c>
      <c r="C485" s="1">
        <v>8.0447222222574055</v>
      </c>
      <c r="D485">
        <v>1.0860000000000001</v>
      </c>
    </row>
    <row r="486" spans="2:4" x14ac:dyDescent="0.15">
      <c r="B486" s="2">
        <v>43062.985439814816</v>
      </c>
      <c r="C486" s="1">
        <v>8.0613888889783993</v>
      </c>
      <c r="D486">
        <v>1.0860000000000001</v>
      </c>
    </row>
    <row r="487" spans="2:4" x14ac:dyDescent="0.15">
      <c r="B487" s="2">
        <v>43062.986134259256</v>
      </c>
      <c r="C487" s="1">
        <v>8.0780555555247702</v>
      </c>
      <c r="D487">
        <v>1.0860000000000001</v>
      </c>
    </row>
    <row r="488" spans="2:4" x14ac:dyDescent="0.15">
      <c r="B488" s="2">
        <v>43062.986828703702</v>
      </c>
      <c r="C488" s="1">
        <v>8.094722222245764</v>
      </c>
      <c r="D488">
        <v>1.153</v>
      </c>
    </row>
    <row r="489" spans="2:4" x14ac:dyDescent="0.15">
      <c r="B489" s="2">
        <v>43062.987523148149</v>
      </c>
      <c r="C489" s="1">
        <v>8.1113888889667578</v>
      </c>
      <c r="D489">
        <v>1.417</v>
      </c>
    </row>
    <row r="490" spans="2:4" x14ac:dyDescent="0.15">
      <c r="B490" s="2">
        <v>43062.988217592596</v>
      </c>
      <c r="C490" s="1">
        <v>8.1280555556877516</v>
      </c>
      <c r="D490">
        <v>1.458</v>
      </c>
    </row>
    <row r="491" spans="2:4" x14ac:dyDescent="0.15">
      <c r="B491" s="2">
        <v>43062.988912037035</v>
      </c>
      <c r="C491" s="1">
        <v>8.1447222222341225</v>
      </c>
      <c r="D491">
        <v>1.4730000000000001</v>
      </c>
    </row>
    <row r="492" spans="2:4" x14ac:dyDescent="0.15">
      <c r="B492" s="2">
        <v>43062.989606481482</v>
      </c>
      <c r="C492" s="1">
        <v>8.1613888889551163</v>
      </c>
      <c r="D492">
        <v>1.488</v>
      </c>
    </row>
    <row r="493" spans="2:4" x14ac:dyDescent="0.15">
      <c r="B493" s="2">
        <v>43062.990300925929</v>
      </c>
      <c r="C493" s="1">
        <v>8.1780555556761101</v>
      </c>
      <c r="D493">
        <v>1.5049999999999999</v>
      </c>
    </row>
    <row r="494" spans="2:4" x14ac:dyDescent="0.15">
      <c r="B494" s="2">
        <v>43062.990995370368</v>
      </c>
      <c r="C494" s="1">
        <v>8.1947222222224809</v>
      </c>
      <c r="D494">
        <v>1.5189999999999999</v>
      </c>
    </row>
    <row r="495" spans="2:4" x14ac:dyDescent="0.15">
      <c r="B495" s="2">
        <v>43062.991689814815</v>
      </c>
      <c r="C495" s="1">
        <v>8.2113888889434747</v>
      </c>
      <c r="D495">
        <v>1.52</v>
      </c>
    </row>
    <row r="496" spans="2:4" x14ac:dyDescent="0.15">
      <c r="B496" s="2">
        <v>43062.992384259262</v>
      </c>
      <c r="C496" s="1">
        <v>8.2280555556644686</v>
      </c>
      <c r="D496">
        <v>1.52</v>
      </c>
    </row>
    <row r="497" spans="2:4" x14ac:dyDescent="0.15">
      <c r="B497" s="2">
        <v>43062.993078703701</v>
      </c>
      <c r="C497" s="1">
        <v>8.2447222222108394</v>
      </c>
      <c r="D497">
        <v>1.52</v>
      </c>
    </row>
    <row r="498" spans="2:4" x14ac:dyDescent="0.15">
      <c r="B498" s="2">
        <v>43062.993773148148</v>
      </c>
      <c r="C498" s="1">
        <v>8.2613888889318332</v>
      </c>
      <c r="D498">
        <v>1.52</v>
      </c>
    </row>
    <row r="499" spans="2:4" x14ac:dyDescent="0.15">
      <c r="B499" s="2">
        <v>43062.994467592594</v>
      </c>
      <c r="C499" s="1">
        <v>8.278055555652827</v>
      </c>
      <c r="D499">
        <v>1.52</v>
      </c>
    </row>
    <row r="500" spans="2:4" x14ac:dyDescent="0.15">
      <c r="B500" s="2">
        <v>43062.995162037034</v>
      </c>
      <c r="C500" s="1">
        <v>8.2947222221991979</v>
      </c>
      <c r="D500">
        <v>1.52</v>
      </c>
    </row>
    <row r="501" spans="2:4" x14ac:dyDescent="0.15">
      <c r="B501" s="2">
        <v>43062.995856481481</v>
      </c>
      <c r="C501" s="1">
        <v>8.3113888889201917</v>
      </c>
      <c r="D501">
        <v>1.52</v>
      </c>
    </row>
    <row r="502" spans="2:4" x14ac:dyDescent="0.15">
      <c r="B502" s="2">
        <v>43062.996550925927</v>
      </c>
      <c r="C502" s="1">
        <v>8.3280555556411855</v>
      </c>
      <c r="D502">
        <v>1.52</v>
      </c>
    </row>
    <row r="503" spans="2:4" x14ac:dyDescent="0.15">
      <c r="B503" s="2">
        <v>43062.997245370374</v>
      </c>
      <c r="C503" s="1">
        <v>8.3447222223621793</v>
      </c>
      <c r="D503">
        <v>1.52</v>
      </c>
    </row>
    <row r="504" spans="2:4" x14ac:dyDescent="0.15">
      <c r="B504" s="2">
        <v>43062.997939814813</v>
      </c>
      <c r="C504" s="1">
        <v>8.3613888889085501</v>
      </c>
      <c r="D504">
        <v>1.52</v>
      </c>
    </row>
    <row r="505" spans="2:4" x14ac:dyDescent="0.15">
      <c r="B505" s="2">
        <v>43062.99863425926</v>
      </c>
      <c r="C505" s="1">
        <v>8.378055555629544</v>
      </c>
      <c r="D505">
        <v>1.52</v>
      </c>
    </row>
    <row r="506" spans="2:4" x14ac:dyDescent="0.15">
      <c r="B506" s="2">
        <v>43062.999328703707</v>
      </c>
      <c r="C506" s="1">
        <v>8.3947222223505378</v>
      </c>
      <c r="D506">
        <v>1.52</v>
      </c>
    </row>
    <row r="507" spans="2:4" x14ac:dyDescent="0.15">
      <c r="B507" s="2">
        <v>43063.000023148146</v>
      </c>
      <c r="C507" s="1">
        <v>8.4113888888969086</v>
      </c>
      <c r="D507">
        <v>1.52</v>
      </c>
    </row>
    <row r="508" spans="2:4" x14ac:dyDescent="0.15">
      <c r="B508" s="2">
        <v>43063.000717592593</v>
      </c>
      <c r="C508" s="1">
        <v>8.4280555556179024</v>
      </c>
      <c r="D508">
        <v>1.52</v>
      </c>
    </row>
    <row r="509" spans="2:4" x14ac:dyDescent="0.15">
      <c r="B509" s="2">
        <v>43063.00141203704</v>
      </c>
      <c r="C509" s="1">
        <v>8.4447222223388962</v>
      </c>
      <c r="D509">
        <v>1.52</v>
      </c>
    </row>
    <row r="510" spans="2:4" x14ac:dyDescent="0.15">
      <c r="B510" s="2">
        <v>43063.002106481479</v>
      </c>
      <c r="C510" s="1">
        <v>8.4613888888852671</v>
      </c>
      <c r="D510">
        <v>1.52</v>
      </c>
    </row>
    <row r="511" spans="2:4" x14ac:dyDescent="0.15">
      <c r="B511" s="2">
        <v>43063.002800925926</v>
      </c>
      <c r="C511" s="1">
        <v>8.4780555556062609</v>
      </c>
      <c r="D511">
        <v>1.52</v>
      </c>
    </row>
    <row r="512" spans="2:4" x14ac:dyDescent="0.15">
      <c r="B512" s="2">
        <v>43063.003495370373</v>
      </c>
      <c r="C512" s="1">
        <v>8.4947222223272547</v>
      </c>
      <c r="D512">
        <v>1.52</v>
      </c>
    </row>
    <row r="513" spans="2:4" x14ac:dyDescent="0.15">
      <c r="B513" s="2">
        <v>43063.004189814812</v>
      </c>
      <c r="C513" s="1">
        <v>8.5113888888736255</v>
      </c>
      <c r="D513">
        <v>1.52</v>
      </c>
    </row>
    <row r="514" spans="2:4" x14ac:dyDescent="0.15">
      <c r="B514" s="2">
        <v>43063.004884259259</v>
      </c>
      <c r="C514" s="1">
        <v>8.5280555555946194</v>
      </c>
      <c r="D514">
        <v>1.52</v>
      </c>
    </row>
    <row r="515" spans="2:4" x14ac:dyDescent="0.15">
      <c r="B515" s="2">
        <v>43063.005578703705</v>
      </c>
      <c r="C515" s="1">
        <v>8.5447222223156132</v>
      </c>
      <c r="D515">
        <v>1.52</v>
      </c>
    </row>
    <row r="516" spans="2:4" x14ac:dyDescent="0.15">
      <c r="B516" s="2">
        <v>43063.006273148145</v>
      </c>
      <c r="C516" s="1">
        <v>8.561388888861984</v>
      </c>
      <c r="D516">
        <v>1.52</v>
      </c>
    </row>
    <row r="517" spans="2:4" x14ac:dyDescent="0.15">
      <c r="B517" s="2">
        <v>43063.006967592592</v>
      </c>
      <c r="C517" s="1">
        <v>8.5780555555829778</v>
      </c>
      <c r="D517">
        <v>1.52</v>
      </c>
    </row>
    <row r="518" spans="2:4" x14ac:dyDescent="0.15">
      <c r="B518" s="2">
        <v>43063.007662037038</v>
      </c>
      <c r="C518" s="1">
        <v>8.5947222223039716</v>
      </c>
      <c r="D518">
        <v>1.52</v>
      </c>
    </row>
    <row r="519" spans="2:4" x14ac:dyDescent="0.15">
      <c r="B519" s="2">
        <v>43063.008356481485</v>
      </c>
      <c r="C519" s="1">
        <v>8.6113888890249655</v>
      </c>
      <c r="D519">
        <v>1.52</v>
      </c>
    </row>
    <row r="520" spans="2:4" x14ac:dyDescent="0.15">
      <c r="B520" s="2">
        <v>43063.009050925924</v>
      </c>
      <c r="C520" s="1">
        <v>8.6280555555713363</v>
      </c>
      <c r="D520">
        <v>1.607</v>
      </c>
    </row>
    <row r="521" spans="2:4" x14ac:dyDescent="0.15">
      <c r="B521" s="2">
        <v>43063.009745370371</v>
      </c>
      <c r="C521" s="1">
        <v>8.6447222222923301</v>
      </c>
      <c r="D521">
        <v>1.968</v>
      </c>
    </row>
    <row r="522" spans="2:4" x14ac:dyDescent="0.15">
      <c r="B522" s="2">
        <v>43063.010439814818</v>
      </c>
      <c r="C522" s="1">
        <v>8.6613888890133239</v>
      </c>
      <c r="D522">
        <v>2.0339999999999998</v>
      </c>
    </row>
    <row r="523" spans="2:4" x14ac:dyDescent="0.15">
      <c r="B523" s="2">
        <v>43063.011134259257</v>
      </c>
      <c r="C523" s="1">
        <v>8.6780555555596948</v>
      </c>
      <c r="D523">
        <v>2.0550000000000002</v>
      </c>
    </row>
    <row r="524" spans="2:4" x14ac:dyDescent="0.15">
      <c r="B524" s="2">
        <v>43063.011828703704</v>
      </c>
      <c r="C524" s="1">
        <v>8.6947222222806886</v>
      </c>
      <c r="D524">
        <v>2.0680000000000001</v>
      </c>
    </row>
    <row r="525" spans="2:4" x14ac:dyDescent="0.15">
      <c r="B525" s="2">
        <v>43063.012523148151</v>
      </c>
      <c r="C525" s="1">
        <v>8.7113888890016824</v>
      </c>
      <c r="D525">
        <v>2.0870000000000002</v>
      </c>
    </row>
    <row r="526" spans="2:4" x14ac:dyDescent="0.15">
      <c r="B526" s="2">
        <v>43063.01321759259</v>
      </c>
      <c r="C526" s="1">
        <v>8.7280555555480532</v>
      </c>
      <c r="D526">
        <v>2.105</v>
      </c>
    </row>
    <row r="527" spans="2:4" x14ac:dyDescent="0.15">
      <c r="B527" s="2">
        <v>43063.013912037037</v>
      </c>
      <c r="C527" s="1">
        <v>8.7447222222690471</v>
      </c>
      <c r="D527">
        <v>2.1070000000000002</v>
      </c>
    </row>
    <row r="528" spans="2:4" x14ac:dyDescent="0.15">
      <c r="B528" s="2">
        <v>43063.014606481483</v>
      </c>
      <c r="C528" s="1">
        <v>8.7613888889900409</v>
      </c>
      <c r="D528">
        <v>2.1070000000000002</v>
      </c>
    </row>
    <row r="529" spans="2:4" x14ac:dyDescent="0.15">
      <c r="B529" s="2">
        <v>43063.015300925923</v>
      </c>
      <c r="C529" s="1">
        <v>8.7780555555364117</v>
      </c>
      <c r="D529">
        <v>2.1070000000000002</v>
      </c>
    </row>
    <row r="530" spans="2:4" x14ac:dyDescent="0.15">
      <c r="B530" s="2">
        <v>43063.01599537037</v>
      </c>
      <c r="C530" s="1">
        <v>8.7947222222574055</v>
      </c>
      <c r="D530">
        <v>2.1070000000000002</v>
      </c>
    </row>
    <row r="531" spans="2:4" x14ac:dyDescent="0.15">
      <c r="B531" s="2">
        <v>43063.016689814816</v>
      </c>
      <c r="C531" s="1">
        <v>8.8113888889783993</v>
      </c>
      <c r="D531">
        <v>2.1070000000000002</v>
      </c>
    </row>
    <row r="532" spans="2:4" x14ac:dyDescent="0.15">
      <c r="B532" s="2">
        <v>43063.017384259256</v>
      </c>
      <c r="C532" s="1">
        <v>8.8280555555247702</v>
      </c>
      <c r="D532">
        <v>2.1070000000000002</v>
      </c>
    </row>
    <row r="533" spans="2:4" x14ac:dyDescent="0.15">
      <c r="B533" s="2">
        <v>43063.018078703702</v>
      </c>
      <c r="C533" s="1">
        <v>8.844722222245764</v>
      </c>
      <c r="D533">
        <v>2.1070000000000002</v>
      </c>
    </row>
    <row r="534" spans="2:4" x14ac:dyDescent="0.15">
      <c r="B534" s="2">
        <v>43063.018773148149</v>
      </c>
      <c r="C534" s="1">
        <v>8.8613888889667578</v>
      </c>
      <c r="D534">
        <v>2.1070000000000002</v>
      </c>
    </row>
    <row r="535" spans="2:4" x14ac:dyDescent="0.15">
      <c r="B535" s="2">
        <v>43063.019467592596</v>
      </c>
      <c r="C535" s="1">
        <v>8.8780555556877516</v>
      </c>
      <c r="D535">
        <v>2.1070000000000002</v>
      </c>
    </row>
    <row r="536" spans="2:4" x14ac:dyDescent="0.15">
      <c r="B536" s="2">
        <v>43063.020162037035</v>
      </c>
      <c r="C536" s="1">
        <v>8.8947222222341225</v>
      </c>
      <c r="D536">
        <v>2.1070000000000002</v>
      </c>
    </row>
    <row r="537" spans="2:4" x14ac:dyDescent="0.15">
      <c r="B537" s="2">
        <v>43063.020856481482</v>
      </c>
      <c r="C537" s="1">
        <v>8.9113888889551163</v>
      </c>
      <c r="D537">
        <v>2.1070000000000002</v>
      </c>
    </row>
    <row r="538" spans="2:4" x14ac:dyDescent="0.15">
      <c r="B538" s="2">
        <v>43063.021550925929</v>
      </c>
      <c r="C538" s="1">
        <v>8.9280555556761101</v>
      </c>
      <c r="D538">
        <v>2.1070000000000002</v>
      </c>
    </row>
    <row r="539" spans="2:4" x14ac:dyDescent="0.15">
      <c r="B539" s="2">
        <v>43063.022245370368</v>
      </c>
      <c r="C539" s="1">
        <v>8.9447222222224809</v>
      </c>
      <c r="D539">
        <v>2.1070000000000002</v>
      </c>
    </row>
    <row r="540" spans="2:4" x14ac:dyDescent="0.15">
      <c r="B540" s="2">
        <v>43063.022939814815</v>
      </c>
      <c r="C540" s="1">
        <v>8.9613888889434747</v>
      </c>
      <c r="D540">
        <v>2.1070000000000002</v>
      </c>
    </row>
    <row r="541" spans="2:4" x14ac:dyDescent="0.15">
      <c r="B541" s="2">
        <v>43063.023634259262</v>
      </c>
      <c r="C541" s="1">
        <v>8.9780555556644686</v>
      </c>
      <c r="D541">
        <v>2.1070000000000002</v>
      </c>
    </row>
    <row r="542" spans="2:4" x14ac:dyDescent="0.15">
      <c r="B542" s="2">
        <v>43063.024328703701</v>
      </c>
      <c r="C542" s="1">
        <v>8.9947222222108394</v>
      </c>
      <c r="D542">
        <v>2.1070000000000002</v>
      </c>
    </row>
    <row r="543" spans="2:4" x14ac:dyDescent="0.15">
      <c r="B543" s="2">
        <v>43063.025023148148</v>
      </c>
      <c r="C543" s="1">
        <v>9.0113888889318332</v>
      </c>
      <c r="D543">
        <v>2.1070000000000002</v>
      </c>
    </row>
    <row r="544" spans="2:4" x14ac:dyDescent="0.15">
      <c r="B544" s="2">
        <v>43063.025717592594</v>
      </c>
      <c r="C544" s="1">
        <v>9.028055555652827</v>
      </c>
      <c r="D544">
        <v>2.1070000000000002</v>
      </c>
    </row>
    <row r="545" spans="2:4" x14ac:dyDescent="0.15">
      <c r="B545" s="2">
        <v>43063.026412037034</v>
      </c>
      <c r="C545" s="1">
        <v>9.0447222221991979</v>
      </c>
      <c r="D545">
        <v>2.1070000000000002</v>
      </c>
    </row>
    <row r="546" spans="2:4" x14ac:dyDescent="0.15">
      <c r="B546" s="2">
        <v>43063.027106481481</v>
      </c>
      <c r="C546" s="1">
        <v>9.0613888889201917</v>
      </c>
      <c r="D546">
        <v>2.1070000000000002</v>
      </c>
    </row>
    <row r="547" spans="2:4" x14ac:dyDescent="0.15">
      <c r="B547" s="2">
        <v>43063.027800925927</v>
      </c>
      <c r="C547" s="1">
        <v>9.0780555556411855</v>
      </c>
      <c r="D547">
        <v>2.1070000000000002</v>
      </c>
    </row>
    <row r="548" spans="2:4" x14ac:dyDescent="0.15">
      <c r="B548" s="2">
        <v>43063.028495370374</v>
      </c>
      <c r="C548" s="1">
        <v>9.0947222223621793</v>
      </c>
      <c r="D548">
        <v>2.1070000000000002</v>
      </c>
    </row>
    <row r="549" spans="2:4" x14ac:dyDescent="0.15">
      <c r="B549" s="2">
        <v>43063.029189814813</v>
      </c>
      <c r="C549" s="1">
        <v>9.1113888889085501</v>
      </c>
      <c r="D549">
        <v>2.1070000000000002</v>
      </c>
    </row>
    <row r="550" spans="2:4" x14ac:dyDescent="0.15">
      <c r="B550" s="2">
        <v>43063.02988425926</v>
      </c>
      <c r="C550" s="1">
        <v>9.128055555629544</v>
      </c>
      <c r="D550">
        <v>2.1070000000000002</v>
      </c>
    </row>
    <row r="551" spans="2:4" x14ac:dyDescent="0.15">
      <c r="B551" s="2">
        <v>43063.030578703707</v>
      </c>
      <c r="C551" s="1">
        <v>9.1447222223505378</v>
      </c>
      <c r="D551">
        <v>2.1070000000000002</v>
      </c>
    </row>
    <row r="552" spans="2:4" x14ac:dyDescent="0.15">
      <c r="B552" s="2">
        <v>43063.031273148146</v>
      </c>
      <c r="C552" s="1">
        <v>9.1613888888969086</v>
      </c>
      <c r="D552">
        <v>2.222</v>
      </c>
    </row>
    <row r="553" spans="2:4" x14ac:dyDescent="0.15">
      <c r="B553" s="2">
        <v>43063.031967592593</v>
      </c>
      <c r="C553" s="1">
        <v>9.1780555556179024</v>
      </c>
      <c r="D553">
        <v>2.702</v>
      </c>
    </row>
    <row r="554" spans="2:4" x14ac:dyDescent="0.15">
      <c r="B554" s="2">
        <v>43063.03266203704</v>
      </c>
      <c r="C554" s="1">
        <v>9.1947222223388962</v>
      </c>
      <c r="D554">
        <v>2.786</v>
      </c>
    </row>
    <row r="555" spans="2:4" x14ac:dyDescent="0.15">
      <c r="B555" s="2">
        <v>43063.033356481479</v>
      </c>
      <c r="C555" s="1">
        <v>9.2113888888852671</v>
      </c>
      <c r="D555">
        <v>2.8119999999999998</v>
      </c>
    </row>
    <row r="556" spans="2:4" x14ac:dyDescent="0.15">
      <c r="B556" s="2">
        <v>43063.034050925926</v>
      </c>
      <c r="C556" s="1">
        <v>9.2280555556062609</v>
      </c>
      <c r="D556">
        <v>2.8279999999999998</v>
      </c>
    </row>
    <row r="557" spans="2:4" x14ac:dyDescent="0.15">
      <c r="B557" s="2">
        <v>43063.034745370373</v>
      </c>
      <c r="C557" s="1">
        <v>9.2447222223272547</v>
      </c>
      <c r="D557">
        <v>2.8450000000000002</v>
      </c>
    </row>
    <row r="558" spans="2:4" x14ac:dyDescent="0.15">
      <c r="B558" s="2">
        <v>43063.035439814812</v>
      </c>
      <c r="C558" s="1">
        <v>9.2613888888736255</v>
      </c>
      <c r="D558">
        <v>2.871</v>
      </c>
    </row>
    <row r="559" spans="2:4" x14ac:dyDescent="0.15">
      <c r="B559" s="2">
        <v>43063.036134259259</v>
      </c>
      <c r="C559" s="1">
        <v>9.2780555555946194</v>
      </c>
      <c r="D559">
        <v>2.8740000000000001</v>
      </c>
    </row>
    <row r="560" spans="2:4" x14ac:dyDescent="0.15">
      <c r="B560" s="2">
        <v>43063.036828703705</v>
      </c>
      <c r="C560" s="1">
        <v>9.2947222223156132</v>
      </c>
      <c r="D560">
        <v>2.8740000000000001</v>
      </c>
    </row>
    <row r="561" spans="2:4" x14ac:dyDescent="0.15">
      <c r="B561" s="2">
        <v>43063.037523148145</v>
      </c>
      <c r="C561" s="1">
        <v>9.311388888861984</v>
      </c>
      <c r="D561">
        <v>2.8740000000000001</v>
      </c>
    </row>
    <row r="562" spans="2:4" x14ac:dyDescent="0.15">
      <c r="B562" s="2">
        <v>43063.038217592592</v>
      </c>
      <c r="C562" s="1">
        <v>9.3280555555829778</v>
      </c>
      <c r="D562">
        <v>2.8740000000000001</v>
      </c>
    </row>
    <row r="563" spans="2:4" x14ac:dyDescent="0.15">
      <c r="B563" s="2">
        <v>43063.038912037038</v>
      </c>
      <c r="C563" s="1">
        <v>9.3447222223039716</v>
      </c>
      <c r="D563">
        <v>2.8740000000000001</v>
      </c>
    </row>
    <row r="564" spans="2:4" x14ac:dyDescent="0.15">
      <c r="B564" s="2">
        <v>43063.039606481485</v>
      </c>
      <c r="C564" s="1">
        <v>9.3613888890249655</v>
      </c>
      <c r="D564">
        <v>2.8740000000000001</v>
      </c>
    </row>
    <row r="565" spans="2:4" x14ac:dyDescent="0.15">
      <c r="B565" s="2">
        <v>43063.040300925924</v>
      </c>
      <c r="C565" s="1">
        <v>9.3780555555713363</v>
      </c>
      <c r="D565">
        <v>2.8740000000000001</v>
      </c>
    </row>
    <row r="566" spans="2:4" x14ac:dyDescent="0.15">
      <c r="B566" s="2">
        <v>43063.040995370371</v>
      </c>
      <c r="C566" s="1">
        <v>9.3947222222923301</v>
      </c>
      <c r="D566">
        <v>2.8740000000000001</v>
      </c>
    </row>
    <row r="567" spans="2:4" x14ac:dyDescent="0.15">
      <c r="B567" s="2">
        <v>43063.041689814818</v>
      </c>
      <c r="C567" s="1">
        <v>9.4113888890133239</v>
      </c>
      <c r="D567">
        <v>2.8740000000000001</v>
      </c>
    </row>
    <row r="568" spans="2:4" x14ac:dyDescent="0.15">
      <c r="B568" s="2">
        <v>43063.042384259257</v>
      </c>
      <c r="C568" s="1">
        <v>9.4280555555596948</v>
      </c>
      <c r="D568">
        <v>2.8740000000000001</v>
      </c>
    </row>
    <row r="569" spans="2:4" x14ac:dyDescent="0.15">
      <c r="B569" s="2">
        <v>43063.043078703704</v>
      </c>
      <c r="C569" s="1">
        <v>9.4447222222806886</v>
      </c>
      <c r="D569">
        <v>2.8740000000000001</v>
      </c>
    </row>
    <row r="570" spans="2:4" x14ac:dyDescent="0.15">
      <c r="B570" s="2">
        <v>43063.043773148151</v>
      </c>
      <c r="C570" s="1">
        <v>9.4613888890016824</v>
      </c>
      <c r="D570">
        <v>2.8740000000000001</v>
      </c>
    </row>
    <row r="571" spans="2:4" x14ac:dyDescent="0.15">
      <c r="B571" s="2">
        <v>43063.04446759259</v>
      </c>
      <c r="C571" s="1">
        <v>9.4780555555480532</v>
      </c>
      <c r="D571">
        <v>2.8740000000000001</v>
      </c>
    </row>
    <row r="572" spans="2:4" x14ac:dyDescent="0.15">
      <c r="B572" s="2">
        <v>43063.045162037037</v>
      </c>
      <c r="C572" s="1">
        <v>9.4947222222690471</v>
      </c>
      <c r="D572">
        <v>2.8740000000000001</v>
      </c>
    </row>
    <row r="573" spans="2:4" x14ac:dyDescent="0.15">
      <c r="B573" s="2">
        <v>43063.045856481483</v>
      </c>
      <c r="C573" s="1">
        <v>9.5113888889900409</v>
      </c>
      <c r="D573">
        <v>2.8740000000000001</v>
      </c>
    </row>
    <row r="574" spans="2:4" x14ac:dyDescent="0.15">
      <c r="B574" s="2">
        <v>43063.046550925923</v>
      </c>
      <c r="C574" s="1">
        <v>9.5280555555364117</v>
      </c>
      <c r="D574">
        <v>2.8740000000000001</v>
      </c>
    </row>
    <row r="575" spans="2:4" x14ac:dyDescent="0.15">
      <c r="B575" s="2">
        <v>43063.04724537037</v>
      </c>
      <c r="C575" s="1">
        <v>9.5447222222574055</v>
      </c>
      <c r="D575">
        <v>2.8740000000000001</v>
      </c>
    </row>
    <row r="576" spans="2:4" x14ac:dyDescent="0.15">
      <c r="B576" s="2">
        <v>43063.047939814816</v>
      </c>
      <c r="C576" s="1">
        <v>9.5613888889783993</v>
      </c>
      <c r="D576">
        <v>2.8740000000000001</v>
      </c>
    </row>
    <row r="577" spans="2:4" x14ac:dyDescent="0.15">
      <c r="B577" s="2">
        <v>43063.048634259256</v>
      </c>
      <c r="C577" s="1">
        <v>9.5780555555247702</v>
      </c>
      <c r="D577">
        <v>2.8740000000000001</v>
      </c>
    </row>
    <row r="578" spans="2:4" x14ac:dyDescent="0.15">
      <c r="B578" s="2">
        <v>43063.049328703702</v>
      </c>
      <c r="C578" s="1">
        <v>9.594722222245764</v>
      </c>
      <c r="D578">
        <v>2.8740000000000001</v>
      </c>
    </row>
    <row r="579" spans="2:4" x14ac:dyDescent="0.15">
      <c r="B579" s="2">
        <v>43063.050023148149</v>
      </c>
      <c r="C579" s="1">
        <v>9.6113888889667578</v>
      </c>
      <c r="D579">
        <v>2.8740000000000001</v>
      </c>
    </row>
    <row r="580" spans="2:4" x14ac:dyDescent="0.15">
      <c r="B580" s="2">
        <v>43063.050717592596</v>
      </c>
      <c r="C580" s="1">
        <v>9.6280555556877516</v>
      </c>
      <c r="D580">
        <v>2.8740000000000001</v>
      </c>
    </row>
    <row r="581" spans="2:4" x14ac:dyDescent="0.15">
      <c r="B581" s="2">
        <v>43063.051412037035</v>
      </c>
      <c r="C581" s="1">
        <v>9.6447222222341225</v>
      </c>
      <c r="D581">
        <v>2.8740000000000001</v>
      </c>
    </row>
    <row r="582" spans="2:4" x14ac:dyDescent="0.15">
      <c r="B582" s="2">
        <v>43063.052106481482</v>
      </c>
      <c r="C582" s="1">
        <v>9.6613888889551163</v>
      </c>
      <c r="D582">
        <v>2.8740000000000001</v>
      </c>
    </row>
    <row r="583" spans="2:4" x14ac:dyDescent="0.15">
      <c r="B583" s="2">
        <v>43063.052800925929</v>
      </c>
      <c r="C583" s="1">
        <v>9.6780555556761101</v>
      </c>
      <c r="D583">
        <v>2.8740000000000001</v>
      </c>
    </row>
    <row r="584" spans="2:4" x14ac:dyDescent="0.15">
      <c r="B584" s="2">
        <v>43063.053495370368</v>
      </c>
      <c r="C584" s="1">
        <v>9.6947222222224809</v>
      </c>
      <c r="D584">
        <v>2.9649999999999999</v>
      </c>
    </row>
    <row r="585" spans="2:4" x14ac:dyDescent="0.15">
      <c r="B585" s="2">
        <v>43063.054189814815</v>
      </c>
      <c r="C585" s="1">
        <v>9.7113888889434747</v>
      </c>
      <c r="D585">
        <v>3.347</v>
      </c>
    </row>
    <row r="586" spans="2:4" x14ac:dyDescent="0.15">
      <c r="B586" s="2">
        <v>43063.054884259262</v>
      </c>
      <c r="C586" s="1">
        <v>9.7280555556644686</v>
      </c>
      <c r="D586">
        <v>3.407</v>
      </c>
    </row>
    <row r="587" spans="2:4" x14ac:dyDescent="0.15">
      <c r="B587" s="2">
        <v>43063.055578703701</v>
      </c>
      <c r="C587" s="1">
        <v>9.7447222222108394</v>
      </c>
      <c r="D587">
        <v>3.41</v>
      </c>
    </row>
    <row r="588" spans="2:4" x14ac:dyDescent="0.15">
      <c r="B588" s="2">
        <v>43063.056273148148</v>
      </c>
      <c r="C588" s="1">
        <v>9.7613888889318332</v>
      </c>
      <c r="D588">
        <v>3.4380000000000002</v>
      </c>
    </row>
    <row r="589" spans="2:4" x14ac:dyDescent="0.15">
      <c r="B589" s="2">
        <v>43063.056967592594</v>
      </c>
      <c r="C589" s="1">
        <v>9.778055555652827</v>
      </c>
      <c r="D589">
        <v>3.4489999999999998</v>
      </c>
    </row>
    <row r="590" spans="2:4" x14ac:dyDescent="0.15">
      <c r="B590" s="2">
        <v>43063.057662037034</v>
      </c>
      <c r="C590" s="1">
        <v>9.7947222221991979</v>
      </c>
      <c r="D590">
        <v>3.4620000000000002</v>
      </c>
    </row>
    <row r="591" spans="2:4" x14ac:dyDescent="0.15">
      <c r="B591" s="2">
        <v>43063.058356481481</v>
      </c>
      <c r="C591" s="1">
        <v>9.8113888889201917</v>
      </c>
      <c r="D591">
        <v>3.4630000000000001</v>
      </c>
    </row>
    <row r="592" spans="2:4" x14ac:dyDescent="0.15">
      <c r="B592" s="2">
        <v>43063.059050925927</v>
      </c>
      <c r="C592" s="1">
        <v>9.8280555556411855</v>
      </c>
      <c r="D592">
        <v>3.4630000000000001</v>
      </c>
    </row>
    <row r="593" spans="2:4" x14ac:dyDescent="0.15">
      <c r="B593" s="2">
        <v>43063.059745370374</v>
      </c>
      <c r="C593" s="1">
        <v>9.8447222223621793</v>
      </c>
      <c r="D593">
        <v>3.4630000000000001</v>
      </c>
    </row>
    <row r="594" spans="2:4" x14ac:dyDescent="0.15">
      <c r="B594" s="2">
        <v>43063.060439814813</v>
      </c>
      <c r="C594" s="1">
        <v>9.8613888889085501</v>
      </c>
      <c r="D594">
        <v>3.4630000000000001</v>
      </c>
    </row>
    <row r="595" spans="2:4" x14ac:dyDescent="0.15">
      <c r="B595" s="2">
        <v>43063.06113425926</v>
      </c>
      <c r="C595" s="1">
        <v>9.878055555629544</v>
      </c>
      <c r="D595">
        <v>3.4630000000000001</v>
      </c>
    </row>
    <row r="596" spans="2:4" x14ac:dyDescent="0.15">
      <c r="B596" s="2">
        <v>43063.061828703707</v>
      </c>
      <c r="C596" s="1">
        <v>9.8947222223505378</v>
      </c>
      <c r="D596">
        <v>3.4630000000000001</v>
      </c>
    </row>
    <row r="597" spans="2:4" x14ac:dyDescent="0.15">
      <c r="B597" s="2">
        <v>43063.062523148146</v>
      </c>
      <c r="C597" s="1">
        <v>9.9113888888969086</v>
      </c>
      <c r="D597">
        <v>3.4630000000000001</v>
      </c>
    </row>
    <row r="598" spans="2:4" x14ac:dyDescent="0.15">
      <c r="B598" s="2">
        <v>43063.063217592593</v>
      </c>
      <c r="C598" s="1">
        <v>9.9280555556179024</v>
      </c>
      <c r="D598">
        <v>3.4630000000000001</v>
      </c>
    </row>
    <row r="599" spans="2:4" x14ac:dyDescent="0.15">
      <c r="B599" s="2">
        <v>43063.06391203704</v>
      </c>
      <c r="C599" s="1">
        <v>9.9447222223388962</v>
      </c>
      <c r="D599">
        <v>3.4630000000000001</v>
      </c>
    </row>
    <row r="600" spans="2:4" x14ac:dyDescent="0.15">
      <c r="B600" s="2">
        <v>43063.064606481479</v>
      </c>
      <c r="C600" s="1">
        <v>9.9613888888852671</v>
      </c>
      <c r="D600">
        <v>3.4630000000000001</v>
      </c>
    </row>
    <row r="601" spans="2:4" x14ac:dyDescent="0.15">
      <c r="B601" s="2">
        <v>43063.065300925926</v>
      </c>
      <c r="C601" s="1">
        <v>9.9780555556062609</v>
      </c>
      <c r="D601">
        <v>3.4630000000000001</v>
      </c>
    </row>
    <row r="602" spans="2:4" x14ac:dyDescent="0.15">
      <c r="B602" s="2">
        <v>43063.065995370373</v>
      </c>
      <c r="C602" s="1">
        <v>9.9947222223272547</v>
      </c>
      <c r="D602">
        <v>3.4630000000000001</v>
      </c>
    </row>
    <row r="603" spans="2:4" x14ac:dyDescent="0.15">
      <c r="B603" s="2">
        <v>43063.066689814812</v>
      </c>
      <c r="C603" s="1">
        <v>10.011388888873626</v>
      </c>
      <c r="D603">
        <v>3.4630000000000001</v>
      </c>
    </row>
    <row r="604" spans="2:4" x14ac:dyDescent="0.15">
      <c r="B604" s="2">
        <v>43063.067384259259</v>
      </c>
      <c r="C604" s="1">
        <v>10.028055555594619</v>
      </c>
      <c r="D604">
        <v>3.4630000000000001</v>
      </c>
    </row>
    <row r="605" spans="2:4" x14ac:dyDescent="0.15">
      <c r="B605" s="2">
        <v>43063.068078703705</v>
      </c>
      <c r="C605" s="1">
        <v>10.044722222315613</v>
      </c>
      <c r="D605">
        <v>3.4630000000000001</v>
      </c>
    </row>
    <row r="606" spans="2:4" x14ac:dyDescent="0.15">
      <c r="B606" s="2">
        <v>43063.068773148145</v>
      </c>
      <c r="C606" s="1">
        <v>10.061388888861984</v>
      </c>
      <c r="D606">
        <v>3.4630000000000001</v>
      </c>
    </row>
    <row r="607" spans="2:4" x14ac:dyDescent="0.15">
      <c r="B607" s="2">
        <v>43063.069467592592</v>
      </c>
      <c r="C607" s="1">
        <v>10.078055555582978</v>
      </c>
      <c r="D607">
        <v>3.4630000000000001</v>
      </c>
    </row>
    <row r="608" spans="2:4" x14ac:dyDescent="0.15">
      <c r="B608" s="2">
        <v>43063.070162037038</v>
      </c>
      <c r="C608" s="1">
        <v>10.094722222303972</v>
      </c>
      <c r="D608">
        <v>3.4630000000000001</v>
      </c>
    </row>
    <row r="609" spans="2:4" x14ac:dyDescent="0.15">
      <c r="B609" s="2">
        <v>43063.070856481485</v>
      </c>
      <c r="C609" s="1">
        <v>10.111388889024965</v>
      </c>
      <c r="D609">
        <v>3.4630000000000001</v>
      </c>
    </row>
    <row r="610" spans="2:4" x14ac:dyDescent="0.15">
      <c r="B610" s="2">
        <v>43063.071550925924</v>
      </c>
      <c r="C610" s="1">
        <v>10.128055555571336</v>
      </c>
      <c r="D610">
        <v>3.4630000000000001</v>
      </c>
    </row>
    <row r="611" spans="2:4" x14ac:dyDescent="0.15">
      <c r="B611" s="2">
        <v>43063.072245370371</v>
      </c>
      <c r="C611" s="1">
        <v>10.14472222229233</v>
      </c>
      <c r="D611">
        <v>3.4630000000000001</v>
      </c>
    </row>
    <row r="612" spans="2:4" x14ac:dyDescent="0.15">
      <c r="B612" s="2">
        <v>43063.072939814818</v>
      </c>
      <c r="C612" s="1">
        <v>10.161388889013324</v>
      </c>
      <c r="D612">
        <v>3.4630000000000001</v>
      </c>
    </row>
    <row r="613" spans="2:4" x14ac:dyDescent="0.15">
      <c r="B613" s="2">
        <v>43063.073634259257</v>
      </c>
      <c r="C613" s="1">
        <v>10.178055555559695</v>
      </c>
      <c r="D613">
        <v>3.4630000000000001</v>
      </c>
    </row>
    <row r="614" spans="2:4" x14ac:dyDescent="0.15">
      <c r="B614" s="2">
        <v>43063.074328703704</v>
      </c>
      <c r="C614" s="1">
        <v>10.194722222280689</v>
      </c>
      <c r="D614">
        <v>3.4630000000000001</v>
      </c>
    </row>
    <row r="615" spans="2:4" x14ac:dyDescent="0.15">
      <c r="B615" s="2">
        <v>43063.075023148151</v>
      </c>
      <c r="C615" s="1">
        <v>10.211388889001682</v>
      </c>
      <c r="D615">
        <v>3.4630000000000001</v>
      </c>
    </row>
    <row r="616" spans="2:4" x14ac:dyDescent="0.15">
      <c r="B616" s="2">
        <v>43063.07571759259</v>
      </c>
      <c r="C616" s="1">
        <v>10.228055555548053</v>
      </c>
      <c r="D616">
        <v>3.4420000000000002</v>
      </c>
    </row>
    <row r="617" spans="2:4" x14ac:dyDescent="0.15">
      <c r="B617" s="2">
        <v>43063.076412037037</v>
      </c>
      <c r="C617" s="1">
        <v>10.244722222269047</v>
      </c>
      <c r="D617">
        <v>3.3530000000000002</v>
      </c>
    </row>
    <row r="618" spans="2:4" x14ac:dyDescent="0.15">
      <c r="B618" s="2">
        <v>43063.077106481483</v>
      </c>
      <c r="C618" s="1">
        <v>10.261388888990041</v>
      </c>
      <c r="D618">
        <v>3.3490000000000002</v>
      </c>
    </row>
    <row r="619" spans="2:4" x14ac:dyDescent="0.15">
      <c r="B619" s="2">
        <v>43063.077800925923</v>
      </c>
      <c r="C619" s="1">
        <v>10.278055555536412</v>
      </c>
      <c r="D619">
        <v>3.3490000000000002</v>
      </c>
    </row>
    <row r="620" spans="2:4" x14ac:dyDescent="0.15">
      <c r="B620" s="2">
        <v>43063.07849537037</v>
      </c>
      <c r="C620" s="1">
        <v>10.294722222257406</v>
      </c>
      <c r="D620">
        <v>3.3559999999999999</v>
      </c>
    </row>
    <row r="621" spans="2:4" x14ac:dyDescent="0.15">
      <c r="B621" s="2">
        <v>43063.079189814816</v>
      </c>
      <c r="C621" s="1">
        <v>10.311388888978399</v>
      </c>
      <c r="D621">
        <v>3.3650000000000002</v>
      </c>
    </row>
    <row r="622" spans="2:4" x14ac:dyDescent="0.15">
      <c r="B622" s="2">
        <v>43063.079884259256</v>
      </c>
      <c r="C622" s="1">
        <v>10.32805555552477</v>
      </c>
      <c r="D622">
        <v>3.3540000000000001</v>
      </c>
    </row>
    <row r="623" spans="2:4" x14ac:dyDescent="0.15">
      <c r="B623" s="2">
        <v>43063.080578703702</v>
      </c>
      <c r="C623" s="1">
        <v>10.344722222245764</v>
      </c>
      <c r="D623">
        <v>3.3530000000000002</v>
      </c>
    </row>
    <row r="624" spans="2:4" x14ac:dyDescent="0.15">
      <c r="B624" s="2">
        <v>43063.081273148149</v>
      </c>
      <c r="C624" s="1">
        <v>10.361388888966758</v>
      </c>
      <c r="D624">
        <v>3.3530000000000002</v>
      </c>
    </row>
    <row r="625" spans="2:4" x14ac:dyDescent="0.15">
      <c r="B625" s="2">
        <v>43063.081967592596</v>
      </c>
      <c r="C625" s="1">
        <v>10.378055555687752</v>
      </c>
      <c r="D625">
        <v>3.3530000000000002</v>
      </c>
    </row>
    <row r="626" spans="2:4" x14ac:dyDescent="0.15">
      <c r="B626" s="2">
        <v>43063.082662037035</v>
      </c>
      <c r="C626" s="1">
        <v>10.394722222234122</v>
      </c>
      <c r="D626">
        <v>3.3530000000000002</v>
      </c>
    </row>
    <row r="627" spans="2:4" x14ac:dyDescent="0.15">
      <c r="B627" s="2">
        <v>43063.083356481482</v>
      </c>
      <c r="C627" s="1">
        <v>10.411388888955116</v>
      </c>
      <c r="D627">
        <v>3.3530000000000002</v>
      </c>
    </row>
    <row r="628" spans="2:4" x14ac:dyDescent="0.15">
      <c r="B628" s="2">
        <v>43063.084050925929</v>
      </c>
      <c r="C628" s="1">
        <v>10.42805555567611</v>
      </c>
      <c r="D628">
        <v>3.3530000000000002</v>
      </c>
    </row>
    <row r="629" spans="2:4" x14ac:dyDescent="0.15">
      <c r="B629" s="2">
        <v>43063.084745370368</v>
      </c>
      <c r="C629" s="1">
        <v>10.444722222222481</v>
      </c>
      <c r="D629">
        <v>3.3530000000000002</v>
      </c>
    </row>
    <row r="630" spans="2:4" x14ac:dyDescent="0.15">
      <c r="B630" s="2">
        <v>43063.085439814815</v>
      </c>
      <c r="C630" s="1">
        <v>10.461388888943475</v>
      </c>
      <c r="D630">
        <v>3.3530000000000002</v>
      </c>
    </row>
    <row r="631" spans="2:4" x14ac:dyDescent="0.15">
      <c r="B631" s="2">
        <v>43063.086134259262</v>
      </c>
      <c r="C631" s="1">
        <v>10.478055555664469</v>
      </c>
      <c r="D631">
        <v>3.3530000000000002</v>
      </c>
    </row>
    <row r="632" spans="2:4" x14ac:dyDescent="0.15">
      <c r="B632" s="2">
        <v>43063.086828703701</v>
      </c>
      <c r="C632" s="1">
        <v>10.494722222210839</v>
      </c>
      <c r="D632">
        <v>3.3530000000000002</v>
      </c>
    </row>
    <row r="633" spans="2:4" x14ac:dyDescent="0.15">
      <c r="B633" s="2">
        <v>43063.087523148148</v>
      </c>
      <c r="C633" s="1">
        <v>10.511388888931833</v>
      </c>
      <c r="D633">
        <v>3.3530000000000002</v>
      </c>
    </row>
    <row r="634" spans="2:4" x14ac:dyDescent="0.15">
      <c r="B634" s="2">
        <v>43063.088217592594</v>
      </c>
      <c r="C634" s="1">
        <v>10.528055555652827</v>
      </c>
      <c r="D634">
        <v>3.3530000000000002</v>
      </c>
    </row>
    <row r="635" spans="2:4" x14ac:dyDescent="0.15">
      <c r="B635" s="2">
        <v>43063.088912037034</v>
      </c>
      <c r="C635" s="1">
        <v>10.544722222199198</v>
      </c>
      <c r="D635">
        <v>3.3530000000000002</v>
      </c>
    </row>
    <row r="636" spans="2:4" x14ac:dyDescent="0.15">
      <c r="B636" s="2">
        <v>43063.089606481481</v>
      </c>
      <c r="C636" s="1">
        <v>10.561388888920192</v>
      </c>
      <c r="D636">
        <v>3.3530000000000002</v>
      </c>
    </row>
    <row r="637" spans="2:4" x14ac:dyDescent="0.15">
      <c r="B637" s="2">
        <v>43063.090300925927</v>
      </c>
      <c r="C637" s="1">
        <v>10.578055555641185</v>
      </c>
      <c r="D637">
        <v>3.3530000000000002</v>
      </c>
    </row>
    <row r="638" spans="2:4" x14ac:dyDescent="0.15">
      <c r="B638" s="2">
        <v>43063.090995370374</v>
      </c>
      <c r="C638" s="1">
        <v>10.594722222362179</v>
      </c>
      <c r="D638">
        <v>3.3530000000000002</v>
      </c>
    </row>
    <row r="639" spans="2:4" x14ac:dyDescent="0.15">
      <c r="B639" s="2">
        <v>43063.091689814813</v>
      </c>
      <c r="C639" s="1">
        <v>10.61138888890855</v>
      </c>
      <c r="D639">
        <v>3.3530000000000002</v>
      </c>
    </row>
    <row r="640" spans="2:4" x14ac:dyDescent="0.15">
      <c r="B640" s="2">
        <v>43063.09238425926</v>
      </c>
      <c r="C640" s="1">
        <v>10.628055555629544</v>
      </c>
      <c r="D640">
        <v>3.3530000000000002</v>
      </c>
    </row>
    <row r="641" spans="2:4" x14ac:dyDescent="0.15">
      <c r="B641" s="2">
        <v>43063.093078703707</v>
      </c>
      <c r="C641" s="1">
        <v>10.644722222350538</v>
      </c>
      <c r="D641">
        <v>3.3530000000000002</v>
      </c>
    </row>
    <row r="642" spans="2:4" x14ac:dyDescent="0.15">
      <c r="B642" s="2">
        <v>43063.093773148146</v>
      </c>
      <c r="C642" s="1">
        <v>10.661388888896909</v>
      </c>
      <c r="D642">
        <v>3.3530000000000002</v>
      </c>
    </row>
    <row r="643" spans="2:4" x14ac:dyDescent="0.15">
      <c r="B643" s="2">
        <v>43063.094467592593</v>
      </c>
      <c r="C643" s="1">
        <v>10.678055555617902</v>
      </c>
      <c r="D643">
        <v>3.3530000000000002</v>
      </c>
    </row>
    <row r="644" spans="2:4" x14ac:dyDescent="0.15">
      <c r="B644" s="2">
        <v>43063.09516203704</v>
      </c>
      <c r="C644" s="1">
        <v>10.694722222338896</v>
      </c>
      <c r="D644">
        <v>3.3530000000000002</v>
      </c>
    </row>
    <row r="645" spans="2:4" x14ac:dyDescent="0.15">
      <c r="B645" s="2">
        <v>43063.095856481479</v>
      </c>
      <c r="C645" s="1">
        <v>10.711388888885267</v>
      </c>
      <c r="D645">
        <v>3.3530000000000002</v>
      </c>
    </row>
    <row r="646" spans="2:4" x14ac:dyDescent="0.15">
      <c r="B646" s="2">
        <v>43063.096550925926</v>
      </c>
      <c r="C646" s="1">
        <v>10.728055555606261</v>
      </c>
      <c r="D646">
        <v>3.3530000000000002</v>
      </c>
    </row>
    <row r="647" spans="2:4" x14ac:dyDescent="0.15">
      <c r="B647" s="2">
        <v>43063.097245370373</v>
      </c>
      <c r="C647" s="1">
        <v>10.744722222327255</v>
      </c>
      <c r="D647">
        <v>3.3530000000000002</v>
      </c>
    </row>
    <row r="648" spans="2:4" x14ac:dyDescent="0.15">
      <c r="B648" s="2">
        <v>43063.097939814812</v>
      </c>
      <c r="C648" s="1">
        <v>10.761388888873626</v>
      </c>
      <c r="D648">
        <v>3.3610000000000002</v>
      </c>
    </row>
    <row r="649" spans="2:4" x14ac:dyDescent="0.15">
      <c r="B649" s="2">
        <v>43063.098634259259</v>
      </c>
      <c r="C649" s="1">
        <v>10.778055555594619</v>
      </c>
      <c r="D649">
        <v>3.395</v>
      </c>
    </row>
    <row r="650" spans="2:4" x14ac:dyDescent="0.15">
      <c r="B650" s="2">
        <v>43063.099328703705</v>
      </c>
      <c r="C650" s="1">
        <v>10.794722222315613</v>
      </c>
      <c r="D650">
        <v>3.4020000000000001</v>
      </c>
    </row>
    <row r="651" spans="2:4" x14ac:dyDescent="0.15">
      <c r="B651" s="2">
        <v>43063.100023148145</v>
      </c>
      <c r="C651" s="1">
        <v>10.811388888861984</v>
      </c>
      <c r="D651">
        <v>3.4079999999999999</v>
      </c>
    </row>
    <row r="652" spans="2:4" x14ac:dyDescent="0.15">
      <c r="B652" s="2">
        <v>43063.100717592592</v>
      </c>
      <c r="C652" s="1">
        <v>10.828055555582978</v>
      </c>
      <c r="D652">
        <v>3.4049999999999998</v>
      </c>
    </row>
    <row r="653" spans="2:4" x14ac:dyDescent="0.15">
      <c r="B653" s="2">
        <v>43063.101412037038</v>
      </c>
      <c r="C653" s="1">
        <v>10.844722222303972</v>
      </c>
      <c r="D653">
        <v>3.407</v>
      </c>
    </row>
    <row r="654" spans="2:4" x14ac:dyDescent="0.15">
      <c r="B654" s="2">
        <v>43063.102106481485</v>
      </c>
      <c r="C654" s="1">
        <v>10.861388889024965</v>
      </c>
      <c r="D654">
        <v>3.4060000000000001</v>
      </c>
    </row>
    <row r="655" spans="2:4" x14ac:dyDescent="0.15">
      <c r="B655" s="2">
        <v>43063.102800925924</v>
      </c>
      <c r="C655" s="1">
        <v>10.878055555571336</v>
      </c>
      <c r="D655">
        <v>3.4060000000000001</v>
      </c>
    </row>
    <row r="656" spans="2:4" x14ac:dyDescent="0.15">
      <c r="B656" s="2">
        <v>43063.103495370371</v>
      </c>
      <c r="C656" s="1">
        <v>10.89472222229233</v>
      </c>
      <c r="D656">
        <v>3.4060000000000001</v>
      </c>
    </row>
    <row r="657" spans="2:4" x14ac:dyDescent="0.15">
      <c r="B657" s="2">
        <v>43063.104189814818</v>
      </c>
      <c r="C657" s="1">
        <v>10.911388889013324</v>
      </c>
      <c r="D657">
        <v>3.4060000000000001</v>
      </c>
    </row>
    <row r="658" spans="2:4" x14ac:dyDescent="0.15">
      <c r="B658" s="2">
        <v>43063.104884259257</v>
      </c>
      <c r="C658" s="1">
        <v>10.928055555559695</v>
      </c>
      <c r="D658">
        <v>3.4060000000000001</v>
      </c>
    </row>
    <row r="659" spans="2:4" x14ac:dyDescent="0.15">
      <c r="B659" s="2">
        <v>43063.105578703704</v>
      </c>
      <c r="C659" s="1">
        <v>10.944722222280689</v>
      </c>
      <c r="D659">
        <v>3.4060000000000001</v>
      </c>
    </row>
    <row r="660" spans="2:4" x14ac:dyDescent="0.15">
      <c r="B660" s="2">
        <v>43063.106273148151</v>
      </c>
      <c r="C660" s="1">
        <v>10.961388889001682</v>
      </c>
      <c r="D660">
        <v>3.4060000000000001</v>
      </c>
    </row>
    <row r="661" spans="2:4" x14ac:dyDescent="0.15">
      <c r="B661" s="2">
        <v>43063.10696759259</v>
      </c>
      <c r="C661" s="1">
        <v>10.978055555548053</v>
      </c>
      <c r="D661">
        <v>3.4060000000000001</v>
      </c>
    </row>
    <row r="662" spans="2:4" x14ac:dyDescent="0.15">
      <c r="B662" s="2">
        <v>43063.107662037037</v>
      </c>
      <c r="C662" s="1">
        <v>10.994722222269047</v>
      </c>
      <c r="D662">
        <v>3.4060000000000001</v>
      </c>
    </row>
    <row r="663" spans="2:4" x14ac:dyDescent="0.15">
      <c r="B663" s="2">
        <v>43063.108356481483</v>
      </c>
      <c r="C663" s="1">
        <v>11.011388888990041</v>
      </c>
      <c r="D663">
        <v>3.4060000000000001</v>
      </c>
    </row>
    <row r="664" spans="2:4" x14ac:dyDescent="0.15">
      <c r="B664" s="2">
        <v>43063.109050925923</v>
      </c>
      <c r="C664" s="1">
        <v>11.028055555536412</v>
      </c>
      <c r="D664">
        <v>3.4060000000000001</v>
      </c>
    </row>
    <row r="665" spans="2:4" x14ac:dyDescent="0.15">
      <c r="B665" s="2">
        <v>43063.10974537037</v>
      </c>
      <c r="C665" s="1">
        <v>11.044722222257406</v>
      </c>
      <c r="D665">
        <v>3.4060000000000001</v>
      </c>
    </row>
    <row r="666" spans="2:4" x14ac:dyDescent="0.15">
      <c r="B666" s="2">
        <v>43063.110439814816</v>
      </c>
      <c r="C666" s="1">
        <v>11.061388888978399</v>
      </c>
      <c r="D666">
        <v>3.4060000000000001</v>
      </c>
    </row>
    <row r="667" spans="2:4" x14ac:dyDescent="0.15">
      <c r="B667" s="2">
        <v>43063.111134259256</v>
      </c>
      <c r="C667" s="1">
        <v>11.07805555552477</v>
      </c>
      <c r="D667">
        <v>3.4060000000000001</v>
      </c>
    </row>
    <row r="668" spans="2:4" x14ac:dyDescent="0.15">
      <c r="B668" s="2">
        <v>43063.111828703702</v>
      </c>
      <c r="C668" s="1">
        <v>11.094722222245764</v>
      </c>
      <c r="D668">
        <v>3.4060000000000001</v>
      </c>
    </row>
    <row r="669" spans="2:4" x14ac:dyDescent="0.15">
      <c r="B669" s="2">
        <v>43063.112523148149</v>
      </c>
      <c r="C669" s="1">
        <v>11.111388888966758</v>
      </c>
      <c r="D669">
        <v>3.4060000000000001</v>
      </c>
    </row>
    <row r="670" spans="2:4" x14ac:dyDescent="0.15">
      <c r="B670" s="2">
        <v>43063.113217592596</v>
      </c>
      <c r="C670" s="1">
        <v>11.128055555687752</v>
      </c>
      <c r="D670">
        <v>3.4060000000000001</v>
      </c>
    </row>
    <row r="671" spans="2:4" x14ac:dyDescent="0.15">
      <c r="B671" s="2">
        <v>43063.113912037035</v>
      </c>
      <c r="C671" s="1">
        <v>11.144722222234122</v>
      </c>
      <c r="D671">
        <v>3.4060000000000001</v>
      </c>
    </row>
    <row r="672" spans="2:4" x14ac:dyDescent="0.15">
      <c r="B672" s="2">
        <v>43063.114606481482</v>
      </c>
      <c r="C672" s="1">
        <v>11.161388888955116</v>
      </c>
      <c r="D672">
        <v>3.4060000000000001</v>
      </c>
    </row>
    <row r="673" spans="2:4" x14ac:dyDescent="0.15">
      <c r="B673" s="2">
        <v>43063.115300925929</v>
      </c>
      <c r="C673" s="1">
        <v>11.17805555567611</v>
      </c>
      <c r="D673">
        <v>3.4060000000000001</v>
      </c>
    </row>
    <row r="674" spans="2:4" x14ac:dyDescent="0.15">
      <c r="B674" s="2">
        <v>43063.115995370368</v>
      </c>
      <c r="C674" s="1">
        <v>11.194722222222481</v>
      </c>
      <c r="D674">
        <v>3.4060000000000001</v>
      </c>
    </row>
    <row r="675" spans="2:4" x14ac:dyDescent="0.15">
      <c r="B675" s="2">
        <v>43063.116689814815</v>
      </c>
      <c r="C675" s="1">
        <v>11.211388888943475</v>
      </c>
      <c r="D675">
        <v>3.4060000000000001</v>
      </c>
    </row>
    <row r="676" spans="2:4" x14ac:dyDescent="0.15">
      <c r="B676" s="2">
        <v>43063.117384259262</v>
      </c>
      <c r="C676" s="1">
        <v>11.228055555664469</v>
      </c>
      <c r="D676">
        <v>3.4060000000000001</v>
      </c>
    </row>
    <row r="677" spans="2:4" x14ac:dyDescent="0.15">
      <c r="B677" s="2">
        <v>43063.118078703701</v>
      </c>
      <c r="C677" s="1">
        <v>11.244722222210839</v>
      </c>
      <c r="D677">
        <v>3.4060000000000001</v>
      </c>
    </row>
    <row r="678" spans="2:4" x14ac:dyDescent="0.15">
      <c r="B678" s="2">
        <v>43063.118773148148</v>
      </c>
      <c r="C678" s="1">
        <v>11.261388888931833</v>
      </c>
      <c r="D678">
        <v>3.4060000000000001</v>
      </c>
    </row>
    <row r="679" spans="2:4" x14ac:dyDescent="0.15">
      <c r="B679" s="2">
        <v>43063.119467592594</v>
      </c>
      <c r="C679" s="1">
        <v>11.278055555652827</v>
      </c>
      <c r="D679">
        <v>3.4060000000000001</v>
      </c>
    </row>
    <row r="680" spans="2:4" x14ac:dyDescent="0.15">
      <c r="B680" s="2">
        <v>43063.120162037034</v>
      </c>
      <c r="C680" s="1">
        <v>11.294722222199198</v>
      </c>
      <c r="D680">
        <v>3.2509999999999999</v>
      </c>
    </row>
    <row r="681" spans="2:4" x14ac:dyDescent="0.15">
      <c r="B681" s="2">
        <v>43063.120856481481</v>
      </c>
      <c r="C681" s="1">
        <v>11.311388888920192</v>
      </c>
      <c r="D681">
        <v>2.5289999999999999</v>
      </c>
    </row>
    <row r="682" spans="2:4" x14ac:dyDescent="0.15">
      <c r="B682" s="2">
        <v>43063.121550925927</v>
      </c>
      <c r="C682" s="1">
        <v>11.328055555641185</v>
      </c>
      <c r="D682">
        <v>2.4460000000000002</v>
      </c>
    </row>
    <row r="683" spans="2:4" x14ac:dyDescent="0.15">
      <c r="B683" s="2">
        <v>43063.122245370374</v>
      </c>
      <c r="C683" s="1">
        <v>11.344722222362179</v>
      </c>
      <c r="D683">
        <v>2.4540000000000002</v>
      </c>
    </row>
    <row r="684" spans="2:4" x14ac:dyDescent="0.15">
      <c r="B684" s="2">
        <v>43063.122939814813</v>
      </c>
      <c r="C684" s="1">
        <v>11.36138888890855</v>
      </c>
      <c r="D684">
        <v>2.4630000000000001</v>
      </c>
    </row>
    <row r="685" spans="2:4" x14ac:dyDescent="0.15">
      <c r="B685" s="2">
        <v>43063.12363425926</v>
      </c>
      <c r="C685" s="1">
        <v>11.378055555629544</v>
      </c>
      <c r="D685">
        <v>2.4780000000000002</v>
      </c>
    </row>
    <row r="686" spans="2:4" x14ac:dyDescent="0.15">
      <c r="B686" s="2">
        <v>43063.124328703707</v>
      </c>
      <c r="C686" s="1">
        <v>11.394722222350538</v>
      </c>
      <c r="D686">
        <v>2.4940000000000002</v>
      </c>
    </row>
    <row r="687" spans="2:4" x14ac:dyDescent="0.15">
      <c r="B687" s="2">
        <v>43063.125023148146</v>
      </c>
      <c r="C687" s="1">
        <v>11.411388888896909</v>
      </c>
      <c r="D687">
        <v>2.496</v>
      </c>
    </row>
    <row r="688" spans="2:4" x14ac:dyDescent="0.15">
      <c r="B688" s="2">
        <v>43063.125717592593</v>
      </c>
      <c r="C688" s="1">
        <v>11.428055555617902</v>
      </c>
      <c r="D688">
        <v>2.496</v>
      </c>
    </row>
    <row r="689" spans="2:4" x14ac:dyDescent="0.15">
      <c r="B689" s="2">
        <v>43063.12641203704</v>
      </c>
      <c r="C689" s="1">
        <v>11.444722222338896</v>
      </c>
      <c r="D689">
        <v>2.496</v>
      </c>
    </row>
    <row r="690" spans="2:4" x14ac:dyDescent="0.15">
      <c r="B690" s="2">
        <v>43063.127106481479</v>
      </c>
      <c r="C690" s="1">
        <v>11.461388888885267</v>
      </c>
      <c r="D690">
        <v>2.496</v>
      </c>
    </row>
    <row r="691" spans="2:4" x14ac:dyDescent="0.15">
      <c r="B691" s="2">
        <v>43063.127800925926</v>
      </c>
      <c r="C691" s="1">
        <v>11.478055555606261</v>
      </c>
      <c r="D691">
        <v>2.496</v>
      </c>
    </row>
    <row r="692" spans="2:4" x14ac:dyDescent="0.15">
      <c r="B692" s="2">
        <v>43063.128495370373</v>
      </c>
      <c r="C692" s="1">
        <v>11.494722222327255</v>
      </c>
      <c r="D692">
        <v>2.496</v>
      </c>
    </row>
    <row r="693" spans="2:4" x14ac:dyDescent="0.15">
      <c r="B693" s="2">
        <v>43063.129189814812</v>
      </c>
      <c r="C693" s="1">
        <v>11.511388888873626</v>
      </c>
      <c r="D693">
        <v>2.496</v>
      </c>
    </row>
    <row r="694" spans="2:4" x14ac:dyDescent="0.15">
      <c r="B694" s="2">
        <v>43063.129884259259</v>
      </c>
      <c r="C694" s="1">
        <v>11.528055555594619</v>
      </c>
      <c r="D694">
        <v>2.496</v>
      </c>
    </row>
    <row r="695" spans="2:4" x14ac:dyDescent="0.15">
      <c r="B695" s="2">
        <v>43063.130578703705</v>
      </c>
      <c r="C695" s="1">
        <v>11.544722222315613</v>
      </c>
      <c r="D695">
        <v>2.496</v>
      </c>
    </row>
    <row r="696" spans="2:4" x14ac:dyDescent="0.15">
      <c r="B696" s="2">
        <v>43063.131273148145</v>
      </c>
      <c r="C696" s="1">
        <v>11.561388888861984</v>
      </c>
      <c r="D696">
        <v>2.496</v>
      </c>
    </row>
    <row r="697" spans="2:4" x14ac:dyDescent="0.15">
      <c r="B697" s="2">
        <v>43063.131967592592</v>
      </c>
      <c r="C697" s="1">
        <v>11.578055555582978</v>
      </c>
      <c r="D697">
        <v>2.496</v>
      </c>
    </row>
    <row r="698" spans="2:4" x14ac:dyDescent="0.15">
      <c r="B698" s="2">
        <v>43063.132662037038</v>
      </c>
      <c r="C698" s="1">
        <v>11.594722222303972</v>
      </c>
      <c r="D698">
        <v>2.496</v>
      </c>
    </row>
    <row r="699" spans="2:4" x14ac:dyDescent="0.15">
      <c r="B699" s="2">
        <v>43063.133356481485</v>
      </c>
      <c r="C699" s="1">
        <v>11.611388889024965</v>
      </c>
      <c r="D699">
        <v>2.496</v>
      </c>
    </row>
    <row r="700" spans="2:4" x14ac:dyDescent="0.15">
      <c r="B700" s="2">
        <v>43063.134050925924</v>
      </c>
      <c r="C700" s="1">
        <v>11.628055555571336</v>
      </c>
      <c r="D700">
        <v>2.496</v>
      </c>
    </row>
    <row r="701" spans="2:4" x14ac:dyDescent="0.15">
      <c r="B701" s="2">
        <v>43063.134745370371</v>
      </c>
      <c r="C701" s="1">
        <v>11.64472222229233</v>
      </c>
      <c r="D701">
        <v>2.496</v>
      </c>
    </row>
    <row r="702" spans="2:4" x14ac:dyDescent="0.15">
      <c r="B702" s="2">
        <v>43063.135439814818</v>
      </c>
      <c r="C702" s="1">
        <v>11.661388889013324</v>
      </c>
      <c r="D702">
        <v>2.496</v>
      </c>
    </row>
    <row r="703" spans="2:4" x14ac:dyDescent="0.15">
      <c r="B703" s="2">
        <v>43063.136134259257</v>
      </c>
      <c r="C703" s="1">
        <v>11.678055555559695</v>
      </c>
      <c r="D703">
        <v>2.496</v>
      </c>
    </row>
    <row r="704" spans="2:4" x14ac:dyDescent="0.15">
      <c r="B704" s="2">
        <v>43063.136828703704</v>
      </c>
      <c r="C704" s="1">
        <v>11.694722222280689</v>
      </c>
      <c r="D704">
        <v>2.496</v>
      </c>
    </row>
    <row r="705" spans="2:4" x14ac:dyDescent="0.15">
      <c r="B705" s="2">
        <v>43063.137523148151</v>
      </c>
      <c r="C705" s="1">
        <v>11.711388889001682</v>
      </c>
      <c r="D705">
        <v>2.496</v>
      </c>
    </row>
    <row r="706" spans="2:4" x14ac:dyDescent="0.15">
      <c r="B706" s="2">
        <v>43063.13821759259</v>
      </c>
      <c r="C706" s="1">
        <v>11.728055555548053</v>
      </c>
      <c r="D706">
        <v>2.496</v>
      </c>
    </row>
    <row r="707" spans="2:4" x14ac:dyDescent="0.15">
      <c r="B707" s="2">
        <v>43063.138912037037</v>
      </c>
      <c r="C707" s="1">
        <v>11.744722222269047</v>
      </c>
      <c r="D707">
        <v>2.496</v>
      </c>
    </row>
    <row r="708" spans="2:4" x14ac:dyDescent="0.15">
      <c r="B708" s="2">
        <v>43063.139606481483</v>
      </c>
      <c r="C708" s="1">
        <v>11.761388888990041</v>
      </c>
      <c r="D708">
        <v>2.496</v>
      </c>
    </row>
    <row r="709" spans="2:4" x14ac:dyDescent="0.15">
      <c r="B709" s="2">
        <v>43063.140300925923</v>
      </c>
      <c r="C709" s="1">
        <v>11.778055555536412</v>
      </c>
      <c r="D709">
        <v>2.496</v>
      </c>
    </row>
    <row r="710" spans="2:4" x14ac:dyDescent="0.15">
      <c r="B710" s="2">
        <v>43063.14099537037</v>
      </c>
      <c r="C710" s="1">
        <v>11.794722222257406</v>
      </c>
      <c r="D710">
        <v>2.496</v>
      </c>
    </row>
    <row r="711" spans="2:4" x14ac:dyDescent="0.15">
      <c r="B711" s="2">
        <v>43063.141689814816</v>
      </c>
      <c r="C711" s="1">
        <v>11.811388888978399</v>
      </c>
      <c r="D711">
        <v>2.496</v>
      </c>
    </row>
    <row r="712" spans="2:4" x14ac:dyDescent="0.15">
      <c r="B712" s="2">
        <v>43063.142384259256</v>
      </c>
      <c r="C712" s="1">
        <v>11.82805555552477</v>
      </c>
      <c r="D712">
        <v>2.4</v>
      </c>
    </row>
    <row r="713" spans="2:4" x14ac:dyDescent="0.15">
      <c r="B713" s="2">
        <v>43063.143078703702</v>
      </c>
      <c r="C713" s="1">
        <v>11.844722222245764</v>
      </c>
      <c r="D713">
        <v>1.9630000000000001</v>
      </c>
    </row>
    <row r="714" spans="2:4" x14ac:dyDescent="0.15">
      <c r="B714" s="2">
        <v>43063.143773148149</v>
      </c>
      <c r="C714" s="1">
        <v>11.861388888966758</v>
      </c>
      <c r="D714">
        <v>1.948</v>
      </c>
    </row>
    <row r="715" spans="2:4" x14ac:dyDescent="0.15">
      <c r="B715" s="2">
        <v>43063.144467592596</v>
      </c>
      <c r="C715" s="1">
        <v>11.878055555687752</v>
      </c>
      <c r="D715">
        <v>2.016</v>
      </c>
    </row>
    <row r="716" spans="2:4" x14ac:dyDescent="0.15">
      <c r="B716" s="2">
        <v>43063.145162037035</v>
      </c>
      <c r="C716" s="1">
        <v>11.894722222234122</v>
      </c>
      <c r="D716">
        <v>2.1</v>
      </c>
    </row>
    <row r="717" spans="2:4" x14ac:dyDescent="0.15">
      <c r="B717" s="2">
        <v>43063.145856481482</v>
      </c>
      <c r="C717" s="1">
        <v>11.911388888955116</v>
      </c>
      <c r="D717">
        <v>2.1859999999999999</v>
      </c>
    </row>
    <row r="718" spans="2:4" x14ac:dyDescent="0.15">
      <c r="B718" s="2">
        <v>43063.146550925929</v>
      </c>
      <c r="C718" s="1">
        <v>11.92805555567611</v>
      </c>
      <c r="D718">
        <v>2.2480000000000002</v>
      </c>
    </row>
    <row r="719" spans="2:4" x14ac:dyDescent="0.15">
      <c r="B719" s="2">
        <v>43063.147245370368</v>
      </c>
      <c r="C719" s="1">
        <v>11.944722222222481</v>
      </c>
      <c r="D719">
        <v>2.2549999999999999</v>
      </c>
    </row>
    <row r="720" spans="2:4" x14ac:dyDescent="0.15">
      <c r="B720" s="2">
        <v>43063.147939814815</v>
      </c>
      <c r="C720" s="1">
        <v>11.961388888943475</v>
      </c>
      <c r="D720">
        <v>2.2549999999999999</v>
      </c>
    </row>
    <row r="721" spans="2:4" x14ac:dyDescent="0.15">
      <c r="B721" s="2">
        <v>43063.148634259262</v>
      </c>
      <c r="C721" s="1">
        <v>11.978055555664469</v>
      </c>
      <c r="D721">
        <v>2.2549999999999999</v>
      </c>
    </row>
    <row r="722" spans="2:4" x14ac:dyDescent="0.15">
      <c r="B722" s="2">
        <v>43063.149328703701</v>
      </c>
      <c r="C722" s="1">
        <v>11.994722222210839</v>
      </c>
      <c r="D722">
        <v>2.2549999999999999</v>
      </c>
    </row>
    <row r="723" spans="2:4" x14ac:dyDescent="0.15">
      <c r="B723" s="2">
        <v>43063.150023148148</v>
      </c>
      <c r="C723" s="1">
        <v>12.011388888931833</v>
      </c>
      <c r="D723">
        <v>2.2549999999999999</v>
      </c>
    </row>
    <row r="724" spans="2:4" x14ac:dyDescent="0.15">
      <c r="B724" s="2">
        <v>43063.150717592594</v>
      </c>
      <c r="C724" s="1">
        <v>12.028055555652827</v>
      </c>
      <c r="D724">
        <v>2.2549999999999999</v>
      </c>
    </row>
    <row r="725" spans="2:4" x14ac:dyDescent="0.15">
      <c r="B725" s="2">
        <v>43063.151412037034</v>
      </c>
      <c r="C725" s="1">
        <v>12.044722222199198</v>
      </c>
      <c r="D725">
        <v>2.2549999999999999</v>
      </c>
    </row>
    <row r="726" spans="2:4" x14ac:dyDescent="0.15">
      <c r="B726" s="2">
        <v>43063.152106481481</v>
      </c>
      <c r="C726" s="1">
        <v>12.061388888920192</v>
      </c>
      <c r="D726">
        <v>2.2549999999999999</v>
      </c>
    </row>
    <row r="727" spans="2:4" x14ac:dyDescent="0.15">
      <c r="B727" s="2">
        <v>43063.152800925927</v>
      </c>
      <c r="C727" s="1">
        <v>12.078055555641185</v>
      </c>
      <c r="D727">
        <v>2.2549999999999999</v>
      </c>
    </row>
    <row r="728" spans="2:4" x14ac:dyDescent="0.15">
      <c r="B728" s="2">
        <v>43063.153495370374</v>
      </c>
      <c r="C728" s="1">
        <v>12.094722222362179</v>
      </c>
      <c r="D728">
        <v>2.2549999999999999</v>
      </c>
    </row>
    <row r="729" spans="2:4" x14ac:dyDescent="0.15">
      <c r="B729" s="2">
        <v>43063.154189814813</v>
      </c>
      <c r="C729" s="1">
        <v>12.11138888890855</v>
      </c>
      <c r="D729">
        <v>2.2549999999999999</v>
      </c>
    </row>
    <row r="730" spans="2:4" x14ac:dyDescent="0.15">
      <c r="B730" s="2">
        <v>43063.15488425926</v>
      </c>
      <c r="C730" s="1">
        <v>12.128055555629544</v>
      </c>
      <c r="D730">
        <v>2.2549999999999999</v>
      </c>
    </row>
    <row r="731" spans="2:4" x14ac:dyDescent="0.15">
      <c r="B731" s="2">
        <v>43063.155578703707</v>
      </c>
      <c r="C731" s="1">
        <v>12.144722222350538</v>
      </c>
      <c r="D731">
        <v>2.2549999999999999</v>
      </c>
    </row>
    <row r="732" spans="2:4" x14ac:dyDescent="0.15">
      <c r="B732" s="2">
        <v>43063.156273148146</v>
      </c>
      <c r="C732" s="1">
        <v>12.161388888896909</v>
      </c>
      <c r="D732">
        <v>2.2549999999999999</v>
      </c>
    </row>
    <row r="733" spans="2:4" x14ac:dyDescent="0.15">
      <c r="B733" s="2">
        <v>43063.156967592593</v>
      </c>
      <c r="C733" s="1">
        <v>12.178055555617902</v>
      </c>
      <c r="D733">
        <v>2.2549999999999999</v>
      </c>
    </row>
    <row r="734" spans="2:4" x14ac:dyDescent="0.15">
      <c r="B734" s="2">
        <v>43063.15766203704</v>
      </c>
      <c r="C734" s="1">
        <v>12.194722222338896</v>
      </c>
      <c r="D734">
        <v>2.2549999999999999</v>
      </c>
    </row>
    <row r="735" spans="2:4" x14ac:dyDescent="0.15">
      <c r="B735" s="2">
        <v>43063.158356481479</v>
      </c>
      <c r="C735" s="1">
        <v>12.211388888885267</v>
      </c>
      <c r="D735">
        <v>2.2549999999999999</v>
      </c>
    </row>
    <row r="736" spans="2:4" x14ac:dyDescent="0.15">
      <c r="B736" s="2">
        <v>43063.159050925926</v>
      </c>
      <c r="C736" s="1">
        <v>12.228055555606261</v>
      </c>
      <c r="D736">
        <v>2.2549999999999999</v>
      </c>
    </row>
    <row r="737" spans="2:4" x14ac:dyDescent="0.15">
      <c r="B737" s="2">
        <v>43063.159745370373</v>
      </c>
      <c r="C737" s="1">
        <v>12.244722222327255</v>
      </c>
      <c r="D737">
        <v>2.2549999999999999</v>
      </c>
    </row>
    <row r="738" spans="2:4" x14ac:dyDescent="0.15">
      <c r="B738" s="2">
        <v>43063.160439814812</v>
      </c>
      <c r="C738" s="1">
        <v>12.261388888873626</v>
      </c>
      <c r="D738">
        <v>2.2549999999999999</v>
      </c>
    </row>
    <row r="739" spans="2:4" x14ac:dyDescent="0.15">
      <c r="B739" s="2">
        <v>43063.161134259259</v>
      </c>
      <c r="C739" s="1">
        <v>12.278055555594619</v>
      </c>
      <c r="D739">
        <v>2.2549999999999999</v>
      </c>
    </row>
    <row r="740" spans="2:4" x14ac:dyDescent="0.15">
      <c r="B740" s="2">
        <v>43063.161828703705</v>
      </c>
      <c r="C740" s="1">
        <v>12.294722222315613</v>
      </c>
      <c r="D740">
        <v>2.2549999999999999</v>
      </c>
    </row>
    <row r="741" spans="2:4" x14ac:dyDescent="0.15">
      <c r="B741" s="2">
        <v>43063.162523148145</v>
      </c>
      <c r="C741" s="1">
        <v>12.311388888861984</v>
      </c>
      <c r="D741">
        <v>2.2549999999999999</v>
      </c>
    </row>
    <row r="742" spans="2:4" x14ac:dyDescent="0.15">
      <c r="B742" s="2">
        <v>43063.163217592592</v>
      </c>
      <c r="C742" s="1">
        <v>12.328055555582978</v>
      </c>
      <c r="D742">
        <v>2.2549999999999999</v>
      </c>
    </row>
    <row r="743" spans="2:4" x14ac:dyDescent="0.15">
      <c r="B743" s="2">
        <v>43063.163912037038</v>
      </c>
      <c r="C743" s="1">
        <v>12.344722222303972</v>
      </c>
      <c r="D743">
        <v>2.2549999999999999</v>
      </c>
    </row>
    <row r="744" spans="2:4" x14ac:dyDescent="0.15">
      <c r="B744" s="2">
        <v>43063.164606481485</v>
      </c>
      <c r="C744" s="1">
        <v>12.361388889024965</v>
      </c>
      <c r="D744">
        <v>2.359</v>
      </c>
    </row>
    <row r="745" spans="2:4" x14ac:dyDescent="0.15">
      <c r="B745" s="2">
        <v>43063.165300925924</v>
      </c>
      <c r="C745" s="1">
        <v>12.378055555571336</v>
      </c>
      <c r="D745">
        <v>2.8679999999999999</v>
      </c>
    </row>
    <row r="746" spans="2:4" x14ac:dyDescent="0.15">
      <c r="B746" s="2">
        <v>43063.165995370371</v>
      </c>
      <c r="C746" s="1">
        <v>12.39472222229233</v>
      </c>
      <c r="D746">
        <v>2.9129999999999998</v>
      </c>
    </row>
    <row r="747" spans="2:4" x14ac:dyDescent="0.15">
      <c r="B747" s="2">
        <v>43063.166689814818</v>
      </c>
      <c r="C747" s="1">
        <v>12.411388889013324</v>
      </c>
      <c r="D747">
        <v>2.8919999999999999</v>
      </c>
    </row>
    <row r="748" spans="2:4" x14ac:dyDescent="0.15">
      <c r="B748" s="2">
        <v>43063.167384259257</v>
      </c>
      <c r="C748" s="1">
        <v>12.428055555559695</v>
      </c>
      <c r="D748">
        <v>2.8929999999999998</v>
      </c>
    </row>
    <row r="749" spans="2:4" x14ac:dyDescent="0.15">
      <c r="B749" s="2">
        <v>43063.168078703704</v>
      </c>
      <c r="C749" s="1">
        <v>12.444722222280689</v>
      </c>
      <c r="D749">
        <v>2.8889999999999998</v>
      </c>
    </row>
    <row r="750" spans="2:4" x14ac:dyDescent="0.15">
      <c r="B750" s="2">
        <v>43063.168773148151</v>
      </c>
      <c r="C750" s="1">
        <v>12.461388889001682</v>
      </c>
      <c r="D750">
        <v>2.88</v>
      </c>
    </row>
    <row r="751" spans="2:4" x14ac:dyDescent="0.15">
      <c r="B751" s="2">
        <v>43063.16946759259</v>
      </c>
      <c r="C751" s="1">
        <v>12.478055555548053</v>
      </c>
      <c r="D751">
        <v>2.879</v>
      </c>
    </row>
    <row r="752" spans="2:4" x14ac:dyDescent="0.15">
      <c r="B752" s="2">
        <v>43063.170162037037</v>
      </c>
      <c r="C752" s="1">
        <v>12.494722222269047</v>
      </c>
      <c r="D752">
        <v>2.879</v>
      </c>
    </row>
    <row r="753" spans="2:4" x14ac:dyDescent="0.15">
      <c r="B753" s="2">
        <v>43063.170856481483</v>
      </c>
      <c r="C753" s="1">
        <v>12.511388888990041</v>
      </c>
      <c r="D753">
        <v>2.879</v>
      </c>
    </row>
    <row r="754" spans="2:4" x14ac:dyDescent="0.15">
      <c r="B754" s="2">
        <v>43063.171550925923</v>
      </c>
      <c r="C754" s="1">
        <v>12.528055555536412</v>
      </c>
      <c r="D754">
        <v>2.879</v>
      </c>
    </row>
    <row r="755" spans="2:4" x14ac:dyDescent="0.15">
      <c r="B755" s="2">
        <v>43063.17224537037</v>
      </c>
      <c r="C755" s="1">
        <v>12.544722222257406</v>
      </c>
      <c r="D755">
        <v>2.879</v>
      </c>
    </row>
    <row r="756" spans="2:4" x14ac:dyDescent="0.15">
      <c r="B756" s="2">
        <v>43063.172939814816</v>
      </c>
      <c r="C756" s="1">
        <v>12.561388888978399</v>
      </c>
      <c r="D756">
        <v>2.879</v>
      </c>
    </row>
    <row r="757" spans="2:4" x14ac:dyDescent="0.15">
      <c r="B757" s="2">
        <v>43063.173634259256</v>
      </c>
      <c r="C757" s="1">
        <v>12.57805555552477</v>
      </c>
      <c r="D757">
        <v>2.879</v>
      </c>
    </row>
    <row r="758" spans="2:4" x14ac:dyDescent="0.15">
      <c r="B758" s="2">
        <v>43063.174328703702</v>
      </c>
      <c r="C758" s="1">
        <v>12.594722222245764</v>
      </c>
      <c r="D758">
        <v>2.879</v>
      </c>
    </row>
    <row r="759" spans="2:4" x14ac:dyDescent="0.15">
      <c r="B759" s="2">
        <v>43063.175023148149</v>
      </c>
      <c r="C759" s="1">
        <v>12.611388888966758</v>
      </c>
      <c r="D759">
        <v>2.879</v>
      </c>
    </row>
    <row r="760" spans="2:4" x14ac:dyDescent="0.15">
      <c r="B760" s="2">
        <v>43063.175717592596</v>
      </c>
      <c r="C760" s="1">
        <v>12.628055555687752</v>
      </c>
      <c r="D760">
        <v>2.879</v>
      </c>
    </row>
    <row r="761" spans="2:4" x14ac:dyDescent="0.15">
      <c r="B761" s="2">
        <v>43063.176412037035</v>
      </c>
      <c r="C761" s="1">
        <v>12.644722222234122</v>
      </c>
      <c r="D761">
        <v>2.879</v>
      </c>
    </row>
    <row r="762" spans="2:4" x14ac:dyDescent="0.15">
      <c r="B762" s="2">
        <v>43063.177106481482</v>
      </c>
      <c r="C762" s="1">
        <v>12.661388888955116</v>
      </c>
      <c r="D762">
        <v>2.879</v>
      </c>
    </row>
    <row r="763" spans="2:4" x14ac:dyDescent="0.15">
      <c r="B763" s="2">
        <v>43063.177800925929</v>
      </c>
      <c r="C763" s="1">
        <v>12.67805555567611</v>
      </c>
      <c r="D763">
        <v>2.879</v>
      </c>
    </row>
    <row r="764" spans="2:4" x14ac:dyDescent="0.15">
      <c r="B764" s="2">
        <v>43063.178495370368</v>
      </c>
      <c r="C764" s="1">
        <v>12.694722222222481</v>
      </c>
      <c r="D764">
        <v>2.879</v>
      </c>
    </row>
    <row r="765" spans="2:4" x14ac:dyDescent="0.15">
      <c r="B765" s="2">
        <v>43063.179189814815</v>
      </c>
      <c r="C765" s="1">
        <v>12.711388888943475</v>
      </c>
      <c r="D765">
        <v>2.879</v>
      </c>
    </row>
    <row r="766" spans="2:4" x14ac:dyDescent="0.15">
      <c r="B766" s="2">
        <v>43063.179884259262</v>
      </c>
      <c r="C766" s="1">
        <v>12.728055555664469</v>
      </c>
      <c r="D766">
        <v>2.879</v>
      </c>
    </row>
    <row r="767" spans="2:4" x14ac:dyDescent="0.15">
      <c r="B767" s="2">
        <v>43063.180578703701</v>
      </c>
      <c r="C767" s="1">
        <v>12.744722222210839</v>
      </c>
      <c r="D767">
        <v>2.879</v>
      </c>
    </row>
    <row r="768" spans="2:4" x14ac:dyDescent="0.15">
      <c r="B768" s="2">
        <v>43063.181273148148</v>
      </c>
      <c r="C768" s="1">
        <v>12.761388888931833</v>
      </c>
      <c r="D768">
        <v>2.879</v>
      </c>
    </row>
    <row r="769" spans="2:4" x14ac:dyDescent="0.15">
      <c r="B769" s="2">
        <v>43063.181967592594</v>
      </c>
      <c r="C769" s="1">
        <v>12.778055555652827</v>
      </c>
      <c r="D769">
        <v>2.879</v>
      </c>
    </row>
    <row r="770" spans="2:4" x14ac:dyDescent="0.15">
      <c r="B770" s="2">
        <v>43063.182662037034</v>
      </c>
      <c r="C770" s="1">
        <v>12.794722222199198</v>
      </c>
      <c r="D770">
        <v>2.879</v>
      </c>
    </row>
    <row r="771" spans="2:4" x14ac:dyDescent="0.15">
      <c r="B771" s="2">
        <v>43063.183356481481</v>
      </c>
      <c r="C771" s="1">
        <v>12.811388888920192</v>
      </c>
      <c r="D771">
        <v>2.879</v>
      </c>
    </row>
    <row r="772" spans="2:4" x14ac:dyDescent="0.15">
      <c r="B772" s="2">
        <v>43063.184050925927</v>
      </c>
      <c r="C772" s="1">
        <v>12.828055555641185</v>
      </c>
      <c r="D772">
        <v>2.879</v>
      </c>
    </row>
    <row r="773" spans="2:4" x14ac:dyDescent="0.15">
      <c r="B773" s="2">
        <v>43063.184745370374</v>
      </c>
      <c r="C773" s="1">
        <v>12.844722222362179</v>
      </c>
      <c r="D773">
        <v>2.879</v>
      </c>
    </row>
    <row r="774" spans="2:4" x14ac:dyDescent="0.15">
      <c r="B774" s="2">
        <v>43063.185439814813</v>
      </c>
      <c r="C774" s="1">
        <v>12.86138888890855</v>
      </c>
      <c r="D774">
        <v>2.879</v>
      </c>
    </row>
    <row r="775" spans="2:4" x14ac:dyDescent="0.15">
      <c r="B775" s="2">
        <v>43063.18613425926</v>
      </c>
      <c r="C775" s="1">
        <v>12.878055555629544</v>
      </c>
      <c r="D775">
        <v>2.879</v>
      </c>
    </row>
    <row r="776" spans="2:4" x14ac:dyDescent="0.15">
      <c r="B776" s="2">
        <v>43063.186828703707</v>
      </c>
      <c r="C776" s="1">
        <v>12.894722222350538</v>
      </c>
      <c r="D776">
        <v>2.9180000000000001</v>
      </c>
    </row>
    <row r="777" spans="2:4" x14ac:dyDescent="0.15">
      <c r="B777" s="2">
        <v>43063.187523148146</v>
      </c>
      <c r="C777" s="1">
        <v>12.911388888896909</v>
      </c>
      <c r="D777">
        <v>3.1150000000000002</v>
      </c>
    </row>
    <row r="778" spans="2:4" x14ac:dyDescent="0.15">
      <c r="B778" s="2">
        <v>43063.188217592593</v>
      </c>
      <c r="C778" s="1">
        <v>12.928055555617902</v>
      </c>
      <c r="D778">
        <v>3.1469999999999998</v>
      </c>
    </row>
    <row r="779" spans="2:4" x14ac:dyDescent="0.15">
      <c r="B779" s="2">
        <v>43063.18891203704</v>
      </c>
      <c r="C779" s="1">
        <v>12.944722222338896</v>
      </c>
      <c r="D779">
        <v>3.1619999999999999</v>
      </c>
    </row>
    <row r="780" spans="2:4" x14ac:dyDescent="0.15">
      <c r="B780" s="2">
        <v>43063.189606481479</v>
      </c>
      <c r="C780" s="1">
        <v>12.961388888885267</v>
      </c>
      <c r="D780">
        <v>3.1659999999999999</v>
      </c>
    </row>
    <row r="781" spans="2:4" x14ac:dyDescent="0.15">
      <c r="B781" s="2">
        <v>43063.190300925926</v>
      </c>
      <c r="C781" s="1">
        <v>12.978055555606261</v>
      </c>
      <c r="D781">
        <v>3.1789999999999998</v>
      </c>
    </row>
    <row r="782" spans="2:4" x14ac:dyDescent="0.15">
      <c r="B782" s="2">
        <v>43063.190995370373</v>
      </c>
      <c r="C782" s="1">
        <v>12.994722222327255</v>
      </c>
      <c r="D782">
        <v>3.1930000000000001</v>
      </c>
    </row>
    <row r="783" spans="2:4" x14ac:dyDescent="0.15">
      <c r="B783" s="2">
        <v>43063.191689814812</v>
      </c>
      <c r="C783" s="1">
        <v>13.011388888873626</v>
      </c>
      <c r="D783">
        <v>3.1949999999999998</v>
      </c>
    </row>
    <row r="784" spans="2:4" x14ac:dyDescent="0.15">
      <c r="B784" s="2">
        <v>43063.192384259259</v>
      </c>
      <c r="C784" s="1">
        <v>13.028055555594619</v>
      </c>
      <c r="D784">
        <v>3.1949999999999998</v>
      </c>
    </row>
    <row r="785" spans="2:4" x14ac:dyDescent="0.15">
      <c r="B785" s="2">
        <v>43063.193078703705</v>
      </c>
      <c r="C785" s="1">
        <v>13.044722222315613</v>
      </c>
      <c r="D785">
        <v>3.1949999999999998</v>
      </c>
    </row>
    <row r="786" spans="2:4" x14ac:dyDescent="0.15">
      <c r="B786" s="2">
        <v>43063.193773148145</v>
      </c>
      <c r="C786" s="1">
        <v>13.061388888861984</v>
      </c>
      <c r="D786">
        <v>3.1949999999999998</v>
      </c>
    </row>
    <row r="787" spans="2:4" x14ac:dyDescent="0.15">
      <c r="B787" s="2">
        <v>43063.194467592592</v>
      </c>
      <c r="C787" s="1">
        <v>13.078055555582978</v>
      </c>
      <c r="D787">
        <v>3.1949999999999998</v>
      </c>
    </row>
    <row r="788" spans="2:4" x14ac:dyDescent="0.15">
      <c r="B788" s="2">
        <v>43063.195162037038</v>
      </c>
      <c r="C788" s="1">
        <v>13.094722222303972</v>
      </c>
      <c r="D788">
        <v>3.1949999999999998</v>
      </c>
    </row>
    <row r="789" spans="2:4" x14ac:dyDescent="0.15">
      <c r="B789" s="2">
        <v>43063.195856481485</v>
      </c>
      <c r="C789" s="1">
        <v>13.111388889024965</v>
      </c>
      <c r="D789">
        <v>3.1949999999999998</v>
      </c>
    </row>
    <row r="790" spans="2:4" x14ac:dyDescent="0.15">
      <c r="B790" s="2">
        <v>43063.196550925924</v>
      </c>
      <c r="C790" s="1">
        <v>13.128055555571336</v>
      </c>
      <c r="D790">
        <v>3.1949999999999998</v>
      </c>
    </row>
    <row r="791" spans="2:4" x14ac:dyDescent="0.15">
      <c r="B791" s="2">
        <v>43063.197245370371</v>
      </c>
      <c r="C791" s="1">
        <v>13.14472222229233</v>
      </c>
      <c r="D791">
        <v>3.1949999999999998</v>
      </c>
    </row>
    <row r="792" spans="2:4" x14ac:dyDescent="0.15">
      <c r="B792" s="2">
        <v>43063.197939814818</v>
      </c>
      <c r="C792" s="1">
        <v>13.161388889013324</v>
      </c>
      <c r="D792">
        <v>3.1949999999999998</v>
      </c>
    </row>
    <row r="793" spans="2:4" x14ac:dyDescent="0.15">
      <c r="B793" s="2">
        <v>43063.198634259257</v>
      </c>
      <c r="C793" s="1">
        <v>13.178055555559695</v>
      </c>
      <c r="D793">
        <v>3.1949999999999998</v>
      </c>
    </row>
    <row r="794" spans="2:4" x14ac:dyDescent="0.15">
      <c r="B794" s="2">
        <v>43063.199328703704</v>
      </c>
      <c r="C794" s="1">
        <v>13.194722222280689</v>
      </c>
      <c r="D794">
        <v>3.1949999999999998</v>
      </c>
    </row>
    <row r="795" spans="2:4" x14ac:dyDescent="0.15">
      <c r="B795" s="2">
        <v>43063.200023148151</v>
      </c>
      <c r="C795" s="1">
        <v>13.211388889001682</v>
      </c>
      <c r="D795">
        <v>3.1949999999999998</v>
      </c>
    </row>
    <row r="796" spans="2:4" x14ac:dyDescent="0.15">
      <c r="B796" s="2">
        <v>43063.20071759259</v>
      </c>
      <c r="C796" s="1">
        <v>13.228055555548053</v>
      </c>
      <c r="D796">
        <v>3.1949999999999998</v>
      </c>
    </row>
    <row r="797" spans="2:4" x14ac:dyDescent="0.15">
      <c r="B797" s="2">
        <v>43063.201412037037</v>
      </c>
      <c r="C797" s="1">
        <v>13.244722222269047</v>
      </c>
      <c r="D797">
        <v>3.1949999999999998</v>
      </c>
    </row>
    <row r="798" spans="2:4" x14ac:dyDescent="0.15">
      <c r="B798" s="2">
        <v>43063.202106481483</v>
      </c>
      <c r="C798" s="1">
        <v>13.261388888990041</v>
      </c>
      <c r="D798">
        <v>3.1949999999999998</v>
      </c>
    </row>
    <row r="799" spans="2:4" x14ac:dyDescent="0.15">
      <c r="B799" s="2">
        <v>43063.202800925923</v>
      </c>
      <c r="C799" s="1">
        <v>13.278055555536412</v>
      </c>
      <c r="D799">
        <v>3.1949999999999998</v>
      </c>
    </row>
    <row r="800" spans="2:4" x14ac:dyDescent="0.15">
      <c r="B800" s="2">
        <v>43063.20349537037</v>
      </c>
      <c r="C800" s="1">
        <v>13.294722222257406</v>
      </c>
      <c r="D800">
        <v>3.1949999999999998</v>
      </c>
    </row>
    <row r="801" spans="2:4" x14ac:dyDescent="0.15">
      <c r="B801" s="2">
        <v>43063.204189814816</v>
      </c>
      <c r="C801" s="1">
        <v>13.311388888978399</v>
      </c>
      <c r="D801">
        <v>3.1949999999999998</v>
      </c>
    </row>
    <row r="802" spans="2:4" x14ac:dyDescent="0.15">
      <c r="B802" s="2">
        <v>43063.204884259256</v>
      </c>
      <c r="C802" s="1">
        <v>13.32805555552477</v>
      </c>
      <c r="D802">
        <v>3.1949999999999998</v>
      </c>
    </row>
    <row r="803" spans="2:4" x14ac:dyDescent="0.15">
      <c r="B803" s="2">
        <v>43063.205578703702</v>
      </c>
      <c r="C803" s="1">
        <v>13.344722222245764</v>
      </c>
      <c r="D803">
        <v>3.1949999999999998</v>
      </c>
    </row>
    <row r="804" spans="2:4" x14ac:dyDescent="0.15">
      <c r="B804" s="2">
        <v>43063.206273148149</v>
      </c>
      <c r="C804" s="1">
        <v>13.361388888966758</v>
      </c>
      <c r="D804">
        <v>3.1949999999999998</v>
      </c>
    </row>
    <row r="805" spans="2:4" x14ac:dyDescent="0.15">
      <c r="B805" s="2">
        <v>43063.206967592596</v>
      </c>
      <c r="C805" s="1">
        <v>13.378055555687752</v>
      </c>
      <c r="D805">
        <v>3.1949999999999998</v>
      </c>
    </row>
    <row r="806" spans="2:4" x14ac:dyDescent="0.15">
      <c r="B806" s="2">
        <v>43063.207662037035</v>
      </c>
      <c r="C806" s="1">
        <v>13.394722222234122</v>
      </c>
      <c r="D806">
        <v>3.1949999999999998</v>
      </c>
    </row>
    <row r="807" spans="2:4" x14ac:dyDescent="0.15">
      <c r="B807" s="2">
        <v>43063.208356481482</v>
      </c>
      <c r="C807" s="1">
        <v>13.411388888955116</v>
      </c>
      <c r="D807">
        <v>3.1949999999999998</v>
      </c>
    </row>
    <row r="808" spans="2:4" x14ac:dyDescent="0.15">
      <c r="B808" s="2">
        <v>43063.209050925929</v>
      </c>
      <c r="C808" s="1">
        <v>13.42805555567611</v>
      </c>
      <c r="D808">
        <v>3.2149999999999999</v>
      </c>
    </row>
    <row r="809" spans="2:4" x14ac:dyDescent="0.15">
      <c r="B809" s="2">
        <v>43063.209745370368</v>
      </c>
      <c r="C809" s="1">
        <v>13.444722222222481</v>
      </c>
      <c r="D809">
        <v>3.3119999999999998</v>
      </c>
    </row>
    <row r="810" spans="2:4" x14ac:dyDescent="0.15">
      <c r="B810" s="2">
        <v>43063.210439814815</v>
      </c>
      <c r="C810" s="1">
        <v>13.461388888943475</v>
      </c>
      <c r="D810">
        <v>3.3290000000000002</v>
      </c>
    </row>
    <row r="811" spans="2:4" x14ac:dyDescent="0.15">
      <c r="B811" s="2">
        <v>43063.211134259262</v>
      </c>
      <c r="C811" s="1">
        <v>13.478055555664469</v>
      </c>
      <c r="D811">
        <v>3.3149999999999999</v>
      </c>
    </row>
    <row r="812" spans="2:4" x14ac:dyDescent="0.15">
      <c r="B812" s="2">
        <v>43063.211828703701</v>
      </c>
      <c r="C812" s="1">
        <v>13.494722222210839</v>
      </c>
      <c r="D812">
        <v>3.3130000000000002</v>
      </c>
    </row>
    <row r="813" spans="2:4" x14ac:dyDescent="0.15">
      <c r="B813" s="2">
        <v>43063.212523148148</v>
      </c>
      <c r="C813" s="1">
        <v>13.511388888931833</v>
      </c>
      <c r="D813">
        <v>3.3119999999999998</v>
      </c>
    </row>
    <row r="814" spans="2:4" x14ac:dyDescent="0.15">
      <c r="B814" s="2">
        <v>43063.213217592594</v>
      </c>
      <c r="C814" s="1">
        <v>13.528055555652827</v>
      </c>
      <c r="D814">
        <v>3.3</v>
      </c>
    </row>
    <row r="815" spans="2:4" x14ac:dyDescent="0.15">
      <c r="B815" s="2">
        <v>43063.213912037034</v>
      </c>
      <c r="C815" s="1">
        <v>13.544722222199198</v>
      </c>
      <c r="D815">
        <v>3.2989999999999999</v>
      </c>
    </row>
    <row r="816" spans="2:4" x14ac:dyDescent="0.15">
      <c r="B816" s="2">
        <v>43063.214606481481</v>
      </c>
      <c r="C816" s="1">
        <v>13.561388888920192</v>
      </c>
      <c r="D816">
        <v>3.2989999999999999</v>
      </c>
    </row>
    <row r="817" spans="2:4" x14ac:dyDescent="0.15">
      <c r="B817" s="2">
        <v>43063.215300925927</v>
      </c>
      <c r="C817" s="1">
        <v>13.578055555641185</v>
      </c>
      <c r="D817">
        <v>3.2989999999999999</v>
      </c>
    </row>
    <row r="818" spans="2:4" x14ac:dyDescent="0.15">
      <c r="B818" s="2">
        <v>43063.215995370374</v>
      </c>
      <c r="C818" s="1">
        <v>13.594722222362179</v>
      </c>
      <c r="D818">
        <v>3.2989999999999999</v>
      </c>
    </row>
    <row r="819" spans="2:4" x14ac:dyDescent="0.15">
      <c r="B819" s="2">
        <v>43063.216689814813</v>
      </c>
      <c r="C819" s="1">
        <v>13.61138888890855</v>
      </c>
      <c r="D819">
        <v>3.2989999999999999</v>
      </c>
    </row>
    <row r="820" spans="2:4" x14ac:dyDescent="0.15">
      <c r="B820" s="2">
        <v>43063.21738425926</v>
      </c>
      <c r="C820" s="1">
        <v>13.628055555629544</v>
      </c>
      <c r="D820">
        <v>3.2989999999999999</v>
      </c>
    </row>
    <row r="821" spans="2:4" x14ac:dyDescent="0.15">
      <c r="B821" s="2">
        <v>43063.218078703707</v>
      </c>
      <c r="C821" s="1">
        <v>13.644722222350538</v>
      </c>
      <c r="D821">
        <v>3.2989999999999999</v>
      </c>
    </row>
    <row r="822" spans="2:4" x14ac:dyDescent="0.15">
      <c r="B822" s="2">
        <v>43063.218773148146</v>
      </c>
      <c r="C822" s="1">
        <v>13.661388888896909</v>
      </c>
      <c r="D822">
        <v>3.2989999999999999</v>
      </c>
    </row>
    <row r="823" spans="2:4" x14ac:dyDescent="0.15">
      <c r="B823" s="2">
        <v>43063.219467592593</v>
      </c>
      <c r="C823" s="1">
        <v>13.678055555617902</v>
      </c>
      <c r="D823">
        <v>3.2989999999999999</v>
      </c>
    </row>
    <row r="824" spans="2:4" x14ac:dyDescent="0.15">
      <c r="B824" s="2">
        <v>43063.22016203704</v>
      </c>
      <c r="C824" s="1">
        <v>13.694722222338896</v>
      </c>
      <c r="D824">
        <v>3.2989999999999999</v>
      </c>
    </row>
    <row r="825" spans="2:4" x14ac:dyDescent="0.15">
      <c r="B825" s="2">
        <v>43063.220856481479</v>
      </c>
      <c r="C825" s="1">
        <v>13.711388888885267</v>
      </c>
      <c r="D825">
        <v>3.2989999999999999</v>
      </c>
    </row>
    <row r="826" spans="2:4" x14ac:dyDescent="0.15">
      <c r="B826" s="2">
        <v>43063.221550925926</v>
      </c>
      <c r="C826" s="1">
        <v>13.728055555606261</v>
      </c>
      <c r="D826">
        <v>3.2989999999999999</v>
      </c>
    </row>
    <row r="827" spans="2:4" x14ac:dyDescent="0.15">
      <c r="B827" s="2">
        <v>43063.222245370373</v>
      </c>
      <c r="C827" s="1">
        <v>13.744722222327255</v>
      </c>
      <c r="D827">
        <v>3.2989999999999999</v>
      </c>
    </row>
    <row r="828" spans="2:4" x14ac:dyDescent="0.15">
      <c r="B828" s="2">
        <v>43063.222939814812</v>
      </c>
      <c r="C828" s="1">
        <v>13.761388888873626</v>
      </c>
      <c r="D828">
        <v>3.2989999999999999</v>
      </c>
    </row>
    <row r="829" spans="2:4" x14ac:dyDescent="0.15">
      <c r="B829" s="2">
        <v>43063.223634259259</v>
      </c>
      <c r="C829" s="1">
        <v>13.778055555594619</v>
      </c>
      <c r="D829">
        <v>3.2989999999999999</v>
      </c>
    </row>
    <row r="830" spans="2:4" x14ac:dyDescent="0.15">
      <c r="B830" s="2">
        <v>43063.224328703705</v>
      </c>
      <c r="C830" s="1">
        <v>13.794722222315613</v>
      </c>
      <c r="D830">
        <v>3.2989999999999999</v>
      </c>
    </row>
    <row r="831" spans="2:4" x14ac:dyDescent="0.15">
      <c r="B831" s="2">
        <v>43063.225023148145</v>
      </c>
      <c r="C831" s="1">
        <v>13.811388888861984</v>
      </c>
      <c r="D831">
        <v>3.2989999999999999</v>
      </c>
    </row>
    <row r="832" spans="2:4" x14ac:dyDescent="0.15">
      <c r="B832" s="2">
        <v>43063.225717592592</v>
      </c>
      <c r="C832" s="1">
        <v>13.828055555582978</v>
      </c>
      <c r="D832">
        <v>3.2989999999999999</v>
      </c>
    </row>
    <row r="833" spans="2:4" x14ac:dyDescent="0.15">
      <c r="B833" s="2">
        <v>43063.226412037038</v>
      </c>
      <c r="C833" s="1">
        <v>13.844722222303972</v>
      </c>
      <c r="D833">
        <v>3.2989999999999999</v>
      </c>
    </row>
    <row r="834" spans="2:4" x14ac:dyDescent="0.15">
      <c r="B834" s="2">
        <v>43063.227106481485</v>
      </c>
      <c r="C834" s="1">
        <v>13.861388889024965</v>
      </c>
      <c r="D834">
        <v>3.2989999999999999</v>
      </c>
    </row>
    <row r="835" spans="2:4" x14ac:dyDescent="0.15">
      <c r="B835" s="2">
        <v>43063.227800925924</v>
      </c>
      <c r="C835" s="1">
        <v>13.878055555571336</v>
      </c>
      <c r="D835">
        <v>3.2989999999999999</v>
      </c>
    </row>
    <row r="836" spans="2:4" x14ac:dyDescent="0.15">
      <c r="B836" s="2">
        <v>43063.228495370371</v>
      </c>
      <c r="C836" s="1">
        <v>13.89472222229233</v>
      </c>
      <c r="D836">
        <v>3.2989999999999999</v>
      </c>
    </row>
    <row r="837" spans="2:4" x14ac:dyDescent="0.15">
      <c r="B837" s="2">
        <v>43063.229189814818</v>
      </c>
      <c r="C837" s="1">
        <v>13.911388889013324</v>
      </c>
      <c r="D837">
        <v>3.2989999999999999</v>
      </c>
    </row>
    <row r="838" spans="2:4" x14ac:dyDescent="0.15">
      <c r="B838" s="2">
        <v>43063.229884259257</v>
      </c>
      <c r="C838" s="1">
        <v>13.928055555559695</v>
      </c>
      <c r="D838">
        <v>3.2989999999999999</v>
      </c>
    </row>
    <row r="839" spans="2:4" x14ac:dyDescent="0.15">
      <c r="B839" s="2">
        <v>43063.230578703704</v>
      </c>
      <c r="C839" s="1">
        <v>13.944722222280689</v>
      </c>
      <c r="D839">
        <v>3.2989999999999999</v>
      </c>
    </row>
    <row r="840" spans="2:4" x14ac:dyDescent="0.15">
      <c r="B840" s="2">
        <v>43063.231273148151</v>
      </c>
      <c r="C840" s="1">
        <v>13.961388889001682</v>
      </c>
      <c r="D840">
        <v>3.2480000000000002</v>
      </c>
    </row>
    <row r="841" spans="2:4" x14ac:dyDescent="0.15">
      <c r="B841" s="2">
        <v>43063.23196759259</v>
      </c>
      <c r="C841" s="1">
        <v>13.978055555548053</v>
      </c>
      <c r="D841">
        <v>2.9790000000000001</v>
      </c>
    </row>
    <row r="842" spans="2:4" x14ac:dyDescent="0.15">
      <c r="B842" s="2">
        <v>43063.232662037037</v>
      </c>
      <c r="C842" s="1">
        <v>13.994722222269047</v>
      </c>
      <c r="D842">
        <v>2.927</v>
      </c>
    </row>
    <row r="843" spans="2:4" x14ac:dyDescent="0.15">
      <c r="B843" s="2">
        <v>43063.233356481483</v>
      </c>
      <c r="C843" s="1">
        <v>14.011388888990041</v>
      </c>
      <c r="D843">
        <v>2.9039999999999999</v>
      </c>
    </row>
    <row r="844" spans="2:4" x14ac:dyDescent="0.15">
      <c r="B844" s="2">
        <v>43063.234050925923</v>
      </c>
      <c r="C844" s="1">
        <v>14.028055555536412</v>
      </c>
      <c r="D844">
        <v>2.88</v>
      </c>
    </row>
    <row r="845" spans="2:4" x14ac:dyDescent="0.15">
      <c r="B845" s="2">
        <v>43063.23474537037</v>
      </c>
      <c r="C845" s="1">
        <v>14.044722222257406</v>
      </c>
      <c r="D845">
        <v>2.8580000000000001</v>
      </c>
    </row>
    <row r="846" spans="2:4" x14ac:dyDescent="0.15">
      <c r="B846" s="2">
        <v>43063.235439814816</v>
      </c>
      <c r="C846" s="1">
        <v>14.061388888978399</v>
      </c>
      <c r="D846">
        <v>2.84</v>
      </c>
    </row>
    <row r="847" spans="2:4" x14ac:dyDescent="0.15">
      <c r="B847" s="2">
        <v>43063.236134259256</v>
      </c>
      <c r="C847" s="1">
        <v>14.07805555552477</v>
      </c>
      <c r="D847">
        <v>2.8370000000000002</v>
      </c>
    </row>
    <row r="848" spans="2:4" x14ac:dyDescent="0.15">
      <c r="B848" s="2">
        <v>43063.236828703702</v>
      </c>
      <c r="C848" s="1">
        <v>14.094722222245764</v>
      </c>
      <c r="D848">
        <v>2.8370000000000002</v>
      </c>
    </row>
    <row r="849" spans="2:4" x14ac:dyDescent="0.15">
      <c r="B849" s="2">
        <v>43063.237523148149</v>
      </c>
      <c r="C849" s="1">
        <v>14.111388888966758</v>
      </c>
      <c r="D849">
        <v>2.8370000000000002</v>
      </c>
    </row>
    <row r="850" spans="2:4" x14ac:dyDescent="0.15">
      <c r="B850" s="2">
        <v>43063.238217592596</v>
      </c>
      <c r="C850" s="1">
        <v>14.128055555687752</v>
      </c>
      <c r="D850">
        <v>2.8370000000000002</v>
      </c>
    </row>
    <row r="851" spans="2:4" x14ac:dyDescent="0.15">
      <c r="B851" s="2">
        <v>43063.238912037035</v>
      </c>
      <c r="C851" s="1">
        <v>14.144722222234122</v>
      </c>
      <c r="D851">
        <v>2.8370000000000002</v>
      </c>
    </row>
    <row r="852" spans="2:4" x14ac:dyDescent="0.15">
      <c r="B852" s="2">
        <v>43063.239606481482</v>
      </c>
      <c r="C852" s="1">
        <v>14.161388888955116</v>
      </c>
      <c r="D852">
        <v>2.8370000000000002</v>
      </c>
    </row>
    <row r="853" spans="2:4" x14ac:dyDescent="0.15">
      <c r="B853" s="2">
        <v>43063.240300925929</v>
      </c>
      <c r="C853" s="1">
        <v>14.17805555567611</v>
      </c>
      <c r="D853">
        <v>2.8370000000000002</v>
      </c>
    </row>
    <row r="854" spans="2:4" x14ac:dyDescent="0.15">
      <c r="B854" s="2">
        <v>43063.240995370368</v>
      </c>
      <c r="C854" s="1">
        <v>14.194722222222481</v>
      </c>
      <c r="D854">
        <v>2.8370000000000002</v>
      </c>
    </row>
    <row r="855" spans="2:4" x14ac:dyDescent="0.15">
      <c r="B855" s="2">
        <v>43063.241689814815</v>
      </c>
      <c r="C855" s="1">
        <v>14.211388888943475</v>
      </c>
      <c r="D855">
        <v>2.8370000000000002</v>
      </c>
    </row>
    <row r="856" spans="2:4" x14ac:dyDescent="0.15">
      <c r="B856" s="2">
        <v>43063.242384259262</v>
      </c>
      <c r="C856" s="1">
        <v>14.228055555664469</v>
      </c>
      <c r="D856">
        <v>2.8370000000000002</v>
      </c>
    </row>
    <row r="857" spans="2:4" x14ac:dyDescent="0.15">
      <c r="B857" s="2">
        <v>43063.243078703701</v>
      </c>
      <c r="C857" s="1">
        <v>14.244722222210839</v>
      </c>
      <c r="D857">
        <v>2.8370000000000002</v>
      </c>
    </row>
    <row r="858" spans="2:4" x14ac:dyDescent="0.15">
      <c r="B858" s="2">
        <v>43063.243773148148</v>
      </c>
      <c r="C858" s="1">
        <v>14.261388888931833</v>
      </c>
      <c r="D858">
        <v>2.8370000000000002</v>
      </c>
    </row>
    <row r="859" spans="2:4" x14ac:dyDescent="0.15">
      <c r="B859" s="2">
        <v>43063.244467592594</v>
      </c>
      <c r="C859" s="1">
        <v>14.278055555652827</v>
      </c>
      <c r="D859">
        <v>2.8370000000000002</v>
      </c>
    </row>
    <row r="860" spans="2:4" x14ac:dyDescent="0.15">
      <c r="B860" s="2">
        <v>43063.245162037034</v>
      </c>
      <c r="C860" s="1">
        <v>14.294722222199198</v>
      </c>
      <c r="D860">
        <v>2.8370000000000002</v>
      </c>
    </row>
    <row r="861" spans="2:4" x14ac:dyDescent="0.15">
      <c r="B861" s="2">
        <v>43063.245856481481</v>
      </c>
      <c r="C861" s="1">
        <v>14.311388888920192</v>
      </c>
      <c r="D861">
        <v>2.8370000000000002</v>
      </c>
    </row>
    <row r="862" spans="2:4" x14ac:dyDescent="0.15">
      <c r="B862" s="2">
        <v>43063.246550925927</v>
      </c>
      <c r="C862" s="1">
        <v>14.328055555641185</v>
      </c>
      <c r="D862">
        <v>2.8370000000000002</v>
      </c>
    </row>
    <row r="863" spans="2:4" x14ac:dyDescent="0.15">
      <c r="B863" s="2">
        <v>43063.247245370374</v>
      </c>
      <c r="C863" s="1">
        <v>14.344722222362179</v>
      </c>
      <c r="D863">
        <v>2.8370000000000002</v>
      </c>
    </row>
    <row r="864" spans="2:4" x14ac:dyDescent="0.15">
      <c r="B864" s="2">
        <v>43063.247939814813</v>
      </c>
      <c r="C864" s="1">
        <v>14.36138888890855</v>
      </c>
      <c r="D864">
        <v>2.8370000000000002</v>
      </c>
    </row>
    <row r="865" spans="2:4" x14ac:dyDescent="0.15">
      <c r="B865" s="2">
        <v>43063.24863425926</v>
      </c>
      <c r="C865" s="1">
        <v>14.378055555629544</v>
      </c>
      <c r="D865">
        <v>2.8370000000000002</v>
      </c>
    </row>
    <row r="866" spans="2:4" x14ac:dyDescent="0.15">
      <c r="B866" s="2">
        <v>43063.249328703707</v>
      </c>
      <c r="C866" s="1">
        <v>14.394722222350538</v>
      </c>
      <c r="D866">
        <v>2.8370000000000002</v>
      </c>
    </row>
    <row r="867" spans="2:4" x14ac:dyDescent="0.15">
      <c r="B867" s="2">
        <v>43063.250023148146</v>
      </c>
      <c r="C867" s="1">
        <v>14.411388888896909</v>
      </c>
      <c r="D867">
        <v>2.8370000000000002</v>
      </c>
    </row>
    <row r="868" spans="2:4" x14ac:dyDescent="0.15">
      <c r="B868" s="2">
        <v>43063.250717592593</v>
      </c>
      <c r="C868" s="1">
        <v>14.428055555617902</v>
      </c>
      <c r="D868">
        <v>2.8370000000000002</v>
      </c>
    </row>
    <row r="869" spans="2:4" x14ac:dyDescent="0.15">
      <c r="B869" s="2">
        <v>43063.25141203704</v>
      </c>
      <c r="C869" s="1">
        <v>14.444722222338896</v>
      </c>
      <c r="D869">
        <v>2.8370000000000002</v>
      </c>
    </row>
    <row r="870" spans="2:4" x14ac:dyDescent="0.15">
      <c r="B870" s="2">
        <v>43063.252106481479</v>
      </c>
      <c r="C870" s="1">
        <v>14.461388888885267</v>
      </c>
      <c r="D870">
        <v>2.8370000000000002</v>
      </c>
    </row>
    <row r="871" spans="2:4" x14ac:dyDescent="0.15">
      <c r="B871" s="2">
        <v>43063.252800925926</v>
      </c>
      <c r="C871" s="1">
        <v>14.478055555606261</v>
      </c>
      <c r="D871">
        <v>2.8370000000000002</v>
      </c>
    </row>
    <row r="872" spans="2:4" x14ac:dyDescent="0.15">
      <c r="B872" s="2">
        <v>43063.253495370373</v>
      </c>
      <c r="C872" s="1">
        <v>14.494722222327255</v>
      </c>
      <c r="D872">
        <v>2.8090000000000002</v>
      </c>
    </row>
    <row r="873" spans="2:4" x14ac:dyDescent="0.15">
      <c r="B873" s="2">
        <v>43063.254189814812</v>
      </c>
      <c r="C873" s="1">
        <v>14.511388888873626</v>
      </c>
      <c r="D873">
        <v>2.6469999999999998</v>
      </c>
    </row>
    <row r="874" spans="2:4" x14ac:dyDescent="0.15">
      <c r="B874" s="2">
        <v>43063.254884259259</v>
      </c>
      <c r="C874" s="1">
        <v>14.528055555594619</v>
      </c>
      <c r="D874">
        <v>2.6080000000000001</v>
      </c>
    </row>
    <row r="875" spans="2:4" x14ac:dyDescent="0.15">
      <c r="B875" s="2">
        <v>43063.255578703705</v>
      </c>
      <c r="C875" s="1">
        <v>14.544722222315613</v>
      </c>
      <c r="D875">
        <v>2.5939999999999999</v>
      </c>
    </row>
    <row r="876" spans="2:4" x14ac:dyDescent="0.15">
      <c r="B876" s="2">
        <v>43063.256273148145</v>
      </c>
      <c r="C876" s="1">
        <v>14.561388888861984</v>
      </c>
      <c r="D876">
        <v>2.58</v>
      </c>
    </row>
    <row r="877" spans="2:4" x14ac:dyDescent="0.15">
      <c r="B877" s="2">
        <v>43063.256967592592</v>
      </c>
      <c r="C877" s="1">
        <v>14.578055555582978</v>
      </c>
      <c r="D877">
        <v>2.5680000000000001</v>
      </c>
    </row>
    <row r="878" spans="2:4" x14ac:dyDescent="0.15">
      <c r="B878" s="2">
        <v>43063.257662037038</v>
      </c>
      <c r="C878" s="1">
        <v>14.594722222303972</v>
      </c>
      <c r="D878">
        <v>2.5649999999999999</v>
      </c>
    </row>
    <row r="879" spans="2:4" x14ac:dyDescent="0.15">
      <c r="B879" s="2">
        <v>43063.258356481485</v>
      </c>
      <c r="C879" s="1">
        <v>14.611388889024965</v>
      </c>
      <c r="D879">
        <v>2.5649999999999999</v>
      </c>
    </row>
    <row r="880" spans="2:4" x14ac:dyDescent="0.15">
      <c r="B880" s="2">
        <v>43063.259050925924</v>
      </c>
      <c r="C880" s="1">
        <v>14.628055555571336</v>
      </c>
      <c r="D880">
        <v>2.5649999999999999</v>
      </c>
    </row>
    <row r="881" spans="2:4" x14ac:dyDescent="0.15">
      <c r="B881" s="2">
        <v>43063.259745370371</v>
      </c>
      <c r="C881" s="1">
        <v>14.64472222229233</v>
      </c>
      <c r="D881">
        <v>2.5649999999999999</v>
      </c>
    </row>
    <row r="882" spans="2:4" x14ac:dyDescent="0.15">
      <c r="B882" s="2">
        <v>43063.260439814818</v>
      </c>
      <c r="C882" s="1">
        <v>14.661388889013324</v>
      </c>
      <c r="D882">
        <v>2.5649999999999999</v>
      </c>
    </row>
    <row r="883" spans="2:4" x14ac:dyDescent="0.15">
      <c r="B883" s="2">
        <v>43063.261134259257</v>
      </c>
      <c r="C883" s="1">
        <v>14.678055555559695</v>
      </c>
      <c r="D883">
        <v>2.5649999999999999</v>
      </c>
    </row>
    <row r="884" spans="2:4" x14ac:dyDescent="0.15">
      <c r="B884" s="2">
        <v>43063.261828703704</v>
      </c>
      <c r="C884" s="1">
        <v>14.694722222280689</v>
      </c>
      <c r="D884">
        <v>2.5649999999999999</v>
      </c>
    </row>
    <row r="885" spans="2:4" x14ac:dyDescent="0.15">
      <c r="B885" s="2">
        <v>43063.262523148151</v>
      </c>
      <c r="C885" s="1">
        <v>14.711388889001682</v>
      </c>
      <c r="D885">
        <v>2.5649999999999999</v>
      </c>
    </row>
    <row r="886" spans="2:4" x14ac:dyDescent="0.15">
      <c r="B886" s="2">
        <v>43063.26321759259</v>
      </c>
      <c r="C886" s="1">
        <v>14.728055555548053</v>
      </c>
      <c r="D886">
        <v>2.5649999999999999</v>
      </c>
    </row>
    <row r="887" spans="2:4" x14ac:dyDescent="0.15">
      <c r="B887" s="2">
        <v>43063.263912037037</v>
      </c>
      <c r="C887" s="1">
        <v>14.744722222269047</v>
      </c>
      <c r="D887">
        <v>2.5649999999999999</v>
      </c>
    </row>
    <row r="888" spans="2:4" x14ac:dyDescent="0.15">
      <c r="B888" s="2">
        <v>43063.264606481483</v>
      </c>
      <c r="C888" s="1">
        <v>14.761388888990041</v>
      </c>
      <c r="D888">
        <v>2.5649999999999999</v>
      </c>
    </row>
    <row r="889" spans="2:4" x14ac:dyDescent="0.15">
      <c r="B889" s="2">
        <v>43063.265300925923</v>
      </c>
      <c r="C889" s="1">
        <v>14.778055555536412</v>
      </c>
      <c r="D889">
        <v>2.5649999999999999</v>
      </c>
    </row>
    <row r="890" spans="2:4" x14ac:dyDescent="0.15">
      <c r="B890" s="2">
        <v>43063.26599537037</v>
      </c>
      <c r="C890" s="1">
        <v>14.794722222257406</v>
      </c>
      <c r="D890">
        <v>2.5649999999999999</v>
      </c>
    </row>
    <row r="891" spans="2:4" x14ac:dyDescent="0.15">
      <c r="B891" s="2">
        <v>43063.266689814816</v>
      </c>
      <c r="C891" s="1">
        <v>14.811388888978399</v>
      </c>
      <c r="D891">
        <v>2.5649999999999999</v>
      </c>
    </row>
    <row r="892" spans="2:4" x14ac:dyDescent="0.15">
      <c r="B892" s="2">
        <v>43063.267384259256</v>
      </c>
      <c r="C892" s="1">
        <v>14.82805555552477</v>
      </c>
      <c r="D892">
        <v>2.5649999999999999</v>
      </c>
    </row>
    <row r="893" spans="2:4" x14ac:dyDescent="0.15">
      <c r="B893" s="2">
        <v>43063.268078703702</v>
      </c>
      <c r="C893" s="1">
        <v>14.844722222245764</v>
      </c>
      <c r="D893">
        <v>2.5649999999999999</v>
      </c>
    </row>
    <row r="894" spans="2:4" x14ac:dyDescent="0.15">
      <c r="B894" s="2">
        <v>43063.268773148149</v>
      </c>
      <c r="C894" s="1">
        <v>14.861388888966758</v>
      </c>
      <c r="D894">
        <v>2.5649999999999999</v>
      </c>
    </row>
    <row r="895" spans="2:4" x14ac:dyDescent="0.15">
      <c r="B895" s="2">
        <v>43063.269467592596</v>
      </c>
      <c r="C895" s="1">
        <v>14.878055555687752</v>
      </c>
      <c r="D895">
        <v>2.5649999999999999</v>
      </c>
    </row>
    <row r="896" spans="2:4" x14ac:dyDescent="0.15">
      <c r="B896" s="2">
        <v>43063.270162037035</v>
      </c>
      <c r="C896" s="1">
        <v>14.894722222234122</v>
      </c>
      <c r="D896">
        <v>2.5649999999999999</v>
      </c>
    </row>
    <row r="897" spans="2:4" x14ac:dyDescent="0.15">
      <c r="B897" s="2">
        <v>43063.270856481482</v>
      </c>
      <c r="C897" s="1">
        <v>14.911388888955116</v>
      </c>
      <c r="D897">
        <v>2.5649999999999999</v>
      </c>
    </row>
    <row r="898" spans="2:4" x14ac:dyDescent="0.15">
      <c r="B898" s="2">
        <v>43063.271550925929</v>
      </c>
      <c r="C898" s="1">
        <v>14.92805555567611</v>
      </c>
      <c r="D898">
        <v>2.5649999999999999</v>
      </c>
    </row>
    <row r="899" spans="2:4" x14ac:dyDescent="0.15">
      <c r="B899" s="2">
        <v>43063.272245370368</v>
      </c>
      <c r="C899" s="1">
        <v>14.944722222222481</v>
      </c>
      <c r="D899">
        <v>2.5649999999999999</v>
      </c>
    </row>
    <row r="900" spans="2:4" x14ac:dyDescent="0.15">
      <c r="B900" s="2">
        <v>43063.272939814815</v>
      </c>
      <c r="C900" s="1">
        <v>14.961388888943475</v>
      </c>
      <c r="D900">
        <v>2.5649999999999999</v>
      </c>
    </row>
    <row r="901" spans="2:4" x14ac:dyDescent="0.15">
      <c r="B901" s="2">
        <v>43063.273634259262</v>
      </c>
      <c r="C901" s="1">
        <v>14.978055555664469</v>
      </c>
      <c r="D901">
        <v>2.5649999999999999</v>
      </c>
    </row>
    <row r="902" spans="2:4" x14ac:dyDescent="0.15">
      <c r="B902" s="2">
        <v>43063.274328703701</v>
      </c>
      <c r="C902" s="1">
        <v>14.994722222210839</v>
      </c>
      <c r="D902">
        <v>2.5649999999999999</v>
      </c>
    </row>
    <row r="903" spans="2:4" x14ac:dyDescent="0.15">
      <c r="B903" s="2">
        <v>43063.275023148148</v>
      </c>
      <c r="C903" s="1">
        <v>15.011388888931833</v>
      </c>
      <c r="D903">
        <v>2.5649999999999999</v>
      </c>
    </row>
    <row r="904" spans="2:4" x14ac:dyDescent="0.15">
      <c r="B904" s="2">
        <v>43063.275717592594</v>
      </c>
      <c r="C904" s="1">
        <v>15.028055555652827</v>
      </c>
      <c r="D904">
        <v>2.5470000000000002</v>
      </c>
    </row>
    <row r="905" spans="2:4" x14ac:dyDescent="0.15">
      <c r="B905" s="2">
        <v>43063.276412037034</v>
      </c>
      <c r="C905" s="1">
        <v>15.044722222199198</v>
      </c>
      <c r="D905">
        <v>2.4510000000000001</v>
      </c>
    </row>
    <row r="906" spans="2:4" x14ac:dyDescent="0.15">
      <c r="B906" s="2">
        <v>43063.277106481481</v>
      </c>
      <c r="C906" s="1">
        <v>15.061388888920192</v>
      </c>
      <c r="D906">
        <v>2.4340000000000002</v>
      </c>
    </row>
    <row r="907" spans="2:4" x14ac:dyDescent="0.15">
      <c r="B907" s="2">
        <v>43063.277800925927</v>
      </c>
      <c r="C907" s="1">
        <v>15.078055555641185</v>
      </c>
      <c r="D907">
        <v>2.4319999999999999</v>
      </c>
    </row>
    <row r="908" spans="2:4" x14ac:dyDescent="0.15">
      <c r="B908" s="2">
        <v>43063.278495370374</v>
      </c>
      <c r="C908" s="1">
        <v>15.094722222362179</v>
      </c>
      <c r="D908">
        <v>2.427</v>
      </c>
    </row>
    <row r="909" spans="2:4" x14ac:dyDescent="0.15">
      <c r="B909" s="2">
        <v>43063.279189814813</v>
      </c>
      <c r="C909" s="1">
        <v>15.11138888890855</v>
      </c>
      <c r="D909">
        <v>2.4020000000000001</v>
      </c>
    </row>
    <row r="910" spans="2:4" x14ac:dyDescent="0.15">
      <c r="B910" s="2">
        <v>43063.27988425926</v>
      </c>
      <c r="C910" s="1">
        <v>15.128055555629544</v>
      </c>
      <c r="D910">
        <v>2.3780000000000001</v>
      </c>
    </row>
    <row r="911" spans="2:4" x14ac:dyDescent="0.15">
      <c r="B911" s="2">
        <v>43063.280578703707</v>
      </c>
      <c r="C911" s="1">
        <v>15.144722222350538</v>
      </c>
      <c r="D911">
        <v>2.375</v>
      </c>
    </row>
    <row r="912" spans="2:4" x14ac:dyDescent="0.15">
      <c r="B912" s="2">
        <v>43063.281273148146</v>
      </c>
      <c r="C912" s="1">
        <v>15.161388888896909</v>
      </c>
      <c r="D912">
        <v>2.375</v>
      </c>
    </row>
    <row r="913" spans="2:4" x14ac:dyDescent="0.15">
      <c r="B913" s="2">
        <v>43063.281967592593</v>
      </c>
      <c r="C913" s="1">
        <v>15.178055555617902</v>
      </c>
      <c r="D913">
        <v>2.375</v>
      </c>
    </row>
    <row r="914" spans="2:4" x14ac:dyDescent="0.15">
      <c r="B914" s="2">
        <v>43063.28266203704</v>
      </c>
      <c r="C914" s="1">
        <v>15.194722222338896</v>
      </c>
      <c r="D914">
        <v>2.375</v>
      </c>
    </row>
    <row r="915" spans="2:4" x14ac:dyDescent="0.15">
      <c r="B915" s="2">
        <v>43063.283356481479</v>
      </c>
      <c r="C915" s="1">
        <v>15.211388888885267</v>
      </c>
      <c r="D915">
        <v>2.375</v>
      </c>
    </row>
    <row r="916" spans="2:4" x14ac:dyDescent="0.15">
      <c r="B916" s="2">
        <v>43063.284050925926</v>
      </c>
      <c r="C916" s="1">
        <v>15.228055555606261</v>
      </c>
      <c r="D916">
        <v>2.375</v>
      </c>
    </row>
    <row r="917" spans="2:4" x14ac:dyDescent="0.15">
      <c r="B917" s="2">
        <v>43063.284745370373</v>
      </c>
      <c r="C917" s="1">
        <v>15.244722222327255</v>
      </c>
      <c r="D917">
        <v>2.375</v>
      </c>
    </row>
    <row r="918" spans="2:4" x14ac:dyDescent="0.15">
      <c r="B918" s="2">
        <v>43063.285439814812</v>
      </c>
      <c r="C918" s="1">
        <v>15.261388888873626</v>
      </c>
      <c r="D918">
        <v>2.375</v>
      </c>
    </row>
    <row r="919" spans="2:4" x14ac:dyDescent="0.15">
      <c r="B919" s="2">
        <v>43063.286134259259</v>
      </c>
      <c r="C919" s="1">
        <v>15.278055555594619</v>
      </c>
      <c r="D919">
        <v>2.375</v>
      </c>
    </row>
    <row r="920" spans="2:4" x14ac:dyDescent="0.15">
      <c r="B920" s="2">
        <v>43063.286828703705</v>
      </c>
      <c r="C920" s="1">
        <v>15.294722222315613</v>
      </c>
      <c r="D920">
        <v>2.375</v>
      </c>
    </row>
    <row r="921" spans="2:4" x14ac:dyDescent="0.15">
      <c r="B921" s="2">
        <v>43063.287523148145</v>
      </c>
      <c r="C921" s="1">
        <v>15.311388888861984</v>
      </c>
      <c r="D921">
        <v>2.375</v>
      </c>
    </row>
    <row r="922" spans="2:4" x14ac:dyDescent="0.15">
      <c r="B922" s="2">
        <v>43063.288217592592</v>
      </c>
      <c r="C922" s="1">
        <v>15.328055555582978</v>
      </c>
      <c r="D922">
        <v>2.375</v>
      </c>
    </row>
    <row r="923" spans="2:4" x14ac:dyDescent="0.15">
      <c r="B923" s="2">
        <v>43063.288912037038</v>
      </c>
      <c r="C923" s="1">
        <v>15.344722222303972</v>
      </c>
      <c r="D923">
        <v>2.375</v>
      </c>
    </row>
    <row r="924" spans="2:4" x14ac:dyDescent="0.15">
      <c r="B924" s="2">
        <v>43063.289606481485</v>
      </c>
      <c r="C924" s="1">
        <v>15.361388889024965</v>
      </c>
      <c r="D924">
        <v>2.375</v>
      </c>
    </row>
    <row r="925" spans="2:4" x14ac:dyDescent="0.15">
      <c r="B925" s="2">
        <v>43063.290300925924</v>
      </c>
      <c r="C925" s="1">
        <v>15.378055555571336</v>
      </c>
      <c r="D925">
        <v>2.375</v>
      </c>
    </row>
    <row r="926" spans="2:4" x14ac:dyDescent="0.15">
      <c r="B926" s="2">
        <v>43063.290995370371</v>
      </c>
      <c r="C926" s="1">
        <v>15.39472222229233</v>
      </c>
      <c r="D926">
        <v>2.375</v>
      </c>
    </row>
    <row r="927" spans="2:4" x14ac:dyDescent="0.15">
      <c r="B927" s="2">
        <v>43063.291689814818</v>
      </c>
      <c r="C927" s="1">
        <v>15.411388889013324</v>
      </c>
      <c r="D927">
        <v>2.375</v>
      </c>
    </row>
    <row r="928" spans="2:4" x14ac:dyDescent="0.15">
      <c r="B928" s="2">
        <v>43063.292384259257</v>
      </c>
      <c r="C928" s="1">
        <v>15.428055555559695</v>
      </c>
      <c r="D928">
        <v>2.375</v>
      </c>
    </row>
    <row r="929" spans="2:4" x14ac:dyDescent="0.15">
      <c r="B929" s="2">
        <v>43063.293078703704</v>
      </c>
      <c r="C929" s="1">
        <v>15.444722222280689</v>
      </c>
      <c r="D929">
        <v>2.375</v>
      </c>
    </row>
    <row r="930" spans="2:4" x14ac:dyDescent="0.15">
      <c r="B930" s="2">
        <v>43063.293773148151</v>
      </c>
      <c r="C930" s="1">
        <v>15.461388889001682</v>
      </c>
      <c r="D930">
        <v>2.375</v>
      </c>
    </row>
    <row r="931" spans="2:4" x14ac:dyDescent="0.15">
      <c r="B931" s="2">
        <v>43063.29446759259</v>
      </c>
      <c r="C931" s="1">
        <v>15.478055555548053</v>
      </c>
      <c r="D931">
        <v>2.375</v>
      </c>
    </row>
    <row r="932" spans="2:4" x14ac:dyDescent="0.15">
      <c r="B932" s="2">
        <v>43063.295162037037</v>
      </c>
      <c r="C932" s="1">
        <v>15.494722222269047</v>
      </c>
      <c r="D932">
        <v>2.375</v>
      </c>
    </row>
    <row r="933" spans="2:4" x14ac:dyDescent="0.15">
      <c r="B933" s="2">
        <v>43063.295856481483</v>
      </c>
      <c r="C933" s="1">
        <v>15.511388888990041</v>
      </c>
      <c r="D933">
        <v>2.375</v>
      </c>
    </row>
    <row r="934" spans="2:4" x14ac:dyDescent="0.15">
      <c r="B934" s="2">
        <v>43063.296550925923</v>
      </c>
      <c r="C934" s="1">
        <v>15.528055555536412</v>
      </c>
      <c r="D934">
        <v>2.375</v>
      </c>
    </row>
    <row r="935" spans="2:4" x14ac:dyDescent="0.15">
      <c r="B935" s="2">
        <v>43063.29724537037</v>
      </c>
      <c r="C935" s="1">
        <v>15.544722222257406</v>
      </c>
      <c r="D935">
        <v>2.375</v>
      </c>
    </row>
    <row r="936" spans="2:4" x14ac:dyDescent="0.15">
      <c r="B936" s="2">
        <v>43063.297939814816</v>
      </c>
      <c r="C936" s="1">
        <v>15.561388888978399</v>
      </c>
      <c r="D936">
        <v>2.3490000000000002</v>
      </c>
    </row>
    <row r="937" spans="2:4" x14ac:dyDescent="0.15">
      <c r="B937" s="2">
        <v>43063.298634259256</v>
      </c>
      <c r="C937" s="1">
        <v>15.57805555552477</v>
      </c>
      <c r="D937">
        <v>2.1920000000000002</v>
      </c>
    </row>
    <row r="938" spans="2:4" x14ac:dyDescent="0.15">
      <c r="B938" s="2">
        <v>43063.299328703702</v>
      </c>
      <c r="C938" s="1">
        <v>15.594722222245764</v>
      </c>
      <c r="D938">
        <v>2.1640000000000001</v>
      </c>
    </row>
    <row r="939" spans="2:4" x14ac:dyDescent="0.15">
      <c r="B939" s="2">
        <v>43063.300023148149</v>
      </c>
      <c r="C939" s="1">
        <v>15.611388888966758</v>
      </c>
      <c r="D939">
        <v>2.1709999999999998</v>
      </c>
    </row>
    <row r="940" spans="2:4" x14ac:dyDescent="0.15">
      <c r="B940" s="2">
        <v>43063.300717592596</v>
      </c>
      <c r="C940" s="1">
        <v>15.628055555687752</v>
      </c>
      <c r="D940">
        <v>2.1619999999999999</v>
      </c>
    </row>
    <row r="941" spans="2:4" x14ac:dyDescent="0.15">
      <c r="B941" s="2">
        <v>43063.301412037035</v>
      </c>
      <c r="C941" s="1">
        <v>15.644722222234122</v>
      </c>
      <c r="D941">
        <v>2.1659999999999999</v>
      </c>
    </row>
    <row r="942" spans="2:4" x14ac:dyDescent="0.15">
      <c r="B942" s="2">
        <v>43063.302106481482</v>
      </c>
      <c r="C942" s="1">
        <v>15.661388888955116</v>
      </c>
      <c r="D942">
        <v>2.177</v>
      </c>
    </row>
    <row r="943" spans="2:4" x14ac:dyDescent="0.15">
      <c r="B943" s="2">
        <v>43063.302800925929</v>
      </c>
      <c r="C943" s="1">
        <v>15.67805555567611</v>
      </c>
      <c r="D943">
        <v>2.1779999999999999</v>
      </c>
    </row>
    <row r="944" spans="2:4" x14ac:dyDescent="0.15">
      <c r="B944" s="2">
        <v>43063.303495370368</v>
      </c>
      <c r="C944" s="1">
        <v>15.694722222222481</v>
      </c>
      <c r="D944">
        <v>2.1779999999999999</v>
      </c>
    </row>
    <row r="945" spans="2:4" x14ac:dyDescent="0.15">
      <c r="B945" s="2">
        <v>43063.304189814815</v>
      </c>
      <c r="C945" s="1">
        <v>15.711388888943475</v>
      </c>
      <c r="D945">
        <v>2.1779999999999999</v>
      </c>
    </row>
    <row r="946" spans="2:4" x14ac:dyDescent="0.15">
      <c r="B946" s="2">
        <v>43063.304884259262</v>
      </c>
      <c r="C946" s="1">
        <v>15.728055555664469</v>
      </c>
      <c r="D946">
        <v>2.1779999999999999</v>
      </c>
    </row>
    <row r="947" spans="2:4" x14ac:dyDescent="0.15">
      <c r="B947" s="2">
        <v>43063.305578703701</v>
      </c>
      <c r="C947" s="1">
        <v>15.744722222210839</v>
      </c>
      <c r="D947">
        <v>2.1779999999999999</v>
      </c>
    </row>
    <row r="948" spans="2:4" x14ac:dyDescent="0.15">
      <c r="B948" s="2">
        <v>43063.306273148148</v>
      </c>
      <c r="C948" s="1">
        <v>15.761388888931833</v>
      </c>
      <c r="D948">
        <v>2.1779999999999999</v>
      </c>
    </row>
    <row r="949" spans="2:4" x14ac:dyDescent="0.15">
      <c r="B949" s="2">
        <v>43063.306967592594</v>
      </c>
      <c r="C949" s="1">
        <v>15.778055555652827</v>
      </c>
      <c r="D949">
        <v>2.1779999999999999</v>
      </c>
    </row>
    <row r="950" spans="2:4" x14ac:dyDescent="0.15">
      <c r="B950" s="2">
        <v>43063.307662037034</v>
      </c>
      <c r="C950" s="1">
        <v>15.794722222199198</v>
      </c>
      <c r="D950">
        <v>2.1779999999999999</v>
      </c>
    </row>
    <row r="951" spans="2:4" x14ac:dyDescent="0.15">
      <c r="B951" s="2">
        <v>43063.308356481481</v>
      </c>
      <c r="C951" s="1">
        <v>15.811388888920192</v>
      </c>
      <c r="D951">
        <v>2.1779999999999999</v>
      </c>
    </row>
    <row r="952" spans="2:4" x14ac:dyDescent="0.15">
      <c r="B952" s="2">
        <v>43063.309050925927</v>
      </c>
      <c r="C952" s="1">
        <v>15.828055555641185</v>
      </c>
      <c r="D952">
        <v>2.1779999999999999</v>
      </c>
    </row>
    <row r="953" spans="2:4" x14ac:dyDescent="0.15">
      <c r="B953" s="2">
        <v>43063.309745370374</v>
      </c>
      <c r="C953" s="1">
        <v>15.844722222362179</v>
      </c>
      <c r="D953">
        <v>2.1779999999999999</v>
      </c>
    </row>
    <row r="954" spans="2:4" x14ac:dyDescent="0.15">
      <c r="B954" s="2">
        <v>43063.310439814813</v>
      </c>
      <c r="C954" s="1">
        <v>15.86138888890855</v>
      </c>
      <c r="D954">
        <v>2.1779999999999999</v>
      </c>
    </row>
    <row r="955" spans="2:4" x14ac:dyDescent="0.15">
      <c r="B955" s="2">
        <v>43063.31113425926</v>
      </c>
      <c r="C955" s="1">
        <v>15.878055555629544</v>
      </c>
      <c r="D955">
        <v>2.1779999999999999</v>
      </c>
    </row>
    <row r="956" spans="2:4" x14ac:dyDescent="0.15">
      <c r="B956" s="2">
        <v>43063.311828703707</v>
      </c>
      <c r="C956" s="1">
        <v>15.894722222350538</v>
      </c>
      <c r="D956">
        <v>2.1779999999999999</v>
      </c>
    </row>
    <row r="957" spans="2:4" x14ac:dyDescent="0.15">
      <c r="B957" s="2">
        <v>43063.312523148146</v>
      </c>
      <c r="C957" s="1">
        <v>15.911388888896909</v>
      </c>
      <c r="D957">
        <v>2.1779999999999999</v>
      </c>
    </row>
    <row r="958" spans="2:4" x14ac:dyDescent="0.15">
      <c r="B958" s="2">
        <v>43063.313217592593</v>
      </c>
      <c r="C958" s="1">
        <v>15.928055555617902</v>
      </c>
      <c r="D958">
        <v>2.1779999999999999</v>
      </c>
    </row>
    <row r="959" spans="2:4" x14ac:dyDescent="0.15">
      <c r="B959" s="2">
        <v>43063.31391203704</v>
      </c>
      <c r="C959" s="1">
        <v>15.944722222338896</v>
      </c>
      <c r="D959">
        <v>2.1779999999999999</v>
      </c>
    </row>
    <row r="960" spans="2:4" x14ac:dyDescent="0.15">
      <c r="B960" s="2">
        <v>43063.314606481479</v>
      </c>
      <c r="C960" s="1">
        <v>15.961388888885267</v>
      </c>
      <c r="D960">
        <v>2.1779999999999999</v>
      </c>
    </row>
    <row r="961" spans="2:4" x14ac:dyDescent="0.15">
      <c r="B961" s="2">
        <v>43063.315300925926</v>
      </c>
      <c r="C961" s="1">
        <v>15.978055555606261</v>
      </c>
      <c r="D961">
        <v>2.1779999999999999</v>
      </c>
    </row>
    <row r="962" spans="2:4" x14ac:dyDescent="0.15">
      <c r="B962" s="2">
        <v>43063.315995370373</v>
      </c>
      <c r="C962" s="1">
        <v>15.994722222327255</v>
      </c>
      <c r="D962">
        <v>2.1779999999999999</v>
      </c>
    </row>
    <row r="963" spans="2:4" x14ac:dyDescent="0.15">
      <c r="B963" s="2">
        <v>43063.316689814812</v>
      </c>
      <c r="C963" s="1">
        <v>16.011388888873626</v>
      </c>
      <c r="D963">
        <v>2.1779999999999999</v>
      </c>
    </row>
    <row r="964" spans="2:4" x14ac:dyDescent="0.15">
      <c r="B964" s="2">
        <v>43063.317384259259</v>
      </c>
      <c r="C964" s="1">
        <v>16.028055555594619</v>
      </c>
      <c r="D964">
        <v>2.1779999999999999</v>
      </c>
    </row>
    <row r="965" spans="2:4" x14ac:dyDescent="0.15">
      <c r="B965" s="2">
        <v>43063.318078703705</v>
      </c>
      <c r="C965" s="1">
        <v>16.044722222315613</v>
      </c>
      <c r="D965">
        <v>2.1779999999999999</v>
      </c>
    </row>
    <row r="966" spans="2:4" x14ac:dyDescent="0.15">
      <c r="B966" s="2">
        <v>43063.318773148145</v>
      </c>
      <c r="C966" s="1">
        <v>16.061388888861984</v>
      </c>
      <c r="D966">
        <v>2.1779999999999999</v>
      </c>
    </row>
    <row r="967" spans="2:4" x14ac:dyDescent="0.15">
      <c r="B967" s="2">
        <v>43063.319467592592</v>
      </c>
      <c r="C967" s="1">
        <v>16.078055555582978</v>
      </c>
      <c r="D967">
        <v>2.1779999999999999</v>
      </c>
    </row>
    <row r="968" spans="2:4" x14ac:dyDescent="0.15">
      <c r="B968" s="2">
        <v>43063.320162037038</v>
      </c>
      <c r="C968" s="1">
        <v>16.094722222303972</v>
      </c>
      <c r="D968">
        <v>2.1720000000000002</v>
      </c>
    </row>
    <row r="969" spans="2:4" x14ac:dyDescent="0.15">
      <c r="B969" s="2">
        <v>43063.320856481485</v>
      </c>
      <c r="C969" s="1">
        <v>16.111388889024965</v>
      </c>
      <c r="D969">
        <v>2.133</v>
      </c>
    </row>
    <row r="970" spans="2:4" x14ac:dyDescent="0.15">
      <c r="B970" s="2">
        <v>43063.321550925924</v>
      </c>
      <c r="C970" s="1">
        <v>16.128055555571336</v>
      </c>
      <c r="D970">
        <v>2.1360000000000001</v>
      </c>
    </row>
    <row r="971" spans="2:4" x14ac:dyDescent="0.15">
      <c r="B971" s="2">
        <v>43063.322245370371</v>
      </c>
      <c r="C971" s="1">
        <v>16.14472222229233</v>
      </c>
      <c r="D971">
        <v>2.1179999999999999</v>
      </c>
    </row>
    <row r="972" spans="2:4" x14ac:dyDescent="0.15">
      <c r="B972" s="2">
        <v>43063.322939814818</v>
      </c>
      <c r="C972" s="1">
        <v>16.161388889013324</v>
      </c>
      <c r="D972">
        <v>2.12</v>
      </c>
    </row>
    <row r="973" spans="2:4" x14ac:dyDescent="0.15">
      <c r="B973" s="2">
        <v>43063.323634259257</v>
      </c>
      <c r="C973" s="1">
        <v>16.178055555559695</v>
      </c>
      <c r="D973">
        <v>2.13</v>
      </c>
    </row>
    <row r="974" spans="2:4" x14ac:dyDescent="0.15">
      <c r="B974" s="2">
        <v>43063.324328703704</v>
      </c>
      <c r="C974" s="1">
        <v>16.194722222280689</v>
      </c>
      <c r="D974">
        <v>2.117</v>
      </c>
    </row>
    <row r="975" spans="2:4" x14ac:dyDescent="0.15">
      <c r="B975" s="2">
        <v>43063.325023148151</v>
      </c>
      <c r="C975" s="1">
        <v>16.211388889001682</v>
      </c>
      <c r="D975">
        <v>2.1150000000000002</v>
      </c>
    </row>
    <row r="976" spans="2:4" x14ac:dyDescent="0.15">
      <c r="B976" s="2">
        <v>43063.32571759259</v>
      </c>
      <c r="C976" s="1">
        <v>16.228055555548053</v>
      </c>
      <c r="D976">
        <v>2.1150000000000002</v>
      </c>
    </row>
    <row r="977" spans="2:4" x14ac:dyDescent="0.15">
      <c r="B977" s="2">
        <v>43063.326412037037</v>
      </c>
      <c r="C977" s="1">
        <v>16.244722222269047</v>
      </c>
      <c r="D977">
        <v>2.1150000000000002</v>
      </c>
    </row>
    <row r="978" spans="2:4" x14ac:dyDescent="0.15">
      <c r="B978" s="2">
        <v>43063.327106481483</v>
      </c>
      <c r="C978" s="1">
        <v>16.261388888990041</v>
      </c>
      <c r="D978">
        <v>2.1150000000000002</v>
      </c>
    </row>
    <row r="979" spans="2:4" x14ac:dyDescent="0.15">
      <c r="B979" s="2">
        <v>43063.327800925923</v>
      </c>
      <c r="C979" s="1">
        <v>16.278055555536412</v>
      </c>
      <c r="D979">
        <v>2.1150000000000002</v>
      </c>
    </row>
    <row r="980" spans="2:4" x14ac:dyDescent="0.15">
      <c r="B980" s="2">
        <v>43063.32849537037</v>
      </c>
      <c r="C980" s="1">
        <v>16.294722222257406</v>
      </c>
      <c r="D980">
        <v>2.1150000000000002</v>
      </c>
    </row>
    <row r="981" spans="2:4" x14ac:dyDescent="0.15">
      <c r="B981" s="2">
        <v>43063.329189814816</v>
      </c>
      <c r="C981" s="1">
        <v>16.311388888978399</v>
      </c>
      <c r="D981">
        <v>2.1150000000000002</v>
      </c>
    </row>
    <row r="982" spans="2:4" x14ac:dyDescent="0.15">
      <c r="B982" s="2">
        <v>43063.329884259256</v>
      </c>
      <c r="C982" s="1">
        <v>16.32805555552477</v>
      </c>
      <c r="D982">
        <v>2.1150000000000002</v>
      </c>
    </row>
    <row r="983" spans="2:4" x14ac:dyDescent="0.15">
      <c r="B983" s="2">
        <v>43063.330578703702</v>
      </c>
      <c r="C983" s="1">
        <v>16.344722222245764</v>
      </c>
      <c r="D983">
        <v>2.1150000000000002</v>
      </c>
    </row>
    <row r="984" spans="2:4" x14ac:dyDescent="0.15">
      <c r="B984" s="2">
        <v>43063.331273148149</v>
      </c>
      <c r="C984" s="1">
        <v>16.361388888966758</v>
      </c>
      <c r="D984">
        <v>2.1150000000000002</v>
      </c>
    </row>
    <row r="985" spans="2:4" x14ac:dyDescent="0.15">
      <c r="B985" s="2">
        <v>43063.331967592596</v>
      </c>
      <c r="C985" s="1">
        <v>16.378055555687752</v>
      </c>
      <c r="D985">
        <v>2.1150000000000002</v>
      </c>
    </row>
    <row r="986" spans="2:4" x14ac:dyDescent="0.15">
      <c r="B986" s="2">
        <v>43063.332662037035</v>
      </c>
      <c r="C986" s="1">
        <v>16.394722222234122</v>
      </c>
      <c r="D986">
        <v>2.1150000000000002</v>
      </c>
    </row>
    <row r="987" spans="2:4" x14ac:dyDescent="0.15">
      <c r="B987" s="2">
        <v>43063.333356481482</v>
      </c>
      <c r="C987" s="1">
        <v>16.411388888955116</v>
      </c>
      <c r="D987">
        <v>2.1150000000000002</v>
      </c>
    </row>
    <row r="988" spans="2:4" x14ac:dyDescent="0.15">
      <c r="B988" s="2">
        <v>43063.334050925929</v>
      </c>
      <c r="C988" s="1">
        <v>16.42805555567611</v>
      </c>
      <c r="D988">
        <v>2.1150000000000002</v>
      </c>
    </row>
    <row r="989" spans="2:4" x14ac:dyDescent="0.15">
      <c r="B989" s="2">
        <v>43063.334745370368</v>
      </c>
      <c r="C989" s="1">
        <v>16.444722222222481</v>
      </c>
      <c r="D989">
        <v>2.1150000000000002</v>
      </c>
    </row>
    <row r="990" spans="2:4" x14ac:dyDescent="0.15">
      <c r="B990" s="2">
        <v>43063.335439814815</v>
      </c>
      <c r="C990" s="1">
        <v>16.461388888943475</v>
      </c>
      <c r="D990">
        <v>2.1150000000000002</v>
      </c>
    </row>
    <row r="991" spans="2:4" x14ac:dyDescent="0.15">
      <c r="B991" s="2">
        <v>43063.336134259262</v>
      </c>
      <c r="C991" s="1">
        <v>16.478055555664469</v>
      </c>
      <c r="D991">
        <v>2.1150000000000002</v>
      </c>
    </row>
    <row r="992" spans="2:4" x14ac:dyDescent="0.15">
      <c r="B992" s="2">
        <v>43063.336828703701</v>
      </c>
      <c r="C992" s="1">
        <v>16.494722222210839</v>
      </c>
      <c r="D992">
        <v>2.1150000000000002</v>
      </c>
    </row>
    <row r="993" spans="2:4" x14ac:dyDescent="0.15">
      <c r="B993" s="2">
        <v>43063.337523148148</v>
      </c>
      <c r="C993" s="1">
        <v>16.511388888931833</v>
      </c>
      <c r="D993">
        <v>2.1150000000000002</v>
      </c>
    </row>
    <row r="994" spans="2:4" x14ac:dyDescent="0.15">
      <c r="B994" s="2">
        <v>43063.338217592594</v>
      </c>
      <c r="C994" s="1">
        <v>16.528055555652827</v>
      </c>
      <c r="D994">
        <v>2.1150000000000002</v>
      </c>
    </row>
    <row r="995" spans="2:4" x14ac:dyDescent="0.15">
      <c r="B995" s="2">
        <v>43063.338912037034</v>
      </c>
      <c r="C995" s="1">
        <v>16.544722222199198</v>
      </c>
      <c r="D995">
        <v>2.1150000000000002</v>
      </c>
    </row>
    <row r="996" spans="2:4" x14ac:dyDescent="0.15">
      <c r="B996" s="2">
        <v>43063.339606481481</v>
      </c>
      <c r="C996" s="1">
        <v>16.561388888920192</v>
      </c>
      <c r="D996">
        <v>2.1150000000000002</v>
      </c>
    </row>
    <row r="997" spans="2:4" x14ac:dyDescent="0.15">
      <c r="B997" s="2">
        <v>43063.340300925927</v>
      </c>
      <c r="C997" s="1">
        <v>16.578055555641185</v>
      </c>
      <c r="D997">
        <v>2.1150000000000002</v>
      </c>
    </row>
    <row r="998" spans="2:4" x14ac:dyDescent="0.15">
      <c r="B998" s="2">
        <v>43063.340995370374</v>
      </c>
      <c r="C998" s="1">
        <v>16.594722222362179</v>
      </c>
      <c r="D998">
        <v>2.1150000000000002</v>
      </c>
    </row>
    <row r="999" spans="2:4" x14ac:dyDescent="0.15">
      <c r="B999" s="2">
        <v>43063.341689814813</v>
      </c>
      <c r="C999" s="1">
        <v>16.61138888890855</v>
      </c>
      <c r="D999">
        <v>2.1150000000000002</v>
      </c>
    </row>
    <row r="1000" spans="2:4" x14ac:dyDescent="0.15">
      <c r="B1000" s="2">
        <v>43063.34238425926</v>
      </c>
      <c r="C1000" s="1">
        <v>16.628055555629544</v>
      </c>
      <c r="D1000">
        <v>2.113</v>
      </c>
    </row>
    <row r="1001" spans="2:4" x14ac:dyDescent="0.15">
      <c r="B1001" s="2">
        <v>43063.343078703707</v>
      </c>
      <c r="C1001" s="1">
        <v>16.644722222350538</v>
      </c>
      <c r="D1001">
        <v>2.1019999999999999</v>
      </c>
    </row>
    <row r="1002" spans="2:4" x14ac:dyDescent="0.15">
      <c r="B1002" s="2">
        <v>43063.343773148146</v>
      </c>
      <c r="C1002" s="1">
        <v>16.661388888896909</v>
      </c>
      <c r="D1002">
        <v>2.1070000000000002</v>
      </c>
    </row>
    <row r="1003" spans="2:4" x14ac:dyDescent="0.15">
      <c r="B1003" s="2">
        <v>43063.344467592593</v>
      </c>
      <c r="C1003" s="1">
        <v>16.678055555617902</v>
      </c>
      <c r="D1003">
        <v>2.0920000000000001</v>
      </c>
    </row>
    <row r="1004" spans="2:4" x14ac:dyDescent="0.15">
      <c r="B1004" s="2">
        <v>43063.34516203704</v>
      </c>
      <c r="C1004" s="1">
        <v>16.694722222338896</v>
      </c>
      <c r="D1004">
        <v>2.1</v>
      </c>
    </row>
    <row r="1005" spans="2:4" x14ac:dyDescent="0.15">
      <c r="B1005" s="2">
        <v>43063.345856481479</v>
      </c>
      <c r="C1005" s="1">
        <v>16.711388888885267</v>
      </c>
      <c r="D1005">
        <v>2.113</v>
      </c>
    </row>
    <row r="1006" spans="2:4" x14ac:dyDescent="0.15">
      <c r="B1006" s="2">
        <v>43063.346550925926</v>
      </c>
      <c r="C1006" s="1">
        <v>16.728055555606261</v>
      </c>
      <c r="D1006">
        <v>2.101</v>
      </c>
    </row>
    <row r="1007" spans="2:4" x14ac:dyDescent="0.15">
      <c r="B1007" s="2">
        <v>43063.347245370373</v>
      </c>
      <c r="C1007" s="1">
        <v>16.744722222327255</v>
      </c>
      <c r="D1007">
        <v>2.0979999999999999</v>
      </c>
    </row>
    <row r="1008" spans="2:4" x14ac:dyDescent="0.15">
      <c r="B1008" s="2">
        <v>43063.347939814812</v>
      </c>
      <c r="C1008" s="1">
        <v>16.761388888873626</v>
      </c>
      <c r="D1008">
        <v>2.0979999999999999</v>
      </c>
    </row>
    <row r="1009" spans="2:4" x14ac:dyDescent="0.15">
      <c r="B1009" s="2">
        <v>43063.348634259259</v>
      </c>
      <c r="C1009" s="1">
        <v>16.778055555594619</v>
      </c>
      <c r="D1009">
        <v>2.0979999999999999</v>
      </c>
    </row>
    <row r="1010" spans="2:4" x14ac:dyDescent="0.15">
      <c r="B1010" s="2">
        <v>43063.349328703705</v>
      </c>
      <c r="C1010" s="1">
        <v>16.794722222315613</v>
      </c>
      <c r="D1010">
        <v>2.0979999999999999</v>
      </c>
    </row>
    <row r="1011" spans="2:4" x14ac:dyDescent="0.15">
      <c r="B1011" s="2">
        <v>43063.350023148145</v>
      </c>
      <c r="C1011" s="1">
        <v>16.811388888861984</v>
      </c>
      <c r="D1011">
        <v>2.0979999999999999</v>
      </c>
    </row>
    <row r="1012" spans="2:4" x14ac:dyDescent="0.15">
      <c r="B1012" s="2">
        <v>43063.350717592592</v>
      </c>
      <c r="C1012" s="1">
        <v>16.828055555582978</v>
      </c>
      <c r="D1012">
        <v>2.0979999999999999</v>
      </c>
    </row>
    <row r="1013" spans="2:4" x14ac:dyDescent="0.15">
      <c r="B1013" s="2">
        <v>43063.351412037038</v>
      </c>
      <c r="C1013" s="1">
        <v>16.844722222303972</v>
      </c>
      <c r="D1013">
        <v>2.0979999999999999</v>
      </c>
    </row>
    <row r="1014" spans="2:4" x14ac:dyDescent="0.15">
      <c r="B1014" s="2">
        <v>43063.352106481485</v>
      </c>
      <c r="C1014" s="1">
        <v>16.861388889024965</v>
      </c>
      <c r="D1014">
        <v>2.0979999999999999</v>
      </c>
    </row>
    <row r="1015" spans="2:4" x14ac:dyDescent="0.15">
      <c r="B1015" s="2">
        <v>43063.352800925924</v>
      </c>
      <c r="C1015" s="1">
        <v>16.878055555571336</v>
      </c>
      <c r="D1015">
        <v>2.0979999999999999</v>
      </c>
    </row>
    <row r="1016" spans="2:4" x14ac:dyDescent="0.15">
      <c r="B1016" s="2">
        <v>43063.353495370371</v>
      </c>
      <c r="C1016" s="1">
        <v>16.89472222229233</v>
      </c>
      <c r="D1016">
        <v>2.0979999999999999</v>
      </c>
    </row>
    <row r="1017" spans="2:4" x14ac:dyDescent="0.15">
      <c r="B1017" s="2">
        <v>43063.354189814818</v>
      </c>
      <c r="C1017" s="1">
        <v>16.911388889013324</v>
      </c>
      <c r="D1017">
        <v>2.0979999999999999</v>
      </c>
    </row>
    <row r="1018" spans="2:4" x14ac:dyDescent="0.15">
      <c r="B1018" s="2">
        <v>43063.354884259257</v>
      </c>
      <c r="C1018" s="1">
        <v>16.928055555559695</v>
      </c>
      <c r="D1018">
        <v>2.0979999999999999</v>
      </c>
    </row>
    <row r="1019" spans="2:4" x14ac:dyDescent="0.15">
      <c r="B1019" s="2">
        <v>43063.355578703704</v>
      </c>
      <c r="C1019" s="1">
        <v>16.944722222280689</v>
      </c>
      <c r="D1019">
        <v>2.0979999999999999</v>
      </c>
    </row>
    <row r="1020" spans="2:4" x14ac:dyDescent="0.15">
      <c r="B1020" s="2">
        <v>43063.356273148151</v>
      </c>
      <c r="C1020" s="1">
        <v>16.961388889001682</v>
      </c>
      <c r="D1020">
        <v>2.0979999999999999</v>
      </c>
    </row>
    <row r="1021" spans="2:4" x14ac:dyDescent="0.15">
      <c r="B1021" s="2">
        <v>43063.35696759259</v>
      </c>
      <c r="C1021" s="1">
        <v>16.978055555548053</v>
      </c>
      <c r="D1021">
        <v>2.0979999999999999</v>
      </c>
    </row>
    <row r="1022" spans="2:4" x14ac:dyDescent="0.15">
      <c r="B1022" s="2">
        <v>43063.357662037037</v>
      </c>
      <c r="C1022" s="1">
        <v>16.994722222269047</v>
      </c>
      <c r="D1022">
        <v>2.0979999999999999</v>
      </c>
    </row>
    <row r="1023" spans="2:4" x14ac:dyDescent="0.15">
      <c r="B1023" s="2">
        <v>43063.358356481483</v>
      </c>
      <c r="C1023" s="1">
        <v>17.011388888990041</v>
      </c>
      <c r="D1023">
        <v>2.0979999999999999</v>
      </c>
    </row>
    <row r="1024" spans="2:4" x14ac:dyDescent="0.15">
      <c r="B1024" s="2">
        <v>43063.359050925923</v>
      </c>
      <c r="C1024" s="1">
        <v>17.028055555536412</v>
      </c>
      <c r="D1024">
        <v>2.0979999999999999</v>
      </c>
    </row>
    <row r="1025" spans="2:4" x14ac:dyDescent="0.15">
      <c r="B1025" s="2">
        <v>43063.35974537037</v>
      </c>
      <c r="C1025" s="1">
        <v>17.044722222257406</v>
      </c>
      <c r="D1025">
        <v>2.0979999999999999</v>
      </c>
    </row>
    <row r="1026" spans="2:4" x14ac:dyDescent="0.15">
      <c r="B1026" s="2">
        <v>43063.360439814816</v>
      </c>
      <c r="C1026" s="1">
        <v>17.061388888978399</v>
      </c>
      <c r="D1026">
        <v>2.0979999999999999</v>
      </c>
    </row>
    <row r="1027" spans="2:4" x14ac:dyDescent="0.15">
      <c r="B1027" s="2">
        <v>43063.361134259256</v>
      </c>
      <c r="C1027" s="1">
        <v>17.07805555552477</v>
      </c>
      <c r="D1027">
        <v>2.0979999999999999</v>
      </c>
    </row>
    <row r="1028" spans="2:4" x14ac:dyDescent="0.15">
      <c r="B1028" s="2">
        <v>43063.361828703702</v>
      </c>
      <c r="C1028" s="1">
        <v>17.094722222245764</v>
      </c>
      <c r="D1028">
        <v>2.0979999999999999</v>
      </c>
    </row>
    <row r="1029" spans="2:4" x14ac:dyDescent="0.15">
      <c r="B1029" s="2">
        <v>43063.362523148149</v>
      </c>
      <c r="C1029" s="1">
        <v>17.111388888966758</v>
      </c>
      <c r="D1029">
        <v>2.0979999999999999</v>
      </c>
    </row>
    <row r="1030" spans="2:4" x14ac:dyDescent="0.15">
      <c r="B1030" s="2">
        <v>43063.363217592596</v>
      </c>
      <c r="C1030" s="1">
        <v>17.128055555687752</v>
      </c>
      <c r="D1030">
        <v>2.0979999999999999</v>
      </c>
    </row>
    <row r="1031" spans="2:4" x14ac:dyDescent="0.15">
      <c r="B1031" s="2">
        <v>43063.363912037035</v>
      </c>
      <c r="C1031" s="1">
        <v>17.144722222234122</v>
      </c>
      <c r="D1031">
        <v>2.0979999999999999</v>
      </c>
    </row>
    <row r="1032" spans="2:4" x14ac:dyDescent="0.15">
      <c r="B1032" s="2">
        <v>43063.364606481482</v>
      </c>
      <c r="C1032" s="1">
        <v>17.161388888955116</v>
      </c>
      <c r="D1032">
        <v>2.097</v>
      </c>
    </row>
    <row r="1033" spans="2:4" x14ac:dyDescent="0.15">
      <c r="B1033" s="2">
        <v>43063.365300925929</v>
      </c>
      <c r="C1033" s="1">
        <v>17.17805555567611</v>
      </c>
      <c r="D1033">
        <v>2.0840000000000001</v>
      </c>
    </row>
    <row r="1034" spans="2:4" x14ac:dyDescent="0.15">
      <c r="B1034" s="2">
        <v>43063.365995370368</v>
      </c>
      <c r="C1034" s="1">
        <v>17.194722222222481</v>
      </c>
      <c r="D1034">
        <v>2.073</v>
      </c>
    </row>
    <row r="1035" spans="2:4" x14ac:dyDescent="0.15">
      <c r="B1035" s="2">
        <v>43063.366689814815</v>
      </c>
      <c r="C1035" s="1">
        <v>17.211388888943475</v>
      </c>
      <c r="D1035">
        <v>2.0830000000000002</v>
      </c>
    </row>
    <row r="1036" spans="2:4" x14ac:dyDescent="0.15">
      <c r="B1036" s="2">
        <v>43063.367384259262</v>
      </c>
      <c r="C1036" s="1">
        <v>17.228055555664469</v>
      </c>
      <c r="D1036">
        <v>2.097</v>
      </c>
    </row>
    <row r="1037" spans="2:4" x14ac:dyDescent="0.15">
      <c r="B1037" s="2">
        <v>43063.368078703701</v>
      </c>
      <c r="C1037" s="1">
        <v>17.244722222210839</v>
      </c>
      <c r="D1037">
        <v>2.0779999999999998</v>
      </c>
    </row>
    <row r="1038" spans="2:4" x14ac:dyDescent="0.15">
      <c r="B1038" s="2">
        <v>43063.368773148148</v>
      </c>
      <c r="C1038" s="1">
        <v>17.261388888931833</v>
      </c>
      <c r="D1038">
        <v>2.0779999999999998</v>
      </c>
    </row>
    <row r="1039" spans="2:4" x14ac:dyDescent="0.15">
      <c r="B1039" s="2">
        <v>43063.369467592594</v>
      </c>
      <c r="C1039" s="1">
        <v>17.278055555652827</v>
      </c>
      <c r="D1039">
        <v>2.0790000000000002</v>
      </c>
    </row>
    <row r="1040" spans="2:4" x14ac:dyDescent="0.15">
      <c r="B1040" s="2">
        <v>43063.370162037034</v>
      </c>
      <c r="C1040" s="1">
        <v>17.294722222199198</v>
      </c>
      <c r="D1040">
        <v>2.0790000000000002</v>
      </c>
    </row>
    <row r="1041" spans="2:4" x14ac:dyDescent="0.15">
      <c r="B1041" s="2">
        <v>43063.370856481481</v>
      </c>
      <c r="C1041" s="1">
        <v>17.311388888920192</v>
      </c>
      <c r="D1041">
        <v>2.0790000000000002</v>
      </c>
    </row>
    <row r="1042" spans="2:4" x14ac:dyDescent="0.15">
      <c r="B1042" s="2">
        <v>43063.371550925927</v>
      </c>
      <c r="C1042" s="1">
        <v>17.328055555641185</v>
      </c>
      <c r="D1042">
        <v>2.0790000000000002</v>
      </c>
    </row>
    <row r="1043" spans="2:4" x14ac:dyDescent="0.15">
      <c r="B1043" s="2">
        <v>43063.372245370374</v>
      </c>
      <c r="C1043" s="1">
        <v>17.344722222362179</v>
      </c>
      <c r="D1043">
        <v>2.0790000000000002</v>
      </c>
    </row>
    <row r="1044" spans="2:4" x14ac:dyDescent="0.15">
      <c r="B1044" s="2">
        <v>43063.372939814813</v>
      </c>
      <c r="C1044" s="1">
        <v>17.36138888890855</v>
      </c>
      <c r="D1044">
        <v>2.0790000000000002</v>
      </c>
    </row>
    <row r="1045" spans="2:4" x14ac:dyDescent="0.15">
      <c r="B1045" s="2">
        <v>43063.37363425926</v>
      </c>
      <c r="C1045" s="1">
        <v>17.378055555629544</v>
      </c>
      <c r="D1045">
        <v>2.0790000000000002</v>
      </c>
    </row>
    <row r="1046" spans="2:4" x14ac:dyDescent="0.15">
      <c r="B1046" s="2">
        <v>43063.374328703707</v>
      </c>
      <c r="C1046" s="1">
        <v>17.394722222350538</v>
      </c>
      <c r="D1046">
        <v>2.0790000000000002</v>
      </c>
    </row>
    <row r="1047" spans="2:4" x14ac:dyDescent="0.15">
      <c r="B1047" s="2">
        <v>43063.375023148146</v>
      </c>
      <c r="C1047" s="1">
        <v>17.411388888896909</v>
      </c>
      <c r="D1047">
        <v>2.0790000000000002</v>
      </c>
    </row>
    <row r="1048" spans="2:4" x14ac:dyDescent="0.15">
      <c r="B1048" s="2">
        <v>43063.375717592593</v>
      </c>
      <c r="C1048" s="1">
        <v>17.428055555617902</v>
      </c>
      <c r="D1048">
        <v>2.0790000000000002</v>
      </c>
    </row>
    <row r="1049" spans="2:4" x14ac:dyDescent="0.15">
      <c r="B1049" s="2">
        <v>43063.37641203704</v>
      </c>
      <c r="C1049" s="1">
        <v>17.444722222338896</v>
      </c>
      <c r="D1049">
        <v>2.0790000000000002</v>
      </c>
    </row>
    <row r="1050" spans="2:4" x14ac:dyDescent="0.15">
      <c r="B1050" s="2">
        <v>43063.377106481479</v>
      </c>
      <c r="C1050" s="1">
        <v>17.461388888885267</v>
      </c>
      <c r="D1050">
        <v>2.0790000000000002</v>
      </c>
    </row>
    <row r="1051" spans="2:4" x14ac:dyDescent="0.15">
      <c r="B1051" s="2">
        <v>43063.377800925926</v>
      </c>
      <c r="C1051" s="1">
        <v>17.478055555606261</v>
      </c>
      <c r="D1051">
        <v>2.0790000000000002</v>
      </c>
    </row>
    <row r="1052" spans="2:4" x14ac:dyDescent="0.15">
      <c r="B1052" s="2">
        <v>43063.378495370373</v>
      </c>
      <c r="C1052" s="1">
        <v>17.494722222327255</v>
      </c>
      <c r="D1052">
        <v>2.0790000000000002</v>
      </c>
    </row>
    <row r="1053" spans="2:4" x14ac:dyDescent="0.15">
      <c r="B1053" s="2">
        <v>43063.379189814812</v>
      </c>
      <c r="C1053" s="1">
        <v>17.511388888873626</v>
      </c>
      <c r="D1053">
        <v>2.0790000000000002</v>
      </c>
    </row>
    <row r="1054" spans="2:4" x14ac:dyDescent="0.15">
      <c r="B1054" s="2">
        <v>43063.379884259259</v>
      </c>
      <c r="C1054" s="1">
        <v>17.528055555594619</v>
      </c>
      <c r="D1054">
        <v>2.0790000000000002</v>
      </c>
    </row>
    <row r="1055" spans="2:4" x14ac:dyDescent="0.15">
      <c r="B1055" s="2">
        <v>43063.380578703705</v>
      </c>
      <c r="C1055" s="1">
        <v>17.544722222315613</v>
      </c>
      <c r="D1055">
        <v>2.0790000000000002</v>
      </c>
    </row>
    <row r="1056" spans="2:4" x14ac:dyDescent="0.15">
      <c r="B1056" s="2">
        <v>43063.381273148145</v>
      </c>
      <c r="C1056" s="1">
        <v>17.561388888861984</v>
      </c>
      <c r="D1056">
        <v>2.0790000000000002</v>
      </c>
    </row>
    <row r="1057" spans="2:4" x14ac:dyDescent="0.15">
      <c r="B1057" s="2">
        <v>43063.381967592592</v>
      </c>
      <c r="C1057" s="1">
        <v>17.578055555582978</v>
      </c>
      <c r="D1057">
        <v>2.0790000000000002</v>
      </c>
    </row>
    <row r="1058" spans="2:4" x14ac:dyDescent="0.15">
      <c r="B1058" s="2">
        <v>43063.382662037038</v>
      </c>
      <c r="C1058" s="1">
        <v>17.594722222303972</v>
      </c>
      <c r="D1058">
        <v>2.0790000000000002</v>
      </c>
    </row>
    <row r="1059" spans="2:4" x14ac:dyDescent="0.15">
      <c r="B1059" s="2">
        <v>43063.383356481485</v>
      </c>
      <c r="C1059" s="1">
        <v>17.611388889024965</v>
      </c>
      <c r="D1059">
        <v>2.0790000000000002</v>
      </c>
    </row>
    <row r="1060" spans="2:4" x14ac:dyDescent="0.15">
      <c r="B1060" s="2">
        <v>43063.384050925924</v>
      </c>
      <c r="C1060" s="1">
        <v>17.628055555571336</v>
      </c>
      <c r="D1060">
        <v>2.0790000000000002</v>
      </c>
    </row>
    <row r="1061" spans="2:4" x14ac:dyDescent="0.15">
      <c r="B1061" s="2">
        <v>43063.384745370371</v>
      </c>
      <c r="C1061" s="1">
        <v>17.64472222229233</v>
      </c>
      <c r="D1061">
        <v>2.0790000000000002</v>
      </c>
    </row>
    <row r="1062" spans="2:4" x14ac:dyDescent="0.15">
      <c r="B1062" s="2">
        <v>43063.385439814818</v>
      </c>
      <c r="C1062" s="1">
        <v>17.661388889013324</v>
      </c>
      <c r="D1062">
        <v>2.0790000000000002</v>
      </c>
    </row>
    <row r="1063" spans="2:4" x14ac:dyDescent="0.15">
      <c r="B1063" s="2">
        <v>43063.386134259257</v>
      </c>
      <c r="C1063" s="1">
        <v>17.678055555559695</v>
      </c>
      <c r="D1063">
        <v>2.0790000000000002</v>
      </c>
    </row>
    <row r="1064" spans="2:4" x14ac:dyDescent="0.15">
      <c r="B1064" s="2">
        <v>43063.386828703704</v>
      </c>
      <c r="C1064" s="1">
        <v>17.694722222280689</v>
      </c>
      <c r="D1064">
        <v>2.0760000000000001</v>
      </c>
    </row>
    <row r="1065" spans="2:4" x14ac:dyDescent="0.15">
      <c r="B1065" s="2">
        <v>43063.387523148151</v>
      </c>
      <c r="C1065" s="1">
        <v>17.711388889001682</v>
      </c>
      <c r="D1065">
        <v>2.0609999999999999</v>
      </c>
    </row>
    <row r="1066" spans="2:4" x14ac:dyDescent="0.15">
      <c r="B1066" s="2">
        <v>43063.38821759259</v>
      </c>
      <c r="C1066" s="1">
        <v>17.728055555548053</v>
      </c>
      <c r="D1066">
        <v>2.0649999999999999</v>
      </c>
    </row>
    <row r="1067" spans="2:4" x14ac:dyDescent="0.15">
      <c r="B1067" s="2">
        <v>43063.388912037037</v>
      </c>
      <c r="C1067" s="1">
        <v>17.744722222269047</v>
      </c>
      <c r="D1067">
        <v>2.077</v>
      </c>
    </row>
    <row r="1068" spans="2:4" x14ac:dyDescent="0.15">
      <c r="B1068" s="2">
        <v>43063.389606481483</v>
      </c>
      <c r="C1068" s="1">
        <v>17.761388888990041</v>
      </c>
      <c r="D1068">
        <v>2.0649999999999999</v>
      </c>
    </row>
    <row r="1069" spans="2:4" x14ac:dyDescent="0.15">
      <c r="B1069" s="2">
        <v>43063.390300925923</v>
      </c>
      <c r="C1069" s="1">
        <v>17.778055555536412</v>
      </c>
      <c r="D1069">
        <v>2.0659999999999998</v>
      </c>
    </row>
    <row r="1070" spans="2:4" x14ac:dyDescent="0.15">
      <c r="B1070" s="2">
        <v>43063.39099537037</v>
      </c>
      <c r="C1070" s="1">
        <v>17.794722222257406</v>
      </c>
      <c r="D1070">
        <v>2.077</v>
      </c>
    </row>
    <row r="1071" spans="2:4" x14ac:dyDescent="0.15">
      <c r="B1071" s="2">
        <v>43063.391689814816</v>
      </c>
      <c r="C1071" s="1">
        <v>17.811388888978399</v>
      </c>
      <c r="D1071">
        <v>2.0790000000000002</v>
      </c>
    </row>
    <row r="1072" spans="2:4" x14ac:dyDescent="0.15">
      <c r="B1072" s="2">
        <v>43063.392384259256</v>
      </c>
      <c r="C1072" s="1">
        <v>17.82805555552477</v>
      </c>
      <c r="D1072">
        <v>2.0790000000000002</v>
      </c>
    </row>
    <row r="1073" spans="2:4" x14ac:dyDescent="0.15">
      <c r="B1073" s="2">
        <v>43063.393078703702</v>
      </c>
      <c r="C1073" s="1">
        <v>17.844722222245764</v>
      </c>
      <c r="D1073">
        <v>2.0790000000000002</v>
      </c>
    </row>
    <row r="1074" spans="2:4" x14ac:dyDescent="0.15">
      <c r="B1074" s="2">
        <v>43063.393773148149</v>
      </c>
      <c r="C1074" s="1">
        <v>17.861388888966758</v>
      </c>
      <c r="D1074">
        <v>2.0790000000000002</v>
      </c>
    </row>
    <row r="1075" spans="2:4" x14ac:dyDescent="0.15">
      <c r="B1075" s="2">
        <v>43063.394467592596</v>
      </c>
      <c r="C1075" s="1">
        <v>17.878055555687752</v>
      </c>
      <c r="D1075">
        <v>2.0790000000000002</v>
      </c>
    </row>
    <row r="1076" spans="2:4" x14ac:dyDescent="0.15">
      <c r="B1076" s="2">
        <v>43063.395162037035</v>
      </c>
      <c r="C1076" s="1">
        <v>17.894722222234122</v>
      </c>
      <c r="D1076">
        <v>2.0790000000000002</v>
      </c>
    </row>
    <row r="1077" spans="2:4" x14ac:dyDescent="0.15">
      <c r="B1077" s="2">
        <v>43063.395856481482</v>
      </c>
      <c r="C1077" s="1">
        <v>17.911388888955116</v>
      </c>
      <c r="D1077">
        <v>2.0790000000000002</v>
      </c>
    </row>
    <row r="1078" spans="2:4" x14ac:dyDescent="0.15">
      <c r="B1078" s="2">
        <v>43063.396550925929</v>
      </c>
      <c r="C1078" s="1">
        <v>17.92805555567611</v>
      </c>
      <c r="D1078">
        <v>2.0790000000000002</v>
      </c>
    </row>
    <row r="1079" spans="2:4" x14ac:dyDescent="0.15">
      <c r="B1079" s="2">
        <v>43063.397245370368</v>
      </c>
      <c r="C1079" s="1">
        <v>17.944722222222481</v>
      </c>
      <c r="D1079">
        <v>2.0790000000000002</v>
      </c>
    </row>
    <row r="1080" spans="2:4" x14ac:dyDescent="0.15">
      <c r="B1080" s="2">
        <v>43063.397939814815</v>
      </c>
      <c r="C1080" s="1">
        <v>17.961388888943475</v>
      </c>
      <c r="D1080">
        <v>2.0790000000000002</v>
      </c>
    </row>
    <row r="1081" spans="2:4" x14ac:dyDescent="0.15">
      <c r="B1081" s="2">
        <v>43063.398634259262</v>
      </c>
      <c r="C1081" s="1">
        <v>17.978055555664469</v>
      </c>
      <c r="D1081">
        <v>2.0790000000000002</v>
      </c>
    </row>
    <row r="1082" spans="2:4" x14ac:dyDescent="0.15">
      <c r="B1082" s="2">
        <v>43063.399328703701</v>
      </c>
      <c r="C1082" s="1">
        <v>17.994722222210839</v>
      </c>
      <c r="D1082">
        <v>2.0790000000000002</v>
      </c>
    </row>
    <row r="1083" spans="2:4" x14ac:dyDescent="0.15">
      <c r="B1083" s="2">
        <v>43063.400023148148</v>
      </c>
      <c r="C1083" s="1">
        <v>18.011388888931833</v>
      </c>
      <c r="D1083">
        <v>2.0790000000000002</v>
      </c>
    </row>
    <row r="1084" spans="2:4" x14ac:dyDescent="0.15">
      <c r="B1084" s="2">
        <v>43063.400717592594</v>
      </c>
      <c r="C1084" s="1">
        <v>18.028055555652827</v>
      </c>
      <c r="D1084">
        <v>2.0790000000000002</v>
      </c>
    </row>
    <row r="1085" spans="2:4" x14ac:dyDescent="0.15">
      <c r="B1085" s="2">
        <v>43063.401412037034</v>
      </c>
      <c r="C1085" s="1">
        <v>18.044722222199198</v>
      </c>
      <c r="D1085">
        <v>2.0790000000000002</v>
      </c>
    </row>
    <row r="1086" spans="2:4" x14ac:dyDescent="0.15">
      <c r="B1086" s="2">
        <v>43063.402106481481</v>
      </c>
      <c r="C1086" s="1">
        <v>18.061388888920192</v>
      </c>
      <c r="D1086">
        <v>2.0790000000000002</v>
      </c>
    </row>
    <row r="1087" spans="2:4" x14ac:dyDescent="0.15">
      <c r="B1087" s="2">
        <v>43063.402800925927</v>
      </c>
      <c r="C1087" s="1">
        <v>18.078055555641185</v>
      </c>
      <c r="D1087">
        <v>2.0790000000000002</v>
      </c>
    </row>
    <row r="1088" spans="2:4" x14ac:dyDescent="0.15">
      <c r="B1088" s="2">
        <v>43063.403495370374</v>
      </c>
      <c r="C1088" s="1">
        <v>18.094722222362179</v>
      </c>
      <c r="D1088">
        <v>2.0790000000000002</v>
      </c>
    </row>
    <row r="1089" spans="2:4" x14ac:dyDescent="0.15">
      <c r="B1089" s="2">
        <v>43063.404189814813</v>
      </c>
      <c r="C1089" s="1">
        <v>18.11138888890855</v>
      </c>
      <c r="D1089">
        <v>2.0790000000000002</v>
      </c>
    </row>
    <row r="1090" spans="2:4" x14ac:dyDescent="0.15">
      <c r="B1090" s="2">
        <v>43063.40488425926</v>
      </c>
      <c r="C1090" s="1">
        <v>18.128055555629544</v>
      </c>
      <c r="D1090">
        <v>2.0790000000000002</v>
      </c>
    </row>
    <row r="1091" spans="2:4" x14ac:dyDescent="0.15">
      <c r="B1091" s="2">
        <v>43063.405578703707</v>
      </c>
      <c r="C1091" s="1">
        <v>18.144722222350538</v>
      </c>
      <c r="D1091">
        <v>2.0790000000000002</v>
      </c>
    </row>
    <row r="1092" spans="2:4" x14ac:dyDescent="0.15">
      <c r="B1092" s="2">
        <v>43063.406273148146</v>
      </c>
      <c r="C1092" s="1">
        <v>18.161388888896909</v>
      </c>
      <c r="D1092">
        <v>2.0790000000000002</v>
      </c>
    </row>
    <row r="1093" spans="2:4" x14ac:dyDescent="0.15">
      <c r="B1093" s="2">
        <v>43063.406967592593</v>
      </c>
      <c r="C1093" s="1">
        <v>18.178055555617902</v>
      </c>
      <c r="D1093">
        <v>2.0790000000000002</v>
      </c>
    </row>
    <row r="1094" spans="2:4" x14ac:dyDescent="0.15">
      <c r="B1094" s="2">
        <v>43063.40766203704</v>
      </c>
      <c r="C1094" s="1">
        <v>18.194722222338896</v>
      </c>
      <c r="D1094">
        <v>2.0790000000000002</v>
      </c>
    </row>
    <row r="1095" spans="2:4" x14ac:dyDescent="0.15">
      <c r="B1095" s="2">
        <v>43063.408356481479</v>
      </c>
      <c r="C1095" s="1">
        <v>18.211388888885267</v>
      </c>
      <c r="D1095">
        <v>2.0790000000000002</v>
      </c>
    </row>
    <row r="1096" spans="2:4" x14ac:dyDescent="0.15">
      <c r="B1096" s="2">
        <v>43063.409050925926</v>
      </c>
      <c r="C1096" s="1">
        <v>18.228055555606261</v>
      </c>
      <c r="D1096">
        <v>2.0790000000000002</v>
      </c>
    </row>
    <row r="1097" spans="2:4" x14ac:dyDescent="0.15">
      <c r="B1097" s="2">
        <v>43063.409745370373</v>
      </c>
      <c r="C1097" s="1">
        <v>18.244722222327255</v>
      </c>
      <c r="D1097">
        <v>2.077</v>
      </c>
    </row>
    <row r="1098" spans="2:4" x14ac:dyDescent="0.15">
      <c r="B1098" s="2">
        <v>43063.410439814812</v>
      </c>
      <c r="C1098" s="1">
        <v>18.261388888873626</v>
      </c>
      <c r="D1098">
        <v>2.0859999999999999</v>
      </c>
    </row>
    <row r="1099" spans="2:4" x14ac:dyDescent="0.15">
      <c r="B1099" s="2">
        <v>43063.411134259259</v>
      </c>
      <c r="C1099" s="1">
        <v>18.278055555594619</v>
      </c>
      <c r="D1099">
        <v>2.0720000000000001</v>
      </c>
    </row>
    <row r="1100" spans="2:4" x14ac:dyDescent="0.15">
      <c r="B1100" s="2">
        <v>43063.411828703705</v>
      </c>
      <c r="C1100" s="1">
        <v>18.294722222315613</v>
      </c>
      <c r="D1100">
        <v>2.0760000000000001</v>
      </c>
    </row>
    <row r="1101" spans="2:4" x14ac:dyDescent="0.15">
      <c r="B1101" s="2">
        <v>43063.412523148145</v>
      </c>
      <c r="C1101" s="1">
        <v>18.311388888861984</v>
      </c>
      <c r="D1101">
        <v>2.0790000000000002</v>
      </c>
    </row>
    <row r="1102" spans="2:4" x14ac:dyDescent="0.15">
      <c r="B1102" s="2">
        <v>43063.413217592592</v>
      </c>
      <c r="C1102" s="1">
        <v>18.328055555582978</v>
      </c>
      <c r="D1102">
        <v>2.06</v>
      </c>
    </row>
    <row r="1103" spans="2:4" x14ac:dyDescent="0.15">
      <c r="B1103" s="2">
        <v>43063.413912037038</v>
      </c>
      <c r="C1103" s="1">
        <v>18.344722222303972</v>
      </c>
      <c r="D1103">
        <v>2.0569999999999999</v>
      </c>
    </row>
    <row r="1104" spans="2:4" x14ac:dyDescent="0.15">
      <c r="B1104" s="2">
        <v>43063.414606481485</v>
      </c>
      <c r="C1104" s="1">
        <v>18.361388889024965</v>
      </c>
      <c r="D1104">
        <v>2.0569999999999999</v>
      </c>
    </row>
    <row r="1105" spans="2:4" x14ac:dyDescent="0.15">
      <c r="B1105" s="2">
        <v>43063.415300925924</v>
      </c>
      <c r="C1105" s="1">
        <v>18.378055555571336</v>
      </c>
      <c r="D1105">
        <v>2.0569999999999999</v>
      </c>
    </row>
    <row r="1106" spans="2:4" x14ac:dyDescent="0.15">
      <c r="B1106" s="2">
        <v>43063.415995370371</v>
      </c>
      <c r="C1106" s="1">
        <v>18.39472222229233</v>
      </c>
      <c r="D1106">
        <v>2.0569999999999999</v>
      </c>
    </row>
    <row r="1107" spans="2:4" x14ac:dyDescent="0.15">
      <c r="B1107" s="2">
        <v>43063.416689814818</v>
      </c>
      <c r="C1107" s="1">
        <v>18.411388889013324</v>
      </c>
      <c r="D1107">
        <v>2.0569999999999999</v>
      </c>
    </row>
    <row r="1108" spans="2:4" x14ac:dyDescent="0.15">
      <c r="B1108" s="2">
        <v>43063.417384259257</v>
      </c>
      <c r="C1108" s="1">
        <v>18.428055555559695</v>
      </c>
      <c r="D1108">
        <v>2.0569999999999999</v>
      </c>
    </row>
    <row r="1109" spans="2:4" x14ac:dyDescent="0.15">
      <c r="B1109" s="2">
        <v>43063.418078703704</v>
      </c>
      <c r="C1109" s="1">
        <v>18.444722222280689</v>
      </c>
      <c r="D1109">
        <v>2.0569999999999999</v>
      </c>
    </row>
    <row r="1110" spans="2:4" x14ac:dyDescent="0.15">
      <c r="B1110" s="2">
        <v>43063.418773148151</v>
      </c>
      <c r="C1110" s="1">
        <v>18.461388889001682</v>
      </c>
      <c r="D1110">
        <v>2.0569999999999999</v>
      </c>
    </row>
    <row r="1111" spans="2:4" x14ac:dyDescent="0.15">
      <c r="B1111" s="2">
        <v>43063.41946759259</v>
      </c>
      <c r="C1111" s="1">
        <v>18.478055555548053</v>
      </c>
      <c r="D1111">
        <v>2.0569999999999999</v>
      </c>
    </row>
    <row r="1112" spans="2:4" x14ac:dyDescent="0.15">
      <c r="B1112" s="2">
        <v>43063.420162037037</v>
      </c>
      <c r="C1112" s="1">
        <v>18.494722222269047</v>
      </c>
      <c r="D1112">
        <v>2.0569999999999999</v>
      </c>
    </row>
    <row r="1113" spans="2:4" x14ac:dyDescent="0.15">
      <c r="B1113" s="2">
        <v>43063.420856481483</v>
      </c>
      <c r="C1113" s="1">
        <v>18.511388888990041</v>
      </c>
      <c r="D1113">
        <v>2.0569999999999999</v>
      </c>
    </row>
    <row r="1114" spans="2:4" x14ac:dyDescent="0.15">
      <c r="B1114" s="2">
        <v>43063.421550925923</v>
      </c>
      <c r="C1114" s="1">
        <v>18.528055555536412</v>
      </c>
      <c r="D1114">
        <v>2.0569999999999999</v>
      </c>
    </row>
    <row r="1115" spans="2:4" x14ac:dyDescent="0.15">
      <c r="B1115" s="2">
        <v>43063.42224537037</v>
      </c>
      <c r="C1115" s="1">
        <v>18.544722222257406</v>
      </c>
      <c r="D1115">
        <v>2.0569999999999999</v>
      </c>
    </row>
    <row r="1116" spans="2:4" x14ac:dyDescent="0.15">
      <c r="B1116" s="2">
        <v>43063.422939814816</v>
      </c>
      <c r="C1116" s="1">
        <v>18.561388888978399</v>
      </c>
      <c r="D1116">
        <v>2.0569999999999999</v>
      </c>
    </row>
    <row r="1117" spans="2:4" x14ac:dyDescent="0.15">
      <c r="B1117" s="2">
        <v>43063.423634259256</v>
      </c>
      <c r="C1117" s="1">
        <v>18.57805555552477</v>
      </c>
      <c r="D1117">
        <v>2.0569999999999999</v>
      </c>
    </row>
    <row r="1118" spans="2:4" x14ac:dyDescent="0.15">
      <c r="B1118" s="2">
        <v>43063.424328703702</v>
      </c>
      <c r="C1118" s="1">
        <v>18.594722222245764</v>
      </c>
      <c r="D1118">
        <v>2.0569999999999999</v>
      </c>
    </row>
    <row r="1119" spans="2:4" x14ac:dyDescent="0.15">
      <c r="B1119" s="2">
        <v>43063.425023148149</v>
      </c>
      <c r="C1119" s="1">
        <v>18.611388888966758</v>
      </c>
      <c r="D1119">
        <v>2.0569999999999999</v>
      </c>
    </row>
    <row r="1120" spans="2:4" x14ac:dyDescent="0.15">
      <c r="B1120" s="2">
        <v>43063.425717592596</v>
      </c>
      <c r="C1120" s="1">
        <v>18.628055555687752</v>
      </c>
      <c r="D1120">
        <v>2.0569999999999999</v>
      </c>
    </row>
    <row r="1121" spans="2:4" x14ac:dyDescent="0.15">
      <c r="B1121" s="2">
        <v>43063.426412037035</v>
      </c>
      <c r="C1121" s="1">
        <v>18.644722222234122</v>
      </c>
      <c r="D1121">
        <v>2.0569999999999999</v>
      </c>
    </row>
    <row r="1122" spans="2:4" x14ac:dyDescent="0.15">
      <c r="B1122" s="2">
        <v>43063.427106481482</v>
      </c>
      <c r="C1122" s="1">
        <v>18.661388888955116</v>
      </c>
      <c r="D1122">
        <v>2.0569999999999999</v>
      </c>
    </row>
    <row r="1123" spans="2:4" x14ac:dyDescent="0.15">
      <c r="B1123" s="2">
        <v>43063.427800925929</v>
      </c>
      <c r="C1123" s="1">
        <v>18.67805555567611</v>
      </c>
      <c r="D1123">
        <v>2.0569999999999999</v>
      </c>
    </row>
    <row r="1124" spans="2:4" x14ac:dyDescent="0.15">
      <c r="B1124" s="2">
        <v>43063.428495370368</v>
      </c>
      <c r="C1124" s="1">
        <v>18.694722222222481</v>
      </c>
      <c r="D1124">
        <v>2.0569999999999999</v>
      </c>
    </row>
    <row r="1125" spans="2:4" x14ac:dyDescent="0.15">
      <c r="B1125" s="2">
        <v>43063.429189814815</v>
      </c>
      <c r="C1125" s="1">
        <v>18.711388888943475</v>
      </c>
      <c r="D1125">
        <v>2.0569999999999999</v>
      </c>
    </row>
    <row r="1126" spans="2:4" x14ac:dyDescent="0.15">
      <c r="B1126" s="2">
        <v>43063.429884259262</v>
      </c>
      <c r="C1126" s="1">
        <v>18.728055555664469</v>
      </c>
      <c r="D1126">
        <v>2.0569999999999999</v>
      </c>
    </row>
    <row r="1127" spans="2:4" x14ac:dyDescent="0.15">
      <c r="B1127" s="2">
        <v>43063.430578703701</v>
      </c>
      <c r="C1127" s="1">
        <v>18.744722222210839</v>
      </c>
      <c r="D1127">
        <v>2.0569999999999999</v>
      </c>
    </row>
    <row r="1128" spans="2:4" x14ac:dyDescent="0.15">
      <c r="B1128" s="2">
        <v>43063.431273148148</v>
      </c>
      <c r="C1128" s="1">
        <v>18.761388888931833</v>
      </c>
      <c r="D1128">
        <v>2.0609999999999999</v>
      </c>
    </row>
    <row r="1129" spans="2:4" x14ac:dyDescent="0.15">
      <c r="B1129" s="2">
        <v>43063.431967592594</v>
      </c>
      <c r="C1129" s="1">
        <v>18.778055555652827</v>
      </c>
      <c r="D1129">
        <v>2.0880000000000001</v>
      </c>
    </row>
    <row r="1130" spans="2:4" x14ac:dyDescent="0.15">
      <c r="B1130" s="2">
        <v>43063.432662037034</v>
      </c>
      <c r="C1130" s="1">
        <v>18.794722222199198</v>
      </c>
      <c r="D1130">
        <v>2.0739999999999998</v>
      </c>
    </row>
    <row r="1131" spans="2:4" x14ac:dyDescent="0.15">
      <c r="B1131" s="2">
        <v>43063.433356481481</v>
      </c>
      <c r="C1131" s="1">
        <v>18.811388888920192</v>
      </c>
      <c r="D1131">
        <v>2.0760000000000001</v>
      </c>
    </row>
    <row r="1132" spans="2:4" x14ac:dyDescent="0.15">
      <c r="B1132" s="2">
        <v>43063.434050925927</v>
      </c>
      <c r="C1132" s="1">
        <v>18.828055555641185</v>
      </c>
      <c r="D1132">
        <v>2.089</v>
      </c>
    </row>
    <row r="1133" spans="2:4" x14ac:dyDescent="0.15">
      <c r="B1133" s="2">
        <v>43063.434745370374</v>
      </c>
      <c r="C1133" s="1">
        <v>18.844722222362179</v>
      </c>
      <c r="D1133">
        <v>2.0760000000000001</v>
      </c>
    </row>
    <row r="1134" spans="2:4" x14ac:dyDescent="0.15">
      <c r="B1134" s="2">
        <v>43063.435439814813</v>
      </c>
      <c r="C1134" s="1">
        <v>18.86138888890855</v>
      </c>
      <c r="D1134">
        <v>2.073</v>
      </c>
    </row>
    <row r="1135" spans="2:4" x14ac:dyDescent="0.15">
      <c r="B1135" s="2">
        <v>43063.43613425926</v>
      </c>
      <c r="C1135" s="1">
        <v>18.878055555629544</v>
      </c>
      <c r="D1135">
        <v>2.073</v>
      </c>
    </row>
    <row r="1136" spans="2:4" x14ac:dyDescent="0.15">
      <c r="B1136" s="2">
        <v>43063.436828703707</v>
      </c>
      <c r="C1136" s="1">
        <v>18.894722222350538</v>
      </c>
      <c r="D1136">
        <v>2.073</v>
      </c>
    </row>
    <row r="1137" spans="2:4" x14ac:dyDescent="0.15">
      <c r="B1137" s="2">
        <v>43063.437523148146</v>
      </c>
      <c r="C1137" s="1">
        <v>18.911388888896909</v>
      </c>
      <c r="D1137">
        <v>2.073</v>
      </c>
    </row>
    <row r="1138" spans="2:4" x14ac:dyDescent="0.15">
      <c r="B1138" s="2">
        <v>43063.438217592593</v>
      </c>
      <c r="C1138" s="1">
        <v>18.928055555617902</v>
      </c>
      <c r="D1138">
        <v>2.073</v>
      </c>
    </row>
    <row r="1139" spans="2:4" x14ac:dyDescent="0.15">
      <c r="B1139" s="2">
        <v>43063.43891203704</v>
      </c>
      <c r="C1139" s="1">
        <v>18.944722222338896</v>
      </c>
      <c r="D1139">
        <v>2.073</v>
      </c>
    </row>
    <row r="1140" spans="2:4" x14ac:dyDescent="0.15">
      <c r="B1140" s="2">
        <v>43063.439606481479</v>
      </c>
      <c r="C1140" s="1">
        <v>18.961388888885267</v>
      </c>
      <c r="D1140">
        <v>2.073</v>
      </c>
    </row>
    <row r="1141" spans="2:4" x14ac:dyDescent="0.15">
      <c r="B1141" s="2">
        <v>43063.440300925926</v>
      </c>
      <c r="C1141" s="1">
        <v>18.978055555606261</v>
      </c>
      <c r="D1141">
        <v>2.073</v>
      </c>
    </row>
    <row r="1142" spans="2:4" x14ac:dyDescent="0.15">
      <c r="B1142" s="2">
        <v>43063.440995370373</v>
      </c>
      <c r="C1142" s="1">
        <v>18.994722222327255</v>
      </c>
      <c r="D1142">
        <v>2.073</v>
      </c>
    </row>
    <row r="1143" spans="2:4" x14ac:dyDescent="0.15">
      <c r="B1143" s="2">
        <v>43063.441689814812</v>
      </c>
      <c r="C1143" s="1">
        <v>19.011388888873626</v>
      </c>
      <c r="D1143">
        <v>2.073</v>
      </c>
    </row>
    <row r="1144" spans="2:4" x14ac:dyDescent="0.15">
      <c r="B1144" s="2">
        <v>43063.442384259259</v>
      </c>
      <c r="C1144" s="1">
        <v>19.028055555594619</v>
      </c>
      <c r="D1144">
        <v>2.073</v>
      </c>
    </row>
    <row r="1145" spans="2:4" x14ac:dyDescent="0.15">
      <c r="B1145" s="2">
        <v>43063.443078703705</v>
      </c>
      <c r="C1145" s="1">
        <v>19.044722222315613</v>
      </c>
      <c r="D1145">
        <v>2.073</v>
      </c>
    </row>
    <row r="1146" spans="2:4" x14ac:dyDescent="0.15">
      <c r="B1146" s="2">
        <v>43063.443773148145</v>
      </c>
      <c r="C1146" s="1">
        <v>19.061388888861984</v>
      </c>
      <c r="D1146">
        <v>2.073</v>
      </c>
    </row>
    <row r="1147" spans="2:4" x14ac:dyDescent="0.15">
      <c r="B1147" s="2">
        <v>43063.444467592592</v>
      </c>
      <c r="C1147" s="1">
        <v>19.078055555582978</v>
      </c>
      <c r="D1147">
        <v>2.073</v>
      </c>
    </row>
    <row r="1148" spans="2:4" x14ac:dyDescent="0.15">
      <c r="B1148" s="2">
        <v>43063.445162037038</v>
      </c>
      <c r="C1148" s="1">
        <v>19.094722222303972</v>
      </c>
      <c r="D1148">
        <v>2.073</v>
      </c>
    </row>
    <row r="1149" spans="2:4" x14ac:dyDescent="0.15">
      <c r="B1149" s="2">
        <v>43063.445856481485</v>
      </c>
      <c r="C1149" s="1">
        <v>19.111388889024965</v>
      </c>
      <c r="D1149">
        <v>2.073</v>
      </c>
    </row>
    <row r="1150" spans="2:4" x14ac:dyDescent="0.15">
      <c r="B1150" s="2">
        <v>43063.446550925924</v>
      </c>
      <c r="C1150" s="1">
        <v>19.128055555571336</v>
      </c>
      <c r="D1150">
        <v>2.073</v>
      </c>
    </row>
    <row r="1151" spans="2:4" x14ac:dyDescent="0.15">
      <c r="B1151" s="2">
        <v>43063.447245370371</v>
      </c>
      <c r="C1151" s="1">
        <v>19.14472222229233</v>
      </c>
      <c r="D1151">
        <v>2.073</v>
      </c>
    </row>
    <row r="1152" spans="2:4" x14ac:dyDescent="0.15">
      <c r="B1152" s="2">
        <v>43063.447939814818</v>
      </c>
      <c r="C1152" s="1">
        <v>19.161388889013324</v>
      </c>
      <c r="D1152">
        <v>2.073</v>
      </c>
    </row>
    <row r="1153" spans="2:4" x14ac:dyDescent="0.15">
      <c r="B1153" s="2">
        <v>43063.448634259257</v>
      </c>
      <c r="C1153" s="1">
        <v>19.178055555559695</v>
      </c>
      <c r="D1153">
        <v>2.073</v>
      </c>
    </row>
    <row r="1154" spans="2:4" x14ac:dyDescent="0.15">
      <c r="B1154" s="2">
        <v>43063.449328703704</v>
      </c>
      <c r="C1154" s="1">
        <v>19.194722222280689</v>
      </c>
      <c r="D1154">
        <v>2.073</v>
      </c>
    </row>
    <row r="1155" spans="2:4" x14ac:dyDescent="0.15">
      <c r="B1155" s="2">
        <v>43063.450023148151</v>
      </c>
      <c r="C1155" s="1">
        <v>19.211388889001682</v>
      </c>
      <c r="D1155">
        <v>2.073</v>
      </c>
    </row>
    <row r="1156" spans="2:4" x14ac:dyDescent="0.15">
      <c r="B1156" s="2">
        <v>43063.45071759259</v>
      </c>
      <c r="C1156" s="1">
        <v>19.228055555548053</v>
      </c>
      <c r="D1156">
        <v>2.073</v>
      </c>
    </row>
    <row r="1157" spans="2:4" x14ac:dyDescent="0.15">
      <c r="B1157" s="2">
        <v>43063.451412037037</v>
      </c>
      <c r="C1157" s="1">
        <v>19.244722222269047</v>
      </c>
      <c r="D1157">
        <v>2.073</v>
      </c>
    </row>
    <row r="1158" spans="2:4" x14ac:dyDescent="0.15">
      <c r="B1158" s="2">
        <v>43063.452106481483</v>
      </c>
      <c r="C1158" s="1">
        <v>19.261388888990041</v>
      </c>
      <c r="D1158">
        <v>2.073</v>
      </c>
    </row>
    <row r="1159" spans="2:4" x14ac:dyDescent="0.15">
      <c r="B1159" s="2">
        <v>43063.452800925923</v>
      </c>
      <c r="C1159" s="1">
        <v>19.278055555536412</v>
      </c>
      <c r="D1159">
        <v>2.073</v>
      </c>
    </row>
    <row r="1160" spans="2:4" x14ac:dyDescent="0.15">
      <c r="B1160" s="2">
        <v>43063.45349537037</v>
      </c>
      <c r="C1160" s="1">
        <v>19.294722222257406</v>
      </c>
      <c r="D1160">
        <v>2.073</v>
      </c>
    </row>
    <row r="1161" spans="2:4" x14ac:dyDescent="0.15">
      <c r="B1161" s="2">
        <v>43063.454189814816</v>
      </c>
      <c r="C1161" s="1">
        <v>19.311388888978399</v>
      </c>
      <c r="D1161">
        <v>2.0750000000000002</v>
      </c>
    </row>
    <row r="1162" spans="2:4" x14ac:dyDescent="0.15">
      <c r="B1162" s="2">
        <v>43063.454884259256</v>
      </c>
      <c r="C1162" s="1">
        <v>19.32805555552477</v>
      </c>
      <c r="D1162">
        <v>2.073</v>
      </c>
    </row>
    <row r="1163" spans="2:4" x14ac:dyDescent="0.15">
      <c r="B1163" s="2">
        <v>43063.455578703702</v>
      </c>
      <c r="C1163" s="1">
        <v>19.344722222245764</v>
      </c>
      <c r="D1163">
        <v>2.0840000000000001</v>
      </c>
    </row>
    <row r="1164" spans="2:4" x14ac:dyDescent="0.15">
      <c r="B1164" s="2">
        <v>43063.456273148149</v>
      </c>
      <c r="C1164" s="1">
        <v>19.361388888966758</v>
      </c>
      <c r="D1164">
        <v>2.081</v>
      </c>
    </row>
    <row r="1165" spans="2:4" x14ac:dyDescent="0.15">
      <c r="B1165" s="2">
        <v>43063.456967592596</v>
      </c>
      <c r="C1165" s="1">
        <v>19.378055555687752</v>
      </c>
      <c r="D1165">
        <v>2.077</v>
      </c>
    </row>
    <row r="1166" spans="2:4" x14ac:dyDescent="0.15">
      <c r="B1166" s="2">
        <v>43063.457662037035</v>
      </c>
      <c r="C1166" s="1">
        <v>19.394722222234122</v>
      </c>
      <c r="D1166">
        <v>2.0859999999999999</v>
      </c>
    </row>
    <row r="1167" spans="2:4" x14ac:dyDescent="0.15">
      <c r="B1167" s="2">
        <v>43063.458356481482</v>
      </c>
      <c r="C1167" s="1">
        <v>19.411388888955116</v>
      </c>
      <c r="D1167">
        <v>2.0880000000000001</v>
      </c>
    </row>
    <row r="1168" spans="2:4" x14ac:dyDescent="0.15">
      <c r="B1168" s="2">
        <v>43063.459050925929</v>
      </c>
      <c r="C1168" s="1">
        <v>19.42805555567611</v>
      </c>
      <c r="D1168">
        <v>2.0880000000000001</v>
      </c>
    </row>
    <row r="1169" spans="2:4" x14ac:dyDescent="0.15">
      <c r="B1169" s="2">
        <v>43063.459745370368</v>
      </c>
      <c r="C1169" s="1">
        <v>19.444722222222481</v>
      </c>
      <c r="D1169">
        <v>2.0880000000000001</v>
      </c>
    </row>
    <row r="1170" spans="2:4" x14ac:dyDescent="0.15">
      <c r="B1170" s="2">
        <v>43063.460439814815</v>
      </c>
      <c r="C1170" s="1">
        <v>19.461388888943475</v>
      </c>
      <c r="D1170">
        <v>2.0880000000000001</v>
      </c>
    </row>
    <row r="1171" spans="2:4" x14ac:dyDescent="0.15">
      <c r="B1171" s="2">
        <v>43063.461134259262</v>
      </c>
      <c r="C1171" s="1">
        <v>19.478055555664469</v>
      </c>
      <c r="D1171">
        <v>2.0880000000000001</v>
      </c>
    </row>
    <row r="1172" spans="2:4" x14ac:dyDescent="0.15">
      <c r="B1172" s="2">
        <v>43063.461828703701</v>
      </c>
      <c r="C1172" s="1">
        <v>19.494722222210839</v>
      </c>
      <c r="D1172">
        <v>2.0880000000000001</v>
      </c>
    </row>
    <row r="1173" spans="2:4" x14ac:dyDescent="0.15">
      <c r="B1173" s="2">
        <v>43063.462523148148</v>
      </c>
      <c r="C1173" s="1">
        <v>19.511388888931833</v>
      </c>
      <c r="D1173">
        <v>2.0880000000000001</v>
      </c>
    </row>
    <row r="1174" spans="2:4" x14ac:dyDescent="0.15">
      <c r="B1174" s="2">
        <v>43063.463217592594</v>
      </c>
      <c r="C1174" s="1">
        <v>19.528055555652827</v>
      </c>
      <c r="D1174">
        <v>2.0880000000000001</v>
      </c>
    </row>
    <row r="1175" spans="2:4" x14ac:dyDescent="0.15">
      <c r="B1175" s="2">
        <v>43063.463912037034</v>
      </c>
      <c r="C1175" s="1">
        <v>19.544722222199198</v>
      </c>
      <c r="D1175">
        <v>2.0880000000000001</v>
      </c>
    </row>
    <row r="1176" spans="2:4" x14ac:dyDescent="0.15">
      <c r="B1176" s="2">
        <v>43063.464606481481</v>
      </c>
      <c r="C1176" s="1">
        <v>19.561388888920192</v>
      </c>
      <c r="D1176">
        <v>2.0880000000000001</v>
      </c>
    </row>
    <row r="1177" spans="2:4" x14ac:dyDescent="0.15">
      <c r="B1177" s="2">
        <v>43063.465300925927</v>
      </c>
      <c r="C1177" s="1">
        <v>19.578055555641185</v>
      </c>
      <c r="D1177">
        <v>2.0880000000000001</v>
      </c>
    </row>
    <row r="1178" spans="2:4" x14ac:dyDescent="0.15">
      <c r="B1178" s="2">
        <v>43063.465995370374</v>
      </c>
      <c r="C1178" s="1">
        <v>19.594722222362179</v>
      </c>
      <c r="D1178">
        <v>2.0880000000000001</v>
      </c>
    </row>
    <row r="1179" spans="2:4" x14ac:dyDescent="0.15">
      <c r="B1179" s="2">
        <v>43063.466689814813</v>
      </c>
      <c r="C1179" s="1">
        <v>19.61138888890855</v>
      </c>
      <c r="D1179">
        <v>2.0880000000000001</v>
      </c>
    </row>
    <row r="1180" spans="2:4" x14ac:dyDescent="0.15">
      <c r="B1180" s="2">
        <v>43063.46738425926</v>
      </c>
      <c r="C1180" s="1">
        <v>19.628055555629544</v>
      </c>
      <c r="D1180">
        <v>2.0880000000000001</v>
      </c>
    </row>
    <row r="1181" spans="2:4" x14ac:dyDescent="0.15">
      <c r="B1181" s="2">
        <v>43063.468078703707</v>
      </c>
      <c r="C1181" s="1">
        <v>19.644722222350538</v>
      </c>
      <c r="D1181">
        <v>2.0880000000000001</v>
      </c>
    </row>
    <row r="1182" spans="2:4" x14ac:dyDescent="0.15">
      <c r="B1182" s="2">
        <v>43063.468773148146</v>
      </c>
      <c r="C1182" s="1">
        <v>19.661388888896909</v>
      </c>
      <c r="D1182">
        <v>2.0880000000000001</v>
      </c>
    </row>
    <row r="1183" spans="2:4" x14ac:dyDescent="0.15">
      <c r="B1183" s="2">
        <v>43063.469467592593</v>
      </c>
      <c r="C1183" s="1">
        <v>19.678055555617902</v>
      </c>
      <c r="D1183">
        <v>2.0880000000000001</v>
      </c>
    </row>
    <row r="1184" spans="2:4" x14ac:dyDescent="0.15">
      <c r="B1184" s="2">
        <v>43063.47016203704</v>
      </c>
      <c r="C1184" s="1">
        <v>19.694722222338896</v>
      </c>
      <c r="D1184">
        <v>2.0880000000000001</v>
      </c>
    </row>
    <row r="1185" spans="2:4" x14ac:dyDescent="0.15">
      <c r="B1185" s="2">
        <v>43063.470856481479</v>
      </c>
      <c r="C1185" s="1">
        <v>19.711388888885267</v>
      </c>
      <c r="D1185">
        <v>2.0880000000000001</v>
      </c>
    </row>
    <row r="1186" spans="2:4" x14ac:dyDescent="0.15">
      <c r="B1186" s="2">
        <v>43063.471550925926</v>
      </c>
      <c r="C1186" s="1">
        <v>19.728055555606261</v>
      </c>
      <c r="D1186">
        <v>2.0880000000000001</v>
      </c>
    </row>
    <row r="1187" spans="2:4" x14ac:dyDescent="0.15">
      <c r="B1187" s="2">
        <v>43063.472245370373</v>
      </c>
      <c r="C1187" s="1">
        <v>19.744722222327255</v>
      </c>
      <c r="D1187">
        <v>2.0880000000000001</v>
      </c>
    </row>
    <row r="1188" spans="2:4" x14ac:dyDescent="0.15">
      <c r="B1188" s="2">
        <v>43063.472939814812</v>
      </c>
      <c r="C1188" s="1">
        <v>19.761388888873626</v>
      </c>
      <c r="D1188">
        <v>2.0880000000000001</v>
      </c>
    </row>
    <row r="1189" spans="2:4" x14ac:dyDescent="0.15">
      <c r="B1189" s="2">
        <v>43063.473634259259</v>
      </c>
      <c r="C1189" s="1">
        <v>19.778055555594619</v>
      </c>
      <c r="D1189">
        <v>2.0880000000000001</v>
      </c>
    </row>
    <row r="1190" spans="2:4" x14ac:dyDescent="0.15">
      <c r="B1190" s="2">
        <v>43063.474328703705</v>
      </c>
      <c r="C1190" s="1">
        <v>19.794722222315613</v>
      </c>
      <c r="D1190">
        <v>2.0880000000000001</v>
      </c>
    </row>
    <row r="1191" spans="2:4" x14ac:dyDescent="0.15">
      <c r="B1191" s="2">
        <v>43063.475023148145</v>
      </c>
      <c r="C1191" s="1">
        <v>19.811388888861984</v>
      </c>
      <c r="D1191">
        <v>2.0880000000000001</v>
      </c>
    </row>
    <row r="1192" spans="2:4" x14ac:dyDescent="0.15">
      <c r="B1192" s="2">
        <v>43063.475717592592</v>
      </c>
      <c r="C1192" s="1">
        <v>19.828055555582978</v>
      </c>
      <c r="D1192">
        <v>2.0870000000000002</v>
      </c>
    </row>
    <row r="1193" spans="2:4" x14ac:dyDescent="0.15">
      <c r="B1193" s="2">
        <v>43063.476412037038</v>
      </c>
      <c r="C1193" s="1">
        <v>19.844722222303972</v>
      </c>
      <c r="D1193">
        <v>2.085</v>
      </c>
    </row>
    <row r="1194" spans="2:4" x14ac:dyDescent="0.15">
      <c r="B1194" s="2">
        <v>43063.477106481485</v>
      </c>
      <c r="C1194" s="1">
        <v>19.861388889024965</v>
      </c>
      <c r="D1194">
        <v>2.0920000000000001</v>
      </c>
    </row>
    <row r="1195" spans="2:4" x14ac:dyDescent="0.15">
      <c r="B1195" s="2">
        <v>43063.477800925924</v>
      </c>
      <c r="C1195" s="1">
        <v>19.878055555571336</v>
      </c>
      <c r="D1195">
        <v>2.0830000000000002</v>
      </c>
    </row>
    <row r="1196" spans="2:4" x14ac:dyDescent="0.15">
      <c r="B1196" s="2">
        <v>43063.478495370371</v>
      </c>
      <c r="C1196" s="1">
        <v>19.89472222229233</v>
      </c>
      <c r="D1196">
        <v>2.0779999999999998</v>
      </c>
    </row>
    <row r="1197" spans="2:4" x14ac:dyDescent="0.15">
      <c r="B1197" s="2">
        <v>43063.479189814818</v>
      </c>
      <c r="C1197" s="1">
        <v>19.911388889013324</v>
      </c>
      <c r="D1197">
        <v>2.0840000000000001</v>
      </c>
    </row>
    <row r="1198" spans="2:4" x14ac:dyDescent="0.15">
      <c r="B1198" s="2">
        <v>43063.479884259257</v>
      </c>
      <c r="C1198" s="1">
        <v>19.928055555559695</v>
      </c>
      <c r="D1198">
        <v>2.0699999999999998</v>
      </c>
    </row>
    <row r="1199" spans="2:4" x14ac:dyDescent="0.15">
      <c r="B1199" s="2">
        <v>43063.480578703704</v>
      </c>
      <c r="C1199" s="1">
        <v>19.944722222280689</v>
      </c>
      <c r="D1199">
        <v>2.0670000000000002</v>
      </c>
    </row>
    <row r="1200" spans="2:4" x14ac:dyDescent="0.15">
      <c r="B1200" s="2">
        <v>43063.481273148151</v>
      </c>
      <c r="C1200" s="1">
        <v>19.961388889001682</v>
      </c>
      <c r="D1200">
        <v>2.0670000000000002</v>
      </c>
    </row>
    <row r="1201" spans="2:4" x14ac:dyDescent="0.15">
      <c r="B1201" s="2">
        <v>43063.48196759259</v>
      </c>
      <c r="C1201" s="1">
        <v>19.978055555548053</v>
      </c>
      <c r="D1201">
        <v>2.0670000000000002</v>
      </c>
    </row>
    <row r="1202" spans="2:4" x14ac:dyDescent="0.15">
      <c r="B1202" s="2">
        <v>43063.482662037037</v>
      </c>
      <c r="C1202" s="1">
        <v>19.994722222269047</v>
      </c>
      <c r="D1202">
        <v>2.0670000000000002</v>
      </c>
    </row>
    <row r="1203" spans="2:4" x14ac:dyDescent="0.15">
      <c r="B1203" s="2">
        <v>43063.483356481483</v>
      </c>
      <c r="C1203" s="1">
        <v>20.011388888990041</v>
      </c>
      <c r="D1203">
        <v>2.0670000000000002</v>
      </c>
    </row>
    <row r="1204" spans="2:4" x14ac:dyDescent="0.15">
      <c r="B1204" s="2">
        <v>43063.484050925923</v>
      </c>
      <c r="C1204" s="1">
        <v>20.028055555536412</v>
      </c>
      <c r="D1204">
        <v>2.0670000000000002</v>
      </c>
    </row>
    <row r="1205" spans="2:4" x14ac:dyDescent="0.15">
      <c r="B1205" s="2">
        <v>43063.48474537037</v>
      </c>
      <c r="C1205" s="1">
        <v>20.044722222257406</v>
      </c>
      <c r="D1205">
        <v>2.0670000000000002</v>
      </c>
    </row>
    <row r="1206" spans="2:4" x14ac:dyDescent="0.15">
      <c r="B1206" s="2">
        <v>43063.485439814816</v>
      </c>
      <c r="C1206" s="1">
        <v>20.061388888978399</v>
      </c>
      <c r="D1206">
        <v>2.0670000000000002</v>
      </c>
    </row>
    <row r="1207" spans="2:4" x14ac:dyDescent="0.15">
      <c r="B1207" s="2">
        <v>43063.486134259256</v>
      </c>
      <c r="C1207" s="1">
        <v>20.07805555552477</v>
      </c>
      <c r="D1207">
        <v>2.0670000000000002</v>
      </c>
    </row>
    <row r="1208" spans="2:4" x14ac:dyDescent="0.15">
      <c r="B1208" s="2">
        <v>43063.486828703702</v>
      </c>
      <c r="C1208" s="1">
        <v>20.094722222245764</v>
      </c>
      <c r="D1208">
        <v>2.0670000000000002</v>
      </c>
    </row>
    <row r="1209" spans="2:4" x14ac:dyDescent="0.15">
      <c r="B1209" s="2">
        <v>43063.487523148149</v>
      </c>
      <c r="C1209" s="1">
        <v>20.111388888966758</v>
      </c>
      <c r="D1209">
        <v>2.0670000000000002</v>
      </c>
    </row>
    <row r="1210" spans="2:4" x14ac:dyDescent="0.15">
      <c r="B1210" s="2">
        <v>43063.488217592596</v>
      </c>
      <c r="C1210" s="1">
        <v>20.128055555687752</v>
      </c>
      <c r="D1210">
        <v>2.0670000000000002</v>
      </c>
    </row>
    <row r="1211" spans="2:4" x14ac:dyDescent="0.15">
      <c r="B1211" s="2">
        <v>43063.488912037035</v>
      </c>
      <c r="C1211" s="1">
        <v>20.144722222234122</v>
      </c>
      <c r="D1211">
        <v>2.0670000000000002</v>
      </c>
    </row>
    <row r="1212" spans="2:4" x14ac:dyDescent="0.15">
      <c r="B1212" s="2">
        <v>43063.489606481482</v>
      </c>
      <c r="C1212" s="1">
        <v>20.161388888955116</v>
      </c>
      <c r="D1212">
        <v>2.0670000000000002</v>
      </c>
    </row>
    <row r="1213" spans="2:4" x14ac:dyDescent="0.15">
      <c r="B1213" s="2">
        <v>43063.490300925929</v>
      </c>
      <c r="C1213" s="1">
        <v>20.17805555567611</v>
      </c>
      <c r="D1213">
        <v>2.0670000000000002</v>
      </c>
    </row>
    <row r="1214" spans="2:4" x14ac:dyDescent="0.15">
      <c r="B1214" s="2">
        <v>43063.490995370368</v>
      </c>
      <c r="C1214" s="1">
        <v>20.194722222222481</v>
      </c>
      <c r="D1214">
        <v>2.0670000000000002</v>
      </c>
    </row>
    <row r="1215" spans="2:4" x14ac:dyDescent="0.15">
      <c r="B1215" s="2">
        <v>43063.491689814815</v>
      </c>
      <c r="C1215" s="1">
        <v>20.211388888943475</v>
      </c>
      <c r="D1215">
        <v>2.0670000000000002</v>
      </c>
    </row>
    <row r="1216" spans="2:4" x14ac:dyDescent="0.15">
      <c r="B1216" s="2">
        <v>43063.492384259262</v>
      </c>
      <c r="C1216" s="1">
        <v>20.228055555664469</v>
      </c>
      <c r="D1216">
        <v>2.0670000000000002</v>
      </c>
    </row>
    <row r="1217" spans="2:4" x14ac:dyDescent="0.15">
      <c r="B1217" s="2">
        <v>43063.493078703701</v>
      </c>
      <c r="C1217" s="1">
        <v>20.244722222210839</v>
      </c>
      <c r="D1217">
        <v>2.0670000000000002</v>
      </c>
    </row>
    <row r="1218" spans="2:4" x14ac:dyDescent="0.15">
      <c r="B1218" s="2">
        <v>43063.493773148148</v>
      </c>
      <c r="C1218" s="1">
        <v>20.261388888931833</v>
      </c>
      <c r="D1218">
        <v>2.0670000000000002</v>
      </c>
    </row>
    <row r="1219" spans="2:4" x14ac:dyDescent="0.15">
      <c r="B1219" s="2">
        <v>43063.494467592594</v>
      </c>
      <c r="C1219" s="1">
        <v>20.278055555652827</v>
      </c>
      <c r="D1219">
        <v>2.0670000000000002</v>
      </c>
    </row>
    <row r="1220" spans="2:4" x14ac:dyDescent="0.15">
      <c r="B1220" s="2">
        <v>43063.495162037034</v>
      </c>
      <c r="C1220" s="1">
        <v>20.294722222199198</v>
      </c>
      <c r="D1220">
        <v>2.0670000000000002</v>
      </c>
    </row>
    <row r="1221" spans="2:4" x14ac:dyDescent="0.15">
      <c r="B1221" s="2">
        <v>43063.495856481481</v>
      </c>
      <c r="C1221" s="1">
        <v>20.311388888920192</v>
      </c>
      <c r="D1221">
        <v>2.0670000000000002</v>
      </c>
    </row>
    <row r="1222" spans="2:4" x14ac:dyDescent="0.15">
      <c r="B1222" s="2">
        <v>43063.496550925927</v>
      </c>
      <c r="C1222" s="1">
        <v>20.328055555641185</v>
      </c>
      <c r="D1222">
        <v>2.0670000000000002</v>
      </c>
    </row>
    <row r="1223" spans="2:4" x14ac:dyDescent="0.15">
      <c r="B1223" s="2">
        <v>43063.497245370374</v>
      </c>
      <c r="C1223" s="1">
        <v>20.344722222362179</v>
      </c>
      <c r="D1223">
        <v>2.0670000000000002</v>
      </c>
    </row>
    <row r="1224" spans="2:4" x14ac:dyDescent="0.15">
      <c r="B1224" s="2">
        <v>43063.497939814813</v>
      </c>
      <c r="C1224" s="1">
        <v>20.36138888890855</v>
      </c>
      <c r="D1224">
        <v>2.0699999999999998</v>
      </c>
    </row>
    <row r="1225" spans="2:4" x14ac:dyDescent="0.15">
      <c r="B1225" s="2">
        <v>43063.49863425926</v>
      </c>
      <c r="C1225" s="1">
        <v>20.378055555629544</v>
      </c>
      <c r="D1225">
        <v>2.0880000000000001</v>
      </c>
    </row>
    <row r="1226" spans="2:4" x14ac:dyDescent="0.15">
      <c r="B1226" s="2">
        <v>43063.499328703707</v>
      </c>
      <c r="C1226" s="1">
        <v>20.394722222350538</v>
      </c>
      <c r="D1226">
        <v>2.08</v>
      </c>
    </row>
    <row r="1227" spans="2:4" x14ac:dyDescent="0.15">
      <c r="B1227" s="2">
        <v>43063.500023148146</v>
      </c>
      <c r="C1227" s="1">
        <v>20.411388888896909</v>
      </c>
      <c r="D1227">
        <v>2.0779999999999998</v>
      </c>
    </row>
    <row r="1228" spans="2:4" x14ac:dyDescent="0.15">
      <c r="B1228" s="2">
        <v>43063.500717592593</v>
      </c>
      <c r="C1228" s="1">
        <v>20.428055555617902</v>
      </c>
      <c r="D1228">
        <v>2.0880000000000001</v>
      </c>
    </row>
    <row r="1229" spans="2:4" x14ac:dyDescent="0.15">
      <c r="B1229" s="2">
        <v>43063.50141203704</v>
      </c>
      <c r="C1229" s="1">
        <v>20.444722222338896</v>
      </c>
      <c r="D1229">
        <v>2.0819999999999999</v>
      </c>
    </row>
    <row r="1230" spans="2:4" x14ac:dyDescent="0.15">
      <c r="B1230" s="2">
        <v>43063.502106481479</v>
      </c>
      <c r="C1230" s="1">
        <v>20.461388888885267</v>
      </c>
      <c r="D1230">
        <v>2.08</v>
      </c>
    </row>
    <row r="1231" spans="2:4" x14ac:dyDescent="0.15">
      <c r="B1231" s="2">
        <v>43063.502800925926</v>
      </c>
      <c r="C1231" s="1">
        <v>20.478055555606261</v>
      </c>
      <c r="D1231">
        <v>2.08</v>
      </c>
    </row>
    <row r="1232" spans="2:4" x14ac:dyDescent="0.15">
      <c r="B1232" s="2">
        <v>43063.503495370373</v>
      </c>
      <c r="C1232" s="1">
        <v>20.494722222327255</v>
      </c>
      <c r="D1232">
        <v>2.08</v>
      </c>
    </row>
    <row r="1233" spans="2:4" x14ac:dyDescent="0.15">
      <c r="B1233" s="2">
        <v>43063.504189814812</v>
      </c>
      <c r="C1233" s="1">
        <v>20.511388888873626</v>
      </c>
      <c r="D1233">
        <v>2.08</v>
      </c>
    </row>
    <row r="1234" spans="2:4" x14ac:dyDescent="0.15">
      <c r="B1234" s="2">
        <v>43063.504884259259</v>
      </c>
      <c r="C1234" s="1">
        <v>20.528055555594619</v>
      </c>
      <c r="D1234">
        <v>2.08</v>
      </c>
    </row>
    <row r="1235" spans="2:4" x14ac:dyDescent="0.15">
      <c r="B1235" s="2">
        <v>43063.505578703705</v>
      </c>
      <c r="C1235" s="1">
        <v>20.544722222315613</v>
      </c>
      <c r="D1235">
        <v>2.08</v>
      </c>
    </row>
    <row r="1236" spans="2:4" x14ac:dyDescent="0.15">
      <c r="B1236" s="2">
        <v>43063.506273148145</v>
      </c>
      <c r="C1236" s="1">
        <v>20.561388888861984</v>
      </c>
      <c r="D1236">
        <v>2.08</v>
      </c>
    </row>
    <row r="1237" spans="2:4" x14ac:dyDescent="0.15">
      <c r="B1237" s="2">
        <v>43063.506967592592</v>
      </c>
      <c r="C1237" s="1">
        <v>20.578055555582978</v>
      </c>
      <c r="D1237">
        <v>2.08</v>
      </c>
    </row>
    <row r="1238" spans="2:4" x14ac:dyDescent="0.15">
      <c r="B1238" s="2">
        <v>43063.507662037038</v>
      </c>
      <c r="C1238" s="1">
        <v>20.594722222303972</v>
      </c>
      <c r="D1238">
        <v>2.08</v>
      </c>
    </row>
    <row r="1239" spans="2:4" x14ac:dyDescent="0.15">
      <c r="B1239" s="2">
        <v>43063.508356481485</v>
      </c>
      <c r="C1239" s="1">
        <v>20.611388889024965</v>
      </c>
      <c r="D1239">
        <v>2.08</v>
      </c>
    </row>
    <row r="1240" spans="2:4" x14ac:dyDescent="0.15">
      <c r="B1240" s="2">
        <v>43063.509050925924</v>
      </c>
      <c r="C1240" s="1">
        <v>20.628055555571336</v>
      </c>
      <c r="D1240">
        <v>2.08</v>
      </c>
    </row>
    <row r="1241" spans="2:4" x14ac:dyDescent="0.15">
      <c r="B1241" s="2">
        <v>43063.509745370371</v>
      </c>
      <c r="C1241" s="1">
        <v>20.64472222229233</v>
      </c>
      <c r="D1241">
        <v>2.08</v>
      </c>
    </row>
    <row r="1242" spans="2:4" x14ac:dyDescent="0.15">
      <c r="B1242" s="2">
        <v>43063.510439814818</v>
      </c>
      <c r="C1242" s="1">
        <v>20.661388889013324</v>
      </c>
      <c r="D1242">
        <v>2.08</v>
      </c>
    </row>
    <row r="1243" spans="2:4" x14ac:dyDescent="0.15">
      <c r="B1243" s="2">
        <v>43063.511134259257</v>
      </c>
      <c r="C1243" s="1">
        <v>20.678055555559695</v>
      </c>
      <c r="D1243">
        <v>2.08</v>
      </c>
    </row>
    <row r="1244" spans="2:4" x14ac:dyDescent="0.15">
      <c r="B1244" s="2">
        <v>43063.511828703704</v>
      </c>
      <c r="C1244" s="1">
        <v>20.694722222280689</v>
      </c>
      <c r="D1244">
        <v>2.08</v>
      </c>
    </row>
    <row r="1245" spans="2:4" x14ac:dyDescent="0.15">
      <c r="B1245" s="2">
        <v>43063.512523148151</v>
      </c>
      <c r="C1245" s="1">
        <v>20.711388889001682</v>
      </c>
      <c r="D1245">
        <v>2.08</v>
      </c>
    </row>
    <row r="1246" spans="2:4" x14ac:dyDescent="0.15">
      <c r="B1246" s="2">
        <v>43063.51321759259</v>
      </c>
      <c r="C1246" s="1">
        <v>20.728055555548053</v>
      </c>
      <c r="D1246">
        <v>2.08</v>
      </c>
    </row>
    <row r="1247" spans="2:4" x14ac:dyDescent="0.15">
      <c r="B1247" s="2">
        <v>43063.513912037037</v>
      </c>
      <c r="C1247" s="1">
        <v>20.744722222269047</v>
      </c>
      <c r="D1247">
        <v>2.08</v>
      </c>
    </row>
    <row r="1248" spans="2:4" x14ac:dyDescent="0.15">
      <c r="B1248" s="2">
        <v>43063.514606481483</v>
      </c>
      <c r="C1248" s="1">
        <v>20.761388888990041</v>
      </c>
      <c r="D1248">
        <v>2.08</v>
      </c>
    </row>
    <row r="1249" spans="2:4" x14ac:dyDescent="0.15">
      <c r="B1249" s="2">
        <v>43063.515300925923</v>
      </c>
      <c r="C1249" s="1">
        <v>20.778055555536412</v>
      </c>
      <c r="D1249">
        <v>2.08</v>
      </c>
    </row>
    <row r="1250" spans="2:4" x14ac:dyDescent="0.15">
      <c r="B1250" s="2">
        <v>43063.51599537037</v>
      </c>
      <c r="C1250" s="1">
        <v>20.794722222257406</v>
      </c>
      <c r="D1250">
        <v>2.08</v>
      </c>
    </row>
    <row r="1251" spans="2:4" x14ac:dyDescent="0.15">
      <c r="B1251" s="2">
        <v>43063.516689814816</v>
      </c>
      <c r="C1251" s="1">
        <v>20.811388888978399</v>
      </c>
      <c r="D1251">
        <v>2.08</v>
      </c>
    </row>
    <row r="1252" spans="2:4" x14ac:dyDescent="0.15">
      <c r="B1252" s="2">
        <v>43063.517384259256</v>
      </c>
      <c r="C1252" s="1">
        <v>20.82805555552477</v>
      </c>
      <c r="D1252">
        <v>2.08</v>
      </c>
    </row>
    <row r="1253" spans="2:4" x14ac:dyDescent="0.15">
      <c r="B1253" s="2">
        <v>43063.518078703702</v>
      </c>
      <c r="C1253" s="1">
        <v>20.844722222245764</v>
      </c>
      <c r="D1253">
        <v>2.08</v>
      </c>
    </row>
    <row r="1254" spans="2:4" x14ac:dyDescent="0.15">
      <c r="B1254" s="2">
        <v>43063.518773148149</v>
      </c>
      <c r="C1254" s="1">
        <v>20.861388888966758</v>
      </c>
      <c r="D1254">
        <v>2.08</v>
      </c>
    </row>
    <row r="1255" spans="2:4" x14ac:dyDescent="0.15">
      <c r="B1255" s="2">
        <v>43063.519467592596</v>
      </c>
      <c r="C1255" s="1">
        <v>20.878055555687752</v>
      </c>
      <c r="D1255">
        <v>2.08</v>
      </c>
    </row>
    <row r="1256" spans="2:4" x14ac:dyDescent="0.15">
      <c r="B1256" s="2">
        <v>43063.520162037035</v>
      </c>
      <c r="C1256" s="1">
        <v>20.894722222234122</v>
      </c>
      <c r="D1256">
        <v>2.0790000000000002</v>
      </c>
    </row>
    <row r="1257" spans="2:4" x14ac:dyDescent="0.15">
      <c r="B1257" s="2">
        <v>43063.520856481482</v>
      </c>
      <c r="C1257" s="1">
        <v>20.911388888955116</v>
      </c>
      <c r="D1257">
        <v>2.0720000000000001</v>
      </c>
    </row>
    <row r="1258" spans="2:4" x14ac:dyDescent="0.15">
      <c r="B1258" s="2">
        <v>43063.521550925929</v>
      </c>
      <c r="C1258" s="1">
        <v>20.92805555567611</v>
      </c>
      <c r="D1258">
        <v>2.08</v>
      </c>
    </row>
    <row r="1259" spans="2:4" x14ac:dyDescent="0.15">
      <c r="B1259" s="2">
        <v>43063.522245370368</v>
      </c>
      <c r="C1259" s="1">
        <v>20.944722222222481</v>
      </c>
      <c r="D1259">
        <v>2.093</v>
      </c>
    </row>
    <row r="1260" spans="2:4" x14ac:dyDescent="0.15">
      <c r="B1260" s="2">
        <v>43063.522939814815</v>
      </c>
      <c r="C1260" s="1">
        <v>20.961388888943475</v>
      </c>
      <c r="D1260">
        <v>2.0720000000000001</v>
      </c>
    </row>
    <row r="1261" spans="2:4" x14ac:dyDescent="0.15">
      <c r="B1261" s="2">
        <v>43063.523634259262</v>
      </c>
      <c r="C1261" s="1">
        <v>20.978055555664469</v>
      </c>
      <c r="D1261">
        <v>2.073</v>
      </c>
    </row>
    <row r="1262" spans="2:4" x14ac:dyDescent="0.15">
      <c r="B1262" s="2">
        <v>43063.524328703701</v>
      </c>
      <c r="C1262" s="1">
        <v>20.994722222210839</v>
      </c>
      <c r="D1262">
        <v>2.0840000000000001</v>
      </c>
    </row>
    <row r="1263" spans="2:4" x14ac:dyDescent="0.15">
      <c r="B1263" s="2">
        <v>43063.525023148148</v>
      </c>
      <c r="C1263" s="1">
        <v>21.011388888931833</v>
      </c>
      <c r="D1263">
        <v>2.0859999999999999</v>
      </c>
    </row>
    <row r="1264" spans="2:4" x14ac:dyDescent="0.15">
      <c r="B1264" s="2">
        <v>43063.525717592594</v>
      </c>
      <c r="C1264" s="1">
        <v>21.028055555652827</v>
      </c>
      <c r="D1264">
        <v>2.0859999999999999</v>
      </c>
    </row>
    <row r="1265" spans="2:4" x14ac:dyDescent="0.15">
      <c r="B1265" s="2">
        <v>43063.526412037034</v>
      </c>
      <c r="C1265" s="1">
        <v>21.044722222199198</v>
      </c>
      <c r="D1265">
        <v>2.0859999999999999</v>
      </c>
    </row>
    <row r="1266" spans="2:4" x14ac:dyDescent="0.15">
      <c r="B1266" s="2">
        <v>43063.527106481481</v>
      </c>
      <c r="C1266" s="1">
        <v>21.061388888920192</v>
      </c>
      <c r="D1266">
        <v>2.0859999999999999</v>
      </c>
    </row>
    <row r="1267" spans="2:4" x14ac:dyDescent="0.15">
      <c r="B1267" s="2">
        <v>43063.527800925927</v>
      </c>
      <c r="C1267" s="1">
        <v>21.078055555641185</v>
      </c>
      <c r="D1267">
        <v>2.0859999999999999</v>
      </c>
    </row>
    <row r="1268" spans="2:4" x14ac:dyDescent="0.15">
      <c r="B1268" s="2">
        <v>43063.528495370374</v>
      </c>
      <c r="C1268" s="1">
        <v>21.094722222362179</v>
      </c>
      <c r="D1268">
        <v>2.0859999999999999</v>
      </c>
    </row>
    <row r="1269" spans="2:4" x14ac:dyDescent="0.15">
      <c r="B1269" s="2">
        <v>43063.529189814813</v>
      </c>
      <c r="C1269" s="1">
        <v>21.11138888890855</v>
      </c>
      <c r="D1269">
        <v>2.0859999999999999</v>
      </c>
    </row>
    <row r="1270" spans="2:4" x14ac:dyDescent="0.15">
      <c r="B1270" s="2">
        <v>43063.52988425926</v>
      </c>
      <c r="C1270" s="1">
        <v>21.128055555629544</v>
      </c>
      <c r="D1270">
        <v>2.0859999999999999</v>
      </c>
    </row>
    <row r="1271" spans="2:4" x14ac:dyDescent="0.15">
      <c r="B1271" s="2">
        <v>43063.530578703707</v>
      </c>
      <c r="C1271" s="1">
        <v>21.144722222350538</v>
      </c>
      <c r="D1271">
        <v>2.0859999999999999</v>
      </c>
    </row>
    <row r="1272" spans="2:4" x14ac:dyDescent="0.15">
      <c r="B1272" s="2">
        <v>43063.531273148146</v>
      </c>
      <c r="C1272" s="1">
        <v>21.161388888896909</v>
      </c>
      <c r="D1272">
        <v>2.0859999999999999</v>
      </c>
    </row>
    <row r="1273" spans="2:4" x14ac:dyDescent="0.15">
      <c r="B1273" s="2">
        <v>43063.531967592593</v>
      </c>
      <c r="C1273" s="1">
        <v>21.178055555617902</v>
      </c>
      <c r="D1273">
        <v>2.0859999999999999</v>
      </c>
    </row>
    <row r="1274" spans="2:4" x14ac:dyDescent="0.15">
      <c r="B1274" s="2">
        <v>43063.53266203704</v>
      </c>
      <c r="C1274" s="1">
        <v>21.194722222338896</v>
      </c>
      <c r="D1274">
        <v>2.0859999999999999</v>
      </c>
    </row>
    <row r="1275" spans="2:4" x14ac:dyDescent="0.15">
      <c r="B1275" s="2">
        <v>43063.533356481479</v>
      </c>
      <c r="C1275" s="1">
        <v>21.211388888885267</v>
      </c>
      <c r="D1275">
        <v>2.0859999999999999</v>
      </c>
    </row>
    <row r="1276" spans="2:4" x14ac:dyDescent="0.15">
      <c r="B1276" s="2">
        <v>43063.534050925926</v>
      </c>
      <c r="C1276" s="1">
        <v>21.228055555606261</v>
      </c>
      <c r="D1276">
        <v>2.0859999999999999</v>
      </c>
    </row>
    <row r="1277" spans="2:4" x14ac:dyDescent="0.15">
      <c r="B1277" s="2">
        <v>43063.534745370373</v>
      </c>
      <c r="C1277" s="1">
        <v>21.244722222327255</v>
      </c>
      <c r="D1277">
        <v>2.0859999999999999</v>
      </c>
    </row>
    <row r="1278" spans="2:4" x14ac:dyDescent="0.15">
      <c r="B1278" s="2">
        <v>43063.535439814812</v>
      </c>
      <c r="C1278" s="1">
        <v>21.261388888873626</v>
      </c>
      <c r="D1278">
        <v>2.0859999999999999</v>
      </c>
    </row>
    <row r="1279" spans="2:4" x14ac:dyDescent="0.15">
      <c r="B1279" s="2">
        <v>43063.536134259259</v>
      </c>
      <c r="C1279" s="1">
        <v>21.278055555594619</v>
      </c>
      <c r="D1279">
        <v>2.0859999999999999</v>
      </c>
    </row>
    <row r="1280" spans="2:4" x14ac:dyDescent="0.15">
      <c r="B1280" s="2">
        <v>43063.536828703705</v>
      </c>
      <c r="C1280" s="1">
        <v>21.294722222315613</v>
      </c>
      <c r="D1280">
        <v>2.0859999999999999</v>
      </c>
    </row>
    <row r="1281" spans="2:4" x14ac:dyDescent="0.15">
      <c r="B1281" s="2">
        <v>43063.537523148145</v>
      </c>
      <c r="C1281" s="1">
        <v>21.311388888861984</v>
      </c>
      <c r="D1281">
        <v>2.0859999999999999</v>
      </c>
    </row>
    <row r="1282" spans="2:4" x14ac:dyDescent="0.15">
      <c r="B1282" s="2">
        <v>43063.538217592592</v>
      </c>
      <c r="C1282" s="1">
        <v>21.328055555582978</v>
      </c>
      <c r="D1282">
        <v>2.0859999999999999</v>
      </c>
    </row>
    <row r="1283" spans="2:4" x14ac:dyDescent="0.15">
      <c r="B1283" s="2">
        <v>43063.538912037038</v>
      </c>
      <c r="C1283" s="1">
        <v>21.344722222303972</v>
      </c>
      <c r="D1283">
        <v>2.0859999999999999</v>
      </c>
    </row>
    <row r="1284" spans="2:4" x14ac:dyDescent="0.15">
      <c r="B1284" s="2">
        <v>43063.539606481485</v>
      </c>
      <c r="C1284" s="1">
        <v>21.361388889024965</v>
      </c>
      <c r="D1284">
        <v>2.0859999999999999</v>
      </c>
    </row>
    <row r="1285" spans="2:4" x14ac:dyDescent="0.15">
      <c r="B1285" s="2">
        <v>43063.540300925924</v>
      </c>
      <c r="C1285" s="1">
        <v>21.378055555571336</v>
      </c>
      <c r="D1285">
        <v>2.0859999999999999</v>
      </c>
    </row>
    <row r="1286" spans="2:4" x14ac:dyDescent="0.15">
      <c r="B1286" s="2">
        <v>43063.540995370371</v>
      </c>
      <c r="C1286" s="1">
        <v>21.39472222229233</v>
      </c>
      <c r="D1286">
        <v>2.0859999999999999</v>
      </c>
    </row>
    <row r="1287" spans="2:4" x14ac:dyDescent="0.15">
      <c r="B1287" s="2">
        <v>43063.541689814818</v>
      </c>
      <c r="C1287" s="1">
        <v>21.411388889013324</v>
      </c>
      <c r="D1287">
        <v>2.0859999999999999</v>
      </c>
    </row>
    <row r="1288" spans="2:4" x14ac:dyDescent="0.15">
      <c r="B1288" s="2">
        <v>43063.542384259257</v>
      </c>
      <c r="C1288" s="1">
        <v>21.428055555559695</v>
      </c>
      <c r="D1288">
        <v>2.085</v>
      </c>
    </row>
    <row r="1289" spans="2:4" x14ac:dyDescent="0.15">
      <c r="B1289" s="2">
        <v>43063.543078703704</v>
      </c>
      <c r="C1289" s="1">
        <v>21.444722222280689</v>
      </c>
      <c r="D1289">
        <v>2.0739999999999998</v>
      </c>
    </row>
    <row r="1290" spans="2:4" x14ac:dyDescent="0.15">
      <c r="B1290" s="2">
        <v>43063.543773148151</v>
      </c>
      <c r="C1290" s="1">
        <v>21.461388889001682</v>
      </c>
      <c r="D1290">
        <v>2.0590000000000002</v>
      </c>
    </row>
    <row r="1291" spans="2:4" x14ac:dyDescent="0.15">
      <c r="B1291" s="2">
        <v>43063.54446759259</v>
      </c>
      <c r="C1291" s="1">
        <v>21.478055555548053</v>
      </c>
      <c r="D1291">
        <v>2.0550000000000002</v>
      </c>
    </row>
    <row r="1292" spans="2:4" x14ac:dyDescent="0.15">
      <c r="B1292" s="2">
        <v>43063.545162037037</v>
      </c>
      <c r="C1292" s="1">
        <v>21.494722222269047</v>
      </c>
      <c r="D1292">
        <v>2.0649999999999999</v>
      </c>
    </row>
    <row r="1293" spans="2:4" x14ac:dyDescent="0.15">
      <c r="B1293" s="2">
        <v>43063.545856481483</v>
      </c>
      <c r="C1293" s="1">
        <v>21.511388888990041</v>
      </c>
      <c r="D1293">
        <v>2.0630000000000002</v>
      </c>
    </row>
    <row r="1294" spans="2:4" x14ac:dyDescent="0.15">
      <c r="B1294" s="2">
        <v>43063.546550925923</v>
      </c>
      <c r="C1294" s="1">
        <v>21.528055555536412</v>
      </c>
      <c r="D1294">
        <v>2.06</v>
      </c>
    </row>
    <row r="1295" spans="2:4" x14ac:dyDescent="0.15">
      <c r="B1295" s="2">
        <v>43063.54724537037</v>
      </c>
      <c r="C1295" s="1">
        <v>21.544722222257406</v>
      </c>
      <c r="D1295">
        <v>2.0590000000000002</v>
      </c>
    </row>
    <row r="1296" spans="2:4" x14ac:dyDescent="0.15">
      <c r="B1296" s="2">
        <v>43063.547939814816</v>
      </c>
      <c r="C1296" s="1">
        <v>21.561388888978399</v>
      </c>
      <c r="D1296">
        <v>2.0590000000000002</v>
      </c>
    </row>
    <row r="1297" spans="2:4" x14ac:dyDescent="0.15">
      <c r="B1297" s="2">
        <v>43063.548634259256</v>
      </c>
      <c r="C1297" s="1">
        <v>21.57805555552477</v>
      </c>
      <c r="D1297">
        <v>2.0590000000000002</v>
      </c>
    </row>
    <row r="1298" spans="2:4" x14ac:dyDescent="0.15">
      <c r="B1298" s="2">
        <v>43063.549328703702</v>
      </c>
      <c r="C1298" s="1">
        <v>21.594722222245764</v>
      </c>
      <c r="D1298">
        <v>2.0590000000000002</v>
      </c>
    </row>
    <row r="1299" spans="2:4" x14ac:dyDescent="0.15">
      <c r="B1299" s="2">
        <v>43063.550023148149</v>
      </c>
      <c r="C1299" s="1">
        <v>21.611388888966758</v>
      </c>
      <c r="D1299">
        <v>2.0590000000000002</v>
      </c>
    </row>
    <row r="1300" spans="2:4" x14ac:dyDescent="0.15">
      <c r="B1300" s="2">
        <v>43063.550717592596</v>
      </c>
      <c r="C1300" s="1">
        <v>21.628055555687752</v>
      </c>
      <c r="D1300">
        <v>2.0590000000000002</v>
      </c>
    </row>
    <row r="1301" spans="2:4" x14ac:dyDescent="0.15">
      <c r="B1301" s="2">
        <v>43063.551412037035</v>
      </c>
      <c r="C1301" s="1">
        <v>21.644722222234122</v>
      </c>
      <c r="D1301">
        <v>2.0590000000000002</v>
      </c>
    </row>
    <row r="1302" spans="2:4" x14ac:dyDescent="0.15">
      <c r="B1302" s="2">
        <v>43063.552106481482</v>
      </c>
      <c r="C1302" s="1">
        <v>21.661388888955116</v>
      </c>
      <c r="D1302">
        <v>2.0590000000000002</v>
      </c>
    </row>
    <row r="1303" spans="2:4" x14ac:dyDescent="0.15">
      <c r="B1303" s="2">
        <v>43063.552800925929</v>
      </c>
      <c r="C1303" s="1">
        <v>21.67805555567611</v>
      </c>
      <c r="D1303">
        <v>2.0590000000000002</v>
      </c>
    </row>
    <row r="1304" spans="2:4" x14ac:dyDescent="0.15">
      <c r="B1304" s="2">
        <v>43063.553495370368</v>
      </c>
      <c r="C1304" s="1">
        <v>21.694722222222481</v>
      </c>
      <c r="D1304">
        <v>2.0590000000000002</v>
      </c>
    </row>
    <row r="1305" spans="2:4" x14ac:dyDescent="0.15">
      <c r="B1305" s="2">
        <v>43063.554189814815</v>
      </c>
      <c r="C1305" s="1">
        <v>21.711388888943475</v>
      </c>
      <c r="D1305">
        <v>2.0590000000000002</v>
      </c>
    </row>
    <row r="1306" spans="2:4" x14ac:dyDescent="0.15">
      <c r="B1306" s="2">
        <v>43063.554884259262</v>
      </c>
      <c r="C1306" s="1">
        <v>21.728055555664469</v>
      </c>
      <c r="D1306">
        <v>2.0590000000000002</v>
      </c>
    </row>
    <row r="1307" spans="2:4" x14ac:dyDescent="0.15">
      <c r="B1307" s="2">
        <v>43063.555578703701</v>
      </c>
      <c r="C1307" s="1">
        <v>21.744722222210839</v>
      </c>
      <c r="D1307">
        <v>2.0590000000000002</v>
      </c>
    </row>
    <row r="1308" spans="2:4" x14ac:dyDescent="0.15">
      <c r="B1308" s="2">
        <v>43063.556273148148</v>
      </c>
      <c r="C1308" s="1">
        <v>21.761388888931833</v>
      </c>
      <c r="D1308">
        <v>2.0590000000000002</v>
      </c>
    </row>
    <row r="1309" spans="2:4" x14ac:dyDescent="0.15">
      <c r="B1309" s="2">
        <v>43063.556967592594</v>
      </c>
      <c r="C1309" s="1">
        <v>21.778055555652827</v>
      </c>
      <c r="D1309">
        <v>2.0590000000000002</v>
      </c>
    </row>
    <row r="1310" spans="2:4" x14ac:dyDescent="0.15">
      <c r="B1310" s="2">
        <v>43063.557662037034</v>
      </c>
      <c r="C1310" s="1">
        <v>21.794722222199198</v>
      </c>
      <c r="D1310">
        <v>2.0590000000000002</v>
      </c>
    </row>
    <row r="1311" spans="2:4" x14ac:dyDescent="0.15">
      <c r="B1311" s="2">
        <v>43063.558356481481</v>
      </c>
      <c r="C1311" s="1">
        <v>21.811388888920192</v>
      </c>
      <c r="D1311">
        <v>2.0590000000000002</v>
      </c>
    </row>
    <row r="1312" spans="2:4" x14ac:dyDescent="0.15">
      <c r="B1312" s="2">
        <v>43063.559050925927</v>
      </c>
      <c r="C1312" s="1">
        <v>21.828055555641185</v>
      </c>
      <c r="D1312">
        <v>2.0590000000000002</v>
      </c>
    </row>
    <row r="1313" spans="2:4" x14ac:dyDescent="0.15">
      <c r="B1313" s="2">
        <v>43063.559745370374</v>
      </c>
      <c r="C1313" s="1">
        <v>21.844722222362179</v>
      </c>
      <c r="D1313">
        <v>2.0590000000000002</v>
      </c>
    </row>
    <row r="1314" spans="2:4" x14ac:dyDescent="0.15">
      <c r="B1314" s="2">
        <v>43063.560439814813</v>
      </c>
      <c r="C1314" s="1">
        <v>21.86138888890855</v>
      </c>
      <c r="D1314">
        <v>2.0590000000000002</v>
      </c>
    </row>
    <row r="1315" spans="2:4" x14ac:dyDescent="0.15">
      <c r="B1315" s="2">
        <v>43063.56113425926</v>
      </c>
      <c r="C1315" s="1">
        <v>21.878055555629544</v>
      </c>
      <c r="D1315">
        <v>2.0590000000000002</v>
      </c>
    </row>
    <row r="1316" spans="2:4" x14ac:dyDescent="0.15">
      <c r="B1316" s="2">
        <v>43063.561828703707</v>
      </c>
      <c r="C1316" s="1">
        <v>21.894722222350538</v>
      </c>
      <c r="D1316">
        <v>2.0590000000000002</v>
      </c>
    </row>
    <row r="1317" spans="2:4" x14ac:dyDescent="0.15">
      <c r="B1317" s="2">
        <v>43063.562523148146</v>
      </c>
      <c r="C1317" s="1">
        <v>21.911388888896909</v>
      </c>
      <c r="D1317">
        <v>2.0590000000000002</v>
      </c>
    </row>
    <row r="1318" spans="2:4" x14ac:dyDescent="0.15">
      <c r="B1318" s="2">
        <v>43063.563217592593</v>
      </c>
      <c r="C1318" s="1">
        <v>21.928055555617902</v>
      </c>
      <c r="D1318">
        <v>2.0590000000000002</v>
      </c>
    </row>
    <row r="1319" spans="2:4" x14ac:dyDescent="0.15">
      <c r="B1319" s="2">
        <v>43063.56391203704</v>
      </c>
      <c r="C1319" s="1">
        <v>21.944722222338896</v>
      </c>
      <c r="D1319">
        <v>2.0590000000000002</v>
      </c>
    </row>
    <row r="1320" spans="2:4" x14ac:dyDescent="0.15">
      <c r="B1320" s="2">
        <v>43063.564606481479</v>
      </c>
      <c r="C1320" s="1">
        <v>21.961388888885267</v>
      </c>
      <c r="D1320">
        <v>2.0590000000000002</v>
      </c>
    </row>
    <row r="1321" spans="2:4" x14ac:dyDescent="0.15">
      <c r="B1321" s="2">
        <v>43063.565300925926</v>
      </c>
      <c r="C1321" s="1">
        <v>21.978055555606261</v>
      </c>
      <c r="D1321">
        <v>2.0590000000000002</v>
      </c>
    </row>
    <row r="1322" spans="2:4" x14ac:dyDescent="0.15">
      <c r="B1322" s="2">
        <v>43063.565995370373</v>
      </c>
      <c r="C1322" s="1">
        <v>21.994722222327255</v>
      </c>
      <c r="D1322">
        <v>2.0590000000000002</v>
      </c>
    </row>
    <row r="1323" spans="2:4" x14ac:dyDescent="0.15">
      <c r="B1323" s="2">
        <v>43063.566689814812</v>
      </c>
      <c r="C1323" s="1">
        <v>22.011388888873626</v>
      </c>
      <c r="D1323">
        <v>2.0590000000000002</v>
      </c>
    </row>
    <row r="1324" spans="2:4" x14ac:dyDescent="0.15">
      <c r="B1324" s="2">
        <v>43063.567384259259</v>
      </c>
      <c r="C1324" s="1">
        <v>22.028055555594619</v>
      </c>
      <c r="D1324">
        <v>2.0590000000000002</v>
      </c>
    </row>
    <row r="1325" spans="2:4" x14ac:dyDescent="0.15">
      <c r="B1325" s="2">
        <v>43063.568078703705</v>
      </c>
      <c r="C1325" s="1">
        <v>22.044722222315613</v>
      </c>
      <c r="D1325">
        <v>2.0590000000000002</v>
      </c>
    </row>
    <row r="1326" spans="2:4" x14ac:dyDescent="0.15">
      <c r="B1326" s="2">
        <v>43063.568773148145</v>
      </c>
      <c r="C1326" s="1">
        <v>22.061388888861984</v>
      </c>
    </row>
    <row r="1327" spans="2:4" x14ac:dyDescent="0.15">
      <c r="B1327" s="2">
        <v>43063.569467592592</v>
      </c>
      <c r="C1327" s="1">
        <v>22.078055555582978</v>
      </c>
    </row>
    <row r="1328" spans="2:4" x14ac:dyDescent="0.15">
      <c r="B1328" s="2">
        <v>43063.570162037038</v>
      </c>
      <c r="C1328" s="1">
        <v>22.094722222303972</v>
      </c>
    </row>
    <row r="1329" spans="2:4" x14ac:dyDescent="0.15">
      <c r="B1329" s="2">
        <v>43063.570856481485</v>
      </c>
      <c r="C1329" s="1">
        <v>22.111388889024965</v>
      </c>
      <c r="D1329">
        <v>2.0590000000000002</v>
      </c>
    </row>
    <row r="1330" spans="2:4" x14ac:dyDescent="0.15">
      <c r="B1330" s="2">
        <v>43063.571550925924</v>
      </c>
      <c r="C1330" s="1">
        <v>22.128055555571336</v>
      </c>
      <c r="D1330">
        <v>2.0590000000000002</v>
      </c>
    </row>
    <row r="1331" spans="2:4" x14ac:dyDescent="0.15">
      <c r="B1331" s="2">
        <v>43063.572245370371</v>
      </c>
      <c r="C1331" s="1">
        <v>22.14472222229233</v>
      </c>
      <c r="D1331">
        <v>2.0590000000000002</v>
      </c>
    </row>
    <row r="1332" spans="2:4" x14ac:dyDescent="0.15">
      <c r="B1332" s="2">
        <v>43063.572939814818</v>
      </c>
      <c r="C1332" s="1">
        <v>22.161388889013324</v>
      </c>
      <c r="D1332">
        <v>2.0590000000000002</v>
      </c>
    </row>
    <row r="1333" spans="2:4" x14ac:dyDescent="0.15">
      <c r="B1333" s="2">
        <v>43063.573634259257</v>
      </c>
      <c r="C1333" s="1">
        <v>22.178055555559695</v>
      </c>
      <c r="D1333">
        <v>2.0590000000000002</v>
      </c>
    </row>
    <row r="1334" spans="2:4" x14ac:dyDescent="0.15">
      <c r="B1334" s="2">
        <v>43063.574328703704</v>
      </c>
      <c r="C1334" s="1">
        <v>22.194722222280689</v>
      </c>
      <c r="D1334">
        <v>2.0590000000000002</v>
      </c>
    </row>
    <row r="1335" spans="2:4" x14ac:dyDescent="0.15">
      <c r="B1335" s="2">
        <v>43063.575023148151</v>
      </c>
      <c r="C1335" s="1">
        <v>22.211388889001682</v>
      </c>
      <c r="D1335">
        <v>2.0590000000000002</v>
      </c>
    </row>
    <row r="1336" spans="2:4" x14ac:dyDescent="0.15">
      <c r="B1336" s="2">
        <v>43063.57571759259</v>
      </c>
      <c r="C1336" s="1">
        <v>22.228055555548053</v>
      </c>
      <c r="D1336">
        <v>2.0590000000000002</v>
      </c>
    </row>
    <row r="1337" spans="2:4" x14ac:dyDescent="0.15">
      <c r="B1337" s="2">
        <v>43063.576412037037</v>
      </c>
      <c r="C1337" s="1">
        <v>22.244722222269047</v>
      </c>
      <c r="D1337">
        <v>2.0590000000000002</v>
      </c>
    </row>
    <row r="1338" spans="2:4" x14ac:dyDescent="0.15">
      <c r="B1338" s="2">
        <v>43063.577106481483</v>
      </c>
      <c r="C1338" s="1">
        <v>22.261388888990041</v>
      </c>
      <c r="D1338">
        <v>2.0590000000000002</v>
      </c>
    </row>
    <row r="1339" spans="2:4" x14ac:dyDescent="0.15">
      <c r="B1339" s="2">
        <v>43063.577800925923</v>
      </c>
      <c r="C1339" s="1">
        <v>22.278055555536412</v>
      </c>
      <c r="D1339">
        <v>2.0590000000000002</v>
      </c>
    </row>
    <row r="1340" spans="2:4" x14ac:dyDescent="0.15">
      <c r="B1340" s="2">
        <v>43063.57849537037</v>
      </c>
      <c r="C1340" s="1">
        <v>22.294722222257406</v>
      </c>
      <c r="D1340">
        <v>2.0590000000000002</v>
      </c>
    </row>
    <row r="1341" spans="2:4" x14ac:dyDescent="0.15">
      <c r="B1341" s="2">
        <v>43063.579189814816</v>
      </c>
      <c r="C1341" s="1">
        <v>22.311388888978399</v>
      </c>
      <c r="D1341">
        <v>2.0590000000000002</v>
      </c>
    </row>
    <row r="1342" spans="2:4" x14ac:dyDescent="0.15">
      <c r="B1342" s="2">
        <v>43063.579884259256</v>
      </c>
      <c r="C1342" s="1">
        <v>22.32805555552477</v>
      </c>
      <c r="D1342">
        <v>2.0590000000000002</v>
      </c>
    </row>
    <row r="1343" spans="2:4" x14ac:dyDescent="0.15">
      <c r="B1343" s="2">
        <v>43063.580578703702</v>
      </c>
      <c r="C1343" s="1">
        <v>22.344722222245764</v>
      </c>
      <c r="D1343">
        <v>2.0590000000000002</v>
      </c>
    </row>
    <row r="1344" spans="2:4" x14ac:dyDescent="0.15">
      <c r="B1344" s="2">
        <v>43063.581273148149</v>
      </c>
      <c r="C1344" s="1">
        <v>22.361388888966758</v>
      </c>
      <c r="D1344">
        <v>2.0590000000000002</v>
      </c>
    </row>
    <row r="1345" spans="2:4" x14ac:dyDescent="0.15">
      <c r="B1345" s="2">
        <v>43063.581967592596</v>
      </c>
      <c r="C1345" s="1">
        <v>22.378055555687752</v>
      </c>
      <c r="D1345">
        <v>2.0590000000000002</v>
      </c>
    </row>
    <row r="1346" spans="2:4" x14ac:dyDescent="0.15">
      <c r="B1346" s="2">
        <v>43063.582662037035</v>
      </c>
      <c r="C1346" s="1">
        <v>22.394722222234122</v>
      </c>
      <c r="D1346">
        <v>2.0590000000000002</v>
      </c>
    </row>
    <row r="1347" spans="2:4" x14ac:dyDescent="0.15">
      <c r="B1347" s="2">
        <v>43063.583356481482</v>
      </c>
      <c r="C1347" s="1">
        <v>22.411388888955116</v>
      </c>
      <c r="D1347">
        <v>2.0590000000000002</v>
      </c>
    </row>
    <row r="1348" spans="2:4" x14ac:dyDescent="0.15">
      <c r="B1348" s="2">
        <v>43063.584050925929</v>
      </c>
      <c r="C1348" s="1">
        <v>22.42805555567611</v>
      </c>
      <c r="D1348">
        <v>2.0590000000000002</v>
      </c>
    </row>
    <row r="1349" spans="2:4" x14ac:dyDescent="0.15">
      <c r="B1349" s="2">
        <v>43063.584745370368</v>
      </c>
      <c r="C1349" s="1">
        <v>22.444722222222481</v>
      </c>
      <c r="D1349">
        <v>2.0590000000000002</v>
      </c>
    </row>
    <row r="1350" spans="2:4" x14ac:dyDescent="0.15">
      <c r="B1350" s="2">
        <v>43063.585439814815</v>
      </c>
      <c r="C1350" s="1">
        <v>22.461388888943475</v>
      </c>
      <c r="D1350">
        <v>2.0590000000000002</v>
      </c>
    </row>
    <row r="1351" spans="2:4" x14ac:dyDescent="0.15">
      <c r="B1351" s="2">
        <v>43063.586134259262</v>
      </c>
      <c r="C1351" s="1">
        <v>22.478055555664469</v>
      </c>
      <c r="D1351">
        <v>2.0590000000000002</v>
      </c>
    </row>
    <row r="1352" spans="2:4" x14ac:dyDescent="0.15">
      <c r="B1352" s="2">
        <v>43063.586828703701</v>
      </c>
      <c r="C1352" s="1">
        <v>22.494722222210839</v>
      </c>
      <c r="D1352">
        <v>2.0590000000000002</v>
      </c>
    </row>
    <row r="1353" spans="2:4" x14ac:dyDescent="0.15">
      <c r="B1353" s="2">
        <v>43063.587523148148</v>
      </c>
      <c r="C1353" s="1">
        <v>22.511388888931833</v>
      </c>
      <c r="D1353">
        <v>2.0590000000000002</v>
      </c>
    </row>
    <row r="1354" spans="2:4" x14ac:dyDescent="0.15">
      <c r="B1354" s="2">
        <v>43063.588217592594</v>
      </c>
      <c r="C1354" s="1">
        <v>22.528055555652827</v>
      </c>
      <c r="D1354">
        <v>2.0590000000000002</v>
      </c>
    </row>
    <row r="1355" spans="2:4" x14ac:dyDescent="0.15">
      <c r="B1355" s="2">
        <v>43063.588912037034</v>
      </c>
      <c r="C1355" s="1">
        <v>22.544722222199198</v>
      </c>
      <c r="D1355">
        <v>2.0590000000000002</v>
      </c>
    </row>
    <row r="1356" spans="2:4" x14ac:dyDescent="0.15">
      <c r="B1356" s="2">
        <v>43063.589606481481</v>
      </c>
      <c r="C1356" s="1">
        <v>22.561388888920192</v>
      </c>
      <c r="D1356">
        <v>2.0590000000000002</v>
      </c>
    </row>
    <row r="1357" spans="2:4" x14ac:dyDescent="0.15">
      <c r="B1357" s="2">
        <v>43063.590300925927</v>
      </c>
      <c r="C1357" s="1">
        <v>22.578055555641185</v>
      </c>
      <c r="D1357">
        <v>2.0590000000000002</v>
      </c>
    </row>
    <row r="1358" spans="2:4" x14ac:dyDescent="0.15">
      <c r="B1358" s="2">
        <v>43063.590995370374</v>
      </c>
      <c r="C1358" s="1">
        <v>22.594722222362179</v>
      </c>
      <c r="D1358">
        <v>2.0590000000000002</v>
      </c>
    </row>
    <row r="1359" spans="2:4" x14ac:dyDescent="0.15">
      <c r="B1359" s="2">
        <v>43063.591689814813</v>
      </c>
      <c r="C1359" s="1">
        <v>22.61138888890855</v>
      </c>
      <c r="D1359">
        <v>2.0590000000000002</v>
      </c>
    </row>
    <row r="1360" spans="2:4" x14ac:dyDescent="0.15">
      <c r="B1360" s="2">
        <v>43063.59238425926</v>
      </c>
      <c r="C1360" s="1">
        <v>22.628055555629544</v>
      </c>
      <c r="D1360">
        <v>2.0590000000000002</v>
      </c>
    </row>
    <row r="1361" spans="2:4" x14ac:dyDescent="0.15">
      <c r="B1361" s="2">
        <v>43063.593078703707</v>
      </c>
      <c r="C1361" s="1">
        <v>22.644722222350538</v>
      </c>
      <c r="D1361">
        <v>2.0590000000000002</v>
      </c>
    </row>
    <row r="1362" spans="2:4" x14ac:dyDescent="0.15">
      <c r="B1362" s="2">
        <v>43063.593773148146</v>
      </c>
      <c r="C1362" s="1">
        <v>22.661388888896909</v>
      </c>
      <c r="D1362">
        <v>2.0590000000000002</v>
      </c>
    </row>
    <row r="1363" spans="2:4" x14ac:dyDescent="0.15">
      <c r="B1363" s="2">
        <v>43063.594467592593</v>
      </c>
      <c r="C1363" s="1">
        <v>22.678055555617902</v>
      </c>
      <c r="D1363">
        <v>2.0590000000000002</v>
      </c>
    </row>
    <row r="1364" spans="2:4" x14ac:dyDescent="0.15">
      <c r="B1364" s="2">
        <v>43063.59516203704</v>
      </c>
      <c r="C1364" s="1">
        <v>22.694722222338896</v>
      </c>
      <c r="D1364">
        <v>2.0590000000000002</v>
      </c>
    </row>
    <row r="1365" spans="2:4" x14ac:dyDescent="0.15">
      <c r="B1365" s="2">
        <v>43063.595856481479</v>
      </c>
      <c r="C1365" s="1">
        <v>22.711388888885267</v>
      </c>
      <c r="D1365">
        <v>2.0590000000000002</v>
      </c>
    </row>
    <row r="1366" spans="2:4" x14ac:dyDescent="0.15">
      <c r="B1366" s="2">
        <v>43063.596550925926</v>
      </c>
      <c r="C1366" s="1">
        <v>22.728055555606261</v>
      </c>
      <c r="D1366">
        <v>2.0590000000000002</v>
      </c>
    </row>
    <row r="1367" spans="2:4" x14ac:dyDescent="0.15">
      <c r="B1367" s="2">
        <v>43063.597245370373</v>
      </c>
      <c r="C1367" s="1">
        <v>22.744722222327255</v>
      </c>
      <c r="D1367">
        <v>2.0590000000000002</v>
      </c>
    </row>
    <row r="1368" spans="2:4" x14ac:dyDescent="0.15">
      <c r="B1368" s="2">
        <v>43063.597939814812</v>
      </c>
      <c r="C1368" s="1">
        <v>22.761388888873626</v>
      </c>
      <c r="D1368">
        <v>2.0590000000000002</v>
      </c>
    </row>
    <row r="1369" spans="2:4" x14ac:dyDescent="0.15">
      <c r="B1369" s="2">
        <v>43063.598634259259</v>
      </c>
      <c r="C1369" s="1">
        <v>22.778055555594619</v>
      </c>
      <c r="D1369">
        <v>2.0590000000000002</v>
      </c>
    </row>
    <row r="1370" spans="2:4" x14ac:dyDescent="0.15">
      <c r="B1370" s="2">
        <v>43063.599328703705</v>
      </c>
      <c r="C1370" s="1">
        <v>22.794722222315613</v>
      </c>
      <c r="D1370">
        <v>2.0590000000000002</v>
      </c>
    </row>
    <row r="1371" spans="2:4" x14ac:dyDescent="0.15">
      <c r="B1371" s="2">
        <v>43063.600023148145</v>
      </c>
      <c r="C1371" s="1">
        <v>22.811388888861984</v>
      </c>
      <c r="D1371">
        <v>2.0590000000000002</v>
      </c>
    </row>
    <row r="1372" spans="2:4" x14ac:dyDescent="0.15">
      <c r="B1372" s="2">
        <v>43063.600717592592</v>
      </c>
      <c r="C1372" s="1">
        <v>22.828055555582978</v>
      </c>
      <c r="D1372">
        <v>2.0590000000000002</v>
      </c>
    </row>
    <row r="1373" spans="2:4" x14ac:dyDescent="0.15">
      <c r="B1373" s="2">
        <v>43063.601412037038</v>
      </c>
      <c r="C1373" s="1">
        <v>22.844722222303972</v>
      </c>
      <c r="D1373">
        <v>2.0590000000000002</v>
      </c>
    </row>
    <row r="1374" spans="2:4" x14ac:dyDescent="0.15">
      <c r="B1374" s="2">
        <v>43063.602106481485</v>
      </c>
      <c r="C1374" s="1">
        <v>22.861388889024965</v>
      </c>
      <c r="D1374">
        <v>2.0590000000000002</v>
      </c>
    </row>
    <row r="1375" spans="2:4" x14ac:dyDescent="0.15">
      <c r="B1375" s="2">
        <v>43063.602800925924</v>
      </c>
      <c r="C1375" s="1">
        <v>22.878055555571336</v>
      </c>
      <c r="D1375">
        <v>2.0590000000000002</v>
      </c>
    </row>
    <row r="1376" spans="2:4" x14ac:dyDescent="0.15">
      <c r="B1376" s="2">
        <v>43063.603495370371</v>
      </c>
      <c r="C1376" s="1">
        <v>22.89472222229233</v>
      </c>
      <c r="D1376">
        <v>2.0590000000000002</v>
      </c>
    </row>
    <row r="1377" spans="2:4" x14ac:dyDescent="0.15">
      <c r="B1377" s="2">
        <v>43063.604189814818</v>
      </c>
      <c r="C1377" s="1">
        <v>22.911388889013324</v>
      </c>
      <c r="D1377">
        <v>2.0590000000000002</v>
      </c>
    </row>
    <row r="1378" spans="2:4" x14ac:dyDescent="0.15">
      <c r="B1378" s="2">
        <v>43063.604884259257</v>
      </c>
      <c r="C1378" s="1">
        <v>22.928055555559695</v>
      </c>
      <c r="D1378">
        <v>2.0590000000000002</v>
      </c>
    </row>
    <row r="1379" spans="2:4" x14ac:dyDescent="0.15">
      <c r="B1379" s="2">
        <v>43063.605578703704</v>
      </c>
      <c r="C1379" s="1">
        <v>22.944722222280689</v>
      </c>
      <c r="D1379">
        <v>2.0590000000000002</v>
      </c>
    </row>
    <row r="1380" spans="2:4" x14ac:dyDescent="0.15">
      <c r="B1380" s="2">
        <v>43063.606273148151</v>
      </c>
      <c r="C1380" s="1">
        <v>22.961388889001682</v>
      </c>
      <c r="D1380">
        <v>2.0590000000000002</v>
      </c>
    </row>
    <row r="1381" spans="2:4" x14ac:dyDescent="0.15">
      <c r="B1381" s="2">
        <v>43063.60696759259</v>
      </c>
      <c r="C1381" s="1">
        <v>22.978055555548053</v>
      </c>
      <c r="D1381">
        <v>2.0590000000000002</v>
      </c>
    </row>
    <row r="1382" spans="2:4" x14ac:dyDescent="0.15">
      <c r="B1382" s="2">
        <v>43063.607662037037</v>
      </c>
      <c r="C1382" s="1">
        <v>22.994722222269047</v>
      </c>
    </row>
    <row r="1383" spans="2:4" x14ac:dyDescent="0.15">
      <c r="B1383" s="2">
        <v>43063.608356481483</v>
      </c>
      <c r="C1383" s="1">
        <v>23.011388888990041</v>
      </c>
    </row>
    <row r="1384" spans="2:4" x14ac:dyDescent="0.15">
      <c r="B1384" s="2">
        <v>43063.609050925923</v>
      </c>
      <c r="C1384" s="1">
        <v>23.028055555536412</v>
      </c>
      <c r="D1384">
        <v>0</v>
      </c>
    </row>
    <row r="1385" spans="2:4" x14ac:dyDescent="0.15">
      <c r="B1385" s="2">
        <v>43063.60974537037</v>
      </c>
      <c r="C1385" s="1">
        <v>23.044722222257406</v>
      </c>
      <c r="D1385">
        <v>0</v>
      </c>
    </row>
    <row r="1386" spans="2:4" x14ac:dyDescent="0.15">
      <c r="B1386" s="2">
        <v>43063.610439814816</v>
      </c>
      <c r="C1386" s="1">
        <v>23.061388888978399</v>
      </c>
      <c r="D1386">
        <v>0</v>
      </c>
    </row>
    <row r="1387" spans="2:4" x14ac:dyDescent="0.15">
      <c r="B1387" s="2">
        <v>43063.611134259256</v>
      </c>
      <c r="C1387" s="1">
        <v>23.07805555552477</v>
      </c>
      <c r="D1387">
        <v>0</v>
      </c>
    </row>
    <row r="1388" spans="2:4" x14ac:dyDescent="0.15">
      <c r="B1388" s="2">
        <v>43063.611828703702</v>
      </c>
      <c r="C1388" s="1">
        <v>23.094722222245764</v>
      </c>
      <c r="D1388">
        <v>0</v>
      </c>
    </row>
    <row r="1389" spans="2:4" x14ac:dyDescent="0.15">
      <c r="B1389" s="2">
        <v>43063.612523148149</v>
      </c>
      <c r="C1389" s="1">
        <v>23.111388888966758</v>
      </c>
      <c r="D1389">
        <v>0</v>
      </c>
    </row>
    <row r="1390" spans="2:4" x14ac:dyDescent="0.15">
      <c r="B1390" s="2">
        <v>43063.613217592596</v>
      </c>
      <c r="C1390" s="1">
        <v>23.128055555687752</v>
      </c>
      <c r="D1390">
        <v>0</v>
      </c>
    </row>
    <row r="1391" spans="2:4" x14ac:dyDescent="0.15">
      <c r="B1391" s="2">
        <v>43063.613912037035</v>
      </c>
      <c r="C1391" s="1">
        <v>23.144722222234122</v>
      </c>
      <c r="D1391">
        <v>0</v>
      </c>
    </row>
    <row r="1392" spans="2:4" x14ac:dyDescent="0.15">
      <c r="B1392" s="2">
        <v>43063.614606481482</v>
      </c>
      <c r="C1392" s="1">
        <v>23.161388888955116</v>
      </c>
      <c r="D1392">
        <v>0</v>
      </c>
    </row>
    <row r="1393" spans="2:4" x14ac:dyDescent="0.15">
      <c r="B1393" s="2">
        <v>43063.615300925929</v>
      </c>
      <c r="C1393" s="1">
        <v>23.17805555567611</v>
      </c>
      <c r="D1393">
        <v>0</v>
      </c>
    </row>
    <row r="1394" spans="2:4" x14ac:dyDescent="0.15">
      <c r="B1394" s="2">
        <v>43063.615995370368</v>
      </c>
      <c r="C1394" s="1">
        <v>23.194722222222481</v>
      </c>
      <c r="D1394">
        <v>0</v>
      </c>
    </row>
    <row r="1395" spans="2:4" x14ac:dyDescent="0.15">
      <c r="B1395" s="2">
        <v>43063.616689814815</v>
      </c>
      <c r="C1395" s="1">
        <v>23.211388888943475</v>
      </c>
      <c r="D1395">
        <v>0</v>
      </c>
    </row>
    <row r="1396" spans="2:4" x14ac:dyDescent="0.15">
      <c r="B1396" s="2">
        <v>43063.617384259262</v>
      </c>
      <c r="C1396" s="1">
        <v>23.228055555664469</v>
      </c>
      <c r="D1396">
        <v>0</v>
      </c>
    </row>
    <row r="1397" spans="2:4" x14ac:dyDescent="0.15">
      <c r="B1397" s="2">
        <v>43063.618078703701</v>
      </c>
      <c r="C1397" s="1">
        <v>23.244722222210839</v>
      </c>
      <c r="D1397">
        <v>4.8000000000000001E-2</v>
      </c>
    </row>
    <row r="1398" spans="2:4" x14ac:dyDescent="0.15">
      <c r="B1398" s="2">
        <v>43063.618773148148</v>
      </c>
      <c r="C1398" s="1">
        <v>23.261388888931833</v>
      </c>
      <c r="D1398">
        <v>1.417</v>
      </c>
    </row>
    <row r="1399" spans="2:4" x14ac:dyDescent="0.15">
      <c r="B1399" s="2">
        <v>43063.619467592594</v>
      </c>
      <c r="C1399" s="1">
        <v>23.278055555652827</v>
      </c>
      <c r="D1399">
        <v>2.0510000000000002</v>
      </c>
    </row>
    <row r="1400" spans="2:4" x14ac:dyDescent="0.15">
      <c r="B1400" s="2">
        <v>43063.620162037034</v>
      </c>
      <c r="C1400" s="1">
        <v>23.294722222199198</v>
      </c>
      <c r="D1400">
        <v>2.0390000000000001</v>
      </c>
    </row>
    <row r="1401" spans="2:4" x14ac:dyDescent="0.15">
      <c r="B1401" s="2">
        <v>43063.620856481481</v>
      </c>
      <c r="C1401" s="1">
        <v>23.311388888920192</v>
      </c>
      <c r="D1401">
        <v>2.0390000000000001</v>
      </c>
    </row>
    <row r="1402" spans="2:4" x14ac:dyDescent="0.15">
      <c r="B1402" s="2">
        <v>43063.621550925927</v>
      </c>
      <c r="C1402" s="1">
        <v>23.328055555641185</v>
      </c>
      <c r="D1402">
        <v>2.0390000000000001</v>
      </c>
    </row>
    <row r="1403" spans="2:4" x14ac:dyDescent="0.15">
      <c r="B1403" s="2">
        <v>43063.622245370374</v>
      </c>
      <c r="C1403" s="1">
        <v>23.344722222362179</v>
      </c>
      <c r="D1403">
        <v>2.0310000000000001</v>
      </c>
    </row>
    <row r="1404" spans="2:4" x14ac:dyDescent="0.15">
      <c r="B1404" s="2">
        <v>43063.622939814813</v>
      </c>
      <c r="C1404" s="1">
        <v>23.36138888890855</v>
      </c>
      <c r="D1404">
        <v>2.028</v>
      </c>
    </row>
    <row r="1405" spans="2:4" x14ac:dyDescent="0.15">
      <c r="B1405" s="2">
        <v>43063.62363425926</v>
      </c>
      <c r="C1405" s="1">
        <v>23.378055555629544</v>
      </c>
      <c r="D1405">
        <v>2.028</v>
      </c>
    </row>
    <row r="1406" spans="2:4" x14ac:dyDescent="0.15">
      <c r="B1406" s="2">
        <v>43063.624328703707</v>
      </c>
      <c r="C1406" s="1">
        <v>23.394722222350538</v>
      </c>
      <c r="D1406">
        <v>2.028</v>
      </c>
    </row>
    <row r="1407" spans="2:4" x14ac:dyDescent="0.15">
      <c r="B1407" s="2">
        <v>43063.625023148146</v>
      </c>
      <c r="C1407" s="1">
        <v>23.411388888896909</v>
      </c>
      <c r="D1407">
        <v>2.028</v>
      </c>
    </row>
    <row r="1408" spans="2:4" x14ac:dyDescent="0.15">
      <c r="B1408" s="2">
        <v>43063.625717592593</v>
      </c>
      <c r="C1408" s="1">
        <v>23.428055555617902</v>
      </c>
      <c r="D1408">
        <v>2.028</v>
      </c>
    </row>
    <row r="1409" spans="2:4" x14ac:dyDescent="0.15">
      <c r="B1409" s="2">
        <v>43063.62641203704</v>
      </c>
      <c r="C1409" s="1">
        <v>23.444722222338896</v>
      </c>
      <c r="D1409">
        <v>2.028</v>
      </c>
    </row>
    <row r="1410" spans="2:4" x14ac:dyDescent="0.15">
      <c r="B1410" s="2">
        <v>43063.627106481479</v>
      </c>
      <c r="C1410" s="1">
        <v>23.461388888885267</v>
      </c>
      <c r="D1410">
        <v>2.028</v>
      </c>
    </row>
    <row r="1411" spans="2:4" x14ac:dyDescent="0.15">
      <c r="B1411" s="2">
        <v>43063.627800925926</v>
      </c>
      <c r="C1411" s="1">
        <v>23.478055555606261</v>
      </c>
      <c r="D1411">
        <v>2.028</v>
      </c>
    </row>
    <row r="1412" spans="2:4" x14ac:dyDescent="0.15">
      <c r="B1412" s="2">
        <v>43063.628495370373</v>
      </c>
      <c r="C1412" s="1">
        <v>23.494722222327255</v>
      </c>
      <c r="D1412">
        <v>2.028</v>
      </c>
    </row>
    <row r="1413" spans="2:4" x14ac:dyDescent="0.15">
      <c r="B1413" s="2">
        <v>43063.629189814812</v>
      </c>
      <c r="C1413" s="1">
        <v>23.511388888873626</v>
      </c>
      <c r="D1413">
        <v>2.028</v>
      </c>
    </row>
    <row r="1414" spans="2:4" x14ac:dyDescent="0.15">
      <c r="B1414" s="2">
        <v>43063.629884259259</v>
      </c>
      <c r="C1414" s="1">
        <v>23.528055555594619</v>
      </c>
      <c r="D1414">
        <v>2.028</v>
      </c>
    </row>
    <row r="1415" spans="2:4" x14ac:dyDescent="0.15">
      <c r="B1415" s="2">
        <v>43063.630578703705</v>
      </c>
      <c r="C1415" s="1">
        <v>23.544722222315613</v>
      </c>
      <c r="D1415">
        <v>2.028</v>
      </c>
    </row>
    <row r="1416" spans="2:4" x14ac:dyDescent="0.15">
      <c r="B1416" s="2">
        <v>43063.631273148145</v>
      </c>
      <c r="C1416" s="1">
        <v>23.561388888861984</v>
      </c>
      <c r="D1416">
        <v>2.028</v>
      </c>
    </row>
    <row r="1417" spans="2:4" x14ac:dyDescent="0.15">
      <c r="B1417" s="2">
        <v>43063.631967592592</v>
      </c>
      <c r="C1417" s="1">
        <v>23.578055555582978</v>
      </c>
      <c r="D1417">
        <v>2.028</v>
      </c>
    </row>
    <row r="1418" spans="2:4" x14ac:dyDescent="0.15">
      <c r="B1418" s="2">
        <v>43063.632662037038</v>
      </c>
      <c r="C1418" s="1">
        <v>23.594722222303972</v>
      </c>
      <c r="D1418">
        <v>2.028</v>
      </c>
    </row>
    <row r="1419" spans="2:4" x14ac:dyDescent="0.15">
      <c r="B1419" s="2">
        <v>43063.633356481485</v>
      </c>
      <c r="C1419" s="1">
        <v>23.611388889024965</v>
      </c>
      <c r="D1419">
        <v>2.028</v>
      </c>
    </row>
    <row r="1420" spans="2:4" x14ac:dyDescent="0.15">
      <c r="B1420" s="2">
        <v>43063.634050925924</v>
      </c>
      <c r="C1420" s="1">
        <v>23.628055555571336</v>
      </c>
      <c r="D1420">
        <v>2.028</v>
      </c>
    </row>
    <row r="1421" spans="2:4" x14ac:dyDescent="0.15">
      <c r="B1421" s="2">
        <v>43063.634745370371</v>
      </c>
      <c r="C1421" s="1">
        <v>23.64472222229233</v>
      </c>
      <c r="D1421">
        <v>2.028</v>
      </c>
    </row>
    <row r="1422" spans="2:4" x14ac:dyDescent="0.15">
      <c r="B1422" s="2">
        <v>43063.635439814818</v>
      </c>
      <c r="C1422" s="1">
        <v>23.661388889013324</v>
      </c>
      <c r="D1422">
        <v>2.028</v>
      </c>
    </row>
    <row r="1423" spans="2:4" x14ac:dyDescent="0.15">
      <c r="B1423" s="2">
        <v>43063.636134259257</v>
      </c>
      <c r="C1423" s="1">
        <v>23.678055555559695</v>
      </c>
      <c r="D1423">
        <v>2.028</v>
      </c>
    </row>
    <row r="1424" spans="2:4" x14ac:dyDescent="0.15">
      <c r="B1424" s="2">
        <v>43063.636828703704</v>
      </c>
      <c r="C1424" s="1">
        <v>23.694722222280689</v>
      </c>
      <c r="D1424">
        <v>2.028</v>
      </c>
    </row>
    <row r="1425" spans="2:4" x14ac:dyDescent="0.15">
      <c r="B1425" s="2">
        <v>43063.637523148151</v>
      </c>
      <c r="C1425" s="1">
        <v>23.711388889001682</v>
      </c>
      <c r="D1425">
        <v>2.028</v>
      </c>
    </row>
    <row r="1426" spans="2:4" x14ac:dyDescent="0.15">
      <c r="B1426" s="2">
        <v>43063.63821759259</v>
      </c>
      <c r="C1426" s="1">
        <v>23.728055555548053</v>
      </c>
      <c r="D1426">
        <v>2.028</v>
      </c>
    </row>
    <row r="1427" spans="2:4" x14ac:dyDescent="0.15">
      <c r="B1427" s="2">
        <v>43063.638912037037</v>
      </c>
      <c r="C1427" s="1">
        <v>23.744722222269047</v>
      </c>
      <c r="D1427">
        <v>2.028</v>
      </c>
    </row>
    <row r="1428" spans="2:4" x14ac:dyDescent="0.15">
      <c r="B1428" s="2">
        <v>43063.639606481483</v>
      </c>
      <c r="C1428" s="1">
        <v>23.761388888990041</v>
      </c>
      <c r="D1428">
        <v>2.028</v>
      </c>
    </row>
    <row r="1429" spans="2:4" x14ac:dyDescent="0.15">
      <c r="B1429" s="2">
        <v>43063.640300925923</v>
      </c>
      <c r="C1429" s="1">
        <v>23.778055555536412</v>
      </c>
      <c r="D1429">
        <v>2.0299999999999998</v>
      </c>
    </row>
    <row r="1430" spans="2:4" x14ac:dyDescent="0.15">
      <c r="B1430" s="2">
        <v>43063.64099537037</v>
      </c>
      <c r="C1430" s="1">
        <v>23.794722222257406</v>
      </c>
      <c r="D1430">
        <v>2.073</v>
      </c>
    </row>
    <row r="1431" spans="2:4" x14ac:dyDescent="0.15">
      <c r="B1431" s="2">
        <v>43063.641689814816</v>
      </c>
      <c r="C1431" s="1">
        <v>23.811388888978399</v>
      </c>
      <c r="D1431">
        <v>2.0910000000000002</v>
      </c>
    </row>
    <row r="1432" spans="2:4" x14ac:dyDescent="0.15">
      <c r="B1432" s="2">
        <v>43063.642384259256</v>
      </c>
      <c r="C1432" s="1">
        <v>23.82805555552477</v>
      </c>
      <c r="D1432">
        <v>2.1040000000000001</v>
      </c>
    </row>
    <row r="1433" spans="2:4" x14ac:dyDescent="0.15">
      <c r="B1433" s="2">
        <v>43063.643078703702</v>
      </c>
      <c r="C1433" s="1">
        <v>23.844722222245764</v>
      </c>
      <c r="D1433">
        <v>2.1030000000000002</v>
      </c>
    </row>
    <row r="1434" spans="2:4" x14ac:dyDescent="0.15">
      <c r="B1434" s="2">
        <v>43063.643773148149</v>
      </c>
      <c r="C1434" s="1">
        <v>23.861388888966758</v>
      </c>
      <c r="D1434">
        <v>2.1030000000000002</v>
      </c>
    </row>
    <row r="1435" spans="2:4" x14ac:dyDescent="0.15">
      <c r="B1435" s="2">
        <v>43063.644467592596</v>
      </c>
      <c r="C1435" s="1">
        <v>23.878055555687752</v>
      </c>
      <c r="D1435">
        <v>2.1120000000000001</v>
      </c>
    </row>
    <row r="1436" spans="2:4" x14ac:dyDescent="0.15">
      <c r="B1436" s="2">
        <v>43063.645162037035</v>
      </c>
      <c r="C1436" s="1">
        <v>23.894722222234122</v>
      </c>
      <c r="D1436">
        <v>2.1160000000000001</v>
      </c>
    </row>
    <row r="1437" spans="2:4" x14ac:dyDescent="0.15">
      <c r="B1437" s="2">
        <v>43063.645856481482</v>
      </c>
      <c r="C1437" s="1">
        <v>23.911388888955116</v>
      </c>
      <c r="D1437">
        <v>2.1160000000000001</v>
      </c>
    </row>
    <row r="1438" spans="2:4" x14ac:dyDescent="0.15">
      <c r="B1438" s="2">
        <v>43063.646550925929</v>
      </c>
      <c r="C1438" s="1">
        <v>23.92805555567611</v>
      </c>
      <c r="D1438">
        <v>2.1160000000000001</v>
      </c>
    </row>
    <row r="1439" spans="2:4" x14ac:dyDescent="0.15">
      <c r="B1439" s="2">
        <v>43063.647245370368</v>
      </c>
      <c r="C1439" s="1">
        <v>23.944722222222481</v>
      </c>
      <c r="D1439">
        <v>2.1160000000000001</v>
      </c>
    </row>
    <row r="1440" spans="2:4" x14ac:dyDescent="0.15">
      <c r="B1440" s="2">
        <v>43063.647939814815</v>
      </c>
      <c r="C1440" s="1">
        <v>23.961388888943475</v>
      </c>
      <c r="D1440">
        <v>2.1160000000000001</v>
      </c>
    </row>
    <row r="1441" spans="2:4" x14ac:dyDescent="0.15">
      <c r="B1441" s="2">
        <v>43063.648634259262</v>
      </c>
      <c r="C1441" s="1">
        <v>23.978055555664469</v>
      </c>
      <c r="D1441">
        <v>2.1160000000000001</v>
      </c>
    </row>
    <row r="1442" spans="2:4" x14ac:dyDescent="0.15">
      <c r="B1442" s="2">
        <v>43063.649328703701</v>
      </c>
      <c r="C1442" s="1">
        <v>23.994722222210839</v>
      </c>
      <c r="D1442">
        <v>2.1160000000000001</v>
      </c>
    </row>
    <row r="1443" spans="2:4" x14ac:dyDescent="0.15">
      <c r="B1443" s="2">
        <v>43063.650023148148</v>
      </c>
      <c r="C1443" s="1">
        <v>24.011388888931833</v>
      </c>
      <c r="D1443">
        <v>2.1160000000000001</v>
      </c>
    </row>
    <row r="1444" spans="2:4" x14ac:dyDescent="0.15">
      <c r="B1444" s="2">
        <v>43063.650717592594</v>
      </c>
      <c r="C1444" s="1">
        <v>24.028055555652827</v>
      </c>
      <c r="D1444">
        <v>2.1160000000000001</v>
      </c>
    </row>
    <row r="1445" spans="2:4" x14ac:dyDescent="0.15">
      <c r="B1445" s="2">
        <v>43063.651412037034</v>
      </c>
      <c r="C1445" s="1">
        <v>24.044722222199198</v>
      </c>
      <c r="D1445">
        <v>2.1160000000000001</v>
      </c>
    </row>
    <row r="1446" spans="2:4" x14ac:dyDescent="0.15">
      <c r="B1446" s="2">
        <v>43063.652106481481</v>
      </c>
      <c r="C1446" s="1">
        <v>24.061388888920192</v>
      </c>
      <c r="D1446">
        <v>2.1160000000000001</v>
      </c>
    </row>
    <row r="1447" spans="2:4" x14ac:dyDescent="0.15">
      <c r="B1447" s="2">
        <v>43063.652800925927</v>
      </c>
      <c r="C1447" s="1">
        <v>24.078055555641185</v>
      </c>
      <c r="D1447">
        <v>2.1160000000000001</v>
      </c>
    </row>
    <row r="1448" spans="2:4" x14ac:dyDescent="0.15">
      <c r="B1448" s="2">
        <v>43063.653495370374</v>
      </c>
      <c r="C1448" s="1">
        <v>24.094722222362179</v>
      </c>
      <c r="D1448">
        <v>2.1160000000000001</v>
      </c>
    </row>
    <row r="1449" spans="2:4" x14ac:dyDescent="0.15">
      <c r="B1449" s="2">
        <v>43063.654189814813</v>
      </c>
      <c r="C1449" s="1">
        <v>24.11138888890855</v>
      </c>
      <c r="D1449">
        <v>2.1160000000000001</v>
      </c>
    </row>
    <row r="1450" spans="2:4" x14ac:dyDescent="0.15">
      <c r="B1450" s="2">
        <v>43063.65488425926</v>
      </c>
      <c r="C1450" s="1">
        <v>24.128055555629544</v>
      </c>
      <c r="D1450">
        <v>2.1160000000000001</v>
      </c>
    </row>
    <row r="1451" spans="2:4" x14ac:dyDescent="0.15">
      <c r="B1451" s="2">
        <v>43063.655578703707</v>
      </c>
      <c r="C1451" s="1">
        <v>24.144722222350538</v>
      </c>
      <c r="D1451">
        <v>2.1160000000000001</v>
      </c>
    </row>
    <row r="1452" spans="2:4" x14ac:dyDescent="0.15">
      <c r="B1452" s="2">
        <v>43063.656273148146</v>
      </c>
      <c r="C1452" s="1">
        <v>24.161388888896909</v>
      </c>
      <c r="D1452">
        <v>2.1160000000000001</v>
      </c>
    </row>
    <row r="1453" spans="2:4" x14ac:dyDescent="0.15">
      <c r="B1453" s="2">
        <v>43063.656967592593</v>
      </c>
      <c r="C1453" s="1">
        <v>24.178055555617902</v>
      </c>
      <c r="D1453">
        <v>2.1160000000000001</v>
      </c>
    </row>
    <row r="1454" spans="2:4" x14ac:dyDescent="0.15">
      <c r="B1454" s="2">
        <v>43063.65766203704</v>
      </c>
      <c r="C1454" s="1">
        <v>24.194722222338896</v>
      </c>
      <c r="D1454">
        <v>2.1160000000000001</v>
      </c>
    </row>
    <row r="1455" spans="2:4" x14ac:dyDescent="0.15">
      <c r="B1455" s="2">
        <v>43063.658356481479</v>
      </c>
      <c r="C1455" s="1">
        <v>24.211388888885267</v>
      </c>
      <c r="D1455">
        <v>2.1160000000000001</v>
      </c>
    </row>
    <row r="1456" spans="2:4" x14ac:dyDescent="0.15">
      <c r="B1456" s="2">
        <v>43063.659050925926</v>
      </c>
      <c r="C1456" s="1">
        <v>24.228055555606261</v>
      </c>
      <c r="D1456">
        <v>2.1160000000000001</v>
      </c>
    </row>
    <row r="1457" spans="2:4" x14ac:dyDescent="0.15">
      <c r="B1457" s="2">
        <v>43063.659745370373</v>
      </c>
      <c r="C1457" s="1">
        <v>24.244722222327255</v>
      </c>
      <c r="D1457">
        <v>2.1160000000000001</v>
      </c>
    </row>
    <row r="1458" spans="2:4" x14ac:dyDescent="0.15">
      <c r="B1458" s="2">
        <v>43063.660439814812</v>
      </c>
      <c r="C1458" s="1">
        <v>24.261388888873626</v>
      </c>
      <c r="D1458">
        <v>2.1160000000000001</v>
      </c>
    </row>
    <row r="1459" spans="2:4" x14ac:dyDescent="0.15">
      <c r="B1459" s="2">
        <v>43063.661134259259</v>
      </c>
      <c r="C1459" s="1">
        <v>24.278055555594619</v>
      </c>
      <c r="D1459">
        <v>2.1160000000000001</v>
      </c>
    </row>
    <row r="1460" spans="2:4" x14ac:dyDescent="0.15">
      <c r="B1460" s="2">
        <v>43063.661828703705</v>
      </c>
      <c r="C1460" s="1">
        <v>24.294722222315613</v>
      </c>
      <c r="D1460">
        <v>2.1160000000000001</v>
      </c>
    </row>
    <row r="1461" spans="2:4" x14ac:dyDescent="0.15">
      <c r="B1461" s="2">
        <v>43063.662523148145</v>
      </c>
      <c r="C1461" s="1">
        <v>24.311388888861984</v>
      </c>
      <c r="D1461">
        <v>2.117</v>
      </c>
    </row>
    <row r="1462" spans="2:4" x14ac:dyDescent="0.15">
      <c r="B1462" s="2">
        <v>43063.663217592592</v>
      </c>
      <c r="C1462" s="1">
        <v>24.328055555582978</v>
      </c>
      <c r="D1462">
        <v>2.137</v>
      </c>
    </row>
    <row r="1463" spans="2:4" x14ac:dyDescent="0.15">
      <c r="B1463" s="2">
        <v>43063.663912037038</v>
      </c>
      <c r="C1463" s="1">
        <v>24.344722222303972</v>
      </c>
      <c r="D1463">
        <v>2.1389999999999998</v>
      </c>
    </row>
    <row r="1464" spans="2:4" x14ac:dyDescent="0.15">
      <c r="B1464" s="2">
        <v>43063.664606481485</v>
      </c>
      <c r="C1464" s="1">
        <v>24.361388889024965</v>
      </c>
      <c r="D1464">
        <v>2.1320000000000001</v>
      </c>
    </row>
    <row r="1465" spans="2:4" x14ac:dyDescent="0.15">
      <c r="B1465" s="2">
        <v>43063.665300925924</v>
      </c>
      <c r="C1465" s="1">
        <v>24.378055555571336</v>
      </c>
      <c r="D1465">
        <v>2.14</v>
      </c>
    </row>
    <row r="1466" spans="2:4" x14ac:dyDescent="0.15">
      <c r="B1466" s="2">
        <v>43063.665995370371</v>
      </c>
      <c r="C1466" s="1">
        <v>24.39472222229233</v>
      </c>
      <c r="D1466">
        <v>2.1259999999999999</v>
      </c>
    </row>
    <row r="1467" spans="2:4" x14ac:dyDescent="0.15">
      <c r="B1467" s="2">
        <v>43063.666689814818</v>
      </c>
      <c r="C1467" s="1">
        <v>24.411388889013324</v>
      </c>
      <c r="D1467">
        <v>2.12</v>
      </c>
    </row>
    <row r="1468" spans="2:4" x14ac:dyDescent="0.15">
      <c r="B1468" s="2">
        <v>43063.667384259257</v>
      </c>
      <c r="C1468" s="1">
        <v>24.428055555559695</v>
      </c>
      <c r="D1468">
        <v>2.121</v>
      </c>
    </row>
    <row r="1469" spans="2:4" x14ac:dyDescent="0.15">
      <c r="B1469" s="2">
        <v>43063.668078703704</v>
      </c>
      <c r="C1469" s="1">
        <v>24.444722222280689</v>
      </c>
      <c r="D1469">
        <v>2.121</v>
      </c>
    </row>
    <row r="1470" spans="2:4" x14ac:dyDescent="0.15">
      <c r="B1470" s="2">
        <v>43063.668773148151</v>
      </c>
      <c r="C1470" s="1">
        <v>24.461388889001682</v>
      </c>
      <c r="D1470">
        <v>2.121</v>
      </c>
    </row>
    <row r="1471" spans="2:4" x14ac:dyDescent="0.15">
      <c r="B1471" s="2">
        <v>43063.66946759259</v>
      </c>
      <c r="C1471" s="1">
        <v>24.478055555548053</v>
      </c>
      <c r="D1471">
        <v>2.121</v>
      </c>
    </row>
    <row r="1472" spans="2:4" x14ac:dyDescent="0.15">
      <c r="B1472" s="2">
        <v>43063.670162037037</v>
      </c>
      <c r="C1472" s="1">
        <v>24.494722222269047</v>
      </c>
      <c r="D1472">
        <v>2.121</v>
      </c>
    </row>
    <row r="1473" spans="2:4" x14ac:dyDescent="0.15">
      <c r="B1473" s="2">
        <v>43063.670856481483</v>
      </c>
      <c r="C1473" s="1">
        <v>24.511388888990041</v>
      </c>
      <c r="D1473">
        <v>2.121</v>
      </c>
    </row>
    <row r="1474" spans="2:4" x14ac:dyDescent="0.15">
      <c r="B1474" s="2">
        <v>43063.671550925923</v>
      </c>
      <c r="C1474" s="1">
        <v>24.528055555536412</v>
      </c>
      <c r="D1474">
        <v>2.121</v>
      </c>
    </row>
    <row r="1475" spans="2:4" x14ac:dyDescent="0.15">
      <c r="B1475" s="2">
        <v>43063.67224537037</v>
      </c>
      <c r="C1475" s="1">
        <v>24.544722222257406</v>
      </c>
      <c r="D1475">
        <v>2.121</v>
      </c>
    </row>
    <row r="1476" spans="2:4" x14ac:dyDescent="0.15">
      <c r="B1476" s="2">
        <v>43063.672939814816</v>
      </c>
      <c r="C1476" s="1">
        <v>24.561388888978399</v>
      </c>
      <c r="D1476">
        <v>2.121</v>
      </c>
    </row>
    <row r="1477" spans="2:4" x14ac:dyDescent="0.15">
      <c r="B1477" s="2">
        <v>43063.673634259256</v>
      </c>
      <c r="C1477" s="1">
        <v>24.57805555552477</v>
      </c>
      <c r="D1477">
        <v>2.121</v>
      </c>
    </row>
    <row r="1478" spans="2:4" x14ac:dyDescent="0.15">
      <c r="B1478" s="2">
        <v>43063.674328703702</v>
      </c>
      <c r="C1478" s="1">
        <v>24.594722222245764</v>
      </c>
      <c r="D1478">
        <v>2.121</v>
      </c>
    </row>
    <row r="1479" spans="2:4" x14ac:dyDescent="0.15">
      <c r="B1479" s="2">
        <v>43063.675023148149</v>
      </c>
      <c r="C1479" s="1">
        <v>24.611388888966758</v>
      </c>
      <c r="D1479">
        <v>2.121</v>
      </c>
    </row>
    <row r="1480" spans="2:4" x14ac:dyDescent="0.15">
      <c r="B1480" s="2">
        <v>43063.675717592596</v>
      </c>
      <c r="C1480" s="1">
        <v>24.628055555687752</v>
      </c>
      <c r="D1480">
        <v>2.121</v>
      </c>
    </row>
    <row r="1481" spans="2:4" x14ac:dyDescent="0.15">
      <c r="B1481" s="2">
        <v>43063.676412037035</v>
      </c>
      <c r="C1481" s="1">
        <v>24.644722222234122</v>
      </c>
      <c r="D1481">
        <v>2.121</v>
      </c>
    </row>
    <row r="1482" spans="2:4" x14ac:dyDescent="0.15">
      <c r="B1482" s="2">
        <v>43063.677106481482</v>
      </c>
      <c r="C1482" s="1">
        <v>24.661388888955116</v>
      </c>
      <c r="D1482">
        <v>2.121</v>
      </c>
    </row>
    <row r="1483" spans="2:4" x14ac:dyDescent="0.15">
      <c r="B1483" s="2">
        <v>43063.677800925929</v>
      </c>
      <c r="C1483" s="1">
        <v>24.67805555567611</v>
      </c>
      <c r="D1483">
        <v>2.121</v>
      </c>
    </row>
    <row r="1484" spans="2:4" x14ac:dyDescent="0.15">
      <c r="B1484" s="2">
        <v>43063.678495370368</v>
      </c>
      <c r="C1484" s="1">
        <v>24.694722222222481</v>
      </c>
      <c r="D1484">
        <v>2.121</v>
      </c>
    </row>
    <row r="1485" spans="2:4" x14ac:dyDescent="0.15">
      <c r="B1485" s="2">
        <v>43063.679189814815</v>
      </c>
      <c r="C1485" s="1">
        <v>24.711388888943475</v>
      </c>
      <c r="D1485">
        <v>2.121</v>
      </c>
    </row>
    <row r="1486" spans="2:4" x14ac:dyDescent="0.15">
      <c r="B1486" s="2">
        <v>43063.679884259262</v>
      </c>
      <c r="C1486" s="1">
        <v>24.728055555664469</v>
      </c>
      <c r="D1486">
        <v>2.121</v>
      </c>
    </row>
    <row r="1487" spans="2:4" x14ac:dyDescent="0.15">
      <c r="B1487" s="2">
        <v>43063.680578703701</v>
      </c>
      <c r="C1487" s="1">
        <v>24.744722222210839</v>
      </c>
      <c r="D1487">
        <v>2.121</v>
      </c>
    </row>
    <row r="1488" spans="2:4" x14ac:dyDescent="0.15">
      <c r="B1488" s="2">
        <v>43063.681273148148</v>
      </c>
      <c r="C1488" s="1">
        <v>24.761388888931833</v>
      </c>
      <c r="D1488">
        <v>2.121</v>
      </c>
    </row>
    <row r="1489" spans="2:4" x14ac:dyDescent="0.15">
      <c r="B1489" s="2">
        <v>43063.681967592594</v>
      </c>
      <c r="C1489" s="1">
        <v>24.778055555652827</v>
      </c>
      <c r="D1489">
        <v>2.121</v>
      </c>
    </row>
    <row r="1490" spans="2:4" x14ac:dyDescent="0.15">
      <c r="B1490" s="2">
        <v>43063.682662037034</v>
      </c>
      <c r="C1490" s="1">
        <v>24.794722222199198</v>
      </c>
      <c r="D1490">
        <v>2.121</v>
      </c>
    </row>
    <row r="1491" spans="2:4" x14ac:dyDescent="0.15">
      <c r="B1491" s="2">
        <v>43063.683356481481</v>
      </c>
      <c r="C1491" s="1">
        <v>24.811388888920192</v>
      </c>
      <c r="D1491">
        <v>2.121</v>
      </c>
    </row>
    <row r="1492" spans="2:4" x14ac:dyDescent="0.15">
      <c r="B1492" s="2">
        <v>43063.684050925927</v>
      </c>
      <c r="C1492" s="1">
        <v>24.828055555641185</v>
      </c>
      <c r="D1492">
        <v>2.121</v>
      </c>
    </row>
    <row r="1493" spans="2:4" x14ac:dyDescent="0.15">
      <c r="B1493" s="2">
        <v>43063.684745370374</v>
      </c>
      <c r="C1493" s="1">
        <v>24.844722222362179</v>
      </c>
      <c r="D1493">
        <v>2.121</v>
      </c>
    </row>
    <row r="1494" spans="2:4" x14ac:dyDescent="0.15">
      <c r="B1494" s="2">
        <v>43063.685439814813</v>
      </c>
      <c r="C1494" s="1">
        <v>24.86138888890855</v>
      </c>
      <c r="D1494">
        <v>2.1190000000000002</v>
      </c>
    </row>
    <row r="1495" spans="2:4" x14ac:dyDescent="0.15">
      <c r="B1495" s="2">
        <v>43063.68613425926</v>
      </c>
      <c r="C1495" s="1">
        <v>24.878055555629544</v>
      </c>
      <c r="D1495">
        <v>2.1309999999999998</v>
      </c>
    </row>
    <row r="1496" spans="2:4" x14ac:dyDescent="0.15">
      <c r="B1496" s="2">
        <v>43063.686828703707</v>
      </c>
      <c r="C1496" s="1">
        <v>24.894722222350538</v>
      </c>
      <c r="D1496">
        <v>2.121</v>
      </c>
    </row>
    <row r="1497" spans="2:4" x14ac:dyDescent="0.15">
      <c r="B1497" s="2">
        <v>43063.687523148146</v>
      </c>
      <c r="C1497" s="1">
        <v>24.911388888896909</v>
      </c>
      <c r="D1497">
        <v>2.1179999999999999</v>
      </c>
    </row>
    <row r="1498" spans="2:4" x14ac:dyDescent="0.15">
      <c r="B1498" s="2">
        <v>43063.688217592593</v>
      </c>
      <c r="C1498" s="1">
        <v>24.928055555617902</v>
      </c>
      <c r="D1498">
        <v>2.133</v>
      </c>
    </row>
    <row r="1499" spans="2:4" x14ac:dyDescent="0.15">
      <c r="B1499" s="2">
        <v>43063.68891203704</v>
      </c>
      <c r="C1499" s="1">
        <v>24.944722222338896</v>
      </c>
      <c r="D1499">
        <v>2.1320000000000001</v>
      </c>
    </row>
    <row r="1500" spans="2:4" x14ac:dyDescent="0.15">
      <c r="B1500" s="2">
        <v>43063.689606481479</v>
      </c>
      <c r="C1500" s="1">
        <v>24.961388888885267</v>
      </c>
      <c r="D1500">
        <v>2.129</v>
      </c>
    </row>
    <row r="1501" spans="2:4" x14ac:dyDescent="0.15">
      <c r="B1501" s="2">
        <v>43063.690300925926</v>
      </c>
      <c r="C1501" s="1">
        <v>24.978055555606261</v>
      </c>
      <c r="D1501">
        <v>2.129</v>
      </c>
    </row>
    <row r="1502" spans="2:4" x14ac:dyDescent="0.15">
      <c r="B1502" s="2">
        <v>43063.690995370373</v>
      </c>
      <c r="C1502" s="1">
        <v>24.994722222327255</v>
      </c>
      <c r="D1502">
        <v>2.129</v>
      </c>
    </row>
    <row r="1503" spans="2:4" x14ac:dyDescent="0.15">
      <c r="B1503" s="2">
        <v>43063.691689814812</v>
      </c>
      <c r="C1503" s="1">
        <v>25.011388888873626</v>
      </c>
      <c r="D1503">
        <v>2.129</v>
      </c>
    </row>
    <row r="1504" spans="2:4" x14ac:dyDescent="0.15">
      <c r="B1504" s="2">
        <v>43063.692384259259</v>
      </c>
      <c r="C1504" s="1">
        <v>25.028055555594619</v>
      </c>
      <c r="D1504">
        <v>2.129</v>
      </c>
    </row>
    <row r="1505" spans="2:4" x14ac:dyDescent="0.15">
      <c r="B1505" s="2">
        <v>43063.693078703705</v>
      </c>
      <c r="C1505" s="1">
        <v>25.044722222315613</v>
      </c>
      <c r="D1505">
        <v>2.129</v>
      </c>
    </row>
    <row r="1506" spans="2:4" x14ac:dyDescent="0.15">
      <c r="B1506" s="2">
        <v>43063.693773148145</v>
      </c>
      <c r="C1506" s="1">
        <v>25.061388888861984</v>
      </c>
      <c r="D1506">
        <v>2.129</v>
      </c>
    </row>
    <row r="1507" spans="2:4" x14ac:dyDescent="0.15">
      <c r="B1507" s="2">
        <v>43063.694467592592</v>
      </c>
      <c r="C1507" s="1">
        <v>25.078055555582978</v>
      </c>
    </row>
    <row r="1508" spans="2:4" x14ac:dyDescent="0.15">
      <c r="B1508" s="2">
        <v>43063.695162037038</v>
      </c>
      <c r="C1508" s="1">
        <v>25.094722222303972</v>
      </c>
    </row>
    <row r="1509" spans="2:4" x14ac:dyDescent="0.15">
      <c r="B1509" s="2">
        <v>43063.695856481485</v>
      </c>
      <c r="C1509" s="1">
        <v>25.111388889024965</v>
      </c>
    </row>
    <row r="1510" spans="2:4" x14ac:dyDescent="0.15">
      <c r="B1510" s="2">
        <v>43063.696550925924</v>
      </c>
      <c r="C1510" s="1">
        <v>25.128055555571336</v>
      </c>
      <c r="D1510">
        <v>2.129</v>
      </c>
    </row>
    <row r="1511" spans="2:4" x14ac:dyDescent="0.15">
      <c r="B1511" s="2">
        <v>43063.697245370371</v>
      </c>
      <c r="C1511" s="1">
        <v>25.14472222229233</v>
      </c>
      <c r="D1511">
        <v>2.129</v>
      </c>
    </row>
    <row r="1512" spans="2:4" x14ac:dyDescent="0.15">
      <c r="B1512" s="2">
        <v>43063.697939814818</v>
      </c>
      <c r="C1512" s="1">
        <v>25.161388889013324</v>
      </c>
      <c r="D1512">
        <v>2.129</v>
      </c>
    </row>
    <row r="1513" spans="2:4" x14ac:dyDescent="0.15">
      <c r="B1513" s="2">
        <v>43063.698634259257</v>
      </c>
      <c r="C1513" s="1">
        <v>25.178055555559695</v>
      </c>
      <c r="D1513">
        <v>2.129</v>
      </c>
    </row>
    <row r="1514" spans="2:4" x14ac:dyDescent="0.15">
      <c r="B1514" s="2">
        <v>43063.699328703704</v>
      </c>
      <c r="C1514" s="1">
        <v>25.194722222280689</v>
      </c>
      <c r="D1514">
        <v>2.129</v>
      </c>
    </row>
    <row r="1515" spans="2:4" x14ac:dyDescent="0.15">
      <c r="B1515" s="2">
        <v>43063.700023148151</v>
      </c>
      <c r="C1515" s="1">
        <v>25.211388889001682</v>
      </c>
      <c r="D1515">
        <v>2.129</v>
      </c>
    </row>
    <row r="1516" spans="2:4" x14ac:dyDescent="0.15">
      <c r="B1516" s="2">
        <v>43063.70071759259</v>
      </c>
      <c r="C1516" s="1">
        <v>25.228055555548053</v>
      </c>
      <c r="D1516">
        <v>2.129</v>
      </c>
    </row>
    <row r="1517" spans="2:4" x14ac:dyDescent="0.15">
      <c r="B1517" s="2">
        <v>43063.701412037037</v>
      </c>
      <c r="C1517" s="1">
        <v>25.244722222269047</v>
      </c>
      <c r="D1517">
        <v>2.129</v>
      </c>
    </row>
    <row r="1518" spans="2:4" x14ac:dyDescent="0.15">
      <c r="B1518" s="2">
        <v>43063.702106481483</v>
      </c>
      <c r="C1518" s="1">
        <v>25.261388888990041</v>
      </c>
      <c r="D1518">
        <v>2.129</v>
      </c>
    </row>
    <row r="1519" spans="2:4" x14ac:dyDescent="0.15">
      <c r="B1519" s="2">
        <v>43063.702800925923</v>
      </c>
      <c r="C1519" s="1">
        <v>25.278055555536412</v>
      </c>
      <c r="D1519">
        <v>2.129</v>
      </c>
    </row>
    <row r="1520" spans="2:4" x14ac:dyDescent="0.15">
      <c r="B1520" s="2">
        <v>43063.70349537037</v>
      </c>
      <c r="C1520" s="1">
        <v>25.294722222257406</v>
      </c>
      <c r="D1520">
        <v>2.129</v>
      </c>
    </row>
    <row r="1521" spans="2:4" x14ac:dyDescent="0.15">
      <c r="B1521" s="2">
        <v>43063.704189814816</v>
      </c>
      <c r="C1521" s="1">
        <v>25.311388888978399</v>
      </c>
      <c r="D1521">
        <v>2.129</v>
      </c>
    </row>
    <row r="1522" spans="2:4" x14ac:dyDescent="0.15">
      <c r="B1522" s="2">
        <v>43063.704884259256</v>
      </c>
      <c r="C1522" s="1">
        <v>25.32805555552477</v>
      </c>
      <c r="D1522">
        <v>2.129</v>
      </c>
    </row>
    <row r="1523" spans="2:4" x14ac:dyDescent="0.15">
      <c r="B1523" s="2">
        <v>43063.705578703702</v>
      </c>
      <c r="C1523" s="1">
        <v>25.344722222245764</v>
      </c>
    </row>
    <row r="1524" spans="2:4" x14ac:dyDescent="0.15">
      <c r="B1524" s="2">
        <v>43063.706273148149</v>
      </c>
      <c r="C1524" s="1">
        <v>25.361388888966758</v>
      </c>
    </row>
    <row r="1525" spans="2:4" x14ac:dyDescent="0.15">
      <c r="B1525" s="2">
        <v>43063.706967592596</v>
      </c>
      <c r="C1525" s="1">
        <v>25.378055555687752</v>
      </c>
      <c r="D1525">
        <v>2.1269999999999998</v>
      </c>
    </row>
    <row r="1526" spans="2:4" x14ac:dyDescent="0.15">
      <c r="B1526" s="2">
        <v>43063.707662037035</v>
      </c>
      <c r="C1526" s="1">
        <v>25.394722222234122</v>
      </c>
      <c r="D1526">
        <v>2.1179999999999999</v>
      </c>
    </row>
    <row r="1527" spans="2:4" x14ac:dyDescent="0.15">
      <c r="B1527" s="2">
        <v>43063.708356481482</v>
      </c>
      <c r="C1527" s="1">
        <v>25.411388888955116</v>
      </c>
      <c r="D1527">
        <v>2.1139999999999999</v>
      </c>
    </row>
    <row r="1528" spans="2:4" x14ac:dyDescent="0.15">
      <c r="B1528" s="2">
        <v>43063.709050925929</v>
      </c>
      <c r="C1528" s="1">
        <v>25.42805555567611</v>
      </c>
      <c r="D1528">
        <v>2.1230000000000002</v>
      </c>
    </row>
    <row r="1529" spans="2:4" x14ac:dyDescent="0.15">
      <c r="B1529" s="2">
        <v>43063.709745370368</v>
      </c>
      <c r="C1529" s="1">
        <v>25.444722222222481</v>
      </c>
      <c r="D1529">
        <v>2.1070000000000002</v>
      </c>
    </row>
    <row r="1530" spans="2:4" x14ac:dyDescent="0.15">
      <c r="B1530" s="2">
        <v>43063.710439814815</v>
      </c>
      <c r="C1530" s="1">
        <v>25.461388888943475</v>
      </c>
      <c r="D1530">
        <v>2.1139999999999999</v>
      </c>
    </row>
    <row r="1531" spans="2:4" x14ac:dyDescent="0.15">
      <c r="B1531" s="2">
        <v>43063.711134259262</v>
      </c>
      <c r="C1531" s="1">
        <v>25.478055555664469</v>
      </c>
      <c r="D1531">
        <v>2.1309999999999998</v>
      </c>
    </row>
    <row r="1532" spans="2:4" x14ac:dyDescent="0.15">
      <c r="B1532" s="2">
        <v>43063.711828703701</v>
      </c>
      <c r="C1532" s="1">
        <v>25.494722222210839</v>
      </c>
      <c r="D1532">
        <v>2.133</v>
      </c>
    </row>
    <row r="1533" spans="2:4" x14ac:dyDescent="0.15">
      <c r="B1533" s="2">
        <v>43063.712523148148</v>
      </c>
      <c r="C1533" s="1">
        <v>25.511388888931833</v>
      </c>
      <c r="D1533">
        <v>2.133</v>
      </c>
    </row>
    <row r="1534" spans="2:4" x14ac:dyDescent="0.15">
      <c r="B1534" s="2">
        <v>43063.713217592594</v>
      </c>
      <c r="C1534" s="1">
        <v>25.528055555652827</v>
      </c>
      <c r="D1534">
        <v>2.133</v>
      </c>
    </row>
    <row r="1535" spans="2:4" x14ac:dyDescent="0.15">
      <c r="B1535" s="2">
        <v>43063.713912037034</v>
      </c>
      <c r="C1535" s="1">
        <v>25.544722222199198</v>
      </c>
      <c r="D1535">
        <v>2.133</v>
      </c>
    </row>
    <row r="1536" spans="2:4" x14ac:dyDescent="0.15">
      <c r="B1536" s="2">
        <v>43063.714606481481</v>
      </c>
      <c r="C1536" s="1">
        <v>25.561388888920192</v>
      </c>
      <c r="D1536">
        <v>2.133</v>
      </c>
    </row>
    <row r="1537" spans="2:4" x14ac:dyDescent="0.15">
      <c r="B1537" s="2">
        <v>43063.715300925927</v>
      </c>
      <c r="C1537" s="1">
        <v>25.578055555641185</v>
      </c>
      <c r="D1537">
        <v>2.133</v>
      </c>
    </row>
    <row r="1538" spans="2:4" x14ac:dyDescent="0.15">
      <c r="B1538" s="2">
        <v>43063.715995370374</v>
      </c>
      <c r="C1538" s="1">
        <v>25.594722222362179</v>
      </c>
      <c r="D1538">
        <v>2.133</v>
      </c>
    </row>
    <row r="1539" spans="2:4" x14ac:dyDescent="0.15">
      <c r="B1539" s="2">
        <v>43063.716689814813</v>
      </c>
      <c r="C1539" s="1">
        <v>25.61138888890855</v>
      </c>
      <c r="D1539">
        <v>2.133</v>
      </c>
    </row>
    <row r="1540" spans="2:4" x14ac:dyDescent="0.15">
      <c r="B1540" s="2">
        <v>43063.71738425926</v>
      </c>
      <c r="C1540" s="1">
        <v>25.628055555629544</v>
      </c>
      <c r="D1540">
        <v>2.133</v>
      </c>
    </row>
    <row r="1541" spans="2:4" x14ac:dyDescent="0.15">
      <c r="B1541" s="2">
        <v>43063.718078703707</v>
      </c>
      <c r="C1541" s="1">
        <v>25.644722222350538</v>
      </c>
      <c r="D1541">
        <v>2.133</v>
      </c>
    </row>
    <row r="1542" spans="2:4" x14ac:dyDescent="0.15">
      <c r="B1542" s="2">
        <v>43063.718773148146</v>
      </c>
      <c r="C1542" s="1">
        <v>25.661388888896909</v>
      </c>
      <c r="D1542">
        <v>2.133</v>
      </c>
    </row>
    <row r="1543" spans="2:4" x14ac:dyDescent="0.15">
      <c r="B1543" s="2">
        <v>43063.719467592593</v>
      </c>
      <c r="C1543" s="1">
        <v>25.678055555617902</v>
      </c>
      <c r="D1543">
        <v>2.133</v>
      </c>
    </row>
    <row r="1544" spans="2:4" x14ac:dyDescent="0.15">
      <c r="B1544" s="2">
        <v>43063.72016203704</v>
      </c>
      <c r="C1544" s="1">
        <v>25.694722222338896</v>
      </c>
      <c r="D1544">
        <v>2.133</v>
      </c>
    </row>
    <row r="1545" spans="2:4" x14ac:dyDescent="0.15">
      <c r="B1545" s="2">
        <v>43063.720856481479</v>
      </c>
      <c r="C1545" s="1">
        <v>25.711388888885267</v>
      </c>
      <c r="D1545">
        <v>2.133</v>
      </c>
    </row>
    <row r="1546" spans="2:4" x14ac:dyDescent="0.15">
      <c r="B1546" s="2">
        <v>43063.721550925926</v>
      </c>
      <c r="C1546" s="1">
        <v>25.728055555606261</v>
      </c>
      <c r="D1546">
        <v>2.133</v>
      </c>
    </row>
    <row r="1547" spans="2:4" x14ac:dyDescent="0.15">
      <c r="B1547" s="2">
        <v>43063.722245370373</v>
      </c>
      <c r="C1547" s="1">
        <v>25.744722222327255</v>
      </c>
      <c r="D1547">
        <v>2.133</v>
      </c>
    </row>
    <row r="1548" spans="2:4" x14ac:dyDescent="0.15">
      <c r="B1548" s="2">
        <v>43063.722939814812</v>
      </c>
      <c r="C1548" s="1">
        <v>25.761388888873626</v>
      </c>
      <c r="D1548">
        <v>2.133</v>
      </c>
    </row>
    <row r="1549" spans="2:4" x14ac:dyDescent="0.15">
      <c r="B1549" s="2">
        <v>43063.723634259259</v>
      </c>
      <c r="C1549" s="1">
        <v>25.778055555594619</v>
      </c>
      <c r="D1549">
        <v>2.133</v>
      </c>
    </row>
    <row r="1550" spans="2:4" x14ac:dyDescent="0.15">
      <c r="B1550" s="2">
        <v>43063.724328703705</v>
      </c>
      <c r="C1550" s="1">
        <v>25.794722222315613</v>
      </c>
      <c r="D1550">
        <v>2.133</v>
      </c>
    </row>
    <row r="1551" spans="2:4" x14ac:dyDescent="0.15">
      <c r="B1551" s="2">
        <v>43063.725023148145</v>
      </c>
      <c r="C1551" s="1">
        <v>25.811388888861984</v>
      </c>
      <c r="D1551">
        <v>2.133</v>
      </c>
    </row>
    <row r="1552" spans="2:4" x14ac:dyDescent="0.15">
      <c r="B1552" s="2">
        <v>43063.725717592592</v>
      </c>
      <c r="C1552" s="1">
        <v>25.828055555582978</v>
      </c>
      <c r="D1552">
        <v>2.133</v>
      </c>
    </row>
    <row r="1553" spans="2:4" x14ac:dyDescent="0.15">
      <c r="B1553" s="2">
        <v>43063.726412037038</v>
      </c>
      <c r="C1553" s="1">
        <v>25.844722222303972</v>
      </c>
      <c r="D1553">
        <v>2.133</v>
      </c>
    </row>
    <row r="1554" spans="2:4" x14ac:dyDescent="0.15">
      <c r="B1554" s="2">
        <v>43063.727106481485</v>
      </c>
      <c r="C1554" s="1">
        <v>25.861388889024965</v>
      </c>
      <c r="D1554">
        <v>2.133</v>
      </c>
    </row>
    <row r="1555" spans="2:4" x14ac:dyDescent="0.15">
      <c r="B1555" s="2">
        <v>43063.727800925924</v>
      </c>
      <c r="C1555" s="1">
        <v>25.878055555571336</v>
      </c>
      <c r="D1555">
        <v>2.133</v>
      </c>
    </row>
    <row r="1556" spans="2:4" x14ac:dyDescent="0.15">
      <c r="B1556" s="2">
        <v>43063.728495370371</v>
      </c>
      <c r="C1556" s="1">
        <v>25.89472222229233</v>
      </c>
      <c r="D1556">
        <v>2.133</v>
      </c>
    </row>
    <row r="1557" spans="2:4" x14ac:dyDescent="0.15">
      <c r="B1557" s="2">
        <v>43063.729189814818</v>
      </c>
      <c r="C1557" s="1">
        <v>25.911388889013324</v>
      </c>
      <c r="D1557">
        <v>2.13</v>
      </c>
    </row>
    <row r="1558" spans="2:4" x14ac:dyDescent="0.15">
      <c r="B1558" s="2">
        <v>43063.729884259257</v>
      </c>
      <c r="C1558" s="1">
        <v>25.928055555559695</v>
      </c>
      <c r="D1558">
        <v>2.1139999999999999</v>
      </c>
    </row>
    <row r="1559" spans="2:4" x14ac:dyDescent="0.15">
      <c r="B1559" s="2">
        <v>43063.730578703704</v>
      </c>
      <c r="C1559" s="1">
        <v>25.944722222280689</v>
      </c>
      <c r="D1559">
        <v>2.1160000000000001</v>
      </c>
    </row>
    <row r="1560" spans="2:4" x14ac:dyDescent="0.15">
      <c r="B1560" s="2">
        <v>43063.731273148151</v>
      </c>
      <c r="C1560" s="1">
        <v>25.961388889001682</v>
      </c>
      <c r="D1560">
        <v>2.11</v>
      </c>
    </row>
    <row r="1561" spans="2:4" x14ac:dyDescent="0.15">
      <c r="B1561" s="2">
        <v>43063.73196759259</v>
      </c>
      <c r="C1561" s="1">
        <v>25.978055555548053</v>
      </c>
      <c r="D1561">
        <v>2.1030000000000002</v>
      </c>
    </row>
    <row r="1562" spans="2:4" x14ac:dyDescent="0.15">
      <c r="B1562" s="2">
        <v>43063.732662037037</v>
      </c>
      <c r="C1562" s="1">
        <v>25.994722222269047</v>
      </c>
      <c r="D1562">
        <v>2.113</v>
      </c>
    </row>
    <row r="1563" spans="2:4" x14ac:dyDescent="0.15">
      <c r="B1563" s="2">
        <v>43063.733356481483</v>
      </c>
      <c r="C1563" s="1">
        <v>26.011388888990041</v>
      </c>
      <c r="D1563">
        <v>2.1160000000000001</v>
      </c>
    </row>
    <row r="1564" spans="2:4" x14ac:dyDescent="0.15">
      <c r="B1564" s="2">
        <v>43063.734050925923</v>
      </c>
      <c r="C1564" s="1">
        <v>26.028055555536412</v>
      </c>
      <c r="D1564">
        <v>2.1160000000000001</v>
      </c>
    </row>
    <row r="1565" spans="2:4" x14ac:dyDescent="0.15">
      <c r="B1565" s="2">
        <v>43063.73474537037</v>
      </c>
      <c r="C1565" s="1">
        <v>26.044722222257406</v>
      </c>
      <c r="D1565">
        <v>2.1160000000000001</v>
      </c>
    </row>
    <row r="1566" spans="2:4" x14ac:dyDescent="0.15">
      <c r="B1566" s="2">
        <v>43063.735439814816</v>
      </c>
      <c r="C1566" s="1">
        <v>26.061388888978399</v>
      </c>
      <c r="D1566">
        <v>2.1160000000000001</v>
      </c>
    </row>
    <row r="1567" spans="2:4" x14ac:dyDescent="0.15">
      <c r="B1567" s="2">
        <v>43063.736134259256</v>
      </c>
      <c r="C1567" s="1">
        <v>26.07805555552477</v>
      </c>
      <c r="D1567">
        <v>2.1160000000000001</v>
      </c>
    </row>
    <row r="1568" spans="2:4" x14ac:dyDescent="0.15">
      <c r="B1568" s="2">
        <v>43063.736828703702</v>
      </c>
      <c r="C1568" s="1">
        <v>26.094722222245764</v>
      </c>
      <c r="D1568">
        <v>2.1160000000000001</v>
      </c>
    </row>
    <row r="1569" spans="2:4" x14ac:dyDescent="0.15">
      <c r="B1569" s="2">
        <v>43063.737523148149</v>
      </c>
      <c r="C1569" s="1">
        <v>26.111388888966758</v>
      </c>
      <c r="D1569">
        <v>2.1160000000000001</v>
      </c>
    </row>
    <row r="1570" spans="2:4" x14ac:dyDescent="0.15">
      <c r="B1570" s="2">
        <v>43063.738217592596</v>
      </c>
      <c r="C1570" s="1">
        <v>26.128055555687752</v>
      </c>
      <c r="D1570">
        <v>2.1160000000000001</v>
      </c>
    </row>
    <row r="1571" spans="2:4" x14ac:dyDescent="0.15">
      <c r="B1571" s="2">
        <v>43063.738912037035</v>
      </c>
      <c r="C1571" s="1">
        <v>26.144722222234122</v>
      </c>
      <c r="D1571">
        <v>2.1160000000000001</v>
      </c>
    </row>
    <row r="1572" spans="2:4" x14ac:dyDescent="0.15">
      <c r="B1572" s="2">
        <v>43063.739606481482</v>
      </c>
      <c r="C1572" s="1">
        <v>26.161388888955116</v>
      </c>
      <c r="D1572">
        <v>2.1160000000000001</v>
      </c>
    </row>
    <row r="1573" spans="2:4" x14ac:dyDescent="0.15">
      <c r="B1573" s="2">
        <v>43063.740300925929</v>
      </c>
      <c r="C1573" s="1">
        <v>26.17805555567611</v>
      </c>
      <c r="D1573">
        <v>2.1160000000000001</v>
      </c>
    </row>
    <row r="1574" spans="2:4" x14ac:dyDescent="0.15">
      <c r="B1574" s="2">
        <v>43063.740995370368</v>
      </c>
      <c r="C1574" s="1">
        <v>26.194722222222481</v>
      </c>
      <c r="D1574">
        <v>2.1160000000000001</v>
      </c>
    </row>
    <row r="1575" spans="2:4" x14ac:dyDescent="0.15">
      <c r="B1575" s="2">
        <v>43063.741689814815</v>
      </c>
      <c r="C1575" s="1">
        <v>26.211388888943475</v>
      </c>
      <c r="D1575">
        <v>2.1160000000000001</v>
      </c>
    </row>
    <row r="1576" spans="2:4" x14ac:dyDescent="0.15">
      <c r="B1576" s="2">
        <v>43063.742384259262</v>
      </c>
      <c r="C1576" s="1">
        <v>26.228055555664469</v>
      </c>
      <c r="D1576">
        <v>2.1160000000000001</v>
      </c>
    </row>
    <row r="1577" spans="2:4" x14ac:dyDescent="0.15">
      <c r="B1577" s="2">
        <v>43063.743078703701</v>
      </c>
      <c r="C1577" s="1">
        <v>26.244722222210839</v>
      </c>
      <c r="D1577">
        <v>2.1160000000000001</v>
      </c>
    </row>
    <row r="1578" spans="2:4" x14ac:dyDescent="0.15">
      <c r="B1578" s="2">
        <v>43063.743773148148</v>
      </c>
      <c r="C1578" s="1">
        <v>26.261388888931833</v>
      </c>
      <c r="D1578">
        <v>2.1160000000000001</v>
      </c>
    </row>
    <row r="1579" spans="2:4" x14ac:dyDescent="0.15">
      <c r="B1579" s="2">
        <v>43063.744467592594</v>
      </c>
      <c r="C1579" s="1">
        <v>26.278055555652827</v>
      </c>
      <c r="D1579">
        <v>2.1160000000000001</v>
      </c>
    </row>
    <row r="1580" spans="2:4" x14ac:dyDescent="0.15">
      <c r="B1580" s="2">
        <v>43063.745162037034</v>
      </c>
      <c r="C1580" s="1">
        <v>26.294722222199198</v>
      </c>
      <c r="D1580">
        <v>2.1160000000000001</v>
      </c>
    </row>
    <row r="1581" spans="2:4" x14ac:dyDescent="0.15">
      <c r="B1581" s="2">
        <v>43063.745856481481</v>
      </c>
      <c r="C1581" s="1">
        <v>26.311388888920192</v>
      </c>
      <c r="D1581">
        <v>2.1160000000000001</v>
      </c>
    </row>
    <row r="1582" spans="2:4" x14ac:dyDescent="0.15">
      <c r="B1582" s="2">
        <v>43063.746550925927</v>
      </c>
      <c r="C1582" s="1">
        <v>26.328055555641185</v>
      </c>
      <c r="D1582">
        <v>2.1160000000000001</v>
      </c>
    </row>
    <row r="1583" spans="2:4" x14ac:dyDescent="0.15">
      <c r="B1583" s="2">
        <v>43063.747245370374</v>
      </c>
      <c r="C1583" s="1">
        <v>26.344722222362179</v>
      </c>
      <c r="D1583">
        <v>2.1160000000000001</v>
      </c>
    </row>
    <row r="1584" spans="2:4" x14ac:dyDescent="0.15">
      <c r="B1584" s="2">
        <v>43063.747939814813</v>
      </c>
      <c r="C1584" s="1">
        <v>26.36138888890855</v>
      </c>
      <c r="D1584">
        <v>2.1160000000000001</v>
      </c>
    </row>
    <row r="1585" spans="2:4" x14ac:dyDescent="0.15">
      <c r="B1585" s="2">
        <v>43063.74863425926</v>
      </c>
      <c r="C1585" s="1">
        <v>26.378055555629544</v>
      </c>
      <c r="D1585">
        <v>2.1160000000000001</v>
      </c>
    </row>
    <row r="1586" spans="2:4" x14ac:dyDescent="0.15">
      <c r="B1586" s="2">
        <v>43063.749328703707</v>
      </c>
      <c r="C1586" s="1">
        <v>26.394722222350538</v>
      </c>
      <c r="D1586">
        <v>2.1160000000000001</v>
      </c>
    </row>
    <row r="1587" spans="2:4" x14ac:dyDescent="0.15">
      <c r="B1587" s="2">
        <v>43063.750023148146</v>
      </c>
      <c r="C1587" s="1">
        <v>26.411388888896909</v>
      </c>
      <c r="D1587">
        <v>2.1160000000000001</v>
      </c>
    </row>
    <row r="1588" spans="2:4" x14ac:dyDescent="0.15">
      <c r="B1588" s="2">
        <v>43063.750717592593</v>
      </c>
      <c r="C1588" s="1">
        <v>26.428055555617902</v>
      </c>
      <c r="D1588">
        <v>2.1160000000000001</v>
      </c>
    </row>
    <row r="1589" spans="2:4" x14ac:dyDescent="0.15">
      <c r="B1589" s="2">
        <v>43063.75141203704</v>
      </c>
      <c r="C1589" s="1">
        <v>26.444722222338896</v>
      </c>
      <c r="D1589">
        <v>2.1120000000000001</v>
      </c>
    </row>
    <row r="1590" spans="2:4" x14ac:dyDescent="0.15">
      <c r="B1590" s="2">
        <v>43063.752106481479</v>
      </c>
      <c r="C1590" s="1">
        <v>26.461388888885267</v>
      </c>
      <c r="D1590">
        <v>2.0920000000000001</v>
      </c>
    </row>
    <row r="1591" spans="2:4" x14ac:dyDescent="0.15">
      <c r="B1591" s="2">
        <v>43063.752800925926</v>
      </c>
      <c r="C1591" s="1">
        <v>26.478055555606261</v>
      </c>
      <c r="D1591">
        <v>2.1</v>
      </c>
    </row>
    <row r="1592" spans="2:4" x14ac:dyDescent="0.15">
      <c r="B1592" s="2">
        <v>43063.753495370373</v>
      </c>
      <c r="C1592" s="1">
        <v>26.494722222327255</v>
      </c>
      <c r="D1592">
        <v>2.0830000000000002</v>
      </c>
    </row>
    <row r="1593" spans="2:4" x14ac:dyDescent="0.15">
      <c r="B1593" s="2">
        <v>43063.754189814812</v>
      </c>
      <c r="C1593" s="1">
        <v>26.511388888873626</v>
      </c>
      <c r="D1593">
        <v>2.0870000000000002</v>
      </c>
    </row>
    <row r="1594" spans="2:4" x14ac:dyDescent="0.15">
      <c r="B1594" s="2">
        <v>43063.754884259259</v>
      </c>
      <c r="C1594" s="1">
        <v>26.528055555594619</v>
      </c>
      <c r="D1594">
        <v>2.0790000000000002</v>
      </c>
    </row>
    <row r="1595" spans="2:4" x14ac:dyDescent="0.15">
      <c r="B1595" s="2">
        <v>43063.755578703705</v>
      </c>
      <c r="C1595" s="1">
        <v>26.544722222315613</v>
      </c>
      <c r="D1595">
        <v>2.077</v>
      </c>
    </row>
    <row r="1596" spans="2:4" x14ac:dyDescent="0.15">
      <c r="B1596" s="2">
        <v>43063.756273148145</v>
      </c>
      <c r="C1596" s="1">
        <v>26.561388888861984</v>
      </c>
      <c r="D1596">
        <v>2.077</v>
      </c>
    </row>
    <row r="1597" spans="2:4" x14ac:dyDescent="0.15">
      <c r="B1597" s="2">
        <v>43063.756967592592</v>
      </c>
      <c r="C1597" s="1">
        <v>26.578055555582978</v>
      </c>
      <c r="D1597">
        <v>2.077</v>
      </c>
    </row>
    <row r="1598" spans="2:4" x14ac:dyDescent="0.15">
      <c r="B1598" s="2">
        <v>43063.757662037038</v>
      </c>
      <c r="C1598" s="1">
        <v>26.594722222303972</v>
      </c>
      <c r="D1598">
        <v>2.077</v>
      </c>
    </row>
    <row r="1599" spans="2:4" x14ac:dyDescent="0.15">
      <c r="B1599" s="2">
        <v>43063.758356481485</v>
      </c>
      <c r="C1599" s="1">
        <v>26.611388889024965</v>
      </c>
      <c r="D1599">
        <v>2.077</v>
      </c>
    </row>
    <row r="1600" spans="2:4" x14ac:dyDescent="0.15">
      <c r="B1600" s="2">
        <v>43063.759050925924</v>
      </c>
      <c r="C1600" s="1">
        <v>26.628055555571336</v>
      </c>
      <c r="D1600">
        <v>2.077</v>
      </c>
    </row>
    <row r="1601" spans="2:4" x14ac:dyDescent="0.15">
      <c r="B1601" s="2">
        <v>43063.759745370371</v>
      </c>
      <c r="C1601" s="1">
        <v>26.64472222229233</v>
      </c>
      <c r="D1601">
        <v>2.077</v>
      </c>
    </row>
    <row r="1602" spans="2:4" x14ac:dyDescent="0.15">
      <c r="B1602" s="2">
        <v>43063.760439814818</v>
      </c>
      <c r="C1602" s="1">
        <v>26.661388889013324</v>
      </c>
      <c r="D1602">
        <v>2.077</v>
      </c>
    </row>
    <row r="1603" spans="2:4" x14ac:dyDescent="0.15">
      <c r="B1603" s="2">
        <v>43063.761134259257</v>
      </c>
      <c r="C1603" s="1">
        <v>26.678055555559695</v>
      </c>
      <c r="D1603">
        <v>2.077</v>
      </c>
    </row>
    <row r="1604" spans="2:4" x14ac:dyDescent="0.15">
      <c r="B1604" s="2">
        <v>43063.761828703704</v>
      </c>
      <c r="C1604" s="1">
        <v>26.694722222280689</v>
      </c>
      <c r="D1604">
        <v>2.077</v>
      </c>
    </row>
    <row r="1605" spans="2:4" x14ac:dyDescent="0.15">
      <c r="B1605" s="2">
        <v>43063.762523148151</v>
      </c>
      <c r="C1605" s="1">
        <v>26.711388889001682</v>
      </c>
      <c r="D1605">
        <v>2.077</v>
      </c>
    </row>
    <row r="1606" spans="2:4" x14ac:dyDescent="0.15">
      <c r="B1606" s="2">
        <v>43063.76321759259</v>
      </c>
      <c r="C1606" s="1">
        <v>26.728055555548053</v>
      </c>
      <c r="D1606">
        <v>2.077</v>
      </c>
    </row>
    <row r="1607" spans="2:4" x14ac:dyDescent="0.15">
      <c r="B1607" s="2">
        <v>43063.763912037037</v>
      </c>
      <c r="C1607" s="1">
        <v>26.744722222269047</v>
      </c>
      <c r="D1607">
        <v>2.077</v>
      </c>
    </row>
    <row r="1608" spans="2:4" x14ac:dyDescent="0.15">
      <c r="B1608" s="2">
        <v>43063.764606481483</v>
      </c>
      <c r="C1608" s="1">
        <v>26.761388888990041</v>
      </c>
      <c r="D1608">
        <v>2.077</v>
      </c>
    </row>
    <row r="1609" spans="2:4" x14ac:dyDescent="0.15">
      <c r="B1609" s="2">
        <v>43063.765300925923</v>
      </c>
      <c r="C1609" s="1">
        <v>26.778055555536412</v>
      </c>
      <c r="D1609">
        <v>2.077</v>
      </c>
    </row>
    <row r="1610" spans="2:4" x14ac:dyDescent="0.15">
      <c r="B1610" s="2">
        <v>43063.76599537037</v>
      </c>
      <c r="C1610" s="1">
        <v>26.794722222257406</v>
      </c>
      <c r="D1610">
        <v>2.077</v>
      </c>
    </row>
    <row r="1611" spans="2:4" x14ac:dyDescent="0.15">
      <c r="B1611" s="2">
        <v>43063.766689814816</v>
      </c>
      <c r="C1611" s="1">
        <v>26.811388888978399</v>
      </c>
      <c r="D1611">
        <v>2.077</v>
      </c>
    </row>
    <row r="1612" spans="2:4" x14ac:dyDescent="0.15">
      <c r="B1612" s="2">
        <v>43063.767384259256</v>
      </c>
      <c r="C1612" s="1">
        <v>26.82805555552477</v>
      </c>
      <c r="D1612">
        <v>2.077</v>
      </c>
    </row>
    <row r="1613" spans="2:4" x14ac:dyDescent="0.15">
      <c r="B1613" s="2">
        <v>43063.768078703702</v>
      </c>
      <c r="C1613" s="1">
        <v>26.844722222245764</v>
      </c>
      <c r="D1613">
        <v>2.077</v>
      </c>
    </row>
    <row r="1614" spans="2:4" x14ac:dyDescent="0.15">
      <c r="B1614" s="2">
        <v>43063.768773148149</v>
      </c>
      <c r="C1614" s="1">
        <v>26.861388888966758</v>
      </c>
      <c r="D1614">
        <v>2.077</v>
      </c>
    </row>
    <row r="1615" spans="2:4" x14ac:dyDescent="0.15">
      <c r="B1615" s="2">
        <v>43063.769467592596</v>
      </c>
      <c r="C1615" s="1">
        <v>26.878055555687752</v>
      </c>
      <c r="D1615">
        <v>2.077</v>
      </c>
    </row>
    <row r="1616" spans="2:4" x14ac:dyDescent="0.15">
      <c r="B1616" s="2">
        <v>43063.770162037035</v>
      </c>
      <c r="C1616" s="1">
        <v>26.894722222234122</v>
      </c>
      <c r="D1616">
        <v>2.077</v>
      </c>
    </row>
    <row r="1617" spans="2:4" x14ac:dyDescent="0.15">
      <c r="B1617" s="2">
        <v>43063.770856481482</v>
      </c>
      <c r="C1617" s="1">
        <v>26.911388888955116</v>
      </c>
      <c r="D1617">
        <v>2.077</v>
      </c>
    </row>
    <row r="1618" spans="2:4" x14ac:dyDescent="0.15">
      <c r="B1618" s="2">
        <v>43063.771550925929</v>
      </c>
      <c r="C1618" s="1">
        <v>26.92805555567611</v>
      </c>
      <c r="D1618">
        <v>2.077</v>
      </c>
    </row>
    <row r="1619" spans="2:4" x14ac:dyDescent="0.15">
      <c r="B1619" s="2">
        <v>43063.772245370368</v>
      </c>
      <c r="C1619" s="1">
        <v>26.944722222222481</v>
      </c>
      <c r="D1619">
        <v>2.077</v>
      </c>
    </row>
    <row r="1620" spans="2:4" x14ac:dyDescent="0.15">
      <c r="B1620" s="2">
        <v>43063.772939814815</v>
      </c>
      <c r="C1620" s="1">
        <v>26.961388888943475</v>
      </c>
      <c r="D1620">
        <v>2.077</v>
      </c>
    </row>
    <row r="1621" spans="2:4" x14ac:dyDescent="0.15">
      <c r="B1621" s="2">
        <v>43063.773634259262</v>
      </c>
      <c r="C1621" s="1">
        <v>26.978055555664469</v>
      </c>
      <c r="D1621">
        <v>2.0739999999999998</v>
      </c>
    </row>
    <row r="1622" spans="2:4" x14ac:dyDescent="0.15">
      <c r="B1622" s="2">
        <v>43063.774328703701</v>
      </c>
      <c r="C1622" s="1">
        <v>26.994722222210839</v>
      </c>
      <c r="D1622">
        <v>2.056</v>
      </c>
    </row>
    <row r="1623" spans="2:4" x14ac:dyDescent="0.15">
      <c r="B1623" s="2">
        <v>43063.775023148148</v>
      </c>
      <c r="C1623" s="1">
        <v>27.011388888931833</v>
      </c>
      <c r="D1623">
        <v>2.0609999999999999</v>
      </c>
    </row>
    <row r="1624" spans="2:4" x14ac:dyDescent="0.15">
      <c r="B1624" s="2">
        <v>43063.775717592594</v>
      </c>
      <c r="C1624" s="1">
        <v>27.028055555652827</v>
      </c>
      <c r="D1624">
        <v>2.073</v>
      </c>
    </row>
    <row r="1625" spans="2:4" x14ac:dyDescent="0.15">
      <c r="B1625" s="2">
        <v>43063.776412037034</v>
      </c>
      <c r="C1625" s="1">
        <v>27.044722222199198</v>
      </c>
      <c r="D1625">
        <v>2.0590000000000002</v>
      </c>
    </row>
    <row r="1626" spans="2:4" x14ac:dyDescent="0.15">
      <c r="B1626" s="2">
        <v>43063.777106481481</v>
      </c>
      <c r="C1626" s="1">
        <v>27.061388888920192</v>
      </c>
      <c r="D1626">
        <v>2.0640000000000001</v>
      </c>
    </row>
    <row r="1627" spans="2:4" x14ac:dyDescent="0.15">
      <c r="B1627" s="2">
        <v>43063.777800925927</v>
      </c>
      <c r="C1627" s="1">
        <v>27.078055555641185</v>
      </c>
      <c r="D1627">
        <v>2.056</v>
      </c>
    </row>
    <row r="1628" spans="2:4" x14ac:dyDescent="0.15">
      <c r="B1628" s="2">
        <v>43063.778495370374</v>
      </c>
      <c r="C1628" s="1">
        <v>27.094722222362179</v>
      </c>
      <c r="D1628">
        <v>2.0539999999999998</v>
      </c>
    </row>
    <row r="1629" spans="2:4" x14ac:dyDescent="0.15">
      <c r="B1629" s="2">
        <v>43063.779189814813</v>
      </c>
      <c r="C1629" s="1">
        <v>27.11138888890855</v>
      </c>
      <c r="D1629">
        <v>2.0539999999999998</v>
      </c>
    </row>
    <row r="1630" spans="2:4" x14ac:dyDescent="0.15">
      <c r="B1630" s="2">
        <v>43063.77988425926</v>
      </c>
      <c r="C1630" s="1">
        <v>27.128055555629544</v>
      </c>
      <c r="D1630">
        <v>2.0539999999999998</v>
      </c>
    </row>
    <row r="1631" spans="2:4" x14ac:dyDescent="0.15">
      <c r="B1631" s="2">
        <v>43063.780578703707</v>
      </c>
      <c r="C1631" s="1">
        <v>27.144722222350538</v>
      </c>
      <c r="D1631">
        <v>2.0539999999999998</v>
      </c>
    </row>
    <row r="1632" spans="2:4" x14ac:dyDescent="0.15">
      <c r="B1632" s="2">
        <v>43063.781273148146</v>
      </c>
      <c r="C1632" s="1">
        <v>27.161388888896909</v>
      </c>
      <c r="D1632">
        <v>2.0539999999999998</v>
      </c>
    </row>
    <row r="1633" spans="2:4" x14ac:dyDescent="0.15">
      <c r="B1633" s="2">
        <v>43063.781967592593</v>
      </c>
      <c r="C1633" s="1">
        <v>27.178055555617902</v>
      </c>
      <c r="D1633">
        <v>2.0539999999999998</v>
      </c>
    </row>
    <row r="1634" spans="2:4" x14ac:dyDescent="0.15">
      <c r="B1634" s="2">
        <v>43063.78266203704</v>
      </c>
      <c r="C1634" s="1">
        <v>27.194722222338896</v>
      </c>
      <c r="D1634">
        <v>2.0539999999999998</v>
      </c>
    </row>
    <row r="1635" spans="2:4" x14ac:dyDescent="0.15">
      <c r="B1635" s="2">
        <v>43063.783356481479</v>
      </c>
      <c r="C1635" s="1">
        <v>27.211388888885267</v>
      </c>
      <c r="D1635">
        <v>2.0539999999999998</v>
      </c>
    </row>
    <row r="1636" spans="2:4" x14ac:dyDescent="0.15">
      <c r="B1636" s="2">
        <v>43063.784050925926</v>
      </c>
      <c r="C1636" s="1">
        <v>27.228055555606261</v>
      </c>
      <c r="D1636">
        <v>2.0539999999999998</v>
      </c>
    </row>
    <row r="1637" spans="2:4" x14ac:dyDescent="0.15">
      <c r="B1637" s="2">
        <v>43063.784745370373</v>
      </c>
      <c r="C1637" s="1">
        <v>27.244722222327255</v>
      </c>
      <c r="D1637">
        <v>2.0539999999999998</v>
      </c>
    </row>
    <row r="1638" spans="2:4" x14ac:dyDescent="0.15">
      <c r="B1638" s="2">
        <v>43063.785439814812</v>
      </c>
      <c r="C1638" s="1">
        <v>27.261388888873626</v>
      </c>
      <c r="D1638">
        <v>2.0539999999999998</v>
      </c>
    </row>
    <row r="1639" spans="2:4" x14ac:dyDescent="0.15">
      <c r="B1639" s="2">
        <v>43063.786134259259</v>
      </c>
      <c r="C1639" s="1">
        <v>27.278055555594619</v>
      </c>
      <c r="D1639">
        <v>2.0539999999999998</v>
      </c>
    </row>
    <row r="1640" spans="2:4" x14ac:dyDescent="0.15">
      <c r="B1640" s="2">
        <v>43063.786828703705</v>
      </c>
      <c r="C1640" s="1">
        <v>27.294722222315613</v>
      </c>
      <c r="D1640">
        <v>2.0539999999999998</v>
      </c>
    </row>
    <row r="1641" spans="2:4" x14ac:dyDescent="0.15">
      <c r="B1641" s="2">
        <v>43063.787523148145</v>
      </c>
      <c r="C1641" s="1">
        <v>27.311388888861984</v>
      </c>
      <c r="D1641">
        <v>2.0539999999999998</v>
      </c>
    </row>
    <row r="1642" spans="2:4" x14ac:dyDescent="0.15">
      <c r="B1642" s="2">
        <v>43063.788217592592</v>
      </c>
      <c r="C1642" s="1">
        <v>27.328055555582978</v>
      </c>
      <c r="D1642">
        <v>2.0539999999999998</v>
      </c>
    </row>
    <row r="1643" spans="2:4" x14ac:dyDescent="0.15">
      <c r="B1643" s="2">
        <v>43063.788912037038</v>
      </c>
      <c r="C1643" s="1">
        <v>27.344722222303972</v>
      </c>
      <c r="D1643">
        <v>2.0539999999999998</v>
      </c>
    </row>
    <row r="1644" spans="2:4" x14ac:dyDescent="0.15">
      <c r="B1644" s="2">
        <v>43063.789606481485</v>
      </c>
      <c r="C1644" s="1">
        <v>27.361388889024965</v>
      </c>
      <c r="D1644">
        <v>2.0539999999999998</v>
      </c>
    </row>
    <row r="1645" spans="2:4" x14ac:dyDescent="0.15">
      <c r="B1645" s="2">
        <v>43063.790300925924</v>
      </c>
      <c r="C1645" s="1">
        <v>27.378055555571336</v>
      </c>
      <c r="D1645">
        <v>2.0539999999999998</v>
      </c>
    </row>
    <row r="1646" spans="2:4" x14ac:dyDescent="0.15">
      <c r="B1646" s="2">
        <v>43063.790995370371</v>
      </c>
      <c r="C1646" s="1">
        <v>27.39472222229233</v>
      </c>
      <c r="D1646">
        <v>2.0539999999999998</v>
      </c>
    </row>
    <row r="1647" spans="2:4" x14ac:dyDescent="0.15">
      <c r="B1647" s="2">
        <v>43063.791689814818</v>
      </c>
      <c r="C1647" s="1">
        <v>27.411388889013324</v>
      </c>
      <c r="D1647">
        <v>2.0539999999999998</v>
      </c>
    </row>
    <row r="1648" spans="2:4" x14ac:dyDescent="0.15">
      <c r="B1648" s="2">
        <v>43063.792384259257</v>
      </c>
      <c r="C1648" s="1">
        <v>27.428055555559695</v>
      </c>
      <c r="D1648">
        <v>2.0539999999999998</v>
      </c>
    </row>
    <row r="1649" spans="2:4" x14ac:dyDescent="0.15">
      <c r="B1649" s="2">
        <v>43063.793078703704</v>
      </c>
      <c r="C1649" s="1">
        <v>27.444722222280689</v>
      </c>
      <c r="D1649">
        <v>2.0539999999999998</v>
      </c>
    </row>
    <row r="1650" spans="2:4" x14ac:dyDescent="0.15">
      <c r="B1650" s="2">
        <v>43063.793773148151</v>
      </c>
      <c r="C1650" s="1">
        <v>27.461388889001682</v>
      </c>
      <c r="D1650">
        <v>2.0539999999999998</v>
      </c>
    </row>
    <row r="1651" spans="2:4" x14ac:dyDescent="0.15">
      <c r="B1651" s="2">
        <v>43063.79446759259</v>
      </c>
      <c r="C1651" s="1">
        <v>27.478055555548053</v>
      </c>
      <c r="D1651">
        <v>2.0539999999999998</v>
      </c>
    </row>
    <row r="1652" spans="2:4" x14ac:dyDescent="0.15">
      <c r="B1652" s="2">
        <v>43063.795162037037</v>
      </c>
      <c r="C1652" s="1">
        <v>27.494722222269047</v>
      </c>
      <c r="D1652">
        <v>2.0539999999999998</v>
      </c>
    </row>
    <row r="1653" spans="2:4" x14ac:dyDescent="0.15">
      <c r="B1653" s="2">
        <v>43063.795856481483</v>
      </c>
      <c r="C1653" s="1">
        <v>27.511388888990041</v>
      </c>
      <c r="D1653">
        <v>2.0539999999999998</v>
      </c>
    </row>
    <row r="1654" spans="2:4" x14ac:dyDescent="0.15">
      <c r="B1654" s="2">
        <v>43063.796550925923</v>
      </c>
      <c r="C1654" s="1">
        <v>27.528055555536412</v>
      </c>
      <c r="D1654">
        <v>2.0529999999999999</v>
      </c>
    </row>
    <row r="1655" spans="2:4" x14ac:dyDescent="0.15">
      <c r="B1655" s="2">
        <v>43063.79724537037</v>
      </c>
      <c r="C1655" s="1">
        <v>27.544722222257406</v>
      </c>
      <c r="D1655">
        <v>2.044</v>
      </c>
    </row>
    <row r="1656" spans="2:4" x14ac:dyDescent="0.15">
      <c r="B1656" s="2">
        <v>43063.797939814816</v>
      </c>
      <c r="C1656" s="1">
        <v>27.561388888978399</v>
      </c>
      <c r="D1656">
        <v>2.048</v>
      </c>
    </row>
    <row r="1657" spans="2:4" x14ac:dyDescent="0.15">
      <c r="B1657" s="2">
        <v>43063.798634259256</v>
      </c>
      <c r="C1657" s="1">
        <v>27.57805555552477</v>
      </c>
      <c r="D1657">
        <v>2.044</v>
      </c>
    </row>
    <row r="1658" spans="2:4" x14ac:dyDescent="0.15">
      <c r="B1658" s="2">
        <v>43063.799328703702</v>
      </c>
      <c r="C1658" s="1">
        <v>27.594722222245764</v>
      </c>
      <c r="D1658">
        <v>2.044</v>
      </c>
    </row>
    <row r="1659" spans="2:4" x14ac:dyDescent="0.15">
      <c r="B1659" s="2">
        <v>43063.800023148149</v>
      </c>
      <c r="C1659" s="1">
        <v>27.611388888966758</v>
      </c>
      <c r="D1659">
        <v>2.0590000000000002</v>
      </c>
    </row>
    <row r="1660" spans="2:4" x14ac:dyDescent="0.15">
      <c r="B1660" s="2">
        <v>43063.800717592596</v>
      </c>
      <c r="C1660" s="1">
        <v>27.628055555687752</v>
      </c>
      <c r="D1660">
        <v>2.0609999999999999</v>
      </c>
    </row>
    <row r="1661" spans="2:4" x14ac:dyDescent="0.15">
      <c r="B1661" s="2">
        <v>43063.801412037035</v>
      </c>
      <c r="C1661" s="1">
        <v>27.644722222234122</v>
      </c>
      <c r="D1661">
        <v>2.0609999999999999</v>
      </c>
    </row>
    <row r="1662" spans="2:4" x14ac:dyDescent="0.15">
      <c r="B1662" s="2">
        <v>43063.802106481482</v>
      </c>
      <c r="C1662" s="1">
        <v>27.661388888955116</v>
      </c>
      <c r="D1662">
        <v>2.0609999999999999</v>
      </c>
    </row>
    <row r="1663" spans="2:4" x14ac:dyDescent="0.15">
      <c r="B1663" s="2">
        <v>43063.802800925929</v>
      </c>
      <c r="C1663" s="1">
        <v>27.67805555567611</v>
      </c>
      <c r="D1663">
        <v>2.0609999999999999</v>
      </c>
    </row>
    <row r="1664" spans="2:4" x14ac:dyDescent="0.15">
      <c r="B1664" s="2">
        <v>43063.803495370368</v>
      </c>
      <c r="C1664" s="1">
        <v>27.694722222222481</v>
      </c>
      <c r="D1664">
        <v>2.0609999999999999</v>
      </c>
    </row>
    <row r="1665" spans="2:4" x14ac:dyDescent="0.15">
      <c r="B1665" s="2">
        <v>43063.804189814815</v>
      </c>
      <c r="C1665" s="1">
        <v>27.711388888943475</v>
      </c>
      <c r="D1665">
        <v>2.0609999999999999</v>
      </c>
    </row>
    <row r="1666" spans="2:4" x14ac:dyDescent="0.15">
      <c r="B1666" s="2">
        <v>43063.804884259262</v>
      </c>
      <c r="C1666" s="1">
        <v>27.728055555664469</v>
      </c>
      <c r="D1666">
        <v>2.0609999999999999</v>
      </c>
    </row>
    <row r="1667" spans="2:4" x14ac:dyDescent="0.15">
      <c r="B1667" s="2">
        <v>43063.805578703701</v>
      </c>
      <c r="C1667" s="1">
        <v>27.744722222210839</v>
      </c>
      <c r="D1667">
        <v>2.0609999999999999</v>
      </c>
    </row>
    <row r="1668" spans="2:4" x14ac:dyDescent="0.15">
      <c r="B1668" s="2">
        <v>43063.806273148148</v>
      </c>
      <c r="C1668" s="1">
        <v>27.761388888931833</v>
      </c>
      <c r="D1668">
        <v>2.0609999999999999</v>
      </c>
    </row>
    <row r="1669" spans="2:4" x14ac:dyDescent="0.15">
      <c r="B1669" s="2">
        <v>43063.806967592594</v>
      </c>
      <c r="C1669" s="1">
        <v>27.778055555652827</v>
      </c>
      <c r="D1669">
        <v>2.0609999999999999</v>
      </c>
    </row>
    <row r="1670" spans="2:4" x14ac:dyDescent="0.15">
      <c r="B1670" s="2">
        <v>43063.807662037034</v>
      </c>
      <c r="C1670" s="1">
        <v>27.794722222199198</v>
      </c>
      <c r="D1670">
        <v>2.0609999999999999</v>
      </c>
    </row>
    <row r="1671" spans="2:4" x14ac:dyDescent="0.15">
      <c r="B1671" s="2">
        <v>43063.808356481481</v>
      </c>
      <c r="C1671" s="1">
        <v>27.811388888920192</v>
      </c>
      <c r="D1671">
        <v>2.0609999999999999</v>
      </c>
    </row>
    <row r="1672" spans="2:4" x14ac:dyDescent="0.15">
      <c r="B1672" s="2">
        <v>43063.809050925927</v>
      </c>
      <c r="C1672" s="1">
        <v>27.828055555641185</v>
      </c>
      <c r="D1672">
        <v>2.0609999999999999</v>
      </c>
    </row>
    <row r="1673" spans="2:4" x14ac:dyDescent="0.15">
      <c r="B1673" s="2">
        <v>43063.809745370374</v>
      </c>
      <c r="C1673" s="1">
        <v>27.844722222362179</v>
      </c>
      <c r="D1673">
        <v>2.0609999999999999</v>
      </c>
    </row>
    <row r="1674" spans="2:4" x14ac:dyDescent="0.15">
      <c r="B1674" s="2">
        <v>43063.810439814813</v>
      </c>
      <c r="C1674" s="1">
        <v>27.86138888890855</v>
      </c>
      <c r="D1674">
        <v>2.0609999999999999</v>
      </c>
    </row>
    <row r="1675" spans="2:4" x14ac:dyDescent="0.15">
      <c r="B1675" s="2">
        <v>43063.81113425926</v>
      </c>
      <c r="C1675" s="1">
        <v>27.878055555629544</v>
      </c>
      <c r="D1675">
        <v>2.0609999999999999</v>
      </c>
    </row>
    <row r="1676" spans="2:4" x14ac:dyDescent="0.15">
      <c r="B1676" s="2">
        <v>43063.811828703707</v>
      </c>
      <c r="C1676" s="1">
        <v>27.894722222350538</v>
      </c>
      <c r="D1676">
        <v>2.0609999999999999</v>
      </c>
    </row>
    <row r="1677" spans="2:4" x14ac:dyDescent="0.15">
      <c r="B1677" s="2">
        <v>43063.812523148146</v>
      </c>
      <c r="C1677" s="1">
        <v>27.911388888896909</v>
      </c>
      <c r="D1677">
        <v>2.0609999999999999</v>
      </c>
    </row>
    <row r="1678" spans="2:4" x14ac:dyDescent="0.15">
      <c r="B1678" s="2">
        <v>43063.813217592593</v>
      </c>
      <c r="C1678" s="1">
        <v>27.928055555617902</v>
      </c>
      <c r="D1678">
        <v>2.0609999999999999</v>
      </c>
    </row>
    <row r="1679" spans="2:4" x14ac:dyDescent="0.15">
      <c r="B1679" s="2">
        <v>43063.81391203704</v>
      </c>
      <c r="C1679" s="1">
        <v>27.944722222338896</v>
      </c>
      <c r="D1679">
        <v>2.0609999999999999</v>
      </c>
    </row>
    <row r="1680" spans="2:4" x14ac:dyDescent="0.15">
      <c r="B1680" s="2">
        <v>43063.814606481479</v>
      </c>
      <c r="C1680" s="1">
        <v>27.961388888885267</v>
      </c>
      <c r="D1680">
        <v>2.0609999999999999</v>
      </c>
    </row>
    <row r="1681" spans="2:4" x14ac:dyDescent="0.15">
      <c r="B1681" s="2">
        <v>43063.815300925926</v>
      </c>
      <c r="C1681" s="1">
        <v>27.978055555606261</v>
      </c>
      <c r="D1681">
        <v>2.0609999999999999</v>
      </c>
    </row>
    <row r="1682" spans="2:4" x14ac:dyDescent="0.15">
      <c r="B1682" s="2">
        <v>43063.815995370373</v>
      </c>
      <c r="C1682" s="1">
        <v>27.994722222327255</v>
      </c>
      <c r="D1682">
        <v>2.0609999999999999</v>
      </c>
    </row>
    <row r="1683" spans="2:4" x14ac:dyDescent="0.15">
      <c r="B1683" s="2">
        <v>43063.816689814812</v>
      </c>
      <c r="C1683" s="1">
        <v>28.011388888873626</v>
      </c>
      <c r="D1683">
        <v>2.0609999999999999</v>
      </c>
    </row>
    <row r="1684" spans="2:4" x14ac:dyDescent="0.15">
      <c r="B1684" s="2">
        <v>43063.817384259259</v>
      </c>
      <c r="C1684" s="1">
        <v>28.028055555594619</v>
      </c>
      <c r="D1684">
        <v>2.0609999999999999</v>
      </c>
    </row>
    <row r="1685" spans="2:4" x14ac:dyDescent="0.15">
      <c r="B1685" s="2">
        <v>43063.818078703705</v>
      </c>
      <c r="C1685" s="1">
        <v>28.044722222315613</v>
      </c>
      <c r="D1685">
        <v>2.0590000000000002</v>
      </c>
    </row>
    <row r="1686" spans="2:4" x14ac:dyDescent="0.15">
      <c r="B1686" s="2">
        <v>43063.818773148145</v>
      </c>
      <c r="C1686" s="1">
        <v>28.061388888861984</v>
      </c>
      <c r="D1686">
        <v>2.048</v>
      </c>
    </row>
    <row r="1687" spans="2:4" x14ac:dyDescent="0.15">
      <c r="B1687" s="2">
        <v>43063.819467592592</v>
      </c>
      <c r="C1687" s="1">
        <v>28.078055555582978</v>
      </c>
      <c r="D1687">
        <v>2.0539999999999998</v>
      </c>
    </row>
    <row r="1688" spans="2:4" x14ac:dyDescent="0.15">
      <c r="B1688" s="2">
        <v>43063.820162037038</v>
      </c>
      <c r="C1688" s="1">
        <v>28.094722222303972</v>
      </c>
      <c r="D1688">
        <v>2.0430000000000001</v>
      </c>
    </row>
    <row r="1689" spans="2:4" x14ac:dyDescent="0.15">
      <c r="B1689" s="2">
        <v>43063.820856481485</v>
      </c>
      <c r="C1689" s="1">
        <v>28.111388889024965</v>
      </c>
      <c r="D1689">
        <v>2.0470000000000002</v>
      </c>
    </row>
    <row r="1690" spans="2:4" x14ac:dyDescent="0.15">
      <c r="B1690" s="2">
        <v>43063.821550925924</v>
      </c>
      <c r="C1690" s="1">
        <v>28.128055555571336</v>
      </c>
      <c r="D1690">
        <v>2.0369999999999999</v>
      </c>
    </row>
    <row r="1691" spans="2:4" x14ac:dyDescent="0.15">
      <c r="B1691" s="2">
        <v>43063.822245370371</v>
      </c>
      <c r="C1691" s="1">
        <v>28.14472222229233</v>
      </c>
      <c r="D1691">
        <v>2.036</v>
      </c>
    </row>
    <row r="1692" spans="2:4" x14ac:dyDescent="0.15">
      <c r="B1692" s="2">
        <v>43063.822939814818</v>
      </c>
      <c r="C1692" s="1">
        <v>28.161388889013324</v>
      </c>
      <c r="D1692">
        <v>2.036</v>
      </c>
    </row>
    <row r="1693" spans="2:4" x14ac:dyDescent="0.15">
      <c r="B1693" s="2">
        <v>43063.823634259257</v>
      </c>
      <c r="C1693" s="1">
        <v>28.178055555559695</v>
      </c>
      <c r="D1693">
        <v>2.036</v>
      </c>
    </row>
    <row r="1694" spans="2:4" x14ac:dyDescent="0.15">
      <c r="B1694" s="2">
        <v>43063.824328703704</v>
      </c>
      <c r="C1694" s="1">
        <v>28.194722222280689</v>
      </c>
      <c r="D1694">
        <v>2.036</v>
      </c>
    </row>
    <row r="1695" spans="2:4" x14ac:dyDescent="0.15">
      <c r="B1695" s="2">
        <v>43063.825023148151</v>
      </c>
      <c r="C1695" s="1">
        <v>28.211388889001682</v>
      </c>
      <c r="D1695">
        <v>2.036</v>
      </c>
    </row>
    <row r="1696" spans="2:4" x14ac:dyDescent="0.15">
      <c r="B1696" s="2">
        <v>43063.82571759259</v>
      </c>
      <c r="C1696" s="1">
        <v>28.228055555548053</v>
      </c>
      <c r="D1696">
        <v>2.036</v>
      </c>
    </row>
    <row r="1697" spans="2:4" x14ac:dyDescent="0.15">
      <c r="B1697" s="2">
        <v>43063.826412037037</v>
      </c>
      <c r="C1697" s="1">
        <v>28.244722222269047</v>
      </c>
      <c r="D1697">
        <v>2.036</v>
      </c>
    </row>
    <row r="1698" spans="2:4" x14ac:dyDescent="0.15">
      <c r="B1698" s="2">
        <v>43063.827106481483</v>
      </c>
      <c r="C1698" s="1">
        <v>28.261388888990041</v>
      </c>
      <c r="D1698">
        <v>2.036</v>
      </c>
    </row>
    <row r="1699" spans="2:4" x14ac:dyDescent="0.15">
      <c r="B1699" s="2">
        <v>43063.827800925923</v>
      </c>
      <c r="C1699" s="1">
        <v>28.278055555536412</v>
      </c>
      <c r="D1699">
        <v>2.036</v>
      </c>
    </row>
    <row r="1700" spans="2:4" x14ac:dyDescent="0.15">
      <c r="B1700" s="2">
        <v>43063.82849537037</v>
      </c>
      <c r="C1700" s="1">
        <v>28.294722222257406</v>
      </c>
      <c r="D1700">
        <v>2.036</v>
      </c>
    </row>
    <row r="1701" spans="2:4" x14ac:dyDescent="0.15">
      <c r="B1701" s="2">
        <v>43063.829189814816</v>
      </c>
      <c r="C1701" s="1">
        <v>28.311388888978399</v>
      </c>
      <c r="D1701">
        <v>2.036</v>
      </c>
    </row>
    <row r="1702" spans="2:4" x14ac:dyDescent="0.15">
      <c r="B1702" s="2">
        <v>43063.829884259256</v>
      </c>
      <c r="C1702" s="1">
        <v>28.32805555552477</v>
      </c>
      <c r="D1702">
        <v>2.036</v>
      </c>
    </row>
    <row r="1703" spans="2:4" x14ac:dyDescent="0.15">
      <c r="B1703" s="2">
        <v>43063.830578703702</v>
      </c>
      <c r="C1703" s="1">
        <v>28.344722222245764</v>
      </c>
      <c r="D1703">
        <v>2.036</v>
      </c>
    </row>
    <row r="1704" spans="2:4" x14ac:dyDescent="0.15">
      <c r="B1704" s="2">
        <v>43063.831273148149</v>
      </c>
      <c r="C1704" s="1">
        <v>28.361388888966758</v>
      </c>
      <c r="D1704">
        <v>2.036</v>
      </c>
    </row>
    <row r="1705" spans="2:4" x14ac:dyDescent="0.15">
      <c r="B1705" s="2">
        <v>43063.831967592596</v>
      </c>
      <c r="C1705" s="1">
        <v>28.378055555687752</v>
      </c>
      <c r="D1705">
        <v>2.036</v>
      </c>
    </row>
    <row r="1706" spans="2:4" x14ac:dyDescent="0.15">
      <c r="B1706" s="2">
        <v>43063.832662037035</v>
      </c>
      <c r="C1706" s="1">
        <v>28.394722222234122</v>
      </c>
      <c r="D1706">
        <v>2.036</v>
      </c>
    </row>
    <row r="1707" spans="2:4" x14ac:dyDescent="0.15">
      <c r="B1707" s="2">
        <v>43063.833356481482</v>
      </c>
      <c r="C1707" s="1">
        <v>28.411388888955116</v>
      </c>
      <c r="D1707">
        <v>2.036</v>
      </c>
    </row>
    <row r="1708" spans="2:4" x14ac:dyDescent="0.15">
      <c r="B1708" s="2">
        <v>43063.834050925929</v>
      </c>
      <c r="C1708" s="1">
        <v>28.42805555567611</v>
      </c>
      <c r="D1708">
        <v>2.036</v>
      </c>
    </row>
    <row r="1709" spans="2:4" x14ac:dyDescent="0.15">
      <c r="B1709" s="2">
        <v>43063.834745370368</v>
      </c>
      <c r="C1709" s="1">
        <v>28.444722222222481</v>
      </c>
      <c r="D1709">
        <v>2.036</v>
      </c>
    </row>
    <row r="1710" spans="2:4" x14ac:dyDescent="0.15">
      <c r="B1710" s="2">
        <v>43063.835439814815</v>
      </c>
      <c r="C1710" s="1">
        <v>28.461388888943475</v>
      </c>
      <c r="D1710">
        <v>2.036</v>
      </c>
    </row>
    <row r="1711" spans="2:4" x14ac:dyDescent="0.15">
      <c r="B1711" s="2">
        <v>43063.836134259262</v>
      </c>
      <c r="C1711" s="1">
        <v>28.478055555664469</v>
      </c>
      <c r="D1711">
        <v>2.036</v>
      </c>
    </row>
    <row r="1712" spans="2:4" x14ac:dyDescent="0.15">
      <c r="B1712" s="2">
        <v>43063.836828703701</v>
      </c>
      <c r="C1712" s="1">
        <v>28.494722222210839</v>
      </c>
      <c r="D1712">
        <v>2.036</v>
      </c>
    </row>
    <row r="1713" spans="2:4" x14ac:dyDescent="0.15">
      <c r="B1713" s="2">
        <v>43063.837523148148</v>
      </c>
      <c r="C1713" s="1">
        <v>28.511388888931833</v>
      </c>
      <c r="D1713">
        <v>2.036</v>
      </c>
    </row>
    <row r="1714" spans="2:4" x14ac:dyDescent="0.15">
      <c r="B1714" s="2">
        <v>43063.838217592594</v>
      </c>
      <c r="C1714" s="1">
        <v>28.528055555652827</v>
      </c>
      <c r="D1714">
        <v>2.036</v>
      </c>
    </row>
    <row r="1715" spans="2:4" x14ac:dyDescent="0.15">
      <c r="B1715" s="2">
        <v>43063.838912037034</v>
      </c>
      <c r="C1715" s="1">
        <v>28.544722222199198</v>
      </c>
      <c r="D1715">
        <v>2.036</v>
      </c>
    </row>
    <row r="1716" spans="2:4" x14ac:dyDescent="0.15">
      <c r="B1716" s="2">
        <v>43063.839606481481</v>
      </c>
      <c r="C1716" s="1">
        <v>28.561388888920192</v>
      </c>
      <c r="D1716">
        <v>2.036</v>
      </c>
    </row>
    <row r="1717" spans="2:4" x14ac:dyDescent="0.15">
      <c r="B1717" s="2">
        <v>43063.840300925927</v>
      </c>
      <c r="C1717" s="1">
        <v>28.578055555641185</v>
      </c>
      <c r="D1717">
        <v>2.036</v>
      </c>
    </row>
    <row r="1718" spans="2:4" x14ac:dyDescent="0.15">
      <c r="B1718" s="2">
        <v>43063.840995370374</v>
      </c>
      <c r="C1718" s="1">
        <v>28.594722222362179</v>
      </c>
      <c r="D1718">
        <v>2.036</v>
      </c>
    </row>
    <row r="1719" spans="2:4" x14ac:dyDescent="0.15">
      <c r="B1719" s="2">
        <v>43063.841689814813</v>
      </c>
      <c r="C1719" s="1">
        <v>28.61138888890855</v>
      </c>
      <c r="D1719">
        <v>2.0350000000000001</v>
      </c>
    </row>
    <row r="1720" spans="2:4" x14ac:dyDescent="0.15">
      <c r="B1720" s="2">
        <v>43063.84238425926</v>
      </c>
      <c r="C1720" s="1">
        <v>28.628055555629544</v>
      </c>
      <c r="D1720">
        <v>2.0259999999999998</v>
      </c>
    </row>
    <row r="1721" spans="2:4" x14ac:dyDescent="0.15">
      <c r="B1721" s="2">
        <v>43063.843078703707</v>
      </c>
      <c r="C1721" s="1">
        <v>28.644722222350538</v>
      </c>
      <c r="D1721">
        <v>2.0259999999999998</v>
      </c>
    </row>
    <row r="1722" spans="2:4" x14ac:dyDescent="0.15">
      <c r="B1722" s="2">
        <v>43063.843773148146</v>
      </c>
      <c r="C1722" s="1">
        <v>28.661388888896909</v>
      </c>
      <c r="D1722">
        <v>2.0390000000000001</v>
      </c>
    </row>
    <row r="1723" spans="2:4" x14ac:dyDescent="0.15">
      <c r="B1723" s="2">
        <v>43063.844467592593</v>
      </c>
      <c r="C1723" s="1">
        <v>28.678055555617902</v>
      </c>
      <c r="D1723">
        <v>2.0329999999999999</v>
      </c>
    </row>
    <row r="1724" spans="2:4" x14ac:dyDescent="0.15">
      <c r="B1724" s="2">
        <v>43063.84516203704</v>
      </c>
      <c r="C1724" s="1">
        <v>28.694722222338896</v>
      </c>
      <c r="D1724">
        <v>2.0310000000000001</v>
      </c>
    </row>
    <row r="1725" spans="2:4" x14ac:dyDescent="0.15">
      <c r="B1725" s="2">
        <v>43063.845856481479</v>
      </c>
      <c r="C1725" s="1">
        <v>28.711388888885267</v>
      </c>
      <c r="D1725">
        <v>2.0310000000000001</v>
      </c>
    </row>
    <row r="1726" spans="2:4" x14ac:dyDescent="0.15">
      <c r="B1726" s="2">
        <v>43063.846550925926</v>
      </c>
      <c r="C1726" s="1">
        <v>28.728055555606261</v>
      </c>
      <c r="D1726">
        <v>2.0310000000000001</v>
      </c>
    </row>
    <row r="1727" spans="2:4" x14ac:dyDescent="0.15">
      <c r="B1727" s="2">
        <v>43063.847245370373</v>
      </c>
      <c r="C1727" s="1">
        <v>28.744722222327255</v>
      </c>
      <c r="D1727">
        <v>2.0310000000000001</v>
      </c>
    </row>
    <row r="1728" spans="2:4" x14ac:dyDescent="0.15">
      <c r="B1728" s="2">
        <v>43063.847939814812</v>
      </c>
      <c r="C1728" s="1">
        <v>28.761388888873626</v>
      </c>
      <c r="D1728">
        <v>2.0310000000000001</v>
      </c>
    </row>
    <row r="1729" spans="2:4" x14ac:dyDescent="0.15">
      <c r="B1729" s="2">
        <v>43063.848634259259</v>
      </c>
      <c r="C1729" s="1">
        <v>28.778055555594619</v>
      </c>
      <c r="D1729">
        <v>2.0310000000000001</v>
      </c>
    </row>
    <row r="1730" spans="2:4" x14ac:dyDescent="0.15">
      <c r="B1730" s="2">
        <v>43063.849328703705</v>
      </c>
      <c r="C1730" s="1">
        <v>28.794722222315613</v>
      </c>
      <c r="D1730">
        <v>2.0310000000000001</v>
      </c>
    </row>
    <row r="1731" spans="2:4" x14ac:dyDescent="0.15">
      <c r="B1731" s="2">
        <v>43063.850023148145</v>
      </c>
      <c r="C1731" s="1">
        <v>28.811388888861984</v>
      </c>
      <c r="D1731">
        <v>2.0310000000000001</v>
      </c>
    </row>
    <row r="1732" spans="2:4" x14ac:dyDescent="0.15">
      <c r="B1732" s="2">
        <v>43063.850717592592</v>
      </c>
      <c r="C1732" s="1">
        <v>28.828055555582978</v>
      </c>
      <c r="D1732">
        <v>2.0310000000000001</v>
      </c>
    </row>
    <row r="1733" spans="2:4" x14ac:dyDescent="0.15">
      <c r="B1733" s="2">
        <v>43063.851412037038</v>
      </c>
      <c r="C1733" s="1">
        <v>28.844722222303972</v>
      </c>
      <c r="D1733">
        <v>2.0310000000000001</v>
      </c>
    </row>
    <row r="1734" spans="2:4" x14ac:dyDescent="0.15">
      <c r="B1734" s="2">
        <v>43063.852106481485</v>
      </c>
      <c r="C1734" s="1">
        <v>28.861388889024965</v>
      </c>
      <c r="D1734">
        <v>2.0310000000000001</v>
      </c>
    </row>
    <row r="1735" spans="2:4" x14ac:dyDescent="0.15">
      <c r="B1735" s="2">
        <v>43063.852800925924</v>
      </c>
      <c r="C1735" s="1">
        <v>28.878055555571336</v>
      </c>
      <c r="D1735">
        <v>2.0310000000000001</v>
      </c>
    </row>
    <row r="1736" spans="2:4" x14ac:dyDescent="0.15">
      <c r="B1736" s="2">
        <v>43063.853495370371</v>
      </c>
      <c r="C1736" s="1">
        <v>28.89472222229233</v>
      </c>
      <c r="D1736">
        <v>2.0310000000000001</v>
      </c>
    </row>
    <row r="1737" spans="2:4" x14ac:dyDescent="0.15">
      <c r="B1737" s="2">
        <v>43063.854189814818</v>
      </c>
      <c r="C1737" s="1">
        <v>28.911388889013324</v>
      </c>
      <c r="D1737">
        <v>2.0310000000000001</v>
      </c>
    </row>
    <row r="1738" spans="2:4" x14ac:dyDescent="0.15">
      <c r="B1738" s="2">
        <v>43063.854884259257</v>
      </c>
      <c r="C1738" s="1">
        <v>28.928055555559695</v>
      </c>
      <c r="D1738">
        <v>2.0310000000000001</v>
      </c>
    </row>
    <row r="1739" spans="2:4" x14ac:dyDescent="0.15">
      <c r="B1739" s="2">
        <v>43063.855578703704</v>
      </c>
      <c r="C1739" s="1">
        <v>28.944722222280689</v>
      </c>
      <c r="D1739">
        <v>2.0310000000000001</v>
      </c>
    </row>
    <row r="1740" spans="2:4" x14ac:dyDescent="0.15">
      <c r="B1740" s="2">
        <v>43063.856273148151</v>
      </c>
      <c r="C1740" s="1">
        <v>28.961388889001682</v>
      </c>
      <c r="D1740">
        <v>2.0310000000000001</v>
      </c>
    </row>
    <row r="1741" spans="2:4" x14ac:dyDescent="0.15">
      <c r="B1741" s="2">
        <v>43063.85696759259</v>
      </c>
      <c r="C1741" s="1">
        <v>28.978055555548053</v>
      </c>
      <c r="D1741">
        <v>2.0310000000000001</v>
      </c>
    </row>
    <row r="1742" spans="2:4" x14ac:dyDescent="0.15">
      <c r="B1742" s="2">
        <v>43063.857662037037</v>
      </c>
      <c r="C1742" s="1">
        <v>28.994722222269047</v>
      </c>
      <c r="D1742">
        <v>2.0310000000000001</v>
      </c>
    </row>
    <row r="1743" spans="2:4" x14ac:dyDescent="0.15">
      <c r="B1743" s="2">
        <v>43063.858356481483</v>
      </c>
      <c r="C1743" s="1">
        <v>29.011388888990041</v>
      </c>
      <c r="D1743">
        <v>2.0310000000000001</v>
      </c>
    </row>
    <row r="1744" spans="2:4" x14ac:dyDescent="0.15">
      <c r="B1744" s="2">
        <v>43063.859050925923</v>
      </c>
      <c r="C1744" s="1">
        <v>29.028055555536412</v>
      </c>
      <c r="D1744">
        <v>2.0310000000000001</v>
      </c>
    </row>
    <row r="1745" spans="2:4" x14ac:dyDescent="0.15">
      <c r="B1745" s="2">
        <v>43063.85974537037</v>
      </c>
      <c r="C1745" s="1">
        <v>29.044722222257406</v>
      </c>
      <c r="D1745">
        <v>2.0310000000000001</v>
      </c>
    </row>
    <row r="1746" spans="2:4" x14ac:dyDescent="0.15">
      <c r="B1746" s="2">
        <v>43063.860439814816</v>
      </c>
      <c r="C1746" s="1">
        <v>29.061388888978399</v>
      </c>
      <c r="D1746">
        <v>2.0310000000000001</v>
      </c>
    </row>
    <row r="1747" spans="2:4" x14ac:dyDescent="0.15">
      <c r="B1747" s="2">
        <v>43063.861134259256</v>
      </c>
      <c r="C1747" s="1">
        <v>29.07805555552477</v>
      </c>
      <c r="D1747">
        <v>2.0310000000000001</v>
      </c>
    </row>
    <row r="1748" spans="2:4" x14ac:dyDescent="0.15">
      <c r="B1748" s="2">
        <v>43063.861828703702</v>
      </c>
      <c r="C1748" s="1">
        <v>29.094722222245764</v>
      </c>
      <c r="D1748">
        <v>2.0310000000000001</v>
      </c>
    </row>
    <row r="1749" spans="2:4" x14ac:dyDescent="0.15">
      <c r="B1749" s="2">
        <v>43063.862523148149</v>
      </c>
      <c r="C1749" s="1">
        <v>29.111388888966758</v>
      </c>
      <c r="D1749">
        <v>2.0310000000000001</v>
      </c>
    </row>
    <row r="1750" spans="2:4" x14ac:dyDescent="0.15">
      <c r="B1750" s="2">
        <v>43063.863217592596</v>
      </c>
      <c r="C1750" s="1">
        <v>29.128055555687752</v>
      </c>
      <c r="D1750">
        <v>2.0299999999999998</v>
      </c>
    </row>
    <row r="1751" spans="2:4" x14ac:dyDescent="0.15">
      <c r="B1751" s="2">
        <v>43063.863912037035</v>
      </c>
      <c r="C1751" s="1">
        <v>29.144722222234122</v>
      </c>
      <c r="D1751">
        <v>2.024</v>
      </c>
    </row>
    <row r="1752" spans="2:4" x14ac:dyDescent="0.15">
      <c r="B1752" s="2">
        <v>43063.864606481482</v>
      </c>
      <c r="C1752" s="1">
        <v>29.161388888955116</v>
      </c>
      <c r="D1752">
        <v>2.032</v>
      </c>
    </row>
    <row r="1753" spans="2:4" x14ac:dyDescent="0.15">
      <c r="B1753" s="2">
        <v>43063.865300925929</v>
      </c>
      <c r="C1753" s="1">
        <v>29.17805555567611</v>
      </c>
      <c r="D1753">
        <v>2.0190000000000001</v>
      </c>
    </row>
    <row r="1754" spans="2:4" x14ac:dyDescent="0.15">
      <c r="B1754" s="2">
        <v>43063.865995370368</v>
      </c>
      <c r="C1754" s="1">
        <v>29.194722222222481</v>
      </c>
      <c r="D1754">
        <v>2.024</v>
      </c>
    </row>
    <row r="1755" spans="2:4" x14ac:dyDescent="0.15">
      <c r="B1755" s="2">
        <v>43063.866689814815</v>
      </c>
      <c r="C1755" s="1">
        <v>29.211388888943475</v>
      </c>
      <c r="D1755">
        <v>2.0299999999999998</v>
      </c>
    </row>
    <row r="1756" spans="2:4" x14ac:dyDescent="0.15">
      <c r="B1756" s="2">
        <v>43063.867384259262</v>
      </c>
      <c r="C1756" s="1">
        <v>29.228055555664469</v>
      </c>
      <c r="D1756">
        <v>2.0299999999999998</v>
      </c>
    </row>
    <row r="1757" spans="2:4" x14ac:dyDescent="0.15">
      <c r="B1757" s="2">
        <v>43063.868078703701</v>
      </c>
      <c r="C1757" s="1">
        <v>29.244722222210839</v>
      </c>
      <c r="D1757">
        <v>2.0299999999999998</v>
      </c>
    </row>
    <row r="1758" spans="2:4" x14ac:dyDescent="0.15">
      <c r="B1758" s="2">
        <v>43063.868773148148</v>
      </c>
      <c r="C1758" s="1">
        <v>29.261388888931833</v>
      </c>
      <c r="D1758">
        <v>2.0299999999999998</v>
      </c>
    </row>
    <row r="1759" spans="2:4" x14ac:dyDescent="0.15">
      <c r="B1759" s="2">
        <v>43063.869467592594</v>
      </c>
      <c r="C1759" s="1">
        <v>29.278055555652827</v>
      </c>
      <c r="D1759">
        <v>2.0299999999999998</v>
      </c>
    </row>
    <row r="1760" spans="2:4" x14ac:dyDescent="0.15">
      <c r="B1760" s="2">
        <v>43063.870162037034</v>
      </c>
      <c r="C1760" s="1">
        <v>29.294722222199198</v>
      </c>
      <c r="D1760">
        <v>2.0299999999999998</v>
      </c>
    </row>
    <row r="1761" spans="2:4" x14ac:dyDescent="0.15">
      <c r="B1761" s="2">
        <v>43063.870856481481</v>
      </c>
      <c r="C1761" s="1">
        <v>29.311388888920192</v>
      </c>
      <c r="D1761">
        <v>2.0299999999999998</v>
      </c>
    </row>
    <row r="1762" spans="2:4" x14ac:dyDescent="0.15">
      <c r="B1762" s="2">
        <v>43063.871550925927</v>
      </c>
      <c r="C1762" s="1">
        <v>29.328055555641185</v>
      </c>
      <c r="D1762">
        <v>2.0299999999999998</v>
      </c>
    </row>
    <row r="1763" spans="2:4" x14ac:dyDescent="0.15">
      <c r="B1763" s="2">
        <v>43063.872245370374</v>
      </c>
      <c r="C1763" s="1">
        <v>29.344722222362179</v>
      </c>
      <c r="D1763">
        <v>2.0299999999999998</v>
      </c>
    </row>
    <row r="1764" spans="2:4" x14ac:dyDescent="0.15">
      <c r="B1764" s="2">
        <v>43063.872939814813</v>
      </c>
      <c r="C1764" s="1">
        <v>29.36138888890855</v>
      </c>
      <c r="D1764">
        <v>2.0299999999999998</v>
      </c>
    </row>
    <row r="1765" spans="2:4" x14ac:dyDescent="0.15">
      <c r="B1765" s="2">
        <v>43063.87363425926</v>
      </c>
      <c r="C1765" s="1">
        <v>29.378055555629544</v>
      </c>
      <c r="D1765">
        <v>2.0299999999999998</v>
      </c>
    </row>
    <row r="1766" spans="2:4" x14ac:dyDescent="0.15">
      <c r="B1766" s="2">
        <v>43063.874328703707</v>
      </c>
      <c r="C1766" s="1">
        <v>29.394722222350538</v>
      </c>
      <c r="D1766">
        <v>2.0299999999999998</v>
      </c>
    </row>
    <row r="1767" spans="2:4" x14ac:dyDescent="0.15">
      <c r="B1767" s="2">
        <v>43063.875023148146</v>
      </c>
      <c r="C1767" s="1">
        <v>29.411388888896909</v>
      </c>
      <c r="D1767">
        <v>2.0299999999999998</v>
      </c>
    </row>
    <row r="1768" spans="2:4" x14ac:dyDescent="0.15">
      <c r="B1768" s="2">
        <v>43063.875717592593</v>
      </c>
      <c r="C1768" s="1">
        <v>29.428055555617902</v>
      </c>
      <c r="D1768">
        <v>2.0299999999999998</v>
      </c>
    </row>
    <row r="1769" spans="2:4" x14ac:dyDescent="0.15">
      <c r="B1769" s="2">
        <v>43063.87641203704</v>
      </c>
      <c r="C1769" s="1">
        <v>29.444722222338896</v>
      </c>
      <c r="D1769">
        <v>2.0299999999999998</v>
      </c>
    </row>
    <row r="1770" spans="2:4" x14ac:dyDescent="0.15">
      <c r="B1770" s="2">
        <v>43063.877106481479</v>
      </c>
      <c r="C1770" s="1">
        <v>29.461388888885267</v>
      </c>
      <c r="D1770">
        <v>2.0299999999999998</v>
      </c>
    </row>
    <row r="1771" spans="2:4" x14ac:dyDescent="0.15">
      <c r="B1771" s="2">
        <v>43063.877800925926</v>
      </c>
      <c r="C1771" s="1">
        <v>29.478055555606261</v>
      </c>
      <c r="D1771">
        <v>2.0299999999999998</v>
      </c>
    </row>
    <row r="1772" spans="2:4" x14ac:dyDescent="0.15">
      <c r="B1772" s="2">
        <v>43063.878495370373</v>
      </c>
      <c r="C1772" s="1">
        <v>29.494722222327255</v>
      </c>
      <c r="D1772">
        <v>2.0299999999999998</v>
      </c>
    </row>
    <row r="1773" spans="2:4" x14ac:dyDescent="0.15">
      <c r="B1773" s="2">
        <v>43063.879189814812</v>
      </c>
      <c r="C1773" s="1">
        <v>29.511388888873626</v>
      </c>
      <c r="D1773">
        <v>2.0299999999999998</v>
      </c>
    </row>
    <row r="1774" spans="2:4" x14ac:dyDescent="0.15">
      <c r="B1774" s="2">
        <v>43063.879884259259</v>
      </c>
      <c r="C1774" s="1">
        <v>29.528055555594619</v>
      </c>
      <c r="D1774">
        <v>2.0299999999999998</v>
      </c>
    </row>
    <row r="1775" spans="2:4" x14ac:dyDescent="0.15">
      <c r="B1775" s="2">
        <v>43063.880578703705</v>
      </c>
      <c r="C1775" s="1">
        <v>29.544722222315613</v>
      </c>
      <c r="D1775">
        <v>2.0299999999999998</v>
      </c>
    </row>
    <row r="1776" spans="2:4" x14ac:dyDescent="0.15">
      <c r="B1776" s="2">
        <v>43063.881273148145</v>
      </c>
      <c r="C1776" s="1">
        <v>29.561388888861984</v>
      </c>
      <c r="D1776">
        <v>2.0299999999999998</v>
      </c>
    </row>
    <row r="1777" spans="2:4" x14ac:dyDescent="0.15">
      <c r="B1777" s="2">
        <v>43063.881967592592</v>
      </c>
      <c r="C1777" s="1">
        <v>29.578055555582978</v>
      </c>
      <c r="D1777">
        <v>2.0299999999999998</v>
      </c>
    </row>
    <row r="1778" spans="2:4" x14ac:dyDescent="0.15">
      <c r="B1778" s="2">
        <v>43063.882662037038</v>
      </c>
      <c r="C1778" s="1">
        <v>29.594722222303972</v>
      </c>
      <c r="D1778">
        <v>2.0299999999999998</v>
      </c>
    </row>
    <row r="1779" spans="2:4" x14ac:dyDescent="0.15">
      <c r="B1779" s="2">
        <v>43063.883356481485</v>
      </c>
      <c r="C1779" s="1">
        <v>29.611388889024965</v>
      </c>
      <c r="D1779">
        <v>2.0299999999999998</v>
      </c>
    </row>
    <row r="1780" spans="2:4" x14ac:dyDescent="0.15">
      <c r="B1780" s="2">
        <v>43063.884050925924</v>
      </c>
      <c r="C1780" s="1">
        <v>29.628055555571336</v>
      </c>
      <c r="D1780">
        <v>2.0299999999999998</v>
      </c>
    </row>
    <row r="1781" spans="2:4" x14ac:dyDescent="0.15">
      <c r="B1781" s="2">
        <v>43063.884745370371</v>
      </c>
      <c r="C1781" s="1">
        <v>29.64472222229233</v>
      </c>
      <c r="D1781">
        <v>2.0299999999999998</v>
      </c>
    </row>
    <row r="1782" spans="2:4" x14ac:dyDescent="0.15">
      <c r="B1782" s="2">
        <v>43063.885439814818</v>
      </c>
      <c r="C1782" s="1">
        <v>29.661388889013324</v>
      </c>
      <c r="D1782">
        <v>2.028</v>
      </c>
    </row>
    <row r="1783" spans="2:4" x14ac:dyDescent="0.15">
      <c r="B1783" s="2">
        <v>43063.886134259257</v>
      </c>
      <c r="C1783" s="1">
        <v>29.678055555559695</v>
      </c>
      <c r="D1783">
        <v>2.016</v>
      </c>
    </row>
    <row r="1784" spans="2:4" x14ac:dyDescent="0.15">
      <c r="B1784" s="2">
        <v>43063.886828703704</v>
      </c>
      <c r="C1784" s="1">
        <v>29.694722222280689</v>
      </c>
      <c r="D1784">
        <v>2.0190000000000001</v>
      </c>
    </row>
    <row r="1785" spans="2:4" x14ac:dyDescent="0.15">
      <c r="B1785" s="2">
        <v>43063.887523148151</v>
      </c>
      <c r="C1785" s="1">
        <v>29.711388889001682</v>
      </c>
      <c r="D1785">
        <v>2.0190000000000001</v>
      </c>
    </row>
    <row r="1786" spans="2:4" x14ac:dyDescent="0.15">
      <c r="B1786" s="2">
        <v>43063.88821759259</v>
      </c>
      <c r="C1786" s="1">
        <v>29.728055555548053</v>
      </c>
      <c r="D1786">
        <v>2.0190000000000001</v>
      </c>
    </row>
    <row r="1787" spans="2:4" x14ac:dyDescent="0.15">
      <c r="B1787" s="2">
        <v>43063.888912037037</v>
      </c>
      <c r="C1787" s="1">
        <v>29.744722222269047</v>
      </c>
      <c r="D1787">
        <v>2.032</v>
      </c>
    </row>
    <row r="1788" spans="2:4" x14ac:dyDescent="0.15">
      <c r="B1788" s="2">
        <v>43063.889606481483</v>
      </c>
      <c r="C1788" s="1">
        <v>29.761388888990041</v>
      </c>
      <c r="D1788">
        <v>2.0350000000000001</v>
      </c>
    </row>
    <row r="1789" spans="2:4" x14ac:dyDescent="0.15">
      <c r="B1789" s="2">
        <v>43063.890300925923</v>
      </c>
      <c r="C1789" s="1">
        <v>29.778055555536412</v>
      </c>
      <c r="D1789">
        <v>2.0350000000000001</v>
      </c>
    </row>
    <row r="1790" spans="2:4" x14ac:dyDescent="0.15">
      <c r="B1790" s="2">
        <v>43063.89099537037</v>
      </c>
      <c r="C1790" s="1">
        <v>29.794722222257406</v>
      </c>
      <c r="D1790">
        <v>2.0350000000000001</v>
      </c>
    </row>
    <row r="1791" spans="2:4" x14ac:dyDescent="0.15">
      <c r="B1791" s="2">
        <v>43063.891689814816</v>
      </c>
      <c r="C1791" s="1">
        <v>29.811388888978399</v>
      </c>
      <c r="D1791">
        <v>2.0350000000000001</v>
      </c>
    </row>
    <row r="1792" spans="2:4" x14ac:dyDescent="0.15">
      <c r="B1792" s="2">
        <v>43063.892384259256</v>
      </c>
      <c r="C1792" s="1">
        <v>29.82805555552477</v>
      </c>
      <c r="D1792">
        <v>2.0350000000000001</v>
      </c>
    </row>
    <row r="1793" spans="2:4" x14ac:dyDescent="0.15">
      <c r="B1793" s="2">
        <v>43063.893078703702</v>
      </c>
      <c r="C1793" s="1">
        <v>29.844722222245764</v>
      </c>
      <c r="D1793">
        <v>2.0350000000000001</v>
      </c>
    </row>
    <row r="1794" spans="2:4" x14ac:dyDescent="0.15">
      <c r="B1794" s="2">
        <v>43063.893773148149</v>
      </c>
      <c r="C1794" s="1">
        <v>29.861388888966758</v>
      </c>
      <c r="D1794">
        <v>2.0350000000000001</v>
      </c>
    </row>
    <row r="1795" spans="2:4" x14ac:dyDescent="0.15">
      <c r="B1795" s="2">
        <v>43063.894467592596</v>
      </c>
      <c r="C1795" s="1">
        <v>29.878055555687752</v>
      </c>
      <c r="D1795">
        <v>2.0350000000000001</v>
      </c>
    </row>
    <row r="1796" spans="2:4" x14ac:dyDescent="0.15">
      <c r="B1796" s="2">
        <v>43063.895162037035</v>
      </c>
      <c r="C1796" s="1">
        <v>29.894722222234122</v>
      </c>
      <c r="D1796">
        <v>2.0350000000000001</v>
      </c>
    </row>
    <row r="1797" spans="2:4" x14ac:dyDescent="0.15">
      <c r="B1797" s="2">
        <v>43063.895856481482</v>
      </c>
      <c r="C1797" s="1">
        <v>29.911388888955116</v>
      </c>
      <c r="D1797">
        <v>2.0350000000000001</v>
      </c>
    </row>
    <row r="1798" spans="2:4" x14ac:dyDescent="0.15">
      <c r="B1798" s="2">
        <v>43063.896550925929</v>
      </c>
      <c r="C1798" s="1">
        <v>29.92805555567611</v>
      </c>
      <c r="D1798">
        <v>2.0350000000000001</v>
      </c>
    </row>
    <row r="1799" spans="2:4" x14ac:dyDescent="0.15">
      <c r="B1799" s="2">
        <v>43063.897245370368</v>
      </c>
      <c r="C1799" s="1">
        <v>29.944722222222481</v>
      </c>
      <c r="D1799">
        <v>2.0350000000000001</v>
      </c>
    </row>
    <row r="1800" spans="2:4" x14ac:dyDescent="0.15">
      <c r="B1800" s="2">
        <v>43063.897939814815</v>
      </c>
      <c r="C1800" s="1">
        <v>29.961388888943475</v>
      </c>
      <c r="D1800">
        <v>2.0350000000000001</v>
      </c>
    </row>
    <row r="1801" spans="2:4" x14ac:dyDescent="0.15">
      <c r="B1801" s="2">
        <v>43063.898634259262</v>
      </c>
      <c r="C1801" s="1">
        <v>29.978055555664469</v>
      </c>
      <c r="D1801">
        <v>2.0350000000000001</v>
      </c>
    </row>
    <row r="1802" spans="2:4" x14ac:dyDescent="0.15">
      <c r="B1802" s="2">
        <v>43063.899328703701</v>
      </c>
      <c r="C1802" s="1">
        <v>29.994722222210839</v>
      </c>
      <c r="D1802">
        <v>2.0350000000000001</v>
      </c>
    </row>
    <row r="1803" spans="2:4" x14ac:dyDescent="0.15">
      <c r="B1803" s="2">
        <v>43063.900023148148</v>
      </c>
      <c r="C1803" s="1">
        <v>30.011388888931833</v>
      </c>
      <c r="D1803">
        <v>2.0350000000000001</v>
      </c>
    </row>
    <row r="1804" spans="2:4" x14ac:dyDescent="0.15">
      <c r="B1804" s="2">
        <v>43063.900717592594</v>
      </c>
      <c r="C1804" s="1">
        <v>30.028055555652827</v>
      </c>
      <c r="D1804">
        <v>2.0350000000000001</v>
      </c>
    </row>
    <row r="1805" spans="2:4" x14ac:dyDescent="0.15">
      <c r="B1805" s="2">
        <v>43063.901412037034</v>
      </c>
      <c r="C1805" s="1">
        <v>30.044722222199198</v>
      </c>
      <c r="D1805">
        <v>2.0350000000000001</v>
      </c>
    </row>
    <row r="1806" spans="2:4" x14ac:dyDescent="0.15">
      <c r="B1806" s="2">
        <v>43063.902106481481</v>
      </c>
      <c r="C1806" s="1">
        <v>30.061388888920192</v>
      </c>
      <c r="D1806">
        <v>2.0350000000000001</v>
      </c>
    </row>
    <row r="1807" spans="2:4" x14ac:dyDescent="0.15">
      <c r="B1807" s="2">
        <v>43063.902800925927</v>
      </c>
      <c r="C1807" s="1">
        <v>30.078055555641185</v>
      </c>
      <c r="D1807">
        <v>2.0350000000000001</v>
      </c>
    </row>
    <row r="1808" spans="2:4" x14ac:dyDescent="0.15">
      <c r="B1808" s="2">
        <v>43063.903495370374</v>
      </c>
      <c r="C1808" s="1">
        <v>30.094722222362179</v>
      </c>
      <c r="D1808">
        <v>2.0350000000000001</v>
      </c>
    </row>
    <row r="1809" spans="2:4" x14ac:dyDescent="0.15">
      <c r="B1809" s="2">
        <v>43063.904189814813</v>
      </c>
      <c r="C1809" s="1">
        <v>30.11138888890855</v>
      </c>
      <c r="D1809">
        <v>2.0350000000000001</v>
      </c>
    </row>
    <row r="1810" spans="2:4" x14ac:dyDescent="0.15">
      <c r="B1810" s="2">
        <v>43063.90488425926</v>
      </c>
      <c r="C1810" s="1">
        <v>30.128055555629544</v>
      </c>
      <c r="D1810">
        <v>2.0350000000000001</v>
      </c>
    </row>
    <row r="1811" spans="2:4" x14ac:dyDescent="0.15">
      <c r="B1811" s="2">
        <v>43063.905578703707</v>
      </c>
      <c r="C1811" s="1">
        <v>30.144722222350538</v>
      </c>
      <c r="D1811">
        <v>2.0350000000000001</v>
      </c>
    </row>
    <row r="1812" spans="2:4" x14ac:dyDescent="0.15">
      <c r="B1812" s="2">
        <v>43063.906273148146</v>
      </c>
      <c r="C1812" s="1">
        <v>30.161388888896909</v>
      </c>
      <c r="D1812">
        <v>2.0350000000000001</v>
      </c>
    </row>
    <row r="1813" spans="2:4" x14ac:dyDescent="0.15">
      <c r="B1813" s="2">
        <v>43063.906967592593</v>
      </c>
      <c r="C1813" s="1">
        <v>30.178055555617902</v>
      </c>
      <c r="D1813">
        <v>2.0350000000000001</v>
      </c>
    </row>
    <row r="1814" spans="2:4" x14ac:dyDescent="0.15">
      <c r="B1814" s="2">
        <v>43063.90766203704</v>
      </c>
      <c r="C1814" s="1">
        <v>30.194722222338896</v>
      </c>
      <c r="D1814">
        <v>2.032</v>
      </c>
    </row>
    <row r="1815" spans="2:4" x14ac:dyDescent="0.15">
      <c r="B1815" s="2">
        <v>43063.908356481479</v>
      </c>
      <c r="C1815" s="1">
        <v>30.211388888885267</v>
      </c>
      <c r="D1815">
        <v>2.0150000000000001</v>
      </c>
    </row>
    <row r="1816" spans="2:4" x14ac:dyDescent="0.15">
      <c r="B1816" s="2">
        <v>43063.909050925926</v>
      </c>
      <c r="C1816" s="1">
        <v>30.228055555606261</v>
      </c>
      <c r="D1816">
        <v>2.0190000000000001</v>
      </c>
    </row>
    <row r="1817" spans="2:4" x14ac:dyDescent="0.15">
      <c r="B1817" s="2">
        <v>43063.909745370373</v>
      </c>
      <c r="C1817" s="1">
        <v>30.244722222327255</v>
      </c>
      <c r="D1817">
        <v>2.0169999999999999</v>
      </c>
    </row>
    <row r="1818" spans="2:4" x14ac:dyDescent="0.15">
      <c r="B1818" s="2">
        <v>43063.910439814812</v>
      </c>
      <c r="C1818" s="1">
        <v>30.261388888873626</v>
      </c>
      <c r="D1818">
        <v>2.0150000000000001</v>
      </c>
    </row>
    <row r="1819" spans="2:4" x14ac:dyDescent="0.15">
      <c r="B1819" s="2">
        <v>43063.911134259259</v>
      </c>
      <c r="C1819" s="1">
        <v>30.278055555594619</v>
      </c>
      <c r="D1819">
        <v>2.0270000000000001</v>
      </c>
    </row>
    <row r="1820" spans="2:4" x14ac:dyDescent="0.15">
      <c r="B1820" s="2">
        <v>43063.911828703705</v>
      </c>
      <c r="C1820" s="1">
        <v>30.294722222315613</v>
      </c>
      <c r="D1820">
        <v>2.028</v>
      </c>
    </row>
    <row r="1821" spans="2:4" x14ac:dyDescent="0.15">
      <c r="B1821" s="2">
        <v>43063.912523148145</v>
      </c>
      <c r="C1821" s="1">
        <v>30.311388888861984</v>
      </c>
      <c r="D1821">
        <v>2.028</v>
      </c>
    </row>
    <row r="1822" spans="2:4" x14ac:dyDescent="0.15">
      <c r="B1822" s="2">
        <v>43063.913217592592</v>
      </c>
      <c r="C1822" s="1">
        <v>30.328055555582978</v>
      </c>
      <c r="D1822">
        <v>2.028</v>
      </c>
    </row>
    <row r="1823" spans="2:4" x14ac:dyDescent="0.15">
      <c r="B1823" s="2">
        <v>43063.913912037038</v>
      </c>
      <c r="C1823" s="1">
        <v>30.344722222303972</v>
      </c>
      <c r="D1823">
        <v>2.028</v>
      </c>
    </row>
    <row r="1824" spans="2:4" x14ac:dyDescent="0.15">
      <c r="B1824" s="2">
        <v>43063.914606481485</v>
      </c>
      <c r="C1824" s="1">
        <v>30.361388889024965</v>
      </c>
      <c r="D1824">
        <v>2.028</v>
      </c>
    </row>
    <row r="1825" spans="2:4" x14ac:dyDescent="0.15">
      <c r="B1825" s="2">
        <v>43063.915300925924</v>
      </c>
      <c r="C1825" s="1">
        <v>30.378055555571336</v>
      </c>
      <c r="D1825">
        <v>2.028</v>
      </c>
    </row>
    <row r="1826" spans="2:4" x14ac:dyDescent="0.15">
      <c r="B1826" s="2">
        <v>43063.915995370371</v>
      </c>
      <c r="C1826" s="1">
        <v>30.39472222229233</v>
      </c>
      <c r="D1826">
        <v>2.028</v>
      </c>
    </row>
    <row r="1827" spans="2:4" x14ac:dyDescent="0.15">
      <c r="B1827" s="2">
        <v>43063.916689814818</v>
      </c>
      <c r="C1827" s="1">
        <v>30.411388889013324</v>
      </c>
      <c r="D1827">
        <v>2.028</v>
      </c>
    </row>
    <row r="1828" spans="2:4" x14ac:dyDescent="0.15">
      <c r="B1828" s="2">
        <v>43063.917384259257</v>
      </c>
      <c r="C1828" s="1">
        <v>30.428055555559695</v>
      </c>
      <c r="D1828">
        <v>2.028</v>
      </c>
    </row>
    <row r="1829" spans="2:4" x14ac:dyDescent="0.15">
      <c r="B1829" s="2">
        <v>43063.918078703704</v>
      </c>
      <c r="C1829" s="1">
        <v>30.444722222280689</v>
      </c>
      <c r="D1829">
        <v>2.028</v>
      </c>
    </row>
    <row r="1830" spans="2:4" x14ac:dyDescent="0.15">
      <c r="B1830" s="2">
        <v>43063.918773148151</v>
      </c>
      <c r="C1830" s="1">
        <v>30.461388889001682</v>
      </c>
      <c r="D1830">
        <v>2.028</v>
      </c>
    </row>
    <row r="1831" spans="2:4" x14ac:dyDescent="0.15">
      <c r="B1831" s="2">
        <v>43063.91946759259</v>
      </c>
      <c r="C1831" s="1">
        <v>30.478055555548053</v>
      </c>
      <c r="D1831">
        <v>2.028</v>
      </c>
    </row>
    <row r="1832" spans="2:4" x14ac:dyDescent="0.15">
      <c r="B1832" s="2">
        <v>43063.920162037037</v>
      </c>
      <c r="C1832" s="1">
        <v>30.494722222269047</v>
      </c>
      <c r="D1832">
        <v>2.028</v>
      </c>
    </row>
    <row r="1833" spans="2:4" x14ac:dyDescent="0.15">
      <c r="B1833" s="2">
        <v>43063.920856481483</v>
      </c>
      <c r="C1833" s="1">
        <v>30.511388888990041</v>
      </c>
      <c r="D1833">
        <v>2.028</v>
      </c>
    </row>
    <row r="1834" spans="2:4" x14ac:dyDescent="0.15">
      <c r="B1834" s="2">
        <v>43063.921550925923</v>
      </c>
      <c r="C1834" s="1">
        <v>30.528055555536412</v>
      </c>
      <c r="D1834">
        <v>2.028</v>
      </c>
    </row>
    <row r="1835" spans="2:4" x14ac:dyDescent="0.15">
      <c r="B1835" s="2">
        <v>43063.92224537037</v>
      </c>
      <c r="C1835" s="1">
        <v>30.544722222257406</v>
      </c>
      <c r="D1835">
        <v>2.028</v>
      </c>
    </row>
    <row r="1836" spans="2:4" x14ac:dyDescent="0.15">
      <c r="B1836" s="2">
        <v>43063.922939814816</v>
      </c>
      <c r="C1836" s="1">
        <v>30.561388888978399</v>
      </c>
      <c r="D1836">
        <v>2.028</v>
      </c>
    </row>
    <row r="1837" spans="2:4" x14ac:dyDescent="0.15">
      <c r="B1837" s="2">
        <v>43063.923634259256</v>
      </c>
      <c r="C1837" s="1">
        <v>30.57805555552477</v>
      </c>
      <c r="D1837">
        <v>2.028</v>
      </c>
    </row>
    <row r="1838" spans="2:4" x14ac:dyDescent="0.15">
      <c r="B1838" s="2">
        <v>43063.924328703702</v>
      </c>
      <c r="C1838" s="1">
        <v>30.594722222245764</v>
      </c>
      <c r="D1838">
        <v>2.028</v>
      </c>
    </row>
    <row r="1839" spans="2:4" x14ac:dyDescent="0.15">
      <c r="B1839" s="2">
        <v>43063.925023148149</v>
      </c>
      <c r="C1839" s="1">
        <v>30.611388888966758</v>
      </c>
      <c r="D1839">
        <v>2.028</v>
      </c>
    </row>
    <row r="1840" spans="2:4" x14ac:dyDescent="0.15">
      <c r="B1840" s="2">
        <v>43063.925717592596</v>
      </c>
      <c r="C1840" s="1">
        <v>30.628055555687752</v>
      </c>
      <c r="D1840">
        <v>2.028</v>
      </c>
    </row>
    <row r="1841" spans="2:4" x14ac:dyDescent="0.15">
      <c r="B1841" s="2">
        <v>43063.926412037035</v>
      </c>
      <c r="C1841" s="1">
        <v>30.644722222234122</v>
      </c>
      <c r="D1841">
        <v>2.028</v>
      </c>
    </row>
    <row r="1842" spans="2:4" x14ac:dyDescent="0.15">
      <c r="B1842" s="2">
        <v>43063.927106481482</v>
      </c>
      <c r="C1842" s="1">
        <v>30.661388888955116</v>
      </c>
      <c r="D1842">
        <v>2.028</v>
      </c>
    </row>
    <row r="1843" spans="2:4" x14ac:dyDescent="0.15">
      <c r="B1843" s="2">
        <v>43063.927800925929</v>
      </c>
      <c r="C1843" s="1">
        <v>30.67805555567611</v>
      </c>
      <c r="D1843">
        <v>2.028</v>
      </c>
    </row>
    <row r="1844" spans="2:4" x14ac:dyDescent="0.15">
      <c r="B1844" s="2">
        <v>43063.928495370368</v>
      </c>
      <c r="C1844" s="1">
        <v>30.694722222222481</v>
      </c>
      <c r="D1844">
        <v>2.028</v>
      </c>
    </row>
    <row r="1845" spans="2:4" x14ac:dyDescent="0.15">
      <c r="B1845" s="2">
        <v>43063.929189814815</v>
      </c>
      <c r="C1845" s="1">
        <v>30.711388888943475</v>
      </c>
      <c r="D1845">
        <v>2.028</v>
      </c>
    </row>
    <row r="1846" spans="2:4" x14ac:dyDescent="0.15">
      <c r="B1846" s="2">
        <v>43063.929884259262</v>
      </c>
      <c r="C1846" s="1">
        <v>30.728055555664469</v>
      </c>
      <c r="D1846">
        <v>2.024</v>
      </c>
    </row>
    <row r="1847" spans="2:4" x14ac:dyDescent="0.15">
      <c r="B1847" s="2">
        <v>43063.930578703701</v>
      </c>
      <c r="C1847" s="1">
        <v>30.744722222210839</v>
      </c>
      <c r="D1847">
        <v>2.0030000000000001</v>
      </c>
    </row>
    <row r="1848" spans="2:4" x14ac:dyDescent="0.15">
      <c r="B1848" s="2">
        <v>43063.931273148148</v>
      </c>
      <c r="C1848" s="1">
        <v>30.761388888931833</v>
      </c>
      <c r="D1848">
        <v>2.0099999999999998</v>
      </c>
    </row>
    <row r="1849" spans="2:4" x14ac:dyDescent="0.15">
      <c r="B1849" s="2">
        <v>43063.931967592594</v>
      </c>
      <c r="C1849" s="1">
        <v>30.778055555652827</v>
      </c>
      <c r="D1849">
        <v>2.012</v>
      </c>
    </row>
    <row r="1850" spans="2:4" x14ac:dyDescent="0.15">
      <c r="B1850" s="2">
        <v>43063.932662037034</v>
      </c>
      <c r="C1850" s="1">
        <v>30.794722222199198</v>
      </c>
      <c r="D1850">
        <v>2.0089999999999999</v>
      </c>
    </row>
    <row r="1851" spans="2:4" x14ac:dyDescent="0.15">
      <c r="B1851" s="2">
        <v>43063.933356481481</v>
      </c>
      <c r="C1851" s="1">
        <v>30.811388888920192</v>
      </c>
      <c r="D1851">
        <v>2.0209999999999999</v>
      </c>
    </row>
    <row r="1852" spans="2:4" x14ac:dyDescent="0.15">
      <c r="B1852" s="2">
        <v>43063.934050925927</v>
      </c>
      <c r="C1852" s="1">
        <v>30.828055555641185</v>
      </c>
      <c r="D1852">
        <v>2.0230000000000001</v>
      </c>
    </row>
    <row r="1853" spans="2:4" x14ac:dyDescent="0.15">
      <c r="B1853" s="2">
        <v>43063.934745370374</v>
      </c>
      <c r="C1853" s="1">
        <v>30.844722222362179</v>
      </c>
      <c r="D1853">
        <v>2.0219999999999998</v>
      </c>
    </row>
    <row r="1854" spans="2:4" x14ac:dyDescent="0.15">
      <c r="B1854" s="2">
        <v>43063.935439814813</v>
      </c>
      <c r="C1854" s="1">
        <v>30.86138888890855</v>
      </c>
      <c r="D1854">
        <v>2.0219999999999998</v>
      </c>
    </row>
    <row r="1855" spans="2:4" x14ac:dyDescent="0.15">
      <c r="B1855" s="2">
        <v>43063.93613425926</v>
      </c>
      <c r="C1855" s="1">
        <v>30.878055555629544</v>
      </c>
      <c r="D1855">
        <v>2.0219999999999998</v>
      </c>
    </row>
    <row r="1856" spans="2:4" x14ac:dyDescent="0.15">
      <c r="B1856" s="2">
        <v>43063.936828703707</v>
      </c>
      <c r="C1856" s="1">
        <v>30.894722222350538</v>
      </c>
      <c r="D1856">
        <v>2.0219999999999998</v>
      </c>
    </row>
    <row r="1857" spans="2:4" x14ac:dyDescent="0.15">
      <c r="B1857" s="2">
        <v>43063.937523148146</v>
      </c>
      <c r="C1857" s="1">
        <v>30.911388888896909</v>
      </c>
      <c r="D1857">
        <v>2.0219999999999998</v>
      </c>
    </row>
    <row r="1858" spans="2:4" x14ac:dyDescent="0.15">
      <c r="B1858" s="2">
        <v>43063.938217592593</v>
      </c>
      <c r="C1858" s="1">
        <v>30.928055555617902</v>
      </c>
      <c r="D1858">
        <v>2.0219999999999998</v>
      </c>
    </row>
    <row r="1859" spans="2:4" x14ac:dyDescent="0.15">
      <c r="B1859" s="2">
        <v>43063.93891203704</v>
      </c>
      <c r="C1859" s="1">
        <v>30.944722222338896</v>
      </c>
      <c r="D1859">
        <v>2.0219999999999998</v>
      </c>
    </row>
    <row r="1860" spans="2:4" x14ac:dyDescent="0.15">
      <c r="B1860" s="2">
        <v>43063.939606481479</v>
      </c>
      <c r="C1860" s="1">
        <v>30.961388888885267</v>
      </c>
      <c r="D1860">
        <v>2.0219999999999998</v>
      </c>
    </row>
    <row r="1861" spans="2:4" x14ac:dyDescent="0.15">
      <c r="B1861" s="2">
        <v>43063.940300925926</v>
      </c>
      <c r="C1861" s="1">
        <v>30.978055555606261</v>
      </c>
      <c r="D1861">
        <v>2.0219999999999998</v>
      </c>
    </row>
    <row r="1862" spans="2:4" x14ac:dyDescent="0.15">
      <c r="B1862" s="2">
        <v>43063.940995370373</v>
      </c>
      <c r="C1862" s="1">
        <v>30.994722222327255</v>
      </c>
      <c r="D1862">
        <v>2.0219999999999998</v>
      </c>
    </row>
    <row r="1863" spans="2:4" x14ac:dyDescent="0.15">
      <c r="B1863" s="2">
        <v>43063.941689814812</v>
      </c>
      <c r="C1863" s="1">
        <v>31.011388888873626</v>
      </c>
      <c r="D1863">
        <v>2.0219999999999998</v>
      </c>
    </row>
    <row r="1864" spans="2:4" x14ac:dyDescent="0.15">
      <c r="B1864" s="2">
        <v>43063.942384259259</v>
      </c>
      <c r="C1864" s="1">
        <v>31.028055555594619</v>
      </c>
      <c r="D1864">
        <v>2.0219999999999998</v>
      </c>
    </row>
    <row r="1865" spans="2:4" x14ac:dyDescent="0.15">
      <c r="B1865" s="2">
        <v>43063.943078703705</v>
      </c>
      <c r="C1865" s="1">
        <v>31.044722222315613</v>
      </c>
      <c r="D1865">
        <v>2.0219999999999998</v>
      </c>
    </row>
    <row r="1866" spans="2:4" x14ac:dyDescent="0.15">
      <c r="B1866" s="2">
        <v>43063.943773148145</v>
      </c>
      <c r="C1866" s="1">
        <v>31.061388888861984</v>
      </c>
      <c r="D1866">
        <v>2.0219999999999998</v>
      </c>
    </row>
    <row r="1867" spans="2:4" x14ac:dyDescent="0.15">
      <c r="B1867" s="2">
        <v>43063.944467592592</v>
      </c>
      <c r="C1867" s="1">
        <v>31.078055555582978</v>
      </c>
      <c r="D1867">
        <v>2.0219999999999998</v>
      </c>
    </row>
    <row r="1868" spans="2:4" x14ac:dyDescent="0.15">
      <c r="B1868" s="2">
        <v>43063.945162037038</v>
      </c>
      <c r="C1868" s="1">
        <v>31.094722222303972</v>
      </c>
      <c r="D1868">
        <v>2.0219999999999998</v>
      </c>
    </row>
    <row r="1869" spans="2:4" x14ac:dyDescent="0.15">
      <c r="B1869" s="2">
        <v>43063.945856481485</v>
      </c>
      <c r="C1869" s="1">
        <v>31.111388889024965</v>
      </c>
      <c r="D1869">
        <v>2.0219999999999998</v>
      </c>
    </row>
    <row r="1870" spans="2:4" x14ac:dyDescent="0.15">
      <c r="B1870" s="2">
        <v>43063.946550925924</v>
      </c>
      <c r="C1870" s="1">
        <v>31.128055555571336</v>
      </c>
      <c r="D1870">
        <v>2.0219999999999998</v>
      </c>
    </row>
    <row r="1871" spans="2:4" x14ac:dyDescent="0.15">
      <c r="B1871" s="2">
        <v>43063.947245370371</v>
      </c>
      <c r="C1871" s="1">
        <v>31.14472222229233</v>
      </c>
      <c r="D1871">
        <v>2.0219999999999998</v>
      </c>
    </row>
    <row r="1872" spans="2:4" x14ac:dyDescent="0.15">
      <c r="B1872" s="2">
        <v>43063.947939814818</v>
      </c>
      <c r="C1872" s="1">
        <v>31.161388889013324</v>
      </c>
      <c r="D1872">
        <v>2.0219999999999998</v>
      </c>
    </row>
    <row r="1873" spans="2:4" x14ac:dyDescent="0.15">
      <c r="B1873" s="2">
        <v>43063.948634259257</v>
      </c>
      <c r="C1873" s="1">
        <v>31.178055555559695</v>
      </c>
      <c r="D1873">
        <v>2.0219999999999998</v>
      </c>
    </row>
    <row r="1874" spans="2:4" x14ac:dyDescent="0.15">
      <c r="B1874" s="2">
        <v>43063.949328703704</v>
      </c>
      <c r="C1874" s="1">
        <v>31.194722222280689</v>
      </c>
      <c r="D1874">
        <v>2.0219999999999998</v>
      </c>
    </row>
    <row r="1875" spans="2:4" x14ac:dyDescent="0.15">
      <c r="B1875" s="2">
        <v>43063.950023148151</v>
      </c>
      <c r="C1875" s="1">
        <v>31.211388889001682</v>
      </c>
      <c r="D1875">
        <v>2.0219999999999998</v>
      </c>
    </row>
    <row r="1876" spans="2:4" x14ac:dyDescent="0.15">
      <c r="B1876" s="2">
        <v>43063.95071759259</v>
      </c>
      <c r="C1876" s="1">
        <v>31.228055555548053</v>
      </c>
      <c r="D1876">
        <v>2.0219999999999998</v>
      </c>
    </row>
    <row r="1877" spans="2:4" x14ac:dyDescent="0.15">
      <c r="B1877" s="2">
        <v>43063.951412037037</v>
      </c>
      <c r="C1877" s="1">
        <v>31.244722222269047</v>
      </c>
      <c r="D1877">
        <v>2.0219999999999998</v>
      </c>
    </row>
    <row r="1878" spans="2:4" x14ac:dyDescent="0.15">
      <c r="B1878" s="2">
        <v>43063.952106481483</v>
      </c>
      <c r="C1878" s="1">
        <v>31.261388888990041</v>
      </c>
      <c r="D1878">
        <v>2.0190000000000001</v>
      </c>
    </row>
    <row r="1879" spans="2:4" x14ac:dyDescent="0.15">
      <c r="B1879" s="2">
        <v>43063.952800925923</v>
      </c>
      <c r="C1879" s="1">
        <v>31.278055555536412</v>
      </c>
      <c r="D1879">
        <v>1.9970000000000001</v>
      </c>
    </row>
    <row r="1880" spans="2:4" x14ac:dyDescent="0.15">
      <c r="B1880" s="2">
        <v>43063.95349537037</v>
      </c>
      <c r="C1880" s="1">
        <v>31.294722222257406</v>
      </c>
      <c r="D1880">
        <v>2.0019999999999998</v>
      </c>
    </row>
    <row r="1881" spans="2:4" x14ac:dyDescent="0.15">
      <c r="B1881" s="2">
        <v>43063.954189814816</v>
      </c>
      <c r="C1881" s="1">
        <v>31.311388888978399</v>
      </c>
      <c r="D1881">
        <v>1.994</v>
      </c>
    </row>
    <row r="1882" spans="2:4" x14ac:dyDescent="0.15">
      <c r="B1882" s="2">
        <v>43063.954884259256</v>
      </c>
      <c r="C1882" s="1">
        <v>31.32805555552477</v>
      </c>
      <c r="D1882">
        <v>1.9970000000000001</v>
      </c>
    </row>
    <row r="1883" spans="2:4" x14ac:dyDescent="0.15">
      <c r="B1883" s="2">
        <v>43063.955578703702</v>
      </c>
      <c r="C1883" s="1">
        <v>31.344722222245764</v>
      </c>
      <c r="D1883">
        <v>1.9870000000000001</v>
      </c>
    </row>
    <row r="1884" spans="2:4" x14ac:dyDescent="0.15">
      <c r="B1884" s="2">
        <v>43063.956273148149</v>
      </c>
      <c r="C1884" s="1">
        <v>31.361388888966758</v>
      </c>
      <c r="D1884">
        <v>1.984</v>
      </c>
    </row>
    <row r="1885" spans="2:4" x14ac:dyDescent="0.15">
      <c r="B1885" s="2">
        <v>43063.956967592596</v>
      </c>
      <c r="C1885" s="1">
        <v>31.378055555687752</v>
      </c>
      <c r="D1885">
        <v>1.984</v>
      </c>
    </row>
    <row r="1886" spans="2:4" x14ac:dyDescent="0.15">
      <c r="B1886" s="2">
        <v>43063.957662037035</v>
      </c>
      <c r="C1886" s="1">
        <v>31.394722222234122</v>
      </c>
      <c r="D1886">
        <v>1.984</v>
      </c>
    </row>
    <row r="1887" spans="2:4" x14ac:dyDescent="0.15">
      <c r="B1887" s="2">
        <v>43063.958356481482</v>
      </c>
      <c r="C1887" s="1">
        <v>31.411388888955116</v>
      </c>
      <c r="D1887">
        <v>1.984</v>
      </c>
    </row>
    <row r="1888" spans="2:4" x14ac:dyDescent="0.15">
      <c r="B1888" s="2">
        <v>43063.959050925929</v>
      </c>
      <c r="C1888" s="1">
        <v>31.42805555567611</v>
      </c>
      <c r="D1888">
        <v>1.984</v>
      </c>
    </row>
    <row r="1889" spans="2:4" x14ac:dyDescent="0.15">
      <c r="B1889" s="2">
        <v>43063.959745370368</v>
      </c>
      <c r="C1889" s="1">
        <v>31.444722222222481</v>
      </c>
      <c r="D1889">
        <v>1.984</v>
      </c>
    </row>
    <row r="1890" spans="2:4" x14ac:dyDescent="0.15">
      <c r="B1890" s="2">
        <v>43063.960439814815</v>
      </c>
      <c r="C1890" s="1">
        <v>31.461388888943475</v>
      </c>
      <c r="D1890">
        <v>1.984</v>
      </c>
    </row>
    <row r="1891" spans="2:4" x14ac:dyDescent="0.15">
      <c r="B1891" s="2">
        <v>43063.961134259262</v>
      </c>
      <c r="C1891" s="1">
        <v>31.478055555664469</v>
      </c>
      <c r="D1891">
        <v>1.984</v>
      </c>
    </row>
    <row r="1892" spans="2:4" x14ac:dyDescent="0.15">
      <c r="B1892" s="2">
        <v>43063.961828703701</v>
      </c>
      <c r="C1892" s="1">
        <v>31.494722222210839</v>
      </c>
      <c r="D1892">
        <v>1.984</v>
      </c>
    </row>
    <row r="1893" spans="2:4" x14ac:dyDescent="0.15">
      <c r="B1893" s="2">
        <v>43063.962523148148</v>
      </c>
      <c r="C1893" s="1">
        <v>31.511388888931833</v>
      </c>
      <c r="D1893">
        <v>1.984</v>
      </c>
    </row>
    <row r="1894" spans="2:4" x14ac:dyDescent="0.15">
      <c r="B1894" s="2">
        <v>43063.963217592594</v>
      </c>
      <c r="C1894" s="1">
        <v>31.528055555652827</v>
      </c>
      <c r="D1894">
        <v>1.984</v>
      </c>
    </row>
    <row r="1895" spans="2:4" x14ac:dyDescent="0.15">
      <c r="B1895" s="2">
        <v>43063.963912037034</v>
      </c>
      <c r="C1895" s="1">
        <v>31.544722222199198</v>
      </c>
      <c r="D1895">
        <v>1.984</v>
      </c>
    </row>
    <row r="1896" spans="2:4" x14ac:dyDescent="0.15">
      <c r="B1896" s="2">
        <v>43063.964606481481</v>
      </c>
      <c r="C1896" s="1">
        <v>31.561388888920192</v>
      </c>
      <c r="D1896">
        <v>1.984</v>
      </c>
    </row>
    <row r="1897" spans="2:4" x14ac:dyDescent="0.15">
      <c r="B1897" s="2">
        <v>43063.965300925927</v>
      </c>
      <c r="C1897" s="1">
        <v>31.578055555641185</v>
      </c>
      <c r="D1897">
        <v>1.984</v>
      </c>
    </row>
    <row r="1898" spans="2:4" x14ac:dyDescent="0.15">
      <c r="B1898" s="2">
        <v>43063.965995370374</v>
      </c>
      <c r="C1898" s="1">
        <v>31.594722222362179</v>
      </c>
      <c r="D1898">
        <v>1.984</v>
      </c>
    </row>
    <row r="1899" spans="2:4" x14ac:dyDescent="0.15">
      <c r="B1899" s="2">
        <v>43063.966689814813</v>
      </c>
      <c r="C1899" s="1">
        <v>31.61138888890855</v>
      </c>
      <c r="D1899">
        <v>1.984</v>
      </c>
    </row>
    <row r="1900" spans="2:4" x14ac:dyDescent="0.15">
      <c r="B1900" s="2">
        <v>43063.96738425926</v>
      </c>
      <c r="C1900" s="1">
        <v>31.628055555629544</v>
      </c>
      <c r="D1900">
        <v>1.984</v>
      </c>
    </row>
    <row r="1901" spans="2:4" x14ac:dyDescent="0.15">
      <c r="B1901" s="2">
        <v>43063.968078703707</v>
      </c>
      <c r="C1901" s="1">
        <v>31.644722222350538</v>
      </c>
      <c r="D1901">
        <v>1.984</v>
      </c>
    </row>
    <row r="1902" spans="2:4" x14ac:dyDescent="0.15">
      <c r="B1902" s="2">
        <v>43063.968773148146</v>
      </c>
      <c r="C1902" s="1">
        <v>31.661388888896909</v>
      </c>
      <c r="D1902">
        <v>1.984</v>
      </c>
    </row>
    <row r="1903" spans="2:4" x14ac:dyDescent="0.15">
      <c r="B1903" s="2">
        <v>43063.969467592593</v>
      </c>
      <c r="C1903" s="1">
        <v>31.678055555617902</v>
      </c>
      <c r="D1903">
        <v>1.984</v>
      </c>
    </row>
    <row r="1904" spans="2:4" x14ac:dyDescent="0.15">
      <c r="B1904" s="2">
        <v>43063.97016203704</v>
      </c>
      <c r="C1904" s="1">
        <v>31.694722222338896</v>
      </c>
      <c r="D1904">
        <v>1.984</v>
      </c>
    </row>
    <row r="1905" spans="2:4" x14ac:dyDescent="0.15">
      <c r="B1905" s="2">
        <v>43063.970856481479</v>
      </c>
      <c r="C1905" s="1">
        <v>31.711388888885267</v>
      </c>
      <c r="D1905">
        <v>1.984</v>
      </c>
    </row>
    <row r="1906" spans="2:4" x14ac:dyDescent="0.15">
      <c r="B1906" s="2">
        <v>43063.971550925926</v>
      </c>
      <c r="C1906" s="1">
        <v>31.728055555606261</v>
      </c>
      <c r="D1906">
        <v>1.984</v>
      </c>
    </row>
    <row r="1907" spans="2:4" x14ac:dyDescent="0.15">
      <c r="B1907" s="2">
        <v>43063.972245370373</v>
      </c>
      <c r="C1907" s="1">
        <v>31.744722222327255</v>
      </c>
      <c r="D1907">
        <v>1.984</v>
      </c>
    </row>
    <row r="1908" spans="2:4" x14ac:dyDescent="0.15">
      <c r="B1908" s="2">
        <v>43063.972939814812</v>
      </c>
      <c r="C1908" s="1">
        <v>31.761388888873626</v>
      </c>
      <c r="D1908">
        <v>1.984</v>
      </c>
    </row>
    <row r="1909" spans="2:4" x14ac:dyDescent="0.15">
      <c r="B1909" s="2">
        <v>43063.973634259259</v>
      </c>
      <c r="C1909" s="1">
        <v>31.778055555594619</v>
      </c>
      <c r="D1909">
        <v>1.984</v>
      </c>
    </row>
    <row r="1910" spans="2:4" x14ac:dyDescent="0.15">
      <c r="B1910" s="2">
        <v>43063.974328703705</v>
      </c>
      <c r="C1910" s="1">
        <v>31.794722222315613</v>
      </c>
      <c r="D1910">
        <v>1.984</v>
      </c>
    </row>
    <row r="1911" spans="2:4" x14ac:dyDescent="0.15">
      <c r="B1911" s="2">
        <v>43063.975023148145</v>
      </c>
      <c r="C1911" s="1">
        <v>31.811388888861984</v>
      </c>
      <c r="D1911">
        <v>1.984</v>
      </c>
    </row>
    <row r="1912" spans="2:4" x14ac:dyDescent="0.15">
      <c r="B1912" s="2">
        <v>43063.975717592592</v>
      </c>
      <c r="C1912" s="1">
        <v>31.828055555582978</v>
      </c>
      <c r="D1912">
        <v>1.976</v>
      </c>
    </row>
    <row r="1913" spans="2:4" x14ac:dyDescent="0.15">
      <c r="B1913" s="2">
        <v>43063.976412037038</v>
      </c>
      <c r="C1913" s="1">
        <v>31.844722222303972</v>
      </c>
      <c r="D1913">
        <v>1.976</v>
      </c>
    </row>
    <row r="1914" spans="2:4" x14ac:dyDescent="0.15">
      <c r="B1914" s="2">
        <v>43063.977106481485</v>
      </c>
      <c r="C1914" s="1">
        <v>31.861388889024965</v>
      </c>
      <c r="D1914">
        <v>1.988</v>
      </c>
    </row>
    <row r="1915" spans="2:4" x14ac:dyDescent="0.15">
      <c r="B1915" s="2">
        <v>43063.977800925924</v>
      </c>
      <c r="C1915" s="1">
        <v>31.878055555571336</v>
      </c>
      <c r="D1915">
        <v>1.982</v>
      </c>
    </row>
    <row r="1916" spans="2:4" x14ac:dyDescent="0.15">
      <c r="B1916" s="2">
        <v>43063.978495370371</v>
      </c>
      <c r="C1916" s="1">
        <v>31.89472222229233</v>
      </c>
      <c r="D1916">
        <v>1.98</v>
      </c>
    </row>
    <row r="1917" spans="2:4" x14ac:dyDescent="0.15">
      <c r="B1917" s="2">
        <v>43063.979189814818</v>
      </c>
      <c r="C1917" s="1">
        <v>31.911388889013324</v>
      </c>
      <c r="D1917">
        <v>1.98</v>
      </c>
    </row>
    <row r="1918" spans="2:4" x14ac:dyDescent="0.15">
      <c r="B1918" s="2">
        <v>43063.979884259257</v>
      </c>
      <c r="C1918" s="1">
        <v>31.928055555559695</v>
      </c>
      <c r="D1918">
        <v>1.98</v>
      </c>
    </row>
    <row r="1919" spans="2:4" x14ac:dyDescent="0.15">
      <c r="B1919" s="2">
        <v>43063.980578703704</v>
      </c>
      <c r="C1919" s="1">
        <v>31.944722222280689</v>
      </c>
      <c r="D1919">
        <v>1.98</v>
      </c>
    </row>
    <row r="1920" spans="2:4" x14ac:dyDescent="0.15">
      <c r="B1920" s="2">
        <v>43063.981273148151</v>
      </c>
      <c r="C1920" s="1">
        <v>31.961388889001682</v>
      </c>
      <c r="D1920">
        <v>1.98</v>
      </c>
    </row>
    <row r="1921" spans="2:4" x14ac:dyDescent="0.15">
      <c r="B1921" s="2">
        <v>43063.98196759259</v>
      </c>
      <c r="C1921" s="1">
        <v>31.978055555548053</v>
      </c>
      <c r="D1921">
        <v>1.98</v>
      </c>
    </row>
    <row r="1922" spans="2:4" x14ac:dyDescent="0.15">
      <c r="B1922" s="2">
        <v>43063.982662037037</v>
      </c>
      <c r="C1922" s="1">
        <v>31.994722222269047</v>
      </c>
      <c r="D1922">
        <v>1.98</v>
      </c>
    </row>
    <row r="1923" spans="2:4" x14ac:dyDescent="0.15">
      <c r="B1923" s="2">
        <v>43063.983356481483</v>
      </c>
      <c r="C1923" s="1">
        <v>32.011388888990041</v>
      </c>
      <c r="D1923">
        <v>1.98</v>
      </c>
    </row>
    <row r="1924" spans="2:4" x14ac:dyDescent="0.15">
      <c r="B1924" s="2">
        <v>43063.984050925923</v>
      </c>
      <c r="C1924" s="1">
        <v>32.028055555536412</v>
      </c>
      <c r="D1924">
        <v>1.98</v>
      </c>
    </row>
    <row r="1925" spans="2:4" x14ac:dyDescent="0.15">
      <c r="B1925" s="2">
        <v>43063.98474537037</v>
      </c>
      <c r="C1925" s="1">
        <v>32.044722222257406</v>
      </c>
      <c r="D1925">
        <v>1.98</v>
      </c>
    </row>
    <row r="1926" spans="2:4" x14ac:dyDescent="0.15">
      <c r="B1926" s="2">
        <v>43063.985439814816</v>
      </c>
      <c r="C1926" s="1">
        <v>32.061388888978399</v>
      </c>
      <c r="D1926">
        <v>1.98</v>
      </c>
    </row>
    <row r="1927" spans="2:4" x14ac:dyDescent="0.15">
      <c r="B1927" s="2">
        <v>43063.986134259256</v>
      </c>
      <c r="C1927" s="1">
        <v>32.07805555552477</v>
      </c>
      <c r="D1927">
        <v>1.98</v>
      </c>
    </row>
    <row r="1928" spans="2:4" x14ac:dyDescent="0.15">
      <c r="B1928" s="2">
        <v>43063.986828703702</v>
      </c>
      <c r="C1928" s="1">
        <v>32.094722222245764</v>
      </c>
      <c r="D1928">
        <v>1.98</v>
      </c>
    </row>
    <row r="1929" spans="2:4" x14ac:dyDescent="0.15">
      <c r="B1929" s="2">
        <v>43063.987523148149</v>
      </c>
      <c r="C1929" s="1">
        <v>32.111388888966758</v>
      </c>
      <c r="D1929">
        <v>1.98</v>
      </c>
    </row>
    <row r="1930" spans="2:4" x14ac:dyDescent="0.15">
      <c r="B1930" s="2">
        <v>43063.988217592596</v>
      </c>
      <c r="C1930" s="1">
        <v>32.128055555687752</v>
      </c>
      <c r="D1930">
        <v>1.98</v>
      </c>
    </row>
    <row r="1931" spans="2:4" x14ac:dyDescent="0.15">
      <c r="B1931" s="2">
        <v>43063.988912037035</v>
      </c>
      <c r="C1931" s="1">
        <v>32.144722222234122</v>
      </c>
      <c r="D1931">
        <v>1.98</v>
      </c>
    </row>
    <row r="1932" spans="2:4" x14ac:dyDescent="0.15">
      <c r="B1932" s="2">
        <v>43063.989606481482</v>
      </c>
      <c r="C1932" s="1">
        <v>32.161388888955116</v>
      </c>
      <c r="D1932">
        <v>1.98</v>
      </c>
    </row>
    <row r="1933" spans="2:4" x14ac:dyDescent="0.15">
      <c r="B1933" s="2">
        <v>43063.990300925929</v>
      </c>
      <c r="C1933" s="1">
        <v>32.17805555567611</v>
      </c>
      <c r="D1933">
        <v>1.98</v>
      </c>
    </row>
    <row r="1934" spans="2:4" x14ac:dyDescent="0.15">
      <c r="B1934" s="2">
        <v>43063.990995370368</v>
      </c>
      <c r="C1934" s="1">
        <v>32.194722222222481</v>
      </c>
      <c r="D1934">
        <v>1.98</v>
      </c>
    </row>
    <row r="1935" spans="2:4" x14ac:dyDescent="0.15">
      <c r="B1935" s="2">
        <v>43063.991689814815</v>
      </c>
      <c r="C1935" s="1">
        <v>32.211388888943475</v>
      </c>
      <c r="D1935">
        <v>1.98</v>
      </c>
    </row>
    <row r="1936" spans="2:4" x14ac:dyDescent="0.15">
      <c r="B1936" s="2">
        <v>43063.992384259262</v>
      </c>
      <c r="C1936" s="1">
        <v>32.228055555664469</v>
      </c>
      <c r="D1936">
        <v>1.98</v>
      </c>
    </row>
    <row r="1937" spans="2:4" x14ac:dyDescent="0.15">
      <c r="B1937" s="2">
        <v>43063.993078703701</v>
      </c>
      <c r="C1937" s="1">
        <v>32.244722222210839</v>
      </c>
      <c r="D1937">
        <v>1.98</v>
      </c>
    </row>
    <row r="1938" spans="2:4" x14ac:dyDescent="0.15">
      <c r="B1938" s="2">
        <v>43063.993773148148</v>
      </c>
      <c r="C1938" s="1">
        <v>32.261388888931833</v>
      </c>
      <c r="D1938">
        <v>1.98</v>
      </c>
    </row>
    <row r="1939" spans="2:4" x14ac:dyDescent="0.15">
      <c r="B1939" s="2">
        <v>43063.994467592594</v>
      </c>
      <c r="C1939" s="1">
        <v>32.278055555652827</v>
      </c>
      <c r="D1939">
        <v>1.98</v>
      </c>
    </row>
    <row r="1940" spans="2:4" x14ac:dyDescent="0.15">
      <c r="B1940" s="2">
        <v>43063.995162037034</v>
      </c>
      <c r="C1940" s="1">
        <v>32.294722222199198</v>
      </c>
      <c r="D1940">
        <v>1.98</v>
      </c>
    </row>
    <row r="1941" spans="2:4" x14ac:dyDescent="0.15">
      <c r="B1941" s="2">
        <v>43063.995856481481</v>
      </c>
      <c r="C1941" s="1">
        <v>32.311388888920192</v>
      </c>
      <c r="D1941">
        <v>1.98</v>
      </c>
    </row>
    <row r="1942" spans="2:4" x14ac:dyDescent="0.15">
      <c r="B1942" s="2">
        <v>43063.996550925927</v>
      </c>
      <c r="C1942" s="1">
        <v>32.328055555641185</v>
      </c>
      <c r="D1942">
        <v>1.98</v>
      </c>
    </row>
    <row r="1943" spans="2:4" x14ac:dyDescent="0.15">
      <c r="B1943" s="2">
        <v>43063.997245370374</v>
      </c>
      <c r="C1943" s="1">
        <v>32.344722222362179</v>
      </c>
      <c r="D1943">
        <v>1.9810000000000001</v>
      </c>
    </row>
    <row r="1944" spans="2:4" x14ac:dyDescent="0.15">
      <c r="B1944" s="2">
        <v>43063.997939814813</v>
      </c>
      <c r="C1944" s="1">
        <v>32.36138888890855</v>
      </c>
      <c r="D1944">
        <v>1.9710000000000001</v>
      </c>
    </row>
    <row r="1945" spans="2:4" x14ac:dyDescent="0.15">
      <c r="B1945" s="2">
        <v>43063.99863425926</v>
      </c>
      <c r="C1945" s="1">
        <v>32.378055555629544</v>
      </c>
      <c r="D1945">
        <v>1.9770000000000001</v>
      </c>
    </row>
    <row r="1946" spans="2:4" x14ac:dyDescent="0.15">
      <c r="B1946" s="2">
        <v>43063.999328703707</v>
      </c>
      <c r="C1946" s="1">
        <v>32.394722222350538</v>
      </c>
      <c r="D1946">
        <v>1.9870000000000001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"/>
  <sheetViews>
    <sheetView topLeftCell="O1" workbookViewId="0">
      <selection activeCell="I5" sqref="I5"/>
    </sheetView>
  </sheetViews>
  <sheetFormatPr baseColWidth="10" defaultColWidth="9" defaultRowHeight="13" x14ac:dyDescent="0.15"/>
  <cols>
    <col min="1" max="1" width="12.19921875" bestFit="1" customWidth="1"/>
    <col min="2" max="2" width="14" bestFit="1" customWidth="1"/>
    <col min="3" max="3" width="15.19921875" bestFit="1" customWidth="1"/>
    <col min="7" max="7" width="12.796875" bestFit="1" customWidth="1"/>
    <col min="8" max="8" width="12" bestFit="1" customWidth="1"/>
    <col min="9" max="9" width="17.59765625" bestFit="1" customWidth="1"/>
    <col min="10" max="10" width="14.3984375" bestFit="1" customWidth="1"/>
    <col min="13" max="14" width="18.19921875" bestFit="1" customWidth="1"/>
    <col min="17" max="17" width="11" bestFit="1" customWidth="1"/>
    <col min="20" max="20" width="12.796875" bestFit="1" customWidth="1"/>
    <col min="28" max="28" width="14.796875" bestFit="1" customWidth="1"/>
    <col min="31" max="31" width="10.59765625" bestFit="1" customWidth="1"/>
  </cols>
  <sheetData>
    <row r="1" spans="1:37" s="3" customFormat="1" x14ac:dyDescent="0.15">
      <c r="A1" s="3" t="s">
        <v>97</v>
      </c>
      <c r="B1" s="3" t="s">
        <v>98</v>
      </c>
      <c r="C1" s="3" t="s">
        <v>99</v>
      </c>
      <c r="D1" s="3" t="s">
        <v>106</v>
      </c>
      <c r="E1" s="3" t="s">
        <v>107</v>
      </c>
      <c r="F1" s="3" t="s">
        <v>108</v>
      </c>
      <c r="G1" s="3" t="s">
        <v>109</v>
      </c>
      <c r="H1" s="3" t="s">
        <v>261</v>
      </c>
      <c r="I1" s="3" t="s">
        <v>100</v>
      </c>
      <c r="J1" s="3" t="s">
        <v>101</v>
      </c>
      <c r="K1" s="3" t="s">
        <v>102</v>
      </c>
      <c r="L1" s="3" t="s">
        <v>103</v>
      </c>
      <c r="M1" s="3" t="s">
        <v>104</v>
      </c>
      <c r="N1" s="3" t="s">
        <v>105</v>
      </c>
      <c r="O1" s="3" t="s">
        <v>54</v>
      </c>
      <c r="P1" s="3" t="s">
        <v>56</v>
      </c>
      <c r="Q1" s="3" t="s">
        <v>237</v>
      </c>
      <c r="R1" s="3" t="s">
        <v>238</v>
      </c>
      <c r="S1" s="3" t="s">
        <v>260</v>
      </c>
      <c r="T1" s="3" t="s">
        <v>263</v>
      </c>
      <c r="U1" s="3" t="s">
        <v>264</v>
      </c>
      <c r="V1" s="3" t="s">
        <v>111</v>
      </c>
      <c r="W1" s="3" t="s">
        <v>303</v>
      </c>
      <c r="X1" s="3" t="s">
        <v>110</v>
      </c>
      <c r="Y1" s="3" t="s">
        <v>170</v>
      </c>
      <c r="Z1" s="3" t="s">
        <v>284</v>
      </c>
      <c r="AA1" s="3" t="s">
        <v>169</v>
      </c>
      <c r="AB1" s="3" t="s">
        <v>288</v>
      </c>
      <c r="AC1" s="3" t="s">
        <v>313</v>
      </c>
      <c r="AD1" s="3" t="s">
        <v>324</v>
      </c>
      <c r="AE1" s="3" t="s">
        <v>318</v>
      </c>
      <c r="AF1" s="3" t="s">
        <v>319</v>
      </c>
      <c r="AG1" s="3" t="s">
        <v>320</v>
      </c>
      <c r="AH1" s="3" t="s">
        <v>325</v>
      </c>
      <c r="AI1" s="3" t="s">
        <v>321</v>
      </c>
      <c r="AJ1" s="3" t="s">
        <v>322</v>
      </c>
      <c r="AK1" s="3" t="s">
        <v>323</v>
      </c>
    </row>
    <row r="2" spans="1:37" x14ac:dyDescent="0.15">
      <c r="A2" s="3" t="s">
        <v>112</v>
      </c>
      <c r="B2" s="51">
        <f>GasPhase!D11</f>
        <v>78.824971404226019</v>
      </c>
      <c r="C2" s="51">
        <f>'A1'!AA9</f>
        <v>76.9230769203199</v>
      </c>
      <c r="D2" s="51">
        <f>'A1'!Z5/100</f>
        <v>1.8701354720446043E-2</v>
      </c>
      <c r="E2" s="51">
        <f>'A1'!Z6/100</f>
        <v>0.19455902998238975</v>
      </c>
      <c r="F2" s="51">
        <f>'A1'!AA12</f>
        <v>0.49863540242457388</v>
      </c>
      <c r="G2" s="51">
        <v>7.0000000000000001E-3</v>
      </c>
      <c r="H2" s="51">
        <f>CDW!E52</f>
        <v>6.2444444444444445</v>
      </c>
      <c r="I2" s="51">
        <f>HPLC_j!D30</f>
        <v>3.3500000000000002E-2</v>
      </c>
      <c r="J2" s="51">
        <f>PHB!E21</f>
        <v>0</v>
      </c>
      <c r="K2" s="51">
        <f>HPLC_j!F30</f>
        <v>0.42799999999999999</v>
      </c>
      <c r="L2" s="51">
        <f>HPLC_m!G31</f>
        <v>5.6139999999999999</v>
      </c>
      <c r="M2" s="51">
        <f>HPLC_m!C31</f>
        <v>4.0314999999999994</v>
      </c>
      <c r="N2" s="51">
        <f>HPLC_j!N30</f>
        <v>0.14749999999999999</v>
      </c>
      <c r="O2">
        <f>HPLC_j!J30</f>
        <v>1.4</v>
      </c>
      <c r="P2">
        <f>HPLC_m!I31</f>
        <v>1.927</v>
      </c>
      <c r="Q2" s="102">
        <f>'A1'!AA17/100</f>
        <v>0.21010746101996272</v>
      </c>
      <c r="R2" s="102">
        <f>'A1'!AA16/100</f>
        <v>4.0001420470245163E-4</v>
      </c>
      <c r="S2">
        <v>60</v>
      </c>
      <c r="T2">
        <f>F2*S2*1000/X2</f>
        <v>1335.6305422086803</v>
      </c>
      <c r="U2">
        <f>G2*S2*1000/X2</f>
        <v>18.75</v>
      </c>
      <c r="V2">
        <f>1*100</f>
        <v>100</v>
      </c>
      <c r="W2">
        <f t="shared" ref="W2:W3" si="0">(V2/100)*0.209</f>
        <v>0.20899999999999999</v>
      </c>
      <c r="X2">
        <v>22.4</v>
      </c>
      <c r="Y2">
        <f>TOC_TN!C45</f>
        <v>308.83249999999998</v>
      </c>
      <c r="Z2">
        <f>TOC_TN!D45</f>
        <v>100.01416666666667</v>
      </c>
      <c r="AA2">
        <f>TOC_TN!E45</f>
        <v>106.14285714285714</v>
      </c>
      <c r="AB2">
        <f>TOC_TN!F45</f>
        <v>57.807142857142857</v>
      </c>
      <c r="AC2">
        <f>PHB!C21</f>
        <v>0</v>
      </c>
      <c r="AD2">
        <f>CDW!F52</f>
        <v>0.64079426023538999</v>
      </c>
      <c r="AE2">
        <f>HPLC_j!E30</f>
        <v>5.0000000000000044E-4</v>
      </c>
      <c r="AF2">
        <f>HPLC_j!O30</f>
        <v>1.5000000000000013E-3</v>
      </c>
      <c r="AG2">
        <f>HPLC_j!G30</f>
        <v>5.0000000000000044E-3</v>
      </c>
      <c r="AH2">
        <f>HPLC_m!H31</f>
        <v>0.13900000000000023</v>
      </c>
      <c r="AI2">
        <f>HPLC_m!D31</f>
        <v>0.14049999999999985</v>
      </c>
      <c r="AJ2">
        <f>HPLC_m!J31</f>
        <v>2.0000000000000018E-3</v>
      </c>
      <c r="AK2">
        <f>HPLC_j!K30</f>
        <v>0.20200000000000071</v>
      </c>
    </row>
    <row r="3" spans="1:37" x14ac:dyDescent="0.15">
      <c r="A3" s="3" t="s">
        <v>113</v>
      </c>
      <c r="B3" s="51">
        <f>GasPhase!E11</f>
        <v>38.473748454794709</v>
      </c>
      <c r="C3" s="51">
        <f>'B1-C1'!AB10</f>
        <v>41.666666639994666</v>
      </c>
      <c r="D3" s="51">
        <f>'B1-C1'!AA6/100</f>
        <v>1.0519728586642341E-2</v>
      </c>
      <c r="E3" s="51">
        <f>'B1-C1'!AA7/100</f>
        <v>0.19983573634848462</v>
      </c>
      <c r="F3" s="51">
        <f>'B1-C1'!AB11</f>
        <v>0.49863540242457388</v>
      </c>
      <c r="G3" s="51">
        <v>7.0000000000000001E-3</v>
      </c>
      <c r="H3" s="51">
        <f>CDW!E53</f>
        <v>5.8180555555555555</v>
      </c>
      <c r="I3" s="51">
        <f>HPLC_j!D31</f>
        <v>0</v>
      </c>
      <c r="J3" s="51">
        <f>PHB!E22</f>
        <v>0</v>
      </c>
      <c r="K3" s="51">
        <f>HPLC_j!F31</f>
        <v>0.17199999999999999</v>
      </c>
      <c r="L3" s="51">
        <f>HPLC_m!G32</f>
        <v>3.827</v>
      </c>
      <c r="M3" s="51">
        <f>HPLC_m!C32</f>
        <v>0.32650000000000001</v>
      </c>
      <c r="N3" s="51">
        <f>HPLC_j!N31</f>
        <v>0.14849999999999999</v>
      </c>
      <c r="O3">
        <f>HPLC_j!J31</f>
        <v>0.66249999999999998</v>
      </c>
      <c r="P3">
        <f>HPLC_m!I32</f>
        <v>0</v>
      </c>
      <c r="Q3" s="102">
        <f>'B1-C1'!AB18/100</f>
        <v>0.21019938694091705</v>
      </c>
      <c r="R3" s="102">
        <f>'B1-C1'!AB17/100</f>
        <v>4.3995220522517525E-4</v>
      </c>
      <c r="S3">
        <v>60</v>
      </c>
      <c r="T3">
        <f>F3*S3*1000/X3</f>
        <v>1335.6305422086803</v>
      </c>
      <c r="U3">
        <f>G3*S3*1000/X3</f>
        <v>18.75</v>
      </c>
      <c r="V3">
        <f>1*100</f>
        <v>100</v>
      </c>
      <c r="W3">
        <f t="shared" si="0"/>
        <v>0.20899999999999999</v>
      </c>
      <c r="X3">
        <v>22.4</v>
      </c>
      <c r="Y3">
        <f>TOC_TN!C46</f>
        <v>384.75333333333333</v>
      </c>
      <c r="Z3">
        <f>TOC_TN!D46</f>
        <v>177.62208333333336</v>
      </c>
      <c r="AA3">
        <f>TOC_TN!E46</f>
        <v>97.392857142857139</v>
      </c>
      <c r="AB3">
        <f>TOC_TN!F46</f>
        <v>60.935714285714283</v>
      </c>
      <c r="AC3">
        <f>PHB!C22</f>
        <v>0</v>
      </c>
      <c r="AD3">
        <f>CDW!F53</f>
        <v>0.28956251590508725</v>
      </c>
      <c r="AE3">
        <f>HPLC_j!E31</f>
        <v>0</v>
      </c>
      <c r="AF3">
        <f>HPLC_j!O31</f>
        <v>6.5000000000000058E-3</v>
      </c>
      <c r="AG3">
        <f>HPLC_j!G31</f>
        <v>7.9999999999999932E-3</v>
      </c>
      <c r="AH3">
        <f>HPLC_m!H32</f>
        <v>0.21100000000000008</v>
      </c>
      <c r="AI3">
        <f>HPLC_m!D32</f>
        <v>0.32650000000000001</v>
      </c>
      <c r="AJ3">
        <f>HPLC_m!J32</f>
        <v>0</v>
      </c>
      <c r="AK3">
        <f>HPLC_j!K31</f>
        <v>4.8499999999999988E-2</v>
      </c>
    </row>
    <row r="4" spans="1:37" x14ac:dyDescent="0.15">
      <c r="A4" s="3" t="s">
        <v>114</v>
      </c>
      <c r="B4" s="51">
        <f>GasPhase!F11</f>
        <v>40.765493455772962</v>
      </c>
      <c r="C4" s="51">
        <f>'D1-E1'!AB10</f>
        <v>43.494423791501632</v>
      </c>
      <c r="D4" s="51">
        <f>'D1-E1'!AA6/100</f>
        <v>9.5102602042683709E-3</v>
      </c>
      <c r="E4" s="51">
        <f>'D1-E1'!AA7/100</f>
        <v>0.12994292983387892</v>
      </c>
      <c r="F4" s="51">
        <f>'D1-E1'!AB11</f>
        <v>0.24848127057684646</v>
      </c>
      <c r="G4" s="51">
        <f>'D1-E1'!AB12</f>
        <v>0.25116237339704595</v>
      </c>
      <c r="H4" s="51">
        <f>CDW!E54</f>
        <v>5.7399999999999984</v>
      </c>
      <c r="I4" s="51">
        <f>HPLC_j!D32</f>
        <v>3.2000000000000001E-2</v>
      </c>
      <c r="J4" s="51">
        <f>PHB!E23</f>
        <v>0</v>
      </c>
      <c r="K4" s="51">
        <f>HPLC_j!F32</f>
        <v>0.20150000000000001</v>
      </c>
      <c r="L4" s="51">
        <f>HPLC_m!G33</f>
        <v>3.4814999999999996</v>
      </c>
      <c r="M4" s="51">
        <f>HPLC_m!C33</f>
        <v>1.7502500000000001</v>
      </c>
      <c r="N4" s="51">
        <f>HPLC_j!N32</f>
        <v>0.16125</v>
      </c>
      <c r="O4">
        <f>HPLC_j!J32</f>
        <v>0.59750000000000003</v>
      </c>
      <c r="P4">
        <f>HPLC_m!I33</f>
        <v>0.77700000000000002</v>
      </c>
      <c r="Q4" s="102">
        <f>'D1-E1'!AB18/100</f>
        <v>0.2103476811045305</v>
      </c>
      <c r="R4" s="102">
        <f>'D1-E1'!AB17/100</f>
        <v>4.1167766106198884E-4</v>
      </c>
      <c r="S4">
        <v>60</v>
      </c>
      <c r="T4">
        <f>F4*S4*1000/X4</f>
        <v>665.57483190226731</v>
      </c>
      <c r="U4">
        <f>G4*S4*1000/X4</f>
        <v>672.75635731351599</v>
      </c>
      <c r="V4">
        <f>0.4973*100</f>
        <v>49.730000000000004</v>
      </c>
      <c r="W4">
        <f>(V4/100)*0.209</f>
        <v>0.10393570000000001</v>
      </c>
      <c r="X4">
        <v>22.4</v>
      </c>
      <c r="Y4">
        <f>TOC_TN!C47</f>
        <v>369.62916666666666</v>
      </c>
      <c r="Z4">
        <f>TOC_TN!D47</f>
        <v>117.95166666666667</v>
      </c>
      <c r="AA4">
        <f>TOC_TN!E47</f>
        <v>104.21428571428571</v>
      </c>
      <c r="AB4">
        <f>TOC_TN!F47</f>
        <v>52.50714285714286</v>
      </c>
      <c r="AC4">
        <f>PHB!C23</f>
        <v>0</v>
      </c>
      <c r="AD4">
        <f>CDW!F54</f>
        <v>0.19333333333333425</v>
      </c>
      <c r="AE4">
        <f>HPLC_j!E32</f>
        <v>1.4142135623730963E-3</v>
      </c>
      <c r="AF4">
        <f>HPLC_j!O32</f>
        <v>1.6391689967785394E-2</v>
      </c>
      <c r="AG4">
        <f>HPLC_j!G32</f>
        <v>1.2816005617976295E-2</v>
      </c>
      <c r="AH4">
        <f>HPLC_m!H33</f>
        <v>0.20133864507341859</v>
      </c>
      <c r="AI4">
        <f>HPLC_m!D33</f>
        <v>0.64966197941698856</v>
      </c>
      <c r="AJ4">
        <f>HPLC_m!J33</f>
        <v>3.2992423372647225E-2</v>
      </c>
      <c r="AK4">
        <f>HPLC_j!K32</f>
        <v>4.9771980069111196E-2</v>
      </c>
    </row>
    <row r="5" spans="1:37" x14ac:dyDescent="0.15">
      <c r="A5" s="3" t="s">
        <v>115</v>
      </c>
      <c r="B5" s="51">
        <f>GasPhase!G11</f>
        <v>37.533705734599096</v>
      </c>
      <c r="C5" s="51">
        <f>'F1-G1'!AB12</f>
        <v>48.000000004469321</v>
      </c>
      <c r="D5" s="51">
        <f>'F1-G1'!AA7/100</f>
        <v>5.7022891142195411E-3</v>
      </c>
      <c r="E5" s="51">
        <f>'F1-G1'!AA8/100</f>
        <v>7.1115323882064138E-2</v>
      </c>
      <c r="F5" s="51">
        <f>'F1-G1'!AB13</f>
        <v>1.7332770845626514E-2</v>
      </c>
      <c r="G5" s="51">
        <f>'F1-G1'!AB14</f>
        <v>0.46630983424643108</v>
      </c>
      <c r="H5" s="51">
        <f>CDW!E55</f>
        <v>1.4905399819991285</v>
      </c>
      <c r="I5" s="51">
        <f>HPLC_j!D33</f>
        <v>11.740250000000001</v>
      </c>
      <c r="J5" s="51">
        <f>PHB!E24</f>
        <v>0.28651506596509302</v>
      </c>
      <c r="K5" s="51">
        <f>HPLC_j!F33</f>
        <v>16.377749999999999</v>
      </c>
      <c r="L5" s="51">
        <f>HPLC_m!G34</f>
        <v>42.993499999999997</v>
      </c>
      <c r="M5" s="51">
        <f>HPLC_m!C34</f>
        <v>5.3827499999999997</v>
      </c>
      <c r="N5" s="51">
        <f>HPLC_j!N33</f>
        <v>42.957749999999997</v>
      </c>
      <c r="O5">
        <f>HPLC_j!J33</f>
        <v>20.377749999999999</v>
      </c>
      <c r="P5">
        <f>HPLC_m!I34</f>
        <v>48.676499999999997</v>
      </c>
      <c r="Q5" s="102">
        <f>'F1-G1'!AB20/100</f>
        <v>0.21002574069512212</v>
      </c>
      <c r="R5" s="102">
        <f>'F1-G1'!AB19/100</f>
        <v>3.9977044422005606E-4</v>
      </c>
      <c r="S5">
        <v>60</v>
      </c>
      <c r="T5">
        <f>F5*S5*1000/X5</f>
        <v>46.427064765071023</v>
      </c>
      <c r="U5">
        <f>G5*S5*1000/X5</f>
        <v>1249.0441988743692</v>
      </c>
      <c r="V5">
        <f>0.0359*100</f>
        <v>3.5900000000000003</v>
      </c>
      <c r="W5">
        <f t="shared" ref="W5:W6" si="1">(V5/100)*0.209</f>
        <v>7.5031000000000004E-3</v>
      </c>
      <c r="X5">
        <v>22.4</v>
      </c>
      <c r="Y5">
        <f>TOC_TN!C48</f>
        <v>501.41083333333336</v>
      </c>
      <c r="Z5">
        <f>TOC_TN!D48</f>
        <v>459.04333333333335</v>
      </c>
      <c r="AA5">
        <f>TOC_TN!E48</f>
        <v>103.78571428571429</v>
      </c>
      <c r="AB5">
        <f>TOC_TN!F48</f>
        <v>97.928571428571431</v>
      </c>
      <c r="AC5">
        <f>PHB!C24</f>
        <v>3.612668466753858</v>
      </c>
      <c r="AD5">
        <f>CDW!F55</f>
        <v>2.6666666666666394E-2</v>
      </c>
      <c r="AE5">
        <f>HPLC_j!E33</f>
        <v>0.31992606567768128</v>
      </c>
      <c r="AF5">
        <f>HPLC_j!O33</f>
        <v>2.0272922057513068</v>
      </c>
      <c r="AG5">
        <f>HPLC_j!G33</f>
        <v>0.9524913057345985</v>
      </c>
      <c r="AH5">
        <f>HPLC_m!H34</f>
        <v>1.1174999999999997</v>
      </c>
      <c r="AI5">
        <f>HPLC_m!D34</f>
        <v>0.9707410506927201</v>
      </c>
      <c r="AJ5">
        <f>HPLC_m!J34</f>
        <v>1.3659999999999997</v>
      </c>
      <c r="AK5">
        <f>HPLC_j!K33</f>
        <v>4.5260403431144951</v>
      </c>
    </row>
    <row r="6" spans="1:37" x14ac:dyDescent="0.15">
      <c r="A6" s="3" t="s">
        <v>116</v>
      </c>
      <c r="B6" s="51">
        <f>GasPhase!H11</f>
        <v>84.74267843825146</v>
      </c>
      <c r="C6" s="51">
        <f>'H1'!AB11</f>
        <v>90.349946977351522</v>
      </c>
      <c r="D6" s="51">
        <f>'H1'!AA4/100</f>
        <v>5.1804323192948453E-3</v>
      </c>
      <c r="E6" s="51">
        <f>'H1'!AA5/100</f>
        <v>6.8028988067110857E-2</v>
      </c>
      <c r="F6" s="51">
        <f>'H1'!AB12</f>
        <v>1.7348326153387564E-2</v>
      </c>
      <c r="G6" s="51">
        <f>'H1'!AB13</f>
        <v>0.46631608722076962</v>
      </c>
      <c r="H6" s="51">
        <f>CDW!E56</f>
        <v>1.058402262515258</v>
      </c>
      <c r="I6" s="51">
        <f>HPLC_j!D34</f>
        <v>28.167000000000002</v>
      </c>
      <c r="J6" s="51">
        <f>PHB!E25</f>
        <v>0.32990512716902121</v>
      </c>
      <c r="K6" s="51">
        <f>HPLC_j!F34</f>
        <v>10.446</v>
      </c>
      <c r="L6" s="51">
        <f>HPLC_m!G35</f>
        <v>36.846499999999999</v>
      </c>
      <c r="M6" s="51">
        <f>HPLC_m!C35</f>
        <v>4.8775000000000004</v>
      </c>
      <c r="N6" s="51">
        <f>HPLC_j!N34</f>
        <v>21.3565</v>
      </c>
      <c r="O6">
        <f>HPLC_j!J34</f>
        <v>21.944499999999998</v>
      </c>
      <c r="P6">
        <f>HPLC_m!I35</f>
        <v>30.897500000000001</v>
      </c>
      <c r="Q6" s="102">
        <f>'H1'!AB19/100</f>
        <v>0.21031140204068832</v>
      </c>
      <c r="R6" s="102">
        <f>'H1'!AB18/100</f>
        <v>3.8533236108584694E-4</v>
      </c>
      <c r="S6">
        <v>60</v>
      </c>
      <c r="T6">
        <f>F6*S6*1000/X6</f>
        <v>46.468730768002402</v>
      </c>
      <c r="U6">
        <f>G6*S6*1000/X6</f>
        <v>1249.0609479127759</v>
      </c>
      <c r="V6">
        <f>0.0359*100</f>
        <v>3.5900000000000003</v>
      </c>
      <c r="W6">
        <f t="shared" si="1"/>
        <v>7.5031000000000004E-3</v>
      </c>
      <c r="X6">
        <v>22.4</v>
      </c>
      <c r="Y6">
        <f>TOC_TN!C49</f>
        <v>539.38166666666666</v>
      </c>
      <c r="Z6">
        <f>TOC_TN!D49</f>
        <v>521.08500000000004</v>
      </c>
      <c r="AA6">
        <f>TOC_TN!E49</f>
        <v>109.5</v>
      </c>
      <c r="AB6">
        <f>TOC_TN!F49</f>
        <v>105.64285714285714</v>
      </c>
      <c r="AC6">
        <f>PHB!C25</f>
        <v>4.1597737484741888</v>
      </c>
      <c r="AD6">
        <f>CDW!F56</f>
        <v>0.35814336049502099</v>
      </c>
      <c r="AE6">
        <f>HPLC_j!E34</f>
        <v>7.289000000000005</v>
      </c>
      <c r="AF6">
        <f>HPLC_j!O34</f>
        <v>5.390499999999995</v>
      </c>
      <c r="AG6">
        <f>HPLC_j!G34</f>
        <v>2.5629999999999993</v>
      </c>
      <c r="AH6">
        <f>HPLC_m!H35</f>
        <v>9.4624999999999915</v>
      </c>
      <c r="AI6">
        <f>HPLC_m!D35</f>
        <v>1.6074999999999999</v>
      </c>
      <c r="AJ6">
        <f>HPLC_m!J35</f>
        <v>7.6325000000000038</v>
      </c>
      <c r="AK6">
        <f>HPLC_j!K34</f>
        <v>5.4705000000000092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O34"/>
  <sheetViews>
    <sheetView topLeftCell="A4" workbookViewId="0">
      <selection activeCell="G43" sqref="G43"/>
    </sheetView>
  </sheetViews>
  <sheetFormatPr baseColWidth="10" defaultColWidth="9" defaultRowHeight="13" x14ac:dyDescent="0.15"/>
  <cols>
    <col min="3" max="3" width="10" customWidth="1"/>
    <col min="11" max="11" width="13.19921875" customWidth="1"/>
  </cols>
  <sheetData>
    <row r="3" spans="2:11" x14ac:dyDescent="0.15">
      <c r="B3" t="s">
        <v>48</v>
      </c>
    </row>
    <row r="5" spans="2:11" x14ac:dyDescent="0.15">
      <c r="B5" t="s">
        <v>49</v>
      </c>
      <c r="C5" t="s">
        <v>50</v>
      </c>
      <c r="D5" s="3" t="s">
        <v>53</v>
      </c>
      <c r="E5" s="3" t="s">
        <v>57</v>
      </c>
      <c r="F5" s="3" t="s">
        <v>59</v>
      </c>
      <c r="G5" s="3" t="s">
        <v>54</v>
      </c>
      <c r="H5" s="3" t="s">
        <v>56</v>
      </c>
      <c r="I5" s="3" t="s">
        <v>58</v>
      </c>
    </row>
    <row r="6" spans="2:11" x14ac:dyDescent="0.15">
      <c r="B6" s="3" t="s">
        <v>60</v>
      </c>
      <c r="C6" s="3">
        <v>1</v>
      </c>
      <c r="D6">
        <v>0.68</v>
      </c>
      <c r="G6">
        <v>29.041</v>
      </c>
      <c r="H6">
        <v>14.644</v>
      </c>
      <c r="I6">
        <v>74.186000000000007</v>
      </c>
    </row>
    <row r="7" spans="2:11" x14ac:dyDescent="0.15">
      <c r="B7" s="3" t="s">
        <v>60</v>
      </c>
      <c r="C7" s="3">
        <v>2</v>
      </c>
      <c r="D7">
        <v>0.39500000000000002</v>
      </c>
    </row>
    <row r="8" spans="2:11" x14ac:dyDescent="0.15">
      <c r="B8" s="3" t="s">
        <v>60</v>
      </c>
      <c r="C8" s="3">
        <v>3</v>
      </c>
    </row>
    <row r="9" spans="2:11" x14ac:dyDescent="0.15">
      <c r="B9" s="63" t="s">
        <v>61</v>
      </c>
      <c r="C9" s="63">
        <v>1</v>
      </c>
      <c r="D9" s="64">
        <v>7.2999999999999995E-2</v>
      </c>
      <c r="E9" s="64">
        <v>5.3940000000000001</v>
      </c>
      <c r="F9" s="64">
        <v>1.6060000000000001</v>
      </c>
      <c r="G9" s="64">
        <v>0.86599999999999999</v>
      </c>
      <c r="H9" s="64">
        <v>17.992999999999999</v>
      </c>
      <c r="I9" s="64">
        <v>26.956</v>
      </c>
      <c r="J9" s="64"/>
      <c r="K9" s="63" t="s">
        <v>166</v>
      </c>
    </row>
    <row r="10" spans="2:11" x14ac:dyDescent="0.15">
      <c r="B10" s="63" t="s">
        <v>61</v>
      </c>
      <c r="C10" s="63">
        <v>2</v>
      </c>
      <c r="D10" s="64">
        <v>0.06</v>
      </c>
      <c r="E10" s="64">
        <v>5.431</v>
      </c>
      <c r="F10" s="64">
        <v>1.5580000000000001</v>
      </c>
      <c r="G10" s="64">
        <v>0.92800000000000005</v>
      </c>
      <c r="H10" s="64">
        <v>17.981999999999999</v>
      </c>
      <c r="I10" s="64">
        <v>26.940999999999999</v>
      </c>
      <c r="J10" s="64"/>
      <c r="K10" s="64"/>
    </row>
    <row r="11" spans="2:11" x14ac:dyDescent="0.15">
      <c r="B11" s="63" t="s">
        <v>61</v>
      </c>
      <c r="C11" s="63">
        <v>3</v>
      </c>
      <c r="D11" s="64">
        <v>5.0999999999999997E-2</v>
      </c>
      <c r="E11" s="64">
        <v>5.202</v>
      </c>
      <c r="F11" s="64">
        <v>1.4159999999999999</v>
      </c>
      <c r="G11" s="64">
        <v>0.97</v>
      </c>
      <c r="H11" s="64">
        <v>17.957999999999998</v>
      </c>
      <c r="I11" s="64">
        <v>27.081</v>
      </c>
      <c r="J11" s="64"/>
      <c r="K11" s="64"/>
    </row>
    <row r="12" spans="2:11" x14ac:dyDescent="0.15">
      <c r="B12" s="3" t="s">
        <v>36</v>
      </c>
      <c r="C12" s="3">
        <v>1</v>
      </c>
      <c r="D12">
        <v>3.4000000000000002E-2</v>
      </c>
      <c r="E12">
        <v>0.433</v>
      </c>
      <c r="F12">
        <v>4.3689999999999998</v>
      </c>
      <c r="G12">
        <v>1.198</v>
      </c>
      <c r="H12">
        <v>1.77</v>
      </c>
      <c r="I12">
        <v>0.14899999999999999</v>
      </c>
    </row>
    <row r="13" spans="2:11" x14ac:dyDescent="0.15">
      <c r="B13" s="3" t="s">
        <v>62</v>
      </c>
      <c r="C13" s="3">
        <v>1</v>
      </c>
      <c r="D13">
        <v>3.3000000000000002E-2</v>
      </c>
      <c r="E13">
        <v>0.42299999999999999</v>
      </c>
      <c r="F13">
        <v>4.0780000000000003</v>
      </c>
      <c r="G13">
        <v>1.6020000000000001</v>
      </c>
      <c r="H13">
        <v>1.7649999999999999</v>
      </c>
      <c r="I13">
        <v>0.14599999999999999</v>
      </c>
    </row>
    <row r="14" spans="2:11" x14ac:dyDescent="0.15">
      <c r="B14" s="3" t="s">
        <v>63</v>
      </c>
      <c r="C14" s="3">
        <v>1</v>
      </c>
      <c r="D14">
        <v>6.6000000000000003E-2</v>
      </c>
      <c r="E14">
        <v>0.48399999999999999</v>
      </c>
      <c r="F14">
        <v>2.2440000000000002</v>
      </c>
      <c r="G14">
        <v>2.1139999999999999</v>
      </c>
      <c r="H14">
        <v>2.141</v>
      </c>
      <c r="I14">
        <v>0.20799999999999999</v>
      </c>
    </row>
    <row r="15" spans="2:11" x14ac:dyDescent="0.15">
      <c r="B15" s="3" t="s">
        <v>64</v>
      </c>
      <c r="C15" s="3">
        <v>1</v>
      </c>
      <c r="D15">
        <v>6.9000000000000006E-2</v>
      </c>
      <c r="E15">
        <v>0.51400000000000001</v>
      </c>
      <c r="F15">
        <v>2.423</v>
      </c>
      <c r="G15">
        <v>2.23</v>
      </c>
      <c r="H15">
        <v>2.286</v>
      </c>
      <c r="I15">
        <v>0.20200000000000001</v>
      </c>
    </row>
    <row r="16" spans="2:11" x14ac:dyDescent="0.15">
      <c r="B16" s="3" t="s">
        <v>65</v>
      </c>
      <c r="C16" s="3">
        <v>1</v>
      </c>
      <c r="D16">
        <v>0</v>
      </c>
      <c r="E16">
        <v>0.18</v>
      </c>
      <c r="F16">
        <v>0</v>
      </c>
      <c r="G16">
        <v>0.71099999999999997</v>
      </c>
      <c r="H16">
        <v>0</v>
      </c>
      <c r="I16">
        <v>0.14199999999999999</v>
      </c>
    </row>
    <row r="17" spans="2:15" x14ac:dyDescent="0.15">
      <c r="B17" s="3" t="s">
        <v>66</v>
      </c>
      <c r="C17" s="3">
        <v>1</v>
      </c>
      <c r="D17">
        <v>0</v>
      </c>
      <c r="E17">
        <v>0.16400000000000001</v>
      </c>
      <c r="F17">
        <v>0.72099999999999997</v>
      </c>
      <c r="G17">
        <v>0.61399999999999999</v>
      </c>
      <c r="H17">
        <v>0</v>
      </c>
      <c r="I17">
        <v>0.155</v>
      </c>
    </row>
    <row r="18" spans="2:15" x14ac:dyDescent="0.15">
      <c r="B18" s="3" t="s">
        <v>67</v>
      </c>
      <c r="C18" s="3">
        <v>1</v>
      </c>
      <c r="D18">
        <v>3.2000000000000001E-2</v>
      </c>
      <c r="E18">
        <v>0.20899999999999999</v>
      </c>
      <c r="F18">
        <v>2.2850000000000001</v>
      </c>
      <c r="G18">
        <v>0.68300000000000005</v>
      </c>
      <c r="H18">
        <v>0.46700000000000003</v>
      </c>
      <c r="I18">
        <v>0.15</v>
      </c>
    </row>
    <row r="19" spans="2:15" x14ac:dyDescent="0.15">
      <c r="B19" s="3" t="s">
        <v>68</v>
      </c>
      <c r="C19" s="3">
        <v>1</v>
      </c>
      <c r="D19">
        <v>0.03</v>
      </c>
      <c r="E19">
        <v>0.19400000000000001</v>
      </c>
      <c r="F19">
        <v>0.85499999999999998</v>
      </c>
      <c r="G19">
        <v>0.56000000000000005</v>
      </c>
      <c r="H19">
        <v>0.39400000000000002</v>
      </c>
      <c r="I19">
        <v>0.16900000000000001</v>
      </c>
    </row>
    <row r="20" spans="2:15" x14ac:dyDescent="0.15">
      <c r="B20" s="3" t="s">
        <v>71</v>
      </c>
      <c r="C20" s="3">
        <v>1</v>
      </c>
      <c r="D20">
        <v>3.4000000000000002E-2</v>
      </c>
      <c r="E20">
        <v>0.185</v>
      </c>
      <c r="F20">
        <v>1.671</v>
      </c>
      <c r="G20">
        <v>0.57799999999999996</v>
      </c>
      <c r="H20">
        <v>0.38300000000000001</v>
      </c>
      <c r="I20">
        <v>0.14199999999999999</v>
      </c>
    </row>
    <row r="21" spans="2:15" x14ac:dyDescent="0.15">
      <c r="B21" s="3" t="s">
        <v>72</v>
      </c>
      <c r="C21" s="3">
        <v>1</v>
      </c>
      <c r="D21">
        <v>3.2000000000000001E-2</v>
      </c>
      <c r="E21">
        <v>0.218</v>
      </c>
      <c r="F21">
        <v>2.6259999999999999</v>
      </c>
      <c r="G21">
        <v>0.56899999999999995</v>
      </c>
      <c r="H21">
        <v>0.36399999999999999</v>
      </c>
      <c r="I21">
        <v>0.184</v>
      </c>
    </row>
    <row r="22" spans="2:15" x14ac:dyDescent="0.15">
      <c r="B22" s="3" t="s">
        <v>73</v>
      </c>
      <c r="C22" s="3">
        <v>1</v>
      </c>
      <c r="D22">
        <v>11.208</v>
      </c>
      <c r="E22">
        <v>15.180999999999999</v>
      </c>
      <c r="F22">
        <v>4.3380000000000001</v>
      </c>
      <c r="G22">
        <v>15.45</v>
      </c>
      <c r="H22">
        <v>53.529000000000003</v>
      </c>
      <c r="I22">
        <v>43.62</v>
      </c>
    </row>
    <row r="23" spans="2:15" x14ac:dyDescent="0.15">
      <c r="B23" s="3" t="s">
        <v>74</v>
      </c>
      <c r="C23" s="3">
        <v>1</v>
      </c>
      <c r="D23">
        <v>11.843</v>
      </c>
      <c r="E23">
        <v>15.708</v>
      </c>
      <c r="F23">
        <v>4.9470000000000001</v>
      </c>
      <c r="G23">
        <v>16.298999999999999</v>
      </c>
      <c r="H23">
        <v>56.771999999999998</v>
      </c>
      <c r="I23">
        <v>45.978999999999999</v>
      </c>
    </row>
    <row r="24" spans="2:15" x14ac:dyDescent="0.15">
      <c r="B24" s="3" t="s">
        <v>69</v>
      </c>
      <c r="C24" s="3">
        <v>1</v>
      </c>
      <c r="D24">
        <v>12.063000000000001</v>
      </c>
      <c r="E24">
        <v>17.367000000000001</v>
      </c>
      <c r="F24">
        <v>6.6710000000000003</v>
      </c>
      <c r="G24">
        <v>25.361999999999998</v>
      </c>
      <c r="H24">
        <v>59.274999999999999</v>
      </c>
      <c r="I24">
        <v>41.326999999999998</v>
      </c>
    </row>
    <row r="25" spans="2:15" x14ac:dyDescent="0.15">
      <c r="B25" s="3" t="s">
        <v>70</v>
      </c>
      <c r="C25" s="3">
        <v>1</v>
      </c>
      <c r="D25">
        <v>11.847</v>
      </c>
      <c r="E25">
        <v>17.254999999999999</v>
      </c>
      <c r="F25">
        <v>6.5410000000000004</v>
      </c>
      <c r="G25">
        <v>24.4</v>
      </c>
      <c r="H25">
        <v>59.485999999999997</v>
      </c>
      <c r="I25">
        <v>40.905000000000001</v>
      </c>
    </row>
    <row r="26" spans="2:15" x14ac:dyDescent="0.15">
      <c r="B26" s="3" t="s">
        <v>40</v>
      </c>
      <c r="C26" s="3">
        <v>1</v>
      </c>
      <c r="D26">
        <v>20.878</v>
      </c>
      <c r="E26">
        <v>7.883</v>
      </c>
      <c r="F26">
        <v>3.4350000000000001</v>
      </c>
      <c r="G26">
        <v>16.474</v>
      </c>
      <c r="H26">
        <v>27.097999999999999</v>
      </c>
      <c r="I26">
        <v>15.965999999999999</v>
      </c>
    </row>
    <row r="27" spans="2:15" x14ac:dyDescent="0.15">
      <c r="B27" s="3" t="s">
        <v>75</v>
      </c>
      <c r="C27" s="3">
        <v>1</v>
      </c>
      <c r="D27">
        <v>35.456000000000003</v>
      </c>
      <c r="E27">
        <v>13.009</v>
      </c>
      <c r="F27">
        <v>6.766</v>
      </c>
      <c r="G27">
        <v>27.414999999999999</v>
      </c>
      <c r="H27">
        <v>45.22</v>
      </c>
      <c r="I27">
        <v>26.747</v>
      </c>
    </row>
    <row r="29" spans="2:15" x14ac:dyDescent="0.15">
      <c r="D29" s="3" t="s">
        <v>53</v>
      </c>
      <c r="E29" t="s">
        <v>317</v>
      </c>
      <c r="F29" s="3" t="s">
        <v>57</v>
      </c>
      <c r="G29" t="s">
        <v>317</v>
      </c>
      <c r="H29" s="3" t="s">
        <v>59</v>
      </c>
      <c r="I29" t="s">
        <v>317</v>
      </c>
      <c r="J29" s="3" t="s">
        <v>54</v>
      </c>
      <c r="K29" t="s">
        <v>317</v>
      </c>
      <c r="L29" s="3" t="s">
        <v>56</v>
      </c>
      <c r="M29" t="s">
        <v>317</v>
      </c>
      <c r="N29" s="3" t="s">
        <v>58</v>
      </c>
      <c r="O29" t="s">
        <v>317</v>
      </c>
    </row>
    <row r="30" spans="2:15" x14ac:dyDescent="0.15">
      <c r="C30" s="49" t="s">
        <v>112</v>
      </c>
      <c r="D30">
        <f>AVERAGE(D12:D13)</f>
        <v>3.3500000000000002E-2</v>
      </c>
      <c r="E30">
        <f>_xlfn.STDEV.P(D12:D13)</f>
        <v>5.0000000000000044E-4</v>
      </c>
      <c r="F30">
        <f>AVERAGE(E12:E13)</f>
        <v>0.42799999999999999</v>
      </c>
      <c r="G30">
        <f>_xlfn.STDEV.P(E12:E13)</f>
        <v>5.0000000000000044E-3</v>
      </c>
      <c r="H30">
        <f>AVERAGE(F12:F13)</f>
        <v>4.2234999999999996</v>
      </c>
      <c r="I30">
        <f>_xlfn.STDEV.P(F12:F13)</f>
        <v>0.14549999999999974</v>
      </c>
      <c r="J30">
        <f>AVERAGE(G12:G13)</f>
        <v>1.4</v>
      </c>
      <c r="K30">
        <f>_xlfn.STDEV.P(G12:G13)</f>
        <v>0.20200000000000071</v>
      </c>
      <c r="L30">
        <f>AVERAGE(H12:H13)</f>
        <v>1.7675000000000001</v>
      </c>
      <c r="M30">
        <f>_xlfn.STDEV.P(H12:H13)</f>
        <v>2.5000000000000577E-3</v>
      </c>
      <c r="N30">
        <f>AVERAGE(I12:I13)</f>
        <v>0.14749999999999999</v>
      </c>
      <c r="O30">
        <f>_xlfn.STDEV.P(I12:I13)</f>
        <v>1.5000000000000013E-3</v>
      </c>
    </row>
    <row r="31" spans="2:15" x14ac:dyDescent="0.15">
      <c r="C31" s="49" t="s">
        <v>113</v>
      </c>
      <c r="D31">
        <f>AVERAGE(D16:D17)</f>
        <v>0</v>
      </c>
      <c r="E31">
        <f>_xlfn.STDEV.P(D16:D17)</f>
        <v>0</v>
      </c>
      <c r="F31">
        <f>AVERAGE(E16:E17)</f>
        <v>0.17199999999999999</v>
      </c>
      <c r="G31">
        <f>_xlfn.STDEV.P(E16:E17)</f>
        <v>7.9999999999999932E-3</v>
      </c>
      <c r="H31">
        <f>AVERAGE(F16:F17)</f>
        <v>0.36049999999999999</v>
      </c>
      <c r="I31">
        <f>_xlfn.STDEV.P(G16:G17)</f>
        <v>4.8499999999999988E-2</v>
      </c>
      <c r="J31">
        <f>AVERAGE(G16:G17)</f>
        <v>0.66249999999999998</v>
      </c>
      <c r="K31">
        <f>_xlfn.STDEV.P(G16:G17)</f>
        <v>4.8499999999999988E-2</v>
      </c>
      <c r="L31">
        <f>AVERAGE(H16:H17)</f>
        <v>0</v>
      </c>
      <c r="M31">
        <f>_xlfn.STDEV.P(H16:H17)</f>
        <v>0</v>
      </c>
      <c r="N31">
        <f>AVERAGE(I16:I17)</f>
        <v>0.14849999999999999</v>
      </c>
      <c r="O31">
        <f>_xlfn.STDEV.P(I16:I17)</f>
        <v>6.5000000000000058E-3</v>
      </c>
    </row>
    <row r="32" spans="2:15" x14ac:dyDescent="0.15">
      <c r="C32" s="49" t="s">
        <v>114</v>
      </c>
      <c r="D32">
        <f>AVERAGE(D18:D21)</f>
        <v>3.2000000000000001E-2</v>
      </c>
      <c r="E32">
        <f>_xlfn.STDEV.P(D18:D21)</f>
        <v>1.4142135623730963E-3</v>
      </c>
      <c r="F32">
        <f>AVERAGE(E18:E21)</f>
        <v>0.20150000000000001</v>
      </c>
      <c r="G32">
        <f>_xlfn.STDEV.P(E18:E21)</f>
        <v>1.2816005617976295E-2</v>
      </c>
      <c r="H32">
        <f>AVERAGE(F18:F21)</f>
        <v>1.8592499999999998</v>
      </c>
      <c r="I32">
        <f>_xlfn.STDEV.P(G18:G21)</f>
        <v>4.9771980069111196E-2</v>
      </c>
      <c r="J32">
        <f>AVERAGE(G18:G21)</f>
        <v>0.59750000000000003</v>
      </c>
      <c r="K32">
        <f>_xlfn.STDEV.P(G18:G21)</f>
        <v>4.9771980069111196E-2</v>
      </c>
      <c r="L32">
        <f>AVERAGE(H18:H21)</f>
        <v>0.40200000000000002</v>
      </c>
      <c r="M32">
        <f>_xlfn.STDEV.P(H18:H21)</f>
        <v>3.9032038122547498E-2</v>
      </c>
      <c r="N32">
        <f>AVERAGE(I18:I21)</f>
        <v>0.16125</v>
      </c>
      <c r="O32">
        <f>_xlfn.STDEV.P(I18:I21)</f>
        <v>1.6391689967785394E-2</v>
      </c>
    </row>
    <row r="33" spans="3:15" x14ac:dyDescent="0.15">
      <c r="C33" s="49" t="s">
        <v>115</v>
      </c>
      <c r="D33">
        <f>AVERAGE(D22:D25)</f>
        <v>11.740250000000001</v>
      </c>
      <c r="E33">
        <f>_xlfn.STDEV.P(D22:D25)</f>
        <v>0.31992606567768128</v>
      </c>
      <c r="F33">
        <f>AVERAGE(E22:E25)</f>
        <v>16.377749999999999</v>
      </c>
      <c r="G33">
        <f>_xlfn.STDEV.P(E22:E25)</f>
        <v>0.9524913057345985</v>
      </c>
      <c r="H33">
        <f>AVERAGE(F22:F25)</f>
        <v>5.62425</v>
      </c>
      <c r="I33">
        <f>_xlfn.STDEV.P(G22:G25)</f>
        <v>4.5260403431144951</v>
      </c>
      <c r="J33">
        <f>AVERAGE(G22:G25)</f>
        <v>20.377749999999999</v>
      </c>
      <c r="K33">
        <f>_xlfn.STDEV.P(G22:G25)</f>
        <v>4.5260403431144951</v>
      </c>
      <c r="L33">
        <f>AVERAGE(H22:H25)</f>
        <v>57.265499999999996</v>
      </c>
      <c r="M33">
        <f>_xlfn.STDEV.P(H22:H25)</f>
        <v>2.4069526896056743</v>
      </c>
      <c r="N33">
        <f>AVERAGE(I22:I25)</f>
        <v>42.957749999999997</v>
      </c>
      <c r="O33">
        <f>_xlfn.STDEV.P(I22:I25)</f>
        <v>2.0272922057513068</v>
      </c>
    </row>
    <row r="34" spans="3:15" x14ac:dyDescent="0.15">
      <c r="C34" s="49" t="s">
        <v>116</v>
      </c>
      <c r="D34">
        <f>AVERAGE(D26:D27)</f>
        <v>28.167000000000002</v>
      </c>
      <c r="E34">
        <f>_xlfn.STDEV.P(D26:D27)</f>
        <v>7.289000000000005</v>
      </c>
      <c r="F34">
        <f>AVERAGE(E26:E27)</f>
        <v>10.446</v>
      </c>
      <c r="G34">
        <f>_xlfn.STDEV.P(E26:E27)</f>
        <v>2.5629999999999993</v>
      </c>
      <c r="H34">
        <f>AVERAGE(F26:F27)</f>
        <v>5.1005000000000003</v>
      </c>
      <c r="I34">
        <f>_xlfn.STDEV.P(G26:G27)</f>
        <v>5.4705000000000092</v>
      </c>
      <c r="J34">
        <f>AVERAGE(G26:G27)</f>
        <v>21.944499999999998</v>
      </c>
      <c r="K34">
        <f>_xlfn.STDEV.P(G26:G27)</f>
        <v>5.4705000000000092</v>
      </c>
      <c r="L34">
        <f>AVERAGE(H26:H27)</f>
        <v>36.158999999999999</v>
      </c>
      <c r="M34">
        <f>_xlfn.STDEV.P(H26:H27)</f>
        <v>9.0610000000000124</v>
      </c>
      <c r="N34">
        <f>AVERAGE(I26:I27)</f>
        <v>21.3565</v>
      </c>
      <c r="O34">
        <f>_xlfn.STDEV.P(I26:I27)</f>
        <v>5.390499999999995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A35"/>
  <sheetViews>
    <sheetView workbookViewId="0">
      <selection activeCell="L34" sqref="L34"/>
    </sheetView>
  </sheetViews>
  <sheetFormatPr baseColWidth="10" defaultColWidth="9" defaultRowHeight="13" x14ac:dyDescent="0.15"/>
  <cols>
    <col min="5" max="5" width="10.796875" customWidth="1"/>
    <col min="7" max="7" width="10.3984375" bestFit="1" customWidth="1"/>
    <col min="10" max="10" width="10.796875" customWidth="1"/>
  </cols>
  <sheetData>
    <row r="2" spans="2:27" x14ac:dyDescent="0.15">
      <c r="B2" s="3" t="s">
        <v>76</v>
      </c>
      <c r="C2" s="3"/>
    </row>
    <row r="3" spans="2:27" x14ac:dyDescent="0.15">
      <c r="B3" s="3"/>
      <c r="C3" s="3"/>
    </row>
    <row r="4" spans="2:27" x14ac:dyDescent="0.15">
      <c r="B4" s="3" t="s">
        <v>49</v>
      </c>
      <c r="C4" s="3" t="s">
        <v>50</v>
      </c>
      <c r="D4" t="s">
        <v>51</v>
      </c>
      <c r="E4" t="s">
        <v>52</v>
      </c>
      <c r="F4" t="s">
        <v>77</v>
      </c>
      <c r="G4" t="s">
        <v>53</v>
      </c>
      <c r="H4" s="3" t="s">
        <v>57</v>
      </c>
      <c r="I4" s="3" t="s">
        <v>59</v>
      </c>
      <c r="J4" t="s">
        <v>77</v>
      </c>
      <c r="K4" s="3" t="s">
        <v>54</v>
      </c>
      <c r="L4" s="3" t="s">
        <v>55</v>
      </c>
      <c r="M4" s="3" t="s">
        <v>56</v>
      </c>
      <c r="N4" s="3" t="s">
        <v>58</v>
      </c>
      <c r="O4" s="3" t="s">
        <v>167</v>
      </c>
    </row>
    <row r="5" spans="2:27" x14ac:dyDescent="0.15">
      <c r="B5" s="3" t="s">
        <v>60</v>
      </c>
      <c r="C5" s="3">
        <v>1</v>
      </c>
      <c r="D5">
        <v>410</v>
      </c>
      <c r="E5">
        <v>1</v>
      </c>
      <c r="F5">
        <v>1.107</v>
      </c>
      <c r="G5">
        <v>0.61399999999999999</v>
      </c>
      <c r="J5">
        <v>21.071000000000002</v>
      </c>
      <c r="K5">
        <v>28.821000000000002</v>
      </c>
      <c r="L5">
        <v>4.97</v>
      </c>
      <c r="M5">
        <v>12.773999999999999</v>
      </c>
      <c r="N5">
        <v>79.608000000000004</v>
      </c>
    </row>
    <row r="6" spans="2:27" x14ac:dyDescent="0.15">
      <c r="B6" s="3" t="s">
        <v>60</v>
      </c>
      <c r="C6" s="3">
        <v>2</v>
      </c>
      <c r="D6">
        <v>410</v>
      </c>
      <c r="E6">
        <v>1</v>
      </c>
      <c r="F6">
        <v>2.1379999999999999</v>
      </c>
    </row>
    <row r="7" spans="2:27" x14ac:dyDescent="0.15">
      <c r="B7" s="3" t="s">
        <v>60</v>
      </c>
      <c r="C7" s="3">
        <v>3</v>
      </c>
      <c r="D7">
        <v>410</v>
      </c>
      <c r="E7">
        <v>1</v>
      </c>
    </row>
    <row r="8" spans="2:27" x14ac:dyDescent="0.15">
      <c r="B8" s="63" t="s">
        <v>61</v>
      </c>
      <c r="C8" s="63">
        <v>1</v>
      </c>
      <c r="D8" s="64">
        <v>410</v>
      </c>
      <c r="E8" s="64">
        <v>2</v>
      </c>
      <c r="F8" s="64">
        <v>0.86199999999999999</v>
      </c>
      <c r="G8" s="64"/>
      <c r="H8" s="64">
        <v>7.077</v>
      </c>
      <c r="I8" s="64">
        <v>1.506</v>
      </c>
      <c r="J8" s="64">
        <v>16.323</v>
      </c>
      <c r="K8" s="64">
        <v>0.82</v>
      </c>
      <c r="L8" s="64">
        <v>5.2679999999999998</v>
      </c>
      <c r="M8" s="64">
        <v>15.595000000000001</v>
      </c>
      <c r="N8" s="64">
        <v>28.748000000000001</v>
      </c>
      <c r="O8" s="64"/>
      <c r="P8" s="64"/>
      <c r="Q8" s="64"/>
      <c r="R8" s="64"/>
    </row>
    <row r="9" spans="2:27" x14ac:dyDescent="0.15">
      <c r="B9" s="63" t="s">
        <v>61</v>
      </c>
      <c r="C9" s="63">
        <v>2</v>
      </c>
      <c r="D9" s="64">
        <v>410</v>
      </c>
      <c r="E9" s="64">
        <v>2</v>
      </c>
      <c r="F9" s="64">
        <v>0.81</v>
      </c>
      <c r="G9" s="64"/>
      <c r="H9" s="64">
        <v>7.125</v>
      </c>
      <c r="I9" s="64">
        <v>1.46</v>
      </c>
      <c r="J9" s="64">
        <v>14.834</v>
      </c>
      <c r="K9" s="64">
        <v>0.88200000000000001</v>
      </c>
      <c r="L9" s="64">
        <v>5.327</v>
      </c>
      <c r="M9" s="64">
        <v>15.586</v>
      </c>
      <c r="N9" s="64">
        <v>28.73</v>
      </c>
      <c r="O9" s="64"/>
      <c r="P9" s="63" t="s">
        <v>168</v>
      </c>
      <c r="Q9" s="64"/>
      <c r="R9" s="64"/>
    </row>
    <row r="10" spans="2:27" x14ac:dyDescent="0.15">
      <c r="B10" s="63" t="s">
        <v>61</v>
      </c>
      <c r="C10" s="63">
        <v>3</v>
      </c>
      <c r="D10" s="64">
        <v>410</v>
      </c>
      <c r="E10" s="64">
        <v>2</v>
      </c>
      <c r="F10" s="64">
        <v>0.77500000000000002</v>
      </c>
      <c r="G10" s="64"/>
      <c r="H10" s="64">
        <v>6.8250000000000002</v>
      </c>
      <c r="I10" s="64">
        <v>1.323</v>
      </c>
      <c r="J10" s="64">
        <v>12.946</v>
      </c>
      <c r="K10" s="64">
        <v>0.92300000000000004</v>
      </c>
      <c r="L10" s="64">
        <v>5.33</v>
      </c>
      <c r="M10" s="64">
        <v>15.566000000000001</v>
      </c>
      <c r="N10" s="64">
        <v>28.881</v>
      </c>
      <c r="O10" s="64"/>
      <c r="P10" s="64"/>
      <c r="Q10" s="64"/>
      <c r="R10" s="64"/>
    </row>
    <row r="11" spans="2:27" x14ac:dyDescent="0.15">
      <c r="B11" s="3" t="s">
        <v>36</v>
      </c>
      <c r="C11" s="3">
        <v>1</v>
      </c>
      <c r="D11">
        <v>410</v>
      </c>
      <c r="E11">
        <v>3</v>
      </c>
      <c r="F11">
        <v>0.91700000000000004</v>
      </c>
      <c r="H11">
        <v>0.59099999999999997</v>
      </c>
      <c r="I11">
        <v>4.1719999999999997</v>
      </c>
      <c r="J11">
        <v>20.202999999999999</v>
      </c>
      <c r="K11">
        <v>1.151</v>
      </c>
      <c r="L11">
        <v>5.4749999999999996</v>
      </c>
      <c r="M11">
        <v>1.929</v>
      </c>
      <c r="N11" s="30">
        <v>0</v>
      </c>
    </row>
    <row r="12" spans="2:27" x14ac:dyDescent="0.15">
      <c r="B12" s="3" t="s">
        <v>62</v>
      </c>
      <c r="C12" s="3">
        <v>1</v>
      </c>
      <c r="D12">
        <v>410</v>
      </c>
      <c r="E12">
        <v>4</v>
      </c>
      <c r="F12">
        <v>0.91600000000000004</v>
      </c>
      <c r="H12">
        <v>0.57799999999999996</v>
      </c>
      <c r="I12">
        <v>3.891</v>
      </c>
      <c r="J12">
        <v>18.748999999999999</v>
      </c>
      <c r="K12">
        <v>1.552</v>
      </c>
      <c r="L12">
        <v>5.7530000000000001</v>
      </c>
      <c r="M12">
        <v>1.925</v>
      </c>
      <c r="N12" s="30">
        <v>0</v>
      </c>
    </row>
    <row r="13" spans="2:27" x14ac:dyDescent="0.15">
      <c r="B13" s="3" t="s">
        <v>63</v>
      </c>
      <c r="C13" s="3">
        <v>1</v>
      </c>
      <c r="D13">
        <v>410</v>
      </c>
      <c r="E13">
        <v>5</v>
      </c>
      <c r="F13">
        <v>0.92</v>
      </c>
      <c r="H13">
        <v>0.65700000000000003</v>
      </c>
      <c r="I13">
        <v>2.1219999999999999</v>
      </c>
      <c r="J13">
        <v>18.346</v>
      </c>
      <c r="K13">
        <v>2.06</v>
      </c>
      <c r="L13">
        <v>6.0069999999999997</v>
      </c>
      <c r="M13">
        <v>2.242</v>
      </c>
      <c r="N13" s="30">
        <v>0</v>
      </c>
    </row>
    <row r="14" spans="2:27" x14ac:dyDescent="0.15">
      <c r="B14" s="3" t="s">
        <v>64</v>
      </c>
      <c r="C14" s="3">
        <v>1</v>
      </c>
      <c r="D14">
        <v>410</v>
      </c>
      <c r="E14">
        <v>6</v>
      </c>
      <c r="F14">
        <v>0.92600000000000005</v>
      </c>
      <c r="H14">
        <v>0.69699999999999995</v>
      </c>
      <c r="I14">
        <v>2.2949999999999999</v>
      </c>
      <c r="J14">
        <v>18.518999999999998</v>
      </c>
      <c r="K14">
        <v>2.1749999999999998</v>
      </c>
      <c r="L14">
        <v>6.2229999999999999</v>
      </c>
      <c r="M14">
        <v>2.3639999999999999</v>
      </c>
      <c r="N14" s="30">
        <v>0</v>
      </c>
    </row>
    <row r="15" spans="2:27" x14ac:dyDescent="0.15">
      <c r="B15" s="3" t="s">
        <v>65</v>
      </c>
      <c r="C15" s="3">
        <v>1</v>
      </c>
      <c r="D15">
        <v>410</v>
      </c>
      <c r="E15">
        <v>7</v>
      </c>
      <c r="H15">
        <v>0.26100000000000001</v>
      </c>
      <c r="I15">
        <v>0</v>
      </c>
      <c r="J15">
        <v>6.6760000000000002</v>
      </c>
      <c r="K15">
        <v>0.66600000000000004</v>
      </c>
      <c r="L15">
        <v>4.0380000000000003</v>
      </c>
      <c r="M15">
        <v>0</v>
      </c>
      <c r="N15" s="30">
        <v>0</v>
      </c>
    </row>
    <row r="16" spans="2:27" x14ac:dyDescent="0.15">
      <c r="B16" s="3" t="s">
        <v>66</v>
      </c>
      <c r="C16" s="3">
        <v>1</v>
      </c>
      <c r="D16">
        <v>410</v>
      </c>
      <c r="E16">
        <v>8</v>
      </c>
      <c r="H16">
        <v>0.23899999999999999</v>
      </c>
      <c r="I16">
        <v>0.65300000000000002</v>
      </c>
      <c r="J16">
        <v>6.62</v>
      </c>
      <c r="K16">
        <v>0.56999999999999995</v>
      </c>
      <c r="L16">
        <v>3.6160000000000001</v>
      </c>
      <c r="M16">
        <v>0</v>
      </c>
      <c r="N16" s="30">
        <v>0</v>
      </c>
      <c r="T16" s="3" t="s">
        <v>250</v>
      </c>
      <c r="U16" s="3" t="s">
        <v>249</v>
      </c>
      <c r="V16" s="3" t="s">
        <v>245</v>
      </c>
      <c r="W16" s="3" t="s">
        <v>246</v>
      </c>
      <c r="X16" s="3" t="s">
        <v>247</v>
      </c>
      <c r="Y16" s="3" t="s">
        <v>248</v>
      </c>
      <c r="Z16" s="3" t="s">
        <v>54</v>
      </c>
      <c r="AA16" s="3" t="s">
        <v>56</v>
      </c>
    </row>
    <row r="17" spans="2:27" x14ac:dyDescent="0.15">
      <c r="B17" s="3" t="s">
        <v>67</v>
      </c>
      <c r="C17" s="3">
        <v>1</v>
      </c>
      <c r="D17">
        <v>410</v>
      </c>
      <c r="E17">
        <v>9</v>
      </c>
      <c r="F17">
        <v>0.69899999999999995</v>
      </c>
      <c r="H17">
        <v>0.29799999999999999</v>
      </c>
      <c r="I17">
        <v>2.161</v>
      </c>
      <c r="J17">
        <v>10.99</v>
      </c>
      <c r="K17">
        <v>0.63900000000000001</v>
      </c>
      <c r="L17">
        <v>3.8140000000000001</v>
      </c>
      <c r="M17">
        <v>0.83199999999999996</v>
      </c>
      <c r="N17" s="30">
        <v>0</v>
      </c>
      <c r="T17">
        <v>100</v>
      </c>
      <c r="U17">
        <v>3.3500000000000002E-2</v>
      </c>
      <c r="V17">
        <v>0.42799999999999999</v>
      </c>
      <c r="W17">
        <v>5.6139999999999999</v>
      </c>
      <c r="X17">
        <v>4.0314999999999994</v>
      </c>
      <c r="Y17">
        <v>0.14749999999999999</v>
      </c>
      <c r="Z17">
        <v>1.4</v>
      </c>
      <c r="AA17">
        <v>1.927</v>
      </c>
    </row>
    <row r="18" spans="2:27" x14ac:dyDescent="0.15">
      <c r="B18" s="3" t="s">
        <v>68</v>
      </c>
      <c r="C18" s="3">
        <v>1</v>
      </c>
      <c r="D18">
        <v>410</v>
      </c>
      <c r="E18">
        <v>10</v>
      </c>
      <c r="F18">
        <v>0.69</v>
      </c>
      <c r="H18">
        <v>0.27800000000000002</v>
      </c>
      <c r="I18">
        <v>0.78100000000000003</v>
      </c>
      <c r="J18">
        <v>10.257</v>
      </c>
      <c r="K18">
        <v>0.51600000000000001</v>
      </c>
      <c r="L18">
        <v>3.4409999999999998</v>
      </c>
      <c r="M18">
        <v>0.77</v>
      </c>
      <c r="N18" s="30">
        <v>0</v>
      </c>
      <c r="T18">
        <v>100</v>
      </c>
      <c r="U18">
        <v>0</v>
      </c>
      <c r="V18">
        <v>0.17199999999999999</v>
      </c>
      <c r="W18">
        <v>3.827</v>
      </c>
      <c r="X18">
        <v>0.32650000000000001</v>
      </c>
      <c r="Y18">
        <v>0.14849999999999999</v>
      </c>
      <c r="Z18">
        <v>0.66249999999999998</v>
      </c>
      <c r="AA18">
        <v>0</v>
      </c>
    </row>
    <row r="19" spans="2:27" x14ac:dyDescent="0.15">
      <c r="B19" s="3" t="s">
        <v>71</v>
      </c>
      <c r="C19" s="3">
        <v>1</v>
      </c>
      <c r="D19">
        <v>410</v>
      </c>
      <c r="E19">
        <v>13</v>
      </c>
      <c r="F19">
        <v>0.70799999999999996</v>
      </c>
      <c r="H19">
        <v>0.26600000000000001</v>
      </c>
      <c r="I19">
        <v>1.569</v>
      </c>
      <c r="J19">
        <v>11.173</v>
      </c>
      <c r="K19">
        <v>0.53400000000000003</v>
      </c>
      <c r="L19">
        <v>3.2749999999999999</v>
      </c>
      <c r="M19">
        <v>0.76100000000000001</v>
      </c>
      <c r="N19" s="30">
        <v>0</v>
      </c>
      <c r="T19">
        <v>50</v>
      </c>
      <c r="U19">
        <v>3.2000000000000001E-2</v>
      </c>
      <c r="V19">
        <v>0.20150000000000001</v>
      </c>
      <c r="W19">
        <v>3.4814999999999996</v>
      </c>
      <c r="X19">
        <v>1.7502500000000001</v>
      </c>
      <c r="Y19">
        <v>0.16125</v>
      </c>
      <c r="Z19">
        <v>0.59750000000000003</v>
      </c>
      <c r="AA19">
        <v>0.77700000000000002</v>
      </c>
    </row>
    <row r="20" spans="2:27" x14ac:dyDescent="0.15">
      <c r="B20" s="3" t="s">
        <v>72</v>
      </c>
      <c r="C20" s="3">
        <v>1</v>
      </c>
      <c r="D20">
        <v>410</v>
      </c>
      <c r="E20">
        <v>14</v>
      </c>
      <c r="F20">
        <v>0.69799999999999995</v>
      </c>
      <c r="H20">
        <v>0.31</v>
      </c>
      <c r="I20">
        <v>2.4900000000000002</v>
      </c>
      <c r="J20">
        <v>11.138999999999999</v>
      </c>
      <c r="K20">
        <v>0.52500000000000002</v>
      </c>
      <c r="L20">
        <v>3.3959999999999999</v>
      </c>
      <c r="M20">
        <v>0.745</v>
      </c>
      <c r="N20" s="30">
        <v>0</v>
      </c>
      <c r="T20">
        <v>4</v>
      </c>
      <c r="U20">
        <v>11.740250000000001</v>
      </c>
      <c r="V20">
        <v>16.377749999999999</v>
      </c>
      <c r="W20">
        <v>48.486249999999998</v>
      </c>
      <c r="X20">
        <v>5.3827499999999997</v>
      </c>
      <c r="Y20">
        <v>42.957749999999997</v>
      </c>
      <c r="Z20">
        <v>20.377749999999999</v>
      </c>
      <c r="AA20">
        <v>48.676499999999997</v>
      </c>
    </row>
    <row r="21" spans="2:27" x14ac:dyDescent="0.15">
      <c r="B21" s="3" t="s">
        <v>73</v>
      </c>
      <c r="C21" s="3">
        <v>1</v>
      </c>
      <c r="D21">
        <v>410</v>
      </c>
      <c r="E21">
        <v>15</v>
      </c>
      <c r="F21">
        <v>45</v>
      </c>
      <c r="G21">
        <v>2.3260000000000001</v>
      </c>
      <c r="H21">
        <v>19.872</v>
      </c>
      <c r="I21">
        <v>4.1420000000000003</v>
      </c>
      <c r="J21">
        <v>2.79</v>
      </c>
      <c r="K21">
        <v>15.314</v>
      </c>
      <c r="L21">
        <v>41.875999999999998</v>
      </c>
      <c r="M21">
        <v>45.529000000000003</v>
      </c>
      <c r="N21">
        <v>46.692999999999998</v>
      </c>
      <c r="T21">
        <v>4</v>
      </c>
      <c r="U21">
        <v>28.167000000000002</v>
      </c>
      <c r="V21">
        <v>10.446</v>
      </c>
      <c r="W21">
        <v>36.846499999999999</v>
      </c>
      <c r="X21">
        <v>4.8775000000000004</v>
      </c>
      <c r="Y21">
        <v>21.3565</v>
      </c>
      <c r="Z21">
        <v>21.944499999999998</v>
      </c>
      <c r="AA21">
        <v>30.897500000000001</v>
      </c>
    </row>
    <row r="22" spans="2:27" x14ac:dyDescent="0.15">
      <c r="B22" s="3" t="s">
        <v>74</v>
      </c>
      <c r="C22" s="3">
        <v>1</v>
      </c>
      <c r="D22">
        <v>410</v>
      </c>
      <c r="E22">
        <v>16</v>
      </c>
      <c r="F22">
        <v>47.515999999999998</v>
      </c>
      <c r="G22">
        <v>2.4260000000000002</v>
      </c>
      <c r="H22">
        <v>20.561</v>
      </c>
      <c r="I22">
        <v>4.7290000000000001</v>
      </c>
      <c r="J22">
        <v>2.835</v>
      </c>
      <c r="K22">
        <v>16.158000000000001</v>
      </c>
      <c r="L22">
        <v>44.110999999999997</v>
      </c>
      <c r="M22">
        <v>48.261000000000003</v>
      </c>
      <c r="N22">
        <v>49.231999999999999</v>
      </c>
    </row>
    <row r="23" spans="2:27" x14ac:dyDescent="0.15">
      <c r="B23" s="3" t="s">
        <v>69</v>
      </c>
      <c r="C23" s="3">
        <v>1</v>
      </c>
      <c r="D23">
        <v>410</v>
      </c>
      <c r="E23">
        <v>11</v>
      </c>
      <c r="F23">
        <v>48.39</v>
      </c>
      <c r="G23">
        <v>2.6960000000000002</v>
      </c>
      <c r="H23">
        <v>22.73</v>
      </c>
      <c r="I23">
        <v>6.3929999999999998</v>
      </c>
      <c r="J23">
        <v>3.153</v>
      </c>
      <c r="K23">
        <v>25.164999999999999</v>
      </c>
      <c r="L23">
        <v>54.216000000000001</v>
      </c>
      <c r="M23">
        <v>50.369</v>
      </c>
      <c r="N23">
        <v>44.222999999999999</v>
      </c>
    </row>
    <row r="24" spans="2:27" x14ac:dyDescent="0.15">
      <c r="B24" s="3" t="s">
        <v>70</v>
      </c>
      <c r="C24" s="3">
        <v>1</v>
      </c>
      <c r="D24">
        <v>410</v>
      </c>
      <c r="E24">
        <v>12</v>
      </c>
      <c r="F24">
        <v>47.533999999999999</v>
      </c>
      <c r="G24">
        <v>2.6440000000000001</v>
      </c>
      <c r="H24">
        <v>22.584</v>
      </c>
      <c r="I24">
        <v>6.2670000000000003</v>
      </c>
      <c r="J24">
        <v>3.1120000000000001</v>
      </c>
      <c r="K24">
        <v>24.207999999999998</v>
      </c>
      <c r="L24">
        <v>53.741999999999997</v>
      </c>
      <c r="M24">
        <v>50.546999999999997</v>
      </c>
      <c r="N24">
        <v>43.768999999999998</v>
      </c>
    </row>
    <row r="25" spans="2:27" x14ac:dyDescent="0.15">
      <c r="B25" s="3" t="s">
        <v>40</v>
      </c>
      <c r="C25" s="3">
        <v>1</v>
      </c>
      <c r="D25">
        <v>410</v>
      </c>
      <c r="E25">
        <v>17</v>
      </c>
      <c r="F25">
        <v>83.332999999999998</v>
      </c>
      <c r="G25">
        <v>4.0549999999999997</v>
      </c>
      <c r="H25">
        <v>10.331</v>
      </c>
      <c r="I25">
        <v>3.27</v>
      </c>
      <c r="J25">
        <v>2.1320000000000001</v>
      </c>
      <c r="K25">
        <v>16.332000000000001</v>
      </c>
      <c r="L25">
        <v>27.384</v>
      </c>
      <c r="M25">
        <v>23.265000000000001</v>
      </c>
      <c r="N25">
        <v>16.911999999999999</v>
      </c>
    </row>
    <row r="26" spans="2:27" x14ac:dyDescent="0.15">
      <c r="B26" s="3" t="s">
        <v>75</v>
      </c>
      <c r="C26" s="3">
        <v>1</v>
      </c>
      <c r="D26">
        <v>410</v>
      </c>
      <c r="E26">
        <v>18</v>
      </c>
      <c r="F26">
        <v>141.11799999999999</v>
      </c>
      <c r="G26">
        <v>7.181</v>
      </c>
      <c r="H26">
        <v>17.032</v>
      </c>
      <c r="I26">
        <v>6.4850000000000003</v>
      </c>
      <c r="J26">
        <v>3.0369999999999999</v>
      </c>
      <c r="K26">
        <v>27.204999999999998</v>
      </c>
      <c r="L26">
        <v>46.308999999999997</v>
      </c>
      <c r="M26">
        <v>38.53</v>
      </c>
      <c r="N26">
        <v>28.521999999999998</v>
      </c>
      <c r="S26" s="3" t="s">
        <v>250</v>
      </c>
      <c r="T26">
        <v>100</v>
      </c>
      <c r="U26">
        <v>100</v>
      </c>
      <c r="V26">
        <v>50</v>
      </c>
      <c r="W26">
        <v>4</v>
      </c>
      <c r="X26">
        <v>4</v>
      </c>
    </row>
    <row r="27" spans="2:27" x14ac:dyDescent="0.15">
      <c r="S27" s="3" t="s">
        <v>249</v>
      </c>
      <c r="T27">
        <v>3.3500000000000002E-2</v>
      </c>
      <c r="U27">
        <v>0</v>
      </c>
      <c r="V27">
        <v>3.2000000000000001E-2</v>
      </c>
      <c r="W27">
        <v>11.740250000000001</v>
      </c>
      <c r="X27">
        <v>28.167000000000002</v>
      </c>
    </row>
    <row r="28" spans="2:27" x14ac:dyDescent="0.15">
      <c r="S28" s="3" t="s">
        <v>245</v>
      </c>
      <c r="T28">
        <v>0.42799999999999999</v>
      </c>
      <c r="U28">
        <v>0.17199999999999999</v>
      </c>
      <c r="V28">
        <v>0.20150000000000001</v>
      </c>
      <c r="W28">
        <v>16.377749999999999</v>
      </c>
      <c r="X28">
        <v>10.446</v>
      </c>
    </row>
    <row r="29" spans="2:27" x14ac:dyDescent="0.15">
      <c r="S29" s="3" t="s">
        <v>246</v>
      </c>
      <c r="T29">
        <v>5.6139999999999999</v>
      </c>
      <c r="U29">
        <v>3.827</v>
      </c>
      <c r="V29">
        <v>3.4814999999999996</v>
      </c>
      <c r="W29">
        <v>48.486249999999998</v>
      </c>
      <c r="X29">
        <v>36.846499999999999</v>
      </c>
    </row>
    <row r="30" spans="2:27" x14ac:dyDescent="0.15">
      <c r="C30" s="3" t="s">
        <v>59</v>
      </c>
      <c r="D30" t="s">
        <v>317</v>
      </c>
      <c r="E30" s="3" t="s">
        <v>54</v>
      </c>
      <c r="F30" t="s">
        <v>317</v>
      </c>
      <c r="G30" s="3" t="s">
        <v>55</v>
      </c>
      <c r="H30" t="s">
        <v>317</v>
      </c>
      <c r="I30" s="3" t="s">
        <v>56</v>
      </c>
      <c r="J30" t="s">
        <v>317</v>
      </c>
      <c r="K30" s="3"/>
      <c r="S30" s="3" t="s">
        <v>247</v>
      </c>
      <c r="T30">
        <v>4.0314999999999994</v>
      </c>
      <c r="U30">
        <v>0.32650000000000001</v>
      </c>
      <c r="V30">
        <v>1.7502500000000001</v>
      </c>
      <c r="W30">
        <v>5.3827499999999997</v>
      </c>
      <c r="X30">
        <v>4.8775000000000004</v>
      </c>
    </row>
    <row r="31" spans="2:27" x14ac:dyDescent="0.15">
      <c r="B31" s="49" t="s">
        <v>112</v>
      </c>
      <c r="C31">
        <f>AVERAGE(I11:I12)</f>
        <v>4.0314999999999994</v>
      </c>
      <c r="D31">
        <f>_xlfn.STDEV.P(I11:I12)</f>
        <v>0.14049999999999985</v>
      </c>
      <c r="E31">
        <f>AVERAGE(K11:K12)</f>
        <v>1.3515000000000001</v>
      </c>
      <c r="F31">
        <f>_xlfn.STDEV.P(L11:L12)</f>
        <v>0.13900000000000023</v>
      </c>
      <c r="G31">
        <f>AVERAGE(L11:L12)</f>
        <v>5.6139999999999999</v>
      </c>
      <c r="H31">
        <f>_xlfn.STDEV.P(L11:L12)</f>
        <v>0.13900000000000023</v>
      </c>
      <c r="I31">
        <f>AVERAGE(M11:M12)</f>
        <v>1.927</v>
      </c>
      <c r="J31">
        <f>_xlfn.STDEV.P(M11:M12)</f>
        <v>2.0000000000000018E-3</v>
      </c>
      <c r="S31" s="3" t="s">
        <v>248</v>
      </c>
      <c r="T31">
        <v>0.14749999999999999</v>
      </c>
      <c r="U31">
        <v>0.14849999999999999</v>
      </c>
      <c r="V31">
        <v>0.16125</v>
      </c>
      <c r="W31">
        <v>42.957749999999997</v>
      </c>
      <c r="X31">
        <v>21.3565</v>
      </c>
    </row>
    <row r="32" spans="2:27" x14ac:dyDescent="0.15">
      <c r="B32" s="49" t="s">
        <v>113</v>
      </c>
      <c r="C32">
        <f>AVERAGE(I15:I16)</f>
        <v>0.32650000000000001</v>
      </c>
      <c r="D32">
        <f>_xlfn.STDEV.P(I15:I16)</f>
        <v>0.32650000000000001</v>
      </c>
      <c r="E32">
        <f>AVERAGE(K15:K16)</f>
        <v>0.61799999999999999</v>
      </c>
      <c r="F32">
        <f>_xlfn.STDEV.P(L15:L16)</f>
        <v>0.21100000000000008</v>
      </c>
      <c r="G32">
        <f>AVERAGE(L15:L16)</f>
        <v>3.827</v>
      </c>
      <c r="H32">
        <f>_xlfn.STDEV.P(L15:L16)</f>
        <v>0.21100000000000008</v>
      </c>
      <c r="I32">
        <f>AVERAGE(M15:M16)</f>
        <v>0</v>
      </c>
      <c r="J32">
        <f>_xlfn.STDEV.P(M15:M16)</f>
        <v>0</v>
      </c>
      <c r="S32" s="3" t="s">
        <v>54</v>
      </c>
      <c r="T32">
        <v>1.4</v>
      </c>
      <c r="U32">
        <v>0.66249999999999998</v>
      </c>
      <c r="V32">
        <v>0.59750000000000003</v>
      </c>
      <c r="W32">
        <v>20.377749999999999</v>
      </c>
      <c r="X32">
        <v>21.944499999999998</v>
      </c>
    </row>
    <row r="33" spans="2:24" x14ac:dyDescent="0.15">
      <c r="B33" s="49" t="s">
        <v>114</v>
      </c>
      <c r="C33">
        <f>AVERAGE(I17:I20)</f>
        <v>1.7502500000000001</v>
      </c>
      <c r="D33">
        <f>_xlfn.STDEV.P(I17:I20)</f>
        <v>0.64966197941698856</v>
      </c>
      <c r="E33">
        <f>AVERAGE(K17:K20)</f>
        <v>0.55349999999999999</v>
      </c>
      <c r="F33">
        <f>_xlfn.STDEV.P(L17:L20)</f>
        <v>0.20133864507341859</v>
      </c>
      <c r="G33">
        <f>AVERAGE(L17:L20)</f>
        <v>3.4814999999999996</v>
      </c>
      <c r="H33">
        <f>_xlfn.STDEV.P(L17:L20)</f>
        <v>0.20133864507341859</v>
      </c>
      <c r="I33">
        <f>AVERAGE(M17:M20)</f>
        <v>0.77700000000000002</v>
      </c>
      <c r="J33">
        <f>_xlfn.STDEV.P(M17:M20)</f>
        <v>3.2992423372647225E-2</v>
      </c>
      <c r="S33" s="3" t="s">
        <v>56</v>
      </c>
      <c r="T33">
        <v>1.927</v>
      </c>
      <c r="U33">
        <v>0</v>
      </c>
      <c r="V33">
        <v>0.77700000000000002</v>
      </c>
      <c r="W33">
        <v>48.676499999999997</v>
      </c>
      <c r="X33">
        <v>30.897500000000001</v>
      </c>
    </row>
    <row r="34" spans="2:24" x14ac:dyDescent="0.15">
      <c r="B34" s="49" t="s">
        <v>115</v>
      </c>
      <c r="C34">
        <f>AVERAGE(I21:I24)</f>
        <v>5.3827499999999997</v>
      </c>
      <c r="D34">
        <f>_xlfn.STDEV.P(I21:I24)</f>
        <v>0.9707410506927201</v>
      </c>
      <c r="E34">
        <f>AVERAGE(K21:K24)</f>
        <v>20.21125</v>
      </c>
      <c r="F34">
        <f>_xlfn.STDEV.P(L21:L24)</f>
        <v>5.5518276438935166</v>
      </c>
      <c r="G34">
        <f>AVERAGE(L21:L22)</f>
        <v>42.993499999999997</v>
      </c>
      <c r="H34">
        <f>_xlfn.STDEV.P(L21:L22)</f>
        <v>1.1174999999999997</v>
      </c>
      <c r="I34">
        <f>AVERAGE(M21:M24)</f>
        <v>48.676499999999997</v>
      </c>
      <c r="J34">
        <f>_xlfn.STDEV.P(M21:M22)</f>
        <v>1.3659999999999997</v>
      </c>
    </row>
    <row r="35" spans="2:24" x14ac:dyDescent="0.15">
      <c r="B35" s="49" t="s">
        <v>116</v>
      </c>
      <c r="C35">
        <f>AVERAGE(I25:I26)</f>
        <v>4.8775000000000004</v>
      </c>
      <c r="D35">
        <f>_xlfn.STDEV.P(I25:I26)</f>
        <v>1.6074999999999999</v>
      </c>
      <c r="E35">
        <f>AVERAGE(K25:K26)</f>
        <v>21.7685</v>
      </c>
      <c r="F35">
        <f>_xlfn.STDEV.P(L25:L26)</f>
        <v>9.4624999999999915</v>
      </c>
      <c r="G35">
        <f>AVERAGE(L25:L26)</f>
        <v>36.846499999999999</v>
      </c>
      <c r="H35">
        <f>_xlfn.STDEV.P(L25:L26)</f>
        <v>9.4624999999999915</v>
      </c>
      <c r="I35">
        <f>AVERAGE(M25:M26)</f>
        <v>30.897500000000001</v>
      </c>
      <c r="J35">
        <f>_xlfn.STDEV.P(M25:M26)</f>
        <v>7.6325000000000038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56"/>
  <sheetViews>
    <sheetView topLeftCell="A21" workbookViewId="0">
      <selection activeCell="E56" sqref="E56"/>
    </sheetView>
  </sheetViews>
  <sheetFormatPr baseColWidth="10" defaultColWidth="9" defaultRowHeight="13" x14ac:dyDescent="0.15"/>
  <cols>
    <col min="4" max="4" width="12" bestFit="1" customWidth="1"/>
  </cols>
  <sheetData>
    <row r="2" spans="2:20" ht="19" x14ac:dyDescent="0.25">
      <c r="B2" s="32" t="s">
        <v>78</v>
      </c>
      <c r="C2" s="33"/>
      <c r="L2" s="31"/>
      <c r="M2" s="30"/>
    </row>
    <row r="3" spans="2:20" ht="15" x14ac:dyDescent="0.2">
      <c r="L3" s="34" t="s">
        <v>67</v>
      </c>
      <c r="M3" s="35"/>
      <c r="N3" s="36" t="s">
        <v>93</v>
      </c>
      <c r="O3" s="35" t="s">
        <v>94</v>
      </c>
      <c r="P3" s="35" t="s">
        <v>95</v>
      </c>
      <c r="Q3" s="35"/>
      <c r="R3" s="35" t="s">
        <v>80</v>
      </c>
      <c r="S3" s="35"/>
    </row>
    <row r="4" spans="2:20" ht="15" x14ac:dyDescent="0.2">
      <c r="B4" s="27" t="s">
        <v>79</v>
      </c>
      <c r="G4" s="27" t="s">
        <v>80</v>
      </c>
      <c r="L4" s="38" t="s">
        <v>79</v>
      </c>
      <c r="M4" s="37"/>
      <c r="N4" s="37"/>
      <c r="O4" s="39">
        <v>0.5</v>
      </c>
      <c r="P4" s="39">
        <v>0.5</v>
      </c>
      <c r="Q4" s="37"/>
      <c r="R4" s="37">
        <v>240</v>
      </c>
      <c r="S4" s="37" t="s">
        <v>82</v>
      </c>
    </row>
    <row r="5" spans="2:20" x14ac:dyDescent="0.15">
      <c r="B5" s="28" t="s">
        <v>22</v>
      </c>
      <c r="C5" t="s">
        <v>81</v>
      </c>
      <c r="G5">
        <v>141.13999999999999</v>
      </c>
      <c r="H5" t="s">
        <v>82</v>
      </c>
      <c r="L5" s="40" t="s">
        <v>22</v>
      </c>
      <c r="M5" s="37" t="s">
        <v>90</v>
      </c>
      <c r="N5" s="37"/>
      <c r="O5" s="37"/>
      <c r="P5" s="37"/>
      <c r="Q5" s="37"/>
      <c r="R5" s="37"/>
      <c r="S5" s="37"/>
    </row>
    <row r="6" spans="2:20" x14ac:dyDescent="0.15">
      <c r="L6" s="37"/>
      <c r="M6" s="37"/>
      <c r="N6" s="37"/>
      <c r="O6" s="37"/>
      <c r="P6" s="37"/>
      <c r="Q6" s="37"/>
      <c r="R6" s="37"/>
      <c r="S6" s="37"/>
    </row>
    <row r="7" spans="2:20" ht="15" x14ac:dyDescent="0.2">
      <c r="B7" s="49" t="s">
        <v>36</v>
      </c>
      <c r="L7" s="37"/>
      <c r="M7" s="38" t="s">
        <v>83</v>
      </c>
      <c r="N7" s="38" t="s">
        <v>91</v>
      </c>
      <c r="O7" s="37"/>
      <c r="P7" s="37" t="s">
        <v>89</v>
      </c>
      <c r="Q7" s="37"/>
      <c r="R7" s="37"/>
      <c r="S7" s="37"/>
    </row>
    <row r="8" spans="2:20" ht="15" x14ac:dyDescent="0.2">
      <c r="C8" t="s">
        <v>83</v>
      </c>
      <c r="D8" t="s">
        <v>84</v>
      </c>
      <c r="E8" t="s">
        <v>85</v>
      </c>
      <c r="F8" t="s">
        <v>86</v>
      </c>
      <c r="L8" s="38">
        <v>1</v>
      </c>
      <c r="M8" s="37">
        <v>7.0999999999999994E-2</v>
      </c>
      <c r="N8" s="37">
        <v>5</v>
      </c>
      <c r="O8" s="37">
        <v>9.7699999999999995E-2</v>
      </c>
      <c r="P8" s="37">
        <f>(O8-M8)/N8 *1000</f>
        <v>5.34</v>
      </c>
      <c r="Q8" s="37"/>
      <c r="R8" s="37"/>
      <c r="S8" s="37"/>
    </row>
    <row r="9" spans="2:20" ht="15" x14ac:dyDescent="0.2">
      <c r="B9" s="27">
        <v>1</v>
      </c>
      <c r="C9">
        <v>7.0400000000000004E-2</v>
      </c>
      <c r="D9" s="29">
        <v>5768</v>
      </c>
      <c r="E9">
        <v>0.1069</v>
      </c>
      <c r="F9">
        <v>6.3</v>
      </c>
      <c r="L9" s="38">
        <v>2</v>
      </c>
      <c r="M9" s="37">
        <v>7.0000000000000007E-2</v>
      </c>
      <c r="N9" s="37">
        <v>5</v>
      </c>
      <c r="O9" s="37">
        <v>9.8299999999999998E-2</v>
      </c>
      <c r="P9" s="37">
        <f>(O9-M9)/N9 *1000</f>
        <v>5.6599999999999984</v>
      </c>
      <c r="Q9" s="37"/>
      <c r="R9" s="37"/>
      <c r="S9" s="37"/>
    </row>
    <row r="10" spans="2:20" ht="15" x14ac:dyDescent="0.2">
      <c r="B10" s="27">
        <v>2</v>
      </c>
      <c r="C10">
        <v>7.0499999999999993E-2</v>
      </c>
      <c r="D10" t="s">
        <v>87</v>
      </c>
      <c r="E10">
        <v>9.1499999999999998E-2</v>
      </c>
      <c r="F10">
        <f>(E10-C10)/3*1000</f>
        <v>7.0000000000000018</v>
      </c>
      <c r="L10" s="38">
        <v>3</v>
      </c>
      <c r="M10" s="37">
        <v>6.9000000000000006E-2</v>
      </c>
      <c r="N10" s="37">
        <v>5</v>
      </c>
      <c r="O10" s="37">
        <v>9.7199999999999995E-2</v>
      </c>
      <c r="P10" s="37">
        <f>(O10-M10)/N10 *1000</f>
        <v>5.639999999999997</v>
      </c>
      <c r="Q10" s="37"/>
      <c r="R10" s="37"/>
      <c r="S10" s="37"/>
    </row>
    <row r="11" spans="2:20" ht="15" x14ac:dyDescent="0.2">
      <c r="B11" s="27">
        <v>3</v>
      </c>
      <c r="C11">
        <v>6.9699999999999998E-2</v>
      </c>
      <c r="D11" t="s">
        <v>88</v>
      </c>
      <c r="E11">
        <v>8.5999999999999993E-2</v>
      </c>
      <c r="F11">
        <f>(E11-C11)/3*1000</f>
        <v>5.4333333333333318</v>
      </c>
      <c r="L11" s="37"/>
      <c r="M11" s="37"/>
      <c r="N11" s="37"/>
      <c r="O11" s="44" t="s">
        <v>96</v>
      </c>
      <c r="P11" s="37">
        <f>AVERAGE(P8:P10)</f>
        <v>5.5466666666666642</v>
      </c>
      <c r="Q11" s="37"/>
      <c r="R11" s="37"/>
      <c r="S11" s="37"/>
    </row>
    <row r="12" spans="2:20" x14ac:dyDescent="0.15">
      <c r="F12">
        <f>AVERAGE(F9:F11)</f>
        <v>6.2444444444444445</v>
      </c>
      <c r="G12">
        <f>_xlfn.STDEV.P(F9:F11)</f>
        <v>0.64079426023538999</v>
      </c>
    </row>
    <row r="13" spans="2:20" ht="15" x14ac:dyDescent="0.2">
      <c r="L13" s="34" t="s">
        <v>71</v>
      </c>
      <c r="M13" s="35"/>
      <c r="N13" s="36" t="s">
        <v>93</v>
      </c>
      <c r="O13" s="35" t="s">
        <v>94</v>
      </c>
      <c r="P13" s="35" t="s">
        <v>95</v>
      </c>
      <c r="Q13" s="35"/>
      <c r="R13" s="35" t="s">
        <v>80</v>
      </c>
      <c r="S13" s="35"/>
      <c r="T13" s="35"/>
    </row>
    <row r="14" spans="2:20" ht="15" x14ac:dyDescent="0.2">
      <c r="B14" s="27"/>
      <c r="L14" s="38" t="s">
        <v>79</v>
      </c>
      <c r="M14" s="37"/>
      <c r="N14" s="37"/>
      <c r="O14" s="39">
        <v>0.5</v>
      </c>
      <c r="P14" s="39">
        <v>0.5</v>
      </c>
      <c r="Q14" s="37"/>
      <c r="R14" s="37">
        <v>280.14499999999998</v>
      </c>
      <c r="S14" s="37" t="s">
        <v>82</v>
      </c>
      <c r="T14" s="37"/>
    </row>
    <row r="15" spans="2:20" x14ac:dyDescent="0.15">
      <c r="B15" s="28"/>
      <c r="L15" s="40" t="s">
        <v>22</v>
      </c>
      <c r="M15" s="37" t="s">
        <v>90</v>
      </c>
      <c r="N15" s="37"/>
      <c r="O15" s="37"/>
      <c r="P15" s="37"/>
      <c r="Q15" s="37"/>
      <c r="R15" s="37"/>
      <c r="S15" s="37"/>
      <c r="T15" s="37"/>
    </row>
    <row r="16" spans="2:20" x14ac:dyDescent="0.15">
      <c r="L16" s="37"/>
      <c r="M16" s="37"/>
      <c r="N16" s="37"/>
      <c r="O16" s="37"/>
      <c r="P16" s="37"/>
      <c r="Q16" s="37"/>
      <c r="R16" s="37"/>
      <c r="S16" s="37"/>
      <c r="T16" s="37"/>
    </row>
    <row r="17" spans="1:20" ht="15" x14ac:dyDescent="0.2">
      <c r="B17" s="27"/>
      <c r="L17" s="37"/>
      <c r="M17" s="38" t="s">
        <v>83</v>
      </c>
      <c r="N17" s="38" t="s">
        <v>91</v>
      </c>
      <c r="O17" s="37" t="s">
        <v>89</v>
      </c>
      <c r="P17" s="37"/>
      <c r="Q17" s="37"/>
      <c r="R17" s="37"/>
      <c r="S17" s="37"/>
      <c r="T17" s="37"/>
    </row>
    <row r="18" spans="1:20" ht="15" x14ac:dyDescent="0.2">
      <c r="B18" s="27"/>
      <c r="L18" s="38">
        <v>1</v>
      </c>
      <c r="M18" s="37">
        <v>7.0800000000000002E-2</v>
      </c>
      <c r="N18" s="37">
        <v>5</v>
      </c>
      <c r="O18" s="37">
        <v>0.1002</v>
      </c>
      <c r="P18" s="37">
        <f>(O18-M18)/N18 *1000</f>
        <v>5.879999999999999</v>
      </c>
      <c r="Q18" s="37"/>
      <c r="R18" s="37"/>
      <c r="S18" s="37"/>
      <c r="T18" s="37"/>
    </row>
    <row r="19" spans="1:20" ht="15" x14ac:dyDescent="0.2">
      <c r="B19" s="27"/>
      <c r="L19" s="38">
        <v>2</v>
      </c>
      <c r="M19" s="37">
        <v>7.1099999999999997E-2</v>
      </c>
      <c r="N19" s="37">
        <v>5</v>
      </c>
      <c r="O19" s="37">
        <v>0.1011</v>
      </c>
      <c r="P19" s="37">
        <f>(O19-M19)/N19 *1000</f>
        <v>6</v>
      </c>
      <c r="Q19" s="37"/>
      <c r="R19" s="37"/>
      <c r="S19" s="37"/>
      <c r="T19" s="37"/>
    </row>
    <row r="20" spans="1:20" ht="15" x14ac:dyDescent="0.2">
      <c r="L20" s="38">
        <v>3</v>
      </c>
      <c r="M20" s="37">
        <v>7.0400000000000004E-2</v>
      </c>
      <c r="N20" s="37">
        <v>5</v>
      </c>
      <c r="O20" s="37">
        <v>0.1</v>
      </c>
      <c r="P20" s="37">
        <f>(O20-M20)/N20 *1000</f>
        <v>5.92</v>
      </c>
      <c r="Q20" s="37"/>
      <c r="R20" s="37"/>
      <c r="S20" s="37"/>
      <c r="T20" s="37"/>
    </row>
    <row r="21" spans="1:20" x14ac:dyDescent="0.15">
      <c r="L21" s="37"/>
      <c r="M21" s="37"/>
      <c r="N21" s="37"/>
      <c r="O21" s="44" t="s">
        <v>96</v>
      </c>
      <c r="P21" s="37">
        <f>AVERAGE(P18:P20)</f>
        <v>5.9333333333333327</v>
      </c>
      <c r="Q21" s="37"/>
      <c r="R21" s="50" t="s">
        <v>121</v>
      </c>
      <c r="S21" s="37">
        <f>AVERAGE(P11,P21)</f>
        <v>5.7399999999999984</v>
      </c>
      <c r="T21" s="37">
        <f>_xlfn.STDEV.P(P11,P21)</f>
        <v>0.19333333333333425</v>
      </c>
    </row>
    <row r="23" spans="1:20" ht="16" x14ac:dyDescent="0.2">
      <c r="A23" s="35"/>
      <c r="B23" s="41" t="s">
        <v>63</v>
      </c>
      <c r="C23" s="35"/>
      <c r="D23" s="35"/>
      <c r="E23" s="35"/>
      <c r="F23" s="35"/>
      <c r="G23" s="35"/>
      <c r="H23" s="36" t="s">
        <v>80</v>
      </c>
      <c r="I23" s="35"/>
      <c r="J23" s="35"/>
      <c r="L23" s="34" t="s">
        <v>73</v>
      </c>
      <c r="M23" s="35"/>
      <c r="N23" s="36" t="s">
        <v>93</v>
      </c>
      <c r="O23" s="35" t="s">
        <v>94</v>
      </c>
      <c r="P23" s="35" t="s">
        <v>95</v>
      </c>
      <c r="Q23" s="35"/>
      <c r="R23" s="35" t="s">
        <v>80</v>
      </c>
      <c r="S23" s="35"/>
      <c r="T23" s="35"/>
    </row>
    <row r="24" spans="1:20" ht="15" x14ac:dyDescent="0.2">
      <c r="A24" s="37"/>
      <c r="B24" s="38" t="s">
        <v>79</v>
      </c>
      <c r="C24" s="37"/>
      <c r="D24" s="37"/>
      <c r="E24" s="37"/>
      <c r="F24" s="37"/>
      <c r="G24" s="37"/>
      <c r="H24" s="37">
        <v>170.43</v>
      </c>
      <c r="I24" s="37" t="s">
        <v>82</v>
      </c>
      <c r="J24" s="37"/>
      <c r="L24" s="38" t="s">
        <v>79</v>
      </c>
      <c r="M24" s="37"/>
      <c r="N24" s="37"/>
      <c r="O24" s="39">
        <v>2.5000000000000001E-4</v>
      </c>
      <c r="P24" s="39">
        <v>0.99975000000000003</v>
      </c>
      <c r="Q24" s="37"/>
      <c r="R24" s="37">
        <v>315.60000000000002</v>
      </c>
      <c r="S24" s="37" t="s">
        <v>82</v>
      </c>
      <c r="T24" s="37"/>
    </row>
    <row r="25" spans="1:20" x14ac:dyDescent="0.15">
      <c r="A25" s="37"/>
      <c r="B25" s="40" t="s">
        <v>22</v>
      </c>
      <c r="C25" s="37" t="s">
        <v>81</v>
      </c>
      <c r="D25" s="37"/>
      <c r="E25" s="37"/>
      <c r="F25" s="37"/>
      <c r="G25" s="37"/>
      <c r="H25" s="37"/>
      <c r="I25" s="37"/>
      <c r="J25" s="37"/>
      <c r="L25" s="40" t="s">
        <v>22</v>
      </c>
      <c r="M25" s="37" t="s">
        <v>90</v>
      </c>
      <c r="N25" s="37"/>
      <c r="O25" s="37"/>
      <c r="P25" s="37"/>
      <c r="Q25" s="37"/>
      <c r="R25" s="37"/>
      <c r="S25" s="37"/>
      <c r="T25" s="37"/>
    </row>
    <row r="26" spans="1:20" ht="15" x14ac:dyDescent="0.2">
      <c r="A26" s="37"/>
      <c r="B26" s="37"/>
      <c r="C26" s="38" t="s">
        <v>83</v>
      </c>
      <c r="D26" s="38" t="s">
        <v>84</v>
      </c>
      <c r="E26" s="37"/>
      <c r="F26" s="37" t="s">
        <v>89</v>
      </c>
      <c r="G26" s="37"/>
      <c r="H26" s="37"/>
      <c r="I26" s="37"/>
      <c r="J26" s="37"/>
      <c r="L26" s="37"/>
      <c r="M26" s="37"/>
      <c r="N26" s="37"/>
      <c r="O26" s="37"/>
      <c r="P26" s="37"/>
      <c r="Q26" s="37"/>
      <c r="R26" s="37"/>
      <c r="S26" s="37"/>
      <c r="T26" s="37"/>
    </row>
    <row r="27" spans="1:20" ht="15" x14ac:dyDescent="0.2">
      <c r="A27" s="37"/>
      <c r="B27" s="38">
        <v>2</v>
      </c>
      <c r="C27" s="37">
        <v>7.0499999999999993E-2</v>
      </c>
      <c r="D27" s="37" t="s">
        <v>87</v>
      </c>
      <c r="E27" s="37">
        <v>9.1499999999999998E-2</v>
      </c>
      <c r="F27" s="37">
        <f>(E27-C27)/3*1000</f>
        <v>7.0000000000000018</v>
      </c>
      <c r="G27" s="37"/>
      <c r="H27" s="37"/>
      <c r="I27" s="37"/>
      <c r="J27" s="37"/>
      <c r="L27" s="37"/>
      <c r="M27" s="38" t="s">
        <v>83</v>
      </c>
      <c r="N27" s="38" t="s">
        <v>91</v>
      </c>
      <c r="O27" s="37" t="s">
        <v>89</v>
      </c>
      <c r="P27" s="37"/>
      <c r="Q27" s="37"/>
      <c r="R27" s="37"/>
      <c r="S27" s="37"/>
      <c r="T27" s="37"/>
    </row>
    <row r="28" spans="1:20" ht="15" x14ac:dyDescent="0.2">
      <c r="A28" s="37"/>
      <c r="B28" s="38">
        <v>3</v>
      </c>
      <c r="C28" s="37">
        <v>6.9699999999999998E-2</v>
      </c>
      <c r="D28" s="37" t="s">
        <v>88</v>
      </c>
      <c r="E28" s="37">
        <v>8.5999999999999993E-2</v>
      </c>
      <c r="F28" s="37">
        <f>(E28-C28)/3*1000</f>
        <v>5.4333333333333318</v>
      </c>
      <c r="G28" s="37"/>
      <c r="H28" s="37"/>
      <c r="I28" s="37"/>
      <c r="J28" s="37"/>
      <c r="L28" s="38">
        <v>1</v>
      </c>
      <c r="M28" s="37">
        <v>7.0800000000000002E-2</v>
      </c>
      <c r="N28" s="37">
        <v>5</v>
      </c>
      <c r="O28" s="37">
        <v>8.0500000000000002E-2</v>
      </c>
      <c r="P28" s="37">
        <f>(O28-M28)/N28 *1000</f>
        <v>1.9400000000000002</v>
      </c>
      <c r="Q28" s="37"/>
      <c r="R28" s="37"/>
      <c r="S28" s="37"/>
      <c r="T28" s="37"/>
    </row>
    <row r="29" spans="1:20" ht="15" x14ac:dyDescent="0.2">
      <c r="A29" s="37"/>
      <c r="B29" s="37"/>
      <c r="C29" s="37"/>
      <c r="D29" s="37"/>
      <c r="E29" s="44" t="s">
        <v>96</v>
      </c>
      <c r="F29" s="37">
        <f>AVERAGE(F27:F28)</f>
        <v>6.2166666666666668</v>
      </c>
      <c r="G29" s="37">
        <f>_xlfn.STDEV.P(F27:F28)</f>
        <v>0.78333333333333843</v>
      </c>
      <c r="H29" s="37"/>
      <c r="I29" s="37"/>
      <c r="J29" s="37"/>
      <c r="L29" s="38">
        <v>2</v>
      </c>
      <c r="M29" s="37">
        <v>7.1099999999999997E-2</v>
      </c>
      <c r="N29" s="37">
        <v>5</v>
      </c>
      <c r="O29" s="37">
        <v>7.8200000000000006E-2</v>
      </c>
      <c r="P29" s="37">
        <f>(O29-M29)/N29 *1000</f>
        <v>1.4200000000000017</v>
      </c>
      <c r="Q29" s="37"/>
      <c r="R29" s="37"/>
      <c r="S29" s="37"/>
      <c r="T29" s="37"/>
    </row>
    <row r="30" spans="1:20" ht="15" x14ac:dyDescent="0.2">
      <c r="A30" s="42"/>
      <c r="B30" s="42"/>
      <c r="C30" s="42"/>
      <c r="D30" s="42"/>
      <c r="E30" s="42"/>
      <c r="F30" s="42"/>
      <c r="G30" s="42"/>
      <c r="H30" s="42"/>
      <c r="I30" s="42"/>
      <c r="J30" s="42"/>
      <c r="L30" s="38">
        <v>3</v>
      </c>
      <c r="M30" s="37">
        <v>7.0400000000000004E-2</v>
      </c>
      <c r="N30" s="37">
        <v>5</v>
      </c>
      <c r="O30" s="37">
        <v>7.6899999999999996E-2</v>
      </c>
      <c r="P30" s="37">
        <f>(O30-M30)/N30 *1000</f>
        <v>1.2999999999999985</v>
      </c>
      <c r="Q30" s="37"/>
      <c r="R30" s="37"/>
      <c r="S30" s="37"/>
      <c r="T30" s="37"/>
    </row>
    <row r="31" spans="1:20" ht="16" x14ac:dyDescent="0.2">
      <c r="A31" s="35"/>
      <c r="B31" s="41" t="s">
        <v>65</v>
      </c>
      <c r="C31" s="35"/>
      <c r="D31" s="35"/>
      <c r="E31" s="35"/>
      <c r="F31" s="35"/>
      <c r="G31" s="35"/>
      <c r="H31" s="35" t="s">
        <v>80</v>
      </c>
      <c r="I31" s="35"/>
      <c r="J31" s="35"/>
      <c r="O31" s="3" t="s">
        <v>96</v>
      </c>
      <c r="P31">
        <f>AVERAGE(P28:P30)</f>
        <v>1.5533333333333335</v>
      </c>
    </row>
    <row r="32" spans="1:20" ht="15" x14ac:dyDescent="0.2">
      <c r="A32" s="37"/>
      <c r="B32" s="38" t="s">
        <v>79</v>
      </c>
      <c r="C32" s="37"/>
      <c r="D32" s="37"/>
      <c r="E32" s="37"/>
      <c r="F32" s="37"/>
      <c r="G32" s="37"/>
      <c r="H32" s="37">
        <v>193.898</v>
      </c>
      <c r="I32" s="37" t="s">
        <v>82</v>
      </c>
      <c r="J32" s="37"/>
      <c r="L32" s="34" t="s">
        <v>69</v>
      </c>
      <c r="M32" s="35"/>
      <c r="N32" s="36" t="s">
        <v>93</v>
      </c>
      <c r="O32" s="35" t="s">
        <v>94</v>
      </c>
      <c r="P32" s="35" t="s">
        <v>95</v>
      </c>
      <c r="Q32" s="35"/>
      <c r="R32" s="35" t="s">
        <v>80</v>
      </c>
      <c r="S32" s="35"/>
      <c r="T32" s="35"/>
    </row>
    <row r="33" spans="1:20" ht="15" x14ac:dyDescent="0.2">
      <c r="A33" s="37"/>
      <c r="B33" s="40" t="s">
        <v>22</v>
      </c>
      <c r="C33" s="37" t="s">
        <v>90</v>
      </c>
      <c r="D33" s="37"/>
      <c r="E33" s="37"/>
      <c r="F33" s="37"/>
      <c r="G33" s="37"/>
      <c r="H33" s="37"/>
      <c r="I33" s="37"/>
      <c r="J33" s="37"/>
      <c r="L33" s="38" t="s">
        <v>79</v>
      </c>
      <c r="M33" s="37"/>
      <c r="N33" s="37"/>
      <c r="O33" s="39">
        <v>0.15</v>
      </c>
      <c r="P33" s="39">
        <v>0.85</v>
      </c>
      <c r="Q33" s="37"/>
      <c r="R33" s="37">
        <v>333.1</v>
      </c>
      <c r="S33" s="37" t="s">
        <v>82</v>
      </c>
      <c r="T33" s="37"/>
    </row>
    <row r="34" spans="1:20" ht="15" x14ac:dyDescent="0.2">
      <c r="A34" s="37"/>
      <c r="B34" s="37"/>
      <c r="C34" s="38" t="s">
        <v>83</v>
      </c>
      <c r="D34" s="38" t="s">
        <v>91</v>
      </c>
      <c r="E34" s="37"/>
      <c r="F34" s="37" t="s">
        <v>89</v>
      </c>
      <c r="G34" s="37"/>
      <c r="H34" s="37"/>
      <c r="I34" s="37"/>
      <c r="J34" s="37"/>
      <c r="L34" s="40" t="s">
        <v>22</v>
      </c>
      <c r="M34" s="37" t="s">
        <v>90</v>
      </c>
      <c r="N34" s="37"/>
      <c r="O34" s="37"/>
      <c r="P34" s="37"/>
      <c r="Q34" s="37"/>
      <c r="R34" s="37"/>
      <c r="S34" s="37"/>
      <c r="T34" s="37"/>
    </row>
    <row r="35" spans="1:20" ht="15" x14ac:dyDescent="0.2">
      <c r="A35" s="37"/>
      <c r="B35" s="38">
        <v>1</v>
      </c>
      <c r="C35" s="37">
        <v>6.9599999999999995E-2</v>
      </c>
      <c r="D35" s="37">
        <v>2</v>
      </c>
      <c r="E35" s="37">
        <v>8.14E-2</v>
      </c>
      <c r="F35" s="37">
        <f>(E35-C35)/2 *1000</f>
        <v>5.9000000000000021</v>
      </c>
      <c r="G35" s="37"/>
      <c r="H35" s="37"/>
      <c r="I35" s="37"/>
      <c r="J35" s="37"/>
      <c r="L35" s="37"/>
      <c r="M35" s="37"/>
      <c r="N35" s="37"/>
      <c r="O35" s="37"/>
      <c r="P35" s="37"/>
      <c r="Q35" s="37"/>
      <c r="R35" s="37"/>
      <c r="S35" s="37"/>
      <c r="T35" s="37"/>
    </row>
    <row r="36" spans="1:20" ht="15" x14ac:dyDescent="0.2">
      <c r="A36" s="37"/>
      <c r="B36" s="38">
        <v>2</v>
      </c>
      <c r="C36" s="37">
        <v>7.0599999999999996E-2</v>
      </c>
      <c r="D36" s="37">
        <v>2</v>
      </c>
      <c r="E36" s="37">
        <v>8.1299999999999997E-2</v>
      </c>
      <c r="F36" s="37">
        <f>(E36-C36)/2 *1000</f>
        <v>5.3500000000000005</v>
      </c>
      <c r="G36" s="37"/>
      <c r="H36" s="37"/>
      <c r="I36" s="37"/>
      <c r="J36" s="37"/>
      <c r="L36" s="37"/>
      <c r="M36" s="38" t="s">
        <v>83</v>
      </c>
      <c r="N36" s="38" t="s">
        <v>91</v>
      </c>
      <c r="O36" s="37" t="s">
        <v>89</v>
      </c>
      <c r="P36" s="37"/>
      <c r="Q36" s="37"/>
      <c r="R36" s="37"/>
      <c r="S36" s="37"/>
      <c r="T36" s="37"/>
    </row>
    <row r="37" spans="1:20" ht="15" x14ac:dyDescent="0.2">
      <c r="A37" s="37"/>
      <c r="B37" s="38">
        <v>3</v>
      </c>
      <c r="C37" s="37">
        <v>6.9900000000000004E-2</v>
      </c>
      <c r="D37" s="37">
        <v>2</v>
      </c>
      <c r="E37" s="37">
        <v>8.1600000000000006E-2</v>
      </c>
      <c r="F37" s="37">
        <f>(E37-C37)/2 *1000</f>
        <v>5.8500000000000014</v>
      </c>
      <c r="G37" s="37"/>
      <c r="H37" s="37"/>
      <c r="I37" s="37"/>
      <c r="J37" s="37"/>
      <c r="L37" s="38">
        <v>1</v>
      </c>
      <c r="M37" s="37">
        <v>7.0300000000000001E-2</v>
      </c>
      <c r="N37" s="37">
        <v>5</v>
      </c>
      <c r="O37" s="37">
        <v>7.8200000000000006E-2</v>
      </c>
      <c r="P37" s="37">
        <f>(O37-M37)/N37 *1000</f>
        <v>1.580000000000001</v>
      </c>
      <c r="Q37" s="37"/>
      <c r="R37" s="37"/>
      <c r="S37" s="37"/>
      <c r="T37" s="37"/>
    </row>
    <row r="38" spans="1:20" ht="15" x14ac:dyDescent="0.2">
      <c r="A38" s="37"/>
      <c r="B38" s="37"/>
      <c r="C38" s="37"/>
      <c r="D38" s="37"/>
      <c r="E38" s="44" t="s">
        <v>96</v>
      </c>
      <c r="F38" s="37">
        <f>AVERAGE(F35:F37)</f>
        <v>5.700000000000002</v>
      </c>
      <c r="G38" s="37"/>
      <c r="H38" s="37"/>
      <c r="I38" s="37"/>
      <c r="J38" s="37"/>
      <c r="L38" s="38">
        <v>2</v>
      </c>
      <c r="M38" s="37">
        <v>7.0300000000000001E-2</v>
      </c>
      <c r="N38" s="37">
        <v>5</v>
      </c>
      <c r="O38" s="37">
        <v>7.6999999999999999E-2</v>
      </c>
      <c r="P38" s="37">
        <f>(O38-M38)/N38 *1000</f>
        <v>1.3399999999999996</v>
      </c>
      <c r="Q38" s="37"/>
      <c r="R38" s="37"/>
      <c r="S38" s="37"/>
      <c r="T38" s="37"/>
    </row>
    <row r="39" spans="1:20" ht="15" x14ac:dyDescent="0.2">
      <c r="A39" s="37"/>
      <c r="B39" s="37"/>
      <c r="C39" s="38" t="s">
        <v>83</v>
      </c>
      <c r="D39" s="37" t="s">
        <v>84</v>
      </c>
      <c r="E39" s="37"/>
      <c r="F39" s="37"/>
      <c r="G39" s="37"/>
      <c r="H39" s="37"/>
      <c r="I39" s="37"/>
      <c r="J39" s="37"/>
      <c r="L39" s="38">
        <v>3</v>
      </c>
      <c r="M39" s="37">
        <v>7.0099999999999996E-2</v>
      </c>
      <c r="N39" s="37">
        <v>5</v>
      </c>
      <c r="O39" s="37">
        <v>7.8E-2</v>
      </c>
      <c r="P39" s="37">
        <f>(O39-M39)/N39 *1000</f>
        <v>1.580000000000001</v>
      </c>
      <c r="Q39" s="37"/>
      <c r="R39" s="37"/>
      <c r="S39" s="37"/>
      <c r="T39" s="37"/>
    </row>
    <row r="40" spans="1:20" ht="15" x14ac:dyDescent="0.2">
      <c r="A40" s="37"/>
      <c r="B40" s="38">
        <v>1</v>
      </c>
      <c r="C40" s="37">
        <v>6.9900000000000004E-2</v>
      </c>
      <c r="D40" s="37">
        <v>4</v>
      </c>
      <c r="E40" s="37">
        <v>9.1899999999999996E-2</v>
      </c>
      <c r="F40" s="37">
        <f>(E40-C40)/D40 *1000</f>
        <v>5.4999999999999982</v>
      </c>
      <c r="G40" s="37"/>
      <c r="H40" s="37"/>
      <c r="I40" s="37"/>
      <c r="J40" s="37"/>
      <c r="L40" s="37"/>
      <c r="M40" s="37"/>
      <c r="N40" s="37"/>
      <c r="O40" s="44" t="s">
        <v>96</v>
      </c>
      <c r="P40" s="37">
        <f>AVERAGE(P37:P39)</f>
        <v>1.5000000000000007</v>
      </c>
      <c r="Q40" s="37"/>
      <c r="R40" s="50" t="s">
        <v>122</v>
      </c>
      <c r="S40" s="37">
        <f>AVERAGE(P31,P40)</f>
        <v>1.5266666666666671</v>
      </c>
      <c r="T40" s="37">
        <f>_xlfn.STDEV.P(P31,P40)</f>
        <v>2.6666666666666394E-2</v>
      </c>
    </row>
    <row r="41" spans="1:20" ht="15" x14ac:dyDescent="0.2">
      <c r="A41" s="37"/>
      <c r="B41" s="38">
        <v>2</v>
      </c>
      <c r="C41" s="37">
        <v>6.9900000000000004E-2</v>
      </c>
      <c r="D41" s="37">
        <v>4</v>
      </c>
      <c r="E41" s="37">
        <v>9.2200000000000004E-2</v>
      </c>
      <c r="F41" s="37">
        <f>(E41-C41)/D41 *1000</f>
        <v>5.5750000000000002</v>
      </c>
      <c r="G41" s="37"/>
      <c r="H41" s="37"/>
      <c r="I41" s="37"/>
      <c r="J41" s="37"/>
    </row>
    <row r="42" spans="1:20" ht="15" x14ac:dyDescent="0.2">
      <c r="A42" s="37"/>
      <c r="B42" s="37"/>
      <c r="C42" s="37"/>
      <c r="D42" s="37"/>
      <c r="E42" s="44" t="s">
        <v>96</v>
      </c>
      <c r="F42" s="37">
        <f>AVERAGE(F40:F41)</f>
        <v>5.5374999999999996</v>
      </c>
      <c r="G42" s="37"/>
      <c r="H42" s="37"/>
      <c r="I42" s="37"/>
      <c r="J42" s="37"/>
      <c r="L42" s="34" t="s">
        <v>40</v>
      </c>
      <c r="M42" s="35"/>
      <c r="N42" s="35"/>
      <c r="O42" s="36" t="s">
        <v>93</v>
      </c>
      <c r="P42" s="35" t="s">
        <v>94</v>
      </c>
      <c r="Q42" s="35" t="s">
        <v>95</v>
      </c>
      <c r="R42" s="35"/>
      <c r="S42" s="35" t="s">
        <v>80</v>
      </c>
      <c r="T42" s="35"/>
    </row>
    <row r="43" spans="1:20" ht="15" x14ac:dyDescent="0.2">
      <c r="A43" s="37"/>
      <c r="B43" s="37"/>
      <c r="C43" s="37"/>
      <c r="D43" s="37"/>
      <c r="E43" s="37"/>
      <c r="F43" s="37"/>
      <c r="G43" s="37"/>
      <c r="H43" s="37"/>
      <c r="I43" s="37"/>
      <c r="J43" s="37"/>
      <c r="L43" s="37"/>
      <c r="M43" s="38" t="s">
        <v>79</v>
      </c>
      <c r="N43" s="37"/>
      <c r="O43" s="37"/>
      <c r="P43" s="39">
        <v>0.15</v>
      </c>
      <c r="Q43" s="39">
        <v>0.85</v>
      </c>
      <c r="R43" s="37"/>
      <c r="S43" s="37">
        <v>355.97</v>
      </c>
      <c r="T43" s="37" t="s">
        <v>82</v>
      </c>
    </row>
    <row r="44" spans="1:20" x14ac:dyDescent="0.15">
      <c r="A44" s="37"/>
      <c r="B44" s="37"/>
      <c r="C44" s="37"/>
      <c r="D44" s="37"/>
      <c r="E44" s="50" t="s">
        <v>120</v>
      </c>
      <c r="F44" s="37">
        <f>AVERAGE(F38,F42,F29)</f>
        <v>5.8180555555555555</v>
      </c>
      <c r="G44" s="37">
        <f>_xlfn.STDEV.P(F38,F42,F29)</f>
        <v>0.28956251590508725</v>
      </c>
      <c r="H44" s="37"/>
      <c r="I44" s="37"/>
      <c r="J44" s="37"/>
      <c r="L44" s="37"/>
      <c r="M44" s="40" t="s">
        <v>22</v>
      </c>
      <c r="N44" s="43" t="s">
        <v>81</v>
      </c>
      <c r="O44" s="37"/>
      <c r="P44" s="37"/>
      <c r="Q44" s="37"/>
      <c r="R44" s="37"/>
      <c r="S44" s="37"/>
      <c r="T44" s="37"/>
    </row>
    <row r="45" spans="1:20" x14ac:dyDescent="0.15">
      <c r="L45" s="37"/>
      <c r="M45" s="37"/>
      <c r="N45" s="37"/>
      <c r="O45" s="37"/>
      <c r="P45" s="37"/>
      <c r="Q45" s="37"/>
      <c r="R45" s="37"/>
      <c r="S45" s="37"/>
      <c r="T45" s="37"/>
    </row>
    <row r="46" spans="1:20" ht="15" x14ac:dyDescent="0.2">
      <c r="L46" s="37"/>
      <c r="M46" s="37"/>
      <c r="N46" s="38" t="s">
        <v>83</v>
      </c>
      <c r="O46" s="38" t="s">
        <v>91</v>
      </c>
      <c r="P46" s="37"/>
      <c r="Q46" s="37" t="s">
        <v>89</v>
      </c>
      <c r="R46" s="37"/>
      <c r="S46" s="37"/>
      <c r="T46" s="37"/>
    </row>
    <row r="47" spans="1:20" ht="15" x14ac:dyDescent="0.2">
      <c r="C47" t="s">
        <v>92</v>
      </c>
      <c r="E47">
        <v>217</v>
      </c>
      <c r="F47" t="s">
        <v>82</v>
      </c>
      <c r="L47" s="37"/>
      <c r="M47" s="38">
        <v>1</v>
      </c>
      <c r="N47" s="37">
        <v>7.17E-2</v>
      </c>
      <c r="O47" s="37">
        <v>5</v>
      </c>
      <c r="P47" s="37">
        <v>7.4700000000000003E-2</v>
      </c>
      <c r="Q47" s="37">
        <f>(P47-N47)/O47 *1000</f>
        <v>0.60000000000000053</v>
      </c>
      <c r="R47" s="37"/>
      <c r="S47" s="37"/>
      <c r="T47" s="37"/>
    </row>
    <row r="48" spans="1:20" ht="15" x14ac:dyDescent="0.2">
      <c r="L48" s="37"/>
      <c r="M48" s="38">
        <v>2</v>
      </c>
      <c r="N48" s="37">
        <v>7.0599999999999996E-2</v>
      </c>
      <c r="O48" s="37">
        <v>5</v>
      </c>
      <c r="P48" s="37">
        <v>7.6999999999999999E-2</v>
      </c>
      <c r="Q48" s="37">
        <f>(P48-N48)/O48 *1000</f>
        <v>1.2800000000000005</v>
      </c>
      <c r="R48" s="37"/>
      <c r="S48" s="37"/>
      <c r="T48" s="37"/>
    </row>
    <row r="49" spans="2:20" ht="15" x14ac:dyDescent="0.2">
      <c r="L49" s="37"/>
      <c r="M49" s="38">
        <v>3</v>
      </c>
      <c r="N49" s="37">
        <v>7.0400000000000004E-2</v>
      </c>
      <c r="O49" s="37">
        <v>5</v>
      </c>
      <c r="P49" s="37">
        <v>7.7499999999999999E-2</v>
      </c>
      <c r="Q49" s="37">
        <f>(P49-N49)/O49 *1000</f>
        <v>1.419999999999999</v>
      </c>
      <c r="R49" s="37"/>
      <c r="S49" s="37"/>
      <c r="T49" s="37"/>
    </row>
    <row r="50" spans="2:20" x14ac:dyDescent="0.15">
      <c r="P50" s="3" t="s">
        <v>96</v>
      </c>
      <c r="Q50">
        <f>AVERAGE(Q47:Q49)</f>
        <v>1.0999999999999999</v>
      </c>
      <c r="R50">
        <f>_xlfn.STDEV.P(Q47:Q49)</f>
        <v>0.35814336049502099</v>
      </c>
    </row>
    <row r="51" spans="2:20" x14ac:dyDescent="0.15">
      <c r="C51" s="3" t="s">
        <v>198</v>
      </c>
      <c r="D51" s="103" t="s">
        <v>256</v>
      </c>
      <c r="E51" s="103" t="s">
        <v>257</v>
      </c>
      <c r="F51" t="s">
        <v>317</v>
      </c>
    </row>
    <row r="52" spans="2:20" x14ac:dyDescent="0.15">
      <c r="B52" s="3" t="s">
        <v>112</v>
      </c>
      <c r="D52">
        <f>F12</f>
        <v>6.2444444444444445</v>
      </c>
      <c r="E52">
        <f>D52-PHB!D21</f>
        <v>6.2444444444444445</v>
      </c>
      <c r="F52">
        <f>G12</f>
        <v>0.64079426023538999</v>
      </c>
    </row>
    <row r="53" spans="2:20" x14ac:dyDescent="0.15">
      <c r="B53" s="3" t="s">
        <v>113</v>
      </c>
      <c r="D53">
        <f>F44</f>
        <v>5.8180555555555555</v>
      </c>
      <c r="E53">
        <f>D53-PHB!D22</f>
        <v>5.8180555555555555</v>
      </c>
      <c r="F53">
        <f>G44</f>
        <v>0.28956251590508725</v>
      </c>
    </row>
    <row r="54" spans="2:20" x14ac:dyDescent="0.15">
      <c r="B54" s="3" t="s">
        <v>114</v>
      </c>
      <c r="D54">
        <f>S21</f>
        <v>5.7399999999999984</v>
      </c>
      <c r="E54">
        <f>D54-PHB!D23</f>
        <v>5.7399999999999984</v>
      </c>
      <c r="F54">
        <f>T21</f>
        <v>0.19333333333333425</v>
      </c>
    </row>
    <row r="55" spans="2:20" x14ac:dyDescent="0.15">
      <c r="B55" s="3" t="s">
        <v>115</v>
      </c>
      <c r="D55">
        <f>S40</f>
        <v>1.5266666666666671</v>
      </c>
      <c r="E55">
        <f>D55-PHB!D24</f>
        <v>1.4905399819991285</v>
      </c>
      <c r="F55">
        <f>T40</f>
        <v>2.6666666666666394E-2</v>
      </c>
    </row>
    <row r="56" spans="2:20" x14ac:dyDescent="0.15">
      <c r="B56" s="3" t="s">
        <v>116</v>
      </c>
      <c r="D56">
        <f>Q50</f>
        <v>1.0999999999999999</v>
      </c>
      <c r="E56">
        <f>D56-PHB!D25</f>
        <v>1.058402262515258</v>
      </c>
      <c r="F56">
        <f>R50</f>
        <v>0.35814336049502099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430"/>
  <sheetViews>
    <sheetView topLeftCell="E1" workbookViewId="0">
      <pane ySplit="1" topLeftCell="A2" activePane="bottomLeft" state="frozen"/>
      <selection pane="bottomLeft" activeCell="Z1411" sqref="Z1411:Z1412"/>
    </sheetView>
  </sheetViews>
  <sheetFormatPr baseColWidth="10" defaultColWidth="9" defaultRowHeight="13" x14ac:dyDescent="0.15"/>
  <cols>
    <col min="1" max="1" width="13.19921875" style="98" bestFit="1" customWidth="1"/>
    <col min="8" max="8" width="14.3984375" bestFit="1" customWidth="1"/>
    <col min="9" max="9" width="14.59765625" bestFit="1" customWidth="1"/>
    <col min="10" max="10" width="11.3984375" customWidth="1"/>
    <col min="12" max="12" width="13.19921875" bestFit="1" customWidth="1"/>
    <col min="13" max="13" width="11.796875" bestFit="1" customWidth="1"/>
    <col min="22" max="22" width="14" bestFit="1" customWidth="1"/>
  </cols>
  <sheetData>
    <row r="1" spans="1:27" x14ac:dyDescent="0.15">
      <c r="A1" s="99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4" t="s">
        <v>23</v>
      </c>
      <c r="M1" s="4" t="s">
        <v>24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96" t="s">
        <v>232</v>
      </c>
      <c r="W1" s="95" t="s">
        <v>23</v>
      </c>
      <c r="X1" s="95" t="s">
        <v>24</v>
      </c>
      <c r="Z1" s="53" t="s">
        <v>266</v>
      </c>
      <c r="AA1">
        <v>1.00285</v>
      </c>
    </row>
    <row r="2" spans="1:27" x14ac:dyDescent="0.15">
      <c r="A2" s="98">
        <v>43068.900717592594</v>
      </c>
      <c r="B2" s="1">
        <v>150.02805555565283</v>
      </c>
      <c r="C2" s="1">
        <v>150.02000000000001</v>
      </c>
      <c r="D2" s="1">
        <v>12.29</v>
      </c>
      <c r="E2" s="1">
        <v>2419.5720000000001</v>
      </c>
      <c r="F2" s="1">
        <v>28.6</v>
      </c>
      <c r="G2" s="1">
        <v>402.6</v>
      </c>
      <c r="H2" s="1">
        <v>0.499</v>
      </c>
      <c r="I2" s="1">
        <v>7.0000000000000001E-3</v>
      </c>
      <c r="J2" s="1">
        <v>2.0859999999999999</v>
      </c>
      <c r="K2" s="1">
        <v>17.47</v>
      </c>
      <c r="L2" s="1">
        <f t="shared" ref="L2:L43" si="0">(J2*20.95)/O2</f>
        <v>2.2515043791859863</v>
      </c>
      <c r="M2" s="1">
        <f>(K2*20.95)/O2</f>
        <v>18.85607934054611</v>
      </c>
      <c r="N2" s="1">
        <v>3.5999999999999997E-2</v>
      </c>
      <c r="O2" s="1">
        <v>19.41</v>
      </c>
      <c r="P2" s="1">
        <v>6.8970000000000002</v>
      </c>
      <c r="Q2" s="1">
        <v>74.099999999999994</v>
      </c>
      <c r="R2" s="1">
        <v>800</v>
      </c>
      <c r="S2" s="1">
        <v>752.8</v>
      </c>
      <c r="T2" s="1">
        <v>110.2</v>
      </c>
      <c r="U2" s="1">
        <v>2174.1</v>
      </c>
      <c r="Z2" s="3">
        <v>0.1</v>
      </c>
      <c r="AA2" s="3" t="s">
        <v>27</v>
      </c>
    </row>
    <row r="3" spans="1:27" x14ac:dyDescent="0.15">
      <c r="A3" s="98">
        <v>43068.901412037034</v>
      </c>
      <c r="B3" s="1">
        <v>150.0447222221992</v>
      </c>
      <c r="C3" s="1">
        <v>150.04</v>
      </c>
      <c r="D3" s="1">
        <v>12.3</v>
      </c>
      <c r="E3" s="1">
        <v>2419.5349999999999</v>
      </c>
      <c r="F3" s="1">
        <v>28.6</v>
      </c>
      <c r="G3" s="1">
        <v>402.6</v>
      </c>
      <c r="H3" s="1">
        <v>0.499</v>
      </c>
      <c r="I3" s="1">
        <v>7.0000000000000001E-3</v>
      </c>
      <c r="J3" s="1">
        <v>2.0859999999999999</v>
      </c>
      <c r="K3" s="1">
        <v>17.47</v>
      </c>
      <c r="L3" s="1">
        <f t="shared" si="0"/>
        <v>2.2515043791859863</v>
      </c>
      <c r="M3" s="1">
        <f t="shared" ref="M3:M43" si="1">(K3*20.95)/O3</f>
        <v>18.85607934054611</v>
      </c>
      <c r="N3" s="1">
        <v>3.5999999999999997E-2</v>
      </c>
      <c r="O3" s="1">
        <v>19.41</v>
      </c>
      <c r="P3" s="1">
        <v>6.8959999999999999</v>
      </c>
      <c r="Q3" s="1">
        <v>73.5</v>
      </c>
      <c r="R3" s="1">
        <v>800</v>
      </c>
      <c r="S3" s="1">
        <v>752.8</v>
      </c>
      <c r="T3" s="1">
        <v>110.2</v>
      </c>
      <c r="U3" s="1">
        <v>2174.1</v>
      </c>
    </row>
    <row r="4" spans="1:27" x14ac:dyDescent="0.15">
      <c r="A4" s="98">
        <v>43068.902106481481</v>
      </c>
      <c r="B4" s="1">
        <v>150.06138888892019</v>
      </c>
      <c r="C4" s="1">
        <v>150.05000000000001</v>
      </c>
      <c r="D4" s="1">
        <v>12.3</v>
      </c>
      <c r="E4" s="1">
        <v>2419.5650000000001</v>
      </c>
      <c r="F4" s="1">
        <v>28.6</v>
      </c>
      <c r="G4" s="1">
        <v>402.6</v>
      </c>
      <c r="H4" s="1">
        <v>0.499</v>
      </c>
      <c r="I4" s="1">
        <v>7.0000000000000001E-3</v>
      </c>
      <c r="J4" s="1">
        <v>2.0859999999999999</v>
      </c>
      <c r="K4" s="1">
        <v>17.47</v>
      </c>
      <c r="L4" s="1">
        <f t="shared" si="0"/>
        <v>2.2526649484536083</v>
      </c>
      <c r="M4" s="1">
        <f t="shared" si="1"/>
        <v>18.865798969072166</v>
      </c>
      <c r="N4" s="1">
        <v>3.5999999999999997E-2</v>
      </c>
      <c r="O4" s="1">
        <v>19.399999999999999</v>
      </c>
      <c r="P4" s="1">
        <v>6.8940000000000001</v>
      </c>
      <c r="Q4" s="1">
        <v>73.5</v>
      </c>
      <c r="R4" s="1">
        <v>800</v>
      </c>
      <c r="S4" s="1">
        <v>752.8</v>
      </c>
      <c r="T4" s="1">
        <v>110.2</v>
      </c>
      <c r="U4" s="1">
        <v>2174.1</v>
      </c>
      <c r="Z4" s="3" t="s">
        <v>25</v>
      </c>
      <c r="AA4" s="3" t="s">
        <v>26</v>
      </c>
    </row>
    <row r="5" spans="1:27" x14ac:dyDescent="0.15">
      <c r="A5" s="98">
        <v>43068.902800925927</v>
      </c>
      <c r="B5" s="1">
        <v>150.07805555564119</v>
      </c>
      <c r="C5" s="1">
        <v>150.07</v>
      </c>
      <c r="D5" s="1">
        <v>12.3</v>
      </c>
      <c r="E5" s="1">
        <v>2419.5349999999999</v>
      </c>
      <c r="F5" s="1">
        <v>28.6</v>
      </c>
      <c r="G5" s="1">
        <v>402.6</v>
      </c>
      <c r="H5" s="1">
        <v>0.499</v>
      </c>
      <c r="I5" s="1">
        <v>7.0000000000000001E-3</v>
      </c>
      <c r="J5" s="1">
        <v>2.0859999999999999</v>
      </c>
      <c r="K5" s="1">
        <v>17.47</v>
      </c>
      <c r="L5" s="1">
        <f t="shared" si="0"/>
        <v>2.2526649484536083</v>
      </c>
      <c r="M5" s="1">
        <f t="shared" si="1"/>
        <v>18.865798969072166</v>
      </c>
      <c r="N5" s="1">
        <v>3.5999999999999997E-2</v>
      </c>
      <c r="O5" s="1">
        <v>19.399999999999999</v>
      </c>
      <c r="P5" s="1">
        <v>6.8890000000000002</v>
      </c>
      <c r="Q5" s="1">
        <v>74.099999999999994</v>
      </c>
      <c r="R5" s="1">
        <v>800</v>
      </c>
      <c r="S5" s="1">
        <v>752.8</v>
      </c>
      <c r="T5" s="1">
        <v>110.2</v>
      </c>
      <c r="U5" s="1">
        <v>2174.1999999999998</v>
      </c>
      <c r="Y5" s="3" t="s">
        <v>19</v>
      </c>
      <c r="Z5">
        <f>AVERAGE(W1202:W1241)</f>
        <v>1.8701354720446044</v>
      </c>
      <c r="AA5">
        <f>_xlfn.STDEV.P(W1202:W1241)</f>
        <v>2.0718400259872169E-3</v>
      </c>
    </row>
    <row r="6" spans="1:27" x14ac:dyDescent="0.15">
      <c r="A6" s="98">
        <v>43068.903495370374</v>
      </c>
      <c r="B6" s="1">
        <v>150.09472222236218</v>
      </c>
      <c r="C6" s="1">
        <v>150.09</v>
      </c>
      <c r="D6" s="1">
        <v>12.3</v>
      </c>
      <c r="E6" s="1">
        <v>2419.8409999999999</v>
      </c>
      <c r="F6" s="1">
        <v>28.6</v>
      </c>
      <c r="G6" s="1">
        <v>402.6</v>
      </c>
      <c r="H6" s="1">
        <v>0.499</v>
      </c>
      <c r="I6" s="1">
        <v>7.0000000000000001E-3</v>
      </c>
      <c r="J6" s="1">
        <v>2.0859999999999999</v>
      </c>
      <c r="K6" s="1">
        <v>17.47</v>
      </c>
      <c r="L6" s="1">
        <f t="shared" si="0"/>
        <v>2.2526649484536083</v>
      </c>
      <c r="M6" s="1">
        <f t="shared" si="1"/>
        <v>18.865798969072166</v>
      </c>
      <c r="N6" s="1">
        <v>3.5999999999999997E-2</v>
      </c>
      <c r="O6" s="1">
        <v>19.399999999999999</v>
      </c>
      <c r="P6" s="1">
        <v>6.8959999999999999</v>
      </c>
      <c r="Q6" s="1">
        <v>73.8</v>
      </c>
      <c r="R6" s="1">
        <v>800</v>
      </c>
      <c r="S6" s="1">
        <v>752.8</v>
      </c>
      <c r="T6" s="1">
        <v>110.2</v>
      </c>
      <c r="U6" s="1">
        <v>2174.1999999999998</v>
      </c>
      <c r="Y6" s="3" t="s">
        <v>20</v>
      </c>
      <c r="Z6">
        <f>AVERAGE(X1202:X1241)</f>
        <v>19.455902998238976</v>
      </c>
      <c r="AA6">
        <f>_xlfn.STDEV.P(X1202:X1241)</f>
        <v>5.5819007585423746E-3</v>
      </c>
    </row>
    <row r="7" spans="1:27" x14ac:dyDescent="0.15">
      <c r="A7" s="98">
        <v>43068.904189814813</v>
      </c>
      <c r="B7" s="1">
        <v>150.11138888890855</v>
      </c>
      <c r="C7" s="1">
        <v>150.1</v>
      </c>
      <c r="D7" s="1">
        <v>12.3</v>
      </c>
      <c r="E7" s="1">
        <v>2419.9009999999998</v>
      </c>
      <c r="F7" s="1">
        <v>28.6</v>
      </c>
      <c r="G7" s="1">
        <v>402.6</v>
      </c>
      <c r="H7" s="1">
        <v>0.499</v>
      </c>
      <c r="I7" s="1">
        <v>7.0000000000000001E-3</v>
      </c>
      <c r="J7" s="1">
        <v>2.0859999999999999</v>
      </c>
      <c r="K7" s="1">
        <v>17.47</v>
      </c>
      <c r="L7" s="1">
        <f t="shared" si="0"/>
        <v>2.2526649484536083</v>
      </c>
      <c r="M7" s="1">
        <f t="shared" si="1"/>
        <v>18.865798969072166</v>
      </c>
      <c r="N7" s="1">
        <v>3.5999999999999997E-2</v>
      </c>
      <c r="O7" s="1">
        <v>19.399999999999999</v>
      </c>
      <c r="P7" s="1">
        <v>6.891</v>
      </c>
      <c r="Q7" s="1">
        <v>73</v>
      </c>
      <c r="R7" s="1">
        <v>800</v>
      </c>
      <c r="S7" s="1">
        <v>752.8</v>
      </c>
      <c r="T7" s="1">
        <v>110.2</v>
      </c>
      <c r="U7" s="1">
        <v>2174.1999999999998</v>
      </c>
    </row>
    <row r="8" spans="1:27" x14ac:dyDescent="0.15">
      <c r="A8" s="98">
        <v>43068.90488425926</v>
      </c>
      <c r="B8" s="1">
        <v>150.12805555562954</v>
      </c>
      <c r="C8" s="1">
        <v>150.12</v>
      </c>
      <c r="D8" s="1">
        <v>12.3</v>
      </c>
      <c r="E8" s="1">
        <v>2419.2950000000001</v>
      </c>
      <c r="F8" s="1">
        <v>28.6</v>
      </c>
      <c r="G8" s="1">
        <v>402.6</v>
      </c>
      <c r="H8" s="1">
        <v>0.499</v>
      </c>
      <c r="I8" s="1">
        <v>7.0000000000000001E-3</v>
      </c>
      <c r="J8" s="1">
        <v>2.0859999999999999</v>
      </c>
      <c r="K8" s="1">
        <v>17.47</v>
      </c>
      <c r="L8" s="1">
        <f t="shared" si="0"/>
        <v>2.2515043791859863</v>
      </c>
      <c r="M8" s="1">
        <f t="shared" si="1"/>
        <v>18.85607934054611</v>
      </c>
      <c r="N8" s="1">
        <v>3.5999999999999997E-2</v>
      </c>
      <c r="O8" s="1">
        <v>19.41</v>
      </c>
      <c r="P8" s="1">
        <v>6.9059999999999997</v>
      </c>
      <c r="Q8" s="1">
        <v>73.3</v>
      </c>
      <c r="R8" s="1">
        <v>800</v>
      </c>
      <c r="S8" s="1">
        <v>752.8</v>
      </c>
      <c r="T8" s="1">
        <v>110.2</v>
      </c>
      <c r="U8" s="1">
        <v>2174.1999999999998</v>
      </c>
    </row>
    <row r="9" spans="1:27" x14ac:dyDescent="0.15">
      <c r="A9" s="98">
        <v>43068.905578703707</v>
      </c>
      <c r="B9" s="1">
        <v>150.14472222235054</v>
      </c>
      <c r="C9" s="1">
        <v>150.13999999999999</v>
      </c>
      <c r="D9" s="1">
        <v>12.31</v>
      </c>
      <c r="E9" s="1">
        <v>2419.0459999999998</v>
      </c>
      <c r="F9" s="1">
        <v>28.6</v>
      </c>
      <c r="G9" s="1">
        <v>402.6</v>
      </c>
      <c r="H9" s="1">
        <v>0.499</v>
      </c>
      <c r="I9" s="1">
        <v>7.0000000000000001E-3</v>
      </c>
      <c r="J9" s="1">
        <v>2.0859999999999999</v>
      </c>
      <c r="K9" s="1">
        <v>17.47</v>
      </c>
      <c r="L9" s="1">
        <f t="shared" si="0"/>
        <v>2.2515043791859863</v>
      </c>
      <c r="M9" s="1">
        <f t="shared" si="1"/>
        <v>18.85607934054611</v>
      </c>
      <c r="N9" s="1">
        <v>3.5999999999999997E-2</v>
      </c>
      <c r="O9" s="1">
        <v>19.41</v>
      </c>
      <c r="P9" s="1">
        <v>6.9109999999999996</v>
      </c>
      <c r="Q9" s="1">
        <v>73.400000000000006</v>
      </c>
      <c r="R9" s="1">
        <v>800</v>
      </c>
      <c r="S9" s="1">
        <v>752.8</v>
      </c>
      <c r="T9" s="1">
        <v>110.2</v>
      </c>
      <c r="U9" s="1">
        <v>2174.1999999999998</v>
      </c>
      <c r="Y9" s="3" t="s">
        <v>46</v>
      </c>
      <c r="Z9">
        <f>(D1241-D1202)/(B1241-B1202)</f>
        <v>7.6923076920319897E-2</v>
      </c>
      <c r="AA9">
        <f>Z9*1000</f>
        <v>76.9230769203199</v>
      </c>
    </row>
    <row r="10" spans="1:27" x14ac:dyDescent="0.15">
      <c r="A10" s="98">
        <v>43068.906273148146</v>
      </c>
      <c r="B10" s="1">
        <v>150.16138888889691</v>
      </c>
      <c r="C10" s="1">
        <v>150.15</v>
      </c>
      <c r="D10" s="1">
        <v>12.31</v>
      </c>
      <c r="E10" s="1">
        <v>2419.2939999999999</v>
      </c>
      <c r="F10" s="1">
        <v>28.6</v>
      </c>
      <c r="G10" s="1">
        <v>402.6</v>
      </c>
      <c r="H10" s="1">
        <v>0.499</v>
      </c>
      <c r="I10" s="1">
        <v>7.0000000000000001E-3</v>
      </c>
      <c r="J10" s="1">
        <v>2.0859999999999999</v>
      </c>
      <c r="K10" s="1">
        <v>17.47</v>
      </c>
      <c r="L10" s="1">
        <f t="shared" si="0"/>
        <v>2.2503450051493301</v>
      </c>
      <c r="M10" s="1">
        <f t="shared" si="1"/>
        <v>18.846369721936146</v>
      </c>
      <c r="N10" s="1">
        <v>3.5999999999999997E-2</v>
      </c>
      <c r="O10" s="1">
        <v>19.420000000000002</v>
      </c>
      <c r="P10" s="1">
        <v>6.9080000000000004</v>
      </c>
      <c r="Q10" s="1">
        <v>73.2</v>
      </c>
      <c r="R10" s="1">
        <v>800</v>
      </c>
      <c r="S10" s="1">
        <v>752.8</v>
      </c>
      <c r="T10" s="1">
        <v>110.2</v>
      </c>
      <c r="U10" s="1">
        <v>2174.1999999999998</v>
      </c>
      <c r="Y10" s="3" t="s">
        <v>117</v>
      </c>
      <c r="Z10">
        <f>(E1241-E1202)/(B1241-B1202)</f>
        <v>-2.6199999999061121</v>
      </c>
    </row>
    <row r="11" spans="1:27" x14ac:dyDescent="0.15">
      <c r="A11" s="98">
        <v>43068.906967592593</v>
      </c>
      <c r="B11" s="1">
        <v>150.1780555556179</v>
      </c>
      <c r="C11" s="1">
        <v>150.16999999999999</v>
      </c>
      <c r="D11" s="1">
        <v>12.31</v>
      </c>
      <c r="E11" s="1">
        <v>2419.4569999999999</v>
      </c>
      <c r="F11" s="1">
        <v>28.6</v>
      </c>
      <c r="G11" s="1">
        <v>402.6</v>
      </c>
      <c r="H11" s="1">
        <v>0.499</v>
      </c>
      <c r="I11" s="1">
        <v>7.0000000000000001E-3</v>
      </c>
      <c r="J11" s="1">
        <v>2.0859999999999999</v>
      </c>
      <c r="K11" s="1">
        <v>17.47</v>
      </c>
      <c r="L11" s="1">
        <f t="shared" si="0"/>
        <v>2.2503450051493301</v>
      </c>
      <c r="M11" s="1">
        <f t="shared" si="1"/>
        <v>18.846369721936146</v>
      </c>
      <c r="N11" s="1">
        <v>3.5999999999999997E-2</v>
      </c>
      <c r="O11" s="1">
        <v>19.420000000000002</v>
      </c>
      <c r="P11" s="1">
        <v>6.9009999999999998</v>
      </c>
      <c r="Q11" s="1">
        <v>73.5</v>
      </c>
      <c r="R11" s="1">
        <v>799</v>
      </c>
      <c r="S11" s="1">
        <v>752.8</v>
      </c>
      <c r="T11" s="1">
        <v>110.2</v>
      </c>
      <c r="U11" s="1">
        <v>2174.1999999999998</v>
      </c>
      <c r="Y11" s="3" t="s">
        <v>118</v>
      </c>
    </row>
    <row r="12" spans="1:27" x14ac:dyDescent="0.15">
      <c r="A12" s="98">
        <v>43068.90766203704</v>
      </c>
      <c r="B12" s="1">
        <v>150.1947222223389</v>
      </c>
      <c r="C12" s="1">
        <v>150.19</v>
      </c>
      <c r="D12" s="1">
        <v>12.31</v>
      </c>
      <c r="E12" s="1">
        <v>2419.6669999999999</v>
      </c>
      <c r="F12" s="1">
        <v>28.6</v>
      </c>
      <c r="G12" s="1">
        <v>402.6</v>
      </c>
      <c r="H12" s="1">
        <v>0.499</v>
      </c>
      <c r="I12" s="1">
        <v>7.0000000000000001E-3</v>
      </c>
      <c r="J12" s="1">
        <v>2.0739999999999998</v>
      </c>
      <c r="K12" s="1">
        <v>17.48</v>
      </c>
      <c r="L12" s="1">
        <f t="shared" si="0"/>
        <v>2.2373995880535529</v>
      </c>
      <c r="M12" s="1">
        <f t="shared" si="1"/>
        <v>18.857157569515962</v>
      </c>
      <c r="N12" s="1">
        <v>3.5999999999999997E-2</v>
      </c>
      <c r="O12" s="1">
        <v>19.420000000000002</v>
      </c>
      <c r="P12" s="1">
        <v>6.9059999999999997</v>
      </c>
      <c r="Q12" s="1">
        <v>73.5</v>
      </c>
      <c r="R12" s="1">
        <v>800</v>
      </c>
      <c r="S12" s="1">
        <v>752.8</v>
      </c>
      <c r="T12" s="1">
        <v>110.2</v>
      </c>
      <c r="U12" s="1">
        <v>2174.1999999999998</v>
      </c>
      <c r="Z12">
        <f>H1202</f>
        <v>0.499</v>
      </c>
      <c r="AA12">
        <f>Z12-air_cal!P19/air_cal!P18</f>
        <v>0.49863540242457388</v>
      </c>
    </row>
    <row r="13" spans="1:27" x14ac:dyDescent="0.15">
      <c r="A13" s="98">
        <v>43068.908356481479</v>
      </c>
      <c r="B13" s="1">
        <v>150.21138888888527</v>
      </c>
      <c r="C13" s="1">
        <v>150.19999999999999</v>
      </c>
      <c r="D13" s="1">
        <v>12.31</v>
      </c>
      <c r="E13" s="1">
        <v>2419.5680000000002</v>
      </c>
      <c r="F13" s="1">
        <v>28.6</v>
      </c>
      <c r="G13" s="1">
        <v>402.6</v>
      </c>
      <c r="H13" s="1">
        <v>0.499</v>
      </c>
      <c r="I13" s="1">
        <v>7.0000000000000001E-3</v>
      </c>
      <c r="J13" s="1">
        <v>2.0539999999999998</v>
      </c>
      <c r="K13" s="1">
        <v>17.510000000000002</v>
      </c>
      <c r="L13" s="1">
        <f t="shared" si="0"/>
        <v>2.2158238928939231</v>
      </c>
      <c r="M13" s="1">
        <f t="shared" si="1"/>
        <v>18.889521112255409</v>
      </c>
      <c r="N13" s="1">
        <v>3.5999999999999997E-2</v>
      </c>
      <c r="O13" s="1">
        <v>19.420000000000002</v>
      </c>
      <c r="P13" s="1">
        <v>6.8920000000000003</v>
      </c>
      <c r="Q13" s="1">
        <v>73.400000000000006</v>
      </c>
      <c r="R13" s="1">
        <v>800</v>
      </c>
      <c r="S13" s="1">
        <v>752.8</v>
      </c>
      <c r="T13" s="1">
        <v>110.2</v>
      </c>
      <c r="U13" s="1">
        <v>2174.1999999999998</v>
      </c>
      <c r="Y13" s="3" t="s">
        <v>47</v>
      </c>
      <c r="Z13">
        <f>I1202</f>
        <v>7.0000000000000001E-3</v>
      </c>
    </row>
    <row r="14" spans="1:27" x14ac:dyDescent="0.15">
      <c r="A14" s="98">
        <v>43068.909050925926</v>
      </c>
      <c r="B14" s="1">
        <v>150.22805555560626</v>
      </c>
      <c r="C14" s="1">
        <v>150.22</v>
      </c>
      <c r="D14" s="1">
        <v>12.31</v>
      </c>
      <c r="E14" s="1">
        <v>2419.27</v>
      </c>
      <c r="F14" s="1">
        <v>28.6</v>
      </c>
      <c r="G14" s="1">
        <v>402.6</v>
      </c>
      <c r="H14" s="1">
        <v>0.499</v>
      </c>
      <c r="I14" s="1">
        <v>7.0000000000000001E-3</v>
      </c>
      <c r="J14" s="1">
        <v>2.0659999999999998</v>
      </c>
      <c r="K14" s="1">
        <v>17.5</v>
      </c>
      <c r="L14" s="1">
        <f t="shared" si="0"/>
        <v>2.2287693099897012</v>
      </c>
      <c r="M14" s="1">
        <f t="shared" si="1"/>
        <v>18.878733264675592</v>
      </c>
      <c r="N14" s="1">
        <v>3.5999999999999997E-2</v>
      </c>
      <c r="O14" s="1">
        <v>19.420000000000002</v>
      </c>
      <c r="P14" s="1">
        <v>6.8929999999999998</v>
      </c>
      <c r="Q14" s="1">
        <v>73.8</v>
      </c>
      <c r="R14" s="1">
        <v>800</v>
      </c>
      <c r="S14" s="1">
        <v>752.8</v>
      </c>
      <c r="T14" s="1">
        <v>110.2</v>
      </c>
      <c r="U14" s="1">
        <v>2174.1999999999998</v>
      </c>
    </row>
    <row r="15" spans="1:27" x14ac:dyDescent="0.15">
      <c r="A15" s="98">
        <v>43068.909745370373</v>
      </c>
      <c r="B15" s="1">
        <v>150.24472222232725</v>
      </c>
      <c r="C15" s="1">
        <v>150.24</v>
      </c>
      <c r="D15" s="1">
        <v>12.32</v>
      </c>
      <c r="E15" s="1">
        <v>2418.9110000000001</v>
      </c>
      <c r="F15" s="1">
        <v>28.6</v>
      </c>
      <c r="G15" s="1">
        <v>402.6</v>
      </c>
      <c r="H15" s="1">
        <v>0.499</v>
      </c>
      <c r="I15" s="1">
        <v>7.0000000000000001E-3</v>
      </c>
      <c r="J15" s="1">
        <v>2.0710000000000002</v>
      </c>
      <c r="K15" s="1">
        <v>17.489999999999998</v>
      </c>
      <c r="L15" s="1">
        <f t="shared" si="0"/>
        <v>2.2341632337796087</v>
      </c>
      <c r="M15" s="1">
        <f t="shared" si="1"/>
        <v>18.867945417095772</v>
      </c>
      <c r="N15" s="1">
        <v>3.5999999999999997E-2</v>
      </c>
      <c r="O15" s="1">
        <v>19.420000000000002</v>
      </c>
      <c r="P15" s="1">
        <v>6.9050000000000002</v>
      </c>
      <c r="Q15" s="1">
        <v>73.900000000000006</v>
      </c>
      <c r="R15" s="1">
        <v>800</v>
      </c>
      <c r="S15" s="1">
        <v>752.8</v>
      </c>
      <c r="T15" s="1">
        <v>110.2</v>
      </c>
      <c r="U15" s="1">
        <v>2174.1999999999998</v>
      </c>
      <c r="AA15" s="53" t="s">
        <v>236</v>
      </c>
    </row>
    <row r="16" spans="1:27" x14ac:dyDescent="0.15">
      <c r="A16" s="98">
        <v>43068.910439814812</v>
      </c>
      <c r="B16" s="1">
        <v>150.26138888887363</v>
      </c>
      <c r="C16" s="1">
        <v>150.25</v>
      </c>
      <c r="D16" s="1">
        <v>12.32</v>
      </c>
      <c r="E16" s="1">
        <v>2418.7669999999998</v>
      </c>
      <c r="F16" s="1">
        <v>28.6</v>
      </c>
      <c r="G16" s="1">
        <v>402.6</v>
      </c>
      <c r="H16" s="1">
        <v>0.499</v>
      </c>
      <c r="I16" s="1">
        <v>7.0000000000000001E-3</v>
      </c>
      <c r="J16" s="1">
        <v>2.0659999999999998</v>
      </c>
      <c r="K16" s="1">
        <v>17.489999999999998</v>
      </c>
      <c r="L16" s="1">
        <f t="shared" si="0"/>
        <v>2.2287693099897012</v>
      </c>
      <c r="M16" s="1">
        <f t="shared" si="1"/>
        <v>18.867945417095772</v>
      </c>
      <c r="N16" s="1">
        <v>3.5999999999999997E-2</v>
      </c>
      <c r="O16" s="1">
        <v>19.420000000000002</v>
      </c>
      <c r="P16" s="1">
        <v>6.8970000000000002</v>
      </c>
      <c r="Q16" s="1">
        <v>73.900000000000006</v>
      </c>
      <c r="R16" s="1">
        <v>799</v>
      </c>
      <c r="S16" s="1">
        <v>752.8</v>
      </c>
      <c r="T16" s="1">
        <v>110.2</v>
      </c>
      <c r="U16" s="1">
        <v>2174.1999999999998</v>
      </c>
      <c r="Y16" s="3" t="s">
        <v>222</v>
      </c>
      <c r="Z16">
        <f>N1202</f>
        <v>3.9E-2</v>
      </c>
      <c r="AA16">
        <f>N1072*(AA1/V1072)</f>
        <v>4.0001420470245165E-2</v>
      </c>
    </row>
    <row r="17" spans="1:27" x14ac:dyDescent="0.15">
      <c r="A17" s="98">
        <v>43068.911134259259</v>
      </c>
      <c r="B17" s="1">
        <v>150.27805555559462</v>
      </c>
      <c r="C17" s="1">
        <v>150.27000000000001</v>
      </c>
      <c r="D17" s="1">
        <v>12.32</v>
      </c>
      <c r="E17" s="1">
        <v>2418.9299999999998</v>
      </c>
      <c r="F17" s="1">
        <v>28.6</v>
      </c>
      <c r="G17" s="1">
        <v>402.6</v>
      </c>
      <c r="H17" s="1">
        <v>0.499</v>
      </c>
      <c r="I17" s="1">
        <v>7.0000000000000001E-3</v>
      </c>
      <c r="J17" s="1">
        <v>2.0720000000000001</v>
      </c>
      <c r="K17" s="1">
        <v>17.489999999999998</v>
      </c>
      <c r="L17" s="1">
        <f t="shared" si="0"/>
        <v>2.2352420185375901</v>
      </c>
      <c r="M17" s="1">
        <f t="shared" si="1"/>
        <v>18.867945417095772</v>
      </c>
      <c r="N17" s="1">
        <v>3.5999999999999997E-2</v>
      </c>
      <c r="O17" s="1">
        <v>19.420000000000002</v>
      </c>
      <c r="P17" s="1">
        <v>6.9009999999999998</v>
      </c>
      <c r="Q17" s="1">
        <v>73.5</v>
      </c>
      <c r="R17" s="1">
        <v>799</v>
      </c>
      <c r="S17" s="1">
        <v>752.8</v>
      </c>
      <c r="T17" s="1">
        <v>110.2</v>
      </c>
      <c r="U17" s="1">
        <v>2174.1999999999998</v>
      </c>
      <c r="Y17" s="3" t="s">
        <v>223</v>
      </c>
      <c r="Z17">
        <f>O1202</f>
        <v>21.01</v>
      </c>
      <c r="AA17">
        <f>Z17*(AA1/V1072)</f>
        <v>21.010746101996272</v>
      </c>
    </row>
    <row r="18" spans="1:27" x14ac:dyDescent="0.15">
      <c r="A18" s="98">
        <v>43068.911828703705</v>
      </c>
      <c r="B18" s="1">
        <v>150.29472222231561</v>
      </c>
      <c r="C18" s="1">
        <v>150.29</v>
      </c>
      <c r="D18" s="1">
        <v>12.32</v>
      </c>
      <c r="E18" s="1">
        <v>2419.0650000000001</v>
      </c>
      <c r="F18" s="1">
        <v>28.6</v>
      </c>
      <c r="G18" s="1">
        <v>402.6</v>
      </c>
      <c r="H18" s="1">
        <v>0.499</v>
      </c>
      <c r="I18" s="1">
        <v>7.0000000000000001E-3</v>
      </c>
      <c r="J18" s="1">
        <v>2.0649999999999999</v>
      </c>
      <c r="K18" s="1">
        <v>17.489999999999998</v>
      </c>
      <c r="L18" s="1">
        <f t="shared" si="0"/>
        <v>2.2276905252317198</v>
      </c>
      <c r="M18" s="1">
        <f t="shared" si="1"/>
        <v>18.867945417095772</v>
      </c>
      <c r="N18" s="1">
        <v>3.5999999999999997E-2</v>
      </c>
      <c r="O18" s="1">
        <v>19.420000000000002</v>
      </c>
      <c r="P18" s="1">
        <v>6.9029999999999996</v>
      </c>
      <c r="Q18" s="1">
        <v>73.3</v>
      </c>
      <c r="R18" s="1">
        <v>800</v>
      </c>
      <c r="S18" s="1">
        <v>752.8</v>
      </c>
      <c r="T18" s="1">
        <v>110.2</v>
      </c>
      <c r="U18" s="1">
        <v>2174.3000000000002</v>
      </c>
    </row>
    <row r="19" spans="1:27" x14ac:dyDescent="0.15">
      <c r="A19" s="98">
        <v>43068.912523148145</v>
      </c>
      <c r="B19" s="1">
        <v>150.31138888886198</v>
      </c>
      <c r="C19" s="1">
        <v>150.30000000000001</v>
      </c>
      <c r="D19" s="1">
        <v>12.32</v>
      </c>
      <c r="E19" s="1">
        <v>2419.0450000000001</v>
      </c>
      <c r="F19" s="1">
        <v>28.6</v>
      </c>
      <c r="G19" s="1">
        <v>402.6</v>
      </c>
      <c r="H19" s="1">
        <v>0.499</v>
      </c>
      <c r="I19" s="1">
        <v>7.0000000000000001E-3</v>
      </c>
      <c r="J19" s="1">
        <v>2.0640000000000001</v>
      </c>
      <c r="K19" s="1">
        <v>17.489999999999998</v>
      </c>
      <c r="L19" s="1">
        <f t="shared" si="0"/>
        <v>2.2266117404737384</v>
      </c>
      <c r="M19" s="1">
        <f t="shared" si="1"/>
        <v>18.867945417095772</v>
      </c>
      <c r="N19" s="1">
        <v>3.5999999999999997E-2</v>
      </c>
      <c r="O19" s="1">
        <v>19.420000000000002</v>
      </c>
      <c r="P19" s="1">
        <v>6.9180000000000001</v>
      </c>
      <c r="Q19" s="1">
        <v>72.900000000000006</v>
      </c>
      <c r="R19" s="1">
        <v>800</v>
      </c>
      <c r="S19" s="1">
        <v>752.8</v>
      </c>
      <c r="T19" s="1">
        <v>110.2</v>
      </c>
      <c r="U19" s="1">
        <v>2174.3000000000002</v>
      </c>
    </row>
    <row r="20" spans="1:27" x14ac:dyDescent="0.15">
      <c r="A20" s="98">
        <v>43068.913217592592</v>
      </c>
      <c r="B20" s="1">
        <v>150.32805555558298</v>
      </c>
      <c r="C20" s="1">
        <v>150.32</v>
      </c>
      <c r="D20" s="1">
        <v>12.32</v>
      </c>
      <c r="E20" s="1">
        <v>2418.7049999999999</v>
      </c>
      <c r="F20" s="1">
        <v>28.6</v>
      </c>
      <c r="G20" s="1">
        <v>402.6</v>
      </c>
      <c r="H20" s="1">
        <v>0.499</v>
      </c>
      <c r="I20" s="1">
        <v>7.0000000000000001E-3</v>
      </c>
      <c r="J20" s="1">
        <v>2.0640000000000001</v>
      </c>
      <c r="K20" s="1">
        <v>17.489999999999998</v>
      </c>
      <c r="L20" s="1">
        <f t="shared" si="0"/>
        <v>2.2266117404737384</v>
      </c>
      <c r="M20" s="1">
        <f t="shared" si="1"/>
        <v>18.867945417095772</v>
      </c>
      <c r="N20" s="1">
        <v>3.5999999999999997E-2</v>
      </c>
      <c r="O20" s="1">
        <v>19.420000000000002</v>
      </c>
      <c r="P20" s="1">
        <v>6.9059999999999997</v>
      </c>
      <c r="Q20" s="1">
        <v>73.3</v>
      </c>
      <c r="R20" s="1">
        <v>800</v>
      </c>
      <c r="S20" s="1">
        <v>752.8</v>
      </c>
      <c r="T20" s="1">
        <v>110.2</v>
      </c>
      <c r="U20" s="1">
        <v>2174.3000000000002</v>
      </c>
    </row>
    <row r="21" spans="1:27" x14ac:dyDescent="0.15">
      <c r="A21" s="98">
        <v>43068.913912037038</v>
      </c>
      <c r="B21" s="1">
        <v>150.34472222230397</v>
      </c>
      <c r="C21" s="1">
        <v>150.34</v>
      </c>
      <c r="D21" s="1">
        <v>12.33</v>
      </c>
      <c r="E21" s="1">
        <v>2418.4670000000001</v>
      </c>
      <c r="F21" s="1">
        <v>28.6</v>
      </c>
      <c r="G21" s="1">
        <v>402.6</v>
      </c>
      <c r="H21" s="1">
        <v>0.499</v>
      </c>
      <c r="I21" s="1">
        <v>7.0000000000000001E-3</v>
      </c>
      <c r="J21" s="1">
        <v>2.0640000000000001</v>
      </c>
      <c r="K21" s="1">
        <v>17.489999999999998</v>
      </c>
      <c r="L21" s="1">
        <f t="shared" si="0"/>
        <v>2.2266117404737384</v>
      </c>
      <c r="M21" s="1">
        <f t="shared" si="1"/>
        <v>18.867945417095772</v>
      </c>
      <c r="N21" s="1">
        <v>3.5999999999999997E-2</v>
      </c>
      <c r="O21" s="1">
        <v>19.420000000000002</v>
      </c>
      <c r="P21" s="1">
        <v>6.899</v>
      </c>
      <c r="Q21" s="1">
        <v>73.900000000000006</v>
      </c>
      <c r="R21" s="1">
        <v>799</v>
      </c>
      <c r="S21" s="1">
        <v>752.8</v>
      </c>
      <c r="T21" s="1">
        <v>110.2</v>
      </c>
      <c r="U21" s="1">
        <v>2174.3000000000002</v>
      </c>
    </row>
    <row r="22" spans="1:27" x14ac:dyDescent="0.15">
      <c r="A22" s="98">
        <v>43068.914606481485</v>
      </c>
      <c r="B22" s="1">
        <v>150.36138888902497</v>
      </c>
      <c r="C22" s="1">
        <v>150.35</v>
      </c>
      <c r="D22" s="1">
        <v>12.33</v>
      </c>
      <c r="E22" s="1">
        <v>2418.4679999999998</v>
      </c>
      <c r="F22" s="1">
        <v>28.6</v>
      </c>
      <c r="G22" s="1">
        <v>402.6</v>
      </c>
      <c r="H22" s="1">
        <v>0.499</v>
      </c>
      <c r="I22" s="1">
        <v>7.0000000000000001E-3</v>
      </c>
      <c r="J22" s="1">
        <v>2.0640000000000001</v>
      </c>
      <c r="K22" s="1">
        <v>17.489999999999998</v>
      </c>
      <c r="L22" s="1">
        <f t="shared" si="0"/>
        <v>2.2266117404737384</v>
      </c>
      <c r="M22" s="1">
        <f t="shared" si="1"/>
        <v>18.867945417095772</v>
      </c>
      <c r="N22" s="1">
        <v>3.5999999999999997E-2</v>
      </c>
      <c r="O22" s="1">
        <v>19.420000000000002</v>
      </c>
      <c r="P22" s="1">
        <v>6.9039999999999999</v>
      </c>
      <c r="Q22" s="1">
        <v>73.7</v>
      </c>
      <c r="R22" s="1">
        <v>800</v>
      </c>
      <c r="S22" s="1">
        <v>752.8</v>
      </c>
      <c r="T22" s="1">
        <v>110.2</v>
      </c>
      <c r="U22" s="1">
        <v>2174.3000000000002</v>
      </c>
    </row>
    <row r="23" spans="1:27" x14ac:dyDescent="0.15">
      <c r="A23" s="98">
        <v>43068.915300925924</v>
      </c>
      <c r="B23" s="1">
        <v>150.37805555557134</v>
      </c>
      <c r="C23" s="1">
        <v>150.37</v>
      </c>
      <c r="D23" s="1">
        <v>12.33</v>
      </c>
      <c r="E23" s="1">
        <v>2418.5970000000002</v>
      </c>
      <c r="F23" s="1">
        <v>28.6</v>
      </c>
      <c r="G23" s="1">
        <v>402.6</v>
      </c>
      <c r="H23" s="1">
        <v>0.499</v>
      </c>
      <c r="I23" s="1">
        <v>7.0000000000000001E-3</v>
      </c>
      <c r="J23" s="1">
        <v>2.0640000000000001</v>
      </c>
      <c r="K23" s="1">
        <v>17.489999999999998</v>
      </c>
      <c r="L23" s="1">
        <f t="shared" si="0"/>
        <v>2.2266117404737384</v>
      </c>
      <c r="M23" s="1">
        <f t="shared" si="1"/>
        <v>18.867945417095772</v>
      </c>
      <c r="N23" s="1">
        <v>3.5999999999999997E-2</v>
      </c>
      <c r="O23" s="1">
        <v>19.420000000000002</v>
      </c>
      <c r="P23" s="1">
        <v>6.9020000000000001</v>
      </c>
      <c r="Q23" s="1">
        <v>73.2</v>
      </c>
      <c r="R23" s="1">
        <v>800</v>
      </c>
      <c r="S23" s="1">
        <v>752.8</v>
      </c>
      <c r="T23" s="1">
        <v>110.2</v>
      </c>
      <c r="U23" s="1">
        <v>2174.3000000000002</v>
      </c>
    </row>
    <row r="24" spans="1:27" x14ac:dyDescent="0.15">
      <c r="A24" s="98">
        <v>43068.915995370371</v>
      </c>
      <c r="B24" s="1">
        <v>150.39472222229233</v>
      </c>
      <c r="C24" s="1">
        <v>150.38999999999999</v>
      </c>
      <c r="D24" s="1">
        <v>12.33</v>
      </c>
      <c r="E24" s="1">
        <v>2418.567</v>
      </c>
      <c r="F24" s="1">
        <v>28.6</v>
      </c>
      <c r="G24" s="1">
        <v>402.6</v>
      </c>
      <c r="H24" s="1">
        <v>0.499</v>
      </c>
      <c r="I24" s="1">
        <v>7.0000000000000001E-3</v>
      </c>
      <c r="J24" s="1">
        <v>2.0640000000000001</v>
      </c>
      <c r="K24" s="1">
        <v>17.489999999999998</v>
      </c>
      <c r="L24" s="1">
        <f t="shared" si="0"/>
        <v>2.2266117404737384</v>
      </c>
      <c r="M24" s="1">
        <f t="shared" si="1"/>
        <v>18.867945417095772</v>
      </c>
      <c r="N24" s="1">
        <v>3.5999999999999997E-2</v>
      </c>
      <c r="O24" s="1">
        <v>19.420000000000002</v>
      </c>
      <c r="P24" s="1">
        <v>6.9039999999999999</v>
      </c>
      <c r="Q24" s="1">
        <v>73.3</v>
      </c>
      <c r="R24" s="1">
        <v>800</v>
      </c>
      <c r="S24" s="1">
        <v>752.8</v>
      </c>
      <c r="T24" s="1">
        <v>110.2</v>
      </c>
      <c r="U24" s="1">
        <v>2174.3000000000002</v>
      </c>
    </row>
    <row r="25" spans="1:27" x14ac:dyDescent="0.15">
      <c r="A25" s="98">
        <v>43068.916689814818</v>
      </c>
      <c r="B25" s="1">
        <v>150.41138888901332</v>
      </c>
      <c r="C25" s="1">
        <v>150.4</v>
      </c>
      <c r="D25" s="1">
        <v>12.33</v>
      </c>
      <c r="E25" s="1">
        <v>2418.4349999999999</v>
      </c>
      <c r="F25" s="1">
        <v>28.6</v>
      </c>
      <c r="G25" s="1">
        <v>402.6</v>
      </c>
      <c r="H25" s="1">
        <v>0.499</v>
      </c>
      <c r="I25" s="1">
        <v>7.0000000000000001E-3</v>
      </c>
      <c r="J25" s="1">
        <v>2.0640000000000001</v>
      </c>
      <c r="K25" s="1">
        <v>17.489999999999998</v>
      </c>
      <c r="L25" s="1">
        <f t="shared" si="0"/>
        <v>2.2266117404737384</v>
      </c>
      <c r="M25" s="1">
        <f t="shared" si="1"/>
        <v>18.867945417095772</v>
      </c>
      <c r="N25" s="1">
        <v>3.5999999999999997E-2</v>
      </c>
      <c r="O25" s="1">
        <v>19.420000000000002</v>
      </c>
      <c r="P25" s="1">
        <v>6.899</v>
      </c>
      <c r="Q25" s="1">
        <v>73</v>
      </c>
      <c r="R25" s="1">
        <v>800</v>
      </c>
      <c r="S25" s="1">
        <v>752.8</v>
      </c>
      <c r="T25" s="1">
        <v>110.2</v>
      </c>
      <c r="U25" s="1">
        <v>2174.4</v>
      </c>
    </row>
    <row r="26" spans="1:27" x14ac:dyDescent="0.15">
      <c r="A26" s="98">
        <v>43068.917384259257</v>
      </c>
      <c r="B26" s="1">
        <v>150.42805555555969</v>
      </c>
      <c r="C26" s="1">
        <v>150.41999999999999</v>
      </c>
      <c r="D26" s="1">
        <v>12.33</v>
      </c>
      <c r="E26" s="1">
        <v>2418.2139999999999</v>
      </c>
      <c r="F26" s="1">
        <v>28.6</v>
      </c>
      <c r="G26" s="1">
        <v>402.6</v>
      </c>
      <c r="H26" s="1">
        <v>0.499</v>
      </c>
      <c r="I26" s="1">
        <v>7.0000000000000001E-3</v>
      </c>
      <c r="J26" s="1">
        <v>2.0640000000000001</v>
      </c>
      <c r="K26" s="1">
        <v>17.489999999999998</v>
      </c>
      <c r="L26" s="1">
        <f t="shared" si="0"/>
        <v>2.2266117404737384</v>
      </c>
      <c r="M26" s="1">
        <f t="shared" si="1"/>
        <v>18.867945417095772</v>
      </c>
      <c r="N26" s="1">
        <v>3.5999999999999997E-2</v>
      </c>
      <c r="O26" s="1">
        <v>19.420000000000002</v>
      </c>
      <c r="P26" s="1">
        <v>6.907</v>
      </c>
      <c r="Q26" s="1">
        <v>73.2</v>
      </c>
      <c r="R26" s="1">
        <v>800</v>
      </c>
      <c r="S26" s="1">
        <v>752.8</v>
      </c>
      <c r="T26" s="1">
        <v>110.2</v>
      </c>
      <c r="U26" s="1">
        <v>2174.4</v>
      </c>
    </row>
    <row r="27" spans="1:27" x14ac:dyDescent="0.15">
      <c r="A27" s="98">
        <v>43068.918078703704</v>
      </c>
      <c r="B27" s="1">
        <v>150.44472222228069</v>
      </c>
      <c r="C27" s="1">
        <v>150.44</v>
      </c>
      <c r="D27" s="1">
        <v>12.33</v>
      </c>
      <c r="E27" s="1">
        <v>2417.973</v>
      </c>
      <c r="F27" s="1">
        <v>28.6</v>
      </c>
      <c r="G27" s="1">
        <v>402.6</v>
      </c>
      <c r="H27" s="1">
        <v>0.499</v>
      </c>
      <c r="I27" s="1">
        <v>7.0000000000000001E-3</v>
      </c>
      <c r="J27" s="1">
        <v>2.0640000000000001</v>
      </c>
      <c r="K27" s="1">
        <v>17.489999999999998</v>
      </c>
      <c r="L27" s="1">
        <f t="shared" si="0"/>
        <v>2.2266117404737384</v>
      </c>
      <c r="M27" s="1">
        <f t="shared" si="1"/>
        <v>18.867945417095772</v>
      </c>
      <c r="N27" s="1">
        <v>3.5999999999999997E-2</v>
      </c>
      <c r="O27" s="1">
        <v>19.420000000000002</v>
      </c>
      <c r="P27" s="1">
        <v>6.8869999999999996</v>
      </c>
      <c r="Q27" s="1">
        <v>73.5</v>
      </c>
      <c r="R27" s="1">
        <v>800</v>
      </c>
      <c r="S27" s="1">
        <v>752.8</v>
      </c>
      <c r="T27" s="1">
        <v>110.2</v>
      </c>
      <c r="U27" s="1">
        <v>2174.4</v>
      </c>
    </row>
    <row r="28" spans="1:27" x14ac:dyDescent="0.15">
      <c r="A28" s="98">
        <v>43068.918773148151</v>
      </c>
      <c r="B28" s="1">
        <v>150.46138888900168</v>
      </c>
      <c r="C28" s="1">
        <v>150.44999999999999</v>
      </c>
      <c r="D28" s="1">
        <v>12.34</v>
      </c>
      <c r="E28" s="1">
        <v>2417.9679999999998</v>
      </c>
      <c r="F28" s="1">
        <v>28.6</v>
      </c>
      <c r="G28" s="1">
        <v>402.6</v>
      </c>
      <c r="H28" s="1">
        <v>0.499</v>
      </c>
      <c r="I28" s="1">
        <v>7.0000000000000001E-3</v>
      </c>
      <c r="J28" s="1">
        <v>2.0640000000000001</v>
      </c>
      <c r="K28" s="1">
        <v>17.489999999999998</v>
      </c>
      <c r="L28" s="1">
        <f t="shared" si="0"/>
        <v>2.2266117404737384</v>
      </c>
      <c r="M28" s="1">
        <f t="shared" si="1"/>
        <v>18.867945417095772</v>
      </c>
      <c r="N28" s="1">
        <v>3.5999999999999997E-2</v>
      </c>
      <c r="O28" s="1">
        <v>19.420000000000002</v>
      </c>
      <c r="P28" s="1">
        <v>6.8849999999999998</v>
      </c>
      <c r="Q28" s="1">
        <v>73.5</v>
      </c>
      <c r="R28" s="1">
        <v>800</v>
      </c>
      <c r="S28" s="1">
        <v>752.8</v>
      </c>
      <c r="T28" s="1">
        <v>110.2</v>
      </c>
      <c r="U28" s="1">
        <v>2174.4</v>
      </c>
    </row>
    <row r="29" spans="1:27" x14ac:dyDescent="0.15">
      <c r="A29" s="98">
        <v>43068.91946759259</v>
      </c>
      <c r="B29" s="1">
        <v>150.47805555554805</v>
      </c>
      <c r="C29" s="1">
        <v>150.47</v>
      </c>
      <c r="D29" s="1">
        <v>12.34</v>
      </c>
      <c r="E29" s="1">
        <v>2418.13</v>
      </c>
      <c r="F29" s="1">
        <v>28.6</v>
      </c>
      <c r="G29" s="1">
        <v>402.6</v>
      </c>
      <c r="H29" s="1">
        <v>0.499</v>
      </c>
      <c r="I29" s="1">
        <v>7.0000000000000001E-3</v>
      </c>
      <c r="J29" s="1">
        <v>2.0640000000000001</v>
      </c>
      <c r="K29" s="1">
        <v>17.489999999999998</v>
      </c>
      <c r="L29" s="1">
        <f t="shared" si="0"/>
        <v>2.2266117404737384</v>
      </c>
      <c r="M29" s="1">
        <f t="shared" si="1"/>
        <v>18.867945417095772</v>
      </c>
      <c r="N29" s="1">
        <v>3.5999999999999997E-2</v>
      </c>
      <c r="O29" s="1">
        <v>19.420000000000002</v>
      </c>
      <c r="P29" s="1">
        <v>6.8979999999999997</v>
      </c>
      <c r="Q29" s="1">
        <v>73.3</v>
      </c>
      <c r="R29" s="1">
        <v>800</v>
      </c>
      <c r="S29" s="1">
        <v>752.8</v>
      </c>
      <c r="T29" s="1">
        <v>110.2</v>
      </c>
      <c r="U29" s="1">
        <v>2174.4</v>
      </c>
    </row>
    <row r="30" spans="1:27" x14ac:dyDescent="0.15">
      <c r="A30" s="98">
        <v>43068.920162037037</v>
      </c>
      <c r="B30" s="1">
        <v>150.49472222226905</v>
      </c>
      <c r="C30" s="1">
        <v>150.49</v>
      </c>
      <c r="D30" s="1">
        <v>12.34</v>
      </c>
      <c r="E30" s="1">
        <v>2418.165</v>
      </c>
      <c r="F30" s="1">
        <v>28.6</v>
      </c>
      <c r="G30" s="1">
        <v>402.6</v>
      </c>
      <c r="H30" s="1">
        <v>0.499</v>
      </c>
      <c r="I30" s="1">
        <v>7.0000000000000001E-3</v>
      </c>
      <c r="J30" s="1">
        <v>2.0640000000000001</v>
      </c>
      <c r="K30" s="1">
        <v>17.489999999999998</v>
      </c>
      <c r="L30" s="1">
        <f t="shared" si="0"/>
        <v>2.2266117404737384</v>
      </c>
      <c r="M30" s="1">
        <f t="shared" si="1"/>
        <v>18.867945417095772</v>
      </c>
      <c r="N30" s="1">
        <v>3.5999999999999997E-2</v>
      </c>
      <c r="O30" s="1">
        <v>19.420000000000002</v>
      </c>
      <c r="P30" s="1">
        <v>6.8959999999999999</v>
      </c>
      <c r="Q30" s="1">
        <v>73.599999999999994</v>
      </c>
      <c r="R30" s="1">
        <v>800</v>
      </c>
      <c r="S30" s="1">
        <v>752.8</v>
      </c>
      <c r="T30" s="1">
        <v>110.2</v>
      </c>
      <c r="U30" s="1">
        <v>2174.4</v>
      </c>
    </row>
    <row r="31" spans="1:27" x14ac:dyDescent="0.15">
      <c r="A31" s="98">
        <v>43068.920856481483</v>
      </c>
      <c r="B31" s="1">
        <v>150.51138888899004</v>
      </c>
      <c r="C31" s="1">
        <v>150.5</v>
      </c>
      <c r="D31" s="1">
        <v>12.34</v>
      </c>
      <c r="E31" s="1">
        <v>2418.0680000000002</v>
      </c>
      <c r="F31" s="1">
        <v>28.6</v>
      </c>
      <c r="G31" s="1">
        <v>402.6</v>
      </c>
      <c r="H31" s="1">
        <v>0.499</v>
      </c>
      <c r="I31" s="1">
        <v>7.0000000000000001E-3</v>
      </c>
      <c r="J31" s="1">
        <v>2.0640000000000001</v>
      </c>
      <c r="K31" s="1">
        <v>17.489999999999998</v>
      </c>
      <c r="L31" s="1">
        <f t="shared" si="0"/>
        <v>2.2266117404737384</v>
      </c>
      <c r="M31" s="1">
        <f t="shared" si="1"/>
        <v>18.867945417095772</v>
      </c>
      <c r="N31" s="1">
        <v>3.5999999999999997E-2</v>
      </c>
      <c r="O31" s="1">
        <v>19.420000000000002</v>
      </c>
      <c r="P31" s="1">
        <v>6.9009999999999998</v>
      </c>
      <c r="Q31" s="1">
        <v>73.7</v>
      </c>
      <c r="R31" s="1">
        <v>800</v>
      </c>
      <c r="S31" s="1">
        <v>752.8</v>
      </c>
      <c r="T31" s="1">
        <v>110.2</v>
      </c>
      <c r="U31" s="1">
        <v>2174.4</v>
      </c>
    </row>
    <row r="32" spans="1:27" x14ac:dyDescent="0.15">
      <c r="A32" s="98">
        <v>43068.921550925923</v>
      </c>
      <c r="B32" s="1">
        <v>150.52805555553641</v>
      </c>
      <c r="C32" s="1">
        <v>150.52000000000001</v>
      </c>
      <c r="D32" s="1">
        <v>12.34</v>
      </c>
      <c r="E32" s="1">
        <v>2417.83</v>
      </c>
      <c r="F32" s="1">
        <v>28.6</v>
      </c>
      <c r="G32" s="1">
        <v>402.6</v>
      </c>
      <c r="H32" s="1">
        <v>0.499</v>
      </c>
      <c r="I32" s="1">
        <v>7.0000000000000001E-3</v>
      </c>
      <c r="J32" s="1">
        <v>2.0640000000000001</v>
      </c>
      <c r="K32" s="1">
        <v>17.489999999999998</v>
      </c>
      <c r="L32" s="1">
        <f t="shared" si="0"/>
        <v>2.2266117404737384</v>
      </c>
      <c r="M32" s="1">
        <f t="shared" si="1"/>
        <v>18.867945417095772</v>
      </c>
      <c r="N32" s="1">
        <v>3.5999999999999997E-2</v>
      </c>
      <c r="O32" s="1">
        <v>19.420000000000002</v>
      </c>
      <c r="P32" s="1">
        <v>6.8979999999999997</v>
      </c>
      <c r="Q32" s="1">
        <v>73.3</v>
      </c>
      <c r="R32" s="1">
        <v>800</v>
      </c>
      <c r="S32" s="1">
        <v>752.8</v>
      </c>
      <c r="T32" s="1">
        <v>110.2</v>
      </c>
      <c r="U32" s="1">
        <v>2174.4</v>
      </c>
    </row>
    <row r="33" spans="1:21" x14ac:dyDescent="0.15">
      <c r="A33" s="98">
        <v>43068.92224537037</v>
      </c>
      <c r="B33" s="1">
        <v>150.54472222225741</v>
      </c>
      <c r="C33" s="1">
        <v>150.54</v>
      </c>
      <c r="D33" s="1">
        <v>12.34</v>
      </c>
      <c r="E33" s="1">
        <v>2417.5740000000001</v>
      </c>
      <c r="F33" s="1">
        <v>28.6</v>
      </c>
      <c r="G33" s="1">
        <v>402.6</v>
      </c>
      <c r="H33" s="1">
        <v>0.499</v>
      </c>
      <c r="I33" s="1">
        <v>7.0000000000000001E-3</v>
      </c>
      <c r="J33" s="1">
        <v>2.0640000000000001</v>
      </c>
      <c r="K33" s="1">
        <v>17.489999999999998</v>
      </c>
      <c r="L33" s="1">
        <f t="shared" si="0"/>
        <v>2.2266117404737384</v>
      </c>
      <c r="M33" s="1">
        <f t="shared" si="1"/>
        <v>18.867945417095772</v>
      </c>
      <c r="N33" s="1">
        <v>3.5999999999999997E-2</v>
      </c>
      <c r="O33" s="1">
        <v>19.420000000000002</v>
      </c>
      <c r="P33" s="1">
        <v>6.9039999999999999</v>
      </c>
      <c r="Q33" s="1">
        <v>72.8</v>
      </c>
      <c r="R33" s="1">
        <v>800</v>
      </c>
      <c r="S33" s="1">
        <v>752.8</v>
      </c>
      <c r="T33" s="1">
        <v>110.2</v>
      </c>
      <c r="U33" s="1">
        <v>2174.4</v>
      </c>
    </row>
    <row r="34" spans="1:21" x14ac:dyDescent="0.15">
      <c r="A34" s="98">
        <v>43068.922939814816</v>
      </c>
      <c r="B34" s="1">
        <v>150.5613888889784</v>
      </c>
      <c r="C34" s="1">
        <v>150.55000000000001</v>
      </c>
      <c r="D34" s="1">
        <v>12.35</v>
      </c>
      <c r="E34" s="1">
        <v>2417.826</v>
      </c>
      <c r="F34" s="1">
        <v>28.6</v>
      </c>
      <c r="G34" s="1">
        <v>402.6</v>
      </c>
      <c r="H34" s="1">
        <v>0.499</v>
      </c>
      <c r="I34" s="1">
        <v>7.0000000000000001E-3</v>
      </c>
      <c r="J34" s="1">
        <v>2.0640000000000001</v>
      </c>
      <c r="K34" s="1">
        <v>17.489999999999998</v>
      </c>
      <c r="L34" s="1">
        <f t="shared" si="0"/>
        <v>2.2266117404737384</v>
      </c>
      <c r="M34" s="1">
        <f t="shared" si="1"/>
        <v>18.867945417095772</v>
      </c>
      <c r="N34" s="1">
        <v>3.5999999999999997E-2</v>
      </c>
      <c r="O34" s="1">
        <v>19.420000000000002</v>
      </c>
      <c r="P34" s="1">
        <v>6.8979999999999997</v>
      </c>
      <c r="Q34" s="1">
        <v>73.400000000000006</v>
      </c>
      <c r="R34" s="1">
        <v>800</v>
      </c>
      <c r="S34" s="1">
        <v>752.8</v>
      </c>
      <c r="T34" s="1">
        <v>110.2</v>
      </c>
      <c r="U34" s="1">
        <v>2174.5</v>
      </c>
    </row>
    <row r="35" spans="1:21" x14ac:dyDescent="0.15">
      <c r="A35" s="98">
        <v>43068.923634259256</v>
      </c>
      <c r="B35" s="1">
        <v>150.57805555552477</v>
      </c>
      <c r="C35" s="1">
        <v>150.57</v>
      </c>
      <c r="D35" s="1">
        <v>12.35</v>
      </c>
      <c r="E35" s="1">
        <v>2418.0329999999999</v>
      </c>
      <c r="F35" s="1">
        <v>28.6</v>
      </c>
      <c r="G35" s="1">
        <v>402.6</v>
      </c>
      <c r="H35" s="1">
        <v>0.499</v>
      </c>
      <c r="I35" s="1">
        <v>6.0000000000000001E-3</v>
      </c>
      <c r="J35" s="1">
        <v>2.0640000000000001</v>
      </c>
      <c r="K35" s="1">
        <v>17.489999999999998</v>
      </c>
      <c r="L35" s="1">
        <f t="shared" si="0"/>
        <v>2.2266117404737384</v>
      </c>
      <c r="M35" s="1">
        <f t="shared" si="1"/>
        <v>18.867945417095772</v>
      </c>
      <c r="N35" s="1">
        <v>3.5999999999999997E-2</v>
      </c>
      <c r="O35" s="1">
        <v>19.420000000000002</v>
      </c>
      <c r="P35" s="1">
        <v>6.9039999999999999</v>
      </c>
      <c r="Q35" s="1">
        <v>72.599999999999994</v>
      </c>
      <c r="R35" s="1">
        <v>800</v>
      </c>
      <c r="S35" s="1">
        <v>752.8</v>
      </c>
      <c r="T35" s="1">
        <v>110.2</v>
      </c>
      <c r="U35" s="1">
        <v>2174.5</v>
      </c>
    </row>
    <row r="36" spans="1:21" x14ac:dyDescent="0.15">
      <c r="A36" s="98">
        <v>43068.924328703702</v>
      </c>
      <c r="B36" s="1">
        <v>150.59472222224576</v>
      </c>
      <c r="C36" s="1">
        <v>150.59</v>
      </c>
      <c r="D36" s="1">
        <v>12.35</v>
      </c>
      <c r="E36" s="1">
        <v>2418.1320000000001</v>
      </c>
      <c r="F36" s="1">
        <v>28.6</v>
      </c>
      <c r="G36" s="1">
        <v>402.6</v>
      </c>
      <c r="H36" s="1">
        <v>0.499</v>
      </c>
      <c r="I36" s="1">
        <v>7.0000000000000001E-3</v>
      </c>
      <c r="J36" s="1">
        <v>2.0640000000000001</v>
      </c>
      <c r="K36" s="1">
        <v>17.489999999999998</v>
      </c>
      <c r="L36" s="1">
        <f t="shared" si="0"/>
        <v>2.2266117404737384</v>
      </c>
      <c r="M36" s="1">
        <f t="shared" si="1"/>
        <v>18.867945417095772</v>
      </c>
      <c r="N36" s="1">
        <v>3.5999999999999997E-2</v>
      </c>
      <c r="O36" s="1">
        <v>19.420000000000002</v>
      </c>
      <c r="P36" s="1">
        <v>6.8940000000000001</v>
      </c>
      <c r="Q36" s="1">
        <v>73.099999999999994</v>
      </c>
      <c r="R36" s="1">
        <v>800</v>
      </c>
      <c r="S36" s="1">
        <v>752.8</v>
      </c>
      <c r="T36" s="1">
        <v>110.2</v>
      </c>
      <c r="U36" s="1">
        <v>2174.5</v>
      </c>
    </row>
    <row r="37" spans="1:21" x14ac:dyDescent="0.15">
      <c r="A37" s="98">
        <v>43068.925023148149</v>
      </c>
      <c r="B37" s="1">
        <v>150.61138888896676</v>
      </c>
      <c r="C37" s="1">
        <v>150.6</v>
      </c>
      <c r="D37" s="1">
        <v>12.35</v>
      </c>
      <c r="E37" s="1">
        <v>2418.0120000000002</v>
      </c>
      <c r="F37" s="1">
        <v>28.6</v>
      </c>
      <c r="G37" s="1">
        <v>402.6</v>
      </c>
      <c r="H37" s="1">
        <v>0.499</v>
      </c>
      <c r="I37" s="1">
        <v>7.0000000000000001E-3</v>
      </c>
      <c r="J37" s="1">
        <v>2.0640000000000001</v>
      </c>
      <c r="K37" s="1">
        <v>17.489999999999998</v>
      </c>
      <c r="L37" s="1">
        <f t="shared" si="0"/>
        <v>2.2266117404737384</v>
      </c>
      <c r="M37" s="1">
        <f t="shared" si="1"/>
        <v>18.867945417095772</v>
      </c>
      <c r="N37" s="1">
        <v>3.5999999999999997E-2</v>
      </c>
      <c r="O37" s="1">
        <v>19.420000000000002</v>
      </c>
      <c r="P37" s="1">
        <v>6.8970000000000002</v>
      </c>
      <c r="Q37" s="1">
        <v>73.3</v>
      </c>
      <c r="R37" s="1">
        <v>800</v>
      </c>
      <c r="S37" s="1">
        <v>752.8</v>
      </c>
      <c r="T37" s="1">
        <v>110.2</v>
      </c>
      <c r="U37" s="1">
        <v>2174.5</v>
      </c>
    </row>
    <row r="38" spans="1:21" x14ac:dyDescent="0.15">
      <c r="A38" s="98">
        <v>43068.925717592596</v>
      </c>
      <c r="B38" s="1">
        <v>150.62805555568775</v>
      </c>
      <c r="C38" s="1">
        <v>150.62</v>
      </c>
      <c r="D38" s="1">
        <v>12.35</v>
      </c>
      <c r="E38" s="1">
        <v>2417.9299999999998</v>
      </c>
      <c r="F38" s="1">
        <v>28.6</v>
      </c>
      <c r="G38" s="1">
        <v>402.6</v>
      </c>
      <c r="H38" s="1">
        <v>0.499</v>
      </c>
      <c r="I38" s="1">
        <v>7.0000000000000001E-3</v>
      </c>
      <c r="J38" s="1">
        <v>2.0640000000000001</v>
      </c>
      <c r="K38" s="1">
        <v>17.489999999999998</v>
      </c>
      <c r="L38" s="1">
        <f t="shared" si="0"/>
        <v>2.2266117404737384</v>
      </c>
      <c r="M38" s="1">
        <f t="shared" si="1"/>
        <v>18.867945417095772</v>
      </c>
      <c r="N38" s="1">
        <v>3.5999999999999997E-2</v>
      </c>
      <c r="O38" s="1">
        <v>19.420000000000002</v>
      </c>
      <c r="P38" s="1">
        <v>6.9050000000000002</v>
      </c>
      <c r="Q38" s="1">
        <v>73</v>
      </c>
      <c r="R38" s="1">
        <v>800</v>
      </c>
      <c r="S38" s="1">
        <v>752.8</v>
      </c>
      <c r="T38" s="1">
        <v>110.2</v>
      </c>
      <c r="U38" s="1">
        <v>2174.5</v>
      </c>
    </row>
    <row r="39" spans="1:21" x14ac:dyDescent="0.15">
      <c r="A39" s="98">
        <v>43068.926412037035</v>
      </c>
      <c r="B39" s="1">
        <v>150.64472222223412</v>
      </c>
      <c r="C39" s="1">
        <v>150.63999999999999</v>
      </c>
      <c r="D39" s="1">
        <v>12.35</v>
      </c>
      <c r="E39" s="1">
        <v>2417.8690000000001</v>
      </c>
      <c r="F39" s="1">
        <v>28.6</v>
      </c>
      <c r="G39" s="1">
        <v>402.6</v>
      </c>
      <c r="H39" s="1">
        <v>0.499</v>
      </c>
      <c r="I39" s="1">
        <v>7.0000000000000001E-3</v>
      </c>
      <c r="J39" s="1">
        <v>2.0640000000000001</v>
      </c>
      <c r="K39" s="1">
        <v>17.489999999999998</v>
      </c>
      <c r="L39" s="1">
        <f t="shared" si="0"/>
        <v>2.2266117404737384</v>
      </c>
      <c r="M39" s="1">
        <f t="shared" si="1"/>
        <v>18.867945417095772</v>
      </c>
      <c r="N39" s="1">
        <v>3.5999999999999997E-2</v>
      </c>
      <c r="O39" s="1">
        <v>19.420000000000002</v>
      </c>
      <c r="P39" s="1">
        <v>6.907</v>
      </c>
      <c r="Q39" s="1">
        <v>73.3</v>
      </c>
      <c r="R39" s="1">
        <v>800</v>
      </c>
      <c r="S39" s="1">
        <v>752.8</v>
      </c>
      <c r="T39" s="1">
        <v>110.2</v>
      </c>
      <c r="U39" s="1">
        <v>2174.5</v>
      </c>
    </row>
    <row r="40" spans="1:21" x14ac:dyDescent="0.15">
      <c r="A40" s="98">
        <v>43068.927106481482</v>
      </c>
      <c r="B40" s="1">
        <v>150.66138888895512</v>
      </c>
      <c r="C40" s="1">
        <v>150.65</v>
      </c>
      <c r="D40" s="1">
        <v>12.36</v>
      </c>
      <c r="E40" s="1">
        <v>2417.7330000000002</v>
      </c>
      <c r="F40" s="1">
        <v>28.6</v>
      </c>
      <c r="G40" s="1">
        <v>402.6</v>
      </c>
      <c r="H40" s="1">
        <v>0.499</v>
      </c>
      <c r="I40" s="1">
        <v>7.0000000000000001E-3</v>
      </c>
      <c r="J40" s="1">
        <v>2.0640000000000001</v>
      </c>
      <c r="K40" s="1">
        <v>17.489999999999998</v>
      </c>
      <c r="L40" s="1">
        <f t="shared" si="0"/>
        <v>2.2266117404737384</v>
      </c>
      <c r="M40" s="1">
        <f t="shared" si="1"/>
        <v>18.867945417095772</v>
      </c>
      <c r="N40" s="1">
        <v>3.5999999999999997E-2</v>
      </c>
      <c r="O40" s="1">
        <v>19.420000000000002</v>
      </c>
      <c r="P40" s="1">
        <v>6.8979999999999997</v>
      </c>
      <c r="Q40" s="1">
        <v>73.099999999999994</v>
      </c>
      <c r="R40" s="1">
        <v>800</v>
      </c>
      <c r="S40" s="1">
        <v>752.8</v>
      </c>
      <c r="T40" s="1">
        <v>110.2</v>
      </c>
      <c r="U40" s="1">
        <v>2174.6</v>
      </c>
    </row>
    <row r="41" spans="1:21" x14ac:dyDescent="0.15">
      <c r="A41" s="98">
        <v>43068.927800925929</v>
      </c>
      <c r="B41" s="1">
        <v>150.67805555567611</v>
      </c>
      <c r="C41" s="1">
        <v>150.66999999999999</v>
      </c>
      <c r="D41" s="1">
        <v>12.36</v>
      </c>
      <c r="E41" s="1">
        <v>2417.8649999999998</v>
      </c>
      <c r="F41" s="1">
        <v>28.6</v>
      </c>
      <c r="G41" s="1">
        <v>402.6</v>
      </c>
      <c r="H41" s="1">
        <v>0.499</v>
      </c>
      <c r="I41" s="1">
        <v>7.0000000000000001E-3</v>
      </c>
      <c r="J41" s="1">
        <v>2.0640000000000001</v>
      </c>
      <c r="K41" s="1">
        <v>17.489999999999998</v>
      </c>
      <c r="L41" s="1">
        <f t="shared" si="0"/>
        <v>2.2266117404737384</v>
      </c>
      <c r="M41" s="1">
        <f t="shared" si="1"/>
        <v>18.867945417095772</v>
      </c>
      <c r="N41" s="1">
        <v>3.5999999999999997E-2</v>
      </c>
      <c r="O41" s="1">
        <v>19.420000000000002</v>
      </c>
      <c r="P41" s="1">
        <v>6.8929999999999998</v>
      </c>
      <c r="Q41" s="1">
        <v>72.8</v>
      </c>
      <c r="R41" s="1">
        <v>800</v>
      </c>
      <c r="S41" s="1">
        <v>752.8</v>
      </c>
      <c r="T41" s="1">
        <v>110.2</v>
      </c>
      <c r="U41" s="1">
        <v>2174.6</v>
      </c>
    </row>
    <row r="42" spans="1:21" x14ac:dyDescent="0.15">
      <c r="A42" s="98">
        <v>43068.928495370368</v>
      </c>
      <c r="B42" s="1">
        <v>150.69472222222248</v>
      </c>
      <c r="C42" s="1">
        <v>150.69</v>
      </c>
      <c r="D42" s="1">
        <v>12.36</v>
      </c>
      <c r="E42" s="1">
        <v>2418.0630000000001</v>
      </c>
      <c r="F42" s="1">
        <v>28.6</v>
      </c>
      <c r="G42" s="1">
        <v>402.6</v>
      </c>
      <c r="H42" s="1">
        <v>0.499</v>
      </c>
      <c r="I42" s="1">
        <v>7.0000000000000001E-3</v>
      </c>
      <c r="J42" s="1">
        <v>2.0640000000000001</v>
      </c>
      <c r="K42" s="1">
        <v>17.489999999999998</v>
      </c>
      <c r="L42" s="1">
        <f t="shared" si="0"/>
        <v>2.2266117404737384</v>
      </c>
      <c r="M42" s="1">
        <f t="shared" si="1"/>
        <v>18.867945417095772</v>
      </c>
      <c r="N42" s="1">
        <v>3.5999999999999997E-2</v>
      </c>
      <c r="O42" s="1">
        <v>19.420000000000002</v>
      </c>
      <c r="P42" s="1">
        <v>6.891</v>
      </c>
      <c r="Q42" s="1">
        <v>73.099999999999994</v>
      </c>
      <c r="R42" s="1">
        <v>800</v>
      </c>
      <c r="S42" s="1">
        <v>752.8</v>
      </c>
      <c r="T42" s="1">
        <v>110.2</v>
      </c>
      <c r="U42" s="1">
        <v>2174.6</v>
      </c>
    </row>
    <row r="43" spans="1:21" x14ac:dyDescent="0.15">
      <c r="A43" s="98">
        <v>43068.929189814815</v>
      </c>
      <c r="B43" s="1">
        <v>150.71138888894347</v>
      </c>
      <c r="C43" s="1">
        <v>150.69999999999999</v>
      </c>
      <c r="D43" s="1">
        <v>12.36</v>
      </c>
      <c r="E43" s="1">
        <v>2418.0650000000001</v>
      </c>
      <c r="F43" s="1">
        <v>28.6</v>
      </c>
      <c r="G43" s="1">
        <v>402.6</v>
      </c>
      <c r="H43" s="1">
        <v>0.499</v>
      </c>
      <c r="I43" s="1">
        <v>7.0000000000000001E-3</v>
      </c>
      <c r="J43" s="1">
        <v>2.0640000000000001</v>
      </c>
      <c r="K43" s="1">
        <v>17.489999999999998</v>
      </c>
      <c r="L43" s="1">
        <f t="shared" si="0"/>
        <v>2.2266117404737384</v>
      </c>
      <c r="M43" s="1">
        <f t="shared" si="1"/>
        <v>18.867945417095772</v>
      </c>
      <c r="N43" s="1">
        <v>3.5999999999999997E-2</v>
      </c>
      <c r="O43" s="1">
        <v>19.420000000000002</v>
      </c>
      <c r="P43" s="1">
        <v>6.8840000000000003</v>
      </c>
      <c r="Q43" s="1">
        <v>72.599999999999994</v>
      </c>
      <c r="R43" s="1">
        <v>800</v>
      </c>
      <c r="S43" s="1">
        <v>752.8</v>
      </c>
      <c r="T43" s="1">
        <v>110.2</v>
      </c>
      <c r="U43" s="1">
        <v>2174.6</v>
      </c>
    </row>
    <row r="44" spans="1:21" x14ac:dyDescent="0.15">
      <c r="A44" s="98">
        <v>43068.929884259262</v>
      </c>
      <c r="B44" s="1">
        <v>150.72805555566447</v>
      </c>
      <c r="C44" s="1">
        <v>150.72</v>
      </c>
      <c r="D44" s="1">
        <v>12.36</v>
      </c>
      <c r="E44" s="1">
        <v>2417.4</v>
      </c>
      <c r="F44" s="1">
        <v>28.6</v>
      </c>
      <c r="G44" s="1">
        <v>402.6</v>
      </c>
      <c r="H44" s="1">
        <v>0.499</v>
      </c>
      <c r="I44" s="1">
        <v>7.0000000000000001E-3</v>
      </c>
      <c r="J44" s="1">
        <v>2.0640000000000001</v>
      </c>
      <c r="K44" s="1">
        <v>17.489999999999998</v>
      </c>
      <c r="L44" s="1">
        <f t="shared" ref="L44:L107" si="2">(J44*20.95)/O44</f>
        <v>2.2277588871715612</v>
      </c>
      <c r="M44" s="1">
        <f t="shared" ref="M44:M107" si="3">(K44*20.95)/O44</f>
        <v>18.877666151468311</v>
      </c>
      <c r="N44" s="1">
        <v>3.5999999999999997E-2</v>
      </c>
      <c r="O44" s="1">
        <v>19.41</v>
      </c>
      <c r="P44" s="1">
        <v>6.8929999999999998</v>
      </c>
      <c r="Q44" s="1">
        <v>72.900000000000006</v>
      </c>
      <c r="R44" s="1">
        <v>800</v>
      </c>
      <c r="S44" s="1">
        <v>752.8</v>
      </c>
      <c r="T44" s="1">
        <v>110.2</v>
      </c>
      <c r="U44" s="1">
        <v>2174.6</v>
      </c>
    </row>
    <row r="45" spans="1:21" x14ac:dyDescent="0.15">
      <c r="A45" s="98">
        <v>43068.930578703701</v>
      </c>
      <c r="B45" s="1">
        <v>150.74472222221084</v>
      </c>
      <c r="C45" s="1">
        <v>150.74</v>
      </c>
      <c r="D45" s="1">
        <v>12.36</v>
      </c>
      <c r="E45" s="1">
        <v>2417.1669999999999</v>
      </c>
      <c r="F45" s="1">
        <v>28.6</v>
      </c>
      <c r="G45" s="1">
        <v>402.6</v>
      </c>
      <c r="H45" s="1">
        <v>0.499</v>
      </c>
      <c r="I45" s="1">
        <v>7.0000000000000001E-3</v>
      </c>
      <c r="J45" s="1">
        <v>2.0640000000000001</v>
      </c>
      <c r="K45" s="1">
        <v>17.489999999999998</v>
      </c>
      <c r="L45" s="1">
        <f t="shared" si="2"/>
        <v>2.2300567302733367</v>
      </c>
      <c r="M45" s="1">
        <f t="shared" si="3"/>
        <v>18.897137699845278</v>
      </c>
      <c r="N45" s="1">
        <v>3.5999999999999997E-2</v>
      </c>
      <c r="O45" s="1">
        <v>19.39</v>
      </c>
      <c r="P45" s="1">
        <v>6.8920000000000003</v>
      </c>
      <c r="Q45" s="1">
        <v>72.5</v>
      </c>
      <c r="R45" s="1">
        <v>800</v>
      </c>
      <c r="S45" s="1">
        <v>752.8</v>
      </c>
      <c r="T45" s="1">
        <v>110.2</v>
      </c>
      <c r="U45" s="1">
        <v>2174.6</v>
      </c>
    </row>
    <row r="46" spans="1:21" x14ac:dyDescent="0.15">
      <c r="A46" s="98">
        <v>43068.931273148148</v>
      </c>
      <c r="B46" s="1">
        <v>150.76138888893183</v>
      </c>
      <c r="C46" s="1">
        <v>150.75</v>
      </c>
      <c r="D46" s="1">
        <v>12.36</v>
      </c>
      <c r="E46" s="1">
        <v>2417.1680000000001</v>
      </c>
      <c r="F46" s="1">
        <v>28.6</v>
      </c>
      <c r="G46" s="1">
        <v>402.6</v>
      </c>
      <c r="H46" s="1">
        <v>0.499</v>
      </c>
      <c r="I46" s="1">
        <v>7.0000000000000001E-3</v>
      </c>
      <c r="J46" s="1">
        <v>2.0640000000000001</v>
      </c>
      <c r="K46" s="1">
        <v>17.489999999999998</v>
      </c>
      <c r="L46" s="1">
        <f t="shared" si="2"/>
        <v>2.2300567302733367</v>
      </c>
      <c r="M46" s="1">
        <f t="shared" si="3"/>
        <v>18.897137699845278</v>
      </c>
      <c r="N46" s="1">
        <v>3.5999999999999997E-2</v>
      </c>
      <c r="O46" s="1">
        <v>19.39</v>
      </c>
      <c r="P46" s="1">
        <v>6.8959999999999999</v>
      </c>
      <c r="Q46" s="1">
        <v>72.2</v>
      </c>
      <c r="R46" s="1">
        <v>800</v>
      </c>
      <c r="S46" s="1">
        <v>752.8</v>
      </c>
      <c r="T46" s="1">
        <v>110.2</v>
      </c>
      <c r="U46" s="1">
        <v>2174.6</v>
      </c>
    </row>
    <row r="47" spans="1:21" x14ac:dyDescent="0.15">
      <c r="A47" s="98">
        <v>43068.931967592594</v>
      </c>
      <c r="B47" s="1">
        <v>150.77805555565283</v>
      </c>
      <c r="C47" s="1">
        <v>150.77000000000001</v>
      </c>
      <c r="D47" s="1">
        <v>12.37</v>
      </c>
      <c r="E47" s="1">
        <v>2417.2629999999999</v>
      </c>
      <c r="F47" s="1">
        <v>28.6</v>
      </c>
      <c r="G47" s="1">
        <v>402.6</v>
      </c>
      <c r="H47" s="1">
        <v>0.499</v>
      </c>
      <c r="I47" s="1">
        <v>7.0000000000000001E-3</v>
      </c>
      <c r="J47" s="1">
        <v>2.0640000000000001</v>
      </c>
      <c r="K47" s="1">
        <v>17.489999999999998</v>
      </c>
      <c r="L47" s="1">
        <f t="shared" si="2"/>
        <v>2.2289072164948456</v>
      </c>
      <c r="M47" s="1">
        <f t="shared" si="3"/>
        <v>18.887396907216495</v>
      </c>
      <c r="N47" s="1">
        <v>3.5999999999999997E-2</v>
      </c>
      <c r="O47" s="1">
        <v>19.399999999999999</v>
      </c>
      <c r="P47" s="1">
        <v>6.8949999999999996</v>
      </c>
      <c r="Q47" s="1">
        <v>73.2</v>
      </c>
      <c r="R47" s="1">
        <v>800</v>
      </c>
      <c r="S47" s="1">
        <v>752.8</v>
      </c>
      <c r="T47" s="1">
        <v>110.2</v>
      </c>
      <c r="U47" s="1">
        <v>2174.6</v>
      </c>
    </row>
    <row r="48" spans="1:21" x14ac:dyDescent="0.15">
      <c r="A48" s="98">
        <v>43068.932662037034</v>
      </c>
      <c r="B48" s="1">
        <v>150.7947222221992</v>
      </c>
      <c r="C48" s="1">
        <v>150.79</v>
      </c>
      <c r="D48" s="1">
        <v>12.37</v>
      </c>
      <c r="E48" s="1">
        <v>2417.1350000000002</v>
      </c>
      <c r="F48" s="1">
        <v>28.6</v>
      </c>
      <c r="G48" s="1">
        <v>402.6</v>
      </c>
      <c r="H48" s="1">
        <v>0.499</v>
      </c>
      <c r="I48" s="1">
        <v>7.0000000000000001E-3</v>
      </c>
      <c r="J48" s="1">
        <v>2.0640000000000001</v>
      </c>
      <c r="K48" s="1">
        <v>17.489999999999998</v>
      </c>
      <c r="L48" s="1">
        <f t="shared" si="2"/>
        <v>2.2277588871715612</v>
      </c>
      <c r="M48" s="1">
        <f t="shared" si="3"/>
        <v>18.877666151468311</v>
      </c>
      <c r="N48" s="1">
        <v>3.5999999999999997E-2</v>
      </c>
      <c r="O48" s="1">
        <v>19.41</v>
      </c>
      <c r="P48" s="1">
        <v>6.9020000000000001</v>
      </c>
      <c r="Q48" s="1">
        <v>73.400000000000006</v>
      </c>
      <c r="R48" s="1">
        <v>800</v>
      </c>
      <c r="S48" s="1">
        <v>752.8</v>
      </c>
      <c r="T48" s="1">
        <v>110.2</v>
      </c>
      <c r="U48" s="1">
        <v>2174.6</v>
      </c>
    </row>
    <row r="49" spans="1:25" x14ac:dyDescent="0.15">
      <c r="A49" s="98">
        <v>43068.933356481481</v>
      </c>
      <c r="B49" s="1">
        <v>150.81138888892019</v>
      </c>
      <c r="C49" s="1">
        <v>150.80000000000001</v>
      </c>
      <c r="D49" s="1">
        <v>12.37</v>
      </c>
      <c r="E49" s="1">
        <v>2417.0030000000002</v>
      </c>
      <c r="F49" s="1">
        <v>28.6</v>
      </c>
      <c r="G49" s="1">
        <v>402.6</v>
      </c>
      <c r="H49" s="1">
        <v>0.499</v>
      </c>
      <c r="I49" s="1">
        <v>7.0000000000000001E-3</v>
      </c>
      <c r="J49" s="1">
        <v>2.0640000000000001</v>
      </c>
      <c r="K49" s="1">
        <v>17.489999999999998</v>
      </c>
      <c r="L49" s="1">
        <f t="shared" si="2"/>
        <v>2.2277588871715612</v>
      </c>
      <c r="M49" s="1">
        <f t="shared" si="3"/>
        <v>18.877666151468311</v>
      </c>
      <c r="N49" s="1">
        <v>3.5999999999999997E-2</v>
      </c>
      <c r="O49" s="1">
        <v>19.41</v>
      </c>
      <c r="P49" s="1">
        <v>6.9009999999999998</v>
      </c>
      <c r="Q49" s="1">
        <v>72.5</v>
      </c>
      <c r="R49" s="1">
        <v>800</v>
      </c>
      <c r="S49" s="1">
        <v>752.8</v>
      </c>
      <c r="T49" s="1">
        <v>110.2</v>
      </c>
      <c r="U49" s="1">
        <v>2174.6999999999998</v>
      </c>
    </row>
    <row r="50" spans="1:25" x14ac:dyDescent="0.15">
      <c r="A50" s="98">
        <v>43068.934050925927</v>
      </c>
      <c r="B50" s="1">
        <v>150.82805555564119</v>
      </c>
      <c r="C50" s="1">
        <v>150.82</v>
      </c>
      <c r="D50" s="1">
        <v>12.37</v>
      </c>
      <c r="E50" s="1">
        <v>2416.9569999999999</v>
      </c>
      <c r="F50" s="1">
        <v>28.6</v>
      </c>
      <c r="G50" s="1">
        <v>402.6</v>
      </c>
      <c r="H50" s="1">
        <v>0.499</v>
      </c>
      <c r="I50" s="1">
        <v>7.0000000000000001E-3</v>
      </c>
      <c r="J50" s="1">
        <v>2.0640000000000001</v>
      </c>
      <c r="K50" s="1">
        <v>17.489999999999998</v>
      </c>
      <c r="L50" s="1">
        <f t="shared" si="2"/>
        <v>2.2277588871715612</v>
      </c>
      <c r="M50" s="1">
        <f t="shared" si="3"/>
        <v>18.877666151468311</v>
      </c>
      <c r="N50" s="1">
        <v>3.5999999999999997E-2</v>
      </c>
      <c r="O50" s="1">
        <v>19.41</v>
      </c>
      <c r="P50" s="1">
        <v>6.9059999999999997</v>
      </c>
      <c r="Q50" s="1">
        <v>72.5</v>
      </c>
      <c r="R50" s="1">
        <v>800</v>
      </c>
      <c r="S50" s="1">
        <v>752.8</v>
      </c>
      <c r="T50" s="1">
        <v>110.2</v>
      </c>
      <c r="U50" s="1">
        <v>2174.6999999999998</v>
      </c>
    </row>
    <row r="51" spans="1:25" x14ac:dyDescent="0.15">
      <c r="A51" s="98">
        <v>43068.934745370374</v>
      </c>
      <c r="B51" s="1">
        <v>150.84472222236218</v>
      </c>
      <c r="C51" s="1">
        <v>150.84</v>
      </c>
      <c r="D51" s="1">
        <v>12.37</v>
      </c>
      <c r="E51" s="1">
        <v>2416.7159999999999</v>
      </c>
      <c r="F51" s="1">
        <v>28.6</v>
      </c>
      <c r="G51" s="1">
        <v>402.6</v>
      </c>
      <c r="H51" s="1">
        <v>0.499</v>
      </c>
      <c r="I51" s="1">
        <v>7.0000000000000001E-3</v>
      </c>
      <c r="J51" s="1">
        <v>2.0640000000000001</v>
      </c>
      <c r="K51" s="1">
        <v>17.489999999999998</v>
      </c>
      <c r="L51" s="1">
        <f t="shared" si="2"/>
        <v>2.2277588871715612</v>
      </c>
      <c r="M51" s="1">
        <f t="shared" si="3"/>
        <v>18.877666151468311</v>
      </c>
      <c r="N51" s="1">
        <v>3.5999999999999997E-2</v>
      </c>
      <c r="O51" s="1">
        <v>19.41</v>
      </c>
      <c r="P51" s="1">
        <v>6.9029999999999996</v>
      </c>
      <c r="Q51" s="1">
        <v>72.8</v>
      </c>
      <c r="R51" s="1">
        <v>800</v>
      </c>
      <c r="S51" s="1">
        <v>752.8</v>
      </c>
      <c r="T51" s="1">
        <v>110.2</v>
      </c>
      <c r="U51" s="1">
        <v>2174.6999999999998</v>
      </c>
    </row>
    <row r="52" spans="1:25" x14ac:dyDescent="0.15">
      <c r="A52" s="98">
        <v>43068.935439814813</v>
      </c>
      <c r="B52" s="1">
        <v>150.86138888890855</v>
      </c>
      <c r="C52" s="1">
        <v>150.85</v>
      </c>
      <c r="D52" s="1">
        <v>12.37</v>
      </c>
      <c r="E52" s="1">
        <v>2416.7330000000002</v>
      </c>
      <c r="F52" s="1">
        <v>28.6</v>
      </c>
      <c r="G52" s="1">
        <v>402.6</v>
      </c>
      <c r="H52" s="1">
        <v>0.499</v>
      </c>
      <c r="I52" s="1">
        <v>7.0000000000000001E-3</v>
      </c>
      <c r="J52" s="1">
        <v>2.0619999999999998</v>
      </c>
      <c r="K52" s="1">
        <v>17.489999999999998</v>
      </c>
      <c r="L52" s="1">
        <f t="shared" si="2"/>
        <v>2.2256002060793403</v>
      </c>
      <c r="M52" s="1">
        <f t="shared" si="3"/>
        <v>18.877666151468311</v>
      </c>
      <c r="N52" s="1">
        <v>3.5999999999999997E-2</v>
      </c>
      <c r="O52" s="1">
        <v>19.41</v>
      </c>
      <c r="P52" s="1">
        <v>6.9050000000000002</v>
      </c>
      <c r="Q52" s="1">
        <v>72.8</v>
      </c>
      <c r="R52" s="1">
        <v>800</v>
      </c>
      <c r="S52" s="1">
        <v>752.8</v>
      </c>
      <c r="T52" s="1">
        <v>110.2</v>
      </c>
      <c r="U52" s="1">
        <v>2174.6999999999998</v>
      </c>
    </row>
    <row r="53" spans="1:25" x14ac:dyDescent="0.15">
      <c r="A53" s="98">
        <v>43068.93613425926</v>
      </c>
      <c r="B53" s="1">
        <v>150.87805555562954</v>
      </c>
      <c r="C53" s="1">
        <v>150.87</v>
      </c>
      <c r="D53" s="1">
        <v>12.38</v>
      </c>
      <c r="E53" s="1">
        <v>2416.7979999999998</v>
      </c>
      <c r="F53" s="1">
        <v>28.6</v>
      </c>
      <c r="G53" s="1">
        <v>402.6</v>
      </c>
      <c r="H53" s="1">
        <v>0.499</v>
      </c>
      <c r="I53" s="1">
        <v>7.0000000000000001E-3</v>
      </c>
      <c r="J53" s="1">
        <v>2.0609999999999999</v>
      </c>
      <c r="K53" s="1">
        <v>17.489999999999998</v>
      </c>
      <c r="L53" s="1">
        <f t="shared" si="2"/>
        <v>2.22452086553323</v>
      </c>
      <c r="M53" s="1">
        <f t="shared" si="3"/>
        <v>18.877666151468311</v>
      </c>
      <c r="N53" s="1">
        <v>3.5999999999999997E-2</v>
      </c>
      <c r="O53" s="1">
        <v>19.41</v>
      </c>
      <c r="P53" s="1">
        <v>6.9020000000000001</v>
      </c>
      <c r="Q53" s="1">
        <v>72.3</v>
      </c>
      <c r="R53" s="1">
        <v>800</v>
      </c>
      <c r="S53" s="1">
        <v>752.8</v>
      </c>
      <c r="T53" s="1">
        <v>110.2</v>
      </c>
      <c r="U53" s="1">
        <v>2174.6999999999998</v>
      </c>
    </row>
    <row r="54" spans="1:25" x14ac:dyDescent="0.15">
      <c r="A54" s="98">
        <v>43068.936828703707</v>
      </c>
      <c r="B54" s="1">
        <v>150.89472222235054</v>
      </c>
      <c r="C54" s="1">
        <v>150.88999999999999</v>
      </c>
      <c r="D54" s="1">
        <v>12.38</v>
      </c>
      <c r="E54" s="1">
        <v>2416.5830000000001</v>
      </c>
      <c r="F54" s="1">
        <v>28.6</v>
      </c>
      <c r="G54" s="1">
        <v>402.6</v>
      </c>
      <c r="H54" s="1">
        <v>0.499</v>
      </c>
      <c r="I54" s="1">
        <v>7.0000000000000001E-3</v>
      </c>
      <c r="J54" s="1">
        <v>2.0659999999999998</v>
      </c>
      <c r="K54" s="1">
        <v>17.489999999999998</v>
      </c>
      <c r="L54" s="1">
        <f t="shared" si="2"/>
        <v>2.2299175682637813</v>
      </c>
      <c r="M54" s="1">
        <f t="shared" si="3"/>
        <v>18.877666151468311</v>
      </c>
      <c r="N54" s="1">
        <v>3.5999999999999997E-2</v>
      </c>
      <c r="O54" s="1">
        <v>19.41</v>
      </c>
      <c r="P54" s="1">
        <v>6.9109999999999996</v>
      </c>
      <c r="Q54" s="1">
        <v>72.3</v>
      </c>
      <c r="R54" s="1">
        <v>800</v>
      </c>
      <c r="S54" s="1">
        <v>752.8</v>
      </c>
      <c r="T54" s="1">
        <v>110.2</v>
      </c>
      <c r="U54" s="1">
        <v>2174.6999999999998</v>
      </c>
    </row>
    <row r="55" spans="1:25" x14ac:dyDescent="0.15">
      <c r="A55" s="98">
        <v>43068.937523148146</v>
      </c>
      <c r="B55" s="1">
        <v>150.91138888889691</v>
      </c>
      <c r="C55" s="1">
        <v>150.9</v>
      </c>
      <c r="D55" s="1">
        <v>12.38</v>
      </c>
      <c r="E55" s="1">
        <v>2416.4679999999998</v>
      </c>
      <c r="F55" s="1">
        <v>28.6</v>
      </c>
      <c r="G55" s="1">
        <v>402.6</v>
      </c>
      <c r="H55" s="1">
        <v>0.499</v>
      </c>
      <c r="I55" s="1">
        <v>7.0000000000000001E-3</v>
      </c>
      <c r="J55" s="1">
        <v>2.0619999999999998</v>
      </c>
      <c r="K55" s="1">
        <v>17.489999999999998</v>
      </c>
      <c r="L55" s="1">
        <f t="shared" si="2"/>
        <v>2.2256002060793403</v>
      </c>
      <c r="M55" s="1">
        <f t="shared" si="3"/>
        <v>18.877666151468311</v>
      </c>
      <c r="N55" s="1">
        <v>3.5999999999999997E-2</v>
      </c>
      <c r="O55" s="1">
        <v>19.41</v>
      </c>
      <c r="P55" s="1">
        <v>6.907</v>
      </c>
      <c r="Q55" s="1">
        <v>72.599999999999994</v>
      </c>
      <c r="R55" s="1">
        <v>800</v>
      </c>
      <c r="S55" s="1">
        <v>752.8</v>
      </c>
      <c r="T55" s="1">
        <v>110.2</v>
      </c>
      <c r="U55" s="1">
        <v>2174.8000000000002</v>
      </c>
    </row>
    <row r="56" spans="1:25" x14ac:dyDescent="0.15">
      <c r="A56" s="98">
        <v>43068.938217592593</v>
      </c>
      <c r="B56" s="1">
        <v>150.9280555556179</v>
      </c>
      <c r="C56" s="1">
        <v>150.91999999999999</v>
      </c>
      <c r="D56" s="1">
        <v>12.38</v>
      </c>
      <c r="E56" s="1">
        <v>2416.5120000000002</v>
      </c>
      <c r="F56" s="1">
        <v>28.6</v>
      </c>
      <c r="G56" s="1">
        <v>402.6</v>
      </c>
      <c r="H56" s="1">
        <v>0.499</v>
      </c>
      <c r="I56" s="1">
        <v>7.0000000000000001E-3</v>
      </c>
      <c r="J56" s="1">
        <v>2.0619999999999998</v>
      </c>
      <c r="K56" s="1">
        <v>17.489999999999998</v>
      </c>
      <c r="L56" s="1">
        <f t="shared" si="2"/>
        <v>2.2256002060793403</v>
      </c>
      <c r="M56" s="1">
        <f t="shared" si="3"/>
        <v>18.877666151468311</v>
      </c>
      <c r="N56" s="1">
        <v>3.5999999999999997E-2</v>
      </c>
      <c r="O56" s="1">
        <v>19.41</v>
      </c>
      <c r="P56" s="1">
        <v>6.9059999999999997</v>
      </c>
      <c r="Q56" s="1">
        <v>72.8</v>
      </c>
      <c r="R56" s="1">
        <v>800</v>
      </c>
      <c r="S56" s="1">
        <v>752.8</v>
      </c>
      <c r="T56" s="1">
        <v>110.2</v>
      </c>
      <c r="U56" s="1">
        <v>2174.8000000000002</v>
      </c>
    </row>
    <row r="57" spans="1:25" x14ac:dyDescent="0.15">
      <c r="A57" s="98">
        <v>43068.93891203704</v>
      </c>
      <c r="B57" s="1">
        <v>150.9447222223389</v>
      </c>
      <c r="C57" s="1">
        <v>150.94</v>
      </c>
      <c r="D57" s="1">
        <v>12.38</v>
      </c>
      <c r="E57" s="1">
        <v>2416.2809999999999</v>
      </c>
      <c r="F57" s="1">
        <v>28.6</v>
      </c>
      <c r="G57" s="1">
        <v>402.6</v>
      </c>
      <c r="H57" s="1">
        <v>0.499</v>
      </c>
      <c r="I57" s="1">
        <v>7.0000000000000001E-3</v>
      </c>
      <c r="J57" s="1">
        <v>2.0550000000000002</v>
      </c>
      <c r="K57" s="1">
        <v>17.48</v>
      </c>
      <c r="L57" s="1">
        <f t="shared" si="2"/>
        <v>2.218044822256569</v>
      </c>
      <c r="M57" s="1">
        <f t="shared" si="3"/>
        <v>18.866872746007214</v>
      </c>
      <c r="N57" s="1">
        <v>3.5999999999999997E-2</v>
      </c>
      <c r="O57" s="1">
        <v>19.41</v>
      </c>
      <c r="P57" s="1">
        <v>6.9</v>
      </c>
      <c r="Q57" s="1">
        <v>73.2</v>
      </c>
      <c r="R57" s="1">
        <v>800</v>
      </c>
      <c r="S57" s="1">
        <v>752.8</v>
      </c>
      <c r="T57" s="1">
        <v>110.2</v>
      </c>
      <c r="U57" s="1">
        <v>2174.8000000000002</v>
      </c>
      <c r="X57" s="3" t="s">
        <v>47</v>
      </c>
      <c r="Y57" t="e">
        <f>(#REF!-E1430)/(B1430-#REF!)</f>
        <v>#REF!</v>
      </c>
    </row>
    <row r="58" spans="1:25" x14ac:dyDescent="0.15">
      <c r="A58" s="98">
        <v>43068.939606481479</v>
      </c>
      <c r="B58" s="1">
        <v>150.96138888888527</v>
      </c>
      <c r="C58" s="1">
        <v>150.94999999999999</v>
      </c>
      <c r="D58" s="1">
        <v>12.38</v>
      </c>
      <c r="E58" s="1">
        <v>2416.3960000000002</v>
      </c>
      <c r="F58" s="1">
        <v>28.6</v>
      </c>
      <c r="G58" s="1">
        <v>402.6</v>
      </c>
      <c r="H58" s="1">
        <v>0.499</v>
      </c>
      <c r="I58" s="1">
        <v>7.0000000000000001E-3</v>
      </c>
      <c r="J58" s="1">
        <v>2.0550000000000002</v>
      </c>
      <c r="K58" s="1">
        <v>17.48</v>
      </c>
      <c r="L58" s="1">
        <f t="shared" si="2"/>
        <v>2.218044822256569</v>
      </c>
      <c r="M58" s="1">
        <f t="shared" si="3"/>
        <v>18.866872746007214</v>
      </c>
      <c r="N58" s="1">
        <v>3.5999999999999997E-2</v>
      </c>
      <c r="O58" s="1">
        <v>19.41</v>
      </c>
      <c r="P58" s="1">
        <v>6.8979999999999997</v>
      </c>
      <c r="Q58" s="1">
        <v>73.400000000000006</v>
      </c>
      <c r="R58" s="1">
        <v>800</v>
      </c>
      <c r="S58" s="1">
        <v>752.8</v>
      </c>
      <c r="T58" s="1">
        <v>110.2</v>
      </c>
      <c r="U58" s="1">
        <v>2174.8000000000002</v>
      </c>
    </row>
    <row r="59" spans="1:25" x14ac:dyDescent="0.15">
      <c r="A59" s="98">
        <v>43068.940300925926</v>
      </c>
      <c r="B59" s="1">
        <v>150.97805555560626</v>
      </c>
      <c r="C59" s="1">
        <v>150.97</v>
      </c>
      <c r="D59" s="1">
        <v>12.39</v>
      </c>
      <c r="E59" s="1">
        <v>2416.4960000000001</v>
      </c>
      <c r="F59" s="1">
        <v>28.6</v>
      </c>
      <c r="G59" s="1">
        <v>402.6</v>
      </c>
      <c r="H59" s="1">
        <v>0.499</v>
      </c>
      <c r="I59" s="1">
        <v>7.0000000000000001E-3</v>
      </c>
      <c r="J59" s="1">
        <v>2.0550000000000002</v>
      </c>
      <c r="K59" s="1">
        <v>17.48</v>
      </c>
      <c r="L59" s="1">
        <f t="shared" si="2"/>
        <v>2.218044822256569</v>
      </c>
      <c r="M59" s="1">
        <f t="shared" si="3"/>
        <v>18.866872746007214</v>
      </c>
      <c r="N59" s="1">
        <v>3.5999999999999997E-2</v>
      </c>
      <c r="O59" s="1">
        <v>19.41</v>
      </c>
      <c r="P59" s="1">
        <v>6.899</v>
      </c>
      <c r="Q59" s="1">
        <v>72.8</v>
      </c>
      <c r="R59" s="1">
        <v>800</v>
      </c>
      <c r="S59" s="1">
        <v>752.8</v>
      </c>
      <c r="T59" s="1">
        <v>110.2</v>
      </c>
      <c r="U59" s="1">
        <v>2174.8000000000002</v>
      </c>
    </row>
    <row r="60" spans="1:25" x14ac:dyDescent="0.15">
      <c r="A60" s="98">
        <v>43068.940995370373</v>
      </c>
      <c r="B60" s="1">
        <v>150.99472222232725</v>
      </c>
      <c r="C60" s="1">
        <v>150.99</v>
      </c>
      <c r="D60" s="1">
        <v>12.39</v>
      </c>
      <c r="E60" s="1">
        <v>2416.63</v>
      </c>
      <c r="F60" s="1">
        <v>28.6</v>
      </c>
      <c r="G60" s="1">
        <v>402.6</v>
      </c>
      <c r="H60" s="1">
        <v>0.499</v>
      </c>
      <c r="I60" s="1">
        <v>7.0000000000000001E-3</v>
      </c>
      <c r="J60" s="1">
        <v>2.0550000000000002</v>
      </c>
      <c r="K60" s="1">
        <v>17.48</v>
      </c>
      <c r="L60" s="1">
        <f t="shared" si="2"/>
        <v>2.218044822256569</v>
      </c>
      <c r="M60" s="1">
        <f t="shared" si="3"/>
        <v>18.866872746007214</v>
      </c>
      <c r="N60" s="1">
        <v>3.5999999999999997E-2</v>
      </c>
      <c r="O60" s="1">
        <v>19.41</v>
      </c>
      <c r="P60" s="1">
        <v>6.891</v>
      </c>
      <c r="Q60" s="1">
        <v>72.099999999999994</v>
      </c>
      <c r="R60" s="1">
        <v>800</v>
      </c>
      <c r="S60" s="1">
        <v>752.8</v>
      </c>
      <c r="T60" s="1">
        <v>110.2</v>
      </c>
      <c r="U60" s="1">
        <v>2174.8000000000002</v>
      </c>
    </row>
    <row r="61" spans="1:25" x14ac:dyDescent="0.15">
      <c r="A61" s="98">
        <v>43068.941689814812</v>
      </c>
      <c r="B61" s="1">
        <v>151.01138888887363</v>
      </c>
      <c r="C61" s="1">
        <v>151</v>
      </c>
      <c r="D61" s="1">
        <v>12.39</v>
      </c>
      <c r="E61" s="1">
        <v>2416.2930000000001</v>
      </c>
      <c r="F61" s="1">
        <v>28.6</v>
      </c>
      <c r="G61" s="1">
        <v>402.6</v>
      </c>
      <c r="H61" s="1">
        <v>0.499</v>
      </c>
      <c r="I61" s="1">
        <v>7.0000000000000001E-3</v>
      </c>
      <c r="J61" s="1">
        <v>2.0550000000000002</v>
      </c>
      <c r="K61" s="1">
        <v>17.48</v>
      </c>
      <c r="L61" s="1">
        <f t="shared" si="2"/>
        <v>2.218044822256569</v>
      </c>
      <c r="M61" s="1">
        <f t="shared" si="3"/>
        <v>18.866872746007214</v>
      </c>
      <c r="N61" s="1">
        <v>3.5999999999999997E-2</v>
      </c>
      <c r="O61" s="1">
        <v>19.41</v>
      </c>
      <c r="P61" s="1">
        <v>6.9</v>
      </c>
      <c r="Q61" s="1">
        <v>72.2</v>
      </c>
      <c r="R61" s="1">
        <v>800</v>
      </c>
      <c r="S61" s="1">
        <v>752.8</v>
      </c>
      <c r="T61" s="1">
        <v>110.2</v>
      </c>
      <c r="U61" s="1">
        <v>2174.8000000000002</v>
      </c>
    </row>
    <row r="62" spans="1:25" x14ac:dyDescent="0.15">
      <c r="A62" s="98">
        <v>43068.942384259259</v>
      </c>
      <c r="B62" s="1">
        <v>151.02805555559462</v>
      </c>
      <c r="C62" s="1">
        <v>151.02000000000001</v>
      </c>
      <c r="D62" s="1">
        <v>12.39</v>
      </c>
      <c r="E62" s="1">
        <v>2416.1039999999998</v>
      </c>
      <c r="F62" s="1">
        <v>28.6</v>
      </c>
      <c r="G62" s="1">
        <v>402.6</v>
      </c>
      <c r="H62" s="1">
        <v>0.499</v>
      </c>
      <c r="I62" s="1">
        <v>7.0000000000000001E-3</v>
      </c>
      <c r="J62" s="1">
        <v>2.0550000000000002</v>
      </c>
      <c r="K62" s="1">
        <v>17.48</v>
      </c>
      <c r="L62" s="1">
        <f t="shared" si="2"/>
        <v>2.218044822256569</v>
      </c>
      <c r="M62" s="1">
        <f t="shared" si="3"/>
        <v>18.866872746007214</v>
      </c>
      <c r="N62" s="1">
        <v>3.5999999999999997E-2</v>
      </c>
      <c r="O62" s="1">
        <v>19.41</v>
      </c>
      <c r="P62" s="1">
        <v>6.8979999999999997</v>
      </c>
      <c r="Q62" s="1">
        <v>72.5</v>
      </c>
      <c r="R62" s="1">
        <v>800</v>
      </c>
      <c r="S62" s="1">
        <v>752.8</v>
      </c>
      <c r="T62" s="1">
        <v>110.2</v>
      </c>
      <c r="U62" s="1">
        <v>2174.8000000000002</v>
      </c>
    </row>
    <row r="63" spans="1:25" x14ac:dyDescent="0.15">
      <c r="A63" s="98">
        <v>43068.943078703705</v>
      </c>
      <c r="B63" s="1">
        <v>151.04472222231561</v>
      </c>
      <c r="C63" s="1">
        <v>151.04</v>
      </c>
      <c r="D63" s="1">
        <v>12.39</v>
      </c>
      <c r="E63" s="1">
        <v>2416.002</v>
      </c>
      <c r="F63" s="1">
        <v>28.6</v>
      </c>
      <c r="G63" s="1">
        <v>402.6</v>
      </c>
      <c r="H63" s="1">
        <v>0.499</v>
      </c>
      <c r="I63" s="1">
        <v>7.0000000000000001E-3</v>
      </c>
      <c r="J63" s="1">
        <v>2.0550000000000002</v>
      </c>
      <c r="K63" s="1">
        <v>17.48</v>
      </c>
      <c r="L63" s="1">
        <f t="shared" si="2"/>
        <v>2.218044822256569</v>
      </c>
      <c r="M63" s="1">
        <f t="shared" si="3"/>
        <v>18.866872746007214</v>
      </c>
      <c r="N63" s="1">
        <v>3.5999999999999997E-2</v>
      </c>
      <c r="O63" s="1">
        <v>19.41</v>
      </c>
      <c r="P63" s="1">
        <v>6.9050000000000002</v>
      </c>
      <c r="Q63" s="1">
        <v>72.3</v>
      </c>
      <c r="R63" s="1">
        <v>800</v>
      </c>
      <c r="S63" s="1">
        <v>752.8</v>
      </c>
      <c r="T63" s="1">
        <v>110.2</v>
      </c>
      <c r="U63" s="1">
        <v>2174.8000000000002</v>
      </c>
    </row>
    <row r="64" spans="1:25" x14ac:dyDescent="0.15">
      <c r="A64" s="98">
        <v>43068.943773148145</v>
      </c>
      <c r="B64" s="1">
        <v>151.06138888886198</v>
      </c>
      <c r="C64" s="1">
        <v>151.05000000000001</v>
      </c>
      <c r="D64" s="1">
        <v>12.39</v>
      </c>
      <c r="E64" s="1">
        <v>2416.2260000000001</v>
      </c>
      <c r="F64" s="1">
        <v>28.6</v>
      </c>
      <c r="G64" s="1">
        <v>402.6</v>
      </c>
      <c r="H64" s="1">
        <v>0.499</v>
      </c>
      <c r="I64" s="1">
        <v>7.0000000000000001E-3</v>
      </c>
      <c r="J64" s="1">
        <v>2.0550000000000002</v>
      </c>
      <c r="K64" s="1">
        <v>17.48</v>
      </c>
      <c r="L64" s="1">
        <f t="shared" si="2"/>
        <v>2.218044822256569</v>
      </c>
      <c r="M64" s="1">
        <f t="shared" si="3"/>
        <v>18.866872746007214</v>
      </c>
      <c r="N64" s="1">
        <v>3.5999999999999997E-2</v>
      </c>
      <c r="O64" s="1">
        <v>19.41</v>
      </c>
      <c r="P64" s="1">
        <v>6.8949999999999996</v>
      </c>
      <c r="Q64" s="1">
        <v>72.400000000000006</v>
      </c>
      <c r="R64" s="1">
        <v>800</v>
      </c>
      <c r="S64" s="1">
        <v>752.8</v>
      </c>
      <c r="T64" s="1">
        <v>110.2</v>
      </c>
      <c r="U64" s="1">
        <v>2174.8000000000002</v>
      </c>
    </row>
    <row r="65" spans="1:21" x14ac:dyDescent="0.15">
      <c r="A65" s="98">
        <v>43068.944467592592</v>
      </c>
      <c r="B65" s="1">
        <v>151.07805555558298</v>
      </c>
      <c r="C65" s="1">
        <v>151.07</v>
      </c>
      <c r="D65" s="1">
        <v>12.39</v>
      </c>
      <c r="E65" s="1">
        <v>2416.33</v>
      </c>
      <c r="F65" s="1">
        <v>28.6</v>
      </c>
      <c r="G65" s="1">
        <v>402.6</v>
      </c>
      <c r="H65" s="1">
        <v>0.499</v>
      </c>
      <c r="I65" s="1">
        <v>7.0000000000000001E-3</v>
      </c>
      <c r="J65" s="1">
        <v>2.0550000000000002</v>
      </c>
      <c r="K65" s="1">
        <v>17.48</v>
      </c>
      <c r="L65" s="1">
        <f t="shared" si="2"/>
        <v>2.218044822256569</v>
      </c>
      <c r="M65" s="1">
        <f t="shared" si="3"/>
        <v>18.866872746007214</v>
      </c>
      <c r="N65" s="1">
        <v>3.5999999999999997E-2</v>
      </c>
      <c r="O65" s="1">
        <v>19.41</v>
      </c>
      <c r="P65" s="1">
        <v>6.8970000000000002</v>
      </c>
      <c r="Q65" s="1">
        <v>72.099999999999994</v>
      </c>
      <c r="R65" s="1">
        <v>800</v>
      </c>
      <c r="S65" s="1">
        <v>752.8</v>
      </c>
      <c r="T65" s="1">
        <v>110.2</v>
      </c>
      <c r="U65" s="1">
        <v>2174.8000000000002</v>
      </c>
    </row>
    <row r="66" spans="1:21" x14ac:dyDescent="0.15">
      <c r="A66" s="98">
        <v>43068.945162037038</v>
      </c>
      <c r="B66" s="1">
        <v>151.09472222230397</v>
      </c>
      <c r="C66" s="1">
        <v>151.09</v>
      </c>
      <c r="D66" s="1">
        <v>12.4</v>
      </c>
      <c r="E66" s="1">
        <v>2416.366</v>
      </c>
      <c r="F66" s="1">
        <v>28.6</v>
      </c>
      <c r="G66" s="1">
        <v>402.6</v>
      </c>
      <c r="H66" s="1">
        <v>0.499</v>
      </c>
      <c r="I66" s="1">
        <v>7.0000000000000001E-3</v>
      </c>
      <c r="J66" s="1">
        <v>2.0550000000000002</v>
      </c>
      <c r="K66" s="1">
        <v>17.48</v>
      </c>
      <c r="L66" s="1">
        <f t="shared" si="2"/>
        <v>2.218044822256569</v>
      </c>
      <c r="M66" s="1">
        <f t="shared" si="3"/>
        <v>18.866872746007214</v>
      </c>
      <c r="N66" s="1">
        <v>3.5999999999999997E-2</v>
      </c>
      <c r="O66" s="1">
        <v>19.41</v>
      </c>
      <c r="P66" s="1">
        <v>6.9009999999999998</v>
      </c>
      <c r="Q66" s="1">
        <v>72.3</v>
      </c>
      <c r="R66" s="1">
        <v>800</v>
      </c>
      <c r="S66" s="1">
        <v>752.8</v>
      </c>
      <c r="T66" s="1">
        <v>110.2</v>
      </c>
      <c r="U66" s="1">
        <v>2174.8000000000002</v>
      </c>
    </row>
    <row r="67" spans="1:21" x14ac:dyDescent="0.15">
      <c r="A67" s="98">
        <v>43068.945856481485</v>
      </c>
      <c r="B67" s="1">
        <v>151.11138888902497</v>
      </c>
      <c r="C67" s="1">
        <v>151.1</v>
      </c>
      <c r="D67" s="1">
        <v>12.4</v>
      </c>
      <c r="E67" s="1">
        <v>2416.27</v>
      </c>
      <c r="F67" s="1">
        <v>28.6</v>
      </c>
      <c r="G67" s="1">
        <v>402.6</v>
      </c>
      <c r="H67" s="1">
        <v>0.499</v>
      </c>
      <c r="I67" s="1">
        <v>7.0000000000000001E-3</v>
      </c>
      <c r="J67" s="1">
        <v>2.0550000000000002</v>
      </c>
      <c r="K67" s="1">
        <v>17.48</v>
      </c>
      <c r="L67" s="1">
        <f t="shared" si="2"/>
        <v>2.218044822256569</v>
      </c>
      <c r="M67" s="1">
        <f t="shared" si="3"/>
        <v>18.866872746007214</v>
      </c>
      <c r="N67" s="1">
        <v>3.5999999999999997E-2</v>
      </c>
      <c r="O67" s="1">
        <v>19.41</v>
      </c>
      <c r="P67" s="1">
        <v>6.8929999999999998</v>
      </c>
      <c r="Q67" s="1">
        <v>71.900000000000006</v>
      </c>
      <c r="R67" s="1">
        <v>800</v>
      </c>
      <c r="S67" s="1">
        <v>752.8</v>
      </c>
      <c r="T67" s="1">
        <v>110.2</v>
      </c>
      <c r="U67" s="1">
        <v>2174.9</v>
      </c>
    </row>
    <row r="68" spans="1:21" x14ac:dyDescent="0.15">
      <c r="A68" s="98">
        <v>43068.946550925924</v>
      </c>
      <c r="B68" s="1">
        <v>151.12805555557134</v>
      </c>
      <c r="C68" s="1">
        <v>151.12</v>
      </c>
      <c r="D68" s="1">
        <v>12.4</v>
      </c>
      <c r="E68" s="1">
        <v>2416.2020000000002</v>
      </c>
      <c r="F68" s="1">
        <v>28.6</v>
      </c>
      <c r="G68" s="1">
        <v>402.6</v>
      </c>
      <c r="H68" s="1">
        <v>0.499</v>
      </c>
      <c r="I68" s="1">
        <v>7.0000000000000001E-3</v>
      </c>
      <c r="J68" s="1">
        <v>2.0550000000000002</v>
      </c>
      <c r="K68" s="1">
        <v>17.48</v>
      </c>
      <c r="L68" s="1">
        <f t="shared" si="2"/>
        <v>2.218044822256569</v>
      </c>
      <c r="M68" s="1">
        <f t="shared" si="3"/>
        <v>18.866872746007214</v>
      </c>
      <c r="N68" s="1">
        <v>3.5999999999999997E-2</v>
      </c>
      <c r="O68" s="1">
        <v>19.41</v>
      </c>
      <c r="P68" s="1">
        <v>6.9009999999999998</v>
      </c>
      <c r="Q68" s="1">
        <v>71.599999999999994</v>
      </c>
      <c r="R68" s="1">
        <v>800</v>
      </c>
      <c r="S68" s="1">
        <v>752.8</v>
      </c>
      <c r="T68" s="1">
        <v>110.2</v>
      </c>
      <c r="U68" s="1">
        <v>2174.9</v>
      </c>
    </row>
    <row r="69" spans="1:21" x14ac:dyDescent="0.15">
      <c r="A69" s="98">
        <v>43068.947245370371</v>
      </c>
      <c r="B69" s="1">
        <v>151.14472222229233</v>
      </c>
      <c r="C69" s="1">
        <v>151.13999999999999</v>
      </c>
      <c r="D69" s="1">
        <v>12.4</v>
      </c>
      <c r="E69" s="1">
        <v>2416.1680000000001</v>
      </c>
      <c r="F69" s="1">
        <v>28.6</v>
      </c>
      <c r="G69" s="1">
        <v>402.6</v>
      </c>
      <c r="H69" s="1">
        <v>0.499</v>
      </c>
      <c r="I69" s="1">
        <v>7.0000000000000001E-3</v>
      </c>
      <c r="J69" s="1">
        <v>2.0550000000000002</v>
      </c>
      <c r="K69" s="1">
        <v>17.48</v>
      </c>
      <c r="L69" s="1">
        <f t="shared" si="2"/>
        <v>2.218044822256569</v>
      </c>
      <c r="M69" s="1">
        <f t="shared" si="3"/>
        <v>18.866872746007214</v>
      </c>
      <c r="N69" s="1">
        <v>3.5999999999999997E-2</v>
      </c>
      <c r="O69" s="1">
        <v>19.41</v>
      </c>
      <c r="P69" s="1">
        <v>6.8979999999999997</v>
      </c>
      <c r="Q69" s="1">
        <v>71.7</v>
      </c>
      <c r="R69" s="1">
        <v>800</v>
      </c>
      <c r="S69" s="1">
        <v>752.8</v>
      </c>
      <c r="T69" s="1">
        <v>110.2</v>
      </c>
      <c r="U69" s="1">
        <v>2174.9</v>
      </c>
    </row>
    <row r="70" spans="1:21" x14ac:dyDescent="0.15">
      <c r="A70" s="98">
        <v>43068.947939814818</v>
      </c>
      <c r="B70" s="1">
        <v>151.16138888901332</v>
      </c>
      <c r="C70" s="1">
        <v>151.15</v>
      </c>
      <c r="D70" s="1">
        <v>12.4</v>
      </c>
      <c r="E70" s="1">
        <v>2416.239</v>
      </c>
      <c r="F70" s="1">
        <v>28.6</v>
      </c>
      <c r="G70" s="1">
        <v>402.6</v>
      </c>
      <c r="H70" s="1">
        <v>0.499</v>
      </c>
      <c r="I70" s="1">
        <v>7.0000000000000001E-3</v>
      </c>
      <c r="J70" s="1">
        <v>2.0550000000000002</v>
      </c>
      <c r="K70" s="1">
        <v>17.48</v>
      </c>
      <c r="L70" s="1">
        <f t="shared" si="2"/>
        <v>2.218044822256569</v>
      </c>
      <c r="M70" s="1">
        <f t="shared" si="3"/>
        <v>18.866872746007214</v>
      </c>
      <c r="N70" s="1">
        <v>3.5999999999999997E-2</v>
      </c>
      <c r="O70" s="1">
        <v>19.41</v>
      </c>
      <c r="P70" s="1">
        <v>6.907</v>
      </c>
      <c r="Q70" s="1">
        <v>71.599999999999994</v>
      </c>
      <c r="R70" s="1">
        <v>800</v>
      </c>
      <c r="S70" s="1">
        <v>752.8</v>
      </c>
      <c r="T70" s="1">
        <v>110.2</v>
      </c>
      <c r="U70" s="1">
        <v>2174.9</v>
      </c>
    </row>
    <row r="71" spans="1:21" x14ac:dyDescent="0.15">
      <c r="A71" s="98">
        <v>43068.948634259257</v>
      </c>
      <c r="B71" s="1">
        <v>151.17805555555969</v>
      </c>
      <c r="C71" s="1">
        <v>151.16999999999999</v>
      </c>
      <c r="D71" s="1">
        <v>12.4</v>
      </c>
      <c r="E71" s="1">
        <v>2416.2719999999999</v>
      </c>
      <c r="F71" s="1">
        <v>28.6</v>
      </c>
      <c r="G71" s="1">
        <v>402.6</v>
      </c>
      <c r="H71" s="1">
        <v>0.499</v>
      </c>
      <c r="I71" s="1">
        <v>7.0000000000000001E-3</v>
      </c>
      <c r="J71" s="1">
        <v>2.0550000000000002</v>
      </c>
      <c r="K71" s="1">
        <v>17.48</v>
      </c>
      <c r="L71" s="1">
        <f t="shared" si="2"/>
        <v>2.218044822256569</v>
      </c>
      <c r="M71" s="1">
        <f t="shared" si="3"/>
        <v>18.866872746007214</v>
      </c>
      <c r="N71" s="1">
        <v>3.5999999999999997E-2</v>
      </c>
      <c r="O71" s="1">
        <v>19.41</v>
      </c>
      <c r="P71" s="1">
        <v>6.8940000000000001</v>
      </c>
      <c r="Q71" s="1">
        <v>72.400000000000006</v>
      </c>
      <c r="R71" s="1">
        <v>800</v>
      </c>
      <c r="S71" s="1">
        <v>752.8</v>
      </c>
      <c r="T71" s="1">
        <v>110.2</v>
      </c>
      <c r="U71" s="1">
        <v>2174.9</v>
      </c>
    </row>
    <row r="72" spans="1:21" x14ac:dyDescent="0.15">
      <c r="A72" s="98">
        <v>43068.949328703704</v>
      </c>
      <c r="B72" s="1">
        <v>151.19472222228069</v>
      </c>
      <c r="C72" s="1">
        <v>151.19</v>
      </c>
      <c r="D72" s="1">
        <v>12.41</v>
      </c>
      <c r="E72" s="1">
        <v>2416.0790000000002</v>
      </c>
      <c r="F72" s="1">
        <v>28.6</v>
      </c>
      <c r="G72" s="1">
        <v>402.6</v>
      </c>
      <c r="H72" s="1">
        <v>0.499</v>
      </c>
      <c r="I72" s="1">
        <v>7.0000000000000001E-3</v>
      </c>
      <c r="J72" s="1">
        <v>2.0550000000000002</v>
      </c>
      <c r="K72" s="1">
        <v>17.48</v>
      </c>
      <c r="L72" s="1">
        <f t="shared" si="2"/>
        <v>2.218044822256569</v>
      </c>
      <c r="M72" s="1">
        <f t="shared" si="3"/>
        <v>18.866872746007214</v>
      </c>
      <c r="N72" s="1">
        <v>3.5999999999999997E-2</v>
      </c>
      <c r="O72" s="1">
        <v>19.41</v>
      </c>
      <c r="P72" s="1">
        <v>6.8920000000000003</v>
      </c>
      <c r="Q72" s="1">
        <v>72.599999999999994</v>
      </c>
      <c r="R72" s="1">
        <v>800</v>
      </c>
      <c r="S72" s="1">
        <v>752.8</v>
      </c>
      <c r="T72" s="1">
        <v>110.2</v>
      </c>
      <c r="U72" s="1">
        <v>2174.9</v>
      </c>
    </row>
    <row r="73" spans="1:21" x14ac:dyDescent="0.15">
      <c r="A73" s="98">
        <v>43068.950023148151</v>
      </c>
      <c r="B73" s="1">
        <v>151.21138888900168</v>
      </c>
      <c r="C73" s="1">
        <v>151.19999999999999</v>
      </c>
      <c r="D73" s="1">
        <v>12.41</v>
      </c>
      <c r="E73" s="1">
        <v>2415.8090000000002</v>
      </c>
      <c r="F73" s="1">
        <v>28.6</v>
      </c>
      <c r="G73" s="1">
        <v>402.6</v>
      </c>
      <c r="H73" s="1">
        <v>0.499</v>
      </c>
      <c r="I73" s="1">
        <v>7.0000000000000001E-3</v>
      </c>
      <c r="J73" s="1">
        <v>2.0550000000000002</v>
      </c>
      <c r="K73" s="1">
        <v>17.48</v>
      </c>
      <c r="L73" s="1">
        <f t="shared" si="2"/>
        <v>2.218044822256569</v>
      </c>
      <c r="M73" s="1">
        <f t="shared" si="3"/>
        <v>18.866872746007214</v>
      </c>
      <c r="N73" s="1">
        <v>3.5999999999999997E-2</v>
      </c>
      <c r="O73" s="1">
        <v>19.41</v>
      </c>
      <c r="P73" s="1">
        <v>6.899</v>
      </c>
      <c r="Q73" s="1">
        <v>72.599999999999994</v>
      </c>
      <c r="R73" s="1">
        <v>800</v>
      </c>
      <c r="S73" s="1">
        <v>752.8</v>
      </c>
      <c r="T73" s="1">
        <v>110.2</v>
      </c>
      <c r="U73" s="1">
        <v>2175</v>
      </c>
    </row>
    <row r="74" spans="1:21" x14ac:dyDescent="0.15">
      <c r="A74" s="98">
        <v>43068.95071759259</v>
      </c>
      <c r="B74" s="1">
        <v>151.22805555554805</v>
      </c>
      <c r="C74" s="1">
        <v>151.22</v>
      </c>
      <c r="D74" s="1">
        <v>12.41</v>
      </c>
      <c r="E74" s="1">
        <v>2415.6320000000001</v>
      </c>
      <c r="F74" s="1">
        <v>28.6</v>
      </c>
      <c r="G74" s="1">
        <v>402.6</v>
      </c>
      <c r="H74" s="1">
        <v>0.499</v>
      </c>
      <c r="I74" s="1">
        <v>7.0000000000000001E-3</v>
      </c>
      <c r="J74" s="1">
        <v>2.0550000000000002</v>
      </c>
      <c r="K74" s="1">
        <v>17.48</v>
      </c>
      <c r="L74" s="1">
        <f t="shared" si="2"/>
        <v>2.218044822256569</v>
      </c>
      <c r="M74" s="1">
        <f t="shared" si="3"/>
        <v>18.866872746007214</v>
      </c>
      <c r="N74" s="1">
        <v>3.5999999999999997E-2</v>
      </c>
      <c r="O74" s="1">
        <v>19.41</v>
      </c>
      <c r="P74" s="1">
        <v>6.8949999999999996</v>
      </c>
      <c r="Q74" s="1">
        <v>71.900000000000006</v>
      </c>
      <c r="R74" s="1">
        <v>800</v>
      </c>
      <c r="S74" s="1">
        <v>752.8</v>
      </c>
      <c r="T74" s="1">
        <v>110.2</v>
      </c>
      <c r="U74" s="1">
        <v>2175</v>
      </c>
    </row>
    <row r="75" spans="1:21" x14ac:dyDescent="0.15">
      <c r="A75" s="98">
        <v>43068.951412037037</v>
      </c>
      <c r="B75" s="1">
        <v>151.24472222226905</v>
      </c>
      <c r="C75" s="1">
        <v>151.24</v>
      </c>
      <c r="D75" s="1">
        <v>12.41</v>
      </c>
      <c r="E75" s="1">
        <v>2415.623</v>
      </c>
      <c r="F75" s="1">
        <v>28.6</v>
      </c>
      <c r="G75" s="1">
        <v>402.6</v>
      </c>
      <c r="H75" s="1">
        <v>0.499</v>
      </c>
      <c r="I75" s="1">
        <v>7.0000000000000001E-3</v>
      </c>
      <c r="J75" s="1">
        <v>2.0550000000000002</v>
      </c>
      <c r="K75" s="1">
        <v>17.48</v>
      </c>
      <c r="L75" s="1">
        <f t="shared" si="2"/>
        <v>2.218044822256569</v>
      </c>
      <c r="M75" s="1">
        <f t="shared" si="3"/>
        <v>18.866872746007214</v>
      </c>
      <c r="N75" s="1">
        <v>3.5999999999999997E-2</v>
      </c>
      <c r="O75" s="1">
        <v>19.41</v>
      </c>
      <c r="P75" s="1">
        <v>6.9039999999999999</v>
      </c>
      <c r="Q75" s="1">
        <v>72.099999999999994</v>
      </c>
      <c r="R75" s="1">
        <v>800</v>
      </c>
      <c r="S75" s="1">
        <v>752.8</v>
      </c>
      <c r="T75" s="1">
        <v>110.2</v>
      </c>
      <c r="U75" s="1">
        <v>2175</v>
      </c>
    </row>
    <row r="76" spans="1:21" x14ac:dyDescent="0.15">
      <c r="A76" s="98">
        <v>43068.952106481483</v>
      </c>
      <c r="B76" s="1">
        <v>151.26138888899004</v>
      </c>
      <c r="C76" s="1">
        <v>151.25</v>
      </c>
      <c r="D76" s="1">
        <v>12.41</v>
      </c>
      <c r="E76" s="1">
        <v>2415.7620000000002</v>
      </c>
      <c r="F76" s="1">
        <v>28.6</v>
      </c>
      <c r="G76" s="1">
        <v>402.6</v>
      </c>
      <c r="H76" s="1">
        <v>0.499</v>
      </c>
      <c r="I76" s="1">
        <v>7.0000000000000001E-3</v>
      </c>
      <c r="J76" s="1">
        <v>2.0550000000000002</v>
      </c>
      <c r="K76" s="1">
        <v>17.48</v>
      </c>
      <c r="L76" s="1">
        <f t="shared" si="2"/>
        <v>2.218044822256569</v>
      </c>
      <c r="M76" s="1">
        <f t="shared" si="3"/>
        <v>18.866872746007214</v>
      </c>
      <c r="N76" s="1">
        <v>3.5999999999999997E-2</v>
      </c>
      <c r="O76" s="1">
        <v>19.41</v>
      </c>
      <c r="P76" s="1">
        <v>6.9020000000000001</v>
      </c>
      <c r="Q76" s="1">
        <v>72.5</v>
      </c>
      <c r="R76" s="1">
        <v>800</v>
      </c>
      <c r="S76" s="1">
        <v>752.8</v>
      </c>
      <c r="T76" s="1">
        <v>110.2</v>
      </c>
      <c r="U76" s="1">
        <v>2175</v>
      </c>
    </row>
    <row r="77" spans="1:21" x14ac:dyDescent="0.15">
      <c r="A77" s="98">
        <v>43068.952800925923</v>
      </c>
      <c r="B77" s="1">
        <v>151.27805555553641</v>
      </c>
      <c r="C77" s="1">
        <v>151.27000000000001</v>
      </c>
      <c r="D77" s="1">
        <v>12.41</v>
      </c>
      <c r="E77" s="1">
        <v>2415.9279999999999</v>
      </c>
      <c r="F77" s="1">
        <v>28.6</v>
      </c>
      <c r="G77" s="1">
        <v>402.6</v>
      </c>
      <c r="H77" s="1">
        <v>0.499</v>
      </c>
      <c r="I77" s="1">
        <v>7.0000000000000001E-3</v>
      </c>
      <c r="J77" s="1">
        <v>2.0550000000000002</v>
      </c>
      <c r="K77" s="1">
        <v>17.48</v>
      </c>
      <c r="L77" s="1">
        <f t="shared" si="2"/>
        <v>2.218044822256569</v>
      </c>
      <c r="M77" s="1">
        <f t="shared" si="3"/>
        <v>18.866872746007214</v>
      </c>
      <c r="N77" s="1">
        <v>3.5999999999999997E-2</v>
      </c>
      <c r="O77" s="1">
        <v>19.41</v>
      </c>
      <c r="P77" s="1">
        <v>6.9160000000000004</v>
      </c>
      <c r="Q77" s="1">
        <v>72.3</v>
      </c>
      <c r="R77" s="1">
        <v>800</v>
      </c>
      <c r="S77" s="1">
        <v>752.8</v>
      </c>
      <c r="T77" s="1">
        <v>110.2</v>
      </c>
      <c r="U77" s="1">
        <v>2175</v>
      </c>
    </row>
    <row r="78" spans="1:21" x14ac:dyDescent="0.15">
      <c r="A78" s="98">
        <v>43068.95349537037</v>
      </c>
      <c r="B78" s="1">
        <v>151.29472222225741</v>
      </c>
      <c r="C78" s="1">
        <v>151.29</v>
      </c>
      <c r="D78" s="1">
        <v>12.42</v>
      </c>
      <c r="E78" s="1">
        <v>2415.9659999999999</v>
      </c>
      <c r="F78" s="1">
        <v>28.6</v>
      </c>
      <c r="G78" s="1">
        <v>402.6</v>
      </c>
      <c r="H78" s="1">
        <v>0.499</v>
      </c>
      <c r="I78" s="1">
        <v>7.0000000000000001E-3</v>
      </c>
      <c r="J78" s="1">
        <v>2.0550000000000002</v>
      </c>
      <c r="K78" s="1">
        <v>17.48</v>
      </c>
      <c r="L78" s="1">
        <f t="shared" si="2"/>
        <v>2.218044822256569</v>
      </c>
      <c r="M78" s="1">
        <f t="shared" si="3"/>
        <v>18.866872746007214</v>
      </c>
      <c r="N78" s="1">
        <v>3.5999999999999997E-2</v>
      </c>
      <c r="O78" s="1">
        <v>19.41</v>
      </c>
      <c r="P78" s="1">
        <v>6.9050000000000002</v>
      </c>
      <c r="Q78" s="1">
        <v>71.8</v>
      </c>
      <c r="R78" s="1">
        <v>800</v>
      </c>
      <c r="S78" s="1">
        <v>752.8</v>
      </c>
      <c r="T78" s="1">
        <v>110.2</v>
      </c>
      <c r="U78" s="1">
        <v>2175</v>
      </c>
    </row>
    <row r="79" spans="1:21" x14ac:dyDescent="0.15">
      <c r="A79" s="98">
        <v>43068.954189814816</v>
      </c>
      <c r="B79" s="1">
        <v>151.3113888889784</v>
      </c>
      <c r="C79" s="1">
        <v>151.30000000000001</v>
      </c>
      <c r="D79" s="1">
        <v>12.42</v>
      </c>
      <c r="E79" s="1">
        <v>2415.7669999999998</v>
      </c>
      <c r="F79" s="1">
        <v>28.6</v>
      </c>
      <c r="G79" s="1">
        <v>402.6</v>
      </c>
      <c r="H79" s="1">
        <v>0.499</v>
      </c>
      <c r="I79" s="1">
        <v>7.0000000000000001E-3</v>
      </c>
      <c r="J79" s="1">
        <v>2.0550000000000002</v>
      </c>
      <c r="K79" s="1">
        <v>17.48</v>
      </c>
      <c r="L79" s="1">
        <f t="shared" si="2"/>
        <v>2.218044822256569</v>
      </c>
      <c r="M79" s="1">
        <f t="shared" si="3"/>
        <v>18.866872746007214</v>
      </c>
      <c r="N79" s="1">
        <v>3.5999999999999997E-2</v>
      </c>
      <c r="O79" s="1">
        <v>19.41</v>
      </c>
      <c r="P79" s="1">
        <v>6.89</v>
      </c>
      <c r="Q79" s="1">
        <v>72.099999999999994</v>
      </c>
      <c r="R79" s="1">
        <v>800</v>
      </c>
      <c r="S79" s="1">
        <v>752.8</v>
      </c>
      <c r="T79" s="1">
        <v>110.2</v>
      </c>
      <c r="U79" s="1">
        <v>2175</v>
      </c>
    </row>
    <row r="80" spans="1:21" x14ac:dyDescent="0.15">
      <c r="A80" s="98">
        <v>43068.954884259256</v>
      </c>
      <c r="B80" s="1">
        <v>151.32805555552477</v>
      </c>
      <c r="C80" s="1">
        <v>151.32</v>
      </c>
      <c r="D80" s="1">
        <v>12.42</v>
      </c>
      <c r="E80" s="1">
        <v>2415.2739999999999</v>
      </c>
      <c r="F80" s="1">
        <v>28.6</v>
      </c>
      <c r="G80" s="1">
        <v>402.6</v>
      </c>
      <c r="H80" s="1">
        <v>0.499</v>
      </c>
      <c r="I80" s="1">
        <v>7.0000000000000001E-3</v>
      </c>
      <c r="J80" s="1">
        <v>2.0550000000000002</v>
      </c>
      <c r="K80" s="1">
        <v>17.48</v>
      </c>
      <c r="L80" s="1">
        <f t="shared" si="2"/>
        <v>2.218044822256569</v>
      </c>
      <c r="M80" s="1">
        <f t="shared" si="3"/>
        <v>18.866872746007214</v>
      </c>
      <c r="N80" s="1">
        <v>3.5999999999999997E-2</v>
      </c>
      <c r="O80" s="1">
        <v>19.41</v>
      </c>
      <c r="P80" s="1">
        <v>6.8920000000000003</v>
      </c>
      <c r="Q80" s="1">
        <v>72.2</v>
      </c>
      <c r="R80" s="1">
        <v>800</v>
      </c>
      <c r="S80" s="1">
        <v>752.8</v>
      </c>
      <c r="T80" s="1">
        <v>110.2</v>
      </c>
      <c r="U80" s="1">
        <v>2175</v>
      </c>
    </row>
    <row r="81" spans="1:21" x14ac:dyDescent="0.15">
      <c r="A81" s="98">
        <v>43068.955578703702</v>
      </c>
      <c r="B81" s="1">
        <v>151.34472222224576</v>
      </c>
      <c r="C81" s="1">
        <v>151.34</v>
      </c>
      <c r="D81" s="1">
        <v>12.42</v>
      </c>
      <c r="E81" s="1">
        <v>2415.2429999999999</v>
      </c>
      <c r="F81" s="1">
        <v>28.6</v>
      </c>
      <c r="G81" s="1">
        <v>402.6</v>
      </c>
      <c r="H81" s="1">
        <v>0.499</v>
      </c>
      <c r="I81" s="1">
        <v>7.0000000000000001E-3</v>
      </c>
      <c r="J81" s="1">
        <v>2.0550000000000002</v>
      </c>
      <c r="K81" s="1">
        <v>17.48</v>
      </c>
      <c r="L81" s="1">
        <f t="shared" si="2"/>
        <v>2.218044822256569</v>
      </c>
      <c r="M81" s="1">
        <f t="shared" si="3"/>
        <v>18.866872746007214</v>
      </c>
      <c r="N81" s="1">
        <v>3.5999999999999997E-2</v>
      </c>
      <c r="O81" s="1">
        <v>19.41</v>
      </c>
      <c r="P81" s="1">
        <v>6.89</v>
      </c>
      <c r="Q81" s="1">
        <v>71.8</v>
      </c>
      <c r="R81" s="1">
        <v>800</v>
      </c>
      <c r="S81" s="1">
        <v>752.8</v>
      </c>
      <c r="T81" s="1">
        <v>110.2</v>
      </c>
      <c r="U81" s="1">
        <v>2175</v>
      </c>
    </row>
    <row r="82" spans="1:21" x14ac:dyDescent="0.15">
      <c r="A82" s="98">
        <v>43068.956273148149</v>
      </c>
      <c r="B82" s="1">
        <v>151.36138888896676</v>
      </c>
      <c r="C82" s="1">
        <v>151.35</v>
      </c>
      <c r="D82" s="1">
        <v>12.42</v>
      </c>
      <c r="E82" s="1">
        <v>2415.4960000000001</v>
      </c>
      <c r="F82" s="1">
        <v>28.6</v>
      </c>
      <c r="G82" s="1">
        <v>402.6</v>
      </c>
      <c r="H82" s="1">
        <v>0.499</v>
      </c>
      <c r="I82" s="1">
        <v>7.0000000000000001E-3</v>
      </c>
      <c r="J82" s="1">
        <v>2.0550000000000002</v>
      </c>
      <c r="K82" s="1">
        <v>17.48</v>
      </c>
      <c r="L82" s="1">
        <f t="shared" si="2"/>
        <v>2.218044822256569</v>
      </c>
      <c r="M82" s="1">
        <f t="shared" si="3"/>
        <v>18.866872746007214</v>
      </c>
      <c r="N82" s="1">
        <v>3.5999999999999997E-2</v>
      </c>
      <c r="O82" s="1">
        <v>19.41</v>
      </c>
      <c r="P82" s="1">
        <v>6.9009999999999998</v>
      </c>
      <c r="Q82" s="1">
        <v>72.099999999999994</v>
      </c>
      <c r="R82" s="1">
        <v>800</v>
      </c>
      <c r="S82" s="1">
        <v>752.8</v>
      </c>
      <c r="T82" s="1">
        <v>110.2</v>
      </c>
      <c r="U82" s="1">
        <v>2175</v>
      </c>
    </row>
    <row r="83" spans="1:21" x14ac:dyDescent="0.15">
      <c r="A83" s="98">
        <v>43068.956967592596</v>
      </c>
      <c r="B83" s="1">
        <v>151.37805555568775</v>
      </c>
      <c r="C83" s="1">
        <v>151.37</v>
      </c>
      <c r="D83" s="1">
        <v>12.42</v>
      </c>
      <c r="E83" s="1">
        <v>2415.42</v>
      </c>
      <c r="F83" s="1">
        <v>28.6</v>
      </c>
      <c r="G83" s="1">
        <v>402.6</v>
      </c>
      <c r="H83" s="1">
        <v>0.499</v>
      </c>
      <c r="I83" s="1">
        <v>7.0000000000000001E-3</v>
      </c>
      <c r="J83" s="1">
        <v>2.0550000000000002</v>
      </c>
      <c r="K83" s="1">
        <v>17.48</v>
      </c>
      <c r="L83" s="1">
        <f t="shared" si="2"/>
        <v>2.218044822256569</v>
      </c>
      <c r="M83" s="1">
        <f t="shared" si="3"/>
        <v>18.866872746007214</v>
      </c>
      <c r="N83" s="1">
        <v>3.5999999999999997E-2</v>
      </c>
      <c r="O83" s="1">
        <v>19.41</v>
      </c>
      <c r="P83" s="1">
        <v>6.9039999999999999</v>
      </c>
      <c r="Q83" s="1">
        <v>71.5</v>
      </c>
      <c r="R83" s="1">
        <v>800</v>
      </c>
      <c r="S83" s="1">
        <v>752.8</v>
      </c>
      <c r="T83" s="1">
        <v>110.2</v>
      </c>
      <c r="U83" s="1">
        <v>2175.1</v>
      </c>
    </row>
    <row r="84" spans="1:21" x14ac:dyDescent="0.15">
      <c r="A84" s="98">
        <v>43068.957662037035</v>
      </c>
      <c r="B84" s="1">
        <v>151.39472222223412</v>
      </c>
      <c r="C84" s="1">
        <v>151.38999999999999</v>
      </c>
      <c r="D84" s="1">
        <v>12.43</v>
      </c>
      <c r="E84" s="1">
        <v>2415.1779999999999</v>
      </c>
      <c r="F84" s="1">
        <v>28.6</v>
      </c>
      <c r="G84" s="1">
        <v>402.6</v>
      </c>
      <c r="H84" s="1">
        <v>0.499</v>
      </c>
      <c r="I84" s="1">
        <v>7.0000000000000001E-3</v>
      </c>
      <c r="J84" s="1">
        <v>2.0550000000000002</v>
      </c>
      <c r="K84" s="1">
        <v>17.48</v>
      </c>
      <c r="L84" s="1">
        <f t="shared" si="2"/>
        <v>2.2191881443298973</v>
      </c>
      <c r="M84" s="1">
        <f t="shared" si="3"/>
        <v>18.876597938144332</v>
      </c>
      <c r="N84" s="1">
        <v>3.5999999999999997E-2</v>
      </c>
      <c r="O84" s="1">
        <v>19.399999999999999</v>
      </c>
      <c r="P84" s="1">
        <v>6.9059999999999997</v>
      </c>
      <c r="Q84" s="1">
        <v>72.2</v>
      </c>
      <c r="R84" s="1">
        <v>800</v>
      </c>
      <c r="S84" s="1">
        <v>752.8</v>
      </c>
      <c r="T84" s="1">
        <v>110.2</v>
      </c>
      <c r="U84" s="1">
        <v>2175.1</v>
      </c>
    </row>
    <row r="85" spans="1:21" x14ac:dyDescent="0.15">
      <c r="A85" s="98">
        <v>43068.958356481482</v>
      </c>
      <c r="B85" s="1">
        <v>151.41138888895512</v>
      </c>
      <c r="C85" s="1">
        <v>151.4</v>
      </c>
      <c r="D85" s="1">
        <v>12.43</v>
      </c>
      <c r="E85" s="1">
        <v>2415.1660000000002</v>
      </c>
      <c r="F85" s="1">
        <v>28.6</v>
      </c>
      <c r="G85" s="1">
        <v>402.6</v>
      </c>
      <c r="H85" s="1">
        <v>0.499</v>
      </c>
      <c r="I85" s="1">
        <v>7.0000000000000001E-3</v>
      </c>
      <c r="J85" s="1">
        <v>2.0550000000000002</v>
      </c>
      <c r="K85" s="1">
        <v>17.48</v>
      </c>
      <c r="L85" s="1">
        <f t="shared" si="2"/>
        <v>2.2203326456936563</v>
      </c>
      <c r="M85" s="1">
        <f t="shared" si="3"/>
        <v>18.886333161423416</v>
      </c>
      <c r="N85" s="1">
        <v>3.4000000000000002E-2</v>
      </c>
      <c r="O85" s="1">
        <v>19.39</v>
      </c>
      <c r="P85" s="1">
        <v>6.8949999999999996</v>
      </c>
      <c r="Q85" s="1">
        <v>72.099999999999994</v>
      </c>
      <c r="R85" s="1">
        <v>800</v>
      </c>
      <c r="S85" s="1">
        <v>752.8</v>
      </c>
      <c r="T85" s="1">
        <v>110.2</v>
      </c>
      <c r="U85" s="1">
        <v>2175.1</v>
      </c>
    </row>
    <row r="86" spans="1:21" x14ac:dyDescent="0.15">
      <c r="A86" s="98">
        <v>43068.959050925929</v>
      </c>
      <c r="B86" s="1">
        <v>151.42805555567611</v>
      </c>
      <c r="C86" s="1">
        <v>151.41999999999999</v>
      </c>
      <c r="D86" s="1">
        <v>12.43</v>
      </c>
      <c r="E86" s="1">
        <v>2415.1779999999999</v>
      </c>
      <c r="F86" s="1">
        <v>28.6</v>
      </c>
      <c r="G86" s="1">
        <v>402.6</v>
      </c>
      <c r="H86" s="1">
        <v>0.499</v>
      </c>
      <c r="I86" s="1">
        <v>7.0000000000000001E-3</v>
      </c>
      <c r="J86" s="1">
        <v>2.0550000000000002</v>
      </c>
      <c r="K86" s="1">
        <v>17.48</v>
      </c>
      <c r="L86" s="1">
        <f t="shared" si="2"/>
        <v>2.2191881443298973</v>
      </c>
      <c r="M86" s="1">
        <f t="shared" si="3"/>
        <v>18.876597938144332</v>
      </c>
      <c r="N86" s="1">
        <v>3.4000000000000002E-2</v>
      </c>
      <c r="O86" s="1">
        <v>19.399999999999999</v>
      </c>
      <c r="P86" s="1">
        <v>6.8979999999999997</v>
      </c>
      <c r="Q86" s="1">
        <v>72</v>
      </c>
      <c r="R86" s="1">
        <v>800</v>
      </c>
      <c r="S86" s="1">
        <v>752.8</v>
      </c>
      <c r="T86" s="1">
        <v>110.2</v>
      </c>
      <c r="U86" s="1">
        <v>2175.1</v>
      </c>
    </row>
    <row r="87" spans="1:21" x14ac:dyDescent="0.15">
      <c r="A87" s="98">
        <v>43068.959745370368</v>
      </c>
      <c r="B87" s="1">
        <v>151.44472222222248</v>
      </c>
      <c r="C87" s="1">
        <v>151.44</v>
      </c>
      <c r="D87" s="1">
        <v>12.43</v>
      </c>
      <c r="E87" s="1">
        <v>2415.0320000000002</v>
      </c>
      <c r="F87" s="1">
        <v>28.6</v>
      </c>
      <c r="G87" s="1">
        <v>402.6</v>
      </c>
      <c r="H87" s="1">
        <v>0.499</v>
      </c>
      <c r="I87" s="1">
        <v>7.0000000000000001E-3</v>
      </c>
      <c r="J87" s="1">
        <v>2.0550000000000002</v>
      </c>
      <c r="K87" s="1">
        <v>17.48</v>
      </c>
      <c r="L87" s="1">
        <f t="shared" si="2"/>
        <v>2.2191881443298973</v>
      </c>
      <c r="M87" s="1">
        <f t="shared" si="3"/>
        <v>18.876597938144332</v>
      </c>
      <c r="N87" s="1">
        <v>3.5000000000000003E-2</v>
      </c>
      <c r="O87" s="1">
        <v>19.399999999999999</v>
      </c>
      <c r="P87" s="1">
        <v>6.8959999999999999</v>
      </c>
      <c r="Q87" s="1">
        <v>71.2</v>
      </c>
      <c r="R87" s="1">
        <v>800</v>
      </c>
      <c r="S87" s="1">
        <v>752.8</v>
      </c>
      <c r="T87" s="1">
        <v>110.2</v>
      </c>
      <c r="U87" s="1">
        <v>2175.1</v>
      </c>
    </row>
    <row r="88" spans="1:21" x14ac:dyDescent="0.15">
      <c r="A88" s="98">
        <v>43068.960439814815</v>
      </c>
      <c r="B88" s="1">
        <v>151.46138888894347</v>
      </c>
      <c r="C88" s="1">
        <v>151.44999999999999</v>
      </c>
      <c r="D88" s="1">
        <v>12.43</v>
      </c>
      <c r="E88" s="1">
        <v>2415.13</v>
      </c>
      <c r="F88" s="1">
        <v>28.6</v>
      </c>
      <c r="G88" s="1">
        <v>402.6</v>
      </c>
      <c r="H88" s="1">
        <v>0.499</v>
      </c>
      <c r="I88" s="1">
        <v>7.0000000000000001E-3</v>
      </c>
      <c r="J88" s="1">
        <v>2.0550000000000002</v>
      </c>
      <c r="K88" s="1">
        <v>17.48</v>
      </c>
      <c r="L88" s="1">
        <f t="shared" si="2"/>
        <v>2.218044822256569</v>
      </c>
      <c r="M88" s="1">
        <f t="shared" si="3"/>
        <v>18.866872746007214</v>
      </c>
      <c r="N88" s="1">
        <v>3.5000000000000003E-2</v>
      </c>
      <c r="O88" s="1">
        <v>19.41</v>
      </c>
      <c r="P88" s="1">
        <v>6.9089999999999998</v>
      </c>
      <c r="Q88" s="1">
        <v>71</v>
      </c>
      <c r="R88" s="1">
        <v>800</v>
      </c>
      <c r="S88" s="1">
        <v>752.8</v>
      </c>
      <c r="T88" s="1">
        <v>110.2</v>
      </c>
      <c r="U88" s="1">
        <v>2175.1</v>
      </c>
    </row>
    <row r="89" spans="1:21" x14ac:dyDescent="0.15">
      <c r="A89" s="98">
        <v>43068.961134259262</v>
      </c>
      <c r="B89" s="1">
        <v>151.47805555566447</v>
      </c>
      <c r="C89" s="1">
        <v>151.47</v>
      </c>
      <c r="D89" s="1">
        <v>12.43</v>
      </c>
      <c r="E89" s="1">
        <v>2415.2620000000002</v>
      </c>
      <c r="F89" s="1">
        <v>28.6</v>
      </c>
      <c r="G89" s="1">
        <v>402.6</v>
      </c>
      <c r="H89" s="1">
        <v>0.499</v>
      </c>
      <c r="I89" s="1">
        <v>7.0000000000000001E-3</v>
      </c>
      <c r="J89" s="1">
        <v>2.0550000000000002</v>
      </c>
      <c r="K89" s="1">
        <v>17.48</v>
      </c>
      <c r="L89" s="1">
        <f t="shared" si="2"/>
        <v>2.218044822256569</v>
      </c>
      <c r="M89" s="1">
        <f t="shared" si="3"/>
        <v>18.866872746007214</v>
      </c>
      <c r="N89" s="1">
        <v>3.5000000000000003E-2</v>
      </c>
      <c r="O89" s="1">
        <v>19.41</v>
      </c>
      <c r="P89" s="1">
        <v>6.8929999999999998</v>
      </c>
      <c r="Q89" s="1">
        <v>71.7</v>
      </c>
      <c r="R89" s="1">
        <v>800</v>
      </c>
      <c r="S89" s="1">
        <v>752.8</v>
      </c>
      <c r="T89" s="1">
        <v>110.2</v>
      </c>
      <c r="U89" s="1">
        <v>2175.1999999999998</v>
      </c>
    </row>
    <row r="90" spans="1:21" x14ac:dyDescent="0.15">
      <c r="A90" s="98">
        <v>43068.961828703701</v>
      </c>
      <c r="B90" s="1">
        <v>151.49472222221084</v>
      </c>
      <c r="C90" s="1">
        <v>151.49</v>
      </c>
      <c r="D90" s="1">
        <v>12.43</v>
      </c>
      <c r="E90" s="1">
        <v>2415.3159999999998</v>
      </c>
      <c r="F90" s="1">
        <v>28.6</v>
      </c>
      <c r="G90" s="1">
        <v>402.6</v>
      </c>
      <c r="H90" s="1">
        <v>0.499</v>
      </c>
      <c r="I90" s="1">
        <v>7.0000000000000001E-3</v>
      </c>
      <c r="J90" s="1">
        <v>2.0550000000000002</v>
      </c>
      <c r="K90" s="1">
        <v>17.48</v>
      </c>
      <c r="L90" s="1">
        <f t="shared" si="2"/>
        <v>2.218044822256569</v>
      </c>
      <c r="M90" s="1">
        <f t="shared" si="3"/>
        <v>18.866872746007214</v>
      </c>
      <c r="N90" s="1">
        <v>3.5000000000000003E-2</v>
      </c>
      <c r="O90" s="1">
        <v>19.41</v>
      </c>
      <c r="P90" s="1">
        <v>6.8879999999999999</v>
      </c>
      <c r="Q90" s="1">
        <v>72</v>
      </c>
      <c r="R90" s="1">
        <v>800</v>
      </c>
      <c r="S90" s="1">
        <v>752.8</v>
      </c>
      <c r="T90" s="1">
        <v>110.2</v>
      </c>
      <c r="U90" s="1">
        <v>2175.1999999999998</v>
      </c>
    </row>
    <row r="91" spans="1:21" x14ac:dyDescent="0.15">
      <c r="A91" s="98">
        <v>43068.962523148148</v>
      </c>
      <c r="B91" s="1">
        <v>151.51138888893183</v>
      </c>
      <c r="C91" s="1">
        <v>151.5</v>
      </c>
      <c r="D91" s="1">
        <v>12.44</v>
      </c>
      <c r="E91" s="1">
        <v>2415.0459999999998</v>
      </c>
      <c r="F91" s="1">
        <v>28.6</v>
      </c>
      <c r="G91" s="1">
        <v>402.6</v>
      </c>
      <c r="H91" s="1">
        <v>0.499</v>
      </c>
      <c r="I91" s="1">
        <v>7.0000000000000001E-3</v>
      </c>
      <c r="J91" s="1">
        <v>2.0550000000000002</v>
      </c>
      <c r="K91" s="1">
        <v>17.48</v>
      </c>
      <c r="L91" s="1">
        <f t="shared" si="2"/>
        <v>2.218044822256569</v>
      </c>
      <c r="M91" s="1">
        <f t="shared" si="3"/>
        <v>18.866872746007214</v>
      </c>
      <c r="N91" s="1">
        <v>3.5000000000000003E-2</v>
      </c>
      <c r="O91" s="1">
        <v>19.41</v>
      </c>
      <c r="P91" s="1">
        <v>6.89</v>
      </c>
      <c r="Q91" s="1">
        <v>72</v>
      </c>
      <c r="R91" s="1">
        <v>800</v>
      </c>
      <c r="S91" s="1">
        <v>752.8</v>
      </c>
      <c r="T91" s="1">
        <v>110.2</v>
      </c>
      <c r="U91" s="1">
        <v>2175.1999999999998</v>
      </c>
    </row>
    <row r="92" spans="1:21" x14ac:dyDescent="0.15">
      <c r="A92" s="98">
        <v>43068.963217592594</v>
      </c>
      <c r="B92" s="1">
        <v>151.52805555565283</v>
      </c>
      <c r="C92" s="1">
        <v>151.52000000000001</v>
      </c>
      <c r="D92" s="1">
        <v>12.44</v>
      </c>
      <c r="E92" s="1">
        <v>2414.8719999999998</v>
      </c>
      <c r="F92" s="1">
        <v>28.6</v>
      </c>
      <c r="G92" s="1">
        <v>402.6</v>
      </c>
      <c r="H92" s="1">
        <v>0.499</v>
      </c>
      <c r="I92" s="1">
        <v>7.0000000000000001E-3</v>
      </c>
      <c r="J92" s="1">
        <v>2.06</v>
      </c>
      <c r="K92" s="1">
        <v>17.489999999999998</v>
      </c>
      <c r="L92" s="1">
        <f t="shared" si="2"/>
        <v>2.2234415249871198</v>
      </c>
      <c r="M92" s="1">
        <f t="shared" si="3"/>
        <v>18.877666151468311</v>
      </c>
      <c r="N92" s="1">
        <v>3.5000000000000003E-2</v>
      </c>
      <c r="O92" s="1">
        <v>19.41</v>
      </c>
      <c r="P92" s="1">
        <v>6.8860000000000001</v>
      </c>
      <c r="Q92" s="1">
        <v>72.2</v>
      </c>
      <c r="R92" s="1">
        <v>800</v>
      </c>
      <c r="S92" s="1">
        <v>752.8</v>
      </c>
      <c r="T92" s="1">
        <v>110.2</v>
      </c>
      <c r="U92" s="1">
        <v>2175.1999999999998</v>
      </c>
    </row>
    <row r="93" spans="1:21" x14ac:dyDescent="0.15">
      <c r="A93" s="98">
        <v>43068.963912037034</v>
      </c>
      <c r="B93" s="1">
        <v>151.5447222221992</v>
      </c>
      <c r="C93" s="1">
        <v>151.54</v>
      </c>
      <c r="D93" s="1">
        <v>12.44</v>
      </c>
      <c r="E93" s="1">
        <v>2414.866</v>
      </c>
      <c r="F93" s="1">
        <v>28.6</v>
      </c>
      <c r="G93" s="1">
        <v>402.6</v>
      </c>
      <c r="H93" s="1">
        <v>0.499</v>
      </c>
      <c r="I93" s="1">
        <v>7.0000000000000001E-3</v>
      </c>
      <c r="J93" s="1">
        <v>2.0670000000000002</v>
      </c>
      <c r="K93" s="1">
        <v>17.5</v>
      </c>
      <c r="L93" s="1">
        <f t="shared" si="2"/>
        <v>2.230996908809892</v>
      </c>
      <c r="M93" s="1">
        <f t="shared" si="3"/>
        <v>18.888459556929419</v>
      </c>
      <c r="N93" s="1">
        <v>3.5000000000000003E-2</v>
      </c>
      <c r="O93" s="1">
        <v>19.41</v>
      </c>
      <c r="P93" s="1">
        <v>6.9009999999999998</v>
      </c>
      <c r="Q93" s="1">
        <v>71.8</v>
      </c>
      <c r="R93" s="1">
        <v>800</v>
      </c>
      <c r="S93" s="1">
        <v>752.8</v>
      </c>
      <c r="T93" s="1">
        <v>110.2</v>
      </c>
      <c r="U93" s="1">
        <v>2175.1999999999998</v>
      </c>
    </row>
    <row r="94" spans="1:21" x14ac:dyDescent="0.15">
      <c r="A94" s="98">
        <v>43068.964606481481</v>
      </c>
      <c r="B94" s="1">
        <v>151.56138888892019</v>
      </c>
      <c r="C94" s="1">
        <v>151.55000000000001</v>
      </c>
      <c r="D94" s="1">
        <v>12.44</v>
      </c>
      <c r="E94" s="1">
        <v>2414.9639999999999</v>
      </c>
      <c r="F94" s="1">
        <v>28.6</v>
      </c>
      <c r="G94" s="1">
        <v>402.6</v>
      </c>
      <c r="H94" s="1">
        <v>0.499</v>
      </c>
      <c r="I94" s="1">
        <v>7.0000000000000001E-3</v>
      </c>
      <c r="J94" s="1">
        <v>2.0569999999999999</v>
      </c>
      <c r="K94" s="1">
        <v>17.5</v>
      </c>
      <c r="L94" s="1">
        <f t="shared" si="2"/>
        <v>2.220203503348789</v>
      </c>
      <c r="M94" s="1">
        <f t="shared" si="3"/>
        <v>18.888459556929419</v>
      </c>
      <c r="N94" s="1">
        <v>3.5000000000000003E-2</v>
      </c>
      <c r="O94" s="1">
        <v>19.41</v>
      </c>
      <c r="P94" s="1">
        <v>6.9</v>
      </c>
      <c r="Q94" s="1">
        <v>71.400000000000006</v>
      </c>
      <c r="R94" s="1">
        <v>800</v>
      </c>
      <c r="S94" s="1">
        <v>752.8</v>
      </c>
      <c r="T94" s="1">
        <v>110.2</v>
      </c>
      <c r="U94" s="1">
        <v>2175.1999999999998</v>
      </c>
    </row>
    <row r="95" spans="1:21" x14ac:dyDescent="0.15">
      <c r="A95" s="98">
        <v>43068.965300925927</v>
      </c>
      <c r="B95" s="1">
        <v>151.57805555564119</v>
      </c>
      <c r="C95" s="1">
        <v>151.57</v>
      </c>
      <c r="D95" s="1">
        <v>12.44</v>
      </c>
      <c r="E95" s="1">
        <v>2414.902</v>
      </c>
      <c r="F95" s="1">
        <v>28.6</v>
      </c>
      <c r="G95" s="1">
        <v>402.6</v>
      </c>
      <c r="H95" s="1">
        <v>0.499</v>
      </c>
      <c r="I95" s="1">
        <v>7.0000000000000001E-3</v>
      </c>
      <c r="J95" s="1">
        <v>2.0499999999999998</v>
      </c>
      <c r="K95" s="1">
        <v>17.5</v>
      </c>
      <c r="L95" s="1">
        <f t="shared" si="2"/>
        <v>2.2126481195260173</v>
      </c>
      <c r="M95" s="1">
        <f t="shared" si="3"/>
        <v>18.888459556929419</v>
      </c>
      <c r="N95" s="1">
        <v>3.5000000000000003E-2</v>
      </c>
      <c r="O95" s="1">
        <v>19.41</v>
      </c>
      <c r="P95" s="1">
        <v>6.8979999999999997</v>
      </c>
      <c r="Q95" s="1">
        <v>71.5</v>
      </c>
      <c r="R95" s="1">
        <v>800</v>
      </c>
      <c r="S95" s="1">
        <v>752.8</v>
      </c>
      <c r="T95" s="1">
        <v>110.2</v>
      </c>
      <c r="U95" s="1">
        <v>2175.1999999999998</v>
      </c>
    </row>
    <row r="96" spans="1:21" x14ac:dyDescent="0.15">
      <c r="A96" s="98">
        <v>43068.965995370374</v>
      </c>
      <c r="B96" s="1">
        <v>151.59472222236218</v>
      </c>
      <c r="C96" s="1">
        <v>151.59</v>
      </c>
      <c r="D96" s="1">
        <v>12.44</v>
      </c>
      <c r="E96" s="1">
        <v>2414.9</v>
      </c>
      <c r="F96" s="1">
        <v>28.6</v>
      </c>
      <c r="G96" s="1">
        <v>402.6</v>
      </c>
      <c r="H96" s="1">
        <v>0.499</v>
      </c>
      <c r="I96" s="1">
        <v>7.0000000000000001E-3</v>
      </c>
      <c r="J96" s="1">
        <v>2.0529999999999999</v>
      </c>
      <c r="K96" s="1">
        <v>17.5</v>
      </c>
      <c r="L96" s="1">
        <f t="shared" si="2"/>
        <v>2.215886141164348</v>
      </c>
      <c r="M96" s="1">
        <f t="shared" si="3"/>
        <v>18.888459556929419</v>
      </c>
      <c r="N96" s="1">
        <v>3.5000000000000003E-2</v>
      </c>
      <c r="O96" s="1">
        <v>19.41</v>
      </c>
      <c r="P96" s="1">
        <v>6.8949999999999996</v>
      </c>
      <c r="Q96" s="1">
        <v>71.5</v>
      </c>
      <c r="R96" s="1">
        <v>800</v>
      </c>
      <c r="S96" s="1">
        <v>752.8</v>
      </c>
      <c r="T96" s="1">
        <v>110.2</v>
      </c>
      <c r="U96" s="1">
        <v>2175.1999999999998</v>
      </c>
    </row>
    <row r="97" spans="1:21" x14ac:dyDescent="0.15">
      <c r="A97" s="98">
        <v>43068.966689814813</v>
      </c>
      <c r="B97" s="1">
        <v>151.61138888890855</v>
      </c>
      <c r="C97" s="1">
        <v>151.6</v>
      </c>
      <c r="D97" s="1">
        <v>12.45</v>
      </c>
      <c r="E97" s="1">
        <v>2414.752</v>
      </c>
      <c r="F97" s="1">
        <v>28.6</v>
      </c>
      <c r="G97" s="1">
        <v>402.6</v>
      </c>
      <c r="H97" s="1">
        <v>0.499</v>
      </c>
      <c r="I97" s="1">
        <v>7.0000000000000001E-3</v>
      </c>
      <c r="J97" s="1">
        <v>2.0539999999999998</v>
      </c>
      <c r="K97" s="1">
        <v>17.5</v>
      </c>
      <c r="L97" s="1">
        <f t="shared" si="2"/>
        <v>2.2169654817104583</v>
      </c>
      <c r="M97" s="1">
        <f t="shared" si="3"/>
        <v>18.888459556929419</v>
      </c>
      <c r="N97" s="1">
        <v>3.5000000000000003E-2</v>
      </c>
      <c r="O97" s="1">
        <v>19.41</v>
      </c>
      <c r="P97" s="1">
        <v>6.899</v>
      </c>
      <c r="Q97" s="1">
        <v>71.099999999999994</v>
      </c>
      <c r="R97" s="1">
        <v>800</v>
      </c>
      <c r="S97" s="1">
        <v>752.8</v>
      </c>
      <c r="T97" s="1">
        <v>110.2</v>
      </c>
      <c r="U97" s="1">
        <v>2175.3000000000002</v>
      </c>
    </row>
    <row r="98" spans="1:21" x14ac:dyDescent="0.15">
      <c r="A98" s="98">
        <v>43068.96738425926</v>
      </c>
      <c r="B98" s="1">
        <v>151.62805555562954</v>
      </c>
      <c r="C98" s="1">
        <v>151.62</v>
      </c>
      <c r="D98" s="1">
        <v>12.45</v>
      </c>
      <c r="E98" s="1">
        <v>2414.2440000000001</v>
      </c>
      <c r="F98" s="1">
        <v>28.6</v>
      </c>
      <c r="G98" s="1">
        <v>402.6</v>
      </c>
      <c r="H98" s="1">
        <v>0.499</v>
      </c>
      <c r="I98" s="1">
        <v>7.0000000000000001E-3</v>
      </c>
      <c r="J98" s="1">
        <v>2.0449999999999999</v>
      </c>
      <c r="K98" s="1">
        <v>17.5</v>
      </c>
      <c r="L98" s="1">
        <f t="shared" si="2"/>
        <v>2.207251416795466</v>
      </c>
      <c r="M98" s="1">
        <f t="shared" si="3"/>
        <v>18.888459556929419</v>
      </c>
      <c r="N98" s="1">
        <v>3.5000000000000003E-2</v>
      </c>
      <c r="O98" s="1">
        <v>19.41</v>
      </c>
      <c r="P98" s="1">
        <v>6.8949999999999996</v>
      </c>
      <c r="Q98" s="1">
        <v>71</v>
      </c>
      <c r="R98" s="1">
        <v>800</v>
      </c>
      <c r="S98" s="1">
        <v>752.8</v>
      </c>
      <c r="T98" s="1">
        <v>110.2</v>
      </c>
      <c r="U98" s="1">
        <v>2175.3000000000002</v>
      </c>
    </row>
    <row r="99" spans="1:21" x14ac:dyDescent="0.15">
      <c r="A99" s="98">
        <v>43068.968078703707</v>
      </c>
      <c r="B99" s="1">
        <v>151.64472222235054</v>
      </c>
      <c r="C99" s="1">
        <v>151.63999999999999</v>
      </c>
      <c r="D99" s="1">
        <v>12.45</v>
      </c>
      <c r="E99" s="1">
        <v>2414.203</v>
      </c>
      <c r="F99" s="1">
        <v>28.6</v>
      </c>
      <c r="G99" s="1">
        <v>402.6</v>
      </c>
      <c r="H99" s="1">
        <v>0.499</v>
      </c>
      <c r="I99" s="1">
        <v>7.0000000000000001E-3</v>
      </c>
      <c r="J99" s="1">
        <v>2.0449999999999999</v>
      </c>
      <c r="K99" s="1">
        <v>17.5</v>
      </c>
      <c r="L99" s="1">
        <f t="shared" si="2"/>
        <v>2.207251416795466</v>
      </c>
      <c r="M99" s="1">
        <f t="shared" si="3"/>
        <v>18.888459556929419</v>
      </c>
      <c r="N99" s="1">
        <v>3.5000000000000003E-2</v>
      </c>
      <c r="O99" s="1">
        <v>19.41</v>
      </c>
      <c r="P99" s="1">
        <v>6.8979999999999997</v>
      </c>
      <c r="Q99" s="1">
        <v>71.3</v>
      </c>
      <c r="R99" s="1">
        <v>800</v>
      </c>
      <c r="S99" s="1">
        <v>752.8</v>
      </c>
      <c r="T99" s="1">
        <v>110.2</v>
      </c>
      <c r="U99" s="1">
        <v>2175.3000000000002</v>
      </c>
    </row>
    <row r="100" spans="1:21" x14ac:dyDescent="0.15">
      <c r="A100" s="98">
        <v>43068.968773148146</v>
      </c>
      <c r="B100" s="1">
        <v>151.66138888889691</v>
      </c>
      <c r="C100" s="1">
        <v>151.65</v>
      </c>
      <c r="D100" s="1">
        <v>12.45</v>
      </c>
      <c r="E100" s="1">
        <v>2414.4639999999999</v>
      </c>
      <c r="F100" s="1">
        <v>28.6</v>
      </c>
      <c r="G100" s="1">
        <v>402.6</v>
      </c>
      <c r="H100" s="1">
        <v>0.499</v>
      </c>
      <c r="I100" s="1">
        <v>7.0000000000000001E-3</v>
      </c>
      <c r="J100" s="1">
        <v>2.0449999999999999</v>
      </c>
      <c r="K100" s="1">
        <v>17.5</v>
      </c>
      <c r="L100" s="1">
        <f t="shared" si="2"/>
        <v>2.207251416795466</v>
      </c>
      <c r="M100" s="1">
        <f t="shared" si="3"/>
        <v>18.888459556929419</v>
      </c>
      <c r="N100" s="1">
        <v>3.5000000000000003E-2</v>
      </c>
      <c r="O100" s="1">
        <v>19.41</v>
      </c>
      <c r="P100" s="1">
        <v>6.891</v>
      </c>
      <c r="Q100" s="1">
        <v>71.7</v>
      </c>
      <c r="R100" s="1">
        <v>800</v>
      </c>
      <c r="S100" s="1">
        <v>752.8</v>
      </c>
      <c r="T100" s="1">
        <v>110.2</v>
      </c>
      <c r="U100" s="1">
        <v>2175.3000000000002</v>
      </c>
    </row>
    <row r="101" spans="1:21" x14ac:dyDescent="0.15">
      <c r="A101" s="98">
        <v>43068.969467592593</v>
      </c>
      <c r="B101" s="1">
        <v>151.6780555556179</v>
      </c>
      <c r="C101" s="1">
        <v>151.66999999999999</v>
      </c>
      <c r="D101" s="1">
        <v>12.45</v>
      </c>
      <c r="E101" s="1">
        <v>2414.518</v>
      </c>
      <c r="F101" s="1">
        <v>28.6</v>
      </c>
      <c r="G101" s="1">
        <v>402.6</v>
      </c>
      <c r="H101" s="1">
        <v>0.499</v>
      </c>
      <c r="I101" s="1">
        <v>7.0000000000000001E-3</v>
      </c>
      <c r="J101" s="1">
        <v>2.0449999999999999</v>
      </c>
      <c r="K101" s="1">
        <v>17.5</v>
      </c>
      <c r="L101" s="1">
        <f t="shared" si="2"/>
        <v>2.207251416795466</v>
      </c>
      <c r="M101" s="1">
        <f t="shared" si="3"/>
        <v>18.888459556929419</v>
      </c>
      <c r="N101" s="1">
        <v>3.5000000000000003E-2</v>
      </c>
      <c r="O101" s="1">
        <v>19.41</v>
      </c>
      <c r="P101" s="1">
        <v>6.8979999999999997</v>
      </c>
      <c r="Q101" s="1">
        <v>71.400000000000006</v>
      </c>
      <c r="R101" s="1">
        <v>800</v>
      </c>
      <c r="S101" s="1">
        <v>752.8</v>
      </c>
      <c r="T101" s="1">
        <v>110.2</v>
      </c>
      <c r="U101" s="1">
        <v>2175.3000000000002</v>
      </c>
    </row>
    <row r="102" spans="1:21" x14ac:dyDescent="0.15">
      <c r="A102" s="98">
        <v>43068.97016203704</v>
      </c>
      <c r="B102" s="1">
        <v>151.6947222223389</v>
      </c>
      <c r="C102" s="1">
        <v>151.69</v>
      </c>
      <c r="D102" s="1">
        <v>12.45</v>
      </c>
      <c r="E102" s="1">
        <v>2414.2539999999999</v>
      </c>
      <c r="F102" s="1">
        <v>28.6</v>
      </c>
      <c r="G102" s="1">
        <v>402.6</v>
      </c>
      <c r="H102" s="1">
        <v>0.499</v>
      </c>
      <c r="I102" s="1">
        <v>7.0000000000000001E-3</v>
      </c>
      <c r="J102" s="1">
        <v>2.0449999999999999</v>
      </c>
      <c r="K102" s="1">
        <v>17.5</v>
      </c>
      <c r="L102" s="1">
        <f t="shared" si="2"/>
        <v>2.207251416795466</v>
      </c>
      <c r="M102" s="1">
        <f t="shared" si="3"/>
        <v>18.888459556929419</v>
      </c>
      <c r="N102" s="1">
        <v>3.5000000000000003E-2</v>
      </c>
      <c r="O102" s="1">
        <v>19.41</v>
      </c>
      <c r="P102" s="1">
        <v>6.9059999999999997</v>
      </c>
      <c r="Q102" s="1">
        <v>71.3</v>
      </c>
      <c r="R102" s="1">
        <v>800</v>
      </c>
      <c r="S102" s="1">
        <v>752.8</v>
      </c>
      <c r="T102" s="1">
        <v>110.2</v>
      </c>
      <c r="U102" s="1">
        <v>2175.4</v>
      </c>
    </row>
    <row r="103" spans="1:21" x14ac:dyDescent="0.15">
      <c r="A103" s="98">
        <v>43068.970856481479</v>
      </c>
      <c r="B103" s="1">
        <v>151.71138888888527</v>
      </c>
      <c r="C103" s="1">
        <v>151.69999999999999</v>
      </c>
      <c r="D103" s="1">
        <v>12.46</v>
      </c>
      <c r="E103" s="1">
        <v>2414.1970000000001</v>
      </c>
      <c r="F103" s="1">
        <v>28.6</v>
      </c>
      <c r="G103" s="1">
        <v>402.6</v>
      </c>
      <c r="H103" s="1">
        <v>0.499</v>
      </c>
      <c r="I103" s="1">
        <v>7.0000000000000001E-3</v>
      </c>
      <c r="J103" s="1">
        <v>2.0449999999999999</v>
      </c>
      <c r="K103" s="1">
        <v>17.5</v>
      </c>
      <c r="L103" s="1">
        <f t="shared" si="2"/>
        <v>2.207251416795466</v>
      </c>
      <c r="M103" s="1">
        <f t="shared" si="3"/>
        <v>18.888459556929419</v>
      </c>
      <c r="N103" s="1">
        <v>3.5000000000000003E-2</v>
      </c>
      <c r="O103" s="1">
        <v>19.41</v>
      </c>
      <c r="P103" s="1">
        <v>6.931</v>
      </c>
      <c r="Q103" s="1">
        <v>71</v>
      </c>
      <c r="R103" s="1">
        <v>800</v>
      </c>
      <c r="S103" s="1">
        <v>752.8</v>
      </c>
      <c r="T103" s="1">
        <v>110.2</v>
      </c>
      <c r="U103" s="1">
        <v>2175.4</v>
      </c>
    </row>
    <row r="104" spans="1:21" x14ac:dyDescent="0.15">
      <c r="A104" s="98">
        <v>43068.971550925926</v>
      </c>
      <c r="B104" s="1">
        <v>151.72805555560626</v>
      </c>
      <c r="C104" s="1">
        <v>151.72</v>
      </c>
      <c r="D104" s="1">
        <v>12.46</v>
      </c>
      <c r="E104" s="1">
        <v>2414.0169999999998</v>
      </c>
      <c r="F104" s="1">
        <v>28.6</v>
      </c>
      <c r="G104" s="1">
        <v>402.6</v>
      </c>
      <c r="H104" s="1">
        <v>0.499</v>
      </c>
      <c r="I104" s="1">
        <v>7.0000000000000001E-3</v>
      </c>
      <c r="J104" s="1">
        <v>2.0449999999999999</v>
      </c>
      <c r="K104" s="1">
        <v>17.5</v>
      </c>
      <c r="L104" s="1">
        <f t="shared" si="2"/>
        <v>2.207251416795466</v>
      </c>
      <c r="M104" s="1">
        <f t="shared" si="3"/>
        <v>18.888459556929419</v>
      </c>
      <c r="N104" s="1">
        <v>3.5000000000000003E-2</v>
      </c>
      <c r="O104" s="1">
        <v>19.41</v>
      </c>
      <c r="P104" s="1">
        <v>6.9189999999999996</v>
      </c>
      <c r="Q104" s="1">
        <v>71.3</v>
      </c>
      <c r="R104" s="1">
        <v>800</v>
      </c>
      <c r="S104" s="1">
        <v>752.8</v>
      </c>
      <c r="T104" s="1">
        <v>110.2</v>
      </c>
      <c r="U104" s="1">
        <v>2175.4</v>
      </c>
    </row>
    <row r="105" spans="1:21" x14ac:dyDescent="0.15">
      <c r="A105" s="98">
        <v>43068.972245370373</v>
      </c>
      <c r="B105" s="1">
        <v>151.74472222232725</v>
      </c>
      <c r="C105" s="1">
        <v>151.74</v>
      </c>
      <c r="D105" s="1">
        <v>12.46</v>
      </c>
      <c r="E105" s="1">
        <v>2413.7220000000002</v>
      </c>
      <c r="F105" s="1">
        <v>28.6</v>
      </c>
      <c r="G105" s="1">
        <v>402.6</v>
      </c>
      <c r="H105" s="1">
        <v>0.499</v>
      </c>
      <c r="I105" s="1">
        <v>7.0000000000000001E-3</v>
      </c>
      <c r="J105" s="1">
        <v>2.0449999999999999</v>
      </c>
      <c r="K105" s="1">
        <v>17.5</v>
      </c>
      <c r="L105" s="1">
        <f t="shared" si="2"/>
        <v>2.207251416795466</v>
      </c>
      <c r="M105" s="1">
        <f t="shared" si="3"/>
        <v>18.888459556929419</v>
      </c>
      <c r="N105" s="1">
        <v>3.5000000000000003E-2</v>
      </c>
      <c r="O105" s="1">
        <v>19.41</v>
      </c>
      <c r="P105" s="1">
        <v>6.9009999999999998</v>
      </c>
      <c r="Q105" s="1">
        <v>71.8</v>
      </c>
      <c r="R105" s="1">
        <v>800</v>
      </c>
      <c r="S105" s="1">
        <v>752.8</v>
      </c>
      <c r="T105" s="1">
        <v>110.2</v>
      </c>
      <c r="U105" s="1">
        <v>2175.4</v>
      </c>
    </row>
    <row r="106" spans="1:21" x14ac:dyDescent="0.15">
      <c r="A106" s="98">
        <v>43068.972939814812</v>
      </c>
      <c r="B106" s="1">
        <v>151.76138888887363</v>
      </c>
      <c r="C106" s="1">
        <v>151.75</v>
      </c>
      <c r="D106" s="1">
        <v>12.46</v>
      </c>
      <c r="E106" s="1">
        <v>2413.8359999999998</v>
      </c>
      <c r="F106" s="1">
        <v>28.6</v>
      </c>
      <c r="G106" s="1">
        <v>402.6</v>
      </c>
      <c r="H106" s="1">
        <v>0.499</v>
      </c>
      <c r="I106" s="1">
        <v>7.0000000000000001E-3</v>
      </c>
      <c r="J106" s="1">
        <v>2.0449999999999999</v>
      </c>
      <c r="K106" s="1">
        <v>17.5</v>
      </c>
      <c r="L106" s="1">
        <f t="shared" si="2"/>
        <v>2.207251416795466</v>
      </c>
      <c r="M106" s="1">
        <f t="shared" si="3"/>
        <v>18.888459556929419</v>
      </c>
      <c r="N106" s="1">
        <v>3.5000000000000003E-2</v>
      </c>
      <c r="O106" s="1">
        <v>19.41</v>
      </c>
      <c r="P106" s="1">
        <v>6.8940000000000001</v>
      </c>
      <c r="Q106" s="1">
        <v>71.3</v>
      </c>
      <c r="R106" s="1">
        <v>800</v>
      </c>
      <c r="S106" s="1">
        <v>752.8</v>
      </c>
      <c r="T106" s="1">
        <v>110.2</v>
      </c>
      <c r="U106" s="1">
        <v>2175.4</v>
      </c>
    </row>
    <row r="107" spans="1:21" x14ac:dyDescent="0.15">
      <c r="A107" s="98">
        <v>43068.973634259259</v>
      </c>
      <c r="B107" s="1">
        <v>151.77805555559462</v>
      </c>
      <c r="C107" s="1">
        <v>151.77000000000001</v>
      </c>
      <c r="D107" s="1">
        <v>12.46</v>
      </c>
      <c r="E107" s="1">
        <v>2413.9360000000001</v>
      </c>
      <c r="F107" s="1">
        <v>28.6</v>
      </c>
      <c r="G107" s="1">
        <v>402.6</v>
      </c>
      <c r="H107" s="1">
        <v>0.499</v>
      </c>
      <c r="I107" s="1">
        <v>7.0000000000000001E-3</v>
      </c>
      <c r="J107" s="1">
        <v>2.0449999999999999</v>
      </c>
      <c r="K107" s="1">
        <v>17.5</v>
      </c>
      <c r="L107" s="1">
        <f t="shared" si="2"/>
        <v>2.207251416795466</v>
      </c>
      <c r="M107" s="1">
        <f t="shared" si="3"/>
        <v>18.888459556929419</v>
      </c>
      <c r="N107" s="1">
        <v>3.5000000000000003E-2</v>
      </c>
      <c r="O107" s="1">
        <v>19.41</v>
      </c>
      <c r="P107" s="1">
        <v>6.9029999999999996</v>
      </c>
      <c r="Q107" s="1">
        <v>70.900000000000006</v>
      </c>
      <c r="R107" s="1">
        <v>800</v>
      </c>
      <c r="S107" s="1">
        <v>752.8</v>
      </c>
      <c r="T107" s="1">
        <v>110.2</v>
      </c>
      <c r="U107" s="1">
        <v>2175.4</v>
      </c>
    </row>
    <row r="108" spans="1:21" x14ac:dyDescent="0.15">
      <c r="A108" s="98">
        <v>43068.974328703705</v>
      </c>
      <c r="B108" s="1">
        <v>151.79472222231561</v>
      </c>
      <c r="C108" s="1">
        <v>151.79</v>
      </c>
      <c r="D108" s="1">
        <v>12.46</v>
      </c>
      <c r="E108" s="1">
        <v>2413.8040000000001</v>
      </c>
      <c r="F108" s="1">
        <v>28.6</v>
      </c>
      <c r="G108" s="1">
        <v>402.6</v>
      </c>
      <c r="H108" s="1">
        <v>0.499</v>
      </c>
      <c r="I108" s="1">
        <v>7.0000000000000001E-3</v>
      </c>
      <c r="J108" s="1">
        <v>2.0449999999999999</v>
      </c>
      <c r="K108" s="1">
        <v>17.5</v>
      </c>
      <c r="L108" s="1">
        <f t="shared" ref="L108:L171" si="4">(J108*20.95)/O108</f>
        <v>2.207251416795466</v>
      </c>
      <c r="M108" s="1">
        <f t="shared" ref="M108:M171" si="5">(K108*20.95)/O108</f>
        <v>18.888459556929419</v>
      </c>
      <c r="N108" s="1">
        <v>3.5000000000000003E-2</v>
      </c>
      <c r="O108" s="1">
        <v>19.41</v>
      </c>
      <c r="P108" s="1">
        <v>6.899</v>
      </c>
      <c r="Q108" s="1">
        <v>71</v>
      </c>
      <c r="R108" s="1">
        <v>800</v>
      </c>
      <c r="S108" s="1">
        <v>752.8</v>
      </c>
      <c r="T108" s="1">
        <v>110.2</v>
      </c>
      <c r="U108" s="1">
        <v>2175.4</v>
      </c>
    </row>
    <row r="109" spans="1:21" x14ac:dyDescent="0.15">
      <c r="A109" s="98">
        <v>43068.975023148145</v>
      </c>
      <c r="B109" s="1">
        <v>151.81138888886198</v>
      </c>
      <c r="C109" s="1">
        <v>151.80000000000001</v>
      </c>
      <c r="D109" s="1">
        <v>12.46</v>
      </c>
      <c r="E109" s="1">
        <v>2413.768</v>
      </c>
      <c r="F109" s="1">
        <v>28.6</v>
      </c>
      <c r="G109" s="1">
        <v>402.6</v>
      </c>
      <c r="H109" s="1">
        <v>0.499</v>
      </c>
      <c r="I109" s="1">
        <v>7.0000000000000001E-3</v>
      </c>
      <c r="J109" s="1">
        <v>2.0449999999999999</v>
      </c>
      <c r="K109" s="1">
        <v>17.5</v>
      </c>
      <c r="L109" s="1">
        <f t="shared" si="4"/>
        <v>2.207251416795466</v>
      </c>
      <c r="M109" s="1">
        <f t="shared" si="5"/>
        <v>18.888459556929419</v>
      </c>
      <c r="N109" s="1">
        <v>3.5000000000000003E-2</v>
      </c>
      <c r="O109" s="1">
        <v>19.41</v>
      </c>
      <c r="P109" s="1">
        <v>6.9059999999999997</v>
      </c>
      <c r="Q109" s="1">
        <v>71.3</v>
      </c>
      <c r="R109" s="1">
        <v>800</v>
      </c>
      <c r="S109" s="1">
        <v>752.8</v>
      </c>
      <c r="T109" s="1">
        <v>110.2</v>
      </c>
      <c r="U109" s="1">
        <v>2175.4</v>
      </c>
    </row>
    <row r="110" spans="1:21" x14ac:dyDescent="0.15">
      <c r="A110" s="98">
        <v>43068.975717592592</v>
      </c>
      <c r="B110" s="1">
        <v>151.82805555558298</v>
      </c>
      <c r="C110" s="1">
        <v>151.82</v>
      </c>
      <c r="D110" s="1">
        <v>12.47</v>
      </c>
      <c r="E110" s="1">
        <v>2413.67</v>
      </c>
      <c r="F110" s="1">
        <v>28.6</v>
      </c>
      <c r="G110" s="1">
        <v>402.6</v>
      </c>
      <c r="H110" s="1">
        <v>0.499</v>
      </c>
      <c r="I110" s="1">
        <v>7.0000000000000001E-3</v>
      </c>
      <c r="J110" s="1">
        <v>2.0449999999999999</v>
      </c>
      <c r="K110" s="1">
        <v>17.5</v>
      </c>
      <c r="L110" s="1">
        <f t="shared" si="4"/>
        <v>2.207251416795466</v>
      </c>
      <c r="M110" s="1">
        <f t="shared" si="5"/>
        <v>18.888459556929419</v>
      </c>
      <c r="N110" s="1">
        <v>3.5000000000000003E-2</v>
      </c>
      <c r="O110" s="1">
        <v>19.41</v>
      </c>
      <c r="P110" s="1">
        <v>6.907</v>
      </c>
      <c r="Q110" s="1">
        <v>71.3</v>
      </c>
      <c r="R110" s="1">
        <v>800</v>
      </c>
      <c r="S110" s="1">
        <v>752.8</v>
      </c>
      <c r="T110" s="1">
        <v>110.2</v>
      </c>
      <c r="U110" s="1">
        <v>2175.4</v>
      </c>
    </row>
    <row r="111" spans="1:21" x14ac:dyDescent="0.15">
      <c r="A111" s="98">
        <v>43068.976412037038</v>
      </c>
      <c r="B111" s="1">
        <v>151.84472222230397</v>
      </c>
      <c r="C111" s="1">
        <v>151.84</v>
      </c>
      <c r="D111" s="1">
        <v>12.47</v>
      </c>
      <c r="E111" s="1">
        <v>2413.634</v>
      </c>
      <c r="F111" s="1">
        <v>28.6</v>
      </c>
      <c r="G111" s="1">
        <v>402.6</v>
      </c>
      <c r="H111" s="1">
        <v>0.499</v>
      </c>
      <c r="I111" s="1">
        <v>7.0000000000000001E-3</v>
      </c>
      <c r="J111" s="1">
        <v>2.0449999999999999</v>
      </c>
      <c r="K111" s="1">
        <v>17.5</v>
      </c>
      <c r="L111" s="1">
        <f t="shared" si="4"/>
        <v>2.207251416795466</v>
      </c>
      <c r="M111" s="1">
        <f t="shared" si="5"/>
        <v>18.888459556929419</v>
      </c>
      <c r="N111" s="1">
        <v>3.5000000000000003E-2</v>
      </c>
      <c r="O111" s="1">
        <v>19.41</v>
      </c>
      <c r="P111" s="1">
        <v>6.9</v>
      </c>
      <c r="Q111" s="1">
        <v>71</v>
      </c>
      <c r="R111" s="1">
        <v>800</v>
      </c>
      <c r="S111" s="1">
        <v>752.8</v>
      </c>
      <c r="T111" s="1">
        <v>110.2</v>
      </c>
      <c r="U111" s="1">
        <v>2175.4</v>
      </c>
    </row>
    <row r="112" spans="1:21" x14ac:dyDescent="0.15">
      <c r="A112" s="98">
        <v>43068.977106481485</v>
      </c>
      <c r="B112" s="1">
        <v>151.86138888902497</v>
      </c>
      <c r="C112" s="1">
        <v>151.85</v>
      </c>
      <c r="D112" s="1">
        <v>12.47</v>
      </c>
      <c r="E112" s="1">
        <v>2413.6660000000002</v>
      </c>
      <c r="F112" s="1">
        <v>28.6</v>
      </c>
      <c r="G112" s="1">
        <v>402.6</v>
      </c>
      <c r="H112" s="1">
        <v>0.499</v>
      </c>
      <c r="I112" s="1">
        <v>7.0000000000000001E-3</v>
      </c>
      <c r="J112" s="1">
        <v>2.0449999999999999</v>
      </c>
      <c r="K112" s="1">
        <v>17.5</v>
      </c>
      <c r="L112" s="1">
        <f t="shared" si="4"/>
        <v>2.207251416795466</v>
      </c>
      <c r="M112" s="1">
        <f t="shared" si="5"/>
        <v>18.888459556929419</v>
      </c>
      <c r="N112" s="1">
        <v>3.5000000000000003E-2</v>
      </c>
      <c r="O112" s="1">
        <v>19.41</v>
      </c>
      <c r="P112" s="1">
        <v>6.8940000000000001</v>
      </c>
      <c r="Q112" s="1">
        <v>71.2</v>
      </c>
      <c r="R112" s="1">
        <v>800</v>
      </c>
      <c r="S112" s="1">
        <v>752.8</v>
      </c>
      <c r="T112" s="1">
        <v>110.2</v>
      </c>
      <c r="U112" s="1">
        <v>2175.4</v>
      </c>
    </row>
    <row r="113" spans="1:21" x14ac:dyDescent="0.15">
      <c r="A113" s="98">
        <v>43068.977800925924</v>
      </c>
      <c r="B113" s="1">
        <v>151.87805555557134</v>
      </c>
      <c r="C113" s="1">
        <v>151.87</v>
      </c>
      <c r="D113" s="1">
        <v>12.47</v>
      </c>
      <c r="E113" s="1">
        <v>2413.538</v>
      </c>
      <c r="F113" s="1">
        <v>28.6</v>
      </c>
      <c r="G113" s="1">
        <v>402.6</v>
      </c>
      <c r="H113" s="1">
        <v>0.499</v>
      </c>
      <c r="I113" s="1">
        <v>7.0000000000000001E-3</v>
      </c>
      <c r="J113" s="1">
        <v>2.0449999999999999</v>
      </c>
      <c r="K113" s="1">
        <v>17.5</v>
      </c>
      <c r="L113" s="1">
        <f t="shared" si="4"/>
        <v>2.207251416795466</v>
      </c>
      <c r="M113" s="1">
        <f t="shared" si="5"/>
        <v>18.888459556929419</v>
      </c>
      <c r="N113" s="1">
        <v>3.5000000000000003E-2</v>
      </c>
      <c r="O113" s="1">
        <v>19.41</v>
      </c>
      <c r="P113" s="1">
        <v>6.8890000000000002</v>
      </c>
      <c r="Q113" s="1">
        <v>71.099999999999994</v>
      </c>
      <c r="R113" s="1">
        <v>800</v>
      </c>
      <c r="S113" s="1">
        <v>752.8</v>
      </c>
      <c r="T113" s="1">
        <v>110.2</v>
      </c>
      <c r="U113" s="1">
        <v>2175.5</v>
      </c>
    </row>
    <row r="114" spans="1:21" x14ac:dyDescent="0.15">
      <c r="A114" s="98">
        <v>43068.978495370371</v>
      </c>
      <c r="B114" s="1">
        <v>151.89472222229233</v>
      </c>
      <c r="C114" s="1">
        <v>151.88999999999999</v>
      </c>
      <c r="D114" s="1">
        <v>12.47</v>
      </c>
      <c r="E114" s="1">
        <v>2413.404</v>
      </c>
      <c r="F114" s="1">
        <v>28.6</v>
      </c>
      <c r="G114" s="1">
        <v>402.6</v>
      </c>
      <c r="H114" s="1">
        <v>0.499</v>
      </c>
      <c r="I114" s="1">
        <v>7.0000000000000001E-3</v>
      </c>
      <c r="J114" s="1">
        <v>2.0449999999999999</v>
      </c>
      <c r="K114" s="1">
        <v>17.5</v>
      </c>
      <c r="L114" s="1">
        <f t="shared" si="4"/>
        <v>2.207251416795466</v>
      </c>
      <c r="M114" s="1">
        <f t="shared" si="5"/>
        <v>18.888459556929419</v>
      </c>
      <c r="N114" s="1">
        <v>3.5000000000000003E-2</v>
      </c>
      <c r="O114" s="1">
        <v>19.41</v>
      </c>
      <c r="P114" s="1">
        <v>6.8959999999999999</v>
      </c>
      <c r="Q114" s="1">
        <v>70.900000000000006</v>
      </c>
      <c r="R114" s="1">
        <v>800</v>
      </c>
      <c r="S114" s="1">
        <v>752.8</v>
      </c>
      <c r="T114" s="1">
        <v>110.2</v>
      </c>
      <c r="U114" s="1">
        <v>2175.5</v>
      </c>
    </row>
    <row r="115" spans="1:21" x14ac:dyDescent="0.15">
      <c r="A115" s="98">
        <v>43068.979189814818</v>
      </c>
      <c r="B115" s="1">
        <v>151.91138888901332</v>
      </c>
      <c r="C115" s="1">
        <v>151.9</v>
      </c>
      <c r="D115" s="1">
        <v>12.47</v>
      </c>
      <c r="E115" s="1">
        <v>2413.3359999999998</v>
      </c>
      <c r="F115" s="1">
        <v>28.6</v>
      </c>
      <c r="G115" s="1">
        <v>402.6</v>
      </c>
      <c r="H115" s="1">
        <v>0.499</v>
      </c>
      <c r="I115" s="1">
        <v>6.0000000000000001E-3</v>
      </c>
      <c r="J115" s="1">
        <v>2.0449999999999999</v>
      </c>
      <c r="K115" s="1">
        <v>17.5</v>
      </c>
      <c r="L115" s="1">
        <f t="shared" si="4"/>
        <v>2.207251416795466</v>
      </c>
      <c r="M115" s="1">
        <f t="shared" si="5"/>
        <v>18.888459556929419</v>
      </c>
      <c r="N115" s="1">
        <v>3.5000000000000003E-2</v>
      </c>
      <c r="O115" s="1">
        <v>19.41</v>
      </c>
      <c r="P115" s="1">
        <v>6.8879999999999999</v>
      </c>
      <c r="Q115" s="1">
        <v>71.599999999999994</v>
      </c>
      <c r="R115" s="1">
        <v>800</v>
      </c>
      <c r="S115" s="1">
        <v>752.8</v>
      </c>
      <c r="T115" s="1">
        <v>110.2</v>
      </c>
      <c r="U115" s="1">
        <v>2175.5</v>
      </c>
    </row>
    <row r="116" spans="1:21" x14ac:dyDescent="0.15">
      <c r="A116" s="98">
        <v>43068.979884259257</v>
      </c>
      <c r="B116" s="1">
        <v>151.92805555555969</v>
      </c>
      <c r="C116" s="1">
        <v>151.91999999999999</v>
      </c>
      <c r="D116" s="1">
        <v>12.48</v>
      </c>
      <c r="E116" s="1">
        <v>2413.172</v>
      </c>
      <c r="F116" s="1">
        <v>28.6</v>
      </c>
      <c r="G116" s="1">
        <v>402.6</v>
      </c>
      <c r="H116" s="1">
        <v>0.499</v>
      </c>
      <c r="I116" s="1">
        <v>7.0000000000000001E-3</v>
      </c>
      <c r="J116" s="1">
        <v>2.0449999999999999</v>
      </c>
      <c r="K116" s="1">
        <v>17.5</v>
      </c>
      <c r="L116" s="1">
        <f t="shared" si="4"/>
        <v>2.207251416795466</v>
      </c>
      <c r="M116" s="1">
        <f t="shared" si="5"/>
        <v>18.888459556929419</v>
      </c>
      <c r="N116" s="1">
        <v>3.5000000000000003E-2</v>
      </c>
      <c r="O116" s="1">
        <v>19.41</v>
      </c>
      <c r="P116" s="1">
        <v>6.8879999999999999</v>
      </c>
      <c r="Q116" s="1">
        <v>71</v>
      </c>
      <c r="R116" s="1">
        <v>800</v>
      </c>
      <c r="S116" s="1">
        <v>752.8</v>
      </c>
      <c r="T116" s="1">
        <v>110.2</v>
      </c>
      <c r="U116" s="1">
        <v>2175.5</v>
      </c>
    </row>
    <row r="117" spans="1:21" x14ac:dyDescent="0.15">
      <c r="A117" s="98">
        <v>43068.980578703704</v>
      </c>
      <c r="B117" s="1">
        <v>151.94472222228069</v>
      </c>
      <c r="C117" s="1">
        <v>151.94</v>
      </c>
      <c r="D117" s="1">
        <v>12.48</v>
      </c>
      <c r="E117" s="1">
        <v>2413.1660000000002</v>
      </c>
      <c r="F117" s="1">
        <v>28.6</v>
      </c>
      <c r="G117" s="1">
        <v>402.6</v>
      </c>
      <c r="H117" s="1">
        <v>0.499</v>
      </c>
      <c r="I117" s="1">
        <v>7.0000000000000001E-3</v>
      </c>
      <c r="J117" s="1">
        <v>2.0449999999999999</v>
      </c>
      <c r="K117" s="1">
        <v>17.5</v>
      </c>
      <c r="L117" s="1">
        <f t="shared" si="4"/>
        <v>2.207251416795466</v>
      </c>
      <c r="M117" s="1">
        <f t="shared" si="5"/>
        <v>18.888459556929419</v>
      </c>
      <c r="N117" s="1">
        <v>3.5000000000000003E-2</v>
      </c>
      <c r="O117" s="1">
        <v>19.41</v>
      </c>
      <c r="P117" s="1">
        <v>6.8979999999999997</v>
      </c>
      <c r="Q117" s="1">
        <v>71.2</v>
      </c>
      <c r="R117" s="1">
        <v>800</v>
      </c>
      <c r="S117" s="1">
        <v>752.8</v>
      </c>
      <c r="T117" s="1">
        <v>110.2</v>
      </c>
      <c r="U117" s="1">
        <v>2175.5</v>
      </c>
    </row>
    <row r="118" spans="1:21" x14ac:dyDescent="0.15">
      <c r="A118" s="98">
        <v>43068.981273148151</v>
      </c>
      <c r="B118" s="1">
        <v>151.96138888900168</v>
      </c>
      <c r="C118" s="1">
        <v>151.94999999999999</v>
      </c>
      <c r="D118" s="1">
        <v>12.48</v>
      </c>
      <c r="E118" s="1">
        <v>2413.3919999999998</v>
      </c>
      <c r="F118" s="1">
        <v>28.6</v>
      </c>
      <c r="G118" s="1">
        <v>402.6</v>
      </c>
      <c r="H118" s="1">
        <v>0.499</v>
      </c>
      <c r="I118" s="1">
        <v>7.0000000000000001E-3</v>
      </c>
      <c r="J118" s="1">
        <v>2.0449999999999999</v>
      </c>
      <c r="K118" s="1">
        <v>17.5</v>
      </c>
      <c r="L118" s="1">
        <f t="shared" si="4"/>
        <v>2.207251416795466</v>
      </c>
      <c r="M118" s="1">
        <f t="shared" si="5"/>
        <v>18.888459556929419</v>
      </c>
      <c r="N118" s="1">
        <v>3.5000000000000003E-2</v>
      </c>
      <c r="O118" s="1">
        <v>19.41</v>
      </c>
      <c r="P118" s="1">
        <v>6.8920000000000003</v>
      </c>
      <c r="Q118" s="1">
        <v>70.5</v>
      </c>
      <c r="R118" s="1">
        <v>800</v>
      </c>
      <c r="S118" s="1">
        <v>752.8</v>
      </c>
      <c r="T118" s="1">
        <v>110.2</v>
      </c>
      <c r="U118" s="1">
        <v>2175.5</v>
      </c>
    </row>
    <row r="119" spans="1:21" x14ac:dyDescent="0.15">
      <c r="A119" s="98">
        <v>43068.98196759259</v>
      </c>
      <c r="B119" s="1">
        <v>151.97805555554805</v>
      </c>
      <c r="C119" s="1">
        <v>151.97</v>
      </c>
      <c r="D119" s="1">
        <v>12.48</v>
      </c>
      <c r="E119" s="1">
        <v>2413.4229999999998</v>
      </c>
      <c r="F119" s="1">
        <v>28.6</v>
      </c>
      <c r="G119" s="1">
        <v>402.6</v>
      </c>
      <c r="H119" s="1">
        <v>0.499</v>
      </c>
      <c r="I119" s="1">
        <v>7.0000000000000001E-3</v>
      </c>
      <c r="J119" s="1">
        <v>2.0449999999999999</v>
      </c>
      <c r="K119" s="1">
        <v>17.5</v>
      </c>
      <c r="L119" s="1">
        <f t="shared" si="4"/>
        <v>2.207251416795466</v>
      </c>
      <c r="M119" s="1">
        <f t="shared" si="5"/>
        <v>18.888459556929419</v>
      </c>
      <c r="N119" s="1">
        <v>3.5000000000000003E-2</v>
      </c>
      <c r="O119" s="1">
        <v>19.41</v>
      </c>
      <c r="P119" s="1">
        <v>6.8970000000000002</v>
      </c>
      <c r="Q119" s="1">
        <v>70.099999999999994</v>
      </c>
      <c r="R119" s="1">
        <v>800</v>
      </c>
      <c r="S119" s="1">
        <v>752.8</v>
      </c>
      <c r="T119" s="1">
        <v>110.2</v>
      </c>
      <c r="U119" s="1">
        <v>2175.5</v>
      </c>
    </row>
    <row r="120" spans="1:21" x14ac:dyDescent="0.15">
      <c r="A120" s="98">
        <v>43068.982662037037</v>
      </c>
      <c r="B120" s="1">
        <v>151.99472222226905</v>
      </c>
      <c r="C120" s="1">
        <v>151.99</v>
      </c>
      <c r="D120" s="1">
        <v>12.48</v>
      </c>
      <c r="E120" s="1">
        <v>2413.1689999999999</v>
      </c>
      <c r="F120" s="1">
        <v>28.6</v>
      </c>
      <c r="G120" s="1">
        <v>402.6</v>
      </c>
      <c r="H120" s="1">
        <v>0.499</v>
      </c>
      <c r="I120" s="1">
        <v>7.0000000000000001E-3</v>
      </c>
      <c r="J120" s="1">
        <v>2.0449999999999999</v>
      </c>
      <c r="K120" s="1">
        <v>17.5</v>
      </c>
      <c r="L120" s="1">
        <f t="shared" si="4"/>
        <v>2.207251416795466</v>
      </c>
      <c r="M120" s="1">
        <f t="shared" si="5"/>
        <v>18.888459556929419</v>
      </c>
      <c r="N120" s="1">
        <v>3.5000000000000003E-2</v>
      </c>
      <c r="O120" s="1">
        <v>19.41</v>
      </c>
      <c r="P120" s="1">
        <v>6.8970000000000002</v>
      </c>
      <c r="Q120" s="1">
        <v>71.099999999999994</v>
      </c>
      <c r="R120" s="1">
        <v>800</v>
      </c>
      <c r="S120" s="1">
        <v>752.8</v>
      </c>
      <c r="T120" s="1">
        <v>110.2</v>
      </c>
      <c r="U120" s="1">
        <v>2175.6</v>
      </c>
    </row>
    <row r="121" spans="1:21" x14ac:dyDescent="0.15">
      <c r="A121" s="98">
        <v>43068.983356481483</v>
      </c>
      <c r="B121" s="1">
        <v>152.01138888899004</v>
      </c>
      <c r="C121" s="1">
        <v>152</v>
      </c>
      <c r="D121" s="1">
        <v>12.48</v>
      </c>
      <c r="E121" s="1">
        <v>2413.2640000000001</v>
      </c>
      <c r="F121" s="1">
        <v>28.6</v>
      </c>
      <c r="G121" s="1">
        <v>402.6</v>
      </c>
      <c r="H121" s="1">
        <v>0.499</v>
      </c>
      <c r="I121" s="1">
        <v>7.0000000000000001E-3</v>
      </c>
      <c r="J121" s="1">
        <v>2.0449999999999999</v>
      </c>
      <c r="K121" s="1">
        <v>17.5</v>
      </c>
      <c r="L121" s="1">
        <f t="shared" si="4"/>
        <v>2.207251416795466</v>
      </c>
      <c r="M121" s="1">
        <f t="shared" si="5"/>
        <v>18.888459556929419</v>
      </c>
      <c r="N121" s="1">
        <v>3.5000000000000003E-2</v>
      </c>
      <c r="O121" s="1">
        <v>19.41</v>
      </c>
      <c r="P121" s="1">
        <v>6.9169999999999998</v>
      </c>
      <c r="Q121" s="1">
        <v>70.599999999999994</v>
      </c>
      <c r="R121" s="1">
        <v>800</v>
      </c>
      <c r="S121" s="1">
        <v>752.8</v>
      </c>
      <c r="T121" s="1">
        <v>110.2</v>
      </c>
      <c r="U121" s="1">
        <v>2175.6</v>
      </c>
    </row>
    <row r="122" spans="1:21" x14ac:dyDescent="0.15">
      <c r="A122" s="98">
        <v>43068.984050925923</v>
      </c>
      <c r="B122" s="1">
        <v>152.02805555553641</v>
      </c>
      <c r="C122" s="1">
        <v>152.02000000000001</v>
      </c>
      <c r="D122" s="1">
        <v>12.49</v>
      </c>
      <c r="E122" s="1">
        <v>2413.17</v>
      </c>
      <c r="F122" s="1">
        <v>28.6</v>
      </c>
      <c r="G122" s="1">
        <v>402.6</v>
      </c>
      <c r="H122" s="1">
        <v>0.499</v>
      </c>
      <c r="I122" s="1">
        <v>7.0000000000000001E-3</v>
      </c>
      <c r="J122" s="1">
        <v>2.0449999999999999</v>
      </c>
      <c r="K122" s="1">
        <v>17.5</v>
      </c>
      <c r="L122" s="1">
        <f t="shared" si="4"/>
        <v>2.207251416795466</v>
      </c>
      <c r="M122" s="1">
        <f t="shared" si="5"/>
        <v>18.888459556929419</v>
      </c>
      <c r="N122" s="1">
        <v>3.5000000000000003E-2</v>
      </c>
      <c r="O122" s="1">
        <v>19.41</v>
      </c>
      <c r="P122" s="1">
        <v>6.9039999999999999</v>
      </c>
      <c r="Q122" s="1">
        <v>70.8</v>
      </c>
      <c r="R122" s="1">
        <v>800</v>
      </c>
      <c r="S122" s="1">
        <v>752.8</v>
      </c>
      <c r="T122" s="1">
        <v>110.2</v>
      </c>
      <c r="U122" s="1">
        <v>2175.6</v>
      </c>
    </row>
    <row r="123" spans="1:21" x14ac:dyDescent="0.15">
      <c r="A123" s="98">
        <v>43068.98474537037</v>
      </c>
      <c r="B123" s="1">
        <v>152.04472222225741</v>
      </c>
      <c r="C123" s="1">
        <v>152.04</v>
      </c>
      <c r="D123" s="1">
        <v>12.49</v>
      </c>
      <c r="E123" s="1">
        <v>2413.1660000000002</v>
      </c>
      <c r="F123" s="1">
        <v>28.6</v>
      </c>
      <c r="G123" s="1">
        <v>402.6</v>
      </c>
      <c r="H123" s="1">
        <v>0.499</v>
      </c>
      <c r="I123" s="1">
        <v>7.0000000000000001E-3</v>
      </c>
      <c r="J123" s="1">
        <v>2.0449999999999999</v>
      </c>
      <c r="K123" s="1">
        <v>17.5</v>
      </c>
      <c r="L123" s="1">
        <f t="shared" si="4"/>
        <v>2.207251416795466</v>
      </c>
      <c r="M123" s="1">
        <f t="shared" si="5"/>
        <v>18.888459556929419</v>
      </c>
      <c r="N123" s="1">
        <v>3.5000000000000003E-2</v>
      </c>
      <c r="O123" s="1">
        <v>19.41</v>
      </c>
      <c r="P123" s="1">
        <v>6.8929999999999998</v>
      </c>
      <c r="Q123" s="1">
        <v>70.5</v>
      </c>
      <c r="R123" s="1">
        <v>800</v>
      </c>
      <c r="S123" s="1">
        <v>752.8</v>
      </c>
      <c r="T123" s="1">
        <v>110.2</v>
      </c>
      <c r="U123" s="1">
        <v>2175.6</v>
      </c>
    </row>
    <row r="124" spans="1:21" x14ac:dyDescent="0.15">
      <c r="A124" s="98">
        <v>43068.985439814816</v>
      </c>
      <c r="B124" s="1">
        <v>152.0613888889784</v>
      </c>
      <c r="C124" s="1">
        <v>152.05000000000001</v>
      </c>
      <c r="D124" s="1">
        <v>12.49</v>
      </c>
      <c r="E124" s="1">
        <v>2413.36</v>
      </c>
      <c r="F124" s="1">
        <v>28.6</v>
      </c>
      <c r="G124" s="1">
        <v>402.6</v>
      </c>
      <c r="H124" s="1">
        <v>0.499</v>
      </c>
      <c r="I124" s="1">
        <v>7.0000000000000001E-3</v>
      </c>
      <c r="J124" s="1">
        <v>2.0449999999999999</v>
      </c>
      <c r="K124" s="1">
        <v>17.5</v>
      </c>
      <c r="L124" s="1">
        <f t="shared" si="4"/>
        <v>2.2083891752577318</v>
      </c>
      <c r="M124" s="1">
        <f t="shared" si="5"/>
        <v>18.898195876288661</v>
      </c>
      <c r="N124" s="1">
        <v>3.5000000000000003E-2</v>
      </c>
      <c r="O124" s="1">
        <v>19.399999999999999</v>
      </c>
      <c r="P124" s="1">
        <v>6.899</v>
      </c>
      <c r="Q124" s="1">
        <v>71.099999999999994</v>
      </c>
      <c r="R124" s="1">
        <v>800</v>
      </c>
      <c r="S124" s="1">
        <v>752.8</v>
      </c>
      <c r="T124" s="1">
        <v>110.2</v>
      </c>
      <c r="U124" s="1">
        <v>2175.6</v>
      </c>
    </row>
    <row r="125" spans="1:21" x14ac:dyDescent="0.15">
      <c r="A125" s="98">
        <v>43068.986134259256</v>
      </c>
      <c r="B125" s="1">
        <v>152.07805555552477</v>
      </c>
      <c r="C125" s="1">
        <v>152.07</v>
      </c>
      <c r="D125" s="1">
        <v>12.49</v>
      </c>
      <c r="E125" s="1">
        <v>2413.4189999999999</v>
      </c>
      <c r="F125" s="1">
        <v>28.6</v>
      </c>
      <c r="G125" s="1">
        <v>402.6</v>
      </c>
      <c r="H125" s="1">
        <v>0.499</v>
      </c>
      <c r="I125" s="1">
        <v>7.0000000000000001E-3</v>
      </c>
      <c r="J125" s="1">
        <v>2.0449999999999999</v>
      </c>
      <c r="K125" s="1">
        <v>17.5</v>
      </c>
      <c r="L125" s="1">
        <f t="shared" si="4"/>
        <v>2.2106682146542824</v>
      </c>
      <c r="M125" s="1">
        <f t="shared" si="5"/>
        <v>18.917698658410735</v>
      </c>
      <c r="N125" s="1">
        <v>3.5000000000000003E-2</v>
      </c>
      <c r="O125" s="1">
        <v>19.38</v>
      </c>
      <c r="P125" s="1">
        <v>6.8940000000000001</v>
      </c>
      <c r="Q125" s="1">
        <v>71.099999999999994</v>
      </c>
      <c r="R125" s="1">
        <v>800</v>
      </c>
      <c r="S125" s="1">
        <v>752.8</v>
      </c>
      <c r="T125" s="1">
        <v>110.2</v>
      </c>
      <c r="U125" s="1">
        <v>2175.6</v>
      </c>
    </row>
    <row r="126" spans="1:21" x14ac:dyDescent="0.15">
      <c r="A126" s="98">
        <v>43068.986828703702</v>
      </c>
      <c r="B126" s="1">
        <v>152.09472222224576</v>
      </c>
      <c r="C126" s="1">
        <v>152.09</v>
      </c>
      <c r="D126" s="1">
        <v>12.49</v>
      </c>
      <c r="E126" s="1">
        <v>2413.1480000000001</v>
      </c>
      <c r="F126" s="1">
        <v>28.6</v>
      </c>
      <c r="G126" s="1">
        <v>402.6</v>
      </c>
      <c r="H126" s="1">
        <v>0.499</v>
      </c>
      <c r="I126" s="1">
        <v>7.0000000000000001E-3</v>
      </c>
      <c r="J126" s="1">
        <v>2.0449999999999999</v>
      </c>
      <c r="K126" s="1">
        <v>17.5</v>
      </c>
      <c r="L126" s="1">
        <f t="shared" si="4"/>
        <v>2.2106682146542824</v>
      </c>
      <c r="M126" s="1">
        <f t="shared" si="5"/>
        <v>18.917698658410735</v>
      </c>
      <c r="N126" s="1">
        <v>3.5000000000000003E-2</v>
      </c>
      <c r="O126" s="1">
        <v>19.38</v>
      </c>
      <c r="P126" s="1">
        <v>6.9039999999999999</v>
      </c>
      <c r="Q126" s="1">
        <v>71.099999999999994</v>
      </c>
      <c r="R126" s="1">
        <v>800</v>
      </c>
      <c r="S126" s="1">
        <v>752.8</v>
      </c>
      <c r="T126" s="1">
        <v>110.2</v>
      </c>
      <c r="U126" s="1">
        <v>2175.6</v>
      </c>
    </row>
    <row r="127" spans="1:21" x14ac:dyDescent="0.15">
      <c r="A127" s="98">
        <v>43068.987523148149</v>
      </c>
      <c r="B127" s="1">
        <v>152.11138888896676</v>
      </c>
      <c r="C127" s="1">
        <v>152.1</v>
      </c>
      <c r="D127" s="1">
        <v>12.49</v>
      </c>
      <c r="E127" s="1">
        <v>2412.893</v>
      </c>
      <c r="F127" s="1">
        <v>28.6</v>
      </c>
      <c r="G127" s="1">
        <v>402.6</v>
      </c>
      <c r="H127" s="1">
        <v>0.499</v>
      </c>
      <c r="I127" s="1">
        <v>7.0000000000000001E-3</v>
      </c>
      <c r="J127" s="1">
        <v>2.0449999999999999</v>
      </c>
      <c r="K127" s="1">
        <v>17.5</v>
      </c>
      <c r="L127" s="1">
        <f t="shared" si="4"/>
        <v>2.2095281072717894</v>
      </c>
      <c r="M127" s="1">
        <f t="shared" si="5"/>
        <v>18.907942238267147</v>
      </c>
      <c r="N127" s="1">
        <v>3.4000000000000002E-2</v>
      </c>
      <c r="O127" s="1">
        <v>19.39</v>
      </c>
      <c r="P127" s="1">
        <v>6.8970000000000002</v>
      </c>
      <c r="Q127" s="1">
        <v>70.8</v>
      </c>
      <c r="R127" s="1">
        <v>800</v>
      </c>
      <c r="S127" s="1">
        <v>752.8</v>
      </c>
      <c r="T127" s="1">
        <v>110.2</v>
      </c>
      <c r="U127" s="1">
        <v>2175.6</v>
      </c>
    </row>
    <row r="128" spans="1:21" x14ac:dyDescent="0.15">
      <c r="A128" s="98">
        <v>43068.988217592596</v>
      </c>
      <c r="B128" s="1">
        <v>152.12805555568775</v>
      </c>
      <c r="C128" s="1">
        <v>152.12</v>
      </c>
      <c r="D128" s="1">
        <v>12.49</v>
      </c>
      <c r="E128" s="1">
        <v>2412.6120000000001</v>
      </c>
      <c r="F128" s="1">
        <v>28.6</v>
      </c>
      <c r="G128" s="1">
        <v>402.6</v>
      </c>
      <c r="H128" s="1">
        <v>0.499</v>
      </c>
      <c r="I128" s="1">
        <v>7.0000000000000001E-3</v>
      </c>
      <c r="J128" s="1">
        <v>2.0449999999999999</v>
      </c>
      <c r="K128" s="1">
        <v>17.5</v>
      </c>
      <c r="L128" s="1">
        <f t="shared" si="4"/>
        <v>2.2095281072717894</v>
      </c>
      <c r="M128" s="1">
        <f t="shared" si="5"/>
        <v>18.907942238267147</v>
      </c>
      <c r="N128" s="1">
        <v>3.4000000000000002E-2</v>
      </c>
      <c r="O128" s="1">
        <v>19.39</v>
      </c>
      <c r="P128" s="1">
        <v>6.9020000000000001</v>
      </c>
      <c r="Q128" s="1">
        <v>70.599999999999994</v>
      </c>
      <c r="R128" s="1">
        <v>800</v>
      </c>
      <c r="S128" s="1">
        <v>752.8</v>
      </c>
      <c r="T128" s="1">
        <v>110.2</v>
      </c>
      <c r="U128" s="1">
        <v>2175.6</v>
      </c>
    </row>
    <row r="129" spans="1:21" x14ac:dyDescent="0.15">
      <c r="A129" s="98">
        <v>43068.988912037035</v>
      </c>
      <c r="B129" s="1">
        <v>152.14472222223412</v>
      </c>
      <c r="C129" s="1">
        <v>152.13999999999999</v>
      </c>
      <c r="D129" s="1">
        <v>12.5</v>
      </c>
      <c r="E129" s="1">
        <v>2412.7660000000001</v>
      </c>
      <c r="F129" s="1">
        <v>28.6</v>
      </c>
      <c r="G129" s="1">
        <v>402.6</v>
      </c>
      <c r="H129" s="1">
        <v>0.499</v>
      </c>
      <c r="I129" s="1">
        <v>7.0000000000000001E-3</v>
      </c>
      <c r="J129" s="1">
        <v>2.0449999999999999</v>
      </c>
      <c r="K129" s="1">
        <v>17.5</v>
      </c>
      <c r="L129" s="1">
        <f t="shared" si="4"/>
        <v>2.2083891752577318</v>
      </c>
      <c r="M129" s="1">
        <f t="shared" si="5"/>
        <v>18.898195876288661</v>
      </c>
      <c r="N129" s="1">
        <v>3.5000000000000003E-2</v>
      </c>
      <c r="O129" s="1">
        <v>19.399999999999999</v>
      </c>
      <c r="P129" s="1">
        <v>6.8940000000000001</v>
      </c>
      <c r="Q129" s="1">
        <v>70.7</v>
      </c>
      <c r="R129" s="1">
        <v>800</v>
      </c>
      <c r="S129" s="1">
        <v>752.8</v>
      </c>
      <c r="T129" s="1">
        <v>110.2</v>
      </c>
      <c r="U129" s="1">
        <v>2175.6</v>
      </c>
    </row>
    <row r="130" spans="1:21" x14ac:dyDescent="0.15">
      <c r="A130" s="98">
        <v>43068.989606481482</v>
      </c>
      <c r="B130" s="1">
        <v>152.16138888895512</v>
      </c>
      <c r="C130" s="1">
        <v>152.15</v>
      </c>
      <c r="D130" s="1">
        <v>12.5</v>
      </c>
      <c r="E130" s="1">
        <v>2412.9630000000002</v>
      </c>
      <c r="F130" s="1">
        <v>28.6</v>
      </c>
      <c r="G130" s="1">
        <v>402.6</v>
      </c>
      <c r="H130" s="1">
        <v>0.499</v>
      </c>
      <c r="I130" s="1">
        <v>7.0000000000000001E-3</v>
      </c>
      <c r="J130" s="1">
        <v>2.0449999999999999</v>
      </c>
      <c r="K130" s="1">
        <v>17.5</v>
      </c>
      <c r="L130" s="1">
        <f t="shared" si="4"/>
        <v>2.207251416795466</v>
      </c>
      <c r="M130" s="1">
        <f t="shared" si="5"/>
        <v>18.888459556929419</v>
      </c>
      <c r="N130" s="1">
        <v>3.5000000000000003E-2</v>
      </c>
      <c r="O130" s="1">
        <v>19.41</v>
      </c>
      <c r="P130" s="1">
        <v>6.9020000000000001</v>
      </c>
      <c r="Q130" s="1">
        <v>70.599999999999994</v>
      </c>
      <c r="R130" s="1">
        <v>800</v>
      </c>
      <c r="S130" s="1">
        <v>752.8</v>
      </c>
      <c r="T130" s="1">
        <v>110.2</v>
      </c>
      <c r="U130" s="1">
        <v>2175.6</v>
      </c>
    </row>
    <row r="131" spans="1:21" x14ac:dyDescent="0.15">
      <c r="A131" s="98">
        <v>43068.990300925929</v>
      </c>
      <c r="B131" s="1">
        <v>152.17805555567611</v>
      </c>
      <c r="C131" s="1">
        <v>152.16999999999999</v>
      </c>
      <c r="D131" s="1">
        <v>12.5</v>
      </c>
      <c r="E131" s="1">
        <v>2412.864</v>
      </c>
      <c r="F131" s="1">
        <v>28.6</v>
      </c>
      <c r="G131" s="1">
        <v>402.6</v>
      </c>
      <c r="H131" s="1">
        <v>0.499</v>
      </c>
      <c r="I131" s="1">
        <v>7.0000000000000001E-3</v>
      </c>
      <c r="J131" s="1">
        <v>2.0449999999999999</v>
      </c>
      <c r="K131" s="1">
        <v>17.5</v>
      </c>
      <c r="L131" s="1">
        <f t="shared" si="4"/>
        <v>2.207251416795466</v>
      </c>
      <c r="M131" s="1">
        <f t="shared" si="5"/>
        <v>18.888459556929419</v>
      </c>
      <c r="N131" s="1">
        <v>3.5000000000000003E-2</v>
      </c>
      <c r="O131" s="1">
        <v>19.41</v>
      </c>
      <c r="P131" s="1">
        <v>6.9029999999999996</v>
      </c>
      <c r="Q131" s="1">
        <v>70.599999999999994</v>
      </c>
      <c r="R131" s="1">
        <v>800</v>
      </c>
      <c r="S131" s="1">
        <v>752.8</v>
      </c>
      <c r="T131" s="1">
        <v>110.2</v>
      </c>
      <c r="U131" s="1">
        <v>2175.6999999999998</v>
      </c>
    </row>
    <row r="132" spans="1:21" x14ac:dyDescent="0.15">
      <c r="A132" s="98">
        <v>43068.990995370368</v>
      </c>
      <c r="B132" s="1">
        <v>152.19472222222248</v>
      </c>
      <c r="C132" s="1">
        <v>152.19</v>
      </c>
      <c r="D132" s="1">
        <v>12.5</v>
      </c>
      <c r="E132" s="1">
        <v>2412.5940000000001</v>
      </c>
      <c r="F132" s="1">
        <v>28.6</v>
      </c>
      <c r="G132" s="1">
        <v>402.6</v>
      </c>
      <c r="H132" s="1">
        <v>0.499</v>
      </c>
      <c r="I132" s="1">
        <v>7.0000000000000001E-3</v>
      </c>
      <c r="J132" s="1">
        <v>2.0449999999999999</v>
      </c>
      <c r="K132" s="1">
        <v>17.5</v>
      </c>
      <c r="L132" s="1">
        <f t="shared" si="4"/>
        <v>2.207251416795466</v>
      </c>
      <c r="M132" s="1">
        <f t="shared" si="5"/>
        <v>18.888459556929419</v>
      </c>
      <c r="N132" s="1">
        <v>3.5000000000000003E-2</v>
      </c>
      <c r="O132" s="1">
        <v>19.41</v>
      </c>
      <c r="P132" s="1">
        <v>6.9039999999999999</v>
      </c>
      <c r="Q132" s="1">
        <v>70.2</v>
      </c>
      <c r="R132" s="1">
        <v>800</v>
      </c>
      <c r="S132" s="1">
        <v>752.9</v>
      </c>
      <c r="T132" s="1">
        <v>110.2</v>
      </c>
      <c r="U132" s="1">
        <v>2175.6999999999998</v>
      </c>
    </row>
    <row r="133" spans="1:21" x14ac:dyDescent="0.15">
      <c r="A133" s="98">
        <v>43068.991689814815</v>
      </c>
      <c r="B133" s="1">
        <v>152.21138888894347</v>
      </c>
      <c r="C133" s="1">
        <v>152.19999999999999</v>
      </c>
      <c r="D133" s="1">
        <v>12.5</v>
      </c>
      <c r="E133" s="1">
        <v>2412.2930000000001</v>
      </c>
      <c r="F133" s="1">
        <v>28.6</v>
      </c>
      <c r="G133" s="1">
        <v>402.6</v>
      </c>
      <c r="H133" s="1">
        <v>0.499</v>
      </c>
      <c r="I133" s="1">
        <v>7.0000000000000001E-3</v>
      </c>
      <c r="J133" s="1">
        <v>2.048</v>
      </c>
      <c r="K133" s="1">
        <v>17.5</v>
      </c>
      <c r="L133" s="1">
        <f t="shared" si="4"/>
        <v>2.2104894384337972</v>
      </c>
      <c r="M133" s="1">
        <f t="shared" si="5"/>
        <v>18.888459556929419</v>
      </c>
      <c r="N133" s="1">
        <v>3.5000000000000003E-2</v>
      </c>
      <c r="O133" s="1">
        <v>19.41</v>
      </c>
      <c r="P133" s="1">
        <v>6.907</v>
      </c>
      <c r="Q133" s="1">
        <v>70.900000000000006</v>
      </c>
      <c r="R133" s="1">
        <v>800</v>
      </c>
      <c r="S133" s="1">
        <v>752.9</v>
      </c>
      <c r="T133" s="1">
        <v>110.2</v>
      </c>
      <c r="U133" s="1">
        <v>2175.6999999999998</v>
      </c>
    </row>
    <row r="134" spans="1:21" x14ac:dyDescent="0.15">
      <c r="A134" s="98">
        <v>43068.992384259262</v>
      </c>
      <c r="B134" s="1">
        <v>152.22805555566447</v>
      </c>
      <c r="C134" s="1">
        <v>152.22</v>
      </c>
      <c r="D134" s="1">
        <v>12.5</v>
      </c>
      <c r="E134" s="1">
        <v>2412.0070000000001</v>
      </c>
      <c r="F134" s="1">
        <v>28.6</v>
      </c>
      <c r="G134" s="1">
        <v>402.6</v>
      </c>
      <c r="H134" s="1">
        <v>0.499</v>
      </c>
      <c r="I134" s="1">
        <v>7.0000000000000001E-3</v>
      </c>
      <c r="J134" s="1">
        <v>2.0550000000000002</v>
      </c>
      <c r="K134" s="1">
        <v>17.5</v>
      </c>
      <c r="L134" s="1">
        <f t="shared" si="4"/>
        <v>2.218044822256569</v>
      </c>
      <c r="M134" s="1">
        <f t="shared" si="5"/>
        <v>18.888459556929419</v>
      </c>
      <c r="N134" s="1">
        <v>3.5000000000000003E-2</v>
      </c>
      <c r="O134" s="1">
        <v>19.41</v>
      </c>
      <c r="P134" s="1">
        <v>6.91</v>
      </c>
      <c r="Q134" s="1">
        <v>71.2</v>
      </c>
      <c r="R134" s="1">
        <v>800</v>
      </c>
      <c r="S134" s="1">
        <v>752.9</v>
      </c>
      <c r="T134" s="1">
        <v>110.2</v>
      </c>
      <c r="U134" s="1">
        <v>2175.6999999999998</v>
      </c>
    </row>
    <row r="135" spans="1:21" x14ac:dyDescent="0.15">
      <c r="A135" s="98">
        <v>43068.993078703701</v>
      </c>
      <c r="B135" s="1">
        <v>152.24472222221084</v>
      </c>
      <c r="C135" s="1">
        <v>152.24</v>
      </c>
      <c r="D135" s="1">
        <v>12.51</v>
      </c>
      <c r="E135" s="1">
        <v>2412.069</v>
      </c>
      <c r="F135" s="1">
        <v>28.6</v>
      </c>
      <c r="G135" s="1">
        <v>402.6</v>
      </c>
      <c r="H135" s="1">
        <v>0.499</v>
      </c>
      <c r="I135" s="1">
        <v>7.0000000000000001E-3</v>
      </c>
      <c r="J135" s="1">
        <v>2.052</v>
      </c>
      <c r="K135" s="1">
        <v>17.5</v>
      </c>
      <c r="L135" s="1">
        <f t="shared" si="4"/>
        <v>2.2148068006182378</v>
      </c>
      <c r="M135" s="1">
        <f t="shared" si="5"/>
        <v>18.888459556929419</v>
      </c>
      <c r="N135" s="1">
        <v>3.5000000000000003E-2</v>
      </c>
      <c r="O135" s="1">
        <v>19.41</v>
      </c>
      <c r="P135" s="1">
        <v>6.891</v>
      </c>
      <c r="Q135" s="1">
        <v>70.400000000000006</v>
      </c>
      <c r="R135" s="1">
        <v>800</v>
      </c>
      <c r="S135" s="1">
        <v>752.9</v>
      </c>
      <c r="T135" s="1">
        <v>110.2</v>
      </c>
      <c r="U135" s="1">
        <v>2175.6999999999998</v>
      </c>
    </row>
    <row r="136" spans="1:21" x14ac:dyDescent="0.15">
      <c r="A136" s="98">
        <v>43068.993773148148</v>
      </c>
      <c r="B136" s="1">
        <v>152.26138888893183</v>
      </c>
      <c r="C136" s="1">
        <v>152.25</v>
      </c>
      <c r="D136" s="1">
        <v>12.51</v>
      </c>
      <c r="E136" s="1">
        <v>2412.3870000000002</v>
      </c>
      <c r="F136" s="1">
        <v>28.6</v>
      </c>
      <c r="G136" s="1">
        <v>402.6</v>
      </c>
      <c r="H136" s="1">
        <v>0.499</v>
      </c>
      <c r="I136" s="1">
        <v>7.0000000000000001E-3</v>
      </c>
      <c r="J136" s="1">
        <v>2.0539999999999998</v>
      </c>
      <c r="K136" s="1">
        <v>17.5</v>
      </c>
      <c r="L136" s="1">
        <f t="shared" si="4"/>
        <v>2.2169654817104583</v>
      </c>
      <c r="M136" s="1">
        <f t="shared" si="5"/>
        <v>18.888459556929419</v>
      </c>
      <c r="N136" s="1">
        <v>3.5000000000000003E-2</v>
      </c>
      <c r="O136" s="1">
        <v>19.41</v>
      </c>
      <c r="P136" s="1">
        <v>6.8869999999999996</v>
      </c>
      <c r="Q136" s="1">
        <v>70.599999999999994</v>
      </c>
      <c r="R136" s="1">
        <v>800</v>
      </c>
      <c r="S136" s="1">
        <v>752.9</v>
      </c>
      <c r="T136" s="1">
        <v>110.2</v>
      </c>
      <c r="U136" s="1">
        <v>2175.6999999999998</v>
      </c>
    </row>
    <row r="137" spans="1:21" x14ac:dyDescent="0.15">
      <c r="A137" s="98">
        <v>43068.994467592594</v>
      </c>
      <c r="B137" s="1">
        <v>152.27805555565283</v>
      </c>
      <c r="C137" s="1">
        <v>152.27000000000001</v>
      </c>
      <c r="D137" s="1">
        <v>12.51</v>
      </c>
      <c r="E137" s="1">
        <v>2412.2489999999998</v>
      </c>
      <c r="F137" s="1">
        <v>28.6</v>
      </c>
      <c r="G137" s="1">
        <v>402.6</v>
      </c>
      <c r="H137" s="1">
        <v>0.499</v>
      </c>
      <c r="I137" s="1">
        <v>7.0000000000000001E-3</v>
      </c>
      <c r="J137" s="1">
        <v>2.0499999999999998</v>
      </c>
      <c r="K137" s="1">
        <v>17.5</v>
      </c>
      <c r="L137" s="1">
        <f t="shared" si="4"/>
        <v>2.2126481195260173</v>
      </c>
      <c r="M137" s="1">
        <f t="shared" si="5"/>
        <v>18.888459556929419</v>
      </c>
      <c r="N137" s="1">
        <v>3.5000000000000003E-2</v>
      </c>
      <c r="O137" s="1">
        <v>19.41</v>
      </c>
      <c r="P137" s="1">
        <v>6.8970000000000002</v>
      </c>
      <c r="Q137" s="1">
        <v>70.5</v>
      </c>
      <c r="R137" s="1">
        <v>800</v>
      </c>
      <c r="S137" s="1">
        <v>752.9</v>
      </c>
      <c r="T137" s="1">
        <v>110.2</v>
      </c>
      <c r="U137" s="1">
        <v>2175.8000000000002</v>
      </c>
    </row>
    <row r="138" spans="1:21" x14ac:dyDescent="0.15">
      <c r="A138" s="98">
        <v>43068.995162037034</v>
      </c>
      <c r="B138" s="1">
        <v>152.2947222221992</v>
      </c>
      <c r="C138" s="1">
        <v>152.29</v>
      </c>
      <c r="D138" s="1">
        <v>12.51</v>
      </c>
      <c r="E138" s="1">
        <v>2412.0230000000001</v>
      </c>
      <c r="F138" s="1">
        <v>28.6</v>
      </c>
      <c r="G138" s="1">
        <v>402.6</v>
      </c>
      <c r="H138" s="1">
        <v>0.499</v>
      </c>
      <c r="I138" s="1">
        <v>7.0000000000000001E-3</v>
      </c>
      <c r="J138" s="1">
        <v>2.0470000000000002</v>
      </c>
      <c r="K138" s="1">
        <v>17.489999999999998</v>
      </c>
      <c r="L138" s="1">
        <f t="shared" si="4"/>
        <v>2.2094100978876869</v>
      </c>
      <c r="M138" s="1">
        <f t="shared" si="5"/>
        <v>18.877666151468311</v>
      </c>
      <c r="N138" s="1">
        <v>3.5000000000000003E-2</v>
      </c>
      <c r="O138" s="1">
        <v>19.41</v>
      </c>
      <c r="P138" s="1">
        <v>6.8940000000000001</v>
      </c>
      <c r="Q138" s="1">
        <v>70.7</v>
      </c>
      <c r="R138" s="1">
        <v>800</v>
      </c>
      <c r="S138" s="1">
        <v>752.9</v>
      </c>
      <c r="T138" s="1">
        <v>110.2</v>
      </c>
      <c r="U138" s="1">
        <v>2175.8000000000002</v>
      </c>
    </row>
    <row r="139" spans="1:21" x14ac:dyDescent="0.15">
      <c r="A139" s="98">
        <v>43068.995856481481</v>
      </c>
      <c r="B139" s="1">
        <v>152.31138888892019</v>
      </c>
      <c r="C139" s="1">
        <v>152.30000000000001</v>
      </c>
      <c r="D139" s="1">
        <v>12.51</v>
      </c>
      <c r="E139" s="1">
        <v>2411.6750000000002</v>
      </c>
      <c r="F139" s="1">
        <v>28.6</v>
      </c>
      <c r="G139" s="1">
        <v>402.6</v>
      </c>
      <c r="H139" s="1">
        <v>0.499</v>
      </c>
      <c r="I139" s="1">
        <v>7.0000000000000001E-3</v>
      </c>
      <c r="J139" s="1">
        <v>2.0470000000000002</v>
      </c>
      <c r="K139" s="1">
        <v>17.489999999999998</v>
      </c>
      <c r="L139" s="1">
        <f t="shared" si="4"/>
        <v>2.2094100978876869</v>
      </c>
      <c r="M139" s="1">
        <f t="shared" si="5"/>
        <v>18.877666151468311</v>
      </c>
      <c r="N139" s="1">
        <v>3.5000000000000003E-2</v>
      </c>
      <c r="O139" s="1">
        <v>19.41</v>
      </c>
      <c r="P139" s="1">
        <v>6.9009999999999998</v>
      </c>
      <c r="Q139" s="1">
        <v>70.5</v>
      </c>
      <c r="R139" s="1">
        <v>800</v>
      </c>
      <c r="S139" s="1">
        <v>752.9</v>
      </c>
      <c r="T139" s="1">
        <v>110.2</v>
      </c>
      <c r="U139" s="1">
        <v>2175.8000000000002</v>
      </c>
    </row>
    <row r="140" spans="1:21" x14ac:dyDescent="0.15">
      <c r="A140" s="98">
        <v>43068.996550925927</v>
      </c>
      <c r="B140" s="1">
        <v>152.32805555564119</v>
      </c>
      <c r="C140" s="1">
        <v>152.32</v>
      </c>
      <c r="D140" s="1">
        <v>12.51</v>
      </c>
      <c r="E140" s="1">
        <v>2411.8249999999998</v>
      </c>
      <c r="F140" s="1">
        <v>28.6</v>
      </c>
      <c r="G140" s="1">
        <v>402.6</v>
      </c>
      <c r="H140" s="1">
        <v>0.499</v>
      </c>
      <c r="I140" s="1">
        <v>7.0000000000000001E-3</v>
      </c>
      <c r="J140" s="1">
        <v>2.0470000000000002</v>
      </c>
      <c r="K140" s="1">
        <v>17.489999999999998</v>
      </c>
      <c r="L140" s="1">
        <f t="shared" si="4"/>
        <v>2.2094100978876869</v>
      </c>
      <c r="M140" s="1">
        <f t="shared" si="5"/>
        <v>18.877666151468311</v>
      </c>
      <c r="N140" s="1">
        <v>3.5000000000000003E-2</v>
      </c>
      <c r="O140" s="1">
        <v>19.41</v>
      </c>
      <c r="P140" s="1">
        <v>6.899</v>
      </c>
      <c r="Q140" s="1">
        <v>70</v>
      </c>
      <c r="R140" s="1">
        <v>800</v>
      </c>
      <c r="S140" s="1">
        <v>752.9</v>
      </c>
      <c r="T140" s="1">
        <v>110.2</v>
      </c>
      <c r="U140" s="1">
        <v>2175.8000000000002</v>
      </c>
    </row>
    <row r="141" spans="1:21" x14ac:dyDescent="0.15">
      <c r="A141" s="98">
        <v>43068.997245370374</v>
      </c>
      <c r="B141" s="1">
        <v>152.34472222236218</v>
      </c>
      <c r="C141" s="1">
        <v>152.34</v>
      </c>
      <c r="D141" s="1">
        <v>12.52</v>
      </c>
      <c r="E141" s="1">
        <v>2411.7350000000001</v>
      </c>
      <c r="F141" s="1">
        <v>28.6</v>
      </c>
      <c r="G141" s="1">
        <v>402.6</v>
      </c>
      <c r="H141" s="1">
        <v>0.499</v>
      </c>
      <c r="I141" s="1">
        <v>7.0000000000000001E-3</v>
      </c>
      <c r="J141" s="1">
        <v>2.0470000000000002</v>
      </c>
      <c r="K141" s="1">
        <v>17.489999999999998</v>
      </c>
      <c r="L141" s="1">
        <f t="shared" si="4"/>
        <v>2.2094100978876869</v>
      </c>
      <c r="M141" s="1">
        <f t="shared" si="5"/>
        <v>18.877666151468311</v>
      </c>
      <c r="N141" s="1">
        <v>3.5000000000000003E-2</v>
      </c>
      <c r="O141" s="1">
        <v>19.41</v>
      </c>
      <c r="P141" s="1">
        <v>6.9059999999999997</v>
      </c>
      <c r="Q141" s="1">
        <v>70.400000000000006</v>
      </c>
      <c r="R141" s="1">
        <v>800</v>
      </c>
      <c r="S141" s="1">
        <v>752.9</v>
      </c>
      <c r="T141" s="1">
        <v>110.2</v>
      </c>
      <c r="U141" s="1">
        <v>2175.8000000000002</v>
      </c>
    </row>
    <row r="142" spans="1:21" x14ac:dyDescent="0.15">
      <c r="A142" s="98">
        <v>43068.997939814813</v>
      </c>
      <c r="B142" s="1">
        <v>152.36138888890855</v>
      </c>
      <c r="C142" s="1">
        <v>152.35</v>
      </c>
      <c r="D142" s="1">
        <v>12.52</v>
      </c>
      <c r="E142" s="1">
        <v>2411.7359999999999</v>
      </c>
      <c r="F142" s="1">
        <v>28.6</v>
      </c>
      <c r="G142" s="1">
        <v>402.6</v>
      </c>
      <c r="H142" s="1">
        <v>0.499</v>
      </c>
      <c r="I142" s="1">
        <v>7.0000000000000001E-3</v>
      </c>
      <c r="J142" s="1">
        <v>2.0470000000000002</v>
      </c>
      <c r="K142" s="1">
        <v>17.489999999999998</v>
      </c>
      <c r="L142" s="1">
        <f t="shared" si="4"/>
        <v>2.2094100978876869</v>
      </c>
      <c r="M142" s="1">
        <f t="shared" si="5"/>
        <v>18.877666151468311</v>
      </c>
      <c r="N142" s="1">
        <v>3.5000000000000003E-2</v>
      </c>
      <c r="O142" s="1">
        <v>19.41</v>
      </c>
      <c r="P142" s="1">
        <v>6.9020000000000001</v>
      </c>
      <c r="Q142" s="1">
        <v>70.5</v>
      </c>
      <c r="R142" s="1">
        <v>800</v>
      </c>
      <c r="S142" s="1">
        <v>752.9</v>
      </c>
      <c r="T142" s="1">
        <v>110.2</v>
      </c>
      <c r="U142" s="1">
        <v>2175.8000000000002</v>
      </c>
    </row>
    <row r="143" spans="1:21" x14ac:dyDescent="0.15">
      <c r="A143" s="98">
        <v>43068.99863425926</v>
      </c>
      <c r="B143" s="1">
        <v>152.37805555562954</v>
      </c>
      <c r="C143" s="1">
        <v>152.37</v>
      </c>
      <c r="D143" s="1">
        <v>12.52</v>
      </c>
      <c r="E143" s="1">
        <v>2411.6350000000002</v>
      </c>
      <c r="F143" s="1">
        <v>28.6</v>
      </c>
      <c r="G143" s="1">
        <v>402.6</v>
      </c>
      <c r="H143" s="1">
        <v>0.499</v>
      </c>
      <c r="I143" s="1">
        <v>7.0000000000000001E-3</v>
      </c>
      <c r="J143" s="1">
        <v>2.0470000000000002</v>
      </c>
      <c r="K143" s="1">
        <v>17.489999999999998</v>
      </c>
      <c r="L143" s="1">
        <f t="shared" si="4"/>
        <v>2.2094100978876869</v>
      </c>
      <c r="M143" s="1">
        <f t="shared" si="5"/>
        <v>18.877666151468311</v>
      </c>
      <c r="N143" s="1">
        <v>3.5000000000000003E-2</v>
      </c>
      <c r="O143" s="1">
        <v>19.41</v>
      </c>
      <c r="P143" s="1">
        <v>6.9080000000000004</v>
      </c>
      <c r="Q143" s="1">
        <v>70.5</v>
      </c>
      <c r="R143" s="1">
        <v>800</v>
      </c>
      <c r="S143" s="1">
        <v>752.9</v>
      </c>
      <c r="T143" s="1">
        <v>110.2</v>
      </c>
      <c r="U143" s="1">
        <v>2175.8000000000002</v>
      </c>
    </row>
    <row r="144" spans="1:21" x14ac:dyDescent="0.15">
      <c r="A144" s="98">
        <v>43068.999328703707</v>
      </c>
      <c r="B144" s="1">
        <v>152.39472222235054</v>
      </c>
      <c r="C144" s="1">
        <v>152.38999999999999</v>
      </c>
      <c r="D144" s="1">
        <v>12.52</v>
      </c>
      <c r="E144" s="1">
        <v>2411.5340000000001</v>
      </c>
      <c r="F144" s="1">
        <v>28.6</v>
      </c>
      <c r="G144" s="1">
        <v>402.6</v>
      </c>
      <c r="H144" s="1">
        <v>0.499</v>
      </c>
      <c r="I144" s="1">
        <v>7.0000000000000001E-3</v>
      </c>
      <c r="J144" s="1">
        <v>2.0470000000000002</v>
      </c>
      <c r="K144" s="1">
        <v>17.489999999999998</v>
      </c>
      <c r="L144" s="1">
        <f t="shared" si="4"/>
        <v>2.2094100978876869</v>
      </c>
      <c r="M144" s="1">
        <f t="shared" si="5"/>
        <v>18.877666151468311</v>
      </c>
      <c r="N144" s="1">
        <v>3.5000000000000003E-2</v>
      </c>
      <c r="O144" s="1">
        <v>19.41</v>
      </c>
      <c r="P144" s="1">
        <v>6.9039999999999999</v>
      </c>
      <c r="Q144" s="1">
        <v>70.900000000000006</v>
      </c>
      <c r="R144" s="1">
        <v>800</v>
      </c>
      <c r="S144" s="1">
        <v>752.9</v>
      </c>
      <c r="T144" s="1">
        <v>110.2</v>
      </c>
      <c r="U144" s="1">
        <v>2175.8000000000002</v>
      </c>
    </row>
    <row r="145" spans="1:21" x14ac:dyDescent="0.15">
      <c r="A145" s="98">
        <v>43069.000023148146</v>
      </c>
      <c r="B145" s="1">
        <v>152.41138888889691</v>
      </c>
      <c r="C145" s="1">
        <v>152.4</v>
      </c>
      <c r="D145" s="1">
        <v>12.52</v>
      </c>
      <c r="E145" s="1">
        <v>2411.3240000000001</v>
      </c>
      <c r="F145" s="1">
        <v>28.6</v>
      </c>
      <c r="G145" s="1">
        <v>402.6</v>
      </c>
      <c r="H145" s="1">
        <v>0.499</v>
      </c>
      <c r="I145" s="1">
        <v>7.0000000000000001E-3</v>
      </c>
      <c r="J145" s="1">
        <v>2.0470000000000002</v>
      </c>
      <c r="K145" s="1">
        <v>17.489999999999998</v>
      </c>
      <c r="L145" s="1">
        <f t="shared" si="4"/>
        <v>2.2094100978876869</v>
      </c>
      <c r="M145" s="1">
        <f t="shared" si="5"/>
        <v>18.877666151468311</v>
      </c>
      <c r="N145" s="1">
        <v>3.5000000000000003E-2</v>
      </c>
      <c r="O145" s="1">
        <v>19.41</v>
      </c>
      <c r="P145" s="1">
        <v>6.8959999999999999</v>
      </c>
      <c r="Q145" s="1">
        <v>69.8</v>
      </c>
      <c r="R145" s="1">
        <v>800</v>
      </c>
      <c r="S145" s="1">
        <v>752.9</v>
      </c>
      <c r="T145" s="1">
        <v>110.2</v>
      </c>
      <c r="U145" s="1">
        <v>2175.8000000000002</v>
      </c>
    </row>
    <row r="146" spans="1:21" x14ac:dyDescent="0.15">
      <c r="A146" s="98">
        <v>43069.000717592593</v>
      </c>
      <c r="B146" s="1">
        <v>152.4280555556179</v>
      </c>
      <c r="C146" s="1">
        <v>152.41999999999999</v>
      </c>
      <c r="D146" s="1">
        <v>12.52</v>
      </c>
      <c r="E146" s="1">
        <v>2411.7660000000001</v>
      </c>
      <c r="F146" s="1">
        <v>28.6</v>
      </c>
      <c r="G146" s="1">
        <v>402.6</v>
      </c>
      <c r="H146" s="1">
        <v>0.499</v>
      </c>
      <c r="I146" s="1">
        <v>7.0000000000000001E-3</v>
      </c>
      <c r="J146" s="1">
        <v>2.0470000000000002</v>
      </c>
      <c r="K146" s="1">
        <v>17.489999999999998</v>
      </c>
      <c r="L146" s="1">
        <f t="shared" si="4"/>
        <v>2.2094100978876869</v>
      </c>
      <c r="M146" s="1">
        <f t="shared" si="5"/>
        <v>18.877666151468311</v>
      </c>
      <c r="N146" s="1">
        <v>3.5000000000000003E-2</v>
      </c>
      <c r="O146" s="1">
        <v>19.41</v>
      </c>
      <c r="P146" s="1">
        <v>6.9039999999999999</v>
      </c>
      <c r="Q146" s="1">
        <v>70.5</v>
      </c>
      <c r="R146" s="1">
        <v>799</v>
      </c>
      <c r="S146" s="1">
        <v>752.9</v>
      </c>
      <c r="T146" s="1">
        <v>110.2</v>
      </c>
      <c r="U146" s="1">
        <v>2175.9</v>
      </c>
    </row>
    <row r="147" spans="1:21" x14ac:dyDescent="0.15">
      <c r="A147" s="98">
        <v>43069.00141203704</v>
      </c>
      <c r="B147" s="1">
        <v>152.4447222223389</v>
      </c>
      <c r="C147" s="1">
        <v>152.44</v>
      </c>
      <c r="D147" s="1">
        <v>12.52</v>
      </c>
      <c r="E147" s="1">
        <v>2412</v>
      </c>
      <c r="F147" s="1">
        <v>28.6</v>
      </c>
      <c r="G147" s="1">
        <v>402.6</v>
      </c>
      <c r="H147" s="1">
        <v>0.499</v>
      </c>
      <c r="I147" s="1">
        <v>7.0000000000000001E-3</v>
      </c>
      <c r="J147" s="1">
        <v>2.0470000000000002</v>
      </c>
      <c r="K147" s="1">
        <v>17.489999999999998</v>
      </c>
      <c r="L147" s="1">
        <f t="shared" si="4"/>
        <v>2.2094100978876869</v>
      </c>
      <c r="M147" s="1">
        <f t="shared" si="5"/>
        <v>18.877666151468311</v>
      </c>
      <c r="N147" s="1">
        <v>3.5000000000000003E-2</v>
      </c>
      <c r="O147" s="1">
        <v>19.41</v>
      </c>
      <c r="P147" s="1">
        <v>6.9130000000000003</v>
      </c>
      <c r="Q147" s="1">
        <v>70.8</v>
      </c>
      <c r="R147" s="1">
        <v>800</v>
      </c>
      <c r="S147" s="1">
        <v>752.9</v>
      </c>
      <c r="T147" s="1">
        <v>110.2</v>
      </c>
      <c r="U147" s="1">
        <v>2175.9</v>
      </c>
    </row>
    <row r="148" spans="1:21" x14ac:dyDescent="0.15">
      <c r="A148" s="98">
        <v>43069.002106481479</v>
      </c>
      <c r="B148" s="1">
        <v>152.46138888888527</v>
      </c>
      <c r="C148" s="1">
        <v>152.44999999999999</v>
      </c>
      <c r="D148" s="1">
        <v>12.53</v>
      </c>
      <c r="E148" s="1">
        <v>2411.828</v>
      </c>
      <c r="F148" s="1">
        <v>28.6</v>
      </c>
      <c r="G148" s="1">
        <v>402.6</v>
      </c>
      <c r="H148" s="1">
        <v>0.499</v>
      </c>
      <c r="I148" s="1">
        <v>7.0000000000000001E-3</v>
      </c>
      <c r="J148" s="1">
        <v>2.0470000000000002</v>
      </c>
      <c r="K148" s="1">
        <v>17.489999999999998</v>
      </c>
      <c r="L148" s="1">
        <f t="shared" si="4"/>
        <v>2.2094100978876869</v>
      </c>
      <c r="M148" s="1">
        <f t="shared" si="5"/>
        <v>18.877666151468311</v>
      </c>
      <c r="N148" s="1">
        <v>3.5000000000000003E-2</v>
      </c>
      <c r="O148" s="1">
        <v>19.41</v>
      </c>
      <c r="P148" s="1">
        <v>6.8970000000000002</v>
      </c>
      <c r="Q148" s="1">
        <v>70.900000000000006</v>
      </c>
      <c r="R148" s="1">
        <v>800</v>
      </c>
      <c r="S148" s="1">
        <v>752.9</v>
      </c>
      <c r="T148" s="1">
        <v>110.2</v>
      </c>
      <c r="U148" s="1">
        <v>2175.9</v>
      </c>
    </row>
    <row r="149" spans="1:21" x14ac:dyDescent="0.15">
      <c r="A149" s="98">
        <v>43069.002800925926</v>
      </c>
      <c r="B149" s="1">
        <v>152.47805555560626</v>
      </c>
      <c r="C149" s="1">
        <v>152.47</v>
      </c>
      <c r="D149" s="1">
        <v>12.53</v>
      </c>
      <c r="E149" s="1">
        <v>2411.6999999999998</v>
      </c>
      <c r="F149" s="1">
        <v>28.6</v>
      </c>
      <c r="G149" s="1">
        <v>402.6</v>
      </c>
      <c r="H149" s="1">
        <v>0.499</v>
      </c>
      <c r="I149" s="1">
        <v>7.0000000000000001E-3</v>
      </c>
      <c r="J149" s="1">
        <v>2.0470000000000002</v>
      </c>
      <c r="K149" s="1">
        <v>17.489999999999998</v>
      </c>
      <c r="L149" s="1">
        <f t="shared" si="4"/>
        <v>2.2094100978876869</v>
      </c>
      <c r="M149" s="1">
        <f t="shared" si="5"/>
        <v>18.877666151468311</v>
      </c>
      <c r="N149" s="1">
        <v>3.5000000000000003E-2</v>
      </c>
      <c r="O149" s="1">
        <v>19.41</v>
      </c>
      <c r="P149" s="1">
        <v>6.8940000000000001</v>
      </c>
      <c r="Q149" s="1">
        <v>70.3</v>
      </c>
      <c r="R149" s="1">
        <v>800</v>
      </c>
      <c r="S149" s="1">
        <v>752.9</v>
      </c>
      <c r="T149" s="1">
        <v>110.2</v>
      </c>
      <c r="U149" s="1">
        <v>2175.9</v>
      </c>
    </row>
    <row r="150" spans="1:21" x14ac:dyDescent="0.15">
      <c r="A150" s="98">
        <v>43069.003495370373</v>
      </c>
      <c r="B150" s="1">
        <v>152.49472222232725</v>
      </c>
      <c r="C150" s="1">
        <v>152.49</v>
      </c>
      <c r="D150" s="1">
        <v>12.53</v>
      </c>
      <c r="E150" s="1">
        <v>2411.7310000000002</v>
      </c>
      <c r="F150" s="1">
        <v>28.6</v>
      </c>
      <c r="G150" s="1">
        <v>402.6</v>
      </c>
      <c r="H150" s="1">
        <v>0.499</v>
      </c>
      <c r="I150" s="1">
        <v>7.0000000000000001E-3</v>
      </c>
      <c r="J150" s="1">
        <v>2.0470000000000002</v>
      </c>
      <c r="K150" s="1">
        <v>17.489999999999998</v>
      </c>
      <c r="L150" s="1">
        <f t="shared" si="4"/>
        <v>2.2094100978876869</v>
      </c>
      <c r="M150" s="1">
        <f t="shared" si="5"/>
        <v>18.877666151468311</v>
      </c>
      <c r="N150" s="1">
        <v>3.5000000000000003E-2</v>
      </c>
      <c r="O150" s="1">
        <v>19.41</v>
      </c>
      <c r="P150" s="1">
        <v>6.9</v>
      </c>
      <c r="Q150" s="1">
        <v>70.3</v>
      </c>
      <c r="R150" s="1">
        <v>800</v>
      </c>
      <c r="S150" s="1">
        <v>752.9</v>
      </c>
      <c r="T150" s="1">
        <v>110.2</v>
      </c>
      <c r="U150" s="1">
        <v>2175.9</v>
      </c>
    </row>
    <row r="151" spans="1:21" x14ac:dyDescent="0.15">
      <c r="A151" s="98">
        <v>43069.004189814812</v>
      </c>
      <c r="B151" s="1">
        <v>152.51138888887363</v>
      </c>
      <c r="C151" s="1">
        <v>152.5</v>
      </c>
      <c r="D151" s="1">
        <v>12.53</v>
      </c>
      <c r="E151" s="1">
        <v>2411.7669999999998</v>
      </c>
      <c r="F151" s="1">
        <v>28.6</v>
      </c>
      <c r="G151" s="1">
        <v>402.6</v>
      </c>
      <c r="H151" s="1">
        <v>0.499</v>
      </c>
      <c r="I151" s="1">
        <v>7.0000000000000001E-3</v>
      </c>
      <c r="J151" s="1">
        <v>2.0470000000000002</v>
      </c>
      <c r="K151" s="1">
        <v>17.489999999999998</v>
      </c>
      <c r="L151" s="1">
        <f t="shared" si="4"/>
        <v>2.2094100978876869</v>
      </c>
      <c r="M151" s="1">
        <f t="shared" si="5"/>
        <v>18.877666151468311</v>
      </c>
      <c r="N151" s="1">
        <v>3.5000000000000003E-2</v>
      </c>
      <c r="O151" s="1">
        <v>19.41</v>
      </c>
      <c r="P151" s="1">
        <v>6.8979999999999997</v>
      </c>
      <c r="Q151" s="1">
        <v>70.3</v>
      </c>
      <c r="R151" s="1">
        <v>800</v>
      </c>
      <c r="S151" s="1">
        <v>752.9</v>
      </c>
      <c r="T151" s="1">
        <v>110.2</v>
      </c>
      <c r="U151" s="1">
        <v>2175.9</v>
      </c>
    </row>
    <row r="152" spans="1:21" x14ac:dyDescent="0.15">
      <c r="A152" s="98">
        <v>43069.004884259259</v>
      </c>
      <c r="B152" s="1">
        <v>152.52805555559462</v>
      </c>
      <c r="C152" s="1">
        <v>152.52000000000001</v>
      </c>
      <c r="D152" s="1">
        <v>12.53</v>
      </c>
      <c r="E152" s="1">
        <v>2411.7020000000002</v>
      </c>
      <c r="F152" s="1">
        <v>28.6</v>
      </c>
      <c r="G152" s="1">
        <v>402.6</v>
      </c>
      <c r="H152" s="1">
        <v>0.499</v>
      </c>
      <c r="I152" s="1">
        <v>7.0000000000000001E-3</v>
      </c>
      <c r="J152" s="1">
        <v>2.0470000000000002</v>
      </c>
      <c r="K152" s="1">
        <v>17.489999999999998</v>
      </c>
      <c r="L152" s="1">
        <f t="shared" si="4"/>
        <v>2.2094100978876869</v>
      </c>
      <c r="M152" s="1">
        <f t="shared" si="5"/>
        <v>18.877666151468311</v>
      </c>
      <c r="N152" s="1">
        <v>3.5000000000000003E-2</v>
      </c>
      <c r="O152" s="1">
        <v>19.41</v>
      </c>
      <c r="P152" s="1">
        <v>6.8979999999999997</v>
      </c>
      <c r="Q152" s="1">
        <v>69.900000000000006</v>
      </c>
      <c r="R152" s="1">
        <v>800</v>
      </c>
      <c r="S152" s="1">
        <v>752.9</v>
      </c>
      <c r="T152" s="1">
        <v>110.2</v>
      </c>
      <c r="U152" s="1">
        <v>2175.9</v>
      </c>
    </row>
    <row r="153" spans="1:21" x14ac:dyDescent="0.15">
      <c r="A153" s="98">
        <v>43069.005578703705</v>
      </c>
      <c r="B153" s="1">
        <v>152.54472222231561</v>
      </c>
      <c r="C153" s="1">
        <v>152.54</v>
      </c>
      <c r="D153" s="1">
        <v>12.53</v>
      </c>
      <c r="E153" s="1">
        <v>2411.59</v>
      </c>
      <c r="F153" s="1">
        <v>28.6</v>
      </c>
      <c r="G153" s="1">
        <v>402.6</v>
      </c>
      <c r="H153" s="1">
        <v>0.499</v>
      </c>
      <c r="I153" s="1">
        <v>7.0000000000000001E-3</v>
      </c>
      <c r="J153" s="1">
        <v>2.0470000000000002</v>
      </c>
      <c r="K153" s="1">
        <v>17.489999999999998</v>
      </c>
      <c r="L153" s="1">
        <f t="shared" si="4"/>
        <v>2.2094100978876869</v>
      </c>
      <c r="M153" s="1">
        <f t="shared" si="5"/>
        <v>18.877666151468311</v>
      </c>
      <c r="N153" s="1">
        <v>3.5000000000000003E-2</v>
      </c>
      <c r="O153" s="1">
        <v>19.41</v>
      </c>
      <c r="P153" s="1">
        <v>6.8959999999999999</v>
      </c>
      <c r="Q153" s="1">
        <v>70.599999999999994</v>
      </c>
      <c r="R153" s="1">
        <v>800</v>
      </c>
      <c r="S153" s="1">
        <v>752.9</v>
      </c>
      <c r="T153" s="1">
        <v>110.2</v>
      </c>
      <c r="U153" s="1">
        <v>2176</v>
      </c>
    </row>
    <row r="154" spans="1:21" x14ac:dyDescent="0.15">
      <c r="A154" s="98">
        <v>43069.006273148145</v>
      </c>
      <c r="B154" s="1">
        <v>152.56138888886198</v>
      </c>
      <c r="C154" s="1">
        <v>152.55000000000001</v>
      </c>
      <c r="D154" s="1">
        <v>12.54</v>
      </c>
      <c r="E154" s="1">
        <v>2411.2350000000001</v>
      </c>
      <c r="F154" s="1">
        <v>28.6</v>
      </c>
      <c r="G154" s="1">
        <v>402.6</v>
      </c>
      <c r="H154" s="1">
        <v>0.499</v>
      </c>
      <c r="I154" s="1">
        <v>7.0000000000000001E-3</v>
      </c>
      <c r="J154" s="1">
        <v>2.0470000000000002</v>
      </c>
      <c r="K154" s="1">
        <v>17.489999999999998</v>
      </c>
      <c r="L154" s="1">
        <f t="shared" si="4"/>
        <v>2.2094100978876869</v>
      </c>
      <c r="M154" s="1">
        <f t="shared" si="5"/>
        <v>18.877666151468311</v>
      </c>
      <c r="N154" s="1">
        <v>3.5000000000000003E-2</v>
      </c>
      <c r="O154" s="1">
        <v>19.41</v>
      </c>
      <c r="P154" s="1">
        <v>6.9020000000000001</v>
      </c>
      <c r="Q154" s="1">
        <v>69.900000000000006</v>
      </c>
      <c r="R154" s="1">
        <v>800</v>
      </c>
      <c r="S154" s="1">
        <v>752.9</v>
      </c>
      <c r="T154" s="1">
        <v>110.2</v>
      </c>
      <c r="U154" s="1">
        <v>2176</v>
      </c>
    </row>
    <row r="155" spans="1:21" x14ac:dyDescent="0.15">
      <c r="A155" s="98">
        <v>43069.006967592592</v>
      </c>
      <c r="B155" s="1">
        <v>152.57805555558298</v>
      </c>
      <c r="C155" s="1">
        <v>152.57</v>
      </c>
      <c r="D155" s="1">
        <v>12.54</v>
      </c>
      <c r="E155" s="1">
        <v>2411.0079999999998</v>
      </c>
      <c r="F155" s="1">
        <v>28.6</v>
      </c>
      <c r="G155" s="1">
        <v>402.6</v>
      </c>
      <c r="H155" s="1">
        <v>0.499</v>
      </c>
      <c r="I155" s="1">
        <v>7.0000000000000001E-3</v>
      </c>
      <c r="J155" s="1">
        <v>2.0470000000000002</v>
      </c>
      <c r="K155" s="1">
        <v>17.489999999999998</v>
      </c>
      <c r="L155" s="1">
        <f t="shared" si="4"/>
        <v>2.2094100978876869</v>
      </c>
      <c r="M155" s="1">
        <f t="shared" si="5"/>
        <v>18.877666151468311</v>
      </c>
      <c r="N155" s="1">
        <v>3.5000000000000003E-2</v>
      </c>
      <c r="O155" s="1">
        <v>19.41</v>
      </c>
      <c r="P155" s="1">
        <v>6.8940000000000001</v>
      </c>
      <c r="Q155" s="1">
        <v>70.7</v>
      </c>
      <c r="R155" s="1">
        <v>800</v>
      </c>
      <c r="S155" s="1">
        <v>752.9</v>
      </c>
      <c r="T155" s="1">
        <v>110.2</v>
      </c>
      <c r="U155" s="1">
        <v>2176</v>
      </c>
    </row>
    <row r="156" spans="1:21" x14ac:dyDescent="0.15">
      <c r="A156" s="98">
        <v>43069.007662037038</v>
      </c>
      <c r="B156" s="1">
        <v>152.59472222230397</v>
      </c>
      <c r="C156" s="1">
        <v>152.59</v>
      </c>
      <c r="D156" s="1">
        <v>12.54</v>
      </c>
      <c r="E156" s="1">
        <v>2410.8679999999999</v>
      </c>
      <c r="F156" s="1">
        <v>28.6</v>
      </c>
      <c r="G156" s="1">
        <v>402.6</v>
      </c>
      <c r="H156" s="1">
        <v>0.499</v>
      </c>
      <c r="I156" s="1">
        <v>7.0000000000000001E-3</v>
      </c>
      <c r="J156" s="1">
        <v>2.0470000000000002</v>
      </c>
      <c r="K156" s="1">
        <v>17.489999999999998</v>
      </c>
      <c r="L156" s="1">
        <f t="shared" si="4"/>
        <v>2.2094100978876869</v>
      </c>
      <c r="M156" s="1">
        <f t="shared" si="5"/>
        <v>18.877666151468311</v>
      </c>
      <c r="N156" s="1">
        <v>3.5000000000000003E-2</v>
      </c>
      <c r="O156" s="1">
        <v>19.41</v>
      </c>
      <c r="P156" s="1">
        <v>6.891</v>
      </c>
      <c r="Q156" s="1">
        <v>70.7</v>
      </c>
      <c r="R156" s="1">
        <v>800</v>
      </c>
      <c r="S156" s="1">
        <v>752.9</v>
      </c>
      <c r="T156" s="1">
        <v>110.2</v>
      </c>
      <c r="U156" s="1">
        <v>2176</v>
      </c>
    </row>
    <row r="157" spans="1:21" x14ac:dyDescent="0.15">
      <c r="A157" s="98">
        <v>43069.008356481485</v>
      </c>
      <c r="B157" s="1">
        <v>152.61138888902497</v>
      </c>
      <c r="C157" s="1">
        <v>152.6</v>
      </c>
      <c r="D157" s="1">
        <v>12.54</v>
      </c>
      <c r="E157" s="1">
        <v>2410.9650000000001</v>
      </c>
      <c r="F157" s="1">
        <v>28.6</v>
      </c>
      <c r="G157" s="1">
        <v>402.6</v>
      </c>
      <c r="H157" s="1">
        <v>0.499</v>
      </c>
      <c r="I157" s="1">
        <v>7.0000000000000001E-3</v>
      </c>
      <c r="J157" s="1">
        <v>2.0470000000000002</v>
      </c>
      <c r="K157" s="1">
        <v>17.489999999999998</v>
      </c>
      <c r="L157" s="1">
        <f t="shared" si="4"/>
        <v>2.2094100978876869</v>
      </c>
      <c r="M157" s="1">
        <f t="shared" si="5"/>
        <v>18.877666151468311</v>
      </c>
      <c r="N157" s="1">
        <v>3.5000000000000003E-2</v>
      </c>
      <c r="O157" s="1">
        <v>19.41</v>
      </c>
      <c r="P157" s="1">
        <v>6.8959999999999999</v>
      </c>
      <c r="Q157" s="1">
        <v>70.400000000000006</v>
      </c>
      <c r="R157" s="1">
        <v>800</v>
      </c>
      <c r="S157" s="1">
        <v>752.9</v>
      </c>
      <c r="T157" s="1">
        <v>110.2</v>
      </c>
      <c r="U157" s="1">
        <v>2176</v>
      </c>
    </row>
    <row r="158" spans="1:21" x14ac:dyDescent="0.15">
      <c r="A158" s="98">
        <v>43069.009050925924</v>
      </c>
      <c r="B158" s="1">
        <v>152.62805555557134</v>
      </c>
      <c r="C158" s="1">
        <v>152.62</v>
      </c>
      <c r="D158" s="1">
        <v>12.54</v>
      </c>
      <c r="E158" s="1">
        <v>2410.9639999999999</v>
      </c>
      <c r="F158" s="1">
        <v>28.6</v>
      </c>
      <c r="G158" s="1">
        <v>402.6</v>
      </c>
      <c r="H158" s="1">
        <v>0.499</v>
      </c>
      <c r="I158" s="1">
        <v>7.0000000000000001E-3</v>
      </c>
      <c r="J158" s="1">
        <v>2.0470000000000002</v>
      </c>
      <c r="K158" s="1">
        <v>17.489999999999998</v>
      </c>
      <c r="L158" s="1">
        <f t="shared" si="4"/>
        <v>2.2094100978876869</v>
      </c>
      <c r="M158" s="1">
        <f t="shared" si="5"/>
        <v>18.877666151468311</v>
      </c>
      <c r="N158" s="1">
        <v>3.5000000000000003E-2</v>
      </c>
      <c r="O158" s="1">
        <v>19.41</v>
      </c>
      <c r="P158" s="1">
        <v>6.8959999999999999</v>
      </c>
      <c r="Q158" s="1">
        <v>70.8</v>
      </c>
      <c r="R158" s="1">
        <v>800</v>
      </c>
      <c r="S158" s="1">
        <v>752.9</v>
      </c>
      <c r="T158" s="1">
        <v>110.2</v>
      </c>
      <c r="U158" s="1">
        <v>2176</v>
      </c>
    </row>
    <row r="159" spans="1:21" x14ac:dyDescent="0.15">
      <c r="A159" s="98">
        <v>43069.009745370371</v>
      </c>
      <c r="B159" s="1">
        <v>152.64472222229233</v>
      </c>
      <c r="C159" s="1">
        <v>152.63999999999999</v>
      </c>
      <c r="D159" s="1">
        <v>12.54</v>
      </c>
      <c r="E159" s="1">
        <v>2411.0030000000002</v>
      </c>
      <c r="F159" s="1">
        <v>28.6</v>
      </c>
      <c r="G159" s="1">
        <v>402.6</v>
      </c>
      <c r="H159" s="1">
        <v>0.499</v>
      </c>
      <c r="I159" s="1">
        <v>7.0000000000000001E-3</v>
      </c>
      <c r="J159" s="1">
        <v>2.0470000000000002</v>
      </c>
      <c r="K159" s="1">
        <v>17.489999999999998</v>
      </c>
      <c r="L159" s="1">
        <f t="shared" si="4"/>
        <v>2.2094100978876869</v>
      </c>
      <c r="M159" s="1">
        <f t="shared" si="5"/>
        <v>18.877666151468311</v>
      </c>
      <c r="N159" s="1">
        <v>3.5000000000000003E-2</v>
      </c>
      <c r="O159" s="1">
        <v>19.41</v>
      </c>
      <c r="P159" s="1">
        <v>6.9039999999999999</v>
      </c>
      <c r="Q159" s="1">
        <v>71</v>
      </c>
      <c r="R159" s="1">
        <v>800</v>
      </c>
      <c r="S159" s="1">
        <v>752.9</v>
      </c>
      <c r="T159" s="1">
        <v>110.2</v>
      </c>
      <c r="U159" s="1">
        <v>2176</v>
      </c>
    </row>
    <row r="160" spans="1:21" x14ac:dyDescent="0.15">
      <c r="A160" s="98">
        <v>43069.010439814818</v>
      </c>
      <c r="B160" s="1">
        <v>152.66138888901332</v>
      </c>
      <c r="C160" s="1">
        <v>152.65</v>
      </c>
      <c r="D160" s="1">
        <v>12.55</v>
      </c>
      <c r="E160" s="1">
        <v>2410.8069999999998</v>
      </c>
      <c r="F160" s="1">
        <v>28.6</v>
      </c>
      <c r="G160" s="1">
        <v>402.6</v>
      </c>
      <c r="H160" s="1">
        <v>0.499</v>
      </c>
      <c r="I160" s="1">
        <v>7.0000000000000001E-3</v>
      </c>
      <c r="J160" s="1">
        <v>2.0470000000000002</v>
      </c>
      <c r="K160" s="1">
        <v>17.489999999999998</v>
      </c>
      <c r="L160" s="1">
        <f t="shared" si="4"/>
        <v>2.2094100978876869</v>
      </c>
      <c r="M160" s="1">
        <f t="shared" si="5"/>
        <v>18.877666151468311</v>
      </c>
      <c r="N160" s="1">
        <v>3.5000000000000003E-2</v>
      </c>
      <c r="O160" s="1">
        <v>19.41</v>
      </c>
      <c r="P160" s="1">
        <v>6.891</v>
      </c>
      <c r="Q160" s="1">
        <v>70.599999999999994</v>
      </c>
      <c r="R160" s="1">
        <v>800</v>
      </c>
      <c r="S160" s="1">
        <v>752.9</v>
      </c>
      <c r="T160" s="1">
        <v>110.2</v>
      </c>
      <c r="U160" s="1">
        <v>2176</v>
      </c>
    </row>
    <row r="161" spans="1:21" x14ac:dyDescent="0.15">
      <c r="A161" s="98">
        <v>43069.011134259257</v>
      </c>
      <c r="B161" s="1">
        <v>152.67805555555969</v>
      </c>
      <c r="C161" s="1">
        <v>152.66999999999999</v>
      </c>
      <c r="D161" s="1">
        <v>12.55</v>
      </c>
      <c r="E161" s="1">
        <v>2410.6120000000001</v>
      </c>
      <c r="F161" s="1">
        <v>28.6</v>
      </c>
      <c r="G161" s="1">
        <v>402.6</v>
      </c>
      <c r="H161" s="1">
        <v>0.499</v>
      </c>
      <c r="I161" s="1">
        <v>7.0000000000000001E-3</v>
      </c>
      <c r="J161" s="1">
        <v>2.0470000000000002</v>
      </c>
      <c r="K161" s="1">
        <v>17.489999999999998</v>
      </c>
      <c r="L161" s="1">
        <f t="shared" si="4"/>
        <v>2.2094100978876869</v>
      </c>
      <c r="M161" s="1">
        <f t="shared" si="5"/>
        <v>18.877666151468311</v>
      </c>
      <c r="N161" s="1">
        <v>3.5000000000000003E-2</v>
      </c>
      <c r="O161" s="1">
        <v>19.41</v>
      </c>
      <c r="P161" s="1">
        <v>6.8940000000000001</v>
      </c>
      <c r="Q161" s="1">
        <v>70.5</v>
      </c>
      <c r="R161" s="1">
        <v>800</v>
      </c>
      <c r="S161" s="1">
        <v>752.9</v>
      </c>
      <c r="T161" s="1">
        <v>110.2</v>
      </c>
      <c r="U161" s="1">
        <v>2176</v>
      </c>
    </row>
    <row r="162" spans="1:21" x14ac:dyDescent="0.15">
      <c r="A162" s="98">
        <v>43069.011828703704</v>
      </c>
      <c r="B162" s="1">
        <v>152.69472222228069</v>
      </c>
      <c r="C162" s="1">
        <v>152.69</v>
      </c>
      <c r="D162" s="1">
        <v>12.55</v>
      </c>
      <c r="E162" s="1">
        <v>2410.098</v>
      </c>
      <c r="F162" s="1">
        <v>28.6</v>
      </c>
      <c r="G162" s="1">
        <v>402.6</v>
      </c>
      <c r="H162" s="1">
        <v>0.499</v>
      </c>
      <c r="I162" s="1">
        <v>7.0000000000000001E-3</v>
      </c>
      <c r="J162" s="1">
        <v>2.0470000000000002</v>
      </c>
      <c r="K162" s="1">
        <v>17.489999999999998</v>
      </c>
      <c r="L162" s="1">
        <f t="shared" si="4"/>
        <v>2.2094100978876869</v>
      </c>
      <c r="M162" s="1">
        <f t="shared" si="5"/>
        <v>18.877666151468311</v>
      </c>
      <c r="N162" s="1">
        <v>3.5000000000000003E-2</v>
      </c>
      <c r="O162" s="1">
        <v>19.41</v>
      </c>
      <c r="P162" s="1">
        <v>6.8970000000000002</v>
      </c>
      <c r="Q162" s="1">
        <v>71.099999999999994</v>
      </c>
      <c r="R162" s="1">
        <v>799</v>
      </c>
      <c r="S162" s="1">
        <v>752.9</v>
      </c>
      <c r="T162" s="1">
        <v>110.2</v>
      </c>
      <c r="U162" s="1">
        <v>2176</v>
      </c>
    </row>
    <row r="163" spans="1:21" x14ac:dyDescent="0.15">
      <c r="A163" s="98">
        <v>43069.012523148151</v>
      </c>
      <c r="B163" s="1">
        <v>152.71138888900168</v>
      </c>
      <c r="C163" s="1">
        <v>152.69999999999999</v>
      </c>
      <c r="D163" s="1">
        <v>12.55</v>
      </c>
      <c r="E163" s="1">
        <v>2410.2550000000001</v>
      </c>
      <c r="F163" s="1">
        <v>28.6</v>
      </c>
      <c r="G163" s="1">
        <v>402.6</v>
      </c>
      <c r="H163" s="1">
        <v>0.499</v>
      </c>
      <c r="I163" s="1">
        <v>7.0000000000000001E-3</v>
      </c>
      <c r="J163" s="1">
        <v>2.0470000000000002</v>
      </c>
      <c r="K163" s="1">
        <v>17.489999999999998</v>
      </c>
      <c r="L163" s="1">
        <f t="shared" si="4"/>
        <v>2.2094100978876869</v>
      </c>
      <c r="M163" s="1">
        <f t="shared" si="5"/>
        <v>18.877666151468311</v>
      </c>
      <c r="N163" s="1">
        <v>3.5000000000000003E-2</v>
      </c>
      <c r="O163" s="1">
        <v>19.41</v>
      </c>
      <c r="P163" s="1">
        <v>6.8949999999999996</v>
      </c>
      <c r="Q163" s="1">
        <v>70.7</v>
      </c>
      <c r="R163" s="1">
        <v>800</v>
      </c>
      <c r="S163" s="1">
        <v>752.9</v>
      </c>
      <c r="T163" s="1">
        <v>110.2</v>
      </c>
      <c r="U163" s="1">
        <v>2176</v>
      </c>
    </row>
    <row r="164" spans="1:21" x14ac:dyDescent="0.15">
      <c r="A164" s="98">
        <v>43069.01321759259</v>
      </c>
      <c r="B164" s="1">
        <v>152.72805555554805</v>
      </c>
      <c r="C164" s="1">
        <v>152.72</v>
      </c>
      <c r="D164" s="1">
        <v>12.55</v>
      </c>
      <c r="E164" s="1">
        <v>2410.6129999999998</v>
      </c>
      <c r="F164" s="1">
        <v>28.6</v>
      </c>
      <c r="G164" s="1">
        <v>402.6</v>
      </c>
      <c r="H164" s="1">
        <v>0.499</v>
      </c>
      <c r="I164" s="1">
        <v>7.0000000000000001E-3</v>
      </c>
      <c r="J164" s="1">
        <v>2.0470000000000002</v>
      </c>
      <c r="K164" s="1">
        <v>17.489999999999998</v>
      </c>
      <c r="L164" s="1">
        <f t="shared" si="4"/>
        <v>2.2105489690721654</v>
      </c>
      <c r="M164" s="1">
        <f t="shared" si="5"/>
        <v>18.887396907216495</v>
      </c>
      <c r="N164" s="1">
        <v>3.5000000000000003E-2</v>
      </c>
      <c r="O164" s="1">
        <v>19.399999999999999</v>
      </c>
      <c r="P164" s="1">
        <v>6.8949999999999996</v>
      </c>
      <c r="Q164" s="1">
        <v>70.099999999999994</v>
      </c>
      <c r="R164" s="1">
        <v>800</v>
      </c>
      <c r="S164" s="1">
        <v>752.9</v>
      </c>
      <c r="T164" s="1">
        <v>110.2</v>
      </c>
      <c r="U164" s="1">
        <v>2176.1</v>
      </c>
    </row>
    <row r="165" spans="1:21" x14ac:dyDescent="0.15">
      <c r="A165" s="98">
        <v>43069.013912037037</v>
      </c>
      <c r="B165" s="1">
        <v>152.74472222226905</v>
      </c>
      <c r="C165" s="1">
        <v>152.74</v>
      </c>
      <c r="D165" s="1">
        <v>12.55</v>
      </c>
      <c r="E165" s="1">
        <v>2410.634</v>
      </c>
      <c r="F165" s="1">
        <v>28.6</v>
      </c>
      <c r="G165" s="1">
        <v>402.6</v>
      </c>
      <c r="H165" s="1">
        <v>0.499</v>
      </c>
      <c r="I165" s="1">
        <v>7.0000000000000001E-3</v>
      </c>
      <c r="J165" s="1">
        <v>2.0470000000000002</v>
      </c>
      <c r="K165" s="1">
        <v>17.489999999999998</v>
      </c>
      <c r="L165" s="1">
        <f t="shared" si="4"/>
        <v>2.213972638100155</v>
      </c>
      <c r="M165" s="1">
        <f t="shared" si="5"/>
        <v>18.91664945792462</v>
      </c>
      <c r="N165" s="1">
        <v>3.5000000000000003E-2</v>
      </c>
      <c r="O165" s="1">
        <v>19.37</v>
      </c>
      <c r="P165" s="1">
        <v>6.8920000000000003</v>
      </c>
      <c r="Q165" s="1">
        <v>70.3</v>
      </c>
      <c r="R165" s="1">
        <v>800</v>
      </c>
      <c r="S165" s="1">
        <v>752.9</v>
      </c>
      <c r="T165" s="1">
        <v>110.2</v>
      </c>
      <c r="U165" s="1">
        <v>2176.1</v>
      </c>
    </row>
    <row r="166" spans="1:21" x14ac:dyDescent="0.15">
      <c r="A166" s="98">
        <v>43069.014606481483</v>
      </c>
      <c r="B166" s="1">
        <v>152.76138888899004</v>
      </c>
      <c r="C166" s="1">
        <v>152.75</v>
      </c>
      <c r="D166" s="1">
        <v>12.55</v>
      </c>
      <c r="E166" s="1">
        <v>2410.27</v>
      </c>
      <c r="F166" s="1">
        <v>28.6</v>
      </c>
      <c r="G166" s="1">
        <v>402.6</v>
      </c>
      <c r="H166" s="1">
        <v>0.499</v>
      </c>
      <c r="I166" s="1">
        <v>7.0000000000000001E-3</v>
      </c>
      <c r="J166" s="1">
        <v>2.0470000000000002</v>
      </c>
      <c r="K166" s="1">
        <v>17.489999999999998</v>
      </c>
      <c r="L166" s="1">
        <f t="shared" si="4"/>
        <v>2.213972638100155</v>
      </c>
      <c r="M166" s="1">
        <f t="shared" si="5"/>
        <v>18.91664945792462</v>
      </c>
      <c r="N166" s="1">
        <v>3.4000000000000002E-2</v>
      </c>
      <c r="O166" s="1">
        <v>19.37</v>
      </c>
      <c r="P166" s="1">
        <v>6.9009999999999998</v>
      </c>
      <c r="Q166" s="1">
        <v>70.3</v>
      </c>
      <c r="R166" s="1">
        <v>800</v>
      </c>
      <c r="S166" s="1">
        <v>752.9</v>
      </c>
      <c r="T166" s="1">
        <v>110.2</v>
      </c>
      <c r="U166" s="1">
        <v>2176.1</v>
      </c>
    </row>
    <row r="167" spans="1:21" x14ac:dyDescent="0.15">
      <c r="A167" s="98">
        <v>43069.015300925923</v>
      </c>
      <c r="B167" s="1">
        <v>152.77805555553641</v>
      </c>
      <c r="C167" s="1">
        <v>152.77000000000001</v>
      </c>
      <c r="D167" s="1">
        <v>12.56</v>
      </c>
      <c r="E167" s="1">
        <v>2410.2420000000002</v>
      </c>
      <c r="F167" s="1">
        <v>28.6</v>
      </c>
      <c r="G167" s="1">
        <v>402.6</v>
      </c>
      <c r="H167" s="1">
        <v>0.499</v>
      </c>
      <c r="I167" s="1">
        <v>7.0000000000000001E-3</v>
      </c>
      <c r="J167" s="1">
        <v>2.0470000000000002</v>
      </c>
      <c r="K167" s="1">
        <v>17.489999999999998</v>
      </c>
      <c r="L167" s="1">
        <f t="shared" si="4"/>
        <v>2.213972638100155</v>
      </c>
      <c r="M167" s="1">
        <f t="shared" si="5"/>
        <v>18.91664945792462</v>
      </c>
      <c r="N167" s="1">
        <v>3.4000000000000002E-2</v>
      </c>
      <c r="O167" s="1">
        <v>19.37</v>
      </c>
      <c r="P167" s="1">
        <v>6.8949999999999996</v>
      </c>
      <c r="Q167" s="1">
        <v>70</v>
      </c>
      <c r="R167" s="1">
        <v>800</v>
      </c>
      <c r="S167" s="1">
        <v>752.9</v>
      </c>
      <c r="T167" s="1">
        <v>110.2</v>
      </c>
      <c r="U167" s="1">
        <v>2176.1</v>
      </c>
    </row>
    <row r="168" spans="1:21" x14ac:dyDescent="0.15">
      <c r="A168" s="98">
        <v>43069.01599537037</v>
      </c>
      <c r="B168" s="1">
        <v>152.79472222225741</v>
      </c>
      <c r="C168" s="1">
        <v>152.79</v>
      </c>
      <c r="D168" s="1">
        <v>12.56</v>
      </c>
      <c r="E168" s="1">
        <v>2410.1410000000001</v>
      </c>
      <c r="F168" s="1">
        <v>28.6</v>
      </c>
      <c r="G168" s="1">
        <v>402.6</v>
      </c>
      <c r="H168" s="1">
        <v>0.499</v>
      </c>
      <c r="I168" s="1">
        <v>7.0000000000000001E-3</v>
      </c>
      <c r="J168" s="1">
        <v>2.0470000000000002</v>
      </c>
      <c r="K168" s="1">
        <v>17.489999999999998</v>
      </c>
      <c r="L168" s="1">
        <f t="shared" si="4"/>
        <v>2.2128302373581015</v>
      </c>
      <c r="M168" s="1">
        <f t="shared" si="5"/>
        <v>18.90688854489164</v>
      </c>
      <c r="N168" s="1">
        <v>3.4000000000000002E-2</v>
      </c>
      <c r="O168" s="1">
        <v>19.38</v>
      </c>
      <c r="P168" s="1">
        <v>6.907</v>
      </c>
      <c r="Q168" s="1">
        <v>70</v>
      </c>
      <c r="R168" s="1">
        <v>800</v>
      </c>
      <c r="S168" s="1">
        <v>752.9</v>
      </c>
      <c r="T168" s="1">
        <v>110.2</v>
      </c>
      <c r="U168" s="1">
        <v>2176.1</v>
      </c>
    </row>
    <row r="169" spans="1:21" x14ac:dyDescent="0.15">
      <c r="A169" s="98">
        <v>43069.016689814816</v>
      </c>
      <c r="B169" s="1">
        <v>152.8113888889784</v>
      </c>
      <c r="C169" s="1">
        <v>152.80000000000001</v>
      </c>
      <c r="D169" s="1">
        <v>12.56</v>
      </c>
      <c r="E169" s="1">
        <v>2410.0349999999999</v>
      </c>
      <c r="F169" s="1">
        <v>28.6</v>
      </c>
      <c r="G169" s="1">
        <v>402.6</v>
      </c>
      <c r="H169" s="1">
        <v>0.499</v>
      </c>
      <c r="I169" s="1">
        <v>7.0000000000000001E-3</v>
      </c>
      <c r="J169" s="1">
        <v>2.0470000000000002</v>
      </c>
      <c r="K169" s="1">
        <v>17.489999999999998</v>
      </c>
      <c r="L169" s="1">
        <f t="shared" si="4"/>
        <v>2.2116890149561628</v>
      </c>
      <c r="M169" s="1">
        <f t="shared" si="5"/>
        <v>18.897137699845278</v>
      </c>
      <c r="N169" s="1">
        <v>3.4000000000000002E-2</v>
      </c>
      <c r="O169" s="1">
        <v>19.39</v>
      </c>
      <c r="P169" s="1">
        <v>6.899</v>
      </c>
      <c r="Q169" s="1">
        <v>69.900000000000006</v>
      </c>
      <c r="R169" s="1">
        <v>800</v>
      </c>
      <c r="S169" s="1">
        <v>752.9</v>
      </c>
      <c r="T169" s="1">
        <v>110.2</v>
      </c>
      <c r="U169" s="1">
        <v>2176.1999999999998</v>
      </c>
    </row>
    <row r="170" spans="1:21" x14ac:dyDescent="0.15">
      <c r="A170" s="98">
        <v>43069.017384259256</v>
      </c>
      <c r="B170" s="1">
        <v>152.82805555552477</v>
      </c>
      <c r="C170" s="1">
        <v>152.82</v>
      </c>
      <c r="D170" s="1">
        <v>12.56</v>
      </c>
      <c r="E170" s="1">
        <v>2410.098</v>
      </c>
      <c r="F170" s="1">
        <v>28.6</v>
      </c>
      <c r="G170" s="1">
        <v>402.6</v>
      </c>
      <c r="H170" s="1">
        <v>0.499</v>
      </c>
      <c r="I170" s="1">
        <v>7.0000000000000001E-3</v>
      </c>
      <c r="J170" s="1">
        <v>2.0470000000000002</v>
      </c>
      <c r="K170" s="1">
        <v>17.489999999999998</v>
      </c>
      <c r="L170" s="1">
        <f t="shared" si="4"/>
        <v>2.2116890149561628</v>
      </c>
      <c r="M170" s="1">
        <f t="shared" si="5"/>
        <v>18.897137699845278</v>
      </c>
      <c r="N170" s="1">
        <v>3.4000000000000002E-2</v>
      </c>
      <c r="O170" s="1">
        <v>19.39</v>
      </c>
      <c r="P170" s="1">
        <v>6.8970000000000002</v>
      </c>
      <c r="Q170" s="1">
        <v>70.099999999999994</v>
      </c>
      <c r="R170" s="1">
        <v>800</v>
      </c>
      <c r="S170" s="1">
        <v>752.9</v>
      </c>
      <c r="T170" s="1">
        <v>110.2</v>
      </c>
      <c r="U170" s="1">
        <v>2176.1999999999998</v>
      </c>
    </row>
    <row r="171" spans="1:21" x14ac:dyDescent="0.15">
      <c r="A171" s="98">
        <v>43069.018078703702</v>
      </c>
      <c r="B171" s="1">
        <v>152.84472222224576</v>
      </c>
      <c r="C171" s="1">
        <v>152.84</v>
      </c>
      <c r="D171" s="1">
        <v>12.56</v>
      </c>
      <c r="E171" s="1">
        <v>2410.1309999999999</v>
      </c>
      <c r="F171" s="1">
        <v>28.6</v>
      </c>
      <c r="G171" s="1">
        <v>402.6</v>
      </c>
      <c r="H171" s="1">
        <v>0.499</v>
      </c>
      <c r="I171" s="1">
        <v>7.0000000000000001E-3</v>
      </c>
      <c r="J171" s="1">
        <v>2.0470000000000002</v>
      </c>
      <c r="K171" s="1">
        <v>17.489999999999998</v>
      </c>
      <c r="L171" s="1">
        <f t="shared" si="4"/>
        <v>2.2116890149561628</v>
      </c>
      <c r="M171" s="1">
        <f t="shared" si="5"/>
        <v>18.897137699845278</v>
      </c>
      <c r="N171" s="1">
        <v>3.4000000000000002E-2</v>
      </c>
      <c r="O171" s="1">
        <v>19.39</v>
      </c>
      <c r="P171" s="1">
        <v>6.8979999999999997</v>
      </c>
      <c r="Q171" s="1">
        <v>69.2</v>
      </c>
      <c r="R171" s="1">
        <v>800</v>
      </c>
      <c r="S171" s="1">
        <v>752.9</v>
      </c>
      <c r="T171" s="1">
        <v>110.2</v>
      </c>
      <c r="U171" s="1">
        <v>2176.1999999999998</v>
      </c>
    </row>
    <row r="172" spans="1:21" x14ac:dyDescent="0.15">
      <c r="A172" s="98">
        <v>43069.018773148149</v>
      </c>
      <c r="B172" s="1">
        <v>152.86138888896676</v>
      </c>
      <c r="C172" s="1">
        <v>152.85</v>
      </c>
      <c r="D172" s="1">
        <v>12.56</v>
      </c>
      <c r="E172" s="1">
        <v>2410.1060000000002</v>
      </c>
      <c r="F172" s="1">
        <v>28.6</v>
      </c>
      <c r="G172" s="1">
        <v>402.6</v>
      </c>
      <c r="H172" s="1">
        <v>0.499</v>
      </c>
      <c r="I172" s="1">
        <v>7.0000000000000001E-3</v>
      </c>
      <c r="J172" s="1">
        <v>2.0390000000000001</v>
      </c>
      <c r="K172" s="1">
        <v>17.5</v>
      </c>
      <c r="L172" s="1">
        <f t="shared" ref="L172:L235" si="6">(J172*20.95)/O172</f>
        <v>2.2030453842186692</v>
      </c>
      <c r="M172" s="1">
        <f t="shared" ref="M172:M235" si="7">(K172*20.95)/O172</f>
        <v>18.907942238267147</v>
      </c>
      <c r="N172" s="1">
        <v>3.4000000000000002E-2</v>
      </c>
      <c r="O172" s="1">
        <v>19.39</v>
      </c>
      <c r="P172" s="1">
        <v>6.9059999999999997</v>
      </c>
      <c r="Q172" s="1">
        <v>69.900000000000006</v>
      </c>
      <c r="R172" s="1">
        <v>800</v>
      </c>
      <c r="S172" s="1">
        <v>752.9</v>
      </c>
      <c r="T172" s="1">
        <v>110.2</v>
      </c>
      <c r="U172" s="1">
        <v>2176.1999999999998</v>
      </c>
    </row>
    <row r="173" spans="1:21" x14ac:dyDescent="0.15">
      <c r="A173" s="98">
        <v>43069.019467592596</v>
      </c>
      <c r="B173" s="1">
        <v>152.87805555568775</v>
      </c>
      <c r="C173" s="1">
        <v>152.87</v>
      </c>
      <c r="D173" s="1">
        <v>12.57</v>
      </c>
      <c r="E173" s="1">
        <v>2409.846</v>
      </c>
      <c r="F173" s="1">
        <v>28.6</v>
      </c>
      <c r="G173" s="1">
        <v>402.6</v>
      </c>
      <c r="H173" s="1">
        <v>0.499</v>
      </c>
      <c r="I173" s="1">
        <v>7.0000000000000001E-3</v>
      </c>
      <c r="J173" s="1">
        <v>2.0230000000000001</v>
      </c>
      <c r="K173" s="1">
        <v>17.510000000000002</v>
      </c>
      <c r="L173" s="1">
        <f t="shared" si="6"/>
        <v>2.1857581227436822</v>
      </c>
      <c r="M173" s="1">
        <f t="shared" si="7"/>
        <v>18.918746776689016</v>
      </c>
      <c r="N173" s="1">
        <v>3.4000000000000002E-2</v>
      </c>
      <c r="O173" s="1">
        <v>19.39</v>
      </c>
      <c r="P173" s="1">
        <v>6.8949999999999996</v>
      </c>
      <c r="Q173" s="1">
        <v>69.900000000000006</v>
      </c>
      <c r="R173" s="1">
        <v>800</v>
      </c>
      <c r="S173" s="1">
        <v>752.9</v>
      </c>
      <c r="T173" s="1">
        <v>110.2</v>
      </c>
      <c r="U173" s="1">
        <v>2176.1999999999998</v>
      </c>
    </row>
    <row r="174" spans="1:21" x14ac:dyDescent="0.15">
      <c r="A174" s="98">
        <v>43069.020162037035</v>
      </c>
      <c r="B174" s="1">
        <v>152.89472222223412</v>
      </c>
      <c r="C174" s="1">
        <v>152.88999999999999</v>
      </c>
      <c r="D174" s="1">
        <v>12.57</v>
      </c>
      <c r="E174" s="1">
        <v>2409.7660000000001</v>
      </c>
      <c r="F174" s="1">
        <v>28.6</v>
      </c>
      <c r="G174" s="1">
        <v>402.6</v>
      </c>
      <c r="H174" s="1">
        <v>0.499</v>
      </c>
      <c r="I174" s="1">
        <v>7.0000000000000001E-3</v>
      </c>
      <c r="J174" s="1">
        <v>2.0270000000000001</v>
      </c>
      <c r="K174" s="1">
        <v>17.510000000000002</v>
      </c>
      <c r="L174" s="1">
        <f t="shared" si="6"/>
        <v>2.1900799381124294</v>
      </c>
      <c r="M174" s="1">
        <f t="shared" si="7"/>
        <v>18.918746776689016</v>
      </c>
      <c r="N174" s="1">
        <v>3.4000000000000002E-2</v>
      </c>
      <c r="O174" s="1">
        <v>19.39</v>
      </c>
      <c r="P174" s="1">
        <v>6.8940000000000001</v>
      </c>
      <c r="Q174" s="1">
        <v>70.3</v>
      </c>
      <c r="R174" s="1">
        <v>800</v>
      </c>
      <c r="S174" s="1">
        <v>752.9</v>
      </c>
      <c r="T174" s="1">
        <v>110.2</v>
      </c>
      <c r="U174" s="1">
        <v>2176.1999999999998</v>
      </c>
    </row>
    <row r="175" spans="1:21" x14ac:dyDescent="0.15">
      <c r="A175" s="98">
        <v>43069.020856481482</v>
      </c>
      <c r="B175" s="1">
        <v>152.91138888895512</v>
      </c>
      <c r="C175" s="1">
        <v>152.9</v>
      </c>
      <c r="D175" s="1">
        <v>12.57</v>
      </c>
      <c r="E175" s="1">
        <v>2409.9870000000001</v>
      </c>
      <c r="F175" s="1">
        <v>28.6</v>
      </c>
      <c r="G175" s="1">
        <v>402.6</v>
      </c>
      <c r="H175" s="1">
        <v>0.499</v>
      </c>
      <c r="I175" s="1">
        <v>7.0000000000000001E-3</v>
      </c>
      <c r="J175" s="1">
        <v>2.0259999999999998</v>
      </c>
      <c r="K175" s="1">
        <v>17.5</v>
      </c>
      <c r="L175" s="1">
        <f t="shared" si="6"/>
        <v>2.188999484270242</v>
      </c>
      <c r="M175" s="1">
        <f t="shared" si="7"/>
        <v>18.907942238267147</v>
      </c>
      <c r="N175" s="1">
        <v>3.4000000000000002E-2</v>
      </c>
      <c r="O175" s="1">
        <v>19.39</v>
      </c>
      <c r="P175" s="1">
        <v>6.8949999999999996</v>
      </c>
      <c r="Q175" s="1">
        <v>69.2</v>
      </c>
      <c r="R175" s="1">
        <v>800</v>
      </c>
      <c r="S175" s="1">
        <v>752.9</v>
      </c>
      <c r="T175" s="1">
        <v>110.2</v>
      </c>
      <c r="U175" s="1">
        <v>2176.1999999999998</v>
      </c>
    </row>
    <row r="176" spans="1:21" x14ac:dyDescent="0.15">
      <c r="A176" s="98">
        <v>43069.021550925929</v>
      </c>
      <c r="B176" s="1">
        <v>152.92805555567611</v>
      </c>
      <c r="C176" s="1">
        <v>152.91999999999999</v>
      </c>
      <c r="D176" s="1">
        <v>12.57</v>
      </c>
      <c r="E176" s="1">
        <v>2410.1010000000001</v>
      </c>
      <c r="F176" s="1">
        <v>28.6</v>
      </c>
      <c r="G176" s="1">
        <v>402.6</v>
      </c>
      <c r="H176" s="1">
        <v>0.499</v>
      </c>
      <c r="I176" s="1">
        <v>6.0000000000000001E-3</v>
      </c>
      <c r="J176" s="1">
        <v>2.0329999999999999</v>
      </c>
      <c r="K176" s="1">
        <v>17.5</v>
      </c>
      <c r="L176" s="1">
        <f t="shared" si="6"/>
        <v>2.1965626611655491</v>
      </c>
      <c r="M176" s="1">
        <f t="shared" si="7"/>
        <v>18.907942238267147</v>
      </c>
      <c r="N176" s="1">
        <v>3.4000000000000002E-2</v>
      </c>
      <c r="O176" s="1">
        <v>19.39</v>
      </c>
      <c r="P176" s="1">
        <v>6.8869999999999996</v>
      </c>
      <c r="Q176" s="1">
        <v>69.400000000000006</v>
      </c>
      <c r="R176" s="1">
        <v>800</v>
      </c>
      <c r="S176" s="1">
        <v>752.9</v>
      </c>
      <c r="T176" s="1">
        <v>110.2</v>
      </c>
      <c r="U176" s="1">
        <v>2176.1999999999998</v>
      </c>
    </row>
    <row r="177" spans="1:21" x14ac:dyDescent="0.15">
      <c r="A177" s="98">
        <v>43069.022245370368</v>
      </c>
      <c r="B177" s="1">
        <v>152.94472222222248</v>
      </c>
      <c r="C177" s="1">
        <v>152.94</v>
      </c>
      <c r="D177" s="1">
        <v>12.57</v>
      </c>
      <c r="E177" s="1">
        <v>2409.9380000000001</v>
      </c>
      <c r="F177" s="1">
        <v>28.6</v>
      </c>
      <c r="G177" s="1">
        <v>402.6</v>
      </c>
      <c r="H177" s="1">
        <v>0.499</v>
      </c>
      <c r="I177" s="1">
        <v>7.0000000000000001E-3</v>
      </c>
      <c r="J177" s="1">
        <v>2.0390000000000001</v>
      </c>
      <c r="K177" s="1">
        <v>17.5</v>
      </c>
      <c r="L177" s="1">
        <f t="shared" si="6"/>
        <v>2.2030453842186692</v>
      </c>
      <c r="M177" s="1">
        <f t="shared" si="7"/>
        <v>18.907942238267147</v>
      </c>
      <c r="N177" s="1">
        <v>3.4000000000000002E-2</v>
      </c>
      <c r="O177" s="1">
        <v>19.39</v>
      </c>
      <c r="P177" s="1">
        <v>6.8949999999999996</v>
      </c>
      <c r="Q177" s="1">
        <v>70</v>
      </c>
      <c r="R177" s="1">
        <v>800</v>
      </c>
      <c r="S177" s="1">
        <v>752.9</v>
      </c>
      <c r="T177" s="1">
        <v>110.2</v>
      </c>
      <c r="U177" s="1">
        <v>2176.1999999999998</v>
      </c>
    </row>
    <row r="178" spans="1:21" x14ac:dyDescent="0.15">
      <c r="A178" s="98">
        <v>43069.022939814815</v>
      </c>
      <c r="B178" s="1">
        <v>152.96138888894347</v>
      </c>
      <c r="C178" s="1">
        <v>152.94999999999999</v>
      </c>
      <c r="D178" s="1">
        <v>12.57</v>
      </c>
      <c r="E178" s="1">
        <v>2409.9360000000001</v>
      </c>
      <c r="F178" s="1">
        <v>28.6</v>
      </c>
      <c r="G178" s="1">
        <v>402.6</v>
      </c>
      <c r="H178" s="1">
        <v>0.499</v>
      </c>
      <c r="I178" s="1">
        <v>7.0000000000000001E-3</v>
      </c>
      <c r="J178" s="1">
        <v>2.0270000000000001</v>
      </c>
      <c r="K178" s="1">
        <v>17.5</v>
      </c>
      <c r="L178" s="1">
        <f t="shared" si="6"/>
        <v>2.1900799381124294</v>
      </c>
      <c r="M178" s="1">
        <f t="shared" si="7"/>
        <v>18.907942238267147</v>
      </c>
      <c r="N178" s="1">
        <v>3.4000000000000002E-2</v>
      </c>
      <c r="O178" s="1">
        <v>19.39</v>
      </c>
      <c r="P178" s="1">
        <v>6.8929999999999998</v>
      </c>
      <c r="Q178" s="1">
        <v>69.900000000000006</v>
      </c>
      <c r="R178" s="1">
        <v>800</v>
      </c>
      <c r="S178" s="1">
        <v>752.9</v>
      </c>
      <c r="T178" s="1">
        <v>110.2</v>
      </c>
      <c r="U178" s="1">
        <v>2176.1999999999998</v>
      </c>
    </row>
    <row r="179" spans="1:21" x14ac:dyDescent="0.15">
      <c r="A179" s="98">
        <v>43069.023634259262</v>
      </c>
      <c r="B179" s="1">
        <v>152.97805555566447</v>
      </c>
      <c r="C179" s="1">
        <v>152.97</v>
      </c>
      <c r="D179" s="1">
        <v>12.58</v>
      </c>
      <c r="E179" s="1">
        <v>2409.634</v>
      </c>
      <c r="F179" s="1">
        <v>28.6</v>
      </c>
      <c r="G179" s="1">
        <v>402.6</v>
      </c>
      <c r="H179" s="1">
        <v>0.499</v>
      </c>
      <c r="I179" s="1">
        <v>7.0000000000000001E-3</v>
      </c>
      <c r="J179" s="1">
        <v>2.0270000000000001</v>
      </c>
      <c r="K179" s="1">
        <v>17.5</v>
      </c>
      <c r="L179" s="1">
        <f t="shared" si="6"/>
        <v>2.1900799381124294</v>
      </c>
      <c r="M179" s="1">
        <f t="shared" si="7"/>
        <v>18.907942238267147</v>
      </c>
      <c r="N179" s="1">
        <v>3.4000000000000002E-2</v>
      </c>
      <c r="O179" s="1">
        <v>19.39</v>
      </c>
      <c r="P179" s="1">
        <v>6.9039999999999999</v>
      </c>
      <c r="Q179" s="1">
        <v>70.3</v>
      </c>
      <c r="R179" s="1">
        <v>800</v>
      </c>
      <c r="S179" s="1">
        <v>752.9</v>
      </c>
      <c r="T179" s="1">
        <v>110.2</v>
      </c>
      <c r="U179" s="1">
        <v>2176.1999999999998</v>
      </c>
    </row>
    <row r="180" spans="1:21" x14ac:dyDescent="0.15">
      <c r="A180" s="98">
        <v>43069.024328703701</v>
      </c>
      <c r="B180" s="1">
        <v>152.99472222221084</v>
      </c>
      <c r="C180" s="1">
        <v>152.99</v>
      </c>
      <c r="D180" s="1">
        <v>12.58</v>
      </c>
      <c r="E180" s="1">
        <v>2409.6179999999999</v>
      </c>
      <c r="F180" s="1">
        <v>28.6</v>
      </c>
      <c r="G180" s="1">
        <v>402.6</v>
      </c>
      <c r="H180" s="1">
        <v>0.499</v>
      </c>
      <c r="I180" s="1">
        <v>7.0000000000000001E-3</v>
      </c>
      <c r="J180" s="1">
        <v>2.0270000000000001</v>
      </c>
      <c r="K180" s="1">
        <v>17.5</v>
      </c>
      <c r="L180" s="1">
        <f t="shared" si="6"/>
        <v>2.1900799381124294</v>
      </c>
      <c r="M180" s="1">
        <f t="shared" si="7"/>
        <v>18.907942238267147</v>
      </c>
      <c r="N180" s="1">
        <v>3.4000000000000002E-2</v>
      </c>
      <c r="O180" s="1">
        <v>19.39</v>
      </c>
      <c r="P180" s="1">
        <v>6.8920000000000003</v>
      </c>
      <c r="Q180" s="1">
        <v>70.2</v>
      </c>
      <c r="R180" s="1">
        <v>800</v>
      </c>
      <c r="S180" s="1">
        <v>752.9</v>
      </c>
      <c r="T180" s="1">
        <v>110.2</v>
      </c>
      <c r="U180" s="1">
        <v>2176.3000000000002</v>
      </c>
    </row>
    <row r="181" spans="1:21" x14ac:dyDescent="0.15">
      <c r="A181" s="98">
        <v>43069.025023148148</v>
      </c>
      <c r="B181" s="1">
        <v>153.01138888893183</v>
      </c>
      <c r="C181" s="1">
        <v>153</v>
      </c>
      <c r="D181" s="1">
        <v>12.58</v>
      </c>
      <c r="E181" s="1">
        <v>2409.7280000000001</v>
      </c>
      <c r="F181" s="1">
        <v>28.6</v>
      </c>
      <c r="G181" s="1">
        <v>402.6</v>
      </c>
      <c r="H181" s="1">
        <v>0.499</v>
      </c>
      <c r="I181" s="1">
        <v>7.0000000000000001E-3</v>
      </c>
      <c r="J181" s="1">
        <v>2.0270000000000001</v>
      </c>
      <c r="K181" s="1">
        <v>17.5</v>
      </c>
      <c r="L181" s="1">
        <f t="shared" si="6"/>
        <v>2.1900799381124294</v>
      </c>
      <c r="M181" s="1">
        <f t="shared" si="7"/>
        <v>18.907942238267147</v>
      </c>
      <c r="N181" s="1">
        <v>3.4000000000000002E-2</v>
      </c>
      <c r="O181" s="1">
        <v>19.39</v>
      </c>
      <c r="P181" s="1">
        <v>6.9</v>
      </c>
      <c r="Q181" s="1">
        <v>69.8</v>
      </c>
      <c r="R181" s="1">
        <v>800</v>
      </c>
      <c r="S181" s="1">
        <v>752.9</v>
      </c>
      <c r="T181" s="1">
        <v>110.2</v>
      </c>
      <c r="U181" s="1">
        <v>2176.3000000000002</v>
      </c>
    </row>
    <row r="182" spans="1:21" x14ac:dyDescent="0.15">
      <c r="A182" s="98">
        <v>43069.025717592594</v>
      </c>
      <c r="B182" s="1">
        <v>153.02805555565283</v>
      </c>
      <c r="C182" s="1">
        <v>153.02000000000001</v>
      </c>
      <c r="D182" s="1">
        <v>12.58</v>
      </c>
      <c r="E182" s="1">
        <v>2409.828</v>
      </c>
      <c r="F182" s="1">
        <v>28.6</v>
      </c>
      <c r="G182" s="1">
        <v>402.6</v>
      </c>
      <c r="H182" s="1">
        <v>0.499</v>
      </c>
      <c r="I182" s="1">
        <v>7.0000000000000001E-3</v>
      </c>
      <c r="J182" s="1">
        <v>2.0270000000000001</v>
      </c>
      <c r="K182" s="1">
        <v>17.5</v>
      </c>
      <c r="L182" s="1">
        <f t="shared" si="6"/>
        <v>2.1900799381124294</v>
      </c>
      <c r="M182" s="1">
        <f t="shared" si="7"/>
        <v>18.907942238267147</v>
      </c>
      <c r="N182" s="1">
        <v>3.4000000000000002E-2</v>
      </c>
      <c r="O182" s="1">
        <v>19.39</v>
      </c>
      <c r="P182" s="1">
        <v>6.899</v>
      </c>
      <c r="Q182" s="1">
        <v>69.2</v>
      </c>
      <c r="R182" s="1">
        <v>800</v>
      </c>
      <c r="S182" s="1">
        <v>752.9</v>
      </c>
      <c r="T182" s="1">
        <v>110.2</v>
      </c>
      <c r="U182" s="1">
        <v>2176.3000000000002</v>
      </c>
    </row>
    <row r="183" spans="1:21" x14ac:dyDescent="0.15">
      <c r="A183" s="98">
        <v>43069.026412037034</v>
      </c>
      <c r="B183" s="1">
        <v>153.0447222221992</v>
      </c>
      <c r="C183" s="1">
        <v>153.04</v>
      </c>
      <c r="D183" s="1">
        <v>12.58</v>
      </c>
      <c r="E183" s="1">
        <v>2409.6889999999999</v>
      </c>
      <c r="F183" s="1">
        <v>28.6</v>
      </c>
      <c r="G183" s="1">
        <v>402.6</v>
      </c>
      <c r="H183" s="1">
        <v>0.499</v>
      </c>
      <c r="I183" s="1">
        <v>7.0000000000000001E-3</v>
      </c>
      <c r="J183" s="1">
        <v>2.0270000000000001</v>
      </c>
      <c r="K183" s="1">
        <v>17.5</v>
      </c>
      <c r="L183" s="1">
        <f t="shared" si="6"/>
        <v>2.1900799381124294</v>
      </c>
      <c r="M183" s="1">
        <f t="shared" si="7"/>
        <v>18.907942238267147</v>
      </c>
      <c r="N183" s="1">
        <v>3.4000000000000002E-2</v>
      </c>
      <c r="O183" s="1">
        <v>19.39</v>
      </c>
      <c r="P183" s="1">
        <v>6.9009999999999998</v>
      </c>
      <c r="Q183" s="1">
        <v>69.5</v>
      </c>
      <c r="R183" s="1">
        <v>800</v>
      </c>
      <c r="S183" s="1">
        <v>752.9</v>
      </c>
      <c r="T183" s="1">
        <v>110.2</v>
      </c>
      <c r="U183" s="1">
        <v>2176.3000000000002</v>
      </c>
    </row>
    <row r="184" spans="1:21" x14ac:dyDescent="0.15">
      <c r="A184" s="98">
        <v>43069.027106481481</v>
      </c>
      <c r="B184" s="1">
        <v>153.06138888892019</v>
      </c>
      <c r="C184" s="1">
        <v>153.05000000000001</v>
      </c>
      <c r="D184" s="1">
        <v>12.58</v>
      </c>
      <c r="E184" s="1">
        <v>2409.252</v>
      </c>
      <c r="F184" s="1">
        <v>28.6</v>
      </c>
      <c r="G184" s="1">
        <v>402.6</v>
      </c>
      <c r="H184" s="1">
        <v>0.499</v>
      </c>
      <c r="I184" s="1">
        <v>7.0000000000000001E-3</v>
      </c>
      <c r="J184" s="1">
        <v>2.0270000000000001</v>
      </c>
      <c r="K184" s="1">
        <v>17.5</v>
      </c>
      <c r="L184" s="1">
        <f t="shared" si="6"/>
        <v>2.1900799381124294</v>
      </c>
      <c r="M184" s="1">
        <f t="shared" si="7"/>
        <v>18.907942238267147</v>
      </c>
      <c r="N184" s="1">
        <v>3.4000000000000002E-2</v>
      </c>
      <c r="O184" s="1">
        <v>19.39</v>
      </c>
      <c r="P184" s="1">
        <v>6.9029999999999996</v>
      </c>
      <c r="Q184" s="1">
        <v>69.900000000000006</v>
      </c>
      <c r="R184" s="1">
        <v>800</v>
      </c>
      <c r="S184" s="1">
        <v>752.9</v>
      </c>
      <c r="T184" s="1">
        <v>110.2</v>
      </c>
      <c r="U184" s="1">
        <v>2176.3000000000002</v>
      </c>
    </row>
    <row r="185" spans="1:21" x14ac:dyDescent="0.15">
      <c r="A185" s="98">
        <v>43069.027800925927</v>
      </c>
      <c r="B185" s="1">
        <v>153.07805555564119</v>
      </c>
      <c r="C185" s="1">
        <v>153.07</v>
      </c>
      <c r="D185" s="1">
        <v>12.58</v>
      </c>
      <c r="E185" s="1">
        <v>2408.8809999999999</v>
      </c>
      <c r="F185" s="1">
        <v>28.6</v>
      </c>
      <c r="G185" s="1">
        <v>402.6</v>
      </c>
      <c r="H185" s="1">
        <v>0.499</v>
      </c>
      <c r="I185" s="1">
        <v>7.0000000000000001E-3</v>
      </c>
      <c r="J185" s="1">
        <v>2.0270000000000001</v>
      </c>
      <c r="K185" s="1">
        <v>17.5</v>
      </c>
      <c r="L185" s="1">
        <f t="shared" si="6"/>
        <v>2.1900799381124294</v>
      </c>
      <c r="M185" s="1">
        <f t="shared" si="7"/>
        <v>18.907942238267147</v>
      </c>
      <c r="N185" s="1">
        <v>3.4000000000000002E-2</v>
      </c>
      <c r="O185" s="1">
        <v>19.39</v>
      </c>
      <c r="P185" s="1">
        <v>6.9029999999999996</v>
      </c>
      <c r="Q185" s="1">
        <v>69.7</v>
      </c>
      <c r="R185" s="1">
        <v>800</v>
      </c>
      <c r="S185" s="1">
        <v>752.9</v>
      </c>
      <c r="T185" s="1">
        <v>110.2</v>
      </c>
      <c r="U185" s="1">
        <v>2176.3000000000002</v>
      </c>
    </row>
    <row r="186" spans="1:21" x14ac:dyDescent="0.15">
      <c r="A186" s="98">
        <v>43069.028495370374</v>
      </c>
      <c r="B186" s="1">
        <v>153.09472222236218</v>
      </c>
      <c r="C186" s="1">
        <v>153.09</v>
      </c>
      <c r="D186" s="1">
        <v>12.59</v>
      </c>
      <c r="E186" s="1">
        <v>2408.9650000000001</v>
      </c>
      <c r="F186" s="1">
        <v>28.6</v>
      </c>
      <c r="G186" s="1">
        <v>402.6</v>
      </c>
      <c r="H186" s="1">
        <v>0.499</v>
      </c>
      <c r="I186" s="1">
        <v>7.0000000000000001E-3</v>
      </c>
      <c r="J186" s="1">
        <v>2.0270000000000001</v>
      </c>
      <c r="K186" s="1">
        <v>17.5</v>
      </c>
      <c r="L186" s="1">
        <f t="shared" si="6"/>
        <v>2.1900799381124294</v>
      </c>
      <c r="M186" s="1">
        <f t="shared" si="7"/>
        <v>18.907942238267147</v>
      </c>
      <c r="N186" s="1">
        <v>3.4000000000000002E-2</v>
      </c>
      <c r="O186" s="1">
        <v>19.39</v>
      </c>
      <c r="P186" s="1">
        <v>6.8979999999999997</v>
      </c>
      <c r="Q186" s="1">
        <v>69.2</v>
      </c>
      <c r="R186" s="1">
        <v>800</v>
      </c>
      <c r="S186" s="1">
        <v>752.9</v>
      </c>
      <c r="T186" s="1">
        <v>110.2</v>
      </c>
      <c r="U186" s="1">
        <v>2176.4</v>
      </c>
    </row>
    <row r="187" spans="1:21" x14ac:dyDescent="0.15">
      <c r="A187" s="98">
        <v>43069.029189814813</v>
      </c>
      <c r="B187" s="1">
        <v>153.11138888890855</v>
      </c>
      <c r="C187" s="1">
        <v>153.1</v>
      </c>
      <c r="D187" s="1">
        <v>12.59</v>
      </c>
      <c r="E187" s="1">
        <v>2409.047</v>
      </c>
      <c r="F187" s="1">
        <v>28.6</v>
      </c>
      <c r="G187" s="1">
        <v>402.6</v>
      </c>
      <c r="H187" s="1">
        <v>0.499</v>
      </c>
      <c r="I187" s="1">
        <v>7.0000000000000001E-3</v>
      </c>
      <c r="J187" s="1">
        <v>2.0270000000000001</v>
      </c>
      <c r="K187" s="1">
        <v>17.5</v>
      </c>
      <c r="L187" s="1">
        <f t="shared" si="6"/>
        <v>2.1900799381124294</v>
      </c>
      <c r="M187" s="1">
        <f t="shared" si="7"/>
        <v>18.907942238267147</v>
      </c>
      <c r="N187" s="1">
        <v>3.4000000000000002E-2</v>
      </c>
      <c r="O187" s="1">
        <v>19.39</v>
      </c>
      <c r="P187" s="1">
        <v>6.9020000000000001</v>
      </c>
      <c r="Q187" s="1">
        <v>69.2</v>
      </c>
      <c r="R187" s="1">
        <v>800</v>
      </c>
      <c r="S187" s="1">
        <v>752.9</v>
      </c>
      <c r="T187" s="1">
        <v>110.2</v>
      </c>
      <c r="U187" s="1">
        <v>2176.4</v>
      </c>
    </row>
    <row r="188" spans="1:21" x14ac:dyDescent="0.15">
      <c r="A188" s="98">
        <v>43069.02988425926</v>
      </c>
      <c r="B188" s="1">
        <v>153.12805555562954</v>
      </c>
      <c r="C188" s="1">
        <v>153.12</v>
      </c>
      <c r="D188" s="1">
        <v>12.59</v>
      </c>
      <c r="E188" s="1">
        <v>2409.3820000000001</v>
      </c>
      <c r="F188" s="1">
        <v>28.6</v>
      </c>
      <c r="G188" s="1">
        <v>402.6</v>
      </c>
      <c r="H188" s="1">
        <v>0.499</v>
      </c>
      <c r="I188" s="1">
        <v>7.0000000000000001E-3</v>
      </c>
      <c r="J188" s="1">
        <v>2.0270000000000001</v>
      </c>
      <c r="K188" s="1">
        <v>17.5</v>
      </c>
      <c r="L188" s="1">
        <f t="shared" si="6"/>
        <v>2.1900799381124294</v>
      </c>
      <c r="M188" s="1">
        <f t="shared" si="7"/>
        <v>18.907942238267147</v>
      </c>
      <c r="N188" s="1">
        <v>3.4000000000000002E-2</v>
      </c>
      <c r="O188" s="1">
        <v>19.39</v>
      </c>
      <c r="P188" s="1">
        <v>6.8929999999999998</v>
      </c>
      <c r="Q188" s="1">
        <v>69.2</v>
      </c>
      <c r="R188" s="1">
        <v>800</v>
      </c>
      <c r="S188" s="1">
        <v>752.9</v>
      </c>
      <c r="T188" s="1">
        <v>110.2</v>
      </c>
      <c r="U188" s="1">
        <v>2176.4</v>
      </c>
    </row>
    <row r="189" spans="1:21" x14ac:dyDescent="0.15">
      <c r="A189" s="98">
        <v>43069.030578703707</v>
      </c>
      <c r="B189" s="1">
        <v>153.14472222235054</v>
      </c>
      <c r="C189" s="1">
        <v>153.13999999999999</v>
      </c>
      <c r="D189" s="1">
        <v>12.59</v>
      </c>
      <c r="E189" s="1">
        <v>2409.3690000000001</v>
      </c>
      <c r="F189" s="1">
        <v>28.6</v>
      </c>
      <c r="G189" s="1">
        <v>402.6</v>
      </c>
      <c r="H189" s="1">
        <v>0.499</v>
      </c>
      <c r="I189" s="1">
        <v>7.0000000000000001E-3</v>
      </c>
      <c r="J189" s="1">
        <v>2.0270000000000001</v>
      </c>
      <c r="K189" s="1">
        <v>17.5</v>
      </c>
      <c r="L189" s="1">
        <f t="shared" si="6"/>
        <v>2.1900799381124294</v>
      </c>
      <c r="M189" s="1">
        <f t="shared" si="7"/>
        <v>18.907942238267147</v>
      </c>
      <c r="N189" s="1">
        <v>3.4000000000000002E-2</v>
      </c>
      <c r="O189" s="1">
        <v>19.39</v>
      </c>
      <c r="P189" s="1">
        <v>6.9</v>
      </c>
      <c r="Q189" s="1">
        <v>69.2</v>
      </c>
      <c r="R189" s="1">
        <v>800</v>
      </c>
      <c r="S189" s="1">
        <v>752.9</v>
      </c>
      <c r="T189" s="1">
        <v>110.2</v>
      </c>
      <c r="U189" s="1">
        <v>2176.4</v>
      </c>
    </row>
    <row r="190" spans="1:21" x14ac:dyDescent="0.15">
      <c r="A190" s="98">
        <v>43069.031273148146</v>
      </c>
      <c r="B190" s="1">
        <v>153.16138888889691</v>
      </c>
      <c r="C190" s="1">
        <v>153.15</v>
      </c>
      <c r="D190" s="1">
        <v>12.59</v>
      </c>
      <c r="E190" s="1">
        <v>2409.1</v>
      </c>
      <c r="F190" s="1">
        <v>28.6</v>
      </c>
      <c r="G190" s="1">
        <v>402.6</v>
      </c>
      <c r="H190" s="1">
        <v>0.499</v>
      </c>
      <c r="I190" s="1">
        <v>7.0000000000000001E-3</v>
      </c>
      <c r="J190" s="1">
        <v>2.0270000000000001</v>
      </c>
      <c r="K190" s="1">
        <v>17.5</v>
      </c>
      <c r="L190" s="1">
        <f t="shared" si="6"/>
        <v>2.1900799381124294</v>
      </c>
      <c r="M190" s="1">
        <f t="shared" si="7"/>
        <v>18.907942238267147</v>
      </c>
      <c r="N190" s="1">
        <v>3.4000000000000002E-2</v>
      </c>
      <c r="O190" s="1">
        <v>19.39</v>
      </c>
      <c r="P190" s="1">
        <v>6.89</v>
      </c>
      <c r="Q190" s="1">
        <v>69.3</v>
      </c>
      <c r="R190" s="1">
        <v>800</v>
      </c>
      <c r="S190" s="1">
        <v>752.9</v>
      </c>
      <c r="T190" s="1">
        <v>110.2</v>
      </c>
      <c r="U190" s="1">
        <v>2176.4</v>
      </c>
    </row>
    <row r="191" spans="1:21" x14ac:dyDescent="0.15">
      <c r="A191" s="98">
        <v>43069.031967592593</v>
      </c>
      <c r="B191" s="1">
        <v>153.1780555556179</v>
      </c>
      <c r="C191" s="1">
        <v>153.16999999999999</v>
      </c>
      <c r="D191" s="1">
        <v>12.59</v>
      </c>
      <c r="E191" s="1">
        <v>2408.7049999999999</v>
      </c>
      <c r="F191" s="1">
        <v>28.6</v>
      </c>
      <c r="G191" s="1">
        <v>402.6</v>
      </c>
      <c r="H191" s="1">
        <v>0.499</v>
      </c>
      <c r="I191" s="1">
        <v>6.0000000000000001E-3</v>
      </c>
      <c r="J191" s="1">
        <v>2.0270000000000001</v>
      </c>
      <c r="K191" s="1">
        <v>17.5</v>
      </c>
      <c r="L191" s="1">
        <f t="shared" si="6"/>
        <v>2.1900799381124294</v>
      </c>
      <c r="M191" s="1">
        <f t="shared" si="7"/>
        <v>18.907942238267147</v>
      </c>
      <c r="N191" s="1">
        <v>3.4000000000000002E-2</v>
      </c>
      <c r="O191" s="1">
        <v>19.39</v>
      </c>
      <c r="P191" s="1">
        <v>6.891</v>
      </c>
      <c r="Q191" s="1">
        <v>69</v>
      </c>
      <c r="R191" s="1">
        <v>800</v>
      </c>
      <c r="S191" s="1">
        <v>752.9</v>
      </c>
      <c r="T191" s="1">
        <v>110.2</v>
      </c>
      <c r="U191" s="1">
        <v>2176.4</v>
      </c>
    </row>
    <row r="192" spans="1:21" x14ac:dyDescent="0.15">
      <c r="A192" s="98">
        <v>43069.03266203704</v>
      </c>
      <c r="B192" s="1">
        <v>153.1947222223389</v>
      </c>
      <c r="C192" s="1">
        <v>153.19</v>
      </c>
      <c r="D192" s="1">
        <v>12.6</v>
      </c>
      <c r="E192" s="1">
        <v>2408.4960000000001</v>
      </c>
      <c r="F192" s="1">
        <v>28.6</v>
      </c>
      <c r="G192" s="1">
        <v>402.6</v>
      </c>
      <c r="H192" s="1">
        <v>0.499</v>
      </c>
      <c r="I192" s="1">
        <v>7.0000000000000001E-3</v>
      </c>
      <c r="J192" s="1">
        <v>2.0270000000000001</v>
      </c>
      <c r="K192" s="1">
        <v>17.5</v>
      </c>
      <c r="L192" s="1">
        <f t="shared" si="6"/>
        <v>2.1900799381124294</v>
      </c>
      <c r="M192" s="1">
        <f t="shared" si="7"/>
        <v>18.907942238267147</v>
      </c>
      <c r="N192" s="1">
        <v>3.4000000000000002E-2</v>
      </c>
      <c r="O192" s="1">
        <v>19.39</v>
      </c>
      <c r="P192" s="1">
        <v>6.9189999999999996</v>
      </c>
      <c r="Q192" s="1">
        <v>68.900000000000006</v>
      </c>
      <c r="R192" s="1">
        <v>800</v>
      </c>
      <c r="S192" s="1">
        <v>752.9</v>
      </c>
      <c r="T192" s="1">
        <v>110.2</v>
      </c>
      <c r="U192" s="1">
        <v>2176.4</v>
      </c>
    </row>
    <row r="193" spans="1:21" x14ac:dyDescent="0.15">
      <c r="A193" s="98">
        <v>43069.033356481479</v>
      </c>
      <c r="B193" s="1">
        <v>153.21138888888527</v>
      </c>
      <c r="C193" s="1">
        <v>153.19999999999999</v>
      </c>
      <c r="D193" s="1">
        <v>12.6</v>
      </c>
      <c r="E193" s="1">
        <v>2408.7240000000002</v>
      </c>
      <c r="F193" s="1">
        <v>28.6</v>
      </c>
      <c r="G193" s="1">
        <v>402.6</v>
      </c>
      <c r="H193" s="1">
        <v>0.499</v>
      </c>
      <c r="I193" s="1">
        <v>7.0000000000000001E-3</v>
      </c>
      <c r="J193" s="1">
        <v>2.0270000000000001</v>
      </c>
      <c r="K193" s="1">
        <v>17.5</v>
      </c>
      <c r="L193" s="1">
        <f t="shared" si="6"/>
        <v>2.1900799381124294</v>
      </c>
      <c r="M193" s="1">
        <f t="shared" si="7"/>
        <v>18.907942238267147</v>
      </c>
      <c r="N193" s="1">
        <v>3.4000000000000002E-2</v>
      </c>
      <c r="O193" s="1">
        <v>19.39</v>
      </c>
      <c r="P193" s="1">
        <v>6.9089999999999998</v>
      </c>
      <c r="Q193" s="1">
        <v>69.2</v>
      </c>
      <c r="R193" s="1">
        <v>800</v>
      </c>
      <c r="S193" s="1">
        <v>752.9</v>
      </c>
      <c r="T193" s="1">
        <v>110.2</v>
      </c>
      <c r="U193" s="1">
        <v>2176.4</v>
      </c>
    </row>
    <row r="194" spans="1:21" x14ac:dyDescent="0.15">
      <c r="A194" s="98">
        <v>43069.034050925926</v>
      </c>
      <c r="B194" s="1">
        <v>153.22805555560626</v>
      </c>
      <c r="C194" s="1">
        <v>153.22</v>
      </c>
      <c r="D194" s="1">
        <v>12.6</v>
      </c>
      <c r="E194" s="1">
        <v>2408.7669999999998</v>
      </c>
      <c r="F194" s="1">
        <v>28.6</v>
      </c>
      <c r="G194" s="1">
        <v>402.6</v>
      </c>
      <c r="H194" s="1">
        <v>0.499</v>
      </c>
      <c r="I194" s="1">
        <v>7.0000000000000001E-3</v>
      </c>
      <c r="J194" s="1">
        <v>2.0270000000000001</v>
      </c>
      <c r="K194" s="1">
        <v>17.5</v>
      </c>
      <c r="L194" s="1">
        <f t="shared" si="6"/>
        <v>2.1900799381124294</v>
      </c>
      <c r="M194" s="1">
        <f t="shared" si="7"/>
        <v>18.907942238267147</v>
      </c>
      <c r="N194" s="1">
        <v>3.4000000000000002E-2</v>
      </c>
      <c r="O194" s="1">
        <v>19.39</v>
      </c>
      <c r="P194" s="1">
        <v>6.9</v>
      </c>
      <c r="Q194" s="1">
        <v>68.8</v>
      </c>
      <c r="R194" s="1">
        <v>799</v>
      </c>
      <c r="S194" s="1">
        <v>752.9</v>
      </c>
      <c r="T194" s="1">
        <v>110.2</v>
      </c>
      <c r="U194" s="1">
        <v>2176.4</v>
      </c>
    </row>
    <row r="195" spans="1:21" x14ac:dyDescent="0.15">
      <c r="A195" s="98">
        <v>43069.034745370373</v>
      </c>
      <c r="B195" s="1">
        <v>153.24472222232725</v>
      </c>
      <c r="C195" s="1">
        <v>153.24</v>
      </c>
      <c r="D195" s="1">
        <v>12.6</v>
      </c>
      <c r="E195" s="1">
        <v>2408.672</v>
      </c>
      <c r="F195" s="1">
        <v>28.6</v>
      </c>
      <c r="G195" s="1">
        <v>402.6</v>
      </c>
      <c r="H195" s="1">
        <v>0.499</v>
      </c>
      <c r="I195" s="1">
        <v>7.0000000000000001E-3</v>
      </c>
      <c r="J195" s="1">
        <v>2.0270000000000001</v>
      </c>
      <c r="K195" s="1">
        <v>17.5</v>
      </c>
      <c r="L195" s="1">
        <f t="shared" si="6"/>
        <v>2.1900799381124294</v>
      </c>
      <c r="M195" s="1">
        <f t="shared" si="7"/>
        <v>18.907942238267147</v>
      </c>
      <c r="N195" s="1">
        <v>3.4000000000000002E-2</v>
      </c>
      <c r="O195" s="1">
        <v>19.39</v>
      </c>
      <c r="P195" s="1">
        <v>6.8920000000000003</v>
      </c>
      <c r="Q195" s="1">
        <v>69</v>
      </c>
      <c r="R195" s="1">
        <v>800</v>
      </c>
      <c r="S195" s="1">
        <v>752.9</v>
      </c>
      <c r="T195" s="1">
        <v>110.2</v>
      </c>
      <c r="U195" s="1">
        <v>2176.4</v>
      </c>
    </row>
    <row r="196" spans="1:21" x14ac:dyDescent="0.15">
      <c r="A196" s="98">
        <v>43069.035439814812</v>
      </c>
      <c r="B196" s="1">
        <v>153.26138888887363</v>
      </c>
      <c r="C196" s="1">
        <v>153.25</v>
      </c>
      <c r="D196" s="1">
        <v>12.6</v>
      </c>
      <c r="E196" s="1">
        <v>2408.5100000000002</v>
      </c>
      <c r="F196" s="1">
        <v>28.6</v>
      </c>
      <c r="G196" s="1">
        <v>402.6</v>
      </c>
      <c r="H196" s="1">
        <v>0.499</v>
      </c>
      <c r="I196" s="1">
        <v>7.0000000000000001E-3</v>
      </c>
      <c r="J196" s="1">
        <v>2.0270000000000001</v>
      </c>
      <c r="K196" s="1">
        <v>17.5</v>
      </c>
      <c r="L196" s="1">
        <f t="shared" si="6"/>
        <v>2.1900799381124294</v>
      </c>
      <c r="M196" s="1">
        <f t="shared" si="7"/>
        <v>18.907942238267147</v>
      </c>
      <c r="N196" s="1">
        <v>3.4000000000000002E-2</v>
      </c>
      <c r="O196" s="1">
        <v>19.39</v>
      </c>
      <c r="P196" s="1">
        <v>6.8949999999999996</v>
      </c>
      <c r="Q196" s="1">
        <v>69.2</v>
      </c>
      <c r="R196" s="1">
        <v>800</v>
      </c>
      <c r="S196" s="1">
        <v>752.9</v>
      </c>
      <c r="T196" s="1">
        <v>110.2</v>
      </c>
      <c r="U196" s="1">
        <v>2176.4</v>
      </c>
    </row>
    <row r="197" spans="1:21" x14ac:dyDescent="0.15">
      <c r="A197" s="98">
        <v>43069.036134259259</v>
      </c>
      <c r="B197" s="1">
        <v>153.27805555559462</v>
      </c>
      <c r="C197" s="1">
        <v>153.27000000000001</v>
      </c>
      <c r="D197" s="1">
        <v>12.6</v>
      </c>
      <c r="E197" s="1">
        <v>2408.2089999999998</v>
      </c>
      <c r="F197" s="1">
        <v>28.6</v>
      </c>
      <c r="G197" s="1">
        <v>402.6</v>
      </c>
      <c r="H197" s="1">
        <v>0.499</v>
      </c>
      <c r="I197" s="1">
        <v>7.0000000000000001E-3</v>
      </c>
      <c r="J197" s="1">
        <v>2.0270000000000001</v>
      </c>
      <c r="K197" s="1">
        <v>17.5</v>
      </c>
      <c r="L197" s="1">
        <f t="shared" si="6"/>
        <v>2.1900799381124294</v>
      </c>
      <c r="M197" s="1">
        <f t="shared" si="7"/>
        <v>18.907942238267147</v>
      </c>
      <c r="N197" s="1">
        <v>3.4000000000000002E-2</v>
      </c>
      <c r="O197" s="1">
        <v>19.39</v>
      </c>
      <c r="P197" s="1">
        <v>6.8879999999999999</v>
      </c>
      <c r="Q197" s="1">
        <v>69.099999999999994</v>
      </c>
      <c r="R197" s="1">
        <v>800</v>
      </c>
      <c r="S197" s="1">
        <v>752.9</v>
      </c>
      <c r="T197" s="1">
        <v>110.2</v>
      </c>
      <c r="U197" s="1">
        <v>2176.4</v>
      </c>
    </row>
    <row r="198" spans="1:21" x14ac:dyDescent="0.15">
      <c r="A198" s="98">
        <v>43069.036828703705</v>
      </c>
      <c r="B198" s="1">
        <v>153.29472222231561</v>
      </c>
      <c r="C198" s="1">
        <v>153.29</v>
      </c>
      <c r="D198" s="1">
        <v>12.61</v>
      </c>
      <c r="E198" s="1">
        <v>2408.0630000000001</v>
      </c>
      <c r="F198" s="1">
        <v>28.6</v>
      </c>
      <c r="G198" s="1">
        <v>402.6</v>
      </c>
      <c r="H198" s="1">
        <v>0.499</v>
      </c>
      <c r="I198" s="1">
        <v>7.0000000000000001E-3</v>
      </c>
      <c r="J198" s="1">
        <v>2.0270000000000001</v>
      </c>
      <c r="K198" s="1">
        <v>17.5</v>
      </c>
      <c r="L198" s="1">
        <f t="shared" si="6"/>
        <v>2.1900799381124294</v>
      </c>
      <c r="M198" s="1">
        <f t="shared" si="7"/>
        <v>18.907942238267147</v>
      </c>
      <c r="N198" s="1">
        <v>3.4000000000000002E-2</v>
      </c>
      <c r="O198" s="1">
        <v>19.39</v>
      </c>
      <c r="P198" s="1">
        <v>6.8959999999999999</v>
      </c>
      <c r="Q198" s="1">
        <v>68.3</v>
      </c>
      <c r="R198" s="1">
        <v>800</v>
      </c>
      <c r="S198" s="1">
        <v>752.9</v>
      </c>
      <c r="T198" s="1">
        <v>110.2</v>
      </c>
      <c r="U198" s="1">
        <v>2176.5</v>
      </c>
    </row>
    <row r="199" spans="1:21" x14ac:dyDescent="0.15">
      <c r="A199" s="98">
        <v>43069.037523148145</v>
      </c>
      <c r="B199" s="1">
        <v>153.31138888886198</v>
      </c>
      <c r="C199" s="1">
        <v>153.30000000000001</v>
      </c>
      <c r="D199" s="1">
        <v>12.61</v>
      </c>
      <c r="E199" s="1">
        <v>2408.2570000000001</v>
      </c>
      <c r="F199" s="1">
        <v>28.6</v>
      </c>
      <c r="G199" s="1">
        <v>402.6</v>
      </c>
      <c r="H199" s="1">
        <v>0.499</v>
      </c>
      <c r="I199" s="1">
        <v>7.0000000000000001E-3</v>
      </c>
      <c r="J199" s="1">
        <v>2.0270000000000001</v>
      </c>
      <c r="K199" s="1">
        <v>17.5</v>
      </c>
      <c r="L199" s="1">
        <f t="shared" si="6"/>
        <v>2.1900799381124294</v>
      </c>
      <c r="M199" s="1">
        <f t="shared" si="7"/>
        <v>18.907942238267147</v>
      </c>
      <c r="N199" s="1">
        <v>3.4000000000000002E-2</v>
      </c>
      <c r="O199" s="1">
        <v>19.39</v>
      </c>
      <c r="P199" s="1">
        <v>6.8970000000000002</v>
      </c>
      <c r="Q199" s="1">
        <v>68.900000000000006</v>
      </c>
      <c r="R199" s="1">
        <v>800</v>
      </c>
      <c r="S199" s="1">
        <v>752.9</v>
      </c>
      <c r="T199" s="1">
        <v>110.2</v>
      </c>
      <c r="U199" s="1">
        <v>2176.5</v>
      </c>
    </row>
    <row r="200" spans="1:21" x14ac:dyDescent="0.15">
      <c r="A200" s="98">
        <v>43069.038217592592</v>
      </c>
      <c r="B200" s="1">
        <v>153.32805555558298</v>
      </c>
      <c r="C200" s="1">
        <v>153.32</v>
      </c>
      <c r="D200" s="1">
        <v>12.61</v>
      </c>
      <c r="E200" s="1">
        <v>2408.3649999999998</v>
      </c>
      <c r="F200" s="1">
        <v>28.6</v>
      </c>
      <c r="G200" s="1">
        <v>402.6</v>
      </c>
      <c r="H200" s="1">
        <v>0.499</v>
      </c>
      <c r="I200" s="1">
        <v>7.0000000000000001E-3</v>
      </c>
      <c r="J200" s="1">
        <v>2.0270000000000001</v>
      </c>
      <c r="K200" s="1">
        <v>17.5</v>
      </c>
      <c r="L200" s="1">
        <f t="shared" si="6"/>
        <v>2.1900799381124294</v>
      </c>
      <c r="M200" s="1">
        <f t="shared" si="7"/>
        <v>18.907942238267147</v>
      </c>
      <c r="N200" s="1">
        <v>3.4000000000000002E-2</v>
      </c>
      <c r="O200" s="1">
        <v>19.39</v>
      </c>
      <c r="P200" s="1">
        <v>6.9</v>
      </c>
      <c r="Q200" s="1">
        <v>68.599999999999994</v>
      </c>
      <c r="R200" s="1">
        <v>800</v>
      </c>
      <c r="S200" s="1">
        <v>752.9</v>
      </c>
      <c r="T200" s="1">
        <v>110.2</v>
      </c>
      <c r="U200" s="1">
        <v>2176.5</v>
      </c>
    </row>
    <row r="201" spans="1:21" x14ac:dyDescent="0.15">
      <c r="A201" s="98">
        <v>43069.038912037038</v>
      </c>
      <c r="B201" s="1">
        <v>153.34472222230397</v>
      </c>
      <c r="C201" s="1">
        <v>153.34</v>
      </c>
      <c r="D201" s="1">
        <v>12.61</v>
      </c>
      <c r="E201" s="1">
        <v>2408.364</v>
      </c>
      <c r="F201" s="1">
        <v>28.6</v>
      </c>
      <c r="G201" s="1">
        <v>402.6</v>
      </c>
      <c r="H201" s="1">
        <v>0.499</v>
      </c>
      <c r="I201" s="1">
        <v>7.0000000000000001E-3</v>
      </c>
      <c r="J201" s="1">
        <v>2.0270000000000001</v>
      </c>
      <c r="K201" s="1">
        <v>17.5</v>
      </c>
      <c r="L201" s="1">
        <f t="shared" si="6"/>
        <v>2.1900799381124294</v>
      </c>
      <c r="M201" s="1">
        <f t="shared" si="7"/>
        <v>18.907942238267147</v>
      </c>
      <c r="N201" s="1">
        <v>3.4000000000000002E-2</v>
      </c>
      <c r="O201" s="1">
        <v>19.39</v>
      </c>
      <c r="P201" s="1">
        <v>6.891</v>
      </c>
      <c r="Q201" s="1">
        <v>69.2</v>
      </c>
      <c r="R201" s="1">
        <v>800</v>
      </c>
      <c r="S201" s="1">
        <v>752.9</v>
      </c>
      <c r="T201" s="1">
        <v>110.2</v>
      </c>
      <c r="U201" s="1">
        <v>2176.5</v>
      </c>
    </row>
    <row r="202" spans="1:21" x14ac:dyDescent="0.15">
      <c r="A202" s="98">
        <v>43069.039606481485</v>
      </c>
      <c r="B202" s="1">
        <v>153.36138888902497</v>
      </c>
      <c r="C202" s="1">
        <v>153.35</v>
      </c>
      <c r="D202" s="1">
        <v>12.61</v>
      </c>
      <c r="E202" s="1">
        <v>2408.4340000000002</v>
      </c>
      <c r="F202" s="1">
        <v>28.6</v>
      </c>
      <c r="G202" s="1">
        <v>402.6</v>
      </c>
      <c r="H202" s="1">
        <v>0.499</v>
      </c>
      <c r="I202" s="1">
        <v>7.0000000000000001E-3</v>
      </c>
      <c r="J202" s="1">
        <v>2.0270000000000001</v>
      </c>
      <c r="K202" s="1">
        <v>17.5</v>
      </c>
      <c r="L202" s="1">
        <f t="shared" si="6"/>
        <v>2.1900799381124294</v>
      </c>
      <c r="M202" s="1">
        <f t="shared" si="7"/>
        <v>18.907942238267147</v>
      </c>
      <c r="N202" s="1">
        <v>3.4000000000000002E-2</v>
      </c>
      <c r="O202" s="1">
        <v>19.39</v>
      </c>
      <c r="P202" s="1">
        <v>6.9009999999999998</v>
      </c>
      <c r="Q202" s="1">
        <v>69.5</v>
      </c>
      <c r="R202" s="1">
        <v>800</v>
      </c>
      <c r="S202" s="1">
        <v>752.9</v>
      </c>
      <c r="T202" s="1">
        <v>110.2</v>
      </c>
      <c r="U202" s="1">
        <v>2176.5</v>
      </c>
    </row>
    <row r="203" spans="1:21" x14ac:dyDescent="0.15">
      <c r="A203" s="98">
        <v>43069.040300925924</v>
      </c>
      <c r="B203" s="1">
        <v>153.37805555557134</v>
      </c>
      <c r="C203" s="1">
        <v>153.37</v>
      </c>
      <c r="D203" s="1">
        <v>12.61</v>
      </c>
      <c r="E203" s="1">
        <v>2408.2429999999999</v>
      </c>
      <c r="F203" s="1">
        <v>28.6</v>
      </c>
      <c r="G203" s="1">
        <v>402.6</v>
      </c>
      <c r="H203" s="1">
        <v>0.499</v>
      </c>
      <c r="I203" s="1">
        <v>7.0000000000000001E-3</v>
      </c>
      <c r="J203" s="1">
        <v>2.0270000000000001</v>
      </c>
      <c r="K203" s="1">
        <v>17.5</v>
      </c>
      <c r="L203" s="1">
        <f t="shared" si="6"/>
        <v>2.1900799381124294</v>
      </c>
      <c r="M203" s="1">
        <f t="shared" si="7"/>
        <v>18.907942238267147</v>
      </c>
      <c r="N203" s="1">
        <v>3.4000000000000002E-2</v>
      </c>
      <c r="O203" s="1">
        <v>19.39</v>
      </c>
      <c r="P203" s="1">
        <v>6.8949999999999996</v>
      </c>
      <c r="Q203" s="1">
        <v>68.900000000000006</v>
      </c>
      <c r="R203" s="1">
        <v>799</v>
      </c>
      <c r="S203" s="1">
        <v>752.9</v>
      </c>
      <c r="T203" s="1">
        <v>110.2</v>
      </c>
      <c r="U203" s="1">
        <v>2176.5</v>
      </c>
    </row>
    <row r="204" spans="1:21" x14ac:dyDescent="0.15">
      <c r="A204" s="98">
        <v>43069.040995370371</v>
      </c>
      <c r="B204" s="1">
        <v>153.39472222229233</v>
      </c>
      <c r="C204" s="1">
        <v>153.38999999999999</v>
      </c>
      <c r="D204" s="1">
        <v>12.61</v>
      </c>
      <c r="E204" s="1">
        <v>2408.2469999999998</v>
      </c>
      <c r="F204" s="1">
        <v>28.6</v>
      </c>
      <c r="G204" s="1">
        <v>402.6</v>
      </c>
      <c r="H204" s="1">
        <v>0.499</v>
      </c>
      <c r="I204" s="1">
        <v>7.0000000000000001E-3</v>
      </c>
      <c r="J204" s="1">
        <v>2.0270000000000001</v>
      </c>
      <c r="K204" s="1">
        <v>17.5</v>
      </c>
      <c r="L204" s="1">
        <f t="shared" si="6"/>
        <v>2.1912100103199177</v>
      </c>
      <c r="M204" s="1">
        <f t="shared" si="7"/>
        <v>18.917698658410735</v>
      </c>
      <c r="N204" s="1">
        <v>3.4000000000000002E-2</v>
      </c>
      <c r="O204" s="1">
        <v>19.38</v>
      </c>
      <c r="P204" s="1">
        <v>6.9009999999999998</v>
      </c>
      <c r="Q204" s="1">
        <v>68.3</v>
      </c>
      <c r="R204" s="1">
        <v>800</v>
      </c>
      <c r="S204" s="1">
        <v>752.9</v>
      </c>
      <c r="T204" s="1">
        <v>110.2</v>
      </c>
      <c r="U204" s="1">
        <v>2176.6</v>
      </c>
    </row>
    <row r="205" spans="1:21" x14ac:dyDescent="0.15">
      <c r="A205" s="98">
        <v>43069.041689814818</v>
      </c>
      <c r="B205" s="1">
        <v>153.41138888901332</v>
      </c>
      <c r="C205" s="1">
        <v>153.4</v>
      </c>
      <c r="D205" s="1">
        <v>12.62</v>
      </c>
      <c r="E205" s="1">
        <v>2408.3690000000001</v>
      </c>
      <c r="F205" s="1">
        <v>28.6</v>
      </c>
      <c r="G205" s="1">
        <v>402.6</v>
      </c>
      <c r="H205" s="1">
        <v>0.499</v>
      </c>
      <c r="I205" s="1">
        <v>7.0000000000000001E-3</v>
      </c>
      <c r="J205" s="1">
        <v>2.0270000000000001</v>
      </c>
      <c r="K205" s="1">
        <v>17.5</v>
      </c>
      <c r="L205" s="1">
        <f t="shared" si="6"/>
        <v>2.1923412493546723</v>
      </c>
      <c r="M205" s="1">
        <f t="shared" si="7"/>
        <v>18.927465152297366</v>
      </c>
      <c r="N205" s="1">
        <v>3.5000000000000003E-2</v>
      </c>
      <c r="O205" s="1">
        <v>19.37</v>
      </c>
      <c r="P205" s="1">
        <v>6.899</v>
      </c>
      <c r="Q205" s="1">
        <v>69.599999999999994</v>
      </c>
      <c r="R205" s="1">
        <v>800</v>
      </c>
      <c r="S205" s="1">
        <v>752.9</v>
      </c>
      <c r="T205" s="1">
        <v>110.2</v>
      </c>
      <c r="U205" s="1">
        <v>2176.6</v>
      </c>
    </row>
    <row r="206" spans="1:21" x14ac:dyDescent="0.15">
      <c r="A206" s="98">
        <v>43069.042384259257</v>
      </c>
      <c r="B206" s="1">
        <v>153.42805555555969</v>
      </c>
      <c r="C206" s="1">
        <v>153.41999999999999</v>
      </c>
      <c r="D206" s="1">
        <v>12.62</v>
      </c>
      <c r="E206" s="1">
        <v>2408.364</v>
      </c>
      <c r="F206" s="1">
        <v>28.6</v>
      </c>
      <c r="G206" s="1">
        <v>402.6</v>
      </c>
      <c r="H206" s="1">
        <v>0.499</v>
      </c>
      <c r="I206" s="1">
        <v>7.0000000000000001E-3</v>
      </c>
      <c r="J206" s="1">
        <v>2.0270000000000001</v>
      </c>
      <c r="K206" s="1">
        <v>17.5</v>
      </c>
      <c r="L206" s="1">
        <f t="shared" si="6"/>
        <v>2.1923412493546723</v>
      </c>
      <c r="M206" s="1">
        <f t="shared" si="7"/>
        <v>18.927465152297366</v>
      </c>
      <c r="N206" s="1">
        <v>3.5000000000000003E-2</v>
      </c>
      <c r="O206" s="1">
        <v>19.37</v>
      </c>
      <c r="P206" s="1">
        <v>6.9</v>
      </c>
      <c r="Q206" s="1">
        <v>69.5</v>
      </c>
      <c r="R206" s="1">
        <v>800</v>
      </c>
      <c r="S206" s="1">
        <v>752.9</v>
      </c>
      <c r="T206" s="1">
        <v>110.2</v>
      </c>
      <c r="U206" s="1">
        <v>2176.6</v>
      </c>
    </row>
    <row r="207" spans="1:21" x14ac:dyDescent="0.15">
      <c r="A207" s="98">
        <v>43069.043078703704</v>
      </c>
      <c r="B207" s="1">
        <v>153.44472222228069</v>
      </c>
      <c r="C207" s="1">
        <v>153.44</v>
      </c>
      <c r="D207" s="1">
        <v>12.62</v>
      </c>
      <c r="E207" s="1">
        <v>2408.4349999999999</v>
      </c>
      <c r="F207" s="1">
        <v>28.6</v>
      </c>
      <c r="G207" s="1">
        <v>402.6</v>
      </c>
      <c r="H207" s="1">
        <v>0.499</v>
      </c>
      <c r="I207" s="1">
        <v>7.0000000000000001E-3</v>
      </c>
      <c r="J207" s="1">
        <v>2.0270000000000001</v>
      </c>
      <c r="K207" s="1">
        <v>17.5</v>
      </c>
      <c r="L207" s="1">
        <f t="shared" si="6"/>
        <v>2.1912100103199177</v>
      </c>
      <c r="M207" s="1">
        <f t="shared" si="7"/>
        <v>18.917698658410735</v>
      </c>
      <c r="N207" s="1">
        <v>3.5000000000000003E-2</v>
      </c>
      <c r="O207" s="1">
        <v>19.38</v>
      </c>
      <c r="P207" s="1">
        <v>6.9009999999999998</v>
      </c>
      <c r="Q207" s="1">
        <v>68.900000000000006</v>
      </c>
      <c r="R207" s="1">
        <v>800</v>
      </c>
      <c r="S207" s="1">
        <v>752.9</v>
      </c>
      <c r="T207" s="1">
        <v>110.2</v>
      </c>
      <c r="U207" s="1">
        <v>2176.6</v>
      </c>
    </row>
    <row r="208" spans="1:21" x14ac:dyDescent="0.15">
      <c r="A208" s="98">
        <v>43069.043773148151</v>
      </c>
      <c r="B208" s="1">
        <v>153.46138888900168</v>
      </c>
      <c r="C208" s="1">
        <v>153.44999999999999</v>
      </c>
      <c r="D208" s="1">
        <v>12.62</v>
      </c>
      <c r="E208" s="1">
        <v>2408.2469999999998</v>
      </c>
      <c r="F208" s="1">
        <v>28.6</v>
      </c>
      <c r="G208" s="1">
        <v>402.6</v>
      </c>
      <c r="H208" s="1">
        <v>0.499</v>
      </c>
      <c r="I208" s="1">
        <v>7.0000000000000001E-3</v>
      </c>
      <c r="J208" s="1">
        <v>2.0270000000000001</v>
      </c>
      <c r="K208" s="1">
        <v>17.5</v>
      </c>
      <c r="L208" s="1">
        <f t="shared" si="6"/>
        <v>2.1912100103199177</v>
      </c>
      <c r="M208" s="1">
        <f t="shared" si="7"/>
        <v>18.917698658410735</v>
      </c>
      <c r="N208" s="1">
        <v>3.5000000000000003E-2</v>
      </c>
      <c r="O208" s="1">
        <v>19.38</v>
      </c>
      <c r="P208" s="1">
        <v>6.9080000000000004</v>
      </c>
      <c r="Q208" s="1">
        <v>69.3</v>
      </c>
      <c r="R208" s="1">
        <v>800</v>
      </c>
      <c r="S208" s="1">
        <v>752.8</v>
      </c>
      <c r="T208" s="1">
        <v>110.2</v>
      </c>
      <c r="U208" s="1">
        <v>2176.6</v>
      </c>
    </row>
    <row r="209" spans="1:21" x14ac:dyDescent="0.15">
      <c r="A209" s="98">
        <v>43069.04446759259</v>
      </c>
      <c r="B209" s="1">
        <v>153.47805555554805</v>
      </c>
      <c r="C209" s="1">
        <v>153.47</v>
      </c>
      <c r="D209" s="1">
        <v>12.62</v>
      </c>
      <c r="E209" s="1">
        <v>2408.0169999999998</v>
      </c>
      <c r="F209" s="1">
        <v>28.6</v>
      </c>
      <c r="G209" s="1">
        <v>402.6</v>
      </c>
      <c r="H209" s="1">
        <v>0.499</v>
      </c>
      <c r="I209" s="1">
        <v>7.0000000000000001E-3</v>
      </c>
      <c r="J209" s="1">
        <v>2.0270000000000001</v>
      </c>
      <c r="K209" s="1">
        <v>17.5</v>
      </c>
      <c r="L209" s="1">
        <f t="shared" si="6"/>
        <v>2.1912100103199177</v>
      </c>
      <c r="M209" s="1">
        <f t="shared" si="7"/>
        <v>18.917698658410735</v>
      </c>
      <c r="N209" s="1">
        <v>3.5000000000000003E-2</v>
      </c>
      <c r="O209" s="1">
        <v>19.38</v>
      </c>
      <c r="P209" s="1">
        <v>6.8920000000000003</v>
      </c>
      <c r="Q209" s="1">
        <v>69.099999999999994</v>
      </c>
      <c r="R209" s="1">
        <v>800</v>
      </c>
      <c r="S209" s="1">
        <v>752.8</v>
      </c>
      <c r="T209" s="1">
        <v>110.2</v>
      </c>
      <c r="U209" s="1">
        <v>2176.6</v>
      </c>
    </row>
    <row r="210" spans="1:21" x14ac:dyDescent="0.15">
      <c r="A210" s="98">
        <v>43069.045162037037</v>
      </c>
      <c r="B210" s="1">
        <v>153.49472222226905</v>
      </c>
      <c r="C210" s="1">
        <v>153.49</v>
      </c>
      <c r="D210" s="1">
        <v>12.62</v>
      </c>
      <c r="E210" s="1">
        <v>2407.8670000000002</v>
      </c>
      <c r="F210" s="1">
        <v>28.6</v>
      </c>
      <c r="G210" s="1">
        <v>402.6</v>
      </c>
      <c r="H210" s="1">
        <v>0.499</v>
      </c>
      <c r="I210" s="1">
        <v>7.0000000000000001E-3</v>
      </c>
      <c r="J210" s="1">
        <v>2.0270000000000001</v>
      </c>
      <c r="K210" s="1">
        <v>17.5</v>
      </c>
      <c r="L210" s="1">
        <f t="shared" si="6"/>
        <v>2.1912100103199177</v>
      </c>
      <c r="M210" s="1">
        <f t="shared" si="7"/>
        <v>18.917698658410735</v>
      </c>
      <c r="N210" s="1">
        <v>3.4000000000000002E-2</v>
      </c>
      <c r="O210" s="1">
        <v>19.38</v>
      </c>
      <c r="P210" s="1">
        <v>6.8869999999999996</v>
      </c>
      <c r="Q210" s="1">
        <v>68.900000000000006</v>
      </c>
      <c r="R210" s="1">
        <v>800</v>
      </c>
      <c r="S210" s="1">
        <v>752.8</v>
      </c>
      <c r="T210" s="1">
        <v>110.2</v>
      </c>
      <c r="U210" s="1">
        <v>2176.6</v>
      </c>
    </row>
    <row r="211" spans="1:21" x14ac:dyDescent="0.15">
      <c r="A211" s="98">
        <v>43069.045856481483</v>
      </c>
      <c r="B211" s="1">
        <v>153.51138888899004</v>
      </c>
      <c r="C211" s="1">
        <v>153.5</v>
      </c>
      <c r="D211" s="1">
        <v>12.63</v>
      </c>
      <c r="E211" s="1">
        <v>2407.9360000000001</v>
      </c>
      <c r="F211" s="1">
        <v>28.6</v>
      </c>
      <c r="G211" s="1">
        <v>402.6</v>
      </c>
      <c r="H211" s="1">
        <v>0.499</v>
      </c>
      <c r="I211" s="1">
        <v>7.0000000000000001E-3</v>
      </c>
      <c r="J211" s="1">
        <v>2.0270000000000001</v>
      </c>
      <c r="K211" s="1">
        <v>17.5</v>
      </c>
      <c r="L211" s="1">
        <f t="shared" si="6"/>
        <v>2.1912100103199177</v>
      </c>
      <c r="M211" s="1">
        <f t="shared" si="7"/>
        <v>18.917698658410735</v>
      </c>
      <c r="N211" s="1">
        <v>3.4000000000000002E-2</v>
      </c>
      <c r="O211" s="1">
        <v>19.38</v>
      </c>
      <c r="P211" s="1">
        <v>6.8979999999999997</v>
      </c>
      <c r="Q211" s="1">
        <v>69.2</v>
      </c>
      <c r="R211" s="1">
        <v>800</v>
      </c>
      <c r="S211" s="1">
        <v>752.8</v>
      </c>
      <c r="T211" s="1">
        <v>110.2</v>
      </c>
      <c r="U211" s="1">
        <v>2176.6</v>
      </c>
    </row>
    <row r="212" spans="1:21" x14ac:dyDescent="0.15">
      <c r="A212" s="98">
        <v>43069.046550925923</v>
      </c>
      <c r="B212" s="1">
        <v>153.52805555553641</v>
      </c>
      <c r="C212" s="1">
        <v>153.52000000000001</v>
      </c>
      <c r="D212" s="1">
        <v>12.63</v>
      </c>
      <c r="E212" s="1">
        <v>2407.8049999999998</v>
      </c>
      <c r="F212" s="1">
        <v>28.6</v>
      </c>
      <c r="G212" s="1">
        <v>402.6</v>
      </c>
      <c r="H212" s="1">
        <v>0.499</v>
      </c>
      <c r="I212" s="1">
        <v>7.0000000000000001E-3</v>
      </c>
      <c r="J212" s="1">
        <v>2.0329999999999999</v>
      </c>
      <c r="K212" s="1">
        <v>17.5</v>
      </c>
      <c r="L212" s="1">
        <f t="shared" si="6"/>
        <v>2.1976960784313726</v>
      </c>
      <c r="M212" s="1">
        <f t="shared" si="7"/>
        <v>18.917698658410735</v>
      </c>
      <c r="N212" s="1">
        <v>3.4000000000000002E-2</v>
      </c>
      <c r="O212" s="1">
        <v>19.38</v>
      </c>
      <c r="P212" s="1">
        <v>6.8949999999999996</v>
      </c>
      <c r="Q212" s="1">
        <v>69.5</v>
      </c>
      <c r="R212" s="1">
        <v>800</v>
      </c>
      <c r="S212" s="1">
        <v>752.8</v>
      </c>
      <c r="T212" s="1">
        <v>110.2</v>
      </c>
      <c r="U212" s="1">
        <v>2176.6</v>
      </c>
    </row>
    <row r="213" spans="1:21" x14ac:dyDescent="0.15">
      <c r="A213" s="98">
        <v>43069.04724537037</v>
      </c>
      <c r="B213" s="1">
        <v>153.54472222225741</v>
      </c>
      <c r="C213" s="1">
        <v>153.54</v>
      </c>
      <c r="D213" s="1">
        <v>12.63</v>
      </c>
      <c r="E213" s="1">
        <v>2407.8589999999999</v>
      </c>
      <c r="F213" s="1">
        <v>28.6</v>
      </c>
      <c r="G213" s="1">
        <v>402.6</v>
      </c>
      <c r="H213" s="1">
        <v>0.499</v>
      </c>
      <c r="I213" s="1">
        <v>7.0000000000000001E-3</v>
      </c>
      <c r="J213" s="1">
        <v>2.0430000000000001</v>
      </c>
      <c r="K213" s="1">
        <v>17.5</v>
      </c>
      <c r="L213" s="1">
        <f t="shared" si="6"/>
        <v>2.2085061919504647</v>
      </c>
      <c r="M213" s="1">
        <f t="shared" si="7"/>
        <v>18.917698658410735</v>
      </c>
      <c r="N213" s="1">
        <v>3.4000000000000002E-2</v>
      </c>
      <c r="O213" s="1">
        <v>19.38</v>
      </c>
      <c r="P213" s="1">
        <v>6.9050000000000002</v>
      </c>
      <c r="Q213" s="1">
        <v>69.3</v>
      </c>
      <c r="R213" s="1">
        <v>800</v>
      </c>
      <c r="S213" s="1">
        <v>752.8</v>
      </c>
      <c r="T213" s="1">
        <v>110.2</v>
      </c>
      <c r="U213" s="1">
        <v>2176.6999999999998</v>
      </c>
    </row>
    <row r="214" spans="1:21" x14ac:dyDescent="0.15">
      <c r="A214" s="98">
        <v>43069.047939814816</v>
      </c>
      <c r="B214" s="1">
        <v>153.5613888889784</v>
      </c>
      <c r="C214" s="1">
        <v>153.55000000000001</v>
      </c>
      <c r="D214" s="1">
        <v>12.63</v>
      </c>
      <c r="E214" s="1">
        <v>2407.9360000000001</v>
      </c>
      <c r="F214" s="1">
        <v>28.6</v>
      </c>
      <c r="G214" s="1">
        <v>402.6</v>
      </c>
      <c r="H214" s="1">
        <v>0.499</v>
      </c>
      <c r="I214" s="1">
        <v>7.0000000000000001E-3</v>
      </c>
      <c r="J214" s="1">
        <v>2.0350000000000001</v>
      </c>
      <c r="K214" s="1">
        <v>17.510000000000002</v>
      </c>
      <c r="L214" s="1">
        <f t="shared" si="6"/>
        <v>2.1998581011351912</v>
      </c>
      <c r="M214" s="1">
        <f t="shared" si="7"/>
        <v>18.928508771929828</v>
      </c>
      <c r="N214" s="1">
        <v>3.4000000000000002E-2</v>
      </c>
      <c r="O214" s="1">
        <v>19.38</v>
      </c>
      <c r="P214" s="1">
        <v>6.89</v>
      </c>
      <c r="Q214" s="1">
        <v>69.3</v>
      </c>
      <c r="R214" s="1">
        <v>800</v>
      </c>
      <c r="S214" s="1">
        <v>752.8</v>
      </c>
      <c r="T214" s="1">
        <v>110.2</v>
      </c>
      <c r="U214" s="1">
        <v>2176.6999999999998</v>
      </c>
    </row>
    <row r="215" spans="1:21" x14ac:dyDescent="0.15">
      <c r="A215" s="98">
        <v>43069.048634259256</v>
      </c>
      <c r="B215" s="1">
        <v>153.57805555552477</v>
      </c>
      <c r="C215" s="1">
        <v>153.57</v>
      </c>
      <c r="D215" s="1">
        <v>12.63</v>
      </c>
      <c r="E215" s="1">
        <v>2407.7080000000001</v>
      </c>
      <c r="F215" s="1">
        <v>28.6</v>
      </c>
      <c r="G215" s="1">
        <v>402.6</v>
      </c>
      <c r="H215" s="1">
        <v>0.499</v>
      </c>
      <c r="I215" s="1">
        <v>7.0000000000000001E-3</v>
      </c>
      <c r="J215" s="1">
        <v>2.04</v>
      </c>
      <c r="K215" s="1">
        <v>17.510000000000002</v>
      </c>
      <c r="L215" s="1">
        <f t="shared" si="6"/>
        <v>2.2052631578947368</v>
      </c>
      <c r="M215" s="1">
        <f t="shared" si="7"/>
        <v>18.928508771929828</v>
      </c>
      <c r="N215" s="1">
        <v>3.4000000000000002E-2</v>
      </c>
      <c r="O215" s="1">
        <v>19.38</v>
      </c>
      <c r="P215" s="1">
        <v>6.8959999999999999</v>
      </c>
      <c r="Q215" s="1">
        <v>68.599999999999994</v>
      </c>
      <c r="R215" s="1">
        <v>800</v>
      </c>
      <c r="S215" s="1">
        <v>752.8</v>
      </c>
      <c r="T215" s="1">
        <v>110.2</v>
      </c>
      <c r="U215" s="1">
        <v>2176.6999999999998</v>
      </c>
    </row>
    <row r="216" spans="1:21" x14ac:dyDescent="0.15">
      <c r="A216" s="98">
        <v>43069.049328703702</v>
      </c>
      <c r="B216" s="1">
        <v>153.59472222224576</v>
      </c>
      <c r="C216" s="1">
        <v>153.59</v>
      </c>
      <c r="D216" s="1">
        <v>12.63</v>
      </c>
      <c r="E216" s="1">
        <v>2407.27</v>
      </c>
      <c r="F216" s="1">
        <v>28.6</v>
      </c>
      <c r="G216" s="1">
        <v>402.6</v>
      </c>
      <c r="H216" s="1">
        <v>0.499</v>
      </c>
      <c r="I216" s="1">
        <v>7.0000000000000001E-3</v>
      </c>
      <c r="J216" s="1">
        <v>2.0339999999999998</v>
      </c>
      <c r="K216" s="1">
        <v>17.510000000000002</v>
      </c>
      <c r="L216" s="1">
        <f t="shared" si="6"/>
        <v>2.1987770897832819</v>
      </c>
      <c r="M216" s="1">
        <f t="shared" si="7"/>
        <v>18.928508771929828</v>
      </c>
      <c r="N216" s="1">
        <v>3.4000000000000002E-2</v>
      </c>
      <c r="O216" s="1">
        <v>19.38</v>
      </c>
      <c r="P216" s="1">
        <v>6.8959999999999999</v>
      </c>
      <c r="Q216" s="1">
        <v>68.5</v>
      </c>
      <c r="R216" s="1">
        <v>800</v>
      </c>
      <c r="S216" s="1">
        <v>752.8</v>
      </c>
      <c r="T216" s="1">
        <v>110.2</v>
      </c>
      <c r="U216" s="1">
        <v>2176.6999999999998</v>
      </c>
    </row>
    <row r="217" spans="1:21" x14ac:dyDescent="0.15">
      <c r="A217" s="98">
        <v>43069.050023148149</v>
      </c>
      <c r="B217" s="1">
        <v>153.61138888896676</v>
      </c>
      <c r="C217" s="1">
        <v>153.6</v>
      </c>
      <c r="D217" s="1">
        <v>12.64</v>
      </c>
      <c r="E217" s="1">
        <v>2407.3850000000002</v>
      </c>
      <c r="F217" s="1">
        <v>28.6</v>
      </c>
      <c r="G217" s="1">
        <v>402.6</v>
      </c>
      <c r="H217" s="1">
        <v>0.499</v>
      </c>
      <c r="I217" s="1">
        <v>7.0000000000000001E-3</v>
      </c>
      <c r="J217" s="1">
        <v>2.0369999999999999</v>
      </c>
      <c r="K217" s="1">
        <v>17.510000000000002</v>
      </c>
      <c r="L217" s="1">
        <f t="shared" si="6"/>
        <v>2.2020201238390094</v>
      </c>
      <c r="M217" s="1">
        <f t="shared" si="7"/>
        <v>18.928508771929828</v>
      </c>
      <c r="N217" s="1">
        <v>3.4000000000000002E-2</v>
      </c>
      <c r="O217" s="1">
        <v>19.38</v>
      </c>
      <c r="P217" s="1">
        <v>6.8970000000000002</v>
      </c>
      <c r="Q217" s="1">
        <v>68.400000000000006</v>
      </c>
      <c r="R217" s="1">
        <v>800</v>
      </c>
      <c r="S217" s="1">
        <v>752.8</v>
      </c>
      <c r="T217" s="1">
        <v>110.2</v>
      </c>
      <c r="U217" s="1">
        <v>2176.6999999999998</v>
      </c>
    </row>
    <row r="218" spans="1:21" x14ac:dyDescent="0.15">
      <c r="A218" s="98">
        <v>43069.050717592596</v>
      </c>
      <c r="B218" s="1">
        <v>153.62805555568775</v>
      </c>
      <c r="C218" s="1">
        <v>153.62</v>
      </c>
      <c r="D218" s="1">
        <v>12.64</v>
      </c>
      <c r="E218" s="1">
        <v>2407.6509999999998</v>
      </c>
      <c r="F218" s="1">
        <v>28.6</v>
      </c>
      <c r="G218" s="1">
        <v>402.6</v>
      </c>
      <c r="H218" s="1">
        <v>0.499</v>
      </c>
      <c r="I218" s="1">
        <v>7.0000000000000001E-3</v>
      </c>
      <c r="J218" s="1">
        <v>2.0219999999999998</v>
      </c>
      <c r="K218" s="1">
        <v>17.510000000000002</v>
      </c>
      <c r="L218" s="1">
        <f t="shared" si="6"/>
        <v>2.1858049535603712</v>
      </c>
      <c r="M218" s="1">
        <f t="shared" si="7"/>
        <v>18.928508771929828</v>
      </c>
      <c r="N218" s="1">
        <v>3.4000000000000002E-2</v>
      </c>
      <c r="O218" s="1">
        <v>19.38</v>
      </c>
      <c r="P218" s="1">
        <v>6.899</v>
      </c>
      <c r="Q218" s="1">
        <v>68.099999999999994</v>
      </c>
      <c r="R218" s="1">
        <v>800</v>
      </c>
      <c r="S218" s="1">
        <v>752.8</v>
      </c>
      <c r="T218" s="1">
        <v>110.2</v>
      </c>
      <c r="U218" s="1">
        <v>2176.8000000000002</v>
      </c>
    </row>
    <row r="219" spans="1:21" x14ac:dyDescent="0.15">
      <c r="A219" s="98">
        <v>43069.051412037035</v>
      </c>
      <c r="B219" s="1">
        <v>153.64472222223412</v>
      </c>
      <c r="C219" s="1">
        <v>153.63999999999999</v>
      </c>
      <c r="D219" s="1">
        <v>12.64</v>
      </c>
      <c r="E219" s="1">
        <v>2407.7040000000002</v>
      </c>
      <c r="F219" s="1">
        <v>28.6</v>
      </c>
      <c r="G219" s="1">
        <v>402.6</v>
      </c>
      <c r="H219" s="1">
        <v>0.499</v>
      </c>
      <c r="I219" s="1">
        <v>7.0000000000000001E-3</v>
      </c>
      <c r="J219" s="1">
        <v>2.0209999999999999</v>
      </c>
      <c r="K219" s="1">
        <v>17.510000000000002</v>
      </c>
      <c r="L219" s="1">
        <f t="shared" si="6"/>
        <v>2.1847239422084623</v>
      </c>
      <c r="M219" s="1">
        <f t="shared" si="7"/>
        <v>18.928508771929828</v>
      </c>
      <c r="N219" s="1">
        <v>3.4000000000000002E-2</v>
      </c>
      <c r="O219" s="1">
        <v>19.38</v>
      </c>
      <c r="P219" s="1">
        <v>6.9050000000000002</v>
      </c>
      <c r="Q219" s="1">
        <v>68.599999999999994</v>
      </c>
      <c r="R219" s="1">
        <v>800</v>
      </c>
      <c r="S219" s="1">
        <v>752.8</v>
      </c>
      <c r="T219" s="1">
        <v>110.2</v>
      </c>
      <c r="U219" s="1">
        <v>2176.8000000000002</v>
      </c>
    </row>
    <row r="220" spans="1:21" x14ac:dyDescent="0.15">
      <c r="A220" s="98">
        <v>43069.052106481482</v>
      </c>
      <c r="B220" s="1">
        <v>153.66138888895512</v>
      </c>
      <c r="C220" s="1">
        <v>153.65</v>
      </c>
      <c r="D220" s="1">
        <v>12.64</v>
      </c>
      <c r="E220" s="1">
        <v>2407.4969999999998</v>
      </c>
      <c r="F220" s="1">
        <v>28.6</v>
      </c>
      <c r="G220" s="1">
        <v>402.6</v>
      </c>
      <c r="H220" s="1">
        <v>0.499</v>
      </c>
      <c r="I220" s="1">
        <v>7.0000000000000001E-3</v>
      </c>
      <c r="J220" s="1">
        <v>2.0209999999999999</v>
      </c>
      <c r="K220" s="1">
        <v>17.510000000000002</v>
      </c>
      <c r="L220" s="1">
        <f t="shared" si="6"/>
        <v>2.1847239422084623</v>
      </c>
      <c r="M220" s="1">
        <f t="shared" si="7"/>
        <v>18.928508771929828</v>
      </c>
      <c r="N220" s="1">
        <v>3.4000000000000002E-2</v>
      </c>
      <c r="O220" s="1">
        <v>19.38</v>
      </c>
      <c r="P220" s="1">
        <v>6.899</v>
      </c>
      <c r="Q220" s="1">
        <v>68.5</v>
      </c>
      <c r="R220" s="1">
        <v>799</v>
      </c>
      <c r="S220" s="1">
        <v>752.8</v>
      </c>
      <c r="T220" s="1">
        <v>110.2</v>
      </c>
      <c r="U220" s="1">
        <v>2176.8000000000002</v>
      </c>
    </row>
    <row r="221" spans="1:21" x14ac:dyDescent="0.15">
      <c r="A221" s="98">
        <v>43069.052800925929</v>
      </c>
      <c r="B221" s="1">
        <v>153.67805555567611</v>
      </c>
      <c r="C221" s="1">
        <v>153.66999999999999</v>
      </c>
      <c r="D221" s="1">
        <v>12.64</v>
      </c>
      <c r="E221" s="1">
        <v>2407.2429999999999</v>
      </c>
      <c r="F221" s="1">
        <v>28.6</v>
      </c>
      <c r="G221" s="1">
        <v>402.6</v>
      </c>
      <c r="H221" s="1">
        <v>0.499</v>
      </c>
      <c r="I221" s="1">
        <v>7.0000000000000001E-3</v>
      </c>
      <c r="J221" s="1">
        <v>2.0209999999999999</v>
      </c>
      <c r="K221" s="1">
        <v>17.510000000000002</v>
      </c>
      <c r="L221" s="1">
        <f t="shared" si="6"/>
        <v>2.1847239422084623</v>
      </c>
      <c r="M221" s="1">
        <f t="shared" si="7"/>
        <v>18.928508771929828</v>
      </c>
      <c r="N221" s="1">
        <v>3.4000000000000002E-2</v>
      </c>
      <c r="O221" s="1">
        <v>19.38</v>
      </c>
      <c r="P221" s="1">
        <v>6.9039999999999999</v>
      </c>
      <c r="Q221" s="1">
        <v>68.2</v>
      </c>
      <c r="R221" s="1">
        <v>800</v>
      </c>
      <c r="S221" s="1">
        <v>752.8</v>
      </c>
      <c r="T221" s="1">
        <v>110.2</v>
      </c>
      <c r="U221" s="1">
        <v>2176.8000000000002</v>
      </c>
    </row>
    <row r="222" spans="1:21" x14ac:dyDescent="0.15">
      <c r="A222" s="98">
        <v>43069.053495370368</v>
      </c>
      <c r="B222" s="1">
        <v>153.69472222222248</v>
      </c>
      <c r="C222" s="1">
        <v>153.69</v>
      </c>
      <c r="D222" s="1">
        <v>12.64</v>
      </c>
      <c r="E222" s="1">
        <v>2406.857</v>
      </c>
      <c r="F222" s="1">
        <v>28.6</v>
      </c>
      <c r="G222" s="1">
        <v>402.6</v>
      </c>
      <c r="H222" s="1">
        <v>0.499</v>
      </c>
      <c r="I222" s="1">
        <v>7.0000000000000001E-3</v>
      </c>
      <c r="J222" s="1">
        <v>2.0209999999999999</v>
      </c>
      <c r="K222" s="1">
        <v>17.510000000000002</v>
      </c>
      <c r="L222" s="1">
        <f t="shared" si="6"/>
        <v>2.1847239422084623</v>
      </c>
      <c r="M222" s="1">
        <f t="shared" si="7"/>
        <v>18.928508771929828</v>
      </c>
      <c r="N222" s="1">
        <v>3.4000000000000002E-2</v>
      </c>
      <c r="O222" s="1">
        <v>19.38</v>
      </c>
      <c r="P222" s="1">
        <v>6.9020000000000001</v>
      </c>
      <c r="Q222" s="1">
        <v>68.900000000000006</v>
      </c>
      <c r="R222" s="1">
        <v>800</v>
      </c>
      <c r="S222" s="1">
        <v>752.8</v>
      </c>
      <c r="T222" s="1">
        <v>110.2</v>
      </c>
      <c r="U222" s="1">
        <v>2176.8000000000002</v>
      </c>
    </row>
    <row r="223" spans="1:21" x14ac:dyDescent="0.15">
      <c r="A223" s="98">
        <v>43069.054189814815</v>
      </c>
      <c r="B223" s="1">
        <v>153.71138888894347</v>
      </c>
      <c r="C223" s="1">
        <v>153.69999999999999</v>
      </c>
      <c r="D223" s="1">
        <v>12.64</v>
      </c>
      <c r="E223" s="1">
        <v>2407.0250000000001</v>
      </c>
      <c r="F223" s="1">
        <v>28.6</v>
      </c>
      <c r="G223" s="1">
        <v>402.6</v>
      </c>
      <c r="H223" s="1">
        <v>0.499</v>
      </c>
      <c r="I223" s="1">
        <v>7.0000000000000001E-3</v>
      </c>
      <c r="J223" s="1">
        <v>2.0209999999999999</v>
      </c>
      <c r="K223" s="1">
        <v>17.510000000000002</v>
      </c>
      <c r="L223" s="1">
        <f t="shared" si="6"/>
        <v>2.1847239422084623</v>
      </c>
      <c r="M223" s="1">
        <f t="shared" si="7"/>
        <v>18.928508771929828</v>
      </c>
      <c r="N223" s="1">
        <v>3.4000000000000002E-2</v>
      </c>
      <c r="O223" s="1">
        <v>19.38</v>
      </c>
      <c r="P223" s="1">
        <v>6.9020000000000001</v>
      </c>
      <c r="Q223" s="1">
        <v>68.2</v>
      </c>
      <c r="R223" s="1">
        <v>800</v>
      </c>
      <c r="S223" s="1">
        <v>752.8</v>
      </c>
      <c r="T223" s="1">
        <v>110.2</v>
      </c>
      <c r="U223" s="1">
        <v>2176.8000000000002</v>
      </c>
    </row>
    <row r="224" spans="1:21" x14ac:dyDescent="0.15">
      <c r="A224" s="98">
        <v>43069.054884259262</v>
      </c>
      <c r="B224" s="1">
        <v>153.72805555566447</v>
      </c>
      <c r="C224" s="1">
        <v>153.72</v>
      </c>
      <c r="D224" s="1">
        <v>12.65</v>
      </c>
      <c r="E224" s="1">
        <v>2407.0459999999998</v>
      </c>
      <c r="F224" s="1">
        <v>28.6</v>
      </c>
      <c r="G224" s="1">
        <v>402.6</v>
      </c>
      <c r="H224" s="1">
        <v>0.499</v>
      </c>
      <c r="I224" s="1">
        <v>7.0000000000000001E-3</v>
      </c>
      <c r="J224" s="1">
        <v>2.0209999999999999</v>
      </c>
      <c r="K224" s="1">
        <v>17.510000000000002</v>
      </c>
      <c r="L224" s="1">
        <f t="shared" si="6"/>
        <v>2.1847239422084623</v>
      </c>
      <c r="M224" s="1">
        <f t="shared" si="7"/>
        <v>18.928508771929828</v>
      </c>
      <c r="N224" s="1">
        <v>3.4000000000000002E-2</v>
      </c>
      <c r="O224" s="1">
        <v>19.38</v>
      </c>
      <c r="P224" s="1">
        <v>6.8959999999999999</v>
      </c>
      <c r="Q224" s="1">
        <v>68.099999999999994</v>
      </c>
      <c r="R224" s="1">
        <v>800</v>
      </c>
      <c r="S224" s="1">
        <v>752.8</v>
      </c>
      <c r="T224" s="1">
        <v>110.2</v>
      </c>
      <c r="U224" s="1">
        <v>2176.8000000000002</v>
      </c>
    </row>
    <row r="225" spans="1:21" x14ac:dyDescent="0.15">
      <c r="A225" s="98">
        <v>43069.055578703701</v>
      </c>
      <c r="B225" s="1">
        <v>153.74472222221084</v>
      </c>
      <c r="C225" s="1">
        <v>153.74</v>
      </c>
      <c r="D225" s="1">
        <v>12.65</v>
      </c>
      <c r="E225" s="1">
        <v>2406.8470000000002</v>
      </c>
      <c r="F225" s="1">
        <v>28.6</v>
      </c>
      <c r="G225" s="1">
        <v>402.6</v>
      </c>
      <c r="H225" s="1">
        <v>0.499</v>
      </c>
      <c r="I225" s="1">
        <v>7.0000000000000001E-3</v>
      </c>
      <c r="J225" s="1">
        <v>2.0209999999999999</v>
      </c>
      <c r="K225" s="1">
        <v>17.510000000000002</v>
      </c>
      <c r="L225" s="1">
        <f t="shared" si="6"/>
        <v>2.1847239422084623</v>
      </c>
      <c r="M225" s="1">
        <f t="shared" si="7"/>
        <v>18.928508771929828</v>
      </c>
      <c r="N225" s="1">
        <v>3.4000000000000002E-2</v>
      </c>
      <c r="O225" s="1">
        <v>19.38</v>
      </c>
      <c r="P225" s="1">
        <v>6.9</v>
      </c>
      <c r="Q225" s="1">
        <v>68.599999999999994</v>
      </c>
      <c r="R225" s="1">
        <v>800</v>
      </c>
      <c r="S225" s="1">
        <v>752.8</v>
      </c>
      <c r="T225" s="1">
        <v>110.2</v>
      </c>
      <c r="U225" s="1">
        <v>2176.8000000000002</v>
      </c>
    </row>
    <row r="226" spans="1:21" x14ac:dyDescent="0.15">
      <c r="A226" s="98">
        <v>43069.056273148148</v>
      </c>
      <c r="B226" s="1">
        <v>153.76138888893183</v>
      </c>
      <c r="C226" s="1">
        <v>153.75</v>
      </c>
      <c r="D226" s="1">
        <v>12.65</v>
      </c>
      <c r="E226" s="1">
        <v>2406.6759999999999</v>
      </c>
      <c r="F226" s="1">
        <v>28.6</v>
      </c>
      <c r="G226" s="1">
        <v>402.6</v>
      </c>
      <c r="H226" s="1">
        <v>0.499</v>
      </c>
      <c r="I226" s="1">
        <v>7.0000000000000001E-3</v>
      </c>
      <c r="J226" s="1">
        <v>2.0209999999999999</v>
      </c>
      <c r="K226" s="1">
        <v>17.510000000000002</v>
      </c>
      <c r="L226" s="1">
        <f t="shared" si="6"/>
        <v>2.1847239422084623</v>
      </c>
      <c r="M226" s="1">
        <f t="shared" si="7"/>
        <v>18.928508771929828</v>
      </c>
      <c r="N226" s="1">
        <v>3.4000000000000002E-2</v>
      </c>
      <c r="O226" s="1">
        <v>19.38</v>
      </c>
      <c r="P226" s="1">
        <v>6.9</v>
      </c>
      <c r="Q226" s="1">
        <v>68.3</v>
      </c>
      <c r="R226" s="1">
        <v>800</v>
      </c>
      <c r="S226" s="1">
        <v>752.8</v>
      </c>
      <c r="T226" s="1">
        <v>110.2</v>
      </c>
      <c r="U226" s="1">
        <v>2176.9</v>
      </c>
    </row>
    <row r="227" spans="1:21" x14ac:dyDescent="0.15">
      <c r="A227" s="98">
        <v>43069.056967592594</v>
      </c>
      <c r="B227" s="1">
        <v>153.77805555565283</v>
      </c>
      <c r="C227" s="1">
        <v>153.77000000000001</v>
      </c>
      <c r="D227" s="1">
        <v>12.65</v>
      </c>
      <c r="E227" s="1">
        <v>2406.41</v>
      </c>
      <c r="F227" s="1">
        <v>28.6</v>
      </c>
      <c r="G227" s="1">
        <v>402.6</v>
      </c>
      <c r="H227" s="1">
        <v>0.499</v>
      </c>
      <c r="I227" s="1">
        <v>7.0000000000000001E-3</v>
      </c>
      <c r="J227" s="1">
        <v>2.0209999999999999</v>
      </c>
      <c r="K227" s="1">
        <v>17.510000000000002</v>
      </c>
      <c r="L227" s="1">
        <f t="shared" si="6"/>
        <v>2.1847239422084623</v>
      </c>
      <c r="M227" s="1">
        <f t="shared" si="7"/>
        <v>18.928508771929828</v>
      </c>
      <c r="N227" s="1">
        <v>3.4000000000000002E-2</v>
      </c>
      <c r="O227" s="1">
        <v>19.38</v>
      </c>
      <c r="P227" s="1">
        <v>6.899</v>
      </c>
      <c r="Q227" s="1">
        <v>68.599999999999994</v>
      </c>
      <c r="R227" s="1">
        <v>800</v>
      </c>
      <c r="S227" s="1">
        <v>752.8</v>
      </c>
      <c r="T227" s="1">
        <v>110.2</v>
      </c>
      <c r="U227" s="1">
        <v>2176.9</v>
      </c>
    </row>
    <row r="228" spans="1:21" x14ac:dyDescent="0.15">
      <c r="A228" s="98">
        <v>43069.057662037034</v>
      </c>
      <c r="B228" s="1">
        <v>153.7947222221992</v>
      </c>
      <c r="C228" s="1">
        <v>153.79</v>
      </c>
      <c r="D228" s="1">
        <v>12.65</v>
      </c>
      <c r="E228" s="1">
        <v>2406.38</v>
      </c>
      <c r="F228" s="1">
        <v>28.6</v>
      </c>
      <c r="G228" s="1">
        <v>402.6</v>
      </c>
      <c r="H228" s="1">
        <v>0.499</v>
      </c>
      <c r="I228" s="1">
        <v>7.0000000000000001E-3</v>
      </c>
      <c r="J228" s="1">
        <v>2.0209999999999999</v>
      </c>
      <c r="K228" s="1">
        <v>17.510000000000002</v>
      </c>
      <c r="L228" s="1">
        <f t="shared" si="6"/>
        <v>2.1847239422084623</v>
      </c>
      <c r="M228" s="1">
        <f t="shared" si="7"/>
        <v>18.928508771929828</v>
      </c>
      <c r="N228" s="1">
        <v>3.4000000000000002E-2</v>
      </c>
      <c r="O228" s="1">
        <v>19.38</v>
      </c>
      <c r="P228" s="1">
        <v>6.8979999999999997</v>
      </c>
      <c r="Q228" s="1">
        <v>68.599999999999994</v>
      </c>
      <c r="R228" s="1">
        <v>800</v>
      </c>
      <c r="S228" s="1">
        <v>752.8</v>
      </c>
      <c r="T228" s="1">
        <v>110.2</v>
      </c>
      <c r="U228" s="1">
        <v>2176.9</v>
      </c>
    </row>
    <row r="229" spans="1:21" x14ac:dyDescent="0.15">
      <c r="A229" s="98">
        <v>43069.058356481481</v>
      </c>
      <c r="B229" s="1">
        <v>153.81138888892019</v>
      </c>
      <c r="C229" s="1">
        <v>153.80000000000001</v>
      </c>
      <c r="D229" s="1">
        <v>12.65</v>
      </c>
      <c r="E229" s="1">
        <v>2406.6509999999998</v>
      </c>
      <c r="F229" s="1">
        <v>28.6</v>
      </c>
      <c r="G229" s="1">
        <v>402.6</v>
      </c>
      <c r="H229" s="1">
        <v>0.499</v>
      </c>
      <c r="I229" s="1">
        <v>7.0000000000000001E-3</v>
      </c>
      <c r="J229" s="1">
        <v>2.0209999999999999</v>
      </c>
      <c r="K229" s="1">
        <v>17.510000000000002</v>
      </c>
      <c r="L229" s="1">
        <f t="shared" si="6"/>
        <v>2.1847239422084623</v>
      </c>
      <c r="M229" s="1">
        <f t="shared" si="7"/>
        <v>18.928508771929828</v>
      </c>
      <c r="N229" s="1">
        <v>3.4000000000000002E-2</v>
      </c>
      <c r="O229" s="1">
        <v>19.38</v>
      </c>
      <c r="P229" s="1">
        <v>6.9020000000000001</v>
      </c>
      <c r="Q229" s="1">
        <v>68.099999999999994</v>
      </c>
      <c r="R229" s="1">
        <v>799</v>
      </c>
      <c r="S229" s="1">
        <v>752.8</v>
      </c>
      <c r="T229" s="1">
        <v>110.2</v>
      </c>
      <c r="U229" s="1">
        <v>2176.9</v>
      </c>
    </row>
    <row r="230" spans="1:21" x14ac:dyDescent="0.15">
      <c r="A230" s="98">
        <v>43069.059050925927</v>
      </c>
      <c r="B230" s="1">
        <v>153.82805555564119</v>
      </c>
      <c r="C230" s="1">
        <v>153.82</v>
      </c>
      <c r="D230" s="1">
        <v>12.66</v>
      </c>
      <c r="E230" s="1">
        <v>2406.8240000000001</v>
      </c>
      <c r="F230" s="1">
        <v>28.6</v>
      </c>
      <c r="G230" s="1">
        <v>402.6</v>
      </c>
      <c r="H230" s="1">
        <v>0.499</v>
      </c>
      <c r="I230" s="1">
        <v>7.0000000000000001E-3</v>
      </c>
      <c r="J230" s="1">
        <v>2.0209999999999999</v>
      </c>
      <c r="K230" s="1">
        <v>17.510000000000002</v>
      </c>
      <c r="L230" s="1">
        <f t="shared" si="6"/>
        <v>2.1847239422084623</v>
      </c>
      <c r="M230" s="1">
        <f t="shared" si="7"/>
        <v>18.928508771929828</v>
      </c>
      <c r="N230" s="1">
        <v>3.4000000000000002E-2</v>
      </c>
      <c r="O230" s="1">
        <v>19.38</v>
      </c>
      <c r="P230" s="1">
        <v>6.8949999999999996</v>
      </c>
      <c r="Q230" s="1">
        <v>67.8</v>
      </c>
      <c r="R230" s="1">
        <v>800</v>
      </c>
      <c r="S230" s="1">
        <v>752.8</v>
      </c>
      <c r="T230" s="1">
        <v>110.2</v>
      </c>
      <c r="U230" s="1">
        <v>2176.9</v>
      </c>
    </row>
    <row r="231" spans="1:21" x14ac:dyDescent="0.15">
      <c r="A231" s="98">
        <v>43069.059745370374</v>
      </c>
      <c r="B231" s="1">
        <v>153.84472222236218</v>
      </c>
      <c r="C231" s="1">
        <v>153.84</v>
      </c>
      <c r="D231" s="1">
        <v>12.66</v>
      </c>
      <c r="E231" s="1">
        <v>2406.8380000000002</v>
      </c>
      <c r="F231" s="1">
        <v>28.6</v>
      </c>
      <c r="G231" s="1">
        <v>402.6</v>
      </c>
      <c r="H231" s="1">
        <v>0.499</v>
      </c>
      <c r="I231" s="1">
        <v>7.0000000000000001E-3</v>
      </c>
      <c r="J231" s="1">
        <v>2.0209999999999999</v>
      </c>
      <c r="K231" s="1">
        <v>17.510000000000002</v>
      </c>
      <c r="L231" s="1">
        <f t="shared" si="6"/>
        <v>2.1847239422084623</v>
      </c>
      <c r="M231" s="1">
        <f t="shared" si="7"/>
        <v>18.928508771929828</v>
      </c>
      <c r="N231" s="1">
        <v>3.4000000000000002E-2</v>
      </c>
      <c r="O231" s="1">
        <v>19.38</v>
      </c>
      <c r="P231" s="1">
        <v>6.89</v>
      </c>
      <c r="Q231" s="1">
        <v>67.3</v>
      </c>
      <c r="R231" s="1">
        <v>800</v>
      </c>
      <c r="S231" s="1">
        <v>752.8</v>
      </c>
      <c r="T231" s="1">
        <v>110.2</v>
      </c>
      <c r="U231" s="1">
        <v>2176.9</v>
      </c>
    </row>
    <row r="232" spans="1:21" x14ac:dyDescent="0.15">
      <c r="A232" s="98">
        <v>43069.060439814813</v>
      </c>
      <c r="B232" s="1">
        <v>153.86138888890855</v>
      </c>
      <c r="C232" s="1">
        <v>153.85</v>
      </c>
      <c r="D232" s="1">
        <v>12.66</v>
      </c>
      <c r="E232" s="1">
        <v>2406.7640000000001</v>
      </c>
      <c r="F232" s="1">
        <v>28.6</v>
      </c>
      <c r="G232" s="1">
        <v>402.6</v>
      </c>
      <c r="H232" s="1">
        <v>0.499</v>
      </c>
      <c r="I232" s="1">
        <v>7.0000000000000001E-3</v>
      </c>
      <c r="J232" s="1">
        <v>2.0209999999999999</v>
      </c>
      <c r="K232" s="1">
        <v>17.510000000000002</v>
      </c>
      <c r="L232" s="1">
        <f t="shared" si="6"/>
        <v>2.1847239422084623</v>
      </c>
      <c r="M232" s="1">
        <f t="shared" si="7"/>
        <v>18.928508771929828</v>
      </c>
      <c r="N232" s="1">
        <v>3.4000000000000002E-2</v>
      </c>
      <c r="O232" s="1">
        <v>19.38</v>
      </c>
      <c r="P232" s="1">
        <v>6.8979999999999997</v>
      </c>
      <c r="Q232" s="1">
        <v>66.599999999999994</v>
      </c>
      <c r="R232" s="1">
        <v>800</v>
      </c>
      <c r="S232" s="1">
        <v>752.8</v>
      </c>
      <c r="T232" s="1">
        <v>110.2</v>
      </c>
      <c r="U232" s="1">
        <v>2177</v>
      </c>
    </row>
    <row r="233" spans="1:21" x14ac:dyDescent="0.15">
      <c r="A233" s="98">
        <v>43069.06113425926</v>
      </c>
      <c r="B233" s="1">
        <v>153.87805555562954</v>
      </c>
      <c r="C233" s="1">
        <v>153.87</v>
      </c>
      <c r="D233" s="1">
        <v>12.66</v>
      </c>
      <c r="E233" s="1">
        <v>2406.8040000000001</v>
      </c>
      <c r="F233" s="1">
        <v>28.6</v>
      </c>
      <c r="G233" s="1">
        <v>402.6</v>
      </c>
      <c r="H233" s="1">
        <v>0.499</v>
      </c>
      <c r="I233" s="1">
        <v>7.0000000000000001E-3</v>
      </c>
      <c r="J233" s="1">
        <v>2.0209999999999999</v>
      </c>
      <c r="K233" s="1">
        <v>17.510000000000002</v>
      </c>
      <c r="L233" s="1">
        <f t="shared" si="6"/>
        <v>2.1847239422084623</v>
      </c>
      <c r="M233" s="1">
        <f t="shared" si="7"/>
        <v>18.928508771929828</v>
      </c>
      <c r="N233" s="1">
        <v>3.4000000000000002E-2</v>
      </c>
      <c r="O233" s="1">
        <v>19.38</v>
      </c>
      <c r="P233" s="1">
        <v>6.907</v>
      </c>
      <c r="Q233" s="1">
        <v>69.400000000000006</v>
      </c>
      <c r="R233" s="1">
        <v>799</v>
      </c>
      <c r="S233" s="1">
        <v>752.8</v>
      </c>
      <c r="T233" s="1">
        <v>110.2</v>
      </c>
      <c r="U233" s="1">
        <v>2177</v>
      </c>
    </row>
    <row r="234" spans="1:21" x14ac:dyDescent="0.15">
      <c r="A234" s="98">
        <v>43069.061828703707</v>
      </c>
      <c r="B234" s="1">
        <v>153.89472222235054</v>
      </c>
      <c r="C234" s="1">
        <v>153.88999999999999</v>
      </c>
      <c r="D234" s="1">
        <v>12.66</v>
      </c>
      <c r="E234" s="1">
        <v>2406.6329999999998</v>
      </c>
      <c r="F234" s="1">
        <v>28.6</v>
      </c>
      <c r="G234" s="1">
        <v>402.6</v>
      </c>
      <c r="H234" s="1">
        <v>0.499</v>
      </c>
      <c r="I234" s="1">
        <v>7.0000000000000001E-3</v>
      </c>
      <c r="J234" s="1">
        <v>2.0209999999999999</v>
      </c>
      <c r="K234" s="1">
        <v>17.510000000000002</v>
      </c>
      <c r="L234" s="1">
        <f t="shared" si="6"/>
        <v>2.1847239422084623</v>
      </c>
      <c r="M234" s="1">
        <f t="shared" si="7"/>
        <v>18.928508771929828</v>
      </c>
      <c r="N234" s="1">
        <v>3.4000000000000002E-2</v>
      </c>
      <c r="O234" s="1">
        <v>19.38</v>
      </c>
      <c r="P234" s="1">
        <v>6.8970000000000002</v>
      </c>
      <c r="Q234" s="1">
        <v>68.8</v>
      </c>
      <c r="R234" s="1">
        <v>800</v>
      </c>
      <c r="S234" s="1">
        <v>752.8</v>
      </c>
      <c r="T234" s="1">
        <v>110.2</v>
      </c>
      <c r="U234" s="1">
        <v>2177</v>
      </c>
    </row>
    <row r="235" spans="1:21" x14ac:dyDescent="0.15">
      <c r="A235" s="98">
        <v>43069.062523148146</v>
      </c>
      <c r="B235" s="1">
        <v>153.91138888889691</v>
      </c>
      <c r="C235" s="1">
        <v>153.9</v>
      </c>
      <c r="D235" s="1">
        <v>12.66</v>
      </c>
      <c r="E235" s="1">
        <v>2406.7559999999999</v>
      </c>
      <c r="F235" s="1">
        <v>28.6</v>
      </c>
      <c r="G235" s="1">
        <v>402.6</v>
      </c>
      <c r="H235" s="1">
        <v>0.499</v>
      </c>
      <c r="I235" s="1">
        <v>7.0000000000000001E-3</v>
      </c>
      <c r="J235" s="1">
        <v>2.0209999999999999</v>
      </c>
      <c r="K235" s="1">
        <v>17.510000000000002</v>
      </c>
      <c r="L235" s="1">
        <f t="shared" si="6"/>
        <v>2.1847239422084623</v>
      </c>
      <c r="M235" s="1">
        <f t="shared" si="7"/>
        <v>18.928508771929828</v>
      </c>
      <c r="N235" s="1">
        <v>3.4000000000000002E-2</v>
      </c>
      <c r="O235" s="1">
        <v>19.38</v>
      </c>
      <c r="P235" s="1">
        <v>6.89</v>
      </c>
      <c r="Q235" s="1">
        <v>67.900000000000006</v>
      </c>
      <c r="R235" s="1">
        <v>800</v>
      </c>
      <c r="S235" s="1">
        <v>752.8</v>
      </c>
      <c r="T235" s="1">
        <v>110.2</v>
      </c>
      <c r="U235" s="1">
        <v>2177</v>
      </c>
    </row>
    <row r="236" spans="1:21" x14ac:dyDescent="0.15">
      <c r="A236" s="98">
        <v>43069.063217592593</v>
      </c>
      <c r="B236" s="1">
        <v>153.9280555556179</v>
      </c>
      <c r="C236" s="1">
        <v>153.91999999999999</v>
      </c>
      <c r="D236" s="1">
        <v>12.67</v>
      </c>
      <c r="E236" s="1">
        <v>2406.8649999999998</v>
      </c>
      <c r="F236" s="1">
        <v>28.6</v>
      </c>
      <c r="G236" s="1">
        <v>402.6</v>
      </c>
      <c r="H236" s="1">
        <v>0.499</v>
      </c>
      <c r="I236" s="1">
        <v>7.0000000000000001E-3</v>
      </c>
      <c r="J236" s="1">
        <v>2.0209999999999999</v>
      </c>
      <c r="K236" s="1">
        <v>17.510000000000002</v>
      </c>
      <c r="L236" s="1">
        <f t="shared" ref="L236:L299" si="8">(J236*20.95)/O236</f>
        <v>2.1847239422084623</v>
      </c>
      <c r="M236" s="1">
        <f t="shared" ref="M236:M299" si="9">(K236*20.95)/O236</f>
        <v>18.928508771929828</v>
      </c>
      <c r="N236" s="1">
        <v>3.4000000000000002E-2</v>
      </c>
      <c r="O236" s="1">
        <v>19.38</v>
      </c>
      <c r="P236" s="1">
        <v>6.8970000000000002</v>
      </c>
      <c r="Q236" s="1">
        <v>68.2</v>
      </c>
      <c r="R236" s="1">
        <v>800</v>
      </c>
      <c r="S236" s="1">
        <v>752.8</v>
      </c>
      <c r="T236" s="1">
        <v>110.2</v>
      </c>
      <c r="U236" s="1">
        <v>2177</v>
      </c>
    </row>
    <row r="237" spans="1:21" x14ac:dyDescent="0.15">
      <c r="A237" s="98">
        <v>43069.06391203704</v>
      </c>
      <c r="B237" s="1">
        <v>153.9447222223389</v>
      </c>
      <c r="C237" s="1">
        <v>153.94</v>
      </c>
      <c r="D237" s="1">
        <v>12.67</v>
      </c>
      <c r="E237" s="1">
        <v>2406.9409999999998</v>
      </c>
      <c r="F237" s="1">
        <v>28.6</v>
      </c>
      <c r="G237" s="1">
        <v>402.6</v>
      </c>
      <c r="H237" s="1">
        <v>0.499</v>
      </c>
      <c r="I237" s="1">
        <v>7.0000000000000001E-3</v>
      </c>
      <c r="J237" s="1">
        <v>2.0209999999999999</v>
      </c>
      <c r="K237" s="1">
        <v>17.510000000000002</v>
      </c>
      <c r="L237" s="1">
        <f t="shared" si="8"/>
        <v>2.1847239422084623</v>
      </c>
      <c r="M237" s="1">
        <f t="shared" si="9"/>
        <v>18.928508771929828</v>
      </c>
      <c r="N237" s="1">
        <v>3.4000000000000002E-2</v>
      </c>
      <c r="O237" s="1">
        <v>19.38</v>
      </c>
      <c r="P237" s="1">
        <v>6.891</v>
      </c>
      <c r="Q237" s="1">
        <v>68.5</v>
      </c>
      <c r="R237" s="1">
        <v>800</v>
      </c>
      <c r="S237" s="1">
        <v>752.8</v>
      </c>
      <c r="T237" s="1">
        <v>110.2</v>
      </c>
      <c r="U237" s="1">
        <v>2177</v>
      </c>
    </row>
    <row r="238" spans="1:21" x14ac:dyDescent="0.15">
      <c r="A238" s="98">
        <v>43069.064606481479</v>
      </c>
      <c r="B238" s="1">
        <v>153.96138888888527</v>
      </c>
      <c r="C238" s="1">
        <v>153.94999999999999</v>
      </c>
      <c r="D238" s="1">
        <v>12.67</v>
      </c>
      <c r="E238" s="1">
        <v>2407.2339999999999</v>
      </c>
      <c r="F238" s="1">
        <v>28.6</v>
      </c>
      <c r="G238" s="1">
        <v>402.6</v>
      </c>
      <c r="H238" s="1">
        <v>0.499</v>
      </c>
      <c r="I238" s="1">
        <v>7.0000000000000001E-3</v>
      </c>
      <c r="J238" s="1">
        <v>2.0209999999999999</v>
      </c>
      <c r="K238" s="1">
        <v>17.510000000000002</v>
      </c>
      <c r="L238" s="1">
        <f t="shared" si="8"/>
        <v>2.1847239422084623</v>
      </c>
      <c r="M238" s="1">
        <f t="shared" si="9"/>
        <v>18.928508771929828</v>
      </c>
      <c r="N238" s="1">
        <v>3.4000000000000002E-2</v>
      </c>
      <c r="O238" s="1">
        <v>19.38</v>
      </c>
      <c r="P238" s="1">
        <v>6.9039999999999999</v>
      </c>
      <c r="Q238" s="1">
        <v>68</v>
      </c>
      <c r="R238" s="1">
        <v>800</v>
      </c>
      <c r="S238" s="1">
        <v>752.8</v>
      </c>
      <c r="T238" s="1">
        <v>110.2</v>
      </c>
      <c r="U238" s="1">
        <v>2177</v>
      </c>
    </row>
    <row r="239" spans="1:21" x14ac:dyDescent="0.15">
      <c r="A239" s="98">
        <v>43069.065300925926</v>
      </c>
      <c r="B239" s="1">
        <v>153.97805555560626</v>
      </c>
      <c r="C239" s="1">
        <v>153.97</v>
      </c>
      <c r="D239" s="1">
        <v>12.67</v>
      </c>
      <c r="E239" s="1">
        <v>2406.8739999999998</v>
      </c>
      <c r="F239" s="1">
        <v>28.6</v>
      </c>
      <c r="G239" s="1">
        <v>402.6</v>
      </c>
      <c r="H239" s="1">
        <v>0.499</v>
      </c>
      <c r="I239" s="1">
        <v>7.0000000000000001E-3</v>
      </c>
      <c r="J239" s="1">
        <v>2.0209999999999999</v>
      </c>
      <c r="K239" s="1">
        <v>17.510000000000002</v>
      </c>
      <c r="L239" s="1">
        <f t="shared" si="8"/>
        <v>2.1847239422084623</v>
      </c>
      <c r="M239" s="1">
        <f t="shared" si="9"/>
        <v>18.928508771929828</v>
      </c>
      <c r="N239" s="1">
        <v>3.4000000000000002E-2</v>
      </c>
      <c r="O239" s="1">
        <v>19.38</v>
      </c>
      <c r="P239" s="1">
        <v>6.8970000000000002</v>
      </c>
      <c r="Q239" s="1">
        <v>67.900000000000006</v>
      </c>
      <c r="R239" s="1">
        <v>800</v>
      </c>
      <c r="S239" s="1">
        <v>752.8</v>
      </c>
      <c r="T239" s="1">
        <v>110.2</v>
      </c>
      <c r="U239" s="1">
        <v>2177.1</v>
      </c>
    </row>
    <row r="240" spans="1:21" x14ac:dyDescent="0.15">
      <c r="A240" s="98">
        <v>43069.065995370373</v>
      </c>
      <c r="B240" s="1">
        <v>153.99472222232725</v>
      </c>
      <c r="C240" s="1">
        <v>153.99</v>
      </c>
      <c r="D240" s="1">
        <v>12.67</v>
      </c>
      <c r="E240" s="1">
        <v>2406.509</v>
      </c>
      <c r="F240" s="1">
        <v>28.6</v>
      </c>
      <c r="G240" s="1">
        <v>402.6</v>
      </c>
      <c r="H240" s="1">
        <v>0.499</v>
      </c>
      <c r="I240" s="1">
        <v>7.0000000000000001E-3</v>
      </c>
      <c r="J240" s="1">
        <v>2.0209999999999999</v>
      </c>
      <c r="K240" s="1">
        <v>17.510000000000002</v>
      </c>
      <c r="L240" s="1">
        <f t="shared" si="8"/>
        <v>2.1847239422084623</v>
      </c>
      <c r="M240" s="1">
        <f t="shared" si="9"/>
        <v>18.928508771929828</v>
      </c>
      <c r="N240" s="1">
        <v>3.4000000000000002E-2</v>
      </c>
      <c r="O240" s="1">
        <v>19.38</v>
      </c>
      <c r="P240" s="1">
        <v>6.9039999999999999</v>
      </c>
      <c r="Q240" s="1">
        <v>68.5</v>
      </c>
      <c r="R240" s="1">
        <v>800</v>
      </c>
      <c r="S240" s="1">
        <v>752.8</v>
      </c>
      <c r="T240" s="1">
        <v>110.2</v>
      </c>
      <c r="U240" s="1">
        <v>2177.1</v>
      </c>
    </row>
    <row r="241" spans="1:21" x14ac:dyDescent="0.15">
      <c r="A241" s="98">
        <v>43069.066689814812</v>
      </c>
      <c r="B241" s="1">
        <v>154.01138888887363</v>
      </c>
      <c r="C241" s="1">
        <v>154</v>
      </c>
      <c r="D241" s="1">
        <v>12.67</v>
      </c>
      <c r="E241" s="1">
        <v>2406.5</v>
      </c>
      <c r="F241" s="1">
        <v>28.6</v>
      </c>
      <c r="G241" s="1">
        <v>402.6</v>
      </c>
      <c r="H241" s="1">
        <v>0.499</v>
      </c>
      <c r="I241" s="1">
        <v>7.0000000000000001E-3</v>
      </c>
      <c r="J241" s="1">
        <v>2.0209999999999999</v>
      </c>
      <c r="K241" s="1">
        <v>17.510000000000002</v>
      </c>
      <c r="L241" s="1">
        <f t="shared" si="8"/>
        <v>2.1847239422084623</v>
      </c>
      <c r="M241" s="1">
        <f t="shared" si="9"/>
        <v>18.928508771929828</v>
      </c>
      <c r="N241" s="1">
        <v>3.4000000000000002E-2</v>
      </c>
      <c r="O241" s="1">
        <v>19.38</v>
      </c>
      <c r="P241" s="1">
        <v>6.8920000000000003</v>
      </c>
      <c r="Q241" s="1">
        <v>68.599999999999994</v>
      </c>
      <c r="R241" s="1">
        <v>799</v>
      </c>
      <c r="S241" s="1">
        <v>752.8</v>
      </c>
      <c r="T241" s="1">
        <v>110.2</v>
      </c>
      <c r="U241" s="1">
        <v>2177.1</v>
      </c>
    </row>
    <row r="242" spans="1:21" x14ac:dyDescent="0.15">
      <c r="A242" s="98">
        <v>43069.067384259259</v>
      </c>
      <c r="B242" s="1">
        <v>154.02805555559462</v>
      </c>
      <c r="C242" s="1">
        <v>154.02000000000001</v>
      </c>
      <c r="D242" s="1">
        <v>12.67</v>
      </c>
      <c r="E242" s="1">
        <v>2406.471</v>
      </c>
      <c r="F242" s="1">
        <v>28.6</v>
      </c>
      <c r="G242" s="1">
        <v>402.6</v>
      </c>
      <c r="H242" s="1">
        <v>0.499</v>
      </c>
      <c r="I242" s="1">
        <v>7.0000000000000001E-3</v>
      </c>
      <c r="J242" s="1">
        <v>2.0209999999999999</v>
      </c>
      <c r="K242" s="1">
        <v>17.510000000000002</v>
      </c>
      <c r="L242" s="1">
        <f t="shared" si="8"/>
        <v>2.1847239422084623</v>
      </c>
      <c r="M242" s="1">
        <f t="shared" si="9"/>
        <v>18.928508771929828</v>
      </c>
      <c r="N242" s="1">
        <v>3.4000000000000002E-2</v>
      </c>
      <c r="O242" s="1">
        <v>19.38</v>
      </c>
      <c r="P242" s="1">
        <v>6.9</v>
      </c>
      <c r="Q242" s="1">
        <v>68.3</v>
      </c>
      <c r="R242" s="1">
        <v>799</v>
      </c>
      <c r="S242" s="1">
        <v>752.8</v>
      </c>
      <c r="T242" s="1">
        <v>110.2</v>
      </c>
      <c r="U242" s="1">
        <v>2177.1</v>
      </c>
    </row>
    <row r="243" spans="1:21" x14ac:dyDescent="0.15">
      <c r="A243" s="98">
        <v>43069.068078703705</v>
      </c>
      <c r="B243" s="1">
        <v>154.04472222231561</v>
      </c>
      <c r="C243" s="1">
        <v>154.04</v>
      </c>
      <c r="D243" s="1">
        <v>12.68</v>
      </c>
      <c r="E243" s="1">
        <v>2406.462</v>
      </c>
      <c r="F243" s="1">
        <v>28.6</v>
      </c>
      <c r="G243" s="1">
        <v>402.6</v>
      </c>
      <c r="H243" s="1">
        <v>0.499</v>
      </c>
      <c r="I243" s="1">
        <v>7.0000000000000001E-3</v>
      </c>
      <c r="J243" s="1">
        <v>2.0209999999999999</v>
      </c>
      <c r="K243" s="1">
        <v>17.510000000000002</v>
      </c>
      <c r="L243" s="1">
        <f t="shared" si="8"/>
        <v>2.1847239422084623</v>
      </c>
      <c r="M243" s="1">
        <f t="shared" si="9"/>
        <v>18.928508771929828</v>
      </c>
      <c r="N243" s="1">
        <v>3.4000000000000002E-2</v>
      </c>
      <c r="O243" s="1">
        <v>19.38</v>
      </c>
      <c r="P243" s="1">
        <v>6.8949999999999996</v>
      </c>
      <c r="Q243" s="1">
        <v>68</v>
      </c>
      <c r="R243" s="1">
        <v>800</v>
      </c>
      <c r="S243" s="1">
        <v>752.8</v>
      </c>
      <c r="T243" s="1">
        <v>110.2</v>
      </c>
      <c r="U243" s="1">
        <v>2177.1</v>
      </c>
    </row>
    <row r="244" spans="1:21" x14ac:dyDescent="0.15">
      <c r="A244" s="98">
        <v>43069.068773148145</v>
      </c>
      <c r="B244" s="1">
        <v>154.06138888886198</v>
      </c>
      <c r="C244" s="1">
        <v>154.05000000000001</v>
      </c>
      <c r="D244" s="1">
        <v>12.68</v>
      </c>
      <c r="E244" s="1">
        <v>2406.5059999999999</v>
      </c>
      <c r="F244" s="1">
        <v>28.6</v>
      </c>
      <c r="G244" s="1">
        <v>402.6</v>
      </c>
      <c r="H244" s="1">
        <v>0.499</v>
      </c>
      <c r="I244" s="1">
        <v>7.0000000000000001E-3</v>
      </c>
      <c r="J244" s="1">
        <v>2.0209999999999999</v>
      </c>
      <c r="K244" s="1">
        <v>17.510000000000002</v>
      </c>
      <c r="L244" s="1">
        <f t="shared" si="8"/>
        <v>2.1847239422084623</v>
      </c>
      <c r="M244" s="1">
        <f t="shared" si="9"/>
        <v>18.928508771929828</v>
      </c>
      <c r="N244" s="1">
        <v>3.5000000000000003E-2</v>
      </c>
      <c r="O244" s="1">
        <v>19.38</v>
      </c>
      <c r="P244" s="1">
        <v>6.9059999999999997</v>
      </c>
      <c r="Q244" s="1">
        <v>67.900000000000006</v>
      </c>
      <c r="R244" s="1">
        <v>800</v>
      </c>
      <c r="S244" s="1">
        <v>752.8</v>
      </c>
      <c r="T244" s="1">
        <v>110.2</v>
      </c>
      <c r="U244" s="1">
        <v>2177.1</v>
      </c>
    </row>
    <row r="245" spans="1:21" x14ac:dyDescent="0.15">
      <c r="A245" s="98">
        <v>43069.069467592592</v>
      </c>
      <c r="B245" s="1">
        <v>154.07805555558298</v>
      </c>
      <c r="C245" s="1">
        <v>154.07</v>
      </c>
      <c r="D245" s="1">
        <v>12.68</v>
      </c>
      <c r="E245" s="1">
        <v>2406.308</v>
      </c>
      <c r="F245" s="1">
        <v>28.6</v>
      </c>
      <c r="G245" s="1">
        <v>402.6</v>
      </c>
      <c r="H245" s="1">
        <v>0.499</v>
      </c>
      <c r="I245" s="1">
        <v>7.0000000000000001E-3</v>
      </c>
      <c r="J245" s="1">
        <v>2.0209999999999999</v>
      </c>
      <c r="K245" s="1">
        <v>17.510000000000002</v>
      </c>
      <c r="L245" s="1">
        <f t="shared" si="8"/>
        <v>2.1869808884297517</v>
      </c>
      <c r="M245" s="1">
        <f t="shared" si="9"/>
        <v>18.948063016528927</v>
      </c>
      <c r="N245" s="1">
        <v>3.5000000000000003E-2</v>
      </c>
      <c r="O245" s="1">
        <v>19.36</v>
      </c>
      <c r="P245" s="1">
        <v>6.9009999999999998</v>
      </c>
      <c r="Q245" s="1">
        <v>68.599999999999994</v>
      </c>
      <c r="R245" s="1">
        <v>800</v>
      </c>
      <c r="S245" s="1">
        <v>752.8</v>
      </c>
      <c r="T245" s="1">
        <v>110.2</v>
      </c>
      <c r="U245" s="1">
        <v>2177.1999999999998</v>
      </c>
    </row>
    <row r="246" spans="1:21" x14ac:dyDescent="0.15">
      <c r="A246" s="98">
        <v>43069.070162037038</v>
      </c>
      <c r="B246" s="1">
        <v>154.09472222230397</v>
      </c>
      <c r="C246" s="1">
        <v>154.09</v>
      </c>
      <c r="D246" s="1">
        <v>12.68</v>
      </c>
      <c r="E246" s="1">
        <v>2406.241</v>
      </c>
      <c r="F246" s="1">
        <v>28.6</v>
      </c>
      <c r="G246" s="1">
        <v>402.6</v>
      </c>
      <c r="H246" s="1">
        <v>0.499</v>
      </c>
      <c r="I246" s="1">
        <v>7.0000000000000001E-3</v>
      </c>
      <c r="J246" s="1">
        <v>2.0209999999999999</v>
      </c>
      <c r="K246" s="1">
        <v>17.510000000000002</v>
      </c>
      <c r="L246" s="1">
        <f t="shared" si="8"/>
        <v>2.1858518327310268</v>
      </c>
      <c r="M246" s="1">
        <f t="shared" si="9"/>
        <v>18.938280846670111</v>
      </c>
      <c r="N246" s="1">
        <v>3.5000000000000003E-2</v>
      </c>
      <c r="O246" s="1">
        <v>19.37</v>
      </c>
      <c r="P246" s="1">
        <v>6.8940000000000001</v>
      </c>
      <c r="Q246" s="1">
        <v>67.599999999999994</v>
      </c>
      <c r="R246" s="1">
        <v>800</v>
      </c>
      <c r="S246" s="1">
        <v>752.8</v>
      </c>
      <c r="T246" s="1">
        <v>110.2</v>
      </c>
      <c r="U246" s="1">
        <v>2177.1999999999998</v>
      </c>
    </row>
    <row r="247" spans="1:21" x14ac:dyDescent="0.15">
      <c r="A247" s="98">
        <v>43069.070856481485</v>
      </c>
      <c r="B247" s="1">
        <v>154.11138888902497</v>
      </c>
      <c r="C247" s="1">
        <v>154.1</v>
      </c>
      <c r="D247" s="1">
        <v>12.68</v>
      </c>
      <c r="E247" s="1">
        <v>2406.076</v>
      </c>
      <c r="F247" s="1">
        <v>28.6</v>
      </c>
      <c r="G247" s="1">
        <v>402.6</v>
      </c>
      <c r="H247" s="1">
        <v>0.499</v>
      </c>
      <c r="I247" s="1">
        <v>7.0000000000000001E-3</v>
      </c>
      <c r="J247" s="1">
        <v>2.0209999999999999</v>
      </c>
      <c r="K247" s="1">
        <v>17.510000000000002</v>
      </c>
      <c r="L247" s="1">
        <f t="shared" si="8"/>
        <v>2.1847239422084623</v>
      </c>
      <c r="M247" s="1">
        <f t="shared" si="9"/>
        <v>18.928508771929828</v>
      </c>
      <c r="N247" s="1">
        <v>3.5000000000000003E-2</v>
      </c>
      <c r="O247" s="1">
        <v>19.38</v>
      </c>
      <c r="P247" s="1">
        <v>6.8940000000000001</v>
      </c>
      <c r="Q247" s="1">
        <v>67.3</v>
      </c>
      <c r="R247" s="1">
        <v>800</v>
      </c>
      <c r="S247" s="1">
        <v>752.8</v>
      </c>
      <c r="T247" s="1">
        <v>110.2</v>
      </c>
      <c r="U247" s="1">
        <v>2177.1999999999998</v>
      </c>
    </row>
    <row r="248" spans="1:21" x14ac:dyDescent="0.15">
      <c r="A248" s="98">
        <v>43069.071550925924</v>
      </c>
      <c r="B248" s="1">
        <v>154.12805555557134</v>
      </c>
      <c r="C248" s="1">
        <v>154.12</v>
      </c>
      <c r="D248" s="1">
        <v>12.68</v>
      </c>
      <c r="E248" s="1">
        <v>2406.0909999999999</v>
      </c>
      <c r="F248" s="1">
        <v>28.6</v>
      </c>
      <c r="G248" s="1">
        <v>402.6</v>
      </c>
      <c r="H248" s="1">
        <v>0.499</v>
      </c>
      <c r="I248" s="1">
        <v>7.0000000000000001E-3</v>
      </c>
      <c r="J248" s="1">
        <v>2.0209999999999999</v>
      </c>
      <c r="K248" s="1">
        <v>17.510000000000002</v>
      </c>
      <c r="L248" s="1">
        <f t="shared" si="8"/>
        <v>2.1847239422084623</v>
      </c>
      <c r="M248" s="1">
        <f t="shared" si="9"/>
        <v>18.928508771929828</v>
      </c>
      <c r="N248" s="1">
        <v>3.4000000000000002E-2</v>
      </c>
      <c r="O248" s="1">
        <v>19.38</v>
      </c>
      <c r="P248" s="1">
        <v>6.8970000000000002</v>
      </c>
      <c r="Q248" s="1">
        <v>67.8</v>
      </c>
      <c r="R248" s="1">
        <v>800</v>
      </c>
      <c r="S248" s="1">
        <v>752.8</v>
      </c>
      <c r="T248" s="1">
        <v>110.2</v>
      </c>
      <c r="U248" s="1">
        <v>2177.1999999999998</v>
      </c>
    </row>
    <row r="249" spans="1:21" x14ac:dyDescent="0.15">
      <c r="A249" s="98">
        <v>43069.072245370371</v>
      </c>
      <c r="B249" s="1">
        <v>154.14472222229233</v>
      </c>
      <c r="C249" s="1">
        <v>154.13999999999999</v>
      </c>
      <c r="D249" s="1">
        <v>12.69</v>
      </c>
      <c r="E249" s="1">
        <v>2406.3760000000002</v>
      </c>
      <c r="F249" s="1">
        <v>28.6</v>
      </c>
      <c r="G249" s="1">
        <v>402.6</v>
      </c>
      <c r="H249" s="1">
        <v>0.499</v>
      </c>
      <c r="I249" s="1">
        <v>7.0000000000000001E-3</v>
      </c>
      <c r="J249" s="1">
        <v>2.0209999999999999</v>
      </c>
      <c r="K249" s="1">
        <v>17.510000000000002</v>
      </c>
      <c r="L249" s="1">
        <f t="shared" si="8"/>
        <v>2.1847239422084623</v>
      </c>
      <c r="M249" s="1">
        <f t="shared" si="9"/>
        <v>18.928508771929828</v>
      </c>
      <c r="N249" s="1">
        <v>3.4000000000000002E-2</v>
      </c>
      <c r="O249" s="1">
        <v>19.38</v>
      </c>
      <c r="P249" s="1">
        <v>6.9</v>
      </c>
      <c r="Q249" s="1">
        <v>68</v>
      </c>
      <c r="R249" s="1">
        <v>800</v>
      </c>
      <c r="S249" s="1">
        <v>752.8</v>
      </c>
      <c r="T249" s="1">
        <v>110.2</v>
      </c>
      <c r="U249" s="1">
        <v>2177.1999999999998</v>
      </c>
    </row>
    <row r="250" spans="1:21" x14ac:dyDescent="0.15">
      <c r="A250" s="98">
        <v>43069.072939814818</v>
      </c>
      <c r="B250" s="1">
        <v>154.16138888901332</v>
      </c>
      <c r="C250" s="1">
        <v>154.15</v>
      </c>
      <c r="D250" s="1">
        <v>12.69</v>
      </c>
      <c r="E250" s="1">
        <v>2406.3409999999999</v>
      </c>
      <c r="F250" s="1">
        <v>28.6</v>
      </c>
      <c r="G250" s="1">
        <v>402.6</v>
      </c>
      <c r="H250" s="1">
        <v>0.499</v>
      </c>
      <c r="I250" s="1">
        <v>7.0000000000000001E-3</v>
      </c>
      <c r="J250" s="1">
        <v>2.0209999999999999</v>
      </c>
      <c r="K250" s="1">
        <v>17.510000000000002</v>
      </c>
      <c r="L250" s="1">
        <f t="shared" si="8"/>
        <v>2.1847239422084623</v>
      </c>
      <c r="M250" s="1">
        <f t="shared" si="9"/>
        <v>18.928508771929828</v>
      </c>
      <c r="N250" s="1">
        <v>3.4000000000000002E-2</v>
      </c>
      <c r="O250" s="1">
        <v>19.38</v>
      </c>
      <c r="P250" s="1">
        <v>6.9020000000000001</v>
      </c>
      <c r="Q250" s="1">
        <v>67.599999999999994</v>
      </c>
      <c r="R250" s="1">
        <v>800</v>
      </c>
      <c r="S250" s="1">
        <v>752.8</v>
      </c>
      <c r="T250" s="1">
        <v>110.2</v>
      </c>
      <c r="U250" s="1">
        <v>2177.1999999999998</v>
      </c>
    </row>
    <row r="251" spans="1:21" x14ac:dyDescent="0.15">
      <c r="A251" s="98">
        <v>43069.073634259257</v>
      </c>
      <c r="B251" s="1">
        <v>154.17805555555969</v>
      </c>
      <c r="C251" s="1">
        <v>154.16999999999999</v>
      </c>
      <c r="D251" s="1">
        <v>12.69</v>
      </c>
      <c r="E251" s="1">
        <v>2406.0740000000001</v>
      </c>
      <c r="F251" s="1">
        <v>28.6</v>
      </c>
      <c r="G251" s="1">
        <v>402.6</v>
      </c>
      <c r="H251" s="1">
        <v>0.499</v>
      </c>
      <c r="I251" s="1">
        <v>7.0000000000000001E-3</v>
      </c>
      <c r="J251" s="1">
        <v>2.0209999999999999</v>
      </c>
      <c r="K251" s="1">
        <v>17.510000000000002</v>
      </c>
      <c r="L251" s="1">
        <f t="shared" si="8"/>
        <v>2.1847239422084623</v>
      </c>
      <c r="M251" s="1">
        <f t="shared" si="9"/>
        <v>18.928508771929828</v>
      </c>
      <c r="N251" s="1">
        <v>3.4000000000000002E-2</v>
      </c>
      <c r="O251" s="1">
        <v>19.38</v>
      </c>
      <c r="P251" s="1">
        <v>6.8920000000000003</v>
      </c>
      <c r="Q251" s="1">
        <v>67.099999999999994</v>
      </c>
      <c r="R251" s="1">
        <v>800</v>
      </c>
      <c r="S251" s="1">
        <v>752.8</v>
      </c>
      <c r="T251" s="1">
        <v>110.2</v>
      </c>
      <c r="U251" s="1">
        <v>2177.1999999999998</v>
      </c>
    </row>
    <row r="252" spans="1:21" x14ac:dyDescent="0.15">
      <c r="A252" s="98">
        <v>43069.074328703704</v>
      </c>
      <c r="B252" s="1">
        <v>154.19472222228069</v>
      </c>
      <c r="C252" s="1">
        <v>154.19</v>
      </c>
      <c r="D252" s="1">
        <v>12.69</v>
      </c>
      <c r="E252" s="1">
        <v>2405.587</v>
      </c>
      <c r="F252" s="1">
        <v>28.6</v>
      </c>
      <c r="G252" s="1">
        <v>402.6</v>
      </c>
      <c r="H252" s="1">
        <v>0.499</v>
      </c>
      <c r="I252" s="1">
        <v>7.0000000000000001E-3</v>
      </c>
      <c r="J252" s="1">
        <v>2.0169999999999999</v>
      </c>
      <c r="K252" s="1">
        <v>17.510000000000002</v>
      </c>
      <c r="L252" s="1">
        <f t="shared" si="8"/>
        <v>2.1803998968008256</v>
      </c>
      <c r="M252" s="1">
        <f t="shared" si="9"/>
        <v>18.928508771929828</v>
      </c>
      <c r="N252" s="1">
        <v>3.4000000000000002E-2</v>
      </c>
      <c r="O252" s="1">
        <v>19.38</v>
      </c>
      <c r="P252" s="1">
        <v>6.89</v>
      </c>
      <c r="Q252" s="1">
        <v>67.3</v>
      </c>
      <c r="R252" s="1">
        <v>799</v>
      </c>
      <c r="S252" s="1">
        <v>752.8</v>
      </c>
      <c r="T252" s="1">
        <v>110.2</v>
      </c>
      <c r="U252" s="1">
        <v>2177.1999999999998</v>
      </c>
    </row>
    <row r="253" spans="1:21" x14ac:dyDescent="0.15">
      <c r="A253" s="98">
        <v>43069.075023148151</v>
      </c>
      <c r="B253" s="1">
        <v>154.21138888900168</v>
      </c>
      <c r="C253" s="1">
        <v>154.19999999999999</v>
      </c>
      <c r="D253" s="1">
        <v>12.69</v>
      </c>
      <c r="E253" s="1">
        <v>2405.5619999999999</v>
      </c>
      <c r="F253" s="1">
        <v>28.6</v>
      </c>
      <c r="G253" s="1">
        <v>402.6</v>
      </c>
      <c r="H253" s="1">
        <v>0.499</v>
      </c>
      <c r="I253" s="1">
        <v>7.0000000000000001E-3</v>
      </c>
      <c r="J253" s="1">
        <v>2.0089999999999999</v>
      </c>
      <c r="K253" s="1">
        <v>17.52</v>
      </c>
      <c r="L253" s="1">
        <f t="shared" si="8"/>
        <v>2.1717518059855521</v>
      </c>
      <c r="M253" s="1">
        <f t="shared" si="9"/>
        <v>18.939318885448916</v>
      </c>
      <c r="N253" s="1">
        <v>3.4000000000000002E-2</v>
      </c>
      <c r="O253" s="1">
        <v>19.38</v>
      </c>
      <c r="P253" s="1">
        <v>6.8940000000000001</v>
      </c>
      <c r="Q253" s="1">
        <v>68.3</v>
      </c>
      <c r="R253" s="1">
        <v>799</v>
      </c>
      <c r="S253" s="1">
        <v>752.8</v>
      </c>
      <c r="T253" s="1">
        <v>110.2</v>
      </c>
      <c r="U253" s="1">
        <v>2177.3000000000002</v>
      </c>
    </row>
    <row r="254" spans="1:21" x14ac:dyDescent="0.15">
      <c r="A254" s="98">
        <v>43069.07571759259</v>
      </c>
      <c r="B254" s="1">
        <v>154.22805555554805</v>
      </c>
      <c r="C254" s="1">
        <v>154.22</v>
      </c>
      <c r="D254" s="1">
        <v>12.69</v>
      </c>
      <c r="E254" s="1">
        <v>2405.7240000000002</v>
      </c>
      <c r="F254" s="1">
        <v>28.6</v>
      </c>
      <c r="G254" s="1">
        <v>402.6</v>
      </c>
      <c r="H254" s="1">
        <v>0.499</v>
      </c>
      <c r="I254" s="1">
        <v>7.0000000000000001E-3</v>
      </c>
      <c r="J254" s="1">
        <v>2.0190000000000001</v>
      </c>
      <c r="K254" s="1">
        <v>17.510000000000002</v>
      </c>
      <c r="L254" s="1">
        <f t="shared" si="8"/>
        <v>2.1825619195046442</v>
      </c>
      <c r="M254" s="1">
        <f t="shared" si="9"/>
        <v>18.928508771929828</v>
      </c>
      <c r="N254" s="1">
        <v>3.4000000000000002E-2</v>
      </c>
      <c r="O254" s="1">
        <v>19.38</v>
      </c>
      <c r="P254" s="1">
        <v>6.8860000000000001</v>
      </c>
      <c r="Q254" s="1">
        <v>68</v>
      </c>
      <c r="R254" s="1">
        <v>800</v>
      </c>
      <c r="S254" s="1">
        <v>752.8</v>
      </c>
      <c r="T254" s="1">
        <v>110.2</v>
      </c>
      <c r="U254" s="1">
        <v>2177.3000000000002</v>
      </c>
    </row>
    <row r="255" spans="1:21" x14ac:dyDescent="0.15">
      <c r="A255" s="98">
        <v>43069.076412037037</v>
      </c>
      <c r="B255" s="1">
        <v>154.24472222226905</v>
      </c>
      <c r="C255" s="1">
        <v>154.24</v>
      </c>
      <c r="D255" s="1">
        <v>12.69</v>
      </c>
      <c r="E255" s="1">
        <v>2405.8270000000002</v>
      </c>
      <c r="F255" s="1">
        <v>28.6</v>
      </c>
      <c r="G255" s="1">
        <v>402.6</v>
      </c>
      <c r="H255" s="1">
        <v>0.499</v>
      </c>
      <c r="I255" s="1">
        <v>7.0000000000000001E-3</v>
      </c>
      <c r="J255" s="1">
        <v>2.0249999999999999</v>
      </c>
      <c r="K255" s="1">
        <v>17.510000000000002</v>
      </c>
      <c r="L255" s="1">
        <f t="shared" si="8"/>
        <v>2.1890479876160991</v>
      </c>
      <c r="M255" s="1">
        <f t="shared" si="9"/>
        <v>18.928508771929828</v>
      </c>
      <c r="N255" s="1">
        <v>3.4000000000000002E-2</v>
      </c>
      <c r="O255" s="1">
        <v>19.38</v>
      </c>
      <c r="P255" s="1">
        <v>6.8970000000000002</v>
      </c>
      <c r="Q255" s="1">
        <v>67.599999999999994</v>
      </c>
      <c r="R255" s="1">
        <v>800</v>
      </c>
      <c r="S255" s="1">
        <v>752.8</v>
      </c>
      <c r="T255" s="1">
        <v>110.2</v>
      </c>
      <c r="U255" s="1">
        <v>2177.3000000000002</v>
      </c>
    </row>
    <row r="256" spans="1:21" x14ac:dyDescent="0.15">
      <c r="A256" s="98">
        <v>43069.077106481483</v>
      </c>
      <c r="B256" s="1">
        <v>154.26138888899004</v>
      </c>
      <c r="C256" s="1">
        <v>154.25</v>
      </c>
      <c r="D256" s="1">
        <v>12.7</v>
      </c>
      <c r="E256" s="1">
        <v>2405.7579999999998</v>
      </c>
      <c r="F256" s="1">
        <v>28.6</v>
      </c>
      <c r="G256" s="1">
        <v>402.6</v>
      </c>
      <c r="H256" s="1">
        <v>0.499</v>
      </c>
      <c r="I256" s="1">
        <v>7.0000000000000001E-3</v>
      </c>
      <c r="J256" s="1">
        <v>2.0249999999999999</v>
      </c>
      <c r="K256" s="1">
        <v>17.5</v>
      </c>
      <c r="L256" s="1">
        <f t="shared" si="8"/>
        <v>2.1890479876160991</v>
      </c>
      <c r="M256" s="1">
        <f t="shared" si="9"/>
        <v>18.917698658410735</v>
      </c>
      <c r="N256" s="1">
        <v>3.4000000000000002E-2</v>
      </c>
      <c r="O256" s="1">
        <v>19.38</v>
      </c>
      <c r="P256" s="1">
        <v>6.8970000000000002</v>
      </c>
      <c r="Q256" s="1">
        <v>67.7</v>
      </c>
      <c r="R256" s="1">
        <v>800</v>
      </c>
      <c r="S256" s="1">
        <v>752.8</v>
      </c>
      <c r="T256" s="1">
        <v>110.2</v>
      </c>
      <c r="U256" s="1">
        <v>2177.3000000000002</v>
      </c>
    </row>
    <row r="257" spans="1:21" x14ac:dyDescent="0.15">
      <c r="A257" s="98">
        <v>43069.077800925923</v>
      </c>
      <c r="B257" s="1">
        <v>154.27805555553641</v>
      </c>
      <c r="C257" s="1">
        <v>154.27000000000001</v>
      </c>
      <c r="D257" s="1">
        <v>12.7</v>
      </c>
      <c r="E257" s="1">
        <v>2405.3090000000002</v>
      </c>
      <c r="F257" s="1">
        <v>28.6</v>
      </c>
      <c r="G257" s="1">
        <v>402.6</v>
      </c>
      <c r="H257" s="1">
        <v>0.499</v>
      </c>
      <c r="I257" s="1">
        <v>7.0000000000000001E-3</v>
      </c>
      <c r="J257" s="1">
        <v>2.0289999999999999</v>
      </c>
      <c r="K257" s="1">
        <v>17.510000000000002</v>
      </c>
      <c r="L257" s="1">
        <f t="shared" si="8"/>
        <v>2.1933720330237358</v>
      </c>
      <c r="M257" s="1">
        <f t="shared" si="9"/>
        <v>18.928508771929828</v>
      </c>
      <c r="N257" s="1">
        <v>3.4000000000000002E-2</v>
      </c>
      <c r="O257" s="1">
        <v>19.38</v>
      </c>
      <c r="P257" s="1">
        <v>6.8979999999999997</v>
      </c>
      <c r="Q257" s="1">
        <v>67.3</v>
      </c>
      <c r="R257" s="1">
        <v>799</v>
      </c>
      <c r="S257" s="1">
        <v>752.8</v>
      </c>
      <c r="T257" s="1">
        <v>110.2</v>
      </c>
      <c r="U257" s="1">
        <v>2177.3000000000002</v>
      </c>
    </row>
    <row r="258" spans="1:21" x14ac:dyDescent="0.15">
      <c r="A258" s="98">
        <v>43069.07849537037</v>
      </c>
      <c r="B258" s="1">
        <v>154.29472222225741</v>
      </c>
      <c r="C258" s="1">
        <v>154.29</v>
      </c>
      <c r="D258" s="1">
        <v>12.7</v>
      </c>
      <c r="E258" s="1">
        <v>2405.3290000000002</v>
      </c>
      <c r="F258" s="1">
        <v>28.6</v>
      </c>
      <c r="G258" s="1">
        <v>402.6</v>
      </c>
      <c r="H258" s="1">
        <v>0.499</v>
      </c>
      <c r="I258" s="1">
        <v>7.0000000000000001E-3</v>
      </c>
      <c r="J258" s="1">
        <v>2.0059999999999998</v>
      </c>
      <c r="K258" s="1">
        <v>17.510000000000002</v>
      </c>
      <c r="L258" s="1">
        <f t="shared" si="8"/>
        <v>2.1685087719298242</v>
      </c>
      <c r="M258" s="1">
        <f t="shared" si="9"/>
        <v>18.928508771929828</v>
      </c>
      <c r="N258" s="1">
        <v>3.4000000000000002E-2</v>
      </c>
      <c r="O258" s="1">
        <v>19.38</v>
      </c>
      <c r="P258" s="1">
        <v>6.8890000000000002</v>
      </c>
      <c r="Q258" s="1">
        <v>67.599999999999994</v>
      </c>
      <c r="R258" s="1">
        <v>800</v>
      </c>
      <c r="S258" s="1">
        <v>752.8</v>
      </c>
      <c r="T258" s="1">
        <v>110.2</v>
      </c>
      <c r="U258" s="1">
        <v>2177.4</v>
      </c>
    </row>
    <row r="259" spans="1:21" x14ac:dyDescent="0.15">
      <c r="A259" s="98">
        <v>43069.079189814816</v>
      </c>
      <c r="B259" s="1">
        <v>154.3113888889784</v>
      </c>
      <c r="C259" s="1">
        <v>154.30000000000001</v>
      </c>
      <c r="D259" s="1">
        <v>12.7</v>
      </c>
      <c r="E259" s="1">
        <v>2405.4560000000001</v>
      </c>
      <c r="F259" s="1">
        <v>28.6</v>
      </c>
      <c r="G259" s="1">
        <v>402.6</v>
      </c>
      <c r="H259" s="1">
        <v>0.499</v>
      </c>
      <c r="I259" s="1">
        <v>7.0000000000000001E-3</v>
      </c>
      <c r="J259" s="1">
        <v>2.0049999999999999</v>
      </c>
      <c r="K259" s="1">
        <v>17.510000000000002</v>
      </c>
      <c r="L259" s="1">
        <f t="shared" si="8"/>
        <v>2.1674277605779153</v>
      </c>
      <c r="M259" s="1">
        <f t="shared" si="9"/>
        <v>18.928508771929828</v>
      </c>
      <c r="N259" s="1">
        <v>3.4000000000000002E-2</v>
      </c>
      <c r="O259" s="1">
        <v>19.38</v>
      </c>
      <c r="P259" s="1">
        <v>6.8929999999999998</v>
      </c>
      <c r="Q259" s="1">
        <v>67.5</v>
      </c>
      <c r="R259" s="1">
        <v>800</v>
      </c>
      <c r="S259" s="1">
        <v>752.8</v>
      </c>
      <c r="T259" s="1">
        <v>110.2</v>
      </c>
      <c r="U259" s="1">
        <v>2177.4</v>
      </c>
    </row>
    <row r="260" spans="1:21" x14ac:dyDescent="0.15">
      <c r="A260" s="98">
        <v>43069.079884259256</v>
      </c>
      <c r="B260" s="1">
        <v>154.32805555552477</v>
      </c>
      <c r="C260" s="1">
        <v>154.32</v>
      </c>
      <c r="D260" s="1">
        <v>12.7</v>
      </c>
      <c r="E260" s="1">
        <v>2405.5360000000001</v>
      </c>
      <c r="F260" s="1">
        <v>28.6</v>
      </c>
      <c r="G260" s="1">
        <v>402.6</v>
      </c>
      <c r="H260" s="1">
        <v>0.499</v>
      </c>
      <c r="I260" s="1">
        <v>7.0000000000000001E-3</v>
      </c>
      <c r="J260" s="1">
        <v>2.0049999999999999</v>
      </c>
      <c r="K260" s="1">
        <v>17.510000000000002</v>
      </c>
      <c r="L260" s="1">
        <f t="shared" si="8"/>
        <v>2.1674277605779153</v>
      </c>
      <c r="M260" s="1">
        <f t="shared" si="9"/>
        <v>18.928508771929828</v>
      </c>
      <c r="N260" s="1">
        <v>3.4000000000000002E-2</v>
      </c>
      <c r="O260" s="1">
        <v>19.38</v>
      </c>
      <c r="P260" s="1">
        <v>6.8959999999999999</v>
      </c>
      <c r="Q260" s="1">
        <v>67.400000000000006</v>
      </c>
      <c r="R260" s="1">
        <v>800</v>
      </c>
      <c r="S260" s="1">
        <v>752.8</v>
      </c>
      <c r="T260" s="1">
        <v>110.2</v>
      </c>
      <c r="U260" s="1">
        <v>2177.4</v>
      </c>
    </row>
    <row r="261" spans="1:21" x14ac:dyDescent="0.15">
      <c r="A261" s="98">
        <v>43069.080578703702</v>
      </c>
      <c r="B261" s="1">
        <v>154.34472222224576</v>
      </c>
      <c r="C261" s="1">
        <v>154.34</v>
      </c>
      <c r="D261" s="1">
        <v>12.7</v>
      </c>
      <c r="E261" s="1">
        <v>2405.4349999999999</v>
      </c>
      <c r="F261" s="1">
        <v>28.6</v>
      </c>
      <c r="G261" s="1">
        <v>402.6</v>
      </c>
      <c r="H261" s="1">
        <v>0.499</v>
      </c>
      <c r="I261" s="1">
        <v>7.0000000000000001E-3</v>
      </c>
      <c r="J261" s="1">
        <v>2.0049999999999999</v>
      </c>
      <c r="K261" s="1">
        <v>17.510000000000002</v>
      </c>
      <c r="L261" s="1">
        <f t="shared" si="8"/>
        <v>2.1674277605779153</v>
      </c>
      <c r="M261" s="1">
        <f t="shared" si="9"/>
        <v>18.928508771929828</v>
      </c>
      <c r="N261" s="1">
        <v>3.4000000000000002E-2</v>
      </c>
      <c r="O261" s="1">
        <v>19.38</v>
      </c>
      <c r="P261" s="1">
        <v>6.907</v>
      </c>
      <c r="Q261" s="1">
        <v>67.599999999999994</v>
      </c>
      <c r="R261" s="1">
        <v>800</v>
      </c>
      <c r="S261" s="1">
        <v>752.8</v>
      </c>
      <c r="T261" s="1">
        <v>110.2</v>
      </c>
      <c r="U261" s="1">
        <v>2177.4</v>
      </c>
    </row>
    <row r="262" spans="1:21" x14ac:dyDescent="0.15">
      <c r="A262" s="98">
        <v>43069.081273148149</v>
      </c>
      <c r="B262" s="1">
        <v>154.36138888896676</v>
      </c>
      <c r="C262" s="1">
        <v>154.35</v>
      </c>
      <c r="D262" s="1">
        <v>12.71</v>
      </c>
      <c r="E262" s="1">
        <v>2405.2919999999999</v>
      </c>
      <c r="F262" s="1">
        <v>28.6</v>
      </c>
      <c r="G262" s="1">
        <v>402.6</v>
      </c>
      <c r="H262" s="1">
        <v>0.499</v>
      </c>
      <c r="I262" s="1">
        <v>7.0000000000000001E-3</v>
      </c>
      <c r="J262" s="1">
        <v>2.0049999999999999</v>
      </c>
      <c r="K262" s="1">
        <v>17.510000000000002</v>
      </c>
      <c r="L262" s="1">
        <f t="shared" si="8"/>
        <v>2.1674277605779153</v>
      </c>
      <c r="M262" s="1">
        <f t="shared" si="9"/>
        <v>18.928508771929828</v>
      </c>
      <c r="N262" s="1">
        <v>3.4000000000000002E-2</v>
      </c>
      <c r="O262" s="1">
        <v>19.38</v>
      </c>
      <c r="P262" s="1">
        <v>6.899</v>
      </c>
      <c r="Q262" s="1">
        <v>67.7</v>
      </c>
      <c r="R262" s="1">
        <v>800</v>
      </c>
      <c r="S262" s="1">
        <v>752.8</v>
      </c>
      <c r="T262" s="1">
        <v>110.2</v>
      </c>
      <c r="U262" s="1">
        <v>2177.4</v>
      </c>
    </row>
    <row r="263" spans="1:21" x14ac:dyDescent="0.15">
      <c r="A263" s="98">
        <v>43069.081967592596</v>
      </c>
      <c r="B263" s="1">
        <v>154.37805555568775</v>
      </c>
      <c r="C263" s="1">
        <v>154.37</v>
      </c>
      <c r="D263" s="1">
        <v>12.71</v>
      </c>
      <c r="E263" s="1">
        <v>2405.1289999999999</v>
      </c>
      <c r="F263" s="1">
        <v>28.6</v>
      </c>
      <c r="G263" s="1">
        <v>402.6</v>
      </c>
      <c r="H263" s="1">
        <v>0.499</v>
      </c>
      <c r="I263" s="1">
        <v>7.0000000000000001E-3</v>
      </c>
      <c r="J263" s="1">
        <v>2.0049999999999999</v>
      </c>
      <c r="K263" s="1">
        <v>17.510000000000002</v>
      </c>
      <c r="L263" s="1">
        <f t="shared" si="8"/>
        <v>2.1674277605779153</v>
      </c>
      <c r="M263" s="1">
        <f t="shared" si="9"/>
        <v>18.928508771929828</v>
      </c>
      <c r="N263" s="1">
        <v>3.4000000000000002E-2</v>
      </c>
      <c r="O263" s="1">
        <v>19.38</v>
      </c>
      <c r="P263" s="1">
        <v>6.899</v>
      </c>
      <c r="Q263" s="1">
        <v>67.599999999999994</v>
      </c>
      <c r="R263" s="1">
        <v>800</v>
      </c>
      <c r="S263" s="1">
        <v>752.8</v>
      </c>
      <c r="T263" s="1">
        <v>110.2</v>
      </c>
      <c r="U263" s="1">
        <v>2177.4</v>
      </c>
    </row>
    <row r="264" spans="1:21" x14ac:dyDescent="0.15">
      <c r="A264" s="98">
        <v>43069.082662037035</v>
      </c>
      <c r="B264" s="1">
        <v>154.39472222223412</v>
      </c>
      <c r="C264" s="1">
        <v>154.38999999999999</v>
      </c>
      <c r="D264" s="1">
        <v>12.71</v>
      </c>
      <c r="E264" s="1">
        <v>2405.1970000000001</v>
      </c>
      <c r="F264" s="1">
        <v>28.6</v>
      </c>
      <c r="G264" s="1">
        <v>402.6</v>
      </c>
      <c r="H264" s="1">
        <v>0.499</v>
      </c>
      <c r="I264" s="1">
        <v>7.0000000000000001E-3</v>
      </c>
      <c r="J264" s="1">
        <v>2.0049999999999999</v>
      </c>
      <c r="K264" s="1">
        <v>17.510000000000002</v>
      </c>
      <c r="L264" s="1">
        <f t="shared" si="8"/>
        <v>2.1674277605779153</v>
      </c>
      <c r="M264" s="1">
        <f t="shared" si="9"/>
        <v>18.928508771929828</v>
      </c>
      <c r="N264" s="1">
        <v>3.4000000000000002E-2</v>
      </c>
      <c r="O264" s="1">
        <v>19.38</v>
      </c>
      <c r="P264" s="1">
        <v>6.9020000000000001</v>
      </c>
      <c r="Q264" s="1">
        <v>67.2</v>
      </c>
      <c r="R264" s="1">
        <v>800</v>
      </c>
      <c r="S264" s="1">
        <v>752.8</v>
      </c>
      <c r="T264" s="1">
        <v>110.2</v>
      </c>
      <c r="U264" s="1">
        <v>2177.4</v>
      </c>
    </row>
    <row r="265" spans="1:21" x14ac:dyDescent="0.15">
      <c r="A265" s="98">
        <v>43069.083356481482</v>
      </c>
      <c r="B265" s="1">
        <v>154.41138888895512</v>
      </c>
      <c r="C265" s="1">
        <v>154.4</v>
      </c>
      <c r="D265" s="1">
        <v>12.71</v>
      </c>
      <c r="E265" s="1">
        <v>2405.2289999999998</v>
      </c>
      <c r="F265" s="1">
        <v>28.6</v>
      </c>
      <c r="G265" s="1">
        <v>402.6</v>
      </c>
      <c r="H265" s="1">
        <v>0.499</v>
      </c>
      <c r="I265" s="1">
        <v>7.0000000000000001E-3</v>
      </c>
      <c r="J265" s="1">
        <v>2.0049999999999999</v>
      </c>
      <c r="K265" s="1">
        <v>17.510000000000002</v>
      </c>
      <c r="L265" s="1">
        <f t="shared" si="8"/>
        <v>2.1674277605779153</v>
      </c>
      <c r="M265" s="1">
        <f t="shared" si="9"/>
        <v>18.928508771929828</v>
      </c>
      <c r="N265" s="1">
        <v>3.4000000000000002E-2</v>
      </c>
      <c r="O265" s="1">
        <v>19.38</v>
      </c>
      <c r="P265" s="1">
        <v>6.9020000000000001</v>
      </c>
      <c r="Q265" s="1">
        <v>67.099999999999994</v>
      </c>
      <c r="R265" s="1">
        <v>800</v>
      </c>
      <c r="S265" s="1">
        <v>752.8</v>
      </c>
      <c r="T265" s="1">
        <v>110.2</v>
      </c>
      <c r="U265" s="1">
        <v>2177.4</v>
      </c>
    </row>
    <row r="266" spans="1:21" x14ac:dyDescent="0.15">
      <c r="A266" s="98">
        <v>43069.084050925929</v>
      </c>
      <c r="B266" s="1">
        <v>154.42805555567611</v>
      </c>
      <c r="C266" s="1">
        <v>154.41999999999999</v>
      </c>
      <c r="D266" s="1">
        <v>12.71</v>
      </c>
      <c r="E266" s="1">
        <v>2405.268</v>
      </c>
      <c r="F266" s="1">
        <v>28.6</v>
      </c>
      <c r="G266" s="1">
        <v>402.6</v>
      </c>
      <c r="H266" s="1">
        <v>0.499</v>
      </c>
      <c r="I266" s="1">
        <v>7.0000000000000001E-3</v>
      </c>
      <c r="J266" s="1">
        <v>2.0049999999999999</v>
      </c>
      <c r="K266" s="1">
        <v>17.510000000000002</v>
      </c>
      <c r="L266" s="1">
        <f t="shared" si="8"/>
        <v>2.1674277605779153</v>
      </c>
      <c r="M266" s="1">
        <f t="shared" si="9"/>
        <v>18.928508771929828</v>
      </c>
      <c r="N266" s="1">
        <v>3.4000000000000002E-2</v>
      </c>
      <c r="O266" s="1">
        <v>19.38</v>
      </c>
      <c r="P266" s="1">
        <v>6.8849999999999998</v>
      </c>
      <c r="Q266" s="1">
        <v>67.900000000000006</v>
      </c>
      <c r="R266" s="1">
        <v>800</v>
      </c>
      <c r="S266" s="1">
        <v>752.8</v>
      </c>
      <c r="T266" s="1">
        <v>110.2</v>
      </c>
      <c r="U266" s="1">
        <v>2177.5</v>
      </c>
    </row>
    <row r="267" spans="1:21" x14ac:dyDescent="0.15">
      <c r="A267" s="98">
        <v>43069.084745370368</v>
      </c>
      <c r="B267" s="1">
        <v>154.44472222222248</v>
      </c>
      <c r="C267" s="1">
        <v>154.44</v>
      </c>
      <c r="D267" s="1">
        <v>12.71</v>
      </c>
      <c r="E267" s="1">
        <v>2405.1149999999998</v>
      </c>
      <c r="F267" s="1">
        <v>28.6</v>
      </c>
      <c r="G267" s="1">
        <v>402.6</v>
      </c>
      <c r="H267" s="1">
        <v>0.499</v>
      </c>
      <c r="I267" s="1">
        <v>7.0000000000000001E-3</v>
      </c>
      <c r="J267" s="1">
        <v>2.0049999999999999</v>
      </c>
      <c r="K267" s="1">
        <v>17.510000000000002</v>
      </c>
      <c r="L267" s="1">
        <f t="shared" si="8"/>
        <v>2.1674277605779153</v>
      </c>
      <c r="M267" s="1">
        <f t="shared" si="9"/>
        <v>18.928508771929828</v>
      </c>
      <c r="N267" s="1">
        <v>3.4000000000000002E-2</v>
      </c>
      <c r="O267" s="1">
        <v>19.38</v>
      </c>
      <c r="P267" s="1">
        <v>6.8840000000000003</v>
      </c>
      <c r="Q267" s="1">
        <v>67.8</v>
      </c>
      <c r="R267" s="1">
        <v>800</v>
      </c>
      <c r="S267" s="1">
        <v>752.8</v>
      </c>
      <c r="T267" s="1">
        <v>110.2</v>
      </c>
      <c r="U267" s="1">
        <v>2177.5</v>
      </c>
    </row>
    <row r="268" spans="1:21" x14ac:dyDescent="0.15">
      <c r="A268" s="98">
        <v>43069.085439814815</v>
      </c>
      <c r="B268" s="1">
        <v>154.46138888894347</v>
      </c>
      <c r="C268" s="1">
        <v>154.44999999999999</v>
      </c>
      <c r="D268" s="1">
        <v>12.72</v>
      </c>
      <c r="E268" s="1">
        <v>2404.9670000000001</v>
      </c>
      <c r="F268" s="1">
        <v>28.6</v>
      </c>
      <c r="G268" s="1">
        <v>402.6</v>
      </c>
      <c r="H268" s="1">
        <v>0.499</v>
      </c>
      <c r="I268" s="1">
        <v>7.0000000000000001E-3</v>
      </c>
      <c r="J268" s="1">
        <v>2.0049999999999999</v>
      </c>
      <c r="K268" s="1">
        <v>17.510000000000002</v>
      </c>
      <c r="L268" s="1">
        <f t="shared" si="8"/>
        <v>2.1674277605779153</v>
      </c>
      <c r="M268" s="1">
        <f t="shared" si="9"/>
        <v>18.928508771929828</v>
      </c>
      <c r="N268" s="1">
        <v>3.4000000000000002E-2</v>
      </c>
      <c r="O268" s="1">
        <v>19.38</v>
      </c>
      <c r="P268" s="1">
        <v>6.8940000000000001</v>
      </c>
      <c r="Q268" s="1">
        <v>67.2</v>
      </c>
      <c r="R268" s="1">
        <v>800</v>
      </c>
      <c r="S268" s="1">
        <v>752.8</v>
      </c>
      <c r="T268" s="1">
        <v>110.2</v>
      </c>
      <c r="U268" s="1">
        <v>2177.5</v>
      </c>
    </row>
    <row r="269" spans="1:21" x14ac:dyDescent="0.15">
      <c r="A269" s="98">
        <v>43069.086134259262</v>
      </c>
      <c r="B269" s="1">
        <v>154.47805555566447</v>
      </c>
      <c r="C269" s="1">
        <v>154.47</v>
      </c>
      <c r="D269" s="1">
        <v>12.72</v>
      </c>
      <c r="E269" s="1">
        <v>2404.9209999999998</v>
      </c>
      <c r="F269" s="1">
        <v>28.6</v>
      </c>
      <c r="G269" s="1">
        <v>402.6</v>
      </c>
      <c r="H269" s="1">
        <v>0.499</v>
      </c>
      <c r="I269" s="1">
        <v>7.0000000000000001E-3</v>
      </c>
      <c r="J269" s="1">
        <v>2.0049999999999999</v>
      </c>
      <c r="K269" s="1">
        <v>17.510000000000002</v>
      </c>
      <c r="L269" s="1">
        <f t="shared" si="8"/>
        <v>2.1674277605779153</v>
      </c>
      <c r="M269" s="1">
        <f t="shared" si="9"/>
        <v>18.928508771929828</v>
      </c>
      <c r="N269" s="1">
        <v>3.4000000000000002E-2</v>
      </c>
      <c r="O269" s="1">
        <v>19.38</v>
      </c>
      <c r="P269" s="1">
        <v>6.8890000000000002</v>
      </c>
      <c r="Q269" s="1">
        <v>66.8</v>
      </c>
      <c r="R269" s="1">
        <v>800</v>
      </c>
      <c r="S269" s="1">
        <v>752.8</v>
      </c>
      <c r="T269" s="1">
        <v>110.2</v>
      </c>
      <c r="U269" s="1">
        <v>2177.5</v>
      </c>
    </row>
    <row r="270" spans="1:21" x14ac:dyDescent="0.15">
      <c r="A270" s="98">
        <v>43069.086828703701</v>
      </c>
      <c r="B270" s="1">
        <v>154.49472222221084</v>
      </c>
      <c r="C270" s="1">
        <v>154.49</v>
      </c>
      <c r="D270" s="1">
        <v>12.72</v>
      </c>
      <c r="E270" s="1">
        <v>2404.4789999999998</v>
      </c>
      <c r="F270" s="1">
        <v>28.6</v>
      </c>
      <c r="G270" s="1">
        <v>402.6</v>
      </c>
      <c r="H270" s="1">
        <v>0.499</v>
      </c>
      <c r="I270" s="1">
        <v>7.0000000000000001E-3</v>
      </c>
      <c r="J270" s="1">
        <v>2.0049999999999999</v>
      </c>
      <c r="K270" s="1">
        <v>17.510000000000002</v>
      </c>
      <c r="L270" s="1">
        <f t="shared" si="8"/>
        <v>2.1674277605779153</v>
      </c>
      <c r="M270" s="1">
        <f t="shared" si="9"/>
        <v>18.928508771929828</v>
      </c>
      <c r="N270" s="1">
        <v>3.4000000000000002E-2</v>
      </c>
      <c r="O270" s="1">
        <v>19.38</v>
      </c>
      <c r="P270" s="1">
        <v>6.8979999999999997</v>
      </c>
      <c r="Q270" s="1">
        <v>67.3</v>
      </c>
      <c r="R270" s="1">
        <v>800</v>
      </c>
      <c r="S270" s="1">
        <v>752.8</v>
      </c>
      <c r="T270" s="1">
        <v>110.2</v>
      </c>
      <c r="U270" s="1">
        <v>2177.5</v>
      </c>
    </row>
    <row r="271" spans="1:21" x14ac:dyDescent="0.15">
      <c r="A271" s="98">
        <v>43069.087523148148</v>
      </c>
      <c r="B271" s="1">
        <v>154.51138888893183</v>
      </c>
      <c r="C271" s="1">
        <v>154.5</v>
      </c>
      <c r="D271" s="1">
        <v>12.72</v>
      </c>
      <c r="E271" s="1">
        <v>2404.462</v>
      </c>
      <c r="F271" s="1">
        <v>28.6</v>
      </c>
      <c r="G271" s="1">
        <v>402.6</v>
      </c>
      <c r="H271" s="1">
        <v>0.499</v>
      </c>
      <c r="I271" s="1">
        <v>7.0000000000000001E-3</v>
      </c>
      <c r="J271" s="1">
        <v>2.0049999999999999</v>
      </c>
      <c r="K271" s="1">
        <v>17.510000000000002</v>
      </c>
      <c r="L271" s="1">
        <f t="shared" si="8"/>
        <v>2.1674277605779153</v>
      </c>
      <c r="M271" s="1">
        <f t="shared" si="9"/>
        <v>18.928508771929828</v>
      </c>
      <c r="N271" s="1">
        <v>3.4000000000000002E-2</v>
      </c>
      <c r="O271" s="1">
        <v>19.38</v>
      </c>
      <c r="P271" s="1">
        <v>6.9009999999999998</v>
      </c>
      <c r="Q271" s="1">
        <v>67.099999999999994</v>
      </c>
      <c r="R271" s="1">
        <v>800</v>
      </c>
      <c r="S271" s="1">
        <v>752.8</v>
      </c>
      <c r="T271" s="1">
        <v>110.2</v>
      </c>
      <c r="U271" s="1">
        <v>2177.5</v>
      </c>
    </row>
    <row r="272" spans="1:21" x14ac:dyDescent="0.15">
      <c r="A272" s="98">
        <v>43069.088217592594</v>
      </c>
      <c r="B272" s="1">
        <v>154.52805555565283</v>
      </c>
      <c r="C272" s="1">
        <v>154.52000000000001</v>
      </c>
      <c r="D272" s="1">
        <v>12.72</v>
      </c>
      <c r="E272" s="1">
        <v>2404.6390000000001</v>
      </c>
      <c r="F272" s="1">
        <v>28.6</v>
      </c>
      <c r="G272" s="1">
        <v>402.6</v>
      </c>
      <c r="H272" s="1">
        <v>0.499</v>
      </c>
      <c r="I272" s="1">
        <v>7.0000000000000001E-3</v>
      </c>
      <c r="J272" s="1">
        <v>2.0049999999999999</v>
      </c>
      <c r="K272" s="1">
        <v>17.510000000000002</v>
      </c>
      <c r="L272" s="1">
        <f t="shared" si="8"/>
        <v>2.1674277605779153</v>
      </c>
      <c r="M272" s="1">
        <f t="shared" si="9"/>
        <v>18.928508771929828</v>
      </c>
      <c r="N272" s="1">
        <v>3.4000000000000002E-2</v>
      </c>
      <c r="O272" s="1">
        <v>19.38</v>
      </c>
      <c r="P272" s="1">
        <v>6.9</v>
      </c>
      <c r="Q272" s="1">
        <v>67.8</v>
      </c>
      <c r="R272" s="1">
        <v>800</v>
      </c>
      <c r="S272" s="1">
        <v>752.8</v>
      </c>
      <c r="T272" s="1">
        <v>110.2</v>
      </c>
      <c r="U272" s="1">
        <v>2177.6</v>
      </c>
    </row>
    <row r="273" spans="1:21" x14ac:dyDescent="0.15">
      <c r="A273" s="98">
        <v>43069.088912037034</v>
      </c>
      <c r="B273" s="1">
        <v>154.5447222221992</v>
      </c>
      <c r="C273" s="1">
        <v>154.54</v>
      </c>
      <c r="D273" s="1">
        <v>12.72</v>
      </c>
      <c r="E273" s="1">
        <v>2404.9119999999998</v>
      </c>
      <c r="F273" s="1">
        <v>28.6</v>
      </c>
      <c r="G273" s="1">
        <v>402.6</v>
      </c>
      <c r="H273" s="1">
        <v>0.499</v>
      </c>
      <c r="I273" s="1">
        <v>7.0000000000000001E-3</v>
      </c>
      <c r="J273" s="1">
        <v>2.0049999999999999</v>
      </c>
      <c r="K273" s="1">
        <v>17.510000000000002</v>
      </c>
      <c r="L273" s="1">
        <f t="shared" si="8"/>
        <v>2.1674277605779153</v>
      </c>
      <c r="M273" s="1">
        <f t="shared" si="9"/>
        <v>18.928508771929828</v>
      </c>
      <c r="N273" s="1">
        <v>3.4000000000000002E-2</v>
      </c>
      <c r="O273" s="1">
        <v>19.38</v>
      </c>
      <c r="P273" s="1">
        <v>6.8879999999999999</v>
      </c>
      <c r="Q273" s="1">
        <v>67.400000000000006</v>
      </c>
      <c r="R273" s="1">
        <v>800</v>
      </c>
      <c r="S273" s="1">
        <v>752.8</v>
      </c>
      <c r="T273" s="1">
        <v>110.2</v>
      </c>
      <c r="U273" s="1">
        <v>2177.6</v>
      </c>
    </row>
    <row r="274" spans="1:21" x14ac:dyDescent="0.15">
      <c r="A274" s="98">
        <v>43069.089606481481</v>
      </c>
      <c r="B274" s="1">
        <v>154.56138888892019</v>
      </c>
      <c r="C274" s="1">
        <v>154.55000000000001</v>
      </c>
      <c r="D274" s="1">
        <v>12.72</v>
      </c>
      <c r="E274" s="1">
        <v>2404.58</v>
      </c>
      <c r="F274" s="1">
        <v>28.6</v>
      </c>
      <c r="G274" s="1">
        <v>402.6</v>
      </c>
      <c r="H274" s="1">
        <v>0.499</v>
      </c>
      <c r="I274" s="1">
        <v>7.0000000000000001E-3</v>
      </c>
      <c r="J274" s="1">
        <v>2.0049999999999999</v>
      </c>
      <c r="K274" s="1">
        <v>17.510000000000002</v>
      </c>
      <c r="L274" s="1">
        <f t="shared" si="8"/>
        <v>2.1674277605779153</v>
      </c>
      <c r="M274" s="1">
        <f t="shared" si="9"/>
        <v>18.928508771929828</v>
      </c>
      <c r="N274" s="1">
        <v>3.4000000000000002E-2</v>
      </c>
      <c r="O274" s="1">
        <v>19.38</v>
      </c>
      <c r="P274" s="1">
        <v>6.9020000000000001</v>
      </c>
      <c r="Q274" s="1">
        <v>67.3</v>
      </c>
      <c r="R274" s="1">
        <v>800</v>
      </c>
      <c r="S274" s="1">
        <v>752.8</v>
      </c>
      <c r="T274" s="1">
        <v>110.2</v>
      </c>
      <c r="U274" s="1">
        <v>2177.6</v>
      </c>
    </row>
    <row r="275" spans="1:21" x14ac:dyDescent="0.15">
      <c r="A275" s="98">
        <v>43069.090300925927</v>
      </c>
      <c r="B275" s="1">
        <v>154.57805555564119</v>
      </c>
      <c r="C275" s="1">
        <v>154.57</v>
      </c>
      <c r="D275" s="1">
        <v>12.73</v>
      </c>
      <c r="E275" s="1">
        <v>2404.4180000000001</v>
      </c>
      <c r="F275" s="1">
        <v>28.6</v>
      </c>
      <c r="G275" s="1">
        <v>402.6</v>
      </c>
      <c r="H275" s="1">
        <v>0.499</v>
      </c>
      <c r="I275" s="1">
        <v>7.0000000000000001E-3</v>
      </c>
      <c r="J275" s="1">
        <v>2.0049999999999999</v>
      </c>
      <c r="K275" s="1">
        <v>17.510000000000002</v>
      </c>
      <c r="L275" s="1">
        <f t="shared" si="8"/>
        <v>2.1674277605779153</v>
      </c>
      <c r="M275" s="1">
        <f t="shared" si="9"/>
        <v>18.928508771929828</v>
      </c>
      <c r="N275" s="1">
        <v>3.4000000000000002E-2</v>
      </c>
      <c r="O275" s="1">
        <v>19.38</v>
      </c>
      <c r="P275" s="1">
        <v>6.899</v>
      </c>
      <c r="Q275" s="1">
        <v>68</v>
      </c>
      <c r="R275" s="1">
        <v>800</v>
      </c>
      <c r="S275" s="1">
        <v>752.8</v>
      </c>
      <c r="T275" s="1">
        <v>110.2</v>
      </c>
      <c r="U275" s="1">
        <v>2177.6</v>
      </c>
    </row>
    <row r="276" spans="1:21" x14ac:dyDescent="0.15">
      <c r="A276" s="98">
        <v>43069.090995370374</v>
      </c>
      <c r="B276" s="1">
        <v>154.59472222236218</v>
      </c>
      <c r="C276" s="1">
        <v>154.59</v>
      </c>
      <c r="D276" s="1">
        <v>12.73</v>
      </c>
      <c r="E276" s="1">
        <v>2404.0929999999998</v>
      </c>
      <c r="F276" s="1">
        <v>28.6</v>
      </c>
      <c r="G276" s="1">
        <v>402.6</v>
      </c>
      <c r="H276" s="1">
        <v>0.499</v>
      </c>
      <c r="I276" s="1">
        <v>7.0000000000000001E-3</v>
      </c>
      <c r="J276" s="1">
        <v>2.0049999999999999</v>
      </c>
      <c r="K276" s="1">
        <v>17.510000000000002</v>
      </c>
      <c r="L276" s="1">
        <f t="shared" si="8"/>
        <v>2.1674277605779153</v>
      </c>
      <c r="M276" s="1">
        <f t="shared" si="9"/>
        <v>18.928508771929828</v>
      </c>
      <c r="N276" s="1">
        <v>3.4000000000000002E-2</v>
      </c>
      <c r="O276" s="1">
        <v>19.38</v>
      </c>
      <c r="P276" s="1">
        <v>6.8920000000000003</v>
      </c>
      <c r="Q276" s="1">
        <v>67.5</v>
      </c>
      <c r="R276" s="1">
        <v>800</v>
      </c>
      <c r="S276" s="1">
        <v>752.8</v>
      </c>
      <c r="T276" s="1">
        <v>110.2</v>
      </c>
      <c r="U276" s="1">
        <v>2177.6</v>
      </c>
    </row>
    <row r="277" spans="1:21" x14ac:dyDescent="0.15">
      <c r="A277" s="98">
        <v>43069.091689814813</v>
      </c>
      <c r="B277" s="1">
        <v>154.61138888890855</v>
      </c>
      <c r="C277" s="1">
        <v>154.6</v>
      </c>
      <c r="D277" s="1">
        <v>12.73</v>
      </c>
      <c r="E277" s="1">
        <v>2404.1950000000002</v>
      </c>
      <c r="F277" s="1">
        <v>28.6</v>
      </c>
      <c r="G277" s="1">
        <v>402.6</v>
      </c>
      <c r="H277" s="1">
        <v>0.499</v>
      </c>
      <c r="I277" s="1">
        <v>7.0000000000000001E-3</v>
      </c>
      <c r="J277" s="1">
        <v>2.0049999999999999</v>
      </c>
      <c r="K277" s="1">
        <v>17.510000000000002</v>
      </c>
      <c r="L277" s="1">
        <f t="shared" si="8"/>
        <v>2.1674277605779153</v>
      </c>
      <c r="M277" s="1">
        <f t="shared" si="9"/>
        <v>18.928508771929828</v>
      </c>
      <c r="N277" s="1">
        <v>3.4000000000000002E-2</v>
      </c>
      <c r="O277" s="1">
        <v>19.38</v>
      </c>
      <c r="P277" s="1">
        <v>6.899</v>
      </c>
      <c r="Q277" s="1">
        <v>67.099999999999994</v>
      </c>
      <c r="R277" s="1">
        <v>800</v>
      </c>
      <c r="S277" s="1">
        <v>752.8</v>
      </c>
      <c r="T277" s="1">
        <v>110.2</v>
      </c>
      <c r="U277" s="1">
        <v>2177.6</v>
      </c>
    </row>
    <row r="278" spans="1:21" x14ac:dyDescent="0.15">
      <c r="A278" s="98">
        <v>43069.09238425926</v>
      </c>
      <c r="B278" s="1">
        <v>154.62805555562954</v>
      </c>
      <c r="C278" s="1">
        <v>154.62</v>
      </c>
      <c r="D278" s="1">
        <v>12.73</v>
      </c>
      <c r="E278" s="1">
        <v>2404.2429999999999</v>
      </c>
      <c r="F278" s="1">
        <v>28.6</v>
      </c>
      <c r="G278" s="1">
        <v>402.6</v>
      </c>
      <c r="H278" s="1">
        <v>0.499</v>
      </c>
      <c r="I278" s="1">
        <v>7.0000000000000001E-3</v>
      </c>
      <c r="J278" s="1">
        <v>2.0049999999999999</v>
      </c>
      <c r="K278" s="1">
        <v>17.510000000000002</v>
      </c>
      <c r="L278" s="1">
        <f t="shared" si="8"/>
        <v>2.1674277605779153</v>
      </c>
      <c r="M278" s="1">
        <f t="shared" si="9"/>
        <v>18.928508771929828</v>
      </c>
      <c r="N278" s="1">
        <v>3.4000000000000002E-2</v>
      </c>
      <c r="O278" s="1">
        <v>19.38</v>
      </c>
      <c r="P278" s="1">
        <v>6.9029999999999996</v>
      </c>
      <c r="Q278" s="1">
        <v>67.099999999999994</v>
      </c>
      <c r="R278" s="1">
        <v>800</v>
      </c>
      <c r="S278" s="1">
        <v>752.8</v>
      </c>
      <c r="T278" s="1">
        <v>110.2</v>
      </c>
      <c r="U278" s="1">
        <v>2177.6</v>
      </c>
    </row>
    <row r="279" spans="1:21" x14ac:dyDescent="0.15">
      <c r="A279" s="98">
        <v>43069.093078703707</v>
      </c>
      <c r="B279" s="1">
        <v>154.64472222235054</v>
      </c>
      <c r="C279" s="1">
        <v>154.63999999999999</v>
      </c>
      <c r="D279" s="1">
        <v>12.73</v>
      </c>
      <c r="E279" s="1">
        <v>2404.6979999999999</v>
      </c>
      <c r="F279" s="1">
        <v>28.6</v>
      </c>
      <c r="G279" s="1">
        <v>402.6</v>
      </c>
      <c r="H279" s="1">
        <v>0.499</v>
      </c>
      <c r="I279" s="1">
        <v>7.0000000000000001E-3</v>
      </c>
      <c r="J279" s="1">
        <v>2.0049999999999999</v>
      </c>
      <c r="K279" s="1">
        <v>17.510000000000002</v>
      </c>
      <c r="L279" s="1">
        <f t="shared" si="8"/>
        <v>2.1674277605779153</v>
      </c>
      <c r="M279" s="1">
        <f t="shared" si="9"/>
        <v>18.928508771929828</v>
      </c>
      <c r="N279" s="1">
        <v>3.4000000000000002E-2</v>
      </c>
      <c r="O279" s="1">
        <v>19.38</v>
      </c>
      <c r="P279" s="1">
        <v>6.8929999999999998</v>
      </c>
      <c r="Q279" s="1">
        <v>66.400000000000006</v>
      </c>
      <c r="R279" s="1">
        <v>800</v>
      </c>
      <c r="S279" s="1">
        <v>752.8</v>
      </c>
      <c r="T279" s="1">
        <v>110.2</v>
      </c>
      <c r="U279" s="1">
        <v>2177.6</v>
      </c>
    </row>
    <row r="280" spans="1:21" x14ac:dyDescent="0.15">
      <c r="A280" s="98">
        <v>43069.093773148146</v>
      </c>
      <c r="B280" s="1">
        <v>154.66138888889691</v>
      </c>
      <c r="C280" s="1">
        <v>154.65</v>
      </c>
      <c r="D280" s="1">
        <v>12.73</v>
      </c>
      <c r="E280" s="1">
        <v>2404.616</v>
      </c>
      <c r="F280" s="1">
        <v>28.6</v>
      </c>
      <c r="G280" s="1">
        <v>402.6</v>
      </c>
      <c r="H280" s="1">
        <v>0.499</v>
      </c>
      <c r="I280" s="1">
        <v>7.0000000000000001E-3</v>
      </c>
      <c r="J280" s="1">
        <v>2.0049999999999999</v>
      </c>
      <c r="K280" s="1">
        <v>17.510000000000002</v>
      </c>
      <c r="L280" s="1">
        <f t="shared" si="8"/>
        <v>2.1674277605779153</v>
      </c>
      <c r="M280" s="1">
        <f t="shared" si="9"/>
        <v>18.928508771929828</v>
      </c>
      <c r="N280" s="1">
        <v>3.4000000000000002E-2</v>
      </c>
      <c r="O280" s="1">
        <v>19.38</v>
      </c>
      <c r="P280" s="1">
        <v>6.9009999999999998</v>
      </c>
      <c r="Q280" s="1">
        <v>66.5</v>
      </c>
      <c r="R280" s="1">
        <v>800</v>
      </c>
      <c r="S280" s="1">
        <v>752.8</v>
      </c>
      <c r="T280" s="1">
        <v>110.2</v>
      </c>
      <c r="U280" s="1">
        <v>2177.6</v>
      </c>
    </row>
    <row r="281" spans="1:21" x14ac:dyDescent="0.15">
      <c r="A281" s="98">
        <v>43069.094467592593</v>
      </c>
      <c r="B281" s="1">
        <v>154.6780555556179</v>
      </c>
      <c r="C281" s="1">
        <v>154.66999999999999</v>
      </c>
      <c r="D281" s="1">
        <v>12.74</v>
      </c>
      <c r="E281" s="1">
        <v>2404.5320000000002</v>
      </c>
      <c r="F281" s="1">
        <v>28.6</v>
      </c>
      <c r="G281" s="1">
        <v>402.6</v>
      </c>
      <c r="H281" s="1">
        <v>0.499</v>
      </c>
      <c r="I281" s="1">
        <v>7.0000000000000001E-3</v>
      </c>
      <c r="J281" s="1">
        <v>2.0049999999999999</v>
      </c>
      <c r="K281" s="1">
        <v>17.510000000000002</v>
      </c>
      <c r="L281" s="1">
        <f t="shared" si="8"/>
        <v>2.1674277605779153</v>
      </c>
      <c r="M281" s="1">
        <f t="shared" si="9"/>
        <v>18.928508771929828</v>
      </c>
      <c r="N281" s="1">
        <v>3.4000000000000002E-2</v>
      </c>
      <c r="O281" s="1">
        <v>19.38</v>
      </c>
      <c r="P281" s="1">
        <v>6.8920000000000003</v>
      </c>
      <c r="Q281" s="1">
        <v>67</v>
      </c>
      <c r="R281" s="1">
        <v>800</v>
      </c>
      <c r="S281" s="1">
        <v>752.8</v>
      </c>
      <c r="T281" s="1">
        <v>110.2</v>
      </c>
      <c r="U281" s="1">
        <v>2177.6</v>
      </c>
    </row>
    <row r="282" spans="1:21" x14ac:dyDescent="0.15">
      <c r="A282" s="98">
        <v>43069.09516203704</v>
      </c>
      <c r="B282" s="1">
        <v>154.6947222223389</v>
      </c>
      <c r="C282" s="1">
        <v>154.69</v>
      </c>
      <c r="D282" s="1">
        <v>12.74</v>
      </c>
      <c r="E282" s="1">
        <v>2404.335</v>
      </c>
      <c r="F282" s="1">
        <v>28.6</v>
      </c>
      <c r="G282" s="1">
        <v>402.6</v>
      </c>
      <c r="H282" s="1">
        <v>0.499</v>
      </c>
      <c r="I282" s="1">
        <v>7.0000000000000001E-3</v>
      </c>
      <c r="J282" s="1">
        <v>2.0049999999999999</v>
      </c>
      <c r="K282" s="1">
        <v>17.510000000000002</v>
      </c>
      <c r="L282" s="1">
        <f t="shared" si="8"/>
        <v>2.1674277605779153</v>
      </c>
      <c r="M282" s="1">
        <f t="shared" si="9"/>
        <v>18.928508771929828</v>
      </c>
      <c r="N282" s="1">
        <v>3.4000000000000002E-2</v>
      </c>
      <c r="O282" s="1">
        <v>19.38</v>
      </c>
      <c r="P282" s="1">
        <v>6.89</v>
      </c>
      <c r="Q282" s="1">
        <v>66.7</v>
      </c>
      <c r="R282" s="1">
        <v>800</v>
      </c>
      <c r="S282" s="1">
        <v>752.8</v>
      </c>
      <c r="T282" s="1">
        <v>110.2</v>
      </c>
      <c r="U282" s="1">
        <v>2177.6999999999998</v>
      </c>
    </row>
    <row r="283" spans="1:21" x14ac:dyDescent="0.15">
      <c r="A283" s="98">
        <v>43069.095856481479</v>
      </c>
      <c r="B283" s="1">
        <v>154.71138888888527</v>
      </c>
      <c r="C283" s="1">
        <v>154.69999999999999</v>
      </c>
      <c r="D283" s="1">
        <v>12.74</v>
      </c>
      <c r="E283" s="1">
        <v>2403.9810000000002</v>
      </c>
      <c r="F283" s="1">
        <v>28.6</v>
      </c>
      <c r="G283" s="1">
        <v>402.6</v>
      </c>
      <c r="H283" s="1">
        <v>0.499</v>
      </c>
      <c r="I283" s="1">
        <v>7.0000000000000001E-3</v>
      </c>
      <c r="J283" s="1">
        <v>2.0049999999999999</v>
      </c>
      <c r="K283" s="1">
        <v>17.510000000000002</v>
      </c>
      <c r="L283" s="1">
        <f t="shared" si="8"/>
        <v>2.1674277605779153</v>
      </c>
      <c r="M283" s="1">
        <f t="shared" si="9"/>
        <v>18.928508771929828</v>
      </c>
      <c r="N283" s="1">
        <v>3.4000000000000002E-2</v>
      </c>
      <c r="O283" s="1">
        <v>19.38</v>
      </c>
      <c r="P283" s="1">
        <v>6.9109999999999996</v>
      </c>
      <c r="Q283" s="1">
        <v>67.5</v>
      </c>
      <c r="R283" s="1">
        <v>800</v>
      </c>
      <c r="S283" s="1">
        <v>752.8</v>
      </c>
      <c r="T283" s="1">
        <v>110.2</v>
      </c>
      <c r="U283" s="1">
        <v>2177.6999999999998</v>
      </c>
    </row>
    <row r="284" spans="1:21" x14ac:dyDescent="0.15">
      <c r="A284" s="98">
        <v>43069.096550925926</v>
      </c>
      <c r="B284" s="1">
        <v>154.72805555560626</v>
      </c>
      <c r="C284" s="1">
        <v>154.72</v>
      </c>
      <c r="D284" s="1">
        <v>12.74</v>
      </c>
      <c r="E284" s="1">
        <v>2403.875</v>
      </c>
      <c r="F284" s="1">
        <v>28.6</v>
      </c>
      <c r="G284" s="1">
        <v>402.6</v>
      </c>
      <c r="H284" s="1">
        <v>0.499</v>
      </c>
      <c r="I284" s="1">
        <v>7.0000000000000001E-3</v>
      </c>
      <c r="J284" s="1">
        <v>2.0049999999999999</v>
      </c>
      <c r="K284" s="1">
        <v>17.510000000000002</v>
      </c>
      <c r="L284" s="1">
        <f t="shared" si="8"/>
        <v>2.1674277605779153</v>
      </c>
      <c r="M284" s="1">
        <f t="shared" si="9"/>
        <v>18.928508771929828</v>
      </c>
      <c r="N284" s="1">
        <v>3.4000000000000002E-2</v>
      </c>
      <c r="O284" s="1">
        <v>19.38</v>
      </c>
      <c r="P284" s="1">
        <v>6.9029999999999996</v>
      </c>
      <c r="Q284" s="1">
        <v>67.7</v>
      </c>
      <c r="R284" s="1">
        <v>800</v>
      </c>
      <c r="S284" s="1">
        <v>752.8</v>
      </c>
      <c r="T284" s="1">
        <v>110.2</v>
      </c>
      <c r="U284" s="1">
        <v>2177.6999999999998</v>
      </c>
    </row>
    <row r="285" spans="1:21" x14ac:dyDescent="0.15">
      <c r="A285" s="98">
        <v>43069.097245370373</v>
      </c>
      <c r="B285" s="1">
        <v>154.74472222232725</v>
      </c>
      <c r="C285" s="1">
        <v>154.74</v>
      </c>
      <c r="D285" s="1">
        <v>12.74</v>
      </c>
      <c r="E285" s="1">
        <v>2403.723</v>
      </c>
      <c r="F285" s="1">
        <v>28.6</v>
      </c>
      <c r="G285" s="1">
        <v>402.6</v>
      </c>
      <c r="H285" s="1">
        <v>0.499</v>
      </c>
      <c r="I285" s="1">
        <v>7.0000000000000001E-3</v>
      </c>
      <c r="J285" s="1">
        <v>2.0049999999999999</v>
      </c>
      <c r="K285" s="1">
        <v>17.510000000000002</v>
      </c>
      <c r="L285" s="1">
        <f t="shared" si="8"/>
        <v>2.1685467217346406</v>
      </c>
      <c r="M285" s="1">
        <f t="shared" si="9"/>
        <v>18.938280846670111</v>
      </c>
      <c r="N285" s="1">
        <v>3.5000000000000003E-2</v>
      </c>
      <c r="O285" s="1">
        <v>19.37</v>
      </c>
      <c r="P285" s="1">
        <v>6.8929999999999998</v>
      </c>
      <c r="Q285" s="1">
        <v>65.599999999999994</v>
      </c>
      <c r="R285" s="1">
        <v>800</v>
      </c>
      <c r="S285" s="1">
        <v>752.8</v>
      </c>
      <c r="T285" s="1">
        <v>110.2</v>
      </c>
      <c r="U285" s="1">
        <v>2177.6999999999998</v>
      </c>
    </row>
    <row r="286" spans="1:21" x14ac:dyDescent="0.15">
      <c r="A286" s="98">
        <v>43069.097939814812</v>
      </c>
      <c r="B286" s="1">
        <v>154.76138888887363</v>
      </c>
      <c r="C286" s="1">
        <v>154.75</v>
      </c>
      <c r="D286" s="1">
        <v>12.74</v>
      </c>
      <c r="E286" s="1">
        <v>2403.4520000000002</v>
      </c>
      <c r="F286" s="1">
        <v>28.6</v>
      </c>
      <c r="G286" s="1">
        <v>402.6</v>
      </c>
      <c r="H286" s="1">
        <v>0.499</v>
      </c>
      <c r="I286" s="1">
        <v>7.0000000000000001E-3</v>
      </c>
      <c r="J286" s="1">
        <v>2.0049999999999999</v>
      </c>
      <c r="K286" s="1">
        <v>17.510000000000002</v>
      </c>
      <c r="L286" s="1">
        <f t="shared" si="8"/>
        <v>2.1685467217346406</v>
      </c>
      <c r="M286" s="1">
        <f t="shared" si="9"/>
        <v>18.938280846670111</v>
      </c>
      <c r="N286" s="1">
        <v>3.5000000000000003E-2</v>
      </c>
      <c r="O286" s="1">
        <v>19.37</v>
      </c>
      <c r="P286" s="1">
        <v>6.8979999999999997</v>
      </c>
      <c r="Q286" s="1">
        <v>65.7</v>
      </c>
      <c r="R286" s="1">
        <v>800</v>
      </c>
      <c r="S286" s="1">
        <v>752.8</v>
      </c>
      <c r="T286" s="1">
        <v>110.2</v>
      </c>
      <c r="U286" s="1">
        <v>2177.6999999999998</v>
      </c>
    </row>
    <row r="287" spans="1:21" x14ac:dyDescent="0.15">
      <c r="A287" s="98">
        <v>43069.098634259259</v>
      </c>
      <c r="B287" s="1">
        <v>154.77805555559462</v>
      </c>
      <c r="C287" s="1">
        <v>154.77000000000001</v>
      </c>
      <c r="D287" s="1">
        <v>12.75</v>
      </c>
      <c r="E287" s="1">
        <v>2403.538</v>
      </c>
      <c r="F287" s="1">
        <v>28.6</v>
      </c>
      <c r="G287" s="1">
        <v>402.6</v>
      </c>
      <c r="H287" s="1">
        <v>0.499</v>
      </c>
      <c r="I287" s="1">
        <v>7.0000000000000001E-3</v>
      </c>
      <c r="J287" s="1">
        <v>2.0049999999999999</v>
      </c>
      <c r="K287" s="1">
        <v>17.510000000000002</v>
      </c>
      <c r="L287" s="1">
        <f t="shared" si="8"/>
        <v>2.1685467217346406</v>
      </c>
      <c r="M287" s="1">
        <f t="shared" si="9"/>
        <v>18.938280846670111</v>
      </c>
      <c r="N287" s="1">
        <v>3.5000000000000003E-2</v>
      </c>
      <c r="O287" s="1">
        <v>19.37</v>
      </c>
      <c r="P287" s="1">
        <v>6.8970000000000002</v>
      </c>
      <c r="Q287" s="1">
        <v>66.599999999999994</v>
      </c>
      <c r="R287" s="1">
        <v>800</v>
      </c>
      <c r="S287" s="1">
        <v>752.8</v>
      </c>
      <c r="T287" s="1">
        <v>110.2</v>
      </c>
      <c r="U287" s="1">
        <v>2177.6999999999998</v>
      </c>
    </row>
    <row r="288" spans="1:21" x14ac:dyDescent="0.15">
      <c r="A288" s="98">
        <v>43069.099328703705</v>
      </c>
      <c r="B288" s="1">
        <v>154.79472222231561</v>
      </c>
      <c r="C288" s="1">
        <v>154.79</v>
      </c>
      <c r="D288" s="1">
        <v>12.75</v>
      </c>
      <c r="E288" s="1">
        <v>2403.9450000000002</v>
      </c>
      <c r="F288" s="1">
        <v>28.6</v>
      </c>
      <c r="G288" s="1">
        <v>402.6</v>
      </c>
      <c r="H288" s="1">
        <v>0.499</v>
      </c>
      <c r="I288" s="1">
        <v>7.0000000000000001E-3</v>
      </c>
      <c r="J288" s="1">
        <v>2.0049999999999999</v>
      </c>
      <c r="K288" s="1">
        <v>17.510000000000002</v>
      </c>
      <c r="L288" s="1">
        <f t="shared" si="8"/>
        <v>2.1674277605779153</v>
      </c>
      <c r="M288" s="1">
        <f t="shared" si="9"/>
        <v>18.928508771929828</v>
      </c>
      <c r="N288" s="1">
        <v>3.5000000000000003E-2</v>
      </c>
      <c r="O288" s="1">
        <v>19.38</v>
      </c>
      <c r="P288" s="1">
        <v>6.8959999999999999</v>
      </c>
      <c r="Q288" s="1">
        <v>66.7</v>
      </c>
      <c r="R288" s="1">
        <v>800</v>
      </c>
      <c r="S288" s="1">
        <v>752.8</v>
      </c>
      <c r="T288" s="1">
        <v>110.2</v>
      </c>
      <c r="U288" s="1">
        <v>2177.6999999999998</v>
      </c>
    </row>
    <row r="289" spans="1:21" x14ac:dyDescent="0.15">
      <c r="A289" s="98">
        <v>43069.100023148145</v>
      </c>
      <c r="B289" s="1">
        <v>154.81138888886198</v>
      </c>
      <c r="C289" s="1">
        <v>154.80000000000001</v>
      </c>
      <c r="D289" s="1">
        <v>12.75</v>
      </c>
      <c r="E289" s="1">
        <v>2404.0940000000001</v>
      </c>
      <c r="F289" s="1">
        <v>28.6</v>
      </c>
      <c r="G289" s="1">
        <v>402.6</v>
      </c>
      <c r="H289" s="1">
        <v>0.499</v>
      </c>
      <c r="I289" s="1">
        <v>7.0000000000000001E-3</v>
      </c>
      <c r="J289" s="1">
        <v>2.0049999999999999</v>
      </c>
      <c r="K289" s="1">
        <v>17.510000000000002</v>
      </c>
      <c r="L289" s="1">
        <f t="shared" si="8"/>
        <v>2.1663099535843213</v>
      </c>
      <c r="M289" s="1">
        <f t="shared" si="9"/>
        <v>18.918746776689016</v>
      </c>
      <c r="N289" s="1">
        <v>3.5000000000000003E-2</v>
      </c>
      <c r="O289" s="1">
        <v>19.39</v>
      </c>
      <c r="P289" s="1">
        <v>6.8920000000000003</v>
      </c>
      <c r="Q289" s="1">
        <v>66.2</v>
      </c>
      <c r="R289" s="1">
        <v>800</v>
      </c>
      <c r="S289" s="1">
        <v>752.8</v>
      </c>
      <c r="T289" s="1">
        <v>110.2</v>
      </c>
      <c r="U289" s="1">
        <v>2177.6999999999998</v>
      </c>
    </row>
    <row r="290" spans="1:21" x14ac:dyDescent="0.15">
      <c r="A290" s="98">
        <v>43069.100717592592</v>
      </c>
      <c r="B290" s="1">
        <v>154.82805555558298</v>
      </c>
      <c r="C290" s="1">
        <v>154.82</v>
      </c>
      <c r="D290" s="1">
        <v>12.75</v>
      </c>
      <c r="E290" s="1">
        <v>2404.1</v>
      </c>
      <c r="F290" s="1">
        <v>28.6</v>
      </c>
      <c r="G290" s="1">
        <v>402.6</v>
      </c>
      <c r="H290" s="1">
        <v>0.499</v>
      </c>
      <c r="I290" s="1">
        <v>7.0000000000000001E-3</v>
      </c>
      <c r="J290" s="1">
        <v>2.0049999999999999</v>
      </c>
      <c r="K290" s="1">
        <v>17.510000000000002</v>
      </c>
      <c r="L290" s="1">
        <f t="shared" si="8"/>
        <v>2.1663099535843213</v>
      </c>
      <c r="M290" s="1">
        <f t="shared" si="9"/>
        <v>18.918746776689016</v>
      </c>
      <c r="N290" s="1">
        <v>3.5000000000000003E-2</v>
      </c>
      <c r="O290" s="1">
        <v>19.39</v>
      </c>
      <c r="P290" s="1">
        <v>6.891</v>
      </c>
      <c r="Q290" s="1">
        <v>66.900000000000006</v>
      </c>
      <c r="R290" s="1">
        <v>800</v>
      </c>
      <c r="S290" s="1">
        <v>752.8</v>
      </c>
      <c r="T290" s="1">
        <v>110.2</v>
      </c>
      <c r="U290" s="1">
        <v>2177.8000000000002</v>
      </c>
    </row>
    <row r="291" spans="1:21" x14ac:dyDescent="0.15">
      <c r="A291" s="98">
        <v>43069.101412037038</v>
      </c>
      <c r="B291" s="1">
        <v>154.84472222230397</v>
      </c>
      <c r="C291" s="1">
        <v>154.84</v>
      </c>
      <c r="D291" s="1">
        <v>12.75</v>
      </c>
      <c r="E291" s="1">
        <v>2404.0189999999998</v>
      </c>
      <c r="F291" s="1">
        <v>28.6</v>
      </c>
      <c r="G291" s="1">
        <v>402.6</v>
      </c>
      <c r="H291" s="1">
        <v>0.499</v>
      </c>
      <c r="I291" s="1">
        <v>7.0000000000000001E-3</v>
      </c>
      <c r="J291" s="1">
        <v>2.0049999999999999</v>
      </c>
      <c r="K291" s="1">
        <v>17.510000000000002</v>
      </c>
      <c r="L291" s="1">
        <f t="shared" si="8"/>
        <v>2.1663099535843213</v>
      </c>
      <c r="M291" s="1">
        <f t="shared" si="9"/>
        <v>18.918746776689016</v>
      </c>
      <c r="N291" s="1">
        <v>3.5000000000000003E-2</v>
      </c>
      <c r="O291" s="1">
        <v>19.39</v>
      </c>
      <c r="P291" s="1">
        <v>6.9029999999999996</v>
      </c>
      <c r="Q291" s="1">
        <v>66</v>
      </c>
      <c r="R291" s="1">
        <v>800</v>
      </c>
      <c r="S291" s="1">
        <v>752.8</v>
      </c>
      <c r="T291" s="1">
        <v>110.2</v>
      </c>
      <c r="U291" s="1">
        <v>2177.8000000000002</v>
      </c>
    </row>
    <row r="292" spans="1:21" x14ac:dyDescent="0.15">
      <c r="A292" s="98">
        <v>43069.102106481485</v>
      </c>
      <c r="B292" s="1">
        <v>154.86138888902497</v>
      </c>
      <c r="C292" s="1">
        <v>154.85</v>
      </c>
      <c r="D292" s="1">
        <v>12.75</v>
      </c>
      <c r="E292" s="1">
        <v>2403.66</v>
      </c>
      <c r="F292" s="1">
        <v>28.6</v>
      </c>
      <c r="G292" s="1">
        <v>402.6</v>
      </c>
      <c r="H292" s="1">
        <v>0.499</v>
      </c>
      <c r="I292" s="1">
        <v>7.0000000000000001E-3</v>
      </c>
      <c r="J292" s="1">
        <v>2.0070000000000001</v>
      </c>
      <c r="K292" s="1">
        <v>17.52</v>
      </c>
      <c r="L292" s="1">
        <f t="shared" si="8"/>
        <v>2.1684708612686951</v>
      </c>
      <c r="M292" s="1">
        <f t="shared" si="9"/>
        <v>18.929551315110881</v>
      </c>
      <c r="N292" s="1">
        <v>3.5000000000000003E-2</v>
      </c>
      <c r="O292" s="1">
        <v>19.39</v>
      </c>
      <c r="P292" s="1">
        <v>6.8979999999999997</v>
      </c>
      <c r="Q292" s="1">
        <v>66.400000000000006</v>
      </c>
      <c r="R292" s="1">
        <v>800</v>
      </c>
      <c r="S292" s="1">
        <v>752.8</v>
      </c>
      <c r="T292" s="1">
        <v>110.2</v>
      </c>
      <c r="U292" s="1">
        <v>2177.8000000000002</v>
      </c>
    </row>
    <row r="293" spans="1:21" x14ac:dyDescent="0.15">
      <c r="A293" s="98">
        <v>43069.102800925924</v>
      </c>
      <c r="B293" s="1">
        <v>154.87805555557134</v>
      </c>
      <c r="C293" s="1">
        <v>154.87</v>
      </c>
      <c r="D293" s="1">
        <v>12.75</v>
      </c>
      <c r="E293" s="1">
        <v>2403.6280000000002</v>
      </c>
      <c r="F293" s="1">
        <v>28.6</v>
      </c>
      <c r="G293" s="1">
        <v>402.6</v>
      </c>
      <c r="H293" s="1">
        <v>0.499</v>
      </c>
      <c r="I293" s="1">
        <v>7.0000000000000001E-3</v>
      </c>
      <c r="J293" s="1">
        <v>2.0099999999999998</v>
      </c>
      <c r="K293" s="1">
        <v>17.53</v>
      </c>
      <c r="L293" s="1">
        <f t="shared" si="8"/>
        <v>2.171712222795255</v>
      </c>
      <c r="M293" s="1">
        <f t="shared" si="9"/>
        <v>18.940355853532751</v>
      </c>
      <c r="N293" s="1">
        <v>3.5000000000000003E-2</v>
      </c>
      <c r="O293" s="1">
        <v>19.39</v>
      </c>
      <c r="P293" s="1">
        <v>6.9</v>
      </c>
      <c r="Q293" s="1">
        <v>66.8</v>
      </c>
      <c r="R293" s="1">
        <v>800</v>
      </c>
      <c r="S293" s="1">
        <v>752.8</v>
      </c>
      <c r="T293" s="1">
        <v>110.2</v>
      </c>
      <c r="U293" s="1">
        <v>2177.8000000000002</v>
      </c>
    </row>
    <row r="294" spans="1:21" x14ac:dyDescent="0.15">
      <c r="A294" s="98">
        <v>43069.103495370371</v>
      </c>
      <c r="B294" s="1">
        <v>154.89472222229233</v>
      </c>
      <c r="C294" s="1">
        <v>154.88999999999999</v>
      </c>
      <c r="D294" s="1">
        <v>12.76</v>
      </c>
      <c r="E294" s="1">
        <v>2403.6260000000002</v>
      </c>
      <c r="F294" s="1">
        <v>28.6</v>
      </c>
      <c r="G294" s="1">
        <v>402.6</v>
      </c>
      <c r="H294" s="1">
        <v>0.499</v>
      </c>
      <c r="I294" s="1">
        <v>7.0000000000000001E-3</v>
      </c>
      <c r="J294" s="1">
        <v>2.0070000000000001</v>
      </c>
      <c r="K294" s="1">
        <v>17.52</v>
      </c>
      <c r="L294" s="1">
        <f t="shared" si="8"/>
        <v>2.1684708612686951</v>
      </c>
      <c r="M294" s="1">
        <f t="shared" si="9"/>
        <v>18.929551315110881</v>
      </c>
      <c r="N294" s="1">
        <v>3.5000000000000003E-2</v>
      </c>
      <c r="O294" s="1">
        <v>19.39</v>
      </c>
      <c r="P294" s="1">
        <v>6.891</v>
      </c>
      <c r="Q294" s="1">
        <v>66.8</v>
      </c>
      <c r="R294" s="1">
        <v>800</v>
      </c>
      <c r="S294" s="1">
        <v>752.8</v>
      </c>
      <c r="T294" s="1">
        <v>110.2</v>
      </c>
      <c r="U294" s="1">
        <v>2177.8000000000002</v>
      </c>
    </row>
    <row r="295" spans="1:21" x14ac:dyDescent="0.15">
      <c r="A295" s="98">
        <v>43069.104189814818</v>
      </c>
      <c r="B295" s="1">
        <v>154.91138888901332</v>
      </c>
      <c r="C295" s="1">
        <v>154.9</v>
      </c>
      <c r="D295" s="1">
        <v>12.76</v>
      </c>
      <c r="E295" s="1">
        <v>2403.4090000000001</v>
      </c>
      <c r="F295" s="1">
        <v>28.6</v>
      </c>
      <c r="G295" s="1">
        <v>402.6</v>
      </c>
      <c r="H295" s="1">
        <v>0.499</v>
      </c>
      <c r="I295" s="1">
        <v>7.0000000000000001E-3</v>
      </c>
      <c r="J295" s="1">
        <v>2.0190000000000001</v>
      </c>
      <c r="K295" s="1">
        <v>17.52</v>
      </c>
      <c r="L295" s="1">
        <f t="shared" si="8"/>
        <v>2.1814363073749354</v>
      </c>
      <c r="M295" s="1">
        <f t="shared" si="9"/>
        <v>18.929551315110881</v>
      </c>
      <c r="N295" s="1">
        <v>3.5000000000000003E-2</v>
      </c>
      <c r="O295" s="1">
        <v>19.39</v>
      </c>
      <c r="P295" s="1">
        <v>6.8890000000000002</v>
      </c>
      <c r="Q295" s="1">
        <v>66.900000000000006</v>
      </c>
      <c r="R295" s="1">
        <v>800</v>
      </c>
      <c r="S295" s="1">
        <v>752.8</v>
      </c>
      <c r="T295" s="1">
        <v>110.2</v>
      </c>
      <c r="U295" s="1">
        <v>2177.8000000000002</v>
      </c>
    </row>
    <row r="296" spans="1:21" x14ac:dyDescent="0.15">
      <c r="A296" s="98">
        <v>43069.104884259257</v>
      </c>
      <c r="B296" s="1">
        <v>154.92805555555969</v>
      </c>
      <c r="C296" s="1">
        <v>154.91999999999999</v>
      </c>
      <c r="D296" s="1">
        <v>12.76</v>
      </c>
      <c r="E296" s="1">
        <v>2403.3200000000002</v>
      </c>
      <c r="F296" s="1">
        <v>28.6</v>
      </c>
      <c r="G296" s="1">
        <v>402.6</v>
      </c>
      <c r="H296" s="1">
        <v>0.499</v>
      </c>
      <c r="I296" s="1">
        <v>7.0000000000000001E-3</v>
      </c>
      <c r="J296" s="1">
        <v>2.0259999999999998</v>
      </c>
      <c r="K296" s="1">
        <v>17.510000000000002</v>
      </c>
      <c r="L296" s="1">
        <f t="shared" si="8"/>
        <v>2.188999484270242</v>
      </c>
      <c r="M296" s="1">
        <f t="shared" si="9"/>
        <v>18.918746776689016</v>
      </c>
      <c r="N296" s="1">
        <v>3.5000000000000003E-2</v>
      </c>
      <c r="O296" s="1">
        <v>19.39</v>
      </c>
      <c r="P296" s="1">
        <v>6.8949999999999996</v>
      </c>
      <c r="Q296" s="1">
        <v>67</v>
      </c>
      <c r="R296" s="1">
        <v>800</v>
      </c>
      <c r="S296" s="1">
        <v>752.8</v>
      </c>
      <c r="T296" s="1">
        <v>110.2</v>
      </c>
      <c r="U296" s="1">
        <v>2177.8000000000002</v>
      </c>
    </row>
    <row r="297" spans="1:21" x14ac:dyDescent="0.15">
      <c r="A297" s="98">
        <v>43069.105578703704</v>
      </c>
      <c r="B297" s="1">
        <v>154.94472222228069</v>
      </c>
      <c r="C297" s="1">
        <v>154.94</v>
      </c>
      <c r="D297" s="1">
        <v>12.76</v>
      </c>
      <c r="E297" s="1">
        <v>2403.3440000000001</v>
      </c>
      <c r="F297" s="1">
        <v>28.6</v>
      </c>
      <c r="G297" s="1">
        <v>402.6</v>
      </c>
      <c r="H297" s="1">
        <v>0.499</v>
      </c>
      <c r="I297" s="1">
        <v>7.0000000000000001E-3</v>
      </c>
      <c r="J297" s="1">
        <v>2.0179999999999998</v>
      </c>
      <c r="K297" s="1">
        <v>17.52</v>
      </c>
      <c r="L297" s="1">
        <f t="shared" si="8"/>
        <v>2.1803558535327485</v>
      </c>
      <c r="M297" s="1">
        <f t="shared" si="9"/>
        <v>18.929551315110881</v>
      </c>
      <c r="N297" s="1">
        <v>3.5000000000000003E-2</v>
      </c>
      <c r="O297" s="1">
        <v>19.39</v>
      </c>
      <c r="P297" s="1">
        <v>6.8890000000000002</v>
      </c>
      <c r="Q297" s="1">
        <v>67.2</v>
      </c>
      <c r="R297" s="1">
        <v>800</v>
      </c>
      <c r="S297" s="1">
        <v>752.8</v>
      </c>
      <c r="T297" s="1">
        <v>110.2</v>
      </c>
      <c r="U297" s="1">
        <v>2177.8000000000002</v>
      </c>
    </row>
    <row r="298" spans="1:21" x14ac:dyDescent="0.15">
      <c r="A298" s="98">
        <v>43069.106273148151</v>
      </c>
      <c r="B298" s="1">
        <v>154.96138888900168</v>
      </c>
      <c r="C298" s="1">
        <v>154.94999999999999</v>
      </c>
      <c r="D298" s="1">
        <v>12.76</v>
      </c>
      <c r="E298" s="1">
        <v>2403.5940000000001</v>
      </c>
      <c r="F298" s="1">
        <v>28.6</v>
      </c>
      <c r="G298" s="1">
        <v>402.6</v>
      </c>
      <c r="H298" s="1">
        <v>0.499</v>
      </c>
      <c r="I298" s="1">
        <v>7.0000000000000001E-3</v>
      </c>
      <c r="J298" s="1">
        <v>2.0259999999999998</v>
      </c>
      <c r="K298" s="1">
        <v>17.510000000000002</v>
      </c>
      <c r="L298" s="1">
        <f t="shared" si="8"/>
        <v>2.188999484270242</v>
      </c>
      <c r="M298" s="1">
        <f t="shared" si="9"/>
        <v>18.918746776689016</v>
      </c>
      <c r="N298" s="1">
        <v>3.5000000000000003E-2</v>
      </c>
      <c r="O298" s="1">
        <v>19.39</v>
      </c>
      <c r="P298" s="1">
        <v>6.8979999999999997</v>
      </c>
      <c r="Q298" s="1">
        <v>66.7</v>
      </c>
      <c r="R298" s="1">
        <v>800</v>
      </c>
      <c r="S298" s="1">
        <v>752.8</v>
      </c>
      <c r="T298" s="1">
        <v>110.2</v>
      </c>
      <c r="U298" s="1">
        <v>2177.8000000000002</v>
      </c>
    </row>
    <row r="299" spans="1:21" x14ac:dyDescent="0.15">
      <c r="A299" s="98">
        <v>43069.10696759259</v>
      </c>
      <c r="B299" s="1">
        <v>154.97805555554805</v>
      </c>
      <c r="C299" s="1">
        <v>154.97</v>
      </c>
      <c r="D299" s="1">
        <v>12.76</v>
      </c>
      <c r="E299" s="1">
        <v>2403.5160000000001</v>
      </c>
      <c r="F299" s="1">
        <v>28.6</v>
      </c>
      <c r="G299" s="1">
        <v>402.6</v>
      </c>
      <c r="H299" s="1">
        <v>0.499</v>
      </c>
      <c r="I299" s="1">
        <v>7.0000000000000001E-3</v>
      </c>
      <c r="J299" s="1">
        <v>2.0270000000000001</v>
      </c>
      <c r="K299" s="1">
        <v>17.510000000000002</v>
      </c>
      <c r="L299" s="1">
        <f t="shared" si="8"/>
        <v>2.1900799381124294</v>
      </c>
      <c r="M299" s="1">
        <f t="shared" si="9"/>
        <v>18.918746776689016</v>
      </c>
      <c r="N299" s="1">
        <v>3.5000000000000003E-2</v>
      </c>
      <c r="O299" s="1">
        <v>19.39</v>
      </c>
      <c r="P299" s="1">
        <v>6.89</v>
      </c>
      <c r="Q299" s="1">
        <v>66.3</v>
      </c>
      <c r="R299" s="1">
        <v>799</v>
      </c>
      <c r="S299" s="1">
        <v>752.8</v>
      </c>
      <c r="T299" s="1">
        <v>110.2</v>
      </c>
      <c r="U299" s="1">
        <v>2177.9</v>
      </c>
    </row>
    <row r="300" spans="1:21" x14ac:dyDescent="0.15">
      <c r="A300" s="98">
        <v>43069.107662037037</v>
      </c>
      <c r="B300" s="1">
        <v>154.99472222226905</v>
      </c>
      <c r="C300" s="1">
        <v>154.99</v>
      </c>
      <c r="D300" s="1">
        <v>12.77</v>
      </c>
      <c r="E300" s="1">
        <v>2403.2809999999999</v>
      </c>
      <c r="F300" s="1">
        <v>28.6</v>
      </c>
      <c r="G300" s="1">
        <v>402.6</v>
      </c>
      <c r="H300" s="1">
        <v>0.499</v>
      </c>
      <c r="I300" s="1">
        <v>7.0000000000000001E-3</v>
      </c>
      <c r="J300" s="1">
        <v>2.0270000000000001</v>
      </c>
      <c r="K300" s="1">
        <v>17.510000000000002</v>
      </c>
      <c r="L300" s="1">
        <f t="shared" ref="L300:L363" si="10">(J300*20.95)/O300</f>
        <v>2.1900799381124294</v>
      </c>
      <c r="M300" s="1">
        <f t="shared" ref="M300:M363" si="11">(K300*20.95)/O300</f>
        <v>18.918746776689016</v>
      </c>
      <c r="N300" s="1">
        <v>3.5000000000000003E-2</v>
      </c>
      <c r="O300" s="1">
        <v>19.39</v>
      </c>
      <c r="P300" s="1">
        <v>6.8819999999999997</v>
      </c>
      <c r="Q300" s="1">
        <v>66.400000000000006</v>
      </c>
      <c r="R300" s="1">
        <v>800</v>
      </c>
      <c r="S300" s="1">
        <v>752.8</v>
      </c>
      <c r="T300" s="1">
        <v>110.2</v>
      </c>
      <c r="U300" s="1">
        <v>2177.9</v>
      </c>
    </row>
    <row r="301" spans="1:21" x14ac:dyDescent="0.15">
      <c r="A301" s="98">
        <v>43069.108356481483</v>
      </c>
      <c r="B301" s="1">
        <v>155.01138888899004</v>
      </c>
      <c r="C301" s="1">
        <v>155</v>
      </c>
      <c r="D301" s="1">
        <v>12.77</v>
      </c>
      <c r="E301" s="1">
        <v>2403.2440000000001</v>
      </c>
      <c r="F301" s="1">
        <v>28.6</v>
      </c>
      <c r="G301" s="1">
        <v>402.6</v>
      </c>
      <c r="H301" s="1">
        <v>0.499</v>
      </c>
      <c r="I301" s="1">
        <v>7.0000000000000001E-3</v>
      </c>
      <c r="J301" s="1">
        <v>2.0270000000000001</v>
      </c>
      <c r="K301" s="1">
        <v>17.510000000000002</v>
      </c>
      <c r="L301" s="1">
        <f t="shared" si="10"/>
        <v>2.1900799381124294</v>
      </c>
      <c r="M301" s="1">
        <f t="shared" si="11"/>
        <v>18.918746776689016</v>
      </c>
      <c r="N301" s="1">
        <v>3.5000000000000003E-2</v>
      </c>
      <c r="O301" s="1">
        <v>19.39</v>
      </c>
      <c r="P301" s="1">
        <v>6.8879999999999999</v>
      </c>
      <c r="Q301" s="1">
        <v>65.900000000000006</v>
      </c>
      <c r="R301" s="1">
        <v>800</v>
      </c>
      <c r="S301" s="1">
        <v>752.8</v>
      </c>
      <c r="T301" s="1">
        <v>110.2</v>
      </c>
      <c r="U301" s="1">
        <v>2177.9</v>
      </c>
    </row>
    <row r="302" spans="1:21" x14ac:dyDescent="0.15">
      <c r="A302" s="98">
        <v>43069.109050925923</v>
      </c>
      <c r="B302" s="1">
        <v>155.02805555553641</v>
      </c>
      <c r="C302" s="1">
        <v>155.02000000000001</v>
      </c>
      <c r="D302" s="1">
        <v>12.77</v>
      </c>
      <c r="E302" s="1">
        <v>2403.4839999999999</v>
      </c>
      <c r="F302" s="1">
        <v>28.6</v>
      </c>
      <c r="G302" s="1">
        <v>402.6</v>
      </c>
      <c r="H302" s="1">
        <v>0.499</v>
      </c>
      <c r="I302" s="1">
        <v>7.0000000000000001E-3</v>
      </c>
      <c r="J302" s="1">
        <v>2.0270000000000001</v>
      </c>
      <c r="K302" s="1">
        <v>17.510000000000002</v>
      </c>
      <c r="L302" s="1">
        <f t="shared" si="10"/>
        <v>2.1900799381124294</v>
      </c>
      <c r="M302" s="1">
        <f t="shared" si="11"/>
        <v>18.918746776689016</v>
      </c>
      <c r="N302" s="1">
        <v>3.5000000000000003E-2</v>
      </c>
      <c r="O302" s="1">
        <v>19.39</v>
      </c>
      <c r="P302" s="1">
        <v>6.8869999999999996</v>
      </c>
      <c r="Q302" s="1">
        <v>66.2</v>
      </c>
      <c r="R302" s="1">
        <v>799</v>
      </c>
      <c r="S302" s="1">
        <v>752.8</v>
      </c>
      <c r="T302" s="1">
        <v>110.2</v>
      </c>
      <c r="U302" s="1">
        <v>2177.9</v>
      </c>
    </row>
    <row r="303" spans="1:21" x14ac:dyDescent="0.15">
      <c r="A303" s="98">
        <v>43069.10974537037</v>
      </c>
      <c r="B303" s="1">
        <v>155.04472222225741</v>
      </c>
      <c r="C303" s="1">
        <v>155.04</v>
      </c>
      <c r="D303" s="1">
        <v>12.77</v>
      </c>
      <c r="E303" s="1">
        <v>2403.5</v>
      </c>
      <c r="F303" s="1">
        <v>28.6</v>
      </c>
      <c r="G303" s="1">
        <v>402.6</v>
      </c>
      <c r="H303" s="1">
        <v>0.499</v>
      </c>
      <c r="I303" s="1">
        <v>7.0000000000000001E-3</v>
      </c>
      <c r="J303" s="1">
        <v>2.0270000000000001</v>
      </c>
      <c r="K303" s="1">
        <v>17.510000000000002</v>
      </c>
      <c r="L303" s="1">
        <f t="shared" si="10"/>
        <v>2.1900799381124294</v>
      </c>
      <c r="M303" s="1">
        <f t="shared" si="11"/>
        <v>18.918746776689016</v>
      </c>
      <c r="N303" s="1">
        <v>3.5000000000000003E-2</v>
      </c>
      <c r="O303" s="1">
        <v>19.39</v>
      </c>
      <c r="P303" s="1">
        <v>6.8979999999999997</v>
      </c>
      <c r="Q303" s="1">
        <v>66.8</v>
      </c>
      <c r="R303" s="1">
        <v>800</v>
      </c>
      <c r="S303" s="1">
        <v>752.8</v>
      </c>
      <c r="T303" s="1">
        <v>110.2</v>
      </c>
      <c r="U303" s="1">
        <v>2177.9</v>
      </c>
    </row>
    <row r="304" spans="1:21" x14ac:dyDescent="0.15">
      <c r="A304" s="98">
        <v>43069.110439814816</v>
      </c>
      <c r="B304" s="1">
        <v>155.0613888889784</v>
      </c>
      <c r="C304" s="1">
        <v>155.05000000000001</v>
      </c>
      <c r="D304" s="1">
        <v>12.77</v>
      </c>
      <c r="E304" s="1">
        <v>2403.498</v>
      </c>
      <c r="F304" s="1">
        <v>28.6</v>
      </c>
      <c r="G304" s="1">
        <v>402.6</v>
      </c>
      <c r="H304" s="1">
        <v>0.499</v>
      </c>
      <c r="I304" s="1">
        <v>7.0000000000000001E-3</v>
      </c>
      <c r="J304" s="1">
        <v>2.0270000000000001</v>
      </c>
      <c r="K304" s="1">
        <v>17.510000000000002</v>
      </c>
      <c r="L304" s="1">
        <f t="shared" si="10"/>
        <v>2.1900799381124294</v>
      </c>
      <c r="M304" s="1">
        <f t="shared" si="11"/>
        <v>18.918746776689016</v>
      </c>
      <c r="N304" s="1">
        <v>3.5000000000000003E-2</v>
      </c>
      <c r="O304" s="1">
        <v>19.39</v>
      </c>
      <c r="P304" s="1">
        <v>6.9039999999999999</v>
      </c>
      <c r="Q304" s="1">
        <v>66.8</v>
      </c>
      <c r="R304" s="1">
        <v>800</v>
      </c>
      <c r="S304" s="1">
        <v>752.8</v>
      </c>
      <c r="T304" s="1">
        <v>110.2</v>
      </c>
      <c r="U304" s="1">
        <v>2178</v>
      </c>
    </row>
    <row r="305" spans="1:21" x14ac:dyDescent="0.15">
      <c r="A305" s="98">
        <v>43069.111134259256</v>
      </c>
      <c r="B305" s="1">
        <v>155.07805555552477</v>
      </c>
      <c r="C305" s="1">
        <v>155.07</v>
      </c>
      <c r="D305" s="1">
        <v>12.77</v>
      </c>
      <c r="E305" s="1">
        <v>2403.1680000000001</v>
      </c>
      <c r="F305" s="1">
        <v>28.6</v>
      </c>
      <c r="G305" s="1">
        <v>402.6</v>
      </c>
      <c r="H305" s="1">
        <v>0.499</v>
      </c>
      <c r="I305" s="1">
        <v>7.0000000000000001E-3</v>
      </c>
      <c r="J305" s="1">
        <v>2.0270000000000001</v>
      </c>
      <c r="K305" s="1">
        <v>17.510000000000002</v>
      </c>
      <c r="L305" s="1">
        <f t="shared" si="10"/>
        <v>2.1900799381124294</v>
      </c>
      <c r="M305" s="1">
        <f t="shared" si="11"/>
        <v>18.918746776689016</v>
      </c>
      <c r="N305" s="1">
        <v>3.5000000000000003E-2</v>
      </c>
      <c r="O305" s="1">
        <v>19.39</v>
      </c>
      <c r="P305" s="1">
        <v>6.8920000000000003</v>
      </c>
      <c r="Q305" s="1">
        <v>65.8</v>
      </c>
      <c r="R305" s="1">
        <v>800</v>
      </c>
      <c r="S305" s="1">
        <v>752.8</v>
      </c>
      <c r="T305" s="1">
        <v>110.2</v>
      </c>
      <c r="U305" s="1">
        <v>2178</v>
      </c>
    </row>
    <row r="306" spans="1:21" x14ac:dyDescent="0.15">
      <c r="A306" s="98">
        <v>43069.111828703702</v>
      </c>
      <c r="B306" s="1">
        <v>155.09472222224576</v>
      </c>
      <c r="C306" s="1">
        <v>155.09</v>
      </c>
      <c r="D306" s="1">
        <v>12.77</v>
      </c>
      <c r="E306" s="1">
        <v>2402.777</v>
      </c>
      <c r="F306" s="1">
        <v>28.6</v>
      </c>
      <c r="G306" s="1">
        <v>402.6</v>
      </c>
      <c r="H306" s="1">
        <v>0.499</v>
      </c>
      <c r="I306" s="1">
        <v>7.0000000000000001E-3</v>
      </c>
      <c r="J306" s="1">
        <v>2.0270000000000001</v>
      </c>
      <c r="K306" s="1">
        <v>17.510000000000002</v>
      </c>
      <c r="L306" s="1">
        <f t="shared" si="10"/>
        <v>2.1900799381124294</v>
      </c>
      <c r="M306" s="1">
        <f t="shared" si="11"/>
        <v>18.918746776689016</v>
      </c>
      <c r="N306" s="1">
        <v>3.5000000000000003E-2</v>
      </c>
      <c r="O306" s="1">
        <v>19.39</v>
      </c>
      <c r="P306" s="1">
        <v>6.8979999999999997</v>
      </c>
      <c r="Q306" s="1">
        <v>65.7</v>
      </c>
      <c r="R306" s="1">
        <v>800</v>
      </c>
      <c r="S306" s="1">
        <v>752.8</v>
      </c>
      <c r="T306" s="1">
        <v>110.2</v>
      </c>
      <c r="U306" s="1">
        <v>2178</v>
      </c>
    </row>
    <row r="307" spans="1:21" x14ac:dyDescent="0.15">
      <c r="A307" s="98">
        <v>43069.112523148149</v>
      </c>
      <c r="B307" s="1">
        <v>155.11138888896676</v>
      </c>
      <c r="C307" s="1">
        <v>155.1</v>
      </c>
      <c r="D307" s="1">
        <v>12.78</v>
      </c>
      <c r="E307" s="1">
        <v>2402.5639999999999</v>
      </c>
      <c r="F307" s="1">
        <v>28.6</v>
      </c>
      <c r="G307" s="1">
        <v>402.6</v>
      </c>
      <c r="H307" s="1">
        <v>0.499</v>
      </c>
      <c r="I307" s="1">
        <v>7.0000000000000001E-3</v>
      </c>
      <c r="J307" s="1">
        <v>2.0270000000000001</v>
      </c>
      <c r="K307" s="1">
        <v>17.510000000000002</v>
      </c>
      <c r="L307" s="1">
        <f t="shared" si="10"/>
        <v>2.1900799381124294</v>
      </c>
      <c r="M307" s="1">
        <f t="shared" si="11"/>
        <v>18.918746776689016</v>
      </c>
      <c r="N307" s="1">
        <v>3.5000000000000003E-2</v>
      </c>
      <c r="O307" s="1">
        <v>19.39</v>
      </c>
      <c r="P307" s="1">
        <v>6.923</v>
      </c>
      <c r="Q307" s="1">
        <v>66.400000000000006</v>
      </c>
      <c r="R307" s="1">
        <v>800</v>
      </c>
      <c r="S307" s="1">
        <v>752.8</v>
      </c>
      <c r="T307" s="1">
        <v>110.2</v>
      </c>
      <c r="U307" s="1">
        <v>2178</v>
      </c>
    </row>
    <row r="308" spans="1:21" x14ac:dyDescent="0.15">
      <c r="A308" s="98">
        <v>43069.113217592596</v>
      </c>
      <c r="B308" s="1">
        <v>155.12805555568775</v>
      </c>
      <c r="C308" s="1">
        <v>155.12</v>
      </c>
      <c r="D308" s="1">
        <v>12.78</v>
      </c>
      <c r="E308" s="1">
        <v>2402.8649999999998</v>
      </c>
      <c r="F308" s="1">
        <v>28.6</v>
      </c>
      <c r="G308" s="1">
        <v>402.6</v>
      </c>
      <c r="H308" s="1">
        <v>0.499</v>
      </c>
      <c r="I308" s="1">
        <v>7.0000000000000001E-3</v>
      </c>
      <c r="J308" s="1">
        <v>2.0270000000000001</v>
      </c>
      <c r="K308" s="1">
        <v>17.510000000000002</v>
      </c>
      <c r="L308" s="1">
        <f t="shared" si="10"/>
        <v>2.1900799381124294</v>
      </c>
      <c r="M308" s="1">
        <f t="shared" si="11"/>
        <v>18.918746776689016</v>
      </c>
      <c r="N308" s="1">
        <v>3.5000000000000003E-2</v>
      </c>
      <c r="O308" s="1">
        <v>19.39</v>
      </c>
      <c r="P308" s="1">
        <v>6.915</v>
      </c>
      <c r="Q308" s="1">
        <v>67.7</v>
      </c>
      <c r="R308" s="1">
        <v>800</v>
      </c>
      <c r="S308" s="1">
        <v>752.8</v>
      </c>
      <c r="T308" s="1">
        <v>110.2</v>
      </c>
      <c r="U308" s="1">
        <v>2178</v>
      </c>
    </row>
    <row r="309" spans="1:21" x14ac:dyDescent="0.15">
      <c r="A309" s="98">
        <v>43069.113912037035</v>
      </c>
      <c r="B309" s="1">
        <v>155.14472222223412</v>
      </c>
      <c r="C309" s="1">
        <v>155.13999999999999</v>
      </c>
      <c r="D309" s="1">
        <v>12.78</v>
      </c>
      <c r="E309" s="1">
        <v>2402.855</v>
      </c>
      <c r="F309" s="1">
        <v>28.6</v>
      </c>
      <c r="G309" s="1">
        <v>402.6</v>
      </c>
      <c r="H309" s="1">
        <v>0.499</v>
      </c>
      <c r="I309" s="1">
        <v>7.0000000000000001E-3</v>
      </c>
      <c r="J309" s="1">
        <v>2.0270000000000001</v>
      </c>
      <c r="K309" s="1">
        <v>17.510000000000002</v>
      </c>
      <c r="L309" s="1">
        <f t="shared" si="10"/>
        <v>2.1900799381124294</v>
      </c>
      <c r="M309" s="1">
        <f t="shared" si="11"/>
        <v>18.918746776689016</v>
      </c>
      <c r="N309" s="1">
        <v>3.5000000000000003E-2</v>
      </c>
      <c r="O309" s="1">
        <v>19.39</v>
      </c>
      <c r="P309" s="1">
        <v>6.9020000000000001</v>
      </c>
      <c r="Q309" s="1">
        <v>67</v>
      </c>
      <c r="R309" s="1">
        <v>800</v>
      </c>
      <c r="S309" s="1">
        <v>752.8</v>
      </c>
      <c r="T309" s="1">
        <v>110.2</v>
      </c>
      <c r="U309" s="1">
        <v>2178</v>
      </c>
    </row>
    <row r="310" spans="1:21" x14ac:dyDescent="0.15">
      <c r="A310" s="98">
        <v>43069.114606481482</v>
      </c>
      <c r="B310" s="1">
        <v>155.16138888895512</v>
      </c>
      <c r="C310" s="1">
        <v>155.15</v>
      </c>
      <c r="D310" s="1">
        <v>12.78</v>
      </c>
      <c r="E310" s="1">
        <v>2402.7339999999999</v>
      </c>
      <c r="F310" s="1">
        <v>28.6</v>
      </c>
      <c r="G310" s="1">
        <v>402.6</v>
      </c>
      <c r="H310" s="1">
        <v>0.499</v>
      </c>
      <c r="I310" s="1">
        <v>7.0000000000000001E-3</v>
      </c>
      <c r="J310" s="1">
        <v>2.0270000000000001</v>
      </c>
      <c r="K310" s="1">
        <v>17.510000000000002</v>
      </c>
      <c r="L310" s="1">
        <f t="shared" si="10"/>
        <v>2.1900799381124294</v>
      </c>
      <c r="M310" s="1">
        <f t="shared" si="11"/>
        <v>18.918746776689016</v>
      </c>
      <c r="N310" s="1">
        <v>3.5000000000000003E-2</v>
      </c>
      <c r="O310" s="1">
        <v>19.39</v>
      </c>
      <c r="P310" s="1">
        <v>6.8890000000000002</v>
      </c>
      <c r="Q310" s="1">
        <v>65.8</v>
      </c>
      <c r="R310" s="1">
        <v>800</v>
      </c>
      <c r="S310" s="1">
        <v>752.8</v>
      </c>
      <c r="T310" s="1">
        <v>110.2</v>
      </c>
      <c r="U310" s="1">
        <v>2178</v>
      </c>
    </row>
    <row r="311" spans="1:21" x14ac:dyDescent="0.15">
      <c r="A311" s="98">
        <v>43069.115300925929</v>
      </c>
      <c r="B311" s="1">
        <v>155.17805555567611</v>
      </c>
      <c r="C311" s="1">
        <v>155.16999999999999</v>
      </c>
      <c r="D311" s="1">
        <v>12.78</v>
      </c>
      <c r="E311" s="1">
        <v>2402.741</v>
      </c>
      <c r="F311" s="1">
        <v>28.6</v>
      </c>
      <c r="G311" s="1">
        <v>402.6</v>
      </c>
      <c r="H311" s="1">
        <v>0.499</v>
      </c>
      <c r="I311" s="1">
        <v>7.0000000000000001E-3</v>
      </c>
      <c r="J311" s="1">
        <v>2.0270000000000001</v>
      </c>
      <c r="K311" s="1">
        <v>17.510000000000002</v>
      </c>
      <c r="L311" s="1">
        <f t="shared" si="10"/>
        <v>2.1900799381124294</v>
      </c>
      <c r="M311" s="1">
        <f t="shared" si="11"/>
        <v>18.918746776689016</v>
      </c>
      <c r="N311" s="1">
        <v>3.5000000000000003E-2</v>
      </c>
      <c r="O311" s="1">
        <v>19.39</v>
      </c>
      <c r="P311" s="1">
        <v>6.8929999999999998</v>
      </c>
      <c r="Q311" s="1">
        <v>65.099999999999994</v>
      </c>
      <c r="R311" s="1">
        <v>800</v>
      </c>
      <c r="S311" s="1">
        <v>752.8</v>
      </c>
      <c r="T311" s="1">
        <v>110.2</v>
      </c>
      <c r="U311" s="1">
        <v>2178</v>
      </c>
    </row>
    <row r="312" spans="1:21" x14ac:dyDescent="0.15">
      <c r="A312" s="98">
        <v>43069.115995370368</v>
      </c>
      <c r="B312" s="1">
        <v>155.19472222222248</v>
      </c>
      <c r="C312" s="1">
        <v>155.19</v>
      </c>
      <c r="D312" s="1">
        <v>12.78</v>
      </c>
      <c r="E312" s="1">
        <v>2402.4349999999999</v>
      </c>
      <c r="F312" s="1">
        <v>28.6</v>
      </c>
      <c r="G312" s="1">
        <v>402.6</v>
      </c>
      <c r="H312" s="1">
        <v>0.499</v>
      </c>
      <c r="I312" s="1">
        <v>6.0000000000000001E-3</v>
      </c>
      <c r="J312" s="1">
        <v>2.0270000000000001</v>
      </c>
      <c r="K312" s="1">
        <v>17.510000000000002</v>
      </c>
      <c r="L312" s="1">
        <f t="shared" si="10"/>
        <v>2.1900799381124294</v>
      </c>
      <c r="M312" s="1">
        <f t="shared" si="11"/>
        <v>18.918746776689016</v>
      </c>
      <c r="N312" s="1">
        <v>3.5000000000000003E-2</v>
      </c>
      <c r="O312" s="1">
        <v>19.39</v>
      </c>
      <c r="P312" s="1">
        <v>6.89</v>
      </c>
      <c r="Q312" s="1">
        <v>65.8</v>
      </c>
      <c r="R312" s="1">
        <v>800</v>
      </c>
      <c r="S312" s="1">
        <v>752.8</v>
      </c>
      <c r="T312" s="1">
        <v>110.2</v>
      </c>
      <c r="U312" s="1">
        <v>2178</v>
      </c>
    </row>
    <row r="313" spans="1:21" x14ac:dyDescent="0.15">
      <c r="A313" s="98">
        <v>43069.116689814815</v>
      </c>
      <c r="B313" s="1">
        <v>155.21138888894347</v>
      </c>
      <c r="C313" s="1">
        <v>155.19999999999999</v>
      </c>
      <c r="D313" s="1">
        <v>12.79</v>
      </c>
      <c r="E313" s="1">
        <v>2402.1999999999998</v>
      </c>
      <c r="F313" s="1">
        <v>28.6</v>
      </c>
      <c r="G313" s="1">
        <v>402.6</v>
      </c>
      <c r="H313" s="1">
        <v>0.499</v>
      </c>
      <c r="I313" s="1">
        <v>7.0000000000000001E-3</v>
      </c>
      <c r="J313" s="1">
        <v>2.0270000000000001</v>
      </c>
      <c r="K313" s="1">
        <v>17.510000000000002</v>
      </c>
      <c r="L313" s="1">
        <f t="shared" si="10"/>
        <v>2.1900799381124294</v>
      </c>
      <c r="M313" s="1">
        <f t="shared" si="11"/>
        <v>18.918746776689016</v>
      </c>
      <c r="N313" s="1">
        <v>3.5000000000000003E-2</v>
      </c>
      <c r="O313" s="1">
        <v>19.39</v>
      </c>
      <c r="P313" s="1">
        <v>6.9020000000000001</v>
      </c>
      <c r="Q313" s="1">
        <v>66</v>
      </c>
      <c r="R313" s="1">
        <v>800</v>
      </c>
      <c r="S313" s="1">
        <v>752.8</v>
      </c>
      <c r="T313" s="1">
        <v>110.2</v>
      </c>
      <c r="U313" s="1">
        <v>2178</v>
      </c>
    </row>
    <row r="314" spans="1:21" x14ac:dyDescent="0.15">
      <c r="A314" s="98">
        <v>43069.117384259262</v>
      </c>
      <c r="B314" s="1">
        <v>155.22805555566447</v>
      </c>
      <c r="C314" s="1">
        <v>155.22</v>
      </c>
      <c r="D314" s="1">
        <v>12.79</v>
      </c>
      <c r="E314" s="1">
        <v>2402.172</v>
      </c>
      <c r="F314" s="1">
        <v>28.6</v>
      </c>
      <c r="G314" s="1">
        <v>402.6</v>
      </c>
      <c r="H314" s="1">
        <v>0.499</v>
      </c>
      <c r="I314" s="1">
        <v>7.0000000000000001E-3</v>
      </c>
      <c r="J314" s="1">
        <v>2.0270000000000001</v>
      </c>
      <c r="K314" s="1">
        <v>17.510000000000002</v>
      </c>
      <c r="L314" s="1">
        <f t="shared" si="10"/>
        <v>2.1900799381124294</v>
      </c>
      <c r="M314" s="1">
        <f t="shared" si="11"/>
        <v>18.918746776689016</v>
      </c>
      <c r="N314" s="1">
        <v>3.5000000000000003E-2</v>
      </c>
      <c r="O314" s="1">
        <v>19.39</v>
      </c>
      <c r="P314" s="1">
        <v>6.8959999999999999</v>
      </c>
      <c r="Q314" s="1">
        <v>65.8</v>
      </c>
      <c r="R314" s="1">
        <v>800</v>
      </c>
      <c r="S314" s="1">
        <v>752.8</v>
      </c>
      <c r="T314" s="1">
        <v>110.2</v>
      </c>
      <c r="U314" s="1">
        <v>2178.1</v>
      </c>
    </row>
    <row r="315" spans="1:21" x14ac:dyDescent="0.15">
      <c r="A315" s="98">
        <v>43069.118078703701</v>
      </c>
      <c r="B315" s="1">
        <v>155.24472222221084</v>
      </c>
      <c r="C315" s="1">
        <v>155.24</v>
      </c>
      <c r="D315" s="1">
        <v>12.79</v>
      </c>
      <c r="E315" s="1">
        <v>2402.1030000000001</v>
      </c>
      <c r="F315" s="1">
        <v>28.6</v>
      </c>
      <c r="G315" s="1">
        <v>402.6</v>
      </c>
      <c r="H315" s="1">
        <v>0.499</v>
      </c>
      <c r="I315" s="1">
        <v>7.0000000000000001E-3</v>
      </c>
      <c r="J315" s="1">
        <v>2.0270000000000001</v>
      </c>
      <c r="K315" s="1">
        <v>17.510000000000002</v>
      </c>
      <c r="L315" s="1">
        <f t="shared" si="10"/>
        <v>2.1900799381124294</v>
      </c>
      <c r="M315" s="1">
        <f t="shared" si="11"/>
        <v>18.918746776689016</v>
      </c>
      <c r="N315" s="1">
        <v>3.5000000000000003E-2</v>
      </c>
      <c r="O315" s="1">
        <v>19.39</v>
      </c>
      <c r="P315" s="1">
        <v>6.9020000000000001</v>
      </c>
      <c r="Q315" s="1">
        <v>66</v>
      </c>
      <c r="R315" s="1">
        <v>800</v>
      </c>
      <c r="S315" s="1">
        <v>752.8</v>
      </c>
      <c r="T315" s="1">
        <v>110.2</v>
      </c>
      <c r="U315" s="1">
        <v>2178.1</v>
      </c>
    </row>
    <row r="316" spans="1:21" x14ac:dyDescent="0.15">
      <c r="A316" s="98">
        <v>43069.118773148148</v>
      </c>
      <c r="B316" s="1">
        <v>155.26138888893183</v>
      </c>
      <c r="C316" s="1">
        <v>155.25</v>
      </c>
      <c r="D316" s="1">
        <v>12.79</v>
      </c>
      <c r="E316" s="1">
        <v>2402.0439999999999</v>
      </c>
      <c r="F316" s="1">
        <v>28.6</v>
      </c>
      <c r="G316" s="1">
        <v>402.6</v>
      </c>
      <c r="H316" s="1">
        <v>0.499</v>
      </c>
      <c r="I316" s="1">
        <v>7.0000000000000001E-3</v>
      </c>
      <c r="J316" s="1">
        <v>2.0270000000000001</v>
      </c>
      <c r="K316" s="1">
        <v>17.510000000000002</v>
      </c>
      <c r="L316" s="1">
        <f t="shared" si="10"/>
        <v>2.1900799381124294</v>
      </c>
      <c r="M316" s="1">
        <f t="shared" si="11"/>
        <v>18.918746776689016</v>
      </c>
      <c r="N316" s="1">
        <v>3.5000000000000003E-2</v>
      </c>
      <c r="O316" s="1">
        <v>19.39</v>
      </c>
      <c r="P316" s="1">
        <v>6.8940000000000001</v>
      </c>
      <c r="Q316" s="1">
        <v>65.900000000000006</v>
      </c>
      <c r="R316" s="1">
        <v>800</v>
      </c>
      <c r="S316" s="1">
        <v>752.8</v>
      </c>
      <c r="T316" s="1">
        <v>110.2</v>
      </c>
      <c r="U316" s="1">
        <v>2178.1</v>
      </c>
    </row>
    <row r="317" spans="1:21" x14ac:dyDescent="0.15">
      <c r="A317" s="98">
        <v>43069.119467592594</v>
      </c>
      <c r="B317" s="1">
        <v>155.27805555565283</v>
      </c>
      <c r="C317" s="1">
        <v>155.27000000000001</v>
      </c>
      <c r="D317" s="1">
        <v>12.79</v>
      </c>
      <c r="E317" s="1">
        <v>2401.9059999999999</v>
      </c>
      <c r="F317" s="1">
        <v>28.6</v>
      </c>
      <c r="G317" s="1">
        <v>402.6</v>
      </c>
      <c r="H317" s="1">
        <v>0.499</v>
      </c>
      <c r="I317" s="1">
        <v>7.0000000000000001E-3</v>
      </c>
      <c r="J317" s="1">
        <v>2.0270000000000001</v>
      </c>
      <c r="K317" s="1">
        <v>17.510000000000002</v>
      </c>
      <c r="L317" s="1">
        <f t="shared" si="10"/>
        <v>2.1900799381124294</v>
      </c>
      <c r="M317" s="1">
        <f t="shared" si="11"/>
        <v>18.918746776689016</v>
      </c>
      <c r="N317" s="1">
        <v>3.5000000000000003E-2</v>
      </c>
      <c r="O317" s="1">
        <v>19.39</v>
      </c>
      <c r="P317" s="1">
        <v>6.8959999999999999</v>
      </c>
      <c r="Q317" s="1">
        <v>65.599999999999994</v>
      </c>
      <c r="R317" s="1">
        <v>800</v>
      </c>
      <c r="S317" s="1">
        <v>752.8</v>
      </c>
      <c r="T317" s="1">
        <v>110.2</v>
      </c>
      <c r="U317" s="1">
        <v>2178.1</v>
      </c>
    </row>
    <row r="318" spans="1:21" x14ac:dyDescent="0.15">
      <c r="A318" s="98">
        <v>43069.120162037034</v>
      </c>
      <c r="B318" s="1">
        <v>155.2947222221992</v>
      </c>
      <c r="C318" s="1">
        <v>155.29</v>
      </c>
      <c r="D318" s="1">
        <v>12.79</v>
      </c>
      <c r="E318" s="1">
        <v>2402.018</v>
      </c>
      <c r="F318" s="1">
        <v>28.6</v>
      </c>
      <c r="G318" s="1">
        <v>402.6</v>
      </c>
      <c r="H318" s="1">
        <v>0.499</v>
      </c>
      <c r="I318" s="1">
        <v>7.0000000000000001E-3</v>
      </c>
      <c r="J318" s="1">
        <v>2.0270000000000001</v>
      </c>
      <c r="K318" s="1">
        <v>17.510000000000002</v>
      </c>
      <c r="L318" s="1">
        <f t="shared" si="10"/>
        <v>2.1900799381124294</v>
      </c>
      <c r="M318" s="1">
        <f t="shared" si="11"/>
        <v>18.918746776689016</v>
      </c>
      <c r="N318" s="1">
        <v>3.5000000000000003E-2</v>
      </c>
      <c r="O318" s="1">
        <v>19.39</v>
      </c>
      <c r="P318" s="1">
        <v>6.8929999999999998</v>
      </c>
      <c r="Q318" s="1">
        <v>65.7</v>
      </c>
      <c r="R318" s="1">
        <v>800</v>
      </c>
      <c r="S318" s="1">
        <v>752.8</v>
      </c>
      <c r="T318" s="1">
        <v>110.2</v>
      </c>
      <c r="U318" s="1">
        <v>2178.1999999999998</v>
      </c>
    </row>
    <row r="319" spans="1:21" x14ac:dyDescent="0.15">
      <c r="A319" s="98">
        <v>43069.120856481481</v>
      </c>
      <c r="B319" s="1">
        <v>155.31138888892019</v>
      </c>
      <c r="C319" s="1">
        <v>155.30000000000001</v>
      </c>
      <c r="D319" s="1">
        <v>12.8</v>
      </c>
      <c r="E319" s="1">
        <v>2402.2620000000002</v>
      </c>
      <c r="F319" s="1">
        <v>28.6</v>
      </c>
      <c r="G319" s="1">
        <v>402.6</v>
      </c>
      <c r="H319" s="1">
        <v>0.499</v>
      </c>
      <c r="I319" s="1">
        <v>7.0000000000000001E-3</v>
      </c>
      <c r="J319" s="1">
        <v>2.0270000000000001</v>
      </c>
      <c r="K319" s="1">
        <v>17.510000000000002</v>
      </c>
      <c r="L319" s="1">
        <f t="shared" si="10"/>
        <v>2.1900799381124294</v>
      </c>
      <c r="M319" s="1">
        <f t="shared" si="11"/>
        <v>18.918746776689016</v>
      </c>
      <c r="N319" s="1">
        <v>3.5000000000000003E-2</v>
      </c>
      <c r="O319" s="1">
        <v>19.39</v>
      </c>
      <c r="P319" s="1">
        <v>6.9080000000000004</v>
      </c>
      <c r="Q319" s="1">
        <v>65.400000000000006</v>
      </c>
      <c r="R319" s="1">
        <v>800</v>
      </c>
      <c r="S319" s="1">
        <v>752.8</v>
      </c>
      <c r="T319" s="1">
        <v>110.2</v>
      </c>
      <c r="U319" s="1">
        <v>2178.1999999999998</v>
      </c>
    </row>
    <row r="320" spans="1:21" x14ac:dyDescent="0.15">
      <c r="A320" s="98">
        <v>43069.121550925927</v>
      </c>
      <c r="B320" s="1">
        <v>155.32805555564119</v>
      </c>
      <c r="C320" s="1">
        <v>155.32</v>
      </c>
      <c r="D320" s="1">
        <v>12.8</v>
      </c>
      <c r="E320" s="1">
        <v>2402.1750000000002</v>
      </c>
      <c r="F320" s="1">
        <v>28.6</v>
      </c>
      <c r="G320" s="1">
        <v>402.6</v>
      </c>
      <c r="H320" s="1">
        <v>0.499</v>
      </c>
      <c r="I320" s="1">
        <v>7.0000000000000001E-3</v>
      </c>
      <c r="J320" s="1">
        <v>2.0270000000000001</v>
      </c>
      <c r="K320" s="1">
        <v>17.510000000000002</v>
      </c>
      <c r="L320" s="1">
        <f t="shared" si="10"/>
        <v>2.1900799381124294</v>
      </c>
      <c r="M320" s="1">
        <f t="shared" si="11"/>
        <v>18.918746776689016</v>
      </c>
      <c r="N320" s="1">
        <v>3.5000000000000003E-2</v>
      </c>
      <c r="O320" s="1">
        <v>19.39</v>
      </c>
      <c r="P320" s="1">
        <v>6.9009999999999998</v>
      </c>
      <c r="Q320" s="1">
        <v>65.599999999999994</v>
      </c>
      <c r="R320" s="1">
        <v>800</v>
      </c>
      <c r="S320" s="1">
        <v>752.8</v>
      </c>
      <c r="T320" s="1">
        <v>110.2</v>
      </c>
      <c r="U320" s="1">
        <v>2178.1999999999998</v>
      </c>
    </row>
    <row r="321" spans="1:21" x14ac:dyDescent="0.15">
      <c r="A321" s="98">
        <v>43069.122245370374</v>
      </c>
      <c r="B321" s="1">
        <v>155.34472222236218</v>
      </c>
      <c r="C321" s="1">
        <v>155.34</v>
      </c>
      <c r="D321" s="1">
        <v>12.8</v>
      </c>
      <c r="E321" s="1">
        <v>2402.1590000000001</v>
      </c>
      <c r="F321" s="1">
        <v>28.6</v>
      </c>
      <c r="G321" s="1">
        <v>402.6</v>
      </c>
      <c r="H321" s="1">
        <v>0.499</v>
      </c>
      <c r="I321" s="1">
        <v>7.0000000000000001E-3</v>
      </c>
      <c r="J321" s="1">
        <v>2.0270000000000001</v>
      </c>
      <c r="K321" s="1">
        <v>17.510000000000002</v>
      </c>
      <c r="L321" s="1">
        <f t="shared" si="10"/>
        <v>2.1900799381124294</v>
      </c>
      <c r="M321" s="1">
        <f t="shared" si="11"/>
        <v>18.918746776689016</v>
      </c>
      <c r="N321" s="1">
        <v>3.5000000000000003E-2</v>
      </c>
      <c r="O321" s="1">
        <v>19.39</v>
      </c>
      <c r="P321" s="1">
        <v>6.8929999999999998</v>
      </c>
      <c r="Q321" s="1">
        <v>64.900000000000006</v>
      </c>
      <c r="R321" s="1">
        <v>800</v>
      </c>
      <c r="S321" s="1">
        <v>752.8</v>
      </c>
      <c r="T321" s="1">
        <v>110.2</v>
      </c>
      <c r="U321" s="1">
        <v>2178.1999999999998</v>
      </c>
    </row>
    <row r="322" spans="1:21" x14ac:dyDescent="0.15">
      <c r="A322" s="98">
        <v>43069.122939814813</v>
      </c>
      <c r="B322" s="1">
        <v>155.36138888890855</v>
      </c>
      <c r="C322" s="1">
        <v>155.35</v>
      </c>
      <c r="D322" s="1">
        <v>12.8</v>
      </c>
      <c r="E322" s="1">
        <v>2402.2660000000001</v>
      </c>
      <c r="F322" s="1">
        <v>28.6</v>
      </c>
      <c r="G322" s="1">
        <v>402.6</v>
      </c>
      <c r="H322" s="1">
        <v>0.499</v>
      </c>
      <c r="I322" s="1">
        <v>7.0000000000000001E-3</v>
      </c>
      <c r="J322" s="1">
        <v>2.0270000000000001</v>
      </c>
      <c r="K322" s="1">
        <v>17.510000000000002</v>
      </c>
      <c r="L322" s="1">
        <f t="shared" si="10"/>
        <v>2.1900799381124294</v>
      </c>
      <c r="M322" s="1">
        <f t="shared" si="11"/>
        <v>18.918746776689016</v>
      </c>
      <c r="N322" s="1">
        <v>3.5000000000000003E-2</v>
      </c>
      <c r="O322" s="1">
        <v>19.39</v>
      </c>
      <c r="P322" s="1">
        <v>6.8940000000000001</v>
      </c>
      <c r="Q322" s="1">
        <v>65.5</v>
      </c>
      <c r="R322" s="1">
        <v>800</v>
      </c>
      <c r="S322" s="1">
        <v>752.8</v>
      </c>
      <c r="T322" s="1">
        <v>110.2</v>
      </c>
      <c r="U322" s="1">
        <v>2178.1999999999998</v>
      </c>
    </row>
    <row r="323" spans="1:21" x14ac:dyDescent="0.15">
      <c r="A323" s="98">
        <v>43069.12363425926</v>
      </c>
      <c r="B323" s="1">
        <v>155.37805555562954</v>
      </c>
      <c r="C323" s="1">
        <v>155.37</v>
      </c>
      <c r="D323" s="1">
        <v>12.8</v>
      </c>
      <c r="E323" s="1">
        <v>2402.1750000000002</v>
      </c>
      <c r="F323" s="1">
        <v>28.6</v>
      </c>
      <c r="G323" s="1">
        <v>402.6</v>
      </c>
      <c r="H323" s="1">
        <v>0.499</v>
      </c>
      <c r="I323" s="1">
        <v>7.0000000000000001E-3</v>
      </c>
      <c r="J323" s="1">
        <v>2.0270000000000001</v>
      </c>
      <c r="K323" s="1">
        <v>17.510000000000002</v>
      </c>
      <c r="L323" s="1">
        <f t="shared" si="10"/>
        <v>2.1900799381124294</v>
      </c>
      <c r="M323" s="1">
        <f t="shared" si="11"/>
        <v>18.918746776689016</v>
      </c>
      <c r="N323" s="1">
        <v>3.5000000000000003E-2</v>
      </c>
      <c r="O323" s="1">
        <v>19.39</v>
      </c>
      <c r="P323" s="1">
        <v>6.8959999999999999</v>
      </c>
      <c r="Q323" s="1">
        <v>65.3</v>
      </c>
      <c r="R323" s="1">
        <v>800</v>
      </c>
      <c r="S323" s="1">
        <v>752.8</v>
      </c>
      <c r="T323" s="1">
        <v>110.2</v>
      </c>
      <c r="U323" s="1">
        <v>2178.1999999999998</v>
      </c>
    </row>
    <row r="324" spans="1:21" x14ac:dyDescent="0.15">
      <c r="A324" s="98">
        <v>43069.124328703707</v>
      </c>
      <c r="B324" s="1">
        <v>155.39472222235054</v>
      </c>
      <c r="C324" s="1">
        <v>155.38999999999999</v>
      </c>
      <c r="D324" s="1">
        <v>12.8</v>
      </c>
      <c r="E324" s="1">
        <v>2402.0189999999998</v>
      </c>
      <c r="F324" s="1">
        <v>28.6</v>
      </c>
      <c r="G324" s="1">
        <v>402.6</v>
      </c>
      <c r="H324" s="1">
        <v>0.499</v>
      </c>
      <c r="I324" s="1">
        <v>7.0000000000000001E-3</v>
      </c>
      <c r="J324" s="1">
        <v>2.0270000000000001</v>
      </c>
      <c r="K324" s="1">
        <v>17.510000000000002</v>
      </c>
      <c r="L324" s="1">
        <f t="shared" si="10"/>
        <v>2.1912100103199177</v>
      </c>
      <c r="M324" s="1">
        <f t="shared" si="11"/>
        <v>18.928508771929828</v>
      </c>
      <c r="N324" s="1">
        <v>3.5000000000000003E-2</v>
      </c>
      <c r="O324" s="1">
        <v>19.38</v>
      </c>
      <c r="P324" s="1">
        <v>6.8929999999999998</v>
      </c>
      <c r="Q324" s="1">
        <v>65.2</v>
      </c>
      <c r="R324" s="1">
        <v>800</v>
      </c>
      <c r="S324" s="1">
        <v>752.8</v>
      </c>
      <c r="T324" s="1">
        <v>110.2</v>
      </c>
      <c r="U324" s="1">
        <v>2178.1999999999998</v>
      </c>
    </row>
    <row r="325" spans="1:21" x14ac:dyDescent="0.15">
      <c r="A325" s="98">
        <v>43069.125023148146</v>
      </c>
      <c r="B325" s="1">
        <v>155.41138888889691</v>
      </c>
      <c r="C325" s="1">
        <v>155.4</v>
      </c>
      <c r="D325" s="1">
        <v>12.8</v>
      </c>
      <c r="E325" s="1">
        <v>2401.8380000000002</v>
      </c>
      <c r="F325" s="1">
        <v>28.6</v>
      </c>
      <c r="G325" s="1">
        <v>402.6</v>
      </c>
      <c r="H325" s="1">
        <v>0.499</v>
      </c>
      <c r="I325" s="1">
        <v>7.0000000000000001E-3</v>
      </c>
      <c r="J325" s="1">
        <v>2.0270000000000001</v>
      </c>
      <c r="K325" s="1">
        <v>17.510000000000002</v>
      </c>
      <c r="L325" s="1">
        <f t="shared" si="10"/>
        <v>2.1934736570247937</v>
      </c>
      <c r="M325" s="1">
        <f t="shared" si="11"/>
        <v>18.948063016528927</v>
      </c>
      <c r="N325" s="1">
        <v>3.4000000000000002E-2</v>
      </c>
      <c r="O325" s="1">
        <v>19.36</v>
      </c>
      <c r="P325" s="1">
        <v>6.8879999999999999</v>
      </c>
      <c r="Q325" s="1">
        <v>65.900000000000006</v>
      </c>
      <c r="R325" s="1">
        <v>800</v>
      </c>
      <c r="S325" s="1">
        <v>752.8</v>
      </c>
      <c r="T325" s="1">
        <v>110.2</v>
      </c>
      <c r="U325" s="1">
        <v>2178.1999999999998</v>
      </c>
    </row>
    <row r="326" spans="1:21" x14ac:dyDescent="0.15">
      <c r="A326" s="98">
        <v>43069.125717592593</v>
      </c>
      <c r="B326" s="1">
        <v>155.4280555556179</v>
      </c>
      <c r="C326" s="1">
        <v>155.41999999999999</v>
      </c>
      <c r="D326" s="1">
        <v>12.81</v>
      </c>
      <c r="E326" s="1">
        <v>2401.7809999999999</v>
      </c>
      <c r="F326" s="1">
        <v>28.6</v>
      </c>
      <c r="G326" s="1">
        <v>402.6</v>
      </c>
      <c r="H326" s="1">
        <v>0.499</v>
      </c>
      <c r="I326" s="1">
        <v>7.0000000000000001E-3</v>
      </c>
      <c r="J326" s="1">
        <v>2.0270000000000001</v>
      </c>
      <c r="K326" s="1">
        <v>17.510000000000002</v>
      </c>
      <c r="L326" s="1">
        <f t="shared" si="10"/>
        <v>2.1934736570247937</v>
      </c>
      <c r="M326" s="1">
        <f t="shared" si="11"/>
        <v>18.948063016528927</v>
      </c>
      <c r="N326" s="1">
        <v>3.4000000000000002E-2</v>
      </c>
      <c r="O326" s="1">
        <v>19.36</v>
      </c>
      <c r="P326" s="1">
        <v>6.91</v>
      </c>
      <c r="Q326" s="1">
        <v>65.099999999999994</v>
      </c>
      <c r="R326" s="1">
        <v>800</v>
      </c>
      <c r="S326" s="1">
        <v>752.8</v>
      </c>
      <c r="T326" s="1">
        <v>110.2</v>
      </c>
      <c r="U326" s="1">
        <v>2178.3000000000002</v>
      </c>
    </row>
    <row r="327" spans="1:21" x14ac:dyDescent="0.15">
      <c r="A327" s="98">
        <v>43069.12641203704</v>
      </c>
      <c r="B327" s="1">
        <v>155.4447222223389</v>
      </c>
      <c r="C327" s="1">
        <v>155.44</v>
      </c>
      <c r="D327" s="1">
        <v>12.81</v>
      </c>
      <c r="E327" s="1">
        <v>2401.6280000000002</v>
      </c>
      <c r="F327" s="1">
        <v>28.6</v>
      </c>
      <c r="G327" s="1">
        <v>402.6</v>
      </c>
      <c r="H327" s="1">
        <v>0.499</v>
      </c>
      <c r="I327" s="1">
        <v>7.0000000000000001E-3</v>
      </c>
      <c r="J327" s="1">
        <v>2.0270000000000001</v>
      </c>
      <c r="K327" s="1">
        <v>17.510000000000002</v>
      </c>
      <c r="L327" s="1">
        <f t="shared" si="10"/>
        <v>2.1923412493546723</v>
      </c>
      <c r="M327" s="1">
        <f t="shared" si="11"/>
        <v>18.938280846670111</v>
      </c>
      <c r="N327" s="1">
        <v>3.4000000000000002E-2</v>
      </c>
      <c r="O327" s="1">
        <v>19.37</v>
      </c>
      <c r="P327" s="1">
        <v>6.9320000000000004</v>
      </c>
      <c r="Q327" s="1">
        <v>66.099999999999994</v>
      </c>
      <c r="R327" s="1">
        <v>800</v>
      </c>
      <c r="S327" s="1">
        <v>752.8</v>
      </c>
      <c r="T327" s="1">
        <v>110.2</v>
      </c>
      <c r="U327" s="1">
        <v>2178.3000000000002</v>
      </c>
    </row>
    <row r="328" spans="1:21" x14ac:dyDescent="0.15">
      <c r="A328" s="98">
        <v>43069.127106481479</v>
      </c>
      <c r="B328" s="1">
        <v>155.46138888888527</v>
      </c>
      <c r="C328" s="1">
        <v>155.44999999999999</v>
      </c>
      <c r="D328" s="1">
        <v>12.81</v>
      </c>
      <c r="E328" s="1">
        <v>2401.7249999999999</v>
      </c>
      <c r="F328" s="1">
        <v>28.6</v>
      </c>
      <c r="G328" s="1">
        <v>402.6</v>
      </c>
      <c r="H328" s="1">
        <v>0.499</v>
      </c>
      <c r="I328" s="1">
        <v>7.0000000000000001E-3</v>
      </c>
      <c r="J328" s="1">
        <v>2.0270000000000001</v>
      </c>
      <c r="K328" s="1">
        <v>17.510000000000002</v>
      </c>
      <c r="L328" s="1">
        <f t="shared" si="10"/>
        <v>2.1923412493546723</v>
      </c>
      <c r="M328" s="1">
        <f t="shared" si="11"/>
        <v>18.938280846670111</v>
      </c>
      <c r="N328" s="1">
        <v>3.3000000000000002E-2</v>
      </c>
      <c r="O328" s="1">
        <v>19.37</v>
      </c>
      <c r="P328" s="1">
        <v>6.9210000000000003</v>
      </c>
      <c r="Q328" s="1">
        <v>67.5</v>
      </c>
      <c r="R328" s="1">
        <v>800</v>
      </c>
      <c r="S328" s="1">
        <v>752.8</v>
      </c>
      <c r="T328" s="1">
        <v>110.2</v>
      </c>
      <c r="U328" s="1">
        <v>2178.3000000000002</v>
      </c>
    </row>
    <row r="329" spans="1:21" x14ac:dyDescent="0.15">
      <c r="A329" s="98">
        <v>43069.127800925926</v>
      </c>
      <c r="B329" s="1">
        <v>155.47805555560626</v>
      </c>
      <c r="C329" s="1">
        <v>155.47</v>
      </c>
      <c r="D329" s="1">
        <v>12.81</v>
      </c>
      <c r="E329" s="1">
        <v>2401.8249999999998</v>
      </c>
      <c r="F329" s="1">
        <v>28.6</v>
      </c>
      <c r="G329" s="1">
        <v>402.6</v>
      </c>
      <c r="H329" s="1">
        <v>0.499</v>
      </c>
      <c r="I329" s="1">
        <v>7.0000000000000001E-3</v>
      </c>
      <c r="J329" s="1">
        <v>2.0270000000000001</v>
      </c>
      <c r="K329" s="1">
        <v>17.510000000000002</v>
      </c>
      <c r="L329" s="1">
        <f t="shared" si="10"/>
        <v>2.1912100103199177</v>
      </c>
      <c r="M329" s="1">
        <f t="shared" si="11"/>
        <v>18.928508771929828</v>
      </c>
      <c r="N329" s="1">
        <v>3.3000000000000002E-2</v>
      </c>
      <c r="O329" s="1">
        <v>19.38</v>
      </c>
      <c r="P329" s="1">
        <v>6.9029999999999996</v>
      </c>
      <c r="Q329" s="1">
        <v>67.099999999999994</v>
      </c>
      <c r="R329" s="1">
        <v>800</v>
      </c>
      <c r="S329" s="1">
        <v>752.8</v>
      </c>
      <c r="T329" s="1">
        <v>110.2</v>
      </c>
      <c r="U329" s="1">
        <v>2178.3000000000002</v>
      </c>
    </row>
    <row r="330" spans="1:21" x14ac:dyDescent="0.15">
      <c r="A330" s="98">
        <v>43069.128495370373</v>
      </c>
      <c r="B330" s="1">
        <v>155.49472222232725</v>
      </c>
      <c r="C330" s="1">
        <v>155.49</v>
      </c>
      <c r="D330" s="1">
        <v>12.81</v>
      </c>
      <c r="E330" s="1">
        <v>2401.6849999999999</v>
      </c>
      <c r="F330" s="1">
        <v>28.6</v>
      </c>
      <c r="G330" s="1">
        <v>402.6</v>
      </c>
      <c r="H330" s="1">
        <v>0.499</v>
      </c>
      <c r="I330" s="1">
        <v>7.0000000000000001E-3</v>
      </c>
      <c r="J330" s="1">
        <v>2.0270000000000001</v>
      </c>
      <c r="K330" s="1">
        <v>17.510000000000002</v>
      </c>
      <c r="L330" s="1">
        <f t="shared" si="10"/>
        <v>2.1900799381124294</v>
      </c>
      <c r="M330" s="1">
        <f t="shared" si="11"/>
        <v>18.918746776689016</v>
      </c>
      <c r="N330" s="1">
        <v>3.3000000000000002E-2</v>
      </c>
      <c r="O330" s="1">
        <v>19.39</v>
      </c>
      <c r="P330" s="1">
        <v>6.891</v>
      </c>
      <c r="Q330" s="1">
        <v>65.900000000000006</v>
      </c>
      <c r="R330" s="1">
        <v>800</v>
      </c>
      <c r="S330" s="1">
        <v>752.8</v>
      </c>
      <c r="T330" s="1">
        <v>110.2</v>
      </c>
      <c r="U330" s="1">
        <v>2178.3000000000002</v>
      </c>
    </row>
    <row r="331" spans="1:21" x14ac:dyDescent="0.15">
      <c r="A331" s="98">
        <v>43069.129189814812</v>
      </c>
      <c r="B331" s="1">
        <v>155.51138888887363</v>
      </c>
      <c r="C331" s="1">
        <v>155.5</v>
      </c>
      <c r="D331" s="1">
        <v>12.81</v>
      </c>
      <c r="E331" s="1">
        <v>2401.3780000000002</v>
      </c>
      <c r="F331" s="1">
        <v>28.6</v>
      </c>
      <c r="G331" s="1">
        <v>402.6</v>
      </c>
      <c r="H331" s="1">
        <v>0.499</v>
      </c>
      <c r="I331" s="1">
        <v>7.0000000000000001E-3</v>
      </c>
      <c r="J331" s="1">
        <v>2.0270000000000001</v>
      </c>
      <c r="K331" s="1">
        <v>17.510000000000002</v>
      </c>
      <c r="L331" s="1">
        <f t="shared" si="10"/>
        <v>2.1900799381124294</v>
      </c>
      <c r="M331" s="1">
        <f t="shared" si="11"/>
        <v>18.918746776689016</v>
      </c>
      <c r="N331" s="1">
        <v>3.3000000000000002E-2</v>
      </c>
      <c r="O331" s="1">
        <v>19.39</v>
      </c>
      <c r="P331" s="1">
        <v>6.8890000000000002</v>
      </c>
      <c r="Q331" s="1">
        <v>64.900000000000006</v>
      </c>
      <c r="R331" s="1">
        <v>800</v>
      </c>
      <c r="S331" s="1">
        <v>752.8</v>
      </c>
      <c r="T331" s="1">
        <v>110.2</v>
      </c>
      <c r="U331" s="1">
        <v>2178.3000000000002</v>
      </c>
    </row>
    <row r="332" spans="1:21" x14ac:dyDescent="0.15">
      <c r="A332" s="98">
        <v>43069.129884259259</v>
      </c>
      <c r="B332" s="1">
        <v>155.52805555559462</v>
      </c>
      <c r="C332" s="1">
        <v>155.52000000000001</v>
      </c>
      <c r="D332" s="1">
        <v>12.82</v>
      </c>
      <c r="E332" s="1">
        <v>2401.2750000000001</v>
      </c>
      <c r="F332" s="1">
        <v>28.6</v>
      </c>
      <c r="G332" s="1">
        <v>402.6</v>
      </c>
      <c r="H332" s="1">
        <v>0.499</v>
      </c>
      <c r="I332" s="1">
        <v>7.0000000000000001E-3</v>
      </c>
      <c r="J332" s="1">
        <v>2.0209999999999999</v>
      </c>
      <c r="K332" s="1">
        <v>17.52</v>
      </c>
      <c r="L332" s="1">
        <f t="shared" si="10"/>
        <v>2.1835972150593084</v>
      </c>
      <c r="M332" s="1">
        <f t="shared" si="11"/>
        <v>18.929551315110881</v>
      </c>
      <c r="N332" s="1">
        <v>3.3000000000000002E-2</v>
      </c>
      <c r="O332" s="1">
        <v>19.39</v>
      </c>
      <c r="P332" s="1">
        <v>6.9009999999999998</v>
      </c>
      <c r="Q332" s="1">
        <v>64.2</v>
      </c>
      <c r="R332" s="1">
        <v>799</v>
      </c>
      <c r="S332" s="1">
        <v>752.8</v>
      </c>
      <c r="T332" s="1">
        <v>110.2</v>
      </c>
      <c r="U332" s="1">
        <v>2178.3000000000002</v>
      </c>
    </row>
    <row r="333" spans="1:21" x14ac:dyDescent="0.15">
      <c r="A333" s="98">
        <v>43069.130578703705</v>
      </c>
      <c r="B333" s="1">
        <v>155.54472222231561</v>
      </c>
      <c r="C333" s="1">
        <v>155.54</v>
      </c>
      <c r="D333" s="1">
        <v>12.82</v>
      </c>
      <c r="E333" s="1">
        <v>2401.2800000000002</v>
      </c>
      <c r="F333" s="1">
        <v>28.6</v>
      </c>
      <c r="G333" s="1">
        <v>402.6</v>
      </c>
      <c r="H333" s="1">
        <v>0.499</v>
      </c>
      <c r="I333" s="1">
        <v>7.0000000000000001E-3</v>
      </c>
      <c r="J333" s="1">
        <v>2.0030000000000001</v>
      </c>
      <c r="K333" s="1">
        <v>17.53</v>
      </c>
      <c r="L333" s="1">
        <f t="shared" si="10"/>
        <v>2.1641490458999484</v>
      </c>
      <c r="M333" s="1">
        <f t="shared" si="11"/>
        <v>18.940355853532751</v>
      </c>
      <c r="N333" s="1">
        <v>3.3000000000000002E-2</v>
      </c>
      <c r="O333" s="1">
        <v>19.39</v>
      </c>
      <c r="P333" s="1">
        <v>6.8959999999999999</v>
      </c>
      <c r="Q333" s="1">
        <v>65.599999999999994</v>
      </c>
      <c r="R333" s="1">
        <v>800</v>
      </c>
      <c r="S333" s="1">
        <v>752.8</v>
      </c>
      <c r="T333" s="1">
        <v>110.2</v>
      </c>
      <c r="U333" s="1">
        <v>2178.3000000000002</v>
      </c>
    </row>
    <row r="334" spans="1:21" x14ac:dyDescent="0.15">
      <c r="A334" s="98">
        <v>43069.131273148145</v>
      </c>
      <c r="B334" s="1">
        <v>155.56138888886198</v>
      </c>
      <c r="C334" s="1">
        <v>155.55000000000001</v>
      </c>
      <c r="D334" s="1">
        <v>12.82</v>
      </c>
      <c r="E334" s="1">
        <v>2401.373</v>
      </c>
      <c r="F334" s="1">
        <v>28.6</v>
      </c>
      <c r="G334" s="1">
        <v>402.6</v>
      </c>
      <c r="H334" s="1">
        <v>0.499</v>
      </c>
      <c r="I334" s="1">
        <v>7.0000000000000001E-3</v>
      </c>
      <c r="J334" s="1">
        <v>1.984</v>
      </c>
      <c r="K334" s="1">
        <v>17.52</v>
      </c>
      <c r="L334" s="1">
        <f t="shared" si="10"/>
        <v>2.143620422898401</v>
      </c>
      <c r="M334" s="1">
        <f t="shared" si="11"/>
        <v>18.929551315110881</v>
      </c>
      <c r="N334" s="1">
        <v>3.3000000000000002E-2</v>
      </c>
      <c r="O334" s="1">
        <v>19.39</v>
      </c>
      <c r="P334" s="1">
        <v>6.9169999999999998</v>
      </c>
      <c r="Q334" s="1">
        <v>65.5</v>
      </c>
      <c r="R334" s="1">
        <v>800</v>
      </c>
      <c r="S334" s="1">
        <v>752.8</v>
      </c>
      <c r="T334" s="1">
        <v>110.2</v>
      </c>
      <c r="U334" s="1">
        <v>2178.4</v>
      </c>
    </row>
    <row r="335" spans="1:21" x14ac:dyDescent="0.15">
      <c r="A335" s="98">
        <v>43069.131967592592</v>
      </c>
      <c r="B335" s="1">
        <v>155.57805555558298</v>
      </c>
      <c r="C335" s="1">
        <v>155.57</v>
      </c>
      <c r="D335" s="1">
        <v>12.82</v>
      </c>
      <c r="E335" s="1">
        <v>2400.8510000000001</v>
      </c>
      <c r="F335" s="1">
        <v>28.6</v>
      </c>
      <c r="G335" s="1">
        <v>402.6</v>
      </c>
      <c r="H335" s="1">
        <v>0.499</v>
      </c>
      <c r="I335" s="1">
        <v>7.0000000000000001E-3</v>
      </c>
      <c r="J335" s="1">
        <v>1.9530000000000001</v>
      </c>
      <c r="K335" s="1">
        <v>17.52</v>
      </c>
      <c r="L335" s="1">
        <f t="shared" si="10"/>
        <v>2.1101263537906134</v>
      </c>
      <c r="M335" s="1">
        <f t="shared" si="11"/>
        <v>18.929551315110881</v>
      </c>
      <c r="N335" s="1">
        <v>3.3000000000000002E-2</v>
      </c>
      <c r="O335" s="1">
        <v>19.39</v>
      </c>
      <c r="P335" s="1">
        <v>6.91</v>
      </c>
      <c r="Q335" s="1">
        <v>66.099999999999994</v>
      </c>
      <c r="R335" s="1">
        <v>800</v>
      </c>
      <c r="S335" s="1">
        <v>752.8</v>
      </c>
      <c r="T335" s="1">
        <v>110.2</v>
      </c>
      <c r="U335" s="1">
        <v>2178.4</v>
      </c>
    </row>
    <row r="336" spans="1:21" x14ac:dyDescent="0.15">
      <c r="A336" s="98">
        <v>43069.132662037038</v>
      </c>
      <c r="B336" s="1">
        <v>155.59472222230397</v>
      </c>
      <c r="C336" s="1">
        <v>155.59</v>
      </c>
      <c r="D336" s="1">
        <v>12.82</v>
      </c>
      <c r="E336" s="1">
        <v>2400.9029999999998</v>
      </c>
      <c r="F336" s="1">
        <v>28.6</v>
      </c>
      <c r="G336" s="1">
        <v>402.6</v>
      </c>
      <c r="H336" s="1">
        <v>0.499</v>
      </c>
      <c r="I336" s="1">
        <v>7.0000000000000001E-3</v>
      </c>
      <c r="J336" s="1">
        <v>1.9650000000000001</v>
      </c>
      <c r="K336" s="1">
        <v>17.53</v>
      </c>
      <c r="L336" s="1">
        <f t="shared" si="10"/>
        <v>2.1230917998968541</v>
      </c>
      <c r="M336" s="1">
        <f t="shared" si="11"/>
        <v>18.940355853532751</v>
      </c>
      <c r="N336" s="1">
        <v>3.3000000000000002E-2</v>
      </c>
      <c r="O336" s="1">
        <v>19.39</v>
      </c>
      <c r="P336" s="1">
        <v>6.899</v>
      </c>
      <c r="Q336" s="1">
        <v>65.8</v>
      </c>
      <c r="R336" s="1">
        <v>800</v>
      </c>
      <c r="S336" s="1">
        <v>752.8</v>
      </c>
      <c r="T336" s="1">
        <v>110.2</v>
      </c>
      <c r="U336" s="1">
        <v>2178.4</v>
      </c>
    </row>
    <row r="337" spans="1:21" x14ac:dyDescent="0.15">
      <c r="A337" s="98">
        <v>43069.133356481485</v>
      </c>
      <c r="B337" s="1">
        <v>155.61138888902497</v>
      </c>
      <c r="C337" s="1">
        <v>155.6</v>
      </c>
      <c r="D337" s="1">
        <v>12.82</v>
      </c>
      <c r="E337" s="1">
        <v>2401.1889999999999</v>
      </c>
      <c r="F337" s="1">
        <v>28.6</v>
      </c>
      <c r="G337" s="1">
        <v>402.6</v>
      </c>
      <c r="H337" s="1">
        <v>0.499</v>
      </c>
      <c r="I337" s="1">
        <v>7.0000000000000001E-3</v>
      </c>
      <c r="J337" s="1">
        <v>1.9970000000000001</v>
      </c>
      <c r="K337" s="1">
        <v>17.54</v>
      </c>
      <c r="L337" s="1">
        <f t="shared" si="10"/>
        <v>2.1576663228468282</v>
      </c>
      <c r="M337" s="1">
        <f t="shared" si="11"/>
        <v>18.951160391954613</v>
      </c>
      <c r="N337" s="1">
        <v>3.3000000000000002E-2</v>
      </c>
      <c r="O337" s="1">
        <v>19.39</v>
      </c>
      <c r="P337" s="1">
        <v>6.8979999999999997</v>
      </c>
      <c r="Q337" s="1">
        <v>64.7</v>
      </c>
      <c r="R337" s="1">
        <v>800</v>
      </c>
      <c r="S337" s="1">
        <v>752.8</v>
      </c>
      <c r="T337" s="1">
        <v>110.2</v>
      </c>
      <c r="U337" s="1">
        <v>2178.4</v>
      </c>
    </row>
    <row r="338" spans="1:21" x14ac:dyDescent="0.15">
      <c r="A338" s="98">
        <v>43069.134050925924</v>
      </c>
      <c r="B338" s="1">
        <v>155.62805555557134</v>
      </c>
      <c r="C338" s="1">
        <v>155.62</v>
      </c>
      <c r="D338" s="1">
        <v>12.82</v>
      </c>
      <c r="E338" s="1">
        <v>2400.9499999999998</v>
      </c>
      <c r="F338" s="1">
        <v>28.6</v>
      </c>
      <c r="G338" s="1">
        <v>402.6</v>
      </c>
      <c r="H338" s="1">
        <v>0.499</v>
      </c>
      <c r="I338" s="1">
        <v>7.0000000000000001E-3</v>
      </c>
      <c r="J338" s="1">
        <v>2.0209999999999999</v>
      </c>
      <c r="K338" s="1">
        <v>17.53</v>
      </c>
      <c r="L338" s="1">
        <f t="shared" si="10"/>
        <v>2.1835972150593084</v>
      </c>
      <c r="M338" s="1">
        <f t="shared" si="11"/>
        <v>18.940355853532751</v>
      </c>
      <c r="N338" s="1">
        <v>3.3000000000000002E-2</v>
      </c>
      <c r="O338" s="1">
        <v>19.39</v>
      </c>
      <c r="P338" s="1">
        <v>6.92</v>
      </c>
      <c r="Q338" s="1">
        <v>64.7</v>
      </c>
      <c r="R338" s="1">
        <v>799</v>
      </c>
      <c r="S338" s="1">
        <v>752.8</v>
      </c>
      <c r="T338" s="1">
        <v>110.2</v>
      </c>
      <c r="U338" s="1">
        <v>2178.4</v>
      </c>
    </row>
    <row r="339" spans="1:21" x14ac:dyDescent="0.15">
      <c r="A339" s="98">
        <v>43069.134745370371</v>
      </c>
      <c r="B339" s="1">
        <v>155.64472222229233</v>
      </c>
      <c r="C339" s="1">
        <v>155.63999999999999</v>
      </c>
      <c r="D339" s="1">
        <v>12.83</v>
      </c>
      <c r="E339" s="1">
        <v>2400.7199999999998</v>
      </c>
      <c r="F339" s="1">
        <v>28.6</v>
      </c>
      <c r="G339" s="1">
        <v>402.6</v>
      </c>
      <c r="H339" s="1">
        <v>0.499</v>
      </c>
      <c r="I339" s="1">
        <v>7.0000000000000001E-3</v>
      </c>
      <c r="J339" s="1">
        <v>2.0219999999999998</v>
      </c>
      <c r="K339" s="1">
        <v>17.53</v>
      </c>
      <c r="L339" s="1">
        <f t="shared" si="10"/>
        <v>2.1846776689014953</v>
      </c>
      <c r="M339" s="1">
        <f t="shared" si="11"/>
        <v>18.940355853532751</v>
      </c>
      <c r="N339" s="1">
        <v>3.3000000000000002E-2</v>
      </c>
      <c r="O339" s="1">
        <v>19.39</v>
      </c>
      <c r="P339" s="1">
        <v>6.9119999999999999</v>
      </c>
      <c r="Q339" s="1">
        <v>65.8</v>
      </c>
      <c r="R339" s="1">
        <v>799</v>
      </c>
      <c r="S339" s="1">
        <v>752.8</v>
      </c>
      <c r="T339" s="1">
        <v>110.2</v>
      </c>
      <c r="U339" s="1">
        <v>2178.4</v>
      </c>
    </row>
    <row r="340" spans="1:21" x14ac:dyDescent="0.15">
      <c r="A340" s="98">
        <v>43069.135439814818</v>
      </c>
      <c r="B340" s="1">
        <v>155.66138888901332</v>
      </c>
      <c r="C340" s="1">
        <v>155.65</v>
      </c>
      <c r="D340" s="1">
        <v>12.83</v>
      </c>
      <c r="E340" s="1">
        <v>2400.5500000000002</v>
      </c>
      <c r="F340" s="1">
        <v>28.6</v>
      </c>
      <c r="G340" s="1">
        <v>402.6</v>
      </c>
      <c r="H340" s="1">
        <v>0.499</v>
      </c>
      <c r="I340" s="1">
        <v>7.0000000000000001E-3</v>
      </c>
      <c r="J340" s="1">
        <v>2.0219999999999998</v>
      </c>
      <c r="K340" s="1">
        <v>17.53</v>
      </c>
      <c r="L340" s="1">
        <f t="shared" si="10"/>
        <v>2.1846776689014953</v>
      </c>
      <c r="M340" s="1">
        <f t="shared" si="11"/>
        <v>18.940355853532751</v>
      </c>
      <c r="N340" s="1">
        <v>3.3000000000000002E-2</v>
      </c>
      <c r="O340" s="1">
        <v>19.39</v>
      </c>
      <c r="P340" s="1">
        <v>6.8970000000000002</v>
      </c>
      <c r="Q340" s="1">
        <v>64.599999999999994</v>
      </c>
      <c r="R340" s="1">
        <v>800</v>
      </c>
      <c r="S340" s="1">
        <v>752.8</v>
      </c>
      <c r="T340" s="1">
        <v>110.2</v>
      </c>
      <c r="U340" s="1">
        <v>2178.4</v>
      </c>
    </row>
    <row r="341" spans="1:21" x14ac:dyDescent="0.15">
      <c r="A341" s="98">
        <v>43069.136134259257</v>
      </c>
      <c r="B341" s="1">
        <v>155.67805555555969</v>
      </c>
      <c r="C341" s="1">
        <v>155.66999999999999</v>
      </c>
      <c r="D341" s="1">
        <v>12.83</v>
      </c>
      <c r="E341" s="1">
        <v>2400.4059999999999</v>
      </c>
      <c r="F341" s="1">
        <v>28.6</v>
      </c>
      <c r="G341" s="1">
        <v>402.6</v>
      </c>
      <c r="H341" s="1">
        <v>0.499</v>
      </c>
      <c r="I341" s="1">
        <v>7.0000000000000001E-3</v>
      </c>
      <c r="J341" s="1">
        <v>2.0219999999999998</v>
      </c>
      <c r="K341" s="1">
        <v>17.53</v>
      </c>
      <c r="L341" s="1">
        <f t="shared" si="10"/>
        <v>2.1846776689014953</v>
      </c>
      <c r="M341" s="1">
        <f t="shared" si="11"/>
        <v>18.940355853532751</v>
      </c>
      <c r="N341" s="1">
        <v>3.3000000000000002E-2</v>
      </c>
      <c r="O341" s="1">
        <v>19.39</v>
      </c>
      <c r="P341" s="1">
        <v>6.8869999999999996</v>
      </c>
      <c r="Q341" s="1">
        <v>62.9</v>
      </c>
      <c r="R341" s="1">
        <v>800</v>
      </c>
      <c r="S341" s="1">
        <v>752.8</v>
      </c>
      <c r="T341" s="1">
        <v>110.2</v>
      </c>
      <c r="U341" s="1">
        <v>2178.4</v>
      </c>
    </row>
    <row r="342" spans="1:21" x14ac:dyDescent="0.15">
      <c r="A342" s="98">
        <v>43069.136828703704</v>
      </c>
      <c r="B342" s="1">
        <v>155.69472222228069</v>
      </c>
      <c r="C342" s="1">
        <v>155.69</v>
      </c>
      <c r="D342" s="1">
        <v>12.83</v>
      </c>
      <c r="E342" s="1">
        <v>2400.4560000000001</v>
      </c>
      <c r="F342" s="1">
        <v>28.6</v>
      </c>
      <c r="G342" s="1">
        <v>402.6</v>
      </c>
      <c r="H342" s="1">
        <v>0.499</v>
      </c>
      <c r="I342" s="1">
        <v>7.0000000000000001E-3</v>
      </c>
      <c r="J342" s="1">
        <v>2.0219999999999998</v>
      </c>
      <c r="K342" s="1">
        <v>17.53</v>
      </c>
      <c r="L342" s="1">
        <f t="shared" si="10"/>
        <v>2.1846776689014953</v>
      </c>
      <c r="M342" s="1">
        <f t="shared" si="11"/>
        <v>18.940355853532751</v>
      </c>
      <c r="N342" s="1">
        <v>3.3000000000000002E-2</v>
      </c>
      <c r="O342" s="1">
        <v>19.39</v>
      </c>
      <c r="P342" s="1">
        <v>6.8949999999999996</v>
      </c>
      <c r="Q342" s="1">
        <v>63.3</v>
      </c>
      <c r="R342" s="1">
        <v>800</v>
      </c>
      <c r="S342" s="1">
        <v>752.8</v>
      </c>
      <c r="T342" s="1">
        <v>110.2</v>
      </c>
      <c r="U342" s="1">
        <v>2178.4</v>
      </c>
    </row>
    <row r="343" spans="1:21" x14ac:dyDescent="0.15">
      <c r="A343" s="98">
        <v>43069.137523148151</v>
      </c>
      <c r="B343" s="1">
        <v>155.71138888900168</v>
      </c>
      <c r="C343" s="1">
        <v>155.69999999999999</v>
      </c>
      <c r="D343" s="1">
        <v>12.83</v>
      </c>
      <c r="E343" s="1">
        <v>2400.65</v>
      </c>
      <c r="F343" s="1">
        <v>28.6</v>
      </c>
      <c r="G343" s="1">
        <v>402.6</v>
      </c>
      <c r="H343" s="1">
        <v>0.499</v>
      </c>
      <c r="I343" s="1">
        <v>7.0000000000000001E-3</v>
      </c>
      <c r="J343" s="1">
        <v>2.0219999999999998</v>
      </c>
      <c r="K343" s="1">
        <v>17.53</v>
      </c>
      <c r="L343" s="1">
        <f t="shared" si="10"/>
        <v>2.1846776689014953</v>
      </c>
      <c r="M343" s="1">
        <f t="shared" si="11"/>
        <v>18.940355853532751</v>
      </c>
      <c r="N343" s="1">
        <v>3.3000000000000002E-2</v>
      </c>
      <c r="O343" s="1">
        <v>19.39</v>
      </c>
      <c r="P343" s="1">
        <v>6.9059999999999997</v>
      </c>
      <c r="Q343" s="1">
        <v>64.2</v>
      </c>
      <c r="R343" s="1">
        <v>800</v>
      </c>
      <c r="S343" s="1">
        <v>752.8</v>
      </c>
      <c r="T343" s="1">
        <v>110.2</v>
      </c>
      <c r="U343" s="1">
        <v>2178.4</v>
      </c>
    </row>
    <row r="344" spans="1:21" x14ac:dyDescent="0.15">
      <c r="A344" s="98">
        <v>43069.13821759259</v>
      </c>
      <c r="B344" s="1">
        <v>155.72805555554805</v>
      </c>
      <c r="C344" s="1">
        <v>155.72</v>
      </c>
      <c r="D344" s="1">
        <v>12.83</v>
      </c>
      <c r="E344" s="1">
        <v>2400.7559999999999</v>
      </c>
      <c r="F344" s="1">
        <v>28.6</v>
      </c>
      <c r="G344" s="1">
        <v>402.6</v>
      </c>
      <c r="H344" s="1">
        <v>0.499</v>
      </c>
      <c r="I344" s="1">
        <v>7.0000000000000001E-3</v>
      </c>
      <c r="J344" s="1">
        <v>2.0219999999999998</v>
      </c>
      <c r="K344" s="1">
        <v>17.53</v>
      </c>
      <c r="L344" s="1">
        <f t="shared" si="10"/>
        <v>2.1846776689014953</v>
      </c>
      <c r="M344" s="1">
        <f t="shared" si="11"/>
        <v>18.940355853532751</v>
      </c>
      <c r="N344" s="1">
        <v>3.3000000000000002E-2</v>
      </c>
      <c r="O344" s="1">
        <v>19.39</v>
      </c>
      <c r="P344" s="1">
        <v>6.9240000000000004</v>
      </c>
      <c r="Q344" s="1">
        <v>64.900000000000006</v>
      </c>
      <c r="R344" s="1">
        <v>800</v>
      </c>
      <c r="S344" s="1">
        <v>752.8</v>
      </c>
      <c r="T344" s="1">
        <v>110.2</v>
      </c>
      <c r="U344" s="1">
        <v>2178.4</v>
      </c>
    </row>
    <row r="345" spans="1:21" x14ac:dyDescent="0.15">
      <c r="A345" s="98">
        <v>43069.138912037037</v>
      </c>
      <c r="B345" s="1">
        <v>155.74472222226905</v>
      </c>
      <c r="C345" s="1">
        <v>155.74</v>
      </c>
      <c r="D345" s="1">
        <v>12.84</v>
      </c>
      <c r="E345" s="1">
        <v>2400.3710000000001</v>
      </c>
      <c r="F345" s="1">
        <v>28.6</v>
      </c>
      <c r="G345" s="1">
        <v>402.6</v>
      </c>
      <c r="H345" s="1">
        <v>0.499</v>
      </c>
      <c r="I345" s="1">
        <v>7.0000000000000001E-3</v>
      </c>
      <c r="J345" s="1">
        <v>2.0219999999999998</v>
      </c>
      <c r="K345" s="1">
        <v>17.53</v>
      </c>
      <c r="L345" s="1">
        <f t="shared" si="10"/>
        <v>2.1846776689014953</v>
      </c>
      <c r="M345" s="1">
        <f t="shared" si="11"/>
        <v>18.940355853532751</v>
      </c>
      <c r="N345" s="1">
        <v>3.3000000000000002E-2</v>
      </c>
      <c r="O345" s="1">
        <v>19.39</v>
      </c>
      <c r="P345" s="1">
        <v>6.9130000000000003</v>
      </c>
      <c r="Q345" s="1">
        <v>66.599999999999994</v>
      </c>
      <c r="R345" s="1">
        <v>800</v>
      </c>
      <c r="S345" s="1">
        <v>752.8</v>
      </c>
      <c r="T345" s="1">
        <v>110.2</v>
      </c>
      <c r="U345" s="1">
        <v>2178.4</v>
      </c>
    </row>
    <row r="346" spans="1:21" x14ac:dyDescent="0.15">
      <c r="A346" s="98">
        <v>43069.139606481483</v>
      </c>
      <c r="B346" s="1">
        <v>155.76138888899004</v>
      </c>
      <c r="C346" s="1">
        <v>155.75</v>
      </c>
      <c r="D346" s="1">
        <v>12.84</v>
      </c>
      <c r="E346" s="1">
        <v>2400.2600000000002</v>
      </c>
      <c r="F346" s="1">
        <v>28.6</v>
      </c>
      <c r="G346" s="1">
        <v>402.6</v>
      </c>
      <c r="H346" s="1">
        <v>0.499</v>
      </c>
      <c r="I346" s="1">
        <v>7.0000000000000001E-3</v>
      </c>
      <c r="J346" s="1">
        <v>2.0219999999999998</v>
      </c>
      <c r="K346" s="1">
        <v>17.53</v>
      </c>
      <c r="L346" s="1">
        <f t="shared" si="10"/>
        <v>2.1846776689014953</v>
      </c>
      <c r="M346" s="1">
        <f t="shared" si="11"/>
        <v>18.940355853532751</v>
      </c>
      <c r="N346" s="1">
        <v>3.3000000000000002E-2</v>
      </c>
      <c r="O346" s="1">
        <v>19.39</v>
      </c>
      <c r="P346" s="1">
        <v>6.9020000000000001</v>
      </c>
      <c r="Q346" s="1">
        <v>65.8</v>
      </c>
      <c r="R346" s="1">
        <v>800</v>
      </c>
      <c r="S346" s="1">
        <v>752.8</v>
      </c>
      <c r="T346" s="1">
        <v>110.2</v>
      </c>
      <c r="U346" s="1">
        <v>2178.4</v>
      </c>
    </row>
    <row r="347" spans="1:21" x14ac:dyDescent="0.15">
      <c r="A347" s="98">
        <v>43069.140300925923</v>
      </c>
      <c r="B347" s="1">
        <v>155.77805555553641</v>
      </c>
      <c r="C347" s="1">
        <v>155.77000000000001</v>
      </c>
      <c r="D347" s="1">
        <v>12.84</v>
      </c>
      <c r="E347" s="1">
        <v>2400.1660000000002</v>
      </c>
      <c r="F347" s="1">
        <v>28.6</v>
      </c>
      <c r="G347" s="1">
        <v>402.6</v>
      </c>
      <c r="H347" s="1">
        <v>0.499</v>
      </c>
      <c r="I347" s="1">
        <v>7.0000000000000001E-3</v>
      </c>
      <c r="J347" s="1">
        <v>2.0219999999999998</v>
      </c>
      <c r="K347" s="1">
        <v>17.53</v>
      </c>
      <c r="L347" s="1">
        <f t="shared" si="10"/>
        <v>2.1846776689014953</v>
      </c>
      <c r="M347" s="1">
        <f t="shared" si="11"/>
        <v>18.940355853532751</v>
      </c>
      <c r="N347" s="1">
        <v>3.3000000000000002E-2</v>
      </c>
      <c r="O347" s="1">
        <v>19.39</v>
      </c>
      <c r="P347" s="1">
        <v>6.8970000000000002</v>
      </c>
      <c r="Q347" s="1">
        <v>63.8</v>
      </c>
      <c r="R347" s="1">
        <v>800</v>
      </c>
      <c r="S347" s="1">
        <v>752.8</v>
      </c>
      <c r="T347" s="1">
        <v>110.2</v>
      </c>
      <c r="U347" s="1">
        <v>2178.5</v>
      </c>
    </row>
    <row r="348" spans="1:21" x14ac:dyDescent="0.15">
      <c r="A348" s="98">
        <v>43069.14099537037</v>
      </c>
      <c r="B348" s="1">
        <v>155.79472222225741</v>
      </c>
      <c r="C348" s="1">
        <v>155.79</v>
      </c>
      <c r="D348" s="1">
        <v>12.84</v>
      </c>
      <c r="E348" s="1">
        <v>2400.1030000000001</v>
      </c>
      <c r="F348" s="1">
        <v>28.6</v>
      </c>
      <c r="G348" s="1">
        <v>402.6</v>
      </c>
      <c r="H348" s="1">
        <v>0.499</v>
      </c>
      <c r="I348" s="1">
        <v>7.0000000000000001E-3</v>
      </c>
      <c r="J348" s="1">
        <v>2.0219999999999998</v>
      </c>
      <c r="K348" s="1">
        <v>17.53</v>
      </c>
      <c r="L348" s="1">
        <f t="shared" si="10"/>
        <v>2.1846776689014953</v>
      </c>
      <c r="M348" s="1">
        <f t="shared" si="11"/>
        <v>18.940355853532751</v>
      </c>
      <c r="N348" s="1">
        <v>3.3000000000000002E-2</v>
      </c>
      <c r="O348" s="1">
        <v>19.39</v>
      </c>
      <c r="P348" s="1">
        <v>6.8949999999999996</v>
      </c>
      <c r="Q348" s="1">
        <v>63.7</v>
      </c>
      <c r="R348" s="1">
        <v>800</v>
      </c>
      <c r="S348" s="1">
        <v>752.8</v>
      </c>
      <c r="T348" s="1">
        <v>110.2</v>
      </c>
      <c r="U348" s="1">
        <v>2178.5</v>
      </c>
    </row>
    <row r="349" spans="1:21" x14ac:dyDescent="0.15">
      <c r="A349" s="98">
        <v>43069.141689814816</v>
      </c>
      <c r="B349" s="1">
        <v>155.8113888889784</v>
      </c>
      <c r="C349" s="1">
        <v>155.80000000000001</v>
      </c>
      <c r="D349" s="1">
        <v>12.84</v>
      </c>
      <c r="E349" s="1">
        <v>2400.2249999999999</v>
      </c>
      <c r="F349" s="1">
        <v>28.6</v>
      </c>
      <c r="G349" s="1">
        <v>402.6</v>
      </c>
      <c r="H349" s="1">
        <v>0.499</v>
      </c>
      <c r="I349" s="1">
        <v>7.0000000000000001E-3</v>
      </c>
      <c r="J349" s="1">
        <v>2.0219999999999998</v>
      </c>
      <c r="K349" s="1">
        <v>17.53</v>
      </c>
      <c r="L349" s="1">
        <f t="shared" si="10"/>
        <v>2.1846776689014953</v>
      </c>
      <c r="M349" s="1">
        <f t="shared" si="11"/>
        <v>18.940355853532751</v>
      </c>
      <c r="N349" s="1">
        <v>3.3000000000000002E-2</v>
      </c>
      <c r="O349" s="1">
        <v>19.39</v>
      </c>
      <c r="P349" s="1">
        <v>6.8959999999999999</v>
      </c>
      <c r="Q349" s="1">
        <v>64.5</v>
      </c>
      <c r="R349" s="1">
        <v>800</v>
      </c>
      <c r="S349" s="1">
        <v>752.8</v>
      </c>
      <c r="T349" s="1">
        <v>110.2</v>
      </c>
      <c r="U349" s="1">
        <v>2178.5</v>
      </c>
    </row>
    <row r="350" spans="1:21" x14ac:dyDescent="0.15">
      <c r="A350" s="98">
        <v>43069.142384259256</v>
      </c>
      <c r="B350" s="1">
        <v>155.82805555552477</v>
      </c>
      <c r="C350" s="1">
        <v>155.82</v>
      </c>
      <c r="D350" s="1">
        <v>12.84</v>
      </c>
      <c r="E350" s="1">
        <v>2400.5880000000002</v>
      </c>
      <c r="F350" s="1">
        <v>28.6</v>
      </c>
      <c r="G350" s="1">
        <v>402.6</v>
      </c>
      <c r="H350" s="1">
        <v>0.499</v>
      </c>
      <c r="I350" s="1">
        <v>7.0000000000000001E-3</v>
      </c>
      <c r="J350" s="1">
        <v>2.0219999999999998</v>
      </c>
      <c r="K350" s="1">
        <v>17.53</v>
      </c>
      <c r="L350" s="1">
        <f t="shared" si="10"/>
        <v>2.1846776689014953</v>
      </c>
      <c r="M350" s="1">
        <f t="shared" si="11"/>
        <v>18.940355853532751</v>
      </c>
      <c r="N350" s="1">
        <v>3.3000000000000002E-2</v>
      </c>
      <c r="O350" s="1">
        <v>19.39</v>
      </c>
      <c r="P350" s="1">
        <v>6.8970000000000002</v>
      </c>
      <c r="Q350" s="1">
        <v>64.7</v>
      </c>
      <c r="R350" s="1">
        <v>800</v>
      </c>
      <c r="S350" s="1">
        <v>752.8</v>
      </c>
      <c r="T350" s="1">
        <v>110.2</v>
      </c>
      <c r="U350" s="1">
        <v>2178.5</v>
      </c>
    </row>
    <row r="351" spans="1:21" x14ac:dyDescent="0.15">
      <c r="A351" s="98">
        <v>43069.143078703702</v>
      </c>
      <c r="B351" s="1">
        <v>155.84472222224576</v>
      </c>
      <c r="C351" s="1">
        <v>155.84</v>
      </c>
      <c r="D351" s="1">
        <v>12.84</v>
      </c>
      <c r="E351" s="1">
        <v>2400.4059999999999</v>
      </c>
      <c r="F351" s="1">
        <v>28.6</v>
      </c>
      <c r="G351" s="1">
        <v>402.6</v>
      </c>
      <c r="H351" s="1">
        <v>0.499</v>
      </c>
      <c r="I351" s="1">
        <v>7.0000000000000001E-3</v>
      </c>
      <c r="J351" s="1">
        <v>2.0219999999999998</v>
      </c>
      <c r="K351" s="1">
        <v>17.53</v>
      </c>
      <c r="L351" s="1">
        <f t="shared" si="10"/>
        <v>2.1846776689014953</v>
      </c>
      <c r="M351" s="1">
        <f t="shared" si="11"/>
        <v>18.940355853532751</v>
      </c>
      <c r="N351" s="1">
        <v>3.3000000000000002E-2</v>
      </c>
      <c r="O351" s="1">
        <v>19.39</v>
      </c>
      <c r="P351" s="1">
        <v>6.8890000000000002</v>
      </c>
      <c r="Q351" s="1">
        <v>64.7</v>
      </c>
      <c r="R351" s="1">
        <v>800</v>
      </c>
      <c r="S351" s="1">
        <v>752.8</v>
      </c>
      <c r="T351" s="1">
        <v>110.2</v>
      </c>
      <c r="U351" s="1">
        <v>2178.5</v>
      </c>
    </row>
    <row r="352" spans="1:21" x14ac:dyDescent="0.15">
      <c r="A352" s="98">
        <v>43069.143773148149</v>
      </c>
      <c r="B352" s="1">
        <v>155.86138888896676</v>
      </c>
      <c r="C352" s="1">
        <v>155.85</v>
      </c>
      <c r="D352" s="1">
        <v>12.85</v>
      </c>
      <c r="E352" s="1">
        <v>2400.3690000000001</v>
      </c>
      <c r="F352" s="1">
        <v>28.6</v>
      </c>
      <c r="G352" s="1">
        <v>402.6</v>
      </c>
      <c r="H352" s="1">
        <v>0.499</v>
      </c>
      <c r="I352" s="1">
        <v>7.0000000000000001E-3</v>
      </c>
      <c r="J352" s="1">
        <v>2.0219999999999998</v>
      </c>
      <c r="K352" s="1">
        <v>17.53</v>
      </c>
      <c r="L352" s="1">
        <f t="shared" si="10"/>
        <v>2.1846776689014953</v>
      </c>
      <c r="M352" s="1">
        <f t="shared" si="11"/>
        <v>18.940355853532751</v>
      </c>
      <c r="N352" s="1">
        <v>3.3000000000000002E-2</v>
      </c>
      <c r="O352" s="1">
        <v>19.39</v>
      </c>
      <c r="P352" s="1">
        <v>6.8890000000000002</v>
      </c>
      <c r="Q352" s="1">
        <v>65.2</v>
      </c>
      <c r="R352" s="1">
        <v>800</v>
      </c>
      <c r="S352" s="1">
        <v>752.8</v>
      </c>
      <c r="T352" s="1">
        <v>110.2</v>
      </c>
      <c r="U352" s="1">
        <v>2178.5</v>
      </c>
    </row>
    <row r="353" spans="1:21" x14ac:dyDescent="0.15">
      <c r="A353" s="98">
        <v>43069.144467592596</v>
      </c>
      <c r="B353" s="1">
        <v>155.87805555568775</v>
      </c>
      <c r="C353" s="1">
        <v>155.87</v>
      </c>
      <c r="D353" s="1">
        <v>12.85</v>
      </c>
      <c r="E353" s="1">
        <v>2400.6190000000001</v>
      </c>
      <c r="F353" s="1">
        <v>28.6</v>
      </c>
      <c r="G353" s="1">
        <v>402.6</v>
      </c>
      <c r="H353" s="1">
        <v>0.499</v>
      </c>
      <c r="I353" s="1">
        <v>7.0000000000000001E-3</v>
      </c>
      <c r="J353" s="1">
        <v>2.0219999999999998</v>
      </c>
      <c r="K353" s="1">
        <v>17.53</v>
      </c>
      <c r="L353" s="1">
        <f t="shared" si="10"/>
        <v>2.1846776689014953</v>
      </c>
      <c r="M353" s="1">
        <f t="shared" si="11"/>
        <v>18.940355853532751</v>
      </c>
      <c r="N353" s="1">
        <v>3.3000000000000002E-2</v>
      </c>
      <c r="O353" s="1">
        <v>19.39</v>
      </c>
      <c r="P353" s="1">
        <v>6.8959999999999999</v>
      </c>
      <c r="Q353" s="1">
        <v>64.599999999999994</v>
      </c>
      <c r="R353" s="1">
        <v>800</v>
      </c>
      <c r="S353" s="1">
        <v>752.8</v>
      </c>
      <c r="T353" s="1">
        <v>110.2</v>
      </c>
      <c r="U353" s="1">
        <v>2178.6</v>
      </c>
    </row>
    <row r="354" spans="1:21" x14ac:dyDescent="0.15">
      <c r="A354" s="98">
        <v>43069.145162037035</v>
      </c>
      <c r="B354" s="1">
        <v>155.89472222223412</v>
      </c>
      <c r="C354" s="1">
        <v>155.88999999999999</v>
      </c>
      <c r="D354" s="1">
        <v>12.85</v>
      </c>
      <c r="E354" s="1">
        <v>2400.3690000000001</v>
      </c>
      <c r="F354" s="1">
        <v>28.6</v>
      </c>
      <c r="G354" s="1">
        <v>402.6</v>
      </c>
      <c r="H354" s="1">
        <v>0.499</v>
      </c>
      <c r="I354" s="1">
        <v>7.0000000000000001E-3</v>
      </c>
      <c r="J354" s="1">
        <v>2.0219999999999998</v>
      </c>
      <c r="K354" s="1">
        <v>17.53</v>
      </c>
      <c r="L354" s="1">
        <f t="shared" si="10"/>
        <v>2.1846776689014953</v>
      </c>
      <c r="M354" s="1">
        <f t="shared" si="11"/>
        <v>18.940355853532751</v>
      </c>
      <c r="N354" s="1">
        <v>3.3000000000000002E-2</v>
      </c>
      <c r="O354" s="1">
        <v>19.39</v>
      </c>
      <c r="P354" s="1">
        <v>6.899</v>
      </c>
      <c r="Q354" s="1">
        <v>65.099999999999994</v>
      </c>
      <c r="R354" s="1">
        <v>800</v>
      </c>
      <c r="S354" s="1">
        <v>752.8</v>
      </c>
      <c r="T354" s="1">
        <v>110.2</v>
      </c>
      <c r="U354" s="1">
        <v>2178.6</v>
      </c>
    </row>
    <row r="355" spans="1:21" x14ac:dyDescent="0.15">
      <c r="A355" s="98">
        <v>43069.145856481482</v>
      </c>
      <c r="B355" s="1">
        <v>155.91138888895512</v>
      </c>
      <c r="C355" s="1">
        <v>155.9</v>
      </c>
      <c r="D355" s="1">
        <v>12.85</v>
      </c>
      <c r="E355" s="1">
        <v>2399.9090000000001</v>
      </c>
      <c r="F355" s="1">
        <v>28.6</v>
      </c>
      <c r="G355" s="1">
        <v>402.6</v>
      </c>
      <c r="H355" s="1">
        <v>0.499</v>
      </c>
      <c r="I355" s="1">
        <v>7.0000000000000001E-3</v>
      </c>
      <c r="J355" s="1">
        <v>2.0219999999999998</v>
      </c>
      <c r="K355" s="1">
        <v>17.53</v>
      </c>
      <c r="L355" s="1">
        <f t="shared" si="10"/>
        <v>2.1846776689014953</v>
      </c>
      <c r="M355" s="1">
        <f t="shared" si="11"/>
        <v>18.940355853532751</v>
      </c>
      <c r="N355" s="1">
        <v>3.3000000000000002E-2</v>
      </c>
      <c r="O355" s="1">
        <v>19.39</v>
      </c>
      <c r="P355" s="1">
        <v>6.9240000000000004</v>
      </c>
      <c r="Q355" s="1">
        <v>64.7</v>
      </c>
      <c r="R355" s="1">
        <v>800</v>
      </c>
      <c r="S355" s="1">
        <v>752.8</v>
      </c>
      <c r="T355" s="1">
        <v>110.2</v>
      </c>
      <c r="U355" s="1">
        <v>2178.6</v>
      </c>
    </row>
    <row r="356" spans="1:21" x14ac:dyDescent="0.15">
      <c r="A356" s="98">
        <v>43069.146550925929</v>
      </c>
      <c r="B356" s="1">
        <v>155.92805555567611</v>
      </c>
      <c r="C356" s="1">
        <v>155.91999999999999</v>
      </c>
      <c r="D356" s="1">
        <v>12.85</v>
      </c>
      <c r="E356" s="1">
        <v>2400.241</v>
      </c>
      <c r="F356" s="1">
        <v>28.6</v>
      </c>
      <c r="G356" s="1">
        <v>402.6</v>
      </c>
      <c r="H356" s="1">
        <v>0.499</v>
      </c>
      <c r="I356" s="1">
        <v>7.0000000000000001E-3</v>
      </c>
      <c r="J356" s="1">
        <v>2.0219999999999998</v>
      </c>
      <c r="K356" s="1">
        <v>17.53</v>
      </c>
      <c r="L356" s="1">
        <f t="shared" si="10"/>
        <v>2.1846776689014953</v>
      </c>
      <c r="M356" s="1">
        <f t="shared" si="11"/>
        <v>18.940355853532751</v>
      </c>
      <c r="N356" s="1">
        <v>3.3000000000000002E-2</v>
      </c>
      <c r="O356" s="1">
        <v>19.39</v>
      </c>
      <c r="P356" s="1">
        <v>6.9180000000000001</v>
      </c>
      <c r="Q356" s="1">
        <v>66.3</v>
      </c>
      <c r="R356" s="1">
        <v>800</v>
      </c>
      <c r="S356" s="1">
        <v>752.8</v>
      </c>
      <c r="T356" s="1">
        <v>110.2</v>
      </c>
      <c r="U356" s="1">
        <v>2178.6</v>
      </c>
    </row>
    <row r="357" spans="1:21" x14ac:dyDescent="0.15">
      <c r="A357" s="98">
        <v>43069.147245370368</v>
      </c>
      <c r="B357" s="1">
        <v>155.94472222222248</v>
      </c>
      <c r="C357" s="1">
        <v>155.94</v>
      </c>
      <c r="D357" s="1">
        <v>12.85</v>
      </c>
      <c r="E357" s="1">
        <v>2400.4749999999999</v>
      </c>
      <c r="F357" s="1">
        <v>28.6</v>
      </c>
      <c r="G357" s="1">
        <v>402.6</v>
      </c>
      <c r="H357" s="1">
        <v>0.499</v>
      </c>
      <c r="I357" s="1">
        <v>7.0000000000000001E-3</v>
      </c>
      <c r="J357" s="1">
        <v>2.0219999999999998</v>
      </c>
      <c r="K357" s="1">
        <v>17.53</v>
      </c>
      <c r="L357" s="1">
        <f t="shared" si="10"/>
        <v>2.1846776689014953</v>
      </c>
      <c r="M357" s="1">
        <f t="shared" si="11"/>
        <v>18.940355853532751</v>
      </c>
      <c r="N357" s="1">
        <v>3.3000000000000002E-2</v>
      </c>
      <c r="O357" s="1">
        <v>19.39</v>
      </c>
      <c r="P357" s="1">
        <v>6.8959999999999999</v>
      </c>
      <c r="Q357" s="1">
        <v>66.2</v>
      </c>
      <c r="R357" s="1">
        <v>800</v>
      </c>
      <c r="S357" s="1">
        <v>752.8</v>
      </c>
      <c r="T357" s="1">
        <v>110.2</v>
      </c>
      <c r="U357" s="1">
        <v>2178.6</v>
      </c>
    </row>
    <row r="358" spans="1:21" x14ac:dyDescent="0.15">
      <c r="A358" s="98">
        <v>43069.147939814815</v>
      </c>
      <c r="B358" s="1">
        <v>155.96138888894347</v>
      </c>
      <c r="C358" s="1">
        <v>155.94999999999999</v>
      </c>
      <c r="D358" s="1">
        <v>12.86</v>
      </c>
      <c r="E358" s="1">
        <v>2399.75</v>
      </c>
      <c r="F358" s="1">
        <v>28.6</v>
      </c>
      <c r="G358" s="1">
        <v>402.6</v>
      </c>
      <c r="H358" s="1">
        <v>0.499</v>
      </c>
      <c r="I358" s="1">
        <v>7.0000000000000001E-3</v>
      </c>
      <c r="J358" s="1">
        <v>2.0219999999999998</v>
      </c>
      <c r="K358" s="1">
        <v>17.53</v>
      </c>
      <c r="L358" s="1">
        <f t="shared" si="10"/>
        <v>2.1846776689014953</v>
      </c>
      <c r="M358" s="1">
        <f t="shared" si="11"/>
        <v>18.940355853532751</v>
      </c>
      <c r="N358" s="1">
        <v>3.3000000000000002E-2</v>
      </c>
      <c r="O358" s="1">
        <v>19.39</v>
      </c>
      <c r="P358" s="1">
        <v>6.89</v>
      </c>
      <c r="Q358" s="1">
        <v>64.5</v>
      </c>
      <c r="R358" s="1">
        <v>800</v>
      </c>
      <c r="S358" s="1">
        <v>752.8</v>
      </c>
      <c r="T358" s="1">
        <v>110.2</v>
      </c>
      <c r="U358" s="1">
        <v>2178.6</v>
      </c>
    </row>
    <row r="359" spans="1:21" x14ac:dyDescent="0.15">
      <c r="A359" s="98">
        <v>43069.148634259262</v>
      </c>
      <c r="B359" s="1">
        <v>155.97805555566447</v>
      </c>
      <c r="C359" s="1">
        <v>155.97</v>
      </c>
      <c r="D359" s="1">
        <v>12.86</v>
      </c>
      <c r="E359" s="1">
        <v>2399.54</v>
      </c>
      <c r="F359" s="1">
        <v>28.6</v>
      </c>
      <c r="G359" s="1">
        <v>402.6</v>
      </c>
      <c r="H359" s="1">
        <v>0.499</v>
      </c>
      <c r="I359" s="1">
        <v>7.0000000000000001E-3</v>
      </c>
      <c r="J359" s="1">
        <v>2.0219999999999998</v>
      </c>
      <c r="K359" s="1">
        <v>17.53</v>
      </c>
      <c r="L359" s="1">
        <f t="shared" si="10"/>
        <v>2.1846776689014953</v>
      </c>
      <c r="M359" s="1">
        <f t="shared" si="11"/>
        <v>18.940355853532751</v>
      </c>
      <c r="N359" s="1">
        <v>3.3000000000000002E-2</v>
      </c>
      <c r="O359" s="1">
        <v>19.39</v>
      </c>
      <c r="P359" s="1">
        <v>6.8959999999999999</v>
      </c>
      <c r="Q359" s="1">
        <v>63.9</v>
      </c>
      <c r="R359" s="1">
        <v>800</v>
      </c>
      <c r="S359" s="1">
        <v>752.8</v>
      </c>
      <c r="T359" s="1">
        <v>110.2</v>
      </c>
      <c r="U359" s="1">
        <v>2178.6</v>
      </c>
    </row>
    <row r="360" spans="1:21" x14ac:dyDescent="0.15">
      <c r="A360" s="98">
        <v>43069.149328703701</v>
      </c>
      <c r="B360" s="1">
        <v>155.99472222221084</v>
      </c>
      <c r="C360" s="1">
        <v>155.99</v>
      </c>
      <c r="D360" s="1">
        <v>12.86</v>
      </c>
      <c r="E360" s="1">
        <v>2399.7089999999998</v>
      </c>
      <c r="F360" s="1">
        <v>28.6</v>
      </c>
      <c r="G360" s="1">
        <v>402.6</v>
      </c>
      <c r="H360" s="1">
        <v>0.499</v>
      </c>
      <c r="I360" s="1">
        <v>7.0000000000000001E-3</v>
      </c>
      <c r="J360" s="1">
        <v>2.0219999999999998</v>
      </c>
      <c r="K360" s="1">
        <v>17.53</v>
      </c>
      <c r="L360" s="1">
        <f t="shared" si="10"/>
        <v>2.1846776689014953</v>
      </c>
      <c r="M360" s="1">
        <f t="shared" si="11"/>
        <v>18.940355853532751</v>
      </c>
      <c r="N360" s="1">
        <v>3.3000000000000002E-2</v>
      </c>
      <c r="O360" s="1">
        <v>19.39</v>
      </c>
      <c r="P360" s="1">
        <v>6.9029999999999996</v>
      </c>
      <c r="Q360" s="1">
        <v>64.3</v>
      </c>
      <c r="R360" s="1">
        <v>800</v>
      </c>
      <c r="S360" s="1">
        <v>752.8</v>
      </c>
      <c r="T360" s="1">
        <v>110.2</v>
      </c>
      <c r="U360" s="1">
        <v>2178.6</v>
      </c>
    </row>
    <row r="361" spans="1:21" x14ac:dyDescent="0.15">
      <c r="A361" s="98">
        <v>43069.150023148148</v>
      </c>
      <c r="B361" s="1">
        <v>156.01138888893183</v>
      </c>
      <c r="C361" s="1">
        <v>156</v>
      </c>
      <c r="D361" s="1">
        <v>12.86</v>
      </c>
      <c r="E361" s="1">
        <v>2399.8249999999998</v>
      </c>
      <c r="F361" s="1">
        <v>28.6</v>
      </c>
      <c r="G361" s="1">
        <v>402.6</v>
      </c>
      <c r="H361" s="1">
        <v>0.499</v>
      </c>
      <c r="I361" s="1">
        <v>7.0000000000000001E-3</v>
      </c>
      <c r="J361" s="1">
        <v>2.0219999999999998</v>
      </c>
      <c r="K361" s="1">
        <v>17.53</v>
      </c>
      <c r="L361" s="1">
        <f t="shared" si="10"/>
        <v>2.1846776689014953</v>
      </c>
      <c r="M361" s="1">
        <f t="shared" si="11"/>
        <v>18.940355853532751</v>
      </c>
      <c r="N361" s="1">
        <v>3.3000000000000002E-2</v>
      </c>
      <c r="O361" s="1">
        <v>19.39</v>
      </c>
      <c r="P361" s="1">
        <v>6.9020000000000001</v>
      </c>
      <c r="Q361" s="1">
        <v>65.400000000000006</v>
      </c>
      <c r="R361" s="1">
        <v>800</v>
      </c>
      <c r="S361" s="1">
        <v>752.8</v>
      </c>
      <c r="T361" s="1">
        <v>110.2</v>
      </c>
      <c r="U361" s="1">
        <v>2178.6</v>
      </c>
    </row>
    <row r="362" spans="1:21" x14ac:dyDescent="0.15">
      <c r="A362" s="98">
        <v>43069.150717592594</v>
      </c>
      <c r="B362" s="1">
        <v>156.02805555565283</v>
      </c>
      <c r="C362" s="1">
        <v>156.02000000000001</v>
      </c>
      <c r="D362" s="1">
        <v>12.86</v>
      </c>
      <c r="E362" s="1">
        <v>2399.67</v>
      </c>
      <c r="F362" s="1">
        <v>28.6</v>
      </c>
      <c r="G362" s="1">
        <v>402.6</v>
      </c>
      <c r="H362" s="1">
        <v>0.499</v>
      </c>
      <c r="I362" s="1">
        <v>7.0000000000000001E-3</v>
      </c>
      <c r="J362" s="1">
        <v>2.0219999999999998</v>
      </c>
      <c r="K362" s="1">
        <v>17.53</v>
      </c>
      <c r="L362" s="1">
        <f t="shared" si="10"/>
        <v>2.1846776689014953</v>
      </c>
      <c r="M362" s="1">
        <f t="shared" si="11"/>
        <v>18.940355853532751</v>
      </c>
      <c r="N362" s="1">
        <v>3.3000000000000002E-2</v>
      </c>
      <c r="O362" s="1">
        <v>19.39</v>
      </c>
      <c r="P362" s="1">
        <v>6.891</v>
      </c>
      <c r="Q362" s="1">
        <v>64.8</v>
      </c>
      <c r="R362" s="1">
        <v>800</v>
      </c>
      <c r="S362" s="1">
        <v>752.8</v>
      </c>
      <c r="T362" s="1">
        <v>110.2</v>
      </c>
      <c r="U362" s="1">
        <v>2178.6999999999998</v>
      </c>
    </row>
    <row r="363" spans="1:21" x14ac:dyDescent="0.15">
      <c r="A363" s="98">
        <v>43069.151412037034</v>
      </c>
      <c r="B363" s="1">
        <v>156.0447222221992</v>
      </c>
      <c r="C363" s="1">
        <v>156.04</v>
      </c>
      <c r="D363" s="1">
        <v>12.86</v>
      </c>
      <c r="E363" s="1">
        <v>2399.4760000000001</v>
      </c>
      <c r="F363" s="1">
        <v>28.6</v>
      </c>
      <c r="G363" s="1">
        <v>402.6</v>
      </c>
      <c r="H363" s="1">
        <v>0.499</v>
      </c>
      <c r="I363" s="1">
        <v>7.0000000000000001E-3</v>
      </c>
      <c r="J363" s="1">
        <v>2.0219999999999998</v>
      </c>
      <c r="K363" s="1">
        <v>17.53</v>
      </c>
      <c r="L363" s="1">
        <f t="shared" si="10"/>
        <v>2.1846776689014953</v>
      </c>
      <c r="M363" s="1">
        <f t="shared" si="11"/>
        <v>18.940355853532751</v>
      </c>
      <c r="N363" s="1">
        <v>3.3000000000000002E-2</v>
      </c>
      <c r="O363" s="1">
        <v>19.39</v>
      </c>
      <c r="P363" s="1">
        <v>6.8979999999999997</v>
      </c>
      <c r="Q363" s="1">
        <v>63.9</v>
      </c>
      <c r="R363" s="1">
        <v>800</v>
      </c>
      <c r="S363" s="1">
        <v>752.8</v>
      </c>
      <c r="T363" s="1">
        <v>110.2</v>
      </c>
      <c r="U363" s="1">
        <v>2178.6999999999998</v>
      </c>
    </row>
    <row r="364" spans="1:21" x14ac:dyDescent="0.15">
      <c r="A364" s="98">
        <v>43069.152106481481</v>
      </c>
      <c r="B364" s="1">
        <v>156.06138888892019</v>
      </c>
      <c r="C364" s="1">
        <v>156.05000000000001</v>
      </c>
      <c r="D364" s="1">
        <v>12.87</v>
      </c>
      <c r="E364" s="1">
        <v>2398.9639999999999</v>
      </c>
      <c r="F364" s="1">
        <v>28.6</v>
      </c>
      <c r="G364" s="1">
        <v>402.6</v>
      </c>
      <c r="H364" s="1">
        <v>0.499</v>
      </c>
      <c r="I364" s="1">
        <v>7.0000000000000001E-3</v>
      </c>
      <c r="J364" s="1">
        <v>2.0219999999999998</v>
      </c>
      <c r="K364" s="1">
        <v>17.53</v>
      </c>
      <c r="L364" s="1">
        <f t="shared" ref="L364:L427" si="12">(J364*20.95)/O364</f>
        <v>2.1858049535603712</v>
      </c>
      <c r="M364" s="1">
        <f t="shared" ref="M364:M427" si="13">(K364*20.95)/O364</f>
        <v>18.950128998968012</v>
      </c>
      <c r="N364" s="1">
        <v>3.3000000000000002E-2</v>
      </c>
      <c r="O364" s="1">
        <v>19.38</v>
      </c>
      <c r="P364" s="1">
        <v>6.9189999999999996</v>
      </c>
      <c r="Q364" s="1">
        <v>65</v>
      </c>
      <c r="R364" s="1">
        <v>800</v>
      </c>
      <c r="S364" s="1">
        <v>752.8</v>
      </c>
      <c r="T364" s="1">
        <v>110.2</v>
      </c>
      <c r="U364" s="1">
        <v>2178.6999999999998</v>
      </c>
    </row>
    <row r="365" spans="1:21" x14ac:dyDescent="0.15">
      <c r="A365" s="98">
        <v>43069.152800925927</v>
      </c>
      <c r="B365" s="1">
        <v>156.07805555564119</v>
      </c>
      <c r="C365" s="1">
        <v>156.07</v>
      </c>
      <c r="D365" s="1">
        <v>12.87</v>
      </c>
      <c r="E365" s="1">
        <v>2398.9949999999999</v>
      </c>
      <c r="F365" s="1">
        <v>28.6</v>
      </c>
      <c r="G365" s="1">
        <v>402.6</v>
      </c>
      <c r="H365" s="1">
        <v>0.499</v>
      </c>
      <c r="I365" s="1">
        <v>7.0000000000000001E-3</v>
      </c>
      <c r="J365" s="1">
        <v>2.0219999999999998</v>
      </c>
      <c r="K365" s="1">
        <v>17.53</v>
      </c>
      <c r="L365" s="1">
        <f t="shared" si="12"/>
        <v>2.1891937984496117</v>
      </c>
      <c r="M365" s="1">
        <f t="shared" si="13"/>
        <v>18.979509043927649</v>
      </c>
      <c r="N365" s="1">
        <v>3.3000000000000002E-2</v>
      </c>
      <c r="O365" s="1">
        <v>19.350000000000001</v>
      </c>
      <c r="P365" s="1">
        <v>6.907</v>
      </c>
      <c r="Q365" s="1">
        <v>66.8</v>
      </c>
      <c r="R365" s="1">
        <v>800</v>
      </c>
      <c r="S365" s="1">
        <v>752.8</v>
      </c>
      <c r="T365" s="1">
        <v>110.2</v>
      </c>
      <c r="U365" s="1">
        <v>2178.6999999999998</v>
      </c>
    </row>
    <row r="366" spans="1:21" x14ac:dyDescent="0.15">
      <c r="A366" s="98">
        <v>43069.153495370374</v>
      </c>
      <c r="B366" s="1">
        <v>156.09472222236218</v>
      </c>
      <c r="C366" s="1">
        <v>156.09</v>
      </c>
      <c r="D366" s="1">
        <v>12.87</v>
      </c>
      <c r="E366" s="1">
        <v>2399.2429999999999</v>
      </c>
      <c r="F366" s="1">
        <v>28.6</v>
      </c>
      <c r="G366" s="1">
        <v>402.6</v>
      </c>
      <c r="H366" s="1">
        <v>0.499</v>
      </c>
      <c r="I366" s="1">
        <v>7.0000000000000001E-3</v>
      </c>
      <c r="J366" s="1">
        <v>2.0219999999999998</v>
      </c>
      <c r="K366" s="1">
        <v>17.53</v>
      </c>
      <c r="L366" s="1">
        <f t="shared" si="12"/>
        <v>2.1891937984496117</v>
      </c>
      <c r="M366" s="1">
        <f t="shared" si="13"/>
        <v>18.979509043927649</v>
      </c>
      <c r="N366" s="1">
        <v>3.3000000000000002E-2</v>
      </c>
      <c r="O366" s="1">
        <v>19.350000000000001</v>
      </c>
      <c r="P366" s="1">
        <v>6.8979999999999997</v>
      </c>
      <c r="Q366" s="1">
        <v>64.5</v>
      </c>
      <c r="R366" s="1">
        <v>800</v>
      </c>
      <c r="S366" s="1">
        <v>752.8</v>
      </c>
      <c r="T366" s="1">
        <v>110.2</v>
      </c>
      <c r="U366" s="1">
        <v>2178.6999999999998</v>
      </c>
    </row>
    <row r="367" spans="1:21" x14ac:dyDescent="0.15">
      <c r="A367" s="98">
        <v>43069.154189814813</v>
      </c>
      <c r="B367" s="1">
        <v>156.11138888890855</v>
      </c>
      <c r="C367" s="1">
        <v>156.1</v>
      </c>
      <c r="D367" s="1">
        <v>12.87</v>
      </c>
      <c r="E367" s="1">
        <v>2399.42</v>
      </c>
      <c r="F367" s="1">
        <v>28.6</v>
      </c>
      <c r="G367" s="1">
        <v>402.6</v>
      </c>
      <c r="H367" s="1">
        <v>0.499</v>
      </c>
      <c r="I367" s="1">
        <v>7.0000000000000001E-3</v>
      </c>
      <c r="J367" s="1">
        <v>2.0219999999999998</v>
      </c>
      <c r="K367" s="1">
        <v>17.53</v>
      </c>
      <c r="L367" s="1">
        <f t="shared" si="12"/>
        <v>2.1880630165289254</v>
      </c>
      <c r="M367" s="1">
        <f t="shared" si="13"/>
        <v>18.9697055785124</v>
      </c>
      <c r="N367" s="1">
        <v>3.3000000000000002E-2</v>
      </c>
      <c r="O367" s="1">
        <v>19.36</v>
      </c>
      <c r="P367" s="1">
        <v>6.8940000000000001</v>
      </c>
      <c r="Q367" s="1">
        <v>63.8</v>
      </c>
      <c r="R367" s="1">
        <v>800</v>
      </c>
      <c r="S367" s="1">
        <v>752.8</v>
      </c>
      <c r="T367" s="1">
        <v>110.2</v>
      </c>
      <c r="U367" s="1">
        <v>2178.6999999999998</v>
      </c>
    </row>
    <row r="368" spans="1:21" x14ac:dyDescent="0.15">
      <c r="A368" s="98">
        <v>43069.15488425926</v>
      </c>
      <c r="B368" s="1">
        <v>156.12805555562954</v>
      </c>
      <c r="C368" s="1">
        <v>156.12</v>
      </c>
      <c r="D368" s="1">
        <v>12.87</v>
      </c>
      <c r="E368" s="1">
        <v>2399.27</v>
      </c>
      <c r="F368" s="1">
        <v>28.6</v>
      </c>
      <c r="G368" s="1">
        <v>402.6</v>
      </c>
      <c r="H368" s="1">
        <v>0.499</v>
      </c>
      <c r="I368" s="1">
        <v>7.0000000000000001E-3</v>
      </c>
      <c r="J368" s="1">
        <v>2.0219999999999998</v>
      </c>
      <c r="K368" s="1">
        <v>17.53</v>
      </c>
      <c r="L368" s="1">
        <f t="shared" si="12"/>
        <v>2.1869334021683011</v>
      </c>
      <c r="M368" s="1">
        <f t="shared" si="13"/>
        <v>18.95991223541559</v>
      </c>
      <c r="N368" s="1">
        <v>3.3000000000000002E-2</v>
      </c>
      <c r="O368" s="1">
        <v>19.37</v>
      </c>
      <c r="P368" s="1">
        <v>6.8929999999999998</v>
      </c>
      <c r="Q368" s="1">
        <v>62.8</v>
      </c>
      <c r="R368" s="1">
        <v>800</v>
      </c>
      <c r="S368" s="1">
        <v>752.8</v>
      </c>
      <c r="T368" s="1">
        <v>110.2</v>
      </c>
      <c r="U368" s="1">
        <v>2178.6999999999998</v>
      </c>
    </row>
    <row r="369" spans="1:21" x14ac:dyDescent="0.15">
      <c r="A369" s="98">
        <v>43069.155578703707</v>
      </c>
      <c r="B369" s="1">
        <v>156.14472222235054</v>
      </c>
      <c r="C369" s="1">
        <v>156.13999999999999</v>
      </c>
      <c r="D369" s="1">
        <v>12.87</v>
      </c>
      <c r="E369" s="1">
        <v>2398.5749999999998</v>
      </c>
      <c r="F369" s="1">
        <v>28.6</v>
      </c>
      <c r="G369" s="1">
        <v>402.6</v>
      </c>
      <c r="H369" s="1">
        <v>0.499</v>
      </c>
      <c r="I369" s="1">
        <v>7.0000000000000001E-3</v>
      </c>
      <c r="J369" s="1">
        <v>2.0219999999999998</v>
      </c>
      <c r="K369" s="1">
        <v>17.53</v>
      </c>
      <c r="L369" s="1">
        <f t="shared" si="12"/>
        <v>2.1869334021683011</v>
      </c>
      <c r="M369" s="1">
        <f t="shared" si="13"/>
        <v>18.95991223541559</v>
      </c>
      <c r="N369" s="1">
        <v>3.3000000000000002E-2</v>
      </c>
      <c r="O369" s="1">
        <v>19.37</v>
      </c>
      <c r="P369" s="1">
        <v>6.9109999999999996</v>
      </c>
      <c r="Q369" s="1">
        <v>63.3</v>
      </c>
      <c r="R369" s="1">
        <v>800</v>
      </c>
      <c r="S369" s="1">
        <v>752.8</v>
      </c>
      <c r="T369" s="1">
        <v>110.2</v>
      </c>
      <c r="U369" s="1">
        <v>2178.6999999999998</v>
      </c>
    </row>
    <row r="370" spans="1:21" x14ac:dyDescent="0.15">
      <c r="A370" s="98">
        <v>43069.156273148146</v>
      </c>
      <c r="B370" s="1">
        <v>156.16138888889691</v>
      </c>
      <c r="C370" s="1">
        <v>156.15</v>
      </c>
      <c r="D370" s="1">
        <v>12.87</v>
      </c>
      <c r="E370" s="1">
        <v>2398.5149999999999</v>
      </c>
      <c r="F370" s="1">
        <v>28.6</v>
      </c>
      <c r="G370" s="1">
        <v>402.6</v>
      </c>
      <c r="H370" s="1">
        <v>0.499</v>
      </c>
      <c r="I370" s="1">
        <v>7.0000000000000001E-3</v>
      </c>
      <c r="J370" s="1">
        <v>2.0219999999999998</v>
      </c>
      <c r="K370" s="1">
        <v>17.53</v>
      </c>
      <c r="L370" s="1">
        <f t="shared" si="12"/>
        <v>2.1858049535603712</v>
      </c>
      <c r="M370" s="1">
        <f t="shared" si="13"/>
        <v>18.950128998968012</v>
      </c>
      <c r="N370" s="1">
        <v>3.3000000000000002E-2</v>
      </c>
      <c r="O370" s="1">
        <v>19.38</v>
      </c>
      <c r="P370" s="1">
        <v>6.9210000000000003</v>
      </c>
      <c r="Q370" s="1">
        <v>65.400000000000006</v>
      </c>
      <c r="R370" s="1">
        <v>800</v>
      </c>
      <c r="S370" s="1">
        <v>752.8</v>
      </c>
      <c r="T370" s="1">
        <v>110.2</v>
      </c>
      <c r="U370" s="1">
        <v>2178.8000000000002</v>
      </c>
    </row>
    <row r="371" spans="1:21" x14ac:dyDescent="0.15">
      <c r="A371" s="98">
        <v>43069.156967592593</v>
      </c>
      <c r="B371" s="1">
        <v>156.1780555556179</v>
      </c>
      <c r="C371" s="1">
        <v>156.16999999999999</v>
      </c>
      <c r="D371" s="1">
        <v>12.88</v>
      </c>
      <c r="E371" s="1">
        <v>2398.8130000000001</v>
      </c>
      <c r="F371" s="1">
        <v>28.6</v>
      </c>
      <c r="G371" s="1">
        <v>402.6</v>
      </c>
      <c r="H371" s="1">
        <v>0.499</v>
      </c>
      <c r="I371" s="1">
        <v>7.0000000000000001E-3</v>
      </c>
      <c r="J371" s="1">
        <v>2.0219999999999998</v>
      </c>
      <c r="K371" s="1">
        <v>17.53</v>
      </c>
      <c r="L371" s="1">
        <f t="shared" si="12"/>
        <v>2.1858049535603712</v>
      </c>
      <c r="M371" s="1">
        <f t="shared" si="13"/>
        <v>18.950128998968012</v>
      </c>
      <c r="N371" s="1">
        <v>3.3000000000000002E-2</v>
      </c>
      <c r="O371" s="1">
        <v>19.38</v>
      </c>
      <c r="P371" s="1">
        <v>6.9109999999999996</v>
      </c>
      <c r="Q371" s="1">
        <v>66.099999999999994</v>
      </c>
      <c r="R371" s="1">
        <v>800</v>
      </c>
      <c r="S371" s="1">
        <v>752.8</v>
      </c>
      <c r="T371" s="1">
        <v>110.2</v>
      </c>
      <c r="U371" s="1">
        <v>2178.8000000000002</v>
      </c>
    </row>
    <row r="372" spans="1:21" x14ac:dyDescent="0.15">
      <c r="A372" s="98">
        <v>43069.15766203704</v>
      </c>
      <c r="B372" s="1">
        <v>156.1947222223389</v>
      </c>
      <c r="C372" s="1">
        <v>156.19</v>
      </c>
      <c r="D372" s="1">
        <v>12.88</v>
      </c>
      <c r="E372" s="1">
        <v>2398.9769999999999</v>
      </c>
      <c r="F372" s="1">
        <v>28.6</v>
      </c>
      <c r="G372" s="1">
        <v>402.6</v>
      </c>
      <c r="H372" s="1">
        <v>0.499</v>
      </c>
      <c r="I372" s="1">
        <v>7.0000000000000001E-3</v>
      </c>
      <c r="J372" s="1">
        <v>2.008</v>
      </c>
      <c r="K372" s="1">
        <v>17.54</v>
      </c>
      <c r="L372" s="1">
        <f t="shared" si="12"/>
        <v>2.1706707946336428</v>
      </c>
      <c r="M372" s="1">
        <f t="shared" si="13"/>
        <v>18.9609391124871</v>
      </c>
      <c r="N372" s="1">
        <v>3.3000000000000002E-2</v>
      </c>
      <c r="O372" s="1">
        <v>19.38</v>
      </c>
      <c r="P372" s="1">
        <v>6.8949999999999996</v>
      </c>
      <c r="Q372" s="1">
        <v>65.2</v>
      </c>
      <c r="R372" s="1">
        <v>800</v>
      </c>
      <c r="S372" s="1">
        <v>752.8</v>
      </c>
      <c r="T372" s="1">
        <v>110.2</v>
      </c>
      <c r="U372" s="1">
        <v>2178.8000000000002</v>
      </c>
    </row>
    <row r="373" spans="1:21" x14ac:dyDescent="0.15">
      <c r="A373" s="98">
        <v>43069.158356481479</v>
      </c>
      <c r="B373" s="1">
        <v>156.21138888888527</v>
      </c>
      <c r="C373" s="1">
        <v>156.19999999999999</v>
      </c>
      <c r="D373" s="1">
        <v>12.88</v>
      </c>
      <c r="E373" s="1">
        <v>2399.136</v>
      </c>
      <c r="F373" s="1">
        <v>28.6</v>
      </c>
      <c r="G373" s="1">
        <v>402.6</v>
      </c>
      <c r="H373" s="1">
        <v>0.499</v>
      </c>
      <c r="I373" s="1">
        <v>7.0000000000000001E-3</v>
      </c>
      <c r="J373" s="1">
        <v>1.982</v>
      </c>
      <c r="K373" s="1">
        <v>17.55</v>
      </c>
      <c r="L373" s="1">
        <f t="shared" si="12"/>
        <v>2.1425644994840041</v>
      </c>
      <c r="M373" s="1">
        <f t="shared" si="13"/>
        <v>18.971749226006192</v>
      </c>
      <c r="N373" s="1">
        <v>3.3000000000000002E-2</v>
      </c>
      <c r="O373" s="1">
        <v>19.38</v>
      </c>
      <c r="P373" s="1">
        <v>6.8890000000000002</v>
      </c>
      <c r="Q373" s="1">
        <v>62.7</v>
      </c>
      <c r="R373" s="1">
        <v>800</v>
      </c>
      <c r="S373" s="1">
        <v>752.8</v>
      </c>
      <c r="T373" s="1">
        <v>110.2</v>
      </c>
      <c r="U373" s="1">
        <v>2178.8000000000002</v>
      </c>
    </row>
    <row r="374" spans="1:21" x14ac:dyDescent="0.15">
      <c r="A374" s="98">
        <v>43069.159050925926</v>
      </c>
      <c r="B374" s="1">
        <v>156.22805555560626</v>
      </c>
      <c r="C374" s="1">
        <v>156.22</v>
      </c>
      <c r="D374" s="1">
        <v>12.88</v>
      </c>
      <c r="E374" s="1">
        <v>2398.953</v>
      </c>
      <c r="F374" s="1">
        <v>28.6</v>
      </c>
      <c r="G374" s="1">
        <v>402.6</v>
      </c>
      <c r="H374" s="1">
        <v>0.499</v>
      </c>
      <c r="I374" s="1">
        <v>7.0000000000000001E-3</v>
      </c>
      <c r="J374" s="1">
        <v>2.0089999999999999</v>
      </c>
      <c r="K374" s="1">
        <v>17.54</v>
      </c>
      <c r="L374" s="1">
        <f t="shared" si="12"/>
        <v>2.1717518059855521</v>
      </c>
      <c r="M374" s="1">
        <f t="shared" si="13"/>
        <v>18.9609391124871</v>
      </c>
      <c r="N374" s="1">
        <v>3.3000000000000002E-2</v>
      </c>
      <c r="O374" s="1">
        <v>19.38</v>
      </c>
      <c r="P374" s="1">
        <v>6.8929999999999998</v>
      </c>
      <c r="Q374" s="1">
        <v>62.8</v>
      </c>
      <c r="R374" s="1">
        <v>800</v>
      </c>
      <c r="S374" s="1">
        <v>752.8</v>
      </c>
      <c r="T374" s="1">
        <v>110.2</v>
      </c>
      <c r="U374" s="1">
        <v>2178.8000000000002</v>
      </c>
    </row>
    <row r="375" spans="1:21" x14ac:dyDescent="0.15">
      <c r="A375" s="98">
        <v>43069.159745370373</v>
      </c>
      <c r="B375" s="1">
        <v>156.24472222232725</v>
      </c>
      <c r="C375" s="1">
        <v>156.24</v>
      </c>
      <c r="D375" s="1">
        <v>12.88</v>
      </c>
      <c r="E375" s="1">
        <v>2398.6930000000002</v>
      </c>
      <c r="F375" s="1">
        <v>28.6</v>
      </c>
      <c r="G375" s="1">
        <v>402.6</v>
      </c>
      <c r="H375" s="1">
        <v>0.499</v>
      </c>
      <c r="I375" s="1">
        <v>7.0000000000000001E-3</v>
      </c>
      <c r="J375" s="1">
        <v>2.0070000000000001</v>
      </c>
      <c r="K375" s="1">
        <v>17.5</v>
      </c>
      <c r="L375" s="1">
        <f t="shared" si="12"/>
        <v>2.1695897832817339</v>
      </c>
      <c r="M375" s="1">
        <f t="shared" si="13"/>
        <v>18.917698658410735</v>
      </c>
      <c r="N375" s="1">
        <v>3.3000000000000002E-2</v>
      </c>
      <c r="O375" s="1">
        <v>19.38</v>
      </c>
      <c r="P375" s="1">
        <v>6.8959999999999999</v>
      </c>
      <c r="Q375" s="1">
        <v>63.6</v>
      </c>
      <c r="R375" s="1">
        <v>800</v>
      </c>
      <c r="S375" s="1">
        <v>752.8</v>
      </c>
      <c r="T375" s="1">
        <v>110.2</v>
      </c>
      <c r="U375" s="1">
        <v>2178.8000000000002</v>
      </c>
    </row>
    <row r="376" spans="1:21" x14ac:dyDescent="0.15">
      <c r="A376" s="98">
        <v>43069.160439814812</v>
      </c>
      <c r="B376" s="1">
        <v>156.26138888887363</v>
      </c>
      <c r="C376" s="1">
        <v>156.25</v>
      </c>
      <c r="D376" s="1">
        <v>12.88</v>
      </c>
      <c r="E376" s="1">
        <v>2398.5439999999999</v>
      </c>
      <c r="F376" s="1">
        <v>28.6</v>
      </c>
      <c r="G376" s="1">
        <v>402.6</v>
      </c>
      <c r="H376" s="1">
        <v>0.499</v>
      </c>
      <c r="I376" s="1">
        <v>7.0000000000000001E-3</v>
      </c>
      <c r="J376" s="1">
        <v>2.0070000000000001</v>
      </c>
      <c r="K376" s="1">
        <v>17.489999999999998</v>
      </c>
      <c r="L376" s="1">
        <f t="shared" si="12"/>
        <v>2.1695897832817339</v>
      </c>
      <c r="M376" s="1">
        <f t="shared" si="13"/>
        <v>18.90688854489164</v>
      </c>
      <c r="N376" s="1">
        <v>3.3000000000000002E-2</v>
      </c>
      <c r="O376" s="1">
        <v>19.38</v>
      </c>
      <c r="P376" s="1">
        <v>6.9260000000000002</v>
      </c>
      <c r="Q376" s="1">
        <v>65.099999999999994</v>
      </c>
      <c r="R376" s="1">
        <v>800</v>
      </c>
      <c r="S376" s="1">
        <v>752.8</v>
      </c>
      <c r="T376" s="1">
        <v>110.2</v>
      </c>
      <c r="U376" s="1">
        <v>2178.8000000000002</v>
      </c>
    </row>
    <row r="377" spans="1:21" x14ac:dyDescent="0.15">
      <c r="A377" s="98">
        <v>43069.161134259259</v>
      </c>
      <c r="B377" s="1">
        <v>156.27805555559462</v>
      </c>
      <c r="C377" s="1">
        <v>156.27000000000001</v>
      </c>
      <c r="D377" s="1">
        <v>12.89</v>
      </c>
      <c r="E377" s="1">
        <v>2398.768</v>
      </c>
      <c r="F377" s="1">
        <v>28.6</v>
      </c>
      <c r="G377" s="1">
        <v>402.6</v>
      </c>
      <c r="H377" s="1">
        <v>0.499</v>
      </c>
      <c r="I377" s="1">
        <v>7.0000000000000001E-3</v>
      </c>
      <c r="J377" s="1">
        <v>1.978</v>
      </c>
      <c r="K377" s="1">
        <v>17.510000000000002</v>
      </c>
      <c r="L377" s="1">
        <f t="shared" si="12"/>
        <v>2.1382404540763673</v>
      </c>
      <c r="M377" s="1">
        <f t="shared" si="13"/>
        <v>18.928508771929828</v>
      </c>
      <c r="N377" s="1">
        <v>3.3000000000000002E-2</v>
      </c>
      <c r="O377" s="1">
        <v>19.38</v>
      </c>
      <c r="P377" s="1">
        <v>6.9279999999999999</v>
      </c>
      <c r="Q377" s="1">
        <v>65.400000000000006</v>
      </c>
      <c r="R377" s="1">
        <v>800</v>
      </c>
      <c r="S377" s="1">
        <v>752.8</v>
      </c>
      <c r="T377" s="1">
        <v>110.2</v>
      </c>
      <c r="U377" s="1">
        <v>2178.8000000000002</v>
      </c>
    </row>
    <row r="378" spans="1:21" x14ac:dyDescent="0.15">
      <c r="A378" s="98">
        <v>43069.161828703705</v>
      </c>
      <c r="B378" s="1">
        <v>156.29472222231561</v>
      </c>
      <c r="C378" s="1">
        <v>156.29</v>
      </c>
      <c r="D378" s="1">
        <v>12.89</v>
      </c>
      <c r="E378" s="1">
        <v>2399.2939999999999</v>
      </c>
      <c r="F378" s="1">
        <v>28.6</v>
      </c>
      <c r="G378" s="1">
        <v>402.6</v>
      </c>
      <c r="H378" s="1">
        <v>0.499</v>
      </c>
      <c r="I378" s="1">
        <v>7.0000000000000001E-3</v>
      </c>
      <c r="J378" s="1">
        <v>1.9630000000000001</v>
      </c>
      <c r="K378" s="1">
        <v>17.53</v>
      </c>
      <c r="L378" s="1">
        <f t="shared" si="12"/>
        <v>2.12202528379773</v>
      </c>
      <c r="M378" s="1">
        <f t="shared" si="13"/>
        <v>18.950128998968012</v>
      </c>
      <c r="N378" s="1">
        <v>3.3000000000000002E-2</v>
      </c>
      <c r="O378" s="1">
        <v>19.38</v>
      </c>
      <c r="P378" s="1">
        <v>6.9160000000000004</v>
      </c>
      <c r="Q378" s="1">
        <v>65.599999999999994</v>
      </c>
      <c r="R378" s="1">
        <v>800</v>
      </c>
      <c r="S378" s="1">
        <v>752.8</v>
      </c>
      <c r="T378" s="1">
        <v>110.2</v>
      </c>
      <c r="U378" s="1">
        <v>2178.8000000000002</v>
      </c>
    </row>
    <row r="379" spans="1:21" x14ac:dyDescent="0.15">
      <c r="A379" s="98">
        <v>43069.162523148145</v>
      </c>
      <c r="B379" s="1">
        <v>156.31138888886198</v>
      </c>
      <c r="C379" s="1">
        <v>156.30000000000001</v>
      </c>
      <c r="D379" s="1">
        <v>12.89</v>
      </c>
      <c r="E379" s="1">
        <v>2398.6529999999998</v>
      </c>
      <c r="F379" s="1">
        <v>28.6</v>
      </c>
      <c r="G379" s="1">
        <v>402.6</v>
      </c>
      <c r="H379" s="1">
        <v>0.499</v>
      </c>
      <c r="I379" s="1">
        <v>7.0000000000000001E-3</v>
      </c>
      <c r="J379" s="1">
        <v>1.9630000000000001</v>
      </c>
      <c r="K379" s="1">
        <v>17.53</v>
      </c>
      <c r="L379" s="1">
        <f t="shared" si="12"/>
        <v>2.12202528379773</v>
      </c>
      <c r="M379" s="1">
        <f t="shared" si="13"/>
        <v>18.950128998968012</v>
      </c>
      <c r="N379" s="1">
        <v>3.3000000000000002E-2</v>
      </c>
      <c r="O379" s="1">
        <v>19.38</v>
      </c>
      <c r="P379" s="1">
        <v>6.9020000000000001</v>
      </c>
      <c r="Q379" s="1">
        <v>65</v>
      </c>
      <c r="R379" s="1">
        <v>800</v>
      </c>
      <c r="S379" s="1">
        <v>752.8</v>
      </c>
      <c r="T379" s="1">
        <v>110.2</v>
      </c>
      <c r="U379" s="1">
        <v>2178.8000000000002</v>
      </c>
    </row>
    <row r="380" spans="1:21" x14ac:dyDescent="0.15">
      <c r="A380" s="98">
        <v>43069.163217592592</v>
      </c>
      <c r="B380" s="1">
        <v>156.32805555558298</v>
      </c>
      <c r="C380" s="1">
        <v>156.32</v>
      </c>
      <c r="D380" s="1">
        <v>12.89</v>
      </c>
      <c r="E380" s="1">
        <v>2398.752</v>
      </c>
      <c r="F380" s="1">
        <v>28.6</v>
      </c>
      <c r="G380" s="1">
        <v>402.6</v>
      </c>
      <c r="H380" s="1">
        <v>0.499</v>
      </c>
      <c r="I380" s="1">
        <v>7.0000000000000001E-3</v>
      </c>
      <c r="J380" s="1">
        <v>1.9630000000000001</v>
      </c>
      <c r="K380" s="1">
        <v>17.53</v>
      </c>
      <c r="L380" s="1">
        <f t="shared" si="12"/>
        <v>2.12202528379773</v>
      </c>
      <c r="M380" s="1">
        <f t="shared" si="13"/>
        <v>18.950128998968012</v>
      </c>
      <c r="N380" s="1">
        <v>3.3000000000000002E-2</v>
      </c>
      <c r="O380" s="1">
        <v>19.38</v>
      </c>
      <c r="P380" s="1">
        <v>6.9029999999999996</v>
      </c>
      <c r="Q380" s="1">
        <v>62.4</v>
      </c>
      <c r="R380" s="1">
        <v>800</v>
      </c>
      <c r="S380" s="1">
        <v>752.8</v>
      </c>
      <c r="T380" s="1">
        <v>110.2</v>
      </c>
      <c r="U380" s="1">
        <v>2178.8000000000002</v>
      </c>
    </row>
    <row r="381" spans="1:21" x14ac:dyDescent="0.15">
      <c r="A381" s="98">
        <v>43069.163912037038</v>
      </c>
      <c r="B381" s="1">
        <v>156.34472222230397</v>
      </c>
      <c r="C381" s="1">
        <v>156.34</v>
      </c>
      <c r="D381" s="1">
        <v>12.89</v>
      </c>
      <c r="E381" s="1">
        <v>2398.6610000000001</v>
      </c>
      <c r="F381" s="1">
        <v>28.6</v>
      </c>
      <c r="G381" s="1">
        <v>402.6</v>
      </c>
      <c r="H381" s="1">
        <v>0.499</v>
      </c>
      <c r="I381" s="1">
        <v>7.0000000000000001E-3</v>
      </c>
      <c r="J381" s="1">
        <v>1.9630000000000001</v>
      </c>
      <c r="K381" s="1">
        <v>17.53</v>
      </c>
      <c r="L381" s="1">
        <f t="shared" si="12"/>
        <v>2.12202528379773</v>
      </c>
      <c r="M381" s="1">
        <f t="shared" si="13"/>
        <v>18.950128998968012</v>
      </c>
      <c r="N381" s="1">
        <v>3.3000000000000002E-2</v>
      </c>
      <c r="O381" s="1">
        <v>19.38</v>
      </c>
      <c r="P381" s="1">
        <v>6.9219999999999997</v>
      </c>
      <c r="Q381" s="1">
        <v>62.3</v>
      </c>
      <c r="R381" s="1">
        <v>800</v>
      </c>
      <c r="S381" s="1">
        <v>752.8</v>
      </c>
      <c r="T381" s="1">
        <v>110.2</v>
      </c>
      <c r="U381" s="1">
        <v>2178.8000000000002</v>
      </c>
    </row>
    <row r="382" spans="1:21" x14ac:dyDescent="0.15">
      <c r="A382" s="98">
        <v>43069.164606481485</v>
      </c>
      <c r="B382" s="1">
        <v>156.36138888902497</v>
      </c>
      <c r="C382" s="1">
        <v>156.35</v>
      </c>
      <c r="D382" s="1">
        <v>12.89</v>
      </c>
      <c r="E382" s="1">
        <v>2398.4</v>
      </c>
      <c r="F382" s="1">
        <v>28.6</v>
      </c>
      <c r="G382" s="1">
        <v>402.6</v>
      </c>
      <c r="H382" s="1">
        <v>0.499</v>
      </c>
      <c r="I382" s="1">
        <v>7.0000000000000001E-3</v>
      </c>
      <c r="J382" s="1">
        <v>1.9630000000000001</v>
      </c>
      <c r="K382" s="1">
        <v>17.53</v>
      </c>
      <c r="L382" s="1">
        <f t="shared" si="12"/>
        <v>2.12202528379773</v>
      </c>
      <c r="M382" s="1">
        <f t="shared" si="13"/>
        <v>18.950128998968012</v>
      </c>
      <c r="N382" s="1">
        <v>3.3000000000000002E-2</v>
      </c>
      <c r="O382" s="1">
        <v>19.38</v>
      </c>
      <c r="P382" s="1">
        <v>6.92</v>
      </c>
      <c r="Q382" s="1">
        <v>65.099999999999994</v>
      </c>
      <c r="R382" s="1">
        <v>800</v>
      </c>
      <c r="S382" s="1">
        <v>752.8</v>
      </c>
      <c r="T382" s="1">
        <v>110.2</v>
      </c>
      <c r="U382" s="1">
        <v>2178.8000000000002</v>
      </c>
    </row>
    <row r="383" spans="1:21" x14ac:dyDescent="0.15">
      <c r="A383" s="98">
        <v>43069.165300925924</v>
      </c>
      <c r="B383" s="1">
        <v>156.37805555557134</v>
      </c>
      <c r="C383" s="1">
        <v>156.37</v>
      </c>
      <c r="D383" s="1">
        <v>12.89</v>
      </c>
      <c r="E383" s="1">
        <v>2398.08</v>
      </c>
      <c r="F383" s="1">
        <v>28.6</v>
      </c>
      <c r="G383" s="1">
        <v>402.6</v>
      </c>
      <c r="H383" s="1">
        <v>0.499</v>
      </c>
      <c r="I383" s="1">
        <v>6.0000000000000001E-3</v>
      </c>
      <c r="J383" s="1">
        <v>1.9630000000000001</v>
      </c>
      <c r="K383" s="1">
        <v>17.53</v>
      </c>
      <c r="L383" s="1">
        <f t="shared" si="12"/>
        <v>2.12202528379773</v>
      </c>
      <c r="M383" s="1">
        <f t="shared" si="13"/>
        <v>18.950128998968012</v>
      </c>
      <c r="N383" s="1">
        <v>3.3000000000000002E-2</v>
      </c>
      <c r="O383" s="1">
        <v>19.38</v>
      </c>
      <c r="P383" s="1">
        <v>6.907</v>
      </c>
      <c r="Q383" s="1">
        <v>66.2</v>
      </c>
      <c r="R383" s="1">
        <v>800</v>
      </c>
      <c r="S383" s="1">
        <v>752.8</v>
      </c>
      <c r="T383" s="1">
        <v>110.2</v>
      </c>
      <c r="U383" s="1">
        <v>2178.8000000000002</v>
      </c>
    </row>
    <row r="384" spans="1:21" x14ac:dyDescent="0.15">
      <c r="A384" s="98">
        <v>43069.165995370371</v>
      </c>
      <c r="B384" s="1">
        <v>156.39472222229233</v>
      </c>
      <c r="C384" s="1">
        <v>156.38999999999999</v>
      </c>
      <c r="D384" s="1">
        <v>12.9</v>
      </c>
      <c r="E384" s="1">
        <v>2398.2429999999999</v>
      </c>
      <c r="F384" s="1">
        <v>28.6</v>
      </c>
      <c r="G384" s="1">
        <v>402.6</v>
      </c>
      <c r="H384" s="1">
        <v>0.499</v>
      </c>
      <c r="I384" s="1">
        <v>7.0000000000000001E-3</v>
      </c>
      <c r="J384" s="1">
        <v>1.9630000000000001</v>
      </c>
      <c r="K384" s="1">
        <v>17.53</v>
      </c>
      <c r="L384" s="1">
        <f t="shared" si="12"/>
        <v>2.12202528379773</v>
      </c>
      <c r="M384" s="1">
        <f t="shared" si="13"/>
        <v>18.950128998968012</v>
      </c>
      <c r="N384" s="1">
        <v>3.3000000000000002E-2</v>
      </c>
      <c r="O384" s="1">
        <v>19.38</v>
      </c>
      <c r="P384" s="1">
        <v>6.8970000000000002</v>
      </c>
      <c r="Q384" s="1">
        <v>63.6</v>
      </c>
      <c r="R384" s="1">
        <v>800</v>
      </c>
      <c r="S384" s="1">
        <v>752.8</v>
      </c>
      <c r="T384" s="1">
        <v>110.2</v>
      </c>
      <c r="U384" s="1">
        <v>2178.9</v>
      </c>
    </row>
    <row r="385" spans="1:21" x14ac:dyDescent="0.15">
      <c r="A385" s="98">
        <v>43069.166689814818</v>
      </c>
      <c r="B385" s="1">
        <v>156.41138888901332</v>
      </c>
      <c r="C385" s="1">
        <v>156.4</v>
      </c>
      <c r="D385" s="1">
        <v>12.9</v>
      </c>
      <c r="E385" s="1">
        <v>2398.547</v>
      </c>
      <c r="F385" s="1">
        <v>28.6</v>
      </c>
      <c r="G385" s="1">
        <v>402.6</v>
      </c>
      <c r="H385" s="1">
        <v>0.499</v>
      </c>
      <c r="I385" s="1">
        <v>7.0000000000000001E-3</v>
      </c>
      <c r="J385" s="1">
        <v>1.9630000000000001</v>
      </c>
      <c r="K385" s="1">
        <v>17.53</v>
      </c>
      <c r="L385" s="1">
        <f t="shared" si="12"/>
        <v>2.12202528379773</v>
      </c>
      <c r="M385" s="1">
        <f t="shared" si="13"/>
        <v>18.950128998968012</v>
      </c>
      <c r="N385" s="1">
        <v>3.3000000000000002E-2</v>
      </c>
      <c r="O385" s="1">
        <v>19.38</v>
      </c>
      <c r="P385" s="1">
        <v>6.9020000000000001</v>
      </c>
      <c r="Q385" s="1">
        <v>61.4</v>
      </c>
      <c r="R385" s="1">
        <v>800</v>
      </c>
      <c r="S385" s="1">
        <v>752.8</v>
      </c>
      <c r="T385" s="1">
        <v>110.2</v>
      </c>
      <c r="U385" s="1">
        <v>2178.9</v>
      </c>
    </row>
    <row r="386" spans="1:21" x14ac:dyDescent="0.15">
      <c r="A386" s="98">
        <v>43069.167384259257</v>
      </c>
      <c r="B386" s="1">
        <v>156.42805555555969</v>
      </c>
      <c r="C386" s="1">
        <v>156.41999999999999</v>
      </c>
      <c r="D386" s="1">
        <v>12.9</v>
      </c>
      <c r="E386" s="1">
        <v>2398.3310000000001</v>
      </c>
      <c r="F386" s="1">
        <v>28.6</v>
      </c>
      <c r="G386" s="1">
        <v>402.6</v>
      </c>
      <c r="H386" s="1">
        <v>0.499</v>
      </c>
      <c r="I386" s="1">
        <v>7.0000000000000001E-3</v>
      </c>
      <c r="J386" s="1">
        <v>1.9630000000000001</v>
      </c>
      <c r="K386" s="1">
        <v>17.53</v>
      </c>
      <c r="L386" s="1">
        <f t="shared" si="12"/>
        <v>2.12202528379773</v>
      </c>
      <c r="M386" s="1">
        <f t="shared" si="13"/>
        <v>18.950128998968012</v>
      </c>
      <c r="N386" s="1">
        <v>3.3000000000000002E-2</v>
      </c>
      <c r="O386" s="1">
        <v>19.38</v>
      </c>
      <c r="P386" s="1">
        <v>6.9249999999999998</v>
      </c>
      <c r="Q386" s="1">
        <v>63.1</v>
      </c>
      <c r="R386" s="1">
        <v>800</v>
      </c>
      <c r="S386" s="1">
        <v>752.8</v>
      </c>
      <c r="T386" s="1">
        <v>110.2</v>
      </c>
      <c r="U386" s="1">
        <v>2178.9</v>
      </c>
    </row>
    <row r="387" spans="1:21" x14ac:dyDescent="0.15">
      <c r="A387" s="98">
        <v>43069.168078703704</v>
      </c>
      <c r="B387" s="1">
        <v>156.44472222228069</v>
      </c>
      <c r="C387" s="1">
        <v>156.44</v>
      </c>
      <c r="D387" s="1">
        <v>12.9</v>
      </c>
      <c r="E387" s="1">
        <v>2398.2069999999999</v>
      </c>
      <c r="F387" s="1">
        <v>28.6</v>
      </c>
      <c r="G387" s="1">
        <v>402.6</v>
      </c>
      <c r="H387" s="1">
        <v>0.499</v>
      </c>
      <c r="I387" s="1">
        <v>7.0000000000000001E-3</v>
      </c>
      <c r="J387" s="1">
        <v>1.9630000000000001</v>
      </c>
      <c r="K387" s="1">
        <v>17.53</v>
      </c>
      <c r="L387" s="1">
        <f t="shared" si="12"/>
        <v>2.12202528379773</v>
      </c>
      <c r="M387" s="1">
        <f t="shared" si="13"/>
        <v>18.950128998968012</v>
      </c>
      <c r="N387" s="1">
        <v>3.3000000000000002E-2</v>
      </c>
      <c r="O387" s="1">
        <v>19.38</v>
      </c>
      <c r="P387" s="1">
        <v>6.9130000000000003</v>
      </c>
      <c r="Q387" s="1">
        <v>65</v>
      </c>
      <c r="R387" s="1">
        <v>800</v>
      </c>
      <c r="S387" s="1">
        <v>752.8</v>
      </c>
      <c r="T387" s="1">
        <v>110.2</v>
      </c>
      <c r="U387" s="1">
        <v>2178.9</v>
      </c>
    </row>
    <row r="388" spans="1:21" x14ac:dyDescent="0.15">
      <c r="A388" s="98">
        <v>43069.168773148151</v>
      </c>
      <c r="B388" s="1">
        <v>156.46138888900168</v>
      </c>
      <c r="C388" s="1">
        <v>156.44999999999999</v>
      </c>
      <c r="D388" s="1">
        <v>12.9</v>
      </c>
      <c r="E388" s="1">
        <v>2398.0859999999998</v>
      </c>
      <c r="F388" s="1">
        <v>28.6</v>
      </c>
      <c r="G388" s="1">
        <v>402.6</v>
      </c>
      <c r="H388" s="1">
        <v>0.499</v>
      </c>
      <c r="I388" s="1">
        <v>7.0000000000000001E-3</v>
      </c>
      <c r="J388" s="1">
        <v>1.9630000000000001</v>
      </c>
      <c r="K388" s="1">
        <v>17.53</v>
      </c>
      <c r="L388" s="1">
        <f t="shared" si="12"/>
        <v>2.12202528379773</v>
      </c>
      <c r="M388" s="1">
        <f t="shared" si="13"/>
        <v>18.950128998968012</v>
      </c>
      <c r="N388" s="1">
        <v>3.3000000000000002E-2</v>
      </c>
      <c r="O388" s="1">
        <v>19.38</v>
      </c>
      <c r="P388" s="1">
        <v>6.9009999999999998</v>
      </c>
      <c r="Q388" s="1">
        <v>64.599999999999994</v>
      </c>
      <c r="R388" s="1">
        <v>800</v>
      </c>
      <c r="S388" s="1">
        <v>752.8</v>
      </c>
      <c r="T388" s="1">
        <v>110.2</v>
      </c>
      <c r="U388" s="1">
        <v>2178.9</v>
      </c>
    </row>
    <row r="389" spans="1:21" x14ac:dyDescent="0.15">
      <c r="A389" s="98">
        <v>43069.16946759259</v>
      </c>
      <c r="B389" s="1">
        <v>156.47805555554805</v>
      </c>
      <c r="C389" s="1">
        <v>156.47</v>
      </c>
      <c r="D389" s="1">
        <v>12.9</v>
      </c>
      <c r="E389" s="1">
        <v>2397.9659999999999</v>
      </c>
      <c r="F389" s="1">
        <v>28.6</v>
      </c>
      <c r="G389" s="1">
        <v>402.6</v>
      </c>
      <c r="H389" s="1">
        <v>0.499</v>
      </c>
      <c r="I389" s="1">
        <v>7.0000000000000001E-3</v>
      </c>
      <c r="J389" s="1">
        <v>1.9630000000000001</v>
      </c>
      <c r="K389" s="1">
        <v>17.53</v>
      </c>
      <c r="L389" s="1">
        <f t="shared" si="12"/>
        <v>2.12202528379773</v>
      </c>
      <c r="M389" s="1">
        <f t="shared" si="13"/>
        <v>18.950128998968012</v>
      </c>
      <c r="N389" s="1">
        <v>3.3000000000000002E-2</v>
      </c>
      <c r="O389" s="1">
        <v>19.38</v>
      </c>
      <c r="P389" s="1">
        <v>6.891</v>
      </c>
      <c r="Q389" s="1">
        <v>62.2</v>
      </c>
      <c r="R389" s="1">
        <v>800</v>
      </c>
      <c r="S389" s="1">
        <v>752.8</v>
      </c>
      <c r="T389" s="1">
        <v>110.2</v>
      </c>
      <c r="U389" s="1">
        <v>2178.9</v>
      </c>
    </row>
    <row r="390" spans="1:21" x14ac:dyDescent="0.15">
      <c r="A390" s="98">
        <v>43069.170162037037</v>
      </c>
      <c r="B390" s="1">
        <v>156.49472222226905</v>
      </c>
      <c r="C390" s="1">
        <v>156.49</v>
      </c>
      <c r="D390" s="1">
        <v>12.91</v>
      </c>
      <c r="E390" s="1">
        <v>2398.2159999999999</v>
      </c>
      <c r="F390" s="1">
        <v>28.6</v>
      </c>
      <c r="G390" s="1">
        <v>402.6</v>
      </c>
      <c r="H390" s="1">
        <v>0.499</v>
      </c>
      <c r="I390" s="1">
        <v>7.0000000000000001E-3</v>
      </c>
      <c r="J390" s="1">
        <v>1.9630000000000001</v>
      </c>
      <c r="K390" s="1">
        <v>17.53</v>
      </c>
      <c r="L390" s="1">
        <f t="shared" si="12"/>
        <v>2.12202528379773</v>
      </c>
      <c r="M390" s="1">
        <f t="shared" si="13"/>
        <v>18.950128998968012</v>
      </c>
      <c r="N390" s="1">
        <v>3.3000000000000002E-2</v>
      </c>
      <c r="O390" s="1">
        <v>19.38</v>
      </c>
      <c r="P390" s="1">
        <v>6.8929999999999998</v>
      </c>
      <c r="Q390" s="1">
        <v>61.5</v>
      </c>
      <c r="R390" s="1">
        <v>800</v>
      </c>
      <c r="S390" s="1">
        <v>752.8</v>
      </c>
      <c r="T390" s="1">
        <v>110.2</v>
      </c>
      <c r="U390" s="1">
        <v>2178.9</v>
      </c>
    </row>
    <row r="391" spans="1:21" x14ac:dyDescent="0.15">
      <c r="A391" s="98">
        <v>43069.170856481483</v>
      </c>
      <c r="B391" s="1">
        <v>156.51138888899004</v>
      </c>
      <c r="C391" s="1">
        <v>156.5</v>
      </c>
      <c r="D391" s="1">
        <v>12.91</v>
      </c>
      <c r="E391" s="1">
        <v>2398.3229999999999</v>
      </c>
      <c r="F391" s="1">
        <v>28.6</v>
      </c>
      <c r="G391" s="1">
        <v>402.6</v>
      </c>
      <c r="H391" s="1">
        <v>0.499</v>
      </c>
      <c r="I391" s="1">
        <v>7.0000000000000001E-3</v>
      </c>
      <c r="J391" s="1">
        <v>1.9630000000000001</v>
      </c>
      <c r="K391" s="1">
        <v>17.53</v>
      </c>
      <c r="L391" s="1">
        <f t="shared" si="12"/>
        <v>2.12202528379773</v>
      </c>
      <c r="M391" s="1">
        <f t="shared" si="13"/>
        <v>18.950128998968012</v>
      </c>
      <c r="N391" s="1">
        <v>3.3000000000000002E-2</v>
      </c>
      <c r="O391" s="1">
        <v>19.38</v>
      </c>
      <c r="P391" s="1">
        <v>6.915</v>
      </c>
      <c r="Q391" s="1">
        <v>62.8</v>
      </c>
      <c r="R391" s="1">
        <v>800</v>
      </c>
      <c r="S391" s="1">
        <v>752.8</v>
      </c>
      <c r="T391" s="1">
        <v>110.2</v>
      </c>
      <c r="U391" s="1">
        <v>2178.9</v>
      </c>
    </row>
    <row r="392" spans="1:21" x14ac:dyDescent="0.15">
      <c r="A392" s="98">
        <v>43069.171550925923</v>
      </c>
      <c r="B392" s="1">
        <v>156.52805555553641</v>
      </c>
      <c r="C392" s="1">
        <v>156.52000000000001</v>
      </c>
      <c r="D392" s="1">
        <v>12.91</v>
      </c>
      <c r="E392" s="1">
        <v>2398.3960000000002</v>
      </c>
      <c r="F392" s="1">
        <v>28.6</v>
      </c>
      <c r="G392" s="1">
        <v>402.6</v>
      </c>
      <c r="H392" s="1">
        <v>0.499</v>
      </c>
      <c r="I392" s="1">
        <v>7.0000000000000001E-3</v>
      </c>
      <c r="J392" s="1">
        <v>1.9630000000000001</v>
      </c>
      <c r="K392" s="1">
        <v>17.53</v>
      </c>
      <c r="L392" s="1">
        <f t="shared" si="12"/>
        <v>2.12202528379773</v>
      </c>
      <c r="M392" s="1">
        <f t="shared" si="13"/>
        <v>18.950128998968012</v>
      </c>
      <c r="N392" s="1">
        <v>3.3000000000000002E-2</v>
      </c>
      <c r="O392" s="1">
        <v>19.38</v>
      </c>
      <c r="P392" s="1">
        <v>6.9109999999999996</v>
      </c>
      <c r="Q392" s="1">
        <v>64.3</v>
      </c>
      <c r="R392" s="1">
        <v>799</v>
      </c>
      <c r="S392" s="1">
        <v>752.8</v>
      </c>
      <c r="T392" s="1">
        <v>110.2</v>
      </c>
      <c r="U392" s="1">
        <v>2178.9</v>
      </c>
    </row>
    <row r="393" spans="1:21" x14ac:dyDescent="0.15">
      <c r="A393" s="98">
        <v>43069.17224537037</v>
      </c>
      <c r="B393" s="1">
        <v>156.54472222225741</v>
      </c>
      <c r="C393" s="1">
        <v>156.54</v>
      </c>
      <c r="D393" s="1">
        <v>12.91</v>
      </c>
      <c r="E393" s="1">
        <v>2398.335</v>
      </c>
      <c r="F393" s="1">
        <v>28.6</v>
      </c>
      <c r="G393" s="1">
        <v>402.6</v>
      </c>
      <c r="H393" s="1">
        <v>0.499</v>
      </c>
      <c r="I393" s="1">
        <v>7.0000000000000001E-3</v>
      </c>
      <c r="J393" s="1">
        <v>1.9630000000000001</v>
      </c>
      <c r="K393" s="1">
        <v>17.53</v>
      </c>
      <c r="L393" s="1">
        <f t="shared" si="12"/>
        <v>2.12202528379773</v>
      </c>
      <c r="M393" s="1">
        <f t="shared" si="13"/>
        <v>18.950128998968012</v>
      </c>
      <c r="N393" s="1">
        <v>3.3000000000000002E-2</v>
      </c>
      <c r="O393" s="1">
        <v>19.38</v>
      </c>
      <c r="P393" s="1">
        <v>6.9</v>
      </c>
      <c r="Q393" s="1">
        <v>62.4</v>
      </c>
      <c r="R393" s="1">
        <v>800</v>
      </c>
      <c r="S393" s="1">
        <v>752.8</v>
      </c>
      <c r="T393" s="1">
        <v>110.2</v>
      </c>
      <c r="U393" s="1">
        <v>2178.9</v>
      </c>
    </row>
    <row r="394" spans="1:21" x14ac:dyDescent="0.15">
      <c r="A394" s="98">
        <v>43069.172939814816</v>
      </c>
      <c r="B394" s="1">
        <v>156.5613888889784</v>
      </c>
      <c r="C394" s="1">
        <v>156.55000000000001</v>
      </c>
      <c r="D394" s="1">
        <v>12.91</v>
      </c>
      <c r="E394" s="1">
        <v>2397.8220000000001</v>
      </c>
      <c r="F394" s="1">
        <v>28.6</v>
      </c>
      <c r="G394" s="1">
        <v>402.6</v>
      </c>
      <c r="H394" s="1">
        <v>0.499</v>
      </c>
      <c r="I394" s="1">
        <v>7.0000000000000001E-3</v>
      </c>
      <c r="J394" s="1">
        <v>1.9630000000000001</v>
      </c>
      <c r="K394" s="1">
        <v>17.53</v>
      </c>
      <c r="L394" s="1">
        <f t="shared" si="12"/>
        <v>2.12202528379773</v>
      </c>
      <c r="M394" s="1">
        <f t="shared" si="13"/>
        <v>18.950128998968012</v>
      </c>
      <c r="N394" s="1">
        <v>3.3000000000000002E-2</v>
      </c>
      <c r="O394" s="1">
        <v>19.38</v>
      </c>
      <c r="P394" s="1">
        <v>6.9119999999999999</v>
      </c>
      <c r="Q394" s="1">
        <v>63</v>
      </c>
      <c r="R394" s="1">
        <v>800</v>
      </c>
      <c r="S394" s="1">
        <v>752.8</v>
      </c>
      <c r="T394" s="1">
        <v>110.2</v>
      </c>
      <c r="U394" s="1">
        <v>2178.9</v>
      </c>
    </row>
    <row r="395" spans="1:21" x14ac:dyDescent="0.15">
      <c r="A395" s="98">
        <v>43069.173634259256</v>
      </c>
      <c r="B395" s="1">
        <v>156.57805555552477</v>
      </c>
      <c r="C395" s="1">
        <v>156.57</v>
      </c>
      <c r="D395" s="1">
        <v>12.91</v>
      </c>
      <c r="E395" s="1">
        <v>2397.7570000000001</v>
      </c>
      <c r="F395" s="1">
        <v>28.6</v>
      </c>
      <c r="G395" s="1">
        <v>402.6</v>
      </c>
      <c r="H395" s="1">
        <v>0.499</v>
      </c>
      <c r="I395" s="1">
        <v>7.0000000000000001E-3</v>
      </c>
      <c r="J395" s="1">
        <v>1.9630000000000001</v>
      </c>
      <c r="K395" s="1">
        <v>17.53</v>
      </c>
      <c r="L395" s="1">
        <f t="shared" si="12"/>
        <v>2.12202528379773</v>
      </c>
      <c r="M395" s="1">
        <f t="shared" si="13"/>
        <v>18.950128998968012</v>
      </c>
      <c r="N395" s="1">
        <v>3.3000000000000002E-2</v>
      </c>
      <c r="O395" s="1">
        <v>19.38</v>
      </c>
      <c r="P395" s="1">
        <v>6.9210000000000003</v>
      </c>
      <c r="Q395" s="1">
        <v>63.1</v>
      </c>
      <c r="R395" s="1">
        <v>800</v>
      </c>
      <c r="S395" s="1">
        <v>752.8</v>
      </c>
      <c r="T395" s="1">
        <v>110.2</v>
      </c>
      <c r="U395" s="1">
        <v>2179</v>
      </c>
    </row>
    <row r="396" spans="1:21" x14ac:dyDescent="0.15">
      <c r="A396" s="98">
        <v>43069.174328703702</v>
      </c>
      <c r="B396" s="1">
        <v>156.59472222224576</v>
      </c>
      <c r="C396" s="1">
        <v>156.59</v>
      </c>
      <c r="D396" s="1">
        <v>12.91</v>
      </c>
      <c r="E396" s="1">
        <v>2397.7049999999999</v>
      </c>
      <c r="F396" s="1">
        <v>28.6</v>
      </c>
      <c r="G396" s="1">
        <v>402.6</v>
      </c>
      <c r="H396" s="1">
        <v>0.499</v>
      </c>
      <c r="I396" s="1">
        <v>7.0000000000000001E-3</v>
      </c>
      <c r="J396" s="1">
        <v>1.9630000000000001</v>
      </c>
      <c r="K396" s="1">
        <v>17.53</v>
      </c>
      <c r="L396" s="1">
        <f t="shared" si="12"/>
        <v>2.12202528379773</v>
      </c>
      <c r="M396" s="1">
        <f t="shared" si="13"/>
        <v>18.950128998968012</v>
      </c>
      <c r="N396" s="1">
        <v>3.3000000000000002E-2</v>
      </c>
      <c r="O396" s="1">
        <v>19.38</v>
      </c>
      <c r="P396" s="1">
        <v>6.91</v>
      </c>
      <c r="Q396" s="1">
        <v>63.9</v>
      </c>
      <c r="R396" s="1">
        <v>800</v>
      </c>
      <c r="S396" s="1">
        <v>752.8</v>
      </c>
      <c r="T396" s="1">
        <v>110.2</v>
      </c>
      <c r="U396" s="1">
        <v>2179</v>
      </c>
    </row>
    <row r="397" spans="1:21" x14ac:dyDescent="0.15">
      <c r="A397" s="98">
        <v>43069.175023148149</v>
      </c>
      <c r="B397" s="1">
        <v>156.61138888896676</v>
      </c>
      <c r="C397" s="1">
        <v>156.6</v>
      </c>
      <c r="D397" s="1">
        <v>12.92</v>
      </c>
      <c r="E397" s="1">
        <v>2397.3539999999998</v>
      </c>
      <c r="F397" s="1">
        <v>28.6</v>
      </c>
      <c r="G397" s="1">
        <v>402.6</v>
      </c>
      <c r="H397" s="1">
        <v>0.499</v>
      </c>
      <c r="I397" s="1">
        <v>7.0000000000000001E-3</v>
      </c>
      <c r="J397" s="1">
        <v>1.9630000000000001</v>
      </c>
      <c r="K397" s="1">
        <v>17.53</v>
      </c>
      <c r="L397" s="1">
        <f t="shared" si="12"/>
        <v>2.12202528379773</v>
      </c>
      <c r="M397" s="1">
        <f t="shared" si="13"/>
        <v>18.950128998968012</v>
      </c>
      <c r="N397" s="1">
        <v>3.3000000000000002E-2</v>
      </c>
      <c r="O397" s="1">
        <v>19.38</v>
      </c>
      <c r="P397" s="1">
        <v>6.8979999999999997</v>
      </c>
      <c r="Q397" s="1">
        <v>62.6</v>
      </c>
      <c r="R397" s="1">
        <v>800</v>
      </c>
      <c r="S397" s="1">
        <v>752.8</v>
      </c>
      <c r="T397" s="1">
        <v>110.2</v>
      </c>
      <c r="U397" s="1">
        <v>2179</v>
      </c>
    </row>
    <row r="398" spans="1:21" x14ac:dyDescent="0.15">
      <c r="A398" s="98">
        <v>43069.175717592596</v>
      </c>
      <c r="B398" s="1">
        <v>156.62805555568775</v>
      </c>
      <c r="C398" s="1">
        <v>156.62</v>
      </c>
      <c r="D398" s="1">
        <v>12.92</v>
      </c>
      <c r="E398" s="1">
        <v>2397.1260000000002</v>
      </c>
      <c r="F398" s="1">
        <v>28.6</v>
      </c>
      <c r="G398" s="1">
        <v>402.6</v>
      </c>
      <c r="H398" s="1">
        <v>0.499</v>
      </c>
      <c r="I398" s="1">
        <v>7.0000000000000001E-3</v>
      </c>
      <c r="J398" s="1">
        <v>1.9630000000000001</v>
      </c>
      <c r="K398" s="1">
        <v>17.53</v>
      </c>
      <c r="L398" s="1">
        <f t="shared" si="12"/>
        <v>2.12202528379773</v>
      </c>
      <c r="M398" s="1">
        <f t="shared" si="13"/>
        <v>18.950128998968012</v>
      </c>
      <c r="N398" s="1">
        <v>3.3000000000000002E-2</v>
      </c>
      <c r="O398" s="1">
        <v>19.38</v>
      </c>
      <c r="P398" s="1">
        <v>6.8949999999999996</v>
      </c>
      <c r="Q398" s="1">
        <v>62.3</v>
      </c>
      <c r="R398" s="1">
        <v>799</v>
      </c>
      <c r="S398" s="1">
        <v>752.8</v>
      </c>
      <c r="T398" s="1">
        <v>110.2</v>
      </c>
      <c r="U398" s="1">
        <v>2179</v>
      </c>
    </row>
    <row r="399" spans="1:21" x14ac:dyDescent="0.15">
      <c r="A399" s="98">
        <v>43069.176412037035</v>
      </c>
      <c r="B399" s="1">
        <v>156.64472222223412</v>
      </c>
      <c r="C399" s="1">
        <v>156.63999999999999</v>
      </c>
      <c r="D399" s="1">
        <v>12.92</v>
      </c>
      <c r="E399" s="1">
        <v>2396.9380000000001</v>
      </c>
      <c r="F399" s="1">
        <v>28.6</v>
      </c>
      <c r="G399" s="1">
        <v>402.6</v>
      </c>
      <c r="H399" s="1">
        <v>0.499</v>
      </c>
      <c r="I399" s="1">
        <v>7.0000000000000001E-3</v>
      </c>
      <c r="J399" s="1">
        <v>1.9630000000000001</v>
      </c>
      <c r="K399" s="1">
        <v>17.53</v>
      </c>
      <c r="L399" s="1">
        <f t="shared" si="12"/>
        <v>2.12202528379773</v>
      </c>
      <c r="M399" s="1">
        <f t="shared" si="13"/>
        <v>18.950128998968012</v>
      </c>
      <c r="N399" s="1">
        <v>3.3000000000000002E-2</v>
      </c>
      <c r="O399" s="1">
        <v>19.38</v>
      </c>
      <c r="P399" s="1">
        <v>6.92</v>
      </c>
      <c r="Q399" s="1">
        <v>63</v>
      </c>
      <c r="R399" s="1">
        <v>799</v>
      </c>
      <c r="S399" s="1">
        <v>752.8</v>
      </c>
      <c r="T399" s="1">
        <v>110.2</v>
      </c>
      <c r="U399" s="1">
        <v>2179</v>
      </c>
    </row>
    <row r="400" spans="1:21" x14ac:dyDescent="0.15">
      <c r="A400" s="98">
        <v>43069.177106481482</v>
      </c>
      <c r="B400" s="1">
        <v>156.66138888895512</v>
      </c>
      <c r="C400" s="1">
        <v>156.65</v>
      </c>
      <c r="D400" s="1">
        <v>12.92</v>
      </c>
      <c r="E400" s="1">
        <v>2397.0230000000001</v>
      </c>
      <c r="F400" s="1">
        <v>28.6</v>
      </c>
      <c r="G400" s="1">
        <v>402.6</v>
      </c>
      <c r="H400" s="1">
        <v>0.499</v>
      </c>
      <c r="I400" s="1">
        <v>7.0000000000000001E-3</v>
      </c>
      <c r="J400" s="1">
        <v>1.9630000000000001</v>
      </c>
      <c r="K400" s="1">
        <v>17.53</v>
      </c>
      <c r="L400" s="1">
        <f t="shared" si="12"/>
        <v>2.12202528379773</v>
      </c>
      <c r="M400" s="1">
        <f t="shared" si="13"/>
        <v>18.950128998968012</v>
      </c>
      <c r="N400" s="1">
        <v>3.3000000000000002E-2</v>
      </c>
      <c r="O400" s="1">
        <v>19.38</v>
      </c>
      <c r="P400" s="1">
        <v>6.9139999999999997</v>
      </c>
      <c r="Q400" s="1">
        <v>64.8</v>
      </c>
      <c r="R400" s="1">
        <v>800</v>
      </c>
      <c r="S400" s="1">
        <v>752.8</v>
      </c>
      <c r="T400" s="1">
        <v>110.2</v>
      </c>
      <c r="U400" s="1">
        <v>2179</v>
      </c>
    </row>
    <row r="401" spans="1:21" x14ac:dyDescent="0.15">
      <c r="A401" s="98">
        <v>43069.177800925929</v>
      </c>
      <c r="B401" s="1">
        <v>156.67805555567611</v>
      </c>
      <c r="C401" s="1">
        <v>156.66999999999999</v>
      </c>
      <c r="D401" s="1">
        <v>12.92</v>
      </c>
      <c r="E401" s="1">
        <v>2397.163</v>
      </c>
      <c r="F401" s="1">
        <v>28.6</v>
      </c>
      <c r="G401" s="1">
        <v>402.6</v>
      </c>
      <c r="H401" s="1">
        <v>0.499</v>
      </c>
      <c r="I401" s="1">
        <v>7.0000000000000001E-3</v>
      </c>
      <c r="J401" s="1">
        <v>1.9630000000000001</v>
      </c>
      <c r="K401" s="1">
        <v>17.53</v>
      </c>
      <c r="L401" s="1">
        <f t="shared" si="12"/>
        <v>2.12202528379773</v>
      </c>
      <c r="M401" s="1">
        <f t="shared" si="13"/>
        <v>18.950128998968012</v>
      </c>
      <c r="N401" s="1">
        <v>3.3000000000000002E-2</v>
      </c>
      <c r="O401" s="1">
        <v>19.38</v>
      </c>
      <c r="P401" s="1">
        <v>6.9</v>
      </c>
      <c r="Q401" s="1">
        <v>63.3</v>
      </c>
      <c r="R401" s="1">
        <v>800</v>
      </c>
      <c r="S401" s="1">
        <v>752.8</v>
      </c>
      <c r="T401" s="1">
        <v>110.2</v>
      </c>
      <c r="U401" s="1">
        <v>2179</v>
      </c>
    </row>
    <row r="402" spans="1:21" x14ac:dyDescent="0.15">
      <c r="A402" s="98">
        <v>43069.178495370368</v>
      </c>
      <c r="B402" s="1">
        <v>156.69472222222248</v>
      </c>
      <c r="C402" s="1">
        <v>156.69</v>
      </c>
      <c r="D402" s="1">
        <v>12.92</v>
      </c>
      <c r="E402" s="1">
        <v>2397.357</v>
      </c>
      <c r="F402" s="1">
        <v>28.6</v>
      </c>
      <c r="G402" s="1">
        <v>402.6</v>
      </c>
      <c r="H402" s="1">
        <v>0.499</v>
      </c>
      <c r="I402" s="1">
        <v>7.0000000000000001E-3</v>
      </c>
      <c r="J402" s="1">
        <v>1.9630000000000001</v>
      </c>
      <c r="K402" s="1">
        <v>17.53</v>
      </c>
      <c r="L402" s="1">
        <f t="shared" si="12"/>
        <v>2.12202528379773</v>
      </c>
      <c r="M402" s="1">
        <f t="shared" si="13"/>
        <v>18.950128998968012</v>
      </c>
      <c r="N402" s="1">
        <v>3.3000000000000002E-2</v>
      </c>
      <c r="O402" s="1">
        <v>19.38</v>
      </c>
      <c r="P402" s="1">
        <v>6.8890000000000002</v>
      </c>
      <c r="Q402" s="1">
        <v>62.7</v>
      </c>
      <c r="R402" s="1">
        <v>800</v>
      </c>
      <c r="S402" s="1">
        <v>752.8</v>
      </c>
      <c r="T402" s="1">
        <v>110.2</v>
      </c>
      <c r="U402" s="1">
        <v>2179</v>
      </c>
    </row>
    <row r="403" spans="1:21" x14ac:dyDescent="0.15">
      <c r="A403" s="98">
        <v>43069.179189814815</v>
      </c>
      <c r="B403" s="1">
        <v>156.71138888894347</v>
      </c>
      <c r="C403" s="1">
        <v>156.69999999999999</v>
      </c>
      <c r="D403" s="1">
        <v>12.93</v>
      </c>
      <c r="E403" s="1">
        <v>2397.2779999999998</v>
      </c>
      <c r="F403" s="1">
        <v>28.6</v>
      </c>
      <c r="G403" s="1">
        <v>402.6</v>
      </c>
      <c r="H403" s="1">
        <v>0.499</v>
      </c>
      <c r="I403" s="1">
        <v>7.0000000000000001E-3</v>
      </c>
      <c r="J403" s="1">
        <v>1.9630000000000001</v>
      </c>
      <c r="K403" s="1">
        <v>17.53</v>
      </c>
      <c r="L403" s="1">
        <f t="shared" si="12"/>
        <v>2.12202528379773</v>
      </c>
      <c r="M403" s="1">
        <f t="shared" si="13"/>
        <v>18.950128998968012</v>
      </c>
      <c r="N403" s="1">
        <v>3.3000000000000002E-2</v>
      </c>
      <c r="O403" s="1">
        <v>19.38</v>
      </c>
      <c r="P403" s="1">
        <v>6.8929999999999998</v>
      </c>
      <c r="Q403" s="1">
        <v>61.7</v>
      </c>
      <c r="R403" s="1">
        <v>800</v>
      </c>
      <c r="S403" s="1">
        <v>752.8</v>
      </c>
      <c r="T403" s="1">
        <v>110.2</v>
      </c>
      <c r="U403" s="1">
        <v>2179</v>
      </c>
    </row>
    <row r="404" spans="1:21" x14ac:dyDescent="0.15">
      <c r="A404" s="98">
        <v>43069.179884259262</v>
      </c>
      <c r="B404" s="1">
        <v>156.72805555566447</v>
      </c>
      <c r="C404" s="1">
        <v>156.72</v>
      </c>
      <c r="D404" s="1">
        <v>12.93</v>
      </c>
      <c r="E404" s="1">
        <v>2397.2040000000002</v>
      </c>
      <c r="F404" s="1">
        <v>28.6</v>
      </c>
      <c r="G404" s="1">
        <v>402.6</v>
      </c>
      <c r="H404" s="1">
        <v>0.499</v>
      </c>
      <c r="I404" s="1">
        <v>7.0000000000000001E-3</v>
      </c>
      <c r="J404" s="1">
        <v>1.9630000000000001</v>
      </c>
      <c r="K404" s="1">
        <v>17.53</v>
      </c>
      <c r="L404" s="1">
        <f t="shared" si="12"/>
        <v>2.1231208053691275</v>
      </c>
      <c r="M404" s="1">
        <f t="shared" si="13"/>
        <v>18.95991223541559</v>
      </c>
      <c r="N404" s="1">
        <v>3.3000000000000002E-2</v>
      </c>
      <c r="O404" s="1">
        <v>19.37</v>
      </c>
      <c r="P404" s="1">
        <v>6.9050000000000002</v>
      </c>
      <c r="Q404" s="1">
        <v>61.9</v>
      </c>
      <c r="R404" s="1">
        <v>800</v>
      </c>
      <c r="S404" s="1">
        <v>752.8</v>
      </c>
      <c r="T404" s="1">
        <v>110.2</v>
      </c>
      <c r="U404" s="1">
        <v>2179</v>
      </c>
    </row>
    <row r="405" spans="1:21" x14ac:dyDescent="0.15">
      <c r="A405" s="98">
        <v>43069.180578703701</v>
      </c>
      <c r="B405" s="1">
        <v>156.74472222221084</v>
      </c>
      <c r="C405" s="1">
        <v>156.74</v>
      </c>
      <c r="D405" s="1">
        <v>12.93</v>
      </c>
      <c r="E405" s="1">
        <v>2397.3000000000002</v>
      </c>
      <c r="F405" s="1">
        <v>28.6</v>
      </c>
      <c r="G405" s="1">
        <v>402.6</v>
      </c>
      <c r="H405" s="1">
        <v>0.499</v>
      </c>
      <c r="I405" s="1">
        <v>7.0000000000000001E-3</v>
      </c>
      <c r="J405" s="1">
        <v>1.9630000000000001</v>
      </c>
      <c r="K405" s="1">
        <v>17.53</v>
      </c>
      <c r="L405" s="1">
        <f t="shared" si="12"/>
        <v>2.1253152454780362</v>
      </c>
      <c r="M405" s="1">
        <f t="shared" si="13"/>
        <v>18.979509043927649</v>
      </c>
      <c r="N405" s="1">
        <v>3.3000000000000002E-2</v>
      </c>
      <c r="O405" s="1">
        <v>19.350000000000001</v>
      </c>
      <c r="P405" s="1">
        <v>6.9219999999999997</v>
      </c>
      <c r="Q405" s="1">
        <v>64</v>
      </c>
      <c r="R405" s="1">
        <v>800</v>
      </c>
      <c r="S405" s="1">
        <v>752.8</v>
      </c>
      <c r="T405" s="1">
        <v>110.2</v>
      </c>
      <c r="U405" s="1">
        <v>2179</v>
      </c>
    </row>
    <row r="406" spans="1:21" x14ac:dyDescent="0.15">
      <c r="A406" s="98">
        <v>43069.181273148148</v>
      </c>
      <c r="B406" s="1">
        <v>156.76138888893183</v>
      </c>
      <c r="C406" s="1">
        <v>156.75</v>
      </c>
      <c r="D406" s="1">
        <v>12.93</v>
      </c>
      <c r="E406" s="1">
        <v>2397.3649999999998</v>
      </c>
      <c r="F406" s="1">
        <v>28.6</v>
      </c>
      <c r="G406" s="1">
        <v>402.6</v>
      </c>
      <c r="H406" s="1">
        <v>0.499</v>
      </c>
      <c r="I406" s="1">
        <v>7.0000000000000001E-3</v>
      </c>
      <c r="J406" s="1">
        <v>1.9630000000000001</v>
      </c>
      <c r="K406" s="1">
        <v>17.53</v>
      </c>
      <c r="L406" s="1">
        <f t="shared" si="12"/>
        <v>2.1253152454780362</v>
      </c>
      <c r="M406" s="1">
        <f t="shared" si="13"/>
        <v>18.979509043927649</v>
      </c>
      <c r="N406" s="1">
        <v>3.3000000000000002E-2</v>
      </c>
      <c r="O406" s="1">
        <v>19.350000000000001</v>
      </c>
      <c r="P406" s="1">
        <v>6.915</v>
      </c>
      <c r="Q406" s="1">
        <v>65.7</v>
      </c>
      <c r="R406" s="1">
        <v>800</v>
      </c>
      <c r="S406" s="1">
        <v>752.8</v>
      </c>
      <c r="T406" s="1">
        <v>110.2</v>
      </c>
      <c r="U406" s="1">
        <v>2179</v>
      </c>
    </row>
    <row r="407" spans="1:21" x14ac:dyDescent="0.15">
      <c r="A407" s="98">
        <v>43069.181967592594</v>
      </c>
      <c r="B407" s="1">
        <v>156.77805555565283</v>
      </c>
      <c r="C407" s="1">
        <v>156.77000000000001</v>
      </c>
      <c r="D407" s="1">
        <v>12.93</v>
      </c>
      <c r="E407" s="1">
        <v>2397.1819999999998</v>
      </c>
      <c r="F407" s="1">
        <v>28.6</v>
      </c>
      <c r="G407" s="1">
        <v>402.6</v>
      </c>
      <c r="H407" s="1">
        <v>0.499</v>
      </c>
      <c r="I407" s="1">
        <v>7.0000000000000001E-3</v>
      </c>
      <c r="J407" s="1">
        <v>1.9630000000000001</v>
      </c>
      <c r="K407" s="1">
        <v>17.53</v>
      </c>
      <c r="L407" s="1">
        <f t="shared" si="12"/>
        <v>2.1242174586776863</v>
      </c>
      <c r="M407" s="1">
        <f t="shared" si="13"/>
        <v>18.9697055785124</v>
      </c>
      <c r="N407" s="1">
        <v>3.3000000000000002E-2</v>
      </c>
      <c r="O407" s="1">
        <v>19.36</v>
      </c>
      <c r="P407" s="1">
        <v>6.9039999999999999</v>
      </c>
      <c r="Q407" s="1">
        <v>64.3</v>
      </c>
      <c r="R407" s="1">
        <v>800</v>
      </c>
      <c r="S407" s="1">
        <v>752.8</v>
      </c>
      <c r="T407" s="1">
        <v>110.2</v>
      </c>
      <c r="U407" s="1">
        <v>2179</v>
      </c>
    </row>
    <row r="408" spans="1:21" x14ac:dyDescent="0.15">
      <c r="A408" s="98">
        <v>43069.182662037034</v>
      </c>
      <c r="B408" s="1">
        <v>156.7947222221992</v>
      </c>
      <c r="C408" s="1">
        <v>156.79</v>
      </c>
      <c r="D408" s="1">
        <v>12.93</v>
      </c>
      <c r="E408" s="1">
        <v>2397.078</v>
      </c>
      <c r="F408" s="1">
        <v>28.6</v>
      </c>
      <c r="G408" s="1">
        <v>402.6</v>
      </c>
      <c r="H408" s="1">
        <v>0.499</v>
      </c>
      <c r="I408" s="1">
        <v>7.0000000000000001E-3</v>
      </c>
      <c r="J408" s="1">
        <v>1.9630000000000001</v>
      </c>
      <c r="K408" s="1">
        <v>17.53</v>
      </c>
      <c r="L408" s="1">
        <f t="shared" si="12"/>
        <v>2.1242174586776863</v>
      </c>
      <c r="M408" s="1">
        <f t="shared" si="13"/>
        <v>18.9697055785124</v>
      </c>
      <c r="N408" s="1">
        <v>3.3000000000000002E-2</v>
      </c>
      <c r="O408" s="1">
        <v>19.36</v>
      </c>
      <c r="P408" s="1">
        <v>6.8970000000000002</v>
      </c>
      <c r="Q408" s="1">
        <v>63</v>
      </c>
      <c r="R408" s="1">
        <v>800</v>
      </c>
      <c r="S408" s="1">
        <v>752.8</v>
      </c>
      <c r="T408" s="1">
        <v>110.2</v>
      </c>
      <c r="U408" s="1">
        <v>2179</v>
      </c>
    </row>
    <row r="409" spans="1:21" x14ac:dyDescent="0.15">
      <c r="A409" s="98">
        <v>43069.183356481481</v>
      </c>
      <c r="B409" s="1">
        <v>156.81138888892019</v>
      </c>
      <c r="C409" s="1">
        <v>156.80000000000001</v>
      </c>
      <c r="D409" s="1">
        <v>12.93</v>
      </c>
      <c r="E409" s="1">
        <v>2397.0300000000002</v>
      </c>
      <c r="F409" s="1">
        <v>28.6</v>
      </c>
      <c r="G409" s="1">
        <v>402.6</v>
      </c>
      <c r="H409" s="1">
        <v>0.499</v>
      </c>
      <c r="I409" s="1">
        <v>7.0000000000000001E-3</v>
      </c>
      <c r="J409" s="1">
        <v>1.9630000000000001</v>
      </c>
      <c r="K409" s="1">
        <v>17.53</v>
      </c>
      <c r="L409" s="1">
        <f t="shared" si="12"/>
        <v>2.1231208053691275</v>
      </c>
      <c r="M409" s="1">
        <f t="shared" si="13"/>
        <v>18.95991223541559</v>
      </c>
      <c r="N409" s="1">
        <v>3.2000000000000001E-2</v>
      </c>
      <c r="O409" s="1">
        <v>19.37</v>
      </c>
      <c r="P409" s="1">
        <v>6.899</v>
      </c>
      <c r="Q409" s="1">
        <v>61.5</v>
      </c>
      <c r="R409" s="1">
        <v>800</v>
      </c>
      <c r="S409" s="1">
        <v>752.8</v>
      </c>
      <c r="T409" s="1">
        <v>110.2</v>
      </c>
      <c r="U409" s="1">
        <v>2179.1</v>
      </c>
    </row>
    <row r="410" spans="1:21" x14ac:dyDescent="0.15">
      <c r="A410" s="98">
        <v>43069.184050925927</v>
      </c>
      <c r="B410" s="1">
        <v>156.82805555564119</v>
      </c>
      <c r="C410" s="1">
        <v>156.82</v>
      </c>
      <c r="D410" s="1">
        <v>12.94</v>
      </c>
      <c r="E410" s="1">
        <v>2397.1469999999999</v>
      </c>
      <c r="F410" s="1">
        <v>28.6</v>
      </c>
      <c r="G410" s="1">
        <v>402.6</v>
      </c>
      <c r="H410" s="1">
        <v>0.499</v>
      </c>
      <c r="I410" s="1">
        <v>7.0000000000000001E-3</v>
      </c>
      <c r="J410" s="1">
        <v>1.9630000000000001</v>
      </c>
      <c r="K410" s="1">
        <v>17.53</v>
      </c>
      <c r="L410" s="1">
        <f t="shared" si="12"/>
        <v>2.12202528379773</v>
      </c>
      <c r="M410" s="1">
        <f t="shared" si="13"/>
        <v>18.950128998968012</v>
      </c>
      <c r="N410" s="1">
        <v>3.2000000000000001E-2</v>
      </c>
      <c r="O410" s="1">
        <v>19.38</v>
      </c>
      <c r="P410" s="1">
        <v>6.8890000000000002</v>
      </c>
      <c r="Q410" s="1">
        <v>61.3</v>
      </c>
      <c r="R410" s="1">
        <v>800</v>
      </c>
      <c r="S410" s="1">
        <v>752.8</v>
      </c>
      <c r="T410" s="1">
        <v>110.2</v>
      </c>
      <c r="U410" s="1">
        <v>2179.1</v>
      </c>
    </row>
    <row r="411" spans="1:21" x14ac:dyDescent="0.15">
      <c r="A411" s="98">
        <v>43069.184745370374</v>
      </c>
      <c r="B411" s="1">
        <v>156.84472222236218</v>
      </c>
      <c r="C411" s="1">
        <v>156.84</v>
      </c>
      <c r="D411" s="1">
        <v>12.94</v>
      </c>
      <c r="E411" s="1">
        <v>2397.2260000000001</v>
      </c>
      <c r="F411" s="1">
        <v>28.6</v>
      </c>
      <c r="G411" s="1">
        <v>402.6</v>
      </c>
      <c r="H411" s="1">
        <v>0.499</v>
      </c>
      <c r="I411" s="1">
        <v>7.0000000000000001E-3</v>
      </c>
      <c r="J411" s="1">
        <v>1.9630000000000001</v>
      </c>
      <c r="K411" s="1">
        <v>17.53</v>
      </c>
      <c r="L411" s="1">
        <f t="shared" si="12"/>
        <v>2.12202528379773</v>
      </c>
      <c r="M411" s="1">
        <f t="shared" si="13"/>
        <v>18.950128998968012</v>
      </c>
      <c r="N411" s="1">
        <v>3.3000000000000002E-2</v>
      </c>
      <c r="O411" s="1">
        <v>19.38</v>
      </c>
      <c r="P411" s="1">
        <v>6.8959999999999999</v>
      </c>
      <c r="Q411" s="1">
        <v>61.8</v>
      </c>
      <c r="R411" s="1">
        <v>800</v>
      </c>
      <c r="S411" s="1">
        <v>752.8</v>
      </c>
      <c r="T411" s="1">
        <v>110.2</v>
      </c>
      <c r="U411" s="1">
        <v>2179.1</v>
      </c>
    </row>
    <row r="412" spans="1:21" x14ac:dyDescent="0.15">
      <c r="A412" s="98">
        <v>43069.185439814813</v>
      </c>
      <c r="B412" s="1">
        <v>156.86138888890855</v>
      </c>
      <c r="C412" s="1">
        <v>156.85</v>
      </c>
      <c r="D412" s="1">
        <v>12.94</v>
      </c>
      <c r="E412" s="1">
        <v>2397.018</v>
      </c>
      <c r="F412" s="1">
        <v>28.6</v>
      </c>
      <c r="G412" s="1">
        <v>402.6</v>
      </c>
      <c r="H412" s="1">
        <v>0.499</v>
      </c>
      <c r="I412" s="1">
        <v>7.0000000000000001E-3</v>
      </c>
      <c r="J412" s="1">
        <v>1.976</v>
      </c>
      <c r="K412" s="1">
        <v>17.52</v>
      </c>
      <c r="L412" s="1">
        <f t="shared" si="12"/>
        <v>2.1360784313725492</v>
      </c>
      <c r="M412" s="1">
        <f t="shared" si="13"/>
        <v>18.939318885448916</v>
      </c>
      <c r="N412" s="1">
        <v>3.3000000000000002E-2</v>
      </c>
      <c r="O412" s="1">
        <v>19.38</v>
      </c>
      <c r="P412" s="1">
        <v>6.8979999999999997</v>
      </c>
      <c r="Q412" s="1">
        <v>63.3</v>
      </c>
      <c r="R412" s="1">
        <v>800</v>
      </c>
      <c r="S412" s="1">
        <v>752.8</v>
      </c>
      <c r="T412" s="1">
        <v>110.2</v>
      </c>
      <c r="U412" s="1">
        <v>2179.1</v>
      </c>
    </row>
    <row r="413" spans="1:21" x14ac:dyDescent="0.15">
      <c r="A413" s="98">
        <v>43069.18613425926</v>
      </c>
      <c r="B413" s="1">
        <v>156.87805555562954</v>
      </c>
      <c r="C413" s="1">
        <v>156.87</v>
      </c>
      <c r="D413" s="1">
        <v>12.94</v>
      </c>
      <c r="E413" s="1">
        <v>2397.154</v>
      </c>
      <c r="F413" s="1">
        <v>28.6</v>
      </c>
      <c r="G413" s="1">
        <v>402.6</v>
      </c>
      <c r="H413" s="1">
        <v>0.499</v>
      </c>
      <c r="I413" s="1">
        <v>7.0000000000000001E-3</v>
      </c>
      <c r="J413" s="1">
        <v>2.012</v>
      </c>
      <c r="K413" s="1">
        <v>17.510000000000002</v>
      </c>
      <c r="L413" s="1">
        <f t="shared" si="12"/>
        <v>2.1749948400412795</v>
      </c>
      <c r="M413" s="1">
        <f t="shared" si="13"/>
        <v>18.928508771929828</v>
      </c>
      <c r="N413" s="1">
        <v>3.3000000000000002E-2</v>
      </c>
      <c r="O413" s="1">
        <v>19.38</v>
      </c>
      <c r="P413" s="1">
        <v>6.8940000000000001</v>
      </c>
      <c r="Q413" s="1">
        <v>62.4</v>
      </c>
      <c r="R413" s="1">
        <v>800</v>
      </c>
      <c r="S413" s="1">
        <v>752.8</v>
      </c>
      <c r="T413" s="1">
        <v>110.2</v>
      </c>
      <c r="U413" s="1">
        <v>2179.1</v>
      </c>
    </row>
    <row r="414" spans="1:21" x14ac:dyDescent="0.15">
      <c r="A414" s="98">
        <v>43069.186828703707</v>
      </c>
      <c r="B414" s="1">
        <v>156.89472222235054</v>
      </c>
      <c r="C414" s="1">
        <v>156.88999999999999</v>
      </c>
      <c r="D414" s="1">
        <v>12.94</v>
      </c>
      <c r="E414" s="1">
        <v>2397.433</v>
      </c>
      <c r="F414" s="1">
        <v>28.6</v>
      </c>
      <c r="G414" s="1">
        <v>402.6</v>
      </c>
      <c r="H414" s="1">
        <v>0.499</v>
      </c>
      <c r="I414" s="1">
        <v>7.0000000000000001E-3</v>
      </c>
      <c r="J414" s="1">
        <v>2.0129999999999999</v>
      </c>
      <c r="K414" s="1">
        <v>17.52</v>
      </c>
      <c r="L414" s="1">
        <f t="shared" si="12"/>
        <v>2.1760758513931888</v>
      </c>
      <c r="M414" s="1">
        <f t="shared" si="13"/>
        <v>18.939318885448916</v>
      </c>
      <c r="N414" s="1">
        <v>3.3000000000000002E-2</v>
      </c>
      <c r="O414" s="1">
        <v>19.38</v>
      </c>
      <c r="P414" s="1">
        <v>6.9009999999999998</v>
      </c>
      <c r="Q414" s="1">
        <v>62.6</v>
      </c>
      <c r="R414" s="1">
        <v>800</v>
      </c>
      <c r="S414" s="1">
        <v>752.8</v>
      </c>
      <c r="T414" s="1">
        <v>110.2</v>
      </c>
      <c r="U414" s="1">
        <v>2179.1999999999998</v>
      </c>
    </row>
    <row r="415" spans="1:21" x14ac:dyDescent="0.15">
      <c r="A415" s="98">
        <v>43069.187523148146</v>
      </c>
      <c r="B415" s="1">
        <v>156.91138888889691</v>
      </c>
      <c r="C415" s="1">
        <v>156.9</v>
      </c>
      <c r="D415" s="1">
        <v>12.94</v>
      </c>
      <c r="E415" s="1">
        <v>2396.8580000000002</v>
      </c>
      <c r="F415" s="1">
        <v>28.6</v>
      </c>
      <c r="G415" s="1">
        <v>402.6</v>
      </c>
      <c r="H415" s="1">
        <v>0.499</v>
      </c>
      <c r="I415" s="1">
        <v>7.0000000000000001E-3</v>
      </c>
      <c r="J415" s="1">
        <v>2.004</v>
      </c>
      <c r="K415" s="1">
        <v>17.53</v>
      </c>
      <c r="L415" s="1">
        <f t="shared" si="12"/>
        <v>2.166346749226006</v>
      </c>
      <c r="M415" s="1">
        <f t="shared" si="13"/>
        <v>18.950128998968012</v>
      </c>
      <c r="N415" s="1">
        <v>3.3000000000000002E-2</v>
      </c>
      <c r="O415" s="1">
        <v>19.38</v>
      </c>
      <c r="P415" s="1">
        <v>6.9390000000000001</v>
      </c>
      <c r="Q415" s="1">
        <v>63.5</v>
      </c>
      <c r="R415" s="1">
        <v>800</v>
      </c>
      <c r="S415" s="1">
        <v>752.8</v>
      </c>
      <c r="T415" s="1">
        <v>110.2</v>
      </c>
      <c r="U415" s="1">
        <v>2179.1999999999998</v>
      </c>
    </row>
    <row r="416" spans="1:21" x14ac:dyDescent="0.15">
      <c r="A416" s="98">
        <v>43069.188217592593</v>
      </c>
      <c r="B416" s="1">
        <v>156.9280555556179</v>
      </c>
      <c r="C416" s="1">
        <v>156.91999999999999</v>
      </c>
      <c r="D416" s="1">
        <v>12.95</v>
      </c>
      <c r="E416" s="1">
        <v>2396.2550000000001</v>
      </c>
      <c r="F416" s="1">
        <v>28.6</v>
      </c>
      <c r="G416" s="1">
        <v>402.6</v>
      </c>
      <c r="H416" s="1">
        <v>0.499</v>
      </c>
      <c r="I416" s="1">
        <v>7.0000000000000001E-3</v>
      </c>
      <c r="J416" s="1">
        <v>1.9550000000000001</v>
      </c>
      <c r="K416" s="1">
        <v>17.52</v>
      </c>
      <c r="L416" s="1">
        <f t="shared" si="12"/>
        <v>2.1133771929824565</v>
      </c>
      <c r="M416" s="1">
        <f t="shared" si="13"/>
        <v>18.939318885448916</v>
      </c>
      <c r="N416" s="1">
        <v>3.3000000000000002E-2</v>
      </c>
      <c r="O416" s="1">
        <v>19.38</v>
      </c>
      <c r="P416" s="1">
        <v>6.9450000000000003</v>
      </c>
      <c r="Q416" s="1">
        <v>65.400000000000006</v>
      </c>
      <c r="R416" s="1">
        <v>800</v>
      </c>
      <c r="S416" s="1">
        <v>752.8</v>
      </c>
      <c r="T416" s="1">
        <v>110.2</v>
      </c>
      <c r="U416" s="1">
        <v>2179.1999999999998</v>
      </c>
    </row>
    <row r="417" spans="1:21" x14ac:dyDescent="0.15">
      <c r="A417" s="98">
        <v>43069.18891203704</v>
      </c>
      <c r="B417" s="1">
        <v>156.9447222223389</v>
      </c>
      <c r="C417" s="1">
        <v>156.94</v>
      </c>
      <c r="D417" s="1">
        <v>12.95</v>
      </c>
      <c r="E417" s="1">
        <v>2396.0909999999999</v>
      </c>
      <c r="F417" s="1">
        <v>28.6</v>
      </c>
      <c r="G417" s="1">
        <v>402.6</v>
      </c>
      <c r="H417" s="1">
        <v>0.499</v>
      </c>
      <c r="I417" s="1">
        <v>7.0000000000000001E-3</v>
      </c>
      <c r="J417" s="1">
        <v>1.915</v>
      </c>
      <c r="K417" s="1">
        <v>17.54</v>
      </c>
      <c r="L417" s="1">
        <f t="shared" si="12"/>
        <v>2.070136738906089</v>
      </c>
      <c r="M417" s="1">
        <f t="shared" si="13"/>
        <v>18.9609391124871</v>
      </c>
      <c r="N417" s="1">
        <v>3.3000000000000002E-2</v>
      </c>
      <c r="O417" s="1">
        <v>19.38</v>
      </c>
      <c r="P417" s="1">
        <v>6.9370000000000003</v>
      </c>
      <c r="Q417" s="1">
        <v>66.5</v>
      </c>
      <c r="R417" s="1">
        <v>800</v>
      </c>
      <c r="S417" s="1">
        <v>752.8</v>
      </c>
      <c r="T417" s="1">
        <v>110.2</v>
      </c>
      <c r="U417" s="1">
        <v>2179.1999999999998</v>
      </c>
    </row>
    <row r="418" spans="1:21" x14ac:dyDescent="0.15">
      <c r="A418" s="98">
        <v>43069.189606481479</v>
      </c>
      <c r="B418" s="1">
        <v>156.96138888888527</v>
      </c>
      <c r="C418" s="1">
        <v>156.94999999999999</v>
      </c>
      <c r="D418" s="1">
        <v>12.95</v>
      </c>
      <c r="E418" s="1">
        <v>2396.4169999999999</v>
      </c>
      <c r="F418" s="1">
        <v>28.6</v>
      </c>
      <c r="G418" s="1">
        <v>402.6</v>
      </c>
      <c r="H418" s="1">
        <v>0.499</v>
      </c>
      <c r="I418" s="1">
        <v>7.0000000000000001E-3</v>
      </c>
      <c r="J418" s="1">
        <v>1.9</v>
      </c>
      <c r="K418" s="1">
        <v>17.559999999999999</v>
      </c>
      <c r="L418" s="1">
        <f t="shared" si="12"/>
        <v>2.0539215686274512</v>
      </c>
      <c r="M418" s="1">
        <f t="shared" si="13"/>
        <v>18.982559339525281</v>
      </c>
      <c r="N418" s="1">
        <v>3.3000000000000002E-2</v>
      </c>
      <c r="O418" s="1">
        <v>19.38</v>
      </c>
      <c r="P418" s="1">
        <v>6.92</v>
      </c>
      <c r="Q418" s="1">
        <v>65.2</v>
      </c>
      <c r="R418" s="1">
        <v>800</v>
      </c>
      <c r="S418" s="1">
        <v>752.8</v>
      </c>
      <c r="T418" s="1">
        <v>110.2</v>
      </c>
      <c r="U418" s="1">
        <v>2179.1999999999998</v>
      </c>
    </row>
    <row r="419" spans="1:21" x14ac:dyDescent="0.15">
      <c r="A419" s="98">
        <v>43069.190300925926</v>
      </c>
      <c r="B419" s="1">
        <v>156.97805555560626</v>
      </c>
      <c r="C419" s="1">
        <v>156.97</v>
      </c>
      <c r="D419" s="1">
        <v>12.95</v>
      </c>
      <c r="E419" s="1">
        <v>2396.692</v>
      </c>
      <c r="F419" s="1">
        <v>28.6</v>
      </c>
      <c r="G419" s="1">
        <v>402.6</v>
      </c>
      <c r="H419" s="1">
        <v>0.499</v>
      </c>
      <c r="I419" s="1">
        <v>7.0000000000000001E-3</v>
      </c>
      <c r="J419" s="1">
        <v>1.899</v>
      </c>
      <c r="K419" s="1">
        <v>17.559999999999999</v>
      </c>
      <c r="L419" s="1">
        <f t="shared" si="12"/>
        <v>2.0528405572755419</v>
      </c>
      <c r="M419" s="1">
        <f t="shared" si="13"/>
        <v>18.982559339525281</v>
      </c>
      <c r="N419" s="1">
        <v>3.3000000000000002E-2</v>
      </c>
      <c r="O419" s="1">
        <v>19.38</v>
      </c>
      <c r="P419" s="1">
        <v>6.9059999999999997</v>
      </c>
      <c r="Q419" s="1">
        <v>63.4</v>
      </c>
      <c r="R419" s="1">
        <v>800</v>
      </c>
      <c r="S419" s="1">
        <v>752.8</v>
      </c>
      <c r="T419" s="1">
        <v>110.2</v>
      </c>
      <c r="U419" s="1">
        <v>2179.1999999999998</v>
      </c>
    </row>
    <row r="420" spans="1:21" x14ac:dyDescent="0.15">
      <c r="A420" s="98">
        <v>43069.190995370373</v>
      </c>
      <c r="B420" s="1">
        <v>156.99472222232725</v>
      </c>
      <c r="C420" s="1">
        <v>156.99</v>
      </c>
      <c r="D420" s="1">
        <v>12.95</v>
      </c>
      <c r="E420" s="1">
        <v>2396.6039999999998</v>
      </c>
      <c r="F420" s="1">
        <v>28.6</v>
      </c>
      <c r="G420" s="1">
        <v>402.6</v>
      </c>
      <c r="H420" s="1">
        <v>0.499</v>
      </c>
      <c r="I420" s="1">
        <v>7.0000000000000001E-3</v>
      </c>
      <c r="J420" s="1">
        <v>1.899</v>
      </c>
      <c r="K420" s="1">
        <v>17.559999999999999</v>
      </c>
      <c r="L420" s="1">
        <f t="shared" si="12"/>
        <v>2.0528405572755419</v>
      </c>
      <c r="M420" s="1">
        <f t="shared" si="13"/>
        <v>18.982559339525281</v>
      </c>
      <c r="N420" s="1">
        <v>3.3000000000000002E-2</v>
      </c>
      <c r="O420" s="1">
        <v>19.38</v>
      </c>
      <c r="P420" s="1">
        <v>6.8949999999999996</v>
      </c>
      <c r="Q420" s="1">
        <v>61.4</v>
      </c>
      <c r="R420" s="1">
        <v>800</v>
      </c>
      <c r="S420" s="1">
        <v>752.8</v>
      </c>
      <c r="T420" s="1">
        <v>110.2</v>
      </c>
      <c r="U420" s="1">
        <v>2179.1999999999998</v>
      </c>
    </row>
    <row r="421" spans="1:21" x14ac:dyDescent="0.15">
      <c r="A421" s="98">
        <v>43069.191689814812</v>
      </c>
      <c r="B421" s="1">
        <v>157.01138888887363</v>
      </c>
      <c r="C421" s="1">
        <v>157</v>
      </c>
      <c r="D421" s="1">
        <v>12.95</v>
      </c>
      <c r="E421" s="1">
        <v>2396.4490000000001</v>
      </c>
      <c r="F421" s="1">
        <v>28.6</v>
      </c>
      <c r="G421" s="1">
        <v>402.6</v>
      </c>
      <c r="H421" s="1">
        <v>0.499</v>
      </c>
      <c r="I421" s="1">
        <v>7.0000000000000001E-3</v>
      </c>
      <c r="J421" s="1">
        <v>1.899</v>
      </c>
      <c r="K421" s="1">
        <v>17.559999999999999</v>
      </c>
      <c r="L421" s="1">
        <f t="shared" si="12"/>
        <v>2.0528405572755419</v>
      </c>
      <c r="M421" s="1">
        <f t="shared" si="13"/>
        <v>18.982559339525281</v>
      </c>
      <c r="N421" s="1">
        <v>3.3000000000000002E-2</v>
      </c>
      <c r="O421" s="1">
        <v>19.38</v>
      </c>
      <c r="P421" s="1">
        <v>6.8970000000000002</v>
      </c>
      <c r="Q421" s="1">
        <v>60</v>
      </c>
      <c r="R421" s="1">
        <v>800</v>
      </c>
      <c r="S421" s="1">
        <v>752.8</v>
      </c>
      <c r="T421" s="1">
        <v>110.2</v>
      </c>
      <c r="U421" s="1">
        <v>2179.1999999999998</v>
      </c>
    </row>
    <row r="422" spans="1:21" x14ac:dyDescent="0.15">
      <c r="A422" s="98">
        <v>43069.192384259259</v>
      </c>
      <c r="B422" s="1">
        <v>157.02805555559462</v>
      </c>
      <c r="C422" s="1">
        <v>157.02000000000001</v>
      </c>
      <c r="D422" s="1">
        <v>12.95</v>
      </c>
      <c r="E422" s="1">
        <v>2396.2420000000002</v>
      </c>
      <c r="F422" s="1">
        <v>28.6</v>
      </c>
      <c r="G422" s="1">
        <v>402.6</v>
      </c>
      <c r="H422" s="1">
        <v>0.499</v>
      </c>
      <c r="I422" s="1">
        <v>7.0000000000000001E-3</v>
      </c>
      <c r="J422" s="1">
        <v>1.899</v>
      </c>
      <c r="K422" s="1">
        <v>17.559999999999999</v>
      </c>
      <c r="L422" s="1">
        <f t="shared" si="12"/>
        <v>2.0528405572755419</v>
      </c>
      <c r="M422" s="1">
        <f t="shared" si="13"/>
        <v>18.982559339525281</v>
      </c>
      <c r="N422" s="1">
        <v>3.3000000000000002E-2</v>
      </c>
      <c r="O422" s="1">
        <v>19.38</v>
      </c>
      <c r="P422" s="1">
        <v>6.9210000000000003</v>
      </c>
      <c r="Q422" s="1">
        <v>61.6</v>
      </c>
      <c r="R422" s="1">
        <v>800</v>
      </c>
      <c r="S422" s="1">
        <v>752.8</v>
      </c>
      <c r="T422" s="1">
        <v>110.2</v>
      </c>
      <c r="U422" s="1">
        <v>2179.1999999999998</v>
      </c>
    </row>
    <row r="423" spans="1:21" x14ac:dyDescent="0.15">
      <c r="A423" s="98">
        <v>43069.193078703705</v>
      </c>
      <c r="B423" s="1">
        <v>157.04472222231561</v>
      </c>
      <c r="C423" s="1">
        <v>157.04</v>
      </c>
      <c r="D423" s="1">
        <v>12.96</v>
      </c>
      <c r="E423" s="1">
        <v>2396.1669999999999</v>
      </c>
      <c r="F423" s="1">
        <v>28.6</v>
      </c>
      <c r="G423" s="1">
        <v>402.6</v>
      </c>
      <c r="H423" s="1">
        <v>0.499</v>
      </c>
      <c r="I423" s="1">
        <v>7.0000000000000001E-3</v>
      </c>
      <c r="J423" s="1">
        <v>1.899</v>
      </c>
      <c r="K423" s="1">
        <v>17.559999999999999</v>
      </c>
      <c r="L423" s="1">
        <f t="shared" si="12"/>
        <v>2.0528405572755419</v>
      </c>
      <c r="M423" s="1">
        <f t="shared" si="13"/>
        <v>18.982559339525281</v>
      </c>
      <c r="N423" s="1">
        <v>3.3000000000000002E-2</v>
      </c>
      <c r="O423" s="1">
        <v>19.38</v>
      </c>
      <c r="P423" s="1">
        <v>6.9139999999999997</v>
      </c>
      <c r="Q423" s="1">
        <v>64.5</v>
      </c>
      <c r="R423" s="1">
        <v>800</v>
      </c>
      <c r="S423" s="1">
        <v>752.8</v>
      </c>
      <c r="T423" s="1">
        <v>110.2</v>
      </c>
      <c r="U423" s="1">
        <v>2179.1999999999998</v>
      </c>
    </row>
    <row r="424" spans="1:21" x14ac:dyDescent="0.15">
      <c r="A424" s="98">
        <v>43069.193773148145</v>
      </c>
      <c r="B424" s="1">
        <v>157.06138888886198</v>
      </c>
      <c r="C424" s="1">
        <v>157.05000000000001</v>
      </c>
      <c r="D424" s="1">
        <v>12.96</v>
      </c>
      <c r="E424" s="1">
        <v>2395.8620000000001</v>
      </c>
      <c r="F424" s="1">
        <v>28.6</v>
      </c>
      <c r="G424" s="1">
        <v>402.6</v>
      </c>
      <c r="H424" s="1">
        <v>0.499</v>
      </c>
      <c r="I424" s="1">
        <v>7.0000000000000001E-3</v>
      </c>
      <c r="J424" s="1">
        <v>1.899</v>
      </c>
      <c r="K424" s="1">
        <v>17.559999999999999</v>
      </c>
      <c r="L424" s="1">
        <f t="shared" si="12"/>
        <v>2.0528405572755419</v>
      </c>
      <c r="M424" s="1">
        <f t="shared" si="13"/>
        <v>18.982559339525281</v>
      </c>
      <c r="N424" s="1">
        <v>3.3000000000000002E-2</v>
      </c>
      <c r="O424" s="1">
        <v>19.38</v>
      </c>
      <c r="P424" s="1">
        <v>6.8959999999999999</v>
      </c>
      <c r="Q424" s="1">
        <v>62.7</v>
      </c>
      <c r="R424" s="1">
        <v>800</v>
      </c>
      <c r="S424" s="1">
        <v>752.8</v>
      </c>
      <c r="T424" s="1">
        <v>110.2</v>
      </c>
      <c r="U424" s="1">
        <v>2179.1999999999998</v>
      </c>
    </row>
    <row r="425" spans="1:21" x14ac:dyDescent="0.15">
      <c r="A425" s="98">
        <v>43069.194467592592</v>
      </c>
      <c r="B425" s="1">
        <v>157.07805555558298</v>
      </c>
      <c r="C425" s="1">
        <v>157.07</v>
      </c>
      <c r="D425" s="1">
        <v>12.96</v>
      </c>
      <c r="E425" s="1">
        <v>2395.7429999999999</v>
      </c>
      <c r="F425" s="1">
        <v>28.6</v>
      </c>
      <c r="G425" s="1">
        <v>402.6</v>
      </c>
      <c r="H425" s="1">
        <v>0.499</v>
      </c>
      <c r="I425" s="1">
        <v>7.0000000000000001E-3</v>
      </c>
      <c r="J425" s="1">
        <v>1.899</v>
      </c>
      <c r="K425" s="1">
        <v>17.559999999999999</v>
      </c>
      <c r="L425" s="1">
        <f t="shared" si="12"/>
        <v>2.0528405572755419</v>
      </c>
      <c r="M425" s="1">
        <f t="shared" si="13"/>
        <v>18.982559339525281</v>
      </c>
      <c r="N425" s="1">
        <v>3.3000000000000002E-2</v>
      </c>
      <c r="O425" s="1">
        <v>19.38</v>
      </c>
      <c r="P425" s="1">
        <v>6.8860000000000001</v>
      </c>
      <c r="Q425" s="1">
        <v>61.8</v>
      </c>
      <c r="R425" s="1">
        <v>800</v>
      </c>
      <c r="S425" s="1">
        <v>752.8</v>
      </c>
      <c r="T425" s="1">
        <v>110.2</v>
      </c>
      <c r="U425" s="1">
        <v>2179.1999999999998</v>
      </c>
    </row>
    <row r="426" spans="1:21" x14ac:dyDescent="0.15">
      <c r="A426" s="98">
        <v>43069.195162037038</v>
      </c>
      <c r="B426" s="1">
        <v>157.09472222230397</v>
      </c>
      <c r="C426" s="1">
        <v>157.09</v>
      </c>
      <c r="D426" s="1">
        <v>12.96</v>
      </c>
      <c r="E426" s="1">
        <v>2395.9180000000001</v>
      </c>
      <c r="F426" s="1">
        <v>28.6</v>
      </c>
      <c r="G426" s="1">
        <v>402.6</v>
      </c>
      <c r="H426" s="1">
        <v>0.499</v>
      </c>
      <c r="I426" s="1">
        <v>7.0000000000000001E-3</v>
      </c>
      <c r="J426" s="1">
        <v>1.899</v>
      </c>
      <c r="K426" s="1">
        <v>17.559999999999999</v>
      </c>
      <c r="L426" s="1">
        <f t="shared" si="12"/>
        <v>2.0528405572755419</v>
      </c>
      <c r="M426" s="1">
        <f t="shared" si="13"/>
        <v>18.982559339525281</v>
      </c>
      <c r="N426" s="1">
        <v>3.3000000000000002E-2</v>
      </c>
      <c r="O426" s="1">
        <v>19.38</v>
      </c>
      <c r="P426" s="1">
        <v>6.8940000000000001</v>
      </c>
      <c r="Q426" s="1">
        <v>61</v>
      </c>
      <c r="R426" s="1">
        <v>800</v>
      </c>
      <c r="S426" s="1">
        <v>752.8</v>
      </c>
      <c r="T426" s="1">
        <v>110.2</v>
      </c>
      <c r="U426" s="1">
        <v>2179.1999999999998</v>
      </c>
    </row>
    <row r="427" spans="1:21" x14ac:dyDescent="0.15">
      <c r="A427" s="98">
        <v>43069.195856481485</v>
      </c>
      <c r="B427" s="1">
        <v>157.11138888902497</v>
      </c>
      <c r="C427" s="1">
        <v>157.1</v>
      </c>
      <c r="D427" s="1">
        <v>12.96</v>
      </c>
      <c r="E427" s="1">
        <v>2395.9450000000002</v>
      </c>
      <c r="F427" s="1">
        <v>28.6</v>
      </c>
      <c r="G427" s="1">
        <v>402.6</v>
      </c>
      <c r="H427" s="1">
        <v>0.499</v>
      </c>
      <c r="I427" s="1">
        <v>7.0000000000000001E-3</v>
      </c>
      <c r="J427" s="1">
        <v>1.899</v>
      </c>
      <c r="K427" s="1">
        <v>17.559999999999999</v>
      </c>
      <c r="L427" s="1">
        <f t="shared" si="12"/>
        <v>2.0528405572755419</v>
      </c>
      <c r="M427" s="1">
        <f t="shared" si="13"/>
        <v>18.982559339525281</v>
      </c>
      <c r="N427" s="1">
        <v>3.3000000000000002E-2</v>
      </c>
      <c r="O427" s="1">
        <v>19.38</v>
      </c>
      <c r="P427" s="1">
        <v>6.8970000000000002</v>
      </c>
      <c r="Q427" s="1">
        <v>60.1</v>
      </c>
      <c r="R427" s="1">
        <v>800</v>
      </c>
      <c r="S427" s="1">
        <v>752.8</v>
      </c>
      <c r="T427" s="1">
        <v>110.2</v>
      </c>
      <c r="U427" s="1">
        <v>2179.1999999999998</v>
      </c>
    </row>
    <row r="428" spans="1:21" x14ac:dyDescent="0.15">
      <c r="A428" s="98">
        <v>43069.196550925924</v>
      </c>
      <c r="B428" s="1">
        <v>157.12805555557134</v>
      </c>
      <c r="C428" s="1">
        <v>157.12</v>
      </c>
      <c r="D428" s="1">
        <v>12.96</v>
      </c>
      <c r="E428" s="1">
        <v>2395.8339999999998</v>
      </c>
      <c r="F428" s="1">
        <v>28.6</v>
      </c>
      <c r="G428" s="1">
        <v>402.6</v>
      </c>
      <c r="H428" s="1">
        <v>0.499</v>
      </c>
      <c r="I428" s="1">
        <v>7.0000000000000001E-3</v>
      </c>
      <c r="J428" s="1">
        <v>1.899</v>
      </c>
      <c r="K428" s="1">
        <v>17.559999999999999</v>
      </c>
      <c r="L428" s="1">
        <f t="shared" ref="L428:L491" si="14">(J428*20.95)/O428</f>
        <v>2.0528405572755419</v>
      </c>
      <c r="M428" s="1">
        <f t="shared" ref="M428:M491" si="15">(K428*20.95)/O428</f>
        <v>18.982559339525281</v>
      </c>
      <c r="N428" s="1">
        <v>3.3000000000000002E-2</v>
      </c>
      <c r="O428" s="1">
        <v>19.38</v>
      </c>
      <c r="P428" s="1">
        <v>6.899</v>
      </c>
      <c r="Q428" s="1">
        <v>62.7</v>
      </c>
      <c r="R428" s="1">
        <v>800</v>
      </c>
      <c r="S428" s="1">
        <v>752.8</v>
      </c>
      <c r="T428" s="1">
        <v>110.2</v>
      </c>
      <c r="U428" s="1">
        <v>2179.3000000000002</v>
      </c>
    </row>
    <row r="429" spans="1:21" x14ac:dyDescent="0.15">
      <c r="A429" s="98">
        <v>43069.197245370371</v>
      </c>
      <c r="B429" s="1">
        <v>157.14472222229233</v>
      </c>
      <c r="C429" s="1">
        <v>157.13999999999999</v>
      </c>
      <c r="D429" s="1">
        <v>12.97</v>
      </c>
      <c r="E429" s="1">
        <v>2395.7779999999998</v>
      </c>
      <c r="F429" s="1">
        <v>28.6</v>
      </c>
      <c r="G429" s="1">
        <v>402.6</v>
      </c>
      <c r="H429" s="1">
        <v>0.499</v>
      </c>
      <c r="I429" s="1">
        <v>7.0000000000000001E-3</v>
      </c>
      <c r="J429" s="1">
        <v>1.899</v>
      </c>
      <c r="K429" s="1">
        <v>17.559999999999999</v>
      </c>
      <c r="L429" s="1">
        <f t="shared" si="14"/>
        <v>2.0528405572755419</v>
      </c>
      <c r="M429" s="1">
        <f t="shared" si="15"/>
        <v>18.982559339525281</v>
      </c>
      <c r="N429" s="1">
        <v>3.3000000000000002E-2</v>
      </c>
      <c r="O429" s="1">
        <v>19.38</v>
      </c>
      <c r="P429" s="1">
        <v>6.8890000000000002</v>
      </c>
      <c r="Q429" s="1">
        <v>62.3</v>
      </c>
      <c r="R429" s="1">
        <v>800</v>
      </c>
      <c r="S429" s="1">
        <v>752.8</v>
      </c>
      <c r="T429" s="1">
        <v>110.2</v>
      </c>
      <c r="U429" s="1">
        <v>2179.3000000000002</v>
      </c>
    </row>
    <row r="430" spans="1:21" x14ac:dyDescent="0.15">
      <c r="A430" s="98">
        <v>43069.197939814818</v>
      </c>
      <c r="B430" s="1">
        <v>157.16138888901332</v>
      </c>
      <c r="C430" s="1">
        <v>157.15</v>
      </c>
      <c r="D430" s="1">
        <v>12.97</v>
      </c>
      <c r="E430" s="1">
        <v>2395.63</v>
      </c>
      <c r="F430" s="1">
        <v>28.6</v>
      </c>
      <c r="G430" s="1">
        <v>402.6</v>
      </c>
      <c r="H430" s="1">
        <v>0.499</v>
      </c>
      <c r="I430" s="1">
        <v>7.0000000000000001E-3</v>
      </c>
      <c r="J430" s="1">
        <v>1.899</v>
      </c>
      <c r="K430" s="1">
        <v>17.559999999999999</v>
      </c>
      <c r="L430" s="1">
        <f t="shared" si="14"/>
        <v>2.0528405572755419</v>
      </c>
      <c r="M430" s="1">
        <f t="shared" si="15"/>
        <v>18.982559339525281</v>
      </c>
      <c r="N430" s="1">
        <v>3.3000000000000002E-2</v>
      </c>
      <c r="O430" s="1">
        <v>19.38</v>
      </c>
      <c r="P430" s="1">
        <v>6.9020000000000001</v>
      </c>
      <c r="Q430" s="1">
        <v>61.2</v>
      </c>
      <c r="R430" s="1">
        <v>799</v>
      </c>
      <c r="S430" s="1">
        <v>752.8</v>
      </c>
      <c r="T430" s="1">
        <v>110.2</v>
      </c>
      <c r="U430" s="1">
        <v>2179.3000000000002</v>
      </c>
    </row>
    <row r="431" spans="1:21" x14ac:dyDescent="0.15">
      <c r="A431" s="98">
        <v>43069.198634259257</v>
      </c>
      <c r="B431" s="1">
        <v>157.17805555555969</v>
      </c>
      <c r="C431" s="1">
        <v>157.16999999999999</v>
      </c>
      <c r="D431" s="1">
        <v>12.97</v>
      </c>
      <c r="E431" s="1">
        <v>2395.837</v>
      </c>
      <c r="F431" s="1">
        <v>28.6</v>
      </c>
      <c r="G431" s="1">
        <v>402.6</v>
      </c>
      <c r="H431" s="1">
        <v>0.499</v>
      </c>
      <c r="I431" s="1">
        <v>7.0000000000000001E-3</v>
      </c>
      <c r="J431" s="1">
        <v>1.899</v>
      </c>
      <c r="K431" s="1">
        <v>17.559999999999999</v>
      </c>
      <c r="L431" s="1">
        <f t="shared" si="14"/>
        <v>2.0528405572755419</v>
      </c>
      <c r="M431" s="1">
        <f t="shared" si="15"/>
        <v>18.982559339525281</v>
      </c>
      <c r="N431" s="1">
        <v>3.3000000000000002E-2</v>
      </c>
      <c r="O431" s="1">
        <v>19.38</v>
      </c>
      <c r="P431" s="1">
        <v>6.9139999999999997</v>
      </c>
      <c r="Q431" s="1">
        <v>61.5</v>
      </c>
      <c r="R431" s="1">
        <v>800</v>
      </c>
      <c r="S431" s="1">
        <v>752.8</v>
      </c>
      <c r="T431" s="1">
        <v>110.2</v>
      </c>
      <c r="U431" s="1">
        <v>2179.3000000000002</v>
      </c>
    </row>
    <row r="432" spans="1:21" x14ac:dyDescent="0.15">
      <c r="A432" s="98">
        <v>43069.199328703704</v>
      </c>
      <c r="B432" s="1">
        <v>157.19472222228069</v>
      </c>
      <c r="C432" s="1">
        <v>157.19</v>
      </c>
      <c r="D432" s="1">
        <v>12.97</v>
      </c>
      <c r="E432" s="1">
        <v>2395.6089999999999</v>
      </c>
      <c r="F432" s="1">
        <v>28.6</v>
      </c>
      <c r="G432" s="1">
        <v>402.6</v>
      </c>
      <c r="H432" s="1">
        <v>0.499</v>
      </c>
      <c r="I432" s="1">
        <v>7.0000000000000001E-3</v>
      </c>
      <c r="J432" s="1">
        <v>1.899</v>
      </c>
      <c r="K432" s="1">
        <v>17.559999999999999</v>
      </c>
      <c r="L432" s="1">
        <f t="shared" si="14"/>
        <v>2.0528405572755419</v>
      </c>
      <c r="M432" s="1">
        <f t="shared" si="15"/>
        <v>18.982559339525281</v>
      </c>
      <c r="N432" s="1">
        <v>3.3000000000000002E-2</v>
      </c>
      <c r="O432" s="1">
        <v>19.38</v>
      </c>
      <c r="P432" s="1">
        <v>6.8979999999999997</v>
      </c>
      <c r="Q432" s="1">
        <v>62</v>
      </c>
      <c r="R432" s="1">
        <v>800</v>
      </c>
      <c r="S432" s="1">
        <v>752.8</v>
      </c>
      <c r="T432" s="1">
        <v>110.2</v>
      </c>
      <c r="U432" s="1">
        <v>2179.3000000000002</v>
      </c>
    </row>
    <row r="433" spans="1:21" x14ac:dyDescent="0.15">
      <c r="A433" s="98">
        <v>43069.200023148151</v>
      </c>
      <c r="B433" s="1">
        <v>157.21138888900168</v>
      </c>
      <c r="C433" s="1">
        <v>157.19999999999999</v>
      </c>
      <c r="D433" s="1">
        <v>12.97</v>
      </c>
      <c r="E433" s="1">
        <v>2395.6640000000002</v>
      </c>
      <c r="F433" s="1">
        <v>28.6</v>
      </c>
      <c r="G433" s="1">
        <v>402.6</v>
      </c>
      <c r="H433" s="1">
        <v>0.499</v>
      </c>
      <c r="I433" s="1">
        <v>7.0000000000000001E-3</v>
      </c>
      <c r="J433" s="1">
        <v>1.899</v>
      </c>
      <c r="K433" s="1">
        <v>17.559999999999999</v>
      </c>
      <c r="L433" s="1">
        <f t="shared" si="14"/>
        <v>2.0528405572755419</v>
      </c>
      <c r="M433" s="1">
        <f t="shared" si="15"/>
        <v>18.982559339525281</v>
      </c>
      <c r="N433" s="1">
        <v>3.3000000000000002E-2</v>
      </c>
      <c r="O433" s="1">
        <v>19.38</v>
      </c>
      <c r="P433" s="1">
        <v>6.9009999999999998</v>
      </c>
      <c r="Q433" s="1">
        <v>62.2</v>
      </c>
      <c r="R433" s="1">
        <v>800</v>
      </c>
      <c r="S433" s="1">
        <v>752.8</v>
      </c>
      <c r="T433" s="1">
        <v>110.2</v>
      </c>
      <c r="U433" s="1">
        <v>2179.3000000000002</v>
      </c>
    </row>
    <row r="434" spans="1:21" x14ac:dyDescent="0.15">
      <c r="A434" s="98">
        <v>43069.20071759259</v>
      </c>
      <c r="B434" s="1">
        <v>157.22805555554805</v>
      </c>
      <c r="C434" s="1">
        <v>157.22</v>
      </c>
      <c r="D434" s="1">
        <v>12.97</v>
      </c>
      <c r="E434" s="1">
        <v>2395.962</v>
      </c>
      <c r="F434" s="1">
        <v>28.6</v>
      </c>
      <c r="G434" s="1">
        <v>402.6</v>
      </c>
      <c r="H434" s="1">
        <v>0.499</v>
      </c>
      <c r="I434" s="1">
        <v>7.0000000000000001E-3</v>
      </c>
      <c r="J434" s="1">
        <v>1.899</v>
      </c>
      <c r="K434" s="1">
        <v>17.559999999999999</v>
      </c>
      <c r="L434" s="1">
        <f t="shared" si="14"/>
        <v>2.0528405572755419</v>
      </c>
      <c r="M434" s="1">
        <f t="shared" si="15"/>
        <v>18.982559339525281</v>
      </c>
      <c r="N434" s="1">
        <v>3.3000000000000002E-2</v>
      </c>
      <c r="O434" s="1">
        <v>19.38</v>
      </c>
      <c r="P434" s="1">
        <v>6.9279999999999999</v>
      </c>
      <c r="Q434" s="1">
        <v>62.6</v>
      </c>
      <c r="R434" s="1">
        <v>800</v>
      </c>
      <c r="S434" s="1">
        <v>752.8</v>
      </c>
      <c r="T434" s="1">
        <v>110.2</v>
      </c>
      <c r="U434" s="1">
        <v>2179.4</v>
      </c>
    </row>
    <row r="435" spans="1:21" x14ac:dyDescent="0.15">
      <c r="A435" s="98">
        <v>43069.201412037037</v>
      </c>
      <c r="B435" s="1">
        <v>157.24472222226905</v>
      </c>
      <c r="C435" s="1">
        <v>157.24</v>
      </c>
      <c r="D435" s="1">
        <v>12.97</v>
      </c>
      <c r="E435" s="1">
        <v>2396.0259999999998</v>
      </c>
      <c r="F435" s="1">
        <v>28.6</v>
      </c>
      <c r="G435" s="1">
        <v>402.6</v>
      </c>
      <c r="H435" s="1">
        <v>0.499</v>
      </c>
      <c r="I435" s="1">
        <v>7.0000000000000001E-3</v>
      </c>
      <c r="J435" s="1">
        <v>1.899</v>
      </c>
      <c r="K435" s="1">
        <v>17.559999999999999</v>
      </c>
      <c r="L435" s="1">
        <f t="shared" si="14"/>
        <v>2.0528405572755419</v>
      </c>
      <c r="M435" s="1">
        <f t="shared" si="15"/>
        <v>18.982559339525281</v>
      </c>
      <c r="N435" s="1">
        <v>3.3000000000000002E-2</v>
      </c>
      <c r="O435" s="1">
        <v>19.38</v>
      </c>
      <c r="P435" s="1">
        <v>6.9219999999999997</v>
      </c>
      <c r="Q435" s="1">
        <v>64.599999999999994</v>
      </c>
      <c r="R435" s="1">
        <v>800</v>
      </c>
      <c r="S435" s="1">
        <v>752.8</v>
      </c>
      <c r="T435" s="1">
        <v>110.2</v>
      </c>
      <c r="U435" s="1">
        <v>2179.4</v>
      </c>
    </row>
    <row r="436" spans="1:21" x14ac:dyDescent="0.15">
      <c r="A436" s="98">
        <v>43069.202106481483</v>
      </c>
      <c r="B436" s="1">
        <v>157.26138888899004</v>
      </c>
      <c r="C436" s="1">
        <v>157.25</v>
      </c>
      <c r="D436" s="1">
        <v>12.98</v>
      </c>
      <c r="E436" s="1">
        <v>2396.0450000000001</v>
      </c>
      <c r="F436" s="1">
        <v>28.6</v>
      </c>
      <c r="G436" s="1">
        <v>402.6</v>
      </c>
      <c r="H436" s="1">
        <v>0.499</v>
      </c>
      <c r="I436" s="1">
        <v>7.0000000000000001E-3</v>
      </c>
      <c r="J436" s="1">
        <v>1.899</v>
      </c>
      <c r="K436" s="1">
        <v>17.559999999999999</v>
      </c>
      <c r="L436" s="1">
        <f t="shared" si="14"/>
        <v>2.0528405572755419</v>
      </c>
      <c r="M436" s="1">
        <f t="shared" si="15"/>
        <v>18.982559339525281</v>
      </c>
      <c r="N436" s="1">
        <v>3.3000000000000002E-2</v>
      </c>
      <c r="O436" s="1">
        <v>19.38</v>
      </c>
      <c r="P436" s="1">
        <v>6.9139999999999997</v>
      </c>
      <c r="Q436" s="1">
        <v>66.2</v>
      </c>
      <c r="R436" s="1">
        <v>800</v>
      </c>
      <c r="S436" s="1">
        <v>752.8</v>
      </c>
      <c r="T436" s="1">
        <v>110.2</v>
      </c>
      <c r="U436" s="1">
        <v>2179.4</v>
      </c>
    </row>
    <row r="437" spans="1:21" x14ac:dyDescent="0.15">
      <c r="A437" s="98">
        <v>43069.202800925923</v>
      </c>
      <c r="B437" s="1">
        <v>157.27805555553641</v>
      </c>
      <c r="C437" s="1">
        <v>157.27000000000001</v>
      </c>
      <c r="D437" s="1">
        <v>12.98</v>
      </c>
      <c r="E437" s="1">
        <v>2395.9589999999998</v>
      </c>
      <c r="F437" s="1">
        <v>28.6</v>
      </c>
      <c r="G437" s="1">
        <v>402.6</v>
      </c>
      <c r="H437" s="1">
        <v>0.499</v>
      </c>
      <c r="I437" s="1">
        <v>7.0000000000000001E-3</v>
      </c>
      <c r="J437" s="1">
        <v>1.899</v>
      </c>
      <c r="K437" s="1">
        <v>17.559999999999999</v>
      </c>
      <c r="L437" s="1">
        <f t="shared" si="14"/>
        <v>2.0528405572755419</v>
      </c>
      <c r="M437" s="1">
        <f t="shared" si="15"/>
        <v>18.982559339525281</v>
      </c>
      <c r="N437" s="1">
        <v>3.3000000000000002E-2</v>
      </c>
      <c r="O437" s="1">
        <v>19.38</v>
      </c>
      <c r="P437" s="1">
        <v>6.9039999999999999</v>
      </c>
      <c r="Q437" s="1">
        <v>64.7</v>
      </c>
      <c r="R437" s="1">
        <v>800</v>
      </c>
      <c r="S437" s="1">
        <v>752.8</v>
      </c>
      <c r="T437" s="1">
        <v>110.2</v>
      </c>
      <c r="U437" s="1">
        <v>2179.4</v>
      </c>
    </row>
    <row r="438" spans="1:21" x14ac:dyDescent="0.15">
      <c r="A438" s="98">
        <v>43069.20349537037</v>
      </c>
      <c r="B438" s="1">
        <v>157.29472222225741</v>
      </c>
      <c r="C438" s="1">
        <v>157.29</v>
      </c>
      <c r="D438" s="1">
        <v>12.98</v>
      </c>
      <c r="E438" s="1">
        <v>2395.9929999999999</v>
      </c>
      <c r="F438" s="1">
        <v>28.6</v>
      </c>
      <c r="G438" s="1">
        <v>402.6</v>
      </c>
      <c r="H438" s="1">
        <v>0.499</v>
      </c>
      <c r="I438" s="1">
        <v>7.0000000000000001E-3</v>
      </c>
      <c r="J438" s="1">
        <v>1.899</v>
      </c>
      <c r="K438" s="1">
        <v>17.559999999999999</v>
      </c>
      <c r="L438" s="1">
        <f t="shared" si="14"/>
        <v>2.0528405572755419</v>
      </c>
      <c r="M438" s="1">
        <f t="shared" si="15"/>
        <v>18.982559339525281</v>
      </c>
      <c r="N438" s="1">
        <v>3.3000000000000002E-2</v>
      </c>
      <c r="O438" s="1">
        <v>19.38</v>
      </c>
      <c r="P438" s="1">
        <v>6.89</v>
      </c>
      <c r="Q438" s="1">
        <v>59.8</v>
      </c>
      <c r="R438" s="1">
        <v>800</v>
      </c>
      <c r="S438" s="1">
        <v>752.8</v>
      </c>
      <c r="T438" s="1">
        <v>110.2</v>
      </c>
      <c r="U438" s="1">
        <v>2179.4</v>
      </c>
    </row>
    <row r="439" spans="1:21" x14ac:dyDescent="0.15">
      <c r="A439" s="98">
        <v>43069.204189814816</v>
      </c>
      <c r="B439" s="1">
        <v>157.3113888889784</v>
      </c>
      <c r="C439" s="1">
        <v>157.30000000000001</v>
      </c>
      <c r="D439" s="1">
        <v>12.98</v>
      </c>
      <c r="E439" s="1">
        <v>2395.7620000000002</v>
      </c>
      <c r="F439" s="1">
        <v>28.6</v>
      </c>
      <c r="G439" s="1">
        <v>402.6</v>
      </c>
      <c r="H439" s="1">
        <v>0.499</v>
      </c>
      <c r="I439" s="1">
        <v>7.0000000000000001E-3</v>
      </c>
      <c r="J439" s="1">
        <v>1.899</v>
      </c>
      <c r="K439" s="1">
        <v>17.559999999999999</v>
      </c>
      <c r="L439" s="1">
        <f t="shared" si="14"/>
        <v>2.0528405572755419</v>
      </c>
      <c r="M439" s="1">
        <f t="shared" si="15"/>
        <v>18.982559339525281</v>
      </c>
      <c r="N439" s="1">
        <v>3.3000000000000002E-2</v>
      </c>
      <c r="O439" s="1">
        <v>19.38</v>
      </c>
      <c r="P439" s="1">
        <v>6.8940000000000001</v>
      </c>
      <c r="Q439" s="1">
        <v>59.2</v>
      </c>
      <c r="R439" s="1">
        <v>800</v>
      </c>
      <c r="S439" s="1">
        <v>752.8</v>
      </c>
      <c r="T439" s="1">
        <v>110.2</v>
      </c>
      <c r="U439" s="1">
        <v>2179.4</v>
      </c>
    </row>
    <row r="440" spans="1:21" x14ac:dyDescent="0.15">
      <c r="A440" s="98">
        <v>43069.204884259256</v>
      </c>
      <c r="B440" s="1">
        <v>157.32805555552477</v>
      </c>
      <c r="C440" s="1">
        <v>157.32</v>
      </c>
      <c r="D440" s="1">
        <v>12.98</v>
      </c>
      <c r="E440" s="1">
        <v>2395.1880000000001</v>
      </c>
      <c r="F440" s="1">
        <v>28.6</v>
      </c>
      <c r="G440" s="1">
        <v>402.6</v>
      </c>
      <c r="H440" s="1">
        <v>0.499</v>
      </c>
      <c r="I440" s="1">
        <v>7.0000000000000001E-3</v>
      </c>
      <c r="J440" s="1">
        <v>1.899</v>
      </c>
      <c r="K440" s="1">
        <v>17.559999999999999</v>
      </c>
      <c r="L440" s="1">
        <f t="shared" si="14"/>
        <v>2.0528405572755419</v>
      </c>
      <c r="M440" s="1">
        <f t="shared" si="15"/>
        <v>18.982559339525281</v>
      </c>
      <c r="N440" s="1">
        <v>3.3000000000000002E-2</v>
      </c>
      <c r="O440" s="1">
        <v>19.38</v>
      </c>
      <c r="P440" s="1">
        <v>6.9050000000000002</v>
      </c>
      <c r="Q440" s="1">
        <v>61.8</v>
      </c>
      <c r="R440" s="1">
        <v>800</v>
      </c>
      <c r="S440" s="1">
        <v>752.8</v>
      </c>
      <c r="T440" s="1">
        <v>110.2</v>
      </c>
      <c r="U440" s="1">
        <v>2179.4</v>
      </c>
    </row>
    <row r="441" spans="1:21" x14ac:dyDescent="0.15">
      <c r="A441" s="98">
        <v>43069.205578703702</v>
      </c>
      <c r="B441" s="1">
        <v>157.34472222224576</v>
      </c>
      <c r="C441" s="1">
        <v>157.34</v>
      </c>
      <c r="D441" s="1">
        <v>12.98</v>
      </c>
      <c r="E441" s="1">
        <v>2395.27</v>
      </c>
      <c r="F441" s="1">
        <v>28.6</v>
      </c>
      <c r="G441" s="1">
        <v>402.6</v>
      </c>
      <c r="H441" s="1">
        <v>0.499</v>
      </c>
      <c r="I441" s="1">
        <v>7.0000000000000001E-3</v>
      </c>
      <c r="J441" s="1">
        <v>1.899</v>
      </c>
      <c r="K441" s="1">
        <v>17.559999999999999</v>
      </c>
      <c r="L441" s="1">
        <f t="shared" si="14"/>
        <v>2.0528405572755419</v>
      </c>
      <c r="M441" s="1">
        <f t="shared" si="15"/>
        <v>18.982559339525281</v>
      </c>
      <c r="N441" s="1">
        <v>3.3000000000000002E-2</v>
      </c>
      <c r="O441" s="1">
        <v>19.38</v>
      </c>
      <c r="P441" s="1">
        <v>6.8979999999999997</v>
      </c>
      <c r="Q441" s="1">
        <v>62.9</v>
      </c>
      <c r="R441" s="1">
        <v>800</v>
      </c>
      <c r="S441" s="1">
        <v>752.8</v>
      </c>
      <c r="T441" s="1">
        <v>110.2</v>
      </c>
      <c r="U441" s="1">
        <v>2179.4</v>
      </c>
    </row>
    <row r="442" spans="1:21" x14ac:dyDescent="0.15">
      <c r="A442" s="98">
        <v>43069.206273148149</v>
      </c>
      <c r="B442" s="1">
        <v>157.36138888896676</v>
      </c>
      <c r="C442" s="1">
        <v>157.35</v>
      </c>
      <c r="D442" s="1">
        <v>12.99</v>
      </c>
      <c r="E442" s="1">
        <v>2395.643</v>
      </c>
      <c r="F442" s="1">
        <v>28.6</v>
      </c>
      <c r="G442" s="1">
        <v>402.6</v>
      </c>
      <c r="H442" s="1">
        <v>0.499</v>
      </c>
      <c r="I442" s="1">
        <v>7.0000000000000001E-3</v>
      </c>
      <c r="J442" s="1">
        <v>1.899</v>
      </c>
      <c r="K442" s="1">
        <v>17.559999999999999</v>
      </c>
      <c r="L442" s="1">
        <f t="shared" si="14"/>
        <v>2.0528405572755419</v>
      </c>
      <c r="M442" s="1">
        <f t="shared" si="15"/>
        <v>18.982559339525281</v>
      </c>
      <c r="N442" s="1">
        <v>3.3000000000000002E-2</v>
      </c>
      <c r="O442" s="1">
        <v>19.38</v>
      </c>
      <c r="P442" s="1">
        <v>6.9059999999999997</v>
      </c>
      <c r="Q442" s="1">
        <v>62.3</v>
      </c>
      <c r="R442" s="1">
        <v>800</v>
      </c>
      <c r="S442" s="1">
        <v>752.8</v>
      </c>
      <c r="T442" s="1">
        <v>110.2</v>
      </c>
      <c r="U442" s="1">
        <v>2179.4</v>
      </c>
    </row>
    <row r="443" spans="1:21" x14ac:dyDescent="0.15">
      <c r="A443" s="98">
        <v>43069.206967592596</v>
      </c>
      <c r="B443" s="1">
        <v>157.37805555568775</v>
      </c>
      <c r="C443" s="1">
        <v>157.37</v>
      </c>
      <c r="D443" s="1">
        <v>12.99</v>
      </c>
      <c r="E443" s="1">
        <v>2395.52</v>
      </c>
      <c r="F443" s="1">
        <v>28.6</v>
      </c>
      <c r="G443" s="1">
        <v>402.6</v>
      </c>
      <c r="H443" s="1">
        <v>0.499</v>
      </c>
      <c r="I443" s="1">
        <v>7.0000000000000001E-3</v>
      </c>
      <c r="J443" s="1">
        <v>1.899</v>
      </c>
      <c r="K443" s="1">
        <v>17.559999999999999</v>
      </c>
      <c r="L443" s="1">
        <f t="shared" si="14"/>
        <v>2.0528405572755419</v>
      </c>
      <c r="M443" s="1">
        <f t="shared" si="15"/>
        <v>18.982559339525281</v>
      </c>
      <c r="N443" s="1">
        <v>3.3000000000000002E-2</v>
      </c>
      <c r="O443" s="1">
        <v>19.38</v>
      </c>
      <c r="P443" s="1">
        <v>6.9249999999999998</v>
      </c>
      <c r="Q443" s="1">
        <v>62.5</v>
      </c>
      <c r="R443" s="1">
        <v>800</v>
      </c>
      <c r="S443" s="1">
        <v>752.8</v>
      </c>
      <c r="T443" s="1">
        <v>110.2</v>
      </c>
      <c r="U443" s="1">
        <v>2179.4</v>
      </c>
    </row>
    <row r="444" spans="1:21" x14ac:dyDescent="0.15">
      <c r="A444" s="98">
        <v>43069.207662037035</v>
      </c>
      <c r="B444" s="1">
        <v>157.39472222223412</v>
      </c>
      <c r="C444" s="1">
        <v>157.38999999999999</v>
      </c>
      <c r="D444" s="1">
        <v>12.99</v>
      </c>
      <c r="E444" s="1">
        <v>2395.4740000000002</v>
      </c>
      <c r="F444" s="1">
        <v>28.6</v>
      </c>
      <c r="G444" s="1">
        <v>402.6</v>
      </c>
      <c r="H444" s="1">
        <v>0.499</v>
      </c>
      <c r="I444" s="1">
        <v>7.0000000000000001E-3</v>
      </c>
      <c r="J444" s="1">
        <v>1.899</v>
      </c>
      <c r="K444" s="1">
        <v>17.559999999999999</v>
      </c>
      <c r="L444" s="1">
        <f t="shared" si="14"/>
        <v>2.0549612603305785</v>
      </c>
      <c r="M444" s="1">
        <f t="shared" si="15"/>
        <v>19.002169421487601</v>
      </c>
      <c r="N444" s="1">
        <v>3.3000000000000002E-2</v>
      </c>
      <c r="O444" s="1">
        <v>19.36</v>
      </c>
      <c r="P444" s="1">
        <v>6.9089999999999998</v>
      </c>
      <c r="Q444" s="1">
        <v>64.900000000000006</v>
      </c>
      <c r="R444" s="1">
        <v>800</v>
      </c>
      <c r="S444" s="1">
        <v>752.8</v>
      </c>
      <c r="T444" s="1">
        <v>110.2</v>
      </c>
      <c r="U444" s="1">
        <v>2179.4</v>
      </c>
    </row>
    <row r="445" spans="1:21" x14ac:dyDescent="0.15">
      <c r="A445" s="98">
        <v>43069.208356481482</v>
      </c>
      <c r="B445" s="1">
        <v>157.41138888895512</v>
      </c>
      <c r="C445" s="1">
        <v>157.4</v>
      </c>
      <c r="D445" s="1">
        <v>12.99</v>
      </c>
      <c r="E445" s="1">
        <v>2395.4299999999998</v>
      </c>
      <c r="F445" s="1">
        <v>28.6</v>
      </c>
      <c r="G445" s="1">
        <v>402.6</v>
      </c>
      <c r="H445" s="1">
        <v>0.499</v>
      </c>
      <c r="I445" s="1">
        <v>7.0000000000000001E-3</v>
      </c>
      <c r="J445" s="1">
        <v>1.899</v>
      </c>
      <c r="K445" s="1">
        <v>17.559999999999999</v>
      </c>
      <c r="L445" s="1">
        <f t="shared" si="14"/>
        <v>2.0570863495346434</v>
      </c>
      <c r="M445" s="1">
        <f t="shared" si="15"/>
        <v>19.021820062047567</v>
      </c>
      <c r="N445" s="1">
        <v>3.2000000000000001E-2</v>
      </c>
      <c r="O445" s="1">
        <v>19.34</v>
      </c>
      <c r="P445" s="1">
        <v>6.9039999999999999</v>
      </c>
      <c r="Q445" s="1">
        <v>65.5</v>
      </c>
      <c r="R445" s="1">
        <v>800</v>
      </c>
      <c r="S445" s="1">
        <v>752.8</v>
      </c>
      <c r="T445" s="1">
        <v>110.2</v>
      </c>
      <c r="U445" s="1">
        <v>2179.4</v>
      </c>
    </row>
    <row r="446" spans="1:21" x14ac:dyDescent="0.15">
      <c r="A446" s="98">
        <v>43069.209050925929</v>
      </c>
      <c r="B446" s="1">
        <v>157.42805555567611</v>
      </c>
      <c r="C446" s="1">
        <v>157.41999999999999</v>
      </c>
      <c r="D446" s="1">
        <v>12.99</v>
      </c>
      <c r="E446" s="1">
        <v>2395.35</v>
      </c>
      <c r="F446" s="1">
        <v>28.6</v>
      </c>
      <c r="G446" s="1">
        <v>402.6</v>
      </c>
      <c r="H446" s="1">
        <v>0.499</v>
      </c>
      <c r="I446" s="1">
        <v>7.0000000000000001E-3</v>
      </c>
      <c r="J446" s="1">
        <v>1.899</v>
      </c>
      <c r="K446" s="1">
        <v>17.559999999999999</v>
      </c>
      <c r="L446" s="1">
        <f t="shared" si="14"/>
        <v>2.0570863495346434</v>
      </c>
      <c r="M446" s="1">
        <f t="shared" si="15"/>
        <v>19.021820062047567</v>
      </c>
      <c r="N446" s="1">
        <v>3.2000000000000001E-2</v>
      </c>
      <c r="O446" s="1">
        <v>19.34</v>
      </c>
      <c r="P446" s="1">
        <v>6.9</v>
      </c>
      <c r="Q446" s="1">
        <v>63.6</v>
      </c>
      <c r="R446" s="1">
        <v>800</v>
      </c>
      <c r="S446" s="1">
        <v>752.8</v>
      </c>
      <c r="T446" s="1">
        <v>110.2</v>
      </c>
      <c r="U446" s="1">
        <v>2179.4</v>
      </c>
    </row>
    <row r="447" spans="1:21" x14ac:dyDescent="0.15">
      <c r="A447" s="98">
        <v>43069.209745370368</v>
      </c>
      <c r="B447" s="1">
        <v>157.44472222222248</v>
      </c>
      <c r="C447" s="1">
        <v>157.44</v>
      </c>
      <c r="D447" s="1">
        <v>12.99</v>
      </c>
      <c r="E447" s="1">
        <v>2395.1089999999999</v>
      </c>
      <c r="F447" s="1">
        <v>28.6</v>
      </c>
      <c r="G447" s="1">
        <v>402.6</v>
      </c>
      <c r="H447" s="1">
        <v>0.499</v>
      </c>
      <c r="I447" s="1">
        <v>7.0000000000000001E-3</v>
      </c>
      <c r="J447" s="1">
        <v>1.899</v>
      </c>
      <c r="K447" s="1">
        <v>17.559999999999999</v>
      </c>
      <c r="L447" s="1">
        <f t="shared" si="14"/>
        <v>2.0570863495346434</v>
      </c>
      <c r="M447" s="1">
        <f t="shared" si="15"/>
        <v>19.021820062047567</v>
      </c>
      <c r="N447" s="1">
        <v>3.2000000000000001E-2</v>
      </c>
      <c r="O447" s="1">
        <v>19.34</v>
      </c>
      <c r="P447" s="1">
        <v>6.899</v>
      </c>
      <c r="Q447" s="1">
        <v>61.6</v>
      </c>
      <c r="R447" s="1">
        <v>800</v>
      </c>
      <c r="S447" s="1">
        <v>752.8</v>
      </c>
      <c r="T447" s="1">
        <v>110.2</v>
      </c>
      <c r="U447" s="1">
        <v>2179.5</v>
      </c>
    </row>
    <row r="448" spans="1:21" x14ac:dyDescent="0.15">
      <c r="A448" s="98">
        <v>43069.210439814815</v>
      </c>
      <c r="B448" s="1">
        <v>157.46138888894347</v>
      </c>
      <c r="C448" s="1">
        <v>157.44999999999999</v>
      </c>
      <c r="D448" s="1">
        <v>12.99</v>
      </c>
      <c r="E448" s="1">
        <v>2395.0740000000001</v>
      </c>
      <c r="F448" s="1">
        <v>28.6</v>
      </c>
      <c r="G448" s="1">
        <v>402.6</v>
      </c>
      <c r="H448" s="1">
        <v>0.499</v>
      </c>
      <c r="I448" s="1">
        <v>7.0000000000000001E-3</v>
      </c>
      <c r="J448" s="1">
        <v>1.899</v>
      </c>
      <c r="K448" s="1">
        <v>17.559999999999999</v>
      </c>
      <c r="L448" s="1">
        <f t="shared" si="14"/>
        <v>2.0560232558139533</v>
      </c>
      <c r="M448" s="1">
        <f t="shared" si="15"/>
        <v>19.011989664082684</v>
      </c>
      <c r="N448" s="1">
        <v>3.2000000000000001E-2</v>
      </c>
      <c r="O448" s="1">
        <v>19.350000000000001</v>
      </c>
      <c r="P448" s="1">
        <v>6.9370000000000003</v>
      </c>
      <c r="Q448" s="1">
        <v>60.3</v>
      </c>
      <c r="R448" s="1">
        <v>800</v>
      </c>
      <c r="S448" s="1">
        <v>752.8</v>
      </c>
      <c r="T448" s="1">
        <v>110.2</v>
      </c>
      <c r="U448" s="1">
        <v>2179.5</v>
      </c>
    </row>
    <row r="449" spans="1:21" x14ac:dyDescent="0.15">
      <c r="A449" s="98">
        <v>43069.211134259262</v>
      </c>
      <c r="B449" s="1">
        <v>157.47805555566447</v>
      </c>
      <c r="C449" s="1">
        <v>157.47</v>
      </c>
      <c r="D449" s="1">
        <v>13</v>
      </c>
      <c r="E449" s="1">
        <v>2395.14</v>
      </c>
      <c r="F449" s="1">
        <v>28.6</v>
      </c>
      <c r="G449" s="1">
        <v>402.6</v>
      </c>
      <c r="H449" s="1">
        <v>0.499</v>
      </c>
      <c r="I449" s="1">
        <v>7.0000000000000001E-3</v>
      </c>
      <c r="J449" s="1">
        <v>1.899</v>
      </c>
      <c r="K449" s="1">
        <v>17.559999999999999</v>
      </c>
      <c r="L449" s="1">
        <f t="shared" si="14"/>
        <v>2.0539003613835827</v>
      </c>
      <c r="M449" s="1">
        <f t="shared" si="15"/>
        <v>18.992359318533811</v>
      </c>
      <c r="N449" s="1">
        <v>3.3000000000000002E-2</v>
      </c>
      <c r="O449" s="1">
        <v>19.37</v>
      </c>
      <c r="P449" s="1">
        <v>6.9340000000000002</v>
      </c>
      <c r="Q449" s="1">
        <v>62.5</v>
      </c>
      <c r="R449" s="1">
        <v>800</v>
      </c>
      <c r="S449" s="1">
        <v>752.8</v>
      </c>
      <c r="T449" s="1">
        <v>110.2</v>
      </c>
      <c r="U449" s="1">
        <v>2179.5</v>
      </c>
    </row>
    <row r="450" spans="1:21" x14ac:dyDescent="0.15">
      <c r="A450" s="98">
        <v>43069.211828703701</v>
      </c>
      <c r="B450" s="1">
        <v>157.49472222221084</v>
      </c>
      <c r="C450" s="1">
        <v>157.49</v>
      </c>
      <c r="D450" s="1">
        <v>13</v>
      </c>
      <c r="E450" s="1">
        <v>2395.0149999999999</v>
      </c>
      <c r="F450" s="1">
        <v>28.6</v>
      </c>
      <c r="G450" s="1">
        <v>402.6</v>
      </c>
      <c r="H450" s="1">
        <v>0.499</v>
      </c>
      <c r="I450" s="1">
        <v>7.0000000000000001E-3</v>
      </c>
      <c r="J450" s="1">
        <v>1.899</v>
      </c>
      <c r="K450" s="1">
        <v>17.559999999999999</v>
      </c>
      <c r="L450" s="1">
        <f t="shared" si="14"/>
        <v>2.0539003613835827</v>
      </c>
      <c r="M450" s="1">
        <f t="shared" si="15"/>
        <v>18.992359318533811</v>
      </c>
      <c r="N450" s="1">
        <v>3.3000000000000002E-2</v>
      </c>
      <c r="O450" s="1">
        <v>19.37</v>
      </c>
      <c r="P450" s="1">
        <v>6.9260000000000002</v>
      </c>
      <c r="Q450" s="1">
        <v>64.5</v>
      </c>
      <c r="R450" s="1">
        <v>800</v>
      </c>
      <c r="S450" s="1">
        <v>752.8</v>
      </c>
      <c r="T450" s="1">
        <v>110.2</v>
      </c>
      <c r="U450" s="1">
        <v>2179.5</v>
      </c>
    </row>
    <row r="451" spans="1:21" x14ac:dyDescent="0.15">
      <c r="A451" s="98">
        <v>43069.212523148148</v>
      </c>
      <c r="B451" s="1">
        <v>157.51138888893183</v>
      </c>
      <c r="C451" s="1">
        <v>157.5</v>
      </c>
      <c r="D451" s="1">
        <v>13</v>
      </c>
      <c r="E451" s="1">
        <v>2394.5419999999999</v>
      </c>
      <c r="F451" s="1">
        <v>28.6</v>
      </c>
      <c r="G451" s="1">
        <v>402.6</v>
      </c>
      <c r="H451" s="1">
        <v>0.499</v>
      </c>
      <c r="I451" s="1">
        <v>7.0000000000000001E-3</v>
      </c>
      <c r="J451" s="1">
        <v>1.899</v>
      </c>
      <c r="K451" s="1">
        <v>17.559999999999999</v>
      </c>
      <c r="L451" s="1">
        <f t="shared" si="14"/>
        <v>2.0539003613835827</v>
      </c>
      <c r="M451" s="1">
        <f t="shared" si="15"/>
        <v>18.992359318533811</v>
      </c>
      <c r="N451" s="1">
        <v>3.3000000000000002E-2</v>
      </c>
      <c r="O451" s="1">
        <v>19.37</v>
      </c>
      <c r="P451" s="1">
        <v>6.9169999999999998</v>
      </c>
      <c r="Q451" s="1">
        <v>62.4</v>
      </c>
      <c r="R451" s="1">
        <v>800</v>
      </c>
      <c r="S451" s="1">
        <v>752.8</v>
      </c>
      <c r="T451" s="1">
        <v>110.2</v>
      </c>
      <c r="U451" s="1">
        <v>2179.5</v>
      </c>
    </row>
    <row r="452" spans="1:21" x14ac:dyDescent="0.15">
      <c r="A452" s="98">
        <v>43069.213217592594</v>
      </c>
      <c r="B452" s="1">
        <v>157.52805555565283</v>
      </c>
      <c r="C452" s="1">
        <v>157.52000000000001</v>
      </c>
      <c r="D452" s="1">
        <v>13</v>
      </c>
      <c r="E452" s="1">
        <v>2394.1210000000001</v>
      </c>
      <c r="F452" s="1">
        <v>28.6</v>
      </c>
      <c r="G452" s="1">
        <v>402.6</v>
      </c>
      <c r="H452" s="1">
        <v>0.499</v>
      </c>
      <c r="I452" s="1">
        <v>7.0000000000000001E-3</v>
      </c>
      <c r="J452" s="1">
        <v>1.911</v>
      </c>
      <c r="K452" s="1">
        <v>17.57</v>
      </c>
      <c r="L452" s="1">
        <f t="shared" si="14"/>
        <v>2.0668791946308724</v>
      </c>
      <c r="M452" s="1">
        <f t="shared" si="15"/>
        <v>19.003175012906556</v>
      </c>
      <c r="N452" s="1">
        <v>3.3000000000000002E-2</v>
      </c>
      <c r="O452" s="1">
        <v>19.37</v>
      </c>
      <c r="P452" s="1">
        <v>6.8979999999999997</v>
      </c>
      <c r="Q452" s="1">
        <v>61.3</v>
      </c>
      <c r="R452" s="1">
        <v>800</v>
      </c>
      <c r="S452" s="1">
        <v>752.8</v>
      </c>
      <c r="T452" s="1">
        <v>110.2</v>
      </c>
      <c r="U452" s="1">
        <v>2179.5</v>
      </c>
    </row>
    <row r="453" spans="1:21" x14ac:dyDescent="0.15">
      <c r="A453" s="98">
        <v>43069.213912037034</v>
      </c>
      <c r="B453" s="1">
        <v>157.5447222221992</v>
      </c>
      <c r="C453" s="1">
        <v>157.54</v>
      </c>
      <c r="D453" s="1">
        <v>13</v>
      </c>
      <c r="E453" s="1">
        <v>2394.0230000000001</v>
      </c>
      <c r="F453" s="1">
        <v>28.6</v>
      </c>
      <c r="G453" s="1">
        <v>402.6</v>
      </c>
      <c r="H453" s="1">
        <v>0.499</v>
      </c>
      <c r="I453" s="1">
        <v>7.0000000000000001E-3</v>
      </c>
      <c r="J453" s="1">
        <v>1.9550000000000001</v>
      </c>
      <c r="K453" s="1">
        <v>17.57</v>
      </c>
      <c r="L453" s="1">
        <f t="shared" si="14"/>
        <v>2.1144682498709346</v>
      </c>
      <c r="M453" s="1">
        <f t="shared" si="15"/>
        <v>19.003175012906556</v>
      </c>
      <c r="N453" s="1">
        <v>3.3000000000000002E-2</v>
      </c>
      <c r="O453" s="1">
        <v>19.37</v>
      </c>
      <c r="P453" s="1">
        <v>6.8970000000000002</v>
      </c>
      <c r="Q453" s="1">
        <v>60.2</v>
      </c>
      <c r="R453" s="1">
        <v>800</v>
      </c>
      <c r="S453" s="1">
        <v>752.8</v>
      </c>
      <c r="T453" s="1">
        <v>110.2</v>
      </c>
      <c r="U453" s="1">
        <v>2179.5</v>
      </c>
    </row>
    <row r="454" spans="1:21" x14ac:dyDescent="0.15">
      <c r="A454" s="98">
        <v>43069.214606481481</v>
      </c>
      <c r="B454" s="1">
        <v>157.56138888892019</v>
      </c>
      <c r="C454" s="1">
        <v>157.55000000000001</v>
      </c>
      <c r="D454" s="1">
        <v>13</v>
      </c>
      <c r="E454" s="1">
        <v>2393.8890000000001</v>
      </c>
      <c r="F454" s="1">
        <v>28.6</v>
      </c>
      <c r="G454" s="1">
        <v>402.6</v>
      </c>
      <c r="H454" s="1">
        <v>0.499</v>
      </c>
      <c r="I454" s="1">
        <v>7.0000000000000001E-3</v>
      </c>
      <c r="J454" s="1">
        <v>1.9850000000000001</v>
      </c>
      <c r="K454" s="1">
        <v>17.53</v>
      </c>
      <c r="L454" s="1">
        <f t="shared" si="14"/>
        <v>2.1469153329891584</v>
      </c>
      <c r="M454" s="1">
        <f t="shared" si="15"/>
        <v>18.95991223541559</v>
      </c>
      <c r="N454" s="1">
        <v>3.3000000000000002E-2</v>
      </c>
      <c r="O454" s="1">
        <v>19.37</v>
      </c>
      <c r="P454" s="1">
        <v>6.9210000000000003</v>
      </c>
      <c r="Q454" s="1">
        <v>58.4</v>
      </c>
      <c r="R454" s="1">
        <v>800</v>
      </c>
      <c r="S454" s="1">
        <v>752.8</v>
      </c>
      <c r="T454" s="1">
        <v>110.2</v>
      </c>
      <c r="U454" s="1">
        <v>2179.5</v>
      </c>
    </row>
    <row r="455" spans="1:21" x14ac:dyDescent="0.15">
      <c r="A455" s="98">
        <v>43069.215300925927</v>
      </c>
      <c r="B455" s="1">
        <v>157.57805555564119</v>
      </c>
      <c r="C455" s="1">
        <v>157.57</v>
      </c>
      <c r="D455" s="1">
        <v>13.01</v>
      </c>
      <c r="E455" s="1">
        <v>2394.1390000000001</v>
      </c>
      <c r="F455" s="1">
        <v>28.6</v>
      </c>
      <c r="G455" s="1">
        <v>402.6</v>
      </c>
      <c r="H455" s="1">
        <v>0.499</v>
      </c>
      <c r="I455" s="1">
        <v>7.0000000000000001E-3</v>
      </c>
      <c r="J455" s="1">
        <v>1.9790000000000001</v>
      </c>
      <c r="K455" s="1">
        <v>17.5</v>
      </c>
      <c r="L455" s="1">
        <f t="shared" si="14"/>
        <v>2.1404259163655137</v>
      </c>
      <c r="M455" s="1">
        <f t="shared" si="15"/>
        <v>18.927465152297366</v>
      </c>
      <c r="N455" s="1">
        <v>3.3000000000000002E-2</v>
      </c>
      <c r="O455" s="1">
        <v>19.37</v>
      </c>
      <c r="P455" s="1">
        <v>6.9189999999999996</v>
      </c>
      <c r="Q455" s="1">
        <v>62.9</v>
      </c>
      <c r="R455" s="1">
        <v>800</v>
      </c>
      <c r="S455" s="1">
        <v>752.8</v>
      </c>
      <c r="T455" s="1">
        <v>110.2</v>
      </c>
      <c r="U455" s="1">
        <v>2179.6</v>
      </c>
    </row>
    <row r="456" spans="1:21" x14ac:dyDescent="0.15">
      <c r="A456" s="98">
        <v>43069.215995370374</v>
      </c>
      <c r="B456" s="1">
        <v>157.59472222236218</v>
      </c>
      <c r="C456" s="1">
        <v>157.59</v>
      </c>
      <c r="D456" s="1">
        <v>13.01</v>
      </c>
      <c r="E456" s="1">
        <v>2394.2660000000001</v>
      </c>
      <c r="F456" s="1">
        <v>28.6</v>
      </c>
      <c r="G456" s="1">
        <v>402.6</v>
      </c>
      <c r="H456" s="1">
        <v>0.499</v>
      </c>
      <c r="I456" s="1">
        <v>7.0000000000000001E-3</v>
      </c>
      <c r="J456" s="1">
        <v>1.962</v>
      </c>
      <c r="K456" s="1">
        <v>17.489999999999998</v>
      </c>
      <c r="L456" s="1">
        <f t="shared" si="14"/>
        <v>2.1220392359318532</v>
      </c>
      <c r="M456" s="1">
        <f t="shared" si="15"/>
        <v>18.91664945792462</v>
      </c>
      <c r="N456" s="1">
        <v>3.3000000000000002E-2</v>
      </c>
      <c r="O456" s="1">
        <v>19.37</v>
      </c>
      <c r="P456" s="1">
        <v>6.9160000000000004</v>
      </c>
      <c r="Q456" s="1">
        <v>64.5</v>
      </c>
      <c r="R456" s="1">
        <v>800</v>
      </c>
      <c r="S456" s="1">
        <v>752.8</v>
      </c>
      <c r="T456" s="1">
        <v>110.2</v>
      </c>
      <c r="U456" s="1">
        <v>2179.6</v>
      </c>
    </row>
    <row r="457" spans="1:21" x14ac:dyDescent="0.15">
      <c r="A457" s="98">
        <v>43069.216689814813</v>
      </c>
      <c r="B457" s="1">
        <v>157.61138888890855</v>
      </c>
      <c r="C457" s="1">
        <v>157.6</v>
      </c>
      <c r="D457" s="1">
        <v>13.01</v>
      </c>
      <c r="E457" s="1">
        <v>2394.23</v>
      </c>
      <c r="F457" s="1">
        <v>28.6</v>
      </c>
      <c r="G457" s="1">
        <v>402.6</v>
      </c>
      <c r="H457" s="1">
        <v>0.499</v>
      </c>
      <c r="I457" s="1">
        <v>7.0000000000000001E-3</v>
      </c>
      <c r="J457" s="1">
        <v>1.966</v>
      </c>
      <c r="K457" s="1">
        <v>17.52</v>
      </c>
      <c r="L457" s="1">
        <f t="shared" si="14"/>
        <v>2.1263655136809496</v>
      </c>
      <c r="M457" s="1">
        <f t="shared" si="15"/>
        <v>18.949096541042849</v>
      </c>
      <c r="N457" s="1">
        <v>3.3000000000000002E-2</v>
      </c>
      <c r="O457" s="1">
        <v>19.37</v>
      </c>
      <c r="P457" s="1">
        <v>6.9009999999999998</v>
      </c>
      <c r="Q457" s="1">
        <v>60.9</v>
      </c>
      <c r="R457" s="1">
        <v>800</v>
      </c>
      <c r="S457" s="1">
        <v>752.8</v>
      </c>
      <c r="T457" s="1">
        <v>110.2</v>
      </c>
      <c r="U457" s="1">
        <v>2179.6</v>
      </c>
    </row>
    <row r="458" spans="1:21" x14ac:dyDescent="0.15">
      <c r="A458" s="98">
        <v>43069.21738425926</v>
      </c>
      <c r="B458" s="1">
        <v>157.62805555562954</v>
      </c>
      <c r="C458" s="1">
        <v>157.62</v>
      </c>
      <c r="D458" s="1">
        <v>13.01</v>
      </c>
      <c r="E458" s="1">
        <v>2394.1999999999998</v>
      </c>
      <c r="F458" s="1">
        <v>28.6</v>
      </c>
      <c r="G458" s="1">
        <v>402.6</v>
      </c>
      <c r="H458" s="1">
        <v>0.499</v>
      </c>
      <c r="I458" s="1">
        <v>7.0000000000000001E-3</v>
      </c>
      <c r="J458" s="1">
        <v>1.9670000000000001</v>
      </c>
      <c r="K458" s="1">
        <v>17.55</v>
      </c>
      <c r="L458" s="1">
        <f t="shared" si="14"/>
        <v>2.1274470831182239</v>
      </c>
      <c r="M458" s="1">
        <f t="shared" si="15"/>
        <v>18.981543624161073</v>
      </c>
      <c r="N458" s="1">
        <v>3.3000000000000002E-2</v>
      </c>
      <c r="O458" s="1">
        <v>19.37</v>
      </c>
      <c r="P458" s="1">
        <v>6.9</v>
      </c>
      <c r="Q458" s="1">
        <v>60.6</v>
      </c>
      <c r="R458" s="1">
        <v>800</v>
      </c>
      <c r="S458" s="1">
        <v>752.8</v>
      </c>
      <c r="T458" s="1">
        <v>110.2</v>
      </c>
      <c r="U458" s="1">
        <v>2179.6</v>
      </c>
    </row>
    <row r="459" spans="1:21" x14ac:dyDescent="0.15">
      <c r="A459" s="98">
        <v>43069.218078703707</v>
      </c>
      <c r="B459" s="1">
        <v>157.64472222235054</v>
      </c>
      <c r="C459" s="1">
        <v>157.63999999999999</v>
      </c>
      <c r="D459" s="1">
        <v>13.01</v>
      </c>
      <c r="E459" s="1">
        <v>2393.768</v>
      </c>
      <c r="F459" s="1">
        <v>28.6</v>
      </c>
      <c r="G459" s="1">
        <v>402.6</v>
      </c>
      <c r="H459" s="1">
        <v>0.499</v>
      </c>
      <c r="I459" s="1">
        <v>7.0000000000000001E-3</v>
      </c>
      <c r="J459" s="1">
        <v>1.9670000000000001</v>
      </c>
      <c r="K459" s="1">
        <v>17.55</v>
      </c>
      <c r="L459" s="1">
        <f t="shared" si="14"/>
        <v>2.1274470831182239</v>
      </c>
      <c r="M459" s="1">
        <f t="shared" si="15"/>
        <v>18.981543624161073</v>
      </c>
      <c r="N459" s="1">
        <v>3.3000000000000002E-2</v>
      </c>
      <c r="O459" s="1">
        <v>19.37</v>
      </c>
      <c r="P459" s="1">
        <v>6.9379999999999997</v>
      </c>
      <c r="Q459" s="1">
        <v>60.2</v>
      </c>
      <c r="R459" s="1">
        <v>800</v>
      </c>
      <c r="S459" s="1">
        <v>752.8</v>
      </c>
      <c r="T459" s="1">
        <v>110.2</v>
      </c>
      <c r="U459" s="1">
        <v>2179.6</v>
      </c>
    </row>
    <row r="460" spans="1:21" x14ac:dyDescent="0.15">
      <c r="A460" s="98">
        <v>43069.218773148146</v>
      </c>
      <c r="B460" s="1">
        <v>157.66138888889691</v>
      </c>
      <c r="C460" s="1">
        <v>157.65</v>
      </c>
      <c r="D460" s="1">
        <v>13.01</v>
      </c>
      <c r="E460" s="1">
        <v>2393.8589999999999</v>
      </c>
      <c r="F460" s="1">
        <v>28.6</v>
      </c>
      <c r="G460" s="1">
        <v>402.6</v>
      </c>
      <c r="H460" s="1">
        <v>0.499</v>
      </c>
      <c r="I460" s="1">
        <v>7.0000000000000001E-3</v>
      </c>
      <c r="J460" s="1">
        <v>1.9670000000000001</v>
      </c>
      <c r="K460" s="1">
        <v>17.55</v>
      </c>
      <c r="L460" s="1">
        <f t="shared" si="14"/>
        <v>2.1274470831182239</v>
      </c>
      <c r="M460" s="1">
        <f t="shared" si="15"/>
        <v>18.981543624161073</v>
      </c>
      <c r="N460" s="1">
        <v>3.3000000000000002E-2</v>
      </c>
      <c r="O460" s="1">
        <v>19.37</v>
      </c>
      <c r="P460" s="1">
        <v>6.9379999999999997</v>
      </c>
      <c r="Q460" s="1">
        <v>61.6</v>
      </c>
      <c r="R460" s="1">
        <v>800</v>
      </c>
      <c r="S460" s="1">
        <v>752.8</v>
      </c>
      <c r="T460" s="1">
        <v>110.2</v>
      </c>
      <c r="U460" s="1">
        <v>2179.6</v>
      </c>
    </row>
    <row r="461" spans="1:21" x14ac:dyDescent="0.15">
      <c r="A461" s="98">
        <v>43069.219467592593</v>
      </c>
      <c r="B461" s="1">
        <v>157.6780555556179</v>
      </c>
      <c r="C461" s="1">
        <v>157.66999999999999</v>
      </c>
      <c r="D461" s="1">
        <v>13.01</v>
      </c>
      <c r="E461" s="1">
        <v>2394.1089999999999</v>
      </c>
      <c r="F461" s="1">
        <v>28.6</v>
      </c>
      <c r="G461" s="1">
        <v>402.6</v>
      </c>
      <c r="H461" s="1">
        <v>0.499</v>
      </c>
      <c r="I461" s="1">
        <v>7.0000000000000001E-3</v>
      </c>
      <c r="J461" s="1">
        <v>1.9670000000000001</v>
      </c>
      <c r="K461" s="1">
        <v>17.55</v>
      </c>
      <c r="L461" s="1">
        <f t="shared" si="14"/>
        <v>2.1274470831182239</v>
      </c>
      <c r="M461" s="1">
        <f t="shared" si="15"/>
        <v>18.981543624161073</v>
      </c>
      <c r="N461" s="1">
        <v>3.3000000000000002E-2</v>
      </c>
      <c r="O461" s="1">
        <v>19.37</v>
      </c>
      <c r="P461" s="1">
        <v>6.93</v>
      </c>
      <c r="Q461" s="1">
        <v>64.8</v>
      </c>
      <c r="R461" s="1">
        <v>800</v>
      </c>
      <c r="S461" s="1">
        <v>752.8</v>
      </c>
      <c r="T461" s="1">
        <v>110.2</v>
      </c>
      <c r="U461" s="1">
        <v>2179.6</v>
      </c>
    </row>
    <row r="462" spans="1:21" x14ac:dyDescent="0.15">
      <c r="A462" s="98">
        <v>43069.22016203704</v>
      </c>
      <c r="B462" s="1">
        <v>157.6947222223389</v>
      </c>
      <c r="C462" s="1">
        <v>157.69</v>
      </c>
      <c r="D462" s="1">
        <v>13.02</v>
      </c>
      <c r="E462" s="1">
        <v>2393.982</v>
      </c>
      <c r="F462" s="1">
        <v>28.6</v>
      </c>
      <c r="G462" s="1">
        <v>402.6</v>
      </c>
      <c r="H462" s="1">
        <v>0.499</v>
      </c>
      <c r="I462" s="1">
        <v>7.0000000000000001E-3</v>
      </c>
      <c r="J462" s="1">
        <v>1.9670000000000001</v>
      </c>
      <c r="K462" s="1">
        <v>17.55</v>
      </c>
      <c r="L462" s="1">
        <f t="shared" si="14"/>
        <v>2.1274470831182239</v>
      </c>
      <c r="M462" s="1">
        <f t="shared" si="15"/>
        <v>18.981543624161073</v>
      </c>
      <c r="N462" s="1">
        <v>3.3000000000000002E-2</v>
      </c>
      <c r="O462" s="1">
        <v>19.37</v>
      </c>
      <c r="P462" s="1">
        <v>6.9180000000000001</v>
      </c>
      <c r="Q462" s="1">
        <v>64.2</v>
      </c>
      <c r="R462" s="1">
        <v>800</v>
      </c>
      <c r="S462" s="1">
        <v>752.8</v>
      </c>
      <c r="T462" s="1">
        <v>110.2</v>
      </c>
      <c r="U462" s="1">
        <v>2179.6</v>
      </c>
    </row>
    <row r="463" spans="1:21" x14ac:dyDescent="0.15">
      <c r="A463" s="98">
        <v>43069.220856481479</v>
      </c>
      <c r="B463" s="1">
        <v>157.71138888888527</v>
      </c>
      <c r="C463" s="1">
        <v>157.69999999999999</v>
      </c>
      <c r="D463" s="1">
        <v>13.02</v>
      </c>
      <c r="E463" s="1">
        <v>2393.9810000000002</v>
      </c>
      <c r="F463" s="1">
        <v>28.6</v>
      </c>
      <c r="G463" s="1">
        <v>402.6</v>
      </c>
      <c r="H463" s="1">
        <v>0.499</v>
      </c>
      <c r="I463" s="1">
        <v>7.0000000000000001E-3</v>
      </c>
      <c r="J463" s="1">
        <v>1.9670000000000001</v>
      </c>
      <c r="K463" s="1">
        <v>17.55</v>
      </c>
      <c r="L463" s="1">
        <f t="shared" si="14"/>
        <v>2.1274470831182239</v>
      </c>
      <c r="M463" s="1">
        <f t="shared" si="15"/>
        <v>18.981543624161073</v>
      </c>
      <c r="N463" s="1">
        <v>3.3000000000000002E-2</v>
      </c>
      <c r="O463" s="1">
        <v>19.37</v>
      </c>
      <c r="P463" s="1">
        <v>6.91</v>
      </c>
      <c r="Q463" s="1">
        <v>61.8</v>
      </c>
      <c r="R463" s="1">
        <v>800</v>
      </c>
      <c r="S463" s="1">
        <v>752.8</v>
      </c>
      <c r="T463" s="1">
        <v>110.2</v>
      </c>
      <c r="U463" s="1">
        <v>2179.6</v>
      </c>
    </row>
    <row r="464" spans="1:21" x14ac:dyDescent="0.15">
      <c r="A464" s="98">
        <v>43069.221550925926</v>
      </c>
      <c r="B464" s="1">
        <v>157.72805555560626</v>
      </c>
      <c r="C464" s="1">
        <v>157.72</v>
      </c>
      <c r="D464" s="1">
        <v>13.02</v>
      </c>
      <c r="E464" s="1">
        <v>2394.1619999999998</v>
      </c>
      <c r="F464" s="1">
        <v>28.6</v>
      </c>
      <c r="G464" s="1">
        <v>402.6</v>
      </c>
      <c r="H464" s="1">
        <v>0.499</v>
      </c>
      <c r="I464" s="1">
        <v>7.0000000000000001E-3</v>
      </c>
      <c r="J464" s="1">
        <v>1.9670000000000001</v>
      </c>
      <c r="K464" s="1">
        <v>17.55</v>
      </c>
      <c r="L464" s="1">
        <f t="shared" si="14"/>
        <v>2.1274470831182239</v>
      </c>
      <c r="M464" s="1">
        <f t="shared" si="15"/>
        <v>18.981543624161073</v>
      </c>
      <c r="N464" s="1">
        <v>3.3000000000000002E-2</v>
      </c>
      <c r="O464" s="1">
        <v>19.37</v>
      </c>
      <c r="P464" s="1">
        <v>6.8979999999999997</v>
      </c>
      <c r="Q464" s="1">
        <v>61.3</v>
      </c>
      <c r="R464" s="1">
        <v>800</v>
      </c>
      <c r="S464" s="1">
        <v>752.8</v>
      </c>
      <c r="T464" s="1">
        <v>110.2</v>
      </c>
      <c r="U464" s="1">
        <v>2179.6</v>
      </c>
    </row>
    <row r="465" spans="1:21" x14ac:dyDescent="0.15">
      <c r="A465" s="98">
        <v>43069.222245370373</v>
      </c>
      <c r="B465" s="1">
        <v>157.74472222232725</v>
      </c>
      <c r="C465" s="1">
        <v>157.74</v>
      </c>
      <c r="D465" s="1">
        <v>13.02</v>
      </c>
      <c r="E465" s="1">
        <v>2394.078</v>
      </c>
      <c r="F465" s="1">
        <v>28.6</v>
      </c>
      <c r="G465" s="1">
        <v>402.6</v>
      </c>
      <c r="H465" s="1">
        <v>0.499</v>
      </c>
      <c r="I465" s="1">
        <v>7.0000000000000001E-3</v>
      </c>
      <c r="J465" s="1">
        <v>1.9670000000000001</v>
      </c>
      <c r="K465" s="1">
        <v>17.55</v>
      </c>
      <c r="L465" s="1">
        <f t="shared" si="14"/>
        <v>2.1274470831182239</v>
      </c>
      <c r="M465" s="1">
        <f t="shared" si="15"/>
        <v>18.981543624161073</v>
      </c>
      <c r="N465" s="1">
        <v>3.3000000000000002E-2</v>
      </c>
      <c r="O465" s="1">
        <v>19.37</v>
      </c>
      <c r="P465" s="1">
        <v>6.9009999999999998</v>
      </c>
      <c r="Q465" s="1">
        <v>60.7</v>
      </c>
      <c r="R465" s="1">
        <v>800</v>
      </c>
      <c r="S465" s="1">
        <v>752.8</v>
      </c>
      <c r="T465" s="1">
        <v>110.2</v>
      </c>
      <c r="U465" s="1">
        <v>2179.6</v>
      </c>
    </row>
    <row r="466" spans="1:21" x14ac:dyDescent="0.15">
      <c r="A466" s="98">
        <v>43069.222939814812</v>
      </c>
      <c r="B466" s="1">
        <v>157.76138888887363</v>
      </c>
      <c r="C466" s="1">
        <v>157.75</v>
      </c>
      <c r="D466" s="1">
        <v>13.02</v>
      </c>
      <c r="E466" s="1">
        <v>2394.0300000000002</v>
      </c>
      <c r="F466" s="1">
        <v>28.6</v>
      </c>
      <c r="G466" s="1">
        <v>402.6</v>
      </c>
      <c r="H466" s="1">
        <v>0.499</v>
      </c>
      <c r="I466" s="1">
        <v>7.0000000000000001E-3</v>
      </c>
      <c r="J466" s="1">
        <v>1.9670000000000001</v>
      </c>
      <c r="K466" s="1">
        <v>17.55</v>
      </c>
      <c r="L466" s="1">
        <f t="shared" si="14"/>
        <v>2.1274470831182239</v>
      </c>
      <c r="M466" s="1">
        <f t="shared" si="15"/>
        <v>18.981543624161073</v>
      </c>
      <c r="N466" s="1">
        <v>3.3000000000000002E-2</v>
      </c>
      <c r="O466" s="1">
        <v>19.37</v>
      </c>
      <c r="P466" s="1">
        <v>6.9429999999999996</v>
      </c>
      <c r="Q466" s="1">
        <v>60.5</v>
      </c>
      <c r="R466" s="1">
        <v>800</v>
      </c>
      <c r="S466" s="1">
        <v>752.8</v>
      </c>
      <c r="T466" s="1">
        <v>110.2</v>
      </c>
      <c r="U466" s="1">
        <v>2179.6</v>
      </c>
    </row>
    <row r="467" spans="1:21" x14ac:dyDescent="0.15">
      <c r="A467" s="98">
        <v>43069.223634259259</v>
      </c>
      <c r="B467" s="1">
        <v>157.77805555559462</v>
      </c>
      <c r="C467" s="1">
        <v>157.77000000000001</v>
      </c>
      <c r="D467" s="1">
        <v>13.02</v>
      </c>
      <c r="E467" s="1">
        <v>2394.0450000000001</v>
      </c>
      <c r="F467" s="1">
        <v>28.6</v>
      </c>
      <c r="G467" s="1">
        <v>402.6</v>
      </c>
      <c r="H467" s="1">
        <v>0.499</v>
      </c>
      <c r="I467" s="1">
        <v>7.0000000000000001E-3</v>
      </c>
      <c r="J467" s="1">
        <v>1.9670000000000001</v>
      </c>
      <c r="K467" s="1">
        <v>17.55</v>
      </c>
      <c r="L467" s="1">
        <f t="shared" si="14"/>
        <v>2.1274470831182239</v>
      </c>
      <c r="M467" s="1">
        <f t="shared" si="15"/>
        <v>18.981543624161073</v>
      </c>
      <c r="N467" s="1">
        <v>3.3000000000000002E-2</v>
      </c>
      <c r="O467" s="1">
        <v>19.37</v>
      </c>
      <c r="P467" s="1">
        <v>6.9370000000000003</v>
      </c>
      <c r="Q467" s="1">
        <v>63.9</v>
      </c>
      <c r="R467" s="1">
        <v>800</v>
      </c>
      <c r="S467" s="1">
        <v>752.8</v>
      </c>
      <c r="T467" s="1">
        <v>110.2</v>
      </c>
      <c r="U467" s="1">
        <v>2179.6</v>
      </c>
    </row>
    <row r="468" spans="1:21" x14ac:dyDescent="0.15">
      <c r="A468" s="98">
        <v>43069.224328703705</v>
      </c>
      <c r="B468" s="1">
        <v>157.79472222231561</v>
      </c>
      <c r="C468" s="1">
        <v>157.79</v>
      </c>
      <c r="D468" s="1">
        <v>13.03</v>
      </c>
      <c r="E468" s="1">
        <v>2393.8119999999999</v>
      </c>
      <c r="F468" s="1">
        <v>28.6</v>
      </c>
      <c r="G468" s="1">
        <v>402.6</v>
      </c>
      <c r="H468" s="1">
        <v>0.499</v>
      </c>
      <c r="I468" s="1">
        <v>7.0000000000000001E-3</v>
      </c>
      <c r="J468" s="1">
        <v>1.9670000000000001</v>
      </c>
      <c r="K468" s="1">
        <v>17.55</v>
      </c>
      <c r="L468" s="1">
        <f t="shared" si="14"/>
        <v>2.1274470831182239</v>
      </c>
      <c r="M468" s="1">
        <f t="shared" si="15"/>
        <v>18.981543624161073</v>
      </c>
      <c r="N468" s="1">
        <v>3.3000000000000002E-2</v>
      </c>
      <c r="O468" s="1">
        <v>19.37</v>
      </c>
      <c r="P468" s="1">
        <v>6.9279999999999999</v>
      </c>
      <c r="Q468" s="1">
        <v>64.5</v>
      </c>
      <c r="R468" s="1">
        <v>800</v>
      </c>
      <c r="S468" s="1">
        <v>752.8</v>
      </c>
      <c r="T468" s="1">
        <v>110.2</v>
      </c>
      <c r="U468" s="1">
        <v>2179.6</v>
      </c>
    </row>
    <row r="469" spans="1:21" x14ac:dyDescent="0.15">
      <c r="A469" s="98">
        <v>43069.225023148145</v>
      </c>
      <c r="B469" s="1">
        <v>157.81138888886198</v>
      </c>
      <c r="C469" s="1">
        <v>157.80000000000001</v>
      </c>
      <c r="D469" s="1">
        <v>13.03</v>
      </c>
      <c r="E469" s="1">
        <v>2393.5010000000002</v>
      </c>
      <c r="F469" s="1">
        <v>28.6</v>
      </c>
      <c r="G469" s="1">
        <v>402.6</v>
      </c>
      <c r="H469" s="1">
        <v>0.499</v>
      </c>
      <c r="I469" s="1">
        <v>7.0000000000000001E-3</v>
      </c>
      <c r="J469" s="1">
        <v>1.9670000000000001</v>
      </c>
      <c r="K469" s="1">
        <v>17.55</v>
      </c>
      <c r="L469" s="1">
        <f t="shared" si="14"/>
        <v>2.1274470831182239</v>
      </c>
      <c r="M469" s="1">
        <f t="shared" si="15"/>
        <v>18.981543624161073</v>
      </c>
      <c r="N469" s="1">
        <v>3.3000000000000002E-2</v>
      </c>
      <c r="O469" s="1">
        <v>19.37</v>
      </c>
      <c r="P469" s="1">
        <v>6.9189999999999996</v>
      </c>
      <c r="Q469" s="1">
        <v>63.2</v>
      </c>
      <c r="R469" s="1">
        <v>800</v>
      </c>
      <c r="S469" s="1">
        <v>752.8</v>
      </c>
      <c r="T469" s="1">
        <v>110.2</v>
      </c>
      <c r="U469" s="1">
        <v>2179.6</v>
      </c>
    </row>
    <row r="470" spans="1:21" x14ac:dyDescent="0.15">
      <c r="A470" s="98">
        <v>43069.225717592592</v>
      </c>
      <c r="B470" s="1">
        <v>157.82805555558298</v>
      </c>
      <c r="C470" s="1">
        <v>157.82</v>
      </c>
      <c r="D470" s="1">
        <v>13.03</v>
      </c>
      <c r="E470" s="1">
        <v>2393.8580000000002</v>
      </c>
      <c r="F470" s="1">
        <v>28.6</v>
      </c>
      <c r="G470" s="1">
        <v>402.6</v>
      </c>
      <c r="H470" s="1">
        <v>0.499</v>
      </c>
      <c r="I470" s="1">
        <v>7.0000000000000001E-3</v>
      </c>
      <c r="J470" s="1">
        <v>1.9670000000000001</v>
      </c>
      <c r="K470" s="1">
        <v>17.55</v>
      </c>
      <c r="L470" s="1">
        <f t="shared" si="14"/>
        <v>2.1274470831182239</v>
      </c>
      <c r="M470" s="1">
        <f t="shared" si="15"/>
        <v>18.981543624161073</v>
      </c>
      <c r="N470" s="1">
        <v>3.3000000000000002E-2</v>
      </c>
      <c r="O470" s="1">
        <v>19.37</v>
      </c>
      <c r="P470" s="1">
        <v>6.9009999999999998</v>
      </c>
      <c r="Q470" s="1">
        <v>60.9</v>
      </c>
      <c r="R470" s="1">
        <v>800</v>
      </c>
      <c r="S470" s="1">
        <v>752.8</v>
      </c>
      <c r="T470" s="1">
        <v>110.2</v>
      </c>
      <c r="U470" s="1">
        <v>2179.6</v>
      </c>
    </row>
    <row r="471" spans="1:21" x14ac:dyDescent="0.15">
      <c r="A471" s="98">
        <v>43069.226412037038</v>
      </c>
      <c r="B471" s="1">
        <v>157.84472222230397</v>
      </c>
      <c r="C471" s="1">
        <v>157.84</v>
      </c>
      <c r="D471" s="1">
        <v>13.03</v>
      </c>
      <c r="E471" s="1">
        <v>2393.8490000000002</v>
      </c>
      <c r="F471" s="1">
        <v>28.6</v>
      </c>
      <c r="G471" s="1">
        <v>402.6</v>
      </c>
      <c r="H471" s="1">
        <v>0.499</v>
      </c>
      <c r="I471" s="1">
        <v>7.0000000000000001E-3</v>
      </c>
      <c r="J471" s="1">
        <v>1.9670000000000001</v>
      </c>
      <c r="K471" s="1">
        <v>17.55</v>
      </c>
      <c r="L471" s="1">
        <f t="shared" si="14"/>
        <v>2.1274470831182239</v>
      </c>
      <c r="M471" s="1">
        <f t="shared" si="15"/>
        <v>18.981543624161073</v>
      </c>
      <c r="N471" s="1">
        <v>3.3000000000000002E-2</v>
      </c>
      <c r="O471" s="1">
        <v>19.37</v>
      </c>
      <c r="P471" s="1">
        <v>6.9020000000000001</v>
      </c>
      <c r="Q471" s="1">
        <v>58.9</v>
      </c>
      <c r="R471" s="1">
        <v>800</v>
      </c>
      <c r="S471" s="1">
        <v>752.8</v>
      </c>
      <c r="T471" s="1">
        <v>110.2</v>
      </c>
      <c r="U471" s="1">
        <v>2179.6</v>
      </c>
    </row>
    <row r="472" spans="1:21" x14ac:dyDescent="0.15">
      <c r="A472" s="98">
        <v>43069.227106481485</v>
      </c>
      <c r="B472" s="1">
        <v>157.86138888902497</v>
      </c>
      <c r="C472" s="1">
        <v>157.85</v>
      </c>
      <c r="D472" s="1">
        <v>13.03</v>
      </c>
      <c r="E472" s="1">
        <v>2393.7080000000001</v>
      </c>
      <c r="F472" s="1">
        <v>28.6</v>
      </c>
      <c r="G472" s="1">
        <v>402.6</v>
      </c>
      <c r="H472" s="1">
        <v>0.499</v>
      </c>
      <c r="I472" s="1">
        <v>7.0000000000000001E-3</v>
      </c>
      <c r="J472" s="1">
        <v>1.9670000000000001</v>
      </c>
      <c r="K472" s="1">
        <v>17.55</v>
      </c>
      <c r="L472" s="1">
        <f t="shared" si="14"/>
        <v>2.1274470831182239</v>
      </c>
      <c r="M472" s="1">
        <f t="shared" si="15"/>
        <v>18.981543624161073</v>
      </c>
      <c r="N472" s="1">
        <v>3.3000000000000002E-2</v>
      </c>
      <c r="O472" s="1">
        <v>19.37</v>
      </c>
      <c r="P472" s="1">
        <v>6.92</v>
      </c>
      <c r="Q472" s="1">
        <v>59.3</v>
      </c>
      <c r="R472" s="1">
        <v>800</v>
      </c>
      <c r="S472" s="1">
        <v>752.8</v>
      </c>
      <c r="T472" s="1">
        <v>110.2</v>
      </c>
      <c r="U472" s="1">
        <v>2179.6</v>
      </c>
    </row>
    <row r="473" spans="1:21" x14ac:dyDescent="0.15">
      <c r="A473" s="98">
        <v>43069.227800925924</v>
      </c>
      <c r="B473" s="1">
        <v>157.87805555557134</v>
      </c>
      <c r="C473" s="1">
        <v>157.87</v>
      </c>
      <c r="D473" s="1">
        <v>13.03</v>
      </c>
      <c r="E473" s="1">
        <v>2393.6489999999999</v>
      </c>
      <c r="F473" s="1">
        <v>28.6</v>
      </c>
      <c r="G473" s="1">
        <v>402.6</v>
      </c>
      <c r="H473" s="1">
        <v>0.499</v>
      </c>
      <c r="I473" s="1">
        <v>7.0000000000000001E-3</v>
      </c>
      <c r="J473" s="1">
        <v>1.9670000000000001</v>
      </c>
      <c r="K473" s="1">
        <v>17.55</v>
      </c>
      <c r="L473" s="1">
        <f t="shared" si="14"/>
        <v>2.1274470831182239</v>
      </c>
      <c r="M473" s="1">
        <f t="shared" si="15"/>
        <v>18.981543624161073</v>
      </c>
      <c r="N473" s="1">
        <v>3.3000000000000002E-2</v>
      </c>
      <c r="O473" s="1">
        <v>19.37</v>
      </c>
      <c r="P473" s="1">
        <v>6.9130000000000003</v>
      </c>
      <c r="Q473" s="1">
        <v>61.6</v>
      </c>
      <c r="R473" s="1">
        <v>800</v>
      </c>
      <c r="S473" s="1">
        <v>752.8</v>
      </c>
      <c r="T473" s="1">
        <v>110.2</v>
      </c>
      <c r="U473" s="1">
        <v>2179.6</v>
      </c>
    </row>
    <row r="474" spans="1:21" x14ac:dyDescent="0.15">
      <c r="A474" s="98">
        <v>43069.228495370371</v>
      </c>
      <c r="B474" s="1">
        <v>157.89472222229233</v>
      </c>
      <c r="C474" s="1">
        <v>157.88999999999999</v>
      </c>
      <c r="D474" s="1">
        <v>13.03</v>
      </c>
      <c r="E474" s="1">
        <v>2393.5079999999998</v>
      </c>
      <c r="F474" s="1">
        <v>28.6</v>
      </c>
      <c r="G474" s="1">
        <v>402.6</v>
      </c>
      <c r="H474" s="1">
        <v>0.499</v>
      </c>
      <c r="I474" s="1">
        <v>7.0000000000000001E-3</v>
      </c>
      <c r="J474" s="1">
        <v>1.9670000000000001</v>
      </c>
      <c r="K474" s="1">
        <v>17.55</v>
      </c>
      <c r="L474" s="1">
        <f t="shared" si="14"/>
        <v>2.1274470831182239</v>
      </c>
      <c r="M474" s="1">
        <f t="shared" si="15"/>
        <v>18.981543624161073</v>
      </c>
      <c r="N474" s="1">
        <v>3.3000000000000002E-2</v>
      </c>
      <c r="O474" s="1">
        <v>19.37</v>
      </c>
      <c r="P474" s="1">
        <v>6.9020000000000001</v>
      </c>
      <c r="Q474" s="1">
        <v>61.7</v>
      </c>
      <c r="R474" s="1">
        <v>800</v>
      </c>
      <c r="S474" s="1">
        <v>752.8</v>
      </c>
      <c r="T474" s="1">
        <v>110.2</v>
      </c>
      <c r="U474" s="1">
        <v>2179.6</v>
      </c>
    </row>
    <row r="475" spans="1:21" x14ac:dyDescent="0.15">
      <c r="A475" s="98">
        <v>43069.229189814818</v>
      </c>
      <c r="B475" s="1">
        <v>157.91138888901332</v>
      </c>
      <c r="C475" s="1">
        <v>157.9</v>
      </c>
      <c r="D475" s="1">
        <v>13.04</v>
      </c>
      <c r="E475" s="1">
        <v>2393.5</v>
      </c>
      <c r="F475" s="1">
        <v>28.6</v>
      </c>
      <c r="G475" s="1">
        <v>402.6</v>
      </c>
      <c r="H475" s="1">
        <v>0.499</v>
      </c>
      <c r="I475" s="1">
        <v>7.0000000000000001E-3</v>
      </c>
      <c r="J475" s="1">
        <v>1.9670000000000001</v>
      </c>
      <c r="K475" s="1">
        <v>17.55</v>
      </c>
      <c r="L475" s="1">
        <f t="shared" si="14"/>
        <v>2.1274470831182239</v>
      </c>
      <c r="M475" s="1">
        <f t="shared" si="15"/>
        <v>18.981543624161073</v>
      </c>
      <c r="N475" s="1">
        <v>3.3000000000000002E-2</v>
      </c>
      <c r="O475" s="1">
        <v>19.37</v>
      </c>
      <c r="P475" s="1">
        <v>6.8940000000000001</v>
      </c>
      <c r="Q475" s="1">
        <v>61.3</v>
      </c>
      <c r="R475" s="1">
        <v>800</v>
      </c>
      <c r="S475" s="1">
        <v>752.8</v>
      </c>
      <c r="T475" s="1">
        <v>110.2</v>
      </c>
      <c r="U475" s="1">
        <v>2179.6</v>
      </c>
    </row>
    <row r="476" spans="1:21" x14ac:dyDescent="0.15">
      <c r="A476" s="98">
        <v>43069.229884259257</v>
      </c>
      <c r="B476" s="1">
        <v>157.92805555555969</v>
      </c>
      <c r="C476" s="1">
        <v>157.91999999999999</v>
      </c>
      <c r="D476" s="1">
        <v>13.04</v>
      </c>
      <c r="E476" s="1">
        <v>2393.4749999999999</v>
      </c>
      <c r="F476" s="1">
        <v>28.6</v>
      </c>
      <c r="G476" s="1">
        <v>402.6</v>
      </c>
      <c r="H476" s="1">
        <v>0.499</v>
      </c>
      <c r="I476" s="1">
        <v>7.0000000000000001E-3</v>
      </c>
      <c r="J476" s="1">
        <v>1.9670000000000001</v>
      </c>
      <c r="K476" s="1">
        <v>17.55</v>
      </c>
      <c r="L476" s="1">
        <f t="shared" si="14"/>
        <v>2.1274470831182239</v>
      </c>
      <c r="M476" s="1">
        <f t="shared" si="15"/>
        <v>18.981543624161073</v>
      </c>
      <c r="N476" s="1">
        <v>3.3000000000000002E-2</v>
      </c>
      <c r="O476" s="1">
        <v>19.37</v>
      </c>
      <c r="P476" s="1">
        <v>6.8860000000000001</v>
      </c>
      <c r="Q476" s="1">
        <v>58.1</v>
      </c>
      <c r="R476" s="1">
        <v>800</v>
      </c>
      <c r="S476" s="1">
        <v>752.8</v>
      </c>
      <c r="T476" s="1">
        <v>110.2</v>
      </c>
      <c r="U476" s="1">
        <v>2179.6999999999998</v>
      </c>
    </row>
    <row r="477" spans="1:21" x14ac:dyDescent="0.15">
      <c r="A477" s="98">
        <v>43069.230578703704</v>
      </c>
      <c r="B477" s="1">
        <v>157.94472222228069</v>
      </c>
      <c r="C477" s="1">
        <v>157.94</v>
      </c>
      <c r="D477" s="1">
        <v>13.04</v>
      </c>
      <c r="E477" s="1">
        <v>2393.404</v>
      </c>
      <c r="F477" s="1">
        <v>28.6</v>
      </c>
      <c r="G477" s="1">
        <v>402.6</v>
      </c>
      <c r="H477" s="1">
        <v>0.499</v>
      </c>
      <c r="I477" s="1">
        <v>7.0000000000000001E-3</v>
      </c>
      <c r="J477" s="1">
        <v>1.9670000000000001</v>
      </c>
      <c r="K477" s="1">
        <v>17.55</v>
      </c>
      <c r="L477" s="1">
        <f t="shared" si="14"/>
        <v>2.1274470831182239</v>
      </c>
      <c r="M477" s="1">
        <f t="shared" si="15"/>
        <v>18.981543624161073</v>
      </c>
      <c r="N477" s="1">
        <v>3.3000000000000002E-2</v>
      </c>
      <c r="O477" s="1">
        <v>19.37</v>
      </c>
      <c r="P477" s="1">
        <v>6.9020000000000001</v>
      </c>
      <c r="Q477" s="1">
        <v>59.2</v>
      </c>
      <c r="R477" s="1">
        <v>800</v>
      </c>
      <c r="S477" s="1">
        <v>752.8</v>
      </c>
      <c r="T477" s="1">
        <v>110.2</v>
      </c>
      <c r="U477" s="1">
        <v>2179.6999999999998</v>
      </c>
    </row>
    <row r="478" spans="1:21" x14ac:dyDescent="0.15">
      <c r="A478" s="98">
        <v>43069.231273148151</v>
      </c>
      <c r="B478" s="1">
        <v>157.96138888900168</v>
      </c>
      <c r="C478" s="1">
        <v>157.94999999999999</v>
      </c>
      <c r="D478" s="1">
        <v>13.04</v>
      </c>
      <c r="E478" s="1">
        <v>2393.34</v>
      </c>
      <c r="F478" s="1">
        <v>28.6</v>
      </c>
      <c r="G478" s="1">
        <v>402.6</v>
      </c>
      <c r="H478" s="1">
        <v>0.499</v>
      </c>
      <c r="I478" s="1">
        <v>7.0000000000000001E-3</v>
      </c>
      <c r="J478" s="1">
        <v>1.9670000000000001</v>
      </c>
      <c r="K478" s="1">
        <v>17.55</v>
      </c>
      <c r="L478" s="1">
        <f t="shared" si="14"/>
        <v>2.1274470831182239</v>
      </c>
      <c r="M478" s="1">
        <f t="shared" si="15"/>
        <v>18.981543624161073</v>
      </c>
      <c r="N478" s="1">
        <v>3.3000000000000002E-2</v>
      </c>
      <c r="O478" s="1">
        <v>19.37</v>
      </c>
      <c r="P478" s="1">
        <v>6.9029999999999996</v>
      </c>
      <c r="Q478" s="1">
        <v>63.8</v>
      </c>
      <c r="R478" s="1">
        <v>800</v>
      </c>
      <c r="S478" s="1">
        <v>752.8</v>
      </c>
      <c r="T478" s="1">
        <v>110.2</v>
      </c>
      <c r="U478" s="1">
        <v>2179.6999999999998</v>
      </c>
    </row>
    <row r="479" spans="1:21" x14ac:dyDescent="0.15">
      <c r="A479" s="98">
        <v>43069.23196759259</v>
      </c>
      <c r="B479" s="1">
        <v>157.97805555554805</v>
      </c>
      <c r="C479" s="1">
        <v>157.97</v>
      </c>
      <c r="D479" s="1">
        <v>13.04</v>
      </c>
      <c r="E479" s="1">
        <v>2392.9560000000001</v>
      </c>
      <c r="F479" s="1">
        <v>28.6</v>
      </c>
      <c r="G479" s="1">
        <v>402.6</v>
      </c>
      <c r="H479" s="1">
        <v>0.499</v>
      </c>
      <c r="I479" s="1">
        <v>7.0000000000000001E-3</v>
      </c>
      <c r="J479" s="1">
        <v>1.9670000000000001</v>
      </c>
      <c r="K479" s="1">
        <v>17.55</v>
      </c>
      <c r="L479" s="1">
        <f t="shared" si="14"/>
        <v>2.1274470831182239</v>
      </c>
      <c r="M479" s="1">
        <f t="shared" si="15"/>
        <v>18.981543624161073</v>
      </c>
      <c r="N479" s="1">
        <v>3.3000000000000002E-2</v>
      </c>
      <c r="O479" s="1">
        <v>19.37</v>
      </c>
      <c r="P479" s="1">
        <v>6.8929999999999998</v>
      </c>
      <c r="Q479" s="1">
        <v>62.3</v>
      </c>
      <c r="R479" s="1">
        <v>800</v>
      </c>
      <c r="S479" s="1">
        <v>752.8</v>
      </c>
      <c r="T479" s="1">
        <v>110.2</v>
      </c>
      <c r="U479" s="1">
        <v>2179.6999999999998</v>
      </c>
    </row>
    <row r="480" spans="1:21" x14ac:dyDescent="0.15">
      <c r="A480" s="98">
        <v>43069.232662037037</v>
      </c>
      <c r="B480" s="1">
        <v>157.99472222226905</v>
      </c>
      <c r="C480" s="1">
        <v>157.99</v>
      </c>
      <c r="D480" s="1">
        <v>13.04</v>
      </c>
      <c r="E480" s="1">
        <v>2392.703</v>
      </c>
      <c r="F480" s="1">
        <v>28.6</v>
      </c>
      <c r="G480" s="1">
        <v>402.6</v>
      </c>
      <c r="H480" s="1">
        <v>0.499</v>
      </c>
      <c r="I480" s="1">
        <v>6.0000000000000001E-3</v>
      </c>
      <c r="J480" s="1">
        <v>1.9670000000000001</v>
      </c>
      <c r="K480" s="1">
        <v>17.55</v>
      </c>
      <c r="L480" s="1">
        <f t="shared" si="14"/>
        <v>2.1274470831182239</v>
      </c>
      <c r="M480" s="1">
        <f t="shared" si="15"/>
        <v>18.981543624161073</v>
      </c>
      <c r="N480" s="1">
        <v>3.3000000000000002E-2</v>
      </c>
      <c r="O480" s="1">
        <v>19.37</v>
      </c>
      <c r="P480" s="1">
        <v>6.8869999999999996</v>
      </c>
      <c r="Q480" s="1">
        <v>60.4</v>
      </c>
      <c r="R480" s="1">
        <v>800</v>
      </c>
      <c r="S480" s="1">
        <v>752.8</v>
      </c>
      <c r="T480" s="1">
        <v>110.2</v>
      </c>
      <c r="U480" s="1">
        <v>2179.6999999999998</v>
      </c>
    </row>
    <row r="481" spans="1:21" x14ac:dyDescent="0.15">
      <c r="A481" s="98">
        <v>43069.233356481483</v>
      </c>
      <c r="B481" s="1">
        <v>158.01138888899004</v>
      </c>
      <c r="C481" s="1">
        <v>158</v>
      </c>
      <c r="D481" s="1">
        <v>13.05</v>
      </c>
      <c r="E481" s="1">
        <v>2392.5419999999999</v>
      </c>
      <c r="F481" s="1">
        <v>28.6</v>
      </c>
      <c r="G481" s="1">
        <v>402.6</v>
      </c>
      <c r="H481" s="1">
        <v>0.499</v>
      </c>
      <c r="I481" s="1">
        <v>7.0000000000000001E-3</v>
      </c>
      <c r="J481" s="1">
        <v>1.9670000000000001</v>
      </c>
      <c r="K481" s="1">
        <v>17.55</v>
      </c>
      <c r="L481" s="1">
        <f t="shared" si="14"/>
        <v>2.1274470831182239</v>
      </c>
      <c r="M481" s="1">
        <f t="shared" si="15"/>
        <v>18.981543624161073</v>
      </c>
      <c r="N481" s="1">
        <v>3.3000000000000002E-2</v>
      </c>
      <c r="O481" s="1">
        <v>19.37</v>
      </c>
      <c r="P481" s="1">
        <v>6.907</v>
      </c>
      <c r="Q481" s="1">
        <v>61.1</v>
      </c>
      <c r="R481" s="1">
        <v>800</v>
      </c>
      <c r="S481" s="1">
        <v>752.8</v>
      </c>
      <c r="T481" s="1">
        <v>110.2</v>
      </c>
      <c r="U481" s="1">
        <v>2179.6999999999998</v>
      </c>
    </row>
    <row r="482" spans="1:21" x14ac:dyDescent="0.15">
      <c r="A482" s="98">
        <v>43069.234050925923</v>
      </c>
      <c r="B482" s="1">
        <v>158.02805555553641</v>
      </c>
      <c r="C482" s="1">
        <v>158.02000000000001</v>
      </c>
      <c r="D482" s="1">
        <v>13.05</v>
      </c>
      <c r="E482" s="1">
        <v>2392.3649999999998</v>
      </c>
      <c r="F482" s="1">
        <v>28.6</v>
      </c>
      <c r="G482" s="1">
        <v>402.6</v>
      </c>
      <c r="H482" s="1">
        <v>0.499</v>
      </c>
      <c r="I482" s="1">
        <v>7.0000000000000001E-3</v>
      </c>
      <c r="J482" s="1">
        <v>1.9670000000000001</v>
      </c>
      <c r="K482" s="1">
        <v>17.55</v>
      </c>
      <c r="L482" s="1">
        <f t="shared" si="14"/>
        <v>2.1274470831182239</v>
      </c>
      <c r="M482" s="1">
        <f t="shared" si="15"/>
        <v>18.981543624161073</v>
      </c>
      <c r="N482" s="1">
        <v>3.3000000000000002E-2</v>
      </c>
      <c r="O482" s="1">
        <v>19.37</v>
      </c>
      <c r="P482" s="1">
        <v>6.9050000000000002</v>
      </c>
      <c r="Q482" s="1">
        <v>62.3</v>
      </c>
      <c r="R482" s="1">
        <v>800</v>
      </c>
      <c r="S482" s="1">
        <v>752.8</v>
      </c>
      <c r="T482" s="1">
        <v>110.2</v>
      </c>
      <c r="U482" s="1">
        <v>2179.6999999999998</v>
      </c>
    </row>
    <row r="483" spans="1:21" x14ac:dyDescent="0.15">
      <c r="A483" s="98">
        <v>43069.23474537037</v>
      </c>
      <c r="B483" s="1">
        <v>158.04472222225741</v>
      </c>
      <c r="C483" s="1">
        <v>158.04</v>
      </c>
      <c r="D483" s="1">
        <v>13.05</v>
      </c>
      <c r="E483" s="1">
        <v>2392.2800000000002</v>
      </c>
      <c r="F483" s="1">
        <v>28.6</v>
      </c>
      <c r="G483" s="1">
        <v>402.6</v>
      </c>
      <c r="H483" s="1">
        <v>0.499</v>
      </c>
      <c r="I483" s="1">
        <v>7.0000000000000001E-3</v>
      </c>
      <c r="J483" s="1">
        <v>1.9670000000000001</v>
      </c>
      <c r="K483" s="1">
        <v>17.55</v>
      </c>
      <c r="L483" s="1">
        <f t="shared" si="14"/>
        <v>2.1274470831182239</v>
      </c>
      <c r="M483" s="1">
        <f t="shared" si="15"/>
        <v>18.981543624161073</v>
      </c>
      <c r="N483" s="1">
        <v>3.3000000000000002E-2</v>
      </c>
      <c r="O483" s="1">
        <v>19.37</v>
      </c>
      <c r="P483" s="1">
        <v>6.8979999999999997</v>
      </c>
      <c r="Q483" s="1">
        <v>62.4</v>
      </c>
      <c r="R483" s="1">
        <v>800</v>
      </c>
      <c r="S483" s="1">
        <v>752.8</v>
      </c>
      <c r="T483" s="1">
        <v>110.2</v>
      </c>
      <c r="U483" s="1">
        <v>2179.6999999999998</v>
      </c>
    </row>
    <row r="484" spans="1:21" x14ac:dyDescent="0.15">
      <c r="A484" s="98">
        <v>43069.235439814816</v>
      </c>
      <c r="B484" s="1">
        <v>158.0613888889784</v>
      </c>
      <c r="C484" s="1">
        <v>158.05000000000001</v>
      </c>
      <c r="D484" s="1">
        <v>13.05</v>
      </c>
      <c r="E484" s="1">
        <v>2392.2539999999999</v>
      </c>
      <c r="F484" s="1">
        <v>28.6</v>
      </c>
      <c r="G484" s="1">
        <v>402.6</v>
      </c>
      <c r="H484" s="1">
        <v>0.499</v>
      </c>
      <c r="I484" s="1">
        <v>7.0000000000000001E-3</v>
      </c>
      <c r="J484" s="1">
        <v>1.9670000000000001</v>
      </c>
      <c r="K484" s="1">
        <v>17.55</v>
      </c>
      <c r="L484" s="1">
        <f t="shared" si="14"/>
        <v>2.1285459710743804</v>
      </c>
      <c r="M484" s="1">
        <f t="shared" si="15"/>
        <v>18.99134814049587</v>
      </c>
      <c r="N484" s="1">
        <v>3.3000000000000002E-2</v>
      </c>
      <c r="O484" s="1">
        <v>19.36</v>
      </c>
      <c r="P484" s="1">
        <v>6.8929999999999998</v>
      </c>
      <c r="Q484" s="1">
        <v>60</v>
      </c>
      <c r="R484" s="1">
        <v>800</v>
      </c>
      <c r="S484" s="1">
        <v>752.8</v>
      </c>
      <c r="T484" s="1">
        <v>110.2</v>
      </c>
      <c r="U484" s="1">
        <v>2179.6999999999998</v>
      </c>
    </row>
    <row r="485" spans="1:21" x14ac:dyDescent="0.15">
      <c r="A485" s="98">
        <v>43069.236134259256</v>
      </c>
      <c r="B485" s="1">
        <v>158.07805555552477</v>
      </c>
      <c r="C485" s="1">
        <v>158.07</v>
      </c>
      <c r="D485" s="1">
        <v>13.05</v>
      </c>
      <c r="E485" s="1">
        <v>2392.44</v>
      </c>
      <c r="F485" s="1">
        <v>28.6</v>
      </c>
      <c r="G485" s="1">
        <v>402.6</v>
      </c>
      <c r="H485" s="1">
        <v>0.499</v>
      </c>
      <c r="I485" s="1">
        <v>7.0000000000000001E-3</v>
      </c>
      <c r="J485" s="1">
        <v>1.9670000000000001</v>
      </c>
      <c r="K485" s="1">
        <v>17.55</v>
      </c>
      <c r="L485" s="1">
        <f t="shared" si="14"/>
        <v>2.1318494568028972</v>
      </c>
      <c r="M485" s="1">
        <f t="shared" si="15"/>
        <v>19.020822555613041</v>
      </c>
      <c r="N485" s="1">
        <v>3.3000000000000002E-2</v>
      </c>
      <c r="O485" s="1">
        <v>19.329999999999998</v>
      </c>
      <c r="P485" s="1">
        <v>6.899</v>
      </c>
      <c r="Q485" s="1">
        <v>56.8</v>
      </c>
      <c r="R485" s="1">
        <v>800</v>
      </c>
      <c r="S485" s="1">
        <v>752.8</v>
      </c>
      <c r="T485" s="1">
        <v>110.2</v>
      </c>
      <c r="U485" s="1">
        <v>2179.8000000000002</v>
      </c>
    </row>
    <row r="486" spans="1:21" x14ac:dyDescent="0.15">
      <c r="A486" s="98">
        <v>43069.236828703702</v>
      </c>
      <c r="B486" s="1">
        <v>158.09472222224576</v>
      </c>
      <c r="C486" s="1">
        <v>158.09</v>
      </c>
      <c r="D486" s="1">
        <v>13.05</v>
      </c>
      <c r="E486" s="1">
        <v>2392.5659999999998</v>
      </c>
      <c r="F486" s="1">
        <v>28.6</v>
      </c>
      <c r="G486" s="1">
        <v>402.6</v>
      </c>
      <c r="H486" s="1">
        <v>0.499</v>
      </c>
      <c r="I486" s="1">
        <v>7.0000000000000001E-3</v>
      </c>
      <c r="J486" s="1">
        <v>1.9670000000000001</v>
      </c>
      <c r="K486" s="1">
        <v>17.55</v>
      </c>
      <c r="L486" s="1">
        <f t="shared" si="14"/>
        <v>2.1307471561530504</v>
      </c>
      <c r="M486" s="1">
        <f t="shared" si="15"/>
        <v>19.010987590486039</v>
      </c>
      <c r="N486" s="1">
        <v>3.3000000000000002E-2</v>
      </c>
      <c r="O486" s="1">
        <v>19.34</v>
      </c>
      <c r="P486" s="1">
        <v>6.9059999999999997</v>
      </c>
      <c r="Q486" s="1">
        <v>58.2</v>
      </c>
      <c r="R486" s="1">
        <v>800</v>
      </c>
      <c r="S486" s="1">
        <v>752.8</v>
      </c>
      <c r="T486" s="1">
        <v>110.2</v>
      </c>
      <c r="U486" s="1">
        <v>2179.8000000000002</v>
      </c>
    </row>
    <row r="487" spans="1:21" x14ac:dyDescent="0.15">
      <c r="A487" s="98">
        <v>43069.237523148149</v>
      </c>
      <c r="B487" s="1">
        <v>158.11138888896676</v>
      </c>
      <c r="C487" s="1">
        <v>158.1</v>
      </c>
      <c r="D487" s="1">
        <v>13.05</v>
      </c>
      <c r="E487" s="1">
        <v>2392.4560000000001</v>
      </c>
      <c r="F487" s="1">
        <v>28.6</v>
      </c>
      <c r="G487" s="1">
        <v>402.6</v>
      </c>
      <c r="H487" s="1">
        <v>0.499</v>
      </c>
      <c r="I487" s="1">
        <v>7.0000000000000001E-3</v>
      </c>
      <c r="J487" s="1">
        <v>1.9670000000000001</v>
      </c>
      <c r="K487" s="1">
        <v>17.55</v>
      </c>
      <c r="L487" s="1">
        <f t="shared" si="14"/>
        <v>2.1296459948320412</v>
      </c>
      <c r="M487" s="1">
        <f t="shared" si="15"/>
        <v>19.001162790697673</v>
      </c>
      <c r="N487" s="1">
        <v>3.3000000000000002E-2</v>
      </c>
      <c r="O487" s="1">
        <v>19.350000000000001</v>
      </c>
      <c r="P487" s="1">
        <v>6.915</v>
      </c>
      <c r="Q487" s="1">
        <v>59.6</v>
      </c>
      <c r="R487" s="1">
        <v>800</v>
      </c>
      <c r="S487" s="1">
        <v>752.8</v>
      </c>
      <c r="T487" s="1">
        <v>110.2</v>
      </c>
      <c r="U487" s="1">
        <v>2179.8000000000002</v>
      </c>
    </row>
    <row r="488" spans="1:21" x14ac:dyDescent="0.15">
      <c r="A488" s="98">
        <v>43069.238217592596</v>
      </c>
      <c r="B488" s="1">
        <v>158.12805555568775</v>
      </c>
      <c r="C488" s="1">
        <v>158.12</v>
      </c>
      <c r="D488" s="1">
        <v>13.06</v>
      </c>
      <c r="E488" s="1">
        <v>2392.3580000000002</v>
      </c>
      <c r="F488" s="1">
        <v>28.6</v>
      </c>
      <c r="G488" s="1">
        <v>402.6</v>
      </c>
      <c r="H488" s="1">
        <v>0.499</v>
      </c>
      <c r="I488" s="1">
        <v>7.0000000000000001E-3</v>
      </c>
      <c r="J488" s="1">
        <v>1.9670000000000001</v>
      </c>
      <c r="K488" s="1">
        <v>17.55</v>
      </c>
      <c r="L488" s="1">
        <f t="shared" si="14"/>
        <v>2.1285459710743804</v>
      </c>
      <c r="M488" s="1">
        <f t="shared" si="15"/>
        <v>18.99134814049587</v>
      </c>
      <c r="N488" s="1">
        <v>3.3000000000000002E-2</v>
      </c>
      <c r="O488" s="1">
        <v>19.36</v>
      </c>
      <c r="P488" s="1">
        <v>6.9059999999999997</v>
      </c>
      <c r="Q488" s="1">
        <v>62.6</v>
      </c>
      <c r="R488" s="1">
        <v>800</v>
      </c>
      <c r="S488" s="1">
        <v>752.8</v>
      </c>
      <c r="T488" s="1">
        <v>110.2</v>
      </c>
      <c r="U488" s="1">
        <v>2179.8000000000002</v>
      </c>
    </row>
    <row r="489" spans="1:21" x14ac:dyDescent="0.15">
      <c r="A489" s="98">
        <v>43069.238912037035</v>
      </c>
      <c r="B489" s="1">
        <v>158.14472222223412</v>
      </c>
      <c r="C489" s="1">
        <v>158.13999999999999</v>
      </c>
      <c r="D489" s="1">
        <v>13.06</v>
      </c>
      <c r="E489" s="1">
        <v>2392.3879999999999</v>
      </c>
      <c r="F489" s="1">
        <v>28.6</v>
      </c>
      <c r="G489" s="1">
        <v>402.6</v>
      </c>
      <c r="H489" s="1">
        <v>0.499</v>
      </c>
      <c r="I489" s="1">
        <v>7.0000000000000001E-3</v>
      </c>
      <c r="J489" s="1">
        <v>1.9670000000000001</v>
      </c>
      <c r="K489" s="1">
        <v>17.55</v>
      </c>
      <c r="L489" s="1">
        <f t="shared" si="14"/>
        <v>2.1285459710743804</v>
      </c>
      <c r="M489" s="1">
        <f t="shared" si="15"/>
        <v>18.99134814049587</v>
      </c>
      <c r="N489" s="1">
        <v>3.3000000000000002E-2</v>
      </c>
      <c r="O489" s="1">
        <v>19.36</v>
      </c>
      <c r="P489" s="1">
        <v>6.89</v>
      </c>
      <c r="Q489" s="1">
        <v>59.9</v>
      </c>
      <c r="R489" s="1">
        <v>800</v>
      </c>
      <c r="S489" s="1">
        <v>752.8</v>
      </c>
      <c r="T489" s="1">
        <v>110.2</v>
      </c>
      <c r="U489" s="1">
        <v>2179.8000000000002</v>
      </c>
    </row>
    <row r="490" spans="1:21" x14ac:dyDescent="0.15">
      <c r="A490" s="98">
        <v>43069.239606481482</v>
      </c>
      <c r="B490" s="1">
        <v>158.16138888895512</v>
      </c>
      <c r="C490" s="1">
        <v>158.15</v>
      </c>
      <c r="D490" s="1">
        <v>13.06</v>
      </c>
      <c r="E490" s="1">
        <v>2392.1109999999999</v>
      </c>
      <c r="F490" s="1">
        <v>28.6</v>
      </c>
      <c r="G490" s="1">
        <v>402.6</v>
      </c>
      <c r="H490" s="1">
        <v>0.499</v>
      </c>
      <c r="I490" s="1">
        <v>7.0000000000000001E-3</v>
      </c>
      <c r="J490" s="1">
        <v>1.9670000000000001</v>
      </c>
      <c r="K490" s="1">
        <v>17.55</v>
      </c>
      <c r="L490" s="1">
        <f t="shared" si="14"/>
        <v>2.1296459948320412</v>
      </c>
      <c r="M490" s="1">
        <f t="shared" si="15"/>
        <v>19.001162790697673</v>
      </c>
      <c r="N490" s="1">
        <v>3.3000000000000002E-2</v>
      </c>
      <c r="O490" s="1">
        <v>19.350000000000001</v>
      </c>
      <c r="P490" s="1">
        <v>6.89</v>
      </c>
      <c r="Q490" s="1">
        <v>58.5</v>
      </c>
      <c r="R490" s="1">
        <v>800</v>
      </c>
      <c r="S490" s="1">
        <v>752.8</v>
      </c>
      <c r="T490" s="1">
        <v>110.2</v>
      </c>
      <c r="U490" s="1">
        <v>2179.8000000000002</v>
      </c>
    </row>
    <row r="491" spans="1:21" x14ac:dyDescent="0.15">
      <c r="A491" s="98">
        <v>43069.240300925929</v>
      </c>
      <c r="B491" s="1">
        <v>158.17805555567611</v>
      </c>
      <c r="C491" s="1">
        <v>158.16999999999999</v>
      </c>
      <c r="D491" s="1">
        <v>13.06</v>
      </c>
      <c r="E491" s="1">
        <v>2392.33</v>
      </c>
      <c r="F491" s="1">
        <v>28.6</v>
      </c>
      <c r="G491" s="1">
        <v>402.6</v>
      </c>
      <c r="H491" s="1">
        <v>0.499</v>
      </c>
      <c r="I491" s="1">
        <v>7.0000000000000001E-3</v>
      </c>
      <c r="J491" s="1">
        <v>1.9670000000000001</v>
      </c>
      <c r="K491" s="1">
        <v>17.55</v>
      </c>
      <c r="L491" s="1">
        <f t="shared" si="14"/>
        <v>2.1296459948320412</v>
      </c>
      <c r="M491" s="1">
        <f t="shared" si="15"/>
        <v>19.001162790697673</v>
      </c>
      <c r="N491" s="1">
        <v>3.3000000000000002E-2</v>
      </c>
      <c r="O491" s="1">
        <v>19.350000000000001</v>
      </c>
      <c r="P491" s="1">
        <v>6.9059999999999997</v>
      </c>
      <c r="Q491" s="1">
        <v>54.2</v>
      </c>
      <c r="R491" s="1">
        <v>800</v>
      </c>
      <c r="S491" s="1">
        <v>752.8</v>
      </c>
      <c r="T491" s="1">
        <v>110.2</v>
      </c>
      <c r="U491" s="1">
        <v>2179.8000000000002</v>
      </c>
    </row>
    <row r="492" spans="1:21" x14ac:dyDescent="0.15">
      <c r="A492" s="98">
        <v>43069.240995370368</v>
      </c>
      <c r="B492" s="1">
        <v>158.19472222222248</v>
      </c>
      <c r="C492" s="1">
        <v>158.19</v>
      </c>
      <c r="D492" s="1">
        <v>13.06</v>
      </c>
      <c r="E492" s="1">
        <v>2392.6320000000001</v>
      </c>
      <c r="F492" s="1">
        <v>28.6</v>
      </c>
      <c r="G492" s="1">
        <v>402.6</v>
      </c>
      <c r="H492" s="1">
        <v>0.499</v>
      </c>
      <c r="I492" s="1">
        <v>7.0000000000000001E-3</v>
      </c>
      <c r="J492" s="1">
        <v>1.9730000000000001</v>
      </c>
      <c r="K492" s="1">
        <v>17.53</v>
      </c>
      <c r="L492" s="1">
        <f t="shared" ref="L492:L555" si="16">(J492*20.95)/O492</f>
        <v>2.1361421188630492</v>
      </c>
      <c r="M492" s="1">
        <f t="shared" ref="M492:M555" si="17">(K492*20.95)/O492</f>
        <v>18.979509043927649</v>
      </c>
      <c r="N492" s="1">
        <v>3.3000000000000002E-2</v>
      </c>
      <c r="O492" s="1">
        <v>19.350000000000001</v>
      </c>
      <c r="P492" s="1">
        <v>6.9</v>
      </c>
      <c r="Q492" s="1">
        <v>59</v>
      </c>
      <c r="R492" s="1">
        <v>800</v>
      </c>
      <c r="S492" s="1">
        <v>752.8</v>
      </c>
      <c r="T492" s="1">
        <v>110.2</v>
      </c>
      <c r="U492" s="1">
        <v>2179.8000000000002</v>
      </c>
    </row>
    <row r="493" spans="1:21" x14ac:dyDescent="0.15">
      <c r="A493" s="98">
        <v>43069.241689814815</v>
      </c>
      <c r="B493" s="1">
        <v>158.21138888894347</v>
      </c>
      <c r="C493" s="1">
        <v>158.19999999999999</v>
      </c>
      <c r="D493" s="1">
        <v>13.06</v>
      </c>
      <c r="E493" s="1">
        <v>2392.8119999999999</v>
      </c>
      <c r="F493" s="1">
        <v>28.6</v>
      </c>
      <c r="G493" s="1">
        <v>402.6</v>
      </c>
      <c r="H493" s="1">
        <v>0.499</v>
      </c>
      <c r="I493" s="1">
        <v>7.0000000000000001E-3</v>
      </c>
      <c r="J493" s="1">
        <v>1.994</v>
      </c>
      <c r="K493" s="1">
        <v>17.47</v>
      </c>
      <c r="L493" s="1">
        <f t="shared" si="16"/>
        <v>2.1588785529715757</v>
      </c>
      <c r="M493" s="1">
        <f t="shared" si="17"/>
        <v>18.91454780361757</v>
      </c>
      <c r="N493" s="1">
        <v>3.3000000000000002E-2</v>
      </c>
      <c r="O493" s="1">
        <v>19.350000000000001</v>
      </c>
      <c r="P493" s="1">
        <v>6.8959999999999999</v>
      </c>
      <c r="Q493" s="1">
        <v>62.1</v>
      </c>
      <c r="R493" s="1">
        <v>800</v>
      </c>
      <c r="S493" s="1">
        <v>752.8</v>
      </c>
      <c r="T493" s="1">
        <v>110.2</v>
      </c>
      <c r="U493" s="1">
        <v>2179.8000000000002</v>
      </c>
    </row>
    <row r="494" spans="1:21" x14ac:dyDescent="0.15">
      <c r="A494" s="98">
        <v>43069.242384259262</v>
      </c>
      <c r="B494" s="1">
        <v>158.22805555566447</v>
      </c>
      <c r="C494" s="1">
        <v>158.22</v>
      </c>
      <c r="D494" s="1">
        <v>13.06</v>
      </c>
      <c r="E494" s="1">
        <v>2392.357</v>
      </c>
      <c r="F494" s="1">
        <v>28.6</v>
      </c>
      <c r="G494" s="1">
        <v>402.6</v>
      </c>
      <c r="H494" s="1">
        <v>0.499</v>
      </c>
      <c r="I494" s="1">
        <v>7.0000000000000001E-3</v>
      </c>
      <c r="J494" s="1">
        <v>2.0139999999999998</v>
      </c>
      <c r="K494" s="1">
        <v>17.47</v>
      </c>
      <c r="L494" s="1">
        <f t="shared" si="16"/>
        <v>2.1805322997416017</v>
      </c>
      <c r="M494" s="1">
        <f t="shared" si="17"/>
        <v>18.91454780361757</v>
      </c>
      <c r="N494" s="1">
        <v>3.3000000000000002E-2</v>
      </c>
      <c r="O494" s="1">
        <v>19.350000000000001</v>
      </c>
      <c r="P494" s="1">
        <v>6.8959999999999999</v>
      </c>
      <c r="Q494" s="1">
        <v>61</v>
      </c>
      <c r="R494" s="1">
        <v>800</v>
      </c>
      <c r="S494" s="1">
        <v>752.8</v>
      </c>
      <c r="T494" s="1">
        <v>110.2</v>
      </c>
      <c r="U494" s="1">
        <v>2179.8000000000002</v>
      </c>
    </row>
    <row r="495" spans="1:21" x14ac:dyDescent="0.15">
      <c r="A495" s="98">
        <v>43069.243078703701</v>
      </c>
      <c r="B495" s="1">
        <v>158.24472222221084</v>
      </c>
      <c r="C495" s="1">
        <v>158.24</v>
      </c>
      <c r="D495" s="1">
        <v>13.07</v>
      </c>
      <c r="E495" s="1">
        <v>2392.31</v>
      </c>
      <c r="F495" s="1">
        <v>28.6</v>
      </c>
      <c r="G495" s="1">
        <v>402.6</v>
      </c>
      <c r="H495" s="1">
        <v>0.499</v>
      </c>
      <c r="I495" s="1">
        <v>7.0000000000000001E-3</v>
      </c>
      <c r="J495" s="1">
        <v>2.0139999999999998</v>
      </c>
      <c r="K495" s="1">
        <v>17.52</v>
      </c>
      <c r="L495" s="1">
        <f t="shared" si="16"/>
        <v>2.1805322997416017</v>
      </c>
      <c r="M495" s="1">
        <f t="shared" si="17"/>
        <v>18.968682170542632</v>
      </c>
      <c r="N495" s="1">
        <v>3.3000000000000002E-2</v>
      </c>
      <c r="O495" s="1">
        <v>19.350000000000001</v>
      </c>
      <c r="P495" s="1">
        <v>6.9189999999999996</v>
      </c>
      <c r="Q495" s="1">
        <v>61.7</v>
      </c>
      <c r="R495" s="1">
        <v>800</v>
      </c>
      <c r="S495" s="1">
        <v>752.8</v>
      </c>
      <c r="T495" s="1">
        <v>110.2</v>
      </c>
      <c r="U495" s="1">
        <v>2179.8000000000002</v>
      </c>
    </row>
    <row r="496" spans="1:21" x14ac:dyDescent="0.15">
      <c r="A496" s="98">
        <v>43069.243773148148</v>
      </c>
      <c r="B496" s="1">
        <v>158.26138888893183</v>
      </c>
      <c r="C496" s="1">
        <v>158.25</v>
      </c>
      <c r="D496" s="1">
        <v>13.07</v>
      </c>
      <c r="E496" s="1">
        <v>2391.8560000000002</v>
      </c>
      <c r="F496" s="1">
        <v>28.6</v>
      </c>
      <c r="G496" s="1">
        <v>402.6</v>
      </c>
      <c r="H496" s="1">
        <v>0.499</v>
      </c>
      <c r="I496" s="1">
        <v>7.0000000000000001E-3</v>
      </c>
      <c r="J496" s="1">
        <v>1.9810000000000001</v>
      </c>
      <c r="K496" s="1">
        <v>17.54</v>
      </c>
      <c r="L496" s="1">
        <f t="shared" si="16"/>
        <v>2.1448036175710592</v>
      </c>
      <c r="M496" s="1">
        <f t="shared" si="17"/>
        <v>18.99033591731266</v>
      </c>
      <c r="N496" s="1">
        <v>3.3000000000000002E-2</v>
      </c>
      <c r="O496" s="1">
        <v>19.350000000000001</v>
      </c>
      <c r="P496" s="1">
        <v>6.9180000000000001</v>
      </c>
      <c r="Q496" s="1">
        <v>61.4</v>
      </c>
      <c r="R496" s="1">
        <v>800</v>
      </c>
      <c r="S496" s="1">
        <v>752.8</v>
      </c>
      <c r="T496" s="1">
        <v>110.2</v>
      </c>
      <c r="U496" s="1">
        <v>2179.8000000000002</v>
      </c>
    </row>
    <row r="497" spans="1:21" x14ac:dyDescent="0.15">
      <c r="A497" s="98">
        <v>43069.244467592594</v>
      </c>
      <c r="B497" s="1">
        <v>158.27805555565283</v>
      </c>
      <c r="C497" s="1">
        <v>158.27000000000001</v>
      </c>
      <c r="D497" s="1">
        <v>13.07</v>
      </c>
      <c r="E497" s="1">
        <v>2391.9160000000002</v>
      </c>
      <c r="F497" s="1">
        <v>28.6</v>
      </c>
      <c r="G497" s="1">
        <v>402.6</v>
      </c>
      <c r="H497" s="1">
        <v>0.499</v>
      </c>
      <c r="I497" s="1">
        <v>7.0000000000000001E-3</v>
      </c>
      <c r="J497" s="1">
        <v>1.9590000000000001</v>
      </c>
      <c r="K497" s="1">
        <v>17.559999999999999</v>
      </c>
      <c r="L497" s="1">
        <f t="shared" si="16"/>
        <v>2.1209844961240307</v>
      </c>
      <c r="M497" s="1">
        <f t="shared" si="17"/>
        <v>19.011989664082684</v>
      </c>
      <c r="N497" s="1">
        <v>3.3000000000000002E-2</v>
      </c>
      <c r="O497" s="1">
        <v>19.350000000000001</v>
      </c>
      <c r="P497" s="1">
        <v>6.9</v>
      </c>
      <c r="Q497" s="1">
        <v>61</v>
      </c>
      <c r="R497" s="1">
        <v>800</v>
      </c>
      <c r="S497" s="1">
        <v>752.8</v>
      </c>
      <c r="T497" s="1">
        <v>110.2</v>
      </c>
      <c r="U497" s="1">
        <v>2179.8000000000002</v>
      </c>
    </row>
    <row r="498" spans="1:21" x14ac:dyDescent="0.15">
      <c r="A498" s="98">
        <v>43069.245162037034</v>
      </c>
      <c r="B498" s="1">
        <v>158.2947222221992</v>
      </c>
      <c r="C498" s="1">
        <v>158.29</v>
      </c>
      <c r="D498" s="1">
        <v>13.07</v>
      </c>
      <c r="E498" s="1">
        <v>2392.2860000000001</v>
      </c>
      <c r="F498" s="1">
        <v>28.6</v>
      </c>
      <c r="G498" s="1">
        <v>402.6</v>
      </c>
      <c r="H498" s="1">
        <v>0.499</v>
      </c>
      <c r="I498" s="1">
        <v>7.0000000000000001E-3</v>
      </c>
      <c r="J498" s="1">
        <v>1.964</v>
      </c>
      <c r="K498" s="1">
        <v>17.55</v>
      </c>
      <c r="L498" s="1">
        <f t="shared" si="16"/>
        <v>2.1263979328165372</v>
      </c>
      <c r="M498" s="1">
        <f t="shared" si="17"/>
        <v>19.001162790697673</v>
      </c>
      <c r="N498" s="1">
        <v>3.3000000000000002E-2</v>
      </c>
      <c r="O498" s="1">
        <v>19.350000000000001</v>
      </c>
      <c r="P498" s="1">
        <v>6.8869999999999996</v>
      </c>
      <c r="Q498" s="1">
        <v>61.3</v>
      </c>
      <c r="R498" s="1">
        <v>800</v>
      </c>
      <c r="S498" s="1">
        <v>752.8</v>
      </c>
      <c r="T498" s="1">
        <v>110.2</v>
      </c>
      <c r="U498" s="1">
        <v>2179.9</v>
      </c>
    </row>
    <row r="499" spans="1:21" x14ac:dyDescent="0.15">
      <c r="A499" s="98">
        <v>43069.245856481481</v>
      </c>
      <c r="B499" s="1">
        <v>158.31138888892019</v>
      </c>
      <c r="C499" s="1">
        <v>158.30000000000001</v>
      </c>
      <c r="D499" s="1">
        <v>13.07</v>
      </c>
      <c r="E499" s="1">
        <v>2392.2420000000002</v>
      </c>
      <c r="F499" s="1">
        <v>28.6</v>
      </c>
      <c r="G499" s="1">
        <v>402.6</v>
      </c>
      <c r="H499" s="1">
        <v>0.499</v>
      </c>
      <c r="I499" s="1">
        <v>7.0000000000000001E-3</v>
      </c>
      <c r="J499" s="1">
        <v>1.964</v>
      </c>
      <c r="K499" s="1">
        <v>17.54</v>
      </c>
      <c r="L499" s="1">
        <f t="shared" si="16"/>
        <v>2.1263979328165372</v>
      </c>
      <c r="M499" s="1">
        <f t="shared" si="17"/>
        <v>18.99033591731266</v>
      </c>
      <c r="N499" s="1">
        <v>3.3000000000000002E-2</v>
      </c>
      <c r="O499" s="1">
        <v>19.350000000000001</v>
      </c>
      <c r="P499" s="1">
        <v>6.8970000000000002</v>
      </c>
      <c r="Q499" s="1">
        <v>59.4</v>
      </c>
      <c r="R499" s="1">
        <v>800</v>
      </c>
      <c r="S499" s="1">
        <v>752.8</v>
      </c>
      <c r="T499" s="1">
        <v>110.2</v>
      </c>
      <c r="U499" s="1">
        <v>2179.9</v>
      </c>
    </row>
    <row r="500" spans="1:21" x14ac:dyDescent="0.15">
      <c r="A500" s="98">
        <v>43069.246550925927</v>
      </c>
      <c r="B500" s="1">
        <v>158.32805555564119</v>
      </c>
      <c r="C500" s="1">
        <v>158.32</v>
      </c>
      <c r="D500" s="1">
        <v>13.07</v>
      </c>
      <c r="E500" s="1">
        <v>2391.9029999999998</v>
      </c>
      <c r="F500" s="1">
        <v>28.6</v>
      </c>
      <c r="G500" s="1">
        <v>402.6</v>
      </c>
      <c r="H500" s="1">
        <v>0.499</v>
      </c>
      <c r="I500" s="1">
        <v>7.0000000000000001E-3</v>
      </c>
      <c r="J500" s="1">
        <v>1.964</v>
      </c>
      <c r="K500" s="1">
        <v>17.54</v>
      </c>
      <c r="L500" s="1">
        <f t="shared" si="16"/>
        <v>2.1263979328165372</v>
      </c>
      <c r="M500" s="1">
        <f t="shared" si="17"/>
        <v>18.99033591731266</v>
      </c>
      <c r="N500" s="1">
        <v>3.3000000000000002E-2</v>
      </c>
      <c r="O500" s="1">
        <v>19.350000000000001</v>
      </c>
      <c r="P500" s="1">
        <v>6.9349999999999996</v>
      </c>
      <c r="Q500" s="1">
        <v>59.7</v>
      </c>
      <c r="R500" s="1">
        <v>800</v>
      </c>
      <c r="S500" s="1">
        <v>752.8</v>
      </c>
      <c r="T500" s="1">
        <v>110.2</v>
      </c>
      <c r="U500" s="1">
        <v>2179.9</v>
      </c>
    </row>
    <row r="501" spans="1:21" x14ac:dyDescent="0.15">
      <c r="A501" s="98">
        <v>43069.247245370374</v>
      </c>
      <c r="B501" s="1">
        <v>158.34472222236218</v>
      </c>
      <c r="C501" s="1">
        <v>158.34</v>
      </c>
      <c r="D501" s="1">
        <v>13.08</v>
      </c>
      <c r="E501" s="1">
        <v>2391.509</v>
      </c>
      <c r="F501" s="1">
        <v>28.6</v>
      </c>
      <c r="G501" s="1">
        <v>402.6</v>
      </c>
      <c r="H501" s="1">
        <v>0.499</v>
      </c>
      <c r="I501" s="1">
        <v>7.0000000000000001E-3</v>
      </c>
      <c r="J501" s="1">
        <v>1.964</v>
      </c>
      <c r="K501" s="1">
        <v>17.54</v>
      </c>
      <c r="L501" s="1">
        <f t="shared" si="16"/>
        <v>2.1263979328165372</v>
      </c>
      <c r="M501" s="1">
        <f t="shared" si="17"/>
        <v>18.99033591731266</v>
      </c>
      <c r="N501" s="1">
        <v>3.3000000000000002E-2</v>
      </c>
      <c r="O501" s="1">
        <v>19.350000000000001</v>
      </c>
      <c r="P501" s="1">
        <v>6.93</v>
      </c>
      <c r="Q501" s="1">
        <v>62.2</v>
      </c>
      <c r="R501" s="1">
        <v>800</v>
      </c>
      <c r="S501" s="1">
        <v>752.8</v>
      </c>
      <c r="T501" s="1">
        <v>110.2</v>
      </c>
      <c r="U501" s="1">
        <v>2179.9</v>
      </c>
    </row>
    <row r="502" spans="1:21" x14ac:dyDescent="0.15">
      <c r="A502" s="98">
        <v>43069.247939814813</v>
      </c>
      <c r="B502" s="1">
        <v>158.36138888890855</v>
      </c>
      <c r="C502" s="1">
        <v>158.35</v>
      </c>
      <c r="D502" s="1">
        <v>13.08</v>
      </c>
      <c r="E502" s="1">
        <v>2391.9250000000002</v>
      </c>
      <c r="F502" s="1">
        <v>28.6</v>
      </c>
      <c r="G502" s="1">
        <v>402.6</v>
      </c>
      <c r="H502" s="1">
        <v>0.499</v>
      </c>
      <c r="I502" s="1">
        <v>7.0000000000000001E-3</v>
      </c>
      <c r="J502" s="1">
        <v>1.964</v>
      </c>
      <c r="K502" s="1">
        <v>17.54</v>
      </c>
      <c r="L502" s="1">
        <f t="shared" si="16"/>
        <v>2.1263979328165372</v>
      </c>
      <c r="M502" s="1">
        <f t="shared" si="17"/>
        <v>18.99033591731266</v>
      </c>
      <c r="N502" s="1">
        <v>3.3000000000000002E-2</v>
      </c>
      <c r="O502" s="1">
        <v>19.350000000000001</v>
      </c>
      <c r="P502" s="1">
        <v>6.9180000000000001</v>
      </c>
      <c r="Q502" s="1">
        <v>61.7</v>
      </c>
      <c r="R502" s="1">
        <v>800</v>
      </c>
      <c r="S502" s="1">
        <v>752.8</v>
      </c>
      <c r="T502" s="1">
        <v>110.2</v>
      </c>
      <c r="U502" s="1">
        <v>2179.9</v>
      </c>
    </row>
    <row r="503" spans="1:21" x14ac:dyDescent="0.15">
      <c r="A503" s="98">
        <v>43069.24863425926</v>
      </c>
      <c r="B503" s="1">
        <v>158.37805555562954</v>
      </c>
      <c r="C503" s="1">
        <v>158.37</v>
      </c>
      <c r="D503" s="1">
        <v>13.08</v>
      </c>
      <c r="E503" s="1">
        <v>2392.2359999999999</v>
      </c>
      <c r="F503" s="1">
        <v>28.6</v>
      </c>
      <c r="G503" s="1">
        <v>402.6</v>
      </c>
      <c r="H503" s="1">
        <v>0.499</v>
      </c>
      <c r="I503" s="1">
        <v>7.0000000000000001E-3</v>
      </c>
      <c r="J503" s="1">
        <v>1.964</v>
      </c>
      <c r="K503" s="1">
        <v>17.54</v>
      </c>
      <c r="L503" s="1">
        <f t="shared" si="16"/>
        <v>2.1263979328165372</v>
      </c>
      <c r="M503" s="1">
        <f t="shared" si="17"/>
        <v>18.99033591731266</v>
      </c>
      <c r="N503" s="1">
        <v>3.3000000000000002E-2</v>
      </c>
      <c r="O503" s="1">
        <v>19.350000000000001</v>
      </c>
      <c r="P503" s="1">
        <v>6.9029999999999996</v>
      </c>
      <c r="Q503" s="1">
        <v>60.3</v>
      </c>
      <c r="R503" s="1">
        <v>800</v>
      </c>
      <c r="S503" s="1">
        <v>752.8</v>
      </c>
      <c r="T503" s="1">
        <v>110.2</v>
      </c>
      <c r="U503" s="1">
        <v>2179.9</v>
      </c>
    </row>
    <row r="504" spans="1:21" x14ac:dyDescent="0.15">
      <c r="A504" s="98">
        <v>43069.249328703707</v>
      </c>
      <c r="B504" s="1">
        <v>158.39472222235054</v>
      </c>
      <c r="C504" s="1">
        <v>158.38999999999999</v>
      </c>
      <c r="D504" s="1">
        <v>13.08</v>
      </c>
      <c r="E504" s="1">
        <v>2392.2640000000001</v>
      </c>
      <c r="F504" s="1">
        <v>28.6</v>
      </c>
      <c r="G504" s="1">
        <v>402.6</v>
      </c>
      <c r="H504" s="1">
        <v>0.499</v>
      </c>
      <c r="I504" s="1">
        <v>7.0000000000000001E-3</v>
      </c>
      <c r="J504" s="1">
        <v>1.964</v>
      </c>
      <c r="K504" s="1">
        <v>17.54</v>
      </c>
      <c r="L504" s="1">
        <f t="shared" si="16"/>
        <v>2.1263979328165372</v>
      </c>
      <c r="M504" s="1">
        <f t="shared" si="17"/>
        <v>18.99033591731266</v>
      </c>
      <c r="N504" s="1">
        <v>3.3000000000000002E-2</v>
      </c>
      <c r="O504" s="1">
        <v>19.350000000000001</v>
      </c>
      <c r="P504" s="1">
        <v>6.89</v>
      </c>
      <c r="Q504" s="1">
        <v>58.2</v>
      </c>
      <c r="R504" s="1">
        <v>800</v>
      </c>
      <c r="S504" s="1">
        <v>752.8</v>
      </c>
      <c r="T504" s="1">
        <v>110.2</v>
      </c>
      <c r="U504" s="1">
        <v>2179.9</v>
      </c>
    </row>
    <row r="505" spans="1:21" x14ac:dyDescent="0.15">
      <c r="A505" s="98">
        <v>43069.250023148146</v>
      </c>
      <c r="B505" s="1">
        <v>158.41138888889691</v>
      </c>
      <c r="C505" s="1">
        <v>158.4</v>
      </c>
      <c r="D505" s="1">
        <v>13.08</v>
      </c>
      <c r="E505" s="1">
        <v>2392.0749999999998</v>
      </c>
      <c r="F505" s="1">
        <v>28.6</v>
      </c>
      <c r="G505" s="1">
        <v>402.6</v>
      </c>
      <c r="H505" s="1">
        <v>0.499</v>
      </c>
      <c r="I505" s="1">
        <v>7.0000000000000001E-3</v>
      </c>
      <c r="J505" s="1">
        <v>1.964</v>
      </c>
      <c r="K505" s="1">
        <v>17.54</v>
      </c>
      <c r="L505" s="1">
        <f t="shared" si="16"/>
        <v>2.1263979328165372</v>
      </c>
      <c r="M505" s="1">
        <f t="shared" si="17"/>
        <v>18.99033591731266</v>
      </c>
      <c r="N505" s="1">
        <v>3.3000000000000002E-2</v>
      </c>
      <c r="O505" s="1">
        <v>19.350000000000001</v>
      </c>
      <c r="P505" s="1">
        <v>6.8860000000000001</v>
      </c>
      <c r="Q505" s="1">
        <v>56.7</v>
      </c>
      <c r="R505" s="1">
        <v>800</v>
      </c>
      <c r="S505" s="1">
        <v>752.8</v>
      </c>
      <c r="T505" s="1">
        <v>110.2</v>
      </c>
      <c r="U505" s="1">
        <v>2179.9</v>
      </c>
    </row>
    <row r="506" spans="1:21" x14ac:dyDescent="0.15">
      <c r="A506" s="98">
        <v>43069.250717592593</v>
      </c>
      <c r="B506" s="1">
        <v>158.4280555556179</v>
      </c>
      <c r="C506" s="1">
        <v>158.41999999999999</v>
      </c>
      <c r="D506" s="1">
        <v>13.08</v>
      </c>
      <c r="E506" s="1">
        <v>2391.848</v>
      </c>
      <c r="F506" s="1">
        <v>28.6</v>
      </c>
      <c r="G506" s="1">
        <v>402.6</v>
      </c>
      <c r="H506" s="1">
        <v>0.499</v>
      </c>
      <c r="I506" s="1">
        <v>7.0000000000000001E-3</v>
      </c>
      <c r="J506" s="1">
        <v>1.964</v>
      </c>
      <c r="K506" s="1">
        <v>17.54</v>
      </c>
      <c r="L506" s="1">
        <f t="shared" si="16"/>
        <v>2.1263979328165372</v>
      </c>
      <c r="M506" s="1">
        <f t="shared" si="17"/>
        <v>18.99033591731266</v>
      </c>
      <c r="N506" s="1">
        <v>3.3000000000000002E-2</v>
      </c>
      <c r="O506" s="1">
        <v>19.350000000000001</v>
      </c>
      <c r="P506" s="1">
        <v>6.9080000000000004</v>
      </c>
      <c r="Q506" s="1">
        <v>57.8</v>
      </c>
      <c r="R506" s="1">
        <v>800</v>
      </c>
      <c r="S506" s="1">
        <v>752.8</v>
      </c>
      <c r="T506" s="1">
        <v>110.2</v>
      </c>
      <c r="U506" s="1">
        <v>2179.9</v>
      </c>
    </row>
    <row r="507" spans="1:21" x14ac:dyDescent="0.15">
      <c r="A507" s="98">
        <v>43069.25141203704</v>
      </c>
      <c r="B507" s="1">
        <v>158.4447222223389</v>
      </c>
      <c r="C507" s="1">
        <v>158.44</v>
      </c>
      <c r="D507" s="1">
        <v>13.08</v>
      </c>
      <c r="E507" s="1">
        <v>2390.9810000000002</v>
      </c>
      <c r="F507" s="1">
        <v>28.6</v>
      </c>
      <c r="G507" s="1">
        <v>402.6</v>
      </c>
      <c r="H507" s="1">
        <v>0.499</v>
      </c>
      <c r="I507" s="1">
        <v>7.0000000000000001E-3</v>
      </c>
      <c r="J507" s="1">
        <v>1.964</v>
      </c>
      <c r="K507" s="1">
        <v>17.54</v>
      </c>
      <c r="L507" s="1">
        <f t="shared" si="16"/>
        <v>2.1263979328165372</v>
      </c>
      <c r="M507" s="1">
        <f t="shared" si="17"/>
        <v>18.99033591731266</v>
      </c>
      <c r="N507" s="1">
        <v>3.3000000000000002E-2</v>
      </c>
      <c r="O507" s="1">
        <v>19.350000000000001</v>
      </c>
      <c r="P507" s="1">
        <v>6.9039999999999999</v>
      </c>
      <c r="Q507" s="1">
        <v>60.4</v>
      </c>
      <c r="R507" s="1">
        <v>800</v>
      </c>
      <c r="S507" s="1">
        <v>752.8</v>
      </c>
      <c r="T507" s="1">
        <v>110.2</v>
      </c>
      <c r="U507" s="1">
        <v>2180</v>
      </c>
    </row>
    <row r="508" spans="1:21" x14ac:dyDescent="0.15">
      <c r="A508" s="98">
        <v>43069.252106481479</v>
      </c>
      <c r="B508" s="1">
        <v>158.46138888888527</v>
      </c>
      <c r="C508" s="1">
        <v>158.44999999999999</v>
      </c>
      <c r="D508" s="1">
        <v>13.09</v>
      </c>
      <c r="E508" s="1">
        <v>2390.7489999999998</v>
      </c>
      <c r="F508" s="1">
        <v>28.6</v>
      </c>
      <c r="G508" s="1">
        <v>402.6</v>
      </c>
      <c r="H508" s="1">
        <v>0.499</v>
      </c>
      <c r="I508" s="1">
        <v>7.0000000000000001E-3</v>
      </c>
      <c r="J508" s="1">
        <v>1.964</v>
      </c>
      <c r="K508" s="1">
        <v>17.54</v>
      </c>
      <c r="L508" s="1">
        <f t="shared" si="16"/>
        <v>2.1263979328165372</v>
      </c>
      <c r="M508" s="1">
        <f t="shared" si="17"/>
        <v>18.99033591731266</v>
      </c>
      <c r="N508" s="1">
        <v>3.3000000000000002E-2</v>
      </c>
      <c r="O508" s="1">
        <v>19.350000000000001</v>
      </c>
      <c r="P508" s="1">
        <v>6.899</v>
      </c>
      <c r="Q508" s="1">
        <v>60.8</v>
      </c>
      <c r="R508" s="1">
        <v>800</v>
      </c>
      <c r="S508" s="1">
        <v>752.8</v>
      </c>
      <c r="T508" s="1">
        <v>110.2</v>
      </c>
      <c r="U508" s="1">
        <v>2180</v>
      </c>
    </row>
    <row r="509" spans="1:21" x14ac:dyDescent="0.15">
      <c r="A509" s="98">
        <v>43069.252800925926</v>
      </c>
      <c r="B509" s="1">
        <v>158.47805555560626</v>
      </c>
      <c r="C509" s="1">
        <v>158.47</v>
      </c>
      <c r="D509" s="1">
        <v>13.09</v>
      </c>
      <c r="E509" s="1">
        <v>2390.866</v>
      </c>
      <c r="F509" s="1">
        <v>28.6</v>
      </c>
      <c r="G509" s="1">
        <v>402.6</v>
      </c>
      <c r="H509" s="1">
        <v>0.499</v>
      </c>
      <c r="I509" s="1">
        <v>7.0000000000000001E-3</v>
      </c>
      <c r="J509" s="1">
        <v>1.964</v>
      </c>
      <c r="K509" s="1">
        <v>17.54</v>
      </c>
      <c r="L509" s="1">
        <f t="shared" si="16"/>
        <v>2.1263979328165372</v>
      </c>
      <c r="M509" s="1">
        <f t="shared" si="17"/>
        <v>18.99033591731266</v>
      </c>
      <c r="N509" s="1">
        <v>3.3000000000000002E-2</v>
      </c>
      <c r="O509" s="1">
        <v>19.350000000000001</v>
      </c>
      <c r="P509" s="1">
        <v>6.8979999999999997</v>
      </c>
      <c r="Q509" s="1">
        <v>60.1</v>
      </c>
      <c r="R509" s="1">
        <v>800</v>
      </c>
      <c r="S509" s="1">
        <v>752.8</v>
      </c>
      <c r="T509" s="1">
        <v>110.2</v>
      </c>
      <c r="U509" s="1">
        <v>2180</v>
      </c>
    </row>
    <row r="510" spans="1:21" x14ac:dyDescent="0.15">
      <c r="A510" s="98">
        <v>43069.253495370373</v>
      </c>
      <c r="B510" s="1">
        <v>158.49472222232725</v>
      </c>
      <c r="C510" s="1">
        <v>158.49</v>
      </c>
      <c r="D510" s="1">
        <v>13.09</v>
      </c>
      <c r="E510" s="1">
        <v>2390.8530000000001</v>
      </c>
      <c r="F510" s="1">
        <v>28.6</v>
      </c>
      <c r="G510" s="1">
        <v>402.6</v>
      </c>
      <c r="H510" s="1">
        <v>0.499</v>
      </c>
      <c r="I510" s="1">
        <v>7.0000000000000001E-3</v>
      </c>
      <c r="J510" s="1">
        <v>1.964</v>
      </c>
      <c r="K510" s="1">
        <v>17.54</v>
      </c>
      <c r="L510" s="1">
        <f t="shared" si="16"/>
        <v>2.1263979328165372</v>
      </c>
      <c r="M510" s="1">
        <f t="shared" si="17"/>
        <v>18.99033591731266</v>
      </c>
      <c r="N510" s="1">
        <v>3.3000000000000002E-2</v>
      </c>
      <c r="O510" s="1">
        <v>19.350000000000001</v>
      </c>
      <c r="P510" s="1">
        <v>6.923</v>
      </c>
      <c r="Q510" s="1">
        <v>59.5</v>
      </c>
      <c r="R510" s="1">
        <v>800</v>
      </c>
      <c r="S510" s="1">
        <v>752.8</v>
      </c>
      <c r="T510" s="1">
        <v>110.2</v>
      </c>
      <c r="U510" s="1">
        <v>2180</v>
      </c>
    </row>
    <row r="511" spans="1:21" x14ac:dyDescent="0.15">
      <c r="A511" s="98">
        <v>43069.254189814812</v>
      </c>
      <c r="B511" s="1">
        <v>158.51138888887363</v>
      </c>
      <c r="C511" s="1">
        <v>158.5</v>
      </c>
      <c r="D511" s="1">
        <v>13.09</v>
      </c>
      <c r="E511" s="1">
        <v>2390.991</v>
      </c>
      <c r="F511" s="1">
        <v>28.6</v>
      </c>
      <c r="G511" s="1">
        <v>402.6</v>
      </c>
      <c r="H511" s="1">
        <v>0.499</v>
      </c>
      <c r="I511" s="1">
        <v>7.0000000000000001E-3</v>
      </c>
      <c r="J511" s="1">
        <v>1.964</v>
      </c>
      <c r="K511" s="1">
        <v>17.54</v>
      </c>
      <c r="L511" s="1">
        <f t="shared" si="16"/>
        <v>2.1263979328165372</v>
      </c>
      <c r="M511" s="1">
        <f t="shared" si="17"/>
        <v>18.99033591731266</v>
      </c>
      <c r="N511" s="1">
        <v>3.3000000000000002E-2</v>
      </c>
      <c r="O511" s="1">
        <v>19.350000000000001</v>
      </c>
      <c r="P511" s="1">
        <v>6.9219999999999997</v>
      </c>
      <c r="Q511" s="1">
        <v>61.7</v>
      </c>
      <c r="R511" s="1">
        <v>800</v>
      </c>
      <c r="S511" s="1">
        <v>752.8</v>
      </c>
      <c r="T511" s="1">
        <v>110.2</v>
      </c>
      <c r="U511" s="1">
        <v>2180</v>
      </c>
    </row>
    <row r="512" spans="1:21" x14ac:dyDescent="0.15">
      <c r="A512" s="98">
        <v>43069.254884259259</v>
      </c>
      <c r="B512" s="1">
        <v>158.52805555559462</v>
      </c>
      <c r="C512" s="1">
        <v>158.52000000000001</v>
      </c>
      <c r="D512" s="1">
        <v>13.09</v>
      </c>
      <c r="E512" s="1">
        <v>2390.9760000000001</v>
      </c>
      <c r="F512" s="1">
        <v>28.6</v>
      </c>
      <c r="G512" s="1">
        <v>402.6</v>
      </c>
      <c r="H512" s="1">
        <v>0.499</v>
      </c>
      <c r="I512" s="1">
        <v>7.0000000000000001E-3</v>
      </c>
      <c r="J512" s="1">
        <v>1.964</v>
      </c>
      <c r="K512" s="1">
        <v>17.54</v>
      </c>
      <c r="L512" s="1">
        <f t="shared" si="16"/>
        <v>2.1263979328165372</v>
      </c>
      <c r="M512" s="1">
        <f t="shared" si="17"/>
        <v>18.99033591731266</v>
      </c>
      <c r="N512" s="1">
        <v>3.3000000000000002E-2</v>
      </c>
      <c r="O512" s="1">
        <v>19.350000000000001</v>
      </c>
      <c r="P512" s="1">
        <v>6.9130000000000003</v>
      </c>
      <c r="Q512" s="1">
        <v>62.2</v>
      </c>
      <c r="R512" s="1">
        <v>800</v>
      </c>
      <c r="S512" s="1">
        <v>752.8</v>
      </c>
      <c r="T512" s="1">
        <v>110.2</v>
      </c>
      <c r="U512" s="1">
        <v>2180</v>
      </c>
    </row>
    <row r="513" spans="1:21" x14ac:dyDescent="0.15">
      <c r="A513" s="98">
        <v>43069.255578703705</v>
      </c>
      <c r="B513" s="1">
        <v>158.54472222231561</v>
      </c>
      <c r="C513" s="1">
        <v>158.54</v>
      </c>
      <c r="D513" s="1">
        <v>13.09</v>
      </c>
      <c r="E513" s="1">
        <v>2390.777</v>
      </c>
      <c r="F513" s="1">
        <v>28.6</v>
      </c>
      <c r="G513" s="1">
        <v>402.6</v>
      </c>
      <c r="H513" s="1">
        <v>0.499</v>
      </c>
      <c r="I513" s="1">
        <v>7.0000000000000001E-3</v>
      </c>
      <c r="J513" s="1">
        <v>1.964</v>
      </c>
      <c r="K513" s="1">
        <v>17.54</v>
      </c>
      <c r="L513" s="1">
        <f t="shared" si="16"/>
        <v>2.1263979328165372</v>
      </c>
      <c r="M513" s="1">
        <f t="shared" si="17"/>
        <v>18.99033591731266</v>
      </c>
      <c r="N513" s="1">
        <v>3.3000000000000002E-2</v>
      </c>
      <c r="O513" s="1">
        <v>19.350000000000001</v>
      </c>
      <c r="P513" s="1">
        <v>6.9</v>
      </c>
      <c r="Q513" s="1">
        <v>59.3</v>
      </c>
      <c r="R513" s="1">
        <v>800</v>
      </c>
      <c r="S513" s="1">
        <v>752.8</v>
      </c>
      <c r="T513" s="1">
        <v>110.2</v>
      </c>
      <c r="U513" s="1">
        <v>2180</v>
      </c>
    </row>
    <row r="514" spans="1:21" x14ac:dyDescent="0.15">
      <c r="A514" s="98">
        <v>43069.256273148145</v>
      </c>
      <c r="B514" s="1">
        <v>158.56138888886198</v>
      </c>
      <c r="C514" s="1">
        <v>158.55000000000001</v>
      </c>
      <c r="D514" s="1">
        <v>13.1</v>
      </c>
      <c r="E514" s="1">
        <v>2390.6239999999998</v>
      </c>
      <c r="F514" s="1">
        <v>28.6</v>
      </c>
      <c r="G514" s="1">
        <v>402.6</v>
      </c>
      <c r="H514" s="1">
        <v>0.499</v>
      </c>
      <c r="I514" s="1">
        <v>7.0000000000000001E-3</v>
      </c>
      <c r="J514" s="1">
        <v>1.964</v>
      </c>
      <c r="K514" s="1">
        <v>17.54</v>
      </c>
      <c r="L514" s="1">
        <f t="shared" si="16"/>
        <v>2.1263979328165372</v>
      </c>
      <c r="M514" s="1">
        <f t="shared" si="17"/>
        <v>18.99033591731266</v>
      </c>
      <c r="N514" s="1">
        <v>3.3000000000000002E-2</v>
      </c>
      <c r="O514" s="1">
        <v>19.350000000000001</v>
      </c>
      <c r="P514" s="1">
        <v>6.9009999999999998</v>
      </c>
      <c r="Q514" s="1">
        <v>59.5</v>
      </c>
      <c r="R514" s="1">
        <v>800</v>
      </c>
      <c r="S514" s="1">
        <v>752.8</v>
      </c>
      <c r="T514" s="1">
        <v>110.2</v>
      </c>
      <c r="U514" s="1">
        <v>2180</v>
      </c>
    </row>
    <row r="515" spans="1:21" x14ac:dyDescent="0.15">
      <c r="A515" s="98">
        <v>43069.256967592592</v>
      </c>
      <c r="B515" s="1">
        <v>158.57805555558298</v>
      </c>
      <c r="C515" s="1">
        <v>158.57</v>
      </c>
      <c r="D515" s="1">
        <v>13.1</v>
      </c>
      <c r="E515" s="1">
        <v>2390.6959999999999</v>
      </c>
      <c r="F515" s="1">
        <v>28.6</v>
      </c>
      <c r="G515" s="1">
        <v>402.6</v>
      </c>
      <c r="H515" s="1">
        <v>0.499</v>
      </c>
      <c r="I515" s="1">
        <v>7.0000000000000001E-3</v>
      </c>
      <c r="J515" s="1">
        <v>1.964</v>
      </c>
      <c r="K515" s="1">
        <v>17.54</v>
      </c>
      <c r="L515" s="1">
        <f t="shared" si="16"/>
        <v>2.1263979328165372</v>
      </c>
      <c r="M515" s="1">
        <f t="shared" si="17"/>
        <v>18.99033591731266</v>
      </c>
      <c r="N515" s="1">
        <v>3.3000000000000002E-2</v>
      </c>
      <c r="O515" s="1">
        <v>19.350000000000001</v>
      </c>
      <c r="P515" s="1">
        <v>6.9130000000000003</v>
      </c>
      <c r="Q515" s="1">
        <v>61.4</v>
      </c>
      <c r="R515" s="1">
        <v>800</v>
      </c>
      <c r="S515" s="1">
        <v>752.8</v>
      </c>
      <c r="T515" s="1">
        <v>110.2</v>
      </c>
      <c r="U515" s="1">
        <v>2180</v>
      </c>
    </row>
    <row r="516" spans="1:21" x14ac:dyDescent="0.15">
      <c r="A516" s="98">
        <v>43069.257662037038</v>
      </c>
      <c r="B516" s="1">
        <v>158.59472222230397</v>
      </c>
      <c r="C516" s="1">
        <v>158.59</v>
      </c>
      <c r="D516" s="1">
        <v>13.1</v>
      </c>
      <c r="E516" s="1">
        <v>2390.7809999999999</v>
      </c>
      <c r="F516" s="1">
        <v>28.6</v>
      </c>
      <c r="G516" s="1">
        <v>402.6</v>
      </c>
      <c r="H516" s="1">
        <v>0.499</v>
      </c>
      <c r="I516" s="1">
        <v>7.0000000000000001E-3</v>
      </c>
      <c r="J516" s="1">
        <v>1.964</v>
      </c>
      <c r="K516" s="1">
        <v>17.54</v>
      </c>
      <c r="L516" s="1">
        <f t="shared" si="16"/>
        <v>2.1263979328165372</v>
      </c>
      <c r="M516" s="1">
        <f t="shared" si="17"/>
        <v>18.99033591731266</v>
      </c>
      <c r="N516" s="1">
        <v>3.3000000000000002E-2</v>
      </c>
      <c r="O516" s="1">
        <v>19.350000000000001</v>
      </c>
      <c r="P516" s="1">
        <v>6.9109999999999996</v>
      </c>
      <c r="Q516" s="1">
        <v>61.6</v>
      </c>
      <c r="R516" s="1">
        <v>800</v>
      </c>
      <c r="S516" s="1">
        <v>752.8</v>
      </c>
      <c r="T516" s="1">
        <v>110.2</v>
      </c>
      <c r="U516" s="1">
        <v>2180</v>
      </c>
    </row>
    <row r="517" spans="1:21" x14ac:dyDescent="0.15">
      <c r="A517" s="98">
        <v>43069.258356481485</v>
      </c>
      <c r="B517" s="1">
        <v>158.61138888902497</v>
      </c>
      <c r="C517" s="1">
        <v>158.6</v>
      </c>
      <c r="D517" s="1">
        <v>13.1</v>
      </c>
      <c r="E517" s="1">
        <v>2391.1129999999998</v>
      </c>
      <c r="F517" s="1">
        <v>28.6</v>
      </c>
      <c r="G517" s="1">
        <v>402.6</v>
      </c>
      <c r="H517" s="1">
        <v>0.499</v>
      </c>
      <c r="I517" s="1">
        <v>7.0000000000000001E-3</v>
      </c>
      <c r="J517" s="1">
        <v>1.964</v>
      </c>
      <c r="K517" s="1">
        <v>17.54</v>
      </c>
      <c r="L517" s="1">
        <f t="shared" si="16"/>
        <v>2.1263979328165372</v>
      </c>
      <c r="M517" s="1">
        <f t="shared" si="17"/>
        <v>18.99033591731266</v>
      </c>
      <c r="N517" s="1">
        <v>3.3000000000000002E-2</v>
      </c>
      <c r="O517" s="1">
        <v>19.350000000000001</v>
      </c>
      <c r="P517" s="1">
        <v>6.8920000000000003</v>
      </c>
      <c r="Q517" s="1">
        <v>58.7</v>
      </c>
      <c r="R517" s="1">
        <v>799</v>
      </c>
      <c r="S517" s="1">
        <v>752.8</v>
      </c>
      <c r="T517" s="1">
        <v>110.2</v>
      </c>
      <c r="U517" s="1">
        <v>2180</v>
      </c>
    </row>
    <row r="518" spans="1:21" x14ac:dyDescent="0.15">
      <c r="A518" s="98">
        <v>43069.259050925924</v>
      </c>
      <c r="B518" s="1">
        <v>158.62805555557134</v>
      </c>
      <c r="C518" s="1">
        <v>158.62</v>
      </c>
      <c r="D518" s="1">
        <v>13.1</v>
      </c>
      <c r="E518" s="1">
        <v>2391.1390000000001</v>
      </c>
      <c r="F518" s="1">
        <v>28.6</v>
      </c>
      <c r="G518" s="1">
        <v>402.6</v>
      </c>
      <c r="H518" s="1">
        <v>0.499</v>
      </c>
      <c r="I518" s="1">
        <v>7.0000000000000001E-3</v>
      </c>
      <c r="J518" s="1">
        <v>1.964</v>
      </c>
      <c r="K518" s="1">
        <v>17.54</v>
      </c>
      <c r="L518" s="1">
        <f t="shared" si="16"/>
        <v>2.1263979328165372</v>
      </c>
      <c r="M518" s="1">
        <f t="shared" si="17"/>
        <v>18.99033591731266</v>
      </c>
      <c r="N518" s="1">
        <v>3.3000000000000002E-2</v>
      </c>
      <c r="O518" s="1">
        <v>19.350000000000001</v>
      </c>
      <c r="P518" s="1">
        <v>6.8979999999999997</v>
      </c>
      <c r="Q518" s="1">
        <v>56.6</v>
      </c>
      <c r="R518" s="1">
        <v>800</v>
      </c>
      <c r="S518" s="1">
        <v>752.8</v>
      </c>
      <c r="T518" s="1">
        <v>110.2</v>
      </c>
      <c r="U518" s="1">
        <v>2180</v>
      </c>
    </row>
    <row r="519" spans="1:21" x14ac:dyDescent="0.15">
      <c r="A519" s="98">
        <v>43069.259745370371</v>
      </c>
      <c r="B519" s="1">
        <v>158.64472222229233</v>
      </c>
      <c r="C519" s="1">
        <v>158.63999999999999</v>
      </c>
      <c r="D519" s="1">
        <v>13.1</v>
      </c>
      <c r="E519" s="1">
        <v>2390.8249999999998</v>
      </c>
      <c r="F519" s="1">
        <v>28.6</v>
      </c>
      <c r="G519" s="1">
        <v>402.6</v>
      </c>
      <c r="H519" s="1">
        <v>0.499</v>
      </c>
      <c r="I519" s="1">
        <v>7.0000000000000001E-3</v>
      </c>
      <c r="J519" s="1">
        <v>1.964</v>
      </c>
      <c r="K519" s="1">
        <v>17.54</v>
      </c>
      <c r="L519" s="1">
        <f t="shared" si="16"/>
        <v>2.1263979328165372</v>
      </c>
      <c r="M519" s="1">
        <f t="shared" si="17"/>
        <v>18.99033591731266</v>
      </c>
      <c r="N519" s="1">
        <v>3.3000000000000002E-2</v>
      </c>
      <c r="O519" s="1">
        <v>19.350000000000001</v>
      </c>
      <c r="P519" s="1">
        <v>6.9370000000000003</v>
      </c>
      <c r="Q519" s="1">
        <v>54</v>
      </c>
      <c r="R519" s="1">
        <v>800</v>
      </c>
      <c r="S519" s="1">
        <v>752.8</v>
      </c>
      <c r="T519" s="1">
        <v>110.2</v>
      </c>
      <c r="U519" s="1">
        <v>2180</v>
      </c>
    </row>
    <row r="520" spans="1:21" x14ac:dyDescent="0.15">
      <c r="A520" s="98">
        <v>43069.260439814818</v>
      </c>
      <c r="B520" s="1">
        <v>158.66138888901332</v>
      </c>
      <c r="C520" s="1">
        <v>158.65</v>
      </c>
      <c r="D520" s="1">
        <v>13.1</v>
      </c>
      <c r="E520" s="1">
        <v>2390.7289999999998</v>
      </c>
      <c r="F520" s="1">
        <v>28.6</v>
      </c>
      <c r="G520" s="1">
        <v>402.6</v>
      </c>
      <c r="H520" s="1">
        <v>0.499</v>
      </c>
      <c r="I520" s="1">
        <v>7.0000000000000001E-3</v>
      </c>
      <c r="J520" s="1">
        <v>1.964</v>
      </c>
      <c r="K520" s="1">
        <v>17.54</v>
      </c>
      <c r="L520" s="1">
        <f t="shared" si="16"/>
        <v>2.1263979328165372</v>
      </c>
      <c r="M520" s="1">
        <f t="shared" si="17"/>
        <v>18.99033591731266</v>
      </c>
      <c r="N520" s="1">
        <v>3.3000000000000002E-2</v>
      </c>
      <c r="O520" s="1">
        <v>19.350000000000001</v>
      </c>
      <c r="P520" s="1">
        <v>6.9379999999999997</v>
      </c>
      <c r="Q520" s="1">
        <v>60.8</v>
      </c>
      <c r="R520" s="1">
        <v>800</v>
      </c>
      <c r="S520" s="1">
        <v>752.8</v>
      </c>
      <c r="T520" s="1">
        <v>110.2</v>
      </c>
      <c r="U520" s="1">
        <v>2180</v>
      </c>
    </row>
    <row r="521" spans="1:21" x14ac:dyDescent="0.15">
      <c r="A521" s="98">
        <v>43069.261134259257</v>
      </c>
      <c r="B521" s="1">
        <v>158.67805555555969</v>
      </c>
      <c r="C521" s="1">
        <v>158.66999999999999</v>
      </c>
      <c r="D521" s="1">
        <v>13.11</v>
      </c>
      <c r="E521" s="1">
        <v>2390.8440000000001</v>
      </c>
      <c r="F521" s="1">
        <v>28.6</v>
      </c>
      <c r="G521" s="1">
        <v>402.6</v>
      </c>
      <c r="H521" s="1">
        <v>0.499</v>
      </c>
      <c r="I521" s="1">
        <v>7.0000000000000001E-3</v>
      </c>
      <c r="J521" s="1">
        <v>1.964</v>
      </c>
      <c r="K521" s="1">
        <v>17.54</v>
      </c>
      <c r="L521" s="1">
        <f t="shared" si="16"/>
        <v>2.1263979328165372</v>
      </c>
      <c r="M521" s="1">
        <f t="shared" si="17"/>
        <v>18.99033591731266</v>
      </c>
      <c r="N521" s="1">
        <v>3.3000000000000002E-2</v>
      </c>
      <c r="O521" s="1">
        <v>19.350000000000001</v>
      </c>
      <c r="P521" s="1">
        <v>6.931</v>
      </c>
      <c r="Q521" s="1">
        <v>62.3</v>
      </c>
      <c r="R521" s="1">
        <v>800</v>
      </c>
      <c r="S521" s="1">
        <v>752.8</v>
      </c>
      <c r="T521" s="1">
        <v>110.2</v>
      </c>
      <c r="U521" s="1">
        <v>2180</v>
      </c>
    </row>
    <row r="522" spans="1:21" x14ac:dyDescent="0.15">
      <c r="A522" s="98">
        <v>43069.261828703704</v>
      </c>
      <c r="B522" s="1">
        <v>158.69472222228069</v>
      </c>
      <c r="C522" s="1">
        <v>158.69</v>
      </c>
      <c r="D522" s="1">
        <v>13.11</v>
      </c>
      <c r="E522" s="1">
        <v>2390.7620000000002</v>
      </c>
      <c r="F522" s="1">
        <v>28.6</v>
      </c>
      <c r="G522" s="1">
        <v>402.6</v>
      </c>
      <c r="H522" s="1">
        <v>0.499</v>
      </c>
      <c r="I522" s="1">
        <v>7.0000000000000001E-3</v>
      </c>
      <c r="J522" s="1">
        <v>1.964</v>
      </c>
      <c r="K522" s="1">
        <v>17.54</v>
      </c>
      <c r="L522" s="1">
        <f t="shared" si="16"/>
        <v>2.1263979328165372</v>
      </c>
      <c r="M522" s="1">
        <f t="shared" si="17"/>
        <v>18.99033591731266</v>
      </c>
      <c r="N522" s="1">
        <v>3.3000000000000002E-2</v>
      </c>
      <c r="O522" s="1">
        <v>19.350000000000001</v>
      </c>
      <c r="P522" s="1">
        <v>6.9189999999999996</v>
      </c>
      <c r="Q522" s="1">
        <v>59.5</v>
      </c>
      <c r="R522" s="1">
        <v>800</v>
      </c>
      <c r="S522" s="1">
        <v>752.8</v>
      </c>
      <c r="T522" s="1">
        <v>110.2</v>
      </c>
      <c r="U522" s="1">
        <v>2180</v>
      </c>
    </row>
    <row r="523" spans="1:21" x14ac:dyDescent="0.15">
      <c r="A523" s="98">
        <v>43069.262523148151</v>
      </c>
      <c r="B523" s="1">
        <v>158.71138888900168</v>
      </c>
      <c r="C523" s="1">
        <v>158.69999999999999</v>
      </c>
      <c r="D523" s="1">
        <v>13.11</v>
      </c>
      <c r="E523" s="1">
        <v>2390.4580000000001</v>
      </c>
      <c r="F523" s="1">
        <v>28.6</v>
      </c>
      <c r="G523" s="1">
        <v>402.6</v>
      </c>
      <c r="H523" s="1">
        <v>0.499</v>
      </c>
      <c r="I523" s="1">
        <v>7.0000000000000001E-3</v>
      </c>
      <c r="J523" s="1">
        <v>1.964</v>
      </c>
      <c r="K523" s="1">
        <v>17.54</v>
      </c>
      <c r="L523" s="1">
        <f t="shared" si="16"/>
        <v>2.1263979328165372</v>
      </c>
      <c r="M523" s="1">
        <f t="shared" si="17"/>
        <v>18.99033591731266</v>
      </c>
      <c r="N523" s="1">
        <v>3.3000000000000002E-2</v>
      </c>
      <c r="O523" s="1">
        <v>19.350000000000001</v>
      </c>
      <c r="P523" s="1">
        <v>6.9050000000000002</v>
      </c>
      <c r="Q523" s="1">
        <v>57.2</v>
      </c>
      <c r="R523" s="1">
        <v>800</v>
      </c>
      <c r="S523" s="1">
        <v>752.8</v>
      </c>
      <c r="T523" s="1">
        <v>110.2</v>
      </c>
      <c r="U523" s="1">
        <v>2180</v>
      </c>
    </row>
    <row r="524" spans="1:21" x14ac:dyDescent="0.15">
      <c r="A524" s="98">
        <v>43069.26321759259</v>
      </c>
      <c r="B524" s="1">
        <v>158.72805555554805</v>
      </c>
      <c r="C524" s="1">
        <v>158.72</v>
      </c>
      <c r="D524" s="1">
        <v>13.11</v>
      </c>
      <c r="E524" s="1">
        <v>2390.3820000000001</v>
      </c>
      <c r="F524" s="1">
        <v>28.6</v>
      </c>
      <c r="G524" s="1">
        <v>402.6</v>
      </c>
      <c r="H524" s="1">
        <v>0.499</v>
      </c>
      <c r="I524" s="1">
        <v>7.0000000000000001E-3</v>
      </c>
      <c r="J524" s="1">
        <v>1.964</v>
      </c>
      <c r="K524" s="1">
        <v>17.54</v>
      </c>
      <c r="L524" s="1">
        <f t="shared" si="16"/>
        <v>2.1263979328165372</v>
      </c>
      <c r="M524" s="1">
        <f t="shared" si="17"/>
        <v>18.99033591731266</v>
      </c>
      <c r="N524" s="1">
        <v>3.3000000000000002E-2</v>
      </c>
      <c r="O524" s="1">
        <v>19.350000000000001</v>
      </c>
      <c r="P524" s="1">
        <v>6.8979999999999997</v>
      </c>
      <c r="Q524" s="1">
        <v>55.8</v>
      </c>
      <c r="R524" s="1">
        <v>800</v>
      </c>
      <c r="S524" s="1">
        <v>752.8</v>
      </c>
      <c r="T524" s="1">
        <v>110.2</v>
      </c>
      <c r="U524" s="1">
        <v>2180</v>
      </c>
    </row>
    <row r="525" spans="1:21" x14ac:dyDescent="0.15">
      <c r="A525" s="98">
        <v>43069.263912037037</v>
      </c>
      <c r="B525" s="1">
        <v>158.74472222226905</v>
      </c>
      <c r="C525" s="1">
        <v>158.74</v>
      </c>
      <c r="D525" s="1">
        <v>13.11</v>
      </c>
      <c r="E525" s="1">
        <v>2390.6109999999999</v>
      </c>
      <c r="F525" s="1">
        <v>28.6</v>
      </c>
      <c r="G525" s="1">
        <v>402.6</v>
      </c>
      <c r="H525" s="1">
        <v>0.499</v>
      </c>
      <c r="I525" s="1">
        <v>7.0000000000000001E-3</v>
      </c>
      <c r="J525" s="1">
        <v>1.964</v>
      </c>
      <c r="K525" s="1">
        <v>17.54</v>
      </c>
      <c r="L525" s="1">
        <f t="shared" si="16"/>
        <v>2.1285980341438182</v>
      </c>
      <c r="M525" s="1">
        <f t="shared" si="17"/>
        <v>19.009984480082771</v>
      </c>
      <c r="N525" s="1">
        <v>3.2000000000000001E-2</v>
      </c>
      <c r="O525" s="1">
        <v>19.329999999999998</v>
      </c>
      <c r="P525" s="1">
        <v>6.9160000000000004</v>
      </c>
      <c r="Q525" s="1">
        <v>59</v>
      </c>
      <c r="R525" s="1">
        <v>800</v>
      </c>
      <c r="S525" s="1">
        <v>752.8</v>
      </c>
      <c r="T525" s="1">
        <v>110.2</v>
      </c>
      <c r="U525" s="1">
        <v>2180</v>
      </c>
    </row>
    <row r="526" spans="1:21" x14ac:dyDescent="0.15">
      <c r="A526" s="98">
        <v>43069.264606481483</v>
      </c>
      <c r="B526" s="1">
        <v>158.76138888899004</v>
      </c>
      <c r="C526" s="1">
        <v>158.75</v>
      </c>
      <c r="D526" s="1">
        <v>13.11</v>
      </c>
      <c r="E526" s="1">
        <v>2390.6709999999998</v>
      </c>
      <c r="F526" s="1">
        <v>28.6</v>
      </c>
      <c r="G526" s="1">
        <v>402.6</v>
      </c>
      <c r="H526" s="1">
        <v>0.499</v>
      </c>
      <c r="I526" s="1">
        <v>7.0000000000000001E-3</v>
      </c>
      <c r="J526" s="1">
        <v>1.964</v>
      </c>
      <c r="K526" s="1">
        <v>17.54</v>
      </c>
      <c r="L526" s="1">
        <f t="shared" si="16"/>
        <v>2.1274974146845915</v>
      </c>
      <c r="M526" s="1">
        <f t="shared" si="17"/>
        <v>19.000155118924507</v>
      </c>
      <c r="N526" s="1">
        <v>3.2000000000000001E-2</v>
      </c>
      <c r="O526" s="1">
        <v>19.34</v>
      </c>
      <c r="P526" s="1">
        <v>6.9160000000000004</v>
      </c>
      <c r="Q526" s="1">
        <v>60.9</v>
      </c>
      <c r="R526" s="1">
        <v>800</v>
      </c>
      <c r="S526" s="1">
        <v>752.8</v>
      </c>
      <c r="T526" s="1">
        <v>110.2</v>
      </c>
      <c r="U526" s="1">
        <v>2180</v>
      </c>
    </row>
    <row r="527" spans="1:21" x14ac:dyDescent="0.15">
      <c r="A527" s="98">
        <v>43069.265300925923</v>
      </c>
      <c r="B527" s="1">
        <v>158.77805555553641</v>
      </c>
      <c r="C527" s="1">
        <v>158.77000000000001</v>
      </c>
      <c r="D527" s="1">
        <v>13.11</v>
      </c>
      <c r="E527" s="1">
        <v>2390.6289999999999</v>
      </c>
      <c r="F527" s="1">
        <v>28.6</v>
      </c>
      <c r="G527" s="1">
        <v>402.6</v>
      </c>
      <c r="H527" s="1">
        <v>0.499</v>
      </c>
      <c r="I527" s="1">
        <v>7.0000000000000001E-3</v>
      </c>
      <c r="J527" s="1">
        <v>1.964</v>
      </c>
      <c r="K527" s="1">
        <v>17.54</v>
      </c>
      <c r="L527" s="1">
        <f t="shared" si="16"/>
        <v>2.1263979328165372</v>
      </c>
      <c r="M527" s="1">
        <f t="shared" si="17"/>
        <v>18.99033591731266</v>
      </c>
      <c r="N527" s="1">
        <v>3.2000000000000001E-2</v>
      </c>
      <c r="O527" s="1">
        <v>19.350000000000001</v>
      </c>
      <c r="P527" s="1">
        <v>6.9059999999999997</v>
      </c>
      <c r="Q527" s="1">
        <v>62.7</v>
      </c>
      <c r="R527" s="1">
        <v>800</v>
      </c>
      <c r="S527" s="1">
        <v>752.8</v>
      </c>
      <c r="T527" s="1">
        <v>110.2</v>
      </c>
      <c r="U527" s="1">
        <v>2180</v>
      </c>
    </row>
    <row r="528" spans="1:21" x14ac:dyDescent="0.15">
      <c r="A528" s="98">
        <v>43069.26599537037</v>
      </c>
      <c r="B528" s="1">
        <v>158.79472222225741</v>
      </c>
      <c r="C528" s="1">
        <v>158.79</v>
      </c>
      <c r="D528" s="1">
        <v>13.12</v>
      </c>
      <c r="E528" s="1">
        <v>2390.6469999999999</v>
      </c>
      <c r="F528" s="1">
        <v>28.6</v>
      </c>
      <c r="G528" s="1">
        <v>402.6</v>
      </c>
      <c r="H528" s="1">
        <v>0.499</v>
      </c>
      <c r="I528" s="1">
        <v>7.0000000000000001E-3</v>
      </c>
      <c r="J528" s="1">
        <v>1.964</v>
      </c>
      <c r="K528" s="1">
        <v>17.54</v>
      </c>
      <c r="L528" s="1">
        <f t="shared" si="16"/>
        <v>2.1263979328165372</v>
      </c>
      <c r="M528" s="1">
        <f t="shared" si="17"/>
        <v>18.99033591731266</v>
      </c>
      <c r="N528" s="1">
        <v>3.3000000000000002E-2</v>
      </c>
      <c r="O528" s="1">
        <v>19.350000000000001</v>
      </c>
      <c r="P528" s="1">
        <v>6.899</v>
      </c>
      <c r="Q528" s="1">
        <v>60.7</v>
      </c>
      <c r="R528" s="1">
        <v>800</v>
      </c>
      <c r="S528" s="1">
        <v>752.8</v>
      </c>
      <c r="T528" s="1">
        <v>110.2</v>
      </c>
      <c r="U528" s="1">
        <v>2180.1</v>
      </c>
    </row>
    <row r="529" spans="1:21" x14ac:dyDescent="0.15">
      <c r="A529" s="98">
        <v>43069.266689814816</v>
      </c>
      <c r="B529" s="1">
        <v>158.8113888889784</v>
      </c>
      <c r="C529" s="1">
        <v>158.80000000000001</v>
      </c>
      <c r="D529" s="1">
        <v>13.12</v>
      </c>
      <c r="E529" s="1">
        <v>2390.3490000000002</v>
      </c>
      <c r="F529" s="1">
        <v>28.6</v>
      </c>
      <c r="G529" s="1">
        <v>402.6</v>
      </c>
      <c r="H529" s="1">
        <v>0.499</v>
      </c>
      <c r="I529" s="1">
        <v>7.0000000000000001E-3</v>
      </c>
      <c r="J529" s="1">
        <v>1.964</v>
      </c>
      <c r="K529" s="1">
        <v>17.54</v>
      </c>
      <c r="L529" s="1">
        <f t="shared" si="16"/>
        <v>2.1252995867768596</v>
      </c>
      <c r="M529" s="1">
        <f t="shared" si="17"/>
        <v>18.980526859504131</v>
      </c>
      <c r="N529" s="1">
        <v>3.3000000000000002E-2</v>
      </c>
      <c r="O529" s="1">
        <v>19.36</v>
      </c>
      <c r="P529" s="1">
        <v>6.9</v>
      </c>
      <c r="Q529" s="1">
        <v>59.8</v>
      </c>
      <c r="R529" s="1">
        <v>800</v>
      </c>
      <c r="S529" s="1">
        <v>752.8</v>
      </c>
      <c r="T529" s="1">
        <v>110.2</v>
      </c>
      <c r="U529" s="1">
        <v>2180.1</v>
      </c>
    </row>
    <row r="530" spans="1:21" x14ac:dyDescent="0.15">
      <c r="A530" s="98">
        <v>43069.267384259256</v>
      </c>
      <c r="B530" s="1">
        <v>158.82805555552477</v>
      </c>
      <c r="C530" s="1">
        <v>158.82</v>
      </c>
      <c r="D530" s="1">
        <v>13.12</v>
      </c>
      <c r="E530" s="1">
        <v>2390.1320000000001</v>
      </c>
      <c r="F530" s="1">
        <v>28.6</v>
      </c>
      <c r="G530" s="1">
        <v>402.6</v>
      </c>
      <c r="H530" s="1">
        <v>0.499</v>
      </c>
      <c r="I530" s="1">
        <v>7.0000000000000001E-3</v>
      </c>
      <c r="J530" s="1">
        <v>1.964</v>
      </c>
      <c r="K530" s="1">
        <v>17.54</v>
      </c>
      <c r="L530" s="1">
        <f t="shared" si="16"/>
        <v>2.1252995867768596</v>
      </c>
      <c r="M530" s="1">
        <f t="shared" si="17"/>
        <v>18.980526859504131</v>
      </c>
      <c r="N530" s="1">
        <v>3.3000000000000002E-2</v>
      </c>
      <c r="O530" s="1">
        <v>19.36</v>
      </c>
      <c r="P530" s="1">
        <v>6.923</v>
      </c>
      <c r="Q530" s="1">
        <v>59.6</v>
      </c>
      <c r="R530" s="1">
        <v>800</v>
      </c>
      <c r="S530" s="1">
        <v>752.8</v>
      </c>
      <c r="T530" s="1">
        <v>110.2</v>
      </c>
      <c r="U530" s="1">
        <v>2180.1</v>
      </c>
    </row>
    <row r="531" spans="1:21" x14ac:dyDescent="0.15">
      <c r="A531" s="98">
        <v>43069.268078703702</v>
      </c>
      <c r="B531" s="1">
        <v>158.84472222224576</v>
      </c>
      <c r="C531" s="1">
        <v>158.84</v>
      </c>
      <c r="D531" s="1">
        <v>13.12</v>
      </c>
      <c r="E531" s="1">
        <v>2390.1709999999998</v>
      </c>
      <c r="F531" s="1">
        <v>28.6</v>
      </c>
      <c r="G531" s="1">
        <v>402.6</v>
      </c>
      <c r="H531" s="1">
        <v>0.499</v>
      </c>
      <c r="I531" s="1">
        <v>7.0000000000000001E-3</v>
      </c>
      <c r="J531" s="1">
        <v>1.964</v>
      </c>
      <c r="K531" s="1">
        <v>17.54</v>
      </c>
      <c r="L531" s="1">
        <f t="shared" si="16"/>
        <v>2.1252995867768596</v>
      </c>
      <c r="M531" s="1">
        <f t="shared" si="17"/>
        <v>18.980526859504131</v>
      </c>
      <c r="N531" s="1">
        <v>3.3000000000000002E-2</v>
      </c>
      <c r="O531" s="1">
        <v>19.36</v>
      </c>
      <c r="P531" s="1">
        <v>6.915</v>
      </c>
      <c r="Q531" s="1">
        <v>60</v>
      </c>
      <c r="R531" s="1">
        <v>800</v>
      </c>
      <c r="S531" s="1">
        <v>752.8</v>
      </c>
      <c r="T531" s="1">
        <v>110.2</v>
      </c>
      <c r="U531" s="1">
        <v>2180.1</v>
      </c>
    </row>
    <row r="532" spans="1:21" x14ac:dyDescent="0.15">
      <c r="A532" s="98">
        <v>43069.268773148149</v>
      </c>
      <c r="B532" s="1">
        <v>158.86138888896676</v>
      </c>
      <c r="C532" s="1">
        <v>158.85</v>
      </c>
      <c r="D532" s="1">
        <v>13.12</v>
      </c>
      <c r="E532" s="1">
        <v>2390.1289999999999</v>
      </c>
      <c r="F532" s="1">
        <v>28.6</v>
      </c>
      <c r="G532" s="1">
        <v>402.6</v>
      </c>
      <c r="H532" s="1">
        <v>0.499</v>
      </c>
      <c r="I532" s="1">
        <v>7.0000000000000001E-3</v>
      </c>
      <c r="J532" s="1">
        <v>1.964</v>
      </c>
      <c r="K532" s="1">
        <v>17.55</v>
      </c>
      <c r="L532" s="1">
        <f t="shared" si="16"/>
        <v>2.1252995867768596</v>
      </c>
      <c r="M532" s="1">
        <f t="shared" si="17"/>
        <v>18.99134814049587</v>
      </c>
      <c r="N532" s="1">
        <v>3.3000000000000002E-2</v>
      </c>
      <c r="O532" s="1">
        <v>19.36</v>
      </c>
      <c r="P532" s="1">
        <v>6.9050000000000002</v>
      </c>
      <c r="Q532" s="1">
        <v>60</v>
      </c>
      <c r="R532" s="1">
        <v>800</v>
      </c>
      <c r="S532" s="1">
        <v>752.8</v>
      </c>
      <c r="T532" s="1">
        <v>110.2</v>
      </c>
      <c r="U532" s="1">
        <v>2180.1</v>
      </c>
    </row>
    <row r="533" spans="1:21" x14ac:dyDescent="0.15">
      <c r="A533" s="98">
        <v>43069.269467592596</v>
      </c>
      <c r="B533" s="1">
        <v>158.87805555568775</v>
      </c>
      <c r="C533" s="1">
        <v>158.87</v>
      </c>
      <c r="D533" s="1">
        <v>13.12</v>
      </c>
      <c r="E533" s="1">
        <v>2390.1709999999998</v>
      </c>
      <c r="F533" s="1">
        <v>28.6</v>
      </c>
      <c r="G533" s="1">
        <v>402.6</v>
      </c>
      <c r="H533" s="1">
        <v>0.499</v>
      </c>
      <c r="I533" s="1">
        <v>7.0000000000000001E-3</v>
      </c>
      <c r="J533" s="1">
        <v>1.9670000000000001</v>
      </c>
      <c r="K533" s="1">
        <v>17.55</v>
      </c>
      <c r="L533" s="1">
        <f t="shared" si="16"/>
        <v>2.1285459710743804</v>
      </c>
      <c r="M533" s="1">
        <f t="shared" si="17"/>
        <v>18.99134814049587</v>
      </c>
      <c r="N533" s="1">
        <v>3.3000000000000002E-2</v>
      </c>
      <c r="O533" s="1">
        <v>19.36</v>
      </c>
      <c r="P533" s="1">
        <v>6.9050000000000002</v>
      </c>
      <c r="Q533" s="1">
        <v>58</v>
      </c>
      <c r="R533" s="1">
        <v>800</v>
      </c>
      <c r="S533" s="1">
        <v>752.8</v>
      </c>
      <c r="T533" s="1">
        <v>110.2</v>
      </c>
      <c r="U533" s="1">
        <v>2180.1</v>
      </c>
    </row>
    <row r="534" spans="1:21" x14ac:dyDescent="0.15">
      <c r="A534" s="98">
        <v>43069.270162037035</v>
      </c>
      <c r="B534" s="1">
        <v>158.89472222223412</v>
      </c>
      <c r="C534" s="1">
        <v>158.88999999999999</v>
      </c>
      <c r="D534" s="1">
        <v>13.13</v>
      </c>
      <c r="E534" s="1">
        <v>2390.0210000000002</v>
      </c>
      <c r="F534" s="1">
        <v>28.6</v>
      </c>
      <c r="G534" s="1">
        <v>402.6</v>
      </c>
      <c r="H534" s="1">
        <v>0.499</v>
      </c>
      <c r="I534" s="1">
        <v>7.0000000000000001E-3</v>
      </c>
      <c r="J534" s="1">
        <v>1.97</v>
      </c>
      <c r="K534" s="1">
        <v>17.55</v>
      </c>
      <c r="L534" s="1">
        <f t="shared" si="16"/>
        <v>2.1317923553719007</v>
      </c>
      <c r="M534" s="1">
        <f t="shared" si="17"/>
        <v>18.99134814049587</v>
      </c>
      <c r="N534" s="1">
        <v>3.3000000000000002E-2</v>
      </c>
      <c r="O534" s="1">
        <v>19.36</v>
      </c>
      <c r="P534" s="1">
        <v>6.9370000000000003</v>
      </c>
      <c r="Q534" s="1">
        <v>59.2</v>
      </c>
      <c r="R534" s="1">
        <v>800</v>
      </c>
      <c r="S534" s="1">
        <v>752.8</v>
      </c>
      <c r="T534" s="1">
        <v>110.2</v>
      </c>
      <c r="U534" s="1">
        <v>2180.1</v>
      </c>
    </row>
    <row r="535" spans="1:21" x14ac:dyDescent="0.15">
      <c r="A535" s="98">
        <v>43069.270856481482</v>
      </c>
      <c r="B535" s="1">
        <v>158.91138888895512</v>
      </c>
      <c r="C535" s="1">
        <v>158.9</v>
      </c>
      <c r="D535" s="1">
        <v>13.13</v>
      </c>
      <c r="E535" s="1">
        <v>2389.7049999999999</v>
      </c>
      <c r="F535" s="1">
        <v>28.6</v>
      </c>
      <c r="G535" s="1">
        <v>402.6</v>
      </c>
      <c r="H535" s="1">
        <v>0.499</v>
      </c>
      <c r="I535" s="1">
        <v>7.0000000000000001E-3</v>
      </c>
      <c r="J535" s="1">
        <v>1.946</v>
      </c>
      <c r="K535" s="1">
        <v>17.54</v>
      </c>
      <c r="L535" s="1">
        <f t="shared" si="16"/>
        <v>2.1058212809917354</v>
      </c>
      <c r="M535" s="1">
        <f t="shared" si="17"/>
        <v>18.980526859504131</v>
      </c>
      <c r="N535" s="1">
        <v>3.3000000000000002E-2</v>
      </c>
      <c r="O535" s="1">
        <v>19.36</v>
      </c>
      <c r="P535" s="1">
        <v>6.9420000000000002</v>
      </c>
      <c r="Q535" s="1">
        <v>60.3</v>
      </c>
      <c r="R535" s="1">
        <v>800</v>
      </c>
      <c r="S535" s="1">
        <v>752.8</v>
      </c>
      <c r="T535" s="1">
        <v>110.2</v>
      </c>
      <c r="U535" s="1">
        <v>2180.1999999999998</v>
      </c>
    </row>
    <row r="536" spans="1:21" x14ac:dyDescent="0.15">
      <c r="A536" s="98">
        <v>43069.271550925929</v>
      </c>
      <c r="B536" s="1">
        <v>158.92805555567611</v>
      </c>
      <c r="C536" s="1">
        <v>158.91999999999999</v>
      </c>
      <c r="D536" s="1">
        <v>13.13</v>
      </c>
      <c r="E536" s="1">
        <v>2389.58</v>
      </c>
      <c r="F536" s="1">
        <v>28.6</v>
      </c>
      <c r="G536" s="1">
        <v>402.6</v>
      </c>
      <c r="H536" s="1">
        <v>0.499</v>
      </c>
      <c r="I536" s="1">
        <v>7.0000000000000001E-3</v>
      </c>
      <c r="J536" s="1">
        <v>1.925</v>
      </c>
      <c r="K536" s="1">
        <v>17.54</v>
      </c>
      <c r="L536" s="1">
        <f t="shared" si="16"/>
        <v>2.0830965909090908</v>
      </c>
      <c r="M536" s="1">
        <f t="shared" si="17"/>
        <v>18.980526859504131</v>
      </c>
      <c r="N536" s="1">
        <v>3.3000000000000002E-2</v>
      </c>
      <c r="O536" s="1">
        <v>19.36</v>
      </c>
      <c r="P536" s="1">
        <v>6.9379999999999997</v>
      </c>
      <c r="Q536" s="1">
        <v>60.2</v>
      </c>
      <c r="R536" s="1">
        <v>800</v>
      </c>
      <c r="S536" s="1">
        <v>752.8</v>
      </c>
      <c r="T536" s="1">
        <v>110.2</v>
      </c>
      <c r="U536" s="1">
        <v>2180.1999999999998</v>
      </c>
    </row>
    <row r="537" spans="1:21" x14ac:dyDescent="0.15">
      <c r="A537" s="98">
        <v>43069.272245370368</v>
      </c>
      <c r="B537" s="1">
        <v>158.94472222222248</v>
      </c>
      <c r="C537" s="1">
        <v>158.94</v>
      </c>
      <c r="D537" s="1">
        <v>13.13</v>
      </c>
      <c r="E537" s="1">
        <v>2389.3339999999998</v>
      </c>
      <c r="F537" s="1">
        <v>28.6</v>
      </c>
      <c r="G537" s="1">
        <v>402.6</v>
      </c>
      <c r="H537" s="1">
        <v>0.499</v>
      </c>
      <c r="I537" s="1">
        <v>7.0000000000000001E-3</v>
      </c>
      <c r="J537" s="1">
        <v>1.885</v>
      </c>
      <c r="K537" s="1">
        <v>17.57</v>
      </c>
      <c r="L537" s="1">
        <f t="shared" si="16"/>
        <v>2.0398114669421488</v>
      </c>
      <c r="M537" s="1">
        <f t="shared" si="17"/>
        <v>19.012990702479339</v>
      </c>
      <c r="N537" s="1">
        <v>3.3000000000000002E-2</v>
      </c>
      <c r="O537" s="1">
        <v>19.36</v>
      </c>
      <c r="P537" s="1">
        <v>6.9249999999999998</v>
      </c>
      <c r="Q537" s="1">
        <v>59</v>
      </c>
      <c r="R537" s="1">
        <v>800</v>
      </c>
      <c r="S537" s="1">
        <v>752.8</v>
      </c>
      <c r="T537" s="1">
        <v>110.2</v>
      </c>
      <c r="U537" s="1">
        <v>2180.1999999999998</v>
      </c>
    </row>
    <row r="538" spans="1:21" x14ac:dyDescent="0.15">
      <c r="A538" s="98">
        <v>43069.272939814815</v>
      </c>
      <c r="B538" s="1">
        <v>158.96138888894347</v>
      </c>
      <c r="C538" s="1">
        <v>158.94999999999999</v>
      </c>
      <c r="D538" s="1">
        <v>13.13</v>
      </c>
      <c r="E538" s="1">
        <v>2389.1759999999999</v>
      </c>
      <c r="F538" s="1">
        <v>28.6</v>
      </c>
      <c r="G538" s="1">
        <v>402.6</v>
      </c>
      <c r="H538" s="1">
        <v>0.499</v>
      </c>
      <c r="I538" s="1">
        <v>7.0000000000000001E-3</v>
      </c>
      <c r="J538" s="1">
        <v>1.8779999999999999</v>
      </c>
      <c r="K538" s="1">
        <v>17.59</v>
      </c>
      <c r="L538" s="1">
        <f t="shared" si="16"/>
        <v>2.0322365702479339</v>
      </c>
      <c r="M538" s="1">
        <f t="shared" si="17"/>
        <v>19.034633264462808</v>
      </c>
      <c r="N538" s="1">
        <v>3.3000000000000002E-2</v>
      </c>
      <c r="O538" s="1">
        <v>19.36</v>
      </c>
      <c r="P538" s="1">
        <v>6.915</v>
      </c>
      <c r="Q538" s="1">
        <v>57.5</v>
      </c>
      <c r="R538" s="1">
        <v>800</v>
      </c>
      <c r="S538" s="1">
        <v>752.8</v>
      </c>
      <c r="T538" s="1">
        <v>110.2</v>
      </c>
      <c r="U538" s="1">
        <v>2180.1999999999998</v>
      </c>
    </row>
    <row r="539" spans="1:21" x14ac:dyDescent="0.15">
      <c r="A539" s="98">
        <v>43069.273634259262</v>
      </c>
      <c r="B539" s="1">
        <v>158.97805555566447</v>
      </c>
      <c r="C539" s="1">
        <v>158.97</v>
      </c>
      <c r="D539" s="1">
        <v>13.13</v>
      </c>
      <c r="E539" s="1">
        <v>2389.2249999999999</v>
      </c>
      <c r="F539" s="1">
        <v>28.6</v>
      </c>
      <c r="G539" s="1">
        <v>402.6</v>
      </c>
      <c r="H539" s="1">
        <v>0.499</v>
      </c>
      <c r="I539" s="1">
        <v>7.0000000000000001E-3</v>
      </c>
      <c r="J539" s="1">
        <v>1.8779999999999999</v>
      </c>
      <c r="K539" s="1">
        <v>17.59</v>
      </c>
      <c r="L539" s="1">
        <f t="shared" si="16"/>
        <v>2.0322365702479339</v>
      </c>
      <c r="M539" s="1">
        <f t="shared" si="17"/>
        <v>19.034633264462808</v>
      </c>
      <c r="N539" s="1">
        <v>3.3000000000000002E-2</v>
      </c>
      <c r="O539" s="1">
        <v>19.36</v>
      </c>
      <c r="P539" s="1">
        <v>6.899</v>
      </c>
      <c r="Q539" s="1">
        <v>57.7</v>
      </c>
      <c r="R539" s="1">
        <v>800</v>
      </c>
      <c r="S539" s="1">
        <v>752.8</v>
      </c>
      <c r="T539" s="1">
        <v>110.2</v>
      </c>
      <c r="U539" s="1">
        <v>2180.1999999999998</v>
      </c>
    </row>
    <row r="540" spans="1:21" x14ac:dyDescent="0.15">
      <c r="A540" s="98">
        <v>43069.274328703701</v>
      </c>
      <c r="B540" s="1">
        <v>158.99472222221084</v>
      </c>
      <c r="C540" s="1">
        <v>158.99</v>
      </c>
      <c r="D540" s="1">
        <v>13.13</v>
      </c>
      <c r="E540" s="1">
        <v>2389.4490000000001</v>
      </c>
      <c r="F540" s="1">
        <v>28.6</v>
      </c>
      <c r="G540" s="1">
        <v>402.6</v>
      </c>
      <c r="H540" s="1">
        <v>0.499</v>
      </c>
      <c r="I540" s="1">
        <v>7.0000000000000001E-3</v>
      </c>
      <c r="J540" s="1">
        <v>1.8779999999999999</v>
      </c>
      <c r="K540" s="1">
        <v>17.59</v>
      </c>
      <c r="L540" s="1">
        <f t="shared" si="16"/>
        <v>2.0322365702479339</v>
      </c>
      <c r="M540" s="1">
        <f t="shared" si="17"/>
        <v>19.034633264462808</v>
      </c>
      <c r="N540" s="1">
        <v>3.3000000000000002E-2</v>
      </c>
      <c r="O540" s="1">
        <v>19.36</v>
      </c>
      <c r="P540" s="1">
        <v>6.891</v>
      </c>
      <c r="Q540" s="1">
        <v>55.4</v>
      </c>
      <c r="R540" s="1">
        <v>800</v>
      </c>
      <c r="S540" s="1">
        <v>752.8</v>
      </c>
      <c r="T540" s="1">
        <v>110.2</v>
      </c>
      <c r="U540" s="1">
        <v>2180.1999999999998</v>
      </c>
    </row>
    <row r="541" spans="1:21" x14ac:dyDescent="0.15">
      <c r="A541" s="98">
        <v>43069.275023148148</v>
      </c>
      <c r="B541" s="1">
        <v>159.01138888893183</v>
      </c>
      <c r="C541" s="1">
        <v>159</v>
      </c>
      <c r="D541" s="1">
        <v>13.14</v>
      </c>
      <c r="E541" s="1">
        <v>2389.5659999999998</v>
      </c>
      <c r="F541" s="1">
        <v>28.6</v>
      </c>
      <c r="G541" s="1">
        <v>402.6</v>
      </c>
      <c r="H541" s="1">
        <v>0.499</v>
      </c>
      <c r="I541" s="1">
        <v>7.0000000000000001E-3</v>
      </c>
      <c r="J541" s="1">
        <v>1.8779999999999999</v>
      </c>
      <c r="K541" s="1">
        <v>17.59</v>
      </c>
      <c r="L541" s="1">
        <f t="shared" si="16"/>
        <v>2.0322365702479339</v>
      </c>
      <c r="M541" s="1">
        <f t="shared" si="17"/>
        <v>19.034633264462808</v>
      </c>
      <c r="N541" s="1">
        <v>3.3000000000000002E-2</v>
      </c>
      <c r="O541" s="1">
        <v>19.36</v>
      </c>
      <c r="P541" s="1">
        <v>6.91</v>
      </c>
      <c r="Q541" s="1">
        <v>55.6</v>
      </c>
      <c r="R541" s="1">
        <v>800</v>
      </c>
      <c r="S541" s="1">
        <v>752.8</v>
      </c>
      <c r="T541" s="1">
        <v>110.2</v>
      </c>
      <c r="U541" s="1">
        <v>2180.1999999999998</v>
      </c>
    </row>
    <row r="542" spans="1:21" x14ac:dyDescent="0.15">
      <c r="A542" s="98">
        <v>43069.275717592594</v>
      </c>
      <c r="B542" s="1">
        <v>159.02805555565283</v>
      </c>
      <c r="C542" s="1">
        <v>159.02000000000001</v>
      </c>
      <c r="D542" s="1">
        <v>13.14</v>
      </c>
      <c r="E542" s="1">
        <v>2389.4259999999999</v>
      </c>
      <c r="F542" s="1">
        <v>28.6</v>
      </c>
      <c r="G542" s="1">
        <v>402.6</v>
      </c>
      <c r="H542" s="1">
        <v>0.499</v>
      </c>
      <c r="I542" s="1">
        <v>7.0000000000000001E-3</v>
      </c>
      <c r="J542" s="1">
        <v>1.8779999999999999</v>
      </c>
      <c r="K542" s="1">
        <v>17.59</v>
      </c>
      <c r="L542" s="1">
        <f t="shared" si="16"/>
        <v>2.0322365702479339</v>
      </c>
      <c r="M542" s="1">
        <f t="shared" si="17"/>
        <v>19.034633264462808</v>
      </c>
      <c r="N542" s="1">
        <v>3.3000000000000002E-2</v>
      </c>
      <c r="O542" s="1">
        <v>19.36</v>
      </c>
      <c r="P542" s="1">
        <v>6.8940000000000001</v>
      </c>
      <c r="Q542" s="1">
        <v>55.5</v>
      </c>
      <c r="R542" s="1">
        <v>800</v>
      </c>
      <c r="S542" s="1">
        <v>752.8</v>
      </c>
      <c r="T542" s="1">
        <v>110.2</v>
      </c>
      <c r="U542" s="1">
        <v>2180.1999999999998</v>
      </c>
    </row>
    <row r="543" spans="1:21" x14ac:dyDescent="0.15">
      <c r="A543" s="98">
        <v>43069.276412037034</v>
      </c>
      <c r="B543" s="1">
        <v>159.0447222221992</v>
      </c>
      <c r="C543" s="1">
        <v>159.04</v>
      </c>
      <c r="D543" s="1">
        <v>13.14</v>
      </c>
      <c r="E543" s="1">
        <v>2389.2449999999999</v>
      </c>
      <c r="F543" s="1">
        <v>28.6</v>
      </c>
      <c r="G543" s="1">
        <v>402.6</v>
      </c>
      <c r="H543" s="1">
        <v>0.499</v>
      </c>
      <c r="I543" s="1">
        <v>7.0000000000000001E-3</v>
      </c>
      <c r="J543" s="1">
        <v>1.8779999999999999</v>
      </c>
      <c r="K543" s="1">
        <v>17.59</v>
      </c>
      <c r="L543" s="1">
        <f t="shared" si="16"/>
        <v>2.0322365702479339</v>
      </c>
      <c r="M543" s="1">
        <f t="shared" si="17"/>
        <v>19.034633264462808</v>
      </c>
      <c r="N543" s="1">
        <v>3.3000000000000002E-2</v>
      </c>
      <c r="O543" s="1">
        <v>19.36</v>
      </c>
      <c r="P543" s="1">
        <v>6.891</v>
      </c>
      <c r="Q543" s="1">
        <v>57.2</v>
      </c>
      <c r="R543" s="1">
        <v>800</v>
      </c>
      <c r="S543" s="1">
        <v>752.8</v>
      </c>
      <c r="T543" s="1">
        <v>110.2</v>
      </c>
      <c r="U543" s="1">
        <v>2180.1999999999998</v>
      </c>
    </row>
    <row r="544" spans="1:21" x14ac:dyDescent="0.15">
      <c r="A544" s="98">
        <v>43069.277106481481</v>
      </c>
      <c r="B544" s="1">
        <v>159.06138888892019</v>
      </c>
      <c r="C544" s="1">
        <v>159.05000000000001</v>
      </c>
      <c r="D544" s="1">
        <v>13.14</v>
      </c>
      <c r="E544" s="1">
        <v>2389.4720000000002</v>
      </c>
      <c r="F544" s="1">
        <v>28.6</v>
      </c>
      <c r="G544" s="1">
        <v>402.6</v>
      </c>
      <c r="H544" s="1">
        <v>0.499</v>
      </c>
      <c r="I544" s="1">
        <v>7.0000000000000001E-3</v>
      </c>
      <c r="J544" s="1">
        <v>1.8779999999999999</v>
      </c>
      <c r="K544" s="1">
        <v>17.59</v>
      </c>
      <c r="L544" s="1">
        <f t="shared" si="16"/>
        <v>2.0322365702479339</v>
      </c>
      <c r="M544" s="1">
        <f t="shared" si="17"/>
        <v>19.034633264462808</v>
      </c>
      <c r="N544" s="1">
        <v>3.3000000000000002E-2</v>
      </c>
      <c r="O544" s="1">
        <v>19.36</v>
      </c>
      <c r="P544" s="1">
        <v>6.9130000000000003</v>
      </c>
      <c r="Q544" s="1">
        <v>58.4</v>
      </c>
      <c r="R544" s="1">
        <v>800</v>
      </c>
      <c r="S544" s="1">
        <v>752.8</v>
      </c>
      <c r="T544" s="1">
        <v>110.2</v>
      </c>
      <c r="U544" s="1">
        <v>2180.1999999999998</v>
      </c>
    </row>
    <row r="545" spans="1:21" x14ac:dyDescent="0.15">
      <c r="A545" s="98">
        <v>43069.277800925927</v>
      </c>
      <c r="B545" s="1">
        <v>159.07805555564119</v>
      </c>
      <c r="C545" s="1">
        <v>159.07</v>
      </c>
      <c r="D545" s="1">
        <v>13.14</v>
      </c>
      <c r="E545" s="1">
        <v>2389.3809999999999</v>
      </c>
      <c r="F545" s="1">
        <v>28.6</v>
      </c>
      <c r="G545" s="1">
        <v>402.6</v>
      </c>
      <c r="H545" s="1">
        <v>0.499</v>
      </c>
      <c r="I545" s="1">
        <v>7.0000000000000001E-3</v>
      </c>
      <c r="J545" s="1">
        <v>1.8779999999999999</v>
      </c>
      <c r="K545" s="1">
        <v>17.59</v>
      </c>
      <c r="L545" s="1">
        <f t="shared" si="16"/>
        <v>2.0322365702479339</v>
      </c>
      <c r="M545" s="1">
        <f t="shared" si="17"/>
        <v>19.034633264462808</v>
      </c>
      <c r="N545" s="1">
        <v>3.3000000000000002E-2</v>
      </c>
      <c r="O545" s="1">
        <v>19.36</v>
      </c>
      <c r="P545" s="1">
        <v>6.9279999999999999</v>
      </c>
      <c r="Q545" s="1">
        <v>60</v>
      </c>
      <c r="R545" s="1">
        <v>800</v>
      </c>
      <c r="S545" s="1">
        <v>752.8</v>
      </c>
      <c r="T545" s="1">
        <v>110.2</v>
      </c>
      <c r="U545" s="1">
        <v>2180.1999999999998</v>
      </c>
    </row>
    <row r="546" spans="1:21" x14ac:dyDescent="0.15">
      <c r="A546" s="98">
        <v>43069.278495370374</v>
      </c>
      <c r="B546" s="1">
        <v>159.09472222236218</v>
      </c>
      <c r="C546" s="1">
        <v>159.09</v>
      </c>
      <c r="D546" s="1">
        <v>13.14</v>
      </c>
      <c r="E546" s="1">
        <v>2389.4380000000001</v>
      </c>
      <c r="F546" s="1">
        <v>28.6</v>
      </c>
      <c r="G546" s="1">
        <v>402.6</v>
      </c>
      <c r="H546" s="1">
        <v>0.499</v>
      </c>
      <c r="I546" s="1">
        <v>7.0000000000000001E-3</v>
      </c>
      <c r="J546" s="1">
        <v>1.8779999999999999</v>
      </c>
      <c r="K546" s="1">
        <v>17.59</v>
      </c>
      <c r="L546" s="1">
        <f t="shared" si="16"/>
        <v>2.0322365702479339</v>
      </c>
      <c r="M546" s="1">
        <f t="shared" si="17"/>
        <v>19.034633264462808</v>
      </c>
      <c r="N546" s="1">
        <v>3.3000000000000002E-2</v>
      </c>
      <c r="O546" s="1">
        <v>19.36</v>
      </c>
      <c r="P546" s="1">
        <v>6.9130000000000003</v>
      </c>
      <c r="Q546" s="1">
        <v>60.2</v>
      </c>
      <c r="R546" s="1">
        <v>800</v>
      </c>
      <c r="S546" s="1">
        <v>752.8</v>
      </c>
      <c r="T546" s="1">
        <v>110.2</v>
      </c>
      <c r="U546" s="1">
        <v>2180.1999999999998</v>
      </c>
    </row>
    <row r="547" spans="1:21" x14ac:dyDescent="0.15">
      <c r="A547" s="98">
        <v>43069.279189814813</v>
      </c>
      <c r="B547" s="1">
        <v>159.11138888890855</v>
      </c>
      <c r="C547" s="1">
        <v>159.1</v>
      </c>
      <c r="D547" s="1">
        <v>13.15</v>
      </c>
      <c r="E547" s="1">
        <v>2389.364</v>
      </c>
      <c r="F547" s="1">
        <v>28.6</v>
      </c>
      <c r="G547" s="1">
        <v>402.6</v>
      </c>
      <c r="H547" s="1">
        <v>0.499</v>
      </c>
      <c r="I547" s="1">
        <v>7.0000000000000001E-3</v>
      </c>
      <c r="J547" s="1">
        <v>1.8779999999999999</v>
      </c>
      <c r="K547" s="1">
        <v>17.59</v>
      </c>
      <c r="L547" s="1">
        <f t="shared" si="16"/>
        <v>2.0322365702479339</v>
      </c>
      <c r="M547" s="1">
        <f t="shared" si="17"/>
        <v>19.034633264462808</v>
      </c>
      <c r="N547" s="1">
        <v>3.3000000000000002E-2</v>
      </c>
      <c r="O547" s="1">
        <v>19.36</v>
      </c>
      <c r="P547" s="1">
        <v>6.9009999999999998</v>
      </c>
      <c r="Q547" s="1">
        <v>60.4</v>
      </c>
      <c r="R547" s="1">
        <v>800</v>
      </c>
      <c r="S547" s="1">
        <v>752.8</v>
      </c>
      <c r="T547" s="1">
        <v>110.2</v>
      </c>
      <c r="U547" s="1">
        <v>2180.1999999999998</v>
      </c>
    </row>
    <row r="548" spans="1:21" x14ac:dyDescent="0.15">
      <c r="A548" s="98">
        <v>43069.27988425926</v>
      </c>
      <c r="B548" s="1">
        <v>159.12805555562954</v>
      </c>
      <c r="C548" s="1">
        <v>159.12</v>
      </c>
      <c r="D548" s="1">
        <v>13.15</v>
      </c>
      <c r="E548" s="1">
        <v>2389.0889999999999</v>
      </c>
      <c r="F548" s="1">
        <v>28.6</v>
      </c>
      <c r="G548" s="1">
        <v>402.6</v>
      </c>
      <c r="H548" s="1">
        <v>0.499</v>
      </c>
      <c r="I548" s="1">
        <v>7.0000000000000001E-3</v>
      </c>
      <c r="J548" s="1">
        <v>1.8779999999999999</v>
      </c>
      <c r="K548" s="1">
        <v>17.59</v>
      </c>
      <c r="L548" s="1">
        <f t="shared" si="16"/>
        <v>2.0322365702479339</v>
      </c>
      <c r="M548" s="1">
        <f t="shared" si="17"/>
        <v>19.034633264462808</v>
      </c>
      <c r="N548" s="1">
        <v>3.3000000000000002E-2</v>
      </c>
      <c r="O548" s="1">
        <v>19.36</v>
      </c>
      <c r="P548" s="1">
        <v>6.9009999999999998</v>
      </c>
      <c r="Q548" s="1">
        <v>59.6</v>
      </c>
      <c r="R548" s="1">
        <v>800</v>
      </c>
      <c r="S548" s="1">
        <v>752.8</v>
      </c>
      <c r="T548" s="1">
        <v>110.2</v>
      </c>
      <c r="U548" s="1">
        <v>2180.1999999999998</v>
      </c>
    </row>
    <row r="549" spans="1:21" x14ac:dyDescent="0.15">
      <c r="A549" s="98">
        <v>43069.280578703707</v>
      </c>
      <c r="B549" s="1">
        <v>159.14472222235054</v>
      </c>
      <c r="C549" s="1">
        <v>159.13999999999999</v>
      </c>
      <c r="D549" s="1">
        <v>13.15</v>
      </c>
      <c r="E549" s="1">
        <v>2389.0039999999999</v>
      </c>
      <c r="F549" s="1">
        <v>28.6</v>
      </c>
      <c r="G549" s="1">
        <v>402.6</v>
      </c>
      <c r="H549" s="1">
        <v>0.499</v>
      </c>
      <c r="I549" s="1">
        <v>7.0000000000000001E-3</v>
      </c>
      <c r="J549" s="1">
        <v>1.8779999999999999</v>
      </c>
      <c r="K549" s="1">
        <v>17.59</v>
      </c>
      <c r="L549" s="1">
        <f t="shared" si="16"/>
        <v>2.0322365702479339</v>
      </c>
      <c r="M549" s="1">
        <f t="shared" si="17"/>
        <v>19.034633264462808</v>
      </c>
      <c r="N549" s="1">
        <v>3.3000000000000002E-2</v>
      </c>
      <c r="O549" s="1">
        <v>19.36</v>
      </c>
      <c r="P549" s="1">
        <v>6.915</v>
      </c>
      <c r="Q549" s="1">
        <v>57.8</v>
      </c>
      <c r="R549" s="1">
        <v>800</v>
      </c>
      <c r="S549" s="1">
        <v>752.8</v>
      </c>
      <c r="T549" s="1">
        <v>110.2</v>
      </c>
      <c r="U549" s="1">
        <v>2180.1999999999998</v>
      </c>
    </row>
    <row r="550" spans="1:21" x14ac:dyDescent="0.15">
      <c r="A550" s="98">
        <v>43069.281273148146</v>
      </c>
      <c r="B550" s="1">
        <v>159.16138888889691</v>
      </c>
      <c r="C550" s="1">
        <v>159.15</v>
      </c>
      <c r="D550" s="1">
        <v>13.15</v>
      </c>
      <c r="E550" s="1">
        <v>2389.1030000000001</v>
      </c>
      <c r="F550" s="1">
        <v>28.6</v>
      </c>
      <c r="G550" s="1">
        <v>402.6</v>
      </c>
      <c r="H550" s="1">
        <v>0.499</v>
      </c>
      <c r="I550" s="1">
        <v>7.0000000000000001E-3</v>
      </c>
      <c r="J550" s="1">
        <v>1.8779999999999999</v>
      </c>
      <c r="K550" s="1">
        <v>17.59</v>
      </c>
      <c r="L550" s="1">
        <f t="shared" si="16"/>
        <v>2.0322365702479339</v>
      </c>
      <c r="M550" s="1">
        <f t="shared" si="17"/>
        <v>19.034633264462808</v>
      </c>
      <c r="N550" s="1">
        <v>3.3000000000000002E-2</v>
      </c>
      <c r="O550" s="1">
        <v>19.36</v>
      </c>
      <c r="P550" s="1">
        <v>6.9269999999999996</v>
      </c>
      <c r="Q550" s="1">
        <v>59.1</v>
      </c>
      <c r="R550" s="1">
        <v>800</v>
      </c>
      <c r="S550" s="1">
        <v>752.8</v>
      </c>
      <c r="T550" s="1">
        <v>110.2</v>
      </c>
      <c r="U550" s="1">
        <v>2180.1999999999998</v>
      </c>
    </row>
    <row r="551" spans="1:21" x14ac:dyDescent="0.15">
      <c r="A551" s="98">
        <v>43069.281967592593</v>
      </c>
      <c r="B551" s="1">
        <v>159.1780555556179</v>
      </c>
      <c r="C551" s="1">
        <v>159.16999999999999</v>
      </c>
      <c r="D551" s="1">
        <v>13.15</v>
      </c>
      <c r="E551" s="1">
        <v>2389.422</v>
      </c>
      <c r="F551" s="1">
        <v>28.6</v>
      </c>
      <c r="G551" s="1">
        <v>402.6</v>
      </c>
      <c r="H551" s="1">
        <v>0.499</v>
      </c>
      <c r="I551" s="1">
        <v>7.0000000000000001E-3</v>
      </c>
      <c r="J551" s="1">
        <v>1.8779999999999999</v>
      </c>
      <c r="K551" s="1">
        <v>17.59</v>
      </c>
      <c r="L551" s="1">
        <f t="shared" si="16"/>
        <v>2.0322365702479339</v>
      </c>
      <c r="M551" s="1">
        <f t="shared" si="17"/>
        <v>19.034633264462808</v>
      </c>
      <c r="N551" s="1">
        <v>3.3000000000000002E-2</v>
      </c>
      <c r="O551" s="1">
        <v>19.36</v>
      </c>
      <c r="P551" s="1">
        <v>6.92</v>
      </c>
      <c r="Q551" s="1">
        <v>60</v>
      </c>
      <c r="R551" s="1">
        <v>800</v>
      </c>
      <c r="S551" s="1">
        <v>752.8</v>
      </c>
      <c r="T551" s="1">
        <v>110.2</v>
      </c>
      <c r="U551" s="1">
        <v>2180.1999999999998</v>
      </c>
    </row>
    <row r="552" spans="1:21" x14ac:dyDescent="0.15">
      <c r="A552" s="98">
        <v>43069.28266203704</v>
      </c>
      <c r="B552" s="1">
        <v>159.1947222223389</v>
      </c>
      <c r="C552" s="1">
        <v>159.19</v>
      </c>
      <c r="D552" s="1">
        <v>13.15</v>
      </c>
      <c r="E552" s="1">
        <v>2389.1</v>
      </c>
      <c r="F552" s="1">
        <v>28.6</v>
      </c>
      <c r="G552" s="1">
        <v>402.6</v>
      </c>
      <c r="H552" s="1">
        <v>0.499</v>
      </c>
      <c r="I552" s="1">
        <v>7.0000000000000001E-3</v>
      </c>
      <c r="J552" s="1">
        <v>1.8779999999999999</v>
      </c>
      <c r="K552" s="1">
        <v>17.59</v>
      </c>
      <c r="L552" s="1">
        <f t="shared" si="16"/>
        <v>2.0322365702479339</v>
      </c>
      <c r="M552" s="1">
        <f t="shared" si="17"/>
        <v>19.034633264462808</v>
      </c>
      <c r="N552" s="1">
        <v>3.3000000000000002E-2</v>
      </c>
      <c r="O552" s="1">
        <v>19.36</v>
      </c>
      <c r="P552" s="1">
        <v>6.907</v>
      </c>
      <c r="Q552" s="1">
        <v>56.9</v>
      </c>
      <c r="R552" s="1">
        <v>800</v>
      </c>
      <c r="S552" s="1">
        <v>752.8</v>
      </c>
      <c r="T552" s="1">
        <v>110.2</v>
      </c>
      <c r="U552" s="1">
        <v>2180.1999999999998</v>
      </c>
    </row>
    <row r="553" spans="1:21" x14ac:dyDescent="0.15">
      <c r="A553" s="98">
        <v>43069.283356481479</v>
      </c>
      <c r="B553" s="1">
        <v>159.21138888888527</v>
      </c>
      <c r="C553" s="1">
        <v>159.19999999999999</v>
      </c>
      <c r="D553" s="1">
        <v>13.15</v>
      </c>
      <c r="E553" s="1">
        <v>2389.123</v>
      </c>
      <c r="F553" s="1">
        <v>28.6</v>
      </c>
      <c r="G553" s="1">
        <v>402.6</v>
      </c>
      <c r="H553" s="1">
        <v>0.499</v>
      </c>
      <c r="I553" s="1">
        <v>7.0000000000000001E-3</v>
      </c>
      <c r="J553" s="1">
        <v>1.8779999999999999</v>
      </c>
      <c r="K553" s="1">
        <v>17.59</v>
      </c>
      <c r="L553" s="1">
        <f t="shared" si="16"/>
        <v>2.0322365702479339</v>
      </c>
      <c r="M553" s="1">
        <f t="shared" si="17"/>
        <v>19.034633264462808</v>
      </c>
      <c r="N553" s="1">
        <v>3.3000000000000002E-2</v>
      </c>
      <c r="O553" s="1">
        <v>19.36</v>
      </c>
      <c r="P553" s="1">
        <v>6.8959999999999999</v>
      </c>
      <c r="Q553" s="1">
        <v>55.4</v>
      </c>
      <c r="R553" s="1">
        <v>800</v>
      </c>
      <c r="S553" s="1">
        <v>752.8</v>
      </c>
      <c r="T553" s="1">
        <v>110.2</v>
      </c>
      <c r="U553" s="1">
        <v>2180.1999999999998</v>
      </c>
    </row>
    <row r="554" spans="1:21" x14ac:dyDescent="0.15">
      <c r="A554" s="98">
        <v>43069.284050925926</v>
      </c>
      <c r="B554" s="1">
        <v>159.22805555560626</v>
      </c>
      <c r="C554" s="1">
        <v>159.22</v>
      </c>
      <c r="D554" s="1">
        <v>13.16</v>
      </c>
      <c r="E554" s="1">
        <v>2389.1559999999999</v>
      </c>
      <c r="F554" s="1">
        <v>28.6</v>
      </c>
      <c r="G554" s="1">
        <v>402.6</v>
      </c>
      <c r="H554" s="1">
        <v>0.499</v>
      </c>
      <c r="I554" s="1">
        <v>7.0000000000000001E-3</v>
      </c>
      <c r="J554" s="1">
        <v>1.8779999999999999</v>
      </c>
      <c r="K554" s="1">
        <v>17.59</v>
      </c>
      <c r="L554" s="1">
        <f t="shared" si="16"/>
        <v>2.0322365702479339</v>
      </c>
      <c r="M554" s="1">
        <f t="shared" si="17"/>
        <v>19.034633264462808</v>
      </c>
      <c r="N554" s="1">
        <v>3.3000000000000002E-2</v>
      </c>
      <c r="O554" s="1">
        <v>19.36</v>
      </c>
      <c r="P554" s="1">
        <v>6.8929999999999998</v>
      </c>
      <c r="Q554" s="1">
        <v>54.8</v>
      </c>
      <c r="R554" s="1">
        <v>800</v>
      </c>
      <c r="S554" s="1">
        <v>752.8</v>
      </c>
      <c r="T554" s="1">
        <v>110.2</v>
      </c>
      <c r="U554" s="1">
        <v>2180.3000000000002</v>
      </c>
    </row>
    <row r="555" spans="1:21" x14ac:dyDescent="0.15">
      <c r="A555" s="98">
        <v>43069.284745370373</v>
      </c>
      <c r="B555" s="1">
        <v>159.24472222232725</v>
      </c>
      <c r="C555" s="1">
        <v>159.24</v>
      </c>
      <c r="D555" s="1">
        <v>13.16</v>
      </c>
      <c r="E555" s="1">
        <v>2388.7550000000001</v>
      </c>
      <c r="F555" s="1">
        <v>28.6</v>
      </c>
      <c r="G555" s="1">
        <v>402.6</v>
      </c>
      <c r="H555" s="1">
        <v>0.499</v>
      </c>
      <c r="I555" s="1">
        <v>7.0000000000000001E-3</v>
      </c>
      <c r="J555" s="1">
        <v>1.8779999999999999</v>
      </c>
      <c r="K555" s="1">
        <v>17.59</v>
      </c>
      <c r="L555" s="1">
        <f t="shared" si="16"/>
        <v>2.0322365702479339</v>
      </c>
      <c r="M555" s="1">
        <f t="shared" si="17"/>
        <v>19.034633264462808</v>
      </c>
      <c r="N555" s="1">
        <v>3.3000000000000002E-2</v>
      </c>
      <c r="O555" s="1">
        <v>19.36</v>
      </c>
      <c r="P555" s="1">
        <v>6.952</v>
      </c>
      <c r="Q555" s="1">
        <v>57</v>
      </c>
      <c r="R555" s="1">
        <v>800</v>
      </c>
      <c r="S555" s="1">
        <v>752.8</v>
      </c>
      <c r="T555" s="1">
        <v>110.2</v>
      </c>
      <c r="U555" s="1">
        <v>2180.3000000000002</v>
      </c>
    </row>
    <row r="556" spans="1:21" x14ac:dyDescent="0.15">
      <c r="A556" s="98">
        <v>43069.285439814812</v>
      </c>
      <c r="B556" s="1">
        <v>159.26138888887363</v>
      </c>
      <c r="C556" s="1">
        <v>159.25</v>
      </c>
      <c r="D556" s="1">
        <v>13.16</v>
      </c>
      <c r="E556" s="1">
        <v>2388.8180000000002</v>
      </c>
      <c r="F556" s="1">
        <v>28.6</v>
      </c>
      <c r="G556" s="1">
        <v>402.6</v>
      </c>
      <c r="H556" s="1">
        <v>0.499</v>
      </c>
      <c r="I556" s="1">
        <v>7.0000000000000001E-3</v>
      </c>
      <c r="J556" s="1">
        <v>1.8779999999999999</v>
      </c>
      <c r="K556" s="1">
        <v>17.59</v>
      </c>
      <c r="L556" s="1">
        <f t="shared" ref="L556:L619" si="18">(J556*20.95)/O556</f>
        <v>2.0322365702479339</v>
      </c>
      <c r="M556" s="1">
        <f t="shared" ref="M556:M619" si="19">(K556*20.95)/O556</f>
        <v>19.034633264462808</v>
      </c>
      <c r="N556" s="1">
        <v>3.3000000000000002E-2</v>
      </c>
      <c r="O556" s="1">
        <v>19.36</v>
      </c>
      <c r="P556" s="1">
        <v>6.9480000000000004</v>
      </c>
      <c r="Q556" s="1">
        <v>59.9</v>
      </c>
      <c r="R556" s="1">
        <v>800</v>
      </c>
      <c r="S556" s="1">
        <v>752.8</v>
      </c>
      <c r="T556" s="1">
        <v>110.2</v>
      </c>
      <c r="U556" s="1">
        <v>2180.3000000000002</v>
      </c>
    </row>
    <row r="557" spans="1:21" x14ac:dyDescent="0.15">
      <c r="A557" s="98">
        <v>43069.286134259259</v>
      </c>
      <c r="B557" s="1">
        <v>159.27805555559462</v>
      </c>
      <c r="C557" s="1">
        <v>159.27000000000001</v>
      </c>
      <c r="D557" s="1">
        <v>13.16</v>
      </c>
      <c r="E557" s="1">
        <v>2388.8420000000001</v>
      </c>
      <c r="F557" s="1">
        <v>28.6</v>
      </c>
      <c r="G557" s="1">
        <v>402.6</v>
      </c>
      <c r="H557" s="1">
        <v>0.499</v>
      </c>
      <c r="I557" s="1">
        <v>7.0000000000000001E-3</v>
      </c>
      <c r="J557" s="1">
        <v>1.8779999999999999</v>
      </c>
      <c r="K557" s="1">
        <v>17.59</v>
      </c>
      <c r="L557" s="1">
        <f t="shared" si="18"/>
        <v>2.0322365702479339</v>
      </c>
      <c r="M557" s="1">
        <f t="shared" si="19"/>
        <v>19.034633264462808</v>
      </c>
      <c r="N557" s="1">
        <v>3.3000000000000002E-2</v>
      </c>
      <c r="O557" s="1">
        <v>19.36</v>
      </c>
      <c r="P557" s="1">
        <v>6.931</v>
      </c>
      <c r="Q557" s="1">
        <v>58.9</v>
      </c>
      <c r="R557" s="1">
        <v>800</v>
      </c>
      <c r="S557" s="1">
        <v>752.8</v>
      </c>
      <c r="T557" s="1">
        <v>110.2</v>
      </c>
      <c r="U557" s="1">
        <v>2180.3000000000002</v>
      </c>
    </row>
    <row r="558" spans="1:21" x14ac:dyDescent="0.15">
      <c r="A558" s="98">
        <v>43069.286828703705</v>
      </c>
      <c r="B558" s="1">
        <v>159.29472222231561</v>
      </c>
      <c r="C558" s="1">
        <v>159.29</v>
      </c>
      <c r="D558" s="1">
        <v>13.16</v>
      </c>
      <c r="E558" s="1">
        <v>2388.63</v>
      </c>
      <c r="F558" s="1">
        <v>28.6</v>
      </c>
      <c r="G558" s="1">
        <v>402.6</v>
      </c>
      <c r="H558" s="1">
        <v>0.499</v>
      </c>
      <c r="I558" s="1">
        <v>7.0000000000000001E-3</v>
      </c>
      <c r="J558" s="1">
        <v>1.8779999999999999</v>
      </c>
      <c r="K558" s="1">
        <v>17.59</v>
      </c>
      <c r="L558" s="1">
        <f t="shared" si="18"/>
        <v>2.0322365702479339</v>
      </c>
      <c r="M558" s="1">
        <f t="shared" si="19"/>
        <v>19.034633264462808</v>
      </c>
      <c r="N558" s="1">
        <v>3.3000000000000002E-2</v>
      </c>
      <c r="O558" s="1">
        <v>19.36</v>
      </c>
      <c r="P558" s="1">
        <v>6.9189999999999996</v>
      </c>
      <c r="Q558" s="1">
        <v>57.5</v>
      </c>
      <c r="R558" s="1">
        <v>800</v>
      </c>
      <c r="S558" s="1">
        <v>752.8</v>
      </c>
      <c r="T558" s="1">
        <v>110.2</v>
      </c>
      <c r="U558" s="1">
        <v>2180.3000000000002</v>
      </c>
    </row>
    <row r="559" spans="1:21" x14ac:dyDescent="0.15">
      <c r="A559" s="98">
        <v>43069.287523148145</v>
      </c>
      <c r="B559" s="1">
        <v>159.31138888886198</v>
      </c>
      <c r="C559" s="1">
        <v>159.30000000000001</v>
      </c>
      <c r="D559" s="1">
        <v>13.16</v>
      </c>
      <c r="E559" s="1">
        <v>2388.6</v>
      </c>
      <c r="F559" s="1">
        <v>28.6</v>
      </c>
      <c r="G559" s="1">
        <v>402.6</v>
      </c>
      <c r="H559" s="1">
        <v>0.499</v>
      </c>
      <c r="I559" s="1">
        <v>7.0000000000000001E-3</v>
      </c>
      <c r="J559" s="1">
        <v>1.8779999999999999</v>
      </c>
      <c r="K559" s="1">
        <v>17.59</v>
      </c>
      <c r="L559" s="1">
        <f t="shared" si="18"/>
        <v>2.0322365702479339</v>
      </c>
      <c r="M559" s="1">
        <f t="shared" si="19"/>
        <v>19.034633264462808</v>
      </c>
      <c r="N559" s="1">
        <v>3.3000000000000002E-2</v>
      </c>
      <c r="O559" s="1">
        <v>19.36</v>
      </c>
      <c r="P559" s="1">
        <v>6.9009999999999998</v>
      </c>
      <c r="Q559" s="1">
        <v>57.6</v>
      </c>
      <c r="R559" s="1">
        <v>800</v>
      </c>
      <c r="S559" s="1">
        <v>752.8</v>
      </c>
      <c r="T559" s="1">
        <v>110.2</v>
      </c>
      <c r="U559" s="1">
        <v>2180.3000000000002</v>
      </c>
    </row>
    <row r="560" spans="1:21" x14ac:dyDescent="0.15">
      <c r="A560" s="98">
        <v>43069.288217592592</v>
      </c>
      <c r="B560" s="1">
        <v>159.32805555558298</v>
      </c>
      <c r="C560" s="1">
        <v>159.32</v>
      </c>
      <c r="D560" s="1">
        <v>13.16</v>
      </c>
      <c r="E560" s="1">
        <v>2388.674</v>
      </c>
      <c r="F560" s="1">
        <v>28.6</v>
      </c>
      <c r="G560" s="1">
        <v>402.6</v>
      </c>
      <c r="H560" s="1">
        <v>0.499</v>
      </c>
      <c r="I560" s="1">
        <v>7.0000000000000001E-3</v>
      </c>
      <c r="J560" s="1">
        <v>1.8779999999999999</v>
      </c>
      <c r="K560" s="1">
        <v>17.59</v>
      </c>
      <c r="L560" s="1">
        <f t="shared" si="18"/>
        <v>2.0322365702479339</v>
      </c>
      <c r="M560" s="1">
        <f t="shared" si="19"/>
        <v>19.034633264462808</v>
      </c>
      <c r="N560" s="1">
        <v>3.3000000000000002E-2</v>
      </c>
      <c r="O560" s="1">
        <v>19.36</v>
      </c>
      <c r="P560" s="1">
        <v>6.8879999999999999</v>
      </c>
      <c r="Q560" s="1">
        <v>57.2</v>
      </c>
      <c r="R560" s="1">
        <v>799</v>
      </c>
      <c r="S560" s="1">
        <v>752.8</v>
      </c>
      <c r="T560" s="1">
        <v>110.2</v>
      </c>
      <c r="U560" s="1">
        <v>2180.3000000000002</v>
      </c>
    </row>
    <row r="561" spans="1:21" x14ac:dyDescent="0.15">
      <c r="A561" s="98">
        <v>43069.288912037038</v>
      </c>
      <c r="B561" s="1">
        <v>159.34472222230397</v>
      </c>
      <c r="C561" s="1">
        <v>159.34</v>
      </c>
      <c r="D561" s="1">
        <v>13.17</v>
      </c>
      <c r="E561" s="1">
        <v>2388.8040000000001</v>
      </c>
      <c r="F561" s="1">
        <v>28.6</v>
      </c>
      <c r="G561" s="1">
        <v>402.6</v>
      </c>
      <c r="H561" s="1">
        <v>0.499</v>
      </c>
      <c r="I561" s="1">
        <v>7.0000000000000001E-3</v>
      </c>
      <c r="J561" s="1">
        <v>1.8779999999999999</v>
      </c>
      <c r="K561" s="1">
        <v>17.59</v>
      </c>
      <c r="L561" s="1">
        <f t="shared" si="18"/>
        <v>2.0322365702479339</v>
      </c>
      <c r="M561" s="1">
        <f t="shared" si="19"/>
        <v>19.034633264462808</v>
      </c>
      <c r="N561" s="1">
        <v>3.3000000000000002E-2</v>
      </c>
      <c r="O561" s="1">
        <v>19.36</v>
      </c>
      <c r="P561" s="1">
        <v>6.9</v>
      </c>
      <c r="Q561" s="1">
        <v>57.7</v>
      </c>
      <c r="R561" s="1">
        <v>800</v>
      </c>
      <c r="S561" s="1">
        <v>752.8</v>
      </c>
      <c r="T561" s="1">
        <v>110.2</v>
      </c>
      <c r="U561" s="1">
        <v>2180.3000000000002</v>
      </c>
    </row>
    <row r="562" spans="1:21" x14ac:dyDescent="0.15">
      <c r="A562" s="98">
        <v>43069.289606481485</v>
      </c>
      <c r="B562" s="1">
        <v>159.36138888902497</v>
      </c>
      <c r="C562" s="1">
        <v>159.35</v>
      </c>
      <c r="D562" s="1">
        <v>13.17</v>
      </c>
      <c r="E562" s="1">
        <v>2388.1889999999999</v>
      </c>
      <c r="F562" s="1">
        <v>28.6</v>
      </c>
      <c r="G562" s="1">
        <v>402.6</v>
      </c>
      <c r="H562" s="1">
        <v>0.499</v>
      </c>
      <c r="I562" s="1">
        <v>7.0000000000000001E-3</v>
      </c>
      <c r="J562" s="1">
        <v>1.8779999999999999</v>
      </c>
      <c r="K562" s="1">
        <v>17.59</v>
      </c>
      <c r="L562" s="1">
        <f t="shared" si="18"/>
        <v>2.0322365702479339</v>
      </c>
      <c r="M562" s="1">
        <f t="shared" si="19"/>
        <v>19.034633264462808</v>
      </c>
      <c r="N562" s="1">
        <v>3.3000000000000002E-2</v>
      </c>
      <c r="O562" s="1">
        <v>19.36</v>
      </c>
      <c r="P562" s="1">
        <v>6.96</v>
      </c>
      <c r="Q562" s="1">
        <v>56.8</v>
      </c>
      <c r="R562" s="1">
        <v>800</v>
      </c>
      <c r="S562" s="1">
        <v>752.8</v>
      </c>
      <c r="T562" s="1">
        <v>110.2</v>
      </c>
      <c r="U562" s="1">
        <v>2180.4</v>
      </c>
    </row>
    <row r="563" spans="1:21" x14ac:dyDescent="0.15">
      <c r="A563" s="98">
        <v>43069.290300925924</v>
      </c>
      <c r="B563" s="1">
        <v>159.37805555557134</v>
      </c>
      <c r="C563" s="1">
        <v>159.37</v>
      </c>
      <c r="D563" s="1">
        <v>13.17</v>
      </c>
      <c r="E563" s="1">
        <v>2387.6329999999998</v>
      </c>
      <c r="F563" s="1">
        <v>28.6</v>
      </c>
      <c r="G563" s="1">
        <v>402.6</v>
      </c>
      <c r="H563" s="1">
        <v>0.499</v>
      </c>
      <c r="I563" s="1">
        <v>7.0000000000000001E-3</v>
      </c>
      <c r="J563" s="1">
        <v>1.8779999999999999</v>
      </c>
      <c r="K563" s="1">
        <v>17.59</v>
      </c>
      <c r="L563" s="1">
        <f t="shared" si="18"/>
        <v>2.0322365702479339</v>
      </c>
      <c r="M563" s="1">
        <f t="shared" si="19"/>
        <v>19.034633264462808</v>
      </c>
      <c r="N563" s="1">
        <v>3.3000000000000002E-2</v>
      </c>
      <c r="O563" s="1">
        <v>19.36</v>
      </c>
      <c r="P563" s="1">
        <v>6.9550000000000001</v>
      </c>
      <c r="Q563" s="1">
        <v>61.3</v>
      </c>
      <c r="R563" s="1">
        <v>800</v>
      </c>
      <c r="S563" s="1">
        <v>752.8</v>
      </c>
      <c r="T563" s="1">
        <v>110.2</v>
      </c>
      <c r="U563" s="1">
        <v>2180.4</v>
      </c>
    </row>
    <row r="564" spans="1:21" x14ac:dyDescent="0.15">
      <c r="A564" s="98">
        <v>43069.290995370371</v>
      </c>
      <c r="B564" s="1">
        <v>159.39472222229233</v>
      </c>
      <c r="C564" s="1">
        <v>159.38999999999999</v>
      </c>
      <c r="D564" s="1">
        <v>13.17</v>
      </c>
      <c r="E564" s="1">
        <v>2387.672</v>
      </c>
      <c r="F564" s="1">
        <v>28.6</v>
      </c>
      <c r="G564" s="1">
        <v>402.6</v>
      </c>
      <c r="H564" s="1">
        <v>0.499</v>
      </c>
      <c r="I564" s="1">
        <v>7.0000000000000001E-3</v>
      </c>
      <c r="J564" s="1">
        <v>1.8779999999999999</v>
      </c>
      <c r="K564" s="1">
        <v>17.59</v>
      </c>
      <c r="L564" s="1">
        <f t="shared" si="18"/>
        <v>2.0332868217054263</v>
      </c>
      <c r="M564" s="1">
        <f t="shared" si="19"/>
        <v>19.044470284237725</v>
      </c>
      <c r="N564" s="1">
        <v>3.3000000000000002E-2</v>
      </c>
      <c r="O564" s="1">
        <v>19.350000000000001</v>
      </c>
      <c r="P564" s="1">
        <v>6.9480000000000004</v>
      </c>
      <c r="Q564" s="1">
        <v>60.7</v>
      </c>
      <c r="R564" s="1">
        <v>800</v>
      </c>
      <c r="S564" s="1">
        <v>752.8</v>
      </c>
      <c r="T564" s="1">
        <v>110.2</v>
      </c>
      <c r="U564" s="1">
        <v>2180.4</v>
      </c>
    </row>
    <row r="565" spans="1:21" x14ac:dyDescent="0.15">
      <c r="A565" s="98">
        <v>43069.291689814818</v>
      </c>
      <c r="B565" s="1">
        <v>159.41138888901332</v>
      </c>
      <c r="C565" s="1">
        <v>159.4</v>
      </c>
      <c r="D565" s="1">
        <v>13.17</v>
      </c>
      <c r="E565" s="1">
        <v>2387.6570000000002</v>
      </c>
      <c r="F565" s="1">
        <v>28.6</v>
      </c>
      <c r="G565" s="1">
        <v>402.6</v>
      </c>
      <c r="H565" s="1">
        <v>0.499</v>
      </c>
      <c r="I565" s="1">
        <v>7.0000000000000001E-3</v>
      </c>
      <c r="J565" s="1">
        <v>1.8779999999999999</v>
      </c>
      <c r="K565" s="1">
        <v>17.59</v>
      </c>
      <c r="L565" s="1">
        <f t="shared" si="18"/>
        <v>2.0364440993788819</v>
      </c>
      <c r="M565" s="1">
        <f t="shared" si="19"/>
        <v>19.07404244306418</v>
      </c>
      <c r="N565" s="1">
        <v>3.3000000000000002E-2</v>
      </c>
      <c r="O565" s="1">
        <v>19.32</v>
      </c>
      <c r="P565" s="1">
        <v>6.9359999999999999</v>
      </c>
      <c r="Q565" s="1">
        <v>59</v>
      </c>
      <c r="R565" s="1">
        <v>800</v>
      </c>
      <c r="S565" s="1">
        <v>752.8</v>
      </c>
      <c r="T565" s="1">
        <v>110.2</v>
      </c>
      <c r="U565" s="1">
        <v>2180.4</v>
      </c>
    </row>
    <row r="566" spans="1:21" x14ac:dyDescent="0.15">
      <c r="A566" s="98">
        <v>43069.292384259257</v>
      </c>
      <c r="B566" s="1">
        <v>159.42805555555969</v>
      </c>
      <c r="C566" s="1">
        <v>159.41999999999999</v>
      </c>
      <c r="D566" s="1">
        <v>13.17</v>
      </c>
      <c r="E566" s="1">
        <v>2387.8449999999998</v>
      </c>
      <c r="F566" s="1">
        <v>28.6</v>
      </c>
      <c r="G566" s="1">
        <v>402.6</v>
      </c>
      <c r="H566" s="1">
        <v>0.499</v>
      </c>
      <c r="I566" s="1">
        <v>7.0000000000000001E-3</v>
      </c>
      <c r="J566" s="1">
        <v>1.8779999999999999</v>
      </c>
      <c r="K566" s="1">
        <v>17.59</v>
      </c>
      <c r="L566" s="1">
        <f t="shared" si="18"/>
        <v>2.0353905845835487</v>
      </c>
      <c r="M566" s="1">
        <f t="shared" si="19"/>
        <v>19.064174857734091</v>
      </c>
      <c r="N566" s="1">
        <v>3.3000000000000002E-2</v>
      </c>
      <c r="O566" s="1">
        <v>19.329999999999998</v>
      </c>
      <c r="P566" s="1">
        <v>6.9260000000000002</v>
      </c>
      <c r="Q566" s="1">
        <v>57.4</v>
      </c>
      <c r="R566" s="1">
        <v>800</v>
      </c>
      <c r="S566" s="1">
        <v>752.8</v>
      </c>
      <c r="T566" s="1">
        <v>110.2</v>
      </c>
      <c r="U566" s="1">
        <v>2180.4</v>
      </c>
    </row>
    <row r="567" spans="1:21" x14ac:dyDescent="0.15">
      <c r="A567" s="98">
        <v>43069.293078703704</v>
      </c>
      <c r="B567" s="1">
        <v>159.44472222228069</v>
      </c>
      <c r="C567" s="1">
        <v>159.44</v>
      </c>
      <c r="D567" s="1">
        <v>13.18</v>
      </c>
      <c r="E567" s="1">
        <v>2387.7820000000002</v>
      </c>
      <c r="F567" s="1">
        <v>28.6</v>
      </c>
      <c r="G567" s="1">
        <v>402.6</v>
      </c>
      <c r="H567" s="1">
        <v>0.499</v>
      </c>
      <c r="I567" s="1">
        <v>7.0000000000000001E-3</v>
      </c>
      <c r="J567" s="1">
        <v>1.8779999999999999</v>
      </c>
      <c r="K567" s="1">
        <v>17.59</v>
      </c>
      <c r="L567" s="1">
        <f t="shared" si="18"/>
        <v>2.0343381592554288</v>
      </c>
      <c r="M567" s="1">
        <f t="shared" si="19"/>
        <v>19.054317476732159</v>
      </c>
      <c r="N567" s="1">
        <v>3.3000000000000002E-2</v>
      </c>
      <c r="O567" s="1">
        <v>19.34</v>
      </c>
      <c r="P567" s="1">
        <v>6.9080000000000004</v>
      </c>
      <c r="Q567" s="1">
        <v>56.2</v>
      </c>
      <c r="R567" s="1">
        <v>800</v>
      </c>
      <c r="S567" s="1">
        <v>752.8</v>
      </c>
      <c r="T567" s="1">
        <v>110.2</v>
      </c>
      <c r="U567" s="1">
        <v>2180.4</v>
      </c>
    </row>
    <row r="568" spans="1:21" x14ac:dyDescent="0.15">
      <c r="A568" s="98">
        <v>43069.293773148151</v>
      </c>
      <c r="B568" s="1">
        <v>159.46138888900168</v>
      </c>
      <c r="C568" s="1">
        <v>159.44999999999999</v>
      </c>
      <c r="D568" s="1">
        <v>13.18</v>
      </c>
      <c r="E568" s="1">
        <v>2387.6350000000002</v>
      </c>
      <c r="F568" s="1">
        <v>28.6</v>
      </c>
      <c r="G568" s="1">
        <v>402.6</v>
      </c>
      <c r="H568" s="1">
        <v>0.499</v>
      </c>
      <c r="I568" s="1">
        <v>7.0000000000000001E-3</v>
      </c>
      <c r="J568" s="1">
        <v>1.8779999999999999</v>
      </c>
      <c r="K568" s="1">
        <v>17.59</v>
      </c>
      <c r="L568" s="1">
        <f t="shared" si="18"/>
        <v>2.0343381592554288</v>
      </c>
      <c r="M568" s="1">
        <f t="shared" si="19"/>
        <v>19.054317476732159</v>
      </c>
      <c r="N568" s="1">
        <v>3.3000000000000002E-2</v>
      </c>
      <c r="O568" s="1">
        <v>19.34</v>
      </c>
      <c r="P568" s="1">
        <v>6.8949999999999996</v>
      </c>
      <c r="Q568" s="1">
        <v>57.3</v>
      </c>
      <c r="R568" s="1">
        <v>800</v>
      </c>
      <c r="S568" s="1">
        <v>752.8</v>
      </c>
      <c r="T568" s="1">
        <v>110.2</v>
      </c>
      <c r="U568" s="1">
        <v>2180.4</v>
      </c>
    </row>
    <row r="569" spans="1:21" x14ac:dyDescent="0.15">
      <c r="A569" s="98">
        <v>43069.29446759259</v>
      </c>
      <c r="B569" s="1">
        <v>159.47805555554805</v>
      </c>
      <c r="C569" s="1">
        <v>159.47</v>
      </c>
      <c r="D569" s="1">
        <v>13.18</v>
      </c>
      <c r="E569" s="1">
        <v>2387.4380000000001</v>
      </c>
      <c r="F569" s="1">
        <v>28.6</v>
      </c>
      <c r="G569" s="1">
        <v>402.6</v>
      </c>
      <c r="H569" s="1">
        <v>0.499</v>
      </c>
      <c r="I569" s="1">
        <v>7.0000000000000001E-3</v>
      </c>
      <c r="J569" s="1">
        <v>1.8779999999999999</v>
      </c>
      <c r="K569" s="1">
        <v>17.59</v>
      </c>
      <c r="L569" s="1">
        <f t="shared" si="18"/>
        <v>2.0332868217054263</v>
      </c>
      <c r="M569" s="1">
        <f t="shared" si="19"/>
        <v>19.044470284237725</v>
      </c>
      <c r="N569" s="1">
        <v>3.3000000000000002E-2</v>
      </c>
      <c r="O569" s="1">
        <v>19.350000000000001</v>
      </c>
      <c r="P569" s="1">
        <v>6.9</v>
      </c>
      <c r="Q569" s="1">
        <v>56</v>
      </c>
      <c r="R569" s="1">
        <v>800</v>
      </c>
      <c r="S569" s="1">
        <v>752.8</v>
      </c>
      <c r="T569" s="1">
        <v>110.2</v>
      </c>
      <c r="U569" s="1">
        <v>2180.4</v>
      </c>
    </row>
    <row r="570" spans="1:21" x14ac:dyDescent="0.15">
      <c r="A570" s="98">
        <v>43069.295162037037</v>
      </c>
      <c r="B570" s="1">
        <v>159.49472222226905</v>
      </c>
      <c r="C570" s="1">
        <v>159.49</v>
      </c>
      <c r="D570" s="1">
        <v>13.18</v>
      </c>
      <c r="E570" s="1">
        <v>2387.5309999999999</v>
      </c>
      <c r="F570" s="1">
        <v>28.6</v>
      </c>
      <c r="G570" s="1">
        <v>402.6</v>
      </c>
      <c r="H570" s="1">
        <v>0.499</v>
      </c>
      <c r="I570" s="1">
        <v>7.0000000000000001E-3</v>
      </c>
      <c r="J570" s="1">
        <v>1.8779999999999999</v>
      </c>
      <c r="K570" s="1">
        <v>17.59</v>
      </c>
      <c r="L570" s="1">
        <f t="shared" si="18"/>
        <v>2.0343381592554288</v>
      </c>
      <c r="M570" s="1">
        <f t="shared" si="19"/>
        <v>19.054317476732159</v>
      </c>
      <c r="N570" s="1">
        <v>3.3000000000000002E-2</v>
      </c>
      <c r="O570" s="1">
        <v>19.34</v>
      </c>
      <c r="P570" s="1">
        <v>6.9379999999999997</v>
      </c>
      <c r="Q570" s="1">
        <v>55.6</v>
      </c>
      <c r="R570" s="1">
        <v>800</v>
      </c>
      <c r="S570" s="1">
        <v>752.8</v>
      </c>
      <c r="T570" s="1">
        <v>110.2</v>
      </c>
      <c r="U570" s="1">
        <v>2180.4</v>
      </c>
    </row>
    <row r="571" spans="1:21" x14ac:dyDescent="0.15">
      <c r="A571" s="98">
        <v>43069.295856481483</v>
      </c>
      <c r="B571" s="1">
        <v>159.51138888899004</v>
      </c>
      <c r="C571" s="1">
        <v>159.5</v>
      </c>
      <c r="D571" s="1">
        <v>13.18</v>
      </c>
      <c r="E571" s="1">
        <v>2387.9009999999998</v>
      </c>
      <c r="F571" s="1">
        <v>28.6</v>
      </c>
      <c r="G571" s="1">
        <v>402.6</v>
      </c>
      <c r="H571" s="1">
        <v>0.499</v>
      </c>
      <c r="I571" s="1">
        <v>7.0000000000000001E-3</v>
      </c>
      <c r="J571" s="1">
        <v>1.8779999999999999</v>
      </c>
      <c r="K571" s="1">
        <v>17.59</v>
      </c>
      <c r="L571" s="1">
        <f t="shared" si="18"/>
        <v>2.0343381592554288</v>
      </c>
      <c r="M571" s="1">
        <f t="shared" si="19"/>
        <v>19.054317476732159</v>
      </c>
      <c r="N571" s="1">
        <v>3.3000000000000002E-2</v>
      </c>
      <c r="O571" s="1">
        <v>19.34</v>
      </c>
      <c r="P571" s="1">
        <v>6.94</v>
      </c>
      <c r="Q571" s="1">
        <v>59.7</v>
      </c>
      <c r="R571" s="1">
        <v>800</v>
      </c>
      <c r="S571" s="1">
        <v>752.8</v>
      </c>
      <c r="T571" s="1">
        <v>110.2</v>
      </c>
      <c r="U571" s="1">
        <v>2180.4</v>
      </c>
    </row>
    <row r="572" spans="1:21" x14ac:dyDescent="0.15">
      <c r="A572" s="98">
        <v>43069.296550925923</v>
      </c>
      <c r="B572" s="1">
        <v>159.52805555553641</v>
      </c>
      <c r="C572" s="1">
        <v>159.52000000000001</v>
      </c>
      <c r="D572" s="1">
        <v>13.18</v>
      </c>
      <c r="E572" s="1">
        <v>2388.067</v>
      </c>
      <c r="F572" s="1">
        <v>28.6</v>
      </c>
      <c r="G572" s="1">
        <v>402.6</v>
      </c>
      <c r="H572" s="1">
        <v>0.499</v>
      </c>
      <c r="I572" s="1">
        <v>7.0000000000000001E-3</v>
      </c>
      <c r="J572" s="1">
        <v>1.8959999999999999</v>
      </c>
      <c r="K572" s="1">
        <v>17.579999999999998</v>
      </c>
      <c r="L572" s="1">
        <f t="shared" si="18"/>
        <v>2.0538366080661841</v>
      </c>
      <c r="M572" s="1">
        <f t="shared" si="19"/>
        <v>19.043485005170627</v>
      </c>
      <c r="N572" s="1">
        <v>3.3000000000000002E-2</v>
      </c>
      <c r="O572" s="1">
        <v>19.34</v>
      </c>
      <c r="P572" s="1">
        <v>6.923</v>
      </c>
      <c r="Q572" s="1">
        <v>58.4</v>
      </c>
      <c r="R572" s="1">
        <v>800</v>
      </c>
      <c r="S572" s="1">
        <v>752.8</v>
      </c>
      <c r="T572" s="1">
        <v>110.2</v>
      </c>
      <c r="U572" s="1">
        <v>2180.4</v>
      </c>
    </row>
    <row r="573" spans="1:21" x14ac:dyDescent="0.15">
      <c r="A573" s="98">
        <v>43069.29724537037</v>
      </c>
      <c r="B573" s="1">
        <v>159.54472222225741</v>
      </c>
      <c r="C573" s="1">
        <v>159.54</v>
      </c>
      <c r="D573" s="1">
        <v>13.18</v>
      </c>
      <c r="E573" s="1">
        <v>2388.0050000000001</v>
      </c>
      <c r="F573" s="1">
        <v>28.6</v>
      </c>
      <c r="G573" s="1">
        <v>402.6</v>
      </c>
      <c r="H573" s="1">
        <v>0.499</v>
      </c>
      <c r="I573" s="1">
        <v>7.0000000000000001E-3</v>
      </c>
      <c r="J573" s="1">
        <v>1.9510000000000001</v>
      </c>
      <c r="K573" s="1">
        <v>17.54</v>
      </c>
      <c r="L573" s="1">
        <f t="shared" si="18"/>
        <v>2.1134152016546017</v>
      </c>
      <c r="M573" s="1">
        <f t="shared" si="19"/>
        <v>19.000155118924507</v>
      </c>
      <c r="N573" s="1">
        <v>3.3000000000000002E-2</v>
      </c>
      <c r="O573" s="1">
        <v>19.34</v>
      </c>
      <c r="P573" s="1">
        <v>6.9139999999999997</v>
      </c>
      <c r="Q573" s="1">
        <v>56.2</v>
      </c>
      <c r="R573" s="1">
        <v>800</v>
      </c>
      <c r="S573" s="1">
        <v>752.8</v>
      </c>
      <c r="T573" s="1">
        <v>110.2</v>
      </c>
      <c r="U573" s="1">
        <v>2180.4</v>
      </c>
    </row>
    <row r="574" spans="1:21" x14ac:dyDescent="0.15">
      <c r="A574" s="98">
        <v>43069.297939814816</v>
      </c>
      <c r="B574" s="1">
        <v>159.5613888889784</v>
      </c>
      <c r="C574" s="1">
        <v>159.55000000000001</v>
      </c>
      <c r="D574" s="1">
        <v>13.19</v>
      </c>
      <c r="E574" s="1">
        <v>2388.0360000000001</v>
      </c>
      <c r="F574" s="1">
        <v>28.6</v>
      </c>
      <c r="G574" s="1">
        <v>402.6</v>
      </c>
      <c r="H574" s="1">
        <v>0.499</v>
      </c>
      <c r="I574" s="1">
        <v>7.0000000000000001E-3</v>
      </c>
      <c r="J574" s="1">
        <v>1.9510000000000001</v>
      </c>
      <c r="K574" s="1">
        <v>17.559999999999999</v>
      </c>
      <c r="L574" s="1">
        <f t="shared" si="18"/>
        <v>2.1134152016546017</v>
      </c>
      <c r="M574" s="1">
        <f t="shared" si="19"/>
        <v>19.021820062047567</v>
      </c>
      <c r="N574" s="1">
        <v>3.3000000000000002E-2</v>
      </c>
      <c r="O574" s="1">
        <v>19.34</v>
      </c>
      <c r="P574" s="1">
        <v>6.8959999999999999</v>
      </c>
      <c r="Q574" s="1">
        <v>53.9</v>
      </c>
      <c r="R574" s="1">
        <v>800</v>
      </c>
      <c r="S574" s="1">
        <v>752.8</v>
      </c>
      <c r="T574" s="1">
        <v>110.2</v>
      </c>
      <c r="U574" s="1">
        <v>2180.4</v>
      </c>
    </row>
    <row r="575" spans="1:21" x14ac:dyDescent="0.15">
      <c r="A575" s="98">
        <v>43069.298634259256</v>
      </c>
      <c r="B575" s="1">
        <v>159.57805555552477</v>
      </c>
      <c r="C575" s="1">
        <v>159.57</v>
      </c>
      <c r="D575" s="1">
        <v>13.19</v>
      </c>
      <c r="E575" s="1">
        <v>2388.2910000000002</v>
      </c>
      <c r="F575" s="1">
        <v>28.6</v>
      </c>
      <c r="G575" s="1">
        <v>402.6</v>
      </c>
      <c r="H575" s="1">
        <v>0.499</v>
      </c>
      <c r="I575" s="1">
        <v>7.0000000000000001E-3</v>
      </c>
      <c r="J575" s="1">
        <v>1.982</v>
      </c>
      <c r="K575" s="1">
        <v>17.54</v>
      </c>
      <c r="L575" s="1">
        <f t="shared" si="18"/>
        <v>2.1469958634953463</v>
      </c>
      <c r="M575" s="1">
        <f t="shared" si="19"/>
        <v>19.000155118924507</v>
      </c>
      <c r="N575" s="1">
        <v>3.3000000000000002E-2</v>
      </c>
      <c r="O575" s="1">
        <v>19.34</v>
      </c>
      <c r="P575" s="1">
        <v>6.9080000000000004</v>
      </c>
      <c r="Q575" s="1">
        <v>55.2</v>
      </c>
      <c r="R575" s="1">
        <v>800</v>
      </c>
      <c r="S575" s="1">
        <v>752.8</v>
      </c>
      <c r="T575" s="1">
        <v>110.2</v>
      </c>
      <c r="U575" s="1">
        <v>2180.4</v>
      </c>
    </row>
    <row r="576" spans="1:21" x14ac:dyDescent="0.15">
      <c r="A576" s="98">
        <v>43069.299328703702</v>
      </c>
      <c r="B576" s="1">
        <v>159.59472222224576</v>
      </c>
      <c r="C576" s="1">
        <v>159.59</v>
      </c>
      <c r="D576" s="1">
        <v>13.19</v>
      </c>
      <c r="E576" s="1">
        <v>2387.6529999999998</v>
      </c>
      <c r="F576" s="1">
        <v>28.6</v>
      </c>
      <c r="G576" s="1">
        <v>402.6</v>
      </c>
      <c r="H576" s="1">
        <v>0.499</v>
      </c>
      <c r="I576" s="1">
        <v>7.0000000000000001E-3</v>
      </c>
      <c r="J576" s="1">
        <v>2.008</v>
      </c>
      <c r="K576" s="1">
        <v>17.510000000000002</v>
      </c>
      <c r="L576" s="1">
        <f t="shared" si="18"/>
        <v>2.1751602895553259</v>
      </c>
      <c r="M576" s="1">
        <f t="shared" si="19"/>
        <v>18.967657704239919</v>
      </c>
      <c r="N576" s="1">
        <v>3.3000000000000002E-2</v>
      </c>
      <c r="O576" s="1">
        <v>19.34</v>
      </c>
      <c r="P576" s="1">
        <v>6.9640000000000004</v>
      </c>
      <c r="Q576" s="1">
        <v>56.1</v>
      </c>
      <c r="R576" s="1">
        <v>800</v>
      </c>
      <c r="S576" s="1">
        <v>752.8</v>
      </c>
      <c r="T576" s="1">
        <v>110.2</v>
      </c>
      <c r="U576" s="1">
        <v>2180.4</v>
      </c>
    </row>
    <row r="577" spans="1:21" x14ac:dyDescent="0.15">
      <c r="A577" s="98">
        <v>43069.300023148149</v>
      </c>
      <c r="B577" s="1">
        <v>159.61138888896676</v>
      </c>
      <c r="C577" s="1">
        <v>159.6</v>
      </c>
      <c r="D577" s="1">
        <v>13.19</v>
      </c>
      <c r="E577" s="1">
        <v>2387.317</v>
      </c>
      <c r="F577" s="1">
        <v>28.6</v>
      </c>
      <c r="G577" s="1">
        <v>402.6</v>
      </c>
      <c r="H577" s="1">
        <v>0.499</v>
      </c>
      <c r="I577" s="1">
        <v>7.0000000000000001E-3</v>
      </c>
      <c r="J577" s="1">
        <v>1.976</v>
      </c>
      <c r="K577" s="1">
        <v>17.489999999999998</v>
      </c>
      <c r="L577" s="1">
        <f t="shared" si="18"/>
        <v>2.1404963805584281</v>
      </c>
      <c r="M577" s="1">
        <f t="shared" si="19"/>
        <v>18.945992761116855</v>
      </c>
      <c r="N577" s="1">
        <v>3.3000000000000002E-2</v>
      </c>
      <c r="O577" s="1">
        <v>19.34</v>
      </c>
      <c r="P577" s="1">
        <v>6.9660000000000002</v>
      </c>
      <c r="Q577" s="1">
        <v>60.7</v>
      </c>
      <c r="R577" s="1">
        <v>800</v>
      </c>
      <c r="S577" s="1">
        <v>752.8</v>
      </c>
      <c r="T577" s="1">
        <v>110.2</v>
      </c>
      <c r="U577" s="1">
        <v>2180.4</v>
      </c>
    </row>
    <row r="578" spans="1:21" x14ac:dyDescent="0.15">
      <c r="A578" s="98">
        <v>43069.300717592596</v>
      </c>
      <c r="B578" s="1">
        <v>159.62805555568775</v>
      </c>
      <c r="C578" s="1">
        <v>159.62</v>
      </c>
      <c r="D578" s="1">
        <v>13.19</v>
      </c>
      <c r="E578" s="1">
        <v>2387.3229999999999</v>
      </c>
      <c r="F578" s="1">
        <v>28.6</v>
      </c>
      <c r="G578" s="1">
        <v>402.6</v>
      </c>
      <c r="H578" s="1">
        <v>0.499</v>
      </c>
      <c r="I578" s="1">
        <v>7.0000000000000001E-3</v>
      </c>
      <c r="J578" s="1">
        <v>1.9410000000000001</v>
      </c>
      <c r="K578" s="1">
        <v>17.5</v>
      </c>
      <c r="L578" s="1">
        <f t="shared" si="18"/>
        <v>2.1025827300930713</v>
      </c>
      <c r="M578" s="1">
        <f t="shared" si="19"/>
        <v>18.956825232678387</v>
      </c>
      <c r="N578" s="1">
        <v>3.3000000000000002E-2</v>
      </c>
      <c r="O578" s="1">
        <v>19.34</v>
      </c>
      <c r="P578" s="1">
        <v>6.96</v>
      </c>
      <c r="Q578" s="1">
        <v>60.9</v>
      </c>
      <c r="R578" s="1">
        <v>800</v>
      </c>
      <c r="S578" s="1">
        <v>752.8</v>
      </c>
      <c r="T578" s="1">
        <v>110.2</v>
      </c>
      <c r="U578" s="1">
        <v>2180.4</v>
      </c>
    </row>
    <row r="579" spans="1:21" x14ac:dyDescent="0.15">
      <c r="A579" s="98">
        <v>43069.301412037035</v>
      </c>
      <c r="B579" s="1">
        <v>159.64472222223412</v>
      </c>
      <c r="C579" s="1">
        <v>159.63999999999999</v>
      </c>
      <c r="D579" s="1">
        <v>13.19</v>
      </c>
      <c r="E579" s="1">
        <v>2387.4180000000001</v>
      </c>
      <c r="F579" s="1">
        <v>28.6</v>
      </c>
      <c r="G579" s="1">
        <v>402.6</v>
      </c>
      <c r="H579" s="1">
        <v>0.499</v>
      </c>
      <c r="I579" s="1">
        <v>7.0000000000000001E-3</v>
      </c>
      <c r="J579" s="1">
        <v>1.9379999999999999</v>
      </c>
      <c r="K579" s="1">
        <v>17.5</v>
      </c>
      <c r="L579" s="1">
        <f t="shared" si="18"/>
        <v>2.0993329886246119</v>
      </c>
      <c r="M579" s="1">
        <f t="shared" si="19"/>
        <v>18.956825232678387</v>
      </c>
      <c r="N579" s="1">
        <v>3.3000000000000002E-2</v>
      </c>
      <c r="O579" s="1">
        <v>19.34</v>
      </c>
      <c r="P579" s="1">
        <v>6.9560000000000004</v>
      </c>
      <c r="Q579" s="1">
        <v>58.2</v>
      </c>
      <c r="R579" s="1">
        <v>800</v>
      </c>
      <c r="S579" s="1">
        <v>752.8</v>
      </c>
      <c r="T579" s="1">
        <v>110.2</v>
      </c>
      <c r="U579" s="1">
        <v>2180.4</v>
      </c>
    </row>
    <row r="580" spans="1:21" x14ac:dyDescent="0.15">
      <c r="A580" s="98">
        <v>43069.302106481482</v>
      </c>
      <c r="B580" s="1">
        <v>159.66138888895512</v>
      </c>
      <c r="C580" s="1">
        <v>159.65</v>
      </c>
      <c r="D580" s="1">
        <v>13.2</v>
      </c>
      <c r="E580" s="1">
        <v>2387.518</v>
      </c>
      <c r="F580" s="1">
        <v>28.6</v>
      </c>
      <c r="G580" s="1">
        <v>402.6</v>
      </c>
      <c r="H580" s="1">
        <v>0.499</v>
      </c>
      <c r="I580" s="1">
        <v>7.0000000000000001E-3</v>
      </c>
      <c r="J580" s="1">
        <v>1.9379999999999999</v>
      </c>
      <c r="K580" s="1">
        <v>17.5</v>
      </c>
      <c r="L580" s="1">
        <f t="shared" si="18"/>
        <v>2.0993329886246119</v>
      </c>
      <c r="M580" s="1">
        <f t="shared" si="19"/>
        <v>18.956825232678387</v>
      </c>
      <c r="N580" s="1">
        <v>3.3000000000000002E-2</v>
      </c>
      <c r="O580" s="1">
        <v>19.34</v>
      </c>
      <c r="P580" s="1">
        <v>6.9349999999999996</v>
      </c>
      <c r="Q580" s="1">
        <v>56.3</v>
      </c>
      <c r="R580" s="1">
        <v>800</v>
      </c>
      <c r="S580" s="1">
        <v>752.8</v>
      </c>
      <c r="T580" s="1">
        <v>110.2</v>
      </c>
      <c r="U580" s="1">
        <v>2180.4</v>
      </c>
    </row>
    <row r="581" spans="1:21" x14ac:dyDescent="0.15">
      <c r="A581" s="98">
        <v>43069.302800925929</v>
      </c>
      <c r="B581" s="1">
        <v>159.67805555567611</v>
      </c>
      <c r="C581" s="1">
        <v>159.66999999999999</v>
      </c>
      <c r="D581" s="1">
        <v>13.2</v>
      </c>
      <c r="E581" s="1">
        <v>2387.6750000000002</v>
      </c>
      <c r="F581" s="1">
        <v>28.6</v>
      </c>
      <c r="G581" s="1">
        <v>402.6</v>
      </c>
      <c r="H581" s="1">
        <v>0.499</v>
      </c>
      <c r="I581" s="1">
        <v>7.0000000000000001E-3</v>
      </c>
      <c r="J581" s="1">
        <v>1.9379999999999999</v>
      </c>
      <c r="K581" s="1">
        <v>17.5</v>
      </c>
      <c r="L581" s="1">
        <f t="shared" si="18"/>
        <v>2.0993329886246119</v>
      </c>
      <c r="M581" s="1">
        <f t="shared" si="19"/>
        <v>18.956825232678387</v>
      </c>
      <c r="N581" s="1">
        <v>3.3000000000000002E-2</v>
      </c>
      <c r="O581" s="1">
        <v>19.34</v>
      </c>
      <c r="P581" s="1">
        <v>6.9109999999999996</v>
      </c>
      <c r="Q581" s="1">
        <v>57.1</v>
      </c>
      <c r="R581" s="1">
        <v>800</v>
      </c>
      <c r="S581" s="1">
        <v>752.8</v>
      </c>
      <c r="T581" s="1">
        <v>110.2</v>
      </c>
      <c r="U581" s="1">
        <v>2180.4</v>
      </c>
    </row>
    <row r="582" spans="1:21" x14ac:dyDescent="0.15">
      <c r="A582" s="98">
        <v>43069.303495370368</v>
      </c>
      <c r="B582" s="1">
        <v>159.69472222222248</v>
      </c>
      <c r="C582" s="1">
        <v>159.69</v>
      </c>
      <c r="D582" s="1">
        <v>13.2</v>
      </c>
      <c r="E582" s="1">
        <v>2387.5830000000001</v>
      </c>
      <c r="F582" s="1">
        <v>28.6</v>
      </c>
      <c r="G582" s="1">
        <v>402.6</v>
      </c>
      <c r="H582" s="1">
        <v>0.499</v>
      </c>
      <c r="I582" s="1">
        <v>7.0000000000000001E-3</v>
      </c>
      <c r="J582" s="1">
        <v>1.9379999999999999</v>
      </c>
      <c r="K582" s="1">
        <v>17.5</v>
      </c>
      <c r="L582" s="1">
        <f t="shared" si="18"/>
        <v>2.0993329886246119</v>
      </c>
      <c r="M582" s="1">
        <f t="shared" si="19"/>
        <v>18.956825232678387</v>
      </c>
      <c r="N582" s="1">
        <v>3.3000000000000002E-2</v>
      </c>
      <c r="O582" s="1">
        <v>19.34</v>
      </c>
      <c r="P582" s="1">
        <v>6.899</v>
      </c>
      <c r="Q582" s="1">
        <v>55</v>
      </c>
      <c r="R582" s="1">
        <v>800</v>
      </c>
      <c r="S582" s="1">
        <v>752.8</v>
      </c>
      <c r="T582" s="1">
        <v>110.2</v>
      </c>
      <c r="U582" s="1">
        <v>2180.4</v>
      </c>
    </row>
    <row r="583" spans="1:21" x14ac:dyDescent="0.15">
      <c r="A583" s="98">
        <v>43069.304189814815</v>
      </c>
      <c r="B583" s="1">
        <v>159.71138888894347</v>
      </c>
      <c r="C583" s="1">
        <v>159.69999999999999</v>
      </c>
      <c r="D583" s="1">
        <v>13.2</v>
      </c>
      <c r="E583" s="1">
        <v>2387.038</v>
      </c>
      <c r="F583" s="1">
        <v>28.6</v>
      </c>
      <c r="G583" s="1">
        <v>402.6</v>
      </c>
      <c r="H583" s="1">
        <v>0.499</v>
      </c>
      <c r="I583" s="1">
        <v>7.0000000000000001E-3</v>
      </c>
      <c r="J583" s="1">
        <v>1.9379999999999999</v>
      </c>
      <c r="K583" s="1">
        <v>17.5</v>
      </c>
      <c r="L583" s="1">
        <f t="shared" si="18"/>
        <v>2.0993329886246119</v>
      </c>
      <c r="M583" s="1">
        <f t="shared" si="19"/>
        <v>18.956825232678387</v>
      </c>
      <c r="N583" s="1">
        <v>3.3000000000000002E-2</v>
      </c>
      <c r="O583" s="1">
        <v>19.34</v>
      </c>
      <c r="P583" s="1">
        <v>6.8890000000000002</v>
      </c>
      <c r="Q583" s="1">
        <v>52.4</v>
      </c>
      <c r="R583" s="1">
        <v>800</v>
      </c>
      <c r="S583" s="1">
        <v>752.8</v>
      </c>
      <c r="T583" s="1">
        <v>110.2</v>
      </c>
      <c r="U583" s="1">
        <v>2180.4</v>
      </c>
    </row>
    <row r="584" spans="1:21" x14ac:dyDescent="0.15">
      <c r="A584" s="98">
        <v>43069.304884259262</v>
      </c>
      <c r="B584" s="1">
        <v>159.72805555566447</v>
      </c>
      <c r="C584" s="1">
        <v>159.72</v>
      </c>
      <c r="D584" s="1">
        <v>13.2</v>
      </c>
      <c r="E584" s="1">
        <v>2387.1179999999999</v>
      </c>
      <c r="F584" s="1">
        <v>28.6</v>
      </c>
      <c r="G584" s="1">
        <v>402.6</v>
      </c>
      <c r="H584" s="1">
        <v>0.499</v>
      </c>
      <c r="I584" s="1">
        <v>7.0000000000000001E-3</v>
      </c>
      <c r="J584" s="1">
        <v>1.9379999999999999</v>
      </c>
      <c r="K584" s="1">
        <v>17.5</v>
      </c>
      <c r="L584" s="1">
        <f t="shared" si="18"/>
        <v>2.0993329886246119</v>
      </c>
      <c r="M584" s="1">
        <f t="shared" si="19"/>
        <v>18.956825232678387</v>
      </c>
      <c r="N584" s="1">
        <v>3.3000000000000002E-2</v>
      </c>
      <c r="O584" s="1">
        <v>19.34</v>
      </c>
      <c r="P584" s="1">
        <v>6.9009999999999998</v>
      </c>
      <c r="Q584" s="1">
        <v>55.2</v>
      </c>
      <c r="R584" s="1">
        <v>800</v>
      </c>
      <c r="S584" s="1">
        <v>752.8</v>
      </c>
      <c r="T584" s="1">
        <v>110.2</v>
      </c>
      <c r="U584" s="1">
        <v>2180.5</v>
      </c>
    </row>
    <row r="585" spans="1:21" x14ac:dyDescent="0.15">
      <c r="A585" s="98">
        <v>43069.305578703701</v>
      </c>
      <c r="B585" s="1">
        <v>159.74472222221084</v>
      </c>
      <c r="C585" s="1">
        <v>159.74</v>
      </c>
      <c r="D585" s="1">
        <v>13.2</v>
      </c>
      <c r="E585" s="1">
        <v>2387.172</v>
      </c>
      <c r="F585" s="1">
        <v>28.6</v>
      </c>
      <c r="G585" s="1">
        <v>402.6</v>
      </c>
      <c r="H585" s="1">
        <v>0.499</v>
      </c>
      <c r="I585" s="1">
        <v>7.0000000000000001E-3</v>
      </c>
      <c r="J585" s="1">
        <v>1.9379999999999999</v>
      </c>
      <c r="K585" s="1">
        <v>17.5</v>
      </c>
      <c r="L585" s="1">
        <f t="shared" si="18"/>
        <v>2.0993329886246119</v>
      </c>
      <c r="M585" s="1">
        <f t="shared" si="19"/>
        <v>18.956825232678387</v>
      </c>
      <c r="N585" s="1">
        <v>3.3000000000000002E-2</v>
      </c>
      <c r="O585" s="1">
        <v>19.34</v>
      </c>
      <c r="P585" s="1">
        <v>6.9290000000000003</v>
      </c>
      <c r="Q585" s="1">
        <v>55.3</v>
      </c>
      <c r="R585" s="1">
        <v>800</v>
      </c>
      <c r="S585" s="1">
        <v>752.8</v>
      </c>
      <c r="T585" s="1">
        <v>110.2</v>
      </c>
      <c r="U585" s="1">
        <v>2180.5</v>
      </c>
    </row>
    <row r="586" spans="1:21" x14ac:dyDescent="0.15">
      <c r="A586" s="98">
        <v>43069.306273148148</v>
      </c>
      <c r="B586" s="1">
        <v>159.76138888893183</v>
      </c>
      <c r="C586" s="1">
        <v>159.75</v>
      </c>
      <c r="D586" s="1">
        <v>13.2</v>
      </c>
      <c r="E586" s="1">
        <v>2387.181</v>
      </c>
      <c r="F586" s="1">
        <v>28.6</v>
      </c>
      <c r="G586" s="1">
        <v>402.6</v>
      </c>
      <c r="H586" s="1">
        <v>0.499</v>
      </c>
      <c r="I586" s="1">
        <v>7.0000000000000001E-3</v>
      </c>
      <c r="J586" s="1">
        <v>1.9379999999999999</v>
      </c>
      <c r="K586" s="1">
        <v>17.5</v>
      </c>
      <c r="L586" s="1">
        <f t="shared" si="18"/>
        <v>2.0993329886246119</v>
      </c>
      <c r="M586" s="1">
        <f t="shared" si="19"/>
        <v>18.956825232678387</v>
      </c>
      <c r="N586" s="1">
        <v>3.3000000000000002E-2</v>
      </c>
      <c r="O586" s="1">
        <v>19.34</v>
      </c>
      <c r="P586" s="1">
        <v>6.9290000000000003</v>
      </c>
      <c r="Q586" s="1">
        <v>57.8</v>
      </c>
      <c r="R586" s="1">
        <v>800</v>
      </c>
      <c r="S586" s="1">
        <v>752.8</v>
      </c>
      <c r="T586" s="1">
        <v>110.2</v>
      </c>
      <c r="U586" s="1">
        <v>2180.5</v>
      </c>
    </row>
    <row r="587" spans="1:21" x14ac:dyDescent="0.15">
      <c r="A587" s="98">
        <v>43069.306967592594</v>
      </c>
      <c r="B587" s="1">
        <v>159.77805555565283</v>
      </c>
      <c r="C587" s="1">
        <v>159.77000000000001</v>
      </c>
      <c r="D587" s="1">
        <v>13.21</v>
      </c>
      <c r="E587" s="1">
        <v>2387.328</v>
      </c>
      <c r="F587" s="1">
        <v>28.6</v>
      </c>
      <c r="G587" s="1">
        <v>402.6</v>
      </c>
      <c r="H587" s="1">
        <v>0.499</v>
      </c>
      <c r="I587" s="1">
        <v>7.0000000000000001E-3</v>
      </c>
      <c r="J587" s="1">
        <v>1.9379999999999999</v>
      </c>
      <c r="K587" s="1">
        <v>17.5</v>
      </c>
      <c r="L587" s="1">
        <f t="shared" si="18"/>
        <v>2.0993329886246119</v>
      </c>
      <c r="M587" s="1">
        <f t="shared" si="19"/>
        <v>18.956825232678387</v>
      </c>
      <c r="N587" s="1">
        <v>3.3000000000000002E-2</v>
      </c>
      <c r="O587" s="1">
        <v>19.34</v>
      </c>
      <c r="P587" s="1">
        <v>6.9189999999999996</v>
      </c>
      <c r="Q587" s="1">
        <v>60.7</v>
      </c>
      <c r="R587" s="1">
        <v>800</v>
      </c>
      <c r="S587" s="1">
        <v>752.8</v>
      </c>
      <c r="T587" s="1">
        <v>110.2</v>
      </c>
      <c r="U587" s="1">
        <v>2180.5</v>
      </c>
    </row>
    <row r="588" spans="1:21" x14ac:dyDescent="0.15">
      <c r="A588" s="98">
        <v>43069.307662037034</v>
      </c>
      <c r="B588" s="1">
        <v>159.7947222221992</v>
      </c>
      <c r="C588" s="1">
        <v>159.79</v>
      </c>
      <c r="D588" s="1">
        <v>13.21</v>
      </c>
      <c r="E588" s="1">
        <v>2386.7730000000001</v>
      </c>
      <c r="F588" s="1">
        <v>28.6</v>
      </c>
      <c r="G588" s="1">
        <v>402.6</v>
      </c>
      <c r="H588" s="1">
        <v>0.499</v>
      </c>
      <c r="I588" s="1">
        <v>7.0000000000000001E-3</v>
      </c>
      <c r="J588" s="1">
        <v>1.9379999999999999</v>
      </c>
      <c r="K588" s="1">
        <v>17.5</v>
      </c>
      <c r="L588" s="1">
        <f t="shared" si="18"/>
        <v>2.0993329886246119</v>
      </c>
      <c r="M588" s="1">
        <f t="shared" si="19"/>
        <v>18.956825232678387</v>
      </c>
      <c r="N588" s="1">
        <v>3.3000000000000002E-2</v>
      </c>
      <c r="O588" s="1">
        <v>19.34</v>
      </c>
      <c r="P588" s="1">
        <v>6.9160000000000004</v>
      </c>
      <c r="Q588" s="1">
        <v>58.6</v>
      </c>
      <c r="R588" s="1">
        <v>800</v>
      </c>
      <c r="S588" s="1">
        <v>752.8</v>
      </c>
      <c r="T588" s="1">
        <v>110.2</v>
      </c>
      <c r="U588" s="1">
        <v>2180.5</v>
      </c>
    </row>
    <row r="589" spans="1:21" x14ac:dyDescent="0.15">
      <c r="A589" s="98">
        <v>43069.308356481481</v>
      </c>
      <c r="B589" s="1">
        <v>159.81138888892019</v>
      </c>
      <c r="C589" s="1">
        <v>159.80000000000001</v>
      </c>
      <c r="D589" s="1">
        <v>13.21</v>
      </c>
      <c r="E589" s="1">
        <v>2386.7379999999998</v>
      </c>
      <c r="F589" s="1">
        <v>28.6</v>
      </c>
      <c r="G589" s="1">
        <v>402.6</v>
      </c>
      <c r="H589" s="1">
        <v>0.499</v>
      </c>
      <c r="I589" s="1">
        <v>7.0000000000000001E-3</v>
      </c>
      <c r="J589" s="1">
        <v>1.9379999999999999</v>
      </c>
      <c r="K589" s="1">
        <v>17.5</v>
      </c>
      <c r="L589" s="1">
        <f t="shared" si="18"/>
        <v>2.0993329886246119</v>
      </c>
      <c r="M589" s="1">
        <f t="shared" si="19"/>
        <v>18.956825232678387</v>
      </c>
      <c r="N589" s="1">
        <v>3.3000000000000002E-2</v>
      </c>
      <c r="O589" s="1">
        <v>19.34</v>
      </c>
      <c r="P589" s="1">
        <v>6.8970000000000002</v>
      </c>
      <c r="Q589" s="1">
        <v>52.3</v>
      </c>
      <c r="R589" s="1">
        <v>800</v>
      </c>
      <c r="S589" s="1">
        <v>752.8</v>
      </c>
      <c r="T589" s="1">
        <v>110.2</v>
      </c>
      <c r="U589" s="1">
        <v>2180.5</v>
      </c>
    </row>
    <row r="590" spans="1:21" x14ac:dyDescent="0.15">
      <c r="A590" s="98">
        <v>43069.309050925927</v>
      </c>
      <c r="B590" s="1">
        <v>159.82805555564119</v>
      </c>
      <c r="C590" s="1">
        <v>159.82</v>
      </c>
      <c r="D590" s="1">
        <v>13.21</v>
      </c>
      <c r="E590" s="1">
        <v>2386.7710000000002</v>
      </c>
      <c r="F590" s="1">
        <v>28.6</v>
      </c>
      <c r="G590" s="1">
        <v>402.6</v>
      </c>
      <c r="H590" s="1">
        <v>0.499</v>
      </c>
      <c r="I590" s="1">
        <v>7.0000000000000001E-3</v>
      </c>
      <c r="J590" s="1">
        <v>1.9379999999999999</v>
      </c>
      <c r="K590" s="1">
        <v>17.5</v>
      </c>
      <c r="L590" s="1">
        <f t="shared" si="18"/>
        <v>2.0993329886246119</v>
      </c>
      <c r="M590" s="1">
        <f t="shared" si="19"/>
        <v>18.956825232678387</v>
      </c>
      <c r="N590" s="1">
        <v>3.3000000000000002E-2</v>
      </c>
      <c r="O590" s="1">
        <v>19.34</v>
      </c>
      <c r="P590" s="1">
        <v>6.9020000000000001</v>
      </c>
      <c r="Q590" s="1">
        <v>51.1</v>
      </c>
      <c r="R590" s="1">
        <v>800</v>
      </c>
      <c r="S590" s="1">
        <v>752.8</v>
      </c>
      <c r="T590" s="1">
        <v>110.2</v>
      </c>
      <c r="U590" s="1">
        <v>2180.5</v>
      </c>
    </row>
    <row r="591" spans="1:21" x14ac:dyDescent="0.15">
      <c r="A591" s="98">
        <v>43069.309745370374</v>
      </c>
      <c r="B591" s="1">
        <v>159.84472222236218</v>
      </c>
      <c r="C591" s="1">
        <v>159.84</v>
      </c>
      <c r="D591" s="1">
        <v>13.21</v>
      </c>
      <c r="E591" s="1">
        <v>2386.152</v>
      </c>
      <c r="F591" s="1">
        <v>28.6</v>
      </c>
      <c r="G591" s="1">
        <v>402.6</v>
      </c>
      <c r="H591" s="1">
        <v>0.499</v>
      </c>
      <c r="I591" s="1">
        <v>7.0000000000000001E-3</v>
      </c>
      <c r="J591" s="1">
        <v>1.9379999999999999</v>
      </c>
      <c r="K591" s="1">
        <v>17.5</v>
      </c>
      <c r="L591" s="1">
        <f t="shared" si="18"/>
        <v>2.0993329886246119</v>
      </c>
      <c r="M591" s="1">
        <f t="shared" si="19"/>
        <v>18.956825232678387</v>
      </c>
      <c r="N591" s="1">
        <v>3.3000000000000002E-2</v>
      </c>
      <c r="O591" s="1">
        <v>19.34</v>
      </c>
      <c r="P591" s="1">
        <v>6.9470000000000001</v>
      </c>
      <c r="Q591" s="1">
        <v>52.5</v>
      </c>
      <c r="R591" s="1">
        <v>800</v>
      </c>
      <c r="S591" s="1">
        <v>752.8</v>
      </c>
      <c r="T591" s="1">
        <v>110.2</v>
      </c>
      <c r="U591" s="1">
        <v>2180.5</v>
      </c>
    </row>
    <row r="592" spans="1:21" x14ac:dyDescent="0.15">
      <c r="A592" s="98">
        <v>43069.310439814813</v>
      </c>
      <c r="B592" s="1">
        <v>159.86138888890855</v>
      </c>
      <c r="C592" s="1">
        <v>159.85</v>
      </c>
      <c r="D592" s="1">
        <v>13.21</v>
      </c>
      <c r="E592" s="1">
        <v>2386.3130000000001</v>
      </c>
      <c r="F592" s="1">
        <v>28.6</v>
      </c>
      <c r="G592" s="1">
        <v>402.6</v>
      </c>
      <c r="H592" s="1">
        <v>0.499</v>
      </c>
      <c r="I592" s="1">
        <v>7.0000000000000001E-3</v>
      </c>
      <c r="J592" s="1">
        <v>1.9379999999999999</v>
      </c>
      <c r="K592" s="1">
        <v>17.5</v>
      </c>
      <c r="L592" s="1">
        <f t="shared" si="18"/>
        <v>2.0993329886246119</v>
      </c>
      <c r="M592" s="1">
        <f t="shared" si="19"/>
        <v>18.956825232678387</v>
      </c>
      <c r="N592" s="1">
        <v>3.3000000000000002E-2</v>
      </c>
      <c r="O592" s="1">
        <v>19.34</v>
      </c>
      <c r="P592" s="1">
        <v>6.9450000000000003</v>
      </c>
      <c r="Q592" s="1">
        <v>57.9</v>
      </c>
      <c r="R592" s="1">
        <v>800</v>
      </c>
      <c r="S592" s="1">
        <v>752.8</v>
      </c>
      <c r="T592" s="1">
        <v>110.2</v>
      </c>
      <c r="U592" s="1">
        <v>2180.6</v>
      </c>
    </row>
    <row r="593" spans="1:21" x14ac:dyDescent="0.15">
      <c r="A593" s="98">
        <v>43069.31113425926</v>
      </c>
      <c r="B593" s="1">
        <v>159.87805555562954</v>
      </c>
      <c r="C593" s="1">
        <v>159.87</v>
      </c>
      <c r="D593" s="1">
        <v>13.22</v>
      </c>
      <c r="E593" s="1">
        <v>2386.4180000000001</v>
      </c>
      <c r="F593" s="1">
        <v>28.6</v>
      </c>
      <c r="G593" s="1">
        <v>402.6</v>
      </c>
      <c r="H593" s="1">
        <v>0.499</v>
      </c>
      <c r="I593" s="1">
        <v>7.0000000000000001E-3</v>
      </c>
      <c r="J593" s="1">
        <v>1.9379999999999999</v>
      </c>
      <c r="K593" s="1">
        <v>17.5</v>
      </c>
      <c r="L593" s="1">
        <f t="shared" si="18"/>
        <v>2.0993329886246119</v>
      </c>
      <c r="M593" s="1">
        <f t="shared" si="19"/>
        <v>18.956825232678387</v>
      </c>
      <c r="N593" s="1">
        <v>3.3000000000000002E-2</v>
      </c>
      <c r="O593" s="1">
        <v>19.34</v>
      </c>
      <c r="P593" s="1">
        <v>6.9390000000000001</v>
      </c>
      <c r="Q593" s="1">
        <v>59.5</v>
      </c>
      <c r="R593" s="1">
        <v>800</v>
      </c>
      <c r="S593" s="1">
        <v>752.8</v>
      </c>
      <c r="T593" s="1">
        <v>110.2</v>
      </c>
      <c r="U593" s="1">
        <v>2180.6</v>
      </c>
    </row>
    <row r="594" spans="1:21" x14ac:dyDescent="0.15">
      <c r="A594" s="98">
        <v>43069.311828703707</v>
      </c>
      <c r="B594" s="1">
        <v>159.89472222235054</v>
      </c>
      <c r="C594" s="1">
        <v>159.88999999999999</v>
      </c>
      <c r="D594" s="1">
        <v>13.22</v>
      </c>
      <c r="E594" s="1">
        <v>2386.4720000000002</v>
      </c>
      <c r="F594" s="1">
        <v>28.6</v>
      </c>
      <c r="G594" s="1">
        <v>402.6</v>
      </c>
      <c r="H594" s="1">
        <v>0.499</v>
      </c>
      <c r="I594" s="1">
        <v>7.0000000000000001E-3</v>
      </c>
      <c r="J594" s="1">
        <v>1.9379999999999999</v>
      </c>
      <c r="K594" s="1">
        <v>17.5</v>
      </c>
      <c r="L594" s="1">
        <f t="shared" si="18"/>
        <v>2.0993329886246119</v>
      </c>
      <c r="M594" s="1">
        <f t="shared" si="19"/>
        <v>18.956825232678387</v>
      </c>
      <c r="N594" s="1">
        <v>3.3000000000000002E-2</v>
      </c>
      <c r="O594" s="1">
        <v>19.34</v>
      </c>
      <c r="P594" s="1">
        <v>6.9269999999999996</v>
      </c>
      <c r="Q594" s="1">
        <v>56.8</v>
      </c>
      <c r="R594" s="1">
        <v>800</v>
      </c>
      <c r="S594" s="1">
        <v>752.8</v>
      </c>
      <c r="T594" s="1">
        <v>110.2</v>
      </c>
      <c r="U594" s="1">
        <v>2180.6</v>
      </c>
    </row>
    <row r="595" spans="1:21" x14ac:dyDescent="0.15">
      <c r="A595" s="98">
        <v>43069.312523148146</v>
      </c>
      <c r="B595" s="1">
        <v>159.91138888889691</v>
      </c>
      <c r="C595" s="1">
        <v>159.9</v>
      </c>
      <c r="D595" s="1">
        <v>13.22</v>
      </c>
      <c r="E595" s="1">
        <v>2386.335</v>
      </c>
      <c r="F595" s="1">
        <v>28.6</v>
      </c>
      <c r="G595" s="1">
        <v>402.6</v>
      </c>
      <c r="H595" s="1">
        <v>0.499</v>
      </c>
      <c r="I595" s="1">
        <v>7.0000000000000001E-3</v>
      </c>
      <c r="J595" s="1">
        <v>1.9379999999999999</v>
      </c>
      <c r="K595" s="1">
        <v>17.5</v>
      </c>
      <c r="L595" s="1">
        <f t="shared" si="18"/>
        <v>2.0993329886246119</v>
      </c>
      <c r="M595" s="1">
        <f t="shared" si="19"/>
        <v>18.956825232678387</v>
      </c>
      <c r="N595" s="1">
        <v>3.3000000000000002E-2</v>
      </c>
      <c r="O595" s="1">
        <v>19.34</v>
      </c>
      <c r="P595" s="1">
        <v>6.9169999999999998</v>
      </c>
      <c r="Q595" s="1">
        <v>57.1</v>
      </c>
      <c r="R595" s="1">
        <v>800</v>
      </c>
      <c r="S595" s="1">
        <v>752.8</v>
      </c>
      <c r="T595" s="1">
        <v>110.2</v>
      </c>
      <c r="U595" s="1">
        <v>2180.6</v>
      </c>
    </row>
    <row r="596" spans="1:21" x14ac:dyDescent="0.15">
      <c r="A596" s="98">
        <v>43069.313217592593</v>
      </c>
      <c r="B596" s="1">
        <v>159.9280555556179</v>
      </c>
      <c r="C596" s="1">
        <v>159.91999999999999</v>
      </c>
      <c r="D596" s="1">
        <v>13.22</v>
      </c>
      <c r="E596" s="1">
        <v>2386.0219999999999</v>
      </c>
      <c r="F596" s="1">
        <v>28.6</v>
      </c>
      <c r="G596" s="1">
        <v>402.6</v>
      </c>
      <c r="H596" s="1">
        <v>0.499</v>
      </c>
      <c r="I596" s="1">
        <v>7.0000000000000001E-3</v>
      </c>
      <c r="J596" s="1">
        <v>1.9379999999999999</v>
      </c>
      <c r="K596" s="1">
        <v>17.5</v>
      </c>
      <c r="L596" s="1">
        <f t="shared" si="18"/>
        <v>2.0993329886246119</v>
      </c>
      <c r="M596" s="1">
        <f t="shared" si="19"/>
        <v>18.956825232678387</v>
      </c>
      <c r="N596" s="1">
        <v>3.3000000000000002E-2</v>
      </c>
      <c r="O596" s="1">
        <v>19.34</v>
      </c>
      <c r="P596" s="1">
        <v>6.9039999999999999</v>
      </c>
      <c r="Q596" s="1">
        <v>56.3</v>
      </c>
      <c r="R596" s="1">
        <v>800</v>
      </c>
      <c r="S596" s="1">
        <v>752.8</v>
      </c>
      <c r="T596" s="1">
        <v>110.2</v>
      </c>
      <c r="U596" s="1">
        <v>2180.6</v>
      </c>
    </row>
    <row r="597" spans="1:21" x14ac:dyDescent="0.15">
      <c r="A597" s="98">
        <v>43069.31391203704</v>
      </c>
      <c r="B597" s="1">
        <v>159.9447222223389</v>
      </c>
      <c r="C597" s="1">
        <v>159.94</v>
      </c>
      <c r="D597" s="1">
        <v>13.22</v>
      </c>
      <c r="E597" s="1">
        <v>2386.0509999999999</v>
      </c>
      <c r="F597" s="1">
        <v>28.6</v>
      </c>
      <c r="G597" s="1">
        <v>402.6</v>
      </c>
      <c r="H597" s="1">
        <v>0.499</v>
      </c>
      <c r="I597" s="1">
        <v>7.0000000000000001E-3</v>
      </c>
      <c r="J597" s="1">
        <v>1.9379999999999999</v>
      </c>
      <c r="K597" s="1">
        <v>17.5</v>
      </c>
      <c r="L597" s="1">
        <f t="shared" si="18"/>
        <v>2.0993329886246119</v>
      </c>
      <c r="M597" s="1">
        <f t="shared" si="19"/>
        <v>18.956825232678387</v>
      </c>
      <c r="N597" s="1">
        <v>3.3000000000000002E-2</v>
      </c>
      <c r="O597" s="1">
        <v>19.34</v>
      </c>
      <c r="P597" s="1">
        <v>6.89</v>
      </c>
      <c r="Q597" s="1">
        <v>56.4</v>
      </c>
      <c r="R597" s="1">
        <v>800</v>
      </c>
      <c r="S597" s="1">
        <v>752.8</v>
      </c>
      <c r="T597" s="1">
        <v>110.2</v>
      </c>
      <c r="U597" s="1">
        <v>2180.6</v>
      </c>
    </row>
    <row r="598" spans="1:21" x14ac:dyDescent="0.15">
      <c r="A598" s="98">
        <v>43069.314606481479</v>
      </c>
      <c r="B598" s="1">
        <v>159.96138888888527</v>
      </c>
      <c r="C598" s="1">
        <v>159.94999999999999</v>
      </c>
      <c r="D598" s="1">
        <v>13.22</v>
      </c>
      <c r="E598" s="1">
        <v>2386.2669999999998</v>
      </c>
      <c r="F598" s="1">
        <v>28.6</v>
      </c>
      <c r="G598" s="1">
        <v>402.6</v>
      </c>
      <c r="H598" s="1">
        <v>0.499</v>
      </c>
      <c r="I598" s="1">
        <v>7.0000000000000001E-3</v>
      </c>
      <c r="J598" s="1">
        <v>1.9379999999999999</v>
      </c>
      <c r="K598" s="1">
        <v>17.5</v>
      </c>
      <c r="L598" s="1">
        <f t="shared" si="18"/>
        <v>2.0993329886246119</v>
      </c>
      <c r="M598" s="1">
        <f t="shared" si="19"/>
        <v>18.956825232678387</v>
      </c>
      <c r="N598" s="1">
        <v>3.3000000000000002E-2</v>
      </c>
      <c r="O598" s="1">
        <v>19.34</v>
      </c>
      <c r="P598" s="1">
        <v>6.8959999999999999</v>
      </c>
      <c r="Q598" s="1">
        <v>55.7</v>
      </c>
      <c r="R598" s="1">
        <v>800</v>
      </c>
      <c r="S598" s="1">
        <v>752.8</v>
      </c>
      <c r="T598" s="1">
        <v>110.2</v>
      </c>
      <c r="U598" s="1">
        <v>2180.6</v>
      </c>
    </row>
    <row r="599" spans="1:21" x14ac:dyDescent="0.15">
      <c r="A599" s="98">
        <v>43069.315300925926</v>
      </c>
      <c r="B599" s="1">
        <v>159.97805555560626</v>
      </c>
      <c r="C599" s="1">
        <v>159.97</v>
      </c>
      <c r="D599" s="1">
        <v>13.22</v>
      </c>
      <c r="E599" s="1">
        <v>2386.37</v>
      </c>
      <c r="F599" s="1">
        <v>28.6</v>
      </c>
      <c r="G599" s="1">
        <v>402.6</v>
      </c>
      <c r="H599" s="1">
        <v>0.499</v>
      </c>
      <c r="I599" s="1">
        <v>7.0000000000000001E-3</v>
      </c>
      <c r="J599" s="1">
        <v>1.9379999999999999</v>
      </c>
      <c r="K599" s="1">
        <v>17.5</v>
      </c>
      <c r="L599" s="1">
        <f t="shared" si="18"/>
        <v>2.0993329886246119</v>
      </c>
      <c r="M599" s="1">
        <f t="shared" si="19"/>
        <v>18.956825232678387</v>
      </c>
      <c r="N599" s="1">
        <v>3.3000000000000002E-2</v>
      </c>
      <c r="O599" s="1">
        <v>19.34</v>
      </c>
      <c r="P599" s="1">
        <v>6.9130000000000003</v>
      </c>
      <c r="Q599" s="1">
        <v>54.9</v>
      </c>
      <c r="R599" s="1">
        <v>800</v>
      </c>
      <c r="S599" s="1">
        <v>752.8</v>
      </c>
      <c r="T599" s="1">
        <v>110.2</v>
      </c>
      <c r="U599" s="1">
        <v>2180.6</v>
      </c>
    </row>
    <row r="600" spans="1:21" x14ac:dyDescent="0.15">
      <c r="A600" s="98">
        <v>43069.315995370373</v>
      </c>
      <c r="B600" s="1">
        <v>159.99472222232725</v>
      </c>
      <c r="C600" s="1">
        <v>159.99</v>
      </c>
      <c r="D600" s="1">
        <v>13.23</v>
      </c>
      <c r="E600" s="1">
        <v>2386.7170000000001</v>
      </c>
      <c r="F600" s="1">
        <v>28.6</v>
      </c>
      <c r="G600" s="1">
        <v>402.6</v>
      </c>
      <c r="H600" s="1">
        <v>0.499</v>
      </c>
      <c r="I600" s="1">
        <v>7.0000000000000001E-3</v>
      </c>
      <c r="J600" s="1">
        <v>1.9379999999999999</v>
      </c>
      <c r="K600" s="1">
        <v>17.5</v>
      </c>
      <c r="L600" s="1">
        <f t="shared" si="18"/>
        <v>2.0993329886246119</v>
      </c>
      <c r="M600" s="1">
        <f t="shared" si="19"/>
        <v>18.956825232678387</v>
      </c>
      <c r="N600" s="1">
        <v>3.3000000000000002E-2</v>
      </c>
      <c r="O600" s="1">
        <v>19.34</v>
      </c>
      <c r="P600" s="1">
        <v>6.8979999999999997</v>
      </c>
      <c r="Q600" s="1">
        <v>55.9</v>
      </c>
      <c r="R600" s="1">
        <v>800</v>
      </c>
      <c r="S600" s="1">
        <v>752.8</v>
      </c>
      <c r="T600" s="1">
        <v>110.2</v>
      </c>
      <c r="U600" s="1">
        <v>2180.6</v>
      </c>
    </row>
    <row r="601" spans="1:21" x14ac:dyDescent="0.15">
      <c r="A601" s="98">
        <v>43069.316689814812</v>
      </c>
      <c r="B601" s="1">
        <v>160.01138888887363</v>
      </c>
      <c r="C601" s="1">
        <v>160</v>
      </c>
      <c r="D601" s="1">
        <v>13.23</v>
      </c>
      <c r="E601" s="1">
        <v>2386.6610000000001</v>
      </c>
      <c r="F601" s="1">
        <v>28.6</v>
      </c>
      <c r="G601" s="1">
        <v>402.6</v>
      </c>
      <c r="H601" s="1">
        <v>0.499</v>
      </c>
      <c r="I601" s="1">
        <v>7.0000000000000001E-3</v>
      </c>
      <c r="J601" s="1">
        <v>1.9379999999999999</v>
      </c>
      <c r="K601" s="1">
        <v>17.5</v>
      </c>
      <c r="L601" s="1">
        <f t="shared" si="18"/>
        <v>2.0993329886246119</v>
      </c>
      <c r="M601" s="1">
        <f t="shared" si="19"/>
        <v>18.956825232678387</v>
      </c>
      <c r="N601" s="1">
        <v>3.3000000000000002E-2</v>
      </c>
      <c r="O601" s="1">
        <v>19.34</v>
      </c>
      <c r="P601" s="1">
        <v>6.8869999999999996</v>
      </c>
      <c r="Q601" s="1">
        <v>59.9</v>
      </c>
      <c r="R601" s="1">
        <v>800</v>
      </c>
      <c r="S601" s="1">
        <v>752.8</v>
      </c>
      <c r="T601" s="1">
        <v>110.2</v>
      </c>
      <c r="U601" s="1">
        <v>2180.6</v>
      </c>
    </row>
    <row r="602" spans="1:21" x14ac:dyDescent="0.15">
      <c r="A602" s="98">
        <v>43069.317384259259</v>
      </c>
      <c r="B602" s="1">
        <v>160.02805555559462</v>
      </c>
      <c r="C602" s="1">
        <v>160.02000000000001</v>
      </c>
      <c r="D602" s="1">
        <v>13.23</v>
      </c>
      <c r="E602" s="1">
        <v>2386.6179999999999</v>
      </c>
      <c r="F602" s="1">
        <v>28.6</v>
      </c>
      <c r="G602" s="1">
        <v>402.6</v>
      </c>
      <c r="H602" s="1">
        <v>0.499</v>
      </c>
      <c r="I602" s="1">
        <v>7.0000000000000001E-3</v>
      </c>
      <c r="J602" s="1">
        <v>1.9379999999999999</v>
      </c>
      <c r="K602" s="1">
        <v>17.5</v>
      </c>
      <c r="L602" s="1">
        <f t="shared" si="18"/>
        <v>2.0993329886246119</v>
      </c>
      <c r="M602" s="1">
        <f t="shared" si="19"/>
        <v>18.956825232678387</v>
      </c>
      <c r="N602" s="1">
        <v>3.3000000000000002E-2</v>
      </c>
      <c r="O602" s="1">
        <v>19.34</v>
      </c>
      <c r="P602" s="1">
        <v>6.891</v>
      </c>
      <c r="Q602" s="1">
        <v>59</v>
      </c>
      <c r="R602" s="1">
        <v>800</v>
      </c>
      <c r="S602" s="1">
        <v>752.8</v>
      </c>
      <c r="T602" s="1">
        <v>110.2</v>
      </c>
      <c r="U602" s="1">
        <v>2180.6</v>
      </c>
    </row>
    <row r="603" spans="1:21" x14ac:dyDescent="0.15">
      <c r="A603" s="98">
        <v>43069.318078703705</v>
      </c>
      <c r="B603" s="1">
        <v>160.04472222231561</v>
      </c>
      <c r="C603" s="1">
        <v>160.04</v>
      </c>
      <c r="D603" s="1">
        <v>13.23</v>
      </c>
      <c r="E603" s="1">
        <v>2386.27</v>
      </c>
      <c r="F603" s="1">
        <v>28.6</v>
      </c>
      <c r="G603" s="1">
        <v>402.6</v>
      </c>
      <c r="H603" s="1">
        <v>0.499</v>
      </c>
      <c r="I603" s="1">
        <v>7.0000000000000001E-3</v>
      </c>
      <c r="J603" s="1">
        <v>1.9379999999999999</v>
      </c>
      <c r="K603" s="1">
        <v>17.5</v>
      </c>
      <c r="L603" s="1">
        <f t="shared" si="18"/>
        <v>2.0993329886246119</v>
      </c>
      <c r="M603" s="1">
        <f t="shared" si="19"/>
        <v>18.956825232678387</v>
      </c>
      <c r="N603" s="1">
        <v>3.3000000000000002E-2</v>
      </c>
      <c r="O603" s="1">
        <v>19.34</v>
      </c>
      <c r="P603" s="1">
        <v>6.9</v>
      </c>
      <c r="Q603" s="1">
        <v>55.6</v>
      </c>
      <c r="R603" s="1">
        <v>800</v>
      </c>
      <c r="S603" s="1">
        <v>752.8</v>
      </c>
      <c r="T603" s="1">
        <v>110.2</v>
      </c>
      <c r="U603" s="1">
        <v>2180.6</v>
      </c>
    </row>
    <row r="604" spans="1:21" x14ac:dyDescent="0.15">
      <c r="A604" s="98">
        <v>43069.318773148145</v>
      </c>
      <c r="B604" s="1">
        <v>160.06138888886198</v>
      </c>
      <c r="C604" s="1">
        <v>160.05000000000001</v>
      </c>
      <c r="D604" s="1">
        <v>13.23</v>
      </c>
      <c r="E604" s="1">
        <v>2386.3870000000002</v>
      </c>
      <c r="F604" s="1">
        <v>28.6</v>
      </c>
      <c r="G604" s="1">
        <v>402.6</v>
      </c>
      <c r="H604" s="1">
        <v>0.499</v>
      </c>
      <c r="I604" s="1">
        <v>7.0000000000000001E-3</v>
      </c>
      <c r="J604" s="1">
        <v>1.9379999999999999</v>
      </c>
      <c r="K604" s="1">
        <v>17.5</v>
      </c>
      <c r="L604" s="1">
        <f t="shared" si="18"/>
        <v>2.0993329886246119</v>
      </c>
      <c r="M604" s="1">
        <f t="shared" si="19"/>
        <v>18.956825232678387</v>
      </c>
      <c r="N604" s="1">
        <v>3.2000000000000001E-2</v>
      </c>
      <c r="O604" s="1">
        <v>19.34</v>
      </c>
      <c r="P604" s="1">
        <v>6.8949999999999996</v>
      </c>
      <c r="Q604" s="1">
        <v>54</v>
      </c>
      <c r="R604" s="1">
        <v>800</v>
      </c>
      <c r="S604" s="1">
        <v>752.8</v>
      </c>
      <c r="T604" s="1">
        <v>110.2</v>
      </c>
      <c r="U604" s="1">
        <v>2180.6</v>
      </c>
    </row>
    <row r="605" spans="1:21" x14ac:dyDescent="0.15">
      <c r="A605" s="98">
        <v>43069.319467592592</v>
      </c>
      <c r="B605" s="1">
        <v>160.07805555558298</v>
      </c>
      <c r="C605" s="1">
        <v>160.07</v>
      </c>
      <c r="D605" s="1">
        <v>13.23</v>
      </c>
      <c r="E605" s="1">
        <v>2386.377</v>
      </c>
      <c r="F605" s="1">
        <v>28.6</v>
      </c>
      <c r="G605" s="1">
        <v>402.6</v>
      </c>
      <c r="H605" s="1">
        <v>0.499</v>
      </c>
      <c r="I605" s="1">
        <v>7.0000000000000001E-3</v>
      </c>
      <c r="J605" s="1">
        <v>1.9379999999999999</v>
      </c>
      <c r="K605" s="1">
        <v>17.5</v>
      </c>
      <c r="L605" s="1">
        <f t="shared" si="18"/>
        <v>2.1004190377651319</v>
      </c>
      <c r="M605" s="1">
        <f t="shared" si="19"/>
        <v>18.966632177961721</v>
      </c>
      <c r="N605" s="1">
        <v>3.2000000000000001E-2</v>
      </c>
      <c r="O605" s="1">
        <v>19.329999999999998</v>
      </c>
      <c r="P605" s="1">
        <v>6.9029999999999996</v>
      </c>
      <c r="Q605" s="1">
        <v>51.3</v>
      </c>
      <c r="R605" s="1">
        <v>800</v>
      </c>
      <c r="S605" s="1">
        <v>752.8</v>
      </c>
      <c r="T605" s="1">
        <v>110.2</v>
      </c>
      <c r="U605" s="1">
        <v>2180.6999999999998</v>
      </c>
    </row>
    <row r="606" spans="1:21" x14ac:dyDescent="0.15">
      <c r="A606" s="98">
        <v>43069.320162037038</v>
      </c>
      <c r="B606" s="1">
        <v>160.09472222230397</v>
      </c>
      <c r="C606" s="1">
        <v>160.09</v>
      </c>
      <c r="D606" s="1">
        <v>13.24</v>
      </c>
      <c r="E606" s="1">
        <v>2385.9920000000002</v>
      </c>
      <c r="F606" s="1">
        <v>28.6</v>
      </c>
      <c r="G606" s="1">
        <v>402.6</v>
      </c>
      <c r="H606" s="1">
        <v>0.499</v>
      </c>
      <c r="I606" s="1">
        <v>7.0000000000000001E-3</v>
      </c>
      <c r="J606" s="1">
        <v>1.9379999999999999</v>
      </c>
      <c r="K606" s="1">
        <v>17.5</v>
      </c>
      <c r="L606" s="1">
        <f t="shared" si="18"/>
        <v>2.0993329886246119</v>
      </c>
      <c r="M606" s="1">
        <f t="shared" si="19"/>
        <v>18.956825232678387</v>
      </c>
      <c r="N606" s="1">
        <v>3.2000000000000001E-2</v>
      </c>
      <c r="O606" s="1">
        <v>19.34</v>
      </c>
      <c r="P606" s="1">
        <v>6.98</v>
      </c>
      <c r="Q606" s="1">
        <v>52.1</v>
      </c>
      <c r="R606" s="1">
        <v>800</v>
      </c>
      <c r="S606" s="1">
        <v>752.8</v>
      </c>
      <c r="T606" s="1">
        <v>110.2</v>
      </c>
      <c r="U606" s="1">
        <v>2180.6999999999998</v>
      </c>
    </row>
    <row r="607" spans="1:21" x14ac:dyDescent="0.15">
      <c r="A607" s="98">
        <v>43069.320856481485</v>
      </c>
      <c r="B607" s="1">
        <v>160.11138888902497</v>
      </c>
      <c r="C607" s="1">
        <v>160.1</v>
      </c>
      <c r="D607" s="1">
        <v>13.24</v>
      </c>
      <c r="E607" s="1">
        <v>2385.9050000000002</v>
      </c>
      <c r="F607" s="1">
        <v>28.6</v>
      </c>
      <c r="G607" s="1">
        <v>402.6</v>
      </c>
      <c r="H607" s="1">
        <v>0.499</v>
      </c>
      <c r="I607" s="1">
        <v>7.0000000000000001E-3</v>
      </c>
      <c r="J607" s="1">
        <v>1.9379999999999999</v>
      </c>
      <c r="K607" s="1">
        <v>17.5</v>
      </c>
      <c r="L607" s="1">
        <f t="shared" si="18"/>
        <v>2.0982480620155033</v>
      </c>
      <c r="M607" s="1">
        <f t="shared" si="19"/>
        <v>18.947028423772608</v>
      </c>
      <c r="N607" s="1">
        <v>3.2000000000000001E-2</v>
      </c>
      <c r="O607" s="1">
        <v>19.350000000000001</v>
      </c>
      <c r="P607" s="1">
        <v>6.9829999999999997</v>
      </c>
      <c r="Q607" s="1">
        <v>56.3</v>
      </c>
      <c r="R607" s="1">
        <v>800</v>
      </c>
      <c r="S607" s="1">
        <v>752.8</v>
      </c>
      <c r="T607" s="1">
        <v>110.2</v>
      </c>
      <c r="U607" s="1">
        <v>2180.6999999999998</v>
      </c>
    </row>
    <row r="608" spans="1:21" x14ac:dyDescent="0.15">
      <c r="A608" s="98">
        <v>43069.321550925924</v>
      </c>
      <c r="B608" s="1">
        <v>160.12805555557134</v>
      </c>
      <c r="C608" s="1">
        <v>160.12</v>
      </c>
      <c r="D608" s="1">
        <v>13.24</v>
      </c>
      <c r="E608" s="1">
        <v>2385.877</v>
      </c>
      <c r="F608" s="1">
        <v>28.6</v>
      </c>
      <c r="G608" s="1">
        <v>402.6</v>
      </c>
      <c r="H608" s="1">
        <v>0.499</v>
      </c>
      <c r="I608" s="1">
        <v>7.0000000000000001E-3</v>
      </c>
      <c r="J608" s="1">
        <v>1.9379999999999999</v>
      </c>
      <c r="K608" s="1">
        <v>17.5</v>
      </c>
      <c r="L608" s="1">
        <f t="shared" si="18"/>
        <v>2.0982480620155033</v>
      </c>
      <c r="M608" s="1">
        <f t="shared" si="19"/>
        <v>18.947028423772608</v>
      </c>
      <c r="N608" s="1">
        <v>3.2000000000000001E-2</v>
      </c>
      <c r="O608" s="1">
        <v>19.350000000000001</v>
      </c>
      <c r="P608" s="1">
        <v>6.968</v>
      </c>
      <c r="Q608" s="1">
        <v>56.8</v>
      </c>
      <c r="R608" s="1">
        <v>800</v>
      </c>
      <c r="S608" s="1">
        <v>752.8</v>
      </c>
      <c r="T608" s="1">
        <v>110.2</v>
      </c>
      <c r="U608" s="1">
        <v>2180.6999999999998</v>
      </c>
    </row>
    <row r="609" spans="1:21" x14ac:dyDescent="0.15">
      <c r="A609" s="98">
        <v>43069.322245370371</v>
      </c>
      <c r="B609" s="1">
        <v>160.14472222229233</v>
      </c>
      <c r="C609" s="1">
        <v>160.13999999999999</v>
      </c>
      <c r="D609" s="1">
        <v>13.24</v>
      </c>
      <c r="E609" s="1">
        <v>2385.828</v>
      </c>
      <c r="F609" s="1">
        <v>28.6</v>
      </c>
      <c r="G609" s="1">
        <v>402.6</v>
      </c>
      <c r="H609" s="1">
        <v>0.499</v>
      </c>
      <c r="I609" s="1">
        <v>7.0000000000000001E-3</v>
      </c>
      <c r="J609" s="1">
        <v>1.9379999999999999</v>
      </c>
      <c r="K609" s="1">
        <v>17.5</v>
      </c>
      <c r="L609" s="1">
        <f t="shared" si="18"/>
        <v>2.0982480620155033</v>
      </c>
      <c r="M609" s="1">
        <f t="shared" si="19"/>
        <v>18.947028423772608</v>
      </c>
      <c r="N609" s="1">
        <v>3.2000000000000001E-2</v>
      </c>
      <c r="O609" s="1">
        <v>19.350000000000001</v>
      </c>
      <c r="P609" s="1">
        <v>6.9580000000000002</v>
      </c>
      <c r="Q609" s="1">
        <v>53.6</v>
      </c>
      <c r="R609" s="1">
        <v>800</v>
      </c>
      <c r="S609" s="1">
        <v>752.8</v>
      </c>
      <c r="T609" s="1">
        <v>110.2</v>
      </c>
      <c r="U609" s="1">
        <v>2180.6999999999998</v>
      </c>
    </row>
    <row r="610" spans="1:21" x14ac:dyDescent="0.15">
      <c r="A610" s="98">
        <v>43069.322939814818</v>
      </c>
      <c r="B610" s="1">
        <v>160.16138888901332</v>
      </c>
      <c r="C610" s="1">
        <v>160.15</v>
      </c>
      <c r="D610" s="1">
        <v>13.24</v>
      </c>
      <c r="E610" s="1">
        <v>2385.942</v>
      </c>
      <c r="F610" s="1">
        <v>28.6</v>
      </c>
      <c r="G610" s="1">
        <v>402.6</v>
      </c>
      <c r="H610" s="1">
        <v>0.499</v>
      </c>
      <c r="I610" s="1">
        <v>7.0000000000000001E-3</v>
      </c>
      <c r="J610" s="1">
        <v>1.9379999999999999</v>
      </c>
      <c r="K610" s="1">
        <v>17.5</v>
      </c>
      <c r="L610" s="1">
        <f t="shared" si="18"/>
        <v>2.0982480620155033</v>
      </c>
      <c r="M610" s="1">
        <f t="shared" si="19"/>
        <v>18.947028423772608</v>
      </c>
      <c r="N610" s="1">
        <v>3.2000000000000001E-2</v>
      </c>
      <c r="O610" s="1">
        <v>19.350000000000001</v>
      </c>
      <c r="P610" s="1">
        <v>6.9420000000000002</v>
      </c>
      <c r="Q610" s="1">
        <v>53.2</v>
      </c>
      <c r="R610" s="1">
        <v>800</v>
      </c>
      <c r="S610" s="1">
        <v>752.8</v>
      </c>
      <c r="T610" s="1">
        <v>110.2</v>
      </c>
      <c r="U610" s="1">
        <v>2180.6999999999998</v>
      </c>
    </row>
    <row r="611" spans="1:21" x14ac:dyDescent="0.15">
      <c r="A611" s="98">
        <v>43069.323634259257</v>
      </c>
      <c r="B611" s="1">
        <v>160.17805555555969</v>
      </c>
      <c r="C611" s="1">
        <v>160.16999999999999</v>
      </c>
      <c r="D611" s="1">
        <v>13.24</v>
      </c>
      <c r="E611" s="1">
        <v>2385.9870000000001</v>
      </c>
      <c r="F611" s="1">
        <v>28.6</v>
      </c>
      <c r="G611" s="1">
        <v>402.6</v>
      </c>
      <c r="H611" s="1">
        <v>0.499</v>
      </c>
      <c r="I611" s="1">
        <v>7.0000000000000001E-3</v>
      </c>
      <c r="J611" s="1">
        <v>1.9379999999999999</v>
      </c>
      <c r="K611" s="1">
        <v>17.5</v>
      </c>
      <c r="L611" s="1">
        <f t="shared" si="18"/>
        <v>2.0982480620155033</v>
      </c>
      <c r="M611" s="1">
        <f t="shared" si="19"/>
        <v>18.947028423772608</v>
      </c>
      <c r="N611" s="1">
        <v>3.2000000000000001E-2</v>
      </c>
      <c r="O611" s="1">
        <v>19.350000000000001</v>
      </c>
      <c r="P611" s="1">
        <v>6.9260000000000002</v>
      </c>
      <c r="Q611" s="1">
        <v>54.2</v>
      </c>
      <c r="R611" s="1">
        <v>800</v>
      </c>
      <c r="S611" s="1">
        <v>752.8</v>
      </c>
      <c r="T611" s="1">
        <v>110.2</v>
      </c>
      <c r="U611" s="1">
        <v>2180.6999999999998</v>
      </c>
    </row>
    <row r="612" spans="1:21" x14ac:dyDescent="0.15">
      <c r="A612" s="98">
        <v>43069.324328703704</v>
      </c>
      <c r="B612" s="1">
        <v>160.19472222228069</v>
      </c>
      <c r="C612" s="1">
        <v>160.19</v>
      </c>
      <c r="D612" s="1">
        <v>13.24</v>
      </c>
      <c r="E612" s="1">
        <v>2385.5749999999998</v>
      </c>
      <c r="F612" s="1">
        <v>28.6</v>
      </c>
      <c r="G612" s="1">
        <v>402.6</v>
      </c>
      <c r="H612" s="1">
        <v>0.499</v>
      </c>
      <c r="I612" s="1">
        <v>7.0000000000000001E-3</v>
      </c>
      <c r="J612" s="1">
        <v>1.94</v>
      </c>
      <c r="K612" s="1">
        <v>17.510000000000002</v>
      </c>
      <c r="L612" s="1">
        <f t="shared" si="18"/>
        <v>2.1004134366925062</v>
      </c>
      <c r="M612" s="1">
        <f t="shared" si="19"/>
        <v>18.957855297157625</v>
      </c>
      <c r="N612" s="1">
        <v>3.2000000000000001E-2</v>
      </c>
      <c r="O612" s="1">
        <v>19.350000000000001</v>
      </c>
      <c r="P612" s="1">
        <v>6.9160000000000004</v>
      </c>
      <c r="Q612" s="1">
        <v>53.6</v>
      </c>
      <c r="R612" s="1">
        <v>800</v>
      </c>
      <c r="S612" s="1">
        <v>752.8</v>
      </c>
      <c r="T612" s="1">
        <v>110.2</v>
      </c>
      <c r="U612" s="1">
        <v>2180.6999999999998</v>
      </c>
    </row>
    <row r="613" spans="1:21" x14ac:dyDescent="0.15">
      <c r="A613" s="98">
        <v>43069.325023148151</v>
      </c>
      <c r="B613" s="1">
        <v>160.21138888900168</v>
      </c>
      <c r="C613" s="1">
        <v>160.19999999999999</v>
      </c>
      <c r="D613" s="1">
        <v>13.25</v>
      </c>
      <c r="E613" s="1">
        <v>2385.732</v>
      </c>
      <c r="F613" s="1">
        <v>28.6</v>
      </c>
      <c r="G613" s="1">
        <v>402.6</v>
      </c>
      <c r="H613" s="1">
        <v>0.499</v>
      </c>
      <c r="I613" s="1">
        <v>7.0000000000000001E-3</v>
      </c>
      <c r="J613" s="1">
        <v>1.9570000000000001</v>
      </c>
      <c r="K613" s="1">
        <v>17.52</v>
      </c>
      <c r="L613" s="1">
        <f t="shared" si="18"/>
        <v>2.1188191214470282</v>
      </c>
      <c r="M613" s="1">
        <f t="shared" si="19"/>
        <v>18.968682170542632</v>
      </c>
      <c r="N613" s="1">
        <v>3.2000000000000001E-2</v>
      </c>
      <c r="O613" s="1">
        <v>19.350000000000001</v>
      </c>
      <c r="P613" s="1">
        <v>6.907</v>
      </c>
      <c r="Q613" s="1">
        <v>53.9</v>
      </c>
      <c r="R613" s="1">
        <v>800</v>
      </c>
      <c r="S613" s="1">
        <v>752.8</v>
      </c>
      <c r="T613" s="1">
        <v>110.2</v>
      </c>
      <c r="U613" s="1">
        <v>2180.6999999999998</v>
      </c>
    </row>
    <row r="614" spans="1:21" x14ac:dyDescent="0.15">
      <c r="A614" s="98">
        <v>43069.32571759259</v>
      </c>
      <c r="B614" s="1">
        <v>160.22805555554805</v>
      </c>
      <c r="C614" s="1">
        <v>160.22</v>
      </c>
      <c r="D614" s="1">
        <v>13.25</v>
      </c>
      <c r="E614" s="1">
        <v>2385.4949999999999</v>
      </c>
      <c r="F614" s="1">
        <v>28.6</v>
      </c>
      <c r="G614" s="1">
        <v>402.6</v>
      </c>
      <c r="H614" s="1">
        <v>0.499</v>
      </c>
      <c r="I614" s="1">
        <v>7.0000000000000001E-3</v>
      </c>
      <c r="J614" s="1">
        <v>2.0089999999999999</v>
      </c>
      <c r="K614" s="1">
        <v>17.5</v>
      </c>
      <c r="L614" s="1">
        <f t="shared" si="18"/>
        <v>2.1751188630490952</v>
      </c>
      <c r="M614" s="1">
        <f t="shared" si="19"/>
        <v>18.947028423772608</v>
      </c>
      <c r="N614" s="1">
        <v>3.2000000000000001E-2</v>
      </c>
      <c r="O614" s="1">
        <v>19.350000000000001</v>
      </c>
      <c r="P614" s="1">
        <v>6.899</v>
      </c>
      <c r="Q614" s="1">
        <v>54.5</v>
      </c>
      <c r="R614" s="1">
        <v>800</v>
      </c>
      <c r="S614" s="1">
        <v>752.8</v>
      </c>
      <c r="T614" s="1">
        <v>110.2</v>
      </c>
      <c r="U614" s="1">
        <v>2180.6999999999998</v>
      </c>
    </row>
    <row r="615" spans="1:21" x14ac:dyDescent="0.15">
      <c r="A615" s="98">
        <v>43069.326412037037</v>
      </c>
      <c r="B615" s="1">
        <v>160.24472222226905</v>
      </c>
      <c r="C615" s="1">
        <v>160.24</v>
      </c>
      <c r="D615" s="1">
        <v>13.25</v>
      </c>
      <c r="E615" s="1">
        <v>2385.6619999999998</v>
      </c>
      <c r="F615" s="1">
        <v>28.6</v>
      </c>
      <c r="G615" s="1">
        <v>402.6</v>
      </c>
      <c r="H615" s="1">
        <v>0.499</v>
      </c>
      <c r="I615" s="1">
        <v>7.0000000000000001E-3</v>
      </c>
      <c r="J615" s="1">
        <v>2.056</v>
      </c>
      <c r="K615" s="1">
        <v>17.48</v>
      </c>
      <c r="L615" s="1">
        <f t="shared" si="18"/>
        <v>2.2260051679586561</v>
      </c>
      <c r="M615" s="1">
        <f t="shared" si="19"/>
        <v>18.925374677002583</v>
      </c>
      <c r="N615" s="1">
        <v>3.2000000000000001E-2</v>
      </c>
      <c r="O615" s="1">
        <v>19.350000000000001</v>
      </c>
      <c r="P615" s="1">
        <v>6.9020000000000001</v>
      </c>
      <c r="Q615" s="1">
        <v>53.4</v>
      </c>
      <c r="R615" s="1">
        <v>800</v>
      </c>
      <c r="S615" s="1">
        <v>752.8</v>
      </c>
      <c r="T615" s="1">
        <v>110.2</v>
      </c>
      <c r="U615" s="1">
        <v>2180.6999999999998</v>
      </c>
    </row>
    <row r="616" spans="1:21" x14ac:dyDescent="0.15">
      <c r="A616" s="98">
        <v>43069.327106481483</v>
      </c>
      <c r="B616" s="1">
        <v>160.26138888899004</v>
      </c>
      <c r="C616" s="1">
        <v>160.25</v>
      </c>
      <c r="D616" s="1">
        <v>13.25</v>
      </c>
      <c r="E616" s="1">
        <v>2385.7139999999999</v>
      </c>
      <c r="F616" s="1">
        <v>28.6</v>
      </c>
      <c r="G616" s="1">
        <v>402.6</v>
      </c>
      <c r="H616" s="1">
        <v>0.499</v>
      </c>
      <c r="I616" s="1">
        <v>7.0000000000000001E-3</v>
      </c>
      <c r="J616" s="1">
        <v>2.0750000000000002</v>
      </c>
      <c r="K616" s="1">
        <v>17.48</v>
      </c>
      <c r="L616" s="1">
        <f t="shared" si="18"/>
        <v>2.246576227390181</v>
      </c>
      <c r="M616" s="1">
        <f t="shared" si="19"/>
        <v>18.925374677002583</v>
      </c>
      <c r="N616" s="1">
        <v>3.2000000000000001E-2</v>
      </c>
      <c r="O616" s="1">
        <v>19.350000000000001</v>
      </c>
      <c r="P616" s="1">
        <v>6.9020000000000001</v>
      </c>
      <c r="Q616" s="1">
        <v>53.7</v>
      </c>
      <c r="R616" s="1">
        <v>800</v>
      </c>
      <c r="S616" s="1">
        <v>752.8</v>
      </c>
      <c r="T616" s="1">
        <v>110.2</v>
      </c>
      <c r="U616" s="1">
        <v>2180.8000000000002</v>
      </c>
    </row>
    <row r="617" spans="1:21" x14ac:dyDescent="0.15">
      <c r="A617" s="98">
        <v>43069.327800925923</v>
      </c>
      <c r="B617" s="1">
        <v>160.27805555553641</v>
      </c>
      <c r="C617" s="1">
        <v>160.27000000000001</v>
      </c>
      <c r="D617" s="1">
        <v>13.25</v>
      </c>
      <c r="E617" s="1">
        <v>2385.37</v>
      </c>
      <c r="F617" s="1">
        <v>28.6</v>
      </c>
      <c r="G617" s="1">
        <v>402.6</v>
      </c>
      <c r="H617" s="1">
        <v>0.499</v>
      </c>
      <c r="I617" s="1">
        <v>7.0000000000000001E-3</v>
      </c>
      <c r="J617" s="1">
        <v>2.048</v>
      </c>
      <c r="K617" s="1">
        <v>17.47</v>
      </c>
      <c r="L617" s="1">
        <f t="shared" si="18"/>
        <v>2.2173436692506456</v>
      </c>
      <c r="M617" s="1">
        <f t="shared" si="19"/>
        <v>18.91454780361757</v>
      </c>
      <c r="N617" s="1">
        <v>3.2000000000000001E-2</v>
      </c>
      <c r="O617" s="1">
        <v>19.350000000000001</v>
      </c>
      <c r="P617" s="1">
        <v>6.9059999999999997</v>
      </c>
      <c r="Q617" s="1">
        <v>54.3</v>
      </c>
      <c r="R617" s="1">
        <v>800</v>
      </c>
      <c r="S617" s="1">
        <v>752.8</v>
      </c>
      <c r="T617" s="1">
        <v>110.2</v>
      </c>
      <c r="U617" s="1">
        <v>2180.8000000000002</v>
      </c>
    </row>
    <row r="618" spans="1:21" x14ac:dyDescent="0.15">
      <c r="A618" s="98">
        <v>43069.32849537037</v>
      </c>
      <c r="B618" s="1">
        <v>160.29472222225741</v>
      </c>
      <c r="C618" s="1">
        <v>160.29</v>
      </c>
      <c r="D618" s="1">
        <v>13.25</v>
      </c>
      <c r="E618" s="1">
        <v>2384.7429999999999</v>
      </c>
      <c r="F618" s="1">
        <v>28.6</v>
      </c>
      <c r="G618" s="1">
        <v>402.6</v>
      </c>
      <c r="H618" s="1">
        <v>0.499</v>
      </c>
      <c r="I618" s="1">
        <v>7.0000000000000001E-3</v>
      </c>
      <c r="J618" s="1">
        <v>2.032</v>
      </c>
      <c r="K618" s="1">
        <v>17.47</v>
      </c>
      <c r="L618" s="1">
        <f t="shared" si="18"/>
        <v>2.2000206718346251</v>
      </c>
      <c r="M618" s="1">
        <f t="shared" si="19"/>
        <v>18.91454780361757</v>
      </c>
      <c r="N618" s="1">
        <v>3.2000000000000001E-2</v>
      </c>
      <c r="O618" s="1">
        <v>19.350000000000001</v>
      </c>
      <c r="P618" s="1">
        <v>6.9119999999999999</v>
      </c>
      <c r="Q618" s="1">
        <v>57</v>
      </c>
      <c r="R618" s="1">
        <v>800</v>
      </c>
      <c r="S618" s="1">
        <v>752.8</v>
      </c>
      <c r="T618" s="1">
        <v>110.2</v>
      </c>
      <c r="U618" s="1">
        <v>2180.8000000000002</v>
      </c>
    </row>
    <row r="619" spans="1:21" x14ac:dyDescent="0.15">
      <c r="A619" s="98">
        <v>43069.329189814816</v>
      </c>
      <c r="B619" s="1">
        <v>160.3113888889784</v>
      </c>
      <c r="C619" s="1">
        <v>160.30000000000001</v>
      </c>
      <c r="D619" s="1">
        <v>13.25</v>
      </c>
      <c r="E619" s="1">
        <v>2384.723</v>
      </c>
      <c r="F619" s="1">
        <v>28.6</v>
      </c>
      <c r="G619" s="1">
        <v>402.6</v>
      </c>
      <c r="H619" s="1">
        <v>0.499</v>
      </c>
      <c r="I619" s="1">
        <v>7.0000000000000001E-3</v>
      </c>
      <c r="J619" s="1">
        <v>2.0310000000000001</v>
      </c>
      <c r="K619" s="1">
        <v>17.47</v>
      </c>
      <c r="L619" s="1">
        <f t="shared" si="18"/>
        <v>2.1989379844961241</v>
      </c>
      <c r="M619" s="1">
        <f t="shared" si="19"/>
        <v>18.91454780361757</v>
      </c>
      <c r="N619" s="1">
        <v>3.2000000000000001E-2</v>
      </c>
      <c r="O619" s="1">
        <v>19.350000000000001</v>
      </c>
      <c r="P619" s="1">
        <v>6.9029999999999996</v>
      </c>
      <c r="Q619" s="1">
        <v>57</v>
      </c>
      <c r="R619" s="1">
        <v>800</v>
      </c>
      <c r="S619" s="1">
        <v>752.8</v>
      </c>
      <c r="T619" s="1">
        <v>110.2</v>
      </c>
      <c r="U619" s="1">
        <v>2180.8000000000002</v>
      </c>
    </row>
    <row r="620" spans="1:21" x14ac:dyDescent="0.15">
      <c r="A620" s="98">
        <v>43069.329884259256</v>
      </c>
      <c r="B620" s="1">
        <v>160.32805555552477</v>
      </c>
      <c r="C620" s="1">
        <v>160.32</v>
      </c>
      <c r="D620" s="1">
        <v>13.26</v>
      </c>
      <c r="E620" s="1">
        <v>2384.6469999999999</v>
      </c>
      <c r="F620" s="1">
        <v>28.6</v>
      </c>
      <c r="G620" s="1">
        <v>402.6</v>
      </c>
      <c r="H620" s="1">
        <v>0.499</v>
      </c>
      <c r="I620" s="1">
        <v>7.0000000000000001E-3</v>
      </c>
      <c r="J620" s="1">
        <v>2.0310000000000001</v>
      </c>
      <c r="K620" s="1">
        <v>17.47</v>
      </c>
      <c r="L620" s="1">
        <f t="shared" ref="L620:L683" si="20">(J620*20.95)/O620</f>
        <v>2.1989379844961241</v>
      </c>
      <c r="M620" s="1">
        <f t="shared" ref="M620:M683" si="21">(K620*20.95)/O620</f>
        <v>18.91454780361757</v>
      </c>
      <c r="N620" s="1">
        <v>3.2000000000000001E-2</v>
      </c>
      <c r="O620" s="1">
        <v>19.350000000000001</v>
      </c>
      <c r="P620" s="1">
        <v>6.8940000000000001</v>
      </c>
      <c r="Q620" s="1">
        <v>54.2</v>
      </c>
      <c r="R620" s="1">
        <v>800</v>
      </c>
      <c r="S620" s="1">
        <v>752.8</v>
      </c>
      <c r="T620" s="1">
        <v>110.2</v>
      </c>
      <c r="U620" s="1">
        <v>2180.8000000000002</v>
      </c>
    </row>
    <row r="621" spans="1:21" x14ac:dyDescent="0.15">
      <c r="A621" s="98">
        <v>43069.330578703702</v>
      </c>
      <c r="B621" s="1">
        <v>160.34472222224576</v>
      </c>
      <c r="C621" s="1">
        <v>160.34</v>
      </c>
      <c r="D621" s="1">
        <v>13.26</v>
      </c>
      <c r="E621" s="1">
        <v>2384.614</v>
      </c>
      <c r="F621" s="1">
        <v>28.6</v>
      </c>
      <c r="G621" s="1">
        <v>402.6</v>
      </c>
      <c r="H621" s="1">
        <v>0.499</v>
      </c>
      <c r="I621" s="1">
        <v>7.0000000000000001E-3</v>
      </c>
      <c r="J621" s="1">
        <v>2.0310000000000001</v>
      </c>
      <c r="K621" s="1">
        <v>17.47</v>
      </c>
      <c r="L621" s="1">
        <f t="shared" si="20"/>
        <v>2.1989379844961241</v>
      </c>
      <c r="M621" s="1">
        <f t="shared" si="21"/>
        <v>18.91454780361757</v>
      </c>
      <c r="N621" s="1">
        <v>3.2000000000000001E-2</v>
      </c>
      <c r="O621" s="1">
        <v>19.350000000000001</v>
      </c>
      <c r="P621" s="1">
        <v>6.8959999999999999</v>
      </c>
      <c r="Q621" s="1">
        <v>53.9</v>
      </c>
      <c r="R621" s="1">
        <v>800</v>
      </c>
      <c r="S621" s="1">
        <v>752.8</v>
      </c>
      <c r="T621" s="1">
        <v>110.2</v>
      </c>
      <c r="U621" s="1">
        <v>2180.8000000000002</v>
      </c>
    </row>
    <row r="622" spans="1:21" x14ac:dyDescent="0.15">
      <c r="A622" s="98">
        <v>43069.331273148149</v>
      </c>
      <c r="B622" s="1">
        <v>160.36138888896676</v>
      </c>
      <c r="C622" s="1">
        <v>160.35</v>
      </c>
      <c r="D622" s="1">
        <v>13.26</v>
      </c>
      <c r="E622" s="1">
        <v>2384.6950000000002</v>
      </c>
      <c r="F622" s="1">
        <v>28.6</v>
      </c>
      <c r="G622" s="1">
        <v>402.6</v>
      </c>
      <c r="H622" s="1">
        <v>0.499</v>
      </c>
      <c r="I622" s="1">
        <v>7.0000000000000001E-3</v>
      </c>
      <c r="J622" s="1">
        <v>2.0310000000000001</v>
      </c>
      <c r="K622" s="1">
        <v>17.47</v>
      </c>
      <c r="L622" s="1">
        <f t="shared" si="20"/>
        <v>2.1989379844961241</v>
      </c>
      <c r="M622" s="1">
        <f t="shared" si="21"/>
        <v>18.91454780361757</v>
      </c>
      <c r="N622" s="1">
        <v>3.2000000000000001E-2</v>
      </c>
      <c r="O622" s="1">
        <v>19.350000000000001</v>
      </c>
      <c r="P622" s="1">
        <v>6.9370000000000003</v>
      </c>
      <c r="Q622" s="1">
        <v>54.8</v>
      </c>
      <c r="R622" s="1">
        <v>800</v>
      </c>
      <c r="S622" s="1">
        <v>752.8</v>
      </c>
      <c r="T622" s="1">
        <v>110.2</v>
      </c>
      <c r="U622" s="1">
        <v>2180.8000000000002</v>
      </c>
    </row>
    <row r="623" spans="1:21" x14ac:dyDescent="0.15">
      <c r="A623" s="98">
        <v>43069.331967592596</v>
      </c>
      <c r="B623" s="1">
        <v>160.37805555568775</v>
      </c>
      <c r="C623" s="1">
        <v>160.37</v>
      </c>
      <c r="D623" s="1">
        <v>13.26</v>
      </c>
      <c r="E623" s="1">
        <v>2384.6999999999998</v>
      </c>
      <c r="F623" s="1">
        <v>28.6</v>
      </c>
      <c r="G623" s="1">
        <v>402.6</v>
      </c>
      <c r="H623" s="1">
        <v>0.499</v>
      </c>
      <c r="I623" s="1">
        <v>7.0000000000000001E-3</v>
      </c>
      <c r="J623" s="1">
        <v>2.0310000000000001</v>
      </c>
      <c r="K623" s="1">
        <v>17.47</v>
      </c>
      <c r="L623" s="1">
        <f t="shared" si="20"/>
        <v>2.1989379844961241</v>
      </c>
      <c r="M623" s="1">
        <f t="shared" si="21"/>
        <v>18.91454780361757</v>
      </c>
      <c r="N623" s="1">
        <v>3.2000000000000001E-2</v>
      </c>
      <c r="O623" s="1">
        <v>19.350000000000001</v>
      </c>
      <c r="P623" s="1">
        <v>6.9359999999999999</v>
      </c>
      <c r="Q623" s="1">
        <v>56.9</v>
      </c>
      <c r="R623" s="1">
        <v>800</v>
      </c>
      <c r="S623" s="1">
        <v>752.8</v>
      </c>
      <c r="T623" s="1">
        <v>110.2</v>
      </c>
      <c r="U623" s="1">
        <v>2180.8000000000002</v>
      </c>
    </row>
    <row r="624" spans="1:21" x14ac:dyDescent="0.15">
      <c r="A624" s="98">
        <v>43069.332662037035</v>
      </c>
      <c r="B624" s="1">
        <v>160.39472222223412</v>
      </c>
      <c r="C624" s="1">
        <v>160.38999999999999</v>
      </c>
      <c r="D624" s="1">
        <v>13.26</v>
      </c>
      <c r="E624" s="1">
        <v>2384.6999999999998</v>
      </c>
      <c r="F624" s="1">
        <v>28.6</v>
      </c>
      <c r="G624" s="1">
        <v>402.6</v>
      </c>
      <c r="H624" s="1">
        <v>0.499</v>
      </c>
      <c r="I624" s="1">
        <v>7.0000000000000001E-3</v>
      </c>
      <c r="J624" s="1">
        <v>2.0310000000000001</v>
      </c>
      <c r="K624" s="1">
        <v>17.47</v>
      </c>
      <c r="L624" s="1">
        <f t="shared" si="20"/>
        <v>2.1989379844961241</v>
      </c>
      <c r="M624" s="1">
        <f t="shared" si="21"/>
        <v>18.91454780361757</v>
      </c>
      <c r="N624" s="1">
        <v>3.2000000000000001E-2</v>
      </c>
      <c r="O624" s="1">
        <v>19.350000000000001</v>
      </c>
      <c r="P624" s="1">
        <v>6.9269999999999996</v>
      </c>
      <c r="Q624" s="1">
        <v>56.3</v>
      </c>
      <c r="R624" s="1">
        <v>800</v>
      </c>
      <c r="S624" s="1">
        <v>752.8</v>
      </c>
      <c r="T624" s="1">
        <v>110.2</v>
      </c>
      <c r="U624" s="1">
        <v>2180.8000000000002</v>
      </c>
    </row>
    <row r="625" spans="1:21" x14ac:dyDescent="0.15">
      <c r="A625" s="98">
        <v>43069.333356481482</v>
      </c>
      <c r="B625" s="1">
        <v>160.41138888895512</v>
      </c>
      <c r="C625" s="1">
        <v>160.4</v>
      </c>
      <c r="D625" s="1">
        <v>13.26</v>
      </c>
      <c r="E625" s="1">
        <v>2384.63</v>
      </c>
      <c r="F625" s="1">
        <v>28.6</v>
      </c>
      <c r="G625" s="1">
        <v>402.6</v>
      </c>
      <c r="H625" s="1">
        <v>0.499</v>
      </c>
      <c r="I625" s="1">
        <v>7.0000000000000001E-3</v>
      </c>
      <c r="J625" s="1">
        <v>2.0310000000000001</v>
      </c>
      <c r="K625" s="1">
        <v>17.47</v>
      </c>
      <c r="L625" s="1">
        <f t="shared" si="20"/>
        <v>2.1989379844961241</v>
      </c>
      <c r="M625" s="1">
        <f t="shared" si="21"/>
        <v>18.91454780361757</v>
      </c>
      <c r="N625" s="1">
        <v>3.2000000000000001E-2</v>
      </c>
      <c r="O625" s="1">
        <v>19.350000000000001</v>
      </c>
      <c r="P625" s="1">
        <v>6.92</v>
      </c>
      <c r="Q625" s="1">
        <v>55.9</v>
      </c>
      <c r="R625" s="1">
        <v>800</v>
      </c>
      <c r="S625" s="1">
        <v>752.8</v>
      </c>
      <c r="T625" s="1">
        <v>110.2</v>
      </c>
      <c r="U625" s="1">
        <v>2180.8000000000002</v>
      </c>
    </row>
    <row r="626" spans="1:21" x14ac:dyDescent="0.15">
      <c r="A626" s="98">
        <v>43069.334050925929</v>
      </c>
      <c r="B626" s="1">
        <v>160.42805555567611</v>
      </c>
      <c r="C626" s="1">
        <v>160.41999999999999</v>
      </c>
      <c r="D626" s="1">
        <v>13.27</v>
      </c>
      <c r="E626" s="1">
        <v>2384.415</v>
      </c>
      <c r="F626" s="1">
        <v>28.6</v>
      </c>
      <c r="G626" s="1">
        <v>402.6</v>
      </c>
      <c r="H626" s="1">
        <v>0.499</v>
      </c>
      <c r="I626" s="1">
        <v>7.0000000000000001E-3</v>
      </c>
      <c r="J626" s="1">
        <v>2.0310000000000001</v>
      </c>
      <c r="K626" s="1">
        <v>17.47</v>
      </c>
      <c r="L626" s="1">
        <f t="shared" si="20"/>
        <v>2.1989379844961241</v>
      </c>
      <c r="M626" s="1">
        <f t="shared" si="21"/>
        <v>18.91454780361757</v>
      </c>
      <c r="N626" s="1">
        <v>3.2000000000000001E-2</v>
      </c>
      <c r="O626" s="1">
        <v>19.350000000000001</v>
      </c>
      <c r="P626" s="1">
        <v>6.907</v>
      </c>
      <c r="Q626" s="1">
        <v>55.2</v>
      </c>
      <c r="R626" s="1">
        <v>800</v>
      </c>
      <c r="S626" s="1">
        <v>752.8</v>
      </c>
      <c r="T626" s="1">
        <v>110.2</v>
      </c>
      <c r="U626" s="1">
        <v>2180.8000000000002</v>
      </c>
    </row>
    <row r="627" spans="1:21" x14ac:dyDescent="0.15">
      <c r="A627" s="98">
        <v>43069.334745370368</v>
      </c>
      <c r="B627" s="1">
        <v>160.44472222222248</v>
      </c>
      <c r="C627" s="1">
        <v>160.44</v>
      </c>
      <c r="D627" s="1">
        <v>13.27</v>
      </c>
      <c r="E627" s="1">
        <v>2384.4</v>
      </c>
      <c r="F627" s="1">
        <v>28.6</v>
      </c>
      <c r="G627" s="1">
        <v>402.6</v>
      </c>
      <c r="H627" s="1">
        <v>0.499</v>
      </c>
      <c r="I627" s="1">
        <v>7.0000000000000001E-3</v>
      </c>
      <c r="J627" s="1">
        <v>2.0310000000000001</v>
      </c>
      <c r="K627" s="1">
        <v>17.47</v>
      </c>
      <c r="L627" s="1">
        <f t="shared" si="20"/>
        <v>2.1989379844961241</v>
      </c>
      <c r="M627" s="1">
        <f t="shared" si="21"/>
        <v>18.91454780361757</v>
      </c>
      <c r="N627" s="1">
        <v>3.2000000000000001E-2</v>
      </c>
      <c r="O627" s="1">
        <v>19.350000000000001</v>
      </c>
      <c r="P627" s="1">
        <v>6.8929999999999998</v>
      </c>
      <c r="Q627" s="1">
        <v>54.7</v>
      </c>
      <c r="R627" s="1">
        <v>800</v>
      </c>
      <c r="S627" s="1">
        <v>752.8</v>
      </c>
      <c r="T627" s="1">
        <v>110.2</v>
      </c>
      <c r="U627" s="1">
        <v>2180.8000000000002</v>
      </c>
    </row>
    <row r="628" spans="1:21" x14ac:dyDescent="0.15">
      <c r="A628" s="98">
        <v>43069.335439814815</v>
      </c>
      <c r="B628" s="1">
        <v>160.46138888894347</v>
      </c>
      <c r="C628" s="1">
        <v>160.44999999999999</v>
      </c>
      <c r="D628" s="1">
        <v>13.27</v>
      </c>
      <c r="E628" s="1">
        <v>2384.4229999999998</v>
      </c>
      <c r="F628" s="1">
        <v>28.6</v>
      </c>
      <c r="G628" s="1">
        <v>402.6</v>
      </c>
      <c r="H628" s="1">
        <v>0.499</v>
      </c>
      <c r="I628" s="1">
        <v>7.0000000000000001E-3</v>
      </c>
      <c r="J628" s="1">
        <v>2.0310000000000001</v>
      </c>
      <c r="K628" s="1">
        <v>17.47</v>
      </c>
      <c r="L628" s="1">
        <f t="shared" si="20"/>
        <v>2.1989379844961241</v>
      </c>
      <c r="M628" s="1">
        <f t="shared" si="21"/>
        <v>18.91454780361757</v>
      </c>
      <c r="N628" s="1">
        <v>3.2000000000000001E-2</v>
      </c>
      <c r="O628" s="1">
        <v>19.350000000000001</v>
      </c>
      <c r="P628" s="1">
        <v>6.8920000000000003</v>
      </c>
      <c r="Q628" s="1">
        <v>55.2</v>
      </c>
      <c r="R628" s="1">
        <v>800</v>
      </c>
      <c r="S628" s="1">
        <v>752.8</v>
      </c>
      <c r="T628" s="1">
        <v>110.2</v>
      </c>
      <c r="U628" s="1">
        <v>2180.9</v>
      </c>
    </row>
    <row r="629" spans="1:21" x14ac:dyDescent="0.15">
      <c r="A629" s="98">
        <v>43069.336134259262</v>
      </c>
      <c r="B629" s="1">
        <v>160.47805555566447</v>
      </c>
      <c r="C629" s="1">
        <v>160.47</v>
      </c>
      <c r="D629" s="1">
        <v>13.27</v>
      </c>
      <c r="E629" s="1">
        <v>2384.6439999999998</v>
      </c>
      <c r="F629" s="1">
        <v>28.6</v>
      </c>
      <c r="G629" s="1">
        <v>402.6</v>
      </c>
      <c r="H629" s="1">
        <v>0.499</v>
      </c>
      <c r="I629" s="1">
        <v>7.0000000000000001E-3</v>
      </c>
      <c r="J629" s="1">
        <v>2.0310000000000001</v>
      </c>
      <c r="K629" s="1">
        <v>17.47</v>
      </c>
      <c r="L629" s="1">
        <f t="shared" si="20"/>
        <v>2.1989379844961241</v>
      </c>
      <c r="M629" s="1">
        <f t="shared" si="21"/>
        <v>18.91454780361757</v>
      </c>
      <c r="N629" s="1">
        <v>3.2000000000000001E-2</v>
      </c>
      <c r="O629" s="1">
        <v>19.350000000000001</v>
      </c>
      <c r="P629" s="1">
        <v>6.899</v>
      </c>
      <c r="Q629" s="1">
        <v>53.4</v>
      </c>
      <c r="R629" s="1">
        <v>800</v>
      </c>
      <c r="S629" s="1">
        <v>752.8</v>
      </c>
      <c r="T629" s="1">
        <v>110.2</v>
      </c>
      <c r="U629" s="1">
        <v>2180.9</v>
      </c>
    </row>
    <row r="630" spans="1:21" x14ac:dyDescent="0.15">
      <c r="A630" s="98">
        <v>43069.336828703701</v>
      </c>
      <c r="B630" s="1">
        <v>160.49472222221084</v>
      </c>
      <c r="C630" s="1">
        <v>160.49</v>
      </c>
      <c r="D630" s="1">
        <v>13.27</v>
      </c>
      <c r="E630" s="1">
        <v>2384.6060000000002</v>
      </c>
      <c r="F630" s="1">
        <v>28.6</v>
      </c>
      <c r="G630" s="1">
        <v>402.6</v>
      </c>
      <c r="H630" s="1">
        <v>0.499</v>
      </c>
      <c r="I630" s="1">
        <v>7.0000000000000001E-3</v>
      </c>
      <c r="J630" s="1">
        <v>2.0310000000000001</v>
      </c>
      <c r="K630" s="1">
        <v>17.47</v>
      </c>
      <c r="L630" s="1">
        <f t="shared" si="20"/>
        <v>2.1989379844961241</v>
      </c>
      <c r="M630" s="1">
        <f t="shared" si="21"/>
        <v>18.91454780361757</v>
      </c>
      <c r="N630" s="1">
        <v>3.2000000000000001E-2</v>
      </c>
      <c r="O630" s="1">
        <v>19.350000000000001</v>
      </c>
      <c r="P630" s="1">
        <v>6.8949999999999996</v>
      </c>
      <c r="Q630" s="1">
        <v>51.9</v>
      </c>
      <c r="R630" s="1">
        <v>800</v>
      </c>
      <c r="S630" s="1">
        <v>752.8</v>
      </c>
      <c r="T630" s="1">
        <v>110.2</v>
      </c>
      <c r="U630" s="1">
        <v>2180.9</v>
      </c>
    </row>
    <row r="631" spans="1:21" x14ac:dyDescent="0.15">
      <c r="A631" s="98">
        <v>43069.337523148148</v>
      </c>
      <c r="B631" s="1">
        <v>160.51138888893183</v>
      </c>
      <c r="C631" s="1">
        <v>160.5</v>
      </c>
      <c r="D631" s="1">
        <v>13.27</v>
      </c>
      <c r="E631" s="1">
        <v>2384.665</v>
      </c>
      <c r="F631" s="1">
        <v>28.6</v>
      </c>
      <c r="G631" s="1">
        <v>402.6</v>
      </c>
      <c r="H631" s="1">
        <v>0.499</v>
      </c>
      <c r="I631" s="1">
        <v>7.0000000000000001E-3</v>
      </c>
      <c r="J631" s="1">
        <v>2.0310000000000001</v>
      </c>
      <c r="K631" s="1">
        <v>17.47</v>
      </c>
      <c r="L631" s="1">
        <f t="shared" si="20"/>
        <v>2.1989379844961241</v>
      </c>
      <c r="M631" s="1">
        <f t="shared" si="21"/>
        <v>18.91454780361757</v>
      </c>
      <c r="N631" s="1">
        <v>3.2000000000000001E-2</v>
      </c>
      <c r="O631" s="1">
        <v>19.350000000000001</v>
      </c>
      <c r="P631" s="1">
        <v>6.8879999999999999</v>
      </c>
      <c r="Q631" s="1">
        <v>50.9</v>
      </c>
      <c r="R631" s="1">
        <v>800</v>
      </c>
      <c r="S631" s="1">
        <v>752.8</v>
      </c>
      <c r="T631" s="1">
        <v>110.2</v>
      </c>
      <c r="U631" s="1">
        <v>2180.9</v>
      </c>
    </row>
    <row r="632" spans="1:21" x14ac:dyDescent="0.15">
      <c r="A632" s="98">
        <v>43069.338217592594</v>
      </c>
      <c r="B632" s="1">
        <v>160.52805555565283</v>
      </c>
      <c r="C632" s="1">
        <v>160.52000000000001</v>
      </c>
      <c r="D632" s="1">
        <v>13.27</v>
      </c>
      <c r="E632" s="1">
        <v>2384.65</v>
      </c>
      <c r="F632" s="1">
        <v>28.6</v>
      </c>
      <c r="G632" s="1">
        <v>402.6</v>
      </c>
      <c r="H632" s="1">
        <v>0.499</v>
      </c>
      <c r="I632" s="1">
        <v>7.0000000000000001E-3</v>
      </c>
      <c r="J632" s="1">
        <v>2.0310000000000001</v>
      </c>
      <c r="K632" s="1">
        <v>17.47</v>
      </c>
      <c r="L632" s="1">
        <f t="shared" si="20"/>
        <v>2.1989379844961241</v>
      </c>
      <c r="M632" s="1">
        <f t="shared" si="21"/>
        <v>18.91454780361757</v>
      </c>
      <c r="N632" s="1">
        <v>3.2000000000000001E-2</v>
      </c>
      <c r="O632" s="1">
        <v>19.350000000000001</v>
      </c>
      <c r="P632" s="1">
        <v>6.891</v>
      </c>
      <c r="Q632" s="1">
        <v>51.9</v>
      </c>
      <c r="R632" s="1">
        <v>800</v>
      </c>
      <c r="S632" s="1">
        <v>752.8</v>
      </c>
      <c r="T632" s="1">
        <v>110.2</v>
      </c>
      <c r="U632" s="1">
        <v>2180.9</v>
      </c>
    </row>
    <row r="633" spans="1:21" x14ac:dyDescent="0.15">
      <c r="A633" s="98">
        <v>43069.338912037034</v>
      </c>
      <c r="B633" s="1">
        <v>160.5447222221992</v>
      </c>
      <c r="C633" s="1">
        <v>160.54</v>
      </c>
      <c r="D633" s="1">
        <v>13.28</v>
      </c>
      <c r="E633" s="1">
        <v>2384.556</v>
      </c>
      <c r="F633" s="1">
        <v>28.6</v>
      </c>
      <c r="G633" s="1">
        <v>402.6</v>
      </c>
      <c r="H633" s="1">
        <v>0.499</v>
      </c>
      <c r="I633" s="1">
        <v>7.0000000000000001E-3</v>
      </c>
      <c r="J633" s="1">
        <v>2.0310000000000001</v>
      </c>
      <c r="K633" s="1">
        <v>17.47</v>
      </c>
      <c r="L633" s="1">
        <f t="shared" si="20"/>
        <v>2.1989379844961241</v>
      </c>
      <c r="M633" s="1">
        <f t="shared" si="21"/>
        <v>18.91454780361757</v>
      </c>
      <c r="N633" s="1">
        <v>3.2000000000000001E-2</v>
      </c>
      <c r="O633" s="1">
        <v>19.350000000000001</v>
      </c>
      <c r="P633" s="1">
        <v>6.8920000000000003</v>
      </c>
      <c r="Q633" s="1">
        <v>51.4</v>
      </c>
      <c r="R633" s="1">
        <v>799</v>
      </c>
      <c r="S633" s="1">
        <v>752.8</v>
      </c>
      <c r="T633" s="1">
        <v>110.2</v>
      </c>
      <c r="U633" s="1">
        <v>2181</v>
      </c>
    </row>
    <row r="634" spans="1:21" x14ac:dyDescent="0.15">
      <c r="A634" s="98">
        <v>43069.339606481481</v>
      </c>
      <c r="B634" s="1">
        <v>160.56138888892019</v>
      </c>
      <c r="C634" s="1">
        <v>160.55000000000001</v>
      </c>
      <c r="D634" s="1">
        <v>13.28</v>
      </c>
      <c r="E634" s="1">
        <v>2384.5239999999999</v>
      </c>
      <c r="F634" s="1">
        <v>28.6</v>
      </c>
      <c r="G634" s="1">
        <v>402.6</v>
      </c>
      <c r="H634" s="1">
        <v>0.499</v>
      </c>
      <c r="I634" s="1">
        <v>7.0000000000000001E-3</v>
      </c>
      <c r="J634" s="1">
        <v>2.0310000000000001</v>
      </c>
      <c r="K634" s="1">
        <v>17.47</v>
      </c>
      <c r="L634" s="1">
        <f t="shared" si="20"/>
        <v>2.1989379844961241</v>
      </c>
      <c r="M634" s="1">
        <f t="shared" si="21"/>
        <v>18.91454780361757</v>
      </c>
      <c r="N634" s="1">
        <v>3.2000000000000001E-2</v>
      </c>
      <c r="O634" s="1">
        <v>19.350000000000001</v>
      </c>
      <c r="P634" s="1">
        <v>6.907</v>
      </c>
      <c r="Q634" s="1">
        <v>54.6</v>
      </c>
      <c r="R634" s="1">
        <v>800</v>
      </c>
      <c r="S634" s="1">
        <v>752.8</v>
      </c>
      <c r="T634" s="1">
        <v>110.2</v>
      </c>
      <c r="U634" s="1">
        <v>2181</v>
      </c>
    </row>
    <row r="635" spans="1:21" x14ac:dyDescent="0.15">
      <c r="A635" s="98">
        <v>43069.340300925927</v>
      </c>
      <c r="B635" s="1">
        <v>160.57805555564119</v>
      </c>
      <c r="C635" s="1">
        <v>160.57</v>
      </c>
      <c r="D635" s="1">
        <v>13.28</v>
      </c>
      <c r="E635" s="1">
        <v>2384.3000000000002</v>
      </c>
      <c r="F635" s="1">
        <v>28.6</v>
      </c>
      <c r="G635" s="1">
        <v>402.6</v>
      </c>
      <c r="H635" s="1">
        <v>0.499</v>
      </c>
      <c r="I635" s="1">
        <v>7.0000000000000001E-3</v>
      </c>
      <c r="J635" s="1">
        <v>2.0310000000000001</v>
      </c>
      <c r="K635" s="1">
        <v>17.47</v>
      </c>
      <c r="L635" s="1">
        <f t="shared" si="20"/>
        <v>2.1989379844961241</v>
      </c>
      <c r="M635" s="1">
        <f t="shared" si="21"/>
        <v>18.91454780361757</v>
      </c>
      <c r="N635" s="1">
        <v>3.2000000000000001E-2</v>
      </c>
      <c r="O635" s="1">
        <v>19.350000000000001</v>
      </c>
      <c r="P635" s="1">
        <v>6.9080000000000004</v>
      </c>
      <c r="Q635" s="1">
        <v>55.7</v>
      </c>
      <c r="R635" s="1">
        <v>800</v>
      </c>
      <c r="S635" s="1">
        <v>752.8</v>
      </c>
      <c r="T635" s="1">
        <v>110.2</v>
      </c>
      <c r="U635" s="1">
        <v>2181</v>
      </c>
    </row>
    <row r="636" spans="1:21" x14ac:dyDescent="0.15">
      <c r="A636" s="98">
        <v>43069.340995370374</v>
      </c>
      <c r="B636" s="1">
        <v>160.59472222236218</v>
      </c>
      <c r="C636" s="1">
        <v>160.59</v>
      </c>
      <c r="D636" s="1">
        <v>13.28</v>
      </c>
      <c r="E636" s="1">
        <v>2384.3220000000001</v>
      </c>
      <c r="F636" s="1">
        <v>28.6</v>
      </c>
      <c r="G636" s="1">
        <v>402.6</v>
      </c>
      <c r="H636" s="1">
        <v>0.499</v>
      </c>
      <c r="I636" s="1">
        <v>7.0000000000000001E-3</v>
      </c>
      <c r="J636" s="1">
        <v>2.0310000000000001</v>
      </c>
      <c r="K636" s="1">
        <v>17.47</v>
      </c>
      <c r="L636" s="1">
        <f t="shared" si="20"/>
        <v>2.1989379844961241</v>
      </c>
      <c r="M636" s="1">
        <f t="shared" si="21"/>
        <v>18.91454780361757</v>
      </c>
      <c r="N636" s="1">
        <v>3.2000000000000001E-2</v>
      </c>
      <c r="O636" s="1">
        <v>19.350000000000001</v>
      </c>
      <c r="P636" s="1">
        <v>6.8979999999999997</v>
      </c>
      <c r="Q636" s="1">
        <v>55.8</v>
      </c>
      <c r="R636" s="1">
        <v>800</v>
      </c>
      <c r="S636" s="1">
        <v>752.8</v>
      </c>
      <c r="T636" s="1">
        <v>110.2</v>
      </c>
      <c r="U636" s="1">
        <v>2181</v>
      </c>
    </row>
    <row r="637" spans="1:21" x14ac:dyDescent="0.15">
      <c r="A637" s="98">
        <v>43069.341689814813</v>
      </c>
      <c r="B637" s="1">
        <v>160.61138888890855</v>
      </c>
      <c r="C637" s="1">
        <v>160.6</v>
      </c>
      <c r="D637" s="1">
        <v>13.28</v>
      </c>
      <c r="E637" s="1">
        <v>2384.1660000000002</v>
      </c>
      <c r="F637" s="1">
        <v>28.6</v>
      </c>
      <c r="G637" s="1">
        <v>402.6</v>
      </c>
      <c r="H637" s="1">
        <v>0.499</v>
      </c>
      <c r="I637" s="1">
        <v>7.0000000000000001E-3</v>
      </c>
      <c r="J637" s="1">
        <v>2.0310000000000001</v>
      </c>
      <c r="K637" s="1">
        <v>17.47</v>
      </c>
      <c r="L637" s="1">
        <f t="shared" si="20"/>
        <v>2.1989379844961241</v>
      </c>
      <c r="M637" s="1">
        <f t="shared" si="21"/>
        <v>18.91454780361757</v>
      </c>
      <c r="N637" s="1">
        <v>3.2000000000000001E-2</v>
      </c>
      <c r="O637" s="1">
        <v>19.350000000000001</v>
      </c>
      <c r="P637" s="1">
        <v>6.8849999999999998</v>
      </c>
      <c r="Q637" s="1">
        <v>53.3</v>
      </c>
      <c r="R637" s="1">
        <v>800</v>
      </c>
      <c r="S637" s="1">
        <v>752.8</v>
      </c>
      <c r="T637" s="1">
        <v>110.2</v>
      </c>
      <c r="U637" s="1">
        <v>2181</v>
      </c>
    </row>
    <row r="638" spans="1:21" x14ac:dyDescent="0.15">
      <c r="A638" s="98">
        <v>43069.34238425926</v>
      </c>
      <c r="B638" s="1">
        <v>160.62805555562954</v>
      </c>
      <c r="C638" s="1">
        <v>160.62</v>
      </c>
      <c r="D638" s="1">
        <v>13.28</v>
      </c>
      <c r="E638" s="1">
        <v>2383.2170000000001</v>
      </c>
      <c r="F638" s="1">
        <v>28.6</v>
      </c>
      <c r="G638" s="1">
        <v>402.6</v>
      </c>
      <c r="H638" s="1">
        <v>0.499</v>
      </c>
      <c r="I638" s="1">
        <v>7.0000000000000001E-3</v>
      </c>
      <c r="J638" s="1">
        <v>2.0310000000000001</v>
      </c>
      <c r="K638" s="1">
        <v>17.47</v>
      </c>
      <c r="L638" s="1">
        <f t="shared" si="20"/>
        <v>2.1989379844961241</v>
      </c>
      <c r="M638" s="1">
        <f t="shared" si="21"/>
        <v>18.91454780361757</v>
      </c>
      <c r="N638" s="1">
        <v>3.2000000000000001E-2</v>
      </c>
      <c r="O638" s="1">
        <v>19.350000000000001</v>
      </c>
      <c r="P638" s="1">
        <v>6.8840000000000003</v>
      </c>
      <c r="Q638" s="1">
        <v>51.4</v>
      </c>
      <c r="R638" s="1">
        <v>800</v>
      </c>
      <c r="S638" s="1">
        <v>752.8</v>
      </c>
      <c r="T638" s="1">
        <v>110.2</v>
      </c>
      <c r="U638" s="1">
        <v>2181</v>
      </c>
    </row>
    <row r="639" spans="1:21" x14ac:dyDescent="0.15">
      <c r="A639" s="98">
        <v>43069.343078703707</v>
      </c>
      <c r="B639" s="1">
        <v>160.64472222235054</v>
      </c>
      <c r="C639" s="1">
        <v>160.63999999999999</v>
      </c>
      <c r="D639" s="1">
        <v>13.29</v>
      </c>
      <c r="E639" s="1">
        <v>2383.5740000000001</v>
      </c>
      <c r="F639" s="1">
        <v>28.6</v>
      </c>
      <c r="G639" s="1">
        <v>402.6</v>
      </c>
      <c r="H639" s="1">
        <v>0.499</v>
      </c>
      <c r="I639" s="1">
        <v>7.0000000000000001E-3</v>
      </c>
      <c r="J639" s="1">
        <v>2.0310000000000001</v>
      </c>
      <c r="K639" s="1">
        <v>17.47</v>
      </c>
      <c r="L639" s="1">
        <f t="shared" si="20"/>
        <v>2.1989379844961241</v>
      </c>
      <c r="M639" s="1">
        <f t="shared" si="21"/>
        <v>18.91454780361757</v>
      </c>
      <c r="N639" s="1">
        <v>3.2000000000000001E-2</v>
      </c>
      <c r="O639" s="1">
        <v>19.350000000000001</v>
      </c>
      <c r="P639" s="1">
        <v>6.8920000000000003</v>
      </c>
      <c r="Q639" s="1">
        <v>51.5</v>
      </c>
      <c r="R639" s="1">
        <v>800</v>
      </c>
      <c r="S639" s="1">
        <v>752.8</v>
      </c>
      <c r="T639" s="1">
        <v>110.2</v>
      </c>
      <c r="U639" s="1">
        <v>2181</v>
      </c>
    </row>
    <row r="640" spans="1:21" x14ac:dyDescent="0.15">
      <c r="A640" s="98">
        <v>43069.343773148146</v>
      </c>
      <c r="B640" s="1">
        <v>160.66138888889691</v>
      </c>
      <c r="C640" s="1">
        <v>160.65</v>
      </c>
      <c r="D640" s="1">
        <v>13.29</v>
      </c>
      <c r="E640" s="1">
        <v>2384.1439999999998</v>
      </c>
      <c r="F640" s="1">
        <v>28.6</v>
      </c>
      <c r="G640" s="1">
        <v>402.6</v>
      </c>
      <c r="H640" s="1">
        <v>0.499</v>
      </c>
      <c r="I640" s="1">
        <v>7.0000000000000001E-3</v>
      </c>
      <c r="J640" s="1">
        <v>2.0310000000000001</v>
      </c>
      <c r="K640" s="1">
        <v>17.47</v>
      </c>
      <c r="L640" s="1">
        <f t="shared" si="20"/>
        <v>2.1989379844961241</v>
      </c>
      <c r="M640" s="1">
        <f t="shared" si="21"/>
        <v>18.91454780361757</v>
      </c>
      <c r="N640" s="1">
        <v>3.2000000000000001E-2</v>
      </c>
      <c r="O640" s="1">
        <v>19.350000000000001</v>
      </c>
      <c r="P640" s="1">
        <v>6.9260000000000002</v>
      </c>
      <c r="Q640" s="1">
        <v>53</v>
      </c>
      <c r="R640" s="1">
        <v>800</v>
      </c>
      <c r="S640" s="1">
        <v>752.8</v>
      </c>
      <c r="T640" s="1">
        <v>110.2</v>
      </c>
      <c r="U640" s="1">
        <v>2181</v>
      </c>
    </row>
    <row r="641" spans="1:21" x14ac:dyDescent="0.15">
      <c r="A641" s="98">
        <v>43069.344467592593</v>
      </c>
      <c r="B641" s="1">
        <v>160.6780555556179</v>
      </c>
      <c r="C641" s="1">
        <v>160.66999999999999</v>
      </c>
      <c r="D641" s="1">
        <v>13.29</v>
      </c>
      <c r="E641" s="1">
        <v>2384.1329999999998</v>
      </c>
      <c r="F641" s="1">
        <v>28.6</v>
      </c>
      <c r="G641" s="1">
        <v>402.6</v>
      </c>
      <c r="H641" s="1">
        <v>0.499</v>
      </c>
      <c r="I641" s="1">
        <v>7.0000000000000001E-3</v>
      </c>
      <c r="J641" s="1">
        <v>2.0310000000000001</v>
      </c>
      <c r="K641" s="1">
        <v>17.47</v>
      </c>
      <c r="L641" s="1">
        <f t="shared" si="20"/>
        <v>2.1989379844961241</v>
      </c>
      <c r="M641" s="1">
        <f t="shared" si="21"/>
        <v>18.91454780361757</v>
      </c>
      <c r="N641" s="1">
        <v>3.2000000000000001E-2</v>
      </c>
      <c r="O641" s="1">
        <v>19.350000000000001</v>
      </c>
      <c r="P641" s="1">
        <v>6.9189999999999996</v>
      </c>
      <c r="Q641" s="1">
        <v>54.6</v>
      </c>
      <c r="R641" s="1">
        <v>800</v>
      </c>
      <c r="S641" s="1">
        <v>752.8</v>
      </c>
      <c r="T641" s="1">
        <v>110.2</v>
      </c>
      <c r="U641" s="1">
        <v>2181</v>
      </c>
    </row>
    <row r="642" spans="1:21" x14ac:dyDescent="0.15">
      <c r="A642" s="98">
        <v>43069.34516203704</v>
      </c>
      <c r="B642" s="1">
        <v>160.6947222223389</v>
      </c>
      <c r="C642" s="1">
        <v>160.69</v>
      </c>
      <c r="D642" s="1">
        <v>13.29</v>
      </c>
      <c r="E642" s="1">
        <v>2383.8530000000001</v>
      </c>
      <c r="F642" s="1">
        <v>28.6</v>
      </c>
      <c r="G642" s="1">
        <v>402.6</v>
      </c>
      <c r="H642" s="1">
        <v>0.499</v>
      </c>
      <c r="I642" s="1">
        <v>7.0000000000000001E-3</v>
      </c>
      <c r="J642" s="1">
        <v>2.0310000000000001</v>
      </c>
      <c r="K642" s="1">
        <v>17.47</v>
      </c>
      <c r="L642" s="1">
        <f t="shared" si="20"/>
        <v>2.1989379844961241</v>
      </c>
      <c r="M642" s="1">
        <f t="shared" si="21"/>
        <v>18.91454780361757</v>
      </c>
      <c r="N642" s="1">
        <v>3.2000000000000001E-2</v>
      </c>
      <c r="O642" s="1">
        <v>19.350000000000001</v>
      </c>
      <c r="P642" s="1">
        <v>6.9109999999999996</v>
      </c>
      <c r="Q642" s="1">
        <v>56.1</v>
      </c>
      <c r="R642" s="1">
        <v>800</v>
      </c>
      <c r="S642" s="1">
        <v>752.8</v>
      </c>
      <c r="T642" s="1">
        <v>110.2</v>
      </c>
      <c r="U642" s="1">
        <v>2181</v>
      </c>
    </row>
    <row r="643" spans="1:21" x14ac:dyDescent="0.15">
      <c r="A643" s="98">
        <v>43069.345856481479</v>
      </c>
      <c r="B643" s="1">
        <v>160.71138888888527</v>
      </c>
      <c r="C643" s="1">
        <v>160.69999999999999</v>
      </c>
      <c r="D643" s="1">
        <v>13.29</v>
      </c>
      <c r="E643" s="1">
        <v>2383.616</v>
      </c>
      <c r="F643" s="1">
        <v>28.6</v>
      </c>
      <c r="G643" s="1">
        <v>402.6</v>
      </c>
      <c r="H643" s="1">
        <v>0.499</v>
      </c>
      <c r="I643" s="1">
        <v>7.0000000000000001E-3</v>
      </c>
      <c r="J643" s="1">
        <v>2.0310000000000001</v>
      </c>
      <c r="K643" s="1">
        <v>17.47</v>
      </c>
      <c r="L643" s="1">
        <f t="shared" si="20"/>
        <v>2.1989379844961241</v>
      </c>
      <c r="M643" s="1">
        <f t="shared" si="21"/>
        <v>18.91454780361757</v>
      </c>
      <c r="N643" s="1">
        <v>3.2000000000000001E-2</v>
      </c>
      <c r="O643" s="1">
        <v>19.350000000000001</v>
      </c>
      <c r="P643" s="1">
        <v>6.89</v>
      </c>
      <c r="Q643" s="1">
        <v>54.1</v>
      </c>
      <c r="R643" s="1">
        <v>800</v>
      </c>
      <c r="S643" s="1">
        <v>752.8</v>
      </c>
      <c r="T643" s="1">
        <v>110.2</v>
      </c>
      <c r="U643" s="1">
        <v>2181</v>
      </c>
    </row>
    <row r="644" spans="1:21" x14ac:dyDescent="0.15">
      <c r="A644" s="98">
        <v>43069.346550925926</v>
      </c>
      <c r="B644" s="1">
        <v>160.72805555560626</v>
      </c>
      <c r="C644" s="1">
        <v>160.72</v>
      </c>
      <c r="D644" s="1">
        <v>13.29</v>
      </c>
      <c r="E644" s="1">
        <v>2383.5300000000002</v>
      </c>
      <c r="F644" s="1">
        <v>28.6</v>
      </c>
      <c r="G644" s="1">
        <v>402.6</v>
      </c>
      <c r="H644" s="1">
        <v>0.499</v>
      </c>
      <c r="I644" s="1">
        <v>7.0000000000000001E-3</v>
      </c>
      <c r="J644" s="1">
        <v>2.0310000000000001</v>
      </c>
      <c r="K644" s="1">
        <v>17.47</v>
      </c>
      <c r="L644" s="1">
        <f t="shared" si="20"/>
        <v>2.2000749741468462</v>
      </c>
      <c r="M644" s="1">
        <f t="shared" si="21"/>
        <v>18.924327817993795</v>
      </c>
      <c r="N644" s="1">
        <v>3.2000000000000001E-2</v>
      </c>
      <c r="O644" s="1">
        <v>19.34</v>
      </c>
      <c r="P644" s="1">
        <v>6.8979999999999997</v>
      </c>
      <c r="Q644" s="1">
        <v>52.8</v>
      </c>
      <c r="R644" s="1">
        <v>800</v>
      </c>
      <c r="S644" s="1">
        <v>752.8</v>
      </c>
      <c r="T644" s="1">
        <v>110.2</v>
      </c>
      <c r="U644" s="1">
        <v>2181.1</v>
      </c>
    </row>
    <row r="645" spans="1:21" x14ac:dyDescent="0.15">
      <c r="A645" s="98">
        <v>43069.347245370373</v>
      </c>
      <c r="B645" s="1">
        <v>160.74472222232725</v>
      </c>
      <c r="C645" s="1">
        <v>160.74</v>
      </c>
      <c r="D645" s="1">
        <v>13.3</v>
      </c>
      <c r="E645" s="1">
        <v>2383.2660000000001</v>
      </c>
      <c r="F645" s="1">
        <v>28.6</v>
      </c>
      <c r="G645" s="1">
        <v>402.6</v>
      </c>
      <c r="H645" s="1">
        <v>0.499</v>
      </c>
      <c r="I645" s="1">
        <v>7.0000000000000001E-3</v>
      </c>
      <c r="J645" s="1">
        <v>2.0310000000000001</v>
      </c>
      <c r="K645" s="1">
        <v>17.47</v>
      </c>
      <c r="L645" s="1">
        <f t="shared" si="20"/>
        <v>2.2034930088037288</v>
      </c>
      <c r="M645" s="1">
        <f t="shared" si="21"/>
        <v>18.953728638011391</v>
      </c>
      <c r="N645" s="1">
        <v>3.3000000000000002E-2</v>
      </c>
      <c r="O645" s="1">
        <v>19.309999999999999</v>
      </c>
      <c r="P645" s="1">
        <v>6.9539999999999997</v>
      </c>
      <c r="Q645" s="1">
        <v>53.8</v>
      </c>
      <c r="R645" s="1">
        <v>800</v>
      </c>
      <c r="S645" s="1">
        <v>752.8</v>
      </c>
      <c r="T645" s="1">
        <v>110.2</v>
      </c>
      <c r="U645" s="1">
        <v>2181.1</v>
      </c>
    </row>
    <row r="646" spans="1:21" x14ac:dyDescent="0.15">
      <c r="A646" s="98">
        <v>43069.347939814812</v>
      </c>
      <c r="B646" s="1">
        <v>160.76138888887363</v>
      </c>
      <c r="C646" s="1">
        <v>160.75</v>
      </c>
      <c r="D646" s="1">
        <v>13.3</v>
      </c>
      <c r="E646" s="1">
        <v>2383.1869999999999</v>
      </c>
      <c r="F646" s="1">
        <v>28.6</v>
      </c>
      <c r="G646" s="1">
        <v>402.6</v>
      </c>
      <c r="H646" s="1">
        <v>0.499</v>
      </c>
      <c r="I646" s="1">
        <v>7.0000000000000001E-3</v>
      </c>
      <c r="J646" s="1">
        <v>2.0310000000000001</v>
      </c>
      <c r="K646" s="1">
        <v>17.47</v>
      </c>
      <c r="L646" s="1">
        <f t="shared" si="20"/>
        <v>2.2034930088037288</v>
      </c>
      <c r="M646" s="1">
        <f t="shared" si="21"/>
        <v>18.953728638011391</v>
      </c>
      <c r="N646" s="1">
        <v>3.2000000000000001E-2</v>
      </c>
      <c r="O646" s="1">
        <v>19.309999999999999</v>
      </c>
      <c r="P646" s="1">
        <v>6.9669999999999996</v>
      </c>
      <c r="Q646" s="1">
        <v>57</v>
      </c>
      <c r="R646" s="1">
        <v>800</v>
      </c>
      <c r="S646" s="1">
        <v>752.8</v>
      </c>
      <c r="T646" s="1">
        <v>110.2</v>
      </c>
      <c r="U646" s="1">
        <v>2181.1</v>
      </c>
    </row>
    <row r="647" spans="1:21" x14ac:dyDescent="0.15">
      <c r="A647" s="98">
        <v>43069.348634259259</v>
      </c>
      <c r="B647" s="1">
        <v>160.77805555559462</v>
      </c>
      <c r="C647" s="1">
        <v>160.77000000000001</v>
      </c>
      <c r="D647" s="1">
        <v>13.3</v>
      </c>
      <c r="E647" s="1">
        <v>2382.6869999999999</v>
      </c>
      <c r="F647" s="1">
        <v>28.6</v>
      </c>
      <c r="G647" s="1">
        <v>402.6</v>
      </c>
      <c r="H647" s="1">
        <v>0.499</v>
      </c>
      <c r="I647" s="1">
        <v>7.0000000000000001E-3</v>
      </c>
      <c r="J647" s="1">
        <v>2.0310000000000001</v>
      </c>
      <c r="K647" s="1">
        <v>17.47</v>
      </c>
      <c r="L647" s="1">
        <f t="shared" si="20"/>
        <v>2.201213140196586</v>
      </c>
      <c r="M647" s="1">
        <f t="shared" si="21"/>
        <v>18.934117951370926</v>
      </c>
      <c r="N647" s="1">
        <v>3.2000000000000001E-2</v>
      </c>
      <c r="O647" s="1">
        <v>19.329999999999998</v>
      </c>
      <c r="P647" s="1">
        <v>6.9569999999999999</v>
      </c>
      <c r="Q647" s="1">
        <v>56.8</v>
      </c>
      <c r="R647" s="1">
        <v>800</v>
      </c>
      <c r="S647" s="1">
        <v>752.8</v>
      </c>
      <c r="T647" s="1">
        <v>110.2</v>
      </c>
      <c r="U647" s="1">
        <v>2181.1</v>
      </c>
    </row>
    <row r="648" spans="1:21" x14ac:dyDescent="0.15">
      <c r="A648" s="98">
        <v>43069.349328703705</v>
      </c>
      <c r="B648" s="1">
        <v>160.79472222231561</v>
      </c>
      <c r="C648" s="1">
        <v>160.79</v>
      </c>
      <c r="D648" s="1">
        <v>13.3</v>
      </c>
      <c r="E648" s="1">
        <v>2382.1179999999999</v>
      </c>
      <c r="F648" s="1">
        <v>28.6</v>
      </c>
      <c r="G648" s="1">
        <v>402.6</v>
      </c>
      <c r="H648" s="1">
        <v>0.499</v>
      </c>
      <c r="I648" s="1">
        <v>7.0000000000000001E-3</v>
      </c>
      <c r="J648" s="1">
        <v>2.0310000000000001</v>
      </c>
      <c r="K648" s="1">
        <v>17.47</v>
      </c>
      <c r="L648" s="1">
        <f t="shared" si="20"/>
        <v>2.2000749741468462</v>
      </c>
      <c r="M648" s="1">
        <f t="shared" si="21"/>
        <v>18.924327817993795</v>
      </c>
      <c r="N648" s="1">
        <v>3.2000000000000001E-2</v>
      </c>
      <c r="O648" s="1">
        <v>19.34</v>
      </c>
      <c r="P648" s="1">
        <v>6.9470000000000001</v>
      </c>
      <c r="Q648" s="1">
        <v>56.8</v>
      </c>
      <c r="R648" s="1">
        <v>800</v>
      </c>
      <c r="S648" s="1">
        <v>752.8</v>
      </c>
      <c r="T648" s="1">
        <v>110.2</v>
      </c>
      <c r="U648" s="1">
        <v>2181.1</v>
      </c>
    </row>
    <row r="649" spans="1:21" x14ac:dyDescent="0.15">
      <c r="A649" s="98">
        <v>43069.350023148145</v>
      </c>
      <c r="B649" s="1">
        <v>160.81138888886198</v>
      </c>
      <c r="C649" s="1">
        <v>160.80000000000001</v>
      </c>
      <c r="D649" s="1">
        <v>13.3</v>
      </c>
      <c r="E649" s="1">
        <v>2382.0729999999999</v>
      </c>
      <c r="F649" s="1">
        <v>28.6</v>
      </c>
      <c r="G649" s="1">
        <v>402.6</v>
      </c>
      <c r="H649" s="1">
        <v>0.499</v>
      </c>
      <c r="I649" s="1">
        <v>7.0000000000000001E-3</v>
      </c>
      <c r="J649" s="1">
        <v>2.0310000000000001</v>
      </c>
      <c r="K649" s="1">
        <v>17.47</v>
      </c>
      <c r="L649" s="1">
        <f t="shared" si="20"/>
        <v>2.2000749741468462</v>
      </c>
      <c r="M649" s="1">
        <f t="shared" si="21"/>
        <v>18.924327817993795</v>
      </c>
      <c r="N649" s="1">
        <v>3.2000000000000001E-2</v>
      </c>
      <c r="O649" s="1">
        <v>19.34</v>
      </c>
      <c r="P649" s="1">
        <v>6.9279999999999999</v>
      </c>
      <c r="Q649" s="1">
        <v>54.1</v>
      </c>
      <c r="R649" s="1">
        <v>800</v>
      </c>
      <c r="S649" s="1">
        <v>752.8</v>
      </c>
      <c r="T649" s="1">
        <v>110.2</v>
      </c>
      <c r="U649" s="1">
        <v>2181.1</v>
      </c>
    </row>
    <row r="650" spans="1:21" x14ac:dyDescent="0.15">
      <c r="A650" s="98">
        <v>43069.350717592592</v>
      </c>
      <c r="B650" s="1">
        <v>160.82805555558298</v>
      </c>
      <c r="C650" s="1">
        <v>160.82</v>
      </c>
      <c r="D650" s="1">
        <v>13.3</v>
      </c>
      <c r="E650" s="1">
        <v>2382.1689999999999</v>
      </c>
      <c r="F650" s="1">
        <v>28.6</v>
      </c>
      <c r="G650" s="1">
        <v>402.6</v>
      </c>
      <c r="H650" s="1">
        <v>0.499</v>
      </c>
      <c r="I650" s="1">
        <v>7.0000000000000001E-3</v>
      </c>
      <c r="J650" s="1">
        <v>2.0310000000000001</v>
      </c>
      <c r="K650" s="1">
        <v>17.47</v>
      </c>
      <c r="L650" s="1">
        <f t="shared" si="20"/>
        <v>2.1989379844961241</v>
      </c>
      <c r="M650" s="1">
        <f t="shared" si="21"/>
        <v>18.91454780361757</v>
      </c>
      <c r="N650" s="1">
        <v>3.2000000000000001E-2</v>
      </c>
      <c r="O650" s="1">
        <v>19.350000000000001</v>
      </c>
      <c r="P650" s="1">
        <v>6.9130000000000003</v>
      </c>
      <c r="Q650" s="1">
        <v>53.2</v>
      </c>
      <c r="R650" s="1">
        <v>799</v>
      </c>
      <c r="S650" s="1">
        <v>752.8</v>
      </c>
      <c r="T650" s="1">
        <v>110.2</v>
      </c>
      <c r="U650" s="1">
        <v>2181.1</v>
      </c>
    </row>
    <row r="651" spans="1:21" x14ac:dyDescent="0.15">
      <c r="A651" s="98">
        <v>43069.351412037038</v>
      </c>
      <c r="B651" s="1">
        <v>160.84472222230397</v>
      </c>
      <c r="C651" s="1">
        <v>160.84</v>
      </c>
      <c r="D651" s="1">
        <v>13.3</v>
      </c>
      <c r="E651" s="1">
        <v>2382.3670000000002</v>
      </c>
      <c r="F651" s="1">
        <v>28.6</v>
      </c>
      <c r="G651" s="1">
        <v>402.6</v>
      </c>
      <c r="H651" s="1">
        <v>0.499</v>
      </c>
      <c r="I651" s="1">
        <v>7.0000000000000001E-3</v>
      </c>
      <c r="J651" s="1">
        <v>2.0310000000000001</v>
      </c>
      <c r="K651" s="1">
        <v>17.47</v>
      </c>
      <c r="L651" s="1">
        <f t="shared" si="20"/>
        <v>2.1989379844961241</v>
      </c>
      <c r="M651" s="1">
        <f t="shared" si="21"/>
        <v>18.91454780361757</v>
      </c>
      <c r="N651" s="1">
        <v>3.2000000000000001E-2</v>
      </c>
      <c r="O651" s="1">
        <v>19.350000000000001</v>
      </c>
      <c r="P651" s="1">
        <v>6.899</v>
      </c>
      <c r="Q651" s="1">
        <v>52.2</v>
      </c>
      <c r="R651" s="1">
        <v>800</v>
      </c>
      <c r="S651" s="1">
        <v>752.8</v>
      </c>
      <c r="T651" s="1">
        <v>110.2</v>
      </c>
      <c r="U651" s="1">
        <v>2181.1</v>
      </c>
    </row>
    <row r="652" spans="1:21" x14ac:dyDescent="0.15">
      <c r="A652" s="98">
        <v>43069.352106481485</v>
      </c>
      <c r="B652" s="1">
        <v>160.86138888902497</v>
      </c>
      <c r="C652" s="1">
        <v>160.85</v>
      </c>
      <c r="D652" s="1">
        <v>13.31</v>
      </c>
      <c r="E652" s="1">
        <v>2382.5549999999998</v>
      </c>
      <c r="F652" s="1">
        <v>28.6</v>
      </c>
      <c r="G652" s="1">
        <v>402.6</v>
      </c>
      <c r="H652" s="1">
        <v>0.499</v>
      </c>
      <c r="I652" s="1">
        <v>7.0000000000000001E-3</v>
      </c>
      <c r="J652" s="1">
        <v>2.0230000000000001</v>
      </c>
      <c r="K652" s="1">
        <v>17.48</v>
      </c>
      <c r="L652" s="1">
        <f t="shared" si="20"/>
        <v>2.1902764857881136</v>
      </c>
      <c r="M652" s="1">
        <f t="shared" si="21"/>
        <v>18.925374677002583</v>
      </c>
      <c r="N652" s="1">
        <v>3.2000000000000001E-2</v>
      </c>
      <c r="O652" s="1">
        <v>19.350000000000001</v>
      </c>
      <c r="P652" s="1">
        <v>6.8879999999999999</v>
      </c>
      <c r="Q652" s="1">
        <v>52.5</v>
      </c>
      <c r="R652" s="1">
        <v>800</v>
      </c>
      <c r="S652" s="1">
        <v>752.8</v>
      </c>
      <c r="T652" s="1">
        <v>110.2</v>
      </c>
      <c r="U652" s="1">
        <v>2181.1</v>
      </c>
    </row>
    <row r="653" spans="1:21" x14ac:dyDescent="0.15">
      <c r="A653" s="98">
        <v>43069.352800925924</v>
      </c>
      <c r="B653" s="1">
        <v>160.87805555557134</v>
      </c>
      <c r="C653" s="1">
        <v>160.87</v>
      </c>
      <c r="D653" s="1">
        <v>13.31</v>
      </c>
      <c r="E653" s="1">
        <v>2382.6889999999999</v>
      </c>
      <c r="F653" s="1">
        <v>28.6</v>
      </c>
      <c r="G653" s="1">
        <v>402.6</v>
      </c>
      <c r="H653" s="1">
        <v>0.499</v>
      </c>
      <c r="I653" s="1">
        <v>7.0000000000000001E-3</v>
      </c>
      <c r="J653" s="1">
        <v>2.0059999999999998</v>
      </c>
      <c r="K653" s="1">
        <v>17.510000000000002</v>
      </c>
      <c r="L653" s="1">
        <f t="shared" si="20"/>
        <v>2.1718708010335912</v>
      </c>
      <c r="M653" s="1">
        <f t="shared" si="21"/>
        <v>18.957855297157625</v>
      </c>
      <c r="N653" s="1">
        <v>3.2000000000000001E-2</v>
      </c>
      <c r="O653" s="1">
        <v>19.350000000000001</v>
      </c>
      <c r="P653" s="1">
        <v>6.8949999999999996</v>
      </c>
      <c r="Q653" s="1">
        <v>52.1</v>
      </c>
      <c r="R653" s="1">
        <v>800</v>
      </c>
      <c r="S653" s="1">
        <v>752.8</v>
      </c>
      <c r="T653" s="1">
        <v>110.2</v>
      </c>
      <c r="U653" s="1">
        <v>2181.1</v>
      </c>
    </row>
    <row r="654" spans="1:21" x14ac:dyDescent="0.15">
      <c r="A654" s="98">
        <v>43069.353495370371</v>
      </c>
      <c r="B654" s="1">
        <v>160.89472222229233</v>
      </c>
      <c r="C654" s="1">
        <v>160.88999999999999</v>
      </c>
      <c r="D654" s="1">
        <v>13.31</v>
      </c>
      <c r="E654" s="1">
        <v>2382.6559999999999</v>
      </c>
      <c r="F654" s="1">
        <v>28.6</v>
      </c>
      <c r="G654" s="1">
        <v>402.6</v>
      </c>
      <c r="H654" s="1">
        <v>0.499</v>
      </c>
      <c r="I654" s="1">
        <v>7.0000000000000001E-3</v>
      </c>
      <c r="J654" s="1">
        <v>2.016</v>
      </c>
      <c r="K654" s="1">
        <v>17.489999999999998</v>
      </c>
      <c r="L654" s="1">
        <f t="shared" si="20"/>
        <v>2.1826976744186046</v>
      </c>
      <c r="M654" s="1">
        <f t="shared" si="21"/>
        <v>18.936201550387594</v>
      </c>
      <c r="N654" s="1">
        <v>3.2000000000000001E-2</v>
      </c>
      <c r="O654" s="1">
        <v>19.350000000000001</v>
      </c>
      <c r="P654" s="1">
        <v>6.9320000000000004</v>
      </c>
      <c r="Q654" s="1">
        <v>54</v>
      </c>
      <c r="R654" s="1">
        <v>800</v>
      </c>
      <c r="S654" s="1">
        <v>752.8</v>
      </c>
      <c r="T654" s="1">
        <v>110.2</v>
      </c>
      <c r="U654" s="1">
        <v>2181.1</v>
      </c>
    </row>
    <row r="655" spans="1:21" x14ac:dyDescent="0.15">
      <c r="A655" s="98">
        <v>43069.354189814818</v>
      </c>
      <c r="B655" s="1">
        <v>160.91138888901332</v>
      </c>
      <c r="C655" s="1">
        <v>160.9</v>
      </c>
      <c r="D655" s="1">
        <v>13.31</v>
      </c>
      <c r="E655" s="1">
        <v>2382.5349999999999</v>
      </c>
      <c r="F655" s="1">
        <v>28.6</v>
      </c>
      <c r="G655" s="1">
        <v>402.6</v>
      </c>
      <c r="H655" s="1">
        <v>0.499</v>
      </c>
      <c r="I655" s="1">
        <v>7.0000000000000001E-3</v>
      </c>
      <c r="J655" s="1">
        <v>1.9590000000000001</v>
      </c>
      <c r="K655" s="1">
        <v>17.48</v>
      </c>
      <c r="L655" s="1">
        <f t="shared" si="20"/>
        <v>2.1209844961240307</v>
      </c>
      <c r="M655" s="1">
        <f t="shared" si="21"/>
        <v>18.925374677002583</v>
      </c>
      <c r="N655" s="1">
        <v>3.2000000000000001E-2</v>
      </c>
      <c r="O655" s="1">
        <v>19.350000000000001</v>
      </c>
      <c r="P655" s="1">
        <v>6.9290000000000003</v>
      </c>
      <c r="Q655" s="1">
        <v>54.4</v>
      </c>
      <c r="R655" s="1">
        <v>800</v>
      </c>
      <c r="S655" s="1">
        <v>752.8</v>
      </c>
      <c r="T655" s="1">
        <v>110.2</v>
      </c>
      <c r="U655" s="1">
        <v>2181.1</v>
      </c>
    </row>
    <row r="656" spans="1:21" x14ac:dyDescent="0.15">
      <c r="A656" s="98">
        <v>43069.354884259257</v>
      </c>
      <c r="B656" s="1">
        <v>160.92805555555969</v>
      </c>
      <c r="C656" s="1">
        <v>160.91999999999999</v>
      </c>
      <c r="D656" s="1">
        <v>13.31</v>
      </c>
      <c r="E656" s="1">
        <v>2382.6509999999998</v>
      </c>
      <c r="F656" s="1">
        <v>28.6</v>
      </c>
      <c r="G656" s="1">
        <v>402.6</v>
      </c>
      <c r="H656" s="1">
        <v>0.499</v>
      </c>
      <c r="I656" s="1">
        <v>7.0000000000000001E-3</v>
      </c>
      <c r="J656" s="1">
        <v>1.9219999999999999</v>
      </c>
      <c r="K656" s="1">
        <v>17.510000000000002</v>
      </c>
      <c r="L656" s="1">
        <f t="shared" si="20"/>
        <v>2.0809250645994828</v>
      </c>
      <c r="M656" s="1">
        <f t="shared" si="21"/>
        <v>18.957855297157625</v>
      </c>
      <c r="N656" s="1">
        <v>3.2000000000000001E-2</v>
      </c>
      <c r="O656" s="1">
        <v>19.350000000000001</v>
      </c>
      <c r="P656" s="1">
        <v>6.9240000000000004</v>
      </c>
      <c r="Q656" s="1">
        <v>56.8</v>
      </c>
      <c r="R656" s="1">
        <v>800</v>
      </c>
      <c r="S656" s="1">
        <v>752.8</v>
      </c>
      <c r="T656" s="1">
        <v>110.2</v>
      </c>
      <c r="U656" s="1">
        <v>2181.1</v>
      </c>
    </row>
    <row r="657" spans="1:21" x14ac:dyDescent="0.15">
      <c r="A657" s="98">
        <v>43069.355578703704</v>
      </c>
      <c r="B657" s="1">
        <v>160.94472222228069</v>
      </c>
      <c r="C657" s="1">
        <v>160.94</v>
      </c>
      <c r="D657" s="1">
        <v>13.31</v>
      </c>
      <c r="E657" s="1">
        <v>2382.5970000000002</v>
      </c>
      <c r="F657" s="1">
        <v>28.6</v>
      </c>
      <c r="G657" s="1">
        <v>402.6</v>
      </c>
      <c r="H657" s="1">
        <v>0.499</v>
      </c>
      <c r="I657" s="1">
        <v>7.0000000000000001E-3</v>
      </c>
      <c r="J657" s="1">
        <v>1.93</v>
      </c>
      <c r="K657" s="1">
        <v>17.53</v>
      </c>
      <c r="L657" s="1">
        <f t="shared" si="20"/>
        <v>2.0895865633074933</v>
      </c>
      <c r="M657" s="1">
        <f t="shared" si="21"/>
        <v>18.979509043927649</v>
      </c>
      <c r="N657" s="1">
        <v>3.2000000000000001E-2</v>
      </c>
      <c r="O657" s="1">
        <v>19.350000000000001</v>
      </c>
      <c r="P657" s="1">
        <v>6.9089999999999998</v>
      </c>
      <c r="Q657" s="1">
        <v>56</v>
      </c>
      <c r="R657" s="1">
        <v>800</v>
      </c>
      <c r="S657" s="1">
        <v>752.8</v>
      </c>
      <c r="T657" s="1">
        <v>110.2</v>
      </c>
      <c r="U657" s="1">
        <v>2181.1</v>
      </c>
    </row>
    <row r="658" spans="1:21" x14ac:dyDescent="0.15">
      <c r="A658" s="98">
        <v>43069.356273148151</v>
      </c>
      <c r="B658" s="1">
        <v>160.96138888900168</v>
      </c>
      <c r="C658" s="1">
        <v>160.94999999999999</v>
      </c>
      <c r="D658" s="1">
        <v>13.31</v>
      </c>
      <c r="E658" s="1">
        <v>2382.9340000000002</v>
      </c>
      <c r="F658" s="1">
        <v>28.6</v>
      </c>
      <c r="G658" s="1">
        <v>402.6</v>
      </c>
      <c r="H658" s="1">
        <v>0.499</v>
      </c>
      <c r="I658" s="1">
        <v>7.0000000000000001E-3</v>
      </c>
      <c r="J658" s="1">
        <v>1.944</v>
      </c>
      <c r="K658" s="1">
        <v>17.55</v>
      </c>
      <c r="L658" s="1">
        <f t="shared" si="20"/>
        <v>2.1047441860465113</v>
      </c>
      <c r="M658" s="1">
        <f t="shared" si="21"/>
        <v>19.001162790697673</v>
      </c>
      <c r="N658" s="1">
        <v>3.2000000000000001E-2</v>
      </c>
      <c r="O658" s="1">
        <v>19.350000000000001</v>
      </c>
      <c r="P658" s="1">
        <v>6.899</v>
      </c>
      <c r="Q658" s="1">
        <v>53.7</v>
      </c>
      <c r="R658" s="1">
        <v>800</v>
      </c>
      <c r="S658" s="1">
        <v>752.8</v>
      </c>
      <c r="T658" s="1">
        <v>110.2</v>
      </c>
      <c r="U658" s="1">
        <v>2181.1</v>
      </c>
    </row>
    <row r="659" spans="1:21" x14ac:dyDescent="0.15">
      <c r="A659" s="98">
        <v>43069.35696759259</v>
      </c>
      <c r="B659" s="1">
        <v>160.97805555554805</v>
      </c>
      <c r="C659" s="1">
        <v>160.97</v>
      </c>
      <c r="D659" s="1">
        <v>13.32</v>
      </c>
      <c r="E659" s="1">
        <v>2382.9050000000002</v>
      </c>
      <c r="F659" s="1">
        <v>28.6</v>
      </c>
      <c r="G659" s="1">
        <v>402.6</v>
      </c>
      <c r="H659" s="1">
        <v>0.499</v>
      </c>
      <c r="I659" s="1">
        <v>7.0000000000000001E-3</v>
      </c>
      <c r="J659" s="1">
        <v>1.9450000000000001</v>
      </c>
      <c r="K659" s="1">
        <v>17.55</v>
      </c>
      <c r="L659" s="1">
        <f t="shared" si="20"/>
        <v>2.1058268733850127</v>
      </c>
      <c r="M659" s="1">
        <f t="shared" si="21"/>
        <v>19.001162790697673</v>
      </c>
      <c r="N659" s="1">
        <v>3.2000000000000001E-2</v>
      </c>
      <c r="O659" s="1">
        <v>19.350000000000001</v>
      </c>
      <c r="P659" s="1">
        <v>6.8940000000000001</v>
      </c>
      <c r="Q659" s="1">
        <v>51.5</v>
      </c>
      <c r="R659" s="1">
        <v>800</v>
      </c>
      <c r="S659" s="1">
        <v>752.8</v>
      </c>
      <c r="T659" s="1">
        <v>110.2</v>
      </c>
      <c r="U659" s="1">
        <v>2181.1</v>
      </c>
    </row>
    <row r="660" spans="1:21" x14ac:dyDescent="0.15">
      <c r="A660" s="98">
        <v>43069.357662037037</v>
      </c>
      <c r="B660" s="1">
        <v>160.99472222226905</v>
      </c>
      <c r="C660" s="1">
        <v>160.99</v>
      </c>
      <c r="D660" s="1">
        <v>13.32</v>
      </c>
      <c r="E660" s="1">
        <v>2382.3789999999999</v>
      </c>
      <c r="F660" s="1">
        <v>28.6</v>
      </c>
      <c r="G660" s="1">
        <v>402.6</v>
      </c>
      <c r="H660" s="1">
        <v>0.499</v>
      </c>
      <c r="I660" s="1">
        <v>7.0000000000000001E-3</v>
      </c>
      <c r="J660" s="1">
        <v>1.9450000000000001</v>
      </c>
      <c r="K660" s="1">
        <v>17.55</v>
      </c>
      <c r="L660" s="1">
        <f t="shared" si="20"/>
        <v>2.1058268733850127</v>
      </c>
      <c r="M660" s="1">
        <f t="shared" si="21"/>
        <v>19.001162790697673</v>
      </c>
      <c r="N660" s="1">
        <v>3.2000000000000001E-2</v>
      </c>
      <c r="O660" s="1">
        <v>19.350000000000001</v>
      </c>
      <c r="P660" s="1">
        <v>6.9</v>
      </c>
      <c r="Q660" s="1">
        <v>50.1</v>
      </c>
      <c r="R660" s="1">
        <v>800</v>
      </c>
      <c r="S660" s="1">
        <v>752.8</v>
      </c>
      <c r="T660" s="1">
        <v>110.2</v>
      </c>
      <c r="U660" s="1">
        <v>2181.1</v>
      </c>
    </row>
    <row r="661" spans="1:21" x14ac:dyDescent="0.15">
      <c r="A661" s="98">
        <v>43069.358356481483</v>
      </c>
      <c r="B661" s="1">
        <v>161.01138888899004</v>
      </c>
      <c r="C661" s="1">
        <v>161</v>
      </c>
      <c r="D661" s="1">
        <v>13.32</v>
      </c>
      <c r="E661" s="1">
        <v>2382.4299999999998</v>
      </c>
      <c r="F661" s="1">
        <v>28.6</v>
      </c>
      <c r="G661" s="1">
        <v>402.6</v>
      </c>
      <c r="H661" s="1">
        <v>0.499</v>
      </c>
      <c r="I661" s="1">
        <v>7.0000000000000001E-3</v>
      </c>
      <c r="J661" s="1">
        <v>1.9450000000000001</v>
      </c>
      <c r="K661" s="1">
        <v>17.55</v>
      </c>
      <c r="L661" s="1">
        <f t="shared" si="20"/>
        <v>2.1058268733850127</v>
      </c>
      <c r="M661" s="1">
        <f t="shared" si="21"/>
        <v>19.001162790697673</v>
      </c>
      <c r="N661" s="1">
        <v>3.2000000000000001E-2</v>
      </c>
      <c r="O661" s="1">
        <v>19.350000000000001</v>
      </c>
      <c r="P661" s="1">
        <v>6.9390000000000001</v>
      </c>
      <c r="Q661" s="1">
        <v>52.2</v>
      </c>
      <c r="R661" s="1">
        <v>800</v>
      </c>
      <c r="S661" s="1">
        <v>752.8</v>
      </c>
      <c r="T661" s="1">
        <v>110.2</v>
      </c>
      <c r="U661" s="1">
        <v>2181.1999999999998</v>
      </c>
    </row>
    <row r="662" spans="1:21" x14ac:dyDescent="0.15">
      <c r="A662" s="98">
        <v>43069.359050925923</v>
      </c>
      <c r="B662" s="1">
        <v>161.02805555553641</v>
      </c>
      <c r="C662" s="1">
        <v>161.02000000000001</v>
      </c>
      <c r="D662" s="1">
        <v>13.32</v>
      </c>
      <c r="E662" s="1">
        <v>2382.7060000000001</v>
      </c>
      <c r="F662" s="1">
        <v>28.6</v>
      </c>
      <c r="G662" s="1">
        <v>402.6</v>
      </c>
      <c r="H662" s="1">
        <v>0.499</v>
      </c>
      <c r="I662" s="1">
        <v>7.0000000000000001E-3</v>
      </c>
      <c r="J662" s="1">
        <v>1.9450000000000001</v>
      </c>
      <c r="K662" s="1">
        <v>17.55</v>
      </c>
      <c r="L662" s="1">
        <f t="shared" si="20"/>
        <v>2.1058268733850127</v>
      </c>
      <c r="M662" s="1">
        <f t="shared" si="21"/>
        <v>19.001162790697673</v>
      </c>
      <c r="N662" s="1">
        <v>3.2000000000000001E-2</v>
      </c>
      <c r="O662" s="1">
        <v>19.350000000000001</v>
      </c>
      <c r="P662" s="1">
        <v>6.9420000000000002</v>
      </c>
      <c r="Q662" s="1">
        <v>55.9</v>
      </c>
      <c r="R662" s="1">
        <v>800</v>
      </c>
      <c r="S662" s="1">
        <v>752.8</v>
      </c>
      <c r="T662" s="1">
        <v>110.2</v>
      </c>
      <c r="U662" s="1">
        <v>2181.1999999999998</v>
      </c>
    </row>
    <row r="663" spans="1:21" x14ac:dyDescent="0.15">
      <c r="A663" s="98">
        <v>43069.35974537037</v>
      </c>
      <c r="B663" s="1">
        <v>161.04472222225741</v>
      </c>
      <c r="C663" s="1">
        <v>161.04</v>
      </c>
      <c r="D663" s="1">
        <v>13.32</v>
      </c>
      <c r="E663" s="1">
        <v>2382.8330000000001</v>
      </c>
      <c r="F663" s="1">
        <v>28.6</v>
      </c>
      <c r="G663" s="1">
        <v>402.6</v>
      </c>
      <c r="H663" s="1">
        <v>0.499</v>
      </c>
      <c r="I663" s="1">
        <v>7.0000000000000001E-3</v>
      </c>
      <c r="J663" s="1">
        <v>1.9450000000000001</v>
      </c>
      <c r="K663" s="1">
        <v>17.55</v>
      </c>
      <c r="L663" s="1">
        <f t="shared" si="20"/>
        <v>2.1058268733850127</v>
      </c>
      <c r="M663" s="1">
        <f t="shared" si="21"/>
        <v>19.001162790697673</v>
      </c>
      <c r="N663" s="1">
        <v>3.2000000000000001E-2</v>
      </c>
      <c r="O663" s="1">
        <v>19.350000000000001</v>
      </c>
      <c r="P663" s="1">
        <v>6.9269999999999996</v>
      </c>
      <c r="Q663" s="1">
        <v>54.7</v>
      </c>
      <c r="R663" s="1">
        <v>800</v>
      </c>
      <c r="S663" s="1">
        <v>752.8</v>
      </c>
      <c r="T663" s="1">
        <v>110.2</v>
      </c>
      <c r="U663" s="1">
        <v>2181.1999999999998</v>
      </c>
    </row>
    <row r="664" spans="1:21" x14ac:dyDescent="0.15">
      <c r="A664" s="98">
        <v>43069.360439814816</v>
      </c>
      <c r="B664" s="1">
        <v>161.0613888889784</v>
      </c>
      <c r="C664" s="1">
        <v>161.05000000000001</v>
      </c>
      <c r="D664" s="1">
        <v>13.32</v>
      </c>
      <c r="E664" s="1">
        <v>2382.9169999999999</v>
      </c>
      <c r="F664" s="1">
        <v>28.6</v>
      </c>
      <c r="G664" s="1">
        <v>402.6</v>
      </c>
      <c r="H664" s="1">
        <v>0.499</v>
      </c>
      <c r="I664" s="1">
        <v>7.0000000000000001E-3</v>
      </c>
      <c r="J664" s="1">
        <v>1.9450000000000001</v>
      </c>
      <c r="K664" s="1">
        <v>17.55</v>
      </c>
      <c r="L664" s="1">
        <f t="shared" si="20"/>
        <v>2.1058268733850127</v>
      </c>
      <c r="M664" s="1">
        <f t="shared" si="21"/>
        <v>19.001162790697673</v>
      </c>
      <c r="N664" s="1">
        <v>3.2000000000000001E-2</v>
      </c>
      <c r="O664" s="1">
        <v>19.350000000000001</v>
      </c>
      <c r="P664" s="1">
        <v>6.9139999999999997</v>
      </c>
      <c r="Q664" s="1">
        <v>52.5</v>
      </c>
      <c r="R664" s="1">
        <v>800</v>
      </c>
      <c r="S664" s="1">
        <v>752.8</v>
      </c>
      <c r="T664" s="1">
        <v>110.2</v>
      </c>
      <c r="U664" s="1">
        <v>2181.1999999999998</v>
      </c>
    </row>
    <row r="665" spans="1:21" x14ac:dyDescent="0.15">
      <c r="A665" s="98">
        <v>43069.361134259256</v>
      </c>
      <c r="B665" s="1">
        <v>161.07805555552477</v>
      </c>
      <c r="C665" s="1">
        <v>161.07</v>
      </c>
      <c r="D665" s="1">
        <v>13.33</v>
      </c>
      <c r="E665" s="1">
        <v>2382.8850000000002</v>
      </c>
      <c r="F665" s="1">
        <v>28.6</v>
      </c>
      <c r="G665" s="1">
        <v>402.6</v>
      </c>
      <c r="H665" s="1">
        <v>0.499</v>
      </c>
      <c r="I665" s="1">
        <v>7.0000000000000001E-3</v>
      </c>
      <c r="J665" s="1">
        <v>1.9450000000000001</v>
      </c>
      <c r="K665" s="1">
        <v>17.55</v>
      </c>
      <c r="L665" s="1">
        <f t="shared" si="20"/>
        <v>2.1058268733850127</v>
      </c>
      <c r="M665" s="1">
        <f t="shared" si="21"/>
        <v>19.001162790697673</v>
      </c>
      <c r="N665" s="1">
        <v>3.2000000000000001E-2</v>
      </c>
      <c r="O665" s="1">
        <v>19.350000000000001</v>
      </c>
      <c r="P665" s="1">
        <v>6.9</v>
      </c>
      <c r="Q665" s="1">
        <v>48.7</v>
      </c>
      <c r="R665" s="1">
        <v>800</v>
      </c>
      <c r="S665" s="1">
        <v>752.8</v>
      </c>
      <c r="T665" s="1">
        <v>110.2</v>
      </c>
      <c r="U665" s="1">
        <v>2181.1999999999998</v>
      </c>
    </row>
    <row r="666" spans="1:21" x14ac:dyDescent="0.15">
      <c r="A666" s="98">
        <v>43069.361828703702</v>
      </c>
      <c r="B666" s="1">
        <v>161.09472222224576</v>
      </c>
      <c r="C666" s="1">
        <v>161.09</v>
      </c>
      <c r="D666" s="1">
        <v>13.33</v>
      </c>
      <c r="E666" s="1">
        <v>2382.221</v>
      </c>
      <c r="F666" s="1">
        <v>28.6</v>
      </c>
      <c r="G666" s="1">
        <v>402.6</v>
      </c>
      <c r="H666" s="1">
        <v>0.499</v>
      </c>
      <c r="I666" s="1">
        <v>7.0000000000000001E-3</v>
      </c>
      <c r="J666" s="1">
        <v>1.9450000000000001</v>
      </c>
      <c r="K666" s="1">
        <v>17.55</v>
      </c>
      <c r="L666" s="1">
        <f t="shared" si="20"/>
        <v>2.1058268733850127</v>
      </c>
      <c r="M666" s="1">
        <f t="shared" si="21"/>
        <v>19.001162790697673</v>
      </c>
      <c r="N666" s="1">
        <v>3.2000000000000001E-2</v>
      </c>
      <c r="O666" s="1">
        <v>19.350000000000001</v>
      </c>
      <c r="P666" s="1">
        <v>6.9</v>
      </c>
      <c r="Q666" s="1">
        <v>50.4</v>
      </c>
      <c r="R666" s="1">
        <v>800</v>
      </c>
      <c r="S666" s="1">
        <v>752.8</v>
      </c>
      <c r="T666" s="1">
        <v>110.2</v>
      </c>
      <c r="U666" s="1">
        <v>2181.1999999999998</v>
      </c>
    </row>
    <row r="667" spans="1:21" x14ac:dyDescent="0.15">
      <c r="A667" s="98">
        <v>43069.362523148149</v>
      </c>
      <c r="B667" s="1">
        <v>161.11138888896676</v>
      </c>
      <c r="C667" s="1">
        <v>161.1</v>
      </c>
      <c r="D667" s="1">
        <v>13.33</v>
      </c>
      <c r="E667" s="1">
        <v>2381.7829999999999</v>
      </c>
      <c r="F667" s="1">
        <v>28.6</v>
      </c>
      <c r="G667" s="1">
        <v>402.6</v>
      </c>
      <c r="H667" s="1">
        <v>0.499</v>
      </c>
      <c r="I667" s="1">
        <v>7.0000000000000001E-3</v>
      </c>
      <c r="J667" s="1">
        <v>1.9450000000000001</v>
      </c>
      <c r="K667" s="1">
        <v>17.55</v>
      </c>
      <c r="L667" s="1">
        <f t="shared" si="20"/>
        <v>2.1058268733850127</v>
      </c>
      <c r="M667" s="1">
        <f t="shared" si="21"/>
        <v>19.001162790697673</v>
      </c>
      <c r="N667" s="1">
        <v>3.2000000000000001E-2</v>
      </c>
      <c r="O667" s="1">
        <v>19.350000000000001</v>
      </c>
      <c r="P667" s="1">
        <v>6.9260000000000002</v>
      </c>
      <c r="Q667" s="1">
        <v>53.3</v>
      </c>
      <c r="R667" s="1">
        <v>800</v>
      </c>
      <c r="S667" s="1">
        <v>752.8</v>
      </c>
      <c r="T667" s="1">
        <v>110.2</v>
      </c>
      <c r="U667" s="1">
        <v>2181.1999999999998</v>
      </c>
    </row>
    <row r="668" spans="1:21" x14ac:dyDescent="0.15">
      <c r="A668" s="98">
        <v>43069.363217592596</v>
      </c>
      <c r="B668" s="1">
        <v>161.12805555568775</v>
      </c>
      <c r="C668" s="1">
        <v>161.12</v>
      </c>
      <c r="D668" s="1">
        <v>13.33</v>
      </c>
      <c r="E668" s="1">
        <v>2382.127</v>
      </c>
      <c r="F668" s="1">
        <v>28.6</v>
      </c>
      <c r="G668" s="1">
        <v>402.6</v>
      </c>
      <c r="H668" s="1">
        <v>0.499</v>
      </c>
      <c r="I668" s="1">
        <v>7.0000000000000001E-3</v>
      </c>
      <c r="J668" s="1">
        <v>1.9450000000000001</v>
      </c>
      <c r="K668" s="1">
        <v>17.55</v>
      </c>
      <c r="L668" s="1">
        <f t="shared" si="20"/>
        <v>2.1058268733850127</v>
      </c>
      <c r="M668" s="1">
        <f t="shared" si="21"/>
        <v>19.001162790697673</v>
      </c>
      <c r="N668" s="1">
        <v>3.2000000000000001E-2</v>
      </c>
      <c r="O668" s="1">
        <v>19.350000000000001</v>
      </c>
      <c r="P668" s="1">
        <v>6.9569999999999999</v>
      </c>
      <c r="Q668" s="1">
        <v>55.5</v>
      </c>
      <c r="R668" s="1">
        <v>800</v>
      </c>
      <c r="S668" s="1">
        <v>752.8</v>
      </c>
      <c r="T668" s="1">
        <v>110.2</v>
      </c>
      <c r="U668" s="1">
        <v>2181.1999999999998</v>
      </c>
    </row>
    <row r="669" spans="1:21" x14ac:dyDescent="0.15">
      <c r="A669" s="98">
        <v>43069.363912037035</v>
      </c>
      <c r="B669" s="1">
        <v>161.14472222223412</v>
      </c>
      <c r="C669" s="1">
        <v>161.13999999999999</v>
      </c>
      <c r="D669" s="1">
        <v>13.33</v>
      </c>
      <c r="E669" s="1">
        <v>2382.1030000000001</v>
      </c>
      <c r="F669" s="1">
        <v>28.6</v>
      </c>
      <c r="G669" s="1">
        <v>402.6</v>
      </c>
      <c r="H669" s="1">
        <v>0.499</v>
      </c>
      <c r="I669" s="1">
        <v>7.0000000000000001E-3</v>
      </c>
      <c r="J669" s="1">
        <v>1.9450000000000001</v>
      </c>
      <c r="K669" s="1">
        <v>17.55</v>
      </c>
      <c r="L669" s="1">
        <f t="shared" si="20"/>
        <v>2.1058268733850127</v>
      </c>
      <c r="M669" s="1">
        <f t="shared" si="21"/>
        <v>19.001162790697673</v>
      </c>
      <c r="N669" s="1">
        <v>3.2000000000000001E-2</v>
      </c>
      <c r="O669" s="1">
        <v>19.350000000000001</v>
      </c>
      <c r="P669" s="1">
        <v>6.952</v>
      </c>
      <c r="Q669" s="1">
        <v>57.7</v>
      </c>
      <c r="R669" s="1">
        <v>800</v>
      </c>
      <c r="S669" s="1">
        <v>752.8</v>
      </c>
      <c r="T669" s="1">
        <v>110.2</v>
      </c>
      <c r="U669" s="1">
        <v>2181.1999999999998</v>
      </c>
    </row>
    <row r="670" spans="1:21" x14ac:dyDescent="0.15">
      <c r="A670" s="98">
        <v>43069.364606481482</v>
      </c>
      <c r="B670" s="1">
        <v>161.16138888895512</v>
      </c>
      <c r="C670" s="1">
        <v>161.15</v>
      </c>
      <c r="D670" s="1">
        <v>13.33</v>
      </c>
      <c r="E670" s="1">
        <v>2382.2220000000002</v>
      </c>
      <c r="F670" s="1">
        <v>28.6</v>
      </c>
      <c r="G670" s="1">
        <v>402.6</v>
      </c>
      <c r="H670" s="1">
        <v>0.499</v>
      </c>
      <c r="I670" s="1">
        <v>7.0000000000000001E-3</v>
      </c>
      <c r="J670" s="1">
        <v>1.9450000000000001</v>
      </c>
      <c r="K670" s="1">
        <v>17.55</v>
      </c>
      <c r="L670" s="1">
        <f t="shared" si="20"/>
        <v>2.1058268733850127</v>
      </c>
      <c r="M670" s="1">
        <f t="shared" si="21"/>
        <v>19.001162790697673</v>
      </c>
      <c r="N670" s="1">
        <v>3.2000000000000001E-2</v>
      </c>
      <c r="O670" s="1">
        <v>19.350000000000001</v>
      </c>
      <c r="P670" s="1">
        <v>6.9459999999999997</v>
      </c>
      <c r="Q670" s="1">
        <v>55.8</v>
      </c>
      <c r="R670" s="1">
        <v>799</v>
      </c>
      <c r="S670" s="1">
        <v>752.8</v>
      </c>
      <c r="T670" s="1">
        <v>110.2</v>
      </c>
      <c r="U670" s="1">
        <v>2181.1999999999998</v>
      </c>
    </row>
    <row r="671" spans="1:21" x14ac:dyDescent="0.15">
      <c r="A671" s="98">
        <v>43069.365300925929</v>
      </c>
      <c r="B671" s="1">
        <v>161.17805555567611</v>
      </c>
      <c r="C671" s="1">
        <v>161.16999999999999</v>
      </c>
      <c r="D671" s="1">
        <v>13.33</v>
      </c>
      <c r="E671" s="1">
        <v>2381.998</v>
      </c>
      <c r="F671" s="1">
        <v>28.6</v>
      </c>
      <c r="G671" s="1">
        <v>402.6</v>
      </c>
      <c r="H671" s="1">
        <v>0.499</v>
      </c>
      <c r="I671" s="1">
        <v>7.0000000000000001E-3</v>
      </c>
      <c r="J671" s="1">
        <v>1.9450000000000001</v>
      </c>
      <c r="K671" s="1">
        <v>17.55</v>
      </c>
      <c r="L671" s="1">
        <f t="shared" si="20"/>
        <v>2.1058268733850127</v>
      </c>
      <c r="M671" s="1">
        <f t="shared" si="21"/>
        <v>19.001162790697673</v>
      </c>
      <c r="N671" s="1">
        <v>3.2000000000000001E-2</v>
      </c>
      <c r="O671" s="1">
        <v>19.350000000000001</v>
      </c>
      <c r="P671" s="1">
        <v>6.9320000000000004</v>
      </c>
      <c r="Q671" s="1">
        <v>52.6</v>
      </c>
      <c r="R671" s="1">
        <v>799</v>
      </c>
      <c r="S671" s="1">
        <v>752.8</v>
      </c>
      <c r="T671" s="1">
        <v>110.2</v>
      </c>
      <c r="U671" s="1">
        <v>2181.1999999999998</v>
      </c>
    </row>
    <row r="672" spans="1:21" x14ac:dyDescent="0.15">
      <c r="A672" s="98">
        <v>43069.365995370368</v>
      </c>
      <c r="B672" s="1">
        <v>161.19472222222248</v>
      </c>
      <c r="C672" s="1">
        <v>161.19</v>
      </c>
      <c r="D672" s="1">
        <v>13.34</v>
      </c>
      <c r="E672" s="1">
        <v>2381.8780000000002</v>
      </c>
      <c r="F672" s="1">
        <v>28.6</v>
      </c>
      <c r="G672" s="1">
        <v>402.6</v>
      </c>
      <c r="H672" s="1">
        <v>0.499</v>
      </c>
      <c r="I672" s="1">
        <v>7.0000000000000001E-3</v>
      </c>
      <c r="J672" s="1">
        <v>1.9450000000000001</v>
      </c>
      <c r="K672" s="1">
        <v>17.55</v>
      </c>
      <c r="L672" s="1">
        <f t="shared" si="20"/>
        <v>2.1058268733850127</v>
      </c>
      <c r="M672" s="1">
        <f t="shared" si="21"/>
        <v>19.001162790697673</v>
      </c>
      <c r="N672" s="1">
        <v>3.2000000000000001E-2</v>
      </c>
      <c r="O672" s="1">
        <v>19.350000000000001</v>
      </c>
      <c r="P672" s="1">
        <v>6.9189999999999996</v>
      </c>
      <c r="Q672" s="1">
        <v>50.9</v>
      </c>
      <c r="R672" s="1">
        <v>799</v>
      </c>
      <c r="S672" s="1">
        <v>752.8</v>
      </c>
      <c r="T672" s="1">
        <v>110.2</v>
      </c>
      <c r="U672" s="1">
        <v>2181.1999999999998</v>
      </c>
    </row>
    <row r="673" spans="1:21" x14ac:dyDescent="0.15">
      <c r="A673" s="98">
        <v>43069.366689814815</v>
      </c>
      <c r="B673" s="1">
        <v>161.21138888894347</v>
      </c>
      <c r="C673" s="1">
        <v>161.19999999999999</v>
      </c>
      <c r="D673" s="1">
        <v>13.34</v>
      </c>
      <c r="E673" s="1">
        <v>2381.9670000000001</v>
      </c>
      <c r="F673" s="1">
        <v>28.6</v>
      </c>
      <c r="G673" s="1">
        <v>402.6</v>
      </c>
      <c r="H673" s="1">
        <v>0.499</v>
      </c>
      <c r="I673" s="1">
        <v>7.0000000000000001E-3</v>
      </c>
      <c r="J673" s="1">
        <v>1.9450000000000001</v>
      </c>
      <c r="K673" s="1">
        <v>17.55</v>
      </c>
      <c r="L673" s="1">
        <f t="shared" si="20"/>
        <v>2.1058268733850127</v>
      </c>
      <c r="M673" s="1">
        <f t="shared" si="21"/>
        <v>19.001162790697673</v>
      </c>
      <c r="N673" s="1">
        <v>3.2000000000000001E-2</v>
      </c>
      <c r="O673" s="1">
        <v>19.350000000000001</v>
      </c>
      <c r="P673" s="1">
        <v>6.9109999999999996</v>
      </c>
      <c r="Q673" s="1">
        <v>50.2</v>
      </c>
      <c r="R673" s="1">
        <v>800</v>
      </c>
      <c r="S673" s="1">
        <v>752.8</v>
      </c>
      <c r="T673" s="1">
        <v>110.2</v>
      </c>
      <c r="U673" s="1">
        <v>2181.1999999999998</v>
      </c>
    </row>
    <row r="674" spans="1:21" x14ac:dyDescent="0.15">
      <c r="A674" s="98">
        <v>43069.367384259262</v>
      </c>
      <c r="B674" s="1">
        <v>161.22805555566447</v>
      </c>
      <c r="C674" s="1">
        <v>161.22</v>
      </c>
      <c r="D674" s="1">
        <v>13.34</v>
      </c>
      <c r="E674" s="1">
        <v>2382.04</v>
      </c>
      <c r="F674" s="1">
        <v>28.6</v>
      </c>
      <c r="G674" s="1">
        <v>402.6</v>
      </c>
      <c r="H674" s="1">
        <v>0.499</v>
      </c>
      <c r="I674" s="1">
        <v>7.0000000000000001E-3</v>
      </c>
      <c r="J674" s="1">
        <v>1.9450000000000001</v>
      </c>
      <c r="K674" s="1">
        <v>17.55</v>
      </c>
      <c r="L674" s="1">
        <f t="shared" si="20"/>
        <v>2.1058268733850127</v>
      </c>
      <c r="M674" s="1">
        <f t="shared" si="21"/>
        <v>19.001162790697673</v>
      </c>
      <c r="N674" s="1">
        <v>3.2000000000000001E-2</v>
      </c>
      <c r="O674" s="1">
        <v>19.350000000000001</v>
      </c>
      <c r="P674" s="1">
        <v>6.8959999999999999</v>
      </c>
      <c r="Q674" s="1">
        <v>49.9</v>
      </c>
      <c r="R674" s="1">
        <v>800</v>
      </c>
      <c r="S674" s="1">
        <v>752.8</v>
      </c>
      <c r="T674" s="1">
        <v>110.2</v>
      </c>
      <c r="U674" s="1">
        <v>2181.1999999999998</v>
      </c>
    </row>
    <row r="675" spans="1:21" x14ac:dyDescent="0.15">
      <c r="A675" s="98">
        <v>43069.368078703701</v>
      </c>
      <c r="B675" s="1">
        <v>161.24472222221084</v>
      </c>
      <c r="C675" s="1">
        <v>161.24</v>
      </c>
      <c r="D675" s="1">
        <v>13.34</v>
      </c>
      <c r="E675" s="1">
        <v>2381.4580000000001</v>
      </c>
      <c r="F675" s="1">
        <v>28.6</v>
      </c>
      <c r="G675" s="1">
        <v>402.6</v>
      </c>
      <c r="H675" s="1">
        <v>0.499</v>
      </c>
      <c r="I675" s="1">
        <v>7.0000000000000001E-3</v>
      </c>
      <c r="J675" s="1">
        <v>1.9450000000000001</v>
      </c>
      <c r="K675" s="1">
        <v>17.55</v>
      </c>
      <c r="L675" s="1">
        <f t="shared" si="20"/>
        <v>2.1058268733850127</v>
      </c>
      <c r="M675" s="1">
        <f t="shared" si="21"/>
        <v>19.001162790697673</v>
      </c>
      <c r="N675" s="1">
        <v>3.2000000000000001E-2</v>
      </c>
      <c r="O675" s="1">
        <v>19.350000000000001</v>
      </c>
      <c r="P675" s="1">
        <v>6.89</v>
      </c>
      <c r="Q675" s="1">
        <v>52</v>
      </c>
      <c r="R675" s="1">
        <v>800</v>
      </c>
      <c r="S675" s="1">
        <v>752.8</v>
      </c>
      <c r="T675" s="1">
        <v>110.2</v>
      </c>
      <c r="U675" s="1">
        <v>2181.3000000000002</v>
      </c>
    </row>
    <row r="676" spans="1:21" x14ac:dyDescent="0.15">
      <c r="A676" s="98">
        <v>43069.368773148148</v>
      </c>
      <c r="B676" s="1">
        <v>161.26138888893183</v>
      </c>
      <c r="C676" s="1">
        <v>161.25</v>
      </c>
      <c r="D676" s="1">
        <v>13.34</v>
      </c>
      <c r="E676" s="1">
        <v>2381.239</v>
      </c>
      <c r="F676" s="1">
        <v>28.6</v>
      </c>
      <c r="G676" s="1">
        <v>402.6</v>
      </c>
      <c r="H676" s="1">
        <v>0.499</v>
      </c>
      <c r="I676" s="1">
        <v>7.0000000000000001E-3</v>
      </c>
      <c r="J676" s="1">
        <v>1.9450000000000001</v>
      </c>
      <c r="K676" s="1">
        <v>17.55</v>
      </c>
      <c r="L676" s="1">
        <f t="shared" si="20"/>
        <v>2.1058268733850127</v>
      </c>
      <c r="M676" s="1">
        <f t="shared" si="21"/>
        <v>19.001162790697673</v>
      </c>
      <c r="N676" s="1">
        <v>3.2000000000000001E-2</v>
      </c>
      <c r="O676" s="1">
        <v>19.350000000000001</v>
      </c>
      <c r="P676" s="1">
        <v>6.9130000000000003</v>
      </c>
      <c r="Q676" s="1">
        <v>52.4</v>
      </c>
      <c r="R676" s="1">
        <v>800</v>
      </c>
      <c r="S676" s="1">
        <v>752.8</v>
      </c>
      <c r="T676" s="1">
        <v>110.2</v>
      </c>
      <c r="U676" s="1">
        <v>2181.3000000000002</v>
      </c>
    </row>
    <row r="677" spans="1:21" x14ac:dyDescent="0.15">
      <c r="A677" s="98">
        <v>43069.369467592594</v>
      </c>
      <c r="B677" s="1">
        <v>161.27805555565283</v>
      </c>
      <c r="C677" s="1">
        <v>161.27000000000001</v>
      </c>
      <c r="D677" s="1">
        <v>13.34</v>
      </c>
      <c r="E677" s="1">
        <v>2381.1590000000001</v>
      </c>
      <c r="F677" s="1">
        <v>28.6</v>
      </c>
      <c r="G677" s="1">
        <v>402.6</v>
      </c>
      <c r="H677" s="1">
        <v>0.499</v>
      </c>
      <c r="I677" s="1">
        <v>7.0000000000000001E-3</v>
      </c>
      <c r="J677" s="1">
        <v>1.9450000000000001</v>
      </c>
      <c r="K677" s="1">
        <v>17.55</v>
      </c>
      <c r="L677" s="1">
        <f t="shared" si="20"/>
        <v>2.1058268733850127</v>
      </c>
      <c r="M677" s="1">
        <f t="shared" si="21"/>
        <v>19.001162790697673</v>
      </c>
      <c r="N677" s="1">
        <v>3.2000000000000001E-2</v>
      </c>
      <c r="O677" s="1">
        <v>19.350000000000001</v>
      </c>
      <c r="P677" s="1">
        <v>6.9589999999999996</v>
      </c>
      <c r="Q677" s="1">
        <v>50.8</v>
      </c>
      <c r="R677" s="1">
        <v>800</v>
      </c>
      <c r="S677" s="1">
        <v>752.8</v>
      </c>
      <c r="T677" s="1">
        <v>110.2</v>
      </c>
      <c r="U677" s="1">
        <v>2181.3000000000002</v>
      </c>
    </row>
    <row r="678" spans="1:21" x14ac:dyDescent="0.15">
      <c r="A678" s="98">
        <v>43069.370162037034</v>
      </c>
      <c r="B678" s="1">
        <v>161.2947222221992</v>
      </c>
      <c r="C678" s="1">
        <v>161.29</v>
      </c>
      <c r="D678" s="1">
        <v>13.35</v>
      </c>
      <c r="E678" s="1">
        <v>2381.1860000000001</v>
      </c>
      <c r="F678" s="1">
        <v>28.6</v>
      </c>
      <c r="G678" s="1">
        <v>402.6</v>
      </c>
      <c r="H678" s="1">
        <v>0.499</v>
      </c>
      <c r="I678" s="1">
        <v>7.0000000000000001E-3</v>
      </c>
      <c r="J678" s="1">
        <v>1.9450000000000001</v>
      </c>
      <c r="K678" s="1">
        <v>17.55</v>
      </c>
      <c r="L678" s="1">
        <f t="shared" si="20"/>
        <v>2.1058268733850127</v>
      </c>
      <c r="M678" s="1">
        <f t="shared" si="21"/>
        <v>19.001162790697673</v>
      </c>
      <c r="N678" s="1">
        <v>3.2000000000000001E-2</v>
      </c>
      <c r="O678" s="1">
        <v>19.350000000000001</v>
      </c>
      <c r="P678" s="1">
        <v>6.9619999999999997</v>
      </c>
      <c r="Q678" s="1">
        <v>52.3</v>
      </c>
      <c r="R678" s="1">
        <v>800</v>
      </c>
      <c r="S678" s="1">
        <v>752.8</v>
      </c>
      <c r="T678" s="1">
        <v>110.2</v>
      </c>
      <c r="U678" s="1">
        <v>2181.3000000000002</v>
      </c>
    </row>
    <row r="679" spans="1:21" x14ac:dyDescent="0.15">
      <c r="A679" s="98">
        <v>43069.370856481481</v>
      </c>
      <c r="B679" s="1">
        <v>161.31138888892019</v>
      </c>
      <c r="C679" s="1">
        <v>161.30000000000001</v>
      </c>
      <c r="D679" s="1">
        <v>13.35</v>
      </c>
      <c r="E679" s="1">
        <v>2381.1329999999998</v>
      </c>
      <c r="F679" s="1">
        <v>28.6</v>
      </c>
      <c r="G679" s="1">
        <v>402.6</v>
      </c>
      <c r="H679" s="1">
        <v>0.499</v>
      </c>
      <c r="I679" s="1">
        <v>7.0000000000000001E-3</v>
      </c>
      <c r="J679" s="1">
        <v>1.9450000000000001</v>
      </c>
      <c r="K679" s="1">
        <v>17.55</v>
      </c>
      <c r="L679" s="1">
        <f t="shared" si="20"/>
        <v>2.1058268733850127</v>
      </c>
      <c r="M679" s="1">
        <f t="shared" si="21"/>
        <v>19.001162790697673</v>
      </c>
      <c r="N679" s="1">
        <v>3.2000000000000001E-2</v>
      </c>
      <c r="O679" s="1">
        <v>19.350000000000001</v>
      </c>
      <c r="P679" s="1">
        <v>6.9539999999999997</v>
      </c>
      <c r="Q679" s="1">
        <v>50.7</v>
      </c>
      <c r="R679" s="1">
        <v>800</v>
      </c>
      <c r="S679" s="1">
        <v>752.8</v>
      </c>
      <c r="T679" s="1">
        <v>110.2</v>
      </c>
      <c r="U679" s="1">
        <v>2181.3000000000002</v>
      </c>
    </row>
    <row r="680" spans="1:21" x14ac:dyDescent="0.15">
      <c r="A680" s="98">
        <v>43069.371550925927</v>
      </c>
      <c r="B680" s="1">
        <v>161.32805555564119</v>
      </c>
      <c r="C680" s="1">
        <v>161.32</v>
      </c>
      <c r="D680" s="1">
        <v>13.35</v>
      </c>
      <c r="E680" s="1">
        <v>2380.9830000000002</v>
      </c>
      <c r="F680" s="1">
        <v>28.6</v>
      </c>
      <c r="G680" s="1">
        <v>402.6</v>
      </c>
      <c r="H680" s="1">
        <v>0.499</v>
      </c>
      <c r="I680" s="1">
        <v>7.0000000000000001E-3</v>
      </c>
      <c r="J680" s="1">
        <v>1.9450000000000001</v>
      </c>
      <c r="K680" s="1">
        <v>17.55</v>
      </c>
      <c r="L680" s="1">
        <f t="shared" si="20"/>
        <v>2.1058268733850127</v>
      </c>
      <c r="M680" s="1">
        <f t="shared" si="21"/>
        <v>19.001162790697673</v>
      </c>
      <c r="N680" s="1">
        <v>3.2000000000000001E-2</v>
      </c>
      <c r="O680" s="1">
        <v>19.350000000000001</v>
      </c>
      <c r="P680" s="1">
        <v>6.9420000000000002</v>
      </c>
      <c r="Q680" s="1">
        <v>53.8</v>
      </c>
      <c r="R680" s="1">
        <v>800</v>
      </c>
      <c r="S680" s="1">
        <v>752.8</v>
      </c>
      <c r="T680" s="1">
        <v>110.2</v>
      </c>
      <c r="U680" s="1">
        <v>2181.3000000000002</v>
      </c>
    </row>
    <row r="681" spans="1:21" x14ac:dyDescent="0.15">
      <c r="A681" s="98">
        <v>43069.372245370374</v>
      </c>
      <c r="B681" s="1">
        <v>161.34472222236218</v>
      </c>
      <c r="C681" s="1">
        <v>161.34</v>
      </c>
      <c r="D681" s="1">
        <v>13.35</v>
      </c>
      <c r="E681" s="1">
        <v>2381.2280000000001</v>
      </c>
      <c r="F681" s="1">
        <v>28.6</v>
      </c>
      <c r="G681" s="1">
        <v>402.6</v>
      </c>
      <c r="H681" s="1">
        <v>0.499</v>
      </c>
      <c r="I681" s="1">
        <v>7.0000000000000001E-3</v>
      </c>
      <c r="J681" s="1">
        <v>1.9450000000000001</v>
      </c>
      <c r="K681" s="1">
        <v>17.55</v>
      </c>
      <c r="L681" s="1">
        <f t="shared" si="20"/>
        <v>2.1058268733850127</v>
      </c>
      <c r="M681" s="1">
        <f t="shared" si="21"/>
        <v>19.001162790697673</v>
      </c>
      <c r="N681" s="1">
        <v>3.2000000000000001E-2</v>
      </c>
      <c r="O681" s="1">
        <v>19.350000000000001</v>
      </c>
      <c r="P681" s="1">
        <v>6.9320000000000004</v>
      </c>
      <c r="Q681" s="1">
        <v>53.4</v>
      </c>
      <c r="R681" s="1">
        <v>800</v>
      </c>
      <c r="S681" s="1">
        <v>752.8</v>
      </c>
      <c r="T681" s="1">
        <v>110.2</v>
      </c>
      <c r="U681" s="1">
        <v>2181.3000000000002</v>
      </c>
    </row>
    <row r="682" spans="1:21" x14ac:dyDescent="0.15">
      <c r="A682" s="98">
        <v>43069.372939814813</v>
      </c>
      <c r="B682" s="1">
        <v>161.36138888890855</v>
      </c>
      <c r="C682" s="1">
        <v>161.35</v>
      </c>
      <c r="D682" s="1">
        <v>13.35</v>
      </c>
      <c r="E682" s="1">
        <v>2381.4110000000001</v>
      </c>
      <c r="F682" s="1">
        <v>28.6</v>
      </c>
      <c r="G682" s="1">
        <v>402.6</v>
      </c>
      <c r="H682" s="1">
        <v>0.499</v>
      </c>
      <c r="I682" s="1">
        <v>7.0000000000000001E-3</v>
      </c>
      <c r="J682" s="1">
        <v>1.9450000000000001</v>
      </c>
      <c r="K682" s="1">
        <v>17.55</v>
      </c>
      <c r="L682" s="1">
        <f t="shared" si="20"/>
        <v>2.1058268733850127</v>
      </c>
      <c r="M682" s="1">
        <f t="shared" si="21"/>
        <v>19.001162790697673</v>
      </c>
      <c r="N682" s="1">
        <v>3.2000000000000001E-2</v>
      </c>
      <c r="O682" s="1">
        <v>19.350000000000001</v>
      </c>
      <c r="P682" s="1">
        <v>6.9240000000000004</v>
      </c>
      <c r="Q682" s="1">
        <v>51.3</v>
      </c>
      <c r="R682" s="1">
        <v>800</v>
      </c>
      <c r="S682" s="1">
        <v>752.8</v>
      </c>
      <c r="T682" s="1">
        <v>110.2</v>
      </c>
      <c r="U682" s="1">
        <v>2181.3000000000002</v>
      </c>
    </row>
    <row r="683" spans="1:21" x14ac:dyDescent="0.15">
      <c r="A683" s="98">
        <v>43069.37363425926</v>
      </c>
      <c r="B683" s="1">
        <v>161.37805555562954</v>
      </c>
      <c r="C683" s="1">
        <v>161.37</v>
      </c>
      <c r="D683" s="1">
        <v>13.35</v>
      </c>
      <c r="E683" s="1">
        <v>2381.5549999999998</v>
      </c>
      <c r="F683" s="1">
        <v>28.6</v>
      </c>
      <c r="G683" s="1">
        <v>402.6</v>
      </c>
      <c r="H683" s="1">
        <v>0.499</v>
      </c>
      <c r="I683" s="1">
        <v>7.0000000000000001E-3</v>
      </c>
      <c r="J683" s="1">
        <v>1.9450000000000001</v>
      </c>
      <c r="K683" s="1">
        <v>17.55</v>
      </c>
      <c r="L683" s="1">
        <f t="shared" si="20"/>
        <v>2.1058268733850127</v>
      </c>
      <c r="M683" s="1">
        <f t="shared" si="21"/>
        <v>19.001162790697673</v>
      </c>
      <c r="N683" s="1">
        <v>3.2000000000000001E-2</v>
      </c>
      <c r="O683" s="1">
        <v>19.350000000000001</v>
      </c>
      <c r="P683" s="1">
        <v>6.9059999999999997</v>
      </c>
      <c r="Q683" s="1">
        <v>51</v>
      </c>
      <c r="R683" s="1">
        <v>800</v>
      </c>
      <c r="S683" s="1">
        <v>752.8</v>
      </c>
      <c r="T683" s="1">
        <v>110.2</v>
      </c>
      <c r="U683" s="1">
        <v>2181.3000000000002</v>
      </c>
    </row>
    <row r="684" spans="1:21" x14ac:dyDescent="0.15">
      <c r="A684" s="98">
        <v>43069.374328703707</v>
      </c>
      <c r="B684" s="1">
        <v>161.39472222235054</v>
      </c>
      <c r="C684" s="1">
        <v>161.38999999999999</v>
      </c>
      <c r="D684" s="1">
        <v>13.35</v>
      </c>
      <c r="E684" s="1">
        <v>2381.8829999999998</v>
      </c>
      <c r="F684" s="1">
        <v>28.6</v>
      </c>
      <c r="G684" s="1">
        <v>402.6</v>
      </c>
      <c r="H684" s="1">
        <v>0.499</v>
      </c>
      <c r="I684" s="1">
        <v>7.0000000000000001E-3</v>
      </c>
      <c r="J684" s="1">
        <v>1.9450000000000001</v>
      </c>
      <c r="K684" s="1">
        <v>17.55</v>
      </c>
      <c r="L684" s="1">
        <f t="shared" ref="L684:L747" si="22">(J684*20.95)/O684</f>
        <v>2.1069157187176839</v>
      </c>
      <c r="M684" s="1">
        <f t="shared" ref="M684:M747" si="23">(K684*20.95)/O684</f>
        <v>19.010987590486039</v>
      </c>
      <c r="N684" s="1">
        <v>3.2000000000000001E-2</v>
      </c>
      <c r="O684" s="1">
        <v>19.34</v>
      </c>
      <c r="P684" s="1">
        <v>6.8929999999999998</v>
      </c>
      <c r="Q684" s="1">
        <v>52.7</v>
      </c>
      <c r="R684" s="1">
        <v>800</v>
      </c>
      <c r="S684" s="1">
        <v>752.8</v>
      </c>
      <c r="T684" s="1">
        <v>110.2</v>
      </c>
      <c r="U684" s="1">
        <v>2181.3000000000002</v>
      </c>
    </row>
    <row r="685" spans="1:21" x14ac:dyDescent="0.15">
      <c r="A685" s="98">
        <v>43069.375023148146</v>
      </c>
      <c r="B685" s="1">
        <v>161.41138888889691</v>
      </c>
      <c r="C685" s="1">
        <v>161.4</v>
      </c>
      <c r="D685" s="1">
        <v>13.36</v>
      </c>
      <c r="E685" s="1">
        <v>2381.8359999999998</v>
      </c>
      <c r="F685" s="1">
        <v>28.6</v>
      </c>
      <c r="G685" s="1">
        <v>402.6</v>
      </c>
      <c r="H685" s="1">
        <v>0.499</v>
      </c>
      <c r="I685" s="1">
        <v>7.0000000000000001E-3</v>
      </c>
      <c r="J685" s="1">
        <v>1.9450000000000001</v>
      </c>
      <c r="K685" s="1">
        <v>17.55</v>
      </c>
      <c r="L685" s="1">
        <f t="shared" si="22"/>
        <v>2.1090967908902694</v>
      </c>
      <c r="M685" s="1">
        <f t="shared" si="23"/>
        <v>19.030667701863354</v>
      </c>
      <c r="N685" s="1">
        <v>3.2000000000000001E-2</v>
      </c>
      <c r="O685" s="1">
        <v>19.32</v>
      </c>
      <c r="P685" s="1">
        <v>6.9020000000000001</v>
      </c>
      <c r="Q685" s="1">
        <v>53.4</v>
      </c>
      <c r="R685" s="1">
        <v>800</v>
      </c>
      <c r="S685" s="1">
        <v>752.8</v>
      </c>
      <c r="T685" s="1">
        <v>110.2</v>
      </c>
      <c r="U685" s="1">
        <v>2181.3000000000002</v>
      </c>
    </row>
    <row r="686" spans="1:21" x14ac:dyDescent="0.15">
      <c r="A686" s="98">
        <v>43069.375717592593</v>
      </c>
      <c r="B686" s="1">
        <v>161.4280555556179</v>
      </c>
      <c r="C686" s="1">
        <v>161.41999999999999</v>
      </c>
      <c r="D686" s="1">
        <v>13.36</v>
      </c>
      <c r="E686" s="1">
        <v>2381.2689999999998</v>
      </c>
      <c r="F686" s="1">
        <v>28.6</v>
      </c>
      <c r="G686" s="1">
        <v>402.6</v>
      </c>
      <c r="H686" s="1">
        <v>0.499</v>
      </c>
      <c r="I686" s="1">
        <v>7.0000000000000001E-3</v>
      </c>
      <c r="J686" s="1">
        <v>1.9450000000000001</v>
      </c>
      <c r="K686" s="1">
        <v>17.55</v>
      </c>
      <c r="L686" s="1">
        <f t="shared" si="22"/>
        <v>2.1080056906363169</v>
      </c>
      <c r="M686" s="1">
        <f t="shared" si="23"/>
        <v>19.020822555613041</v>
      </c>
      <c r="N686" s="1">
        <v>3.2000000000000001E-2</v>
      </c>
      <c r="O686" s="1">
        <v>19.329999999999998</v>
      </c>
      <c r="P686" s="1">
        <v>6.9489999999999998</v>
      </c>
      <c r="Q686" s="1">
        <v>51.7</v>
      </c>
      <c r="R686" s="1">
        <v>800</v>
      </c>
      <c r="S686" s="1">
        <v>752.8</v>
      </c>
      <c r="T686" s="1">
        <v>110.2</v>
      </c>
      <c r="U686" s="1">
        <v>2181.3000000000002</v>
      </c>
    </row>
    <row r="687" spans="1:21" x14ac:dyDescent="0.15">
      <c r="A687" s="98">
        <v>43069.37641203704</v>
      </c>
      <c r="B687" s="1">
        <v>161.4447222223389</v>
      </c>
      <c r="C687" s="1">
        <v>161.44</v>
      </c>
      <c r="D687" s="1">
        <v>13.36</v>
      </c>
      <c r="E687" s="1">
        <v>2381.433</v>
      </c>
      <c r="F687" s="1">
        <v>28.6</v>
      </c>
      <c r="G687" s="1">
        <v>402.6</v>
      </c>
      <c r="H687" s="1">
        <v>0.499</v>
      </c>
      <c r="I687" s="1">
        <v>7.0000000000000001E-3</v>
      </c>
      <c r="J687" s="1">
        <v>1.9450000000000001</v>
      </c>
      <c r="K687" s="1">
        <v>17.55</v>
      </c>
      <c r="L687" s="1">
        <f t="shared" si="22"/>
        <v>2.1080056906363169</v>
      </c>
      <c r="M687" s="1">
        <f t="shared" si="23"/>
        <v>19.020822555613041</v>
      </c>
      <c r="N687" s="1">
        <v>3.2000000000000001E-2</v>
      </c>
      <c r="O687" s="1">
        <v>19.329999999999998</v>
      </c>
      <c r="P687" s="1">
        <v>6.9530000000000003</v>
      </c>
      <c r="Q687" s="1">
        <v>52.1</v>
      </c>
      <c r="R687" s="1">
        <v>800</v>
      </c>
      <c r="S687" s="1">
        <v>752.8</v>
      </c>
      <c r="T687" s="1">
        <v>110.2</v>
      </c>
      <c r="U687" s="1">
        <v>2181.4</v>
      </c>
    </row>
    <row r="688" spans="1:21" x14ac:dyDescent="0.15">
      <c r="A688" s="98">
        <v>43069.377106481479</v>
      </c>
      <c r="B688" s="1">
        <v>161.46138888888527</v>
      </c>
      <c r="C688" s="1">
        <v>161.44999999999999</v>
      </c>
      <c r="D688" s="1">
        <v>13.36</v>
      </c>
      <c r="E688" s="1">
        <v>2381.5219999999999</v>
      </c>
      <c r="F688" s="1">
        <v>28.6</v>
      </c>
      <c r="G688" s="1">
        <v>402.6</v>
      </c>
      <c r="H688" s="1">
        <v>0.499</v>
      </c>
      <c r="I688" s="1">
        <v>7.0000000000000001E-3</v>
      </c>
      <c r="J688" s="1">
        <v>1.9450000000000001</v>
      </c>
      <c r="K688" s="1">
        <v>17.55</v>
      </c>
      <c r="L688" s="1">
        <f t="shared" si="22"/>
        <v>2.1058268733850127</v>
      </c>
      <c r="M688" s="1">
        <f t="shared" si="23"/>
        <v>19.001162790697673</v>
      </c>
      <c r="N688" s="1">
        <v>3.2000000000000001E-2</v>
      </c>
      <c r="O688" s="1">
        <v>19.350000000000001</v>
      </c>
      <c r="P688" s="1">
        <v>6.9420000000000002</v>
      </c>
      <c r="Q688" s="1">
        <v>52.5</v>
      </c>
      <c r="R688" s="1">
        <v>800</v>
      </c>
      <c r="S688" s="1">
        <v>752.8</v>
      </c>
      <c r="T688" s="1">
        <v>110.2</v>
      </c>
      <c r="U688" s="1">
        <v>2181.4</v>
      </c>
    </row>
    <row r="689" spans="1:21" x14ac:dyDescent="0.15">
      <c r="A689" s="98">
        <v>43069.377800925926</v>
      </c>
      <c r="B689" s="1">
        <v>161.47805555560626</v>
      </c>
      <c r="C689" s="1">
        <v>161.47</v>
      </c>
      <c r="D689" s="1">
        <v>13.36</v>
      </c>
      <c r="E689" s="1">
        <v>2381.2220000000002</v>
      </c>
      <c r="F689" s="1">
        <v>28.6</v>
      </c>
      <c r="G689" s="1">
        <v>402.6</v>
      </c>
      <c r="H689" s="1">
        <v>0.499</v>
      </c>
      <c r="I689" s="1">
        <v>7.0000000000000001E-3</v>
      </c>
      <c r="J689" s="1">
        <v>1.9450000000000001</v>
      </c>
      <c r="K689" s="1">
        <v>17.55</v>
      </c>
      <c r="L689" s="1">
        <f t="shared" si="22"/>
        <v>2.1058268733850127</v>
      </c>
      <c r="M689" s="1">
        <f t="shared" si="23"/>
        <v>19.001162790697673</v>
      </c>
      <c r="N689" s="1">
        <v>3.2000000000000001E-2</v>
      </c>
      <c r="O689" s="1">
        <v>19.350000000000001</v>
      </c>
      <c r="P689" s="1">
        <v>6.9320000000000004</v>
      </c>
      <c r="Q689" s="1">
        <v>51.8</v>
      </c>
      <c r="R689" s="1">
        <v>800</v>
      </c>
      <c r="S689" s="1">
        <v>752.8</v>
      </c>
      <c r="T689" s="1">
        <v>110.2</v>
      </c>
      <c r="U689" s="1">
        <v>2181.4</v>
      </c>
    </row>
    <row r="690" spans="1:21" x14ac:dyDescent="0.15">
      <c r="A690" s="98">
        <v>43069.378495370373</v>
      </c>
      <c r="B690" s="1">
        <v>161.49472222232725</v>
      </c>
      <c r="C690" s="1">
        <v>161.49</v>
      </c>
      <c r="D690" s="1">
        <v>13.36</v>
      </c>
      <c r="E690" s="1">
        <v>2380.8829999999998</v>
      </c>
      <c r="F690" s="1">
        <v>28.6</v>
      </c>
      <c r="G690" s="1">
        <v>402.6</v>
      </c>
      <c r="H690" s="1">
        <v>0.499</v>
      </c>
      <c r="I690" s="1">
        <v>7.0000000000000001E-3</v>
      </c>
      <c r="J690" s="1">
        <v>1.9450000000000001</v>
      </c>
      <c r="K690" s="1">
        <v>17.55</v>
      </c>
      <c r="L690" s="1">
        <f t="shared" si="22"/>
        <v>2.1058268733850127</v>
      </c>
      <c r="M690" s="1">
        <f t="shared" si="23"/>
        <v>19.001162790697673</v>
      </c>
      <c r="N690" s="1">
        <v>3.2000000000000001E-2</v>
      </c>
      <c r="O690" s="1">
        <v>19.350000000000001</v>
      </c>
      <c r="P690" s="1">
        <v>6.923</v>
      </c>
      <c r="Q690" s="1">
        <v>51.4</v>
      </c>
      <c r="R690" s="1">
        <v>800</v>
      </c>
      <c r="S690" s="1">
        <v>752.8</v>
      </c>
      <c r="T690" s="1">
        <v>110.2</v>
      </c>
      <c r="U690" s="1">
        <v>2181.4</v>
      </c>
    </row>
    <row r="691" spans="1:21" x14ac:dyDescent="0.15">
      <c r="A691" s="98">
        <v>43069.379189814812</v>
      </c>
      <c r="B691" s="1">
        <v>161.51138888887363</v>
      </c>
      <c r="C691" s="1">
        <v>161.5</v>
      </c>
      <c r="D691" s="1">
        <v>13.37</v>
      </c>
      <c r="E691" s="1">
        <v>2381.2939999999999</v>
      </c>
      <c r="F691" s="1">
        <v>28.6</v>
      </c>
      <c r="G691" s="1">
        <v>402.6</v>
      </c>
      <c r="H691" s="1">
        <v>0.499</v>
      </c>
      <c r="I691" s="1">
        <v>7.0000000000000001E-3</v>
      </c>
      <c r="J691" s="1">
        <v>1.9450000000000001</v>
      </c>
      <c r="K691" s="1">
        <v>17.55</v>
      </c>
      <c r="L691" s="1">
        <f t="shared" si="22"/>
        <v>2.1058268733850127</v>
      </c>
      <c r="M691" s="1">
        <f t="shared" si="23"/>
        <v>19.001162790697673</v>
      </c>
      <c r="N691" s="1">
        <v>3.2000000000000001E-2</v>
      </c>
      <c r="O691" s="1">
        <v>19.350000000000001</v>
      </c>
      <c r="P691" s="1">
        <v>6.915</v>
      </c>
      <c r="Q691" s="1">
        <v>50</v>
      </c>
      <c r="R691" s="1">
        <v>800</v>
      </c>
      <c r="S691" s="1">
        <v>752.8</v>
      </c>
      <c r="T691" s="1">
        <v>110.2</v>
      </c>
      <c r="U691" s="1">
        <v>2181.4</v>
      </c>
    </row>
    <row r="692" spans="1:21" x14ac:dyDescent="0.15">
      <c r="A692" s="98">
        <v>43069.379884259259</v>
      </c>
      <c r="B692" s="1">
        <v>161.52805555559462</v>
      </c>
      <c r="C692" s="1">
        <v>161.52000000000001</v>
      </c>
      <c r="D692" s="1">
        <v>13.37</v>
      </c>
      <c r="E692" s="1">
        <v>2381.328</v>
      </c>
      <c r="F692" s="1">
        <v>28.6</v>
      </c>
      <c r="G692" s="1">
        <v>402.6</v>
      </c>
      <c r="H692" s="1">
        <v>0.499</v>
      </c>
      <c r="I692" s="1">
        <v>7.0000000000000001E-3</v>
      </c>
      <c r="J692" s="1">
        <v>1.956</v>
      </c>
      <c r="K692" s="1">
        <v>17.55</v>
      </c>
      <c r="L692" s="1">
        <f t="shared" si="22"/>
        <v>2.1177364341085272</v>
      </c>
      <c r="M692" s="1">
        <f t="shared" si="23"/>
        <v>19.001162790697673</v>
      </c>
      <c r="N692" s="1">
        <v>3.2000000000000001E-2</v>
      </c>
      <c r="O692" s="1">
        <v>19.350000000000001</v>
      </c>
      <c r="P692" s="1">
        <v>6.9039999999999999</v>
      </c>
      <c r="Q692" s="1">
        <v>50.1</v>
      </c>
      <c r="R692" s="1">
        <v>800</v>
      </c>
      <c r="S692" s="1">
        <v>752.8</v>
      </c>
      <c r="T692" s="1">
        <v>110.2</v>
      </c>
      <c r="U692" s="1">
        <v>2181.4</v>
      </c>
    </row>
    <row r="693" spans="1:21" x14ac:dyDescent="0.15">
      <c r="A693" s="98">
        <v>43069.380578703705</v>
      </c>
      <c r="B693" s="1">
        <v>161.54472222231561</v>
      </c>
      <c r="C693" s="1">
        <v>161.54</v>
      </c>
      <c r="D693" s="1">
        <v>13.37</v>
      </c>
      <c r="E693" s="1">
        <v>2381.335</v>
      </c>
      <c r="F693" s="1">
        <v>28.6</v>
      </c>
      <c r="G693" s="1">
        <v>402.6</v>
      </c>
      <c r="H693" s="1">
        <v>0.499</v>
      </c>
      <c r="I693" s="1">
        <v>7.0000000000000001E-3</v>
      </c>
      <c r="J693" s="1">
        <v>2.0099999999999998</v>
      </c>
      <c r="K693" s="1">
        <v>17.53</v>
      </c>
      <c r="L693" s="1">
        <f t="shared" si="22"/>
        <v>2.1762015503875967</v>
      </c>
      <c r="M693" s="1">
        <f t="shared" si="23"/>
        <v>18.979509043927649</v>
      </c>
      <c r="N693" s="1">
        <v>3.2000000000000001E-2</v>
      </c>
      <c r="O693" s="1">
        <v>19.350000000000001</v>
      </c>
      <c r="P693" s="1">
        <v>6.9059999999999997</v>
      </c>
      <c r="Q693" s="1">
        <v>51.4</v>
      </c>
      <c r="R693" s="1">
        <v>800</v>
      </c>
      <c r="S693" s="1">
        <v>752.8</v>
      </c>
      <c r="T693" s="1">
        <v>110.2</v>
      </c>
      <c r="U693" s="1">
        <v>2181.4</v>
      </c>
    </row>
    <row r="694" spans="1:21" x14ac:dyDescent="0.15">
      <c r="A694" s="98">
        <v>43069.381273148145</v>
      </c>
      <c r="B694" s="1">
        <v>161.56138888886198</v>
      </c>
      <c r="C694" s="1">
        <v>161.55000000000001</v>
      </c>
      <c r="D694" s="1">
        <v>13.37</v>
      </c>
      <c r="E694" s="1">
        <v>2380.857</v>
      </c>
      <c r="F694" s="1">
        <v>28.6</v>
      </c>
      <c r="G694" s="1">
        <v>402.6</v>
      </c>
      <c r="H694" s="1">
        <v>0.499</v>
      </c>
      <c r="I694" s="1">
        <v>7.0000000000000001E-3</v>
      </c>
      <c r="J694" s="1">
        <v>2.06</v>
      </c>
      <c r="K694" s="1">
        <v>17.489999999999998</v>
      </c>
      <c r="L694" s="1">
        <f t="shared" si="22"/>
        <v>2.2303359173126611</v>
      </c>
      <c r="M694" s="1">
        <f t="shared" si="23"/>
        <v>18.936201550387594</v>
      </c>
      <c r="N694" s="1">
        <v>3.2000000000000001E-2</v>
      </c>
      <c r="O694" s="1">
        <v>19.350000000000001</v>
      </c>
      <c r="P694" s="1">
        <v>6.9340000000000002</v>
      </c>
      <c r="Q694" s="1">
        <v>52.2</v>
      </c>
      <c r="R694" s="1">
        <v>800</v>
      </c>
      <c r="S694" s="1">
        <v>752.8</v>
      </c>
      <c r="T694" s="1">
        <v>110.2</v>
      </c>
      <c r="U694" s="1">
        <v>2181.4</v>
      </c>
    </row>
    <row r="695" spans="1:21" x14ac:dyDescent="0.15">
      <c r="A695" s="98">
        <v>43069.381967592592</v>
      </c>
      <c r="B695" s="1">
        <v>161.57805555558298</v>
      </c>
      <c r="C695" s="1">
        <v>161.57</v>
      </c>
      <c r="D695" s="1">
        <v>13.37</v>
      </c>
      <c r="E695" s="1">
        <v>2380.5149999999999</v>
      </c>
      <c r="F695" s="1">
        <v>28.6</v>
      </c>
      <c r="G695" s="1">
        <v>402.6</v>
      </c>
      <c r="H695" s="1">
        <v>0.499</v>
      </c>
      <c r="I695" s="1">
        <v>7.0000000000000001E-3</v>
      </c>
      <c r="J695" s="1">
        <v>2.0139999999999998</v>
      </c>
      <c r="K695" s="1">
        <v>17.5</v>
      </c>
      <c r="L695" s="1">
        <f t="shared" si="22"/>
        <v>2.1805322997416017</v>
      </c>
      <c r="M695" s="1">
        <f t="shared" si="23"/>
        <v>18.947028423772608</v>
      </c>
      <c r="N695" s="1">
        <v>3.2000000000000001E-2</v>
      </c>
      <c r="O695" s="1">
        <v>19.350000000000001</v>
      </c>
      <c r="P695" s="1">
        <v>6.9390000000000001</v>
      </c>
      <c r="Q695" s="1">
        <v>53.2</v>
      </c>
      <c r="R695" s="1">
        <v>800</v>
      </c>
      <c r="S695" s="1">
        <v>752.8</v>
      </c>
      <c r="T695" s="1">
        <v>110.2</v>
      </c>
      <c r="U695" s="1">
        <v>2181.4</v>
      </c>
    </row>
    <row r="696" spans="1:21" x14ac:dyDescent="0.15">
      <c r="A696" s="98">
        <v>43069.382662037038</v>
      </c>
      <c r="B696" s="1">
        <v>161.59472222230397</v>
      </c>
      <c r="C696" s="1">
        <v>161.59</v>
      </c>
      <c r="D696" s="1">
        <v>13.37</v>
      </c>
      <c r="E696" s="1">
        <v>2380.5219999999999</v>
      </c>
      <c r="F696" s="1">
        <v>28.6</v>
      </c>
      <c r="G696" s="1">
        <v>402.6</v>
      </c>
      <c r="H696" s="1">
        <v>0.499</v>
      </c>
      <c r="I696" s="1">
        <v>7.0000000000000001E-3</v>
      </c>
      <c r="J696" s="1">
        <v>1.948</v>
      </c>
      <c r="K696" s="1">
        <v>17.54</v>
      </c>
      <c r="L696" s="1">
        <f t="shared" si="22"/>
        <v>2.1090749354005167</v>
      </c>
      <c r="M696" s="1">
        <f t="shared" si="23"/>
        <v>18.99033591731266</v>
      </c>
      <c r="N696" s="1">
        <v>3.2000000000000001E-2</v>
      </c>
      <c r="O696" s="1">
        <v>19.350000000000001</v>
      </c>
      <c r="P696" s="1">
        <v>6.9370000000000003</v>
      </c>
      <c r="Q696" s="1">
        <v>54.7</v>
      </c>
      <c r="R696" s="1">
        <v>800</v>
      </c>
      <c r="S696" s="1">
        <v>752.8</v>
      </c>
      <c r="T696" s="1">
        <v>110.2</v>
      </c>
      <c r="U696" s="1">
        <v>2181.4</v>
      </c>
    </row>
    <row r="697" spans="1:21" x14ac:dyDescent="0.15">
      <c r="A697" s="98">
        <v>43069.383356481485</v>
      </c>
      <c r="B697" s="1">
        <v>161.61138888902497</v>
      </c>
      <c r="C697" s="1">
        <v>161.6</v>
      </c>
      <c r="D697" s="1">
        <v>13.37</v>
      </c>
      <c r="E697" s="1">
        <v>2380.7069999999999</v>
      </c>
      <c r="F697" s="1">
        <v>28.6</v>
      </c>
      <c r="G697" s="1">
        <v>402.6</v>
      </c>
      <c r="H697" s="1">
        <v>0.499</v>
      </c>
      <c r="I697" s="1">
        <v>7.0000000000000001E-3</v>
      </c>
      <c r="J697" s="1">
        <v>1.9239999999999999</v>
      </c>
      <c r="K697" s="1">
        <v>17.57</v>
      </c>
      <c r="L697" s="1">
        <f t="shared" si="22"/>
        <v>2.0830904392764857</v>
      </c>
      <c r="M697" s="1">
        <f t="shared" si="23"/>
        <v>19.022816537467698</v>
      </c>
      <c r="N697" s="1">
        <v>3.2000000000000001E-2</v>
      </c>
      <c r="O697" s="1">
        <v>19.350000000000001</v>
      </c>
      <c r="P697" s="1">
        <v>6.9169999999999998</v>
      </c>
      <c r="Q697" s="1">
        <v>51.8</v>
      </c>
      <c r="R697" s="1">
        <v>800</v>
      </c>
      <c r="S697" s="1">
        <v>752.8</v>
      </c>
      <c r="T697" s="1">
        <v>110.2</v>
      </c>
      <c r="U697" s="1">
        <v>2181.4</v>
      </c>
    </row>
    <row r="698" spans="1:21" x14ac:dyDescent="0.15">
      <c r="A698" s="98">
        <v>43069.384050925924</v>
      </c>
      <c r="B698" s="1">
        <v>161.62805555557134</v>
      </c>
      <c r="C698" s="1">
        <v>161.62</v>
      </c>
      <c r="D698" s="1">
        <v>13.38</v>
      </c>
      <c r="E698" s="1">
        <v>2380.922</v>
      </c>
      <c r="F698" s="1">
        <v>28.6</v>
      </c>
      <c r="G698" s="1">
        <v>402.6</v>
      </c>
      <c r="H698" s="1">
        <v>0.499</v>
      </c>
      <c r="I698" s="1">
        <v>7.0000000000000001E-3</v>
      </c>
      <c r="J698" s="1">
        <v>1.9330000000000001</v>
      </c>
      <c r="K698" s="1">
        <v>17.59</v>
      </c>
      <c r="L698" s="1">
        <f t="shared" si="22"/>
        <v>2.0928346253229972</v>
      </c>
      <c r="M698" s="1">
        <f t="shared" si="23"/>
        <v>19.044470284237725</v>
      </c>
      <c r="N698" s="1">
        <v>3.2000000000000001E-2</v>
      </c>
      <c r="O698" s="1">
        <v>19.350000000000001</v>
      </c>
      <c r="P698" s="1">
        <v>6.9020000000000001</v>
      </c>
      <c r="Q698" s="1">
        <v>50.8</v>
      </c>
      <c r="R698" s="1">
        <v>800</v>
      </c>
      <c r="S698" s="1">
        <v>752.8</v>
      </c>
      <c r="T698" s="1">
        <v>110.2</v>
      </c>
      <c r="U698" s="1">
        <v>2181.4</v>
      </c>
    </row>
    <row r="699" spans="1:21" x14ac:dyDescent="0.15">
      <c r="A699" s="98">
        <v>43069.384745370371</v>
      </c>
      <c r="B699" s="1">
        <v>161.64472222229233</v>
      </c>
      <c r="C699" s="1">
        <v>161.63999999999999</v>
      </c>
      <c r="D699" s="1">
        <v>13.38</v>
      </c>
      <c r="E699" s="1">
        <v>2380.9360000000001</v>
      </c>
      <c r="F699" s="1">
        <v>28.6</v>
      </c>
      <c r="G699" s="1">
        <v>402.6</v>
      </c>
      <c r="H699" s="1">
        <v>0.499</v>
      </c>
      <c r="I699" s="1">
        <v>7.0000000000000001E-3</v>
      </c>
      <c r="J699" s="1">
        <v>1.9339999999999999</v>
      </c>
      <c r="K699" s="1">
        <v>17.59</v>
      </c>
      <c r="L699" s="1">
        <f t="shared" si="22"/>
        <v>2.0939173126614983</v>
      </c>
      <c r="M699" s="1">
        <f t="shared" si="23"/>
        <v>19.044470284237725</v>
      </c>
      <c r="N699" s="1">
        <v>3.2000000000000001E-2</v>
      </c>
      <c r="O699" s="1">
        <v>19.350000000000001</v>
      </c>
      <c r="P699" s="1">
        <v>6.8929999999999998</v>
      </c>
      <c r="Q699" s="1">
        <v>51.3</v>
      </c>
      <c r="R699" s="1">
        <v>800</v>
      </c>
      <c r="S699" s="1">
        <v>752.8</v>
      </c>
      <c r="T699" s="1">
        <v>110.2</v>
      </c>
      <c r="U699" s="1">
        <v>2181.4</v>
      </c>
    </row>
    <row r="700" spans="1:21" x14ac:dyDescent="0.15">
      <c r="A700" s="98">
        <v>43069.385439814818</v>
      </c>
      <c r="B700" s="1">
        <v>161.66138888901332</v>
      </c>
      <c r="C700" s="1">
        <v>161.65</v>
      </c>
      <c r="D700" s="1">
        <v>13.38</v>
      </c>
      <c r="E700" s="1">
        <v>2380.7719999999999</v>
      </c>
      <c r="F700" s="1">
        <v>28.6</v>
      </c>
      <c r="G700" s="1">
        <v>402.6</v>
      </c>
      <c r="H700" s="1">
        <v>0.499</v>
      </c>
      <c r="I700" s="1">
        <v>7.0000000000000001E-3</v>
      </c>
      <c r="J700" s="1">
        <v>1.9339999999999999</v>
      </c>
      <c r="K700" s="1">
        <v>17.59</v>
      </c>
      <c r="L700" s="1">
        <f t="shared" si="22"/>
        <v>2.0939173126614983</v>
      </c>
      <c r="M700" s="1">
        <f t="shared" si="23"/>
        <v>19.044470284237725</v>
      </c>
      <c r="N700" s="1">
        <v>3.2000000000000001E-2</v>
      </c>
      <c r="O700" s="1">
        <v>19.350000000000001</v>
      </c>
      <c r="P700" s="1">
        <v>6.899</v>
      </c>
      <c r="Q700" s="1">
        <v>51.1</v>
      </c>
      <c r="R700" s="1">
        <v>800</v>
      </c>
      <c r="S700" s="1">
        <v>752.8</v>
      </c>
      <c r="T700" s="1">
        <v>110.2</v>
      </c>
      <c r="U700" s="1">
        <v>2181.4</v>
      </c>
    </row>
    <row r="701" spans="1:21" x14ac:dyDescent="0.15">
      <c r="A701" s="98">
        <v>43069.386134259257</v>
      </c>
      <c r="B701" s="1">
        <v>161.67805555555969</v>
      </c>
      <c r="C701" s="1">
        <v>161.66999999999999</v>
      </c>
      <c r="D701" s="1">
        <v>13.38</v>
      </c>
      <c r="E701" s="1">
        <v>2380.9389999999999</v>
      </c>
      <c r="F701" s="1">
        <v>28.6</v>
      </c>
      <c r="G701" s="1">
        <v>402.6</v>
      </c>
      <c r="H701" s="1">
        <v>0.499</v>
      </c>
      <c r="I701" s="1">
        <v>7.0000000000000001E-3</v>
      </c>
      <c r="J701" s="1">
        <v>1.9339999999999999</v>
      </c>
      <c r="K701" s="1">
        <v>17.59</v>
      </c>
      <c r="L701" s="1">
        <f t="shared" si="22"/>
        <v>2.0939173126614983</v>
      </c>
      <c r="M701" s="1">
        <f t="shared" si="23"/>
        <v>19.044470284237725</v>
      </c>
      <c r="N701" s="1">
        <v>3.2000000000000001E-2</v>
      </c>
      <c r="O701" s="1">
        <v>19.350000000000001</v>
      </c>
      <c r="P701" s="1">
        <v>6.9039999999999999</v>
      </c>
      <c r="Q701" s="1">
        <v>51.6</v>
      </c>
      <c r="R701" s="1">
        <v>800</v>
      </c>
      <c r="S701" s="1">
        <v>752.8</v>
      </c>
      <c r="T701" s="1">
        <v>110.2</v>
      </c>
      <c r="U701" s="1">
        <v>2181.4</v>
      </c>
    </row>
    <row r="702" spans="1:21" x14ac:dyDescent="0.15">
      <c r="A702" s="98">
        <v>43069.386828703704</v>
      </c>
      <c r="B702" s="1">
        <v>161.69472222228069</v>
      </c>
      <c r="C702" s="1">
        <v>161.69</v>
      </c>
      <c r="D702" s="1">
        <v>13.38</v>
      </c>
      <c r="E702" s="1">
        <v>2380.44</v>
      </c>
      <c r="F702" s="1">
        <v>28.6</v>
      </c>
      <c r="G702" s="1">
        <v>402.6</v>
      </c>
      <c r="H702" s="1">
        <v>0.499</v>
      </c>
      <c r="I702" s="1">
        <v>7.0000000000000001E-3</v>
      </c>
      <c r="J702" s="1">
        <v>1.9339999999999999</v>
      </c>
      <c r="K702" s="1">
        <v>17.59</v>
      </c>
      <c r="L702" s="1">
        <f t="shared" si="22"/>
        <v>2.0939173126614983</v>
      </c>
      <c r="M702" s="1">
        <f t="shared" si="23"/>
        <v>19.044470284237725</v>
      </c>
      <c r="N702" s="1">
        <v>3.2000000000000001E-2</v>
      </c>
      <c r="O702" s="1">
        <v>19.350000000000001</v>
      </c>
      <c r="P702" s="1">
        <v>6.9</v>
      </c>
      <c r="Q702" s="1">
        <v>53.2</v>
      </c>
      <c r="R702" s="1">
        <v>800</v>
      </c>
      <c r="S702" s="1">
        <v>752.8</v>
      </c>
      <c r="T702" s="1">
        <v>110.2</v>
      </c>
      <c r="U702" s="1">
        <v>2181.4</v>
      </c>
    </row>
    <row r="703" spans="1:21" x14ac:dyDescent="0.15">
      <c r="A703" s="98">
        <v>43069.387523148151</v>
      </c>
      <c r="B703" s="1">
        <v>161.71138888900168</v>
      </c>
      <c r="C703" s="1">
        <v>161.69999999999999</v>
      </c>
      <c r="D703" s="1">
        <v>13.38</v>
      </c>
      <c r="E703" s="1">
        <v>2380.1219999999998</v>
      </c>
      <c r="F703" s="1">
        <v>28.6</v>
      </c>
      <c r="G703" s="1">
        <v>402.6</v>
      </c>
      <c r="H703" s="1">
        <v>0.499</v>
      </c>
      <c r="I703" s="1">
        <v>7.0000000000000001E-3</v>
      </c>
      <c r="J703" s="1">
        <v>1.9339999999999999</v>
      </c>
      <c r="K703" s="1">
        <v>17.59</v>
      </c>
      <c r="L703" s="1">
        <f t="shared" si="22"/>
        <v>2.0939173126614983</v>
      </c>
      <c r="M703" s="1">
        <f t="shared" si="23"/>
        <v>19.044470284237725</v>
      </c>
      <c r="N703" s="1">
        <v>3.2000000000000001E-2</v>
      </c>
      <c r="O703" s="1">
        <v>19.350000000000001</v>
      </c>
      <c r="P703" s="1">
        <v>6.899</v>
      </c>
      <c r="Q703" s="1">
        <v>52.4</v>
      </c>
      <c r="R703" s="1">
        <v>800</v>
      </c>
      <c r="S703" s="1">
        <v>752.8</v>
      </c>
      <c r="T703" s="1">
        <v>110.2</v>
      </c>
      <c r="U703" s="1">
        <v>2181.4</v>
      </c>
    </row>
    <row r="704" spans="1:21" x14ac:dyDescent="0.15">
      <c r="A704" s="98">
        <v>43069.38821759259</v>
      </c>
      <c r="B704" s="1">
        <v>161.72805555554805</v>
      </c>
      <c r="C704" s="1">
        <v>161.72</v>
      </c>
      <c r="D704" s="1">
        <v>13.39</v>
      </c>
      <c r="E704" s="1">
        <v>2379.721</v>
      </c>
      <c r="F704" s="1">
        <v>28.6</v>
      </c>
      <c r="G704" s="1">
        <v>402.6</v>
      </c>
      <c r="H704" s="1">
        <v>0.499</v>
      </c>
      <c r="I704" s="1">
        <v>7.0000000000000001E-3</v>
      </c>
      <c r="J704" s="1">
        <v>1.9339999999999999</v>
      </c>
      <c r="K704" s="1">
        <v>17.59</v>
      </c>
      <c r="L704" s="1">
        <f t="shared" si="22"/>
        <v>2.0939173126614983</v>
      </c>
      <c r="M704" s="1">
        <f t="shared" si="23"/>
        <v>19.044470284237725</v>
      </c>
      <c r="N704" s="1">
        <v>3.2000000000000001E-2</v>
      </c>
      <c r="O704" s="1">
        <v>19.350000000000001</v>
      </c>
      <c r="P704" s="1">
        <v>6.9020000000000001</v>
      </c>
      <c r="Q704" s="1">
        <v>51.4</v>
      </c>
      <c r="R704" s="1">
        <v>800</v>
      </c>
      <c r="S704" s="1">
        <v>752.8</v>
      </c>
      <c r="T704" s="1">
        <v>110.2</v>
      </c>
      <c r="U704" s="1">
        <v>2181.4</v>
      </c>
    </row>
    <row r="705" spans="1:21" x14ac:dyDescent="0.15">
      <c r="A705" s="98">
        <v>43069.388912037037</v>
      </c>
      <c r="B705" s="1">
        <v>161.74472222226905</v>
      </c>
      <c r="C705" s="1">
        <v>161.74</v>
      </c>
      <c r="D705" s="1">
        <v>13.39</v>
      </c>
      <c r="E705" s="1">
        <v>2379.7359999999999</v>
      </c>
      <c r="F705" s="1">
        <v>28.6</v>
      </c>
      <c r="G705" s="1">
        <v>402.6</v>
      </c>
      <c r="H705" s="1">
        <v>0.499</v>
      </c>
      <c r="I705" s="1">
        <v>7.0000000000000001E-3</v>
      </c>
      <c r="J705" s="1">
        <v>1.9339999999999999</v>
      </c>
      <c r="K705" s="1">
        <v>17.59</v>
      </c>
      <c r="L705" s="1">
        <f t="shared" si="22"/>
        <v>2.0939173126614983</v>
      </c>
      <c r="M705" s="1">
        <f t="shared" si="23"/>
        <v>19.044470284237725</v>
      </c>
      <c r="N705" s="1">
        <v>3.2000000000000001E-2</v>
      </c>
      <c r="O705" s="1">
        <v>19.350000000000001</v>
      </c>
      <c r="P705" s="1">
        <v>6.9379999999999997</v>
      </c>
      <c r="Q705" s="1">
        <v>52.8</v>
      </c>
      <c r="R705" s="1">
        <v>800</v>
      </c>
      <c r="S705" s="1">
        <v>752.8</v>
      </c>
      <c r="T705" s="1">
        <v>110.2</v>
      </c>
      <c r="U705" s="1">
        <v>2181.4</v>
      </c>
    </row>
    <row r="706" spans="1:21" x14ac:dyDescent="0.15">
      <c r="A706" s="98">
        <v>43069.389606481483</v>
      </c>
      <c r="B706" s="1">
        <v>161.76138888899004</v>
      </c>
      <c r="C706" s="1">
        <v>161.75</v>
      </c>
      <c r="D706" s="1">
        <v>13.39</v>
      </c>
      <c r="E706" s="1">
        <v>2379.8119999999999</v>
      </c>
      <c r="F706" s="1">
        <v>28.6</v>
      </c>
      <c r="G706" s="1">
        <v>402.6</v>
      </c>
      <c r="H706" s="1">
        <v>0.499</v>
      </c>
      <c r="I706" s="1">
        <v>7.0000000000000001E-3</v>
      </c>
      <c r="J706" s="1">
        <v>1.9339999999999999</v>
      </c>
      <c r="K706" s="1">
        <v>17.59</v>
      </c>
      <c r="L706" s="1">
        <f t="shared" si="22"/>
        <v>2.0939173126614983</v>
      </c>
      <c r="M706" s="1">
        <f t="shared" si="23"/>
        <v>19.044470284237725</v>
      </c>
      <c r="N706" s="1">
        <v>3.2000000000000001E-2</v>
      </c>
      <c r="O706" s="1">
        <v>19.350000000000001</v>
      </c>
      <c r="P706" s="1">
        <v>6.9379999999999997</v>
      </c>
      <c r="Q706" s="1">
        <v>54.7</v>
      </c>
      <c r="R706" s="1">
        <v>800</v>
      </c>
      <c r="S706" s="1">
        <v>752.8</v>
      </c>
      <c r="T706" s="1">
        <v>110.2</v>
      </c>
      <c r="U706" s="1">
        <v>2181.4</v>
      </c>
    </row>
    <row r="707" spans="1:21" x14ac:dyDescent="0.15">
      <c r="A707" s="98">
        <v>43069.390300925923</v>
      </c>
      <c r="B707" s="1">
        <v>161.77805555553641</v>
      </c>
      <c r="C707" s="1">
        <v>161.77000000000001</v>
      </c>
      <c r="D707" s="1">
        <v>13.39</v>
      </c>
      <c r="E707" s="1">
        <v>2379.8209999999999</v>
      </c>
      <c r="F707" s="1">
        <v>28.6</v>
      </c>
      <c r="G707" s="1">
        <v>402.6</v>
      </c>
      <c r="H707" s="1">
        <v>0.499</v>
      </c>
      <c r="I707" s="1">
        <v>7.0000000000000001E-3</v>
      </c>
      <c r="J707" s="1">
        <v>1.9339999999999999</v>
      </c>
      <c r="K707" s="1">
        <v>17.59</v>
      </c>
      <c r="L707" s="1">
        <f t="shared" si="22"/>
        <v>2.0939173126614983</v>
      </c>
      <c r="M707" s="1">
        <f t="shared" si="23"/>
        <v>19.044470284237725</v>
      </c>
      <c r="N707" s="1">
        <v>3.2000000000000001E-2</v>
      </c>
      <c r="O707" s="1">
        <v>19.350000000000001</v>
      </c>
      <c r="P707" s="1">
        <v>6.923</v>
      </c>
      <c r="Q707" s="1">
        <v>54.3</v>
      </c>
      <c r="R707" s="1">
        <v>800</v>
      </c>
      <c r="S707" s="1">
        <v>752.8</v>
      </c>
      <c r="T707" s="1">
        <v>110.2</v>
      </c>
      <c r="U707" s="1">
        <v>2181.4</v>
      </c>
    </row>
    <row r="708" spans="1:21" x14ac:dyDescent="0.15">
      <c r="A708" s="98">
        <v>43069.39099537037</v>
      </c>
      <c r="B708" s="1">
        <v>161.79472222225741</v>
      </c>
      <c r="C708" s="1">
        <v>161.79</v>
      </c>
      <c r="D708" s="1">
        <v>13.39</v>
      </c>
      <c r="E708" s="1">
        <v>2379.915</v>
      </c>
      <c r="F708" s="1">
        <v>28.6</v>
      </c>
      <c r="G708" s="1">
        <v>402.6</v>
      </c>
      <c r="H708" s="1">
        <v>0.499</v>
      </c>
      <c r="I708" s="1">
        <v>7.0000000000000001E-3</v>
      </c>
      <c r="J708" s="1">
        <v>1.9339999999999999</v>
      </c>
      <c r="K708" s="1">
        <v>17.59</v>
      </c>
      <c r="L708" s="1">
        <f t="shared" si="22"/>
        <v>2.0939173126614983</v>
      </c>
      <c r="M708" s="1">
        <f t="shared" si="23"/>
        <v>19.044470284237725</v>
      </c>
      <c r="N708" s="1">
        <v>3.2000000000000001E-2</v>
      </c>
      <c r="O708" s="1">
        <v>19.350000000000001</v>
      </c>
      <c r="P708" s="1">
        <v>6.9189999999999996</v>
      </c>
      <c r="Q708" s="1">
        <v>54.5</v>
      </c>
      <c r="R708" s="1">
        <v>800</v>
      </c>
      <c r="S708" s="1">
        <v>752.8</v>
      </c>
      <c r="T708" s="1">
        <v>110.2</v>
      </c>
      <c r="U708" s="1">
        <v>2181.4</v>
      </c>
    </row>
    <row r="709" spans="1:21" x14ac:dyDescent="0.15">
      <c r="A709" s="98">
        <v>43069.391689814816</v>
      </c>
      <c r="B709" s="1">
        <v>161.8113888889784</v>
      </c>
      <c r="C709" s="1">
        <v>161.80000000000001</v>
      </c>
      <c r="D709" s="1">
        <v>13.39</v>
      </c>
      <c r="E709" s="1">
        <v>2379.973</v>
      </c>
      <c r="F709" s="1">
        <v>28.6</v>
      </c>
      <c r="G709" s="1">
        <v>402.6</v>
      </c>
      <c r="H709" s="1">
        <v>0.499</v>
      </c>
      <c r="I709" s="1">
        <v>7.0000000000000001E-3</v>
      </c>
      <c r="J709" s="1">
        <v>1.9339999999999999</v>
      </c>
      <c r="K709" s="1">
        <v>17.59</v>
      </c>
      <c r="L709" s="1">
        <f t="shared" si="22"/>
        <v>2.0939173126614983</v>
      </c>
      <c r="M709" s="1">
        <f t="shared" si="23"/>
        <v>19.044470284237725</v>
      </c>
      <c r="N709" s="1">
        <v>3.2000000000000001E-2</v>
      </c>
      <c r="O709" s="1">
        <v>19.350000000000001</v>
      </c>
      <c r="P709" s="1">
        <v>6.9</v>
      </c>
      <c r="Q709" s="1">
        <v>52.8</v>
      </c>
      <c r="R709" s="1">
        <v>799</v>
      </c>
      <c r="S709" s="1">
        <v>752.8</v>
      </c>
      <c r="T709" s="1">
        <v>110.2</v>
      </c>
      <c r="U709" s="1">
        <v>2181.4</v>
      </c>
    </row>
    <row r="710" spans="1:21" x14ac:dyDescent="0.15">
      <c r="A710" s="98">
        <v>43069.392384259256</v>
      </c>
      <c r="B710" s="1">
        <v>161.82805555552477</v>
      </c>
      <c r="C710" s="1">
        <v>161.82</v>
      </c>
      <c r="D710" s="1">
        <v>13.39</v>
      </c>
      <c r="E710" s="1">
        <v>2379.9690000000001</v>
      </c>
      <c r="F710" s="1">
        <v>28.6</v>
      </c>
      <c r="G710" s="1">
        <v>402.6</v>
      </c>
      <c r="H710" s="1">
        <v>0.499</v>
      </c>
      <c r="I710" s="1">
        <v>7.0000000000000001E-3</v>
      </c>
      <c r="J710" s="1">
        <v>1.9339999999999999</v>
      </c>
      <c r="K710" s="1">
        <v>17.59</v>
      </c>
      <c r="L710" s="1">
        <f t="shared" si="22"/>
        <v>2.0939173126614983</v>
      </c>
      <c r="M710" s="1">
        <f t="shared" si="23"/>
        <v>19.044470284237725</v>
      </c>
      <c r="N710" s="1">
        <v>3.2000000000000001E-2</v>
      </c>
      <c r="O710" s="1">
        <v>19.350000000000001</v>
      </c>
      <c r="P710" s="1">
        <v>6.8949999999999996</v>
      </c>
      <c r="Q710" s="1">
        <v>51.9</v>
      </c>
      <c r="R710" s="1">
        <v>800</v>
      </c>
      <c r="S710" s="1">
        <v>752.8</v>
      </c>
      <c r="T710" s="1">
        <v>110.2</v>
      </c>
      <c r="U710" s="1">
        <v>2181.5</v>
      </c>
    </row>
    <row r="711" spans="1:21" x14ac:dyDescent="0.15">
      <c r="A711" s="98">
        <v>43069.393078703702</v>
      </c>
      <c r="B711" s="1">
        <v>161.84472222224576</v>
      </c>
      <c r="C711" s="1">
        <v>161.84</v>
      </c>
      <c r="D711" s="1">
        <v>13.4</v>
      </c>
      <c r="E711" s="1">
        <v>2380.2660000000001</v>
      </c>
      <c r="F711" s="1">
        <v>28.6</v>
      </c>
      <c r="G711" s="1">
        <v>402.6</v>
      </c>
      <c r="H711" s="1">
        <v>0.499</v>
      </c>
      <c r="I711" s="1">
        <v>7.0000000000000001E-3</v>
      </c>
      <c r="J711" s="1">
        <v>1.9339999999999999</v>
      </c>
      <c r="K711" s="1">
        <v>17.59</v>
      </c>
      <c r="L711" s="1">
        <f t="shared" si="22"/>
        <v>2.0939173126614983</v>
      </c>
      <c r="M711" s="1">
        <f t="shared" si="23"/>
        <v>19.044470284237725</v>
      </c>
      <c r="N711" s="1">
        <v>3.2000000000000001E-2</v>
      </c>
      <c r="O711" s="1">
        <v>19.350000000000001</v>
      </c>
      <c r="P711" s="1">
        <v>6.93</v>
      </c>
      <c r="Q711" s="1">
        <v>52.6</v>
      </c>
      <c r="R711" s="1">
        <v>800</v>
      </c>
      <c r="S711" s="1">
        <v>752.8</v>
      </c>
      <c r="T711" s="1">
        <v>110.2</v>
      </c>
      <c r="U711" s="1">
        <v>2181.5</v>
      </c>
    </row>
    <row r="712" spans="1:21" x14ac:dyDescent="0.15">
      <c r="A712" s="98">
        <v>43069.393773148149</v>
      </c>
      <c r="B712" s="1">
        <v>161.86138888896676</v>
      </c>
      <c r="C712" s="1">
        <v>161.85</v>
      </c>
      <c r="D712" s="1">
        <v>13.4</v>
      </c>
      <c r="E712" s="1">
        <v>2380.2310000000002</v>
      </c>
      <c r="F712" s="1">
        <v>28.6</v>
      </c>
      <c r="G712" s="1">
        <v>402.6</v>
      </c>
      <c r="H712" s="1">
        <v>0.499</v>
      </c>
      <c r="I712" s="1">
        <v>7.0000000000000001E-3</v>
      </c>
      <c r="J712" s="1">
        <v>1.9339999999999999</v>
      </c>
      <c r="K712" s="1">
        <v>17.59</v>
      </c>
      <c r="L712" s="1">
        <f t="shared" si="22"/>
        <v>2.0939173126614983</v>
      </c>
      <c r="M712" s="1">
        <f t="shared" si="23"/>
        <v>19.044470284237725</v>
      </c>
      <c r="N712" s="1">
        <v>3.2000000000000001E-2</v>
      </c>
      <c r="O712" s="1">
        <v>19.350000000000001</v>
      </c>
      <c r="P712" s="1">
        <v>6.9359999999999999</v>
      </c>
      <c r="Q712" s="1">
        <v>54.8</v>
      </c>
      <c r="R712" s="1">
        <v>800</v>
      </c>
      <c r="S712" s="1">
        <v>752.8</v>
      </c>
      <c r="T712" s="1">
        <v>110.2</v>
      </c>
      <c r="U712" s="1">
        <v>2181.5</v>
      </c>
    </row>
    <row r="713" spans="1:21" x14ac:dyDescent="0.15">
      <c r="A713" s="98">
        <v>43069.394467592596</v>
      </c>
      <c r="B713" s="1">
        <v>161.87805555568775</v>
      </c>
      <c r="C713" s="1">
        <v>161.87</v>
      </c>
      <c r="D713" s="1">
        <v>13.4</v>
      </c>
      <c r="E713" s="1">
        <v>2379.7399999999998</v>
      </c>
      <c r="F713" s="1">
        <v>28.6</v>
      </c>
      <c r="G713" s="1">
        <v>402.6</v>
      </c>
      <c r="H713" s="1">
        <v>0.499</v>
      </c>
      <c r="I713" s="1">
        <v>7.0000000000000001E-3</v>
      </c>
      <c r="J713" s="1">
        <v>1.9339999999999999</v>
      </c>
      <c r="K713" s="1">
        <v>17.59</v>
      </c>
      <c r="L713" s="1">
        <f t="shared" si="22"/>
        <v>2.0939173126614983</v>
      </c>
      <c r="M713" s="1">
        <f t="shared" si="23"/>
        <v>19.044470284237725</v>
      </c>
      <c r="N713" s="1">
        <v>3.2000000000000001E-2</v>
      </c>
      <c r="O713" s="1">
        <v>19.350000000000001</v>
      </c>
      <c r="P713" s="1">
        <v>6.9279999999999999</v>
      </c>
      <c r="Q713" s="1">
        <v>57.5</v>
      </c>
      <c r="R713" s="1">
        <v>800</v>
      </c>
      <c r="S713" s="1">
        <v>752.8</v>
      </c>
      <c r="T713" s="1">
        <v>110.2</v>
      </c>
      <c r="U713" s="1">
        <v>2181.5</v>
      </c>
    </row>
    <row r="714" spans="1:21" x14ac:dyDescent="0.15">
      <c r="A714" s="98">
        <v>43069.395162037035</v>
      </c>
      <c r="B714" s="1">
        <v>161.89472222223412</v>
      </c>
      <c r="C714" s="1">
        <v>161.88999999999999</v>
      </c>
      <c r="D714" s="1">
        <v>13.4</v>
      </c>
      <c r="E714" s="1">
        <v>2379.66</v>
      </c>
      <c r="F714" s="1">
        <v>28.6</v>
      </c>
      <c r="G714" s="1">
        <v>402.6</v>
      </c>
      <c r="H714" s="1">
        <v>0.499</v>
      </c>
      <c r="I714" s="1">
        <v>7.0000000000000001E-3</v>
      </c>
      <c r="J714" s="1">
        <v>1.9339999999999999</v>
      </c>
      <c r="K714" s="1">
        <v>17.59</v>
      </c>
      <c r="L714" s="1">
        <f t="shared" si="22"/>
        <v>2.0939173126614983</v>
      </c>
      <c r="M714" s="1">
        <f t="shared" si="23"/>
        <v>19.044470284237725</v>
      </c>
      <c r="N714" s="1">
        <v>3.2000000000000001E-2</v>
      </c>
      <c r="O714" s="1">
        <v>19.350000000000001</v>
      </c>
      <c r="P714" s="1">
        <v>6.9130000000000003</v>
      </c>
      <c r="Q714" s="1">
        <v>55</v>
      </c>
      <c r="R714" s="1">
        <v>800</v>
      </c>
      <c r="S714" s="1">
        <v>752.8</v>
      </c>
      <c r="T714" s="1">
        <v>110.2</v>
      </c>
      <c r="U714" s="1">
        <v>2181.5</v>
      </c>
    </row>
    <row r="715" spans="1:21" x14ac:dyDescent="0.15">
      <c r="A715" s="98">
        <v>43069.395856481482</v>
      </c>
      <c r="B715" s="1">
        <v>161.91138888895512</v>
      </c>
      <c r="C715" s="1">
        <v>161.9</v>
      </c>
      <c r="D715" s="1">
        <v>13.4</v>
      </c>
      <c r="E715" s="1">
        <v>2379.9369999999999</v>
      </c>
      <c r="F715" s="1">
        <v>28.6</v>
      </c>
      <c r="G715" s="1">
        <v>402.6</v>
      </c>
      <c r="H715" s="1">
        <v>0.499</v>
      </c>
      <c r="I715" s="1">
        <v>7.0000000000000001E-3</v>
      </c>
      <c r="J715" s="1">
        <v>1.9339999999999999</v>
      </c>
      <c r="K715" s="1">
        <v>17.59</v>
      </c>
      <c r="L715" s="1">
        <f t="shared" si="22"/>
        <v>2.0939173126614983</v>
      </c>
      <c r="M715" s="1">
        <f t="shared" si="23"/>
        <v>19.044470284237725</v>
      </c>
      <c r="N715" s="1">
        <v>3.2000000000000001E-2</v>
      </c>
      <c r="O715" s="1">
        <v>19.350000000000001</v>
      </c>
      <c r="P715" s="1">
        <v>6.9059999999999997</v>
      </c>
      <c r="Q715" s="1">
        <v>52.5</v>
      </c>
      <c r="R715" s="1">
        <v>800</v>
      </c>
      <c r="S715" s="1">
        <v>752.8</v>
      </c>
      <c r="T715" s="1">
        <v>110.2</v>
      </c>
      <c r="U715" s="1">
        <v>2181.5</v>
      </c>
    </row>
    <row r="716" spans="1:21" x14ac:dyDescent="0.15">
      <c r="A716" s="98">
        <v>43069.396550925929</v>
      </c>
      <c r="B716" s="1">
        <v>161.92805555567611</v>
      </c>
      <c r="C716" s="1">
        <v>161.91999999999999</v>
      </c>
      <c r="D716" s="1">
        <v>13.4</v>
      </c>
      <c r="E716" s="1">
        <v>2379.9940000000001</v>
      </c>
      <c r="F716" s="1">
        <v>28.6</v>
      </c>
      <c r="G716" s="1">
        <v>402.6</v>
      </c>
      <c r="H716" s="1">
        <v>0.499</v>
      </c>
      <c r="I716" s="1">
        <v>7.0000000000000001E-3</v>
      </c>
      <c r="J716" s="1">
        <v>1.9339999999999999</v>
      </c>
      <c r="K716" s="1">
        <v>17.59</v>
      </c>
      <c r="L716" s="1">
        <f t="shared" si="22"/>
        <v>2.0939173126614983</v>
      </c>
      <c r="M716" s="1">
        <f t="shared" si="23"/>
        <v>19.044470284237725</v>
      </c>
      <c r="N716" s="1">
        <v>3.2000000000000001E-2</v>
      </c>
      <c r="O716" s="1">
        <v>19.350000000000001</v>
      </c>
      <c r="P716" s="1">
        <v>6.9029999999999996</v>
      </c>
      <c r="Q716" s="1">
        <v>50.2</v>
      </c>
      <c r="R716" s="1">
        <v>800</v>
      </c>
      <c r="S716" s="1">
        <v>752.8</v>
      </c>
      <c r="T716" s="1">
        <v>110.2</v>
      </c>
      <c r="U716" s="1">
        <v>2181.5</v>
      </c>
    </row>
    <row r="717" spans="1:21" x14ac:dyDescent="0.15">
      <c r="A717" s="98">
        <v>43069.397245370368</v>
      </c>
      <c r="B717" s="1">
        <v>161.94472222222248</v>
      </c>
      <c r="C717" s="1">
        <v>161.94</v>
      </c>
      <c r="D717" s="1">
        <v>13.4</v>
      </c>
      <c r="E717" s="1">
        <v>2379.5700000000002</v>
      </c>
      <c r="F717" s="1">
        <v>28.6</v>
      </c>
      <c r="G717" s="1">
        <v>402.6</v>
      </c>
      <c r="H717" s="1">
        <v>0.499</v>
      </c>
      <c r="I717" s="1">
        <v>7.0000000000000001E-3</v>
      </c>
      <c r="J717" s="1">
        <v>1.9339999999999999</v>
      </c>
      <c r="K717" s="1">
        <v>17.59</v>
      </c>
      <c r="L717" s="1">
        <f t="shared" si="22"/>
        <v>2.0939173126614983</v>
      </c>
      <c r="M717" s="1">
        <f t="shared" si="23"/>
        <v>19.044470284237725</v>
      </c>
      <c r="N717" s="1">
        <v>3.2000000000000001E-2</v>
      </c>
      <c r="O717" s="1">
        <v>19.350000000000001</v>
      </c>
      <c r="P717" s="1">
        <v>6.9539999999999997</v>
      </c>
      <c r="Q717" s="1">
        <v>48.3</v>
      </c>
      <c r="R717" s="1">
        <v>800</v>
      </c>
      <c r="S717" s="1">
        <v>752.8</v>
      </c>
      <c r="T717" s="1">
        <v>110.2</v>
      </c>
      <c r="U717" s="1">
        <v>2181.5</v>
      </c>
    </row>
    <row r="718" spans="1:21" x14ac:dyDescent="0.15">
      <c r="A718" s="98">
        <v>43069.397939814815</v>
      </c>
      <c r="B718" s="1">
        <v>161.96138888894347</v>
      </c>
      <c r="C718" s="1">
        <v>161.94999999999999</v>
      </c>
      <c r="D718" s="1">
        <v>13.41</v>
      </c>
      <c r="E718" s="1">
        <v>2379.4659999999999</v>
      </c>
      <c r="F718" s="1">
        <v>28.6</v>
      </c>
      <c r="G718" s="1">
        <v>402.6</v>
      </c>
      <c r="H718" s="1">
        <v>0.499</v>
      </c>
      <c r="I718" s="1">
        <v>7.0000000000000001E-3</v>
      </c>
      <c r="J718" s="1">
        <v>1.9339999999999999</v>
      </c>
      <c r="K718" s="1">
        <v>17.59</v>
      </c>
      <c r="L718" s="1">
        <f t="shared" si="22"/>
        <v>2.0939173126614983</v>
      </c>
      <c r="M718" s="1">
        <f t="shared" si="23"/>
        <v>19.044470284237725</v>
      </c>
      <c r="N718" s="1">
        <v>3.2000000000000001E-2</v>
      </c>
      <c r="O718" s="1">
        <v>19.350000000000001</v>
      </c>
      <c r="P718" s="1">
        <v>6.9560000000000004</v>
      </c>
      <c r="Q718" s="1">
        <v>52.5</v>
      </c>
      <c r="R718" s="1">
        <v>800</v>
      </c>
      <c r="S718" s="1">
        <v>752.8</v>
      </c>
      <c r="T718" s="1">
        <v>110.2</v>
      </c>
      <c r="U718" s="1">
        <v>2181.6</v>
      </c>
    </row>
    <row r="719" spans="1:21" x14ac:dyDescent="0.15">
      <c r="A719" s="98">
        <v>43069.398634259262</v>
      </c>
      <c r="B719" s="1">
        <v>161.97805555566447</v>
      </c>
      <c r="C719" s="1">
        <v>161.97</v>
      </c>
      <c r="D719" s="1">
        <v>13.41</v>
      </c>
      <c r="E719" s="1">
        <v>2378.9319999999998</v>
      </c>
      <c r="F719" s="1">
        <v>28.6</v>
      </c>
      <c r="G719" s="1">
        <v>402.6</v>
      </c>
      <c r="H719" s="1">
        <v>0.499</v>
      </c>
      <c r="I719" s="1">
        <v>7.0000000000000001E-3</v>
      </c>
      <c r="J719" s="1">
        <v>1.9339999999999999</v>
      </c>
      <c r="K719" s="1">
        <v>17.59</v>
      </c>
      <c r="L719" s="1">
        <f t="shared" si="22"/>
        <v>2.0939173126614983</v>
      </c>
      <c r="M719" s="1">
        <f t="shared" si="23"/>
        <v>19.044470284237725</v>
      </c>
      <c r="N719" s="1">
        <v>3.2000000000000001E-2</v>
      </c>
      <c r="O719" s="1">
        <v>19.350000000000001</v>
      </c>
      <c r="P719" s="1">
        <v>6.9509999999999996</v>
      </c>
      <c r="Q719" s="1">
        <v>56.2</v>
      </c>
      <c r="R719" s="1">
        <v>800</v>
      </c>
      <c r="S719" s="1">
        <v>752.8</v>
      </c>
      <c r="T719" s="1">
        <v>110.2</v>
      </c>
      <c r="U719" s="1">
        <v>2181.6</v>
      </c>
    </row>
    <row r="720" spans="1:21" x14ac:dyDescent="0.15">
      <c r="A720" s="98">
        <v>43069.399328703701</v>
      </c>
      <c r="B720" s="1">
        <v>161.99472222221084</v>
      </c>
      <c r="C720" s="1">
        <v>161.99</v>
      </c>
      <c r="D720" s="1">
        <v>13.41</v>
      </c>
      <c r="E720" s="1">
        <v>2379.1030000000001</v>
      </c>
      <c r="F720" s="1">
        <v>28.6</v>
      </c>
      <c r="G720" s="1">
        <v>402.6</v>
      </c>
      <c r="H720" s="1">
        <v>0.499</v>
      </c>
      <c r="I720" s="1">
        <v>7.0000000000000001E-3</v>
      </c>
      <c r="J720" s="1">
        <v>1.9339999999999999</v>
      </c>
      <c r="K720" s="1">
        <v>17.59</v>
      </c>
      <c r="L720" s="1">
        <f t="shared" si="22"/>
        <v>2.0939173126614983</v>
      </c>
      <c r="M720" s="1">
        <f t="shared" si="23"/>
        <v>19.044470284237725</v>
      </c>
      <c r="N720" s="1">
        <v>3.2000000000000001E-2</v>
      </c>
      <c r="O720" s="1">
        <v>19.350000000000001</v>
      </c>
      <c r="P720" s="1">
        <v>6.9450000000000003</v>
      </c>
      <c r="Q720" s="1">
        <v>54.8</v>
      </c>
      <c r="R720" s="1">
        <v>800</v>
      </c>
      <c r="S720" s="1">
        <v>752.8</v>
      </c>
      <c r="T720" s="1">
        <v>110.2</v>
      </c>
      <c r="U720" s="1">
        <v>2181.6</v>
      </c>
    </row>
    <row r="721" spans="1:21" x14ac:dyDescent="0.15">
      <c r="A721" s="98">
        <v>43069.400023148148</v>
      </c>
      <c r="B721" s="1">
        <v>162.01138888893183</v>
      </c>
      <c r="C721" s="1">
        <v>162</v>
      </c>
      <c r="D721" s="1">
        <v>13.41</v>
      </c>
      <c r="E721" s="1">
        <v>2379.3000000000002</v>
      </c>
      <c r="F721" s="1">
        <v>28.6</v>
      </c>
      <c r="G721" s="1">
        <v>402.6</v>
      </c>
      <c r="H721" s="1">
        <v>0.499</v>
      </c>
      <c r="I721" s="1">
        <v>7.0000000000000001E-3</v>
      </c>
      <c r="J721" s="1">
        <v>1.9339999999999999</v>
      </c>
      <c r="K721" s="1">
        <v>17.59</v>
      </c>
      <c r="L721" s="1">
        <f t="shared" si="22"/>
        <v>2.0939173126614983</v>
      </c>
      <c r="M721" s="1">
        <f t="shared" si="23"/>
        <v>19.044470284237725</v>
      </c>
      <c r="N721" s="1">
        <v>3.2000000000000001E-2</v>
      </c>
      <c r="O721" s="1">
        <v>19.350000000000001</v>
      </c>
      <c r="P721" s="1">
        <v>6.93</v>
      </c>
      <c r="Q721" s="1">
        <v>52.8</v>
      </c>
      <c r="R721" s="1">
        <v>800</v>
      </c>
      <c r="S721" s="1">
        <v>752.8</v>
      </c>
      <c r="T721" s="1">
        <v>110.2</v>
      </c>
      <c r="U721" s="1">
        <v>2181.6</v>
      </c>
    </row>
    <row r="722" spans="1:21" x14ac:dyDescent="0.15">
      <c r="A722" s="98">
        <v>43069.400717592594</v>
      </c>
      <c r="B722" s="1">
        <v>162.02805555565283</v>
      </c>
      <c r="C722" s="1">
        <v>162.02000000000001</v>
      </c>
      <c r="D722" s="1">
        <v>13.41</v>
      </c>
      <c r="E722" s="1">
        <v>2379.279</v>
      </c>
      <c r="F722" s="1">
        <v>28.6</v>
      </c>
      <c r="G722" s="1">
        <v>402.6</v>
      </c>
      <c r="H722" s="1">
        <v>0.499</v>
      </c>
      <c r="I722" s="1">
        <v>7.0000000000000001E-3</v>
      </c>
      <c r="J722" s="1">
        <v>1.9339999999999999</v>
      </c>
      <c r="K722" s="1">
        <v>17.59</v>
      </c>
      <c r="L722" s="1">
        <f t="shared" si="22"/>
        <v>2.0939173126614983</v>
      </c>
      <c r="M722" s="1">
        <f t="shared" si="23"/>
        <v>19.044470284237725</v>
      </c>
      <c r="N722" s="1">
        <v>3.2000000000000001E-2</v>
      </c>
      <c r="O722" s="1">
        <v>19.350000000000001</v>
      </c>
      <c r="P722" s="1">
        <v>6.9169999999999998</v>
      </c>
      <c r="Q722" s="1">
        <v>52.6</v>
      </c>
      <c r="R722" s="1">
        <v>800</v>
      </c>
      <c r="S722" s="1">
        <v>752.8</v>
      </c>
      <c r="T722" s="1">
        <v>110.2</v>
      </c>
      <c r="U722" s="1">
        <v>2181.6</v>
      </c>
    </row>
    <row r="723" spans="1:21" x14ac:dyDescent="0.15">
      <c r="A723" s="98">
        <v>43069.401412037034</v>
      </c>
      <c r="B723" s="1">
        <v>162.0447222221992</v>
      </c>
      <c r="C723" s="1">
        <v>162.04</v>
      </c>
      <c r="D723" s="1">
        <v>13.41</v>
      </c>
      <c r="E723" s="1">
        <v>2379.1640000000002</v>
      </c>
      <c r="F723" s="1">
        <v>28.6</v>
      </c>
      <c r="G723" s="1">
        <v>402.6</v>
      </c>
      <c r="H723" s="1">
        <v>0.499</v>
      </c>
      <c r="I723" s="1">
        <v>7.0000000000000001E-3</v>
      </c>
      <c r="J723" s="1">
        <v>1.9339999999999999</v>
      </c>
      <c r="K723" s="1">
        <v>17.59</v>
      </c>
      <c r="L723" s="1">
        <f t="shared" si="22"/>
        <v>2.0939173126614983</v>
      </c>
      <c r="M723" s="1">
        <f t="shared" si="23"/>
        <v>19.044470284237725</v>
      </c>
      <c r="N723" s="1">
        <v>3.2000000000000001E-2</v>
      </c>
      <c r="O723" s="1">
        <v>19.350000000000001</v>
      </c>
      <c r="P723" s="1">
        <v>6.9050000000000002</v>
      </c>
      <c r="Q723" s="1">
        <v>50.2</v>
      </c>
      <c r="R723" s="1">
        <v>800</v>
      </c>
      <c r="S723" s="1">
        <v>752.8</v>
      </c>
      <c r="T723" s="1">
        <v>110.2</v>
      </c>
      <c r="U723" s="1">
        <v>2181.6</v>
      </c>
    </row>
    <row r="724" spans="1:21" x14ac:dyDescent="0.15">
      <c r="A724" s="98">
        <v>43069.402106481481</v>
      </c>
      <c r="B724" s="1">
        <v>162.06138888892019</v>
      </c>
      <c r="C724" s="1">
        <v>162.05000000000001</v>
      </c>
      <c r="D724" s="1">
        <v>13.42</v>
      </c>
      <c r="E724" s="1">
        <v>2379.0329999999999</v>
      </c>
      <c r="F724" s="1">
        <v>28.6</v>
      </c>
      <c r="G724" s="1">
        <v>402.6</v>
      </c>
      <c r="H724" s="1">
        <v>0.499</v>
      </c>
      <c r="I724" s="1">
        <v>7.0000000000000001E-3</v>
      </c>
      <c r="J724" s="1">
        <v>1.9339999999999999</v>
      </c>
      <c r="K724" s="1">
        <v>17.59</v>
      </c>
      <c r="L724" s="1">
        <f t="shared" si="22"/>
        <v>2.0939173126614983</v>
      </c>
      <c r="M724" s="1">
        <f t="shared" si="23"/>
        <v>19.044470284237725</v>
      </c>
      <c r="N724" s="1">
        <v>3.2000000000000001E-2</v>
      </c>
      <c r="O724" s="1">
        <v>19.350000000000001</v>
      </c>
      <c r="P724" s="1">
        <v>6.899</v>
      </c>
      <c r="Q724" s="1">
        <v>49.4</v>
      </c>
      <c r="R724" s="1">
        <v>800</v>
      </c>
      <c r="S724" s="1">
        <v>752.8</v>
      </c>
      <c r="T724" s="1">
        <v>110.2</v>
      </c>
      <c r="U724" s="1">
        <v>2181.6</v>
      </c>
    </row>
    <row r="725" spans="1:21" x14ac:dyDescent="0.15">
      <c r="A725" s="98">
        <v>43069.402800925927</v>
      </c>
      <c r="B725" s="1">
        <v>162.07805555564119</v>
      </c>
      <c r="C725" s="1">
        <v>162.07</v>
      </c>
      <c r="D725" s="1">
        <v>13.42</v>
      </c>
      <c r="E725" s="1">
        <v>2379.0050000000001</v>
      </c>
      <c r="F725" s="1">
        <v>28.6</v>
      </c>
      <c r="G725" s="1">
        <v>402.6</v>
      </c>
      <c r="H725" s="1">
        <v>0.499</v>
      </c>
      <c r="I725" s="1">
        <v>7.0000000000000001E-3</v>
      </c>
      <c r="J725" s="1">
        <v>1.9339999999999999</v>
      </c>
      <c r="K725" s="1">
        <v>17.59</v>
      </c>
      <c r="L725" s="1">
        <f t="shared" si="22"/>
        <v>2.0949999999999998</v>
      </c>
      <c r="M725" s="1">
        <f t="shared" si="23"/>
        <v>19.054317476732159</v>
      </c>
      <c r="N725" s="1">
        <v>3.3000000000000002E-2</v>
      </c>
      <c r="O725" s="1">
        <v>19.34</v>
      </c>
      <c r="P725" s="1">
        <v>6.8940000000000001</v>
      </c>
      <c r="Q725" s="1">
        <v>48.7</v>
      </c>
      <c r="R725" s="1">
        <v>800</v>
      </c>
      <c r="S725" s="1">
        <v>752.8</v>
      </c>
      <c r="T725" s="1">
        <v>110.2</v>
      </c>
      <c r="U725" s="1">
        <v>2181.6</v>
      </c>
    </row>
    <row r="726" spans="1:21" x14ac:dyDescent="0.15">
      <c r="A726" s="98">
        <v>43069.403495370374</v>
      </c>
      <c r="B726" s="1">
        <v>162.09472222236218</v>
      </c>
      <c r="C726" s="1">
        <v>162.09</v>
      </c>
      <c r="D726" s="1">
        <v>13.42</v>
      </c>
      <c r="E726" s="1">
        <v>2378.7060000000001</v>
      </c>
      <c r="F726" s="1">
        <v>28.6</v>
      </c>
      <c r="G726" s="1">
        <v>402.6</v>
      </c>
      <c r="H726" s="1">
        <v>0.499</v>
      </c>
      <c r="I726" s="1">
        <v>7.0000000000000001E-3</v>
      </c>
      <c r="J726" s="1">
        <v>1.9339999999999999</v>
      </c>
      <c r="K726" s="1">
        <v>17.59</v>
      </c>
      <c r="L726" s="1">
        <f t="shared" si="22"/>
        <v>2.0949999999999998</v>
      </c>
      <c r="M726" s="1">
        <f t="shared" si="23"/>
        <v>19.054317476732159</v>
      </c>
      <c r="N726" s="1">
        <v>3.3000000000000002E-2</v>
      </c>
      <c r="O726" s="1">
        <v>19.34</v>
      </c>
      <c r="P726" s="1">
        <v>6.9219999999999997</v>
      </c>
      <c r="Q726" s="1">
        <v>50.8</v>
      </c>
      <c r="R726" s="1">
        <v>800</v>
      </c>
      <c r="S726" s="1">
        <v>752.8</v>
      </c>
      <c r="T726" s="1">
        <v>110.2</v>
      </c>
      <c r="U726" s="1">
        <v>2181.6</v>
      </c>
    </row>
    <row r="727" spans="1:21" x14ac:dyDescent="0.15">
      <c r="A727" s="98">
        <v>43069.404189814813</v>
      </c>
      <c r="B727" s="1">
        <v>162.11138888890855</v>
      </c>
      <c r="C727" s="1">
        <v>162.1</v>
      </c>
      <c r="D727" s="1">
        <v>13.42</v>
      </c>
      <c r="E727" s="1">
        <v>2378.857</v>
      </c>
      <c r="F727" s="1">
        <v>28.6</v>
      </c>
      <c r="G727" s="1">
        <v>402.6</v>
      </c>
      <c r="H727" s="1">
        <v>0.499</v>
      </c>
      <c r="I727" s="1">
        <v>7.0000000000000001E-3</v>
      </c>
      <c r="J727" s="1">
        <v>1.9339999999999999</v>
      </c>
      <c r="K727" s="1">
        <v>17.59</v>
      </c>
      <c r="L727" s="1">
        <f t="shared" si="22"/>
        <v>2.0939173126614983</v>
      </c>
      <c r="M727" s="1">
        <f t="shared" si="23"/>
        <v>19.044470284237725</v>
      </c>
      <c r="N727" s="1">
        <v>3.3000000000000002E-2</v>
      </c>
      <c r="O727" s="1">
        <v>19.350000000000001</v>
      </c>
      <c r="P727" s="1">
        <v>6.9240000000000004</v>
      </c>
      <c r="Q727" s="1">
        <v>53.5</v>
      </c>
      <c r="R727" s="1">
        <v>800</v>
      </c>
      <c r="S727" s="1">
        <v>752.8</v>
      </c>
      <c r="T727" s="1">
        <v>110.2</v>
      </c>
      <c r="U727" s="1">
        <v>2181.6</v>
      </c>
    </row>
    <row r="728" spans="1:21" x14ac:dyDescent="0.15">
      <c r="A728" s="98">
        <v>43069.40488425926</v>
      </c>
      <c r="B728" s="1">
        <v>162.12805555562954</v>
      </c>
      <c r="C728" s="1">
        <v>162.12</v>
      </c>
      <c r="D728" s="1">
        <v>13.42</v>
      </c>
      <c r="E728" s="1">
        <v>2378.9989999999998</v>
      </c>
      <c r="F728" s="1">
        <v>28.6</v>
      </c>
      <c r="G728" s="1">
        <v>402.6</v>
      </c>
      <c r="H728" s="1">
        <v>0.499</v>
      </c>
      <c r="I728" s="1">
        <v>7.0000000000000001E-3</v>
      </c>
      <c r="J728" s="1">
        <v>1.9339999999999999</v>
      </c>
      <c r="K728" s="1">
        <v>17.59</v>
      </c>
      <c r="L728" s="1">
        <f t="shared" si="22"/>
        <v>2.0939173126614983</v>
      </c>
      <c r="M728" s="1">
        <f t="shared" si="23"/>
        <v>19.044470284237725</v>
      </c>
      <c r="N728" s="1">
        <v>3.3000000000000002E-2</v>
      </c>
      <c r="O728" s="1">
        <v>19.350000000000001</v>
      </c>
      <c r="P728" s="1">
        <v>6.9219999999999997</v>
      </c>
      <c r="Q728" s="1">
        <v>54.6</v>
      </c>
      <c r="R728" s="1">
        <v>800</v>
      </c>
      <c r="S728" s="1">
        <v>752.8</v>
      </c>
      <c r="T728" s="1">
        <v>110.2</v>
      </c>
      <c r="U728" s="1">
        <v>2181.6</v>
      </c>
    </row>
    <row r="729" spans="1:21" x14ac:dyDescent="0.15">
      <c r="A729" s="98">
        <v>43069.405578703707</v>
      </c>
      <c r="B729" s="1">
        <v>162.14472222235054</v>
      </c>
      <c r="C729" s="1">
        <v>162.13999999999999</v>
      </c>
      <c r="D729" s="1">
        <v>13.42</v>
      </c>
      <c r="E729" s="1">
        <v>2378.6489999999999</v>
      </c>
      <c r="F729" s="1">
        <v>28.6</v>
      </c>
      <c r="G729" s="1">
        <v>402.6</v>
      </c>
      <c r="H729" s="1">
        <v>0.499</v>
      </c>
      <c r="I729" s="1">
        <v>7.0000000000000001E-3</v>
      </c>
      <c r="J729" s="1">
        <v>1.9339999999999999</v>
      </c>
      <c r="K729" s="1">
        <v>17.59</v>
      </c>
      <c r="L729" s="1">
        <f t="shared" si="22"/>
        <v>2.0939173126614983</v>
      </c>
      <c r="M729" s="1">
        <f t="shared" si="23"/>
        <v>19.044470284237725</v>
      </c>
      <c r="N729" s="1">
        <v>3.3000000000000002E-2</v>
      </c>
      <c r="O729" s="1">
        <v>19.350000000000001</v>
      </c>
      <c r="P729" s="1">
        <v>6.9139999999999997</v>
      </c>
      <c r="Q729" s="1">
        <v>53.9</v>
      </c>
      <c r="R729" s="1">
        <v>800</v>
      </c>
      <c r="S729" s="1">
        <v>752.8</v>
      </c>
      <c r="T729" s="1">
        <v>110.2</v>
      </c>
      <c r="U729" s="1">
        <v>2181.6</v>
      </c>
    </row>
    <row r="730" spans="1:21" x14ac:dyDescent="0.15">
      <c r="A730" s="98">
        <v>43069.406273148146</v>
      </c>
      <c r="B730" s="1">
        <v>162.16138888889691</v>
      </c>
      <c r="C730" s="1">
        <v>162.15</v>
      </c>
      <c r="D730" s="1">
        <v>13.42</v>
      </c>
      <c r="E730" s="1">
        <v>2378.6419999999998</v>
      </c>
      <c r="F730" s="1">
        <v>28.6</v>
      </c>
      <c r="G730" s="1">
        <v>402.6</v>
      </c>
      <c r="H730" s="1">
        <v>0.499</v>
      </c>
      <c r="I730" s="1">
        <v>7.0000000000000001E-3</v>
      </c>
      <c r="J730" s="1">
        <v>1.9339999999999999</v>
      </c>
      <c r="K730" s="1">
        <v>17.59</v>
      </c>
      <c r="L730" s="1">
        <f t="shared" si="22"/>
        <v>2.0928357438016527</v>
      </c>
      <c r="M730" s="1">
        <f t="shared" si="23"/>
        <v>19.034633264462808</v>
      </c>
      <c r="N730" s="1">
        <v>3.3000000000000002E-2</v>
      </c>
      <c r="O730" s="1">
        <v>19.36</v>
      </c>
      <c r="P730" s="1">
        <v>6.9</v>
      </c>
      <c r="Q730" s="1">
        <v>51.9</v>
      </c>
      <c r="R730" s="1">
        <v>799</v>
      </c>
      <c r="S730" s="1">
        <v>752.8</v>
      </c>
      <c r="T730" s="1">
        <v>110.2</v>
      </c>
      <c r="U730" s="1">
        <v>2181.6</v>
      </c>
    </row>
    <row r="731" spans="1:21" x14ac:dyDescent="0.15">
      <c r="A731" s="98">
        <v>43069.406967592593</v>
      </c>
      <c r="B731" s="1">
        <v>162.1780555556179</v>
      </c>
      <c r="C731" s="1">
        <v>162.16999999999999</v>
      </c>
      <c r="D731" s="1">
        <v>13.43</v>
      </c>
      <c r="E731" s="1">
        <v>2378.7669999999998</v>
      </c>
      <c r="F731" s="1">
        <v>28.6</v>
      </c>
      <c r="G731" s="1">
        <v>402.6</v>
      </c>
      <c r="H731" s="1">
        <v>0.499</v>
      </c>
      <c r="I731" s="1">
        <v>7.0000000000000001E-3</v>
      </c>
      <c r="J731" s="1">
        <v>1.9339999999999999</v>
      </c>
      <c r="K731" s="1">
        <v>17.59</v>
      </c>
      <c r="L731" s="1">
        <f t="shared" si="22"/>
        <v>2.0928357438016527</v>
      </c>
      <c r="M731" s="1">
        <f t="shared" si="23"/>
        <v>19.034633264462808</v>
      </c>
      <c r="N731" s="1">
        <v>3.3000000000000002E-2</v>
      </c>
      <c r="O731" s="1">
        <v>19.36</v>
      </c>
      <c r="P731" s="1">
        <v>6.8959999999999999</v>
      </c>
      <c r="Q731" s="1">
        <v>50.7</v>
      </c>
      <c r="R731" s="1">
        <v>800</v>
      </c>
      <c r="S731" s="1">
        <v>752.8</v>
      </c>
      <c r="T731" s="1">
        <v>110.2</v>
      </c>
      <c r="U731" s="1">
        <v>2181.6</v>
      </c>
    </row>
    <row r="732" spans="1:21" x14ac:dyDescent="0.15">
      <c r="A732" s="98">
        <v>43069.40766203704</v>
      </c>
      <c r="B732" s="1">
        <v>162.1947222223389</v>
      </c>
      <c r="C732" s="1">
        <v>162.19</v>
      </c>
      <c r="D732" s="1">
        <v>13.43</v>
      </c>
      <c r="E732" s="1">
        <v>2378.623</v>
      </c>
      <c r="F732" s="1">
        <v>28.6</v>
      </c>
      <c r="G732" s="1">
        <v>402.6</v>
      </c>
      <c r="H732" s="1">
        <v>0.499</v>
      </c>
      <c r="I732" s="1">
        <v>7.0000000000000001E-3</v>
      </c>
      <c r="J732" s="1">
        <v>1.9419999999999999</v>
      </c>
      <c r="K732" s="1">
        <v>17.579999999999998</v>
      </c>
      <c r="L732" s="1">
        <f t="shared" si="22"/>
        <v>2.1014927685950413</v>
      </c>
      <c r="M732" s="1">
        <f t="shared" si="23"/>
        <v>19.02381198347107</v>
      </c>
      <c r="N732" s="1">
        <v>3.3000000000000002E-2</v>
      </c>
      <c r="O732" s="1">
        <v>19.36</v>
      </c>
      <c r="P732" s="1">
        <v>6.931</v>
      </c>
      <c r="Q732" s="1">
        <v>50.5</v>
      </c>
      <c r="R732" s="1">
        <v>800</v>
      </c>
      <c r="S732" s="1">
        <v>752.8</v>
      </c>
      <c r="T732" s="1">
        <v>110.2</v>
      </c>
      <c r="U732" s="1">
        <v>2181.6</v>
      </c>
    </row>
    <row r="733" spans="1:21" x14ac:dyDescent="0.15">
      <c r="A733" s="98">
        <v>43069.408356481479</v>
      </c>
      <c r="B733" s="1">
        <v>162.21138888888527</v>
      </c>
      <c r="C733" s="1">
        <v>162.19999999999999</v>
      </c>
      <c r="D733" s="1">
        <v>13.43</v>
      </c>
      <c r="E733" s="1">
        <v>2378.3049999999998</v>
      </c>
      <c r="F733" s="1">
        <v>28.6</v>
      </c>
      <c r="G733" s="1">
        <v>402.6</v>
      </c>
      <c r="H733" s="1">
        <v>0.499</v>
      </c>
      <c r="I733" s="1">
        <v>7.0000000000000001E-3</v>
      </c>
      <c r="J733" s="1">
        <v>1.9550000000000001</v>
      </c>
      <c r="K733" s="1">
        <v>17.54</v>
      </c>
      <c r="L733" s="1">
        <f t="shared" si="22"/>
        <v>2.1155604338842977</v>
      </c>
      <c r="M733" s="1">
        <f t="shared" si="23"/>
        <v>18.980526859504131</v>
      </c>
      <c r="N733" s="1">
        <v>3.3000000000000002E-2</v>
      </c>
      <c r="O733" s="1">
        <v>19.36</v>
      </c>
      <c r="P733" s="1">
        <v>6.931</v>
      </c>
      <c r="Q733" s="1">
        <v>52.6</v>
      </c>
      <c r="R733" s="1">
        <v>800</v>
      </c>
      <c r="S733" s="1">
        <v>752.8</v>
      </c>
      <c r="T733" s="1">
        <v>110.2</v>
      </c>
      <c r="U733" s="1">
        <v>2181.6</v>
      </c>
    </row>
    <row r="734" spans="1:21" x14ac:dyDescent="0.15">
      <c r="A734" s="98">
        <v>43069.409050925926</v>
      </c>
      <c r="B734" s="1">
        <v>162.22805555560626</v>
      </c>
      <c r="C734" s="1">
        <v>162.22</v>
      </c>
      <c r="D734" s="1">
        <v>13.43</v>
      </c>
      <c r="E734" s="1">
        <v>2378.143</v>
      </c>
      <c r="F734" s="1">
        <v>28.6</v>
      </c>
      <c r="G734" s="1">
        <v>402.6</v>
      </c>
      <c r="H734" s="1">
        <v>0.499</v>
      </c>
      <c r="I734" s="1">
        <v>7.0000000000000001E-3</v>
      </c>
      <c r="J734" s="1">
        <v>1.909</v>
      </c>
      <c r="K734" s="1">
        <v>17.55</v>
      </c>
      <c r="L734" s="1">
        <f t="shared" si="22"/>
        <v>2.0657825413223141</v>
      </c>
      <c r="M734" s="1">
        <f t="shared" si="23"/>
        <v>18.99134814049587</v>
      </c>
      <c r="N734" s="1">
        <v>3.3000000000000002E-2</v>
      </c>
      <c r="O734" s="1">
        <v>19.36</v>
      </c>
      <c r="P734" s="1">
        <v>6.9290000000000003</v>
      </c>
      <c r="Q734" s="1">
        <v>50.8</v>
      </c>
      <c r="R734" s="1">
        <v>800</v>
      </c>
      <c r="S734" s="1">
        <v>752.8</v>
      </c>
      <c r="T734" s="1">
        <v>110.2</v>
      </c>
      <c r="U734" s="1">
        <v>2181.6</v>
      </c>
    </row>
    <row r="735" spans="1:21" x14ac:dyDescent="0.15">
      <c r="A735" s="98">
        <v>43069.409745370373</v>
      </c>
      <c r="B735" s="1">
        <v>162.24472222232725</v>
      </c>
      <c r="C735" s="1">
        <v>162.24</v>
      </c>
      <c r="D735" s="1">
        <v>13.43</v>
      </c>
      <c r="E735" s="1">
        <v>2377.9609999999998</v>
      </c>
      <c r="F735" s="1">
        <v>28.6</v>
      </c>
      <c r="G735" s="1">
        <v>402.6</v>
      </c>
      <c r="H735" s="1">
        <v>0.499</v>
      </c>
      <c r="I735" s="1">
        <v>7.0000000000000001E-3</v>
      </c>
      <c r="J735" s="1">
        <v>1.905</v>
      </c>
      <c r="K735" s="1">
        <v>17.55</v>
      </c>
      <c r="L735" s="1">
        <f t="shared" si="22"/>
        <v>2.06145402892562</v>
      </c>
      <c r="M735" s="1">
        <f t="shared" si="23"/>
        <v>18.99134814049587</v>
      </c>
      <c r="N735" s="1">
        <v>3.3000000000000002E-2</v>
      </c>
      <c r="O735" s="1">
        <v>19.36</v>
      </c>
      <c r="P735" s="1">
        <v>6.9189999999999996</v>
      </c>
      <c r="Q735" s="1">
        <v>52.7</v>
      </c>
      <c r="R735" s="1">
        <v>800</v>
      </c>
      <c r="S735" s="1">
        <v>752.8</v>
      </c>
      <c r="T735" s="1">
        <v>110.2</v>
      </c>
      <c r="U735" s="1">
        <v>2181.6</v>
      </c>
    </row>
    <row r="736" spans="1:21" x14ac:dyDescent="0.15">
      <c r="A736" s="98">
        <v>43069.410439814812</v>
      </c>
      <c r="B736" s="1">
        <v>162.26138888887363</v>
      </c>
      <c r="C736" s="1">
        <v>162.25</v>
      </c>
      <c r="D736" s="1">
        <v>13.43</v>
      </c>
      <c r="E736" s="1">
        <v>2378.1089999999999</v>
      </c>
      <c r="F736" s="1">
        <v>28.6</v>
      </c>
      <c r="G736" s="1">
        <v>402.6</v>
      </c>
      <c r="H736" s="1">
        <v>0.499</v>
      </c>
      <c r="I736" s="1">
        <v>7.0000000000000001E-3</v>
      </c>
      <c r="J736" s="1">
        <v>1.9179999999999999</v>
      </c>
      <c r="K736" s="1">
        <v>17.55</v>
      </c>
      <c r="L736" s="1">
        <f t="shared" si="22"/>
        <v>2.075521694214876</v>
      </c>
      <c r="M736" s="1">
        <f t="shared" si="23"/>
        <v>18.99134814049587</v>
      </c>
      <c r="N736" s="1">
        <v>3.3000000000000002E-2</v>
      </c>
      <c r="O736" s="1">
        <v>19.36</v>
      </c>
      <c r="P736" s="1">
        <v>6.9080000000000004</v>
      </c>
      <c r="Q736" s="1">
        <v>52.8</v>
      </c>
      <c r="R736" s="1">
        <v>800</v>
      </c>
      <c r="S736" s="1">
        <v>752.8</v>
      </c>
      <c r="T736" s="1">
        <v>110.2</v>
      </c>
      <c r="U736" s="1">
        <v>2181.6</v>
      </c>
    </row>
    <row r="737" spans="1:21" x14ac:dyDescent="0.15">
      <c r="A737" s="98">
        <v>43069.411134259259</v>
      </c>
      <c r="B737" s="1">
        <v>162.27805555559462</v>
      </c>
      <c r="C737" s="1">
        <v>162.27000000000001</v>
      </c>
      <c r="D737" s="1">
        <v>13.44</v>
      </c>
      <c r="E737" s="1">
        <v>2378.152</v>
      </c>
      <c r="F737" s="1">
        <v>28.6</v>
      </c>
      <c r="G737" s="1">
        <v>402.6</v>
      </c>
      <c r="H737" s="1">
        <v>0.499</v>
      </c>
      <c r="I737" s="1">
        <v>7.0000000000000001E-3</v>
      </c>
      <c r="J737" s="1">
        <v>1.94</v>
      </c>
      <c r="K737" s="1">
        <v>17.55</v>
      </c>
      <c r="L737" s="1">
        <f t="shared" si="22"/>
        <v>2.0993285123966943</v>
      </c>
      <c r="M737" s="1">
        <f t="shared" si="23"/>
        <v>18.99134814049587</v>
      </c>
      <c r="N737" s="1">
        <v>3.3000000000000002E-2</v>
      </c>
      <c r="O737" s="1">
        <v>19.36</v>
      </c>
      <c r="P737" s="1">
        <v>6.8970000000000002</v>
      </c>
      <c r="Q737" s="1">
        <v>52.7</v>
      </c>
      <c r="R737" s="1">
        <v>800</v>
      </c>
      <c r="S737" s="1">
        <v>752.8</v>
      </c>
      <c r="T737" s="1">
        <v>110.2</v>
      </c>
      <c r="U737" s="1">
        <v>2181.6</v>
      </c>
    </row>
    <row r="738" spans="1:21" x14ac:dyDescent="0.15">
      <c r="A738" s="98">
        <v>43069.411828703705</v>
      </c>
      <c r="B738" s="1">
        <v>162.29472222231561</v>
      </c>
      <c r="C738" s="1">
        <v>162.29</v>
      </c>
      <c r="D738" s="1">
        <v>13.44</v>
      </c>
      <c r="E738" s="1">
        <v>2377.9699999999998</v>
      </c>
      <c r="F738" s="1">
        <v>28.6</v>
      </c>
      <c r="G738" s="1">
        <v>402.6</v>
      </c>
      <c r="H738" s="1">
        <v>0.499</v>
      </c>
      <c r="I738" s="1">
        <v>7.0000000000000001E-3</v>
      </c>
      <c r="J738" s="1">
        <v>1.958</v>
      </c>
      <c r="K738" s="1">
        <v>17.57</v>
      </c>
      <c r="L738" s="1">
        <f t="shared" si="22"/>
        <v>2.118806818181818</v>
      </c>
      <c r="M738" s="1">
        <f t="shared" si="23"/>
        <v>19.012990702479339</v>
      </c>
      <c r="N738" s="1">
        <v>3.3000000000000002E-2</v>
      </c>
      <c r="O738" s="1">
        <v>19.36</v>
      </c>
      <c r="P738" s="1">
        <v>6.9</v>
      </c>
      <c r="Q738" s="1">
        <v>50.5</v>
      </c>
      <c r="R738" s="1">
        <v>800</v>
      </c>
      <c r="S738" s="1">
        <v>752.8</v>
      </c>
      <c r="T738" s="1">
        <v>110.2</v>
      </c>
      <c r="U738" s="1">
        <v>2181.6</v>
      </c>
    </row>
    <row r="739" spans="1:21" x14ac:dyDescent="0.15">
      <c r="A739" s="98">
        <v>43069.412523148145</v>
      </c>
      <c r="B739" s="1">
        <v>162.31138888886198</v>
      </c>
      <c r="C739" s="1">
        <v>162.30000000000001</v>
      </c>
      <c r="D739" s="1">
        <v>13.44</v>
      </c>
      <c r="E739" s="1">
        <v>2377.933</v>
      </c>
      <c r="F739" s="1">
        <v>28.6</v>
      </c>
      <c r="G739" s="1">
        <v>402.6</v>
      </c>
      <c r="H739" s="1">
        <v>0.499</v>
      </c>
      <c r="I739" s="1">
        <v>7.0000000000000001E-3</v>
      </c>
      <c r="J739" s="1">
        <v>1.9590000000000001</v>
      </c>
      <c r="K739" s="1">
        <v>17.57</v>
      </c>
      <c r="L739" s="1">
        <f t="shared" si="22"/>
        <v>2.1198889462809918</v>
      </c>
      <c r="M739" s="1">
        <f t="shared" si="23"/>
        <v>19.012990702479339</v>
      </c>
      <c r="N739" s="1">
        <v>3.3000000000000002E-2</v>
      </c>
      <c r="O739" s="1">
        <v>19.36</v>
      </c>
      <c r="P739" s="1">
        <v>6.93</v>
      </c>
      <c r="Q739" s="1">
        <v>49.9</v>
      </c>
      <c r="R739" s="1">
        <v>800</v>
      </c>
      <c r="S739" s="1">
        <v>752.8</v>
      </c>
      <c r="T739" s="1">
        <v>110.2</v>
      </c>
      <c r="U739" s="1">
        <v>2181.6</v>
      </c>
    </row>
    <row r="740" spans="1:21" x14ac:dyDescent="0.15">
      <c r="A740" s="98">
        <v>43069.413217592592</v>
      </c>
      <c r="B740" s="1">
        <v>162.32805555558298</v>
      </c>
      <c r="C740" s="1">
        <v>162.32</v>
      </c>
      <c r="D740" s="1">
        <v>13.44</v>
      </c>
      <c r="E740" s="1">
        <v>2378.2930000000001</v>
      </c>
      <c r="F740" s="1">
        <v>28.6</v>
      </c>
      <c r="G740" s="1">
        <v>402.6</v>
      </c>
      <c r="H740" s="1">
        <v>0.499</v>
      </c>
      <c r="I740" s="1">
        <v>7.0000000000000001E-3</v>
      </c>
      <c r="J740" s="1">
        <v>1.9590000000000001</v>
      </c>
      <c r="K740" s="1">
        <v>17.57</v>
      </c>
      <c r="L740" s="1">
        <f t="shared" si="22"/>
        <v>2.1198889462809918</v>
      </c>
      <c r="M740" s="1">
        <f t="shared" si="23"/>
        <v>19.012990702479339</v>
      </c>
      <c r="N740" s="1">
        <v>3.3000000000000002E-2</v>
      </c>
      <c r="O740" s="1">
        <v>19.36</v>
      </c>
      <c r="P740" s="1">
        <v>6.9320000000000004</v>
      </c>
      <c r="Q740" s="1">
        <v>51.3</v>
      </c>
      <c r="R740" s="1">
        <v>800</v>
      </c>
      <c r="S740" s="1">
        <v>752.8</v>
      </c>
      <c r="T740" s="1">
        <v>110.2</v>
      </c>
      <c r="U740" s="1">
        <v>2181.6</v>
      </c>
    </row>
    <row r="741" spans="1:21" x14ac:dyDescent="0.15">
      <c r="A741" s="98">
        <v>43069.413912037038</v>
      </c>
      <c r="B741" s="1">
        <v>162.34472222230397</v>
      </c>
      <c r="C741" s="1">
        <v>162.34</v>
      </c>
      <c r="D741" s="1">
        <v>13.44</v>
      </c>
      <c r="E741" s="1">
        <v>2378.13</v>
      </c>
      <c r="F741" s="1">
        <v>28.6</v>
      </c>
      <c r="G741" s="1">
        <v>402.6</v>
      </c>
      <c r="H741" s="1">
        <v>0.499</v>
      </c>
      <c r="I741" s="1">
        <v>7.0000000000000001E-3</v>
      </c>
      <c r="J741" s="1">
        <v>1.9590000000000001</v>
      </c>
      <c r="K741" s="1">
        <v>17.57</v>
      </c>
      <c r="L741" s="1">
        <f t="shared" si="22"/>
        <v>2.1198889462809918</v>
      </c>
      <c r="M741" s="1">
        <f t="shared" si="23"/>
        <v>19.012990702479339</v>
      </c>
      <c r="N741" s="1">
        <v>3.3000000000000002E-2</v>
      </c>
      <c r="O741" s="1">
        <v>19.36</v>
      </c>
      <c r="P741" s="1">
        <v>6.9269999999999996</v>
      </c>
      <c r="Q741" s="1">
        <v>55.8</v>
      </c>
      <c r="R741" s="1">
        <v>800</v>
      </c>
      <c r="S741" s="1">
        <v>752.8</v>
      </c>
      <c r="T741" s="1">
        <v>110.2</v>
      </c>
      <c r="U741" s="1">
        <v>2181.6</v>
      </c>
    </row>
    <row r="742" spans="1:21" x14ac:dyDescent="0.15">
      <c r="A742" s="98">
        <v>43069.414606481485</v>
      </c>
      <c r="B742" s="1">
        <v>162.36138888902497</v>
      </c>
      <c r="C742" s="1">
        <v>162.35</v>
      </c>
      <c r="D742" s="1">
        <v>13.44</v>
      </c>
      <c r="E742" s="1">
        <v>2378.248</v>
      </c>
      <c r="F742" s="1">
        <v>28.6</v>
      </c>
      <c r="G742" s="1">
        <v>402.6</v>
      </c>
      <c r="H742" s="1">
        <v>0.499</v>
      </c>
      <c r="I742" s="1">
        <v>7.0000000000000001E-3</v>
      </c>
      <c r="J742" s="1">
        <v>1.9590000000000001</v>
      </c>
      <c r="K742" s="1">
        <v>17.57</v>
      </c>
      <c r="L742" s="1">
        <f t="shared" si="22"/>
        <v>2.1198889462809918</v>
      </c>
      <c r="M742" s="1">
        <f t="shared" si="23"/>
        <v>19.012990702479339</v>
      </c>
      <c r="N742" s="1">
        <v>3.3000000000000002E-2</v>
      </c>
      <c r="O742" s="1">
        <v>19.36</v>
      </c>
      <c r="P742" s="1">
        <v>6.9180000000000001</v>
      </c>
      <c r="Q742" s="1">
        <v>53.9</v>
      </c>
      <c r="R742" s="1">
        <v>800</v>
      </c>
      <c r="S742" s="1">
        <v>752.8</v>
      </c>
      <c r="T742" s="1">
        <v>110.2</v>
      </c>
      <c r="U742" s="1">
        <v>2181.6</v>
      </c>
    </row>
    <row r="743" spans="1:21" x14ac:dyDescent="0.15">
      <c r="A743" s="98">
        <v>43069.415300925924</v>
      </c>
      <c r="B743" s="1">
        <v>162.37805555557134</v>
      </c>
      <c r="C743" s="1">
        <v>162.37</v>
      </c>
      <c r="D743" s="1">
        <v>13.44</v>
      </c>
      <c r="E743" s="1">
        <v>2378.0830000000001</v>
      </c>
      <c r="F743" s="1">
        <v>28.6</v>
      </c>
      <c r="G743" s="1">
        <v>402.6</v>
      </c>
      <c r="H743" s="1">
        <v>0.499</v>
      </c>
      <c r="I743" s="1">
        <v>7.0000000000000001E-3</v>
      </c>
      <c r="J743" s="1">
        <v>1.9590000000000001</v>
      </c>
      <c r="K743" s="1">
        <v>17.57</v>
      </c>
      <c r="L743" s="1">
        <f t="shared" si="22"/>
        <v>2.1198889462809918</v>
      </c>
      <c r="M743" s="1">
        <f t="shared" si="23"/>
        <v>19.012990702479339</v>
      </c>
      <c r="N743" s="1">
        <v>3.3000000000000002E-2</v>
      </c>
      <c r="O743" s="1">
        <v>19.36</v>
      </c>
      <c r="P743" s="1">
        <v>6.9029999999999996</v>
      </c>
      <c r="Q743" s="1">
        <v>51.6</v>
      </c>
      <c r="R743" s="1">
        <v>800</v>
      </c>
      <c r="S743" s="1">
        <v>752.8</v>
      </c>
      <c r="T743" s="1">
        <v>110.2</v>
      </c>
      <c r="U743" s="1">
        <v>2181.6</v>
      </c>
    </row>
    <row r="744" spans="1:21" x14ac:dyDescent="0.15">
      <c r="A744" s="98">
        <v>43069.415995370371</v>
      </c>
      <c r="B744" s="1">
        <v>162.39472222229233</v>
      </c>
      <c r="C744" s="1">
        <v>162.38999999999999</v>
      </c>
      <c r="D744" s="1">
        <v>13.45</v>
      </c>
      <c r="E744" s="1">
        <v>2377.895</v>
      </c>
      <c r="F744" s="1">
        <v>28.6</v>
      </c>
      <c r="G744" s="1">
        <v>402.6</v>
      </c>
      <c r="H744" s="1">
        <v>0.499</v>
      </c>
      <c r="I744" s="1">
        <v>7.0000000000000001E-3</v>
      </c>
      <c r="J744" s="1">
        <v>1.9590000000000001</v>
      </c>
      <c r="K744" s="1">
        <v>17.57</v>
      </c>
      <c r="L744" s="1">
        <f t="shared" si="22"/>
        <v>2.1198889462809918</v>
      </c>
      <c r="M744" s="1">
        <f t="shared" si="23"/>
        <v>19.012990702479339</v>
      </c>
      <c r="N744" s="1">
        <v>3.3000000000000002E-2</v>
      </c>
      <c r="O744" s="1">
        <v>19.36</v>
      </c>
      <c r="P744" s="1">
        <v>6.8940000000000001</v>
      </c>
      <c r="Q744" s="1">
        <v>50.9</v>
      </c>
      <c r="R744" s="1">
        <v>800</v>
      </c>
      <c r="S744" s="1">
        <v>752.8</v>
      </c>
      <c r="T744" s="1">
        <v>110.2</v>
      </c>
      <c r="U744" s="1">
        <v>2181.6999999999998</v>
      </c>
    </row>
    <row r="745" spans="1:21" x14ac:dyDescent="0.15">
      <c r="A745" s="98">
        <v>43069.416689814818</v>
      </c>
      <c r="B745" s="1">
        <v>162.41138888901332</v>
      </c>
      <c r="C745" s="1">
        <v>162.4</v>
      </c>
      <c r="D745" s="1">
        <v>13.45</v>
      </c>
      <c r="E745" s="1">
        <v>2378.0210000000002</v>
      </c>
      <c r="F745" s="1">
        <v>28.6</v>
      </c>
      <c r="G745" s="1">
        <v>402.6</v>
      </c>
      <c r="H745" s="1">
        <v>0.499</v>
      </c>
      <c r="I745" s="1">
        <v>7.0000000000000001E-3</v>
      </c>
      <c r="J745" s="1">
        <v>1.9590000000000001</v>
      </c>
      <c r="K745" s="1">
        <v>17.57</v>
      </c>
      <c r="L745" s="1">
        <f t="shared" si="22"/>
        <v>2.1198889462809918</v>
      </c>
      <c r="M745" s="1">
        <f t="shared" si="23"/>
        <v>19.012990702479339</v>
      </c>
      <c r="N745" s="1">
        <v>3.3000000000000002E-2</v>
      </c>
      <c r="O745" s="1">
        <v>19.36</v>
      </c>
      <c r="P745" s="1">
        <v>6.8949999999999996</v>
      </c>
      <c r="Q745" s="1">
        <v>48.7</v>
      </c>
      <c r="R745" s="1">
        <v>800</v>
      </c>
      <c r="S745" s="1">
        <v>752.8</v>
      </c>
      <c r="T745" s="1">
        <v>110.2</v>
      </c>
      <c r="U745" s="1">
        <v>2181.6999999999998</v>
      </c>
    </row>
    <row r="746" spans="1:21" x14ac:dyDescent="0.15">
      <c r="A746" s="98">
        <v>43069.417384259257</v>
      </c>
      <c r="B746" s="1">
        <v>162.42805555555969</v>
      </c>
      <c r="C746" s="1">
        <v>162.41999999999999</v>
      </c>
      <c r="D746" s="1">
        <v>13.45</v>
      </c>
      <c r="E746" s="1">
        <v>2377.7620000000002</v>
      </c>
      <c r="F746" s="1">
        <v>28.6</v>
      </c>
      <c r="G746" s="1">
        <v>402.6</v>
      </c>
      <c r="H746" s="1">
        <v>0.499</v>
      </c>
      <c r="I746" s="1">
        <v>7.0000000000000001E-3</v>
      </c>
      <c r="J746" s="1">
        <v>1.9590000000000001</v>
      </c>
      <c r="K746" s="1">
        <v>17.57</v>
      </c>
      <c r="L746" s="1">
        <f t="shared" si="22"/>
        <v>2.1198889462809918</v>
      </c>
      <c r="M746" s="1">
        <f t="shared" si="23"/>
        <v>19.012990702479339</v>
      </c>
      <c r="N746" s="1">
        <v>3.3000000000000002E-2</v>
      </c>
      <c r="O746" s="1">
        <v>19.36</v>
      </c>
      <c r="P746" s="1">
        <v>6.95</v>
      </c>
      <c r="Q746" s="1">
        <v>48.7</v>
      </c>
      <c r="R746" s="1">
        <v>800</v>
      </c>
      <c r="S746" s="1">
        <v>752.8</v>
      </c>
      <c r="T746" s="1">
        <v>110.2</v>
      </c>
      <c r="U746" s="1">
        <v>2181.6999999999998</v>
      </c>
    </row>
    <row r="747" spans="1:21" x14ac:dyDescent="0.15">
      <c r="A747" s="98">
        <v>43069.418078703704</v>
      </c>
      <c r="B747" s="1">
        <v>162.44472222228069</v>
      </c>
      <c r="C747" s="1">
        <v>162.44</v>
      </c>
      <c r="D747" s="1">
        <v>13.45</v>
      </c>
      <c r="E747" s="1">
        <v>2377.3719999999998</v>
      </c>
      <c r="F747" s="1">
        <v>28.6</v>
      </c>
      <c r="G747" s="1">
        <v>402.6</v>
      </c>
      <c r="H747" s="1">
        <v>0.499</v>
      </c>
      <c r="I747" s="1">
        <v>7.0000000000000001E-3</v>
      </c>
      <c r="J747" s="1">
        <v>1.9590000000000001</v>
      </c>
      <c r="K747" s="1">
        <v>17.57</v>
      </c>
      <c r="L747" s="1">
        <f t="shared" si="22"/>
        <v>2.1198889462809918</v>
      </c>
      <c r="M747" s="1">
        <f t="shared" si="23"/>
        <v>19.012990702479339</v>
      </c>
      <c r="N747" s="1">
        <v>3.3000000000000002E-2</v>
      </c>
      <c r="O747" s="1">
        <v>19.36</v>
      </c>
      <c r="P747" s="1">
        <v>6.95</v>
      </c>
      <c r="Q747" s="1">
        <v>52.4</v>
      </c>
      <c r="R747" s="1">
        <v>800</v>
      </c>
      <c r="S747" s="1">
        <v>752.8</v>
      </c>
      <c r="T747" s="1">
        <v>110.2</v>
      </c>
      <c r="U747" s="1">
        <v>2181.6999999999998</v>
      </c>
    </row>
    <row r="748" spans="1:21" x14ac:dyDescent="0.15">
      <c r="A748" s="98">
        <v>43069.418773148151</v>
      </c>
      <c r="B748" s="1">
        <v>162.46138888900168</v>
      </c>
      <c r="C748" s="1">
        <v>162.44999999999999</v>
      </c>
      <c r="D748" s="1">
        <v>13.45</v>
      </c>
      <c r="E748" s="1">
        <v>2376.5349999999999</v>
      </c>
      <c r="F748" s="1">
        <v>28.6</v>
      </c>
      <c r="G748" s="1">
        <v>402.6</v>
      </c>
      <c r="H748" s="1">
        <v>0.499</v>
      </c>
      <c r="I748" s="1">
        <v>7.0000000000000001E-3</v>
      </c>
      <c r="J748" s="1">
        <v>1.9590000000000001</v>
      </c>
      <c r="K748" s="1">
        <v>17.57</v>
      </c>
      <c r="L748" s="1">
        <f t="shared" ref="L748:L811" si="24">(J748*20.95)/O748</f>
        <v>2.1198889462809918</v>
      </c>
      <c r="M748" s="1">
        <f t="shared" ref="M748:M811" si="25">(K748*20.95)/O748</f>
        <v>19.012990702479339</v>
      </c>
      <c r="N748" s="1">
        <v>3.3000000000000002E-2</v>
      </c>
      <c r="O748" s="1">
        <v>19.36</v>
      </c>
      <c r="P748" s="1">
        <v>6.9390000000000001</v>
      </c>
      <c r="Q748" s="1">
        <v>53.2</v>
      </c>
      <c r="R748" s="1">
        <v>800</v>
      </c>
      <c r="S748" s="1">
        <v>752.8</v>
      </c>
      <c r="T748" s="1">
        <v>110.3</v>
      </c>
      <c r="U748" s="1">
        <v>2181.6999999999998</v>
      </c>
    </row>
    <row r="749" spans="1:21" x14ac:dyDescent="0.15">
      <c r="A749" s="98">
        <v>43069.41946759259</v>
      </c>
      <c r="B749" s="1">
        <v>162.47805555554805</v>
      </c>
      <c r="C749" s="1">
        <v>162.47</v>
      </c>
      <c r="D749" s="1">
        <v>13.45</v>
      </c>
      <c r="E749" s="1">
        <v>2376.9879999999998</v>
      </c>
      <c r="F749" s="1">
        <v>28.6</v>
      </c>
      <c r="G749" s="1">
        <v>402.6</v>
      </c>
      <c r="H749" s="1">
        <v>0.499</v>
      </c>
      <c r="I749" s="1">
        <v>7.0000000000000001E-3</v>
      </c>
      <c r="J749" s="1">
        <v>1.9590000000000001</v>
      </c>
      <c r="K749" s="1">
        <v>17.57</v>
      </c>
      <c r="L749" s="1">
        <f t="shared" si="24"/>
        <v>2.1198889462809918</v>
      </c>
      <c r="M749" s="1">
        <f t="shared" si="25"/>
        <v>19.012990702479339</v>
      </c>
      <c r="N749" s="1">
        <v>3.3000000000000002E-2</v>
      </c>
      <c r="O749" s="1">
        <v>19.36</v>
      </c>
      <c r="P749" s="1">
        <v>6.9219999999999997</v>
      </c>
      <c r="Q749" s="1">
        <v>36.299999999999997</v>
      </c>
      <c r="R749" s="1">
        <v>800</v>
      </c>
      <c r="S749" s="1">
        <v>752.8</v>
      </c>
      <c r="T749" s="1">
        <v>110.8</v>
      </c>
      <c r="U749" s="1">
        <v>2181.6999999999998</v>
      </c>
    </row>
    <row r="750" spans="1:21" x14ac:dyDescent="0.15">
      <c r="A750" s="98">
        <v>43069.420162037037</v>
      </c>
      <c r="B750" s="1">
        <v>162.49472222226905</v>
      </c>
      <c r="C750" s="1">
        <v>162.49</v>
      </c>
      <c r="D750" s="1">
        <v>13.46</v>
      </c>
      <c r="E750" s="1">
        <v>2377.8490000000002</v>
      </c>
      <c r="F750" s="1">
        <v>28.6</v>
      </c>
      <c r="G750" s="1">
        <v>402.6</v>
      </c>
      <c r="H750" s="1">
        <v>0.499</v>
      </c>
      <c r="I750" s="1">
        <v>7.0000000000000001E-3</v>
      </c>
      <c r="J750" s="1">
        <v>1.9590000000000001</v>
      </c>
      <c r="K750" s="1">
        <v>17.57</v>
      </c>
      <c r="L750" s="1">
        <f t="shared" si="24"/>
        <v>2.1198889462809918</v>
      </c>
      <c r="M750" s="1">
        <f t="shared" si="25"/>
        <v>19.012990702479339</v>
      </c>
      <c r="N750" s="1">
        <v>3.3000000000000002E-2</v>
      </c>
      <c r="O750" s="1">
        <v>19.36</v>
      </c>
      <c r="P750" s="1">
        <v>6.8869999999999996</v>
      </c>
      <c r="Q750" s="1">
        <v>6</v>
      </c>
      <c r="R750" s="1">
        <v>800</v>
      </c>
      <c r="S750" s="1">
        <v>752.8</v>
      </c>
      <c r="T750" s="1">
        <v>110.8</v>
      </c>
      <c r="U750" s="1">
        <v>2181.6999999999998</v>
      </c>
    </row>
    <row r="751" spans="1:21" x14ac:dyDescent="0.15">
      <c r="A751" s="98">
        <v>43069.420856481483</v>
      </c>
      <c r="B751" s="1">
        <v>162.51138888899004</v>
      </c>
      <c r="C751" s="1">
        <v>162.5</v>
      </c>
      <c r="D751" s="1">
        <v>13.46</v>
      </c>
      <c r="E751" s="1">
        <v>2377.6370000000002</v>
      </c>
      <c r="F751" s="1">
        <v>28.6</v>
      </c>
      <c r="G751" s="1">
        <v>402.6</v>
      </c>
      <c r="H751" s="1">
        <v>0.499</v>
      </c>
      <c r="I751" s="1">
        <v>7.0000000000000001E-3</v>
      </c>
      <c r="J751" s="1">
        <v>1.9590000000000001</v>
      </c>
      <c r="K751" s="1">
        <v>17.57</v>
      </c>
      <c r="L751" s="1">
        <f t="shared" si="24"/>
        <v>2.1198889462809918</v>
      </c>
      <c r="M751" s="1">
        <f t="shared" si="25"/>
        <v>19.012990702479339</v>
      </c>
      <c r="N751" s="1">
        <v>3.3000000000000002E-2</v>
      </c>
      <c r="O751" s="1">
        <v>19.36</v>
      </c>
      <c r="P751" s="1">
        <v>6.8869999999999996</v>
      </c>
      <c r="Q751" s="1">
        <v>9.1999999999999993</v>
      </c>
      <c r="R751" s="1">
        <v>800</v>
      </c>
      <c r="S751" s="1">
        <v>752.8</v>
      </c>
      <c r="T751" s="1">
        <v>110.8</v>
      </c>
      <c r="U751" s="1">
        <v>2181.6999999999998</v>
      </c>
    </row>
    <row r="752" spans="1:21" x14ac:dyDescent="0.15">
      <c r="A752" s="98">
        <v>43069.421550925923</v>
      </c>
      <c r="B752" s="1">
        <v>162.52805555553641</v>
      </c>
      <c r="C752" s="1">
        <v>162.52000000000001</v>
      </c>
      <c r="D752" s="1">
        <v>13.46</v>
      </c>
      <c r="E752" s="1">
        <v>2377.8470000000002</v>
      </c>
      <c r="F752" s="1">
        <v>28.6</v>
      </c>
      <c r="G752" s="1">
        <v>402.6</v>
      </c>
      <c r="H752" s="1">
        <v>0.499</v>
      </c>
      <c r="I752" s="1">
        <v>7.0000000000000001E-3</v>
      </c>
      <c r="J752" s="1">
        <v>1.9590000000000001</v>
      </c>
      <c r="K752" s="1">
        <v>17.57</v>
      </c>
      <c r="L752" s="1">
        <f t="shared" si="24"/>
        <v>2.1198889462809918</v>
      </c>
      <c r="M752" s="1">
        <f t="shared" si="25"/>
        <v>19.012990702479339</v>
      </c>
      <c r="N752" s="1">
        <v>3.3000000000000002E-2</v>
      </c>
      <c r="O752" s="1">
        <v>19.36</v>
      </c>
      <c r="P752" s="1">
        <v>6.8840000000000003</v>
      </c>
      <c r="Q752" s="1">
        <v>23</v>
      </c>
      <c r="R752" s="1">
        <v>800</v>
      </c>
      <c r="S752" s="1">
        <v>752.8</v>
      </c>
      <c r="T752" s="1">
        <v>110.8</v>
      </c>
      <c r="U752" s="1">
        <v>2181.6999999999998</v>
      </c>
    </row>
    <row r="753" spans="1:21" x14ac:dyDescent="0.15">
      <c r="A753" s="98">
        <v>43069.42224537037</v>
      </c>
      <c r="B753" s="1">
        <v>162.54472222225741</v>
      </c>
      <c r="C753" s="1">
        <v>162.54</v>
      </c>
      <c r="D753" s="1">
        <v>13.46</v>
      </c>
      <c r="E753" s="1">
        <v>2377.5859999999998</v>
      </c>
      <c r="F753" s="1">
        <v>28.6</v>
      </c>
      <c r="G753" s="1">
        <v>402.6</v>
      </c>
      <c r="H753" s="1">
        <v>0.499</v>
      </c>
      <c r="I753" s="1">
        <v>7.0000000000000001E-3</v>
      </c>
      <c r="J753" s="1">
        <v>1.9590000000000001</v>
      </c>
      <c r="K753" s="1">
        <v>17.57</v>
      </c>
      <c r="L753" s="1">
        <f t="shared" si="24"/>
        <v>2.1198889462809918</v>
      </c>
      <c r="M753" s="1">
        <f t="shared" si="25"/>
        <v>19.012990702479339</v>
      </c>
      <c r="N753" s="1">
        <v>3.3000000000000002E-2</v>
      </c>
      <c r="O753" s="1">
        <v>19.36</v>
      </c>
      <c r="P753" s="1">
        <v>6.891</v>
      </c>
      <c r="Q753" s="1">
        <v>28.9</v>
      </c>
      <c r="R753" s="1">
        <v>800</v>
      </c>
      <c r="S753" s="1">
        <v>752.8</v>
      </c>
      <c r="T753" s="1">
        <v>110.8</v>
      </c>
      <c r="U753" s="1">
        <v>2181.8000000000002</v>
      </c>
    </row>
    <row r="754" spans="1:21" x14ac:dyDescent="0.15">
      <c r="A754" s="98">
        <v>43069.422939814816</v>
      </c>
      <c r="B754" s="1">
        <v>162.5613888889784</v>
      </c>
      <c r="C754" s="1">
        <v>162.55000000000001</v>
      </c>
      <c r="D754" s="1">
        <v>13.46</v>
      </c>
      <c r="E754" s="1">
        <v>2377.297</v>
      </c>
      <c r="F754" s="1">
        <v>28.6</v>
      </c>
      <c r="G754" s="1">
        <v>402.6</v>
      </c>
      <c r="H754" s="1">
        <v>0.499</v>
      </c>
      <c r="I754" s="1">
        <v>7.0000000000000001E-3</v>
      </c>
      <c r="J754" s="1">
        <v>1.9590000000000001</v>
      </c>
      <c r="K754" s="1">
        <v>17.57</v>
      </c>
      <c r="L754" s="1">
        <f t="shared" si="24"/>
        <v>2.1198889462809918</v>
      </c>
      <c r="M754" s="1">
        <f t="shared" si="25"/>
        <v>19.012990702479339</v>
      </c>
      <c r="N754" s="1">
        <v>3.3000000000000002E-2</v>
      </c>
      <c r="O754" s="1">
        <v>19.36</v>
      </c>
      <c r="P754" s="1">
        <v>6.8940000000000001</v>
      </c>
      <c r="Q754" s="1">
        <v>30.7</v>
      </c>
      <c r="R754" s="1">
        <v>800</v>
      </c>
      <c r="S754" s="1">
        <v>752.8</v>
      </c>
      <c r="T754" s="1">
        <v>110.8</v>
      </c>
      <c r="U754" s="1">
        <v>2181.8000000000002</v>
      </c>
    </row>
    <row r="755" spans="1:21" x14ac:dyDescent="0.15">
      <c r="A755" s="98">
        <v>43069.423634259256</v>
      </c>
      <c r="B755" s="1">
        <v>162.57805555552477</v>
      </c>
      <c r="C755" s="1">
        <v>162.57</v>
      </c>
      <c r="D755" s="1">
        <v>13.46</v>
      </c>
      <c r="E755" s="1">
        <v>2377.2530000000002</v>
      </c>
      <c r="F755" s="1">
        <v>28.6</v>
      </c>
      <c r="G755" s="1">
        <v>402.6</v>
      </c>
      <c r="H755" s="1">
        <v>0.499</v>
      </c>
      <c r="I755" s="1">
        <v>7.0000000000000001E-3</v>
      </c>
      <c r="J755" s="1">
        <v>1.9590000000000001</v>
      </c>
      <c r="K755" s="1">
        <v>17.57</v>
      </c>
      <c r="L755" s="1">
        <f t="shared" si="24"/>
        <v>2.1198889462809918</v>
      </c>
      <c r="M755" s="1">
        <f t="shared" si="25"/>
        <v>19.012990702479339</v>
      </c>
      <c r="N755" s="1">
        <v>3.3000000000000002E-2</v>
      </c>
      <c r="O755" s="1">
        <v>19.36</v>
      </c>
      <c r="P755" s="1">
        <v>6.9009999999999998</v>
      </c>
      <c r="Q755" s="1">
        <v>31.2</v>
      </c>
      <c r="R755" s="1">
        <v>800</v>
      </c>
      <c r="S755" s="1">
        <v>752.8</v>
      </c>
      <c r="T755" s="1">
        <v>110.8</v>
      </c>
      <c r="U755" s="1">
        <v>2181.8000000000002</v>
      </c>
    </row>
    <row r="756" spans="1:21" x14ac:dyDescent="0.15">
      <c r="A756" s="98">
        <v>43069.424328703702</v>
      </c>
      <c r="B756" s="1">
        <v>162.59472222224576</v>
      </c>
      <c r="C756" s="1">
        <v>162.59</v>
      </c>
      <c r="D756" s="1">
        <v>13.47</v>
      </c>
      <c r="E756" s="1">
        <v>2377.6660000000002</v>
      </c>
      <c r="F756" s="1">
        <v>28.6</v>
      </c>
      <c r="G756" s="1">
        <v>402.6</v>
      </c>
      <c r="H756" s="1">
        <v>0.499</v>
      </c>
      <c r="I756" s="1">
        <v>7.0000000000000001E-3</v>
      </c>
      <c r="J756" s="1">
        <v>1.9590000000000001</v>
      </c>
      <c r="K756" s="1">
        <v>17.57</v>
      </c>
      <c r="L756" s="1">
        <f t="shared" si="24"/>
        <v>2.1198889462809918</v>
      </c>
      <c r="M756" s="1">
        <f t="shared" si="25"/>
        <v>19.012990702479339</v>
      </c>
      <c r="N756" s="1">
        <v>3.3000000000000002E-2</v>
      </c>
      <c r="O756" s="1">
        <v>19.36</v>
      </c>
      <c r="P756" s="1">
        <v>6.899</v>
      </c>
      <c r="Q756" s="1">
        <v>32.1</v>
      </c>
      <c r="R756" s="1">
        <v>800</v>
      </c>
      <c r="S756" s="1">
        <v>752.8</v>
      </c>
      <c r="T756" s="1">
        <v>110.8</v>
      </c>
      <c r="U756" s="1">
        <v>2181.8000000000002</v>
      </c>
    </row>
    <row r="757" spans="1:21" x14ac:dyDescent="0.15">
      <c r="A757" s="98">
        <v>43069.425023148149</v>
      </c>
      <c r="B757" s="1">
        <v>162.61138888896676</v>
      </c>
      <c r="C757" s="1">
        <v>162.6</v>
      </c>
      <c r="D757" s="1">
        <v>13.47</v>
      </c>
      <c r="E757" s="1">
        <v>2377.8530000000001</v>
      </c>
      <c r="F757" s="1">
        <v>28.6</v>
      </c>
      <c r="G757" s="1">
        <v>402.6</v>
      </c>
      <c r="H757" s="1">
        <v>0.499</v>
      </c>
      <c r="I757" s="1">
        <v>7.0000000000000001E-3</v>
      </c>
      <c r="J757" s="1">
        <v>1.9590000000000001</v>
      </c>
      <c r="K757" s="1">
        <v>17.57</v>
      </c>
      <c r="L757" s="1">
        <f t="shared" si="24"/>
        <v>2.1198889462809918</v>
      </c>
      <c r="M757" s="1">
        <f t="shared" si="25"/>
        <v>19.012990702479339</v>
      </c>
      <c r="N757" s="1">
        <v>3.3000000000000002E-2</v>
      </c>
      <c r="O757" s="1">
        <v>19.36</v>
      </c>
      <c r="P757" s="1">
        <v>6.91</v>
      </c>
      <c r="Q757" s="1">
        <v>33.200000000000003</v>
      </c>
      <c r="R757" s="1">
        <v>800</v>
      </c>
      <c r="S757" s="1">
        <v>752.8</v>
      </c>
      <c r="T757" s="1">
        <v>110.8</v>
      </c>
      <c r="U757" s="1">
        <v>2181.8000000000002</v>
      </c>
    </row>
    <row r="758" spans="1:21" x14ac:dyDescent="0.15">
      <c r="A758" s="98">
        <v>43069.425717592596</v>
      </c>
      <c r="B758" s="1">
        <v>162.62805555568775</v>
      </c>
      <c r="C758" s="1">
        <v>162.62</v>
      </c>
      <c r="D758" s="1">
        <v>13.47</v>
      </c>
      <c r="E758" s="1">
        <v>2377.402</v>
      </c>
      <c r="F758" s="1">
        <v>28.6</v>
      </c>
      <c r="G758" s="1">
        <v>402.6</v>
      </c>
      <c r="H758" s="1">
        <v>0.499</v>
      </c>
      <c r="I758" s="1">
        <v>7.0000000000000001E-3</v>
      </c>
      <c r="J758" s="1">
        <v>1.9590000000000001</v>
      </c>
      <c r="K758" s="1">
        <v>17.57</v>
      </c>
      <c r="L758" s="1">
        <f t="shared" si="24"/>
        <v>2.1198889462809918</v>
      </c>
      <c r="M758" s="1">
        <f t="shared" si="25"/>
        <v>19.012990702479339</v>
      </c>
      <c r="N758" s="1">
        <v>3.3000000000000002E-2</v>
      </c>
      <c r="O758" s="1">
        <v>19.36</v>
      </c>
      <c r="P758" s="1">
        <v>6.8970000000000002</v>
      </c>
      <c r="Q758" s="1">
        <v>34</v>
      </c>
      <c r="R758" s="1">
        <v>800</v>
      </c>
      <c r="S758" s="1">
        <v>752.8</v>
      </c>
      <c r="T758" s="1">
        <v>110.8</v>
      </c>
      <c r="U758" s="1">
        <v>2181.8000000000002</v>
      </c>
    </row>
    <row r="759" spans="1:21" x14ac:dyDescent="0.15">
      <c r="A759" s="98">
        <v>43069.426412037035</v>
      </c>
      <c r="B759" s="1">
        <v>162.64472222223412</v>
      </c>
      <c r="C759" s="1">
        <v>162.63999999999999</v>
      </c>
      <c r="D759" s="1">
        <v>13.47</v>
      </c>
      <c r="E759" s="1">
        <v>2377.0279999999998</v>
      </c>
      <c r="F759" s="1">
        <v>28.6</v>
      </c>
      <c r="G759" s="1">
        <v>402.6</v>
      </c>
      <c r="H759" s="1">
        <v>0.499</v>
      </c>
      <c r="I759" s="1">
        <v>7.0000000000000001E-3</v>
      </c>
      <c r="J759" s="1">
        <v>1.9590000000000001</v>
      </c>
      <c r="K759" s="1">
        <v>17.57</v>
      </c>
      <c r="L759" s="1">
        <f t="shared" si="24"/>
        <v>2.1198889462809918</v>
      </c>
      <c r="M759" s="1">
        <f t="shared" si="25"/>
        <v>19.012990702479339</v>
      </c>
      <c r="N759" s="1">
        <v>3.3000000000000002E-2</v>
      </c>
      <c r="O759" s="1">
        <v>19.36</v>
      </c>
      <c r="P759" s="1">
        <v>6.8929999999999998</v>
      </c>
      <c r="Q759" s="1">
        <v>34.299999999999997</v>
      </c>
      <c r="R759" s="1">
        <v>800</v>
      </c>
      <c r="S759" s="1">
        <v>752.8</v>
      </c>
      <c r="T759" s="1">
        <v>110.8</v>
      </c>
      <c r="U759" s="1">
        <v>2181.8000000000002</v>
      </c>
    </row>
    <row r="760" spans="1:21" x14ac:dyDescent="0.15">
      <c r="A760" s="98">
        <v>43069.427106481482</v>
      </c>
      <c r="B760" s="1">
        <v>162.66138888895512</v>
      </c>
      <c r="C760" s="1">
        <v>162.65</v>
      </c>
      <c r="D760" s="1">
        <v>13.47</v>
      </c>
      <c r="E760" s="1">
        <v>2377.1529999999998</v>
      </c>
      <c r="F760" s="1">
        <v>28.6</v>
      </c>
      <c r="G760" s="1">
        <v>402.6</v>
      </c>
      <c r="H760" s="1">
        <v>0.499</v>
      </c>
      <c r="I760" s="1">
        <v>7.0000000000000001E-3</v>
      </c>
      <c r="J760" s="1">
        <v>1.9590000000000001</v>
      </c>
      <c r="K760" s="1">
        <v>17.57</v>
      </c>
      <c r="L760" s="1">
        <f t="shared" si="24"/>
        <v>2.1198889462809918</v>
      </c>
      <c r="M760" s="1">
        <f t="shared" si="25"/>
        <v>19.012990702479339</v>
      </c>
      <c r="N760" s="1">
        <v>3.3000000000000002E-2</v>
      </c>
      <c r="O760" s="1">
        <v>19.36</v>
      </c>
      <c r="P760" s="1">
        <v>6.9</v>
      </c>
      <c r="Q760" s="1">
        <v>34.9</v>
      </c>
      <c r="R760" s="1">
        <v>800</v>
      </c>
      <c r="S760" s="1">
        <v>752.8</v>
      </c>
      <c r="T760" s="1">
        <v>110.8</v>
      </c>
      <c r="U760" s="1">
        <v>2181.8000000000002</v>
      </c>
    </row>
    <row r="761" spans="1:21" x14ac:dyDescent="0.15">
      <c r="A761" s="98">
        <v>43069.427800925929</v>
      </c>
      <c r="B761" s="1">
        <v>162.67805555567611</v>
      </c>
      <c r="C761" s="1">
        <v>162.66999999999999</v>
      </c>
      <c r="D761" s="1">
        <v>13.48</v>
      </c>
      <c r="E761" s="1">
        <v>2377.1080000000002</v>
      </c>
      <c r="F761" s="1">
        <v>28.6</v>
      </c>
      <c r="G761" s="1">
        <v>402.6</v>
      </c>
      <c r="H761" s="1">
        <v>0.499</v>
      </c>
      <c r="I761" s="1">
        <v>7.0000000000000001E-3</v>
      </c>
      <c r="J761" s="1">
        <v>1.9590000000000001</v>
      </c>
      <c r="K761" s="1">
        <v>17.57</v>
      </c>
      <c r="L761" s="1">
        <f t="shared" si="24"/>
        <v>2.1198889462809918</v>
      </c>
      <c r="M761" s="1">
        <f t="shared" si="25"/>
        <v>19.012990702479339</v>
      </c>
      <c r="N761" s="1">
        <v>3.3000000000000002E-2</v>
      </c>
      <c r="O761" s="1">
        <v>19.36</v>
      </c>
      <c r="P761" s="1">
        <v>6.8970000000000002</v>
      </c>
      <c r="Q761" s="1">
        <v>35.5</v>
      </c>
      <c r="R761" s="1">
        <v>800</v>
      </c>
      <c r="S761" s="1">
        <v>752.8</v>
      </c>
      <c r="T761" s="1">
        <v>110.8</v>
      </c>
      <c r="U761" s="1">
        <v>2181.9</v>
      </c>
    </row>
    <row r="762" spans="1:21" x14ac:dyDescent="0.15">
      <c r="A762" s="98">
        <v>43069.428495370368</v>
      </c>
      <c r="B762" s="1">
        <v>162.69472222222248</v>
      </c>
      <c r="C762" s="1">
        <v>162.69</v>
      </c>
      <c r="D762" s="1">
        <v>13.48</v>
      </c>
      <c r="E762" s="1">
        <v>2377.0430000000001</v>
      </c>
      <c r="F762" s="1">
        <v>28.6</v>
      </c>
      <c r="G762" s="1">
        <v>402.6</v>
      </c>
      <c r="H762" s="1">
        <v>0.499</v>
      </c>
      <c r="I762" s="1">
        <v>7.0000000000000001E-3</v>
      </c>
      <c r="J762" s="1">
        <v>1.9590000000000001</v>
      </c>
      <c r="K762" s="1">
        <v>17.57</v>
      </c>
      <c r="L762" s="1">
        <f t="shared" si="24"/>
        <v>2.1198889462809918</v>
      </c>
      <c r="M762" s="1">
        <f t="shared" si="25"/>
        <v>19.012990702479339</v>
      </c>
      <c r="N762" s="1">
        <v>3.3000000000000002E-2</v>
      </c>
      <c r="O762" s="1">
        <v>19.36</v>
      </c>
      <c r="P762" s="1">
        <v>6.9089999999999998</v>
      </c>
      <c r="Q762" s="1">
        <v>35.4</v>
      </c>
      <c r="R762" s="1">
        <v>800</v>
      </c>
      <c r="S762" s="1">
        <v>752.8</v>
      </c>
      <c r="T762" s="1">
        <v>110.8</v>
      </c>
      <c r="U762" s="1">
        <v>2181.9</v>
      </c>
    </row>
    <row r="763" spans="1:21" x14ac:dyDescent="0.15">
      <c r="A763" s="98">
        <v>43069.429189814815</v>
      </c>
      <c r="B763" s="1">
        <v>162.71138888894347</v>
      </c>
      <c r="C763" s="1">
        <v>162.69999999999999</v>
      </c>
      <c r="D763" s="1">
        <v>13.48</v>
      </c>
      <c r="E763" s="1">
        <v>2376.471</v>
      </c>
      <c r="F763" s="1">
        <v>28.6</v>
      </c>
      <c r="G763" s="1">
        <v>402.6</v>
      </c>
      <c r="H763" s="1">
        <v>0.499</v>
      </c>
      <c r="I763" s="1">
        <v>7.0000000000000001E-3</v>
      </c>
      <c r="J763" s="1">
        <v>1.9590000000000001</v>
      </c>
      <c r="K763" s="1">
        <v>17.57</v>
      </c>
      <c r="L763" s="1">
        <f t="shared" si="24"/>
        <v>2.1198889462809918</v>
      </c>
      <c r="M763" s="1">
        <f t="shared" si="25"/>
        <v>19.012990702479339</v>
      </c>
      <c r="N763" s="1">
        <v>3.3000000000000002E-2</v>
      </c>
      <c r="O763" s="1">
        <v>19.36</v>
      </c>
      <c r="P763" s="1">
        <v>6.89</v>
      </c>
      <c r="Q763" s="1">
        <v>36.200000000000003</v>
      </c>
      <c r="R763" s="1">
        <v>800</v>
      </c>
      <c r="S763" s="1">
        <v>752.8</v>
      </c>
      <c r="T763" s="1">
        <v>110.8</v>
      </c>
      <c r="U763" s="1">
        <v>2181.9</v>
      </c>
    </row>
    <row r="764" spans="1:21" x14ac:dyDescent="0.15">
      <c r="A764" s="98">
        <v>43069.429884259262</v>
      </c>
      <c r="B764" s="1">
        <v>162.72805555566447</v>
      </c>
      <c r="C764" s="1">
        <v>162.72</v>
      </c>
      <c r="D764" s="1">
        <v>13.48</v>
      </c>
      <c r="E764" s="1">
        <v>2376.3389999999999</v>
      </c>
      <c r="F764" s="1">
        <v>28.6</v>
      </c>
      <c r="G764" s="1">
        <v>402.6</v>
      </c>
      <c r="H764" s="1">
        <v>0.499</v>
      </c>
      <c r="I764" s="1">
        <v>7.0000000000000001E-3</v>
      </c>
      <c r="J764" s="1">
        <v>1.9590000000000001</v>
      </c>
      <c r="K764" s="1">
        <v>17.57</v>
      </c>
      <c r="L764" s="1">
        <f t="shared" si="24"/>
        <v>2.1209844961240307</v>
      </c>
      <c r="M764" s="1">
        <f t="shared" si="25"/>
        <v>19.022816537467698</v>
      </c>
      <c r="N764" s="1">
        <v>3.3000000000000002E-2</v>
      </c>
      <c r="O764" s="1">
        <v>19.350000000000001</v>
      </c>
      <c r="P764" s="1">
        <v>6.8879999999999999</v>
      </c>
      <c r="Q764" s="1">
        <v>37.299999999999997</v>
      </c>
      <c r="R764" s="1">
        <v>800</v>
      </c>
      <c r="S764" s="1">
        <v>752.8</v>
      </c>
      <c r="T764" s="1">
        <v>110.8</v>
      </c>
      <c r="U764" s="1">
        <v>2181.9</v>
      </c>
    </row>
    <row r="765" spans="1:21" x14ac:dyDescent="0.15">
      <c r="A765" s="98">
        <v>43069.430578703701</v>
      </c>
      <c r="B765" s="1">
        <v>162.74472222221084</v>
      </c>
      <c r="C765" s="1">
        <v>162.74</v>
      </c>
      <c r="D765" s="1">
        <v>13.48</v>
      </c>
      <c r="E765" s="1">
        <v>2376.8530000000001</v>
      </c>
      <c r="F765" s="1">
        <v>28.6</v>
      </c>
      <c r="G765" s="1">
        <v>402.6</v>
      </c>
      <c r="H765" s="1">
        <v>0.499</v>
      </c>
      <c r="I765" s="1">
        <v>7.0000000000000001E-3</v>
      </c>
      <c r="J765" s="1">
        <v>1.9590000000000001</v>
      </c>
      <c r="K765" s="1">
        <v>17.57</v>
      </c>
      <c r="L765" s="1">
        <f t="shared" si="24"/>
        <v>2.1242779503105589</v>
      </c>
      <c r="M765" s="1">
        <f t="shared" si="25"/>
        <v>19.052355072463769</v>
      </c>
      <c r="N765" s="1">
        <v>3.3000000000000002E-2</v>
      </c>
      <c r="O765" s="1">
        <v>19.32</v>
      </c>
      <c r="P765" s="1">
        <v>6.8979999999999997</v>
      </c>
      <c r="Q765" s="1">
        <v>37.200000000000003</v>
      </c>
      <c r="R765" s="1">
        <v>800</v>
      </c>
      <c r="S765" s="1">
        <v>752.8</v>
      </c>
      <c r="T765" s="1">
        <v>110.8</v>
      </c>
      <c r="U765" s="1">
        <v>2181.9</v>
      </c>
    </row>
    <row r="766" spans="1:21" x14ac:dyDescent="0.15">
      <c r="A766" s="98">
        <v>43069.431273148148</v>
      </c>
      <c r="B766" s="1">
        <v>162.76138888893183</v>
      </c>
      <c r="C766" s="1">
        <v>162.75</v>
      </c>
      <c r="D766" s="1">
        <v>13.49</v>
      </c>
      <c r="E766" s="1">
        <v>2377.3879999999999</v>
      </c>
      <c r="F766" s="1">
        <v>28.6</v>
      </c>
      <c r="G766" s="1">
        <v>402.6</v>
      </c>
      <c r="H766" s="1">
        <v>0.499</v>
      </c>
      <c r="I766" s="1">
        <v>7.0000000000000001E-3</v>
      </c>
      <c r="J766" s="1">
        <v>1.9590000000000001</v>
      </c>
      <c r="K766" s="1">
        <v>17.57</v>
      </c>
      <c r="L766" s="1">
        <f t="shared" si="24"/>
        <v>2.123178996378686</v>
      </c>
      <c r="M766" s="1">
        <f t="shared" si="25"/>
        <v>19.042498706673566</v>
      </c>
      <c r="N766" s="1">
        <v>3.3000000000000002E-2</v>
      </c>
      <c r="O766" s="1">
        <v>19.329999999999998</v>
      </c>
      <c r="P766" s="1">
        <v>6.891</v>
      </c>
      <c r="Q766" s="1">
        <v>36.6</v>
      </c>
      <c r="R766" s="1">
        <v>800</v>
      </c>
      <c r="S766" s="1">
        <v>752.8</v>
      </c>
      <c r="T766" s="1">
        <v>110.8</v>
      </c>
      <c r="U766" s="1">
        <v>2181.9</v>
      </c>
    </row>
    <row r="767" spans="1:21" x14ac:dyDescent="0.15">
      <c r="A767" s="98">
        <v>43069.431967592594</v>
      </c>
      <c r="B767" s="1">
        <v>162.77805555565283</v>
      </c>
      <c r="C767" s="1">
        <v>162.77000000000001</v>
      </c>
      <c r="D767" s="1">
        <v>13.49</v>
      </c>
      <c r="E767" s="1">
        <v>2377.5239999999999</v>
      </c>
      <c r="F767" s="1">
        <v>28.6</v>
      </c>
      <c r="G767" s="1">
        <v>402.6</v>
      </c>
      <c r="H767" s="1">
        <v>0.499</v>
      </c>
      <c r="I767" s="1">
        <v>7.0000000000000001E-3</v>
      </c>
      <c r="J767" s="1">
        <v>1.9590000000000001</v>
      </c>
      <c r="K767" s="1">
        <v>17.57</v>
      </c>
      <c r="L767" s="1">
        <f t="shared" si="24"/>
        <v>2.1220811789038261</v>
      </c>
      <c r="M767" s="1">
        <f t="shared" si="25"/>
        <v>19.032652533609099</v>
      </c>
      <c r="N767" s="1">
        <v>3.2000000000000001E-2</v>
      </c>
      <c r="O767" s="1">
        <v>19.34</v>
      </c>
      <c r="P767" s="1">
        <v>6.8949999999999996</v>
      </c>
      <c r="Q767" s="1">
        <v>36.1</v>
      </c>
      <c r="R767" s="1">
        <v>800</v>
      </c>
      <c r="S767" s="1">
        <v>752.8</v>
      </c>
      <c r="T767" s="1">
        <v>110.8</v>
      </c>
      <c r="U767" s="1">
        <v>2182</v>
      </c>
    </row>
    <row r="768" spans="1:21" x14ac:dyDescent="0.15">
      <c r="A768" s="98">
        <v>43069.432662037034</v>
      </c>
      <c r="B768" s="1">
        <v>162.7947222221992</v>
      </c>
      <c r="C768" s="1">
        <v>162.79</v>
      </c>
      <c r="D768" s="1">
        <v>13.49</v>
      </c>
      <c r="E768" s="1">
        <v>2377.107</v>
      </c>
      <c r="F768" s="1">
        <v>28.6</v>
      </c>
      <c r="G768" s="1">
        <v>402.6</v>
      </c>
      <c r="H768" s="1">
        <v>0.499</v>
      </c>
      <c r="I768" s="1">
        <v>7.0000000000000001E-3</v>
      </c>
      <c r="J768" s="1">
        <v>1.9590000000000001</v>
      </c>
      <c r="K768" s="1">
        <v>17.57</v>
      </c>
      <c r="L768" s="1">
        <f t="shared" si="24"/>
        <v>2.1220811789038261</v>
      </c>
      <c r="M768" s="1">
        <f t="shared" si="25"/>
        <v>19.032652533609099</v>
      </c>
      <c r="N768" s="1">
        <v>3.3000000000000002E-2</v>
      </c>
      <c r="O768" s="1">
        <v>19.34</v>
      </c>
      <c r="P768" s="1">
        <v>6.8949999999999996</v>
      </c>
      <c r="Q768" s="1">
        <v>36.1</v>
      </c>
      <c r="R768" s="1">
        <v>800</v>
      </c>
      <c r="S768" s="1">
        <v>752.8</v>
      </c>
      <c r="T768" s="1">
        <v>110.8</v>
      </c>
      <c r="U768" s="1">
        <v>2182</v>
      </c>
    </row>
    <row r="769" spans="1:21" x14ac:dyDescent="0.15">
      <c r="A769" s="98">
        <v>43069.433356481481</v>
      </c>
      <c r="B769" s="1">
        <v>162.81138888892019</v>
      </c>
      <c r="C769" s="1">
        <v>162.80000000000001</v>
      </c>
      <c r="D769" s="1">
        <v>13.49</v>
      </c>
      <c r="E769" s="1">
        <v>2376.614</v>
      </c>
      <c r="F769" s="1">
        <v>28.6</v>
      </c>
      <c r="G769" s="1">
        <v>402.6</v>
      </c>
      <c r="H769" s="1">
        <v>0.499</v>
      </c>
      <c r="I769" s="1">
        <v>7.0000000000000001E-3</v>
      </c>
      <c r="J769" s="1">
        <v>1.9590000000000001</v>
      </c>
      <c r="K769" s="1">
        <v>17.57</v>
      </c>
      <c r="L769" s="1">
        <f t="shared" si="24"/>
        <v>2.1209844961240307</v>
      </c>
      <c r="M769" s="1">
        <f t="shared" si="25"/>
        <v>19.022816537467698</v>
      </c>
      <c r="N769" s="1">
        <v>3.3000000000000002E-2</v>
      </c>
      <c r="O769" s="1">
        <v>19.350000000000001</v>
      </c>
      <c r="P769" s="1">
        <v>6.9</v>
      </c>
      <c r="Q769" s="1">
        <v>36.299999999999997</v>
      </c>
      <c r="R769" s="1">
        <v>800</v>
      </c>
      <c r="S769" s="1">
        <v>752.8</v>
      </c>
      <c r="T769" s="1">
        <v>110.8</v>
      </c>
      <c r="U769" s="1">
        <v>2182</v>
      </c>
    </row>
    <row r="770" spans="1:21" x14ac:dyDescent="0.15">
      <c r="A770" s="98">
        <v>43069.434050925927</v>
      </c>
      <c r="B770" s="1">
        <v>162.82805555564119</v>
      </c>
      <c r="C770" s="1">
        <v>162.82</v>
      </c>
      <c r="D770" s="1">
        <v>13.49</v>
      </c>
      <c r="E770" s="1">
        <v>2376.6</v>
      </c>
      <c r="F770" s="1">
        <v>28.6</v>
      </c>
      <c r="G770" s="1">
        <v>402.6</v>
      </c>
      <c r="H770" s="1">
        <v>0.499</v>
      </c>
      <c r="I770" s="1">
        <v>7.0000000000000001E-3</v>
      </c>
      <c r="J770" s="1">
        <v>1.9590000000000001</v>
      </c>
      <c r="K770" s="1">
        <v>17.57</v>
      </c>
      <c r="L770" s="1">
        <f t="shared" si="24"/>
        <v>2.1209844961240307</v>
      </c>
      <c r="M770" s="1">
        <f t="shared" si="25"/>
        <v>19.022816537467698</v>
      </c>
      <c r="N770" s="1">
        <v>3.3000000000000002E-2</v>
      </c>
      <c r="O770" s="1">
        <v>19.350000000000001</v>
      </c>
      <c r="P770" s="1">
        <v>6.8949999999999996</v>
      </c>
      <c r="Q770" s="1">
        <v>36.799999999999997</v>
      </c>
      <c r="R770" s="1">
        <v>800</v>
      </c>
      <c r="S770" s="1">
        <v>752.8</v>
      </c>
      <c r="T770" s="1">
        <v>110.8</v>
      </c>
      <c r="U770" s="1">
        <v>2182</v>
      </c>
    </row>
    <row r="771" spans="1:21" x14ac:dyDescent="0.15">
      <c r="A771" s="98">
        <v>43069.434745370374</v>
      </c>
      <c r="B771" s="1">
        <v>162.84472222236218</v>
      </c>
      <c r="C771" s="1">
        <v>162.84</v>
      </c>
      <c r="D771" s="1">
        <v>13.49</v>
      </c>
      <c r="E771" s="1">
        <v>2376.5369999999998</v>
      </c>
      <c r="F771" s="1">
        <v>28.6</v>
      </c>
      <c r="G771" s="1">
        <v>402.6</v>
      </c>
      <c r="H771" s="1">
        <v>0.499</v>
      </c>
      <c r="I771" s="1">
        <v>7.0000000000000001E-3</v>
      </c>
      <c r="J771" s="1">
        <v>1.9590000000000001</v>
      </c>
      <c r="K771" s="1">
        <v>17.57</v>
      </c>
      <c r="L771" s="1">
        <f t="shared" si="24"/>
        <v>2.1209844961240307</v>
      </c>
      <c r="M771" s="1">
        <f t="shared" si="25"/>
        <v>19.022816537467698</v>
      </c>
      <c r="N771" s="1">
        <v>3.3000000000000002E-2</v>
      </c>
      <c r="O771" s="1">
        <v>19.350000000000001</v>
      </c>
      <c r="P771" s="1">
        <v>6.9039999999999999</v>
      </c>
      <c r="Q771" s="1">
        <v>37.4</v>
      </c>
      <c r="R771" s="1">
        <v>800</v>
      </c>
      <c r="S771" s="1">
        <v>752.8</v>
      </c>
      <c r="T771" s="1">
        <v>110.8</v>
      </c>
      <c r="U771" s="1">
        <v>2182</v>
      </c>
    </row>
    <row r="772" spans="1:21" x14ac:dyDescent="0.15">
      <c r="A772" s="98">
        <v>43069.435439814813</v>
      </c>
      <c r="B772" s="1">
        <v>162.86138888890855</v>
      </c>
      <c r="C772" s="1">
        <v>162.85</v>
      </c>
      <c r="D772" s="1">
        <v>13.5</v>
      </c>
      <c r="E772" s="1">
        <v>2376.3609999999999</v>
      </c>
      <c r="F772" s="1">
        <v>28.6</v>
      </c>
      <c r="G772" s="1">
        <v>402.6</v>
      </c>
      <c r="H772" s="1">
        <v>0.499</v>
      </c>
      <c r="I772" s="1">
        <v>7.0000000000000001E-3</v>
      </c>
      <c r="J772" s="1">
        <v>1.978</v>
      </c>
      <c r="K772" s="1">
        <v>17.55</v>
      </c>
      <c r="L772" s="1">
        <f t="shared" si="24"/>
        <v>2.1415555555555552</v>
      </c>
      <c r="M772" s="1">
        <f t="shared" si="25"/>
        <v>19.001162790697673</v>
      </c>
      <c r="N772" s="1">
        <v>3.3000000000000002E-2</v>
      </c>
      <c r="O772" s="1">
        <v>19.350000000000001</v>
      </c>
      <c r="P772" s="1">
        <v>6.8970000000000002</v>
      </c>
      <c r="Q772" s="1">
        <v>37.1</v>
      </c>
      <c r="R772" s="1">
        <v>800</v>
      </c>
      <c r="S772" s="1">
        <v>752.8</v>
      </c>
      <c r="T772" s="1">
        <v>110.8</v>
      </c>
      <c r="U772" s="1">
        <v>2182</v>
      </c>
    </row>
    <row r="773" spans="1:21" x14ac:dyDescent="0.15">
      <c r="A773" s="98">
        <v>43069.43613425926</v>
      </c>
      <c r="B773" s="1">
        <v>162.87805555562954</v>
      </c>
      <c r="C773" s="1">
        <v>162.87</v>
      </c>
      <c r="D773" s="1">
        <v>13.5</v>
      </c>
      <c r="E773" s="1">
        <v>2376.509</v>
      </c>
      <c r="F773" s="1">
        <v>28.6</v>
      </c>
      <c r="G773" s="1">
        <v>402.6</v>
      </c>
      <c r="H773" s="1">
        <v>0.499</v>
      </c>
      <c r="I773" s="1">
        <v>7.0000000000000001E-3</v>
      </c>
      <c r="J773" s="1">
        <v>2.0379999999999998</v>
      </c>
      <c r="K773" s="1">
        <v>17.5</v>
      </c>
      <c r="L773" s="1">
        <f t="shared" si="24"/>
        <v>2.2065167958656327</v>
      </c>
      <c r="M773" s="1">
        <f t="shared" si="25"/>
        <v>18.947028423772608</v>
      </c>
      <c r="N773" s="1">
        <v>3.3000000000000002E-2</v>
      </c>
      <c r="O773" s="1">
        <v>19.350000000000001</v>
      </c>
      <c r="P773" s="1">
        <v>6.9029999999999996</v>
      </c>
      <c r="Q773" s="1">
        <v>37</v>
      </c>
      <c r="R773" s="1">
        <v>800</v>
      </c>
      <c r="S773" s="1">
        <v>752.8</v>
      </c>
      <c r="T773" s="1">
        <v>110.8</v>
      </c>
      <c r="U773" s="1">
        <v>2182</v>
      </c>
    </row>
    <row r="774" spans="1:21" x14ac:dyDescent="0.15">
      <c r="A774" s="98">
        <v>43069.436828703707</v>
      </c>
      <c r="B774" s="1">
        <v>162.89472222235054</v>
      </c>
      <c r="C774" s="1">
        <v>162.88999999999999</v>
      </c>
      <c r="D774" s="1">
        <v>13.5</v>
      </c>
      <c r="E774" s="1">
        <v>2376.482</v>
      </c>
      <c r="F774" s="1">
        <v>28.6</v>
      </c>
      <c r="G774" s="1">
        <v>402.6</v>
      </c>
      <c r="H774" s="1">
        <v>0.499</v>
      </c>
      <c r="I774" s="1">
        <v>7.0000000000000001E-3</v>
      </c>
      <c r="J774" s="1">
        <v>2.032</v>
      </c>
      <c r="K774" s="1">
        <v>17.5</v>
      </c>
      <c r="L774" s="1">
        <f t="shared" si="24"/>
        <v>2.2000206718346251</v>
      </c>
      <c r="M774" s="1">
        <f t="shared" si="25"/>
        <v>18.947028423772608</v>
      </c>
      <c r="N774" s="1">
        <v>3.3000000000000002E-2</v>
      </c>
      <c r="O774" s="1">
        <v>19.350000000000001</v>
      </c>
      <c r="P774" s="1">
        <v>6.8959999999999999</v>
      </c>
      <c r="Q774" s="1">
        <v>36.799999999999997</v>
      </c>
      <c r="R774" s="1">
        <v>800</v>
      </c>
      <c r="S774" s="1">
        <v>752.8</v>
      </c>
      <c r="T774" s="1">
        <v>110.8</v>
      </c>
      <c r="U774" s="1">
        <v>2182</v>
      </c>
    </row>
    <row r="775" spans="1:21" x14ac:dyDescent="0.15">
      <c r="A775" s="98">
        <v>43069.437523148146</v>
      </c>
      <c r="B775" s="1">
        <v>162.91138888889691</v>
      </c>
      <c r="C775" s="1">
        <v>162.9</v>
      </c>
      <c r="D775" s="1">
        <v>13.5</v>
      </c>
      <c r="E775" s="1">
        <v>2376.1419999999998</v>
      </c>
      <c r="F775" s="1">
        <v>28.6</v>
      </c>
      <c r="G775" s="1">
        <v>402.6</v>
      </c>
      <c r="H775" s="1">
        <v>0.499</v>
      </c>
      <c r="I775" s="1">
        <v>7.0000000000000001E-3</v>
      </c>
      <c r="J775" s="1">
        <v>2.0270000000000001</v>
      </c>
      <c r="K775" s="1">
        <v>17.5</v>
      </c>
      <c r="L775" s="1">
        <f t="shared" si="24"/>
        <v>2.1946072351421191</v>
      </c>
      <c r="M775" s="1">
        <f t="shared" si="25"/>
        <v>18.947028423772608</v>
      </c>
      <c r="N775" s="1">
        <v>3.3000000000000002E-2</v>
      </c>
      <c r="O775" s="1">
        <v>19.350000000000001</v>
      </c>
      <c r="P775" s="1">
        <v>6.9059999999999997</v>
      </c>
      <c r="Q775" s="1">
        <v>36.799999999999997</v>
      </c>
      <c r="R775" s="1">
        <v>800</v>
      </c>
      <c r="S775" s="1">
        <v>752.8</v>
      </c>
      <c r="T775" s="1">
        <v>110.8</v>
      </c>
      <c r="U775" s="1">
        <v>2182</v>
      </c>
    </row>
    <row r="776" spans="1:21" x14ac:dyDescent="0.15">
      <c r="A776" s="98">
        <v>43069.438217592593</v>
      </c>
      <c r="B776" s="1">
        <v>162.9280555556179</v>
      </c>
      <c r="C776" s="1">
        <v>162.91999999999999</v>
      </c>
      <c r="D776" s="1">
        <v>13.5</v>
      </c>
      <c r="E776" s="1">
        <v>2375.8760000000002</v>
      </c>
      <c r="F776" s="1">
        <v>28.6</v>
      </c>
      <c r="G776" s="1">
        <v>402.6</v>
      </c>
      <c r="H776" s="1">
        <v>0.499</v>
      </c>
      <c r="I776" s="1">
        <v>7.0000000000000001E-3</v>
      </c>
      <c r="J776" s="1">
        <v>2.0110000000000001</v>
      </c>
      <c r="K776" s="1">
        <v>17.489999999999998</v>
      </c>
      <c r="L776" s="1">
        <f t="shared" si="24"/>
        <v>2.1772842377260981</v>
      </c>
      <c r="M776" s="1">
        <f t="shared" si="25"/>
        <v>18.936201550387594</v>
      </c>
      <c r="N776" s="1">
        <v>3.3000000000000002E-2</v>
      </c>
      <c r="O776" s="1">
        <v>19.350000000000001</v>
      </c>
      <c r="P776" s="1">
        <v>6.9029999999999996</v>
      </c>
      <c r="Q776" s="1">
        <v>37.299999999999997</v>
      </c>
      <c r="R776" s="1">
        <v>800</v>
      </c>
      <c r="S776" s="1">
        <v>752.8</v>
      </c>
      <c r="T776" s="1">
        <v>110.8</v>
      </c>
      <c r="U776" s="1">
        <v>2182</v>
      </c>
    </row>
    <row r="777" spans="1:21" x14ac:dyDescent="0.15">
      <c r="A777" s="98">
        <v>43069.43891203704</v>
      </c>
      <c r="B777" s="1">
        <v>162.9447222223389</v>
      </c>
      <c r="C777" s="1">
        <v>162.94</v>
      </c>
      <c r="D777" s="1">
        <v>13.5</v>
      </c>
      <c r="E777" s="1">
        <v>2375.788</v>
      </c>
      <c r="F777" s="1">
        <v>28.6</v>
      </c>
      <c r="G777" s="1">
        <v>402.6</v>
      </c>
      <c r="H777" s="1">
        <v>0.499</v>
      </c>
      <c r="I777" s="1">
        <v>7.0000000000000001E-3</v>
      </c>
      <c r="J777" s="1">
        <v>2.0169999999999999</v>
      </c>
      <c r="K777" s="1">
        <v>17.489999999999998</v>
      </c>
      <c r="L777" s="1">
        <f t="shared" si="24"/>
        <v>2.1837803617571057</v>
      </c>
      <c r="M777" s="1">
        <f t="shared" si="25"/>
        <v>18.936201550387594</v>
      </c>
      <c r="N777" s="1">
        <v>3.3000000000000002E-2</v>
      </c>
      <c r="O777" s="1">
        <v>19.350000000000001</v>
      </c>
      <c r="P777" s="1">
        <v>6.9089999999999998</v>
      </c>
      <c r="Q777" s="1">
        <v>37.5</v>
      </c>
      <c r="R777" s="1">
        <v>800</v>
      </c>
      <c r="S777" s="1">
        <v>752.8</v>
      </c>
      <c r="T777" s="1">
        <v>110.8</v>
      </c>
      <c r="U777" s="1">
        <v>2182</v>
      </c>
    </row>
    <row r="778" spans="1:21" x14ac:dyDescent="0.15">
      <c r="A778" s="98">
        <v>43069.439606481479</v>
      </c>
      <c r="B778" s="1">
        <v>162.96138888888527</v>
      </c>
      <c r="C778" s="1">
        <v>162.94999999999999</v>
      </c>
      <c r="D778" s="1">
        <v>13.51</v>
      </c>
      <c r="E778" s="1">
        <v>2376.2179999999998</v>
      </c>
      <c r="F778" s="1">
        <v>28.6</v>
      </c>
      <c r="G778" s="1">
        <v>402.6</v>
      </c>
      <c r="H778" s="1">
        <v>0.499</v>
      </c>
      <c r="I778" s="1">
        <v>7.0000000000000001E-3</v>
      </c>
      <c r="J778" s="1">
        <v>2.0150000000000001</v>
      </c>
      <c r="K778" s="1">
        <v>17.489999999999998</v>
      </c>
      <c r="L778" s="1">
        <f t="shared" si="24"/>
        <v>2.1816149870801032</v>
      </c>
      <c r="M778" s="1">
        <f t="shared" si="25"/>
        <v>18.936201550387594</v>
      </c>
      <c r="N778" s="1">
        <v>3.3000000000000002E-2</v>
      </c>
      <c r="O778" s="1">
        <v>19.350000000000001</v>
      </c>
      <c r="P778" s="1">
        <v>6.899</v>
      </c>
      <c r="Q778" s="1">
        <v>37.200000000000003</v>
      </c>
      <c r="R778" s="1">
        <v>800</v>
      </c>
      <c r="S778" s="1">
        <v>752.8</v>
      </c>
      <c r="T778" s="1">
        <v>110.9</v>
      </c>
      <c r="U778" s="1">
        <v>2182.1</v>
      </c>
    </row>
    <row r="779" spans="1:21" x14ac:dyDescent="0.15">
      <c r="A779" s="98">
        <v>43069.440300925926</v>
      </c>
      <c r="B779" s="1">
        <v>162.97805555560626</v>
      </c>
      <c r="C779" s="1">
        <v>162.97</v>
      </c>
      <c r="D779" s="1">
        <v>13.51</v>
      </c>
      <c r="E779" s="1">
        <v>2376.3510000000001</v>
      </c>
      <c r="F779" s="1">
        <v>28.6</v>
      </c>
      <c r="G779" s="1">
        <v>402.6</v>
      </c>
      <c r="H779" s="1">
        <v>0.499</v>
      </c>
      <c r="I779" s="1">
        <v>7.0000000000000001E-3</v>
      </c>
      <c r="J779" s="1">
        <v>2.0150000000000001</v>
      </c>
      <c r="K779" s="1">
        <v>17.489999999999998</v>
      </c>
      <c r="L779" s="1">
        <f t="shared" si="24"/>
        <v>2.1816149870801032</v>
      </c>
      <c r="M779" s="1">
        <f t="shared" si="25"/>
        <v>18.936201550387594</v>
      </c>
      <c r="N779" s="1">
        <v>3.3000000000000002E-2</v>
      </c>
      <c r="O779" s="1">
        <v>19.350000000000001</v>
      </c>
      <c r="P779" s="1">
        <v>6.8849999999999998</v>
      </c>
      <c r="Q779" s="1">
        <v>34.4</v>
      </c>
      <c r="R779" s="1">
        <v>800</v>
      </c>
      <c r="S779" s="1">
        <v>752.8</v>
      </c>
      <c r="T779" s="1">
        <v>111.4</v>
      </c>
      <c r="U779" s="1">
        <v>2182.1</v>
      </c>
    </row>
    <row r="780" spans="1:21" x14ac:dyDescent="0.15">
      <c r="A780" s="98">
        <v>43069.440995370373</v>
      </c>
      <c r="B780" s="1">
        <v>162.99472222232725</v>
      </c>
      <c r="C780" s="1">
        <v>162.99</v>
      </c>
      <c r="D780" s="1">
        <v>13.51</v>
      </c>
      <c r="E780" s="1">
        <v>2376.366</v>
      </c>
      <c r="F780" s="1">
        <v>28.6</v>
      </c>
      <c r="G780" s="1">
        <v>402.6</v>
      </c>
      <c r="H780" s="1">
        <v>0.499</v>
      </c>
      <c r="I780" s="1">
        <v>7.0000000000000001E-3</v>
      </c>
      <c r="J780" s="1">
        <v>2.0150000000000001</v>
      </c>
      <c r="K780" s="1">
        <v>17.489999999999998</v>
      </c>
      <c r="L780" s="1">
        <f t="shared" si="24"/>
        <v>2.1816149870801032</v>
      </c>
      <c r="M780" s="1">
        <f t="shared" si="25"/>
        <v>18.936201550387594</v>
      </c>
      <c r="N780" s="1">
        <v>3.3000000000000002E-2</v>
      </c>
      <c r="O780" s="1">
        <v>19.350000000000001</v>
      </c>
      <c r="P780" s="1">
        <v>6.89</v>
      </c>
      <c r="Q780" s="1">
        <v>31.5</v>
      </c>
      <c r="R780" s="1">
        <v>800</v>
      </c>
      <c r="S780" s="1">
        <v>752.8</v>
      </c>
      <c r="T780" s="1">
        <v>111.4</v>
      </c>
      <c r="U780" s="1">
        <v>2182.1</v>
      </c>
    </row>
    <row r="781" spans="1:21" x14ac:dyDescent="0.15">
      <c r="A781" s="98">
        <v>43069.441689814812</v>
      </c>
      <c r="B781" s="1">
        <v>163.01138888887363</v>
      </c>
      <c r="C781" s="1">
        <v>163</v>
      </c>
      <c r="D781" s="1">
        <v>13.51</v>
      </c>
      <c r="E781" s="1">
        <v>2375.8719999999998</v>
      </c>
      <c r="F781" s="1">
        <v>28.6</v>
      </c>
      <c r="G781" s="1">
        <v>402.6</v>
      </c>
      <c r="H781" s="1">
        <v>0.499</v>
      </c>
      <c r="I781" s="1">
        <v>7.0000000000000001E-3</v>
      </c>
      <c r="J781" s="1">
        <v>2.0150000000000001</v>
      </c>
      <c r="K781" s="1">
        <v>17.489999999999998</v>
      </c>
      <c r="L781" s="1">
        <f t="shared" si="24"/>
        <v>2.1816149870801032</v>
      </c>
      <c r="M781" s="1">
        <f t="shared" si="25"/>
        <v>18.936201550387594</v>
      </c>
      <c r="N781" s="1">
        <v>3.3000000000000002E-2</v>
      </c>
      <c r="O781" s="1">
        <v>19.350000000000001</v>
      </c>
      <c r="P781" s="1">
        <v>6.88</v>
      </c>
      <c r="Q781" s="1">
        <v>30.2</v>
      </c>
      <c r="R781" s="1">
        <v>800</v>
      </c>
      <c r="S781" s="1">
        <v>752.8</v>
      </c>
      <c r="T781" s="1">
        <v>111.4</v>
      </c>
      <c r="U781" s="1">
        <v>2182.1</v>
      </c>
    </row>
    <row r="782" spans="1:21" x14ac:dyDescent="0.15">
      <c r="A782" s="98">
        <v>43069.442384259259</v>
      </c>
      <c r="B782" s="1">
        <v>163.02805555559462</v>
      </c>
      <c r="C782" s="1">
        <v>163.02000000000001</v>
      </c>
      <c r="D782" s="1">
        <v>13.51</v>
      </c>
      <c r="E782" s="1">
        <v>2375.712</v>
      </c>
      <c r="F782" s="1">
        <v>28.6</v>
      </c>
      <c r="G782" s="1">
        <v>402.6</v>
      </c>
      <c r="H782" s="1">
        <v>0.499</v>
      </c>
      <c r="I782" s="1">
        <v>7.0000000000000001E-3</v>
      </c>
      <c r="J782" s="1">
        <v>2.0150000000000001</v>
      </c>
      <c r="K782" s="1">
        <v>17.489999999999998</v>
      </c>
      <c r="L782" s="1">
        <f t="shared" si="24"/>
        <v>2.1816149870801032</v>
      </c>
      <c r="M782" s="1">
        <f t="shared" si="25"/>
        <v>18.936201550387594</v>
      </c>
      <c r="N782" s="1">
        <v>3.3000000000000002E-2</v>
      </c>
      <c r="O782" s="1">
        <v>19.350000000000001</v>
      </c>
      <c r="P782" s="1">
        <v>6.8879999999999999</v>
      </c>
      <c r="Q782" s="1">
        <v>29.5</v>
      </c>
      <c r="R782" s="1">
        <v>800</v>
      </c>
      <c r="S782" s="1">
        <v>752.8</v>
      </c>
      <c r="T782" s="1">
        <v>111.4</v>
      </c>
      <c r="U782" s="1">
        <v>2182.1</v>
      </c>
    </row>
    <row r="783" spans="1:21" x14ac:dyDescent="0.15">
      <c r="A783" s="98">
        <v>43069.443078703705</v>
      </c>
      <c r="B783" s="1">
        <v>163.04472222231561</v>
      </c>
      <c r="C783" s="1">
        <v>163.04</v>
      </c>
      <c r="D783" s="1">
        <v>13.51</v>
      </c>
      <c r="E783" s="1">
        <v>2375.654</v>
      </c>
      <c r="F783" s="1">
        <v>28.6</v>
      </c>
      <c r="G783" s="1">
        <v>402.6</v>
      </c>
      <c r="H783" s="1">
        <v>0.499</v>
      </c>
      <c r="I783" s="1">
        <v>7.0000000000000001E-3</v>
      </c>
      <c r="J783" s="1">
        <v>2.0150000000000001</v>
      </c>
      <c r="K783" s="1">
        <v>17.489999999999998</v>
      </c>
      <c r="L783" s="1">
        <f t="shared" si="24"/>
        <v>2.1816149870801032</v>
      </c>
      <c r="M783" s="1">
        <f t="shared" si="25"/>
        <v>18.936201550387594</v>
      </c>
      <c r="N783" s="1">
        <v>3.3000000000000002E-2</v>
      </c>
      <c r="O783" s="1">
        <v>19.350000000000001</v>
      </c>
      <c r="P783" s="1">
        <v>6.8849999999999998</v>
      </c>
      <c r="Q783" s="1">
        <v>29.6</v>
      </c>
      <c r="R783" s="1">
        <v>800</v>
      </c>
      <c r="S783" s="1">
        <v>752.8</v>
      </c>
      <c r="T783" s="1">
        <v>111.4</v>
      </c>
      <c r="U783" s="1">
        <v>2182.1</v>
      </c>
    </row>
    <row r="784" spans="1:21" x14ac:dyDescent="0.15">
      <c r="A784" s="98">
        <v>43069.443773148145</v>
      </c>
      <c r="B784" s="1">
        <v>163.06138888886198</v>
      </c>
      <c r="C784" s="1">
        <v>163.05000000000001</v>
      </c>
      <c r="D784" s="1">
        <v>13.52</v>
      </c>
      <c r="E784" s="1">
        <v>2375.7869999999998</v>
      </c>
      <c r="F784" s="1">
        <v>28.6</v>
      </c>
      <c r="G784" s="1">
        <v>402.6</v>
      </c>
      <c r="H784" s="1">
        <v>0.499</v>
      </c>
      <c r="I784" s="1">
        <v>7.0000000000000001E-3</v>
      </c>
      <c r="J784" s="1">
        <v>2.0150000000000001</v>
      </c>
      <c r="K784" s="1">
        <v>17.489999999999998</v>
      </c>
      <c r="L784" s="1">
        <f t="shared" si="24"/>
        <v>2.1816149870801032</v>
      </c>
      <c r="M784" s="1">
        <f t="shared" si="25"/>
        <v>18.936201550387594</v>
      </c>
      <c r="N784" s="1">
        <v>3.3000000000000002E-2</v>
      </c>
      <c r="O784" s="1">
        <v>19.350000000000001</v>
      </c>
      <c r="P784" s="1">
        <v>6.8920000000000003</v>
      </c>
      <c r="Q784" s="1">
        <v>29.3</v>
      </c>
      <c r="R784" s="1">
        <v>800</v>
      </c>
      <c r="S784" s="1">
        <v>752.8</v>
      </c>
      <c r="T784" s="1">
        <v>111.4</v>
      </c>
      <c r="U784" s="1">
        <v>2182.1999999999998</v>
      </c>
    </row>
    <row r="785" spans="1:21" x14ac:dyDescent="0.15">
      <c r="A785" s="98">
        <v>43069.444467592592</v>
      </c>
      <c r="B785" s="1">
        <v>163.07805555558298</v>
      </c>
      <c r="C785" s="1">
        <v>163.07</v>
      </c>
      <c r="D785" s="1">
        <v>13.52</v>
      </c>
      <c r="E785" s="1">
        <v>2375.8000000000002</v>
      </c>
      <c r="F785" s="1">
        <v>28.6</v>
      </c>
      <c r="G785" s="1">
        <v>402.6</v>
      </c>
      <c r="H785" s="1">
        <v>0.499</v>
      </c>
      <c r="I785" s="1">
        <v>7.0000000000000001E-3</v>
      </c>
      <c r="J785" s="1">
        <v>2.0150000000000001</v>
      </c>
      <c r="K785" s="1">
        <v>17.489999999999998</v>
      </c>
      <c r="L785" s="1">
        <f t="shared" si="24"/>
        <v>2.1816149870801032</v>
      </c>
      <c r="M785" s="1">
        <f t="shared" si="25"/>
        <v>18.936201550387594</v>
      </c>
      <c r="N785" s="1">
        <v>3.3000000000000002E-2</v>
      </c>
      <c r="O785" s="1">
        <v>19.350000000000001</v>
      </c>
      <c r="P785" s="1">
        <v>6.8949999999999996</v>
      </c>
      <c r="Q785" s="1">
        <v>28.8</v>
      </c>
      <c r="R785" s="1">
        <v>800</v>
      </c>
      <c r="S785" s="1">
        <v>752.8</v>
      </c>
      <c r="T785" s="1">
        <v>111.4</v>
      </c>
      <c r="U785" s="1">
        <v>2182.1999999999998</v>
      </c>
    </row>
    <row r="786" spans="1:21" x14ac:dyDescent="0.15">
      <c r="A786" s="98">
        <v>43069.445162037038</v>
      </c>
      <c r="B786" s="1">
        <v>163.09472222230397</v>
      </c>
      <c r="C786" s="1">
        <v>163.09</v>
      </c>
      <c r="D786" s="1">
        <v>13.52</v>
      </c>
      <c r="E786" s="1">
        <v>2375.8000000000002</v>
      </c>
      <c r="F786" s="1">
        <v>28.6</v>
      </c>
      <c r="G786" s="1">
        <v>402.6</v>
      </c>
      <c r="H786" s="1">
        <v>0.499</v>
      </c>
      <c r="I786" s="1">
        <v>7.0000000000000001E-3</v>
      </c>
      <c r="J786" s="1">
        <v>2.0150000000000001</v>
      </c>
      <c r="K786" s="1">
        <v>17.489999999999998</v>
      </c>
      <c r="L786" s="1">
        <f t="shared" si="24"/>
        <v>2.1816149870801032</v>
      </c>
      <c r="M786" s="1">
        <f t="shared" si="25"/>
        <v>18.936201550387594</v>
      </c>
      <c r="N786" s="1">
        <v>3.3000000000000002E-2</v>
      </c>
      <c r="O786" s="1">
        <v>19.350000000000001</v>
      </c>
      <c r="P786" s="1">
        <v>6.8959999999999999</v>
      </c>
      <c r="Q786" s="1">
        <v>28.3</v>
      </c>
      <c r="R786" s="1">
        <v>800</v>
      </c>
      <c r="S786" s="1">
        <v>752.8</v>
      </c>
      <c r="T786" s="1">
        <v>111.4</v>
      </c>
      <c r="U786" s="1">
        <v>2182.1999999999998</v>
      </c>
    </row>
    <row r="787" spans="1:21" x14ac:dyDescent="0.15">
      <c r="A787" s="98">
        <v>43069.445856481485</v>
      </c>
      <c r="B787" s="1">
        <v>163.11138888902497</v>
      </c>
      <c r="C787" s="1">
        <v>163.1</v>
      </c>
      <c r="D787" s="1">
        <v>13.52</v>
      </c>
      <c r="E787" s="1">
        <v>2375.6550000000002</v>
      </c>
      <c r="F787" s="1">
        <v>28.6</v>
      </c>
      <c r="G787" s="1">
        <v>402.6</v>
      </c>
      <c r="H787" s="1">
        <v>0.499</v>
      </c>
      <c r="I787" s="1">
        <v>7.0000000000000001E-3</v>
      </c>
      <c r="J787" s="1">
        <v>2.0150000000000001</v>
      </c>
      <c r="K787" s="1">
        <v>17.489999999999998</v>
      </c>
      <c r="L787" s="1">
        <f t="shared" si="24"/>
        <v>2.1816149870801032</v>
      </c>
      <c r="M787" s="1">
        <f t="shared" si="25"/>
        <v>18.936201550387594</v>
      </c>
      <c r="N787" s="1">
        <v>3.3000000000000002E-2</v>
      </c>
      <c r="O787" s="1">
        <v>19.350000000000001</v>
      </c>
      <c r="P787" s="1">
        <v>6.8869999999999996</v>
      </c>
      <c r="Q787" s="1">
        <v>28.8</v>
      </c>
      <c r="R787" s="1">
        <v>800</v>
      </c>
      <c r="S787" s="1">
        <v>752.8</v>
      </c>
      <c r="T787" s="1">
        <v>111.4</v>
      </c>
      <c r="U787" s="1">
        <v>2182.1999999999998</v>
      </c>
    </row>
    <row r="788" spans="1:21" x14ac:dyDescent="0.15">
      <c r="A788" s="98">
        <v>43069.446550925924</v>
      </c>
      <c r="B788" s="1">
        <v>163.12805555557134</v>
      </c>
      <c r="C788" s="1">
        <v>163.12</v>
      </c>
      <c r="D788" s="1">
        <v>13.52</v>
      </c>
      <c r="E788" s="1">
        <v>2375.41</v>
      </c>
      <c r="F788" s="1">
        <v>28.6</v>
      </c>
      <c r="G788" s="1">
        <v>402.6</v>
      </c>
      <c r="H788" s="1">
        <v>0.499</v>
      </c>
      <c r="I788" s="1">
        <v>7.0000000000000001E-3</v>
      </c>
      <c r="J788" s="1">
        <v>2.0150000000000001</v>
      </c>
      <c r="K788" s="1">
        <v>17.489999999999998</v>
      </c>
      <c r="L788" s="1">
        <f t="shared" si="24"/>
        <v>2.1816149870801032</v>
      </c>
      <c r="M788" s="1">
        <f t="shared" si="25"/>
        <v>18.936201550387594</v>
      </c>
      <c r="N788" s="1">
        <v>3.3000000000000002E-2</v>
      </c>
      <c r="O788" s="1">
        <v>19.350000000000001</v>
      </c>
      <c r="P788" s="1">
        <v>6.9009999999999998</v>
      </c>
      <c r="Q788" s="1">
        <v>28</v>
      </c>
      <c r="R788" s="1">
        <v>800</v>
      </c>
      <c r="S788" s="1">
        <v>752.8</v>
      </c>
      <c r="T788" s="1">
        <v>111.4</v>
      </c>
      <c r="U788" s="1">
        <v>2182.1999999999998</v>
      </c>
    </row>
    <row r="789" spans="1:21" x14ac:dyDescent="0.15">
      <c r="A789" s="98">
        <v>43069.447245370371</v>
      </c>
      <c r="B789" s="1">
        <v>163.14472222229233</v>
      </c>
      <c r="C789" s="1">
        <v>163.13999999999999</v>
      </c>
      <c r="D789" s="1">
        <v>13.53</v>
      </c>
      <c r="E789" s="1">
        <v>2375.42</v>
      </c>
      <c r="F789" s="1">
        <v>28.6</v>
      </c>
      <c r="G789" s="1">
        <v>402.6</v>
      </c>
      <c r="H789" s="1">
        <v>0.499</v>
      </c>
      <c r="I789" s="1">
        <v>7.0000000000000001E-3</v>
      </c>
      <c r="J789" s="1">
        <v>2.0150000000000001</v>
      </c>
      <c r="K789" s="1">
        <v>17.489999999999998</v>
      </c>
      <c r="L789" s="1">
        <f t="shared" si="24"/>
        <v>2.1816149870801032</v>
      </c>
      <c r="M789" s="1">
        <f t="shared" si="25"/>
        <v>18.936201550387594</v>
      </c>
      <c r="N789" s="1">
        <v>3.3000000000000002E-2</v>
      </c>
      <c r="O789" s="1">
        <v>19.350000000000001</v>
      </c>
      <c r="P789" s="1">
        <v>6.8929999999999998</v>
      </c>
      <c r="Q789" s="1">
        <v>27.4</v>
      </c>
      <c r="R789" s="1">
        <v>800</v>
      </c>
      <c r="S789" s="1">
        <v>752.8</v>
      </c>
      <c r="T789" s="1">
        <v>111.4</v>
      </c>
      <c r="U789" s="1">
        <v>2182.1999999999998</v>
      </c>
    </row>
    <row r="790" spans="1:21" x14ac:dyDescent="0.15">
      <c r="A790" s="98">
        <v>43069.447939814818</v>
      </c>
      <c r="B790" s="1">
        <v>163.16138888901332</v>
      </c>
      <c r="C790" s="1">
        <v>163.15</v>
      </c>
      <c r="D790" s="1">
        <v>13.53</v>
      </c>
      <c r="E790" s="1">
        <v>2375.4929999999999</v>
      </c>
      <c r="F790" s="1">
        <v>28.6</v>
      </c>
      <c r="G790" s="1">
        <v>402.6</v>
      </c>
      <c r="H790" s="1">
        <v>0.499</v>
      </c>
      <c r="I790" s="1">
        <v>7.0000000000000001E-3</v>
      </c>
      <c r="J790" s="1">
        <v>2.0150000000000001</v>
      </c>
      <c r="K790" s="1">
        <v>17.489999999999998</v>
      </c>
      <c r="L790" s="1">
        <f t="shared" si="24"/>
        <v>2.1816149870801032</v>
      </c>
      <c r="M790" s="1">
        <f t="shared" si="25"/>
        <v>18.936201550387594</v>
      </c>
      <c r="N790" s="1">
        <v>3.3000000000000002E-2</v>
      </c>
      <c r="O790" s="1">
        <v>19.350000000000001</v>
      </c>
      <c r="P790" s="1">
        <v>6.9009999999999998</v>
      </c>
      <c r="Q790" s="1">
        <v>28.3</v>
      </c>
      <c r="R790" s="1">
        <v>800</v>
      </c>
      <c r="S790" s="1">
        <v>752.8</v>
      </c>
      <c r="T790" s="1">
        <v>111.4</v>
      </c>
      <c r="U790" s="1">
        <v>2182.1999999999998</v>
      </c>
    </row>
    <row r="791" spans="1:21" x14ac:dyDescent="0.15">
      <c r="A791" s="98">
        <v>43069.448634259257</v>
      </c>
      <c r="B791" s="1">
        <v>163.17805555555969</v>
      </c>
      <c r="C791" s="1">
        <v>163.16999999999999</v>
      </c>
      <c r="D791" s="1">
        <v>13.53</v>
      </c>
      <c r="E791" s="1">
        <v>2375.4090000000001</v>
      </c>
      <c r="F791" s="1">
        <v>28.6</v>
      </c>
      <c r="G791" s="1">
        <v>402.6</v>
      </c>
      <c r="H791" s="1">
        <v>0.499</v>
      </c>
      <c r="I791" s="1">
        <v>7.0000000000000001E-3</v>
      </c>
      <c r="J791" s="1">
        <v>2.0150000000000001</v>
      </c>
      <c r="K791" s="1">
        <v>17.489999999999998</v>
      </c>
      <c r="L791" s="1">
        <f t="shared" si="24"/>
        <v>2.1816149870801032</v>
      </c>
      <c r="M791" s="1">
        <f t="shared" si="25"/>
        <v>18.936201550387594</v>
      </c>
      <c r="N791" s="1">
        <v>3.3000000000000002E-2</v>
      </c>
      <c r="O791" s="1">
        <v>19.350000000000001</v>
      </c>
      <c r="P791" s="1">
        <v>6.899</v>
      </c>
      <c r="Q791" s="1">
        <v>27.8</v>
      </c>
      <c r="R791" s="1">
        <v>800</v>
      </c>
      <c r="S791" s="1">
        <v>752.8</v>
      </c>
      <c r="T791" s="1">
        <v>111.4</v>
      </c>
      <c r="U791" s="1">
        <v>2182.1999999999998</v>
      </c>
    </row>
    <row r="792" spans="1:21" x14ac:dyDescent="0.15">
      <c r="A792" s="98">
        <v>43069.449328703704</v>
      </c>
      <c r="B792" s="1">
        <v>163.19472222228069</v>
      </c>
      <c r="C792" s="1">
        <v>163.19</v>
      </c>
      <c r="D792" s="1">
        <v>13.53</v>
      </c>
      <c r="E792" s="1">
        <v>2375.0949999999998</v>
      </c>
      <c r="F792" s="1">
        <v>28.6</v>
      </c>
      <c r="G792" s="1">
        <v>402.6</v>
      </c>
      <c r="H792" s="1">
        <v>0.499</v>
      </c>
      <c r="I792" s="1">
        <v>7.0000000000000001E-3</v>
      </c>
      <c r="J792" s="1">
        <v>2.0150000000000001</v>
      </c>
      <c r="K792" s="1">
        <v>17.489999999999998</v>
      </c>
      <c r="L792" s="1">
        <f t="shared" si="24"/>
        <v>2.1816149870801032</v>
      </c>
      <c r="M792" s="1">
        <f t="shared" si="25"/>
        <v>18.936201550387594</v>
      </c>
      <c r="N792" s="1">
        <v>3.3000000000000002E-2</v>
      </c>
      <c r="O792" s="1">
        <v>19.350000000000001</v>
      </c>
      <c r="P792" s="1">
        <v>6.9059999999999997</v>
      </c>
      <c r="Q792" s="1">
        <v>28.3</v>
      </c>
      <c r="R792" s="1">
        <v>800</v>
      </c>
      <c r="S792" s="1">
        <v>752.8</v>
      </c>
      <c r="T792" s="1">
        <v>111.4</v>
      </c>
      <c r="U792" s="1">
        <v>2182.1999999999998</v>
      </c>
    </row>
    <row r="793" spans="1:21" x14ac:dyDescent="0.15">
      <c r="A793" s="98">
        <v>43069.450023148151</v>
      </c>
      <c r="B793" s="1">
        <v>163.21138888900168</v>
      </c>
      <c r="C793" s="1">
        <v>163.19999999999999</v>
      </c>
      <c r="D793" s="1">
        <v>13.53</v>
      </c>
      <c r="E793" s="1">
        <v>2375.0070000000001</v>
      </c>
      <c r="F793" s="1">
        <v>28.6</v>
      </c>
      <c r="G793" s="1">
        <v>402.6</v>
      </c>
      <c r="H793" s="1">
        <v>0.499</v>
      </c>
      <c r="I793" s="1">
        <v>7.0000000000000001E-3</v>
      </c>
      <c r="J793" s="1">
        <v>2.0150000000000001</v>
      </c>
      <c r="K793" s="1">
        <v>17.489999999999998</v>
      </c>
      <c r="L793" s="1">
        <f t="shared" si="24"/>
        <v>2.1816149870801032</v>
      </c>
      <c r="M793" s="1">
        <f t="shared" si="25"/>
        <v>18.936201550387594</v>
      </c>
      <c r="N793" s="1">
        <v>3.3000000000000002E-2</v>
      </c>
      <c r="O793" s="1">
        <v>19.350000000000001</v>
      </c>
      <c r="P793" s="1">
        <v>6.8979999999999997</v>
      </c>
      <c r="Q793" s="1">
        <v>28.4</v>
      </c>
      <c r="R793" s="1">
        <v>800</v>
      </c>
      <c r="S793" s="1">
        <v>752.8</v>
      </c>
      <c r="T793" s="1">
        <v>111.4</v>
      </c>
      <c r="U793" s="1">
        <v>2182.1999999999998</v>
      </c>
    </row>
    <row r="794" spans="1:21" x14ac:dyDescent="0.15">
      <c r="A794" s="98">
        <v>43069.45071759259</v>
      </c>
      <c r="B794" s="1">
        <v>163.22805555554805</v>
      </c>
      <c r="C794" s="1">
        <v>163.22</v>
      </c>
      <c r="D794" s="1">
        <v>13.53</v>
      </c>
      <c r="E794" s="1">
        <v>2374.8609999999999</v>
      </c>
      <c r="F794" s="1">
        <v>28.6</v>
      </c>
      <c r="G794" s="1">
        <v>402.6</v>
      </c>
      <c r="H794" s="1">
        <v>0.499</v>
      </c>
      <c r="I794" s="1">
        <v>7.0000000000000001E-3</v>
      </c>
      <c r="J794" s="1">
        <v>2.0150000000000001</v>
      </c>
      <c r="K794" s="1">
        <v>17.489999999999998</v>
      </c>
      <c r="L794" s="1">
        <f t="shared" si="24"/>
        <v>2.1816149870801032</v>
      </c>
      <c r="M794" s="1">
        <f t="shared" si="25"/>
        <v>18.936201550387594</v>
      </c>
      <c r="N794" s="1">
        <v>3.3000000000000002E-2</v>
      </c>
      <c r="O794" s="1">
        <v>19.350000000000001</v>
      </c>
      <c r="P794" s="1">
        <v>6.9050000000000002</v>
      </c>
      <c r="Q794" s="1">
        <v>28.4</v>
      </c>
      <c r="R794" s="1">
        <v>800</v>
      </c>
      <c r="S794" s="1">
        <v>752.8</v>
      </c>
      <c r="T794" s="1">
        <v>111.4</v>
      </c>
      <c r="U794" s="1">
        <v>2182.3000000000002</v>
      </c>
    </row>
    <row r="795" spans="1:21" x14ac:dyDescent="0.15">
      <c r="A795" s="98">
        <v>43069.451412037037</v>
      </c>
      <c r="B795" s="1">
        <v>163.24472222226905</v>
      </c>
      <c r="C795" s="1">
        <v>163.24</v>
      </c>
      <c r="D795" s="1">
        <v>13.54</v>
      </c>
      <c r="E795" s="1">
        <v>2374.9589999999998</v>
      </c>
      <c r="F795" s="1">
        <v>28.6</v>
      </c>
      <c r="G795" s="1">
        <v>402.6</v>
      </c>
      <c r="H795" s="1">
        <v>0.499</v>
      </c>
      <c r="I795" s="1">
        <v>7.0000000000000001E-3</v>
      </c>
      <c r="J795" s="1">
        <v>2.0150000000000001</v>
      </c>
      <c r="K795" s="1">
        <v>17.489999999999998</v>
      </c>
      <c r="L795" s="1">
        <f t="shared" si="24"/>
        <v>2.1816149870801032</v>
      </c>
      <c r="M795" s="1">
        <f t="shared" si="25"/>
        <v>18.936201550387594</v>
      </c>
      <c r="N795" s="1">
        <v>3.3000000000000002E-2</v>
      </c>
      <c r="O795" s="1">
        <v>19.350000000000001</v>
      </c>
      <c r="P795" s="1">
        <v>6.8959999999999999</v>
      </c>
      <c r="Q795" s="1">
        <v>28.3</v>
      </c>
      <c r="R795" s="1">
        <v>800</v>
      </c>
      <c r="S795" s="1">
        <v>752.8</v>
      </c>
      <c r="T795" s="1">
        <v>111.4</v>
      </c>
      <c r="U795" s="1">
        <v>2182.3000000000002</v>
      </c>
    </row>
    <row r="796" spans="1:21" x14ac:dyDescent="0.15">
      <c r="A796" s="98">
        <v>43069.452106481483</v>
      </c>
      <c r="B796" s="1">
        <v>163.26138888899004</v>
      </c>
      <c r="C796" s="1">
        <v>163.25</v>
      </c>
      <c r="D796" s="1">
        <v>13.54</v>
      </c>
      <c r="E796" s="1">
        <v>2375.1129999999998</v>
      </c>
      <c r="F796" s="1">
        <v>28.6</v>
      </c>
      <c r="G796" s="1">
        <v>402.6</v>
      </c>
      <c r="H796" s="1">
        <v>0.499</v>
      </c>
      <c r="I796" s="1">
        <v>7.0000000000000001E-3</v>
      </c>
      <c r="J796" s="1">
        <v>2.0150000000000001</v>
      </c>
      <c r="K796" s="1">
        <v>17.489999999999998</v>
      </c>
      <c r="L796" s="1">
        <f t="shared" si="24"/>
        <v>2.1816149870801032</v>
      </c>
      <c r="M796" s="1">
        <f t="shared" si="25"/>
        <v>18.936201550387594</v>
      </c>
      <c r="N796" s="1">
        <v>3.3000000000000002E-2</v>
      </c>
      <c r="O796" s="1">
        <v>19.350000000000001</v>
      </c>
      <c r="P796" s="1">
        <v>6.907</v>
      </c>
      <c r="Q796" s="1">
        <v>28.2</v>
      </c>
      <c r="R796" s="1">
        <v>800</v>
      </c>
      <c r="S796" s="1">
        <v>752.8</v>
      </c>
      <c r="T796" s="1">
        <v>111.4</v>
      </c>
      <c r="U796" s="1">
        <v>2182.3000000000002</v>
      </c>
    </row>
    <row r="797" spans="1:21" x14ac:dyDescent="0.15">
      <c r="A797" s="98">
        <v>43069.452800925923</v>
      </c>
      <c r="B797" s="1">
        <v>163.27805555553641</v>
      </c>
      <c r="C797" s="1">
        <v>163.27000000000001</v>
      </c>
      <c r="D797" s="1">
        <v>13.54</v>
      </c>
      <c r="E797" s="1">
        <v>2375.1729999999998</v>
      </c>
      <c r="F797" s="1">
        <v>28.6</v>
      </c>
      <c r="G797" s="1">
        <v>402.6</v>
      </c>
      <c r="H797" s="1">
        <v>0.499</v>
      </c>
      <c r="I797" s="1">
        <v>7.0000000000000001E-3</v>
      </c>
      <c r="J797" s="1">
        <v>2.0150000000000001</v>
      </c>
      <c r="K797" s="1">
        <v>17.489999999999998</v>
      </c>
      <c r="L797" s="1">
        <f t="shared" si="24"/>
        <v>2.1816149870801032</v>
      </c>
      <c r="M797" s="1">
        <f t="shared" si="25"/>
        <v>18.936201550387594</v>
      </c>
      <c r="N797" s="1">
        <v>3.3000000000000002E-2</v>
      </c>
      <c r="O797" s="1">
        <v>19.350000000000001</v>
      </c>
      <c r="P797" s="1">
        <v>6.899</v>
      </c>
      <c r="Q797" s="1">
        <v>28.5</v>
      </c>
      <c r="R797" s="1">
        <v>800</v>
      </c>
      <c r="S797" s="1">
        <v>752.8</v>
      </c>
      <c r="T797" s="1">
        <v>111.4</v>
      </c>
      <c r="U797" s="1">
        <v>2182.3000000000002</v>
      </c>
    </row>
    <row r="798" spans="1:21" x14ac:dyDescent="0.15">
      <c r="A798" s="98">
        <v>43069.45349537037</v>
      </c>
      <c r="B798" s="1">
        <v>163.29472222225741</v>
      </c>
      <c r="C798" s="1">
        <v>163.29</v>
      </c>
      <c r="D798" s="1">
        <v>13.54</v>
      </c>
      <c r="E798" s="1">
        <v>2375.107</v>
      </c>
      <c r="F798" s="1">
        <v>28.6</v>
      </c>
      <c r="G798" s="1">
        <v>402.6</v>
      </c>
      <c r="H798" s="1">
        <v>0.499</v>
      </c>
      <c r="I798" s="1">
        <v>7.0000000000000001E-3</v>
      </c>
      <c r="J798" s="1">
        <v>2.0150000000000001</v>
      </c>
      <c r="K798" s="1">
        <v>17.489999999999998</v>
      </c>
      <c r="L798" s="1">
        <f t="shared" si="24"/>
        <v>2.1816149870801032</v>
      </c>
      <c r="M798" s="1">
        <f t="shared" si="25"/>
        <v>18.936201550387594</v>
      </c>
      <c r="N798" s="1">
        <v>3.3000000000000002E-2</v>
      </c>
      <c r="O798" s="1">
        <v>19.350000000000001</v>
      </c>
      <c r="P798" s="1">
        <v>6.9029999999999996</v>
      </c>
      <c r="Q798" s="1">
        <v>28.7</v>
      </c>
      <c r="R798" s="1">
        <v>800</v>
      </c>
      <c r="S798" s="1">
        <v>752.8</v>
      </c>
      <c r="T798" s="1">
        <v>111.4</v>
      </c>
      <c r="U798" s="1">
        <v>2182.3000000000002</v>
      </c>
    </row>
    <row r="799" spans="1:21" x14ac:dyDescent="0.15">
      <c r="A799" s="98">
        <v>43069.454189814816</v>
      </c>
      <c r="B799" s="1">
        <v>163.3113888889784</v>
      </c>
      <c r="C799" s="1">
        <v>163.30000000000001</v>
      </c>
      <c r="D799" s="1">
        <v>13.54</v>
      </c>
      <c r="E799" s="1">
        <v>2375.06</v>
      </c>
      <c r="F799" s="1">
        <v>28.6</v>
      </c>
      <c r="G799" s="1">
        <v>402.6</v>
      </c>
      <c r="H799" s="1">
        <v>0.499</v>
      </c>
      <c r="I799" s="1">
        <v>7.0000000000000001E-3</v>
      </c>
      <c r="J799" s="1">
        <v>2.0150000000000001</v>
      </c>
      <c r="K799" s="1">
        <v>17.489999999999998</v>
      </c>
      <c r="L799" s="1">
        <f t="shared" si="24"/>
        <v>2.1816149870801032</v>
      </c>
      <c r="M799" s="1">
        <f t="shared" si="25"/>
        <v>18.936201550387594</v>
      </c>
      <c r="N799" s="1">
        <v>3.3000000000000002E-2</v>
      </c>
      <c r="O799" s="1">
        <v>19.350000000000001</v>
      </c>
      <c r="P799" s="1">
        <v>6.8970000000000002</v>
      </c>
      <c r="Q799" s="1">
        <v>29</v>
      </c>
      <c r="R799" s="1">
        <v>800</v>
      </c>
      <c r="S799" s="1">
        <v>752.8</v>
      </c>
      <c r="T799" s="1">
        <v>111.4</v>
      </c>
      <c r="U799" s="1">
        <v>2182.4</v>
      </c>
    </row>
    <row r="800" spans="1:21" x14ac:dyDescent="0.15">
      <c r="A800" s="98">
        <v>43069.454884259256</v>
      </c>
      <c r="B800" s="1">
        <v>163.32805555552477</v>
      </c>
      <c r="C800" s="1">
        <v>163.32</v>
      </c>
      <c r="D800" s="1">
        <v>13.54</v>
      </c>
      <c r="E800" s="1">
        <v>2374.933</v>
      </c>
      <c r="F800" s="1">
        <v>28.6</v>
      </c>
      <c r="G800" s="1">
        <v>402.6</v>
      </c>
      <c r="H800" s="1">
        <v>0.499</v>
      </c>
      <c r="I800" s="1">
        <v>7.0000000000000001E-3</v>
      </c>
      <c r="J800" s="1">
        <v>2.0150000000000001</v>
      </c>
      <c r="K800" s="1">
        <v>17.489999999999998</v>
      </c>
      <c r="L800" s="1">
        <f t="shared" si="24"/>
        <v>2.1816149870801032</v>
      </c>
      <c r="M800" s="1">
        <f t="shared" si="25"/>
        <v>18.936201550387594</v>
      </c>
      <c r="N800" s="1">
        <v>3.3000000000000002E-2</v>
      </c>
      <c r="O800" s="1">
        <v>19.350000000000001</v>
      </c>
      <c r="P800" s="1">
        <v>6.9029999999999996</v>
      </c>
      <c r="Q800" s="1">
        <v>29.9</v>
      </c>
      <c r="R800" s="1">
        <v>800</v>
      </c>
      <c r="S800" s="1">
        <v>752.8</v>
      </c>
      <c r="T800" s="1">
        <v>111.4</v>
      </c>
      <c r="U800" s="1">
        <v>2182.4</v>
      </c>
    </row>
    <row r="801" spans="1:21" x14ac:dyDescent="0.15">
      <c r="A801" s="98">
        <v>43069.455578703702</v>
      </c>
      <c r="B801" s="1">
        <v>163.34472222224576</v>
      </c>
      <c r="C801" s="1">
        <v>163.34</v>
      </c>
      <c r="D801" s="1">
        <v>13.55</v>
      </c>
      <c r="E801" s="1">
        <v>2374.953</v>
      </c>
      <c r="F801" s="1">
        <v>28.6</v>
      </c>
      <c r="G801" s="1">
        <v>402.6</v>
      </c>
      <c r="H801" s="1">
        <v>0.499</v>
      </c>
      <c r="I801" s="1">
        <v>7.0000000000000001E-3</v>
      </c>
      <c r="J801" s="1">
        <v>2.0150000000000001</v>
      </c>
      <c r="K801" s="1">
        <v>17.489999999999998</v>
      </c>
      <c r="L801" s="1">
        <f t="shared" si="24"/>
        <v>2.1816149870801032</v>
      </c>
      <c r="M801" s="1">
        <f t="shared" si="25"/>
        <v>18.936201550387594</v>
      </c>
      <c r="N801" s="1">
        <v>3.3000000000000002E-2</v>
      </c>
      <c r="O801" s="1">
        <v>19.350000000000001</v>
      </c>
      <c r="P801" s="1">
        <v>6.8940000000000001</v>
      </c>
      <c r="Q801" s="1">
        <v>29.9</v>
      </c>
      <c r="R801" s="1">
        <v>800</v>
      </c>
      <c r="S801" s="1">
        <v>752.8</v>
      </c>
      <c r="T801" s="1">
        <v>111.4</v>
      </c>
      <c r="U801" s="1">
        <v>2182.4</v>
      </c>
    </row>
    <row r="802" spans="1:21" x14ac:dyDescent="0.15">
      <c r="A802" s="98">
        <v>43069.456273148149</v>
      </c>
      <c r="B802" s="1">
        <v>163.36138888896676</v>
      </c>
      <c r="C802" s="1">
        <v>163.35</v>
      </c>
      <c r="D802" s="1">
        <v>13.55</v>
      </c>
      <c r="E802" s="1">
        <v>2374.8339999999998</v>
      </c>
      <c r="F802" s="1">
        <v>28.6</v>
      </c>
      <c r="G802" s="1">
        <v>402.6</v>
      </c>
      <c r="H802" s="1">
        <v>0.499</v>
      </c>
      <c r="I802" s="1">
        <v>7.0000000000000001E-3</v>
      </c>
      <c r="J802" s="1">
        <v>2.0150000000000001</v>
      </c>
      <c r="K802" s="1">
        <v>17.489999999999998</v>
      </c>
      <c r="L802" s="1">
        <f t="shared" si="24"/>
        <v>2.1816149870801032</v>
      </c>
      <c r="M802" s="1">
        <f t="shared" si="25"/>
        <v>18.936201550387594</v>
      </c>
      <c r="N802" s="1">
        <v>3.3000000000000002E-2</v>
      </c>
      <c r="O802" s="1">
        <v>19.350000000000001</v>
      </c>
      <c r="P802" s="1">
        <v>6.907</v>
      </c>
      <c r="Q802" s="1">
        <v>29.4</v>
      </c>
      <c r="R802" s="1">
        <v>800</v>
      </c>
      <c r="S802" s="1">
        <v>752.8</v>
      </c>
      <c r="T802" s="1">
        <v>111.4</v>
      </c>
      <c r="U802" s="1">
        <v>2182.4</v>
      </c>
    </row>
    <row r="803" spans="1:21" x14ac:dyDescent="0.15">
      <c r="A803" s="98">
        <v>43069.456967592596</v>
      </c>
      <c r="B803" s="1">
        <v>163.37805555568775</v>
      </c>
      <c r="C803" s="1">
        <v>163.37</v>
      </c>
      <c r="D803" s="1">
        <v>13.55</v>
      </c>
      <c r="E803" s="1">
        <v>2374.7130000000002</v>
      </c>
      <c r="F803" s="1">
        <v>28.6</v>
      </c>
      <c r="G803" s="1">
        <v>402.6</v>
      </c>
      <c r="H803" s="1">
        <v>0.499</v>
      </c>
      <c r="I803" s="1">
        <v>7.0000000000000001E-3</v>
      </c>
      <c r="J803" s="1">
        <v>2.0150000000000001</v>
      </c>
      <c r="K803" s="1">
        <v>17.489999999999998</v>
      </c>
      <c r="L803" s="1">
        <f t="shared" si="24"/>
        <v>2.1816149870801032</v>
      </c>
      <c r="M803" s="1">
        <f t="shared" si="25"/>
        <v>18.936201550387594</v>
      </c>
      <c r="N803" s="1">
        <v>3.3000000000000002E-2</v>
      </c>
      <c r="O803" s="1">
        <v>19.350000000000001</v>
      </c>
      <c r="P803" s="1">
        <v>6.8929999999999998</v>
      </c>
      <c r="Q803" s="1">
        <v>30.1</v>
      </c>
      <c r="R803" s="1">
        <v>800</v>
      </c>
      <c r="S803" s="1">
        <v>752.8</v>
      </c>
      <c r="T803" s="1">
        <v>111.4</v>
      </c>
      <c r="U803" s="1">
        <v>2182.4</v>
      </c>
    </row>
    <row r="804" spans="1:21" x14ac:dyDescent="0.15">
      <c r="A804" s="98">
        <v>43069.457662037035</v>
      </c>
      <c r="B804" s="1">
        <v>163.39472222223412</v>
      </c>
      <c r="C804" s="1">
        <v>163.38999999999999</v>
      </c>
      <c r="D804" s="1">
        <v>13.55</v>
      </c>
      <c r="E804" s="1">
        <v>2374.306</v>
      </c>
      <c r="F804" s="1">
        <v>28.6</v>
      </c>
      <c r="G804" s="1">
        <v>402.6</v>
      </c>
      <c r="H804" s="1">
        <v>0.499</v>
      </c>
      <c r="I804" s="1">
        <v>7.0000000000000001E-3</v>
      </c>
      <c r="J804" s="1">
        <v>2.0150000000000001</v>
      </c>
      <c r="K804" s="1">
        <v>17.489999999999998</v>
      </c>
      <c r="L804" s="1">
        <f t="shared" si="24"/>
        <v>2.1816149870801032</v>
      </c>
      <c r="M804" s="1">
        <f t="shared" si="25"/>
        <v>18.936201550387594</v>
      </c>
      <c r="N804" s="1">
        <v>3.3000000000000002E-2</v>
      </c>
      <c r="O804" s="1">
        <v>19.350000000000001</v>
      </c>
      <c r="P804" s="1">
        <v>6.89</v>
      </c>
      <c r="Q804" s="1">
        <v>31.2</v>
      </c>
      <c r="R804" s="1">
        <v>800</v>
      </c>
      <c r="S804" s="1">
        <v>752.8</v>
      </c>
      <c r="T804" s="1">
        <v>111.7</v>
      </c>
      <c r="U804" s="1">
        <v>2182.4</v>
      </c>
    </row>
    <row r="805" spans="1:21" x14ac:dyDescent="0.15">
      <c r="A805" s="98">
        <v>43069.458356481482</v>
      </c>
      <c r="B805" s="1">
        <v>163.41138888895512</v>
      </c>
      <c r="C805" s="1">
        <v>163.4</v>
      </c>
      <c r="D805" s="1">
        <v>13.55</v>
      </c>
      <c r="E805" s="1">
        <v>2368.5729999999999</v>
      </c>
      <c r="F805" s="1">
        <v>28.6</v>
      </c>
      <c r="G805" s="1">
        <v>402.6</v>
      </c>
      <c r="H805" s="1">
        <v>0.499</v>
      </c>
      <c r="I805" s="1">
        <v>7.0000000000000001E-3</v>
      </c>
      <c r="J805" s="1">
        <v>2.0150000000000001</v>
      </c>
      <c r="K805" s="1">
        <v>17.489999999999998</v>
      </c>
      <c r="L805" s="1">
        <f t="shared" si="24"/>
        <v>2.1850025879917183</v>
      </c>
      <c r="M805" s="1">
        <f t="shared" si="25"/>
        <v>18.965605590062108</v>
      </c>
      <c r="N805" s="1">
        <v>3.3000000000000002E-2</v>
      </c>
      <c r="O805" s="1">
        <v>19.32</v>
      </c>
      <c r="P805" s="1">
        <v>6.8940000000000001</v>
      </c>
      <c r="Q805" s="1">
        <v>31.2</v>
      </c>
      <c r="R805" s="1">
        <v>800</v>
      </c>
      <c r="S805" s="1">
        <v>752.8</v>
      </c>
      <c r="T805" s="1">
        <v>112.5</v>
      </c>
      <c r="U805" s="1">
        <v>2182.4</v>
      </c>
    </row>
    <row r="806" spans="1:21" x14ac:dyDescent="0.15">
      <c r="A806" s="98">
        <v>43069.459050925929</v>
      </c>
      <c r="B806" s="1">
        <v>163.42805555567611</v>
      </c>
      <c r="C806" s="1">
        <v>163.41999999999999</v>
      </c>
      <c r="D806" s="1">
        <v>13.55</v>
      </c>
      <c r="E806" s="1">
        <v>2362.2890000000002</v>
      </c>
      <c r="F806" s="1">
        <v>28.6</v>
      </c>
      <c r="G806" s="1">
        <v>402.6</v>
      </c>
      <c r="H806" s="1">
        <v>0.499</v>
      </c>
      <c r="I806" s="1">
        <v>7.0000000000000001E-3</v>
      </c>
      <c r="J806" s="1">
        <v>2.0150000000000001</v>
      </c>
      <c r="K806" s="1">
        <v>17.489999999999998</v>
      </c>
      <c r="L806" s="1">
        <f t="shared" si="24"/>
        <v>2.1838722193481637</v>
      </c>
      <c r="M806" s="1">
        <f t="shared" si="25"/>
        <v>18.955794102431454</v>
      </c>
      <c r="N806" s="1">
        <v>3.3000000000000002E-2</v>
      </c>
      <c r="O806" s="1">
        <v>19.329999999999998</v>
      </c>
      <c r="P806" s="1">
        <v>6.8890000000000002</v>
      </c>
      <c r="Q806" s="1">
        <v>29.7</v>
      </c>
      <c r="R806" s="1">
        <v>800</v>
      </c>
      <c r="S806" s="1">
        <v>752.8</v>
      </c>
      <c r="T806" s="1">
        <v>112.6</v>
      </c>
      <c r="U806" s="1">
        <v>2182.4</v>
      </c>
    </row>
    <row r="807" spans="1:21" x14ac:dyDescent="0.15">
      <c r="A807" s="98">
        <v>43069.459745370368</v>
      </c>
      <c r="B807" s="1">
        <v>163.44472222222248</v>
      </c>
      <c r="C807" s="1">
        <v>163.44</v>
      </c>
      <c r="D807" s="1">
        <v>13.55</v>
      </c>
      <c r="E807" s="1">
        <v>2362.413</v>
      </c>
      <c r="F807" s="1">
        <v>28.6</v>
      </c>
      <c r="G807" s="1">
        <v>402.6</v>
      </c>
      <c r="H807" s="1">
        <v>0.499</v>
      </c>
      <c r="I807" s="1">
        <v>7.0000000000000001E-3</v>
      </c>
      <c r="J807" s="1">
        <v>2.0150000000000001</v>
      </c>
      <c r="K807" s="1">
        <v>17.489999999999998</v>
      </c>
      <c r="L807" s="1">
        <f t="shared" si="24"/>
        <v>2.182743019648397</v>
      </c>
      <c r="M807" s="1">
        <f t="shared" si="25"/>
        <v>18.945992761116855</v>
      </c>
      <c r="N807" s="1">
        <v>3.3000000000000002E-2</v>
      </c>
      <c r="O807" s="1">
        <v>19.34</v>
      </c>
      <c r="P807" s="1">
        <v>6.8959999999999999</v>
      </c>
      <c r="Q807" s="1">
        <v>28.9</v>
      </c>
      <c r="R807" s="1">
        <v>800</v>
      </c>
      <c r="S807" s="1">
        <v>752.8</v>
      </c>
      <c r="T807" s="1">
        <v>112.6</v>
      </c>
      <c r="U807" s="1">
        <v>2182.4</v>
      </c>
    </row>
    <row r="808" spans="1:21" x14ac:dyDescent="0.15">
      <c r="A808" s="98">
        <v>43069.460439814815</v>
      </c>
      <c r="B808" s="1">
        <v>163.46138888894347</v>
      </c>
      <c r="C808" s="1">
        <v>163.44999999999999</v>
      </c>
      <c r="D808" s="1">
        <v>13.56</v>
      </c>
      <c r="E808" s="1">
        <v>2362.6990000000001</v>
      </c>
      <c r="F808" s="1">
        <v>28.6</v>
      </c>
      <c r="G808" s="1">
        <v>402.6</v>
      </c>
      <c r="H808" s="1">
        <v>0.499</v>
      </c>
      <c r="I808" s="1">
        <v>7.0000000000000001E-3</v>
      </c>
      <c r="J808" s="1">
        <v>2.0150000000000001</v>
      </c>
      <c r="K808" s="1">
        <v>17.489999999999998</v>
      </c>
      <c r="L808" s="1">
        <f t="shared" si="24"/>
        <v>2.182743019648397</v>
      </c>
      <c r="M808" s="1">
        <f t="shared" si="25"/>
        <v>18.945992761116855</v>
      </c>
      <c r="N808" s="1">
        <v>3.3000000000000002E-2</v>
      </c>
      <c r="O808" s="1">
        <v>19.34</v>
      </c>
      <c r="P808" s="1">
        <v>6.8860000000000001</v>
      </c>
      <c r="Q808" s="1">
        <v>28.1</v>
      </c>
      <c r="R808" s="1">
        <v>800</v>
      </c>
      <c r="S808" s="1">
        <v>752.8</v>
      </c>
      <c r="T808" s="1">
        <v>112.6</v>
      </c>
      <c r="U808" s="1">
        <v>2182.5</v>
      </c>
    </row>
    <row r="809" spans="1:21" x14ac:dyDescent="0.15">
      <c r="A809" s="98">
        <v>43069.461134259262</v>
      </c>
      <c r="B809" s="1">
        <v>163.47805555566447</v>
      </c>
      <c r="C809" s="1">
        <v>163.47</v>
      </c>
      <c r="D809" s="1">
        <v>13.56</v>
      </c>
      <c r="E809" s="1">
        <v>2363.5610000000001</v>
      </c>
      <c r="F809" s="1">
        <v>28.6</v>
      </c>
      <c r="G809" s="1">
        <v>402.6</v>
      </c>
      <c r="H809" s="1">
        <v>0.499</v>
      </c>
      <c r="I809" s="1">
        <v>7.0000000000000001E-3</v>
      </c>
      <c r="J809" s="1">
        <v>2.0150000000000001</v>
      </c>
      <c r="K809" s="1">
        <v>17.489999999999998</v>
      </c>
      <c r="L809" s="1">
        <f t="shared" si="24"/>
        <v>2.182743019648397</v>
      </c>
      <c r="M809" s="1">
        <f t="shared" si="25"/>
        <v>18.945992761116855</v>
      </c>
      <c r="N809" s="1">
        <v>3.3000000000000002E-2</v>
      </c>
      <c r="O809" s="1">
        <v>19.34</v>
      </c>
      <c r="P809" s="1">
        <v>6.8979999999999997</v>
      </c>
      <c r="Q809" s="1">
        <v>28.1</v>
      </c>
      <c r="R809" s="1">
        <v>800</v>
      </c>
      <c r="S809" s="1">
        <v>752.8</v>
      </c>
      <c r="T809" s="1">
        <v>112.6</v>
      </c>
      <c r="U809" s="1">
        <v>2182.5</v>
      </c>
    </row>
    <row r="810" spans="1:21" x14ac:dyDescent="0.15">
      <c r="A810" s="98">
        <v>43069.461828703701</v>
      </c>
      <c r="B810" s="1">
        <v>163.49472222221084</v>
      </c>
      <c r="C810" s="1">
        <v>163.49</v>
      </c>
      <c r="D810" s="1">
        <v>13.56</v>
      </c>
      <c r="E810" s="1">
        <v>2363.7849999999999</v>
      </c>
      <c r="F810" s="1">
        <v>28.6</v>
      </c>
      <c r="G810" s="1">
        <v>402.6</v>
      </c>
      <c r="H810" s="1">
        <v>0.499</v>
      </c>
      <c r="I810" s="1">
        <v>7.0000000000000001E-3</v>
      </c>
      <c r="J810" s="1">
        <v>2.0150000000000001</v>
      </c>
      <c r="K810" s="1">
        <v>17.489999999999998</v>
      </c>
      <c r="L810" s="1">
        <f t="shared" si="24"/>
        <v>2.182743019648397</v>
      </c>
      <c r="M810" s="1">
        <f t="shared" si="25"/>
        <v>18.945992761116855</v>
      </c>
      <c r="N810" s="1">
        <v>3.3000000000000002E-2</v>
      </c>
      <c r="O810" s="1">
        <v>19.34</v>
      </c>
      <c r="P810" s="1">
        <v>6.9</v>
      </c>
      <c r="Q810" s="1">
        <v>28.2</v>
      </c>
      <c r="R810" s="1">
        <v>800</v>
      </c>
      <c r="S810" s="1">
        <v>752.8</v>
      </c>
      <c r="T810" s="1">
        <v>112.6</v>
      </c>
      <c r="U810" s="1">
        <v>2182.5</v>
      </c>
    </row>
    <row r="811" spans="1:21" x14ac:dyDescent="0.15">
      <c r="A811" s="98">
        <v>43069.462523148148</v>
      </c>
      <c r="B811" s="1">
        <v>163.51138888893183</v>
      </c>
      <c r="C811" s="1">
        <v>163.5</v>
      </c>
      <c r="D811" s="1">
        <v>13.56</v>
      </c>
      <c r="E811" s="1">
        <v>2363.6950000000002</v>
      </c>
      <c r="F811" s="1">
        <v>28.6</v>
      </c>
      <c r="G811" s="1">
        <v>402.6</v>
      </c>
      <c r="H811" s="1">
        <v>0.499</v>
      </c>
      <c r="I811" s="1">
        <v>7.0000000000000001E-3</v>
      </c>
      <c r="J811" s="1">
        <v>2.0150000000000001</v>
      </c>
      <c r="K811" s="1">
        <v>17.489999999999998</v>
      </c>
      <c r="L811" s="1">
        <f t="shared" si="24"/>
        <v>2.182743019648397</v>
      </c>
      <c r="M811" s="1">
        <f t="shared" si="25"/>
        <v>18.945992761116855</v>
      </c>
      <c r="N811" s="1">
        <v>3.3000000000000002E-2</v>
      </c>
      <c r="O811" s="1">
        <v>19.34</v>
      </c>
      <c r="P811" s="1">
        <v>6.9139999999999997</v>
      </c>
      <c r="Q811" s="1">
        <v>27.4</v>
      </c>
      <c r="R811" s="1">
        <v>800</v>
      </c>
      <c r="S811" s="1">
        <v>752.8</v>
      </c>
      <c r="T811" s="1">
        <v>112.6</v>
      </c>
      <c r="U811" s="1">
        <v>2182.5</v>
      </c>
    </row>
    <row r="812" spans="1:21" x14ac:dyDescent="0.15">
      <c r="A812" s="98">
        <v>43069.463217592594</v>
      </c>
      <c r="B812" s="1">
        <v>163.52805555565283</v>
      </c>
      <c r="C812" s="1">
        <v>163.52000000000001</v>
      </c>
      <c r="D812" s="1">
        <v>13.56</v>
      </c>
      <c r="E812" s="1">
        <v>2363.2730000000001</v>
      </c>
      <c r="F812" s="1">
        <v>28.6</v>
      </c>
      <c r="G812" s="1">
        <v>402.6</v>
      </c>
      <c r="H812" s="1">
        <v>0.499</v>
      </c>
      <c r="I812" s="1">
        <v>7.0000000000000001E-3</v>
      </c>
      <c r="J812" s="1">
        <v>2.0089999999999999</v>
      </c>
      <c r="K812" s="1">
        <v>17.5</v>
      </c>
      <c r="L812" s="1">
        <f t="shared" ref="L812:L875" si="26">(J812*20.95)/O812</f>
        <v>2.1762435367114787</v>
      </c>
      <c r="M812" s="1">
        <f t="shared" ref="M812:M875" si="27">(K812*20.95)/O812</f>
        <v>18.956825232678387</v>
      </c>
      <c r="N812" s="1">
        <v>3.3000000000000002E-2</v>
      </c>
      <c r="O812" s="1">
        <v>19.34</v>
      </c>
      <c r="P812" s="1">
        <v>6.9039999999999999</v>
      </c>
      <c r="Q812" s="1">
        <v>26.7</v>
      </c>
      <c r="R812" s="1">
        <v>800</v>
      </c>
      <c r="S812" s="1">
        <v>752.8</v>
      </c>
      <c r="T812" s="1">
        <v>112.6</v>
      </c>
      <c r="U812" s="1">
        <v>2182.5</v>
      </c>
    </row>
    <row r="813" spans="1:21" x14ac:dyDescent="0.15">
      <c r="A813" s="98">
        <v>43069.463912037034</v>
      </c>
      <c r="B813" s="1">
        <v>163.5447222221992</v>
      </c>
      <c r="C813" s="1">
        <v>163.54</v>
      </c>
      <c r="D813" s="1">
        <v>13.57</v>
      </c>
      <c r="E813" s="1">
        <v>2362.69</v>
      </c>
      <c r="F813" s="1">
        <v>28.6</v>
      </c>
      <c r="G813" s="1">
        <v>402.6</v>
      </c>
      <c r="H813" s="1">
        <v>0.499</v>
      </c>
      <c r="I813" s="1">
        <v>7.0000000000000001E-3</v>
      </c>
      <c r="J813" s="1">
        <v>1.9810000000000001</v>
      </c>
      <c r="K813" s="1">
        <v>17.52</v>
      </c>
      <c r="L813" s="1">
        <f t="shared" si="26"/>
        <v>2.1459126163391935</v>
      </c>
      <c r="M813" s="1">
        <f t="shared" si="27"/>
        <v>18.978490175801447</v>
      </c>
      <c r="N813" s="1">
        <v>3.3000000000000002E-2</v>
      </c>
      <c r="O813" s="1">
        <v>19.34</v>
      </c>
      <c r="P813" s="1">
        <v>6.9089999999999998</v>
      </c>
      <c r="Q813" s="1">
        <v>27.1</v>
      </c>
      <c r="R813" s="1">
        <v>800</v>
      </c>
      <c r="S813" s="1">
        <v>752.8</v>
      </c>
      <c r="T813" s="1">
        <v>112.6</v>
      </c>
      <c r="U813" s="1">
        <v>2182.5</v>
      </c>
    </row>
    <row r="814" spans="1:21" x14ac:dyDescent="0.15">
      <c r="A814" s="98">
        <v>43069.464606481481</v>
      </c>
      <c r="B814" s="1">
        <v>163.56138888892019</v>
      </c>
      <c r="C814" s="1">
        <v>163.55000000000001</v>
      </c>
      <c r="D814" s="1">
        <v>13.57</v>
      </c>
      <c r="E814" s="1">
        <v>2362.6799999999998</v>
      </c>
      <c r="F814" s="1">
        <v>28.6</v>
      </c>
      <c r="G814" s="1">
        <v>402.6</v>
      </c>
      <c r="H814" s="1">
        <v>0.499</v>
      </c>
      <c r="I814" s="1">
        <v>7.0000000000000001E-3</v>
      </c>
      <c r="J814" s="1">
        <v>1.9630000000000001</v>
      </c>
      <c r="K814" s="1">
        <v>17.52</v>
      </c>
      <c r="L814" s="1">
        <f t="shared" si="26"/>
        <v>2.1264141675284387</v>
      </c>
      <c r="M814" s="1">
        <f t="shared" si="27"/>
        <v>18.978490175801447</v>
      </c>
      <c r="N814" s="1">
        <v>3.3000000000000002E-2</v>
      </c>
      <c r="O814" s="1">
        <v>19.34</v>
      </c>
      <c r="P814" s="1">
        <v>6.8959999999999999</v>
      </c>
      <c r="Q814" s="1">
        <v>27.7</v>
      </c>
      <c r="R814" s="1">
        <v>800</v>
      </c>
      <c r="S814" s="1">
        <v>752.8</v>
      </c>
      <c r="T814" s="1">
        <v>112.6</v>
      </c>
      <c r="U814" s="1">
        <v>2182.6</v>
      </c>
    </row>
    <row r="815" spans="1:21" x14ac:dyDescent="0.15">
      <c r="A815" s="98">
        <v>43069.465300925927</v>
      </c>
      <c r="B815" s="1">
        <v>163.57805555564119</v>
      </c>
      <c r="C815" s="1">
        <v>163.57</v>
      </c>
      <c r="D815" s="1">
        <v>13.57</v>
      </c>
      <c r="E815" s="1">
        <v>2362.607</v>
      </c>
      <c r="F815" s="1">
        <v>28.6</v>
      </c>
      <c r="G815" s="1">
        <v>402.6</v>
      </c>
      <c r="H815" s="1">
        <v>0.499</v>
      </c>
      <c r="I815" s="1">
        <v>7.0000000000000001E-3</v>
      </c>
      <c r="J815" s="1">
        <v>1.9670000000000001</v>
      </c>
      <c r="K815" s="1">
        <v>17.52</v>
      </c>
      <c r="L815" s="1">
        <f t="shared" si="26"/>
        <v>2.1307471561530504</v>
      </c>
      <c r="M815" s="1">
        <f t="shared" si="27"/>
        <v>18.978490175801447</v>
      </c>
      <c r="N815" s="1">
        <v>3.3000000000000002E-2</v>
      </c>
      <c r="O815" s="1">
        <v>19.34</v>
      </c>
      <c r="P815" s="1">
        <v>6.9109999999999996</v>
      </c>
      <c r="Q815" s="1">
        <v>27.9</v>
      </c>
      <c r="R815" s="1">
        <v>800</v>
      </c>
      <c r="S815" s="1">
        <v>752.8</v>
      </c>
      <c r="T815" s="1">
        <v>112.6</v>
      </c>
      <c r="U815" s="1">
        <v>2182.6</v>
      </c>
    </row>
    <row r="816" spans="1:21" x14ac:dyDescent="0.15">
      <c r="A816" s="98">
        <v>43069.465995370374</v>
      </c>
      <c r="B816" s="1">
        <v>163.59472222236218</v>
      </c>
      <c r="C816" s="1">
        <v>163.59</v>
      </c>
      <c r="D816" s="1">
        <v>13.57</v>
      </c>
      <c r="E816" s="1">
        <v>2362.58</v>
      </c>
      <c r="F816" s="1">
        <v>28.6</v>
      </c>
      <c r="G816" s="1">
        <v>402.6</v>
      </c>
      <c r="H816" s="1">
        <v>0.499</v>
      </c>
      <c r="I816" s="1">
        <v>7.0000000000000001E-3</v>
      </c>
      <c r="J816" s="1">
        <v>1.956</v>
      </c>
      <c r="K816" s="1">
        <v>17.52</v>
      </c>
      <c r="L816" s="1">
        <f t="shared" si="26"/>
        <v>2.1188314374353672</v>
      </c>
      <c r="M816" s="1">
        <f t="shared" si="27"/>
        <v>18.978490175801447</v>
      </c>
      <c r="N816" s="1">
        <v>3.3000000000000002E-2</v>
      </c>
      <c r="O816" s="1">
        <v>19.34</v>
      </c>
      <c r="P816" s="1">
        <v>6.9020000000000001</v>
      </c>
      <c r="Q816" s="1">
        <v>27.4</v>
      </c>
      <c r="R816" s="1">
        <v>800</v>
      </c>
      <c r="S816" s="1">
        <v>752.8</v>
      </c>
      <c r="T816" s="1">
        <v>112.6</v>
      </c>
      <c r="U816" s="1">
        <v>2182.6</v>
      </c>
    </row>
    <row r="817" spans="1:21" x14ac:dyDescent="0.15">
      <c r="A817" s="98">
        <v>43069.466689814813</v>
      </c>
      <c r="B817" s="1">
        <v>163.61138888890855</v>
      </c>
      <c r="C817" s="1">
        <v>163.6</v>
      </c>
      <c r="D817" s="1">
        <v>13.57</v>
      </c>
      <c r="E817" s="1">
        <v>2362.4670000000001</v>
      </c>
      <c r="F817" s="1">
        <v>28.6</v>
      </c>
      <c r="G817" s="1">
        <v>402.6</v>
      </c>
      <c r="H817" s="1">
        <v>0.499</v>
      </c>
      <c r="I817" s="1">
        <v>7.0000000000000001E-3</v>
      </c>
      <c r="J817" s="1">
        <v>1.968</v>
      </c>
      <c r="K817" s="1">
        <v>17.510000000000002</v>
      </c>
      <c r="L817" s="1">
        <f t="shared" si="26"/>
        <v>2.1318304033092037</v>
      </c>
      <c r="M817" s="1">
        <f t="shared" si="27"/>
        <v>18.967657704239919</v>
      </c>
      <c r="N817" s="1">
        <v>3.3000000000000002E-2</v>
      </c>
      <c r="O817" s="1">
        <v>19.34</v>
      </c>
      <c r="P817" s="1">
        <v>6.91</v>
      </c>
      <c r="Q817" s="1">
        <v>27.2</v>
      </c>
      <c r="R817" s="1">
        <v>800</v>
      </c>
      <c r="S817" s="1">
        <v>752.8</v>
      </c>
      <c r="T817" s="1">
        <v>112.6</v>
      </c>
      <c r="U817" s="1">
        <v>2182.6</v>
      </c>
    </row>
    <row r="818" spans="1:21" x14ac:dyDescent="0.15">
      <c r="A818" s="98">
        <v>43069.46738425926</v>
      </c>
      <c r="B818" s="1">
        <v>163.62805555562954</v>
      </c>
      <c r="C818" s="1">
        <v>163.62</v>
      </c>
      <c r="D818" s="1">
        <v>13.57</v>
      </c>
      <c r="E818" s="1">
        <v>2362.6149999999998</v>
      </c>
      <c r="F818" s="1">
        <v>28.6</v>
      </c>
      <c r="G818" s="1">
        <v>402.6</v>
      </c>
      <c r="H818" s="1">
        <v>0.499</v>
      </c>
      <c r="I818" s="1">
        <v>7.0000000000000001E-3</v>
      </c>
      <c r="J818" s="1">
        <v>1.964</v>
      </c>
      <c r="K818" s="1">
        <v>17.510000000000002</v>
      </c>
      <c r="L818" s="1">
        <f t="shared" si="26"/>
        <v>2.1274974146845915</v>
      </c>
      <c r="M818" s="1">
        <f t="shared" si="27"/>
        <v>18.967657704239919</v>
      </c>
      <c r="N818" s="1">
        <v>3.3000000000000002E-2</v>
      </c>
      <c r="O818" s="1">
        <v>19.34</v>
      </c>
      <c r="P818" s="1">
        <v>6.9059999999999997</v>
      </c>
      <c r="Q818" s="1">
        <v>27.1</v>
      </c>
      <c r="R818" s="1">
        <v>800</v>
      </c>
      <c r="S818" s="1">
        <v>752.8</v>
      </c>
      <c r="T818" s="1">
        <v>112.6</v>
      </c>
      <c r="U818" s="1">
        <v>2182.6</v>
      </c>
    </row>
    <row r="819" spans="1:21" x14ac:dyDescent="0.15">
      <c r="A819" s="98">
        <v>43069.468078703707</v>
      </c>
      <c r="B819" s="1">
        <v>163.64472222235054</v>
      </c>
      <c r="C819" s="1">
        <v>163.63999999999999</v>
      </c>
      <c r="D819" s="1">
        <v>13.58</v>
      </c>
      <c r="E819" s="1">
        <v>2363.02</v>
      </c>
      <c r="F819" s="1">
        <v>28.6</v>
      </c>
      <c r="G819" s="1">
        <v>402.6</v>
      </c>
      <c r="H819" s="1">
        <v>0.499</v>
      </c>
      <c r="I819" s="1">
        <v>7.0000000000000001E-3</v>
      </c>
      <c r="J819" s="1">
        <v>1.964</v>
      </c>
      <c r="K819" s="1">
        <v>17.510000000000002</v>
      </c>
      <c r="L819" s="1">
        <f t="shared" si="26"/>
        <v>2.1274974146845915</v>
      </c>
      <c r="M819" s="1">
        <f t="shared" si="27"/>
        <v>18.967657704239919</v>
      </c>
      <c r="N819" s="1">
        <v>3.3000000000000002E-2</v>
      </c>
      <c r="O819" s="1">
        <v>19.34</v>
      </c>
      <c r="P819" s="1">
        <v>6.9160000000000004</v>
      </c>
      <c r="Q819" s="1">
        <v>27.2</v>
      </c>
      <c r="R819" s="1">
        <v>800</v>
      </c>
      <c r="S819" s="1">
        <v>752.8</v>
      </c>
      <c r="T819" s="1">
        <v>112.6</v>
      </c>
      <c r="U819" s="1">
        <v>2182.6</v>
      </c>
    </row>
    <row r="820" spans="1:21" x14ac:dyDescent="0.15">
      <c r="A820" s="98">
        <v>43069.468773148146</v>
      </c>
      <c r="B820" s="1">
        <v>163.66138888889691</v>
      </c>
      <c r="C820" s="1">
        <v>163.65</v>
      </c>
      <c r="D820" s="1">
        <v>13.58</v>
      </c>
      <c r="E820" s="1">
        <v>2362.7510000000002</v>
      </c>
      <c r="F820" s="1">
        <v>28.6</v>
      </c>
      <c r="G820" s="1">
        <v>402.6</v>
      </c>
      <c r="H820" s="1">
        <v>0.499</v>
      </c>
      <c r="I820" s="1">
        <v>7.0000000000000001E-3</v>
      </c>
      <c r="J820" s="1">
        <v>1.964</v>
      </c>
      <c r="K820" s="1">
        <v>17.510000000000002</v>
      </c>
      <c r="L820" s="1">
        <f t="shared" si="26"/>
        <v>2.1274974146845915</v>
      </c>
      <c r="M820" s="1">
        <f t="shared" si="27"/>
        <v>18.967657704239919</v>
      </c>
      <c r="N820" s="1">
        <v>3.3000000000000002E-2</v>
      </c>
      <c r="O820" s="1">
        <v>19.34</v>
      </c>
      <c r="P820" s="1">
        <v>6.9020000000000001</v>
      </c>
      <c r="Q820" s="1">
        <v>27.5</v>
      </c>
      <c r="R820" s="1">
        <v>800</v>
      </c>
      <c r="S820" s="1">
        <v>752.8</v>
      </c>
      <c r="T820" s="1">
        <v>112.6</v>
      </c>
      <c r="U820" s="1">
        <v>2182.6</v>
      </c>
    </row>
    <row r="821" spans="1:21" x14ac:dyDescent="0.15">
      <c r="A821" s="98">
        <v>43069.469467592593</v>
      </c>
      <c r="B821" s="1">
        <v>163.6780555556179</v>
      </c>
      <c r="C821" s="1">
        <v>163.66999999999999</v>
      </c>
      <c r="D821" s="1">
        <v>13.58</v>
      </c>
      <c r="E821" s="1">
        <v>2362.3969999999999</v>
      </c>
      <c r="F821" s="1">
        <v>28.6</v>
      </c>
      <c r="G821" s="1">
        <v>402.6</v>
      </c>
      <c r="H821" s="1">
        <v>0.499</v>
      </c>
      <c r="I821" s="1">
        <v>7.0000000000000001E-3</v>
      </c>
      <c r="J821" s="1">
        <v>1.964</v>
      </c>
      <c r="K821" s="1">
        <v>17.510000000000002</v>
      </c>
      <c r="L821" s="1">
        <f t="shared" si="26"/>
        <v>2.1274974146845915</v>
      </c>
      <c r="M821" s="1">
        <f t="shared" si="27"/>
        <v>18.967657704239919</v>
      </c>
      <c r="N821" s="1">
        <v>3.3000000000000002E-2</v>
      </c>
      <c r="O821" s="1">
        <v>19.34</v>
      </c>
      <c r="P821" s="1">
        <v>6.8879999999999999</v>
      </c>
      <c r="Q821" s="1">
        <v>27.9</v>
      </c>
      <c r="R821" s="1">
        <v>800</v>
      </c>
      <c r="S821" s="1">
        <v>752.8</v>
      </c>
      <c r="T821" s="1">
        <v>112.6</v>
      </c>
      <c r="U821" s="1">
        <v>2182.6</v>
      </c>
    </row>
    <row r="822" spans="1:21" x14ac:dyDescent="0.15">
      <c r="A822" s="98">
        <v>43069.47016203704</v>
      </c>
      <c r="B822" s="1">
        <v>163.6947222223389</v>
      </c>
      <c r="C822" s="1">
        <v>163.69</v>
      </c>
      <c r="D822" s="1">
        <v>13.58</v>
      </c>
      <c r="E822" s="1">
        <v>2362.1759999999999</v>
      </c>
      <c r="F822" s="1">
        <v>28.6</v>
      </c>
      <c r="G822" s="1">
        <v>402.6</v>
      </c>
      <c r="H822" s="1">
        <v>0.499</v>
      </c>
      <c r="I822" s="1">
        <v>7.0000000000000001E-3</v>
      </c>
      <c r="J822" s="1">
        <v>1.964</v>
      </c>
      <c r="K822" s="1">
        <v>17.510000000000002</v>
      </c>
      <c r="L822" s="1">
        <f t="shared" si="26"/>
        <v>2.1274974146845915</v>
      </c>
      <c r="M822" s="1">
        <f t="shared" si="27"/>
        <v>18.967657704239919</v>
      </c>
      <c r="N822" s="1">
        <v>3.3000000000000002E-2</v>
      </c>
      <c r="O822" s="1">
        <v>19.34</v>
      </c>
      <c r="P822" s="1">
        <v>6.8929999999999998</v>
      </c>
      <c r="Q822" s="1">
        <v>28.1</v>
      </c>
      <c r="R822" s="1">
        <v>800</v>
      </c>
      <c r="S822" s="1">
        <v>752.8</v>
      </c>
      <c r="T822" s="1">
        <v>112.6</v>
      </c>
      <c r="U822" s="1">
        <v>2182.6</v>
      </c>
    </row>
    <row r="823" spans="1:21" x14ac:dyDescent="0.15">
      <c r="A823" s="98">
        <v>43069.470856481479</v>
      </c>
      <c r="B823" s="1">
        <v>163.71138888888527</v>
      </c>
      <c r="C823" s="1">
        <v>163.69999999999999</v>
      </c>
      <c r="D823" s="1">
        <v>13.58</v>
      </c>
      <c r="E823" s="1">
        <v>2361.951</v>
      </c>
      <c r="F823" s="1">
        <v>28.6</v>
      </c>
      <c r="G823" s="1">
        <v>402.6</v>
      </c>
      <c r="H823" s="1">
        <v>0.499</v>
      </c>
      <c r="I823" s="1">
        <v>7.0000000000000001E-3</v>
      </c>
      <c r="J823" s="1">
        <v>1.964</v>
      </c>
      <c r="K823" s="1">
        <v>17.510000000000002</v>
      </c>
      <c r="L823" s="1">
        <f t="shared" si="26"/>
        <v>2.1274974146845915</v>
      </c>
      <c r="M823" s="1">
        <f t="shared" si="27"/>
        <v>18.967657704239919</v>
      </c>
      <c r="N823" s="1">
        <v>3.3000000000000002E-2</v>
      </c>
      <c r="O823" s="1">
        <v>19.34</v>
      </c>
      <c r="P823" s="1">
        <v>6.8940000000000001</v>
      </c>
      <c r="Q823" s="1">
        <v>28.1</v>
      </c>
      <c r="R823" s="1">
        <v>800</v>
      </c>
      <c r="S823" s="1">
        <v>752.8</v>
      </c>
      <c r="T823" s="1">
        <v>112.6</v>
      </c>
      <c r="U823" s="1">
        <v>2182.6</v>
      </c>
    </row>
    <row r="824" spans="1:21" x14ac:dyDescent="0.15">
      <c r="A824" s="98">
        <v>43069.471550925926</v>
      </c>
      <c r="B824" s="1">
        <v>163.72805555560626</v>
      </c>
      <c r="C824" s="1">
        <v>163.72</v>
      </c>
      <c r="D824" s="1">
        <v>13.58</v>
      </c>
      <c r="E824" s="1">
        <v>2362.248</v>
      </c>
      <c r="F824" s="1">
        <v>28.6</v>
      </c>
      <c r="G824" s="1">
        <v>402.6</v>
      </c>
      <c r="H824" s="1">
        <v>0.499</v>
      </c>
      <c r="I824" s="1">
        <v>7.0000000000000001E-3</v>
      </c>
      <c r="J824" s="1">
        <v>1.964</v>
      </c>
      <c r="K824" s="1">
        <v>17.510000000000002</v>
      </c>
      <c r="L824" s="1">
        <f t="shared" si="26"/>
        <v>2.1274974146845915</v>
      </c>
      <c r="M824" s="1">
        <f t="shared" si="27"/>
        <v>18.967657704239919</v>
      </c>
      <c r="N824" s="1">
        <v>3.3000000000000002E-2</v>
      </c>
      <c r="O824" s="1">
        <v>19.34</v>
      </c>
      <c r="P824" s="1">
        <v>6.907</v>
      </c>
      <c r="Q824" s="1">
        <v>28.1</v>
      </c>
      <c r="R824" s="1">
        <v>800</v>
      </c>
      <c r="S824" s="1">
        <v>752.8</v>
      </c>
      <c r="T824" s="1">
        <v>112.6</v>
      </c>
      <c r="U824" s="1">
        <v>2182.6</v>
      </c>
    </row>
    <row r="825" spans="1:21" x14ac:dyDescent="0.15">
      <c r="A825" s="98">
        <v>43069.472245370373</v>
      </c>
      <c r="B825" s="1">
        <v>163.74472222232725</v>
      </c>
      <c r="C825" s="1">
        <v>163.74</v>
      </c>
      <c r="D825" s="1">
        <v>13.59</v>
      </c>
      <c r="E825" s="1">
        <v>2362.3449999999998</v>
      </c>
      <c r="F825" s="1">
        <v>28.6</v>
      </c>
      <c r="G825" s="1">
        <v>402.6</v>
      </c>
      <c r="H825" s="1">
        <v>0.499</v>
      </c>
      <c r="I825" s="1">
        <v>7.0000000000000001E-3</v>
      </c>
      <c r="J825" s="1">
        <v>1.964</v>
      </c>
      <c r="K825" s="1">
        <v>17.510000000000002</v>
      </c>
      <c r="L825" s="1">
        <f t="shared" si="26"/>
        <v>2.1274974146845915</v>
      </c>
      <c r="M825" s="1">
        <f t="shared" si="27"/>
        <v>18.967657704239919</v>
      </c>
      <c r="N825" s="1">
        <v>3.3000000000000002E-2</v>
      </c>
      <c r="O825" s="1">
        <v>19.34</v>
      </c>
      <c r="P825" s="1">
        <v>6.8949999999999996</v>
      </c>
      <c r="Q825" s="1">
        <v>28.5</v>
      </c>
      <c r="R825" s="1">
        <v>800</v>
      </c>
      <c r="S825" s="1">
        <v>752.8</v>
      </c>
      <c r="T825" s="1">
        <v>112.6</v>
      </c>
      <c r="U825" s="1">
        <v>2182.6999999999998</v>
      </c>
    </row>
    <row r="826" spans="1:21" x14ac:dyDescent="0.15">
      <c r="A826" s="98">
        <v>43069.472939814812</v>
      </c>
      <c r="B826" s="1">
        <v>163.76138888887363</v>
      </c>
      <c r="C826" s="1">
        <v>163.75</v>
      </c>
      <c r="D826" s="1">
        <v>13.59</v>
      </c>
      <c r="E826" s="1">
        <v>2362.4450000000002</v>
      </c>
      <c r="F826" s="1">
        <v>28.6</v>
      </c>
      <c r="G826" s="1">
        <v>402.6</v>
      </c>
      <c r="H826" s="1">
        <v>0.499</v>
      </c>
      <c r="I826" s="1">
        <v>7.0000000000000001E-3</v>
      </c>
      <c r="J826" s="1">
        <v>1.964</v>
      </c>
      <c r="K826" s="1">
        <v>17.510000000000002</v>
      </c>
      <c r="L826" s="1">
        <f t="shared" si="26"/>
        <v>2.1274974146845915</v>
      </c>
      <c r="M826" s="1">
        <f t="shared" si="27"/>
        <v>18.967657704239919</v>
      </c>
      <c r="N826" s="1">
        <v>3.3000000000000002E-2</v>
      </c>
      <c r="O826" s="1">
        <v>19.34</v>
      </c>
      <c r="P826" s="1">
        <v>6.91</v>
      </c>
      <c r="Q826" s="1">
        <v>28.9</v>
      </c>
      <c r="R826" s="1">
        <v>800</v>
      </c>
      <c r="S826" s="1">
        <v>752.8</v>
      </c>
      <c r="T826" s="1">
        <v>112.6</v>
      </c>
      <c r="U826" s="1">
        <v>2182.6999999999998</v>
      </c>
    </row>
    <row r="827" spans="1:21" x14ac:dyDescent="0.15">
      <c r="A827" s="98">
        <v>43069.473634259259</v>
      </c>
      <c r="B827" s="1">
        <v>163.77805555559462</v>
      </c>
      <c r="C827" s="1">
        <v>163.77000000000001</v>
      </c>
      <c r="D827" s="1">
        <v>13.59</v>
      </c>
      <c r="E827" s="1">
        <v>2362.1999999999998</v>
      </c>
      <c r="F827" s="1">
        <v>28.6</v>
      </c>
      <c r="G827" s="1">
        <v>402.6</v>
      </c>
      <c r="H827" s="1">
        <v>0.499</v>
      </c>
      <c r="I827" s="1">
        <v>7.0000000000000001E-3</v>
      </c>
      <c r="J827" s="1">
        <v>1.964</v>
      </c>
      <c r="K827" s="1">
        <v>17.510000000000002</v>
      </c>
      <c r="L827" s="1">
        <f t="shared" si="26"/>
        <v>2.1274974146845915</v>
      </c>
      <c r="M827" s="1">
        <f t="shared" si="27"/>
        <v>18.967657704239919</v>
      </c>
      <c r="N827" s="1">
        <v>3.3000000000000002E-2</v>
      </c>
      <c r="O827" s="1">
        <v>19.34</v>
      </c>
      <c r="P827" s="1">
        <v>6.8970000000000002</v>
      </c>
      <c r="Q827" s="1">
        <v>29.1</v>
      </c>
      <c r="R827" s="1">
        <v>800</v>
      </c>
      <c r="S827" s="1">
        <v>752.8</v>
      </c>
      <c r="T827" s="1">
        <v>112.6</v>
      </c>
      <c r="U827" s="1">
        <v>2182.6999999999998</v>
      </c>
    </row>
    <row r="828" spans="1:21" x14ac:dyDescent="0.15">
      <c r="A828" s="98">
        <v>43069.474328703705</v>
      </c>
      <c r="B828" s="1">
        <v>163.79472222231561</v>
      </c>
      <c r="C828" s="1">
        <v>163.79</v>
      </c>
      <c r="D828" s="1">
        <v>13.59</v>
      </c>
      <c r="E828" s="1">
        <v>2362.1320000000001</v>
      </c>
      <c r="F828" s="1">
        <v>28.6</v>
      </c>
      <c r="G828" s="1">
        <v>402.6</v>
      </c>
      <c r="H828" s="1">
        <v>0.499</v>
      </c>
      <c r="I828" s="1">
        <v>7.0000000000000001E-3</v>
      </c>
      <c r="J828" s="1">
        <v>1.964</v>
      </c>
      <c r="K828" s="1">
        <v>17.510000000000002</v>
      </c>
      <c r="L828" s="1">
        <f t="shared" si="26"/>
        <v>2.1274974146845915</v>
      </c>
      <c r="M828" s="1">
        <f t="shared" si="27"/>
        <v>18.967657704239919</v>
      </c>
      <c r="N828" s="1">
        <v>3.3000000000000002E-2</v>
      </c>
      <c r="O828" s="1">
        <v>19.34</v>
      </c>
      <c r="P828" s="1">
        <v>6.8979999999999997</v>
      </c>
      <c r="Q828" s="1">
        <v>28.8</v>
      </c>
      <c r="R828" s="1">
        <v>800</v>
      </c>
      <c r="S828" s="1">
        <v>752.8</v>
      </c>
      <c r="T828" s="1">
        <v>112.6</v>
      </c>
      <c r="U828" s="1">
        <v>2182.6999999999998</v>
      </c>
    </row>
    <row r="829" spans="1:21" x14ac:dyDescent="0.15">
      <c r="A829" s="98">
        <v>43069.475023148145</v>
      </c>
      <c r="B829" s="1">
        <v>163.81138888886198</v>
      </c>
      <c r="C829" s="1">
        <v>163.80000000000001</v>
      </c>
      <c r="D829" s="1">
        <v>13.59</v>
      </c>
      <c r="E829" s="1">
        <v>2361.8380000000002</v>
      </c>
      <c r="F829" s="1">
        <v>28.6</v>
      </c>
      <c r="G829" s="1">
        <v>402.6</v>
      </c>
      <c r="H829" s="1">
        <v>0.499</v>
      </c>
      <c r="I829" s="1">
        <v>7.0000000000000001E-3</v>
      </c>
      <c r="J829" s="1">
        <v>1.964</v>
      </c>
      <c r="K829" s="1">
        <v>17.510000000000002</v>
      </c>
      <c r="L829" s="1">
        <f t="shared" si="26"/>
        <v>2.1274974146845915</v>
      </c>
      <c r="M829" s="1">
        <f t="shared" si="27"/>
        <v>18.967657704239919</v>
      </c>
      <c r="N829" s="1">
        <v>3.3000000000000002E-2</v>
      </c>
      <c r="O829" s="1">
        <v>19.34</v>
      </c>
      <c r="P829" s="1">
        <v>6.8970000000000002</v>
      </c>
      <c r="Q829" s="1">
        <v>29.8</v>
      </c>
      <c r="R829" s="1">
        <v>800</v>
      </c>
      <c r="S829" s="1">
        <v>752.8</v>
      </c>
      <c r="T829" s="1">
        <v>112.6</v>
      </c>
      <c r="U829" s="1">
        <v>2182.6999999999998</v>
      </c>
    </row>
    <row r="830" spans="1:21" x14ac:dyDescent="0.15">
      <c r="A830" s="98">
        <v>43069.475717592592</v>
      </c>
      <c r="B830" s="1">
        <v>163.82805555558298</v>
      </c>
      <c r="C830" s="1">
        <v>163.82</v>
      </c>
      <c r="D830" s="1">
        <v>13.59</v>
      </c>
      <c r="E830" s="1">
        <v>2361.8229999999999</v>
      </c>
      <c r="F830" s="1">
        <v>28.6</v>
      </c>
      <c r="G830" s="1">
        <v>402.6</v>
      </c>
      <c r="H830" s="1">
        <v>0.499</v>
      </c>
      <c r="I830" s="1">
        <v>7.0000000000000001E-3</v>
      </c>
      <c r="J830" s="1">
        <v>1.964</v>
      </c>
      <c r="K830" s="1">
        <v>17.510000000000002</v>
      </c>
      <c r="L830" s="1">
        <f t="shared" si="26"/>
        <v>2.1274974146845915</v>
      </c>
      <c r="M830" s="1">
        <f t="shared" si="27"/>
        <v>18.967657704239919</v>
      </c>
      <c r="N830" s="1">
        <v>3.3000000000000002E-2</v>
      </c>
      <c r="O830" s="1">
        <v>19.34</v>
      </c>
      <c r="P830" s="1">
        <v>6.9020000000000001</v>
      </c>
      <c r="Q830" s="1">
        <v>29.9</v>
      </c>
      <c r="R830" s="1">
        <v>799</v>
      </c>
      <c r="S830" s="1">
        <v>752.8</v>
      </c>
      <c r="T830" s="1">
        <v>112.6</v>
      </c>
      <c r="U830" s="1">
        <v>2182.6999999999998</v>
      </c>
    </row>
    <row r="831" spans="1:21" x14ac:dyDescent="0.15">
      <c r="A831" s="98">
        <v>43069.476412037038</v>
      </c>
      <c r="B831" s="1">
        <v>163.84472222230397</v>
      </c>
      <c r="C831" s="1">
        <v>163.84</v>
      </c>
      <c r="D831" s="1">
        <v>13.6</v>
      </c>
      <c r="E831" s="1">
        <v>2362.107</v>
      </c>
      <c r="F831" s="1">
        <v>28.6</v>
      </c>
      <c r="G831" s="1">
        <v>402.6</v>
      </c>
      <c r="H831" s="1">
        <v>0.499</v>
      </c>
      <c r="I831" s="1">
        <v>7.0000000000000001E-3</v>
      </c>
      <c r="J831" s="1">
        <v>1.964</v>
      </c>
      <c r="K831" s="1">
        <v>17.510000000000002</v>
      </c>
      <c r="L831" s="1">
        <f t="shared" si="26"/>
        <v>2.1274974146845915</v>
      </c>
      <c r="M831" s="1">
        <f t="shared" si="27"/>
        <v>18.967657704239919</v>
      </c>
      <c r="N831" s="1">
        <v>3.3000000000000002E-2</v>
      </c>
      <c r="O831" s="1">
        <v>19.34</v>
      </c>
      <c r="P831" s="1">
        <v>6.8970000000000002</v>
      </c>
      <c r="Q831" s="1">
        <v>29.4</v>
      </c>
      <c r="R831" s="1">
        <v>800</v>
      </c>
      <c r="S831" s="1">
        <v>752.8</v>
      </c>
      <c r="T831" s="1">
        <v>112.6</v>
      </c>
      <c r="U831" s="1">
        <v>2182.8000000000002</v>
      </c>
    </row>
    <row r="832" spans="1:21" x14ac:dyDescent="0.15">
      <c r="A832" s="98">
        <v>43069.477106481485</v>
      </c>
      <c r="B832" s="1">
        <v>163.86138888902497</v>
      </c>
      <c r="C832" s="1">
        <v>163.85</v>
      </c>
      <c r="D832" s="1">
        <v>13.6</v>
      </c>
      <c r="E832" s="1">
        <v>2362.181</v>
      </c>
      <c r="F832" s="1">
        <v>28.6</v>
      </c>
      <c r="G832" s="1">
        <v>402.6</v>
      </c>
      <c r="H832" s="1">
        <v>0.499</v>
      </c>
      <c r="I832" s="1">
        <v>7.0000000000000001E-3</v>
      </c>
      <c r="J832" s="1">
        <v>1.964</v>
      </c>
      <c r="K832" s="1">
        <v>17.510000000000002</v>
      </c>
      <c r="L832" s="1">
        <f t="shared" si="26"/>
        <v>2.1274974146845915</v>
      </c>
      <c r="M832" s="1">
        <f t="shared" si="27"/>
        <v>18.967657704239919</v>
      </c>
      <c r="N832" s="1">
        <v>3.3000000000000002E-2</v>
      </c>
      <c r="O832" s="1">
        <v>19.34</v>
      </c>
      <c r="P832" s="1">
        <v>6.907</v>
      </c>
      <c r="Q832" s="1">
        <v>30.7</v>
      </c>
      <c r="R832" s="1">
        <v>800</v>
      </c>
      <c r="S832" s="1">
        <v>752.8</v>
      </c>
      <c r="T832" s="1">
        <v>112.6</v>
      </c>
      <c r="U832" s="1">
        <v>2182.8000000000002</v>
      </c>
    </row>
    <row r="833" spans="1:21" x14ac:dyDescent="0.15">
      <c r="A833" s="98">
        <v>43069.477800925924</v>
      </c>
      <c r="B833" s="1">
        <v>163.87805555557134</v>
      </c>
      <c r="C833" s="1">
        <v>163.87</v>
      </c>
      <c r="D833" s="1">
        <v>13.6</v>
      </c>
      <c r="E833" s="1">
        <v>2362.107</v>
      </c>
      <c r="F833" s="1">
        <v>28.6</v>
      </c>
      <c r="G833" s="1">
        <v>402.6</v>
      </c>
      <c r="H833" s="1">
        <v>0.499</v>
      </c>
      <c r="I833" s="1">
        <v>7.0000000000000001E-3</v>
      </c>
      <c r="J833" s="1">
        <v>1.964</v>
      </c>
      <c r="K833" s="1">
        <v>17.510000000000002</v>
      </c>
      <c r="L833" s="1">
        <f t="shared" si="26"/>
        <v>2.1274974146845915</v>
      </c>
      <c r="M833" s="1">
        <f t="shared" si="27"/>
        <v>18.967657704239919</v>
      </c>
      <c r="N833" s="1">
        <v>3.3000000000000002E-2</v>
      </c>
      <c r="O833" s="1">
        <v>19.34</v>
      </c>
      <c r="P833" s="1">
        <v>6.8959999999999999</v>
      </c>
      <c r="Q833" s="1">
        <v>31.9</v>
      </c>
      <c r="R833" s="1">
        <v>800</v>
      </c>
      <c r="S833" s="1">
        <v>752.8</v>
      </c>
      <c r="T833" s="1">
        <v>112.6</v>
      </c>
      <c r="U833" s="1">
        <v>2182.8000000000002</v>
      </c>
    </row>
    <row r="834" spans="1:21" x14ac:dyDescent="0.15">
      <c r="A834" s="98">
        <v>43069.478495370371</v>
      </c>
      <c r="B834" s="1">
        <v>163.89472222229233</v>
      </c>
      <c r="C834" s="1">
        <v>163.89</v>
      </c>
      <c r="D834" s="1">
        <v>13.6</v>
      </c>
      <c r="E834" s="1">
        <v>2361.9430000000002</v>
      </c>
      <c r="F834" s="1">
        <v>28.6</v>
      </c>
      <c r="G834" s="1">
        <v>402.6</v>
      </c>
      <c r="H834" s="1">
        <v>0.499</v>
      </c>
      <c r="I834" s="1">
        <v>7.0000000000000001E-3</v>
      </c>
      <c r="J834" s="1">
        <v>1.964</v>
      </c>
      <c r="K834" s="1">
        <v>17.510000000000002</v>
      </c>
      <c r="L834" s="1">
        <f t="shared" si="26"/>
        <v>2.1274974146845915</v>
      </c>
      <c r="M834" s="1">
        <f t="shared" si="27"/>
        <v>18.967657704239919</v>
      </c>
      <c r="N834" s="1">
        <v>3.3000000000000002E-2</v>
      </c>
      <c r="O834" s="1">
        <v>19.34</v>
      </c>
      <c r="P834" s="1">
        <v>6.8920000000000003</v>
      </c>
      <c r="Q834" s="1">
        <v>31.3</v>
      </c>
      <c r="R834" s="1">
        <v>800</v>
      </c>
      <c r="S834" s="1">
        <v>752.8</v>
      </c>
      <c r="T834" s="1">
        <v>112.9</v>
      </c>
      <c r="U834" s="1">
        <v>2182.8000000000002</v>
      </c>
    </row>
    <row r="835" spans="1:21" x14ac:dyDescent="0.15">
      <c r="A835" s="98">
        <v>43069.479189814818</v>
      </c>
      <c r="B835" s="1">
        <v>163.91138888901332</v>
      </c>
      <c r="C835" s="1">
        <v>163.9</v>
      </c>
      <c r="D835" s="1">
        <v>13.6</v>
      </c>
      <c r="E835" s="1">
        <v>2361.683</v>
      </c>
      <c r="F835" s="1">
        <v>28.6</v>
      </c>
      <c r="G835" s="1">
        <v>402.6</v>
      </c>
      <c r="H835" s="1">
        <v>0.499</v>
      </c>
      <c r="I835" s="1">
        <v>7.0000000000000001E-3</v>
      </c>
      <c r="J835" s="1">
        <v>1.964</v>
      </c>
      <c r="K835" s="1">
        <v>17.510000000000002</v>
      </c>
      <c r="L835" s="1">
        <f t="shared" si="26"/>
        <v>2.1274974146845915</v>
      </c>
      <c r="M835" s="1">
        <f t="shared" si="27"/>
        <v>18.967657704239919</v>
      </c>
      <c r="N835" s="1">
        <v>3.3000000000000002E-2</v>
      </c>
      <c r="O835" s="1">
        <v>19.34</v>
      </c>
      <c r="P835" s="1">
        <v>6.9249999999999998</v>
      </c>
      <c r="Q835" s="1">
        <v>31.9</v>
      </c>
      <c r="R835" s="1">
        <v>800</v>
      </c>
      <c r="S835" s="1">
        <v>752.8</v>
      </c>
      <c r="T835" s="1">
        <v>113.9</v>
      </c>
      <c r="U835" s="1">
        <v>2182.8000000000002</v>
      </c>
    </row>
    <row r="836" spans="1:21" x14ac:dyDescent="0.15">
      <c r="A836" s="98">
        <v>43069.479884259257</v>
      </c>
      <c r="B836" s="1">
        <v>163.92805555555969</v>
      </c>
      <c r="C836" s="1">
        <v>163.92</v>
      </c>
      <c r="D836" s="1">
        <v>13.6</v>
      </c>
      <c r="E836" s="1">
        <v>2361.692</v>
      </c>
      <c r="F836" s="1">
        <v>28.6</v>
      </c>
      <c r="G836" s="1">
        <v>402.6</v>
      </c>
      <c r="H836" s="1">
        <v>0.499</v>
      </c>
      <c r="I836" s="1">
        <v>7.0000000000000001E-3</v>
      </c>
      <c r="J836" s="1">
        <v>1.964</v>
      </c>
      <c r="K836" s="1">
        <v>17.510000000000002</v>
      </c>
      <c r="L836" s="1">
        <f t="shared" si="26"/>
        <v>2.1274974146845915</v>
      </c>
      <c r="M836" s="1">
        <f t="shared" si="27"/>
        <v>18.967657704239919</v>
      </c>
      <c r="N836" s="1">
        <v>3.3000000000000002E-2</v>
      </c>
      <c r="O836" s="1">
        <v>19.34</v>
      </c>
      <c r="P836" s="1">
        <v>6.9189999999999996</v>
      </c>
      <c r="Q836" s="1">
        <v>31.1</v>
      </c>
      <c r="R836" s="1">
        <v>800</v>
      </c>
      <c r="S836" s="1">
        <v>752.8</v>
      </c>
      <c r="T836" s="1">
        <v>114</v>
      </c>
      <c r="U836" s="1">
        <v>2182.8000000000002</v>
      </c>
    </row>
    <row r="837" spans="1:21" x14ac:dyDescent="0.15">
      <c r="A837" s="98">
        <v>43069.480578703704</v>
      </c>
      <c r="B837" s="1">
        <v>163.94472222228069</v>
      </c>
      <c r="C837" s="1">
        <v>163.94</v>
      </c>
      <c r="D837" s="1">
        <v>13.61</v>
      </c>
      <c r="E837" s="1">
        <v>2361.8409999999999</v>
      </c>
      <c r="F837" s="1">
        <v>28.6</v>
      </c>
      <c r="G837" s="1">
        <v>402.6</v>
      </c>
      <c r="H837" s="1">
        <v>0.499</v>
      </c>
      <c r="I837" s="1">
        <v>7.0000000000000001E-3</v>
      </c>
      <c r="J837" s="1">
        <v>1.964</v>
      </c>
      <c r="K837" s="1">
        <v>17.510000000000002</v>
      </c>
      <c r="L837" s="1">
        <f t="shared" si="26"/>
        <v>2.1274974146845915</v>
      </c>
      <c r="M837" s="1">
        <f t="shared" si="27"/>
        <v>18.967657704239919</v>
      </c>
      <c r="N837" s="1">
        <v>3.3000000000000002E-2</v>
      </c>
      <c r="O837" s="1">
        <v>19.34</v>
      </c>
      <c r="P837" s="1">
        <v>6.91</v>
      </c>
      <c r="Q837" s="1">
        <v>30.6</v>
      </c>
      <c r="R837" s="1">
        <v>800</v>
      </c>
      <c r="S837" s="1">
        <v>752.8</v>
      </c>
      <c r="T837" s="1">
        <v>114</v>
      </c>
      <c r="U837" s="1">
        <v>2182.8000000000002</v>
      </c>
    </row>
    <row r="838" spans="1:21" x14ac:dyDescent="0.15">
      <c r="A838" s="98">
        <v>43069.481273148151</v>
      </c>
      <c r="B838" s="1">
        <v>163.96138888900168</v>
      </c>
      <c r="C838" s="1">
        <v>163.95</v>
      </c>
      <c r="D838" s="1">
        <v>13.61</v>
      </c>
      <c r="E838" s="1">
        <v>2361.931</v>
      </c>
      <c r="F838" s="1">
        <v>28.6</v>
      </c>
      <c r="G838" s="1">
        <v>402.6</v>
      </c>
      <c r="H838" s="1">
        <v>0.499</v>
      </c>
      <c r="I838" s="1">
        <v>7.0000000000000001E-3</v>
      </c>
      <c r="J838" s="1">
        <v>1.964</v>
      </c>
      <c r="K838" s="1">
        <v>17.510000000000002</v>
      </c>
      <c r="L838" s="1">
        <f t="shared" si="26"/>
        <v>2.1274974146845915</v>
      </c>
      <c r="M838" s="1">
        <f t="shared" si="27"/>
        <v>18.967657704239919</v>
      </c>
      <c r="N838" s="1">
        <v>3.3000000000000002E-2</v>
      </c>
      <c r="O838" s="1">
        <v>19.34</v>
      </c>
      <c r="P838" s="1">
        <v>6.9</v>
      </c>
      <c r="Q838" s="1">
        <v>30.2</v>
      </c>
      <c r="R838" s="1">
        <v>800</v>
      </c>
      <c r="S838" s="1">
        <v>752.8</v>
      </c>
      <c r="T838" s="1">
        <v>114</v>
      </c>
      <c r="U838" s="1">
        <v>2182.8000000000002</v>
      </c>
    </row>
    <row r="839" spans="1:21" x14ac:dyDescent="0.15">
      <c r="A839" s="98">
        <v>43069.48196759259</v>
      </c>
      <c r="B839" s="1">
        <v>163.97805555554805</v>
      </c>
      <c r="C839" s="1">
        <v>163.97</v>
      </c>
      <c r="D839" s="1">
        <v>13.61</v>
      </c>
      <c r="E839" s="1">
        <v>2361.9870000000001</v>
      </c>
      <c r="F839" s="1">
        <v>28.6</v>
      </c>
      <c r="G839" s="1">
        <v>402.6</v>
      </c>
      <c r="H839" s="1">
        <v>0.499</v>
      </c>
      <c r="I839" s="1">
        <v>7.0000000000000001E-3</v>
      </c>
      <c r="J839" s="1">
        <v>1.964</v>
      </c>
      <c r="K839" s="1">
        <v>17.510000000000002</v>
      </c>
      <c r="L839" s="1">
        <f t="shared" si="26"/>
        <v>2.1274974146845915</v>
      </c>
      <c r="M839" s="1">
        <f t="shared" si="27"/>
        <v>18.967657704239919</v>
      </c>
      <c r="N839" s="1">
        <v>3.3000000000000002E-2</v>
      </c>
      <c r="O839" s="1">
        <v>19.34</v>
      </c>
      <c r="P839" s="1">
        <v>6.9059999999999997</v>
      </c>
      <c r="Q839" s="1">
        <v>28.9</v>
      </c>
      <c r="R839" s="1">
        <v>800</v>
      </c>
      <c r="S839" s="1">
        <v>752.8</v>
      </c>
      <c r="T839" s="1">
        <v>114</v>
      </c>
      <c r="U839" s="1">
        <v>2182.8000000000002</v>
      </c>
    </row>
    <row r="840" spans="1:21" x14ac:dyDescent="0.15">
      <c r="A840" s="98">
        <v>43069.482662037037</v>
      </c>
      <c r="B840" s="1">
        <v>163.99472222226905</v>
      </c>
      <c r="C840" s="1">
        <v>163.99</v>
      </c>
      <c r="D840" s="1">
        <v>13.61</v>
      </c>
      <c r="E840" s="1">
        <v>2361.6190000000001</v>
      </c>
      <c r="F840" s="1">
        <v>28.6</v>
      </c>
      <c r="G840" s="1">
        <v>402.6</v>
      </c>
      <c r="H840" s="1">
        <v>0.499</v>
      </c>
      <c r="I840" s="1">
        <v>7.0000000000000001E-3</v>
      </c>
      <c r="J840" s="1">
        <v>1.964</v>
      </c>
      <c r="K840" s="1">
        <v>17.510000000000002</v>
      </c>
      <c r="L840" s="1">
        <f t="shared" si="26"/>
        <v>2.1274974146845915</v>
      </c>
      <c r="M840" s="1">
        <f t="shared" si="27"/>
        <v>18.967657704239919</v>
      </c>
      <c r="N840" s="1">
        <v>3.3000000000000002E-2</v>
      </c>
      <c r="O840" s="1">
        <v>19.34</v>
      </c>
      <c r="P840" s="1">
        <v>6.8979999999999997</v>
      </c>
      <c r="Q840" s="1">
        <v>28.1</v>
      </c>
      <c r="R840" s="1">
        <v>800</v>
      </c>
      <c r="S840" s="1">
        <v>752.8</v>
      </c>
      <c r="T840" s="1">
        <v>114</v>
      </c>
      <c r="U840" s="1">
        <v>2182.8000000000002</v>
      </c>
    </row>
    <row r="841" spans="1:21" x14ac:dyDescent="0.15">
      <c r="A841" s="98">
        <v>43069.483356481483</v>
      </c>
      <c r="B841" s="1">
        <v>164.01138888899004</v>
      </c>
      <c r="C841" s="1">
        <v>164</v>
      </c>
      <c r="D841" s="1">
        <v>13.61</v>
      </c>
      <c r="E841" s="1">
        <v>2361.6</v>
      </c>
      <c r="F841" s="1">
        <v>28.6</v>
      </c>
      <c r="G841" s="1">
        <v>402.6</v>
      </c>
      <c r="H841" s="1">
        <v>0.499</v>
      </c>
      <c r="I841" s="1">
        <v>7.0000000000000001E-3</v>
      </c>
      <c r="J841" s="1">
        <v>1.964</v>
      </c>
      <c r="K841" s="1">
        <v>17.510000000000002</v>
      </c>
      <c r="L841" s="1">
        <f t="shared" si="26"/>
        <v>2.1274974146845915</v>
      </c>
      <c r="M841" s="1">
        <f t="shared" si="27"/>
        <v>18.967657704239919</v>
      </c>
      <c r="N841" s="1">
        <v>3.3000000000000002E-2</v>
      </c>
      <c r="O841" s="1">
        <v>19.34</v>
      </c>
      <c r="P841" s="1">
        <v>6.9089999999999998</v>
      </c>
      <c r="Q841" s="1">
        <v>29</v>
      </c>
      <c r="R841" s="1">
        <v>800</v>
      </c>
      <c r="S841" s="1">
        <v>752.8</v>
      </c>
      <c r="T841" s="1">
        <v>114</v>
      </c>
      <c r="U841" s="1">
        <v>2182.8000000000002</v>
      </c>
    </row>
    <row r="842" spans="1:21" x14ac:dyDescent="0.15">
      <c r="A842" s="98">
        <v>43069.484050925923</v>
      </c>
      <c r="B842" s="1">
        <v>164.02805555553641</v>
      </c>
      <c r="C842" s="1">
        <v>164.02</v>
      </c>
      <c r="D842" s="1">
        <v>13.61</v>
      </c>
      <c r="E842" s="1">
        <v>2361.645</v>
      </c>
      <c r="F842" s="1">
        <v>28.6</v>
      </c>
      <c r="G842" s="1">
        <v>402.6</v>
      </c>
      <c r="H842" s="1">
        <v>0.499</v>
      </c>
      <c r="I842" s="1">
        <v>7.0000000000000001E-3</v>
      </c>
      <c r="J842" s="1">
        <v>1.964</v>
      </c>
      <c r="K842" s="1">
        <v>17.510000000000002</v>
      </c>
      <c r="L842" s="1">
        <f t="shared" si="26"/>
        <v>2.1274974146845915</v>
      </c>
      <c r="M842" s="1">
        <f t="shared" si="27"/>
        <v>18.967657704239919</v>
      </c>
      <c r="N842" s="1">
        <v>3.3000000000000002E-2</v>
      </c>
      <c r="O842" s="1">
        <v>19.34</v>
      </c>
      <c r="P842" s="1">
        <v>6.8970000000000002</v>
      </c>
      <c r="Q842" s="1">
        <v>29.5</v>
      </c>
      <c r="R842" s="1">
        <v>800</v>
      </c>
      <c r="S842" s="1">
        <v>752.8</v>
      </c>
      <c r="T842" s="1">
        <v>114</v>
      </c>
      <c r="U842" s="1">
        <v>2182.8000000000002</v>
      </c>
    </row>
    <row r="843" spans="1:21" x14ac:dyDescent="0.15">
      <c r="A843" s="98">
        <v>43069.48474537037</v>
      </c>
      <c r="B843" s="1">
        <v>164.04472222225741</v>
      </c>
      <c r="C843" s="1">
        <v>164.04</v>
      </c>
      <c r="D843" s="1">
        <v>13.62</v>
      </c>
      <c r="E843" s="1">
        <v>2361.7460000000001</v>
      </c>
      <c r="F843" s="1">
        <v>28.6</v>
      </c>
      <c r="G843" s="1">
        <v>402.6</v>
      </c>
      <c r="H843" s="1">
        <v>0.499</v>
      </c>
      <c r="I843" s="1">
        <v>7.0000000000000001E-3</v>
      </c>
      <c r="J843" s="1">
        <v>1.964</v>
      </c>
      <c r="K843" s="1">
        <v>17.510000000000002</v>
      </c>
      <c r="L843" s="1">
        <f t="shared" si="26"/>
        <v>2.1274974146845915</v>
      </c>
      <c r="M843" s="1">
        <f t="shared" si="27"/>
        <v>18.967657704239919</v>
      </c>
      <c r="N843" s="1">
        <v>3.3000000000000002E-2</v>
      </c>
      <c r="O843" s="1">
        <v>19.34</v>
      </c>
      <c r="P843" s="1">
        <v>6.891</v>
      </c>
      <c r="Q843" s="1">
        <v>28.3</v>
      </c>
      <c r="R843" s="1">
        <v>800</v>
      </c>
      <c r="S843" s="1">
        <v>752.8</v>
      </c>
      <c r="T843" s="1">
        <v>114</v>
      </c>
      <c r="U843" s="1">
        <v>2182.9</v>
      </c>
    </row>
    <row r="844" spans="1:21" x14ac:dyDescent="0.15">
      <c r="A844" s="98">
        <v>43069.485439814816</v>
      </c>
      <c r="B844" s="1">
        <v>164.0613888889784</v>
      </c>
      <c r="C844" s="1">
        <v>164.05</v>
      </c>
      <c r="D844" s="1">
        <v>13.62</v>
      </c>
      <c r="E844" s="1">
        <v>2361.5</v>
      </c>
      <c r="F844" s="1">
        <v>28.6</v>
      </c>
      <c r="G844" s="1">
        <v>402.6</v>
      </c>
      <c r="H844" s="1">
        <v>0.499</v>
      </c>
      <c r="I844" s="1">
        <v>7.0000000000000001E-3</v>
      </c>
      <c r="J844" s="1">
        <v>1.964</v>
      </c>
      <c r="K844" s="1">
        <v>17.510000000000002</v>
      </c>
      <c r="L844" s="1">
        <f t="shared" si="26"/>
        <v>2.1274974146845915</v>
      </c>
      <c r="M844" s="1">
        <f t="shared" si="27"/>
        <v>18.967657704239919</v>
      </c>
      <c r="N844" s="1">
        <v>3.3000000000000002E-2</v>
      </c>
      <c r="O844" s="1">
        <v>19.34</v>
      </c>
      <c r="P844" s="1">
        <v>6.9059999999999997</v>
      </c>
      <c r="Q844" s="1">
        <v>26.9</v>
      </c>
      <c r="R844" s="1">
        <v>800</v>
      </c>
      <c r="S844" s="1">
        <v>752.8</v>
      </c>
      <c r="T844" s="1">
        <v>114</v>
      </c>
      <c r="U844" s="1">
        <v>2182.9</v>
      </c>
    </row>
    <row r="845" spans="1:21" x14ac:dyDescent="0.15">
      <c r="A845" s="98">
        <v>43069.486134259256</v>
      </c>
      <c r="B845" s="1">
        <v>164.07805555552477</v>
      </c>
      <c r="C845" s="1">
        <v>164.07</v>
      </c>
      <c r="D845" s="1">
        <v>13.62</v>
      </c>
      <c r="E845" s="1">
        <v>2361.3649999999998</v>
      </c>
      <c r="F845" s="1">
        <v>28.6</v>
      </c>
      <c r="G845" s="1">
        <v>402.6</v>
      </c>
      <c r="H845" s="1">
        <v>0.499</v>
      </c>
      <c r="I845" s="1">
        <v>7.0000000000000001E-3</v>
      </c>
      <c r="J845" s="1">
        <v>1.964</v>
      </c>
      <c r="K845" s="1">
        <v>17.510000000000002</v>
      </c>
      <c r="L845" s="1">
        <f t="shared" si="26"/>
        <v>2.1308026929052306</v>
      </c>
      <c r="M845" s="1">
        <f t="shared" si="27"/>
        <v>18.997125841532888</v>
      </c>
      <c r="N845" s="1">
        <v>3.3000000000000002E-2</v>
      </c>
      <c r="O845" s="1">
        <v>19.309999999999999</v>
      </c>
      <c r="P845" s="1">
        <v>6.8920000000000003</v>
      </c>
      <c r="Q845" s="1">
        <v>28</v>
      </c>
      <c r="R845" s="1">
        <v>800</v>
      </c>
      <c r="S845" s="1">
        <v>752.8</v>
      </c>
      <c r="T845" s="1">
        <v>114</v>
      </c>
      <c r="U845" s="1">
        <v>2182.9</v>
      </c>
    </row>
    <row r="846" spans="1:21" x14ac:dyDescent="0.15">
      <c r="A846" s="98">
        <v>43069.486828703702</v>
      </c>
      <c r="B846" s="1">
        <v>164.09472222224576</v>
      </c>
      <c r="C846" s="1">
        <v>164.09</v>
      </c>
      <c r="D846" s="1">
        <v>13.62</v>
      </c>
      <c r="E846" s="1">
        <v>2361.1619999999998</v>
      </c>
      <c r="F846" s="1">
        <v>28.6</v>
      </c>
      <c r="G846" s="1">
        <v>402.6</v>
      </c>
      <c r="H846" s="1">
        <v>0.499</v>
      </c>
      <c r="I846" s="1">
        <v>7.0000000000000001E-3</v>
      </c>
      <c r="J846" s="1">
        <v>1.964</v>
      </c>
      <c r="K846" s="1">
        <v>17.510000000000002</v>
      </c>
      <c r="L846" s="1">
        <f t="shared" si="26"/>
        <v>2.1296997929606625</v>
      </c>
      <c r="M846" s="1">
        <f t="shared" si="27"/>
        <v>18.987292960662529</v>
      </c>
      <c r="N846" s="1">
        <v>3.3000000000000002E-2</v>
      </c>
      <c r="O846" s="1">
        <v>19.32</v>
      </c>
      <c r="P846" s="1">
        <v>6.9020000000000001</v>
      </c>
      <c r="Q846" s="1">
        <v>28</v>
      </c>
      <c r="R846" s="1">
        <v>800</v>
      </c>
      <c r="S846" s="1">
        <v>752.8</v>
      </c>
      <c r="T846" s="1">
        <v>114</v>
      </c>
      <c r="U846" s="1">
        <v>2182.9</v>
      </c>
    </row>
    <row r="847" spans="1:21" x14ac:dyDescent="0.15">
      <c r="A847" s="98">
        <v>43069.487523148149</v>
      </c>
      <c r="B847" s="1">
        <v>164.11138888896676</v>
      </c>
      <c r="C847" s="1">
        <v>164.1</v>
      </c>
      <c r="D847" s="1">
        <v>13.62</v>
      </c>
      <c r="E847" s="1">
        <v>2361.0149999999999</v>
      </c>
      <c r="F847" s="1">
        <v>28.6</v>
      </c>
      <c r="G847" s="1">
        <v>402.6</v>
      </c>
      <c r="H847" s="1">
        <v>0.499</v>
      </c>
      <c r="I847" s="1">
        <v>7.0000000000000001E-3</v>
      </c>
      <c r="J847" s="1">
        <v>1.964</v>
      </c>
      <c r="K847" s="1">
        <v>17.510000000000002</v>
      </c>
      <c r="L847" s="1">
        <f t="shared" si="26"/>
        <v>2.1285980341438182</v>
      </c>
      <c r="M847" s="1">
        <f t="shared" si="27"/>
        <v>18.977470253491987</v>
      </c>
      <c r="N847" s="1">
        <v>3.3000000000000002E-2</v>
      </c>
      <c r="O847" s="1">
        <v>19.329999999999998</v>
      </c>
      <c r="P847" s="1">
        <v>6.8940000000000001</v>
      </c>
      <c r="Q847" s="1">
        <v>28.9</v>
      </c>
      <c r="R847" s="1">
        <v>800</v>
      </c>
      <c r="S847" s="1">
        <v>752.8</v>
      </c>
      <c r="T847" s="1">
        <v>114</v>
      </c>
      <c r="U847" s="1">
        <v>2182.9</v>
      </c>
    </row>
    <row r="848" spans="1:21" x14ac:dyDescent="0.15">
      <c r="A848" s="98">
        <v>43069.488217592596</v>
      </c>
      <c r="B848" s="1">
        <v>164.12805555568775</v>
      </c>
      <c r="C848" s="1">
        <v>164.12</v>
      </c>
      <c r="D848" s="1">
        <v>13.63</v>
      </c>
      <c r="E848" s="1">
        <v>2361.038</v>
      </c>
      <c r="F848" s="1">
        <v>28.6</v>
      </c>
      <c r="G848" s="1">
        <v>402.6</v>
      </c>
      <c r="H848" s="1">
        <v>0.499</v>
      </c>
      <c r="I848" s="1">
        <v>7.0000000000000001E-3</v>
      </c>
      <c r="J848" s="1">
        <v>1.964</v>
      </c>
      <c r="K848" s="1">
        <v>17.510000000000002</v>
      </c>
      <c r="L848" s="1">
        <f t="shared" si="26"/>
        <v>2.1285980341438182</v>
      </c>
      <c r="M848" s="1">
        <f t="shared" si="27"/>
        <v>18.977470253491987</v>
      </c>
      <c r="N848" s="1">
        <v>3.3000000000000002E-2</v>
      </c>
      <c r="O848" s="1">
        <v>19.329999999999998</v>
      </c>
      <c r="P848" s="1">
        <v>6.8979999999999997</v>
      </c>
      <c r="Q848" s="1">
        <v>28.1</v>
      </c>
      <c r="R848" s="1">
        <v>800</v>
      </c>
      <c r="S848" s="1">
        <v>752.8</v>
      </c>
      <c r="T848" s="1">
        <v>114</v>
      </c>
      <c r="U848" s="1">
        <v>2182.9</v>
      </c>
    </row>
    <row r="849" spans="1:21" x14ac:dyDescent="0.15">
      <c r="A849" s="98">
        <v>43069.488912037035</v>
      </c>
      <c r="B849" s="1">
        <v>164.14472222223412</v>
      </c>
      <c r="C849" s="1">
        <v>164.14</v>
      </c>
      <c r="D849" s="1">
        <v>13.63</v>
      </c>
      <c r="E849" s="1">
        <v>2361.1849999999999</v>
      </c>
      <c r="F849" s="1">
        <v>28.6</v>
      </c>
      <c r="G849" s="1">
        <v>402.6</v>
      </c>
      <c r="H849" s="1">
        <v>0.499</v>
      </c>
      <c r="I849" s="1">
        <v>7.0000000000000001E-3</v>
      </c>
      <c r="J849" s="1">
        <v>1.964</v>
      </c>
      <c r="K849" s="1">
        <v>17.510000000000002</v>
      </c>
      <c r="L849" s="1">
        <f t="shared" si="26"/>
        <v>2.1285980341438182</v>
      </c>
      <c r="M849" s="1">
        <f t="shared" si="27"/>
        <v>18.977470253491987</v>
      </c>
      <c r="N849" s="1">
        <v>3.2000000000000001E-2</v>
      </c>
      <c r="O849" s="1">
        <v>19.329999999999998</v>
      </c>
      <c r="P849" s="1">
        <v>6.91</v>
      </c>
      <c r="Q849" s="1">
        <v>28.9</v>
      </c>
      <c r="R849" s="1">
        <v>800</v>
      </c>
      <c r="S849" s="1">
        <v>752.8</v>
      </c>
      <c r="T849" s="1">
        <v>114</v>
      </c>
      <c r="U849" s="1">
        <v>2183</v>
      </c>
    </row>
    <row r="850" spans="1:21" x14ac:dyDescent="0.15">
      <c r="A850" s="98">
        <v>43069.489606481482</v>
      </c>
      <c r="B850" s="1">
        <v>164.16138888895512</v>
      </c>
      <c r="C850" s="1">
        <v>164.15</v>
      </c>
      <c r="D850" s="1">
        <v>13.63</v>
      </c>
      <c r="E850" s="1">
        <v>2361.1999999999998</v>
      </c>
      <c r="F850" s="1">
        <v>28.6</v>
      </c>
      <c r="G850" s="1">
        <v>402.6</v>
      </c>
      <c r="H850" s="1">
        <v>0.499</v>
      </c>
      <c r="I850" s="1">
        <v>7.0000000000000001E-3</v>
      </c>
      <c r="J850" s="1">
        <v>1.964</v>
      </c>
      <c r="K850" s="1">
        <v>17.510000000000002</v>
      </c>
      <c r="L850" s="1">
        <f t="shared" si="26"/>
        <v>2.1274974146845915</v>
      </c>
      <c r="M850" s="1">
        <f t="shared" si="27"/>
        <v>18.967657704239919</v>
      </c>
      <c r="N850" s="1">
        <v>3.2000000000000001E-2</v>
      </c>
      <c r="O850" s="1">
        <v>19.34</v>
      </c>
      <c r="P850" s="1">
        <v>6.9139999999999997</v>
      </c>
      <c r="Q850" s="1">
        <v>28.9</v>
      </c>
      <c r="R850" s="1">
        <v>800</v>
      </c>
      <c r="S850" s="1">
        <v>752.8</v>
      </c>
      <c r="T850" s="1">
        <v>114</v>
      </c>
      <c r="U850" s="1">
        <v>2183</v>
      </c>
    </row>
    <row r="851" spans="1:21" x14ac:dyDescent="0.15">
      <c r="A851" s="98">
        <v>43069.490300925929</v>
      </c>
      <c r="B851" s="1">
        <v>164.17805555567611</v>
      </c>
      <c r="C851" s="1">
        <v>164.17</v>
      </c>
      <c r="D851" s="1">
        <v>13.63</v>
      </c>
      <c r="E851" s="1">
        <v>2361.1619999999998</v>
      </c>
      <c r="F851" s="1">
        <v>28.6</v>
      </c>
      <c r="G851" s="1">
        <v>402.6</v>
      </c>
      <c r="H851" s="1">
        <v>0.499</v>
      </c>
      <c r="I851" s="1">
        <v>7.0000000000000001E-3</v>
      </c>
      <c r="J851" s="1">
        <v>1.964</v>
      </c>
      <c r="K851" s="1">
        <v>17.510000000000002</v>
      </c>
      <c r="L851" s="1">
        <f t="shared" si="26"/>
        <v>2.1274974146845915</v>
      </c>
      <c r="M851" s="1">
        <f t="shared" si="27"/>
        <v>18.967657704239919</v>
      </c>
      <c r="N851" s="1">
        <v>3.2000000000000001E-2</v>
      </c>
      <c r="O851" s="1">
        <v>19.34</v>
      </c>
      <c r="P851" s="1">
        <v>6.9020000000000001</v>
      </c>
      <c r="Q851" s="1">
        <v>29</v>
      </c>
      <c r="R851" s="1">
        <v>799</v>
      </c>
      <c r="S851" s="1">
        <v>752.8</v>
      </c>
      <c r="T851" s="1">
        <v>114</v>
      </c>
      <c r="U851" s="1">
        <v>2183</v>
      </c>
    </row>
    <row r="852" spans="1:21" x14ac:dyDescent="0.15">
      <c r="A852" s="98">
        <v>43069.490995370368</v>
      </c>
      <c r="B852" s="1">
        <v>164.19472222222248</v>
      </c>
      <c r="C852" s="1">
        <v>164.19</v>
      </c>
      <c r="D852" s="1">
        <v>13.63</v>
      </c>
      <c r="E852" s="1">
        <v>2361.0340000000001</v>
      </c>
      <c r="F852" s="1">
        <v>28.6</v>
      </c>
      <c r="G852" s="1">
        <v>402.6</v>
      </c>
      <c r="H852" s="1">
        <v>0.499</v>
      </c>
      <c r="I852" s="1">
        <v>7.0000000000000001E-3</v>
      </c>
      <c r="J852" s="1">
        <v>1.9690000000000001</v>
      </c>
      <c r="K852" s="1">
        <v>17.510000000000002</v>
      </c>
      <c r="L852" s="1">
        <f t="shared" si="26"/>
        <v>2.1329136504653565</v>
      </c>
      <c r="M852" s="1">
        <f t="shared" si="27"/>
        <v>18.967657704239919</v>
      </c>
      <c r="N852" s="1">
        <v>3.2000000000000001E-2</v>
      </c>
      <c r="O852" s="1">
        <v>19.34</v>
      </c>
      <c r="P852" s="1">
        <v>6.8929999999999998</v>
      </c>
      <c r="Q852" s="1">
        <v>30.2</v>
      </c>
      <c r="R852" s="1">
        <v>800</v>
      </c>
      <c r="S852" s="1">
        <v>752.8</v>
      </c>
      <c r="T852" s="1">
        <v>114</v>
      </c>
      <c r="U852" s="1">
        <v>2183</v>
      </c>
    </row>
    <row r="853" spans="1:21" x14ac:dyDescent="0.15">
      <c r="A853" s="98">
        <v>43069.491689814815</v>
      </c>
      <c r="B853" s="1">
        <v>164.21138888894347</v>
      </c>
      <c r="C853" s="1">
        <v>164.2</v>
      </c>
      <c r="D853" s="1">
        <v>13.63</v>
      </c>
      <c r="E853" s="1">
        <v>2361.1120000000001</v>
      </c>
      <c r="F853" s="1">
        <v>28.6</v>
      </c>
      <c r="G853" s="1">
        <v>402.6</v>
      </c>
      <c r="H853" s="1">
        <v>0.499</v>
      </c>
      <c r="I853" s="1">
        <v>7.0000000000000001E-3</v>
      </c>
      <c r="J853" s="1">
        <v>1.9830000000000001</v>
      </c>
      <c r="K853" s="1">
        <v>17.52</v>
      </c>
      <c r="L853" s="1">
        <f t="shared" si="26"/>
        <v>2.1480791106514996</v>
      </c>
      <c r="M853" s="1">
        <f t="shared" si="27"/>
        <v>18.978490175801447</v>
      </c>
      <c r="N853" s="1">
        <v>3.2000000000000001E-2</v>
      </c>
      <c r="O853" s="1">
        <v>19.34</v>
      </c>
      <c r="P853" s="1">
        <v>6.9039999999999999</v>
      </c>
      <c r="Q853" s="1">
        <v>30</v>
      </c>
      <c r="R853" s="1">
        <v>800</v>
      </c>
      <c r="S853" s="1">
        <v>752.8</v>
      </c>
      <c r="T853" s="1">
        <v>114</v>
      </c>
      <c r="U853" s="1">
        <v>2183</v>
      </c>
    </row>
    <row r="854" spans="1:21" x14ac:dyDescent="0.15">
      <c r="A854" s="98">
        <v>43069.492384259262</v>
      </c>
      <c r="B854" s="1">
        <v>164.22805555566447</v>
      </c>
      <c r="C854" s="1">
        <v>164.22</v>
      </c>
      <c r="D854" s="1">
        <v>13.64</v>
      </c>
      <c r="E854" s="1">
        <v>2361.2310000000002</v>
      </c>
      <c r="F854" s="1">
        <v>28.6</v>
      </c>
      <c r="G854" s="1">
        <v>402.6</v>
      </c>
      <c r="H854" s="1">
        <v>0.499</v>
      </c>
      <c r="I854" s="1">
        <v>7.0000000000000001E-3</v>
      </c>
      <c r="J854" s="1">
        <v>1.9690000000000001</v>
      </c>
      <c r="K854" s="1">
        <v>17.52</v>
      </c>
      <c r="L854" s="1">
        <f t="shared" si="26"/>
        <v>2.1329136504653565</v>
      </c>
      <c r="M854" s="1">
        <f t="shared" si="27"/>
        <v>18.978490175801447</v>
      </c>
      <c r="N854" s="1">
        <v>3.2000000000000001E-2</v>
      </c>
      <c r="O854" s="1">
        <v>19.34</v>
      </c>
      <c r="P854" s="1">
        <v>6.8920000000000003</v>
      </c>
      <c r="Q854" s="1">
        <v>29.9</v>
      </c>
      <c r="R854" s="1">
        <v>800</v>
      </c>
      <c r="S854" s="1">
        <v>752.8</v>
      </c>
      <c r="T854" s="1">
        <v>114</v>
      </c>
      <c r="U854" s="1">
        <v>2183</v>
      </c>
    </row>
    <row r="855" spans="1:21" x14ac:dyDescent="0.15">
      <c r="A855" s="98">
        <v>43069.493078703701</v>
      </c>
      <c r="B855" s="1">
        <v>164.24472222221084</v>
      </c>
      <c r="C855" s="1">
        <v>164.24</v>
      </c>
      <c r="D855" s="1">
        <v>13.64</v>
      </c>
      <c r="E855" s="1">
        <v>2361.2829999999999</v>
      </c>
      <c r="F855" s="1">
        <v>28.6</v>
      </c>
      <c r="G855" s="1">
        <v>402.6</v>
      </c>
      <c r="H855" s="1">
        <v>0.499</v>
      </c>
      <c r="I855" s="1">
        <v>7.0000000000000001E-3</v>
      </c>
      <c r="J855" s="1">
        <v>1.978</v>
      </c>
      <c r="K855" s="1">
        <v>17.52</v>
      </c>
      <c r="L855" s="1">
        <f t="shared" si="26"/>
        <v>2.1426628748707341</v>
      </c>
      <c r="M855" s="1">
        <f t="shared" si="27"/>
        <v>18.978490175801447</v>
      </c>
      <c r="N855" s="1">
        <v>3.2000000000000001E-2</v>
      </c>
      <c r="O855" s="1">
        <v>19.34</v>
      </c>
      <c r="P855" s="1">
        <v>6.9039999999999999</v>
      </c>
      <c r="Q855" s="1">
        <v>29.5</v>
      </c>
      <c r="R855" s="1">
        <v>800</v>
      </c>
      <c r="S855" s="1">
        <v>752.8</v>
      </c>
      <c r="T855" s="1">
        <v>114</v>
      </c>
      <c r="U855" s="1">
        <v>2183</v>
      </c>
    </row>
    <row r="856" spans="1:21" x14ac:dyDescent="0.15">
      <c r="A856" s="98">
        <v>43069.493773148148</v>
      </c>
      <c r="B856" s="1">
        <v>164.26138888893183</v>
      </c>
      <c r="C856" s="1">
        <v>164.25</v>
      </c>
      <c r="D856" s="1">
        <v>13.64</v>
      </c>
      <c r="E856" s="1">
        <v>2361.1179999999999</v>
      </c>
      <c r="F856" s="1">
        <v>28.6</v>
      </c>
      <c r="G856" s="1">
        <v>402.6</v>
      </c>
      <c r="H856" s="1">
        <v>0.499</v>
      </c>
      <c r="I856" s="1">
        <v>7.0000000000000001E-3</v>
      </c>
      <c r="J856" s="1">
        <v>1.9590000000000001</v>
      </c>
      <c r="K856" s="1">
        <v>17.53</v>
      </c>
      <c r="L856" s="1">
        <f t="shared" si="26"/>
        <v>2.1220811789038261</v>
      </c>
      <c r="M856" s="1">
        <f t="shared" si="27"/>
        <v>18.989322647362979</v>
      </c>
      <c r="N856" s="1">
        <v>3.2000000000000001E-2</v>
      </c>
      <c r="O856" s="1">
        <v>19.34</v>
      </c>
      <c r="P856" s="1">
        <v>6.899</v>
      </c>
      <c r="Q856" s="1">
        <v>28.7</v>
      </c>
      <c r="R856" s="1">
        <v>800</v>
      </c>
      <c r="S856" s="1">
        <v>752.8</v>
      </c>
      <c r="T856" s="1">
        <v>114</v>
      </c>
      <c r="U856" s="1">
        <v>2183</v>
      </c>
    </row>
    <row r="857" spans="1:21" x14ac:dyDescent="0.15">
      <c r="A857" s="98">
        <v>43069.494467592594</v>
      </c>
      <c r="B857" s="1">
        <v>164.27805555565283</v>
      </c>
      <c r="C857" s="1">
        <v>164.27</v>
      </c>
      <c r="D857" s="1">
        <v>13.64</v>
      </c>
      <c r="E857" s="1">
        <v>2360.8220000000001</v>
      </c>
      <c r="F857" s="1">
        <v>28.6</v>
      </c>
      <c r="G857" s="1">
        <v>402.6</v>
      </c>
      <c r="H857" s="1">
        <v>0.499</v>
      </c>
      <c r="I857" s="1">
        <v>7.0000000000000001E-3</v>
      </c>
      <c r="J857" s="1">
        <v>1.9670000000000001</v>
      </c>
      <c r="K857" s="1">
        <v>17.52</v>
      </c>
      <c r="L857" s="1">
        <f t="shared" si="26"/>
        <v>2.1307471561530504</v>
      </c>
      <c r="M857" s="1">
        <f t="shared" si="27"/>
        <v>18.978490175801447</v>
      </c>
      <c r="N857" s="1">
        <v>3.2000000000000001E-2</v>
      </c>
      <c r="O857" s="1">
        <v>19.34</v>
      </c>
      <c r="P857" s="1">
        <v>6.899</v>
      </c>
      <c r="Q857" s="1">
        <v>29.5</v>
      </c>
      <c r="R857" s="1">
        <v>800</v>
      </c>
      <c r="S857" s="1">
        <v>752.8</v>
      </c>
      <c r="T857" s="1">
        <v>114</v>
      </c>
      <c r="U857" s="1">
        <v>2183</v>
      </c>
    </row>
    <row r="858" spans="1:21" x14ac:dyDescent="0.15">
      <c r="A858" s="98">
        <v>43069.495162037034</v>
      </c>
      <c r="B858" s="1">
        <v>164.2947222221992</v>
      </c>
      <c r="C858" s="1">
        <v>164.29</v>
      </c>
      <c r="D858" s="1">
        <v>13.64</v>
      </c>
      <c r="E858" s="1">
        <v>2360.683</v>
      </c>
      <c r="F858" s="1">
        <v>28.6</v>
      </c>
      <c r="G858" s="1">
        <v>402.6</v>
      </c>
      <c r="H858" s="1">
        <v>0.499</v>
      </c>
      <c r="I858" s="1">
        <v>7.0000000000000001E-3</v>
      </c>
      <c r="J858" s="1">
        <v>1.958</v>
      </c>
      <c r="K858" s="1">
        <v>17.52</v>
      </c>
      <c r="L858" s="1">
        <f t="shared" si="26"/>
        <v>2.1209979317476733</v>
      </c>
      <c r="M858" s="1">
        <f t="shared" si="27"/>
        <v>18.978490175801447</v>
      </c>
      <c r="N858" s="1">
        <v>3.2000000000000001E-2</v>
      </c>
      <c r="O858" s="1">
        <v>19.34</v>
      </c>
      <c r="P858" s="1">
        <v>6.891</v>
      </c>
      <c r="Q858" s="1">
        <v>30.6</v>
      </c>
      <c r="R858" s="1">
        <v>800</v>
      </c>
      <c r="S858" s="1">
        <v>752.8</v>
      </c>
      <c r="T858" s="1">
        <v>114</v>
      </c>
      <c r="U858" s="1">
        <v>2183</v>
      </c>
    </row>
    <row r="859" spans="1:21" x14ac:dyDescent="0.15">
      <c r="A859" s="98">
        <v>43069.495856481481</v>
      </c>
      <c r="B859" s="1">
        <v>164.31138888892019</v>
      </c>
      <c r="C859" s="1">
        <v>164.3</v>
      </c>
      <c r="D859" s="1">
        <v>13.64</v>
      </c>
      <c r="E859" s="1">
        <v>2360.482</v>
      </c>
      <c r="F859" s="1">
        <v>28.6</v>
      </c>
      <c r="G859" s="1">
        <v>402.6</v>
      </c>
      <c r="H859" s="1">
        <v>0.499</v>
      </c>
      <c r="I859" s="1">
        <v>7.0000000000000001E-3</v>
      </c>
      <c r="J859" s="1">
        <v>1.9570000000000001</v>
      </c>
      <c r="K859" s="1">
        <v>17.510000000000002</v>
      </c>
      <c r="L859" s="1">
        <f t="shared" si="26"/>
        <v>2.11991468459152</v>
      </c>
      <c r="M859" s="1">
        <f t="shared" si="27"/>
        <v>18.967657704239919</v>
      </c>
      <c r="N859" s="1">
        <v>3.2000000000000001E-2</v>
      </c>
      <c r="O859" s="1">
        <v>19.34</v>
      </c>
      <c r="P859" s="1">
        <v>6.9</v>
      </c>
      <c r="Q859" s="1">
        <v>31</v>
      </c>
      <c r="R859" s="1">
        <v>800</v>
      </c>
      <c r="S859" s="1">
        <v>752.8</v>
      </c>
      <c r="T859" s="1">
        <v>114</v>
      </c>
      <c r="U859" s="1">
        <v>2183.1</v>
      </c>
    </row>
    <row r="860" spans="1:21" x14ac:dyDescent="0.15">
      <c r="A860" s="98">
        <v>43069.496550925927</v>
      </c>
      <c r="B860" s="1">
        <v>164.32805555564119</v>
      </c>
      <c r="C860" s="1">
        <v>164.32</v>
      </c>
      <c r="D860" s="1">
        <v>13.65</v>
      </c>
      <c r="E860" s="1">
        <v>2360.5</v>
      </c>
      <c r="F860" s="1">
        <v>28.6</v>
      </c>
      <c r="G860" s="1">
        <v>402.6</v>
      </c>
      <c r="H860" s="1">
        <v>0.499</v>
      </c>
      <c r="I860" s="1">
        <v>7.0000000000000001E-3</v>
      </c>
      <c r="J860" s="1">
        <v>1.9570000000000001</v>
      </c>
      <c r="K860" s="1">
        <v>17.510000000000002</v>
      </c>
      <c r="L860" s="1">
        <f t="shared" si="26"/>
        <v>2.11991468459152</v>
      </c>
      <c r="M860" s="1">
        <f t="shared" si="27"/>
        <v>18.967657704239919</v>
      </c>
      <c r="N860" s="1">
        <v>3.2000000000000001E-2</v>
      </c>
      <c r="O860" s="1">
        <v>19.34</v>
      </c>
      <c r="P860" s="1">
        <v>6.8959999999999999</v>
      </c>
      <c r="Q860" s="1">
        <v>30.9</v>
      </c>
      <c r="R860" s="1">
        <v>800</v>
      </c>
      <c r="S860" s="1">
        <v>752.8</v>
      </c>
      <c r="T860" s="1">
        <v>114</v>
      </c>
      <c r="U860" s="1">
        <v>2183.1</v>
      </c>
    </row>
    <row r="861" spans="1:21" x14ac:dyDescent="0.15">
      <c r="A861" s="98">
        <v>43069.497245370374</v>
      </c>
      <c r="B861" s="1">
        <v>164.34472222236218</v>
      </c>
      <c r="C861" s="1">
        <v>164.34</v>
      </c>
      <c r="D861" s="1">
        <v>13.65</v>
      </c>
      <c r="E861" s="1">
        <v>2360.674</v>
      </c>
      <c r="F861" s="1">
        <v>28.6</v>
      </c>
      <c r="G861" s="1">
        <v>402.6</v>
      </c>
      <c r="H861" s="1">
        <v>0.499</v>
      </c>
      <c r="I861" s="1">
        <v>7.0000000000000001E-3</v>
      </c>
      <c r="J861" s="1">
        <v>1.9570000000000001</v>
      </c>
      <c r="K861" s="1">
        <v>17.510000000000002</v>
      </c>
      <c r="L861" s="1">
        <f t="shared" si="26"/>
        <v>2.11991468459152</v>
      </c>
      <c r="M861" s="1">
        <f t="shared" si="27"/>
        <v>18.967657704239919</v>
      </c>
      <c r="N861" s="1">
        <v>3.2000000000000001E-2</v>
      </c>
      <c r="O861" s="1">
        <v>19.34</v>
      </c>
      <c r="P861" s="1">
        <v>6.8979999999999997</v>
      </c>
      <c r="Q861" s="1">
        <v>30.5</v>
      </c>
      <c r="R861" s="1">
        <v>800</v>
      </c>
      <c r="S861" s="1">
        <v>752.8</v>
      </c>
      <c r="T861" s="1">
        <v>114</v>
      </c>
      <c r="U861" s="1">
        <v>2183.1</v>
      </c>
    </row>
    <row r="862" spans="1:21" x14ac:dyDescent="0.15">
      <c r="A862" s="98">
        <v>43069.497939814813</v>
      </c>
      <c r="B862" s="1">
        <v>164.36138888890855</v>
      </c>
      <c r="C862" s="1">
        <v>164.35</v>
      </c>
      <c r="D862" s="1">
        <v>13.65</v>
      </c>
      <c r="E862" s="1">
        <v>2360.6750000000002</v>
      </c>
      <c r="F862" s="1">
        <v>28.6</v>
      </c>
      <c r="G862" s="1">
        <v>402.6</v>
      </c>
      <c r="H862" s="1">
        <v>0.499</v>
      </c>
      <c r="I862" s="1">
        <v>7.0000000000000001E-3</v>
      </c>
      <c r="J862" s="1">
        <v>1.9570000000000001</v>
      </c>
      <c r="K862" s="1">
        <v>17.510000000000002</v>
      </c>
      <c r="L862" s="1">
        <f t="shared" si="26"/>
        <v>2.11991468459152</v>
      </c>
      <c r="M862" s="1">
        <f t="shared" si="27"/>
        <v>18.967657704239919</v>
      </c>
      <c r="N862" s="1">
        <v>3.2000000000000001E-2</v>
      </c>
      <c r="O862" s="1">
        <v>19.34</v>
      </c>
      <c r="P862" s="1">
        <v>6.8929999999999998</v>
      </c>
      <c r="Q862" s="1">
        <v>30.1</v>
      </c>
      <c r="R862" s="1">
        <v>800</v>
      </c>
      <c r="S862" s="1">
        <v>752.8</v>
      </c>
      <c r="T862" s="1">
        <v>114</v>
      </c>
      <c r="U862" s="1">
        <v>2183.1</v>
      </c>
    </row>
    <row r="863" spans="1:21" x14ac:dyDescent="0.15">
      <c r="A863" s="98">
        <v>43069.49863425926</v>
      </c>
      <c r="B863" s="1">
        <v>164.37805555562954</v>
      </c>
      <c r="C863" s="1">
        <v>164.37</v>
      </c>
      <c r="D863" s="1">
        <v>13.65</v>
      </c>
      <c r="E863" s="1">
        <v>2360.6129999999998</v>
      </c>
      <c r="F863" s="1">
        <v>28.6</v>
      </c>
      <c r="G863" s="1">
        <v>402.6</v>
      </c>
      <c r="H863" s="1">
        <v>0.499</v>
      </c>
      <c r="I863" s="1">
        <v>7.0000000000000001E-3</v>
      </c>
      <c r="J863" s="1">
        <v>1.9570000000000001</v>
      </c>
      <c r="K863" s="1">
        <v>17.510000000000002</v>
      </c>
      <c r="L863" s="1">
        <f t="shared" si="26"/>
        <v>2.11991468459152</v>
      </c>
      <c r="M863" s="1">
        <f t="shared" si="27"/>
        <v>18.967657704239919</v>
      </c>
      <c r="N863" s="1">
        <v>3.2000000000000001E-2</v>
      </c>
      <c r="O863" s="1">
        <v>19.34</v>
      </c>
      <c r="P863" s="1">
        <v>6.9119999999999999</v>
      </c>
      <c r="Q863" s="1">
        <v>30.1</v>
      </c>
      <c r="R863" s="1">
        <v>800</v>
      </c>
      <c r="S863" s="1">
        <v>752.8</v>
      </c>
      <c r="T863" s="1">
        <v>114</v>
      </c>
      <c r="U863" s="1">
        <v>2183.1</v>
      </c>
    </row>
    <row r="864" spans="1:21" x14ac:dyDescent="0.15">
      <c r="A864" s="98">
        <v>43069.499328703707</v>
      </c>
      <c r="B864" s="1">
        <v>164.39472222235054</v>
      </c>
      <c r="C864" s="1">
        <v>164.39</v>
      </c>
      <c r="D864" s="1">
        <v>13.65</v>
      </c>
      <c r="E864" s="1">
        <v>2360.33</v>
      </c>
      <c r="F864" s="1">
        <v>28.6</v>
      </c>
      <c r="G864" s="1">
        <v>402.6</v>
      </c>
      <c r="H864" s="1">
        <v>0.499</v>
      </c>
      <c r="I864" s="1">
        <v>7.0000000000000001E-3</v>
      </c>
      <c r="J864" s="1">
        <v>1.9570000000000001</v>
      </c>
      <c r="K864" s="1">
        <v>17.510000000000002</v>
      </c>
      <c r="L864" s="1">
        <f t="shared" si="26"/>
        <v>2.11991468459152</v>
      </c>
      <c r="M864" s="1">
        <f t="shared" si="27"/>
        <v>18.967657704239919</v>
      </c>
      <c r="N864" s="1">
        <v>3.2000000000000001E-2</v>
      </c>
      <c r="O864" s="1">
        <v>19.34</v>
      </c>
      <c r="P864" s="1">
        <v>6.9</v>
      </c>
      <c r="Q864" s="1">
        <v>30.6</v>
      </c>
      <c r="R864" s="1">
        <v>800</v>
      </c>
      <c r="S864" s="1">
        <v>752.8</v>
      </c>
      <c r="T864" s="1">
        <v>114.2</v>
      </c>
      <c r="U864" s="1">
        <v>2183.1999999999998</v>
      </c>
    </row>
    <row r="865" spans="1:21" x14ac:dyDescent="0.15">
      <c r="A865" s="98">
        <v>43069.500023148146</v>
      </c>
      <c r="B865" s="1">
        <v>164.41138888889691</v>
      </c>
      <c r="C865" s="1">
        <v>164.4</v>
      </c>
      <c r="D865" s="1">
        <v>13.65</v>
      </c>
      <c r="E865" s="1">
        <v>2360.6680000000001</v>
      </c>
      <c r="F865" s="1">
        <v>28.6</v>
      </c>
      <c r="G865" s="1">
        <v>402.6</v>
      </c>
      <c r="H865" s="1">
        <v>0.499</v>
      </c>
      <c r="I865" s="1">
        <v>7.0000000000000001E-3</v>
      </c>
      <c r="J865" s="1">
        <v>1.9570000000000001</v>
      </c>
      <c r="K865" s="1">
        <v>17.510000000000002</v>
      </c>
      <c r="L865" s="1">
        <f t="shared" si="26"/>
        <v>2.11991468459152</v>
      </c>
      <c r="M865" s="1">
        <f t="shared" si="27"/>
        <v>18.967657704239919</v>
      </c>
      <c r="N865" s="1">
        <v>3.2000000000000001E-2</v>
      </c>
      <c r="O865" s="1">
        <v>19.34</v>
      </c>
      <c r="P865" s="1">
        <v>6.9050000000000002</v>
      </c>
      <c r="Q865" s="1">
        <v>31.3</v>
      </c>
      <c r="R865" s="1">
        <v>800</v>
      </c>
      <c r="S865" s="1">
        <v>752.8</v>
      </c>
      <c r="T865" s="1">
        <v>115.2</v>
      </c>
      <c r="U865" s="1">
        <v>2183.1999999999998</v>
      </c>
    </row>
    <row r="866" spans="1:21" x14ac:dyDescent="0.15">
      <c r="A866" s="98">
        <v>43069.500717592593</v>
      </c>
      <c r="B866" s="1">
        <v>164.4280555556179</v>
      </c>
      <c r="C866" s="1">
        <v>164.42</v>
      </c>
      <c r="D866" s="1">
        <v>13.65</v>
      </c>
      <c r="E866" s="1">
        <v>2360.8380000000002</v>
      </c>
      <c r="F866" s="1">
        <v>28.6</v>
      </c>
      <c r="G866" s="1">
        <v>402.6</v>
      </c>
      <c r="H866" s="1">
        <v>0.499</v>
      </c>
      <c r="I866" s="1">
        <v>7.0000000000000001E-3</v>
      </c>
      <c r="J866" s="1">
        <v>1.9570000000000001</v>
      </c>
      <c r="K866" s="1">
        <v>17.510000000000002</v>
      </c>
      <c r="L866" s="1">
        <f t="shared" si="26"/>
        <v>2.11991468459152</v>
      </c>
      <c r="M866" s="1">
        <f t="shared" si="27"/>
        <v>18.967657704239919</v>
      </c>
      <c r="N866" s="1">
        <v>3.2000000000000001E-2</v>
      </c>
      <c r="O866" s="1">
        <v>19.34</v>
      </c>
      <c r="P866" s="1">
        <v>6.8979999999999997</v>
      </c>
      <c r="Q866" s="1">
        <v>30.6</v>
      </c>
      <c r="R866" s="1">
        <v>800</v>
      </c>
      <c r="S866" s="1">
        <v>752.8</v>
      </c>
      <c r="T866" s="1">
        <v>115.2</v>
      </c>
      <c r="U866" s="1">
        <v>2183.1999999999998</v>
      </c>
    </row>
    <row r="867" spans="1:21" x14ac:dyDescent="0.15">
      <c r="A867" s="98">
        <v>43069.50141203704</v>
      </c>
      <c r="B867" s="1">
        <v>164.4447222223389</v>
      </c>
      <c r="C867" s="1">
        <v>164.44</v>
      </c>
      <c r="D867" s="1">
        <v>13.66</v>
      </c>
      <c r="E867" s="1">
        <v>2360.6689999999999</v>
      </c>
      <c r="F867" s="1">
        <v>28.6</v>
      </c>
      <c r="G867" s="1">
        <v>402.6</v>
      </c>
      <c r="H867" s="1">
        <v>0.499</v>
      </c>
      <c r="I867" s="1">
        <v>7.0000000000000001E-3</v>
      </c>
      <c r="J867" s="1">
        <v>1.9570000000000001</v>
      </c>
      <c r="K867" s="1">
        <v>17.510000000000002</v>
      </c>
      <c r="L867" s="1">
        <f t="shared" si="26"/>
        <v>2.11991468459152</v>
      </c>
      <c r="M867" s="1">
        <f t="shared" si="27"/>
        <v>18.967657704239919</v>
      </c>
      <c r="N867" s="1">
        <v>3.2000000000000001E-2</v>
      </c>
      <c r="O867" s="1">
        <v>19.34</v>
      </c>
      <c r="P867" s="1">
        <v>6.9020000000000001</v>
      </c>
      <c r="Q867" s="1">
        <v>30.3</v>
      </c>
      <c r="R867" s="1">
        <v>800</v>
      </c>
      <c r="S867" s="1">
        <v>752.8</v>
      </c>
      <c r="T867" s="1">
        <v>115.2</v>
      </c>
      <c r="U867" s="1">
        <v>2183.1999999999998</v>
      </c>
    </row>
    <row r="868" spans="1:21" x14ac:dyDescent="0.15">
      <c r="A868" s="98">
        <v>43069.502106481479</v>
      </c>
      <c r="B868" s="1">
        <v>164.46138888888527</v>
      </c>
      <c r="C868" s="1">
        <v>164.45</v>
      </c>
      <c r="D868" s="1">
        <v>13.66</v>
      </c>
      <c r="E868" s="1">
        <v>2360.377</v>
      </c>
      <c r="F868" s="1">
        <v>28.6</v>
      </c>
      <c r="G868" s="1">
        <v>402.6</v>
      </c>
      <c r="H868" s="1">
        <v>0.499</v>
      </c>
      <c r="I868" s="1">
        <v>7.0000000000000001E-3</v>
      </c>
      <c r="J868" s="1">
        <v>1.9570000000000001</v>
      </c>
      <c r="K868" s="1">
        <v>17.510000000000002</v>
      </c>
      <c r="L868" s="1">
        <f t="shared" si="26"/>
        <v>2.11991468459152</v>
      </c>
      <c r="M868" s="1">
        <f t="shared" si="27"/>
        <v>18.967657704239919</v>
      </c>
      <c r="N868" s="1">
        <v>3.2000000000000001E-2</v>
      </c>
      <c r="O868" s="1">
        <v>19.34</v>
      </c>
      <c r="P868" s="1">
        <v>6.8920000000000003</v>
      </c>
      <c r="Q868" s="1">
        <v>29.9</v>
      </c>
      <c r="R868" s="1">
        <v>800</v>
      </c>
      <c r="S868" s="1">
        <v>752.8</v>
      </c>
      <c r="T868" s="1">
        <v>115.2</v>
      </c>
      <c r="U868" s="1">
        <v>2183.1999999999998</v>
      </c>
    </row>
    <row r="869" spans="1:21" x14ac:dyDescent="0.15">
      <c r="A869" s="98">
        <v>43069.502800925926</v>
      </c>
      <c r="B869" s="1">
        <v>164.47805555560626</v>
      </c>
      <c r="C869" s="1">
        <v>164.47</v>
      </c>
      <c r="D869" s="1">
        <v>13.66</v>
      </c>
      <c r="E869" s="1">
        <v>2360.0880000000002</v>
      </c>
      <c r="F869" s="1">
        <v>28.6</v>
      </c>
      <c r="G869" s="1">
        <v>402.6</v>
      </c>
      <c r="H869" s="1">
        <v>0.499</v>
      </c>
      <c r="I869" s="1">
        <v>7.0000000000000001E-3</v>
      </c>
      <c r="J869" s="1">
        <v>1.9570000000000001</v>
      </c>
      <c r="K869" s="1">
        <v>17.510000000000002</v>
      </c>
      <c r="L869" s="1">
        <f t="shared" si="26"/>
        <v>2.11991468459152</v>
      </c>
      <c r="M869" s="1">
        <f t="shared" si="27"/>
        <v>18.967657704239919</v>
      </c>
      <c r="N869" s="1">
        <v>3.2000000000000001E-2</v>
      </c>
      <c r="O869" s="1">
        <v>19.34</v>
      </c>
      <c r="P869" s="1">
        <v>6.8860000000000001</v>
      </c>
      <c r="Q869" s="1">
        <v>29.4</v>
      </c>
      <c r="R869" s="1">
        <v>800</v>
      </c>
      <c r="S869" s="1">
        <v>752.8</v>
      </c>
      <c r="T869" s="1">
        <v>115.2</v>
      </c>
      <c r="U869" s="1">
        <v>2183.1999999999998</v>
      </c>
    </row>
    <row r="870" spans="1:21" x14ac:dyDescent="0.15">
      <c r="A870" s="98">
        <v>43069.503495370373</v>
      </c>
      <c r="B870" s="1">
        <v>164.49472222232725</v>
      </c>
      <c r="C870" s="1">
        <v>164.49</v>
      </c>
      <c r="D870" s="1">
        <v>13.66</v>
      </c>
      <c r="E870" s="1">
        <v>2359.85</v>
      </c>
      <c r="F870" s="1">
        <v>28.6</v>
      </c>
      <c r="G870" s="1">
        <v>402.6</v>
      </c>
      <c r="H870" s="1">
        <v>0.499</v>
      </c>
      <c r="I870" s="1">
        <v>7.0000000000000001E-3</v>
      </c>
      <c r="J870" s="1">
        <v>1.9570000000000001</v>
      </c>
      <c r="K870" s="1">
        <v>17.510000000000002</v>
      </c>
      <c r="L870" s="1">
        <f t="shared" si="26"/>
        <v>2.11991468459152</v>
      </c>
      <c r="M870" s="1">
        <f t="shared" si="27"/>
        <v>18.967657704239919</v>
      </c>
      <c r="N870" s="1">
        <v>3.2000000000000001E-2</v>
      </c>
      <c r="O870" s="1">
        <v>19.34</v>
      </c>
      <c r="P870" s="1">
        <v>6.9</v>
      </c>
      <c r="Q870" s="1">
        <v>29</v>
      </c>
      <c r="R870" s="1">
        <v>800</v>
      </c>
      <c r="S870" s="1">
        <v>752.8</v>
      </c>
      <c r="T870" s="1">
        <v>115.2</v>
      </c>
      <c r="U870" s="1">
        <v>2183.1999999999998</v>
      </c>
    </row>
    <row r="871" spans="1:21" x14ac:dyDescent="0.15">
      <c r="A871" s="98">
        <v>43069.504189814812</v>
      </c>
      <c r="B871" s="1">
        <v>164.51138888887363</v>
      </c>
      <c r="C871" s="1">
        <v>164.5</v>
      </c>
      <c r="D871" s="1">
        <v>13.66</v>
      </c>
      <c r="E871" s="1">
        <v>2359.8330000000001</v>
      </c>
      <c r="F871" s="1">
        <v>28.6</v>
      </c>
      <c r="G871" s="1">
        <v>402.6</v>
      </c>
      <c r="H871" s="1">
        <v>0.499</v>
      </c>
      <c r="I871" s="1">
        <v>7.0000000000000001E-3</v>
      </c>
      <c r="J871" s="1">
        <v>1.9570000000000001</v>
      </c>
      <c r="K871" s="1">
        <v>17.510000000000002</v>
      </c>
      <c r="L871" s="1">
        <f t="shared" si="26"/>
        <v>2.11991468459152</v>
      </c>
      <c r="M871" s="1">
        <f t="shared" si="27"/>
        <v>18.967657704239919</v>
      </c>
      <c r="N871" s="1">
        <v>3.2000000000000001E-2</v>
      </c>
      <c r="O871" s="1">
        <v>19.34</v>
      </c>
      <c r="P871" s="1">
        <v>6.8920000000000003</v>
      </c>
      <c r="Q871" s="1">
        <v>29.8</v>
      </c>
      <c r="R871" s="1">
        <v>800</v>
      </c>
      <c r="S871" s="1">
        <v>752.8</v>
      </c>
      <c r="T871" s="1">
        <v>115.2</v>
      </c>
      <c r="U871" s="1">
        <v>2183.1999999999998</v>
      </c>
    </row>
    <row r="872" spans="1:21" x14ac:dyDescent="0.15">
      <c r="A872" s="98">
        <v>43069.504884259259</v>
      </c>
      <c r="B872" s="1">
        <v>164.52805555559462</v>
      </c>
      <c r="C872" s="1">
        <v>164.52</v>
      </c>
      <c r="D872" s="1">
        <v>13.67</v>
      </c>
      <c r="E872" s="1">
        <v>2360.0889999999999</v>
      </c>
      <c r="F872" s="1">
        <v>28.6</v>
      </c>
      <c r="G872" s="1">
        <v>402.6</v>
      </c>
      <c r="H872" s="1">
        <v>0.499</v>
      </c>
      <c r="I872" s="1">
        <v>7.0000000000000001E-3</v>
      </c>
      <c r="J872" s="1">
        <v>1.9570000000000001</v>
      </c>
      <c r="K872" s="1">
        <v>17.510000000000002</v>
      </c>
      <c r="L872" s="1">
        <f t="shared" si="26"/>
        <v>2.11991468459152</v>
      </c>
      <c r="M872" s="1">
        <f t="shared" si="27"/>
        <v>18.967657704239919</v>
      </c>
      <c r="N872" s="1">
        <v>3.2000000000000001E-2</v>
      </c>
      <c r="O872" s="1">
        <v>19.34</v>
      </c>
      <c r="P872" s="1">
        <v>6.8929999999999998</v>
      </c>
      <c r="Q872" s="1">
        <v>29.1</v>
      </c>
      <c r="R872" s="1">
        <v>800</v>
      </c>
      <c r="S872" s="1">
        <v>752.8</v>
      </c>
      <c r="T872" s="1">
        <v>115.2</v>
      </c>
      <c r="U872" s="1">
        <v>2183.1999999999998</v>
      </c>
    </row>
    <row r="873" spans="1:21" x14ac:dyDescent="0.15">
      <c r="A873" s="98">
        <v>43069.505578703705</v>
      </c>
      <c r="B873" s="1">
        <v>164.54472222231561</v>
      </c>
      <c r="C873" s="1">
        <v>164.54</v>
      </c>
      <c r="D873" s="1">
        <v>13.67</v>
      </c>
      <c r="E873" s="1">
        <v>2359.85</v>
      </c>
      <c r="F873" s="1">
        <v>28.6</v>
      </c>
      <c r="G873" s="1">
        <v>402.6</v>
      </c>
      <c r="H873" s="1">
        <v>0.499</v>
      </c>
      <c r="I873" s="1">
        <v>7.0000000000000001E-3</v>
      </c>
      <c r="J873" s="1">
        <v>1.9570000000000001</v>
      </c>
      <c r="K873" s="1">
        <v>17.510000000000002</v>
      </c>
      <c r="L873" s="1">
        <f t="shared" si="26"/>
        <v>2.11991468459152</v>
      </c>
      <c r="M873" s="1">
        <f t="shared" si="27"/>
        <v>18.967657704239919</v>
      </c>
      <c r="N873" s="1">
        <v>3.2000000000000001E-2</v>
      </c>
      <c r="O873" s="1">
        <v>19.34</v>
      </c>
      <c r="P873" s="1">
        <v>6.8840000000000003</v>
      </c>
      <c r="Q873" s="1">
        <v>29.7</v>
      </c>
      <c r="R873" s="1">
        <v>800</v>
      </c>
      <c r="S873" s="1">
        <v>752.8</v>
      </c>
      <c r="T873" s="1">
        <v>115.2</v>
      </c>
      <c r="U873" s="1">
        <v>2183.1999999999998</v>
      </c>
    </row>
    <row r="874" spans="1:21" x14ac:dyDescent="0.15">
      <c r="A874" s="98">
        <v>43069.506273148145</v>
      </c>
      <c r="B874" s="1">
        <v>164.56138888886198</v>
      </c>
      <c r="C874" s="1">
        <v>164.55</v>
      </c>
      <c r="D874" s="1">
        <v>13.67</v>
      </c>
      <c r="E874" s="1">
        <v>2360.3200000000002</v>
      </c>
      <c r="F874" s="1">
        <v>28.6</v>
      </c>
      <c r="G874" s="1">
        <v>402.6</v>
      </c>
      <c r="H874" s="1">
        <v>0.499</v>
      </c>
      <c r="I874" s="1">
        <v>7.0000000000000001E-3</v>
      </c>
      <c r="J874" s="1">
        <v>1.9570000000000001</v>
      </c>
      <c r="K874" s="1">
        <v>17.510000000000002</v>
      </c>
      <c r="L874" s="1">
        <f t="shared" si="26"/>
        <v>2.11991468459152</v>
      </c>
      <c r="M874" s="1">
        <f t="shared" si="27"/>
        <v>18.967657704239919</v>
      </c>
      <c r="N874" s="1">
        <v>3.2000000000000001E-2</v>
      </c>
      <c r="O874" s="1">
        <v>19.34</v>
      </c>
      <c r="P874" s="1">
        <v>6.8949999999999996</v>
      </c>
      <c r="Q874" s="1">
        <v>29.9</v>
      </c>
      <c r="R874" s="1">
        <v>800</v>
      </c>
      <c r="S874" s="1">
        <v>752.8</v>
      </c>
      <c r="T874" s="1">
        <v>115.2</v>
      </c>
      <c r="U874" s="1">
        <v>2183.3000000000002</v>
      </c>
    </row>
    <row r="875" spans="1:21" x14ac:dyDescent="0.15">
      <c r="A875" s="98">
        <v>43069.506967592592</v>
      </c>
      <c r="B875" s="1">
        <v>164.57805555558298</v>
      </c>
      <c r="C875" s="1">
        <v>164.57</v>
      </c>
      <c r="D875" s="1">
        <v>13.67</v>
      </c>
      <c r="E875" s="1">
        <v>2360.1210000000001</v>
      </c>
      <c r="F875" s="1">
        <v>28.6</v>
      </c>
      <c r="G875" s="1">
        <v>402.6</v>
      </c>
      <c r="H875" s="1">
        <v>0.499</v>
      </c>
      <c r="I875" s="1">
        <v>7.0000000000000001E-3</v>
      </c>
      <c r="J875" s="1">
        <v>1.9570000000000001</v>
      </c>
      <c r="K875" s="1">
        <v>17.510000000000002</v>
      </c>
      <c r="L875" s="1">
        <f t="shared" si="26"/>
        <v>2.11991468459152</v>
      </c>
      <c r="M875" s="1">
        <f t="shared" si="27"/>
        <v>18.967657704239919</v>
      </c>
      <c r="N875" s="1">
        <v>3.2000000000000001E-2</v>
      </c>
      <c r="O875" s="1">
        <v>19.34</v>
      </c>
      <c r="P875" s="1">
        <v>6.891</v>
      </c>
      <c r="Q875" s="1">
        <v>29.8</v>
      </c>
      <c r="R875" s="1">
        <v>800</v>
      </c>
      <c r="S875" s="1">
        <v>752.8</v>
      </c>
      <c r="T875" s="1">
        <v>115.2</v>
      </c>
      <c r="U875" s="1">
        <v>2183.3000000000002</v>
      </c>
    </row>
    <row r="876" spans="1:21" x14ac:dyDescent="0.15">
      <c r="A876" s="98">
        <v>43069.507662037038</v>
      </c>
      <c r="B876" s="1">
        <v>164.59472222230397</v>
      </c>
      <c r="C876" s="1">
        <v>164.59</v>
      </c>
      <c r="D876" s="1">
        <v>13.67</v>
      </c>
      <c r="E876" s="1">
        <v>2359.8310000000001</v>
      </c>
      <c r="F876" s="1">
        <v>28.6</v>
      </c>
      <c r="G876" s="1">
        <v>402.6</v>
      </c>
      <c r="H876" s="1">
        <v>0.499</v>
      </c>
      <c r="I876" s="1">
        <v>7.0000000000000001E-3</v>
      </c>
      <c r="J876" s="1">
        <v>1.9570000000000001</v>
      </c>
      <c r="K876" s="1">
        <v>17.510000000000002</v>
      </c>
      <c r="L876" s="1">
        <f t="shared" ref="L876:L939" si="28">(J876*20.95)/O876</f>
        <v>2.11991468459152</v>
      </c>
      <c r="M876" s="1">
        <f t="shared" ref="M876:M939" si="29">(K876*20.95)/O876</f>
        <v>18.967657704239919</v>
      </c>
      <c r="N876" s="1">
        <v>3.2000000000000001E-2</v>
      </c>
      <c r="O876" s="1">
        <v>19.34</v>
      </c>
      <c r="P876" s="1">
        <v>6.899</v>
      </c>
      <c r="Q876" s="1">
        <v>29</v>
      </c>
      <c r="R876" s="1">
        <v>800</v>
      </c>
      <c r="S876" s="1">
        <v>752.8</v>
      </c>
      <c r="T876" s="1">
        <v>115.2</v>
      </c>
      <c r="U876" s="1">
        <v>2183.3000000000002</v>
      </c>
    </row>
    <row r="877" spans="1:21" x14ac:dyDescent="0.15">
      <c r="A877" s="98">
        <v>43069.508356481485</v>
      </c>
      <c r="B877" s="1">
        <v>164.61138888902497</v>
      </c>
      <c r="C877" s="1">
        <v>164.6</v>
      </c>
      <c r="D877" s="1">
        <v>13.67</v>
      </c>
      <c r="E877" s="1">
        <v>2359.931</v>
      </c>
      <c r="F877" s="1">
        <v>28.6</v>
      </c>
      <c r="G877" s="1">
        <v>402.6</v>
      </c>
      <c r="H877" s="1">
        <v>0.499</v>
      </c>
      <c r="I877" s="1">
        <v>7.0000000000000001E-3</v>
      </c>
      <c r="J877" s="1">
        <v>1.9570000000000001</v>
      </c>
      <c r="K877" s="1">
        <v>17.510000000000002</v>
      </c>
      <c r="L877" s="1">
        <f t="shared" si="28"/>
        <v>2.11991468459152</v>
      </c>
      <c r="M877" s="1">
        <f t="shared" si="29"/>
        <v>18.967657704239919</v>
      </c>
      <c r="N877" s="1">
        <v>3.2000000000000001E-2</v>
      </c>
      <c r="O877" s="1">
        <v>19.34</v>
      </c>
      <c r="P877" s="1">
        <v>6.8979999999999997</v>
      </c>
      <c r="Q877" s="1">
        <v>29</v>
      </c>
      <c r="R877" s="1">
        <v>800</v>
      </c>
      <c r="S877" s="1">
        <v>752.8</v>
      </c>
      <c r="T877" s="1">
        <v>115.2</v>
      </c>
      <c r="U877" s="1">
        <v>2183.3000000000002</v>
      </c>
    </row>
    <row r="878" spans="1:21" x14ac:dyDescent="0.15">
      <c r="A878" s="98">
        <v>43069.509050925924</v>
      </c>
      <c r="B878" s="1">
        <v>164.62805555557134</v>
      </c>
      <c r="C878" s="1">
        <v>164.62</v>
      </c>
      <c r="D878" s="1">
        <v>13.68</v>
      </c>
      <c r="E878" s="1">
        <v>2360.0659999999998</v>
      </c>
      <c r="F878" s="1">
        <v>28.6</v>
      </c>
      <c r="G878" s="1">
        <v>402.6</v>
      </c>
      <c r="H878" s="1">
        <v>0.499</v>
      </c>
      <c r="I878" s="1">
        <v>7.0000000000000001E-3</v>
      </c>
      <c r="J878" s="1">
        <v>1.9570000000000001</v>
      </c>
      <c r="K878" s="1">
        <v>17.510000000000002</v>
      </c>
      <c r="L878" s="1">
        <f t="shared" si="28"/>
        <v>2.11991468459152</v>
      </c>
      <c r="M878" s="1">
        <f t="shared" si="29"/>
        <v>18.967657704239919</v>
      </c>
      <c r="N878" s="1">
        <v>3.2000000000000001E-2</v>
      </c>
      <c r="O878" s="1">
        <v>19.34</v>
      </c>
      <c r="P878" s="1">
        <v>6.9059999999999997</v>
      </c>
      <c r="Q878" s="1">
        <v>29.4</v>
      </c>
      <c r="R878" s="1">
        <v>800</v>
      </c>
      <c r="S878" s="1">
        <v>752.8</v>
      </c>
      <c r="T878" s="1">
        <v>115.2</v>
      </c>
      <c r="U878" s="1">
        <v>2183.3000000000002</v>
      </c>
    </row>
    <row r="879" spans="1:21" x14ac:dyDescent="0.15">
      <c r="A879" s="98">
        <v>43069.509745370371</v>
      </c>
      <c r="B879" s="1">
        <v>164.64472222229233</v>
      </c>
      <c r="C879" s="1">
        <v>164.64</v>
      </c>
      <c r="D879" s="1">
        <v>13.68</v>
      </c>
      <c r="E879" s="1">
        <v>2359.9690000000001</v>
      </c>
      <c r="F879" s="1">
        <v>28.6</v>
      </c>
      <c r="G879" s="1">
        <v>402.6</v>
      </c>
      <c r="H879" s="1">
        <v>0.499</v>
      </c>
      <c r="I879" s="1">
        <v>7.0000000000000001E-3</v>
      </c>
      <c r="J879" s="1">
        <v>1.9570000000000001</v>
      </c>
      <c r="K879" s="1">
        <v>17.510000000000002</v>
      </c>
      <c r="L879" s="1">
        <f t="shared" si="28"/>
        <v>2.11991468459152</v>
      </c>
      <c r="M879" s="1">
        <f t="shared" si="29"/>
        <v>18.967657704239919</v>
      </c>
      <c r="N879" s="1">
        <v>3.2000000000000001E-2</v>
      </c>
      <c r="O879" s="1">
        <v>19.34</v>
      </c>
      <c r="P879" s="1">
        <v>6.8940000000000001</v>
      </c>
      <c r="Q879" s="1">
        <v>29.1</v>
      </c>
      <c r="R879" s="1">
        <v>800</v>
      </c>
      <c r="S879" s="1">
        <v>752.8</v>
      </c>
      <c r="T879" s="1">
        <v>115.2</v>
      </c>
      <c r="U879" s="1">
        <v>2183.4</v>
      </c>
    </row>
    <row r="880" spans="1:21" x14ac:dyDescent="0.15">
      <c r="A880" s="98">
        <v>43069.510439814818</v>
      </c>
      <c r="B880" s="1">
        <v>164.66138888901332</v>
      </c>
      <c r="C880" s="1">
        <v>164.65</v>
      </c>
      <c r="D880" s="1">
        <v>13.68</v>
      </c>
      <c r="E880" s="1">
        <v>2359.6880000000001</v>
      </c>
      <c r="F880" s="1">
        <v>28.6</v>
      </c>
      <c r="G880" s="1">
        <v>402.6</v>
      </c>
      <c r="H880" s="1">
        <v>0.499</v>
      </c>
      <c r="I880" s="1">
        <v>7.0000000000000001E-3</v>
      </c>
      <c r="J880" s="1">
        <v>1.9570000000000001</v>
      </c>
      <c r="K880" s="1">
        <v>17.510000000000002</v>
      </c>
      <c r="L880" s="1">
        <f t="shared" si="28"/>
        <v>2.11991468459152</v>
      </c>
      <c r="M880" s="1">
        <f t="shared" si="29"/>
        <v>18.967657704239919</v>
      </c>
      <c r="N880" s="1">
        <v>3.2000000000000001E-2</v>
      </c>
      <c r="O880" s="1">
        <v>19.34</v>
      </c>
      <c r="P880" s="1">
        <v>6.9039999999999999</v>
      </c>
      <c r="Q880" s="1">
        <v>29.6</v>
      </c>
      <c r="R880" s="1">
        <v>800</v>
      </c>
      <c r="S880" s="1">
        <v>752.8</v>
      </c>
      <c r="T880" s="1">
        <v>115.2</v>
      </c>
      <c r="U880" s="1">
        <v>2183.4</v>
      </c>
    </row>
    <row r="881" spans="1:21" x14ac:dyDescent="0.15">
      <c r="A881" s="98">
        <v>43069.511134259257</v>
      </c>
      <c r="B881" s="1">
        <v>164.67805555555969</v>
      </c>
      <c r="C881" s="1">
        <v>164.67</v>
      </c>
      <c r="D881" s="1">
        <v>13.68</v>
      </c>
      <c r="E881" s="1">
        <v>2359.4810000000002</v>
      </c>
      <c r="F881" s="1">
        <v>28.6</v>
      </c>
      <c r="G881" s="1">
        <v>402.6</v>
      </c>
      <c r="H881" s="1">
        <v>0.499</v>
      </c>
      <c r="I881" s="1">
        <v>7.0000000000000001E-3</v>
      </c>
      <c r="J881" s="1">
        <v>1.9570000000000001</v>
      </c>
      <c r="K881" s="1">
        <v>17.510000000000002</v>
      </c>
      <c r="L881" s="1">
        <f t="shared" si="28"/>
        <v>2.11991468459152</v>
      </c>
      <c r="M881" s="1">
        <f t="shared" si="29"/>
        <v>18.967657704239919</v>
      </c>
      <c r="N881" s="1">
        <v>3.2000000000000001E-2</v>
      </c>
      <c r="O881" s="1">
        <v>19.34</v>
      </c>
      <c r="P881" s="1">
        <v>6.899</v>
      </c>
      <c r="Q881" s="1">
        <v>29.8</v>
      </c>
      <c r="R881" s="1">
        <v>799</v>
      </c>
      <c r="S881" s="1">
        <v>752.8</v>
      </c>
      <c r="T881" s="1">
        <v>115.2</v>
      </c>
      <c r="U881" s="1">
        <v>2183.4</v>
      </c>
    </row>
    <row r="882" spans="1:21" x14ac:dyDescent="0.15">
      <c r="A882" s="98">
        <v>43069.511828703704</v>
      </c>
      <c r="B882" s="1">
        <v>164.69472222228069</v>
      </c>
      <c r="C882" s="1">
        <v>164.69</v>
      </c>
      <c r="D882" s="1">
        <v>13.68</v>
      </c>
      <c r="E882" s="1">
        <v>2359.4259999999999</v>
      </c>
      <c r="F882" s="1">
        <v>28.6</v>
      </c>
      <c r="G882" s="1">
        <v>402.6</v>
      </c>
      <c r="H882" s="1">
        <v>0.499</v>
      </c>
      <c r="I882" s="1">
        <v>7.0000000000000001E-3</v>
      </c>
      <c r="J882" s="1">
        <v>1.9570000000000001</v>
      </c>
      <c r="K882" s="1">
        <v>17.510000000000002</v>
      </c>
      <c r="L882" s="1">
        <f t="shared" si="28"/>
        <v>2.11991468459152</v>
      </c>
      <c r="M882" s="1">
        <f t="shared" si="29"/>
        <v>18.967657704239919</v>
      </c>
      <c r="N882" s="1">
        <v>3.2000000000000001E-2</v>
      </c>
      <c r="O882" s="1">
        <v>19.34</v>
      </c>
      <c r="P882" s="1">
        <v>6.9080000000000004</v>
      </c>
      <c r="Q882" s="1">
        <v>30</v>
      </c>
      <c r="R882" s="1">
        <v>800</v>
      </c>
      <c r="S882" s="1">
        <v>752.8</v>
      </c>
      <c r="T882" s="1">
        <v>115.2</v>
      </c>
      <c r="U882" s="1">
        <v>2183.4</v>
      </c>
    </row>
    <row r="883" spans="1:21" x14ac:dyDescent="0.15">
      <c r="A883" s="98">
        <v>43069.512523148151</v>
      </c>
      <c r="B883" s="1">
        <v>164.71138888900168</v>
      </c>
      <c r="C883" s="1">
        <v>164.7</v>
      </c>
      <c r="D883" s="1">
        <v>13.68</v>
      </c>
      <c r="E883" s="1">
        <v>2359.4630000000002</v>
      </c>
      <c r="F883" s="1">
        <v>28.6</v>
      </c>
      <c r="G883" s="1">
        <v>402.6</v>
      </c>
      <c r="H883" s="1">
        <v>0.499</v>
      </c>
      <c r="I883" s="1">
        <v>7.0000000000000001E-3</v>
      </c>
      <c r="J883" s="1">
        <v>1.9570000000000001</v>
      </c>
      <c r="K883" s="1">
        <v>17.510000000000002</v>
      </c>
      <c r="L883" s="1">
        <f t="shared" si="28"/>
        <v>2.11991468459152</v>
      </c>
      <c r="M883" s="1">
        <f t="shared" si="29"/>
        <v>18.967657704239919</v>
      </c>
      <c r="N883" s="1">
        <v>3.2000000000000001E-2</v>
      </c>
      <c r="O883" s="1">
        <v>19.34</v>
      </c>
      <c r="P883" s="1">
        <v>6.8940000000000001</v>
      </c>
      <c r="Q883" s="1">
        <v>29.8</v>
      </c>
      <c r="R883" s="1">
        <v>800</v>
      </c>
      <c r="S883" s="1">
        <v>752.8</v>
      </c>
      <c r="T883" s="1">
        <v>115.2</v>
      </c>
      <c r="U883" s="1">
        <v>2183.4</v>
      </c>
    </row>
    <row r="884" spans="1:21" x14ac:dyDescent="0.15">
      <c r="A884" s="98">
        <v>43069.51321759259</v>
      </c>
      <c r="B884" s="1">
        <v>164.72805555554805</v>
      </c>
      <c r="C884" s="1">
        <v>164.72</v>
      </c>
      <c r="D884" s="1">
        <v>13.69</v>
      </c>
      <c r="E884" s="1">
        <v>2359.1419999999998</v>
      </c>
      <c r="F884" s="1">
        <v>28.6</v>
      </c>
      <c r="G884" s="1">
        <v>402.6</v>
      </c>
      <c r="H884" s="1">
        <v>0.499</v>
      </c>
      <c r="I884" s="1">
        <v>7.0000000000000001E-3</v>
      </c>
      <c r="J884" s="1">
        <v>1.9570000000000001</v>
      </c>
      <c r="K884" s="1">
        <v>17.510000000000002</v>
      </c>
      <c r="L884" s="1">
        <f t="shared" si="28"/>
        <v>2.1210113812726332</v>
      </c>
      <c r="M884" s="1">
        <f t="shared" si="29"/>
        <v>18.977470253491987</v>
      </c>
      <c r="N884" s="1">
        <v>3.2000000000000001E-2</v>
      </c>
      <c r="O884" s="1">
        <v>19.329999999999998</v>
      </c>
      <c r="P884" s="1">
        <v>6.89</v>
      </c>
      <c r="Q884" s="1">
        <v>30.3</v>
      </c>
      <c r="R884" s="1">
        <v>799</v>
      </c>
      <c r="S884" s="1">
        <v>752.8</v>
      </c>
      <c r="T884" s="1">
        <v>115.2</v>
      </c>
      <c r="U884" s="1">
        <v>2183.4</v>
      </c>
    </row>
    <row r="885" spans="1:21" x14ac:dyDescent="0.15">
      <c r="A885" s="98">
        <v>43069.513912037037</v>
      </c>
      <c r="B885" s="1">
        <v>164.74472222226905</v>
      </c>
      <c r="C885" s="1">
        <v>164.74</v>
      </c>
      <c r="D885" s="1">
        <v>13.69</v>
      </c>
      <c r="E885" s="1">
        <v>2359.13</v>
      </c>
      <c r="F885" s="1">
        <v>28.6</v>
      </c>
      <c r="G885" s="1">
        <v>402.6</v>
      </c>
      <c r="H885" s="1">
        <v>0.499</v>
      </c>
      <c r="I885" s="1">
        <v>7.0000000000000001E-3</v>
      </c>
      <c r="J885" s="1">
        <v>1.9570000000000001</v>
      </c>
      <c r="K885" s="1">
        <v>17.510000000000002</v>
      </c>
      <c r="L885" s="1">
        <f t="shared" si="28"/>
        <v>2.1243082901554402</v>
      </c>
      <c r="M885" s="1">
        <f t="shared" si="29"/>
        <v>19.006968911917099</v>
      </c>
      <c r="N885" s="1">
        <v>3.2000000000000001E-2</v>
      </c>
      <c r="O885" s="1">
        <v>19.3</v>
      </c>
      <c r="P885" s="1">
        <v>6.9039999999999999</v>
      </c>
      <c r="Q885" s="1">
        <v>30.3</v>
      </c>
      <c r="R885" s="1">
        <v>799</v>
      </c>
      <c r="S885" s="1">
        <v>752.8</v>
      </c>
      <c r="T885" s="1">
        <v>115.2</v>
      </c>
      <c r="U885" s="1">
        <v>2183.4</v>
      </c>
    </row>
    <row r="886" spans="1:21" x14ac:dyDescent="0.15">
      <c r="A886" s="98">
        <v>43069.514606481483</v>
      </c>
      <c r="B886" s="1">
        <v>164.76138888899004</v>
      </c>
      <c r="C886" s="1">
        <v>164.75</v>
      </c>
      <c r="D886" s="1">
        <v>13.69</v>
      </c>
      <c r="E886" s="1">
        <v>2359.2330000000002</v>
      </c>
      <c r="F886" s="1">
        <v>28.6</v>
      </c>
      <c r="G886" s="1">
        <v>402.6</v>
      </c>
      <c r="H886" s="1">
        <v>0.499</v>
      </c>
      <c r="I886" s="1">
        <v>7.0000000000000001E-3</v>
      </c>
      <c r="J886" s="1">
        <v>1.9570000000000001</v>
      </c>
      <c r="K886" s="1">
        <v>17.510000000000002</v>
      </c>
      <c r="L886" s="1">
        <f t="shared" si="28"/>
        <v>2.1232081822889697</v>
      </c>
      <c r="M886" s="1">
        <f t="shared" si="29"/>
        <v>18.997125841532888</v>
      </c>
      <c r="N886" s="1">
        <v>3.2000000000000001E-2</v>
      </c>
      <c r="O886" s="1">
        <v>19.309999999999999</v>
      </c>
      <c r="P886" s="1">
        <v>6.8929999999999998</v>
      </c>
      <c r="Q886" s="1">
        <v>30.6</v>
      </c>
      <c r="R886" s="1">
        <v>800</v>
      </c>
      <c r="S886" s="1">
        <v>752.8</v>
      </c>
      <c r="T886" s="1">
        <v>115.2</v>
      </c>
      <c r="U886" s="1">
        <v>2183.4</v>
      </c>
    </row>
    <row r="887" spans="1:21" x14ac:dyDescent="0.15">
      <c r="A887" s="98">
        <v>43069.515300925923</v>
      </c>
      <c r="B887" s="1">
        <v>164.77805555553641</v>
      </c>
      <c r="C887" s="1">
        <v>164.77</v>
      </c>
      <c r="D887" s="1">
        <v>13.69</v>
      </c>
      <c r="E887" s="1">
        <v>2359.393</v>
      </c>
      <c r="F887" s="1">
        <v>28.6</v>
      </c>
      <c r="G887" s="1">
        <v>402.6</v>
      </c>
      <c r="H887" s="1">
        <v>0.499</v>
      </c>
      <c r="I887" s="1">
        <v>7.0000000000000001E-3</v>
      </c>
      <c r="J887" s="1">
        <v>1.9570000000000001</v>
      </c>
      <c r="K887" s="1">
        <v>17.510000000000002</v>
      </c>
      <c r="L887" s="1">
        <f t="shared" si="28"/>
        <v>2.1232081822889697</v>
      </c>
      <c r="M887" s="1">
        <f t="shared" si="29"/>
        <v>18.997125841532888</v>
      </c>
      <c r="N887" s="1">
        <v>3.2000000000000001E-2</v>
      </c>
      <c r="O887" s="1">
        <v>19.309999999999999</v>
      </c>
      <c r="P887" s="1">
        <v>6.9009999999999998</v>
      </c>
      <c r="Q887" s="1">
        <v>30.9</v>
      </c>
      <c r="R887" s="1">
        <v>800</v>
      </c>
      <c r="S887" s="1">
        <v>752.8</v>
      </c>
      <c r="T887" s="1">
        <v>115.2</v>
      </c>
      <c r="U887" s="1">
        <v>2183.4</v>
      </c>
    </row>
    <row r="888" spans="1:21" x14ac:dyDescent="0.15">
      <c r="A888" s="98">
        <v>43069.51599537037</v>
      </c>
      <c r="B888" s="1">
        <v>164.79472222225741</v>
      </c>
      <c r="C888" s="1">
        <v>164.79</v>
      </c>
      <c r="D888" s="1">
        <v>13.69</v>
      </c>
      <c r="E888" s="1">
        <v>2359.3150000000001</v>
      </c>
      <c r="F888" s="1">
        <v>28.6</v>
      </c>
      <c r="G888" s="1">
        <v>402.6</v>
      </c>
      <c r="H888" s="1">
        <v>0.499</v>
      </c>
      <c r="I888" s="1">
        <v>7.0000000000000001E-3</v>
      </c>
      <c r="J888" s="1">
        <v>1.9570000000000001</v>
      </c>
      <c r="K888" s="1">
        <v>17.510000000000002</v>
      </c>
      <c r="L888" s="1">
        <f t="shared" si="28"/>
        <v>2.1221092132505177</v>
      </c>
      <c r="M888" s="1">
        <f t="shared" si="29"/>
        <v>18.987292960662529</v>
      </c>
      <c r="N888" s="1">
        <v>3.2000000000000001E-2</v>
      </c>
      <c r="O888" s="1">
        <v>19.32</v>
      </c>
      <c r="P888" s="1">
        <v>6.9</v>
      </c>
      <c r="Q888" s="1">
        <v>30.7</v>
      </c>
      <c r="R888" s="1">
        <v>800</v>
      </c>
      <c r="S888" s="1">
        <v>752.8</v>
      </c>
      <c r="T888" s="1">
        <v>115.2</v>
      </c>
      <c r="U888" s="1">
        <v>2183.4</v>
      </c>
    </row>
    <row r="889" spans="1:21" x14ac:dyDescent="0.15">
      <c r="A889" s="98">
        <v>43069.516689814816</v>
      </c>
      <c r="B889" s="1">
        <v>164.8113888889784</v>
      </c>
      <c r="C889" s="1">
        <v>164.8</v>
      </c>
      <c r="D889" s="1">
        <v>13.69</v>
      </c>
      <c r="E889" s="1">
        <v>2359.3000000000002</v>
      </c>
      <c r="F889" s="1">
        <v>28.6</v>
      </c>
      <c r="G889" s="1">
        <v>402.6</v>
      </c>
      <c r="H889" s="1">
        <v>0.499</v>
      </c>
      <c r="I889" s="1">
        <v>7.0000000000000001E-3</v>
      </c>
      <c r="J889" s="1">
        <v>1.9570000000000001</v>
      </c>
      <c r="K889" s="1">
        <v>17.510000000000002</v>
      </c>
      <c r="L889" s="1">
        <f t="shared" si="28"/>
        <v>2.1210113812726332</v>
      </c>
      <c r="M889" s="1">
        <f t="shared" si="29"/>
        <v>18.977470253491987</v>
      </c>
      <c r="N889" s="1">
        <v>3.2000000000000001E-2</v>
      </c>
      <c r="O889" s="1">
        <v>19.329999999999998</v>
      </c>
      <c r="P889" s="1">
        <v>6.9109999999999996</v>
      </c>
      <c r="Q889" s="1">
        <v>30.6</v>
      </c>
      <c r="R889" s="1">
        <v>800</v>
      </c>
      <c r="S889" s="1">
        <v>752.8</v>
      </c>
      <c r="T889" s="1">
        <v>115.2</v>
      </c>
      <c r="U889" s="1">
        <v>2183.4</v>
      </c>
    </row>
    <row r="890" spans="1:21" x14ac:dyDescent="0.15">
      <c r="A890" s="98">
        <v>43069.517384259256</v>
      </c>
      <c r="B890" s="1">
        <v>164.82805555552477</v>
      </c>
      <c r="C890" s="1">
        <v>164.82</v>
      </c>
      <c r="D890" s="1">
        <v>13.7</v>
      </c>
      <c r="E890" s="1">
        <v>2359.319</v>
      </c>
      <c r="F890" s="1">
        <v>28.6</v>
      </c>
      <c r="G890" s="1">
        <v>402.6</v>
      </c>
      <c r="H890" s="1">
        <v>0.499</v>
      </c>
      <c r="I890" s="1">
        <v>7.0000000000000001E-3</v>
      </c>
      <c r="J890" s="1">
        <v>1.9570000000000001</v>
      </c>
      <c r="K890" s="1">
        <v>17.510000000000002</v>
      </c>
      <c r="L890" s="1">
        <f t="shared" si="28"/>
        <v>2.11991468459152</v>
      </c>
      <c r="M890" s="1">
        <f t="shared" si="29"/>
        <v>18.967657704239919</v>
      </c>
      <c r="N890" s="1">
        <v>3.2000000000000001E-2</v>
      </c>
      <c r="O890" s="1">
        <v>19.34</v>
      </c>
      <c r="P890" s="1">
        <v>6.8970000000000002</v>
      </c>
      <c r="Q890" s="1">
        <v>30.5</v>
      </c>
      <c r="R890" s="1">
        <v>800</v>
      </c>
      <c r="S890" s="1">
        <v>752.8</v>
      </c>
      <c r="T890" s="1">
        <v>115.2</v>
      </c>
      <c r="U890" s="1">
        <v>2183.5</v>
      </c>
    </row>
    <row r="891" spans="1:21" x14ac:dyDescent="0.15">
      <c r="A891" s="98">
        <v>43069.518078703702</v>
      </c>
      <c r="B891" s="1">
        <v>164.84472222224576</v>
      </c>
      <c r="C891" s="1">
        <v>164.84</v>
      </c>
      <c r="D891" s="1">
        <v>13.7</v>
      </c>
      <c r="E891" s="1">
        <v>2359.3739999999998</v>
      </c>
      <c r="F891" s="1">
        <v>28.6</v>
      </c>
      <c r="G891" s="1">
        <v>402.6</v>
      </c>
      <c r="H891" s="1">
        <v>0.499</v>
      </c>
      <c r="I891" s="1">
        <v>7.0000000000000001E-3</v>
      </c>
      <c r="J891" s="1">
        <v>1.9570000000000001</v>
      </c>
      <c r="K891" s="1">
        <v>17.510000000000002</v>
      </c>
      <c r="L891" s="1">
        <f t="shared" si="28"/>
        <v>2.11991468459152</v>
      </c>
      <c r="M891" s="1">
        <f t="shared" si="29"/>
        <v>18.967657704239919</v>
      </c>
      <c r="N891" s="1">
        <v>3.2000000000000001E-2</v>
      </c>
      <c r="O891" s="1">
        <v>19.34</v>
      </c>
      <c r="P891" s="1">
        <v>6.8879999999999999</v>
      </c>
      <c r="Q891" s="1">
        <v>30.6</v>
      </c>
      <c r="R891" s="1">
        <v>800</v>
      </c>
      <c r="S891" s="1">
        <v>752.8</v>
      </c>
      <c r="T891" s="1">
        <v>115.2</v>
      </c>
      <c r="U891" s="1">
        <v>2183.5</v>
      </c>
    </row>
    <row r="892" spans="1:21" x14ac:dyDescent="0.15">
      <c r="A892" s="98">
        <v>43069.518773148149</v>
      </c>
      <c r="B892" s="1">
        <v>164.86138888896676</v>
      </c>
      <c r="C892" s="1">
        <v>164.85</v>
      </c>
      <c r="D892" s="1">
        <v>13.7</v>
      </c>
      <c r="E892" s="1">
        <v>2359.288</v>
      </c>
      <c r="F892" s="1">
        <v>28.6</v>
      </c>
      <c r="G892" s="1">
        <v>402.6</v>
      </c>
      <c r="H892" s="1">
        <v>0.499</v>
      </c>
      <c r="I892" s="1">
        <v>7.0000000000000001E-3</v>
      </c>
      <c r="J892" s="1">
        <v>1.956</v>
      </c>
      <c r="K892" s="1">
        <v>17.52</v>
      </c>
      <c r="L892" s="1">
        <f t="shared" si="28"/>
        <v>2.1188314374353672</v>
      </c>
      <c r="M892" s="1">
        <f t="shared" si="29"/>
        <v>18.978490175801447</v>
      </c>
      <c r="N892" s="1">
        <v>3.2000000000000001E-2</v>
      </c>
      <c r="O892" s="1">
        <v>19.34</v>
      </c>
      <c r="P892" s="1">
        <v>6.899</v>
      </c>
      <c r="Q892" s="1">
        <v>30.1</v>
      </c>
      <c r="R892" s="1">
        <v>800</v>
      </c>
      <c r="S892" s="1">
        <v>752.8</v>
      </c>
      <c r="T892" s="1">
        <v>115.2</v>
      </c>
      <c r="U892" s="1">
        <v>2183.5</v>
      </c>
    </row>
    <row r="893" spans="1:21" x14ac:dyDescent="0.15">
      <c r="A893" s="98">
        <v>43069.519467592596</v>
      </c>
      <c r="B893" s="1">
        <v>164.87805555568775</v>
      </c>
      <c r="C893" s="1">
        <v>164.87</v>
      </c>
      <c r="D893" s="1">
        <v>13.7</v>
      </c>
      <c r="E893" s="1">
        <v>2359.1880000000001</v>
      </c>
      <c r="F893" s="1">
        <v>28.6</v>
      </c>
      <c r="G893" s="1">
        <v>402.6</v>
      </c>
      <c r="H893" s="1">
        <v>0.499</v>
      </c>
      <c r="I893" s="1">
        <v>7.0000000000000001E-3</v>
      </c>
      <c r="J893" s="1">
        <v>1.956</v>
      </c>
      <c r="K893" s="1">
        <v>17.53</v>
      </c>
      <c r="L893" s="1">
        <f t="shared" si="28"/>
        <v>2.1188314374353672</v>
      </c>
      <c r="M893" s="1">
        <f t="shared" si="29"/>
        <v>18.989322647362979</v>
      </c>
      <c r="N893" s="1">
        <v>3.2000000000000001E-2</v>
      </c>
      <c r="O893" s="1">
        <v>19.34</v>
      </c>
      <c r="P893" s="1">
        <v>6.9</v>
      </c>
      <c r="Q893" s="1">
        <v>30.7</v>
      </c>
      <c r="R893" s="1">
        <v>800</v>
      </c>
      <c r="S893" s="1">
        <v>752.8</v>
      </c>
      <c r="T893" s="1">
        <v>115.2</v>
      </c>
      <c r="U893" s="1">
        <v>2183.5</v>
      </c>
    </row>
    <row r="894" spans="1:21" x14ac:dyDescent="0.15">
      <c r="A894" s="98">
        <v>43069.520162037035</v>
      </c>
      <c r="B894" s="1">
        <v>164.89472222223412</v>
      </c>
      <c r="C894" s="1">
        <v>164.89</v>
      </c>
      <c r="D894" s="1">
        <v>13.7</v>
      </c>
      <c r="E894" s="1">
        <v>2359.069</v>
      </c>
      <c r="F894" s="1">
        <v>28.6</v>
      </c>
      <c r="G894" s="1">
        <v>402.6</v>
      </c>
      <c r="H894" s="1">
        <v>0.499</v>
      </c>
      <c r="I894" s="1">
        <v>7.0000000000000001E-3</v>
      </c>
      <c r="J894" s="1">
        <v>1.9670000000000001</v>
      </c>
      <c r="K894" s="1">
        <v>17.52</v>
      </c>
      <c r="L894" s="1">
        <f t="shared" si="28"/>
        <v>2.1307471561530504</v>
      </c>
      <c r="M894" s="1">
        <f t="shared" si="29"/>
        <v>18.978490175801447</v>
      </c>
      <c r="N894" s="1">
        <v>3.2000000000000001E-2</v>
      </c>
      <c r="O894" s="1">
        <v>19.34</v>
      </c>
      <c r="P894" s="1">
        <v>6.9080000000000004</v>
      </c>
      <c r="Q894" s="1">
        <v>31.5</v>
      </c>
      <c r="R894" s="1">
        <v>800</v>
      </c>
      <c r="S894" s="1">
        <v>752.8</v>
      </c>
      <c r="T894" s="1">
        <v>115.5</v>
      </c>
      <c r="U894" s="1">
        <v>2183.5</v>
      </c>
    </row>
    <row r="895" spans="1:21" x14ac:dyDescent="0.15">
      <c r="A895" s="98">
        <v>43069.520856481482</v>
      </c>
      <c r="B895" s="1">
        <v>164.91138888895512</v>
      </c>
      <c r="C895" s="1">
        <v>164.9</v>
      </c>
      <c r="D895" s="1">
        <v>13.7</v>
      </c>
      <c r="E895" s="1">
        <v>2359.0259999999998</v>
      </c>
      <c r="F895" s="1">
        <v>28.6</v>
      </c>
      <c r="G895" s="1">
        <v>402.6</v>
      </c>
      <c r="H895" s="1">
        <v>0.499</v>
      </c>
      <c r="I895" s="1">
        <v>7.0000000000000001E-3</v>
      </c>
      <c r="J895" s="1">
        <v>1.9470000000000001</v>
      </c>
      <c r="K895" s="1">
        <v>17.52</v>
      </c>
      <c r="L895" s="1">
        <f t="shared" si="28"/>
        <v>2.1090822130299895</v>
      </c>
      <c r="M895" s="1">
        <f t="shared" si="29"/>
        <v>18.978490175801447</v>
      </c>
      <c r="N895" s="1">
        <v>3.2000000000000001E-2</v>
      </c>
      <c r="O895" s="1">
        <v>19.34</v>
      </c>
      <c r="P895" s="1">
        <v>6.907</v>
      </c>
      <c r="Q895" s="1">
        <v>31</v>
      </c>
      <c r="R895" s="1">
        <v>800</v>
      </c>
      <c r="S895" s="1">
        <v>752.8</v>
      </c>
      <c r="T895" s="1">
        <v>116.5</v>
      </c>
      <c r="U895" s="1">
        <v>2183.6</v>
      </c>
    </row>
    <row r="896" spans="1:21" x14ac:dyDescent="0.15">
      <c r="A896" s="98">
        <v>43069.521550925929</v>
      </c>
      <c r="B896" s="1">
        <v>164.92805555567611</v>
      </c>
      <c r="C896" s="1">
        <v>164.92</v>
      </c>
      <c r="D896" s="1">
        <v>13.71</v>
      </c>
      <c r="E896" s="1">
        <v>2359.2550000000001</v>
      </c>
      <c r="F896" s="1">
        <v>28.6</v>
      </c>
      <c r="G896" s="1">
        <v>402.6</v>
      </c>
      <c r="H896" s="1">
        <v>0.499</v>
      </c>
      <c r="I896" s="1">
        <v>7.0000000000000001E-3</v>
      </c>
      <c r="J896" s="1">
        <v>1.9510000000000001</v>
      </c>
      <c r="K896" s="1">
        <v>17.53</v>
      </c>
      <c r="L896" s="1">
        <f t="shared" si="28"/>
        <v>2.1134152016546017</v>
      </c>
      <c r="M896" s="1">
        <f t="shared" si="29"/>
        <v>18.989322647362979</v>
      </c>
      <c r="N896" s="1">
        <v>3.2000000000000001E-2</v>
      </c>
      <c r="O896" s="1">
        <v>19.34</v>
      </c>
      <c r="P896" s="1">
        <v>6.9089999999999998</v>
      </c>
      <c r="Q896" s="1">
        <v>29.5</v>
      </c>
      <c r="R896" s="1">
        <v>800</v>
      </c>
      <c r="S896" s="1">
        <v>752.8</v>
      </c>
      <c r="T896" s="1">
        <v>116.6</v>
      </c>
      <c r="U896" s="1">
        <v>2183.6</v>
      </c>
    </row>
    <row r="897" spans="1:21" x14ac:dyDescent="0.15">
      <c r="A897" s="98">
        <v>43069.522245370368</v>
      </c>
      <c r="B897" s="1">
        <v>164.94472222222248</v>
      </c>
      <c r="C897" s="1">
        <v>164.94</v>
      </c>
      <c r="D897" s="1">
        <v>13.71</v>
      </c>
      <c r="E897" s="1">
        <v>2359.1390000000001</v>
      </c>
      <c r="F897" s="1">
        <v>28.6</v>
      </c>
      <c r="G897" s="1">
        <v>402.6</v>
      </c>
      <c r="H897" s="1">
        <v>0.499</v>
      </c>
      <c r="I897" s="1">
        <v>7.0000000000000001E-3</v>
      </c>
      <c r="J897" s="1">
        <v>1.9450000000000001</v>
      </c>
      <c r="K897" s="1">
        <v>17.53</v>
      </c>
      <c r="L897" s="1">
        <f t="shared" si="28"/>
        <v>2.1069157187176839</v>
      </c>
      <c r="M897" s="1">
        <f t="shared" si="29"/>
        <v>18.989322647362979</v>
      </c>
      <c r="N897" s="1">
        <v>3.2000000000000001E-2</v>
      </c>
      <c r="O897" s="1">
        <v>19.34</v>
      </c>
      <c r="P897" s="1">
        <v>6.8979999999999997</v>
      </c>
      <c r="Q897" s="1">
        <v>28.9</v>
      </c>
      <c r="R897" s="1">
        <v>800</v>
      </c>
      <c r="S897" s="1">
        <v>752.8</v>
      </c>
      <c r="T897" s="1">
        <v>116.6</v>
      </c>
      <c r="U897" s="1">
        <v>2183.6</v>
      </c>
    </row>
    <row r="898" spans="1:21" x14ac:dyDescent="0.15">
      <c r="A898" s="98">
        <v>43069.522939814815</v>
      </c>
      <c r="B898" s="1">
        <v>164.96138888894347</v>
      </c>
      <c r="C898" s="1">
        <v>164.95</v>
      </c>
      <c r="D898" s="1">
        <v>13.71</v>
      </c>
      <c r="E898" s="1">
        <v>2358.6860000000001</v>
      </c>
      <c r="F898" s="1">
        <v>28.6</v>
      </c>
      <c r="G898" s="1">
        <v>402.6</v>
      </c>
      <c r="H898" s="1">
        <v>0.499</v>
      </c>
      <c r="I898" s="1">
        <v>7.0000000000000001E-3</v>
      </c>
      <c r="J898" s="1">
        <v>1.9430000000000001</v>
      </c>
      <c r="K898" s="1">
        <v>17.53</v>
      </c>
      <c r="L898" s="1">
        <f t="shared" si="28"/>
        <v>2.1047492244053774</v>
      </c>
      <c r="M898" s="1">
        <f t="shared" si="29"/>
        <v>18.989322647362979</v>
      </c>
      <c r="N898" s="1">
        <v>3.2000000000000001E-2</v>
      </c>
      <c r="O898" s="1">
        <v>19.34</v>
      </c>
      <c r="P898" s="1">
        <v>6.8890000000000002</v>
      </c>
      <c r="Q898" s="1">
        <v>28.6</v>
      </c>
      <c r="R898" s="1">
        <v>800</v>
      </c>
      <c r="S898" s="1">
        <v>752.8</v>
      </c>
      <c r="T898" s="1">
        <v>116.6</v>
      </c>
      <c r="U898" s="1">
        <v>2183.6</v>
      </c>
    </row>
    <row r="899" spans="1:21" x14ac:dyDescent="0.15">
      <c r="A899" s="98">
        <v>43069.523634259262</v>
      </c>
      <c r="B899" s="1">
        <v>164.97805555566447</v>
      </c>
      <c r="C899" s="1">
        <v>164.97</v>
      </c>
      <c r="D899" s="1">
        <v>13.71</v>
      </c>
      <c r="E899" s="1">
        <v>2358.6509999999998</v>
      </c>
      <c r="F899" s="1">
        <v>28.6</v>
      </c>
      <c r="G899" s="1">
        <v>402.6</v>
      </c>
      <c r="H899" s="1">
        <v>0.499</v>
      </c>
      <c r="I899" s="1">
        <v>7.0000000000000001E-3</v>
      </c>
      <c r="J899" s="1">
        <v>1.9430000000000001</v>
      </c>
      <c r="K899" s="1">
        <v>17.53</v>
      </c>
      <c r="L899" s="1">
        <f t="shared" si="28"/>
        <v>2.1047492244053774</v>
      </c>
      <c r="M899" s="1">
        <f t="shared" si="29"/>
        <v>18.989322647362979</v>
      </c>
      <c r="N899" s="1">
        <v>3.2000000000000001E-2</v>
      </c>
      <c r="O899" s="1">
        <v>19.34</v>
      </c>
      <c r="P899" s="1">
        <v>6.9</v>
      </c>
      <c r="Q899" s="1">
        <v>28.5</v>
      </c>
      <c r="R899" s="1">
        <v>800</v>
      </c>
      <c r="S899" s="1">
        <v>752.8</v>
      </c>
      <c r="T899" s="1">
        <v>116.6</v>
      </c>
      <c r="U899" s="1">
        <v>2183.6</v>
      </c>
    </row>
    <row r="900" spans="1:21" x14ac:dyDescent="0.15">
      <c r="A900" s="98">
        <v>43069.524328703701</v>
      </c>
      <c r="B900" s="1">
        <v>164.99472222221084</v>
      </c>
      <c r="C900" s="1">
        <v>164.99</v>
      </c>
      <c r="D900" s="1">
        <v>13.71</v>
      </c>
      <c r="E900" s="1">
        <v>2358.5819999999999</v>
      </c>
      <c r="F900" s="1">
        <v>28.6</v>
      </c>
      <c r="G900" s="1">
        <v>402.6</v>
      </c>
      <c r="H900" s="1">
        <v>0.499</v>
      </c>
      <c r="I900" s="1">
        <v>7.0000000000000001E-3</v>
      </c>
      <c r="J900" s="1">
        <v>1.9430000000000001</v>
      </c>
      <c r="K900" s="1">
        <v>17.53</v>
      </c>
      <c r="L900" s="1">
        <f t="shared" si="28"/>
        <v>2.1047492244053774</v>
      </c>
      <c r="M900" s="1">
        <f t="shared" si="29"/>
        <v>18.989322647362979</v>
      </c>
      <c r="N900" s="1">
        <v>3.2000000000000001E-2</v>
      </c>
      <c r="O900" s="1">
        <v>19.34</v>
      </c>
      <c r="P900" s="1">
        <v>6.8879999999999999</v>
      </c>
      <c r="Q900" s="1">
        <v>28.5</v>
      </c>
      <c r="R900" s="1">
        <v>800</v>
      </c>
      <c r="S900" s="1">
        <v>752.8</v>
      </c>
      <c r="T900" s="1">
        <v>116.6</v>
      </c>
      <c r="U900" s="1">
        <v>2183.6</v>
      </c>
    </row>
    <row r="901" spans="1:21" x14ac:dyDescent="0.15">
      <c r="A901" s="98">
        <v>43069.525023148148</v>
      </c>
      <c r="B901" s="1">
        <v>165.01138888893183</v>
      </c>
      <c r="C901" s="1">
        <v>165</v>
      </c>
      <c r="D901" s="1">
        <v>13.71</v>
      </c>
      <c r="E901" s="1">
        <v>2358.4699999999998</v>
      </c>
      <c r="F901" s="1">
        <v>28.6</v>
      </c>
      <c r="G901" s="1">
        <v>402.6</v>
      </c>
      <c r="H901" s="1">
        <v>0.499</v>
      </c>
      <c r="I901" s="1">
        <v>7.0000000000000001E-3</v>
      </c>
      <c r="J901" s="1">
        <v>1.9430000000000001</v>
      </c>
      <c r="K901" s="1">
        <v>17.53</v>
      </c>
      <c r="L901" s="1">
        <f t="shared" si="28"/>
        <v>2.1047492244053774</v>
      </c>
      <c r="M901" s="1">
        <f t="shared" si="29"/>
        <v>18.989322647362979</v>
      </c>
      <c r="N901" s="1">
        <v>3.2000000000000001E-2</v>
      </c>
      <c r="O901" s="1">
        <v>19.34</v>
      </c>
      <c r="P901" s="1">
        <v>6.8920000000000003</v>
      </c>
      <c r="Q901" s="1">
        <v>28.1</v>
      </c>
      <c r="R901" s="1">
        <v>800</v>
      </c>
      <c r="S901" s="1">
        <v>752.8</v>
      </c>
      <c r="T901" s="1">
        <v>116.6</v>
      </c>
      <c r="U901" s="1">
        <v>2183.6</v>
      </c>
    </row>
    <row r="902" spans="1:21" x14ac:dyDescent="0.15">
      <c r="A902" s="98">
        <v>43069.525717592594</v>
      </c>
      <c r="B902" s="1">
        <v>165.02805555565283</v>
      </c>
      <c r="C902" s="1">
        <v>165.02</v>
      </c>
      <c r="D902" s="1">
        <v>13.72</v>
      </c>
      <c r="E902" s="1">
        <v>2358.712</v>
      </c>
      <c r="F902" s="1">
        <v>28.6</v>
      </c>
      <c r="G902" s="1">
        <v>402.6</v>
      </c>
      <c r="H902" s="1">
        <v>0.499</v>
      </c>
      <c r="I902" s="1">
        <v>7.0000000000000001E-3</v>
      </c>
      <c r="J902" s="1">
        <v>1.9430000000000001</v>
      </c>
      <c r="K902" s="1">
        <v>17.53</v>
      </c>
      <c r="L902" s="1">
        <f t="shared" si="28"/>
        <v>2.1047492244053774</v>
      </c>
      <c r="M902" s="1">
        <f t="shared" si="29"/>
        <v>18.989322647362979</v>
      </c>
      <c r="N902" s="1">
        <v>3.2000000000000001E-2</v>
      </c>
      <c r="O902" s="1">
        <v>19.34</v>
      </c>
      <c r="P902" s="1">
        <v>6.8890000000000002</v>
      </c>
      <c r="Q902" s="1">
        <v>27.5</v>
      </c>
      <c r="R902" s="1">
        <v>800</v>
      </c>
      <c r="S902" s="1">
        <v>752.8</v>
      </c>
      <c r="T902" s="1">
        <v>116.6</v>
      </c>
      <c r="U902" s="1">
        <v>2183.6</v>
      </c>
    </row>
    <row r="903" spans="1:21" x14ac:dyDescent="0.15">
      <c r="A903" s="98">
        <v>43069.526412037034</v>
      </c>
      <c r="B903" s="1">
        <v>165.0447222221992</v>
      </c>
      <c r="C903" s="1">
        <v>165.04</v>
      </c>
      <c r="D903" s="1">
        <v>13.72</v>
      </c>
      <c r="E903" s="1">
        <v>2358.7930000000001</v>
      </c>
      <c r="F903" s="1">
        <v>28.6</v>
      </c>
      <c r="G903" s="1">
        <v>402.6</v>
      </c>
      <c r="H903" s="1">
        <v>0.499</v>
      </c>
      <c r="I903" s="1">
        <v>7.0000000000000001E-3</v>
      </c>
      <c r="J903" s="1">
        <v>1.9430000000000001</v>
      </c>
      <c r="K903" s="1">
        <v>17.53</v>
      </c>
      <c r="L903" s="1">
        <f t="shared" si="28"/>
        <v>2.1047492244053774</v>
      </c>
      <c r="M903" s="1">
        <f t="shared" si="29"/>
        <v>18.989322647362979</v>
      </c>
      <c r="N903" s="1">
        <v>3.2000000000000001E-2</v>
      </c>
      <c r="O903" s="1">
        <v>19.34</v>
      </c>
      <c r="P903" s="1">
        <v>6.9</v>
      </c>
      <c r="Q903" s="1">
        <v>27.8</v>
      </c>
      <c r="R903" s="1">
        <v>800</v>
      </c>
      <c r="S903" s="1">
        <v>752.8</v>
      </c>
      <c r="T903" s="1">
        <v>116.6</v>
      </c>
      <c r="U903" s="1">
        <v>2183.6</v>
      </c>
    </row>
    <row r="904" spans="1:21" x14ac:dyDescent="0.15">
      <c r="A904" s="98">
        <v>43069.527106481481</v>
      </c>
      <c r="B904" s="1">
        <v>165.06138888892019</v>
      </c>
      <c r="C904" s="1">
        <v>165.05</v>
      </c>
      <c r="D904" s="1">
        <v>13.72</v>
      </c>
      <c r="E904" s="1">
        <v>2358.643</v>
      </c>
      <c r="F904" s="1">
        <v>28.6</v>
      </c>
      <c r="G904" s="1">
        <v>402.6</v>
      </c>
      <c r="H904" s="1">
        <v>0.499</v>
      </c>
      <c r="I904" s="1">
        <v>7.0000000000000001E-3</v>
      </c>
      <c r="J904" s="1">
        <v>1.9430000000000001</v>
      </c>
      <c r="K904" s="1">
        <v>17.53</v>
      </c>
      <c r="L904" s="1">
        <f t="shared" si="28"/>
        <v>2.1047492244053774</v>
      </c>
      <c r="M904" s="1">
        <f t="shared" si="29"/>
        <v>18.989322647362979</v>
      </c>
      <c r="N904" s="1">
        <v>3.2000000000000001E-2</v>
      </c>
      <c r="O904" s="1">
        <v>19.34</v>
      </c>
      <c r="P904" s="1">
        <v>6.8929999999999998</v>
      </c>
      <c r="Q904" s="1">
        <v>27.2</v>
      </c>
      <c r="R904" s="1">
        <v>800</v>
      </c>
      <c r="S904" s="1">
        <v>752.8</v>
      </c>
      <c r="T904" s="1">
        <v>116.6</v>
      </c>
      <c r="U904" s="1">
        <v>2183.6</v>
      </c>
    </row>
    <row r="905" spans="1:21" x14ac:dyDescent="0.15">
      <c r="A905" s="98">
        <v>43069.527800925927</v>
      </c>
      <c r="B905" s="1">
        <v>165.07805555564119</v>
      </c>
      <c r="C905" s="1">
        <v>165.07</v>
      </c>
      <c r="D905" s="1">
        <v>13.72</v>
      </c>
      <c r="E905" s="1">
        <v>2358.4589999999998</v>
      </c>
      <c r="F905" s="1">
        <v>28.6</v>
      </c>
      <c r="G905" s="1">
        <v>402.6</v>
      </c>
      <c r="H905" s="1">
        <v>0.499</v>
      </c>
      <c r="I905" s="1">
        <v>7.0000000000000001E-3</v>
      </c>
      <c r="J905" s="1">
        <v>1.9430000000000001</v>
      </c>
      <c r="K905" s="1">
        <v>17.53</v>
      </c>
      <c r="L905" s="1">
        <f t="shared" si="28"/>
        <v>2.1047492244053774</v>
      </c>
      <c r="M905" s="1">
        <f t="shared" si="29"/>
        <v>18.989322647362979</v>
      </c>
      <c r="N905" s="1">
        <v>3.2000000000000001E-2</v>
      </c>
      <c r="O905" s="1">
        <v>19.34</v>
      </c>
      <c r="P905" s="1">
        <v>6.9020000000000001</v>
      </c>
      <c r="Q905" s="1">
        <v>27.4</v>
      </c>
      <c r="R905" s="1">
        <v>800</v>
      </c>
      <c r="S905" s="1">
        <v>752.8</v>
      </c>
      <c r="T905" s="1">
        <v>116.6</v>
      </c>
      <c r="U905" s="1">
        <v>2183.6999999999998</v>
      </c>
    </row>
    <row r="906" spans="1:21" x14ac:dyDescent="0.15">
      <c r="A906" s="98">
        <v>43069.528495370374</v>
      </c>
      <c r="B906" s="1">
        <v>165.09472222236218</v>
      </c>
      <c r="C906" s="1">
        <v>165.09</v>
      </c>
      <c r="D906" s="1">
        <v>13.72</v>
      </c>
      <c r="E906" s="1">
        <v>2358.2640000000001</v>
      </c>
      <c r="F906" s="1">
        <v>28.6</v>
      </c>
      <c r="G906" s="1">
        <v>402.6</v>
      </c>
      <c r="H906" s="1">
        <v>0.499</v>
      </c>
      <c r="I906" s="1">
        <v>7.0000000000000001E-3</v>
      </c>
      <c r="J906" s="1">
        <v>1.9430000000000001</v>
      </c>
      <c r="K906" s="1">
        <v>17.53</v>
      </c>
      <c r="L906" s="1">
        <f t="shared" si="28"/>
        <v>2.1047492244053774</v>
      </c>
      <c r="M906" s="1">
        <f t="shared" si="29"/>
        <v>18.989322647362979</v>
      </c>
      <c r="N906" s="1">
        <v>3.2000000000000001E-2</v>
      </c>
      <c r="O906" s="1">
        <v>19.34</v>
      </c>
      <c r="P906" s="1">
        <v>6.8949999999999996</v>
      </c>
      <c r="Q906" s="1">
        <v>28</v>
      </c>
      <c r="R906" s="1">
        <v>800</v>
      </c>
      <c r="S906" s="1">
        <v>752.8</v>
      </c>
      <c r="T906" s="1">
        <v>116.6</v>
      </c>
      <c r="U906" s="1">
        <v>2183.6999999999998</v>
      </c>
    </row>
    <row r="907" spans="1:21" x14ac:dyDescent="0.15">
      <c r="A907" s="98">
        <v>43069.529189814813</v>
      </c>
      <c r="B907" s="1">
        <v>165.11138888890855</v>
      </c>
      <c r="C907" s="1">
        <v>165.1</v>
      </c>
      <c r="D907" s="1">
        <v>13.73</v>
      </c>
      <c r="E907" s="1">
        <v>2358.19</v>
      </c>
      <c r="F907" s="1">
        <v>28.6</v>
      </c>
      <c r="G907" s="1">
        <v>402.6</v>
      </c>
      <c r="H907" s="1">
        <v>0.499</v>
      </c>
      <c r="I907" s="1">
        <v>7.0000000000000001E-3</v>
      </c>
      <c r="J907" s="1">
        <v>1.9430000000000001</v>
      </c>
      <c r="K907" s="1">
        <v>17.53</v>
      </c>
      <c r="L907" s="1">
        <f t="shared" si="28"/>
        <v>2.1047492244053774</v>
      </c>
      <c r="M907" s="1">
        <f t="shared" si="29"/>
        <v>18.989322647362979</v>
      </c>
      <c r="N907" s="1">
        <v>3.2000000000000001E-2</v>
      </c>
      <c r="O907" s="1">
        <v>19.34</v>
      </c>
      <c r="P907" s="1">
        <v>6.8970000000000002</v>
      </c>
      <c r="Q907" s="1">
        <v>27.3</v>
      </c>
      <c r="R907" s="1">
        <v>800</v>
      </c>
      <c r="S907" s="1">
        <v>752.8</v>
      </c>
      <c r="T907" s="1">
        <v>116.6</v>
      </c>
      <c r="U907" s="1">
        <v>2183.6999999999998</v>
      </c>
    </row>
    <row r="908" spans="1:21" x14ac:dyDescent="0.15">
      <c r="A908" s="98">
        <v>43069.52988425926</v>
      </c>
      <c r="B908" s="1">
        <v>165.12805555562954</v>
      </c>
      <c r="C908" s="1">
        <v>165.12</v>
      </c>
      <c r="D908" s="1">
        <v>13.73</v>
      </c>
      <c r="E908" s="1">
        <v>2358.136</v>
      </c>
      <c r="F908" s="1">
        <v>28.6</v>
      </c>
      <c r="G908" s="1">
        <v>402.6</v>
      </c>
      <c r="H908" s="1">
        <v>0.499</v>
      </c>
      <c r="I908" s="1">
        <v>7.0000000000000001E-3</v>
      </c>
      <c r="J908" s="1">
        <v>1.9430000000000001</v>
      </c>
      <c r="K908" s="1">
        <v>17.53</v>
      </c>
      <c r="L908" s="1">
        <f t="shared" si="28"/>
        <v>2.1047492244053774</v>
      </c>
      <c r="M908" s="1">
        <f t="shared" si="29"/>
        <v>18.989322647362979</v>
      </c>
      <c r="N908" s="1">
        <v>3.2000000000000001E-2</v>
      </c>
      <c r="O908" s="1">
        <v>19.34</v>
      </c>
      <c r="P908" s="1">
        <v>6.891</v>
      </c>
      <c r="Q908" s="1">
        <v>27.9</v>
      </c>
      <c r="R908" s="1">
        <v>800</v>
      </c>
      <c r="S908" s="1">
        <v>752.8</v>
      </c>
      <c r="T908" s="1">
        <v>116.6</v>
      </c>
      <c r="U908" s="1">
        <v>2183.6999999999998</v>
      </c>
    </row>
    <row r="909" spans="1:21" x14ac:dyDescent="0.15">
      <c r="A909" s="98">
        <v>43069.530578703707</v>
      </c>
      <c r="B909" s="1">
        <v>165.14472222235054</v>
      </c>
      <c r="C909" s="1">
        <v>165.14</v>
      </c>
      <c r="D909" s="1">
        <v>13.73</v>
      </c>
      <c r="E909" s="1">
        <v>2358.3029999999999</v>
      </c>
      <c r="F909" s="1">
        <v>28.6</v>
      </c>
      <c r="G909" s="1">
        <v>402.6</v>
      </c>
      <c r="H909" s="1">
        <v>0.499</v>
      </c>
      <c r="I909" s="1">
        <v>7.0000000000000001E-3</v>
      </c>
      <c r="J909" s="1">
        <v>1.9430000000000001</v>
      </c>
      <c r="K909" s="1">
        <v>17.53</v>
      </c>
      <c r="L909" s="1">
        <f t="shared" si="28"/>
        <v>2.1047492244053774</v>
      </c>
      <c r="M909" s="1">
        <f t="shared" si="29"/>
        <v>18.989322647362979</v>
      </c>
      <c r="N909" s="1">
        <v>3.2000000000000001E-2</v>
      </c>
      <c r="O909" s="1">
        <v>19.34</v>
      </c>
      <c r="P909" s="1">
        <v>6.9</v>
      </c>
      <c r="Q909" s="1">
        <v>28.4</v>
      </c>
      <c r="R909" s="1">
        <v>800</v>
      </c>
      <c r="S909" s="1">
        <v>752.8</v>
      </c>
      <c r="T909" s="1">
        <v>116.6</v>
      </c>
      <c r="U909" s="1">
        <v>2183.6999999999998</v>
      </c>
    </row>
    <row r="910" spans="1:21" x14ac:dyDescent="0.15">
      <c r="A910" s="98">
        <v>43069.531273148146</v>
      </c>
      <c r="B910" s="1">
        <v>165.16138888889691</v>
      </c>
      <c r="C910" s="1">
        <v>165.15</v>
      </c>
      <c r="D910" s="1">
        <v>13.73</v>
      </c>
      <c r="E910" s="1">
        <v>2358.2440000000001</v>
      </c>
      <c r="F910" s="1">
        <v>28.6</v>
      </c>
      <c r="G910" s="1">
        <v>402.6</v>
      </c>
      <c r="H910" s="1">
        <v>0.499</v>
      </c>
      <c r="I910" s="1">
        <v>7.0000000000000001E-3</v>
      </c>
      <c r="J910" s="1">
        <v>1.9430000000000001</v>
      </c>
      <c r="K910" s="1">
        <v>17.53</v>
      </c>
      <c r="L910" s="1">
        <f t="shared" si="28"/>
        <v>2.1047492244053774</v>
      </c>
      <c r="M910" s="1">
        <f t="shared" si="29"/>
        <v>18.989322647362979</v>
      </c>
      <c r="N910" s="1">
        <v>3.2000000000000001E-2</v>
      </c>
      <c r="O910" s="1">
        <v>19.34</v>
      </c>
      <c r="P910" s="1">
        <v>6.8920000000000003</v>
      </c>
      <c r="Q910" s="1">
        <v>28.8</v>
      </c>
      <c r="R910" s="1">
        <v>799</v>
      </c>
      <c r="S910" s="1">
        <v>752.8</v>
      </c>
      <c r="T910" s="1">
        <v>116.6</v>
      </c>
      <c r="U910" s="1">
        <v>2183.8000000000002</v>
      </c>
    </row>
    <row r="911" spans="1:21" x14ac:dyDescent="0.15">
      <c r="A911" s="98">
        <v>43069.531967592593</v>
      </c>
      <c r="B911" s="1">
        <v>165.1780555556179</v>
      </c>
      <c r="C911" s="1">
        <v>165.17</v>
      </c>
      <c r="D911" s="1">
        <v>13.73</v>
      </c>
      <c r="E911" s="1">
        <v>2358.384</v>
      </c>
      <c r="F911" s="1">
        <v>28.6</v>
      </c>
      <c r="G911" s="1">
        <v>402.6</v>
      </c>
      <c r="H911" s="1">
        <v>0.499</v>
      </c>
      <c r="I911" s="1">
        <v>7.0000000000000001E-3</v>
      </c>
      <c r="J911" s="1">
        <v>1.9430000000000001</v>
      </c>
      <c r="K911" s="1">
        <v>17.53</v>
      </c>
      <c r="L911" s="1">
        <f t="shared" si="28"/>
        <v>2.1047492244053774</v>
      </c>
      <c r="M911" s="1">
        <f t="shared" si="29"/>
        <v>18.989322647362979</v>
      </c>
      <c r="N911" s="1">
        <v>3.2000000000000001E-2</v>
      </c>
      <c r="O911" s="1">
        <v>19.34</v>
      </c>
      <c r="P911" s="1">
        <v>6.899</v>
      </c>
      <c r="Q911" s="1">
        <v>28.3</v>
      </c>
      <c r="R911" s="1">
        <v>800</v>
      </c>
      <c r="S911" s="1">
        <v>752.8</v>
      </c>
      <c r="T911" s="1">
        <v>116.6</v>
      </c>
      <c r="U911" s="1">
        <v>2183.8000000000002</v>
      </c>
    </row>
    <row r="912" spans="1:21" x14ac:dyDescent="0.15">
      <c r="A912" s="98">
        <v>43069.53266203704</v>
      </c>
      <c r="B912" s="1">
        <v>165.1947222223389</v>
      </c>
      <c r="C912" s="1">
        <v>165.19</v>
      </c>
      <c r="D912" s="1">
        <v>13.73</v>
      </c>
      <c r="E912" s="1">
        <v>2358.364</v>
      </c>
      <c r="F912" s="1">
        <v>28.6</v>
      </c>
      <c r="G912" s="1">
        <v>402.6</v>
      </c>
      <c r="H912" s="1">
        <v>0.499</v>
      </c>
      <c r="I912" s="1">
        <v>7.0000000000000001E-3</v>
      </c>
      <c r="J912" s="1">
        <v>1.9430000000000001</v>
      </c>
      <c r="K912" s="1">
        <v>17.53</v>
      </c>
      <c r="L912" s="1">
        <f t="shared" si="28"/>
        <v>2.1047492244053774</v>
      </c>
      <c r="M912" s="1">
        <f t="shared" si="29"/>
        <v>18.989322647362979</v>
      </c>
      <c r="N912" s="1">
        <v>3.2000000000000001E-2</v>
      </c>
      <c r="O912" s="1">
        <v>19.34</v>
      </c>
      <c r="P912" s="1">
        <v>6.8920000000000003</v>
      </c>
      <c r="Q912" s="1">
        <v>28.4</v>
      </c>
      <c r="R912" s="1">
        <v>800</v>
      </c>
      <c r="S912" s="1">
        <v>752.8</v>
      </c>
      <c r="T912" s="1">
        <v>116.6</v>
      </c>
      <c r="U912" s="1">
        <v>2183.8000000000002</v>
      </c>
    </row>
    <row r="913" spans="1:21" x14ac:dyDescent="0.15">
      <c r="A913" s="98">
        <v>43069.533356481479</v>
      </c>
      <c r="B913" s="1">
        <v>165.21138888888527</v>
      </c>
      <c r="C913" s="1">
        <v>165.2</v>
      </c>
      <c r="D913" s="1">
        <v>13.74</v>
      </c>
      <c r="E913" s="1">
        <v>2358.1979999999999</v>
      </c>
      <c r="F913" s="1">
        <v>28.6</v>
      </c>
      <c r="G913" s="1">
        <v>402.6</v>
      </c>
      <c r="H913" s="1">
        <v>0.499</v>
      </c>
      <c r="I913" s="1">
        <v>7.0000000000000001E-3</v>
      </c>
      <c r="J913" s="1">
        <v>1.9430000000000001</v>
      </c>
      <c r="K913" s="1">
        <v>17.53</v>
      </c>
      <c r="L913" s="1">
        <f t="shared" si="28"/>
        <v>2.1047492244053774</v>
      </c>
      <c r="M913" s="1">
        <f t="shared" si="29"/>
        <v>18.989322647362979</v>
      </c>
      <c r="N913" s="1">
        <v>3.2000000000000001E-2</v>
      </c>
      <c r="O913" s="1">
        <v>19.34</v>
      </c>
      <c r="P913" s="1">
        <v>6.91</v>
      </c>
      <c r="Q913" s="1">
        <v>29</v>
      </c>
      <c r="R913" s="1">
        <v>800</v>
      </c>
      <c r="S913" s="1">
        <v>752.8</v>
      </c>
      <c r="T913" s="1">
        <v>116.6</v>
      </c>
      <c r="U913" s="1">
        <v>2183.8000000000002</v>
      </c>
    </row>
    <row r="914" spans="1:21" x14ac:dyDescent="0.15">
      <c r="A914" s="98">
        <v>43069.534050925926</v>
      </c>
      <c r="B914" s="1">
        <v>165.22805555560626</v>
      </c>
      <c r="C914" s="1">
        <v>165.22</v>
      </c>
      <c r="D914" s="1">
        <v>13.74</v>
      </c>
      <c r="E914" s="1">
        <v>2358.09</v>
      </c>
      <c r="F914" s="1">
        <v>28.6</v>
      </c>
      <c r="G914" s="1">
        <v>402.6</v>
      </c>
      <c r="H914" s="1">
        <v>0.499</v>
      </c>
      <c r="I914" s="1">
        <v>7.0000000000000001E-3</v>
      </c>
      <c r="J914" s="1">
        <v>1.9430000000000001</v>
      </c>
      <c r="K914" s="1">
        <v>17.53</v>
      </c>
      <c r="L914" s="1">
        <f t="shared" si="28"/>
        <v>2.1047492244053774</v>
      </c>
      <c r="M914" s="1">
        <f t="shared" si="29"/>
        <v>18.989322647362979</v>
      </c>
      <c r="N914" s="1">
        <v>3.2000000000000001E-2</v>
      </c>
      <c r="O914" s="1">
        <v>19.34</v>
      </c>
      <c r="P914" s="1">
        <v>6.9029999999999996</v>
      </c>
      <c r="Q914" s="1">
        <v>29.1</v>
      </c>
      <c r="R914" s="1">
        <v>800</v>
      </c>
      <c r="S914" s="1">
        <v>752.8</v>
      </c>
      <c r="T914" s="1">
        <v>116.6</v>
      </c>
      <c r="U914" s="1">
        <v>2183.8000000000002</v>
      </c>
    </row>
    <row r="915" spans="1:21" x14ac:dyDescent="0.15">
      <c r="A915" s="98">
        <v>43069.534745370373</v>
      </c>
      <c r="B915" s="1">
        <v>165.24472222232725</v>
      </c>
      <c r="C915" s="1">
        <v>165.24</v>
      </c>
      <c r="D915" s="1">
        <v>13.74</v>
      </c>
      <c r="E915" s="1">
        <v>2357.9879999999998</v>
      </c>
      <c r="F915" s="1">
        <v>28.6</v>
      </c>
      <c r="G915" s="1">
        <v>402.6</v>
      </c>
      <c r="H915" s="1">
        <v>0.499</v>
      </c>
      <c r="I915" s="1">
        <v>7.0000000000000001E-3</v>
      </c>
      <c r="J915" s="1">
        <v>1.9430000000000001</v>
      </c>
      <c r="K915" s="1">
        <v>17.53</v>
      </c>
      <c r="L915" s="1">
        <f t="shared" si="28"/>
        <v>2.1047492244053774</v>
      </c>
      <c r="M915" s="1">
        <f t="shared" si="29"/>
        <v>18.989322647362979</v>
      </c>
      <c r="N915" s="1">
        <v>3.2000000000000001E-2</v>
      </c>
      <c r="O915" s="1">
        <v>19.34</v>
      </c>
      <c r="P915" s="1">
        <v>6.8869999999999996</v>
      </c>
      <c r="Q915" s="1">
        <v>28</v>
      </c>
      <c r="R915" s="1">
        <v>800</v>
      </c>
      <c r="S915" s="1">
        <v>752.8</v>
      </c>
      <c r="T915" s="1">
        <v>116.6</v>
      </c>
      <c r="U915" s="1">
        <v>2183.8000000000002</v>
      </c>
    </row>
    <row r="916" spans="1:21" x14ac:dyDescent="0.15">
      <c r="A916" s="98">
        <v>43069.535439814812</v>
      </c>
      <c r="B916" s="1">
        <v>165.26138888887363</v>
      </c>
      <c r="C916" s="1">
        <v>165.25</v>
      </c>
      <c r="D916" s="1">
        <v>13.74</v>
      </c>
      <c r="E916" s="1">
        <v>2357.739</v>
      </c>
      <c r="F916" s="1">
        <v>28.6</v>
      </c>
      <c r="G916" s="1">
        <v>402.6</v>
      </c>
      <c r="H916" s="1">
        <v>0.499</v>
      </c>
      <c r="I916" s="1">
        <v>7.0000000000000001E-3</v>
      </c>
      <c r="J916" s="1">
        <v>1.9430000000000001</v>
      </c>
      <c r="K916" s="1">
        <v>17.53</v>
      </c>
      <c r="L916" s="1">
        <f t="shared" si="28"/>
        <v>2.1047492244053774</v>
      </c>
      <c r="M916" s="1">
        <f t="shared" si="29"/>
        <v>18.989322647362979</v>
      </c>
      <c r="N916" s="1">
        <v>3.2000000000000001E-2</v>
      </c>
      <c r="O916" s="1">
        <v>19.34</v>
      </c>
      <c r="P916" s="1">
        <v>6.899</v>
      </c>
      <c r="Q916" s="1">
        <v>28.2</v>
      </c>
      <c r="R916" s="1">
        <v>800</v>
      </c>
      <c r="S916" s="1">
        <v>752.8</v>
      </c>
      <c r="T916" s="1">
        <v>116.6</v>
      </c>
      <c r="U916" s="1">
        <v>2183.8000000000002</v>
      </c>
    </row>
    <row r="917" spans="1:21" x14ac:dyDescent="0.15">
      <c r="A917" s="98">
        <v>43069.536134259259</v>
      </c>
      <c r="B917" s="1">
        <v>165.27805555559462</v>
      </c>
      <c r="C917" s="1">
        <v>165.27</v>
      </c>
      <c r="D917" s="1">
        <v>13.74</v>
      </c>
      <c r="E917" s="1">
        <v>2357.5520000000001</v>
      </c>
      <c r="F917" s="1">
        <v>28.6</v>
      </c>
      <c r="G917" s="1">
        <v>402.6</v>
      </c>
      <c r="H917" s="1">
        <v>0.499</v>
      </c>
      <c r="I917" s="1">
        <v>7.0000000000000001E-3</v>
      </c>
      <c r="J917" s="1">
        <v>1.9430000000000001</v>
      </c>
      <c r="K917" s="1">
        <v>17.53</v>
      </c>
      <c r="L917" s="1">
        <f t="shared" si="28"/>
        <v>2.1047492244053774</v>
      </c>
      <c r="M917" s="1">
        <f t="shared" si="29"/>
        <v>18.989322647362979</v>
      </c>
      <c r="N917" s="1">
        <v>3.2000000000000001E-2</v>
      </c>
      <c r="O917" s="1">
        <v>19.34</v>
      </c>
      <c r="P917" s="1">
        <v>6.9109999999999996</v>
      </c>
      <c r="Q917" s="1">
        <v>28.7</v>
      </c>
      <c r="R917" s="1">
        <v>800</v>
      </c>
      <c r="S917" s="1">
        <v>752.8</v>
      </c>
      <c r="T917" s="1">
        <v>116.6</v>
      </c>
      <c r="U917" s="1">
        <v>2183.8000000000002</v>
      </c>
    </row>
    <row r="918" spans="1:21" x14ac:dyDescent="0.15">
      <c r="A918" s="98">
        <v>43069.536828703705</v>
      </c>
      <c r="B918" s="1">
        <v>165.29472222231561</v>
      </c>
      <c r="C918" s="1">
        <v>165.29</v>
      </c>
      <c r="D918" s="1">
        <v>13.74</v>
      </c>
      <c r="E918" s="1">
        <v>2357.6660000000002</v>
      </c>
      <c r="F918" s="1">
        <v>28.6</v>
      </c>
      <c r="G918" s="1">
        <v>402.6</v>
      </c>
      <c r="H918" s="1">
        <v>0.499</v>
      </c>
      <c r="I918" s="1">
        <v>7.0000000000000001E-3</v>
      </c>
      <c r="J918" s="1">
        <v>1.9430000000000001</v>
      </c>
      <c r="K918" s="1">
        <v>17.53</v>
      </c>
      <c r="L918" s="1">
        <f t="shared" si="28"/>
        <v>2.1047492244053774</v>
      </c>
      <c r="M918" s="1">
        <f t="shared" si="29"/>
        <v>18.989322647362979</v>
      </c>
      <c r="N918" s="1">
        <v>3.2000000000000001E-2</v>
      </c>
      <c r="O918" s="1">
        <v>19.34</v>
      </c>
      <c r="P918" s="1">
        <v>6.9050000000000002</v>
      </c>
      <c r="Q918" s="1">
        <v>29.4</v>
      </c>
      <c r="R918" s="1">
        <v>800</v>
      </c>
      <c r="S918" s="1">
        <v>752.8</v>
      </c>
      <c r="T918" s="1">
        <v>116.6</v>
      </c>
      <c r="U918" s="1">
        <v>2183.8000000000002</v>
      </c>
    </row>
    <row r="919" spans="1:21" x14ac:dyDescent="0.15">
      <c r="A919" s="98">
        <v>43069.537523148145</v>
      </c>
      <c r="B919" s="1">
        <v>165.31138888886198</v>
      </c>
      <c r="C919" s="1">
        <v>165.3</v>
      </c>
      <c r="D919" s="1">
        <v>13.75</v>
      </c>
      <c r="E919" s="1">
        <v>2357.59</v>
      </c>
      <c r="F919" s="1">
        <v>28.6</v>
      </c>
      <c r="G919" s="1">
        <v>402.6</v>
      </c>
      <c r="H919" s="1">
        <v>0.499</v>
      </c>
      <c r="I919" s="1">
        <v>7.0000000000000001E-3</v>
      </c>
      <c r="J919" s="1">
        <v>1.9430000000000001</v>
      </c>
      <c r="K919" s="1">
        <v>17.53</v>
      </c>
      <c r="L919" s="1">
        <f t="shared" si="28"/>
        <v>2.1047492244053774</v>
      </c>
      <c r="M919" s="1">
        <f t="shared" si="29"/>
        <v>18.989322647362979</v>
      </c>
      <c r="N919" s="1">
        <v>3.2000000000000001E-2</v>
      </c>
      <c r="O919" s="1">
        <v>19.34</v>
      </c>
      <c r="P919" s="1">
        <v>6.9089999999999998</v>
      </c>
      <c r="Q919" s="1">
        <v>28.8</v>
      </c>
      <c r="R919" s="1">
        <v>800</v>
      </c>
      <c r="S919" s="1">
        <v>752.8</v>
      </c>
      <c r="T919" s="1">
        <v>116.6</v>
      </c>
      <c r="U919" s="1">
        <v>2183.8000000000002</v>
      </c>
    </row>
    <row r="920" spans="1:21" x14ac:dyDescent="0.15">
      <c r="A920" s="98">
        <v>43069.538217592592</v>
      </c>
      <c r="B920" s="1">
        <v>165.32805555558298</v>
      </c>
      <c r="C920" s="1">
        <v>165.32</v>
      </c>
      <c r="D920" s="1">
        <v>13.75</v>
      </c>
      <c r="E920" s="1">
        <v>2357.596</v>
      </c>
      <c r="F920" s="1">
        <v>28.6</v>
      </c>
      <c r="G920" s="1">
        <v>402.6</v>
      </c>
      <c r="H920" s="1">
        <v>0.499</v>
      </c>
      <c r="I920" s="1">
        <v>7.0000000000000001E-3</v>
      </c>
      <c r="J920" s="1">
        <v>1.9430000000000001</v>
      </c>
      <c r="K920" s="1">
        <v>17.53</v>
      </c>
      <c r="L920" s="1">
        <f t="shared" si="28"/>
        <v>2.1047492244053774</v>
      </c>
      <c r="M920" s="1">
        <f t="shared" si="29"/>
        <v>18.989322647362979</v>
      </c>
      <c r="N920" s="1">
        <v>3.2000000000000001E-2</v>
      </c>
      <c r="O920" s="1">
        <v>19.34</v>
      </c>
      <c r="P920" s="1">
        <v>6.9029999999999996</v>
      </c>
      <c r="Q920" s="1">
        <v>29.4</v>
      </c>
      <c r="R920" s="1">
        <v>800</v>
      </c>
      <c r="S920" s="1">
        <v>752.8</v>
      </c>
      <c r="T920" s="1">
        <v>116.6</v>
      </c>
      <c r="U920" s="1">
        <v>2183.9</v>
      </c>
    </row>
    <row r="921" spans="1:21" x14ac:dyDescent="0.15">
      <c r="A921" s="98">
        <v>43069.538912037038</v>
      </c>
      <c r="B921" s="1">
        <v>165.34472222230397</v>
      </c>
      <c r="C921" s="1">
        <v>165.34</v>
      </c>
      <c r="D921" s="1">
        <v>13.75</v>
      </c>
      <c r="E921" s="1">
        <v>2357.8490000000002</v>
      </c>
      <c r="F921" s="1">
        <v>28.6</v>
      </c>
      <c r="G921" s="1">
        <v>402.6</v>
      </c>
      <c r="H921" s="1">
        <v>0.499</v>
      </c>
      <c r="I921" s="1">
        <v>7.0000000000000001E-3</v>
      </c>
      <c r="J921" s="1">
        <v>1.9430000000000001</v>
      </c>
      <c r="K921" s="1">
        <v>17.53</v>
      </c>
      <c r="L921" s="1">
        <f t="shared" si="28"/>
        <v>2.1047492244053774</v>
      </c>
      <c r="M921" s="1">
        <f t="shared" si="29"/>
        <v>18.989322647362979</v>
      </c>
      <c r="N921" s="1">
        <v>3.2000000000000001E-2</v>
      </c>
      <c r="O921" s="1">
        <v>19.34</v>
      </c>
      <c r="P921" s="1">
        <v>6.8920000000000003</v>
      </c>
      <c r="Q921" s="1">
        <v>29.8</v>
      </c>
      <c r="R921" s="1">
        <v>799</v>
      </c>
      <c r="S921" s="1">
        <v>752.8</v>
      </c>
      <c r="T921" s="1">
        <v>116.6</v>
      </c>
      <c r="U921" s="1">
        <v>2183.9</v>
      </c>
    </row>
    <row r="922" spans="1:21" x14ac:dyDescent="0.15">
      <c r="A922" s="98">
        <v>43069.539606481485</v>
      </c>
      <c r="B922" s="1">
        <v>165.36138888902497</v>
      </c>
      <c r="C922" s="1">
        <v>165.35</v>
      </c>
      <c r="D922" s="1">
        <v>13.75</v>
      </c>
      <c r="E922" s="1">
        <v>2357.5819999999999</v>
      </c>
      <c r="F922" s="1">
        <v>28.6</v>
      </c>
      <c r="G922" s="1">
        <v>402.6</v>
      </c>
      <c r="H922" s="1">
        <v>0.499</v>
      </c>
      <c r="I922" s="1">
        <v>7.0000000000000001E-3</v>
      </c>
      <c r="J922" s="1">
        <v>1.9430000000000001</v>
      </c>
      <c r="K922" s="1">
        <v>17.53</v>
      </c>
      <c r="L922" s="1">
        <f t="shared" si="28"/>
        <v>2.1047492244053774</v>
      </c>
      <c r="M922" s="1">
        <f t="shared" si="29"/>
        <v>18.989322647362979</v>
      </c>
      <c r="N922" s="1">
        <v>3.2000000000000001E-2</v>
      </c>
      <c r="O922" s="1">
        <v>19.34</v>
      </c>
      <c r="P922" s="1">
        <v>6.8949999999999996</v>
      </c>
      <c r="Q922" s="1">
        <v>30.2</v>
      </c>
      <c r="R922" s="1">
        <v>800</v>
      </c>
      <c r="S922" s="1">
        <v>752.8</v>
      </c>
      <c r="T922" s="1">
        <v>116.6</v>
      </c>
      <c r="U922" s="1">
        <v>2183.9</v>
      </c>
    </row>
    <row r="923" spans="1:21" x14ac:dyDescent="0.15">
      <c r="A923" s="98">
        <v>43069.540300925924</v>
      </c>
      <c r="B923" s="1">
        <v>165.37805555557134</v>
      </c>
      <c r="C923" s="1">
        <v>165.37</v>
      </c>
      <c r="D923" s="1">
        <v>13.75</v>
      </c>
      <c r="E923" s="1">
        <v>2357.3960000000002</v>
      </c>
      <c r="F923" s="1">
        <v>28.6</v>
      </c>
      <c r="G923" s="1">
        <v>402.6</v>
      </c>
      <c r="H923" s="1">
        <v>0.499</v>
      </c>
      <c r="I923" s="1">
        <v>7.0000000000000001E-3</v>
      </c>
      <c r="J923" s="1">
        <v>1.9430000000000001</v>
      </c>
      <c r="K923" s="1">
        <v>17.53</v>
      </c>
      <c r="L923" s="1">
        <f t="shared" si="28"/>
        <v>2.1047492244053774</v>
      </c>
      <c r="M923" s="1">
        <f t="shared" si="29"/>
        <v>18.989322647362979</v>
      </c>
      <c r="N923" s="1">
        <v>3.2000000000000001E-2</v>
      </c>
      <c r="O923" s="1">
        <v>19.34</v>
      </c>
      <c r="P923" s="1">
        <v>6.891</v>
      </c>
      <c r="Q923" s="1">
        <v>30.6</v>
      </c>
      <c r="R923" s="1">
        <v>800</v>
      </c>
      <c r="S923" s="1">
        <v>752.8</v>
      </c>
      <c r="T923" s="1">
        <v>116.6</v>
      </c>
      <c r="U923" s="1">
        <v>2183.9</v>
      </c>
    </row>
    <row r="924" spans="1:21" x14ac:dyDescent="0.15">
      <c r="A924" s="98">
        <v>43069.540995370371</v>
      </c>
      <c r="B924" s="1">
        <v>165.39472222229233</v>
      </c>
      <c r="C924" s="1">
        <v>165.39</v>
      </c>
      <c r="D924" s="1">
        <v>13.75</v>
      </c>
      <c r="E924" s="1">
        <v>2357.1390000000001</v>
      </c>
      <c r="F924" s="1">
        <v>28.6</v>
      </c>
      <c r="G924" s="1">
        <v>402.6</v>
      </c>
      <c r="H924" s="1">
        <v>0.499</v>
      </c>
      <c r="I924" s="1">
        <v>7.0000000000000001E-3</v>
      </c>
      <c r="J924" s="1">
        <v>1.9430000000000001</v>
      </c>
      <c r="K924" s="1">
        <v>17.53</v>
      </c>
      <c r="L924" s="1">
        <f t="shared" si="28"/>
        <v>2.1058380755302641</v>
      </c>
      <c r="M924" s="1">
        <f t="shared" si="29"/>
        <v>18.999146404552512</v>
      </c>
      <c r="N924" s="1">
        <v>3.2000000000000001E-2</v>
      </c>
      <c r="O924" s="1">
        <v>19.329999999999998</v>
      </c>
      <c r="P924" s="1">
        <v>6.8979999999999997</v>
      </c>
      <c r="Q924" s="1">
        <v>30.8</v>
      </c>
      <c r="R924" s="1">
        <v>800</v>
      </c>
      <c r="S924" s="1">
        <v>752.8</v>
      </c>
      <c r="T924" s="1">
        <v>116.8</v>
      </c>
      <c r="U924" s="1">
        <v>2183.9</v>
      </c>
    </row>
    <row r="925" spans="1:21" x14ac:dyDescent="0.15">
      <c r="A925" s="98">
        <v>43069.541689814818</v>
      </c>
      <c r="B925" s="1">
        <v>165.41138888901332</v>
      </c>
      <c r="C925" s="1">
        <v>165.4</v>
      </c>
      <c r="D925" s="1">
        <v>13.76</v>
      </c>
      <c r="E925" s="1">
        <v>2356.9699999999998</v>
      </c>
      <c r="F925" s="1">
        <v>28.6</v>
      </c>
      <c r="G925" s="1">
        <v>402.6</v>
      </c>
      <c r="H925" s="1">
        <v>0.499</v>
      </c>
      <c r="I925" s="1">
        <v>7.0000000000000001E-3</v>
      </c>
      <c r="J925" s="1">
        <v>1.9430000000000001</v>
      </c>
      <c r="K925" s="1">
        <v>17.53</v>
      </c>
      <c r="L925" s="1">
        <f t="shared" si="28"/>
        <v>2.1091113989637305</v>
      </c>
      <c r="M925" s="1">
        <f t="shared" si="29"/>
        <v>19.028678756476683</v>
      </c>
      <c r="N925" s="1">
        <v>3.2000000000000001E-2</v>
      </c>
      <c r="O925" s="1">
        <v>19.3</v>
      </c>
      <c r="P925" s="1">
        <v>6.9</v>
      </c>
      <c r="Q925" s="1">
        <v>30.1</v>
      </c>
      <c r="R925" s="1">
        <v>800</v>
      </c>
      <c r="S925" s="1">
        <v>752.8</v>
      </c>
      <c r="T925" s="1">
        <v>117.8</v>
      </c>
      <c r="U925" s="1">
        <v>2184</v>
      </c>
    </row>
    <row r="926" spans="1:21" x14ac:dyDescent="0.15">
      <c r="A926" s="98">
        <v>43069.542384259257</v>
      </c>
      <c r="B926" s="1">
        <v>165.42805555555969</v>
      </c>
      <c r="C926" s="1">
        <v>165.42</v>
      </c>
      <c r="D926" s="1">
        <v>13.76</v>
      </c>
      <c r="E926" s="1">
        <v>2357.29</v>
      </c>
      <c r="F926" s="1">
        <v>28.6</v>
      </c>
      <c r="G926" s="1">
        <v>402.6</v>
      </c>
      <c r="H926" s="1">
        <v>0.499</v>
      </c>
      <c r="I926" s="1">
        <v>7.0000000000000001E-3</v>
      </c>
      <c r="J926" s="1">
        <v>1.9430000000000001</v>
      </c>
      <c r="K926" s="1">
        <v>17.53</v>
      </c>
      <c r="L926" s="1">
        <f t="shared" si="28"/>
        <v>2.1080191610564474</v>
      </c>
      <c r="M926" s="1">
        <f t="shared" si="29"/>
        <v>19.018824443293632</v>
      </c>
      <c r="N926" s="1">
        <v>3.2000000000000001E-2</v>
      </c>
      <c r="O926" s="1">
        <v>19.309999999999999</v>
      </c>
      <c r="P926" s="1">
        <v>6.907</v>
      </c>
      <c r="Q926" s="1">
        <v>29.2</v>
      </c>
      <c r="R926" s="1">
        <v>800</v>
      </c>
      <c r="S926" s="1">
        <v>752.8</v>
      </c>
      <c r="T926" s="1">
        <v>118</v>
      </c>
      <c r="U926" s="1">
        <v>2184</v>
      </c>
    </row>
    <row r="927" spans="1:21" x14ac:dyDescent="0.15">
      <c r="A927" s="98">
        <v>43069.543078703704</v>
      </c>
      <c r="B927" s="1">
        <v>165.44472222228069</v>
      </c>
      <c r="C927" s="1">
        <v>165.44</v>
      </c>
      <c r="D927" s="1">
        <v>13.76</v>
      </c>
      <c r="E927" s="1">
        <v>2357.0430000000001</v>
      </c>
      <c r="F927" s="1">
        <v>28.6</v>
      </c>
      <c r="G927" s="1">
        <v>402.6</v>
      </c>
      <c r="H927" s="1">
        <v>0.499</v>
      </c>
      <c r="I927" s="1">
        <v>7.0000000000000001E-3</v>
      </c>
      <c r="J927" s="1">
        <v>1.9430000000000001</v>
      </c>
      <c r="K927" s="1">
        <v>17.53</v>
      </c>
      <c r="L927" s="1">
        <f t="shared" si="28"/>
        <v>2.1058380755302641</v>
      </c>
      <c r="M927" s="1">
        <f t="shared" si="29"/>
        <v>18.999146404552512</v>
      </c>
      <c r="N927" s="1">
        <v>3.2000000000000001E-2</v>
      </c>
      <c r="O927" s="1">
        <v>19.329999999999998</v>
      </c>
      <c r="P927" s="1">
        <v>6.9</v>
      </c>
      <c r="Q927" s="1">
        <v>26.7</v>
      </c>
      <c r="R927" s="1">
        <v>800</v>
      </c>
      <c r="S927" s="1">
        <v>752.8</v>
      </c>
      <c r="T927" s="1">
        <v>118</v>
      </c>
      <c r="U927" s="1">
        <v>2184</v>
      </c>
    </row>
    <row r="928" spans="1:21" x14ac:dyDescent="0.15">
      <c r="A928" s="98">
        <v>43069.543773148151</v>
      </c>
      <c r="B928" s="1">
        <v>165.46138888900168</v>
      </c>
      <c r="C928" s="1">
        <v>165.45</v>
      </c>
      <c r="D928" s="1">
        <v>13.76</v>
      </c>
      <c r="E928" s="1">
        <v>2357.3739999999998</v>
      </c>
      <c r="F928" s="1">
        <v>28.6</v>
      </c>
      <c r="G928" s="1">
        <v>402.6</v>
      </c>
      <c r="H928" s="1">
        <v>0.499</v>
      </c>
      <c r="I928" s="1">
        <v>7.0000000000000001E-3</v>
      </c>
      <c r="J928" s="1">
        <v>1.9430000000000001</v>
      </c>
      <c r="K928" s="1">
        <v>17.53</v>
      </c>
      <c r="L928" s="1">
        <f t="shared" si="28"/>
        <v>2.1069280538302277</v>
      </c>
      <c r="M928" s="1">
        <f t="shared" si="29"/>
        <v>19.00898033126294</v>
      </c>
      <c r="N928" s="1">
        <v>3.2000000000000001E-2</v>
      </c>
      <c r="O928" s="1">
        <v>19.32</v>
      </c>
      <c r="P928" s="1">
        <v>6.9029999999999996</v>
      </c>
      <c r="Q928" s="1">
        <v>25.7</v>
      </c>
      <c r="R928" s="1">
        <v>800</v>
      </c>
      <c r="S928" s="1">
        <v>752.8</v>
      </c>
      <c r="T928" s="1">
        <v>118</v>
      </c>
      <c r="U928" s="1">
        <v>2184</v>
      </c>
    </row>
    <row r="929" spans="1:21" x14ac:dyDescent="0.15">
      <c r="A929" s="98">
        <v>43069.54446759259</v>
      </c>
      <c r="B929" s="1">
        <v>165.47805555554805</v>
      </c>
      <c r="C929" s="1">
        <v>165.47</v>
      </c>
      <c r="D929" s="1">
        <v>13.76</v>
      </c>
      <c r="E929" s="1">
        <v>2357.201</v>
      </c>
      <c r="F929" s="1">
        <v>28.6</v>
      </c>
      <c r="G929" s="1">
        <v>402.6</v>
      </c>
      <c r="H929" s="1">
        <v>0.499</v>
      </c>
      <c r="I929" s="1">
        <v>7.0000000000000001E-3</v>
      </c>
      <c r="J929" s="1">
        <v>1.9430000000000001</v>
      </c>
      <c r="K929" s="1">
        <v>17.53</v>
      </c>
      <c r="L929" s="1">
        <f t="shared" si="28"/>
        <v>2.1058380755302641</v>
      </c>
      <c r="M929" s="1">
        <f t="shared" si="29"/>
        <v>18.999146404552512</v>
      </c>
      <c r="N929" s="1">
        <v>3.2000000000000001E-2</v>
      </c>
      <c r="O929" s="1">
        <v>19.329999999999998</v>
      </c>
      <c r="P929" s="1">
        <v>6.9020000000000001</v>
      </c>
      <c r="Q929" s="1">
        <v>24.2</v>
      </c>
      <c r="R929" s="1">
        <v>800</v>
      </c>
      <c r="S929" s="1">
        <v>752.8</v>
      </c>
      <c r="T929" s="1">
        <v>118</v>
      </c>
      <c r="U929" s="1">
        <v>2184</v>
      </c>
    </row>
    <row r="930" spans="1:21" x14ac:dyDescent="0.15">
      <c r="A930" s="98">
        <v>43069.545162037037</v>
      </c>
      <c r="B930" s="1">
        <v>165.49472222226905</v>
      </c>
      <c r="C930" s="1">
        <v>165.49</v>
      </c>
      <c r="D930" s="1">
        <v>13.76</v>
      </c>
      <c r="E930" s="1">
        <v>2356.3110000000001</v>
      </c>
      <c r="F930" s="1">
        <v>28.6</v>
      </c>
      <c r="G930" s="1">
        <v>402.6</v>
      </c>
      <c r="H930" s="1">
        <v>0.499</v>
      </c>
      <c r="I930" s="1">
        <v>7.0000000000000001E-3</v>
      </c>
      <c r="J930" s="1">
        <v>1.9430000000000001</v>
      </c>
      <c r="K930" s="1">
        <v>17.53</v>
      </c>
      <c r="L930" s="1">
        <f t="shared" si="28"/>
        <v>2.1069280538302277</v>
      </c>
      <c r="M930" s="1">
        <f t="shared" si="29"/>
        <v>19.00898033126294</v>
      </c>
      <c r="N930" s="1">
        <v>3.2000000000000001E-2</v>
      </c>
      <c r="O930" s="1">
        <v>19.32</v>
      </c>
      <c r="P930" s="1">
        <v>6.915</v>
      </c>
      <c r="Q930" s="1">
        <v>24</v>
      </c>
      <c r="R930" s="1">
        <v>800</v>
      </c>
      <c r="S930" s="1">
        <v>752.8</v>
      </c>
      <c r="T930" s="1">
        <v>118</v>
      </c>
      <c r="U930" s="1">
        <v>2184</v>
      </c>
    </row>
    <row r="931" spans="1:21" x14ac:dyDescent="0.15">
      <c r="A931" s="98">
        <v>43069.545856481483</v>
      </c>
      <c r="B931" s="1">
        <v>165.51138888899004</v>
      </c>
      <c r="C931" s="1">
        <v>165.5</v>
      </c>
      <c r="D931" s="1">
        <v>13.77</v>
      </c>
      <c r="E931" s="1">
        <v>2356.0619999999999</v>
      </c>
      <c r="F931" s="1">
        <v>28.6</v>
      </c>
      <c r="G931" s="1">
        <v>402.6</v>
      </c>
      <c r="H931" s="1">
        <v>0.499</v>
      </c>
      <c r="I931" s="1">
        <v>7.0000000000000001E-3</v>
      </c>
      <c r="J931" s="1">
        <v>1.9430000000000001</v>
      </c>
      <c r="K931" s="1">
        <v>17.53</v>
      </c>
      <c r="L931" s="1">
        <f t="shared" si="28"/>
        <v>2.1069280538302277</v>
      </c>
      <c r="M931" s="1">
        <f t="shared" si="29"/>
        <v>19.00898033126294</v>
      </c>
      <c r="N931" s="1">
        <v>3.1E-2</v>
      </c>
      <c r="O931" s="1">
        <v>19.32</v>
      </c>
      <c r="P931" s="1">
        <v>6.9009999999999998</v>
      </c>
      <c r="Q931" s="1">
        <v>23.8</v>
      </c>
      <c r="R931" s="1">
        <v>800</v>
      </c>
      <c r="S931" s="1">
        <v>752.8</v>
      </c>
      <c r="T931" s="1">
        <v>118</v>
      </c>
      <c r="U931" s="1">
        <v>2184</v>
      </c>
    </row>
    <row r="932" spans="1:21" x14ac:dyDescent="0.15">
      <c r="A932" s="98">
        <v>43069.546550925923</v>
      </c>
      <c r="B932" s="1">
        <v>165.52805555553641</v>
      </c>
      <c r="C932" s="1">
        <v>165.52</v>
      </c>
      <c r="D932" s="1">
        <v>13.77</v>
      </c>
      <c r="E932" s="1">
        <v>2356.33</v>
      </c>
      <c r="F932" s="1">
        <v>28.6</v>
      </c>
      <c r="G932" s="1">
        <v>402.6</v>
      </c>
      <c r="H932" s="1">
        <v>0.499</v>
      </c>
      <c r="I932" s="1">
        <v>7.0000000000000001E-3</v>
      </c>
      <c r="J932" s="1">
        <v>1.944</v>
      </c>
      <c r="K932" s="1">
        <v>17.53</v>
      </c>
      <c r="L932" s="1">
        <f t="shared" si="28"/>
        <v>2.1080124223602481</v>
      </c>
      <c r="M932" s="1">
        <f t="shared" si="29"/>
        <v>19.00898033126294</v>
      </c>
      <c r="N932" s="1">
        <v>3.1E-2</v>
      </c>
      <c r="O932" s="1">
        <v>19.32</v>
      </c>
      <c r="P932" s="1">
        <v>6.89</v>
      </c>
      <c r="Q932" s="1">
        <v>23.1</v>
      </c>
      <c r="R932" s="1">
        <v>800</v>
      </c>
      <c r="S932" s="1">
        <v>752.8</v>
      </c>
      <c r="T932" s="1">
        <v>118</v>
      </c>
      <c r="U932" s="1">
        <v>2184</v>
      </c>
    </row>
    <row r="933" spans="1:21" x14ac:dyDescent="0.15">
      <c r="A933" s="98">
        <v>43069.54724537037</v>
      </c>
      <c r="B933" s="1">
        <v>165.54472222225741</v>
      </c>
      <c r="C933" s="1">
        <v>165.54</v>
      </c>
      <c r="D933" s="1">
        <v>13.77</v>
      </c>
      <c r="E933" s="1">
        <v>2356.2150000000001</v>
      </c>
      <c r="F933" s="1">
        <v>28.6</v>
      </c>
      <c r="G933" s="1">
        <v>402.6</v>
      </c>
      <c r="H933" s="1">
        <v>0.499</v>
      </c>
      <c r="I933" s="1">
        <v>7.0000000000000001E-3</v>
      </c>
      <c r="J933" s="1">
        <v>1.9419999999999999</v>
      </c>
      <c r="K933" s="1">
        <v>17.54</v>
      </c>
      <c r="L933" s="1">
        <f t="shared" si="28"/>
        <v>2.1058436853002069</v>
      </c>
      <c r="M933" s="1">
        <f t="shared" si="29"/>
        <v>19.019824016563145</v>
      </c>
      <c r="N933" s="1">
        <v>3.1E-2</v>
      </c>
      <c r="O933" s="1">
        <v>19.32</v>
      </c>
      <c r="P933" s="1">
        <v>6.9119999999999999</v>
      </c>
      <c r="Q933" s="1">
        <v>23.2</v>
      </c>
      <c r="R933" s="1">
        <v>800</v>
      </c>
      <c r="S933" s="1">
        <v>752.8</v>
      </c>
      <c r="T933" s="1">
        <v>118</v>
      </c>
      <c r="U933" s="1">
        <v>2184</v>
      </c>
    </row>
    <row r="934" spans="1:21" x14ac:dyDescent="0.15">
      <c r="A934" s="98">
        <v>43069.547939814816</v>
      </c>
      <c r="B934" s="1">
        <v>165.5613888889784</v>
      </c>
      <c r="C934" s="1">
        <v>165.55</v>
      </c>
      <c r="D934" s="1">
        <v>13.77</v>
      </c>
      <c r="E934" s="1">
        <v>2356.0010000000002</v>
      </c>
      <c r="F934" s="1">
        <v>28.6</v>
      </c>
      <c r="G934" s="1">
        <v>402.6</v>
      </c>
      <c r="H934" s="1">
        <v>0.499</v>
      </c>
      <c r="I934" s="1">
        <v>7.0000000000000001E-3</v>
      </c>
      <c r="J934" s="1">
        <v>1.9279999999999999</v>
      </c>
      <c r="K934" s="1">
        <v>17.54</v>
      </c>
      <c r="L934" s="1">
        <f t="shared" si="28"/>
        <v>2.090662525879917</v>
      </c>
      <c r="M934" s="1">
        <f t="shared" si="29"/>
        <v>19.019824016563145</v>
      </c>
      <c r="N934" s="1">
        <v>3.1E-2</v>
      </c>
      <c r="O934" s="1">
        <v>19.32</v>
      </c>
      <c r="P934" s="1">
        <v>6.9009999999999998</v>
      </c>
      <c r="Q934" s="1">
        <v>22.7</v>
      </c>
      <c r="R934" s="1">
        <v>800</v>
      </c>
      <c r="S934" s="1">
        <v>752.8</v>
      </c>
      <c r="T934" s="1">
        <v>118</v>
      </c>
      <c r="U934" s="1">
        <v>2184.1</v>
      </c>
    </row>
    <row r="935" spans="1:21" x14ac:dyDescent="0.15">
      <c r="A935" s="98">
        <v>43069.548634259256</v>
      </c>
      <c r="B935" s="1">
        <v>165.57805555552477</v>
      </c>
      <c r="C935" s="1">
        <v>165.57</v>
      </c>
      <c r="D935" s="1">
        <v>13.77</v>
      </c>
      <c r="E935" s="1">
        <v>2355.982</v>
      </c>
      <c r="F935" s="1">
        <v>28.6</v>
      </c>
      <c r="G935" s="1">
        <v>402.6</v>
      </c>
      <c r="H935" s="1">
        <v>0.499</v>
      </c>
      <c r="I935" s="1">
        <v>7.0000000000000001E-3</v>
      </c>
      <c r="J935" s="1">
        <v>1.94</v>
      </c>
      <c r="K935" s="1">
        <v>17.54</v>
      </c>
      <c r="L935" s="1">
        <f t="shared" si="28"/>
        <v>2.1036749482401658</v>
      </c>
      <c r="M935" s="1">
        <f t="shared" si="29"/>
        <v>19.019824016563145</v>
      </c>
      <c r="N935" s="1">
        <v>3.1E-2</v>
      </c>
      <c r="O935" s="1">
        <v>19.32</v>
      </c>
      <c r="P935" s="1">
        <v>6.899</v>
      </c>
      <c r="Q935" s="1">
        <v>23</v>
      </c>
      <c r="R935" s="1">
        <v>800</v>
      </c>
      <c r="S935" s="1">
        <v>752.8</v>
      </c>
      <c r="T935" s="1">
        <v>118</v>
      </c>
      <c r="U935" s="1">
        <v>2184.1</v>
      </c>
    </row>
    <row r="936" spans="1:21" x14ac:dyDescent="0.15">
      <c r="A936" s="98">
        <v>43069.549328703702</v>
      </c>
      <c r="B936" s="1">
        <v>165.59472222224576</v>
      </c>
      <c r="C936" s="1">
        <v>165.59</v>
      </c>
      <c r="D936" s="1">
        <v>13.78</v>
      </c>
      <c r="E936" s="1">
        <v>2355.9079999999999</v>
      </c>
      <c r="F936" s="1">
        <v>28.6</v>
      </c>
      <c r="G936" s="1">
        <v>402.6</v>
      </c>
      <c r="H936" s="1">
        <v>0.499</v>
      </c>
      <c r="I936" s="1">
        <v>7.0000000000000001E-3</v>
      </c>
      <c r="J936" s="1">
        <v>1.9319999999999999</v>
      </c>
      <c r="K936" s="1">
        <v>17.54</v>
      </c>
      <c r="L936" s="1">
        <f t="shared" si="28"/>
        <v>2.0950000000000002</v>
      </c>
      <c r="M936" s="1">
        <f t="shared" si="29"/>
        <v>19.019824016563145</v>
      </c>
      <c r="N936" s="1">
        <v>3.1E-2</v>
      </c>
      <c r="O936" s="1">
        <v>19.32</v>
      </c>
      <c r="P936" s="1">
        <v>6.8970000000000002</v>
      </c>
      <c r="Q936" s="1">
        <v>21.6</v>
      </c>
      <c r="R936" s="1">
        <v>800</v>
      </c>
      <c r="S936" s="1">
        <v>752.8</v>
      </c>
      <c r="T936" s="1">
        <v>118</v>
      </c>
      <c r="U936" s="1">
        <v>2184.1</v>
      </c>
    </row>
    <row r="937" spans="1:21" x14ac:dyDescent="0.15">
      <c r="A937" s="98">
        <v>43069.550023148149</v>
      </c>
      <c r="B937" s="1">
        <v>165.61138888896676</v>
      </c>
      <c r="C937" s="1">
        <v>165.6</v>
      </c>
      <c r="D937" s="1">
        <v>13.78</v>
      </c>
      <c r="E937" s="1">
        <v>2355.8820000000001</v>
      </c>
      <c r="F937" s="1">
        <v>28.6</v>
      </c>
      <c r="G937" s="1">
        <v>402.6</v>
      </c>
      <c r="H937" s="1">
        <v>0.499</v>
      </c>
      <c r="I937" s="1">
        <v>7.0000000000000001E-3</v>
      </c>
      <c r="J937" s="1">
        <v>1.94</v>
      </c>
      <c r="K937" s="1">
        <v>17.53</v>
      </c>
      <c r="L937" s="1">
        <f t="shared" si="28"/>
        <v>2.1036749482401658</v>
      </c>
      <c r="M937" s="1">
        <f t="shared" si="29"/>
        <v>19.00898033126294</v>
      </c>
      <c r="N937" s="1">
        <v>3.1E-2</v>
      </c>
      <c r="O937" s="1">
        <v>19.32</v>
      </c>
      <c r="P937" s="1">
        <v>6.9139999999999997</v>
      </c>
      <c r="Q937" s="1">
        <v>21.6</v>
      </c>
      <c r="R937" s="1">
        <v>800</v>
      </c>
      <c r="S937" s="1">
        <v>752.8</v>
      </c>
      <c r="T937" s="1">
        <v>118</v>
      </c>
      <c r="U937" s="1">
        <v>2184.1</v>
      </c>
    </row>
    <row r="938" spans="1:21" x14ac:dyDescent="0.15">
      <c r="A938" s="98">
        <v>43069.550717592596</v>
      </c>
      <c r="B938" s="1">
        <v>165.62805555568775</v>
      </c>
      <c r="C938" s="1">
        <v>165.62</v>
      </c>
      <c r="D938" s="1">
        <v>13.78</v>
      </c>
      <c r="E938" s="1">
        <v>2355.8890000000001</v>
      </c>
      <c r="F938" s="1">
        <v>28.6</v>
      </c>
      <c r="G938" s="1">
        <v>402.6</v>
      </c>
      <c r="H938" s="1">
        <v>0.499</v>
      </c>
      <c r="I938" s="1">
        <v>6.0000000000000001E-3</v>
      </c>
      <c r="J938" s="1">
        <v>1.925</v>
      </c>
      <c r="K938" s="1">
        <v>17.53</v>
      </c>
      <c r="L938" s="1">
        <f t="shared" si="28"/>
        <v>2.087409420289855</v>
      </c>
      <c r="M938" s="1">
        <f t="shared" si="29"/>
        <v>19.00898033126294</v>
      </c>
      <c r="N938" s="1">
        <v>3.1E-2</v>
      </c>
      <c r="O938" s="1">
        <v>19.32</v>
      </c>
      <c r="P938" s="1">
        <v>6.9039999999999999</v>
      </c>
      <c r="Q938" s="1">
        <v>21.8</v>
      </c>
      <c r="R938" s="1">
        <v>800</v>
      </c>
      <c r="S938" s="1">
        <v>752.8</v>
      </c>
      <c r="T938" s="1">
        <v>118</v>
      </c>
      <c r="U938" s="1">
        <v>2184.1</v>
      </c>
    </row>
    <row r="939" spans="1:21" x14ac:dyDescent="0.15">
      <c r="A939" s="98">
        <v>43069.551412037035</v>
      </c>
      <c r="B939" s="1">
        <v>165.64472222223412</v>
      </c>
      <c r="C939" s="1">
        <v>165.64</v>
      </c>
      <c r="D939" s="1">
        <v>13.78</v>
      </c>
      <c r="E939" s="1">
        <v>2355.9609999999998</v>
      </c>
      <c r="F939" s="1">
        <v>28.6</v>
      </c>
      <c r="G939" s="1">
        <v>402.6</v>
      </c>
      <c r="H939" s="1">
        <v>0.499</v>
      </c>
      <c r="I939" s="1">
        <v>7.0000000000000001E-3</v>
      </c>
      <c r="J939" s="1">
        <v>1.923</v>
      </c>
      <c r="K939" s="1">
        <v>17.53</v>
      </c>
      <c r="L939" s="1">
        <f t="shared" si="28"/>
        <v>2.0852406832298138</v>
      </c>
      <c r="M939" s="1">
        <f t="shared" si="29"/>
        <v>19.00898033126294</v>
      </c>
      <c r="N939" s="1">
        <v>3.1E-2</v>
      </c>
      <c r="O939" s="1">
        <v>19.32</v>
      </c>
      <c r="P939" s="1">
        <v>6.8860000000000001</v>
      </c>
      <c r="Q939" s="1">
        <v>23.3</v>
      </c>
      <c r="R939" s="1">
        <v>800</v>
      </c>
      <c r="S939" s="1">
        <v>752.8</v>
      </c>
      <c r="T939" s="1">
        <v>118</v>
      </c>
      <c r="U939" s="1">
        <v>2184.1</v>
      </c>
    </row>
    <row r="940" spans="1:21" x14ac:dyDescent="0.15">
      <c r="A940" s="98">
        <v>43069.552106481482</v>
      </c>
      <c r="B940" s="1">
        <v>165.66138888895512</v>
      </c>
      <c r="C940" s="1">
        <v>165.65</v>
      </c>
      <c r="D940" s="1">
        <v>13.78</v>
      </c>
      <c r="E940" s="1">
        <v>2355.7310000000002</v>
      </c>
      <c r="F940" s="1">
        <v>28.6</v>
      </c>
      <c r="G940" s="1">
        <v>402.6</v>
      </c>
      <c r="H940" s="1">
        <v>0.499</v>
      </c>
      <c r="I940" s="1">
        <v>6.0000000000000001E-3</v>
      </c>
      <c r="J940" s="1">
        <v>1.923</v>
      </c>
      <c r="K940" s="1">
        <v>17.53</v>
      </c>
      <c r="L940" s="1">
        <f t="shared" ref="L940:L1003" si="30">(J940*20.95)/O940</f>
        <v>2.0852406832298138</v>
      </c>
      <c r="M940" s="1">
        <f t="shared" ref="M940:M1003" si="31">(K940*20.95)/O940</f>
        <v>19.00898033126294</v>
      </c>
      <c r="N940" s="1">
        <v>3.1E-2</v>
      </c>
      <c r="O940" s="1">
        <v>19.32</v>
      </c>
      <c r="P940" s="1">
        <v>6.9020000000000001</v>
      </c>
      <c r="Q940" s="1">
        <v>22.2</v>
      </c>
      <c r="R940" s="1">
        <v>800</v>
      </c>
      <c r="S940" s="1">
        <v>752.8</v>
      </c>
      <c r="T940" s="1">
        <v>118</v>
      </c>
      <c r="U940" s="1">
        <v>2184.1999999999998</v>
      </c>
    </row>
    <row r="941" spans="1:21" x14ac:dyDescent="0.15">
      <c r="A941" s="98">
        <v>43069.552800925929</v>
      </c>
      <c r="B941" s="1">
        <v>165.67805555567611</v>
      </c>
      <c r="C941" s="1">
        <v>165.67</v>
      </c>
      <c r="D941" s="1">
        <v>13.78</v>
      </c>
      <c r="E941" s="1">
        <v>2355.5680000000002</v>
      </c>
      <c r="F941" s="1">
        <v>28.6</v>
      </c>
      <c r="G941" s="1">
        <v>402.6</v>
      </c>
      <c r="H941" s="1">
        <v>0.499</v>
      </c>
      <c r="I941" s="1">
        <v>7.0000000000000001E-3</v>
      </c>
      <c r="J941" s="1">
        <v>1.923</v>
      </c>
      <c r="K941" s="1">
        <v>17.53</v>
      </c>
      <c r="L941" s="1">
        <f t="shared" si="30"/>
        <v>2.0852406832298138</v>
      </c>
      <c r="M941" s="1">
        <f t="shared" si="31"/>
        <v>19.00898033126294</v>
      </c>
      <c r="N941" s="1">
        <v>3.1E-2</v>
      </c>
      <c r="O941" s="1">
        <v>19.32</v>
      </c>
      <c r="P941" s="1">
        <v>6.8929999999999998</v>
      </c>
      <c r="Q941" s="1">
        <v>22.3</v>
      </c>
      <c r="R941" s="1">
        <v>800</v>
      </c>
      <c r="S941" s="1">
        <v>752.8</v>
      </c>
      <c r="T941" s="1">
        <v>118</v>
      </c>
      <c r="U941" s="1">
        <v>2184.1999999999998</v>
      </c>
    </row>
    <row r="942" spans="1:21" x14ac:dyDescent="0.15">
      <c r="A942" s="98">
        <v>43069.553495370368</v>
      </c>
      <c r="B942" s="1">
        <v>165.69472222222248</v>
      </c>
      <c r="C942" s="1">
        <v>165.69</v>
      </c>
      <c r="D942" s="1">
        <v>13.79</v>
      </c>
      <c r="E942" s="1">
        <v>2355.547</v>
      </c>
      <c r="F942" s="1">
        <v>28.6</v>
      </c>
      <c r="G942" s="1">
        <v>402.6</v>
      </c>
      <c r="H942" s="1">
        <v>0.499</v>
      </c>
      <c r="I942" s="1">
        <v>7.0000000000000001E-3</v>
      </c>
      <c r="J942" s="1">
        <v>1.923</v>
      </c>
      <c r="K942" s="1">
        <v>17.53</v>
      </c>
      <c r="L942" s="1">
        <f t="shared" si="30"/>
        <v>2.0852406832298138</v>
      </c>
      <c r="M942" s="1">
        <f t="shared" si="31"/>
        <v>19.00898033126294</v>
      </c>
      <c r="N942" s="1">
        <v>3.1E-2</v>
      </c>
      <c r="O942" s="1">
        <v>19.32</v>
      </c>
      <c r="P942" s="1">
        <v>6.9029999999999996</v>
      </c>
      <c r="Q942" s="1">
        <v>21.5</v>
      </c>
      <c r="R942" s="1">
        <v>800</v>
      </c>
      <c r="S942" s="1">
        <v>752.8</v>
      </c>
      <c r="T942" s="1">
        <v>118</v>
      </c>
      <c r="U942" s="1">
        <v>2184.1999999999998</v>
      </c>
    </row>
    <row r="943" spans="1:21" x14ac:dyDescent="0.15">
      <c r="A943" s="98">
        <v>43069.554189814815</v>
      </c>
      <c r="B943" s="1">
        <v>165.71138888894347</v>
      </c>
      <c r="C943" s="1">
        <v>165.7</v>
      </c>
      <c r="D943" s="1">
        <v>13.79</v>
      </c>
      <c r="E943" s="1">
        <v>2355.8069999999998</v>
      </c>
      <c r="F943" s="1">
        <v>28.6</v>
      </c>
      <c r="G943" s="1">
        <v>402.6</v>
      </c>
      <c r="H943" s="1">
        <v>0.499</v>
      </c>
      <c r="I943" s="1">
        <v>7.0000000000000001E-3</v>
      </c>
      <c r="J943" s="1">
        <v>1.923</v>
      </c>
      <c r="K943" s="1">
        <v>17.53</v>
      </c>
      <c r="L943" s="1">
        <f t="shared" si="30"/>
        <v>2.0852406832298138</v>
      </c>
      <c r="M943" s="1">
        <f t="shared" si="31"/>
        <v>19.00898033126294</v>
      </c>
      <c r="N943" s="1">
        <v>3.1E-2</v>
      </c>
      <c r="O943" s="1">
        <v>19.32</v>
      </c>
      <c r="P943" s="1">
        <v>6.9130000000000003</v>
      </c>
      <c r="Q943" s="1">
        <v>21.5</v>
      </c>
      <c r="R943" s="1">
        <v>800</v>
      </c>
      <c r="S943" s="1">
        <v>752.8</v>
      </c>
      <c r="T943" s="1">
        <v>118</v>
      </c>
      <c r="U943" s="1">
        <v>2184.1999999999998</v>
      </c>
    </row>
    <row r="944" spans="1:21" x14ac:dyDescent="0.15">
      <c r="A944" s="98">
        <v>43069.554884259262</v>
      </c>
      <c r="B944" s="1">
        <v>165.72805555566447</v>
      </c>
      <c r="C944" s="1">
        <v>165.72</v>
      </c>
      <c r="D944" s="1">
        <v>13.79</v>
      </c>
      <c r="E944" s="1">
        <v>2356.1149999999998</v>
      </c>
      <c r="F944" s="1">
        <v>28.6</v>
      </c>
      <c r="G944" s="1">
        <v>402.6</v>
      </c>
      <c r="H944" s="1">
        <v>0.499</v>
      </c>
      <c r="I944" s="1">
        <v>7.0000000000000001E-3</v>
      </c>
      <c r="J944" s="1">
        <v>1.923</v>
      </c>
      <c r="K944" s="1">
        <v>17.53</v>
      </c>
      <c r="L944" s="1">
        <f t="shared" si="30"/>
        <v>2.0852406832298138</v>
      </c>
      <c r="M944" s="1">
        <f t="shared" si="31"/>
        <v>19.00898033126294</v>
      </c>
      <c r="N944" s="1">
        <v>3.1E-2</v>
      </c>
      <c r="O944" s="1">
        <v>19.32</v>
      </c>
      <c r="P944" s="1">
        <v>6.8970000000000002</v>
      </c>
      <c r="Q944" s="1">
        <v>21.9</v>
      </c>
      <c r="R944" s="1">
        <v>800</v>
      </c>
      <c r="S944" s="1">
        <v>752.8</v>
      </c>
      <c r="T944" s="1">
        <v>118</v>
      </c>
      <c r="U944" s="1">
        <v>2184.1999999999998</v>
      </c>
    </row>
    <row r="945" spans="1:21" x14ac:dyDescent="0.15">
      <c r="A945" s="98">
        <v>43069.555578703701</v>
      </c>
      <c r="B945" s="1">
        <v>165.74472222221084</v>
      </c>
      <c r="C945" s="1">
        <v>165.74</v>
      </c>
      <c r="D945" s="1">
        <v>13.79</v>
      </c>
      <c r="E945" s="1">
        <v>2356.2269999999999</v>
      </c>
      <c r="F945" s="1">
        <v>28.6</v>
      </c>
      <c r="G945" s="1">
        <v>402.6</v>
      </c>
      <c r="H945" s="1">
        <v>0.499</v>
      </c>
      <c r="I945" s="1">
        <v>7.0000000000000001E-3</v>
      </c>
      <c r="J945" s="1">
        <v>1.923</v>
      </c>
      <c r="K945" s="1">
        <v>17.53</v>
      </c>
      <c r="L945" s="1">
        <f t="shared" si="30"/>
        <v>2.0852406832298138</v>
      </c>
      <c r="M945" s="1">
        <f t="shared" si="31"/>
        <v>19.00898033126294</v>
      </c>
      <c r="N945" s="1">
        <v>3.1E-2</v>
      </c>
      <c r="O945" s="1">
        <v>19.32</v>
      </c>
      <c r="P945" s="1">
        <v>6.8849999999999998</v>
      </c>
      <c r="Q945" s="1">
        <v>22.2</v>
      </c>
      <c r="R945" s="1">
        <v>800</v>
      </c>
      <c r="S945" s="1">
        <v>752.8</v>
      </c>
      <c r="T945" s="1">
        <v>118</v>
      </c>
      <c r="U945" s="1">
        <v>2184.1999999999998</v>
      </c>
    </row>
    <row r="946" spans="1:21" x14ac:dyDescent="0.15">
      <c r="A946" s="98">
        <v>43069.556273148148</v>
      </c>
      <c r="B946" s="1">
        <v>165.76138888893183</v>
      </c>
      <c r="C946" s="1">
        <v>165.75</v>
      </c>
      <c r="D946" s="1">
        <v>13.79</v>
      </c>
      <c r="E946" s="1">
        <v>2355.86</v>
      </c>
      <c r="F946" s="1">
        <v>28.6</v>
      </c>
      <c r="G946" s="1">
        <v>402.6</v>
      </c>
      <c r="H946" s="1">
        <v>0.499</v>
      </c>
      <c r="I946" s="1">
        <v>7.0000000000000001E-3</v>
      </c>
      <c r="J946" s="1">
        <v>1.923</v>
      </c>
      <c r="K946" s="1">
        <v>17.53</v>
      </c>
      <c r="L946" s="1">
        <f t="shared" si="30"/>
        <v>2.0852406832298138</v>
      </c>
      <c r="M946" s="1">
        <f t="shared" si="31"/>
        <v>19.00898033126294</v>
      </c>
      <c r="N946" s="1">
        <v>3.1E-2</v>
      </c>
      <c r="O946" s="1">
        <v>19.32</v>
      </c>
      <c r="P946" s="1">
        <v>6.8979999999999997</v>
      </c>
      <c r="Q946" s="1">
        <v>22.2</v>
      </c>
      <c r="R946" s="1">
        <v>800</v>
      </c>
      <c r="S946" s="1">
        <v>752.8</v>
      </c>
      <c r="T946" s="1">
        <v>118</v>
      </c>
      <c r="U946" s="1">
        <v>2184.1999999999998</v>
      </c>
    </row>
    <row r="947" spans="1:21" x14ac:dyDescent="0.15">
      <c r="A947" s="98">
        <v>43069.556967592594</v>
      </c>
      <c r="B947" s="1">
        <v>165.77805555565283</v>
      </c>
      <c r="C947" s="1">
        <v>165.77</v>
      </c>
      <c r="D947" s="1">
        <v>13.79</v>
      </c>
      <c r="E947" s="1">
        <v>2355.5390000000002</v>
      </c>
      <c r="F947" s="1">
        <v>28.6</v>
      </c>
      <c r="G947" s="1">
        <v>402.6</v>
      </c>
      <c r="H947" s="1">
        <v>0.499</v>
      </c>
      <c r="I947" s="1">
        <v>7.0000000000000001E-3</v>
      </c>
      <c r="J947" s="1">
        <v>1.923</v>
      </c>
      <c r="K947" s="1">
        <v>17.53</v>
      </c>
      <c r="L947" s="1">
        <f t="shared" si="30"/>
        <v>2.0852406832298138</v>
      </c>
      <c r="M947" s="1">
        <f t="shared" si="31"/>
        <v>19.00898033126294</v>
      </c>
      <c r="N947" s="1">
        <v>3.1E-2</v>
      </c>
      <c r="O947" s="1">
        <v>19.32</v>
      </c>
      <c r="P947" s="1">
        <v>6.8920000000000003</v>
      </c>
      <c r="Q947" s="1">
        <v>22.1</v>
      </c>
      <c r="R947" s="1">
        <v>800</v>
      </c>
      <c r="S947" s="1">
        <v>752.8</v>
      </c>
      <c r="T947" s="1">
        <v>118</v>
      </c>
      <c r="U947" s="1">
        <v>2184.1999999999998</v>
      </c>
    </row>
    <row r="948" spans="1:21" x14ac:dyDescent="0.15">
      <c r="A948" s="98">
        <v>43069.557662037034</v>
      </c>
      <c r="B948" s="1">
        <v>165.7947222221992</v>
      </c>
      <c r="C948" s="1">
        <v>165.79</v>
      </c>
      <c r="D948" s="1">
        <v>13.8</v>
      </c>
      <c r="E948" s="1">
        <v>2355.3359999999998</v>
      </c>
      <c r="F948" s="1">
        <v>28.6</v>
      </c>
      <c r="G948" s="1">
        <v>402.6</v>
      </c>
      <c r="H948" s="1">
        <v>0.499</v>
      </c>
      <c r="I948" s="1">
        <v>7.0000000000000001E-3</v>
      </c>
      <c r="J948" s="1">
        <v>1.923</v>
      </c>
      <c r="K948" s="1">
        <v>17.53</v>
      </c>
      <c r="L948" s="1">
        <f t="shared" si="30"/>
        <v>2.0852406832298138</v>
      </c>
      <c r="M948" s="1">
        <f t="shared" si="31"/>
        <v>19.00898033126294</v>
      </c>
      <c r="N948" s="1">
        <v>3.1E-2</v>
      </c>
      <c r="O948" s="1">
        <v>19.32</v>
      </c>
      <c r="P948" s="1">
        <v>6.899</v>
      </c>
      <c r="Q948" s="1">
        <v>23.1</v>
      </c>
      <c r="R948" s="1">
        <v>800</v>
      </c>
      <c r="S948" s="1">
        <v>752.8</v>
      </c>
      <c r="T948" s="1">
        <v>118</v>
      </c>
      <c r="U948" s="1">
        <v>2184.1999999999998</v>
      </c>
    </row>
    <row r="949" spans="1:21" x14ac:dyDescent="0.15">
      <c r="A949" s="98">
        <v>43069.558356481481</v>
      </c>
      <c r="B949" s="1">
        <v>165.81138888892019</v>
      </c>
      <c r="C949" s="1">
        <v>165.8</v>
      </c>
      <c r="D949" s="1">
        <v>13.8</v>
      </c>
      <c r="E949" s="1">
        <v>2355.3829999999998</v>
      </c>
      <c r="F949" s="1">
        <v>28.6</v>
      </c>
      <c r="G949" s="1">
        <v>402.6</v>
      </c>
      <c r="H949" s="1">
        <v>0.499</v>
      </c>
      <c r="I949" s="1">
        <v>7.0000000000000001E-3</v>
      </c>
      <c r="J949" s="1">
        <v>1.923</v>
      </c>
      <c r="K949" s="1">
        <v>17.53</v>
      </c>
      <c r="L949" s="1">
        <f t="shared" si="30"/>
        <v>2.0852406832298138</v>
      </c>
      <c r="M949" s="1">
        <f t="shared" si="31"/>
        <v>19.00898033126294</v>
      </c>
      <c r="N949" s="1">
        <v>3.1E-2</v>
      </c>
      <c r="O949" s="1">
        <v>19.32</v>
      </c>
      <c r="P949" s="1">
        <v>6.891</v>
      </c>
      <c r="Q949" s="1">
        <v>23.6</v>
      </c>
      <c r="R949" s="1">
        <v>800</v>
      </c>
      <c r="S949" s="1">
        <v>752.8</v>
      </c>
      <c r="T949" s="1">
        <v>118</v>
      </c>
      <c r="U949" s="1">
        <v>2184.1999999999998</v>
      </c>
    </row>
    <row r="950" spans="1:21" x14ac:dyDescent="0.15">
      <c r="A950" s="98">
        <v>43069.559050925927</v>
      </c>
      <c r="B950" s="1">
        <v>165.82805555564119</v>
      </c>
      <c r="C950" s="1">
        <v>165.82</v>
      </c>
      <c r="D950" s="1">
        <v>13.8</v>
      </c>
      <c r="E950" s="1">
        <v>2355.2530000000002</v>
      </c>
      <c r="F950" s="1">
        <v>28.6</v>
      </c>
      <c r="G950" s="1">
        <v>402.6</v>
      </c>
      <c r="H950" s="1">
        <v>0.499</v>
      </c>
      <c r="I950" s="1">
        <v>7.0000000000000001E-3</v>
      </c>
      <c r="J950" s="1">
        <v>1.923</v>
      </c>
      <c r="K950" s="1">
        <v>17.53</v>
      </c>
      <c r="L950" s="1">
        <f t="shared" si="30"/>
        <v>2.0852406832298138</v>
      </c>
      <c r="M950" s="1">
        <f t="shared" si="31"/>
        <v>19.00898033126294</v>
      </c>
      <c r="N950" s="1">
        <v>3.1E-2</v>
      </c>
      <c r="O950" s="1">
        <v>19.32</v>
      </c>
      <c r="P950" s="1">
        <v>6.9</v>
      </c>
      <c r="Q950" s="1">
        <v>23.4</v>
      </c>
      <c r="R950" s="1">
        <v>800</v>
      </c>
      <c r="S950" s="1">
        <v>752.8</v>
      </c>
      <c r="T950" s="1">
        <v>118</v>
      </c>
      <c r="U950" s="1">
        <v>2184.1999999999998</v>
      </c>
    </row>
    <row r="951" spans="1:21" x14ac:dyDescent="0.15">
      <c r="A951" s="98">
        <v>43069.559745370374</v>
      </c>
      <c r="B951" s="1">
        <v>165.84472222236218</v>
      </c>
      <c r="C951" s="1">
        <v>165.84</v>
      </c>
      <c r="D951" s="1">
        <v>13.8</v>
      </c>
      <c r="E951" s="1">
        <v>2355.4780000000001</v>
      </c>
      <c r="F951" s="1">
        <v>28.6</v>
      </c>
      <c r="G951" s="1">
        <v>402.6</v>
      </c>
      <c r="H951" s="1">
        <v>0.499</v>
      </c>
      <c r="I951" s="1">
        <v>7.0000000000000001E-3</v>
      </c>
      <c r="J951" s="1">
        <v>1.923</v>
      </c>
      <c r="K951" s="1">
        <v>17.53</v>
      </c>
      <c r="L951" s="1">
        <f t="shared" si="30"/>
        <v>2.0852406832298138</v>
      </c>
      <c r="M951" s="1">
        <f t="shared" si="31"/>
        <v>19.00898033126294</v>
      </c>
      <c r="N951" s="1">
        <v>3.1E-2</v>
      </c>
      <c r="O951" s="1">
        <v>19.32</v>
      </c>
      <c r="P951" s="1">
        <v>6.9009999999999998</v>
      </c>
      <c r="Q951" s="1">
        <v>24.1</v>
      </c>
      <c r="R951" s="1">
        <v>800</v>
      </c>
      <c r="S951" s="1">
        <v>752.8</v>
      </c>
      <c r="T951" s="1">
        <v>118</v>
      </c>
      <c r="U951" s="1">
        <v>2184.3000000000002</v>
      </c>
    </row>
    <row r="952" spans="1:21" x14ac:dyDescent="0.15">
      <c r="A952" s="98">
        <v>43069.560439814813</v>
      </c>
      <c r="B952" s="1">
        <v>165.86138888890855</v>
      </c>
      <c r="C952" s="1">
        <v>165.85</v>
      </c>
      <c r="D952" s="1">
        <v>13.8</v>
      </c>
      <c r="E952" s="1">
        <v>2355.2719999999999</v>
      </c>
      <c r="F952" s="1">
        <v>28.6</v>
      </c>
      <c r="G952" s="1">
        <v>402.6</v>
      </c>
      <c r="H952" s="1">
        <v>0.499</v>
      </c>
      <c r="I952" s="1">
        <v>7.0000000000000001E-3</v>
      </c>
      <c r="J952" s="1">
        <v>1.923</v>
      </c>
      <c r="K952" s="1">
        <v>17.53</v>
      </c>
      <c r="L952" s="1">
        <f t="shared" si="30"/>
        <v>2.0852406832298138</v>
      </c>
      <c r="M952" s="1">
        <f t="shared" si="31"/>
        <v>19.00898033126294</v>
      </c>
      <c r="N952" s="1">
        <v>3.1E-2</v>
      </c>
      <c r="O952" s="1">
        <v>19.32</v>
      </c>
      <c r="P952" s="1">
        <v>6.9050000000000002</v>
      </c>
      <c r="Q952" s="1">
        <v>24.1</v>
      </c>
      <c r="R952" s="1">
        <v>800</v>
      </c>
      <c r="S952" s="1">
        <v>752.8</v>
      </c>
      <c r="T952" s="1">
        <v>118</v>
      </c>
      <c r="U952" s="1">
        <v>2184.3000000000002</v>
      </c>
    </row>
    <row r="953" spans="1:21" x14ac:dyDescent="0.15">
      <c r="A953" s="98">
        <v>43069.56113425926</v>
      </c>
      <c r="B953" s="1">
        <v>165.87805555562954</v>
      </c>
      <c r="C953" s="1">
        <v>165.87</v>
      </c>
      <c r="D953" s="1">
        <v>13.8</v>
      </c>
      <c r="E953" s="1">
        <v>2355.3119999999999</v>
      </c>
      <c r="F953" s="1">
        <v>28.6</v>
      </c>
      <c r="G953" s="1">
        <v>402.6</v>
      </c>
      <c r="H953" s="1">
        <v>0.499</v>
      </c>
      <c r="I953" s="1">
        <v>7.0000000000000001E-3</v>
      </c>
      <c r="J953" s="1">
        <v>1.923</v>
      </c>
      <c r="K953" s="1">
        <v>17.53</v>
      </c>
      <c r="L953" s="1">
        <f t="shared" si="30"/>
        <v>2.0852406832298138</v>
      </c>
      <c r="M953" s="1">
        <f t="shared" si="31"/>
        <v>19.00898033126294</v>
      </c>
      <c r="N953" s="1">
        <v>3.1E-2</v>
      </c>
      <c r="O953" s="1">
        <v>19.32</v>
      </c>
      <c r="P953" s="1">
        <v>6.9029999999999996</v>
      </c>
      <c r="Q953" s="1">
        <v>25</v>
      </c>
      <c r="R953" s="1">
        <v>800</v>
      </c>
      <c r="S953" s="1">
        <v>752.8</v>
      </c>
      <c r="T953" s="1">
        <v>118</v>
      </c>
      <c r="U953" s="1">
        <v>2184.3000000000002</v>
      </c>
    </row>
    <row r="954" spans="1:21" x14ac:dyDescent="0.15">
      <c r="A954" s="98">
        <v>43069.561828703707</v>
      </c>
      <c r="B954" s="1">
        <v>165.89472222235054</v>
      </c>
      <c r="C954" s="1">
        <v>165.89</v>
      </c>
      <c r="D954" s="1">
        <v>13.81</v>
      </c>
      <c r="E954" s="1">
        <v>2355.1</v>
      </c>
      <c r="F954" s="1">
        <v>28.6</v>
      </c>
      <c r="G954" s="1">
        <v>402.6</v>
      </c>
      <c r="H954" s="1">
        <v>0.499</v>
      </c>
      <c r="I954" s="1">
        <v>7.0000000000000001E-3</v>
      </c>
      <c r="J954" s="1">
        <v>1.923</v>
      </c>
      <c r="K954" s="1">
        <v>17.53</v>
      </c>
      <c r="L954" s="1">
        <f t="shared" si="30"/>
        <v>2.0852406832298138</v>
      </c>
      <c r="M954" s="1">
        <f t="shared" si="31"/>
        <v>19.00898033126294</v>
      </c>
      <c r="N954" s="1">
        <v>3.1E-2</v>
      </c>
      <c r="O954" s="1">
        <v>19.32</v>
      </c>
      <c r="P954" s="1">
        <v>6.9080000000000004</v>
      </c>
      <c r="Q954" s="1">
        <v>24.8</v>
      </c>
      <c r="R954" s="1">
        <v>800</v>
      </c>
      <c r="S954" s="1">
        <v>752.8</v>
      </c>
      <c r="T954" s="1">
        <v>118.2</v>
      </c>
      <c r="U954" s="1">
        <v>2184.3000000000002</v>
      </c>
    </row>
    <row r="955" spans="1:21" x14ac:dyDescent="0.15">
      <c r="A955" s="98">
        <v>43069.562523148146</v>
      </c>
      <c r="B955" s="1">
        <v>165.91138888889691</v>
      </c>
      <c r="C955" s="1">
        <v>165.9</v>
      </c>
      <c r="D955" s="1">
        <v>13.81</v>
      </c>
      <c r="E955" s="1">
        <v>2355.326</v>
      </c>
      <c r="F955" s="1">
        <v>28.6</v>
      </c>
      <c r="G955" s="1">
        <v>402.6</v>
      </c>
      <c r="H955" s="1">
        <v>0.499</v>
      </c>
      <c r="I955" s="1">
        <v>7.0000000000000001E-3</v>
      </c>
      <c r="J955" s="1">
        <v>1.923</v>
      </c>
      <c r="K955" s="1">
        <v>17.53</v>
      </c>
      <c r="L955" s="1">
        <f t="shared" si="30"/>
        <v>2.0852406832298138</v>
      </c>
      <c r="M955" s="1">
        <f t="shared" si="31"/>
        <v>19.00898033126294</v>
      </c>
      <c r="N955" s="1">
        <v>3.1E-2</v>
      </c>
      <c r="O955" s="1">
        <v>19.32</v>
      </c>
      <c r="P955" s="1">
        <v>6.9039999999999999</v>
      </c>
      <c r="Q955" s="1">
        <v>24.9</v>
      </c>
      <c r="R955" s="1">
        <v>800</v>
      </c>
      <c r="S955" s="1">
        <v>752.8</v>
      </c>
      <c r="T955" s="1">
        <v>119.1</v>
      </c>
      <c r="U955" s="1">
        <v>2184.3000000000002</v>
      </c>
    </row>
    <row r="956" spans="1:21" x14ac:dyDescent="0.15">
      <c r="A956" s="98">
        <v>43069.563217592593</v>
      </c>
      <c r="B956" s="1">
        <v>165.9280555556179</v>
      </c>
      <c r="C956" s="1">
        <v>165.92</v>
      </c>
      <c r="D956" s="1">
        <v>13.81</v>
      </c>
      <c r="E956" s="1">
        <v>2355.6120000000001</v>
      </c>
      <c r="F956" s="1">
        <v>28.6</v>
      </c>
      <c r="G956" s="1">
        <v>402.6</v>
      </c>
      <c r="H956" s="1">
        <v>0.499</v>
      </c>
      <c r="I956" s="1">
        <v>7.0000000000000001E-3</v>
      </c>
      <c r="J956" s="1">
        <v>1.923</v>
      </c>
      <c r="K956" s="1">
        <v>17.53</v>
      </c>
      <c r="L956" s="1">
        <f t="shared" si="30"/>
        <v>2.0852406832298138</v>
      </c>
      <c r="M956" s="1">
        <f t="shared" si="31"/>
        <v>19.00898033126294</v>
      </c>
      <c r="N956" s="1">
        <v>3.1E-2</v>
      </c>
      <c r="O956" s="1">
        <v>19.32</v>
      </c>
      <c r="P956" s="1">
        <v>6.9039999999999999</v>
      </c>
      <c r="Q956" s="1">
        <v>25.5</v>
      </c>
      <c r="R956" s="1">
        <v>800</v>
      </c>
      <c r="S956" s="1">
        <v>752.8</v>
      </c>
      <c r="T956" s="1">
        <v>119.2</v>
      </c>
      <c r="U956" s="1">
        <v>2184.3000000000002</v>
      </c>
    </row>
    <row r="957" spans="1:21" x14ac:dyDescent="0.15">
      <c r="A957" s="98">
        <v>43069.56391203704</v>
      </c>
      <c r="B957" s="1">
        <v>165.9447222223389</v>
      </c>
      <c r="C957" s="1">
        <v>165.94</v>
      </c>
      <c r="D957" s="1">
        <v>13.81</v>
      </c>
      <c r="E957" s="1">
        <v>2355.4899999999998</v>
      </c>
      <c r="F957" s="1">
        <v>28.6</v>
      </c>
      <c r="G957" s="1">
        <v>402.6</v>
      </c>
      <c r="H957" s="1">
        <v>0.499</v>
      </c>
      <c r="I957" s="1">
        <v>7.0000000000000001E-3</v>
      </c>
      <c r="J957" s="1">
        <v>1.923</v>
      </c>
      <c r="K957" s="1">
        <v>17.53</v>
      </c>
      <c r="L957" s="1">
        <f t="shared" si="30"/>
        <v>2.0852406832298138</v>
      </c>
      <c r="M957" s="1">
        <f t="shared" si="31"/>
        <v>19.00898033126294</v>
      </c>
      <c r="N957" s="1">
        <v>3.1E-2</v>
      </c>
      <c r="O957" s="1">
        <v>19.32</v>
      </c>
      <c r="P957" s="1">
        <v>6.8959999999999999</v>
      </c>
      <c r="Q957" s="1">
        <v>24.6</v>
      </c>
      <c r="R957" s="1">
        <v>800</v>
      </c>
      <c r="S957" s="1">
        <v>752.8</v>
      </c>
      <c r="T957" s="1">
        <v>119.2</v>
      </c>
      <c r="U957" s="1">
        <v>2184.4</v>
      </c>
    </row>
    <row r="958" spans="1:21" x14ac:dyDescent="0.15">
      <c r="A958" s="98">
        <v>43069.564606481479</v>
      </c>
      <c r="B958" s="1">
        <v>165.96138888888527</v>
      </c>
      <c r="C958" s="1">
        <v>165.95</v>
      </c>
      <c r="D958" s="1">
        <v>13.81</v>
      </c>
      <c r="E958" s="1">
        <v>2355.3719999999998</v>
      </c>
      <c r="F958" s="1">
        <v>28.6</v>
      </c>
      <c r="G958" s="1">
        <v>402.6</v>
      </c>
      <c r="H958" s="1">
        <v>0.499</v>
      </c>
      <c r="I958" s="1">
        <v>7.0000000000000001E-3</v>
      </c>
      <c r="J958" s="1">
        <v>1.923</v>
      </c>
      <c r="K958" s="1">
        <v>17.53</v>
      </c>
      <c r="L958" s="1">
        <f t="shared" si="30"/>
        <v>2.0852406832298138</v>
      </c>
      <c r="M958" s="1">
        <f t="shared" si="31"/>
        <v>19.00898033126294</v>
      </c>
      <c r="N958" s="1">
        <v>3.1E-2</v>
      </c>
      <c r="O958" s="1">
        <v>19.32</v>
      </c>
      <c r="P958" s="1">
        <v>6.9109999999999996</v>
      </c>
      <c r="Q958" s="1">
        <v>23.8</v>
      </c>
      <c r="R958" s="1">
        <v>800</v>
      </c>
      <c r="S958" s="1">
        <v>752.8</v>
      </c>
      <c r="T958" s="1">
        <v>119.2</v>
      </c>
      <c r="U958" s="1">
        <v>2184.4</v>
      </c>
    </row>
    <row r="959" spans="1:21" x14ac:dyDescent="0.15">
      <c r="A959" s="98">
        <v>43069.565300925926</v>
      </c>
      <c r="B959" s="1">
        <v>165.97805555560626</v>
      </c>
      <c r="C959" s="1">
        <v>165.97</v>
      </c>
      <c r="D959" s="1">
        <v>13.81</v>
      </c>
      <c r="E959" s="1">
        <v>2355.1619999999998</v>
      </c>
      <c r="F959" s="1">
        <v>28.6</v>
      </c>
      <c r="G959" s="1">
        <v>402.6</v>
      </c>
      <c r="H959" s="1">
        <v>0.499</v>
      </c>
      <c r="I959" s="1">
        <v>7.0000000000000001E-3</v>
      </c>
      <c r="J959" s="1">
        <v>1.923</v>
      </c>
      <c r="K959" s="1">
        <v>17.53</v>
      </c>
      <c r="L959" s="1">
        <f t="shared" si="30"/>
        <v>2.0852406832298138</v>
      </c>
      <c r="M959" s="1">
        <f t="shared" si="31"/>
        <v>19.00898033126294</v>
      </c>
      <c r="N959" s="1">
        <v>3.1E-2</v>
      </c>
      <c r="O959" s="1">
        <v>19.32</v>
      </c>
      <c r="P959" s="1">
        <v>6.9</v>
      </c>
      <c r="Q959" s="1">
        <v>23.4</v>
      </c>
      <c r="R959" s="1">
        <v>800</v>
      </c>
      <c r="S959" s="1">
        <v>752.8</v>
      </c>
      <c r="T959" s="1">
        <v>119.2</v>
      </c>
      <c r="U959" s="1">
        <v>2184.4</v>
      </c>
    </row>
    <row r="960" spans="1:21" x14ac:dyDescent="0.15">
      <c r="A960" s="98">
        <v>43069.565995370373</v>
      </c>
      <c r="B960" s="1">
        <v>165.99472222232725</v>
      </c>
      <c r="C960" s="1">
        <v>165.99</v>
      </c>
      <c r="D960" s="1">
        <v>13.82</v>
      </c>
      <c r="E960" s="1">
        <v>2354.8879999999999</v>
      </c>
      <c r="F960" s="1">
        <v>28.6</v>
      </c>
      <c r="G960" s="1">
        <v>402.6</v>
      </c>
      <c r="H960" s="1">
        <v>0.499</v>
      </c>
      <c r="I960" s="1">
        <v>7.0000000000000001E-3</v>
      </c>
      <c r="J960" s="1">
        <v>1.923</v>
      </c>
      <c r="K960" s="1">
        <v>17.53</v>
      </c>
      <c r="L960" s="1">
        <f t="shared" si="30"/>
        <v>2.0852406832298138</v>
      </c>
      <c r="M960" s="1">
        <f t="shared" si="31"/>
        <v>19.00898033126294</v>
      </c>
      <c r="N960" s="1">
        <v>3.1E-2</v>
      </c>
      <c r="O960" s="1">
        <v>19.32</v>
      </c>
      <c r="P960" s="1">
        <v>6.9080000000000004</v>
      </c>
      <c r="Q960" s="1">
        <v>22.6</v>
      </c>
      <c r="R960" s="1">
        <v>800</v>
      </c>
      <c r="S960" s="1">
        <v>752.8</v>
      </c>
      <c r="T960" s="1">
        <v>119.2</v>
      </c>
      <c r="U960" s="1">
        <v>2184.4</v>
      </c>
    </row>
    <row r="961" spans="1:21" x14ac:dyDescent="0.15">
      <c r="A961" s="98">
        <v>43069.566689814812</v>
      </c>
      <c r="B961" s="1">
        <v>166.01138888887363</v>
      </c>
      <c r="C961" s="1">
        <v>166</v>
      </c>
      <c r="D961" s="1">
        <v>13.82</v>
      </c>
      <c r="E961" s="1">
        <v>2354.835</v>
      </c>
      <c r="F961" s="1">
        <v>28.6</v>
      </c>
      <c r="G961" s="1">
        <v>402.6</v>
      </c>
      <c r="H961" s="1">
        <v>0.499</v>
      </c>
      <c r="I961" s="1">
        <v>7.0000000000000001E-3</v>
      </c>
      <c r="J961" s="1">
        <v>1.923</v>
      </c>
      <c r="K961" s="1">
        <v>17.53</v>
      </c>
      <c r="L961" s="1">
        <f t="shared" si="30"/>
        <v>2.0852406832298138</v>
      </c>
      <c r="M961" s="1">
        <f t="shared" si="31"/>
        <v>19.00898033126294</v>
      </c>
      <c r="N961" s="1">
        <v>3.1E-2</v>
      </c>
      <c r="O961" s="1">
        <v>19.32</v>
      </c>
      <c r="P961" s="1">
        <v>6.8959999999999999</v>
      </c>
      <c r="Q961" s="1">
        <v>22.1</v>
      </c>
      <c r="R961" s="1">
        <v>800</v>
      </c>
      <c r="S961" s="1">
        <v>752.8</v>
      </c>
      <c r="T961" s="1">
        <v>119.2</v>
      </c>
      <c r="U961" s="1">
        <v>2184.4</v>
      </c>
    </row>
    <row r="962" spans="1:21" x14ac:dyDescent="0.15">
      <c r="A962" s="98">
        <v>43069.567384259259</v>
      </c>
      <c r="B962" s="1">
        <v>166.02805555559462</v>
      </c>
      <c r="C962" s="1">
        <v>166.02</v>
      </c>
      <c r="D962" s="1">
        <v>13.82</v>
      </c>
      <c r="E962" s="1">
        <v>2355.4369999999999</v>
      </c>
      <c r="F962" s="1">
        <v>28.6</v>
      </c>
      <c r="G962" s="1">
        <v>402.6</v>
      </c>
      <c r="H962" s="1">
        <v>0.499</v>
      </c>
      <c r="I962" s="1">
        <v>7.0000000000000001E-3</v>
      </c>
      <c r="J962" s="1">
        <v>1.923</v>
      </c>
      <c r="K962" s="1">
        <v>17.53</v>
      </c>
      <c r="L962" s="1">
        <f t="shared" si="30"/>
        <v>2.0852406832298138</v>
      </c>
      <c r="M962" s="1">
        <f t="shared" si="31"/>
        <v>19.00898033126294</v>
      </c>
      <c r="N962" s="1">
        <v>3.1E-2</v>
      </c>
      <c r="O962" s="1">
        <v>19.32</v>
      </c>
      <c r="P962" s="1">
        <v>6.9020000000000001</v>
      </c>
      <c r="Q962" s="1">
        <v>21.9</v>
      </c>
      <c r="R962" s="1">
        <v>800</v>
      </c>
      <c r="S962" s="1">
        <v>752.8</v>
      </c>
      <c r="T962" s="1">
        <v>119.2</v>
      </c>
      <c r="U962" s="1">
        <v>2184.4</v>
      </c>
    </row>
    <row r="963" spans="1:21" x14ac:dyDescent="0.15">
      <c r="A963" s="98">
        <v>43069.568078703705</v>
      </c>
      <c r="B963" s="1">
        <v>166.04472222231561</v>
      </c>
      <c r="C963" s="1">
        <v>166.04</v>
      </c>
      <c r="D963" s="1">
        <v>13.82</v>
      </c>
      <c r="E963" s="1">
        <v>2355.1439999999998</v>
      </c>
      <c r="F963" s="1">
        <v>28.6</v>
      </c>
      <c r="G963" s="1">
        <v>402.6</v>
      </c>
      <c r="H963" s="1">
        <v>0.499</v>
      </c>
      <c r="I963" s="1">
        <v>7.0000000000000001E-3</v>
      </c>
      <c r="J963" s="1">
        <v>1.923</v>
      </c>
      <c r="K963" s="1">
        <v>17.53</v>
      </c>
      <c r="L963" s="1">
        <f t="shared" si="30"/>
        <v>2.0852406832298138</v>
      </c>
      <c r="M963" s="1">
        <f t="shared" si="31"/>
        <v>19.00898033126294</v>
      </c>
      <c r="N963" s="1">
        <v>3.1E-2</v>
      </c>
      <c r="O963" s="1">
        <v>19.32</v>
      </c>
      <c r="P963" s="1">
        <v>6.8949999999999996</v>
      </c>
      <c r="Q963" s="1">
        <v>21</v>
      </c>
      <c r="R963" s="1">
        <v>800</v>
      </c>
      <c r="S963" s="1">
        <v>752.8</v>
      </c>
      <c r="T963" s="1">
        <v>119.2</v>
      </c>
      <c r="U963" s="1">
        <v>2184.4</v>
      </c>
    </row>
    <row r="964" spans="1:21" x14ac:dyDescent="0.15">
      <c r="A964" s="98">
        <v>43069.568773148145</v>
      </c>
      <c r="B964" s="1">
        <v>166.06138888886198</v>
      </c>
      <c r="C964" s="1">
        <v>166.05</v>
      </c>
      <c r="D964" s="1">
        <v>13.82</v>
      </c>
      <c r="E964" s="1">
        <v>2355.1219999999998</v>
      </c>
      <c r="F964" s="1">
        <v>28.6</v>
      </c>
      <c r="G964" s="1">
        <v>402.6</v>
      </c>
      <c r="H964" s="1">
        <v>0.499</v>
      </c>
      <c r="I964" s="1">
        <v>7.0000000000000001E-3</v>
      </c>
      <c r="J964" s="1">
        <v>1.923</v>
      </c>
      <c r="K964" s="1">
        <v>17.53</v>
      </c>
      <c r="L964" s="1">
        <f t="shared" si="30"/>
        <v>2.0852406832298138</v>
      </c>
      <c r="M964" s="1">
        <f t="shared" si="31"/>
        <v>19.00898033126294</v>
      </c>
      <c r="N964" s="1">
        <v>3.2000000000000001E-2</v>
      </c>
      <c r="O964" s="1">
        <v>19.32</v>
      </c>
      <c r="P964" s="1">
        <v>6.89</v>
      </c>
      <c r="Q964" s="1">
        <v>20.6</v>
      </c>
      <c r="R964" s="1">
        <v>800</v>
      </c>
      <c r="S964" s="1">
        <v>752.8</v>
      </c>
      <c r="T964" s="1">
        <v>119.2</v>
      </c>
      <c r="U964" s="1">
        <v>2184.4</v>
      </c>
    </row>
    <row r="965" spans="1:21" x14ac:dyDescent="0.15">
      <c r="A965" s="98">
        <v>43069.569467592592</v>
      </c>
      <c r="B965" s="1">
        <v>166.07805555558298</v>
      </c>
      <c r="C965" s="1">
        <v>166.07</v>
      </c>
      <c r="D965" s="1">
        <v>13.83</v>
      </c>
      <c r="E965" s="1">
        <v>2355.6109999999999</v>
      </c>
      <c r="F965" s="1">
        <v>28.6</v>
      </c>
      <c r="G965" s="1">
        <v>402.6</v>
      </c>
      <c r="H965" s="1">
        <v>0.499</v>
      </c>
      <c r="I965" s="1">
        <v>7.0000000000000001E-3</v>
      </c>
      <c r="J965" s="1">
        <v>1.923</v>
      </c>
      <c r="K965" s="1">
        <v>17.53</v>
      </c>
      <c r="L965" s="1">
        <f t="shared" si="30"/>
        <v>2.0863205592957019</v>
      </c>
      <c r="M965" s="1">
        <f t="shared" si="31"/>
        <v>19.018824443293632</v>
      </c>
      <c r="N965" s="1">
        <v>3.2000000000000001E-2</v>
      </c>
      <c r="O965" s="1">
        <v>19.309999999999999</v>
      </c>
      <c r="P965" s="1">
        <v>6.8949999999999996</v>
      </c>
      <c r="Q965" s="1">
        <v>20.3</v>
      </c>
      <c r="R965" s="1">
        <v>800</v>
      </c>
      <c r="S965" s="1">
        <v>752.8</v>
      </c>
      <c r="T965" s="1">
        <v>119.2</v>
      </c>
      <c r="U965" s="1">
        <v>2184.4</v>
      </c>
    </row>
    <row r="966" spans="1:21" x14ac:dyDescent="0.15">
      <c r="A966" s="98">
        <v>43069.570162037038</v>
      </c>
      <c r="B966" s="1">
        <v>166.09472222230397</v>
      </c>
      <c r="C966" s="1">
        <v>166.09</v>
      </c>
      <c r="D966" s="1">
        <v>13.83</v>
      </c>
      <c r="E966" s="1">
        <v>2355.46</v>
      </c>
      <c r="F966" s="1">
        <v>28.6</v>
      </c>
      <c r="G966" s="1">
        <v>402.6</v>
      </c>
      <c r="H966" s="1">
        <v>0.499</v>
      </c>
      <c r="I966" s="1">
        <v>7.0000000000000001E-3</v>
      </c>
      <c r="J966" s="1">
        <v>1.923</v>
      </c>
      <c r="K966" s="1">
        <v>17.53</v>
      </c>
      <c r="L966" s="1">
        <f t="shared" si="30"/>
        <v>2.0863205592957019</v>
      </c>
      <c r="M966" s="1">
        <f t="shared" si="31"/>
        <v>19.018824443293632</v>
      </c>
      <c r="N966" s="1">
        <v>3.2000000000000001E-2</v>
      </c>
      <c r="O966" s="1">
        <v>19.309999999999999</v>
      </c>
      <c r="P966" s="1">
        <v>6.8920000000000003</v>
      </c>
      <c r="Q966" s="1">
        <v>20.6</v>
      </c>
      <c r="R966" s="1">
        <v>800</v>
      </c>
      <c r="S966" s="1">
        <v>752.8</v>
      </c>
      <c r="T966" s="1">
        <v>119.2</v>
      </c>
      <c r="U966" s="1">
        <v>2184.4</v>
      </c>
    </row>
    <row r="967" spans="1:21" x14ac:dyDescent="0.15">
      <c r="A967" s="98">
        <v>43069.570856481485</v>
      </c>
      <c r="B967" s="1">
        <v>166.11138888902497</v>
      </c>
      <c r="C967" s="1">
        <v>166.1</v>
      </c>
      <c r="D967" s="1">
        <v>13.83</v>
      </c>
      <c r="E967" s="1">
        <v>2355.241</v>
      </c>
      <c r="F967" s="1">
        <v>28.6</v>
      </c>
      <c r="G967" s="1">
        <v>402.6</v>
      </c>
      <c r="H967" s="1">
        <v>0.499</v>
      </c>
      <c r="I967" s="1">
        <v>7.0000000000000001E-3</v>
      </c>
      <c r="J967" s="1">
        <v>1.923</v>
      </c>
      <c r="K967" s="1">
        <v>17.53</v>
      </c>
      <c r="L967" s="1">
        <f t="shared" si="30"/>
        <v>2.0863205592957019</v>
      </c>
      <c r="M967" s="1">
        <f t="shared" si="31"/>
        <v>19.018824443293632</v>
      </c>
      <c r="N967" s="1">
        <v>3.2000000000000001E-2</v>
      </c>
      <c r="O967" s="1">
        <v>19.309999999999999</v>
      </c>
      <c r="P967" s="1">
        <v>6.9</v>
      </c>
      <c r="Q967" s="1">
        <v>20.7</v>
      </c>
      <c r="R967" s="1">
        <v>800</v>
      </c>
      <c r="S967" s="1">
        <v>752.8</v>
      </c>
      <c r="T967" s="1">
        <v>119.2</v>
      </c>
      <c r="U967" s="1">
        <v>2184.4</v>
      </c>
    </row>
    <row r="968" spans="1:21" x14ac:dyDescent="0.15">
      <c r="A968" s="98">
        <v>43069.571550925924</v>
      </c>
      <c r="B968" s="1">
        <v>166.12805555557134</v>
      </c>
      <c r="C968" s="1">
        <v>166.12</v>
      </c>
      <c r="D968" s="1">
        <v>13.83</v>
      </c>
      <c r="E968" s="1">
        <v>2355.2399999999998</v>
      </c>
      <c r="F968" s="1">
        <v>28.6</v>
      </c>
      <c r="G968" s="1">
        <v>402.6</v>
      </c>
      <c r="H968" s="1">
        <v>0.499</v>
      </c>
      <c r="I968" s="1">
        <v>7.0000000000000001E-3</v>
      </c>
      <c r="J968" s="1">
        <v>1.923</v>
      </c>
      <c r="K968" s="1">
        <v>17.53</v>
      </c>
      <c r="L968" s="1">
        <f t="shared" si="30"/>
        <v>2.0863205592957019</v>
      </c>
      <c r="M968" s="1">
        <f t="shared" si="31"/>
        <v>19.018824443293632</v>
      </c>
      <c r="N968" s="1">
        <v>3.2000000000000001E-2</v>
      </c>
      <c r="O968" s="1">
        <v>19.309999999999999</v>
      </c>
      <c r="P968" s="1">
        <v>6.8890000000000002</v>
      </c>
      <c r="Q968" s="1">
        <v>20.2</v>
      </c>
      <c r="R968" s="1">
        <v>800</v>
      </c>
      <c r="S968" s="1">
        <v>752.8</v>
      </c>
      <c r="T968" s="1">
        <v>119.2</v>
      </c>
      <c r="U968" s="1">
        <v>2184.4</v>
      </c>
    </row>
    <row r="969" spans="1:21" x14ac:dyDescent="0.15">
      <c r="A969" s="98">
        <v>43069.572245370371</v>
      </c>
      <c r="B969" s="1">
        <v>166.14472222229233</v>
      </c>
      <c r="C969" s="1">
        <v>166.14</v>
      </c>
      <c r="D969" s="1">
        <v>13.83</v>
      </c>
      <c r="E969" s="1">
        <v>2355.0500000000002</v>
      </c>
      <c r="F969" s="1">
        <v>28.6</v>
      </c>
      <c r="G969" s="1">
        <v>402.6</v>
      </c>
      <c r="H969" s="1">
        <v>0.499</v>
      </c>
      <c r="I969" s="1">
        <v>7.0000000000000001E-3</v>
      </c>
      <c r="J969" s="1">
        <v>1.923</v>
      </c>
      <c r="K969" s="1">
        <v>17.53</v>
      </c>
      <c r="L969" s="1">
        <f t="shared" si="30"/>
        <v>2.0852406832298138</v>
      </c>
      <c r="M969" s="1">
        <f t="shared" si="31"/>
        <v>19.00898033126294</v>
      </c>
      <c r="N969" s="1">
        <v>3.2000000000000001E-2</v>
      </c>
      <c r="O969" s="1">
        <v>19.32</v>
      </c>
      <c r="P969" s="1">
        <v>6.9050000000000002</v>
      </c>
      <c r="Q969" s="1">
        <v>20.399999999999999</v>
      </c>
      <c r="R969" s="1">
        <v>800</v>
      </c>
      <c r="S969" s="1">
        <v>752.8</v>
      </c>
      <c r="T969" s="1">
        <v>119.2</v>
      </c>
      <c r="U969" s="1">
        <v>2184.5</v>
      </c>
    </row>
    <row r="970" spans="1:21" x14ac:dyDescent="0.15">
      <c r="A970" s="98">
        <v>43069.572939814818</v>
      </c>
      <c r="B970" s="1">
        <v>166.16138888901332</v>
      </c>
      <c r="C970" s="1">
        <v>166.15</v>
      </c>
      <c r="D970" s="1">
        <v>13.83</v>
      </c>
      <c r="E970" s="1">
        <v>2354.721</v>
      </c>
      <c r="F970" s="1">
        <v>28.6</v>
      </c>
      <c r="G970" s="1">
        <v>402.6</v>
      </c>
      <c r="H970" s="1">
        <v>0.499</v>
      </c>
      <c r="I970" s="1">
        <v>7.0000000000000001E-3</v>
      </c>
      <c r="J970" s="1">
        <v>1.923</v>
      </c>
      <c r="K970" s="1">
        <v>17.53</v>
      </c>
      <c r="L970" s="1">
        <f t="shared" si="30"/>
        <v>2.0841619244697362</v>
      </c>
      <c r="M970" s="1">
        <f t="shared" si="31"/>
        <v>18.999146404552512</v>
      </c>
      <c r="N970" s="1">
        <v>3.1E-2</v>
      </c>
      <c r="O970" s="1">
        <v>19.329999999999998</v>
      </c>
      <c r="P970" s="1">
        <v>6.8929999999999998</v>
      </c>
      <c r="Q970" s="1">
        <v>20.5</v>
      </c>
      <c r="R970" s="1">
        <v>800</v>
      </c>
      <c r="S970" s="1">
        <v>752.8</v>
      </c>
      <c r="T970" s="1">
        <v>119.2</v>
      </c>
      <c r="U970" s="1">
        <v>2184.5</v>
      </c>
    </row>
    <row r="971" spans="1:21" x14ac:dyDescent="0.15">
      <c r="A971" s="98">
        <v>43069.573634259257</v>
      </c>
      <c r="B971" s="1">
        <v>166.17805555555969</v>
      </c>
      <c r="C971" s="1">
        <v>166.17</v>
      </c>
      <c r="D971" s="1">
        <v>13.84</v>
      </c>
      <c r="E971" s="1">
        <v>2354.402</v>
      </c>
      <c r="F971" s="1">
        <v>28.6</v>
      </c>
      <c r="G971" s="1">
        <v>402.6</v>
      </c>
      <c r="H971" s="1">
        <v>0.499</v>
      </c>
      <c r="I971" s="1">
        <v>7.0000000000000001E-3</v>
      </c>
      <c r="J971" s="1">
        <v>1.923</v>
      </c>
      <c r="K971" s="1">
        <v>17.53</v>
      </c>
      <c r="L971" s="1">
        <f t="shared" si="30"/>
        <v>2.0841619244697362</v>
      </c>
      <c r="M971" s="1">
        <f t="shared" si="31"/>
        <v>18.999146404552512</v>
      </c>
      <c r="N971" s="1">
        <v>3.1E-2</v>
      </c>
      <c r="O971" s="1">
        <v>19.329999999999998</v>
      </c>
      <c r="P971" s="1">
        <v>6.9020000000000001</v>
      </c>
      <c r="Q971" s="1">
        <v>19.899999999999999</v>
      </c>
      <c r="R971" s="1">
        <v>800</v>
      </c>
      <c r="S971" s="1">
        <v>752.8</v>
      </c>
      <c r="T971" s="1">
        <v>119.2</v>
      </c>
      <c r="U971" s="1">
        <v>2184.5</v>
      </c>
    </row>
    <row r="972" spans="1:21" x14ac:dyDescent="0.15">
      <c r="A972" s="98">
        <v>43069.574328703704</v>
      </c>
      <c r="B972" s="1">
        <v>166.19472222228069</v>
      </c>
      <c r="C972" s="1">
        <v>166.19</v>
      </c>
      <c r="D972" s="1">
        <v>13.84</v>
      </c>
      <c r="E972" s="1">
        <v>2355.5050000000001</v>
      </c>
      <c r="F972" s="1">
        <v>28.6</v>
      </c>
      <c r="G972" s="1">
        <v>402.6</v>
      </c>
      <c r="H972" s="1">
        <v>0.499</v>
      </c>
      <c r="I972" s="1">
        <v>7.0000000000000001E-3</v>
      </c>
      <c r="J972" s="1">
        <v>1.9259999999999999</v>
      </c>
      <c r="K972" s="1">
        <v>17.53</v>
      </c>
      <c r="L972" s="1">
        <f t="shared" si="30"/>
        <v>2.0874133471288152</v>
      </c>
      <c r="M972" s="1">
        <f t="shared" si="31"/>
        <v>18.999146404552512</v>
      </c>
      <c r="N972" s="1">
        <v>3.1E-2</v>
      </c>
      <c r="O972" s="1">
        <v>19.329999999999998</v>
      </c>
      <c r="P972" s="1">
        <v>6.891</v>
      </c>
      <c r="Q972" s="1">
        <v>20.3</v>
      </c>
      <c r="R972" s="1">
        <v>800</v>
      </c>
      <c r="S972" s="1">
        <v>752.8</v>
      </c>
      <c r="T972" s="1">
        <v>119.2</v>
      </c>
      <c r="U972" s="1">
        <v>2184.5</v>
      </c>
    </row>
    <row r="973" spans="1:21" x14ac:dyDescent="0.15">
      <c r="A973" s="98">
        <v>43069.575023148151</v>
      </c>
      <c r="B973" s="1">
        <v>166.21138888900168</v>
      </c>
      <c r="C973" s="1">
        <v>166.2</v>
      </c>
      <c r="D973" s="1">
        <v>13.84</v>
      </c>
      <c r="E973" s="1">
        <v>2355.7150000000001</v>
      </c>
      <c r="F973" s="1">
        <v>28.6</v>
      </c>
      <c r="G973" s="1">
        <v>402.6</v>
      </c>
      <c r="H973" s="1">
        <v>0.499</v>
      </c>
      <c r="I973" s="1">
        <v>6.0000000000000001E-3</v>
      </c>
      <c r="J973" s="1">
        <v>1.9330000000000001</v>
      </c>
      <c r="K973" s="1">
        <v>17.54</v>
      </c>
      <c r="L973" s="1">
        <f t="shared" si="30"/>
        <v>2.0950000000000002</v>
      </c>
      <c r="M973" s="1">
        <f t="shared" si="31"/>
        <v>19.009984480082771</v>
      </c>
      <c r="N973" s="1">
        <v>3.1E-2</v>
      </c>
      <c r="O973" s="1">
        <v>19.329999999999998</v>
      </c>
      <c r="P973" s="1">
        <v>6.8979999999999997</v>
      </c>
      <c r="Q973" s="1">
        <v>20.5</v>
      </c>
      <c r="R973" s="1">
        <v>800</v>
      </c>
      <c r="S973" s="1">
        <v>752.8</v>
      </c>
      <c r="T973" s="1">
        <v>119.2</v>
      </c>
      <c r="U973" s="1">
        <v>2184.5</v>
      </c>
    </row>
    <row r="974" spans="1:21" x14ac:dyDescent="0.15">
      <c r="A974" s="98">
        <v>43069.57571759259</v>
      </c>
      <c r="B974" s="1">
        <v>166.22805555554805</v>
      </c>
      <c r="C974" s="1">
        <v>166.22</v>
      </c>
      <c r="D974" s="1">
        <v>13.84</v>
      </c>
      <c r="E974" s="1">
        <v>2354.6970000000001</v>
      </c>
      <c r="F974" s="1">
        <v>28.6</v>
      </c>
      <c r="G974" s="1">
        <v>402.6</v>
      </c>
      <c r="H974" s="1">
        <v>0.499</v>
      </c>
      <c r="I974" s="1">
        <v>7.0000000000000001E-3</v>
      </c>
      <c r="J974" s="1">
        <v>1.9219999999999999</v>
      </c>
      <c r="K974" s="1">
        <v>17.55</v>
      </c>
      <c r="L974" s="1">
        <f t="shared" si="30"/>
        <v>2.0830781169167096</v>
      </c>
      <c r="M974" s="1">
        <f t="shared" si="31"/>
        <v>19.020822555613041</v>
      </c>
      <c r="N974" s="1">
        <v>3.1E-2</v>
      </c>
      <c r="O974" s="1">
        <v>19.329999999999998</v>
      </c>
      <c r="P974" s="1">
        <v>6.89</v>
      </c>
      <c r="Q974" s="1">
        <v>20.8</v>
      </c>
      <c r="R974" s="1">
        <v>800</v>
      </c>
      <c r="S974" s="1">
        <v>752.8</v>
      </c>
      <c r="T974" s="1">
        <v>119.2</v>
      </c>
      <c r="U974" s="1">
        <v>2184.5</v>
      </c>
    </row>
    <row r="975" spans="1:21" x14ac:dyDescent="0.15">
      <c r="A975" s="98">
        <v>43069.576412037037</v>
      </c>
      <c r="B975" s="1">
        <v>166.24472222226905</v>
      </c>
      <c r="C975" s="1">
        <v>166.24</v>
      </c>
      <c r="D975" s="1">
        <v>13.84</v>
      </c>
      <c r="E975" s="1">
        <v>2354.3989999999999</v>
      </c>
      <c r="F975" s="1">
        <v>28.6</v>
      </c>
      <c r="G975" s="1">
        <v>402.6</v>
      </c>
      <c r="H975" s="1">
        <v>0.499</v>
      </c>
      <c r="I975" s="1">
        <v>7.0000000000000001E-3</v>
      </c>
      <c r="J975" s="1">
        <v>1.9339999999999999</v>
      </c>
      <c r="K975" s="1">
        <v>17.54</v>
      </c>
      <c r="L975" s="1">
        <f t="shared" si="30"/>
        <v>2.0960838075530264</v>
      </c>
      <c r="M975" s="1">
        <f t="shared" si="31"/>
        <v>19.009984480082771</v>
      </c>
      <c r="N975" s="1">
        <v>3.1E-2</v>
      </c>
      <c r="O975" s="1">
        <v>19.329999999999998</v>
      </c>
      <c r="P975" s="1">
        <v>6.9059999999999997</v>
      </c>
      <c r="Q975" s="1">
        <v>21.2</v>
      </c>
      <c r="R975" s="1">
        <v>800</v>
      </c>
      <c r="S975" s="1">
        <v>752.8</v>
      </c>
      <c r="T975" s="1">
        <v>119.4</v>
      </c>
      <c r="U975" s="1">
        <v>2184.6</v>
      </c>
    </row>
    <row r="976" spans="1:21" x14ac:dyDescent="0.15">
      <c r="A976" s="98">
        <v>43069.577106481483</v>
      </c>
      <c r="B976" s="1">
        <v>166.26138888899004</v>
      </c>
      <c r="C976" s="1">
        <v>166.25</v>
      </c>
      <c r="D976" s="1">
        <v>13.84</v>
      </c>
      <c r="E976" s="1">
        <v>2354.3870000000002</v>
      </c>
      <c r="F976" s="1">
        <v>28.6</v>
      </c>
      <c r="G976" s="1">
        <v>402.6</v>
      </c>
      <c r="H976" s="1">
        <v>0.499</v>
      </c>
      <c r="I976" s="1">
        <v>7.0000000000000001E-3</v>
      </c>
      <c r="J976" s="1">
        <v>1.9139999999999999</v>
      </c>
      <c r="K976" s="1">
        <v>17.54</v>
      </c>
      <c r="L976" s="1">
        <f t="shared" si="30"/>
        <v>2.0744076564924985</v>
      </c>
      <c r="M976" s="1">
        <f t="shared" si="31"/>
        <v>19.009984480082771</v>
      </c>
      <c r="N976" s="1">
        <v>3.1E-2</v>
      </c>
      <c r="O976" s="1">
        <v>19.329999999999998</v>
      </c>
      <c r="P976" s="1">
        <v>6.8970000000000002</v>
      </c>
      <c r="Q976" s="1">
        <v>21.6</v>
      </c>
      <c r="R976" s="1">
        <v>800</v>
      </c>
      <c r="S976" s="1">
        <v>752.8</v>
      </c>
      <c r="T976" s="1">
        <v>120.1</v>
      </c>
      <c r="U976" s="1">
        <v>2184.6</v>
      </c>
    </row>
    <row r="977" spans="1:21" x14ac:dyDescent="0.15">
      <c r="A977" s="98">
        <v>43069.577800925923</v>
      </c>
      <c r="B977" s="1">
        <v>166.27805555553641</v>
      </c>
      <c r="C977" s="1">
        <v>166.27</v>
      </c>
      <c r="D977" s="1">
        <v>13.85</v>
      </c>
      <c r="E977" s="1">
        <v>2354.136</v>
      </c>
      <c r="F977" s="1">
        <v>28.6</v>
      </c>
      <c r="G977" s="1">
        <v>402.6</v>
      </c>
      <c r="H977" s="1">
        <v>0.499</v>
      </c>
      <c r="I977" s="1">
        <v>7.0000000000000001E-3</v>
      </c>
      <c r="J977" s="1">
        <v>1.9259999999999999</v>
      </c>
      <c r="K977" s="1">
        <v>17.55</v>
      </c>
      <c r="L977" s="1">
        <f t="shared" si="30"/>
        <v>2.0874133471288152</v>
      </c>
      <c r="M977" s="1">
        <f t="shared" si="31"/>
        <v>19.020822555613041</v>
      </c>
      <c r="N977" s="1">
        <v>3.1E-2</v>
      </c>
      <c r="O977" s="1">
        <v>19.329999999999998</v>
      </c>
      <c r="P977" s="1">
        <v>6.9029999999999996</v>
      </c>
      <c r="Q977" s="1">
        <v>23</v>
      </c>
      <c r="R977" s="1">
        <v>800</v>
      </c>
      <c r="S977" s="1">
        <v>752.8</v>
      </c>
      <c r="T977" s="1">
        <v>120.2</v>
      </c>
      <c r="U977" s="1">
        <v>2184.6</v>
      </c>
    </row>
    <row r="978" spans="1:21" x14ac:dyDescent="0.15">
      <c r="A978" s="98">
        <v>43069.57849537037</v>
      </c>
      <c r="B978" s="1">
        <v>166.29472222225741</v>
      </c>
      <c r="C978" s="1">
        <v>166.29</v>
      </c>
      <c r="D978" s="1">
        <v>13.85</v>
      </c>
      <c r="E978" s="1">
        <v>2353.7170000000001</v>
      </c>
      <c r="F978" s="1">
        <v>28.6</v>
      </c>
      <c r="G978" s="1">
        <v>402.6</v>
      </c>
      <c r="H978" s="1">
        <v>0.499</v>
      </c>
      <c r="I978" s="1">
        <v>7.0000000000000001E-3</v>
      </c>
      <c r="J978" s="1">
        <v>1.9239999999999999</v>
      </c>
      <c r="K978" s="1">
        <v>17.54</v>
      </c>
      <c r="L978" s="1">
        <f t="shared" si="30"/>
        <v>2.0852457320227629</v>
      </c>
      <c r="M978" s="1">
        <f t="shared" si="31"/>
        <v>19.009984480082771</v>
      </c>
      <c r="N978" s="1">
        <v>3.1E-2</v>
      </c>
      <c r="O978" s="1">
        <v>19.329999999999998</v>
      </c>
      <c r="P978" s="1">
        <v>6.9</v>
      </c>
      <c r="Q978" s="1">
        <v>22.6</v>
      </c>
      <c r="R978" s="1">
        <v>800</v>
      </c>
      <c r="S978" s="1">
        <v>752.8</v>
      </c>
      <c r="T978" s="1">
        <v>120.2</v>
      </c>
      <c r="U978" s="1">
        <v>2184.6</v>
      </c>
    </row>
    <row r="979" spans="1:21" x14ac:dyDescent="0.15">
      <c r="A979" s="98">
        <v>43069.579189814816</v>
      </c>
      <c r="B979" s="1">
        <v>166.3113888889784</v>
      </c>
      <c r="C979" s="1">
        <v>166.3</v>
      </c>
      <c r="D979" s="1">
        <v>13.85</v>
      </c>
      <c r="E979" s="1">
        <v>2353.7860000000001</v>
      </c>
      <c r="F979" s="1">
        <v>28.6</v>
      </c>
      <c r="G979" s="1">
        <v>402.6</v>
      </c>
      <c r="H979" s="1">
        <v>0.499</v>
      </c>
      <c r="I979" s="1">
        <v>7.0000000000000001E-3</v>
      </c>
      <c r="J979" s="1">
        <v>1.9239999999999999</v>
      </c>
      <c r="K979" s="1">
        <v>17.54</v>
      </c>
      <c r="L979" s="1">
        <f t="shared" si="30"/>
        <v>2.0852457320227629</v>
      </c>
      <c r="M979" s="1">
        <f t="shared" si="31"/>
        <v>19.009984480082771</v>
      </c>
      <c r="N979" s="1">
        <v>3.1E-2</v>
      </c>
      <c r="O979" s="1">
        <v>19.329999999999998</v>
      </c>
      <c r="P979" s="1">
        <v>6.9050000000000002</v>
      </c>
      <c r="Q979" s="1">
        <v>22.5</v>
      </c>
      <c r="R979" s="1">
        <v>800</v>
      </c>
      <c r="S979" s="1">
        <v>752.8</v>
      </c>
      <c r="T979" s="1">
        <v>120.2</v>
      </c>
      <c r="U979" s="1">
        <v>2184.6</v>
      </c>
    </row>
    <row r="980" spans="1:21" x14ac:dyDescent="0.15">
      <c r="A980" s="98">
        <v>43069.579884259256</v>
      </c>
      <c r="B980" s="1">
        <v>166.32805555552477</v>
      </c>
      <c r="C980" s="1">
        <v>166.32</v>
      </c>
      <c r="D980" s="1">
        <v>13.85</v>
      </c>
      <c r="E980" s="1">
        <v>2354.3319999999999</v>
      </c>
      <c r="F980" s="1">
        <v>28.6</v>
      </c>
      <c r="G980" s="1">
        <v>402.6</v>
      </c>
      <c r="H980" s="1">
        <v>0.499</v>
      </c>
      <c r="I980" s="1">
        <v>7.0000000000000001E-3</v>
      </c>
      <c r="J980" s="1">
        <v>1.9239999999999999</v>
      </c>
      <c r="K980" s="1">
        <v>17.54</v>
      </c>
      <c r="L980" s="1">
        <f t="shared" si="30"/>
        <v>2.0852457320227629</v>
      </c>
      <c r="M980" s="1">
        <f t="shared" si="31"/>
        <v>19.009984480082771</v>
      </c>
      <c r="N980" s="1">
        <v>3.1E-2</v>
      </c>
      <c r="O980" s="1">
        <v>19.329999999999998</v>
      </c>
      <c r="P980" s="1">
        <v>6.8920000000000003</v>
      </c>
      <c r="Q980" s="1">
        <v>22.8</v>
      </c>
      <c r="R980" s="1">
        <v>800</v>
      </c>
      <c r="S980" s="1">
        <v>752.8</v>
      </c>
      <c r="T980" s="1">
        <v>120.2</v>
      </c>
      <c r="U980" s="1">
        <v>2184.6</v>
      </c>
    </row>
    <row r="981" spans="1:21" x14ac:dyDescent="0.15">
      <c r="A981" s="98">
        <v>43069.580578703702</v>
      </c>
      <c r="B981" s="1">
        <v>166.34472222224576</v>
      </c>
      <c r="C981" s="1">
        <v>166.34</v>
      </c>
      <c r="D981" s="1">
        <v>13.85</v>
      </c>
      <c r="E981" s="1">
        <v>2354.3130000000001</v>
      </c>
      <c r="F981" s="1">
        <v>28.6</v>
      </c>
      <c r="G981" s="1">
        <v>402.6</v>
      </c>
      <c r="H981" s="1">
        <v>0.499</v>
      </c>
      <c r="I981" s="1">
        <v>7.0000000000000001E-3</v>
      </c>
      <c r="J981" s="1">
        <v>1.9239999999999999</v>
      </c>
      <c r="K981" s="1">
        <v>17.54</v>
      </c>
      <c r="L981" s="1">
        <f t="shared" si="30"/>
        <v>2.0852457320227629</v>
      </c>
      <c r="M981" s="1">
        <f t="shared" si="31"/>
        <v>19.009984480082771</v>
      </c>
      <c r="N981" s="1">
        <v>3.1E-2</v>
      </c>
      <c r="O981" s="1">
        <v>19.329999999999998</v>
      </c>
      <c r="P981" s="1">
        <v>6.8879999999999999</v>
      </c>
      <c r="Q981" s="1">
        <v>21.5</v>
      </c>
      <c r="R981" s="1">
        <v>800</v>
      </c>
      <c r="S981" s="1">
        <v>752.8</v>
      </c>
      <c r="T981" s="1">
        <v>120.2</v>
      </c>
      <c r="U981" s="1">
        <v>2184.6</v>
      </c>
    </row>
    <row r="982" spans="1:21" x14ac:dyDescent="0.15">
      <c r="A982" s="98">
        <v>43069.581273148149</v>
      </c>
      <c r="B982" s="1">
        <v>166.36138888896676</v>
      </c>
      <c r="C982" s="1">
        <v>166.35</v>
      </c>
      <c r="D982" s="1">
        <v>13.85</v>
      </c>
      <c r="E982" s="1">
        <v>2354.0680000000002</v>
      </c>
      <c r="F982" s="1">
        <v>28.6</v>
      </c>
      <c r="G982" s="1">
        <v>402.6</v>
      </c>
      <c r="H982" s="1">
        <v>0.499</v>
      </c>
      <c r="I982" s="1">
        <v>7.0000000000000001E-3</v>
      </c>
      <c r="J982" s="1">
        <v>1.9239999999999999</v>
      </c>
      <c r="K982" s="1">
        <v>17.54</v>
      </c>
      <c r="L982" s="1">
        <f t="shared" si="30"/>
        <v>2.0852457320227629</v>
      </c>
      <c r="M982" s="1">
        <f t="shared" si="31"/>
        <v>19.009984480082771</v>
      </c>
      <c r="N982" s="1">
        <v>3.1E-2</v>
      </c>
      <c r="O982" s="1">
        <v>19.329999999999998</v>
      </c>
      <c r="P982" s="1">
        <v>6.8959999999999999</v>
      </c>
      <c r="Q982" s="1">
        <v>20.9</v>
      </c>
      <c r="R982" s="1">
        <v>800</v>
      </c>
      <c r="S982" s="1">
        <v>752.8</v>
      </c>
      <c r="T982" s="1">
        <v>120.2</v>
      </c>
      <c r="U982" s="1">
        <v>2184.6</v>
      </c>
    </row>
    <row r="983" spans="1:21" x14ac:dyDescent="0.15">
      <c r="A983" s="98">
        <v>43069.581967592596</v>
      </c>
      <c r="B983" s="1">
        <v>166.37805555568775</v>
      </c>
      <c r="C983" s="1">
        <v>166.37</v>
      </c>
      <c r="D983" s="1">
        <v>13.86</v>
      </c>
      <c r="E983" s="1">
        <v>2353.8519999999999</v>
      </c>
      <c r="F983" s="1">
        <v>28.6</v>
      </c>
      <c r="G983" s="1">
        <v>402.6</v>
      </c>
      <c r="H983" s="1">
        <v>0.499</v>
      </c>
      <c r="I983" s="1">
        <v>7.0000000000000001E-3</v>
      </c>
      <c r="J983" s="1">
        <v>1.9239999999999999</v>
      </c>
      <c r="K983" s="1">
        <v>17.54</v>
      </c>
      <c r="L983" s="1">
        <f t="shared" si="30"/>
        <v>2.0852457320227629</v>
      </c>
      <c r="M983" s="1">
        <f t="shared" si="31"/>
        <v>19.009984480082771</v>
      </c>
      <c r="N983" s="1">
        <v>3.1E-2</v>
      </c>
      <c r="O983" s="1">
        <v>19.329999999999998</v>
      </c>
      <c r="P983" s="1">
        <v>6.8890000000000002</v>
      </c>
      <c r="Q983" s="1">
        <v>21.1</v>
      </c>
      <c r="R983" s="1">
        <v>800</v>
      </c>
      <c r="S983" s="1">
        <v>752.8</v>
      </c>
      <c r="T983" s="1">
        <v>120.2</v>
      </c>
      <c r="U983" s="1">
        <v>2184.6</v>
      </c>
    </row>
    <row r="984" spans="1:21" x14ac:dyDescent="0.15">
      <c r="A984" s="98">
        <v>43069.582662037035</v>
      </c>
      <c r="B984" s="1">
        <v>166.39472222223412</v>
      </c>
      <c r="C984" s="1">
        <v>166.39</v>
      </c>
      <c r="D984" s="1">
        <v>13.86</v>
      </c>
      <c r="E984" s="1">
        <v>2353.7710000000002</v>
      </c>
      <c r="F984" s="1">
        <v>28.6</v>
      </c>
      <c r="G984" s="1">
        <v>402.6</v>
      </c>
      <c r="H984" s="1">
        <v>0.499</v>
      </c>
      <c r="I984" s="1">
        <v>7.0000000000000001E-3</v>
      </c>
      <c r="J984" s="1">
        <v>1.9239999999999999</v>
      </c>
      <c r="K984" s="1">
        <v>17.54</v>
      </c>
      <c r="L984" s="1">
        <f t="shared" si="30"/>
        <v>2.0852457320227629</v>
      </c>
      <c r="M984" s="1">
        <f t="shared" si="31"/>
        <v>19.009984480082771</v>
      </c>
      <c r="N984" s="1">
        <v>3.1E-2</v>
      </c>
      <c r="O984" s="1">
        <v>19.329999999999998</v>
      </c>
      <c r="P984" s="1">
        <v>6.9029999999999996</v>
      </c>
      <c r="Q984" s="1">
        <v>21.1</v>
      </c>
      <c r="R984" s="1">
        <v>800</v>
      </c>
      <c r="S984" s="1">
        <v>752.8</v>
      </c>
      <c r="T984" s="1">
        <v>120.2</v>
      </c>
      <c r="U984" s="1">
        <v>2184.6</v>
      </c>
    </row>
    <row r="985" spans="1:21" x14ac:dyDescent="0.15">
      <c r="A985" s="98">
        <v>43069.583356481482</v>
      </c>
      <c r="B985" s="1">
        <v>166.41138888895512</v>
      </c>
      <c r="C985" s="1">
        <v>166.4</v>
      </c>
      <c r="D985" s="1">
        <v>13.86</v>
      </c>
      <c r="E985" s="1">
        <v>2353.6170000000002</v>
      </c>
      <c r="F985" s="1">
        <v>28.6</v>
      </c>
      <c r="G985" s="1">
        <v>402.6</v>
      </c>
      <c r="H985" s="1">
        <v>0.499</v>
      </c>
      <c r="I985" s="1">
        <v>7.0000000000000001E-3</v>
      </c>
      <c r="J985" s="1">
        <v>1.9239999999999999</v>
      </c>
      <c r="K985" s="1">
        <v>17.54</v>
      </c>
      <c r="L985" s="1">
        <f t="shared" si="30"/>
        <v>2.0852457320227629</v>
      </c>
      <c r="M985" s="1">
        <f t="shared" si="31"/>
        <v>19.009984480082771</v>
      </c>
      <c r="N985" s="1">
        <v>3.1E-2</v>
      </c>
      <c r="O985" s="1">
        <v>19.329999999999998</v>
      </c>
      <c r="P985" s="1">
        <v>6.8959999999999999</v>
      </c>
      <c r="Q985" s="1">
        <v>20.399999999999999</v>
      </c>
      <c r="R985" s="1">
        <v>800</v>
      </c>
      <c r="S985" s="1">
        <v>752.8</v>
      </c>
      <c r="T985" s="1">
        <v>120.2</v>
      </c>
      <c r="U985" s="1">
        <v>2184.6999999999998</v>
      </c>
    </row>
    <row r="986" spans="1:21" x14ac:dyDescent="0.15">
      <c r="A986" s="98">
        <v>43069.584050925929</v>
      </c>
      <c r="B986" s="1">
        <v>166.42805555567611</v>
      </c>
      <c r="C986" s="1">
        <v>166.42</v>
      </c>
      <c r="D986" s="1">
        <v>13.86</v>
      </c>
      <c r="E986" s="1">
        <v>2353.81</v>
      </c>
      <c r="F986" s="1">
        <v>28.6</v>
      </c>
      <c r="G986" s="1">
        <v>402.6</v>
      </c>
      <c r="H986" s="1">
        <v>0.499</v>
      </c>
      <c r="I986" s="1">
        <v>7.0000000000000001E-3</v>
      </c>
      <c r="J986" s="1">
        <v>1.9239999999999999</v>
      </c>
      <c r="K986" s="1">
        <v>17.54</v>
      </c>
      <c r="L986" s="1">
        <f t="shared" si="30"/>
        <v>2.0852457320227629</v>
      </c>
      <c r="M986" s="1">
        <f t="shared" si="31"/>
        <v>19.009984480082771</v>
      </c>
      <c r="N986" s="1">
        <v>3.1E-2</v>
      </c>
      <c r="O986" s="1">
        <v>19.329999999999998</v>
      </c>
      <c r="P986" s="1">
        <v>6.9039999999999999</v>
      </c>
      <c r="Q986" s="1">
        <v>20.100000000000001</v>
      </c>
      <c r="R986" s="1">
        <v>800</v>
      </c>
      <c r="S986" s="1">
        <v>752.8</v>
      </c>
      <c r="T986" s="1">
        <v>120.2</v>
      </c>
      <c r="U986" s="1">
        <v>2184.6999999999998</v>
      </c>
    </row>
    <row r="987" spans="1:21" x14ac:dyDescent="0.15">
      <c r="A987" s="98">
        <v>43069.584745370368</v>
      </c>
      <c r="B987" s="1">
        <v>166.44472222222248</v>
      </c>
      <c r="C987" s="1">
        <v>166.44</v>
      </c>
      <c r="D987" s="1">
        <v>13.86</v>
      </c>
      <c r="E987" s="1">
        <v>2353.8319999999999</v>
      </c>
      <c r="F987" s="1">
        <v>28.6</v>
      </c>
      <c r="G987" s="1">
        <v>402.6</v>
      </c>
      <c r="H987" s="1">
        <v>0.499</v>
      </c>
      <c r="I987" s="1">
        <v>7.0000000000000001E-3</v>
      </c>
      <c r="J987" s="1">
        <v>1.9239999999999999</v>
      </c>
      <c r="K987" s="1">
        <v>17.54</v>
      </c>
      <c r="L987" s="1">
        <f t="shared" si="30"/>
        <v>2.0852457320227629</v>
      </c>
      <c r="M987" s="1">
        <f t="shared" si="31"/>
        <v>19.009984480082771</v>
      </c>
      <c r="N987" s="1">
        <v>3.1E-2</v>
      </c>
      <c r="O987" s="1">
        <v>19.329999999999998</v>
      </c>
      <c r="P987" s="1">
        <v>6.8970000000000002</v>
      </c>
      <c r="Q987" s="1">
        <v>19.8</v>
      </c>
      <c r="R987" s="1">
        <v>800</v>
      </c>
      <c r="S987" s="1">
        <v>752.8</v>
      </c>
      <c r="T987" s="1">
        <v>120.2</v>
      </c>
      <c r="U987" s="1">
        <v>2184.6999999999998</v>
      </c>
    </row>
    <row r="988" spans="1:21" x14ac:dyDescent="0.15">
      <c r="A988" s="98">
        <v>43069.585439814815</v>
      </c>
      <c r="B988" s="1">
        <v>166.46138888894347</v>
      </c>
      <c r="C988" s="1">
        <v>166.45</v>
      </c>
      <c r="D988" s="1">
        <v>13.86</v>
      </c>
      <c r="E988" s="1">
        <v>2353.7249999999999</v>
      </c>
      <c r="F988" s="1">
        <v>28.6</v>
      </c>
      <c r="G988" s="1">
        <v>402.6</v>
      </c>
      <c r="H988" s="1">
        <v>0.499</v>
      </c>
      <c r="I988" s="1">
        <v>7.0000000000000001E-3</v>
      </c>
      <c r="J988" s="1">
        <v>1.9239999999999999</v>
      </c>
      <c r="K988" s="1">
        <v>17.54</v>
      </c>
      <c r="L988" s="1">
        <f t="shared" si="30"/>
        <v>2.0852457320227629</v>
      </c>
      <c r="M988" s="1">
        <f t="shared" si="31"/>
        <v>19.009984480082771</v>
      </c>
      <c r="N988" s="1">
        <v>3.1E-2</v>
      </c>
      <c r="O988" s="1">
        <v>19.329999999999998</v>
      </c>
      <c r="P988" s="1">
        <v>6.8869999999999996</v>
      </c>
      <c r="Q988" s="1">
        <v>20.100000000000001</v>
      </c>
      <c r="R988" s="1">
        <v>800</v>
      </c>
      <c r="S988" s="1">
        <v>752.8</v>
      </c>
      <c r="T988" s="1">
        <v>120.2</v>
      </c>
      <c r="U988" s="1">
        <v>2184.6999999999998</v>
      </c>
    </row>
    <row r="989" spans="1:21" x14ac:dyDescent="0.15">
      <c r="A989" s="98">
        <v>43069.586134259262</v>
      </c>
      <c r="B989" s="1">
        <v>166.47805555566447</v>
      </c>
      <c r="C989" s="1">
        <v>166.47</v>
      </c>
      <c r="D989" s="1">
        <v>13.87</v>
      </c>
      <c r="E989" s="1">
        <v>2353.5590000000002</v>
      </c>
      <c r="F989" s="1">
        <v>28.6</v>
      </c>
      <c r="G989" s="1">
        <v>402.6</v>
      </c>
      <c r="H989" s="1">
        <v>0.499</v>
      </c>
      <c r="I989" s="1">
        <v>7.0000000000000001E-3</v>
      </c>
      <c r="J989" s="1">
        <v>1.9239999999999999</v>
      </c>
      <c r="K989" s="1">
        <v>17.54</v>
      </c>
      <c r="L989" s="1">
        <f t="shared" si="30"/>
        <v>2.0852457320227629</v>
      </c>
      <c r="M989" s="1">
        <f t="shared" si="31"/>
        <v>19.009984480082771</v>
      </c>
      <c r="N989" s="1">
        <v>3.1E-2</v>
      </c>
      <c r="O989" s="1">
        <v>19.329999999999998</v>
      </c>
      <c r="P989" s="1">
        <v>6.9009999999999998</v>
      </c>
      <c r="Q989" s="1">
        <v>20</v>
      </c>
      <c r="R989" s="1">
        <v>800</v>
      </c>
      <c r="S989" s="1">
        <v>752.8</v>
      </c>
      <c r="T989" s="1">
        <v>120.2</v>
      </c>
      <c r="U989" s="1">
        <v>2184.6999999999998</v>
      </c>
    </row>
    <row r="990" spans="1:21" x14ac:dyDescent="0.15">
      <c r="A990" s="98">
        <v>43069.586828703701</v>
      </c>
      <c r="B990" s="1">
        <v>166.49472222221084</v>
      </c>
      <c r="C990" s="1">
        <v>166.49</v>
      </c>
      <c r="D990" s="1">
        <v>13.87</v>
      </c>
      <c r="E990" s="1">
        <v>2353.4839999999999</v>
      </c>
      <c r="F990" s="1">
        <v>28.6</v>
      </c>
      <c r="G990" s="1">
        <v>402.6</v>
      </c>
      <c r="H990" s="1">
        <v>0.499</v>
      </c>
      <c r="I990" s="1">
        <v>7.0000000000000001E-3</v>
      </c>
      <c r="J990" s="1">
        <v>1.9239999999999999</v>
      </c>
      <c r="K990" s="1">
        <v>17.54</v>
      </c>
      <c r="L990" s="1">
        <f t="shared" si="30"/>
        <v>2.0852457320227629</v>
      </c>
      <c r="M990" s="1">
        <f t="shared" si="31"/>
        <v>19.009984480082771</v>
      </c>
      <c r="N990" s="1">
        <v>3.1E-2</v>
      </c>
      <c r="O990" s="1">
        <v>19.329999999999998</v>
      </c>
      <c r="P990" s="1">
        <v>6.8940000000000001</v>
      </c>
      <c r="Q990" s="1">
        <v>21</v>
      </c>
      <c r="R990" s="1">
        <v>800</v>
      </c>
      <c r="S990" s="1">
        <v>752.8</v>
      </c>
      <c r="T990" s="1">
        <v>120.2</v>
      </c>
      <c r="U990" s="1">
        <v>2184.6999999999998</v>
      </c>
    </row>
    <row r="991" spans="1:21" x14ac:dyDescent="0.15">
      <c r="A991" s="98">
        <v>43069.587523148148</v>
      </c>
      <c r="B991" s="1">
        <v>166.51138888893183</v>
      </c>
      <c r="C991" s="1">
        <v>166.5</v>
      </c>
      <c r="D991" s="1">
        <v>13.87</v>
      </c>
      <c r="E991" s="1">
        <v>2353.2829999999999</v>
      </c>
      <c r="F991" s="1">
        <v>28.6</v>
      </c>
      <c r="G991" s="1">
        <v>402.6</v>
      </c>
      <c r="H991" s="1">
        <v>0.499</v>
      </c>
      <c r="I991" s="1">
        <v>7.0000000000000001E-3</v>
      </c>
      <c r="J991" s="1">
        <v>1.9239999999999999</v>
      </c>
      <c r="K991" s="1">
        <v>17.54</v>
      </c>
      <c r="L991" s="1">
        <f t="shared" si="30"/>
        <v>2.0852457320227629</v>
      </c>
      <c r="M991" s="1">
        <f t="shared" si="31"/>
        <v>19.009984480082771</v>
      </c>
      <c r="N991" s="1">
        <v>3.1E-2</v>
      </c>
      <c r="O991" s="1">
        <v>19.329999999999998</v>
      </c>
      <c r="P991" s="1">
        <v>6.899</v>
      </c>
      <c r="Q991" s="1">
        <v>20.2</v>
      </c>
      <c r="R991" s="1">
        <v>800</v>
      </c>
      <c r="S991" s="1">
        <v>752.8</v>
      </c>
      <c r="T991" s="1">
        <v>120.2</v>
      </c>
      <c r="U991" s="1">
        <v>2184.8000000000002</v>
      </c>
    </row>
    <row r="992" spans="1:21" x14ac:dyDescent="0.15">
      <c r="A992" s="98">
        <v>43069.588217592594</v>
      </c>
      <c r="B992" s="1">
        <v>166.52805555565283</v>
      </c>
      <c r="C992" s="1">
        <v>166.52</v>
      </c>
      <c r="D992" s="1">
        <v>13.87</v>
      </c>
      <c r="E992" s="1">
        <v>2353.4169999999999</v>
      </c>
      <c r="F992" s="1">
        <v>28.6</v>
      </c>
      <c r="G992" s="1">
        <v>402.6</v>
      </c>
      <c r="H992" s="1">
        <v>0.499</v>
      </c>
      <c r="I992" s="1">
        <v>7.0000000000000001E-3</v>
      </c>
      <c r="J992" s="1">
        <v>1.9239999999999999</v>
      </c>
      <c r="K992" s="1">
        <v>17.54</v>
      </c>
      <c r="L992" s="1">
        <f t="shared" si="30"/>
        <v>2.0852457320227629</v>
      </c>
      <c r="M992" s="1">
        <f t="shared" si="31"/>
        <v>19.009984480082771</v>
      </c>
      <c r="N992" s="1">
        <v>3.1E-2</v>
      </c>
      <c r="O992" s="1">
        <v>19.329999999999998</v>
      </c>
      <c r="P992" s="1">
        <v>6.8949999999999996</v>
      </c>
      <c r="Q992" s="1">
        <v>21.8</v>
      </c>
      <c r="R992" s="1">
        <v>800</v>
      </c>
      <c r="S992" s="1">
        <v>752.8</v>
      </c>
      <c r="T992" s="1">
        <v>120.2</v>
      </c>
      <c r="U992" s="1">
        <v>2184.8000000000002</v>
      </c>
    </row>
    <row r="993" spans="1:21" x14ac:dyDescent="0.15">
      <c r="A993" s="98">
        <v>43069.588912037034</v>
      </c>
      <c r="B993" s="1">
        <v>166.5447222221992</v>
      </c>
      <c r="C993" s="1">
        <v>166.54</v>
      </c>
      <c r="D993" s="1">
        <v>13.87</v>
      </c>
      <c r="E993" s="1">
        <v>2353.6010000000001</v>
      </c>
      <c r="F993" s="1">
        <v>28.6</v>
      </c>
      <c r="G993" s="1">
        <v>402.6</v>
      </c>
      <c r="H993" s="1">
        <v>0.499</v>
      </c>
      <c r="I993" s="1">
        <v>7.0000000000000001E-3</v>
      </c>
      <c r="J993" s="1">
        <v>1.9239999999999999</v>
      </c>
      <c r="K993" s="1">
        <v>17.54</v>
      </c>
      <c r="L993" s="1">
        <f t="shared" si="30"/>
        <v>2.0852457320227629</v>
      </c>
      <c r="M993" s="1">
        <f t="shared" si="31"/>
        <v>19.009984480082771</v>
      </c>
      <c r="N993" s="1">
        <v>3.1E-2</v>
      </c>
      <c r="O993" s="1">
        <v>19.329999999999998</v>
      </c>
      <c r="P993" s="1">
        <v>6.9039999999999999</v>
      </c>
      <c r="Q993" s="1">
        <v>21.6</v>
      </c>
      <c r="R993" s="1">
        <v>800</v>
      </c>
      <c r="S993" s="1">
        <v>752.8</v>
      </c>
      <c r="T993" s="1">
        <v>120.2</v>
      </c>
      <c r="U993" s="1">
        <v>2184.8000000000002</v>
      </c>
    </row>
    <row r="994" spans="1:21" x14ac:dyDescent="0.15">
      <c r="A994" s="98">
        <v>43069.589606481481</v>
      </c>
      <c r="B994" s="1">
        <v>166.56138888892019</v>
      </c>
      <c r="C994" s="1">
        <v>166.55</v>
      </c>
      <c r="D994" s="1">
        <v>13.87</v>
      </c>
      <c r="E994" s="1">
        <v>2353.3690000000001</v>
      </c>
      <c r="F994" s="1">
        <v>28.6</v>
      </c>
      <c r="G994" s="1">
        <v>402.6</v>
      </c>
      <c r="H994" s="1">
        <v>0.499</v>
      </c>
      <c r="I994" s="1">
        <v>7.0000000000000001E-3</v>
      </c>
      <c r="J994" s="1">
        <v>1.9239999999999999</v>
      </c>
      <c r="K994" s="1">
        <v>17.54</v>
      </c>
      <c r="L994" s="1">
        <f t="shared" si="30"/>
        <v>2.0852457320227629</v>
      </c>
      <c r="M994" s="1">
        <f t="shared" si="31"/>
        <v>19.009984480082771</v>
      </c>
      <c r="N994" s="1">
        <v>3.1E-2</v>
      </c>
      <c r="O994" s="1">
        <v>19.329999999999998</v>
      </c>
      <c r="P994" s="1">
        <v>6.8959999999999999</v>
      </c>
      <c r="Q994" s="1">
        <v>21.4</v>
      </c>
      <c r="R994" s="1">
        <v>800</v>
      </c>
      <c r="S994" s="1">
        <v>752.8</v>
      </c>
      <c r="T994" s="1">
        <v>120.2</v>
      </c>
      <c r="U994" s="1">
        <v>2184.8000000000002</v>
      </c>
    </row>
    <row r="995" spans="1:21" x14ac:dyDescent="0.15">
      <c r="A995" s="98">
        <v>43069.590300925927</v>
      </c>
      <c r="B995" s="1">
        <v>166.57805555564119</v>
      </c>
      <c r="C995" s="1">
        <v>166.57</v>
      </c>
      <c r="D995" s="1">
        <v>13.88</v>
      </c>
      <c r="E995" s="1">
        <v>2353.06</v>
      </c>
      <c r="F995" s="1">
        <v>28.6</v>
      </c>
      <c r="G995" s="1">
        <v>402.6</v>
      </c>
      <c r="H995" s="1">
        <v>0.499</v>
      </c>
      <c r="I995" s="1">
        <v>7.0000000000000001E-3</v>
      </c>
      <c r="J995" s="1">
        <v>1.9239999999999999</v>
      </c>
      <c r="K995" s="1">
        <v>17.54</v>
      </c>
      <c r="L995" s="1">
        <f t="shared" si="30"/>
        <v>2.0852457320227629</v>
      </c>
      <c r="M995" s="1">
        <f t="shared" si="31"/>
        <v>19.009984480082771</v>
      </c>
      <c r="N995" s="1">
        <v>3.1E-2</v>
      </c>
      <c r="O995" s="1">
        <v>19.329999999999998</v>
      </c>
      <c r="P995" s="1">
        <v>6.907</v>
      </c>
      <c r="Q995" s="1">
        <v>21.1</v>
      </c>
      <c r="R995" s="1">
        <v>800</v>
      </c>
      <c r="S995" s="1">
        <v>752.8</v>
      </c>
      <c r="T995" s="1">
        <v>120.3</v>
      </c>
      <c r="U995" s="1">
        <v>2184.8000000000002</v>
      </c>
    </row>
    <row r="996" spans="1:21" x14ac:dyDescent="0.15">
      <c r="A996" s="98">
        <v>43069.590995370374</v>
      </c>
      <c r="B996" s="1">
        <v>166.59472222236218</v>
      </c>
      <c r="C996" s="1">
        <v>166.59</v>
      </c>
      <c r="D996" s="1">
        <v>13.88</v>
      </c>
      <c r="E996" s="1">
        <v>2352.8739999999998</v>
      </c>
      <c r="F996" s="1">
        <v>28.6</v>
      </c>
      <c r="G996" s="1">
        <v>402.6</v>
      </c>
      <c r="H996" s="1">
        <v>0.499</v>
      </c>
      <c r="I996" s="1">
        <v>7.0000000000000001E-3</v>
      </c>
      <c r="J996" s="1">
        <v>1.9239999999999999</v>
      </c>
      <c r="K996" s="1">
        <v>17.54</v>
      </c>
      <c r="L996" s="1">
        <f t="shared" si="30"/>
        <v>2.0852457320227629</v>
      </c>
      <c r="M996" s="1">
        <f t="shared" si="31"/>
        <v>19.009984480082771</v>
      </c>
      <c r="N996" s="1">
        <v>3.1E-2</v>
      </c>
      <c r="O996" s="1">
        <v>19.329999999999998</v>
      </c>
      <c r="P996" s="1">
        <v>6.8949999999999996</v>
      </c>
      <c r="Q996" s="1">
        <v>22.1</v>
      </c>
      <c r="R996" s="1">
        <v>800</v>
      </c>
      <c r="S996" s="1">
        <v>752.8</v>
      </c>
      <c r="T996" s="1">
        <v>120.7</v>
      </c>
      <c r="U996" s="1">
        <v>2184.8000000000002</v>
      </c>
    </row>
    <row r="997" spans="1:21" x14ac:dyDescent="0.15">
      <c r="A997" s="98">
        <v>43069.591689814813</v>
      </c>
      <c r="B997" s="1">
        <v>166.61138888890855</v>
      </c>
      <c r="C997" s="1">
        <v>166.6</v>
      </c>
      <c r="D997" s="1">
        <v>13.88</v>
      </c>
      <c r="E997" s="1">
        <v>2352.7370000000001</v>
      </c>
      <c r="F997" s="1">
        <v>28.6</v>
      </c>
      <c r="G997" s="1">
        <v>402.6</v>
      </c>
      <c r="H997" s="1">
        <v>0.499</v>
      </c>
      <c r="I997" s="1">
        <v>7.0000000000000001E-3</v>
      </c>
      <c r="J997" s="1">
        <v>1.9239999999999999</v>
      </c>
      <c r="K997" s="1">
        <v>17.54</v>
      </c>
      <c r="L997" s="1">
        <f t="shared" si="30"/>
        <v>2.0852457320227629</v>
      </c>
      <c r="M997" s="1">
        <f t="shared" si="31"/>
        <v>19.009984480082771</v>
      </c>
      <c r="N997" s="1">
        <v>3.1E-2</v>
      </c>
      <c r="O997" s="1">
        <v>19.329999999999998</v>
      </c>
      <c r="P997" s="1">
        <v>6.8869999999999996</v>
      </c>
      <c r="Q997" s="1">
        <v>22.4</v>
      </c>
      <c r="R997" s="1">
        <v>800</v>
      </c>
      <c r="S997" s="1">
        <v>752.8</v>
      </c>
      <c r="T997" s="1">
        <v>120.8</v>
      </c>
      <c r="U997" s="1">
        <v>2184.8000000000002</v>
      </c>
    </row>
    <row r="998" spans="1:21" x14ac:dyDescent="0.15">
      <c r="A998" s="98">
        <v>43069.59238425926</v>
      </c>
      <c r="B998" s="1">
        <v>166.62805555562954</v>
      </c>
      <c r="C998" s="1">
        <v>166.62</v>
      </c>
      <c r="D998" s="1">
        <v>13.88</v>
      </c>
      <c r="E998" s="1">
        <v>2353.0659999999998</v>
      </c>
      <c r="F998" s="1">
        <v>28.6</v>
      </c>
      <c r="G998" s="1">
        <v>402.6</v>
      </c>
      <c r="H998" s="1">
        <v>0.499</v>
      </c>
      <c r="I998" s="1">
        <v>7.0000000000000001E-3</v>
      </c>
      <c r="J998" s="1">
        <v>1.9239999999999999</v>
      </c>
      <c r="K998" s="1">
        <v>17.54</v>
      </c>
      <c r="L998" s="1">
        <f t="shared" si="30"/>
        <v>2.0852457320227629</v>
      </c>
      <c r="M998" s="1">
        <f t="shared" si="31"/>
        <v>19.009984480082771</v>
      </c>
      <c r="N998" s="1">
        <v>3.1E-2</v>
      </c>
      <c r="O998" s="1">
        <v>19.329999999999998</v>
      </c>
      <c r="P998" s="1">
        <v>6.907</v>
      </c>
      <c r="Q998" s="1">
        <v>21.9</v>
      </c>
      <c r="R998" s="1">
        <v>800</v>
      </c>
      <c r="S998" s="1">
        <v>752.8</v>
      </c>
      <c r="T998" s="1">
        <v>120.8</v>
      </c>
      <c r="U998" s="1">
        <v>2184.8000000000002</v>
      </c>
    </row>
    <row r="999" spans="1:21" x14ac:dyDescent="0.15">
      <c r="A999" s="98">
        <v>43069.593078703707</v>
      </c>
      <c r="B999" s="1">
        <v>166.64472222235054</v>
      </c>
      <c r="C999" s="1">
        <v>166.64</v>
      </c>
      <c r="D999" s="1">
        <v>13.88</v>
      </c>
      <c r="E999" s="1">
        <v>2353.2759999999998</v>
      </c>
      <c r="F999" s="1">
        <v>28.6</v>
      </c>
      <c r="G999" s="1">
        <v>402.6</v>
      </c>
      <c r="H999" s="1">
        <v>0.499</v>
      </c>
      <c r="I999" s="1">
        <v>7.0000000000000001E-3</v>
      </c>
      <c r="J999" s="1">
        <v>1.9239999999999999</v>
      </c>
      <c r="K999" s="1">
        <v>17.54</v>
      </c>
      <c r="L999" s="1">
        <f t="shared" si="30"/>
        <v>2.0852457320227629</v>
      </c>
      <c r="M999" s="1">
        <f t="shared" si="31"/>
        <v>19.009984480082771</v>
      </c>
      <c r="N999" s="1">
        <v>3.1E-2</v>
      </c>
      <c r="O999" s="1">
        <v>19.329999999999998</v>
      </c>
      <c r="P999" s="1">
        <v>6.9</v>
      </c>
      <c r="Q999" s="1">
        <v>22.1</v>
      </c>
      <c r="R999" s="1">
        <v>800</v>
      </c>
      <c r="S999" s="1">
        <v>752.8</v>
      </c>
      <c r="T999" s="1">
        <v>120.8</v>
      </c>
      <c r="U999" s="1">
        <v>2184.8000000000002</v>
      </c>
    </row>
    <row r="1000" spans="1:21" x14ac:dyDescent="0.15">
      <c r="A1000" s="98">
        <v>43069.593773148146</v>
      </c>
      <c r="B1000" s="1">
        <v>166.66138888889691</v>
      </c>
      <c r="C1000" s="1">
        <v>166.65</v>
      </c>
      <c r="D1000" s="1">
        <v>13.88</v>
      </c>
      <c r="E1000" s="1">
        <v>2351.54</v>
      </c>
      <c r="F1000" s="1">
        <v>28.6</v>
      </c>
      <c r="G1000" s="1">
        <v>402.6</v>
      </c>
      <c r="H1000" s="1">
        <v>0.499</v>
      </c>
      <c r="I1000" s="1">
        <v>7.0000000000000001E-3</v>
      </c>
      <c r="J1000" s="1">
        <v>1.9239999999999999</v>
      </c>
      <c r="K1000" s="1">
        <v>17.54</v>
      </c>
      <c r="L1000" s="1">
        <f t="shared" si="30"/>
        <v>2.0852457320227629</v>
      </c>
      <c r="M1000" s="1">
        <f t="shared" si="31"/>
        <v>19.009984480082771</v>
      </c>
      <c r="N1000" s="1">
        <v>3.1E-2</v>
      </c>
      <c r="O1000" s="1">
        <v>19.329999999999998</v>
      </c>
      <c r="P1000" s="1">
        <v>6.9</v>
      </c>
      <c r="Q1000" s="1">
        <v>22.1</v>
      </c>
      <c r="R1000" s="1">
        <v>799</v>
      </c>
      <c r="S1000" s="1">
        <v>752.8</v>
      </c>
      <c r="T1000" s="1">
        <v>120.8</v>
      </c>
      <c r="U1000" s="1">
        <v>2184.8000000000002</v>
      </c>
    </row>
    <row r="1001" spans="1:21" x14ac:dyDescent="0.15">
      <c r="A1001" s="98">
        <v>43069.594467592593</v>
      </c>
      <c r="B1001" s="1">
        <v>166.6780555556179</v>
      </c>
      <c r="C1001" s="1">
        <v>166.67</v>
      </c>
      <c r="D1001" s="1">
        <v>13.89</v>
      </c>
      <c r="E1001" s="1">
        <v>2350.297</v>
      </c>
      <c r="F1001" s="1">
        <v>28.6</v>
      </c>
      <c r="G1001" s="1">
        <v>402.6</v>
      </c>
      <c r="H1001" s="1">
        <v>0.499</v>
      </c>
      <c r="I1001" s="1">
        <v>7.0000000000000001E-3</v>
      </c>
      <c r="J1001" s="1">
        <v>1.9239999999999999</v>
      </c>
      <c r="K1001" s="1">
        <v>17.54</v>
      </c>
      <c r="L1001" s="1">
        <f t="shared" si="30"/>
        <v>2.0852457320227629</v>
      </c>
      <c r="M1001" s="1">
        <f t="shared" si="31"/>
        <v>19.009984480082771</v>
      </c>
      <c r="N1001" s="1">
        <v>3.1E-2</v>
      </c>
      <c r="O1001" s="1">
        <v>19.329999999999998</v>
      </c>
      <c r="P1001" s="1">
        <v>6.891</v>
      </c>
      <c r="Q1001" s="1">
        <v>21.6</v>
      </c>
      <c r="R1001" s="1">
        <v>799</v>
      </c>
      <c r="S1001" s="1">
        <v>752.8</v>
      </c>
      <c r="T1001" s="1">
        <v>120.8</v>
      </c>
      <c r="U1001" s="1">
        <v>2184.9</v>
      </c>
    </row>
    <row r="1002" spans="1:21" x14ac:dyDescent="0.15">
      <c r="A1002" s="98">
        <v>43069.59516203704</v>
      </c>
      <c r="B1002" s="1">
        <v>166.6947222223389</v>
      </c>
      <c r="C1002" s="1">
        <v>166.69</v>
      </c>
      <c r="D1002" s="1">
        <v>13.89</v>
      </c>
      <c r="E1002" s="1">
        <v>2352.1999999999998</v>
      </c>
      <c r="F1002" s="1">
        <v>28.6</v>
      </c>
      <c r="G1002" s="1">
        <v>402.6</v>
      </c>
      <c r="H1002" s="1">
        <v>0.499</v>
      </c>
      <c r="I1002" s="1">
        <v>7.0000000000000001E-3</v>
      </c>
      <c r="J1002" s="1">
        <v>1.9239999999999999</v>
      </c>
      <c r="K1002" s="1">
        <v>17.54</v>
      </c>
      <c r="L1002" s="1">
        <f t="shared" si="30"/>
        <v>2.0852457320227629</v>
      </c>
      <c r="M1002" s="1">
        <f t="shared" si="31"/>
        <v>19.009984480082771</v>
      </c>
      <c r="N1002" s="1">
        <v>3.1E-2</v>
      </c>
      <c r="O1002" s="1">
        <v>19.329999999999998</v>
      </c>
      <c r="P1002" s="1">
        <v>6.9009999999999998</v>
      </c>
      <c r="Q1002" s="1">
        <v>20.9</v>
      </c>
      <c r="R1002" s="1">
        <v>800</v>
      </c>
      <c r="S1002" s="1">
        <v>752.8</v>
      </c>
      <c r="T1002" s="1">
        <v>120.8</v>
      </c>
      <c r="U1002" s="1">
        <v>2184.9</v>
      </c>
    </row>
    <row r="1003" spans="1:21" x14ac:dyDescent="0.15">
      <c r="A1003" s="98">
        <v>43069.595856481479</v>
      </c>
      <c r="B1003" s="1">
        <v>166.71138888888527</v>
      </c>
      <c r="C1003" s="1">
        <v>166.7</v>
      </c>
      <c r="D1003" s="1">
        <v>13.89</v>
      </c>
      <c r="E1003" s="1">
        <v>2352.0160000000001</v>
      </c>
      <c r="F1003" s="1">
        <v>28.6</v>
      </c>
      <c r="G1003" s="1">
        <v>402.6</v>
      </c>
      <c r="H1003" s="1">
        <v>0.499</v>
      </c>
      <c r="I1003" s="1">
        <v>7.0000000000000001E-3</v>
      </c>
      <c r="J1003" s="1">
        <v>1.9239999999999999</v>
      </c>
      <c r="K1003" s="1">
        <v>17.54</v>
      </c>
      <c r="L1003" s="1">
        <f t="shared" si="30"/>
        <v>2.0852457320227629</v>
      </c>
      <c r="M1003" s="1">
        <f t="shared" si="31"/>
        <v>19.009984480082771</v>
      </c>
      <c r="N1003" s="1">
        <v>3.1E-2</v>
      </c>
      <c r="O1003" s="1">
        <v>19.329999999999998</v>
      </c>
      <c r="P1003" s="1">
        <v>6.899</v>
      </c>
      <c r="Q1003" s="1">
        <v>21.1</v>
      </c>
      <c r="R1003" s="1">
        <v>800</v>
      </c>
      <c r="S1003" s="1">
        <v>752.8</v>
      </c>
      <c r="T1003" s="1">
        <v>120.8</v>
      </c>
      <c r="U1003" s="1">
        <v>2184.9</v>
      </c>
    </row>
    <row r="1004" spans="1:21" x14ac:dyDescent="0.15">
      <c r="A1004" s="98">
        <v>43069.596550925926</v>
      </c>
      <c r="B1004" s="1">
        <v>166.72805555560626</v>
      </c>
      <c r="C1004" s="1">
        <v>166.72</v>
      </c>
      <c r="D1004" s="1">
        <v>13.89</v>
      </c>
      <c r="E1004" s="1">
        <v>2349.2759999999998</v>
      </c>
      <c r="F1004" s="1">
        <v>28.6</v>
      </c>
      <c r="G1004" s="1">
        <v>402.6</v>
      </c>
      <c r="H1004" s="1">
        <v>0.499</v>
      </c>
      <c r="I1004" s="1">
        <v>7.0000000000000001E-3</v>
      </c>
      <c r="J1004" s="1">
        <v>1.9239999999999999</v>
      </c>
      <c r="K1004" s="1">
        <v>17.54</v>
      </c>
      <c r="L1004" s="1">
        <f t="shared" ref="L1004:L1065" si="32">(J1004*20.95)/O1004</f>
        <v>2.0863250517598342</v>
      </c>
      <c r="M1004" s="1">
        <f t="shared" ref="M1004:M1065" si="33">(K1004*20.95)/O1004</f>
        <v>19.019824016563145</v>
      </c>
      <c r="N1004" s="1">
        <v>3.2000000000000001E-2</v>
      </c>
      <c r="O1004" s="1">
        <v>19.32</v>
      </c>
      <c r="P1004" s="1">
        <v>6.9</v>
      </c>
      <c r="Q1004" s="1">
        <v>21</v>
      </c>
      <c r="R1004" s="1">
        <v>800</v>
      </c>
      <c r="S1004" s="1">
        <v>752.8</v>
      </c>
      <c r="T1004" s="1">
        <v>120.8</v>
      </c>
      <c r="U1004" s="1">
        <v>2184.9</v>
      </c>
    </row>
    <row r="1005" spans="1:21" x14ac:dyDescent="0.15">
      <c r="A1005" s="98">
        <v>43069.597245370373</v>
      </c>
      <c r="B1005" s="1">
        <v>166.74472222232725</v>
      </c>
      <c r="C1005" s="1">
        <v>166.74</v>
      </c>
      <c r="D1005" s="1">
        <v>13.89</v>
      </c>
      <c r="E1005" s="1">
        <v>2352.8890000000001</v>
      </c>
      <c r="F1005" s="1">
        <v>28.6</v>
      </c>
      <c r="G1005" s="1">
        <v>402.6</v>
      </c>
      <c r="H1005" s="1">
        <v>0.499</v>
      </c>
      <c r="I1005" s="1">
        <v>7.0000000000000001E-3</v>
      </c>
      <c r="J1005" s="1">
        <v>1.9239999999999999</v>
      </c>
      <c r="K1005" s="1">
        <v>17.54</v>
      </c>
      <c r="L1005" s="1">
        <f t="shared" si="32"/>
        <v>2.0884870466321241</v>
      </c>
      <c r="M1005" s="1">
        <f t="shared" si="33"/>
        <v>19.039533678756474</v>
      </c>
      <c r="N1005" s="1">
        <v>3.2000000000000001E-2</v>
      </c>
      <c r="O1005" s="1">
        <v>19.3</v>
      </c>
      <c r="P1005" s="1">
        <v>6.8979999999999997</v>
      </c>
      <c r="Q1005" s="1">
        <v>21</v>
      </c>
      <c r="R1005" s="1">
        <v>800</v>
      </c>
      <c r="S1005" s="1">
        <v>752.8</v>
      </c>
      <c r="T1005" s="1">
        <v>120.8</v>
      </c>
      <c r="U1005" s="1">
        <v>2184.9</v>
      </c>
    </row>
    <row r="1006" spans="1:21" x14ac:dyDescent="0.15">
      <c r="A1006" s="98">
        <v>43069.597939814812</v>
      </c>
      <c r="B1006" s="1">
        <v>166.76138888887363</v>
      </c>
      <c r="C1006" s="1">
        <v>166.75</v>
      </c>
      <c r="D1006" s="1">
        <v>13.89</v>
      </c>
      <c r="E1006" s="1">
        <v>2353.3270000000002</v>
      </c>
      <c r="F1006" s="1">
        <v>28.6</v>
      </c>
      <c r="G1006" s="1">
        <v>402.6</v>
      </c>
      <c r="H1006" s="1">
        <v>0.499</v>
      </c>
      <c r="I1006" s="1">
        <v>7.0000000000000001E-3</v>
      </c>
      <c r="J1006" s="1">
        <v>1.9239999999999999</v>
      </c>
      <c r="K1006" s="1">
        <v>17.54</v>
      </c>
      <c r="L1006" s="1">
        <f t="shared" si="32"/>
        <v>2.0884870466321241</v>
      </c>
      <c r="M1006" s="1">
        <f t="shared" si="33"/>
        <v>19.039533678756474</v>
      </c>
      <c r="N1006" s="1">
        <v>3.2000000000000001E-2</v>
      </c>
      <c r="O1006" s="1">
        <v>19.3</v>
      </c>
      <c r="P1006" s="1">
        <v>6.9029999999999996</v>
      </c>
      <c r="Q1006" s="1">
        <v>20.9</v>
      </c>
      <c r="R1006" s="1">
        <v>800</v>
      </c>
      <c r="S1006" s="1">
        <v>752.8</v>
      </c>
      <c r="T1006" s="1">
        <v>120.8</v>
      </c>
      <c r="U1006" s="1">
        <v>2184.9</v>
      </c>
    </row>
    <row r="1007" spans="1:21" x14ac:dyDescent="0.15">
      <c r="A1007" s="98">
        <v>43069.598634259259</v>
      </c>
      <c r="B1007" s="1">
        <v>166.77805555559462</v>
      </c>
      <c r="C1007" s="1">
        <v>166.77</v>
      </c>
      <c r="D1007" s="1">
        <v>13.9</v>
      </c>
      <c r="E1007" s="1">
        <v>2352.42</v>
      </c>
      <c r="F1007" s="1">
        <v>28.6</v>
      </c>
      <c r="G1007" s="1">
        <v>402.6</v>
      </c>
      <c r="H1007" s="1">
        <v>0.499</v>
      </c>
      <c r="I1007" s="1">
        <v>7.0000000000000001E-3</v>
      </c>
      <c r="J1007" s="1">
        <v>1.9239999999999999</v>
      </c>
      <c r="K1007" s="1">
        <v>17.54</v>
      </c>
      <c r="L1007" s="1">
        <f t="shared" si="32"/>
        <v>2.0874054893837393</v>
      </c>
      <c r="M1007" s="1">
        <f t="shared" si="33"/>
        <v>19.029673744174001</v>
      </c>
      <c r="N1007" s="1">
        <v>3.2000000000000001E-2</v>
      </c>
      <c r="O1007" s="1">
        <v>19.309999999999999</v>
      </c>
      <c r="P1007" s="1">
        <v>6.8949999999999996</v>
      </c>
      <c r="Q1007" s="1">
        <v>20.5</v>
      </c>
      <c r="R1007" s="1">
        <v>800</v>
      </c>
      <c r="S1007" s="1">
        <v>752.8</v>
      </c>
      <c r="T1007" s="1">
        <v>120.8</v>
      </c>
      <c r="U1007" s="1">
        <v>2185</v>
      </c>
    </row>
    <row r="1008" spans="1:21" x14ac:dyDescent="0.15">
      <c r="A1008" s="98">
        <v>43069.599328703705</v>
      </c>
      <c r="B1008" s="1">
        <v>166.79472222231561</v>
      </c>
      <c r="C1008" s="1">
        <v>166.79</v>
      </c>
      <c r="D1008" s="1">
        <v>13.9</v>
      </c>
      <c r="E1008" s="1">
        <v>2352.893</v>
      </c>
      <c r="F1008" s="1">
        <v>28.6</v>
      </c>
      <c r="G1008" s="1">
        <v>402.6</v>
      </c>
      <c r="H1008" s="1">
        <v>0.499</v>
      </c>
      <c r="I1008" s="1">
        <v>7.0000000000000001E-3</v>
      </c>
      <c r="J1008" s="1">
        <v>1.9239999999999999</v>
      </c>
      <c r="K1008" s="1">
        <v>17.54</v>
      </c>
      <c r="L1008" s="1">
        <f t="shared" si="32"/>
        <v>2.0874054893837393</v>
      </c>
      <c r="M1008" s="1">
        <f t="shared" si="33"/>
        <v>19.029673744174001</v>
      </c>
      <c r="N1008" s="1">
        <v>3.2000000000000001E-2</v>
      </c>
      <c r="O1008" s="1">
        <v>19.309999999999999</v>
      </c>
      <c r="P1008" s="1">
        <v>6.9</v>
      </c>
      <c r="Q1008" s="1">
        <v>20.8</v>
      </c>
      <c r="R1008" s="1">
        <v>800</v>
      </c>
      <c r="S1008" s="1">
        <v>752.8</v>
      </c>
      <c r="T1008" s="1">
        <v>120.8</v>
      </c>
      <c r="U1008" s="1">
        <v>2185</v>
      </c>
    </row>
    <row r="1009" spans="1:21" x14ac:dyDescent="0.15">
      <c r="A1009" s="98">
        <v>43069.600023148145</v>
      </c>
      <c r="B1009" s="1">
        <v>166.81138888886198</v>
      </c>
      <c r="C1009" s="1">
        <v>166.8</v>
      </c>
      <c r="D1009" s="1">
        <v>13.9</v>
      </c>
      <c r="E1009" s="1">
        <v>2351.808</v>
      </c>
      <c r="F1009" s="1">
        <v>28.6</v>
      </c>
      <c r="G1009" s="1">
        <v>402.6</v>
      </c>
      <c r="H1009" s="1">
        <v>0.499</v>
      </c>
      <c r="I1009" s="1">
        <v>7.0000000000000001E-3</v>
      </c>
      <c r="J1009" s="1">
        <v>1.9239999999999999</v>
      </c>
      <c r="K1009" s="1">
        <v>17.54</v>
      </c>
      <c r="L1009" s="1">
        <f t="shared" si="32"/>
        <v>2.0863250517598342</v>
      </c>
      <c r="M1009" s="1">
        <f t="shared" si="33"/>
        <v>19.019824016563145</v>
      </c>
      <c r="N1009" s="1">
        <v>3.2000000000000001E-2</v>
      </c>
      <c r="O1009" s="1">
        <v>19.32</v>
      </c>
      <c r="P1009" s="1">
        <v>6.9029999999999996</v>
      </c>
      <c r="Q1009" s="1">
        <v>21.1</v>
      </c>
      <c r="R1009" s="1">
        <v>800</v>
      </c>
      <c r="S1009" s="1">
        <v>752.8</v>
      </c>
      <c r="T1009" s="1">
        <v>120.8</v>
      </c>
      <c r="U1009" s="1">
        <v>2185</v>
      </c>
    </row>
    <row r="1010" spans="1:21" x14ac:dyDescent="0.15">
      <c r="A1010" s="98">
        <v>43069.600717592592</v>
      </c>
      <c r="B1010" s="1">
        <v>166.82805555558298</v>
      </c>
      <c r="C1010" s="1">
        <v>166.82</v>
      </c>
      <c r="D1010" s="1">
        <v>13.9</v>
      </c>
      <c r="E1010" s="1">
        <v>2351.7730000000001</v>
      </c>
      <c r="F1010" s="1">
        <v>28.6</v>
      </c>
      <c r="G1010" s="1">
        <v>402.6</v>
      </c>
      <c r="H1010" s="1">
        <v>0.499</v>
      </c>
      <c r="I1010" s="1">
        <v>7.0000000000000001E-3</v>
      </c>
      <c r="J1010" s="1">
        <v>1.9239999999999999</v>
      </c>
      <c r="K1010" s="1">
        <v>17.54</v>
      </c>
      <c r="L1010" s="1">
        <f t="shared" si="32"/>
        <v>2.0852457320227629</v>
      </c>
      <c r="M1010" s="1">
        <f t="shared" si="33"/>
        <v>19.009984480082771</v>
      </c>
      <c r="N1010" s="1">
        <v>3.2000000000000001E-2</v>
      </c>
      <c r="O1010" s="1">
        <v>19.329999999999998</v>
      </c>
      <c r="P1010" s="1">
        <v>6.9059999999999997</v>
      </c>
      <c r="Q1010" s="1">
        <v>21</v>
      </c>
      <c r="R1010" s="1">
        <v>800</v>
      </c>
      <c r="S1010" s="1">
        <v>752.8</v>
      </c>
      <c r="T1010" s="1">
        <v>120.8</v>
      </c>
      <c r="U1010" s="1">
        <v>2185</v>
      </c>
    </row>
    <row r="1011" spans="1:21" x14ac:dyDescent="0.15">
      <c r="A1011" s="98">
        <v>43069.601412037038</v>
      </c>
      <c r="B1011" s="1">
        <v>166.84472222230397</v>
      </c>
      <c r="C1011" s="1">
        <v>166.84</v>
      </c>
      <c r="D1011" s="1">
        <v>13.9</v>
      </c>
      <c r="E1011" s="1">
        <v>2351.4569999999999</v>
      </c>
      <c r="F1011" s="1">
        <v>28.6</v>
      </c>
      <c r="G1011" s="1">
        <v>402.6</v>
      </c>
      <c r="H1011" s="1">
        <v>0.499</v>
      </c>
      <c r="I1011" s="1">
        <v>7.0000000000000001E-3</v>
      </c>
      <c r="J1011" s="1">
        <v>1.9239999999999999</v>
      </c>
      <c r="K1011" s="1">
        <v>17.54</v>
      </c>
      <c r="L1011" s="1">
        <f t="shared" si="32"/>
        <v>2.0852457320227629</v>
      </c>
      <c r="M1011" s="1">
        <f t="shared" si="33"/>
        <v>19.009984480082771</v>
      </c>
      <c r="N1011" s="1">
        <v>3.2000000000000001E-2</v>
      </c>
      <c r="O1011" s="1">
        <v>19.329999999999998</v>
      </c>
      <c r="P1011" s="1">
        <v>6.9009999999999998</v>
      </c>
      <c r="Q1011" s="1">
        <v>21.7</v>
      </c>
      <c r="R1011" s="1">
        <v>800</v>
      </c>
      <c r="S1011" s="1">
        <v>752.8</v>
      </c>
      <c r="T1011" s="1">
        <v>120.8</v>
      </c>
      <c r="U1011" s="1">
        <v>2185</v>
      </c>
    </row>
    <row r="1012" spans="1:21" x14ac:dyDescent="0.15">
      <c r="A1012" s="98">
        <v>43069.602106481485</v>
      </c>
      <c r="B1012" s="1">
        <v>166.86138888902497</v>
      </c>
      <c r="C1012" s="1">
        <v>166.85</v>
      </c>
      <c r="D1012" s="1">
        <v>13.9</v>
      </c>
      <c r="E1012" s="1">
        <v>2351.3829999999998</v>
      </c>
      <c r="F1012" s="1">
        <v>28.6</v>
      </c>
      <c r="G1012" s="1">
        <v>402.6</v>
      </c>
      <c r="H1012" s="1">
        <v>0.499</v>
      </c>
      <c r="I1012" s="1">
        <v>7.0000000000000001E-3</v>
      </c>
      <c r="J1012" s="1">
        <v>1.919</v>
      </c>
      <c r="K1012" s="1">
        <v>17.54</v>
      </c>
      <c r="L1012" s="1">
        <f t="shared" si="32"/>
        <v>2.0798266942576307</v>
      </c>
      <c r="M1012" s="1">
        <f t="shared" si="33"/>
        <v>19.009984480082771</v>
      </c>
      <c r="N1012" s="1">
        <v>3.2000000000000001E-2</v>
      </c>
      <c r="O1012" s="1">
        <v>19.329999999999998</v>
      </c>
      <c r="P1012" s="1">
        <v>6.9020000000000001</v>
      </c>
      <c r="Q1012" s="1">
        <v>21.3</v>
      </c>
      <c r="R1012" s="1">
        <v>800</v>
      </c>
      <c r="S1012" s="1">
        <v>752.8</v>
      </c>
      <c r="T1012" s="1">
        <v>120.8</v>
      </c>
      <c r="U1012" s="1">
        <v>2185</v>
      </c>
    </row>
    <row r="1013" spans="1:21" x14ac:dyDescent="0.15">
      <c r="A1013" s="98">
        <v>43069.602800925924</v>
      </c>
      <c r="B1013" s="1">
        <v>166.87805555557134</v>
      </c>
      <c r="C1013" s="1">
        <v>166.87</v>
      </c>
      <c r="D1013" s="1">
        <v>13.9</v>
      </c>
      <c r="E1013" s="1">
        <v>2351.0639999999999</v>
      </c>
      <c r="F1013" s="1">
        <v>28.6</v>
      </c>
      <c r="G1013" s="1">
        <v>402.6</v>
      </c>
      <c r="H1013" s="1">
        <v>0.499</v>
      </c>
      <c r="I1013" s="1">
        <v>7.0000000000000001E-3</v>
      </c>
      <c r="J1013" s="1">
        <v>1.9039999999999999</v>
      </c>
      <c r="K1013" s="1">
        <v>17.54</v>
      </c>
      <c r="L1013" s="1">
        <f t="shared" si="32"/>
        <v>2.063569580962235</v>
      </c>
      <c r="M1013" s="1">
        <f t="shared" si="33"/>
        <v>19.009984480082771</v>
      </c>
      <c r="N1013" s="1">
        <v>3.2000000000000001E-2</v>
      </c>
      <c r="O1013" s="1">
        <v>19.329999999999998</v>
      </c>
      <c r="P1013" s="1">
        <v>6.8970000000000002</v>
      </c>
      <c r="Q1013" s="1">
        <v>21.2</v>
      </c>
      <c r="R1013" s="1">
        <v>800</v>
      </c>
      <c r="S1013" s="1">
        <v>752.8</v>
      </c>
      <c r="T1013" s="1">
        <v>120.8</v>
      </c>
      <c r="U1013" s="1">
        <v>2185</v>
      </c>
    </row>
    <row r="1014" spans="1:21" x14ac:dyDescent="0.15">
      <c r="A1014" s="98">
        <v>43069.603495370371</v>
      </c>
      <c r="B1014" s="1">
        <v>166.89472222229233</v>
      </c>
      <c r="C1014" s="1">
        <v>166.89</v>
      </c>
      <c r="D1014" s="1">
        <v>13.91</v>
      </c>
      <c r="E1014" s="1">
        <v>2351.087</v>
      </c>
      <c r="F1014" s="1">
        <v>28.6</v>
      </c>
      <c r="G1014" s="1">
        <v>402.6</v>
      </c>
      <c r="H1014" s="1">
        <v>0.499</v>
      </c>
      <c r="I1014" s="1">
        <v>7.0000000000000001E-3</v>
      </c>
      <c r="J1014" s="1">
        <v>1.9139999999999999</v>
      </c>
      <c r="K1014" s="1">
        <v>17.53</v>
      </c>
      <c r="L1014" s="1">
        <f t="shared" si="32"/>
        <v>2.0744076564924985</v>
      </c>
      <c r="M1014" s="1">
        <f t="shared" si="33"/>
        <v>18.999146404552512</v>
      </c>
      <c r="N1014" s="1">
        <v>3.2000000000000001E-2</v>
      </c>
      <c r="O1014" s="1">
        <v>19.329999999999998</v>
      </c>
      <c r="P1014" s="1">
        <v>6.9029999999999996</v>
      </c>
      <c r="Q1014" s="1">
        <v>21</v>
      </c>
      <c r="R1014" s="1">
        <v>800</v>
      </c>
      <c r="S1014" s="1">
        <v>752.8</v>
      </c>
      <c r="T1014" s="1">
        <v>120.8</v>
      </c>
      <c r="U1014" s="1">
        <v>2185</v>
      </c>
    </row>
    <row r="1015" spans="1:21" x14ac:dyDescent="0.15">
      <c r="A1015" s="98">
        <v>43069.604189814818</v>
      </c>
      <c r="B1015" s="1">
        <v>166.91138888901332</v>
      </c>
      <c r="C1015" s="1">
        <v>166.9</v>
      </c>
      <c r="D1015" s="1">
        <v>13.91</v>
      </c>
      <c r="E1015" s="1">
        <v>2351.1990000000001</v>
      </c>
      <c r="F1015" s="1">
        <v>28.6</v>
      </c>
      <c r="G1015" s="1">
        <v>402.6</v>
      </c>
      <c r="H1015" s="1">
        <v>0.499</v>
      </c>
      <c r="I1015" s="1">
        <v>7.0000000000000001E-3</v>
      </c>
      <c r="J1015" s="1">
        <v>1.911</v>
      </c>
      <c r="K1015" s="1">
        <v>17.54</v>
      </c>
      <c r="L1015" s="1">
        <f t="shared" si="32"/>
        <v>2.0711562338334195</v>
      </c>
      <c r="M1015" s="1">
        <f t="shared" si="33"/>
        <v>19.009984480082771</v>
      </c>
      <c r="N1015" s="1">
        <v>3.2000000000000001E-2</v>
      </c>
      <c r="O1015" s="1">
        <v>19.329999999999998</v>
      </c>
      <c r="P1015" s="1">
        <v>6.8949999999999996</v>
      </c>
      <c r="Q1015" s="1">
        <v>21.2</v>
      </c>
      <c r="R1015" s="1">
        <v>800</v>
      </c>
      <c r="S1015" s="1">
        <v>752.8</v>
      </c>
      <c r="T1015" s="1">
        <v>120.9</v>
      </c>
      <c r="U1015" s="1">
        <v>2185</v>
      </c>
    </row>
    <row r="1016" spans="1:21" x14ac:dyDescent="0.15">
      <c r="A1016" s="98">
        <v>43069.604884259257</v>
      </c>
      <c r="B1016" s="1">
        <v>166.92805555555969</v>
      </c>
      <c r="C1016" s="1">
        <v>166.92</v>
      </c>
      <c r="D1016" s="1">
        <v>13.91</v>
      </c>
      <c r="E1016" s="1">
        <v>2351.3870000000002</v>
      </c>
      <c r="F1016" s="1">
        <v>28.6</v>
      </c>
      <c r="G1016" s="1">
        <v>402.6</v>
      </c>
      <c r="H1016" s="1">
        <v>0.499</v>
      </c>
      <c r="I1016" s="1">
        <v>7.0000000000000001E-3</v>
      </c>
      <c r="J1016" s="1">
        <v>1.9139999999999999</v>
      </c>
      <c r="K1016" s="1">
        <v>17.54</v>
      </c>
      <c r="L1016" s="1">
        <f t="shared" si="32"/>
        <v>2.0744076564924985</v>
      </c>
      <c r="M1016" s="1">
        <f t="shared" si="33"/>
        <v>19.009984480082771</v>
      </c>
      <c r="N1016" s="1">
        <v>3.2000000000000001E-2</v>
      </c>
      <c r="O1016" s="1">
        <v>19.329999999999998</v>
      </c>
      <c r="P1016" s="1">
        <v>6.9089999999999998</v>
      </c>
      <c r="Q1016" s="1">
        <v>22.6</v>
      </c>
      <c r="R1016" s="1">
        <v>800</v>
      </c>
      <c r="S1016" s="1">
        <v>752.8</v>
      </c>
      <c r="T1016" s="1">
        <v>121.4</v>
      </c>
      <c r="U1016" s="1">
        <v>2185</v>
      </c>
    </row>
    <row r="1017" spans="1:21" x14ac:dyDescent="0.15">
      <c r="A1017" s="98">
        <v>43069.605578703704</v>
      </c>
      <c r="B1017" s="1">
        <v>166.94472222228069</v>
      </c>
      <c r="C1017" s="1">
        <v>166.94</v>
      </c>
      <c r="D1017" s="1">
        <v>13.91</v>
      </c>
      <c r="E1017" s="1">
        <v>2351.1770000000001</v>
      </c>
      <c r="F1017" s="1">
        <v>28.6</v>
      </c>
      <c r="G1017" s="1">
        <v>402.6</v>
      </c>
      <c r="H1017" s="1">
        <v>0.499</v>
      </c>
      <c r="I1017" s="1">
        <v>7.0000000000000001E-3</v>
      </c>
      <c r="J1017" s="1">
        <v>1.9039999999999999</v>
      </c>
      <c r="K1017" s="1">
        <v>17.54</v>
      </c>
      <c r="L1017" s="1">
        <f t="shared" si="32"/>
        <v>2.063569580962235</v>
      </c>
      <c r="M1017" s="1">
        <f t="shared" si="33"/>
        <v>19.009984480082771</v>
      </c>
      <c r="N1017" s="1">
        <v>3.2000000000000001E-2</v>
      </c>
      <c r="O1017" s="1">
        <v>19.329999999999998</v>
      </c>
      <c r="P1017" s="1">
        <v>6.8949999999999996</v>
      </c>
      <c r="Q1017" s="1">
        <v>22.5</v>
      </c>
      <c r="R1017" s="1">
        <v>800</v>
      </c>
      <c r="S1017" s="1">
        <v>752.8</v>
      </c>
      <c r="T1017" s="1">
        <v>121.4</v>
      </c>
      <c r="U1017" s="1">
        <v>2185.1</v>
      </c>
    </row>
    <row r="1018" spans="1:21" x14ac:dyDescent="0.15">
      <c r="A1018" s="98">
        <v>43069.606273148151</v>
      </c>
      <c r="B1018" s="1">
        <v>166.96138888900168</v>
      </c>
      <c r="C1018" s="1">
        <v>166.95</v>
      </c>
      <c r="D1018" s="1">
        <v>13.91</v>
      </c>
      <c r="E1018" s="1">
        <v>2350.8389999999999</v>
      </c>
      <c r="F1018" s="1">
        <v>28.6</v>
      </c>
      <c r="G1018" s="1">
        <v>402.6</v>
      </c>
      <c r="H1018" s="1">
        <v>0.499</v>
      </c>
      <c r="I1018" s="1">
        <v>7.0000000000000001E-3</v>
      </c>
      <c r="J1018" s="1">
        <v>1.913</v>
      </c>
      <c r="K1018" s="1">
        <v>17.54</v>
      </c>
      <c r="L1018" s="1">
        <f t="shared" si="32"/>
        <v>2.0733238489394727</v>
      </c>
      <c r="M1018" s="1">
        <f t="shared" si="33"/>
        <v>19.009984480082771</v>
      </c>
      <c r="N1018" s="1">
        <v>3.2000000000000001E-2</v>
      </c>
      <c r="O1018" s="1">
        <v>19.329999999999998</v>
      </c>
      <c r="P1018" s="1">
        <v>6.8780000000000001</v>
      </c>
      <c r="Q1018" s="1">
        <v>22.1</v>
      </c>
      <c r="R1018" s="1">
        <v>800</v>
      </c>
      <c r="S1018" s="1">
        <v>752.8</v>
      </c>
      <c r="T1018" s="1">
        <v>121.4</v>
      </c>
      <c r="U1018" s="1">
        <v>2185.1</v>
      </c>
    </row>
    <row r="1019" spans="1:21" x14ac:dyDescent="0.15">
      <c r="A1019" s="98">
        <v>43069.60696759259</v>
      </c>
      <c r="B1019" s="1">
        <v>166.97805555554805</v>
      </c>
      <c r="C1019" s="1">
        <v>166.97</v>
      </c>
      <c r="D1019" s="1">
        <v>13.91</v>
      </c>
      <c r="E1019" s="1">
        <v>2349.973</v>
      </c>
      <c r="F1019" s="1">
        <v>28.6</v>
      </c>
      <c r="G1019" s="1">
        <v>402.6</v>
      </c>
      <c r="H1019" s="1">
        <v>0.499</v>
      </c>
      <c r="I1019" s="1">
        <v>7.0000000000000001E-3</v>
      </c>
      <c r="J1019" s="1">
        <v>1.9139999999999999</v>
      </c>
      <c r="K1019" s="1">
        <v>17.53</v>
      </c>
      <c r="L1019" s="1">
        <f t="shared" si="32"/>
        <v>2.0744076564924985</v>
      </c>
      <c r="M1019" s="1">
        <f t="shared" si="33"/>
        <v>18.999146404552512</v>
      </c>
      <c r="N1019" s="1">
        <v>3.2000000000000001E-2</v>
      </c>
      <c r="O1019" s="1">
        <v>19.329999999999998</v>
      </c>
      <c r="P1019" s="1">
        <v>6.8959999999999999</v>
      </c>
      <c r="Q1019" s="1">
        <v>22.2</v>
      </c>
      <c r="R1019" s="1">
        <v>800</v>
      </c>
      <c r="S1019" s="1">
        <v>752.8</v>
      </c>
      <c r="T1019" s="1">
        <v>121.4</v>
      </c>
      <c r="U1019" s="1">
        <v>2185.1</v>
      </c>
    </row>
    <row r="1020" spans="1:21" x14ac:dyDescent="0.15">
      <c r="A1020" s="98">
        <v>43069.607662037037</v>
      </c>
      <c r="B1020" s="1">
        <v>166.99472222226905</v>
      </c>
      <c r="C1020" s="1">
        <v>166.99</v>
      </c>
      <c r="D1020" s="1">
        <v>13.91</v>
      </c>
      <c r="E1020" s="1">
        <v>2350.922</v>
      </c>
      <c r="F1020" s="1">
        <v>28.6</v>
      </c>
      <c r="G1020" s="1">
        <v>402.6</v>
      </c>
      <c r="H1020" s="1">
        <v>0.499</v>
      </c>
      <c r="I1020" s="1">
        <v>7.0000000000000001E-3</v>
      </c>
      <c r="J1020" s="1">
        <v>1.9139999999999999</v>
      </c>
      <c r="K1020" s="1">
        <v>17.53</v>
      </c>
      <c r="L1020" s="1">
        <f t="shared" si="32"/>
        <v>2.0744076564924985</v>
      </c>
      <c r="M1020" s="1">
        <f t="shared" si="33"/>
        <v>18.999146404552512</v>
      </c>
      <c r="N1020" s="1">
        <v>3.2000000000000001E-2</v>
      </c>
      <c r="O1020" s="1">
        <v>19.329999999999998</v>
      </c>
      <c r="P1020" s="1">
        <v>6.8929999999999998</v>
      </c>
      <c r="Q1020" s="1">
        <v>22.8</v>
      </c>
      <c r="R1020" s="1">
        <v>800</v>
      </c>
      <c r="S1020" s="1">
        <v>752.8</v>
      </c>
      <c r="T1020" s="1">
        <v>121.4</v>
      </c>
      <c r="U1020" s="1">
        <v>2185.1</v>
      </c>
    </row>
    <row r="1021" spans="1:21" x14ac:dyDescent="0.15">
      <c r="A1021" s="98">
        <v>43069.608356481483</v>
      </c>
      <c r="B1021" s="1">
        <v>167.01138888899004</v>
      </c>
      <c r="C1021" s="1">
        <v>167</v>
      </c>
      <c r="D1021" s="1">
        <v>13.92</v>
      </c>
      <c r="E1021" s="1">
        <v>2351.2550000000001</v>
      </c>
      <c r="F1021" s="1">
        <v>28.6</v>
      </c>
      <c r="G1021" s="1">
        <v>402.6</v>
      </c>
      <c r="H1021" s="1">
        <v>0.499</v>
      </c>
      <c r="I1021" s="1">
        <v>7.0000000000000001E-3</v>
      </c>
      <c r="J1021" s="1">
        <v>1.9139999999999999</v>
      </c>
      <c r="K1021" s="1">
        <v>17.53</v>
      </c>
      <c r="L1021" s="1">
        <f t="shared" si="32"/>
        <v>2.0744076564924985</v>
      </c>
      <c r="M1021" s="1">
        <f t="shared" si="33"/>
        <v>18.999146404552512</v>
      </c>
      <c r="N1021" s="1">
        <v>3.2000000000000001E-2</v>
      </c>
      <c r="O1021" s="1">
        <v>19.329999999999998</v>
      </c>
      <c r="P1021" s="1">
        <v>6.899</v>
      </c>
      <c r="Q1021" s="1">
        <v>22</v>
      </c>
      <c r="R1021" s="1">
        <v>800</v>
      </c>
      <c r="S1021" s="1">
        <v>752.8</v>
      </c>
      <c r="T1021" s="1">
        <v>121.4</v>
      </c>
      <c r="U1021" s="1">
        <v>2185.1</v>
      </c>
    </row>
    <row r="1022" spans="1:21" x14ac:dyDescent="0.15">
      <c r="A1022" s="98">
        <v>43069.609050925923</v>
      </c>
      <c r="B1022" s="1">
        <v>167.02805555553641</v>
      </c>
      <c r="C1022" s="1">
        <v>167.02</v>
      </c>
      <c r="D1022" s="1">
        <v>13.92</v>
      </c>
      <c r="E1022" s="1">
        <v>2351.5790000000002</v>
      </c>
      <c r="F1022" s="1">
        <v>28.6</v>
      </c>
      <c r="G1022" s="1">
        <v>402.6</v>
      </c>
      <c r="H1022" s="1">
        <v>0.499</v>
      </c>
      <c r="I1022" s="1">
        <v>7.0000000000000001E-3</v>
      </c>
      <c r="J1022" s="1">
        <v>1.9139999999999999</v>
      </c>
      <c r="K1022" s="1">
        <v>17.53</v>
      </c>
      <c r="L1022" s="1">
        <f t="shared" si="32"/>
        <v>2.0744076564924985</v>
      </c>
      <c r="M1022" s="1">
        <f t="shared" si="33"/>
        <v>18.999146404552512</v>
      </c>
      <c r="N1022" s="1">
        <v>3.2000000000000001E-2</v>
      </c>
      <c r="O1022" s="1">
        <v>19.329999999999998</v>
      </c>
      <c r="P1022" s="1">
        <v>6.89</v>
      </c>
      <c r="Q1022" s="1">
        <v>22.4</v>
      </c>
      <c r="R1022" s="1">
        <v>799</v>
      </c>
      <c r="S1022" s="1">
        <v>752.8</v>
      </c>
      <c r="T1022" s="1">
        <v>121.4</v>
      </c>
      <c r="U1022" s="1">
        <v>2185.1</v>
      </c>
    </row>
    <row r="1023" spans="1:21" x14ac:dyDescent="0.15">
      <c r="A1023" s="98">
        <v>43069.60974537037</v>
      </c>
      <c r="B1023" s="1">
        <v>167.04472222225741</v>
      </c>
      <c r="C1023" s="1">
        <v>167.04</v>
      </c>
      <c r="D1023" s="1">
        <v>13.92</v>
      </c>
      <c r="E1023" s="1">
        <v>2351.3270000000002</v>
      </c>
      <c r="F1023" s="1">
        <v>28.6</v>
      </c>
      <c r="G1023" s="1">
        <v>402.6</v>
      </c>
      <c r="H1023" s="1">
        <v>0.499</v>
      </c>
      <c r="I1023" s="1">
        <v>7.0000000000000001E-3</v>
      </c>
      <c r="J1023" s="1">
        <v>1.9139999999999999</v>
      </c>
      <c r="K1023" s="1">
        <v>17.53</v>
      </c>
      <c r="L1023" s="1">
        <f t="shared" si="32"/>
        <v>2.0744076564924985</v>
      </c>
      <c r="M1023" s="1">
        <f t="shared" si="33"/>
        <v>18.999146404552512</v>
      </c>
      <c r="N1023" s="1">
        <v>3.2000000000000001E-2</v>
      </c>
      <c r="O1023" s="1">
        <v>19.329999999999998</v>
      </c>
      <c r="P1023" s="1">
        <v>6.9029999999999996</v>
      </c>
      <c r="Q1023" s="1">
        <v>22.2</v>
      </c>
      <c r="R1023" s="1">
        <v>800</v>
      </c>
      <c r="S1023" s="1">
        <v>752.8</v>
      </c>
      <c r="T1023" s="1">
        <v>121.4</v>
      </c>
      <c r="U1023" s="1">
        <v>2185.1999999999998</v>
      </c>
    </row>
    <row r="1024" spans="1:21" x14ac:dyDescent="0.15">
      <c r="A1024" s="98">
        <v>43069.611828703702</v>
      </c>
      <c r="B1024" s="1">
        <v>167.09472222224576</v>
      </c>
      <c r="C1024" s="1">
        <v>167.09</v>
      </c>
      <c r="D1024" s="1">
        <v>13.92</v>
      </c>
      <c r="E1024" s="1">
        <v>2351.59</v>
      </c>
      <c r="F1024" s="1">
        <v>28.6</v>
      </c>
      <c r="G1024" s="1">
        <v>402.6</v>
      </c>
      <c r="H1024" s="1">
        <v>0.499</v>
      </c>
      <c r="I1024" s="1">
        <v>7.0000000000000001E-3</v>
      </c>
      <c r="J1024" s="1">
        <v>1.9139999999999999</v>
      </c>
      <c r="K1024" s="1">
        <v>17.53</v>
      </c>
      <c r="L1024" s="1">
        <f t="shared" si="32"/>
        <v>2.0744076564924985</v>
      </c>
      <c r="M1024" s="1">
        <f t="shared" si="33"/>
        <v>18.999146404552512</v>
      </c>
      <c r="N1024" s="1">
        <v>3.2000000000000001E-2</v>
      </c>
      <c r="O1024" s="1">
        <v>19.329999999999998</v>
      </c>
      <c r="P1024" s="1">
        <v>6.8970000000000002</v>
      </c>
      <c r="Q1024" s="1">
        <v>21.8</v>
      </c>
      <c r="R1024" s="1">
        <v>800</v>
      </c>
      <c r="S1024" s="1">
        <v>752.8</v>
      </c>
      <c r="T1024" s="1">
        <v>121.4</v>
      </c>
      <c r="U1024" s="1">
        <v>2185.1999999999998</v>
      </c>
    </row>
    <row r="1025" spans="1:21" x14ac:dyDescent="0.15">
      <c r="A1025" s="98">
        <v>43069.612523148149</v>
      </c>
      <c r="B1025" s="1">
        <v>167.11138888896676</v>
      </c>
      <c r="C1025" s="1">
        <v>167.1</v>
      </c>
      <c r="D1025" s="1">
        <v>13.92</v>
      </c>
      <c r="E1025" s="1">
        <v>2351.8389999999999</v>
      </c>
      <c r="F1025" s="1">
        <v>28.6</v>
      </c>
      <c r="G1025" s="1">
        <v>402.6</v>
      </c>
      <c r="H1025" s="1">
        <v>0.499</v>
      </c>
      <c r="I1025" s="1">
        <v>7.0000000000000001E-3</v>
      </c>
      <c r="J1025" s="1">
        <v>1.9139999999999999</v>
      </c>
      <c r="K1025" s="1">
        <v>17.53</v>
      </c>
      <c r="L1025" s="1">
        <f t="shared" si="32"/>
        <v>2.0744076564924985</v>
      </c>
      <c r="M1025" s="1">
        <f t="shared" si="33"/>
        <v>18.999146404552512</v>
      </c>
      <c r="N1025" s="1">
        <v>3.2000000000000001E-2</v>
      </c>
      <c r="O1025" s="1">
        <v>19.329999999999998</v>
      </c>
      <c r="P1025" s="1">
        <v>6.899</v>
      </c>
      <c r="Q1025" s="1">
        <v>22.2</v>
      </c>
      <c r="R1025" s="1">
        <v>800</v>
      </c>
      <c r="S1025" s="1">
        <v>752.8</v>
      </c>
      <c r="T1025" s="1">
        <v>121.4</v>
      </c>
      <c r="U1025" s="1">
        <v>2185.1999999999998</v>
      </c>
    </row>
    <row r="1026" spans="1:21" x14ac:dyDescent="0.15">
      <c r="A1026" s="98">
        <v>43069.613217592596</v>
      </c>
      <c r="B1026" s="1">
        <v>167.12805555568775</v>
      </c>
      <c r="C1026" s="1">
        <v>167.12</v>
      </c>
      <c r="D1026" s="1">
        <v>13.93</v>
      </c>
      <c r="E1026" s="1">
        <v>2351.828</v>
      </c>
      <c r="F1026" s="1">
        <v>28.6</v>
      </c>
      <c r="G1026" s="1">
        <v>402.6</v>
      </c>
      <c r="H1026" s="1">
        <v>0.499</v>
      </c>
      <c r="I1026" s="1">
        <v>7.0000000000000001E-3</v>
      </c>
      <c r="J1026" s="1">
        <v>1.9139999999999999</v>
      </c>
      <c r="K1026" s="1">
        <v>17.53</v>
      </c>
      <c r="L1026" s="1">
        <f t="shared" si="32"/>
        <v>2.0744076564924985</v>
      </c>
      <c r="M1026" s="1">
        <f t="shared" si="33"/>
        <v>18.999146404552512</v>
      </c>
      <c r="N1026" s="1">
        <v>3.2000000000000001E-2</v>
      </c>
      <c r="O1026" s="1">
        <v>19.329999999999998</v>
      </c>
      <c r="P1026" s="1">
        <v>6.89</v>
      </c>
      <c r="Q1026" s="1">
        <v>21.4</v>
      </c>
      <c r="R1026" s="1">
        <v>800</v>
      </c>
      <c r="S1026" s="1">
        <v>752.8</v>
      </c>
      <c r="T1026" s="1">
        <v>121.4</v>
      </c>
      <c r="U1026" s="1">
        <v>2185.1999999999998</v>
      </c>
    </row>
    <row r="1027" spans="1:21" x14ac:dyDescent="0.15">
      <c r="A1027" s="98">
        <v>43069.613912037035</v>
      </c>
      <c r="B1027" s="1">
        <v>167.14472222223412</v>
      </c>
      <c r="C1027" s="1">
        <v>167.14</v>
      </c>
      <c r="D1027" s="1">
        <v>13.93</v>
      </c>
      <c r="E1027" s="1">
        <v>2351.5309999999999</v>
      </c>
      <c r="F1027" s="1">
        <v>28.6</v>
      </c>
      <c r="G1027" s="1">
        <v>402.6</v>
      </c>
      <c r="H1027" s="1">
        <v>0.499</v>
      </c>
      <c r="I1027" s="1">
        <v>7.0000000000000001E-3</v>
      </c>
      <c r="J1027" s="1">
        <v>1.9139999999999999</v>
      </c>
      <c r="K1027" s="1">
        <v>17.53</v>
      </c>
      <c r="L1027" s="1">
        <f t="shared" si="32"/>
        <v>2.0744076564924985</v>
      </c>
      <c r="M1027" s="1">
        <f t="shared" si="33"/>
        <v>18.999146404552512</v>
      </c>
      <c r="N1027" s="1">
        <v>3.2000000000000001E-2</v>
      </c>
      <c r="O1027" s="1">
        <v>19.329999999999998</v>
      </c>
      <c r="P1027" s="1">
        <v>6.899</v>
      </c>
      <c r="Q1027" s="1">
        <v>22.5</v>
      </c>
      <c r="R1027" s="1">
        <v>800</v>
      </c>
      <c r="S1027" s="1">
        <v>752.8</v>
      </c>
      <c r="T1027" s="1">
        <v>121.4</v>
      </c>
      <c r="U1027" s="1">
        <v>2185.1999999999998</v>
      </c>
    </row>
    <row r="1028" spans="1:21" x14ac:dyDescent="0.15">
      <c r="A1028" s="98">
        <v>43069.614606481482</v>
      </c>
      <c r="B1028" s="1">
        <v>167.16138888895512</v>
      </c>
      <c r="C1028" s="1">
        <v>167.15</v>
      </c>
      <c r="D1028" s="1">
        <v>13.93</v>
      </c>
      <c r="E1028" s="1">
        <v>2351.5540000000001</v>
      </c>
      <c r="F1028" s="1">
        <v>28.6</v>
      </c>
      <c r="G1028" s="1">
        <v>402.6</v>
      </c>
      <c r="H1028" s="1">
        <v>0.499</v>
      </c>
      <c r="I1028" s="1">
        <v>7.0000000000000001E-3</v>
      </c>
      <c r="J1028" s="1">
        <v>1.9139999999999999</v>
      </c>
      <c r="K1028" s="1">
        <v>17.53</v>
      </c>
      <c r="L1028" s="1">
        <f t="shared" si="32"/>
        <v>2.0744076564924985</v>
      </c>
      <c r="M1028" s="1">
        <f t="shared" si="33"/>
        <v>18.999146404552512</v>
      </c>
      <c r="N1028" s="1">
        <v>3.2000000000000001E-2</v>
      </c>
      <c r="O1028" s="1">
        <v>19.329999999999998</v>
      </c>
      <c r="P1028" s="1">
        <v>6.8929999999999998</v>
      </c>
      <c r="Q1028" s="1">
        <v>22.9</v>
      </c>
      <c r="R1028" s="1">
        <v>800</v>
      </c>
      <c r="S1028" s="1">
        <v>752.8</v>
      </c>
      <c r="T1028" s="1">
        <v>121.4</v>
      </c>
      <c r="U1028" s="1">
        <v>2185.1999999999998</v>
      </c>
    </row>
    <row r="1029" spans="1:21" x14ac:dyDescent="0.15">
      <c r="A1029" s="98">
        <v>43069.615300925929</v>
      </c>
      <c r="B1029" s="1">
        <v>167.17805555567611</v>
      </c>
      <c r="C1029" s="1">
        <v>167.17</v>
      </c>
      <c r="D1029" s="1">
        <v>13.93</v>
      </c>
      <c r="E1029" s="1">
        <v>2351.123</v>
      </c>
      <c r="F1029" s="1">
        <v>28.6</v>
      </c>
      <c r="G1029" s="1">
        <v>402.6</v>
      </c>
      <c r="H1029" s="1">
        <v>0.499</v>
      </c>
      <c r="I1029" s="1">
        <v>7.0000000000000001E-3</v>
      </c>
      <c r="J1029" s="1">
        <v>1.9139999999999999</v>
      </c>
      <c r="K1029" s="1">
        <v>17.53</v>
      </c>
      <c r="L1029" s="1">
        <f t="shared" si="32"/>
        <v>2.0744076564924985</v>
      </c>
      <c r="M1029" s="1">
        <f t="shared" si="33"/>
        <v>18.999146404552512</v>
      </c>
      <c r="N1029" s="1">
        <v>3.2000000000000001E-2</v>
      </c>
      <c r="O1029" s="1">
        <v>19.329999999999998</v>
      </c>
      <c r="P1029" s="1">
        <v>6.8890000000000002</v>
      </c>
      <c r="Q1029" s="1">
        <v>22.3</v>
      </c>
      <c r="R1029" s="1">
        <v>800</v>
      </c>
      <c r="S1029" s="1">
        <v>752.8</v>
      </c>
      <c r="T1029" s="1">
        <v>121.4</v>
      </c>
      <c r="U1029" s="1">
        <v>2185.1999999999998</v>
      </c>
    </row>
    <row r="1030" spans="1:21" x14ac:dyDescent="0.15">
      <c r="A1030" s="98">
        <v>43069.615995370368</v>
      </c>
      <c r="B1030" s="1">
        <v>167.19472222222248</v>
      </c>
      <c r="C1030" s="1">
        <v>167.19</v>
      </c>
      <c r="D1030" s="1">
        <v>13.93</v>
      </c>
      <c r="E1030" s="1">
        <v>2352.9690000000001</v>
      </c>
      <c r="F1030" s="1">
        <v>28.6</v>
      </c>
      <c r="G1030" s="1">
        <v>402.6</v>
      </c>
      <c r="H1030" s="1">
        <v>0.499</v>
      </c>
      <c r="I1030" s="1">
        <v>7.0000000000000001E-3</v>
      </c>
      <c r="J1030" s="1">
        <v>1.9139999999999999</v>
      </c>
      <c r="K1030" s="1">
        <v>17.53</v>
      </c>
      <c r="L1030" s="1">
        <f t="shared" si="32"/>
        <v>2.0744076564924985</v>
      </c>
      <c r="M1030" s="1">
        <f t="shared" si="33"/>
        <v>18.999146404552512</v>
      </c>
      <c r="N1030" s="1">
        <v>3.2000000000000001E-2</v>
      </c>
      <c r="O1030" s="1">
        <v>19.329999999999998</v>
      </c>
      <c r="P1030" s="1">
        <v>6.8979999999999997</v>
      </c>
      <c r="Q1030" s="1">
        <v>22.3</v>
      </c>
      <c r="R1030" s="1">
        <v>800</v>
      </c>
      <c r="S1030" s="1">
        <v>752.8</v>
      </c>
      <c r="T1030" s="1">
        <v>121.4</v>
      </c>
      <c r="U1030" s="1">
        <v>2185.1999999999998</v>
      </c>
    </row>
    <row r="1031" spans="1:21" x14ac:dyDescent="0.15">
      <c r="A1031" s="98">
        <v>43069.616689814815</v>
      </c>
      <c r="B1031" s="1">
        <v>167.21138888894347</v>
      </c>
      <c r="C1031" s="1">
        <v>167.2</v>
      </c>
      <c r="D1031" s="1">
        <v>13.93</v>
      </c>
      <c r="E1031" s="1">
        <v>2348.7170000000001</v>
      </c>
      <c r="F1031" s="1">
        <v>28.6</v>
      </c>
      <c r="G1031" s="1">
        <v>402.6</v>
      </c>
      <c r="H1031" s="1">
        <v>0.499</v>
      </c>
      <c r="I1031" s="1">
        <v>7.0000000000000001E-3</v>
      </c>
      <c r="J1031" s="1">
        <v>1.9139999999999999</v>
      </c>
      <c r="K1031" s="1">
        <v>17.53</v>
      </c>
      <c r="L1031" s="1">
        <f t="shared" si="32"/>
        <v>2.0744076564924985</v>
      </c>
      <c r="M1031" s="1">
        <f t="shared" si="33"/>
        <v>18.999146404552512</v>
      </c>
      <c r="N1031" s="1">
        <v>3.2000000000000001E-2</v>
      </c>
      <c r="O1031" s="1">
        <v>19.329999999999998</v>
      </c>
      <c r="P1031" s="1">
        <v>6.891</v>
      </c>
      <c r="Q1031" s="1">
        <v>22.6</v>
      </c>
      <c r="R1031" s="1">
        <v>800</v>
      </c>
      <c r="S1031" s="1">
        <v>752.8</v>
      </c>
      <c r="T1031" s="1">
        <v>121.4</v>
      </c>
      <c r="U1031" s="1">
        <v>2185.3000000000002</v>
      </c>
    </row>
    <row r="1032" spans="1:21" x14ac:dyDescent="0.15">
      <c r="A1032" s="98">
        <v>43069.617384259262</v>
      </c>
      <c r="B1032" s="1">
        <v>167.22805555566447</v>
      </c>
      <c r="C1032" s="1">
        <v>167.22</v>
      </c>
      <c r="D1032" s="1">
        <v>13.93</v>
      </c>
      <c r="E1032" s="1">
        <v>2346.2370000000001</v>
      </c>
      <c r="F1032" s="1">
        <v>28.6</v>
      </c>
      <c r="G1032" s="1">
        <v>402.6</v>
      </c>
      <c r="H1032" s="1">
        <v>0.499</v>
      </c>
      <c r="I1032" s="1">
        <v>7.0000000000000001E-3</v>
      </c>
      <c r="J1032" s="1">
        <v>1.9139999999999999</v>
      </c>
      <c r="K1032" s="1">
        <v>17.53</v>
      </c>
      <c r="L1032" s="1">
        <f t="shared" si="32"/>
        <v>2.0744076564924985</v>
      </c>
      <c r="M1032" s="1">
        <f t="shared" si="33"/>
        <v>18.999146404552512</v>
      </c>
      <c r="N1032" s="1">
        <v>3.2000000000000001E-2</v>
      </c>
      <c r="O1032" s="1">
        <v>19.329999999999998</v>
      </c>
      <c r="P1032" s="1">
        <v>6.8979999999999997</v>
      </c>
      <c r="Q1032" s="1">
        <v>23.3</v>
      </c>
      <c r="R1032" s="1">
        <v>800</v>
      </c>
      <c r="S1032" s="1">
        <v>752.8</v>
      </c>
      <c r="T1032" s="1">
        <v>121.4</v>
      </c>
      <c r="U1032" s="1">
        <v>2185.3000000000002</v>
      </c>
    </row>
    <row r="1033" spans="1:21" x14ac:dyDescent="0.15">
      <c r="A1033" s="98">
        <v>43069.618078703701</v>
      </c>
      <c r="B1033" s="1">
        <v>167.24472222221084</v>
      </c>
      <c r="C1033" s="1">
        <v>167.24</v>
      </c>
      <c r="D1033" s="1">
        <v>13.93</v>
      </c>
      <c r="E1033" s="1">
        <v>2343.2689999999998</v>
      </c>
      <c r="F1033" s="1">
        <v>28.6</v>
      </c>
      <c r="G1033" s="1">
        <v>402.6</v>
      </c>
      <c r="H1033" s="1">
        <v>0.499</v>
      </c>
      <c r="I1033" s="1">
        <v>7.0000000000000001E-3</v>
      </c>
      <c r="J1033" s="1">
        <v>1.9139999999999999</v>
      </c>
      <c r="K1033" s="1">
        <v>17.53</v>
      </c>
      <c r="L1033" s="1">
        <f t="shared" si="32"/>
        <v>2.0744076564924985</v>
      </c>
      <c r="M1033" s="1">
        <f t="shared" si="33"/>
        <v>18.999146404552512</v>
      </c>
      <c r="N1033" s="1">
        <v>3.2000000000000001E-2</v>
      </c>
      <c r="O1033" s="1">
        <v>19.329999999999998</v>
      </c>
      <c r="P1033" s="1">
        <v>6.8979999999999997</v>
      </c>
      <c r="Q1033" s="1">
        <v>23.6</v>
      </c>
      <c r="R1033" s="1">
        <v>799</v>
      </c>
      <c r="S1033" s="1">
        <v>752.8</v>
      </c>
      <c r="T1033" s="1">
        <v>121.5</v>
      </c>
      <c r="U1033" s="1">
        <v>2185.3000000000002</v>
      </c>
    </row>
    <row r="1034" spans="1:21" x14ac:dyDescent="0.15">
      <c r="A1034" s="98">
        <v>43069.618773148148</v>
      </c>
      <c r="B1034" s="1">
        <v>167.26138888893183</v>
      </c>
      <c r="C1034" s="1">
        <v>167.25</v>
      </c>
      <c r="D1034" s="1">
        <v>13.93</v>
      </c>
      <c r="E1034" s="1">
        <v>2360.087</v>
      </c>
      <c r="F1034" s="1">
        <v>28.6</v>
      </c>
      <c r="G1034" s="1">
        <v>402.6</v>
      </c>
      <c r="H1034" s="1">
        <v>0.499</v>
      </c>
      <c r="I1034" s="1">
        <v>7.0000000000000001E-3</v>
      </c>
      <c r="J1034" s="1">
        <v>1.9139999999999999</v>
      </c>
      <c r="K1034" s="1">
        <v>17.53</v>
      </c>
      <c r="L1034" s="1">
        <f t="shared" si="32"/>
        <v>2.0744076564924985</v>
      </c>
      <c r="M1034" s="1">
        <f t="shared" si="33"/>
        <v>18.999146404552512</v>
      </c>
      <c r="N1034" s="1">
        <v>3.2000000000000001E-2</v>
      </c>
      <c r="O1034" s="1">
        <v>19.329999999999998</v>
      </c>
      <c r="P1034" s="1">
        <v>6.9130000000000003</v>
      </c>
      <c r="Q1034" s="1">
        <v>24</v>
      </c>
      <c r="R1034" s="1">
        <v>800</v>
      </c>
      <c r="S1034" s="1">
        <v>752.8</v>
      </c>
      <c r="T1034" s="1">
        <v>121.9</v>
      </c>
      <c r="U1034" s="1">
        <v>2185.3000000000002</v>
      </c>
    </row>
    <row r="1035" spans="1:21" x14ac:dyDescent="0.15">
      <c r="A1035" s="98">
        <v>43069.619467592594</v>
      </c>
      <c r="B1035" s="1">
        <v>167.27805555565283</v>
      </c>
      <c r="C1035" s="1">
        <v>167.27</v>
      </c>
      <c r="D1035" s="1">
        <v>13.93</v>
      </c>
      <c r="E1035" s="1">
        <v>2363.4029999999998</v>
      </c>
      <c r="F1035" s="1">
        <v>28.6</v>
      </c>
      <c r="G1035" s="1">
        <v>402.6</v>
      </c>
      <c r="H1035" s="1">
        <v>0.499</v>
      </c>
      <c r="I1035" s="1">
        <v>7.0000000000000001E-3</v>
      </c>
      <c r="J1035" s="1">
        <v>1.9139999999999999</v>
      </c>
      <c r="K1035" s="1">
        <v>17.53</v>
      </c>
      <c r="L1035" s="1">
        <f t="shared" si="32"/>
        <v>2.0744076564924985</v>
      </c>
      <c r="M1035" s="1">
        <f t="shared" si="33"/>
        <v>18.999146404552512</v>
      </c>
      <c r="N1035" s="1">
        <v>3.2000000000000001E-2</v>
      </c>
      <c r="O1035" s="1">
        <v>19.329999999999998</v>
      </c>
      <c r="P1035" s="1">
        <v>6.9009999999999998</v>
      </c>
      <c r="Q1035" s="1">
        <v>24.8</v>
      </c>
      <c r="R1035" s="1">
        <v>800</v>
      </c>
      <c r="S1035" s="1">
        <v>752.8</v>
      </c>
      <c r="T1035" s="1">
        <v>122.2</v>
      </c>
      <c r="U1035" s="1">
        <v>2185.3000000000002</v>
      </c>
    </row>
    <row r="1036" spans="1:21" x14ac:dyDescent="0.15">
      <c r="A1036" s="98">
        <v>43069.620162037034</v>
      </c>
      <c r="B1036" s="1">
        <v>167.2947222221992</v>
      </c>
      <c r="C1036" s="1">
        <v>167.29</v>
      </c>
      <c r="D1036" s="1">
        <v>13.94</v>
      </c>
      <c r="E1036" s="1">
        <v>2362.902</v>
      </c>
      <c r="F1036" s="1">
        <v>28.6</v>
      </c>
      <c r="G1036" s="1">
        <v>402.6</v>
      </c>
      <c r="H1036" s="1">
        <v>0.499</v>
      </c>
      <c r="I1036" s="1">
        <v>7.0000000000000001E-3</v>
      </c>
      <c r="J1036" s="1">
        <v>1.9139999999999999</v>
      </c>
      <c r="K1036" s="1">
        <v>17.53</v>
      </c>
      <c r="L1036" s="1">
        <f t="shared" si="32"/>
        <v>2.0744076564924985</v>
      </c>
      <c r="M1036" s="1">
        <f t="shared" si="33"/>
        <v>18.999146404552512</v>
      </c>
      <c r="N1036" s="1">
        <v>3.2000000000000001E-2</v>
      </c>
      <c r="O1036" s="1">
        <v>19.329999999999998</v>
      </c>
      <c r="P1036" s="1">
        <v>6.9130000000000003</v>
      </c>
      <c r="Q1036" s="1">
        <v>23.9</v>
      </c>
      <c r="R1036" s="1">
        <v>800</v>
      </c>
      <c r="S1036" s="1">
        <v>752.8</v>
      </c>
      <c r="T1036" s="1">
        <v>122.2</v>
      </c>
      <c r="U1036" s="1">
        <v>2185.3000000000002</v>
      </c>
    </row>
    <row r="1037" spans="1:21" x14ac:dyDescent="0.15">
      <c r="A1037" s="98">
        <v>43069.620856481481</v>
      </c>
      <c r="B1037" s="1">
        <v>167.31138888892019</v>
      </c>
      <c r="C1037" s="1">
        <v>167.3</v>
      </c>
      <c r="D1037" s="1">
        <v>13.94</v>
      </c>
      <c r="E1037" s="1">
        <v>2362.6970000000001</v>
      </c>
      <c r="F1037" s="1">
        <v>28.6</v>
      </c>
      <c r="G1037" s="1">
        <v>402.6</v>
      </c>
      <c r="H1037" s="1">
        <v>0.499</v>
      </c>
      <c r="I1037" s="1">
        <v>7.0000000000000001E-3</v>
      </c>
      <c r="J1037" s="1">
        <v>1.9139999999999999</v>
      </c>
      <c r="K1037" s="1">
        <v>17.53</v>
      </c>
      <c r="L1037" s="1">
        <f t="shared" si="32"/>
        <v>2.0744076564924985</v>
      </c>
      <c r="M1037" s="1">
        <f t="shared" si="33"/>
        <v>18.999146404552512</v>
      </c>
      <c r="N1037" s="1">
        <v>3.2000000000000001E-2</v>
      </c>
      <c r="O1037" s="1">
        <v>19.329999999999998</v>
      </c>
      <c r="P1037" s="1">
        <v>6.9059999999999997</v>
      </c>
      <c r="Q1037" s="1">
        <v>23.3</v>
      </c>
      <c r="R1037" s="1">
        <v>800</v>
      </c>
      <c r="S1037" s="1">
        <v>752.8</v>
      </c>
      <c r="T1037" s="1">
        <v>122.2</v>
      </c>
      <c r="U1037" s="1">
        <v>2185.4</v>
      </c>
    </row>
    <row r="1038" spans="1:21" x14ac:dyDescent="0.15">
      <c r="A1038" s="98">
        <v>43069.621550925927</v>
      </c>
      <c r="B1038" s="1">
        <v>167.32805555564119</v>
      </c>
      <c r="C1038" s="1">
        <v>167.32</v>
      </c>
      <c r="D1038" s="1">
        <v>13.94</v>
      </c>
      <c r="E1038" s="1">
        <v>2362.5540000000001</v>
      </c>
      <c r="F1038" s="1">
        <v>28.6</v>
      </c>
      <c r="G1038" s="1">
        <v>402.6</v>
      </c>
      <c r="H1038" s="1">
        <v>0.499</v>
      </c>
      <c r="I1038" s="1">
        <v>7.0000000000000001E-3</v>
      </c>
      <c r="J1038" s="1">
        <v>1.9139999999999999</v>
      </c>
      <c r="K1038" s="1">
        <v>17.53</v>
      </c>
      <c r="L1038" s="1">
        <f t="shared" si="32"/>
        <v>2.0744076564924985</v>
      </c>
      <c r="M1038" s="1">
        <f t="shared" si="33"/>
        <v>18.999146404552512</v>
      </c>
      <c r="N1038" s="1">
        <v>3.2000000000000001E-2</v>
      </c>
      <c r="O1038" s="1">
        <v>19.329999999999998</v>
      </c>
      <c r="P1038" s="1">
        <v>6.8879999999999999</v>
      </c>
      <c r="Q1038" s="1">
        <v>23.3</v>
      </c>
      <c r="R1038" s="1">
        <v>800</v>
      </c>
      <c r="S1038" s="1">
        <v>752.8</v>
      </c>
      <c r="T1038" s="1">
        <v>122.2</v>
      </c>
      <c r="U1038" s="1">
        <v>2185.4</v>
      </c>
    </row>
    <row r="1039" spans="1:21" x14ac:dyDescent="0.15">
      <c r="A1039" s="98">
        <v>43069.622245370374</v>
      </c>
      <c r="B1039" s="1">
        <v>167.34472222236218</v>
      </c>
      <c r="C1039" s="1">
        <v>167.34</v>
      </c>
      <c r="D1039" s="1">
        <v>13.94</v>
      </c>
      <c r="E1039" s="1">
        <v>2362.2049999999999</v>
      </c>
      <c r="F1039" s="1">
        <v>28.6</v>
      </c>
      <c r="G1039" s="1">
        <v>402.6</v>
      </c>
      <c r="H1039" s="1">
        <v>0.499</v>
      </c>
      <c r="I1039" s="1">
        <v>7.0000000000000001E-3</v>
      </c>
      <c r="J1039" s="1">
        <v>1.9139999999999999</v>
      </c>
      <c r="K1039" s="1">
        <v>17.53</v>
      </c>
      <c r="L1039" s="1">
        <f t="shared" si="32"/>
        <v>2.0744076564924985</v>
      </c>
      <c r="M1039" s="1">
        <f t="shared" si="33"/>
        <v>18.999146404552512</v>
      </c>
      <c r="N1039" s="1">
        <v>3.2000000000000001E-2</v>
      </c>
      <c r="O1039" s="1">
        <v>19.329999999999998</v>
      </c>
      <c r="P1039" s="1">
        <v>6.8949999999999996</v>
      </c>
      <c r="Q1039" s="1">
        <v>22.8</v>
      </c>
      <c r="R1039" s="1">
        <v>800</v>
      </c>
      <c r="S1039" s="1">
        <v>752.8</v>
      </c>
      <c r="T1039" s="1">
        <v>122.2</v>
      </c>
      <c r="U1039" s="1">
        <v>2185.4</v>
      </c>
    </row>
    <row r="1040" spans="1:21" x14ac:dyDescent="0.15">
      <c r="A1040" s="98">
        <v>43069.622939814813</v>
      </c>
      <c r="B1040" s="1">
        <v>167.36138888890855</v>
      </c>
      <c r="C1040" s="1">
        <v>167.35</v>
      </c>
      <c r="D1040" s="1">
        <v>13.94</v>
      </c>
      <c r="E1040" s="1">
        <v>2361.8389999999999</v>
      </c>
      <c r="F1040" s="1">
        <v>28.6</v>
      </c>
      <c r="G1040" s="1">
        <v>402.6</v>
      </c>
      <c r="H1040" s="1">
        <v>0.499</v>
      </c>
      <c r="I1040" s="1">
        <v>7.0000000000000001E-3</v>
      </c>
      <c r="J1040" s="1">
        <v>1.9139999999999999</v>
      </c>
      <c r="K1040" s="1">
        <v>17.53</v>
      </c>
      <c r="L1040" s="1">
        <f t="shared" si="32"/>
        <v>2.0744076564924985</v>
      </c>
      <c r="M1040" s="1">
        <f t="shared" si="33"/>
        <v>18.999146404552512</v>
      </c>
      <c r="N1040" s="1">
        <v>3.2000000000000001E-2</v>
      </c>
      <c r="O1040" s="1">
        <v>19.329999999999998</v>
      </c>
      <c r="P1040" s="1">
        <v>6.8920000000000003</v>
      </c>
      <c r="Q1040" s="1">
        <v>21.7</v>
      </c>
      <c r="R1040" s="1">
        <v>800</v>
      </c>
      <c r="S1040" s="1">
        <v>752.8</v>
      </c>
      <c r="T1040" s="1">
        <v>122.2</v>
      </c>
      <c r="U1040" s="1">
        <v>2185.4</v>
      </c>
    </row>
    <row r="1041" spans="1:21" x14ac:dyDescent="0.15">
      <c r="A1041" s="98">
        <v>43069.62363425926</v>
      </c>
      <c r="B1041" s="1">
        <v>167.37805555562954</v>
      </c>
      <c r="C1041" s="1">
        <v>167.37</v>
      </c>
      <c r="D1041" s="1">
        <v>13.94</v>
      </c>
      <c r="E1041" s="1">
        <v>2361.3209999999999</v>
      </c>
      <c r="F1041" s="1">
        <v>28.6</v>
      </c>
      <c r="G1041" s="1">
        <v>402.6</v>
      </c>
      <c r="H1041" s="1">
        <v>0.499</v>
      </c>
      <c r="I1041" s="1">
        <v>7.0000000000000001E-3</v>
      </c>
      <c r="J1041" s="1">
        <v>1.9139999999999999</v>
      </c>
      <c r="K1041" s="1">
        <v>17.53</v>
      </c>
      <c r="L1041" s="1">
        <f t="shared" si="32"/>
        <v>2.0744076564924985</v>
      </c>
      <c r="M1041" s="1">
        <f t="shared" si="33"/>
        <v>18.999146404552512</v>
      </c>
      <c r="N1041" s="1">
        <v>3.2000000000000001E-2</v>
      </c>
      <c r="O1041" s="1">
        <v>19.329999999999998</v>
      </c>
      <c r="P1041" s="1">
        <v>6.899</v>
      </c>
      <c r="Q1041" s="1">
        <v>22.2</v>
      </c>
      <c r="R1041" s="1">
        <v>800</v>
      </c>
      <c r="S1041" s="1">
        <v>752.8</v>
      </c>
      <c r="T1041" s="1">
        <v>122.2</v>
      </c>
      <c r="U1041" s="1">
        <v>2185.4</v>
      </c>
    </row>
    <row r="1042" spans="1:21" x14ac:dyDescent="0.15">
      <c r="A1042" s="98">
        <v>43069.624328703707</v>
      </c>
      <c r="B1042" s="1">
        <v>167.39472222235054</v>
      </c>
      <c r="C1042" s="1">
        <v>167.39</v>
      </c>
      <c r="D1042" s="1">
        <v>13.94</v>
      </c>
      <c r="E1042" s="1">
        <v>2360.7689999999998</v>
      </c>
      <c r="F1042" s="1">
        <v>28.6</v>
      </c>
      <c r="G1042" s="1">
        <v>402.6</v>
      </c>
      <c r="H1042" s="1">
        <v>0.499</v>
      </c>
      <c r="I1042" s="1">
        <v>7.0000000000000001E-3</v>
      </c>
      <c r="J1042" s="1">
        <v>1.9139999999999999</v>
      </c>
      <c r="K1042" s="1">
        <v>17.53</v>
      </c>
      <c r="L1042" s="1">
        <f t="shared" si="32"/>
        <v>2.0744076564924985</v>
      </c>
      <c r="M1042" s="1">
        <f t="shared" si="33"/>
        <v>18.999146404552512</v>
      </c>
      <c r="N1042" s="1">
        <v>3.2000000000000001E-2</v>
      </c>
      <c r="O1042" s="1">
        <v>19.329999999999998</v>
      </c>
      <c r="P1042" s="1">
        <v>6.8920000000000003</v>
      </c>
      <c r="Q1042" s="1">
        <v>21.8</v>
      </c>
      <c r="R1042" s="1">
        <v>800</v>
      </c>
      <c r="S1042" s="1">
        <v>752.8</v>
      </c>
      <c r="T1042" s="1">
        <v>122.2</v>
      </c>
      <c r="U1042" s="1">
        <v>2185.4</v>
      </c>
    </row>
    <row r="1043" spans="1:21" x14ac:dyDescent="0.15">
      <c r="A1043" s="98">
        <v>43069.625023148146</v>
      </c>
      <c r="B1043" s="1">
        <v>167.41138888889691</v>
      </c>
      <c r="C1043" s="1">
        <v>167.4</v>
      </c>
      <c r="D1043" s="1">
        <v>13.94</v>
      </c>
      <c r="E1043" s="1">
        <v>2360.8649999999998</v>
      </c>
      <c r="F1043" s="1">
        <v>28.6</v>
      </c>
      <c r="G1043" s="1">
        <v>402.6</v>
      </c>
      <c r="H1043" s="1">
        <v>0.499</v>
      </c>
      <c r="I1043" s="1">
        <v>7.0000000000000001E-3</v>
      </c>
      <c r="J1043" s="1">
        <v>1.9139999999999999</v>
      </c>
      <c r="K1043" s="1">
        <v>17.53</v>
      </c>
      <c r="L1043" s="1">
        <f t="shared" si="32"/>
        <v>2.0744076564924985</v>
      </c>
      <c r="M1043" s="1">
        <f t="shared" si="33"/>
        <v>18.999146404552512</v>
      </c>
      <c r="N1043" s="1">
        <v>3.2000000000000001E-2</v>
      </c>
      <c r="O1043" s="1">
        <v>19.329999999999998</v>
      </c>
      <c r="P1043" s="1">
        <v>6.9</v>
      </c>
      <c r="Q1043" s="1">
        <v>21.8</v>
      </c>
      <c r="R1043" s="1">
        <v>800</v>
      </c>
      <c r="S1043" s="1">
        <v>752.9</v>
      </c>
      <c r="T1043" s="1">
        <v>122.2</v>
      </c>
      <c r="U1043" s="1">
        <v>2185.4</v>
      </c>
    </row>
    <row r="1044" spans="1:21" x14ac:dyDescent="0.15">
      <c r="A1044" s="98">
        <v>43069.625717592593</v>
      </c>
      <c r="B1044" s="1">
        <v>167.4280555556179</v>
      </c>
      <c r="C1044" s="1">
        <v>167.42</v>
      </c>
      <c r="D1044" s="1">
        <v>13.94</v>
      </c>
      <c r="E1044" s="1">
        <v>2361.0079999999998</v>
      </c>
      <c r="F1044" s="1">
        <v>28.6</v>
      </c>
      <c r="G1044" s="1">
        <v>402.6</v>
      </c>
      <c r="H1044" s="1">
        <v>0.499</v>
      </c>
      <c r="I1044" s="1">
        <v>7.0000000000000001E-3</v>
      </c>
      <c r="J1044" s="1">
        <v>1.9139999999999999</v>
      </c>
      <c r="K1044" s="1">
        <v>17.53</v>
      </c>
      <c r="L1044" s="1">
        <f t="shared" si="32"/>
        <v>2.0744076564924985</v>
      </c>
      <c r="M1044" s="1">
        <f t="shared" si="33"/>
        <v>18.999146404552512</v>
      </c>
      <c r="N1044" s="1">
        <v>3.2000000000000001E-2</v>
      </c>
      <c r="O1044" s="1">
        <v>19.329999999999998</v>
      </c>
      <c r="P1044" s="1">
        <v>6.8929999999999998</v>
      </c>
      <c r="Q1044" s="1">
        <v>22.6</v>
      </c>
      <c r="R1044" s="1">
        <v>800</v>
      </c>
      <c r="S1044" s="1">
        <v>752.9</v>
      </c>
      <c r="T1044" s="1">
        <v>122.2</v>
      </c>
      <c r="U1044" s="1">
        <v>2185.4</v>
      </c>
    </row>
    <row r="1045" spans="1:21" x14ac:dyDescent="0.15">
      <c r="A1045" s="98">
        <v>43069.62641203704</v>
      </c>
      <c r="B1045" s="1">
        <v>167.4447222223389</v>
      </c>
      <c r="C1045" s="1">
        <v>167.44</v>
      </c>
      <c r="D1045" s="1">
        <v>13.94</v>
      </c>
      <c r="E1045" s="1">
        <v>2360.9639999999999</v>
      </c>
      <c r="F1045" s="1">
        <v>28.6</v>
      </c>
      <c r="G1045" s="1">
        <v>402.6</v>
      </c>
      <c r="H1045" s="1">
        <v>0.499</v>
      </c>
      <c r="I1045" s="1">
        <v>7.0000000000000001E-3</v>
      </c>
      <c r="J1045" s="1">
        <v>1.9139999999999999</v>
      </c>
      <c r="K1045" s="1">
        <v>17.53</v>
      </c>
      <c r="L1045" s="1">
        <f t="shared" si="32"/>
        <v>2.0744076564924985</v>
      </c>
      <c r="M1045" s="1">
        <f t="shared" si="33"/>
        <v>18.999146404552512</v>
      </c>
      <c r="N1045" s="1">
        <v>3.2000000000000001E-2</v>
      </c>
      <c r="O1045" s="1">
        <v>19.329999999999998</v>
      </c>
      <c r="P1045" s="1">
        <v>6.8979999999999997</v>
      </c>
      <c r="Q1045" s="1">
        <v>22.9</v>
      </c>
      <c r="R1045" s="1">
        <v>800</v>
      </c>
      <c r="S1045" s="1">
        <v>752.9</v>
      </c>
      <c r="T1045" s="1">
        <v>122.2</v>
      </c>
      <c r="U1045" s="1">
        <v>2185.4</v>
      </c>
    </row>
    <row r="1046" spans="1:21" x14ac:dyDescent="0.15">
      <c r="A1046" s="98">
        <v>43069.627106481479</v>
      </c>
      <c r="B1046" s="1">
        <v>167.46138888888527</v>
      </c>
      <c r="C1046" s="1">
        <v>167.45</v>
      </c>
      <c r="D1046" s="1">
        <v>13.94</v>
      </c>
      <c r="E1046" s="1">
        <v>2360.9630000000002</v>
      </c>
      <c r="F1046" s="1">
        <v>28.6</v>
      </c>
      <c r="G1046" s="1">
        <v>402.6</v>
      </c>
      <c r="H1046" s="1">
        <v>0.499</v>
      </c>
      <c r="I1046" s="1">
        <v>7.0000000000000001E-3</v>
      </c>
      <c r="J1046" s="1">
        <v>1.9139999999999999</v>
      </c>
      <c r="K1046" s="1">
        <v>17.53</v>
      </c>
      <c r="L1046" s="1">
        <f t="shared" si="32"/>
        <v>2.0744076564924985</v>
      </c>
      <c r="M1046" s="1">
        <f t="shared" si="33"/>
        <v>18.999146404552512</v>
      </c>
      <c r="N1046" s="1">
        <v>3.2000000000000001E-2</v>
      </c>
      <c r="O1046" s="1">
        <v>19.329999999999998</v>
      </c>
      <c r="P1046" s="1">
        <v>6.8970000000000002</v>
      </c>
      <c r="Q1046" s="1">
        <v>22.6</v>
      </c>
      <c r="R1046" s="1">
        <v>800</v>
      </c>
      <c r="S1046" s="1">
        <v>752.9</v>
      </c>
      <c r="T1046" s="1">
        <v>122.2</v>
      </c>
      <c r="U1046" s="1">
        <v>2185.4</v>
      </c>
    </row>
    <row r="1047" spans="1:21" x14ac:dyDescent="0.15">
      <c r="A1047" s="98">
        <v>43069.627800925926</v>
      </c>
      <c r="B1047" s="1">
        <v>167.47805555560626</v>
      </c>
      <c r="C1047" s="1">
        <v>167.47</v>
      </c>
      <c r="D1047" s="1">
        <v>13.94</v>
      </c>
      <c r="E1047" s="1">
        <v>2360.7350000000001</v>
      </c>
      <c r="F1047" s="1">
        <v>28.6</v>
      </c>
      <c r="G1047" s="1">
        <v>402.6</v>
      </c>
      <c r="H1047" s="1">
        <v>0.499</v>
      </c>
      <c r="I1047" s="1">
        <v>7.0000000000000001E-3</v>
      </c>
      <c r="J1047" s="1">
        <v>1.9139999999999999</v>
      </c>
      <c r="K1047" s="1">
        <v>17.53</v>
      </c>
      <c r="L1047" s="1">
        <f t="shared" si="32"/>
        <v>2.0744076564924985</v>
      </c>
      <c r="M1047" s="1">
        <f t="shared" si="33"/>
        <v>18.999146404552512</v>
      </c>
      <c r="N1047" s="1">
        <v>3.2000000000000001E-2</v>
      </c>
      <c r="O1047" s="1">
        <v>19.329999999999998</v>
      </c>
      <c r="P1047" s="1">
        <v>6.9009999999999998</v>
      </c>
      <c r="Q1047" s="1">
        <v>21.7</v>
      </c>
      <c r="R1047" s="1">
        <v>800</v>
      </c>
      <c r="S1047" s="1">
        <v>752.9</v>
      </c>
      <c r="T1047" s="1">
        <v>122.2</v>
      </c>
      <c r="U1047" s="1">
        <v>2185.4</v>
      </c>
    </row>
    <row r="1048" spans="1:21" x14ac:dyDescent="0.15">
      <c r="A1048" s="98">
        <v>43069.628495370373</v>
      </c>
      <c r="B1048" s="1">
        <v>167.49472222232725</v>
      </c>
      <c r="C1048" s="1">
        <v>167.49</v>
      </c>
      <c r="D1048" s="1">
        <v>13.94</v>
      </c>
      <c r="E1048" s="1">
        <v>2360.502</v>
      </c>
      <c r="F1048" s="1">
        <v>28.6</v>
      </c>
      <c r="G1048" s="1">
        <v>402.6</v>
      </c>
      <c r="H1048" s="1">
        <v>0.499</v>
      </c>
      <c r="I1048" s="1">
        <v>7.0000000000000001E-3</v>
      </c>
      <c r="J1048" s="1">
        <v>1.9139999999999999</v>
      </c>
      <c r="K1048" s="1">
        <v>17.53</v>
      </c>
      <c r="L1048" s="1">
        <f t="shared" si="32"/>
        <v>2.0744076564924985</v>
      </c>
      <c r="M1048" s="1">
        <f t="shared" si="33"/>
        <v>18.999146404552512</v>
      </c>
      <c r="N1048" s="1">
        <v>3.2000000000000001E-2</v>
      </c>
      <c r="O1048" s="1">
        <v>19.329999999999998</v>
      </c>
      <c r="P1048" s="1">
        <v>6.9</v>
      </c>
      <c r="Q1048" s="1">
        <v>22.1</v>
      </c>
      <c r="R1048" s="1">
        <v>800</v>
      </c>
      <c r="S1048" s="1">
        <v>752.9</v>
      </c>
      <c r="T1048" s="1">
        <v>122.2</v>
      </c>
      <c r="U1048" s="1">
        <v>2185.5</v>
      </c>
    </row>
    <row r="1049" spans="1:21" x14ac:dyDescent="0.15">
      <c r="A1049" s="98">
        <v>43069.629189814812</v>
      </c>
      <c r="B1049" s="1">
        <v>167.51138888887363</v>
      </c>
      <c r="C1049" s="1">
        <v>167.5</v>
      </c>
      <c r="D1049" s="1">
        <v>13.94</v>
      </c>
      <c r="E1049" s="1">
        <v>2360.5720000000001</v>
      </c>
      <c r="F1049" s="1">
        <v>28.6</v>
      </c>
      <c r="G1049" s="1">
        <v>402.6</v>
      </c>
      <c r="H1049" s="1">
        <v>0.499</v>
      </c>
      <c r="I1049" s="1">
        <v>7.0000000000000001E-3</v>
      </c>
      <c r="J1049" s="1">
        <v>1.9139999999999999</v>
      </c>
      <c r="K1049" s="1">
        <v>17.53</v>
      </c>
      <c r="L1049" s="1">
        <f t="shared" si="32"/>
        <v>2.0744076564924985</v>
      </c>
      <c r="M1049" s="1">
        <f t="shared" si="33"/>
        <v>18.999146404552512</v>
      </c>
      <c r="N1049" s="1">
        <v>3.2000000000000001E-2</v>
      </c>
      <c r="O1049" s="1">
        <v>19.329999999999998</v>
      </c>
      <c r="P1049" s="1">
        <v>6.9050000000000002</v>
      </c>
      <c r="Q1049" s="1">
        <v>22.1</v>
      </c>
      <c r="R1049" s="1">
        <v>800</v>
      </c>
      <c r="S1049" s="1">
        <v>752.9</v>
      </c>
      <c r="T1049" s="1">
        <v>122.2</v>
      </c>
      <c r="U1049" s="1">
        <v>2185.5</v>
      </c>
    </row>
    <row r="1050" spans="1:21" x14ac:dyDescent="0.15">
      <c r="A1050" s="98">
        <v>43069.629884259259</v>
      </c>
      <c r="B1050" s="1">
        <v>167.52805555559462</v>
      </c>
      <c r="C1050" s="1">
        <v>167.52</v>
      </c>
      <c r="D1050" s="1">
        <v>13.94</v>
      </c>
      <c r="E1050" s="1">
        <v>2360.674</v>
      </c>
      <c r="F1050" s="1">
        <v>28.6</v>
      </c>
      <c r="G1050" s="1">
        <v>402.6</v>
      </c>
      <c r="H1050" s="1">
        <v>0.499</v>
      </c>
      <c r="I1050" s="1">
        <v>7.0000000000000001E-3</v>
      </c>
      <c r="J1050" s="1">
        <v>1.9139999999999999</v>
      </c>
      <c r="K1050" s="1">
        <v>17.53</v>
      </c>
      <c r="L1050" s="1">
        <f t="shared" si="32"/>
        <v>2.0744076564924985</v>
      </c>
      <c r="M1050" s="1">
        <f t="shared" si="33"/>
        <v>18.999146404552512</v>
      </c>
      <c r="N1050" s="1">
        <v>3.2000000000000001E-2</v>
      </c>
      <c r="O1050" s="1">
        <v>19.329999999999998</v>
      </c>
      <c r="P1050" s="1">
        <v>6.9050000000000002</v>
      </c>
      <c r="Q1050" s="1">
        <v>22.6</v>
      </c>
      <c r="R1050" s="1">
        <v>799</v>
      </c>
      <c r="S1050" s="1">
        <v>752.9</v>
      </c>
      <c r="T1050" s="1">
        <v>122.2</v>
      </c>
      <c r="U1050" s="1">
        <v>2185.5</v>
      </c>
    </row>
    <row r="1051" spans="1:21" x14ac:dyDescent="0.15">
      <c r="A1051" s="98">
        <v>43069.630578703705</v>
      </c>
      <c r="B1051" s="1">
        <v>167.54472222231561</v>
      </c>
      <c r="C1051" s="1">
        <v>167.54</v>
      </c>
      <c r="D1051" s="1">
        <v>13.94</v>
      </c>
      <c r="E1051" s="1">
        <v>2361.1219999999998</v>
      </c>
      <c r="F1051" s="1">
        <v>28.6</v>
      </c>
      <c r="G1051" s="1">
        <v>402.6</v>
      </c>
      <c r="H1051" s="1">
        <v>0.499</v>
      </c>
      <c r="I1051" s="1">
        <v>7.0000000000000001E-3</v>
      </c>
      <c r="J1051" s="1">
        <v>1.9139999999999999</v>
      </c>
      <c r="K1051" s="1">
        <v>17.53</v>
      </c>
      <c r="L1051" s="1">
        <f t="shared" si="32"/>
        <v>2.0744076564924985</v>
      </c>
      <c r="M1051" s="1">
        <f t="shared" si="33"/>
        <v>18.999146404552512</v>
      </c>
      <c r="N1051" s="1">
        <v>3.2000000000000001E-2</v>
      </c>
      <c r="O1051" s="1">
        <v>19.329999999999998</v>
      </c>
      <c r="P1051" s="1">
        <v>6.9130000000000003</v>
      </c>
      <c r="Q1051" s="1">
        <v>22.4</v>
      </c>
      <c r="R1051" s="1">
        <v>800</v>
      </c>
      <c r="S1051" s="1">
        <v>752.9</v>
      </c>
      <c r="T1051" s="1">
        <v>122.2</v>
      </c>
      <c r="U1051" s="1">
        <v>2185.5</v>
      </c>
    </row>
    <row r="1052" spans="1:21" x14ac:dyDescent="0.15">
      <c r="A1052" s="98">
        <v>43069.631273148145</v>
      </c>
      <c r="B1052" s="1">
        <v>167.56138888886198</v>
      </c>
      <c r="C1052" s="1">
        <v>167.55</v>
      </c>
      <c r="D1052" s="1">
        <v>13.95</v>
      </c>
      <c r="E1052" s="1">
        <v>2360.8919999999998</v>
      </c>
      <c r="F1052" s="1">
        <v>28.6</v>
      </c>
      <c r="G1052" s="1">
        <v>402.6</v>
      </c>
      <c r="H1052" s="1">
        <v>0.499</v>
      </c>
      <c r="I1052" s="1">
        <v>7.0000000000000001E-3</v>
      </c>
      <c r="J1052" s="1">
        <v>1.9139999999999999</v>
      </c>
      <c r="K1052" s="1">
        <v>17.53</v>
      </c>
      <c r="L1052" s="1">
        <f t="shared" si="32"/>
        <v>2.0744076564924985</v>
      </c>
      <c r="M1052" s="1">
        <f t="shared" si="33"/>
        <v>18.999146404552512</v>
      </c>
      <c r="N1052" s="1">
        <v>3.2000000000000001E-2</v>
      </c>
      <c r="O1052" s="1">
        <v>19.329999999999998</v>
      </c>
      <c r="P1052" s="1">
        <v>6.9009999999999998</v>
      </c>
      <c r="Q1052" s="1">
        <v>21.7</v>
      </c>
      <c r="R1052" s="1">
        <v>800</v>
      </c>
      <c r="S1052" s="1">
        <v>752.9</v>
      </c>
      <c r="T1052" s="1">
        <v>122.2</v>
      </c>
      <c r="U1052" s="1">
        <v>2185.5</v>
      </c>
    </row>
    <row r="1053" spans="1:21" x14ac:dyDescent="0.15">
      <c r="A1053" s="98">
        <v>43069.631967592592</v>
      </c>
      <c r="B1053" s="1">
        <v>167.57805555558298</v>
      </c>
      <c r="C1053" s="1">
        <v>167.57</v>
      </c>
      <c r="D1053" s="1">
        <v>13.95</v>
      </c>
      <c r="E1053" s="1">
        <v>2359.8710000000001</v>
      </c>
      <c r="F1053" s="1">
        <v>28.6</v>
      </c>
      <c r="G1053" s="1">
        <v>402.6</v>
      </c>
      <c r="H1053" s="1">
        <v>0.499</v>
      </c>
      <c r="I1053" s="1">
        <v>7.0000000000000001E-3</v>
      </c>
      <c r="J1053" s="1">
        <v>1.9139999999999999</v>
      </c>
      <c r="K1053" s="1">
        <v>17.53</v>
      </c>
      <c r="L1053" s="1">
        <f t="shared" si="32"/>
        <v>2.0744076564924985</v>
      </c>
      <c r="M1053" s="1">
        <f t="shared" si="33"/>
        <v>18.999146404552512</v>
      </c>
      <c r="N1053" s="1">
        <v>3.2000000000000001E-2</v>
      </c>
      <c r="O1053" s="1">
        <v>19.329999999999998</v>
      </c>
      <c r="P1053" s="1">
        <v>6.907</v>
      </c>
      <c r="Q1053" s="1">
        <v>21.6</v>
      </c>
      <c r="R1053" s="1">
        <v>800</v>
      </c>
      <c r="S1053" s="1">
        <v>752.9</v>
      </c>
      <c r="T1053" s="1">
        <v>122.2</v>
      </c>
      <c r="U1053" s="1">
        <v>2185.5</v>
      </c>
    </row>
    <row r="1054" spans="1:21" x14ac:dyDescent="0.15">
      <c r="A1054" s="98">
        <v>43069.632662037038</v>
      </c>
      <c r="B1054" s="1">
        <v>167.59472222230397</v>
      </c>
      <c r="C1054" s="1">
        <v>167.59</v>
      </c>
      <c r="D1054" s="1">
        <v>13.95</v>
      </c>
      <c r="E1054" s="1">
        <v>2359.058</v>
      </c>
      <c r="F1054" s="1">
        <v>28.6</v>
      </c>
      <c r="G1054" s="1">
        <v>402.6</v>
      </c>
      <c r="H1054" s="1">
        <v>0.499</v>
      </c>
      <c r="I1054" s="1">
        <v>7.0000000000000001E-3</v>
      </c>
      <c r="J1054" s="1">
        <v>1.9139999999999999</v>
      </c>
      <c r="K1054" s="1">
        <v>17.53</v>
      </c>
      <c r="L1054" s="1">
        <f t="shared" si="32"/>
        <v>2.0744076564924985</v>
      </c>
      <c r="M1054" s="1">
        <f t="shared" si="33"/>
        <v>18.999146404552512</v>
      </c>
      <c r="N1054" s="1">
        <v>3.2000000000000001E-2</v>
      </c>
      <c r="O1054" s="1">
        <v>19.329999999999998</v>
      </c>
      <c r="P1054" s="1">
        <v>6.8979999999999997</v>
      </c>
      <c r="Q1054" s="1">
        <v>22.8</v>
      </c>
      <c r="R1054" s="1">
        <v>800</v>
      </c>
      <c r="S1054" s="1">
        <v>752.9</v>
      </c>
      <c r="T1054" s="1">
        <v>122.6</v>
      </c>
      <c r="U1054" s="1">
        <v>2185.6</v>
      </c>
    </row>
    <row r="1055" spans="1:21" x14ac:dyDescent="0.15">
      <c r="A1055" s="98">
        <v>43069.633356481485</v>
      </c>
      <c r="B1055" s="1">
        <v>167.61138888902497</v>
      </c>
      <c r="C1055" s="1">
        <v>167.6</v>
      </c>
      <c r="D1055" s="1">
        <v>13.95</v>
      </c>
      <c r="E1055" s="1">
        <v>2358.3180000000002</v>
      </c>
      <c r="F1055" s="1">
        <v>28.6</v>
      </c>
      <c r="G1055" s="1">
        <v>402.6</v>
      </c>
      <c r="H1055" s="1">
        <v>0.499</v>
      </c>
      <c r="I1055" s="1">
        <v>7.0000000000000001E-3</v>
      </c>
      <c r="J1055" s="1">
        <v>1.9139999999999999</v>
      </c>
      <c r="K1055" s="1">
        <v>17.53</v>
      </c>
      <c r="L1055" s="1">
        <f t="shared" si="32"/>
        <v>2.0744076564924985</v>
      </c>
      <c r="M1055" s="1">
        <f t="shared" si="33"/>
        <v>18.999146404552512</v>
      </c>
      <c r="N1055" s="1">
        <v>3.2000000000000001E-2</v>
      </c>
      <c r="O1055" s="1">
        <v>19.329999999999998</v>
      </c>
      <c r="P1055" s="1">
        <v>6.9039999999999999</v>
      </c>
      <c r="Q1055" s="1">
        <v>23.4</v>
      </c>
      <c r="R1055" s="1">
        <v>800</v>
      </c>
      <c r="S1055" s="1">
        <v>752.9</v>
      </c>
      <c r="T1055" s="1">
        <v>122.8</v>
      </c>
      <c r="U1055" s="1">
        <v>2185.6</v>
      </c>
    </row>
    <row r="1056" spans="1:21" x14ac:dyDescent="0.15">
      <c r="A1056" s="98">
        <v>43069.634050925924</v>
      </c>
      <c r="B1056" s="1">
        <v>167.62805555557134</v>
      </c>
      <c r="C1056" s="1">
        <v>167.62</v>
      </c>
      <c r="D1056" s="1">
        <v>13.95</v>
      </c>
      <c r="E1056" s="1">
        <v>2359.3690000000001</v>
      </c>
      <c r="F1056" s="1">
        <v>28.6</v>
      </c>
      <c r="G1056" s="1">
        <v>402.6</v>
      </c>
      <c r="H1056" s="1">
        <v>0.499</v>
      </c>
      <c r="I1056" s="1">
        <v>7.0000000000000001E-3</v>
      </c>
      <c r="J1056" s="1">
        <v>1.9139999999999999</v>
      </c>
      <c r="K1056" s="1">
        <v>17.53</v>
      </c>
      <c r="L1056" s="1">
        <f t="shared" si="32"/>
        <v>2.0744076564924985</v>
      </c>
      <c r="M1056" s="1">
        <f t="shared" si="33"/>
        <v>18.999146404552512</v>
      </c>
      <c r="N1056" s="1">
        <v>3.2000000000000001E-2</v>
      </c>
      <c r="O1056" s="1">
        <v>19.329999999999998</v>
      </c>
      <c r="P1056" s="1">
        <v>6.8979999999999997</v>
      </c>
      <c r="Q1056" s="1">
        <v>22.3</v>
      </c>
      <c r="R1056" s="1">
        <v>800</v>
      </c>
      <c r="S1056" s="1">
        <v>752.9</v>
      </c>
      <c r="T1056" s="1">
        <v>122.8</v>
      </c>
      <c r="U1056" s="1">
        <v>2185.6</v>
      </c>
    </row>
    <row r="1057" spans="1:26" x14ac:dyDescent="0.15">
      <c r="A1057" s="98">
        <v>43069.634745370371</v>
      </c>
      <c r="B1057" s="1">
        <v>167.64472222229233</v>
      </c>
      <c r="C1057" s="1">
        <v>167.64</v>
      </c>
      <c r="D1057" s="1">
        <v>13.95</v>
      </c>
      <c r="E1057" s="1">
        <v>2358.3980000000001</v>
      </c>
      <c r="F1057" s="1">
        <v>28.6</v>
      </c>
      <c r="G1057" s="1">
        <v>402.6</v>
      </c>
      <c r="H1057" s="1">
        <v>0.499</v>
      </c>
      <c r="I1057" s="1">
        <v>7.0000000000000001E-3</v>
      </c>
      <c r="J1057" s="1">
        <v>1.9139999999999999</v>
      </c>
      <c r="K1057" s="1">
        <v>17.53</v>
      </c>
      <c r="L1057" s="1">
        <f t="shared" si="32"/>
        <v>2.0744076564924985</v>
      </c>
      <c r="M1057" s="1">
        <f t="shared" si="33"/>
        <v>18.999146404552512</v>
      </c>
      <c r="N1057" s="1">
        <v>3.2000000000000001E-2</v>
      </c>
      <c r="O1057" s="1">
        <v>19.329999999999998</v>
      </c>
      <c r="P1057" s="1">
        <v>6.8860000000000001</v>
      </c>
      <c r="Q1057" s="1">
        <v>22.9</v>
      </c>
      <c r="R1057" s="1">
        <v>800</v>
      </c>
      <c r="S1057" s="1">
        <v>752.9</v>
      </c>
      <c r="T1057" s="1">
        <v>122.8</v>
      </c>
      <c r="U1057" s="1">
        <v>2185.6</v>
      </c>
    </row>
    <row r="1058" spans="1:26" x14ac:dyDescent="0.15">
      <c r="A1058" s="98">
        <v>43069.635439814818</v>
      </c>
      <c r="B1058" s="1">
        <v>167.66138888901332</v>
      </c>
      <c r="C1058" s="1">
        <v>167.65</v>
      </c>
      <c r="D1058" s="1">
        <v>13.95</v>
      </c>
      <c r="E1058" s="1">
        <v>2358.3589999999999</v>
      </c>
      <c r="F1058" s="1">
        <v>28.6</v>
      </c>
      <c r="G1058" s="1">
        <v>402.6</v>
      </c>
      <c r="H1058" s="1">
        <v>0.499</v>
      </c>
      <c r="I1058" s="1">
        <v>7.0000000000000001E-3</v>
      </c>
      <c r="J1058" s="1">
        <v>1.9139999999999999</v>
      </c>
      <c r="K1058" s="1">
        <v>17.53</v>
      </c>
      <c r="L1058" s="1">
        <f t="shared" si="32"/>
        <v>2.0744076564924985</v>
      </c>
      <c r="M1058" s="1">
        <f t="shared" si="33"/>
        <v>18.999146404552512</v>
      </c>
      <c r="N1058" s="1">
        <v>3.2000000000000001E-2</v>
      </c>
      <c r="O1058" s="1">
        <v>19.329999999999998</v>
      </c>
      <c r="P1058" s="1">
        <v>6.8959999999999999</v>
      </c>
      <c r="Q1058" s="1">
        <v>22.6</v>
      </c>
      <c r="R1058" s="1">
        <v>800</v>
      </c>
      <c r="S1058" s="1">
        <v>752.9</v>
      </c>
      <c r="T1058" s="1">
        <v>122.8</v>
      </c>
      <c r="U1058" s="1">
        <v>2185.6</v>
      </c>
    </row>
    <row r="1059" spans="1:26" x14ac:dyDescent="0.15">
      <c r="A1059" s="98">
        <v>43069.636134259257</v>
      </c>
      <c r="B1059" s="1">
        <v>167.67805555555969</v>
      </c>
      <c r="C1059" s="1">
        <v>167.67</v>
      </c>
      <c r="D1059" s="1">
        <v>13.95</v>
      </c>
      <c r="E1059" s="1">
        <v>2357.7890000000002</v>
      </c>
      <c r="F1059" s="1">
        <v>28.6</v>
      </c>
      <c r="G1059" s="1">
        <v>402.6</v>
      </c>
      <c r="H1059" s="1">
        <v>0.499</v>
      </c>
      <c r="I1059" s="1">
        <v>7.0000000000000001E-3</v>
      </c>
      <c r="J1059" s="1">
        <v>1.9139999999999999</v>
      </c>
      <c r="K1059" s="1">
        <v>17.53</v>
      </c>
      <c r="L1059" s="1">
        <f t="shared" si="32"/>
        <v>2.0744076564924985</v>
      </c>
      <c r="M1059" s="1">
        <f t="shared" si="33"/>
        <v>18.999146404552512</v>
      </c>
      <c r="N1059" s="1">
        <v>3.2000000000000001E-2</v>
      </c>
      <c r="O1059" s="1">
        <v>19.329999999999998</v>
      </c>
      <c r="P1059" s="1">
        <v>6.8869999999999996</v>
      </c>
      <c r="Q1059" s="1">
        <v>22.5</v>
      </c>
      <c r="R1059" s="1">
        <v>800</v>
      </c>
      <c r="S1059" s="1">
        <v>752.9</v>
      </c>
      <c r="T1059" s="1">
        <v>122.8</v>
      </c>
      <c r="U1059" s="1">
        <v>2185.6</v>
      </c>
    </row>
    <row r="1060" spans="1:26" x14ac:dyDescent="0.15">
      <c r="A1060" s="98">
        <v>43069.636828703704</v>
      </c>
      <c r="B1060" s="1">
        <v>167.69472222228069</v>
      </c>
      <c r="C1060" s="1">
        <v>167.69</v>
      </c>
      <c r="D1060" s="1">
        <v>13.95</v>
      </c>
      <c r="E1060" s="1">
        <v>2358.2730000000001</v>
      </c>
      <c r="F1060" s="1">
        <v>28.6</v>
      </c>
      <c r="G1060" s="1">
        <v>402.6</v>
      </c>
      <c r="H1060" s="1">
        <v>0.499</v>
      </c>
      <c r="I1060" s="1">
        <v>7.0000000000000001E-3</v>
      </c>
      <c r="J1060" s="1">
        <v>1.9139999999999999</v>
      </c>
      <c r="K1060" s="1">
        <v>17.53</v>
      </c>
      <c r="L1060" s="1">
        <f t="shared" si="32"/>
        <v>2.0701239029426945</v>
      </c>
      <c r="M1060" s="1">
        <f t="shared" si="33"/>
        <v>18.95991223541559</v>
      </c>
      <c r="N1060" s="1">
        <v>3.2000000000000001E-2</v>
      </c>
      <c r="O1060" s="1">
        <v>19.37</v>
      </c>
      <c r="P1060" s="1">
        <v>6.8949999999999996</v>
      </c>
      <c r="Q1060" s="1">
        <v>22.5</v>
      </c>
      <c r="R1060" s="1">
        <v>800</v>
      </c>
      <c r="S1060" s="1">
        <v>752.9</v>
      </c>
      <c r="T1060" s="1">
        <v>122.8</v>
      </c>
      <c r="U1060" s="1">
        <v>2185.6</v>
      </c>
    </row>
    <row r="1061" spans="1:26" x14ac:dyDescent="0.15">
      <c r="A1061" s="98">
        <v>43069.637523148151</v>
      </c>
      <c r="B1061" s="1">
        <v>167.71138888900168</v>
      </c>
      <c r="C1061" s="1">
        <v>167.7</v>
      </c>
      <c r="D1061" s="1">
        <v>13.95</v>
      </c>
      <c r="E1061" s="1">
        <v>2358.7399999999998</v>
      </c>
      <c r="F1061" s="1">
        <v>28.6</v>
      </c>
      <c r="G1061" s="1">
        <v>402.6</v>
      </c>
      <c r="H1061" s="1">
        <v>0.499</v>
      </c>
      <c r="I1061" s="1">
        <v>7.0000000000000001E-3</v>
      </c>
      <c r="J1061" s="1">
        <v>1.9139999999999999</v>
      </c>
      <c r="K1061" s="1">
        <v>17.53</v>
      </c>
      <c r="L1061" s="1">
        <f t="shared" si="32"/>
        <v>1.9569692532942897</v>
      </c>
      <c r="M1061" s="1">
        <f t="shared" si="33"/>
        <v>17.923548072230361</v>
      </c>
      <c r="N1061" s="1">
        <v>3.7999999999999999E-2</v>
      </c>
      <c r="O1061" s="1">
        <v>20.49</v>
      </c>
      <c r="P1061" s="1">
        <v>6.89</v>
      </c>
      <c r="Q1061" s="1">
        <v>22.5</v>
      </c>
      <c r="R1061" s="1">
        <v>800</v>
      </c>
      <c r="S1061" s="1">
        <v>752.9</v>
      </c>
      <c r="T1061" s="1">
        <v>122.8</v>
      </c>
      <c r="U1061" s="1">
        <v>2185.6</v>
      </c>
    </row>
    <row r="1062" spans="1:26" x14ac:dyDescent="0.15">
      <c r="A1062" s="98">
        <v>43069.63821759259</v>
      </c>
      <c r="B1062" s="1">
        <v>167.72805555554805</v>
      </c>
      <c r="C1062" s="1">
        <v>167.72</v>
      </c>
      <c r="D1062" s="1">
        <v>13.95</v>
      </c>
      <c r="E1062" s="1">
        <v>2358.6210000000001</v>
      </c>
      <c r="F1062" s="1">
        <v>28.6</v>
      </c>
      <c r="G1062" s="1">
        <v>402.6</v>
      </c>
      <c r="H1062" s="1">
        <v>0.499</v>
      </c>
      <c r="I1062" s="1">
        <v>7.0000000000000001E-3</v>
      </c>
      <c r="J1062" s="1">
        <v>1.9139999999999999</v>
      </c>
      <c r="K1062" s="1">
        <v>17.53</v>
      </c>
      <c r="L1062" s="1">
        <f t="shared" si="32"/>
        <v>1.9085340314136121</v>
      </c>
      <c r="M1062" s="1">
        <f t="shared" si="33"/>
        <v>17.479938124702525</v>
      </c>
      <c r="N1062" s="1">
        <v>0.04</v>
      </c>
      <c r="O1062" s="1">
        <v>21.01</v>
      </c>
      <c r="P1062" s="1">
        <v>6.9029999999999996</v>
      </c>
      <c r="Q1062" s="1">
        <v>22.9</v>
      </c>
      <c r="R1062" s="1">
        <v>800</v>
      </c>
      <c r="S1062" s="1">
        <v>752.9</v>
      </c>
      <c r="T1062" s="1">
        <v>122.8</v>
      </c>
      <c r="U1062" s="1">
        <v>2185.6</v>
      </c>
    </row>
    <row r="1063" spans="1:26" x14ac:dyDescent="0.15">
      <c r="A1063" s="98">
        <v>43069.638912037037</v>
      </c>
      <c r="B1063" s="1">
        <v>167.74472222226905</v>
      </c>
      <c r="C1063" s="1">
        <v>167.74</v>
      </c>
      <c r="D1063" s="1">
        <v>13.96</v>
      </c>
      <c r="E1063" s="1">
        <v>2359.1840000000002</v>
      </c>
      <c r="F1063" s="1">
        <v>28.6</v>
      </c>
      <c r="G1063" s="1">
        <v>402.6</v>
      </c>
      <c r="H1063" s="1">
        <v>0.499</v>
      </c>
      <c r="I1063" s="1">
        <v>7.0000000000000001E-3</v>
      </c>
      <c r="J1063" s="1">
        <v>1.9139999999999999</v>
      </c>
      <c r="K1063" s="1">
        <v>17.53</v>
      </c>
      <c r="L1063" s="1">
        <f t="shared" si="32"/>
        <v>1.9076260704091339</v>
      </c>
      <c r="M1063" s="1">
        <f t="shared" si="33"/>
        <v>17.471622264509993</v>
      </c>
      <c r="N1063" s="1">
        <v>0.04</v>
      </c>
      <c r="O1063" s="1">
        <v>21.02</v>
      </c>
      <c r="P1063" s="1">
        <v>6.9009999999999998</v>
      </c>
      <c r="Q1063" s="1">
        <v>22.1</v>
      </c>
      <c r="R1063" s="1">
        <v>800</v>
      </c>
      <c r="S1063" s="1">
        <v>752.9</v>
      </c>
      <c r="T1063" s="1">
        <v>122.8</v>
      </c>
      <c r="U1063" s="1">
        <v>2185.6999999999998</v>
      </c>
    </row>
    <row r="1064" spans="1:26" x14ac:dyDescent="0.15">
      <c r="A1064" s="98">
        <v>43069.639606481483</v>
      </c>
      <c r="B1064" s="1">
        <v>167.76138888899004</v>
      </c>
      <c r="C1064" s="1">
        <v>167.75</v>
      </c>
      <c r="D1064" s="1">
        <v>13.96</v>
      </c>
      <c r="E1064" s="1">
        <v>2358.7600000000002</v>
      </c>
      <c r="F1064" s="1">
        <v>28.6</v>
      </c>
      <c r="G1064" s="1">
        <v>402.6</v>
      </c>
      <c r="H1064" s="1">
        <v>0.499</v>
      </c>
      <c r="I1064" s="1">
        <v>7.0000000000000001E-3</v>
      </c>
      <c r="J1064" s="1">
        <v>1.9139999999999999</v>
      </c>
      <c r="K1064" s="1">
        <v>17.53</v>
      </c>
      <c r="L1064" s="1">
        <f t="shared" si="32"/>
        <v>1.9076260704091339</v>
      </c>
      <c r="M1064" s="1">
        <f t="shared" si="33"/>
        <v>17.471622264509993</v>
      </c>
      <c r="N1064" s="1">
        <v>0.04</v>
      </c>
      <c r="O1064" s="1">
        <v>21.02</v>
      </c>
      <c r="P1064" s="1">
        <v>6.9020000000000001</v>
      </c>
      <c r="Q1064" s="1">
        <v>22.2</v>
      </c>
      <c r="R1064" s="1">
        <v>800</v>
      </c>
      <c r="S1064" s="1">
        <v>752.9</v>
      </c>
      <c r="T1064" s="1">
        <v>122.8</v>
      </c>
      <c r="U1064" s="1">
        <v>2185.6999999999998</v>
      </c>
    </row>
    <row r="1065" spans="1:26" x14ac:dyDescent="0.15">
      <c r="A1065" s="98">
        <v>43069.640300925923</v>
      </c>
      <c r="B1065" s="1">
        <v>167.77805555553641</v>
      </c>
      <c r="C1065" s="1">
        <v>167.77</v>
      </c>
      <c r="D1065" s="1">
        <v>13.96</v>
      </c>
      <c r="E1065" s="1">
        <v>2358.3589999999999</v>
      </c>
      <c r="F1065" s="1">
        <v>28.6</v>
      </c>
      <c r="G1065" s="1">
        <v>402.6</v>
      </c>
      <c r="H1065" s="1">
        <v>0.499</v>
      </c>
      <c r="I1065" s="1">
        <v>7.0000000000000001E-3</v>
      </c>
      <c r="J1065" s="1">
        <v>1.9139999999999999</v>
      </c>
      <c r="K1065" s="1">
        <v>17.53</v>
      </c>
      <c r="L1065" s="1">
        <f t="shared" si="32"/>
        <v>1.9076260704091339</v>
      </c>
      <c r="M1065" s="1">
        <f t="shared" si="33"/>
        <v>17.471622264509993</v>
      </c>
      <c r="N1065" s="1">
        <v>0.04</v>
      </c>
      <c r="O1065" s="1">
        <v>21.02</v>
      </c>
      <c r="P1065" s="1">
        <v>6.8970000000000002</v>
      </c>
      <c r="Q1065" s="1">
        <v>22.7</v>
      </c>
      <c r="R1065" s="1">
        <v>800</v>
      </c>
      <c r="S1065" s="1">
        <v>752.9</v>
      </c>
      <c r="T1065" s="1">
        <v>122.8</v>
      </c>
      <c r="U1065" s="1">
        <v>2185.6999999999998</v>
      </c>
    </row>
    <row r="1066" spans="1:26" x14ac:dyDescent="0.15">
      <c r="A1066" s="98">
        <v>43069.64099537037</v>
      </c>
      <c r="B1066" s="1">
        <v>167.79472222225741</v>
      </c>
      <c r="C1066" s="1">
        <v>167.79</v>
      </c>
      <c r="D1066" s="1">
        <v>13.96</v>
      </c>
      <c r="E1066" s="1">
        <v>2358.183</v>
      </c>
      <c r="F1066" s="1">
        <v>28.6</v>
      </c>
      <c r="G1066" s="1">
        <v>402.6</v>
      </c>
      <c r="H1066" s="1">
        <v>0.499</v>
      </c>
      <c r="I1066" s="1">
        <v>7.0000000000000001E-3</v>
      </c>
      <c r="J1066" s="1">
        <v>1.9139999999999999</v>
      </c>
      <c r="K1066" s="1">
        <v>17.53</v>
      </c>
      <c r="L1066" s="1">
        <f t="shared" ref="L1066:L1129" si="34">(J1066*20.95)/O1066</f>
        <v>1.9076260704091339</v>
      </c>
      <c r="M1066" s="1">
        <f t="shared" ref="M1066:M1129" si="35">(K1066*20.95)/O1066</f>
        <v>17.471622264509993</v>
      </c>
      <c r="N1066" s="1">
        <v>0.04</v>
      </c>
      <c r="O1066" s="1">
        <v>21.02</v>
      </c>
      <c r="P1066" s="1">
        <v>6.8959999999999999</v>
      </c>
      <c r="Q1066" s="1">
        <v>22.8</v>
      </c>
      <c r="R1066" s="1">
        <v>800</v>
      </c>
      <c r="S1066" s="1">
        <v>752.9</v>
      </c>
      <c r="T1066" s="1">
        <v>122.8</v>
      </c>
      <c r="U1066" s="1">
        <v>2185.6999999999998</v>
      </c>
    </row>
    <row r="1067" spans="1:26" x14ac:dyDescent="0.15">
      <c r="A1067" s="98">
        <v>43069.641689814816</v>
      </c>
      <c r="B1067" s="1">
        <v>167.8113888889784</v>
      </c>
      <c r="C1067" s="1">
        <v>167.8</v>
      </c>
      <c r="D1067" s="1">
        <v>13.96</v>
      </c>
      <c r="E1067" s="1">
        <v>2358.299</v>
      </c>
      <c r="F1067" s="1">
        <v>28.6</v>
      </c>
      <c r="G1067" s="1">
        <v>402.6</v>
      </c>
      <c r="H1067" s="1">
        <v>0.499</v>
      </c>
      <c r="I1067" s="1">
        <v>7.0000000000000001E-3</v>
      </c>
      <c r="J1067" s="1">
        <v>1.9139999999999999</v>
      </c>
      <c r="K1067" s="1">
        <v>17.53</v>
      </c>
      <c r="L1067" s="1">
        <f t="shared" si="34"/>
        <v>1.9085340314136121</v>
      </c>
      <c r="M1067" s="1">
        <f t="shared" si="35"/>
        <v>17.479938124702525</v>
      </c>
      <c r="N1067" s="1">
        <v>0.04</v>
      </c>
      <c r="O1067" s="1">
        <v>21.01</v>
      </c>
      <c r="P1067" s="1">
        <v>6.9039999999999999</v>
      </c>
      <c r="Q1067" s="1">
        <v>22.8</v>
      </c>
      <c r="R1067" s="1">
        <v>800</v>
      </c>
      <c r="S1067" s="1">
        <v>752.9</v>
      </c>
      <c r="T1067" s="1">
        <v>122.8</v>
      </c>
      <c r="U1067" s="1">
        <v>2185.6999999999998</v>
      </c>
    </row>
    <row r="1068" spans="1:26" x14ac:dyDescent="0.15">
      <c r="A1068" s="98">
        <v>43069.642384259256</v>
      </c>
      <c r="B1068" s="1">
        <v>167.82805555552477</v>
      </c>
      <c r="C1068" s="1">
        <v>167.82</v>
      </c>
      <c r="D1068" s="1">
        <v>13.96</v>
      </c>
      <c r="E1068" s="1">
        <v>2358.5320000000002</v>
      </c>
      <c r="F1068" s="1">
        <v>28.6</v>
      </c>
      <c r="G1068" s="1">
        <v>402.6</v>
      </c>
      <c r="H1068" s="1">
        <v>0.499</v>
      </c>
      <c r="I1068" s="1">
        <v>7.0000000000000001E-3</v>
      </c>
      <c r="J1068" s="1">
        <v>1.9139999999999999</v>
      </c>
      <c r="K1068" s="1">
        <v>17.57</v>
      </c>
      <c r="L1068" s="1">
        <f t="shared" si="34"/>
        <v>1.9085340314136121</v>
      </c>
      <c r="M1068" s="1">
        <f t="shared" si="35"/>
        <v>17.5198238933841</v>
      </c>
      <c r="N1068" s="1">
        <v>0.04</v>
      </c>
      <c r="O1068" s="1">
        <v>21.01</v>
      </c>
      <c r="P1068" s="1">
        <v>6.8940000000000001</v>
      </c>
      <c r="Q1068" s="1">
        <v>23.2</v>
      </c>
      <c r="R1068" s="1">
        <v>800</v>
      </c>
      <c r="S1068" s="1">
        <v>752.9</v>
      </c>
      <c r="T1068" s="1">
        <v>122.8</v>
      </c>
      <c r="U1068" s="1">
        <v>2185.6999999999998</v>
      </c>
    </row>
    <row r="1069" spans="1:26" x14ac:dyDescent="0.15">
      <c r="A1069" s="98">
        <v>43069.643078703702</v>
      </c>
      <c r="B1069" s="1">
        <v>167.84472222224576</v>
      </c>
      <c r="C1069" s="1">
        <v>167.84</v>
      </c>
      <c r="D1069" s="1">
        <v>13.96</v>
      </c>
      <c r="E1069" s="1">
        <v>2358.3870000000002</v>
      </c>
      <c r="F1069" s="1">
        <v>28.6</v>
      </c>
      <c r="G1069" s="1">
        <v>402.6</v>
      </c>
      <c r="H1069" s="1">
        <v>0.499</v>
      </c>
      <c r="I1069" s="1">
        <v>7.0000000000000001E-3</v>
      </c>
      <c r="J1069" s="1">
        <v>1.913</v>
      </c>
      <c r="K1069" s="1">
        <v>18.649999999999999</v>
      </c>
      <c r="L1069" s="1">
        <f t="shared" si="34"/>
        <v>1.907536887196573</v>
      </c>
      <c r="M1069" s="1">
        <f t="shared" si="35"/>
        <v>18.596739647786766</v>
      </c>
      <c r="N1069" s="1">
        <v>0.04</v>
      </c>
      <c r="O1069" s="1">
        <v>21.01</v>
      </c>
      <c r="P1069" s="1">
        <v>6.8940000000000001</v>
      </c>
      <c r="Q1069" s="1">
        <v>22.4</v>
      </c>
      <c r="R1069" s="1">
        <v>800</v>
      </c>
      <c r="S1069" s="1">
        <v>752.9</v>
      </c>
      <c r="T1069" s="1">
        <v>122.8</v>
      </c>
      <c r="U1069" s="1">
        <v>2185.6999999999998</v>
      </c>
    </row>
    <row r="1070" spans="1:26" x14ac:dyDescent="0.15">
      <c r="A1070" s="98">
        <v>43069.643773148149</v>
      </c>
      <c r="B1070" s="1">
        <v>167.86138888896676</v>
      </c>
      <c r="C1070" s="1">
        <v>167.85</v>
      </c>
      <c r="D1070" s="1">
        <v>13.96</v>
      </c>
      <c r="E1070" s="1">
        <v>2358.1579999999999</v>
      </c>
      <c r="F1070" s="1">
        <v>28.6</v>
      </c>
      <c r="G1070" s="1">
        <v>402.6</v>
      </c>
      <c r="H1070" s="1">
        <v>0.499</v>
      </c>
      <c r="I1070" s="1">
        <v>7.0000000000000001E-3</v>
      </c>
      <c r="J1070" s="1">
        <v>1.9</v>
      </c>
      <c r="K1070" s="1">
        <v>19.14</v>
      </c>
      <c r="L1070" s="1">
        <f t="shared" si="34"/>
        <v>1.8945740123750594</v>
      </c>
      <c r="M1070" s="1">
        <f t="shared" si="35"/>
        <v>19.085340314136126</v>
      </c>
      <c r="N1070" s="1">
        <v>0.04</v>
      </c>
      <c r="O1070" s="1">
        <v>21.01</v>
      </c>
      <c r="P1070" s="1">
        <v>6.8949999999999996</v>
      </c>
      <c r="Q1070" s="1">
        <v>22.1</v>
      </c>
      <c r="R1070" s="1">
        <v>800</v>
      </c>
      <c r="S1070" s="1">
        <v>752.9</v>
      </c>
      <c r="T1070" s="1">
        <v>122.8</v>
      </c>
      <c r="U1070" s="1">
        <v>2185.8000000000002</v>
      </c>
    </row>
    <row r="1071" spans="1:26" x14ac:dyDescent="0.15">
      <c r="A1071" s="98">
        <v>43069.644467592596</v>
      </c>
      <c r="B1071" s="1">
        <v>167.87805555568775</v>
      </c>
      <c r="C1071" s="1">
        <v>167.87</v>
      </c>
      <c r="D1071" s="1">
        <v>13.96</v>
      </c>
      <c r="E1071" s="1">
        <v>2357.893</v>
      </c>
      <c r="F1071" s="1">
        <v>28.6</v>
      </c>
      <c r="G1071" s="1">
        <v>402.6</v>
      </c>
      <c r="H1071" s="1">
        <v>0.499</v>
      </c>
      <c r="I1071" s="1">
        <v>7.0000000000000001E-3</v>
      </c>
      <c r="J1071" s="1">
        <v>1.9119999999999999</v>
      </c>
      <c r="K1071" s="1">
        <v>19.13</v>
      </c>
      <c r="L1071" s="1">
        <f t="shared" si="34"/>
        <v>1.9065397429795332</v>
      </c>
      <c r="M1071" s="1">
        <f t="shared" si="35"/>
        <v>19.075368871965726</v>
      </c>
      <c r="N1071" s="1">
        <v>0.04</v>
      </c>
      <c r="O1071" s="1">
        <v>21.01</v>
      </c>
      <c r="P1071" s="1">
        <v>6.9029999999999996</v>
      </c>
      <c r="Q1071" s="1">
        <v>22.6</v>
      </c>
      <c r="R1071" s="1">
        <v>800</v>
      </c>
      <c r="S1071" s="1">
        <v>752.9</v>
      </c>
      <c r="T1071" s="1">
        <v>122.8</v>
      </c>
      <c r="U1071" s="1">
        <v>2185.8000000000002</v>
      </c>
    </row>
    <row r="1072" spans="1:26" s="93" customFormat="1" ht="15" x14ac:dyDescent="0.2">
      <c r="A1072" s="100">
        <v>43069.645162037035</v>
      </c>
      <c r="B1072" s="92">
        <v>167.89472222223412</v>
      </c>
      <c r="C1072" s="92">
        <v>167.89</v>
      </c>
      <c r="D1072" s="92">
        <v>13.96</v>
      </c>
      <c r="E1072" s="92">
        <v>2357.6689999999999</v>
      </c>
      <c r="F1072" s="92">
        <v>28.6</v>
      </c>
      <c r="G1072" s="92">
        <v>402.6</v>
      </c>
      <c r="H1072" s="92">
        <v>0.499</v>
      </c>
      <c r="I1072" s="92">
        <v>7.0000000000000001E-3</v>
      </c>
      <c r="J1072" s="92">
        <v>1.9</v>
      </c>
      <c r="K1072" s="92">
        <v>19.13</v>
      </c>
      <c r="L1072" s="92">
        <f t="shared" si="34"/>
        <v>1.8945740123750594</v>
      </c>
      <c r="M1072" s="92">
        <f t="shared" si="35"/>
        <v>19.075368871965726</v>
      </c>
      <c r="N1072" s="92">
        <v>0.04</v>
      </c>
      <c r="O1072" s="92">
        <v>21.01</v>
      </c>
      <c r="P1072" s="92">
        <v>6.9029999999999996</v>
      </c>
      <c r="Q1072" s="92">
        <v>22.2</v>
      </c>
      <c r="R1072" s="92">
        <v>800</v>
      </c>
      <c r="S1072" s="92">
        <v>752.9</v>
      </c>
      <c r="T1072" s="92">
        <v>122.8</v>
      </c>
      <c r="U1072" s="92">
        <v>2185.8000000000002</v>
      </c>
      <c r="V1072" s="101">
        <v>1.0028143883</v>
      </c>
      <c r="W1072" s="93">
        <f>J1072*(AA$1/V1072)</f>
        <v>1.9000674723366451</v>
      </c>
      <c r="X1072" s="93">
        <f>K1072*(1.019/V1072)</f>
        <v>19.438761776290317</v>
      </c>
      <c r="Z1072" s="93">
        <f>O1072*(AA1/V1072)</f>
        <v>21.010746101996272</v>
      </c>
    </row>
    <row r="1073" spans="1:24" ht="15" x14ac:dyDescent="0.2">
      <c r="A1073" s="98">
        <v>43069.645856481482</v>
      </c>
      <c r="B1073" s="1">
        <v>167.91138888895512</v>
      </c>
      <c r="C1073" s="1">
        <v>167.9</v>
      </c>
      <c r="D1073" s="1">
        <v>13.97</v>
      </c>
      <c r="E1073" s="1">
        <v>2357.7020000000002</v>
      </c>
      <c r="F1073" s="1">
        <v>28.6</v>
      </c>
      <c r="G1073" s="1">
        <v>402.6</v>
      </c>
      <c r="H1073" s="1">
        <v>0.499</v>
      </c>
      <c r="I1073" s="1">
        <v>7.0000000000000001E-3</v>
      </c>
      <c r="J1073" s="1">
        <v>1.9039999999999999</v>
      </c>
      <c r="K1073" s="1">
        <v>19.14</v>
      </c>
      <c r="L1073" s="1">
        <f t="shared" si="34"/>
        <v>1.8985625892432172</v>
      </c>
      <c r="M1073" s="1">
        <f t="shared" si="35"/>
        <v>19.085340314136126</v>
      </c>
      <c r="N1073" s="1">
        <v>0.04</v>
      </c>
      <c r="O1073" s="1">
        <v>21.01</v>
      </c>
      <c r="P1073" s="1">
        <v>6.91</v>
      </c>
      <c r="Q1073" s="1">
        <v>22.4</v>
      </c>
      <c r="R1073" s="1">
        <v>800</v>
      </c>
      <c r="S1073" s="1">
        <v>752.9</v>
      </c>
      <c r="T1073" s="1">
        <v>122.8</v>
      </c>
      <c r="U1073" s="1">
        <v>2185.8000000000002</v>
      </c>
      <c r="V1073" s="101">
        <v>1.0027909590999999</v>
      </c>
      <c r="W1073" s="93">
        <f t="shared" ref="W1073:W1136" si="36">J1073*(AA$1/V1073)</f>
        <v>1.9041121010042821</v>
      </c>
      <c r="X1073" s="93">
        <f t="shared" ref="X1073:X1136" si="37">K1073*(1.019/V1073)</f>
        <v>19.449377582646378</v>
      </c>
    </row>
    <row r="1074" spans="1:24" ht="15" x14ac:dyDescent="0.2">
      <c r="A1074" s="98">
        <v>43069.646550925929</v>
      </c>
      <c r="B1074" s="1">
        <v>167.92805555567611</v>
      </c>
      <c r="C1074" s="1">
        <v>167.92</v>
      </c>
      <c r="D1074" s="1">
        <v>13.97</v>
      </c>
      <c r="E1074" s="1">
        <v>2357.8229999999999</v>
      </c>
      <c r="F1074" s="1">
        <v>28.6</v>
      </c>
      <c r="G1074" s="1">
        <v>402.6</v>
      </c>
      <c r="H1074" s="1">
        <v>0.499</v>
      </c>
      <c r="I1074" s="1">
        <v>7.0000000000000001E-3</v>
      </c>
      <c r="J1074" s="1">
        <v>1.919</v>
      </c>
      <c r="K1074" s="1">
        <v>19.14</v>
      </c>
      <c r="L1074" s="1">
        <f t="shared" si="34"/>
        <v>1.9135197524988099</v>
      </c>
      <c r="M1074" s="1">
        <f t="shared" si="35"/>
        <v>19.085340314136126</v>
      </c>
      <c r="N1074" s="1">
        <v>0.04</v>
      </c>
      <c r="O1074" s="1">
        <v>21.01</v>
      </c>
      <c r="P1074" s="1">
        <v>6.9059999999999997</v>
      </c>
      <c r="Q1074" s="1">
        <v>22.9</v>
      </c>
      <c r="R1074" s="1">
        <v>800</v>
      </c>
      <c r="S1074" s="1">
        <v>752.9</v>
      </c>
      <c r="T1074" s="1">
        <v>123.3</v>
      </c>
      <c r="U1074" s="1">
        <v>2185.8000000000002</v>
      </c>
      <c r="V1074" s="101">
        <v>1.0028217731</v>
      </c>
      <c r="W1074" s="93">
        <f t="shared" si="36"/>
        <v>1.9190540150030178</v>
      </c>
      <c r="X1074" s="93">
        <f t="shared" si="37"/>
        <v>19.448779955892643</v>
      </c>
    </row>
    <row r="1075" spans="1:24" ht="15" x14ac:dyDescent="0.2">
      <c r="A1075" s="98">
        <v>43069.647245370368</v>
      </c>
      <c r="B1075" s="1">
        <v>167.94472222222248</v>
      </c>
      <c r="C1075" s="1">
        <v>167.94</v>
      </c>
      <c r="D1075" s="1">
        <v>13.97</v>
      </c>
      <c r="E1075" s="1">
        <v>2357.8919999999998</v>
      </c>
      <c r="F1075" s="1">
        <v>28.6</v>
      </c>
      <c r="G1075" s="1">
        <v>402.6</v>
      </c>
      <c r="H1075" s="1">
        <v>0.499</v>
      </c>
      <c r="I1075" s="1">
        <v>7.0000000000000001E-3</v>
      </c>
      <c r="J1075" s="1">
        <v>1.9239999999999999</v>
      </c>
      <c r="K1075" s="1">
        <v>19.13</v>
      </c>
      <c r="L1075" s="1">
        <f t="shared" si="34"/>
        <v>1.9185054735840075</v>
      </c>
      <c r="M1075" s="1">
        <f t="shared" si="35"/>
        <v>19.075368871965726</v>
      </c>
      <c r="N1075" s="1">
        <v>0.04</v>
      </c>
      <c r="O1075" s="1">
        <v>21.01</v>
      </c>
      <c r="P1075" s="1">
        <v>6.8929999999999998</v>
      </c>
      <c r="Q1075" s="1">
        <v>23.1</v>
      </c>
      <c r="R1075" s="1">
        <v>800</v>
      </c>
      <c r="S1075" s="1">
        <v>752.9</v>
      </c>
      <c r="T1075" s="1">
        <v>123.5</v>
      </c>
      <c r="U1075" s="1">
        <v>2185.8000000000002</v>
      </c>
      <c r="V1075" s="101">
        <v>1.0027260206999999</v>
      </c>
      <c r="W1075" s="93">
        <f t="shared" si="36"/>
        <v>1.9242378876864425</v>
      </c>
      <c r="X1075" s="93">
        <f t="shared" si="37"/>
        <v>19.440474863105344</v>
      </c>
    </row>
    <row r="1076" spans="1:24" ht="15" x14ac:dyDescent="0.2">
      <c r="A1076" s="98">
        <v>43069.647939814815</v>
      </c>
      <c r="B1076" s="1">
        <v>167.96138888894347</v>
      </c>
      <c r="C1076" s="1">
        <v>167.95</v>
      </c>
      <c r="D1076" s="1">
        <v>13.97</v>
      </c>
      <c r="E1076" s="1">
        <v>2357.4259999999999</v>
      </c>
      <c r="F1076" s="1">
        <v>28.6</v>
      </c>
      <c r="G1076" s="1">
        <v>402.6</v>
      </c>
      <c r="H1076" s="1">
        <v>0.499</v>
      </c>
      <c r="I1076" s="1">
        <v>7.0000000000000001E-3</v>
      </c>
      <c r="J1076" s="1">
        <v>1.9239999999999999</v>
      </c>
      <c r="K1076" s="1">
        <v>19.13</v>
      </c>
      <c r="L1076" s="1">
        <f t="shared" si="34"/>
        <v>1.9185054735840075</v>
      </c>
      <c r="M1076" s="1">
        <f t="shared" si="35"/>
        <v>19.075368871965726</v>
      </c>
      <c r="N1076" s="1">
        <v>0.04</v>
      </c>
      <c r="O1076" s="1">
        <v>21.01</v>
      </c>
      <c r="P1076" s="1">
        <v>6.899</v>
      </c>
      <c r="Q1076" s="1">
        <v>23</v>
      </c>
      <c r="R1076" s="1">
        <v>800</v>
      </c>
      <c r="S1076" s="1">
        <v>752.9</v>
      </c>
      <c r="T1076" s="1">
        <v>123.5</v>
      </c>
      <c r="U1076" s="1">
        <v>2185.8000000000002</v>
      </c>
      <c r="V1076" s="101">
        <v>1.0026996401999999</v>
      </c>
      <c r="W1076" s="93">
        <f t="shared" si="36"/>
        <v>1.9242885133729004</v>
      </c>
      <c r="X1076" s="93">
        <f t="shared" si="37"/>
        <v>19.4409863317711</v>
      </c>
    </row>
    <row r="1077" spans="1:24" ht="15" x14ac:dyDescent="0.2">
      <c r="A1077" s="98">
        <v>43069.648634259262</v>
      </c>
      <c r="B1077" s="1">
        <v>167.97805555566447</v>
      </c>
      <c r="C1077" s="1">
        <v>167.97</v>
      </c>
      <c r="D1077" s="1">
        <v>13.97</v>
      </c>
      <c r="E1077" s="1">
        <v>2357.1529999999998</v>
      </c>
      <c r="F1077" s="1">
        <v>28.6</v>
      </c>
      <c r="G1077" s="1">
        <v>402.6</v>
      </c>
      <c r="H1077" s="1">
        <v>0.499</v>
      </c>
      <c r="I1077" s="1">
        <v>7.0000000000000001E-3</v>
      </c>
      <c r="J1077" s="1">
        <v>1.9239999999999999</v>
      </c>
      <c r="K1077" s="1">
        <v>19.13</v>
      </c>
      <c r="L1077" s="1">
        <f t="shared" si="34"/>
        <v>1.9185054735840075</v>
      </c>
      <c r="M1077" s="1">
        <f t="shared" si="35"/>
        <v>19.075368871965726</v>
      </c>
      <c r="N1077" s="1">
        <v>0.04</v>
      </c>
      <c r="O1077" s="1">
        <v>21.01</v>
      </c>
      <c r="P1077" s="1">
        <v>6.8879999999999999</v>
      </c>
      <c r="Q1077" s="1">
        <v>23.1</v>
      </c>
      <c r="R1077" s="1">
        <v>800</v>
      </c>
      <c r="S1077" s="1">
        <v>752.9</v>
      </c>
      <c r="T1077" s="1">
        <v>123.5</v>
      </c>
      <c r="U1077" s="1">
        <v>2185.8000000000002</v>
      </c>
      <c r="V1077" s="101">
        <v>1.0026379991000001</v>
      </c>
      <c r="W1077" s="93">
        <f t="shared" si="36"/>
        <v>1.9244068165499071</v>
      </c>
      <c r="X1077" s="93">
        <f t="shared" si="37"/>
        <v>19.442181542588614</v>
      </c>
    </row>
    <row r="1078" spans="1:24" ht="15" x14ac:dyDescent="0.2">
      <c r="A1078" s="98">
        <v>43069.649328703701</v>
      </c>
      <c r="B1078" s="1">
        <v>167.99472222221084</v>
      </c>
      <c r="C1078" s="1">
        <v>167.99</v>
      </c>
      <c r="D1078" s="1">
        <v>13.97</v>
      </c>
      <c r="E1078" s="1">
        <v>2356.9380000000001</v>
      </c>
      <c r="F1078" s="1">
        <v>28.6</v>
      </c>
      <c r="G1078" s="1">
        <v>402.6</v>
      </c>
      <c r="H1078" s="1">
        <v>0.499</v>
      </c>
      <c r="I1078" s="1">
        <v>7.0000000000000001E-3</v>
      </c>
      <c r="J1078" s="1">
        <v>1.9239999999999999</v>
      </c>
      <c r="K1078" s="1">
        <v>19.13</v>
      </c>
      <c r="L1078" s="1">
        <f t="shared" si="34"/>
        <v>1.9185054735840075</v>
      </c>
      <c r="M1078" s="1">
        <f t="shared" si="35"/>
        <v>19.075368871965726</v>
      </c>
      <c r="N1078" s="1">
        <v>0.04</v>
      </c>
      <c r="O1078" s="1">
        <v>21.01</v>
      </c>
      <c r="P1078" s="1">
        <v>6.8949999999999996</v>
      </c>
      <c r="Q1078" s="1">
        <v>23.2</v>
      </c>
      <c r="R1078" s="1">
        <v>800</v>
      </c>
      <c r="S1078" s="1">
        <v>752.9</v>
      </c>
      <c r="T1078" s="1">
        <v>123.5</v>
      </c>
      <c r="U1078" s="1">
        <v>2185.8000000000002</v>
      </c>
      <c r="V1078" s="101">
        <v>1.0026151842</v>
      </c>
      <c r="W1078" s="93">
        <f t="shared" si="36"/>
        <v>1.9244506071784264</v>
      </c>
      <c r="X1078" s="93">
        <f t="shared" si="37"/>
        <v>19.442623957021056</v>
      </c>
    </row>
    <row r="1079" spans="1:24" ht="15" x14ac:dyDescent="0.2">
      <c r="A1079" s="98">
        <v>43069.650023148148</v>
      </c>
      <c r="B1079" s="1">
        <v>168.01138888893183</v>
      </c>
      <c r="C1079" s="1">
        <v>168</v>
      </c>
      <c r="D1079" s="1">
        <v>13.97</v>
      </c>
      <c r="E1079" s="1">
        <v>2357.11</v>
      </c>
      <c r="F1079" s="1">
        <v>28.6</v>
      </c>
      <c r="G1079" s="1">
        <v>402.6</v>
      </c>
      <c r="H1079" s="1">
        <v>0.499</v>
      </c>
      <c r="I1079" s="1">
        <v>7.0000000000000001E-3</v>
      </c>
      <c r="J1079" s="1">
        <v>1.9239999999999999</v>
      </c>
      <c r="K1079" s="1">
        <v>19.13</v>
      </c>
      <c r="L1079" s="1">
        <f t="shared" si="34"/>
        <v>1.9185054735840075</v>
      </c>
      <c r="M1079" s="1">
        <f t="shared" si="35"/>
        <v>19.075368871965726</v>
      </c>
      <c r="N1079" s="1">
        <v>0.04</v>
      </c>
      <c r="O1079" s="1">
        <v>21.01</v>
      </c>
      <c r="P1079" s="1">
        <v>6.891</v>
      </c>
      <c r="Q1079" s="1">
        <v>22.7</v>
      </c>
      <c r="R1079" s="1">
        <v>800</v>
      </c>
      <c r="S1079" s="1">
        <v>752.9</v>
      </c>
      <c r="T1079" s="1">
        <v>123.5</v>
      </c>
      <c r="U1079" s="1">
        <v>2185.8000000000002</v>
      </c>
      <c r="V1079" s="101">
        <v>1.0026064506999999</v>
      </c>
      <c r="W1079" s="93">
        <f t="shared" si="36"/>
        <v>1.9244673706745783</v>
      </c>
      <c r="X1079" s="93">
        <f t="shared" si="37"/>
        <v>19.442793317747004</v>
      </c>
    </row>
    <row r="1080" spans="1:24" ht="15" x14ac:dyDescent="0.2">
      <c r="A1080" s="98">
        <v>43069.650717592594</v>
      </c>
      <c r="B1080" s="1">
        <v>168.02805555565283</v>
      </c>
      <c r="C1080" s="1">
        <v>168.02</v>
      </c>
      <c r="D1080" s="1">
        <v>13.97</v>
      </c>
      <c r="E1080" s="1">
        <v>2357.2689999999998</v>
      </c>
      <c r="F1080" s="1">
        <v>28.6</v>
      </c>
      <c r="G1080" s="1">
        <v>402.6</v>
      </c>
      <c r="H1080" s="1">
        <v>0.499</v>
      </c>
      <c r="I1080" s="1">
        <v>7.0000000000000001E-3</v>
      </c>
      <c r="J1080" s="1">
        <v>1.9239999999999999</v>
      </c>
      <c r="K1080" s="1">
        <v>19.13</v>
      </c>
      <c r="L1080" s="1">
        <f t="shared" si="34"/>
        <v>1.9185054735840075</v>
      </c>
      <c r="M1080" s="1">
        <f t="shared" si="35"/>
        <v>19.075368871965726</v>
      </c>
      <c r="N1080" s="1">
        <v>0.04</v>
      </c>
      <c r="O1080" s="1">
        <v>21.01</v>
      </c>
      <c r="P1080" s="1">
        <v>6.9059999999999997</v>
      </c>
      <c r="Q1080" s="1">
        <v>22.6</v>
      </c>
      <c r="R1080" s="1">
        <v>800</v>
      </c>
      <c r="S1080" s="1">
        <v>752.9</v>
      </c>
      <c r="T1080" s="1">
        <v>123.5</v>
      </c>
      <c r="U1080" s="1">
        <v>2185.8000000000002</v>
      </c>
      <c r="V1080" s="101">
        <v>1.0026080461</v>
      </c>
      <c r="W1080" s="93">
        <f t="shared" si="36"/>
        <v>1.9244643083659767</v>
      </c>
      <c r="X1080" s="93">
        <f t="shared" si="37"/>
        <v>19.442762379403167</v>
      </c>
    </row>
    <row r="1081" spans="1:24" ht="15" x14ac:dyDescent="0.2">
      <c r="A1081" s="98">
        <v>43069.651412037034</v>
      </c>
      <c r="B1081" s="1">
        <v>168.0447222221992</v>
      </c>
      <c r="C1081" s="1">
        <v>168.04</v>
      </c>
      <c r="D1081" s="1">
        <v>13.97</v>
      </c>
      <c r="E1081" s="1">
        <v>2357.1999999999998</v>
      </c>
      <c r="F1081" s="1">
        <v>28.6</v>
      </c>
      <c r="G1081" s="1">
        <v>402.6</v>
      </c>
      <c r="H1081" s="1">
        <v>0.499</v>
      </c>
      <c r="I1081" s="1">
        <v>7.0000000000000001E-3</v>
      </c>
      <c r="J1081" s="1">
        <v>1.9239999999999999</v>
      </c>
      <c r="K1081" s="1">
        <v>19.13</v>
      </c>
      <c r="L1081" s="1">
        <f t="shared" si="34"/>
        <v>1.9185054735840075</v>
      </c>
      <c r="M1081" s="1">
        <f t="shared" si="35"/>
        <v>19.075368871965726</v>
      </c>
      <c r="N1081" s="1">
        <v>0.04</v>
      </c>
      <c r="O1081" s="1">
        <v>21.01</v>
      </c>
      <c r="P1081" s="1">
        <v>6.899</v>
      </c>
      <c r="Q1081" s="1">
        <v>22</v>
      </c>
      <c r="R1081" s="1">
        <v>800</v>
      </c>
      <c r="S1081" s="1">
        <v>752.9</v>
      </c>
      <c r="T1081" s="1">
        <v>123.5</v>
      </c>
      <c r="U1081" s="1">
        <v>2185.9</v>
      </c>
      <c r="V1081" s="101">
        <v>1.0026223595000001</v>
      </c>
      <c r="W1081" s="93">
        <f t="shared" si="36"/>
        <v>1.9244368347841538</v>
      </c>
      <c r="X1081" s="93">
        <f t="shared" si="37"/>
        <v>19.442484815241141</v>
      </c>
    </row>
    <row r="1082" spans="1:24" ht="15" x14ac:dyDescent="0.2">
      <c r="A1082" s="98">
        <v>43069.652106481481</v>
      </c>
      <c r="B1082" s="1">
        <v>168.06138888892019</v>
      </c>
      <c r="C1082" s="1">
        <v>168.05</v>
      </c>
      <c r="D1082" s="1">
        <v>13.98</v>
      </c>
      <c r="E1082" s="1">
        <v>2356.931</v>
      </c>
      <c r="F1082" s="1">
        <v>28.6</v>
      </c>
      <c r="G1082" s="1">
        <v>402.6</v>
      </c>
      <c r="H1082" s="1">
        <v>0.499</v>
      </c>
      <c r="I1082" s="1">
        <v>7.0000000000000001E-3</v>
      </c>
      <c r="J1082" s="1">
        <v>1.9239999999999999</v>
      </c>
      <c r="K1082" s="1">
        <v>19.13</v>
      </c>
      <c r="L1082" s="1">
        <f t="shared" si="34"/>
        <v>1.9185054735840075</v>
      </c>
      <c r="M1082" s="1">
        <f t="shared" si="35"/>
        <v>19.075368871965726</v>
      </c>
      <c r="N1082" s="1">
        <v>0.04</v>
      </c>
      <c r="O1082" s="1">
        <v>21.01</v>
      </c>
      <c r="P1082" s="1">
        <v>6.9080000000000004</v>
      </c>
      <c r="Q1082" s="1">
        <v>22.1</v>
      </c>
      <c r="R1082" s="1">
        <v>800</v>
      </c>
      <c r="S1082" s="1">
        <v>752.9</v>
      </c>
      <c r="T1082" s="1">
        <v>123.5</v>
      </c>
      <c r="U1082" s="1">
        <v>2185.9</v>
      </c>
      <c r="V1082" s="101">
        <v>1.0026602273</v>
      </c>
      <c r="W1082" s="93">
        <f t="shared" si="36"/>
        <v>1.9243641539425405</v>
      </c>
      <c r="X1082" s="93">
        <f t="shared" si="37"/>
        <v>19.441750524494946</v>
      </c>
    </row>
    <row r="1083" spans="1:24" ht="15" x14ac:dyDescent="0.2">
      <c r="A1083" s="98">
        <v>43069.652800925927</v>
      </c>
      <c r="B1083" s="1">
        <v>168.07805555564119</v>
      </c>
      <c r="C1083" s="1">
        <v>168.07</v>
      </c>
      <c r="D1083" s="1">
        <v>13.98</v>
      </c>
      <c r="E1083" s="1">
        <v>2356.9</v>
      </c>
      <c r="F1083" s="1">
        <v>28.6</v>
      </c>
      <c r="G1083" s="1">
        <v>402.6</v>
      </c>
      <c r="H1083" s="1">
        <v>0.499</v>
      </c>
      <c r="I1083" s="1">
        <v>7.0000000000000001E-3</v>
      </c>
      <c r="J1083" s="1">
        <v>1.9239999999999999</v>
      </c>
      <c r="K1083" s="1">
        <v>19.13</v>
      </c>
      <c r="L1083" s="1">
        <f t="shared" si="34"/>
        <v>1.9185054735840075</v>
      </c>
      <c r="M1083" s="1">
        <f t="shared" si="35"/>
        <v>19.075368871965726</v>
      </c>
      <c r="N1083" s="1">
        <v>0.04</v>
      </c>
      <c r="O1083" s="1">
        <v>21.01</v>
      </c>
      <c r="P1083" s="1">
        <v>6.9009999999999998</v>
      </c>
      <c r="Q1083" s="1">
        <v>22.2</v>
      </c>
      <c r="R1083" s="1">
        <v>799</v>
      </c>
      <c r="S1083" s="1">
        <v>752.9</v>
      </c>
      <c r="T1083" s="1">
        <v>123.5</v>
      </c>
      <c r="U1083" s="1">
        <v>2185.9</v>
      </c>
      <c r="V1083" s="101">
        <v>1.0027159943000001</v>
      </c>
      <c r="W1083" s="93">
        <f t="shared" si="36"/>
        <v>1.9242571286069687</v>
      </c>
      <c r="X1083" s="93">
        <f t="shared" si="37"/>
        <v>19.440669253120333</v>
      </c>
    </row>
    <row r="1084" spans="1:24" ht="15" x14ac:dyDescent="0.2">
      <c r="A1084" s="98">
        <v>43069.653495370374</v>
      </c>
      <c r="B1084" s="1">
        <v>168.09472222236218</v>
      </c>
      <c r="C1084" s="1">
        <v>168.09</v>
      </c>
      <c r="D1084" s="1">
        <v>13.98</v>
      </c>
      <c r="E1084" s="1">
        <v>2356.902</v>
      </c>
      <c r="F1084" s="1">
        <v>28.6</v>
      </c>
      <c r="G1084" s="1">
        <v>402.6</v>
      </c>
      <c r="H1084" s="1">
        <v>0.499</v>
      </c>
      <c r="I1084" s="1">
        <v>7.0000000000000001E-3</v>
      </c>
      <c r="J1084" s="1">
        <v>1.9239999999999999</v>
      </c>
      <c r="K1084" s="1">
        <v>19.13</v>
      </c>
      <c r="L1084" s="1">
        <f t="shared" si="34"/>
        <v>1.9185054735840075</v>
      </c>
      <c r="M1084" s="1">
        <f t="shared" si="35"/>
        <v>19.075368871965726</v>
      </c>
      <c r="N1084" s="1">
        <v>0.04</v>
      </c>
      <c r="O1084" s="1">
        <v>21.01</v>
      </c>
      <c r="P1084" s="1">
        <v>6.9119999999999999</v>
      </c>
      <c r="Q1084" s="1">
        <v>22.2</v>
      </c>
      <c r="R1084" s="1">
        <v>800</v>
      </c>
      <c r="S1084" s="1">
        <v>752.8</v>
      </c>
      <c r="T1084" s="1">
        <v>123.4</v>
      </c>
      <c r="U1084" s="1">
        <v>2185.9</v>
      </c>
      <c r="V1084" s="101">
        <v>1.0027672300999999</v>
      </c>
      <c r="W1084" s="93">
        <f t="shared" si="36"/>
        <v>1.9241588098242741</v>
      </c>
      <c r="X1084" s="93">
        <f t="shared" si="37"/>
        <v>19.43967594359464</v>
      </c>
    </row>
    <row r="1085" spans="1:24" ht="15" x14ac:dyDescent="0.2">
      <c r="A1085" s="98">
        <v>43069.654189814813</v>
      </c>
      <c r="B1085" s="1">
        <v>168.11138888890855</v>
      </c>
      <c r="C1085" s="1">
        <v>168.1</v>
      </c>
      <c r="D1085" s="1">
        <v>13.98</v>
      </c>
      <c r="E1085" s="1">
        <v>2356.9630000000002</v>
      </c>
      <c r="F1085" s="1">
        <v>28.6</v>
      </c>
      <c r="G1085" s="1">
        <v>402.6</v>
      </c>
      <c r="H1085" s="1">
        <v>0.499</v>
      </c>
      <c r="I1085" s="1">
        <v>7.0000000000000001E-3</v>
      </c>
      <c r="J1085" s="1">
        <v>1.9239999999999999</v>
      </c>
      <c r="K1085" s="1">
        <v>19.13</v>
      </c>
      <c r="L1085" s="1">
        <f t="shared" si="34"/>
        <v>1.9185054735840075</v>
      </c>
      <c r="M1085" s="1">
        <f t="shared" si="35"/>
        <v>19.075368871965726</v>
      </c>
      <c r="N1085" s="1">
        <v>0.04</v>
      </c>
      <c r="O1085" s="1">
        <v>21.01</v>
      </c>
      <c r="P1085" s="1">
        <v>6.9029999999999996</v>
      </c>
      <c r="Q1085" s="1">
        <v>22.1</v>
      </c>
      <c r="R1085" s="1">
        <v>800</v>
      </c>
      <c r="S1085" s="1">
        <v>752.8</v>
      </c>
      <c r="T1085" s="1">
        <v>123.4</v>
      </c>
      <c r="U1085" s="1">
        <v>2185.9</v>
      </c>
      <c r="V1085" s="101">
        <v>1.0027383849</v>
      </c>
      <c r="W1085" s="93">
        <f t="shared" si="36"/>
        <v>1.924214160997159</v>
      </c>
      <c r="X1085" s="93">
        <f t="shared" si="37"/>
        <v>19.44023515360292</v>
      </c>
    </row>
    <row r="1086" spans="1:24" ht="15" x14ac:dyDescent="0.2">
      <c r="A1086" s="98">
        <v>43069.65488425926</v>
      </c>
      <c r="B1086" s="1">
        <v>168.12805555562954</v>
      </c>
      <c r="C1086" s="1">
        <v>168.12</v>
      </c>
      <c r="D1086" s="1">
        <v>13.98</v>
      </c>
      <c r="E1086" s="1">
        <v>2356.779</v>
      </c>
      <c r="F1086" s="1">
        <v>28.6</v>
      </c>
      <c r="G1086" s="1">
        <v>402.6</v>
      </c>
      <c r="H1086" s="1">
        <v>0.499</v>
      </c>
      <c r="I1086" s="1">
        <v>7.0000000000000001E-3</v>
      </c>
      <c r="J1086" s="1">
        <v>1.9239999999999999</v>
      </c>
      <c r="K1086" s="1">
        <v>19.13</v>
      </c>
      <c r="L1086" s="1">
        <f t="shared" si="34"/>
        <v>1.9185054735840075</v>
      </c>
      <c r="M1086" s="1">
        <f t="shared" si="35"/>
        <v>19.075368871965726</v>
      </c>
      <c r="N1086" s="1">
        <v>0.04</v>
      </c>
      <c r="O1086" s="1">
        <v>21.01</v>
      </c>
      <c r="P1086" s="1">
        <v>6.9089999999999998</v>
      </c>
      <c r="Q1086" s="1">
        <v>21.7</v>
      </c>
      <c r="R1086" s="1">
        <v>800</v>
      </c>
      <c r="S1086" s="1">
        <v>752.8</v>
      </c>
      <c r="T1086" s="1">
        <v>123.4</v>
      </c>
      <c r="U1086" s="1">
        <v>2185.9</v>
      </c>
      <c r="V1086" s="101">
        <v>1.0027611735999999</v>
      </c>
      <c r="W1086" s="93">
        <f t="shared" si="36"/>
        <v>1.92417043140291</v>
      </c>
      <c r="X1086" s="93">
        <f t="shared" si="37"/>
        <v>19.439793355796517</v>
      </c>
    </row>
    <row r="1087" spans="1:24" ht="15" x14ac:dyDescent="0.2">
      <c r="A1087" s="98">
        <v>43069.655578703707</v>
      </c>
      <c r="B1087" s="1">
        <v>168.14472222235054</v>
      </c>
      <c r="C1087" s="1">
        <v>168.14</v>
      </c>
      <c r="D1087" s="1">
        <v>13.98</v>
      </c>
      <c r="E1087" s="1">
        <v>2356.596</v>
      </c>
      <c r="F1087" s="1">
        <v>28.6</v>
      </c>
      <c r="G1087" s="1">
        <v>402.6</v>
      </c>
      <c r="H1087" s="1">
        <v>0.499</v>
      </c>
      <c r="I1087" s="1">
        <v>7.0000000000000001E-3</v>
      </c>
      <c r="J1087" s="1">
        <v>1.9239999999999999</v>
      </c>
      <c r="K1087" s="1">
        <v>19.13</v>
      </c>
      <c r="L1087" s="1">
        <f t="shared" si="34"/>
        <v>1.9185054735840075</v>
      </c>
      <c r="M1087" s="1">
        <f t="shared" si="35"/>
        <v>19.075368871965726</v>
      </c>
      <c r="N1087" s="1">
        <v>0.04</v>
      </c>
      <c r="O1087" s="1">
        <v>21.01</v>
      </c>
      <c r="P1087" s="1">
        <v>6.9080000000000004</v>
      </c>
      <c r="Q1087" s="1">
        <v>21.2</v>
      </c>
      <c r="R1087" s="1">
        <v>800</v>
      </c>
      <c r="S1087" s="1">
        <v>752.8</v>
      </c>
      <c r="T1087" s="1">
        <v>123.4</v>
      </c>
      <c r="U1087" s="1">
        <v>2186</v>
      </c>
      <c r="V1087" s="101">
        <v>1.0027894553999999</v>
      </c>
      <c r="W1087" s="93">
        <f t="shared" si="36"/>
        <v>1.9241161637767259</v>
      </c>
      <c r="X1087" s="93">
        <f t="shared" si="37"/>
        <v>19.439245092803958</v>
      </c>
    </row>
    <row r="1088" spans="1:24" ht="15" x14ac:dyDescent="0.2">
      <c r="A1088" s="98">
        <v>43069.656273148146</v>
      </c>
      <c r="B1088" s="1">
        <v>168.16138888889691</v>
      </c>
      <c r="C1088" s="1">
        <v>168.15</v>
      </c>
      <c r="D1088" s="1">
        <v>13.98</v>
      </c>
      <c r="E1088" s="1">
        <v>2356.462</v>
      </c>
      <c r="F1088" s="1">
        <v>28.6</v>
      </c>
      <c r="G1088" s="1">
        <v>402.6</v>
      </c>
      <c r="H1088" s="1">
        <v>0.499</v>
      </c>
      <c r="I1088" s="1">
        <v>7.0000000000000001E-3</v>
      </c>
      <c r="J1088" s="1">
        <v>1.9239999999999999</v>
      </c>
      <c r="K1088" s="1">
        <v>19.13</v>
      </c>
      <c r="L1088" s="1">
        <f t="shared" si="34"/>
        <v>1.9185054735840075</v>
      </c>
      <c r="M1088" s="1">
        <f t="shared" si="35"/>
        <v>19.075368871965726</v>
      </c>
      <c r="N1088" s="1">
        <v>0.04</v>
      </c>
      <c r="O1088" s="1">
        <v>21.01</v>
      </c>
      <c r="P1088" s="1">
        <v>6.9109999999999996</v>
      </c>
      <c r="Q1088" s="1">
        <v>21.5</v>
      </c>
      <c r="R1088" s="1">
        <v>800</v>
      </c>
      <c r="S1088" s="1">
        <v>752.8</v>
      </c>
      <c r="T1088" s="1">
        <v>123.4</v>
      </c>
      <c r="U1088" s="1">
        <v>2186</v>
      </c>
      <c r="V1088" s="101">
        <v>1.0028215213</v>
      </c>
      <c r="W1088" s="93">
        <f t="shared" si="36"/>
        <v>1.9240546388541095</v>
      </c>
      <c r="X1088" s="93">
        <f t="shared" si="37"/>
        <v>19.438623509724625</v>
      </c>
    </row>
    <row r="1089" spans="1:24" ht="15" x14ac:dyDescent="0.2">
      <c r="A1089" s="98">
        <v>43069.656967592593</v>
      </c>
      <c r="B1089" s="1">
        <v>168.1780555556179</v>
      </c>
      <c r="C1089" s="1">
        <v>168.17</v>
      </c>
      <c r="D1089" s="1">
        <v>13.98</v>
      </c>
      <c r="E1089" s="1">
        <v>2356.3359999999998</v>
      </c>
      <c r="F1089" s="1">
        <v>28.6</v>
      </c>
      <c r="G1089" s="1">
        <v>402.6</v>
      </c>
      <c r="H1089" s="1">
        <v>0.499</v>
      </c>
      <c r="I1089" s="1">
        <v>7.0000000000000001E-3</v>
      </c>
      <c r="J1089" s="1">
        <v>1.9239999999999999</v>
      </c>
      <c r="K1089" s="1">
        <v>19.13</v>
      </c>
      <c r="L1089" s="1">
        <f t="shared" si="34"/>
        <v>1.9185054735840075</v>
      </c>
      <c r="M1089" s="1">
        <f t="shared" si="35"/>
        <v>19.075368871965726</v>
      </c>
      <c r="N1089" s="1">
        <v>0.04</v>
      </c>
      <c r="O1089" s="1">
        <v>21.01</v>
      </c>
      <c r="P1089" s="1">
        <v>6.9109999999999996</v>
      </c>
      <c r="Q1089" s="1">
        <v>22.2</v>
      </c>
      <c r="R1089" s="1">
        <v>800</v>
      </c>
      <c r="S1089" s="1">
        <v>752.8</v>
      </c>
      <c r="T1089" s="1">
        <v>123.4</v>
      </c>
      <c r="U1089" s="1">
        <v>2186</v>
      </c>
      <c r="V1089" s="101">
        <v>1.0028473914</v>
      </c>
      <c r="W1089" s="93">
        <f t="shared" si="36"/>
        <v>1.9240050046960713</v>
      </c>
      <c r="X1089" s="93">
        <f t="shared" si="37"/>
        <v>19.438122058418703</v>
      </c>
    </row>
    <row r="1090" spans="1:24" ht="15" x14ac:dyDescent="0.2">
      <c r="A1090" s="98">
        <v>43069.65766203704</v>
      </c>
      <c r="B1090" s="1">
        <v>168.1947222223389</v>
      </c>
      <c r="C1090" s="1">
        <v>168.19</v>
      </c>
      <c r="D1090" s="1">
        <v>13.98</v>
      </c>
      <c r="E1090" s="1">
        <v>2357.02</v>
      </c>
      <c r="F1090" s="1">
        <v>28.6</v>
      </c>
      <c r="G1090" s="1">
        <v>402.6</v>
      </c>
      <c r="H1090" s="1">
        <v>0.499</v>
      </c>
      <c r="I1090" s="1">
        <v>7.0000000000000001E-3</v>
      </c>
      <c r="J1090" s="1">
        <v>1.9239999999999999</v>
      </c>
      <c r="K1090" s="1">
        <v>19.13</v>
      </c>
      <c r="L1090" s="1">
        <f t="shared" si="34"/>
        <v>1.9185054735840075</v>
      </c>
      <c r="M1090" s="1">
        <f t="shared" si="35"/>
        <v>19.075368871965726</v>
      </c>
      <c r="N1090" s="1">
        <v>0.04</v>
      </c>
      <c r="O1090" s="1">
        <v>21.01</v>
      </c>
      <c r="P1090" s="1">
        <v>6.8929999999999998</v>
      </c>
      <c r="Q1090" s="1">
        <v>22.1</v>
      </c>
      <c r="R1090" s="1">
        <v>800</v>
      </c>
      <c r="S1090" s="1">
        <v>752.8</v>
      </c>
      <c r="T1090" s="1">
        <v>123.4</v>
      </c>
      <c r="U1090" s="1">
        <v>2186</v>
      </c>
      <c r="V1090" s="101">
        <v>1.0028542074</v>
      </c>
      <c r="W1090" s="93">
        <f t="shared" si="36"/>
        <v>1.9239919280015578</v>
      </c>
      <c r="X1090" s="93">
        <f t="shared" si="37"/>
        <v>19.437989945257122</v>
      </c>
    </row>
    <row r="1091" spans="1:24" ht="15" x14ac:dyDescent="0.2">
      <c r="A1091" s="98">
        <v>43069.658356481479</v>
      </c>
      <c r="B1091" s="1">
        <v>168.21138888888527</v>
      </c>
      <c r="C1091" s="1">
        <v>168.2</v>
      </c>
      <c r="D1091" s="1">
        <v>13.99</v>
      </c>
      <c r="E1091" s="1">
        <v>2356.6390000000001</v>
      </c>
      <c r="F1091" s="1">
        <v>28.6</v>
      </c>
      <c r="G1091" s="1">
        <v>402.6</v>
      </c>
      <c r="H1091" s="1">
        <v>0.499</v>
      </c>
      <c r="I1091" s="1">
        <v>7.0000000000000001E-3</v>
      </c>
      <c r="J1091" s="1">
        <v>1.9239999999999999</v>
      </c>
      <c r="K1091" s="1">
        <v>19.13</v>
      </c>
      <c r="L1091" s="1">
        <f t="shared" si="34"/>
        <v>1.9185054735840075</v>
      </c>
      <c r="M1091" s="1">
        <f t="shared" si="35"/>
        <v>19.075368871965726</v>
      </c>
      <c r="N1091" s="1">
        <v>0.04</v>
      </c>
      <c r="O1091" s="1">
        <v>21.01</v>
      </c>
      <c r="P1091" s="1">
        <v>6.8970000000000002</v>
      </c>
      <c r="Q1091" s="1">
        <v>22.3</v>
      </c>
      <c r="R1091" s="1">
        <v>800</v>
      </c>
      <c r="S1091" s="1">
        <v>752.8</v>
      </c>
      <c r="T1091" s="1">
        <v>123.4</v>
      </c>
      <c r="U1091" s="1">
        <v>2186</v>
      </c>
      <c r="V1091" s="101">
        <v>1.0028780003</v>
      </c>
      <c r="W1091" s="93">
        <f t="shared" si="36"/>
        <v>1.9239462820231537</v>
      </c>
      <c r="X1091" s="93">
        <f t="shared" si="37"/>
        <v>19.437528786321707</v>
      </c>
    </row>
    <row r="1092" spans="1:24" ht="15" x14ac:dyDescent="0.2">
      <c r="A1092" s="98">
        <v>43069.659050925926</v>
      </c>
      <c r="B1092" s="1">
        <v>168.22805555560626</v>
      </c>
      <c r="C1092" s="1">
        <v>168.22</v>
      </c>
      <c r="D1092" s="1">
        <v>13.99</v>
      </c>
      <c r="E1092" s="1">
        <v>2356.9920000000002</v>
      </c>
      <c r="F1092" s="1">
        <v>28.6</v>
      </c>
      <c r="G1092" s="1">
        <v>402.6</v>
      </c>
      <c r="H1092" s="1">
        <v>0.499</v>
      </c>
      <c r="I1092" s="1">
        <v>7.0000000000000001E-3</v>
      </c>
      <c r="J1092" s="1">
        <v>1.9239999999999999</v>
      </c>
      <c r="K1092" s="1">
        <v>19.13</v>
      </c>
      <c r="L1092" s="1">
        <f t="shared" si="34"/>
        <v>1.9185054735840075</v>
      </c>
      <c r="M1092" s="1">
        <f t="shared" si="35"/>
        <v>19.075368871965726</v>
      </c>
      <c r="N1092" s="1">
        <v>0.04</v>
      </c>
      <c r="O1092" s="1">
        <v>21.01</v>
      </c>
      <c r="P1092" s="1">
        <v>6.89</v>
      </c>
      <c r="Q1092" s="1">
        <v>21.7</v>
      </c>
      <c r="R1092" s="1">
        <v>800</v>
      </c>
      <c r="S1092" s="1">
        <v>752.8</v>
      </c>
      <c r="T1092" s="1">
        <v>123.4</v>
      </c>
      <c r="U1092" s="1">
        <v>2186</v>
      </c>
      <c r="V1092" s="101">
        <v>1.0028886226</v>
      </c>
      <c r="W1092" s="93">
        <f t="shared" si="36"/>
        <v>1.9239259041525394</v>
      </c>
      <c r="X1092" s="93">
        <f t="shared" si="37"/>
        <v>19.437322909759366</v>
      </c>
    </row>
    <row r="1093" spans="1:24" ht="15" x14ac:dyDescent="0.2">
      <c r="A1093" s="98">
        <v>43069.659745370373</v>
      </c>
      <c r="B1093" s="1">
        <v>168.24472222232725</v>
      </c>
      <c r="C1093" s="1">
        <v>168.24</v>
      </c>
      <c r="D1093" s="1">
        <v>13.99</v>
      </c>
      <c r="E1093" s="1">
        <v>2356.8649999999998</v>
      </c>
      <c r="F1093" s="1">
        <v>28.6</v>
      </c>
      <c r="G1093" s="1">
        <v>402.6</v>
      </c>
      <c r="H1093" s="1">
        <v>0.499</v>
      </c>
      <c r="I1093" s="1">
        <v>7.0000000000000001E-3</v>
      </c>
      <c r="J1093" s="1">
        <v>1.9239999999999999</v>
      </c>
      <c r="K1093" s="1">
        <v>19.13</v>
      </c>
      <c r="L1093" s="1">
        <f t="shared" si="34"/>
        <v>1.9185054735840075</v>
      </c>
      <c r="M1093" s="1">
        <f t="shared" si="35"/>
        <v>19.075368871965726</v>
      </c>
      <c r="N1093" s="1">
        <v>0.04</v>
      </c>
      <c r="O1093" s="1">
        <v>21.01</v>
      </c>
      <c r="P1093" s="1">
        <v>6.8979999999999997</v>
      </c>
      <c r="Q1093" s="1">
        <v>21.6</v>
      </c>
      <c r="R1093" s="1">
        <v>800</v>
      </c>
      <c r="S1093" s="1">
        <v>752.8</v>
      </c>
      <c r="T1093" s="1">
        <v>123.5</v>
      </c>
      <c r="U1093" s="1">
        <v>2186</v>
      </c>
      <c r="V1093" s="101">
        <v>1.0029004384</v>
      </c>
      <c r="W1093" s="93">
        <f t="shared" si="36"/>
        <v>1.9239032371730189</v>
      </c>
      <c r="X1093" s="93">
        <f t="shared" si="37"/>
        <v>19.437093906449327</v>
      </c>
    </row>
    <row r="1094" spans="1:24" ht="15" x14ac:dyDescent="0.2">
      <c r="A1094" s="98">
        <v>43069.660439814812</v>
      </c>
      <c r="B1094" s="1">
        <v>168.26138888887363</v>
      </c>
      <c r="C1094" s="1">
        <v>168.25</v>
      </c>
      <c r="D1094" s="1">
        <v>13.99</v>
      </c>
      <c r="E1094" s="1">
        <v>2357.5100000000002</v>
      </c>
      <c r="F1094" s="1">
        <v>28.6</v>
      </c>
      <c r="G1094" s="1">
        <v>402.6</v>
      </c>
      <c r="H1094" s="1">
        <v>0.499</v>
      </c>
      <c r="I1094" s="1">
        <v>7.0000000000000001E-3</v>
      </c>
      <c r="J1094" s="1">
        <v>1.9239999999999999</v>
      </c>
      <c r="K1094" s="1">
        <v>19.13</v>
      </c>
      <c r="L1094" s="1">
        <f t="shared" si="34"/>
        <v>1.9185054735840075</v>
      </c>
      <c r="M1094" s="1">
        <f t="shared" si="35"/>
        <v>19.075368871965726</v>
      </c>
      <c r="N1094" s="1">
        <v>0.04</v>
      </c>
      <c r="O1094" s="1">
        <v>21.01</v>
      </c>
      <c r="P1094" s="1">
        <v>6.8920000000000003</v>
      </c>
      <c r="Q1094" s="1">
        <v>24.1</v>
      </c>
      <c r="R1094" s="1">
        <v>800</v>
      </c>
      <c r="S1094" s="1">
        <v>752.8</v>
      </c>
      <c r="T1094" s="1">
        <v>123.9</v>
      </c>
      <c r="U1094" s="1">
        <v>2186</v>
      </c>
      <c r="V1094" s="101">
        <v>1.0029084026000001</v>
      </c>
      <c r="W1094" s="93">
        <f t="shared" si="36"/>
        <v>1.9238879592571874</v>
      </c>
      <c r="X1094" s="93">
        <f t="shared" si="37"/>
        <v>19.436939554463748</v>
      </c>
    </row>
    <row r="1095" spans="1:24" ht="15" x14ac:dyDescent="0.2">
      <c r="A1095" s="98">
        <v>43069.661134259259</v>
      </c>
      <c r="B1095" s="1">
        <v>168.27805555559462</v>
      </c>
      <c r="C1095" s="1">
        <v>168.27</v>
      </c>
      <c r="D1095" s="1">
        <v>13.99</v>
      </c>
      <c r="E1095" s="1">
        <v>2357.1320000000001</v>
      </c>
      <c r="F1095" s="1">
        <v>28.6</v>
      </c>
      <c r="G1095" s="1">
        <v>402.6</v>
      </c>
      <c r="H1095" s="1">
        <v>0.499</v>
      </c>
      <c r="I1095" s="1">
        <v>7.0000000000000001E-3</v>
      </c>
      <c r="J1095" s="1">
        <v>1.9239999999999999</v>
      </c>
      <c r="K1095" s="1">
        <v>19.13</v>
      </c>
      <c r="L1095" s="1">
        <f t="shared" si="34"/>
        <v>1.9185054735840075</v>
      </c>
      <c r="M1095" s="1">
        <f t="shared" si="35"/>
        <v>19.075368871965726</v>
      </c>
      <c r="N1095" s="1">
        <v>0.04</v>
      </c>
      <c r="O1095" s="1">
        <v>21.01</v>
      </c>
      <c r="P1095" s="1">
        <v>6.9020000000000001</v>
      </c>
      <c r="Q1095" s="1">
        <v>23.8</v>
      </c>
      <c r="R1095" s="1">
        <v>800</v>
      </c>
      <c r="S1095" s="1">
        <v>752.8</v>
      </c>
      <c r="T1095" s="1">
        <v>124.2</v>
      </c>
      <c r="U1095" s="1">
        <v>2186</v>
      </c>
      <c r="V1095" s="101">
        <v>1.0029402893000001</v>
      </c>
      <c r="W1095" s="93">
        <f t="shared" si="36"/>
        <v>1.9238267926664692</v>
      </c>
      <c r="X1095" s="93">
        <f t="shared" si="37"/>
        <v>19.436321591592876</v>
      </c>
    </row>
    <row r="1096" spans="1:24" ht="15" x14ac:dyDescent="0.2">
      <c r="A1096" s="98">
        <v>43069.661828703705</v>
      </c>
      <c r="B1096" s="1">
        <v>168.29472222231561</v>
      </c>
      <c r="C1096" s="1">
        <v>168.29</v>
      </c>
      <c r="D1096" s="1">
        <v>13.99</v>
      </c>
      <c r="E1096" s="1">
        <v>2356.7399999999998</v>
      </c>
      <c r="F1096" s="1">
        <v>28.6</v>
      </c>
      <c r="G1096" s="1">
        <v>402.6</v>
      </c>
      <c r="H1096" s="1">
        <v>0.499</v>
      </c>
      <c r="I1096" s="1">
        <v>7.0000000000000001E-3</v>
      </c>
      <c r="J1096" s="1">
        <v>1.9239999999999999</v>
      </c>
      <c r="K1096" s="1">
        <v>19.13</v>
      </c>
      <c r="L1096" s="1">
        <f t="shared" si="34"/>
        <v>1.9185054735840075</v>
      </c>
      <c r="M1096" s="1">
        <f t="shared" si="35"/>
        <v>19.075368871965726</v>
      </c>
      <c r="N1096" s="1">
        <v>0.04</v>
      </c>
      <c r="O1096" s="1">
        <v>21.01</v>
      </c>
      <c r="P1096" s="1">
        <v>6.8970000000000002</v>
      </c>
      <c r="Q1096" s="1">
        <v>22.5</v>
      </c>
      <c r="R1096" s="1">
        <v>800</v>
      </c>
      <c r="S1096" s="1">
        <v>752.8</v>
      </c>
      <c r="T1096" s="1">
        <v>124.2</v>
      </c>
      <c r="U1096" s="1">
        <v>2186</v>
      </c>
      <c r="V1096" s="101">
        <v>1.0029939717</v>
      </c>
      <c r="W1096" s="93">
        <f t="shared" si="36"/>
        <v>1.9237238253084108</v>
      </c>
      <c r="X1096" s="93">
        <f t="shared" si="37"/>
        <v>19.435281317753105</v>
      </c>
    </row>
    <row r="1097" spans="1:24" ht="15" x14ac:dyDescent="0.2">
      <c r="A1097" s="98">
        <v>43069.662523148145</v>
      </c>
      <c r="B1097" s="1">
        <v>168.31138888886198</v>
      </c>
      <c r="C1097" s="1">
        <v>168.3</v>
      </c>
      <c r="D1097" s="1">
        <v>14</v>
      </c>
      <c r="E1097" s="1">
        <v>2357.1260000000002</v>
      </c>
      <c r="F1097" s="1">
        <v>28.6</v>
      </c>
      <c r="G1097" s="1">
        <v>402.6</v>
      </c>
      <c r="H1097" s="1">
        <v>0.499</v>
      </c>
      <c r="I1097" s="1">
        <v>7.0000000000000001E-3</v>
      </c>
      <c r="J1097" s="1">
        <v>1.9239999999999999</v>
      </c>
      <c r="K1097" s="1">
        <v>19.13</v>
      </c>
      <c r="L1097" s="1">
        <f t="shared" si="34"/>
        <v>1.9185054735840075</v>
      </c>
      <c r="M1097" s="1">
        <f t="shared" si="35"/>
        <v>19.075368871965726</v>
      </c>
      <c r="N1097" s="1">
        <v>0.04</v>
      </c>
      <c r="O1097" s="1">
        <v>21.01</v>
      </c>
      <c r="P1097" s="1">
        <v>6.9</v>
      </c>
      <c r="Q1097" s="1">
        <v>22.3</v>
      </c>
      <c r="R1097" s="1">
        <v>800</v>
      </c>
      <c r="S1097" s="1">
        <v>752.8</v>
      </c>
      <c r="T1097" s="1">
        <v>124.2</v>
      </c>
      <c r="U1097" s="1">
        <v>2186</v>
      </c>
      <c r="V1097" s="101">
        <v>1.0030076887999999</v>
      </c>
      <c r="W1097" s="93">
        <f t="shared" si="36"/>
        <v>1.9236975165249603</v>
      </c>
      <c r="X1097" s="93">
        <f t="shared" si="37"/>
        <v>19.435015521488193</v>
      </c>
    </row>
    <row r="1098" spans="1:24" ht="15" x14ac:dyDescent="0.2">
      <c r="A1098" s="98">
        <v>43069.663217592592</v>
      </c>
      <c r="B1098" s="1">
        <v>168.32805555558298</v>
      </c>
      <c r="C1098" s="1">
        <v>168.32</v>
      </c>
      <c r="D1098" s="1">
        <v>14</v>
      </c>
      <c r="E1098" s="1">
        <v>2357.1280000000002</v>
      </c>
      <c r="F1098" s="1">
        <v>28.6</v>
      </c>
      <c r="G1098" s="1">
        <v>402.6</v>
      </c>
      <c r="H1098" s="1">
        <v>0.499</v>
      </c>
      <c r="I1098" s="1">
        <v>7.0000000000000001E-3</v>
      </c>
      <c r="J1098" s="1">
        <v>1.9239999999999999</v>
      </c>
      <c r="K1098" s="1">
        <v>19.13</v>
      </c>
      <c r="L1098" s="1">
        <f t="shared" si="34"/>
        <v>1.9185054735840075</v>
      </c>
      <c r="M1098" s="1">
        <f t="shared" si="35"/>
        <v>19.075368871965726</v>
      </c>
      <c r="N1098" s="1">
        <v>0.04</v>
      </c>
      <c r="O1098" s="1">
        <v>21.01</v>
      </c>
      <c r="P1098" s="1">
        <v>6.899</v>
      </c>
      <c r="Q1098" s="1">
        <v>21.9</v>
      </c>
      <c r="R1098" s="1">
        <v>800</v>
      </c>
      <c r="S1098" s="1">
        <v>752.8</v>
      </c>
      <c r="T1098" s="1">
        <v>124.2</v>
      </c>
      <c r="U1098" s="1">
        <v>2186.1</v>
      </c>
      <c r="V1098" s="101">
        <v>1.0029826683</v>
      </c>
      <c r="W1098" s="93">
        <f t="shared" si="36"/>
        <v>1.923745505264181</v>
      </c>
      <c r="X1098" s="93">
        <f t="shared" si="37"/>
        <v>19.435500349213754</v>
      </c>
    </row>
    <row r="1099" spans="1:24" ht="15" x14ac:dyDescent="0.2">
      <c r="A1099" s="98">
        <v>43069.663912037038</v>
      </c>
      <c r="B1099" s="1">
        <v>168.34472222230397</v>
      </c>
      <c r="C1099" s="1">
        <v>168.34</v>
      </c>
      <c r="D1099" s="1">
        <v>14</v>
      </c>
      <c r="E1099" s="1">
        <v>2356.96</v>
      </c>
      <c r="F1099" s="1">
        <v>28.6</v>
      </c>
      <c r="G1099" s="1">
        <v>402.6</v>
      </c>
      <c r="H1099" s="1">
        <v>0.499</v>
      </c>
      <c r="I1099" s="1">
        <v>7.0000000000000001E-3</v>
      </c>
      <c r="J1099" s="1">
        <v>1.9239999999999999</v>
      </c>
      <c r="K1099" s="1">
        <v>19.13</v>
      </c>
      <c r="L1099" s="1">
        <f t="shared" si="34"/>
        <v>1.9185054735840075</v>
      </c>
      <c r="M1099" s="1">
        <f t="shared" si="35"/>
        <v>19.075368871965726</v>
      </c>
      <c r="N1099" s="1">
        <v>0.04</v>
      </c>
      <c r="O1099" s="1">
        <v>21.01</v>
      </c>
      <c r="P1099" s="1">
        <v>6.9009999999999998</v>
      </c>
      <c r="Q1099" s="1">
        <v>21.8</v>
      </c>
      <c r="R1099" s="1">
        <v>800</v>
      </c>
      <c r="S1099" s="1">
        <v>752.8</v>
      </c>
      <c r="T1099" s="1">
        <v>124.2</v>
      </c>
      <c r="U1099" s="1">
        <v>2186.1</v>
      </c>
      <c r="V1099" s="101">
        <v>1.0030121854</v>
      </c>
      <c r="W1099" s="93">
        <f t="shared" si="36"/>
        <v>1.923688892404158</v>
      </c>
      <c r="X1099" s="93">
        <f t="shared" si="37"/>
        <v>19.434928392446224</v>
      </c>
    </row>
    <row r="1100" spans="1:24" ht="15" x14ac:dyDescent="0.2">
      <c r="A1100" s="98">
        <v>43069.664606481485</v>
      </c>
      <c r="B1100" s="1">
        <v>168.36138888902497</v>
      </c>
      <c r="C1100" s="1">
        <v>168.35</v>
      </c>
      <c r="D1100" s="1">
        <v>14</v>
      </c>
      <c r="E1100" s="1">
        <v>2356.7719999999999</v>
      </c>
      <c r="F1100" s="1">
        <v>28.6</v>
      </c>
      <c r="G1100" s="1">
        <v>402.6</v>
      </c>
      <c r="H1100" s="1">
        <v>0.499</v>
      </c>
      <c r="I1100" s="1">
        <v>7.0000000000000001E-3</v>
      </c>
      <c r="J1100" s="1">
        <v>1.9239999999999999</v>
      </c>
      <c r="K1100" s="1">
        <v>19.13</v>
      </c>
      <c r="L1100" s="1">
        <f t="shared" si="34"/>
        <v>1.9185054735840075</v>
      </c>
      <c r="M1100" s="1">
        <f t="shared" si="35"/>
        <v>19.075368871965726</v>
      </c>
      <c r="N1100" s="1">
        <v>0.04</v>
      </c>
      <c r="O1100" s="1">
        <v>21.01</v>
      </c>
      <c r="P1100" s="1">
        <v>6.8949999999999996</v>
      </c>
      <c r="Q1100" s="1">
        <v>21.9</v>
      </c>
      <c r="R1100" s="1">
        <v>800</v>
      </c>
      <c r="S1100" s="1">
        <v>752.8</v>
      </c>
      <c r="T1100" s="1">
        <v>124.2</v>
      </c>
      <c r="U1100" s="1">
        <v>2186.1</v>
      </c>
      <c r="V1100" s="101">
        <v>1.003025574</v>
      </c>
      <c r="W1100" s="93">
        <f t="shared" si="36"/>
        <v>1.9236632145931702</v>
      </c>
      <c r="X1100" s="93">
        <f t="shared" si="37"/>
        <v>19.434668970863147</v>
      </c>
    </row>
    <row r="1101" spans="1:24" ht="15" x14ac:dyDescent="0.2">
      <c r="A1101" s="98">
        <v>43069.665300925924</v>
      </c>
      <c r="B1101" s="1">
        <v>168.37805555557134</v>
      </c>
      <c r="C1101" s="1">
        <v>168.37</v>
      </c>
      <c r="D1101" s="1">
        <v>14</v>
      </c>
      <c r="E1101" s="1">
        <v>2356.6790000000001</v>
      </c>
      <c r="F1101" s="1">
        <v>28.6</v>
      </c>
      <c r="G1101" s="1">
        <v>402.6</v>
      </c>
      <c r="H1101" s="1">
        <v>0.499</v>
      </c>
      <c r="I1101" s="1">
        <v>7.0000000000000001E-3</v>
      </c>
      <c r="J1101" s="1">
        <v>1.9239999999999999</v>
      </c>
      <c r="K1101" s="1">
        <v>19.13</v>
      </c>
      <c r="L1101" s="1">
        <f t="shared" si="34"/>
        <v>1.9212488083889419</v>
      </c>
      <c r="M1101" s="1">
        <f t="shared" si="35"/>
        <v>19.102645376549091</v>
      </c>
      <c r="N1101" s="1">
        <v>3.9E-2</v>
      </c>
      <c r="O1101" s="1">
        <v>20.98</v>
      </c>
      <c r="P1101" s="1">
        <v>6.9009999999999998</v>
      </c>
      <c r="Q1101" s="1">
        <v>21.3</v>
      </c>
      <c r="R1101" s="1">
        <v>800</v>
      </c>
      <c r="S1101" s="1">
        <v>752.8</v>
      </c>
      <c r="T1101" s="1">
        <v>124.2</v>
      </c>
      <c r="U1101" s="1">
        <v>2186.1</v>
      </c>
      <c r="V1101" s="101">
        <v>1.0030448672999999</v>
      </c>
      <c r="W1101" s="93">
        <f t="shared" si="36"/>
        <v>1.923626213445258</v>
      </c>
      <c r="X1101" s="93">
        <f t="shared" si="37"/>
        <v>19.434295150198611</v>
      </c>
    </row>
    <row r="1102" spans="1:24" ht="15" x14ac:dyDescent="0.2">
      <c r="A1102" s="98">
        <v>43069.665995370371</v>
      </c>
      <c r="B1102" s="1">
        <v>168.39472222229233</v>
      </c>
      <c r="C1102" s="1">
        <v>168.39</v>
      </c>
      <c r="D1102" s="1">
        <v>14</v>
      </c>
      <c r="E1102" s="1">
        <v>2356.768</v>
      </c>
      <c r="F1102" s="1">
        <v>28.6</v>
      </c>
      <c r="G1102" s="1">
        <v>402.6</v>
      </c>
      <c r="H1102" s="1">
        <v>0.499</v>
      </c>
      <c r="I1102" s="1">
        <v>7.0000000000000001E-3</v>
      </c>
      <c r="J1102" s="1">
        <v>1.9239999999999999</v>
      </c>
      <c r="K1102" s="1">
        <v>19.13</v>
      </c>
      <c r="L1102" s="1">
        <f t="shared" si="34"/>
        <v>1.9221649976156414</v>
      </c>
      <c r="M1102" s="1">
        <f t="shared" si="35"/>
        <v>19.111754887935145</v>
      </c>
      <c r="N1102" s="1">
        <v>3.9E-2</v>
      </c>
      <c r="O1102" s="1">
        <v>20.97</v>
      </c>
      <c r="P1102" s="1">
        <v>6.9029999999999996</v>
      </c>
      <c r="Q1102" s="1">
        <v>21.2</v>
      </c>
      <c r="R1102" s="1">
        <v>800</v>
      </c>
      <c r="S1102" s="1">
        <v>752.8</v>
      </c>
      <c r="T1102" s="1">
        <v>124.2</v>
      </c>
      <c r="U1102" s="1">
        <v>2186.1</v>
      </c>
      <c r="V1102" s="101">
        <v>1.0030684761999999</v>
      </c>
      <c r="W1102" s="93">
        <f t="shared" si="36"/>
        <v>1.9235809376739739</v>
      </c>
      <c r="X1102" s="93">
        <f t="shared" si="37"/>
        <v>19.433837731446395</v>
      </c>
    </row>
    <row r="1103" spans="1:24" ht="15" x14ac:dyDescent="0.2">
      <c r="A1103" s="98">
        <v>43069.666689814818</v>
      </c>
      <c r="B1103" s="1">
        <v>168.41138888901332</v>
      </c>
      <c r="C1103" s="1">
        <v>168.4</v>
      </c>
      <c r="D1103" s="1">
        <v>14.01</v>
      </c>
      <c r="E1103" s="1">
        <v>2356.7959999999998</v>
      </c>
      <c r="F1103" s="1">
        <v>28.6</v>
      </c>
      <c r="G1103" s="1">
        <v>402.6</v>
      </c>
      <c r="H1103" s="1">
        <v>0.499</v>
      </c>
      <c r="I1103" s="1">
        <v>7.0000000000000001E-3</v>
      </c>
      <c r="J1103" s="1">
        <v>1.9239999999999999</v>
      </c>
      <c r="K1103" s="1">
        <v>19.13</v>
      </c>
      <c r="L1103" s="1">
        <f t="shared" si="34"/>
        <v>1.9230820610687023</v>
      </c>
      <c r="M1103" s="1">
        <f t="shared" si="35"/>
        <v>19.120873091603052</v>
      </c>
      <c r="N1103" s="1">
        <v>3.9E-2</v>
      </c>
      <c r="O1103" s="1">
        <v>20.96</v>
      </c>
      <c r="P1103" s="1">
        <v>6.9119999999999999</v>
      </c>
      <c r="Q1103" s="1">
        <v>21.8</v>
      </c>
      <c r="R1103" s="1">
        <v>800</v>
      </c>
      <c r="S1103" s="1">
        <v>752.8</v>
      </c>
      <c r="T1103" s="1">
        <v>124.2</v>
      </c>
      <c r="U1103" s="1">
        <v>2186.1</v>
      </c>
      <c r="V1103" s="101">
        <v>1.0030908851</v>
      </c>
      <c r="W1103" s="93">
        <f t="shared" si="36"/>
        <v>1.9235379651641897</v>
      </c>
      <c r="X1103" s="93">
        <f t="shared" si="37"/>
        <v>19.433403582424791</v>
      </c>
    </row>
    <row r="1104" spans="1:24" ht="15" x14ac:dyDescent="0.2">
      <c r="A1104" s="98">
        <v>43069.667384259257</v>
      </c>
      <c r="B1104" s="1">
        <v>168.42805555555969</v>
      </c>
      <c r="C1104" s="1">
        <v>168.42</v>
      </c>
      <c r="D1104" s="1">
        <v>14.01</v>
      </c>
      <c r="E1104" s="1">
        <v>2356.6579999999999</v>
      </c>
      <c r="F1104" s="1">
        <v>28.6</v>
      </c>
      <c r="G1104" s="1">
        <v>402.6</v>
      </c>
      <c r="H1104" s="1">
        <v>0.499</v>
      </c>
      <c r="I1104" s="1">
        <v>7.0000000000000001E-3</v>
      </c>
      <c r="J1104" s="1">
        <v>1.9239999999999999</v>
      </c>
      <c r="K1104" s="1">
        <v>19.13</v>
      </c>
      <c r="L1104" s="1">
        <f t="shared" si="34"/>
        <v>1.9230820610687023</v>
      </c>
      <c r="M1104" s="1">
        <f t="shared" si="35"/>
        <v>19.120873091603052</v>
      </c>
      <c r="N1104" s="1">
        <v>3.9E-2</v>
      </c>
      <c r="O1104" s="1">
        <v>20.96</v>
      </c>
      <c r="P1104" s="1">
        <v>6.9059999999999997</v>
      </c>
      <c r="Q1104" s="1">
        <v>21.5</v>
      </c>
      <c r="R1104" s="1">
        <v>800</v>
      </c>
      <c r="S1104" s="1">
        <v>752.8</v>
      </c>
      <c r="T1104" s="1">
        <v>124.2</v>
      </c>
      <c r="U1104" s="1">
        <v>2186.1999999999998</v>
      </c>
      <c r="V1104" s="101">
        <v>1.0030915774</v>
      </c>
      <c r="W1104" s="93">
        <f t="shared" si="36"/>
        <v>1.9235366376031142</v>
      </c>
      <c r="X1104" s="93">
        <f t="shared" si="37"/>
        <v>19.433390170144595</v>
      </c>
    </row>
    <row r="1105" spans="1:24" ht="15" x14ac:dyDescent="0.2">
      <c r="A1105" s="98">
        <v>43069.668078703704</v>
      </c>
      <c r="B1105" s="1">
        <v>168.44472222228069</v>
      </c>
      <c r="C1105" s="1">
        <v>168.44</v>
      </c>
      <c r="D1105" s="1">
        <v>14.01</v>
      </c>
      <c r="E1105" s="1">
        <v>2356.3960000000002</v>
      </c>
      <c r="F1105" s="1">
        <v>28.6</v>
      </c>
      <c r="G1105" s="1">
        <v>402.6</v>
      </c>
      <c r="H1105" s="1">
        <v>0.499</v>
      </c>
      <c r="I1105" s="1">
        <v>7.0000000000000001E-3</v>
      </c>
      <c r="J1105" s="1">
        <v>1.9239999999999999</v>
      </c>
      <c r="K1105" s="1">
        <v>19.13</v>
      </c>
      <c r="L1105" s="1">
        <f t="shared" si="34"/>
        <v>1.9230820610687023</v>
      </c>
      <c r="M1105" s="1">
        <f t="shared" si="35"/>
        <v>19.120873091603052</v>
      </c>
      <c r="N1105" s="1">
        <v>3.9E-2</v>
      </c>
      <c r="O1105" s="1">
        <v>20.96</v>
      </c>
      <c r="P1105" s="1">
        <v>6.9059999999999997</v>
      </c>
      <c r="Q1105" s="1">
        <v>21</v>
      </c>
      <c r="R1105" s="1">
        <v>800</v>
      </c>
      <c r="S1105" s="1">
        <v>752.8</v>
      </c>
      <c r="T1105" s="1">
        <v>124.2</v>
      </c>
      <c r="U1105" s="1">
        <v>2186.1999999999998</v>
      </c>
      <c r="V1105" s="101">
        <v>1.0030789567</v>
      </c>
      <c r="W1105" s="93">
        <f t="shared" si="36"/>
        <v>1.92356083946547</v>
      </c>
      <c r="X1105" s="93">
        <f t="shared" si="37"/>
        <v>19.433634680295746</v>
      </c>
    </row>
    <row r="1106" spans="1:24" ht="15" x14ac:dyDescent="0.2">
      <c r="A1106" s="98">
        <v>43069.668773148151</v>
      </c>
      <c r="B1106" s="1">
        <v>168.46138888900168</v>
      </c>
      <c r="C1106" s="1">
        <v>168.45</v>
      </c>
      <c r="D1106" s="1">
        <v>14.01</v>
      </c>
      <c r="E1106" s="1">
        <v>2356.2260000000001</v>
      </c>
      <c r="F1106" s="1">
        <v>28.6</v>
      </c>
      <c r="G1106" s="1">
        <v>402.6</v>
      </c>
      <c r="H1106" s="1">
        <v>0.499</v>
      </c>
      <c r="I1106" s="1">
        <v>7.0000000000000001E-3</v>
      </c>
      <c r="J1106" s="1">
        <v>1.9239999999999999</v>
      </c>
      <c r="K1106" s="1">
        <v>19.13</v>
      </c>
      <c r="L1106" s="1">
        <f t="shared" si="34"/>
        <v>1.9230820610687023</v>
      </c>
      <c r="M1106" s="1">
        <f t="shared" si="35"/>
        <v>19.120873091603052</v>
      </c>
      <c r="N1106" s="1">
        <v>3.9E-2</v>
      </c>
      <c r="O1106" s="1">
        <v>20.96</v>
      </c>
      <c r="P1106" s="1">
        <v>6.9020000000000001</v>
      </c>
      <c r="Q1106" s="1">
        <v>21.3</v>
      </c>
      <c r="R1106" s="1">
        <v>800</v>
      </c>
      <c r="S1106" s="1">
        <v>752.8</v>
      </c>
      <c r="T1106" s="1">
        <v>124.2</v>
      </c>
      <c r="U1106" s="1">
        <v>2186.1999999999998</v>
      </c>
      <c r="V1106" s="101">
        <v>1.0030670623</v>
      </c>
      <c r="W1106" s="93">
        <f t="shared" si="36"/>
        <v>1.9235836491089215</v>
      </c>
      <c r="X1106" s="93">
        <f t="shared" si="37"/>
        <v>19.433865124932034</v>
      </c>
    </row>
    <row r="1107" spans="1:24" ht="15" x14ac:dyDescent="0.2">
      <c r="A1107" s="98">
        <v>43069.66946759259</v>
      </c>
      <c r="B1107" s="1">
        <v>168.47805555554805</v>
      </c>
      <c r="C1107" s="1">
        <v>168.47</v>
      </c>
      <c r="D1107" s="1">
        <v>14.01</v>
      </c>
      <c r="E1107" s="1">
        <v>2355.7979999999998</v>
      </c>
      <c r="F1107" s="1">
        <v>28.6</v>
      </c>
      <c r="G1107" s="1">
        <v>402.6</v>
      </c>
      <c r="H1107" s="1">
        <v>0.499</v>
      </c>
      <c r="I1107" s="1">
        <v>7.0000000000000001E-3</v>
      </c>
      <c r="J1107" s="1">
        <v>1.9239999999999999</v>
      </c>
      <c r="K1107" s="1">
        <v>19.13</v>
      </c>
      <c r="L1107" s="1">
        <f t="shared" si="34"/>
        <v>1.9230820610687023</v>
      </c>
      <c r="M1107" s="1">
        <f t="shared" si="35"/>
        <v>19.120873091603052</v>
      </c>
      <c r="N1107" s="1">
        <v>3.9E-2</v>
      </c>
      <c r="O1107" s="1">
        <v>20.96</v>
      </c>
      <c r="P1107" s="1">
        <v>6.8849999999999998</v>
      </c>
      <c r="Q1107" s="1">
        <v>22</v>
      </c>
      <c r="R1107" s="1">
        <v>800</v>
      </c>
      <c r="S1107" s="1">
        <v>752.8</v>
      </c>
      <c r="T1107" s="1">
        <v>124.2</v>
      </c>
      <c r="U1107" s="1">
        <v>2186.1999999999998</v>
      </c>
      <c r="V1107" s="101">
        <v>1.0030628956000001</v>
      </c>
      <c r="W1107" s="93">
        <f t="shared" si="36"/>
        <v>1.9235916396307779</v>
      </c>
      <c r="X1107" s="93">
        <f t="shared" si="37"/>
        <v>19.433945852756949</v>
      </c>
    </row>
    <row r="1108" spans="1:24" ht="15" x14ac:dyDescent="0.2">
      <c r="A1108" s="98">
        <v>43069.670162037037</v>
      </c>
      <c r="B1108" s="1">
        <v>168.49472222226905</v>
      </c>
      <c r="C1108" s="1">
        <v>168.49</v>
      </c>
      <c r="D1108" s="1">
        <v>14.01</v>
      </c>
      <c r="E1108" s="1">
        <v>2356.3290000000002</v>
      </c>
      <c r="F1108" s="1">
        <v>28.6</v>
      </c>
      <c r="G1108" s="1">
        <v>402.6</v>
      </c>
      <c r="H1108" s="1">
        <v>0.499</v>
      </c>
      <c r="I1108" s="1">
        <v>7.0000000000000001E-3</v>
      </c>
      <c r="J1108" s="1">
        <v>1.9239999999999999</v>
      </c>
      <c r="K1108" s="1">
        <v>19.13</v>
      </c>
      <c r="L1108" s="1">
        <f t="shared" si="34"/>
        <v>1.9230820610687023</v>
      </c>
      <c r="M1108" s="1">
        <f t="shared" si="35"/>
        <v>19.120873091603052</v>
      </c>
      <c r="N1108" s="1">
        <v>3.9E-2</v>
      </c>
      <c r="O1108" s="1">
        <v>20.96</v>
      </c>
      <c r="P1108" s="1">
        <v>6.891</v>
      </c>
      <c r="Q1108" s="1">
        <v>22</v>
      </c>
      <c r="R1108" s="1">
        <v>800</v>
      </c>
      <c r="S1108" s="1">
        <v>752.8</v>
      </c>
      <c r="T1108" s="1">
        <v>124.2</v>
      </c>
      <c r="U1108" s="1">
        <v>2186.1999999999998</v>
      </c>
      <c r="V1108" s="101">
        <v>1.0030565293</v>
      </c>
      <c r="W1108" s="93">
        <f t="shared" si="36"/>
        <v>1.9236038484755416</v>
      </c>
      <c r="X1108" s="93">
        <f t="shared" si="37"/>
        <v>19.434069198077843</v>
      </c>
    </row>
    <row r="1109" spans="1:24" ht="15" x14ac:dyDescent="0.2">
      <c r="A1109" s="98">
        <v>43069.670856481483</v>
      </c>
      <c r="B1109" s="1">
        <v>168.51138888899004</v>
      </c>
      <c r="C1109" s="1">
        <v>168.5</v>
      </c>
      <c r="D1109" s="1">
        <v>14.01</v>
      </c>
      <c r="E1109" s="1">
        <v>2356.4340000000002</v>
      </c>
      <c r="F1109" s="1">
        <v>28.6</v>
      </c>
      <c r="G1109" s="1">
        <v>402.6</v>
      </c>
      <c r="H1109" s="1">
        <v>0.499</v>
      </c>
      <c r="I1109" s="1">
        <v>7.0000000000000001E-3</v>
      </c>
      <c r="J1109" s="1">
        <v>1.9239999999999999</v>
      </c>
      <c r="K1109" s="1">
        <v>19.13</v>
      </c>
      <c r="L1109" s="1">
        <f t="shared" si="34"/>
        <v>1.9230820610687023</v>
      </c>
      <c r="M1109" s="1">
        <f t="shared" si="35"/>
        <v>19.120873091603052</v>
      </c>
      <c r="N1109" s="1">
        <v>3.9E-2</v>
      </c>
      <c r="O1109" s="1">
        <v>20.96</v>
      </c>
      <c r="P1109" s="1">
        <v>6.8929999999999998</v>
      </c>
      <c r="Q1109" s="1">
        <v>22</v>
      </c>
      <c r="R1109" s="1">
        <v>800</v>
      </c>
      <c r="S1109" s="1">
        <v>752.8</v>
      </c>
      <c r="T1109" s="1">
        <v>124.2</v>
      </c>
      <c r="U1109" s="1">
        <v>2186.1999999999998</v>
      </c>
      <c r="V1109" s="101">
        <v>1.0030442352</v>
      </c>
      <c r="W1109" s="93">
        <f t="shared" si="36"/>
        <v>1.9236274256790626</v>
      </c>
      <c r="X1109" s="93">
        <f t="shared" si="37"/>
        <v>19.434307397333413</v>
      </c>
    </row>
    <row r="1110" spans="1:24" ht="15" x14ac:dyDescent="0.2">
      <c r="A1110" s="98">
        <v>43069.671550925923</v>
      </c>
      <c r="B1110" s="1">
        <v>168.52805555553641</v>
      </c>
      <c r="C1110" s="1">
        <v>168.52</v>
      </c>
      <c r="D1110" s="1">
        <v>14.02</v>
      </c>
      <c r="E1110" s="1">
        <v>2355.9630000000002</v>
      </c>
      <c r="F1110" s="1">
        <v>28.6</v>
      </c>
      <c r="G1110" s="1">
        <v>402.6</v>
      </c>
      <c r="H1110" s="1">
        <v>0.499</v>
      </c>
      <c r="I1110" s="1">
        <v>7.0000000000000001E-3</v>
      </c>
      <c r="J1110" s="1">
        <v>1.9239999999999999</v>
      </c>
      <c r="K1110" s="1">
        <v>19.13</v>
      </c>
      <c r="L1110" s="1">
        <f t="shared" si="34"/>
        <v>1.9230820610687023</v>
      </c>
      <c r="M1110" s="1">
        <f t="shared" si="35"/>
        <v>19.120873091603052</v>
      </c>
      <c r="N1110" s="1">
        <v>3.9E-2</v>
      </c>
      <c r="O1110" s="1">
        <v>20.96</v>
      </c>
      <c r="P1110" s="1">
        <v>6.899</v>
      </c>
      <c r="Q1110" s="1">
        <v>22.1</v>
      </c>
      <c r="R1110" s="1">
        <v>800</v>
      </c>
      <c r="S1110" s="1">
        <v>752.8</v>
      </c>
      <c r="T1110" s="1">
        <v>124.2</v>
      </c>
      <c r="U1110" s="1">
        <v>2186.1999999999998</v>
      </c>
      <c r="V1110" s="101">
        <v>1.0030390730000001</v>
      </c>
      <c r="W1110" s="93">
        <f t="shared" si="36"/>
        <v>1.9236373257415467</v>
      </c>
      <c r="X1110" s="93">
        <f t="shared" si="37"/>
        <v>19.434407417147543</v>
      </c>
    </row>
    <row r="1111" spans="1:24" ht="15" x14ac:dyDescent="0.2">
      <c r="A1111" s="98">
        <v>43069.67224537037</v>
      </c>
      <c r="B1111" s="1">
        <v>168.54472222225741</v>
      </c>
      <c r="C1111" s="1">
        <v>168.54</v>
      </c>
      <c r="D1111" s="1">
        <v>14.02</v>
      </c>
      <c r="E1111" s="1">
        <v>2356.0819999999999</v>
      </c>
      <c r="F1111" s="1">
        <v>28.6</v>
      </c>
      <c r="G1111" s="1">
        <v>402.6</v>
      </c>
      <c r="H1111" s="1">
        <v>0.499</v>
      </c>
      <c r="I1111" s="1">
        <v>7.0000000000000001E-3</v>
      </c>
      <c r="J1111" s="1">
        <v>1.9239999999999999</v>
      </c>
      <c r="K1111" s="1">
        <v>19.13</v>
      </c>
      <c r="L1111" s="1">
        <f t="shared" si="34"/>
        <v>1.9230820610687023</v>
      </c>
      <c r="M1111" s="1">
        <f t="shared" si="35"/>
        <v>19.120873091603052</v>
      </c>
      <c r="N1111" s="1">
        <v>3.9E-2</v>
      </c>
      <c r="O1111" s="1">
        <v>20.96</v>
      </c>
      <c r="P1111" s="1">
        <v>6.8959999999999999</v>
      </c>
      <c r="Q1111" s="1">
        <v>21.8</v>
      </c>
      <c r="R1111" s="1">
        <v>800</v>
      </c>
      <c r="S1111" s="1">
        <v>752.8</v>
      </c>
      <c r="T1111" s="1">
        <v>124.2</v>
      </c>
      <c r="U1111" s="1">
        <v>2186.1999999999998</v>
      </c>
      <c r="V1111" s="101">
        <v>1.0030212301999999</v>
      </c>
      <c r="W1111" s="93">
        <f t="shared" si="36"/>
        <v>1.9236715454320601</v>
      </c>
      <c r="X1111" s="93">
        <f t="shared" si="37"/>
        <v>19.434753136893271</v>
      </c>
    </row>
    <row r="1112" spans="1:24" ht="15" x14ac:dyDescent="0.2">
      <c r="A1112" s="98">
        <v>43069.672939814816</v>
      </c>
      <c r="B1112" s="1">
        <v>168.5613888889784</v>
      </c>
      <c r="C1112" s="1">
        <v>168.55</v>
      </c>
      <c r="D1112" s="1">
        <v>14.02</v>
      </c>
      <c r="E1112" s="1">
        <v>2355.7420000000002</v>
      </c>
      <c r="F1112" s="1">
        <v>28.6</v>
      </c>
      <c r="G1112" s="1">
        <v>402.6</v>
      </c>
      <c r="H1112" s="1">
        <v>0.499</v>
      </c>
      <c r="I1112" s="1">
        <v>7.0000000000000001E-3</v>
      </c>
      <c r="J1112" s="1">
        <v>1.9239999999999999</v>
      </c>
      <c r="K1112" s="1">
        <v>19.13</v>
      </c>
      <c r="L1112" s="1">
        <f t="shared" si="34"/>
        <v>1.9230820610687023</v>
      </c>
      <c r="M1112" s="1">
        <f t="shared" si="35"/>
        <v>19.120873091603052</v>
      </c>
      <c r="N1112" s="1">
        <v>3.9E-2</v>
      </c>
      <c r="O1112" s="1">
        <v>20.96</v>
      </c>
      <c r="P1112" s="1">
        <v>6.9</v>
      </c>
      <c r="Q1112" s="1">
        <v>21.9</v>
      </c>
      <c r="R1112" s="1">
        <v>800</v>
      </c>
      <c r="S1112" s="1">
        <v>752.8</v>
      </c>
      <c r="T1112" s="1">
        <v>124.2</v>
      </c>
      <c r="U1112" s="1">
        <v>2186.1999999999998</v>
      </c>
      <c r="V1112" s="101">
        <v>1.0029957956</v>
      </c>
      <c r="W1112" s="93">
        <f t="shared" si="36"/>
        <v>1.923720327108418</v>
      </c>
      <c r="X1112" s="93">
        <f t="shared" si="37"/>
        <v>19.435245975621314</v>
      </c>
    </row>
    <row r="1113" spans="1:24" ht="15" x14ac:dyDescent="0.2">
      <c r="A1113" s="98">
        <v>43069.673634259256</v>
      </c>
      <c r="B1113" s="1">
        <v>168.57805555552477</v>
      </c>
      <c r="C1113" s="1">
        <v>168.57</v>
      </c>
      <c r="D1113" s="1">
        <v>14.02</v>
      </c>
      <c r="E1113" s="1">
        <v>2355.6779999999999</v>
      </c>
      <c r="F1113" s="1">
        <v>28.6</v>
      </c>
      <c r="G1113" s="1">
        <v>402.6</v>
      </c>
      <c r="H1113" s="1">
        <v>0.499</v>
      </c>
      <c r="I1113" s="1">
        <v>7.0000000000000001E-3</v>
      </c>
      <c r="J1113" s="1">
        <v>1.9239999999999999</v>
      </c>
      <c r="K1113" s="1">
        <v>19.13</v>
      </c>
      <c r="L1113" s="1">
        <f t="shared" si="34"/>
        <v>1.9230820610687023</v>
      </c>
      <c r="M1113" s="1">
        <f t="shared" si="35"/>
        <v>19.120873091603052</v>
      </c>
      <c r="N1113" s="1">
        <v>3.9E-2</v>
      </c>
      <c r="O1113" s="1">
        <v>20.96</v>
      </c>
      <c r="P1113" s="1">
        <v>6.891</v>
      </c>
      <c r="Q1113" s="1">
        <v>22.7</v>
      </c>
      <c r="R1113" s="1">
        <v>800</v>
      </c>
      <c r="S1113" s="1">
        <v>752.8</v>
      </c>
      <c r="T1113" s="1">
        <v>124.2</v>
      </c>
      <c r="U1113" s="1">
        <v>2186.1999999999998</v>
      </c>
      <c r="V1113" s="101">
        <v>1.0029803928000001</v>
      </c>
      <c r="W1113" s="93">
        <f t="shared" si="36"/>
        <v>1.9237498697392281</v>
      </c>
      <c r="X1113" s="93">
        <f t="shared" si="37"/>
        <v>19.435544443277173</v>
      </c>
    </row>
    <row r="1114" spans="1:24" ht="15" x14ac:dyDescent="0.2">
      <c r="A1114" s="98">
        <v>43069.674328703702</v>
      </c>
      <c r="B1114" s="1">
        <v>168.59472222224576</v>
      </c>
      <c r="C1114" s="1">
        <v>168.59</v>
      </c>
      <c r="D1114" s="1">
        <v>14.02</v>
      </c>
      <c r="E1114" s="1">
        <v>2355.605</v>
      </c>
      <c r="F1114" s="1">
        <v>28.6</v>
      </c>
      <c r="G1114" s="1">
        <v>402.6</v>
      </c>
      <c r="H1114" s="1">
        <v>0.499</v>
      </c>
      <c r="I1114" s="1">
        <v>7.0000000000000001E-3</v>
      </c>
      <c r="J1114" s="1">
        <v>1.9239999999999999</v>
      </c>
      <c r="K1114" s="1">
        <v>19.13</v>
      </c>
      <c r="L1114" s="1">
        <f t="shared" si="34"/>
        <v>1.9230820610687023</v>
      </c>
      <c r="M1114" s="1">
        <f t="shared" si="35"/>
        <v>19.120873091603052</v>
      </c>
      <c r="N1114" s="1">
        <v>3.9E-2</v>
      </c>
      <c r="O1114" s="1">
        <v>20.96</v>
      </c>
      <c r="P1114" s="1">
        <v>6.9009999999999998</v>
      </c>
      <c r="Q1114" s="1">
        <v>23.1</v>
      </c>
      <c r="R1114" s="1">
        <v>800</v>
      </c>
      <c r="S1114" s="1">
        <v>752.8</v>
      </c>
      <c r="T1114" s="1">
        <v>124.6</v>
      </c>
      <c r="U1114" s="1">
        <v>2186.1999999999998</v>
      </c>
      <c r="V1114" s="101">
        <v>1.0029563834999999</v>
      </c>
      <c r="W1114" s="93">
        <f t="shared" si="36"/>
        <v>1.9237959214803682</v>
      </c>
      <c r="X1114" s="93">
        <f t="shared" si="37"/>
        <v>19.43600970161231</v>
      </c>
    </row>
    <row r="1115" spans="1:24" ht="15" x14ac:dyDescent="0.2">
      <c r="A1115" s="98">
        <v>43069.675023148149</v>
      </c>
      <c r="B1115" s="1">
        <v>168.61138888896676</v>
      </c>
      <c r="C1115" s="1">
        <v>168.6</v>
      </c>
      <c r="D1115" s="1">
        <v>14.02</v>
      </c>
      <c r="E1115" s="1">
        <v>2355.7719999999999</v>
      </c>
      <c r="F1115" s="1">
        <v>28.6</v>
      </c>
      <c r="G1115" s="1">
        <v>402.6</v>
      </c>
      <c r="H1115" s="1">
        <v>0.499</v>
      </c>
      <c r="I1115" s="1">
        <v>7.0000000000000001E-3</v>
      </c>
      <c r="J1115" s="1">
        <v>1.9239999999999999</v>
      </c>
      <c r="K1115" s="1">
        <v>19.13</v>
      </c>
      <c r="L1115" s="1">
        <f t="shared" si="34"/>
        <v>1.9230820610687023</v>
      </c>
      <c r="M1115" s="1">
        <f t="shared" si="35"/>
        <v>19.120873091603052</v>
      </c>
      <c r="N1115" s="1">
        <v>3.9E-2</v>
      </c>
      <c r="O1115" s="1">
        <v>20.96</v>
      </c>
      <c r="P1115" s="1">
        <v>6.9050000000000002</v>
      </c>
      <c r="Q1115" s="1">
        <v>22.8</v>
      </c>
      <c r="R1115" s="1">
        <v>800</v>
      </c>
      <c r="S1115" s="1">
        <v>752.8</v>
      </c>
      <c r="T1115" s="1">
        <v>124.8</v>
      </c>
      <c r="U1115" s="1">
        <v>2186.3000000000002</v>
      </c>
      <c r="V1115" s="101">
        <v>1.0029291704000001</v>
      </c>
      <c r="W1115" s="93">
        <f t="shared" si="36"/>
        <v>1.9238481210297838</v>
      </c>
      <c r="X1115" s="93">
        <f t="shared" si="37"/>
        <v>19.436537070933316</v>
      </c>
    </row>
    <row r="1116" spans="1:24" ht="15" x14ac:dyDescent="0.2">
      <c r="A1116" s="98">
        <v>43069.675717592596</v>
      </c>
      <c r="B1116" s="1">
        <v>168.62805555568775</v>
      </c>
      <c r="C1116" s="1">
        <v>168.62</v>
      </c>
      <c r="D1116" s="1">
        <v>14.02</v>
      </c>
      <c r="E1116" s="1">
        <v>2355.5920000000001</v>
      </c>
      <c r="F1116" s="1">
        <v>28.6</v>
      </c>
      <c r="G1116" s="1">
        <v>402.6</v>
      </c>
      <c r="H1116" s="1">
        <v>0.499</v>
      </c>
      <c r="I1116" s="1">
        <v>7.0000000000000001E-3</v>
      </c>
      <c r="J1116" s="1">
        <v>1.9239999999999999</v>
      </c>
      <c r="K1116" s="1">
        <v>19.13</v>
      </c>
      <c r="L1116" s="1">
        <f t="shared" si="34"/>
        <v>1.9230820610687023</v>
      </c>
      <c r="M1116" s="1">
        <f t="shared" si="35"/>
        <v>19.120873091603052</v>
      </c>
      <c r="N1116" s="1">
        <v>3.9E-2</v>
      </c>
      <c r="O1116" s="1">
        <v>20.96</v>
      </c>
      <c r="P1116" s="1">
        <v>6.8869999999999996</v>
      </c>
      <c r="Q1116" s="1">
        <v>22</v>
      </c>
      <c r="R1116" s="1">
        <v>800</v>
      </c>
      <c r="S1116" s="1">
        <v>752.8</v>
      </c>
      <c r="T1116" s="1">
        <v>124.8</v>
      </c>
      <c r="U1116" s="1">
        <v>2186.3000000000002</v>
      </c>
      <c r="V1116" s="101">
        <v>1.0029138448999999</v>
      </c>
      <c r="W1116" s="93">
        <f t="shared" si="36"/>
        <v>1.9238775193021569</v>
      </c>
      <c r="X1116" s="93">
        <f t="shared" si="37"/>
        <v>19.436834080143424</v>
      </c>
    </row>
    <row r="1117" spans="1:24" ht="15" x14ac:dyDescent="0.2">
      <c r="A1117" s="98">
        <v>43069.676412037035</v>
      </c>
      <c r="B1117" s="1">
        <v>168.64472222223412</v>
      </c>
      <c r="C1117" s="1">
        <v>168.64</v>
      </c>
      <c r="D1117" s="1">
        <v>14.03</v>
      </c>
      <c r="E1117" s="1">
        <v>2355.752</v>
      </c>
      <c r="F1117" s="1">
        <v>28.6</v>
      </c>
      <c r="G1117" s="1">
        <v>402.6</v>
      </c>
      <c r="H1117" s="1">
        <v>0.499</v>
      </c>
      <c r="I1117" s="1">
        <v>7.0000000000000001E-3</v>
      </c>
      <c r="J1117" s="1">
        <v>1.9239999999999999</v>
      </c>
      <c r="K1117" s="1">
        <v>19.13</v>
      </c>
      <c r="L1117" s="1">
        <f t="shared" si="34"/>
        <v>1.9230820610687023</v>
      </c>
      <c r="M1117" s="1">
        <f t="shared" si="35"/>
        <v>19.120873091603052</v>
      </c>
      <c r="N1117" s="1">
        <v>3.9E-2</v>
      </c>
      <c r="O1117" s="1">
        <v>20.96</v>
      </c>
      <c r="P1117" s="1">
        <v>6.8979999999999997</v>
      </c>
      <c r="Q1117" s="1">
        <v>21.9</v>
      </c>
      <c r="R1117" s="1">
        <v>800</v>
      </c>
      <c r="S1117" s="1">
        <v>752.8</v>
      </c>
      <c r="T1117" s="1">
        <v>124.8</v>
      </c>
      <c r="U1117" s="1">
        <v>2186.3000000000002</v>
      </c>
      <c r="V1117" s="101">
        <v>1.0029127707000001</v>
      </c>
      <c r="W1117" s="93">
        <f t="shared" si="36"/>
        <v>1.9238795799292536</v>
      </c>
      <c r="X1117" s="93">
        <f t="shared" si="37"/>
        <v>19.436854898551346</v>
      </c>
    </row>
    <row r="1118" spans="1:24" ht="15" x14ac:dyDescent="0.2">
      <c r="A1118" s="98">
        <v>43069.677106481482</v>
      </c>
      <c r="B1118" s="1">
        <v>168.66138888895512</v>
      </c>
      <c r="C1118" s="1">
        <v>168.65</v>
      </c>
      <c r="D1118" s="1">
        <v>14.03</v>
      </c>
      <c r="E1118" s="1">
        <v>2355.4960000000001</v>
      </c>
      <c r="F1118" s="1">
        <v>28.6</v>
      </c>
      <c r="G1118" s="1">
        <v>402.6</v>
      </c>
      <c r="H1118" s="1">
        <v>0.499</v>
      </c>
      <c r="I1118" s="1">
        <v>7.0000000000000001E-3</v>
      </c>
      <c r="J1118" s="1">
        <v>1.9239999999999999</v>
      </c>
      <c r="K1118" s="1">
        <v>19.13</v>
      </c>
      <c r="L1118" s="1">
        <f t="shared" si="34"/>
        <v>1.9230820610687023</v>
      </c>
      <c r="M1118" s="1">
        <f t="shared" si="35"/>
        <v>19.120873091603052</v>
      </c>
      <c r="N1118" s="1">
        <v>3.9E-2</v>
      </c>
      <c r="O1118" s="1">
        <v>20.96</v>
      </c>
      <c r="P1118" s="1">
        <v>6.9020000000000001</v>
      </c>
      <c r="Q1118" s="1">
        <v>21.7</v>
      </c>
      <c r="R1118" s="1">
        <v>800</v>
      </c>
      <c r="S1118" s="1">
        <v>752.8</v>
      </c>
      <c r="T1118" s="1">
        <v>124.8</v>
      </c>
      <c r="U1118" s="1">
        <v>2186.3000000000002</v>
      </c>
      <c r="V1118" s="101">
        <v>1.0029187466</v>
      </c>
      <c r="W1118" s="93">
        <f t="shared" si="36"/>
        <v>1.9238681164761866</v>
      </c>
      <c r="X1118" s="93">
        <f t="shared" si="37"/>
        <v>19.436739083883822</v>
      </c>
    </row>
    <row r="1119" spans="1:24" ht="15" x14ac:dyDescent="0.2">
      <c r="A1119" s="98">
        <v>43069.677800925929</v>
      </c>
      <c r="B1119" s="1">
        <v>168.67805555567611</v>
      </c>
      <c r="C1119" s="1">
        <v>168.67</v>
      </c>
      <c r="D1119" s="1">
        <v>14.03</v>
      </c>
      <c r="E1119" s="1">
        <v>2355.5540000000001</v>
      </c>
      <c r="F1119" s="1">
        <v>28.6</v>
      </c>
      <c r="G1119" s="1">
        <v>402.6</v>
      </c>
      <c r="H1119" s="1">
        <v>0.499</v>
      </c>
      <c r="I1119" s="1">
        <v>7.0000000000000001E-3</v>
      </c>
      <c r="J1119" s="1">
        <v>1.9239999999999999</v>
      </c>
      <c r="K1119" s="1">
        <v>19.13</v>
      </c>
      <c r="L1119" s="1">
        <f t="shared" si="34"/>
        <v>1.9230820610687023</v>
      </c>
      <c r="M1119" s="1">
        <f t="shared" si="35"/>
        <v>19.120873091603052</v>
      </c>
      <c r="N1119" s="1">
        <v>3.9E-2</v>
      </c>
      <c r="O1119" s="1">
        <v>20.96</v>
      </c>
      <c r="P1119" s="1">
        <v>6.9009999999999998</v>
      </c>
      <c r="Q1119" s="1">
        <v>21.8</v>
      </c>
      <c r="R1119" s="1">
        <v>800</v>
      </c>
      <c r="S1119" s="1">
        <v>752.8</v>
      </c>
      <c r="T1119" s="1">
        <v>124.8</v>
      </c>
      <c r="U1119" s="1">
        <v>2186.3000000000002</v>
      </c>
      <c r="V1119" s="101">
        <v>1.0029153059</v>
      </c>
      <c r="W1119" s="93">
        <f t="shared" si="36"/>
        <v>1.9238747166875798</v>
      </c>
      <c r="X1119" s="93">
        <f t="shared" si="37"/>
        <v>19.436805765474752</v>
      </c>
    </row>
    <row r="1120" spans="1:24" ht="15" x14ac:dyDescent="0.2">
      <c r="A1120" s="98">
        <v>43069.678495370368</v>
      </c>
      <c r="B1120" s="1">
        <v>168.69472222222248</v>
      </c>
      <c r="C1120" s="1">
        <v>168.69</v>
      </c>
      <c r="D1120" s="1">
        <v>14.03</v>
      </c>
      <c r="E1120" s="1">
        <v>2355.4639999999999</v>
      </c>
      <c r="F1120" s="1">
        <v>28.6</v>
      </c>
      <c r="G1120" s="1">
        <v>402.6</v>
      </c>
      <c r="H1120" s="1">
        <v>0.499</v>
      </c>
      <c r="I1120" s="1">
        <v>7.0000000000000001E-3</v>
      </c>
      <c r="J1120" s="1">
        <v>1.9239999999999999</v>
      </c>
      <c r="K1120" s="1">
        <v>19.13</v>
      </c>
      <c r="L1120" s="1">
        <f t="shared" si="34"/>
        <v>1.9230820610687023</v>
      </c>
      <c r="M1120" s="1">
        <f t="shared" si="35"/>
        <v>19.120873091603052</v>
      </c>
      <c r="N1120" s="1">
        <v>3.9E-2</v>
      </c>
      <c r="O1120" s="1">
        <v>20.96</v>
      </c>
      <c r="P1120" s="1">
        <v>6.8979999999999997</v>
      </c>
      <c r="Q1120" s="1">
        <v>21.6</v>
      </c>
      <c r="R1120" s="1">
        <v>799</v>
      </c>
      <c r="S1120" s="1">
        <v>752.8</v>
      </c>
      <c r="T1120" s="1">
        <v>124.8</v>
      </c>
      <c r="U1120" s="1">
        <v>2186.3000000000002</v>
      </c>
      <c r="V1120" s="101">
        <v>1.0028968203999999</v>
      </c>
      <c r="W1120" s="93">
        <f t="shared" si="36"/>
        <v>1.9239101777493282</v>
      </c>
      <c r="X1120" s="93">
        <f t="shared" si="37"/>
        <v>19.437164026729224</v>
      </c>
    </row>
    <row r="1121" spans="1:24" ht="15" x14ac:dyDescent="0.2">
      <c r="A1121" s="98">
        <v>43069.679189814815</v>
      </c>
      <c r="B1121" s="1">
        <v>168.71138888894347</v>
      </c>
      <c r="C1121" s="1">
        <v>168.7</v>
      </c>
      <c r="D1121" s="1">
        <v>14.03</v>
      </c>
      <c r="E1121" s="1">
        <v>2355.402</v>
      </c>
      <c r="F1121" s="1">
        <v>28.6</v>
      </c>
      <c r="G1121" s="1">
        <v>402.6</v>
      </c>
      <c r="H1121" s="1">
        <v>0.499</v>
      </c>
      <c r="I1121" s="1">
        <v>7.0000000000000001E-3</v>
      </c>
      <c r="J1121" s="1">
        <v>1.9239999999999999</v>
      </c>
      <c r="K1121" s="1">
        <v>19.13</v>
      </c>
      <c r="L1121" s="1">
        <f t="shared" si="34"/>
        <v>1.9230820610687023</v>
      </c>
      <c r="M1121" s="1">
        <f t="shared" si="35"/>
        <v>19.120873091603052</v>
      </c>
      <c r="N1121" s="1">
        <v>3.9E-2</v>
      </c>
      <c r="O1121" s="1">
        <v>20.96</v>
      </c>
      <c r="P1121" s="1">
        <v>6.9089999999999998</v>
      </c>
      <c r="Q1121" s="1">
        <v>21.1</v>
      </c>
      <c r="R1121" s="1">
        <v>800</v>
      </c>
      <c r="S1121" s="1">
        <v>752.8</v>
      </c>
      <c r="T1121" s="1">
        <v>124.8</v>
      </c>
      <c r="U1121" s="1">
        <v>2186.4</v>
      </c>
      <c r="V1121" s="101">
        <v>1.0029250821</v>
      </c>
      <c r="W1121" s="93">
        <f t="shared" si="36"/>
        <v>1.9238559633586014</v>
      </c>
      <c r="X1121" s="93">
        <f t="shared" si="37"/>
        <v>19.4366163015717</v>
      </c>
    </row>
    <row r="1122" spans="1:24" ht="15" x14ac:dyDescent="0.2">
      <c r="A1122" s="98">
        <v>43069.679884259262</v>
      </c>
      <c r="B1122" s="1">
        <v>168.72805555566447</v>
      </c>
      <c r="C1122" s="1">
        <v>168.72</v>
      </c>
      <c r="D1122" s="1">
        <v>14.03</v>
      </c>
      <c r="E1122" s="1">
        <v>2355.4630000000002</v>
      </c>
      <c r="F1122" s="1">
        <v>28.6</v>
      </c>
      <c r="G1122" s="1">
        <v>402.6</v>
      </c>
      <c r="H1122" s="1">
        <v>0.499</v>
      </c>
      <c r="I1122" s="1">
        <v>7.0000000000000001E-3</v>
      </c>
      <c r="J1122" s="1">
        <v>1.9239999999999999</v>
      </c>
      <c r="K1122" s="1">
        <v>19.13</v>
      </c>
      <c r="L1122" s="1">
        <f t="shared" si="34"/>
        <v>1.9230820610687023</v>
      </c>
      <c r="M1122" s="1">
        <f t="shared" si="35"/>
        <v>19.120873091603052</v>
      </c>
      <c r="N1122" s="1">
        <v>3.9E-2</v>
      </c>
      <c r="O1122" s="1">
        <v>20.96</v>
      </c>
      <c r="P1122" s="1">
        <v>6.9020000000000001</v>
      </c>
      <c r="Q1122" s="1">
        <v>21.2</v>
      </c>
      <c r="R1122" s="1">
        <v>800</v>
      </c>
      <c r="S1122" s="1">
        <v>752.8</v>
      </c>
      <c r="T1122" s="1">
        <v>124.8</v>
      </c>
      <c r="U1122" s="1">
        <v>2186.4</v>
      </c>
      <c r="V1122" s="101">
        <v>1.0029499518</v>
      </c>
      <c r="W1122" s="93">
        <f t="shared" si="36"/>
        <v>1.9238082583653802</v>
      </c>
      <c r="X1122" s="93">
        <f t="shared" si="37"/>
        <v>19.436134340517146</v>
      </c>
    </row>
    <row r="1123" spans="1:24" ht="15" x14ac:dyDescent="0.2">
      <c r="A1123" s="98">
        <v>43069.680578703701</v>
      </c>
      <c r="B1123" s="1">
        <v>168.74472222221084</v>
      </c>
      <c r="C1123" s="1">
        <v>168.74</v>
      </c>
      <c r="D1123" s="1">
        <v>14.03</v>
      </c>
      <c r="E1123" s="1">
        <v>2355.3150000000001</v>
      </c>
      <c r="F1123" s="1">
        <v>28.6</v>
      </c>
      <c r="G1123" s="1">
        <v>402.6</v>
      </c>
      <c r="H1123" s="1">
        <v>0.499</v>
      </c>
      <c r="I1123" s="1">
        <v>7.0000000000000001E-3</v>
      </c>
      <c r="J1123" s="1">
        <v>1.9239999999999999</v>
      </c>
      <c r="K1123" s="1">
        <v>19.13</v>
      </c>
      <c r="L1123" s="1">
        <f t="shared" si="34"/>
        <v>1.9230820610687023</v>
      </c>
      <c r="M1123" s="1">
        <f t="shared" si="35"/>
        <v>19.120873091603052</v>
      </c>
      <c r="N1123" s="1">
        <v>3.9E-2</v>
      </c>
      <c r="O1123" s="1">
        <v>20.96</v>
      </c>
      <c r="P1123" s="1">
        <v>6.9160000000000004</v>
      </c>
      <c r="Q1123" s="1">
        <v>21.3</v>
      </c>
      <c r="R1123" s="1">
        <v>800</v>
      </c>
      <c r="S1123" s="1">
        <v>752.8</v>
      </c>
      <c r="T1123" s="1">
        <v>124.8</v>
      </c>
      <c r="U1123" s="1">
        <v>2186.4</v>
      </c>
      <c r="V1123" s="101">
        <v>1.0029727442</v>
      </c>
      <c r="W1123" s="93">
        <f t="shared" si="36"/>
        <v>1.9237645401211889</v>
      </c>
      <c r="X1123" s="93">
        <f t="shared" si="37"/>
        <v>19.435692657379789</v>
      </c>
    </row>
    <row r="1124" spans="1:24" ht="15" x14ac:dyDescent="0.2">
      <c r="A1124" s="98">
        <v>43069.681273148148</v>
      </c>
      <c r="B1124" s="1">
        <v>168.76138888893183</v>
      </c>
      <c r="C1124" s="1">
        <v>168.75</v>
      </c>
      <c r="D1124" s="1">
        <v>14.03</v>
      </c>
      <c r="E1124" s="1">
        <v>2354.991</v>
      </c>
      <c r="F1124" s="1">
        <v>28.6</v>
      </c>
      <c r="G1124" s="1">
        <v>402.6</v>
      </c>
      <c r="H1124" s="1">
        <v>0.499</v>
      </c>
      <c r="I1124" s="1">
        <v>7.0000000000000001E-3</v>
      </c>
      <c r="J1124" s="1">
        <v>1.9239999999999999</v>
      </c>
      <c r="K1124" s="1">
        <v>19.13</v>
      </c>
      <c r="L1124" s="1">
        <f t="shared" si="34"/>
        <v>1.9230820610687023</v>
      </c>
      <c r="M1124" s="1">
        <f t="shared" si="35"/>
        <v>19.120873091603052</v>
      </c>
      <c r="N1124" s="1">
        <v>3.9E-2</v>
      </c>
      <c r="O1124" s="1">
        <v>20.96</v>
      </c>
      <c r="P1124" s="1">
        <v>6.9059999999999997</v>
      </c>
      <c r="Q1124" s="1">
        <v>21.2</v>
      </c>
      <c r="R1124" s="1">
        <v>800</v>
      </c>
      <c r="S1124" s="1">
        <v>752.8</v>
      </c>
      <c r="T1124" s="1">
        <v>124.8</v>
      </c>
      <c r="U1124" s="1">
        <v>2186.4</v>
      </c>
      <c r="V1124" s="101">
        <v>1.0029802168999999</v>
      </c>
      <c r="W1124" s="93">
        <f t="shared" si="36"/>
        <v>1.9237502071213586</v>
      </c>
      <c r="X1124" s="93">
        <f t="shared" si="37"/>
        <v>19.435547851831213</v>
      </c>
    </row>
    <row r="1125" spans="1:24" ht="15" x14ac:dyDescent="0.2">
      <c r="A1125" s="98">
        <v>43069.681967592594</v>
      </c>
      <c r="B1125" s="1">
        <v>168.77805555565283</v>
      </c>
      <c r="C1125" s="1">
        <v>168.77</v>
      </c>
      <c r="D1125" s="1">
        <v>14.04</v>
      </c>
      <c r="E1125" s="1">
        <v>2354.261</v>
      </c>
      <c r="F1125" s="1">
        <v>28.6</v>
      </c>
      <c r="G1125" s="1">
        <v>402.6</v>
      </c>
      <c r="H1125" s="1">
        <v>0.499</v>
      </c>
      <c r="I1125" s="1">
        <v>7.0000000000000001E-3</v>
      </c>
      <c r="J1125" s="1">
        <v>1.9239999999999999</v>
      </c>
      <c r="K1125" s="1">
        <v>19.13</v>
      </c>
      <c r="L1125" s="1">
        <f t="shared" si="34"/>
        <v>1.9230820610687023</v>
      </c>
      <c r="M1125" s="1">
        <f t="shared" si="35"/>
        <v>19.120873091603052</v>
      </c>
      <c r="N1125" s="1">
        <v>3.9E-2</v>
      </c>
      <c r="O1125" s="1">
        <v>20.96</v>
      </c>
      <c r="P1125" s="1">
        <v>6.8869999999999996</v>
      </c>
      <c r="Q1125" s="1">
        <v>20.399999999999999</v>
      </c>
      <c r="R1125" s="1">
        <v>800</v>
      </c>
      <c r="S1125" s="1">
        <v>752.8</v>
      </c>
      <c r="T1125" s="1">
        <v>124.8</v>
      </c>
      <c r="U1125" s="1">
        <v>2186.4</v>
      </c>
      <c r="V1125" s="101">
        <v>1.0029825375000001</v>
      </c>
      <c r="W1125" s="93">
        <f t="shared" si="36"/>
        <v>1.923745756141841</v>
      </c>
      <c r="X1125" s="93">
        <f t="shared" si="37"/>
        <v>19.435502883817652</v>
      </c>
    </row>
    <row r="1126" spans="1:24" ht="15" x14ac:dyDescent="0.2">
      <c r="A1126" s="98">
        <v>43069.682662037034</v>
      </c>
      <c r="B1126" s="1">
        <v>168.7947222221992</v>
      </c>
      <c r="C1126" s="1">
        <v>168.79</v>
      </c>
      <c r="D1126" s="1">
        <v>14.04</v>
      </c>
      <c r="E1126" s="1">
        <v>2354.4</v>
      </c>
      <c r="F1126" s="1">
        <v>28.6</v>
      </c>
      <c r="G1126" s="1">
        <v>402.6</v>
      </c>
      <c r="H1126" s="1">
        <v>0.499</v>
      </c>
      <c r="I1126" s="1">
        <v>7.0000000000000001E-3</v>
      </c>
      <c r="J1126" s="1">
        <v>1.9239999999999999</v>
      </c>
      <c r="K1126" s="1">
        <v>19.13</v>
      </c>
      <c r="L1126" s="1">
        <f t="shared" si="34"/>
        <v>1.9230820610687023</v>
      </c>
      <c r="M1126" s="1">
        <f t="shared" si="35"/>
        <v>19.120873091603052</v>
      </c>
      <c r="N1126" s="1">
        <v>3.9E-2</v>
      </c>
      <c r="O1126" s="1">
        <v>20.96</v>
      </c>
      <c r="P1126" s="1">
        <v>6.8940000000000001</v>
      </c>
      <c r="Q1126" s="1">
        <v>20.9</v>
      </c>
      <c r="R1126" s="1">
        <v>800</v>
      </c>
      <c r="S1126" s="1">
        <v>752.8</v>
      </c>
      <c r="T1126" s="1">
        <v>124.8</v>
      </c>
      <c r="U1126" s="1">
        <v>2186.4</v>
      </c>
      <c r="V1126" s="101">
        <v>1.0029832391</v>
      </c>
      <c r="W1126" s="93">
        <f t="shared" si="36"/>
        <v>1.9237444104563204</v>
      </c>
      <c r="X1126" s="93">
        <f t="shared" si="37"/>
        <v>19.435489288427132</v>
      </c>
    </row>
    <row r="1127" spans="1:24" ht="15" x14ac:dyDescent="0.2">
      <c r="A1127" s="98">
        <v>43069.683356481481</v>
      </c>
      <c r="B1127" s="1">
        <v>168.81138888892019</v>
      </c>
      <c r="C1127" s="1">
        <v>168.8</v>
      </c>
      <c r="D1127" s="1">
        <v>14.04</v>
      </c>
      <c r="E1127" s="1">
        <v>2354.4639999999999</v>
      </c>
      <c r="F1127" s="1">
        <v>28.6</v>
      </c>
      <c r="G1127" s="1">
        <v>402.6</v>
      </c>
      <c r="H1127" s="1">
        <v>0.499</v>
      </c>
      <c r="I1127" s="1">
        <v>7.0000000000000001E-3</v>
      </c>
      <c r="J1127" s="1">
        <v>1.9239999999999999</v>
      </c>
      <c r="K1127" s="1">
        <v>19.13</v>
      </c>
      <c r="L1127" s="1">
        <f t="shared" si="34"/>
        <v>1.9230820610687023</v>
      </c>
      <c r="M1127" s="1">
        <f t="shared" si="35"/>
        <v>19.120873091603052</v>
      </c>
      <c r="N1127" s="1">
        <v>3.9E-2</v>
      </c>
      <c r="O1127" s="1">
        <v>20.96</v>
      </c>
      <c r="P1127" s="1">
        <v>6.89</v>
      </c>
      <c r="Q1127" s="1">
        <v>21.4</v>
      </c>
      <c r="R1127" s="1">
        <v>800</v>
      </c>
      <c r="S1127" s="1">
        <v>752.8</v>
      </c>
      <c r="T1127" s="1">
        <v>124.8</v>
      </c>
      <c r="U1127" s="1">
        <v>2186.4</v>
      </c>
      <c r="V1127" s="101">
        <v>1.0029640768000001</v>
      </c>
      <c r="W1127" s="93">
        <f t="shared" si="36"/>
        <v>1.9237811648808993</v>
      </c>
      <c r="X1127" s="93">
        <f t="shared" si="37"/>
        <v>19.435860616458719</v>
      </c>
    </row>
    <row r="1128" spans="1:24" ht="15" x14ac:dyDescent="0.2">
      <c r="A1128" s="98">
        <v>43069.684050925927</v>
      </c>
      <c r="B1128" s="1">
        <v>168.82805555564119</v>
      </c>
      <c r="C1128" s="1">
        <v>168.82</v>
      </c>
      <c r="D1128" s="1">
        <v>14.04</v>
      </c>
      <c r="E1128" s="1">
        <v>2353.6149999999998</v>
      </c>
      <c r="F1128" s="1">
        <v>28.6</v>
      </c>
      <c r="G1128" s="1">
        <v>402.6</v>
      </c>
      <c r="H1128" s="1">
        <v>0.499</v>
      </c>
      <c r="I1128" s="1">
        <v>7.0000000000000001E-3</v>
      </c>
      <c r="J1128" s="1">
        <v>1.9239999999999999</v>
      </c>
      <c r="K1128" s="1">
        <v>19.13</v>
      </c>
      <c r="L1128" s="1">
        <f t="shared" si="34"/>
        <v>1.9230820610687023</v>
      </c>
      <c r="M1128" s="1">
        <f t="shared" si="35"/>
        <v>19.120873091603052</v>
      </c>
      <c r="N1128" s="1">
        <v>3.9E-2</v>
      </c>
      <c r="O1128" s="1">
        <v>20.96</v>
      </c>
      <c r="P1128" s="1">
        <v>6.9020000000000001</v>
      </c>
      <c r="Q1128" s="1">
        <v>21.4</v>
      </c>
      <c r="R1128" s="1">
        <v>800</v>
      </c>
      <c r="S1128" s="1">
        <v>752.8</v>
      </c>
      <c r="T1128" s="1">
        <v>124.8</v>
      </c>
      <c r="U1128" s="1">
        <v>2186.4</v>
      </c>
      <c r="V1128" s="101">
        <v>1.0029577104</v>
      </c>
      <c r="W1128" s="93">
        <f t="shared" si="36"/>
        <v>1.9237933763233972</v>
      </c>
      <c r="X1128" s="93">
        <f t="shared" si="37"/>
        <v>19.435983988024383</v>
      </c>
    </row>
    <row r="1129" spans="1:24" ht="15" x14ac:dyDescent="0.2">
      <c r="A1129" s="98">
        <v>43069.684745370374</v>
      </c>
      <c r="B1129" s="1">
        <v>168.84472222236218</v>
      </c>
      <c r="C1129" s="1">
        <v>168.84</v>
      </c>
      <c r="D1129" s="1">
        <v>14.04</v>
      </c>
      <c r="E1129" s="1">
        <v>2354.3580000000002</v>
      </c>
      <c r="F1129" s="1">
        <v>28.6</v>
      </c>
      <c r="G1129" s="1">
        <v>402.6</v>
      </c>
      <c r="H1129" s="1">
        <v>0.499</v>
      </c>
      <c r="I1129" s="1">
        <v>7.0000000000000001E-3</v>
      </c>
      <c r="J1129" s="1">
        <v>1.9239999999999999</v>
      </c>
      <c r="K1129" s="1">
        <v>19.13</v>
      </c>
      <c r="L1129" s="1">
        <f t="shared" si="34"/>
        <v>1.9230820610687023</v>
      </c>
      <c r="M1129" s="1">
        <f t="shared" si="35"/>
        <v>19.120873091603052</v>
      </c>
      <c r="N1129" s="1">
        <v>3.9E-2</v>
      </c>
      <c r="O1129" s="1">
        <v>20.96</v>
      </c>
      <c r="P1129" s="1">
        <v>6.8970000000000002</v>
      </c>
      <c r="Q1129" s="1">
        <v>21.4</v>
      </c>
      <c r="R1129" s="1">
        <v>799</v>
      </c>
      <c r="S1129" s="1">
        <v>752.8</v>
      </c>
      <c r="T1129" s="1">
        <v>124.8</v>
      </c>
      <c r="U1129" s="1">
        <v>2186.4</v>
      </c>
      <c r="V1129" s="101">
        <v>1.0029506610000001</v>
      </c>
      <c r="W1129" s="93">
        <f t="shared" si="36"/>
        <v>1.9238068980144973</v>
      </c>
      <c r="X1129" s="93">
        <f t="shared" si="37"/>
        <v>19.436120596963242</v>
      </c>
    </row>
    <row r="1130" spans="1:24" ht="15" x14ac:dyDescent="0.2">
      <c r="A1130" s="98">
        <v>43069.685439814813</v>
      </c>
      <c r="B1130" s="1">
        <v>168.86138888890855</v>
      </c>
      <c r="C1130" s="1">
        <v>168.85</v>
      </c>
      <c r="D1130" s="1">
        <v>14.04</v>
      </c>
      <c r="E1130" s="1">
        <v>2354.221</v>
      </c>
      <c r="F1130" s="1">
        <v>28.6</v>
      </c>
      <c r="G1130" s="1">
        <v>402.6</v>
      </c>
      <c r="H1130" s="1">
        <v>0.499</v>
      </c>
      <c r="I1130" s="1">
        <v>7.0000000000000001E-3</v>
      </c>
      <c r="J1130" s="1">
        <v>1.9239999999999999</v>
      </c>
      <c r="K1130" s="1">
        <v>19.13</v>
      </c>
      <c r="L1130" s="1">
        <f t="shared" ref="L1130:L1193" si="38">(J1130*20.95)/O1130</f>
        <v>1.9230820610687023</v>
      </c>
      <c r="M1130" s="1">
        <f t="shared" ref="M1130:M1193" si="39">(K1130*20.95)/O1130</f>
        <v>19.120873091603052</v>
      </c>
      <c r="N1130" s="1">
        <v>3.9E-2</v>
      </c>
      <c r="O1130" s="1">
        <v>20.96</v>
      </c>
      <c r="P1130" s="1">
        <v>6.9009999999999998</v>
      </c>
      <c r="Q1130" s="1">
        <v>21.6</v>
      </c>
      <c r="R1130" s="1">
        <v>800</v>
      </c>
      <c r="S1130" s="1">
        <v>752.8</v>
      </c>
      <c r="T1130" s="1">
        <v>124.8</v>
      </c>
      <c r="U1130" s="1">
        <v>2186.4</v>
      </c>
      <c r="V1130" s="101">
        <v>1.0029833927</v>
      </c>
      <c r="W1130" s="93">
        <f t="shared" si="36"/>
        <v>1.9237441158481106</v>
      </c>
      <c r="X1130" s="93">
        <f t="shared" si="37"/>
        <v>19.435486312015776</v>
      </c>
    </row>
    <row r="1131" spans="1:24" ht="15" x14ac:dyDescent="0.2">
      <c r="A1131" s="98">
        <v>43069.68613425926</v>
      </c>
      <c r="B1131" s="1">
        <v>168.87805555562954</v>
      </c>
      <c r="C1131" s="1">
        <v>168.87</v>
      </c>
      <c r="D1131" s="1">
        <v>14.04</v>
      </c>
      <c r="E1131" s="1">
        <v>2353.9499999999998</v>
      </c>
      <c r="F1131" s="1">
        <v>28.6</v>
      </c>
      <c r="G1131" s="1">
        <v>402.6</v>
      </c>
      <c r="H1131" s="1">
        <v>0.499</v>
      </c>
      <c r="I1131" s="1">
        <v>7.0000000000000001E-3</v>
      </c>
      <c r="J1131" s="1">
        <v>1.9239999999999999</v>
      </c>
      <c r="K1131" s="1">
        <v>19.13</v>
      </c>
      <c r="L1131" s="1">
        <f t="shared" si="38"/>
        <v>1.9230820610687023</v>
      </c>
      <c r="M1131" s="1">
        <f t="shared" si="39"/>
        <v>19.120873091603052</v>
      </c>
      <c r="N1131" s="1">
        <v>3.9E-2</v>
      </c>
      <c r="O1131" s="1">
        <v>20.96</v>
      </c>
      <c r="P1131" s="1">
        <v>6.8949999999999996</v>
      </c>
      <c r="Q1131" s="1">
        <v>21.4</v>
      </c>
      <c r="R1131" s="1">
        <v>800</v>
      </c>
      <c r="S1131" s="1">
        <v>752.8</v>
      </c>
      <c r="T1131" s="1">
        <v>124.8</v>
      </c>
      <c r="U1131" s="1">
        <v>2186.4</v>
      </c>
      <c r="V1131" s="101">
        <v>1.0029564180999999</v>
      </c>
      <c r="W1131" s="93">
        <f t="shared" si="36"/>
        <v>1.9237958551132386</v>
      </c>
      <c r="X1131" s="93">
        <f t="shared" si="37"/>
        <v>19.436009031108664</v>
      </c>
    </row>
    <row r="1132" spans="1:24" ht="15" x14ac:dyDescent="0.2">
      <c r="A1132" s="98">
        <v>43069.686828703707</v>
      </c>
      <c r="B1132" s="1">
        <v>168.89472222235054</v>
      </c>
      <c r="C1132" s="1">
        <v>168.89</v>
      </c>
      <c r="D1132" s="1">
        <v>14.05</v>
      </c>
      <c r="E1132" s="1">
        <v>2354.0300000000002</v>
      </c>
      <c r="F1132" s="1">
        <v>28.6</v>
      </c>
      <c r="G1132" s="1">
        <v>402.6</v>
      </c>
      <c r="H1132" s="1">
        <v>0.499</v>
      </c>
      <c r="I1132" s="1">
        <v>7.0000000000000001E-3</v>
      </c>
      <c r="J1132" s="1">
        <v>1.9239999999999999</v>
      </c>
      <c r="K1132" s="1">
        <v>19.13</v>
      </c>
      <c r="L1132" s="1">
        <f t="shared" si="38"/>
        <v>1.9230820610687023</v>
      </c>
      <c r="M1132" s="1">
        <f t="shared" si="39"/>
        <v>19.120873091603052</v>
      </c>
      <c r="N1132" s="1">
        <v>3.9E-2</v>
      </c>
      <c r="O1132" s="1">
        <v>20.96</v>
      </c>
      <c r="P1132" s="1">
        <v>6.9089999999999998</v>
      </c>
      <c r="Q1132" s="1">
        <v>21.3</v>
      </c>
      <c r="R1132" s="1">
        <v>800</v>
      </c>
      <c r="S1132" s="1">
        <v>752.8</v>
      </c>
      <c r="T1132" s="1">
        <v>124.8</v>
      </c>
      <c r="U1132" s="1">
        <v>2186.4</v>
      </c>
      <c r="V1132" s="101">
        <v>1.0029980188000001</v>
      </c>
      <c r="W1132" s="93">
        <f t="shared" si="36"/>
        <v>1.9237160630770329</v>
      </c>
      <c r="X1132" s="93">
        <f t="shared" si="37"/>
        <v>19.435202896334967</v>
      </c>
    </row>
    <row r="1133" spans="1:24" ht="15" x14ac:dyDescent="0.2">
      <c r="A1133" s="98">
        <v>43069.687523148146</v>
      </c>
      <c r="B1133" s="1">
        <v>168.91138888889691</v>
      </c>
      <c r="C1133" s="1">
        <v>168.9</v>
      </c>
      <c r="D1133" s="1">
        <v>14.05</v>
      </c>
      <c r="E1133" s="1">
        <v>2354.3719999999998</v>
      </c>
      <c r="F1133" s="1">
        <v>28.6</v>
      </c>
      <c r="G1133" s="1">
        <v>402.6</v>
      </c>
      <c r="H1133" s="1">
        <v>0.499</v>
      </c>
      <c r="I1133" s="1">
        <v>7.0000000000000001E-3</v>
      </c>
      <c r="J1133" s="1">
        <v>1.9239999999999999</v>
      </c>
      <c r="K1133" s="1">
        <v>19.13</v>
      </c>
      <c r="L1133" s="1">
        <f t="shared" si="38"/>
        <v>1.9230820610687023</v>
      </c>
      <c r="M1133" s="1">
        <f t="shared" si="39"/>
        <v>19.120873091603052</v>
      </c>
      <c r="N1133" s="1">
        <v>3.9E-2</v>
      </c>
      <c r="O1133" s="1">
        <v>20.96</v>
      </c>
      <c r="P1133" s="1">
        <v>6.899</v>
      </c>
      <c r="Q1133" s="1">
        <v>21.8</v>
      </c>
      <c r="R1133" s="1">
        <v>800</v>
      </c>
      <c r="S1133" s="1">
        <v>752.8</v>
      </c>
      <c r="T1133" s="1">
        <v>124.8</v>
      </c>
      <c r="U1133" s="1">
        <v>2186.5</v>
      </c>
      <c r="V1133" s="101">
        <v>1.0029606131</v>
      </c>
      <c r="W1133" s="93">
        <f t="shared" si="36"/>
        <v>1.9237878086122024</v>
      </c>
      <c r="X1133" s="93">
        <f t="shared" si="37"/>
        <v>19.435927737729024</v>
      </c>
    </row>
    <row r="1134" spans="1:24" ht="15" x14ac:dyDescent="0.2">
      <c r="A1134" s="98">
        <v>43069.688217592593</v>
      </c>
      <c r="B1134" s="1">
        <v>168.9280555556179</v>
      </c>
      <c r="C1134" s="1">
        <v>168.92</v>
      </c>
      <c r="D1134" s="1">
        <v>14.05</v>
      </c>
      <c r="E1134" s="1">
        <v>2354.2139999999999</v>
      </c>
      <c r="F1134" s="1">
        <v>28.6</v>
      </c>
      <c r="G1134" s="1">
        <v>402.6</v>
      </c>
      <c r="H1134" s="1">
        <v>0.499</v>
      </c>
      <c r="I1134" s="1">
        <v>7.0000000000000001E-3</v>
      </c>
      <c r="J1134" s="1">
        <v>1.9239999999999999</v>
      </c>
      <c r="K1134" s="1">
        <v>19.13</v>
      </c>
      <c r="L1134" s="1">
        <f t="shared" si="38"/>
        <v>1.9230820610687023</v>
      </c>
      <c r="M1134" s="1">
        <f t="shared" si="39"/>
        <v>19.120873091603052</v>
      </c>
      <c r="N1134" s="1">
        <v>3.9E-2</v>
      </c>
      <c r="O1134" s="1">
        <v>20.96</v>
      </c>
      <c r="P1134" s="1">
        <v>6.9059999999999997</v>
      </c>
      <c r="Q1134" s="1">
        <v>22.4</v>
      </c>
      <c r="R1134" s="1">
        <v>800</v>
      </c>
      <c r="S1134" s="1">
        <v>752.8</v>
      </c>
      <c r="T1134" s="1">
        <v>125.2</v>
      </c>
      <c r="U1134" s="1">
        <v>2186.5</v>
      </c>
      <c r="V1134" s="101">
        <v>1.0029473341000001</v>
      </c>
      <c r="W1134" s="93">
        <f t="shared" si="36"/>
        <v>1.9238132795192397</v>
      </c>
      <c r="X1134" s="93">
        <f t="shared" si="37"/>
        <v>19.4361850689723</v>
      </c>
    </row>
    <row r="1135" spans="1:24" ht="15" x14ac:dyDescent="0.2">
      <c r="A1135" s="98">
        <v>43069.68891203704</v>
      </c>
      <c r="B1135" s="1">
        <v>168.9447222223389</v>
      </c>
      <c r="C1135" s="1">
        <v>168.94</v>
      </c>
      <c r="D1135" s="1">
        <v>14.05</v>
      </c>
      <c r="E1135" s="1">
        <v>2353.9389999999999</v>
      </c>
      <c r="F1135" s="1">
        <v>28.6</v>
      </c>
      <c r="G1135" s="1">
        <v>402.6</v>
      </c>
      <c r="H1135" s="1">
        <v>0.499</v>
      </c>
      <c r="I1135" s="1">
        <v>7.0000000000000001E-3</v>
      </c>
      <c r="J1135" s="1">
        <v>1.9239999999999999</v>
      </c>
      <c r="K1135" s="1">
        <v>19.13</v>
      </c>
      <c r="L1135" s="1">
        <f t="shared" si="38"/>
        <v>1.9230820610687023</v>
      </c>
      <c r="M1135" s="1">
        <f t="shared" si="39"/>
        <v>19.120873091603052</v>
      </c>
      <c r="N1135" s="1">
        <v>3.9E-2</v>
      </c>
      <c r="O1135" s="1">
        <v>20.96</v>
      </c>
      <c r="P1135" s="1">
        <v>6.9020000000000001</v>
      </c>
      <c r="Q1135" s="1">
        <v>22.2</v>
      </c>
      <c r="R1135" s="1">
        <v>800</v>
      </c>
      <c r="S1135" s="1">
        <v>752.8</v>
      </c>
      <c r="T1135" s="1">
        <v>125.4</v>
      </c>
      <c r="U1135" s="1">
        <v>2186.5</v>
      </c>
      <c r="V1135" s="101">
        <v>1.0030096841</v>
      </c>
      <c r="W1135" s="93">
        <f t="shared" si="36"/>
        <v>1.923693689688873</v>
      </c>
      <c r="X1135" s="93">
        <f t="shared" si="37"/>
        <v>19.434976859163108</v>
      </c>
    </row>
    <row r="1136" spans="1:24" ht="15" x14ac:dyDescent="0.2">
      <c r="A1136" s="98">
        <v>43069.689606481479</v>
      </c>
      <c r="B1136" s="1">
        <v>168.96138888888527</v>
      </c>
      <c r="C1136" s="1">
        <v>168.95</v>
      </c>
      <c r="D1136" s="1">
        <v>14.05</v>
      </c>
      <c r="E1136" s="1">
        <v>2353.9250000000002</v>
      </c>
      <c r="F1136" s="1">
        <v>28.6</v>
      </c>
      <c r="G1136" s="1">
        <v>402.6</v>
      </c>
      <c r="H1136" s="1">
        <v>0.499</v>
      </c>
      <c r="I1136" s="1">
        <v>7.0000000000000001E-3</v>
      </c>
      <c r="J1136" s="1">
        <v>1.9239999999999999</v>
      </c>
      <c r="K1136" s="1">
        <v>19.13</v>
      </c>
      <c r="L1136" s="1">
        <f t="shared" si="38"/>
        <v>1.9230820610687023</v>
      </c>
      <c r="M1136" s="1">
        <f t="shared" si="39"/>
        <v>19.120873091603052</v>
      </c>
      <c r="N1136" s="1">
        <v>3.9E-2</v>
      </c>
      <c r="O1136" s="1">
        <v>20.96</v>
      </c>
      <c r="P1136" s="1">
        <v>6.9050000000000002</v>
      </c>
      <c r="Q1136" s="1">
        <v>21.6</v>
      </c>
      <c r="R1136" s="1">
        <v>800</v>
      </c>
      <c r="S1136" s="1">
        <v>752.8</v>
      </c>
      <c r="T1136" s="1">
        <v>125.4</v>
      </c>
      <c r="U1136" s="1">
        <v>2186.5</v>
      </c>
      <c r="V1136" s="101">
        <v>1.0029256339999999</v>
      </c>
      <c r="W1136" s="93">
        <f t="shared" si="36"/>
        <v>1.9238549046798021</v>
      </c>
      <c r="X1136" s="93">
        <f t="shared" si="37"/>
        <v>19.436605605795094</v>
      </c>
    </row>
    <row r="1137" spans="1:24" ht="15" x14ac:dyDescent="0.2">
      <c r="A1137" s="98">
        <v>43069.690300925926</v>
      </c>
      <c r="B1137" s="1">
        <v>168.97805555560626</v>
      </c>
      <c r="C1137" s="1">
        <v>168.97</v>
      </c>
      <c r="D1137" s="1">
        <v>14.05</v>
      </c>
      <c r="E1137" s="1">
        <v>2353.6999999999998</v>
      </c>
      <c r="F1137" s="1">
        <v>28.6</v>
      </c>
      <c r="G1137" s="1">
        <v>402.6</v>
      </c>
      <c r="H1137" s="1">
        <v>0.499</v>
      </c>
      <c r="I1137" s="1">
        <v>7.0000000000000001E-3</v>
      </c>
      <c r="J1137" s="1">
        <v>1.9239999999999999</v>
      </c>
      <c r="K1137" s="1">
        <v>19.13</v>
      </c>
      <c r="L1137" s="1">
        <f t="shared" si="38"/>
        <v>1.9230820610687023</v>
      </c>
      <c r="M1137" s="1">
        <f t="shared" si="39"/>
        <v>19.120873091603052</v>
      </c>
      <c r="N1137" s="1">
        <v>3.9E-2</v>
      </c>
      <c r="O1137" s="1">
        <v>20.96</v>
      </c>
      <c r="P1137" s="1">
        <v>6.9029999999999996</v>
      </c>
      <c r="Q1137" s="1">
        <v>21</v>
      </c>
      <c r="R1137" s="1">
        <v>800</v>
      </c>
      <c r="S1137" s="1">
        <v>752.8</v>
      </c>
      <c r="T1137" s="1">
        <v>125.4</v>
      </c>
      <c r="U1137" s="1">
        <v>2186.5</v>
      </c>
      <c r="V1137" s="101">
        <v>1.0029575982999999</v>
      </c>
      <c r="W1137" s="93">
        <f t="shared" ref="W1137:W1200" si="40">J1137*(AA$1/V1137)</f>
        <v>1.9237935913446884</v>
      </c>
      <c r="X1137" s="93">
        <f t="shared" ref="X1137:X1200" si="41">K1137*(1.019/V1137)</f>
        <v>19.435986160373254</v>
      </c>
    </row>
    <row r="1138" spans="1:24" ht="15" x14ac:dyDescent="0.2">
      <c r="A1138" s="98">
        <v>43069.690995370373</v>
      </c>
      <c r="B1138" s="1">
        <v>168.99472222232725</v>
      </c>
      <c r="C1138" s="1">
        <v>168.99</v>
      </c>
      <c r="D1138" s="1">
        <v>14.05</v>
      </c>
      <c r="E1138" s="1">
        <v>2353.634</v>
      </c>
      <c r="F1138" s="1">
        <v>28.6</v>
      </c>
      <c r="G1138" s="1">
        <v>402.6</v>
      </c>
      <c r="H1138" s="1">
        <v>0.499</v>
      </c>
      <c r="I1138" s="1">
        <v>7.0000000000000001E-3</v>
      </c>
      <c r="J1138" s="1">
        <v>1.9239999999999999</v>
      </c>
      <c r="K1138" s="1">
        <v>19.13</v>
      </c>
      <c r="L1138" s="1">
        <f t="shared" si="38"/>
        <v>1.9230820610687023</v>
      </c>
      <c r="M1138" s="1">
        <f t="shared" si="39"/>
        <v>19.120873091603052</v>
      </c>
      <c r="N1138" s="1">
        <v>3.9E-2</v>
      </c>
      <c r="O1138" s="1">
        <v>20.96</v>
      </c>
      <c r="P1138" s="1">
        <v>6.9059999999999997</v>
      </c>
      <c r="Q1138" s="1">
        <v>21.2</v>
      </c>
      <c r="R1138" s="1">
        <v>800</v>
      </c>
      <c r="S1138" s="1">
        <v>752.8</v>
      </c>
      <c r="T1138" s="1">
        <v>125.4</v>
      </c>
      <c r="U1138" s="1">
        <v>2186.5</v>
      </c>
      <c r="V1138" s="101">
        <v>1.0029924759</v>
      </c>
      <c r="W1138" s="93">
        <f t="shared" si="40"/>
        <v>1.9237266942293321</v>
      </c>
      <c r="X1138" s="93">
        <f t="shared" si="41"/>
        <v>19.435310302311311</v>
      </c>
    </row>
    <row r="1139" spans="1:24" ht="15" x14ac:dyDescent="0.2">
      <c r="A1139" s="98">
        <v>43069.691689814812</v>
      </c>
      <c r="B1139" s="1">
        <v>169.01138888887363</v>
      </c>
      <c r="C1139" s="1">
        <v>169</v>
      </c>
      <c r="D1139" s="1">
        <v>14.06</v>
      </c>
      <c r="E1139" s="1">
        <v>2353.6610000000001</v>
      </c>
      <c r="F1139" s="1">
        <v>28.6</v>
      </c>
      <c r="G1139" s="1">
        <v>402.6</v>
      </c>
      <c r="H1139" s="1">
        <v>0.499</v>
      </c>
      <c r="I1139" s="1">
        <v>7.0000000000000001E-3</v>
      </c>
      <c r="J1139" s="1">
        <v>1.9239999999999999</v>
      </c>
      <c r="K1139" s="1">
        <v>19.13</v>
      </c>
      <c r="L1139" s="1">
        <f t="shared" si="38"/>
        <v>1.9230820610687023</v>
      </c>
      <c r="M1139" s="1">
        <f t="shared" si="39"/>
        <v>19.120873091603052</v>
      </c>
      <c r="N1139" s="1">
        <v>3.9E-2</v>
      </c>
      <c r="O1139" s="1">
        <v>20.96</v>
      </c>
      <c r="P1139" s="1">
        <v>6.9009999999999998</v>
      </c>
      <c r="Q1139" s="1">
        <v>21</v>
      </c>
      <c r="R1139" s="1">
        <v>800</v>
      </c>
      <c r="S1139" s="1">
        <v>752.8</v>
      </c>
      <c r="T1139" s="1">
        <v>125.4</v>
      </c>
      <c r="U1139" s="1">
        <v>2186.6</v>
      </c>
      <c r="V1139" s="101">
        <v>1.0029965485000001</v>
      </c>
      <c r="W1139" s="93">
        <f t="shared" si="40"/>
        <v>1.9237188830665251</v>
      </c>
      <c r="X1139" s="93">
        <f t="shared" si="41"/>
        <v>19.435231386541503</v>
      </c>
    </row>
    <row r="1140" spans="1:24" ht="15" x14ac:dyDescent="0.2">
      <c r="A1140" s="98">
        <v>43069.692384259259</v>
      </c>
      <c r="B1140" s="1">
        <v>169.02805555559462</v>
      </c>
      <c r="C1140" s="1">
        <v>169.02</v>
      </c>
      <c r="D1140" s="1">
        <v>14.06</v>
      </c>
      <c r="E1140" s="1">
        <v>2353.4110000000001</v>
      </c>
      <c r="F1140" s="1">
        <v>28.6</v>
      </c>
      <c r="G1140" s="1">
        <v>402.6</v>
      </c>
      <c r="H1140" s="1">
        <v>0.499</v>
      </c>
      <c r="I1140" s="1">
        <v>7.0000000000000001E-3</v>
      </c>
      <c r="J1140" s="1">
        <v>1.9239999999999999</v>
      </c>
      <c r="K1140" s="1">
        <v>19.13</v>
      </c>
      <c r="L1140" s="1">
        <f t="shared" si="38"/>
        <v>1.9230820610687023</v>
      </c>
      <c r="M1140" s="1">
        <f t="shared" si="39"/>
        <v>19.120873091603052</v>
      </c>
      <c r="N1140" s="1">
        <v>3.9E-2</v>
      </c>
      <c r="O1140" s="1">
        <v>20.96</v>
      </c>
      <c r="P1140" s="1">
        <v>6.9039999999999999</v>
      </c>
      <c r="Q1140" s="1">
        <v>20.9</v>
      </c>
      <c r="R1140" s="1">
        <v>800</v>
      </c>
      <c r="S1140" s="1">
        <v>752.8</v>
      </c>
      <c r="T1140" s="1">
        <v>125.4</v>
      </c>
      <c r="U1140" s="1">
        <v>2186.6</v>
      </c>
      <c r="V1140" s="101">
        <v>1.0030242781000001</v>
      </c>
      <c r="W1140" s="93">
        <f t="shared" si="40"/>
        <v>1.9236656999519142</v>
      </c>
      <c r="X1140" s="93">
        <f t="shared" si="41"/>
        <v>19.434694080312706</v>
      </c>
    </row>
    <row r="1141" spans="1:24" ht="15" x14ac:dyDescent="0.2">
      <c r="A1141" s="98">
        <v>43069.693078703705</v>
      </c>
      <c r="B1141" s="1">
        <v>169.04472222231561</v>
      </c>
      <c r="C1141" s="1">
        <v>169.04</v>
      </c>
      <c r="D1141" s="1">
        <v>14.06</v>
      </c>
      <c r="E1141" s="1">
        <v>2353.5100000000002</v>
      </c>
      <c r="F1141" s="1">
        <v>28.6</v>
      </c>
      <c r="G1141" s="1">
        <v>402.6</v>
      </c>
      <c r="H1141" s="1">
        <v>0.499</v>
      </c>
      <c r="I1141" s="1">
        <v>7.0000000000000001E-3</v>
      </c>
      <c r="J1141" s="1">
        <v>1.9239999999999999</v>
      </c>
      <c r="K1141" s="1">
        <v>19.13</v>
      </c>
      <c r="L1141" s="1">
        <f t="shared" si="38"/>
        <v>1.9230820610687023</v>
      </c>
      <c r="M1141" s="1">
        <f t="shared" si="39"/>
        <v>19.120873091603052</v>
      </c>
      <c r="N1141" s="1">
        <v>3.9E-2</v>
      </c>
      <c r="O1141" s="1">
        <v>20.96</v>
      </c>
      <c r="P1141" s="1">
        <v>6.907</v>
      </c>
      <c r="Q1141" s="1">
        <v>20.2</v>
      </c>
      <c r="R1141" s="1">
        <v>800</v>
      </c>
      <c r="S1141" s="1">
        <v>752.8</v>
      </c>
      <c r="T1141" s="1">
        <v>125.4</v>
      </c>
      <c r="U1141" s="1">
        <v>2186.6</v>
      </c>
      <c r="V1141" s="101">
        <v>1.0030287654000001</v>
      </c>
      <c r="W1141" s="93">
        <f t="shared" si="40"/>
        <v>1.9236570939523723</v>
      </c>
      <c r="X1141" s="93">
        <f t="shared" si="41"/>
        <v>19.434607134348887</v>
      </c>
    </row>
    <row r="1142" spans="1:24" ht="15" x14ac:dyDescent="0.2">
      <c r="A1142" s="98">
        <v>43069.693773148145</v>
      </c>
      <c r="B1142" s="1">
        <v>169.06138888886198</v>
      </c>
      <c r="C1142" s="1">
        <v>169.05</v>
      </c>
      <c r="D1142" s="1">
        <v>14.06</v>
      </c>
      <c r="E1142" s="1">
        <v>2361.819</v>
      </c>
      <c r="F1142" s="1">
        <v>28.6</v>
      </c>
      <c r="G1142" s="1">
        <v>402.6</v>
      </c>
      <c r="H1142" s="1">
        <v>0.499</v>
      </c>
      <c r="I1142" s="1">
        <v>7.0000000000000001E-3</v>
      </c>
      <c r="J1142" s="1">
        <v>1.9239999999999999</v>
      </c>
      <c r="K1142" s="1">
        <v>19.13</v>
      </c>
      <c r="L1142" s="1">
        <f t="shared" si="38"/>
        <v>1.9230820610687023</v>
      </c>
      <c r="M1142" s="1">
        <f t="shared" si="39"/>
        <v>19.120873091603052</v>
      </c>
      <c r="N1142" s="1">
        <v>3.9E-2</v>
      </c>
      <c r="O1142" s="1">
        <v>20.96</v>
      </c>
      <c r="P1142" s="1">
        <v>6.9119999999999999</v>
      </c>
      <c r="Q1142" s="1">
        <v>20.3</v>
      </c>
      <c r="R1142" s="1">
        <v>800</v>
      </c>
      <c r="S1142" s="1">
        <v>752.8</v>
      </c>
      <c r="T1142" s="1">
        <v>125.4</v>
      </c>
      <c r="U1142" s="1">
        <v>2186.6</v>
      </c>
      <c r="V1142" s="101">
        <v>1.0030306626000001</v>
      </c>
      <c r="W1142" s="93">
        <f t="shared" si="40"/>
        <v>1.9236534554173059</v>
      </c>
      <c r="X1142" s="93">
        <f t="shared" si="41"/>
        <v>19.434570374419177</v>
      </c>
    </row>
    <row r="1143" spans="1:24" ht="15" x14ac:dyDescent="0.2">
      <c r="A1143" s="98">
        <v>43069.694467592592</v>
      </c>
      <c r="B1143" s="1">
        <v>169.07805555558298</v>
      </c>
      <c r="C1143" s="1">
        <v>169.07</v>
      </c>
      <c r="D1143" s="1">
        <v>14.06</v>
      </c>
      <c r="E1143" s="1">
        <v>2362.4609999999998</v>
      </c>
      <c r="F1143" s="1">
        <v>28.6</v>
      </c>
      <c r="G1143" s="1">
        <v>402.6</v>
      </c>
      <c r="H1143" s="1">
        <v>0.499</v>
      </c>
      <c r="I1143" s="1">
        <v>7.0000000000000001E-3</v>
      </c>
      <c r="J1143" s="1">
        <v>1.9239999999999999</v>
      </c>
      <c r="K1143" s="1">
        <v>19.13</v>
      </c>
      <c r="L1143" s="1">
        <f t="shared" si="38"/>
        <v>1.9230820610687023</v>
      </c>
      <c r="M1143" s="1">
        <f t="shared" si="39"/>
        <v>19.120873091603052</v>
      </c>
      <c r="N1143" s="1">
        <v>3.9E-2</v>
      </c>
      <c r="O1143" s="1">
        <v>20.96</v>
      </c>
      <c r="P1143" s="1">
        <v>6.9050000000000002</v>
      </c>
      <c r="Q1143" s="1">
        <v>21</v>
      </c>
      <c r="R1143" s="1">
        <v>800</v>
      </c>
      <c r="S1143" s="1">
        <v>752.8</v>
      </c>
      <c r="T1143" s="1">
        <v>125.4</v>
      </c>
      <c r="U1143" s="1">
        <v>2186.6</v>
      </c>
      <c r="V1143" s="101">
        <v>1.0030455386999999</v>
      </c>
      <c r="W1143" s="93">
        <f t="shared" si="40"/>
        <v>1.9236249258440574</v>
      </c>
      <c r="X1143" s="93">
        <f t="shared" si="41"/>
        <v>19.434282141630941</v>
      </c>
    </row>
    <row r="1144" spans="1:24" ht="15" x14ac:dyDescent="0.2">
      <c r="A1144" s="98">
        <v>43069.695162037038</v>
      </c>
      <c r="B1144" s="1">
        <v>169.09472222230397</v>
      </c>
      <c r="C1144" s="1">
        <v>169.09</v>
      </c>
      <c r="D1144" s="1">
        <v>14.06</v>
      </c>
      <c r="E1144" s="1">
        <v>2361.857</v>
      </c>
      <c r="F1144" s="1">
        <v>28.6</v>
      </c>
      <c r="G1144" s="1">
        <v>402.6</v>
      </c>
      <c r="H1144" s="1">
        <v>0.499</v>
      </c>
      <c r="I1144" s="1">
        <v>7.0000000000000001E-3</v>
      </c>
      <c r="J1144" s="1">
        <v>1.9239999999999999</v>
      </c>
      <c r="K1144" s="1">
        <v>19.13</v>
      </c>
      <c r="L1144" s="1">
        <f t="shared" si="38"/>
        <v>1.9230820610687023</v>
      </c>
      <c r="M1144" s="1">
        <f t="shared" si="39"/>
        <v>19.120873091603052</v>
      </c>
      <c r="N1144" s="1">
        <v>3.9E-2</v>
      </c>
      <c r="O1144" s="1">
        <v>20.96</v>
      </c>
      <c r="P1144" s="1">
        <v>6.907</v>
      </c>
      <c r="Q1144" s="1">
        <v>20.7</v>
      </c>
      <c r="R1144" s="1">
        <v>800</v>
      </c>
      <c r="S1144" s="1">
        <v>752.8</v>
      </c>
      <c r="T1144" s="1">
        <v>125.4</v>
      </c>
      <c r="U1144" s="1">
        <v>2186.6</v>
      </c>
      <c r="V1144" s="101">
        <v>1.0030334236</v>
      </c>
      <c r="W1144" s="93">
        <f t="shared" si="40"/>
        <v>1.9236481602725326</v>
      </c>
      <c r="X1144" s="93">
        <f t="shared" si="41"/>
        <v>19.434516877848136</v>
      </c>
    </row>
    <row r="1145" spans="1:24" ht="15" x14ac:dyDescent="0.2">
      <c r="A1145" s="98">
        <v>43069.695856481485</v>
      </c>
      <c r="B1145" s="1">
        <v>169.11138888902497</v>
      </c>
      <c r="C1145" s="1">
        <v>169.1</v>
      </c>
      <c r="D1145" s="1">
        <v>14.06</v>
      </c>
      <c r="E1145" s="1">
        <v>2362.203</v>
      </c>
      <c r="F1145" s="1">
        <v>28.6</v>
      </c>
      <c r="G1145" s="1">
        <v>402.6</v>
      </c>
      <c r="H1145" s="1">
        <v>0.499</v>
      </c>
      <c r="I1145" s="1">
        <v>7.0000000000000001E-3</v>
      </c>
      <c r="J1145" s="1">
        <v>1.9239999999999999</v>
      </c>
      <c r="K1145" s="1">
        <v>19.13</v>
      </c>
      <c r="L1145" s="1">
        <f t="shared" si="38"/>
        <v>1.9230820610687023</v>
      </c>
      <c r="M1145" s="1">
        <f t="shared" si="39"/>
        <v>19.120873091603052</v>
      </c>
      <c r="N1145" s="1">
        <v>3.9E-2</v>
      </c>
      <c r="O1145" s="1">
        <v>20.96</v>
      </c>
      <c r="P1145" s="1">
        <v>6.9020000000000001</v>
      </c>
      <c r="Q1145" s="1">
        <v>21</v>
      </c>
      <c r="R1145" s="1">
        <v>800</v>
      </c>
      <c r="S1145" s="1">
        <v>752.8</v>
      </c>
      <c r="T1145" s="1">
        <v>125.4</v>
      </c>
      <c r="U1145" s="1">
        <v>2186.6</v>
      </c>
      <c r="V1145" s="101">
        <v>1.0030076082000001</v>
      </c>
      <c r="W1145" s="93">
        <f t="shared" si="40"/>
        <v>1.9236976711100484</v>
      </c>
      <c r="X1145" s="93">
        <f t="shared" si="41"/>
        <v>19.43501708325326</v>
      </c>
    </row>
    <row r="1146" spans="1:24" ht="15" x14ac:dyDescent="0.2">
      <c r="A1146" s="98">
        <v>43069.696550925924</v>
      </c>
      <c r="B1146" s="1">
        <v>169.12805555557134</v>
      </c>
      <c r="C1146" s="1">
        <v>169.12</v>
      </c>
      <c r="D1146" s="1">
        <v>14.07</v>
      </c>
      <c r="E1146" s="1">
        <v>2360.2979999999998</v>
      </c>
      <c r="F1146" s="1">
        <v>28.6</v>
      </c>
      <c r="G1146" s="1">
        <v>402.6</v>
      </c>
      <c r="H1146" s="1">
        <v>0.499</v>
      </c>
      <c r="I1146" s="1">
        <v>7.0000000000000001E-3</v>
      </c>
      <c r="J1146" s="1">
        <v>1.9239999999999999</v>
      </c>
      <c r="K1146" s="1">
        <v>19.13</v>
      </c>
      <c r="L1146" s="1">
        <f t="shared" si="38"/>
        <v>1.9230820610687023</v>
      </c>
      <c r="M1146" s="1">
        <f t="shared" si="39"/>
        <v>19.120873091603052</v>
      </c>
      <c r="N1146" s="1">
        <v>3.9E-2</v>
      </c>
      <c r="O1146" s="1">
        <v>20.96</v>
      </c>
      <c r="P1146" s="1">
        <v>6.89</v>
      </c>
      <c r="Q1146" s="1">
        <v>20.2</v>
      </c>
      <c r="R1146" s="1">
        <v>800</v>
      </c>
      <c r="S1146" s="1">
        <v>752.8</v>
      </c>
      <c r="T1146" s="1">
        <v>125.4</v>
      </c>
      <c r="U1146" s="1">
        <v>2186.6</v>
      </c>
      <c r="V1146" s="101">
        <v>1.0030641613</v>
      </c>
      <c r="W1146" s="93">
        <f t="shared" si="40"/>
        <v>1.9235892123783329</v>
      </c>
      <c r="X1146" s="93">
        <f t="shared" si="41"/>
        <v>19.433921330352284</v>
      </c>
    </row>
    <row r="1147" spans="1:24" ht="15" x14ac:dyDescent="0.2">
      <c r="A1147" s="98">
        <v>43069.697245370371</v>
      </c>
      <c r="B1147" s="1">
        <v>169.14472222229233</v>
      </c>
      <c r="C1147" s="1">
        <v>169.14</v>
      </c>
      <c r="D1147" s="1">
        <v>14.07</v>
      </c>
      <c r="E1147" s="1">
        <v>2361.2190000000001</v>
      </c>
      <c r="F1147" s="1">
        <v>28.6</v>
      </c>
      <c r="G1147" s="1">
        <v>402.6</v>
      </c>
      <c r="H1147" s="1">
        <v>0.499</v>
      </c>
      <c r="I1147" s="1">
        <v>7.0000000000000001E-3</v>
      </c>
      <c r="J1147" s="1">
        <v>1.9239999999999999</v>
      </c>
      <c r="K1147" s="1">
        <v>19.13</v>
      </c>
      <c r="L1147" s="1">
        <f t="shared" si="38"/>
        <v>1.9230820610687023</v>
      </c>
      <c r="M1147" s="1">
        <f t="shared" si="39"/>
        <v>19.120873091603052</v>
      </c>
      <c r="N1147" s="1">
        <v>3.9E-2</v>
      </c>
      <c r="O1147" s="1">
        <v>20.96</v>
      </c>
      <c r="P1147" s="1">
        <v>6.899</v>
      </c>
      <c r="Q1147" s="1">
        <v>20.9</v>
      </c>
      <c r="R1147" s="1">
        <v>800</v>
      </c>
      <c r="S1147" s="1">
        <v>752.8</v>
      </c>
      <c r="T1147" s="1">
        <v>125.4</v>
      </c>
      <c r="U1147" s="1">
        <v>2186.6</v>
      </c>
      <c r="V1147" s="101">
        <v>1.0030246140000001</v>
      </c>
      <c r="W1147" s="93">
        <f t="shared" si="40"/>
        <v>1.9236650557410944</v>
      </c>
      <c r="X1147" s="93">
        <f t="shared" si="41"/>
        <v>19.434687571884449</v>
      </c>
    </row>
    <row r="1148" spans="1:24" ht="15" x14ac:dyDescent="0.2">
      <c r="A1148" s="98">
        <v>43069.697939814818</v>
      </c>
      <c r="B1148" s="1">
        <v>169.16138888901332</v>
      </c>
      <c r="C1148" s="1">
        <v>169.15</v>
      </c>
      <c r="D1148" s="1">
        <v>14.07</v>
      </c>
      <c r="E1148" s="1">
        <v>2360.3020000000001</v>
      </c>
      <c r="F1148" s="1">
        <v>28.6</v>
      </c>
      <c r="G1148" s="1">
        <v>402.6</v>
      </c>
      <c r="H1148" s="1">
        <v>0.499</v>
      </c>
      <c r="I1148" s="1">
        <v>7.0000000000000001E-3</v>
      </c>
      <c r="J1148" s="1">
        <v>1.9239999999999999</v>
      </c>
      <c r="K1148" s="1">
        <v>19.13</v>
      </c>
      <c r="L1148" s="1">
        <f t="shared" si="38"/>
        <v>1.9230820610687023</v>
      </c>
      <c r="M1148" s="1">
        <f t="shared" si="39"/>
        <v>19.120873091603052</v>
      </c>
      <c r="N1148" s="1">
        <v>3.9E-2</v>
      </c>
      <c r="O1148" s="1">
        <v>20.96</v>
      </c>
      <c r="P1148" s="1">
        <v>6.891</v>
      </c>
      <c r="Q1148" s="1">
        <v>21.3</v>
      </c>
      <c r="R1148" s="1">
        <v>800</v>
      </c>
      <c r="S1148" s="1">
        <v>752.8</v>
      </c>
      <c r="T1148" s="1">
        <v>125.4</v>
      </c>
      <c r="U1148" s="1">
        <v>2186.6</v>
      </c>
      <c r="V1148" s="101">
        <v>1.0030034845</v>
      </c>
      <c r="W1148" s="93">
        <f t="shared" si="40"/>
        <v>1.9237055801075833</v>
      </c>
      <c r="X1148" s="93">
        <f t="shared" si="41"/>
        <v>19.435096987442218</v>
      </c>
    </row>
    <row r="1149" spans="1:24" ht="15" x14ac:dyDescent="0.2">
      <c r="A1149" s="98">
        <v>43069.698634259257</v>
      </c>
      <c r="B1149" s="1">
        <v>169.17805555555969</v>
      </c>
      <c r="C1149" s="1">
        <v>169.17</v>
      </c>
      <c r="D1149" s="1">
        <v>14.07</v>
      </c>
      <c r="E1149" s="1">
        <v>2360.598</v>
      </c>
      <c r="F1149" s="1">
        <v>28.6</v>
      </c>
      <c r="G1149" s="1">
        <v>402.6</v>
      </c>
      <c r="H1149" s="1">
        <v>0.499</v>
      </c>
      <c r="I1149" s="1">
        <v>7.0000000000000001E-3</v>
      </c>
      <c r="J1149" s="1">
        <v>1.9239999999999999</v>
      </c>
      <c r="K1149" s="1">
        <v>19.13</v>
      </c>
      <c r="L1149" s="1">
        <f t="shared" si="38"/>
        <v>1.9230820610687023</v>
      </c>
      <c r="M1149" s="1">
        <f t="shared" si="39"/>
        <v>19.120873091603052</v>
      </c>
      <c r="N1149" s="1">
        <v>3.9E-2</v>
      </c>
      <c r="O1149" s="1">
        <v>20.96</v>
      </c>
      <c r="P1149" s="1">
        <v>6.8949999999999996</v>
      </c>
      <c r="Q1149" s="1">
        <v>21</v>
      </c>
      <c r="R1149" s="1">
        <v>800</v>
      </c>
      <c r="S1149" s="1">
        <v>752.8</v>
      </c>
      <c r="T1149" s="1">
        <v>125.4</v>
      </c>
      <c r="U1149" s="1">
        <v>2186.6999999999998</v>
      </c>
      <c r="V1149" s="101">
        <v>1.0030032131</v>
      </c>
      <c r="W1149" s="93">
        <f t="shared" si="40"/>
        <v>1.9237061006380141</v>
      </c>
      <c r="X1149" s="93">
        <f t="shared" si="41"/>
        <v>19.435102246333969</v>
      </c>
    </row>
    <row r="1150" spans="1:24" ht="15" x14ac:dyDescent="0.2">
      <c r="A1150" s="98">
        <v>43069.699328703704</v>
      </c>
      <c r="B1150" s="1">
        <v>169.19472222228069</v>
      </c>
      <c r="C1150" s="1">
        <v>169.19</v>
      </c>
      <c r="D1150" s="1">
        <v>14.07</v>
      </c>
      <c r="E1150" s="1">
        <v>2360.3939999999998</v>
      </c>
      <c r="F1150" s="1">
        <v>28.6</v>
      </c>
      <c r="G1150" s="1">
        <v>402.6</v>
      </c>
      <c r="H1150" s="1">
        <v>0.499</v>
      </c>
      <c r="I1150" s="1">
        <v>7.0000000000000001E-3</v>
      </c>
      <c r="J1150" s="1">
        <v>1.9239999999999999</v>
      </c>
      <c r="K1150" s="1">
        <v>19.13</v>
      </c>
      <c r="L1150" s="1">
        <f t="shared" si="38"/>
        <v>1.9230820610687023</v>
      </c>
      <c r="M1150" s="1">
        <f t="shared" si="39"/>
        <v>19.120873091603052</v>
      </c>
      <c r="N1150" s="1">
        <v>3.9E-2</v>
      </c>
      <c r="O1150" s="1">
        <v>20.96</v>
      </c>
      <c r="P1150" s="1">
        <v>6.8869999999999996</v>
      </c>
      <c r="Q1150" s="1">
        <v>20.2</v>
      </c>
      <c r="R1150" s="1">
        <v>800</v>
      </c>
      <c r="S1150" s="1">
        <v>752.8</v>
      </c>
      <c r="T1150" s="1">
        <v>125.4</v>
      </c>
      <c r="U1150" s="1">
        <v>2186.6999999999998</v>
      </c>
      <c r="V1150" s="101">
        <v>1.0030053699999999</v>
      </c>
      <c r="W1150" s="93">
        <f t="shared" si="40"/>
        <v>1.9237019638289674</v>
      </c>
      <c r="X1150" s="93">
        <f t="shared" si="41"/>
        <v>19.435060452368266</v>
      </c>
    </row>
    <row r="1151" spans="1:24" ht="15" x14ac:dyDescent="0.2">
      <c r="A1151" s="98">
        <v>43069.700023148151</v>
      </c>
      <c r="B1151" s="1">
        <v>169.21138888900168</v>
      </c>
      <c r="C1151" s="1">
        <v>169.2</v>
      </c>
      <c r="D1151" s="1">
        <v>14.07</v>
      </c>
      <c r="E1151" s="1">
        <v>2360.23</v>
      </c>
      <c r="F1151" s="1">
        <v>28.6</v>
      </c>
      <c r="G1151" s="1">
        <v>402.6</v>
      </c>
      <c r="H1151" s="1">
        <v>0.499</v>
      </c>
      <c r="I1151" s="1">
        <v>7.0000000000000001E-3</v>
      </c>
      <c r="J1151" s="1">
        <v>1.9239999999999999</v>
      </c>
      <c r="K1151" s="1">
        <v>19.13</v>
      </c>
      <c r="L1151" s="1">
        <f t="shared" si="38"/>
        <v>1.9230820610687023</v>
      </c>
      <c r="M1151" s="1">
        <f t="shared" si="39"/>
        <v>19.120873091603052</v>
      </c>
      <c r="N1151" s="1">
        <v>3.9E-2</v>
      </c>
      <c r="O1151" s="1">
        <v>20.96</v>
      </c>
      <c r="P1151" s="1">
        <v>6.8959999999999999</v>
      </c>
      <c r="Q1151" s="1">
        <v>19.899999999999999</v>
      </c>
      <c r="R1151" s="1">
        <v>800</v>
      </c>
      <c r="S1151" s="1">
        <v>752.8</v>
      </c>
      <c r="T1151" s="1">
        <v>125.4</v>
      </c>
      <c r="U1151" s="1">
        <v>2186.6999999999998</v>
      </c>
      <c r="V1151" s="101">
        <v>1.0030278396999999</v>
      </c>
      <c r="W1151" s="93">
        <f t="shared" si="40"/>
        <v>1.9236588693062575</v>
      </c>
      <c r="X1151" s="93">
        <f t="shared" si="41"/>
        <v>19.434625070656448</v>
      </c>
    </row>
    <row r="1152" spans="1:24" ht="15" x14ac:dyDescent="0.2">
      <c r="A1152" s="98">
        <v>43069.70071759259</v>
      </c>
      <c r="B1152" s="1">
        <v>169.22805555554805</v>
      </c>
      <c r="C1152" s="1">
        <v>169.22</v>
      </c>
      <c r="D1152" s="1">
        <v>14.07</v>
      </c>
      <c r="E1152" s="1">
        <v>2360.1219999999998</v>
      </c>
      <c r="F1152" s="1">
        <v>28.6</v>
      </c>
      <c r="G1152" s="1">
        <v>402.6</v>
      </c>
      <c r="H1152" s="1">
        <v>0.499</v>
      </c>
      <c r="I1152" s="1">
        <v>7.0000000000000001E-3</v>
      </c>
      <c r="J1152" s="1">
        <v>1.9239999999999999</v>
      </c>
      <c r="K1152" s="1">
        <v>19.13</v>
      </c>
      <c r="L1152" s="1">
        <f t="shared" si="38"/>
        <v>1.9230820610687023</v>
      </c>
      <c r="M1152" s="1">
        <f t="shared" si="39"/>
        <v>19.120873091603052</v>
      </c>
      <c r="N1152" s="1">
        <v>3.9E-2</v>
      </c>
      <c r="O1152" s="1">
        <v>20.96</v>
      </c>
      <c r="P1152" s="1">
        <v>6.8949999999999996</v>
      </c>
      <c r="Q1152" s="1">
        <v>19.7</v>
      </c>
      <c r="R1152" s="1">
        <v>800</v>
      </c>
      <c r="S1152" s="1">
        <v>752.8</v>
      </c>
      <c r="T1152" s="1">
        <v>125.4</v>
      </c>
      <c r="U1152" s="1">
        <v>2186.6999999999998</v>
      </c>
      <c r="V1152" s="101">
        <v>1.0030139956000002</v>
      </c>
      <c r="W1152" s="93">
        <f t="shared" si="40"/>
        <v>1.9236854206065075</v>
      </c>
      <c r="X1152" s="93">
        <f t="shared" si="41"/>
        <v>19.434893317055916</v>
      </c>
    </row>
    <row r="1153" spans="1:24" ht="15" x14ac:dyDescent="0.2">
      <c r="A1153" s="98">
        <v>43069.701412037037</v>
      </c>
      <c r="B1153" s="1">
        <v>169.24472222226905</v>
      </c>
      <c r="C1153" s="1">
        <v>169.24</v>
      </c>
      <c r="D1153" s="1">
        <v>14.08</v>
      </c>
      <c r="E1153" s="1">
        <v>2359.674</v>
      </c>
      <c r="F1153" s="1">
        <v>28.6</v>
      </c>
      <c r="G1153" s="1">
        <v>402.6</v>
      </c>
      <c r="H1153" s="1">
        <v>0.499</v>
      </c>
      <c r="I1153" s="1">
        <v>7.0000000000000001E-3</v>
      </c>
      <c r="J1153" s="1">
        <v>1.9239999999999999</v>
      </c>
      <c r="K1153" s="1">
        <v>19.13</v>
      </c>
      <c r="L1153" s="1">
        <f t="shared" si="38"/>
        <v>1.9230820610687023</v>
      </c>
      <c r="M1153" s="1">
        <f t="shared" si="39"/>
        <v>19.120873091603052</v>
      </c>
      <c r="N1153" s="1">
        <v>3.9E-2</v>
      </c>
      <c r="O1153" s="1">
        <v>20.96</v>
      </c>
      <c r="P1153" s="1">
        <v>6.9050000000000002</v>
      </c>
      <c r="Q1153" s="1">
        <v>20.3</v>
      </c>
      <c r="R1153" s="1">
        <v>800</v>
      </c>
      <c r="S1153" s="1">
        <v>752.8</v>
      </c>
      <c r="T1153" s="1">
        <v>125.5</v>
      </c>
      <c r="U1153" s="1">
        <v>2186.6999999999998</v>
      </c>
      <c r="V1153" s="101">
        <v>1.0030812600000001</v>
      </c>
      <c r="W1153" s="93">
        <f t="shared" si="40"/>
        <v>1.9235564225374919</v>
      </c>
      <c r="X1153" s="93">
        <f t="shared" si="41"/>
        <v>19.43359005630311</v>
      </c>
    </row>
    <row r="1154" spans="1:24" ht="15" x14ac:dyDescent="0.2">
      <c r="A1154" s="98">
        <v>43069.702106481483</v>
      </c>
      <c r="B1154" s="1">
        <v>169.26138888899004</v>
      </c>
      <c r="C1154" s="1">
        <v>169.25</v>
      </c>
      <c r="D1154" s="1">
        <v>14.08</v>
      </c>
      <c r="E1154" s="1">
        <v>2358.8359999999998</v>
      </c>
      <c r="F1154" s="1">
        <v>28.6</v>
      </c>
      <c r="G1154" s="1">
        <v>402.6</v>
      </c>
      <c r="H1154" s="1">
        <v>0.499</v>
      </c>
      <c r="I1154" s="1">
        <v>7.0000000000000001E-3</v>
      </c>
      <c r="J1154" s="1">
        <v>1.9239999999999999</v>
      </c>
      <c r="K1154" s="1">
        <v>19.13</v>
      </c>
      <c r="L1154" s="1">
        <f t="shared" si="38"/>
        <v>1.9230820610687023</v>
      </c>
      <c r="M1154" s="1">
        <f t="shared" si="39"/>
        <v>19.120873091603052</v>
      </c>
      <c r="N1154" s="1">
        <v>3.9E-2</v>
      </c>
      <c r="O1154" s="1">
        <v>20.96</v>
      </c>
      <c r="P1154" s="1">
        <v>6.9020000000000001</v>
      </c>
      <c r="Q1154" s="1">
        <v>20.9</v>
      </c>
      <c r="R1154" s="1">
        <v>800</v>
      </c>
      <c r="S1154" s="1">
        <v>752.8</v>
      </c>
      <c r="T1154" s="1">
        <v>125.9</v>
      </c>
      <c r="U1154" s="1">
        <v>2186.6999999999998</v>
      </c>
      <c r="V1154" s="101">
        <v>1.003030047</v>
      </c>
      <c r="W1154" s="93">
        <f t="shared" si="40"/>
        <v>1.9236546360410278</v>
      </c>
      <c r="X1154" s="93">
        <f t="shared" si="41"/>
        <v>19.434582302198965</v>
      </c>
    </row>
    <row r="1155" spans="1:24" ht="15" x14ac:dyDescent="0.2">
      <c r="A1155" s="98">
        <v>43069.702800925923</v>
      </c>
      <c r="B1155" s="1">
        <v>169.27805555553641</v>
      </c>
      <c r="C1155" s="1">
        <v>169.27</v>
      </c>
      <c r="D1155" s="1">
        <v>14.08</v>
      </c>
      <c r="E1155" s="1">
        <v>2359.239</v>
      </c>
      <c r="F1155" s="1">
        <v>28.6</v>
      </c>
      <c r="G1155" s="1">
        <v>402.6</v>
      </c>
      <c r="H1155" s="1">
        <v>0.499</v>
      </c>
      <c r="I1155" s="1">
        <v>7.0000000000000001E-3</v>
      </c>
      <c r="J1155" s="1">
        <v>1.9239999999999999</v>
      </c>
      <c r="K1155" s="1">
        <v>19.13</v>
      </c>
      <c r="L1155" s="1">
        <f t="shared" si="38"/>
        <v>1.9230820610687023</v>
      </c>
      <c r="M1155" s="1">
        <f t="shared" si="39"/>
        <v>19.120873091603052</v>
      </c>
      <c r="N1155" s="1">
        <v>3.9E-2</v>
      </c>
      <c r="O1155" s="1">
        <v>20.96</v>
      </c>
      <c r="P1155" s="1">
        <v>6.91</v>
      </c>
      <c r="Q1155" s="1">
        <v>20.8</v>
      </c>
      <c r="R1155" s="1">
        <v>800</v>
      </c>
      <c r="S1155" s="1">
        <v>752.8</v>
      </c>
      <c r="T1155" s="1">
        <v>126.2</v>
      </c>
      <c r="U1155" s="1">
        <v>2186.6999999999998</v>
      </c>
      <c r="V1155" s="101">
        <v>1.0030501599999999</v>
      </c>
      <c r="W1155" s="93">
        <f t="shared" si="40"/>
        <v>1.9236160632285828</v>
      </c>
      <c r="X1155" s="93">
        <f t="shared" si="41"/>
        <v>19.434192603089759</v>
      </c>
    </row>
    <row r="1156" spans="1:24" ht="15" x14ac:dyDescent="0.2">
      <c r="A1156" s="98">
        <v>43069.70349537037</v>
      </c>
      <c r="B1156" s="1">
        <v>169.29472222225741</v>
      </c>
      <c r="C1156" s="1">
        <v>169.29</v>
      </c>
      <c r="D1156" s="1">
        <v>14.08</v>
      </c>
      <c r="E1156" s="1">
        <v>2359.127</v>
      </c>
      <c r="F1156" s="1">
        <v>28.6</v>
      </c>
      <c r="G1156" s="1">
        <v>402.6</v>
      </c>
      <c r="H1156" s="1">
        <v>0.499</v>
      </c>
      <c r="I1156" s="1">
        <v>7.0000000000000001E-3</v>
      </c>
      <c r="J1156" s="1">
        <v>1.9239999999999999</v>
      </c>
      <c r="K1156" s="1">
        <v>19.13</v>
      </c>
      <c r="L1156" s="1">
        <f t="shared" si="38"/>
        <v>1.9230820610687023</v>
      </c>
      <c r="M1156" s="1">
        <f t="shared" si="39"/>
        <v>19.120873091603052</v>
      </c>
      <c r="N1156" s="1">
        <v>3.9E-2</v>
      </c>
      <c r="O1156" s="1">
        <v>20.96</v>
      </c>
      <c r="P1156" s="1">
        <v>6.9050000000000002</v>
      </c>
      <c r="Q1156" s="1">
        <v>20.7</v>
      </c>
      <c r="R1156" s="1">
        <v>800</v>
      </c>
      <c r="S1156" s="1">
        <v>752.8</v>
      </c>
      <c r="T1156" s="1">
        <v>126.2</v>
      </c>
      <c r="U1156" s="1">
        <v>2186.8000000000002</v>
      </c>
      <c r="V1156" s="101">
        <v>1.0030502911999999</v>
      </c>
      <c r="W1156" s="93">
        <f t="shared" si="40"/>
        <v>1.9236158116176421</v>
      </c>
      <c r="X1156" s="93">
        <f t="shared" si="41"/>
        <v>19.434190061077565</v>
      </c>
    </row>
    <row r="1157" spans="1:24" ht="15" x14ac:dyDescent="0.2">
      <c r="A1157" s="98">
        <v>43069.704189814816</v>
      </c>
      <c r="B1157" s="1">
        <v>169.3113888889784</v>
      </c>
      <c r="C1157" s="1">
        <v>169.3</v>
      </c>
      <c r="D1157" s="1">
        <v>14.08</v>
      </c>
      <c r="E1157" s="1">
        <v>2359.1619999999998</v>
      </c>
      <c r="F1157" s="1">
        <v>28.6</v>
      </c>
      <c r="G1157" s="1">
        <v>402.6</v>
      </c>
      <c r="H1157" s="1">
        <v>0.499</v>
      </c>
      <c r="I1157" s="1">
        <v>7.0000000000000001E-3</v>
      </c>
      <c r="J1157" s="1">
        <v>1.9239999999999999</v>
      </c>
      <c r="K1157" s="1">
        <v>19.13</v>
      </c>
      <c r="L1157" s="1">
        <f t="shared" si="38"/>
        <v>1.9230820610687023</v>
      </c>
      <c r="M1157" s="1">
        <f t="shared" si="39"/>
        <v>19.120873091603052</v>
      </c>
      <c r="N1157" s="1">
        <v>3.9E-2</v>
      </c>
      <c r="O1157" s="1">
        <v>20.96</v>
      </c>
      <c r="P1157" s="1">
        <v>6.91</v>
      </c>
      <c r="Q1157" s="1">
        <v>20.6</v>
      </c>
      <c r="R1157" s="1">
        <v>800</v>
      </c>
      <c r="S1157" s="1">
        <v>752.8</v>
      </c>
      <c r="T1157" s="1">
        <v>126.2</v>
      </c>
      <c r="U1157" s="1">
        <v>2186.8000000000002</v>
      </c>
      <c r="V1157" s="101">
        <v>1.0030535010999999</v>
      </c>
      <c r="W1157" s="93">
        <f t="shared" si="40"/>
        <v>1.9236096558000442</v>
      </c>
      <c r="X1157" s="93">
        <f t="shared" si="41"/>
        <v>19.434127869173935</v>
      </c>
    </row>
    <row r="1158" spans="1:24" ht="15" x14ac:dyDescent="0.2">
      <c r="A1158" s="98">
        <v>43069.704884259256</v>
      </c>
      <c r="B1158" s="1">
        <v>169.32805555552477</v>
      </c>
      <c r="C1158" s="1">
        <v>169.32</v>
      </c>
      <c r="D1158" s="1">
        <v>14.08</v>
      </c>
      <c r="E1158" s="1">
        <v>2359.029</v>
      </c>
      <c r="F1158" s="1">
        <v>28.6</v>
      </c>
      <c r="G1158" s="1">
        <v>402.6</v>
      </c>
      <c r="H1158" s="1">
        <v>0.499</v>
      </c>
      <c r="I1158" s="1">
        <v>7.0000000000000001E-3</v>
      </c>
      <c r="J1158" s="1">
        <v>1.9239999999999999</v>
      </c>
      <c r="K1158" s="1">
        <v>19.13</v>
      </c>
      <c r="L1158" s="1">
        <f t="shared" si="38"/>
        <v>1.9230820610687023</v>
      </c>
      <c r="M1158" s="1">
        <f t="shared" si="39"/>
        <v>19.120873091603052</v>
      </c>
      <c r="N1158" s="1">
        <v>3.9E-2</v>
      </c>
      <c r="O1158" s="1">
        <v>20.96</v>
      </c>
      <c r="P1158" s="1">
        <v>6.9059999999999997</v>
      </c>
      <c r="Q1158" s="1">
        <v>20.8</v>
      </c>
      <c r="R1158" s="1">
        <v>800</v>
      </c>
      <c r="S1158" s="1">
        <v>752.8</v>
      </c>
      <c r="T1158" s="1">
        <v>126.2</v>
      </c>
      <c r="U1158" s="1">
        <v>2186.8000000000002</v>
      </c>
      <c r="V1158" s="101">
        <v>1.0030705609000001</v>
      </c>
      <c r="W1158" s="93">
        <f t="shared" si="40"/>
        <v>1.9235769398603229</v>
      </c>
      <c r="X1158" s="93">
        <f t="shared" si="41"/>
        <v>19.433797341743912</v>
      </c>
    </row>
    <row r="1159" spans="1:24" ht="15" x14ac:dyDescent="0.2">
      <c r="A1159" s="98">
        <v>43069.705578703702</v>
      </c>
      <c r="B1159" s="1">
        <v>169.34472222224576</v>
      </c>
      <c r="C1159" s="1">
        <v>169.34</v>
      </c>
      <c r="D1159" s="1">
        <v>14.08</v>
      </c>
      <c r="E1159" s="1">
        <v>2358.8139999999999</v>
      </c>
      <c r="F1159" s="1">
        <v>28.6</v>
      </c>
      <c r="G1159" s="1">
        <v>402.6</v>
      </c>
      <c r="H1159" s="1">
        <v>0.499</v>
      </c>
      <c r="I1159" s="1">
        <v>7.0000000000000001E-3</v>
      </c>
      <c r="J1159" s="1">
        <v>1.9239999999999999</v>
      </c>
      <c r="K1159" s="1">
        <v>19.13</v>
      </c>
      <c r="L1159" s="1">
        <f t="shared" si="38"/>
        <v>1.9230820610687023</v>
      </c>
      <c r="M1159" s="1">
        <f t="shared" si="39"/>
        <v>19.120873091603052</v>
      </c>
      <c r="N1159" s="1">
        <v>3.9E-2</v>
      </c>
      <c r="O1159" s="1">
        <v>20.96</v>
      </c>
      <c r="P1159" s="1">
        <v>6.891</v>
      </c>
      <c r="Q1159" s="1">
        <v>20.6</v>
      </c>
      <c r="R1159" s="1">
        <v>800</v>
      </c>
      <c r="S1159" s="1">
        <v>752.8</v>
      </c>
      <c r="T1159" s="1">
        <v>126.2</v>
      </c>
      <c r="U1159" s="1">
        <v>2186.8000000000002</v>
      </c>
      <c r="V1159" s="101">
        <v>1.0031167187000001</v>
      </c>
      <c r="W1159" s="93">
        <f t="shared" si="40"/>
        <v>1.9234884276483148</v>
      </c>
      <c r="X1159" s="93">
        <f t="shared" si="41"/>
        <v>19.432903107489594</v>
      </c>
    </row>
    <row r="1160" spans="1:24" ht="15" x14ac:dyDescent="0.2">
      <c r="A1160" s="98">
        <v>43069.706273148149</v>
      </c>
      <c r="B1160" s="1">
        <v>169.36138888896676</v>
      </c>
      <c r="C1160" s="1">
        <v>169.35</v>
      </c>
      <c r="D1160" s="1">
        <v>14.08</v>
      </c>
      <c r="E1160" s="1">
        <v>2358.5659999999998</v>
      </c>
      <c r="F1160" s="1">
        <v>28.6</v>
      </c>
      <c r="G1160" s="1">
        <v>402.6</v>
      </c>
      <c r="H1160" s="1">
        <v>0.499</v>
      </c>
      <c r="I1160" s="1">
        <v>7.0000000000000001E-3</v>
      </c>
      <c r="J1160" s="1">
        <v>1.9239999999999999</v>
      </c>
      <c r="K1160" s="1">
        <v>19.13</v>
      </c>
      <c r="L1160" s="1">
        <f t="shared" si="38"/>
        <v>1.9230820610687023</v>
      </c>
      <c r="M1160" s="1">
        <f t="shared" si="39"/>
        <v>19.120873091603052</v>
      </c>
      <c r="N1160" s="1">
        <v>3.9E-2</v>
      </c>
      <c r="O1160" s="1">
        <v>20.96</v>
      </c>
      <c r="P1160" s="1">
        <v>6.9020000000000001</v>
      </c>
      <c r="Q1160" s="1">
        <v>19.100000000000001</v>
      </c>
      <c r="R1160" s="1">
        <v>800</v>
      </c>
      <c r="S1160" s="1">
        <v>752.8</v>
      </c>
      <c r="T1160" s="1">
        <v>126.2</v>
      </c>
      <c r="U1160" s="1">
        <v>2186.8000000000002</v>
      </c>
      <c r="V1160" s="101">
        <v>1.0030376176</v>
      </c>
      <c r="W1160" s="93">
        <f t="shared" si="40"/>
        <v>1.9236401169247632</v>
      </c>
      <c r="X1160" s="93">
        <f t="shared" si="41"/>
        <v>19.434435616325779</v>
      </c>
    </row>
    <row r="1161" spans="1:24" ht="15" x14ac:dyDescent="0.2">
      <c r="A1161" s="98">
        <v>43069.706967592596</v>
      </c>
      <c r="B1161" s="1">
        <v>169.37805555568775</v>
      </c>
      <c r="C1161" s="1">
        <v>169.37</v>
      </c>
      <c r="D1161" s="1">
        <v>14.09</v>
      </c>
      <c r="E1161" s="1">
        <v>2357.1170000000002</v>
      </c>
      <c r="F1161" s="1">
        <v>28.6</v>
      </c>
      <c r="G1161" s="1">
        <v>402.6</v>
      </c>
      <c r="H1161" s="1">
        <v>0.499</v>
      </c>
      <c r="I1161" s="1">
        <v>7.0000000000000001E-3</v>
      </c>
      <c r="J1161" s="1">
        <v>1.9239999999999999</v>
      </c>
      <c r="K1161" s="1">
        <v>19.13</v>
      </c>
      <c r="L1161" s="1">
        <f t="shared" si="38"/>
        <v>1.9230820610687023</v>
      </c>
      <c r="M1161" s="1">
        <f t="shared" si="39"/>
        <v>19.120873091603052</v>
      </c>
      <c r="N1161" s="1">
        <v>3.9E-2</v>
      </c>
      <c r="O1161" s="1">
        <v>20.96</v>
      </c>
      <c r="P1161" s="1">
        <v>6.899</v>
      </c>
      <c r="Q1161" s="1">
        <v>19.100000000000001</v>
      </c>
      <c r="R1161" s="1">
        <v>800</v>
      </c>
      <c r="S1161" s="1">
        <v>752.8</v>
      </c>
      <c r="T1161" s="1">
        <v>126.2</v>
      </c>
      <c r="U1161" s="1">
        <v>2186.8000000000002</v>
      </c>
      <c r="V1161" s="101">
        <v>1.0031127434</v>
      </c>
      <c r="W1161" s="93">
        <f t="shared" si="40"/>
        <v>1.9234960503643024</v>
      </c>
      <c r="X1161" s="93">
        <f t="shared" si="41"/>
        <v>19.432980119391029</v>
      </c>
    </row>
    <row r="1162" spans="1:24" ht="15" x14ac:dyDescent="0.2">
      <c r="A1162" s="98">
        <v>43069.707662037035</v>
      </c>
      <c r="B1162" s="1">
        <v>169.39472222223412</v>
      </c>
      <c r="C1162" s="1">
        <v>169.39</v>
      </c>
      <c r="D1162" s="1">
        <v>14.09</v>
      </c>
      <c r="E1162" s="1">
        <v>2356.6019999999999</v>
      </c>
      <c r="F1162" s="1">
        <v>28.6</v>
      </c>
      <c r="G1162" s="1">
        <v>402.6</v>
      </c>
      <c r="H1162" s="1">
        <v>0.499</v>
      </c>
      <c r="I1162" s="1">
        <v>7.0000000000000001E-3</v>
      </c>
      <c r="J1162" s="1">
        <v>1.9239999999999999</v>
      </c>
      <c r="K1162" s="1">
        <v>19.13</v>
      </c>
      <c r="L1162" s="1">
        <f t="shared" si="38"/>
        <v>1.9230820610687023</v>
      </c>
      <c r="M1162" s="1">
        <f t="shared" si="39"/>
        <v>19.120873091603052</v>
      </c>
      <c r="N1162" s="1">
        <v>3.9E-2</v>
      </c>
      <c r="O1162" s="1">
        <v>20.96</v>
      </c>
      <c r="P1162" s="1">
        <v>6.8970000000000002</v>
      </c>
      <c r="Q1162" s="1">
        <v>18.899999999999999</v>
      </c>
      <c r="R1162" s="1">
        <v>799</v>
      </c>
      <c r="S1162" s="1">
        <v>752.8</v>
      </c>
      <c r="T1162" s="1">
        <v>126.2</v>
      </c>
      <c r="U1162" s="1">
        <v>2186.8000000000002</v>
      </c>
      <c r="V1162" s="101">
        <v>1.0031274799000001</v>
      </c>
      <c r="W1162" s="93">
        <f t="shared" si="40"/>
        <v>1.9234677931386615</v>
      </c>
      <c r="X1162" s="93">
        <f t="shared" si="41"/>
        <v>19.432694638116448</v>
      </c>
    </row>
    <row r="1163" spans="1:24" ht="15" x14ac:dyDescent="0.2">
      <c r="A1163" s="98">
        <v>43069.708356481482</v>
      </c>
      <c r="B1163" s="1">
        <v>169.41138888895512</v>
      </c>
      <c r="C1163" s="1">
        <v>169.4</v>
      </c>
      <c r="D1163" s="1">
        <v>14.09</v>
      </c>
      <c r="E1163" s="1">
        <v>2358.3110000000001</v>
      </c>
      <c r="F1163" s="1">
        <v>28.6</v>
      </c>
      <c r="G1163" s="1">
        <v>402.6</v>
      </c>
      <c r="H1163" s="1">
        <v>0.499</v>
      </c>
      <c r="I1163" s="1">
        <v>7.0000000000000001E-3</v>
      </c>
      <c r="J1163" s="1">
        <v>1.9239999999999999</v>
      </c>
      <c r="K1163" s="1">
        <v>19.13</v>
      </c>
      <c r="L1163" s="1">
        <f t="shared" si="38"/>
        <v>1.9230820610687023</v>
      </c>
      <c r="M1163" s="1">
        <f t="shared" si="39"/>
        <v>19.120873091603052</v>
      </c>
      <c r="N1163" s="1">
        <v>3.9E-2</v>
      </c>
      <c r="O1163" s="1">
        <v>20.96</v>
      </c>
      <c r="P1163" s="1">
        <v>6.8920000000000003</v>
      </c>
      <c r="Q1163" s="1">
        <v>18.7</v>
      </c>
      <c r="R1163" s="1">
        <v>800</v>
      </c>
      <c r="S1163" s="1">
        <v>752.8</v>
      </c>
      <c r="T1163" s="1">
        <v>126.2</v>
      </c>
      <c r="U1163" s="1">
        <v>2186.8000000000002</v>
      </c>
      <c r="V1163" s="101">
        <v>1.0031209777000001</v>
      </c>
      <c r="W1163" s="93">
        <f t="shared" si="40"/>
        <v>1.9234802609990316</v>
      </c>
      <c r="X1163" s="93">
        <f t="shared" si="41"/>
        <v>19.432820600258488</v>
      </c>
    </row>
    <row r="1164" spans="1:24" ht="15" x14ac:dyDescent="0.2">
      <c r="A1164" s="98">
        <v>43069.709050925929</v>
      </c>
      <c r="B1164" s="1">
        <v>169.42805555567611</v>
      </c>
      <c r="C1164" s="1">
        <v>169.42</v>
      </c>
      <c r="D1164" s="1">
        <v>14.09</v>
      </c>
      <c r="E1164" s="1">
        <v>2356.9290000000001</v>
      </c>
      <c r="F1164" s="1">
        <v>28.6</v>
      </c>
      <c r="G1164" s="1">
        <v>402.6</v>
      </c>
      <c r="H1164" s="1">
        <v>0.499</v>
      </c>
      <c r="I1164" s="1">
        <v>7.0000000000000001E-3</v>
      </c>
      <c r="J1164" s="1">
        <v>1.9239999999999999</v>
      </c>
      <c r="K1164" s="1">
        <v>19.13</v>
      </c>
      <c r="L1164" s="1">
        <f t="shared" si="38"/>
        <v>1.9230820610687023</v>
      </c>
      <c r="M1164" s="1">
        <f t="shared" si="39"/>
        <v>19.120873091603052</v>
      </c>
      <c r="N1164" s="1">
        <v>3.9E-2</v>
      </c>
      <c r="O1164" s="1">
        <v>20.96</v>
      </c>
      <c r="P1164" s="1">
        <v>6.9080000000000004</v>
      </c>
      <c r="Q1164" s="1">
        <v>18.8</v>
      </c>
      <c r="R1164" s="1">
        <v>800</v>
      </c>
      <c r="S1164" s="1">
        <v>752.8</v>
      </c>
      <c r="T1164" s="1">
        <v>126.2</v>
      </c>
      <c r="U1164" s="1">
        <v>2186.8000000000002</v>
      </c>
      <c r="V1164" s="101">
        <v>1.0031173040000001</v>
      </c>
      <c r="W1164" s="93">
        <f t="shared" si="40"/>
        <v>1.9234873053291479</v>
      </c>
      <c r="X1164" s="93">
        <f t="shared" si="41"/>
        <v>19.432891768757681</v>
      </c>
    </row>
    <row r="1165" spans="1:24" ht="15" x14ac:dyDescent="0.2">
      <c r="A1165" s="98">
        <v>43069.709745370368</v>
      </c>
      <c r="B1165" s="1">
        <v>169.44472222222248</v>
      </c>
      <c r="C1165" s="1">
        <v>169.44</v>
      </c>
      <c r="D1165" s="1">
        <v>14.09</v>
      </c>
      <c r="E1165" s="1">
        <v>2358.527</v>
      </c>
      <c r="F1165" s="1">
        <v>28.6</v>
      </c>
      <c r="G1165" s="1">
        <v>402.6</v>
      </c>
      <c r="H1165" s="1">
        <v>0.499</v>
      </c>
      <c r="I1165" s="1">
        <v>7.0000000000000001E-3</v>
      </c>
      <c r="J1165" s="1">
        <v>1.9239999999999999</v>
      </c>
      <c r="K1165" s="1">
        <v>19.13</v>
      </c>
      <c r="L1165" s="1">
        <f t="shared" si="38"/>
        <v>1.9230820610687023</v>
      </c>
      <c r="M1165" s="1">
        <f t="shared" si="39"/>
        <v>19.120873091603052</v>
      </c>
      <c r="N1165" s="1">
        <v>3.9E-2</v>
      </c>
      <c r="O1165" s="1">
        <v>20.96</v>
      </c>
      <c r="P1165" s="1">
        <v>6.9130000000000003</v>
      </c>
      <c r="Q1165" s="1">
        <v>18.899999999999999</v>
      </c>
      <c r="R1165" s="1">
        <v>800</v>
      </c>
      <c r="S1165" s="1">
        <v>752.8</v>
      </c>
      <c r="T1165" s="1">
        <v>126.2</v>
      </c>
      <c r="U1165" s="1">
        <v>2186.8000000000002</v>
      </c>
      <c r="V1165" s="101">
        <v>1.0031079321</v>
      </c>
      <c r="W1165" s="93">
        <f t="shared" si="40"/>
        <v>1.9235052762075551</v>
      </c>
      <c r="X1165" s="93">
        <f t="shared" si="41"/>
        <v>19.433073327603481</v>
      </c>
    </row>
    <row r="1166" spans="1:24" ht="15" x14ac:dyDescent="0.2">
      <c r="A1166" s="98">
        <v>43069.710439814815</v>
      </c>
      <c r="B1166" s="1">
        <v>169.46138888894347</v>
      </c>
      <c r="C1166" s="1">
        <v>169.45</v>
      </c>
      <c r="D1166" s="1">
        <v>14.09</v>
      </c>
      <c r="E1166" s="1">
        <v>2358.33</v>
      </c>
      <c r="F1166" s="1">
        <v>28.6</v>
      </c>
      <c r="G1166" s="1">
        <v>402.6</v>
      </c>
      <c r="H1166" s="1">
        <v>0.499</v>
      </c>
      <c r="I1166" s="1">
        <v>7.0000000000000001E-3</v>
      </c>
      <c r="J1166" s="1">
        <v>1.9239999999999999</v>
      </c>
      <c r="K1166" s="1">
        <v>19.13</v>
      </c>
      <c r="L1166" s="1">
        <f t="shared" si="38"/>
        <v>1.9230820610687023</v>
      </c>
      <c r="M1166" s="1">
        <f t="shared" si="39"/>
        <v>19.120873091603052</v>
      </c>
      <c r="N1166" s="1">
        <v>3.9E-2</v>
      </c>
      <c r="O1166" s="1">
        <v>20.96</v>
      </c>
      <c r="P1166" s="1">
        <v>6.8949999999999996</v>
      </c>
      <c r="Q1166" s="1">
        <v>19.3</v>
      </c>
      <c r="R1166" s="1">
        <v>800</v>
      </c>
      <c r="S1166" s="1">
        <v>752.8</v>
      </c>
      <c r="T1166" s="1">
        <v>126.2</v>
      </c>
      <c r="U1166" s="1">
        <v>2186.9</v>
      </c>
      <c r="V1166" s="101">
        <v>1.0031087044</v>
      </c>
      <c r="W1166" s="93">
        <f t="shared" si="40"/>
        <v>1.9235037952881711</v>
      </c>
      <c r="X1166" s="93">
        <f t="shared" si="41"/>
        <v>19.433058365952306</v>
      </c>
    </row>
    <row r="1167" spans="1:24" ht="15" x14ac:dyDescent="0.2">
      <c r="A1167" s="98">
        <v>43069.711134259262</v>
      </c>
      <c r="B1167" s="1">
        <v>169.47805555566447</v>
      </c>
      <c r="C1167" s="1">
        <v>169.47</v>
      </c>
      <c r="D1167" s="1">
        <v>14.09</v>
      </c>
      <c r="E1167" s="1">
        <v>2358.2020000000002</v>
      </c>
      <c r="F1167" s="1">
        <v>28.6</v>
      </c>
      <c r="G1167" s="1">
        <v>402.6</v>
      </c>
      <c r="H1167" s="1">
        <v>0.499</v>
      </c>
      <c r="I1167" s="1">
        <v>7.0000000000000001E-3</v>
      </c>
      <c r="J1167" s="1">
        <v>1.9239999999999999</v>
      </c>
      <c r="K1167" s="1">
        <v>19.13</v>
      </c>
      <c r="L1167" s="1">
        <f t="shared" si="38"/>
        <v>1.9230820610687023</v>
      </c>
      <c r="M1167" s="1">
        <f t="shared" si="39"/>
        <v>19.120873091603052</v>
      </c>
      <c r="N1167" s="1">
        <v>3.9E-2</v>
      </c>
      <c r="O1167" s="1">
        <v>20.96</v>
      </c>
      <c r="P1167" s="1">
        <v>6.8959999999999999</v>
      </c>
      <c r="Q1167" s="1">
        <v>19.399999999999999</v>
      </c>
      <c r="R1167" s="1">
        <v>800</v>
      </c>
      <c r="S1167" s="1">
        <v>752.8</v>
      </c>
      <c r="T1167" s="1">
        <v>126.2</v>
      </c>
      <c r="U1167" s="1">
        <v>2186.9</v>
      </c>
      <c r="V1167" s="101">
        <v>1.0031829761</v>
      </c>
      <c r="W1167" s="93">
        <f t="shared" si="40"/>
        <v>1.9233613866745523</v>
      </c>
      <c r="X1167" s="93">
        <f t="shared" si="41"/>
        <v>19.431619619167897</v>
      </c>
    </row>
    <row r="1168" spans="1:24" ht="15" x14ac:dyDescent="0.2">
      <c r="A1168" s="98">
        <v>43069.711828703701</v>
      </c>
      <c r="B1168" s="1">
        <v>169.49472222221084</v>
      </c>
      <c r="C1168" s="1">
        <v>169.49</v>
      </c>
      <c r="D1168" s="1">
        <v>14.09</v>
      </c>
      <c r="E1168" s="1">
        <v>2358.2930000000001</v>
      </c>
      <c r="F1168" s="1">
        <v>28.6</v>
      </c>
      <c r="G1168" s="1">
        <v>402.6</v>
      </c>
      <c r="H1168" s="1">
        <v>0.499</v>
      </c>
      <c r="I1168" s="1">
        <v>7.0000000000000001E-3</v>
      </c>
      <c r="J1168" s="1">
        <v>1.9239999999999999</v>
      </c>
      <c r="K1168" s="1">
        <v>19.13</v>
      </c>
      <c r="L1168" s="1">
        <f t="shared" si="38"/>
        <v>1.9230820610687023</v>
      </c>
      <c r="M1168" s="1">
        <f t="shared" si="39"/>
        <v>19.120873091603052</v>
      </c>
      <c r="N1168" s="1">
        <v>3.9E-2</v>
      </c>
      <c r="O1168" s="1">
        <v>20.96</v>
      </c>
      <c r="P1168" s="1">
        <v>6.8929999999999998</v>
      </c>
      <c r="Q1168" s="1">
        <v>19.5</v>
      </c>
      <c r="R1168" s="1">
        <v>800</v>
      </c>
      <c r="S1168" s="1">
        <v>752.8</v>
      </c>
      <c r="T1168" s="1">
        <v>126.2</v>
      </c>
      <c r="U1168" s="1">
        <v>2186.9</v>
      </c>
      <c r="V1168" s="101">
        <v>1.0032008675999999</v>
      </c>
      <c r="W1168" s="93">
        <f t="shared" si="40"/>
        <v>1.9233270846505399</v>
      </c>
      <c r="X1168" s="93">
        <f t="shared" si="41"/>
        <v>19.43127306761113</v>
      </c>
    </row>
    <row r="1169" spans="1:24" ht="15" x14ac:dyDescent="0.2">
      <c r="A1169" s="98">
        <v>43069.712523148148</v>
      </c>
      <c r="B1169" s="1">
        <v>169.51138888893183</v>
      </c>
      <c r="C1169" s="1">
        <v>169.5</v>
      </c>
      <c r="D1169" s="1">
        <v>14.1</v>
      </c>
      <c r="E1169" s="1">
        <v>2358.518</v>
      </c>
      <c r="F1169" s="1">
        <v>28.6</v>
      </c>
      <c r="G1169" s="1">
        <v>402.6</v>
      </c>
      <c r="H1169" s="1">
        <v>0.499</v>
      </c>
      <c r="I1169" s="1">
        <v>7.0000000000000001E-3</v>
      </c>
      <c r="J1169" s="1">
        <v>1.9239999999999999</v>
      </c>
      <c r="K1169" s="1">
        <v>19.13</v>
      </c>
      <c r="L1169" s="1">
        <f t="shared" si="38"/>
        <v>1.9230820610687023</v>
      </c>
      <c r="M1169" s="1">
        <f t="shared" si="39"/>
        <v>19.120873091603052</v>
      </c>
      <c r="N1169" s="1">
        <v>3.9E-2</v>
      </c>
      <c r="O1169" s="1">
        <v>20.96</v>
      </c>
      <c r="P1169" s="1">
        <v>6.9009999999999998</v>
      </c>
      <c r="Q1169" s="1">
        <v>19.100000000000001</v>
      </c>
      <c r="R1169" s="1">
        <v>800</v>
      </c>
      <c r="S1169" s="1">
        <v>752.8</v>
      </c>
      <c r="T1169" s="1">
        <v>126.2</v>
      </c>
      <c r="U1169" s="1">
        <v>2186.9</v>
      </c>
      <c r="V1169" s="101">
        <v>1.0031343594</v>
      </c>
      <c r="W1169" s="93">
        <f t="shared" si="40"/>
        <v>1.9234546019877865</v>
      </c>
      <c r="X1169" s="93">
        <f t="shared" si="41"/>
        <v>19.432561368608223</v>
      </c>
    </row>
    <row r="1170" spans="1:24" ht="15" x14ac:dyDescent="0.2">
      <c r="A1170" s="98">
        <v>43069.713217592594</v>
      </c>
      <c r="B1170" s="1">
        <v>169.52805555565283</v>
      </c>
      <c r="C1170" s="1">
        <v>169.52</v>
      </c>
      <c r="D1170" s="1">
        <v>14.1</v>
      </c>
      <c r="E1170" s="1">
        <v>2356.59</v>
      </c>
      <c r="F1170" s="1">
        <v>28.6</v>
      </c>
      <c r="G1170" s="1">
        <v>402.6</v>
      </c>
      <c r="H1170" s="1">
        <v>0.499</v>
      </c>
      <c r="I1170" s="1">
        <v>7.0000000000000001E-3</v>
      </c>
      <c r="J1170" s="1">
        <v>1.9239999999999999</v>
      </c>
      <c r="K1170" s="1">
        <v>19.13</v>
      </c>
      <c r="L1170" s="1">
        <f t="shared" si="38"/>
        <v>1.9230820610687023</v>
      </c>
      <c r="M1170" s="1">
        <f t="shared" si="39"/>
        <v>19.120873091603052</v>
      </c>
      <c r="N1170" s="1">
        <v>3.9E-2</v>
      </c>
      <c r="O1170" s="1">
        <v>20.96</v>
      </c>
      <c r="P1170" s="1">
        <v>6.8920000000000003</v>
      </c>
      <c r="Q1170" s="1">
        <v>18.899999999999999</v>
      </c>
      <c r="R1170" s="1">
        <v>799</v>
      </c>
      <c r="S1170" s="1">
        <v>752.8</v>
      </c>
      <c r="T1170" s="1">
        <v>126.2</v>
      </c>
      <c r="U1170" s="1">
        <v>2186.9</v>
      </c>
      <c r="V1170" s="101">
        <v>1.0031478200999999</v>
      </c>
      <c r="W1170" s="93">
        <f t="shared" si="40"/>
        <v>1.923428792187035</v>
      </c>
      <c r="X1170" s="93">
        <f t="shared" si="41"/>
        <v>19.432300613539457</v>
      </c>
    </row>
    <row r="1171" spans="1:24" ht="15" x14ac:dyDescent="0.2">
      <c r="A1171" s="98">
        <v>43069.713912037034</v>
      </c>
      <c r="B1171" s="1">
        <v>169.5447222221992</v>
      </c>
      <c r="C1171" s="1">
        <v>169.54</v>
      </c>
      <c r="D1171" s="1">
        <v>14.1</v>
      </c>
      <c r="E1171" s="1">
        <v>2355.2130000000002</v>
      </c>
      <c r="F1171" s="1">
        <v>28.6</v>
      </c>
      <c r="G1171" s="1">
        <v>402.6</v>
      </c>
      <c r="H1171" s="1">
        <v>0.499</v>
      </c>
      <c r="I1171" s="1">
        <v>7.0000000000000001E-3</v>
      </c>
      <c r="J1171" s="1">
        <v>1.9239999999999999</v>
      </c>
      <c r="K1171" s="1">
        <v>19.13</v>
      </c>
      <c r="L1171" s="1">
        <f t="shared" si="38"/>
        <v>1.9230820610687023</v>
      </c>
      <c r="M1171" s="1">
        <f t="shared" si="39"/>
        <v>19.120873091603052</v>
      </c>
      <c r="N1171" s="1">
        <v>3.9E-2</v>
      </c>
      <c r="O1171" s="1">
        <v>20.96</v>
      </c>
      <c r="P1171" s="1">
        <v>6.9029999999999996</v>
      </c>
      <c r="Q1171" s="1">
        <v>19</v>
      </c>
      <c r="R1171" s="1">
        <v>800</v>
      </c>
      <c r="S1171" s="1">
        <v>752.8</v>
      </c>
      <c r="T1171" s="1">
        <v>126.2</v>
      </c>
      <c r="U1171" s="1">
        <v>2186.9</v>
      </c>
      <c r="V1171" s="101">
        <v>1.0032276322</v>
      </c>
      <c r="W1171" s="93">
        <f t="shared" si="40"/>
        <v>1.9232757731849883</v>
      </c>
      <c r="X1171" s="93">
        <f t="shared" si="41"/>
        <v>19.430754670555014</v>
      </c>
    </row>
    <row r="1172" spans="1:24" ht="15" x14ac:dyDescent="0.2">
      <c r="A1172" s="98">
        <v>43069.714606481481</v>
      </c>
      <c r="B1172" s="1">
        <v>169.56138888892019</v>
      </c>
      <c r="C1172" s="1">
        <v>169.55</v>
      </c>
      <c r="D1172" s="1">
        <v>14.1</v>
      </c>
      <c r="E1172" s="1">
        <v>2356.8180000000002</v>
      </c>
      <c r="F1172" s="1">
        <v>28.6</v>
      </c>
      <c r="G1172" s="1">
        <v>402.6</v>
      </c>
      <c r="H1172" s="1">
        <v>0.499</v>
      </c>
      <c r="I1172" s="1">
        <v>7.0000000000000001E-3</v>
      </c>
      <c r="J1172" s="1">
        <v>1.9239999999999999</v>
      </c>
      <c r="K1172" s="1">
        <v>19.13</v>
      </c>
      <c r="L1172" s="1">
        <f t="shared" si="38"/>
        <v>1.9230820610687023</v>
      </c>
      <c r="M1172" s="1">
        <f t="shared" si="39"/>
        <v>19.120873091603052</v>
      </c>
      <c r="N1172" s="1">
        <v>3.9E-2</v>
      </c>
      <c r="O1172" s="1">
        <v>20.96</v>
      </c>
      <c r="P1172" s="1">
        <v>6.8979999999999997</v>
      </c>
      <c r="Q1172" s="1">
        <v>19.2</v>
      </c>
      <c r="R1172" s="1">
        <v>800</v>
      </c>
      <c r="S1172" s="1">
        <v>752.8</v>
      </c>
      <c r="T1172" s="1">
        <v>126.2</v>
      </c>
      <c r="U1172" s="1">
        <v>2187</v>
      </c>
      <c r="V1172" s="101">
        <v>1.0031874656999999</v>
      </c>
      <c r="W1172" s="93">
        <f t="shared" si="40"/>
        <v>1.9233527789879763</v>
      </c>
      <c r="X1172" s="93">
        <f t="shared" si="41"/>
        <v>19.431532656160059</v>
      </c>
    </row>
    <row r="1173" spans="1:24" ht="15" x14ac:dyDescent="0.2">
      <c r="A1173" s="98">
        <v>43069.715300925927</v>
      </c>
      <c r="B1173" s="1">
        <v>169.57805555564119</v>
      </c>
      <c r="C1173" s="1">
        <v>169.57</v>
      </c>
      <c r="D1173" s="1">
        <v>14.1</v>
      </c>
      <c r="E1173" s="1">
        <v>2357.2849999999999</v>
      </c>
      <c r="F1173" s="1">
        <v>28.6</v>
      </c>
      <c r="G1173" s="1">
        <v>402.6</v>
      </c>
      <c r="H1173" s="1">
        <v>0.499</v>
      </c>
      <c r="I1173" s="1">
        <v>7.0000000000000001E-3</v>
      </c>
      <c r="J1173" s="1">
        <v>1.9239999999999999</v>
      </c>
      <c r="K1173" s="1">
        <v>19.13</v>
      </c>
      <c r="L1173" s="1">
        <f t="shared" si="38"/>
        <v>1.9230820610687023</v>
      </c>
      <c r="M1173" s="1">
        <f t="shared" si="39"/>
        <v>19.120873091603052</v>
      </c>
      <c r="N1173" s="1">
        <v>3.9E-2</v>
      </c>
      <c r="O1173" s="1">
        <v>20.96</v>
      </c>
      <c r="P1173" s="1">
        <v>6.9039999999999999</v>
      </c>
      <c r="Q1173" s="1">
        <v>19.600000000000001</v>
      </c>
      <c r="R1173" s="1">
        <v>800</v>
      </c>
      <c r="S1173" s="1">
        <v>752.8</v>
      </c>
      <c r="T1173" s="1">
        <v>126.2</v>
      </c>
      <c r="U1173" s="1">
        <v>2187</v>
      </c>
      <c r="V1173" s="101">
        <v>1.0031581875</v>
      </c>
      <c r="W1173" s="93">
        <f t="shared" si="40"/>
        <v>1.9234089140103838</v>
      </c>
      <c r="X1173" s="93">
        <f t="shared" si="41"/>
        <v>19.432099785359121</v>
      </c>
    </row>
    <row r="1174" spans="1:24" ht="15" x14ac:dyDescent="0.2">
      <c r="A1174" s="98">
        <v>43069.715995370374</v>
      </c>
      <c r="B1174" s="1">
        <v>169.59472222236218</v>
      </c>
      <c r="C1174" s="1">
        <v>169.59</v>
      </c>
      <c r="D1174" s="1">
        <v>14.1</v>
      </c>
      <c r="E1174" s="1">
        <v>2357.962</v>
      </c>
      <c r="F1174" s="1">
        <v>28.6</v>
      </c>
      <c r="G1174" s="1">
        <v>402.6</v>
      </c>
      <c r="H1174" s="1">
        <v>0.499</v>
      </c>
      <c r="I1174" s="1">
        <v>7.0000000000000001E-3</v>
      </c>
      <c r="J1174" s="1">
        <v>1.9239999999999999</v>
      </c>
      <c r="K1174" s="1">
        <v>19.13</v>
      </c>
      <c r="L1174" s="1">
        <f t="shared" si="38"/>
        <v>1.9230820610687023</v>
      </c>
      <c r="M1174" s="1">
        <f t="shared" si="39"/>
        <v>19.120873091603052</v>
      </c>
      <c r="N1174" s="1">
        <v>3.9E-2</v>
      </c>
      <c r="O1174" s="1">
        <v>20.96</v>
      </c>
      <c r="P1174" s="1">
        <v>6.8949999999999996</v>
      </c>
      <c r="Q1174" s="1">
        <v>20.3</v>
      </c>
      <c r="R1174" s="1">
        <v>800</v>
      </c>
      <c r="S1174" s="1">
        <v>752.8</v>
      </c>
      <c r="T1174" s="1">
        <v>126.6</v>
      </c>
      <c r="U1174" s="1">
        <v>2187</v>
      </c>
      <c r="V1174" s="101">
        <v>1.0031748295</v>
      </c>
      <c r="W1174" s="93">
        <f t="shared" si="40"/>
        <v>1.923377005941914</v>
      </c>
      <c r="X1174" s="93">
        <f t="shared" si="41"/>
        <v>19.43177741981015</v>
      </c>
    </row>
    <row r="1175" spans="1:24" ht="15" x14ac:dyDescent="0.2">
      <c r="A1175" s="98">
        <v>43069.716689814813</v>
      </c>
      <c r="B1175" s="1">
        <v>169.61138888890855</v>
      </c>
      <c r="C1175" s="1">
        <v>169.6</v>
      </c>
      <c r="D1175" s="1">
        <v>14.1</v>
      </c>
      <c r="E1175" s="1">
        <v>2358.125</v>
      </c>
      <c r="F1175" s="1">
        <v>28.6</v>
      </c>
      <c r="G1175" s="1">
        <v>402.6</v>
      </c>
      <c r="H1175" s="1">
        <v>0.499</v>
      </c>
      <c r="I1175" s="1">
        <v>7.0000000000000001E-3</v>
      </c>
      <c r="J1175" s="1">
        <v>1.9239999999999999</v>
      </c>
      <c r="K1175" s="1">
        <v>19.13</v>
      </c>
      <c r="L1175" s="1">
        <f t="shared" si="38"/>
        <v>1.9230820610687023</v>
      </c>
      <c r="M1175" s="1">
        <f t="shared" si="39"/>
        <v>19.120873091603052</v>
      </c>
      <c r="N1175" s="1">
        <v>3.9E-2</v>
      </c>
      <c r="O1175" s="1">
        <v>20.96</v>
      </c>
      <c r="P1175" s="1">
        <v>6.8970000000000002</v>
      </c>
      <c r="Q1175" s="1">
        <v>20.6</v>
      </c>
      <c r="R1175" s="1">
        <v>800</v>
      </c>
      <c r="S1175" s="1">
        <v>752.8</v>
      </c>
      <c r="T1175" s="1">
        <v>126.8</v>
      </c>
      <c r="U1175" s="1">
        <v>2187</v>
      </c>
      <c r="V1175" s="101">
        <v>1.0031651748000001</v>
      </c>
      <c r="W1175" s="93">
        <f t="shared" si="40"/>
        <v>1.9233955169792241</v>
      </c>
      <c r="X1175" s="93">
        <f t="shared" si="41"/>
        <v>19.431964435853136</v>
      </c>
    </row>
    <row r="1176" spans="1:24" ht="15" x14ac:dyDescent="0.2">
      <c r="A1176" s="98">
        <v>43069.71738425926</v>
      </c>
      <c r="B1176" s="1">
        <v>169.62805555562954</v>
      </c>
      <c r="C1176" s="1">
        <v>169.62</v>
      </c>
      <c r="D1176" s="1">
        <v>14.11</v>
      </c>
      <c r="E1176" s="1">
        <v>2357.7159999999999</v>
      </c>
      <c r="F1176" s="1">
        <v>28.6</v>
      </c>
      <c r="G1176" s="1">
        <v>402.6</v>
      </c>
      <c r="H1176" s="1">
        <v>0.499</v>
      </c>
      <c r="I1176" s="1">
        <v>7.0000000000000001E-3</v>
      </c>
      <c r="J1176" s="1">
        <v>1.9239999999999999</v>
      </c>
      <c r="K1176" s="1">
        <v>19.13</v>
      </c>
      <c r="L1176" s="1">
        <f t="shared" si="38"/>
        <v>1.9230820610687023</v>
      </c>
      <c r="M1176" s="1">
        <f t="shared" si="39"/>
        <v>19.120873091603052</v>
      </c>
      <c r="N1176" s="1">
        <v>3.9E-2</v>
      </c>
      <c r="O1176" s="1">
        <v>20.96</v>
      </c>
      <c r="P1176" s="1">
        <v>6.9039999999999999</v>
      </c>
      <c r="Q1176" s="1">
        <v>20.100000000000001</v>
      </c>
      <c r="R1176" s="1">
        <v>800</v>
      </c>
      <c r="S1176" s="1">
        <v>752.8</v>
      </c>
      <c r="T1176" s="1">
        <v>126.8</v>
      </c>
      <c r="U1176" s="1">
        <v>2187</v>
      </c>
      <c r="V1176" s="101">
        <v>1.0031488419999999</v>
      </c>
      <c r="W1176" s="93">
        <f t="shared" si="40"/>
        <v>1.9234268328049369</v>
      </c>
      <c r="X1176" s="93">
        <f t="shared" si="41"/>
        <v>19.432280818004475</v>
      </c>
    </row>
    <row r="1177" spans="1:24" ht="15" x14ac:dyDescent="0.2">
      <c r="A1177" s="98">
        <v>43069.718078703707</v>
      </c>
      <c r="B1177" s="1">
        <v>169.64472222235054</v>
      </c>
      <c r="C1177" s="1">
        <v>169.64</v>
      </c>
      <c r="D1177" s="1">
        <v>14.11</v>
      </c>
      <c r="E1177" s="1">
        <v>2357.4670000000001</v>
      </c>
      <c r="F1177" s="1">
        <v>28.6</v>
      </c>
      <c r="G1177" s="1">
        <v>402.6</v>
      </c>
      <c r="H1177" s="1">
        <v>0.499</v>
      </c>
      <c r="I1177" s="1">
        <v>7.0000000000000001E-3</v>
      </c>
      <c r="J1177" s="1">
        <v>1.9239999999999999</v>
      </c>
      <c r="K1177" s="1">
        <v>19.13</v>
      </c>
      <c r="L1177" s="1">
        <f t="shared" si="38"/>
        <v>1.9230820610687023</v>
      </c>
      <c r="M1177" s="1">
        <f t="shared" si="39"/>
        <v>19.120873091603052</v>
      </c>
      <c r="N1177" s="1">
        <v>3.9E-2</v>
      </c>
      <c r="O1177" s="1">
        <v>20.96</v>
      </c>
      <c r="P1177" s="1">
        <v>6.907</v>
      </c>
      <c r="Q1177" s="1">
        <v>19.5</v>
      </c>
      <c r="R1177" s="1">
        <v>800</v>
      </c>
      <c r="S1177" s="1">
        <v>752.8</v>
      </c>
      <c r="T1177" s="1">
        <v>126.8</v>
      </c>
      <c r="U1177" s="1">
        <v>2187</v>
      </c>
      <c r="V1177" s="101">
        <v>1.0031395972000001</v>
      </c>
      <c r="W1177" s="93">
        <f t="shared" si="40"/>
        <v>1.9234445588486833</v>
      </c>
      <c r="X1177" s="93">
        <f t="shared" si="41"/>
        <v>19.432459903298486</v>
      </c>
    </row>
    <row r="1178" spans="1:24" ht="15" x14ac:dyDescent="0.2">
      <c r="A1178" s="98">
        <v>43069.718773148146</v>
      </c>
      <c r="B1178" s="1">
        <v>169.66138888889691</v>
      </c>
      <c r="C1178" s="1">
        <v>169.65</v>
      </c>
      <c r="D1178" s="1">
        <v>14.11</v>
      </c>
      <c r="E1178" s="1">
        <v>2357.3969999999999</v>
      </c>
      <c r="F1178" s="1">
        <v>28.6</v>
      </c>
      <c r="G1178" s="1">
        <v>402.6</v>
      </c>
      <c r="H1178" s="1">
        <v>0.499</v>
      </c>
      <c r="I1178" s="1">
        <v>7.0000000000000001E-3</v>
      </c>
      <c r="J1178" s="1">
        <v>1.9239999999999999</v>
      </c>
      <c r="K1178" s="1">
        <v>19.13</v>
      </c>
      <c r="L1178" s="1">
        <f t="shared" si="38"/>
        <v>1.9230820610687023</v>
      </c>
      <c r="M1178" s="1">
        <f t="shared" si="39"/>
        <v>19.120873091603052</v>
      </c>
      <c r="N1178" s="1">
        <v>3.9E-2</v>
      </c>
      <c r="O1178" s="1">
        <v>20.96</v>
      </c>
      <c r="P1178" s="1">
        <v>6.9</v>
      </c>
      <c r="Q1178" s="1">
        <v>19.100000000000001</v>
      </c>
      <c r="R1178" s="1">
        <v>800</v>
      </c>
      <c r="S1178" s="1">
        <v>752.8</v>
      </c>
      <c r="T1178" s="1">
        <v>126.8</v>
      </c>
      <c r="U1178" s="1">
        <v>2187</v>
      </c>
      <c r="V1178" s="101">
        <v>1.0031401802</v>
      </c>
      <c r="W1178" s="93">
        <f t="shared" si="40"/>
        <v>1.923443440990781</v>
      </c>
      <c r="X1178" s="93">
        <f t="shared" si="41"/>
        <v>19.432448609638495</v>
      </c>
    </row>
    <row r="1179" spans="1:24" ht="15" x14ac:dyDescent="0.2">
      <c r="A1179" s="98">
        <v>43069.719467592593</v>
      </c>
      <c r="B1179" s="1">
        <v>169.6780555556179</v>
      </c>
      <c r="C1179" s="1">
        <v>169.67</v>
      </c>
      <c r="D1179" s="1">
        <v>14.11</v>
      </c>
      <c r="E1179" s="1">
        <v>2357.2649999999999</v>
      </c>
      <c r="F1179" s="1">
        <v>28.6</v>
      </c>
      <c r="G1179" s="1">
        <v>402.6</v>
      </c>
      <c r="H1179" s="1">
        <v>0.499</v>
      </c>
      <c r="I1179" s="1">
        <v>7.0000000000000001E-3</v>
      </c>
      <c r="J1179" s="1">
        <v>1.9239999999999999</v>
      </c>
      <c r="K1179" s="1">
        <v>19.13</v>
      </c>
      <c r="L1179" s="1">
        <f t="shared" si="38"/>
        <v>1.9230820610687023</v>
      </c>
      <c r="M1179" s="1">
        <f t="shared" si="39"/>
        <v>19.120873091603052</v>
      </c>
      <c r="N1179" s="1">
        <v>3.9E-2</v>
      </c>
      <c r="O1179" s="1">
        <v>20.96</v>
      </c>
      <c r="P1179" s="1">
        <v>6.9080000000000004</v>
      </c>
      <c r="Q1179" s="1">
        <v>18.600000000000001</v>
      </c>
      <c r="R1179" s="1">
        <v>800</v>
      </c>
      <c r="S1179" s="1">
        <v>752.8</v>
      </c>
      <c r="T1179" s="1">
        <v>126.8</v>
      </c>
      <c r="U1179" s="1">
        <v>2187</v>
      </c>
      <c r="V1179" s="101">
        <v>1.0031303432000001</v>
      </c>
      <c r="W1179" s="93">
        <f t="shared" si="40"/>
        <v>1.9234623028597864</v>
      </c>
      <c r="X1179" s="93">
        <f t="shared" si="41"/>
        <v>19.43263917011577</v>
      </c>
    </row>
    <row r="1180" spans="1:24" ht="15" x14ac:dyDescent="0.2">
      <c r="A1180" s="98">
        <v>43069.72016203704</v>
      </c>
      <c r="B1180" s="1">
        <v>169.6947222223389</v>
      </c>
      <c r="C1180" s="1">
        <v>169.69</v>
      </c>
      <c r="D1180" s="1">
        <v>14.11</v>
      </c>
      <c r="E1180" s="1">
        <v>2357.136</v>
      </c>
      <c r="F1180" s="1">
        <v>28.6</v>
      </c>
      <c r="G1180" s="1">
        <v>402.6</v>
      </c>
      <c r="H1180" s="1">
        <v>0.499</v>
      </c>
      <c r="I1180" s="1">
        <v>7.0000000000000001E-3</v>
      </c>
      <c r="J1180" s="1">
        <v>1.9239999999999999</v>
      </c>
      <c r="K1180" s="1">
        <v>19.13</v>
      </c>
      <c r="L1180" s="1">
        <f t="shared" si="38"/>
        <v>1.9230820610687023</v>
      </c>
      <c r="M1180" s="1">
        <f t="shared" si="39"/>
        <v>19.120873091603052</v>
      </c>
      <c r="N1180" s="1">
        <v>3.9E-2</v>
      </c>
      <c r="O1180" s="1">
        <v>20.96</v>
      </c>
      <c r="P1180" s="1">
        <v>6.9029999999999996</v>
      </c>
      <c r="Q1180" s="1">
        <v>18.5</v>
      </c>
      <c r="R1180" s="1">
        <v>800</v>
      </c>
      <c r="S1180" s="1">
        <v>752.8</v>
      </c>
      <c r="T1180" s="1">
        <v>126.8</v>
      </c>
      <c r="U1180" s="1">
        <v>2187</v>
      </c>
      <c r="V1180" s="101">
        <v>1.0031512009000001</v>
      </c>
      <c r="W1180" s="93">
        <f t="shared" si="40"/>
        <v>1.923422309886007</v>
      </c>
      <c r="X1180" s="93">
        <f t="shared" si="41"/>
        <v>19.432235123190782</v>
      </c>
    </row>
    <row r="1181" spans="1:24" ht="15" x14ac:dyDescent="0.2">
      <c r="A1181" s="98">
        <v>43069.720856481479</v>
      </c>
      <c r="B1181" s="1">
        <v>169.71138888888527</v>
      </c>
      <c r="C1181" s="1">
        <v>169.7</v>
      </c>
      <c r="D1181" s="1">
        <v>14.11</v>
      </c>
      <c r="E1181" s="1">
        <v>2357.366</v>
      </c>
      <c r="F1181" s="1">
        <v>28.6</v>
      </c>
      <c r="G1181" s="1">
        <v>402.6</v>
      </c>
      <c r="H1181" s="1">
        <v>0.499</v>
      </c>
      <c r="I1181" s="1">
        <v>7.0000000000000001E-3</v>
      </c>
      <c r="J1181" s="1">
        <v>1.9239999999999999</v>
      </c>
      <c r="K1181" s="1">
        <v>19.13</v>
      </c>
      <c r="L1181" s="1">
        <f t="shared" si="38"/>
        <v>1.9230820610687023</v>
      </c>
      <c r="M1181" s="1">
        <f t="shared" si="39"/>
        <v>19.120873091603052</v>
      </c>
      <c r="N1181" s="1">
        <v>3.9E-2</v>
      </c>
      <c r="O1181" s="1">
        <v>20.96</v>
      </c>
      <c r="P1181" s="1">
        <v>6.9050000000000002</v>
      </c>
      <c r="Q1181" s="1">
        <v>18.7</v>
      </c>
      <c r="R1181" s="1">
        <v>800</v>
      </c>
      <c r="S1181" s="1">
        <v>752.8</v>
      </c>
      <c r="T1181" s="1">
        <v>126.8</v>
      </c>
      <c r="U1181" s="1">
        <v>2187</v>
      </c>
      <c r="V1181" s="101">
        <v>1.0031408983000001</v>
      </c>
      <c r="W1181" s="93">
        <f t="shared" si="40"/>
        <v>1.9234420640907488</v>
      </c>
      <c r="X1181" s="93">
        <f t="shared" si="41"/>
        <v>19.432434698889391</v>
      </c>
    </row>
    <row r="1182" spans="1:24" ht="15" x14ac:dyDescent="0.2">
      <c r="A1182" s="98">
        <v>43069.721550925926</v>
      </c>
      <c r="B1182" s="1">
        <v>169.72805555560626</v>
      </c>
      <c r="C1182" s="1">
        <v>169.72</v>
      </c>
      <c r="D1182" s="1">
        <v>14.11</v>
      </c>
      <c r="E1182" s="1">
        <v>2356.991</v>
      </c>
      <c r="F1182" s="1">
        <v>28.6</v>
      </c>
      <c r="G1182" s="1">
        <v>402.6</v>
      </c>
      <c r="H1182" s="1">
        <v>0.499</v>
      </c>
      <c r="I1182" s="1">
        <v>7.0000000000000001E-3</v>
      </c>
      <c r="J1182" s="1">
        <v>1.9239999999999999</v>
      </c>
      <c r="K1182" s="1">
        <v>19.13</v>
      </c>
      <c r="L1182" s="1">
        <f t="shared" si="38"/>
        <v>1.9230820610687023</v>
      </c>
      <c r="M1182" s="1">
        <f t="shared" si="39"/>
        <v>19.120873091603052</v>
      </c>
      <c r="N1182" s="1">
        <v>3.9E-2</v>
      </c>
      <c r="O1182" s="1">
        <v>20.96</v>
      </c>
      <c r="P1182" s="1">
        <v>6.9050000000000002</v>
      </c>
      <c r="Q1182" s="1">
        <v>18.7</v>
      </c>
      <c r="R1182" s="1">
        <v>800</v>
      </c>
      <c r="S1182" s="1">
        <v>752.8</v>
      </c>
      <c r="T1182" s="1">
        <v>126.8</v>
      </c>
      <c r="U1182" s="1">
        <v>2187.1</v>
      </c>
      <c r="V1182" s="101">
        <v>1.0031226278000001</v>
      </c>
      <c r="W1182" s="93">
        <f t="shared" si="40"/>
        <v>1.9234770969444179</v>
      </c>
      <c r="X1182" s="93">
        <f t="shared" si="41"/>
        <v>19.432788633980007</v>
      </c>
    </row>
    <row r="1183" spans="1:24" ht="15" x14ac:dyDescent="0.2">
      <c r="A1183" s="98">
        <v>43069.722245370373</v>
      </c>
      <c r="B1183" s="1">
        <v>169.74472222232725</v>
      </c>
      <c r="C1183" s="1">
        <v>169.74</v>
      </c>
      <c r="D1183" s="1">
        <v>14.12</v>
      </c>
      <c r="E1183" s="1">
        <v>2357.152</v>
      </c>
      <c r="F1183" s="1">
        <v>28.6</v>
      </c>
      <c r="G1183" s="1">
        <v>402.6</v>
      </c>
      <c r="H1183" s="1">
        <v>0.499</v>
      </c>
      <c r="I1183" s="1">
        <v>7.0000000000000001E-3</v>
      </c>
      <c r="J1183" s="1">
        <v>1.9239999999999999</v>
      </c>
      <c r="K1183" s="1">
        <v>19.13</v>
      </c>
      <c r="L1183" s="1">
        <f t="shared" si="38"/>
        <v>1.9230820610687023</v>
      </c>
      <c r="M1183" s="1">
        <f t="shared" si="39"/>
        <v>19.120873091603052</v>
      </c>
      <c r="N1183" s="1">
        <v>3.9E-2</v>
      </c>
      <c r="O1183" s="1">
        <v>20.96</v>
      </c>
      <c r="P1183" s="1">
        <v>6.9020000000000001</v>
      </c>
      <c r="Q1183" s="1">
        <v>18.899999999999999</v>
      </c>
      <c r="R1183" s="1">
        <v>800</v>
      </c>
      <c r="S1183" s="1">
        <v>752.8</v>
      </c>
      <c r="T1183" s="1">
        <v>126.8</v>
      </c>
      <c r="U1183" s="1">
        <v>2187.1</v>
      </c>
      <c r="V1183" s="101">
        <v>1.0031313848999999</v>
      </c>
      <c r="W1183" s="93">
        <f t="shared" si="40"/>
        <v>1.9234603054437842</v>
      </c>
      <c r="X1183" s="93">
        <f t="shared" si="41"/>
        <v>19.43261899032624</v>
      </c>
    </row>
    <row r="1184" spans="1:24" ht="15" x14ac:dyDescent="0.2">
      <c r="A1184" s="98">
        <v>43069.722939814812</v>
      </c>
      <c r="B1184" s="1">
        <v>169.76138888887363</v>
      </c>
      <c r="C1184" s="1">
        <v>169.75</v>
      </c>
      <c r="D1184" s="1">
        <v>14.12</v>
      </c>
      <c r="E1184" s="1">
        <v>2356.8020000000001</v>
      </c>
      <c r="F1184" s="1">
        <v>28.6</v>
      </c>
      <c r="G1184" s="1">
        <v>402.6</v>
      </c>
      <c r="H1184" s="1">
        <v>0.499</v>
      </c>
      <c r="I1184" s="1">
        <v>6.0000000000000001E-3</v>
      </c>
      <c r="J1184" s="1">
        <v>1.9239999999999999</v>
      </c>
      <c r="K1184" s="1">
        <v>19.13</v>
      </c>
      <c r="L1184" s="1">
        <f t="shared" si="38"/>
        <v>1.9230820610687023</v>
      </c>
      <c r="M1184" s="1">
        <f t="shared" si="39"/>
        <v>19.120873091603052</v>
      </c>
      <c r="N1184" s="1">
        <v>3.9E-2</v>
      </c>
      <c r="O1184" s="1">
        <v>20.96</v>
      </c>
      <c r="P1184" s="1">
        <v>6.8979999999999997</v>
      </c>
      <c r="Q1184" s="1">
        <v>18.8</v>
      </c>
      <c r="R1184" s="1">
        <v>800</v>
      </c>
      <c r="S1184" s="1">
        <v>752.8</v>
      </c>
      <c r="T1184" s="1">
        <v>126.8</v>
      </c>
      <c r="U1184" s="1">
        <v>2187.1</v>
      </c>
      <c r="V1184" s="101">
        <v>1.0031311545999999</v>
      </c>
      <c r="W1184" s="93">
        <f t="shared" si="40"/>
        <v>1.9234607470340053</v>
      </c>
      <c r="X1184" s="93">
        <f t="shared" si="41"/>
        <v>19.432623451689171</v>
      </c>
    </row>
    <row r="1185" spans="1:24" ht="15" x14ac:dyDescent="0.2">
      <c r="A1185" s="98">
        <v>43069.723634259259</v>
      </c>
      <c r="B1185" s="1">
        <v>169.77805555559462</v>
      </c>
      <c r="C1185" s="1">
        <v>169.77</v>
      </c>
      <c r="D1185" s="1">
        <v>14.12</v>
      </c>
      <c r="E1185" s="1">
        <v>2356.7640000000001</v>
      </c>
      <c r="F1185" s="1">
        <v>28.6</v>
      </c>
      <c r="G1185" s="1">
        <v>402.6</v>
      </c>
      <c r="H1185" s="1">
        <v>0.499</v>
      </c>
      <c r="I1185" s="1">
        <v>6.0000000000000001E-3</v>
      </c>
      <c r="J1185" s="1">
        <v>1.9239999999999999</v>
      </c>
      <c r="K1185" s="1">
        <v>19.13</v>
      </c>
      <c r="L1185" s="1">
        <f t="shared" si="38"/>
        <v>1.9230820610687023</v>
      </c>
      <c r="M1185" s="1">
        <f t="shared" si="39"/>
        <v>19.120873091603052</v>
      </c>
      <c r="N1185" s="1">
        <v>3.9E-2</v>
      </c>
      <c r="O1185" s="1">
        <v>20.96</v>
      </c>
      <c r="P1185" s="1">
        <v>6.891</v>
      </c>
      <c r="Q1185" s="1">
        <v>18.600000000000001</v>
      </c>
      <c r="R1185" s="1">
        <v>800</v>
      </c>
      <c r="S1185" s="1">
        <v>752.8</v>
      </c>
      <c r="T1185" s="1">
        <v>126.8</v>
      </c>
      <c r="U1185" s="1">
        <v>2187.1</v>
      </c>
      <c r="V1185" s="101">
        <v>1.0031564705</v>
      </c>
      <c r="W1185" s="93">
        <f t="shared" si="40"/>
        <v>1.9234122061120673</v>
      </c>
      <c r="X1185" s="93">
        <f t="shared" si="41"/>
        <v>19.432133045290463</v>
      </c>
    </row>
    <row r="1186" spans="1:24" ht="15" x14ac:dyDescent="0.2">
      <c r="A1186" s="98">
        <v>43069.724328703705</v>
      </c>
      <c r="B1186" s="1">
        <v>169.79472222231561</v>
      </c>
      <c r="C1186" s="1">
        <v>169.79</v>
      </c>
      <c r="D1186" s="1">
        <v>14.12</v>
      </c>
      <c r="E1186" s="1">
        <v>2357.0630000000001</v>
      </c>
      <c r="F1186" s="1">
        <v>28.6</v>
      </c>
      <c r="G1186" s="1">
        <v>402.6</v>
      </c>
      <c r="H1186" s="1">
        <v>0.499</v>
      </c>
      <c r="I1186" s="1">
        <v>7.0000000000000001E-3</v>
      </c>
      <c r="J1186" s="1">
        <v>1.9239999999999999</v>
      </c>
      <c r="K1186" s="1">
        <v>19.13</v>
      </c>
      <c r="L1186" s="1">
        <f t="shared" si="38"/>
        <v>1.9230820610687023</v>
      </c>
      <c r="M1186" s="1">
        <f t="shared" si="39"/>
        <v>19.120873091603052</v>
      </c>
      <c r="N1186" s="1">
        <v>3.9E-2</v>
      </c>
      <c r="O1186" s="1">
        <v>20.96</v>
      </c>
      <c r="P1186" s="1">
        <v>6.8959999999999999</v>
      </c>
      <c r="Q1186" s="1">
        <v>19.2</v>
      </c>
      <c r="R1186" s="1">
        <v>800</v>
      </c>
      <c r="S1186" s="1">
        <v>752.8</v>
      </c>
      <c r="T1186" s="1">
        <v>126.8</v>
      </c>
      <c r="U1186" s="1">
        <v>2187.1</v>
      </c>
      <c r="V1186" s="101">
        <v>1.0031606379</v>
      </c>
      <c r="W1186" s="93">
        <f t="shared" si="40"/>
        <v>1.9234042157387166</v>
      </c>
      <c r="X1186" s="93">
        <f t="shared" si="41"/>
        <v>19.432052318965891</v>
      </c>
    </row>
    <row r="1187" spans="1:24" ht="15" x14ac:dyDescent="0.2">
      <c r="A1187" s="98">
        <v>43069.725023148145</v>
      </c>
      <c r="B1187" s="1">
        <v>169.81138888886198</v>
      </c>
      <c r="C1187" s="1">
        <v>169.8</v>
      </c>
      <c r="D1187" s="1">
        <v>14.12</v>
      </c>
      <c r="E1187" s="1">
        <v>2356.9639999999999</v>
      </c>
      <c r="F1187" s="1">
        <v>28.6</v>
      </c>
      <c r="G1187" s="1">
        <v>402.6</v>
      </c>
      <c r="H1187" s="1">
        <v>0.499</v>
      </c>
      <c r="I1187" s="1">
        <v>7.0000000000000001E-3</v>
      </c>
      <c r="J1187" s="1">
        <v>1.9239999999999999</v>
      </c>
      <c r="K1187" s="1">
        <v>19.13</v>
      </c>
      <c r="L1187" s="1">
        <f t="shared" si="38"/>
        <v>1.9230820610687023</v>
      </c>
      <c r="M1187" s="1">
        <f t="shared" si="39"/>
        <v>19.120873091603052</v>
      </c>
      <c r="N1187" s="1">
        <v>3.9E-2</v>
      </c>
      <c r="O1187" s="1">
        <v>20.96</v>
      </c>
      <c r="P1187" s="1">
        <v>6.8890000000000002</v>
      </c>
      <c r="Q1187" s="1">
        <v>19.3</v>
      </c>
      <c r="R1187" s="1">
        <v>800</v>
      </c>
      <c r="S1187" s="1">
        <v>752.8</v>
      </c>
      <c r="T1187" s="1">
        <v>126.8</v>
      </c>
      <c r="U1187" s="1">
        <v>2187.1999999999998</v>
      </c>
      <c r="V1187" s="101">
        <v>1.0031001968</v>
      </c>
      <c r="W1187" s="93">
        <f t="shared" si="40"/>
        <v>1.9235201091129923</v>
      </c>
      <c r="X1187" s="93">
        <f t="shared" si="41"/>
        <v>19.433223183672293</v>
      </c>
    </row>
    <row r="1188" spans="1:24" ht="15" x14ac:dyDescent="0.2">
      <c r="A1188" s="98">
        <v>43069.725717592592</v>
      </c>
      <c r="B1188" s="1">
        <v>169.82805555558298</v>
      </c>
      <c r="C1188" s="1">
        <v>169.82</v>
      </c>
      <c r="D1188" s="1">
        <v>14.12</v>
      </c>
      <c r="E1188" s="1">
        <v>2356.7489999999998</v>
      </c>
      <c r="F1188" s="1">
        <v>28.6</v>
      </c>
      <c r="G1188" s="1">
        <v>402.6</v>
      </c>
      <c r="H1188" s="1">
        <v>0.499</v>
      </c>
      <c r="I1188" s="1">
        <v>7.0000000000000001E-3</v>
      </c>
      <c r="J1188" s="1">
        <v>1.9239999999999999</v>
      </c>
      <c r="K1188" s="1">
        <v>19.13</v>
      </c>
      <c r="L1188" s="1">
        <f t="shared" si="38"/>
        <v>1.9230820610687023</v>
      </c>
      <c r="M1188" s="1">
        <f t="shared" si="39"/>
        <v>19.120873091603052</v>
      </c>
      <c r="N1188" s="1">
        <v>3.9E-2</v>
      </c>
      <c r="O1188" s="1">
        <v>20.96</v>
      </c>
      <c r="P1188" s="1">
        <v>6.8940000000000001</v>
      </c>
      <c r="Q1188" s="1">
        <v>19</v>
      </c>
      <c r="R1188" s="1">
        <v>800</v>
      </c>
      <c r="S1188" s="1">
        <v>752.8</v>
      </c>
      <c r="T1188" s="1">
        <v>126.8</v>
      </c>
      <c r="U1188" s="1">
        <v>2187.1999999999998</v>
      </c>
      <c r="V1188" s="101">
        <v>1.0031710882</v>
      </c>
      <c r="W1188" s="93">
        <f t="shared" si="40"/>
        <v>1.9233841791255084</v>
      </c>
      <c r="X1188" s="93">
        <f t="shared" si="41"/>
        <v>19.431849890109298</v>
      </c>
    </row>
    <row r="1189" spans="1:24" ht="15" x14ac:dyDescent="0.2">
      <c r="A1189" s="98">
        <v>43069.726412037038</v>
      </c>
      <c r="B1189" s="1">
        <v>169.84472222230397</v>
      </c>
      <c r="C1189" s="1">
        <v>169.84</v>
      </c>
      <c r="D1189" s="1">
        <v>14.12</v>
      </c>
      <c r="E1189" s="1">
        <v>2356.6970000000001</v>
      </c>
      <c r="F1189" s="1">
        <v>28.6</v>
      </c>
      <c r="G1189" s="1">
        <v>402.6</v>
      </c>
      <c r="H1189" s="1">
        <v>0.499</v>
      </c>
      <c r="I1189" s="1">
        <v>7.0000000000000001E-3</v>
      </c>
      <c r="J1189" s="1">
        <v>1.9239999999999999</v>
      </c>
      <c r="K1189" s="1">
        <v>19.13</v>
      </c>
      <c r="L1189" s="1">
        <f t="shared" si="38"/>
        <v>1.9230820610687023</v>
      </c>
      <c r="M1189" s="1">
        <f t="shared" si="39"/>
        <v>19.120873091603052</v>
      </c>
      <c r="N1189" s="1">
        <v>3.9E-2</v>
      </c>
      <c r="O1189" s="1">
        <v>20.96</v>
      </c>
      <c r="P1189" s="1">
        <v>6.891</v>
      </c>
      <c r="Q1189" s="1">
        <v>18.399999999999999</v>
      </c>
      <c r="R1189" s="1">
        <v>800</v>
      </c>
      <c r="S1189" s="1">
        <v>752.8</v>
      </c>
      <c r="T1189" s="1">
        <v>126.8</v>
      </c>
      <c r="U1189" s="1">
        <v>2187.1999999999998</v>
      </c>
      <c r="V1189" s="101">
        <v>1.0031240594999999</v>
      </c>
      <c r="W1189" s="93">
        <f t="shared" si="40"/>
        <v>1.9234743516786321</v>
      </c>
      <c r="X1189" s="93">
        <f t="shared" si="41"/>
        <v>19.432760898703176</v>
      </c>
    </row>
    <row r="1190" spans="1:24" ht="15" x14ac:dyDescent="0.2">
      <c r="A1190" s="98">
        <v>43069.727106481485</v>
      </c>
      <c r="B1190" s="1">
        <v>169.86138888902497</v>
      </c>
      <c r="C1190" s="1">
        <v>169.85</v>
      </c>
      <c r="D1190" s="1">
        <v>14.12</v>
      </c>
      <c r="E1190" s="1">
        <v>2356.5569999999998</v>
      </c>
      <c r="F1190" s="1">
        <v>28.6</v>
      </c>
      <c r="G1190" s="1">
        <v>402.6</v>
      </c>
      <c r="H1190" s="1">
        <v>0.499</v>
      </c>
      <c r="I1190" s="1">
        <v>7.0000000000000001E-3</v>
      </c>
      <c r="J1190" s="1">
        <v>1.9239999999999999</v>
      </c>
      <c r="K1190" s="1">
        <v>19.13</v>
      </c>
      <c r="L1190" s="1">
        <f t="shared" si="38"/>
        <v>1.9230820610687023</v>
      </c>
      <c r="M1190" s="1">
        <f t="shared" si="39"/>
        <v>19.120873091603052</v>
      </c>
      <c r="N1190" s="1">
        <v>3.9E-2</v>
      </c>
      <c r="O1190" s="1">
        <v>20.96</v>
      </c>
      <c r="P1190" s="1">
        <v>6.8959999999999999</v>
      </c>
      <c r="Q1190" s="1">
        <v>18</v>
      </c>
      <c r="R1190" s="1">
        <v>800</v>
      </c>
      <c r="S1190" s="1">
        <v>752.8</v>
      </c>
      <c r="T1190" s="1">
        <v>126.8</v>
      </c>
      <c r="U1190" s="1">
        <v>2187.1999999999998</v>
      </c>
      <c r="V1190" s="101">
        <v>1.0031846450999999</v>
      </c>
      <c r="W1190" s="93">
        <f t="shared" si="40"/>
        <v>1.9233581867749423</v>
      </c>
      <c r="X1190" s="93">
        <f t="shared" si="41"/>
        <v>19.431587290749292</v>
      </c>
    </row>
    <row r="1191" spans="1:24" ht="15" x14ac:dyDescent="0.2">
      <c r="A1191" s="98">
        <v>43069.727800925924</v>
      </c>
      <c r="B1191" s="1">
        <v>169.87805555557134</v>
      </c>
      <c r="C1191" s="1">
        <v>169.87</v>
      </c>
      <c r="D1191" s="1">
        <v>14.13</v>
      </c>
      <c r="E1191" s="1">
        <v>2356.277</v>
      </c>
      <c r="F1191" s="1">
        <v>28.6</v>
      </c>
      <c r="G1191" s="1">
        <v>402.6</v>
      </c>
      <c r="H1191" s="1">
        <v>0.499</v>
      </c>
      <c r="I1191" s="1">
        <v>7.0000000000000001E-3</v>
      </c>
      <c r="J1191" s="1">
        <v>1.9239999999999999</v>
      </c>
      <c r="K1191" s="1">
        <v>19.13</v>
      </c>
      <c r="L1191" s="1">
        <f t="shared" si="38"/>
        <v>1.9230820610687023</v>
      </c>
      <c r="M1191" s="1">
        <f t="shared" si="39"/>
        <v>19.120873091603052</v>
      </c>
      <c r="N1191" s="1">
        <v>3.9E-2</v>
      </c>
      <c r="O1191" s="1">
        <v>20.96</v>
      </c>
      <c r="P1191" s="1">
        <v>6.8970000000000002</v>
      </c>
      <c r="Q1191" s="1">
        <v>18.100000000000001</v>
      </c>
      <c r="R1191" s="1">
        <v>800</v>
      </c>
      <c r="S1191" s="1">
        <v>752.8</v>
      </c>
      <c r="T1191" s="1">
        <v>126.8</v>
      </c>
      <c r="U1191" s="1">
        <v>2187.1999999999998</v>
      </c>
      <c r="V1191" s="101">
        <v>1.0031294904999999</v>
      </c>
      <c r="W1191" s="93">
        <f t="shared" si="40"/>
        <v>1.9234639378793144</v>
      </c>
      <c r="X1191" s="93">
        <f t="shared" si="41"/>
        <v>19.43265568863265</v>
      </c>
    </row>
    <row r="1192" spans="1:24" ht="15" x14ac:dyDescent="0.2">
      <c r="A1192" s="98">
        <v>43069.728495370371</v>
      </c>
      <c r="B1192" s="1">
        <v>169.89472222229233</v>
      </c>
      <c r="C1192" s="1">
        <v>169.89</v>
      </c>
      <c r="D1192" s="1">
        <v>14.13</v>
      </c>
      <c r="E1192" s="1">
        <v>2356.384</v>
      </c>
      <c r="F1192" s="1">
        <v>28.6</v>
      </c>
      <c r="G1192" s="1">
        <v>402.6</v>
      </c>
      <c r="H1192" s="1">
        <v>0.499</v>
      </c>
      <c r="I1192" s="1">
        <v>7.0000000000000001E-3</v>
      </c>
      <c r="J1192" s="1">
        <v>1.9239999999999999</v>
      </c>
      <c r="K1192" s="1">
        <v>19.13</v>
      </c>
      <c r="L1192" s="1">
        <f t="shared" si="38"/>
        <v>1.9221649976156414</v>
      </c>
      <c r="M1192" s="1">
        <f t="shared" si="39"/>
        <v>19.111754887935145</v>
      </c>
      <c r="N1192" s="1">
        <v>3.9E-2</v>
      </c>
      <c r="O1192" s="1">
        <v>20.97</v>
      </c>
      <c r="P1192" s="1">
        <v>6.9059999999999997</v>
      </c>
      <c r="Q1192" s="1">
        <v>18.600000000000001</v>
      </c>
      <c r="R1192" s="1">
        <v>800</v>
      </c>
      <c r="S1192" s="1">
        <v>752.8</v>
      </c>
      <c r="T1192" s="1">
        <v>126.8</v>
      </c>
      <c r="U1192" s="1">
        <v>2187.1999999999998</v>
      </c>
      <c r="V1192" s="101">
        <v>1.0031526267999999</v>
      </c>
      <c r="W1192" s="93">
        <f t="shared" si="40"/>
        <v>1.9234195758973813</v>
      </c>
      <c r="X1192" s="93">
        <f t="shared" si="41"/>
        <v>19.432207501846516</v>
      </c>
    </row>
    <row r="1193" spans="1:24" ht="15" x14ac:dyDescent="0.2">
      <c r="A1193" s="98">
        <v>43069.729189814818</v>
      </c>
      <c r="B1193" s="1">
        <v>169.91138888901332</v>
      </c>
      <c r="C1193" s="1">
        <v>169.9</v>
      </c>
      <c r="D1193" s="1">
        <v>14.13</v>
      </c>
      <c r="E1193" s="1">
        <v>2356.5529999999999</v>
      </c>
      <c r="F1193" s="1">
        <v>28.6</v>
      </c>
      <c r="G1193" s="1">
        <v>402.6</v>
      </c>
      <c r="H1193" s="1">
        <v>0.499</v>
      </c>
      <c r="I1193" s="1">
        <v>7.0000000000000001E-3</v>
      </c>
      <c r="J1193" s="1">
        <v>1.9239999999999999</v>
      </c>
      <c r="K1193" s="1">
        <v>19.13</v>
      </c>
      <c r="L1193" s="1">
        <f t="shared" si="38"/>
        <v>1.920333492139114</v>
      </c>
      <c r="M1193" s="1">
        <f t="shared" si="39"/>
        <v>19.093544545021437</v>
      </c>
      <c r="N1193" s="1">
        <v>3.9E-2</v>
      </c>
      <c r="O1193" s="1">
        <v>20.99</v>
      </c>
      <c r="P1193" s="1">
        <v>6.9029999999999996</v>
      </c>
      <c r="Q1193" s="1">
        <v>18.7</v>
      </c>
      <c r="R1193" s="1">
        <v>800</v>
      </c>
      <c r="S1193" s="1">
        <v>752.8</v>
      </c>
      <c r="T1193" s="1">
        <v>126.8</v>
      </c>
      <c r="U1193" s="1">
        <v>2187.1999999999998</v>
      </c>
      <c r="V1193" s="101">
        <v>1.0031495909999999</v>
      </c>
      <c r="W1193" s="93">
        <f t="shared" si="40"/>
        <v>1.923425396681441</v>
      </c>
      <c r="X1193" s="93">
        <f t="shared" si="41"/>
        <v>19.432266308923808</v>
      </c>
    </row>
    <row r="1194" spans="1:24" ht="15" x14ac:dyDescent="0.2">
      <c r="A1194" s="98">
        <v>43069.729884259257</v>
      </c>
      <c r="B1194" s="1">
        <v>169.92805555555969</v>
      </c>
      <c r="C1194" s="1">
        <v>169.92</v>
      </c>
      <c r="D1194" s="1">
        <v>14.13</v>
      </c>
      <c r="E1194" s="1">
        <v>2356.4630000000002</v>
      </c>
      <c r="F1194" s="1">
        <v>28.6</v>
      </c>
      <c r="G1194" s="1">
        <v>402.6</v>
      </c>
      <c r="H1194" s="1">
        <v>0.499</v>
      </c>
      <c r="I1194" s="1">
        <v>7.0000000000000001E-3</v>
      </c>
      <c r="J1194" s="1">
        <v>1.9239999999999999</v>
      </c>
      <c r="K1194" s="1">
        <v>19.13</v>
      </c>
      <c r="L1194" s="1">
        <f t="shared" ref="L1194:L1257" si="42">(J1194*20.95)/O1194</f>
        <v>1.9194190476190476</v>
      </c>
      <c r="M1194" s="1">
        <f t="shared" ref="M1194:M1257" si="43">(K1194*20.95)/O1194</f>
        <v>19.084452380952378</v>
      </c>
      <c r="N1194" s="1">
        <v>3.9E-2</v>
      </c>
      <c r="O1194" s="1">
        <v>21</v>
      </c>
      <c r="P1194" s="1">
        <v>6.907</v>
      </c>
      <c r="Q1194" s="1">
        <v>19.7</v>
      </c>
      <c r="R1194" s="1">
        <v>800</v>
      </c>
      <c r="S1194" s="1">
        <v>752.8</v>
      </c>
      <c r="T1194" s="1">
        <v>127.2</v>
      </c>
      <c r="U1194" s="1">
        <v>2187.1999999999998</v>
      </c>
      <c r="V1194" s="101">
        <v>1.0031375989</v>
      </c>
      <c r="W1194" s="93">
        <f t="shared" si="40"/>
        <v>1.9234483904459301</v>
      </c>
      <c r="X1194" s="93">
        <f t="shared" si="41"/>
        <v>19.432498613725322</v>
      </c>
    </row>
    <row r="1195" spans="1:24" ht="15" x14ac:dyDescent="0.2">
      <c r="A1195" s="98">
        <v>43069.730578703704</v>
      </c>
      <c r="B1195" s="1">
        <v>169.94472222228069</v>
      </c>
      <c r="C1195" s="1">
        <v>169.94</v>
      </c>
      <c r="D1195" s="1">
        <v>14.13</v>
      </c>
      <c r="E1195" s="1">
        <v>2356.3620000000001</v>
      </c>
      <c r="F1195" s="1">
        <v>28.6</v>
      </c>
      <c r="G1195" s="1">
        <v>402.6</v>
      </c>
      <c r="H1195" s="1">
        <v>0.499</v>
      </c>
      <c r="I1195" s="1">
        <v>7.0000000000000001E-3</v>
      </c>
      <c r="J1195" s="1">
        <v>1.9239999999999999</v>
      </c>
      <c r="K1195" s="1">
        <v>19.13</v>
      </c>
      <c r="L1195" s="1">
        <f t="shared" si="42"/>
        <v>1.9185054735840075</v>
      </c>
      <c r="M1195" s="1">
        <f t="shared" si="43"/>
        <v>19.075368871965726</v>
      </c>
      <c r="N1195" s="1">
        <v>3.9E-2</v>
      </c>
      <c r="O1195" s="1">
        <v>21.01</v>
      </c>
      <c r="P1195" s="1">
        <v>6.9050000000000002</v>
      </c>
      <c r="Q1195" s="1">
        <v>19.8</v>
      </c>
      <c r="R1195" s="1">
        <v>800</v>
      </c>
      <c r="S1195" s="1">
        <v>752.8</v>
      </c>
      <c r="T1195" s="1">
        <v>127.4</v>
      </c>
      <c r="U1195" s="1">
        <v>2187.1999999999998</v>
      </c>
      <c r="V1195" s="101">
        <v>1.0031234600000001</v>
      </c>
      <c r="W1195" s="93">
        <f t="shared" si="40"/>
        <v>1.9234755012109874</v>
      </c>
      <c r="X1195" s="93">
        <f t="shared" si="41"/>
        <v>19.432772512368512</v>
      </c>
    </row>
    <row r="1196" spans="1:24" ht="15" x14ac:dyDescent="0.2">
      <c r="A1196" s="98">
        <v>43069.731273148151</v>
      </c>
      <c r="B1196" s="1">
        <v>169.96138888900168</v>
      </c>
      <c r="C1196" s="1">
        <v>169.95</v>
      </c>
      <c r="D1196" s="1">
        <v>14.13</v>
      </c>
      <c r="E1196" s="1">
        <v>2355.9929999999999</v>
      </c>
      <c r="F1196" s="1">
        <v>28.6</v>
      </c>
      <c r="G1196" s="1">
        <v>402.6</v>
      </c>
      <c r="H1196" s="1">
        <v>0.499</v>
      </c>
      <c r="I1196" s="1">
        <v>7.0000000000000001E-3</v>
      </c>
      <c r="J1196" s="1">
        <v>1.9239999999999999</v>
      </c>
      <c r="K1196" s="1">
        <v>19.13</v>
      </c>
      <c r="L1196" s="1">
        <f t="shared" si="42"/>
        <v>1.9194190476190476</v>
      </c>
      <c r="M1196" s="1">
        <f t="shared" si="43"/>
        <v>19.084452380952378</v>
      </c>
      <c r="N1196" s="1">
        <v>3.9E-2</v>
      </c>
      <c r="O1196" s="1">
        <v>21</v>
      </c>
      <c r="P1196" s="1">
        <v>6.9139999999999997</v>
      </c>
      <c r="Q1196" s="1">
        <v>19.600000000000001</v>
      </c>
      <c r="R1196" s="1">
        <v>800</v>
      </c>
      <c r="S1196" s="1">
        <v>752.8</v>
      </c>
      <c r="T1196" s="1">
        <v>127.4</v>
      </c>
      <c r="U1196" s="1">
        <v>2187.1999999999998</v>
      </c>
      <c r="V1196" s="101">
        <v>1.0031400455000001</v>
      </c>
      <c r="W1196" s="93">
        <f t="shared" si="40"/>
        <v>1.9234436992676112</v>
      </c>
      <c r="X1196" s="93">
        <f t="shared" si="41"/>
        <v>19.432451218995819</v>
      </c>
    </row>
    <row r="1197" spans="1:24" ht="15" x14ac:dyDescent="0.2">
      <c r="A1197" s="98">
        <v>43069.73196759259</v>
      </c>
      <c r="B1197" s="1">
        <v>169.97805555554805</v>
      </c>
      <c r="C1197" s="1">
        <v>169.97</v>
      </c>
      <c r="D1197" s="1">
        <v>14.13</v>
      </c>
      <c r="E1197" s="1">
        <v>2355.8649999999998</v>
      </c>
      <c r="F1197" s="1">
        <v>28.6</v>
      </c>
      <c r="G1197" s="1">
        <v>402.6</v>
      </c>
      <c r="H1197" s="1">
        <v>0.499</v>
      </c>
      <c r="I1197" s="1">
        <v>7.0000000000000001E-3</v>
      </c>
      <c r="J1197" s="1">
        <v>1.9239999999999999</v>
      </c>
      <c r="K1197" s="1">
        <v>19.13</v>
      </c>
      <c r="L1197" s="1">
        <f t="shared" si="42"/>
        <v>1.9194190476190476</v>
      </c>
      <c r="M1197" s="1">
        <f t="shared" si="43"/>
        <v>19.084452380952378</v>
      </c>
      <c r="N1197" s="1">
        <v>3.9E-2</v>
      </c>
      <c r="O1197" s="1">
        <v>21</v>
      </c>
      <c r="P1197" s="1">
        <v>6.91</v>
      </c>
      <c r="Q1197" s="1">
        <v>19.3</v>
      </c>
      <c r="R1197" s="1">
        <v>800</v>
      </c>
      <c r="S1197" s="1">
        <v>752.8</v>
      </c>
      <c r="T1197" s="1">
        <v>127.4</v>
      </c>
      <c r="U1197" s="1">
        <v>2187.1999999999998</v>
      </c>
      <c r="V1197" s="101">
        <v>1.0031726436999999</v>
      </c>
      <c r="W1197" s="93">
        <f t="shared" si="40"/>
        <v>1.9233811967633903</v>
      </c>
      <c r="X1197" s="93">
        <f t="shared" si="41"/>
        <v>19.431819759460613</v>
      </c>
    </row>
    <row r="1198" spans="1:24" ht="15" x14ac:dyDescent="0.2">
      <c r="A1198" s="98">
        <v>43069.732662037037</v>
      </c>
      <c r="B1198" s="1">
        <v>169.99472222226905</v>
      </c>
      <c r="C1198" s="1">
        <v>169.99</v>
      </c>
      <c r="D1198" s="1">
        <v>14.13</v>
      </c>
      <c r="E1198" s="1">
        <v>2355.837</v>
      </c>
      <c r="F1198" s="1">
        <v>28.6</v>
      </c>
      <c r="G1198" s="1">
        <v>402.6</v>
      </c>
      <c r="H1198" s="1">
        <v>0.499</v>
      </c>
      <c r="I1198" s="1">
        <v>7.0000000000000001E-3</v>
      </c>
      <c r="J1198" s="1">
        <v>1.9239999999999999</v>
      </c>
      <c r="K1198" s="1">
        <v>19.13</v>
      </c>
      <c r="L1198" s="1">
        <f t="shared" si="42"/>
        <v>1.9185054735840075</v>
      </c>
      <c r="M1198" s="1">
        <f t="shared" si="43"/>
        <v>19.075368871965726</v>
      </c>
      <c r="N1198" s="1">
        <v>3.9E-2</v>
      </c>
      <c r="O1198" s="1">
        <v>21.01</v>
      </c>
      <c r="P1198" s="1">
        <v>6.8920000000000003</v>
      </c>
      <c r="Q1198" s="1">
        <v>18.399999999999999</v>
      </c>
      <c r="R1198" s="1">
        <v>799</v>
      </c>
      <c r="S1198" s="1">
        <v>752.8</v>
      </c>
      <c r="T1198" s="1">
        <v>127.4</v>
      </c>
      <c r="U1198" s="1">
        <v>2187.3000000000002</v>
      </c>
      <c r="V1198" s="101">
        <v>1.0031991077</v>
      </c>
      <c r="W1198" s="93">
        <f t="shared" si="40"/>
        <v>1.9233304587198647</v>
      </c>
      <c r="X1198" s="93">
        <f t="shared" si="41"/>
        <v>19.431307155657269</v>
      </c>
    </row>
    <row r="1199" spans="1:24" ht="15" x14ac:dyDescent="0.2">
      <c r="A1199" s="98">
        <v>43069.733356481483</v>
      </c>
      <c r="B1199" s="1">
        <v>170.01138888899004</v>
      </c>
      <c r="C1199" s="1">
        <v>170</v>
      </c>
      <c r="D1199" s="1">
        <v>14.13</v>
      </c>
      <c r="E1199" s="1">
        <v>2355.9279999999999</v>
      </c>
      <c r="F1199" s="1">
        <v>28.6</v>
      </c>
      <c r="G1199" s="1">
        <v>402.6</v>
      </c>
      <c r="H1199" s="1">
        <v>0.499</v>
      </c>
      <c r="I1199" s="1">
        <v>7.0000000000000001E-3</v>
      </c>
      <c r="J1199" s="1">
        <v>1.9239999999999999</v>
      </c>
      <c r="K1199" s="1">
        <v>19.13</v>
      </c>
      <c r="L1199" s="1">
        <f t="shared" si="42"/>
        <v>1.9185054735840075</v>
      </c>
      <c r="M1199" s="1">
        <f t="shared" si="43"/>
        <v>19.075368871965726</v>
      </c>
      <c r="N1199" s="1">
        <v>3.9E-2</v>
      </c>
      <c r="O1199" s="1">
        <v>21.01</v>
      </c>
      <c r="P1199" s="1">
        <v>6.9</v>
      </c>
      <c r="Q1199" s="1">
        <v>18.2</v>
      </c>
      <c r="R1199" s="1">
        <v>800</v>
      </c>
      <c r="S1199" s="1">
        <v>752.8</v>
      </c>
      <c r="T1199" s="1">
        <v>127.4</v>
      </c>
      <c r="U1199" s="1">
        <v>2187.3000000000002</v>
      </c>
      <c r="V1199" s="101">
        <v>1.0032114607</v>
      </c>
      <c r="W1199" s="93">
        <f t="shared" si="40"/>
        <v>1.9233067758752329</v>
      </c>
      <c r="X1199" s="93">
        <f t="shared" si="41"/>
        <v>19.43106788911507</v>
      </c>
    </row>
    <row r="1200" spans="1:24" ht="15" x14ac:dyDescent="0.2">
      <c r="A1200" s="98">
        <v>43069.734050925923</v>
      </c>
      <c r="B1200" s="1">
        <v>170.02805555553641</v>
      </c>
      <c r="C1200" s="1">
        <v>170.02</v>
      </c>
      <c r="D1200" s="1">
        <v>14.14</v>
      </c>
      <c r="E1200" s="1">
        <v>2355.7910000000002</v>
      </c>
      <c r="F1200" s="1">
        <v>28.6</v>
      </c>
      <c r="G1200" s="1">
        <v>402.6</v>
      </c>
      <c r="H1200" s="1">
        <v>0.499</v>
      </c>
      <c r="I1200" s="1">
        <v>6.0000000000000001E-3</v>
      </c>
      <c r="J1200" s="1">
        <v>1.923</v>
      </c>
      <c r="K1200" s="1">
        <v>19.14</v>
      </c>
      <c r="L1200" s="1">
        <f t="shared" si="42"/>
        <v>1.9175083293669681</v>
      </c>
      <c r="M1200" s="1">
        <f t="shared" si="43"/>
        <v>19.085340314136126</v>
      </c>
      <c r="N1200" s="1">
        <v>3.9E-2</v>
      </c>
      <c r="O1200" s="1">
        <v>21.01</v>
      </c>
      <c r="P1200" s="1">
        <v>6.8979999999999997</v>
      </c>
      <c r="Q1200" s="1">
        <v>18.399999999999999</v>
      </c>
      <c r="R1200" s="1">
        <v>800</v>
      </c>
      <c r="S1200" s="1">
        <v>752.8</v>
      </c>
      <c r="T1200" s="1">
        <v>127.4</v>
      </c>
      <c r="U1200" s="1">
        <v>2187.3000000000002</v>
      </c>
      <c r="V1200" s="101">
        <v>1.0032058366999999</v>
      </c>
      <c r="W1200" s="93">
        <f t="shared" si="40"/>
        <v>1.9223179126864429</v>
      </c>
      <c r="X1200" s="93">
        <f t="shared" si="41"/>
        <v>19.441334257141488</v>
      </c>
    </row>
    <row r="1201" spans="1:24" ht="15" x14ac:dyDescent="0.2">
      <c r="A1201" s="98">
        <v>43069.73474537037</v>
      </c>
      <c r="B1201" s="1">
        <v>170.04472222225741</v>
      </c>
      <c r="C1201" s="1">
        <v>170.04</v>
      </c>
      <c r="D1201" s="1">
        <v>14.14</v>
      </c>
      <c r="E1201" s="1">
        <v>2356.1469999999999</v>
      </c>
      <c r="F1201" s="1">
        <v>28.6</v>
      </c>
      <c r="G1201" s="1">
        <v>402.6</v>
      </c>
      <c r="H1201" s="1">
        <v>0.499</v>
      </c>
      <c r="I1201" s="1">
        <v>7.0000000000000001E-3</v>
      </c>
      <c r="J1201" s="1">
        <v>1.9019999999999999</v>
      </c>
      <c r="K1201" s="1">
        <v>19.16</v>
      </c>
      <c r="L1201" s="1">
        <f t="shared" si="42"/>
        <v>1.8965683008091383</v>
      </c>
      <c r="M1201" s="1">
        <f t="shared" si="43"/>
        <v>19.105283198476915</v>
      </c>
      <c r="N1201" s="1">
        <v>3.9E-2</v>
      </c>
      <c r="O1201" s="1">
        <v>21.01</v>
      </c>
      <c r="P1201" s="1">
        <v>6.91</v>
      </c>
      <c r="Q1201" s="1">
        <v>17.399999999999999</v>
      </c>
      <c r="R1201" s="1">
        <v>800</v>
      </c>
      <c r="S1201" s="1">
        <v>752.8</v>
      </c>
      <c r="T1201" s="1">
        <v>127.4</v>
      </c>
      <c r="U1201" s="1">
        <v>2187.3000000000002</v>
      </c>
      <c r="V1201" s="101">
        <v>1.0032106454</v>
      </c>
      <c r="W1201" s="93">
        <f t="shared" ref="W1201:W1264" si="44">J1201*(AA$1/V1201)</f>
        <v>1.9013162477352634</v>
      </c>
      <c r="X1201" s="93">
        <f t="shared" ref="X1201:X1264" si="45">K1201*(1.019/V1201)</f>
        <v>19.461555845248608</v>
      </c>
    </row>
    <row r="1202" spans="1:24" ht="15" x14ac:dyDescent="0.2">
      <c r="A1202" s="98">
        <v>43069.735439814816</v>
      </c>
      <c r="B1202" s="1">
        <v>170.0613888889784</v>
      </c>
      <c r="C1202" s="1">
        <v>170.05</v>
      </c>
      <c r="D1202" s="1">
        <v>14.14</v>
      </c>
      <c r="E1202" s="1">
        <v>2355.4319999999998</v>
      </c>
      <c r="F1202" s="1">
        <v>28.6</v>
      </c>
      <c r="G1202" s="1">
        <v>402.6</v>
      </c>
      <c r="H1202" s="1">
        <v>0.499</v>
      </c>
      <c r="I1202" s="1">
        <v>7.0000000000000001E-3</v>
      </c>
      <c r="J1202" s="1">
        <v>1.871</v>
      </c>
      <c r="K1202" s="1">
        <v>19.18</v>
      </c>
      <c r="L1202" s="1">
        <f t="shared" si="42"/>
        <v>1.8656568300809135</v>
      </c>
      <c r="M1202" s="1">
        <f t="shared" si="43"/>
        <v>19.125226082817704</v>
      </c>
      <c r="N1202" s="1">
        <v>3.9E-2</v>
      </c>
      <c r="O1202" s="1">
        <v>21.01</v>
      </c>
      <c r="P1202" s="1">
        <v>6.9039999999999999</v>
      </c>
      <c r="Q1202" s="1">
        <v>17</v>
      </c>
      <c r="R1202" s="1">
        <v>800</v>
      </c>
      <c r="S1202" s="1">
        <v>752.8</v>
      </c>
      <c r="T1202" s="1">
        <v>127.4</v>
      </c>
      <c r="U1202" s="1">
        <v>2187.3000000000002</v>
      </c>
      <c r="V1202" s="101">
        <v>1.0032271447000001</v>
      </c>
      <c r="W1202" s="93">
        <f t="shared" si="44"/>
        <v>1.8702966321361738</v>
      </c>
      <c r="X1202" s="93">
        <f t="shared" si="45"/>
        <v>19.481550218464694</v>
      </c>
    </row>
    <row r="1203" spans="1:24" ht="15" x14ac:dyDescent="0.2">
      <c r="A1203" s="98">
        <v>43069.736134259256</v>
      </c>
      <c r="B1203" s="1">
        <v>170.07805555552477</v>
      </c>
      <c r="C1203" s="1">
        <v>170.07</v>
      </c>
      <c r="D1203" s="1">
        <v>14.14</v>
      </c>
      <c r="E1203" s="1">
        <v>2355.4369999999999</v>
      </c>
      <c r="F1203" s="1">
        <v>28.6</v>
      </c>
      <c r="G1203" s="1">
        <v>402.6</v>
      </c>
      <c r="H1203" s="1">
        <v>0.499</v>
      </c>
      <c r="I1203" s="1">
        <v>7.0000000000000001E-3</v>
      </c>
      <c r="J1203" s="1">
        <v>1.871</v>
      </c>
      <c r="K1203" s="1">
        <v>19.170000000000002</v>
      </c>
      <c r="L1203" s="1">
        <f t="shared" si="42"/>
        <v>1.8656568300809135</v>
      </c>
      <c r="M1203" s="1">
        <f t="shared" si="43"/>
        <v>19.115254640647311</v>
      </c>
      <c r="N1203" s="1">
        <v>3.9E-2</v>
      </c>
      <c r="O1203" s="1">
        <v>21.01</v>
      </c>
      <c r="P1203" s="1">
        <v>6.91</v>
      </c>
      <c r="Q1203" s="1">
        <v>16.399999999999999</v>
      </c>
      <c r="R1203" s="1">
        <v>800</v>
      </c>
      <c r="S1203" s="1">
        <v>752.8</v>
      </c>
      <c r="T1203" s="1">
        <v>127.4</v>
      </c>
      <c r="U1203" s="1">
        <v>2187.3000000000002</v>
      </c>
      <c r="V1203" s="101">
        <v>1.0032414356000001</v>
      </c>
      <c r="W1203" s="93">
        <f t="shared" si="44"/>
        <v>1.8702699902719206</v>
      </c>
      <c r="X1203" s="93">
        <f t="shared" si="45"/>
        <v>19.471115632616716</v>
      </c>
    </row>
    <row r="1204" spans="1:24" ht="15" x14ac:dyDescent="0.2">
      <c r="A1204" s="98">
        <v>43069.736828703702</v>
      </c>
      <c r="B1204" s="1">
        <v>170.09472222224576</v>
      </c>
      <c r="C1204" s="1">
        <v>170.09</v>
      </c>
      <c r="D1204" s="1">
        <v>14.14</v>
      </c>
      <c r="E1204" s="1">
        <v>2355.61</v>
      </c>
      <c r="F1204" s="1">
        <v>28.6</v>
      </c>
      <c r="G1204" s="1">
        <v>402.6</v>
      </c>
      <c r="H1204" s="1">
        <v>0.499</v>
      </c>
      <c r="I1204" s="1">
        <v>7.0000000000000001E-3</v>
      </c>
      <c r="J1204" s="1">
        <v>1.861</v>
      </c>
      <c r="K1204" s="1">
        <v>19.16</v>
      </c>
      <c r="L1204" s="1">
        <f t="shared" si="42"/>
        <v>1.8556853879105186</v>
      </c>
      <c r="M1204" s="1">
        <f t="shared" si="43"/>
        <v>19.105283198476915</v>
      </c>
      <c r="N1204" s="1">
        <v>3.9E-2</v>
      </c>
      <c r="O1204" s="1">
        <v>21.01</v>
      </c>
      <c r="P1204" s="1">
        <v>6.9059999999999997</v>
      </c>
      <c r="Q1204" s="1">
        <v>16.600000000000001</v>
      </c>
      <c r="R1204" s="1">
        <v>800</v>
      </c>
      <c r="S1204" s="1">
        <v>752.8</v>
      </c>
      <c r="T1204" s="1">
        <v>127.4</v>
      </c>
      <c r="U1204" s="1">
        <v>2187.4</v>
      </c>
      <c r="V1204" s="101">
        <v>1.0032551775</v>
      </c>
      <c r="W1204" s="93">
        <f t="shared" si="44"/>
        <v>1.8602484112273618</v>
      </c>
      <c r="X1204" s="93">
        <f t="shared" si="45"/>
        <v>19.460691993289011</v>
      </c>
    </row>
    <row r="1205" spans="1:24" ht="15" x14ac:dyDescent="0.2">
      <c r="A1205" s="98">
        <v>43069.737523148149</v>
      </c>
      <c r="B1205" s="1">
        <v>170.11138888896676</v>
      </c>
      <c r="C1205" s="1">
        <v>170.1</v>
      </c>
      <c r="D1205" s="1">
        <v>14.14</v>
      </c>
      <c r="E1205" s="1">
        <v>2355.569</v>
      </c>
      <c r="F1205" s="1">
        <v>28.6</v>
      </c>
      <c r="G1205" s="1">
        <v>402.6</v>
      </c>
      <c r="H1205" s="1">
        <v>0.499</v>
      </c>
      <c r="I1205" s="1">
        <v>7.0000000000000001E-3</v>
      </c>
      <c r="J1205" s="1">
        <v>1.863</v>
      </c>
      <c r="K1205" s="1">
        <v>19.16</v>
      </c>
      <c r="L1205" s="1">
        <f t="shared" si="42"/>
        <v>1.8576796763445975</v>
      </c>
      <c r="M1205" s="1">
        <f t="shared" si="43"/>
        <v>19.105283198476915</v>
      </c>
      <c r="N1205" s="1">
        <v>3.9E-2</v>
      </c>
      <c r="O1205" s="1">
        <v>21.01</v>
      </c>
      <c r="P1205" s="1">
        <v>6.8949999999999996</v>
      </c>
      <c r="Q1205" s="1">
        <v>17.2</v>
      </c>
      <c r="R1205" s="1">
        <v>800</v>
      </c>
      <c r="S1205" s="1">
        <v>752.8</v>
      </c>
      <c r="T1205" s="1">
        <v>127.4</v>
      </c>
      <c r="U1205" s="1">
        <v>2187.4</v>
      </c>
      <c r="V1205" s="101">
        <v>1.0032849608000001</v>
      </c>
      <c r="W1205" s="93">
        <f t="shared" si="44"/>
        <v>1.8621923212227223</v>
      </c>
      <c r="X1205" s="93">
        <f t="shared" si="45"/>
        <v>19.460114287402359</v>
      </c>
    </row>
    <row r="1206" spans="1:24" ht="15" x14ac:dyDescent="0.2">
      <c r="A1206" s="98">
        <v>43069.738217592596</v>
      </c>
      <c r="B1206" s="1">
        <v>170.12805555568775</v>
      </c>
      <c r="C1206" s="1">
        <v>170.12</v>
      </c>
      <c r="D1206" s="1">
        <v>14.14</v>
      </c>
      <c r="E1206" s="1">
        <v>2355.4920000000002</v>
      </c>
      <c r="F1206" s="1">
        <v>28.6</v>
      </c>
      <c r="G1206" s="1">
        <v>402.6</v>
      </c>
      <c r="H1206" s="1">
        <v>0.499</v>
      </c>
      <c r="I1206" s="1">
        <v>7.0000000000000001E-3</v>
      </c>
      <c r="J1206" s="1">
        <v>1.871</v>
      </c>
      <c r="K1206" s="1">
        <v>19.16</v>
      </c>
      <c r="L1206" s="1">
        <f t="shared" si="42"/>
        <v>1.8656568300809135</v>
      </c>
      <c r="M1206" s="1">
        <f t="shared" si="43"/>
        <v>19.105283198476915</v>
      </c>
      <c r="N1206" s="1">
        <v>3.9E-2</v>
      </c>
      <c r="O1206" s="1">
        <v>21.01</v>
      </c>
      <c r="P1206" s="1">
        <v>6.8959999999999999</v>
      </c>
      <c r="Q1206" s="1">
        <v>17.100000000000001</v>
      </c>
      <c r="R1206" s="1">
        <v>800</v>
      </c>
      <c r="S1206" s="1">
        <v>752.8</v>
      </c>
      <c r="T1206" s="1">
        <v>127.4</v>
      </c>
      <c r="U1206" s="1">
        <v>2187.4</v>
      </c>
      <c r="V1206" s="101">
        <v>1.0033079819999999</v>
      </c>
      <c r="W1206" s="93">
        <f t="shared" si="44"/>
        <v>1.8701459408901624</v>
      </c>
      <c r="X1206" s="93">
        <f t="shared" si="45"/>
        <v>19.459667769293198</v>
      </c>
    </row>
    <row r="1207" spans="1:24" ht="15" x14ac:dyDescent="0.2">
      <c r="A1207" s="98">
        <v>43069.738912037035</v>
      </c>
      <c r="B1207" s="1">
        <v>170.14472222223412</v>
      </c>
      <c r="C1207" s="1">
        <v>170.14</v>
      </c>
      <c r="D1207" s="1">
        <v>14.14</v>
      </c>
      <c r="E1207" s="1">
        <v>2355.2020000000002</v>
      </c>
      <c r="F1207" s="1">
        <v>28.6</v>
      </c>
      <c r="G1207" s="1">
        <v>402.6</v>
      </c>
      <c r="H1207" s="1">
        <v>0.499</v>
      </c>
      <c r="I1207" s="1">
        <v>7.0000000000000001E-3</v>
      </c>
      <c r="J1207" s="1">
        <v>1.8720000000000001</v>
      </c>
      <c r="K1207" s="1">
        <v>19.16</v>
      </c>
      <c r="L1207" s="1">
        <f t="shared" si="42"/>
        <v>1.8666539742979533</v>
      </c>
      <c r="M1207" s="1">
        <f t="shared" si="43"/>
        <v>19.105283198476915</v>
      </c>
      <c r="N1207" s="1">
        <v>3.9E-2</v>
      </c>
      <c r="O1207" s="1">
        <v>21.01</v>
      </c>
      <c r="P1207" s="1">
        <v>6.89</v>
      </c>
      <c r="Q1207" s="1">
        <v>16.7</v>
      </c>
      <c r="R1207" s="1">
        <v>800</v>
      </c>
      <c r="S1207" s="1">
        <v>752.8</v>
      </c>
      <c r="T1207" s="1">
        <v>127.4</v>
      </c>
      <c r="U1207" s="1">
        <v>2187.4</v>
      </c>
      <c r="V1207" s="101">
        <v>1.0033422522</v>
      </c>
      <c r="W1207" s="93">
        <f t="shared" si="44"/>
        <v>1.8710815734946085</v>
      </c>
      <c r="X1207" s="93">
        <f t="shared" si="45"/>
        <v>19.45900310406563</v>
      </c>
    </row>
    <row r="1208" spans="1:24" ht="15" x14ac:dyDescent="0.2">
      <c r="A1208" s="98">
        <v>43069.739606481482</v>
      </c>
      <c r="B1208" s="1">
        <v>170.16138888895512</v>
      </c>
      <c r="C1208" s="1">
        <v>170.15</v>
      </c>
      <c r="D1208" s="1">
        <v>14.14</v>
      </c>
      <c r="E1208" s="1">
        <v>2355.027</v>
      </c>
      <c r="F1208" s="1">
        <v>28.6</v>
      </c>
      <c r="G1208" s="1">
        <v>402.6</v>
      </c>
      <c r="H1208" s="1">
        <v>0.499</v>
      </c>
      <c r="I1208" s="1">
        <v>7.0000000000000001E-3</v>
      </c>
      <c r="J1208" s="1">
        <v>1.8720000000000001</v>
      </c>
      <c r="K1208" s="1">
        <v>19.16</v>
      </c>
      <c r="L1208" s="1">
        <f t="shared" si="42"/>
        <v>1.8666539742979533</v>
      </c>
      <c r="M1208" s="1">
        <f t="shared" si="43"/>
        <v>19.105283198476915</v>
      </c>
      <c r="N1208" s="1">
        <v>3.9E-2</v>
      </c>
      <c r="O1208" s="1">
        <v>21.01</v>
      </c>
      <c r="P1208" s="1">
        <v>6.9</v>
      </c>
      <c r="Q1208" s="1">
        <v>16.899999999999999</v>
      </c>
      <c r="R1208" s="1">
        <v>800</v>
      </c>
      <c r="S1208" s="1">
        <v>752.8</v>
      </c>
      <c r="T1208" s="1">
        <v>127.4</v>
      </c>
      <c r="U1208" s="1">
        <v>2187.4</v>
      </c>
      <c r="V1208" s="101">
        <v>1.003372814</v>
      </c>
      <c r="W1208" s="93">
        <f t="shared" si="44"/>
        <v>1.8710245820951654</v>
      </c>
      <c r="X1208" s="93">
        <f t="shared" si="45"/>
        <v>19.458410400981819</v>
      </c>
    </row>
    <row r="1209" spans="1:24" ht="15" x14ac:dyDescent="0.2">
      <c r="A1209" s="98">
        <v>43069.740300925929</v>
      </c>
      <c r="B1209" s="1">
        <v>170.17805555567611</v>
      </c>
      <c r="C1209" s="1">
        <v>170.17</v>
      </c>
      <c r="D1209" s="1">
        <v>14.14</v>
      </c>
      <c r="E1209" s="1">
        <v>2355.1260000000002</v>
      </c>
      <c r="F1209" s="1">
        <v>28.6</v>
      </c>
      <c r="G1209" s="1">
        <v>402.6</v>
      </c>
      <c r="H1209" s="1">
        <v>0.499</v>
      </c>
      <c r="I1209" s="1">
        <v>7.0000000000000001E-3</v>
      </c>
      <c r="J1209" s="1">
        <v>1.8720000000000001</v>
      </c>
      <c r="K1209" s="1">
        <v>19.16</v>
      </c>
      <c r="L1209" s="1">
        <f t="shared" si="42"/>
        <v>1.8666539742979533</v>
      </c>
      <c r="M1209" s="1">
        <f t="shared" si="43"/>
        <v>19.105283198476915</v>
      </c>
      <c r="N1209" s="1">
        <v>3.9E-2</v>
      </c>
      <c r="O1209" s="1">
        <v>21.01</v>
      </c>
      <c r="P1209" s="1">
        <v>6.9020000000000001</v>
      </c>
      <c r="Q1209" s="1">
        <v>16.8</v>
      </c>
      <c r="R1209" s="1">
        <v>800</v>
      </c>
      <c r="S1209" s="1">
        <v>752.8</v>
      </c>
      <c r="T1209" s="1">
        <v>127.4</v>
      </c>
      <c r="U1209" s="1">
        <v>2187.4</v>
      </c>
      <c r="V1209" s="101">
        <v>1.0033874805</v>
      </c>
      <c r="W1209" s="93">
        <f t="shared" si="44"/>
        <v>1.8709972333564511</v>
      </c>
      <c r="X1209" s="93">
        <f t="shared" si="45"/>
        <v>19.458125977684052</v>
      </c>
    </row>
    <row r="1210" spans="1:24" ht="15" x14ac:dyDescent="0.2">
      <c r="A1210" s="98">
        <v>43069.740995370368</v>
      </c>
      <c r="B1210" s="1">
        <v>170.19472222222248</v>
      </c>
      <c r="C1210" s="1">
        <v>170.19</v>
      </c>
      <c r="D1210" s="1">
        <v>14.15</v>
      </c>
      <c r="E1210" s="1">
        <v>2355.1</v>
      </c>
      <c r="F1210" s="1">
        <v>28.6</v>
      </c>
      <c r="G1210" s="1">
        <v>402.6</v>
      </c>
      <c r="H1210" s="1">
        <v>0.499</v>
      </c>
      <c r="I1210" s="1">
        <v>7.0000000000000001E-3</v>
      </c>
      <c r="J1210" s="1">
        <v>1.8720000000000001</v>
      </c>
      <c r="K1210" s="1">
        <v>19.16</v>
      </c>
      <c r="L1210" s="1">
        <f t="shared" si="42"/>
        <v>1.8666539742979533</v>
      </c>
      <c r="M1210" s="1">
        <f t="shared" si="43"/>
        <v>19.105283198476915</v>
      </c>
      <c r="N1210" s="1">
        <v>3.9E-2</v>
      </c>
      <c r="O1210" s="1">
        <v>21.01</v>
      </c>
      <c r="P1210" s="1">
        <v>6.91</v>
      </c>
      <c r="Q1210" s="1">
        <v>17.3</v>
      </c>
      <c r="R1210" s="1">
        <v>800</v>
      </c>
      <c r="S1210" s="1">
        <v>752.8</v>
      </c>
      <c r="T1210" s="1">
        <v>127.4</v>
      </c>
      <c r="U1210" s="1">
        <v>2187.4</v>
      </c>
      <c r="V1210" s="101">
        <v>1.0034044823000001</v>
      </c>
      <c r="W1210" s="93">
        <f t="shared" si="44"/>
        <v>1.8709655309659163</v>
      </c>
      <c r="X1210" s="93">
        <f t="shared" si="45"/>
        <v>19.457796276978016</v>
      </c>
    </row>
    <row r="1211" spans="1:24" ht="15" x14ac:dyDescent="0.2">
      <c r="A1211" s="98">
        <v>43069.741689814815</v>
      </c>
      <c r="B1211" s="1">
        <v>170.21138888894347</v>
      </c>
      <c r="C1211" s="1">
        <v>170.2</v>
      </c>
      <c r="D1211" s="1">
        <v>14.15</v>
      </c>
      <c r="E1211" s="1">
        <v>2355.0990000000002</v>
      </c>
      <c r="F1211" s="1">
        <v>28.6</v>
      </c>
      <c r="G1211" s="1">
        <v>402.6</v>
      </c>
      <c r="H1211" s="1">
        <v>0.499</v>
      </c>
      <c r="I1211" s="1">
        <v>7.0000000000000001E-3</v>
      </c>
      <c r="J1211" s="1">
        <v>1.8720000000000001</v>
      </c>
      <c r="K1211" s="1">
        <v>19.16</v>
      </c>
      <c r="L1211" s="1">
        <f t="shared" si="42"/>
        <v>1.8666539742979533</v>
      </c>
      <c r="M1211" s="1">
        <f t="shared" si="43"/>
        <v>19.105283198476915</v>
      </c>
      <c r="N1211" s="1">
        <v>3.9E-2</v>
      </c>
      <c r="O1211" s="1">
        <v>21.01</v>
      </c>
      <c r="P1211" s="1">
        <v>6.899</v>
      </c>
      <c r="Q1211" s="1">
        <v>17.5</v>
      </c>
      <c r="R1211" s="1">
        <v>800</v>
      </c>
      <c r="S1211" s="1">
        <v>752.8</v>
      </c>
      <c r="T1211" s="1">
        <v>127.4</v>
      </c>
      <c r="U1211" s="1">
        <v>2187.4</v>
      </c>
      <c r="V1211" s="101">
        <v>1.0034105469000001</v>
      </c>
      <c r="W1211" s="93">
        <f t="shared" si="44"/>
        <v>1.8709542228751312</v>
      </c>
      <c r="X1211" s="93">
        <f t="shared" si="45"/>
        <v>19.45767867431611</v>
      </c>
    </row>
    <row r="1212" spans="1:24" ht="15" x14ac:dyDescent="0.2">
      <c r="A1212" s="98">
        <v>43069.742384259262</v>
      </c>
      <c r="B1212" s="1">
        <v>170.22805555566447</v>
      </c>
      <c r="C1212" s="1">
        <v>170.22</v>
      </c>
      <c r="D1212" s="1">
        <v>14.15</v>
      </c>
      <c r="E1212" s="1">
        <v>2355.0329999999999</v>
      </c>
      <c r="F1212" s="1">
        <v>28.6</v>
      </c>
      <c r="G1212" s="1">
        <v>402.6</v>
      </c>
      <c r="H1212" s="1">
        <v>0.499</v>
      </c>
      <c r="I1212" s="1">
        <v>7.0000000000000001E-3</v>
      </c>
      <c r="J1212" s="1">
        <v>1.8720000000000001</v>
      </c>
      <c r="K1212" s="1">
        <v>19.16</v>
      </c>
      <c r="L1212" s="1">
        <f t="shared" si="42"/>
        <v>1.8666539742979533</v>
      </c>
      <c r="M1212" s="1">
        <f t="shared" si="43"/>
        <v>19.105283198476915</v>
      </c>
      <c r="N1212" s="1">
        <v>3.9E-2</v>
      </c>
      <c r="O1212" s="1">
        <v>21.01</v>
      </c>
      <c r="P1212" s="1">
        <v>6.899</v>
      </c>
      <c r="Q1212" s="1">
        <v>17</v>
      </c>
      <c r="R1212" s="1">
        <v>800</v>
      </c>
      <c r="S1212" s="1">
        <v>752.8</v>
      </c>
      <c r="T1212" s="1">
        <v>127.4</v>
      </c>
      <c r="U1212" s="1">
        <v>2187.4</v>
      </c>
      <c r="V1212" s="101">
        <v>1.0034411056999999</v>
      </c>
      <c r="W1212" s="93">
        <f t="shared" si="44"/>
        <v>1.8708972448267129</v>
      </c>
      <c r="X1212" s="93">
        <f t="shared" si="45"/>
        <v>19.45708611008121</v>
      </c>
    </row>
    <row r="1213" spans="1:24" ht="15" x14ac:dyDescent="0.2">
      <c r="A1213" s="98">
        <v>43069.743078703701</v>
      </c>
      <c r="B1213" s="1">
        <v>170.24472222221084</v>
      </c>
      <c r="C1213" s="1">
        <v>170.24</v>
      </c>
      <c r="D1213" s="1">
        <v>14.15</v>
      </c>
      <c r="E1213" s="1">
        <v>2354.9319999999998</v>
      </c>
      <c r="F1213" s="1">
        <v>28.6</v>
      </c>
      <c r="G1213" s="1">
        <v>402.6</v>
      </c>
      <c r="H1213" s="1">
        <v>0.499</v>
      </c>
      <c r="I1213" s="1">
        <v>7.0000000000000001E-3</v>
      </c>
      <c r="J1213" s="1">
        <v>1.8720000000000001</v>
      </c>
      <c r="K1213" s="1">
        <v>19.16</v>
      </c>
      <c r="L1213" s="1">
        <f t="shared" si="42"/>
        <v>1.8666539742979533</v>
      </c>
      <c r="M1213" s="1">
        <f t="shared" si="43"/>
        <v>19.105283198476915</v>
      </c>
      <c r="N1213" s="1">
        <v>3.9E-2</v>
      </c>
      <c r="O1213" s="1">
        <v>21.01</v>
      </c>
      <c r="P1213" s="1">
        <v>6.8970000000000002</v>
      </c>
      <c r="Q1213" s="1">
        <v>17.7</v>
      </c>
      <c r="R1213" s="1">
        <v>800</v>
      </c>
      <c r="S1213" s="1">
        <v>752.8</v>
      </c>
      <c r="T1213" s="1">
        <v>127.5</v>
      </c>
      <c r="U1213" s="1">
        <v>2187.4</v>
      </c>
      <c r="V1213" s="101">
        <v>1.0034276708999998</v>
      </c>
      <c r="W1213" s="93">
        <f t="shared" si="44"/>
        <v>1.870922294096365</v>
      </c>
      <c r="X1213" s="93">
        <f t="shared" si="45"/>
        <v>19.457346619202148</v>
      </c>
    </row>
    <row r="1214" spans="1:24" ht="15" x14ac:dyDescent="0.2">
      <c r="A1214" s="98">
        <v>43069.743773148148</v>
      </c>
      <c r="B1214" s="1">
        <v>170.26138888893183</v>
      </c>
      <c r="C1214" s="1">
        <v>170.25</v>
      </c>
      <c r="D1214" s="1">
        <v>14.15</v>
      </c>
      <c r="E1214" s="1">
        <v>2354.6410000000001</v>
      </c>
      <c r="F1214" s="1">
        <v>28.6</v>
      </c>
      <c r="G1214" s="1">
        <v>402.6</v>
      </c>
      <c r="H1214" s="1">
        <v>0.499</v>
      </c>
      <c r="I1214" s="1">
        <v>7.0000000000000001E-3</v>
      </c>
      <c r="J1214" s="1">
        <v>1.8720000000000001</v>
      </c>
      <c r="K1214" s="1">
        <v>19.16</v>
      </c>
      <c r="L1214" s="1">
        <f t="shared" si="42"/>
        <v>1.8666539742979533</v>
      </c>
      <c r="M1214" s="1">
        <f t="shared" si="43"/>
        <v>19.105283198476915</v>
      </c>
      <c r="N1214" s="1">
        <v>3.9E-2</v>
      </c>
      <c r="O1214" s="1">
        <v>21.01</v>
      </c>
      <c r="P1214" s="1">
        <v>6.907</v>
      </c>
      <c r="Q1214" s="1">
        <v>19.100000000000001</v>
      </c>
      <c r="R1214" s="1">
        <v>800</v>
      </c>
      <c r="S1214" s="1">
        <v>752.8</v>
      </c>
      <c r="T1214" s="1">
        <v>127.9</v>
      </c>
      <c r="U1214" s="1">
        <v>2187.4</v>
      </c>
      <c r="V1214" s="101">
        <v>1.0034097168</v>
      </c>
      <c r="W1214" s="93">
        <f t="shared" si="44"/>
        <v>1.8709557706766671</v>
      </c>
      <c r="X1214" s="93">
        <f t="shared" si="45"/>
        <v>19.457694771249198</v>
      </c>
    </row>
    <row r="1215" spans="1:24" ht="15" x14ac:dyDescent="0.2">
      <c r="A1215" s="98">
        <v>43069.744467592594</v>
      </c>
      <c r="B1215" s="1">
        <v>170.27805555565283</v>
      </c>
      <c r="C1215" s="1">
        <v>170.27</v>
      </c>
      <c r="D1215" s="1">
        <v>14.15</v>
      </c>
      <c r="E1215" s="1">
        <v>2354.48</v>
      </c>
      <c r="F1215" s="1">
        <v>28.6</v>
      </c>
      <c r="G1215" s="1">
        <v>402.6</v>
      </c>
      <c r="H1215" s="1">
        <v>0.499</v>
      </c>
      <c r="I1215" s="1">
        <v>7.0000000000000001E-3</v>
      </c>
      <c r="J1215" s="1">
        <v>1.8720000000000001</v>
      </c>
      <c r="K1215" s="1">
        <v>19.16</v>
      </c>
      <c r="L1215" s="1">
        <f t="shared" si="42"/>
        <v>1.8666539742979533</v>
      </c>
      <c r="M1215" s="1">
        <f t="shared" si="43"/>
        <v>19.105283198476915</v>
      </c>
      <c r="N1215" s="1">
        <v>3.9E-2</v>
      </c>
      <c r="O1215" s="1">
        <v>21.01</v>
      </c>
      <c r="P1215" s="1">
        <v>6.9050000000000002</v>
      </c>
      <c r="Q1215" s="1">
        <v>19.899999999999999</v>
      </c>
      <c r="R1215" s="1">
        <v>800</v>
      </c>
      <c r="S1215" s="1">
        <v>752.8</v>
      </c>
      <c r="T1215" s="1">
        <v>128.19999999999999</v>
      </c>
      <c r="U1215" s="1">
        <v>2187.4</v>
      </c>
      <c r="V1215" s="101">
        <v>1.0034256787</v>
      </c>
      <c r="W1215" s="93">
        <f t="shared" si="44"/>
        <v>1.8709260086229844</v>
      </c>
      <c r="X1215" s="93">
        <f t="shared" si="45"/>
        <v>19.457385249792093</v>
      </c>
    </row>
    <row r="1216" spans="1:24" ht="15" x14ac:dyDescent="0.2">
      <c r="A1216" s="98">
        <v>43069.745162037034</v>
      </c>
      <c r="B1216" s="1">
        <v>170.2947222221992</v>
      </c>
      <c r="C1216" s="1">
        <v>170.29</v>
      </c>
      <c r="D1216" s="1">
        <v>14.15</v>
      </c>
      <c r="E1216" s="1">
        <v>2354.654</v>
      </c>
      <c r="F1216" s="1">
        <v>28.6</v>
      </c>
      <c r="G1216" s="1">
        <v>402.6</v>
      </c>
      <c r="H1216" s="1">
        <v>0.499</v>
      </c>
      <c r="I1216" s="1">
        <v>7.0000000000000001E-3</v>
      </c>
      <c r="J1216" s="1">
        <v>1.8720000000000001</v>
      </c>
      <c r="K1216" s="1">
        <v>19.16</v>
      </c>
      <c r="L1216" s="1">
        <f t="shared" si="42"/>
        <v>1.8666539742979533</v>
      </c>
      <c r="M1216" s="1">
        <f t="shared" si="43"/>
        <v>19.105283198476915</v>
      </c>
      <c r="N1216" s="1">
        <v>3.9E-2</v>
      </c>
      <c r="O1216" s="1">
        <v>21.01</v>
      </c>
      <c r="P1216" s="1">
        <v>6.9050000000000002</v>
      </c>
      <c r="Q1216" s="1">
        <v>19.3</v>
      </c>
      <c r="R1216" s="1">
        <v>800</v>
      </c>
      <c r="S1216" s="1">
        <v>752.8</v>
      </c>
      <c r="T1216" s="1">
        <v>128.19999999999999</v>
      </c>
      <c r="U1216" s="1">
        <v>2187.4</v>
      </c>
      <c r="V1216" s="101">
        <v>1.0034368507</v>
      </c>
      <c r="W1216" s="93">
        <f t="shared" si="44"/>
        <v>1.8709051782285717</v>
      </c>
      <c r="X1216" s="93">
        <f t="shared" si="45"/>
        <v>19.457168616420635</v>
      </c>
    </row>
    <row r="1217" spans="1:24" ht="15" x14ac:dyDescent="0.2">
      <c r="A1217" s="98">
        <v>43069.745856481481</v>
      </c>
      <c r="B1217" s="1">
        <v>170.31138888892019</v>
      </c>
      <c r="C1217" s="1">
        <v>170.3</v>
      </c>
      <c r="D1217" s="1">
        <v>14.15</v>
      </c>
      <c r="E1217" s="1">
        <v>2354.8220000000001</v>
      </c>
      <c r="F1217" s="1">
        <v>28.6</v>
      </c>
      <c r="G1217" s="1">
        <v>402.6</v>
      </c>
      <c r="H1217" s="1">
        <v>0.499</v>
      </c>
      <c r="I1217" s="1">
        <v>7.0000000000000001E-3</v>
      </c>
      <c r="J1217" s="1">
        <v>1.8720000000000001</v>
      </c>
      <c r="K1217" s="1">
        <v>19.16</v>
      </c>
      <c r="L1217" s="1">
        <f t="shared" si="42"/>
        <v>1.8666539742979533</v>
      </c>
      <c r="M1217" s="1">
        <f t="shared" si="43"/>
        <v>19.105283198476915</v>
      </c>
      <c r="N1217" s="1">
        <v>3.9E-2</v>
      </c>
      <c r="O1217" s="1">
        <v>21.01</v>
      </c>
      <c r="P1217" s="1">
        <v>6.9</v>
      </c>
      <c r="Q1217" s="1">
        <v>19.399999999999999</v>
      </c>
      <c r="R1217" s="1">
        <v>800</v>
      </c>
      <c r="S1217" s="1">
        <v>752.8</v>
      </c>
      <c r="T1217" s="1">
        <v>128.19999999999999</v>
      </c>
      <c r="U1217" s="1">
        <v>2187.5</v>
      </c>
      <c r="V1217" s="101">
        <v>1.0034536705999999</v>
      </c>
      <c r="W1217" s="93">
        <f t="shared" si="44"/>
        <v>1.870873818098125</v>
      </c>
      <c r="X1217" s="93">
        <f t="shared" si="45"/>
        <v>19.456842475174657</v>
      </c>
    </row>
    <row r="1218" spans="1:24" ht="15" x14ac:dyDescent="0.2">
      <c r="A1218" s="98">
        <v>43069.746550925927</v>
      </c>
      <c r="B1218" s="1">
        <v>170.32805555564119</v>
      </c>
      <c r="C1218" s="1">
        <v>170.32</v>
      </c>
      <c r="D1218" s="1">
        <v>14.16</v>
      </c>
      <c r="E1218" s="1">
        <v>2354.4369999999999</v>
      </c>
      <c r="F1218" s="1">
        <v>28.6</v>
      </c>
      <c r="G1218" s="1">
        <v>402.6</v>
      </c>
      <c r="H1218" s="1">
        <v>0.499</v>
      </c>
      <c r="I1218" s="1">
        <v>7.0000000000000001E-3</v>
      </c>
      <c r="J1218" s="1">
        <v>1.8720000000000001</v>
      </c>
      <c r="K1218" s="1">
        <v>19.16</v>
      </c>
      <c r="L1218" s="1">
        <f t="shared" si="42"/>
        <v>1.8666539742979533</v>
      </c>
      <c r="M1218" s="1">
        <f t="shared" si="43"/>
        <v>19.105283198476915</v>
      </c>
      <c r="N1218" s="1">
        <v>3.9E-2</v>
      </c>
      <c r="O1218" s="1">
        <v>21.01</v>
      </c>
      <c r="P1218" s="1">
        <v>6.9130000000000003</v>
      </c>
      <c r="Q1218" s="1">
        <v>18.399999999999999</v>
      </c>
      <c r="R1218" s="1">
        <v>800</v>
      </c>
      <c r="S1218" s="1">
        <v>752.8</v>
      </c>
      <c r="T1218" s="1">
        <v>128.19999999999999</v>
      </c>
      <c r="U1218" s="1">
        <v>2187.5</v>
      </c>
      <c r="V1218" s="101">
        <v>1.0034999888</v>
      </c>
      <c r="W1218" s="93">
        <f t="shared" si="44"/>
        <v>1.8707874648259291</v>
      </c>
      <c r="X1218" s="93">
        <f t="shared" si="45"/>
        <v>19.455944412462955</v>
      </c>
    </row>
    <row r="1219" spans="1:24" ht="15" x14ac:dyDescent="0.2">
      <c r="A1219" s="98">
        <v>43069.747245370374</v>
      </c>
      <c r="B1219" s="1">
        <v>170.34472222236218</v>
      </c>
      <c r="C1219" s="1">
        <v>170.34</v>
      </c>
      <c r="D1219" s="1">
        <v>14.16</v>
      </c>
      <c r="E1219" s="1">
        <v>2354.3670000000002</v>
      </c>
      <c r="F1219" s="1">
        <v>28.6</v>
      </c>
      <c r="G1219" s="1">
        <v>402.6</v>
      </c>
      <c r="H1219" s="1">
        <v>0.499</v>
      </c>
      <c r="I1219" s="1">
        <v>7.0000000000000001E-3</v>
      </c>
      <c r="J1219" s="1">
        <v>1.8720000000000001</v>
      </c>
      <c r="K1219" s="1">
        <v>19.16</v>
      </c>
      <c r="L1219" s="1">
        <f t="shared" si="42"/>
        <v>1.8666539742979533</v>
      </c>
      <c r="M1219" s="1">
        <f t="shared" si="43"/>
        <v>19.105283198476915</v>
      </c>
      <c r="N1219" s="1">
        <v>3.9E-2</v>
      </c>
      <c r="O1219" s="1">
        <v>21.01</v>
      </c>
      <c r="P1219" s="1">
        <v>6.9050000000000002</v>
      </c>
      <c r="Q1219" s="1">
        <v>17.2</v>
      </c>
      <c r="R1219" s="1">
        <v>800</v>
      </c>
      <c r="S1219" s="1">
        <v>752.8</v>
      </c>
      <c r="T1219" s="1">
        <v>128.19999999999999</v>
      </c>
      <c r="U1219" s="1">
        <v>2187.5</v>
      </c>
      <c r="V1219" s="101">
        <v>1.0035288696</v>
      </c>
      <c r="W1219" s="93">
        <f t="shared" si="44"/>
        <v>1.8707336249811066</v>
      </c>
      <c r="X1219" s="93">
        <f t="shared" si="45"/>
        <v>19.455384485134097</v>
      </c>
    </row>
    <row r="1220" spans="1:24" ht="15" x14ac:dyDescent="0.2">
      <c r="A1220" s="98">
        <v>43069.747939814813</v>
      </c>
      <c r="B1220" s="1">
        <v>170.36138888890855</v>
      </c>
      <c r="C1220" s="1">
        <v>170.35</v>
      </c>
      <c r="D1220" s="1">
        <v>14.16</v>
      </c>
      <c r="E1220" s="1">
        <v>2354.1849999999999</v>
      </c>
      <c r="F1220" s="1">
        <v>28.6</v>
      </c>
      <c r="G1220" s="1">
        <v>402.6</v>
      </c>
      <c r="H1220" s="1">
        <v>0.499</v>
      </c>
      <c r="I1220" s="1">
        <v>7.0000000000000001E-3</v>
      </c>
      <c r="J1220" s="1">
        <v>1.8720000000000001</v>
      </c>
      <c r="K1220" s="1">
        <v>19.16</v>
      </c>
      <c r="L1220" s="1">
        <f t="shared" si="42"/>
        <v>1.8666539742979533</v>
      </c>
      <c r="M1220" s="1">
        <f t="shared" si="43"/>
        <v>19.105283198476915</v>
      </c>
      <c r="N1220" s="1">
        <v>3.9E-2</v>
      </c>
      <c r="O1220" s="1">
        <v>21.01</v>
      </c>
      <c r="P1220" s="1">
        <v>6.8890000000000002</v>
      </c>
      <c r="Q1220" s="1">
        <v>16.600000000000001</v>
      </c>
      <c r="R1220" s="1">
        <v>800</v>
      </c>
      <c r="S1220" s="1">
        <v>752.8</v>
      </c>
      <c r="T1220" s="1">
        <v>128.19999999999999</v>
      </c>
      <c r="U1220" s="1">
        <v>2187.5</v>
      </c>
      <c r="V1220" s="101">
        <v>1.0035391048</v>
      </c>
      <c r="W1220" s="93">
        <f t="shared" si="44"/>
        <v>1.8707145451737459</v>
      </c>
      <c r="X1220" s="93">
        <f t="shared" si="45"/>
        <v>19.455186057638517</v>
      </c>
    </row>
    <row r="1221" spans="1:24" ht="15" x14ac:dyDescent="0.2">
      <c r="A1221" s="98">
        <v>43069.74863425926</v>
      </c>
      <c r="B1221" s="1">
        <v>170.37805555562954</v>
      </c>
      <c r="C1221" s="1">
        <v>170.37</v>
      </c>
      <c r="D1221" s="1">
        <v>14.16</v>
      </c>
      <c r="E1221" s="1">
        <v>2354.1309999999999</v>
      </c>
      <c r="F1221" s="1">
        <v>28.6</v>
      </c>
      <c r="G1221" s="1">
        <v>402.6</v>
      </c>
      <c r="H1221" s="1">
        <v>0.499</v>
      </c>
      <c r="I1221" s="1">
        <v>7.0000000000000001E-3</v>
      </c>
      <c r="J1221" s="1">
        <v>1.8720000000000001</v>
      </c>
      <c r="K1221" s="1">
        <v>19.16</v>
      </c>
      <c r="L1221" s="1">
        <f t="shared" si="42"/>
        <v>1.8666539742979533</v>
      </c>
      <c r="M1221" s="1">
        <f t="shared" si="43"/>
        <v>19.105283198476915</v>
      </c>
      <c r="N1221" s="1">
        <v>3.9E-2</v>
      </c>
      <c r="O1221" s="1">
        <v>21.01</v>
      </c>
      <c r="P1221" s="1">
        <v>6.8970000000000002</v>
      </c>
      <c r="Q1221" s="1">
        <v>16.600000000000001</v>
      </c>
      <c r="R1221" s="1">
        <v>800</v>
      </c>
      <c r="S1221" s="1">
        <v>752.8</v>
      </c>
      <c r="T1221" s="1">
        <v>128.19999999999999</v>
      </c>
      <c r="U1221" s="1">
        <v>2187.5</v>
      </c>
      <c r="V1221" s="101">
        <v>1.0035637354</v>
      </c>
      <c r="W1221" s="93">
        <f t="shared" si="44"/>
        <v>1.8706686319745629</v>
      </c>
      <c r="X1221" s="93">
        <f t="shared" si="45"/>
        <v>19.454708566385289</v>
      </c>
    </row>
    <row r="1222" spans="1:24" ht="15" x14ac:dyDescent="0.2">
      <c r="A1222" s="98">
        <v>43069.749328703707</v>
      </c>
      <c r="B1222" s="1">
        <v>170.39472222235054</v>
      </c>
      <c r="C1222" s="1">
        <v>170.39</v>
      </c>
      <c r="D1222" s="1">
        <v>14.16</v>
      </c>
      <c r="E1222" s="1">
        <v>2354.201</v>
      </c>
      <c r="F1222" s="1">
        <v>28.6</v>
      </c>
      <c r="G1222" s="1">
        <v>402.6</v>
      </c>
      <c r="H1222" s="1">
        <v>0.499</v>
      </c>
      <c r="I1222" s="1">
        <v>7.0000000000000001E-3</v>
      </c>
      <c r="J1222" s="1">
        <v>1.8720000000000001</v>
      </c>
      <c r="K1222" s="1">
        <v>19.16</v>
      </c>
      <c r="L1222" s="1">
        <f t="shared" si="42"/>
        <v>1.8666539742979533</v>
      </c>
      <c r="M1222" s="1">
        <f t="shared" si="43"/>
        <v>19.105283198476915</v>
      </c>
      <c r="N1222" s="1">
        <v>3.9E-2</v>
      </c>
      <c r="O1222" s="1">
        <v>21.01</v>
      </c>
      <c r="P1222" s="1">
        <v>6.8920000000000003</v>
      </c>
      <c r="Q1222" s="1">
        <v>16.899999999999999</v>
      </c>
      <c r="R1222" s="1">
        <v>800</v>
      </c>
      <c r="S1222" s="1">
        <v>752.8</v>
      </c>
      <c r="T1222" s="1">
        <v>128.19999999999999</v>
      </c>
      <c r="U1222" s="1">
        <v>2187.5</v>
      </c>
      <c r="V1222" s="101">
        <v>1.0035925208000001</v>
      </c>
      <c r="W1222" s="93">
        <f t="shared" si="44"/>
        <v>1.8706149767871008</v>
      </c>
      <c r="X1222" s="93">
        <f t="shared" si="45"/>
        <v>19.454150559468772</v>
      </c>
    </row>
    <row r="1223" spans="1:24" ht="15" x14ac:dyDescent="0.2">
      <c r="A1223" s="98">
        <v>43069.750023148146</v>
      </c>
      <c r="B1223" s="1">
        <v>170.41138888889691</v>
      </c>
      <c r="C1223" s="1">
        <v>170.4</v>
      </c>
      <c r="D1223" s="1">
        <v>14.16</v>
      </c>
      <c r="E1223" s="1">
        <v>2354.2240000000002</v>
      </c>
      <c r="F1223" s="1">
        <v>28.6</v>
      </c>
      <c r="G1223" s="1">
        <v>402.6</v>
      </c>
      <c r="H1223" s="1">
        <v>0.499</v>
      </c>
      <c r="I1223" s="1">
        <v>7.0000000000000001E-3</v>
      </c>
      <c r="J1223" s="1">
        <v>1.8720000000000001</v>
      </c>
      <c r="K1223" s="1">
        <v>19.16</v>
      </c>
      <c r="L1223" s="1">
        <f t="shared" si="42"/>
        <v>1.8666539742979533</v>
      </c>
      <c r="M1223" s="1">
        <f t="shared" si="43"/>
        <v>19.105283198476915</v>
      </c>
      <c r="N1223" s="1">
        <v>3.9E-2</v>
      </c>
      <c r="O1223" s="1">
        <v>21.01</v>
      </c>
      <c r="P1223" s="1">
        <v>6.9020000000000001</v>
      </c>
      <c r="Q1223" s="1">
        <v>16.2</v>
      </c>
      <c r="R1223" s="1">
        <v>800</v>
      </c>
      <c r="S1223" s="1">
        <v>752.8</v>
      </c>
      <c r="T1223" s="1">
        <v>128.19999999999999</v>
      </c>
      <c r="U1223" s="1">
        <v>2187.6</v>
      </c>
      <c r="V1223" s="101">
        <v>1.0036739682</v>
      </c>
      <c r="W1223" s="93">
        <f t="shared" si="44"/>
        <v>1.8704631777656184</v>
      </c>
      <c r="X1223" s="93">
        <f t="shared" si="45"/>
        <v>19.452571869543082</v>
      </c>
    </row>
    <row r="1224" spans="1:24" ht="15" x14ac:dyDescent="0.2">
      <c r="A1224" s="98">
        <v>43069.750717592593</v>
      </c>
      <c r="B1224" s="1">
        <v>170.4280555556179</v>
      </c>
      <c r="C1224" s="1">
        <v>170.42</v>
      </c>
      <c r="D1224" s="1">
        <v>14.16</v>
      </c>
      <c r="E1224" s="1">
        <v>2354.5909999999999</v>
      </c>
      <c r="F1224" s="1">
        <v>28.6</v>
      </c>
      <c r="G1224" s="1">
        <v>402.6</v>
      </c>
      <c r="H1224" s="1">
        <v>0.499</v>
      </c>
      <c r="I1224" s="1">
        <v>7.0000000000000001E-3</v>
      </c>
      <c r="J1224" s="1">
        <v>1.8720000000000001</v>
      </c>
      <c r="K1224" s="1">
        <v>19.16</v>
      </c>
      <c r="L1224" s="1">
        <f t="shared" si="42"/>
        <v>1.8666539742979533</v>
      </c>
      <c r="M1224" s="1">
        <f t="shared" si="43"/>
        <v>19.105283198476915</v>
      </c>
      <c r="N1224" s="1">
        <v>3.9E-2</v>
      </c>
      <c r="O1224" s="1">
        <v>21.01</v>
      </c>
      <c r="P1224" s="1">
        <v>6.8970000000000002</v>
      </c>
      <c r="Q1224" s="1">
        <v>16.100000000000001</v>
      </c>
      <c r="R1224" s="1">
        <v>800</v>
      </c>
      <c r="S1224" s="1">
        <v>752.8</v>
      </c>
      <c r="T1224" s="1">
        <v>128.19999999999999</v>
      </c>
      <c r="U1224" s="1">
        <v>2187.6</v>
      </c>
      <c r="V1224" s="101">
        <v>1.0036325085</v>
      </c>
      <c r="W1224" s="93">
        <f t="shared" si="44"/>
        <v>1.8705404459305637</v>
      </c>
      <c r="X1224" s="93">
        <f t="shared" si="45"/>
        <v>19.453375448330249</v>
      </c>
    </row>
    <row r="1225" spans="1:24" ht="15" x14ac:dyDescent="0.2">
      <c r="A1225" s="98">
        <v>43069.75141203704</v>
      </c>
      <c r="B1225" s="1">
        <v>170.4447222223389</v>
      </c>
      <c r="C1225" s="1">
        <v>170.44</v>
      </c>
      <c r="D1225" s="1">
        <v>14.17</v>
      </c>
      <c r="E1225" s="1">
        <v>2354.5680000000002</v>
      </c>
      <c r="F1225" s="1">
        <v>28.6</v>
      </c>
      <c r="G1225" s="1">
        <v>402.6</v>
      </c>
      <c r="H1225" s="1">
        <v>0.499</v>
      </c>
      <c r="I1225" s="1">
        <v>7.0000000000000001E-3</v>
      </c>
      <c r="J1225" s="1">
        <v>1.8720000000000001</v>
      </c>
      <c r="K1225" s="1">
        <v>19.16</v>
      </c>
      <c r="L1225" s="1">
        <f t="shared" si="42"/>
        <v>1.8666539742979533</v>
      </c>
      <c r="M1225" s="1">
        <f t="shared" si="43"/>
        <v>19.105283198476915</v>
      </c>
      <c r="N1225" s="1">
        <v>3.9E-2</v>
      </c>
      <c r="O1225" s="1">
        <v>21.01</v>
      </c>
      <c r="P1225" s="1">
        <v>6.8949999999999996</v>
      </c>
      <c r="Q1225" s="1">
        <v>13.4</v>
      </c>
      <c r="R1225" s="1">
        <v>800</v>
      </c>
      <c r="S1225" s="1">
        <v>752.8</v>
      </c>
      <c r="T1225" s="1">
        <v>128.19999999999999</v>
      </c>
      <c r="U1225" s="1">
        <v>2187.6</v>
      </c>
      <c r="V1225" s="101">
        <v>1.0036436549999999</v>
      </c>
      <c r="W1225" s="93">
        <f t="shared" si="44"/>
        <v>1.8705196716458099</v>
      </c>
      <c r="X1225" s="93">
        <f t="shared" si="45"/>
        <v>19.453159398491891</v>
      </c>
    </row>
    <row r="1226" spans="1:24" ht="15" x14ac:dyDescent="0.2">
      <c r="A1226" s="98">
        <v>43069.752106481479</v>
      </c>
      <c r="B1226" s="1">
        <v>170.46138888888527</v>
      </c>
      <c r="C1226" s="1">
        <v>170.45</v>
      </c>
      <c r="D1226" s="1">
        <v>14.17</v>
      </c>
      <c r="E1226" s="1">
        <v>2354.4360000000001</v>
      </c>
      <c r="F1226" s="1">
        <v>28.6</v>
      </c>
      <c r="G1226" s="1">
        <v>402.6</v>
      </c>
      <c r="H1226" s="1">
        <v>0.499</v>
      </c>
      <c r="I1226" s="1">
        <v>7.0000000000000001E-3</v>
      </c>
      <c r="J1226" s="1">
        <v>1.8720000000000001</v>
      </c>
      <c r="K1226" s="1">
        <v>19.16</v>
      </c>
      <c r="L1226" s="1">
        <f t="shared" si="42"/>
        <v>1.8666539742979533</v>
      </c>
      <c r="M1226" s="1">
        <f t="shared" si="43"/>
        <v>19.105283198476915</v>
      </c>
      <c r="N1226" s="1">
        <v>3.9E-2</v>
      </c>
      <c r="O1226" s="1">
        <v>21.01</v>
      </c>
      <c r="P1226" s="1">
        <v>6.8920000000000003</v>
      </c>
      <c r="Q1226" s="1">
        <v>13.1</v>
      </c>
      <c r="R1226" s="1">
        <v>800</v>
      </c>
      <c r="S1226" s="1">
        <v>752.8</v>
      </c>
      <c r="T1226" s="1">
        <v>128.19999999999999</v>
      </c>
      <c r="U1226" s="1">
        <v>2187.6</v>
      </c>
      <c r="V1226" s="101">
        <v>1.0036447773999999</v>
      </c>
      <c r="W1226" s="93">
        <f t="shared" si="44"/>
        <v>1.8705175797988467</v>
      </c>
      <c r="X1226" s="93">
        <f t="shared" si="45"/>
        <v>19.453137643557675</v>
      </c>
    </row>
    <row r="1227" spans="1:24" ht="15" x14ac:dyDescent="0.2">
      <c r="A1227" s="98">
        <v>43069.752800925926</v>
      </c>
      <c r="B1227" s="1">
        <v>170.47805555560626</v>
      </c>
      <c r="C1227" s="1">
        <v>170.47</v>
      </c>
      <c r="D1227" s="1">
        <v>14.17</v>
      </c>
      <c r="E1227" s="1">
        <v>2354.462</v>
      </c>
      <c r="F1227" s="1">
        <v>28.6</v>
      </c>
      <c r="G1227" s="1">
        <v>402.6</v>
      </c>
      <c r="H1227" s="1">
        <v>0.499</v>
      </c>
      <c r="I1227" s="1">
        <v>7.0000000000000001E-3</v>
      </c>
      <c r="J1227" s="1">
        <v>1.8720000000000001</v>
      </c>
      <c r="K1227" s="1">
        <v>19.16</v>
      </c>
      <c r="L1227" s="1">
        <f t="shared" si="42"/>
        <v>1.8666539742979533</v>
      </c>
      <c r="M1227" s="1">
        <f t="shared" si="43"/>
        <v>19.105283198476915</v>
      </c>
      <c r="N1227" s="1">
        <v>3.9E-2</v>
      </c>
      <c r="O1227" s="1">
        <v>21.01</v>
      </c>
      <c r="P1227" s="1">
        <v>6.8959999999999999</v>
      </c>
      <c r="Q1227" s="1">
        <v>17.5</v>
      </c>
      <c r="R1227" s="1">
        <v>800</v>
      </c>
      <c r="S1227" s="1">
        <v>752.8</v>
      </c>
      <c r="T1227" s="1">
        <v>128.19999999999999</v>
      </c>
      <c r="U1227" s="1">
        <v>2187.6</v>
      </c>
      <c r="V1227" s="101">
        <v>1.0036566281000001</v>
      </c>
      <c r="W1227" s="93">
        <f t="shared" si="44"/>
        <v>1.8704954936171163</v>
      </c>
      <c r="X1227" s="93">
        <f t="shared" si="45"/>
        <v>19.452907950162718</v>
      </c>
    </row>
    <row r="1228" spans="1:24" ht="15" x14ac:dyDescent="0.2">
      <c r="A1228" s="98">
        <v>43069.753495370373</v>
      </c>
      <c r="B1228" s="1">
        <v>170.49472222232725</v>
      </c>
      <c r="C1228" s="1">
        <v>170.49</v>
      </c>
      <c r="D1228" s="1">
        <v>14.17</v>
      </c>
      <c r="E1228" s="1">
        <v>2354.3719999999998</v>
      </c>
      <c r="F1228" s="1">
        <v>28.6</v>
      </c>
      <c r="G1228" s="1">
        <v>402.6</v>
      </c>
      <c r="H1228" s="1">
        <v>0.499</v>
      </c>
      <c r="I1228" s="1">
        <v>7.0000000000000001E-3</v>
      </c>
      <c r="J1228" s="1">
        <v>1.8720000000000001</v>
      </c>
      <c r="K1228" s="1">
        <v>19.16</v>
      </c>
      <c r="L1228" s="1">
        <f t="shared" si="42"/>
        <v>1.8666539742979533</v>
      </c>
      <c r="M1228" s="1">
        <f t="shared" si="43"/>
        <v>19.105283198476915</v>
      </c>
      <c r="N1228" s="1">
        <v>3.9E-2</v>
      </c>
      <c r="O1228" s="1">
        <v>21.01</v>
      </c>
      <c r="P1228" s="1">
        <v>6.8959999999999999</v>
      </c>
      <c r="Q1228" s="1">
        <v>18</v>
      </c>
      <c r="R1228" s="1">
        <v>800</v>
      </c>
      <c r="S1228" s="1">
        <v>752.8</v>
      </c>
      <c r="T1228" s="1">
        <v>128.19999999999999</v>
      </c>
      <c r="U1228" s="1">
        <v>2187.6</v>
      </c>
      <c r="V1228" s="101">
        <v>1.0036807778999999</v>
      </c>
      <c r="W1228" s="93">
        <f t="shared" si="44"/>
        <v>1.8704504871837302</v>
      </c>
      <c r="X1228" s="93">
        <f t="shared" si="45"/>
        <v>19.45243988915492</v>
      </c>
    </row>
    <row r="1229" spans="1:24" ht="15" x14ac:dyDescent="0.2">
      <c r="A1229" s="98">
        <v>43069.754189814812</v>
      </c>
      <c r="B1229" s="1">
        <v>170.51138888887363</v>
      </c>
      <c r="C1229" s="1">
        <v>170.5</v>
      </c>
      <c r="D1229" s="1">
        <v>14.17</v>
      </c>
      <c r="E1229" s="1">
        <v>2354.4279999999999</v>
      </c>
      <c r="F1229" s="1">
        <v>28.6</v>
      </c>
      <c r="G1229" s="1">
        <v>402.6</v>
      </c>
      <c r="H1229" s="1">
        <v>0.499</v>
      </c>
      <c r="I1229" s="1">
        <v>7.0000000000000001E-3</v>
      </c>
      <c r="J1229" s="1">
        <v>1.8720000000000001</v>
      </c>
      <c r="K1229" s="1">
        <v>19.16</v>
      </c>
      <c r="L1229" s="1">
        <f t="shared" si="42"/>
        <v>1.8666539742979533</v>
      </c>
      <c r="M1229" s="1">
        <f t="shared" si="43"/>
        <v>19.105283198476915</v>
      </c>
      <c r="N1229" s="1">
        <v>3.9E-2</v>
      </c>
      <c r="O1229" s="1">
        <v>21.01</v>
      </c>
      <c r="P1229" s="1">
        <v>6.9</v>
      </c>
      <c r="Q1229" s="1">
        <v>16.8</v>
      </c>
      <c r="R1229" s="1">
        <v>800</v>
      </c>
      <c r="S1229" s="1">
        <v>752.8</v>
      </c>
      <c r="T1229" s="1">
        <v>128.19999999999999</v>
      </c>
      <c r="U1229" s="1">
        <v>2187.6</v>
      </c>
      <c r="V1229" s="101">
        <v>1.0036693875</v>
      </c>
      <c r="W1229" s="93">
        <f t="shared" si="44"/>
        <v>1.8704717144718137</v>
      </c>
      <c r="X1229" s="93">
        <f t="shared" si="45"/>
        <v>19.452660650168529</v>
      </c>
    </row>
    <row r="1230" spans="1:24" ht="15" x14ac:dyDescent="0.2">
      <c r="A1230" s="98">
        <v>43069.754884259259</v>
      </c>
      <c r="B1230" s="1">
        <v>170.52805555559462</v>
      </c>
      <c r="C1230" s="1">
        <v>170.52</v>
      </c>
      <c r="D1230" s="1">
        <v>14.17</v>
      </c>
      <c r="E1230" s="1">
        <v>2354.366</v>
      </c>
      <c r="F1230" s="1">
        <v>28.6</v>
      </c>
      <c r="G1230" s="1">
        <v>402.6</v>
      </c>
      <c r="H1230" s="1">
        <v>0.499</v>
      </c>
      <c r="I1230" s="1">
        <v>7.0000000000000001E-3</v>
      </c>
      <c r="J1230" s="1">
        <v>1.8720000000000001</v>
      </c>
      <c r="K1230" s="1">
        <v>19.16</v>
      </c>
      <c r="L1230" s="1">
        <f t="shared" si="42"/>
        <v>1.8666539742979533</v>
      </c>
      <c r="M1230" s="1">
        <f t="shared" si="43"/>
        <v>19.105283198476915</v>
      </c>
      <c r="N1230" s="1">
        <v>3.9E-2</v>
      </c>
      <c r="O1230" s="1">
        <v>21.01</v>
      </c>
      <c r="P1230" s="1">
        <v>6.8929999999999998</v>
      </c>
      <c r="Q1230" s="1">
        <v>15.5</v>
      </c>
      <c r="R1230" s="1">
        <v>799</v>
      </c>
      <c r="S1230" s="1">
        <v>752.8</v>
      </c>
      <c r="T1230" s="1">
        <v>128.19999999999999</v>
      </c>
      <c r="U1230" s="1">
        <v>2187.6</v>
      </c>
      <c r="V1230" s="101">
        <v>1.0036635081</v>
      </c>
      <c r="W1230" s="93">
        <f t="shared" si="44"/>
        <v>1.8704826715817506</v>
      </c>
      <c r="X1230" s="93">
        <f t="shared" si="45"/>
        <v>19.452774602675621</v>
      </c>
    </row>
    <row r="1231" spans="1:24" ht="15" x14ac:dyDescent="0.2">
      <c r="A1231" s="98">
        <v>43069.755578703705</v>
      </c>
      <c r="B1231" s="1">
        <v>170.54472222231561</v>
      </c>
      <c r="C1231" s="1">
        <v>170.54</v>
      </c>
      <c r="D1231" s="1">
        <v>14.17</v>
      </c>
      <c r="E1231" s="1">
        <v>2354.1559999999999</v>
      </c>
      <c r="F1231" s="1">
        <v>28.6</v>
      </c>
      <c r="G1231" s="1">
        <v>402.6</v>
      </c>
      <c r="H1231" s="1">
        <v>0.499</v>
      </c>
      <c r="I1231" s="1">
        <v>7.0000000000000001E-3</v>
      </c>
      <c r="J1231" s="1">
        <v>1.8720000000000001</v>
      </c>
      <c r="K1231" s="1">
        <v>19.16</v>
      </c>
      <c r="L1231" s="1">
        <f t="shared" si="42"/>
        <v>1.8666539742979533</v>
      </c>
      <c r="M1231" s="1">
        <f t="shared" si="43"/>
        <v>19.105283198476915</v>
      </c>
      <c r="N1231" s="1">
        <v>3.9E-2</v>
      </c>
      <c r="O1231" s="1">
        <v>21.01</v>
      </c>
      <c r="P1231" s="1">
        <v>6.9009999999999998</v>
      </c>
      <c r="Q1231" s="1">
        <v>14.2</v>
      </c>
      <c r="R1231" s="1">
        <v>800</v>
      </c>
      <c r="S1231" s="1">
        <v>752.8</v>
      </c>
      <c r="T1231" s="1">
        <v>128.19999999999999</v>
      </c>
      <c r="U1231" s="1">
        <v>2187.6</v>
      </c>
      <c r="V1231" s="101">
        <v>1.0036925399000001</v>
      </c>
      <c r="W1231" s="93">
        <f t="shared" si="44"/>
        <v>1.8704285678829922</v>
      </c>
      <c r="X1231" s="93">
        <f t="shared" si="45"/>
        <v>19.452211931300415</v>
      </c>
    </row>
    <row r="1232" spans="1:24" ht="15" x14ac:dyDescent="0.2">
      <c r="A1232" s="98">
        <v>43069.756273148145</v>
      </c>
      <c r="B1232" s="1">
        <v>170.56138888886198</v>
      </c>
      <c r="C1232" s="1">
        <v>170.55</v>
      </c>
      <c r="D1232" s="1">
        <v>14.17</v>
      </c>
      <c r="E1232" s="1">
        <v>2354.0540000000001</v>
      </c>
      <c r="F1232" s="1">
        <v>28.6</v>
      </c>
      <c r="G1232" s="1">
        <v>402.6</v>
      </c>
      <c r="H1232" s="1">
        <v>0.499</v>
      </c>
      <c r="I1232" s="1">
        <v>7.0000000000000001E-3</v>
      </c>
      <c r="J1232" s="1">
        <v>1.8720000000000001</v>
      </c>
      <c r="K1232" s="1">
        <v>19.16</v>
      </c>
      <c r="L1232" s="1">
        <f t="shared" si="42"/>
        <v>1.8666539742979533</v>
      </c>
      <c r="M1232" s="1">
        <f t="shared" si="43"/>
        <v>19.105283198476915</v>
      </c>
      <c r="N1232" s="1">
        <v>3.9E-2</v>
      </c>
      <c r="O1232" s="1">
        <v>21.01</v>
      </c>
      <c r="P1232" s="1">
        <v>6.899</v>
      </c>
      <c r="Q1232" s="1">
        <v>14.5</v>
      </c>
      <c r="R1232" s="1">
        <v>800</v>
      </c>
      <c r="S1232" s="1">
        <v>752.8</v>
      </c>
      <c r="T1232" s="1">
        <v>128.19999999999999</v>
      </c>
      <c r="U1232" s="1">
        <v>2187.6</v>
      </c>
      <c r="V1232" s="101">
        <v>1.0037047294999999</v>
      </c>
      <c r="W1232" s="93">
        <f t="shared" si="44"/>
        <v>1.8704058522621521</v>
      </c>
      <c r="X1232" s="93">
        <f t="shared" si="45"/>
        <v>19.451975691821229</v>
      </c>
    </row>
    <row r="1233" spans="1:24" ht="15" x14ac:dyDescent="0.2">
      <c r="A1233" s="98">
        <v>43069.756967592592</v>
      </c>
      <c r="B1233" s="1">
        <v>170.57805555558298</v>
      </c>
      <c r="C1233" s="1">
        <v>170.57</v>
      </c>
      <c r="D1233" s="1">
        <v>14.18</v>
      </c>
      <c r="E1233" s="1">
        <v>2353.9760000000001</v>
      </c>
      <c r="F1233" s="1">
        <v>28.6</v>
      </c>
      <c r="G1233" s="1">
        <v>402.6</v>
      </c>
      <c r="H1233" s="1">
        <v>0.499</v>
      </c>
      <c r="I1233" s="1">
        <v>7.0000000000000001E-3</v>
      </c>
      <c r="J1233" s="1">
        <v>1.8720000000000001</v>
      </c>
      <c r="K1233" s="1">
        <v>19.16</v>
      </c>
      <c r="L1233" s="1">
        <f t="shared" si="42"/>
        <v>1.8666539742979533</v>
      </c>
      <c r="M1233" s="1">
        <f t="shared" si="43"/>
        <v>19.105283198476915</v>
      </c>
      <c r="N1233" s="1">
        <v>3.9E-2</v>
      </c>
      <c r="O1233" s="1">
        <v>21.01</v>
      </c>
      <c r="P1233" s="1">
        <v>6.9059999999999997</v>
      </c>
      <c r="Q1233" s="1">
        <v>15.2</v>
      </c>
      <c r="R1233" s="1">
        <v>800</v>
      </c>
      <c r="S1233" s="1">
        <v>752.8</v>
      </c>
      <c r="T1233" s="1">
        <v>128.19999999999999</v>
      </c>
      <c r="U1233" s="1">
        <v>2187.6</v>
      </c>
      <c r="V1233" s="101">
        <v>1.0037290955</v>
      </c>
      <c r="W1233" s="93">
        <f t="shared" si="44"/>
        <v>1.8703604472726976</v>
      </c>
      <c r="X1233" s="93">
        <f t="shared" si="45"/>
        <v>19.451503485882558</v>
      </c>
    </row>
    <row r="1234" spans="1:24" ht="15" x14ac:dyDescent="0.2">
      <c r="A1234" s="98">
        <v>43069.757662037038</v>
      </c>
      <c r="B1234" s="1">
        <v>170.59472222230397</v>
      </c>
      <c r="C1234" s="1">
        <v>170.59</v>
      </c>
      <c r="D1234" s="1">
        <v>14.18</v>
      </c>
      <c r="E1234" s="1">
        <v>2354.1889999999999</v>
      </c>
      <c r="F1234" s="1">
        <v>28.6</v>
      </c>
      <c r="G1234" s="1">
        <v>402.6</v>
      </c>
      <c r="H1234" s="1">
        <v>0.499</v>
      </c>
      <c r="I1234" s="1">
        <v>7.0000000000000001E-3</v>
      </c>
      <c r="J1234" s="1">
        <v>1.8720000000000001</v>
      </c>
      <c r="K1234" s="1">
        <v>19.16</v>
      </c>
      <c r="L1234" s="1">
        <f t="shared" si="42"/>
        <v>1.8666539742979533</v>
      </c>
      <c r="M1234" s="1">
        <f t="shared" si="43"/>
        <v>19.105283198476915</v>
      </c>
      <c r="N1234" s="1">
        <v>3.9E-2</v>
      </c>
      <c r="O1234" s="1">
        <v>21.01</v>
      </c>
      <c r="P1234" s="1">
        <v>6.9059999999999997</v>
      </c>
      <c r="Q1234" s="1">
        <v>16.2</v>
      </c>
      <c r="R1234" s="1">
        <v>800</v>
      </c>
      <c r="S1234" s="1">
        <v>752.8</v>
      </c>
      <c r="T1234" s="1">
        <v>128.6</v>
      </c>
      <c r="U1234" s="1">
        <v>2187.6999999999998</v>
      </c>
      <c r="V1234" s="101">
        <v>1.0037155417000001</v>
      </c>
      <c r="W1234" s="93">
        <f t="shared" si="44"/>
        <v>1.8703857039219938</v>
      </c>
      <c r="X1234" s="93">
        <f t="shared" si="45"/>
        <v>19.451766151724613</v>
      </c>
    </row>
    <row r="1235" spans="1:24" ht="15" x14ac:dyDescent="0.2">
      <c r="A1235" s="98">
        <v>43069.758356481485</v>
      </c>
      <c r="B1235" s="1">
        <v>170.61138888902497</v>
      </c>
      <c r="C1235" s="1">
        <v>170.6</v>
      </c>
      <c r="D1235" s="1">
        <v>14.18</v>
      </c>
      <c r="E1235" s="1">
        <v>2354.2629999999999</v>
      </c>
      <c r="F1235" s="1">
        <v>28.6</v>
      </c>
      <c r="G1235" s="1">
        <v>402.6</v>
      </c>
      <c r="H1235" s="1">
        <v>0.499</v>
      </c>
      <c r="I1235" s="1">
        <v>7.0000000000000001E-3</v>
      </c>
      <c r="J1235" s="1">
        <v>1.8720000000000001</v>
      </c>
      <c r="K1235" s="1">
        <v>19.16</v>
      </c>
      <c r="L1235" s="1">
        <f t="shared" si="42"/>
        <v>1.8666539742979533</v>
      </c>
      <c r="M1235" s="1">
        <f t="shared" si="43"/>
        <v>19.105283198476915</v>
      </c>
      <c r="N1235" s="1">
        <v>3.9E-2</v>
      </c>
      <c r="O1235" s="1">
        <v>21.01</v>
      </c>
      <c r="P1235" s="1">
        <v>6.8879999999999999</v>
      </c>
      <c r="Q1235" s="1">
        <v>17.7</v>
      </c>
      <c r="R1235" s="1">
        <v>800</v>
      </c>
      <c r="S1235" s="1">
        <v>752.8</v>
      </c>
      <c r="T1235" s="1">
        <v>128.80000000000001</v>
      </c>
      <c r="U1235" s="1">
        <v>2187.6999999999998</v>
      </c>
      <c r="V1235" s="101">
        <v>1.0036924207</v>
      </c>
      <c r="W1235" s="93">
        <f t="shared" si="44"/>
        <v>1.8704287900178624</v>
      </c>
      <c r="X1235" s="93">
        <f t="shared" si="45"/>
        <v>19.452214241473943</v>
      </c>
    </row>
    <row r="1236" spans="1:24" ht="15" x14ac:dyDescent="0.2">
      <c r="A1236" s="98">
        <v>43069.759050925924</v>
      </c>
      <c r="B1236" s="1">
        <v>170.62805555557134</v>
      </c>
      <c r="C1236" s="1">
        <v>170.62</v>
      </c>
      <c r="D1236" s="1">
        <v>14.18</v>
      </c>
      <c r="E1236" s="1">
        <v>2354.3339999999998</v>
      </c>
      <c r="F1236" s="1">
        <v>28.6</v>
      </c>
      <c r="G1236" s="1">
        <v>402.6</v>
      </c>
      <c r="H1236" s="1">
        <v>0.499</v>
      </c>
      <c r="I1236" s="1">
        <v>7.0000000000000001E-3</v>
      </c>
      <c r="J1236" s="1">
        <v>1.8720000000000001</v>
      </c>
      <c r="K1236" s="1">
        <v>19.16</v>
      </c>
      <c r="L1236" s="1">
        <f t="shared" si="42"/>
        <v>1.8666539742979533</v>
      </c>
      <c r="M1236" s="1">
        <f t="shared" si="43"/>
        <v>19.105283198476915</v>
      </c>
      <c r="N1236" s="1">
        <v>3.9E-2</v>
      </c>
      <c r="O1236" s="1">
        <v>21.01</v>
      </c>
      <c r="P1236" s="1">
        <v>6.891</v>
      </c>
      <c r="Q1236" s="1">
        <v>18.2</v>
      </c>
      <c r="R1236" s="1">
        <v>799</v>
      </c>
      <c r="S1236" s="1">
        <v>752.8</v>
      </c>
      <c r="T1236" s="1">
        <v>128.80000000000001</v>
      </c>
      <c r="U1236" s="1">
        <v>2187.6999999999998</v>
      </c>
      <c r="V1236" s="101">
        <v>1.0037259216000001</v>
      </c>
      <c r="W1236" s="93">
        <f t="shared" si="44"/>
        <v>1.8703663615734998</v>
      </c>
      <c r="X1236" s="93">
        <f t="shared" si="45"/>
        <v>19.45156499383566</v>
      </c>
    </row>
    <row r="1237" spans="1:24" ht="15" x14ac:dyDescent="0.2">
      <c r="A1237" s="98">
        <v>43069.759745370371</v>
      </c>
      <c r="B1237" s="1">
        <v>170.64472222229233</v>
      </c>
      <c r="C1237" s="1">
        <v>170.64</v>
      </c>
      <c r="D1237" s="1">
        <v>14.18</v>
      </c>
      <c r="E1237" s="1">
        <v>2353.8989999999999</v>
      </c>
      <c r="F1237" s="1">
        <v>28.6</v>
      </c>
      <c r="G1237" s="1">
        <v>402.6</v>
      </c>
      <c r="H1237" s="1">
        <v>0.499</v>
      </c>
      <c r="I1237" s="1">
        <v>7.0000000000000001E-3</v>
      </c>
      <c r="J1237" s="1">
        <v>1.8720000000000001</v>
      </c>
      <c r="K1237" s="1">
        <v>19.16</v>
      </c>
      <c r="L1237" s="1">
        <f t="shared" si="42"/>
        <v>1.8666539742979533</v>
      </c>
      <c r="M1237" s="1">
        <f t="shared" si="43"/>
        <v>19.105283198476915</v>
      </c>
      <c r="N1237" s="1">
        <v>3.9E-2</v>
      </c>
      <c r="O1237" s="1">
        <v>21.01</v>
      </c>
      <c r="P1237" s="1">
        <v>6.8879999999999999</v>
      </c>
      <c r="Q1237" s="1">
        <v>17.399999999999999</v>
      </c>
      <c r="R1237" s="1">
        <v>800</v>
      </c>
      <c r="S1237" s="1">
        <v>752.8</v>
      </c>
      <c r="T1237" s="1">
        <v>128.80000000000001</v>
      </c>
      <c r="U1237" s="1">
        <v>2187.6999999999998</v>
      </c>
      <c r="V1237" s="101">
        <v>1.0037318099999999</v>
      </c>
      <c r="W1237" s="93">
        <f t="shared" si="44"/>
        <v>1.8703553890555689</v>
      </c>
      <c r="X1237" s="93">
        <f t="shared" si="45"/>
        <v>19.45145088108745</v>
      </c>
    </row>
    <row r="1238" spans="1:24" ht="15" x14ac:dyDescent="0.2">
      <c r="A1238" s="98">
        <v>43069.760439814818</v>
      </c>
      <c r="B1238" s="1">
        <v>170.66138888901332</v>
      </c>
      <c r="C1238" s="1">
        <v>170.65</v>
      </c>
      <c r="D1238" s="1">
        <v>14.18</v>
      </c>
      <c r="E1238" s="1">
        <v>2353.6990000000001</v>
      </c>
      <c r="F1238" s="1">
        <v>28.6</v>
      </c>
      <c r="G1238" s="1">
        <v>402.6</v>
      </c>
      <c r="H1238" s="1">
        <v>0.499</v>
      </c>
      <c r="I1238" s="1">
        <v>7.0000000000000001E-3</v>
      </c>
      <c r="J1238" s="1">
        <v>1.8720000000000001</v>
      </c>
      <c r="K1238" s="1">
        <v>19.16</v>
      </c>
      <c r="L1238" s="1">
        <f t="shared" si="42"/>
        <v>1.8666539742979533</v>
      </c>
      <c r="M1238" s="1">
        <f t="shared" si="43"/>
        <v>19.105283198476915</v>
      </c>
      <c r="N1238" s="1">
        <v>3.9E-2</v>
      </c>
      <c r="O1238" s="1">
        <v>21.01</v>
      </c>
      <c r="P1238" s="1">
        <v>6.8959999999999999</v>
      </c>
      <c r="Q1238" s="1">
        <v>16.399999999999999</v>
      </c>
      <c r="R1238" s="1">
        <v>800</v>
      </c>
      <c r="S1238" s="1">
        <v>752.8</v>
      </c>
      <c r="T1238" s="1">
        <v>128.80000000000001</v>
      </c>
      <c r="U1238" s="1">
        <v>2187.6999999999998</v>
      </c>
      <c r="V1238" s="101">
        <v>1.0037166705</v>
      </c>
      <c r="W1238" s="93">
        <f t="shared" si="44"/>
        <v>1.8703836004485292</v>
      </c>
      <c r="X1238" s="93">
        <f t="shared" si="45"/>
        <v>19.451744275876305</v>
      </c>
    </row>
    <row r="1239" spans="1:24" ht="15" x14ac:dyDescent="0.2">
      <c r="A1239" s="98">
        <v>43069.761134259257</v>
      </c>
      <c r="B1239" s="1">
        <v>170.67805555555969</v>
      </c>
      <c r="C1239" s="1">
        <v>170.67</v>
      </c>
      <c r="D1239" s="1">
        <v>14.19</v>
      </c>
      <c r="E1239" s="1">
        <v>2353.6350000000002</v>
      </c>
      <c r="F1239" s="1">
        <v>28.6</v>
      </c>
      <c r="G1239" s="1">
        <v>402.6</v>
      </c>
      <c r="H1239" s="1">
        <v>0.499</v>
      </c>
      <c r="I1239" s="1">
        <v>7.0000000000000001E-3</v>
      </c>
      <c r="J1239" s="1">
        <v>1.8720000000000001</v>
      </c>
      <c r="K1239" s="1">
        <v>19.16</v>
      </c>
      <c r="L1239" s="1">
        <f t="shared" si="42"/>
        <v>1.8666539742979533</v>
      </c>
      <c r="M1239" s="1">
        <f t="shared" si="43"/>
        <v>19.105283198476915</v>
      </c>
      <c r="N1239" s="1">
        <v>3.9E-2</v>
      </c>
      <c r="O1239" s="1">
        <v>21.01</v>
      </c>
      <c r="P1239" s="1">
        <v>6.8929999999999998</v>
      </c>
      <c r="Q1239" s="1">
        <v>16.2</v>
      </c>
      <c r="R1239" s="1">
        <v>800</v>
      </c>
      <c r="S1239" s="1">
        <v>752.8</v>
      </c>
      <c r="T1239" s="1">
        <v>128.80000000000001</v>
      </c>
      <c r="U1239" s="1">
        <v>2187.6999999999998</v>
      </c>
      <c r="V1239" s="101">
        <v>1.0037023024</v>
      </c>
      <c r="W1239" s="93">
        <f t="shared" si="44"/>
        <v>1.87041037517899</v>
      </c>
      <c r="X1239" s="93">
        <f t="shared" si="45"/>
        <v>19.452022729563478</v>
      </c>
    </row>
    <row r="1240" spans="1:24" ht="15" x14ac:dyDescent="0.2">
      <c r="A1240" s="98">
        <v>43069.761828703704</v>
      </c>
      <c r="B1240" s="1">
        <v>170.69472222228069</v>
      </c>
      <c r="C1240" s="1">
        <v>170.69</v>
      </c>
      <c r="D1240" s="1">
        <v>14.19</v>
      </c>
      <c r="E1240" s="1">
        <v>2353.6030000000001</v>
      </c>
      <c r="F1240" s="1">
        <v>28.6</v>
      </c>
      <c r="G1240" s="1">
        <v>402.6</v>
      </c>
      <c r="H1240" s="1">
        <v>0.499</v>
      </c>
      <c r="I1240" s="1">
        <v>7.0000000000000001E-3</v>
      </c>
      <c r="J1240" s="1">
        <v>1.8720000000000001</v>
      </c>
      <c r="K1240" s="1">
        <v>19.16</v>
      </c>
      <c r="L1240" s="1">
        <f t="shared" si="42"/>
        <v>1.8666539742979533</v>
      </c>
      <c r="M1240" s="1">
        <f t="shared" si="43"/>
        <v>19.105283198476915</v>
      </c>
      <c r="N1240" s="1">
        <v>3.9E-2</v>
      </c>
      <c r="O1240" s="1">
        <v>21.01</v>
      </c>
      <c r="P1240" s="1">
        <v>6.9020000000000001</v>
      </c>
      <c r="Q1240" s="1">
        <v>16.5</v>
      </c>
      <c r="R1240" s="1">
        <v>800</v>
      </c>
      <c r="S1240" s="1">
        <v>752.8</v>
      </c>
      <c r="T1240" s="1">
        <v>128.80000000000001</v>
      </c>
      <c r="U1240" s="1">
        <v>2187.8000000000002</v>
      </c>
      <c r="V1240" s="101">
        <v>1.0037304639</v>
      </c>
      <c r="W1240" s="93">
        <f t="shared" si="44"/>
        <v>1.8703578973837303</v>
      </c>
      <c r="X1240" s="93">
        <f t="shared" si="45"/>
        <v>19.451476967371537</v>
      </c>
    </row>
    <row r="1241" spans="1:24" ht="15" x14ac:dyDescent="0.2">
      <c r="A1241" s="98">
        <v>43069.762523148151</v>
      </c>
      <c r="B1241" s="1">
        <v>170.71138888900168</v>
      </c>
      <c r="C1241" s="1">
        <v>170.7</v>
      </c>
      <c r="D1241" s="1">
        <v>14.19</v>
      </c>
      <c r="E1241" s="1">
        <v>2353.7289999999998</v>
      </c>
      <c r="F1241" s="1">
        <v>28.6</v>
      </c>
      <c r="G1241" s="1">
        <v>402.6</v>
      </c>
      <c r="H1241" s="1">
        <v>0.499</v>
      </c>
      <c r="I1241" s="1">
        <v>7.0000000000000001E-3</v>
      </c>
      <c r="J1241" s="1">
        <v>1.8720000000000001</v>
      </c>
      <c r="K1241" s="1">
        <v>19.16</v>
      </c>
      <c r="L1241" s="1">
        <f t="shared" si="42"/>
        <v>1.8666539742979533</v>
      </c>
      <c r="M1241" s="1">
        <f t="shared" si="43"/>
        <v>19.105283198476915</v>
      </c>
      <c r="N1241" s="1">
        <v>3.9E-2</v>
      </c>
      <c r="O1241" s="1">
        <v>21.01</v>
      </c>
      <c r="P1241" s="1">
        <v>6.9009999999999998</v>
      </c>
      <c r="Q1241" s="1">
        <v>16.2</v>
      </c>
      <c r="R1241" s="1">
        <v>800</v>
      </c>
      <c r="S1241" s="1">
        <v>752.8</v>
      </c>
      <c r="T1241" s="1">
        <v>128.80000000000001</v>
      </c>
      <c r="U1241" s="1">
        <v>2187.8000000000002</v>
      </c>
      <c r="V1241" s="101">
        <v>1.0036978577</v>
      </c>
      <c r="W1241" s="93">
        <f t="shared" si="44"/>
        <v>1.8704186579634265</v>
      </c>
      <c r="X1241" s="93">
        <f t="shared" si="45"/>
        <v>19.452108869435918</v>
      </c>
    </row>
    <row r="1242" spans="1:24" ht="15" x14ac:dyDescent="0.2">
      <c r="A1242" s="98">
        <v>43069.76321759259</v>
      </c>
      <c r="B1242" s="1">
        <v>170.72805555554805</v>
      </c>
      <c r="C1242" s="1">
        <v>170.72</v>
      </c>
      <c r="D1242" s="1">
        <v>14.19</v>
      </c>
      <c r="E1242" s="1">
        <v>2353.7330000000002</v>
      </c>
      <c r="F1242" s="1">
        <v>28.6</v>
      </c>
      <c r="G1242" s="1">
        <v>402.6</v>
      </c>
      <c r="H1242" s="1">
        <v>0.499</v>
      </c>
      <c r="I1242" s="1">
        <v>7.0000000000000001E-3</v>
      </c>
      <c r="J1242" s="1">
        <v>1.8720000000000001</v>
      </c>
      <c r="K1242" s="1">
        <v>19.16</v>
      </c>
      <c r="L1242" s="1">
        <f t="shared" si="42"/>
        <v>1.8666539742979533</v>
      </c>
      <c r="M1242" s="1">
        <f t="shared" si="43"/>
        <v>19.105283198476915</v>
      </c>
      <c r="N1242" s="1">
        <v>3.9E-2</v>
      </c>
      <c r="O1242" s="1">
        <v>21.01</v>
      </c>
      <c r="P1242" s="1">
        <v>6.9009999999999998</v>
      </c>
      <c r="Q1242" s="1">
        <v>15.7</v>
      </c>
      <c r="R1242" s="1">
        <v>800</v>
      </c>
      <c r="S1242" s="1">
        <v>752.8</v>
      </c>
      <c r="T1242" s="1">
        <v>128.80000000000001</v>
      </c>
      <c r="U1242" s="1">
        <v>2187.8000000000002</v>
      </c>
      <c r="V1242" s="101">
        <v>1.0036915383</v>
      </c>
      <c r="W1242" s="93">
        <f t="shared" si="44"/>
        <v>1.8704304344138756</v>
      </c>
      <c r="X1242" s="93">
        <f t="shared" si="45"/>
        <v>19.45223134297694</v>
      </c>
    </row>
    <row r="1243" spans="1:24" ht="15" x14ac:dyDescent="0.2">
      <c r="A1243" s="98">
        <v>43069.763912037037</v>
      </c>
      <c r="B1243" s="1">
        <v>170.74472222226905</v>
      </c>
      <c r="C1243" s="1">
        <v>170.74</v>
      </c>
      <c r="D1243" s="1">
        <v>14.19</v>
      </c>
      <c r="E1243" s="1">
        <v>2353.6309999999999</v>
      </c>
      <c r="F1243" s="1">
        <v>28.6</v>
      </c>
      <c r="G1243" s="1">
        <v>402.6</v>
      </c>
      <c r="H1243" s="1">
        <v>0.499</v>
      </c>
      <c r="I1243" s="1">
        <v>7.0000000000000001E-3</v>
      </c>
      <c r="J1243" s="1">
        <v>1.8720000000000001</v>
      </c>
      <c r="K1243" s="1">
        <v>19.16</v>
      </c>
      <c r="L1243" s="1">
        <f t="shared" si="42"/>
        <v>1.8666539742979533</v>
      </c>
      <c r="M1243" s="1">
        <f t="shared" si="43"/>
        <v>19.105283198476915</v>
      </c>
      <c r="N1243" s="1">
        <v>3.9E-2</v>
      </c>
      <c r="O1243" s="1">
        <v>21.01</v>
      </c>
      <c r="P1243" s="1">
        <v>6.9009999999999998</v>
      </c>
      <c r="Q1243" s="1">
        <v>16.5</v>
      </c>
      <c r="R1243" s="1">
        <v>800</v>
      </c>
      <c r="S1243" s="1">
        <v>752.8</v>
      </c>
      <c r="T1243" s="1">
        <v>128.80000000000001</v>
      </c>
      <c r="U1243" s="1">
        <v>2187.8000000000002</v>
      </c>
      <c r="V1243" s="101">
        <v>1.0036554908999999</v>
      </c>
      <c r="W1243" s="93">
        <f t="shared" si="44"/>
        <v>1.8704976129972171</v>
      </c>
      <c r="X1243" s="93">
        <f t="shared" si="45"/>
        <v>19.452929991437962</v>
      </c>
    </row>
    <row r="1244" spans="1:24" ht="15" x14ac:dyDescent="0.2">
      <c r="A1244" s="98">
        <v>43069.764606481483</v>
      </c>
      <c r="B1244" s="1">
        <v>170.76138888899004</v>
      </c>
      <c r="C1244" s="1">
        <v>170.75</v>
      </c>
      <c r="D1244" s="1">
        <v>14.19</v>
      </c>
      <c r="E1244" s="1">
        <v>2353.4009999999998</v>
      </c>
      <c r="F1244" s="1">
        <v>28.6</v>
      </c>
      <c r="G1244" s="1">
        <v>402.6</v>
      </c>
      <c r="H1244" s="1">
        <v>0.499</v>
      </c>
      <c r="I1244" s="1">
        <v>7.0000000000000001E-3</v>
      </c>
      <c r="J1244" s="1">
        <v>1.8720000000000001</v>
      </c>
      <c r="K1244" s="1">
        <v>19.16</v>
      </c>
      <c r="L1244" s="1">
        <f t="shared" si="42"/>
        <v>1.8675428571428572</v>
      </c>
      <c r="M1244" s="1">
        <f t="shared" si="43"/>
        <v>19.114380952380952</v>
      </c>
      <c r="N1244" s="1">
        <v>0.04</v>
      </c>
      <c r="O1244" s="1">
        <v>21</v>
      </c>
      <c r="P1244" s="1">
        <v>6.9039999999999999</v>
      </c>
      <c r="Q1244" s="1">
        <v>16.3</v>
      </c>
      <c r="R1244" s="1">
        <v>800</v>
      </c>
      <c r="S1244" s="1">
        <v>752.8</v>
      </c>
      <c r="T1244" s="1">
        <v>128.80000000000001</v>
      </c>
      <c r="U1244" s="1">
        <v>2187.8000000000002</v>
      </c>
      <c r="V1244" s="101">
        <v>1.0036231260999999</v>
      </c>
      <c r="W1244" s="93">
        <f t="shared" si="44"/>
        <v>1.8705579327323556</v>
      </c>
      <c r="X1244" s="93">
        <f t="shared" si="45"/>
        <v>19.453557308776727</v>
      </c>
    </row>
    <row r="1245" spans="1:24" ht="15" x14ac:dyDescent="0.2">
      <c r="A1245" s="98">
        <v>43069.765300925923</v>
      </c>
      <c r="B1245" s="1">
        <v>170.77805555553641</v>
      </c>
      <c r="C1245" s="1">
        <v>170.77</v>
      </c>
      <c r="D1245" s="1">
        <v>14.19</v>
      </c>
      <c r="E1245" s="1">
        <v>2353.1729999999998</v>
      </c>
      <c r="F1245" s="1">
        <v>28.6</v>
      </c>
      <c r="G1245" s="1">
        <v>402.6</v>
      </c>
      <c r="H1245" s="1">
        <v>0.499</v>
      </c>
      <c r="I1245" s="1">
        <v>7.0000000000000001E-3</v>
      </c>
      <c r="J1245" s="1">
        <v>1.8720000000000001</v>
      </c>
      <c r="K1245" s="1">
        <v>19.16</v>
      </c>
      <c r="L1245" s="1">
        <f t="shared" si="42"/>
        <v>1.8666539742979533</v>
      </c>
      <c r="M1245" s="1">
        <f t="shared" si="43"/>
        <v>19.105283198476915</v>
      </c>
      <c r="N1245" s="1">
        <v>0.04</v>
      </c>
      <c r="O1245" s="1">
        <v>21.01</v>
      </c>
      <c r="P1245" s="1">
        <v>6.9020000000000001</v>
      </c>
      <c r="Q1245" s="1">
        <v>16.100000000000001</v>
      </c>
      <c r="R1245" s="1">
        <v>800</v>
      </c>
      <c r="S1245" s="1">
        <v>752.8</v>
      </c>
      <c r="T1245" s="1">
        <v>128.80000000000001</v>
      </c>
      <c r="U1245" s="1">
        <v>2187.8000000000002</v>
      </c>
      <c r="V1245" s="101">
        <v>1.0036106483</v>
      </c>
      <c r="W1245" s="93">
        <f t="shared" si="44"/>
        <v>1.8705811892091702</v>
      </c>
      <c r="X1245" s="93">
        <f t="shared" si="45"/>
        <v>19.453799173087152</v>
      </c>
    </row>
    <row r="1246" spans="1:24" ht="15" x14ac:dyDescent="0.2">
      <c r="A1246" s="98">
        <v>43069.76599537037</v>
      </c>
      <c r="B1246" s="1">
        <v>170.79472222225741</v>
      </c>
      <c r="C1246" s="1">
        <v>170.79</v>
      </c>
      <c r="D1246" s="1">
        <v>14.2</v>
      </c>
      <c r="E1246" s="1">
        <v>2353.3890000000001</v>
      </c>
      <c r="F1246" s="1">
        <v>28.6</v>
      </c>
      <c r="G1246" s="1">
        <v>402.6</v>
      </c>
      <c r="H1246" s="1">
        <v>0.499</v>
      </c>
      <c r="I1246" s="1">
        <v>7.0000000000000001E-3</v>
      </c>
      <c r="J1246" s="1">
        <v>1.8720000000000001</v>
      </c>
      <c r="K1246" s="1">
        <v>19.16</v>
      </c>
      <c r="L1246" s="1">
        <f t="shared" si="42"/>
        <v>1.8666539742979533</v>
      </c>
      <c r="M1246" s="1">
        <f t="shared" si="43"/>
        <v>19.105283198476915</v>
      </c>
      <c r="N1246" s="1">
        <v>0.04</v>
      </c>
      <c r="O1246" s="1">
        <v>21.01</v>
      </c>
      <c r="P1246" s="1">
        <v>6.891</v>
      </c>
      <c r="Q1246" s="1">
        <v>15.9</v>
      </c>
      <c r="R1246" s="1">
        <v>800</v>
      </c>
      <c r="S1246" s="1">
        <v>752.8</v>
      </c>
      <c r="T1246" s="1">
        <v>128.80000000000001</v>
      </c>
      <c r="U1246" s="1">
        <v>2187.8000000000002</v>
      </c>
      <c r="V1246" s="101">
        <v>1.0035728750999999</v>
      </c>
      <c r="W1246" s="93">
        <f t="shared" si="44"/>
        <v>1.8706515954936855</v>
      </c>
      <c r="X1246" s="93">
        <f t="shared" si="45"/>
        <v>19.454531389217298</v>
      </c>
    </row>
    <row r="1247" spans="1:24" ht="15" x14ac:dyDescent="0.2">
      <c r="A1247" s="98">
        <v>43069.766689814816</v>
      </c>
      <c r="B1247" s="1">
        <v>170.8113888889784</v>
      </c>
      <c r="C1247" s="1">
        <v>170.8</v>
      </c>
      <c r="D1247" s="1">
        <v>14.2</v>
      </c>
      <c r="E1247" s="1">
        <v>2353.4690000000001</v>
      </c>
      <c r="F1247" s="1">
        <v>28.6</v>
      </c>
      <c r="G1247" s="1">
        <v>402.6</v>
      </c>
      <c r="H1247" s="1">
        <v>0.499</v>
      </c>
      <c r="I1247" s="1">
        <v>7.0000000000000001E-3</v>
      </c>
      <c r="J1247" s="1">
        <v>1.8720000000000001</v>
      </c>
      <c r="K1247" s="1">
        <v>19.16</v>
      </c>
      <c r="L1247" s="1">
        <f t="shared" si="42"/>
        <v>1.8666539742979533</v>
      </c>
      <c r="M1247" s="1">
        <f t="shared" si="43"/>
        <v>19.105283198476915</v>
      </c>
      <c r="N1247" s="1">
        <v>0.04</v>
      </c>
      <c r="O1247" s="1">
        <v>21.01</v>
      </c>
      <c r="P1247" s="1">
        <v>6.9029999999999996</v>
      </c>
      <c r="Q1247" s="1">
        <v>15.6</v>
      </c>
      <c r="R1247" s="1">
        <v>800</v>
      </c>
      <c r="S1247" s="1">
        <v>752.8</v>
      </c>
      <c r="T1247" s="1">
        <v>128.80000000000001</v>
      </c>
      <c r="U1247" s="1">
        <v>2187.8000000000002</v>
      </c>
      <c r="V1247" s="101">
        <v>1.003523057</v>
      </c>
      <c r="W1247" s="93">
        <f t="shared" si="44"/>
        <v>1.8707444606327566</v>
      </c>
      <c r="X1247" s="93">
        <f t="shared" si="45"/>
        <v>19.455497174490926</v>
      </c>
    </row>
    <row r="1248" spans="1:24" ht="15" x14ac:dyDescent="0.2">
      <c r="A1248" s="98">
        <v>43069.767384259256</v>
      </c>
      <c r="B1248" s="1">
        <v>170.82805555552477</v>
      </c>
      <c r="C1248" s="1">
        <v>170.82</v>
      </c>
      <c r="D1248" s="1">
        <v>14.2</v>
      </c>
      <c r="E1248" s="1">
        <v>2353.4029999999998</v>
      </c>
      <c r="F1248" s="1">
        <v>28.6</v>
      </c>
      <c r="G1248" s="1">
        <v>402.6</v>
      </c>
      <c r="H1248" s="1">
        <v>0.499</v>
      </c>
      <c r="I1248" s="1">
        <v>7.0000000000000001E-3</v>
      </c>
      <c r="J1248" s="1">
        <v>1.8720000000000001</v>
      </c>
      <c r="K1248" s="1">
        <v>19.16</v>
      </c>
      <c r="L1248" s="1">
        <f t="shared" si="42"/>
        <v>1.8666539742979533</v>
      </c>
      <c r="M1248" s="1">
        <f t="shared" si="43"/>
        <v>19.105283198476915</v>
      </c>
      <c r="N1248" s="1">
        <v>0.04</v>
      </c>
      <c r="O1248" s="1">
        <v>21.01</v>
      </c>
      <c r="P1248" s="1">
        <v>6.8970000000000002</v>
      </c>
      <c r="Q1248" s="1">
        <v>16</v>
      </c>
      <c r="R1248" s="1">
        <v>800</v>
      </c>
      <c r="S1248" s="1">
        <v>752.8</v>
      </c>
      <c r="T1248" s="1">
        <v>128.80000000000001</v>
      </c>
      <c r="U1248" s="1">
        <v>2187.8000000000002</v>
      </c>
      <c r="V1248" s="101">
        <v>1.0034840308999999</v>
      </c>
      <c r="W1248" s="93">
        <f t="shared" si="44"/>
        <v>1.8708172150146372</v>
      </c>
      <c r="X1248" s="93">
        <f t="shared" si="45"/>
        <v>19.456253810525883</v>
      </c>
    </row>
    <row r="1249" spans="1:24" ht="15" x14ac:dyDescent="0.2">
      <c r="A1249" s="98">
        <v>43069.768078703702</v>
      </c>
      <c r="B1249" s="1">
        <v>170.84472222224576</v>
      </c>
      <c r="C1249" s="1">
        <v>170.84</v>
      </c>
      <c r="D1249" s="1">
        <v>14.2</v>
      </c>
      <c r="E1249" s="1">
        <v>2353.5239999999999</v>
      </c>
      <c r="F1249" s="1">
        <v>28.6</v>
      </c>
      <c r="G1249" s="1">
        <v>402.6</v>
      </c>
      <c r="H1249" s="1">
        <v>0.499</v>
      </c>
      <c r="I1249" s="1">
        <v>7.0000000000000001E-3</v>
      </c>
      <c r="J1249" s="1">
        <v>1.8720000000000001</v>
      </c>
      <c r="K1249" s="1">
        <v>19.16</v>
      </c>
      <c r="L1249" s="1">
        <f t="shared" si="42"/>
        <v>1.8666539742979533</v>
      </c>
      <c r="M1249" s="1">
        <f t="shared" si="43"/>
        <v>19.105283198476915</v>
      </c>
      <c r="N1249" s="1">
        <v>0.04</v>
      </c>
      <c r="O1249" s="1">
        <v>21.01</v>
      </c>
      <c r="P1249" s="1">
        <v>6.9009999999999998</v>
      </c>
      <c r="Q1249" s="1">
        <v>15.9</v>
      </c>
      <c r="R1249" s="1">
        <v>800</v>
      </c>
      <c r="S1249" s="1">
        <v>752.8</v>
      </c>
      <c r="T1249" s="1">
        <v>128.80000000000001</v>
      </c>
      <c r="U1249" s="1">
        <v>2187.8000000000002</v>
      </c>
      <c r="V1249" s="101">
        <v>1.0034413528999999</v>
      </c>
      <c r="W1249" s="93">
        <f t="shared" si="44"/>
        <v>1.8708967839270323</v>
      </c>
      <c r="X1249" s="93">
        <f t="shared" si="45"/>
        <v>19.457081316784947</v>
      </c>
    </row>
    <row r="1250" spans="1:24" ht="15" x14ac:dyDescent="0.2">
      <c r="A1250" s="98">
        <v>43069.768773148149</v>
      </c>
      <c r="B1250" s="1">
        <v>170.86138888896676</v>
      </c>
      <c r="C1250" s="1">
        <v>170.85</v>
      </c>
      <c r="D1250" s="1">
        <v>14.2</v>
      </c>
      <c r="E1250" s="1">
        <v>2353.2739999999999</v>
      </c>
      <c r="F1250" s="1">
        <v>28.6</v>
      </c>
      <c r="G1250" s="1">
        <v>402.6</v>
      </c>
      <c r="H1250" s="1">
        <v>0.499</v>
      </c>
      <c r="I1250" s="1">
        <v>7.0000000000000001E-3</v>
      </c>
      <c r="J1250" s="1">
        <v>1.8720000000000001</v>
      </c>
      <c r="K1250" s="1">
        <v>19.16</v>
      </c>
      <c r="L1250" s="1">
        <f t="shared" si="42"/>
        <v>1.8666539742979533</v>
      </c>
      <c r="M1250" s="1">
        <f t="shared" si="43"/>
        <v>19.105283198476915</v>
      </c>
      <c r="N1250" s="1">
        <v>0.04</v>
      </c>
      <c r="O1250" s="1">
        <v>21.01</v>
      </c>
      <c r="P1250" s="1">
        <v>6.8949999999999996</v>
      </c>
      <c r="Q1250" s="1">
        <v>15.9</v>
      </c>
      <c r="R1250" s="1">
        <v>800</v>
      </c>
      <c r="S1250" s="1">
        <v>752.8</v>
      </c>
      <c r="T1250" s="1">
        <v>128.80000000000001</v>
      </c>
      <c r="U1250" s="1">
        <v>2187.8000000000002</v>
      </c>
      <c r="V1250" s="101">
        <v>1.0034083455</v>
      </c>
      <c r="W1250" s="93">
        <f t="shared" si="44"/>
        <v>1.8709583276034256</v>
      </c>
      <c r="X1250" s="93">
        <f t="shared" si="45"/>
        <v>19.457721362952327</v>
      </c>
    </row>
    <row r="1251" spans="1:24" ht="15" x14ac:dyDescent="0.2">
      <c r="A1251" s="98">
        <v>43069.769467592596</v>
      </c>
      <c r="B1251" s="1">
        <v>170.87805555568775</v>
      </c>
      <c r="C1251" s="1">
        <v>170.87</v>
      </c>
      <c r="D1251" s="1">
        <v>14.2</v>
      </c>
      <c r="E1251" s="1">
        <v>2353.0329999999999</v>
      </c>
      <c r="F1251" s="1">
        <v>28.6</v>
      </c>
      <c r="G1251" s="1">
        <v>402.6</v>
      </c>
      <c r="H1251" s="1">
        <v>0.499</v>
      </c>
      <c r="I1251" s="1">
        <v>7.0000000000000001E-3</v>
      </c>
      <c r="J1251" s="1">
        <v>1.8720000000000001</v>
      </c>
      <c r="K1251" s="1">
        <v>19.16</v>
      </c>
      <c r="L1251" s="1">
        <f t="shared" si="42"/>
        <v>1.8666539742979533</v>
      </c>
      <c r="M1251" s="1">
        <f t="shared" si="43"/>
        <v>19.105283198476915</v>
      </c>
      <c r="N1251" s="1">
        <v>0.04</v>
      </c>
      <c r="O1251" s="1">
        <v>21.01</v>
      </c>
      <c r="P1251" s="1">
        <v>6.9039999999999999</v>
      </c>
      <c r="Q1251" s="1">
        <v>16.100000000000001</v>
      </c>
      <c r="R1251" s="1">
        <v>800</v>
      </c>
      <c r="S1251" s="1">
        <v>752.8</v>
      </c>
      <c r="T1251" s="1">
        <v>128.80000000000001</v>
      </c>
      <c r="U1251" s="1">
        <v>2187.8000000000002</v>
      </c>
      <c r="V1251" s="101">
        <v>1.0034183367</v>
      </c>
      <c r="W1251" s="93">
        <f t="shared" si="44"/>
        <v>1.8709396981662714</v>
      </c>
      <c r="X1251" s="93">
        <f t="shared" si="45"/>
        <v>19.457527619247859</v>
      </c>
    </row>
    <row r="1252" spans="1:24" ht="15" x14ac:dyDescent="0.2">
      <c r="A1252" s="98">
        <v>43069.770162037035</v>
      </c>
      <c r="B1252" s="1">
        <v>170.89472222223412</v>
      </c>
      <c r="C1252" s="1">
        <v>170.89</v>
      </c>
      <c r="D1252" s="1">
        <v>14.21</v>
      </c>
      <c r="E1252" s="1">
        <v>2352.9369999999999</v>
      </c>
      <c r="F1252" s="1">
        <v>28.6</v>
      </c>
      <c r="G1252" s="1">
        <v>402.6</v>
      </c>
      <c r="H1252" s="1">
        <v>0.499</v>
      </c>
      <c r="I1252" s="1">
        <v>7.0000000000000001E-3</v>
      </c>
      <c r="J1252" s="1">
        <v>1.873</v>
      </c>
      <c r="K1252" s="1">
        <v>19.170000000000002</v>
      </c>
      <c r="L1252" s="1">
        <f t="shared" si="42"/>
        <v>1.8676511185149929</v>
      </c>
      <c r="M1252" s="1">
        <f t="shared" si="43"/>
        <v>19.115254640647311</v>
      </c>
      <c r="N1252" s="1">
        <v>0.04</v>
      </c>
      <c r="O1252" s="1">
        <v>21.01</v>
      </c>
      <c r="P1252" s="1">
        <v>6.9059999999999997</v>
      </c>
      <c r="Q1252" s="1">
        <v>15.7</v>
      </c>
      <c r="R1252" s="1">
        <v>800</v>
      </c>
      <c r="S1252" s="1">
        <v>752.8</v>
      </c>
      <c r="T1252" s="1">
        <v>128.80000000000001</v>
      </c>
      <c r="U1252" s="1">
        <v>2187.8000000000002</v>
      </c>
      <c r="V1252" s="101">
        <v>1.0034215949</v>
      </c>
      <c r="W1252" s="93">
        <f t="shared" si="44"/>
        <v>1.8719330534113063</v>
      </c>
      <c r="X1252" s="93">
        <f t="shared" si="45"/>
        <v>19.467619691747576</v>
      </c>
    </row>
    <row r="1253" spans="1:24" ht="15" x14ac:dyDescent="0.2">
      <c r="A1253" s="98">
        <v>43069.770856481482</v>
      </c>
      <c r="B1253" s="1">
        <v>170.91138888895512</v>
      </c>
      <c r="C1253" s="1">
        <v>170.9</v>
      </c>
      <c r="D1253" s="1">
        <v>14.21</v>
      </c>
      <c r="E1253" s="1">
        <v>2353.1010000000001</v>
      </c>
      <c r="F1253" s="1">
        <v>28.6</v>
      </c>
      <c r="G1253" s="1">
        <v>402.6</v>
      </c>
      <c r="H1253" s="1">
        <v>0.499</v>
      </c>
      <c r="I1253" s="1">
        <v>7.0000000000000001E-3</v>
      </c>
      <c r="J1253" s="1">
        <v>1.8819999999999999</v>
      </c>
      <c r="K1253" s="1">
        <v>19.18</v>
      </c>
      <c r="L1253" s="1">
        <f t="shared" si="42"/>
        <v>1.876625416468348</v>
      </c>
      <c r="M1253" s="1">
        <f t="shared" si="43"/>
        <v>19.125226082817704</v>
      </c>
      <c r="N1253" s="1">
        <v>0.04</v>
      </c>
      <c r="O1253" s="1">
        <v>21.01</v>
      </c>
      <c r="P1253" s="1">
        <v>6.8890000000000002</v>
      </c>
      <c r="Q1253" s="1">
        <v>16.100000000000001</v>
      </c>
      <c r="R1253" s="1">
        <v>800</v>
      </c>
      <c r="S1253" s="1">
        <v>752.8</v>
      </c>
      <c r="T1253" s="1">
        <v>128.80000000000001</v>
      </c>
      <c r="U1253" s="1">
        <v>2187.9</v>
      </c>
      <c r="V1253" s="101">
        <v>1.0034233518</v>
      </c>
      <c r="W1253" s="93">
        <f t="shared" si="44"/>
        <v>1.8809246332710272</v>
      </c>
      <c r="X1253" s="93">
        <f t="shared" si="45"/>
        <v>19.477740840832599</v>
      </c>
    </row>
    <row r="1254" spans="1:24" ht="15" x14ac:dyDescent="0.2">
      <c r="A1254" s="98">
        <v>43069.771550925929</v>
      </c>
      <c r="B1254" s="1">
        <v>170.92805555567611</v>
      </c>
      <c r="C1254" s="1">
        <v>170.92</v>
      </c>
      <c r="D1254" s="1">
        <v>14.21</v>
      </c>
      <c r="E1254" s="1">
        <v>2353.3620000000001</v>
      </c>
      <c r="F1254" s="1">
        <v>28.6</v>
      </c>
      <c r="G1254" s="1">
        <v>402.6</v>
      </c>
      <c r="H1254" s="1">
        <v>0.499</v>
      </c>
      <c r="I1254" s="1">
        <v>7.0000000000000001E-3</v>
      </c>
      <c r="J1254" s="1">
        <v>1.893</v>
      </c>
      <c r="K1254" s="1">
        <v>19.170000000000002</v>
      </c>
      <c r="L1254" s="1">
        <f t="shared" si="42"/>
        <v>1.8875940028557827</v>
      </c>
      <c r="M1254" s="1">
        <f t="shared" si="43"/>
        <v>19.115254640647311</v>
      </c>
      <c r="N1254" s="1">
        <v>0.04</v>
      </c>
      <c r="O1254" s="1">
        <v>21.01</v>
      </c>
      <c r="P1254" s="1">
        <v>6.899</v>
      </c>
      <c r="Q1254" s="1">
        <v>18</v>
      </c>
      <c r="R1254" s="1">
        <v>800</v>
      </c>
      <c r="S1254" s="1">
        <v>752.8</v>
      </c>
      <c r="T1254" s="1">
        <v>129.19999999999999</v>
      </c>
      <c r="U1254" s="1">
        <v>2187.9</v>
      </c>
      <c r="V1254" s="101">
        <v>1.0034353609</v>
      </c>
      <c r="W1254" s="93">
        <f t="shared" si="44"/>
        <v>1.8918957054665624</v>
      </c>
      <c r="X1254" s="93">
        <f t="shared" si="45"/>
        <v>19.467352617989647</v>
      </c>
    </row>
    <row r="1255" spans="1:24" ht="15" x14ac:dyDescent="0.2">
      <c r="A1255" s="98">
        <v>43069.772245370368</v>
      </c>
      <c r="B1255" s="1">
        <v>170.94472222222248</v>
      </c>
      <c r="C1255" s="1">
        <v>170.94</v>
      </c>
      <c r="D1255" s="1">
        <v>14.21</v>
      </c>
      <c r="E1255" s="1">
        <v>2353.1759999999999</v>
      </c>
      <c r="F1255" s="1">
        <v>28.6</v>
      </c>
      <c r="G1255" s="1">
        <v>402.6</v>
      </c>
      <c r="H1255" s="1">
        <v>0.499</v>
      </c>
      <c r="I1255" s="1">
        <v>7.0000000000000001E-3</v>
      </c>
      <c r="J1255" s="1">
        <v>1.89</v>
      </c>
      <c r="K1255" s="1">
        <v>19.170000000000002</v>
      </c>
      <c r="L1255" s="1">
        <f t="shared" si="42"/>
        <v>1.884602570204664</v>
      </c>
      <c r="M1255" s="1">
        <f t="shared" si="43"/>
        <v>19.115254640647311</v>
      </c>
      <c r="N1255" s="1">
        <v>0.04</v>
      </c>
      <c r="O1255" s="1">
        <v>21.01</v>
      </c>
      <c r="P1255" s="1">
        <v>6.9</v>
      </c>
      <c r="Q1255" s="1">
        <v>18.3</v>
      </c>
      <c r="R1255" s="1">
        <v>800</v>
      </c>
      <c r="S1255" s="1">
        <v>752.8</v>
      </c>
      <c r="T1255" s="1">
        <v>129.4</v>
      </c>
      <c r="U1255" s="1">
        <v>2187.9</v>
      </c>
      <c r="V1255" s="101">
        <v>1.0034676895999999</v>
      </c>
      <c r="W1255" s="93">
        <f t="shared" si="44"/>
        <v>1.8888366009627422</v>
      </c>
      <c r="X1255" s="93">
        <f t="shared" si="45"/>
        <v>19.466725438650339</v>
      </c>
    </row>
    <row r="1256" spans="1:24" ht="15" x14ac:dyDescent="0.2">
      <c r="A1256" s="98">
        <v>43069.772939814815</v>
      </c>
      <c r="B1256" s="1">
        <v>170.96138888894347</v>
      </c>
      <c r="C1256" s="1">
        <v>170.95</v>
      </c>
      <c r="D1256" s="1">
        <v>14.21</v>
      </c>
      <c r="E1256" s="1">
        <v>2352.951</v>
      </c>
      <c r="F1256" s="1">
        <v>28.6</v>
      </c>
      <c r="G1256" s="1">
        <v>402.6</v>
      </c>
      <c r="H1256" s="1">
        <v>0.499</v>
      </c>
      <c r="I1256" s="1">
        <v>7.0000000000000001E-3</v>
      </c>
      <c r="J1256" s="1">
        <v>1.9</v>
      </c>
      <c r="K1256" s="1">
        <v>19.170000000000002</v>
      </c>
      <c r="L1256" s="1">
        <f t="shared" si="42"/>
        <v>1.8945740123750594</v>
      </c>
      <c r="M1256" s="1">
        <f t="shared" si="43"/>
        <v>19.115254640647311</v>
      </c>
      <c r="N1256" s="1">
        <v>0.04</v>
      </c>
      <c r="O1256" s="1">
        <v>21.01</v>
      </c>
      <c r="P1256" s="1">
        <v>6.9050000000000002</v>
      </c>
      <c r="Q1256" s="1">
        <v>18.600000000000001</v>
      </c>
      <c r="R1256" s="1">
        <v>800</v>
      </c>
      <c r="S1256" s="1">
        <v>752.8</v>
      </c>
      <c r="T1256" s="1">
        <v>129.4</v>
      </c>
      <c r="U1256" s="1">
        <v>2187.9</v>
      </c>
      <c r="V1256" s="101">
        <v>1.0034669591000001</v>
      </c>
      <c r="W1256" s="93">
        <f t="shared" si="44"/>
        <v>1.8988318277155318</v>
      </c>
      <c r="X1256" s="93">
        <f t="shared" si="45"/>
        <v>19.466739609961913</v>
      </c>
    </row>
    <row r="1257" spans="1:24" ht="15" x14ac:dyDescent="0.2">
      <c r="A1257" s="98">
        <v>43069.773634259262</v>
      </c>
      <c r="B1257" s="1">
        <v>170.97805555566447</v>
      </c>
      <c r="C1257" s="1">
        <v>170.97</v>
      </c>
      <c r="D1257" s="1">
        <v>14.21</v>
      </c>
      <c r="E1257" s="1">
        <v>2352.6179999999999</v>
      </c>
      <c r="F1257" s="1">
        <v>28.6</v>
      </c>
      <c r="G1257" s="1">
        <v>402.6</v>
      </c>
      <c r="H1257" s="1">
        <v>0.499</v>
      </c>
      <c r="I1257" s="1">
        <v>7.0000000000000001E-3</v>
      </c>
      <c r="J1257" s="1">
        <v>1.8939999999999999</v>
      </c>
      <c r="K1257" s="1">
        <v>19.170000000000002</v>
      </c>
      <c r="L1257" s="1">
        <f t="shared" si="42"/>
        <v>1.8885911470728223</v>
      </c>
      <c r="M1257" s="1">
        <f t="shared" si="43"/>
        <v>19.115254640647311</v>
      </c>
      <c r="N1257" s="1">
        <v>0.04</v>
      </c>
      <c r="O1257" s="1">
        <v>21.01</v>
      </c>
      <c r="P1257" s="1">
        <v>6.8920000000000003</v>
      </c>
      <c r="Q1257" s="1">
        <v>17.8</v>
      </c>
      <c r="R1257" s="1">
        <v>800</v>
      </c>
      <c r="S1257" s="1">
        <v>752.8</v>
      </c>
      <c r="T1257" s="1">
        <v>129.4</v>
      </c>
      <c r="U1257" s="1">
        <v>2187.9</v>
      </c>
      <c r="V1257" s="101">
        <v>1.0034453876</v>
      </c>
      <c r="W1257" s="93">
        <f t="shared" si="44"/>
        <v>1.8928762077853614</v>
      </c>
      <c r="X1257" s="93">
        <f t="shared" si="45"/>
        <v>19.467158094892614</v>
      </c>
    </row>
    <row r="1258" spans="1:24" ht="15" x14ac:dyDescent="0.2">
      <c r="A1258" s="98">
        <v>43069.774328703701</v>
      </c>
      <c r="B1258" s="1">
        <v>170.99472222221084</v>
      </c>
      <c r="C1258" s="1">
        <v>170.99</v>
      </c>
      <c r="D1258" s="1">
        <v>14.22</v>
      </c>
      <c r="E1258" s="1">
        <v>2352.8330000000001</v>
      </c>
      <c r="F1258" s="1">
        <v>28.6</v>
      </c>
      <c r="G1258" s="1">
        <v>402.6</v>
      </c>
      <c r="H1258" s="1">
        <v>0.499</v>
      </c>
      <c r="I1258" s="1">
        <v>7.0000000000000001E-3</v>
      </c>
      <c r="J1258" s="1">
        <v>1.887</v>
      </c>
      <c r="K1258" s="1">
        <v>19.170000000000002</v>
      </c>
      <c r="L1258" s="1">
        <f t="shared" ref="L1258:L1321" si="46">(J1258*20.95)/O1258</f>
        <v>1.8816111375535456</v>
      </c>
      <c r="M1258" s="1">
        <f t="shared" ref="M1258:M1321" si="47">(K1258*20.95)/O1258</f>
        <v>19.115254640647311</v>
      </c>
      <c r="N1258" s="1">
        <v>0.04</v>
      </c>
      <c r="O1258" s="1">
        <v>21.01</v>
      </c>
      <c r="P1258" s="1">
        <v>6.9</v>
      </c>
      <c r="Q1258" s="1">
        <v>17</v>
      </c>
      <c r="R1258" s="1">
        <v>800</v>
      </c>
      <c r="S1258" s="1">
        <v>752.8</v>
      </c>
      <c r="T1258" s="1">
        <v>129.4</v>
      </c>
      <c r="U1258" s="1">
        <v>2187.9</v>
      </c>
      <c r="V1258" s="101">
        <v>1.0034521714</v>
      </c>
      <c r="W1258" s="93">
        <f t="shared" si="44"/>
        <v>1.8858676117664737</v>
      </c>
      <c r="X1258" s="93">
        <f t="shared" si="45"/>
        <v>19.467026487915376</v>
      </c>
    </row>
    <row r="1259" spans="1:24" ht="15" x14ac:dyDescent="0.2">
      <c r="A1259" s="98">
        <v>43069.775023148148</v>
      </c>
      <c r="B1259" s="1">
        <v>171.01138888893183</v>
      </c>
      <c r="C1259" s="1">
        <v>171</v>
      </c>
      <c r="D1259" s="1">
        <v>14.22</v>
      </c>
      <c r="E1259" s="1">
        <v>2353.029</v>
      </c>
      <c r="F1259" s="1">
        <v>28.6</v>
      </c>
      <c r="G1259" s="1">
        <v>402.6</v>
      </c>
      <c r="H1259" s="1">
        <v>0.499</v>
      </c>
      <c r="I1259" s="1">
        <v>7.0000000000000001E-3</v>
      </c>
      <c r="J1259" s="1">
        <v>1.887</v>
      </c>
      <c r="K1259" s="1">
        <v>19.170000000000002</v>
      </c>
      <c r="L1259" s="1">
        <f t="shared" si="46"/>
        <v>1.8816111375535456</v>
      </c>
      <c r="M1259" s="1">
        <f t="shared" si="47"/>
        <v>19.115254640647311</v>
      </c>
      <c r="N1259" s="1">
        <v>0.04</v>
      </c>
      <c r="O1259" s="1">
        <v>21.01</v>
      </c>
      <c r="P1259" s="1">
        <v>6.9</v>
      </c>
      <c r="Q1259" s="1">
        <v>16.7</v>
      </c>
      <c r="R1259" s="1">
        <v>800</v>
      </c>
      <c r="S1259" s="1">
        <v>752.8</v>
      </c>
      <c r="T1259" s="1">
        <v>129.4</v>
      </c>
      <c r="U1259" s="1">
        <v>2188</v>
      </c>
      <c r="V1259" s="101">
        <v>1.0034871247999999</v>
      </c>
      <c r="W1259" s="93">
        <f t="shared" si="44"/>
        <v>1.8858019233452155</v>
      </c>
      <c r="X1259" s="93">
        <f t="shared" si="45"/>
        <v>19.466348413681214</v>
      </c>
    </row>
    <row r="1260" spans="1:24" ht="15" x14ac:dyDescent="0.2">
      <c r="A1260" s="98">
        <v>43069.775717592594</v>
      </c>
      <c r="B1260" s="1">
        <v>171.02805555565283</v>
      </c>
      <c r="C1260" s="1">
        <v>171.02</v>
      </c>
      <c r="D1260" s="1">
        <v>14.22</v>
      </c>
      <c r="E1260" s="1">
        <v>2353.0309999999999</v>
      </c>
      <c r="F1260" s="1">
        <v>28.6</v>
      </c>
      <c r="G1260" s="1">
        <v>402.6</v>
      </c>
      <c r="H1260" s="1">
        <v>0.499</v>
      </c>
      <c r="I1260" s="1">
        <v>7.0000000000000001E-3</v>
      </c>
      <c r="J1260" s="1">
        <v>1.887</v>
      </c>
      <c r="K1260" s="1">
        <v>19.170000000000002</v>
      </c>
      <c r="L1260" s="1">
        <f t="shared" si="46"/>
        <v>1.8816111375535456</v>
      </c>
      <c r="M1260" s="1">
        <f t="shared" si="47"/>
        <v>19.115254640647311</v>
      </c>
      <c r="N1260" s="1">
        <v>0.04</v>
      </c>
      <c r="O1260" s="1">
        <v>21.01</v>
      </c>
      <c r="P1260" s="1">
        <v>6.9089999999999998</v>
      </c>
      <c r="Q1260" s="1">
        <v>16</v>
      </c>
      <c r="R1260" s="1">
        <v>800</v>
      </c>
      <c r="S1260" s="1">
        <v>752.8</v>
      </c>
      <c r="T1260" s="1">
        <v>129.4</v>
      </c>
      <c r="U1260" s="1">
        <v>2188</v>
      </c>
      <c r="V1260" s="101">
        <v>1.0035086831</v>
      </c>
      <c r="W1260" s="93">
        <f t="shared" si="44"/>
        <v>1.8857614108072684</v>
      </c>
      <c r="X1260" s="93">
        <f t="shared" si="45"/>
        <v>19.465930219612666</v>
      </c>
    </row>
    <row r="1261" spans="1:24" ht="15" x14ac:dyDescent="0.2">
      <c r="A1261" s="98">
        <v>43069.776412037034</v>
      </c>
      <c r="B1261" s="1">
        <v>171.0447222221992</v>
      </c>
      <c r="C1261" s="1">
        <v>171.04</v>
      </c>
      <c r="D1261" s="1">
        <v>14.22</v>
      </c>
      <c r="E1261" s="1">
        <v>2352.7060000000001</v>
      </c>
      <c r="F1261" s="1">
        <v>28.6</v>
      </c>
      <c r="G1261" s="1">
        <v>402.6</v>
      </c>
      <c r="H1261" s="1">
        <v>0.499</v>
      </c>
      <c r="I1261" s="1">
        <v>7.0000000000000001E-3</v>
      </c>
      <c r="J1261" s="1">
        <v>1.887</v>
      </c>
      <c r="K1261" s="1">
        <v>19.170000000000002</v>
      </c>
      <c r="L1261" s="1">
        <f t="shared" si="46"/>
        <v>1.8816111375535456</v>
      </c>
      <c r="M1261" s="1">
        <f t="shared" si="47"/>
        <v>19.115254640647311</v>
      </c>
      <c r="N1261" s="1">
        <v>0.04</v>
      </c>
      <c r="O1261" s="1">
        <v>21.01</v>
      </c>
      <c r="P1261" s="1">
        <v>6.9029999999999996</v>
      </c>
      <c r="Q1261" s="1">
        <v>16.100000000000001</v>
      </c>
      <c r="R1261" s="1">
        <v>800</v>
      </c>
      <c r="S1261" s="1">
        <v>752.8</v>
      </c>
      <c r="T1261" s="1">
        <v>129.4</v>
      </c>
      <c r="U1261" s="1">
        <v>2188</v>
      </c>
      <c r="V1261" s="101">
        <v>1.0034977168000001</v>
      </c>
      <c r="W1261" s="93">
        <f t="shared" si="44"/>
        <v>1.8857820185525707</v>
      </c>
      <c r="X1261" s="93">
        <f t="shared" si="45"/>
        <v>19.4661429447908</v>
      </c>
    </row>
    <row r="1262" spans="1:24" ht="15" x14ac:dyDescent="0.2">
      <c r="A1262" s="98">
        <v>43069.777106481481</v>
      </c>
      <c r="B1262" s="1">
        <v>171.06138888892019</v>
      </c>
      <c r="C1262" s="1">
        <v>171.05</v>
      </c>
      <c r="D1262" s="1">
        <v>14.22</v>
      </c>
      <c r="E1262" s="1">
        <v>2352.462</v>
      </c>
      <c r="F1262" s="1">
        <v>28.6</v>
      </c>
      <c r="G1262" s="1">
        <v>402.6</v>
      </c>
      <c r="H1262" s="1">
        <v>0.499</v>
      </c>
      <c r="I1262" s="1">
        <v>7.0000000000000001E-3</v>
      </c>
      <c r="J1262" s="1">
        <v>1.887</v>
      </c>
      <c r="K1262" s="1">
        <v>19.170000000000002</v>
      </c>
      <c r="L1262" s="1">
        <f t="shared" si="46"/>
        <v>1.8816111375535456</v>
      </c>
      <c r="M1262" s="1">
        <f t="shared" si="47"/>
        <v>19.115254640647311</v>
      </c>
      <c r="N1262" s="1">
        <v>0.04</v>
      </c>
      <c r="O1262" s="1">
        <v>21.01</v>
      </c>
      <c r="P1262" s="1">
        <v>6.9089999999999998</v>
      </c>
      <c r="Q1262" s="1">
        <v>15.7</v>
      </c>
      <c r="R1262" s="1">
        <v>800</v>
      </c>
      <c r="S1262" s="1">
        <v>752.8</v>
      </c>
      <c r="T1262" s="1">
        <v>129.4</v>
      </c>
      <c r="U1262" s="1">
        <v>2188</v>
      </c>
      <c r="V1262" s="101">
        <v>1.0035109263999999</v>
      </c>
      <c r="W1262" s="93">
        <f t="shared" si="44"/>
        <v>1.8857571952791048</v>
      </c>
      <c r="X1262" s="93">
        <f t="shared" si="45"/>
        <v>19.46588670446987</v>
      </c>
    </row>
    <row r="1263" spans="1:24" ht="15" x14ac:dyDescent="0.2">
      <c r="A1263" s="98">
        <v>43069.777800925927</v>
      </c>
      <c r="B1263" s="1">
        <v>171.07805555564119</v>
      </c>
      <c r="C1263" s="1">
        <v>171.07</v>
      </c>
      <c r="D1263" s="1">
        <v>14.22</v>
      </c>
      <c r="E1263" s="1">
        <v>2352.2800000000002</v>
      </c>
      <c r="F1263" s="1">
        <v>28.6</v>
      </c>
      <c r="G1263" s="1">
        <v>402.6</v>
      </c>
      <c r="H1263" s="1">
        <v>0.499</v>
      </c>
      <c r="I1263" s="1">
        <v>7.0000000000000001E-3</v>
      </c>
      <c r="J1263" s="1">
        <v>1.887</v>
      </c>
      <c r="K1263" s="1">
        <v>19.170000000000002</v>
      </c>
      <c r="L1263" s="1">
        <f t="shared" si="46"/>
        <v>1.8816111375535456</v>
      </c>
      <c r="M1263" s="1">
        <f t="shared" si="47"/>
        <v>19.115254640647311</v>
      </c>
      <c r="N1263" s="1">
        <v>0.04</v>
      </c>
      <c r="O1263" s="1">
        <v>21.01</v>
      </c>
      <c r="P1263" s="1">
        <v>6.9089999999999998</v>
      </c>
      <c r="Q1263" s="1">
        <v>16.100000000000001</v>
      </c>
      <c r="R1263" s="1">
        <v>800</v>
      </c>
      <c r="S1263" s="1">
        <v>752.8</v>
      </c>
      <c r="T1263" s="1">
        <v>129.4</v>
      </c>
      <c r="U1263" s="1">
        <v>2188</v>
      </c>
      <c r="V1263" s="101">
        <v>1.0035259276000001</v>
      </c>
      <c r="W1263" s="93">
        <f t="shared" si="44"/>
        <v>1.8857290060514424</v>
      </c>
      <c r="X1263" s="93">
        <f t="shared" si="45"/>
        <v>19.465595718804622</v>
      </c>
    </row>
    <row r="1264" spans="1:24" ht="15" x14ac:dyDescent="0.2">
      <c r="A1264" s="98">
        <v>43069.778495370374</v>
      </c>
      <c r="B1264" s="1">
        <v>171.09472222236218</v>
      </c>
      <c r="C1264" s="1">
        <v>171.09</v>
      </c>
      <c r="D1264" s="1">
        <v>14.22</v>
      </c>
      <c r="E1264" s="1">
        <v>2352.0680000000002</v>
      </c>
      <c r="F1264" s="1">
        <v>28.6</v>
      </c>
      <c r="G1264" s="1">
        <v>402.6</v>
      </c>
      <c r="H1264" s="1">
        <v>0.499</v>
      </c>
      <c r="I1264" s="1">
        <v>7.0000000000000001E-3</v>
      </c>
      <c r="J1264" s="1">
        <v>1.887</v>
      </c>
      <c r="K1264" s="1">
        <v>19.170000000000002</v>
      </c>
      <c r="L1264" s="1">
        <f t="shared" si="46"/>
        <v>1.8816111375535456</v>
      </c>
      <c r="M1264" s="1">
        <f t="shared" si="47"/>
        <v>19.115254640647311</v>
      </c>
      <c r="N1264" s="1">
        <v>0.04</v>
      </c>
      <c r="O1264" s="1">
        <v>21.01</v>
      </c>
      <c r="P1264" s="1">
        <v>6.8860000000000001</v>
      </c>
      <c r="Q1264" s="1">
        <v>16.899999999999999</v>
      </c>
      <c r="R1264" s="1">
        <v>800</v>
      </c>
      <c r="S1264" s="1">
        <v>752.8</v>
      </c>
      <c r="T1264" s="1">
        <v>129.4</v>
      </c>
      <c r="U1264" s="1">
        <v>2188</v>
      </c>
      <c r="V1264" s="101">
        <v>1.0035376162</v>
      </c>
      <c r="W1264" s="93">
        <f t="shared" si="44"/>
        <v>1.8857070422189921</v>
      </c>
      <c r="X1264" s="93">
        <f t="shared" si="45"/>
        <v>19.465368995303237</v>
      </c>
    </row>
    <row r="1265" spans="1:24" ht="15" x14ac:dyDescent="0.2">
      <c r="A1265" s="98">
        <v>43069.779189814813</v>
      </c>
      <c r="B1265" s="1">
        <v>171.11138888890855</v>
      </c>
      <c r="C1265" s="1">
        <v>171.1</v>
      </c>
      <c r="D1265" s="1">
        <v>14.23</v>
      </c>
      <c r="E1265" s="1">
        <v>2351.96</v>
      </c>
      <c r="F1265" s="1">
        <v>28.6</v>
      </c>
      <c r="G1265" s="1">
        <v>402.6</v>
      </c>
      <c r="H1265" s="1">
        <v>0.499</v>
      </c>
      <c r="I1265" s="1">
        <v>7.0000000000000001E-3</v>
      </c>
      <c r="J1265" s="1">
        <v>1.887</v>
      </c>
      <c r="K1265" s="1">
        <v>19.170000000000002</v>
      </c>
      <c r="L1265" s="1">
        <f t="shared" si="46"/>
        <v>1.8816111375535456</v>
      </c>
      <c r="M1265" s="1">
        <f t="shared" si="47"/>
        <v>19.115254640647311</v>
      </c>
      <c r="N1265" s="1">
        <v>0.04</v>
      </c>
      <c r="O1265" s="1">
        <v>21.01</v>
      </c>
      <c r="P1265" s="1">
        <v>6.8920000000000003</v>
      </c>
      <c r="Q1265" s="1">
        <v>17.2</v>
      </c>
      <c r="R1265" s="1">
        <v>800</v>
      </c>
      <c r="S1265" s="1">
        <v>752.8</v>
      </c>
      <c r="T1265" s="1">
        <v>129.4</v>
      </c>
      <c r="U1265" s="1">
        <v>2188</v>
      </c>
      <c r="V1265" s="101">
        <v>1.0035521963</v>
      </c>
      <c r="W1265" s="93">
        <f t="shared" ref="W1265:W1328" si="48">J1265*(AA$1/V1265)</f>
        <v>1.8856796457394189</v>
      </c>
      <c r="X1265" s="93">
        <f t="shared" ref="X1265:X1328" si="49">K1265*(1.019/V1265)</f>
        <v>19.465086192846591</v>
      </c>
    </row>
    <row r="1266" spans="1:24" ht="15" x14ac:dyDescent="0.2">
      <c r="A1266" s="98">
        <v>43069.77988425926</v>
      </c>
      <c r="B1266" s="1">
        <v>171.12805555562954</v>
      </c>
      <c r="C1266" s="1">
        <v>171.12</v>
      </c>
      <c r="D1266" s="1">
        <v>14.23</v>
      </c>
      <c r="E1266" s="1">
        <v>2352.2420000000002</v>
      </c>
      <c r="F1266" s="1">
        <v>28.6</v>
      </c>
      <c r="G1266" s="1">
        <v>402.6</v>
      </c>
      <c r="H1266" s="1">
        <v>0.499</v>
      </c>
      <c r="I1266" s="1">
        <v>7.0000000000000001E-3</v>
      </c>
      <c r="J1266" s="1">
        <v>1.887</v>
      </c>
      <c r="K1266" s="1">
        <v>19.170000000000002</v>
      </c>
      <c r="L1266" s="1">
        <f t="shared" si="46"/>
        <v>1.8816111375535456</v>
      </c>
      <c r="M1266" s="1">
        <f t="shared" si="47"/>
        <v>19.115254640647311</v>
      </c>
      <c r="N1266" s="1">
        <v>0.04</v>
      </c>
      <c r="O1266" s="1">
        <v>21.01</v>
      </c>
      <c r="P1266" s="1">
        <v>6.8890000000000002</v>
      </c>
      <c r="Q1266" s="1">
        <v>17.8</v>
      </c>
      <c r="R1266" s="1">
        <v>800</v>
      </c>
      <c r="S1266" s="1">
        <v>752.8</v>
      </c>
      <c r="T1266" s="1">
        <v>129.4</v>
      </c>
      <c r="U1266" s="1">
        <v>2188</v>
      </c>
      <c r="V1266" s="101">
        <v>1.0035726413999999</v>
      </c>
      <c r="W1266" s="93">
        <f t="shared" si="48"/>
        <v>1.8856412300758842</v>
      </c>
      <c r="X1266" s="93">
        <f t="shared" si="49"/>
        <v>19.464689643939913</v>
      </c>
    </row>
    <row r="1267" spans="1:24" ht="15" x14ac:dyDescent="0.2">
      <c r="A1267" s="98">
        <v>43069.780578703707</v>
      </c>
      <c r="B1267" s="1">
        <v>171.14472222235054</v>
      </c>
      <c r="C1267" s="1">
        <v>171.14</v>
      </c>
      <c r="D1267" s="1">
        <v>14.23</v>
      </c>
      <c r="E1267" s="1">
        <v>2352.1990000000001</v>
      </c>
      <c r="F1267" s="1">
        <v>28.6</v>
      </c>
      <c r="G1267" s="1">
        <v>402.6</v>
      </c>
      <c r="H1267" s="1">
        <v>0.499</v>
      </c>
      <c r="I1267" s="1">
        <v>7.0000000000000001E-3</v>
      </c>
      <c r="J1267" s="1">
        <v>1.887</v>
      </c>
      <c r="K1267" s="1">
        <v>19.170000000000002</v>
      </c>
      <c r="L1267" s="1">
        <f t="shared" si="46"/>
        <v>1.8816111375535456</v>
      </c>
      <c r="M1267" s="1">
        <f t="shared" si="47"/>
        <v>19.115254640647311</v>
      </c>
      <c r="N1267" s="1">
        <v>0.04</v>
      </c>
      <c r="O1267" s="1">
        <v>21.01</v>
      </c>
      <c r="P1267" s="1">
        <v>6.8940000000000001</v>
      </c>
      <c r="Q1267" s="1">
        <v>17.2</v>
      </c>
      <c r="R1267" s="1">
        <v>800</v>
      </c>
      <c r="S1267" s="1">
        <v>752.8</v>
      </c>
      <c r="T1267" s="1">
        <v>129.4</v>
      </c>
      <c r="U1267" s="1">
        <v>2188</v>
      </c>
      <c r="V1267" s="101">
        <v>1.0036146883999999</v>
      </c>
      <c r="W1267" s="93">
        <f t="shared" si="48"/>
        <v>1.8855622300794539</v>
      </c>
      <c r="X1267" s="93">
        <f t="shared" si="49"/>
        <v>19.463874159855315</v>
      </c>
    </row>
    <row r="1268" spans="1:24" ht="15" x14ac:dyDescent="0.2">
      <c r="A1268" s="98">
        <v>43069.781273148146</v>
      </c>
      <c r="B1268" s="1">
        <v>171.16138888889691</v>
      </c>
      <c r="C1268" s="1">
        <v>171.15</v>
      </c>
      <c r="D1268" s="1">
        <v>14.23</v>
      </c>
      <c r="E1268" s="1">
        <v>2352.1309999999999</v>
      </c>
      <c r="F1268" s="1">
        <v>28.6</v>
      </c>
      <c r="G1268" s="1">
        <v>402.6</v>
      </c>
      <c r="H1268" s="1">
        <v>0.499</v>
      </c>
      <c r="I1268" s="1">
        <v>7.0000000000000001E-3</v>
      </c>
      <c r="J1268" s="1">
        <v>1.887</v>
      </c>
      <c r="K1268" s="1">
        <v>19.170000000000002</v>
      </c>
      <c r="L1268" s="1">
        <f t="shared" si="46"/>
        <v>1.8816111375535456</v>
      </c>
      <c r="M1268" s="1">
        <f t="shared" si="47"/>
        <v>19.115254640647311</v>
      </c>
      <c r="N1268" s="1">
        <v>0.04</v>
      </c>
      <c r="O1268" s="1">
        <v>21.01</v>
      </c>
      <c r="P1268" s="1">
        <v>6.89</v>
      </c>
      <c r="Q1268" s="1">
        <v>17</v>
      </c>
      <c r="R1268" s="1">
        <v>800</v>
      </c>
      <c r="S1268" s="1">
        <v>752.8</v>
      </c>
      <c r="T1268" s="1">
        <v>129.4</v>
      </c>
      <c r="U1268" s="1">
        <v>2188</v>
      </c>
      <c r="V1268" s="101">
        <v>1.0036583549</v>
      </c>
      <c r="W1268" s="93">
        <f t="shared" si="48"/>
        <v>1.8854801942923578</v>
      </c>
      <c r="X1268" s="93">
        <f t="shared" si="49"/>
        <v>19.46302733856712</v>
      </c>
    </row>
    <row r="1269" spans="1:24" ht="15" x14ac:dyDescent="0.2">
      <c r="A1269" s="98">
        <v>43069.781967592593</v>
      </c>
      <c r="B1269" s="1">
        <v>171.1780555556179</v>
      </c>
      <c r="C1269" s="1">
        <v>171.17</v>
      </c>
      <c r="D1269" s="1">
        <v>14.23</v>
      </c>
      <c r="E1269" s="1">
        <v>2351.788</v>
      </c>
      <c r="F1269" s="1">
        <v>28.6</v>
      </c>
      <c r="G1269" s="1">
        <v>402.6</v>
      </c>
      <c r="H1269" s="1">
        <v>0.499</v>
      </c>
      <c r="I1269" s="1">
        <v>7.0000000000000001E-3</v>
      </c>
      <c r="J1269" s="1">
        <v>1.887</v>
      </c>
      <c r="K1269" s="1">
        <v>19.170000000000002</v>
      </c>
      <c r="L1269" s="1">
        <f t="shared" si="46"/>
        <v>1.8816111375535456</v>
      </c>
      <c r="M1269" s="1">
        <f t="shared" si="47"/>
        <v>19.115254640647311</v>
      </c>
      <c r="N1269" s="1">
        <v>0.04</v>
      </c>
      <c r="O1269" s="1">
        <v>21.01</v>
      </c>
      <c r="P1269" s="1">
        <v>6.8940000000000001</v>
      </c>
      <c r="Q1269" s="1">
        <v>16.5</v>
      </c>
      <c r="R1269" s="1">
        <v>800</v>
      </c>
      <c r="S1269" s="1">
        <v>752.8</v>
      </c>
      <c r="T1269" s="1">
        <v>129.4</v>
      </c>
      <c r="U1269" s="1">
        <v>2188</v>
      </c>
      <c r="V1269" s="101">
        <v>1.0036835131999999</v>
      </c>
      <c r="W1269" s="93">
        <f t="shared" si="48"/>
        <v>1.8854329329039339</v>
      </c>
      <c r="X1269" s="93">
        <f t="shared" si="49"/>
        <v>19.462539478923865</v>
      </c>
    </row>
    <row r="1270" spans="1:24" ht="15" x14ac:dyDescent="0.2">
      <c r="A1270" s="98">
        <v>43069.78266203704</v>
      </c>
      <c r="B1270" s="1">
        <v>171.1947222223389</v>
      </c>
      <c r="C1270" s="1">
        <v>171.19</v>
      </c>
      <c r="D1270" s="1">
        <v>14.23</v>
      </c>
      <c r="E1270" s="1">
        <v>2351.665</v>
      </c>
      <c r="F1270" s="1">
        <v>28.6</v>
      </c>
      <c r="G1270" s="1">
        <v>402.6</v>
      </c>
      <c r="H1270" s="1">
        <v>0.499</v>
      </c>
      <c r="I1270" s="1">
        <v>7.0000000000000001E-3</v>
      </c>
      <c r="J1270" s="1">
        <v>1.887</v>
      </c>
      <c r="K1270" s="1">
        <v>19.170000000000002</v>
      </c>
      <c r="L1270" s="1">
        <f t="shared" si="46"/>
        <v>1.8816111375535456</v>
      </c>
      <c r="M1270" s="1">
        <f t="shared" si="47"/>
        <v>19.115254640647311</v>
      </c>
      <c r="N1270" s="1">
        <v>0.04</v>
      </c>
      <c r="O1270" s="1">
        <v>21.01</v>
      </c>
      <c r="P1270" s="1">
        <v>6.9009999999999998</v>
      </c>
      <c r="Q1270" s="1">
        <v>17</v>
      </c>
      <c r="R1270" s="1">
        <v>800</v>
      </c>
      <c r="S1270" s="1">
        <v>752.8</v>
      </c>
      <c r="T1270" s="1">
        <v>129.4</v>
      </c>
      <c r="U1270" s="1">
        <v>2188</v>
      </c>
      <c r="V1270" s="101">
        <v>1.0036773104000001</v>
      </c>
      <c r="W1270" s="93">
        <f t="shared" si="48"/>
        <v>1.8854445850188863</v>
      </c>
      <c r="X1270" s="93">
        <f t="shared" si="49"/>
        <v>19.46265975885709</v>
      </c>
    </row>
    <row r="1271" spans="1:24" ht="15" x14ac:dyDescent="0.2">
      <c r="A1271" s="98">
        <v>43069.783356481479</v>
      </c>
      <c r="B1271" s="1">
        <v>171.21138888888527</v>
      </c>
      <c r="C1271" s="1">
        <v>171.2</v>
      </c>
      <c r="D1271" s="1">
        <v>14.23</v>
      </c>
      <c r="E1271" s="1">
        <v>2351.6970000000001</v>
      </c>
      <c r="F1271" s="1">
        <v>28.6</v>
      </c>
      <c r="G1271" s="1">
        <v>402.6</v>
      </c>
      <c r="H1271" s="1">
        <v>0.499</v>
      </c>
      <c r="I1271" s="1">
        <v>7.0000000000000001E-3</v>
      </c>
      <c r="J1271" s="1">
        <v>1.887</v>
      </c>
      <c r="K1271" s="1">
        <v>19.170000000000002</v>
      </c>
      <c r="L1271" s="1">
        <f t="shared" si="46"/>
        <v>1.8816111375535456</v>
      </c>
      <c r="M1271" s="1">
        <f t="shared" si="47"/>
        <v>19.115254640647311</v>
      </c>
      <c r="N1271" s="1">
        <v>0.04</v>
      </c>
      <c r="O1271" s="1">
        <v>21.01</v>
      </c>
      <c r="P1271" s="1">
        <v>6.9039999999999999</v>
      </c>
      <c r="Q1271" s="1">
        <v>17.600000000000001</v>
      </c>
      <c r="R1271" s="1">
        <v>800</v>
      </c>
      <c r="S1271" s="1">
        <v>752.8</v>
      </c>
      <c r="T1271" s="1">
        <v>129.4</v>
      </c>
      <c r="U1271" s="1">
        <v>2188.1</v>
      </c>
      <c r="V1271" s="101">
        <v>1.0037225453</v>
      </c>
      <c r="W1271" s="93">
        <f t="shared" si="48"/>
        <v>1.8853596134322081</v>
      </c>
      <c r="X1271" s="93">
        <f t="shared" si="49"/>
        <v>19.461782632531648</v>
      </c>
    </row>
    <row r="1272" spans="1:24" ht="15" x14ac:dyDescent="0.2">
      <c r="A1272" s="98">
        <v>43069.784050925926</v>
      </c>
      <c r="B1272" s="1">
        <v>171.22805555560626</v>
      </c>
      <c r="C1272" s="1">
        <v>171.22</v>
      </c>
      <c r="D1272" s="1">
        <v>14.23</v>
      </c>
      <c r="E1272" s="1">
        <v>2351.569</v>
      </c>
      <c r="F1272" s="1">
        <v>28.6</v>
      </c>
      <c r="G1272" s="1">
        <v>402.6</v>
      </c>
      <c r="H1272" s="1">
        <v>0.499</v>
      </c>
      <c r="I1272" s="1">
        <v>7.0000000000000001E-3</v>
      </c>
      <c r="J1272" s="1">
        <v>1.887</v>
      </c>
      <c r="K1272" s="1">
        <v>19.170000000000002</v>
      </c>
      <c r="L1272" s="1">
        <f t="shared" si="46"/>
        <v>1.8816111375535456</v>
      </c>
      <c r="M1272" s="1">
        <f t="shared" si="47"/>
        <v>19.115254640647311</v>
      </c>
      <c r="N1272" s="1">
        <v>0.04</v>
      </c>
      <c r="O1272" s="1">
        <v>21.01</v>
      </c>
      <c r="P1272" s="1">
        <v>6.8979999999999997</v>
      </c>
      <c r="Q1272" s="1">
        <v>17.2</v>
      </c>
      <c r="R1272" s="1">
        <v>800</v>
      </c>
      <c r="S1272" s="1">
        <v>752.8</v>
      </c>
      <c r="T1272" s="1">
        <v>129.4</v>
      </c>
      <c r="U1272" s="1">
        <v>2188.1</v>
      </c>
      <c r="V1272" s="101">
        <v>1.0036966589</v>
      </c>
      <c r="W1272" s="93">
        <f t="shared" si="48"/>
        <v>1.8854082388537081</v>
      </c>
      <c r="X1272" s="93">
        <f t="shared" si="49"/>
        <v>19.462284572520655</v>
      </c>
    </row>
    <row r="1273" spans="1:24" ht="15" x14ac:dyDescent="0.2">
      <c r="A1273" s="98">
        <v>43069.784745370373</v>
      </c>
      <c r="B1273" s="1">
        <v>171.24472222232725</v>
      </c>
      <c r="C1273" s="1">
        <v>171.24</v>
      </c>
      <c r="D1273" s="1">
        <v>14.23</v>
      </c>
      <c r="E1273" s="1">
        <v>2351.3420000000001</v>
      </c>
      <c r="F1273" s="1">
        <v>28.6</v>
      </c>
      <c r="G1273" s="1">
        <v>402.6</v>
      </c>
      <c r="H1273" s="1">
        <v>0.499</v>
      </c>
      <c r="I1273" s="1">
        <v>7.0000000000000001E-3</v>
      </c>
      <c r="J1273" s="1">
        <v>1.887</v>
      </c>
      <c r="K1273" s="1">
        <v>19.170000000000002</v>
      </c>
      <c r="L1273" s="1">
        <f t="shared" si="46"/>
        <v>1.8816111375535456</v>
      </c>
      <c r="M1273" s="1">
        <f t="shared" si="47"/>
        <v>19.115254640647311</v>
      </c>
      <c r="N1273" s="1">
        <v>0.04</v>
      </c>
      <c r="O1273" s="1">
        <v>21.01</v>
      </c>
      <c r="P1273" s="1">
        <v>6.9039999999999999</v>
      </c>
      <c r="Q1273" s="1">
        <v>17.399999999999999</v>
      </c>
      <c r="R1273" s="1">
        <v>800</v>
      </c>
      <c r="S1273" s="1">
        <v>752.8</v>
      </c>
      <c r="T1273" s="1">
        <v>129.5</v>
      </c>
      <c r="U1273" s="1">
        <v>2188.1</v>
      </c>
      <c r="V1273" s="101">
        <v>1.0037146371999999</v>
      </c>
      <c r="W1273" s="93">
        <f t="shared" si="48"/>
        <v>1.885374467865736</v>
      </c>
      <c r="X1273" s="93">
        <f t="shared" si="49"/>
        <v>19.461935968666776</v>
      </c>
    </row>
    <row r="1274" spans="1:24" ht="15" x14ac:dyDescent="0.2">
      <c r="A1274" s="98">
        <v>43069.785439814812</v>
      </c>
      <c r="B1274" s="1">
        <v>171.26138888887363</v>
      </c>
      <c r="C1274" s="1">
        <v>171.25</v>
      </c>
      <c r="D1274" s="1">
        <v>14.23</v>
      </c>
      <c r="E1274" s="1">
        <v>2351.2890000000002</v>
      </c>
      <c r="F1274" s="1">
        <v>28.6</v>
      </c>
      <c r="G1274" s="1">
        <v>402.6</v>
      </c>
      <c r="H1274" s="1">
        <v>0.499</v>
      </c>
      <c r="I1274" s="1">
        <v>7.0000000000000001E-3</v>
      </c>
      <c r="J1274" s="1">
        <v>1.887</v>
      </c>
      <c r="K1274" s="1">
        <v>19.170000000000002</v>
      </c>
      <c r="L1274" s="1">
        <f t="shared" si="46"/>
        <v>1.8816111375535456</v>
      </c>
      <c r="M1274" s="1">
        <f t="shared" si="47"/>
        <v>19.115254640647311</v>
      </c>
      <c r="N1274" s="1">
        <v>0.04</v>
      </c>
      <c r="O1274" s="1">
        <v>21.01</v>
      </c>
      <c r="P1274" s="1">
        <v>6.9050000000000002</v>
      </c>
      <c r="Q1274" s="1">
        <v>18.600000000000001</v>
      </c>
      <c r="R1274" s="1">
        <v>800</v>
      </c>
      <c r="S1274" s="1">
        <v>752.8</v>
      </c>
      <c r="T1274" s="1">
        <v>129.9</v>
      </c>
      <c r="U1274" s="1">
        <v>2188.1</v>
      </c>
      <c r="V1274" s="101">
        <v>1.0037267890000001</v>
      </c>
      <c r="W1274" s="93">
        <f t="shared" si="48"/>
        <v>1.8853516422385732</v>
      </c>
      <c r="X1274" s="93">
        <f t="shared" si="49"/>
        <v>19.461700349217239</v>
      </c>
    </row>
    <row r="1275" spans="1:24" ht="15" x14ac:dyDescent="0.2">
      <c r="A1275" s="98">
        <v>43069.786134259259</v>
      </c>
      <c r="B1275" s="1">
        <v>171.27805555559462</v>
      </c>
      <c r="C1275" s="1">
        <v>171.27</v>
      </c>
      <c r="D1275" s="1">
        <v>14.23</v>
      </c>
      <c r="E1275" s="1">
        <v>2351.1759999999999</v>
      </c>
      <c r="F1275" s="1">
        <v>28.6</v>
      </c>
      <c r="G1275" s="1">
        <v>402.6</v>
      </c>
      <c r="H1275" s="1">
        <v>0.499</v>
      </c>
      <c r="I1275" s="1">
        <v>7.0000000000000001E-3</v>
      </c>
      <c r="J1275" s="1">
        <v>1.887</v>
      </c>
      <c r="K1275" s="1">
        <v>19.170000000000002</v>
      </c>
      <c r="L1275" s="1">
        <f t="shared" si="46"/>
        <v>1.8816111375535456</v>
      </c>
      <c r="M1275" s="1">
        <f t="shared" si="47"/>
        <v>19.115254640647311</v>
      </c>
      <c r="N1275" s="1">
        <v>0.04</v>
      </c>
      <c r="O1275" s="1">
        <v>21.01</v>
      </c>
      <c r="P1275" s="1">
        <v>6.9029999999999996</v>
      </c>
      <c r="Q1275" s="1">
        <v>19.399999999999999</v>
      </c>
      <c r="R1275" s="1">
        <v>800</v>
      </c>
      <c r="S1275" s="1">
        <v>752.8</v>
      </c>
      <c r="T1275" s="1">
        <v>130.19999999999999</v>
      </c>
      <c r="U1275" s="1">
        <v>2188.1</v>
      </c>
      <c r="V1275" s="101">
        <v>1.0037478682000001</v>
      </c>
      <c r="W1275" s="93">
        <f t="shared" si="48"/>
        <v>1.8853120489247579</v>
      </c>
      <c r="X1275" s="93">
        <f t="shared" si="49"/>
        <v>19.461291643916837</v>
      </c>
    </row>
    <row r="1276" spans="1:24" ht="15" x14ac:dyDescent="0.2">
      <c r="A1276" s="98">
        <v>43069.786828703705</v>
      </c>
      <c r="B1276" s="1">
        <v>171.29472222231561</v>
      </c>
      <c r="C1276" s="1">
        <v>171.29</v>
      </c>
      <c r="D1276" s="1">
        <v>14.23</v>
      </c>
      <c r="E1276" s="1">
        <v>2351.1959999999999</v>
      </c>
      <c r="F1276" s="1">
        <v>28.6</v>
      </c>
      <c r="G1276" s="1">
        <v>402.6</v>
      </c>
      <c r="H1276" s="1">
        <v>0.499</v>
      </c>
      <c r="I1276" s="1">
        <v>7.0000000000000001E-3</v>
      </c>
      <c r="J1276" s="1">
        <v>1.887</v>
      </c>
      <c r="K1276" s="1">
        <v>19.170000000000002</v>
      </c>
      <c r="L1276" s="1">
        <f t="shared" si="46"/>
        <v>1.8816111375535456</v>
      </c>
      <c r="M1276" s="1">
        <f t="shared" si="47"/>
        <v>19.115254640647311</v>
      </c>
      <c r="N1276" s="1">
        <v>0.04</v>
      </c>
      <c r="O1276" s="1">
        <v>21.01</v>
      </c>
      <c r="P1276" s="1">
        <v>6.899</v>
      </c>
      <c r="Q1276" s="1">
        <v>19.3</v>
      </c>
      <c r="R1276" s="1">
        <v>800</v>
      </c>
      <c r="S1276" s="1">
        <v>752.8</v>
      </c>
      <c r="T1276" s="1">
        <v>130.19999999999999</v>
      </c>
      <c r="U1276" s="1">
        <v>2188.1</v>
      </c>
      <c r="V1276" s="101">
        <v>1.0037637412</v>
      </c>
      <c r="W1276" s="93">
        <f t="shared" si="48"/>
        <v>1.8852822355763332</v>
      </c>
      <c r="X1276" s="93">
        <f t="shared" si="49"/>
        <v>19.460983893128894</v>
      </c>
    </row>
    <row r="1277" spans="1:24" ht="15" x14ac:dyDescent="0.2">
      <c r="A1277" s="98">
        <v>43069.787523148145</v>
      </c>
      <c r="B1277" s="1">
        <v>171.31138888886198</v>
      </c>
      <c r="C1277" s="1">
        <v>171.3</v>
      </c>
      <c r="D1277" s="1">
        <v>14.23</v>
      </c>
      <c r="E1277" s="1">
        <v>2351.337</v>
      </c>
      <c r="F1277" s="1">
        <v>28.6</v>
      </c>
      <c r="G1277" s="1">
        <v>402.6</v>
      </c>
      <c r="H1277" s="1">
        <v>0.499</v>
      </c>
      <c r="I1277" s="1">
        <v>7.0000000000000001E-3</v>
      </c>
      <c r="J1277" s="1">
        <v>1.887</v>
      </c>
      <c r="K1277" s="1">
        <v>19.170000000000002</v>
      </c>
      <c r="L1277" s="1">
        <f t="shared" si="46"/>
        <v>1.8816111375535456</v>
      </c>
      <c r="M1277" s="1">
        <f t="shared" si="47"/>
        <v>19.115254640647311</v>
      </c>
      <c r="N1277" s="1">
        <v>0.04</v>
      </c>
      <c r="O1277" s="1">
        <v>21.01</v>
      </c>
      <c r="P1277" s="1">
        <v>6.9</v>
      </c>
      <c r="Q1277" s="1">
        <v>18.600000000000001</v>
      </c>
      <c r="R1277" s="1">
        <v>800</v>
      </c>
      <c r="S1277" s="1">
        <v>752.8</v>
      </c>
      <c r="T1277" s="1">
        <v>130.19999999999999</v>
      </c>
      <c r="U1277" s="1">
        <v>2188.1</v>
      </c>
      <c r="V1277" s="101">
        <v>1.0037785602</v>
      </c>
      <c r="W1277" s="93">
        <f t="shared" si="48"/>
        <v>1.8852544027469058</v>
      </c>
      <c r="X1277" s="93">
        <f t="shared" si="49"/>
        <v>19.460696586414301</v>
      </c>
    </row>
    <row r="1278" spans="1:24" ht="15" x14ac:dyDescent="0.2">
      <c r="A1278" s="98">
        <v>43069.788217592592</v>
      </c>
      <c r="B1278" s="1">
        <v>171.32805555558298</v>
      </c>
      <c r="C1278" s="1">
        <v>171.32</v>
      </c>
      <c r="D1278" s="1">
        <v>14.23</v>
      </c>
      <c r="E1278" s="1">
        <v>2351.27</v>
      </c>
      <c r="F1278" s="1">
        <v>28.6</v>
      </c>
      <c r="G1278" s="1">
        <v>402.6</v>
      </c>
      <c r="H1278" s="1">
        <v>0.499</v>
      </c>
      <c r="I1278" s="1">
        <v>7.0000000000000001E-3</v>
      </c>
      <c r="J1278" s="1">
        <v>1.887</v>
      </c>
      <c r="K1278" s="1">
        <v>19.170000000000002</v>
      </c>
      <c r="L1278" s="1">
        <f t="shared" si="46"/>
        <v>1.8816111375535456</v>
      </c>
      <c r="M1278" s="1">
        <f t="shared" si="47"/>
        <v>19.115254640647311</v>
      </c>
      <c r="N1278" s="1">
        <v>0.04</v>
      </c>
      <c r="O1278" s="1">
        <v>21.01</v>
      </c>
      <c r="P1278" s="1">
        <v>6.9020000000000001</v>
      </c>
      <c r="Q1278" s="1">
        <v>17.899999999999999</v>
      </c>
      <c r="R1278" s="1">
        <v>800</v>
      </c>
      <c r="S1278" s="1">
        <v>752.8</v>
      </c>
      <c r="T1278" s="1">
        <v>130.19999999999999</v>
      </c>
      <c r="U1278" s="1">
        <v>2188.1999999999998</v>
      </c>
      <c r="V1278" s="101">
        <v>1.0037866132</v>
      </c>
      <c r="W1278" s="93">
        <f t="shared" si="48"/>
        <v>1.8852392780645224</v>
      </c>
      <c r="X1278" s="93">
        <f t="shared" si="49"/>
        <v>19.460540460612709</v>
      </c>
    </row>
    <row r="1279" spans="1:24" ht="15" x14ac:dyDescent="0.2">
      <c r="A1279" s="98">
        <v>43069.788912037038</v>
      </c>
      <c r="B1279" s="1">
        <v>171.34472222230397</v>
      </c>
      <c r="C1279" s="1">
        <v>171.34</v>
      </c>
      <c r="D1279" s="1">
        <v>14.23</v>
      </c>
      <c r="E1279" s="1">
        <v>2350.962</v>
      </c>
      <c r="F1279" s="1">
        <v>28.6</v>
      </c>
      <c r="G1279" s="1">
        <v>402.6</v>
      </c>
      <c r="H1279" s="1">
        <v>0.499</v>
      </c>
      <c r="I1279" s="1">
        <v>7.0000000000000001E-3</v>
      </c>
      <c r="J1279" s="1">
        <v>1.887</v>
      </c>
      <c r="K1279" s="1">
        <v>19.170000000000002</v>
      </c>
      <c r="L1279" s="1">
        <f t="shared" si="46"/>
        <v>1.8816111375535456</v>
      </c>
      <c r="M1279" s="1">
        <f t="shared" si="47"/>
        <v>19.115254640647311</v>
      </c>
      <c r="N1279" s="1">
        <v>0.04</v>
      </c>
      <c r="O1279" s="1">
        <v>21.01</v>
      </c>
      <c r="P1279" s="1">
        <v>6.9089999999999998</v>
      </c>
      <c r="Q1279" s="1">
        <v>17.7</v>
      </c>
      <c r="R1279" s="1">
        <v>800</v>
      </c>
      <c r="S1279" s="1">
        <v>752.8</v>
      </c>
      <c r="T1279" s="1">
        <v>130.19999999999999</v>
      </c>
      <c r="U1279" s="1">
        <v>2188.1999999999998</v>
      </c>
      <c r="V1279" s="101">
        <v>1.0037941176</v>
      </c>
      <c r="W1279" s="93">
        <f t="shared" si="48"/>
        <v>1.8852251839496135</v>
      </c>
      <c r="X1279" s="93">
        <f t="shared" si="49"/>
        <v>19.460394972930253</v>
      </c>
    </row>
    <row r="1280" spans="1:24" ht="15" x14ac:dyDescent="0.2">
      <c r="A1280" s="98">
        <v>43069.789606481485</v>
      </c>
      <c r="B1280" s="1">
        <v>171.36138888902497</v>
      </c>
      <c r="C1280" s="1">
        <v>171.35</v>
      </c>
      <c r="D1280" s="1">
        <v>14.23</v>
      </c>
      <c r="E1280" s="1">
        <v>2350.8739999999998</v>
      </c>
      <c r="F1280" s="1">
        <v>28.6</v>
      </c>
      <c r="G1280" s="1">
        <v>402.6</v>
      </c>
      <c r="H1280" s="1">
        <v>0.499</v>
      </c>
      <c r="I1280" s="1">
        <v>7.0000000000000001E-3</v>
      </c>
      <c r="J1280" s="1">
        <v>1.887</v>
      </c>
      <c r="K1280" s="1">
        <v>19.170000000000002</v>
      </c>
      <c r="L1280" s="1">
        <f t="shared" si="46"/>
        <v>1.8816111375535456</v>
      </c>
      <c r="M1280" s="1">
        <f t="shared" si="47"/>
        <v>19.115254640647311</v>
      </c>
      <c r="N1280" s="1">
        <v>0.04</v>
      </c>
      <c r="O1280" s="1">
        <v>21.01</v>
      </c>
      <c r="P1280" s="1">
        <v>6.899</v>
      </c>
      <c r="Q1280" s="1">
        <v>16.899999999999999</v>
      </c>
      <c r="R1280" s="1">
        <v>800</v>
      </c>
      <c r="S1280" s="1">
        <v>752.8</v>
      </c>
      <c r="T1280" s="1">
        <v>130.19999999999999</v>
      </c>
      <c r="U1280" s="1">
        <v>2188.1999999999998</v>
      </c>
      <c r="V1280" s="101">
        <v>1.0037815533000001</v>
      </c>
      <c r="W1280" s="93">
        <f t="shared" si="48"/>
        <v>1.8852487812499432</v>
      </c>
      <c r="X1280" s="93">
        <f t="shared" si="49"/>
        <v>19.460638558040731</v>
      </c>
    </row>
    <row r="1281" spans="1:24" ht="15" x14ac:dyDescent="0.2">
      <c r="A1281" s="98">
        <v>43069.790300925924</v>
      </c>
      <c r="B1281" s="1">
        <v>171.37805555557134</v>
      </c>
      <c r="C1281" s="1">
        <v>171.37</v>
      </c>
      <c r="D1281" s="1">
        <v>14.23</v>
      </c>
      <c r="E1281" s="1">
        <v>2350.9290000000001</v>
      </c>
      <c r="F1281" s="1">
        <v>28.6</v>
      </c>
      <c r="G1281" s="1">
        <v>402.6</v>
      </c>
      <c r="H1281" s="1">
        <v>0.499</v>
      </c>
      <c r="I1281" s="1">
        <v>7.0000000000000001E-3</v>
      </c>
      <c r="J1281" s="1">
        <v>1.887</v>
      </c>
      <c r="K1281" s="1">
        <v>19.170000000000002</v>
      </c>
      <c r="L1281" s="1">
        <f t="shared" si="46"/>
        <v>1.8816111375535456</v>
      </c>
      <c r="M1281" s="1">
        <f t="shared" si="47"/>
        <v>19.115254640647311</v>
      </c>
      <c r="N1281" s="1">
        <v>0.04</v>
      </c>
      <c r="O1281" s="1">
        <v>21.01</v>
      </c>
      <c r="P1281" s="1">
        <v>6.9039999999999999</v>
      </c>
      <c r="Q1281" s="1">
        <v>17</v>
      </c>
      <c r="R1281" s="1">
        <v>800</v>
      </c>
      <c r="S1281" s="1">
        <v>752.8</v>
      </c>
      <c r="T1281" s="1">
        <v>130.19999999999999</v>
      </c>
      <c r="U1281" s="1">
        <v>2188.1999999999998</v>
      </c>
      <c r="V1281" s="101">
        <v>1.0037807649999999</v>
      </c>
      <c r="W1281" s="93">
        <f t="shared" si="48"/>
        <v>1.8852502617939686</v>
      </c>
      <c r="X1281" s="93">
        <f t="shared" si="49"/>
        <v>19.460653841080532</v>
      </c>
    </row>
    <row r="1282" spans="1:24" ht="15" x14ac:dyDescent="0.2">
      <c r="A1282" s="98">
        <v>43069.790995370371</v>
      </c>
      <c r="B1282" s="1">
        <v>171.39472222229233</v>
      </c>
      <c r="C1282" s="1">
        <v>171.39</v>
      </c>
      <c r="D1282" s="1">
        <v>14.23</v>
      </c>
      <c r="E1282" s="1">
        <v>2351.0650000000001</v>
      </c>
      <c r="F1282" s="1">
        <v>28.6</v>
      </c>
      <c r="G1282" s="1">
        <v>402.6</v>
      </c>
      <c r="H1282" s="1">
        <v>0.499</v>
      </c>
      <c r="I1282" s="1">
        <v>7.0000000000000001E-3</v>
      </c>
      <c r="J1282" s="1">
        <v>1.887</v>
      </c>
      <c r="K1282" s="1">
        <v>19.170000000000002</v>
      </c>
      <c r="L1282" s="1">
        <f t="shared" si="46"/>
        <v>1.8816111375535456</v>
      </c>
      <c r="M1282" s="1">
        <f t="shared" si="47"/>
        <v>19.115254640647311</v>
      </c>
      <c r="N1282" s="1">
        <v>0.04</v>
      </c>
      <c r="O1282" s="1">
        <v>21.01</v>
      </c>
      <c r="P1282" s="1">
        <v>6.8979999999999997</v>
      </c>
      <c r="Q1282" s="1">
        <v>16.899999999999999</v>
      </c>
      <c r="R1282" s="1">
        <v>800</v>
      </c>
      <c r="S1282" s="1">
        <v>752.8</v>
      </c>
      <c r="T1282" s="1">
        <v>130.19999999999999</v>
      </c>
      <c r="U1282" s="1">
        <v>2188.1999999999998</v>
      </c>
      <c r="V1282" s="101">
        <v>1.0037751401999999</v>
      </c>
      <c r="W1282" s="93">
        <f t="shared" si="48"/>
        <v>1.8852608260680255</v>
      </c>
      <c r="X1282" s="93">
        <f t="shared" si="49"/>
        <v>19.460762891684933</v>
      </c>
    </row>
    <row r="1283" spans="1:24" ht="15" x14ac:dyDescent="0.2">
      <c r="A1283" s="98">
        <v>43069.791689814818</v>
      </c>
      <c r="B1283" s="1">
        <v>171.41138888901332</v>
      </c>
      <c r="C1283" s="1">
        <v>171.4</v>
      </c>
      <c r="D1283" s="1">
        <v>14.23</v>
      </c>
      <c r="E1283" s="1">
        <v>2351.1669999999999</v>
      </c>
      <c r="F1283" s="1">
        <v>28.6</v>
      </c>
      <c r="G1283" s="1">
        <v>402.6</v>
      </c>
      <c r="H1283" s="1">
        <v>0.499</v>
      </c>
      <c r="I1283" s="1">
        <v>7.0000000000000001E-3</v>
      </c>
      <c r="J1283" s="1">
        <v>1.887</v>
      </c>
      <c r="K1283" s="1">
        <v>19.170000000000002</v>
      </c>
      <c r="L1283" s="1">
        <f t="shared" si="46"/>
        <v>1.8816111375535456</v>
      </c>
      <c r="M1283" s="1">
        <f t="shared" si="47"/>
        <v>19.115254640647311</v>
      </c>
      <c r="N1283" s="1">
        <v>0.04</v>
      </c>
      <c r="O1283" s="1">
        <v>21.01</v>
      </c>
      <c r="P1283" s="1">
        <v>6.883</v>
      </c>
      <c r="Q1283" s="1">
        <v>15.9</v>
      </c>
      <c r="R1283" s="1">
        <v>799</v>
      </c>
      <c r="S1283" s="1">
        <v>752.8</v>
      </c>
      <c r="T1283" s="1">
        <v>130.19999999999999</v>
      </c>
      <c r="U1283" s="1">
        <v>2188.1999999999998</v>
      </c>
      <c r="V1283" s="101">
        <v>1.0037685497</v>
      </c>
      <c r="W1283" s="93">
        <f t="shared" si="48"/>
        <v>1.8852732042317744</v>
      </c>
      <c r="X1283" s="93">
        <f t="shared" si="49"/>
        <v>19.460890666317717</v>
      </c>
    </row>
    <row r="1284" spans="1:24" ht="15" x14ac:dyDescent="0.2">
      <c r="A1284" s="98">
        <v>43069.792384259257</v>
      </c>
      <c r="B1284" s="1">
        <v>171.42805555555969</v>
      </c>
      <c r="C1284" s="1">
        <v>171.42</v>
      </c>
      <c r="D1284" s="1">
        <v>14.23</v>
      </c>
      <c r="E1284" s="1">
        <v>2351.424</v>
      </c>
      <c r="F1284" s="1">
        <v>28.6</v>
      </c>
      <c r="G1284" s="1">
        <v>402.6</v>
      </c>
      <c r="H1284" s="1">
        <v>0.499</v>
      </c>
      <c r="I1284" s="1">
        <v>7.0000000000000001E-3</v>
      </c>
      <c r="J1284" s="1">
        <v>1.887</v>
      </c>
      <c r="K1284" s="1">
        <v>19.170000000000002</v>
      </c>
      <c r="L1284" s="1">
        <f t="shared" si="46"/>
        <v>1.8807159847764032</v>
      </c>
      <c r="M1284" s="1">
        <f t="shared" si="47"/>
        <v>19.106160799238822</v>
      </c>
      <c r="N1284" s="1">
        <v>0.04</v>
      </c>
      <c r="O1284" s="1">
        <v>21.02</v>
      </c>
      <c r="P1284" s="1">
        <v>6.8879999999999999</v>
      </c>
      <c r="Q1284" s="1">
        <v>16.399999999999999</v>
      </c>
      <c r="R1284" s="1">
        <v>800</v>
      </c>
      <c r="S1284" s="1">
        <v>752.8</v>
      </c>
      <c r="T1284" s="1">
        <v>130.19999999999999</v>
      </c>
      <c r="U1284" s="1">
        <v>2188.1999999999998</v>
      </c>
      <c r="V1284" s="101">
        <v>1.0037880022000001</v>
      </c>
      <c r="W1284" s="93">
        <f t="shared" si="48"/>
        <v>1.8852366693489853</v>
      </c>
      <c r="X1284" s="93">
        <f t="shared" si="49"/>
        <v>19.460513531927923</v>
      </c>
    </row>
    <row r="1285" spans="1:24" ht="15" x14ac:dyDescent="0.2">
      <c r="A1285" s="98">
        <v>43069.793078703704</v>
      </c>
      <c r="B1285" s="1">
        <v>171.44472222228069</v>
      </c>
      <c r="C1285" s="1">
        <v>171.44</v>
      </c>
      <c r="D1285" s="1">
        <v>14.24</v>
      </c>
      <c r="E1285" s="1">
        <v>2351.261</v>
      </c>
      <c r="F1285" s="1">
        <v>28.6</v>
      </c>
      <c r="G1285" s="1">
        <v>402.6</v>
      </c>
      <c r="H1285" s="1">
        <v>0.499</v>
      </c>
      <c r="I1285" s="1">
        <v>7.0000000000000001E-3</v>
      </c>
      <c r="J1285" s="1">
        <v>1.887</v>
      </c>
      <c r="K1285" s="1">
        <v>19.170000000000002</v>
      </c>
      <c r="L1285" s="1">
        <f t="shared" si="46"/>
        <v>1.8807159847764032</v>
      </c>
      <c r="M1285" s="1">
        <f t="shared" si="47"/>
        <v>19.106160799238822</v>
      </c>
      <c r="N1285" s="1">
        <v>0.04</v>
      </c>
      <c r="O1285" s="1">
        <v>21.02</v>
      </c>
      <c r="P1285" s="1">
        <v>6.8890000000000002</v>
      </c>
      <c r="Q1285" s="1">
        <v>16.2</v>
      </c>
      <c r="R1285" s="1">
        <v>800</v>
      </c>
      <c r="S1285" s="1">
        <v>752.8</v>
      </c>
      <c r="T1285" s="1">
        <v>130.19999999999999</v>
      </c>
      <c r="U1285" s="1">
        <v>2188.1999999999998</v>
      </c>
      <c r="V1285" s="101">
        <v>1.0037903164000002</v>
      </c>
      <c r="W1285" s="93">
        <f t="shared" si="48"/>
        <v>1.8852323230082915</v>
      </c>
      <c r="X1285" s="93">
        <f t="shared" si="49"/>
        <v>19.460468666461821</v>
      </c>
    </row>
    <row r="1286" spans="1:24" ht="15" x14ac:dyDescent="0.2">
      <c r="A1286" s="98">
        <v>43069.793773148151</v>
      </c>
      <c r="B1286" s="1">
        <v>171.46138888900168</v>
      </c>
      <c r="C1286" s="1">
        <v>171.45</v>
      </c>
      <c r="D1286" s="1">
        <v>14.24</v>
      </c>
      <c r="E1286" s="1">
        <v>2350.9769999999999</v>
      </c>
      <c r="F1286" s="1">
        <v>28.6</v>
      </c>
      <c r="G1286" s="1">
        <v>402.6</v>
      </c>
      <c r="H1286" s="1">
        <v>0.499</v>
      </c>
      <c r="I1286" s="1">
        <v>7.0000000000000001E-3</v>
      </c>
      <c r="J1286" s="1">
        <v>1.887</v>
      </c>
      <c r="K1286" s="1">
        <v>19.170000000000002</v>
      </c>
      <c r="L1286" s="1">
        <f t="shared" si="46"/>
        <v>1.8807159847764032</v>
      </c>
      <c r="M1286" s="1">
        <f t="shared" si="47"/>
        <v>19.106160799238822</v>
      </c>
      <c r="N1286" s="1">
        <v>0.04</v>
      </c>
      <c r="O1286" s="1">
        <v>21.02</v>
      </c>
      <c r="P1286" s="1">
        <v>6.8959999999999999</v>
      </c>
      <c r="Q1286" s="1">
        <v>15.9</v>
      </c>
      <c r="R1286" s="1">
        <v>800</v>
      </c>
      <c r="S1286" s="1">
        <v>752.8</v>
      </c>
      <c r="T1286" s="1">
        <v>130.19999999999999</v>
      </c>
      <c r="U1286" s="1">
        <v>2188.3000000000002</v>
      </c>
      <c r="V1286" s="101">
        <v>1.0037876711</v>
      </c>
      <c r="W1286" s="93">
        <f t="shared" si="48"/>
        <v>1.8852372911954967</v>
      </c>
      <c r="X1286" s="93">
        <f t="shared" si="49"/>
        <v>19.460519950990658</v>
      </c>
    </row>
    <row r="1287" spans="1:24" ht="15" x14ac:dyDescent="0.2">
      <c r="A1287" s="98">
        <v>43069.79446759259</v>
      </c>
      <c r="B1287" s="1">
        <v>171.47805555554805</v>
      </c>
      <c r="C1287" s="1">
        <v>171.47</v>
      </c>
      <c r="D1287" s="1">
        <v>14.24</v>
      </c>
      <c r="E1287" s="1">
        <v>2350.8029999999999</v>
      </c>
      <c r="F1287" s="1">
        <v>28.6</v>
      </c>
      <c r="G1287" s="1">
        <v>402.6</v>
      </c>
      <c r="H1287" s="1">
        <v>0.499</v>
      </c>
      <c r="I1287" s="1">
        <v>7.0000000000000001E-3</v>
      </c>
      <c r="J1287" s="1">
        <v>1.887</v>
      </c>
      <c r="K1287" s="1">
        <v>19.170000000000002</v>
      </c>
      <c r="L1287" s="1">
        <f t="shared" si="46"/>
        <v>1.8798216833095576</v>
      </c>
      <c r="M1287" s="1">
        <f t="shared" si="47"/>
        <v>19.097075606276746</v>
      </c>
      <c r="N1287" s="1">
        <v>0.04</v>
      </c>
      <c r="O1287" s="1">
        <v>21.03</v>
      </c>
      <c r="P1287" s="1">
        <v>6.891</v>
      </c>
      <c r="Q1287" s="1">
        <v>16.399999999999999</v>
      </c>
      <c r="R1287" s="1">
        <v>800</v>
      </c>
      <c r="S1287" s="1">
        <v>752.8</v>
      </c>
      <c r="T1287" s="1">
        <v>130.19999999999999</v>
      </c>
      <c r="U1287" s="1">
        <v>2188.3000000000002</v>
      </c>
      <c r="V1287" s="101">
        <v>1.0037972959999999</v>
      </c>
      <c r="W1287" s="93">
        <f t="shared" si="48"/>
        <v>1.8852192146172111</v>
      </c>
      <c r="X1287" s="93">
        <f t="shared" si="49"/>
        <v>19.460333353996205</v>
      </c>
    </row>
    <row r="1288" spans="1:24" ht="15" x14ac:dyDescent="0.2">
      <c r="A1288" s="98">
        <v>43069.795162037037</v>
      </c>
      <c r="B1288" s="1">
        <v>171.49472222226905</v>
      </c>
      <c r="C1288" s="1">
        <v>171.49</v>
      </c>
      <c r="D1288" s="1">
        <v>14.24</v>
      </c>
      <c r="E1288" s="1">
        <v>2350.9870000000001</v>
      </c>
      <c r="F1288" s="1">
        <v>28.6</v>
      </c>
      <c r="G1288" s="1">
        <v>402.6</v>
      </c>
      <c r="H1288" s="1">
        <v>0.499</v>
      </c>
      <c r="I1288" s="1">
        <v>7.0000000000000001E-3</v>
      </c>
      <c r="J1288" s="1">
        <v>1.887</v>
      </c>
      <c r="K1288" s="1">
        <v>19.170000000000002</v>
      </c>
      <c r="L1288" s="1">
        <f t="shared" si="46"/>
        <v>1.8798216833095576</v>
      </c>
      <c r="M1288" s="1">
        <f t="shared" si="47"/>
        <v>19.097075606276746</v>
      </c>
      <c r="N1288" s="1">
        <v>0.04</v>
      </c>
      <c r="O1288" s="1">
        <v>21.03</v>
      </c>
      <c r="P1288" s="1">
        <v>6.8940000000000001</v>
      </c>
      <c r="Q1288" s="1">
        <v>16.899999999999999</v>
      </c>
      <c r="R1288" s="1">
        <v>800</v>
      </c>
      <c r="S1288" s="1">
        <v>752.8</v>
      </c>
      <c r="T1288" s="1">
        <v>130.19999999999999</v>
      </c>
      <c r="U1288" s="1">
        <v>2188.3000000000002</v>
      </c>
      <c r="V1288" s="101">
        <v>1.0038148594</v>
      </c>
      <c r="W1288" s="93">
        <f t="shared" si="48"/>
        <v>1.8851862295912931</v>
      </c>
      <c r="X1288" s="93">
        <f t="shared" si="49"/>
        <v>19.459992863301501</v>
      </c>
    </row>
    <row r="1289" spans="1:24" ht="15" x14ac:dyDescent="0.2">
      <c r="A1289" s="98">
        <v>43069.795856481483</v>
      </c>
      <c r="B1289" s="1">
        <v>171.51138888899004</v>
      </c>
      <c r="C1289" s="1">
        <v>171.5</v>
      </c>
      <c r="D1289" s="1">
        <v>14.24</v>
      </c>
      <c r="E1289" s="1">
        <v>2350.7689999999998</v>
      </c>
      <c r="F1289" s="1">
        <v>28.6</v>
      </c>
      <c r="G1289" s="1">
        <v>402.6</v>
      </c>
      <c r="H1289" s="1">
        <v>0.499</v>
      </c>
      <c r="I1289" s="1">
        <v>7.0000000000000001E-3</v>
      </c>
      <c r="J1289" s="1">
        <v>1.887</v>
      </c>
      <c r="K1289" s="1">
        <v>19.170000000000002</v>
      </c>
      <c r="L1289" s="1">
        <f t="shared" si="46"/>
        <v>1.8798216833095576</v>
      </c>
      <c r="M1289" s="1">
        <f t="shared" si="47"/>
        <v>19.097075606276746</v>
      </c>
      <c r="N1289" s="1">
        <v>0.04</v>
      </c>
      <c r="O1289" s="1">
        <v>21.03</v>
      </c>
      <c r="P1289" s="1">
        <v>6.8920000000000003</v>
      </c>
      <c r="Q1289" s="1">
        <v>16.7</v>
      </c>
      <c r="R1289" s="1">
        <v>800</v>
      </c>
      <c r="S1289" s="1">
        <v>752.8</v>
      </c>
      <c r="T1289" s="1">
        <v>130.19999999999999</v>
      </c>
      <c r="U1289" s="1">
        <v>2188.3000000000002</v>
      </c>
      <c r="V1289" s="101">
        <v>1.0038413637999999</v>
      </c>
      <c r="W1289" s="93">
        <f t="shared" si="48"/>
        <v>1.8851364550634591</v>
      </c>
      <c r="X1289" s="93">
        <f t="shared" si="49"/>
        <v>19.459479061566043</v>
      </c>
    </row>
    <row r="1290" spans="1:24" ht="15" x14ac:dyDescent="0.2">
      <c r="A1290" s="98">
        <v>43069.796550925923</v>
      </c>
      <c r="B1290" s="1">
        <v>171.52805555553641</v>
      </c>
      <c r="C1290" s="1">
        <v>171.52</v>
      </c>
      <c r="D1290" s="1">
        <v>14.24</v>
      </c>
      <c r="E1290" s="1">
        <v>2350.5</v>
      </c>
      <c r="F1290" s="1">
        <v>28.6</v>
      </c>
      <c r="G1290" s="1">
        <v>402.6</v>
      </c>
      <c r="H1290" s="1">
        <v>0.499</v>
      </c>
      <c r="I1290" s="1">
        <v>7.0000000000000001E-3</v>
      </c>
      <c r="J1290" s="1">
        <v>1.887</v>
      </c>
      <c r="K1290" s="1">
        <v>19.170000000000002</v>
      </c>
      <c r="L1290" s="1">
        <f t="shared" si="46"/>
        <v>1.8789282319391634</v>
      </c>
      <c r="M1290" s="1">
        <f t="shared" si="47"/>
        <v>19.087999049429659</v>
      </c>
      <c r="N1290" s="1">
        <v>0.04</v>
      </c>
      <c r="O1290" s="1">
        <v>21.04</v>
      </c>
      <c r="P1290" s="1">
        <v>6.9009999999999998</v>
      </c>
      <c r="Q1290" s="1">
        <v>16.3</v>
      </c>
      <c r="R1290" s="1">
        <v>800</v>
      </c>
      <c r="S1290" s="1">
        <v>752.8</v>
      </c>
      <c r="T1290" s="1">
        <v>130.19999999999999</v>
      </c>
      <c r="U1290" s="1">
        <v>2188.3000000000002</v>
      </c>
      <c r="V1290" s="101">
        <v>1.0038497873999999</v>
      </c>
      <c r="W1290" s="93">
        <f t="shared" si="48"/>
        <v>1.8851206363267896</v>
      </c>
      <c r="X1290" s="93">
        <f t="shared" si="49"/>
        <v>19.45931577133091</v>
      </c>
    </row>
    <row r="1291" spans="1:24" ht="15" x14ac:dyDescent="0.2">
      <c r="A1291" s="98">
        <v>43069.79724537037</v>
      </c>
      <c r="B1291" s="1">
        <v>171.54472222225741</v>
      </c>
      <c r="C1291" s="1">
        <v>171.54</v>
      </c>
      <c r="D1291" s="1">
        <v>14.24</v>
      </c>
      <c r="E1291" s="1">
        <v>2350.498</v>
      </c>
      <c r="F1291" s="1">
        <v>28.6</v>
      </c>
      <c r="G1291" s="1">
        <v>402.6</v>
      </c>
      <c r="H1291" s="1">
        <v>0.499</v>
      </c>
      <c r="I1291" s="1">
        <v>7.0000000000000001E-3</v>
      </c>
      <c r="J1291" s="1">
        <v>1.887</v>
      </c>
      <c r="K1291" s="1">
        <v>19.170000000000002</v>
      </c>
      <c r="L1291" s="1">
        <f t="shared" si="46"/>
        <v>1.8789282319391634</v>
      </c>
      <c r="M1291" s="1">
        <f t="shared" si="47"/>
        <v>19.087999049429659</v>
      </c>
      <c r="N1291" s="1">
        <v>0.04</v>
      </c>
      <c r="O1291" s="1">
        <v>21.04</v>
      </c>
      <c r="P1291" s="1">
        <v>6.8959999999999999</v>
      </c>
      <c r="Q1291" s="1">
        <v>16</v>
      </c>
      <c r="R1291" s="1">
        <v>800</v>
      </c>
      <c r="S1291" s="1">
        <v>752.8</v>
      </c>
      <c r="T1291" s="1">
        <v>130.19999999999999</v>
      </c>
      <c r="U1291" s="1">
        <v>2188.4</v>
      </c>
      <c r="V1291" s="101">
        <v>1.0038572391</v>
      </c>
      <c r="W1291" s="93">
        <f t="shared" si="48"/>
        <v>1.8851066429491468</v>
      </c>
      <c r="X1291" s="93">
        <f t="shared" si="49"/>
        <v>19.459171323517328</v>
      </c>
    </row>
    <row r="1292" spans="1:24" ht="15" x14ac:dyDescent="0.2">
      <c r="A1292" s="98">
        <v>43069.797939814816</v>
      </c>
      <c r="B1292" s="1">
        <v>171.5613888889784</v>
      </c>
      <c r="C1292" s="1">
        <v>171.55</v>
      </c>
      <c r="D1292" s="1">
        <v>14.24</v>
      </c>
      <c r="E1292" s="1">
        <v>2350.3139999999999</v>
      </c>
      <c r="F1292" s="1">
        <v>28.6</v>
      </c>
      <c r="G1292" s="1">
        <v>402.6</v>
      </c>
      <c r="H1292" s="1">
        <v>0.499</v>
      </c>
      <c r="I1292" s="1">
        <v>7.0000000000000001E-3</v>
      </c>
      <c r="J1292" s="1">
        <v>1.885</v>
      </c>
      <c r="K1292" s="1">
        <v>19.190000000000001</v>
      </c>
      <c r="L1292" s="1">
        <f t="shared" si="46"/>
        <v>1.8769367870722433</v>
      </c>
      <c r="M1292" s="1">
        <f t="shared" si="47"/>
        <v>19.10791349809886</v>
      </c>
      <c r="N1292" s="1">
        <v>0.04</v>
      </c>
      <c r="O1292" s="1">
        <v>21.04</v>
      </c>
      <c r="P1292" s="1">
        <v>6.8979999999999997</v>
      </c>
      <c r="Q1292" s="1">
        <v>16.100000000000001</v>
      </c>
      <c r="R1292" s="1">
        <v>800</v>
      </c>
      <c r="S1292" s="1">
        <v>752.8</v>
      </c>
      <c r="T1292" s="1">
        <v>130.19999999999999</v>
      </c>
      <c r="U1292" s="1">
        <v>2188.4</v>
      </c>
      <c r="V1292" s="101">
        <v>1.0038668752</v>
      </c>
      <c r="W1292" s="93">
        <f t="shared" si="48"/>
        <v>1.8830905737609702</v>
      </c>
      <c r="X1292" s="93">
        <f t="shared" si="49"/>
        <v>19.479286031929423</v>
      </c>
    </row>
    <row r="1293" spans="1:24" ht="15" x14ac:dyDescent="0.2">
      <c r="A1293" s="98">
        <v>43069.798634259256</v>
      </c>
      <c r="B1293" s="1">
        <v>171.57805555552477</v>
      </c>
      <c r="C1293" s="1">
        <v>171.57</v>
      </c>
      <c r="D1293" s="1">
        <v>14.24</v>
      </c>
      <c r="E1293" s="1">
        <v>2350.2939999999999</v>
      </c>
      <c r="F1293" s="1">
        <v>28.6</v>
      </c>
      <c r="G1293" s="1">
        <v>402.6</v>
      </c>
      <c r="H1293" s="1">
        <v>0.499</v>
      </c>
      <c r="I1293" s="1">
        <v>7.0000000000000001E-3</v>
      </c>
      <c r="J1293" s="1">
        <v>1.8779999999999999</v>
      </c>
      <c r="K1293" s="1">
        <v>19.190000000000001</v>
      </c>
      <c r="L1293" s="1">
        <f t="shared" si="46"/>
        <v>1.8699667300380227</v>
      </c>
      <c r="M1293" s="1">
        <f t="shared" si="47"/>
        <v>19.10791349809886</v>
      </c>
      <c r="N1293" s="1">
        <v>0.04</v>
      </c>
      <c r="O1293" s="1">
        <v>21.04</v>
      </c>
      <c r="P1293" s="1">
        <v>6.899</v>
      </c>
      <c r="Q1293" s="1">
        <v>16.7</v>
      </c>
      <c r="R1293" s="1">
        <v>799</v>
      </c>
      <c r="S1293" s="1">
        <v>752.8</v>
      </c>
      <c r="T1293" s="1">
        <v>130.19999999999999</v>
      </c>
      <c r="U1293" s="1">
        <v>2188.4</v>
      </c>
      <c r="V1293" s="101">
        <v>1.0039110031</v>
      </c>
      <c r="W1293" s="93">
        <f t="shared" si="48"/>
        <v>1.8760151987420726</v>
      </c>
      <c r="X1293" s="93">
        <f t="shared" si="49"/>
        <v>19.478429800666458</v>
      </c>
    </row>
    <row r="1294" spans="1:24" ht="15" x14ac:dyDescent="0.2">
      <c r="A1294" s="98">
        <v>43069.799328703702</v>
      </c>
      <c r="B1294" s="1">
        <v>171.59472222224576</v>
      </c>
      <c r="C1294" s="1">
        <v>171.59</v>
      </c>
      <c r="D1294" s="1">
        <v>14.24</v>
      </c>
      <c r="E1294" s="1">
        <v>2349.9270000000001</v>
      </c>
      <c r="F1294" s="1">
        <v>28.6</v>
      </c>
      <c r="G1294" s="1">
        <v>402.6</v>
      </c>
      <c r="H1294" s="1">
        <v>0.499</v>
      </c>
      <c r="I1294" s="1">
        <v>7.0000000000000001E-3</v>
      </c>
      <c r="J1294" s="1">
        <v>1.881</v>
      </c>
      <c r="K1294" s="1">
        <v>19.190000000000001</v>
      </c>
      <c r="L1294" s="1">
        <f t="shared" si="46"/>
        <v>1.8729538973384032</v>
      </c>
      <c r="M1294" s="1">
        <f t="shared" si="47"/>
        <v>19.10791349809886</v>
      </c>
      <c r="N1294" s="1">
        <v>0.04</v>
      </c>
      <c r="O1294" s="1">
        <v>21.04</v>
      </c>
      <c r="P1294" s="1">
        <v>6.9089999999999998</v>
      </c>
      <c r="Q1294" s="1">
        <v>17.8</v>
      </c>
      <c r="R1294" s="1">
        <v>800</v>
      </c>
      <c r="S1294" s="1">
        <v>752.8</v>
      </c>
      <c r="T1294" s="1">
        <v>130.6</v>
      </c>
      <c r="U1294" s="1">
        <v>2188.4</v>
      </c>
      <c r="V1294" s="101">
        <v>1.0039288892</v>
      </c>
      <c r="W1294" s="93">
        <f t="shared" si="48"/>
        <v>1.8789785514621289</v>
      </c>
      <c r="X1294" s="93">
        <f t="shared" si="49"/>
        <v>19.478082770964452</v>
      </c>
    </row>
    <row r="1295" spans="1:24" ht="15" x14ac:dyDescent="0.2">
      <c r="A1295" s="98">
        <v>43069.800023148149</v>
      </c>
      <c r="B1295" s="1">
        <v>171.61138888896676</v>
      </c>
      <c r="C1295" s="1">
        <v>171.6</v>
      </c>
      <c r="D1295" s="1">
        <v>14.24</v>
      </c>
      <c r="E1295" s="1">
        <v>2350.5</v>
      </c>
      <c r="F1295" s="1">
        <v>28.6</v>
      </c>
      <c r="G1295" s="1">
        <v>402.6</v>
      </c>
      <c r="H1295" s="1">
        <v>0.499</v>
      </c>
      <c r="I1295" s="1">
        <v>7.0000000000000001E-3</v>
      </c>
      <c r="J1295" s="1">
        <v>1.871</v>
      </c>
      <c r="K1295" s="1">
        <v>19.190000000000001</v>
      </c>
      <c r="L1295" s="1">
        <f t="shared" si="46"/>
        <v>1.8629966730038021</v>
      </c>
      <c r="M1295" s="1">
        <f t="shared" si="47"/>
        <v>19.10791349809886</v>
      </c>
      <c r="N1295" s="1">
        <v>0.04</v>
      </c>
      <c r="O1295" s="1">
        <v>21.04</v>
      </c>
      <c r="P1295" s="1">
        <v>6.9039999999999999</v>
      </c>
      <c r="Q1295" s="1">
        <v>19.399999999999999</v>
      </c>
      <c r="R1295" s="1">
        <v>800</v>
      </c>
      <c r="S1295" s="1">
        <v>752.8</v>
      </c>
      <c r="T1295" s="1">
        <v>130.80000000000001</v>
      </c>
      <c r="U1295" s="1">
        <v>2188.4</v>
      </c>
      <c r="V1295" s="101">
        <v>1.0039280608000001</v>
      </c>
      <c r="W1295" s="93">
        <f t="shared" si="48"/>
        <v>1.8689908403444837</v>
      </c>
      <c r="X1295" s="93">
        <f t="shared" si="49"/>
        <v>19.478098843474424</v>
      </c>
    </row>
    <row r="1296" spans="1:24" ht="15" x14ac:dyDescent="0.2">
      <c r="A1296" s="98">
        <v>43069.800717592596</v>
      </c>
      <c r="B1296" s="1">
        <v>171.62805555568775</v>
      </c>
      <c r="C1296" s="1">
        <v>171.62</v>
      </c>
      <c r="D1296" s="1">
        <v>14.25</v>
      </c>
      <c r="E1296" s="1">
        <v>2350.4969999999998</v>
      </c>
      <c r="F1296" s="1">
        <v>28.6</v>
      </c>
      <c r="G1296" s="1">
        <v>402.6</v>
      </c>
      <c r="H1296" s="1">
        <v>0.499</v>
      </c>
      <c r="I1296" s="1">
        <v>7.0000000000000001E-3</v>
      </c>
      <c r="J1296" s="1">
        <v>1.8740000000000001</v>
      </c>
      <c r="K1296" s="1">
        <v>19.18</v>
      </c>
      <c r="L1296" s="1">
        <f t="shared" si="46"/>
        <v>1.8659838403041826</v>
      </c>
      <c r="M1296" s="1">
        <f t="shared" si="47"/>
        <v>19.097956273764257</v>
      </c>
      <c r="N1296" s="1">
        <v>0.04</v>
      </c>
      <c r="O1296" s="1">
        <v>21.04</v>
      </c>
      <c r="P1296" s="1">
        <v>6.8879999999999999</v>
      </c>
      <c r="Q1296" s="1">
        <v>18.600000000000001</v>
      </c>
      <c r="R1296" s="1">
        <v>800</v>
      </c>
      <c r="S1296" s="1">
        <v>752.8</v>
      </c>
      <c r="T1296" s="1">
        <v>130.80000000000001</v>
      </c>
      <c r="U1296" s="1">
        <v>2188.4</v>
      </c>
      <c r="V1296" s="101">
        <v>1.0039218024000001</v>
      </c>
      <c r="W1296" s="93">
        <f t="shared" si="48"/>
        <v>1.8719992886967907</v>
      </c>
      <c r="X1296" s="93">
        <f t="shared" si="49"/>
        <v>19.468070076052367</v>
      </c>
    </row>
    <row r="1297" spans="1:24" ht="15" x14ac:dyDescent="0.2">
      <c r="A1297" s="98">
        <v>43069.801412037035</v>
      </c>
      <c r="B1297" s="1">
        <v>171.64472222223412</v>
      </c>
      <c r="C1297" s="1">
        <v>171.64</v>
      </c>
      <c r="D1297" s="1">
        <v>14.25</v>
      </c>
      <c r="E1297" s="1">
        <v>2350.252</v>
      </c>
      <c r="F1297" s="1">
        <v>28.6</v>
      </c>
      <c r="G1297" s="1">
        <v>402.6</v>
      </c>
      <c r="H1297" s="1">
        <v>0.499</v>
      </c>
      <c r="I1297" s="1">
        <v>7.0000000000000001E-3</v>
      </c>
      <c r="J1297" s="1">
        <v>1.893</v>
      </c>
      <c r="K1297" s="1">
        <v>19.170000000000002</v>
      </c>
      <c r="L1297" s="1">
        <f t="shared" si="46"/>
        <v>1.8849025665399239</v>
      </c>
      <c r="M1297" s="1">
        <f t="shared" si="47"/>
        <v>19.087999049429659</v>
      </c>
      <c r="N1297" s="1">
        <v>0.04</v>
      </c>
      <c r="O1297" s="1">
        <v>21.04</v>
      </c>
      <c r="P1297" s="1">
        <v>6.899</v>
      </c>
      <c r="Q1297" s="1">
        <v>17.8</v>
      </c>
      <c r="R1297" s="1">
        <v>800</v>
      </c>
      <c r="S1297" s="1">
        <v>752.8</v>
      </c>
      <c r="T1297" s="1">
        <v>130.80000000000001</v>
      </c>
      <c r="U1297" s="1">
        <v>2188.4</v>
      </c>
      <c r="V1297" s="101">
        <v>1.0039429061</v>
      </c>
      <c r="W1297" s="93">
        <f t="shared" si="48"/>
        <v>1.8909392540803571</v>
      </c>
      <c r="X1297" s="93">
        <f t="shared" si="49"/>
        <v>19.457510861732455</v>
      </c>
    </row>
    <row r="1298" spans="1:24" ht="15" x14ac:dyDescent="0.2">
      <c r="A1298" s="98">
        <v>43069.802106481482</v>
      </c>
      <c r="B1298" s="1">
        <v>171.66138888895512</v>
      </c>
      <c r="C1298" s="1">
        <v>171.65</v>
      </c>
      <c r="D1298" s="1">
        <v>14.25</v>
      </c>
      <c r="E1298" s="1">
        <v>2349.8910000000001</v>
      </c>
      <c r="F1298" s="1">
        <v>28.6</v>
      </c>
      <c r="G1298" s="1">
        <v>402.6</v>
      </c>
      <c r="H1298" s="1">
        <v>0.499</v>
      </c>
      <c r="I1298" s="1">
        <v>7.0000000000000001E-3</v>
      </c>
      <c r="J1298" s="1">
        <v>1.901</v>
      </c>
      <c r="K1298" s="1">
        <v>19.170000000000002</v>
      </c>
      <c r="L1298" s="1">
        <f t="shared" si="46"/>
        <v>1.8928683460076046</v>
      </c>
      <c r="M1298" s="1">
        <f t="shared" si="47"/>
        <v>19.087999049429659</v>
      </c>
      <c r="N1298" s="1">
        <v>0.04</v>
      </c>
      <c r="O1298" s="1">
        <v>21.04</v>
      </c>
      <c r="P1298" s="1">
        <v>6.9009999999999998</v>
      </c>
      <c r="Q1298" s="1">
        <v>17.899999999999999</v>
      </c>
      <c r="R1298" s="1">
        <v>800</v>
      </c>
      <c r="S1298" s="1">
        <v>752.8</v>
      </c>
      <c r="T1298" s="1">
        <v>130.80000000000001</v>
      </c>
      <c r="U1298" s="1">
        <v>2188.4</v>
      </c>
      <c r="V1298" s="101">
        <v>1.0039377220000001</v>
      </c>
      <c r="W1298" s="93">
        <f t="shared" si="48"/>
        <v>1.8989403508039515</v>
      </c>
      <c r="X1298" s="93">
        <f t="shared" si="49"/>
        <v>19.457611335775663</v>
      </c>
    </row>
    <row r="1299" spans="1:24" ht="15" x14ac:dyDescent="0.2">
      <c r="A1299" s="98">
        <v>43069.802800925929</v>
      </c>
      <c r="B1299" s="1">
        <v>171.67805555567611</v>
      </c>
      <c r="C1299" s="1">
        <v>171.67</v>
      </c>
      <c r="D1299" s="1">
        <v>14.25</v>
      </c>
      <c r="E1299" s="1">
        <v>2349.828</v>
      </c>
      <c r="F1299" s="1">
        <v>28.6</v>
      </c>
      <c r="G1299" s="1">
        <v>402.6</v>
      </c>
      <c r="H1299" s="1">
        <v>0.499</v>
      </c>
      <c r="I1299" s="1">
        <v>6.0000000000000001E-3</v>
      </c>
      <c r="J1299" s="1">
        <v>1.901</v>
      </c>
      <c r="K1299" s="1">
        <v>19.170000000000002</v>
      </c>
      <c r="L1299" s="1">
        <f t="shared" si="46"/>
        <v>1.8928683460076046</v>
      </c>
      <c r="M1299" s="1">
        <f t="shared" si="47"/>
        <v>19.087999049429659</v>
      </c>
      <c r="N1299" s="1">
        <v>0.04</v>
      </c>
      <c r="O1299" s="1">
        <v>21.04</v>
      </c>
      <c r="P1299" s="1">
        <v>6.9020000000000001</v>
      </c>
      <c r="Q1299" s="1">
        <v>17.2</v>
      </c>
      <c r="R1299" s="1">
        <v>800</v>
      </c>
      <c r="S1299" s="1">
        <v>752.8</v>
      </c>
      <c r="T1299" s="1">
        <v>130.80000000000001</v>
      </c>
      <c r="U1299" s="1">
        <v>2188.4</v>
      </c>
      <c r="V1299" s="101">
        <v>1.0039442346</v>
      </c>
      <c r="W1299" s="93">
        <f t="shared" si="48"/>
        <v>1.8989280323518878</v>
      </c>
      <c r="X1299" s="93">
        <f t="shared" si="49"/>
        <v>19.45748511398444</v>
      </c>
    </row>
    <row r="1300" spans="1:24" ht="15" x14ac:dyDescent="0.2">
      <c r="A1300" s="98">
        <v>43069.803495370368</v>
      </c>
      <c r="B1300" s="1">
        <v>171.69472222222248</v>
      </c>
      <c r="C1300" s="1">
        <v>171.69</v>
      </c>
      <c r="D1300" s="1">
        <v>14.25</v>
      </c>
      <c r="E1300" s="1">
        <v>2349.6999999999998</v>
      </c>
      <c r="F1300" s="1">
        <v>28.6</v>
      </c>
      <c r="G1300" s="1">
        <v>402.6</v>
      </c>
      <c r="H1300" s="1">
        <v>0.499</v>
      </c>
      <c r="I1300" s="1">
        <v>7.0000000000000001E-3</v>
      </c>
      <c r="J1300" s="1">
        <v>1.901</v>
      </c>
      <c r="K1300" s="1">
        <v>19.170000000000002</v>
      </c>
      <c r="L1300" s="1">
        <f t="shared" si="46"/>
        <v>1.8928683460076046</v>
      </c>
      <c r="M1300" s="1">
        <f t="shared" si="47"/>
        <v>19.087999049429659</v>
      </c>
      <c r="N1300" s="1">
        <v>0.04</v>
      </c>
      <c r="O1300" s="1">
        <v>21.04</v>
      </c>
      <c r="P1300" s="1">
        <v>6.8949999999999996</v>
      </c>
      <c r="Q1300" s="1">
        <v>17.3</v>
      </c>
      <c r="R1300" s="1">
        <v>800</v>
      </c>
      <c r="S1300" s="1">
        <v>752.8</v>
      </c>
      <c r="T1300" s="1">
        <v>130.80000000000001</v>
      </c>
      <c r="U1300" s="1">
        <v>2188.4</v>
      </c>
      <c r="V1300" s="101">
        <v>1.0039563574000001</v>
      </c>
      <c r="W1300" s="93">
        <f t="shared" si="48"/>
        <v>1.8989051027448574</v>
      </c>
      <c r="X1300" s="93">
        <f t="shared" si="49"/>
        <v>19.457250164328705</v>
      </c>
    </row>
    <row r="1301" spans="1:24" ht="15" x14ac:dyDescent="0.2">
      <c r="A1301" s="98">
        <v>43069.804189814815</v>
      </c>
      <c r="B1301" s="1">
        <v>171.71138888894347</v>
      </c>
      <c r="C1301" s="1">
        <v>171.7</v>
      </c>
      <c r="D1301" s="1">
        <v>14.25</v>
      </c>
      <c r="E1301" s="1">
        <v>2349.6999999999998</v>
      </c>
      <c r="F1301" s="1">
        <v>28.6</v>
      </c>
      <c r="G1301" s="1">
        <v>402.6</v>
      </c>
      <c r="H1301" s="1">
        <v>0.499</v>
      </c>
      <c r="I1301" s="1">
        <v>7.0000000000000001E-3</v>
      </c>
      <c r="J1301" s="1">
        <v>1.901</v>
      </c>
      <c r="K1301" s="1">
        <v>19.170000000000002</v>
      </c>
      <c r="L1301" s="1">
        <f t="shared" si="46"/>
        <v>1.8928683460076046</v>
      </c>
      <c r="M1301" s="1">
        <f t="shared" si="47"/>
        <v>19.087999049429659</v>
      </c>
      <c r="N1301" s="1">
        <v>0.04</v>
      </c>
      <c r="O1301" s="1">
        <v>21.04</v>
      </c>
      <c r="P1301" s="1">
        <v>6.907</v>
      </c>
      <c r="Q1301" s="1">
        <v>17</v>
      </c>
      <c r="R1301" s="1">
        <v>800</v>
      </c>
      <c r="S1301" s="1">
        <v>752.8</v>
      </c>
      <c r="T1301" s="1">
        <v>130.80000000000001</v>
      </c>
      <c r="U1301" s="1">
        <v>2188.4</v>
      </c>
      <c r="V1301" s="101">
        <v>1.00397808</v>
      </c>
      <c r="W1301" s="93">
        <f t="shared" si="48"/>
        <v>1.8988640170311291</v>
      </c>
      <c r="X1301" s="93">
        <f t="shared" si="49"/>
        <v>19.456829176987611</v>
      </c>
    </row>
    <row r="1302" spans="1:24" ht="15" x14ac:dyDescent="0.2">
      <c r="A1302" s="98">
        <v>43069.804884259262</v>
      </c>
      <c r="B1302" s="1">
        <v>171.72805555566447</v>
      </c>
      <c r="C1302" s="1">
        <v>171.72</v>
      </c>
      <c r="D1302" s="1">
        <v>14.25</v>
      </c>
      <c r="E1302" s="1">
        <v>2349.6999999999998</v>
      </c>
      <c r="F1302" s="1">
        <v>28.6</v>
      </c>
      <c r="G1302" s="1">
        <v>402.6</v>
      </c>
      <c r="H1302" s="1">
        <v>0.499</v>
      </c>
      <c r="I1302" s="1">
        <v>7.0000000000000001E-3</v>
      </c>
      <c r="J1302" s="1">
        <v>1.901</v>
      </c>
      <c r="K1302" s="1">
        <v>19.170000000000002</v>
      </c>
      <c r="L1302" s="1">
        <f t="shared" si="46"/>
        <v>1.8928683460076046</v>
      </c>
      <c r="M1302" s="1">
        <f t="shared" si="47"/>
        <v>19.087999049429659</v>
      </c>
      <c r="N1302" s="1">
        <v>0.04</v>
      </c>
      <c r="O1302" s="1">
        <v>21.04</v>
      </c>
      <c r="P1302" s="1">
        <v>6.9080000000000004</v>
      </c>
      <c r="Q1302" s="1">
        <v>16.8</v>
      </c>
      <c r="R1302" s="1">
        <v>800</v>
      </c>
      <c r="S1302" s="1">
        <v>752.8</v>
      </c>
      <c r="T1302" s="1">
        <v>130.80000000000001</v>
      </c>
      <c r="U1302" s="1">
        <v>2188.4</v>
      </c>
      <c r="V1302" s="101">
        <v>1.0040113019000001</v>
      </c>
      <c r="W1302" s="93">
        <f t="shared" si="48"/>
        <v>1.8988011851980924</v>
      </c>
      <c r="X1302" s="93">
        <f t="shared" si="49"/>
        <v>19.456185366671917</v>
      </c>
    </row>
    <row r="1303" spans="1:24" ht="15" x14ac:dyDescent="0.2">
      <c r="A1303" s="98">
        <v>43069.805578703701</v>
      </c>
      <c r="B1303" s="1">
        <v>171.74472222221084</v>
      </c>
      <c r="C1303" s="1">
        <v>171.74</v>
      </c>
      <c r="D1303" s="1">
        <v>14.26</v>
      </c>
      <c r="E1303" s="1">
        <v>2349.9920000000002</v>
      </c>
      <c r="F1303" s="1">
        <v>28.6</v>
      </c>
      <c r="G1303" s="1">
        <v>402.6</v>
      </c>
      <c r="H1303" s="1">
        <v>0.499</v>
      </c>
      <c r="I1303" s="1">
        <v>7.0000000000000001E-3</v>
      </c>
      <c r="J1303" s="1">
        <v>1.901</v>
      </c>
      <c r="K1303" s="1">
        <v>19.170000000000002</v>
      </c>
      <c r="L1303" s="1">
        <f t="shared" si="46"/>
        <v>1.8928683460076046</v>
      </c>
      <c r="M1303" s="1">
        <f t="shared" si="47"/>
        <v>19.087999049429659</v>
      </c>
      <c r="N1303" s="1">
        <v>0.04</v>
      </c>
      <c r="O1303" s="1">
        <v>21.04</v>
      </c>
      <c r="P1303" s="1">
        <v>6.8920000000000003</v>
      </c>
      <c r="Q1303" s="1">
        <v>16.3</v>
      </c>
      <c r="R1303" s="1">
        <v>800</v>
      </c>
      <c r="S1303" s="1">
        <v>752.8</v>
      </c>
      <c r="T1303" s="1">
        <v>130.80000000000001</v>
      </c>
      <c r="U1303" s="1">
        <v>2188.5</v>
      </c>
      <c r="V1303" s="101">
        <v>1.0040325118</v>
      </c>
      <c r="W1303" s="93">
        <f t="shared" si="48"/>
        <v>1.8987610735654668</v>
      </c>
      <c r="X1303" s="93">
        <f t="shared" si="49"/>
        <v>19.455774360313896</v>
      </c>
    </row>
    <row r="1304" spans="1:24" ht="15" x14ac:dyDescent="0.2">
      <c r="A1304" s="98">
        <v>43069.806273148148</v>
      </c>
      <c r="B1304" s="1">
        <v>171.76138888893183</v>
      </c>
      <c r="C1304" s="1">
        <v>171.75</v>
      </c>
      <c r="D1304" s="1">
        <v>14.26</v>
      </c>
      <c r="E1304" s="1">
        <v>2349.9059999999999</v>
      </c>
      <c r="F1304" s="1">
        <v>28.6</v>
      </c>
      <c r="G1304" s="1">
        <v>402.6</v>
      </c>
      <c r="H1304" s="1">
        <v>0.499</v>
      </c>
      <c r="I1304" s="1">
        <v>7.0000000000000001E-3</v>
      </c>
      <c r="J1304" s="1">
        <v>1.901</v>
      </c>
      <c r="K1304" s="1">
        <v>19.170000000000002</v>
      </c>
      <c r="L1304" s="1">
        <f t="shared" si="46"/>
        <v>1.8928683460076046</v>
      </c>
      <c r="M1304" s="1">
        <f t="shared" si="47"/>
        <v>19.087999049429659</v>
      </c>
      <c r="N1304" s="1">
        <v>0.04</v>
      </c>
      <c r="O1304" s="1">
        <v>21.04</v>
      </c>
      <c r="P1304" s="1">
        <v>6.8979999999999997</v>
      </c>
      <c r="Q1304" s="1">
        <v>16.8</v>
      </c>
      <c r="R1304" s="1">
        <v>800</v>
      </c>
      <c r="S1304" s="1">
        <v>752.8</v>
      </c>
      <c r="T1304" s="1">
        <v>130.80000000000001</v>
      </c>
      <c r="U1304" s="1">
        <v>2188.5</v>
      </c>
      <c r="V1304" s="101">
        <v>1.0040448718999999</v>
      </c>
      <c r="W1304" s="93">
        <f t="shared" si="48"/>
        <v>1.8987376992348943</v>
      </c>
      <c r="X1304" s="93">
        <f t="shared" si="49"/>
        <v>19.455534853770516</v>
      </c>
    </row>
    <row r="1305" spans="1:24" ht="15" x14ac:dyDescent="0.2">
      <c r="A1305" s="98">
        <v>43069.806967592594</v>
      </c>
      <c r="B1305" s="1">
        <v>171.77805555565283</v>
      </c>
      <c r="C1305" s="1">
        <v>171.77</v>
      </c>
      <c r="D1305" s="1">
        <v>14.26</v>
      </c>
      <c r="E1305" s="1">
        <v>2349.5329999999999</v>
      </c>
      <c r="F1305" s="1">
        <v>28.6</v>
      </c>
      <c r="G1305" s="1">
        <v>402.6</v>
      </c>
      <c r="H1305" s="1">
        <v>0.499</v>
      </c>
      <c r="I1305" s="1">
        <v>7.0000000000000001E-3</v>
      </c>
      <c r="J1305" s="1">
        <v>1.901</v>
      </c>
      <c r="K1305" s="1">
        <v>19.170000000000002</v>
      </c>
      <c r="L1305" s="1">
        <f t="shared" si="46"/>
        <v>1.8928683460076046</v>
      </c>
      <c r="M1305" s="1">
        <f t="shared" si="47"/>
        <v>19.087999049429659</v>
      </c>
      <c r="N1305" s="1">
        <v>0.04</v>
      </c>
      <c r="O1305" s="1">
        <v>21.04</v>
      </c>
      <c r="P1305" s="1">
        <v>6.8970000000000002</v>
      </c>
      <c r="Q1305" s="1">
        <v>16.899999999999999</v>
      </c>
      <c r="R1305" s="1">
        <v>800</v>
      </c>
      <c r="S1305" s="1">
        <v>752.8</v>
      </c>
      <c r="T1305" s="1">
        <v>130.80000000000001</v>
      </c>
      <c r="U1305" s="1">
        <v>2188.5</v>
      </c>
      <c r="V1305" s="101">
        <v>1.0040640011999999</v>
      </c>
      <c r="W1305" s="93">
        <f t="shared" si="48"/>
        <v>1.8987015247250756</v>
      </c>
      <c r="X1305" s="93">
        <f t="shared" si="49"/>
        <v>19.455164189388128</v>
      </c>
    </row>
    <row r="1306" spans="1:24" ht="15" x14ac:dyDescent="0.2">
      <c r="A1306" s="98">
        <v>43069.807662037034</v>
      </c>
      <c r="B1306" s="1">
        <v>171.7947222221992</v>
      </c>
      <c r="C1306" s="1">
        <v>171.79</v>
      </c>
      <c r="D1306" s="1">
        <v>14.26</v>
      </c>
      <c r="E1306" s="1">
        <v>2349.4789999999998</v>
      </c>
      <c r="F1306" s="1">
        <v>28.6</v>
      </c>
      <c r="G1306" s="1">
        <v>402.6</v>
      </c>
      <c r="H1306" s="1">
        <v>0.499</v>
      </c>
      <c r="I1306" s="1">
        <v>7.0000000000000001E-3</v>
      </c>
      <c r="J1306" s="1">
        <v>1.901</v>
      </c>
      <c r="K1306" s="1">
        <v>19.170000000000002</v>
      </c>
      <c r="L1306" s="1">
        <f t="shared" si="46"/>
        <v>1.8928683460076046</v>
      </c>
      <c r="M1306" s="1">
        <f t="shared" si="47"/>
        <v>19.087999049429659</v>
      </c>
      <c r="N1306" s="1">
        <v>0.04</v>
      </c>
      <c r="O1306" s="1">
        <v>21.04</v>
      </c>
      <c r="P1306" s="1">
        <v>6.899</v>
      </c>
      <c r="Q1306" s="1">
        <v>16.399999999999999</v>
      </c>
      <c r="R1306" s="1">
        <v>800</v>
      </c>
      <c r="S1306" s="1">
        <v>752.8</v>
      </c>
      <c r="T1306" s="1">
        <v>130.80000000000001</v>
      </c>
      <c r="U1306" s="1">
        <v>2188.5</v>
      </c>
      <c r="V1306" s="101">
        <v>1.0040215357</v>
      </c>
      <c r="W1306" s="93">
        <f t="shared" si="48"/>
        <v>1.8987818310798013</v>
      </c>
      <c r="X1306" s="93">
        <f t="shared" si="49"/>
        <v>19.455987053485668</v>
      </c>
    </row>
    <row r="1307" spans="1:24" ht="15" x14ac:dyDescent="0.2">
      <c r="A1307" s="98">
        <v>43069.808356481481</v>
      </c>
      <c r="B1307" s="1">
        <v>171.81138888892019</v>
      </c>
      <c r="C1307" s="1">
        <v>171.8</v>
      </c>
      <c r="D1307" s="1">
        <v>14.26</v>
      </c>
      <c r="E1307" s="1">
        <v>2349.25</v>
      </c>
      <c r="F1307" s="1">
        <v>28.6</v>
      </c>
      <c r="G1307" s="1">
        <v>402.6</v>
      </c>
      <c r="H1307" s="1">
        <v>0.499</v>
      </c>
      <c r="I1307" s="1">
        <v>7.0000000000000001E-3</v>
      </c>
      <c r="J1307" s="1">
        <v>1.901</v>
      </c>
      <c r="K1307" s="1">
        <v>19.170000000000002</v>
      </c>
      <c r="L1307" s="1">
        <f t="shared" si="46"/>
        <v>1.8928683460076046</v>
      </c>
      <c r="M1307" s="1">
        <f t="shared" si="47"/>
        <v>19.087999049429659</v>
      </c>
      <c r="N1307" s="1">
        <v>0.04</v>
      </c>
      <c r="O1307" s="1">
        <v>21.04</v>
      </c>
      <c r="P1307" s="1">
        <v>6.8929999999999998</v>
      </c>
      <c r="Q1307" s="1">
        <v>15.5</v>
      </c>
      <c r="R1307" s="1">
        <v>800</v>
      </c>
      <c r="S1307" s="1">
        <v>752.8</v>
      </c>
      <c r="T1307" s="1">
        <v>130.80000000000001</v>
      </c>
      <c r="U1307" s="1">
        <v>2188.5</v>
      </c>
      <c r="V1307" s="101">
        <v>1.0040013816</v>
      </c>
      <c r="W1307" s="93">
        <f t="shared" si="48"/>
        <v>1.898819946803149</v>
      </c>
      <c r="X1307" s="93">
        <f t="shared" si="49"/>
        <v>19.45637760863416</v>
      </c>
    </row>
    <row r="1308" spans="1:24" ht="15" x14ac:dyDescent="0.2">
      <c r="A1308" s="98">
        <v>43069.809050925927</v>
      </c>
      <c r="B1308" s="1">
        <v>171.82805555564119</v>
      </c>
      <c r="C1308" s="1">
        <v>171.82</v>
      </c>
      <c r="D1308" s="1">
        <v>14.26</v>
      </c>
      <c r="E1308" s="1">
        <v>2349.7950000000001</v>
      </c>
      <c r="F1308" s="1">
        <v>28.6</v>
      </c>
      <c r="G1308" s="1">
        <v>402.6</v>
      </c>
      <c r="H1308" s="1">
        <v>0.499</v>
      </c>
      <c r="I1308" s="1">
        <v>7.0000000000000001E-3</v>
      </c>
      <c r="J1308" s="1">
        <v>1.901</v>
      </c>
      <c r="K1308" s="1">
        <v>19.170000000000002</v>
      </c>
      <c r="L1308" s="1">
        <f t="shared" si="46"/>
        <v>1.8928683460076046</v>
      </c>
      <c r="M1308" s="1">
        <f t="shared" si="47"/>
        <v>19.087999049429659</v>
      </c>
      <c r="N1308" s="1">
        <v>0.04</v>
      </c>
      <c r="O1308" s="1">
        <v>21.04</v>
      </c>
      <c r="P1308" s="1">
        <v>6.9020000000000001</v>
      </c>
      <c r="Q1308" s="1">
        <v>15.6</v>
      </c>
      <c r="R1308" s="1">
        <v>800</v>
      </c>
      <c r="S1308" s="1">
        <v>752.8</v>
      </c>
      <c r="T1308" s="1">
        <v>130.80000000000001</v>
      </c>
      <c r="U1308" s="1">
        <v>2188.5</v>
      </c>
      <c r="V1308" s="101">
        <v>1.0040007154999999</v>
      </c>
      <c r="W1308" s="93">
        <f t="shared" si="48"/>
        <v>1.8988212065671584</v>
      </c>
      <c r="X1308" s="93">
        <f t="shared" si="49"/>
        <v>19.456390516885048</v>
      </c>
    </row>
    <row r="1309" spans="1:24" ht="15" x14ac:dyDescent="0.2">
      <c r="A1309" s="98">
        <v>43069.809745370374</v>
      </c>
      <c r="B1309" s="1">
        <v>171.84472222236218</v>
      </c>
      <c r="C1309" s="1">
        <v>171.84</v>
      </c>
      <c r="D1309" s="1">
        <v>14.26</v>
      </c>
      <c r="E1309" s="1">
        <v>2349.355</v>
      </c>
      <c r="F1309" s="1">
        <v>28.6</v>
      </c>
      <c r="G1309" s="1">
        <v>402.6</v>
      </c>
      <c r="H1309" s="1">
        <v>0.499</v>
      </c>
      <c r="I1309" s="1">
        <v>7.0000000000000001E-3</v>
      </c>
      <c r="J1309" s="1">
        <v>1.901</v>
      </c>
      <c r="K1309" s="1">
        <v>19.170000000000002</v>
      </c>
      <c r="L1309" s="1">
        <f t="shared" si="46"/>
        <v>1.8928683460076046</v>
      </c>
      <c r="M1309" s="1">
        <f t="shared" si="47"/>
        <v>19.087999049429659</v>
      </c>
      <c r="N1309" s="1">
        <v>0.04</v>
      </c>
      <c r="O1309" s="1">
        <v>21.04</v>
      </c>
      <c r="P1309" s="1">
        <v>6.8940000000000001</v>
      </c>
      <c r="Q1309" s="1">
        <v>16.100000000000001</v>
      </c>
      <c r="R1309" s="1">
        <v>800</v>
      </c>
      <c r="S1309" s="1">
        <v>752.8</v>
      </c>
      <c r="T1309" s="1">
        <v>130.80000000000001</v>
      </c>
      <c r="U1309" s="1">
        <v>2188.6</v>
      </c>
      <c r="V1309" s="101">
        <v>1.0039897987999999</v>
      </c>
      <c r="W1309" s="93">
        <f t="shared" si="48"/>
        <v>1.8988418530532982</v>
      </c>
      <c r="X1309" s="93">
        <f t="shared" si="49"/>
        <v>19.456602072399466</v>
      </c>
    </row>
    <row r="1310" spans="1:24" ht="15" x14ac:dyDescent="0.2">
      <c r="A1310" s="98">
        <v>43069.810439814813</v>
      </c>
      <c r="B1310" s="1">
        <v>171.86138888890855</v>
      </c>
      <c r="C1310" s="1">
        <v>171.85</v>
      </c>
      <c r="D1310" s="1">
        <v>14.26</v>
      </c>
      <c r="E1310" s="1">
        <v>2349.1869999999999</v>
      </c>
      <c r="F1310" s="1">
        <v>28.6</v>
      </c>
      <c r="G1310" s="1">
        <v>402.6</v>
      </c>
      <c r="H1310" s="1">
        <v>0.499</v>
      </c>
      <c r="I1310" s="1">
        <v>7.0000000000000001E-3</v>
      </c>
      <c r="J1310" s="1">
        <v>1.901</v>
      </c>
      <c r="K1310" s="1">
        <v>19.170000000000002</v>
      </c>
      <c r="L1310" s="1">
        <f t="shared" si="46"/>
        <v>1.8928683460076046</v>
      </c>
      <c r="M1310" s="1">
        <f t="shared" si="47"/>
        <v>19.087999049429659</v>
      </c>
      <c r="N1310" s="1">
        <v>0.04</v>
      </c>
      <c r="O1310" s="1">
        <v>21.04</v>
      </c>
      <c r="P1310" s="1">
        <v>6.9020000000000001</v>
      </c>
      <c r="Q1310" s="1">
        <v>16.7</v>
      </c>
      <c r="R1310" s="1">
        <v>800</v>
      </c>
      <c r="S1310" s="1">
        <v>752.8</v>
      </c>
      <c r="T1310" s="1">
        <v>130.80000000000001</v>
      </c>
      <c r="U1310" s="1">
        <v>2188.6</v>
      </c>
      <c r="V1310" s="101">
        <v>1.0039856703000001</v>
      </c>
      <c r="W1310" s="93">
        <f t="shared" si="48"/>
        <v>1.8988496613007884</v>
      </c>
      <c r="X1310" s="93">
        <f t="shared" si="49"/>
        <v>19.456682080096815</v>
      </c>
    </row>
    <row r="1311" spans="1:24" ht="15" x14ac:dyDescent="0.2">
      <c r="A1311" s="98">
        <v>43069.81113425926</v>
      </c>
      <c r="B1311" s="1">
        <v>171.87805555562954</v>
      </c>
      <c r="C1311" s="1">
        <v>171.87</v>
      </c>
      <c r="D1311" s="1">
        <v>14.27</v>
      </c>
      <c r="E1311" s="1">
        <v>2349.0970000000002</v>
      </c>
      <c r="F1311" s="1">
        <v>28.6</v>
      </c>
      <c r="G1311" s="1">
        <v>402.6</v>
      </c>
      <c r="H1311" s="1">
        <v>0.499</v>
      </c>
      <c r="I1311" s="1">
        <v>7.0000000000000001E-3</v>
      </c>
      <c r="J1311" s="1">
        <v>1.901</v>
      </c>
      <c r="K1311" s="1">
        <v>19.170000000000002</v>
      </c>
      <c r="L1311" s="1">
        <f t="shared" si="46"/>
        <v>1.8928683460076046</v>
      </c>
      <c r="M1311" s="1">
        <f t="shared" si="47"/>
        <v>19.087999049429659</v>
      </c>
      <c r="N1311" s="1">
        <v>0.04</v>
      </c>
      <c r="O1311" s="1">
        <v>21.04</v>
      </c>
      <c r="P1311" s="1">
        <v>6.899</v>
      </c>
      <c r="Q1311" s="1">
        <v>17.3</v>
      </c>
      <c r="R1311" s="1">
        <v>800</v>
      </c>
      <c r="S1311" s="1">
        <v>752.8</v>
      </c>
      <c r="T1311" s="1">
        <v>130.80000000000001</v>
      </c>
      <c r="U1311" s="1">
        <v>2188.6</v>
      </c>
      <c r="V1311" s="101">
        <v>1.0039941244000001</v>
      </c>
      <c r="W1311" s="93">
        <f t="shared" si="48"/>
        <v>1.8988336720987287</v>
      </c>
      <c r="X1311" s="93">
        <f t="shared" si="49"/>
        <v>19.456518245735658</v>
      </c>
    </row>
    <row r="1312" spans="1:24" ht="15" x14ac:dyDescent="0.2">
      <c r="A1312" s="98">
        <v>43069.811828703707</v>
      </c>
      <c r="B1312" s="1">
        <v>171.89472222235054</v>
      </c>
      <c r="C1312" s="1">
        <v>171.89</v>
      </c>
      <c r="D1312" s="1">
        <v>14.27</v>
      </c>
      <c r="E1312" s="1">
        <v>2348.9119999999998</v>
      </c>
      <c r="F1312" s="1">
        <v>28.6</v>
      </c>
      <c r="G1312" s="1">
        <v>402.6</v>
      </c>
      <c r="H1312" s="1">
        <v>0.499</v>
      </c>
      <c r="I1312" s="1">
        <v>7.0000000000000001E-3</v>
      </c>
      <c r="J1312" s="1">
        <v>1.901</v>
      </c>
      <c r="K1312" s="1">
        <v>19.170000000000002</v>
      </c>
      <c r="L1312" s="1">
        <f t="shared" si="46"/>
        <v>1.8928683460076046</v>
      </c>
      <c r="M1312" s="1">
        <f t="shared" si="47"/>
        <v>19.087999049429659</v>
      </c>
      <c r="N1312" s="1">
        <v>0.04</v>
      </c>
      <c r="O1312" s="1">
        <v>21.04</v>
      </c>
      <c r="P1312" s="1">
        <v>6.907</v>
      </c>
      <c r="Q1312" s="1">
        <v>17.399999999999999</v>
      </c>
      <c r="R1312" s="1">
        <v>800</v>
      </c>
      <c r="S1312" s="1">
        <v>752.8</v>
      </c>
      <c r="T1312" s="1">
        <v>130.80000000000001</v>
      </c>
      <c r="U1312" s="1">
        <v>2188.6</v>
      </c>
      <c r="V1312" s="101">
        <v>1.0039967668000001</v>
      </c>
      <c r="W1312" s="93">
        <f t="shared" si="48"/>
        <v>1.8988286745944929</v>
      </c>
      <c r="X1312" s="93">
        <f t="shared" si="49"/>
        <v>19.456467038495248</v>
      </c>
    </row>
    <row r="1313" spans="1:24" ht="15" x14ac:dyDescent="0.2">
      <c r="A1313" s="98">
        <v>43069.812523148146</v>
      </c>
      <c r="B1313" s="1">
        <v>171.91138888889691</v>
      </c>
      <c r="C1313" s="1">
        <v>171.9</v>
      </c>
      <c r="D1313" s="1">
        <v>14.27</v>
      </c>
      <c r="E1313" s="1">
        <v>2348.989</v>
      </c>
      <c r="F1313" s="1">
        <v>28.6</v>
      </c>
      <c r="G1313" s="1">
        <v>402.6</v>
      </c>
      <c r="H1313" s="1">
        <v>0.499</v>
      </c>
      <c r="I1313" s="1">
        <v>7.0000000000000001E-3</v>
      </c>
      <c r="J1313" s="1">
        <v>1.901</v>
      </c>
      <c r="K1313" s="1">
        <v>19.170000000000002</v>
      </c>
      <c r="L1313" s="1">
        <f t="shared" si="46"/>
        <v>1.8928683460076046</v>
      </c>
      <c r="M1313" s="1">
        <f t="shared" si="47"/>
        <v>19.087999049429659</v>
      </c>
      <c r="N1313" s="1">
        <v>0.04</v>
      </c>
      <c r="O1313" s="1">
        <v>21.04</v>
      </c>
      <c r="P1313" s="1">
        <v>6.9109999999999996</v>
      </c>
      <c r="Q1313" s="1">
        <v>17.100000000000001</v>
      </c>
      <c r="R1313" s="1">
        <v>800</v>
      </c>
      <c r="S1313" s="1">
        <v>752.8</v>
      </c>
      <c r="T1313" s="1">
        <v>130.80000000000001</v>
      </c>
      <c r="U1313" s="1">
        <v>2188.6</v>
      </c>
      <c r="V1313" s="101">
        <v>1.0040677065999999</v>
      </c>
      <c r="W1313" s="93">
        <f t="shared" si="48"/>
        <v>1.8986945177786481</v>
      </c>
      <c r="X1313" s="93">
        <f t="shared" si="49"/>
        <v>19.455092392272345</v>
      </c>
    </row>
    <row r="1314" spans="1:24" ht="15" x14ac:dyDescent="0.2">
      <c r="A1314" s="98">
        <v>43069.813217592593</v>
      </c>
      <c r="B1314" s="1">
        <v>171.9280555556179</v>
      </c>
      <c r="C1314" s="1">
        <v>171.92</v>
      </c>
      <c r="D1314" s="1">
        <v>14.27</v>
      </c>
      <c r="E1314" s="1">
        <v>2348.973</v>
      </c>
      <c r="F1314" s="1">
        <v>28.6</v>
      </c>
      <c r="G1314" s="1">
        <v>402.6</v>
      </c>
      <c r="H1314" s="1">
        <v>0.499</v>
      </c>
      <c r="I1314" s="1">
        <v>7.0000000000000001E-3</v>
      </c>
      <c r="J1314" s="1">
        <v>1.901</v>
      </c>
      <c r="K1314" s="1">
        <v>19.170000000000002</v>
      </c>
      <c r="L1314" s="1">
        <f t="shared" si="46"/>
        <v>1.8928683460076046</v>
      </c>
      <c r="M1314" s="1">
        <f t="shared" si="47"/>
        <v>19.087999049429659</v>
      </c>
      <c r="N1314" s="1">
        <v>0.04</v>
      </c>
      <c r="O1314" s="1">
        <v>21.04</v>
      </c>
      <c r="P1314" s="1">
        <v>6.9089999999999998</v>
      </c>
      <c r="Q1314" s="1">
        <v>17.5</v>
      </c>
      <c r="R1314" s="1">
        <v>800</v>
      </c>
      <c r="S1314" s="1">
        <v>752.8</v>
      </c>
      <c r="T1314" s="1">
        <v>131.19999999999999</v>
      </c>
      <c r="U1314" s="1">
        <v>2188.6</v>
      </c>
      <c r="V1314" s="101">
        <v>1.0040363731999999</v>
      </c>
      <c r="W1314" s="93">
        <f t="shared" si="48"/>
        <v>1.898753771164672</v>
      </c>
      <c r="X1314" s="93">
        <f t="shared" si="49"/>
        <v>19.455699535806421</v>
      </c>
    </row>
    <row r="1315" spans="1:24" ht="15" x14ac:dyDescent="0.2">
      <c r="A1315" s="98">
        <v>43069.81391203704</v>
      </c>
      <c r="B1315" s="1">
        <v>171.9447222223389</v>
      </c>
      <c r="C1315" s="1">
        <v>171.94</v>
      </c>
      <c r="D1315" s="1">
        <v>14.27</v>
      </c>
      <c r="E1315" s="1">
        <v>2348.962</v>
      </c>
      <c r="F1315" s="1">
        <v>28.6</v>
      </c>
      <c r="G1315" s="1">
        <v>402.6</v>
      </c>
      <c r="H1315" s="1">
        <v>0.5</v>
      </c>
      <c r="I1315" s="1">
        <v>7.0000000000000001E-3</v>
      </c>
      <c r="J1315" s="1">
        <v>1.901</v>
      </c>
      <c r="K1315" s="1">
        <v>19.170000000000002</v>
      </c>
      <c r="L1315" s="1">
        <f t="shared" si="46"/>
        <v>1.8928683460076046</v>
      </c>
      <c r="M1315" s="1">
        <f t="shared" si="47"/>
        <v>19.087999049429659</v>
      </c>
      <c r="N1315" s="1">
        <v>0.04</v>
      </c>
      <c r="O1315" s="1">
        <v>21.04</v>
      </c>
      <c r="P1315" s="1">
        <v>6.9009999999999998</v>
      </c>
      <c r="Q1315" s="1">
        <v>18.7</v>
      </c>
      <c r="R1315" s="1">
        <v>800</v>
      </c>
      <c r="S1315" s="1">
        <v>752.8</v>
      </c>
      <c r="T1315" s="1">
        <v>131.4</v>
      </c>
      <c r="U1315" s="1">
        <v>2188.6</v>
      </c>
      <c r="V1315" s="101">
        <v>1.0040556012999999</v>
      </c>
      <c r="W1315" s="93">
        <f t="shared" si="48"/>
        <v>1.8987174092068881</v>
      </c>
      <c r="X1315" s="93">
        <f t="shared" si="49"/>
        <v>19.455326950726707</v>
      </c>
    </row>
    <row r="1316" spans="1:24" ht="15" x14ac:dyDescent="0.2">
      <c r="A1316" s="98">
        <v>43069.814606481479</v>
      </c>
      <c r="B1316" s="1">
        <v>171.96138888888527</v>
      </c>
      <c r="C1316" s="1">
        <v>171.95</v>
      </c>
      <c r="D1316" s="1">
        <v>14.27</v>
      </c>
      <c r="E1316" s="1">
        <v>2348.855</v>
      </c>
      <c r="F1316" s="1">
        <v>28.6</v>
      </c>
      <c r="G1316" s="1">
        <v>402.6</v>
      </c>
      <c r="H1316" s="1">
        <v>0.499</v>
      </c>
      <c r="I1316" s="1">
        <v>7.0000000000000001E-3</v>
      </c>
      <c r="J1316" s="1">
        <v>1.901</v>
      </c>
      <c r="K1316" s="1">
        <v>19.170000000000002</v>
      </c>
      <c r="L1316" s="1">
        <f t="shared" si="46"/>
        <v>1.8928683460076046</v>
      </c>
      <c r="M1316" s="1">
        <f t="shared" si="47"/>
        <v>19.087999049429659</v>
      </c>
      <c r="N1316" s="1">
        <v>0.04</v>
      </c>
      <c r="O1316" s="1">
        <v>21.04</v>
      </c>
      <c r="P1316" s="1">
        <v>6.907</v>
      </c>
      <c r="Q1316" s="1">
        <v>18.7</v>
      </c>
      <c r="R1316" s="1">
        <v>800</v>
      </c>
      <c r="S1316" s="1">
        <v>752.8</v>
      </c>
      <c r="T1316" s="1">
        <v>131.4</v>
      </c>
      <c r="U1316" s="1">
        <v>2188.6</v>
      </c>
      <c r="V1316" s="101">
        <v>1.0040764256000001</v>
      </c>
      <c r="W1316" s="93">
        <f t="shared" si="48"/>
        <v>1.8986780302712445</v>
      </c>
      <c r="X1316" s="93">
        <f t="shared" si="49"/>
        <v>19.454923451994247</v>
      </c>
    </row>
    <row r="1317" spans="1:24" ht="15" x14ac:dyDescent="0.2">
      <c r="A1317" s="98">
        <v>43069.815300925926</v>
      </c>
      <c r="B1317" s="1">
        <v>171.97805555560626</v>
      </c>
      <c r="C1317" s="1">
        <v>171.97</v>
      </c>
      <c r="D1317" s="1">
        <v>14.28</v>
      </c>
      <c r="E1317" s="1">
        <v>2348.6329999999998</v>
      </c>
      <c r="F1317" s="1">
        <v>28.6</v>
      </c>
      <c r="G1317" s="1">
        <v>402.6</v>
      </c>
      <c r="H1317" s="1">
        <v>0.499</v>
      </c>
      <c r="I1317" s="1">
        <v>7.0000000000000001E-3</v>
      </c>
      <c r="J1317" s="1">
        <v>1.901</v>
      </c>
      <c r="K1317" s="1">
        <v>19.170000000000002</v>
      </c>
      <c r="L1317" s="1">
        <f t="shared" si="46"/>
        <v>1.8928683460076046</v>
      </c>
      <c r="M1317" s="1">
        <f t="shared" si="47"/>
        <v>19.087999049429659</v>
      </c>
      <c r="N1317" s="1">
        <v>0.04</v>
      </c>
      <c r="O1317" s="1">
        <v>21.04</v>
      </c>
      <c r="P1317" s="1">
        <v>6.9109999999999996</v>
      </c>
      <c r="Q1317" s="1">
        <v>18.2</v>
      </c>
      <c r="R1317" s="1">
        <v>799</v>
      </c>
      <c r="S1317" s="1">
        <v>752.8</v>
      </c>
      <c r="T1317" s="1">
        <v>131.4</v>
      </c>
      <c r="U1317" s="1">
        <v>2188.6</v>
      </c>
      <c r="V1317" s="101">
        <v>1.0040917013999999</v>
      </c>
      <c r="W1317" s="93">
        <f t="shared" si="48"/>
        <v>1.8986491446367812</v>
      </c>
      <c r="X1317" s="93">
        <f t="shared" si="49"/>
        <v>19.454627473530081</v>
      </c>
    </row>
    <row r="1318" spans="1:24" ht="15" x14ac:dyDescent="0.2">
      <c r="A1318" s="98">
        <v>43069.815995370373</v>
      </c>
      <c r="B1318" s="1">
        <v>171.99472222232725</v>
      </c>
      <c r="C1318" s="1">
        <v>171.99</v>
      </c>
      <c r="D1318" s="1">
        <v>14.28</v>
      </c>
      <c r="E1318" s="1">
        <v>2348.4090000000001</v>
      </c>
      <c r="F1318" s="1">
        <v>28.6</v>
      </c>
      <c r="G1318" s="1">
        <v>402.6</v>
      </c>
      <c r="H1318" s="1">
        <v>0.499</v>
      </c>
      <c r="I1318" s="1">
        <v>7.0000000000000001E-3</v>
      </c>
      <c r="J1318" s="1">
        <v>1.901</v>
      </c>
      <c r="K1318" s="1">
        <v>19.170000000000002</v>
      </c>
      <c r="L1318" s="1">
        <f t="shared" si="46"/>
        <v>1.8928683460076046</v>
      </c>
      <c r="M1318" s="1">
        <f t="shared" si="47"/>
        <v>19.087999049429659</v>
      </c>
      <c r="N1318" s="1">
        <v>0.04</v>
      </c>
      <c r="O1318" s="1">
        <v>21.04</v>
      </c>
      <c r="P1318" s="1">
        <v>6.9139999999999997</v>
      </c>
      <c r="Q1318" s="1">
        <v>18.3</v>
      </c>
      <c r="R1318" s="1">
        <v>800</v>
      </c>
      <c r="S1318" s="1">
        <v>752.8</v>
      </c>
      <c r="T1318" s="1">
        <v>131.4</v>
      </c>
      <c r="U1318" s="1">
        <v>2188.6</v>
      </c>
      <c r="V1318" s="101">
        <v>1.0041079281</v>
      </c>
      <c r="W1318" s="93">
        <f t="shared" si="48"/>
        <v>1.8986184618693083</v>
      </c>
      <c r="X1318" s="93">
        <f t="shared" si="49"/>
        <v>19.454313080629881</v>
      </c>
    </row>
    <row r="1319" spans="1:24" ht="15" x14ac:dyDescent="0.2">
      <c r="A1319" s="98">
        <v>43069.816689814812</v>
      </c>
      <c r="B1319" s="1">
        <v>172.01138888887363</v>
      </c>
      <c r="C1319" s="1">
        <v>172</v>
      </c>
      <c r="D1319" s="1">
        <v>14.28</v>
      </c>
      <c r="E1319" s="1">
        <v>2348.3649999999998</v>
      </c>
      <c r="F1319" s="1">
        <v>28.6</v>
      </c>
      <c r="G1319" s="1">
        <v>402.6</v>
      </c>
      <c r="H1319" s="1">
        <v>0.499</v>
      </c>
      <c r="I1319" s="1">
        <v>7.0000000000000001E-3</v>
      </c>
      <c r="J1319" s="1">
        <v>1.901</v>
      </c>
      <c r="K1319" s="1">
        <v>19.170000000000002</v>
      </c>
      <c r="L1319" s="1">
        <f t="shared" si="46"/>
        <v>1.8928683460076046</v>
      </c>
      <c r="M1319" s="1">
        <f t="shared" si="47"/>
        <v>19.087999049429659</v>
      </c>
      <c r="N1319" s="1">
        <v>0.04</v>
      </c>
      <c r="O1319" s="1">
        <v>21.04</v>
      </c>
      <c r="P1319" s="1">
        <v>6.9039999999999999</v>
      </c>
      <c r="Q1319" s="1">
        <v>18.2</v>
      </c>
      <c r="R1319" s="1">
        <v>800</v>
      </c>
      <c r="S1319" s="1">
        <v>752.8</v>
      </c>
      <c r="T1319" s="1">
        <v>131.4</v>
      </c>
      <c r="U1319" s="1">
        <v>2188.6999999999998</v>
      </c>
      <c r="V1319" s="101">
        <v>1.0041441736000001</v>
      </c>
      <c r="W1319" s="93">
        <f t="shared" si="48"/>
        <v>1.8985499295038681</v>
      </c>
      <c r="X1319" s="93">
        <f t="shared" si="49"/>
        <v>19.453610859451583</v>
      </c>
    </row>
    <row r="1320" spans="1:24" ht="15" x14ac:dyDescent="0.2">
      <c r="A1320" s="98">
        <v>43069.817384259259</v>
      </c>
      <c r="B1320" s="1">
        <v>172.02805555559462</v>
      </c>
      <c r="C1320" s="1">
        <v>172.02</v>
      </c>
      <c r="D1320" s="1">
        <v>14.28</v>
      </c>
      <c r="E1320" s="1">
        <v>2348.4699999999998</v>
      </c>
      <c r="F1320" s="1">
        <v>28.6</v>
      </c>
      <c r="G1320" s="1">
        <v>402.6</v>
      </c>
      <c r="H1320" s="1">
        <v>0.499</v>
      </c>
      <c r="I1320" s="1">
        <v>7.0000000000000001E-3</v>
      </c>
      <c r="J1320" s="1">
        <v>1.901</v>
      </c>
      <c r="K1320" s="1">
        <v>19.170000000000002</v>
      </c>
      <c r="L1320" s="1">
        <f t="shared" si="46"/>
        <v>1.8928683460076046</v>
      </c>
      <c r="M1320" s="1">
        <f t="shared" si="47"/>
        <v>19.087999049429659</v>
      </c>
      <c r="N1320" s="1">
        <v>0.04</v>
      </c>
      <c r="O1320" s="1">
        <v>21.04</v>
      </c>
      <c r="P1320" s="1">
        <v>6.8849999999999998</v>
      </c>
      <c r="Q1320" s="1">
        <v>18.2</v>
      </c>
      <c r="R1320" s="1">
        <v>800</v>
      </c>
      <c r="S1320" s="1">
        <v>752.8</v>
      </c>
      <c r="T1320" s="1">
        <v>131.4</v>
      </c>
      <c r="U1320" s="1">
        <v>2188.6999999999998</v>
      </c>
      <c r="V1320" s="101">
        <v>1.0041882685000001</v>
      </c>
      <c r="W1320" s="93">
        <f t="shared" si="48"/>
        <v>1.8984665622988204</v>
      </c>
      <c r="X1320" s="93">
        <f t="shared" si="49"/>
        <v>19.452756632159357</v>
      </c>
    </row>
    <row r="1321" spans="1:24" ht="15" x14ac:dyDescent="0.2">
      <c r="A1321" s="98">
        <v>43069.818078703705</v>
      </c>
      <c r="B1321" s="1">
        <v>172.04472222231561</v>
      </c>
      <c r="C1321" s="1">
        <v>172.04</v>
      </c>
      <c r="D1321" s="1">
        <v>14.28</v>
      </c>
      <c r="E1321" s="1">
        <v>2348.5630000000001</v>
      </c>
      <c r="F1321" s="1">
        <v>28.6</v>
      </c>
      <c r="G1321" s="1">
        <v>402.6</v>
      </c>
      <c r="H1321" s="1">
        <v>0.499</v>
      </c>
      <c r="I1321" s="1">
        <v>7.0000000000000001E-3</v>
      </c>
      <c r="J1321" s="1">
        <v>1.901</v>
      </c>
      <c r="K1321" s="1">
        <v>19.170000000000002</v>
      </c>
      <c r="L1321" s="1">
        <f t="shared" si="46"/>
        <v>1.8928683460076046</v>
      </c>
      <c r="M1321" s="1">
        <f t="shared" si="47"/>
        <v>19.087999049429659</v>
      </c>
      <c r="N1321" s="1">
        <v>0.04</v>
      </c>
      <c r="O1321" s="1">
        <v>21.04</v>
      </c>
      <c r="P1321" s="1">
        <v>6.8929999999999998</v>
      </c>
      <c r="Q1321" s="1">
        <v>17.399999999999999</v>
      </c>
      <c r="R1321" s="1">
        <v>799</v>
      </c>
      <c r="S1321" s="1">
        <v>752.8</v>
      </c>
      <c r="T1321" s="1">
        <v>131.4</v>
      </c>
      <c r="U1321" s="1">
        <v>2188.6999999999998</v>
      </c>
      <c r="V1321" s="101">
        <v>1.0041961924</v>
      </c>
      <c r="W1321" s="93">
        <f t="shared" si="48"/>
        <v>1.8984515819002623</v>
      </c>
      <c r="X1321" s="93">
        <f t="shared" si="49"/>
        <v>19.452603134566512</v>
      </c>
    </row>
    <row r="1322" spans="1:24" ht="15" x14ac:dyDescent="0.2">
      <c r="A1322" s="98">
        <v>43069.818773148145</v>
      </c>
      <c r="B1322" s="1">
        <v>172.06138888886198</v>
      </c>
      <c r="C1322" s="1">
        <v>172.05</v>
      </c>
      <c r="D1322" s="1">
        <v>14.28</v>
      </c>
      <c r="E1322" s="1">
        <v>2348.4609999999998</v>
      </c>
      <c r="F1322" s="1">
        <v>28.6</v>
      </c>
      <c r="G1322" s="1">
        <v>402.6</v>
      </c>
      <c r="H1322" s="1">
        <v>0.499</v>
      </c>
      <c r="I1322" s="1">
        <v>7.0000000000000001E-3</v>
      </c>
      <c r="J1322" s="1">
        <v>1.901</v>
      </c>
      <c r="K1322" s="1">
        <v>19.170000000000002</v>
      </c>
      <c r="L1322" s="1">
        <f t="shared" ref="L1322:L1385" si="50">(J1322*20.95)/O1322</f>
        <v>1.8928683460076046</v>
      </c>
      <c r="M1322" s="1">
        <f t="shared" ref="M1322:M1385" si="51">(K1322*20.95)/O1322</f>
        <v>19.087999049429659</v>
      </c>
      <c r="N1322" s="1">
        <v>0.04</v>
      </c>
      <c r="O1322" s="1">
        <v>21.04</v>
      </c>
      <c r="P1322" s="1">
        <v>6.891</v>
      </c>
      <c r="Q1322" s="1">
        <v>16.8</v>
      </c>
      <c r="R1322" s="1">
        <v>800</v>
      </c>
      <c r="S1322" s="1">
        <v>752.8</v>
      </c>
      <c r="T1322" s="1">
        <v>131.4</v>
      </c>
      <c r="U1322" s="1">
        <v>2188.6999999999998</v>
      </c>
      <c r="V1322" s="101">
        <v>1.0042032622999999</v>
      </c>
      <c r="W1322" s="93">
        <f t="shared" si="48"/>
        <v>1.8984382162168965</v>
      </c>
      <c r="X1322" s="93">
        <f t="shared" si="49"/>
        <v>19.45246618225411</v>
      </c>
    </row>
    <row r="1323" spans="1:24" ht="15" x14ac:dyDescent="0.2">
      <c r="A1323" s="98">
        <v>43069.819467592592</v>
      </c>
      <c r="B1323" s="1">
        <v>172.07805555558298</v>
      </c>
      <c r="C1323" s="1">
        <v>172.07</v>
      </c>
      <c r="D1323" s="1">
        <v>14.28</v>
      </c>
      <c r="E1323" s="1">
        <v>2348.241</v>
      </c>
      <c r="F1323" s="1">
        <v>28.6</v>
      </c>
      <c r="G1323" s="1">
        <v>402.6</v>
      </c>
      <c r="H1323" s="1">
        <v>0.499</v>
      </c>
      <c r="I1323" s="1">
        <v>7.0000000000000001E-3</v>
      </c>
      <c r="J1323" s="1">
        <v>1.901</v>
      </c>
      <c r="K1323" s="1">
        <v>19.170000000000002</v>
      </c>
      <c r="L1323" s="1">
        <f t="shared" si="50"/>
        <v>1.8928683460076046</v>
      </c>
      <c r="M1323" s="1">
        <f t="shared" si="51"/>
        <v>19.087999049429659</v>
      </c>
      <c r="N1323" s="1">
        <v>0.04</v>
      </c>
      <c r="O1323" s="1">
        <v>21.04</v>
      </c>
      <c r="P1323" s="1">
        <v>6.8979999999999997</v>
      </c>
      <c r="Q1323" s="1">
        <v>17.2</v>
      </c>
      <c r="R1323" s="1">
        <v>800</v>
      </c>
      <c r="S1323" s="1">
        <v>752.8</v>
      </c>
      <c r="T1323" s="1">
        <v>131.4</v>
      </c>
      <c r="U1323" s="1">
        <v>2188.6999999999998</v>
      </c>
      <c r="V1323" s="101">
        <v>1.0042092310999999</v>
      </c>
      <c r="W1323" s="93">
        <f t="shared" si="48"/>
        <v>1.8984269323154206</v>
      </c>
      <c r="X1323" s="93">
        <f t="shared" si="49"/>
        <v>19.452350561050327</v>
      </c>
    </row>
    <row r="1324" spans="1:24" ht="15" x14ac:dyDescent="0.2">
      <c r="A1324" s="98">
        <v>43069.820162037038</v>
      </c>
      <c r="B1324" s="1">
        <v>172.09472222230397</v>
      </c>
      <c r="C1324" s="1">
        <v>172.09</v>
      </c>
      <c r="D1324" s="1">
        <v>14.28</v>
      </c>
      <c r="E1324" s="1">
        <v>2348.1260000000002</v>
      </c>
      <c r="F1324" s="1">
        <v>28.6</v>
      </c>
      <c r="G1324" s="1">
        <v>402.6</v>
      </c>
      <c r="H1324" s="1">
        <v>0.499</v>
      </c>
      <c r="I1324" s="1">
        <v>7.0000000000000001E-3</v>
      </c>
      <c r="J1324" s="1">
        <v>1.901</v>
      </c>
      <c r="K1324" s="1">
        <v>19.170000000000002</v>
      </c>
      <c r="L1324" s="1">
        <f t="shared" si="50"/>
        <v>1.8937684260580121</v>
      </c>
      <c r="M1324" s="1">
        <f t="shared" si="51"/>
        <v>19.097075606276746</v>
      </c>
      <c r="N1324" s="1">
        <v>0.04</v>
      </c>
      <c r="O1324" s="1">
        <v>21.03</v>
      </c>
      <c r="P1324" s="1">
        <v>6.907</v>
      </c>
      <c r="Q1324" s="1">
        <v>17.5</v>
      </c>
      <c r="R1324" s="1">
        <v>800</v>
      </c>
      <c r="S1324" s="1">
        <v>752.8</v>
      </c>
      <c r="T1324" s="1">
        <v>131.4</v>
      </c>
      <c r="U1324" s="1">
        <v>2188.6999999999998</v>
      </c>
      <c r="V1324" s="101">
        <v>1.0042215344000001</v>
      </c>
      <c r="W1324" s="93">
        <f t="shared" si="48"/>
        <v>1.8984036735868666</v>
      </c>
      <c r="X1324" s="93">
        <f t="shared" si="49"/>
        <v>19.452112239030271</v>
      </c>
    </row>
    <row r="1325" spans="1:24" ht="15" x14ac:dyDescent="0.2">
      <c r="A1325" s="98">
        <v>43069.820856481485</v>
      </c>
      <c r="B1325" s="1">
        <v>172.11138888902497</v>
      </c>
      <c r="C1325" s="1">
        <v>172.1</v>
      </c>
      <c r="D1325" s="1">
        <v>14.28</v>
      </c>
      <c r="E1325" s="1">
        <v>2348.3649999999998</v>
      </c>
      <c r="F1325" s="1">
        <v>28.6</v>
      </c>
      <c r="G1325" s="1">
        <v>402.6</v>
      </c>
      <c r="H1325" s="1">
        <v>0.499</v>
      </c>
      <c r="I1325" s="1">
        <v>7.0000000000000001E-3</v>
      </c>
      <c r="J1325" s="1">
        <v>1.901</v>
      </c>
      <c r="K1325" s="1">
        <v>19.170000000000002</v>
      </c>
      <c r="L1325" s="1">
        <f t="shared" si="50"/>
        <v>1.8937684260580121</v>
      </c>
      <c r="M1325" s="1">
        <f t="shared" si="51"/>
        <v>19.097075606276746</v>
      </c>
      <c r="N1325" s="1">
        <v>0.04</v>
      </c>
      <c r="O1325" s="1">
        <v>21.03</v>
      </c>
      <c r="P1325" s="1">
        <v>6.9029999999999996</v>
      </c>
      <c r="Q1325" s="1">
        <v>17.100000000000001</v>
      </c>
      <c r="R1325" s="1">
        <v>800</v>
      </c>
      <c r="S1325" s="1">
        <v>752.8</v>
      </c>
      <c r="T1325" s="1">
        <v>131.4</v>
      </c>
      <c r="U1325" s="1">
        <v>2188.6999999999998</v>
      </c>
      <c r="V1325" s="101">
        <v>1.0042201364000001</v>
      </c>
      <c r="W1325" s="93">
        <f t="shared" si="48"/>
        <v>1.8984063164021614</v>
      </c>
      <c r="X1325" s="93">
        <f t="shared" si="49"/>
        <v>19.452139318802846</v>
      </c>
    </row>
    <row r="1326" spans="1:24" ht="15" x14ac:dyDescent="0.2">
      <c r="A1326" s="98">
        <v>43069.821550925924</v>
      </c>
      <c r="B1326" s="1">
        <v>172.12805555557134</v>
      </c>
      <c r="C1326" s="1">
        <v>172.12</v>
      </c>
      <c r="D1326" s="1">
        <v>14.28</v>
      </c>
      <c r="E1326" s="1">
        <v>2348.4639999999999</v>
      </c>
      <c r="F1326" s="1">
        <v>28.6</v>
      </c>
      <c r="G1326" s="1">
        <v>402.6</v>
      </c>
      <c r="H1326" s="1">
        <v>0.499</v>
      </c>
      <c r="I1326" s="1">
        <v>7.0000000000000001E-3</v>
      </c>
      <c r="J1326" s="1">
        <v>1.901</v>
      </c>
      <c r="K1326" s="1">
        <v>19.170000000000002</v>
      </c>
      <c r="L1326" s="1">
        <f t="shared" si="50"/>
        <v>1.8937684260580121</v>
      </c>
      <c r="M1326" s="1">
        <f t="shared" si="51"/>
        <v>19.097075606276746</v>
      </c>
      <c r="N1326" s="1">
        <v>0.04</v>
      </c>
      <c r="O1326" s="1">
        <v>21.03</v>
      </c>
      <c r="P1326" s="1">
        <v>6.891</v>
      </c>
      <c r="Q1326" s="1">
        <v>17.3</v>
      </c>
      <c r="R1326" s="1">
        <v>799</v>
      </c>
      <c r="S1326" s="1">
        <v>752.8</v>
      </c>
      <c r="T1326" s="1">
        <v>131.4</v>
      </c>
      <c r="U1326" s="1">
        <v>2188.6999999999998</v>
      </c>
      <c r="V1326" s="101">
        <v>1.0042395302</v>
      </c>
      <c r="W1326" s="93">
        <f t="shared" si="48"/>
        <v>1.8983696545189035</v>
      </c>
      <c r="X1326" s="93">
        <f t="shared" si="49"/>
        <v>19.451763660517972</v>
      </c>
    </row>
    <row r="1327" spans="1:24" ht="15" x14ac:dyDescent="0.2">
      <c r="A1327" s="98">
        <v>43069.822245370371</v>
      </c>
      <c r="B1327" s="1">
        <v>172.14472222229233</v>
      </c>
      <c r="C1327" s="1">
        <v>172.14</v>
      </c>
      <c r="D1327" s="1">
        <v>14.29</v>
      </c>
      <c r="E1327" s="1">
        <v>2348.6680000000001</v>
      </c>
      <c r="F1327" s="1">
        <v>28.6</v>
      </c>
      <c r="G1327" s="1">
        <v>402.6</v>
      </c>
      <c r="H1327" s="1">
        <v>0.499</v>
      </c>
      <c r="I1327" s="1">
        <v>7.0000000000000001E-3</v>
      </c>
      <c r="J1327" s="1">
        <v>1.901</v>
      </c>
      <c r="K1327" s="1">
        <v>19.170000000000002</v>
      </c>
      <c r="L1327" s="1">
        <f t="shared" si="50"/>
        <v>1.8928683460076046</v>
      </c>
      <c r="M1327" s="1">
        <f t="shared" si="51"/>
        <v>19.087999049429659</v>
      </c>
      <c r="N1327" s="1">
        <v>0.04</v>
      </c>
      <c r="O1327" s="1">
        <v>21.04</v>
      </c>
      <c r="P1327" s="1">
        <v>6.9009999999999998</v>
      </c>
      <c r="Q1327" s="1">
        <v>17.8</v>
      </c>
      <c r="R1327" s="1">
        <v>799</v>
      </c>
      <c r="S1327" s="1">
        <v>752.8</v>
      </c>
      <c r="T1327" s="1">
        <v>131.4</v>
      </c>
      <c r="U1327" s="1">
        <v>2188.8000000000002</v>
      </c>
      <c r="V1327" s="101">
        <v>1.0042531599</v>
      </c>
      <c r="W1327" s="93">
        <f t="shared" si="48"/>
        <v>1.8983438898911054</v>
      </c>
      <c r="X1327" s="93">
        <f t="shared" si="49"/>
        <v>19.451499661644231</v>
      </c>
    </row>
    <row r="1328" spans="1:24" ht="15" x14ac:dyDescent="0.2">
      <c r="A1328" s="98">
        <v>43069.822939814818</v>
      </c>
      <c r="B1328" s="1">
        <v>172.16138888901332</v>
      </c>
      <c r="C1328" s="1">
        <v>172.15</v>
      </c>
      <c r="D1328" s="1">
        <v>14.29</v>
      </c>
      <c r="E1328" s="1">
        <v>2348.498</v>
      </c>
      <c r="F1328" s="1">
        <v>28.6</v>
      </c>
      <c r="G1328" s="1">
        <v>402.6</v>
      </c>
      <c r="H1328" s="1">
        <v>0.499</v>
      </c>
      <c r="I1328" s="1">
        <v>7.0000000000000001E-3</v>
      </c>
      <c r="J1328" s="1">
        <v>1.901</v>
      </c>
      <c r="K1328" s="1">
        <v>19.170000000000002</v>
      </c>
      <c r="L1328" s="1">
        <f t="shared" si="50"/>
        <v>1.8919691211401424</v>
      </c>
      <c r="M1328" s="1">
        <f t="shared" si="51"/>
        <v>19.078931116389551</v>
      </c>
      <c r="N1328" s="1">
        <v>0.04</v>
      </c>
      <c r="O1328" s="1">
        <v>21.05</v>
      </c>
      <c r="P1328" s="1">
        <v>6.91</v>
      </c>
      <c r="Q1328" s="1">
        <v>17.8</v>
      </c>
      <c r="R1328" s="1">
        <v>799</v>
      </c>
      <c r="S1328" s="1">
        <v>752.8</v>
      </c>
      <c r="T1328" s="1">
        <v>131.4</v>
      </c>
      <c r="U1328" s="1">
        <v>2188.8000000000002</v>
      </c>
      <c r="V1328" s="101">
        <v>1.0042793839999999</v>
      </c>
      <c r="W1328" s="93">
        <f t="shared" si="48"/>
        <v>1.8982943196611513</v>
      </c>
      <c r="X1328" s="93">
        <f t="shared" si="49"/>
        <v>19.450991737175798</v>
      </c>
    </row>
    <row r="1329" spans="1:24" ht="15" x14ac:dyDescent="0.2">
      <c r="A1329" s="98">
        <v>43069.823634259257</v>
      </c>
      <c r="B1329" s="1">
        <v>172.17805555555969</v>
      </c>
      <c r="C1329" s="1">
        <v>172.17</v>
      </c>
      <c r="D1329" s="1">
        <v>14.29</v>
      </c>
      <c r="E1329" s="1">
        <v>2348.3670000000002</v>
      </c>
      <c r="F1329" s="1">
        <v>28.6</v>
      </c>
      <c r="G1329" s="1">
        <v>402.6</v>
      </c>
      <c r="H1329" s="1">
        <v>0.499</v>
      </c>
      <c r="I1329" s="1">
        <v>7.0000000000000001E-3</v>
      </c>
      <c r="J1329" s="1">
        <v>1.901</v>
      </c>
      <c r="K1329" s="1">
        <v>19.170000000000002</v>
      </c>
      <c r="L1329" s="1">
        <f t="shared" si="50"/>
        <v>1.8928683460076046</v>
      </c>
      <c r="M1329" s="1">
        <f t="shared" si="51"/>
        <v>19.087999049429659</v>
      </c>
      <c r="N1329" s="1">
        <v>0.04</v>
      </c>
      <c r="O1329" s="1">
        <v>21.04</v>
      </c>
      <c r="P1329" s="1">
        <v>6.9109999999999996</v>
      </c>
      <c r="Q1329" s="1">
        <v>17.3</v>
      </c>
      <c r="R1329" s="1">
        <v>799</v>
      </c>
      <c r="S1329" s="1">
        <v>752.8</v>
      </c>
      <c r="T1329" s="1">
        <v>131.4</v>
      </c>
      <c r="U1329" s="1">
        <v>2188.8000000000002</v>
      </c>
      <c r="V1329" s="101">
        <v>1.0043096712999999</v>
      </c>
      <c r="W1329" s="93">
        <f t="shared" ref="W1329:W1392" si="52">J1329*(AA$1/V1329)</f>
        <v>1.8982370721694752</v>
      </c>
      <c r="X1329" s="93">
        <f t="shared" ref="X1329:X1392" si="53">K1329*(1.019/V1329)</f>
        <v>19.450405147163895</v>
      </c>
    </row>
    <row r="1330" spans="1:24" ht="15" x14ac:dyDescent="0.2">
      <c r="A1330" s="98">
        <v>43069.824328703704</v>
      </c>
      <c r="B1330" s="1">
        <v>172.19472222228069</v>
      </c>
      <c r="C1330" s="1">
        <v>172.19</v>
      </c>
      <c r="D1330" s="1">
        <v>14.29</v>
      </c>
      <c r="E1330" s="1">
        <v>2347.9479999999999</v>
      </c>
      <c r="F1330" s="1">
        <v>28.6</v>
      </c>
      <c r="G1330" s="1">
        <v>402.6</v>
      </c>
      <c r="H1330" s="1">
        <v>0.499</v>
      </c>
      <c r="I1330" s="1">
        <v>7.0000000000000001E-3</v>
      </c>
      <c r="J1330" s="1">
        <v>1.901</v>
      </c>
      <c r="K1330" s="1">
        <v>19.170000000000002</v>
      </c>
      <c r="L1330" s="1">
        <f t="shared" si="50"/>
        <v>1.8928683460076046</v>
      </c>
      <c r="M1330" s="1">
        <f t="shared" si="51"/>
        <v>19.087999049429659</v>
      </c>
      <c r="N1330" s="1">
        <v>0.04</v>
      </c>
      <c r="O1330" s="1">
        <v>21.04</v>
      </c>
      <c r="P1330" s="1">
        <v>6.8959999999999999</v>
      </c>
      <c r="Q1330" s="1">
        <v>17.5</v>
      </c>
      <c r="R1330" s="1">
        <v>800</v>
      </c>
      <c r="S1330" s="1">
        <v>752.8</v>
      </c>
      <c r="T1330" s="1">
        <v>131.4</v>
      </c>
      <c r="U1330" s="1">
        <v>2188.8000000000002</v>
      </c>
      <c r="V1330" s="101">
        <v>1.0042873309</v>
      </c>
      <c r="W1330" s="93">
        <f t="shared" si="52"/>
        <v>1.8982792985066821</v>
      </c>
      <c r="X1330" s="93">
        <f t="shared" si="53"/>
        <v>19.450837821974957</v>
      </c>
    </row>
    <row r="1331" spans="1:24" ht="15" x14ac:dyDescent="0.2">
      <c r="A1331" s="98">
        <v>43069.825023148151</v>
      </c>
      <c r="B1331" s="1">
        <v>172.21138888900168</v>
      </c>
      <c r="C1331" s="1">
        <v>172.2</v>
      </c>
      <c r="D1331" s="1">
        <v>14.29</v>
      </c>
      <c r="E1331" s="1">
        <v>2347.9580000000001</v>
      </c>
      <c r="F1331" s="1">
        <v>28.6</v>
      </c>
      <c r="G1331" s="1">
        <v>402.6</v>
      </c>
      <c r="H1331" s="1">
        <v>0.499</v>
      </c>
      <c r="I1331" s="1">
        <v>7.0000000000000001E-3</v>
      </c>
      <c r="J1331" s="1">
        <v>1.9</v>
      </c>
      <c r="K1331" s="1">
        <v>19.170000000000002</v>
      </c>
      <c r="L1331" s="1">
        <f t="shared" si="50"/>
        <v>1.8918726235741445</v>
      </c>
      <c r="M1331" s="1">
        <f t="shared" si="51"/>
        <v>19.087999049429659</v>
      </c>
      <c r="N1331" s="1">
        <v>0.04</v>
      </c>
      <c r="O1331" s="1">
        <v>21.04</v>
      </c>
      <c r="P1331" s="1">
        <v>6.9</v>
      </c>
      <c r="Q1331" s="1">
        <v>16.899999999999999</v>
      </c>
      <c r="R1331" s="1">
        <v>799</v>
      </c>
      <c r="S1331" s="1">
        <v>752.8</v>
      </c>
      <c r="T1331" s="1">
        <v>131.4</v>
      </c>
      <c r="U1331" s="1">
        <v>2188.8000000000002</v>
      </c>
      <c r="V1331" s="101">
        <v>1.0043039936</v>
      </c>
      <c r="W1331" s="93">
        <f t="shared" si="52"/>
        <v>1.8972492513645223</v>
      </c>
      <c r="X1331" s="93">
        <f t="shared" si="53"/>
        <v>19.450515107460788</v>
      </c>
    </row>
    <row r="1332" spans="1:24" ht="15" x14ac:dyDescent="0.2">
      <c r="A1332" s="98">
        <v>43069.82571759259</v>
      </c>
      <c r="B1332" s="1">
        <v>172.22805555554805</v>
      </c>
      <c r="C1332" s="1">
        <v>172.22</v>
      </c>
      <c r="D1332" s="1">
        <v>14.29</v>
      </c>
      <c r="E1332" s="1">
        <v>2348.393</v>
      </c>
      <c r="F1332" s="1">
        <v>28.6</v>
      </c>
      <c r="G1332" s="1">
        <v>402.6</v>
      </c>
      <c r="H1332" s="1">
        <v>0.499</v>
      </c>
      <c r="I1332" s="1">
        <v>7.0000000000000001E-3</v>
      </c>
      <c r="J1332" s="1">
        <v>1.885</v>
      </c>
      <c r="K1332" s="1">
        <v>19.190000000000001</v>
      </c>
      <c r="L1332" s="1">
        <f t="shared" si="50"/>
        <v>1.8769367870722433</v>
      </c>
      <c r="M1332" s="1">
        <f t="shared" si="51"/>
        <v>19.10791349809886</v>
      </c>
      <c r="N1332" s="1">
        <v>0.04</v>
      </c>
      <c r="O1332" s="1">
        <v>21.04</v>
      </c>
      <c r="P1332" s="1">
        <v>6.9029999999999996</v>
      </c>
      <c r="Q1332" s="1">
        <v>16.899999999999999</v>
      </c>
      <c r="R1332" s="1">
        <v>799</v>
      </c>
      <c r="S1332" s="1">
        <v>752.8</v>
      </c>
      <c r="T1332" s="1">
        <v>131.4</v>
      </c>
      <c r="U1332" s="1">
        <v>2188.8000000000002</v>
      </c>
      <c r="V1332" s="101">
        <v>1.0043130842000001</v>
      </c>
      <c r="W1332" s="93">
        <f t="shared" si="52"/>
        <v>1.8822539303127799</v>
      </c>
      <c r="X1332" s="93">
        <f t="shared" si="53"/>
        <v>19.470631526797742</v>
      </c>
    </row>
    <row r="1333" spans="1:24" ht="15" x14ac:dyDescent="0.2">
      <c r="A1333" s="98">
        <v>43069.826412037037</v>
      </c>
      <c r="B1333" s="1">
        <v>172.24472222226905</v>
      </c>
      <c r="C1333" s="1">
        <v>172.24</v>
      </c>
      <c r="D1333" s="1">
        <v>14.29</v>
      </c>
      <c r="E1333" s="1">
        <v>2348.1309999999999</v>
      </c>
      <c r="F1333" s="1">
        <v>28.6</v>
      </c>
      <c r="G1333" s="1">
        <v>402.6</v>
      </c>
      <c r="H1333" s="1">
        <v>0.499</v>
      </c>
      <c r="I1333" s="1">
        <v>7.0000000000000001E-3</v>
      </c>
      <c r="J1333" s="1">
        <v>1.8879999999999999</v>
      </c>
      <c r="K1333" s="1">
        <v>19.2</v>
      </c>
      <c r="L1333" s="1">
        <f t="shared" si="50"/>
        <v>1.8799239543726234</v>
      </c>
      <c r="M1333" s="1">
        <f t="shared" si="51"/>
        <v>19.117870722433459</v>
      </c>
      <c r="N1333" s="1">
        <v>0.04</v>
      </c>
      <c r="O1333" s="1">
        <v>21.04</v>
      </c>
      <c r="P1333" s="1">
        <v>6.9089999999999998</v>
      </c>
      <c r="Q1333" s="1">
        <v>17.3</v>
      </c>
      <c r="R1333" s="1">
        <v>800</v>
      </c>
      <c r="S1333" s="1">
        <v>752.8</v>
      </c>
      <c r="T1333" s="1">
        <v>131.5</v>
      </c>
      <c r="U1333" s="1">
        <v>2188.8000000000002</v>
      </c>
      <c r="V1333" s="101">
        <v>1.0043141147999999</v>
      </c>
      <c r="W1333" s="93">
        <f t="shared" si="52"/>
        <v>1.8852476253179511</v>
      </c>
      <c r="X1333" s="93">
        <f t="shared" si="53"/>
        <v>19.480757774569515</v>
      </c>
    </row>
    <row r="1334" spans="1:24" ht="15" x14ac:dyDescent="0.2">
      <c r="A1334" s="98">
        <v>43069.827106481483</v>
      </c>
      <c r="B1334" s="1">
        <v>172.26138888899004</v>
      </c>
      <c r="C1334" s="1">
        <v>172.25</v>
      </c>
      <c r="D1334" s="1">
        <v>14.29</v>
      </c>
      <c r="E1334" s="1">
        <v>2347.8310000000001</v>
      </c>
      <c r="F1334" s="1">
        <v>28.6</v>
      </c>
      <c r="G1334" s="1">
        <v>402.6</v>
      </c>
      <c r="H1334" s="1">
        <v>0.499</v>
      </c>
      <c r="I1334" s="1">
        <v>7.0000000000000001E-3</v>
      </c>
      <c r="J1334" s="1">
        <v>1.8859999999999999</v>
      </c>
      <c r="K1334" s="1">
        <v>19.2</v>
      </c>
      <c r="L1334" s="1">
        <f t="shared" si="50"/>
        <v>1.8779325095057033</v>
      </c>
      <c r="M1334" s="1">
        <f t="shared" si="51"/>
        <v>19.117870722433459</v>
      </c>
      <c r="N1334" s="1">
        <v>0.04</v>
      </c>
      <c r="O1334" s="1">
        <v>21.04</v>
      </c>
      <c r="P1334" s="1">
        <v>6.9109999999999996</v>
      </c>
      <c r="Q1334" s="1">
        <v>18.399999999999999</v>
      </c>
      <c r="R1334" s="1">
        <v>800</v>
      </c>
      <c r="S1334" s="1">
        <v>752.8</v>
      </c>
      <c r="T1334" s="1">
        <v>131.9</v>
      </c>
      <c r="U1334" s="1">
        <v>2188.8000000000002</v>
      </c>
      <c r="V1334" s="101">
        <v>1.0043247032</v>
      </c>
      <c r="W1334" s="93">
        <f t="shared" si="52"/>
        <v>1.8832306862249448</v>
      </c>
      <c r="X1334" s="93">
        <f t="shared" si="53"/>
        <v>19.48055239272939</v>
      </c>
    </row>
    <row r="1335" spans="1:24" ht="15" x14ac:dyDescent="0.2">
      <c r="A1335" s="98">
        <v>43069.827800925923</v>
      </c>
      <c r="B1335" s="1">
        <v>172.27805555553641</v>
      </c>
      <c r="C1335" s="1">
        <v>172.27</v>
      </c>
      <c r="D1335" s="1">
        <v>14.3</v>
      </c>
      <c r="E1335" s="1">
        <v>2347.73</v>
      </c>
      <c r="F1335" s="1">
        <v>28.6</v>
      </c>
      <c r="G1335" s="1">
        <v>402.6</v>
      </c>
      <c r="H1335" s="1">
        <v>0.499</v>
      </c>
      <c r="I1335" s="1">
        <v>7.0000000000000001E-3</v>
      </c>
      <c r="J1335" s="1">
        <v>1.883</v>
      </c>
      <c r="K1335" s="1">
        <v>19.190000000000001</v>
      </c>
      <c r="L1335" s="1">
        <f t="shared" si="50"/>
        <v>1.8749453422053233</v>
      </c>
      <c r="M1335" s="1">
        <f t="shared" si="51"/>
        <v>19.10791349809886</v>
      </c>
      <c r="N1335" s="1">
        <v>0.04</v>
      </c>
      <c r="O1335" s="1">
        <v>21.04</v>
      </c>
      <c r="P1335" s="1">
        <v>6.8970000000000002</v>
      </c>
      <c r="Q1335" s="1">
        <v>19.3</v>
      </c>
      <c r="R1335" s="1">
        <v>800</v>
      </c>
      <c r="S1335" s="1">
        <v>752.8</v>
      </c>
      <c r="T1335" s="1">
        <v>132.19999999999999</v>
      </c>
      <c r="U1335" s="1">
        <v>2188.8000000000002</v>
      </c>
      <c r="V1335" s="101">
        <v>1.0043254654</v>
      </c>
      <c r="W1335" s="93">
        <f t="shared" si="52"/>
        <v>1.8802336643409781</v>
      </c>
      <c r="X1335" s="93">
        <f t="shared" si="53"/>
        <v>19.470391495262788</v>
      </c>
    </row>
    <row r="1336" spans="1:24" ht="15" x14ac:dyDescent="0.2">
      <c r="A1336" s="98">
        <v>43069.82849537037</v>
      </c>
      <c r="B1336" s="1">
        <v>172.29472222225741</v>
      </c>
      <c r="C1336" s="1">
        <v>172.29</v>
      </c>
      <c r="D1336" s="1">
        <v>14.3</v>
      </c>
      <c r="E1336" s="1">
        <v>2347.2260000000001</v>
      </c>
      <c r="F1336" s="1">
        <v>28.6</v>
      </c>
      <c r="G1336" s="1">
        <v>402.6</v>
      </c>
      <c r="H1336" s="1">
        <v>0.499</v>
      </c>
      <c r="I1336" s="1">
        <v>7.0000000000000001E-3</v>
      </c>
      <c r="J1336" s="1">
        <v>1.8919999999999999</v>
      </c>
      <c r="K1336" s="1">
        <v>19.190000000000001</v>
      </c>
      <c r="L1336" s="1">
        <f t="shared" si="50"/>
        <v>1.8839068441064639</v>
      </c>
      <c r="M1336" s="1">
        <f t="shared" si="51"/>
        <v>19.10791349809886</v>
      </c>
      <c r="N1336" s="1">
        <v>0.04</v>
      </c>
      <c r="O1336" s="1">
        <v>21.04</v>
      </c>
      <c r="P1336" s="1">
        <v>6.8949999999999996</v>
      </c>
      <c r="Q1336" s="1">
        <v>18.8</v>
      </c>
      <c r="R1336" s="1">
        <v>800</v>
      </c>
      <c r="S1336" s="1">
        <v>752.8</v>
      </c>
      <c r="T1336" s="1">
        <v>132.19999999999999</v>
      </c>
      <c r="U1336" s="1">
        <v>2188.8000000000002</v>
      </c>
      <c r="V1336" s="101">
        <v>1.0043242244000001</v>
      </c>
      <c r="W1336" s="93">
        <f t="shared" si="52"/>
        <v>1.8892227767716481</v>
      </c>
      <c r="X1336" s="93">
        <f t="shared" si="53"/>
        <v>19.470415553983322</v>
      </c>
    </row>
    <row r="1337" spans="1:24" ht="15" x14ac:dyDescent="0.2">
      <c r="A1337" s="98">
        <v>43069.829189814816</v>
      </c>
      <c r="B1337" s="1">
        <v>172.3113888889784</v>
      </c>
      <c r="C1337" s="1">
        <v>172.3</v>
      </c>
      <c r="D1337" s="1">
        <v>14.3</v>
      </c>
      <c r="E1337" s="1">
        <v>2347.5039999999999</v>
      </c>
      <c r="F1337" s="1">
        <v>28.6</v>
      </c>
      <c r="G1337" s="1">
        <v>402.6</v>
      </c>
      <c r="H1337" s="1">
        <v>0.499</v>
      </c>
      <c r="I1337" s="1">
        <v>7.0000000000000001E-3</v>
      </c>
      <c r="J1337" s="1">
        <v>1.8879999999999999</v>
      </c>
      <c r="K1337" s="1">
        <v>19.18</v>
      </c>
      <c r="L1337" s="1">
        <f t="shared" si="50"/>
        <v>1.8799239543726234</v>
      </c>
      <c r="M1337" s="1">
        <f t="shared" si="51"/>
        <v>19.097956273764257</v>
      </c>
      <c r="N1337" s="1">
        <v>0.04</v>
      </c>
      <c r="O1337" s="1">
        <v>21.04</v>
      </c>
      <c r="P1337" s="1">
        <v>6.8920000000000003</v>
      </c>
      <c r="Q1337" s="1">
        <v>18.3</v>
      </c>
      <c r="R1337" s="1">
        <v>800</v>
      </c>
      <c r="S1337" s="1">
        <v>752.8</v>
      </c>
      <c r="T1337" s="1">
        <v>132.19999999999999</v>
      </c>
      <c r="U1337" s="1">
        <v>2188.8000000000002</v>
      </c>
      <c r="V1337" s="101">
        <v>1.0043244132</v>
      </c>
      <c r="W1337" s="93">
        <f t="shared" si="52"/>
        <v>1.8852282938809279</v>
      </c>
      <c r="X1337" s="93">
        <f t="shared" si="53"/>
        <v>19.460265769829437</v>
      </c>
    </row>
    <row r="1338" spans="1:24" ht="15" x14ac:dyDescent="0.2">
      <c r="A1338" s="98">
        <v>43069.829884259256</v>
      </c>
      <c r="B1338" s="1">
        <v>172.32805555552477</v>
      </c>
      <c r="C1338" s="1">
        <v>172.32</v>
      </c>
      <c r="D1338" s="1">
        <v>14.3</v>
      </c>
      <c r="E1338" s="1">
        <v>2347.701</v>
      </c>
      <c r="F1338" s="1">
        <v>28.6</v>
      </c>
      <c r="G1338" s="1">
        <v>402.6</v>
      </c>
      <c r="H1338" s="1">
        <v>0.499</v>
      </c>
      <c r="I1338" s="1">
        <v>7.0000000000000001E-3</v>
      </c>
      <c r="J1338" s="1">
        <v>1.883</v>
      </c>
      <c r="K1338" s="1">
        <v>19.18</v>
      </c>
      <c r="L1338" s="1">
        <f t="shared" si="50"/>
        <v>1.8749453422053233</v>
      </c>
      <c r="M1338" s="1">
        <f t="shared" si="51"/>
        <v>19.097956273764257</v>
      </c>
      <c r="N1338" s="1">
        <v>0.04</v>
      </c>
      <c r="O1338" s="1">
        <v>21.04</v>
      </c>
      <c r="P1338" s="1">
        <v>6.8979999999999997</v>
      </c>
      <c r="Q1338" s="1">
        <v>18.100000000000001</v>
      </c>
      <c r="R1338" s="1">
        <v>800</v>
      </c>
      <c r="S1338" s="1">
        <v>752.8</v>
      </c>
      <c r="T1338" s="1">
        <v>132.19999999999999</v>
      </c>
      <c r="U1338" s="1">
        <v>2188.8000000000002</v>
      </c>
      <c r="V1338" s="101">
        <v>1.0043177934</v>
      </c>
      <c r="W1338" s="93">
        <f t="shared" si="52"/>
        <v>1.8802480274765985</v>
      </c>
      <c r="X1338" s="93">
        <f t="shared" si="53"/>
        <v>19.460394039056759</v>
      </c>
    </row>
    <row r="1339" spans="1:24" ht="15" x14ac:dyDescent="0.2">
      <c r="A1339" s="98">
        <v>43069.830578703702</v>
      </c>
      <c r="B1339" s="1">
        <v>172.34472222224576</v>
      </c>
      <c r="C1339" s="1">
        <v>172.34</v>
      </c>
      <c r="D1339" s="1">
        <v>14.3</v>
      </c>
      <c r="E1339" s="1">
        <v>2347.7620000000002</v>
      </c>
      <c r="F1339" s="1">
        <v>28.6</v>
      </c>
      <c r="G1339" s="1">
        <v>402.6</v>
      </c>
      <c r="H1339" s="1">
        <v>0.499</v>
      </c>
      <c r="I1339" s="1">
        <v>7.0000000000000001E-3</v>
      </c>
      <c r="J1339" s="1">
        <v>1.883</v>
      </c>
      <c r="K1339" s="1">
        <v>19.18</v>
      </c>
      <c r="L1339" s="1">
        <f t="shared" si="50"/>
        <v>1.8749453422053233</v>
      </c>
      <c r="M1339" s="1">
        <f t="shared" si="51"/>
        <v>19.097956273764257</v>
      </c>
      <c r="N1339" s="1">
        <v>0.04</v>
      </c>
      <c r="O1339" s="1">
        <v>21.04</v>
      </c>
      <c r="P1339" s="1">
        <v>6.8949999999999996</v>
      </c>
      <c r="Q1339" s="1">
        <v>18.3</v>
      </c>
      <c r="R1339" s="1">
        <v>800</v>
      </c>
      <c r="S1339" s="1">
        <v>752.8</v>
      </c>
      <c r="T1339" s="1">
        <v>132.19999999999999</v>
      </c>
      <c r="U1339" s="1">
        <v>2188.9</v>
      </c>
      <c r="V1339" s="101">
        <v>1.0043084576000001</v>
      </c>
      <c r="W1339" s="93">
        <f t="shared" si="52"/>
        <v>1.8802655057915545</v>
      </c>
      <c r="X1339" s="93">
        <f t="shared" si="53"/>
        <v>19.460574938007966</v>
      </c>
    </row>
    <row r="1340" spans="1:24" ht="15" x14ac:dyDescent="0.2">
      <c r="A1340" s="98">
        <v>43069.831273148149</v>
      </c>
      <c r="B1340" s="1">
        <v>172.36138888896676</v>
      </c>
      <c r="C1340" s="1">
        <v>172.35</v>
      </c>
      <c r="D1340" s="1">
        <v>14.3</v>
      </c>
      <c r="E1340" s="1">
        <v>2347.6689999999999</v>
      </c>
      <c r="F1340" s="1">
        <v>28.6</v>
      </c>
      <c r="G1340" s="1">
        <v>402.6</v>
      </c>
      <c r="H1340" s="1">
        <v>0.499</v>
      </c>
      <c r="I1340" s="1">
        <v>7.0000000000000001E-3</v>
      </c>
      <c r="J1340" s="1">
        <v>1.883</v>
      </c>
      <c r="K1340" s="1">
        <v>19.18</v>
      </c>
      <c r="L1340" s="1">
        <f t="shared" si="50"/>
        <v>1.8749453422053233</v>
      </c>
      <c r="M1340" s="1">
        <f t="shared" si="51"/>
        <v>19.097956273764257</v>
      </c>
      <c r="N1340" s="1">
        <v>0.04</v>
      </c>
      <c r="O1340" s="1">
        <v>21.04</v>
      </c>
      <c r="P1340" s="1">
        <v>6.9029999999999996</v>
      </c>
      <c r="Q1340" s="1">
        <v>17.8</v>
      </c>
      <c r="R1340" s="1">
        <v>800</v>
      </c>
      <c r="S1340" s="1">
        <v>752.8</v>
      </c>
      <c r="T1340" s="1">
        <v>132.19999999999999</v>
      </c>
      <c r="U1340" s="1">
        <v>2188.9</v>
      </c>
      <c r="V1340" s="101">
        <v>1.0043089535</v>
      </c>
      <c r="W1340" s="93">
        <f t="shared" si="52"/>
        <v>1.8802645773684221</v>
      </c>
      <c r="X1340" s="93">
        <f t="shared" si="53"/>
        <v>19.460565328913997</v>
      </c>
    </row>
    <row r="1341" spans="1:24" ht="15" x14ac:dyDescent="0.2">
      <c r="A1341" s="98">
        <v>43069.831967592596</v>
      </c>
      <c r="B1341" s="1">
        <v>172.37805555568775</v>
      </c>
      <c r="C1341" s="1">
        <v>172.37</v>
      </c>
      <c r="D1341" s="1">
        <v>14.3</v>
      </c>
      <c r="E1341" s="1">
        <v>2347.4050000000002</v>
      </c>
      <c r="F1341" s="1">
        <v>28.6</v>
      </c>
      <c r="G1341" s="1">
        <v>402.6</v>
      </c>
      <c r="H1341" s="1">
        <v>0.499</v>
      </c>
      <c r="I1341" s="1">
        <v>7.0000000000000001E-3</v>
      </c>
      <c r="J1341" s="1">
        <v>1.883</v>
      </c>
      <c r="K1341" s="1">
        <v>19.18</v>
      </c>
      <c r="L1341" s="1">
        <f t="shared" si="50"/>
        <v>1.8749453422053233</v>
      </c>
      <c r="M1341" s="1">
        <f t="shared" si="51"/>
        <v>19.097956273764257</v>
      </c>
      <c r="N1341" s="1">
        <v>0.04</v>
      </c>
      <c r="O1341" s="1">
        <v>21.04</v>
      </c>
      <c r="P1341" s="1">
        <v>6.9050000000000002</v>
      </c>
      <c r="Q1341" s="1">
        <v>17.600000000000001</v>
      </c>
      <c r="R1341" s="1">
        <v>800</v>
      </c>
      <c r="S1341" s="1">
        <v>752.8</v>
      </c>
      <c r="T1341" s="1">
        <v>132.19999999999999</v>
      </c>
      <c r="U1341" s="1">
        <v>2188.9</v>
      </c>
      <c r="V1341" s="101">
        <v>1.0043056532000001</v>
      </c>
      <c r="W1341" s="93">
        <f t="shared" si="52"/>
        <v>1.8802707562016936</v>
      </c>
      <c r="X1341" s="93">
        <f t="shared" si="53"/>
        <v>19.460629279269696</v>
      </c>
    </row>
    <row r="1342" spans="1:24" ht="15" x14ac:dyDescent="0.2">
      <c r="A1342" s="98">
        <v>43069.832662037035</v>
      </c>
      <c r="B1342" s="1">
        <v>172.39472222223412</v>
      </c>
      <c r="C1342" s="1">
        <v>172.39</v>
      </c>
      <c r="D1342" s="1">
        <v>14.31</v>
      </c>
      <c r="E1342" s="1">
        <v>2347.116</v>
      </c>
      <c r="F1342" s="1">
        <v>28.6</v>
      </c>
      <c r="G1342" s="1">
        <v>402.6</v>
      </c>
      <c r="H1342" s="1">
        <v>0.499</v>
      </c>
      <c r="I1342" s="1">
        <v>6.0000000000000001E-3</v>
      </c>
      <c r="J1342" s="1">
        <v>1.883</v>
      </c>
      <c r="K1342" s="1">
        <v>19.18</v>
      </c>
      <c r="L1342" s="1">
        <f t="shared" si="50"/>
        <v>1.8749453422053233</v>
      </c>
      <c r="M1342" s="1">
        <f t="shared" si="51"/>
        <v>19.097956273764257</v>
      </c>
      <c r="N1342" s="1">
        <v>0.04</v>
      </c>
      <c r="O1342" s="1">
        <v>21.04</v>
      </c>
      <c r="P1342" s="1">
        <v>6.8869999999999996</v>
      </c>
      <c r="Q1342" s="1">
        <v>18.100000000000001</v>
      </c>
      <c r="R1342" s="1">
        <v>800</v>
      </c>
      <c r="S1342" s="1">
        <v>752.8</v>
      </c>
      <c r="T1342" s="1">
        <v>132.19999999999999</v>
      </c>
      <c r="U1342" s="1">
        <v>2188.9</v>
      </c>
      <c r="V1342" s="101">
        <v>1.0043170347000001</v>
      </c>
      <c r="W1342" s="93">
        <f t="shared" si="52"/>
        <v>1.8802494478888079</v>
      </c>
      <c r="X1342" s="93">
        <f t="shared" si="53"/>
        <v>19.460408740192403</v>
      </c>
    </row>
    <row r="1343" spans="1:24" ht="15" x14ac:dyDescent="0.2">
      <c r="A1343" s="98">
        <v>43069.833356481482</v>
      </c>
      <c r="B1343" s="1">
        <v>172.41138888895512</v>
      </c>
      <c r="C1343" s="1">
        <v>172.4</v>
      </c>
      <c r="D1343" s="1">
        <v>14.31</v>
      </c>
      <c r="E1343" s="1">
        <v>2347.1280000000002</v>
      </c>
      <c r="F1343" s="1">
        <v>28.6</v>
      </c>
      <c r="G1343" s="1">
        <v>402.6</v>
      </c>
      <c r="H1343" s="1">
        <v>0.499</v>
      </c>
      <c r="I1343" s="1">
        <v>7.0000000000000001E-3</v>
      </c>
      <c r="J1343" s="1">
        <v>1.883</v>
      </c>
      <c r="K1343" s="1">
        <v>19.18</v>
      </c>
      <c r="L1343" s="1">
        <f t="shared" si="50"/>
        <v>1.8749453422053233</v>
      </c>
      <c r="M1343" s="1">
        <f t="shared" si="51"/>
        <v>19.097956273764257</v>
      </c>
      <c r="N1343" s="1">
        <v>0.04</v>
      </c>
      <c r="O1343" s="1">
        <v>21.04</v>
      </c>
      <c r="P1343" s="1">
        <v>6.8890000000000002</v>
      </c>
      <c r="Q1343" s="1">
        <v>18.100000000000001</v>
      </c>
      <c r="R1343" s="1">
        <v>800</v>
      </c>
      <c r="S1343" s="1">
        <v>752.8</v>
      </c>
      <c r="T1343" s="1">
        <v>132.19999999999999</v>
      </c>
      <c r="U1343" s="1">
        <v>2188.9</v>
      </c>
      <c r="V1343" s="101">
        <v>1.0043212694000001</v>
      </c>
      <c r="W1343" s="93">
        <f t="shared" si="52"/>
        <v>1.8802415198556381</v>
      </c>
      <c r="X1343" s="93">
        <f t="shared" si="53"/>
        <v>19.460326685778739</v>
      </c>
    </row>
    <row r="1344" spans="1:24" ht="15" x14ac:dyDescent="0.2">
      <c r="A1344" s="98">
        <v>43069.834050925929</v>
      </c>
      <c r="B1344" s="1">
        <v>172.42805555567611</v>
      </c>
      <c r="C1344" s="1">
        <v>172.42</v>
      </c>
      <c r="D1344" s="1">
        <v>14.31</v>
      </c>
      <c r="E1344" s="1">
        <v>2347.201</v>
      </c>
      <c r="F1344" s="1">
        <v>28.6</v>
      </c>
      <c r="G1344" s="1">
        <v>402.6</v>
      </c>
      <c r="H1344" s="1">
        <v>0.499</v>
      </c>
      <c r="I1344" s="1">
        <v>7.0000000000000001E-3</v>
      </c>
      <c r="J1344" s="1">
        <v>1.883</v>
      </c>
      <c r="K1344" s="1">
        <v>19.18</v>
      </c>
      <c r="L1344" s="1">
        <f t="shared" si="50"/>
        <v>1.8749453422053233</v>
      </c>
      <c r="M1344" s="1">
        <f t="shared" si="51"/>
        <v>19.097956273764257</v>
      </c>
      <c r="N1344" s="1">
        <v>0.04</v>
      </c>
      <c r="O1344" s="1">
        <v>21.04</v>
      </c>
      <c r="P1344" s="1">
        <v>6.8940000000000001</v>
      </c>
      <c r="Q1344" s="1">
        <v>18.100000000000001</v>
      </c>
      <c r="R1344" s="1">
        <v>800</v>
      </c>
      <c r="S1344" s="1">
        <v>752.8</v>
      </c>
      <c r="T1344" s="1">
        <v>132.19999999999999</v>
      </c>
      <c r="U1344" s="1">
        <v>2188.9</v>
      </c>
      <c r="V1344" s="101">
        <v>1.0043185185999999</v>
      </c>
      <c r="W1344" s="93">
        <f t="shared" si="52"/>
        <v>1.8802466697839502</v>
      </c>
      <c r="X1344" s="93">
        <f t="shared" si="53"/>
        <v>19.460379987062801</v>
      </c>
    </row>
    <row r="1345" spans="1:24" ht="15" x14ac:dyDescent="0.2">
      <c r="A1345" s="98">
        <v>43069.834745370368</v>
      </c>
      <c r="B1345" s="1">
        <v>172.44472222222248</v>
      </c>
      <c r="C1345" s="1">
        <v>172.44</v>
      </c>
      <c r="D1345" s="1">
        <v>14.31</v>
      </c>
      <c r="E1345" s="1">
        <v>2347.2620000000002</v>
      </c>
      <c r="F1345" s="1">
        <v>28.6</v>
      </c>
      <c r="G1345" s="1">
        <v>402.6</v>
      </c>
      <c r="H1345" s="1">
        <v>0.499</v>
      </c>
      <c r="I1345" s="1">
        <v>7.0000000000000001E-3</v>
      </c>
      <c r="J1345" s="1">
        <v>1.883</v>
      </c>
      <c r="K1345" s="1">
        <v>19.18</v>
      </c>
      <c r="L1345" s="1">
        <f t="shared" si="50"/>
        <v>1.8749453422053233</v>
      </c>
      <c r="M1345" s="1">
        <f t="shared" si="51"/>
        <v>19.097956273764257</v>
      </c>
      <c r="N1345" s="1">
        <v>0.04</v>
      </c>
      <c r="O1345" s="1">
        <v>21.04</v>
      </c>
      <c r="P1345" s="1">
        <v>6.9039999999999999</v>
      </c>
      <c r="Q1345" s="1">
        <v>18.2</v>
      </c>
      <c r="R1345" s="1">
        <v>800</v>
      </c>
      <c r="S1345" s="1">
        <v>752.8</v>
      </c>
      <c r="T1345" s="1">
        <v>132.19999999999999</v>
      </c>
      <c r="U1345" s="1">
        <v>2188.9</v>
      </c>
      <c r="V1345" s="101">
        <v>1.0043106336000001</v>
      </c>
      <c r="W1345" s="93">
        <f t="shared" si="52"/>
        <v>1.8802614318948896</v>
      </c>
      <c r="X1345" s="93">
        <f t="shared" si="53"/>
        <v>19.460532773552423</v>
      </c>
    </row>
    <row r="1346" spans="1:24" ht="15" x14ac:dyDescent="0.2">
      <c r="A1346" s="98">
        <v>43069.835439814815</v>
      </c>
      <c r="B1346" s="1">
        <v>172.46138888894347</v>
      </c>
      <c r="C1346" s="1">
        <v>172.45</v>
      </c>
      <c r="D1346" s="1">
        <v>14.31</v>
      </c>
      <c r="E1346" s="1">
        <v>2347.1480000000001</v>
      </c>
      <c r="F1346" s="1">
        <v>28.6</v>
      </c>
      <c r="G1346" s="1">
        <v>402.6</v>
      </c>
      <c r="H1346" s="1">
        <v>0.499</v>
      </c>
      <c r="I1346" s="1">
        <v>7.0000000000000001E-3</v>
      </c>
      <c r="J1346" s="1">
        <v>1.883</v>
      </c>
      <c r="K1346" s="1">
        <v>19.18</v>
      </c>
      <c r="L1346" s="1">
        <f t="shared" si="50"/>
        <v>1.8749453422053233</v>
      </c>
      <c r="M1346" s="1">
        <f t="shared" si="51"/>
        <v>19.097956273764257</v>
      </c>
      <c r="N1346" s="1">
        <v>0.04</v>
      </c>
      <c r="O1346" s="1">
        <v>21.04</v>
      </c>
      <c r="P1346" s="1">
        <v>6.9009999999999998</v>
      </c>
      <c r="Q1346" s="1">
        <v>17.7</v>
      </c>
      <c r="R1346" s="1">
        <v>800</v>
      </c>
      <c r="S1346" s="1">
        <v>752.8</v>
      </c>
      <c r="T1346" s="1">
        <v>132.19999999999999</v>
      </c>
      <c r="U1346" s="1">
        <v>2189</v>
      </c>
      <c r="V1346" s="101">
        <v>1.0042940859</v>
      </c>
      <c r="W1346" s="93">
        <f t="shared" si="52"/>
        <v>1.880292412862052</v>
      </c>
      <c r="X1346" s="93">
        <f t="shared" si="53"/>
        <v>19.460853423711274</v>
      </c>
    </row>
    <row r="1347" spans="1:24" ht="15" x14ac:dyDescent="0.2">
      <c r="A1347" s="98">
        <v>43069.836134259262</v>
      </c>
      <c r="B1347" s="1">
        <v>172.47805555566447</v>
      </c>
      <c r="C1347" s="1">
        <v>172.47</v>
      </c>
      <c r="D1347" s="1">
        <v>14.31</v>
      </c>
      <c r="E1347" s="1">
        <v>2346.8249999999998</v>
      </c>
      <c r="F1347" s="1">
        <v>28.6</v>
      </c>
      <c r="G1347" s="1">
        <v>402.6</v>
      </c>
      <c r="H1347" s="1">
        <v>0.499</v>
      </c>
      <c r="I1347" s="1">
        <v>7.0000000000000001E-3</v>
      </c>
      <c r="J1347" s="1">
        <v>1.883</v>
      </c>
      <c r="K1347" s="1">
        <v>19.18</v>
      </c>
      <c r="L1347" s="1">
        <f t="shared" si="50"/>
        <v>1.8749453422053233</v>
      </c>
      <c r="M1347" s="1">
        <f t="shared" si="51"/>
        <v>19.097956273764257</v>
      </c>
      <c r="N1347" s="1">
        <v>0.04</v>
      </c>
      <c r="O1347" s="1">
        <v>21.04</v>
      </c>
      <c r="P1347" s="1">
        <v>6.9109999999999996</v>
      </c>
      <c r="Q1347" s="1">
        <v>17.600000000000001</v>
      </c>
      <c r="R1347" s="1">
        <v>800</v>
      </c>
      <c r="S1347" s="1">
        <v>752.8</v>
      </c>
      <c r="T1347" s="1">
        <v>132.19999999999999</v>
      </c>
      <c r="U1347" s="1">
        <v>2189</v>
      </c>
      <c r="V1347" s="101">
        <v>1.004289204</v>
      </c>
      <c r="W1347" s="93">
        <f t="shared" si="52"/>
        <v>1.8803015530574199</v>
      </c>
      <c r="X1347" s="93">
        <f t="shared" si="53"/>
        <v>19.460948023892129</v>
      </c>
    </row>
    <row r="1348" spans="1:24" ht="15" x14ac:dyDescent="0.2">
      <c r="A1348" s="98">
        <v>43069.836828703701</v>
      </c>
      <c r="B1348" s="1">
        <v>172.49472222221084</v>
      </c>
      <c r="C1348" s="1">
        <v>172.49</v>
      </c>
      <c r="D1348" s="1">
        <v>14.31</v>
      </c>
      <c r="E1348" s="1">
        <v>2346.777</v>
      </c>
      <c r="F1348" s="1">
        <v>28.6</v>
      </c>
      <c r="G1348" s="1">
        <v>402.6</v>
      </c>
      <c r="H1348" s="1">
        <v>0.499</v>
      </c>
      <c r="I1348" s="1">
        <v>7.0000000000000001E-3</v>
      </c>
      <c r="J1348" s="1">
        <v>1.883</v>
      </c>
      <c r="K1348" s="1">
        <v>19.18</v>
      </c>
      <c r="L1348" s="1">
        <f t="shared" si="50"/>
        <v>1.8749453422053233</v>
      </c>
      <c r="M1348" s="1">
        <f t="shared" si="51"/>
        <v>19.097956273764257</v>
      </c>
      <c r="N1348" s="1">
        <v>0.04</v>
      </c>
      <c r="O1348" s="1">
        <v>21.04</v>
      </c>
      <c r="P1348" s="1">
        <v>6.9050000000000002</v>
      </c>
      <c r="Q1348" s="1">
        <v>18</v>
      </c>
      <c r="R1348" s="1">
        <v>800</v>
      </c>
      <c r="S1348" s="1">
        <v>752.8</v>
      </c>
      <c r="T1348" s="1">
        <v>132.19999999999999</v>
      </c>
      <c r="U1348" s="1">
        <v>2189</v>
      </c>
      <c r="V1348" s="101">
        <v>1.0042886897000001</v>
      </c>
      <c r="W1348" s="93">
        <f t="shared" si="52"/>
        <v>1.8803025159668887</v>
      </c>
      <c r="X1348" s="93">
        <f t="shared" si="53"/>
        <v>19.460957989916508</v>
      </c>
    </row>
    <row r="1349" spans="1:24" ht="15" x14ac:dyDescent="0.2">
      <c r="A1349" s="98">
        <v>43069.837523148148</v>
      </c>
      <c r="B1349" s="1">
        <v>172.51138888893183</v>
      </c>
      <c r="C1349" s="1">
        <v>172.5</v>
      </c>
      <c r="D1349" s="1">
        <v>14.32</v>
      </c>
      <c r="E1349" s="1">
        <v>2346.7020000000002</v>
      </c>
      <c r="F1349" s="1">
        <v>28.6</v>
      </c>
      <c r="G1349" s="1">
        <v>402.6</v>
      </c>
      <c r="H1349" s="1">
        <v>0.499</v>
      </c>
      <c r="I1349" s="1">
        <v>7.0000000000000001E-3</v>
      </c>
      <c r="J1349" s="1">
        <v>1.883</v>
      </c>
      <c r="K1349" s="1">
        <v>19.18</v>
      </c>
      <c r="L1349" s="1">
        <f t="shared" si="50"/>
        <v>1.8749453422053233</v>
      </c>
      <c r="M1349" s="1">
        <f t="shared" si="51"/>
        <v>19.097956273764257</v>
      </c>
      <c r="N1349" s="1">
        <v>0.04</v>
      </c>
      <c r="O1349" s="1">
        <v>21.04</v>
      </c>
      <c r="P1349" s="1">
        <v>6.8920000000000003</v>
      </c>
      <c r="Q1349" s="1">
        <v>18.899999999999999</v>
      </c>
      <c r="R1349" s="1">
        <v>800</v>
      </c>
      <c r="S1349" s="1">
        <v>752.8</v>
      </c>
      <c r="T1349" s="1">
        <v>132.19999999999999</v>
      </c>
      <c r="U1349" s="1">
        <v>2189</v>
      </c>
      <c r="V1349" s="101">
        <v>1.0042998577</v>
      </c>
      <c r="W1349" s="93">
        <f t="shared" si="52"/>
        <v>1.8802816066554542</v>
      </c>
      <c r="X1349" s="93">
        <f t="shared" si="53"/>
        <v>19.460741580467513</v>
      </c>
    </row>
    <row r="1350" spans="1:24" ht="15" x14ac:dyDescent="0.2">
      <c r="A1350" s="98">
        <v>43069.838217592594</v>
      </c>
      <c r="B1350" s="1">
        <v>172.52805555565283</v>
      </c>
      <c r="C1350" s="1">
        <v>172.52</v>
      </c>
      <c r="D1350" s="1">
        <v>14.32</v>
      </c>
      <c r="E1350" s="1">
        <v>2346.9259999999999</v>
      </c>
      <c r="F1350" s="1">
        <v>28.6</v>
      </c>
      <c r="G1350" s="1">
        <v>402.6</v>
      </c>
      <c r="H1350" s="1">
        <v>0.499</v>
      </c>
      <c r="I1350" s="1">
        <v>7.0000000000000001E-3</v>
      </c>
      <c r="J1350" s="1">
        <v>1.883</v>
      </c>
      <c r="K1350" s="1">
        <v>19.18</v>
      </c>
      <c r="L1350" s="1">
        <f t="shared" si="50"/>
        <v>1.8749453422053233</v>
      </c>
      <c r="M1350" s="1">
        <f t="shared" si="51"/>
        <v>19.097956273764257</v>
      </c>
      <c r="N1350" s="1">
        <v>0.04</v>
      </c>
      <c r="O1350" s="1">
        <v>21.04</v>
      </c>
      <c r="P1350" s="1">
        <v>6.8920000000000003</v>
      </c>
      <c r="Q1350" s="1">
        <v>18.8</v>
      </c>
      <c r="R1350" s="1">
        <v>800</v>
      </c>
      <c r="S1350" s="1">
        <v>752.8</v>
      </c>
      <c r="T1350" s="1">
        <v>132.19999999999999</v>
      </c>
      <c r="U1350" s="1">
        <v>2189</v>
      </c>
      <c r="V1350" s="101">
        <v>1.0043116096</v>
      </c>
      <c r="W1350" s="93">
        <f t="shared" si="52"/>
        <v>1.8802596046381501</v>
      </c>
      <c r="X1350" s="93">
        <f t="shared" si="53"/>
        <v>19.460513861613332</v>
      </c>
    </row>
    <row r="1351" spans="1:24" ht="15" x14ac:dyDescent="0.2">
      <c r="A1351" s="98">
        <v>43069.838912037034</v>
      </c>
      <c r="B1351" s="1">
        <v>172.5447222221992</v>
      </c>
      <c r="C1351" s="1">
        <v>172.54</v>
      </c>
      <c r="D1351" s="1">
        <v>14.32</v>
      </c>
      <c r="E1351" s="1">
        <v>2347.16</v>
      </c>
      <c r="F1351" s="1">
        <v>28.6</v>
      </c>
      <c r="G1351" s="1">
        <v>402.6</v>
      </c>
      <c r="H1351" s="1">
        <v>0.499</v>
      </c>
      <c r="I1351" s="1">
        <v>7.0000000000000001E-3</v>
      </c>
      <c r="J1351" s="1">
        <v>1.883</v>
      </c>
      <c r="K1351" s="1">
        <v>19.18</v>
      </c>
      <c r="L1351" s="1">
        <f t="shared" si="50"/>
        <v>1.8749453422053233</v>
      </c>
      <c r="M1351" s="1">
        <f t="shared" si="51"/>
        <v>19.097956273764257</v>
      </c>
      <c r="N1351" s="1">
        <v>0.04</v>
      </c>
      <c r="O1351" s="1">
        <v>21.04</v>
      </c>
      <c r="P1351" s="1">
        <v>6.8840000000000003</v>
      </c>
      <c r="Q1351" s="1">
        <v>18.7</v>
      </c>
      <c r="R1351" s="1">
        <v>800</v>
      </c>
      <c r="S1351" s="1">
        <v>752.8</v>
      </c>
      <c r="T1351" s="1">
        <v>132.19999999999999</v>
      </c>
      <c r="U1351" s="1">
        <v>2189</v>
      </c>
      <c r="V1351" s="101">
        <v>1.0043071859000001</v>
      </c>
      <c r="W1351" s="93">
        <f t="shared" si="52"/>
        <v>1.8802678866703106</v>
      </c>
      <c r="X1351" s="93">
        <f t="shared" si="53"/>
        <v>19.460599579883972</v>
      </c>
    </row>
    <row r="1352" spans="1:24" ht="15" x14ac:dyDescent="0.2">
      <c r="A1352" s="98">
        <v>43069.839606481481</v>
      </c>
      <c r="B1352" s="1">
        <v>172.56138888892019</v>
      </c>
      <c r="C1352" s="1">
        <v>172.55</v>
      </c>
      <c r="D1352" s="1">
        <v>14.32</v>
      </c>
      <c r="E1352" s="1">
        <v>2347.0050000000001</v>
      </c>
      <c r="F1352" s="1">
        <v>28.6</v>
      </c>
      <c r="G1352" s="1">
        <v>402.6</v>
      </c>
      <c r="H1352" s="1">
        <v>0.499</v>
      </c>
      <c r="I1352" s="1">
        <v>7.0000000000000001E-3</v>
      </c>
      <c r="J1352" s="1">
        <v>1.883</v>
      </c>
      <c r="K1352" s="1">
        <v>19.18</v>
      </c>
      <c r="L1352" s="1">
        <f t="shared" si="50"/>
        <v>1.8749453422053233</v>
      </c>
      <c r="M1352" s="1">
        <f t="shared" si="51"/>
        <v>19.097956273764257</v>
      </c>
      <c r="N1352" s="1">
        <v>0.04</v>
      </c>
      <c r="O1352" s="1">
        <v>21.04</v>
      </c>
      <c r="P1352" s="1">
        <v>6.8979999999999997</v>
      </c>
      <c r="Q1352" s="1">
        <v>19.2</v>
      </c>
      <c r="R1352" s="1">
        <v>800</v>
      </c>
      <c r="S1352" s="1">
        <v>752.8</v>
      </c>
      <c r="T1352" s="1">
        <v>132.19999999999999</v>
      </c>
      <c r="U1352" s="1">
        <v>2189</v>
      </c>
      <c r="V1352" s="101">
        <v>1.0043079511999999</v>
      </c>
      <c r="W1352" s="93">
        <f t="shared" si="52"/>
        <v>1.880266453873715</v>
      </c>
      <c r="X1352" s="93">
        <f t="shared" si="53"/>
        <v>19.460584750571073</v>
      </c>
    </row>
    <row r="1353" spans="1:24" ht="15" x14ac:dyDescent="0.2">
      <c r="A1353" s="98">
        <v>43069.840300925927</v>
      </c>
      <c r="B1353" s="1">
        <v>172.57805555564119</v>
      </c>
      <c r="C1353" s="1">
        <v>172.57</v>
      </c>
      <c r="D1353" s="1">
        <v>14.32</v>
      </c>
      <c r="E1353" s="1">
        <v>2346.6869999999999</v>
      </c>
      <c r="F1353" s="1">
        <v>28.6</v>
      </c>
      <c r="G1353" s="1">
        <v>402.6</v>
      </c>
      <c r="H1353" s="1">
        <v>0.499</v>
      </c>
      <c r="I1353" s="1">
        <v>7.0000000000000001E-3</v>
      </c>
      <c r="J1353" s="1">
        <v>1.883</v>
      </c>
      <c r="K1353" s="1">
        <v>19.18</v>
      </c>
      <c r="L1353" s="1">
        <f t="shared" si="50"/>
        <v>1.8749453422053233</v>
      </c>
      <c r="M1353" s="1">
        <f t="shared" si="51"/>
        <v>19.097956273764257</v>
      </c>
      <c r="N1353" s="1">
        <v>0.04</v>
      </c>
      <c r="O1353" s="1">
        <v>21.04</v>
      </c>
      <c r="P1353" s="1">
        <v>6.8959999999999999</v>
      </c>
      <c r="Q1353" s="1">
        <v>19.2</v>
      </c>
      <c r="R1353" s="1">
        <v>800</v>
      </c>
      <c r="S1353" s="1">
        <v>752.9</v>
      </c>
      <c r="T1353" s="1">
        <v>132.19999999999999</v>
      </c>
      <c r="U1353" s="1">
        <v>2189</v>
      </c>
      <c r="V1353" s="101">
        <v>1.0043136655</v>
      </c>
      <c r="W1353" s="93">
        <f t="shared" si="52"/>
        <v>1.8802557556158237</v>
      </c>
      <c r="X1353" s="93">
        <f t="shared" si="53"/>
        <v>19.460474024586492</v>
      </c>
    </row>
    <row r="1354" spans="1:24" ht="15" x14ac:dyDescent="0.2">
      <c r="A1354" s="98">
        <v>43069.840995370374</v>
      </c>
      <c r="B1354" s="1">
        <v>172.59472222236218</v>
      </c>
      <c r="C1354" s="1">
        <v>172.59</v>
      </c>
      <c r="D1354" s="1">
        <v>14.32</v>
      </c>
      <c r="E1354" s="1">
        <v>2346.3670000000002</v>
      </c>
      <c r="F1354" s="1">
        <v>28.6</v>
      </c>
      <c r="G1354" s="1">
        <v>402.6</v>
      </c>
      <c r="H1354" s="1">
        <v>0.499</v>
      </c>
      <c r="I1354" s="1">
        <v>7.0000000000000001E-3</v>
      </c>
      <c r="J1354" s="1">
        <v>1.883</v>
      </c>
      <c r="K1354" s="1">
        <v>19.18</v>
      </c>
      <c r="L1354" s="1">
        <f t="shared" si="50"/>
        <v>1.8749453422053233</v>
      </c>
      <c r="M1354" s="1">
        <f t="shared" si="51"/>
        <v>19.097956273764257</v>
      </c>
      <c r="N1354" s="1">
        <v>0.04</v>
      </c>
      <c r="O1354" s="1">
        <v>21.04</v>
      </c>
      <c r="P1354" s="1">
        <v>6.9</v>
      </c>
      <c r="Q1354" s="1">
        <v>19.8</v>
      </c>
      <c r="R1354" s="1">
        <v>799</v>
      </c>
      <c r="S1354" s="1">
        <v>752.9</v>
      </c>
      <c r="T1354" s="1">
        <v>132.6</v>
      </c>
      <c r="U1354" s="1">
        <v>2189</v>
      </c>
      <c r="V1354" s="101">
        <v>1.0043245406999999</v>
      </c>
      <c r="W1354" s="93">
        <f t="shared" si="52"/>
        <v>1.8802353955065516</v>
      </c>
      <c r="X1354" s="93">
        <f t="shared" si="53"/>
        <v>19.460263299329334</v>
      </c>
    </row>
    <row r="1355" spans="1:24" ht="15" x14ac:dyDescent="0.2">
      <c r="A1355" s="98">
        <v>43069.841689814813</v>
      </c>
      <c r="B1355" s="1">
        <v>172.61138888890855</v>
      </c>
      <c r="C1355" s="1">
        <v>172.6</v>
      </c>
      <c r="D1355" s="1">
        <v>14.33</v>
      </c>
      <c r="E1355" s="1">
        <v>2346.328</v>
      </c>
      <c r="F1355" s="1">
        <v>28.6</v>
      </c>
      <c r="G1355" s="1">
        <v>402.6</v>
      </c>
      <c r="H1355" s="1">
        <v>0.499</v>
      </c>
      <c r="I1355" s="1">
        <v>7.0000000000000001E-3</v>
      </c>
      <c r="J1355" s="1">
        <v>1.883</v>
      </c>
      <c r="K1355" s="1">
        <v>19.18</v>
      </c>
      <c r="L1355" s="1">
        <f t="shared" si="50"/>
        <v>1.8749453422053233</v>
      </c>
      <c r="M1355" s="1">
        <f t="shared" si="51"/>
        <v>19.097956273764257</v>
      </c>
      <c r="N1355" s="1">
        <v>0.04</v>
      </c>
      <c r="O1355" s="1">
        <v>21.04</v>
      </c>
      <c r="P1355" s="1">
        <v>6.899</v>
      </c>
      <c r="Q1355" s="1">
        <v>20.7</v>
      </c>
      <c r="R1355" s="1">
        <v>799</v>
      </c>
      <c r="S1355" s="1">
        <v>752.9</v>
      </c>
      <c r="T1355" s="1">
        <v>132.80000000000001</v>
      </c>
      <c r="U1355" s="1">
        <v>2189</v>
      </c>
      <c r="V1355" s="101">
        <v>1.0043269072000001</v>
      </c>
      <c r="W1355" s="93">
        <f t="shared" si="52"/>
        <v>1.8802309650994482</v>
      </c>
      <c r="X1355" s="93">
        <f t="shared" si="53"/>
        <v>19.460217445023559</v>
      </c>
    </row>
    <row r="1356" spans="1:24" ht="15" x14ac:dyDescent="0.2">
      <c r="A1356" s="98">
        <v>43069.84238425926</v>
      </c>
      <c r="B1356" s="1">
        <v>172.62805555562954</v>
      </c>
      <c r="C1356" s="1">
        <v>172.62</v>
      </c>
      <c r="D1356" s="1">
        <v>14.33</v>
      </c>
      <c r="E1356" s="1">
        <v>2346.6</v>
      </c>
      <c r="F1356" s="1">
        <v>28.6</v>
      </c>
      <c r="G1356" s="1">
        <v>402.6</v>
      </c>
      <c r="H1356" s="1">
        <v>0.499</v>
      </c>
      <c r="I1356" s="1">
        <v>7.0000000000000001E-3</v>
      </c>
      <c r="J1356" s="1">
        <v>1.883</v>
      </c>
      <c r="K1356" s="1">
        <v>19.18</v>
      </c>
      <c r="L1356" s="1">
        <f t="shared" si="50"/>
        <v>1.8749453422053233</v>
      </c>
      <c r="M1356" s="1">
        <f t="shared" si="51"/>
        <v>19.097956273764257</v>
      </c>
      <c r="N1356" s="1">
        <v>0.04</v>
      </c>
      <c r="O1356" s="1">
        <v>21.04</v>
      </c>
      <c r="P1356" s="1">
        <v>6.9</v>
      </c>
      <c r="Q1356" s="1">
        <v>20.100000000000001</v>
      </c>
      <c r="R1356" s="1">
        <v>800</v>
      </c>
      <c r="S1356" s="1">
        <v>752.9</v>
      </c>
      <c r="T1356" s="1">
        <v>132.80000000000001</v>
      </c>
      <c r="U1356" s="1">
        <v>2189</v>
      </c>
      <c r="V1356" s="101">
        <v>1.0043230115999999</v>
      </c>
      <c r="W1356" s="93">
        <f t="shared" si="52"/>
        <v>1.880238258199042</v>
      </c>
      <c r="X1356" s="93">
        <f t="shared" si="53"/>
        <v>19.460292927933146</v>
      </c>
    </row>
    <row r="1357" spans="1:24" ht="15" x14ac:dyDescent="0.2">
      <c r="A1357" s="98">
        <v>43069.843078703707</v>
      </c>
      <c r="B1357" s="1">
        <v>172.64472222235054</v>
      </c>
      <c r="C1357" s="1">
        <v>172.64</v>
      </c>
      <c r="D1357" s="1">
        <v>14.33</v>
      </c>
      <c r="E1357" s="1">
        <v>2346.6750000000002</v>
      </c>
      <c r="F1357" s="1">
        <v>28.6</v>
      </c>
      <c r="G1357" s="1">
        <v>402.6</v>
      </c>
      <c r="H1357" s="1">
        <v>0.499</v>
      </c>
      <c r="I1357" s="1">
        <v>7.0000000000000001E-3</v>
      </c>
      <c r="J1357" s="1">
        <v>1.883</v>
      </c>
      <c r="K1357" s="1">
        <v>19.18</v>
      </c>
      <c r="L1357" s="1">
        <f t="shared" si="50"/>
        <v>1.8749453422053233</v>
      </c>
      <c r="M1357" s="1">
        <f t="shared" si="51"/>
        <v>19.097956273764257</v>
      </c>
      <c r="N1357" s="1">
        <v>0.04</v>
      </c>
      <c r="O1357" s="1">
        <v>21.04</v>
      </c>
      <c r="P1357" s="1">
        <v>6.8940000000000001</v>
      </c>
      <c r="Q1357" s="1">
        <v>19.100000000000001</v>
      </c>
      <c r="R1357" s="1">
        <v>800</v>
      </c>
      <c r="S1357" s="1">
        <v>752.9</v>
      </c>
      <c r="T1357" s="1">
        <v>132.80000000000001</v>
      </c>
      <c r="U1357" s="1">
        <v>2189.1</v>
      </c>
      <c r="V1357" s="101">
        <v>1.0043119674000001</v>
      </c>
      <c r="W1357" s="93">
        <f t="shared" si="52"/>
        <v>1.8802589347697143</v>
      </c>
      <c r="X1357" s="93">
        <f t="shared" si="53"/>
        <v>19.46050692853667</v>
      </c>
    </row>
    <row r="1358" spans="1:24" ht="15" x14ac:dyDescent="0.2">
      <c r="A1358" s="98">
        <v>43069.843773148146</v>
      </c>
      <c r="B1358" s="1">
        <v>172.66138888889691</v>
      </c>
      <c r="C1358" s="1">
        <v>172.65</v>
      </c>
      <c r="D1358" s="1">
        <v>14.33</v>
      </c>
      <c r="E1358" s="1">
        <v>2346.3319999999999</v>
      </c>
      <c r="F1358" s="1">
        <v>28.6</v>
      </c>
      <c r="G1358" s="1">
        <v>402.6</v>
      </c>
      <c r="H1358" s="1">
        <v>0.499</v>
      </c>
      <c r="I1358" s="1">
        <v>7.0000000000000001E-3</v>
      </c>
      <c r="J1358" s="1">
        <v>1.883</v>
      </c>
      <c r="K1358" s="1">
        <v>19.18</v>
      </c>
      <c r="L1358" s="1">
        <f t="shared" si="50"/>
        <v>1.8749453422053233</v>
      </c>
      <c r="M1358" s="1">
        <f t="shared" si="51"/>
        <v>19.097956273764257</v>
      </c>
      <c r="N1358" s="1">
        <v>0.04</v>
      </c>
      <c r="O1358" s="1">
        <v>21.04</v>
      </c>
      <c r="P1358" s="1">
        <v>6.9050000000000002</v>
      </c>
      <c r="Q1358" s="1">
        <v>18.7</v>
      </c>
      <c r="R1358" s="1">
        <v>800</v>
      </c>
      <c r="S1358" s="1">
        <v>752.9</v>
      </c>
      <c r="T1358" s="1">
        <v>132.80000000000001</v>
      </c>
      <c r="U1358" s="1">
        <v>2189.1</v>
      </c>
      <c r="V1358" s="101">
        <v>1.0043171605999999</v>
      </c>
      <c r="W1358" s="93">
        <f t="shared" si="52"/>
        <v>1.880249212182983</v>
      </c>
      <c r="X1358" s="93">
        <f t="shared" si="53"/>
        <v>19.460406300658804</v>
      </c>
    </row>
    <row r="1359" spans="1:24" ht="15" x14ac:dyDescent="0.2">
      <c r="A1359" s="98">
        <v>43069.844467592593</v>
      </c>
      <c r="B1359" s="1">
        <v>172.6780555556179</v>
      </c>
      <c r="C1359" s="1">
        <v>172.67</v>
      </c>
      <c r="D1359" s="1">
        <v>14.33</v>
      </c>
      <c r="E1359" s="1">
        <v>2346.2350000000001</v>
      </c>
      <c r="F1359" s="1">
        <v>28.6</v>
      </c>
      <c r="G1359" s="1">
        <v>402.6</v>
      </c>
      <c r="H1359" s="1">
        <v>0.499</v>
      </c>
      <c r="I1359" s="1">
        <v>7.0000000000000001E-3</v>
      </c>
      <c r="J1359" s="1">
        <v>1.883</v>
      </c>
      <c r="K1359" s="1">
        <v>19.18</v>
      </c>
      <c r="L1359" s="1">
        <f t="shared" si="50"/>
        <v>1.8749453422053233</v>
      </c>
      <c r="M1359" s="1">
        <f t="shared" si="51"/>
        <v>19.097956273764257</v>
      </c>
      <c r="N1359" s="1">
        <v>0.04</v>
      </c>
      <c r="O1359" s="1">
        <v>21.04</v>
      </c>
      <c r="P1359" s="1">
        <v>6.9</v>
      </c>
      <c r="Q1359" s="1">
        <v>19.5</v>
      </c>
      <c r="R1359" s="1">
        <v>800</v>
      </c>
      <c r="S1359" s="1">
        <v>752.9</v>
      </c>
      <c r="T1359" s="1">
        <v>132.80000000000001</v>
      </c>
      <c r="U1359" s="1">
        <v>2189.1</v>
      </c>
      <c r="V1359" s="101">
        <v>1.0043130576999999</v>
      </c>
      <c r="W1359" s="93">
        <f t="shared" si="52"/>
        <v>1.8802568935273938</v>
      </c>
      <c r="X1359" s="93">
        <f t="shared" si="53"/>
        <v>19.460485801866518</v>
      </c>
    </row>
    <row r="1360" spans="1:24" ht="15" x14ac:dyDescent="0.2">
      <c r="A1360" s="98">
        <v>43069.84516203704</v>
      </c>
      <c r="B1360" s="1">
        <v>172.6947222223389</v>
      </c>
      <c r="C1360" s="1">
        <v>172.69</v>
      </c>
      <c r="D1360" s="1">
        <v>14.33</v>
      </c>
      <c r="E1360" s="1">
        <v>2346.0140000000001</v>
      </c>
      <c r="F1360" s="1">
        <v>28.6</v>
      </c>
      <c r="G1360" s="1">
        <v>402.6</v>
      </c>
      <c r="H1360" s="1">
        <v>0.499</v>
      </c>
      <c r="I1360" s="1">
        <v>7.0000000000000001E-3</v>
      </c>
      <c r="J1360" s="1">
        <v>1.883</v>
      </c>
      <c r="K1360" s="1">
        <v>19.18</v>
      </c>
      <c r="L1360" s="1">
        <f t="shared" si="50"/>
        <v>1.8749453422053233</v>
      </c>
      <c r="M1360" s="1">
        <f t="shared" si="51"/>
        <v>19.097956273764257</v>
      </c>
      <c r="N1360" s="1">
        <v>0.04</v>
      </c>
      <c r="O1360" s="1">
        <v>21.04</v>
      </c>
      <c r="P1360" s="1">
        <v>6.9020000000000001</v>
      </c>
      <c r="Q1360" s="1">
        <v>19.5</v>
      </c>
      <c r="R1360" s="1">
        <v>800</v>
      </c>
      <c r="S1360" s="1">
        <v>752.9</v>
      </c>
      <c r="T1360" s="1">
        <v>132.80000000000001</v>
      </c>
      <c r="U1360" s="1">
        <v>2189.1</v>
      </c>
      <c r="V1360" s="101">
        <v>1.0043037546</v>
      </c>
      <c r="W1360" s="93">
        <f t="shared" si="52"/>
        <v>1.8802743107856943</v>
      </c>
      <c r="X1360" s="93">
        <f t="shared" si="53"/>
        <v>19.460666068886962</v>
      </c>
    </row>
    <row r="1361" spans="1:24" ht="15" x14ac:dyDescent="0.2">
      <c r="A1361" s="98">
        <v>43069.845856481479</v>
      </c>
      <c r="B1361" s="1">
        <v>172.71138888888527</v>
      </c>
      <c r="C1361" s="1">
        <v>172.7</v>
      </c>
      <c r="D1361" s="1">
        <v>14.33</v>
      </c>
      <c r="E1361" s="1">
        <v>2345.9639999999999</v>
      </c>
      <c r="F1361" s="1">
        <v>28.6</v>
      </c>
      <c r="G1361" s="1">
        <v>402.6</v>
      </c>
      <c r="H1361" s="1">
        <v>0.499</v>
      </c>
      <c r="I1361" s="1">
        <v>7.0000000000000001E-3</v>
      </c>
      <c r="J1361" s="1">
        <v>1.883</v>
      </c>
      <c r="K1361" s="1">
        <v>19.18</v>
      </c>
      <c r="L1361" s="1">
        <f t="shared" si="50"/>
        <v>1.8749453422053233</v>
      </c>
      <c r="M1361" s="1">
        <f t="shared" si="51"/>
        <v>19.097956273764257</v>
      </c>
      <c r="N1361" s="1">
        <v>0.04</v>
      </c>
      <c r="O1361" s="1">
        <v>21.04</v>
      </c>
      <c r="P1361" s="1">
        <v>6.8979999999999997</v>
      </c>
      <c r="Q1361" s="1">
        <v>18.899999999999999</v>
      </c>
      <c r="R1361" s="1">
        <v>800</v>
      </c>
      <c r="S1361" s="1">
        <v>752.9</v>
      </c>
      <c r="T1361" s="1">
        <v>132.80000000000001</v>
      </c>
      <c r="U1361" s="1">
        <v>2189.1</v>
      </c>
      <c r="V1361" s="101">
        <v>1.0043034123000001</v>
      </c>
      <c r="W1361" s="93">
        <f t="shared" si="52"/>
        <v>1.8802749516457058</v>
      </c>
      <c r="X1361" s="93">
        <f t="shared" si="53"/>
        <v>19.460672701729102</v>
      </c>
    </row>
    <row r="1362" spans="1:24" ht="15" x14ac:dyDescent="0.2">
      <c r="A1362" s="98">
        <v>43069.846550925926</v>
      </c>
      <c r="B1362" s="1">
        <v>172.72805555560626</v>
      </c>
      <c r="C1362" s="1">
        <v>172.72</v>
      </c>
      <c r="D1362" s="1">
        <v>14.34</v>
      </c>
      <c r="E1362" s="1">
        <v>2346.1370000000002</v>
      </c>
      <c r="F1362" s="1">
        <v>28.6</v>
      </c>
      <c r="G1362" s="1">
        <v>402.6</v>
      </c>
      <c r="H1362" s="1">
        <v>0.499</v>
      </c>
      <c r="I1362" s="1">
        <v>7.0000000000000001E-3</v>
      </c>
      <c r="J1362" s="1">
        <v>1.883</v>
      </c>
      <c r="K1362" s="1">
        <v>19.18</v>
      </c>
      <c r="L1362" s="1">
        <f t="shared" si="50"/>
        <v>1.8749453422053233</v>
      </c>
      <c r="M1362" s="1">
        <f t="shared" si="51"/>
        <v>19.097956273764257</v>
      </c>
      <c r="N1362" s="1">
        <v>0.04</v>
      </c>
      <c r="O1362" s="1">
        <v>21.04</v>
      </c>
      <c r="P1362" s="1">
        <v>6.9050000000000002</v>
      </c>
      <c r="Q1362" s="1">
        <v>18.8</v>
      </c>
      <c r="R1362" s="1">
        <v>800</v>
      </c>
      <c r="S1362" s="1">
        <v>752.9</v>
      </c>
      <c r="T1362" s="1">
        <v>132.80000000000001</v>
      </c>
      <c r="U1362" s="1">
        <v>2189.1</v>
      </c>
      <c r="V1362" s="101">
        <v>1.0042970486</v>
      </c>
      <c r="W1362" s="93">
        <f t="shared" si="52"/>
        <v>1.8802868659550493</v>
      </c>
      <c r="X1362" s="93">
        <f t="shared" si="53"/>
        <v>19.460796013734296</v>
      </c>
    </row>
    <row r="1363" spans="1:24" ht="15" x14ac:dyDescent="0.2">
      <c r="A1363" s="98">
        <v>43069.847245370373</v>
      </c>
      <c r="B1363" s="1">
        <v>172.74472222232725</v>
      </c>
      <c r="C1363" s="1">
        <v>172.74</v>
      </c>
      <c r="D1363" s="1">
        <v>14.34</v>
      </c>
      <c r="E1363" s="1">
        <v>2346.3879999999999</v>
      </c>
      <c r="F1363" s="1">
        <v>28.6</v>
      </c>
      <c r="G1363" s="1">
        <v>402.6</v>
      </c>
      <c r="H1363" s="1">
        <v>0.499</v>
      </c>
      <c r="I1363" s="1">
        <v>7.0000000000000001E-3</v>
      </c>
      <c r="J1363" s="1">
        <v>1.883</v>
      </c>
      <c r="K1363" s="1">
        <v>19.18</v>
      </c>
      <c r="L1363" s="1">
        <f t="shared" si="50"/>
        <v>1.8749453422053233</v>
      </c>
      <c r="M1363" s="1">
        <f t="shared" si="51"/>
        <v>19.097956273764257</v>
      </c>
      <c r="N1363" s="1">
        <v>0.04</v>
      </c>
      <c r="O1363" s="1">
        <v>21.04</v>
      </c>
      <c r="P1363" s="1">
        <v>6.9</v>
      </c>
      <c r="Q1363" s="1">
        <v>18.3</v>
      </c>
      <c r="R1363" s="1">
        <v>800</v>
      </c>
      <c r="S1363" s="1">
        <v>752.9</v>
      </c>
      <c r="T1363" s="1">
        <v>132.80000000000001</v>
      </c>
      <c r="U1363" s="1">
        <v>2189.1999999999998</v>
      </c>
      <c r="V1363" s="101">
        <v>1.0043223967999999</v>
      </c>
      <c r="W1363" s="93">
        <f t="shared" si="52"/>
        <v>1.8802394091944643</v>
      </c>
      <c r="X1363" s="93">
        <f t="shared" si="53"/>
        <v>19.460304840629838</v>
      </c>
    </row>
    <row r="1364" spans="1:24" ht="15" x14ac:dyDescent="0.2">
      <c r="A1364" s="98">
        <v>43069.847939814812</v>
      </c>
      <c r="B1364" s="1">
        <v>172.76138888887363</v>
      </c>
      <c r="C1364" s="1">
        <v>172.75</v>
      </c>
      <c r="D1364" s="1">
        <v>14.34</v>
      </c>
      <c r="E1364" s="1">
        <v>2346.1869999999999</v>
      </c>
      <c r="F1364" s="1">
        <v>28.6</v>
      </c>
      <c r="G1364" s="1">
        <v>402.6</v>
      </c>
      <c r="H1364" s="1">
        <v>0.499</v>
      </c>
      <c r="I1364" s="1">
        <v>7.0000000000000001E-3</v>
      </c>
      <c r="J1364" s="1">
        <v>1.883</v>
      </c>
      <c r="K1364" s="1">
        <v>19.18</v>
      </c>
      <c r="L1364" s="1">
        <f t="shared" si="50"/>
        <v>1.8758368996671422</v>
      </c>
      <c r="M1364" s="1">
        <f t="shared" si="51"/>
        <v>19.107037565382782</v>
      </c>
      <c r="N1364" s="1">
        <v>4.1000000000000002E-2</v>
      </c>
      <c r="O1364" s="1">
        <v>21.03</v>
      </c>
      <c r="P1364" s="1">
        <v>6.8940000000000001</v>
      </c>
      <c r="Q1364" s="1">
        <v>18.3</v>
      </c>
      <c r="R1364" s="1">
        <v>800</v>
      </c>
      <c r="S1364" s="1">
        <v>752.9</v>
      </c>
      <c r="T1364" s="1">
        <v>132.80000000000001</v>
      </c>
      <c r="U1364" s="1">
        <v>2189.1999999999998</v>
      </c>
      <c r="V1364" s="101">
        <v>1.0043114697</v>
      </c>
      <c r="W1364" s="93">
        <f t="shared" si="52"/>
        <v>1.8802598665572126</v>
      </c>
      <c r="X1364" s="93">
        <f t="shared" si="53"/>
        <v>19.460516572451528</v>
      </c>
    </row>
    <row r="1365" spans="1:24" ht="15" x14ac:dyDescent="0.2">
      <c r="A1365" s="98">
        <v>43069.848634259259</v>
      </c>
      <c r="B1365" s="1">
        <v>172.77805555559462</v>
      </c>
      <c r="C1365" s="1">
        <v>172.77</v>
      </c>
      <c r="D1365" s="1">
        <v>14.34</v>
      </c>
      <c r="E1365" s="1">
        <v>2346.1509999999998</v>
      </c>
      <c r="F1365" s="1">
        <v>28.6</v>
      </c>
      <c r="G1365" s="1">
        <v>402.6</v>
      </c>
      <c r="H1365" s="1">
        <v>0.499</v>
      </c>
      <c r="I1365" s="1">
        <v>7.0000000000000001E-3</v>
      </c>
      <c r="J1365" s="1">
        <v>1.883</v>
      </c>
      <c r="K1365" s="1">
        <v>19.18</v>
      </c>
      <c r="L1365" s="1">
        <f t="shared" si="50"/>
        <v>1.8749453422053233</v>
      </c>
      <c r="M1365" s="1">
        <f t="shared" si="51"/>
        <v>19.097956273764257</v>
      </c>
      <c r="N1365" s="1">
        <v>4.1000000000000002E-2</v>
      </c>
      <c r="O1365" s="1">
        <v>21.04</v>
      </c>
      <c r="P1365" s="1">
        <v>6.8949999999999996</v>
      </c>
      <c r="Q1365" s="1">
        <v>18.899999999999999</v>
      </c>
      <c r="R1365" s="1">
        <v>800</v>
      </c>
      <c r="S1365" s="1">
        <v>752.9</v>
      </c>
      <c r="T1365" s="1">
        <v>132.80000000000001</v>
      </c>
      <c r="U1365" s="1">
        <v>2189.1999999999998</v>
      </c>
      <c r="V1365" s="101">
        <v>1.0043028281000002</v>
      </c>
      <c r="W1365" s="93">
        <f t="shared" si="52"/>
        <v>1.8802760453961125</v>
      </c>
      <c r="X1365" s="93">
        <f t="shared" si="53"/>
        <v>19.460684021945152</v>
      </c>
    </row>
    <row r="1366" spans="1:24" ht="15" x14ac:dyDescent="0.2">
      <c r="A1366" s="98">
        <v>43069.849328703705</v>
      </c>
      <c r="B1366" s="1">
        <v>172.79472222231561</v>
      </c>
      <c r="C1366" s="1">
        <v>172.79</v>
      </c>
      <c r="D1366" s="1">
        <v>14.34</v>
      </c>
      <c r="E1366" s="1">
        <v>2345.7739999999999</v>
      </c>
      <c r="F1366" s="1">
        <v>28.6</v>
      </c>
      <c r="G1366" s="1">
        <v>402.6</v>
      </c>
      <c r="H1366" s="1">
        <v>0.499</v>
      </c>
      <c r="I1366" s="1">
        <v>7.0000000000000001E-3</v>
      </c>
      <c r="J1366" s="1">
        <v>1.883</v>
      </c>
      <c r="K1366" s="1">
        <v>19.18</v>
      </c>
      <c r="L1366" s="1">
        <f t="shared" si="50"/>
        <v>1.8749453422053233</v>
      </c>
      <c r="M1366" s="1">
        <f t="shared" si="51"/>
        <v>19.097956273764257</v>
      </c>
      <c r="N1366" s="1">
        <v>4.1000000000000002E-2</v>
      </c>
      <c r="O1366" s="1">
        <v>21.04</v>
      </c>
      <c r="P1366" s="1">
        <v>6.8959999999999999</v>
      </c>
      <c r="Q1366" s="1">
        <v>18.8</v>
      </c>
      <c r="R1366" s="1">
        <v>800</v>
      </c>
      <c r="S1366" s="1">
        <v>752.9</v>
      </c>
      <c r="T1366" s="1">
        <v>132.80000000000001</v>
      </c>
      <c r="U1366" s="1">
        <v>2189.1999999999998</v>
      </c>
      <c r="V1366" s="101">
        <v>1.0043010213000001</v>
      </c>
      <c r="W1366" s="93">
        <f t="shared" si="52"/>
        <v>1.8802794281296624</v>
      </c>
      <c r="X1366" s="93">
        <f t="shared" si="53"/>
        <v>19.460719032926068</v>
      </c>
    </row>
    <row r="1367" spans="1:24" ht="15" x14ac:dyDescent="0.2">
      <c r="A1367" s="98">
        <v>43069.850023148145</v>
      </c>
      <c r="B1367" s="1">
        <v>172.81138888886198</v>
      </c>
      <c r="C1367" s="1">
        <v>172.8</v>
      </c>
      <c r="D1367" s="1">
        <v>14.34</v>
      </c>
      <c r="E1367" s="1">
        <v>2345.6390000000001</v>
      </c>
      <c r="F1367" s="1">
        <v>28.6</v>
      </c>
      <c r="G1367" s="1">
        <v>402.6</v>
      </c>
      <c r="H1367" s="1">
        <v>0.499</v>
      </c>
      <c r="I1367" s="1">
        <v>7.0000000000000001E-3</v>
      </c>
      <c r="J1367" s="1">
        <v>1.883</v>
      </c>
      <c r="K1367" s="1">
        <v>19.18</v>
      </c>
      <c r="L1367" s="1">
        <f t="shared" si="50"/>
        <v>1.8749453422053233</v>
      </c>
      <c r="M1367" s="1">
        <f t="shared" si="51"/>
        <v>19.097956273764257</v>
      </c>
      <c r="N1367" s="1">
        <v>4.1000000000000002E-2</v>
      </c>
      <c r="O1367" s="1">
        <v>21.04</v>
      </c>
      <c r="P1367" s="1">
        <v>6.9009999999999998</v>
      </c>
      <c r="Q1367" s="1">
        <v>18.7</v>
      </c>
      <c r="R1367" s="1">
        <v>800</v>
      </c>
      <c r="S1367" s="1">
        <v>752.9</v>
      </c>
      <c r="T1367" s="1">
        <v>132.80000000000001</v>
      </c>
      <c r="U1367" s="1">
        <v>2189.1999999999998</v>
      </c>
      <c r="V1367" s="101">
        <v>1.0043132831999999</v>
      </c>
      <c r="W1367" s="93">
        <f t="shared" si="52"/>
        <v>1.8802564713504331</v>
      </c>
      <c r="X1367" s="93">
        <f t="shared" si="53"/>
        <v>19.460481432373829</v>
      </c>
    </row>
    <row r="1368" spans="1:24" ht="15" x14ac:dyDescent="0.2">
      <c r="A1368" s="98">
        <v>43069.850717592592</v>
      </c>
      <c r="B1368" s="1">
        <v>172.82805555558298</v>
      </c>
      <c r="C1368" s="1">
        <v>172.82</v>
      </c>
      <c r="D1368" s="1">
        <v>14.34</v>
      </c>
      <c r="E1368" s="1">
        <v>2345.777</v>
      </c>
      <c r="F1368" s="1">
        <v>28.6</v>
      </c>
      <c r="G1368" s="1">
        <v>402.6</v>
      </c>
      <c r="H1368" s="1">
        <v>0.499</v>
      </c>
      <c r="I1368" s="1">
        <v>7.0000000000000001E-3</v>
      </c>
      <c r="J1368" s="1">
        <v>1.883</v>
      </c>
      <c r="K1368" s="1">
        <v>19.18</v>
      </c>
      <c r="L1368" s="1">
        <f t="shared" si="50"/>
        <v>1.8749453422053233</v>
      </c>
      <c r="M1368" s="1">
        <f t="shared" si="51"/>
        <v>19.097956273764257</v>
      </c>
      <c r="N1368" s="1">
        <v>4.1000000000000002E-2</v>
      </c>
      <c r="O1368" s="1">
        <v>21.04</v>
      </c>
      <c r="P1368" s="1">
        <v>6.8949999999999996</v>
      </c>
      <c r="Q1368" s="1">
        <v>18.8</v>
      </c>
      <c r="R1368" s="1">
        <v>800</v>
      </c>
      <c r="S1368" s="1">
        <v>752.9</v>
      </c>
      <c r="T1368" s="1">
        <v>132.80000000000001</v>
      </c>
      <c r="U1368" s="1">
        <v>2189.1999999999998</v>
      </c>
      <c r="V1368" s="101">
        <v>1.0043173779999999</v>
      </c>
      <c r="W1368" s="93">
        <f t="shared" si="52"/>
        <v>1.8802488051740158</v>
      </c>
      <c r="X1368" s="93">
        <f t="shared" si="53"/>
        <v>19.460402088153451</v>
      </c>
    </row>
    <row r="1369" spans="1:24" ht="15" x14ac:dyDescent="0.2">
      <c r="A1369" s="98">
        <v>43069.851412037038</v>
      </c>
      <c r="B1369" s="1">
        <v>172.84472222230397</v>
      </c>
      <c r="C1369" s="1">
        <v>172.84</v>
      </c>
      <c r="D1369" s="1">
        <v>14.35</v>
      </c>
      <c r="E1369" s="1">
        <v>2346.163</v>
      </c>
      <c r="F1369" s="1">
        <v>28.6</v>
      </c>
      <c r="G1369" s="1">
        <v>402.6</v>
      </c>
      <c r="H1369" s="1">
        <v>0.499</v>
      </c>
      <c r="I1369" s="1">
        <v>7.0000000000000001E-3</v>
      </c>
      <c r="J1369" s="1">
        <v>1.883</v>
      </c>
      <c r="K1369" s="1">
        <v>19.18</v>
      </c>
      <c r="L1369" s="1">
        <f t="shared" si="50"/>
        <v>1.8749453422053233</v>
      </c>
      <c r="M1369" s="1">
        <f t="shared" si="51"/>
        <v>19.097956273764257</v>
      </c>
      <c r="N1369" s="1">
        <v>4.1000000000000002E-2</v>
      </c>
      <c r="O1369" s="1">
        <v>21.04</v>
      </c>
      <c r="P1369" s="1">
        <v>6.9009999999999998</v>
      </c>
      <c r="Q1369" s="1">
        <v>18.3</v>
      </c>
      <c r="R1369" s="1">
        <v>800</v>
      </c>
      <c r="S1369" s="1">
        <v>752.9</v>
      </c>
      <c r="T1369" s="1">
        <v>132.80000000000001</v>
      </c>
      <c r="U1369" s="1">
        <v>2189.1999999999998</v>
      </c>
      <c r="V1369" s="101">
        <v>1.0043244508</v>
      </c>
      <c r="W1369" s="93">
        <f t="shared" si="52"/>
        <v>1.8802355638118853</v>
      </c>
      <c r="X1369" s="93">
        <f t="shared" si="53"/>
        <v>19.460265041274049</v>
      </c>
    </row>
    <row r="1370" spans="1:24" ht="15" x14ac:dyDescent="0.2">
      <c r="A1370" s="98">
        <v>43069.852106481485</v>
      </c>
      <c r="B1370" s="1">
        <v>172.86138888902497</v>
      </c>
      <c r="C1370" s="1">
        <v>172.85</v>
      </c>
      <c r="D1370" s="1">
        <v>14.35</v>
      </c>
      <c r="E1370" s="1">
        <v>2345.8870000000002</v>
      </c>
      <c r="F1370" s="1">
        <v>28.6</v>
      </c>
      <c r="G1370" s="1">
        <v>402.6</v>
      </c>
      <c r="H1370" s="1">
        <v>0.499</v>
      </c>
      <c r="I1370" s="1">
        <v>7.0000000000000001E-3</v>
      </c>
      <c r="J1370" s="1">
        <v>1.883</v>
      </c>
      <c r="K1370" s="1">
        <v>19.18</v>
      </c>
      <c r="L1370" s="1">
        <f t="shared" si="50"/>
        <v>1.8749453422053233</v>
      </c>
      <c r="M1370" s="1">
        <f t="shared" si="51"/>
        <v>19.097956273764257</v>
      </c>
      <c r="N1370" s="1">
        <v>0.04</v>
      </c>
      <c r="O1370" s="1">
        <v>21.04</v>
      </c>
      <c r="P1370" s="1">
        <v>6.8979999999999997</v>
      </c>
      <c r="Q1370" s="1">
        <v>18.399999999999999</v>
      </c>
      <c r="R1370" s="1">
        <v>800</v>
      </c>
      <c r="S1370" s="1">
        <v>752.9</v>
      </c>
      <c r="T1370" s="1">
        <v>132.80000000000001</v>
      </c>
      <c r="U1370" s="1">
        <v>2189.1999999999998</v>
      </c>
      <c r="V1370" s="101">
        <v>1.0043216112</v>
      </c>
      <c r="W1370" s="93">
        <f t="shared" si="52"/>
        <v>1.8802408799544907</v>
      </c>
      <c r="X1370" s="93">
        <f t="shared" si="53"/>
        <v>19.460320062860752</v>
      </c>
    </row>
    <row r="1371" spans="1:24" ht="15" x14ac:dyDescent="0.2">
      <c r="A1371" s="98">
        <v>43069.852800925924</v>
      </c>
      <c r="B1371" s="1">
        <v>172.87805555557134</v>
      </c>
      <c r="C1371" s="1">
        <v>172.87</v>
      </c>
      <c r="D1371" s="1">
        <v>14.35</v>
      </c>
      <c r="E1371" s="1">
        <v>2345.77</v>
      </c>
      <c r="F1371" s="1">
        <v>28.6</v>
      </c>
      <c r="G1371" s="1">
        <v>402.6</v>
      </c>
      <c r="H1371" s="1">
        <v>0.499</v>
      </c>
      <c r="I1371" s="1">
        <v>7.0000000000000001E-3</v>
      </c>
      <c r="J1371" s="1">
        <v>1.883</v>
      </c>
      <c r="K1371" s="1">
        <v>19.18</v>
      </c>
      <c r="L1371" s="1">
        <f t="shared" si="50"/>
        <v>1.8749453422053233</v>
      </c>
      <c r="M1371" s="1">
        <f t="shared" si="51"/>
        <v>19.097956273764257</v>
      </c>
      <c r="N1371" s="1">
        <v>0.04</v>
      </c>
      <c r="O1371" s="1">
        <v>21.04</v>
      </c>
      <c r="P1371" s="1">
        <v>6.8979999999999997</v>
      </c>
      <c r="Q1371" s="1">
        <v>18.8</v>
      </c>
      <c r="R1371" s="1">
        <v>800</v>
      </c>
      <c r="S1371" s="1">
        <v>752.9</v>
      </c>
      <c r="T1371" s="1">
        <v>132.80000000000001</v>
      </c>
      <c r="U1371" s="1">
        <v>2189.1999999999998</v>
      </c>
      <c r="V1371" s="101">
        <v>1.0043199099</v>
      </c>
      <c r="W1371" s="93">
        <f t="shared" si="52"/>
        <v>1.8802440650489789</v>
      </c>
      <c r="X1371" s="93">
        <f t="shared" si="53"/>
        <v>19.460353028295572</v>
      </c>
    </row>
    <row r="1372" spans="1:24" ht="15" x14ac:dyDescent="0.2">
      <c r="A1372" s="98">
        <v>43069.853495370371</v>
      </c>
      <c r="B1372" s="1">
        <v>172.89472222229233</v>
      </c>
      <c r="C1372" s="1">
        <v>172.89</v>
      </c>
      <c r="D1372" s="1">
        <v>14.35</v>
      </c>
      <c r="E1372" s="1">
        <v>2345.384</v>
      </c>
      <c r="F1372" s="1">
        <v>28.6</v>
      </c>
      <c r="G1372" s="1">
        <v>402.6</v>
      </c>
      <c r="H1372" s="1">
        <v>0.499</v>
      </c>
      <c r="I1372" s="1">
        <v>7.0000000000000001E-3</v>
      </c>
      <c r="J1372" s="1">
        <v>1.885</v>
      </c>
      <c r="K1372" s="1">
        <v>19.2</v>
      </c>
      <c r="L1372" s="1">
        <f t="shared" si="50"/>
        <v>1.8769367870722433</v>
      </c>
      <c r="M1372" s="1">
        <f t="shared" si="51"/>
        <v>19.117870722433459</v>
      </c>
      <c r="N1372" s="1">
        <v>0.04</v>
      </c>
      <c r="O1372" s="1">
        <v>21.04</v>
      </c>
      <c r="P1372" s="1">
        <v>6.8949999999999996</v>
      </c>
      <c r="Q1372" s="1">
        <v>18.899999999999999</v>
      </c>
      <c r="R1372" s="1">
        <v>800</v>
      </c>
      <c r="S1372" s="1">
        <v>752.9</v>
      </c>
      <c r="T1372" s="1">
        <v>132.80000000000001</v>
      </c>
      <c r="U1372" s="1">
        <v>2189.1999999999998</v>
      </c>
      <c r="V1372" s="101">
        <v>1.0043192185000001</v>
      </c>
      <c r="W1372" s="93">
        <f t="shared" si="52"/>
        <v>1.8822424336590546</v>
      </c>
      <c r="X1372" s="93">
        <f t="shared" si="53"/>
        <v>19.480658778212952</v>
      </c>
    </row>
    <row r="1373" spans="1:24" ht="15" x14ac:dyDescent="0.2">
      <c r="A1373" s="98">
        <v>43069.854189814818</v>
      </c>
      <c r="B1373" s="1">
        <v>172.91138888901332</v>
      </c>
      <c r="C1373" s="1">
        <v>172.9</v>
      </c>
      <c r="D1373" s="1">
        <v>14.35</v>
      </c>
      <c r="E1373" s="1">
        <v>2345.1770000000001</v>
      </c>
      <c r="F1373" s="1">
        <v>28.6</v>
      </c>
      <c r="G1373" s="1">
        <v>402.6</v>
      </c>
      <c r="H1373" s="1">
        <v>0.499</v>
      </c>
      <c r="I1373" s="1">
        <v>7.0000000000000001E-3</v>
      </c>
      <c r="J1373" s="1">
        <v>1.89</v>
      </c>
      <c r="K1373" s="1">
        <v>19.21</v>
      </c>
      <c r="L1373" s="1">
        <f t="shared" si="50"/>
        <v>1.8819153992395434</v>
      </c>
      <c r="M1373" s="1">
        <f t="shared" si="51"/>
        <v>19.127827946768061</v>
      </c>
      <c r="N1373" s="1">
        <v>0.04</v>
      </c>
      <c r="O1373" s="1">
        <v>21.04</v>
      </c>
      <c r="P1373" s="1">
        <v>6.9009999999999998</v>
      </c>
      <c r="Q1373" s="1">
        <v>18.5</v>
      </c>
      <c r="R1373" s="1">
        <v>800</v>
      </c>
      <c r="S1373" s="1">
        <v>752.9</v>
      </c>
      <c r="T1373" s="1">
        <v>132.80000000000001</v>
      </c>
      <c r="U1373" s="1">
        <v>2189.1999999999998</v>
      </c>
      <c r="V1373" s="101">
        <v>1.0043347404</v>
      </c>
      <c r="W1373" s="93">
        <f t="shared" si="52"/>
        <v>1.887205952116241</v>
      </c>
      <c r="X1373" s="93">
        <f t="shared" si="53"/>
        <v>19.490503726082203</v>
      </c>
    </row>
    <row r="1374" spans="1:24" ht="15" x14ac:dyDescent="0.2">
      <c r="A1374" s="98">
        <v>43069.854884259257</v>
      </c>
      <c r="B1374" s="1">
        <v>172.92805555555969</v>
      </c>
      <c r="C1374" s="1">
        <v>172.92</v>
      </c>
      <c r="D1374" s="1">
        <v>14.35</v>
      </c>
      <c r="E1374" s="1">
        <v>2345.2269999999999</v>
      </c>
      <c r="F1374" s="1">
        <v>28.6</v>
      </c>
      <c r="G1374" s="1">
        <v>402.6</v>
      </c>
      <c r="H1374" s="1">
        <v>0.499</v>
      </c>
      <c r="I1374" s="1">
        <v>7.0000000000000001E-3</v>
      </c>
      <c r="J1374" s="1">
        <v>1.8859999999999999</v>
      </c>
      <c r="K1374" s="1">
        <v>19.21</v>
      </c>
      <c r="L1374" s="1">
        <f t="shared" si="50"/>
        <v>1.8779325095057033</v>
      </c>
      <c r="M1374" s="1">
        <f t="shared" si="51"/>
        <v>19.127827946768061</v>
      </c>
      <c r="N1374" s="1">
        <v>0.04</v>
      </c>
      <c r="O1374" s="1">
        <v>21.04</v>
      </c>
      <c r="P1374" s="1">
        <v>6.8970000000000002</v>
      </c>
      <c r="Q1374" s="1">
        <v>19.399999999999999</v>
      </c>
      <c r="R1374" s="1">
        <v>800</v>
      </c>
      <c r="S1374" s="1">
        <v>752.9</v>
      </c>
      <c r="T1374" s="1">
        <v>133.19999999999999</v>
      </c>
      <c r="U1374" s="1">
        <v>2189.3000000000002</v>
      </c>
      <c r="V1374" s="101">
        <v>1.0043195556</v>
      </c>
      <c r="W1374" s="93">
        <f t="shared" si="52"/>
        <v>1.8832403386490426</v>
      </c>
      <c r="X1374" s="93">
        <f t="shared" si="53"/>
        <v>19.49079841256852</v>
      </c>
    </row>
    <row r="1375" spans="1:24" ht="15" x14ac:dyDescent="0.2">
      <c r="A1375" s="98">
        <v>43069.855578703704</v>
      </c>
      <c r="B1375" s="1">
        <v>172.94472222228069</v>
      </c>
      <c r="C1375" s="1">
        <v>172.94</v>
      </c>
      <c r="D1375" s="1">
        <v>14.35</v>
      </c>
      <c r="E1375" s="1">
        <v>2345.4290000000001</v>
      </c>
      <c r="F1375" s="1">
        <v>28.6</v>
      </c>
      <c r="G1375" s="1">
        <v>402.6</v>
      </c>
      <c r="H1375" s="1">
        <v>0.499</v>
      </c>
      <c r="I1375" s="1">
        <v>7.0000000000000001E-3</v>
      </c>
      <c r="J1375" s="1">
        <v>1.8979999999999999</v>
      </c>
      <c r="K1375" s="1">
        <v>19.190000000000001</v>
      </c>
      <c r="L1375" s="1">
        <f t="shared" si="50"/>
        <v>1.8898811787072241</v>
      </c>
      <c r="M1375" s="1">
        <f t="shared" si="51"/>
        <v>19.10791349809886</v>
      </c>
      <c r="N1375" s="1">
        <v>0.04</v>
      </c>
      <c r="O1375" s="1">
        <v>21.04</v>
      </c>
      <c r="P1375" s="1">
        <v>6.9059999999999997</v>
      </c>
      <c r="Q1375" s="1">
        <v>20.2</v>
      </c>
      <c r="R1375" s="1">
        <v>800</v>
      </c>
      <c r="S1375" s="1">
        <v>752.9</v>
      </c>
      <c r="T1375" s="1">
        <v>133.4</v>
      </c>
      <c r="U1375" s="1">
        <v>2189.3000000000002</v>
      </c>
      <c r="V1375" s="101">
        <v>1.004327763</v>
      </c>
      <c r="W1375" s="93">
        <f t="shared" si="52"/>
        <v>1.8952072920043332</v>
      </c>
      <c r="X1375" s="93">
        <f t="shared" si="53"/>
        <v>19.47034695286025</v>
      </c>
    </row>
    <row r="1376" spans="1:24" ht="15" x14ac:dyDescent="0.2">
      <c r="A1376" s="98">
        <v>43069.856273148151</v>
      </c>
      <c r="B1376" s="1">
        <v>172.96138888900168</v>
      </c>
      <c r="C1376" s="1">
        <v>172.95</v>
      </c>
      <c r="D1376" s="1">
        <v>14.36</v>
      </c>
      <c r="E1376" s="1">
        <v>2345.7449999999999</v>
      </c>
      <c r="F1376" s="1">
        <v>28.6</v>
      </c>
      <c r="G1376" s="1">
        <v>402.6</v>
      </c>
      <c r="H1376" s="1">
        <v>0.499</v>
      </c>
      <c r="I1376" s="1">
        <v>7.0000000000000001E-3</v>
      </c>
      <c r="J1376" s="1">
        <v>1.899</v>
      </c>
      <c r="K1376" s="1">
        <v>19.190000000000001</v>
      </c>
      <c r="L1376" s="1">
        <f t="shared" si="50"/>
        <v>1.8908769011406845</v>
      </c>
      <c r="M1376" s="1">
        <f t="shared" si="51"/>
        <v>19.10791349809886</v>
      </c>
      <c r="N1376" s="1">
        <v>0.04</v>
      </c>
      <c r="O1376" s="1">
        <v>21.04</v>
      </c>
      <c r="P1376" s="1">
        <v>6.8970000000000002</v>
      </c>
      <c r="Q1376" s="1">
        <v>20.100000000000001</v>
      </c>
      <c r="R1376" s="1">
        <v>800</v>
      </c>
      <c r="S1376" s="1">
        <v>752.9</v>
      </c>
      <c r="T1376" s="1">
        <v>133.4</v>
      </c>
      <c r="U1376" s="1">
        <v>2189.3000000000002</v>
      </c>
      <c r="V1376" s="101">
        <v>1.0043341884000001</v>
      </c>
      <c r="W1376" s="93">
        <f t="shared" si="52"/>
        <v>1.8961936893076494</v>
      </c>
      <c r="X1376" s="93">
        <f t="shared" si="53"/>
        <v>19.470222387980591</v>
      </c>
    </row>
    <row r="1377" spans="1:24" ht="15" x14ac:dyDescent="0.2">
      <c r="A1377" s="98">
        <v>43069.85696759259</v>
      </c>
      <c r="B1377" s="1">
        <v>172.97805555554805</v>
      </c>
      <c r="C1377" s="1">
        <v>172.97</v>
      </c>
      <c r="D1377" s="1">
        <v>14.36</v>
      </c>
      <c r="E1377" s="1">
        <v>2345.3690000000001</v>
      </c>
      <c r="F1377" s="1">
        <v>28.6</v>
      </c>
      <c r="G1377" s="1">
        <v>402.6</v>
      </c>
      <c r="H1377" s="1">
        <v>0.499</v>
      </c>
      <c r="I1377" s="1">
        <v>7.0000000000000001E-3</v>
      </c>
      <c r="J1377" s="1">
        <v>1.9019999999999999</v>
      </c>
      <c r="K1377" s="1">
        <v>19.190000000000001</v>
      </c>
      <c r="L1377" s="1">
        <f t="shared" si="50"/>
        <v>1.8938640684410646</v>
      </c>
      <c r="M1377" s="1">
        <f t="shared" si="51"/>
        <v>19.10791349809886</v>
      </c>
      <c r="N1377" s="1">
        <v>0.04</v>
      </c>
      <c r="O1377" s="1">
        <v>21.04</v>
      </c>
      <c r="P1377" s="1">
        <v>6.9020000000000001</v>
      </c>
      <c r="Q1377" s="1">
        <v>19.3</v>
      </c>
      <c r="R1377" s="1">
        <v>800</v>
      </c>
      <c r="S1377" s="1">
        <v>752.9</v>
      </c>
      <c r="T1377" s="1">
        <v>133.4</v>
      </c>
      <c r="U1377" s="1">
        <v>2189.3000000000002</v>
      </c>
      <c r="V1377" s="101">
        <v>1.0043350453</v>
      </c>
      <c r="W1377" s="93">
        <f t="shared" si="52"/>
        <v>1.8991876355666188</v>
      </c>
      <c r="X1377" s="93">
        <f t="shared" si="53"/>
        <v>19.470205775960888</v>
      </c>
    </row>
    <row r="1378" spans="1:24" ht="15" x14ac:dyDescent="0.2">
      <c r="A1378" s="98">
        <v>43069.857662037037</v>
      </c>
      <c r="B1378" s="1">
        <v>172.99472222226905</v>
      </c>
      <c r="C1378" s="1">
        <v>172.99</v>
      </c>
      <c r="D1378" s="1">
        <v>14.36</v>
      </c>
      <c r="E1378" s="1">
        <v>2344.9290000000001</v>
      </c>
      <c r="F1378" s="1">
        <v>28.6</v>
      </c>
      <c r="G1378" s="1">
        <v>402.6</v>
      </c>
      <c r="H1378" s="1">
        <v>0.499</v>
      </c>
      <c r="I1378" s="1">
        <v>7.0000000000000001E-3</v>
      </c>
      <c r="J1378" s="1">
        <v>1.9079999999999999</v>
      </c>
      <c r="K1378" s="1">
        <v>19.190000000000001</v>
      </c>
      <c r="L1378" s="1">
        <f t="shared" si="50"/>
        <v>1.8998384030418252</v>
      </c>
      <c r="M1378" s="1">
        <f t="shared" si="51"/>
        <v>19.10791349809886</v>
      </c>
      <c r="N1378" s="1">
        <v>0.04</v>
      </c>
      <c r="O1378" s="1">
        <v>21.04</v>
      </c>
      <c r="P1378" s="1">
        <v>6.899</v>
      </c>
      <c r="Q1378" s="1">
        <v>19.3</v>
      </c>
      <c r="R1378" s="1">
        <v>800</v>
      </c>
      <c r="S1378" s="1">
        <v>752.9</v>
      </c>
      <c r="T1378" s="1">
        <v>133.4</v>
      </c>
      <c r="U1378" s="1">
        <v>2189.3000000000002</v>
      </c>
      <c r="V1378" s="101">
        <v>1.004338843</v>
      </c>
      <c r="W1378" s="93">
        <f t="shared" si="52"/>
        <v>1.9051715597143344</v>
      </c>
      <c r="X1378" s="93">
        <f t="shared" si="53"/>
        <v>19.470132153397159</v>
      </c>
    </row>
    <row r="1379" spans="1:24" ht="15" x14ac:dyDescent="0.2">
      <c r="A1379" s="98">
        <v>43069.858356481483</v>
      </c>
      <c r="B1379" s="1">
        <v>173.01138888899004</v>
      </c>
      <c r="C1379" s="1">
        <v>173</v>
      </c>
      <c r="D1379" s="1">
        <v>14.36</v>
      </c>
      <c r="E1379" s="1">
        <v>2344.7640000000001</v>
      </c>
      <c r="F1379" s="1">
        <v>28.6</v>
      </c>
      <c r="G1379" s="1">
        <v>402.6</v>
      </c>
      <c r="H1379" s="1">
        <v>0.499</v>
      </c>
      <c r="I1379" s="1">
        <v>7.0000000000000001E-3</v>
      </c>
      <c r="J1379" s="1">
        <v>1.9079999999999999</v>
      </c>
      <c r="K1379" s="1">
        <v>19.190000000000001</v>
      </c>
      <c r="L1379" s="1">
        <f t="shared" si="50"/>
        <v>1.8998384030418252</v>
      </c>
      <c r="M1379" s="1">
        <f t="shared" si="51"/>
        <v>19.10791349809886</v>
      </c>
      <c r="N1379" s="1">
        <v>0.04</v>
      </c>
      <c r="O1379" s="1">
        <v>21.04</v>
      </c>
      <c r="P1379" s="1">
        <v>6.9039999999999999</v>
      </c>
      <c r="Q1379" s="1">
        <v>19</v>
      </c>
      <c r="R1379" s="1">
        <v>800</v>
      </c>
      <c r="S1379" s="1">
        <v>752.9</v>
      </c>
      <c r="T1379" s="1">
        <v>133.4</v>
      </c>
      <c r="U1379" s="1">
        <v>2189.3000000000002</v>
      </c>
      <c r="V1379" s="101">
        <v>1.0043558215999999</v>
      </c>
      <c r="W1379" s="93">
        <f t="shared" si="52"/>
        <v>1.9051393528558207</v>
      </c>
      <c r="X1379" s="93">
        <f t="shared" si="53"/>
        <v>19.46980301149479</v>
      </c>
    </row>
    <row r="1380" spans="1:24" ht="15" x14ac:dyDescent="0.2">
      <c r="A1380" s="98">
        <v>43069.859050925923</v>
      </c>
      <c r="B1380" s="1">
        <v>173.02805555553641</v>
      </c>
      <c r="C1380" s="1">
        <v>173.02</v>
      </c>
      <c r="D1380" s="1">
        <v>14.36</v>
      </c>
      <c r="E1380" s="1">
        <v>2344.9259999999999</v>
      </c>
      <c r="F1380" s="1">
        <v>28.6</v>
      </c>
      <c r="G1380" s="1">
        <v>402.6</v>
      </c>
      <c r="H1380" s="1">
        <v>0.499</v>
      </c>
      <c r="I1380" s="1">
        <v>7.0000000000000001E-3</v>
      </c>
      <c r="J1380" s="1">
        <v>1.9079999999999999</v>
      </c>
      <c r="K1380" s="1">
        <v>19.190000000000001</v>
      </c>
      <c r="L1380" s="1">
        <f t="shared" si="50"/>
        <v>1.8998384030418252</v>
      </c>
      <c r="M1380" s="1">
        <f t="shared" si="51"/>
        <v>19.10791349809886</v>
      </c>
      <c r="N1380" s="1">
        <v>0.04</v>
      </c>
      <c r="O1380" s="1">
        <v>21.04</v>
      </c>
      <c r="P1380" s="1">
        <v>6.9020000000000001</v>
      </c>
      <c r="Q1380" s="1">
        <v>19.3</v>
      </c>
      <c r="R1380" s="1">
        <v>800</v>
      </c>
      <c r="S1380" s="1">
        <v>752.9</v>
      </c>
      <c r="T1380" s="1">
        <v>133.4</v>
      </c>
      <c r="U1380" s="1">
        <v>2189.3000000000002</v>
      </c>
      <c r="V1380" s="101">
        <v>1.0043467661000001</v>
      </c>
      <c r="W1380" s="93">
        <f t="shared" si="52"/>
        <v>1.9051565301794222</v>
      </c>
      <c r="X1380" s="93">
        <f t="shared" si="53"/>
        <v>19.469978557239664</v>
      </c>
    </row>
    <row r="1381" spans="1:24" ht="15" x14ac:dyDescent="0.2">
      <c r="A1381" s="98">
        <v>43069.85974537037</v>
      </c>
      <c r="B1381" s="1">
        <v>173.04472222225741</v>
      </c>
      <c r="C1381" s="1">
        <v>173.04</v>
      </c>
      <c r="D1381" s="1">
        <v>14.36</v>
      </c>
      <c r="E1381" s="1">
        <v>2345.0590000000002</v>
      </c>
      <c r="F1381" s="1">
        <v>28.6</v>
      </c>
      <c r="G1381" s="1">
        <v>402.6</v>
      </c>
      <c r="H1381" s="1">
        <v>0.499</v>
      </c>
      <c r="I1381" s="1">
        <v>7.0000000000000001E-3</v>
      </c>
      <c r="J1381" s="1">
        <v>1.9079999999999999</v>
      </c>
      <c r="K1381" s="1">
        <v>19.190000000000001</v>
      </c>
      <c r="L1381" s="1">
        <f t="shared" si="50"/>
        <v>1.8998384030418252</v>
      </c>
      <c r="M1381" s="1">
        <f t="shared" si="51"/>
        <v>19.10791349809886</v>
      </c>
      <c r="N1381" s="1">
        <v>0.04</v>
      </c>
      <c r="O1381" s="1">
        <v>21.04</v>
      </c>
      <c r="P1381" s="1">
        <v>6.9089999999999998</v>
      </c>
      <c r="Q1381" s="1">
        <v>18.8</v>
      </c>
      <c r="R1381" s="1">
        <v>800</v>
      </c>
      <c r="S1381" s="1">
        <v>752.9</v>
      </c>
      <c r="T1381" s="1">
        <v>133.4</v>
      </c>
      <c r="U1381" s="1">
        <v>2189.4</v>
      </c>
      <c r="V1381" s="101">
        <v>1.004345652</v>
      </c>
      <c r="W1381" s="93">
        <f t="shared" si="52"/>
        <v>1.9051586435304246</v>
      </c>
      <c r="X1381" s="93">
        <f t="shared" si="53"/>
        <v>19.470000154886915</v>
      </c>
    </row>
    <row r="1382" spans="1:24" ht="15" x14ac:dyDescent="0.2">
      <c r="A1382" s="98">
        <v>43069.860439814816</v>
      </c>
      <c r="B1382" s="1">
        <v>173.0613888889784</v>
      </c>
      <c r="C1382" s="1">
        <v>173.05</v>
      </c>
      <c r="D1382" s="1">
        <v>14.37</v>
      </c>
      <c r="E1382" s="1">
        <v>2344.8119999999999</v>
      </c>
      <c r="F1382" s="1">
        <v>28.6</v>
      </c>
      <c r="G1382" s="1">
        <v>402.6</v>
      </c>
      <c r="H1382" s="1">
        <v>0.499</v>
      </c>
      <c r="I1382" s="1">
        <v>7.0000000000000001E-3</v>
      </c>
      <c r="J1382" s="1">
        <v>1.9079999999999999</v>
      </c>
      <c r="K1382" s="1">
        <v>19.190000000000001</v>
      </c>
      <c r="L1382" s="1">
        <f t="shared" si="50"/>
        <v>1.8998384030418252</v>
      </c>
      <c r="M1382" s="1">
        <f t="shared" si="51"/>
        <v>19.10791349809886</v>
      </c>
      <c r="N1382" s="1">
        <v>0.04</v>
      </c>
      <c r="O1382" s="1">
        <v>21.04</v>
      </c>
      <c r="P1382" s="1">
        <v>6.9020000000000001</v>
      </c>
      <c r="Q1382" s="1">
        <v>18.399999999999999</v>
      </c>
      <c r="R1382" s="1">
        <v>800</v>
      </c>
      <c r="S1382" s="1">
        <v>752.9</v>
      </c>
      <c r="T1382" s="1">
        <v>133.4</v>
      </c>
      <c r="U1382" s="1">
        <v>2189.4</v>
      </c>
      <c r="V1382" s="101">
        <v>1.0043430004</v>
      </c>
      <c r="W1382" s="93">
        <f t="shared" si="52"/>
        <v>1.9051636734043393</v>
      </c>
      <c r="X1382" s="93">
        <f t="shared" si="53"/>
        <v>19.470051558294305</v>
      </c>
    </row>
    <row r="1383" spans="1:24" ht="15" x14ac:dyDescent="0.2">
      <c r="A1383" s="98">
        <v>43069.861134259256</v>
      </c>
      <c r="B1383" s="1">
        <v>173.07805555552477</v>
      </c>
      <c r="C1383" s="1">
        <v>173.07</v>
      </c>
      <c r="D1383" s="1">
        <v>14.37</v>
      </c>
      <c r="E1383" s="1">
        <v>2344.674</v>
      </c>
      <c r="F1383" s="1">
        <v>28.6</v>
      </c>
      <c r="G1383" s="1">
        <v>402.6</v>
      </c>
      <c r="H1383" s="1">
        <v>0.499</v>
      </c>
      <c r="I1383" s="1">
        <v>7.0000000000000001E-3</v>
      </c>
      <c r="J1383" s="1">
        <v>1.9079999999999999</v>
      </c>
      <c r="K1383" s="1">
        <v>19.190000000000001</v>
      </c>
      <c r="L1383" s="1">
        <f t="shared" si="50"/>
        <v>1.8998384030418252</v>
      </c>
      <c r="M1383" s="1">
        <f t="shared" si="51"/>
        <v>19.10791349809886</v>
      </c>
      <c r="N1383" s="1">
        <v>0.04</v>
      </c>
      <c r="O1383" s="1">
        <v>21.04</v>
      </c>
      <c r="P1383" s="1">
        <v>6.9119999999999999</v>
      </c>
      <c r="Q1383" s="1">
        <v>18.899999999999999</v>
      </c>
      <c r="R1383" s="1">
        <v>800</v>
      </c>
      <c r="S1383" s="1">
        <v>752.9</v>
      </c>
      <c r="T1383" s="1">
        <v>133.4</v>
      </c>
      <c r="U1383" s="1">
        <v>2189.4</v>
      </c>
      <c r="V1383" s="101">
        <v>1.0043360212000001</v>
      </c>
      <c r="W1383" s="93">
        <f t="shared" si="52"/>
        <v>1.905176912517573</v>
      </c>
      <c r="X1383" s="93">
        <f t="shared" si="53"/>
        <v>19.470186857019996</v>
      </c>
    </row>
    <row r="1384" spans="1:24" ht="15" x14ac:dyDescent="0.2">
      <c r="A1384" s="98">
        <v>43069.861828703702</v>
      </c>
      <c r="B1384" s="1">
        <v>173.09472222224576</v>
      </c>
      <c r="C1384" s="1">
        <v>173.09</v>
      </c>
      <c r="D1384" s="1">
        <v>14.37</v>
      </c>
      <c r="E1384" s="1">
        <v>2344.538</v>
      </c>
      <c r="F1384" s="1">
        <v>28.6</v>
      </c>
      <c r="G1384" s="1">
        <v>402.6</v>
      </c>
      <c r="H1384" s="1">
        <v>0.499</v>
      </c>
      <c r="I1384" s="1">
        <v>7.0000000000000001E-3</v>
      </c>
      <c r="J1384" s="1">
        <v>1.9079999999999999</v>
      </c>
      <c r="K1384" s="1">
        <v>19.190000000000001</v>
      </c>
      <c r="L1384" s="1">
        <f t="shared" si="50"/>
        <v>1.8998384030418252</v>
      </c>
      <c r="M1384" s="1">
        <f t="shared" si="51"/>
        <v>19.10791349809886</v>
      </c>
      <c r="N1384" s="1">
        <v>0.04</v>
      </c>
      <c r="O1384" s="1">
        <v>21.04</v>
      </c>
      <c r="P1384" s="1">
        <v>6.9139999999999997</v>
      </c>
      <c r="Q1384" s="1">
        <v>18.5</v>
      </c>
      <c r="R1384" s="1">
        <v>800</v>
      </c>
      <c r="S1384" s="1">
        <v>752.9</v>
      </c>
      <c r="T1384" s="1">
        <v>133.4</v>
      </c>
      <c r="U1384" s="1">
        <v>2189.4</v>
      </c>
      <c r="V1384" s="101">
        <v>1.0043291354999999</v>
      </c>
      <c r="W1384" s="93">
        <f t="shared" si="52"/>
        <v>1.9051899744473759</v>
      </c>
      <c r="X1384" s="93">
        <f t="shared" si="53"/>
        <v>19.470320344998097</v>
      </c>
    </row>
    <row r="1385" spans="1:24" ht="15" x14ac:dyDescent="0.2">
      <c r="A1385" s="98">
        <v>43069.862523148149</v>
      </c>
      <c r="B1385" s="1">
        <v>173.11138888896676</v>
      </c>
      <c r="C1385" s="1">
        <v>173.1</v>
      </c>
      <c r="D1385" s="1">
        <v>14.37</v>
      </c>
      <c r="E1385" s="1">
        <v>2344.56</v>
      </c>
      <c r="F1385" s="1">
        <v>28.6</v>
      </c>
      <c r="G1385" s="1">
        <v>402.6</v>
      </c>
      <c r="H1385" s="1">
        <v>0.499</v>
      </c>
      <c r="I1385" s="1">
        <v>7.0000000000000001E-3</v>
      </c>
      <c r="J1385" s="1">
        <v>1.9079999999999999</v>
      </c>
      <c r="K1385" s="1">
        <v>19.190000000000001</v>
      </c>
      <c r="L1385" s="1">
        <f t="shared" si="50"/>
        <v>1.8998384030418252</v>
      </c>
      <c r="M1385" s="1">
        <f t="shared" si="51"/>
        <v>19.10791349809886</v>
      </c>
      <c r="N1385" s="1">
        <v>0.04</v>
      </c>
      <c r="O1385" s="1">
        <v>21.04</v>
      </c>
      <c r="P1385" s="1">
        <v>6.9080000000000004</v>
      </c>
      <c r="Q1385" s="1">
        <v>18.899999999999999</v>
      </c>
      <c r="R1385" s="1">
        <v>800</v>
      </c>
      <c r="S1385" s="1">
        <v>752.9</v>
      </c>
      <c r="T1385" s="1">
        <v>133.4</v>
      </c>
      <c r="U1385" s="1">
        <v>2189.4</v>
      </c>
      <c r="V1385" s="101">
        <v>1.0043125357</v>
      </c>
      <c r="W1385" s="93">
        <f t="shared" si="52"/>
        <v>1.9052214644182899</v>
      </c>
      <c r="X1385" s="93">
        <f t="shared" si="53"/>
        <v>19.470642160580571</v>
      </c>
    </row>
    <row r="1386" spans="1:24" ht="15" x14ac:dyDescent="0.2">
      <c r="A1386" s="98">
        <v>43069.863217592596</v>
      </c>
      <c r="B1386" s="1">
        <v>173.12805555568775</v>
      </c>
      <c r="C1386" s="1">
        <v>173.12</v>
      </c>
      <c r="D1386" s="1">
        <v>14.37</v>
      </c>
      <c r="E1386" s="1">
        <v>2344.4029999999998</v>
      </c>
      <c r="F1386" s="1">
        <v>28.6</v>
      </c>
      <c r="G1386" s="1">
        <v>402.6</v>
      </c>
      <c r="H1386" s="1">
        <v>0.499</v>
      </c>
      <c r="I1386" s="1">
        <v>7.0000000000000001E-3</v>
      </c>
      <c r="J1386" s="1">
        <v>1.9079999999999999</v>
      </c>
      <c r="K1386" s="1">
        <v>19.190000000000001</v>
      </c>
      <c r="L1386" s="1">
        <f t="shared" ref="L1386:L1430" si="54">(J1386*20.95)/O1386</f>
        <v>1.8998384030418252</v>
      </c>
      <c r="M1386" s="1">
        <f t="shared" ref="M1386:M1430" si="55">(K1386*20.95)/O1386</f>
        <v>19.10791349809886</v>
      </c>
      <c r="N1386" s="1">
        <v>0.04</v>
      </c>
      <c r="O1386" s="1">
        <v>21.04</v>
      </c>
      <c r="P1386" s="1">
        <v>6.9039999999999999</v>
      </c>
      <c r="Q1386" s="1">
        <v>18.899999999999999</v>
      </c>
      <c r="R1386" s="1">
        <v>800</v>
      </c>
      <c r="S1386" s="1">
        <v>752.9</v>
      </c>
      <c r="T1386" s="1">
        <v>133.4</v>
      </c>
      <c r="U1386" s="1">
        <v>2189.4</v>
      </c>
      <c r="V1386" s="101">
        <v>1.0042848338000001</v>
      </c>
      <c r="W1386" s="93">
        <f t="shared" si="52"/>
        <v>1.9052740174915899</v>
      </c>
      <c r="X1386" s="93">
        <f t="shared" si="53"/>
        <v>19.471179233096166</v>
      </c>
    </row>
    <row r="1387" spans="1:24" ht="15" x14ac:dyDescent="0.2">
      <c r="A1387" s="98">
        <v>43069.863912037035</v>
      </c>
      <c r="B1387" s="1">
        <v>173.14472222223412</v>
      </c>
      <c r="C1387" s="1">
        <v>173.14</v>
      </c>
      <c r="D1387" s="1">
        <v>14.37</v>
      </c>
      <c r="E1387" s="1">
        <v>2344.5259999999998</v>
      </c>
      <c r="F1387" s="1">
        <v>28.6</v>
      </c>
      <c r="G1387" s="1">
        <v>402.6</v>
      </c>
      <c r="H1387" s="1">
        <v>0.499</v>
      </c>
      <c r="I1387" s="1">
        <v>7.0000000000000001E-3</v>
      </c>
      <c r="J1387" s="1">
        <v>1.9079999999999999</v>
      </c>
      <c r="K1387" s="1">
        <v>19.190000000000001</v>
      </c>
      <c r="L1387" s="1">
        <f t="shared" si="54"/>
        <v>1.8998384030418252</v>
      </c>
      <c r="M1387" s="1">
        <f t="shared" si="55"/>
        <v>19.10791349809886</v>
      </c>
      <c r="N1387" s="1">
        <v>0.04</v>
      </c>
      <c r="O1387" s="1">
        <v>21.04</v>
      </c>
      <c r="P1387" s="1">
        <v>6.9139999999999997</v>
      </c>
      <c r="Q1387" s="1">
        <v>18.2</v>
      </c>
      <c r="R1387" s="1">
        <v>800</v>
      </c>
      <c r="S1387" s="1">
        <v>752.9</v>
      </c>
      <c r="T1387" s="1">
        <v>133.4</v>
      </c>
      <c r="U1387" s="1">
        <v>2189.4</v>
      </c>
      <c r="V1387" s="101">
        <v>1.0042723801</v>
      </c>
      <c r="W1387" s="93">
        <f t="shared" si="52"/>
        <v>1.9052976442600864</v>
      </c>
      <c r="X1387" s="93">
        <f t="shared" si="53"/>
        <v>19.471420689726486</v>
      </c>
    </row>
    <row r="1388" spans="1:24" ht="15" x14ac:dyDescent="0.2">
      <c r="A1388" s="98">
        <v>43069.864606481482</v>
      </c>
      <c r="B1388" s="1">
        <v>173.16138888895512</v>
      </c>
      <c r="C1388" s="1">
        <v>173.15</v>
      </c>
      <c r="D1388" s="1">
        <v>14.38</v>
      </c>
      <c r="E1388" s="1">
        <v>2344.7339999999999</v>
      </c>
      <c r="F1388" s="1">
        <v>28.6</v>
      </c>
      <c r="G1388" s="1">
        <v>402.6</v>
      </c>
      <c r="H1388" s="1">
        <v>0.499</v>
      </c>
      <c r="I1388" s="1">
        <v>7.0000000000000001E-3</v>
      </c>
      <c r="J1388" s="1">
        <v>1.9079999999999999</v>
      </c>
      <c r="K1388" s="1">
        <v>19.190000000000001</v>
      </c>
      <c r="L1388" s="1">
        <f t="shared" si="54"/>
        <v>1.8998384030418252</v>
      </c>
      <c r="M1388" s="1">
        <f t="shared" si="55"/>
        <v>19.10791349809886</v>
      </c>
      <c r="N1388" s="1">
        <v>0.04</v>
      </c>
      <c r="O1388" s="1">
        <v>21.04</v>
      </c>
      <c r="P1388" s="1">
        <v>6.9059999999999997</v>
      </c>
      <c r="Q1388" s="1">
        <v>17.5</v>
      </c>
      <c r="R1388" s="1">
        <v>800</v>
      </c>
      <c r="S1388" s="1">
        <v>752.9</v>
      </c>
      <c r="T1388" s="1">
        <v>133.4</v>
      </c>
      <c r="U1388" s="1">
        <v>2189.4</v>
      </c>
      <c r="V1388" s="101">
        <v>1.0042556009000001</v>
      </c>
      <c r="W1388" s="93">
        <f t="shared" si="52"/>
        <v>1.9053294781579542</v>
      </c>
      <c r="X1388" s="93">
        <f t="shared" si="53"/>
        <v>19.471746020112235</v>
      </c>
    </row>
    <row r="1389" spans="1:24" ht="15" x14ac:dyDescent="0.2">
      <c r="A1389" s="98">
        <v>43069.865300925929</v>
      </c>
      <c r="B1389" s="1">
        <v>173.17805555567611</v>
      </c>
      <c r="C1389" s="1">
        <v>173.17</v>
      </c>
      <c r="D1389" s="1">
        <v>14.38</v>
      </c>
      <c r="E1389" s="1">
        <v>2344.4479999999999</v>
      </c>
      <c r="F1389" s="1">
        <v>28.6</v>
      </c>
      <c r="G1389" s="1">
        <v>402.6</v>
      </c>
      <c r="H1389" s="1">
        <v>0.499</v>
      </c>
      <c r="I1389" s="1">
        <v>7.0000000000000001E-3</v>
      </c>
      <c r="J1389" s="1">
        <v>1.9079999999999999</v>
      </c>
      <c r="K1389" s="1">
        <v>19.190000000000001</v>
      </c>
      <c r="L1389" s="1">
        <f t="shared" si="54"/>
        <v>1.8998384030418252</v>
      </c>
      <c r="M1389" s="1">
        <f t="shared" si="55"/>
        <v>19.10791349809886</v>
      </c>
      <c r="N1389" s="1">
        <v>0.04</v>
      </c>
      <c r="O1389" s="1">
        <v>21.04</v>
      </c>
      <c r="P1389" s="1">
        <v>6.8869999999999996</v>
      </c>
      <c r="Q1389" s="1">
        <v>17.7</v>
      </c>
      <c r="R1389" s="1">
        <v>800</v>
      </c>
      <c r="S1389" s="1">
        <v>752.9</v>
      </c>
      <c r="T1389" s="1">
        <v>133.4</v>
      </c>
      <c r="U1389" s="1">
        <v>2189.4</v>
      </c>
      <c r="V1389" s="101">
        <v>1.004244938</v>
      </c>
      <c r="W1389" s="93">
        <f t="shared" si="52"/>
        <v>1.9053497086185958</v>
      </c>
      <c r="X1389" s="93">
        <f t="shared" si="53"/>
        <v>19.47195276776192</v>
      </c>
    </row>
    <row r="1390" spans="1:24" ht="15" x14ac:dyDescent="0.2">
      <c r="A1390" s="98">
        <v>43069.865995370368</v>
      </c>
      <c r="B1390" s="1">
        <v>173.19472222222248</v>
      </c>
      <c r="C1390" s="1">
        <v>173.19</v>
      </c>
      <c r="D1390" s="1">
        <v>14.38</v>
      </c>
      <c r="E1390" s="1">
        <v>2344.1379999999999</v>
      </c>
      <c r="F1390" s="1">
        <v>28.6</v>
      </c>
      <c r="G1390" s="1">
        <v>402.6</v>
      </c>
      <c r="H1390" s="1">
        <v>0.499</v>
      </c>
      <c r="I1390" s="1">
        <v>7.0000000000000001E-3</v>
      </c>
      <c r="J1390" s="1">
        <v>1.9079999999999999</v>
      </c>
      <c r="K1390" s="1">
        <v>19.190000000000001</v>
      </c>
      <c r="L1390" s="1">
        <f t="shared" si="54"/>
        <v>1.8998384030418252</v>
      </c>
      <c r="M1390" s="1">
        <f t="shared" si="55"/>
        <v>19.10791349809886</v>
      </c>
      <c r="N1390" s="1">
        <v>0.04</v>
      </c>
      <c r="O1390" s="1">
        <v>21.04</v>
      </c>
      <c r="P1390" s="1">
        <v>6.9009999999999998</v>
      </c>
      <c r="Q1390" s="1">
        <v>18</v>
      </c>
      <c r="R1390" s="1">
        <v>800</v>
      </c>
      <c r="S1390" s="1">
        <v>752.9</v>
      </c>
      <c r="T1390" s="1">
        <v>133.4</v>
      </c>
      <c r="U1390" s="1">
        <v>2189.4</v>
      </c>
      <c r="V1390" s="101">
        <v>1.0042268936000001</v>
      </c>
      <c r="W1390" s="93">
        <f t="shared" si="52"/>
        <v>1.9053839447981895</v>
      </c>
      <c r="X1390" s="93">
        <f t="shared" si="53"/>
        <v>19.472302648557548</v>
      </c>
    </row>
    <row r="1391" spans="1:24" ht="15" x14ac:dyDescent="0.2">
      <c r="A1391" s="98">
        <v>43069.866689814815</v>
      </c>
      <c r="B1391" s="1">
        <v>173.21138888894347</v>
      </c>
      <c r="C1391" s="1">
        <v>173.2</v>
      </c>
      <c r="D1391" s="1">
        <v>14.38</v>
      </c>
      <c r="E1391" s="1">
        <v>2344.1019999999999</v>
      </c>
      <c r="F1391" s="1">
        <v>28.6</v>
      </c>
      <c r="G1391" s="1">
        <v>402.6</v>
      </c>
      <c r="H1391" s="1">
        <v>0.499</v>
      </c>
      <c r="I1391" s="1">
        <v>7.0000000000000001E-3</v>
      </c>
      <c r="J1391" s="1">
        <v>1.9079999999999999</v>
      </c>
      <c r="K1391" s="1">
        <v>19.190000000000001</v>
      </c>
      <c r="L1391" s="1">
        <f t="shared" si="54"/>
        <v>1.8998384030418252</v>
      </c>
      <c r="M1391" s="1">
        <f t="shared" si="55"/>
        <v>19.10791349809886</v>
      </c>
      <c r="N1391" s="1">
        <v>0.04</v>
      </c>
      <c r="O1391" s="1">
        <v>21.04</v>
      </c>
      <c r="P1391" s="1">
        <v>6.8959999999999999</v>
      </c>
      <c r="Q1391" s="1">
        <v>19</v>
      </c>
      <c r="R1391" s="1">
        <v>800</v>
      </c>
      <c r="S1391" s="1">
        <v>752.9</v>
      </c>
      <c r="T1391" s="1">
        <v>133.4</v>
      </c>
      <c r="U1391" s="1">
        <v>2189.4</v>
      </c>
      <c r="V1391" s="101">
        <v>1.0042142877</v>
      </c>
      <c r="W1391" s="93">
        <f t="shared" si="52"/>
        <v>1.9054078630791422</v>
      </c>
      <c r="X1391" s="93">
        <f t="shared" si="53"/>
        <v>19.472547084334817</v>
      </c>
    </row>
    <row r="1392" spans="1:24" ht="15" x14ac:dyDescent="0.2">
      <c r="A1392" s="98">
        <v>43069.867384259262</v>
      </c>
      <c r="B1392" s="1">
        <v>173.22805555566447</v>
      </c>
      <c r="C1392" s="1">
        <v>173.22</v>
      </c>
      <c r="D1392" s="1">
        <v>14.38</v>
      </c>
      <c r="E1392" s="1">
        <v>2344.221</v>
      </c>
      <c r="F1392" s="1">
        <v>28.6</v>
      </c>
      <c r="G1392" s="1">
        <v>402.6</v>
      </c>
      <c r="H1392" s="1">
        <v>0.499</v>
      </c>
      <c r="I1392" s="1">
        <v>7.0000000000000001E-3</v>
      </c>
      <c r="J1392" s="1">
        <v>1.9079999999999999</v>
      </c>
      <c r="K1392" s="1">
        <v>19.190000000000001</v>
      </c>
      <c r="L1392" s="1">
        <f t="shared" si="54"/>
        <v>1.8998384030418252</v>
      </c>
      <c r="M1392" s="1">
        <f t="shared" si="55"/>
        <v>19.10791349809886</v>
      </c>
      <c r="N1392" s="1">
        <v>0.04</v>
      </c>
      <c r="O1392" s="1">
        <v>21.04</v>
      </c>
      <c r="P1392" s="1">
        <v>6.8940000000000001</v>
      </c>
      <c r="Q1392" s="1">
        <v>18.600000000000001</v>
      </c>
      <c r="R1392" s="1">
        <v>800</v>
      </c>
      <c r="S1392" s="1">
        <v>752.9</v>
      </c>
      <c r="T1392" s="1">
        <v>133.4</v>
      </c>
      <c r="U1392" s="1">
        <v>2189.4</v>
      </c>
      <c r="V1392" s="101">
        <v>1.0042033750000001</v>
      </c>
      <c r="W1392" s="93">
        <f t="shared" si="52"/>
        <v>1.9054285691879893</v>
      </c>
      <c r="X1392" s="93">
        <f t="shared" si="53"/>
        <v>19.472758692929109</v>
      </c>
    </row>
    <row r="1393" spans="1:24" ht="15" x14ac:dyDescent="0.2">
      <c r="A1393" s="98">
        <v>43069.868078703701</v>
      </c>
      <c r="B1393" s="1">
        <v>173.24472222221084</v>
      </c>
      <c r="C1393" s="1">
        <v>173.24</v>
      </c>
      <c r="D1393" s="1">
        <v>14.38</v>
      </c>
      <c r="E1393" s="1">
        <v>2344.08</v>
      </c>
      <c r="F1393" s="1">
        <v>28.6</v>
      </c>
      <c r="G1393" s="1">
        <v>402.6</v>
      </c>
      <c r="H1393" s="1">
        <v>0.499</v>
      </c>
      <c r="I1393" s="1">
        <v>7.0000000000000001E-3</v>
      </c>
      <c r="J1393" s="1">
        <v>1.9079999999999999</v>
      </c>
      <c r="K1393" s="1">
        <v>19.190000000000001</v>
      </c>
      <c r="L1393" s="1">
        <f t="shared" si="54"/>
        <v>1.8998384030418252</v>
      </c>
      <c r="M1393" s="1">
        <f t="shared" si="55"/>
        <v>19.10791349809886</v>
      </c>
      <c r="N1393" s="1">
        <v>0.04</v>
      </c>
      <c r="O1393" s="1">
        <v>21.04</v>
      </c>
      <c r="P1393" s="1">
        <v>6.8959999999999999</v>
      </c>
      <c r="Q1393" s="1">
        <v>18.100000000000001</v>
      </c>
      <c r="R1393" s="1">
        <v>800</v>
      </c>
      <c r="S1393" s="1">
        <v>752.9</v>
      </c>
      <c r="T1393" s="1">
        <v>133.5</v>
      </c>
      <c r="U1393" s="1">
        <v>2189.5</v>
      </c>
      <c r="V1393" s="101">
        <v>1.0042015628000001</v>
      </c>
      <c r="W1393" s="93">
        <f t="shared" ref="W1393:W1430" si="56">J1393*(AA$1/V1393)</f>
        <v>1.9054320077582734</v>
      </c>
      <c r="X1393" s="93">
        <f t="shared" ref="X1393:X1430" si="57">K1393*(1.019/V1393)</f>
        <v>19.472793833815768</v>
      </c>
    </row>
    <row r="1394" spans="1:24" ht="15" x14ac:dyDescent="0.2">
      <c r="A1394" s="98">
        <v>43069.868773148148</v>
      </c>
      <c r="B1394" s="1">
        <v>173.26138888893183</v>
      </c>
      <c r="C1394" s="1">
        <v>173.25</v>
      </c>
      <c r="D1394" s="1">
        <v>14.38</v>
      </c>
      <c r="E1394" s="1">
        <v>2344.17</v>
      </c>
      <c r="F1394" s="1">
        <v>28.6</v>
      </c>
      <c r="G1394" s="1">
        <v>402.6</v>
      </c>
      <c r="H1394" s="1">
        <v>0.499</v>
      </c>
      <c r="I1394" s="1">
        <v>7.0000000000000001E-3</v>
      </c>
      <c r="J1394" s="1">
        <v>1.9079999999999999</v>
      </c>
      <c r="K1394" s="1">
        <v>19.190000000000001</v>
      </c>
      <c r="L1394" s="1">
        <f t="shared" si="54"/>
        <v>1.8998384030418252</v>
      </c>
      <c r="M1394" s="1">
        <f t="shared" si="55"/>
        <v>19.10791349809886</v>
      </c>
      <c r="N1394" s="1">
        <v>0.04</v>
      </c>
      <c r="O1394" s="1">
        <v>21.04</v>
      </c>
      <c r="P1394" s="1">
        <v>6.9020000000000001</v>
      </c>
      <c r="Q1394" s="1">
        <v>19.5</v>
      </c>
      <c r="R1394" s="1">
        <v>800</v>
      </c>
      <c r="S1394" s="1">
        <v>752.9</v>
      </c>
      <c r="T1394" s="1">
        <v>133.9</v>
      </c>
      <c r="U1394" s="1">
        <v>2189.5</v>
      </c>
      <c r="V1394" s="101">
        <v>1.0042068595</v>
      </c>
      <c r="W1394" s="93">
        <f t="shared" si="56"/>
        <v>1.9054219575364293</v>
      </c>
      <c r="X1394" s="93">
        <f t="shared" si="57"/>
        <v>19.472691124352952</v>
      </c>
    </row>
    <row r="1395" spans="1:24" ht="15" x14ac:dyDescent="0.2">
      <c r="A1395" s="98">
        <v>43069.869467592594</v>
      </c>
      <c r="B1395" s="1">
        <v>173.27805555565283</v>
      </c>
      <c r="C1395" s="1">
        <v>173.27</v>
      </c>
      <c r="D1395" s="1">
        <v>14.39</v>
      </c>
      <c r="E1395" s="1">
        <v>2343.973</v>
      </c>
      <c r="F1395" s="1">
        <v>28.6</v>
      </c>
      <c r="G1395" s="1">
        <v>402.6</v>
      </c>
      <c r="H1395" s="1">
        <v>0.499</v>
      </c>
      <c r="I1395" s="1">
        <v>7.0000000000000001E-3</v>
      </c>
      <c r="J1395" s="1">
        <v>1.9079999999999999</v>
      </c>
      <c r="K1395" s="1">
        <v>19.190000000000001</v>
      </c>
      <c r="L1395" s="1">
        <f t="shared" si="54"/>
        <v>1.8998384030418252</v>
      </c>
      <c r="M1395" s="1">
        <f t="shared" si="55"/>
        <v>19.10791349809886</v>
      </c>
      <c r="N1395" s="1">
        <v>0.04</v>
      </c>
      <c r="O1395" s="1">
        <v>21.04</v>
      </c>
      <c r="P1395" s="1">
        <v>6.899</v>
      </c>
      <c r="Q1395" s="1">
        <v>20.399999999999999</v>
      </c>
      <c r="R1395" s="1">
        <v>800</v>
      </c>
      <c r="S1395" s="1">
        <v>752.9</v>
      </c>
      <c r="T1395" s="1">
        <v>134.19999999999999</v>
      </c>
      <c r="U1395" s="1">
        <v>2189.5</v>
      </c>
      <c r="V1395" s="101">
        <v>1.0042041917</v>
      </c>
      <c r="W1395" s="93">
        <f t="shared" si="56"/>
        <v>1.9054270195394964</v>
      </c>
      <c r="X1395" s="93">
        <f t="shared" si="57"/>
        <v>19.472742856108116</v>
      </c>
    </row>
    <row r="1396" spans="1:24" ht="15" x14ac:dyDescent="0.2">
      <c r="A1396" s="98">
        <v>43069.870162037034</v>
      </c>
      <c r="B1396" s="1">
        <v>173.2947222221992</v>
      </c>
      <c r="C1396" s="1">
        <v>173.29</v>
      </c>
      <c r="D1396" s="1">
        <v>14.39</v>
      </c>
      <c r="E1396" s="1">
        <v>2343.777</v>
      </c>
      <c r="F1396" s="1">
        <v>28.6</v>
      </c>
      <c r="G1396" s="1">
        <v>402.6</v>
      </c>
      <c r="H1396" s="1">
        <v>0.499</v>
      </c>
      <c r="I1396" s="1">
        <v>7.0000000000000001E-3</v>
      </c>
      <c r="J1396" s="1">
        <v>1.9079999999999999</v>
      </c>
      <c r="K1396" s="1">
        <v>19.190000000000001</v>
      </c>
      <c r="L1396" s="1">
        <f t="shared" si="54"/>
        <v>1.8998384030418252</v>
      </c>
      <c r="M1396" s="1">
        <f t="shared" si="55"/>
        <v>19.10791349809886</v>
      </c>
      <c r="N1396" s="1">
        <v>0.04</v>
      </c>
      <c r="O1396" s="1">
        <v>21.04</v>
      </c>
      <c r="P1396" s="1">
        <v>6.9109999999999996</v>
      </c>
      <c r="Q1396" s="1">
        <v>20</v>
      </c>
      <c r="R1396" s="1">
        <v>800</v>
      </c>
      <c r="S1396" s="1">
        <v>752.9</v>
      </c>
      <c r="T1396" s="1">
        <v>134.19999999999999</v>
      </c>
      <c r="U1396" s="1">
        <v>2189.5</v>
      </c>
      <c r="V1396" s="101">
        <v>1.0041992416000001</v>
      </c>
      <c r="W1396" s="93">
        <f t="shared" si="56"/>
        <v>1.9054364121519367</v>
      </c>
      <c r="X1396" s="93">
        <f t="shared" si="57"/>
        <v>19.472838845051761</v>
      </c>
    </row>
    <row r="1397" spans="1:24" ht="15" x14ac:dyDescent="0.2">
      <c r="A1397" s="98">
        <v>43069.870856481481</v>
      </c>
      <c r="B1397" s="1">
        <v>173.31138888892019</v>
      </c>
      <c r="C1397" s="1">
        <v>173.3</v>
      </c>
      <c r="D1397" s="1">
        <v>14.39</v>
      </c>
      <c r="E1397" s="1">
        <v>2343.8229999999999</v>
      </c>
      <c r="F1397" s="1">
        <v>28.6</v>
      </c>
      <c r="G1397" s="1">
        <v>402.6</v>
      </c>
      <c r="H1397" s="1">
        <v>0.499</v>
      </c>
      <c r="I1397" s="1">
        <v>7.0000000000000001E-3</v>
      </c>
      <c r="J1397" s="1">
        <v>1.9079999999999999</v>
      </c>
      <c r="K1397" s="1">
        <v>19.190000000000001</v>
      </c>
      <c r="L1397" s="1">
        <f t="shared" si="54"/>
        <v>1.8998384030418252</v>
      </c>
      <c r="M1397" s="1">
        <f t="shared" si="55"/>
        <v>19.10791349809886</v>
      </c>
      <c r="N1397" s="1">
        <v>0.04</v>
      </c>
      <c r="O1397" s="1">
        <v>21.04</v>
      </c>
      <c r="P1397" s="1">
        <v>6.9089999999999998</v>
      </c>
      <c r="Q1397" s="1">
        <v>19.399999999999999</v>
      </c>
      <c r="R1397" s="1">
        <v>800</v>
      </c>
      <c r="S1397" s="1">
        <v>752.9</v>
      </c>
      <c r="T1397" s="1">
        <v>134.19999999999999</v>
      </c>
      <c r="U1397" s="1">
        <v>2189.5</v>
      </c>
      <c r="V1397" s="101">
        <v>1.0041878314999999</v>
      </c>
      <c r="W1397" s="93">
        <f t="shared" si="56"/>
        <v>1.9054580627030833</v>
      </c>
      <c r="X1397" s="93">
        <f t="shared" si="57"/>
        <v>19.473060105488845</v>
      </c>
    </row>
    <row r="1398" spans="1:24" ht="15" x14ac:dyDescent="0.2">
      <c r="A1398" s="98">
        <v>43069.871550925927</v>
      </c>
      <c r="B1398" s="1">
        <v>173.32805555564119</v>
      </c>
      <c r="C1398" s="1">
        <v>173.32</v>
      </c>
      <c r="D1398" s="1">
        <v>14.39</v>
      </c>
      <c r="E1398" s="1">
        <v>2343.7890000000002</v>
      </c>
      <c r="F1398" s="1">
        <v>28.6</v>
      </c>
      <c r="G1398" s="1">
        <v>402.6</v>
      </c>
      <c r="H1398" s="1">
        <v>0.499</v>
      </c>
      <c r="I1398" s="1">
        <v>7.0000000000000001E-3</v>
      </c>
      <c r="J1398" s="1">
        <v>1.9079999999999999</v>
      </c>
      <c r="K1398" s="1">
        <v>19.190000000000001</v>
      </c>
      <c r="L1398" s="1">
        <f t="shared" si="54"/>
        <v>1.8998384030418252</v>
      </c>
      <c r="M1398" s="1">
        <f t="shared" si="55"/>
        <v>19.10791349809886</v>
      </c>
      <c r="N1398" s="1">
        <v>0.04</v>
      </c>
      <c r="O1398" s="1">
        <v>21.04</v>
      </c>
      <c r="P1398" s="1">
        <v>6.8970000000000002</v>
      </c>
      <c r="Q1398" s="1">
        <v>19.2</v>
      </c>
      <c r="R1398" s="1">
        <v>800</v>
      </c>
      <c r="S1398" s="1">
        <v>752.9</v>
      </c>
      <c r="T1398" s="1">
        <v>134.19999999999999</v>
      </c>
      <c r="U1398" s="1">
        <v>2189.5</v>
      </c>
      <c r="V1398" s="101">
        <v>1.0042065484</v>
      </c>
      <c r="W1398" s="93">
        <f t="shared" si="56"/>
        <v>1.9054225478301012</v>
      </c>
      <c r="X1398" s="93">
        <f t="shared" si="57"/>
        <v>19.472697156930828</v>
      </c>
    </row>
    <row r="1399" spans="1:24" ht="15" x14ac:dyDescent="0.2">
      <c r="A1399" s="98">
        <v>43069.872245370374</v>
      </c>
      <c r="B1399" s="1">
        <v>173.34472222236218</v>
      </c>
      <c r="C1399" s="1">
        <v>173.34</v>
      </c>
      <c r="D1399" s="1">
        <v>14.39</v>
      </c>
      <c r="E1399" s="1">
        <v>2343.9870000000001</v>
      </c>
      <c r="F1399" s="1">
        <v>28.6</v>
      </c>
      <c r="G1399" s="1">
        <v>402.6</v>
      </c>
      <c r="H1399" s="1">
        <v>0.499</v>
      </c>
      <c r="I1399" s="1">
        <v>7.0000000000000001E-3</v>
      </c>
      <c r="J1399" s="1">
        <v>1.9079999999999999</v>
      </c>
      <c r="K1399" s="1">
        <v>19.190000000000001</v>
      </c>
      <c r="L1399" s="1">
        <f t="shared" si="54"/>
        <v>1.8998384030418252</v>
      </c>
      <c r="M1399" s="1">
        <f t="shared" si="55"/>
        <v>19.10791349809886</v>
      </c>
      <c r="N1399" s="1">
        <v>0.04</v>
      </c>
      <c r="O1399" s="1">
        <v>21.04</v>
      </c>
      <c r="P1399" s="1">
        <v>6.9020000000000001</v>
      </c>
      <c r="Q1399" s="1">
        <v>18.8</v>
      </c>
      <c r="R1399" s="1">
        <v>800</v>
      </c>
      <c r="S1399" s="1">
        <v>752.9</v>
      </c>
      <c r="T1399" s="1">
        <v>134.19999999999999</v>
      </c>
      <c r="U1399" s="1">
        <v>2189.5</v>
      </c>
      <c r="V1399" s="101">
        <v>1.0042148822000001</v>
      </c>
      <c r="W1399" s="93">
        <f t="shared" si="56"/>
        <v>1.905406735068599</v>
      </c>
      <c r="X1399" s="93">
        <f t="shared" si="57"/>
        <v>19.472535556494062</v>
      </c>
    </row>
    <row r="1400" spans="1:24" ht="15" x14ac:dyDescent="0.2">
      <c r="A1400" s="98">
        <v>43069.872939814813</v>
      </c>
      <c r="B1400" s="1">
        <v>173.36138888890855</v>
      </c>
      <c r="C1400" s="1">
        <v>173.35</v>
      </c>
      <c r="D1400" s="1">
        <v>14.39</v>
      </c>
      <c r="E1400" s="1">
        <v>2343.9</v>
      </c>
      <c r="F1400" s="1">
        <v>28.6</v>
      </c>
      <c r="G1400" s="1">
        <v>402.6</v>
      </c>
      <c r="H1400" s="1">
        <v>0.499</v>
      </c>
      <c r="I1400" s="1">
        <v>7.0000000000000001E-3</v>
      </c>
      <c r="J1400" s="1">
        <v>1.9079999999999999</v>
      </c>
      <c r="K1400" s="1">
        <v>19.190000000000001</v>
      </c>
      <c r="L1400" s="1">
        <f t="shared" si="54"/>
        <v>1.8998384030418252</v>
      </c>
      <c r="M1400" s="1">
        <f t="shared" si="55"/>
        <v>19.10791349809886</v>
      </c>
      <c r="N1400" s="1">
        <v>0.04</v>
      </c>
      <c r="O1400" s="1">
        <v>21.04</v>
      </c>
      <c r="P1400" s="1">
        <v>6.8920000000000003</v>
      </c>
      <c r="Q1400" s="1">
        <v>18.600000000000001</v>
      </c>
      <c r="R1400" s="1">
        <v>800</v>
      </c>
      <c r="S1400" s="1">
        <v>752.9</v>
      </c>
      <c r="T1400" s="1">
        <v>134.19999999999999</v>
      </c>
      <c r="U1400" s="1">
        <v>2189.6</v>
      </c>
      <c r="V1400" s="101">
        <v>1.0042336202</v>
      </c>
      <c r="W1400" s="93">
        <f t="shared" si="56"/>
        <v>1.9053711820750692</v>
      </c>
      <c r="X1400" s="93">
        <f t="shared" si="57"/>
        <v>19.47217221835848</v>
      </c>
    </row>
    <row r="1401" spans="1:24" ht="15" x14ac:dyDescent="0.2">
      <c r="A1401" s="98">
        <v>43069.87363425926</v>
      </c>
      <c r="B1401" s="1">
        <v>173.37805555562954</v>
      </c>
      <c r="C1401" s="1">
        <v>173.37</v>
      </c>
      <c r="D1401" s="1">
        <v>14.4</v>
      </c>
      <c r="E1401" s="1">
        <v>2343.8980000000001</v>
      </c>
      <c r="F1401" s="1">
        <v>28.6</v>
      </c>
      <c r="G1401" s="1">
        <v>402.6</v>
      </c>
      <c r="H1401" s="1">
        <v>0.499</v>
      </c>
      <c r="I1401" s="1">
        <v>7.0000000000000001E-3</v>
      </c>
      <c r="J1401" s="1">
        <v>1.9079999999999999</v>
      </c>
      <c r="K1401" s="1">
        <v>19.190000000000001</v>
      </c>
      <c r="L1401" s="1">
        <f t="shared" si="54"/>
        <v>1.8998384030418252</v>
      </c>
      <c r="M1401" s="1">
        <f t="shared" si="55"/>
        <v>19.10791349809886</v>
      </c>
      <c r="N1401" s="1">
        <v>0.04</v>
      </c>
      <c r="O1401" s="1">
        <v>21.04</v>
      </c>
      <c r="P1401" s="1">
        <v>6.8949999999999996</v>
      </c>
      <c r="Q1401" s="1">
        <v>18.5</v>
      </c>
      <c r="R1401" s="1">
        <v>800</v>
      </c>
      <c r="S1401" s="1">
        <v>752.9</v>
      </c>
      <c r="T1401" s="1">
        <v>134.19999999999999</v>
      </c>
      <c r="U1401" s="1">
        <v>2189.6</v>
      </c>
      <c r="V1401" s="101">
        <v>1.0042275315</v>
      </c>
      <c r="W1401" s="93">
        <f t="shared" si="56"/>
        <v>1.9053827344704699</v>
      </c>
      <c r="X1401" s="93">
        <f t="shared" si="57"/>
        <v>19.47229027946641</v>
      </c>
    </row>
    <row r="1402" spans="1:24" ht="15" x14ac:dyDescent="0.2">
      <c r="A1402" s="98">
        <v>43069.874328703707</v>
      </c>
      <c r="B1402" s="1">
        <v>173.39472222235054</v>
      </c>
      <c r="C1402" s="1">
        <v>173.39</v>
      </c>
      <c r="D1402" s="1">
        <v>14.4</v>
      </c>
      <c r="E1402" s="1">
        <v>2343.7759999999998</v>
      </c>
      <c r="F1402" s="1">
        <v>28.6</v>
      </c>
      <c r="G1402" s="1">
        <v>402.6</v>
      </c>
      <c r="H1402" s="1">
        <v>0.499</v>
      </c>
      <c r="I1402" s="1">
        <v>7.0000000000000001E-3</v>
      </c>
      <c r="J1402" s="1">
        <v>1.9079999999999999</v>
      </c>
      <c r="K1402" s="1">
        <v>19.190000000000001</v>
      </c>
      <c r="L1402" s="1">
        <f t="shared" si="54"/>
        <v>1.8998384030418252</v>
      </c>
      <c r="M1402" s="1">
        <f t="shared" si="55"/>
        <v>19.10791349809886</v>
      </c>
      <c r="N1402" s="1">
        <v>0.04</v>
      </c>
      <c r="O1402" s="1">
        <v>21.04</v>
      </c>
      <c r="P1402" s="1">
        <v>6.8949999999999996</v>
      </c>
      <c r="Q1402" s="1">
        <v>18.899999999999999</v>
      </c>
      <c r="R1402" s="1">
        <v>800</v>
      </c>
      <c r="S1402" s="1">
        <v>752.9</v>
      </c>
      <c r="T1402" s="1">
        <v>134.19999999999999</v>
      </c>
      <c r="U1402" s="1">
        <v>2189.6</v>
      </c>
      <c r="V1402" s="101">
        <v>1.0042484064000001</v>
      </c>
      <c r="W1402" s="93">
        <f t="shared" si="56"/>
        <v>1.9053431280605513</v>
      </c>
      <c r="X1402" s="93">
        <f t="shared" si="57"/>
        <v>19.471885516949719</v>
      </c>
    </row>
    <row r="1403" spans="1:24" ht="15" x14ac:dyDescent="0.2">
      <c r="A1403" s="98">
        <v>43069.875023148146</v>
      </c>
      <c r="B1403" s="1">
        <v>173.41138888889691</v>
      </c>
      <c r="C1403" s="1">
        <v>173.4</v>
      </c>
      <c r="D1403" s="1">
        <v>14.4</v>
      </c>
      <c r="E1403" s="1">
        <v>2343.7620000000002</v>
      </c>
      <c r="F1403" s="1">
        <v>28.6</v>
      </c>
      <c r="G1403" s="1">
        <v>402.6</v>
      </c>
      <c r="H1403" s="1">
        <v>0.499</v>
      </c>
      <c r="I1403" s="1">
        <v>7.0000000000000001E-3</v>
      </c>
      <c r="J1403" s="1">
        <v>1.9079999999999999</v>
      </c>
      <c r="K1403" s="1">
        <v>19.190000000000001</v>
      </c>
      <c r="L1403" s="1">
        <f t="shared" si="54"/>
        <v>1.8998384030418252</v>
      </c>
      <c r="M1403" s="1">
        <f t="shared" si="55"/>
        <v>19.10791349809886</v>
      </c>
      <c r="N1403" s="1">
        <v>0.04</v>
      </c>
      <c r="O1403" s="1">
        <v>21.04</v>
      </c>
      <c r="P1403" s="1">
        <v>6.9059999999999997</v>
      </c>
      <c r="Q1403" s="1">
        <v>19.3</v>
      </c>
      <c r="R1403" s="1">
        <v>800</v>
      </c>
      <c r="S1403" s="1">
        <v>752.9</v>
      </c>
      <c r="T1403" s="1">
        <v>134.19999999999999</v>
      </c>
      <c r="U1403" s="1">
        <v>2189.6</v>
      </c>
      <c r="V1403" s="101">
        <v>1.0042581605000001</v>
      </c>
      <c r="W1403" s="93">
        <f t="shared" si="56"/>
        <v>1.9053246219551132</v>
      </c>
      <c r="X1403" s="93">
        <f t="shared" si="57"/>
        <v>19.471696391557476</v>
      </c>
    </row>
    <row r="1404" spans="1:24" ht="15" x14ac:dyDescent="0.2">
      <c r="A1404" s="98">
        <v>43069.875717592593</v>
      </c>
      <c r="B1404" s="1">
        <v>173.4280555556179</v>
      </c>
      <c r="C1404" s="1">
        <v>173.42</v>
      </c>
      <c r="D1404" s="1">
        <v>14.4</v>
      </c>
      <c r="E1404" s="1">
        <v>2343.7919999999999</v>
      </c>
      <c r="F1404" s="1">
        <v>28.6</v>
      </c>
      <c r="G1404" s="1">
        <v>402.6</v>
      </c>
      <c r="H1404" s="1">
        <v>0.499</v>
      </c>
      <c r="I1404" s="1">
        <v>7.0000000000000001E-3</v>
      </c>
      <c r="J1404" s="1">
        <v>1.9079999999999999</v>
      </c>
      <c r="K1404" s="1">
        <v>19.190000000000001</v>
      </c>
      <c r="L1404" s="1">
        <f t="shared" si="54"/>
        <v>1.9007417974322396</v>
      </c>
      <c r="M1404" s="1">
        <f t="shared" si="55"/>
        <v>19.116999524488826</v>
      </c>
      <c r="N1404" s="1">
        <v>4.1000000000000002E-2</v>
      </c>
      <c r="O1404" s="1">
        <v>21.03</v>
      </c>
      <c r="P1404" s="1">
        <v>6.9059999999999997</v>
      </c>
      <c r="Q1404" s="1">
        <v>18.399999999999999</v>
      </c>
      <c r="R1404" s="1">
        <v>800</v>
      </c>
      <c r="S1404" s="1">
        <v>752.9</v>
      </c>
      <c r="T1404" s="1">
        <v>134.19999999999999</v>
      </c>
      <c r="U1404" s="1">
        <v>2189.6</v>
      </c>
      <c r="V1404" s="101">
        <v>1.0042690464999999</v>
      </c>
      <c r="W1404" s="93">
        <f t="shared" si="56"/>
        <v>1.9053039687607261</v>
      </c>
      <c r="X1404" s="93">
        <f t="shared" si="57"/>
        <v>19.471485323728935</v>
      </c>
    </row>
    <row r="1405" spans="1:24" ht="15" x14ac:dyDescent="0.2">
      <c r="A1405" s="98">
        <v>43069.87641203704</v>
      </c>
      <c r="B1405" s="1">
        <v>173.4447222223389</v>
      </c>
      <c r="C1405" s="1">
        <v>173.44</v>
      </c>
      <c r="D1405" s="1">
        <v>14.4</v>
      </c>
      <c r="E1405" s="1">
        <v>2343.509</v>
      </c>
      <c r="F1405" s="1">
        <v>28.6</v>
      </c>
      <c r="G1405" s="1">
        <v>402.6</v>
      </c>
      <c r="H1405" s="1">
        <v>0.499</v>
      </c>
      <c r="I1405" s="1">
        <v>7.0000000000000001E-3</v>
      </c>
      <c r="J1405" s="1">
        <v>1.9079999999999999</v>
      </c>
      <c r="K1405" s="1">
        <v>19.190000000000001</v>
      </c>
      <c r="L1405" s="1">
        <f t="shared" si="54"/>
        <v>1.9007417974322396</v>
      </c>
      <c r="M1405" s="1">
        <f t="shared" si="55"/>
        <v>19.116999524488826</v>
      </c>
      <c r="N1405" s="1">
        <v>4.1000000000000002E-2</v>
      </c>
      <c r="O1405" s="1">
        <v>21.03</v>
      </c>
      <c r="P1405" s="1">
        <v>6.9119999999999999</v>
      </c>
      <c r="Q1405" s="1">
        <v>18.399999999999999</v>
      </c>
      <c r="R1405" s="1">
        <v>800</v>
      </c>
      <c r="S1405" s="1">
        <v>752.9</v>
      </c>
      <c r="T1405" s="1">
        <v>134.19999999999999</v>
      </c>
      <c r="U1405" s="1">
        <v>2189.6</v>
      </c>
      <c r="V1405" s="101">
        <v>1.0042677231000001</v>
      </c>
      <c r="W1405" s="93">
        <f t="shared" si="56"/>
        <v>1.9053064795247523</v>
      </c>
      <c r="X1405" s="93">
        <f t="shared" si="57"/>
        <v>19.471510982786857</v>
      </c>
    </row>
    <row r="1406" spans="1:24" ht="15" x14ac:dyDescent="0.2">
      <c r="A1406" s="98">
        <v>43069.877106481479</v>
      </c>
      <c r="B1406" s="1">
        <v>173.46138888888527</v>
      </c>
      <c r="C1406" s="1">
        <v>173.45</v>
      </c>
      <c r="D1406" s="1">
        <v>14.4</v>
      </c>
      <c r="E1406" s="1">
        <v>2343.377</v>
      </c>
      <c r="F1406" s="1">
        <v>28.6</v>
      </c>
      <c r="G1406" s="1">
        <v>402.6</v>
      </c>
      <c r="H1406" s="1">
        <v>0.499</v>
      </c>
      <c r="I1406" s="1">
        <v>7.0000000000000001E-3</v>
      </c>
      <c r="J1406" s="1">
        <v>1.9079999999999999</v>
      </c>
      <c r="K1406" s="1">
        <v>19.190000000000001</v>
      </c>
      <c r="L1406" s="1">
        <f t="shared" si="54"/>
        <v>1.9007417974322396</v>
      </c>
      <c r="M1406" s="1">
        <f t="shared" si="55"/>
        <v>19.116999524488826</v>
      </c>
      <c r="N1406" s="1">
        <v>4.1000000000000002E-2</v>
      </c>
      <c r="O1406" s="1">
        <v>21.03</v>
      </c>
      <c r="P1406" s="1">
        <v>6.907</v>
      </c>
      <c r="Q1406" s="1">
        <v>18.8</v>
      </c>
      <c r="R1406" s="1">
        <v>800</v>
      </c>
      <c r="S1406" s="1">
        <v>752.9</v>
      </c>
      <c r="T1406" s="1">
        <v>134.19999999999999</v>
      </c>
      <c r="U1406" s="1">
        <v>2189.6</v>
      </c>
      <c r="V1406" s="101">
        <v>1.00428261</v>
      </c>
      <c r="W1406" s="93">
        <f t="shared" si="56"/>
        <v>1.9052782363721303</v>
      </c>
      <c r="X1406" s="93">
        <f t="shared" si="57"/>
        <v>19.471222348458269</v>
      </c>
    </row>
    <row r="1407" spans="1:24" ht="15" x14ac:dyDescent="0.2">
      <c r="A1407" s="98">
        <v>43069.877800925926</v>
      </c>
      <c r="B1407" s="1">
        <v>173.47805555560626</v>
      </c>
      <c r="C1407" s="1">
        <v>173.47</v>
      </c>
      <c r="D1407" s="1">
        <v>14.41</v>
      </c>
      <c r="E1407" s="1">
        <v>2343.4140000000002</v>
      </c>
      <c r="F1407" s="1">
        <v>28.6</v>
      </c>
      <c r="G1407" s="1">
        <v>402.6</v>
      </c>
      <c r="H1407" s="1">
        <v>0.499</v>
      </c>
      <c r="I1407" s="1">
        <v>7.0000000000000001E-3</v>
      </c>
      <c r="J1407" s="1">
        <v>1.9079999999999999</v>
      </c>
      <c r="K1407" s="1">
        <v>19.190000000000001</v>
      </c>
      <c r="L1407" s="1">
        <f t="shared" si="54"/>
        <v>1.8998384030418252</v>
      </c>
      <c r="M1407" s="1">
        <f t="shared" si="55"/>
        <v>19.10791349809886</v>
      </c>
      <c r="N1407" s="1">
        <v>4.1000000000000002E-2</v>
      </c>
      <c r="O1407" s="1">
        <v>21.04</v>
      </c>
      <c r="P1407" s="1">
        <v>6.8849999999999998</v>
      </c>
      <c r="Q1407" s="1">
        <v>19.3</v>
      </c>
      <c r="R1407" s="1">
        <v>800</v>
      </c>
      <c r="S1407" s="1">
        <v>752.9</v>
      </c>
      <c r="T1407" s="1">
        <v>134.19999999999999</v>
      </c>
      <c r="U1407" s="1">
        <v>2189.6</v>
      </c>
      <c r="V1407" s="101">
        <v>1.0042819247999999</v>
      </c>
      <c r="W1407" s="93">
        <f t="shared" si="56"/>
        <v>1.9052795363025736</v>
      </c>
      <c r="X1407" s="93">
        <f t="shared" si="57"/>
        <v>19.471235633255322</v>
      </c>
    </row>
    <row r="1408" spans="1:24" ht="15" x14ac:dyDescent="0.2">
      <c r="A1408" s="98">
        <v>43069.878495370373</v>
      </c>
      <c r="B1408" s="1">
        <v>173.49472222232725</v>
      </c>
      <c r="C1408" s="1">
        <v>173.49</v>
      </c>
      <c r="D1408" s="1">
        <v>14.41</v>
      </c>
      <c r="E1408" s="1">
        <v>2343.1869999999999</v>
      </c>
      <c r="F1408" s="1">
        <v>28.6</v>
      </c>
      <c r="G1408" s="1">
        <v>402.6</v>
      </c>
      <c r="H1408" s="1">
        <v>0.499</v>
      </c>
      <c r="I1408" s="1">
        <v>7.0000000000000001E-3</v>
      </c>
      <c r="J1408" s="1">
        <v>1.9079999999999999</v>
      </c>
      <c r="K1408" s="1">
        <v>19.190000000000001</v>
      </c>
      <c r="L1408" s="1">
        <f t="shared" si="54"/>
        <v>1.8998384030418252</v>
      </c>
      <c r="M1408" s="1">
        <f t="shared" si="55"/>
        <v>19.10791349809886</v>
      </c>
      <c r="N1408" s="1">
        <v>4.1000000000000002E-2</v>
      </c>
      <c r="O1408" s="1">
        <v>21.04</v>
      </c>
      <c r="P1408" s="1">
        <v>6.8920000000000003</v>
      </c>
      <c r="Q1408" s="1">
        <v>19.3</v>
      </c>
      <c r="R1408" s="1">
        <v>800</v>
      </c>
      <c r="S1408" s="1">
        <v>752.9</v>
      </c>
      <c r="T1408" s="1">
        <v>134.19999999999999</v>
      </c>
      <c r="U1408" s="1">
        <v>2189.6</v>
      </c>
      <c r="V1408" s="101">
        <v>1.0042929276999999</v>
      </c>
      <c r="W1408" s="93">
        <f t="shared" si="56"/>
        <v>1.9052586623128922</v>
      </c>
      <c r="X1408" s="93">
        <f t="shared" si="57"/>
        <v>19.471022308982455</v>
      </c>
    </row>
    <row r="1409" spans="1:24" ht="15" x14ac:dyDescent="0.2">
      <c r="A1409" s="98">
        <v>43069.879189814812</v>
      </c>
      <c r="B1409" s="1">
        <v>173.51138888887363</v>
      </c>
      <c r="C1409" s="1">
        <v>173.5</v>
      </c>
      <c r="D1409" s="1">
        <v>14.41</v>
      </c>
      <c r="E1409" s="1">
        <v>2343.2020000000002</v>
      </c>
      <c r="F1409" s="1">
        <v>28.6</v>
      </c>
      <c r="G1409" s="1">
        <v>402.6</v>
      </c>
      <c r="H1409" s="1">
        <v>0.499</v>
      </c>
      <c r="I1409" s="1">
        <v>7.0000000000000001E-3</v>
      </c>
      <c r="J1409" s="1">
        <v>1.9079999999999999</v>
      </c>
      <c r="K1409" s="1">
        <v>19.190000000000001</v>
      </c>
      <c r="L1409" s="1">
        <f t="shared" si="54"/>
        <v>1.8989358669833729</v>
      </c>
      <c r="M1409" s="1">
        <f t="shared" si="55"/>
        <v>19.098836104513065</v>
      </c>
      <c r="N1409" s="1">
        <v>4.1000000000000002E-2</v>
      </c>
      <c r="O1409" s="1">
        <v>21.05</v>
      </c>
      <c r="P1409" s="1">
        <v>6.8970000000000002</v>
      </c>
      <c r="Q1409" s="1">
        <v>18.7</v>
      </c>
      <c r="R1409" s="1">
        <v>800</v>
      </c>
      <c r="S1409" s="1">
        <v>752.9</v>
      </c>
      <c r="T1409" s="1">
        <v>134.19999999999999</v>
      </c>
      <c r="U1409" s="1">
        <v>2189.6</v>
      </c>
      <c r="V1409" s="101">
        <v>1.0042942846</v>
      </c>
      <c r="W1409" s="93">
        <f t="shared" si="56"/>
        <v>1.9052560881217224</v>
      </c>
      <c r="X1409" s="93">
        <f t="shared" si="57"/>
        <v>19.470996001723137</v>
      </c>
    </row>
    <row r="1410" spans="1:24" ht="15" x14ac:dyDescent="0.2">
      <c r="A1410" s="98">
        <v>43069.879884259259</v>
      </c>
      <c r="B1410" s="1">
        <v>173.52805555559462</v>
      </c>
      <c r="C1410" s="1">
        <v>173.52</v>
      </c>
      <c r="D1410" s="1">
        <v>14.41</v>
      </c>
      <c r="E1410" s="1">
        <v>2343.123</v>
      </c>
      <c r="F1410" s="1">
        <v>28.6</v>
      </c>
      <c r="G1410" s="1">
        <v>402.6</v>
      </c>
      <c r="H1410" s="1">
        <v>0.499</v>
      </c>
      <c r="I1410" s="1">
        <v>7.0000000000000001E-3</v>
      </c>
      <c r="J1410" s="1">
        <v>1.9079999999999999</v>
      </c>
      <c r="K1410" s="1">
        <v>19.190000000000001</v>
      </c>
      <c r="L1410" s="1">
        <f t="shared" si="54"/>
        <v>1.8989358669833729</v>
      </c>
      <c r="M1410" s="1">
        <f t="shared" si="55"/>
        <v>19.098836104513065</v>
      </c>
      <c r="N1410" s="1">
        <v>4.1000000000000002E-2</v>
      </c>
      <c r="O1410" s="1">
        <v>21.05</v>
      </c>
      <c r="P1410" s="1">
        <v>6.9029999999999996</v>
      </c>
      <c r="Q1410" s="1">
        <v>19</v>
      </c>
      <c r="R1410" s="1">
        <v>800</v>
      </c>
      <c r="S1410" s="1">
        <v>752.9</v>
      </c>
      <c r="T1410" s="1">
        <v>134.19999999999999</v>
      </c>
      <c r="U1410" s="1">
        <v>2189.6</v>
      </c>
      <c r="V1410" s="101">
        <v>1.0042916152999999</v>
      </c>
      <c r="W1410" s="93">
        <f t="shared" si="56"/>
        <v>1.9052611520891984</v>
      </c>
      <c r="X1410" s="93">
        <f t="shared" si="57"/>
        <v>19.471047753553819</v>
      </c>
    </row>
    <row r="1411" spans="1:24" ht="15" x14ac:dyDescent="0.2">
      <c r="A1411" s="98">
        <v>43069.880578703705</v>
      </c>
      <c r="B1411" s="1">
        <v>173.54472222231561</v>
      </c>
      <c r="C1411" s="1">
        <v>173.54</v>
      </c>
      <c r="D1411" s="1">
        <v>14.41</v>
      </c>
      <c r="E1411" s="1">
        <v>2343.2620000000002</v>
      </c>
      <c r="F1411" s="1">
        <v>28.6</v>
      </c>
      <c r="G1411" s="1">
        <v>402.6</v>
      </c>
      <c r="H1411" s="1">
        <v>0.499</v>
      </c>
      <c r="I1411" s="1">
        <v>7.0000000000000001E-3</v>
      </c>
      <c r="J1411" s="1">
        <v>1.9079999999999999</v>
      </c>
      <c r="K1411" s="1">
        <v>19.190000000000001</v>
      </c>
      <c r="L1411" s="1">
        <f t="shared" si="54"/>
        <v>1.8989358669833729</v>
      </c>
      <c r="M1411" s="1">
        <f t="shared" si="55"/>
        <v>19.098836104513065</v>
      </c>
      <c r="N1411" s="1">
        <v>4.1000000000000002E-2</v>
      </c>
      <c r="O1411" s="1">
        <v>21.05</v>
      </c>
      <c r="P1411" s="1">
        <v>6.9</v>
      </c>
      <c r="Q1411" s="1">
        <v>19.8</v>
      </c>
      <c r="R1411" s="1">
        <v>800</v>
      </c>
      <c r="S1411" s="1">
        <v>752.9</v>
      </c>
      <c r="T1411" s="1">
        <v>134.19999999999999</v>
      </c>
      <c r="U1411" s="1">
        <v>2189.6999999999998</v>
      </c>
      <c r="V1411" s="101">
        <v>1.0042787652</v>
      </c>
      <c r="W1411" s="93">
        <f t="shared" si="56"/>
        <v>1.905285530575709</v>
      </c>
      <c r="X1411" s="93">
        <f t="shared" si="57"/>
        <v>19.471296892457683</v>
      </c>
    </row>
    <row r="1412" spans="1:24" ht="15" x14ac:dyDescent="0.2">
      <c r="A1412" s="98">
        <v>43069.881273148145</v>
      </c>
      <c r="B1412" s="1">
        <v>173.56138888886198</v>
      </c>
      <c r="C1412" s="1">
        <v>173.55</v>
      </c>
      <c r="D1412" s="1">
        <v>14.41</v>
      </c>
      <c r="E1412" s="1">
        <v>2343.2310000000002</v>
      </c>
      <c r="F1412" s="1">
        <v>28.6</v>
      </c>
      <c r="G1412" s="1">
        <v>402.6</v>
      </c>
      <c r="H1412" s="1">
        <v>0.499</v>
      </c>
      <c r="I1412" s="1">
        <v>7.0000000000000001E-3</v>
      </c>
      <c r="J1412" s="1">
        <v>1.9079999999999999</v>
      </c>
      <c r="K1412" s="1">
        <v>19.190000000000001</v>
      </c>
      <c r="L1412" s="1">
        <f t="shared" si="54"/>
        <v>1.8989358669833729</v>
      </c>
      <c r="M1412" s="1">
        <f t="shared" si="55"/>
        <v>19.098836104513065</v>
      </c>
      <c r="N1412" s="1">
        <v>4.1000000000000002E-2</v>
      </c>
      <c r="O1412" s="1">
        <v>21.05</v>
      </c>
      <c r="P1412" s="1">
        <v>6.9029999999999996</v>
      </c>
      <c r="Q1412" s="1">
        <v>19.899999999999999</v>
      </c>
      <c r="R1412" s="1">
        <v>800</v>
      </c>
      <c r="S1412" s="1">
        <v>752.9</v>
      </c>
      <c r="T1412" s="1">
        <v>134.19999999999999</v>
      </c>
      <c r="U1412" s="1">
        <v>2189.6999999999998</v>
      </c>
      <c r="V1412" s="101">
        <v>1.0042801157999999</v>
      </c>
      <c r="W1412" s="93">
        <f t="shared" si="56"/>
        <v>1.9052829682640622</v>
      </c>
      <c r="X1412" s="93">
        <f t="shared" si="57"/>
        <v>19.471270706602596</v>
      </c>
    </row>
    <row r="1413" spans="1:24" ht="15" x14ac:dyDescent="0.2">
      <c r="A1413" s="98">
        <v>43069.881967592592</v>
      </c>
      <c r="B1413" s="1">
        <v>173.57805555558298</v>
      </c>
      <c r="C1413" s="1">
        <v>173.57</v>
      </c>
      <c r="D1413" s="1">
        <v>14.42</v>
      </c>
      <c r="E1413" s="1">
        <v>2342.8939999999998</v>
      </c>
      <c r="F1413" s="1">
        <v>28.6</v>
      </c>
      <c r="G1413" s="1">
        <v>402.6</v>
      </c>
      <c r="H1413" s="1">
        <v>0.499</v>
      </c>
      <c r="I1413" s="1">
        <v>7.0000000000000001E-3</v>
      </c>
      <c r="J1413" s="1">
        <v>1.899</v>
      </c>
      <c r="K1413" s="1">
        <v>19.190000000000001</v>
      </c>
      <c r="L1413" s="1">
        <f t="shared" si="54"/>
        <v>1.889978622327791</v>
      </c>
      <c r="M1413" s="1">
        <f t="shared" si="55"/>
        <v>19.098836104513065</v>
      </c>
      <c r="N1413" s="1">
        <v>4.1000000000000002E-2</v>
      </c>
      <c r="O1413" s="1">
        <v>21.05</v>
      </c>
      <c r="P1413" s="1">
        <v>6.9</v>
      </c>
      <c r="Q1413" s="1">
        <v>19.5</v>
      </c>
      <c r="R1413" s="1">
        <v>800</v>
      </c>
      <c r="S1413" s="1">
        <v>752.9</v>
      </c>
      <c r="T1413" s="1">
        <v>134.19999999999999</v>
      </c>
      <c r="U1413" s="1">
        <v>2189.6999999999998</v>
      </c>
      <c r="V1413" s="101">
        <v>1.0042755128</v>
      </c>
      <c r="W1413" s="93">
        <f t="shared" si="56"/>
        <v>1.8963044759404195</v>
      </c>
      <c r="X1413" s="93">
        <f t="shared" si="57"/>
        <v>19.471359951294829</v>
      </c>
    </row>
    <row r="1414" spans="1:24" ht="15" x14ac:dyDescent="0.2">
      <c r="A1414" s="98">
        <v>43069.882662037038</v>
      </c>
      <c r="B1414" s="1">
        <v>173.59472222230397</v>
      </c>
      <c r="C1414" s="1">
        <v>173.59</v>
      </c>
      <c r="D1414" s="1">
        <v>14.42</v>
      </c>
      <c r="E1414" s="1">
        <v>2342.7730000000001</v>
      </c>
      <c r="F1414" s="1">
        <v>28.6</v>
      </c>
      <c r="G1414" s="1">
        <v>402.6</v>
      </c>
      <c r="H1414" s="1">
        <v>0.499</v>
      </c>
      <c r="I1414" s="1">
        <v>7.0000000000000001E-3</v>
      </c>
      <c r="J1414" s="1">
        <v>1.9039999999999999</v>
      </c>
      <c r="K1414" s="1">
        <v>19.190000000000001</v>
      </c>
      <c r="L1414" s="1">
        <f t="shared" si="54"/>
        <v>1.8949548693586695</v>
      </c>
      <c r="M1414" s="1">
        <f t="shared" si="55"/>
        <v>19.098836104513065</v>
      </c>
      <c r="N1414" s="1">
        <v>4.1000000000000002E-2</v>
      </c>
      <c r="O1414" s="1">
        <v>21.05</v>
      </c>
      <c r="P1414" s="1">
        <v>6.9059999999999997</v>
      </c>
      <c r="Q1414" s="1">
        <v>19.7</v>
      </c>
      <c r="R1414" s="1">
        <v>800</v>
      </c>
      <c r="S1414" s="1">
        <v>752.9</v>
      </c>
      <c r="T1414" s="1">
        <v>134.6</v>
      </c>
      <c r="U1414" s="1">
        <v>2189.6999999999998</v>
      </c>
      <c r="V1414" s="101">
        <v>1.0042861795</v>
      </c>
      <c r="W1414" s="93">
        <f t="shared" si="56"/>
        <v>1.9012771847070908</v>
      </c>
      <c r="X1414" s="93">
        <f t="shared" si="57"/>
        <v>19.471153142559004</v>
      </c>
    </row>
    <row r="1415" spans="1:24" ht="15" x14ac:dyDescent="0.2">
      <c r="A1415" s="98">
        <v>43069.883356481485</v>
      </c>
      <c r="B1415" s="1">
        <v>173.61138888902497</v>
      </c>
      <c r="C1415" s="1">
        <v>173.6</v>
      </c>
      <c r="D1415" s="1">
        <v>14.42</v>
      </c>
      <c r="E1415" s="1">
        <v>2342.5770000000002</v>
      </c>
      <c r="F1415" s="1">
        <v>28.6</v>
      </c>
      <c r="G1415" s="1">
        <v>402.6</v>
      </c>
      <c r="H1415" s="1">
        <v>0.499</v>
      </c>
      <c r="I1415" s="1">
        <v>7.0000000000000001E-3</v>
      </c>
      <c r="J1415" s="1">
        <v>1.9</v>
      </c>
      <c r="K1415" s="1">
        <v>19.190000000000001</v>
      </c>
      <c r="L1415" s="1">
        <f t="shared" si="54"/>
        <v>1.8909738717339666</v>
      </c>
      <c r="M1415" s="1">
        <f t="shared" si="55"/>
        <v>19.098836104513065</v>
      </c>
      <c r="N1415" s="1">
        <v>4.1000000000000002E-2</v>
      </c>
      <c r="O1415" s="1">
        <v>21.05</v>
      </c>
      <c r="P1415" s="1">
        <v>6.9080000000000004</v>
      </c>
      <c r="Q1415" s="1">
        <v>20.100000000000001</v>
      </c>
      <c r="R1415" s="1">
        <v>800</v>
      </c>
      <c r="S1415" s="1">
        <v>752.9</v>
      </c>
      <c r="T1415" s="1">
        <v>134.80000000000001</v>
      </c>
      <c r="U1415" s="1">
        <v>2189.6999999999998</v>
      </c>
      <c r="V1415" s="101">
        <v>1.0042955742999999</v>
      </c>
      <c r="W1415" s="93">
        <f t="shared" si="56"/>
        <v>1.8972651565532246</v>
      </c>
      <c r="X1415" s="93">
        <f t="shared" si="57"/>
        <v>19.470970997387578</v>
      </c>
    </row>
    <row r="1416" spans="1:24" ht="15" x14ac:dyDescent="0.2">
      <c r="A1416" s="98">
        <v>43069.884050925924</v>
      </c>
      <c r="B1416" s="1">
        <v>173.62805555557134</v>
      </c>
      <c r="C1416" s="1">
        <v>173.62</v>
      </c>
      <c r="D1416" s="1">
        <v>14.42</v>
      </c>
      <c r="E1416" s="1">
        <v>2342.7040000000002</v>
      </c>
      <c r="F1416" s="1">
        <v>28.6</v>
      </c>
      <c r="G1416" s="1">
        <v>402.6</v>
      </c>
      <c r="H1416" s="1">
        <v>0.499</v>
      </c>
      <c r="I1416" s="1">
        <v>7.0000000000000001E-3</v>
      </c>
      <c r="J1416" s="1">
        <v>1.903</v>
      </c>
      <c r="K1416" s="1">
        <v>19.190000000000001</v>
      </c>
      <c r="L1416" s="1">
        <f t="shared" si="54"/>
        <v>1.893959619952494</v>
      </c>
      <c r="M1416" s="1">
        <f t="shared" si="55"/>
        <v>19.098836104513065</v>
      </c>
      <c r="N1416" s="1">
        <v>4.1000000000000002E-2</v>
      </c>
      <c r="O1416" s="1">
        <v>21.05</v>
      </c>
      <c r="P1416" s="1">
        <v>6.915</v>
      </c>
      <c r="Q1416" s="1">
        <v>19.8</v>
      </c>
      <c r="R1416" s="1">
        <v>800</v>
      </c>
      <c r="S1416" s="1">
        <v>752.9</v>
      </c>
      <c r="T1416" s="1">
        <v>134.80000000000001</v>
      </c>
      <c r="U1416" s="1">
        <v>2189.6999999999998</v>
      </c>
      <c r="V1416" s="101">
        <v>1.0043060622</v>
      </c>
      <c r="W1416" s="93">
        <f t="shared" si="56"/>
        <v>1.9002409940844827</v>
      </c>
      <c r="X1416" s="93">
        <f t="shared" si="57"/>
        <v>19.470767663359826</v>
      </c>
    </row>
    <row r="1417" spans="1:24" ht="15" x14ac:dyDescent="0.2">
      <c r="A1417" s="98">
        <v>43069.884745370371</v>
      </c>
      <c r="B1417" s="1">
        <v>173.64472222229233</v>
      </c>
      <c r="C1417" s="1">
        <v>173.64</v>
      </c>
      <c r="D1417" s="1">
        <v>14.42</v>
      </c>
      <c r="E1417" s="1">
        <v>2342.9</v>
      </c>
      <c r="F1417" s="1">
        <v>28.6</v>
      </c>
      <c r="G1417" s="1">
        <v>402.6</v>
      </c>
      <c r="H1417" s="1">
        <v>0.499</v>
      </c>
      <c r="I1417" s="1">
        <v>7.0000000000000001E-3</v>
      </c>
      <c r="J1417" s="1">
        <v>1.905</v>
      </c>
      <c r="K1417" s="1">
        <v>19.18</v>
      </c>
      <c r="L1417" s="1">
        <f t="shared" si="54"/>
        <v>1.8959501187648458</v>
      </c>
      <c r="M1417" s="1">
        <f t="shared" si="55"/>
        <v>19.088883610451305</v>
      </c>
      <c r="N1417" s="1">
        <v>4.1000000000000002E-2</v>
      </c>
      <c r="O1417" s="1">
        <v>21.05</v>
      </c>
      <c r="P1417" s="1">
        <v>6.9119999999999999</v>
      </c>
      <c r="Q1417" s="1">
        <v>19.7</v>
      </c>
      <c r="R1417" s="1">
        <v>800</v>
      </c>
      <c r="S1417" s="1">
        <v>752.9</v>
      </c>
      <c r="T1417" s="1">
        <v>134.80000000000001</v>
      </c>
      <c r="U1417" s="1">
        <v>2189.6999999999998</v>
      </c>
      <c r="V1417" s="101">
        <v>1.0043287337</v>
      </c>
      <c r="W1417" s="93">
        <f t="shared" si="56"/>
        <v>1.9021951537340549</v>
      </c>
      <c r="X1417" s="93">
        <f t="shared" si="57"/>
        <v>19.46018205413413</v>
      </c>
    </row>
    <row r="1418" spans="1:24" ht="15" x14ac:dyDescent="0.2">
      <c r="A1418" s="98">
        <v>43069.885439814818</v>
      </c>
      <c r="B1418" s="1">
        <v>173.66138888901332</v>
      </c>
      <c r="C1418" s="1">
        <v>173.65</v>
      </c>
      <c r="D1418" s="1">
        <v>14.42</v>
      </c>
      <c r="E1418" s="1">
        <v>2342.8980000000001</v>
      </c>
      <c r="F1418" s="1">
        <v>28.6</v>
      </c>
      <c r="G1418" s="1">
        <v>402.6</v>
      </c>
      <c r="H1418" s="1">
        <v>0.499</v>
      </c>
      <c r="I1418" s="1">
        <v>7.0000000000000001E-3</v>
      </c>
      <c r="J1418" s="1">
        <v>1.903</v>
      </c>
      <c r="K1418" s="1">
        <v>19.18</v>
      </c>
      <c r="L1418" s="1">
        <f t="shared" si="54"/>
        <v>1.893959619952494</v>
      </c>
      <c r="M1418" s="1">
        <f t="shared" si="55"/>
        <v>19.088883610451305</v>
      </c>
      <c r="N1418" s="1">
        <v>4.1000000000000002E-2</v>
      </c>
      <c r="O1418" s="1">
        <v>21.05</v>
      </c>
      <c r="P1418" s="1">
        <v>6.915</v>
      </c>
      <c r="Q1418" s="1">
        <v>19.7</v>
      </c>
      <c r="R1418" s="1">
        <v>800</v>
      </c>
      <c r="S1418" s="1">
        <v>752.9</v>
      </c>
      <c r="T1418" s="1">
        <v>134.80000000000001</v>
      </c>
      <c r="U1418" s="1">
        <v>2189.6999999999998</v>
      </c>
      <c r="V1418" s="101">
        <v>1.0043401198999999</v>
      </c>
      <c r="W1418" s="93">
        <f t="shared" si="56"/>
        <v>1.900176555916155</v>
      </c>
      <c r="X1418" s="93">
        <f t="shared" si="57"/>
        <v>19.459961434126512</v>
      </c>
    </row>
    <row r="1419" spans="1:24" ht="15" x14ac:dyDescent="0.2">
      <c r="A1419" s="98">
        <v>43069.886134259257</v>
      </c>
      <c r="B1419" s="1">
        <v>173.67805555555969</v>
      </c>
      <c r="C1419" s="1">
        <v>173.67</v>
      </c>
      <c r="D1419" s="1">
        <v>14.43</v>
      </c>
      <c r="E1419" s="1">
        <v>2342.73</v>
      </c>
      <c r="F1419" s="1">
        <v>28.6</v>
      </c>
      <c r="G1419" s="1">
        <v>402.6</v>
      </c>
      <c r="H1419" s="1">
        <v>0.499</v>
      </c>
      <c r="I1419" s="1">
        <v>7.0000000000000001E-3</v>
      </c>
      <c r="J1419" s="1">
        <v>1.903</v>
      </c>
      <c r="K1419" s="1">
        <v>19.18</v>
      </c>
      <c r="L1419" s="1">
        <f t="shared" si="54"/>
        <v>1.893959619952494</v>
      </c>
      <c r="M1419" s="1">
        <f t="shared" si="55"/>
        <v>19.088883610451305</v>
      </c>
      <c r="N1419" s="1">
        <v>4.1000000000000002E-2</v>
      </c>
      <c r="O1419" s="1">
        <v>21.05</v>
      </c>
      <c r="P1419" s="1">
        <v>6.91</v>
      </c>
      <c r="Q1419" s="1">
        <v>19</v>
      </c>
      <c r="R1419" s="1">
        <v>800</v>
      </c>
      <c r="S1419" s="1">
        <v>752.9</v>
      </c>
      <c r="T1419" s="1">
        <v>134.80000000000001</v>
      </c>
      <c r="U1419" s="1">
        <v>2189.8000000000002</v>
      </c>
      <c r="V1419" s="101">
        <v>1.0043368777999999</v>
      </c>
      <c r="W1419" s="93">
        <f t="shared" si="56"/>
        <v>1.9001826898763312</v>
      </c>
      <c r="X1419" s="93">
        <f t="shared" si="57"/>
        <v>19.46002425283044</v>
      </c>
    </row>
    <row r="1420" spans="1:24" ht="15" x14ac:dyDescent="0.2">
      <c r="A1420" s="98">
        <v>43069.886828703704</v>
      </c>
      <c r="B1420" s="1">
        <v>173.69472222228069</v>
      </c>
      <c r="C1420" s="1">
        <v>173.69</v>
      </c>
      <c r="D1420" s="1">
        <v>14.43</v>
      </c>
      <c r="E1420" s="1">
        <v>2342.6019999999999</v>
      </c>
      <c r="F1420" s="1">
        <v>28.6</v>
      </c>
      <c r="G1420" s="1">
        <v>402.6</v>
      </c>
      <c r="H1420" s="1">
        <v>0.499</v>
      </c>
      <c r="I1420" s="1">
        <v>7.0000000000000001E-3</v>
      </c>
      <c r="J1420" s="1">
        <v>1.903</v>
      </c>
      <c r="K1420" s="1">
        <v>19.18</v>
      </c>
      <c r="L1420" s="1">
        <f t="shared" si="54"/>
        <v>1.893959619952494</v>
      </c>
      <c r="M1420" s="1">
        <f t="shared" si="55"/>
        <v>19.088883610451305</v>
      </c>
      <c r="N1420" s="1">
        <v>4.1000000000000002E-2</v>
      </c>
      <c r="O1420" s="1">
        <v>21.05</v>
      </c>
      <c r="P1420" s="1">
        <v>6.89</v>
      </c>
      <c r="Q1420" s="1">
        <v>19.600000000000001</v>
      </c>
      <c r="R1420" s="1">
        <v>800</v>
      </c>
      <c r="S1420" s="1">
        <v>752.9</v>
      </c>
      <c r="T1420" s="1">
        <v>134.80000000000001</v>
      </c>
      <c r="U1420" s="1">
        <v>2189.8000000000002</v>
      </c>
      <c r="V1420" s="101">
        <v>1.0043395173</v>
      </c>
      <c r="W1420" s="93">
        <f t="shared" si="56"/>
        <v>1.9001776960150685</v>
      </c>
      <c r="X1420" s="93">
        <f t="shared" si="57"/>
        <v>19.459973110031481</v>
      </c>
    </row>
    <row r="1421" spans="1:24" ht="15" x14ac:dyDescent="0.2">
      <c r="A1421" s="98">
        <v>43069.887523148151</v>
      </c>
      <c r="B1421" s="1">
        <v>173.71138888900168</v>
      </c>
      <c r="C1421" s="1">
        <v>173.7</v>
      </c>
      <c r="D1421" s="1">
        <v>14.43</v>
      </c>
      <c r="E1421" s="1">
        <v>2342.7260000000001</v>
      </c>
      <c r="F1421" s="1">
        <v>28.6</v>
      </c>
      <c r="G1421" s="1">
        <v>402.6</v>
      </c>
      <c r="H1421" s="1">
        <v>0.499</v>
      </c>
      <c r="I1421" s="1">
        <v>7.0000000000000001E-3</v>
      </c>
      <c r="J1421" s="1">
        <v>1.903</v>
      </c>
      <c r="K1421" s="1">
        <v>19.18</v>
      </c>
      <c r="L1421" s="1">
        <f t="shared" si="54"/>
        <v>1.893959619952494</v>
      </c>
      <c r="M1421" s="1">
        <f t="shared" si="55"/>
        <v>19.088883610451305</v>
      </c>
      <c r="N1421" s="1">
        <v>4.1000000000000002E-2</v>
      </c>
      <c r="O1421" s="1">
        <v>21.05</v>
      </c>
      <c r="P1421" s="1">
        <v>6.8959999999999999</v>
      </c>
      <c r="Q1421" s="1">
        <v>20</v>
      </c>
      <c r="R1421" s="1">
        <v>800</v>
      </c>
      <c r="S1421" s="1">
        <v>752.9</v>
      </c>
      <c r="T1421" s="1">
        <v>134.80000000000001</v>
      </c>
      <c r="U1421" s="1">
        <v>2189.8000000000002</v>
      </c>
      <c r="V1421" s="101">
        <v>1.0043685237</v>
      </c>
      <c r="W1421" s="93">
        <f t="shared" si="56"/>
        <v>1.9001228184347572</v>
      </c>
      <c r="X1421" s="93">
        <f t="shared" si="57"/>
        <v>19.459411101415423</v>
      </c>
    </row>
    <row r="1422" spans="1:24" ht="15" x14ac:dyDescent="0.2">
      <c r="A1422" s="98">
        <v>43069.88821759259</v>
      </c>
      <c r="B1422" s="1">
        <v>173.72805555554805</v>
      </c>
      <c r="C1422" s="1">
        <v>173.72</v>
      </c>
      <c r="D1422" s="1">
        <v>14.43</v>
      </c>
      <c r="E1422" s="1">
        <v>2342.8589999999999</v>
      </c>
      <c r="F1422" s="1">
        <v>28.6</v>
      </c>
      <c r="G1422" s="1">
        <v>402.6</v>
      </c>
      <c r="H1422" s="1">
        <v>0.499</v>
      </c>
      <c r="I1422" s="1">
        <v>7.0000000000000001E-3</v>
      </c>
      <c r="J1422" s="1">
        <v>1.903</v>
      </c>
      <c r="K1422" s="1">
        <v>19.18</v>
      </c>
      <c r="L1422" s="1">
        <f t="shared" si="54"/>
        <v>1.893959619952494</v>
      </c>
      <c r="M1422" s="1">
        <f t="shared" si="55"/>
        <v>19.088883610451305</v>
      </c>
      <c r="N1422" s="1">
        <v>4.1000000000000002E-2</v>
      </c>
      <c r="O1422" s="1">
        <v>21.05</v>
      </c>
      <c r="P1422" s="1">
        <v>6.8920000000000003</v>
      </c>
      <c r="Q1422" s="1">
        <v>19.7</v>
      </c>
      <c r="R1422" s="1">
        <v>800</v>
      </c>
      <c r="S1422" s="1">
        <v>752.9</v>
      </c>
      <c r="T1422" s="1">
        <v>134.80000000000001</v>
      </c>
      <c r="U1422" s="1">
        <v>2189.8000000000002</v>
      </c>
      <c r="V1422" s="101">
        <v>1.0043664521</v>
      </c>
      <c r="W1422" s="93">
        <f t="shared" si="56"/>
        <v>1.9001267376162694</v>
      </c>
      <c r="X1422" s="93">
        <f t="shared" si="57"/>
        <v>19.459451238275783</v>
      </c>
    </row>
    <row r="1423" spans="1:24" ht="15" x14ac:dyDescent="0.2">
      <c r="A1423" s="98">
        <v>43069.888912037037</v>
      </c>
      <c r="B1423" s="1">
        <v>173.74472222226905</v>
      </c>
      <c r="C1423" s="1">
        <v>173.74</v>
      </c>
      <c r="D1423" s="1">
        <v>14.43</v>
      </c>
      <c r="E1423" s="1">
        <v>2342.7040000000002</v>
      </c>
      <c r="F1423" s="1">
        <v>28.6</v>
      </c>
      <c r="G1423" s="1">
        <v>402.6</v>
      </c>
      <c r="H1423" s="1">
        <v>0.499</v>
      </c>
      <c r="I1423" s="1">
        <v>7.0000000000000001E-3</v>
      </c>
      <c r="J1423" s="1">
        <v>1.903</v>
      </c>
      <c r="K1423" s="1">
        <v>19.18</v>
      </c>
      <c r="L1423" s="1">
        <f t="shared" si="54"/>
        <v>1.893959619952494</v>
      </c>
      <c r="M1423" s="1">
        <f t="shared" si="55"/>
        <v>19.088883610451305</v>
      </c>
      <c r="N1423" s="1">
        <v>4.1000000000000002E-2</v>
      </c>
      <c r="O1423" s="1">
        <v>21.05</v>
      </c>
      <c r="P1423" s="1">
        <v>6.8970000000000002</v>
      </c>
      <c r="Q1423" s="1">
        <v>19.8</v>
      </c>
      <c r="R1423" s="1">
        <v>800</v>
      </c>
      <c r="S1423" s="1">
        <v>752.9</v>
      </c>
      <c r="T1423" s="1">
        <v>134.80000000000001</v>
      </c>
      <c r="U1423" s="1">
        <v>2189.8000000000002</v>
      </c>
      <c r="V1423" s="101">
        <v>1.0043770169999999</v>
      </c>
      <c r="W1423" s="93">
        <f t="shared" si="56"/>
        <v>1.9001067504514593</v>
      </c>
      <c r="X1423" s="93">
        <f t="shared" si="57"/>
        <v>19.459246547056342</v>
      </c>
    </row>
    <row r="1424" spans="1:24" ht="15" x14ac:dyDescent="0.2">
      <c r="A1424" s="98">
        <v>43069.889606481483</v>
      </c>
      <c r="B1424" s="1">
        <v>173.76138888899004</v>
      </c>
      <c r="C1424" s="1">
        <v>173.75</v>
      </c>
      <c r="D1424" s="1">
        <v>14.43</v>
      </c>
      <c r="E1424" s="1">
        <v>2342.511</v>
      </c>
      <c r="F1424" s="1">
        <v>28.6</v>
      </c>
      <c r="G1424" s="1">
        <v>402.6</v>
      </c>
      <c r="H1424" s="1">
        <v>0.499</v>
      </c>
      <c r="I1424" s="1">
        <v>7.0000000000000001E-3</v>
      </c>
      <c r="J1424" s="1">
        <v>1.903</v>
      </c>
      <c r="K1424" s="1">
        <v>19.18</v>
      </c>
      <c r="L1424" s="1">
        <f t="shared" si="54"/>
        <v>1.893959619952494</v>
      </c>
      <c r="M1424" s="1">
        <f t="shared" si="55"/>
        <v>19.088883610451305</v>
      </c>
      <c r="N1424" s="1">
        <v>4.1000000000000002E-2</v>
      </c>
      <c r="O1424" s="1">
        <v>21.05</v>
      </c>
      <c r="P1424" s="1">
        <v>6.8949999999999996</v>
      </c>
      <c r="Q1424" s="1">
        <v>19.600000000000001</v>
      </c>
      <c r="R1424" s="1">
        <v>800</v>
      </c>
      <c r="S1424" s="1">
        <v>752.9</v>
      </c>
      <c r="T1424" s="1">
        <v>134.80000000000001</v>
      </c>
      <c r="U1424" s="1">
        <v>2189.8000000000002</v>
      </c>
      <c r="V1424" s="101">
        <v>1.0043874315000001</v>
      </c>
      <c r="W1424" s="93">
        <f t="shared" si="56"/>
        <v>1.9000870482318455</v>
      </c>
      <c r="X1424" s="93">
        <f t="shared" si="57"/>
        <v>19.459044773998642</v>
      </c>
    </row>
    <row r="1425" spans="1:24" ht="15" x14ac:dyDescent="0.2">
      <c r="A1425" s="98">
        <v>43069.890300925923</v>
      </c>
      <c r="B1425" s="1">
        <v>173.77805555553641</v>
      </c>
      <c r="C1425" s="1">
        <v>173.77</v>
      </c>
      <c r="D1425" s="1">
        <v>14.44</v>
      </c>
      <c r="E1425" s="1">
        <v>2342.2730000000001</v>
      </c>
      <c r="F1425" s="1">
        <v>28.6</v>
      </c>
      <c r="G1425" s="1">
        <v>402.6</v>
      </c>
      <c r="H1425" s="1">
        <v>0.499</v>
      </c>
      <c r="I1425" s="1">
        <v>7.0000000000000001E-3</v>
      </c>
      <c r="J1425" s="1">
        <v>1.903</v>
      </c>
      <c r="K1425" s="1">
        <v>19.18</v>
      </c>
      <c r="L1425" s="1">
        <f t="shared" si="54"/>
        <v>1.893959619952494</v>
      </c>
      <c r="M1425" s="1">
        <f t="shared" si="55"/>
        <v>19.088883610451305</v>
      </c>
      <c r="N1425" s="1">
        <v>4.1000000000000002E-2</v>
      </c>
      <c r="O1425" s="1">
        <v>21.05</v>
      </c>
      <c r="P1425" s="1">
        <v>6.9020000000000001</v>
      </c>
      <c r="Q1425" s="1">
        <v>19.7</v>
      </c>
      <c r="R1425" s="1">
        <v>800</v>
      </c>
      <c r="S1425" s="1">
        <v>752.9</v>
      </c>
      <c r="T1425" s="1">
        <v>134.80000000000001</v>
      </c>
      <c r="U1425" s="1">
        <v>2189.8000000000002</v>
      </c>
      <c r="V1425" s="101">
        <v>1.0044066656999999</v>
      </c>
      <c r="W1425" s="93">
        <f t="shared" si="56"/>
        <v>1.9000506619198556</v>
      </c>
      <c r="X1425" s="93">
        <f t="shared" si="57"/>
        <v>19.458672136926658</v>
      </c>
    </row>
    <row r="1426" spans="1:24" ht="15" x14ac:dyDescent="0.2">
      <c r="A1426" s="98">
        <v>43069.89099537037</v>
      </c>
      <c r="B1426" s="1">
        <v>173.79472222225741</v>
      </c>
      <c r="C1426" s="1">
        <v>173.79</v>
      </c>
      <c r="D1426" s="1">
        <v>14.44</v>
      </c>
      <c r="E1426" s="1">
        <v>2342.0770000000002</v>
      </c>
      <c r="F1426" s="1">
        <v>28.6</v>
      </c>
      <c r="G1426" s="1">
        <v>402.6</v>
      </c>
      <c r="H1426" s="1">
        <v>0.499</v>
      </c>
      <c r="I1426" s="1">
        <v>7.0000000000000001E-3</v>
      </c>
      <c r="J1426" s="1">
        <v>1.903</v>
      </c>
      <c r="K1426" s="1">
        <v>19.18</v>
      </c>
      <c r="L1426" s="1">
        <f t="shared" si="54"/>
        <v>1.893959619952494</v>
      </c>
      <c r="M1426" s="1">
        <f t="shared" si="55"/>
        <v>19.088883610451305</v>
      </c>
      <c r="N1426" s="1">
        <v>4.1000000000000002E-2</v>
      </c>
      <c r="O1426" s="1">
        <v>21.05</v>
      </c>
      <c r="P1426" s="1">
        <v>6.9009999999999998</v>
      </c>
      <c r="Q1426" s="1">
        <v>20.2</v>
      </c>
      <c r="R1426" s="1">
        <v>800</v>
      </c>
      <c r="S1426" s="1">
        <v>752.9</v>
      </c>
      <c r="T1426" s="1">
        <v>134.80000000000001</v>
      </c>
      <c r="U1426" s="1">
        <v>2189.8000000000002</v>
      </c>
      <c r="V1426" s="101">
        <v>1.0044155885999999</v>
      </c>
      <c r="W1426" s="93">
        <f t="shared" si="56"/>
        <v>1.9000337824904208</v>
      </c>
      <c r="X1426" s="93">
        <f t="shared" si="57"/>
        <v>19.458499272439511</v>
      </c>
    </row>
    <row r="1427" spans="1:24" ht="15" x14ac:dyDescent="0.2">
      <c r="A1427" s="98">
        <v>43069.891689814816</v>
      </c>
      <c r="B1427" s="1">
        <v>173.8113888889784</v>
      </c>
      <c r="C1427" s="1">
        <v>173.8</v>
      </c>
      <c r="D1427" s="1">
        <v>14.44</v>
      </c>
      <c r="E1427" s="1">
        <v>2342.1280000000002</v>
      </c>
      <c r="F1427" s="1">
        <v>28.6</v>
      </c>
      <c r="G1427" s="1">
        <v>402.6</v>
      </c>
      <c r="H1427" s="1">
        <v>0.499</v>
      </c>
      <c r="I1427" s="1">
        <v>7.0000000000000001E-3</v>
      </c>
      <c r="J1427" s="1">
        <v>1.903</v>
      </c>
      <c r="K1427" s="1">
        <v>19.18</v>
      </c>
      <c r="L1427" s="1">
        <f t="shared" si="54"/>
        <v>1.893959619952494</v>
      </c>
      <c r="M1427" s="1">
        <f t="shared" si="55"/>
        <v>19.088883610451305</v>
      </c>
      <c r="N1427" s="1">
        <v>4.1000000000000002E-2</v>
      </c>
      <c r="O1427" s="1">
        <v>21.05</v>
      </c>
      <c r="P1427" s="1">
        <v>6.9039999999999999</v>
      </c>
      <c r="Q1427" s="1">
        <v>20.3</v>
      </c>
      <c r="R1427" s="1">
        <v>800</v>
      </c>
      <c r="S1427" s="1">
        <v>752.9</v>
      </c>
      <c r="T1427" s="1">
        <v>134.80000000000001</v>
      </c>
      <c r="U1427" s="1">
        <v>2189.8000000000002</v>
      </c>
      <c r="V1427" s="101">
        <v>1.0044195912</v>
      </c>
      <c r="W1427" s="93">
        <f t="shared" si="56"/>
        <v>1.9000262108786314</v>
      </c>
      <c r="X1427" s="93">
        <f t="shared" si="57"/>
        <v>19.458421730553752</v>
      </c>
    </row>
    <row r="1428" spans="1:24" ht="15" x14ac:dyDescent="0.2">
      <c r="A1428" s="98">
        <v>43069.892384259256</v>
      </c>
      <c r="B1428" s="1">
        <v>173.82805555552477</v>
      </c>
      <c r="C1428" s="1">
        <v>173.82</v>
      </c>
      <c r="D1428" s="1">
        <v>14.44</v>
      </c>
      <c r="E1428" s="1">
        <v>2342.3939999999998</v>
      </c>
      <c r="F1428" s="1">
        <v>28.6</v>
      </c>
      <c r="G1428" s="1">
        <v>402.6</v>
      </c>
      <c r="H1428" s="1">
        <v>0.499</v>
      </c>
      <c r="I1428" s="1">
        <v>7.0000000000000001E-3</v>
      </c>
      <c r="J1428" s="1">
        <v>1.903</v>
      </c>
      <c r="K1428" s="1">
        <v>19.18</v>
      </c>
      <c r="L1428" s="1">
        <f t="shared" si="54"/>
        <v>1.893959619952494</v>
      </c>
      <c r="M1428" s="1">
        <f t="shared" si="55"/>
        <v>19.088883610451305</v>
      </c>
      <c r="N1428" s="1">
        <v>4.1000000000000002E-2</v>
      </c>
      <c r="O1428" s="1">
        <v>21.05</v>
      </c>
      <c r="P1428" s="1">
        <v>6.8979999999999997</v>
      </c>
      <c r="Q1428" s="1">
        <v>20.100000000000001</v>
      </c>
      <c r="R1428" s="1">
        <v>799</v>
      </c>
      <c r="S1428" s="1">
        <v>752.9</v>
      </c>
      <c r="T1428" s="1">
        <v>134.80000000000001</v>
      </c>
      <c r="U1428" s="1">
        <v>2189.9</v>
      </c>
      <c r="V1428" s="101">
        <v>1.0044293571</v>
      </c>
      <c r="W1428" s="93">
        <f t="shared" si="56"/>
        <v>1.9000077372390054</v>
      </c>
      <c r="X1428" s="93">
        <f t="shared" si="57"/>
        <v>19.458232539547499</v>
      </c>
    </row>
    <row r="1429" spans="1:24" ht="15" x14ac:dyDescent="0.2">
      <c r="A1429" s="98">
        <v>43069.893078703702</v>
      </c>
      <c r="B1429" s="1">
        <v>173.84472222224576</v>
      </c>
      <c r="C1429" s="1">
        <v>173.84</v>
      </c>
      <c r="D1429" s="1">
        <v>14.44</v>
      </c>
      <c r="E1429" s="1">
        <v>2342.46</v>
      </c>
      <c r="F1429" s="1">
        <v>28.6</v>
      </c>
      <c r="G1429" s="1">
        <v>402.6</v>
      </c>
      <c r="H1429" s="1">
        <v>0.499</v>
      </c>
      <c r="I1429" s="1">
        <v>7.0000000000000001E-3</v>
      </c>
      <c r="J1429" s="1">
        <v>1.903</v>
      </c>
      <c r="K1429" s="1">
        <v>19.18</v>
      </c>
      <c r="L1429" s="1">
        <f t="shared" si="54"/>
        <v>1.893959619952494</v>
      </c>
      <c r="M1429" s="1">
        <f t="shared" si="55"/>
        <v>19.088883610451305</v>
      </c>
      <c r="N1429" s="1">
        <v>4.1000000000000002E-2</v>
      </c>
      <c r="O1429" s="1">
        <v>21.05</v>
      </c>
      <c r="P1429" s="1">
        <v>6.9050000000000002</v>
      </c>
      <c r="Q1429" s="1">
        <v>19.8</v>
      </c>
      <c r="R1429" s="1">
        <v>800</v>
      </c>
      <c r="S1429" s="1">
        <v>752.8</v>
      </c>
      <c r="T1429" s="1">
        <v>134.80000000000001</v>
      </c>
      <c r="U1429" s="1">
        <v>2189.9</v>
      </c>
      <c r="V1429" s="101">
        <v>1.004431173</v>
      </c>
      <c r="W1429" s="93">
        <f t="shared" si="56"/>
        <v>1.900004302236048</v>
      </c>
      <c r="X1429" s="93">
        <f t="shared" si="57"/>
        <v>19.458197361224272</v>
      </c>
    </row>
    <row r="1430" spans="1:24" ht="15" x14ac:dyDescent="0.2">
      <c r="A1430" s="98">
        <v>43069.893773148149</v>
      </c>
      <c r="B1430" s="1">
        <v>173.86138888896676</v>
      </c>
      <c r="C1430" s="1">
        <v>173.85</v>
      </c>
      <c r="D1430" s="1">
        <v>14.44</v>
      </c>
      <c r="E1430" s="1">
        <v>2342.2849999999999</v>
      </c>
      <c r="F1430" s="1">
        <v>28.6</v>
      </c>
      <c r="G1430" s="1">
        <v>402.6</v>
      </c>
      <c r="H1430" s="1">
        <v>0.499</v>
      </c>
      <c r="I1430" s="1">
        <v>7.0000000000000001E-3</v>
      </c>
      <c r="J1430" s="1">
        <v>1.903</v>
      </c>
      <c r="K1430" s="1">
        <v>19.18</v>
      </c>
      <c r="L1430" s="1">
        <f t="shared" si="54"/>
        <v>1.893959619952494</v>
      </c>
      <c r="M1430" s="1">
        <f t="shared" si="55"/>
        <v>19.088883610451305</v>
      </c>
      <c r="N1430" s="1">
        <v>4.1000000000000002E-2</v>
      </c>
      <c r="O1430" s="1">
        <v>21.05</v>
      </c>
      <c r="P1430" s="1">
        <v>6.9020000000000001</v>
      </c>
      <c r="Q1430" s="1">
        <v>19.8</v>
      </c>
      <c r="R1430" s="1">
        <v>800</v>
      </c>
      <c r="S1430" s="1">
        <v>752.8</v>
      </c>
      <c r="T1430" s="1">
        <v>134.80000000000001</v>
      </c>
      <c r="U1430" s="1">
        <v>2189.9</v>
      </c>
      <c r="V1430" s="101">
        <v>1.0044367408000001</v>
      </c>
      <c r="W1430" s="93">
        <f t="shared" si="56"/>
        <v>1.8999937701203609</v>
      </c>
      <c r="X1430" s="93">
        <f t="shared" si="57"/>
        <v>19.458089500423416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47"/>
  <sheetViews>
    <sheetView topLeftCell="B1" workbookViewId="0">
      <pane ySplit="1" topLeftCell="A950" activePane="bottomLeft" state="frozen"/>
      <selection pane="bottomLeft" activeCell="B963" sqref="A963:XFD963"/>
    </sheetView>
  </sheetViews>
  <sheetFormatPr baseColWidth="10" defaultColWidth="9" defaultRowHeight="13" x14ac:dyDescent="0.15"/>
  <cols>
    <col min="1" max="1" width="12" style="98" bestFit="1" customWidth="1"/>
    <col min="12" max="12" width="13.19921875" bestFit="1" customWidth="1"/>
    <col min="13" max="13" width="12" bestFit="1" customWidth="1"/>
  </cols>
  <sheetData>
    <row r="1" spans="1:28" x14ac:dyDescent="0.15">
      <c r="A1" s="99" t="s">
        <v>0</v>
      </c>
      <c r="B1" s="1" t="s">
        <v>1</v>
      </c>
      <c r="C1" s="104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4" t="s">
        <v>23</v>
      </c>
      <c r="M1" s="4" t="s">
        <v>24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96" t="s">
        <v>232</v>
      </c>
      <c r="W1" s="95" t="s">
        <v>23</v>
      </c>
      <c r="X1" s="95" t="s">
        <v>24</v>
      </c>
      <c r="Z1" t="s">
        <v>266</v>
      </c>
      <c r="AA1">
        <v>1.00285</v>
      </c>
    </row>
    <row r="2" spans="1:28" x14ac:dyDescent="0.15">
      <c r="A2" s="98">
        <v>43070.983356481483</v>
      </c>
      <c r="B2" s="1">
        <v>200.01138888899004</v>
      </c>
      <c r="C2" s="1">
        <v>200</v>
      </c>
      <c r="D2" s="1">
        <v>16.100000000000001</v>
      </c>
      <c r="E2" s="1">
        <v>2301.2939999999999</v>
      </c>
      <c r="F2" s="1">
        <v>26.1</v>
      </c>
      <c r="G2" s="1">
        <v>402.6</v>
      </c>
      <c r="H2" s="1">
        <v>0.499</v>
      </c>
      <c r="I2" s="1">
        <v>7.0000000000000001E-3</v>
      </c>
      <c r="J2" s="1">
        <v>1.091</v>
      </c>
      <c r="K2" s="1">
        <v>20.239999999999998</v>
      </c>
      <c r="L2" s="1">
        <f>(J2*20.95)/O2</f>
        <v>1.0761040489642184</v>
      </c>
      <c r="M2" s="1">
        <f>(K2*20.95)/O2</f>
        <v>19.963653483992466</v>
      </c>
      <c r="N2" s="1">
        <v>4.9000000000000002E-2</v>
      </c>
      <c r="O2" s="1">
        <v>21.24</v>
      </c>
      <c r="P2" s="1">
        <v>6.9119999999999999</v>
      </c>
      <c r="Q2" s="1">
        <v>97.9</v>
      </c>
      <c r="R2" s="1">
        <v>800</v>
      </c>
      <c r="S2" s="1">
        <v>752.8</v>
      </c>
      <c r="T2" s="1">
        <v>187.4</v>
      </c>
      <c r="U2" s="1">
        <v>2203</v>
      </c>
      <c r="V2">
        <v>1.0226165508</v>
      </c>
      <c r="W2">
        <f>J2*(AA$1/V2)</f>
        <v>1.0699116390636068</v>
      </c>
      <c r="X2">
        <f>K2*(AA$1/V2)</f>
        <v>19.848773212325753</v>
      </c>
    </row>
    <row r="3" spans="1:28" x14ac:dyDescent="0.15">
      <c r="A3" s="98">
        <v>43070.984050925923</v>
      </c>
      <c r="B3" s="1">
        <v>200.02805555553641</v>
      </c>
      <c r="C3" s="1">
        <v>200.02</v>
      </c>
      <c r="D3" s="1">
        <v>16.11</v>
      </c>
      <c r="E3" s="1">
        <v>2301.5909999999999</v>
      </c>
      <c r="F3" s="1">
        <v>26.1</v>
      </c>
      <c r="G3" s="1">
        <v>402.6</v>
      </c>
      <c r="H3" s="1">
        <v>0.499</v>
      </c>
      <c r="I3" s="1">
        <v>7.0000000000000001E-3</v>
      </c>
      <c r="J3" s="1">
        <v>1.091</v>
      </c>
      <c r="K3" s="1">
        <v>20.239999999999998</v>
      </c>
      <c r="L3" s="1">
        <f t="shared" ref="L3:L66" si="0">(J3*20.95)/O3</f>
        <v>1.0761040489642184</v>
      </c>
      <c r="M3" s="1">
        <f t="shared" ref="M3:M66" si="1">(K3*20.95)/O3</f>
        <v>19.963653483992466</v>
      </c>
      <c r="N3" s="1">
        <v>4.9000000000000002E-2</v>
      </c>
      <c r="O3" s="1">
        <v>21.24</v>
      </c>
      <c r="P3" s="1">
        <v>6.9039999999999999</v>
      </c>
      <c r="Q3" s="1">
        <v>98.1</v>
      </c>
      <c r="R3" s="1">
        <v>800</v>
      </c>
      <c r="S3" s="1">
        <v>752.8</v>
      </c>
      <c r="T3" s="1">
        <v>187.4</v>
      </c>
      <c r="U3" s="1">
        <v>2203</v>
      </c>
      <c r="V3">
        <v>1.0226112705000001</v>
      </c>
      <c r="W3">
        <f t="shared" ref="W3:W66" si="2">J3*(AA$1/V3)</f>
        <v>1.0699171636012199</v>
      </c>
      <c r="X3">
        <f t="shared" ref="X3:X66" si="3">K3*(AA$1/V3)</f>
        <v>19.848875702372769</v>
      </c>
      <c r="Z3" s="3" t="s">
        <v>22</v>
      </c>
      <c r="AA3" s="3">
        <v>0.05</v>
      </c>
      <c r="AB3" s="3" t="s">
        <v>27</v>
      </c>
    </row>
    <row r="4" spans="1:28" x14ac:dyDescent="0.15">
      <c r="A4" s="98">
        <v>43070.98474537037</v>
      </c>
      <c r="B4" s="1">
        <v>200.04472222225741</v>
      </c>
      <c r="C4" s="1">
        <v>200.04</v>
      </c>
      <c r="D4" s="1">
        <v>16.11</v>
      </c>
      <c r="E4" s="1">
        <v>2301.5160000000001</v>
      </c>
      <c r="F4" s="1">
        <v>26.1</v>
      </c>
      <c r="G4" s="1">
        <v>402.6</v>
      </c>
      <c r="H4" s="1">
        <v>0.499</v>
      </c>
      <c r="I4" s="1">
        <v>7.0000000000000001E-3</v>
      </c>
      <c r="J4" s="1">
        <v>1.091</v>
      </c>
      <c r="K4" s="1">
        <v>20.239999999999998</v>
      </c>
      <c r="L4" s="1">
        <f t="shared" si="0"/>
        <v>1.0761040489642184</v>
      </c>
      <c r="M4" s="1">
        <f>(K4*20.95)/O4</f>
        <v>19.963653483992466</v>
      </c>
      <c r="N4" s="1">
        <v>4.9000000000000002E-2</v>
      </c>
      <c r="O4" s="1">
        <v>21.24</v>
      </c>
      <c r="P4" s="1">
        <v>6.8970000000000002</v>
      </c>
      <c r="Q4" s="1">
        <v>97.9</v>
      </c>
      <c r="R4" s="1">
        <v>800</v>
      </c>
      <c r="S4" s="1">
        <v>752.8</v>
      </c>
      <c r="T4" s="1">
        <v>187.4</v>
      </c>
      <c r="U4" s="1">
        <v>2203</v>
      </c>
      <c r="V4">
        <v>1.0226159494</v>
      </c>
      <c r="W4">
        <f t="shared" si="2"/>
        <v>1.0699122682781814</v>
      </c>
      <c r="X4">
        <f t="shared" si="3"/>
        <v>19.848784885380745</v>
      </c>
    </row>
    <row r="5" spans="1:28" x14ac:dyDescent="0.15">
      <c r="A5" s="98">
        <v>43070.985439814816</v>
      </c>
      <c r="B5" s="1">
        <v>200.0613888889784</v>
      </c>
      <c r="C5" s="1">
        <v>200.05</v>
      </c>
      <c r="D5" s="1">
        <v>16.11</v>
      </c>
      <c r="E5" s="1">
        <v>2301.3380000000002</v>
      </c>
      <c r="F5" s="1">
        <v>26.1</v>
      </c>
      <c r="G5" s="1">
        <v>402.6</v>
      </c>
      <c r="H5" s="1">
        <v>0.499</v>
      </c>
      <c r="I5" s="1">
        <v>7.0000000000000001E-3</v>
      </c>
      <c r="J5" s="1">
        <v>1.091</v>
      </c>
      <c r="K5" s="1">
        <v>20.239999999999998</v>
      </c>
      <c r="L5" s="1">
        <f t="shared" si="0"/>
        <v>1.0761040489642184</v>
      </c>
      <c r="M5" s="1">
        <f t="shared" si="1"/>
        <v>19.963653483992466</v>
      </c>
      <c r="N5" s="1">
        <v>4.9000000000000002E-2</v>
      </c>
      <c r="O5" s="1">
        <v>21.24</v>
      </c>
      <c r="P5" s="1">
        <v>6.8959999999999999</v>
      </c>
      <c r="Q5" s="1">
        <v>97.8</v>
      </c>
      <c r="R5" s="1">
        <v>800</v>
      </c>
      <c r="S5" s="1">
        <v>752.8</v>
      </c>
      <c r="T5" s="1">
        <v>187.4</v>
      </c>
      <c r="U5" s="1">
        <v>2203</v>
      </c>
      <c r="V5">
        <v>1.0226201577</v>
      </c>
      <c r="W5">
        <f t="shared" si="2"/>
        <v>1.0699078653610623</v>
      </c>
      <c r="X5">
        <f t="shared" si="3"/>
        <v>19.848703203398625</v>
      </c>
      <c r="AA5" s="3" t="s">
        <v>25</v>
      </c>
      <c r="AB5" s="3" t="s">
        <v>26</v>
      </c>
    </row>
    <row r="6" spans="1:28" x14ac:dyDescent="0.15">
      <c r="A6" s="98">
        <v>43070.986134259256</v>
      </c>
      <c r="B6" s="1">
        <v>200.07805555552477</v>
      </c>
      <c r="C6" s="1">
        <v>200.07</v>
      </c>
      <c r="D6" s="1">
        <v>16.11</v>
      </c>
      <c r="E6" s="1">
        <v>2301.4250000000002</v>
      </c>
      <c r="F6" s="1">
        <v>26.1</v>
      </c>
      <c r="G6" s="1">
        <v>402.6</v>
      </c>
      <c r="H6" s="1">
        <v>0.499</v>
      </c>
      <c r="I6" s="1">
        <v>7.0000000000000001E-3</v>
      </c>
      <c r="J6" s="1">
        <v>1.091</v>
      </c>
      <c r="K6" s="1">
        <v>20.239999999999998</v>
      </c>
      <c r="L6" s="1">
        <f t="shared" si="0"/>
        <v>1.0761040489642184</v>
      </c>
      <c r="M6" s="1">
        <f t="shared" si="1"/>
        <v>19.963653483992466</v>
      </c>
      <c r="N6" s="1">
        <v>4.9000000000000002E-2</v>
      </c>
      <c r="O6" s="1">
        <v>21.24</v>
      </c>
      <c r="P6" s="1">
        <v>6.9029999999999996</v>
      </c>
      <c r="Q6" s="1">
        <v>98.2</v>
      </c>
      <c r="R6" s="1">
        <v>800</v>
      </c>
      <c r="S6" s="1">
        <v>752.8</v>
      </c>
      <c r="T6" s="1">
        <v>187.4</v>
      </c>
      <c r="U6" s="1">
        <v>2203</v>
      </c>
      <c r="V6">
        <v>1.0226317695</v>
      </c>
      <c r="W6">
        <f t="shared" si="2"/>
        <v>1.0698957167494882</v>
      </c>
      <c r="X6">
        <f t="shared" si="3"/>
        <v>19.848477824940094</v>
      </c>
      <c r="Z6" s="3" t="s">
        <v>19</v>
      </c>
      <c r="AA6">
        <f>AVERAGE(W963:W967)</f>
        <v>1.0519728586642341</v>
      </c>
      <c r="AB6">
        <f>_xlfn.STDEV.P(W963:W977)</f>
        <v>8.0777489515110878E-3</v>
      </c>
    </row>
    <row r="7" spans="1:28" x14ac:dyDescent="0.15">
      <c r="A7" s="98">
        <v>43070.986828703702</v>
      </c>
      <c r="B7" s="1">
        <v>200.09472222224576</v>
      </c>
      <c r="C7" s="1">
        <v>200.09</v>
      </c>
      <c r="D7" s="1">
        <v>16.11</v>
      </c>
      <c r="E7" s="1">
        <v>2301.5250000000001</v>
      </c>
      <c r="F7" s="1">
        <v>26.1</v>
      </c>
      <c r="G7" s="1">
        <v>402.6</v>
      </c>
      <c r="H7" s="1">
        <v>0.499</v>
      </c>
      <c r="I7" s="1">
        <v>7.0000000000000001E-3</v>
      </c>
      <c r="J7" s="1">
        <v>1.091</v>
      </c>
      <c r="K7" s="1">
        <v>20.239999999999998</v>
      </c>
      <c r="L7" s="1">
        <f t="shared" si="0"/>
        <v>1.0771182846371348</v>
      </c>
      <c r="M7" s="1">
        <f t="shared" si="1"/>
        <v>19.982469368520263</v>
      </c>
      <c r="N7" s="1">
        <v>0.05</v>
      </c>
      <c r="O7" s="1">
        <v>21.22</v>
      </c>
      <c r="P7" s="1">
        <v>6.92</v>
      </c>
      <c r="Q7" s="1">
        <v>98.4</v>
      </c>
      <c r="R7" s="1">
        <v>800</v>
      </c>
      <c r="S7" s="1">
        <v>752.8</v>
      </c>
      <c r="T7" s="1">
        <v>187.4</v>
      </c>
      <c r="U7" s="1">
        <v>2203</v>
      </c>
      <c r="V7">
        <v>1.0226400825999999</v>
      </c>
      <c r="W7">
        <f t="shared" si="2"/>
        <v>1.0698870195057226</v>
      </c>
      <c r="X7">
        <f t="shared" si="3"/>
        <v>19.848316475523212</v>
      </c>
      <c r="Z7" s="3" t="s">
        <v>20</v>
      </c>
      <c r="AA7">
        <f>AVERAGE(X963:X967)</f>
        <v>19.983573634848462</v>
      </c>
      <c r="AB7">
        <f>_xlfn.STDEV.P(X963:X977)</f>
        <v>1.178119857808564E-2</v>
      </c>
    </row>
    <row r="8" spans="1:28" x14ac:dyDescent="0.15">
      <c r="A8" s="98">
        <v>43070.987523148149</v>
      </c>
      <c r="B8" s="1">
        <v>200.11138888896676</v>
      </c>
      <c r="C8" s="1">
        <v>200.1</v>
      </c>
      <c r="D8" s="1">
        <v>16.11</v>
      </c>
      <c r="E8" s="1">
        <v>2301.5970000000002</v>
      </c>
      <c r="F8" s="1">
        <v>26.1</v>
      </c>
      <c r="G8" s="1">
        <v>402.6</v>
      </c>
      <c r="H8" s="1">
        <v>0.499</v>
      </c>
      <c r="I8" s="1">
        <v>7.0000000000000001E-3</v>
      </c>
      <c r="J8" s="1">
        <v>1.091</v>
      </c>
      <c r="K8" s="1">
        <v>20.239999999999998</v>
      </c>
      <c r="L8" s="1">
        <f t="shared" si="0"/>
        <v>1.0791525023607176</v>
      </c>
      <c r="M8" s="1">
        <f t="shared" si="1"/>
        <v>20.020207743153918</v>
      </c>
      <c r="N8" s="1">
        <v>5.1999999999999998E-2</v>
      </c>
      <c r="O8" s="1">
        <v>21.18</v>
      </c>
      <c r="P8" s="1">
        <v>6.9180000000000001</v>
      </c>
      <c r="Q8" s="1">
        <v>98.3</v>
      </c>
      <c r="R8" s="1">
        <v>800</v>
      </c>
      <c r="S8" s="1">
        <v>752.8</v>
      </c>
      <c r="T8" s="1">
        <v>187.4</v>
      </c>
      <c r="U8" s="1">
        <v>2203</v>
      </c>
      <c r="V8">
        <v>1.0226665529000001</v>
      </c>
      <c r="W8">
        <f t="shared" si="2"/>
        <v>1.0698593269696832</v>
      </c>
      <c r="X8">
        <f t="shared" si="3"/>
        <v>19.847802729483398</v>
      </c>
    </row>
    <row r="9" spans="1:28" x14ac:dyDescent="0.15">
      <c r="A9" s="98">
        <v>43070.988217592596</v>
      </c>
      <c r="B9" s="1">
        <v>200.12805555568775</v>
      </c>
      <c r="C9" s="1">
        <v>200.12</v>
      </c>
      <c r="D9" s="1">
        <v>16.11</v>
      </c>
      <c r="E9" s="1">
        <v>2301.5720000000001</v>
      </c>
      <c r="F9" s="1">
        <v>26.1</v>
      </c>
      <c r="G9" s="1">
        <v>402.6</v>
      </c>
      <c r="H9" s="1">
        <v>0.499</v>
      </c>
      <c r="I9" s="1">
        <v>7.0000000000000001E-3</v>
      </c>
      <c r="J9" s="1">
        <v>1.091</v>
      </c>
      <c r="K9" s="1">
        <v>20.239999999999998</v>
      </c>
      <c r="L9" s="1">
        <f t="shared" si="0"/>
        <v>1.0786432279377063</v>
      </c>
      <c r="M9" s="1">
        <f t="shared" si="1"/>
        <v>20.010759792354882</v>
      </c>
      <c r="N9" s="1">
        <v>5.1999999999999998E-2</v>
      </c>
      <c r="O9" s="1">
        <v>21.19</v>
      </c>
      <c r="P9" s="1">
        <v>6.9059999999999997</v>
      </c>
      <c r="Q9" s="1">
        <v>98</v>
      </c>
      <c r="R9" s="1">
        <v>800</v>
      </c>
      <c r="S9" s="1">
        <v>752.8</v>
      </c>
      <c r="T9" s="1">
        <v>187.4</v>
      </c>
      <c r="U9" s="1">
        <v>2203</v>
      </c>
      <c r="V9">
        <v>1.0226821509999999</v>
      </c>
      <c r="W9">
        <f t="shared" si="2"/>
        <v>1.0698430093163913</v>
      </c>
      <c r="X9">
        <f t="shared" si="3"/>
        <v>19.847500007849458</v>
      </c>
    </row>
    <row r="10" spans="1:28" x14ac:dyDescent="0.15">
      <c r="A10" s="98">
        <v>43070.988912037035</v>
      </c>
      <c r="B10" s="1">
        <v>200.14472222223412</v>
      </c>
      <c r="C10" s="1">
        <v>200.14</v>
      </c>
      <c r="D10" s="1">
        <v>16.11</v>
      </c>
      <c r="E10" s="1">
        <v>2301.4470000000001</v>
      </c>
      <c r="F10" s="1">
        <v>26.1</v>
      </c>
      <c r="G10" s="1">
        <v>402.6</v>
      </c>
      <c r="H10" s="1">
        <v>0.499</v>
      </c>
      <c r="I10" s="1">
        <v>7.0000000000000001E-3</v>
      </c>
      <c r="J10" s="1">
        <v>1.091</v>
      </c>
      <c r="K10" s="1">
        <v>20.239999999999998</v>
      </c>
      <c r="L10" s="1">
        <f t="shared" si="0"/>
        <v>1.078134433962264</v>
      </c>
      <c r="M10" s="1">
        <f t="shared" si="1"/>
        <v>20.001320754716978</v>
      </c>
      <c r="N10" s="1">
        <v>5.0999999999999997E-2</v>
      </c>
      <c r="O10" s="1">
        <v>21.2</v>
      </c>
      <c r="P10" s="1">
        <v>6.8979999999999997</v>
      </c>
      <c r="Q10" s="1">
        <v>98</v>
      </c>
      <c r="R10" s="1">
        <v>800</v>
      </c>
      <c r="S10" s="1">
        <v>752.8</v>
      </c>
      <c r="T10" s="1">
        <v>187.4</v>
      </c>
      <c r="U10" s="1">
        <v>2203</v>
      </c>
      <c r="V10">
        <v>1.0227012934999999</v>
      </c>
      <c r="W10">
        <f t="shared" si="2"/>
        <v>1.0698229844372442</v>
      </c>
      <c r="X10">
        <f t="shared" si="3"/>
        <v>19.847128510549791</v>
      </c>
      <c r="Z10" s="3" t="s">
        <v>46</v>
      </c>
      <c r="AA10">
        <f>(D967-D963)/(B967-B963)</f>
        <v>0.1499999999039808</v>
      </c>
      <c r="AB10">
        <f>AA10*1000000/3600</f>
        <v>41.666666639994666</v>
      </c>
    </row>
    <row r="11" spans="1:28" x14ac:dyDescent="0.15">
      <c r="A11" s="98">
        <v>43070.989606481482</v>
      </c>
      <c r="B11" s="1">
        <v>200.16138888895512</v>
      </c>
      <c r="C11" s="1">
        <v>200.15</v>
      </c>
      <c r="D11" s="1">
        <v>16.11</v>
      </c>
      <c r="E11" s="1">
        <v>2301.2779999999998</v>
      </c>
      <c r="F11" s="1">
        <v>26.1</v>
      </c>
      <c r="G11" s="1">
        <v>402.6</v>
      </c>
      <c r="H11" s="1">
        <v>0.499</v>
      </c>
      <c r="I11" s="1">
        <v>7.0000000000000001E-3</v>
      </c>
      <c r="J11" s="1">
        <v>1.091</v>
      </c>
      <c r="K11" s="1">
        <v>20.239999999999998</v>
      </c>
      <c r="L11" s="1">
        <f t="shared" si="0"/>
        <v>1.0776261197548325</v>
      </c>
      <c r="M11" s="1">
        <f t="shared" si="1"/>
        <v>19.991890617633189</v>
      </c>
      <c r="N11" s="1">
        <v>5.0999999999999997E-2</v>
      </c>
      <c r="O11" s="1">
        <v>21.21</v>
      </c>
      <c r="P11" s="1">
        <v>6.8929999999999998</v>
      </c>
      <c r="Q11" s="1">
        <v>98.2</v>
      </c>
      <c r="R11" s="1">
        <v>800</v>
      </c>
      <c r="S11" s="1">
        <v>752.8</v>
      </c>
      <c r="T11" s="1">
        <v>187.4</v>
      </c>
      <c r="U11" s="1">
        <v>2203</v>
      </c>
      <c r="V11">
        <v>1.0227047263</v>
      </c>
      <c r="W11">
        <f t="shared" si="2"/>
        <v>1.0698193934805913</v>
      </c>
      <c r="X11">
        <f t="shared" si="3"/>
        <v>19.847061891885577</v>
      </c>
      <c r="Z11" s="3" t="s">
        <v>117</v>
      </c>
      <c r="AA11">
        <f>H963</f>
        <v>0.499</v>
      </c>
      <c r="AB11">
        <f>AA11-air_cal!P19/air_cal!P18</f>
        <v>0.49863540242457388</v>
      </c>
    </row>
    <row r="12" spans="1:28" x14ac:dyDescent="0.15">
      <c r="A12" s="98">
        <v>43070.990300925929</v>
      </c>
      <c r="B12" s="1">
        <v>200.17805555567611</v>
      </c>
      <c r="C12" s="1">
        <v>200.17</v>
      </c>
      <c r="D12" s="1">
        <v>16.11</v>
      </c>
      <c r="E12" s="1">
        <v>2301.1469999999999</v>
      </c>
      <c r="F12" s="1">
        <v>26.1</v>
      </c>
      <c r="G12" s="1">
        <v>402.6</v>
      </c>
      <c r="H12" s="1">
        <v>0.499</v>
      </c>
      <c r="I12" s="1">
        <v>7.0000000000000001E-3</v>
      </c>
      <c r="J12" s="1">
        <v>1.091</v>
      </c>
      <c r="K12" s="1">
        <v>20.239999999999998</v>
      </c>
      <c r="L12" s="1">
        <f t="shared" si="0"/>
        <v>1.0776261197548325</v>
      </c>
      <c r="M12" s="1">
        <f t="shared" si="1"/>
        <v>19.991890617633189</v>
      </c>
      <c r="N12" s="1">
        <v>0.05</v>
      </c>
      <c r="O12" s="1">
        <v>21.21</v>
      </c>
      <c r="P12" s="1">
        <v>6.8959999999999999</v>
      </c>
      <c r="Q12" s="1">
        <v>97.9</v>
      </c>
      <c r="R12" s="1">
        <v>800</v>
      </c>
      <c r="S12" s="1">
        <v>752.8</v>
      </c>
      <c r="T12" s="1">
        <v>187.4</v>
      </c>
      <c r="U12" s="1">
        <v>2203</v>
      </c>
      <c r="V12">
        <v>1.0227071620999999</v>
      </c>
      <c r="W12">
        <f t="shared" si="2"/>
        <v>1.0698168454725445</v>
      </c>
      <c r="X12">
        <f t="shared" si="3"/>
        <v>19.847014621782126</v>
      </c>
      <c r="Z12" s="3" t="s">
        <v>118</v>
      </c>
      <c r="AA12">
        <f>I963</f>
        <v>7.0000000000000001E-3</v>
      </c>
    </row>
    <row r="13" spans="1:28" x14ac:dyDescent="0.15">
      <c r="A13" s="98">
        <v>43070.990995370368</v>
      </c>
      <c r="B13" s="1">
        <v>200.19472222222248</v>
      </c>
      <c r="C13" s="1">
        <v>200.19</v>
      </c>
      <c r="D13" s="1">
        <v>16.11</v>
      </c>
      <c r="E13" s="1">
        <v>2301.0340000000001</v>
      </c>
      <c r="F13" s="1">
        <v>26.1</v>
      </c>
      <c r="G13" s="1">
        <v>402.6</v>
      </c>
      <c r="H13" s="1">
        <v>0.499</v>
      </c>
      <c r="I13" s="1">
        <v>7.0000000000000001E-3</v>
      </c>
      <c r="J13" s="1">
        <v>1.091</v>
      </c>
      <c r="K13" s="1">
        <v>20.239999999999998</v>
      </c>
      <c r="L13" s="1">
        <f t="shared" si="0"/>
        <v>1.0771182846371348</v>
      </c>
      <c r="M13" s="1">
        <f t="shared" si="1"/>
        <v>19.982469368520263</v>
      </c>
      <c r="N13" s="1">
        <v>0.05</v>
      </c>
      <c r="O13" s="1">
        <v>21.22</v>
      </c>
      <c r="P13" s="1">
        <v>6.9189999999999996</v>
      </c>
      <c r="Q13" s="1">
        <v>98.7</v>
      </c>
      <c r="R13" s="1">
        <v>800</v>
      </c>
      <c r="S13" s="1">
        <v>752.8</v>
      </c>
      <c r="T13" s="1">
        <v>187.4</v>
      </c>
      <c r="U13" s="1">
        <v>2203</v>
      </c>
      <c r="V13">
        <v>1.0226963134</v>
      </c>
      <c r="W13">
        <f t="shared" si="2"/>
        <v>1.0698281940242691</v>
      </c>
      <c r="X13">
        <f t="shared" si="3"/>
        <v>19.847225157700464</v>
      </c>
    </row>
    <row r="14" spans="1:28" x14ac:dyDescent="0.15">
      <c r="A14" s="98">
        <v>43070.991689814815</v>
      </c>
      <c r="B14" s="1">
        <v>200.21138888894347</v>
      </c>
      <c r="C14" s="1">
        <v>200.2</v>
      </c>
      <c r="D14" s="1">
        <v>16.11</v>
      </c>
      <c r="E14" s="1">
        <v>2301.1819999999998</v>
      </c>
      <c r="F14" s="1">
        <v>26.1</v>
      </c>
      <c r="G14" s="1">
        <v>402.6</v>
      </c>
      <c r="H14" s="1">
        <v>0.499</v>
      </c>
      <c r="I14" s="1">
        <v>7.0000000000000001E-3</v>
      </c>
      <c r="J14" s="1">
        <v>1.091</v>
      </c>
      <c r="K14" s="1">
        <v>20.239999999999998</v>
      </c>
      <c r="L14" s="1">
        <f t="shared" si="0"/>
        <v>1.0771182846371348</v>
      </c>
      <c r="M14" s="1">
        <f t="shared" si="1"/>
        <v>19.982469368520263</v>
      </c>
      <c r="N14" s="1">
        <v>0.05</v>
      </c>
      <c r="O14" s="1">
        <v>21.22</v>
      </c>
      <c r="P14" s="1">
        <v>6.907</v>
      </c>
      <c r="Q14" s="1">
        <v>98.4</v>
      </c>
      <c r="R14" s="1">
        <v>800</v>
      </c>
      <c r="S14" s="1">
        <v>752.8</v>
      </c>
      <c r="T14" s="1">
        <v>187.4</v>
      </c>
      <c r="U14" s="1">
        <v>2203</v>
      </c>
      <c r="V14">
        <v>1.0227022035</v>
      </c>
      <c r="W14">
        <f t="shared" si="2"/>
        <v>1.0698220325091927</v>
      </c>
      <c r="X14">
        <f t="shared" si="3"/>
        <v>19.847110850583007</v>
      </c>
      <c r="Z14" s="3" t="s">
        <v>47</v>
      </c>
      <c r="AA14">
        <f>(E967-E963)/(B967-B963)*1000/3600</f>
        <v>2.8124999981999586</v>
      </c>
    </row>
    <row r="15" spans="1:28" x14ac:dyDescent="0.15">
      <c r="A15" s="98">
        <v>43070.992384259262</v>
      </c>
      <c r="B15" s="1">
        <v>200.22805555566447</v>
      </c>
      <c r="C15" s="1">
        <v>200.22</v>
      </c>
      <c r="D15" s="1">
        <v>16.12</v>
      </c>
      <c r="E15" s="1">
        <v>2301.366</v>
      </c>
      <c r="F15" s="1">
        <v>26.1</v>
      </c>
      <c r="G15" s="1">
        <v>402.6</v>
      </c>
      <c r="H15" s="1">
        <v>0.499</v>
      </c>
      <c r="I15" s="1">
        <v>7.0000000000000001E-3</v>
      </c>
      <c r="J15" s="1">
        <v>1.091</v>
      </c>
      <c r="K15" s="1">
        <v>20.239999999999998</v>
      </c>
      <c r="L15" s="1">
        <f t="shared" si="0"/>
        <v>1.0771182846371348</v>
      </c>
      <c r="M15" s="1">
        <f t="shared" si="1"/>
        <v>19.982469368520263</v>
      </c>
      <c r="N15" s="1">
        <v>0.05</v>
      </c>
      <c r="O15" s="1">
        <v>21.22</v>
      </c>
      <c r="P15" s="1">
        <v>6.8959999999999999</v>
      </c>
      <c r="Q15" s="1">
        <v>98.2</v>
      </c>
      <c r="R15" s="1">
        <v>800</v>
      </c>
      <c r="S15" s="1">
        <v>752.8</v>
      </c>
      <c r="T15" s="1">
        <v>187.4</v>
      </c>
      <c r="U15" s="1">
        <v>2203</v>
      </c>
      <c r="V15">
        <v>1.0227274995</v>
      </c>
      <c r="W15">
        <f t="shared" si="2"/>
        <v>1.0697955716795509</v>
      </c>
      <c r="X15">
        <f t="shared" si="3"/>
        <v>19.846619954898358</v>
      </c>
    </row>
    <row r="16" spans="1:28" x14ac:dyDescent="0.15">
      <c r="A16" s="98">
        <v>43070.993078703701</v>
      </c>
      <c r="B16" s="1">
        <v>200.24472222221084</v>
      </c>
      <c r="C16" s="1">
        <v>200.24</v>
      </c>
      <c r="D16" s="1">
        <v>16.12</v>
      </c>
      <c r="E16" s="1">
        <v>2301.2469999999998</v>
      </c>
      <c r="F16" s="1">
        <v>26.1</v>
      </c>
      <c r="G16" s="1">
        <v>402.6</v>
      </c>
      <c r="H16" s="1">
        <v>0.499</v>
      </c>
      <c r="I16" s="1">
        <v>7.0000000000000001E-3</v>
      </c>
      <c r="J16" s="1">
        <v>1.089</v>
      </c>
      <c r="K16" s="1">
        <v>20.239999999999998</v>
      </c>
      <c r="L16" s="1">
        <f t="shared" si="0"/>
        <v>1.0751437323279924</v>
      </c>
      <c r="M16" s="1">
        <f t="shared" si="1"/>
        <v>19.982469368520263</v>
      </c>
      <c r="N16" s="1">
        <v>0.05</v>
      </c>
      <c r="O16" s="1">
        <v>21.22</v>
      </c>
      <c r="P16" s="1">
        <v>6.8840000000000003</v>
      </c>
      <c r="Q16" s="1">
        <v>98</v>
      </c>
      <c r="R16" s="1">
        <v>800</v>
      </c>
      <c r="S16" s="1">
        <v>752.8</v>
      </c>
      <c r="T16" s="1">
        <v>187.6</v>
      </c>
      <c r="U16" s="1">
        <v>2203</v>
      </c>
      <c r="V16">
        <v>1.022743408</v>
      </c>
      <c r="W16">
        <f t="shared" si="2"/>
        <v>1.067817833346524</v>
      </c>
      <c r="X16">
        <f t="shared" si="3"/>
        <v>19.846311246036404</v>
      </c>
      <c r="AB16" s="53" t="s">
        <v>262</v>
      </c>
    </row>
    <row r="17" spans="1:28" x14ac:dyDescent="0.15">
      <c r="A17" s="98">
        <v>43070.993773148148</v>
      </c>
      <c r="B17" s="1">
        <v>200.26138888893183</v>
      </c>
      <c r="C17" s="1">
        <v>200.25</v>
      </c>
      <c r="D17" s="1">
        <v>16.12</v>
      </c>
      <c r="E17" s="1">
        <v>2301.0500000000002</v>
      </c>
      <c r="F17" s="1">
        <v>26.1</v>
      </c>
      <c r="G17" s="1">
        <v>402.6</v>
      </c>
      <c r="H17" s="1">
        <v>0.499</v>
      </c>
      <c r="I17" s="1">
        <v>7.0000000000000001E-3</v>
      </c>
      <c r="J17" s="1">
        <v>1.087</v>
      </c>
      <c r="K17" s="1">
        <v>20.23</v>
      </c>
      <c r="L17" s="1">
        <f t="shared" si="0"/>
        <v>1.0731691800188501</v>
      </c>
      <c r="M17" s="1">
        <f t="shared" si="1"/>
        <v>19.972596606974552</v>
      </c>
      <c r="N17" s="1">
        <v>0.05</v>
      </c>
      <c r="O17" s="1">
        <v>21.22</v>
      </c>
      <c r="P17" s="1">
        <v>6.8920000000000003</v>
      </c>
      <c r="Q17" s="1">
        <v>98.1</v>
      </c>
      <c r="R17" s="1">
        <v>800</v>
      </c>
      <c r="S17" s="1">
        <v>752.8</v>
      </c>
      <c r="T17" s="1">
        <v>188.1</v>
      </c>
      <c r="U17" s="1">
        <v>2203</v>
      </c>
      <c r="V17">
        <v>1.022757256</v>
      </c>
      <c r="W17">
        <f t="shared" si="2"/>
        <v>1.065842303835975</v>
      </c>
      <c r="X17">
        <f t="shared" si="3"/>
        <v>19.836237172586728</v>
      </c>
      <c r="Z17" s="3" t="s">
        <v>222</v>
      </c>
      <c r="AA17">
        <f>N963</f>
        <v>4.4999999999999998E-2</v>
      </c>
      <c r="AB17">
        <f>N963*(AA1/V963)</f>
        <v>4.3995220522517524E-2</v>
      </c>
    </row>
    <row r="18" spans="1:28" x14ac:dyDescent="0.15">
      <c r="A18" s="98">
        <v>43070.994467592594</v>
      </c>
      <c r="B18" s="1">
        <v>200.27805555565283</v>
      </c>
      <c r="C18" s="1">
        <v>200.27</v>
      </c>
      <c r="D18" s="1">
        <v>16.12</v>
      </c>
      <c r="E18" s="1">
        <v>2300.8780000000002</v>
      </c>
      <c r="F18" s="1">
        <v>26.1</v>
      </c>
      <c r="G18" s="1">
        <v>402.6</v>
      </c>
      <c r="H18" s="1">
        <v>0.499</v>
      </c>
      <c r="I18" s="1">
        <v>7.0000000000000001E-3</v>
      </c>
      <c r="J18" s="1">
        <v>1.083</v>
      </c>
      <c r="K18" s="1">
        <v>20.239999999999998</v>
      </c>
      <c r="L18" s="1">
        <f t="shared" si="0"/>
        <v>1.0692200754005654</v>
      </c>
      <c r="M18" s="1">
        <f t="shared" si="1"/>
        <v>19.982469368520263</v>
      </c>
      <c r="N18" s="1">
        <v>0.05</v>
      </c>
      <c r="O18" s="1">
        <v>21.22</v>
      </c>
      <c r="P18" s="1">
        <v>6.91</v>
      </c>
      <c r="Q18" s="1">
        <v>98.6</v>
      </c>
      <c r="R18" s="1">
        <v>800</v>
      </c>
      <c r="S18" s="1">
        <v>752.8</v>
      </c>
      <c r="T18" s="1">
        <v>188.2</v>
      </c>
      <c r="U18" s="1">
        <v>2203</v>
      </c>
      <c r="V18">
        <v>1.0227672557</v>
      </c>
      <c r="W18">
        <f t="shared" si="2"/>
        <v>1.0619097785416127</v>
      </c>
      <c r="X18">
        <f t="shared" si="3"/>
        <v>19.845848492781386</v>
      </c>
      <c r="Z18" s="3" t="s">
        <v>223</v>
      </c>
      <c r="AA18">
        <f>O963</f>
        <v>21.5</v>
      </c>
      <c r="AB18">
        <f>O963*(AA1/V963)</f>
        <v>21.019938694091707</v>
      </c>
    </row>
    <row r="19" spans="1:28" x14ac:dyDescent="0.15">
      <c r="A19" s="98">
        <v>43070.995162037034</v>
      </c>
      <c r="B19" s="1">
        <v>200.2947222221992</v>
      </c>
      <c r="C19" s="1">
        <v>200.29</v>
      </c>
      <c r="D19" s="1">
        <v>16.12</v>
      </c>
      <c r="E19" s="1">
        <v>2300.8029999999999</v>
      </c>
      <c r="F19" s="1">
        <v>26.1</v>
      </c>
      <c r="G19" s="1">
        <v>402.6</v>
      </c>
      <c r="H19" s="1">
        <v>0.499</v>
      </c>
      <c r="I19" s="1">
        <v>7.0000000000000001E-3</v>
      </c>
      <c r="J19" s="1">
        <v>1.069</v>
      </c>
      <c r="K19" s="1">
        <v>20.239999999999998</v>
      </c>
      <c r="L19" s="1">
        <f t="shared" si="0"/>
        <v>1.0553982092365692</v>
      </c>
      <c r="M19" s="1">
        <f t="shared" si="1"/>
        <v>19.982469368520263</v>
      </c>
      <c r="N19" s="1">
        <v>0.05</v>
      </c>
      <c r="O19" s="1">
        <v>21.22</v>
      </c>
      <c r="P19" s="1">
        <v>6.9050000000000002</v>
      </c>
      <c r="Q19" s="1">
        <v>98.7</v>
      </c>
      <c r="R19" s="1">
        <v>800</v>
      </c>
      <c r="S19" s="1">
        <v>752.8</v>
      </c>
      <c r="T19" s="1">
        <v>188.2</v>
      </c>
      <c r="U19" s="1">
        <v>2203</v>
      </c>
      <c r="V19">
        <v>1.0227740115999999</v>
      </c>
      <c r="W19">
        <f t="shared" si="2"/>
        <v>1.0481754892490074</v>
      </c>
      <c r="X19">
        <f t="shared" si="3"/>
        <v>19.845717401683732</v>
      </c>
    </row>
    <row r="20" spans="1:28" x14ac:dyDescent="0.15">
      <c r="A20" s="98">
        <v>43070.995856481481</v>
      </c>
      <c r="B20" s="1">
        <v>200.31138888892019</v>
      </c>
      <c r="C20" s="1">
        <v>200.3</v>
      </c>
      <c r="D20" s="1">
        <v>16.12</v>
      </c>
      <c r="E20" s="1">
        <v>2300.9639999999999</v>
      </c>
      <c r="F20" s="1">
        <v>26.1</v>
      </c>
      <c r="G20" s="1">
        <v>402.6</v>
      </c>
      <c r="H20" s="1">
        <v>0.499</v>
      </c>
      <c r="I20" s="1">
        <v>7.0000000000000001E-3</v>
      </c>
      <c r="J20" s="1">
        <v>1.071</v>
      </c>
      <c r="K20" s="1">
        <v>20.239999999999998</v>
      </c>
      <c r="L20" s="1">
        <f t="shared" si="0"/>
        <v>1.0573727615457116</v>
      </c>
      <c r="M20" s="1">
        <f t="shared" si="1"/>
        <v>19.982469368520263</v>
      </c>
      <c r="N20" s="1">
        <v>0.05</v>
      </c>
      <c r="O20" s="1">
        <v>21.22</v>
      </c>
      <c r="P20" s="1">
        <v>6.9</v>
      </c>
      <c r="Q20" s="1">
        <v>98.4</v>
      </c>
      <c r="R20" s="1">
        <v>800</v>
      </c>
      <c r="S20" s="1">
        <v>752.8</v>
      </c>
      <c r="T20" s="1">
        <v>188.2</v>
      </c>
      <c r="U20" s="1">
        <v>2203</v>
      </c>
      <c r="V20">
        <v>1.0227762664</v>
      </c>
      <c r="W20">
        <f t="shared" si="2"/>
        <v>1.0501342133998506</v>
      </c>
      <c r="X20">
        <f t="shared" si="3"/>
        <v>19.845673650058799</v>
      </c>
    </row>
    <row r="21" spans="1:28" x14ac:dyDescent="0.15">
      <c r="A21" s="98">
        <v>43070.996550925927</v>
      </c>
      <c r="B21" s="1">
        <v>200.32805555564119</v>
      </c>
      <c r="C21" s="1">
        <v>200.32</v>
      </c>
      <c r="D21" s="1">
        <v>16.12</v>
      </c>
      <c r="E21" s="1">
        <v>2301.3560000000002</v>
      </c>
      <c r="F21" s="1">
        <v>26.1</v>
      </c>
      <c r="G21" s="1">
        <v>402.6</v>
      </c>
      <c r="H21" s="1">
        <v>0.499</v>
      </c>
      <c r="I21" s="1">
        <v>7.0000000000000001E-3</v>
      </c>
      <c r="J21" s="1">
        <v>1.0760000000000001</v>
      </c>
      <c r="K21" s="1">
        <v>20.239999999999998</v>
      </c>
      <c r="L21" s="1">
        <f t="shared" si="0"/>
        <v>1.0623091423185675</v>
      </c>
      <c r="M21" s="1">
        <f t="shared" si="1"/>
        <v>19.982469368520263</v>
      </c>
      <c r="N21" s="1">
        <v>0.05</v>
      </c>
      <c r="O21" s="1">
        <v>21.22</v>
      </c>
      <c r="P21" s="1">
        <v>6.8949999999999996</v>
      </c>
      <c r="Q21" s="1">
        <v>98.3</v>
      </c>
      <c r="R21" s="1">
        <v>799</v>
      </c>
      <c r="S21" s="1">
        <v>752.8</v>
      </c>
      <c r="T21" s="1">
        <v>188.2</v>
      </c>
      <c r="U21" s="1">
        <v>2203.1</v>
      </c>
      <c r="V21">
        <v>1.0227841785</v>
      </c>
      <c r="W21">
        <f t="shared" si="2"/>
        <v>1.0550286391627048</v>
      </c>
      <c r="X21">
        <f t="shared" si="3"/>
        <v>19.845520127001063</v>
      </c>
    </row>
    <row r="22" spans="1:28" x14ac:dyDescent="0.15">
      <c r="A22" s="98">
        <v>43070.997245370374</v>
      </c>
      <c r="B22" s="1">
        <v>200.34472222236218</v>
      </c>
      <c r="C22" s="1">
        <v>200.34</v>
      </c>
      <c r="D22" s="1">
        <v>16.12</v>
      </c>
      <c r="E22" s="1">
        <v>2301.4380000000001</v>
      </c>
      <c r="F22" s="1">
        <v>26.1</v>
      </c>
      <c r="G22" s="1">
        <v>402.6</v>
      </c>
      <c r="H22" s="1">
        <v>0.499</v>
      </c>
      <c r="I22" s="1">
        <v>7.0000000000000001E-3</v>
      </c>
      <c r="J22" s="1">
        <v>1.0760000000000001</v>
      </c>
      <c r="K22" s="1">
        <v>20.25</v>
      </c>
      <c r="L22" s="1">
        <f t="shared" si="0"/>
        <v>1.0623091423185675</v>
      </c>
      <c r="M22" s="1">
        <f t="shared" si="1"/>
        <v>19.992342130065978</v>
      </c>
      <c r="N22" s="1">
        <v>0.05</v>
      </c>
      <c r="O22" s="1">
        <v>21.22</v>
      </c>
      <c r="P22" s="1">
        <v>6.8949999999999996</v>
      </c>
      <c r="Q22" s="1">
        <v>98.4</v>
      </c>
      <c r="R22" s="1">
        <v>800</v>
      </c>
      <c r="S22" s="1">
        <v>752.8</v>
      </c>
      <c r="T22" s="1">
        <v>188.2</v>
      </c>
      <c r="U22" s="1">
        <v>2203.1</v>
      </c>
      <c r="V22">
        <v>1.0227941413999999</v>
      </c>
      <c r="W22">
        <f t="shared" si="2"/>
        <v>1.0550183622708029</v>
      </c>
      <c r="X22">
        <f t="shared" si="3"/>
        <v>19.855131817828774</v>
      </c>
    </row>
    <row r="23" spans="1:28" x14ac:dyDescent="0.15">
      <c r="A23" s="98">
        <v>43070.997939814813</v>
      </c>
      <c r="B23" s="1">
        <v>200.36138888890855</v>
      </c>
      <c r="C23" s="1">
        <v>200.35</v>
      </c>
      <c r="D23" s="1">
        <v>16.12</v>
      </c>
      <c r="E23" s="1">
        <v>2301.2779999999998</v>
      </c>
      <c r="F23" s="1">
        <v>26.1</v>
      </c>
      <c r="G23" s="1">
        <v>402.6</v>
      </c>
      <c r="H23" s="1">
        <v>0.499</v>
      </c>
      <c r="I23" s="1">
        <v>7.0000000000000001E-3</v>
      </c>
      <c r="J23" s="1">
        <v>1.0760000000000001</v>
      </c>
      <c r="K23" s="1">
        <v>20.25</v>
      </c>
      <c r="L23" s="1">
        <f t="shared" si="0"/>
        <v>1.0623091423185675</v>
      </c>
      <c r="M23" s="1">
        <f t="shared" si="1"/>
        <v>19.992342130065978</v>
      </c>
      <c r="N23" s="1">
        <v>0.05</v>
      </c>
      <c r="O23" s="1">
        <v>21.22</v>
      </c>
      <c r="P23" s="1">
        <v>6.915</v>
      </c>
      <c r="Q23" s="1">
        <v>98.9</v>
      </c>
      <c r="R23" s="1">
        <v>800</v>
      </c>
      <c r="S23" s="1">
        <v>752.8</v>
      </c>
      <c r="T23" s="1">
        <v>188.2</v>
      </c>
      <c r="U23" s="1">
        <v>2203.1</v>
      </c>
      <c r="V23">
        <v>1.02280365</v>
      </c>
      <c r="W23">
        <f t="shared" si="2"/>
        <v>1.055008554183396</v>
      </c>
      <c r="X23">
        <f t="shared" si="3"/>
        <v>19.854947232540674</v>
      </c>
    </row>
    <row r="24" spans="1:28" x14ac:dyDescent="0.15">
      <c r="A24" s="98">
        <v>43070.99863425926</v>
      </c>
      <c r="B24" s="1">
        <v>200.37805555562954</v>
      </c>
      <c r="C24" s="1">
        <v>200.37</v>
      </c>
      <c r="D24" s="1">
        <v>16.12</v>
      </c>
      <c r="E24" s="1">
        <v>2301.1190000000001</v>
      </c>
      <c r="F24" s="1">
        <v>26.1</v>
      </c>
      <c r="G24" s="1">
        <v>402.6</v>
      </c>
      <c r="H24" s="1">
        <v>0.499</v>
      </c>
      <c r="I24" s="1">
        <v>7.0000000000000001E-3</v>
      </c>
      <c r="J24" s="1">
        <v>1.0760000000000001</v>
      </c>
      <c r="K24" s="1">
        <v>20.25</v>
      </c>
      <c r="L24" s="1">
        <f t="shared" si="0"/>
        <v>1.0623091423185675</v>
      </c>
      <c r="M24" s="1">
        <f t="shared" si="1"/>
        <v>19.992342130065978</v>
      </c>
      <c r="N24" s="1">
        <v>0.05</v>
      </c>
      <c r="O24" s="1">
        <v>21.22</v>
      </c>
      <c r="P24" s="1">
        <v>6.915</v>
      </c>
      <c r="Q24" s="1">
        <v>98.4</v>
      </c>
      <c r="R24" s="1">
        <v>800</v>
      </c>
      <c r="S24" s="1">
        <v>752.8</v>
      </c>
      <c r="T24" s="1">
        <v>188.2</v>
      </c>
      <c r="U24" s="1">
        <v>2203.1</v>
      </c>
      <c r="V24">
        <v>1.0228233403</v>
      </c>
      <c r="W24">
        <f t="shared" si="2"/>
        <v>1.0549882442881129</v>
      </c>
      <c r="X24">
        <f t="shared" si="3"/>
        <v>19.854565006351567</v>
      </c>
    </row>
    <row r="25" spans="1:28" x14ac:dyDescent="0.15">
      <c r="A25" s="98">
        <v>43070.999328703707</v>
      </c>
      <c r="B25" s="1">
        <v>200.39472222235054</v>
      </c>
      <c r="C25" s="1">
        <v>200.39</v>
      </c>
      <c r="D25" s="1">
        <v>16.12</v>
      </c>
      <c r="E25" s="1">
        <v>2300.9090000000001</v>
      </c>
      <c r="F25" s="1">
        <v>26.1</v>
      </c>
      <c r="G25" s="1">
        <v>402.6</v>
      </c>
      <c r="H25" s="1">
        <v>0.499</v>
      </c>
      <c r="I25" s="1">
        <v>7.0000000000000001E-3</v>
      </c>
      <c r="J25" s="1">
        <v>1.0760000000000001</v>
      </c>
      <c r="K25" s="1">
        <v>20.25</v>
      </c>
      <c r="L25" s="1">
        <f t="shared" si="0"/>
        <v>1.0623091423185675</v>
      </c>
      <c r="M25" s="1">
        <f t="shared" si="1"/>
        <v>19.992342130065978</v>
      </c>
      <c r="N25" s="1">
        <v>0.05</v>
      </c>
      <c r="O25" s="1">
        <v>21.22</v>
      </c>
      <c r="P25" s="1">
        <v>6.9029999999999996</v>
      </c>
      <c r="Q25" s="1">
        <v>97.8</v>
      </c>
      <c r="R25" s="1">
        <v>800</v>
      </c>
      <c r="S25" s="1">
        <v>752.8</v>
      </c>
      <c r="T25" s="1">
        <v>188.2</v>
      </c>
      <c r="U25" s="1">
        <v>2203.1</v>
      </c>
      <c r="V25">
        <v>1.0228261562000001</v>
      </c>
      <c r="W25">
        <f t="shared" si="2"/>
        <v>1.0549853398440106</v>
      </c>
      <c r="X25">
        <f t="shared" si="3"/>
        <v>19.854510345577335</v>
      </c>
    </row>
    <row r="26" spans="1:28" x14ac:dyDescent="0.15">
      <c r="A26" s="98">
        <v>43071.000023148146</v>
      </c>
      <c r="B26" s="1">
        <v>200.41138888889691</v>
      </c>
      <c r="C26" s="1">
        <v>200.4</v>
      </c>
      <c r="D26" s="1">
        <v>16.12</v>
      </c>
      <c r="E26" s="1">
        <v>2300.9</v>
      </c>
      <c r="F26" s="1">
        <v>26.1</v>
      </c>
      <c r="G26" s="1">
        <v>402.6</v>
      </c>
      <c r="H26" s="1">
        <v>0.499</v>
      </c>
      <c r="I26" s="1">
        <v>7.0000000000000001E-3</v>
      </c>
      <c r="J26" s="1">
        <v>1.0760000000000001</v>
      </c>
      <c r="K26" s="1">
        <v>20.25</v>
      </c>
      <c r="L26" s="1">
        <f t="shared" si="0"/>
        <v>1.0623091423185675</v>
      </c>
      <c r="M26" s="1">
        <f t="shared" si="1"/>
        <v>19.992342130065978</v>
      </c>
      <c r="N26" s="1">
        <v>0.05</v>
      </c>
      <c r="O26" s="1">
        <v>21.22</v>
      </c>
      <c r="P26" s="1">
        <v>6.8949999999999996</v>
      </c>
      <c r="Q26" s="1">
        <v>98</v>
      </c>
      <c r="R26" s="1">
        <v>800</v>
      </c>
      <c r="S26" s="1">
        <v>752.8</v>
      </c>
      <c r="T26" s="1">
        <v>188.2</v>
      </c>
      <c r="U26" s="1">
        <v>2203.1</v>
      </c>
      <c r="V26">
        <v>1.0228335630000001</v>
      </c>
      <c r="W26">
        <f t="shared" si="2"/>
        <v>1.0549777002184666</v>
      </c>
      <c r="X26">
        <f t="shared" si="3"/>
        <v>19.854366570096605</v>
      </c>
    </row>
    <row r="27" spans="1:28" x14ac:dyDescent="0.15">
      <c r="A27" s="98">
        <v>43071.000717592593</v>
      </c>
      <c r="B27" s="1">
        <v>200.4280555556179</v>
      </c>
      <c r="C27" s="1">
        <v>200.42</v>
      </c>
      <c r="D27" s="1">
        <v>16.13</v>
      </c>
      <c r="E27" s="1">
        <v>2300.9279999999999</v>
      </c>
      <c r="F27" s="1">
        <v>26.1</v>
      </c>
      <c r="G27" s="1">
        <v>402.6</v>
      </c>
      <c r="H27" s="1">
        <v>0.499</v>
      </c>
      <c r="I27" s="1">
        <v>7.0000000000000001E-3</v>
      </c>
      <c r="J27" s="1">
        <v>1.0760000000000001</v>
      </c>
      <c r="K27" s="1">
        <v>20.25</v>
      </c>
      <c r="L27" s="1">
        <f t="shared" si="0"/>
        <v>1.0623091423185675</v>
      </c>
      <c r="M27" s="1">
        <f t="shared" si="1"/>
        <v>19.992342130065978</v>
      </c>
      <c r="N27" s="1">
        <v>0.05</v>
      </c>
      <c r="O27" s="1">
        <v>21.22</v>
      </c>
      <c r="P27" s="1">
        <v>6.9020000000000001</v>
      </c>
      <c r="Q27" s="1">
        <v>98.3</v>
      </c>
      <c r="R27" s="1">
        <v>800</v>
      </c>
      <c r="S27" s="1">
        <v>752.8</v>
      </c>
      <c r="T27" s="1">
        <v>188.2</v>
      </c>
      <c r="U27" s="1">
        <v>2203.1</v>
      </c>
      <c r="V27">
        <v>1.0228420820999999</v>
      </c>
      <c r="W27">
        <f t="shared" si="2"/>
        <v>1.0549689134656695</v>
      </c>
      <c r="X27">
        <f t="shared" si="3"/>
        <v>19.854201206022125</v>
      </c>
    </row>
    <row r="28" spans="1:28" x14ac:dyDescent="0.15">
      <c r="A28" s="98">
        <v>43071.00141203704</v>
      </c>
      <c r="B28" s="1">
        <v>200.4447222223389</v>
      </c>
      <c r="C28" s="1">
        <v>200.44</v>
      </c>
      <c r="D28" s="1">
        <v>16.13</v>
      </c>
      <c r="E28" s="1">
        <v>2300.9690000000001</v>
      </c>
      <c r="F28" s="1">
        <v>26.1</v>
      </c>
      <c r="G28" s="1">
        <v>402.6</v>
      </c>
      <c r="H28" s="1">
        <v>0.499</v>
      </c>
      <c r="I28" s="1">
        <v>7.0000000000000001E-3</v>
      </c>
      <c r="J28" s="1">
        <v>1.0760000000000001</v>
      </c>
      <c r="K28" s="1">
        <v>20.25</v>
      </c>
      <c r="L28" s="1">
        <f t="shared" si="0"/>
        <v>1.0623091423185675</v>
      </c>
      <c r="M28" s="1">
        <f t="shared" si="1"/>
        <v>19.992342130065978</v>
      </c>
      <c r="N28" s="1">
        <v>0.05</v>
      </c>
      <c r="O28" s="1">
        <v>21.22</v>
      </c>
      <c r="P28" s="1">
        <v>6.9240000000000004</v>
      </c>
      <c r="Q28" s="1">
        <v>98.1</v>
      </c>
      <c r="R28" s="1">
        <v>800</v>
      </c>
      <c r="S28" s="1">
        <v>752.8</v>
      </c>
      <c r="T28" s="1">
        <v>188.2</v>
      </c>
      <c r="U28" s="1">
        <v>2203.1</v>
      </c>
      <c r="V28">
        <v>1.0228520204</v>
      </c>
      <c r="W28">
        <f t="shared" si="2"/>
        <v>1.0549586631094658</v>
      </c>
      <c r="X28">
        <f t="shared" si="3"/>
        <v>19.854008297366804</v>
      </c>
    </row>
    <row r="29" spans="1:28" x14ac:dyDescent="0.15">
      <c r="A29" s="98">
        <v>43071.002106481479</v>
      </c>
      <c r="B29" s="1">
        <v>200.46138888888527</v>
      </c>
      <c r="C29" s="1">
        <v>200.45</v>
      </c>
      <c r="D29" s="1">
        <v>16.13</v>
      </c>
      <c r="E29" s="1">
        <v>2300.875</v>
      </c>
      <c r="F29" s="1">
        <v>26.1</v>
      </c>
      <c r="G29" s="1">
        <v>402.6</v>
      </c>
      <c r="H29" s="1">
        <v>0.499</v>
      </c>
      <c r="I29" s="1">
        <v>7.0000000000000001E-3</v>
      </c>
      <c r="J29" s="1">
        <v>1.0760000000000001</v>
      </c>
      <c r="K29" s="1">
        <v>20.25</v>
      </c>
      <c r="L29" s="1">
        <f t="shared" si="0"/>
        <v>1.0623091423185675</v>
      </c>
      <c r="M29" s="1">
        <f t="shared" si="1"/>
        <v>19.992342130065978</v>
      </c>
      <c r="N29" s="1">
        <v>0.05</v>
      </c>
      <c r="O29" s="1">
        <v>21.22</v>
      </c>
      <c r="P29" s="1">
        <v>6.9139999999999997</v>
      </c>
      <c r="Q29" s="1">
        <v>98.7</v>
      </c>
      <c r="R29" s="1">
        <v>800</v>
      </c>
      <c r="S29" s="1">
        <v>752.8</v>
      </c>
      <c r="T29" s="1">
        <v>188.2</v>
      </c>
      <c r="U29" s="1">
        <v>2203.1999999999998</v>
      </c>
      <c r="V29">
        <v>1.0228591107</v>
      </c>
      <c r="W29">
        <f t="shared" si="2"/>
        <v>1.0549513503003694</v>
      </c>
      <c r="X29">
        <f t="shared" si="3"/>
        <v>19.853870672474422</v>
      </c>
    </row>
    <row r="30" spans="1:28" x14ac:dyDescent="0.15">
      <c r="A30" s="98">
        <v>43071.002800925926</v>
      </c>
      <c r="B30" s="1">
        <v>200.47805555560626</v>
      </c>
      <c r="C30" s="1">
        <v>200.47</v>
      </c>
      <c r="D30" s="1">
        <v>16.13</v>
      </c>
      <c r="E30" s="1">
        <v>2300.7750000000001</v>
      </c>
      <c r="F30" s="1">
        <v>26.1</v>
      </c>
      <c r="G30" s="1">
        <v>402.6</v>
      </c>
      <c r="H30" s="1">
        <v>0.499</v>
      </c>
      <c r="I30" s="1">
        <v>7.0000000000000001E-3</v>
      </c>
      <c r="J30" s="1">
        <v>1.0760000000000001</v>
      </c>
      <c r="K30" s="1">
        <v>20.25</v>
      </c>
      <c r="L30" s="1">
        <f t="shared" si="0"/>
        <v>1.0623091423185675</v>
      </c>
      <c r="M30" s="1">
        <f t="shared" si="1"/>
        <v>19.992342130065978</v>
      </c>
      <c r="N30" s="1">
        <v>0.05</v>
      </c>
      <c r="O30" s="1">
        <v>21.22</v>
      </c>
      <c r="P30" s="1">
        <v>6.9029999999999996</v>
      </c>
      <c r="Q30" s="1">
        <v>98.6</v>
      </c>
      <c r="R30" s="1">
        <v>800</v>
      </c>
      <c r="S30" s="1">
        <v>752.8</v>
      </c>
      <c r="T30" s="1">
        <v>188.2</v>
      </c>
      <c r="U30" s="1">
        <v>2203.1999999999998</v>
      </c>
      <c r="V30">
        <v>1.0228826241</v>
      </c>
      <c r="W30">
        <f t="shared" si="2"/>
        <v>1.05492709972411</v>
      </c>
      <c r="X30">
        <f t="shared" si="3"/>
        <v>19.853414283841289</v>
      </c>
    </row>
    <row r="31" spans="1:28" x14ac:dyDescent="0.15">
      <c r="A31" s="98">
        <v>43071.003495370373</v>
      </c>
      <c r="B31" s="1">
        <v>200.49472222232725</v>
      </c>
      <c r="C31" s="1">
        <v>200.49</v>
      </c>
      <c r="D31" s="1">
        <v>16.13</v>
      </c>
      <c r="E31" s="1">
        <v>2300.8440000000001</v>
      </c>
      <c r="F31" s="1">
        <v>26.1</v>
      </c>
      <c r="G31" s="1">
        <v>402.6</v>
      </c>
      <c r="H31" s="1">
        <v>0.499</v>
      </c>
      <c r="I31" s="1">
        <v>7.0000000000000001E-3</v>
      </c>
      <c r="J31" s="1">
        <v>1.0760000000000001</v>
      </c>
      <c r="K31" s="1">
        <v>20.25</v>
      </c>
      <c r="L31" s="1">
        <f t="shared" si="0"/>
        <v>1.0623091423185675</v>
      </c>
      <c r="M31" s="1">
        <f t="shared" si="1"/>
        <v>19.992342130065978</v>
      </c>
      <c r="N31" s="1">
        <v>0.05</v>
      </c>
      <c r="O31" s="1">
        <v>21.22</v>
      </c>
      <c r="P31" s="1">
        <v>6.8970000000000002</v>
      </c>
      <c r="Q31" s="1">
        <v>98.1</v>
      </c>
      <c r="R31" s="1">
        <v>800</v>
      </c>
      <c r="S31" s="1">
        <v>752.8</v>
      </c>
      <c r="T31" s="1">
        <v>188.2</v>
      </c>
      <c r="U31" s="1">
        <v>2203.1999999999998</v>
      </c>
      <c r="V31">
        <v>1.0229001513</v>
      </c>
      <c r="W31">
        <f t="shared" si="2"/>
        <v>1.0549090237484258</v>
      </c>
      <c r="X31">
        <f t="shared" si="3"/>
        <v>19.853074099354668</v>
      </c>
    </row>
    <row r="32" spans="1:28" x14ac:dyDescent="0.15">
      <c r="A32" s="98">
        <v>43071.004189814812</v>
      </c>
      <c r="B32" s="1">
        <v>200.51138888887363</v>
      </c>
      <c r="C32" s="1">
        <v>200.5</v>
      </c>
      <c r="D32" s="1">
        <v>16.13</v>
      </c>
      <c r="E32" s="1">
        <v>2301.1610000000001</v>
      </c>
      <c r="F32" s="1">
        <v>26.1</v>
      </c>
      <c r="G32" s="1">
        <v>402.6</v>
      </c>
      <c r="H32" s="1">
        <v>0.499</v>
      </c>
      <c r="I32" s="1">
        <v>7.0000000000000001E-3</v>
      </c>
      <c r="J32" s="1">
        <v>1.0760000000000001</v>
      </c>
      <c r="K32" s="1">
        <v>20.25</v>
      </c>
      <c r="L32" s="1">
        <f t="shared" si="0"/>
        <v>1.0623091423185675</v>
      </c>
      <c r="M32" s="1">
        <f t="shared" si="1"/>
        <v>19.992342130065978</v>
      </c>
      <c r="N32" s="1">
        <v>0.05</v>
      </c>
      <c r="O32" s="1">
        <v>21.22</v>
      </c>
      <c r="P32" s="1">
        <v>6.8879999999999999</v>
      </c>
      <c r="Q32" s="1">
        <v>98.2</v>
      </c>
      <c r="R32" s="1">
        <v>799</v>
      </c>
      <c r="S32" s="1">
        <v>752.8</v>
      </c>
      <c r="T32" s="1">
        <v>188.2</v>
      </c>
      <c r="U32" s="1">
        <v>2203.1999999999998</v>
      </c>
      <c r="V32">
        <v>1.0228976139999999</v>
      </c>
      <c r="W32">
        <f t="shared" si="2"/>
        <v>1.0549116404528052</v>
      </c>
      <c r="X32">
        <f t="shared" si="3"/>
        <v>19.853123344952884</v>
      </c>
    </row>
    <row r="33" spans="1:24" x14ac:dyDescent="0.15">
      <c r="A33" s="98">
        <v>43071.004884259259</v>
      </c>
      <c r="B33" s="1">
        <v>200.52805555559462</v>
      </c>
      <c r="C33" s="1">
        <v>200.52</v>
      </c>
      <c r="D33" s="1">
        <v>16.13</v>
      </c>
      <c r="E33" s="1">
        <v>2301.0749999999998</v>
      </c>
      <c r="F33" s="1">
        <v>26.1</v>
      </c>
      <c r="G33" s="1">
        <v>402.6</v>
      </c>
      <c r="H33" s="1">
        <v>0.499</v>
      </c>
      <c r="I33" s="1">
        <v>7.0000000000000001E-3</v>
      </c>
      <c r="J33" s="1">
        <v>1.0760000000000001</v>
      </c>
      <c r="K33" s="1">
        <v>20.25</v>
      </c>
      <c r="L33" s="1">
        <f t="shared" si="0"/>
        <v>1.0623091423185675</v>
      </c>
      <c r="M33" s="1">
        <f t="shared" si="1"/>
        <v>19.992342130065978</v>
      </c>
      <c r="N33" s="1">
        <v>0.05</v>
      </c>
      <c r="O33" s="1">
        <v>21.22</v>
      </c>
      <c r="P33" s="1">
        <v>6.89</v>
      </c>
      <c r="Q33" s="1">
        <v>98.6</v>
      </c>
      <c r="R33" s="1">
        <v>800</v>
      </c>
      <c r="S33" s="1">
        <v>752.8</v>
      </c>
      <c r="T33" s="1">
        <v>188.2</v>
      </c>
      <c r="U33" s="1">
        <v>2203.1999999999998</v>
      </c>
      <c r="V33">
        <v>1.0228948124999999</v>
      </c>
      <c r="W33">
        <f t="shared" si="2"/>
        <v>1.0549145296403584</v>
      </c>
      <c r="X33">
        <f t="shared" si="3"/>
        <v>19.853177718603398</v>
      </c>
    </row>
    <row r="34" spans="1:24" x14ac:dyDescent="0.15">
      <c r="A34" s="98">
        <v>43071.005578703705</v>
      </c>
      <c r="B34" s="1">
        <v>200.54472222231561</v>
      </c>
      <c r="C34" s="1">
        <v>200.54</v>
      </c>
      <c r="D34" s="1">
        <v>16.13</v>
      </c>
      <c r="E34" s="1">
        <v>2300.9229999999998</v>
      </c>
      <c r="F34" s="1">
        <v>26.1</v>
      </c>
      <c r="G34" s="1">
        <v>402.6</v>
      </c>
      <c r="H34" s="1">
        <v>0.499</v>
      </c>
      <c r="I34" s="1">
        <v>6.0000000000000001E-3</v>
      </c>
      <c r="J34" s="1">
        <v>1.0760000000000001</v>
      </c>
      <c r="K34" s="1">
        <v>20.25</v>
      </c>
      <c r="L34" s="1">
        <f t="shared" si="0"/>
        <v>1.0623091423185675</v>
      </c>
      <c r="M34" s="1">
        <f t="shared" si="1"/>
        <v>19.992342130065978</v>
      </c>
      <c r="N34" s="1">
        <v>0.05</v>
      </c>
      <c r="O34" s="1">
        <v>21.22</v>
      </c>
      <c r="P34" s="1">
        <v>6.907</v>
      </c>
      <c r="Q34" s="1">
        <v>98.7</v>
      </c>
      <c r="R34" s="1">
        <v>800</v>
      </c>
      <c r="S34" s="1">
        <v>752.8</v>
      </c>
      <c r="T34" s="1">
        <v>188.2</v>
      </c>
      <c r="U34" s="1">
        <v>2203.1999999999998</v>
      </c>
      <c r="V34">
        <v>1.0228970877000001</v>
      </c>
      <c r="W34">
        <f t="shared" si="2"/>
        <v>1.0549121832249009</v>
      </c>
      <c r="X34">
        <f t="shared" si="3"/>
        <v>19.853133559762309</v>
      </c>
    </row>
    <row r="35" spans="1:24" x14ac:dyDescent="0.15">
      <c r="A35" s="98">
        <v>43071.006273148145</v>
      </c>
      <c r="B35" s="1">
        <v>200.56138888886198</v>
      </c>
      <c r="C35" s="1">
        <v>200.55</v>
      </c>
      <c r="D35" s="1">
        <v>16.13</v>
      </c>
      <c r="E35" s="1">
        <v>2300.6799999999998</v>
      </c>
      <c r="F35" s="1">
        <v>26.1</v>
      </c>
      <c r="G35" s="1">
        <v>402.6</v>
      </c>
      <c r="H35" s="1">
        <v>0.499</v>
      </c>
      <c r="I35" s="1">
        <v>7.0000000000000001E-3</v>
      </c>
      <c r="J35" s="1">
        <v>1.0760000000000001</v>
      </c>
      <c r="K35" s="1">
        <v>20.25</v>
      </c>
      <c r="L35" s="1">
        <f t="shared" si="0"/>
        <v>1.0623091423185675</v>
      </c>
      <c r="M35" s="1">
        <f t="shared" si="1"/>
        <v>19.992342130065978</v>
      </c>
      <c r="N35" s="1">
        <v>0.05</v>
      </c>
      <c r="O35" s="1">
        <v>21.22</v>
      </c>
      <c r="P35" s="1">
        <v>6.9059999999999997</v>
      </c>
      <c r="Q35" s="1">
        <v>99</v>
      </c>
      <c r="R35" s="1">
        <v>800</v>
      </c>
      <c r="S35" s="1">
        <v>752.8</v>
      </c>
      <c r="T35" s="1">
        <v>188.2</v>
      </c>
      <c r="U35" s="1">
        <v>2203.1999999999998</v>
      </c>
      <c r="V35">
        <v>1.0229026212000001</v>
      </c>
      <c r="W35">
        <f t="shared" si="2"/>
        <v>1.0549064765657872</v>
      </c>
      <c r="X35">
        <f t="shared" si="3"/>
        <v>19.853026162134931</v>
      </c>
    </row>
    <row r="36" spans="1:24" x14ac:dyDescent="0.15">
      <c r="A36" s="98">
        <v>43071.006967592592</v>
      </c>
      <c r="B36" s="1">
        <v>200.57805555558298</v>
      </c>
      <c r="C36" s="1">
        <v>200.57</v>
      </c>
      <c r="D36" s="1">
        <v>16.13</v>
      </c>
      <c r="E36" s="1">
        <v>2300.6619999999998</v>
      </c>
      <c r="F36" s="1">
        <v>26.1</v>
      </c>
      <c r="G36" s="1">
        <v>402.6</v>
      </c>
      <c r="H36" s="1">
        <v>0.499</v>
      </c>
      <c r="I36" s="1">
        <v>7.0000000000000001E-3</v>
      </c>
      <c r="J36" s="1">
        <v>1.0760000000000001</v>
      </c>
      <c r="K36" s="1">
        <v>20.25</v>
      </c>
      <c r="L36" s="1">
        <f t="shared" si="0"/>
        <v>1.0623091423185675</v>
      </c>
      <c r="M36" s="1">
        <f t="shared" si="1"/>
        <v>19.992342130065978</v>
      </c>
      <c r="N36" s="1">
        <v>0.05</v>
      </c>
      <c r="O36" s="1">
        <v>21.22</v>
      </c>
      <c r="P36" s="1">
        <v>6.9020000000000001</v>
      </c>
      <c r="Q36" s="1">
        <v>98.7</v>
      </c>
      <c r="R36" s="1">
        <v>800</v>
      </c>
      <c r="S36" s="1">
        <v>752.8</v>
      </c>
      <c r="T36" s="1">
        <v>188.3</v>
      </c>
      <c r="U36" s="1">
        <v>2203.1999999999998</v>
      </c>
      <c r="V36">
        <v>1.0229111719999999</v>
      </c>
      <c r="W36">
        <f t="shared" si="2"/>
        <v>1.054897658308106</v>
      </c>
      <c r="X36">
        <f t="shared" si="3"/>
        <v>19.852860205147902</v>
      </c>
    </row>
    <row r="37" spans="1:24" x14ac:dyDescent="0.15">
      <c r="A37" s="98">
        <v>43071.007662037038</v>
      </c>
      <c r="B37" s="1">
        <v>200.59472222230397</v>
      </c>
      <c r="C37" s="1">
        <v>200.59</v>
      </c>
      <c r="D37" s="1">
        <v>16.13</v>
      </c>
      <c r="E37" s="1">
        <v>2300.9580000000001</v>
      </c>
      <c r="F37" s="1">
        <v>26.1</v>
      </c>
      <c r="G37" s="1">
        <v>402.6</v>
      </c>
      <c r="H37" s="1">
        <v>0.499</v>
      </c>
      <c r="I37" s="1">
        <v>7.0000000000000001E-3</v>
      </c>
      <c r="J37" s="1">
        <v>1.0760000000000001</v>
      </c>
      <c r="K37" s="1">
        <v>20.25</v>
      </c>
      <c r="L37" s="1">
        <f t="shared" si="0"/>
        <v>1.0623091423185675</v>
      </c>
      <c r="M37" s="1">
        <f t="shared" si="1"/>
        <v>19.992342130065978</v>
      </c>
      <c r="N37" s="1">
        <v>0.05</v>
      </c>
      <c r="O37" s="1">
        <v>21.22</v>
      </c>
      <c r="P37" s="1">
        <v>6.8959999999999999</v>
      </c>
      <c r="Q37" s="1">
        <v>98.4</v>
      </c>
      <c r="R37" s="1">
        <v>800</v>
      </c>
      <c r="S37" s="1">
        <v>752.8</v>
      </c>
      <c r="T37" s="1">
        <v>188.8</v>
      </c>
      <c r="U37" s="1">
        <v>2203.1999999999998</v>
      </c>
      <c r="V37">
        <v>1.0229122674</v>
      </c>
      <c r="W37">
        <f t="shared" si="2"/>
        <v>1.0548965286560998</v>
      </c>
      <c r="X37">
        <f t="shared" si="3"/>
        <v>19.852838945433106</v>
      </c>
    </row>
    <row r="38" spans="1:24" x14ac:dyDescent="0.15">
      <c r="A38" s="98">
        <v>43071.008356481485</v>
      </c>
      <c r="B38" s="1">
        <v>200.61138888902497</v>
      </c>
      <c r="C38" s="1">
        <v>200.6</v>
      </c>
      <c r="D38" s="1">
        <v>16.13</v>
      </c>
      <c r="E38" s="1">
        <v>2301.2190000000001</v>
      </c>
      <c r="F38" s="1">
        <v>26.1</v>
      </c>
      <c r="G38" s="1">
        <v>402.6</v>
      </c>
      <c r="H38" s="1">
        <v>0.499</v>
      </c>
      <c r="I38" s="1">
        <v>7.0000000000000001E-3</v>
      </c>
      <c r="J38" s="1">
        <v>1.0760000000000001</v>
      </c>
      <c r="K38" s="1">
        <v>20.25</v>
      </c>
      <c r="L38" s="1">
        <f t="shared" si="0"/>
        <v>1.0623091423185675</v>
      </c>
      <c r="M38" s="1">
        <f t="shared" si="1"/>
        <v>19.992342130065978</v>
      </c>
      <c r="N38" s="1">
        <v>0.05</v>
      </c>
      <c r="O38" s="1">
        <v>21.22</v>
      </c>
      <c r="P38" s="1">
        <v>6.8949999999999996</v>
      </c>
      <c r="Q38" s="1">
        <v>98.6</v>
      </c>
      <c r="R38" s="1">
        <v>800</v>
      </c>
      <c r="S38" s="1">
        <v>752.8</v>
      </c>
      <c r="T38" s="1">
        <v>188.8</v>
      </c>
      <c r="U38" s="1">
        <v>2203.1999999999998</v>
      </c>
      <c r="V38">
        <v>1.0229033724000001</v>
      </c>
      <c r="W38">
        <f t="shared" si="2"/>
        <v>1.0549057018633405</v>
      </c>
      <c r="X38">
        <f t="shared" si="3"/>
        <v>19.853011582465285</v>
      </c>
    </row>
    <row r="39" spans="1:24" x14ac:dyDescent="0.15">
      <c r="A39" s="98">
        <v>43071.009050925924</v>
      </c>
      <c r="B39" s="1">
        <v>200.62805555557134</v>
      </c>
      <c r="C39" s="1">
        <v>200.62</v>
      </c>
      <c r="D39" s="1">
        <v>16.14</v>
      </c>
      <c r="E39" s="1">
        <v>2301.2689999999998</v>
      </c>
      <c r="F39" s="1">
        <v>26.1</v>
      </c>
      <c r="G39" s="1">
        <v>402.6</v>
      </c>
      <c r="H39" s="1">
        <v>0.499</v>
      </c>
      <c r="I39" s="1">
        <v>7.0000000000000001E-3</v>
      </c>
      <c r="J39" s="1">
        <v>1.0760000000000001</v>
      </c>
      <c r="K39" s="1">
        <v>20.25</v>
      </c>
      <c r="L39" s="1">
        <f t="shared" si="0"/>
        <v>1.0623091423185675</v>
      </c>
      <c r="M39" s="1">
        <f t="shared" si="1"/>
        <v>19.992342130065978</v>
      </c>
      <c r="N39" s="1">
        <v>0.05</v>
      </c>
      <c r="O39" s="1">
        <v>21.22</v>
      </c>
      <c r="P39" s="1">
        <v>6.9109999999999996</v>
      </c>
      <c r="Q39" s="1">
        <v>99.1</v>
      </c>
      <c r="R39" s="1">
        <v>800</v>
      </c>
      <c r="S39" s="1">
        <v>752.8</v>
      </c>
      <c r="T39" s="1">
        <v>188.8</v>
      </c>
      <c r="U39" s="1">
        <v>2203.1999999999998</v>
      </c>
      <c r="V39">
        <v>1.0228953897999999</v>
      </c>
      <c r="W39">
        <f t="shared" si="2"/>
        <v>1.0549139342694496</v>
      </c>
      <c r="X39">
        <f t="shared" si="3"/>
        <v>19.853166513899957</v>
      </c>
    </row>
    <row r="40" spans="1:24" x14ac:dyDescent="0.15">
      <c r="A40" s="98">
        <v>43071.009745370371</v>
      </c>
      <c r="B40" s="1">
        <v>200.64472222229233</v>
      </c>
      <c r="C40" s="1">
        <v>200.64</v>
      </c>
      <c r="D40" s="1">
        <v>16.14</v>
      </c>
      <c r="E40" s="1">
        <v>2301.0630000000001</v>
      </c>
      <c r="F40" s="1">
        <v>26.1</v>
      </c>
      <c r="G40" s="1">
        <v>402.6</v>
      </c>
      <c r="H40" s="1">
        <v>0.499</v>
      </c>
      <c r="I40" s="1">
        <v>7.0000000000000001E-3</v>
      </c>
      <c r="J40" s="1">
        <v>1.0760000000000001</v>
      </c>
      <c r="K40" s="1">
        <v>20.25</v>
      </c>
      <c r="L40" s="1">
        <f t="shared" si="0"/>
        <v>1.0623091423185675</v>
      </c>
      <c r="M40" s="1">
        <f t="shared" si="1"/>
        <v>19.992342130065978</v>
      </c>
      <c r="N40" s="1">
        <v>0.05</v>
      </c>
      <c r="O40" s="1">
        <v>21.22</v>
      </c>
      <c r="P40" s="1">
        <v>6.9089999999999998</v>
      </c>
      <c r="Q40" s="1">
        <v>98.7</v>
      </c>
      <c r="R40" s="1">
        <v>800</v>
      </c>
      <c r="S40" s="1">
        <v>752.8</v>
      </c>
      <c r="T40" s="1">
        <v>188.8</v>
      </c>
      <c r="U40" s="1">
        <v>2203.1999999999998</v>
      </c>
      <c r="V40">
        <v>1.0228966633000001</v>
      </c>
      <c r="W40">
        <f t="shared" si="2"/>
        <v>1.0549126209081456</v>
      </c>
      <c r="X40">
        <f t="shared" si="3"/>
        <v>19.853141796830805</v>
      </c>
    </row>
    <row r="41" spans="1:24" x14ac:dyDescent="0.15">
      <c r="A41" s="98">
        <v>43071.010439814818</v>
      </c>
      <c r="B41" s="1">
        <v>200.66138888901332</v>
      </c>
      <c r="C41" s="1">
        <v>200.65</v>
      </c>
      <c r="D41" s="1">
        <v>16.14</v>
      </c>
      <c r="E41" s="1">
        <v>2300.7460000000001</v>
      </c>
      <c r="F41" s="1">
        <v>26.1</v>
      </c>
      <c r="G41" s="1">
        <v>402.6</v>
      </c>
      <c r="H41" s="1">
        <v>0.499</v>
      </c>
      <c r="I41" s="1">
        <v>7.0000000000000001E-3</v>
      </c>
      <c r="J41" s="1">
        <v>1.0760000000000001</v>
      </c>
      <c r="K41" s="1">
        <v>20.25</v>
      </c>
      <c r="L41" s="1">
        <f t="shared" si="0"/>
        <v>1.0623091423185675</v>
      </c>
      <c r="M41" s="1">
        <f t="shared" si="1"/>
        <v>19.992342130065978</v>
      </c>
      <c r="N41" s="1">
        <v>0.05</v>
      </c>
      <c r="O41" s="1">
        <v>21.22</v>
      </c>
      <c r="P41" s="1">
        <v>6.8979999999999997</v>
      </c>
      <c r="Q41" s="1">
        <v>98.2</v>
      </c>
      <c r="R41" s="1">
        <v>800</v>
      </c>
      <c r="S41" s="1">
        <v>752.8</v>
      </c>
      <c r="T41" s="1">
        <v>188.8</v>
      </c>
      <c r="U41" s="1">
        <v>2203.1999999999998</v>
      </c>
      <c r="V41">
        <v>1.0229068647999999</v>
      </c>
      <c r="W41">
        <f t="shared" si="2"/>
        <v>1.0549021002131809</v>
      </c>
      <c r="X41">
        <f t="shared" si="3"/>
        <v>19.8529438004804</v>
      </c>
    </row>
    <row r="42" spans="1:24" x14ac:dyDescent="0.15">
      <c r="A42" s="98">
        <v>43071.011134259257</v>
      </c>
      <c r="B42" s="1">
        <v>200.67805555555969</v>
      </c>
      <c r="C42" s="1">
        <v>200.67</v>
      </c>
      <c r="D42" s="1">
        <v>16.14</v>
      </c>
      <c r="E42" s="1">
        <v>2300.607</v>
      </c>
      <c r="F42" s="1">
        <v>26.1</v>
      </c>
      <c r="G42" s="1">
        <v>402.6</v>
      </c>
      <c r="H42" s="1">
        <v>0.499</v>
      </c>
      <c r="I42" s="1">
        <v>7.0000000000000001E-3</v>
      </c>
      <c r="J42" s="1">
        <v>1.0760000000000001</v>
      </c>
      <c r="K42" s="1">
        <v>20.25</v>
      </c>
      <c r="L42" s="1">
        <f t="shared" si="0"/>
        <v>1.0623091423185675</v>
      </c>
      <c r="M42" s="1">
        <f t="shared" si="1"/>
        <v>19.992342130065978</v>
      </c>
      <c r="N42" s="1">
        <v>0.05</v>
      </c>
      <c r="O42" s="1">
        <v>21.22</v>
      </c>
      <c r="P42" s="1">
        <v>6.8929999999999998</v>
      </c>
      <c r="Q42" s="1">
        <v>98.6</v>
      </c>
      <c r="R42" s="1">
        <v>799</v>
      </c>
      <c r="S42" s="1">
        <v>752.8</v>
      </c>
      <c r="T42" s="1">
        <v>188.8</v>
      </c>
      <c r="U42" s="1">
        <v>2203.1999999999998</v>
      </c>
      <c r="V42">
        <v>1.0229201272999999</v>
      </c>
      <c r="W42">
        <f t="shared" si="2"/>
        <v>1.0548884230562545</v>
      </c>
      <c r="X42">
        <f t="shared" si="3"/>
        <v>19.852686400454605</v>
      </c>
    </row>
    <row r="43" spans="1:24" x14ac:dyDescent="0.15">
      <c r="A43" s="98">
        <v>43071.011828703704</v>
      </c>
      <c r="B43" s="1">
        <v>200.69472222228069</v>
      </c>
      <c r="C43" s="1">
        <v>200.69</v>
      </c>
      <c r="D43" s="1">
        <v>16.14</v>
      </c>
      <c r="E43" s="1">
        <v>2300.6579999999999</v>
      </c>
      <c r="F43" s="1">
        <v>26.1</v>
      </c>
      <c r="G43" s="1">
        <v>402.6</v>
      </c>
      <c r="H43" s="1">
        <v>0.499</v>
      </c>
      <c r="I43" s="1">
        <v>7.0000000000000001E-3</v>
      </c>
      <c r="J43" s="1">
        <v>1.0760000000000001</v>
      </c>
      <c r="K43" s="1">
        <v>20.25</v>
      </c>
      <c r="L43" s="1">
        <f t="shared" si="0"/>
        <v>1.0623091423185675</v>
      </c>
      <c r="M43" s="1">
        <f t="shared" si="1"/>
        <v>19.992342130065978</v>
      </c>
      <c r="N43" s="1">
        <v>0.05</v>
      </c>
      <c r="O43" s="1">
        <v>21.22</v>
      </c>
      <c r="P43" s="1">
        <v>6.8970000000000002</v>
      </c>
      <c r="Q43" s="1">
        <v>98.5</v>
      </c>
      <c r="R43" s="1">
        <v>800</v>
      </c>
      <c r="S43" s="1">
        <v>752.8</v>
      </c>
      <c r="T43" s="1">
        <v>188.8</v>
      </c>
      <c r="U43" s="1">
        <v>2203.1999999999998</v>
      </c>
      <c r="V43">
        <v>1.0229263634999999</v>
      </c>
      <c r="W43">
        <f t="shared" si="2"/>
        <v>1.0548819920017638</v>
      </c>
      <c r="X43">
        <f t="shared" si="3"/>
        <v>19.852565369921667</v>
      </c>
    </row>
    <row r="44" spans="1:24" x14ac:dyDescent="0.15">
      <c r="A44" s="98">
        <v>43071.012523148151</v>
      </c>
      <c r="B44" s="1">
        <v>200.71138888900168</v>
      </c>
      <c r="C44" s="1">
        <v>200.7</v>
      </c>
      <c r="D44" s="1">
        <v>16.14</v>
      </c>
      <c r="E44" s="1">
        <v>2300.8719999999998</v>
      </c>
      <c r="F44" s="1">
        <v>26.1</v>
      </c>
      <c r="G44" s="1">
        <v>402.6</v>
      </c>
      <c r="H44" s="1">
        <v>0.499</v>
      </c>
      <c r="I44" s="1">
        <v>7.0000000000000001E-3</v>
      </c>
      <c r="J44" s="1">
        <v>1.0760000000000001</v>
      </c>
      <c r="K44" s="1">
        <v>20.25</v>
      </c>
      <c r="L44" s="1">
        <f t="shared" si="0"/>
        <v>1.0623091423185675</v>
      </c>
      <c r="M44" s="1">
        <f t="shared" si="1"/>
        <v>19.992342130065978</v>
      </c>
      <c r="N44" s="1">
        <v>0.05</v>
      </c>
      <c r="O44" s="1">
        <v>21.22</v>
      </c>
      <c r="P44" s="1">
        <v>6.9189999999999996</v>
      </c>
      <c r="Q44" s="1">
        <v>98.2</v>
      </c>
      <c r="R44" s="1">
        <v>800</v>
      </c>
      <c r="S44" s="1">
        <v>752.8</v>
      </c>
      <c r="T44" s="1">
        <v>188.8</v>
      </c>
      <c r="U44" s="1">
        <v>2203.1999999999998</v>
      </c>
      <c r="V44">
        <v>1.0229429183000001</v>
      </c>
      <c r="W44">
        <f t="shared" si="2"/>
        <v>1.0548649203156619</v>
      </c>
      <c r="X44">
        <f t="shared" si="3"/>
        <v>19.85224408586631</v>
      </c>
    </row>
    <row r="45" spans="1:24" x14ac:dyDescent="0.15">
      <c r="A45" s="98">
        <v>43071.01321759259</v>
      </c>
      <c r="B45" s="1">
        <v>200.72805555554805</v>
      </c>
      <c r="C45" s="1">
        <v>200.72</v>
      </c>
      <c r="D45" s="1">
        <v>16.14</v>
      </c>
      <c r="E45" s="1">
        <v>2300.9270000000001</v>
      </c>
      <c r="F45" s="1">
        <v>26.1</v>
      </c>
      <c r="G45" s="1">
        <v>402.6</v>
      </c>
      <c r="H45" s="1">
        <v>0.499</v>
      </c>
      <c r="I45" s="1">
        <v>7.0000000000000001E-3</v>
      </c>
      <c r="J45" s="1">
        <v>1.0760000000000001</v>
      </c>
      <c r="K45" s="1">
        <v>20.25</v>
      </c>
      <c r="L45" s="1">
        <f t="shared" si="0"/>
        <v>1.0623091423185675</v>
      </c>
      <c r="M45" s="1">
        <f t="shared" si="1"/>
        <v>19.992342130065978</v>
      </c>
      <c r="N45" s="1">
        <v>0.05</v>
      </c>
      <c r="O45" s="1">
        <v>21.22</v>
      </c>
      <c r="P45" s="1">
        <v>6.9089999999999998</v>
      </c>
      <c r="Q45" s="1">
        <v>97.9</v>
      </c>
      <c r="R45" s="1">
        <v>800</v>
      </c>
      <c r="S45" s="1">
        <v>752.8</v>
      </c>
      <c r="T45" s="1">
        <v>188.8</v>
      </c>
      <c r="U45" s="1">
        <v>2203.1999999999998</v>
      </c>
      <c r="V45">
        <v>1.0229461383</v>
      </c>
      <c r="W45">
        <f t="shared" si="2"/>
        <v>1.0548615998426514</v>
      </c>
      <c r="X45">
        <f t="shared" si="3"/>
        <v>19.852181595551755</v>
      </c>
    </row>
    <row r="46" spans="1:24" x14ac:dyDescent="0.15">
      <c r="A46" s="98">
        <v>43071.013912037037</v>
      </c>
      <c r="B46" s="1">
        <v>200.74472222226905</v>
      </c>
      <c r="C46" s="1">
        <v>200.74</v>
      </c>
      <c r="D46" s="1">
        <v>16.14</v>
      </c>
      <c r="E46" s="1">
        <v>2300.9430000000002</v>
      </c>
      <c r="F46" s="1">
        <v>26.1</v>
      </c>
      <c r="G46" s="1">
        <v>402.6</v>
      </c>
      <c r="H46" s="1">
        <v>0.499</v>
      </c>
      <c r="I46" s="1">
        <v>7.0000000000000001E-3</v>
      </c>
      <c r="J46" s="1">
        <v>1.0760000000000001</v>
      </c>
      <c r="K46" s="1">
        <v>20.25</v>
      </c>
      <c r="L46" s="1">
        <f t="shared" si="0"/>
        <v>1.0623091423185675</v>
      </c>
      <c r="M46" s="1">
        <f t="shared" si="1"/>
        <v>19.992342130065978</v>
      </c>
      <c r="N46" s="1">
        <v>0.05</v>
      </c>
      <c r="O46" s="1">
        <v>21.22</v>
      </c>
      <c r="P46" s="1">
        <v>6.9009999999999998</v>
      </c>
      <c r="Q46" s="1">
        <v>98</v>
      </c>
      <c r="R46" s="1">
        <v>800</v>
      </c>
      <c r="S46" s="1">
        <v>752.8</v>
      </c>
      <c r="T46" s="1">
        <v>188.8</v>
      </c>
      <c r="U46" s="1">
        <v>2203.1999999999998</v>
      </c>
      <c r="V46">
        <v>1.0229582733</v>
      </c>
      <c r="W46">
        <f t="shared" si="2"/>
        <v>1.0548490863845288</v>
      </c>
      <c r="X46">
        <f t="shared" si="3"/>
        <v>19.851946095991362</v>
      </c>
    </row>
    <row r="47" spans="1:24" x14ac:dyDescent="0.15">
      <c r="A47" s="98">
        <v>43071.014606481483</v>
      </c>
      <c r="B47" s="1">
        <v>200.76138888899004</v>
      </c>
      <c r="C47" s="1">
        <v>200.75</v>
      </c>
      <c r="D47" s="1">
        <v>16.14</v>
      </c>
      <c r="E47" s="1">
        <v>2300.7530000000002</v>
      </c>
      <c r="F47" s="1">
        <v>26.1</v>
      </c>
      <c r="G47" s="1">
        <v>402.6</v>
      </c>
      <c r="H47" s="1">
        <v>0.499</v>
      </c>
      <c r="I47" s="1">
        <v>7.0000000000000001E-3</v>
      </c>
      <c r="J47" s="1">
        <v>1.0760000000000001</v>
      </c>
      <c r="K47" s="1">
        <v>20.25</v>
      </c>
      <c r="L47" s="1">
        <f t="shared" si="0"/>
        <v>1.0623091423185675</v>
      </c>
      <c r="M47" s="1">
        <f t="shared" si="1"/>
        <v>19.992342130065978</v>
      </c>
      <c r="N47" s="1">
        <v>0.05</v>
      </c>
      <c r="O47" s="1">
        <v>21.22</v>
      </c>
      <c r="P47" s="1">
        <v>6.8940000000000001</v>
      </c>
      <c r="Q47" s="1">
        <v>98.2</v>
      </c>
      <c r="R47" s="1">
        <v>800</v>
      </c>
      <c r="S47" s="1">
        <v>752.8</v>
      </c>
      <c r="T47" s="1">
        <v>188.8</v>
      </c>
      <c r="U47" s="1">
        <v>2203.1999999999998</v>
      </c>
      <c r="V47">
        <v>1.0229663191</v>
      </c>
      <c r="W47">
        <f t="shared" si="2"/>
        <v>1.0548407898212688</v>
      </c>
      <c r="X47">
        <f t="shared" si="3"/>
        <v>19.851789957138188</v>
      </c>
    </row>
    <row r="48" spans="1:24" x14ac:dyDescent="0.15">
      <c r="A48" s="98">
        <v>43071.015300925923</v>
      </c>
      <c r="B48" s="1">
        <v>200.77805555553641</v>
      </c>
      <c r="C48" s="1">
        <v>200.77</v>
      </c>
      <c r="D48" s="1">
        <v>16.14</v>
      </c>
      <c r="E48" s="1">
        <v>2300.634</v>
      </c>
      <c r="F48" s="1">
        <v>26.1</v>
      </c>
      <c r="G48" s="1">
        <v>402.6</v>
      </c>
      <c r="H48" s="1">
        <v>0.499</v>
      </c>
      <c r="I48" s="1">
        <v>7.0000000000000001E-3</v>
      </c>
      <c r="J48" s="1">
        <v>1.0760000000000001</v>
      </c>
      <c r="K48" s="1">
        <v>20.25</v>
      </c>
      <c r="L48" s="1">
        <f t="shared" si="0"/>
        <v>1.0628099952852428</v>
      </c>
      <c r="M48" s="1">
        <f t="shared" si="1"/>
        <v>20.001768033946252</v>
      </c>
      <c r="N48" s="1">
        <v>0.05</v>
      </c>
      <c r="O48" s="1">
        <v>21.21</v>
      </c>
      <c r="P48" s="1">
        <v>6.8959999999999999</v>
      </c>
      <c r="Q48" s="1">
        <v>98</v>
      </c>
      <c r="R48" s="1">
        <v>800</v>
      </c>
      <c r="S48" s="1">
        <v>752.8</v>
      </c>
      <c r="T48" s="1">
        <v>188.8</v>
      </c>
      <c r="U48" s="1">
        <v>2203.3000000000002</v>
      </c>
      <c r="V48">
        <v>1.0229810519</v>
      </c>
      <c r="W48">
        <f t="shared" si="2"/>
        <v>1.0548255981827146</v>
      </c>
      <c r="X48">
        <f t="shared" si="3"/>
        <v>19.851504055018559</v>
      </c>
    </row>
    <row r="49" spans="1:24" x14ac:dyDescent="0.15">
      <c r="A49" s="98">
        <v>43071.01599537037</v>
      </c>
      <c r="B49" s="1">
        <v>200.79472222225741</v>
      </c>
      <c r="C49" s="1">
        <v>200.79</v>
      </c>
      <c r="D49" s="1">
        <v>16.14</v>
      </c>
      <c r="E49" s="1">
        <v>2300.67</v>
      </c>
      <c r="F49" s="1">
        <v>26.1</v>
      </c>
      <c r="G49" s="1">
        <v>402.6</v>
      </c>
      <c r="H49" s="1">
        <v>0.499</v>
      </c>
      <c r="I49" s="1">
        <v>7.0000000000000001E-3</v>
      </c>
      <c r="J49" s="1">
        <v>1.0760000000000001</v>
      </c>
      <c r="K49" s="1">
        <v>20.25</v>
      </c>
      <c r="L49" s="1">
        <f t="shared" si="0"/>
        <v>1.0648181388757676</v>
      </c>
      <c r="M49" s="1">
        <f t="shared" si="1"/>
        <v>20.039560699102502</v>
      </c>
      <c r="N49" s="1">
        <v>0.05</v>
      </c>
      <c r="O49" s="1">
        <v>21.17</v>
      </c>
      <c r="P49" s="1">
        <v>6.9169999999999998</v>
      </c>
      <c r="Q49" s="1">
        <v>97.9</v>
      </c>
      <c r="R49" s="1">
        <v>800</v>
      </c>
      <c r="S49" s="1">
        <v>752.8</v>
      </c>
      <c r="T49" s="1">
        <v>188.8</v>
      </c>
      <c r="U49" s="1">
        <v>2203.3000000000002</v>
      </c>
      <c r="V49">
        <v>1.0229816526</v>
      </c>
      <c r="W49">
        <f t="shared" si="2"/>
        <v>1.0548249787837887</v>
      </c>
      <c r="X49">
        <f t="shared" si="3"/>
        <v>19.851492398114981</v>
      </c>
    </row>
    <row r="50" spans="1:24" x14ac:dyDescent="0.15">
      <c r="A50" s="98">
        <v>43071.016689814816</v>
      </c>
      <c r="B50" s="1">
        <v>200.8113888889784</v>
      </c>
      <c r="C50" s="1">
        <v>200.8</v>
      </c>
      <c r="D50" s="1">
        <v>16.14</v>
      </c>
      <c r="E50" s="1">
        <v>2300.7370000000001</v>
      </c>
      <c r="F50" s="1">
        <v>26.1</v>
      </c>
      <c r="G50" s="1">
        <v>402.6</v>
      </c>
      <c r="H50" s="1">
        <v>0.499</v>
      </c>
      <c r="I50" s="1">
        <v>7.0000000000000001E-3</v>
      </c>
      <c r="J50" s="1">
        <v>1.0760000000000001</v>
      </c>
      <c r="K50" s="1">
        <v>20.25</v>
      </c>
      <c r="L50" s="1">
        <f t="shared" si="0"/>
        <v>1.0648181388757676</v>
      </c>
      <c r="M50" s="1">
        <f t="shared" si="1"/>
        <v>20.039560699102502</v>
      </c>
      <c r="N50" s="1">
        <v>0.05</v>
      </c>
      <c r="O50" s="1">
        <v>21.17</v>
      </c>
      <c r="P50" s="1">
        <v>6.9130000000000003</v>
      </c>
      <c r="Q50" s="1">
        <v>97.4</v>
      </c>
      <c r="R50" s="1">
        <v>800</v>
      </c>
      <c r="S50" s="1">
        <v>752.8</v>
      </c>
      <c r="T50" s="1">
        <v>188.8</v>
      </c>
      <c r="U50" s="1">
        <v>2203.3000000000002</v>
      </c>
      <c r="V50">
        <v>1.0229844221</v>
      </c>
      <c r="W50">
        <f t="shared" si="2"/>
        <v>1.0548221230826502</v>
      </c>
      <c r="X50">
        <f t="shared" si="3"/>
        <v>19.851438654668836</v>
      </c>
    </row>
    <row r="51" spans="1:24" x14ac:dyDescent="0.15">
      <c r="A51" s="98">
        <v>43071.017384259256</v>
      </c>
      <c r="B51" s="1">
        <v>200.82805555552477</v>
      </c>
      <c r="C51" s="1">
        <v>200.82</v>
      </c>
      <c r="D51" s="1">
        <v>16.149999999999999</v>
      </c>
      <c r="E51" s="1">
        <v>2301</v>
      </c>
      <c r="F51" s="1">
        <v>26.1</v>
      </c>
      <c r="G51" s="1">
        <v>402.6</v>
      </c>
      <c r="H51" s="1">
        <v>0.499</v>
      </c>
      <c r="I51" s="1">
        <v>7.0000000000000001E-3</v>
      </c>
      <c r="J51" s="1">
        <v>1.0760000000000001</v>
      </c>
      <c r="K51" s="1">
        <v>20.25</v>
      </c>
      <c r="L51" s="1">
        <f t="shared" si="0"/>
        <v>1.0638131193959415</v>
      </c>
      <c r="M51" s="1">
        <f t="shared" si="1"/>
        <v>20.020646531382727</v>
      </c>
      <c r="N51" s="1">
        <v>0.05</v>
      </c>
      <c r="O51" s="1">
        <v>21.19</v>
      </c>
      <c r="P51" s="1">
        <v>6.91</v>
      </c>
      <c r="Q51" s="1">
        <v>97.5</v>
      </c>
      <c r="R51" s="1">
        <v>800</v>
      </c>
      <c r="S51" s="1">
        <v>752.8</v>
      </c>
      <c r="T51" s="1">
        <v>188.8</v>
      </c>
      <c r="U51" s="1">
        <v>2203.3000000000002</v>
      </c>
      <c r="V51">
        <v>1.0229906728</v>
      </c>
      <c r="W51">
        <f t="shared" si="2"/>
        <v>1.0548156778854261</v>
      </c>
      <c r="X51">
        <f t="shared" si="3"/>
        <v>19.851317357973862</v>
      </c>
    </row>
    <row r="52" spans="1:24" x14ac:dyDescent="0.15">
      <c r="A52" s="98">
        <v>43071.018078703702</v>
      </c>
      <c r="B52" s="1">
        <v>200.84472222224576</v>
      </c>
      <c r="C52" s="1">
        <v>200.84</v>
      </c>
      <c r="D52" s="1">
        <v>16.149999999999999</v>
      </c>
      <c r="E52" s="1">
        <v>2300.8249999999998</v>
      </c>
      <c r="F52" s="1">
        <v>26.1</v>
      </c>
      <c r="G52" s="1">
        <v>402.6</v>
      </c>
      <c r="H52" s="1">
        <v>0.499</v>
      </c>
      <c r="I52" s="1">
        <v>7.0000000000000001E-3</v>
      </c>
      <c r="J52" s="1">
        <v>1.0760000000000001</v>
      </c>
      <c r="K52" s="1">
        <v>20.25</v>
      </c>
      <c r="L52" s="1">
        <f t="shared" si="0"/>
        <v>1.0633113207547171</v>
      </c>
      <c r="M52" s="1">
        <f t="shared" si="1"/>
        <v>20.01120283018868</v>
      </c>
      <c r="N52" s="1">
        <v>0.05</v>
      </c>
      <c r="O52" s="1">
        <v>21.2</v>
      </c>
      <c r="P52" s="1">
        <v>6.899</v>
      </c>
      <c r="Q52" s="1">
        <v>98.2</v>
      </c>
      <c r="R52" s="1">
        <v>800</v>
      </c>
      <c r="S52" s="1">
        <v>752.8</v>
      </c>
      <c r="T52" s="1">
        <v>188.8</v>
      </c>
      <c r="U52" s="1">
        <v>2203.3000000000002</v>
      </c>
      <c r="V52">
        <v>1.0230104444999999</v>
      </c>
      <c r="W52">
        <f t="shared" si="2"/>
        <v>1.0547952914863912</v>
      </c>
      <c r="X52">
        <f t="shared" si="3"/>
        <v>19.850933692006898</v>
      </c>
    </row>
    <row r="53" spans="1:24" x14ac:dyDescent="0.15">
      <c r="A53" s="98">
        <v>43071.018773148149</v>
      </c>
      <c r="B53" s="1">
        <v>200.86138888896676</v>
      </c>
      <c r="C53" s="1">
        <v>200.85</v>
      </c>
      <c r="D53" s="1">
        <v>16.149999999999999</v>
      </c>
      <c r="E53" s="1">
        <v>2300.6060000000002</v>
      </c>
      <c r="F53" s="1">
        <v>26.1</v>
      </c>
      <c r="G53" s="1">
        <v>402.6</v>
      </c>
      <c r="H53" s="1">
        <v>0.499</v>
      </c>
      <c r="I53" s="1">
        <v>7.0000000000000001E-3</v>
      </c>
      <c r="J53" s="1">
        <v>1.0760000000000001</v>
      </c>
      <c r="K53" s="1">
        <v>20.25</v>
      </c>
      <c r="L53" s="1">
        <f t="shared" si="0"/>
        <v>1.0628099952852428</v>
      </c>
      <c r="M53" s="1">
        <f t="shared" si="1"/>
        <v>20.001768033946252</v>
      </c>
      <c r="N53" s="1">
        <v>0.05</v>
      </c>
      <c r="O53" s="1">
        <v>21.21</v>
      </c>
      <c r="P53" s="1">
        <v>6.8979999999999997</v>
      </c>
      <c r="Q53" s="1">
        <v>98.6</v>
      </c>
      <c r="R53" s="1">
        <v>800</v>
      </c>
      <c r="S53" s="1">
        <v>752.8</v>
      </c>
      <c r="T53" s="1">
        <v>188.8</v>
      </c>
      <c r="U53" s="1">
        <v>2203.3000000000002</v>
      </c>
      <c r="V53">
        <v>1.0230215897999999</v>
      </c>
      <c r="W53">
        <f t="shared" si="2"/>
        <v>1.0547838000280687</v>
      </c>
      <c r="X53">
        <f t="shared" si="3"/>
        <v>19.8507174261788</v>
      </c>
    </row>
    <row r="54" spans="1:24" x14ac:dyDescent="0.15">
      <c r="A54" s="98">
        <v>43071.019467592596</v>
      </c>
      <c r="B54" s="1">
        <v>200.87805555568775</v>
      </c>
      <c r="C54" s="1">
        <v>200.87</v>
      </c>
      <c r="D54" s="1">
        <v>16.149999999999999</v>
      </c>
      <c r="E54" s="1">
        <v>2300.6</v>
      </c>
      <c r="F54" s="1">
        <v>26.1</v>
      </c>
      <c r="G54" s="1">
        <v>402.6</v>
      </c>
      <c r="H54" s="1">
        <v>0.499</v>
      </c>
      <c r="I54" s="1">
        <v>7.0000000000000001E-3</v>
      </c>
      <c r="J54" s="1">
        <v>1.0760000000000001</v>
      </c>
      <c r="K54" s="1">
        <v>20.25</v>
      </c>
      <c r="L54" s="1">
        <f t="shared" si="0"/>
        <v>1.0633113207547171</v>
      </c>
      <c r="M54" s="1">
        <f t="shared" si="1"/>
        <v>20.01120283018868</v>
      </c>
      <c r="N54" s="1">
        <v>0.05</v>
      </c>
      <c r="O54" s="1">
        <v>21.2</v>
      </c>
      <c r="P54" s="1">
        <v>6.9169999999999998</v>
      </c>
      <c r="Q54" s="1">
        <v>98.1</v>
      </c>
      <c r="R54" s="1">
        <v>800</v>
      </c>
      <c r="S54" s="1">
        <v>752.8</v>
      </c>
      <c r="T54" s="1">
        <v>188.8</v>
      </c>
      <c r="U54" s="1">
        <v>2203.3000000000002</v>
      </c>
      <c r="V54">
        <v>1.0230251540999999</v>
      </c>
      <c r="W54">
        <f t="shared" si="2"/>
        <v>1.0547801250784514</v>
      </c>
      <c r="X54">
        <f t="shared" si="3"/>
        <v>19.850648264719926</v>
      </c>
    </row>
    <row r="55" spans="1:24" x14ac:dyDescent="0.15">
      <c r="A55" s="98">
        <v>43071.020162037035</v>
      </c>
      <c r="B55" s="1">
        <v>200.89472222223412</v>
      </c>
      <c r="C55" s="1">
        <v>200.89</v>
      </c>
      <c r="D55" s="1">
        <v>16.149999999999999</v>
      </c>
      <c r="E55" s="1">
        <v>2300.6770000000001</v>
      </c>
      <c r="F55" s="1">
        <v>26.1</v>
      </c>
      <c r="G55" s="1">
        <v>402.6</v>
      </c>
      <c r="H55" s="1">
        <v>0.499</v>
      </c>
      <c r="I55" s="1">
        <v>7.0000000000000001E-3</v>
      </c>
      <c r="J55" s="1">
        <v>1.0760000000000001</v>
      </c>
      <c r="K55" s="1">
        <v>20.25</v>
      </c>
      <c r="L55" s="1">
        <f t="shared" si="0"/>
        <v>1.0633113207547171</v>
      </c>
      <c r="M55" s="1">
        <f t="shared" si="1"/>
        <v>20.01120283018868</v>
      </c>
      <c r="N55" s="1">
        <v>0.05</v>
      </c>
      <c r="O55" s="1">
        <v>21.2</v>
      </c>
      <c r="P55" s="1">
        <v>6.91</v>
      </c>
      <c r="Q55" s="1">
        <v>98.3</v>
      </c>
      <c r="R55" s="1">
        <v>800</v>
      </c>
      <c r="S55" s="1">
        <v>752.8</v>
      </c>
      <c r="T55" s="1">
        <v>188.8</v>
      </c>
      <c r="U55" s="1">
        <v>2203.3000000000002</v>
      </c>
      <c r="V55">
        <v>1.0230283077</v>
      </c>
      <c r="W55">
        <f t="shared" si="2"/>
        <v>1.0547768735998977</v>
      </c>
      <c r="X55">
        <f t="shared" si="3"/>
        <v>19.850587072860527</v>
      </c>
    </row>
    <row r="56" spans="1:24" x14ac:dyDescent="0.15">
      <c r="A56" s="98">
        <v>43071.020856481482</v>
      </c>
      <c r="B56" s="1">
        <v>200.91138888895512</v>
      </c>
      <c r="C56" s="1">
        <v>200.9</v>
      </c>
      <c r="D56" s="1">
        <v>16.149999999999999</v>
      </c>
      <c r="E56" s="1">
        <v>2300.864</v>
      </c>
      <c r="F56" s="1">
        <v>26.1</v>
      </c>
      <c r="G56" s="1">
        <v>402.6</v>
      </c>
      <c r="H56" s="1">
        <v>0.499</v>
      </c>
      <c r="I56" s="1">
        <v>7.0000000000000001E-3</v>
      </c>
      <c r="J56" s="1">
        <v>1.0740000000000001</v>
      </c>
      <c r="K56" s="1">
        <v>20.23</v>
      </c>
      <c r="L56" s="1">
        <f t="shared" si="0"/>
        <v>1.0613349056603774</v>
      </c>
      <c r="M56" s="1">
        <f t="shared" si="1"/>
        <v>19.991438679245281</v>
      </c>
      <c r="N56" s="1">
        <v>0.05</v>
      </c>
      <c r="O56" s="1">
        <v>21.2</v>
      </c>
      <c r="P56" s="1">
        <v>6.9050000000000002</v>
      </c>
      <c r="Q56" s="1">
        <v>97.9</v>
      </c>
      <c r="R56" s="1">
        <v>800</v>
      </c>
      <c r="S56" s="1">
        <v>752.8</v>
      </c>
      <c r="T56" s="1">
        <v>189</v>
      </c>
      <c r="U56" s="1">
        <v>2203.3000000000002</v>
      </c>
      <c r="V56">
        <v>1.0230337908</v>
      </c>
      <c r="W56">
        <f t="shared" si="2"/>
        <v>1.0528106790663792</v>
      </c>
      <c r="X56">
        <f t="shared" si="3"/>
        <v>19.83087526770284</v>
      </c>
    </row>
    <row r="57" spans="1:24" x14ac:dyDescent="0.15">
      <c r="A57" s="98">
        <v>43071.021550925929</v>
      </c>
      <c r="B57" s="1">
        <v>200.92805555567611</v>
      </c>
      <c r="C57" s="1">
        <v>200.92</v>
      </c>
      <c r="D57" s="1">
        <v>16.149999999999999</v>
      </c>
      <c r="E57" s="1">
        <v>2300.777</v>
      </c>
      <c r="F57" s="1">
        <v>26.1</v>
      </c>
      <c r="G57" s="1">
        <v>402.6</v>
      </c>
      <c r="H57" s="1">
        <v>0.499</v>
      </c>
      <c r="I57" s="1">
        <v>7.0000000000000001E-3</v>
      </c>
      <c r="J57" s="1">
        <v>1.071</v>
      </c>
      <c r="K57" s="1">
        <v>20.21</v>
      </c>
      <c r="L57" s="1">
        <f t="shared" si="0"/>
        <v>1.0583702830188679</v>
      </c>
      <c r="M57" s="1">
        <f t="shared" si="1"/>
        <v>19.971674528301886</v>
      </c>
      <c r="N57" s="1">
        <v>0.05</v>
      </c>
      <c r="O57" s="1">
        <v>21.2</v>
      </c>
      <c r="P57" s="1">
        <v>6.8979999999999997</v>
      </c>
      <c r="Q57" s="1">
        <v>97.3</v>
      </c>
      <c r="R57" s="1">
        <v>799</v>
      </c>
      <c r="S57" s="1">
        <v>752.8</v>
      </c>
      <c r="T57" s="1">
        <v>189.4</v>
      </c>
      <c r="U57" s="1">
        <v>2203.3000000000002</v>
      </c>
      <c r="V57">
        <v>1.0230391932</v>
      </c>
      <c r="W57">
        <f t="shared" si="2"/>
        <v>1.0498643230279712</v>
      </c>
      <c r="X57">
        <f t="shared" si="3"/>
        <v>19.811165236596921</v>
      </c>
    </row>
    <row r="58" spans="1:24" x14ac:dyDescent="0.15">
      <c r="A58" s="98">
        <v>43071.022245370368</v>
      </c>
      <c r="B58" s="1">
        <v>200.94472222222248</v>
      </c>
      <c r="C58" s="1">
        <v>200.94</v>
      </c>
      <c r="D58" s="1">
        <v>16.149999999999999</v>
      </c>
      <c r="E58" s="1">
        <v>2300.65</v>
      </c>
      <c r="F58" s="1">
        <v>26.1</v>
      </c>
      <c r="G58" s="1">
        <v>402.6</v>
      </c>
      <c r="H58" s="1">
        <v>0.499</v>
      </c>
      <c r="I58" s="1">
        <v>7.0000000000000001E-3</v>
      </c>
      <c r="J58" s="1">
        <v>1.079</v>
      </c>
      <c r="K58" s="1">
        <v>20.21</v>
      </c>
      <c r="L58" s="1">
        <f t="shared" si="0"/>
        <v>1.0662759433962263</v>
      </c>
      <c r="M58" s="1">
        <f t="shared" si="1"/>
        <v>19.971674528301886</v>
      </c>
      <c r="N58" s="1">
        <v>0.05</v>
      </c>
      <c r="O58" s="1">
        <v>21.2</v>
      </c>
      <c r="P58" s="1">
        <v>6.9050000000000002</v>
      </c>
      <c r="Q58" s="1">
        <v>98.1</v>
      </c>
      <c r="R58" s="1">
        <v>800</v>
      </c>
      <c r="S58" s="1">
        <v>752.8</v>
      </c>
      <c r="T58" s="1">
        <v>189.4</v>
      </c>
      <c r="U58" s="1">
        <v>2203.3000000000002</v>
      </c>
      <c r="V58">
        <v>1.0230401170000001</v>
      </c>
      <c r="W58">
        <f t="shared" si="2"/>
        <v>1.0577054917192459</v>
      </c>
      <c r="X58">
        <f t="shared" si="3"/>
        <v>19.811147347215904</v>
      </c>
    </row>
    <row r="59" spans="1:24" x14ac:dyDescent="0.15">
      <c r="A59" s="98">
        <v>43071.022939814815</v>
      </c>
      <c r="B59" s="1">
        <v>200.96138888894347</v>
      </c>
      <c r="C59" s="1">
        <v>200.95</v>
      </c>
      <c r="D59" s="1">
        <v>16.149999999999999</v>
      </c>
      <c r="E59" s="1">
        <v>2300.4679999999998</v>
      </c>
      <c r="F59" s="1">
        <v>26.1</v>
      </c>
      <c r="G59" s="1">
        <v>402.6</v>
      </c>
      <c r="H59" s="1">
        <v>0.499</v>
      </c>
      <c r="I59" s="1">
        <v>7.0000000000000001E-3</v>
      </c>
      <c r="J59" s="1">
        <v>1.0880000000000001</v>
      </c>
      <c r="K59" s="1">
        <v>20.21</v>
      </c>
      <c r="L59" s="1">
        <f t="shared" si="0"/>
        <v>1.0751698113207548</v>
      </c>
      <c r="M59" s="1">
        <f t="shared" si="1"/>
        <v>19.971674528301886</v>
      </c>
      <c r="N59" s="1">
        <v>0.05</v>
      </c>
      <c r="O59" s="1">
        <v>21.2</v>
      </c>
      <c r="P59" s="1">
        <v>6.9089999999999998</v>
      </c>
      <c r="Q59" s="1">
        <v>98.1</v>
      </c>
      <c r="R59" s="1">
        <v>800</v>
      </c>
      <c r="S59" s="1">
        <v>752.8</v>
      </c>
      <c r="T59" s="1">
        <v>189.4</v>
      </c>
      <c r="U59" s="1">
        <v>2203.3000000000002</v>
      </c>
      <c r="V59">
        <v>1.0230413648000001</v>
      </c>
      <c r="W59">
        <f t="shared" si="2"/>
        <v>1.0665265721814732</v>
      </c>
      <c r="X59">
        <f t="shared" si="3"/>
        <v>19.811123183628283</v>
      </c>
    </row>
    <row r="60" spans="1:24" x14ac:dyDescent="0.15">
      <c r="A60" s="98">
        <v>43071.023634259262</v>
      </c>
      <c r="B60" s="1">
        <v>200.97805555566447</v>
      </c>
      <c r="C60" s="1">
        <v>200.97</v>
      </c>
      <c r="D60" s="1">
        <v>16.149999999999999</v>
      </c>
      <c r="E60" s="1">
        <v>2300.2750000000001</v>
      </c>
      <c r="F60" s="1">
        <v>26.1</v>
      </c>
      <c r="G60" s="1">
        <v>402.6</v>
      </c>
      <c r="H60" s="1">
        <v>0.499</v>
      </c>
      <c r="I60" s="1">
        <v>7.0000000000000001E-3</v>
      </c>
      <c r="J60" s="1">
        <v>1.0900000000000001</v>
      </c>
      <c r="K60" s="1">
        <v>20.22</v>
      </c>
      <c r="L60" s="1">
        <f t="shared" si="0"/>
        <v>1.0771462264150944</v>
      </c>
      <c r="M60" s="1">
        <f t="shared" si="1"/>
        <v>19.981556603773583</v>
      </c>
      <c r="N60" s="1">
        <v>0.05</v>
      </c>
      <c r="O60" s="1">
        <v>21.2</v>
      </c>
      <c r="P60" s="1">
        <v>6.9210000000000003</v>
      </c>
      <c r="Q60" s="1">
        <v>98.4</v>
      </c>
      <c r="R60" s="1">
        <v>800</v>
      </c>
      <c r="S60" s="1">
        <v>752.8</v>
      </c>
      <c r="T60" s="1">
        <v>189.4</v>
      </c>
      <c r="U60" s="1">
        <v>2203.4</v>
      </c>
      <c r="V60">
        <v>1.0230449956999998</v>
      </c>
      <c r="W60">
        <f t="shared" si="2"/>
        <v>1.0684833067895141</v>
      </c>
      <c r="X60">
        <f t="shared" si="3"/>
        <v>19.820855470902728</v>
      </c>
    </row>
    <row r="61" spans="1:24" x14ac:dyDescent="0.15">
      <c r="A61" s="98">
        <v>43071.024328703701</v>
      </c>
      <c r="B61" s="1">
        <v>200.99472222221084</v>
      </c>
      <c r="C61" s="1">
        <v>200.99</v>
      </c>
      <c r="D61" s="1">
        <v>16.149999999999999</v>
      </c>
      <c r="E61" s="1">
        <v>2300.4929999999999</v>
      </c>
      <c r="F61" s="1">
        <v>26.1</v>
      </c>
      <c r="G61" s="1">
        <v>402.6</v>
      </c>
      <c r="H61" s="1">
        <v>0.499</v>
      </c>
      <c r="I61" s="1">
        <v>7.0000000000000001E-3</v>
      </c>
      <c r="J61" s="1">
        <v>1.08</v>
      </c>
      <c r="K61" s="1">
        <v>20.22</v>
      </c>
      <c r="L61" s="1">
        <f t="shared" si="0"/>
        <v>1.0672641509433962</v>
      </c>
      <c r="M61" s="1">
        <f t="shared" si="1"/>
        <v>19.981556603773583</v>
      </c>
      <c r="N61" s="1">
        <v>0.05</v>
      </c>
      <c r="O61" s="1">
        <v>21.2</v>
      </c>
      <c r="P61" s="1">
        <v>6.9080000000000004</v>
      </c>
      <c r="Q61" s="1">
        <v>97.9</v>
      </c>
      <c r="R61" s="1">
        <v>800</v>
      </c>
      <c r="S61" s="1">
        <v>752.8</v>
      </c>
      <c r="T61" s="1">
        <v>189.4</v>
      </c>
      <c r="U61" s="1">
        <v>2203.4</v>
      </c>
      <c r="V61">
        <v>1.0230488638000002</v>
      </c>
      <c r="W61">
        <f t="shared" si="2"/>
        <v>1.0586767048223176</v>
      </c>
      <c r="X61">
        <f t="shared" si="3"/>
        <v>19.820780529173387</v>
      </c>
    </row>
    <row r="62" spans="1:24" x14ac:dyDescent="0.15">
      <c r="A62" s="98">
        <v>43071.025023148148</v>
      </c>
      <c r="B62" s="1">
        <v>201.01138888893183</v>
      </c>
      <c r="C62" s="1">
        <v>201</v>
      </c>
      <c r="D62" s="1">
        <v>16.149999999999999</v>
      </c>
      <c r="E62" s="1">
        <v>2300.4609999999998</v>
      </c>
      <c r="F62" s="1">
        <v>26.1</v>
      </c>
      <c r="G62" s="1">
        <v>402.6</v>
      </c>
      <c r="H62" s="1">
        <v>0.499</v>
      </c>
      <c r="I62" s="1">
        <v>7.0000000000000001E-3</v>
      </c>
      <c r="J62" s="1">
        <v>1.079</v>
      </c>
      <c r="K62" s="1">
        <v>20.22</v>
      </c>
      <c r="L62" s="1">
        <f t="shared" si="0"/>
        <v>1.0662759433962263</v>
      </c>
      <c r="M62" s="1">
        <f t="shared" si="1"/>
        <v>19.981556603773583</v>
      </c>
      <c r="N62" s="1">
        <v>0.05</v>
      </c>
      <c r="O62" s="1">
        <v>21.2</v>
      </c>
      <c r="P62" s="1">
        <v>6.8979999999999997</v>
      </c>
      <c r="Q62" s="1">
        <v>96.9</v>
      </c>
      <c r="R62" s="1">
        <v>800</v>
      </c>
      <c r="S62" s="1">
        <v>752.8</v>
      </c>
      <c r="T62" s="1">
        <v>189.4</v>
      </c>
      <c r="U62" s="1">
        <v>2203.4</v>
      </c>
      <c r="V62">
        <v>1.0230559165999999</v>
      </c>
      <c r="W62">
        <f t="shared" si="2"/>
        <v>1.057689157007315</v>
      </c>
      <c r="X62">
        <f t="shared" si="3"/>
        <v>19.82064388756989</v>
      </c>
    </row>
    <row r="63" spans="1:24" x14ac:dyDescent="0.15">
      <c r="A63" s="98">
        <v>43071.025717592594</v>
      </c>
      <c r="B63" s="1">
        <v>201.02805555565283</v>
      </c>
      <c r="C63" s="1">
        <v>201.02</v>
      </c>
      <c r="D63" s="1">
        <v>16.16</v>
      </c>
      <c r="E63" s="1">
        <v>2300.5929999999998</v>
      </c>
      <c r="F63" s="1">
        <v>26.1</v>
      </c>
      <c r="G63" s="1">
        <v>402.6</v>
      </c>
      <c r="H63" s="1">
        <v>0.499</v>
      </c>
      <c r="I63" s="1">
        <v>7.0000000000000001E-3</v>
      </c>
      <c r="J63" s="1">
        <v>1.079</v>
      </c>
      <c r="K63" s="1">
        <v>20.22</v>
      </c>
      <c r="L63" s="1">
        <f t="shared" si="0"/>
        <v>1.0662759433962263</v>
      </c>
      <c r="M63" s="1">
        <f t="shared" si="1"/>
        <v>19.981556603773583</v>
      </c>
      <c r="N63" s="1">
        <v>0.05</v>
      </c>
      <c r="O63" s="1">
        <v>21.2</v>
      </c>
      <c r="P63" s="1">
        <v>6.891</v>
      </c>
      <c r="Q63" s="1">
        <v>97</v>
      </c>
      <c r="R63" s="1">
        <v>800</v>
      </c>
      <c r="S63" s="1">
        <v>752.8</v>
      </c>
      <c r="T63" s="1">
        <v>189.4</v>
      </c>
      <c r="U63" s="1">
        <v>2203.4</v>
      </c>
      <c r="V63">
        <v>1.0230646583</v>
      </c>
      <c r="W63">
        <f t="shared" si="2"/>
        <v>1.0576801194540881</v>
      </c>
      <c r="X63">
        <f t="shared" si="3"/>
        <v>19.820474527675312</v>
      </c>
    </row>
    <row r="64" spans="1:24" x14ac:dyDescent="0.15">
      <c r="A64" s="98">
        <v>43071.026412037034</v>
      </c>
      <c r="B64" s="1">
        <v>201.0447222221992</v>
      </c>
      <c r="C64" s="1">
        <v>201.04</v>
      </c>
      <c r="D64" s="1">
        <v>16.16</v>
      </c>
      <c r="E64" s="1">
        <v>2300.5459999999998</v>
      </c>
      <c r="F64" s="1">
        <v>26.1</v>
      </c>
      <c r="G64" s="1">
        <v>402.6</v>
      </c>
      <c r="H64" s="1">
        <v>0.499</v>
      </c>
      <c r="I64" s="1">
        <v>7.0000000000000001E-3</v>
      </c>
      <c r="J64" s="1">
        <v>1.079</v>
      </c>
      <c r="K64" s="1">
        <v>20.22</v>
      </c>
      <c r="L64" s="1">
        <f t="shared" si="0"/>
        <v>1.0662759433962263</v>
      </c>
      <c r="M64" s="1">
        <f t="shared" si="1"/>
        <v>19.981556603773583</v>
      </c>
      <c r="N64" s="1">
        <v>0.05</v>
      </c>
      <c r="O64" s="1">
        <v>21.2</v>
      </c>
      <c r="P64" s="1">
        <v>6.8949999999999996</v>
      </c>
      <c r="Q64" s="1">
        <v>97.9</v>
      </c>
      <c r="R64" s="1">
        <v>800</v>
      </c>
      <c r="S64" s="1">
        <v>752.8</v>
      </c>
      <c r="T64" s="1">
        <v>189.4</v>
      </c>
      <c r="U64" s="1">
        <v>2203.4</v>
      </c>
      <c r="V64">
        <v>1.0230699292000001</v>
      </c>
      <c r="W64">
        <f t="shared" si="2"/>
        <v>1.0576746702409088</v>
      </c>
      <c r="X64">
        <f t="shared" si="3"/>
        <v>19.820372411743445</v>
      </c>
    </row>
    <row r="65" spans="1:24" x14ac:dyDescent="0.15">
      <c r="A65" s="98">
        <v>43071.027106481481</v>
      </c>
      <c r="B65" s="1">
        <v>201.06138888892019</v>
      </c>
      <c r="C65" s="1">
        <v>201.05</v>
      </c>
      <c r="D65" s="1">
        <v>16.16</v>
      </c>
      <c r="E65" s="1">
        <v>2300.4070000000002</v>
      </c>
      <c r="F65" s="1">
        <v>26.1</v>
      </c>
      <c r="G65" s="1">
        <v>402.6</v>
      </c>
      <c r="H65" s="1">
        <v>0.499</v>
      </c>
      <c r="I65" s="1">
        <v>7.0000000000000001E-3</v>
      </c>
      <c r="J65" s="1">
        <v>1.079</v>
      </c>
      <c r="K65" s="1">
        <v>20.22</v>
      </c>
      <c r="L65" s="1">
        <f t="shared" si="0"/>
        <v>1.0662759433962263</v>
      </c>
      <c r="M65" s="1">
        <f t="shared" si="1"/>
        <v>19.981556603773583</v>
      </c>
      <c r="N65" s="1">
        <v>0.05</v>
      </c>
      <c r="O65" s="1">
        <v>21.2</v>
      </c>
      <c r="P65" s="1">
        <v>6.9109999999999996</v>
      </c>
      <c r="Q65" s="1">
        <v>98.8</v>
      </c>
      <c r="R65" s="1">
        <v>800</v>
      </c>
      <c r="S65" s="1">
        <v>752.8</v>
      </c>
      <c r="T65" s="1">
        <v>189.4</v>
      </c>
      <c r="U65" s="1">
        <v>2203.4</v>
      </c>
      <c r="V65">
        <v>1.0230842741999999</v>
      </c>
      <c r="W65">
        <f t="shared" si="2"/>
        <v>1.0576598402376265</v>
      </c>
      <c r="X65">
        <f t="shared" si="3"/>
        <v>19.82009450380427</v>
      </c>
    </row>
    <row r="66" spans="1:24" x14ac:dyDescent="0.15">
      <c r="A66" s="98">
        <v>43071.027800925927</v>
      </c>
      <c r="B66" s="1">
        <v>201.07805555564119</v>
      </c>
      <c r="C66" s="1">
        <v>201.07</v>
      </c>
      <c r="D66" s="1">
        <v>16.16</v>
      </c>
      <c r="E66" s="1">
        <v>2300.4540000000002</v>
      </c>
      <c r="F66" s="1">
        <v>26.1</v>
      </c>
      <c r="G66" s="1">
        <v>402.6</v>
      </c>
      <c r="H66" s="1">
        <v>0.499</v>
      </c>
      <c r="I66" s="1">
        <v>7.0000000000000001E-3</v>
      </c>
      <c r="J66" s="1">
        <v>1.079</v>
      </c>
      <c r="K66" s="1">
        <v>20.22</v>
      </c>
      <c r="L66" s="1">
        <f t="shared" si="0"/>
        <v>1.0662759433962263</v>
      </c>
      <c r="M66" s="1">
        <f t="shared" si="1"/>
        <v>19.981556603773583</v>
      </c>
      <c r="N66" s="1">
        <v>0.05</v>
      </c>
      <c r="O66" s="1">
        <v>21.2</v>
      </c>
      <c r="P66" s="1">
        <v>6.9080000000000004</v>
      </c>
      <c r="Q66" s="1">
        <v>98.7</v>
      </c>
      <c r="R66" s="1">
        <v>800</v>
      </c>
      <c r="S66" s="1">
        <v>752.8</v>
      </c>
      <c r="T66" s="1">
        <v>189.4</v>
      </c>
      <c r="U66" s="1">
        <v>2203.4</v>
      </c>
      <c r="V66">
        <v>1.0231058444000001</v>
      </c>
      <c r="W66">
        <f t="shared" si="2"/>
        <v>1.0576375415337231</v>
      </c>
      <c r="X66">
        <f t="shared" si="3"/>
        <v>19.819676635599521</v>
      </c>
    </row>
    <row r="67" spans="1:24" x14ac:dyDescent="0.15">
      <c r="A67" s="98">
        <v>43071.028495370374</v>
      </c>
      <c r="B67" s="1">
        <v>201.09472222236218</v>
      </c>
      <c r="C67" s="1">
        <v>201.09</v>
      </c>
      <c r="D67" s="1">
        <v>16.16</v>
      </c>
      <c r="E67" s="1">
        <v>2300.5659999999998</v>
      </c>
      <c r="F67" s="1">
        <v>26.1</v>
      </c>
      <c r="G67" s="1">
        <v>402.6</v>
      </c>
      <c r="H67" s="1">
        <v>0.499</v>
      </c>
      <c r="I67" s="1">
        <v>7.0000000000000001E-3</v>
      </c>
      <c r="J67" s="1">
        <v>1.079</v>
      </c>
      <c r="K67" s="1">
        <v>20.22</v>
      </c>
      <c r="L67" s="1">
        <f t="shared" ref="L67:L130" si="4">(J67*20.95)/O67</f>
        <v>1.0662759433962263</v>
      </c>
      <c r="M67" s="1">
        <f t="shared" ref="M67:M130" si="5">(K67*20.95)/O67</f>
        <v>19.981556603773583</v>
      </c>
      <c r="N67" s="1">
        <v>0.05</v>
      </c>
      <c r="O67" s="1">
        <v>21.2</v>
      </c>
      <c r="P67" s="1">
        <v>6.899</v>
      </c>
      <c r="Q67" s="1">
        <v>98</v>
      </c>
      <c r="R67" s="1">
        <v>800</v>
      </c>
      <c r="S67" s="1">
        <v>752.8</v>
      </c>
      <c r="T67" s="1">
        <v>189.4</v>
      </c>
      <c r="U67" s="1">
        <v>2203.4</v>
      </c>
      <c r="V67">
        <v>1.0231135721</v>
      </c>
      <c r="W67">
        <f t="shared" ref="W67:W130" si="6">J67*(AA$1/V67)</f>
        <v>1.0576295530700253</v>
      </c>
      <c r="X67">
        <f t="shared" ref="X67:X130" si="7">K67*(AA$1/V67)</f>
        <v>19.819526935195469</v>
      </c>
    </row>
    <row r="68" spans="1:24" x14ac:dyDescent="0.15">
      <c r="A68" s="98">
        <v>43071.029189814813</v>
      </c>
      <c r="B68" s="1">
        <v>201.11138888890855</v>
      </c>
      <c r="C68" s="1">
        <v>201.1</v>
      </c>
      <c r="D68" s="1">
        <v>16.16</v>
      </c>
      <c r="E68" s="1">
        <v>2300.5569999999998</v>
      </c>
      <c r="F68" s="1">
        <v>26.1</v>
      </c>
      <c r="G68" s="1">
        <v>402.6</v>
      </c>
      <c r="H68" s="1">
        <v>0.499</v>
      </c>
      <c r="I68" s="1">
        <v>7.0000000000000001E-3</v>
      </c>
      <c r="J68" s="1">
        <v>1.079</v>
      </c>
      <c r="K68" s="1">
        <v>20.22</v>
      </c>
      <c r="L68" s="1">
        <f t="shared" si="4"/>
        <v>1.0662759433962263</v>
      </c>
      <c r="M68" s="1">
        <f t="shared" si="5"/>
        <v>19.981556603773583</v>
      </c>
      <c r="N68" s="1">
        <v>0.05</v>
      </c>
      <c r="O68" s="1">
        <v>21.2</v>
      </c>
      <c r="P68" s="1">
        <v>6.8979999999999997</v>
      </c>
      <c r="Q68" s="1">
        <v>98</v>
      </c>
      <c r="R68" s="1">
        <v>800</v>
      </c>
      <c r="S68" s="1">
        <v>752.8</v>
      </c>
      <c r="T68" s="1">
        <v>189.4</v>
      </c>
      <c r="U68" s="1">
        <v>2203.4</v>
      </c>
      <c r="V68">
        <v>1.0231064774</v>
      </c>
      <c r="W68">
        <f t="shared" si="6"/>
        <v>1.0576368871692181</v>
      </c>
      <c r="X68">
        <f t="shared" si="7"/>
        <v>19.819664373087662</v>
      </c>
    </row>
    <row r="69" spans="1:24" x14ac:dyDescent="0.15">
      <c r="A69" s="98">
        <v>43071.02988425926</v>
      </c>
      <c r="B69" s="1">
        <v>201.12805555562954</v>
      </c>
      <c r="C69" s="1">
        <v>201.12</v>
      </c>
      <c r="D69" s="1">
        <v>16.16</v>
      </c>
      <c r="E69" s="1">
        <v>2300.6120000000001</v>
      </c>
      <c r="F69" s="1">
        <v>26.1</v>
      </c>
      <c r="G69" s="1">
        <v>402.6</v>
      </c>
      <c r="H69" s="1">
        <v>0.499</v>
      </c>
      <c r="I69" s="1">
        <v>7.0000000000000001E-3</v>
      </c>
      <c r="J69" s="1">
        <v>1.079</v>
      </c>
      <c r="K69" s="1">
        <v>20.22</v>
      </c>
      <c r="L69" s="1">
        <f t="shared" si="4"/>
        <v>1.0662759433962263</v>
      </c>
      <c r="M69" s="1">
        <f t="shared" si="5"/>
        <v>19.981556603773583</v>
      </c>
      <c r="N69" s="1">
        <v>0.05</v>
      </c>
      <c r="O69" s="1">
        <v>21.2</v>
      </c>
      <c r="P69" s="1">
        <v>6.9039999999999999</v>
      </c>
      <c r="Q69" s="1">
        <v>98.1</v>
      </c>
      <c r="R69" s="1">
        <v>800</v>
      </c>
      <c r="S69" s="1">
        <v>752.8</v>
      </c>
      <c r="T69" s="1">
        <v>189.4</v>
      </c>
      <c r="U69" s="1">
        <v>2203.4</v>
      </c>
      <c r="V69">
        <v>1.0231162586</v>
      </c>
      <c r="W69">
        <f t="shared" si="6"/>
        <v>1.0576267759449718</v>
      </c>
      <c r="X69">
        <f t="shared" si="7"/>
        <v>19.819474893055911</v>
      </c>
    </row>
    <row r="70" spans="1:24" x14ac:dyDescent="0.15">
      <c r="A70" s="98">
        <v>43071.030578703707</v>
      </c>
      <c r="B70" s="1">
        <v>201.14472222235054</v>
      </c>
      <c r="C70" s="1">
        <v>201.14</v>
      </c>
      <c r="D70" s="1">
        <v>16.16</v>
      </c>
      <c r="E70" s="1">
        <v>2300.355</v>
      </c>
      <c r="F70" s="1">
        <v>26.1</v>
      </c>
      <c r="G70" s="1">
        <v>402.6</v>
      </c>
      <c r="H70" s="1">
        <v>0.499</v>
      </c>
      <c r="I70" s="1">
        <v>7.0000000000000001E-3</v>
      </c>
      <c r="J70" s="1">
        <v>1.079</v>
      </c>
      <c r="K70" s="1">
        <v>20.22</v>
      </c>
      <c r="L70" s="1">
        <f t="shared" si="4"/>
        <v>1.0662759433962263</v>
      </c>
      <c r="M70" s="1">
        <f t="shared" si="5"/>
        <v>19.981556603773583</v>
      </c>
      <c r="N70" s="1">
        <v>0.05</v>
      </c>
      <c r="O70" s="1">
        <v>21.2</v>
      </c>
      <c r="P70" s="1">
        <v>6.9219999999999997</v>
      </c>
      <c r="Q70" s="1">
        <v>97.9</v>
      </c>
      <c r="R70" s="1">
        <v>800</v>
      </c>
      <c r="S70" s="1">
        <v>752.8</v>
      </c>
      <c r="T70" s="1">
        <v>189.4</v>
      </c>
      <c r="U70" s="1">
        <v>2203.4</v>
      </c>
      <c r="V70">
        <v>1.02311822</v>
      </c>
      <c r="W70">
        <f t="shared" si="6"/>
        <v>1.0576247483892918</v>
      </c>
      <c r="X70">
        <f t="shared" si="7"/>
        <v>19.819436897526856</v>
      </c>
    </row>
    <row r="71" spans="1:24" x14ac:dyDescent="0.15">
      <c r="A71" s="98">
        <v>43071.031273148146</v>
      </c>
      <c r="B71" s="1">
        <v>201.16138888889691</v>
      </c>
      <c r="C71" s="1">
        <v>201.15</v>
      </c>
      <c r="D71" s="1">
        <v>16.16</v>
      </c>
      <c r="E71" s="1">
        <v>2300.0770000000002</v>
      </c>
      <c r="F71" s="1">
        <v>26.1</v>
      </c>
      <c r="G71" s="1">
        <v>402.6</v>
      </c>
      <c r="H71" s="1">
        <v>0.499</v>
      </c>
      <c r="I71" s="1">
        <v>7.0000000000000001E-3</v>
      </c>
      <c r="J71" s="1">
        <v>1.079</v>
      </c>
      <c r="K71" s="1">
        <v>20.22</v>
      </c>
      <c r="L71" s="1">
        <f t="shared" si="4"/>
        <v>1.0662759433962263</v>
      </c>
      <c r="M71" s="1">
        <f t="shared" si="5"/>
        <v>19.981556603773583</v>
      </c>
      <c r="N71" s="1">
        <v>0.05</v>
      </c>
      <c r="O71" s="1">
        <v>21.2</v>
      </c>
      <c r="P71" s="1">
        <v>6.9130000000000003</v>
      </c>
      <c r="Q71" s="1">
        <v>97.6</v>
      </c>
      <c r="R71" s="1">
        <v>800</v>
      </c>
      <c r="S71" s="1">
        <v>752.8</v>
      </c>
      <c r="T71" s="1">
        <v>189.4</v>
      </c>
      <c r="U71" s="1">
        <v>2203.4</v>
      </c>
      <c r="V71">
        <v>1.0231170177</v>
      </c>
      <c r="W71">
        <f t="shared" si="6"/>
        <v>1.057625991240513</v>
      </c>
      <c r="X71">
        <f t="shared" si="7"/>
        <v>19.819460188028891</v>
      </c>
    </row>
    <row r="72" spans="1:24" x14ac:dyDescent="0.15">
      <c r="A72" s="98">
        <v>43071.031967592593</v>
      </c>
      <c r="B72" s="1">
        <v>201.1780555556179</v>
      </c>
      <c r="C72" s="1">
        <v>201.17</v>
      </c>
      <c r="D72" s="1">
        <v>16.16</v>
      </c>
      <c r="E72" s="1">
        <v>2299.7570000000001</v>
      </c>
      <c r="F72" s="1">
        <v>26.1</v>
      </c>
      <c r="G72" s="1">
        <v>402.6</v>
      </c>
      <c r="H72" s="1">
        <v>0.499</v>
      </c>
      <c r="I72" s="1">
        <v>7.0000000000000001E-3</v>
      </c>
      <c r="J72" s="1">
        <v>1.079</v>
      </c>
      <c r="K72" s="1">
        <v>20.22</v>
      </c>
      <c r="L72" s="1">
        <f t="shared" si="4"/>
        <v>1.0662759433962263</v>
      </c>
      <c r="M72" s="1">
        <f t="shared" si="5"/>
        <v>19.981556603773583</v>
      </c>
      <c r="N72" s="1">
        <v>0.05</v>
      </c>
      <c r="O72" s="1">
        <v>21.2</v>
      </c>
      <c r="P72" s="1">
        <v>6.9020000000000001</v>
      </c>
      <c r="Q72" s="1">
        <v>97</v>
      </c>
      <c r="R72" s="1">
        <v>800</v>
      </c>
      <c r="S72" s="1">
        <v>752.8</v>
      </c>
      <c r="T72" s="1">
        <v>189.4</v>
      </c>
      <c r="U72" s="1">
        <v>2203.4</v>
      </c>
      <c r="V72">
        <v>1.0231058543</v>
      </c>
      <c r="W72">
        <f t="shared" si="6"/>
        <v>1.05763753129958</v>
      </c>
      <c r="X72">
        <f t="shared" si="7"/>
        <v>19.819676443816043</v>
      </c>
    </row>
    <row r="73" spans="1:24" x14ac:dyDescent="0.15">
      <c r="A73" s="98">
        <v>43071.03266203704</v>
      </c>
      <c r="B73" s="1">
        <v>201.1947222223389</v>
      </c>
      <c r="C73" s="1">
        <v>201.19</v>
      </c>
      <c r="D73" s="1">
        <v>16.16</v>
      </c>
      <c r="E73" s="1">
        <v>2299.9450000000002</v>
      </c>
      <c r="F73" s="1">
        <v>26.1</v>
      </c>
      <c r="G73" s="1">
        <v>402.6</v>
      </c>
      <c r="H73" s="1">
        <v>0.499</v>
      </c>
      <c r="I73" s="1">
        <v>7.0000000000000001E-3</v>
      </c>
      <c r="J73" s="1">
        <v>1.079</v>
      </c>
      <c r="K73" s="1">
        <v>20.22</v>
      </c>
      <c r="L73" s="1">
        <f t="shared" si="4"/>
        <v>1.0662759433962263</v>
      </c>
      <c r="M73" s="1">
        <f t="shared" si="5"/>
        <v>19.981556603773583</v>
      </c>
      <c r="N73" s="1">
        <v>0.05</v>
      </c>
      <c r="O73" s="1">
        <v>21.2</v>
      </c>
      <c r="P73" s="1">
        <v>6.8959999999999999</v>
      </c>
      <c r="Q73" s="1">
        <v>98</v>
      </c>
      <c r="R73" s="1">
        <v>800</v>
      </c>
      <c r="S73" s="1">
        <v>752.8</v>
      </c>
      <c r="T73" s="1">
        <v>189.4</v>
      </c>
      <c r="U73" s="1">
        <v>2203.4</v>
      </c>
      <c r="V73">
        <v>1.0231118733</v>
      </c>
      <c r="W73">
        <f t="shared" si="6"/>
        <v>1.0576313091840257</v>
      </c>
      <c r="X73">
        <f t="shared" si="7"/>
        <v>19.819559844023168</v>
      </c>
    </row>
    <row r="74" spans="1:24" x14ac:dyDescent="0.15">
      <c r="A74" s="98">
        <v>43071.033356481479</v>
      </c>
      <c r="B74" s="1">
        <v>201.21138888888527</v>
      </c>
      <c r="C74" s="1">
        <v>201.2</v>
      </c>
      <c r="D74" s="1">
        <v>16.16</v>
      </c>
      <c r="E74" s="1">
        <v>2300.232</v>
      </c>
      <c r="F74" s="1">
        <v>26.1</v>
      </c>
      <c r="G74" s="1">
        <v>402.6</v>
      </c>
      <c r="H74" s="1">
        <v>0.499</v>
      </c>
      <c r="I74" s="1">
        <v>7.0000000000000001E-3</v>
      </c>
      <c r="J74" s="1">
        <v>1.079</v>
      </c>
      <c r="K74" s="1">
        <v>20.22</v>
      </c>
      <c r="L74" s="1">
        <f t="shared" si="4"/>
        <v>1.0662759433962263</v>
      </c>
      <c r="M74" s="1">
        <f t="shared" si="5"/>
        <v>19.981556603773583</v>
      </c>
      <c r="N74" s="1">
        <v>0.05</v>
      </c>
      <c r="O74" s="1">
        <v>21.2</v>
      </c>
      <c r="P74" s="1">
        <v>6.9</v>
      </c>
      <c r="Q74" s="1">
        <v>98.4</v>
      </c>
      <c r="R74" s="1">
        <v>800</v>
      </c>
      <c r="S74" s="1">
        <v>752.8</v>
      </c>
      <c r="T74" s="1">
        <v>189.4</v>
      </c>
      <c r="U74" s="1">
        <v>2203.4</v>
      </c>
      <c r="V74">
        <v>1.0231263271</v>
      </c>
      <c r="W74">
        <f t="shared" si="6"/>
        <v>1.057616367928961</v>
      </c>
      <c r="X74">
        <f t="shared" si="7"/>
        <v>19.819279851273023</v>
      </c>
    </row>
    <row r="75" spans="1:24" x14ac:dyDescent="0.15">
      <c r="A75" s="98">
        <v>43071.034050925926</v>
      </c>
      <c r="B75" s="1">
        <v>201.22805555560626</v>
      </c>
      <c r="C75" s="1">
        <v>201.22</v>
      </c>
      <c r="D75" s="1">
        <v>16.170000000000002</v>
      </c>
      <c r="E75" s="1">
        <v>2300.25</v>
      </c>
      <c r="F75" s="1">
        <v>26.1</v>
      </c>
      <c r="G75" s="1">
        <v>402.6</v>
      </c>
      <c r="H75" s="1">
        <v>0.499</v>
      </c>
      <c r="I75" s="1">
        <v>7.0000000000000001E-3</v>
      </c>
      <c r="J75" s="1">
        <v>1.079</v>
      </c>
      <c r="K75" s="1">
        <v>20.22</v>
      </c>
      <c r="L75" s="1">
        <f t="shared" si="4"/>
        <v>1.0662759433962263</v>
      </c>
      <c r="M75" s="1">
        <f t="shared" si="5"/>
        <v>19.981556603773583</v>
      </c>
      <c r="N75" s="1">
        <v>0.05</v>
      </c>
      <c r="O75" s="1">
        <v>21.2</v>
      </c>
      <c r="P75" s="1">
        <v>6.915</v>
      </c>
      <c r="Q75" s="1">
        <v>98.3</v>
      </c>
      <c r="R75" s="1">
        <v>800</v>
      </c>
      <c r="S75" s="1">
        <v>752.8</v>
      </c>
      <c r="T75" s="1">
        <v>189.4</v>
      </c>
      <c r="U75" s="1">
        <v>2203.4</v>
      </c>
      <c r="V75">
        <v>1.0231408550999999</v>
      </c>
      <c r="W75">
        <f t="shared" si="6"/>
        <v>1.0576013503969011</v>
      </c>
      <c r="X75">
        <f t="shared" si="7"/>
        <v>19.818998429124502</v>
      </c>
    </row>
    <row r="76" spans="1:24" x14ac:dyDescent="0.15">
      <c r="A76" s="98">
        <v>43071.034745370373</v>
      </c>
      <c r="B76" s="1">
        <v>201.24472222232725</v>
      </c>
      <c r="C76" s="1">
        <v>201.24</v>
      </c>
      <c r="D76" s="1">
        <v>16.170000000000002</v>
      </c>
      <c r="E76" s="1">
        <v>2300.1129999999998</v>
      </c>
      <c r="F76" s="1">
        <v>26.1</v>
      </c>
      <c r="G76" s="1">
        <v>402.6</v>
      </c>
      <c r="H76" s="1">
        <v>0.499</v>
      </c>
      <c r="I76" s="1">
        <v>7.0000000000000001E-3</v>
      </c>
      <c r="J76" s="1">
        <v>1.079</v>
      </c>
      <c r="K76" s="1">
        <v>20.22</v>
      </c>
      <c r="L76" s="1">
        <f t="shared" si="4"/>
        <v>1.0662759433962263</v>
      </c>
      <c r="M76" s="1">
        <f t="shared" si="5"/>
        <v>19.981556603773583</v>
      </c>
      <c r="N76" s="1">
        <v>0.05</v>
      </c>
      <c r="O76" s="1">
        <v>21.2</v>
      </c>
      <c r="P76" s="1">
        <v>6.9139999999999997</v>
      </c>
      <c r="Q76" s="1">
        <v>98</v>
      </c>
      <c r="R76" s="1">
        <v>800</v>
      </c>
      <c r="S76" s="1">
        <v>752.8</v>
      </c>
      <c r="T76" s="1">
        <v>189.6</v>
      </c>
      <c r="U76" s="1">
        <v>2203.4</v>
      </c>
      <c r="V76">
        <v>1.0231497636</v>
      </c>
      <c r="W76">
        <f t="shared" si="6"/>
        <v>1.0575921419291232</v>
      </c>
      <c r="X76">
        <f t="shared" si="7"/>
        <v>19.818825866364108</v>
      </c>
    </row>
    <row r="77" spans="1:24" x14ac:dyDescent="0.15">
      <c r="A77" s="98">
        <v>43071.035439814812</v>
      </c>
      <c r="B77" s="1">
        <v>201.26138888887363</v>
      </c>
      <c r="C77" s="1">
        <v>201.25</v>
      </c>
      <c r="D77" s="1">
        <v>16.170000000000002</v>
      </c>
      <c r="E77" s="1">
        <v>2300.17</v>
      </c>
      <c r="F77" s="1">
        <v>26.1</v>
      </c>
      <c r="G77" s="1">
        <v>402.6</v>
      </c>
      <c r="H77" s="1">
        <v>0.499</v>
      </c>
      <c r="I77" s="1">
        <v>7.0000000000000001E-3</v>
      </c>
      <c r="J77" s="1">
        <v>1.079</v>
      </c>
      <c r="K77" s="1">
        <v>20.22</v>
      </c>
      <c r="L77" s="1">
        <f t="shared" si="4"/>
        <v>1.0662759433962263</v>
      </c>
      <c r="M77" s="1">
        <f t="shared" si="5"/>
        <v>19.981556603773583</v>
      </c>
      <c r="N77" s="1">
        <v>0.05</v>
      </c>
      <c r="O77" s="1">
        <v>21.2</v>
      </c>
      <c r="P77" s="1">
        <v>6.9050000000000002</v>
      </c>
      <c r="Q77" s="1">
        <v>98.1</v>
      </c>
      <c r="R77" s="1">
        <v>800</v>
      </c>
      <c r="S77" s="1">
        <v>752.8</v>
      </c>
      <c r="T77" s="1">
        <v>190.1</v>
      </c>
      <c r="U77" s="1">
        <v>2203.4</v>
      </c>
      <c r="V77">
        <v>1.0231535252999999</v>
      </c>
      <c r="W77">
        <f t="shared" si="6"/>
        <v>1.0575882536129888</v>
      </c>
      <c r="X77">
        <f t="shared" si="7"/>
        <v>19.81875300097742</v>
      </c>
    </row>
    <row r="78" spans="1:24" x14ac:dyDescent="0.15">
      <c r="A78" s="98">
        <v>43071.036134259259</v>
      </c>
      <c r="B78" s="1">
        <v>201.27805555559462</v>
      </c>
      <c r="C78" s="1">
        <v>201.27</v>
      </c>
      <c r="D78" s="1">
        <v>16.170000000000002</v>
      </c>
      <c r="E78" s="1">
        <v>2300.0770000000002</v>
      </c>
      <c r="F78" s="1">
        <v>26.1</v>
      </c>
      <c r="G78" s="1">
        <v>402.6</v>
      </c>
      <c r="H78" s="1">
        <v>0.499</v>
      </c>
      <c r="I78" s="1">
        <v>7.0000000000000001E-3</v>
      </c>
      <c r="J78" s="1">
        <v>1.079</v>
      </c>
      <c r="K78" s="1">
        <v>20.22</v>
      </c>
      <c r="L78" s="1">
        <f t="shared" si="4"/>
        <v>1.0662759433962263</v>
      </c>
      <c r="M78" s="1">
        <f t="shared" si="5"/>
        <v>19.981556603773583</v>
      </c>
      <c r="N78" s="1">
        <v>0.05</v>
      </c>
      <c r="O78" s="1">
        <v>21.2</v>
      </c>
      <c r="P78" s="1">
        <v>6.9020000000000001</v>
      </c>
      <c r="Q78" s="1">
        <v>97.7</v>
      </c>
      <c r="R78" s="1">
        <v>800</v>
      </c>
      <c r="S78" s="1">
        <v>752.8</v>
      </c>
      <c r="T78" s="1">
        <v>190.2</v>
      </c>
      <c r="U78" s="1">
        <v>2203.5</v>
      </c>
      <c r="V78">
        <v>1.0231707989000001</v>
      </c>
      <c r="W78">
        <f t="shared" si="6"/>
        <v>1.0575703989630347</v>
      </c>
      <c r="X78">
        <f t="shared" si="7"/>
        <v>19.818418412449084</v>
      </c>
    </row>
    <row r="79" spans="1:24" x14ac:dyDescent="0.15">
      <c r="A79" s="98">
        <v>43071.036828703705</v>
      </c>
      <c r="B79" s="1">
        <v>201.29472222231561</v>
      </c>
      <c r="C79" s="1">
        <v>201.29</v>
      </c>
      <c r="D79" s="1">
        <v>16.170000000000002</v>
      </c>
      <c r="E79" s="1">
        <v>2300.0300000000002</v>
      </c>
      <c r="F79" s="1">
        <v>26.1</v>
      </c>
      <c r="G79" s="1">
        <v>402.6</v>
      </c>
      <c r="H79" s="1">
        <v>0.499</v>
      </c>
      <c r="I79" s="1">
        <v>7.0000000000000001E-3</v>
      </c>
      <c r="J79" s="1">
        <v>1.079</v>
      </c>
      <c r="K79" s="1">
        <v>20.22</v>
      </c>
      <c r="L79" s="1">
        <f t="shared" si="4"/>
        <v>1.0662759433962263</v>
      </c>
      <c r="M79" s="1">
        <f t="shared" si="5"/>
        <v>19.981556603773583</v>
      </c>
      <c r="N79" s="1">
        <v>0.05</v>
      </c>
      <c r="O79" s="1">
        <v>21.2</v>
      </c>
      <c r="P79" s="1">
        <v>6.8959999999999999</v>
      </c>
      <c r="Q79" s="1">
        <v>97.9</v>
      </c>
      <c r="R79" s="1">
        <v>800</v>
      </c>
      <c r="S79" s="1">
        <v>752.8</v>
      </c>
      <c r="T79" s="1">
        <v>190.2</v>
      </c>
      <c r="U79" s="1">
        <v>2203.5</v>
      </c>
      <c r="V79">
        <v>1.0231929209999999</v>
      </c>
      <c r="W79">
        <f t="shared" si="6"/>
        <v>1.0575475335994824</v>
      </c>
      <c r="X79">
        <f t="shared" si="7"/>
        <v>19.817989925284092</v>
      </c>
    </row>
    <row r="80" spans="1:24" x14ac:dyDescent="0.15">
      <c r="A80" s="98">
        <v>43071.037523148145</v>
      </c>
      <c r="B80" s="1">
        <v>201.31138888886198</v>
      </c>
      <c r="C80" s="1">
        <v>201.3</v>
      </c>
      <c r="D80" s="1">
        <v>16.170000000000002</v>
      </c>
      <c r="E80" s="1">
        <v>2300.134</v>
      </c>
      <c r="F80" s="1">
        <v>26.1</v>
      </c>
      <c r="G80" s="1">
        <v>402.6</v>
      </c>
      <c r="H80" s="1">
        <v>0.499</v>
      </c>
      <c r="I80" s="1">
        <v>7.0000000000000001E-3</v>
      </c>
      <c r="J80" s="1">
        <v>1.079</v>
      </c>
      <c r="K80" s="1">
        <v>20.22</v>
      </c>
      <c r="L80" s="1">
        <f t="shared" si="4"/>
        <v>1.0662759433962263</v>
      </c>
      <c r="M80" s="1">
        <f t="shared" si="5"/>
        <v>19.981556603773583</v>
      </c>
      <c r="N80" s="1">
        <v>0.05</v>
      </c>
      <c r="O80" s="1">
        <v>21.2</v>
      </c>
      <c r="P80" s="1">
        <v>6.9009999999999998</v>
      </c>
      <c r="Q80" s="1">
        <v>98</v>
      </c>
      <c r="R80" s="1">
        <v>800</v>
      </c>
      <c r="S80" s="1">
        <v>752.8</v>
      </c>
      <c r="T80" s="1">
        <v>190.2</v>
      </c>
      <c r="U80" s="1">
        <v>2203.5</v>
      </c>
      <c r="V80">
        <v>1.0232068577</v>
      </c>
      <c r="W80">
        <f t="shared" si="6"/>
        <v>1.057533129158581</v>
      </c>
      <c r="X80">
        <f t="shared" si="7"/>
        <v>19.817719992202512</v>
      </c>
    </row>
    <row r="81" spans="1:24" x14ac:dyDescent="0.15">
      <c r="A81" s="98">
        <v>43071.038217592592</v>
      </c>
      <c r="B81" s="1">
        <v>201.32805555558298</v>
      </c>
      <c r="C81" s="1">
        <v>201.32</v>
      </c>
      <c r="D81" s="1">
        <v>16.170000000000002</v>
      </c>
      <c r="E81" s="1">
        <v>2300.25</v>
      </c>
      <c r="F81" s="1">
        <v>26.1</v>
      </c>
      <c r="G81" s="1">
        <v>402.6</v>
      </c>
      <c r="H81" s="1">
        <v>0.499</v>
      </c>
      <c r="I81" s="1">
        <v>7.0000000000000001E-3</v>
      </c>
      <c r="J81" s="1">
        <v>1.079</v>
      </c>
      <c r="K81" s="1">
        <v>20.22</v>
      </c>
      <c r="L81" s="1">
        <f t="shared" si="4"/>
        <v>1.0662759433962263</v>
      </c>
      <c r="M81" s="1">
        <f t="shared" si="5"/>
        <v>19.981556603773583</v>
      </c>
      <c r="N81" s="1">
        <v>0.05</v>
      </c>
      <c r="O81" s="1">
        <v>21.2</v>
      </c>
      <c r="P81" s="1">
        <v>6.9109999999999996</v>
      </c>
      <c r="Q81" s="1">
        <v>98.3</v>
      </c>
      <c r="R81" s="1">
        <v>800</v>
      </c>
      <c r="S81" s="1">
        <v>752.8</v>
      </c>
      <c r="T81" s="1">
        <v>190.2</v>
      </c>
      <c r="U81" s="1">
        <v>2203.5</v>
      </c>
      <c r="V81">
        <v>1.0232064572000001</v>
      </c>
      <c r="W81">
        <f t="shared" si="6"/>
        <v>1.0575335430946105</v>
      </c>
      <c r="X81">
        <f t="shared" si="7"/>
        <v>19.817727749187231</v>
      </c>
    </row>
    <row r="82" spans="1:24" x14ac:dyDescent="0.15">
      <c r="A82" s="98">
        <v>43071.038912037038</v>
      </c>
      <c r="B82" s="1">
        <v>201.34472222230397</v>
      </c>
      <c r="C82" s="1">
        <v>201.34</v>
      </c>
      <c r="D82" s="1">
        <v>16.170000000000002</v>
      </c>
      <c r="E82" s="1">
        <v>2299.973</v>
      </c>
      <c r="F82" s="1">
        <v>26.1</v>
      </c>
      <c r="G82" s="1">
        <v>402.6</v>
      </c>
      <c r="H82" s="1">
        <v>0.499</v>
      </c>
      <c r="I82" s="1">
        <v>7.0000000000000001E-3</v>
      </c>
      <c r="J82" s="1">
        <v>1.079</v>
      </c>
      <c r="K82" s="1">
        <v>20.22</v>
      </c>
      <c r="L82" s="1">
        <f t="shared" si="4"/>
        <v>1.0662759433962263</v>
      </c>
      <c r="M82" s="1">
        <f t="shared" si="5"/>
        <v>19.981556603773583</v>
      </c>
      <c r="N82" s="1">
        <v>0.05</v>
      </c>
      <c r="O82" s="1">
        <v>21.2</v>
      </c>
      <c r="P82" s="1">
        <v>6.9050000000000002</v>
      </c>
      <c r="Q82" s="1">
        <v>97.9</v>
      </c>
      <c r="R82" s="1">
        <v>800</v>
      </c>
      <c r="S82" s="1">
        <v>752.8</v>
      </c>
      <c r="T82" s="1">
        <v>190.2</v>
      </c>
      <c r="U82" s="1">
        <v>2203.5</v>
      </c>
      <c r="V82">
        <v>1.0232265616</v>
      </c>
      <c r="W82">
        <f t="shared" si="6"/>
        <v>1.0575127646295455</v>
      </c>
      <c r="X82">
        <f t="shared" si="7"/>
        <v>19.817338369610205</v>
      </c>
    </row>
    <row r="83" spans="1:24" x14ac:dyDescent="0.15">
      <c r="A83" s="98">
        <v>43071.039606481485</v>
      </c>
      <c r="B83" s="1">
        <v>201.36138888902497</v>
      </c>
      <c r="C83" s="1">
        <v>201.35</v>
      </c>
      <c r="D83" s="1">
        <v>16.170000000000002</v>
      </c>
      <c r="E83" s="1">
        <v>2299.9299999999998</v>
      </c>
      <c r="F83" s="1">
        <v>26.1</v>
      </c>
      <c r="G83" s="1">
        <v>402.6</v>
      </c>
      <c r="H83" s="1">
        <v>0.499</v>
      </c>
      <c r="I83" s="1">
        <v>7.0000000000000001E-3</v>
      </c>
      <c r="J83" s="1">
        <v>1.079</v>
      </c>
      <c r="K83" s="1">
        <v>20.22</v>
      </c>
      <c r="L83" s="1">
        <f t="shared" si="4"/>
        <v>1.0662759433962263</v>
      </c>
      <c r="M83" s="1">
        <f t="shared" si="5"/>
        <v>19.981556603773583</v>
      </c>
      <c r="N83" s="1">
        <v>0.05</v>
      </c>
      <c r="O83" s="1">
        <v>21.2</v>
      </c>
      <c r="P83" s="1">
        <v>6.8979999999999997</v>
      </c>
      <c r="Q83" s="1">
        <v>98.1</v>
      </c>
      <c r="R83" s="1">
        <v>800</v>
      </c>
      <c r="S83" s="1">
        <v>752.8</v>
      </c>
      <c r="T83" s="1">
        <v>190.2</v>
      </c>
      <c r="U83" s="1">
        <v>2203.5</v>
      </c>
      <c r="V83">
        <v>1.0232430924</v>
      </c>
      <c r="W83">
        <f t="shared" si="6"/>
        <v>1.0574956801926807</v>
      </c>
      <c r="X83">
        <f t="shared" si="7"/>
        <v>19.817018214546803</v>
      </c>
    </row>
    <row r="84" spans="1:24" x14ac:dyDescent="0.15">
      <c r="A84" s="98">
        <v>43071.040300925924</v>
      </c>
      <c r="B84" s="1">
        <v>201.37805555557134</v>
      </c>
      <c r="C84" s="1">
        <v>201.37</v>
      </c>
      <c r="D84" s="1">
        <v>16.170000000000002</v>
      </c>
      <c r="E84" s="1">
        <v>2300.0340000000001</v>
      </c>
      <c r="F84" s="1">
        <v>26.1</v>
      </c>
      <c r="G84" s="1">
        <v>402.6</v>
      </c>
      <c r="H84" s="1">
        <v>0.499</v>
      </c>
      <c r="I84" s="1">
        <v>7.0000000000000001E-3</v>
      </c>
      <c r="J84" s="1">
        <v>1.079</v>
      </c>
      <c r="K84" s="1">
        <v>20.22</v>
      </c>
      <c r="L84" s="1">
        <f t="shared" si="4"/>
        <v>1.0662759433962263</v>
      </c>
      <c r="M84" s="1">
        <f t="shared" si="5"/>
        <v>19.981556603773583</v>
      </c>
      <c r="N84" s="1">
        <v>0.05</v>
      </c>
      <c r="O84" s="1">
        <v>21.2</v>
      </c>
      <c r="P84" s="1">
        <v>6.8920000000000003</v>
      </c>
      <c r="Q84" s="1">
        <v>98.2</v>
      </c>
      <c r="R84" s="1">
        <v>800</v>
      </c>
      <c r="S84" s="1">
        <v>752.8</v>
      </c>
      <c r="T84" s="1">
        <v>190.2</v>
      </c>
      <c r="U84" s="1">
        <v>2203.5</v>
      </c>
      <c r="V84">
        <v>1.0232398243</v>
      </c>
      <c r="W84">
        <f t="shared" si="6"/>
        <v>1.0574990577015992</v>
      </c>
      <c r="X84">
        <f t="shared" si="7"/>
        <v>19.817081507624035</v>
      </c>
    </row>
    <row r="85" spans="1:24" x14ac:dyDescent="0.15">
      <c r="A85" s="98">
        <v>43071.040995370371</v>
      </c>
      <c r="B85" s="1">
        <v>201.39472222229233</v>
      </c>
      <c r="C85" s="1">
        <v>201.39</v>
      </c>
      <c r="D85" s="1">
        <v>16.170000000000002</v>
      </c>
      <c r="E85" s="1">
        <v>2300.0729999999999</v>
      </c>
      <c r="F85" s="1">
        <v>26.1</v>
      </c>
      <c r="G85" s="1">
        <v>402.6</v>
      </c>
      <c r="H85" s="1">
        <v>0.499</v>
      </c>
      <c r="I85" s="1">
        <v>7.0000000000000001E-3</v>
      </c>
      <c r="J85" s="1">
        <v>1.079</v>
      </c>
      <c r="K85" s="1">
        <v>20.22</v>
      </c>
      <c r="L85" s="1">
        <f t="shared" si="4"/>
        <v>1.0662759433962263</v>
      </c>
      <c r="M85" s="1">
        <f t="shared" si="5"/>
        <v>19.981556603773583</v>
      </c>
      <c r="N85" s="1">
        <v>0.05</v>
      </c>
      <c r="O85" s="1">
        <v>21.2</v>
      </c>
      <c r="P85" s="1">
        <v>6.8940000000000001</v>
      </c>
      <c r="Q85" s="1">
        <v>97.9</v>
      </c>
      <c r="R85" s="1">
        <v>800</v>
      </c>
      <c r="S85" s="1">
        <v>752.8</v>
      </c>
      <c r="T85" s="1">
        <v>190.2</v>
      </c>
      <c r="U85" s="1">
        <v>2203.5</v>
      </c>
      <c r="V85">
        <v>1.0232668939</v>
      </c>
      <c r="W85">
        <f t="shared" si="6"/>
        <v>1.0574710825206732</v>
      </c>
      <c r="X85">
        <f t="shared" si="7"/>
        <v>19.816557264659885</v>
      </c>
    </row>
    <row r="86" spans="1:24" x14ac:dyDescent="0.15">
      <c r="A86" s="98">
        <v>43071.041689814818</v>
      </c>
      <c r="B86" s="1">
        <v>201.41138888901332</v>
      </c>
      <c r="C86" s="1">
        <v>201.4</v>
      </c>
      <c r="D86" s="1">
        <v>16.18</v>
      </c>
      <c r="E86" s="1">
        <v>2299.9070000000002</v>
      </c>
      <c r="F86" s="1">
        <v>26.1</v>
      </c>
      <c r="G86" s="1">
        <v>402.6</v>
      </c>
      <c r="H86" s="1">
        <v>0.499</v>
      </c>
      <c r="I86" s="1">
        <v>7.0000000000000001E-3</v>
      </c>
      <c r="J86" s="1">
        <v>1.079</v>
      </c>
      <c r="K86" s="1">
        <v>20.22</v>
      </c>
      <c r="L86" s="1">
        <f t="shared" si="4"/>
        <v>1.0662759433962263</v>
      </c>
      <c r="M86" s="1">
        <f t="shared" si="5"/>
        <v>19.981556603773583</v>
      </c>
      <c r="N86" s="1">
        <v>0.05</v>
      </c>
      <c r="O86" s="1">
        <v>21.2</v>
      </c>
      <c r="P86" s="1">
        <v>6.9119999999999999</v>
      </c>
      <c r="Q86" s="1">
        <v>97.2</v>
      </c>
      <c r="R86" s="1">
        <v>800</v>
      </c>
      <c r="S86" s="1">
        <v>752.8</v>
      </c>
      <c r="T86" s="1">
        <v>190.2</v>
      </c>
      <c r="U86" s="1">
        <v>2203.6</v>
      </c>
      <c r="V86">
        <v>1.0232755697</v>
      </c>
      <c r="W86">
        <f t="shared" si="6"/>
        <v>1.0574621167954188</v>
      </c>
      <c r="X86">
        <f t="shared" si="7"/>
        <v>19.816389250790884</v>
      </c>
    </row>
    <row r="87" spans="1:24" x14ac:dyDescent="0.15">
      <c r="A87" s="98">
        <v>43071.042384259257</v>
      </c>
      <c r="B87" s="1">
        <v>201.42805555555969</v>
      </c>
      <c r="C87" s="1">
        <v>201.42</v>
      </c>
      <c r="D87" s="1">
        <v>16.18</v>
      </c>
      <c r="E87" s="1">
        <v>2299.846</v>
      </c>
      <c r="F87" s="1">
        <v>26.1</v>
      </c>
      <c r="G87" s="1">
        <v>402.6</v>
      </c>
      <c r="H87" s="1">
        <v>0.499</v>
      </c>
      <c r="I87" s="1">
        <v>7.0000000000000001E-3</v>
      </c>
      <c r="J87" s="1">
        <v>1.079</v>
      </c>
      <c r="K87" s="1">
        <v>20.22</v>
      </c>
      <c r="L87" s="1">
        <f t="shared" si="4"/>
        <v>1.0662759433962263</v>
      </c>
      <c r="M87" s="1">
        <f t="shared" si="5"/>
        <v>19.981556603773583</v>
      </c>
      <c r="N87" s="1">
        <v>0.05</v>
      </c>
      <c r="O87" s="1">
        <v>21.2</v>
      </c>
      <c r="P87" s="1">
        <v>6.9020000000000001</v>
      </c>
      <c r="Q87" s="1">
        <v>98</v>
      </c>
      <c r="R87" s="1">
        <v>800</v>
      </c>
      <c r="S87" s="1">
        <v>752.8</v>
      </c>
      <c r="T87" s="1">
        <v>190.2</v>
      </c>
      <c r="U87" s="1">
        <v>2203.6</v>
      </c>
      <c r="V87">
        <v>1.0232883156000001</v>
      </c>
      <c r="W87">
        <f t="shared" si="6"/>
        <v>1.0574489452325373</v>
      </c>
      <c r="X87">
        <f t="shared" si="7"/>
        <v>19.816142421317799</v>
      </c>
    </row>
    <row r="88" spans="1:24" x14ac:dyDescent="0.15">
      <c r="A88" s="98">
        <v>43071.043078703704</v>
      </c>
      <c r="B88" s="1">
        <v>201.44472222228069</v>
      </c>
      <c r="C88" s="1">
        <v>201.44</v>
      </c>
      <c r="D88" s="1">
        <v>16.18</v>
      </c>
      <c r="E88" s="1">
        <v>2299.7069999999999</v>
      </c>
      <c r="F88" s="1">
        <v>26.1</v>
      </c>
      <c r="G88" s="1">
        <v>402.6</v>
      </c>
      <c r="H88" s="1">
        <v>0.499</v>
      </c>
      <c r="I88" s="1">
        <v>7.0000000000000001E-3</v>
      </c>
      <c r="J88" s="1">
        <v>1.079</v>
      </c>
      <c r="K88" s="1">
        <v>20.22</v>
      </c>
      <c r="L88" s="1">
        <f t="shared" si="4"/>
        <v>1.0637670588235293</v>
      </c>
      <c r="M88" s="1">
        <f t="shared" si="5"/>
        <v>19.934541176470589</v>
      </c>
      <c r="N88" s="1">
        <v>0.05</v>
      </c>
      <c r="O88" s="1">
        <v>21.25</v>
      </c>
      <c r="P88" s="1">
        <v>6.9029999999999996</v>
      </c>
      <c r="Q88" s="1">
        <v>98.3</v>
      </c>
      <c r="R88" s="1">
        <v>800</v>
      </c>
      <c r="S88" s="1">
        <v>752.8</v>
      </c>
      <c r="T88" s="1">
        <v>190.2</v>
      </c>
      <c r="U88" s="1">
        <v>2203.6</v>
      </c>
      <c r="V88">
        <v>1.023303624</v>
      </c>
      <c r="W88">
        <f t="shared" si="6"/>
        <v>1.0574331260259466</v>
      </c>
      <c r="X88">
        <f t="shared" si="7"/>
        <v>19.815845976130344</v>
      </c>
    </row>
    <row r="89" spans="1:24" x14ac:dyDescent="0.15">
      <c r="A89" s="98">
        <v>43071.043773148151</v>
      </c>
      <c r="B89" s="1">
        <v>201.46138888900168</v>
      </c>
      <c r="C89" s="1">
        <v>201.45</v>
      </c>
      <c r="D89" s="1">
        <v>16.18</v>
      </c>
      <c r="E89" s="1">
        <v>2299.6729999999998</v>
      </c>
      <c r="F89" s="1">
        <v>26.1</v>
      </c>
      <c r="G89" s="1">
        <v>402.6</v>
      </c>
      <c r="H89" s="1">
        <v>0.499</v>
      </c>
      <c r="I89" s="1">
        <v>7.0000000000000001E-3</v>
      </c>
      <c r="J89" s="1">
        <v>1.079</v>
      </c>
      <c r="K89" s="1">
        <v>20.22</v>
      </c>
      <c r="L89" s="1">
        <f t="shared" si="4"/>
        <v>1.0577936359382309</v>
      </c>
      <c r="M89" s="1">
        <f t="shared" si="5"/>
        <v>19.822601778193729</v>
      </c>
      <c r="N89" s="1">
        <v>0.05</v>
      </c>
      <c r="O89" s="1">
        <v>21.37</v>
      </c>
      <c r="P89" s="1">
        <v>6.899</v>
      </c>
      <c r="Q89" s="1">
        <v>97.8</v>
      </c>
      <c r="R89" s="1">
        <v>800</v>
      </c>
      <c r="S89" s="1">
        <v>752.8</v>
      </c>
      <c r="T89" s="1">
        <v>190.2</v>
      </c>
      <c r="U89" s="1">
        <v>2203.6</v>
      </c>
      <c r="V89">
        <v>1.0233066253000001</v>
      </c>
      <c r="W89">
        <f t="shared" si="6"/>
        <v>1.0574300246348654</v>
      </c>
      <c r="X89">
        <f t="shared" si="7"/>
        <v>19.815787857383668</v>
      </c>
    </row>
    <row r="90" spans="1:24" x14ac:dyDescent="0.15">
      <c r="A90" s="98">
        <v>43071.04446759259</v>
      </c>
      <c r="B90" s="1">
        <v>201.47805555554805</v>
      </c>
      <c r="C90" s="1">
        <v>201.47</v>
      </c>
      <c r="D90" s="1">
        <v>16.18</v>
      </c>
      <c r="E90" s="1">
        <v>2299.6039999999998</v>
      </c>
      <c r="F90" s="1">
        <v>26.1</v>
      </c>
      <c r="G90" s="1">
        <v>402.6</v>
      </c>
      <c r="H90" s="1">
        <v>0.499</v>
      </c>
      <c r="I90" s="1">
        <v>7.0000000000000001E-3</v>
      </c>
      <c r="J90" s="1">
        <v>1.079</v>
      </c>
      <c r="K90" s="1">
        <v>20.22</v>
      </c>
      <c r="L90" s="1">
        <f t="shared" si="4"/>
        <v>1.0572988774555658</v>
      </c>
      <c r="M90" s="1">
        <f t="shared" si="5"/>
        <v>19.813330215154348</v>
      </c>
      <c r="N90" s="1">
        <v>0.05</v>
      </c>
      <c r="O90" s="1">
        <v>21.38</v>
      </c>
      <c r="P90" s="1">
        <v>6.9009999999999998</v>
      </c>
      <c r="Q90" s="1">
        <v>97.6</v>
      </c>
      <c r="R90" s="1">
        <v>800</v>
      </c>
      <c r="S90" s="1">
        <v>752.8</v>
      </c>
      <c r="T90" s="1">
        <v>190.2</v>
      </c>
      <c r="U90" s="1">
        <v>2203.6</v>
      </c>
      <c r="V90">
        <v>1.0233064169000001</v>
      </c>
      <c r="W90">
        <f t="shared" si="6"/>
        <v>1.0574302399842597</v>
      </c>
      <c r="X90">
        <f t="shared" si="7"/>
        <v>19.815791892939508</v>
      </c>
    </row>
    <row r="91" spans="1:24" x14ac:dyDescent="0.15">
      <c r="A91" s="98">
        <v>43071.045162037037</v>
      </c>
      <c r="B91" s="1">
        <v>201.49472222226905</v>
      </c>
      <c r="C91" s="1">
        <v>201.49</v>
      </c>
      <c r="D91" s="1">
        <v>16.18</v>
      </c>
      <c r="E91" s="1">
        <v>2299.654</v>
      </c>
      <c r="F91" s="1">
        <v>26.1</v>
      </c>
      <c r="G91" s="1">
        <v>402.6</v>
      </c>
      <c r="H91" s="1">
        <v>0.499</v>
      </c>
      <c r="I91" s="1">
        <v>7.0000000000000001E-3</v>
      </c>
      <c r="J91" s="1">
        <v>1.079</v>
      </c>
      <c r="K91" s="1">
        <v>20.22</v>
      </c>
      <c r="L91" s="1">
        <f t="shared" si="4"/>
        <v>1.0568045815801776</v>
      </c>
      <c r="M91" s="1">
        <f t="shared" si="5"/>
        <v>19.80406732117812</v>
      </c>
      <c r="N91" s="1">
        <v>0.05</v>
      </c>
      <c r="O91" s="1">
        <v>21.39</v>
      </c>
      <c r="P91" s="1">
        <v>6.9210000000000003</v>
      </c>
      <c r="Q91" s="1">
        <v>98.4</v>
      </c>
      <c r="R91" s="1">
        <v>800</v>
      </c>
      <c r="S91" s="1">
        <v>752.8</v>
      </c>
      <c r="T91" s="1">
        <v>190.2</v>
      </c>
      <c r="U91" s="1">
        <v>2203.6</v>
      </c>
      <c r="V91">
        <v>1.0233117386999999</v>
      </c>
      <c r="W91">
        <f t="shared" si="6"/>
        <v>1.05742474074875</v>
      </c>
      <c r="X91">
        <f t="shared" si="7"/>
        <v>19.815688839610495</v>
      </c>
    </row>
    <row r="92" spans="1:24" x14ac:dyDescent="0.15">
      <c r="A92" s="98">
        <v>43071.045856481483</v>
      </c>
      <c r="B92" s="1">
        <v>201.51138888899004</v>
      </c>
      <c r="C92" s="1">
        <v>201.5</v>
      </c>
      <c r="D92" s="1">
        <v>16.18</v>
      </c>
      <c r="E92" s="1">
        <v>2299.7660000000001</v>
      </c>
      <c r="F92" s="1">
        <v>26.1</v>
      </c>
      <c r="G92" s="1">
        <v>402.6</v>
      </c>
      <c r="H92" s="1">
        <v>0.499</v>
      </c>
      <c r="I92" s="1">
        <v>7.0000000000000001E-3</v>
      </c>
      <c r="J92" s="1">
        <v>1.079</v>
      </c>
      <c r="K92" s="1">
        <v>20.22</v>
      </c>
      <c r="L92" s="1">
        <f t="shared" si="4"/>
        <v>1.0563107476635514</v>
      </c>
      <c r="M92" s="1">
        <f t="shared" si="5"/>
        <v>19.79481308411215</v>
      </c>
      <c r="N92" s="1">
        <v>4.9000000000000002E-2</v>
      </c>
      <c r="O92" s="1">
        <v>21.4</v>
      </c>
      <c r="P92" s="1">
        <v>6.9169999999999998</v>
      </c>
      <c r="Q92" s="1">
        <v>98.5</v>
      </c>
      <c r="R92" s="1">
        <v>800</v>
      </c>
      <c r="S92" s="1">
        <v>752.8</v>
      </c>
      <c r="T92" s="1">
        <v>190.2</v>
      </c>
      <c r="U92" s="1">
        <v>2203.6</v>
      </c>
      <c r="V92">
        <v>1.0233299551999999</v>
      </c>
      <c r="W92">
        <f t="shared" si="6"/>
        <v>1.0574059173206933</v>
      </c>
      <c r="X92">
        <f t="shared" si="7"/>
        <v>19.81533609659353</v>
      </c>
    </row>
    <row r="93" spans="1:24" x14ac:dyDescent="0.15">
      <c r="A93" s="98">
        <v>43071.046550925923</v>
      </c>
      <c r="B93" s="1">
        <v>201.52805555553641</v>
      </c>
      <c r="C93" s="1">
        <v>201.52</v>
      </c>
      <c r="D93" s="1">
        <v>16.18</v>
      </c>
      <c r="E93" s="1">
        <v>2299.7570000000001</v>
      </c>
      <c r="F93" s="1">
        <v>26.1</v>
      </c>
      <c r="G93" s="1">
        <v>402.6</v>
      </c>
      <c r="H93" s="1">
        <v>0.499</v>
      </c>
      <c r="I93" s="1">
        <v>7.0000000000000001E-3</v>
      </c>
      <c r="J93" s="1">
        <v>1.079</v>
      </c>
      <c r="K93" s="1">
        <v>20.22</v>
      </c>
      <c r="L93" s="1">
        <f t="shared" si="4"/>
        <v>1.0563107476635514</v>
      </c>
      <c r="M93" s="1">
        <f t="shared" si="5"/>
        <v>19.79481308411215</v>
      </c>
      <c r="N93" s="1">
        <v>4.9000000000000002E-2</v>
      </c>
      <c r="O93" s="1">
        <v>21.4</v>
      </c>
      <c r="P93" s="1">
        <v>6.9160000000000004</v>
      </c>
      <c r="Q93" s="1">
        <v>98</v>
      </c>
      <c r="R93" s="1">
        <v>800</v>
      </c>
      <c r="S93" s="1">
        <v>752.8</v>
      </c>
      <c r="T93" s="1">
        <v>190.2</v>
      </c>
      <c r="U93" s="1">
        <v>2203.6</v>
      </c>
      <c r="V93">
        <v>1.0233441725999999</v>
      </c>
      <c r="W93">
        <f t="shared" si="6"/>
        <v>1.0573912266982308</v>
      </c>
      <c r="X93">
        <f t="shared" si="7"/>
        <v>19.8150608005915</v>
      </c>
    </row>
    <row r="94" spans="1:24" x14ac:dyDescent="0.15">
      <c r="A94" s="98">
        <v>43071.04724537037</v>
      </c>
      <c r="B94" s="1">
        <v>201.54472222225741</v>
      </c>
      <c r="C94" s="1">
        <v>201.54</v>
      </c>
      <c r="D94" s="1">
        <v>16.18</v>
      </c>
      <c r="E94" s="1">
        <v>2299.7820000000002</v>
      </c>
      <c r="F94" s="1">
        <v>26.1</v>
      </c>
      <c r="G94" s="1">
        <v>402.6</v>
      </c>
      <c r="H94" s="1">
        <v>0.499</v>
      </c>
      <c r="I94" s="1">
        <v>7.0000000000000001E-3</v>
      </c>
      <c r="J94" s="1">
        <v>1.079</v>
      </c>
      <c r="K94" s="1">
        <v>20.22</v>
      </c>
      <c r="L94" s="1">
        <f t="shared" si="4"/>
        <v>1.0563107476635514</v>
      </c>
      <c r="M94" s="1">
        <f t="shared" si="5"/>
        <v>19.79481308411215</v>
      </c>
      <c r="N94" s="1">
        <v>4.9000000000000002E-2</v>
      </c>
      <c r="O94" s="1">
        <v>21.4</v>
      </c>
      <c r="P94" s="1">
        <v>6.9</v>
      </c>
      <c r="Q94" s="1">
        <v>97.7</v>
      </c>
      <c r="R94" s="1">
        <v>800</v>
      </c>
      <c r="S94" s="1">
        <v>752.8</v>
      </c>
      <c r="T94" s="1">
        <v>190.2</v>
      </c>
      <c r="U94" s="1">
        <v>2203.6</v>
      </c>
      <c r="V94">
        <v>1.0233525452000001</v>
      </c>
      <c r="W94">
        <f t="shared" si="6"/>
        <v>1.0573825756093891</v>
      </c>
      <c r="X94">
        <f t="shared" si="7"/>
        <v>19.814898682874745</v>
      </c>
    </row>
    <row r="95" spans="1:24" x14ac:dyDescent="0.15">
      <c r="A95" s="98">
        <v>43071.047939814816</v>
      </c>
      <c r="B95" s="1">
        <v>201.5613888889784</v>
      </c>
      <c r="C95" s="1">
        <v>201.55</v>
      </c>
      <c r="D95" s="1">
        <v>16.18</v>
      </c>
      <c r="E95" s="1">
        <v>2299.66</v>
      </c>
      <c r="F95" s="1">
        <v>26.1</v>
      </c>
      <c r="G95" s="1">
        <v>402.6</v>
      </c>
      <c r="H95" s="1">
        <v>0.499</v>
      </c>
      <c r="I95" s="1">
        <v>7.0000000000000001E-3</v>
      </c>
      <c r="J95" s="1">
        <v>1.079</v>
      </c>
      <c r="K95" s="1">
        <v>20.22</v>
      </c>
      <c r="L95" s="1">
        <f t="shared" si="4"/>
        <v>1.0563107476635514</v>
      </c>
      <c r="M95" s="1">
        <f t="shared" si="5"/>
        <v>19.79481308411215</v>
      </c>
      <c r="N95" s="1">
        <v>4.9000000000000002E-2</v>
      </c>
      <c r="O95" s="1">
        <v>21.4</v>
      </c>
      <c r="P95" s="1">
        <v>6.8959999999999999</v>
      </c>
      <c r="Q95" s="1">
        <v>98.4</v>
      </c>
      <c r="R95" s="1">
        <v>800</v>
      </c>
      <c r="S95" s="1">
        <v>752.8</v>
      </c>
      <c r="T95" s="1">
        <v>190.2</v>
      </c>
      <c r="U95" s="1">
        <v>2203.6</v>
      </c>
      <c r="V95">
        <v>1.0233529683</v>
      </c>
      <c r="W95">
        <f t="shared" si="6"/>
        <v>1.0573821384400239</v>
      </c>
      <c r="X95">
        <f t="shared" si="7"/>
        <v>19.814890490507214</v>
      </c>
    </row>
    <row r="96" spans="1:24" x14ac:dyDescent="0.15">
      <c r="A96" s="98">
        <v>43071.048634259256</v>
      </c>
      <c r="B96" s="1">
        <v>201.57805555552477</v>
      </c>
      <c r="C96" s="1">
        <v>201.57</v>
      </c>
      <c r="D96" s="1">
        <v>16.18</v>
      </c>
      <c r="E96" s="1">
        <v>2299.5770000000002</v>
      </c>
      <c r="F96" s="1">
        <v>26.1</v>
      </c>
      <c r="G96" s="1">
        <v>402.6</v>
      </c>
      <c r="H96" s="1">
        <v>0.499</v>
      </c>
      <c r="I96" s="1">
        <v>7.0000000000000001E-3</v>
      </c>
      <c r="J96" s="1">
        <v>1.079</v>
      </c>
      <c r="K96" s="1">
        <v>20.21</v>
      </c>
      <c r="L96" s="1">
        <f t="shared" si="4"/>
        <v>1.0563107476635514</v>
      </c>
      <c r="M96" s="1">
        <f t="shared" si="5"/>
        <v>19.785023364485983</v>
      </c>
      <c r="N96" s="1">
        <v>4.9000000000000002E-2</v>
      </c>
      <c r="O96" s="1">
        <v>21.4</v>
      </c>
      <c r="P96" s="1">
        <v>6.9109999999999996</v>
      </c>
      <c r="Q96" s="1">
        <v>98.7</v>
      </c>
      <c r="R96" s="1">
        <v>800</v>
      </c>
      <c r="S96" s="1">
        <v>752.8</v>
      </c>
      <c r="T96" s="1">
        <v>190.3</v>
      </c>
      <c r="U96" s="1">
        <v>2203.6</v>
      </c>
      <c r="V96">
        <v>1.0233554926999999</v>
      </c>
      <c r="W96">
        <f t="shared" si="6"/>
        <v>1.0573795301035374</v>
      </c>
      <c r="X96">
        <f t="shared" si="7"/>
        <v>19.805041986461994</v>
      </c>
    </row>
    <row r="97" spans="1:24" x14ac:dyDescent="0.15">
      <c r="A97" s="98">
        <v>43071.049328703702</v>
      </c>
      <c r="B97" s="1">
        <v>201.59472222224576</v>
      </c>
      <c r="C97" s="1">
        <v>201.59</v>
      </c>
      <c r="D97" s="1">
        <v>16.18</v>
      </c>
      <c r="E97" s="1">
        <v>2299.5300000000002</v>
      </c>
      <c r="F97" s="1">
        <v>26.1</v>
      </c>
      <c r="G97" s="1">
        <v>402.6</v>
      </c>
      <c r="H97" s="1">
        <v>0.499</v>
      </c>
      <c r="I97" s="1">
        <v>7.0000000000000001E-3</v>
      </c>
      <c r="J97" s="1">
        <v>1.077</v>
      </c>
      <c r="K97" s="1">
        <v>20.170000000000002</v>
      </c>
      <c r="L97" s="1">
        <f t="shared" si="4"/>
        <v>1.0543528037383176</v>
      </c>
      <c r="M97" s="1">
        <f t="shared" si="5"/>
        <v>19.745864485981311</v>
      </c>
      <c r="N97" s="1">
        <v>4.9000000000000002E-2</v>
      </c>
      <c r="O97" s="1">
        <v>21.4</v>
      </c>
      <c r="P97" s="1">
        <v>6.9089999999999998</v>
      </c>
      <c r="Q97" s="1">
        <v>98.3</v>
      </c>
      <c r="R97" s="1">
        <v>800</v>
      </c>
      <c r="S97" s="1">
        <v>752.8</v>
      </c>
      <c r="T97" s="1">
        <v>190.8</v>
      </c>
      <c r="U97" s="1">
        <v>2203.6</v>
      </c>
      <c r="V97">
        <v>1.0233616700999999</v>
      </c>
      <c r="W97">
        <f t="shared" si="6"/>
        <v>1.0554132342033671</v>
      </c>
      <c r="X97">
        <f t="shared" si="7"/>
        <v>19.765724172592307</v>
      </c>
    </row>
    <row r="98" spans="1:24" x14ac:dyDescent="0.15">
      <c r="A98" s="98">
        <v>43071.050023148149</v>
      </c>
      <c r="B98" s="1">
        <v>201.61138888896676</v>
      </c>
      <c r="C98" s="1">
        <v>201.6</v>
      </c>
      <c r="D98" s="1">
        <v>16.18</v>
      </c>
      <c r="E98" s="1">
        <v>2299.65</v>
      </c>
      <c r="F98" s="1">
        <v>26.1</v>
      </c>
      <c r="G98" s="1">
        <v>402.6</v>
      </c>
      <c r="H98" s="1">
        <v>0.499</v>
      </c>
      <c r="I98" s="1">
        <v>7.0000000000000001E-3</v>
      </c>
      <c r="J98" s="1">
        <v>1.0780000000000001</v>
      </c>
      <c r="K98" s="1">
        <v>20.170000000000002</v>
      </c>
      <c r="L98" s="1">
        <f t="shared" si="4"/>
        <v>1.0553317757009346</v>
      </c>
      <c r="M98" s="1">
        <f t="shared" si="5"/>
        <v>19.745864485981311</v>
      </c>
      <c r="N98" s="1">
        <v>4.9000000000000002E-2</v>
      </c>
      <c r="O98" s="1">
        <v>21.4</v>
      </c>
      <c r="P98" s="1">
        <v>6.8959999999999999</v>
      </c>
      <c r="Q98" s="1">
        <v>98.2</v>
      </c>
      <c r="R98" s="1">
        <v>800</v>
      </c>
      <c r="S98" s="1">
        <v>752.8</v>
      </c>
      <c r="T98" s="1">
        <v>190.8</v>
      </c>
      <c r="U98" s="1">
        <v>2203.6</v>
      </c>
      <c r="V98">
        <v>1.0233692173</v>
      </c>
      <c r="W98">
        <f t="shared" si="6"/>
        <v>1.0563854000340567</v>
      </c>
      <c r="X98">
        <f t="shared" si="7"/>
        <v>19.765578403234624</v>
      </c>
    </row>
    <row r="99" spans="1:24" x14ac:dyDescent="0.15">
      <c r="A99" s="98">
        <v>43071.050717592596</v>
      </c>
      <c r="B99" s="1">
        <v>201.62805555568775</v>
      </c>
      <c r="C99" s="1">
        <v>201.62</v>
      </c>
      <c r="D99" s="1">
        <v>16.190000000000001</v>
      </c>
      <c r="E99" s="1">
        <v>2299.7660000000001</v>
      </c>
      <c r="F99" s="1">
        <v>26.1</v>
      </c>
      <c r="G99" s="1">
        <v>402.6</v>
      </c>
      <c r="H99" s="1">
        <v>0.499</v>
      </c>
      <c r="I99" s="1">
        <v>7.0000000000000001E-3</v>
      </c>
      <c r="J99" s="1">
        <v>1.083</v>
      </c>
      <c r="K99" s="1">
        <v>20.18</v>
      </c>
      <c r="L99" s="1">
        <f t="shared" si="4"/>
        <v>1.0602266355140186</v>
      </c>
      <c r="M99" s="1">
        <f t="shared" si="5"/>
        <v>19.755654205607478</v>
      </c>
      <c r="N99" s="1">
        <v>4.9000000000000002E-2</v>
      </c>
      <c r="O99" s="1">
        <v>21.4</v>
      </c>
      <c r="P99" s="1">
        <v>6.8929999999999998</v>
      </c>
      <c r="Q99" s="1">
        <v>97.4</v>
      </c>
      <c r="R99" s="1">
        <v>799</v>
      </c>
      <c r="S99" s="1">
        <v>752.8</v>
      </c>
      <c r="T99" s="1">
        <v>190.8</v>
      </c>
      <c r="U99" s="1">
        <v>2203.6</v>
      </c>
      <c r="V99">
        <v>1.0233660820999999</v>
      </c>
      <c r="W99">
        <f t="shared" si="6"/>
        <v>1.0612883981568888</v>
      </c>
      <c r="X99">
        <f t="shared" si="7"/>
        <v>19.775438480891982</v>
      </c>
    </row>
    <row r="100" spans="1:24" x14ac:dyDescent="0.15">
      <c r="A100" s="98">
        <v>43071.051412037035</v>
      </c>
      <c r="B100" s="1">
        <v>201.64472222223412</v>
      </c>
      <c r="C100" s="1">
        <v>201.64</v>
      </c>
      <c r="D100" s="1">
        <v>16.190000000000001</v>
      </c>
      <c r="E100" s="1">
        <v>2299.73</v>
      </c>
      <c r="F100" s="1">
        <v>26.1</v>
      </c>
      <c r="G100" s="1">
        <v>402.6</v>
      </c>
      <c r="H100" s="1">
        <v>0.499</v>
      </c>
      <c r="I100" s="1">
        <v>6.0000000000000001E-3</v>
      </c>
      <c r="J100" s="1">
        <v>1.091</v>
      </c>
      <c r="K100" s="1">
        <v>20.18</v>
      </c>
      <c r="L100" s="1">
        <f t="shared" si="4"/>
        <v>1.0680584112149534</v>
      </c>
      <c r="M100" s="1">
        <f t="shared" si="5"/>
        <v>19.755654205607478</v>
      </c>
      <c r="N100" s="1">
        <v>4.9000000000000002E-2</v>
      </c>
      <c r="O100" s="1">
        <v>21.4</v>
      </c>
      <c r="P100" s="1">
        <v>6.8970000000000002</v>
      </c>
      <c r="Q100" s="1">
        <v>97.8</v>
      </c>
      <c r="R100" s="1">
        <v>800</v>
      </c>
      <c r="S100" s="1">
        <v>752.8</v>
      </c>
      <c r="T100" s="1">
        <v>190.8</v>
      </c>
      <c r="U100" s="1">
        <v>2203.6999999999998</v>
      </c>
      <c r="V100">
        <v>1.0233736776</v>
      </c>
      <c r="W100">
        <f t="shared" si="6"/>
        <v>1.0691200818902127</v>
      </c>
      <c r="X100">
        <f t="shared" si="7"/>
        <v>19.775291707190185</v>
      </c>
    </row>
    <row r="101" spans="1:24" x14ac:dyDescent="0.15">
      <c r="A101" s="98">
        <v>43071.052106481482</v>
      </c>
      <c r="B101" s="1">
        <v>201.66138888895512</v>
      </c>
      <c r="C101" s="1">
        <v>201.65</v>
      </c>
      <c r="D101" s="1">
        <v>16.190000000000001</v>
      </c>
      <c r="E101" s="1">
        <v>2299.7429999999999</v>
      </c>
      <c r="F101" s="1">
        <v>26.1</v>
      </c>
      <c r="G101" s="1">
        <v>402.6</v>
      </c>
      <c r="H101" s="1">
        <v>0.499</v>
      </c>
      <c r="I101" s="1">
        <v>7.0000000000000001E-3</v>
      </c>
      <c r="J101" s="1">
        <v>1.097</v>
      </c>
      <c r="K101" s="1">
        <v>20.18</v>
      </c>
      <c r="L101" s="1">
        <f t="shared" si="4"/>
        <v>1.0739322429906542</v>
      </c>
      <c r="M101" s="1">
        <f t="shared" si="5"/>
        <v>19.755654205607478</v>
      </c>
      <c r="N101" s="1">
        <v>4.9000000000000002E-2</v>
      </c>
      <c r="O101" s="1">
        <v>21.4</v>
      </c>
      <c r="P101" s="1">
        <v>6.9180000000000001</v>
      </c>
      <c r="Q101" s="1">
        <v>97.4</v>
      </c>
      <c r="R101" s="1">
        <v>800</v>
      </c>
      <c r="S101" s="1">
        <v>752.8</v>
      </c>
      <c r="T101" s="1">
        <v>190.8</v>
      </c>
      <c r="U101" s="1">
        <v>2203.6999999999998</v>
      </c>
      <c r="V101">
        <v>1.0233893746</v>
      </c>
      <c r="W101">
        <f t="shared" si="6"/>
        <v>1.0749832637552967</v>
      </c>
      <c r="X101">
        <f t="shared" si="7"/>
        <v>19.774988388862251</v>
      </c>
    </row>
    <row r="102" spans="1:24" x14ac:dyDescent="0.15">
      <c r="A102" s="98">
        <v>43071.052800925929</v>
      </c>
      <c r="B102" s="1">
        <v>201.67805555567611</v>
      </c>
      <c r="C102" s="1">
        <v>201.67</v>
      </c>
      <c r="D102" s="1">
        <v>16.190000000000001</v>
      </c>
      <c r="E102" s="1">
        <v>2299.5259999999998</v>
      </c>
      <c r="F102" s="1">
        <v>26.1</v>
      </c>
      <c r="G102" s="1">
        <v>402.6</v>
      </c>
      <c r="H102" s="1">
        <v>0.499</v>
      </c>
      <c r="I102" s="1">
        <v>7.0000000000000001E-3</v>
      </c>
      <c r="J102" s="1">
        <v>1.097</v>
      </c>
      <c r="K102" s="1">
        <v>20.190000000000001</v>
      </c>
      <c r="L102" s="1">
        <f t="shared" si="4"/>
        <v>1.0739322429906542</v>
      </c>
      <c r="M102" s="1">
        <f t="shared" si="5"/>
        <v>19.765443925233647</v>
      </c>
      <c r="N102" s="1">
        <v>4.9000000000000002E-2</v>
      </c>
      <c r="O102" s="1">
        <v>21.4</v>
      </c>
      <c r="P102" s="1">
        <v>6.9160000000000004</v>
      </c>
      <c r="Q102" s="1">
        <v>97.3</v>
      </c>
      <c r="R102" s="1">
        <v>800</v>
      </c>
      <c r="S102" s="1">
        <v>752.8</v>
      </c>
      <c r="T102" s="1">
        <v>190.8</v>
      </c>
      <c r="U102" s="1">
        <v>2203.6999999999998</v>
      </c>
      <c r="V102">
        <v>1.0234235708999999</v>
      </c>
      <c r="W102">
        <f t="shared" si="6"/>
        <v>1.0749473446586222</v>
      </c>
      <c r="X102">
        <f t="shared" si="7"/>
        <v>19.784126607709737</v>
      </c>
    </row>
    <row r="103" spans="1:24" x14ac:dyDescent="0.15">
      <c r="A103" s="98">
        <v>43071.053495370368</v>
      </c>
      <c r="B103" s="1">
        <v>201.69472222222248</v>
      </c>
      <c r="C103" s="1">
        <v>201.69</v>
      </c>
      <c r="D103" s="1">
        <v>16.190000000000001</v>
      </c>
      <c r="E103" s="1">
        <v>2299.3919999999998</v>
      </c>
      <c r="F103" s="1">
        <v>26.1</v>
      </c>
      <c r="G103" s="1">
        <v>402.6</v>
      </c>
      <c r="H103" s="1">
        <v>0.499</v>
      </c>
      <c r="I103" s="1">
        <v>7.0000000000000001E-3</v>
      </c>
      <c r="J103" s="1">
        <v>1.097</v>
      </c>
      <c r="K103" s="1">
        <v>20.190000000000001</v>
      </c>
      <c r="L103" s="1">
        <f t="shared" si="4"/>
        <v>1.0739322429906542</v>
      </c>
      <c r="M103" s="1">
        <f t="shared" si="5"/>
        <v>19.765443925233647</v>
      </c>
      <c r="N103" s="1">
        <v>4.9000000000000002E-2</v>
      </c>
      <c r="O103" s="1">
        <v>21.4</v>
      </c>
      <c r="P103" s="1">
        <v>6.9059999999999997</v>
      </c>
      <c r="Q103" s="1">
        <v>97.7</v>
      </c>
      <c r="R103" s="1">
        <v>800</v>
      </c>
      <c r="S103" s="1">
        <v>752.8</v>
      </c>
      <c r="T103" s="1">
        <v>190.8</v>
      </c>
      <c r="U103" s="1">
        <v>2203.6999999999998</v>
      </c>
      <c r="V103">
        <v>1.0234184545</v>
      </c>
      <c r="W103">
        <f t="shared" si="6"/>
        <v>1.0749527186682171</v>
      </c>
      <c r="X103">
        <f t="shared" si="7"/>
        <v>19.784225514960166</v>
      </c>
    </row>
    <row r="104" spans="1:24" x14ac:dyDescent="0.15">
      <c r="A104" s="98">
        <v>43071.054189814815</v>
      </c>
      <c r="B104" s="1">
        <v>201.71138888894347</v>
      </c>
      <c r="C104" s="1">
        <v>201.7</v>
      </c>
      <c r="D104" s="1">
        <v>16.190000000000001</v>
      </c>
      <c r="E104" s="1">
        <v>2299.7860000000001</v>
      </c>
      <c r="F104" s="1">
        <v>26.1</v>
      </c>
      <c r="G104" s="1">
        <v>402.6</v>
      </c>
      <c r="H104" s="1">
        <v>0.499</v>
      </c>
      <c r="I104" s="1">
        <v>7.0000000000000001E-3</v>
      </c>
      <c r="J104" s="1">
        <v>1.097</v>
      </c>
      <c r="K104" s="1">
        <v>20.190000000000001</v>
      </c>
      <c r="L104" s="1">
        <f t="shared" si="4"/>
        <v>1.0739322429906542</v>
      </c>
      <c r="M104" s="1">
        <f t="shared" si="5"/>
        <v>19.765443925233647</v>
      </c>
      <c r="N104" s="1">
        <v>4.9000000000000002E-2</v>
      </c>
      <c r="O104" s="1">
        <v>21.4</v>
      </c>
      <c r="P104" s="1">
        <v>6.8929999999999998</v>
      </c>
      <c r="Q104" s="1">
        <v>97.6</v>
      </c>
      <c r="R104" s="1">
        <v>800</v>
      </c>
      <c r="S104" s="1">
        <v>752.8</v>
      </c>
      <c r="T104" s="1">
        <v>190.8</v>
      </c>
      <c r="U104" s="1">
        <v>2203.6999999999998</v>
      </c>
      <c r="V104">
        <v>1.0234147275000001</v>
      </c>
      <c r="W104">
        <f t="shared" si="6"/>
        <v>1.0749566333556597</v>
      </c>
      <c r="X104">
        <f t="shared" si="7"/>
        <v>19.784297563765517</v>
      </c>
    </row>
    <row r="105" spans="1:24" x14ac:dyDescent="0.15">
      <c r="A105" s="98">
        <v>43071.054884259262</v>
      </c>
      <c r="B105" s="1">
        <v>201.72805555566447</v>
      </c>
      <c r="C105" s="1">
        <v>201.72</v>
      </c>
      <c r="D105" s="1">
        <v>16.190000000000001</v>
      </c>
      <c r="E105" s="1">
        <v>2299.8000000000002</v>
      </c>
      <c r="F105" s="1">
        <v>26.1</v>
      </c>
      <c r="G105" s="1">
        <v>402.6</v>
      </c>
      <c r="H105" s="1">
        <v>0.499</v>
      </c>
      <c r="I105" s="1">
        <v>7.0000000000000001E-3</v>
      </c>
      <c r="J105" s="1">
        <v>1.097</v>
      </c>
      <c r="K105" s="1">
        <v>20.190000000000001</v>
      </c>
      <c r="L105" s="1">
        <f t="shared" si="4"/>
        <v>1.0739322429906542</v>
      </c>
      <c r="M105" s="1">
        <f t="shared" si="5"/>
        <v>19.765443925233647</v>
      </c>
      <c r="N105" s="1">
        <v>4.9000000000000002E-2</v>
      </c>
      <c r="O105" s="1">
        <v>21.4</v>
      </c>
      <c r="P105" s="1">
        <v>6.899</v>
      </c>
      <c r="Q105" s="1">
        <v>98.4</v>
      </c>
      <c r="R105" s="1">
        <v>800</v>
      </c>
      <c r="S105" s="1">
        <v>752.8</v>
      </c>
      <c r="T105" s="1">
        <v>190.8</v>
      </c>
      <c r="U105" s="1">
        <v>2203.6999999999998</v>
      </c>
      <c r="V105">
        <v>1.0234128253000001</v>
      </c>
      <c r="W105">
        <f t="shared" si="6"/>
        <v>1.0749586313592585</v>
      </c>
      <c r="X105">
        <f t="shared" si="7"/>
        <v>19.78433433650267</v>
      </c>
    </row>
    <row r="106" spans="1:24" x14ac:dyDescent="0.15">
      <c r="A106" s="98">
        <v>43071.055578703701</v>
      </c>
      <c r="B106" s="1">
        <v>201.74472222221084</v>
      </c>
      <c r="C106" s="1">
        <v>201.74</v>
      </c>
      <c r="D106" s="1">
        <v>16.190000000000001</v>
      </c>
      <c r="E106" s="1">
        <v>2299.73</v>
      </c>
      <c r="F106" s="1">
        <v>26.1</v>
      </c>
      <c r="G106" s="1">
        <v>402.6</v>
      </c>
      <c r="H106" s="1">
        <v>0.499</v>
      </c>
      <c r="I106" s="1">
        <v>7.0000000000000001E-3</v>
      </c>
      <c r="J106" s="1">
        <v>1.097</v>
      </c>
      <c r="K106" s="1">
        <v>20.190000000000001</v>
      </c>
      <c r="L106" s="1">
        <f t="shared" si="4"/>
        <v>1.0739322429906542</v>
      </c>
      <c r="M106" s="1">
        <f t="shared" si="5"/>
        <v>19.765443925233647</v>
      </c>
      <c r="N106" s="1">
        <v>4.9000000000000002E-2</v>
      </c>
      <c r="O106" s="1">
        <v>21.4</v>
      </c>
      <c r="P106" s="1">
        <v>6.9180000000000001</v>
      </c>
      <c r="Q106" s="1">
        <v>98.5</v>
      </c>
      <c r="R106" s="1">
        <v>799</v>
      </c>
      <c r="S106" s="1">
        <v>752.8</v>
      </c>
      <c r="T106" s="1">
        <v>190.8</v>
      </c>
      <c r="U106" s="1">
        <v>2203.6999999999998</v>
      </c>
      <c r="V106">
        <v>1.0234141348000001</v>
      </c>
      <c r="W106">
        <f t="shared" si="6"/>
        <v>1.0749572559059792</v>
      </c>
      <c r="X106">
        <f t="shared" si="7"/>
        <v>19.784309021642411</v>
      </c>
    </row>
    <row r="107" spans="1:24" x14ac:dyDescent="0.15">
      <c r="A107" s="98">
        <v>43071.056273148148</v>
      </c>
      <c r="B107" s="1">
        <v>201.76138888893183</v>
      </c>
      <c r="C107" s="1">
        <v>201.75</v>
      </c>
      <c r="D107" s="1">
        <v>16.190000000000001</v>
      </c>
      <c r="E107" s="1">
        <v>2299.3870000000002</v>
      </c>
      <c r="F107" s="1">
        <v>26.1</v>
      </c>
      <c r="G107" s="1">
        <v>402.6</v>
      </c>
      <c r="H107" s="1">
        <v>0.499</v>
      </c>
      <c r="I107" s="1">
        <v>7.0000000000000001E-3</v>
      </c>
      <c r="J107" s="1">
        <v>1.097</v>
      </c>
      <c r="K107" s="1">
        <v>20.190000000000001</v>
      </c>
      <c r="L107" s="1">
        <f t="shared" si="4"/>
        <v>1.0739322429906542</v>
      </c>
      <c r="M107" s="1">
        <f t="shared" si="5"/>
        <v>19.765443925233647</v>
      </c>
      <c r="N107" s="1">
        <v>4.9000000000000002E-2</v>
      </c>
      <c r="O107" s="1">
        <v>21.4</v>
      </c>
      <c r="P107" s="1">
        <v>6.9139999999999997</v>
      </c>
      <c r="Q107" s="1">
        <v>98.3</v>
      </c>
      <c r="R107" s="1">
        <v>800</v>
      </c>
      <c r="S107" s="1">
        <v>752.8</v>
      </c>
      <c r="T107" s="1">
        <v>190.8</v>
      </c>
      <c r="U107" s="1">
        <v>2203.6999999999998</v>
      </c>
      <c r="V107">
        <v>1.02340707</v>
      </c>
      <c r="W107">
        <f t="shared" si="6"/>
        <v>1.0749646765680445</v>
      </c>
      <c r="X107">
        <f t="shared" si="7"/>
        <v>19.784445596999834</v>
      </c>
    </row>
    <row r="108" spans="1:24" x14ac:dyDescent="0.15">
      <c r="A108" s="98">
        <v>43071.056967592594</v>
      </c>
      <c r="B108" s="1">
        <v>201.77805555565283</v>
      </c>
      <c r="C108" s="1">
        <v>201.77</v>
      </c>
      <c r="D108" s="1">
        <v>16.190000000000001</v>
      </c>
      <c r="E108" s="1">
        <v>2299.277</v>
      </c>
      <c r="F108" s="1">
        <v>26.1</v>
      </c>
      <c r="G108" s="1">
        <v>402.6</v>
      </c>
      <c r="H108" s="1">
        <v>0.499</v>
      </c>
      <c r="I108" s="1">
        <v>7.0000000000000001E-3</v>
      </c>
      <c r="J108" s="1">
        <v>1.097</v>
      </c>
      <c r="K108" s="1">
        <v>20.190000000000001</v>
      </c>
      <c r="L108" s="1">
        <f t="shared" si="4"/>
        <v>1.0739322429906542</v>
      </c>
      <c r="M108" s="1">
        <f t="shared" si="5"/>
        <v>19.765443925233647</v>
      </c>
      <c r="N108" s="1">
        <v>4.9000000000000002E-2</v>
      </c>
      <c r="O108" s="1">
        <v>21.4</v>
      </c>
      <c r="P108" s="1">
        <v>6.9020000000000001</v>
      </c>
      <c r="Q108" s="1">
        <v>97.4</v>
      </c>
      <c r="R108" s="1">
        <v>800</v>
      </c>
      <c r="S108" s="1">
        <v>752.8</v>
      </c>
      <c r="T108" s="1">
        <v>190.8</v>
      </c>
      <c r="U108" s="1">
        <v>2203.6999999999998</v>
      </c>
      <c r="V108">
        <v>1.0233990045000001</v>
      </c>
      <c r="W108">
        <f t="shared" si="6"/>
        <v>1.0749731484617639</v>
      </c>
      <c r="X108">
        <f t="shared" si="7"/>
        <v>19.784601520002749</v>
      </c>
    </row>
    <row r="109" spans="1:24" x14ac:dyDescent="0.15">
      <c r="A109" s="98">
        <v>43071.057662037034</v>
      </c>
      <c r="B109" s="1">
        <v>201.7947222221992</v>
      </c>
      <c r="C109" s="1">
        <v>201.79</v>
      </c>
      <c r="D109" s="1">
        <v>16.190000000000001</v>
      </c>
      <c r="E109" s="1">
        <v>2299.239</v>
      </c>
      <c r="F109" s="1">
        <v>26.1</v>
      </c>
      <c r="G109" s="1">
        <v>402.6</v>
      </c>
      <c r="H109" s="1">
        <v>0.499</v>
      </c>
      <c r="I109" s="1">
        <v>7.0000000000000001E-3</v>
      </c>
      <c r="J109" s="1">
        <v>1.097</v>
      </c>
      <c r="K109" s="1">
        <v>20.190000000000001</v>
      </c>
      <c r="L109" s="1">
        <f t="shared" si="4"/>
        <v>1.0739322429906542</v>
      </c>
      <c r="M109" s="1">
        <f t="shared" si="5"/>
        <v>19.765443925233647</v>
      </c>
      <c r="N109" s="1">
        <v>4.9000000000000002E-2</v>
      </c>
      <c r="O109" s="1">
        <v>21.4</v>
      </c>
      <c r="P109" s="1">
        <v>6.8959999999999999</v>
      </c>
      <c r="Q109" s="1">
        <v>98.2</v>
      </c>
      <c r="R109" s="1">
        <v>800</v>
      </c>
      <c r="S109" s="1">
        <v>752.8</v>
      </c>
      <c r="T109" s="1">
        <v>190.8</v>
      </c>
      <c r="U109" s="1">
        <v>2203.6999999999998</v>
      </c>
      <c r="V109">
        <v>1.0233923019</v>
      </c>
      <c r="W109">
        <f t="shared" si="6"/>
        <v>1.0749801888850812</v>
      </c>
      <c r="X109">
        <f t="shared" si="7"/>
        <v>19.784731097164805</v>
      </c>
    </row>
    <row r="110" spans="1:24" x14ac:dyDescent="0.15">
      <c r="A110" s="98">
        <v>43071.058356481481</v>
      </c>
      <c r="B110" s="1">
        <v>201.81138888892019</v>
      </c>
      <c r="C110" s="1">
        <v>201.8</v>
      </c>
      <c r="D110" s="1">
        <v>16.2</v>
      </c>
      <c r="E110" s="1">
        <v>2299.4180000000001</v>
      </c>
      <c r="F110" s="1">
        <v>26.1</v>
      </c>
      <c r="G110" s="1">
        <v>402.6</v>
      </c>
      <c r="H110" s="1">
        <v>0.499</v>
      </c>
      <c r="I110" s="1">
        <v>7.0000000000000001E-3</v>
      </c>
      <c r="J110" s="1">
        <v>1.097</v>
      </c>
      <c r="K110" s="1">
        <v>20.190000000000001</v>
      </c>
      <c r="L110" s="1">
        <f t="shared" si="4"/>
        <v>1.0739322429906542</v>
      </c>
      <c r="M110" s="1">
        <f t="shared" si="5"/>
        <v>19.765443925233647</v>
      </c>
      <c r="N110" s="1">
        <v>4.9000000000000002E-2</v>
      </c>
      <c r="O110" s="1">
        <v>21.4</v>
      </c>
      <c r="P110" s="1">
        <v>6.9050000000000002</v>
      </c>
      <c r="Q110" s="1">
        <v>98.4</v>
      </c>
      <c r="R110" s="1">
        <v>800</v>
      </c>
      <c r="S110" s="1">
        <v>752.8</v>
      </c>
      <c r="T110" s="1">
        <v>190.8</v>
      </c>
      <c r="U110" s="1">
        <v>2203.6999999999998</v>
      </c>
      <c r="V110">
        <v>1.0233917997999999</v>
      </c>
      <c r="W110">
        <f t="shared" si="6"/>
        <v>1.0749807162955538</v>
      </c>
      <c r="X110">
        <f t="shared" si="7"/>
        <v>19.784740804017535</v>
      </c>
    </row>
    <row r="111" spans="1:24" x14ac:dyDescent="0.15">
      <c r="A111" s="98">
        <v>43071.059050925927</v>
      </c>
      <c r="B111" s="1">
        <v>201.82805555564119</v>
      </c>
      <c r="C111" s="1">
        <v>201.82</v>
      </c>
      <c r="D111" s="1">
        <v>16.2</v>
      </c>
      <c r="E111" s="1">
        <v>2299.2530000000002</v>
      </c>
      <c r="F111" s="1">
        <v>26.1</v>
      </c>
      <c r="G111" s="1">
        <v>402.6</v>
      </c>
      <c r="H111" s="1">
        <v>0.499</v>
      </c>
      <c r="I111" s="1">
        <v>7.0000000000000001E-3</v>
      </c>
      <c r="J111" s="1">
        <v>1.097</v>
      </c>
      <c r="K111" s="1">
        <v>20.190000000000001</v>
      </c>
      <c r="L111" s="1">
        <f t="shared" si="4"/>
        <v>1.0739322429906542</v>
      </c>
      <c r="M111" s="1">
        <f t="shared" si="5"/>
        <v>19.765443925233647</v>
      </c>
      <c r="N111" s="1">
        <v>4.9000000000000002E-2</v>
      </c>
      <c r="O111" s="1">
        <v>21.4</v>
      </c>
      <c r="P111" s="1">
        <v>6.923</v>
      </c>
      <c r="Q111" s="1">
        <v>98.2</v>
      </c>
      <c r="R111" s="1">
        <v>800</v>
      </c>
      <c r="S111" s="1">
        <v>752.8</v>
      </c>
      <c r="T111" s="1">
        <v>190.8</v>
      </c>
      <c r="U111" s="1">
        <v>2203.8000000000002</v>
      </c>
      <c r="V111">
        <v>1.0233966504000001</v>
      </c>
      <c r="W111">
        <f t="shared" si="6"/>
        <v>1.074975621202209</v>
      </c>
      <c r="X111">
        <f t="shared" si="7"/>
        <v>19.784647030148225</v>
      </c>
    </row>
    <row r="112" spans="1:24" x14ac:dyDescent="0.15">
      <c r="A112" s="98">
        <v>43071.059745370374</v>
      </c>
      <c r="B112" s="1">
        <v>201.84472222236218</v>
      </c>
      <c r="C112" s="1">
        <v>201.84</v>
      </c>
      <c r="D112" s="1">
        <v>16.2</v>
      </c>
      <c r="E112" s="1">
        <v>2299.107</v>
      </c>
      <c r="F112" s="1">
        <v>26.1</v>
      </c>
      <c r="G112" s="1">
        <v>402.6</v>
      </c>
      <c r="H112" s="1">
        <v>0.499</v>
      </c>
      <c r="I112" s="1">
        <v>7.0000000000000001E-3</v>
      </c>
      <c r="J112" s="1">
        <v>1.097</v>
      </c>
      <c r="K112" s="1">
        <v>20.190000000000001</v>
      </c>
      <c r="L112" s="1">
        <f t="shared" si="4"/>
        <v>1.0739322429906542</v>
      </c>
      <c r="M112" s="1">
        <f t="shared" si="5"/>
        <v>19.765443925233647</v>
      </c>
      <c r="N112" s="1">
        <v>4.9000000000000002E-2</v>
      </c>
      <c r="O112" s="1">
        <v>21.4</v>
      </c>
      <c r="P112" s="1">
        <v>6.9130000000000003</v>
      </c>
      <c r="Q112" s="1">
        <v>98</v>
      </c>
      <c r="R112" s="1">
        <v>800</v>
      </c>
      <c r="S112" s="1">
        <v>752.8</v>
      </c>
      <c r="T112" s="1">
        <v>190.8</v>
      </c>
      <c r="U112" s="1">
        <v>2203.8000000000002</v>
      </c>
      <c r="V112">
        <v>1.0233946518000001</v>
      </c>
      <c r="W112">
        <f t="shared" si="6"/>
        <v>1.0749777205353184</v>
      </c>
      <c r="X112">
        <f t="shared" si="7"/>
        <v>19.784685667828697</v>
      </c>
    </row>
    <row r="113" spans="1:24" x14ac:dyDescent="0.15">
      <c r="A113" s="98">
        <v>43071.060439814813</v>
      </c>
      <c r="B113" s="1">
        <v>201.86138888890855</v>
      </c>
      <c r="C113" s="1">
        <v>201.85</v>
      </c>
      <c r="D113" s="1">
        <v>16.2</v>
      </c>
      <c r="E113" s="1">
        <v>2299.0729999999999</v>
      </c>
      <c r="F113" s="1">
        <v>26.1</v>
      </c>
      <c r="G113" s="1">
        <v>402.6</v>
      </c>
      <c r="H113" s="1">
        <v>0.499</v>
      </c>
      <c r="I113" s="1">
        <v>7.0000000000000001E-3</v>
      </c>
      <c r="J113" s="1">
        <v>1.097</v>
      </c>
      <c r="K113" s="1">
        <v>20.190000000000001</v>
      </c>
      <c r="L113" s="1">
        <f t="shared" si="4"/>
        <v>1.0739322429906542</v>
      </c>
      <c r="M113" s="1">
        <f t="shared" si="5"/>
        <v>19.765443925233647</v>
      </c>
      <c r="N113" s="1">
        <v>4.9000000000000002E-2</v>
      </c>
      <c r="O113" s="1">
        <v>21.4</v>
      </c>
      <c r="P113" s="1">
        <v>6.9050000000000002</v>
      </c>
      <c r="Q113" s="1">
        <v>98.2</v>
      </c>
      <c r="R113" s="1">
        <v>800</v>
      </c>
      <c r="S113" s="1">
        <v>752.8</v>
      </c>
      <c r="T113" s="1">
        <v>190.8</v>
      </c>
      <c r="U113" s="1">
        <v>2203.8000000000002</v>
      </c>
      <c r="V113">
        <v>1.0233889317</v>
      </c>
      <c r="W113">
        <f t="shared" si="6"/>
        <v>1.0749837289841777</v>
      </c>
      <c r="X113">
        <f t="shared" si="7"/>
        <v>19.78479625176896</v>
      </c>
    </row>
    <row r="114" spans="1:24" x14ac:dyDescent="0.15">
      <c r="A114" s="98">
        <v>43071.06113425926</v>
      </c>
      <c r="B114" s="1">
        <v>201.87805555562954</v>
      </c>
      <c r="C114" s="1">
        <v>201.87</v>
      </c>
      <c r="D114" s="1">
        <v>16.2</v>
      </c>
      <c r="E114" s="1">
        <v>2298.9769999999999</v>
      </c>
      <c r="F114" s="1">
        <v>26.1</v>
      </c>
      <c r="G114" s="1">
        <v>402.6</v>
      </c>
      <c r="H114" s="1">
        <v>0.499</v>
      </c>
      <c r="I114" s="1">
        <v>7.0000000000000001E-3</v>
      </c>
      <c r="J114" s="1">
        <v>1.097</v>
      </c>
      <c r="K114" s="1">
        <v>20.190000000000001</v>
      </c>
      <c r="L114" s="1">
        <f t="shared" si="4"/>
        <v>1.0739322429906542</v>
      </c>
      <c r="M114" s="1">
        <f t="shared" si="5"/>
        <v>19.765443925233647</v>
      </c>
      <c r="N114" s="1">
        <v>4.9000000000000002E-2</v>
      </c>
      <c r="O114" s="1">
        <v>21.4</v>
      </c>
      <c r="P114" s="1">
        <v>6.9</v>
      </c>
      <c r="Q114" s="1">
        <v>97.7</v>
      </c>
      <c r="R114" s="1">
        <v>800</v>
      </c>
      <c r="S114" s="1">
        <v>752.8</v>
      </c>
      <c r="T114" s="1">
        <v>190.8</v>
      </c>
      <c r="U114" s="1">
        <v>2203.8000000000002</v>
      </c>
      <c r="V114">
        <v>1.0233968881</v>
      </c>
      <c r="W114">
        <f t="shared" si="6"/>
        <v>1.0749753715222383</v>
      </c>
      <c r="X114">
        <f t="shared" si="7"/>
        <v>19.784642434853229</v>
      </c>
    </row>
    <row r="115" spans="1:24" x14ac:dyDescent="0.15">
      <c r="A115" s="98">
        <v>43071.061828703707</v>
      </c>
      <c r="B115" s="1">
        <v>201.89472222235054</v>
      </c>
      <c r="C115" s="1">
        <v>201.89</v>
      </c>
      <c r="D115" s="1">
        <v>16.2</v>
      </c>
      <c r="E115" s="1">
        <v>2299.0659999999998</v>
      </c>
      <c r="F115" s="1">
        <v>26.1</v>
      </c>
      <c r="G115" s="1">
        <v>402.6</v>
      </c>
      <c r="H115" s="1">
        <v>0.499</v>
      </c>
      <c r="I115" s="1">
        <v>7.0000000000000001E-3</v>
      </c>
      <c r="J115" s="1">
        <v>1.097</v>
      </c>
      <c r="K115" s="1">
        <v>20.190000000000001</v>
      </c>
      <c r="L115" s="1">
        <f t="shared" si="4"/>
        <v>1.0739322429906542</v>
      </c>
      <c r="M115" s="1">
        <f t="shared" si="5"/>
        <v>19.765443925233647</v>
      </c>
      <c r="N115" s="1">
        <v>4.9000000000000002E-2</v>
      </c>
      <c r="O115" s="1">
        <v>21.4</v>
      </c>
      <c r="P115" s="1">
        <v>6.891</v>
      </c>
      <c r="Q115" s="1">
        <v>97.7</v>
      </c>
      <c r="R115" s="1">
        <v>800</v>
      </c>
      <c r="S115" s="1">
        <v>752.8</v>
      </c>
      <c r="T115" s="1">
        <v>190.8</v>
      </c>
      <c r="U115" s="1">
        <v>2203.8000000000002</v>
      </c>
      <c r="V115">
        <v>1.0234072485000001</v>
      </c>
      <c r="W115">
        <f t="shared" si="6"/>
        <v>1.0749644890755334</v>
      </c>
      <c r="X115">
        <f t="shared" si="7"/>
        <v>19.784442146248878</v>
      </c>
    </row>
    <row r="116" spans="1:24" x14ac:dyDescent="0.15">
      <c r="A116" s="98">
        <v>43071.062523148146</v>
      </c>
      <c r="B116" s="1">
        <v>201.91138888889691</v>
      </c>
      <c r="C116" s="1">
        <v>201.9</v>
      </c>
      <c r="D116" s="1">
        <v>16.2</v>
      </c>
      <c r="E116" s="1">
        <v>2299.181</v>
      </c>
      <c r="F116" s="1">
        <v>26.1</v>
      </c>
      <c r="G116" s="1">
        <v>402.6</v>
      </c>
      <c r="H116" s="1">
        <v>0.499</v>
      </c>
      <c r="I116" s="1">
        <v>7.0000000000000001E-3</v>
      </c>
      <c r="J116" s="1">
        <v>1.097</v>
      </c>
      <c r="K116" s="1">
        <v>20.190000000000001</v>
      </c>
      <c r="L116" s="1">
        <f t="shared" si="4"/>
        <v>1.0739322429906542</v>
      </c>
      <c r="M116" s="1">
        <f t="shared" si="5"/>
        <v>19.765443925233647</v>
      </c>
      <c r="N116" s="1">
        <v>4.9000000000000002E-2</v>
      </c>
      <c r="O116" s="1">
        <v>21.4</v>
      </c>
      <c r="P116" s="1">
        <v>6.8979999999999997</v>
      </c>
      <c r="Q116" s="1">
        <v>98.1</v>
      </c>
      <c r="R116" s="1">
        <v>800</v>
      </c>
      <c r="S116" s="1">
        <v>752.8</v>
      </c>
      <c r="T116" s="1">
        <v>191</v>
      </c>
      <c r="U116" s="1">
        <v>2203.8000000000002</v>
      </c>
      <c r="V116">
        <v>1.0234134401999999</v>
      </c>
      <c r="W116">
        <f t="shared" si="6"/>
        <v>1.0749579854892355</v>
      </c>
      <c r="X116">
        <f t="shared" si="7"/>
        <v>19.784322449432693</v>
      </c>
    </row>
    <row r="117" spans="1:24" x14ac:dyDescent="0.15">
      <c r="A117" s="98">
        <v>43071.063217592593</v>
      </c>
      <c r="B117" s="1">
        <v>201.9280555556179</v>
      </c>
      <c r="C117" s="1">
        <v>201.92</v>
      </c>
      <c r="D117" s="1">
        <v>16.2</v>
      </c>
      <c r="E117" s="1">
        <v>2299.13</v>
      </c>
      <c r="F117" s="1">
        <v>26.1</v>
      </c>
      <c r="G117" s="1">
        <v>402.6</v>
      </c>
      <c r="H117" s="1">
        <v>0.499</v>
      </c>
      <c r="I117" s="1">
        <v>7.0000000000000001E-3</v>
      </c>
      <c r="J117" s="1">
        <v>1.097</v>
      </c>
      <c r="K117" s="1">
        <v>20.190000000000001</v>
      </c>
      <c r="L117" s="1">
        <f t="shared" si="4"/>
        <v>1.0739322429906542</v>
      </c>
      <c r="M117" s="1">
        <f t="shared" si="5"/>
        <v>19.765443925233647</v>
      </c>
      <c r="N117" s="1">
        <v>4.9000000000000002E-2</v>
      </c>
      <c r="O117" s="1">
        <v>21.4</v>
      </c>
      <c r="P117" s="1">
        <v>6.9240000000000004</v>
      </c>
      <c r="Q117" s="1">
        <v>98.3</v>
      </c>
      <c r="R117" s="1">
        <v>800</v>
      </c>
      <c r="S117" s="1">
        <v>752.8</v>
      </c>
      <c r="T117" s="1">
        <v>191.4</v>
      </c>
      <c r="U117" s="1">
        <v>2203.8000000000002</v>
      </c>
      <c r="V117">
        <v>1.0234179582</v>
      </c>
      <c r="W117">
        <f t="shared" si="6"/>
        <v>1.0749532399596697</v>
      </c>
      <c r="X117">
        <f t="shared" si="7"/>
        <v>19.784235109193926</v>
      </c>
    </row>
    <row r="118" spans="1:24" x14ac:dyDescent="0.15">
      <c r="A118" s="98">
        <v>43071.06391203704</v>
      </c>
      <c r="B118" s="1">
        <v>201.9447222223389</v>
      </c>
      <c r="C118" s="1">
        <v>201.94</v>
      </c>
      <c r="D118" s="1">
        <v>16.2</v>
      </c>
      <c r="E118" s="1">
        <v>2299.145</v>
      </c>
      <c r="F118" s="1">
        <v>26.1</v>
      </c>
      <c r="G118" s="1">
        <v>402.6</v>
      </c>
      <c r="H118" s="1">
        <v>0.499</v>
      </c>
      <c r="I118" s="1">
        <v>7.0000000000000001E-3</v>
      </c>
      <c r="J118" s="1">
        <v>1.097</v>
      </c>
      <c r="K118" s="1">
        <v>20.190000000000001</v>
      </c>
      <c r="L118" s="1">
        <f t="shared" si="4"/>
        <v>1.0739322429906542</v>
      </c>
      <c r="M118" s="1">
        <f t="shared" si="5"/>
        <v>19.765443925233647</v>
      </c>
      <c r="N118" s="1">
        <v>4.9000000000000002E-2</v>
      </c>
      <c r="O118" s="1">
        <v>21.4</v>
      </c>
      <c r="P118" s="1">
        <v>6.9080000000000004</v>
      </c>
      <c r="Q118" s="1">
        <v>98</v>
      </c>
      <c r="R118" s="1">
        <v>800</v>
      </c>
      <c r="S118" s="1">
        <v>752.8</v>
      </c>
      <c r="T118" s="1">
        <v>191.4</v>
      </c>
      <c r="U118" s="1">
        <v>2203.8000000000002</v>
      </c>
      <c r="V118">
        <v>1.0234257623</v>
      </c>
      <c r="W118">
        <f t="shared" si="6"/>
        <v>1.0749450429385581</v>
      </c>
      <c r="X118">
        <f t="shared" si="7"/>
        <v>19.784084245149941</v>
      </c>
    </row>
    <row r="119" spans="1:24" x14ac:dyDescent="0.15">
      <c r="A119" s="98">
        <v>43071.064606481479</v>
      </c>
      <c r="B119" s="1">
        <v>201.96138888888527</v>
      </c>
      <c r="C119" s="1">
        <v>201.95</v>
      </c>
      <c r="D119" s="1">
        <v>16.2</v>
      </c>
      <c r="E119" s="1">
        <v>2299.0079999999998</v>
      </c>
      <c r="F119" s="1">
        <v>26.1</v>
      </c>
      <c r="G119" s="1">
        <v>402.6</v>
      </c>
      <c r="H119" s="1">
        <v>0.499</v>
      </c>
      <c r="I119" s="1">
        <v>7.0000000000000001E-3</v>
      </c>
      <c r="J119" s="1">
        <v>1.097</v>
      </c>
      <c r="K119" s="1">
        <v>20.190000000000001</v>
      </c>
      <c r="L119" s="1">
        <f t="shared" si="4"/>
        <v>1.0739322429906542</v>
      </c>
      <c r="M119" s="1">
        <f t="shared" si="5"/>
        <v>19.765443925233647</v>
      </c>
      <c r="N119" s="1">
        <v>4.9000000000000002E-2</v>
      </c>
      <c r="O119" s="1">
        <v>21.4</v>
      </c>
      <c r="P119" s="1">
        <v>6.899</v>
      </c>
      <c r="Q119" s="1">
        <v>97.7</v>
      </c>
      <c r="R119" s="1">
        <v>800</v>
      </c>
      <c r="S119" s="1">
        <v>752.8</v>
      </c>
      <c r="T119" s="1">
        <v>191.4</v>
      </c>
      <c r="U119" s="1">
        <v>2203.8000000000002</v>
      </c>
      <c r="V119">
        <v>1.0234559213000001</v>
      </c>
      <c r="W119">
        <f t="shared" si="6"/>
        <v>1.0749133666671375</v>
      </c>
      <c r="X119">
        <f t="shared" si="7"/>
        <v>19.783501251603926</v>
      </c>
    </row>
    <row r="120" spans="1:24" x14ac:dyDescent="0.15">
      <c r="A120" s="98">
        <v>43071.065300925926</v>
      </c>
      <c r="B120" s="1">
        <v>201.97805555560626</v>
      </c>
      <c r="C120" s="1">
        <v>201.97</v>
      </c>
      <c r="D120" s="1">
        <v>16.2</v>
      </c>
      <c r="E120" s="1">
        <v>2298.9490000000001</v>
      </c>
      <c r="F120" s="1">
        <v>26.1</v>
      </c>
      <c r="G120" s="1">
        <v>402.6</v>
      </c>
      <c r="H120" s="1">
        <v>0.499</v>
      </c>
      <c r="I120" s="1">
        <v>7.0000000000000001E-3</v>
      </c>
      <c r="J120" s="1">
        <v>1.097</v>
      </c>
      <c r="K120" s="1">
        <v>20.190000000000001</v>
      </c>
      <c r="L120" s="1">
        <f t="shared" si="4"/>
        <v>1.0739322429906542</v>
      </c>
      <c r="M120" s="1">
        <f t="shared" si="5"/>
        <v>19.765443925233647</v>
      </c>
      <c r="N120" s="1">
        <v>4.9000000000000002E-2</v>
      </c>
      <c r="O120" s="1">
        <v>21.4</v>
      </c>
      <c r="P120" s="1">
        <v>6.89</v>
      </c>
      <c r="Q120" s="1">
        <v>98.1</v>
      </c>
      <c r="R120" s="1">
        <v>800</v>
      </c>
      <c r="S120" s="1">
        <v>752.8</v>
      </c>
      <c r="T120" s="1">
        <v>191.4</v>
      </c>
      <c r="U120" s="1">
        <v>2203.8000000000002</v>
      </c>
      <c r="V120">
        <v>1.023483959</v>
      </c>
      <c r="W120">
        <f t="shared" si="6"/>
        <v>1.0748839200908278</v>
      </c>
      <c r="X120">
        <f t="shared" si="7"/>
        <v>19.78295929501715</v>
      </c>
    </row>
    <row r="121" spans="1:24" x14ac:dyDescent="0.15">
      <c r="A121" s="98">
        <v>43071.065995370373</v>
      </c>
      <c r="B121" s="1">
        <v>201.99472222232725</v>
      </c>
      <c r="C121" s="1">
        <v>201.99</v>
      </c>
      <c r="D121" s="1">
        <v>16.2</v>
      </c>
      <c r="E121" s="1">
        <v>2298.8589999999999</v>
      </c>
      <c r="F121" s="1">
        <v>26.1</v>
      </c>
      <c r="G121" s="1">
        <v>402.6</v>
      </c>
      <c r="H121" s="1">
        <v>0.499</v>
      </c>
      <c r="I121" s="1">
        <v>7.0000000000000001E-3</v>
      </c>
      <c r="J121" s="1">
        <v>1.097</v>
      </c>
      <c r="K121" s="1">
        <v>20.190000000000001</v>
      </c>
      <c r="L121" s="1">
        <f t="shared" si="4"/>
        <v>1.0739322429906542</v>
      </c>
      <c r="M121" s="1">
        <f t="shared" si="5"/>
        <v>19.765443925233647</v>
      </c>
      <c r="N121" s="1">
        <v>4.9000000000000002E-2</v>
      </c>
      <c r="O121" s="1">
        <v>21.4</v>
      </c>
      <c r="P121" s="1">
        <v>6.8979999999999997</v>
      </c>
      <c r="Q121" s="1">
        <v>98.2</v>
      </c>
      <c r="R121" s="1">
        <v>800</v>
      </c>
      <c r="S121" s="1">
        <v>752.8</v>
      </c>
      <c r="T121" s="1">
        <v>191.4</v>
      </c>
      <c r="U121" s="1">
        <v>2203.8000000000002</v>
      </c>
      <c r="V121">
        <v>1.0235018599000001</v>
      </c>
      <c r="W121">
        <f t="shared" si="6"/>
        <v>1.0748651205260011</v>
      </c>
      <c r="X121">
        <f t="shared" si="7"/>
        <v>19.782613293910636</v>
      </c>
    </row>
    <row r="122" spans="1:24" x14ac:dyDescent="0.15">
      <c r="A122" s="98">
        <v>43071.066689814812</v>
      </c>
      <c r="B122" s="1">
        <v>202.01138888887363</v>
      </c>
      <c r="C122" s="1">
        <v>202</v>
      </c>
      <c r="D122" s="1">
        <v>16.21</v>
      </c>
      <c r="E122" s="1">
        <v>2299.0949999999998</v>
      </c>
      <c r="F122" s="1">
        <v>26.1</v>
      </c>
      <c r="G122" s="1">
        <v>402.6</v>
      </c>
      <c r="H122" s="1">
        <v>0.499</v>
      </c>
      <c r="I122" s="1">
        <v>7.0000000000000001E-3</v>
      </c>
      <c r="J122" s="1">
        <v>1.097</v>
      </c>
      <c r="K122" s="1">
        <v>20.190000000000001</v>
      </c>
      <c r="L122" s="1">
        <f t="shared" si="4"/>
        <v>1.0739322429906542</v>
      </c>
      <c r="M122" s="1">
        <f t="shared" si="5"/>
        <v>19.765443925233647</v>
      </c>
      <c r="N122" s="1">
        <v>4.9000000000000002E-2</v>
      </c>
      <c r="O122" s="1">
        <v>21.4</v>
      </c>
      <c r="P122" s="1">
        <v>6.9169999999999998</v>
      </c>
      <c r="Q122" s="1">
        <v>97.2</v>
      </c>
      <c r="R122" s="1">
        <v>800</v>
      </c>
      <c r="S122" s="1">
        <v>752.8</v>
      </c>
      <c r="T122" s="1">
        <v>191.4</v>
      </c>
      <c r="U122" s="1">
        <v>2203.8000000000002</v>
      </c>
      <c r="V122">
        <v>1.0235008245999999</v>
      </c>
      <c r="W122">
        <f t="shared" si="6"/>
        <v>1.0748662077824378</v>
      </c>
      <c r="X122">
        <f t="shared" si="7"/>
        <v>19.782633304582884</v>
      </c>
    </row>
    <row r="123" spans="1:24" x14ac:dyDescent="0.15">
      <c r="A123" s="98">
        <v>43071.067384259259</v>
      </c>
      <c r="B123" s="1">
        <v>202.02805555559462</v>
      </c>
      <c r="C123" s="1">
        <v>202.02</v>
      </c>
      <c r="D123" s="1">
        <v>16.21</v>
      </c>
      <c r="E123" s="1">
        <v>2299.1640000000002</v>
      </c>
      <c r="F123" s="1">
        <v>26.1</v>
      </c>
      <c r="G123" s="1">
        <v>402.6</v>
      </c>
      <c r="H123" s="1">
        <v>0.499</v>
      </c>
      <c r="I123" s="1">
        <v>7.0000000000000001E-3</v>
      </c>
      <c r="J123" s="1">
        <v>1.097</v>
      </c>
      <c r="K123" s="1">
        <v>20.190000000000001</v>
      </c>
      <c r="L123" s="1">
        <f t="shared" si="4"/>
        <v>1.0739322429906542</v>
      </c>
      <c r="M123" s="1">
        <f t="shared" si="5"/>
        <v>19.765443925233647</v>
      </c>
      <c r="N123" s="1">
        <v>4.9000000000000002E-2</v>
      </c>
      <c r="O123" s="1">
        <v>21.4</v>
      </c>
      <c r="P123" s="1">
        <v>6.9080000000000004</v>
      </c>
      <c r="Q123" s="1">
        <v>97.2</v>
      </c>
      <c r="R123" s="1">
        <v>800</v>
      </c>
      <c r="S123" s="1">
        <v>752.8</v>
      </c>
      <c r="T123" s="1">
        <v>191.4</v>
      </c>
      <c r="U123" s="1">
        <v>2203.8000000000002</v>
      </c>
      <c r="V123">
        <v>1.0235050936000001</v>
      </c>
      <c r="W123">
        <f t="shared" si="6"/>
        <v>1.074861724557225</v>
      </c>
      <c r="X123">
        <f t="shared" si="7"/>
        <v>19.782550791987578</v>
      </c>
    </row>
    <row r="124" spans="1:24" x14ac:dyDescent="0.15">
      <c r="A124" s="98">
        <v>43071.068078703705</v>
      </c>
      <c r="B124" s="1">
        <v>202.04472222231561</v>
      </c>
      <c r="C124" s="1">
        <v>202.04</v>
      </c>
      <c r="D124" s="1">
        <v>16.21</v>
      </c>
      <c r="E124" s="1">
        <v>2299.0340000000001</v>
      </c>
      <c r="F124" s="1">
        <v>26.1</v>
      </c>
      <c r="G124" s="1">
        <v>402.6</v>
      </c>
      <c r="H124" s="1">
        <v>0.499</v>
      </c>
      <c r="I124" s="1">
        <v>7.0000000000000001E-3</v>
      </c>
      <c r="J124" s="1">
        <v>1.097</v>
      </c>
      <c r="K124" s="1">
        <v>20.190000000000001</v>
      </c>
      <c r="L124" s="1">
        <f t="shared" si="4"/>
        <v>1.0739322429906542</v>
      </c>
      <c r="M124" s="1">
        <f t="shared" si="5"/>
        <v>19.765443925233647</v>
      </c>
      <c r="N124" s="1">
        <v>4.9000000000000002E-2</v>
      </c>
      <c r="O124" s="1">
        <v>21.4</v>
      </c>
      <c r="P124" s="1">
        <v>6.8970000000000002</v>
      </c>
      <c r="Q124" s="1">
        <v>97.3</v>
      </c>
      <c r="R124" s="1">
        <v>800</v>
      </c>
      <c r="S124" s="1">
        <v>752.8</v>
      </c>
      <c r="T124" s="1">
        <v>191.4</v>
      </c>
      <c r="U124" s="1">
        <v>2203.8000000000002</v>
      </c>
      <c r="V124">
        <v>1.0235019567000001</v>
      </c>
      <c r="W124">
        <f t="shared" si="6"/>
        <v>1.0748650188682145</v>
      </c>
      <c r="X124">
        <f t="shared" si="7"/>
        <v>19.782611422925481</v>
      </c>
    </row>
    <row r="125" spans="1:24" x14ac:dyDescent="0.15">
      <c r="A125" s="98">
        <v>43071.068773148145</v>
      </c>
      <c r="B125" s="1">
        <v>202.06138888886198</v>
      </c>
      <c r="C125" s="1">
        <v>202.05</v>
      </c>
      <c r="D125" s="1">
        <v>16.21</v>
      </c>
      <c r="E125" s="1">
        <v>2299.1219999999998</v>
      </c>
      <c r="F125" s="1">
        <v>26.1</v>
      </c>
      <c r="G125" s="1">
        <v>402.6</v>
      </c>
      <c r="H125" s="1">
        <v>0.499</v>
      </c>
      <c r="I125" s="1">
        <v>7.0000000000000001E-3</v>
      </c>
      <c r="J125" s="1">
        <v>1.097</v>
      </c>
      <c r="K125" s="1">
        <v>20.190000000000001</v>
      </c>
      <c r="L125" s="1">
        <f t="shared" si="4"/>
        <v>1.0739322429906542</v>
      </c>
      <c r="M125" s="1">
        <f t="shared" si="5"/>
        <v>19.765443925233647</v>
      </c>
      <c r="N125" s="1">
        <v>4.9000000000000002E-2</v>
      </c>
      <c r="O125" s="1">
        <v>21.4</v>
      </c>
      <c r="P125" s="1">
        <v>6.8949999999999996</v>
      </c>
      <c r="Q125" s="1">
        <v>97.8</v>
      </c>
      <c r="R125" s="1">
        <v>800</v>
      </c>
      <c r="S125" s="1">
        <v>752.8</v>
      </c>
      <c r="T125" s="1">
        <v>191.4</v>
      </c>
      <c r="U125" s="1">
        <v>2203.8000000000002</v>
      </c>
      <c r="V125">
        <v>1.0235112709</v>
      </c>
      <c r="W125">
        <f t="shared" si="6"/>
        <v>1.0748552373366933</v>
      </c>
      <c r="X125">
        <f t="shared" si="7"/>
        <v>19.782431396379067</v>
      </c>
    </row>
    <row r="126" spans="1:24" x14ac:dyDescent="0.15">
      <c r="A126" s="98">
        <v>43071.069467592592</v>
      </c>
      <c r="B126" s="1">
        <v>202.07805555558298</v>
      </c>
      <c r="C126" s="1">
        <v>202.07</v>
      </c>
      <c r="D126" s="1">
        <v>16.21</v>
      </c>
      <c r="E126" s="1">
        <v>2299.1190000000001</v>
      </c>
      <c r="F126" s="1">
        <v>26.1</v>
      </c>
      <c r="G126" s="1">
        <v>402.6</v>
      </c>
      <c r="H126" s="1">
        <v>0.499</v>
      </c>
      <c r="I126" s="1">
        <v>7.0000000000000001E-3</v>
      </c>
      <c r="J126" s="1">
        <v>1.097</v>
      </c>
      <c r="K126" s="1">
        <v>20.190000000000001</v>
      </c>
      <c r="L126" s="1">
        <f t="shared" si="4"/>
        <v>1.0739322429906542</v>
      </c>
      <c r="M126" s="1">
        <f t="shared" si="5"/>
        <v>19.765443925233647</v>
      </c>
      <c r="N126" s="1">
        <v>4.9000000000000002E-2</v>
      </c>
      <c r="O126" s="1">
        <v>21.4</v>
      </c>
      <c r="P126" s="1">
        <v>6.8959999999999999</v>
      </c>
      <c r="Q126" s="1">
        <v>97.7</v>
      </c>
      <c r="R126" s="1">
        <v>800</v>
      </c>
      <c r="S126" s="1">
        <v>752.8</v>
      </c>
      <c r="T126" s="1">
        <v>191.4</v>
      </c>
      <c r="U126" s="1">
        <v>2203.8000000000002</v>
      </c>
      <c r="V126">
        <v>1.0235091852</v>
      </c>
      <c r="W126">
        <f t="shared" si="6"/>
        <v>1.0748574276693261</v>
      </c>
      <c r="X126">
        <f t="shared" si="7"/>
        <v>19.782471708882131</v>
      </c>
    </row>
    <row r="127" spans="1:24" x14ac:dyDescent="0.15">
      <c r="A127" s="98">
        <v>43071.070162037038</v>
      </c>
      <c r="B127" s="1">
        <v>202.09472222230397</v>
      </c>
      <c r="C127" s="1">
        <v>202.09</v>
      </c>
      <c r="D127" s="1">
        <v>16.21</v>
      </c>
      <c r="E127" s="1">
        <v>2298.8609999999999</v>
      </c>
      <c r="F127" s="1">
        <v>26.1</v>
      </c>
      <c r="G127" s="1">
        <v>402.6</v>
      </c>
      <c r="H127" s="1">
        <v>0.499</v>
      </c>
      <c r="I127" s="1">
        <v>7.0000000000000001E-3</v>
      </c>
      <c r="J127" s="1">
        <v>1.097</v>
      </c>
      <c r="K127" s="1">
        <v>20.190000000000001</v>
      </c>
      <c r="L127" s="1">
        <f t="shared" si="4"/>
        <v>1.0739322429906542</v>
      </c>
      <c r="M127" s="1">
        <f t="shared" si="5"/>
        <v>19.765443925233647</v>
      </c>
      <c r="N127" s="1">
        <v>4.9000000000000002E-2</v>
      </c>
      <c r="O127" s="1">
        <v>21.4</v>
      </c>
      <c r="P127" s="1">
        <v>6.9119999999999999</v>
      </c>
      <c r="Q127" s="1">
        <v>97.7</v>
      </c>
      <c r="R127" s="1">
        <v>800</v>
      </c>
      <c r="S127" s="1">
        <v>752.8</v>
      </c>
      <c r="T127" s="1">
        <v>191.4</v>
      </c>
      <c r="U127" s="1">
        <v>2203.8000000000002</v>
      </c>
      <c r="V127">
        <v>1.0235162103</v>
      </c>
      <c r="W127">
        <f t="shared" si="6"/>
        <v>1.0748500501790246</v>
      </c>
      <c r="X127">
        <f t="shared" si="7"/>
        <v>19.782335928089797</v>
      </c>
    </row>
    <row r="128" spans="1:24" x14ac:dyDescent="0.15">
      <c r="A128" s="98">
        <v>43071.070856481485</v>
      </c>
      <c r="B128" s="1">
        <v>202.11138888902497</v>
      </c>
      <c r="C128" s="1">
        <v>202.1</v>
      </c>
      <c r="D128" s="1">
        <v>16.21</v>
      </c>
      <c r="E128" s="1">
        <v>2298.7730000000001</v>
      </c>
      <c r="F128" s="1">
        <v>26.1</v>
      </c>
      <c r="G128" s="1">
        <v>402.6</v>
      </c>
      <c r="H128" s="1">
        <v>0.499</v>
      </c>
      <c r="I128" s="1">
        <v>7.0000000000000001E-3</v>
      </c>
      <c r="J128" s="1">
        <v>1.097</v>
      </c>
      <c r="K128" s="1">
        <v>20.190000000000001</v>
      </c>
      <c r="L128" s="1">
        <f t="shared" si="4"/>
        <v>1.0749368568755846</v>
      </c>
      <c r="M128" s="1">
        <f t="shared" si="5"/>
        <v>19.783933582787654</v>
      </c>
      <c r="N128" s="1">
        <v>4.9000000000000002E-2</v>
      </c>
      <c r="O128" s="1">
        <v>21.38</v>
      </c>
      <c r="P128" s="1">
        <v>6.91</v>
      </c>
      <c r="Q128" s="1">
        <v>97.5</v>
      </c>
      <c r="R128" s="1">
        <v>800</v>
      </c>
      <c r="S128" s="1">
        <v>752.8</v>
      </c>
      <c r="T128" s="1">
        <v>191.4</v>
      </c>
      <c r="U128" s="1">
        <v>2203.8000000000002</v>
      </c>
      <c r="V128">
        <v>1.0235165451999999</v>
      </c>
      <c r="W128">
        <f t="shared" si="6"/>
        <v>1.0748496984824316</v>
      </c>
      <c r="X128">
        <f t="shared" si="7"/>
        <v>19.782329455205375</v>
      </c>
    </row>
    <row r="129" spans="1:24" x14ac:dyDescent="0.15">
      <c r="A129" s="98">
        <v>43071.071550925924</v>
      </c>
      <c r="B129" s="1">
        <v>202.12805555557134</v>
      </c>
      <c r="C129" s="1">
        <v>202.12</v>
      </c>
      <c r="D129" s="1">
        <v>16.21</v>
      </c>
      <c r="E129" s="1">
        <v>2299.0839999999998</v>
      </c>
      <c r="F129" s="1">
        <v>26.1</v>
      </c>
      <c r="G129" s="1">
        <v>402.6</v>
      </c>
      <c r="H129" s="1">
        <v>0.499</v>
      </c>
      <c r="I129" s="1">
        <v>7.0000000000000001E-3</v>
      </c>
      <c r="J129" s="1">
        <v>1.097</v>
      </c>
      <c r="K129" s="1">
        <v>20.190000000000001</v>
      </c>
      <c r="L129" s="1">
        <f t="shared" si="4"/>
        <v>1.0759433520599251</v>
      </c>
      <c r="M129" s="1">
        <f t="shared" si="5"/>
        <v>19.802457865168542</v>
      </c>
      <c r="N129" s="1">
        <v>0.05</v>
      </c>
      <c r="O129" s="1">
        <v>21.36</v>
      </c>
      <c r="P129" s="1">
        <v>6.9009999999999998</v>
      </c>
      <c r="Q129" s="1">
        <v>98.9</v>
      </c>
      <c r="R129" s="1">
        <v>800</v>
      </c>
      <c r="S129" s="1">
        <v>752.8</v>
      </c>
      <c r="T129" s="1">
        <v>191.4</v>
      </c>
      <c r="U129" s="1">
        <v>2203.8000000000002</v>
      </c>
      <c r="V129">
        <v>1.0235220803</v>
      </c>
      <c r="W129">
        <f t="shared" si="6"/>
        <v>1.0748438858080587</v>
      </c>
      <c r="X129">
        <f t="shared" si="7"/>
        <v>19.782222474443671</v>
      </c>
    </row>
    <row r="130" spans="1:24" x14ac:dyDescent="0.15">
      <c r="A130" s="98">
        <v>43071.072245370371</v>
      </c>
      <c r="B130" s="1">
        <v>202.14472222229233</v>
      </c>
      <c r="C130" s="1">
        <v>202.14</v>
      </c>
      <c r="D130" s="1">
        <v>16.21</v>
      </c>
      <c r="E130" s="1">
        <v>2299.0230000000001</v>
      </c>
      <c r="F130" s="1">
        <v>26.1</v>
      </c>
      <c r="G130" s="1">
        <v>402.6</v>
      </c>
      <c r="H130" s="1">
        <v>0.499</v>
      </c>
      <c r="I130" s="1">
        <v>6.0000000000000001E-3</v>
      </c>
      <c r="J130" s="1">
        <v>1.097</v>
      </c>
      <c r="K130" s="1">
        <v>20.190000000000001</v>
      </c>
      <c r="L130" s="1">
        <f t="shared" si="4"/>
        <v>1.0754398689751987</v>
      </c>
      <c r="M130" s="1">
        <f t="shared" si="5"/>
        <v>19.793191389798782</v>
      </c>
      <c r="N130" s="1">
        <v>0.05</v>
      </c>
      <c r="O130" s="1">
        <v>21.37</v>
      </c>
      <c r="P130" s="1">
        <v>6.8929999999999998</v>
      </c>
      <c r="Q130" s="1">
        <v>98.7</v>
      </c>
      <c r="R130" s="1">
        <v>800</v>
      </c>
      <c r="S130" s="1">
        <v>752.8</v>
      </c>
      <c r="T130" s="1">
        <v>191.4</v>
      </c>
      <c r="U130" s="1">
        <v>2203.8000000000002</v>
      </c>
      <c r="V130">
        <v>1.0235180413</v>
      </c>
      <c r="W130">
        <f t="shared" si="6"/>
        <v>1.0748481273497605</v>
      </c>
      <c r="X130">
        <f t="shared" si="7"/>
        <v>19.782300538916743</v>
      </c>
    </row>
    <row r="131" spans="1:24" x14ac:dyDescent="0.15">
      <c r="A131" s="98">
        <v>43071.072939814818</v>
      </c>
      <c r="B131" s="1">
        <v>202.16138888901332</v>
      </c>
      <c r="C131" s="1">
        <v>202.15</v>
      </c>
      <c r="D131" s="1">
        <v>16.21</v>
      </c>
      <c r="E131" s="1">
        <v>2298.8119999999999</v>
      </c>
      <c r="F131" s="1">
        <v>26.1</v>
      </c>
      <c r="G131" s="1">
        <v>402.6</v>
      </c>
      <c r="H131" s="1">
        <v>0.499</v>
      </c>
      <c r="I131" s="1">
        <v>7.0000000000000001E-3</v>
      </c>
      <c r="J131" s="1">
        <v>1.097</v>
      </c>
      <c r="K131" s="1">
        <v>20.190000000000001</v>
      </c>
      <c r="L131" s="1">
        <f t="shared" ref="L131:L194" si="8">(J131*20.95)/O131</f>
        <v>1.0749368568755846</v>
      </c>
      <c r="M131" s="1">
        <f t="shared" ref="M131:M194" si="9">(K131*20.95)/O131</f>
        <v>19.783933582787654</v>
      </c>
      <c r="N131" s="1">
        <v>0.05</v>
      </c>
      <c r="O131" s="1">
        <v>21.38</v>
      </c>
      <c r="P131" s="1">
        <v>6.8979999999999997</v>
      </c>
      <c r="Q131" s="1">
        <v>98.4</v>
      </c>
      <c r="R131" s="1">
        <v>800</v>
      </c>
      <c r="S131" s="1">
        <v>752.8</v>
      </c>
      <c r="T131" s="1">
        <v>191.4</v>
      </c>
      <c r="U131" s="1">
        <v>2203.9</v>
      </c>
      <c r="V131">
        <v>1.0235231916</v>
      </c>
      <c r="W131">
        <f t="shared" ref="W131:W194" si="10">J131*(AA$1/V131)</f>
        <v>1.0748427187861289</v>
      </c>
      <c r="X131">
        <f t="shared" ref="X131:X194" si="11">K131*(AA$1/V131)</f>
        <v>19.782200995708244</v>
      </c>
    </row>
    <row r="132" spans="1:24" x14ac:dyDescent="0.15">
      <c r="A132" s="98">
        <v>43071.073634259257</v>
      </c>
      <c r="B132" s="1">
        <v>202.17805555555969</v>
      </c>
      <c r="C132" s="1">
        <v>202.17</v>
      </c>
      <c r="D132" s="1">
        <v>16.21</v>
      </c>
      <c r="E132" s="1">
        <v>2298.7489999999998</v>
      </c>
      <c r="F132" s="1">
        <v>26.1</v>
      </c>
      <c r="G132" s="1">
        <v>402.6</v>
      </c>
      <c r="H132" s="1">
        <v>0.499</v>
      </c>
      <c r="I132" s="1">
        <v>7.0000000000000001E-3</v>
      </c>
      <c r="J132" s="1">
        <v>1.097</v>
      </c>
      <c r="K132" s="1">
        <v>20.190000000000001</v>
      </c>
      <c r="L132" s="1">
        <f t="shared" si="8"/>
        <v>1.0754398689751987</v>
      </c>
      <c r="M132" s="1">
        <f t="shared" si="9"/>
        <v>19.793191389798782</v>
      </c>
      <c r="N132" s="1">
        <v>0.05</v>
      </c>
      <c r="O132" s="1">
        <v>21.37</v>
      </c>
      <c r="P132" s="1">
        <v>6.923</v>
      </c>
      <c r="Q132" s="1">
        <v>98.4</v>
      </c>
      <c r="R132" s="1">
        <v>800</v>
      </c>
      <c r="S132" s="1">
        <v>752.8</v>
      </c>
      <c r="T132" s="1">
        <v>191.4</v>
      </c>
      <c r="U132" s="1">
        <v>2203.9</v>
      </c>
      <c r="V132">
        <v>1.0235302492</v>
      </c>
      <c r="W132">
        <f t="shared" si="10"/>
        <v>1.074835307368657</v>
      </c>
      <c r="X132">
        <f t="shared" si="11"/>
        <v>19.782064590495157</v>
      </c>
    </row>
    <row r="133" spans="1:24" x14ac:dyDescent="0.15">
      <c r="A133" s="98">
        <v>43071.074328703704</v>
      </c>
      <c r="B133" s="1">
        <v>202.19472222228069</v>
      </c>
      <c r="C133" s="1">
        <v>202.19</v>
      </c>
      <c r="D133" s="1">
        <v>16.21</v>
      </c>
      <c r="E133" s="1">
        <v>2298.6590000000001</v>
      </c>
      <c r="F133" s="1">
        <v>26.1</v>
      </c>
      <c r="G133" s="1">
        <v>402.6</v>
      </c>
      <c r="H133" s="1">
        <v>0.499</v>
      </c>
      <c r="I133" s="1">
        <v>7.0000000000000001E-3</v>
      </c>
      <c r="J133" s="1">
        <v>1.097</v>
      </c>
      <c r="K133" s="1">
        <v>20.190000000000001</v>
      </c>
      <c r="L133" s="1">
        <f t="shared" si="8"/>
        <v>1.0749368568755846</v>
      </c>
      <c r="M133" s="1">
        <f t="shared" si="9"/>
        <v>19.783933582787654</v>
      </c>
      <c r="N133" s="1">
        <v>0.05</v>
      </c>
      <c r="O133" s="1">
        <v>21.38</v>
      </c>
      <c r="P133" s="1">
        <v>6.907</v>
      </c>
      <c r="Q133" s="1">
        <v>98.1</v>
      </c>
      <c r="R133" s="1">
        <v>800</v>
      </c>
      <c r="S133" s="1">
        <v>752.8</v>
      </c>
      <c r="T133" s="1">
        <v>191.4</v>
      </c>
      <c r="U133" s="1">
        <v>2203.9</v>
      </c>
      <c r="V133">
        <v>1.0235751492</v>
      </c>
      <c r="W133">
        <f t="shared" si="10"/>
        <v>1.0747881587979451</v>
      </c>
      <c r="X133">
        <f t="shared" si="11"/>
        <v>19.781196833300378</v>
      </c>
    </row>
    <row r="134" spans="1:24" x14ac:dyDescent="0.15">
      <c r="A134" s="98">
        <v>43071.075023148151</v>
      </c>
      <c r="B134" s="1">
        <v>202.21138888900168</v>
      </c>
      <c r="C134" s="1">
        <v>202.2</v>
      </c>
      <c r="D134" s="1">
        <v>16.22</v>
      </c>
      <c r="E134" s="1">
        <v>2298.8180000000002</v>
      </c>
      <c r="F134" s="1">
        <v>26.1</v>
      </c>
      <c r="G134" s="1">
        <v>402.6</v>
      </c>
      <c r="H134" s="1">
        <v>0.499</v>
      </c>
      <c r="I134" s="1">
        <v>7.0000000000000001E-3</v>
      </c>
      <c r="J134" s="1">
        <v>1.097</v>
      </c>
      <c r="K134" s="1">
        <v>20.190000000000001</v>
      </c>
      <c r="L134" s="1">
        <f t="shared" si="8"/>
        <v>1.074434315100514</v>
      </c>
      <c r="M134" s="1">
        <f t="shared" si="9"/>
        <v>19.774684431977558</v>
      </c>
      <c r="N134" s="1">
        <v>0.05</v>
      </c>
      <c r="O134" s="1">
        <v>21.39</v>
      </c>
      <c r="P134" s="1">
        <v>6.9029999999999996</v>
      </c>
      <c r="Q134" s="1">
        <v>97.6</v>
      </c>
      <c r="R134" s="1">
        <v>800</v>
      </c>
      <c r="S134" s="1">
        <v>752.8</v>
      </c>
      <c r="T134" s="1">
        <v>191.4</v>
      </c>
      <c r="U134" s="1">
        <v>2203.9</v>
      </c>
      <c r="V134">
        <v>1.0235920656999999</v>
      </c>
      <c r="W134">
        <f t="shared" si="10"/>
        <v>1.0747703962004247</v>
      </c>
      <c r="X134">
        <f t="shared" si="11"/>
        <v>19.780869917307726</v>
      </c>
    </row>
    <row r="135" spans="1:24" x14ac:dyDescent="0.15">
      <c r="A135" s="98">
        <v>43071.07571759259</v>
      </c>
      <c r="B135" s="1">
        <v>202.22805555554805</v>
      </c>
      <c r="C135" s="1">
        <v>202.22</v>
      </c>
      <c r="D135" s="1">
        <v>16.22</v>
      </c>
      <c r="E135" s="1">
        <v>2298.922</v>
      </c>
      <c r="F135" s="1">
        <v>26.1</v>
      </c>
      <c r="G135" s="1">
        <v>402.6</v>
      </c>
      <c r="H135" s="1">
        <v>0.499</v>
      </c>
      <c r="I135" s="1">
        <v>7.0000000000000001E-3</v>
      </c>
      <c r="J135" s="1">
        <v>1.097</v>
      </c>
      <c r="K135" s="1">
        <v>20.190000000000001</v>
      </c>
      <c r="L135" s="1">
        <f t="shared" si="8"/>
        <v>1.074434315100514</v>
      </c>
      <c r="M135" s="1">
        <f t="shared" si="9"/>
        <v>19.774684431977558</v>
      </c>
      <c r="N135" s="1">
        <v>0.05</v>
      </c>
      <c r="O135" s="1">
        <v>21.39</v>
      </c>
      <c r="P135" s="1">
        <v>6.8940000000000001</v>
      </c>
      <c r="Q135" s="1">
        <v>97.2</v>
      </c>
      <c r="R135" s="1">
        <v>800</v>
      </c>
      <c r="S135" s="1">
        <v>752.8</v>
      </c>
      <c r="T135" s="1">
        <v>191.4</v>
      </c>
      <c r="U135" s="1">
        <v>2203.9</v>
      </c>
      <c r="V135">
        <v>1.0235987204000001</v>
      </c>
      <c r="W135">
        <f t="shared" si="10"/>
        <v>1.0747634088191265</v>
      </c>
      <c r="X135">
        <f t="shared" si="11"/>
        <v>19.78074131637025</v>
      </c>
    </row>
    <row r="136" spans="1:24" x14ac:dyDescent="0.15">
      <c r="A136" s="98">
        <v>43071.076412037037</v>
      </c>
      <c r="B136" s="1">
        <v>202.24472222226905</v>
      </c>
      <c r="C136" s="1">
        <v>202.24</v>
      </c>
      <c r="D136" s="1">
        <v>16.22</v>
      </c>
      <c r="E136" s="1">
        <v>2298.9279999999999</v>
      </c>
      <c r="F136" s="1">
        <v>26.1</v>
      </c>
      <c r="G136" s="1">
        <v>402.6</v>
      </c>
      <c r="H136" s="1">
        <v>0.499</v>
      </c>
      <c r="I136" s="1">
        <v>7.0000000000000001E-3</v>
      </c>
      <c r="J136" s="1">
        <v>1.097</v>
      </c>
      <c r="K136" s="1">
        <v>20.190000000000001</v>
      </c>
      <c r="L136" s="1">
        <f t="shared" si="8"/>
        <v>1.074434315100514</v>
      </c>
      <c r="M136" s="1">
        <f t="shared" si="9"/>
        <v>19.774684431977558</v>
      </c>
      <c r="N136" s="1">
        <v>0.05</v>
      </c>
      <c r="O136" s="1">
        <v>21.39</v>
      </c>
      <c r="P136" s="1">
        <v>6.883</v>
      </c>
      <c r="Q136" s="1">
        <v>97.6</v>
      </c>
      <c r="R136" s="1">
        <v>800</v>
      </c>
      <c r="S136" s="1">
        <v>752.8</v>
      </c>
      <c r="T136" s="1">
        <v>191.6</v>
      </c>
      <c r="U136" s="1">
        <v>2203.9</v>
      </c>
      <c r="V136">
        <v>1.0236084353999999</v>
      </c>
      <c r="W136">
        <f t="shared" si="10"/>
        <v>1.0747532083106552</v>
      </c>
      <c r="X136">
        <f t="shared" si="11"/>
        <v>19.780553578661923</v>
      </c>
    </row>
    <row r="137" spans="1:24" x14ac:dyDescent="0.15">
      <c r="A137" s="98">
        <v>43071.077106481483</v>
      </c>
      <c r="B137" s="1">
        <v>202.26138888899004</v>
      </c>
      <c r="C137" s="1">
        <v>202.25</v>
      </c>
      <c r="D137" s="1">
        <v>16.22</v>
      </c>
      <c r="E137" s="1">
        <v>2298.5549999999998</v>
      </c>
      <c r="F137" s="1">
        <v>26.1</v>
      </c>
      <c r="G137" s="1">
        <v>402.6</v>
      </c>
      <c r="H137" s="1">
        <v>0.499</v>
      </c>
      <c r="I137" s="1">
        <v>7.0000000000000001E-3</v>
      </c>
      <c r="J137" s="1">
        <v>1.095</v>
      </c>
      <c r="K137" s="1">
        <v>20.170000000000002</v>
      </c>
      <c r="L137" s="1">
        <f t="shared" si="8"/>
        <v>1.0724754558204768</v>
      </c>
      <c r="M137" s="1">
        <f t="shared" si="9"/>
        <v>19.755095839177187</v>
      </c>
      <c r="N137" s="1">
        <v>0.05</v>
      </c>
      <c r="O137" s="1">
        <v>21.39</v>
      </c>
      <c r="P137" s="1">
        <v>6.8920000000000003</v>
      </c>
      <c r="Q137" s="1">
        <v>98.4</v>
      </c>
      <c r="R137" s="1">
        <v>800</v>
      </c>
      <c r="S137" s="1">
        <v>752.8</v>
      </c>
      <c r="T137" s="1">
        <v>192.1</v>
      </c>
      <c r="U137" s="1">
        <v>2203.9</v>
      </c>
      <c r="V137">
        <v>1.0236192714999999</v>
      </c>
      <c r="W137">
        <f t="shared" si="10"/>
        <v>1.0727824109747626</v>
      </c>
      <c r="X137">
        <f t="shared" si="11"/>
        <v>19.760749981151566</v>
      </c>
    </row>
    <row r="138" spans="1:24" x14ac:dyDescent="0.15">
      <c r="A138" s="98">
        <v>43071.077800925923</v>
      </c>
      <c r="B138" s="1">
        <v>202.27805555553641</v>
      </c>
      <c r="C138" s="1">
        <v>202.27</v>
      </c>
      <c r="D138" s="1">
        <v>16.22</v>
      </c>
      <c r="E138" s="1">
        <v>2298.261</v>
      </c>
      <c r="F138" s="1">
        <v>26.1</v>
      </c>
      <c r="G138" s="1">
        <v>402.6</v>
      </c>
      <c r="H138" s="1">
        <v>0.499</v>
      </c>
      <c r="I138" s="1">
        <v>7.0000000000000001E-3</v>
      </c>
      <c r="J138" s="1">
        <v>1.089</v>
      </c>
      <c r="K138" s="1">
        <v>20.18</v>
      </c>
      <c r="L138" s="1">
        <f t="shared" si="8"/>
        <v>1.0665988779803646</v>
      </c>
      <c r="M138" s="1">
        <f t="shared" si="9"/>
        <v>19.764890135577371</v>
      </c>
      <c r="N138" s="1">
        <v>0.05</v>
      </c>
      <c r="O138" s="1">
        <v>21.39</v>
      </c>
      <c r="P138" s="1">
        <v>6.9160000000000004</v>
      </c>
      <c r="Q138" s="1">
        <v>98.4</v>
      </c>
      <c r="R138" s="1">
        <v>800</v>
      </c>
      <c r="S138" s="1">
        <v>752.8</v>
      </c>
      <c r="T138" s="1">
        <v>192.2</v>
      </c>
      <c r="U138" s="1">
        <v>2203.9</v>
      </c>
      <c r="V138">
        <v>1.0236280359999999</v>
      </c>
      <c r="W138">
        <f t="shared" si="10"/>
        <v>1.0668950161501831</v>
      </c>
      <c r="X138">
        <f t="shared" si="11"/>
        <v>19.770377801570884</v>
      </c>
    </row>
    <row r="139" spans="1:24" x14ac:dyDescent="0.15">
      <c r="A139" s="98">
        <v>43071.07849537037</v>
      </c>
      <c r="B139" s="1">
        <v>202.29472222225741</v>
      </c>
      <c r="C139" s="1">
        <v>202.29</v>
      </c>
      <c r="D139" s="1">
        <v>16.22</v>
      </c>
      <c r="E139" s="1">
        <v>2298.1590000000001</v>
      </c>
      <c r="F139" s="1">
        <v>26.1</v>
      </c>
      <c r="G139" s="1">
        <v>402.6</v>
      </c>
      <c r="H139" s="1">
        <v>0.499</v>
      </c>
      <c r="I139" s="1">
        <v>7.0000000000000001E-3</v>
      </c>
      <c r="J139" s="1">
        <v>1.0780000000000001</v>
      </c>
      <c r="K139" s="1">
        <v>20.190000000000001</v>
      </c>
      <c r="L139" s="1">
        <f t="shared" si="8"/>
        <v>1.0558251519401589</v>
      </c>
      <c r="M139" s="1">
        <f t="shared" si="9"/>
        <v>19.774684431977558</v>
      </c>
      <c r="N139" s="1">
        <v>0.05</v>
      </c>
      <c r="O139" s="1">
        <v>21.39</v>
      </c>
      <c r="P139" s="1">
        <v>6.9080000000000004</v>
      </c>
      <c r="Q139" s="1">
        <v>98.1</v>
      </c>
      <c r="R139" s="1">
        <v>800</v>
      </c>
      <c r="S139" s="1">
        <v>752.8</v>
      </c>
      <c r="T139" s="1">
        <v>192.2</v>
      </c>
      <c r="U139" s="1">
        <v>2204</v>
      </c>
      <c r="V139">
        <v>1.0236286286</v>
      </c>
      <c r="W139">
        <f t="shared" si="10"/>
        <v>1.0561176874063838</v>
      </c>
      <c r="X139">
        <f t="shared" si="11"/>
        <v>19.780163366173365</v>
      </c>
    </row>
    <row r="140" spans="1:24" x14ac:dyDescent="0.15">
      <c r="A140" s="98">
        <v>43071.079189814816</v>
      </c>
      <c r="B140" s="1">
        <v>202.3113888889784</v>
      </c>
      <c r="C140" s="1">
        <v>202.3</v>
      </c>
      <c r="D140" s="1">
        <v>16.22</v>
      </c>
      <c r="E140" s="1">
        <v>2298.3180000000002</v>
      </c>
      <c r="F140" s="1">
        <v>26.1</v>
      </c>
      <c r="G140" s="1">
        <v>402.6</v>
      </c>
      <c r="H140" s="1">
        <v>0.499</v>
      </c>
      <c r="I140" s="1">
        <v>7.0000000000000001E-3</v>
      </c>
      <c r="J140" s="1">
        <v>1.08</v>
      </c>
      <c r="K140" s="1">
        <v>20.190000000000001</v>
      </c>
      <c r="L140" s="1">
        <f t="shared" si="8"/>
        <v>1.0577840112201964</v>
      </c>
      <c r="M140" s="1">
        <f t="shared" si="9"/>
        <v>19.774684431977558</v>
      </c>
      <c r="N140" s="1">
        <v>0.05</v>
      </c>
      <c r="O140" s="1">
        <v>21.39</v>
      </c>
      <c r="P140" s="1">
        <v>6.9</v>
      </c>
      <c r="Q140" s="1">
        <v>97.6</v>
      </c>
      <c r="R140" s="1">
        <v>800</v>
      </c>
      <c r="S140" s="1">
        <v>752.8</v>
      </c>
      <c r="T140" s="1">
        <v>192.2</v>
      </c>
      <c r="U140" s="1">
        <v>2204</v>
      </c>
      <c r="V140">
        <v>1.0236195831999999</v>
      </c>
      <c r="W140">
        <f t="shared" si="10"/>
        <v>1.0580864393138354</v>
      </c>
      <c r="X140">
        <f t="shared" si="11"/>
        <v>19.780338157172533</v>
      </c>
    </row>
    <row r="141" spans="1:24" x14ac:dyDescent="0.15">
      <c r="A141" s="98">
        <v>43071.079884259256</v>
      </c>
      <c r="B141" s="1">
        <v>202.32805555552477</v>
      </c>
      <c r="C141" s="1">
        <v>202.32</v>
      </c>
      <c r="D141" s="1">
        <v>16.22</v>
      </c>
      <c r="E141" s="1">
        <v>2298.473</v>
      </c>
      <c r="F141" s="1">
        <v>26.1</v>
      </c>
      <c r="G141" s="1">
        <v>402.6</v>
      </c>
      <c r="H141" s="1">
        <v>0.499</v>
      </c>
      <c r="I141" s="1">
        <v>7.0000000000000001E-3</v>
      </c>
      <c r="J141" s="1">
        <v>1.0840000000000001</v>
      </c>
      <c r="K141" s="1">
        <v>20.2</v>
      </c>
      <c r="L141" s="1">
        <f t="shared" si="8"/>
        <v>1.0617017297802711</v>
      </c>
      <c r="M141" s="1">
        <f t="shared" si="9"/>
        <v>19.784478728377746</v>
      </c>
      <c r="N141" s="1">
        <v>0.05</v>
      </c>
      <c r="O141" s="1">
        <v>21.39</v>
      </c>
      <c r="P141" s="1">
        <v>6.8959999999999999</v>
      </c>
      <c r="Q141" s="1">
        <v>97.6</v>
      </c>
      <c r="R141" s="1">
        <v>800</v>
      </c>
      <c r="S141" s="1">
        <v>752.8</v>
      </c>
      <c r="T141" s="1">
        <v>192.2</v>
      </c>
      <c r="U141" s="1">
        <v>2204</v>
      </c>
      <c r="V141">
        <v>1.0236174506</v>
      </c>
      <c r="W141">
        <f t="shared" si="10"/>
        <v>1.0620074905549877</v>
      </c>
      <c r="X141">
        <f t="shared" si="11"/>
        <v>19.790176484511761</v>
      </c>
    </row>
    <row r="142" spans="1:24" x14ac:dyDescent="0.15">
      <c r="A142" s="98">
        <v>43071.080578703702</v>
      </c>
      <c r="B142" s="1">
        <v>202.34472222224576</v>
      </c>
      <c r="C142" s="1">
        <v>202.34</v>
      </c>
      <c r="D142" s="1">
        <v>16.22</v>
      </c>
      <c r="E142" s="1">
        <v>2298.587</v>
      </c>
      <c r="F142" s="1">
        <v>26.1</v>
      </c>
      <c r="G142" s="1">
        <v>402.6</v>
      </c>
      <c r="H142" s="1">
        <v>0.499</v>
      </c>
      <c r="I142" s="1">
        <v>7.0000000000000001E-3</v>
      </c>
      <c r="J142" s="1">
        <v>1.085</v>
      </c>
      <c r="K142" s="1">
        <v>20.190000000000001</v>
      </c>
      <c r="L142" s="1">
        <f t="shared" si="8"/>
        <v>1.0626811594202896</v>
      </c>
      <c r="M142" s="1">
        <f t="shared" si="9"/>
        <v>19.774684431977558</v>
      </c>
      <c r="N142" s="1">
        <v>0.05</v>
      </c>
      <c r="O142" s="1">
        <v>21.39</v>
      </c>
      <c r="P142" s="1">
        <v>6.891</v>
      </c>
      <c r="Q142" s="1">
        <v>97.9</v>
      </c>
      <c r="R142" s="1">
        <v>800</v>
      </c>
      <c r="S142" s="1">
        <v>752.8</v>
      </c>
      <c r="T142" s="1">
        <v>192.2</v>
      </c>
      <c r="U142" s="1">
        <v>2204</v>
      </c>
      <c r="V142">
        <v>1.0236182626999999</v>
      </c>
      <c r="W142">
        <f t="shared" si="10"/>
        <v>1.0629863589283146</v>
      </c>
      <c r="X142">
        <f t="shared" si="11"/>
        <v>19.780363674435645</v>
      </c>
    </row>
    <row r="143" spans="1:24" x14ac:dyDescent="0.15">
      <c r="A143" s="98">
        <v>43071.081273148149</v>
      </c>
      <c r="B143" s="1">
        <v>202.36138888896676</v>
      </c>
      <c r="C143" s="1">
        <v>202.35</v>
      </c>
      <c r="D143" s="1">
        <v>16.22</v>
      </c>
      <c r="E143" s="1">
        <v>2298.2910000000002</v>
      </c>
      <c r="F143" s="1">
        <v>26.1</v>
      </c>
      <c r="G143" s="1">
        <v>402.6</v>
      </c>
      <c r="H143" s="1">
        <v>0.499</v>
      </c>
      <c r="I143" s="1">
        <v>7.0000000000000001E-3</v>
      </c>
      <c r="J143" s="1">
        <v>1.085</v>
      </c>
      <c r="K143" s="1">
        <v>20.190000000000001</v>
      </c>
      <c r="L143" s="1">
        <f t="shared" si="8"/>
        <v>1.0626811594202896</v>
      </c>
      <c r="M143" s="1">
        <f t="shared" si="9"/>
        <v>19.774684431977558</v>
      </c>
      <c r="N143" s="1">
        <v>0.05</v>
      </c>
      <c r="O143" s="1">
        <v>21.39</v>
      </c>
      <c r="P143" s="1">
        <v>6.9089999999999998</v>
      </c>
      <c r="Q143" s="1">
        <v>97.9</v>
      </c>
      <c r="R143" s="1">
        <v>800</v>
      </c>
      <c r="S143" s="1">
        <v>752.8</v>
      </c>
      <c r="T143" s="1">
        <v>192.2</v>
      </c>
      <c r="U143" s="1">
        <v>2204</v>
      </c>
      <c r="V143">
        <v>1.0236114222999999</v>
      </c>
      <c r="W143">
        <f t="shared" si="10"/>
        <v>1.0629934624558166</v>
      </c>
      <c r="X143">
        <f t="shared" si="11"/>
        <v>19.78049585897045</v>
      </c>
    </row>
    <row r="144" spans="1:24" x14ac:dyDescent="0.15">
      <c r="A144" s="98">
        <v>43071.081967592596</v>
      </c>
      <c r="B144" s="1">
        <v>202.37805555568775</v>
      </c>
      <c r="C144" s="1">
        <v>202.37</v>
      </c>
      <c r="D144" s="1">
        <v>16.22</v>
      </c>
      <c r="E144" s="1">
        <v>2298.2930000000001</v>
      </c>
      <c r="F144" s="1">
        <v>26.1</v>
      </c>
      <c r="G144" s="1">
        <v>402.6</v>
      </c>
      <c r="H144" s="1">
        <v>0.499</v>
      </c>
      <c r="I144" s="1">
        <v>7.0000000000000001E-3</v>
      </c>
      <c r="J144" s="1">
        <v>1.085</v>
      </c>
      <c r="K144" s="1">
        <v>20.190000000000001</v>
      </c>
      <c r="L144" s="1">
        <f t="shared" si="8"/>
        <v>1.0626811594202896</v>
      </c>
      <c r="M144" s="1">
        <f t="shared" si="9"/>
        <v>19.774684431977558</v>
      </c>
      <c r="N144" s="1">
        <v>0.05</v>
      </c>
      <c r="O144" s="1">
        <v>21.39</v>
      </c>
      <c r="P144" s="1">
        <v>6.9029999999999996</v>
      </c>
      <c r="Q144" s="1">
        <v>97.8</v>
      </c>
      <c r="R144" s="1">
        <v>800</v>
      </c>
      <c r="S144" s="1">
        <v>752.8</v>
      </c>
      <c r="T144" s="1">
        <v>192.2</v>
      </c>
      <c r="U144" s="1">
        <v>2204</v>
      </c>
      <c r="V144">
        <v>1.0236035814</v>
      </c>
      <c r="W144">
        <f t="shared" si="10"/>
        <v>1.0630016050860214</v>
      </c>
      <c r="X144">
        <f t="shared" si="11"/>
        <v>19.780647379434818</v>
      </c>
    </row>
    <row r="145" spans="1:24" x14ac:dyDescent="0.15">
      <c r="A145" s="98">
        <v>43071.082662037035</v>
      </c>
      <c r="B145" s="1">
        <v>202.39472222223412</v>
      </c>
      <c r="C145" s="1">
        <v>202.39</v>
      </c>
      <c r="D145" s="1">
        <v>16.22</v>
      </c>
      <c r="E145" s="1">
        <v>2298.3420000000001</v>
      </c>
      <c r="F145" s="1">
        <v>26.1</v>
      </c>
      <c r="G145" s="1">
        <v>402.6</v>
      </c>
      <c r="H145" s="1">
        <v>0.499</v>
      </c>
      <c r="I145" s="1">
        <v>7.0000000000000001E-3</v>
      </c>
      <c r="J145" s="1">
        <v>1.085</v>
      </c>
      <c r="K145" s="1">
        <v>20.190000000000001</v>
      </c>
      <c r="L145" s="1">
        <f t="shared" si="8"/>
        <v>1.0626811594202896</v>
      </c>
      <c r="M145" s="1">
        <f t="shared" si="9"/>
        <v>19.774684431977558</v>
      </c>
      <c r="N145" s="1">
        <v>0.05</v>
      </c>
      <c r="O145" s="1">
        <v>21.39</v>
      </c>
      <c r="P145" s="1">
        <v>6.8959999999999999</v>
      </c>
      <c r="Q145" s="1">
        <v>97.5</v>
      </c>
      <c r="R145" s="1">
        <v>800</v>
      </c>
      <c r="S145" s="1">
        <v>752.8</v>
      </c>
      <c r="T145" s="1">
        <v>192.2</v>
      </c>
      <c r="U145" s="1">
        <v>2204</v>
      </c>
      <c r="V145">
        <v>1.0235948768000001</v>
      </c>
      <c r="W145">
        <f t="shared" si="10"/>
        <v>1.0630106447988819</v>
      </c>
      <c r="X145">
        <f t="shared" si="11"/>
        <v>19.780815593077811</v>
      </c>
    </row>
    <row r="146" spans="1:24" x14ac:dyDescent="0.15">
      <c r="A146" s="98">
        <v>43071.083356481482</v>
      </c>
      <c r="B146" s="1">
        <v>202.41138888895512</v>
      </c>
      <c r="C146" s="1">
        <v>202.4</v>
      </c>
      <c r="D146" s="1">
        <v>16.23</v>
      </c>
      <c r="E146" s="1">
        <v>2298.578</v>
      </c>
      <c r="F146" s="1">
        <v>26.1</v>
      </c>
      <c r="G146" s="1">
        <v>402.6</v>
      </c>
      <c r="H146" s="1">
        <v>0.499</v>
      </c>
      <c r="I146" s="1">
        <v>7.0000000000000001E-3</v>
      </c>
      <c r="J146" s="1">
        <v>1.085</v>
      </c>
      <c r="K146" s="1">
        <v>20.190000000000001</v>
      </c>
      <c r="L146" s="1">
        <f t="shared" si="8"/>
        <v>1.0626811594202896</v>
      </c>
      <c r="M146" s="1">
        <f t="shared" si="9"/>
        <v>19.774684431977558</v>
      </c>
      <c r="N146" s="1">
        <v>0.05</v>
      </c>
      <c r="O146" s="1">
        <v>21.39</v>
      </c>
      <c r="P146" s="1">
        <v>6.8929999999999998</v>
      </c>
      <c r="Q146" s="1">
        <v>97.8</v>
      </c>
      <c r="R146" s="1">
        <v>800</v>
      </c>
      <c r="S146" s="1">
        <v>752.8</v>
      </c>
      <c r="T146" s="1">
        <v>192.2</v>
      </c>
      <c r="U146" s="1">
        <v>2204</v>
      </c>
      <c r="V146">
        <v>1.0235991197000001</v>
      </c>
      <c r="W146">
        <f t="shared" si="10"/>
        <v>1.0630062385349666</v>
      </c>
      <c r="X146">
        <f t="shared" si="11"/>
        <v>19.780733600019332</v>
      </c>
    </row>
    <row r="147" spans="1:24" x14ac:dyDescent="0.15">
      <c r="A147" s="98">
        <v>43071.084050925929</v>
      </c>
      <c r="B147" s="1">
        <v>202.42805555567611</v>
      </c>
      <c r="C147" s="1">
        <v>202.42</v>
      </c>
      <c r="D147" s="1">
        <v>16.23</v>
      </c>
      <c r="E147" s="1">
        <v>2298.6410000000001</v>
      </c>
      <c r="F147" s="1">
        <v>26.1</v>
      </c>
      <c r="G147" s="1">
        <v>402.6</v>
      </c>
      <c r="H147" s="1">
        <v>0.499</v>
      </c>
      <c r="I147" s="1">
        <v>7.0000000000000001E-3</v>
      </c>
      <c r="J147" s="1">
        <v>1.085</v>
      </c>
      <c r="K147" s="1">
        <v>20.190000000000001</v>
      </c>
      <c r="L147" s="1">
        <f t="shared" si="8"/>
        <v>1.0626811594202896</v>
      </c>
      <c r="M147" s="1">
        <f t="shared" si="9"/>
        <v>19.774684431977558</v>
      </c>
      <c r="N147" s="1">
        <v>0.05</v>
      </c>
      <c r="O147" s="1">
        <v>21.39</v>
      </c>
      <c r="P147" s="1">
        <v>6.899</v>
      </c>
      <c r="Q147" s="1">
        <v>98.8</v>
      </c>
      <c r="R147" s="1">
        <v>800</v>
      </c>
      <c r="S147" s="1">
        <v>752.8</v>
      </c>
      <c r="T147" s="1">
        <v>192.2</v>
      </c>
      <c r="U147" s="1">
        <v>2204</v>
      </c>
      <c r="V147">
        <v>1.0235931045</v>
      </c>
      <c r="W147">
        <f t="shared" si="10"/>
        <v>1.0630124853483711</v>
      </c>
      <c r="X147">
        <f t="shared" si="11"/>
        <v>19.780849842565544</v>
      </c>
    </row>
    <row r="148" spans="1:24" x14ac:dyDescent="0.15">
      <c r="A148" s="98">
        <v>43071.084745370368</v>
      </c>
      <c r="B148" s="1">
        <v>202.44472222222248</v>
      </c>
      <c r="C148" s="1">
        <v>202.44</v>
      </c>
      <c r="D148" s="1">
        <v>16.23</v>
      </c>
      <c r="E148" s="1">
        <v>2298.5169999999998</v>
      </c>
      <c r="F148" s="1">
        <v>26.1</v>
      </c>
      <c r="G148" s="1">
        <v>402.6</v>
      </c>
      <c r="H148" s="1">
        <v>0.499</v>
      </c>
      <c r="I148" s="1">
        <v>7.0000000000000001E-3</v>
      </c>
      <c r="J148" s="1">
        <v>1.085</v>
      </c>
      <c r="K148" s="1">
        <v>20.190000000000001</v>
      </c>
      <c r="L148" s="1">
        <f t="shared" si="8"/>
        <v>1.0626811594202896</v>
      </c>
      <c r="M148" s="1">
        <f t="shared" si="9"/>
        <v>19.774684431977558</v>
      </c>
      <c r="N148" s="1">
        <v>0.05</v>
      </c>
      <c r="O148" s="1">
        <v>21.39</v>
      </c>
      <c r="P148" s="1">
        <v>6.9169999999999998</v>
      </c>
      <c r="Q148" s="1">
        <v>98.3</v>
      </c>
      <c r="R148" s="1">
        <v>800</v>
      </c>
      <c r="S148" s="1">
        <v>752.8</v>
      </c>
      <c r="T148" s="1">
        <v>192.2</v>
      </c>
      <c r="U148" s="1">
        <v>2204</v>
      </c>
      <c r="V148">
        <v>1.0235991329</v>
      </c>
      <c r="W148">
        <f t="shared" si="10"/>
        <v>1.0630062248267853</v>
      </c>
      <c r="X148">
        <f t="shared" si="11"/>
        <v>19.780733344933452</v>
      </c>
    </row>
    <row r="149" spans="1:24" x14ac:dyDescent="0.15">
      <c r="A149" s="98">
        <v>43071.085439814815</v>
      </c>
      <c r="B149" s="1">
        <v>202.46138888894347</v>
      </c>
      <c r="C149" s="1">
        <v>202.45</v>
      </c>
      <c r="D149" s="1">
        <v>16.23</v>
      </c>
      <c r="E149" s="1">
        <v>2298.2040000000002</v>
      </c>
      <c r="F149" s="1">
        <v>26.1</v>
      </c>
      <c r="G149" s="1">
        <v>402.6</v>
      </c>
      <c r="H149" s="1">
        <v>0.499</v>
      </c>
      <c r="I149" s="1">
        <v>7.0000000000000001E-3</v>
      </c>
      <c r="J149" s="1">
        <v>1.085</v>
      </c>
      <c r="K149" s="1">
        <v>20.190000000000001</v>
      </c>
      <c r="L149" s="1">
        <f t="shared" si="8"/>
        <v>1.0626811594202896</v>
      </c>
      <c r="M149" s="1">
        <f t="shared" si="9"/>
        <v>19.774684431977558</v>
      </c>
      <c r="N149" s="1">
        <v>0.05</v>
      </c>
      <c r="O149" s="1">
        <v>21.39</v>
      </c>
      <c r="P149" s="1">
        <v>6.9109999999999996</v>
      </c>
      <c r="Q149" s="1">
        <v>98</v>
      </c>
      <c r="R149" s="1">
        <v>800</v>
      </c>
      <c r="S149" s="1">
        <v>752.8</v>
      </c>
      <c r="T149" s="1">
        <v>192.2</v>
      </c>
      <c r="U149" s="1">
        <v>2204</v>
      </c>
      <c r="V149">
        <v>1.0236020645999999</v>
      </c>
      <c r="W149">
        <f t="shared" si="10"/>
        <v>1.063003180269279</v>
      </c>
      <c r="X149">
        <f t="shared" si="11"/>
        <v>19.780676690909445</v>
      </c>
    </row>
    <row r="150" spans="1:24" x14ac:dyDescent="0.15">
      <c r="A150" s="98">
        <v>43071.086134259262</v>
      </c>
      <c r="B150" s="1">
        <v>202.47805555566447</v>
      </c>
      <c r="C150" s="1">
        <v>202.47</v>
      </c>
      <c r="D150" s="1">
        <v>16.23</v>
      </c>
      <c r="E150" s="1">
        <v>2298.0169999999998</v>
      </c>
      <c r="F150" s="1">
        <v>26.1</v>
      </c>
      <c r="G150" s="1">
        <v>402.6</v>
      </c>
      <c r="H150" s="1">
        <v>0.499</v>
      </c>
      <c r="I150" s="1">
        <v>7.0000000000000001E-3</v>
      </c>
      <c r="J150" s="1">
        <v>1.085</v>
      </c>
      <c r="K150" s="1">
        <v>20.190000000000001</v>
      </c>
      <c r="L150" s="1">
        <f t="shared" si="8"/>
        <v>1.0626811594202896</v>
      </c>
      <c r="M150" s="1">
        <f t="shared" si="9"/>
        <v>19.774684431977558</v>
      </c>
      <c r="N150" s="1">
        <v>0.05</v>
      </c>
      <c r="O150" s="1">
        <v>21.39</v>
      </c>
      <c r="P150" s="1">
        <v>6.9059999999999997</v>
      </c>
      <c r="Q150" s="1">
        <v>98.2</v>
      </c>
      <c r="R150" s="1">
        <v>800</v>
      </c>
      <c r="S150" s="1">
        <v>752.8</v>
      </c>
      <c r="T150" s="1">
        <v>192.2</v>
      </c>
      <c r="U150" s="1">
        <v>2204</v>
      </c>
      <c r="V150">
        <v>1.0236088287</v>
      </c>
      <c r="W150">
        <f t="shared" si="10"/>
        <v>1.06299615584783</v>
      </c>
      <c r="X150">
        <f t="shared" si="11"/>
        <v>19.780545978403403</v>
      </c>
    </row>
    <row r="151" spans="1:24" x14ac:dyDescent="0.15">
      <c r="A151" s="98">
        <v>43071.086828703701</v>
      </c>
      <c r="B151" s="1">
        <v>202.49472222221084</v>
      </c>
      <c r="C151" s="1">
        <v>202.49</v>
      </c>
      <c r="D151" s="1">
        <v>16.23</v>
      </c>
      <c r="E151" s="1">
        <v>2298.29</v>
      </c>
      <c r="F151" s="1">
        <v>26.1</v>
      </c>
      <c r="G151" s="1">
        <v>402.6</v>
      </c>
      <c r="H151" s="1">
        <v>0.499</v>
      </c>
      <c r="I151" s="1">
        <v>7.0000000000000001E-3</v>
      </c>
      <c r="J151" s="1">
        <v>1.085</v>
      </c>
      <c r="K151" s="1">
        <v>20.190000000000001</v>
      </c>
      <c r="L151" s="1">
        <f t="shared" si="8"/>
        <v>1.0626811594202896</v>
      </c>
      <c r="M151" s="1">
        <f t="shared" si="9"/>
        <v>19.774684431977558</v>
      </c>
      <c r="N151" s="1">
        <v>0.05</v>
      </c>
      <c r="O151" s="1">
        <v>21.39</v>
      </c>
      <c r="P151" s="1">
        <v>6.899</v>
      </c>
      <c r="Q151" s="1">
        <v>98.1</v>
      </c>
      <c r="R151" s="1">
        <v>800</v>
      </c>
      <c r="S151" s="1">
        <v>752.8</v>
      </c>
      <c r="T151" s="1">
        <v>192.2</v>
      </c>
      <c r="U151" s="1">
        <v>2204</v>
      </c>
      <c r="V151">
        <v>1.0236142561999999</v>
      </c>
      <c r="W151">
        <f t="shared" si="10"/>
        <v>1.0629905195335634</v>
      </c>
      <c r="X151">
        <f t="shared" si="11"/>
        <v>19.780441096205205</v>
      </c>
    </row>
    <row r="152" spans="1:24" x14ac:dyDescent="0.15">
      <c r="A152" s="98">
        <v>43071.087523148148</v>
      </c>
      <c r="B152" s="1">
        <v>202.51138888893183</v>
      </c>
      <c r="C152" s="1">
        <v>202.5</v>
      </c>
      <c r="D152" s="1">
        <v>16.23</v>
      </c>
      <c r="E152" s="1">
        <v>2298.422</v>
      </c>
      <c r="F152" s="1">
        <v>26.1</v>
      </c>
      <c r="G152" s="1">
        <v>402.6</v>
      </c>
      <c r="H152" s="1">
        <v>0.499</v>
      </c>
      <c r="I152" s="1">
        <v>7.0000000000000001E-3</v>
      </c>
      <c r="J152" s="1">
        <v>1.085</v>
      </c>
      <c r="K152" s="1">
        <v>20.190000000000001</v>
      </c>
      <c r="L152" s="1">
        <f t="shared" si="8"/>
        <v>1.0626811594202896</v>
      </c>
      <c r="M152" s="1">
        <f t="shared" si="9"/>
        <v>19.774684431977558</v>
      </c>
      <c r="N152" s="1">
        <v>0.05</v>
      </c>
      <c r="O152" s="1">
        <v>21.39</v>
      </c>
      <c r="P152" s="1">
        <v>6.8940000000000001</v>
      </c>
      <c r="Q152" s="1">
        <v>98.5</v>
      </c>
      <c r="R152" s="1">
        <v>800</v>
      </c>
      <c r="S152" s="1">
        <v>752.8</v>
      </c>
      <c r="T152" s="1">
        <v>192.2</v>
      </c>
      <c r="U152" s="1">
        <v>2204</v>
      </c>
      <c r="V152">
        <v>1.0236301341</v>
      </c>
      <c r="W152">
        <f t="shared" si="10"/>
        <v>1.0629740311002827</v>
      </c>
      <c r="X152">
        <f t="shared" si="11"/>
        <v>19.780134274575769</v>
      </c>
    </row>
    <row r="153" spans="1:24" x14ac:dyDescent="0.15">
      <c r="A153" s="98">
        <v>43071.088217592594</v>
      </c>
      <c r="B153" s="1">
        <v>202.52805555565283</v>
      </c>
      <c r="C153" s="1">
        <v>202.52</v>
      </c>
      <c r="D153" s="1">
        <v>16.23</v>
      </c>
      <c r="E153" s="1">
        <v>2298.4299999999998</v>
      </c>
      <c r="F153" s="1">
        <v>26.1</v>
      </c>
      <c r="G153" s="1">
        <v>402.6</v>
      </c>
      <c r="H153" s="1">
        <v>0.499</v>
      </c>
      <c r="I153" s="1">
        <v>7.0000000000000001E-3</v>
      </c>
      <c r="J153" s="1">
        <v>1.085</v>
      </c>
      <c r="K153" s="1">
        <v>20.190000000000001</v>
      </c>
      <c r="L153" s="1">
        <f t="shared" si="8"/>
        <v>1.0626811594202896</v>
      </c>
      <c r="M153" s="1">
        <f t="shared" si="9"/>
        <v>19.774684431977558</v>
      </c>
      <c r="N153" s="1">
        <v>0.05</v>
      </c>
      <c r="O153" s="1">
        <v>21.39</v>
      </c>
      <c r="P153" s="1">
        <v>6.9160000000000004</v>
      </c>
      <c r="Q153" s="1">
        <v>98</v>
      </c>
      <c r="R153" s="1">
        <v>800</v>
      </c>
      <c r="S153" s="1">
        <v>752.8</v>
      </c>
      <c r="T153" s="1">
        <v>192.2</v>
      </c>
      <c r="U153" s="1">
        <v>2204</v>
      </c>
      <c r="V153">
        <v>1.0236331881</v>
      </c>
      <c r="W153">
        <f t="shared" si="10"/>
        <v>1.0629708597272471</v>
      </c>
      <c r="X153">
        <f t="shared" si="11"/>
        <v>19.780075260730989</v>
      </c>
    </row>
    <row r="154" spans="1:24" x14ac:dyDescent="0.15">
      <c r="A154" s="98">
        <v>43071.088912037034</v>
      </c>
      <c r="B154" s="1">
        <v>202.5447222221992</v>
      </c>
      <c r="C154" s="1">
        <v>202.54</v>
      </c>
      <c r="D154" s="1">
        <v>16.23</v>
      </c>
      <c r="E154" s="1">
        <v>2298.2179999999998</v>
      </c>
      <c r="F154" s="1">
        <v>26.1</v>
      </c>
      <c r="G154" s="1">
        <v>402.6</v>
      </c>
      <c r="H154" s="1">
        <v>0.499</v>
      </c>
      <c r="I154" s="1">
        <v>7.0000000000000001E-3</v>
      </c>
      <c r="J154" s="1">
        <v>1.085</v>
      </c>
      <c r="K154" s="1">
        <v>20.190000000000001</v>
      </c>
      <c r="L154" s="1">
        <f t="shared" si="8"/>
        <v>1.0626811594202896</v>
      </c>
      <c r="M154" s="1">
        <f t="shared" si="9"/>
        <v>19.774684431977558</v>
      </c>
      <c r="N154" s="1">
        <v>0.05</v>
      </c>
      <c r="O154" s="1">
        <v>21.39</v>
      </c>
      <c r="P154" s="1">
        <v>6.91</v>
      </c>
      <c r="Q154" s="1">
        <v>97.9</v>
      </c>
      <c r="R154" s="1">
        <v>800</v>
      </c>
      <c r="S154" s="1">
        <v>752.8</v>
      </c>
      <c r="T154" s="1">
        <v>192.2</v>
      </c>
      <c r="U154" s="1">
        <v>2204</v>
      </c>
      <c r="V154">
        <v>1.0236383932999999</v>
      </c>
      <c r="W154">
        <f t="shared" si="10"/>
        <v>1.0629654545217027</v>
      </c>
      <c r="X154">
        <f t="shared" si="11"/>
        <v>19.779974679072055</v>
      </c>
    </row>
    <row r="155" spans="1:24" x14ac:dyDescent="0.15">
      <c r="A155" s="98">
        <v>43071.089606481481</v>
      </c>
      <c r="B155" s="1">
        <v>202.56138888892019</v>
      </c>
      <c r="C155" s="1">
        <v>202.55</v>
      </c>
      <c r="D155" s="1">
        <v>16.23</v>
      </c>
      <c r="E155" s="1">
        <v>2298.174</v>
      </c>
      <c r="F155" s="1">
        <v>26.1</v>
      </c>
      <c r="G155" s="1">
        <v>402.6</v>
      </c>
      <c r="H155" s="1">
        <v>0.499</v>
      </c>
      <c r="I155" s="1">
        <v>7.0000000000000001E-3</v>
      </c>
      <c r="J155" s="1">
        <v>1.085</v>
      </c>
      <c r="K155" s="1">
        <v>20.190000000000001</v>
      </c>
      <c r="L155" s="1">
        <f t="shared" si="8"/>
        <v>1.0626811594202896</v>
      </c>
      <c r="M155" s="1">
        <f t="shared" si="9"/>
        <v>19.774684431977558</v>
      </c>
      <c r="N155" s="1">
        <v>0.05</v>
      </c>
      <c r="O155" s="1">
        <v>21.39</v>
      </c>
      <c r="P155" s="1">
        <v>6.899</v>
      </c>
      <c r="Q155" s="1">
        <v>98.2</v>
      </c>
      <c r="R155" s="1">
        <v>800</v>
      </c>
      <c r="S155" s="1">
        <v>752.8</v>
      </c>
      <c r="T155" s="1">
        <v>192.2</v>
      </c>
      <c r="U155" s="1">
        <v>2204</v>
      </c>
      <c r="V155">
        <v>1.0236510904</v>
      </c>
      <c r="W155">
        <f t="shared" si="10"/>
        <v>1.0629522697766278</v>
      </c>
      <c r="X155">
        <f t="shared" si="11"/>
        <v>19.779729333447111</v>
      </c>
    </row>
    <row r="156" spans="1:24" x14ac:dyDescent="0.15">
      <c r="A156" s="98">
        <v>43071.090300925927</v>
      </c>
      <c r="B156" s="1">
        <v>202.57805555564119</v>
      </c>
      <c r="C156" s="1">
        <v>202.57</v>
      </c>
      <c r="D156" s="1">
        <v>16.23</v>
      </c>
      <c r="E156" s="1">
        <v>2298.027</v>
      </c>
      <c r="F156" s="1">
        <v>26.1</v>
      </c>
      <c r="G156" s="1">
        <v>402.6</v>
      </c>
      <c r="H156" s="1">
        <v>0.499</v>
      </c>
      <c r="I156" s="1">
        <v>7.0000000000000001E-3</v>
      </c>
      <c r="J156" s="1">
        <v>1.085</v>
      </c>
      <c r="K156" s="1">
        <v>20.190000000000001</v>
      </c>
      <c r="L156" s="1">
        <f t="shared" si="8"/>
        <v>1.0626811594202896</v>
      </c>
      <c r="M156" s="1">
        <f t="shared" si="9"/>
        <v>19.774684431977558</v>
      </c>
      <c r="N156" s="1">
        <v>0.05</v>
      </c>
      <c r="O156" s="1">
        <v>21.39</v>
      </c>
      <c r="P156" s="1">
        <v>6.8940000000000001</v>
      </c>
      <c r="Q156" s="1">
        <v>97.7</v>
      </c>
      <c r="R156" s="1">
        <v>800</v>
      </c>
      <c r="S156" s="1">
        <v>752.8</v>
      </c>
      <c r="T156" s="1">
        <v>192.3</v>
      </c>
      <c r="U156" s="1">
        <v>2204</v>
      </c>
      <c r="V156">
        <v>1.0236608777</v>
      </c>
      <c r="W156">
        <f t="shared" si="10"/>
        <v>1.0629421068086209</v>
      </c>
      <c r="X156">
        <f t="shared" si="11"/>
        <v>19.779540217941065</v>
      </c>
    </row>
    <row r="157" spans="1:24" x14ac:dyDescent="0.15">
      <c r="A157" s="98">
        <v>43071.090995370374</v>
      </c>
      <c r="B157" s="1">
        <v>202.59472222236218</v>
      </c>
      <c r="C157" s="1">
        <v>202.59</v>
      </c>
      <c r="D157" s="1">
        <v>16.23</v>
      </c>
      <c r="E157" s="1">
        <v>2297.8380000000002</v>
      </c>
      <c r="F157" s="1">
        <v>26.1</v>
      </c>
      <c r="G157" s="1">
        <v>402.6</v>
      </c>
      <c r="H157" s="1">
        <v>0.499</v>
      </c>
      <c r="I157" s="1">
        <v>7.0000000000000001E-3</v>
      </c>
      <c r="J157" s="1">
        <v>1.085</v>
      </c>
      <c r="K157" s="1">
        <v>20.190000000000001</v>
      </c>
      <c r="L157" s="1">
        <f t="shared" si="8"/>
        <v>1.0626811594202896</v>
      </c>
      <c r="M157" s="1">
        <f t="shared" si="9"/>
        <v>19.774684431977558</v>
      </c>
      <c r="N157" s="1">
        <v>0.05</v>
      </c>
      <c r="O157" s="1">
        <v>21.39</v>
      </c>
      <c r="P157" s="1">
        <v>6.8949999999999996</v>
      </c>
      <c r="Q157" s="1">
        <v>97.8</v>
      </c>
      <c r="R157" s="1">
        <v>800</v>
      </c>
      <c r="S157" s="1">
        <v>752.8</v>
      </c>
      <c r="T157" s="1">
        <v>192.8</v>
      </c>
      <c r="U157" s="1">
        <v>2204</v>
      </c>
      <c r="V157">
        <v>1.0236563442</v>
      </c>
      <c r="W157">
        <f t="shared" si="10"/>
        <v>1.06294681429475</v>
      </c>
      <c r="X157">
        <f t="shared" si="11"/>
        <v>19.77962781623134</v>
      </c>
    </row>
    <row r="158" spans="1:24" x14ac:dyDescent="0.15">
      <c r="A158" s="98">
        <v>43071.091689814813</v>
      </c>
      <c r="B158" s="1">
        <v>202.61138888890855</v>
      </c>
      <c r="C158" s="1">
        <v>202.6</v>
      </c>
      <c r="D158" s="1">
        <v>16.23</v>
      </c>
      <c r="E158" s="1">
        <v>2297.9229999999998</v>
      </c>
      <c r="F158" s="1">
        <v>26.1</v>
      </c>
      <c r="G158" s="1">
        <v>402.6</v>
      </c>
      <c r="H158" s="1">
        <v>0.499</v>
      </c>
      <c r="I158" s="1">
        <v>7.0000000000000001E-3</v>
      </c>
      <c r="J158" s="1">
        <v>1.085</v>
      </c>
      <c r="K158" s="1">
        <v>20.190000000000001</v>
      </c>
      <c r="L158" s="1">
        <f t="shared" si="8"/>
        <v>1.0626811594202896</v>
      </c>
      <c r="M158" s="1">
        <f t="shared" si="9"/>
        <v>19.774684431977558</v>
      </c>
      <c r="N158" s="1">
        <v>0.05</v>
      </c>
      <c r="O158" s="1">
        <v>21.39</v>
      </c>
      <c r="P158" s="1">
        <v>6.9139999999999997</v>
      </c>
      <c r="Q158" s="1">
        <v>98.1</v>
      </c>
      <c r="R158" s="1">
        <v>800</v>
      </c>
      <c r="S158" s="1">
        <v>752.8</v>
      </c>
      <c r="T158" s="1">
        <v>192.8</v>
      </c>
      <c r="U158" s="1">
        <v>2204</v>
      </c>
      <c r="V158">
        <v>1.0236564699999999</v>
      </c>
      <c r="W158">
        <f t="shared" si="10"/>
        <v>1.06294668366625</v>
      </c>
      <c r="X158">
        <f t="shared" si="11"/>
        <v>19.779625385457685</v>
      </c>
    </row>
    <row r="159" spans="1:24" x14ac:dyDescent="0.15">
      <c r="A159" s="98">
        <v>43071.09238425926</v>
      </c>
      <c r="B159" s="1">
        <v>202.62805555562954</v>
      </c>
      <c r="C159" s="1">
        <v>202.62</v>
      </c>
      <c r="D159" s="1">
        <v>16.239999999999998</v>
      </c>
      <c r="E159" s="1">
        <v>2298.2399999999998</v>
      </c>
      <c r="F159" s="1">
        <v>26.1</v>
      </c>
      <c r="G159" s="1">
        <v>402.6</v>
      </c>
      <c r="H159" s="1">
        <v>0.499</v>
      </c>
      <c r="I159" s="1">
        <v>7.0000000000000001E-3</v>
      </c>
      <c r="J159" s="1">
        <v>1.085</v>
      </c>
      <c r="K159" s="1">
        <v>20.190000000000001</v>
      </c>
      <c r="L159" s="1">
        <f t="shared" si="8"/>
        <v>1.0626811594202896</v>
      </c>
      <c r="M159" s="1">
        <f t="shared" si="9"/>
        <v>19.774684431977558</v>
      </c>
      <c r="N159" s="1">
        <v>0.05</v>
      </c>
      <c r="O159" s="1">
        <v>21.39</v>
      </c>
      <c r="P159" s="1">
        <v>6.9089999999999998</v>
      </c>
      <c r="Q159" s="1">
        <v>98.6</v>
      </c>
      <c r="R159" s="1">
        <v>800</v>
      </c>
      <c r="S159" s="1">
        <v>752.8</v>
      </c>
      <c r="T159" s="1">
        <v>192.8</v>
      </c>
      <c r="U159" s="1">
        <v>2204</v>
      </c>
      <c r="V159">
        <v>1.0236630530999999</v>
      </c>
      <c r="W159">
        <f t="shared" si="10"/>
        <v>1.0629398479361802</v>
      </c>
      <c r="X159">
        <f t="shared" si="11"/>
        <v>19.779498184176482</v>
      </c>
    </row>
    <row r="160" spans="1:24" x14ac:dyDescent="0.15">
      <c r="A160" s="98">
        <v>43071.093078703707</v>
      </c>
      <c r="B160" s="1">
        <v>202.64472222235054</v>
      </c>
      <c r="C160" s="1">
        <v>202.64</v>
      </c>
      <c r="D160" s="1">
        <v>16.239999999999998</v>
      </c>
      <c r="E160" s="1">
        <v>2298.2449999999999</v>
      </c>
      <c r="F160" s="1">
        <v>26.1</v>
      </c>
      <c r="G160" s="1">
        <v>402.6</v>
      </c>
      <c r="H160" s="1">
        <v>0.499</v>
      </c>
      <c r="I160" s="1">
        <v>7.0000000000000001E-3</v>
      </c>
      <c r="J160" s="1">
        <v>1.085</v>
      </c>
      <c r="K160" s="1">
        <v>20.190000000000001</v>
      </c>
      <c r="L160" s="1">
        <f t="shared" si="8"/>
        <v>1.0626811594202896</v>
      </c>
      <c r="M160" s="1">
        <f t="shared" si="9"/>
        <v>19.774684431977558</v>
      </c>
      <c r="N160" s="1">
        <v>0.05</v>
      </c>
      <c r="O160" s="1">
        <v>21.39</v>
      </c>
      <c r="P160" s="1">
        <v>6.899</v>
      </c>
      <c r="Q160" s="1">
        <v>98.2</v>
      </c>
      <c r="R160" s="1">
        <v>799</v>
      </c>
      <c r="S160" s="1">
        <v>752.8</v>
      </c>
      <c r="T160" s="1">
        <v>192.8</v>
      </c>
      <c r="U160" s="1">
        <v>2204</v>
      </c>
      <c r="V160">
        <v>1.0236768809000001</v>
      </c>
      <c r="W160">
        <f t="shared" si="10"/>
        <v>1.0629254897730689</v>
      </c>
      <c r="X160">
        <f t="shared" si="11"/>
        <v>19.779231003242639</v>
      </c>
    </row>
    <row r="161" spans="1:24" x14ac:dyDescent="0.15">
      <c r="A161" s="98">
        <v>43071.093773148146</v>
      </c>
      <c r="B161" s="1">
        <v>202.66138888889691</v>
      </c>
      <c r="C161" s="1">
        <v>202.65</v>
      </c>
      <c r="D161" s="1">
        <v>16.239999999999998</v>
      </c>
      <c r="E161" s="1">
        <v>2298.0569999999998</v>
      </c>
      <c r="F161" s="1">
        <v>26.1</v>
      </c>
      <c r="G161" s="1">
        <v>402.6</v>
      </c>
      <c r="H161" s="1">
        <v>0.499</v>
      </c>
      <c r="I161" s="1">
        <v>7.0000000000000001E-3</v>
      </c>
      <c r="J161" s="1">
        <v>1.085</v>
      </c>
      <c r="K161" s="1">
        <v>20.190000000000001</v>
      </c>
      <c r="L161" s="1">
        <f t="shared" si="8"/>
        <v>1.0626811594202896</v>
      </c>
      <c r="M161" s="1">
        <f t="shared" si="9"/>
        <v>19.774684431977558</v>
      </c>
      <c r="N161" s="1">
        <v>0.05</v>
      </c>
      <c r="O161" s="1">
        <v>21.39</v>
      </c>
      <c r="P161" s="1">
        <v>6.8940000000000001</v>
      </c>
      <c r="Q161" s="1">
        <v>98.1</v>
      </c>
      <c r="R161" s="1">
        <v>800</v>
      </c>
      <c r="S161" s="1">
        <v>752.8</v>
      </c>
      <c r="T161" s="1">
        <v>192.8</v>
      </c>
      <c r="U161" s="1">
        <v>2204.1</v>
      </c>
      <c r="V161">
        <v>1.0236923482</v>
      </c>
      <c r="W161">
        <f t="shared" si="10"/>
        <v>1.0629094296867969</v>
      </c>
      <c r="X161">
        <f t="shared" si="11"/>
        <v>19.778932152420676</v>
      </c>
    </row>
    <row r="162" spans="1:24" x14ac:dyDescent="0.15">
      <c r="A162" s="98">
        <v>43071.094467592593</v>
      </c>
      <c r="B162" s="1">
        <v>202.6780555556179</v>
      </c>
      <c r="C162" s="1">
        <v>202.67</v>
      </c>
      <c r="D162" s="1">
        <v>16.239999999999998</v>
      </c>
      <c r="E162" s="1">
        <v>2297.819</v>
      </c>
      <c r="F162" s="1">
        <v>26.1</v>
      </c>
      <c r="G162" s="1">
        <v>402.6</v>
      </c>
      <c r="H162" s="1">
        <v>0.499</v>
      </c>
      <c r="I162" s="1">
        <v>7.0000000000000001E-3</v>
      </c>
      <c r="J162" s="1">
        <v>1.085</v>
      </c>
      <c r="K162" s="1">
        <v>20.190000000000001</v>
      </c>
      <c r="L162" s="1">
        <f t="shared" si="8"/>
        <v>1.0626811594202896</v>
      </c>
      <c r="M162" s="1">
        <f t="shared" si="9"/>
        <v>19.774684431977558</v>
      </c>
      <c r="N162" s="1">
        <v>0.05</v>
      </c>
      <c r="O162" s="1">
        <v>21.39</v>
      </c>
      <c r="P162" s="1">
        <v>6.9020000000000001</v>
      </c>
      <c r="Q162" s="1">
        <v>98.1</v>
      </c>
      <c r="R162" s="1">
        <v>800</v>
      </c>
      <c r="S162" s="1">
        <v>752.8</v>
      </c>
      <c r="T162" s="1">
        <v>192.8</v>
      </c>
      <c r="U162" s="1">
        <v>2204.1</v>
      </c>
      <c r="V162">
        <v>1.023699694</v>
      </c>
      <c r="W162">
        <f t="shared" si="10"/>
        <v>1.062901802528037</v>
      </c>
      <c r="X162">
        <f t="shared" si="11"/>
        <v>19.778790224000986</v>
      </c>
    </row>
    <row r="163" spans="1:24" x14ac:dyDescent="0.15">
      <c r="A163" s="98">
        <v>43071.09516203704</v>
      </c>
      <c r="B163" s="1">
        <v>202.6947222223389</v>
      </c>
      <c r="C163" s="1">
        <v>202.69</v>
      </c>
      <c r="D163" s="1">
        <v>16.239999999999998</v>
      </c>
      <c r="E163" s="1">
        <v>2297.6909999999998</v>
      </c>
      <c r="F163" s="1">
        <v>26.1</v>
      </c>
      <c r="G163" s="1">
        <v>402.6</v>
      </c>
      <c r="H163" s="1">
        <v>0.499</v>
      </c>
      <c r="I163" s="1">
        <v>7.0000000000000001E-3</v>
      </c>
      <c r="J163" s="1">
        <v>1.085</v>
      </c>
      <c r="K163" s="1">
        <v>20.190000000000001</v>
      </c>
      <c r="L163" s="1">
        <f t="shared" si="8"/>
        <v>1.0626811594202896</v>
      </c>
      <c r="M163" s="1">
        <f t="shared" si="9"/>
        <v>19.774684431977558</v>
      </c>
      <c r="N163" s="1">
        <v>0.05</v>
      </c>
      <c r="O163" s="1">
        <v>21.39</v>
      </c>
      <c r="P163" s="1">
        <v>6.9189999999999996</v>
      </c>
      <c r="Q163" s="1">
        <v>98.5</v>
      </c>
      <c r="R163" s="1">
        <v>800</v>
      </c>
      <c r="S163" s="1">
        <v>752.8</v>
      </c>
      <c r="T163" s="1">
        <v>192.8</v>
      </c>
      <c r="U163" s="1">
        <v>2204.1</v>
      </c>
      <c r="V163">
        <v>1.0236979512</v>
      </c>
      <c r="W163">
        <f t="shared" si="10"/>
        <v>1.0629036120708415</v>
      </c>
      <c r="X163">
        <f t="shared" si="11"/>
        <v>19.778823896507181</v>
      </c>
    </row>
    <row r="164" spans="1:24" x14ac:dyDescent="0.15">
      <c r="A164" s="98">
        <v>43071.095856481479</v>
      </c>
      <c r="B164" s="1">
        <v>202.71138888888527</v>
      </c>
      <c r="C164" s="1">
        <v>202.7</v>
      </c>
      <c r="D164" s="1">
        <v>16.239999999999998</v>
      </c>
      <c r="E164" s="1">
        <v>2297.8229999999999</v>
      </c>
      <c r="F164" s="1">
        <v>26.1</v>
      </c>
      <c r="G164" s="1">
        <v>402.6</v>
      </c>
      <c r="H164" s="1">
        <v>0.499</v>
      </c>
      <c r="I164" s="1">
        <v>7.0000000000000001E-3</v>
      </c>
      <c r="J164" s="1">
        <v>1.085</v>
      </c>
      <c r="K164" s="1">
        <v>20.190000000000001</v>
      </c>
      <c r="L164" s="1">
        <f t="shared" si="8"/>
        <v>1.0626811594202896</v>
      </c>
      <c r="M164" s="1">
        <f t="shared" si="9"/>
        <v>19.774684431977558</v>
      </c>
      <c r="N164" s="1">
        <v>0.05</v>
      </c>
      <c r="O164" s="1">
        <v>21.39</v>
      </c>
      <c r="P164" s="1">
        <v>6.91</v>
      </c>
      <c r="Q164" s="1">
        <v>98.4</v>
      </c>
      <c r="R164" s="1">
        <v>800</v>
      </c>
      <c r="S164" s="1">
        <v>752.8</v>
      </c>
      <c r="T164" s="1">
        <v>192.8</v>
      </c>
      <c r="U164" s="1">
        <v>2204.1</v>
      </c>
      <c r="V164">
        <v>1.0237178820000001</v>
      </c>
      <c r="W164">
        <f t="shared" si="10"/>
        <v>1.0628829183624633</v>
      </c>
      <c r="X164">
        <f t="shared" si="11"/>
        <v>19.778438821878467</v>
      </c>
    </row>
    <row r="165" spans="1:24" x14ac:dyDescent="0.15">
      <c r="A165" s="98">
        <v>43071.096550925926</v>
      </c>
      <c r="B165" s="1">
        <v>202.72805555560626</v>
      </c>
      <c r="C165" s="1">
        <v>202.72</v>
      </c>
      <c r="D165" s="1">
        <v>16.239999999999998</v>
      </c>
      <c r="E165" s="1">
        <v>2298.04</v>
      </c>
      <c r="F165" s="1">
        <v>26.1</v>
      </c>
      <c r="G165" s="1">
        <v>402.6</v>
      </c>
      <c r="H165" s="1">
        <v>0.499</v>
      </c>
      <c r="I165" s="1">
        <v>7.0000000000000001E-3</v>
      </c>
      <c r="J165" s="1">
        <v>1.085</v>
      </c>
      <c r="K165" s="1">
        <v>20.190000000000001</v>
      </c>
      <c r="L165" s="1">
        <f t="shared" si="8"/>
        <v>1.0626811594202896</v>
      </c>
      <c r="M165" s="1">
        <f t="shared" si="9"/>
        <v>19.774684431977558</v>
      </c>
      <c r="N165" s="1">
        <v>0.05</v>
      </c>
      <c r="O165" s="1">
        <v>21.39</v>
      </c>
      <c r="P165" s="1">
        <v>6.9109999999999996</v>
      </c>
      <c r="Q165" s="1">
        <v>98</v>
      </c>
      <c r="R165" s="1">
        <v>800</v>
      </c>
      <c r="S165" s="1">
        <v>752.8</v>
      </c>
      <c r="T165" s="1">
        <v>192.8</v>
      </c>
      <c r="U165" s="1">
        <v>2204.1</v>
      </c>
      <c r="V165">
        <v>1.0237294422000001</v>
      </c>
      <c r="W165">
        <f t="shared" si="10"/>
        <v>1.0628709160319585</v>
      </c>
      <c r="X165">
        <f t="shared" si="11"/>
        <v>19.778215478972577</v>
      </c>
    </row>
    <row r="166" spans="1:24" x14ac:dyDescent="0.15">
      <c r="A166" s="98">
        <v>43071.097245370373</v>
      </c>
      <c r="B166" s="1">
        <v>202.74472222232725</v>
      </c>
      <c r="C166" s="1">
        <v>202.74</v>
      </c>
      <c r="D166" s="1">
        <v>16.239999999999998</v>
      </c>
      <c r="E166" s="1">
        <v>2297.9340000000002</v>
      </c>
      <c r="F166" s="1">
        <v>26.1</v>
      </c>
      <c r="G166" s="1">
        <v>402.6</v>
      </c>
      <c r="H166" s="1">
        <v>0.499</v>
      </c>
      <c r="I166" s="1">
        <v>7.0000000000000001E-3</v>
      </c>
      <c r="J166" s="1">
        <v>1.085</v>
      </c>
      <c r="K166" s="1">
        <v>20.190000000000001</v>
      </c>
      <c r="L166" s="1">
        <f t="shared" si="8"/>
        <v>1.0626811594202896</v>
      </c>
      <c r="M166" s="1">
        <f t="shared" si="9"/>
        <v>19.774684431977558</v>
      </c>
      <c r="N166" s="1">
        <v>0.05</v>
      </c>
      <c r="O166" s="1">
        <v>21.39</v>
      </c>
      <c r="P166" s="1">
        <v>6.9050000000000002</v>
      </c>
      <c r="Q166" s="1">
        <v>98.3</v>
      </c>
      <c r="R166" s="1">
        <v>800</v>
      </c>
      <c r="S166" s="1">
        <v>752.8</v>
      </c>
      <c r="T166" s="1">
        <v>192.8</v>
      </c>
      <c r="U166" s="1">
        <v>2204.1</v>
      </c>
      <c r="V166">
        <v>1.0237352279</v>
      </c>
      <c r="W166">
        <f t="shared" si="10"/>
        <v>1.0628649091543096</v>
      </c>
      <c r="X166">
        <f t="shared" si="11"/>
        <v>19.778103701221671</v>
      </c>
    </row>
    <row r="167" spans="1:24" x14ac:dyDescent="0.15">
      <c r="A167" s="98">
        <v>43071.097939814812</v>
      </c>
      <c r="B167" s="1">
        <v>202.76138888887363</v>
      </c>
      <c r="C167" s="1">
        <v>202.75</v>
      </c>
      <c r="D167" s="1">
        <v>16.239999999999998</v>
      </c>
      <c r="E167" s="1">
        <v>2297.9960000000001</v>
      </c>
      <c r="F167" s="1">
        <v>26.1</v>
      </c>
      <c r="G167" s="1">
        <v>402.6</v>
      </c>
      <c r="H167" s="1">
        <v>0.499</v>
      </c>
      <c r="I167" s="1">
        <v>7.0000000000000001E-3</v>
      </c>
      <c r="J167" s="1">
        <v>1.085</v>
      </c>
      <c r="K167" s="1">
        <v>20.190000000000001</v>
      </c>
      <c r="L167" s="1">
        <f t="shared" si="8"/>
        <v>1.0626811594202896</v>
      </c>
      <c r="M167" s="1">
        <f t="shared" si="9"/>
        <v>19.774684431977558</v>
      </c>
      <c r="N167" s="1">
        <v>0.05</v>
      </c>
      <c r="O167" s="1">
        <v>21.39</v>
      </c>
      <c r="P167" s="1">
        <v>6.8940000000000001</v>
      </c>
      <c r="Q167" s="1">
        <v>98.6</v>
      </c>
      <c r="R167" s="1">
        <v>800</v>
      </c>
      <c r="S167" s="1">
        <v>752.8</v>
      </c>
      <c r="T167" s="1">
        <v>192.8</v>
      </c>
      <c r="U167" s="1">
        <v>2204.1</v>
      </c>
      <c r="V167">
        <v>1.0237464928</v>
      </c>
      <c r="W167">
        <f t="shared" si="10"/>
        <v>1.0628532138107853</v>
      </c>
      <c r="X167">
        <f t="shared" si="11"/>
        <v>19.777886070820053</v>
      </c>
    </row>
    <row r="168" spans="1:24" x14ac:dyDescent="0.15">
      <c r="A168" s="98">
        <v>43071.098634259259</v>
      </c>
      <c r="B168" s="1">
        <v>202.77805555559462</v>
      </c>
      <c r="C168" s="1">
        <v>202.77</v>
      </c>
      <c r="D168" s="1">
        <v>16.239999999999998</v>
      </c>
      <c r="E168" s="1">
        <v>2297.9029999999998</v>
      </c>
      <c r="F168" s="1">
        <v>26.1</v>
      </c>
      <c r="G168" s="1">
        <v>402.6</v>
      </c>
      <c r="H168" s="1">
        <v>0.499</v>
      </c>
      <c r="I168" s="1">
        <v>7.0000000000000001E-3</v>
      </c>
      <c r="J168" s="1">
        <v>1.085</v>
      </c>
      <c r="K168" s="1">
        <v>20.190000000000001</v>
      </c>
      <c r="L168" s="1">
        <f t="shared" si="8"/>
        <v>1.0646721311475407</v>
      </c>
      <c r="M168" s="1">
        <f t="shared" si="9"/>
        <v>19.811733021077281</v>
      </c>
      <c r="N168" s="1">
        <v>0.05</v>
      </c>
      <c r="O168" s="1">
        <v>21.35</v>
      </c>
      <c r="P168" s="1">
        <v>6.8970000000000002</v>
      </c>
      <c r="Q168" s="1">
        <v>98.3</v>
      </c>
      <c r="R168" s="1">
        <v>800</v>
      </c>
      <c r="S168" s="1">
        <v>752.8</v>
      </c>
      <c r="T168" s="1">
        <v>192.8</v>
      </c>
      <c r="U168" s="1">
        <v>2204.1</v>
      </c>
      <c r="V168">
        <v>1.0237472662</v>
      </c>
      <c r="W168">
        <f t="shared" si="10"/>
        <v>1.0628524108678103</v>
      </c>
      <c r="X168">
        <f t="shared" si="11"/>
        <v>19.777871129420362</v>
      </c>
    </row>
    <row r="169" spans="1:24" x14ac:dyDescent="0.15">
      <c r="A169" s="98">
        <v>43071.099328703705</v>
      </c>
      <c r="B169" s="1">
        <v>202.79472222231561</v>
      </c>
      <c r="C169" s="1">
        <v>202.79</v>
      </c>
      <c r="D169" s="1">
        <v>16.239999999999998</v>
      </c>
      <c r="E169" s="1">
        <v>2297.701</v>
      </c>
      <c r="F169" s="1">
        <v>26.1</v>
      </c>
      <c r="G169" s="1">
        <v>402.6</v>
      </c>
      <c r="H169" s="1">
        <v>0.499</v>
      </c>
      <c r="I169" s="1">
        <v>7.0000000000000001E-3</v>
      </c>
      <c r="J169" s="1">
        <v>1.085</v>
      </c>
      <c r="K169" s="1">
        <v>20.190000000000001</v>
      </c>
      <c r="L169" s="1">
        <f t="shared" si="8"/>
        <v>1.0706900612341026</v>
      </c>
      <c r="M169" s="1">
        <f t="shared" si="9"/>
        <v>19.923716439001414</v>
      </c>
      <c r="N169" s="1">
        <v>5.1999999999999998E-2</v>
      </c>
      <c r="O169" s="1">
        <v>21.23</v>
      </c>
      <c r="P169" s="1">
        <v>6.915</v>
      </c>
      <c r="Q169" s="1">
        <v>98.4</v>
      </c>
      <c r="R169" s="1">
        <v>800</v>
      </c>
      <c r="S169" s="1">
        <v>752.8</v>
      </c>
      <c r="T169" s="1">
        <v>192.8</v>
      </c>
      <c r="U169" s="1">
        <v>2204.1</v>
      </c>
      <c r="V169">
        <v>1.0237427341000001</v>
      </c>
      <c r="W169">
        <f t="shared" si="10"/>
        <v>1.0628571161060023</v>
      </c>
      <c r="X169">
        <f t="shared" si="11"/>
        <v>19.777958685880357</v>
      </c>
    </row>
    <row r="170" spans="1:24" x14ac:dyDescent="0.15">
      <c r="A170" s="98">
        <v>43071.100023148145</v>
      </c>
      <c r="B170" s="1">
        <v>202.81138888886198</v>
      </c>
      <c r="C170" s="1">
        <v>202.8</v>
      </c>
      <c r="D170" s="1">
        <v>16.25</v>
      </c>
      <c r="E170" s="1">
        <v>2297.7510000000002</v>
      </c>
      <c r="F170" s="1">
        <v>26.1</v>
      </c>
      <c r="G170" s="1">
        <v>402.6</v>
      </c>
      <c r="H170" s="1">
        <v>0.499</v>
      </c>
      <c r="I170" s="1">
        <v>7.0000000000000001E-3</v>
      </c>
      <c r="J170" s="1">
        <v>1.085</v>
      </c>
      <c r="K170" s="1">
        <v>20.190000000000001</v>
      </c>
      <c r="L170" s="1">
        <f t="shared" si="8"/>
        <v>1.0706900612341026</v>
      </c>
      <c r="M170" s="1">
        <f t="shared" si="9"/>
        <v>19.923716439001414</v>
      </c>
      <c r="N170" s="1">
        <v>5.1999999999999998E-2</v>
      </c>
      <c r="O170" s="1">
        <v>21.23</v>
      </c>
      <c r="P170" s="1">
        <v>6.9059999999999997</v>
      </c>
      <c r="Q170" s="1">
        <v>97.6</v>
      </c>
      <c r="R170" s="1">
        <v>800</v>
      </c>
      <c r="S170" s="1">
        <v>752.8</v>
      </c>
      <c r="T170" s="1">
        <v>192.8</v>
      </c>
      <c r="U170" s="1">
        <v>2204.1999999999998</v>
      </c>
      <c r="V170">
        <v>1.0237479464000001</v>
      </c>
      <c r="W170">
        <f t="shared" si="10"/>
        <v>1.0628517046859689</v>
      </c>
      <c r="X170">
        <f t="shared" si="11"/>
        <v>19.777857988580383</v>
      </c>
    </row>
    <row r="171" spans="1:24" x14ac:dyDescent="0.15">
      <c r="A171" s="98">
        <v>43071.100717592592</v>
      </c>
      <c r="B171" s="1">
        <v>202.82805555558298</v>
      </c>
      <c r="C171" s="1">
        <v>202.82</v>
      </c>
      <c r="D171" s="1">
        <v>16.25</v>
      </c>
      <c r="E171" s="1">
        <v>2297.8409999999999</v>
      </c>
      <c r="F171" s="1">
        <v>26.1</v>
      </c>
      <c r="G171" s="1">
        <v>402.6</v>
      </c>
      <c r="H171" s="1">
        <v>0.499</v>
      </c>
      <c r="I171" s="1">
        <v>7.0000000000000001E-3</v>
      </c>
      <c r="J171" s="1">
        <v>1.085</v>
      </c>
      <c r="K171" s="1">
        <v>20.190000000000001</v>
      </c>
      <c r="L171" s="1">
        <f t="shared" si="8"/>
        <v>1.0711946277097077</v>
      </c>
      <c r="M171" s="1">
        <f t="shared" si="9"/>
        <v>19.933105560791706</v>
      </c>
      <c r="N171" s="1">
        <v>5.0999999999999997E-2</v>
      </c>
      <c r="O171" s="1">
        <v>21.22</v>
      </c>
      <c r="P171" s="1">
        <v>6.9050000000000002</v>
      </c>
      <c r="Q171" s="1">
        <v>97.7</v>
      </c>
      <c r="R171" s="1">
        <v>800</v>
      </c>
      <c r="S171" s="1">
        <v>752.8</v>
      </c>
      <c r="T171" s="1">
        <v>192.8</v>
      </c>
      <c r="U171" s="1">
        <v>2204.1999999999998</v>
      </c>
      <c r="V171">
        <v>1.0237489904999999</v>
      </c>
      <c r="W171">
        <f t="shared" si="10"/>
        <v>1.0628506207059356</v>
      </c>
      <c r="X171">
        <f t="shared" si="11"/>
        <v>19.777837817560226</v>
      </c>
    </row>
    <row r="172" spans="1:24" x14ac:dyDescent="0.15">
      <c r="A172" s="98">
        <v>43071.101412037038</v>
      </c>
      <c r="B172" s="1">
        <v>202.84472222230397</v>
      </c>
      <c r="C172" s="1">
        <v>202.84</v>
      </c>
      <c r="D172" s="1">
        <v>16.25</v>
      </c>
      <c r="E172" s="1">
        <v>2297.7080000000001</v>
      </c>
      <c r="F172" s="1">
        <v>26.1</v>
      </c>
      <c r="G172" s="1">
        <v>402.6</v>
      </c>
      <c r="H172" s="1">
        <v>0.499</v>
      </c>
      <c r="I172" s="1">
        <v>7.0000000000000001E-3</v>
      </c>
      <c r="J172" s="1">
        <v>1.085</v>
      </c>
      <c r="K172" s="1">
        <v>20.190000000000001</v>
      </c>
      <c r="L172" s="1">
        <f t="shared" si="8"/>
        <v>1.0701859698681733</v>
      </c>
      <c r="M172" s="1">
        <f t="shared" si="9"/>
        <v>19.914336158192093</v>
      </c>
      <c r="N172" s="1">
        <v>5.0999999999999997E-2</v>
      </c>
      <c r="O172" s="1">
        <v>21.24</v>
      </c>
      <c r="P172" s="1">
        <v>6.8929999999999998</v>
      </c>
      <c r="Q172" s="1">
        <v>97.8</v>
      </c>
      <c r="R172" s="1">
        <v>800</v>
      </c>
      <c r="S172" s="1">
        <v>752.8</v>
      </c>
      <c r="T172" s="1">
        <v>192.8</v>
      </c>
      <c r="U172" s="1">
        <v>2204.1999999999998</v>
      </c>
      <c r="V172">
        <v>1.023742903</v>
      </c>
      <c r="W172">
        <f t="shared" si="10"/>
        <v>1.0628569407528288</v>
      </c>
      <c r="X172">
        <f t="shared" si="11"/>
        <v>19.777955422856788</v>
      </c>
    </row>
    <row r="173" spans="1:24" x14ac:dyDescent="0.15">
      <c r="A173" s="98">
        <v>43071.102106481485</v>
      </c>
      <c r="B173" s="1">
        <v>202.86138888902497</v>
      </c>
      <c r="C173" s="1">
        <v>202.85</v>
      </c>
      <c r="D173" s="1">
        <v>16.25</v>
      </c>
      <c r="E173" s="1">
        <v>2297.674</v>
      </c>
      <c r="F173" s="1">
        <v>26.1</v>
      </c>
      <c r="G173" s="1">
        <v>402.6</v>
      </c>
      <c r="H173" s="1">
        <v>0.499</v>
      </c>
      <c r="I173" s="1">
        <v>7.0000000000000001E-3</v>
      </c>
      <c r="J173" s="1">
        <v>1.085</v>
      </c>
      <c r="K173" s="1">
        <v>20.190000000000001</v>
      </c>
      <c r="L173" s="1">
        <f t="shared" si="8"/>
        <v>1.0701859698681733</v>
      </c>
      <c r="M173" s="1">
        <f t="shared" si="9"/>
        <v>19.914336158192093</v>
      </c>
      <c r="N173" s="1">
        <v>5.0999999999999997E-2</v>
      </c>
      <c r="O173" s="1">
        <v>21.24</v>
      </c>
      <c r="P173" s="1">
        <v>6.8949999999999996</v>
      </c>
      <c r="Q173" s="1">
        <v>98.3</v>
      </c>
      <c r="R173" s="1">
        <v>800</v>
      </c>
      <c r="S173" s="1">
        <v>752.8</v>
      </c>
      <c r="T173" s="1">
        <v>192.8</v>
      </c>
      <c r="U173" s="1">
        <v>2204.1999999999998</v>
      </c>
      <c r="V173">
        <v>1.0237789812</v>
      </c>
      <c r="W173">
        <f t="shared" si="10"/>
        <v>1.0628194854368045</v>
      </c>
      <c r="X173">
        <f t="shared" si="11"/>
        <v>19.77725844328948</v>
      </c>
    </row>
    <row r="174" spans="1:24" x14ac:dyDescent="0.15">
      <c r="A174" s="98">
        <v>43071.102800925924</v>
      </c>
      <c r="B174" s="1">
        <v>202.87805555557134</v>
      </c>
      <c r="C174" s="1">
        <v>202.87</v>
      </c>
      <c r="D174" s="1">
        <v>16.25</v>
      </c>
      <c r="E174" s="1">
        <v>2297.5529999999999</v>
      </c>
      <c r="F174" s="1">
        <v>26.1</v>
      </c>
      <c r="G174" s="1">
        <v>402.6</v>
      </c>
      <c r="H174" s="1">
        <v>0.499</v>
      </c>
      <c r="I174" s="1">
        <v>7.0000000000000001E-3</v>
      </c>
      <c r="J174" s="1">
        <v>1.085</v>
      </c>
      <c r="K174" s="1">
        <v>20.190000000000001</v>
      </c>
      <c r="L174" s="1">
        <f t="shared" si="8"/>
        <v>1.0706900612341026</v>
      </c>
      <c r="M174" s="1">
        <f t="shared" si="9"/>
        <v>19.923716439001414</v>
      </c>
      <c r="N174" s="1">
        <v>5.0999999999999997E-2</v>
      </c>
      <c r="O174" s="1">
        <v>21.23</v>
      </c>
      <c r="P174" s="1">
        <v>6.9180000000000001</v>
      </c>
      <c r="Q174" s="1">
        <v>98.4</v>
      </c>
      <c r="R174" s="1">
        <v>800</v>
      </c>
      <c r="S174" s="1">
        <v>752.8</v>
      </c>
      <c r="T174" s="1">
        <v>192.8</v>
      </c>
      <c r="U174" s="1">
        <v>2204.1999999999998</v>
      </c>
      <c r="V174">
        <v>1.0237835221</v>
      </c>
      <c r="W174">
        <f t="shared" si="10"/>
        <v>1.0628147713962899</v>
      </c>
      <c r="X174">
        <f t="shared" si="11"/>
        <v>19.777170723033269</v>
      </c>
    </row>
    <row r="175" spans="1:24" x14ac:dyDescent="0.15">
      <c r="A175" s="98">
        <v>43071.103495370371</v>
      </c>
      <c r="B175" s="1">
        <v>202.89472222229233</v>
      </c>
      <c r="C175" s="1">
        <v>202.89</v>
      </c>
      <c r="D175" s="1">
        <v>16.25</v>
      </c>
      <c r="E175" s="1">
        <v>2297.4589999999998</v>
      </c>
      <c r="F175" s="1">
        <v>26.1</v>
      </c>
      <c r="G175" s="1">
        <v>402.6</v>
      </c>
      <c r="H175" s="1">
        <v>0.499</v>
      </c>
      <c r="I175" s="1">
        <v>7.0000000000000001E-3</v>
      </c>
      <c r="J175" s="1">
        <v>1.085</v>
      </c>
      <c r="K175" s="1">
        <v>20.190000000000001</v>
      </c>
      <c r="L175" s="1">
        <f t="shared" si="8"/>
        <v>1.0706900612341026</v>
      </c>
      <c r="M175" s="1">
        <f t="shared" si="9"/>
        <v>19.923716439001414</v>
      </c>
      <c r="N175" s="1">
        <v>5.0999999999999997E-2</v>
      </c>
      <c r="O175" s="1">
        <v>21.23</v>
      </c>
      <c r="P175" s="1">
        <v>6.9089999999999998</v>
      </c>
      <c r="Q175" s="1">
        <v>98.1</v>
      </c>
      <c r="R175" s="1">
        <v>800</v>
      </c>
      <c r="S175" s="1">
        <v>752.8</v>
      </c>
      <c r="T175" s="1">
        <v>192.8</v>
      </c>
      <c r="U175" s="1">
        <v>2204.1999999999998</v>
      </c>
      <c r="V175">
        <v>1.0237928491999999</v>
      </c>
      <c r="W175">
        <f t="shared" si="10"/>
        <v>1.0628050887933473</v>
      </c>
      <c r="X175">
        <f t="shared" si="11"/>
        <v>19.776990546302013</v>
      </c>
    </row>
    <row r="176" spans="1:24" x14ac:dyDescent="0.15">
      <c r="A176" s="98">
        <v>43071.104189814818</v>
      </c>
      <c r="B176" s="1">
        <v>202.91138888901332</v>
      </c>
      <c r="C176" s="1">
        <v>202.9</v>
      </c>
      <c r="D176" s="1">
        <v>16.25</v>
      </c>
      <c r="E176" s="1">
        <v>2297.6860000000001</v>
      </c>
      <c r="F176" s="1">
        <v>26.1</v>
      </c>
      <c r="G176" s="1">
        <v>402.6</v>
      </c>
      <c r="H176" s="1">
        <v>0.499</v>
      </c>
      <c r="I176" s="1">
        <v>7.0000000000000001E-3</v>
      </c>
      <c r="J176" s="1">
        <v>1.0840000000000001</v>
      </c>
      <c r="K176" s="1">
        <v>20.2</v>
      </c>
      <c r="L176" s="1">
        <f t="shared" si="8"/>
        <v>1.0697032501177579</v>
      </c>
      <c r="M176" s="1">
        <f t="shared" si="9"/>
        <v>19.933584550164859</v>
      </c>
      <c r="N176" s="1">
        <v>5.0999999999999997E-2</v>
      </c>
      <c r="O176" s="1">
        <v>21.23</v>
      </c>
      <c r="P176" s="1">
        <v>6.9</v>
      </c>
      <c r="Q176" s="1">
        <v>97.9</v>
      </c>
      <c r="R176" s="1">
        <v>800</v>
      </c>
      <c r="S176" s="1">
        <v>752.8</v>
      </c>
      <c r="T176" s="1">
        <v>193</v>
      </c>
      <c r="U176" s="1">
        <v>2204.1999999999998</v>
      </c>
      <c r="V176">
        <v>1.0237998975</v>
      </c>
      <c r="W176">
        <f t="shared" si="10"/>
        <v>1.0618182348470102</v>
      </c>
      <c r="X176">
        <f t="shared" si="11"/>
        <v>19.786649763754248</v>
      </c>
    </row>
    <row r="177" spans="1:24" x14ac:dyDescent="0.15">
      <c r="A177" s="98">
        <v>43071.104884259257</v>
      </c>
      <c r="B177" s="1">
        <v>202.92805555555969</v>
      </c>
      <c r="C177" s="1">
        <v>202.92</v>
      </c>
      <c r="D177" s="1">
        <v>16.25</v>
      </c>
      <c r="E177" s="1">
        <v>2297.9549999999999</v>
      </c>
      <c r="F177" s="1">
        <v>26.1</v>
      </c>
      <c r="G177" s="1">
        <v>402.6</v>
      </c>
      <c r="H177" s="1">
        <v>0.499</v>
      </c>
      <c r="I177" s="1">
        <v>7.0000000000000001E-3</v>
      </c>
      <c r="J177" s="1">
        <v>1.085</v>
      </c>
      <c r="K177" s="1">
        <v>20.239999999999998</v>
      </c>
      <c r="L177" s="1">
        <f t="shared" si="8"/>
        <v>1.0706900612341026</v>
      </c>
      <c r="M177" s="1">
        <f t="shared" si="9"/>
        <v>19.973056994818652</v>
      </c>
      <c r="N177" s="1">
        <v>5.0999999999999997E-2</v>
      </c>
      <c r="O177" s="1">
        <v>21.23</v>
      </c>
      <c r="P177" s="1">
        <v>6.8890000000000002</v>
      </c>
      <c r="Q177" s="1">
        <v>97.8</v>
      </c>
      <c r="R177" s="1">
        <v>800</v>
      </c>
      <c r="S177" s="1">
        <v>752.8</v>
      </c>
      <c r="T177" s="1">
        <v>193.4</v>
      </c>
      <c r="U177" s="1">
        <v>2204.1999999999998</v>
      </c>
      <c r="V177">
        <v>1.0238063392000001</v>
      </c>
      <c r="W177">
        <f t="shared" si="10"/>
        <v>1.0627910849333408</v>
      </c>
      <c r="X177">
        <f t="shared" si="11"/>
        <v>19.825706506037619</v>
      </c>
    </row>
    <row r="178" spans="1:24" x14ac:dyDescent="0.15">
      <c r="A178" s="98">
        <v>43071.105578703704</v>
      </c>
      <c r="B178" s="1">
        <v>202.94472222228069</v>
      </c>
      <c r="C178" s="1">
        <v>202.94</v>
      </c>
      <c r="D178" s="1">
        <v>16.25</v>
      </c>
      <c r="E178" s="1">
        <v>2297.81</v>
      </c>
      <c r="F178" s="1">
        <v>26.1</v>
      </c>
      <c r="G178" s="1">
        <v>402.6</v>
      </c>
      <c r="H178" s="1">
        <v>0.499</v>
      </c>
      <c r="I178" s="1">
        <v>7.0000000000000001E-3</v>
      </c>
      <c r="J178" s="1">
        <v>1.093</v>
      </c>
      <c r="K178" s="1">
        <v>20.239999999999998</v>
      </c>
      <c r="L178" s="1">
        <f t="shared" si="8"/>
        <v>1.078584550164861</v>
      </c>
      <c r="M178" s="1">
        <f t="shared" si="9"/>
        <v>19.973056994818652</v>
      </c>
      <c r="N178" s="1">
        <v>5.0999999999999997E-2</v>
      </c>
      <c r="O178" s="1">
        <v>21.23</v>
      </c>
      <c r="P178" s="1">
        <v>6.8940000000000001</v>
      </c>
      <c r="Q178" s="1">
        <v>98.3</v>
      </c>
      <c r="R178" s="1">
        <v>800</v>
      </c>
      <c r="S178" s="1">
        <v>752.8</v>
      </c>
      <c r="T178" s="1">
        <v>193.4</v>
      </c>
      <c r="U178" s="1">
        <v>2204.1999999999998</v>
      </c>
      <c r="V178">
        <v>1.0238160570999999</v>
      </c>
      <c r="W178">
        <f t="shared" si="10"/>
        <v>1.0706171703389669</v>
      </c>
      <c r="X178">
        <f t="shared" si="11"/>
        <v>19.82551832356879</v>
      </c>
    </row>
    <row r="179" spans="1:24" x14ac:dyDescent="0.15">
      <c r="A179" s="98">
        <v>43071.106273148151</v>
      </c>
      <c r="B179" s="1">
        <v>202.96138888900168</v>
      </c>
      <c r="C179" s="1">
        <v>202.95</v>
      </c>
      <c r="D179" s="1">
        <v>16.25</v>
      </c>
      <c r="E179" s="1">
        <v>2297.52</v>
      </c>
      <c r="F179" s="1">
        <v>26.1</v>
      </c>
      <c r="G179" s="1">
        <v>402.6</v>
      </c>
      <c r="H179" s="1">
        <v>0.499</v>
      </c>
      <c r="I179" s="1">
        <v>7.0000000000000001E-3</v>
      </c>
      <c r="J179" s="1">
        <v>1.093</v>
      </c>
      <c r="K179" s="1">
        <v>20.239999999999998</v>
      </c>
      <c r="L179" s="1">
        <f t="shared" si="8"/>
        <v>1.078584550164861</v>
      </c>
      <c r="M179" s="1">
        <f t="shared" si="9"/>
        <v>19.973056994818652</v>
      </c>
      <c r="N179" s="1">
        <v>5.0999999999999997E-2</v>
      </c>
      <c r="O179" s="1">
        <v>21.23</v>
      </c>
      <c r="P179" s="1">
        <v>6.9119999999999999</v>
      </c>
      <c r="Q179" s="1">
        <v>98.6</v>
      </c>
      <c r="R179" s="1">
        <v>800</v>
      </c>
      <c r="S179" s="1">
        <v>752.8</v>
      </c>
      <c r="T179" s="1">
        <v>193.4</v>
      </c>
      <c r="U179" s="1">
        <v>2204.1999999999998</v>
      </c>
      <c r="V179">
        <v>1.0238358461999999</v>
      </c>
      <c r="W179">
        <f t="shared" si="10"/>
        <v>1.0705964770312222</v>
      </c>
      <c r="X179">
        <f t="shared" si="11"/>
        <v>19.82513512819024</v>
      </c>
    </row>
    <row r="180" spans="1:24" x14ac:dyDescent="0.15">
      <c r="A180" s="98">
        <v>43071.10696759259</v>
      </c>
      <c r="B180" s="1">
        <v>202.97805555554805</v>
      </c>
      <c r="C180" s="1">
        <v>202.97</v>
      </c>
      <c r="D180" s="1">
        <v>16.25</v>
      </c>
      <c r="E180" s="1">
        <v>2297.4059999999999</v>
      </c>
      <c r="F180" s="1">
        <v>26.1</v>
      </c>
      <c r="G180" s="1">
        <v>402.6</v>
      </c>
      <c r="H180" s="1">
        <v>0.499</v>
      </c>
      <c r="I180" s="1">
        <v>7.0000000000000001E-3</v>
      </c>
      <c r="J180" s="1">
        <v>1.077</v>
      </c>
      <c r="K180" s="1">
        <v>20.25</v>
      </c>
      <c r="L180" s="1">
        <f t="shared" si="8"/>
        <v>1.0627955723033442</v>
      </c>
      <c r="M180" s="1">
        <f t="shared" si="9"/>
        <v>19.982925105982101</v>
      </c>
      <c r="N180" s="1">
        <v>5.0999999999999997E-2</v>
      </c>
      <c r="O180" s="1">
        <v>21.23</v>
      </c>
      <c r="P180" s="1">
        <v>6.9089999999999998</v>
      </c>
      <c r="Q180" s="1">
        <v>98</v>
      </c>
      <c r="R180" s="1">
        <v>800</v>
      </c>
      <c r="S180" s="1">
        <v>752.8</v>
      </c>
      <c r="T180" s="1">
        <v>193.4</v>
      </c>
      <c r="U180" s="1">
        <v>2204.1999999999998</v>
      </c>
      <c r="V180">
        <v>1.0238520914</v>
      </c>
      <c r="W180">
        <f t="shared" si="10"/>
        <v>1.0549076952346985</v>
      </c>
      <c r="X180">
        <f t="shared" si="11"/>
        <v>19.834615439649625</v>
      </c>
    </row>
    <row r="181" spans="1:24" x14ac:dyDescent="0.15">
      <c r="A181" s="98">
        <v>43071.107662037037</v>
      </c>
      <c r="B181" s="1">
        <v>202.99472222226905</v>
      </c>
      <c r="C181" s="1">
        <v>202.99</v>
      </c>
      <c r="D181" s="1">
        <v>16.25</v>
      </c>
      <c r="E181" s="1">
        <v>2297.2530000000002</v>
      </c>
      <c r="F181" s="1">
        <v>26.1</v>
      </c>
      <c r="G181" s="1">
        <v>402.6</v>
      </c>
      <c r="H181" s="1">
        <v>0.499</v>
      </c>
      <c r="I181" s="1">
        <v>7.0000000000000001E-3</v>
      </c>
      <c r="J181" s="1">
        <v>1.0740000000000001</v>
      </c>
      <c r="K181" s="1">
        <v>20.25</v>
      </c>
      <c r="L181" s="1">
        <f t="shared" si="8"/>
        <v>1.0598351389543099</v>
      </c>
      <c r="M181" s="1">
        <f t="shared" si="9"/>
        <v>19.982925105982101</v>
      </c>
      <c r="N181" s="1">
        <v>5.0999999999999997E-2</v>
      </c>
      <c r="O181" s="1">
        <v>21.23</v>
      </c>
      <c r="P181" s="1">
        <v>6.9050000000000002</v>
      </c>
      <c r="Q181" s="1">
        <v>97.8</v>
      </c>
      <c r="R181" s="1">
        <v>800</v>
      </c>
      <c r="S181" s="1">
        <v>752.8</v>
      </c>
      <c r="T181" s="1">
        <v>193.4</v>
      </c>
      <c r="U181" s="1">
        <v>2204.1999999999998</v>
      </c>
      <c r="V181">
        <v>1.0238731638</v>
      </c>
      <c r="W181">
        <f t="shared" si="10"/>
        <v>1.051947583041047</v>
      </c>
      <c r="X181">
        <f t="shared" si="11"/>
        <v>19.834207222142645</v>
      </c>
    </row>
    <row r="182" spans="1:24" x14ac:dyDescent="0.15">
      <c r="A182" s="98">
        <v>43071.108356481483</v>
      </c>
      <c r="B182" s="1">
        <v>203.01138888899004</v>
      </c>
      <c r="C182" s="1">
        <v>203</v>
      </c>
      <c r="D182" s="1">
        <v>16.260000000000002</v>
      </c>
      <c r="E182" s="1">
        <v>2297.4690000000001</v>
      </c>
      <c r="F182" s="1">
        <v>26.1</v>
      </c>
      <c r="G182" s="1">
        <v>402.6</v>
      </c>
      <c r="H182" s="1">
        <v>0.499</v>
      </c>
      <c r="I182" s="1">
        <v>7.0000000000000001E-3</v>
      </c>
      <c r="J182" s="1">
        <v>1.0740000000000001</v>
      </c>
      <c r="K182" s="1">
        <v>20.25</v>
      </c>
      <c r="L182" s="1">
        <f t="shared" si="8"/>
        <v>1.0598351389543099</v>
      </c>
      <c r="M182" s="1">
        <f t="shared" si="9"/>
        <v>19.982925105982101</v>
      </c>
      <c r="N182" s="1">
        <v>5.0999999999999997E-2</v>
      </c>
      <c r="O182" s="1">
        <v>21.23</v>
      </c>
      <c r="P182" s="1">
        <v>6.891</v>
      </c>
      <c r="Q182" s="1">
        <v>97.5</v>
      </c>
      <c r="R182" s="1">
        <v>800</v>
      </c>
      <c r="S182" s="1">
        <v>752.8</v>
      </c>
      <c r="T182" s="1">
        <v>193.4</v>
      </c>
      <c r="U182" s="1">
        <v>2204.1999999999998</v>
      </c>
      <c r="V182">
        <v>1.0238994719999999</v>
      </c>
      <c r="W182">
        <f t="shared" si="10"/>
        <v>1.0519205541694041</v>
      </c>
      <c r="X182">
        <f t="shared" si="11"/>
        <v>19.833697599562786</v>
      </c>
    </row>
    <row r="183" spans="1:24" x14ac:dyDescent="0.15">
      <c r="A183" s="98">
        <v>43071.109050925923</v>
      </c>
      <c r="B183" s="1">
        <v>203.02805555553641</v>
      </c>
      <c r="C183" s="1">
        <v>203.02</v>
      </c>
      <c r="D183" s="1">
        <v>16.260000000000002</v>
      </c>
      <c r="E183" s="1">
        <v>2297.6619999999998</v>
      </c>
      <c r="F183" s="1">
        <v>26.1</v>
      </c>
      <c r="G183" s="1">
        <v>402.6</v>
      </c>
      <c r="H183" s="1">
        <v>0.499</v>
      </c>
      <c r="I183" s="1">
        <v>7.0000000000000001E-3</v>
      </c>
      <c r="J183" s="1">
        <v>1.0740000000000001</v>
      </c>
      <c r="K183" s="1">
        <v>20.25</v>
      </c>
      <c r="L183" s="1">
        <f t="shared" si="8"/>
        <v>1.0598351389543099</v>
      </c>
      <c r="M183" s="1">
        <f t="shared" si="9"/>
        <v>19.982925105982101</v>
      </c>
      <c r="N183" s="1">
        <v>5.0999999999999997E-2</v>
      </c>
      <c r="O183" s="1">
        <v>21.23</v>
      </c>
      <c r="P183" s="1">
        <v>6.8840000000000003</v>
      </c>
      <c r="Q183" s="1">
        <v>97.9</v>
      </c>
      <c r="R183" s="1">
        <v>800</v>
      </c>
      <c r="S183" s="1">
        <v>752.8</v>
      </c>
      <c r="T183" s="1">
        <v>193.4</v>
      </c>
      <c r="U183" s="1">
        <v>2204.1999999999998</v>
      </c>
      <c r="V183">
        <v>1.0239082982999999</v>
      </c>
      <c r="W183">
        <f t="shared" si="10"/>
        <v>1.0519114863980004</v>
      </c>
      <c r="X183">
        <f t="shared" si="11"/>
        <v>19.833526629012578</v>
      </c>
    </row>
    <row r="184" spans="1:24" x14ac:dyDescent="0.15">
      <c r="A184" s="98">
        <v>43071.10974537037</v>
      </c>
      <c r="B184" s="1">
        <v>203.04472222225741</v>
      </c>
      <c r="C184" s="1">
        <v>203.04</v>
      </c>
      <c r="D184" s="1">
        <v>16.260000000000002</v>
      </c>
      <c r="E184" s="1">
        <v>2297.5529999999999</v>
      </c>
      <c r="F184" s="1">
        <v>26.1</v>
      </c>
      <c r="G184" s="1">
        <v>402.6</v>
      </c>
      <c r="H184" s="1">
        <v>0.499</v>
      </c>
      <c r="I184" s="1">
        <v>7.0000000000000001E-3</v>
      </c>
      <c r="J184" s="1">
        <v>1.0740000000000001</v>
      </c>
      <c r="K184" s="1">
        <v>20.25</v>
      </c>
      <c r="L184" s="1">
        <f t="shared" si="8"/>
        <v>1.0598351389543099</v>
      </c>
      <c r="M184" s="1">
        <f t="shared" si="9"/>
        <v>19.982925105982101</v>
      </c>
      <c r="N184" s="1">
        <v>5.0999999999999997E-2</v>
      </c>
      <c r="O184" s="1">
        <v>21.23</v>
      </c>
      <c r="P184" s="1">
        <v>6.8890000000000002</v>
      </c>
      <c r="Q184" s="1">
        <v>97.7</v>
      </c>
      <c r="R184" s="1">
        <v>800</v>
      </c>
      <c r="S184" s="1">
        <v>752.8</v>
      </c>
      <c r="T184" s="1">
        <v>193.4</v>
      </c>
      <c r="U184" s="1">
        <v>2204.1999999999998</v>
      </c>
      <c r="V184">
        <v>1.0239204061</v>
      </c>
      <c r="W184">
        <f t="shared" si="10"/>
        <v>1.0518990476050833</v>
      </c>
      <c r="X184">
        <f t="shared" si="11"/>
        <v>19.833292098699197</v>
      </c>
    </row>
    <row r="185" spans="1:24" x14ac:dyDescent="0.15">
      <c r="A185" s="98">
        <v>43071.110439814816</v>
      </c>
      <c r="B185" s="1">
        <v>203.0613888889784</v>
      </c>
      <c r="C185" s="1">
        <v>203.05</v>
      </c>
      <c r="D185" s="1">
        <v>16.260000000000002</v>
      </c>
      <c r="E185" s="1">
        <v>2297.317</v>
      </c>
      <c r="F185" s="1">
        <v>26.1</v>
      </c>
      <c r="G185" s="1">
        <v>402.6</v>
      </c>
      <c r="H185" s="1">
        <v>0.499</v>
      </c>
      <c r="I185" s="1">
        <v>7.0000000000000001E-3</v>
      </c>
      <c r="J185" s="1">
        <v>1.0740000000000001</v>
      </c>
      <c r="K185" s="1">
        <v>20.25</v>
      </c>
      <c r="L185" s="1">
        <f t="shared" si="8"/>
        <v>1.0598351389543099</v>
      </c>
      <c r="M185" s="1">
        <f t="shared" si="9"/>
        <v>19.982925105982101</v>
      </c>
      <c r="N185" s="1">
        <v>5.0999999999999997E-2</v>
      </c>
      <c r="O185" s="1">
        <v>21.23</v>
      </c>
      <c r="P185" s="1">
        <v>6.907</v>
      </c>
      <c r="Q185" s="1">
        <v>97.3</v>
      </c>
      <c r="R185" s="1">
        <v>800</v>
      </c>
      <c r="S185" s="1">
        <v>752.8</v>
      </c>
      <c r="T185" s="1">
        <v>193.4</v>
      </c>
      <c r="U185" s="1">
        <v>2204.1999999999998</v>
      </c>
      <c r="V185">
        <v>1.0239172568000001</v>
      </c>
      <c r="W185">
        <f t="shared" si="10"/>
        <v>1.0519022829697071</v>
      </c>
      <c r="X185">
        <f t="shared" si="11"/>
        <v>19.833353100685819</v>
      </c>
    </row>
    <row r="186" spans="1:24" x14ac:dyDescent="0.15">
      <c r="A186" s="98">
        <v>43071.111134259256</v>
      </c>
      <c r="B186" s="1">
        <v>203.07805555552477</v>
      </c>
      <c r="C186" s="1">
        <v>203.07</v>
      </c>
      <c r="D186" s="1">
        <v>16.260000000000002</v>
      </c>
      <c r="E186" s="1">
        <v>2297.076</v>
      </c>
      <c r="F186" s="1">
        <v>26.1</v>
      </c>
      <c r="G186" s="1">
        <v>402.6</v>
      </c>
      <c r="H186" s="1">
        <v>0.499</v>
      </c>
      <c r="I186" s="1">
        <v>7.0000000000000001E-3</v>
      </c>
      <c r="J186" s="1">
        <v>1.0740000000000001</v>
      </c>
      <c r="K186" s="1">
        <v>20.25</v>
      </c>
      <c r="L186" s="1">
        <f t="shared" si="8"/>
        <v>1.0598351389543099</v>
      </c>
      <c r="M186" s="1">
        <f t="shared" si="9"/>
        <v>19.982925105982101</v>
      </c>
      <c r="N186" s="1">
        <v>5.0999999999999997E-2</v>
      </c>
      <c r="O186" s="1">
        <v>21.23</v>
      </c>
      <c r="P186" s="1">
        <v>6.9</v>
      </c>
      <c r="Q186" s="1">
        <v>97.1</v>
      </c>
      <c r="R186" s="1">
        <v>800</v>
      </c>
      <c r="S186" s="1">
        <v>752.8</v>
      </c>
      <c r="T186" s="1">
        <v>193.4</v>
      </c>
      <c r="U186" s="1">
        <v>2204.1999999999998</v>
      </c>
      <c r="V186">
        <v>1.0239167884</v>
      </c>
      <c r="W186">
        <f t="shared" si="10"/>
        <v>1.051902764171925</v>
      </c>
      <c r="X186">
        <f t="shared" si="11"/>
        <v>19.833362173632665</v>
      </c>
    </row>
    <row r="187" spans="1:24" x14ac:dyDescent="0.15">
      <c r="A187" s="98">
        <v>43071.111828703702</v>
      </c>
      <c r="B187" s="1">
        <v>203.09472222224576</v>
      </c>
      <c r="C187" s="1">
        <v>203.09</v>
      </c>
      <c r="D187" s="1">
        <v>16.260000000000002</v>
      </c>
      <c r="E187" s="1">
        <v>2297.0349999999999</v>
      </c>
      <c r="F187" s="1">
        <v>26.1</v>
      </c>
      <c r="G187" s="1">
        <v>402.6</v>
      </c>
      <c r="H187" s="1">
        <v>0.499</v>
      </c>
      <c r="I187" s="1">
        <v>7.0000000000000001E-3</v>
      </c>
      <c r="J187" s="1">
        <v>1.0740000000000001</v>
      </c>
      <c r="K187" s="1">
        <v>20.25</v>
      </c>
      <c r="L187" s="1">
        <f t="shared" si="8"/>
        <v>1.0598351389543099</v>
      </c>
      <c r="M187" s="1">
        <f t="shared" si="9"/>
        <v>19.982925105982101</v>
      </c>
      <c r="N187" s="1">
        <v>5.0999999999999997E-2</v>
      </c>
      <c r="O187" s="1">
        <v>21.23</v>
      </c>
      <c r="P187" s="1">
        <v>6.891</v>
      </c>
      <c r="Q187" s="1">
        <v>96.9</v>
      </c>
      <c r="R187" s="1">
        <v>800</v>
      </c>
      <c r="S187" s="1">
        <v>752.8</v>
      </c>
      <c r="T187" s="1">
        <v>193.4</v>
      </c>
      <c r="U187" s="1">
        <v>2204.3000000000002</v>
      </c>
      <c r="V187">
        <v>1.0239256572</v>
      </c>
      <c r="W187">
        <f t="shared" si="10"/>
        <v>1.0518936530463574</v>
      </c>
      <c r="X187">
        <f t="shared" si="11"/>
        <v>19.833190385650589</v>
      </c>
    </row>
    <row r="188" spans="1:24" x14ac:dyDescent="0.15">
      <c r="A188" s="98">
        <v>43071.112523148149</v>
      </c>
      <c r="B188" s="1">
        <v>203.11138888896676</v>
      </c>
      <c r="C188" s="1">
        <v>203.1</v>
      </c>
      <c r="D188" s="1">
        <v>16.260000000000002</v>
      </c>
      <c r="E188" s="1">
        <v>2297.2350000000001</v>
      </c>
      <c r="F188" s="1">
        <v>26.1</v>
      </c>
      <c r="G188" s="1">
        <v>402.6</v>
      </c>
      <c r="H188" s="1">
        <v>0.499</v>
      </c>
      <c r="I188" s="1">
        <v>7.0000000000000001E-3</v>
      </c>
      <c r="J188" s="1">
        <v>1.0740000000000001</v>
      </c>
      <c r="K188" s="1">
        <v>20.25</v>
      </c>
      <c r="L188" s="1">
        <f t="shared" si="8"/>
        <v>1.0598351389543099</v>
      </c>
      <c r="M188" s="1">
        <f t="shared" si="9"/>
        <v>19.982925105982101</v>
      </c>
      <c r="N188" s="1">
        <v>5.0999999999999997E-2</v>
      </c>
      <c r="O188" s="1">
        <v>21.23</v>
      </c>
      <c r="P188" s="1">
        <v>6.8929999999999998</v>
      </c>
      <c r="Q188" s="1">
        <v>97</v>
      </c>
      <c r="R188" s="1">
        <v>800</v>
      </c>
      <c r="S188" s="1">
        <v>752.8</v>
      </c>
      <c r="T188" s="1">
        <v>193.4</v>
      </c>
      <c r="U188" s="1">
        <v>2204.3000000000002</v>
      </c>
      <c r="V188">
        <v>1.0239358099</v>
      </c>
      <c r="W188">
        <f t="shared" si="10"/>
        <v>1.0518832231340638</v>
      </c>
      <c r="X188">
        <f t="shared" si="11"/>
        <v>19.832993732276343</v>
      </c>
    </row>
    <row r="189" spans="1:24" x14ac:dyDescent="0.15">
      <c r="A189" s="98">
        <v>43071.113217592596</v>
      </c>
      <c r="B189" s="1">
        <v>203.12805555568775</v>
      </c>
      <c r="C189" s="1">
        <v>203.12</v>
      </c>
      <c r="D189" s="1">
        <v>16.260000000000002</v>
      </c>
      <c r="E189" s="1">
        <v>2297.2669999999998</v>
      </c>
      <c r="F189" s="1">
        <v>26.1</v>
      </c>
      <c r="G189" s="1">
        <v>402.6</v>
      </c>
      <c r="H189" s="1">
        <v>0.499</v>
      </c>
      <c r="I189" s="1">
        <v>7.0000000000000001E-3</v>
      </c>
      <c r="J189" s="1">
        <v>1.0740000000000001</v>
      </c>
      <c r="K189" s="1">
        <v>20.25</v>
      </c>
      <c r="L189" s="1">
        <f t="shared" si="8"/>
        <v>1.0598351389543099</v>
      </c>
      <c r="M189" s="1">
        <f t="shared" si="9"/>
        <v>19.982925105982101</v>
      </c>
      <c r="N189" s="1">
        <v>5.0999999999999997E-2</v>
      </c>
      <c r="O189" s="1">
        <v>21.23</v>
      </c>
      <c r="P189" s="1">
        <v>6.91</v>
      </c>
      <c r="Q189" s="1">
        <v>98.2</v>
      </c>
      <c r="R189" s="1">
        <v>800</v>
      </c>
      <c r="S189" s="1">
        <v>752.8</v>
      </c>
      <c r="T189" s="1">
        <v>193.4</v>
      </c>
      <c r="U189" s="1">
        <v>2204.3000000000002</v>
      </c>
      <c r="V189">
        <v>1.0239440399999999</v>
      </c>
      <c r="W189">
        <f t="shared" si="10"/>
        <v>1.0518747684687926</v>
      </c>
      <c r="X189">
        <f t="shared" si="11"/>
        <v>19.832834321688129</v>
      </c>
    </row>
    <row r="190" spans="1:24" x14ac:dyDescent="0.15">
      <c r="A190" s="98">
        <v>43071.113912037035</v>
      </c>
      <c r="B190" s="1">
        <v>203.14472222223412</v>
      </c>
      <c r="C190" s="1">
        <v>203.14</v>
      </c>
      <c r="D190" s="1">
        <v>16.260000000000002</v>
      </c>
      <c r="E190" s="1">
        <v>2297.5050000000001</v>
      </c>
      <c r="F190" s="1">
        <v>26.1</v>
      </c>
      <c r="G190" s="1">
        <v>402.6</v>
      </c>
      <c r="H190" s="1">
        <v>0.499</v>
      </c>
      <c r="I190" s="1">
        <v>7.0000000000000001E-3</v>
      </c>
      <c r="J190" s="1">
        <v>1.0740000000000001</v>
      </c>
      <c r="K190" s="1">
        <v>20.25</v>
      </c>
      <c r="L190" s="1">
        <f t="shared" si="8"/>
        <v>1.0598351389543099</v>
      </c>
      <c r="M190" s="1">
        <f t="shared" si="9"/>
        <v>19.982925105982101</v>
      </c>
      <c r="N190" s="1">
        <v>5.0999999999999997E-2</v>
      </c>
      <c r="O190" s="1">
        <v>21.23</v>
      </c>
      <c r="P190" s="1">
        <v>6.915</v>
      </c>
      <c r="Q190" s="1">
        <v>98.1</v>
      </c>
      <c r="R190" s="1">
        <v>800</v>
      </c>
      <c r="S190" s="1">
        <v>752.8</v>
      </c>
      <c r="T190" s="1">
        <v>193.4</v>
      </c>
      <c r="U190" s="1">
        <v>2204.3000000000002</v>
      </c>
      <c r="V190">
        <v>1.0239564034999999</v>
      </c>
      <c r="W190">
        <f t="shared" si="10"/>
        <v>1.0518620678756272</v>
      </c>
      <c r="X190">
        <f t="shared" si="11"/>
        <v>19.832594855196881</v>
      </c>
    </row>
    <row r="191" spans="1:24" x14ac:dyDescent="0.15">
      <c r="A191" s="98">
        <v>43071.114606481482</v>
      </c>
      <c r="B191" s="1">
        <v>203.16138888895512</v>
      </c>
      <c r="C191" s="1">
        <v>203.15</v>
      </c>
      <c r="D191" s="1">
        <v>16.260000000000002</v>
      </c>
      <c r="E191" s="1">
        <v>2297.5450000000001</v>
      </c>
      <c r="F191" s="1">
        <v>26.1</v>
      </c>
      <c r="G191" s="1">
        <v>402.6</v>
      </c>
      <c r="H191" s="1">
        <v>0.499</v>
      </c>
      <c r="I191" s="1">
        <v>7.0000000000000001E-3</v>
      </c>
      <c r="J191" s="1">
        <v>1.0740000000000001</v>
      </c>
      <c r="K191" s="1">
        <v>20.25</v>
      </c>
      <c r="L191" s="1">
        <f t="shared" si="8"/>
        <v>1.0598351389543099</v>
      </c>
      <c r="M191" s="1">
        <f t="shared" si="9"/>
        <v>19.982925105982101</v>
      </c>
      <c r="N191" s="1">
        <v>5.0999999999999997E-2</v>
      </c>
      <c r="O191" s="1">
        <v>21.23</v>
      </c>
      <c r="P191" s="1">
        <v>6.9009999999999998</v>
      </c>
      <c r="Q191" s="1">
        <v>97.8</v>
      </c>
      <c r="R191" s="1">
        <v>800</v>
      </c>
      <c r="S191" s="1">
        <v>752.8</v>
      </c>
      <c r="T191" s="1">
        <v>193.4</v>
      </c>
      <c r="U191" s="1">
        <v>2204.3000000000002</v>
      </c>
      <c r="V191">
        <v>1.0239830160000001</v>
      </c>
      <c r="W191">
        <f t="shared" si="10"/>
        <v>1.0518347308213558</v>
      </c>
      <c r="X191">
        <f t="shared" si="11"/>
        <v>19.832079421911036</v>
      </c>
    </row>
    <row r="192" spans="1:24" x14ac:dyDescent="0.15">
      <c r="A192" s="98">
        <v>43071.115300925929</v>
      </c>
      <c r="B192" s="1">
        <v>203.17805555567611</v>
      </c>
      <c r="C192" s="1">
        <v>203.17</v>
      </c>
      <c r="D192" s="1">
        <v>16.260000000000002</v>
      </c>
      <c r="E192" s="1">
        <v>2297.3449999999998</v>
      </c>
      <c r="F192" s="1">
        <v>26.1</v>
      </c>
      <c r="G192" s="1">
        <v>402.6</v>
      </c>
      <c r="H192" s="1">
        <v>0.499</v>
      </c>
      <c r="I192" s="1">
        <v>7.0000000000000001E-3</v>
      </c>
      <c r="J192" s="1">
        <v>1.0740000000000001</v>
      </c>
      <c r="K192" s="1">
        <v>20.25</v>
      </c>
      <c r="L192" s="1">
        <f t="shared" si="8"/>
        <v>1.0598351389543099</v>
      </c>
      <c r="M192" s="1">
        <f t="shared" si="9"/>
        <v>19.982925105982101</v>
      </c>
      <c r="N192" s="1">
        <v>5.0999999999999997E-2</v>
      </c>
      <c r="O192" s="1">
        <v>21.23</v>
      </c>
      <c r="P192" s="1">
        <v>6.8940000000000001</v>
      </c>
      <c r="Q192" s="1">
        <v>97.5</v>
      </c>
      <c r="R192" s="1">
        <v>800</v>
      </c>
      <c r="S192" s="1">
        <v>752.8</v>
      </c>
      <c r="T192" s="1">
        <v>193.4</v>
      </c>
      <c r="U192" s="1">
        <v>2204.3000000000002</v>
      </c>
      <c r="V192">
        <v>1.0240109021999999</v>
      </c>
      <c r="W192">
        <f t="shared" si="10"/>
        <v>1.0518060869137495</v>
      </c>
      <c r="X192">
        <f t="shared" si="11"/>
        <v>19.831539348234102</v>
      </c>
    </row>
    <row r="193" spans="1:24" x14ac:dyDescent="0.15">
      <c r="A193" s="98">
        <v>43071.115995370368</v>
      </c>
      <c r="B193" s="1">
        <v>203.19472222222248</v>
      </c>
      <c r="C193" s="1">
        <v>203.19</v>
      </c>
      <c r="D193" s="1">
        <v>16.260000000000002</v>
      </c>
      <c r="E193" s="1">
        <v>2297.0720000000001</v>
      </c>
      <c r="F193" s="1">
        <v>26.1</v>
      </c>
      <c r="G193" s="1">
        <v>402.6</v>
      </c>
      <c r="H193" s="1">
        <v>0.499</v>
      </c>
      <c r="I193" s="1">
        <v>7.0000000000000001E-3</v>
      </c>
      <c r="J193" s="1">
        <v>1.0740000000000001</v>
      </c>
      <c r="K193" s="1">
        <v>20.25</v>
      </c>
      <c r="L193" s="1">
        <f t="shared" si="8"/>
        <v>1.0598351389543099</v>
      </c>
      <c r="M193" s="1">
        <f t="shared" si="9"/>
        <v>19.982925105982101</v>
      </c>
      <c r="N193" s="1">
        <v>5.0999999999999997E-2</v>
      </c>
      <c r="O193" s="1">
        <v>21.23</v>
      </c>
      <c r="P193" s="1">
        <v>6.9</v>
      </c>
      <c r="Q193" s="1">
        <v>97.5</v>
      </c>
      <c r="R193" s="1">
        <v>800</v>
      </c>
      <c r="S193" s="1">
        <v>752.8</v>
      </c>
      <c r="T193" s="1">
        <v>193.4</v>
      </c>
      <c r="U193" s="1">
        <v>2204.3000000000002</v>
      </c>
      <c r="V193">
        <v>1.0240232484</v>
      </c>
      <c r="W193">
        <f t="shared" si="10"/>
        <v>1.0517934057482283</v>
      </c>
      <c r="X193">
        <f t="shared" si="11"/>
        <v>19.831300248046205</v>
      </c>
    </row>
    <row r="194" spans="1:24" x14ac:dyDescent="0.15">
      <c r="A194" s="98">
        <v>43071.116689814815</v>
      </c>
      <c r="B194" s="1">
        <v>203.21138888894347</v>
      </c>
      <c r="C194" s="1">
        <v>203.2</v>
      </c>
      <c r="D194" s="1">
        <v>16.27</v>
      </c>
      <c r="E194" s="1">
        <v>2297.0010000000002</v>
      </c>
      <c r="F194" s="1">
        <v>26.1</v>
      </c>
      <c r="G194" s="1">
        <v>402.6</v>
      </c>
      <c r="H194" s="1">
        <v>0.499</v>
      </c>
      <c r="I194" s="1">
        <v>7.0000000000000001E-3</v>
      </c>
      <c r="J194" s="1">
        <v>1.0740000000000001</v>
      </c>
      <c r="K194" s="1">
        <v>20.25</v>
      </c>
      <c r="L194" s="1">
        <f t="shared" si="8"/>
        <v>1.0598351389543099</v>
      </c>
      <c r="M194" s="1">
        <f t="shared" si="9"/>
        <v>19.982925105982101</v>
      </c>
      <c r="N194" s="1">
        <v>5.0999999999999997E-2</v>
      </c>
      <c r="O194" s="1">
        <v>21.23</v>
      </c>
      <c r="P194" s="1">
        <v>6.9219999999999997</v>
      </c>
      <c r="Q194" s="1">
        <v>98.1</v>
      </c>
      <c r="R194" s="1">
        <v>800</v>
      </c>
      <c r="S194" s="1">
        <v>752.8</v>
      </c>
      <c r="T194" s="1">
        <v>193.4</v>
      </c>
      <c r="U194" s="1">
        <v>2204.3000000000002</v>
      </c>
      <c r="V194">
        <v>1.0240369064999999</v>
      </c>
      <c r="W194">
        <f t="shared" si="10"/>
        <v>1.0517793774457094</v>
      </c>
      <c r="X194">
        <f t="shared" si="11"/>
        <v>19.831035747928876</v>
      </c>
    </row>
    <row r="195" spans="1:24" x14ac:dyDescent="0.15">
      <c r="A195" s="98">
        <v>43071.117384259262</v>
      </c>
      <c r="B195" s="1">
        <v>203.22805555566447</v>
      </c>
      <c r="C195" s="1">
        <v>203.22</v>
      </c>
      <c r="D195" s="1">
        <v>16.27</v>
      </c>
      <c r="E195" s="1">
        <v>2297.4380000000001</v>
      </c>
      <c r="F195" s="1">
        <v>26.1</v>
      </c>
      <c r="G195" s="1">
        <v>402.6</v>
      </c>
      <c r="H195" s="1">
        <v>0.499</v>
      </c>
      <c r="I195" s="1">
        <v>7.0000000000000001E-3</v>
      </c>
      <c r="J195" s="1">
        <v>1.0740000000000001</v>
      </c>
      <c r="K195" s="1">
        <v>20.25</v>
      </c>
      <c r="L195" s="1">
        <f t="shared" ref="L195:L258" si="12">(J195*20.95)/O195</f>
        <v>1.0598351389543099</v>
      </c>
      <c r="M195" s="1">
        <f t="shared" ref="M195:M258" si="13">(K195*20.95)/O195</f>
        <v>19.982925105982101</v>
      </c>
      <c r="N195" s="1">
        <v>5.0999999999999997E-2</v>
      </c>
      <c r="O195" s="1">
        <v>21.23</v>
      </c>
      <c r="P195" s="1">
        <v>6.915</v>
      </c>
      <c r="Q195" s="1">
        <v>97.3</v>
      </c>
      <c r="R195" s="1">
        <v>800</v>
      </c>
      <c r="S195" s="1">
        <v>752.8</v>
      </c>
      <c r="T195" s="1">
        <v>193.4</v>
      </c>
      <c r="U195" s="1">
        <v>2204.4</v>
      </c>
      <c r="V195">
        <v>1.0240433660999999</v>
      </c>
      <c r="W195">
        <f t="shared" ref="W195:W258" si="14">J195*(AA$1/V195)</f>
        <v>1.0517727428887254</v>
      </c>
      <c r="X195">
        <f t="shared" ref="X195:X258" si="15">K195*(AA$1/V195)</f>
        <v>19.830910655024848</v>
      </c>
    </row>
    <row r="196" spans="1:24" x14ac:dyDescent="0.15">
      <c r="A196" s="98">
        <v>43071.118078703701</v>
      </c>
      <c r="B196" s="1">
        <v>203.24472222221084</v>
      </c>
      <c r="C196" s="1">
        <v>203.24</v>
      </c>
      <c r="D196" s="1">
        <v>16.27</v>
      </c>
      <c r="E196" s="1">
        <v>2297.41</v>
      </c>
      <c r="F196" s="1">
        <v>26.1</v>
      </c>
      <c r="G196" s="1">
        <v>402.6</v>
      </c>
      <c r="H196" s="1">
        <v>0.499</v>
      </c>
      <c r="I196" s="1">
        <v>7.0000000000000001E-3</v>
      </c>
      <c r="J196" s="1">
        <v>1.0740000000000001</v>
      </c>
      <c r="K196" s="1">
        <v>20.25</v>
      </c>
      <c r="L196" s="1">
        <f t="shared" si="12"/>
        <v>1.0598351389543099</v>
      </c>
      <c r="M196" s="1">
        <f t="shared" si="13"/>
        <v>19.982925105982101</v>
      </c>
      <c r="N196" s="1">
        <v>5.0999999999999997E-2</v>
      </c>
      <c r="O196" s="1">
        <v>21.23</v>
      </c>
      <c r="P196" s="1">
        <v>6.9039999999999999</v>
      </c>
      <c r="Q196" s="1">
        <v>97.8</v>
      </c>
      <c r="R196" s="1">
        <v>800</v>
      </c>
      <c r="S196" s="1">
        <v>752.8</v>
      </c>
      <c r="T196" s="1">
        <v>193.6</v>
      </c>
      <c r="U196" s="1">
        <v>2204.4</v>
      </c>
      <c r="V196">
        <v>1.0240486461999998</v>
      </c>
      <c r="W196">
        <f t="shared" si="14"/>
        <v>1.0517673198404354</v>
      </c>
      <c r="X196">
        <f t="shared" si="15"/>
        <v>19.830808404812679</v>
      </c>
    </row>
    <row r="197" spans="1:24" x14ac:dyDescent="0.15">
      <c r="A197" s="98">
        <v>43071.118773148148</v>
      </c>
      <c r="B197" s="1">
        <v>203.26138888893183</v>
      </c>
      <c r="C197" s="1">
        <v>203.25</v>
      </c>
      <c r="D197" s="1">
        <v>16.27</v>
      </c>
      <c r="E197" s="1">
        <v>2297.221</v>
      </c>
      <c r="F197" s="1">
        <v>26.1</v>
      </c>
      <c r="G197" s="1">
        <v>402.6</v>
      </c>
      <c r="H197" s="1">
        <v>0.499</v>
      </c>
      <c r="I197" s="1">
        <v>7.0000000000000001E-3</v>
      </c>
      <c r="J197" s="1">
        <v>1.0740000000000001</v>
      </c>
      <c r="K197" s="1">
        <v>20.25</v>
      </c>
      <c r="L197" s="1">
        <f t="shared" si="12"/>
        <v>1.0598351389543099</v>
      </c>
      <c r="M197" s="1">
        <f t="shared" si="13"/>
        <v>19.982925105982101</v>
      </c>
      <c r="N197" s="1">
        <v>5.0999999999999997E-2</v>
      </c>
      <c r="O197" s="1">
        <v>21.23</v>
      </c>
      <c r="P197" s="1">
        <v>6.8929999999999998</v>
      </c>
      <c r="Q197" s="1">
        <v>98.3</v>
      </c>
      <c r="R197" s="1">
        <v>800</v>
      </c>
      <c r="S197" s="1">
        <v>752.8</v>
      </c>
      <c r="T197" s="1">
        <v>194.1</v>
      </c>
      <c r="U197" s="1">
        <v>2204.4</v>
      </c>
      <c r="V197">
        <v>1.0240644417</v>
      </c>
      <c r="W197">
        <f t="shared" si="14"/>
        <v>1.0517510970423143</v>
      </c>
      <c r="X197">
        <f t="shared" si="15"/>
        <v>19.830502528032461</v>
      </c>
    </row>
    <row r="198" spans="1:24" x14ac:dyDescent="0.15">
      <c r="A198" s="98">
        <v>43071.119467592594</v>
      </c>
      <c r="B198" s="1">
        <v>203.27805555565283</v>
      </c>
      <c r="C198" s="1">
        <v>203.27</v>
      </c>
      <c r="D198" s="1">
        <v>16.27</v>
      </c>
      <c r="E198" s="1">
        <v>2296.9969999999998</v>
      </c>
      <c r="F198" s="1">
        <v>26.1</v>
      </c>
      <c r="G198" s="1">
        <v>402.6</v>
      </c>
      <c r="H198" s="1">
        <v>0.499</v>
      </c>
      <c r="I198" s="1">
        <v>7.0000000000000001E-3</v>
      </c>
      <c r="J198" s="1">
        <v>1.0740000000000001</v>
      </c>
      <c r="K198" s="1">
        <v>20.25</v>
      </c>
      <c r="L198" s="1">
        <f t="shared" si="12"/>
        <v>1.0598351389543099</v>
      </c>
      <c r="M198" s="1">
        <f t="shared" si="13"/>
        <v>19.982925105982101</v>
      </c>
      <c r="N198" s="1">
        <v>5.0999999999999997E-2</v>
      </c>
      <c r="O198" s="1">
        <v>21.23</v>
      </c>
      <c r="P198" s="1">
        <v>6.9</v>
      </c>
      <c r="Q198" s="1">
        <v>97.9</v>
      </c>
      <c r="R198" s="1">
        <v>800</v>
      </c>
      <c r="S198" s="1">
        <v>752.8</v>
      </c>
      <c r="T198" s="1">
        <v>194.2</v>
      </c>
      <c r="U198" s="1">
        <v>2204.4</v>
      </c>
      <c r="V198">
        <v>1.0240775633999999</v>
      </c>
      <c r="W198">
        <f t="shared" si="14"/>
        <v>1.0517376207560805</v>
      </c>
      <c r="X198">
        <f t="shared" si="15"/>
        <v>19.830248436043416</v>
      </c>
    </row>
    <row r="199" spans="1:24" x14ac:dyDescent="0.15">
      <c r="A199" s="98">
        <v>43071.120162037034</v>
      </c>
      <c r="B199" s="1">
        <v>203.2947222221992</v>
      </c>
      <c r="C199" s="1">
        <v>203.29</v>
      </c>
      <c r="D199" s="1">
        <v>16.27</v>
      </c>
      <c r="E199" s="1">
        <v>2296.904</v>
      </c>
      <c r="F199" s="1">
        <v>26.1</v>
      </c>
      <c r="G199" s="1">
        <v>402.6</v>
      </c>
      <c r="H199" s="1">
        <v>0.499</v>
      </c>
      <c r="I199" s="1">
        <v>7.0000000000000001E-3</v>
      </c>
      <c r="J199" s="1">
        <v>1.0740000000000001</v>
      </c>
      <c r="K199" s="1">
        <v>20.25</v>
      </c>
      <c r="L199" s="1">
        <f t="shared" si="12"/>
        <v>1.0598351389543099</v>
      </c>
      <c r="M199" s="1">
        <f t="shared" si="13"/>
        <v>19.982925105982101</v>
      </c>
      <c r="N199" s="1">
        <v>5.0999999999999997E-2</v>
      </c>
      <c r="O199" s="1">
        <v>21.23</v>
      </c>
      <c r="P199" s="1">
        <v>6.9009999999999998</v>
      </c>
      <c r="Q199" s="1">
        <v>97.6</v>
      </c>
      <c r="R199" s="1">
        <v>800</v>
      </c>
      <c r="S199" s="1">
        <v>752.8</v>
      </c>
      <c r="T199" s="1">
        <v>194.2</v>
      </c>
      <c r="U199" s="1">
        <v>2204.4</v>
      </c>
      <c r="V199">
        <v>1.0240812519</v>
      </c>
      <c r="W199">
        <f t="shared" si="14"/>
        <v>1.0517338326443393</v>
      </c>
      <c r="X199">
        <f t="shared" si="15"/>
        <v>19.830177012148855</v>
      </c>
    </row>
    <row r="200" spans="1:24" x14ac:dyDescent="0.15">
      <c r="A200" s="98">
        <v>43071.120856481481</v>
      </c>
      <c r="B200" s="1">
        <v>203.31138888892019</v>
      </c>
      <c r="C200" s="1">
        <v>203.3</v>
      </c>
      <c r="D200" s="1">
        <v>16.27</v>
      </c>
      <c r="E200" s="1">
        <v>2296.9490000000001</v>
      </c>
      <c r="F200" s="1">
        <v>26.1</v>
      </c>
      <c r="G200" s="1">
        <v>402.6</v>
      </c>
      <c r="H200" s="1">
        <v>0.499</v>
      </c>
      <c r="I200" s="1">
        <v>7.0000000000000001E-3</v>
      </c>
      <c r="J200" s="1">
        <v>1.0740000000000001</v>
      </c>
      <c r="K200" s="1">
        <v>20.25</v>
      </c>
      <c r="L200" s="1">
        <f t="shared" si="12"/>
        <v>1.0598351389543099</v>
      </c>
      <c r="M200" s="1">
        <f t="shared" si="13"/>
        <v>19.982925105982101</v>
      </c>
      <c r="N200" s="1">
        <v>5.0999999999999997E-2</v>
      </c>
      <c r="O200" s="1">
        <v>21.23</v>
      </c>
      <c r="P200" s="1">
        <v>6.9160000000000004</v>
      </c>
      <c r="Q200" s="1">
        <v>97.8</v>
      </c>
      <c r="R200" s="1">
        <v>800</v>
      </c>
      <c r="S200" s="1">
        <v>752.8</v>
      </c>
      <c r="T200" s="1">
        <v>194.2</v>
      </c>
      <c r="U200" s="1">
        <v>2204.4</v>
      </c>
      <c r="V200">
        <v>1.0240838897000002</v>
      </c>
      <c r="W200">
        <f t="shared" si="14"/>
        <v>1.0517311236245688</v>
      </c>
      <c r="X200">
        <f t="shared" si="15"/>
        <v>19.830125934262117</v>
      </c>
    </row>
    <row r="201" spans="1:24" x14ac:dyDescent="0.15">
      <c r="A201" s="98">
        <v>43071.121550925927</v>
      </c>
      <c r="B201" s="1">
        <v>203.32805555564119</v>
      </c>
      <c r="C201" s="1">
        <v>203.32</v>
      </c>
      <c r="D201" s="1">
        <v>16.27</v>
      </c>
      <c r="E201" s="1">
        <v>2297.116</v>
      </c>
      <c r="F201" s="1">
        <v>26.1</v>
      </c>
      <c r="G201" s="1">
        <v>402.6</v>
      </c>
      <c r="H201" s="1">
        <v>0.499</v>
      </c>
      <c r="I201" s="1">
        <v>7.0000000000000001E-3</v>
      </c>
      <c r="J201" s="1">
        <v>1.0740000000000001</v>
      </c>
      <c r="K201" s="1">
        <v>20.25</v>
      </c>
      <c r="L201" s="1">
        <f t="shared" si="12"/>
        <v>1.0598351389543099</v>
      </c>
      <c r="M201" s="1">
        <f t="shared" si="13"/>
        <v>19.982925105982101</v>
      </c>
      <c r="N201" s="1">
        <v>5.0999999999999997E-2</v>
      </c>
      <c r="O201" s="1">
        <v>21.23</v>
      </c>
      <c r="P201" s="1">
        <v>6.9020000000000001</v>
      </c>
      <c r="Q201" s="1">
        <v>97.9</v>
      </c>
      <c r="R201" s="1">
        <v>800</v>
      </c>
      <c r="S201" s="1">
        <v>752.8</v>
      </c>
      <c r="T201" s="1">
        <v>194.2</v>
      </c>
      <c r="U201" s="1">
        <v>2204.4</v>
      </c>
      <c r="V201">
        <v>1.0240929490999999</v>
      </c>
      <c r="W201">
        <f t="shared" si="14"/>
        <v>1.0517218197298885</v>
      </c>
      <c r="X201">
        <f t="shared" si="15"/>
        <v>19.829950511666894</v>
      </c>
    </row>
    <row r="202" spans="1:24" x14ac:dyDescent="0.15">
      <c r="A202" s="98">
        <v>43071.122245370374</v>
      </c>
      <c r="B202" s="1">
        <v>203.34472222236218</v>
      </c>
      <c r="C202" s="1">
        <v>203.34</v>
      </c>
      <c r="D202" s="1">
        <v>16.27</v>
      </c>
      <c r="E202" s="1">
        <v>2297.1959999999999</v>
      </c>
      <c r="F202" s="1">
        <v>26.1</v>
      </c>
      <c r="G202" s="1">
        <v>402.6</v>
      </c>
      <c r="H202" s="1">
        <v>0.499</v>
      </c>
      <c r="I202" s="1">
        <v>7.0000000000000001E-3</v>
      </c>
      <c r="J202" s="1">
        <v>1.0740000000000001</v>
      </c>
      <c r="K202" s="1">
        <v>20.25</v>
      </c>
      <c r="L202" s="1">
        <f t="shared" si="12"/>
        <v>1.0598351389543099</v>
      </c>
      <c r="M202" s="1">
        <f t="shared" si="13"/>
        <v>19.982925105982101</v>
      </c>
      <c r="N202" s="1">
        <v>5.0999999999999997E-2</v>
      </c>
      <c r="O202" s="1">
        <v>21.23</v>
      </c>
      <c r="P202" s="1">
        <v>6.8959999999999999</v>
      </c>
      <c r="Q202" s="1">
        <v>97.3</v>
      </c>
      <c r="R202" s="1">
        <v>800</v>
      </c>
      <c r="S202" s="1">
        <v>752.8</v>
      </c>
      <c r="T202" s="1">
        <v>194.2</v>
      </c>
      <c r="U202" s="1">
        <v>2204.4</v>
      </c>
      <c r="V202">
        <v>1.0240933146</v>
      </c>
      <c r="W202">
        <f t="shared" si="14"/>
        <v>1.0517214443692455</v>
      </c>
      <c r="X202">
        <f t="shared" si="15"/>
        <v>19.829943434336332</v>
      </c>
    </row>
    <row r="203" spans="1:24" x14ac:dyDescent="0.15">
      <c r="A203" s="98">
        <v>43071.122939814813</v>
      </c>
      <c r="B203" s="1">
        <v>203.36138888890855</v>
      </c>
      <c r="C203" s="1">
        <v>203.35</v>
      </c>
      <c r="D203" s="1">
        <v>16.27</v>
      </c>
      <c r="E203" s="1">
        <v>2297.1080000000002</v>
      </c>
      <c r="F203" s="1">
        <v>26.1</v>
      </c>
      <c r="G203" s="1">
        <v>402.6</v>
      </c>
      <c r="H203" s="1">
        <v>0.499</v>
      </c>
      <c r="I203" s="1">
        <v>7.0000000000000001E-3</v>
      </c>
      <c r="J203" s="1">
        <v>1.0740000000000001</v>
      </c>
      <c r="K203" s="1">
        <v>20.25</v>
      </c>
      <c r="L203" s="1">
        <f t="shared" si="12"/>
        <v>1.0598351389543099</v>
      </c>
      <c r="M203" s="1">
        <f t="shared" si="13"/>
        <v>19.982925105982101</v>
      </c>
      <c r="N203" s="1">
        <v>5.0999999999999997E-2</v>
      </c>
      <c r="O203" s="1">
        <v>21.23</v>
      </c>
      <c r="P203" s="1">
        <v>6.8929999999999998</v>
      </c>
      <c r="Q203" s="1">
        <v>98.4</v>
      </c>
      <c r="R203" s="1">
        <v>800</v>
      </c>
      <c r="S203" s="1">
        <v>752.8</v>
      </c>
      <c r="T203" s="1">
        <v>194.2</v>
      </c>
      <c r="U203" s="1">
        <v>2204.4</v>
      </c>
      <c r="V203">
        <v>1.0241065287</v>
      </c>
      <c r="W203">
        <f t="shared" si="14"/>
        <v>1.0517078739525472</v>
      </c>
      <c r="X203">
        <f t="shared" si="15"/>
        <v>19.82968756754104</v>
      </c>
    </row>
    <row r="204" spans="1:24" x14ac:dyDescent="0.15">
      <c r="A204" s="98">
        <v>43071.12363425926</v>
      </c>
      <c r="B204" s="1">
        <v>203.37805555562954</v>
      </c>
      <c r="C204" s="1">
        <v>203.37</v>
      </c>
      <c r="D204" s="1">
        <v>16.27</v>
      </c>
      <c r="E204" s="1">
        <v>2296.797</v>
      </c>
      <c r="F204" s="1">
        <v>26.1</v>
      </c>
      <c r="G204" s="1">
        <v>402.6</v>
      </c>
      <c r="H204" s="1">
        <v>0.499</v>
      </c>
      <c r="I204" s="1">
        <v>7.0000000000000001E-3</v>
      </c>
      <c r="J204" s="1">
        <v>1.0740000000000001</v>
      </c>
      <c r="K204" s="1">
        <v>20.25</v>
      </c>
      <c r="L204" s="1">
        <f t="shared" si="12"/>
        <v>1.0598351389543099</v>
      </c>
      <c r="M204" s="1">
        <f t="shared" si="13"/>
        <v>19.982925105982101</v>
      </c>
      <c r="N204" s="1">
        <v>5.0999999999999997E-2</v>
      </c>
      <c r="O204" s="1">
        <v>21.23</v>
      </c>
      <c r="P204" s="1">
        <v>6.8940000000000001</v>
      </c>
      <c r="Q204" s="1">
        <v>97.9</v>
      </c>
      <c r="R204" s="1">
        <v>800</v>
      </c>
      <c r="S204" s="1">
        <v>752.8</v>
      </c>
      <c r="T204" s="1">
        <v>194.2</v>
      </c>
      <c r="U204" s="1">
        <v>2204.4</v>
      </c>
      <c r="V204">
        <v>1.0241337226999998</v>
      </c>
      <c r="W204">
        <f t="shared" si="14"/>
        <v>1.0516799477713363</v>
      </c>
      <c r="X204">
        <f t="shared" si="15"/>
        <v>19.829161026414862</v>
      </c>
    </row>
    <row r="205" spans="1:24" x14ac:dyDescent="0.15">
      <c r="A205" s="98">
        <v>43071.124328703707</v>
      </c>
      <c r="B205" s="1">
        <v>203.39472222235054</v>
      </c>
      <c r="C205" s="1">
        <v>203.39</v>
      </c>
      <c r="D205" s="1">
        <v>16.27</v>
      </c>
      <c r="E205" s="1">
        <v>2296.7539999999999</v>
      </c>
      <c r="F205" s="1">
        <v>26.1</v>
      </c>
      <c r="G205" s="1">
        <v>402.6</v>
      </c>
      <c r="H205" s="1">
        <v>0.499</v>
      </c>
      <c r="I205" s="1">
        <v>7.0000000000000001E-3</v>
      </c>
      <c r="J205" s="1">
        <v>1.0740000000000001</v>
      </c>
      <c r="K205" s="1">
        <v>20.25</v>
      </c>
      <c r="L205" s="1">
        <f t="shared" si="12"/>
        <v>1.0598351389543099</v>
      </c>
      <c r="M205" s="1">
        <f t="shared" si="13"/>
        <v>19.982925105982101</v>
      </c>
      <c r="N205" s="1">
        <v>5.0999999999999997E-2</v>
      </c>
      <c r="O205" s="1">
        <v>21.23</v>
      </c>
      <c r="P205" s="1">
        <v>6.9160000000000004</v>
      </c>
      <c r="Q205" s="1">
        <v>97.9</v>
      </c>
      <c r="R205" s="1">
        <v>800</v>
      </c>
      <c r="S205" s="1">
        <v>752.8</v>
      </c>
      <c r="T205" s="1">
        <v>194.2</v>
      </c>
      <c r="U205" s="1">
        <v>2204.4</v>
      </c>
      <c r="V205">
        <v>1.0241397287</v>
      </c>
      <c r="W205">
        <f t="shared" si="14"/>
        <v>1.051673780263535</v>
      </c>
      <c r="X205">
        <f t="shared" si="15"/>
        <v>19.829044739605756</v>
      </c>
    </row>
    <row r="206" spans="1:24" x14ac:dyDescent="0.15">
      <c r="A206" s="98">
        <v>43071.125023148146</v>
      </c>
      <c r="B206" s="1">
        <v>203.41138888889691</v>
      </c>
      <c r="C206" s="1">
        <v>203.4</v>
      </c>
      <c r="D206" s="1">
        <v>16.28</v>
      </c>
      <c r="E206" s="1">
        <v>2296.9639999999999</v>
      </c>
      <c r="F206" s="1">
        <v>26.1</v>
      </c>
      <c r="G206" s="1">
        <v>402.6</v>
      </c>
      <c r="H206" s="1">
        <v>0.499</v>
      </c>
      <c r="I206" s="1">
        <v>7.0000000000000001E-3</v>
      </c>
      <c r="J206" s="1">
        <v>1.0740000000000001</v>
      </c>
      <c r="K206" s="1">
        <v>20.25</v>
      </c>
      <c r="L206" s="1">
        <f t="shared" si="12"/>
        <v>1.0598351389543099</v>
      </c>
      <c r="M206" s="1">
        <f t="shared" si="13"/>
        <v>19.982925105982101</v>
      </c>
      <c r="N206" s="1">
        <v>5.0999999999999997E-2</v>
      </c>
      <c r="O206" s="1">
        <v>21.23</v>
      </c>
      <c r="P206" s="1">
        <v>6.9109999999999996</v>
      </c>
      <c r="Q206" s="1">
        <v>98.3</v>
      </c>
      <c r="R206" s="1">
        <v>800</v>
      </c>
      <c r="S206" s="1">
        <v>752.8</v>
      </c>
      <c r="T206" s="1">
        <v>194.2</v>
      </c>
      <c r="U206" s="1">
        <v>2204.4</v>
      </c>
      <c r="V206">
        <v>1.0241593297</v>
      </c>
      <c r="W206">
        <f t="shared" si="14"/>
        <v>1.0516536526748197</v>
      </c>
      <c r="X206">
        <f t="shared" si="15"/>
        <v>19.828665238980541</v>
      </c>
    </row>
    <row r="207" spans="1:24" x14ac:dyDescent="0.15">
      <c r="A207" s="98">
        <v>43071.125717592593</v>
      </c>
      <c r="B207" s="1">
        <v>203.4280555556179</v>
      </c>
      <c r="C207" s="1">
        <v>203.42</v>
      </c>
      <c r="D207" s="1">
        <v>16.28</v>
      </c>
      <c r="E207" s="1">
        <v>2297.1379999999999</v>
      </c>
      <c r="F207" s="1">
        <v>26.1</v>
      </c>
      <c r="G207" s="1">
        <v>402.6</v>
      </c>
      <c r="H207" s="1">
        <v>0.499</v>
      </c>
      <c r="I207" s="1">
        <v>7.0000000000000001E-3</v>
      </c>
      <c r="J207" s="1">
        <v>1.0740000000000001</v>
      </c>
      <c r="K207" s="1">
        <v>20.25</v>
      </c>
      <c r="L207" s="1">
        <f t="shared" si="12"/>
        <v>1.0598351389543099</v>
      </c>
      <c r="M207" s="1">
        <f t="shared" si="13"/>
        <v>19.982925105982101</v>
      </c>
      <c r="N207" s="1">
        <v>5.0999999999999997E-2</v>
      </c>
      <c r="O207" s="1">
        <v>21.23</v>
      </c>
      <c r="P207" s="1">
        <v>6.9020000000000001</v>
      </c>
      <c r="Q207" s="1">
        <v>98.2</v>
      </c>
      <c r="R207" s="1">
        <v>800</v>
      </c>
      <c r="S207" s="1">
        <v>752.8</v>
      </c>
      <c r="T207" s="1">
        <v>194.2</v>
      </c>
      <c r="U207" s="1">
        <v>2204.4</v>
      </c>
      <c r="V207">
        <v>1.0241576175</v>
      </c>
      <c r="W207">
        <f t="shared" si="14"/>
        <v>1.0516554108430485</v>
      </c>
      <c r="X207">
        <f t="shared" si="15"/>
        <v>19.828698388800493</v>
      </c>
    </row>
    <row r="208" spans="1:24" x14ac:dyDescent="0.15">
      <c r="A208" s="98">
        <v>43071.12641203704</v>
      </c>
      <c r="B208" s="1">
        <v>203.4447222223389</v>
      </c>
      <c r="C208" s="1">
        <v>203.44</v>
      </c>
      <c r="D208" s="1">
        <v>16.28</v>
      </c>
      <c r="E208" s="1">
        <v>2297.1149999999998</v>
      </c>
      <c r="F208" s="1">
        <v>26.1</v>
      </c>
      <c r="G208" s="1">
        <v>402.6</v>
      </c>
      <c r="H208" s="1">
        <v>0.499</v>
      </c>
      <c r="I208" s="1">
        <v>7.0000000000000001E-3</v>
      </c>
      <c r="J208" s="1">
        <v>1.0740000000000001</v>
      </c>
      <c r="K208" s="1">
        <v>20.25</v>
      </c>
      <c r="L208" s="1">
        <f t="shared" si="12"/>
        <v>1.0588376470588234</v>
      </c>
      <c r="M208" s="1">
        <f t="shared" si="13"/>
        <v>19.964117647058824</v>
      </c>
      <c r="N208" s="1">
        <v>5.0999999999999997E-2</v>
      </c>
      <c r="O208" s="1">
        <v>21.25</v>
      </c>
      <c r="P208" s="1">
        <v>6.8890000000000002</v>
      </c>
      <c r="Q208" s="1">
        <v>96.9</v>
      </c>
      <c r="R208" s="1">
        <v>800</v>
      </c>
      <c r="S208" s="1">
        <v>752.8</v>
      </c>
      <c r="T208" s="1">
        <v>194.2</v>
      </c>
      <c r="U208" s="1">
        <v>2204.4</v>
      </c>
      <c r="V208">
        <v>1.0241668910000001</v>
      </c>
      <c r="W208">
        <f t="shared" si="14"/>
        <v>1.0516458884433904</v>
      </c>
      <c r="X208">
        <f t="shared" si="15"/>
        <v>19.828518846348839</v>
      </c>
    </row>
    <row r="209" spans="1:24" x14ac:dyDescent="0.15">
      <c r="A209" s="98">
        <v>43071.127106481479</v>
      </c>
      <c r="B209" s="1">
        <v>203.46138888888527</v>
      </c>
      <c r="C209" s="1">
        <v>203.45</v>
      </c>
      <c r="D209" s="1">
        <v>16.28</v>
      </c>
      <c r="E209" s="1">
        <v>2297.1149999999998</v>
      </c>
      <c r="F209" s="1">
        <v>26.1</v>
      </c>
      <c r="G209" s="1">
        <v>402.6</v>
      </c>
      <c r="H209" s="1">
        <v>0.499</v>
      </c>
      <c r="I209" s="1">
        <v>7.0000000000000001E-3</v>
      </c>
      <c r="J209" s="1">
        <v>1.0740000000000001</v>
      </c>
      <c r="K209" s="1">
        <v>20.25</v>
      </c>
      <c r="L209" s="1">
        <f t="shared" si="12"/>
        <v>1.0563521126760562</v>
      </c>
      <c r="M209" s="1">
        <f t="shared" si="13"/>
        <v>19.91725352112676</v>
      </c>
      <c r="N209" s="1">
        <v>5.0999999999999997E-2</v>
      </c>
      <c r="O209" s="1">
        <v>21.3</v>
      </c>
      <c r="P209" s="1">
        <v>6.8970000000000002</v>
      </c>
      <c r="Q209" s="1">
        <v>98</v>
      </c>
      <c r="R209" s="1">
        <v>800</v>
      </c>
      <c r="S209" s="1">
        <v>752.8</v>
      </c>
      <c r="T209" s="1">
        <v>194.2</v>
      </c>
      <c r="U209" s="1">
        <v>2204.4</v>
      </c>
      <c r="V209">
        <v>1.0241825696</v>
      </c>
      <c r="W209">
        <f t="shared" si="14"/>
        <v>1.0516297894238251</v>
      </c>
      <c r="X209">
        <f t="shared" si="15"/>
        <v>19.828215303382176</v>
      </c>
    </row>
    <row r="210" spans="1:24" x14ac:dyDescent="0.15">
      <c r="A210" s="98">
        <v>43071.127800925926</v>
      </c>
      <c r="B210" s="1">
        <v>203.47805555560626</v>
      </c>
      <c r="C210" s="1">
        <v>203.47</v>
      </c>
      <c r="D210" s="1">
        <v>16.28</v>
      </c>
      <c r="E210" s="1">
        <v>2296.65</v>
      </c>
      <c r="F210" s="1">
        <v>26.1</v>
      </c>
      <c r="G210" s="1">
        <v>402.6</v>
      </c>
      <c r="H210" s="1">
        <v>0.499</v>
      </c>
      <c r="I210" s="1">
        <v>7.0000000000000001E-3</v>
      </c>
      <c r="J210" s="1">
        <v>1.0740000000000001</v>
      </c>
      <c r="K210" s="1">
        <v>20.25</v>
      </c>
      <c r="L210" s="1">
        <f t="shared" si="12"/>
        <v>1.0558564054434538</v>
      </c>
      <c r="M210" s="1">
        <f t="shared" si="13"/>
        <v>19.907907085875177</v>
      </c>
      <c r="N210" s="1">
        <v>5.0999999999999997E-2</v>
      </c>
      <c r="O210" s="1">
        <v>21.31</v>
      </c>
      <c r="P210" s="1">
        <v>6.92</v>
      </c>
      <c r="Q210" s="1">
        <v>97.6</v>
      </c>
      <c r="R210" s="1">
        <v>800</v>
      </c>
      <c r="S210" s="1">
        <v>752.8</v>
      </c>
      <c r="T210" s="1">
        <v>194.2</v>
      </c>
      <c r="U210" s="1">
        <v>2204.4</v>
      </c>
      <c r="V210">
        <v>1.0241957128999999</v>
      </c>
      <c r="W210">
        <f t="shared" si="14"/>
        <v>1.0516162940677742</v>
      </c>
      <c r="X210">
        <f t="shared" si="15"/>
        <v>19.827960851836526</v>
      </c>
    </row>
    <row r="211" spans="1:24" x14ac:dyDescent="0.15">
      <c r="A211" s="98">
        <v>43071.128495370373</v>
      </c>
      <c r="B211" s="1">
        <v>203.49472222232725</v>
      </c>
      <c r="C211" s="1">
        <v>203.49</v>
      </c>
      <c r="D211" s="1">
        <v>16.28</v>
      </c>
      <c r="E211" s="1">
        <v>2296.6680000000001</v>
      </c>
      <c r="F211" s="1">
        <v>26.1</v>
      </c>
      <c r="G211" s="1">
        <v>402.6</v>
      </c>
      <c r="H211" s="1">
        <v>0.499</v>
      </c>
      <c r="I211" s="1">
        <v>7.0000000000000001E-3</v>
      </c>
      <c r="J211" s="1">
        <v>1.0740000000000001</v>
      </c>
      <c r="K211" s="1">
        <v>20.25</v>
      </c>
      <c r="L211" s="1">
        <f t="shared" si="12"/>
        <v>1.0553611632270168</v>
      </c>
      <c r="M211" s="1">
        <f t="shared" si="13"/>
        <v>19.89856941838649</v>
      </c>
      <c r="N211" s="1">
        <v>5.0999999999999997E-2</v>
      </c>
      <c r="O211" s="1">
        <v>21.32</v>
      </c>
      <c r="P211" s="1">
        <v>6.9059999999999997</v>
      </c>
      <c r="Q211" s="1">
        <v>97.5</v>
      </c>
      <c r="R211" s="1">
        <v>800</v>
      </c>
      <c r="S211" s="1">
        <v>752.8</v>
      </c>
      <c r="T211" s="1">
        <v>194.2</v>
      </c>
      <c r="U211" s="1">
        <v>2204.4</v>
      </c>
      <c r="V211">
        <v>1.0241979876</v>
      </c>
      <c r="W211">
        <f t="shared" si="14"/>
        <v>1.0516139584728863</v>
      </c>
      <c r="X211">
        <f t="shared" si="15"/>
        <v>19.827916814782071</v>
      </c>
    </row>
    <row r="212" spans="1:24" x14ac:dyDescent="0.15">
      <c r="A212" s="98">
        <v>43071.129189814812</v>
      </c>
      <c r="B212" s="1">
        <v>203.51138888887363</v>
      </c>
      <c r="C212" s="1">
        <v>203.5</v>
      </c>
      <c r="D212" s="1">
        <v>16.28</v>
      </c>
      <c r="E212" s="1">
        <v>2296.8000000000002</v>
      </c>
      <c r="F212" s="1">
        <v>26.1</v>
      </c>
      <c r="G212" s="1">
        <v>402.6</v>
      </c>
      <c r="H212" s="1">
        <v>0.499</v>
      </c>
      <c r="I212" s="1">
        <v>7.0000000000000001E-3</v>
      </c>
      <c r="J212" s="1">
        <v>1.0740000000000001</v>
      </c>
      <c r="K212" s="1">
        <v>20.25</v>
      </c>
      <c r="L212" s="1">
        <f t="shared" si="12"/>
        <v>1.0548663853727145</v>
      </c>
      <c r="M212" s="1">
        <f t="shared" si="13"/>
        <v>19.889240506329116</v>
      </c>
      <c r="N212" s="1">
        <v>5.0999999999999997E-2</v>
      </c>
      <c r="O212" s="1">
        <v>21.33</v>
      </c>
      <c r="P212" s="1">
        <v>6.8970000000000002</v>
      </c>
      <c r="Q212" s="1">
        <v>97.7</v>
      </c>
      <c r="R212" s="1">
        <v>800</v>
      </c>
      <c r="S212" s="1">
        <v>752.8</v>
      </c>
      <c r="T212" s="1">
        <v>194.2</v>
      </c>
      <c r="U212" s="1">
        <v>2204.4</v>
      </c>
      <c r="V212">
        <v>1.0242145946999999</v>
      </c>
      <c r="W212">
        <f t="shared" si="14"/>
        <v>1.0515969071066393</v>
      </c>
      <c r="X212">
        <f t="shared" si="15"/>
        <v>19.827595315558145</v>
      </c>
    </row>
    <row r="213" spans="1:24" x14ac:dyDescent="0.15">
      <c r="A213" s="98">
        <v>43071.129884259259</v>
      </c>
      <c r="B213" s="1">
        <v>203.52805555559462</v>
      </c>
      <c r="C213" s="1">
        <v>203.52</v>
      </c>
      <c r="D213" s="1">
        <v>16.28</v>
      </c>
      <c r="E213" s="1">
        <v>2296.89</v>
      </c>
      <c r="F213" s="1">
        <v>26.1</v>
      </c>
      <c r="G213" s="1">
        <v>402.6</v>
      </c>
      <c r="H213" s="1">
        <v>0.499</v>
      </c>
      <c r="I213" s="1">
        <v>7.0000000000000001E-3</v>
      </c>
      <c r="J213" s="1">
        <v>1.0740000000000001</v>
      </c>
      <c r="K213" s="1">
        <v>20.25</v>
      </c>
      <c r="L213" s="1">
        <f t="shared" si="12"/>
        <v>1.0548663853727145</v>
      </c>
      <c r="M213" s="1">
        <f t="shared" si="13"/>
        <v>19.889240506329116</v>
      </c>
      <c r="N213" s="1">
        <v>0.05</v>
      </c>
      <c r="O213" s="1">
        <v>21.33</v>
      </c>
      <c r="P213" s="1">
        <v>6.8869999999999996</v>
      </c>
      <c r="Q213" s="1">
        <v>97.3</v>
      </c>
      <c r="R213" s="1">
        <v>800</v>
      </c>
      <c r="S213" s="1">
        <v>752.8</v>
      </c>
      <c r="T213" s="1">
        <v>194.2</v>
      </c>
      <c r="U213" s="1">
        <v>2204.4</v>
      </c>
      <c r="V213">
        <v>1.0242670597999999</v>
      </c>
      <c r="W213">
        <f t="shared" si="14"/>
        <v>1.0515430421147283</v>
      </c>
      <c r="X213">
        <f t="shared" si="15"/>
        <v>19.826579704677137</v>
      </c>
    </row>
    <row r="214" spans="1:24" x14ac:dyDescent="0.15">
      <c r="A214" s="98">
        <v>43071.130578703705</v>
      </c>
      <c r="B214" s="1">
        <v>203.54472222231561</v>
      </c>
      <c r="C214" s="1">
        <v>203.54</v>
      </c>
      <c r="D214" s="1">
        <v>16.28</v>
      </c>
      <c r="E214" s="1">
        <v>2297.201</v>
      </c>
      <c r="F214" s="1">
        <v>26.1</v>
      </c>
      <c r="G214" s="1">
        <v>402.6</v>
      </c>
      <c r="H214" s="1">
        <v>0.499</v>
      </c>
      <c r="I214" s="1">
        <v>7.0000000000000001E-3</v>
      </c>
      <c r="J214" s="1">
        <v>1.0740000000000001</v>
      </c>
      <c r="K214" s="1">
        <v>20.25</v>
      </c>
      <c r="L214" s="1">
        <f t="shared" si="12"/>
        <v>1.0548663853727145</v>
      </c>
      <c r="M214" s="1">
        <f t="shared" si="13"/>
        <v>19.889240506329116</v>
      </c>
      <c r="N214" s="1">
        <v>0.05</v>
      </c>
      <c r="O214" s="1">
        <v>21.33</v>
      </c>
      <c r="P214" s="1">
        <v>6.8920000000000003</v>
      </c>
      <c r="Q214" s="1">
        <v>97</v>
      </c>
      <c r="R214" s="1">
        <v>800</v>
      </c>
      <c r="S214" s="1">
        <v>752.8</v>
      </c>
      <c r="T214" s="1">
        <v>194.2</v>
      </c>
      <c r="U214" s="1">
        <v>2204.5</v>
      </c>
      <c r="V214">
        <v>1.0242897271</v>
      </c>
      <c r="W214">
        <f t="shared" si="14"/>
        <v>1.0515197717050306</v>
      </c>
      <c r="X214">
        <f t="shared" si="15"/>
        <v>19.826140946952393</v>
      </c>
    </row>
    <row r="215" spans="1:24" x14ac:dyDescent="0.15">
      <c r="A215" s="98">
        <v>43071.131273148145</v>
      </c>
      <c r="B215" s="1">
        <v>203.56138888886198</v>
      </c>
      <c r="C215" s="1">
        <v>203.55</v>
      </c>
      <c r="D215" s="1">
        <v>16.28</v>
      </c>
      <c r="E215" s="1">
        <v>2297.2359999999999</v>
      </c>
      <c r="F215" s="1">
        <v>26.1</v>
      </c>
      <c r="G215" s="1">
        <v>402.6</v>
      </c>
      <c r="H215" s="1">
        <v>0.499</v>
      </c>
      <c r="I215" s="1">
        <v>7.0000000000000001E-3</v>
      </c>
      <c r="J215" s="1">
        <v>1.0740000000000001</v>
      </c>
      <c r="K215" s="1">
        <v>20.25</v>
      </c>
      <c r="L215" s="1">
        <f t="shared" si="12"/>
        <v>1.0548663853727145</v>
      </c>
      <c r="M215" s="1">
        <f t="shared" si="13"/>
        <v>19.889240506329116</v>
      </c>
      <c r="N215" s="1">
        <v>0.05</v>
      </c>
      <c r="O215" s="1">
        <v>21.33</v>
      </c>
      <c r="P215" s="1">
        <v>6.9180000000000001</v>
      </c>
      <c r="Q215" s="1">
        <v>97.6</v>
      </c>
      <c r="R215" s="1">
        <v>800</v>
      </c>
      <c r="S215" s="1">
        <v>752.8</v>
      </c>
      <c r="T215" s="1">
        <v>194.2</v>
      </c>
      <c r="U215" s="1">
        <v>2204.5</v>
      </c>
      <c r="V215">
        <v>1.0243018645999999</v>
      </c>
      <c r="W215">
        <f t="shared" si="14"/>
        <v>1.0515073116855089</v>
      </c>
      <c r="X215">
        <f t="shared" si="15"/>
        <v>19.825906016416717</v>
      </c>
    </row>
    <row r="216" spans="1:24" x14ac:dyDescent="0.15">
      <c r="A216" s="98">
        <v>43071.131967592592</v>
      </c>
      <c r="B216" s="1">
        <v>203.57805555558298</v>
      </c>
      <c r="C216" s="1">
        <v>203.57</v>
      </c>
      <c r="D216" s="1">
        <v>16.28</v>
      </c>
      <c r="E216" s="1">
        <v>2296.8049999999998</v>
      </c>
      <c r="F216" s="1">
        <v>26.1</v>
      </c>
      <c r="G216" s="1">
        <v>402.6</v>
      </c>
      <c r="H216" s="1">
        <v>0.499</v>
      </c>
      <c r="I216" s="1">
        <v>7.0000000000000001E-3</v>
      </c>
      <c r="J216" s="1">
        <v>1.075</v>
      </c>
      <c r="K216" s="1">
        <v>20.27</v>
      </c>
      <c r="L216" s="1">
        <f t="shared" si="12"/>
        <v>1.0558485700890765</v>
      </c>
      <c r="M216" s="1">
        <f t="shared" si="13"/>
        <v>19.908884200656352</v>
      </c>
      <c r="N216" s="1">
        <v>0.05</v>
      </c>
      <c r="O216" s="1">
        <v>21.33</v>
      </c>
      <c r="P216" s="1">
        <v>6.9080000000000004</v>
      </c>
      <c r="Q216" s="1">
        <v>97.8</v>
      </c>
      <c r="R216" s="1">
        <v>800</v>
      </c>
      <c r="S216" s="1">
        <v>752.8</v>
      </c>
      <c r="T216" s="1">
        <v>194.3</v>
      </c>
      <c r="U216" s="1">
        <v>2204.5</v>
      </c>
      <c r="V216">
        <v>1.0243152269</v>
      </c>
      <c r="W216">
        <f t="shared" si="14"/>
        <v>1.052472638977227</v>
      </c>
      <c r="X216">
        <f t="shared" si="15"/>
        <v>19.845228271691525</v>
      </c>
    </row>
    <row r="217" spans="1:24" x14ac:dyDescent="0.15">
      <c r="A217" s="98">
        <v>43071.132662037038</v>
      </c>
      <c r="B217" s="1">
        <v>203.59472222230397</v>
      </c>
      <c r="C217" s="1">
        <v>203.59</v>
      </c>
      <c r="D217" s="1">
        <v>16.28</v>
      </c>
      <c r="E217" s="1">
        <v>2296.4450000000002</v>
      </c>
      <c r="F217" s="1">
        <v>26.1</v>
      </c>
      <c r="G217" s="1">
        <v>402.6</v>
      </c>
      <c r="H217" s="1">
        <v>0.499</v>
      </c>
      <c r="I217" s="1">
        <v>7.0000000000000001E-3</v>
      </c>
      <c r="J217" s="1">
        <v>1.0780000000000001</v>
      </c>
      <c r="K217" s="1">
        <v>20.32</v>
      </c>
      <c r="L217" s="1">
        <f t="shared" si="12"/>
        <v>1.0587951242381624</v>
      </c>
      <c r="M217" s="1">
        <f t="shared" si="13"/>
        <v>19.95799343647445</v>
      </c>
      <c r="N217" s="1">
        <v>0.05</v>
      </c>
      <c r="O217" s="1">
        <v>21.33</v>
      </c>
      <c r="P217" s="1">
        <v>6.9039999999999999</v>
      </c>
      <c r="Q217" s="1">
        <v>98.1</v>
      </c>
      <c r="R217" s="1">
        <v>800</v>
      </c>
      <c r="S217" s="1">
        <v>752.8</v>
      </c>
      <c r="T217" s="1">
        <v>194.8</v>
      </c>
      <c r="U217" s="1">
        <v>2204.5</v>
      </c>
      <c r="V217">
        <v>1.0243277334000001</v>
      </c>
      <c r="W217">
        <f t="shared" si="14"/>
        <v>1.0553968859279546</v>
      </c>
      <c r="X217">
        <f t="shared" si="15"/>
        <v>19.893937590033428</v>
      </c>
    </row>
    <row r="218" spans="1:24" x14ac:dyDescent="0.15">
      <c r="A218" s="98">
        <v>43071.133356481485</v>
      </c>
      <c r="B218" s="1">
        <v>203.61138888902497</v>
      </c>
      <c r="C218" s="1">
        <v>203.6</v>
      </c>
      <c r="D218" s="1">
        <v>16.29</v>
      </c>
      <c r="E218" s="1">
        <v>2296.5439999999999</v>
      </c>
      <c r="F218" s="1">
        <v>26.1</v>
      </c>
      <c r="G218" s="1">
        <v>402.6</v>
      </c>
      <c r="H218" s="1">
        <v>0.499</v>
      </c>
      <c r="I218" s="1">
        <v>7.0000000000000001E-3</v>
      </c>
      <c r="J218" s="1">
        <v>1.085</v>
      </c>
      <c r="K218" s="1">
        <v>20.32</v>
      </c>
      <c r="L218" s="1">
        <f t="shared" si="12"/>
        <v>1.0656704172526956</v>
      </c>
      <c r="M218" s="1">
        <f t="shared" si="13"/>
        <v>19.95799343647445</v>
      </c>
      <c r="N218" s="1">
        <v>0.05</v>
      </c>
      <c r="O218" s="1">
        <v>21.33</v>
      </c>
      <c r="P218" s="1">
        <v>6.8979999999999997</v>
      </c>
      <c r="Q218" s="1">
        <v>98.4</v>
      </c>
      <c r="R218" s="1">
        <v>800</v>
      </c>
      <c r="S218" s="1">
        <v>752.8</v>
      </c>
      <c r="T218" s="1">
        <v>194.8</v>
      </c>
      <c r="U218" s="1">
        <v>2204.5</v>
      </c>
      <c r="V218">
        <v>1.0243521131</v>
      </c>
      <c r="W218">
        <f t="shared" si="14"/>
        <v>1.0622248307831406</v>
      </c>
      <c r="X218">
        <f t="shared" si="15"/>
        <v>19.893464111993932</v>
      </c>
    </row>
    <row r="219" spans="1:24" x14ac:dyDescent="0.15">
      <c r="A219" s="98">
        <v>43071.134050925924</v>
      </c>
      <c r="B219" s="1">
        <v>203.62805555557134</v>
      </c>
      <c r="C219" s="1">
        <v>203.62</v>
      </c>
      <c r="D219" s="1">
        <v>16.29</v>
      </c>
      <c r="E219" s="1">
        <v>2296.7159999999999</v>
      </c>
      <c r="F219" s="1">
        <v>26.1</v>
      </c>
      <c r="G219" s="1">
        <v>402.6</v>
      </c>
      <c r="H219" s="1">
        <v>0.499</v>
      </c>
      <c r="I219" s="1">
        <v>7.0000000000000001E-3</v>
      </c>
      <c r="J219" s="1">
        <v>1.0920000000000001</v>
      </c>
      <c r="K219" s="1">
        <v>20.329999999999998</v>
      </c>
      <c r="L219" s="1">
        <f t="shared" si="12"/>
        <v>1.0725457102672293</v>
      </c>
      <c r="M219" s="1">
        <f t="shared" si="13"/>
        <v>19.967815283638068</v>
      </c>
      <c r="N219" s="1">
        <v>0.05</v>
      </c>
      <c r="O219" s="1">
        <v>21.33</v>
      </c>
      <c r="P219" s="1">
        <v>6.8929999999999998</v>
      </c>
      <c r="Q219" s="1">
        <v>97.6</v>
      </c>
      <c r="R219" s="1">
        <v>800</v>
      </c>
      <c r="S219" s="1">
        <v>752.8</v>
      </c>
      <c r="T219" s="1">
        <v>194.8</v>
      </c>
      <c r="U219" s="1">
        <v>2204.5</v>
      </c>
      <c r="V219">
        <v>1.0243562256000001</v>
      </c>
      <c r="W219">
        <f t="shared" si="14"/>
        <v>1.0690736021627203</v>
      </c>
      <c r="X219">
        <f t="shared" si="15"/>
        <v>19.903174296674084</v>
      </c>
    </row>
    <row r="220" spans="1:24" x14ac:dyDescent="0.15">
      <c r="A220" s="98">
        <v>43071.134745370371</v>
      </c>
      <c r="B220" s="1">
        <v>203.64472222229233</v>
      </c>
      <c r="C220" s="1">
        <v>203.64</v>
      </c>
      <c r="D220" s="1">
        <v>16.29</v>
      </c>
      <c r="E220" s="1">
        <v>2296.8200000000002</v>
      </c>
      <c r="F220" s="1">
        <v>26.1</v>
      </c>
      <c r="G220" s="1">
        <v>402.6</v>
      </c>
      <c r="H220" s="1">
        <v>0.499</v>
      </c>
      <c r="I220" s="1">
        <v>7.0000000000000001E-3</v>
      </c>
      <c r="J220" s="1">
        <v>1.1000000000000001</v>
      </c>
      <c r="K220" s="1">
        <v>20.329999999999998</v>
      </c>
      <c r="L220" s="1">
        <f t="shared" si="12"/>
        <v>1.0804031879981248</v>
      </c>
      <c r="M220" s="1">
        <f t="shared" si="13"/>
        <v>19.967815283638068</v>
      </c>
      <c r="N220" s="1">
        <v>0.05</v>
      </c>
      <c r="O220" s="1">
        <v>21.33</v>
      </c>
      <c r="P220" s="1">
        <v>6.9</v>
      </c>
      <c r="Q220" s="1">
        <v>98</v>
      </c>
      <c r="R220" s="1">
        <v>800</v>
      </c>
      <c r="S220" s="1">
        <v>752.8</v>
      </c>
      <c r="T220" s="1">
        <v>194.8</v>
      </c>
      <c r="U220" s="1">
        <v>2204.5</v>
      </c>
      <c r="V220">
        <v>1.0243466771</v>
      </c>
      <c r="W220">
        <f t="shared" si="14"/>
        <v>1.0769156816352989</v>
      </c>
      <c r="X220">
        <f t="shared" si="15"/>
        <v>19.903359825132387</v>
      </c>
    </row>
    <row r="221" spans="1:24" x14ac:dyDescent="0.15">
      <c r="A221" s="98">
        <v>43071.135439814818</v>
      </c>
      <c r="B221" s="1">
        <v>203.66138888901332</v>
      </c>
      <c r="C221" s="1">
        <v>203.65</v>
      </c>
      <c r="D221" s="1">
        <v>16.29</v>
      </c>
      <c r="E221" s="1">
        <v>2296.8960000000002</v>
      </c>
      <c r="F221" s="1">
        <v>26.1</v>
      </c>
      <c r="G221" s="1">
        <v>402.6</v>
      </c>
      <c r="H221" s="1">
        <v>0.499</v>
      </c>
      <c r="I221" s="1">
        <v>7.0000000000000001E-3</v>
      </c>
      <c r="J221" s="1">
        <v>1.101</v>
      </c>
      <c r="K221" s="1">
        <v>20.32</v>
      </c>
      <c r="L221" s="1">
        <f t="shared" si="12"/>
        <v>1.0813853727144866</v>
      </c>
      <c r="M221" s="1">
        <f t="shared" si="13"/>
        <v>19.95799343647445</v>
      </c>
      <c r="N221" s="1">
        <v>0.05</v>
      </c>
      <c r="O221" s="1">
        <v>21.33</v>
      </c>
      <c r="P221" s="1">
        <v>6.9109999999999996</v>
      </c>
      <c r="Q221" s="1">
        <v>97.8</v>
      </c>
      <c r="R221" s="1">
        <v>800</v>
      </c>
      <c r="S221" s="1">
        <v>752.8</v>
      </c>
      <c r="T221" s="1">
        <v>194.8</v>
      </c>
      <c r="U221" s="1">
        <v>2204.5</v>
      </c>
      <c r="V221">
        <v>1.0243308665999999</v>
      </c>
      <c r="W221">
        <f t="shared" si="14"/>
        <v>1.0779113331465824</v>
      </c>
      <c r="X221">
        <f t="shared" si="15"/>
        <v>19.893876738908769</v>
      </c>
    </row>
    <row r="222" spans="1:24" x14ac:dyDescent="0.15">
      <c r="A222" s="98">
        <v>43071.136134259257</v>
      </c>
      <c r="B222" s="1">
        <v>203.67805555555969</v>
      </c>
      <c r="C222" s="1">
        <v>203.67</v>
      </c>
      <c r="D222" s="1">
        <v>16.29</v>
      </c>
      <c r="E222" s="1">
        <v>2296.768</v>
      </c>
      <c r="F222" s="1">
        <v>26.1</v>
      </c>
      <c r="G222" s="1">
        <v>402.6</v>
      </c>
      <c r="H222" s="1">
        <v>0.499</v>
      </c>
      <c r="I222" s="1">
        <v>7.0000000000000001E-3</v>
      </c>
      <c r="J222" s="1">
        <v>1.099</v>
      </c>
      <c r="K222" s="1">
        <v>20.32</v>
      </c>
      <c r="L222" s="1">
        <f t="shared" si="12"/>
        <v>1.0794210032817628</v>
      </c>
      <c r="M222" s="1">
        <f t="shared" si="13"/>
        <v>19.95799343647445</v>
      </c>
      <c r="N222" s="1">
        <v>0.05</v>
      </c>
      <c r="O222" s="1">
        <v>21.33</v>
      </c>
      <c r="P222" s="1">
        <v>6.9059999999999997</v>
      </c>
      <c r="Q222" s="1">
        <v>97.3</v>
      </c>
      <c r="R222" s="1">
        <v>800</v>
      </c>
      <c r="S222" s="1">
        <v>752.8</v>
      </c>
      <c r="T222" s="1">
        <v>194.8</v>
      </c>
      <c r="U222" s="1">
        <v>2204.6</v>
      </c>
      <c r="V222">
        <v>1.0243340582</v>
      </c>
      <c r="W222">
        <f t="shared" si="14"/>
        <v>1.0759499219782946</v>
      </c>
      <c r="X222">
        <f t="shared" si="15"/>
        <v>19.893814753957187</v>
      </c>
    </row>
    <row r="223" spans="1:24" x14ac:dyDescent="0.15">
      <c r="A223" s="98">
        <v>43071.136828703704</v>
      </c>
      <c r="B223" s="1">
        <v>203.69472222228069</v>
      </c>
      <c r="C223" s="1">
        <v>203.69</v>
      </c>
      <c r="D223" s="1">
        <v>16.29</v>
      </c>
      <c r="E223" s="1">
        <v>2296.4859999999999</v>
      </c>
      <c r="F223" s="1">
        <v>26.1</v>
      </c>
      <c r="G223" s="1">
        <v>402.6</v>
      </c>
      <c r="H223" s="1">
        <v>0.499</v>
      </c>
      <c r="I223" s="1">
        <v>7.0000000000000001E-3</v>
      </c>
      <c r="J223" s="1">
        <v>1.099</v>
      </c>
      <c r="K223" s="1">
        <v>20.32</v>
      </c>
      <c r="L223" s="1">
        <f t="shared" si="12"/>
        <v>1.0794210032817628</v>
      </c>
      <c r="M223" s="1">
        <f t="shared" si="13"/>
        <v>19.95799343647445</v>
      </c>
      <c r="N223" s="1">
        <v>0.05</v>
      </c>
      <c r="O223" s="1">
        <v>21.33</v>
      </c>
      <c r="P223" s="1">
        <v>6.8940000000000001</v>
      </c>
      <c r="Q223" s="1">
        <v>97.4</v>
      </c>
      <c r="R223" s="1">
        <v>800</v>
      </c>
      <c r="S223" s="1">
        <v>752.8</v>
      </c>
      <c r="T223" s="1">
        <v>194.8</v>
      </c>
      <c r="U223" s="1">
        <v>2204.6</v>
      </c>
      <c r="V223">
        <v>1.0243234147</v>
      </c>
      <c r="W223">
        <f t="shared" si="14"/>
        <v>1.0759611019170037</v>
      </c>
      <c r="X223">
        <f t="shared" si="15"/>
        <v>19.894021465835774</v>
      </c>
    </row>
    <row r="224" spans="1:24" x14ac:dyDescent="0.15">
      <c r="A224" s="98">
        <v>43071.137523148151</v>
      </c>
      <c r="B224" s="1">
        <v>203.71138888900168</v>
      </c>
      <c r="C224" s="1">
        <v>203.7</v>
      </c>
      <c r="D224" s="1">
        <v>16.29</v>
      </c>
      <c r="E224" s="1">
        <v>2296.4290000000001</v>
      </c>
      <c r="F224" s="1">
        <v>26.1</v>
      </c>
      <c r="G224" s="1">
        <v>402.6</v>
      </c>
      <c r="H224" s="1">
        <v>0.499</v>
      </c>
      <c r="I224" s="1">
        <v>7.0000000000000001E-3</v>
      </c>
      <c r="J224" s="1">
        <v>1.099</v>
      </c>
      <c r="K224" s="1">
        <v>20.32</v>
      </c>
      <c r="L224" s="1">
        <f t="shared" si="12"/>
        <v>1.0794210032817628</v>
      </c>
      <c r="M224" s="1">
        <f t="shared" si="13"/>
        <v>19.95799343647445</v>
      </c>
      <c r="N224" s="1">
        <v>0.05</v>
      </c>
      <c r="O224" s="1">
        <v>21.33</v>
      </c>
      <c r="P224" s="1">
        <v>6.899</v>
      </c>
      <c r="Q224" s="1">
        <v>97.4</v>
      </c>
      <c r="R224" s="1">
        <v>800</v>
      </c>
      <c r="S224" s="1">
        <v>752.8</v>
      </c>
      <c r="T224" s="1">
        <v>194.8</v>
      </c>
      <c r="U224" s="1">
        <v>2204.6</v>
      </c>
      <c r="V224">
        <v>1.0243194413999999</v>
      </c>
      <c r="W224">
        <f t="shared" si="14"/>
        <v>1.0759652755332347</v>
      </c>
      <c r="X224">
        <f t="shared" si="15"/>
        <v>19.894098634063084</v>
      </c>
    </row>
    <row r="225" spans="1:24" x14ac:dyDescent="0.15">
      <c r="A225" s="98">
        <v>43071.13821759259</v>
      </c>
      <c r="B225" s="1">
        <v>203.72805555554805</v>
      </c>
      <c r="C225" s="1">
        <v>203.72</v>
      </c>
      <c r="D225" s="1">
        <v>16.29</v>
      </c>
      <c r="E225" s="1">
        <v>2296.5709999999999</v>
      </c>
      <c r="F225" s="1">
        <v>26.1</v>
      </c>
      <c r="G225" s="1">
        <v>402.6</v>
      </c>
      <c r="H225" s="1">
        <v>0.499</v>
      </c>
      <c r="I225" s="1">
        <v>7.0000000000000001E-3</v>
      </c>
      <c r="J225" s="1">
        <v>1.099</v>
      </c>
      <c r="K225" s="1">
        <v>20.32</v>
      </c>
      <c r="L225" s="1">
        <f t="shared" si="12"/>
        <v>1.0794210032817628</v>
      </c>
      <c r="M225" s="1">
        <f t="shared" si="13"/>
        <v>19.95799343647445</v>
      </c>
      <c r="N225" s="1">
        <v>0.05</v>
      </c>
      <c r="O225" s="1">
        <v>21.33</v>
      </c>
      <c r="P225" s="1">
        <v>6.9219999999999997</v>
      </c>
      <c r="Q225" s="1">
        <v>97.7</v>
      </c>
      <c r="R225" s="1">
        <v>800</v>
      </c>
      <c r="S225" s="1">
        <v>752.8</v>
      </c>
      <c r="T225" s="1">
        <v>194.8</v>
      </c>
      <c r="U225" s="1">
        <v>2204.6</v>
      </c>
      <c r="V225">
        <v>1.0243243258000001</v>
      </c>
      <c r="W225">
        <f t="shared" si="14"/>
        <v>1.0759601448879306</v>
      </c>
      <c r="X225">
        <f t="shared" si="15"/>
        <v>19.894003770812333</v>
      </c>
    </row>
    <row r="226" spans="1:24" x14ac:dyDescent="0.15">
      <c r="A226" s="98">
        <v>43071.138912037037</v>
      </c>
      <c r="B226" s="1">
        <v>203.74472222226905</v>
      </c>
      <c r="C226" s="1">
        <v>203.74</v>
      </c>
      <c r="D226" s="1">
        <v>16.29</v>
      </c>
      <c r="E226" s="1">
        <v>2296.848</v>
      </c>
      <c r="F226" s="1">
        <v>26.1</v>
      </c>
      <c r="G226" s="1">
        <v>402.6</v>
      </c>
      <c r="H226" s="1">
        <v>0.499</v>
      </c>
      <c r="I226" s="1">
        <v>7.0000000000000001E-3</v>
      </c>
      <c r="J226" s="1">
        <v>1.099</v>
      </c>
      <c r="K226" s="1">
        <v>20.32</v>
      </c>
      <c r="L226" s="1">
        <f t="shared" si="12"/>
        <v>1.0794210032817628</v>
      </c>
      <c r="M226" s="1">
        <f t="shared" si="13"/>
        <v>19.95799343647445</v>
      </c>
      <c r="N226" s="1">
        <v>0.05</v>
      </c>
      <c r="O226" s="1">
        <v>21.33</v>
      </c>
      <c r="P226" s="1">
        <v>6.915</v>
      </c>
      <c r="Q226" s="1">
        <v>97.7</v>
      </c>
      <c r="R226" s="1">
        <v>800</v>
      </c>
      <c r="S226" s="1">
        <v>752.8</v>
      </c>
      <c r="T226" s="1">
        <v>194.8</v>
      </c>
      <c r="U226" s="1">
        <v>2204.6</v>
      </c>
      <c r="V226">
        <v>1.0243226886000001</v>
      </c>
      <c r="W226">
        <f t="shared" si="14"/>
        <v>1.0759618646213398</v>
      </c>
      <c r="X226">
        <f t="shared" si="15"/>
        <v>19.894035567885009</v>
      </c>
    </row>
    <row r="227" spans="1:24" x14ac:dyDescent="0.15">
      <c r="A227" s="98">
        <v>43071.139606481483</v>
      </c>
      <c r="B227" s="1">
        <v>203.76138888899004</v>
      </c>
      <c r="C227" s="1">
        <v>203.75</v>
      </c>
      <c r="D227" s="1">
        <v>16.29</v>
      </c>
      <c r="E227" s="1">
        <v>2296.6759999999999</v>
      </c>
      <c r="F227" s="1">
        <v>26.1</v>
      </c>
      <c r="G227" s="1">
        <v>402.6</v>
      </c>
      <c r="H227" s="1">
        <v>0.499</v>
      </c>
      <c r="I227" s="1">
        <v>7.0000000000000001E-3</v>
      </c>
      <c r="J227" s="1">
        <v>1.099</v>
      </c>
      <c r="K227" s="1">
        <v>20.32</v>
      </c>
      <c r="L227" s="1">
        <f t="shared" si="12"/>
        <v>1.0794210032817628</v>
      </c>
      <c r="M227" s="1">
        <f t="shared" si="13"/>
        <v>19.95799343647445</v>
      </c>
      <c r="N227" s="1">
        <v>0.05</v>
      </c>
      <c r="O227" s="1">
        <v>21.33</v>
      </c>
      <c r="P227" s="1">
        <v>6.9050000000000002</v>
      </c>
      <c r="Q227" s="1">
        <v>98.4</v>
      </c>
      <c r="R227" s="1">
        <v>800</v>
      </c>
      <c r="S227" s="1">
        <v>752.8</v>
      </c>
      <c r="T227" s="1">
        <v>194.8</v>
      </c>
      <c r="U227" s="1">
        <v>2204.6</v>
      </c>
      <c r="V227">
        <v>1.0243230619000001</v>
      </c>
      <c r="W227">
        <f t="shared" si="14"/>
        <v>1.075961472502311</v>
      </c>
      <c r="X227">
        <f t="shared" si="15"/>
        <v>19.894028317786134</v>
      </c>
    </row>
    <row r="228" spans="1:24" x14ac:dyDescent="0.15">
      <c r="A228" s="98">
        <v>43071.140300925923</v>
      </c>
      <c r="B228" s="1">
        <v>203.77805555553641</v>
      </c>
      <c r="C228" s="1">
        <v>203.77</v>
      </c>
      <c r="D228" s="1">
        <v>16.29</v>
      </c>
      <c r="E228" s="1">
        <v>2296.556</v>
      </c>
      <c r="F228" s="1">
        <v>26.1</v>
      </c>
      <c r="G228" s="1">
        <v>402.6</v>
      </c>
      <c r="H228" s="1">
        <v>0.499</v>
      </c>
      <c r="I228" s="1">
        <v>7.0000000000000001E-3</v>
      </c>
      <c r="J228" s="1">
        <v>1.099</v>
      </c>
      <c r="K228" s="1">
        <v>20.32</v>
      </c>
      <c r="L228" s="1">
        <f t="shared" si="12"/>
        <v>1.0794210032817628</v>
      </c>
      <c r="M228" s="1">
        <f t="shared" si="13"/>
        <v>19.95799343647445</v>
      </c>
      <c r="N228" s="1">
        <v>0.05</v>
      </c>
      <c r="O228" s="1">
        <v>21.33</v>
      </c>
      <c r="P228" s="1">
        <v>6.9039999999999999</v>
      </c>
      <c r="Q228" s="1">
        <v>98.6</v>
      </c>
      <c r="R228" s="1">
        <v>800</v>
      </c>
      <c r="S228" s="1">
        <v>752.8</v>
      </c>
      <c r="T228" s="1">
        <v>194.8</v>
      </c>
      <c r="U228" s="1">
        <v>2204.6</v>
      </c>
      <c r="V228">
        <v>1.0243209099000001</v>
      </c>
      <c r="W228">
        <f t="shared" si="14"/>
        <v>1.0759637329941807</v>
      </c>
      <c r="X228">
        <f t="shared" si="15"/>
        <v>19.894070113231805</v>
      </c>
    </row>
    <row r="229" spans="1:24" x14ac:dyDescent="0.15">
      <c r="A229" s="98">
        <v>43071.14099537037</v>
      </c>
      <c r="B229" s="1">
        <v>203.79472222225741</v>
      </c>
      <c r="C229" s="1">
        <v>203.79</v>
      </c>
      <c r="D229" s="1">
        <v>16.29</v>
      </c>
      <c r="E229" s="1">
        <v>2296.4090000000001</v>
      </c>
      <c r="F229" s="1">
        <v>26.1</v>
      </c>
      <c r="G229" s="1">
        <v>402.6</v>
      </c>
      <c r="H229" s="1">
        <v>0.499</v>
      </c>
      <c r="I229" s="1">
        <v>7.0000000000000001E-3</v>
      </c>
      <c r="J229" s="1">
        <v>1.099</v>
      </c>
      <c r="K229" s="1">
        <v>20.32</v>
      </c>
      <c r="L229" s="1">
        <f t="shared" si="12"/>
        <v>1.0794210032817628</v>
      </c>
      <c r="M229" s="1">
        <f t="shared" si="13"/>
        <v>19.95799343647445</v>
      </c>
      <c r="N229" s="1">
        <v>0.05</v>
      </c>
      <c r="O229" s="1">
        <v>21.33</v>
      </c>
      <c r="P229" s="1">
        <v>6.8979999999999997</v>
      </c>
      <c r="Q229" s="1">
        <v>97.7</v>
      </c>
      <c r="R229" s="1">
        <v>800</v>
      </c>
      <c r="S229" s="1">
        <v>752.8</v>
      </c>
      <c r="T229" s="1">
        <v>194.8</v>
      </c>
      <c r="U229" s="1">
        <v>2204.6</v>
      </c>
      <c r="V229">
        <v>1.0243195470000002</v>
      </c>
      <c r="W229">
        <f t="shared" si="14"/>
        <v>1.0759651646089301</v>
      </c>
      <c r="X229">
        <f t="shared" si="15"/>
        <v>19.894096583124171</v>
      </c>
    </row>
    <row r="230" spans="1:24" x14ac:dyDescent="0.15">
      <c r="A230" s="98">
        <v>43071.141689814816</v>
      </c>
      <c r="B230" s="1">
        <v>203.8113888889784</v>
      </c>
      <c r="C230" s="1">
        <v>203.8</v>
      </c>
      <c r="D230" s="1">
        <v>16.3</v>
      </c>
      <c r="E230" s="1">
        <v>2296.4490000000001</v>
      </c>
      <c r="F230" s="1">
        <v>26.1</v>
      </c>
      <c r="G230" s="1">
        <v>402.6</v>
      </c>
      <c r="H230" s="1">
        <v>0.499</v>
      </c>
      <c r="I230" s="1">
        <v>7.0000000000000001E-3</v>
      </c>
      <c r="J230" s="1">
        <v>1.099</v>
      </c>
      <c r="K230" s="1">
        <v>20.32</v>
      </c>
      <c r="L230" s="1">
        <f t="shared" si="12"/>
        <v>1.0794210032817628</v>
      </c>
      <c r="M230" s="1">
        <f t="shared" si="13"/>
        <v>19.95799343647445</v>
      </c>
      <c r="N230" s="1">
        <v>0.05</v>
      </c>
      <c r="O230" s="1">
        <v>21.33</v>
      </c>
      <c r="P230" s="1">
        <v>6.8959999999999999</v>
      </c>
      <c r="Q230" s="1">
        <v>97.1</v>
      </c>
      <c r="R230" s="1">
        <v>800</v>
      </c>
      <c r="S230" s="1">
        <v>752.8</v>
      </c>
      <c r="T230" s="1">
        <v>194.8</v>
      </c>
      <c r="U230" s="1">
        <v>2204.6</v>
      </c>
      <c r="V230">
        <v>1.0243200737</v>
      </c>
      <c r="W230">
        <f t="shared" si="14"/>
        <v>1.0759646113532959</v>
      </c>
      <c r="X230">
        <f t="shared" si="15"/>
        <v>19.894086353684234</v>
      </c>
    </row>
    <row r="231" spans="1:24" x14ac:dyDescent="0.15">
      <c r="A231" s="98">
        <v>43071.142384259256</v>
      </c>
      <c r="B231" s="1">
        <v>203.82805555552477</v>
      </c>
      <c r="C231" s="1">
        <v>203.82</v>
      </c>
      <c r="D231" s="1">
        <v>16.3</v>
      </c>
      <c r="E231" s="1">
        <v>2296.616</v>
      </c>
      <c r="F231" s="1">
        <v>26.1</v>
      </c>
      <c r="G231" s="1">
        <v>402.6</v>
      </c>
      <c r="H231" s="1">
        <v>0.499</v>
      </c>
      <c r="I231" s="1">
        <v>7.0000000000000001E-3</v>
      </c>
      <c r="J231" s="1">
        <v>1.099</v>
      </c>
      <c r="K231" s="1">
        <v>20.32</v>
      </c>
      <c r="L231" s="1">
        <f t="shared" si="12"/>
        <v>1.0794210032817628</v>
      </c>
      <c r="M231" s="1">
        <f t="shared" si="13"/>
        <v>19.95799343647445</v>
      </c>
      <c r="N231" s="1">
        <v>0.05</v>
      </c>
      <c r="O231" s="1">
        <v>21.33</v>
      </c>
      <c r="P231" s="1">
        <v>6.9180000000000001</v>
      </c>
      <c r="Q231" s="1">
        <v>97.2</v>
      </c>
      <c r="R231" s="1">
        <v>800</v>
      </c>
      <c r="S231" s="1">
        <v>752.8</v>
      </c>
      <c r="T231" s="1">
        <v>194.8</v>
      </c>
      <c r="U231" s="1">
        <v>2204.6</v>
      </c>
      <c r="V231">
        <v>1.024321233</v>
      </c>
      <c r="W231">
        <f t="shared" si="14"/>
        <v>1.0759633936046702</v>
      </c>
      <c r="X231">
        <f t="shared" si="15"/>
        <v>19.894063838077251</v>
      </c>
    </row>
    <row r="232" spans="1:24" x14ac:dyDescent="0.15">
      <c r="A232" s="98">
        <v>43071.143078703702</v>
      </c>
      <c r="B232" s="1">
        <v>203.84472222224576</v>
      </c>
      <c r="C232" s="1">
        <v>203.84</v>
      </c>
      <c r="D232" s="1">
        <v>16.3</v>
      </c>
      <c r="E232" s="1">
        <v>2296.6959999999999</v>
      </c>
      <c r="F232" s="1">
        <v>26.1</v>
      </c>
      <c r="G232" s="1">
        <v>402.6</v>
      </c>
      <c r="H232" s="1">
        <v>0.499</v>
      </c>
      <c r="I232" s="1">
        <v>7.0000000000000001E-3</v>
      </c>
      <c r="J232" s="1">
        <v>1.099</v>
      </c>
      <c r="K232" s="1">
        <v>20.32</v>
      </c>
      <c r="L232" s="1">
        <f t="shared" si="12"/>
        <v>1.0794210032817628</v>
      </c>
      <c r="M232" s="1">
        <f t="shared" si="13"/>
        <v>19.95799343647445</v>
      </c>
      <c r="N232" s="1">
        <v>0.05</v>
      </c>
      <c r="O232" s="1">
        <v>21.33</v>
      </c>
      <c r="P232" s="1">
        <v>6.91</v>
      </c>
      <c r="Q232" s="1">
        <v>97.7</v>
      </c>
      <c r="R232" s="1">
        <v>800</v>
      </c>
      <c r="S232" s="1">
        <v>752.8</v>
      </c>
      <c r="T232" s="1">
        <v>194.8</v>
      </c>
      <c r="U232" s="1">
        <v>2204.6</v>
      </c>
      <c r="V232">
        <v>1.0243443239000001</v>
      </c>
      <c r="W232">
        <f t="shared" si="14"/>
        <v>1.0759391391010371</v>
      </c>
      <c r="X232">
        <f t="shared" si="15"/>
        <v>19.893615383560576</v>
      </c>
    </row>
    <row r="233" spans="1:24" x14ac:dyDescent="0.15">
      <c r="A233" s="98">
        <v>43071.143773148149</v>
      </c>
      <c r="B233" s="1">
        <v>203.86138888896676</v>
      </c>
      <c r="C233" s="1">
        <v>203.85</v>
      </c>
      <c r="D233" s="1">
        <v>16.3</v>
      </c>
      <c r="E233" s="1">
        <v>2296.6260000000002</v>
      </c>
      <c r="F233" s="1">
        <v>26.1</v>
      </c>
      <c r="G233" s="1">
        <v>402.6</v>
      </c>
      <c r="H233" s="1">
        <v>0.499</v>
      </c>
      <c r="I233" s="1">
        <v>7.0000000000000001E-3</v>
      </c>
      <c r="J233" s="1">
        <v>1.099</v>
      </c>
      <c r="K233" s="1">
        <v>20.32</v>
      </c>
      <c r="L233" s="1">
        <f t="shared" si="12"/>
        <v>1.0794210032817628</v>
      </c>
      <c r="M233" s="1">
        <f t="shared" si="13"/>
        <v>19.95799343647445</v>
      </c>
      <c r="N233" s="1">
        <v>0.05</v>
      </c>
      <c r="O233" s="1">
        <v>21.33</v>
      </c>
      <c r="P233" s="1">
        <v>6.9059999999999997</v>
      </c>
      <c r="Q233" s="1">
        <v>97.7</v>
      </c>
      <c r="R233" s="1">
        <v>800</v>
      </c>
      <c r="S233" s="1">
        <v>752.8</v>
      </c>
      <c r="T233" s="1">
        <v>194.8</v>
      </c>
      <c r="U233" s="1">
        <v>2204.6</v>
      </c>
      <c r="V233">
        <v>1.0243571597000001</v>
      </c>
      <c r="W233">
        <f t="shared" si="14"/>
        <v>1.0759256569483808</v>
      </c>
      <c r="X233">
        <f t="shared" si="15"/>
        <v>19.893366104814465</v>
      </c>
    </row>
    <row r="234" spans="1:24" x14ac:dyDescent="0.15">
      <c r="A234" s="98">
        <v>43071.144467592596</v>
      </c>
      <c r="B234" s="1">
        <v>203.87805555568775</v>
      </c>
      <c r="C234" s="1">
        <v>203.87</v>
      </c>
      <c r="D234" s="1">
        <v>16.3</v>
      </c>
      <c r="E234" s="1">
        <v>2296.364</v>
      </c>
      <c r="F234" s="1">
        <v>26.1</v>
      </c>
      <c r="G234" s="1">
        <v>402.6</v>
      </c>
      <c r="H234" s="1">
        <v>0.499</v>
      </c>
      <c r="I234" s="1">
        <v>7.0000000000000001E-3</v>
      </c>
      <c r="J234" s="1">
        <v>1.099</v>
      </c>
      <c r="K234" s="1">
        <v>20.32</v>
      </c>
      <c r="L234" s="1">
        <f t="shared" si="12"/>
        <v>1.0794210032817628</v>
      </c>
      <c r="M234" s="1">
        <f t="shared" si="13"/>
        <v>19.95799343647445</v>
      </c>
      <c r="N234" s="1">
        <v>0.05</v>
      </c>
      <c r="O234" s="1">
        <v>21.33</v>
      </c>
      <c r="P234" s="1">
        <v>6.899</v>
      </c>
      <c r="Q234" s="1">
        <v>97.7</v>
      </c>
      <c r="R234" s="1">
        <v>800</v>
      </c>
      <c r="S234" s="1">
        <v>752.8</v>
      </c>
      <c r="T234" s="1">
        <v>194.8</v>
      </c>
      <c r="U234" s="1">
        <v>2204.6</v>
      </c>
      <c r="V234">
        <v>1.0243713344000001</v>
      </c>
      <c r="W234">
        <f t="shared" si="14"/>
        <v>1.0759107688673721</v>
      </c>
      <c r="X234">
        <f t="shared" si="15"/>
        <v>19.893090831105553</v>
      </c>
    </row>
    <row r="235" spans="1:24" x14ac:dyDescent="0.15">
      <c r="A235" s="98">
        <v>43071.145162037035</v>
      </c>
      <c r="B235" s="1">
        <v>203.89472222223412</v>
      </c>
      <c r="C235" s="1">
        <v>203.89</v>
      </c>
      <c r="D235" s="1">
        <v>16.3</v>
      </c>
      <c r="E235" s="1">
        <v>2296.1840000000002</v>
      </c>
      <c r="F235" s="1">
        <v>26.1</v>
      </c>
      <c r="G235" s="1">
        <v>402.6</v>
      </c>
      <c r="H235" s="1">
        <v>0.499</v>
      </c>
      <c r="I235" s="1">
        <v>7.0000000000000001E-3</v>
      </c>
      <c r="J235" s="1">
        <v>1.099</v>
      </c>
      <c r="K235" s="1">
        <v>20.32</v>
      </c>
      <c r="L235" s="1">
        <f t="shared" si="12"/>
        <v>1.0794210032817628</v>
      </c>
      <c r="M235" s="1">
        <f t="shared" si="13"/>
        <v>19.95799343647445</v>
      </c>
      <c r="N235" s="1">
        <v>0.05</v>
      </c>
      <c r="O235" s="1">
        <v>21.33</v>
      </c>
      <c r="P235" s="1">
        <v>6.8920000000000003</v>
      </c>
      <c r="Q235" s="1">
        <v>97.7</v>
      </c>
      <c r="R235" s="1">
        <v>800</v>
      </c>
      <c r="S235" s="1">
        <v>752.8</v>
      </c>
      <c r="T235" s="1">
        <v>194.8</v>
      </c>
      <c r="U235" s="1">
        <v>2204.6</v>
      </c>
      <c r="V235">
        <v>1.0243870952</v>
      </c>
      <c r="W235">
        <f t="shared" si="14"/>
        <v>1.0758942153452462</v>
      </c>
      <c r="X235">
        <f t="shared" si="15"/>
        <v>19.892784764163242</v>
      </c>
    </row>
    <row r="236" spans="1:24" x14ac:dyDescent="0.15">
      <c r="A236" s="98">
        <v>43071.145856481482</v>
      </c>
      <c r="B236" s="1">
        <v>203.91138888895512</v>
      </c>
      <c r="C236" s="1">
        <v>203.9</v>
      </c>
      <c r="D236" s="1">
        <v>16.3</v>
      </c>
      <c r="E236" s="1">
        <v>2296.163</v>
      </c>
      <c r="F236" s="1">
        <v>26.1</v>
      </c>
      <c r="G236" s="1">
        <v>402.6</v>
      </c>
      <c r="H236" s="1">
        <v>0.499</v>
      </c>
      <c r="I236" s="1">
        <v>7.0000000000000001E-3</v>
      </c>
      <c r="J236" s="1">
        <v>1.099</v>
      </c>
      <c r="K236" s="1">
        <v>20.32</v>
      </c>
      <c r="L236" s="1">
        <f t="shared" si="12"/>
        <v>1.0794210032817628</v>
      </c>
      <c r="M236" s="1">
        <f t="shared" si="13"/>
        <v>19.95799343647445</v>
      </c>
      <c r="N236" s="1">
        <v>0.05</v>
      </c>
      <c r="O236" s="1">
        <v>21.33</v>
      </c>
      <c r="P236" s="1">
        <v>6.91</v>
      </c>
      <c r="Q236" s="1">
        <v>97.8</v>
      </c>
      <c r="R236" s="1">
        <v>800</v>
      </c>
      <c r="S236" s="1">
        <v>752.8</v>
      </c>
      <c r="T236" s="1">
        <v>195</v>
      </c>
      <c r="U236" s="1">
        <v>2204.6</v>
      </c>
      <c r="V236">
        <v>1.0244015224</v>
      </c>
      <c r="W236">
        <f t="shared" si="14"/>
        <v>1.0758790629458361</v>
      </c>
      <c r="X236">
        <f t="shared" si="15"/>
        <v>19.892504603329748</v>
      </c>
    </row>
    <row r="237" spans="1:24" x14ac:dyDescent="0.15">
      <c r="A237" s="98">
        <v>43071.146550925929</v>
      </c>
      <c r="B237" s="1">
        <v>203.92805555567611</v>
      </c>
      <c r="C237" s="1">
        <v>203.92</v>
      </c>
      <c r="D237" s="1">
        <v>16.3</v>
      </c>
      <c r="E237" s="1">
        <v>2296.3760000000002</v>
      </c>
      <c r="F237" s="1">
        <v>26.1</v>
      </c>
      <c r="G237" s="1">
        <v>402.6</v>
      </c>
      <c r="H237" s="1">
        <v>0.499</v>
      </c>
      <c r="I237" s="1">
        <v>7.0000000000000001E-3</v>
      </c>
      <c r="J237" s="1">
        <v>1.099</v>
      </c>
      <c r="K237" s="1">
        <v>20.32</v>
      </c>
      <c r="L237" s="1">
        <f t="shared" si="12"/>
        <v>1.0794210032817628</v>
      </c>
      <c r="M237" s="1">
        <f t="shared" si="13"/>
        <v>19.95799343647445</v>
      </c>
      <c r="N237" s="1">
        <v>0.05</v>
      </c>
      <c r="O237" s="1">
        <v>21.33</v>
      </c>
      <c r="P237" s="1">
        <v>6.907</v>
      </c>
      <c r="Q237" s="1">
        <v>97.3</v>
      </c>
      <c r="R237" s="1">
        <v>800</v>
      </c>
      <c r="S237" s="1">
        <v>752.8</v>
      </c>
      <c r="T237" s="1">
        <v>195.4</v>
      </c>
      <c r="U237" s="1">
        <v>2204.6</v>
      </c>
      <c r="V237">
        <v>1.0244204973000002</v>
      </c>
      <c r="W237">
        <f t="shared" si="14"/>
        <v>1.0758591349009703</v>
      </c>
      <c r="X237">
        <f t="shared" si="15"/>
        <v>19.892136143027951</v>
      </c>
    </row>
    <row r="238" spans="1:24" x14ac:dyDescent="0.15">
      <c r="A238" s="98">
        <v>43071.147245370368</v>
      </c>
      <c r="B238" s="1">
        <v>203.94472222222248</v>
      </c>
      <c r="C238" s="1">
        <v>203.94</v>
      </c>
      <c r="D238" s="1">
        <v>16.3</v>
      </c>
      <c r="E238" s="1">
        <v>2296.4490000000001</v>
      </c>
      <c r="F238" s="1">
        <v>26.1</v>
      </c>
      <c r="G238" s="1">
        <v>402.6</v>
      </c>
      <c r="H238" s="1">
        <v>0.499</v>
      </c>
      <c r="I238" s="1">
        <v>7.0000000000000001E-3</v>
      </c>
      <c r="J238" s="1">
        <v>1.099</v>
      </c>
      <c r="K238" s="1">
        <v>20.32</v>
      </c>
      <c r="L238" s="1">
        <f t="shared" si="12"/>
        <v>1.0794210032817628</v>
      </c>
      <c r="M238" s="1">
        <f t="shared" si="13"/>
        <v>19.95799343647445</v>
      </c>
      <c r="N238" s="1">
        <v>0.05</v>
      </c>
      <c r="O238" s="1">
        <v>21.33</v>
      </c>
      <c r="P238" s="1">
        <v>6.9029999999999996</v>
      </c>
      <c r="Q238" s="1">
        <v>97.3</v>
      </c>
      <c r="R238" s="1">
        <v>800</v>
      </c>
      <c r="S238" s="1">
        <v>752.8</v>
      </c>
      <c r="T238" s="1">
        <v>195.4</v>
      </c>
      <c r="U238" s="1">
        <v>2204.6</v>
      </c>
      <c r="V238">
        <v>1.0244214870999999</v>
      </c>
      <c r="W238">
        <f t="shared" si="14"/>
        <v>1.0758580954017165</v>
      </c>
      <c r="X238">
        <f t="shared" si="15"/>
        <v>19.892116923169137</v>
      </c>
    </row>
    <row r="239" spans="1:24" x14ac:dyDescent="0.15">
      <c r="A239" s="98">
        <v>43071.147939814815</v>
      </c>
      <c r="B239" s="1">
        <v>203.96138888894347</v>
      </c>
      <c r="C239" s="1">
        <v>203.95</v>
      </c>
      <c r="D239" s="1">
        <v>16.3</v>
      </c>
      <c r="E239" s="1">
        <v>2296.616</v>
      </c>
      <c r="F239" s="1">
        <v>26.1</v>
      </c>
      <c r="G239" s="1">
        <v>402.6</v>
      </c>
      <c r="H239" s="1">
        <v>0.499</v>
      </c>
      <c r="I239" s="1">
        <v>7.0000000000000001E-3</v>
      </c>
      <c r="J239" s="1">
        <v>1.099</v>
      </c>
      <c r="K239" s="1">
        <v>20.32</v>
      </c>
      <c r="L239" s="1">
        <f t="shared" si="12"/>
        <v>1.0794210032817628</v>
      </c>
      <c r="M239" s="1">
        <f t="shared" si="13"/>
        <v>19.95799343647445</v>
      </c>
      <c r="N239" s="1">
        <v>0.05</v>
      </c>
      <c r="O239" s="1">
        <v>21.33</v>
      </c>
      <c r="P239" s="1">
        <v>6.8979999999999997</v>
      </c>
      <c r="Q239" s="1">
        <v>97.4</v>
      </c>
      <c r="R239" s="1">
        <v>800</v>
      </c>
      <c r="S239" s="1">
        <v>752.8</v>
      </c>
      <c r="T239" s="1">
        <v>195.4</v>
      </c>
      <c r="U239" s="1">
        <v>2204.6</v>
      </c>
      <c r="V239">
        <v>1.0244267567000001</v>
      </c>
      <c r="W239">
        <f t="shared" si="14"/>
        <v>1.0758525612414824</v>
      </c>
      <c r="X239">
        <f t="shared" si="15"/>
        <v>19.892014599114582</v>
      </c>
    </row>
    <row r="240" spans="1:24" x14ac:dyDescent="0.15">
      <c r="A240" s="98">
        <v>43071.148634259262</v>
      </c>
      <c r="B240" s="1">
        <v>203.97805555566447</v>
      </c>
      <c r="C240" s="1">
        <v>203.97</v>
      </c>
      <c r="D240" s="1">
        <v>16.3</v>
      </c>
      <c r="E240" s="1">
        <v>2296.5129999999999</v>
      </c>
      <c r="F240" s="1">
        <v>26.1</v>
      </c>
      <c r="G240" s="1">
        <v>402.6</v>
      </c>
      <c r="H240" s="1">
        <v>0.499</v>
      </c>
      <c r="I240" s="1">
        <v>7.0000000000000001E-3</v>
      </c>
      <c r="J240" s="1">
        <v>1.099</v>
      </c>
      <c r="K240" s="1">
        <v>20.32</v>
      </c>
      <c r="L240" s="1">
        <f t="shared" si="12"/>
        <v>1.0794210032817628</v>
      </c>
      <c r="M240" s="1">
        <f t="shared" si="13"/>
        <v>19.95799343647445</v>
      </c>
      <c r="N240" s="1">
        <v>0.05</v>
      </c>
      <c r="O240" s="1">
        <v>21.33</v>
      </c>
      <c r="P240" s="1">
        <v>6.8940000000000001</v>
      </c>
      <c r="Q240" s="1">
        <v>97.6</v>
      </c>
      <c r="R240" s="1">
        <v>800</v>
      </c>
      <c r="S240" s="1">
        <v>752.8</v>
      </c>
      <c r="T240" s="1">
        <v>195.4</v>
      </c>
      <c r="U240" s="1">
        <v>2204.6</v>
      </c>
      <c r="V240">
        <v>1.0244198623</v>
      </c>
      <c r="W240">
        <f t="shared" si="14"/>
        <v>1.0758598017862739</v>
      </c>
      <c r="X240">
        <f t="shared" si="15"/>
        <v>19.892148473427739</v>
      </c>
    </row>
    <row r="241" spans="1:24" x14ac:dyDescent="0.15">
      <c r="A241" s="98">
        <v>43071.149328703701</v>
      </c>
      <c r="B241" s="1">
        <v>203.99472222221084</v>
      </c>
      <c r="C241" s="1">
        <v>203.99</v>
      </c>
      <c r="D241" s="1">
        <v>16.3</v>
      </c>
      <c r="E241" s="1">
        <v>2296.0740000000001</v>
      </c>
      <c r="F241" s="1">
        <v>26.1</v>
      </c>
      <c r="G241" s="1">
        <v>402.6</v>
      </c>
      <c r="H241" s="1">
        <v>0.499</v>
      </c>
      <c r="I241" s="1">
        <v>7.0000000000000001E-3</v>
      </c>
      <c r="J241" s="1">
        <v>1.099</v>
      </c>
      <c r="K241" s="1">
        <v>20.32</v>
      </c>
      <c r="L241" s="1">
        <f t="shared" si="12"/>
        <v>1.0794210032817628</v>
      </c>
      <c r="M241" s="1">
        <f t="shared" si="13"/>
        <v>19.95799343647445</v>
      </c>
      <c r="N241" s="1">
        <v>0.05</v>
      </c>
      <c r="O241" s="1">
        <v>21.33</v>
      </c>
      <c r="P241" s="1">
        <v>6.9160000000000004</v>
      </c>
      <c r="Q241" s="1">
        <v>97.5</v>
      </c>
      <c r="R241" s="1">
        <v>800</v>
      </c>
      <c r="S241" s="1">
        <v>752.8</v>
      </c>
      <c r="T241" s="1">
        <v>195.4</v>
      </c>
      <c r="U241" s="1">
        <v>2204.6</v>
      </c>
      <c r="V241">
        <v>1.0244134323</v>
      </c>
      <c r="W241">
        <f t="shared" si="14"/>
        <v>1.0758665547029258</v>
      </c>
      <c r="X241">
        <f t="shared" si="15"/>
        <v>19.89227333172289</v>
      </c>
    </row>
    <row r="242" spans="1:24" x14ac:dyDescent="0.15">
      <c r="A242" s="98">
        <v>43071.150023148148</v>
      </c>
      <c r="B242" s="1">
        <v>204.01138888893183</v>
      </c>
      <c r="C242" s="1">
        <v>204</v>
      </c>
      <c r="D242" s="1">
        <v>16.309999999999999</v>
      </c>
      <c r="E242" s="1">
        <v>2295.9580000000001</v>
      </c>
      <c r="F242" s="1">
        <v>26.1</v>
      </c>
      <c r="G242" s="1">
        <v>402.6</v>
      </c>
      <c r="H242" s="1">
        <v>0.499</v>
      </c>
      <c r="I242" s="1">
        <v>7.0000000000000001E-3</v>
      </c>
      <c r="J242" s="1">
        <v>1.099</v>
      </c>
      <c r="K242" s="1">
        <v>20.32</v>
      </c>
      <c r="L242" s="1">
        <f t="shared" si="12"/>
        <v>1.0794210032817628</v>
      </c>
      <c r="M242" s="1">
        <f t="shared" si="13"/>
        <v>19.95799343647445</v>
      </c>
      <c r="N242" s="1">
        <v>0.05</v>
      </c>
      <c r="O242" s="1">
        <v>21.33</v>
      </c>
      <c r="P242" s="1">
        <v>6.9119999999999999</v>
      </c>
      <c r="Q242" s="1">
        <v>97.7</v>
      </c>
      <c r="R242" s="1">
        <v>800</v>
      </c>
      <c r="S242" s="1">
        <v>752.8</v>
      </c>
      <c r="T242" s="1">
        <v>195.4</v>
      </c>
      <c r="U242" s="1">
        <v>2204.6</v>
      </c>
      <c r="V242">
        <v>1.0244214652000001</v>
      </c>
      <c r="W242">
        <f t="shared" si="14"/>
        <v>1.0758581184013245</v>
      </c>
      <c r="X242">
        <f t="shared" si="15"/>
        <v>19.892117348421216</v>
      </c>
    </row>
    <row r="243" spans="1:24" x14ac:dyDescent="0.15">
      <c r="A243" s="98">
        <v>43071.150717592594</v>
      </c>
      <c r="B243" s="1">
        <v>204.02805555565283</v>
      </c>
      <c r="C243" s="1">
        <v>204.02</v>
      </c>
      <c r="D243" s="1">
        <v>16.309999999999999</v>
      </c>
      <c r="E243" s="1">
        <v>2296.14</v>
      </c>
      <c r="F243" s="1">
        <v>26.1</v>
      </c>
      <c r="G243" s="1">
        <v>402.6</v>
      </c>
      <c r="H243" s="1">
        <v>0.499</v>
      </c>
      <c r="I243" s="1">
        <v>7.0000000000000001E-3</v>
      </c>
      <c r="J243" s="1">
        <v>1.099</v>
      </c>
      <c r="K243" s="1">
        <v>20.32</v>
      </c>
      <c r="L243" s="1">
        <f t="shared" si="12"/>
        <v>1.0794210032817628</v>
      </c>
      <c r="M243" s="1">
        <f t="shared" si="13"/>
        <v>19.95799343647445</v>
      </c>
      <c r="N243" s="1">
        <v>0.05</v>
      </c>
      <c r="O243" s="1">
        <v>21.33</v>
      </c>
      <c r="P243" s="1">
        <v>6.9029999999999996</v>
      </c>
      <c r="Q243" s="1">
        <v>97.4</v>
      </c>
      <c r="R243" s="1">
        <v>800</v>
      </c>
      <c r="S243" s="1">
        <v>752.8</v>
      </c>
      <c r="T243" s="1">
        <v>195.4</v>
      </c>
      <c r="U243" s="1">
        <v>2204.6</v>
      </c>
      <c r="V243">
        <v>1.0244324029</v>
      </c>
      <c r="W243">
        <f t="shared" si="14"/>
        <v>1.0758466316372313</v>
      </c>
      <c r="X243">
        <f t="shared" si="15"/>
        <v>19.891904963483658</v>
      </c>
    </row>
    <row r="244" spans="1:24" x14ac:dyDescent="0.15">
      <c r="A244" s="98">
        <v>43071.151412037034</v>
      </c>
      <c r="B244" s="1">
        <v>204.0447222221992</v>
      </c>
      <c r="C244" s="1">
        <v>204.04</v>
      </c>
      <c r="D244" s="1">
        <v>16.309999999999999</v>
      </c>
      <c r="E244" s="1">
        <v>2296.2660000000001</v>
      </c>
      <c r="F244" s="1">
        <v>26.1</v>
      </c>
      <c r="G244" s="1">
        <v>402.6</v>
      </c>
      <c r="H244" s="1">
        <v>0.499</v>
      </c>
      <c r="I244" s="1">
        <v>7.0000000000000001E-3</v>
      </c>
      <c r="J244" s="1">
        <v>1.099</v>
      </c>
      <c r="K244" s="1">
        <v>20.32</v>
      </c>
      <c r="L244" s="1">
        <f t="shared" si="12"/>
        <v>1.0794210032817628</v>
      </c>
      <c r="M244" s="1">
        <f t="shared" si="13"/>
        <v>19.95799343647445</v>
      </c>
      <c r="N244" s="1">
        <v>0.05</v>
      </c>
      <c r="O244" s="1">
        <v>21.33</v>
      </c>
      <c r="P244" s="1">
        <v>6.8970000000000002</v>
      </c>
      <c r="Q244" s="1">
        <v>97.5</v>
      </c>
      <c r="R244" s="1">
        <v>800</v>
      </c>
      <c r="S244" s="1">
        <v>752.8</v>
      </c>
      <c r="T244" s="1">
        <v>195.4</v>
      </c>
      <c r="U244" s="1">
        <v>2204.6999999999998</v>
      </c>
      <c r="V244">
        <v>1.0244324405</v>
      </c>
      <c r="W244">
        <f t="shared" si="14"/>
        <v>1.0758465921501634</v>
      </c>
      <c r="X244">
        <f t="shared" si="15"/>
        <v>19.891904233386096</v>
      </c>
    </row>
    <row r="245" spans="1:24" x14ac:dyDescent="0.15">
      <c r="A245" s="98">
        <v>43071.152106481481</v>
      </c>
      <c r="B245" s="1">
        <v>204.06138888892019</v>
      </c>
      <c r="C245" s="1">
        <v>204.05</v>
      </c>
      <c r="D245" s="1">
        <v>16.309999999999999</v>
      </c>
      <c r="E245" s="1">
        <v>2296.1799999999998</v>
      </c>
      <c r="F245" s="1">
        <v>26.1</v>
      </c>
      <c r="G245" s="1">
        <v>402.6</v>
      </c>
      <c r="H245" s="1">
        <v>0.499</v>
      </c>
      <c r="I245" s="1">
        <v>7.0000000000000001E-3</v>
      </c>
      <c r="J245" s="1">
        <v>1.099</v>
      </c>
      <c r="K245" s="1">
        <v>20.32</v>
      </c>
      <c r="L245" s="1">
        <f t="shared" si="12"/>
        <v>1.0794210032817628</v>
      </c>
      <c r="M245" s="1">
        <f t="shared" si="13"/>
        <v>19.95799343647445</v>
      </c>
      <c r="N245" s="1">
        <v>0.05</v>
      </c>
      <c r="O245" s="1">
        <v>21.33</v>
      </c>
      <c r="P245" s="1">
        <v>6.8979999999999997</v>
      </c>
      <c r="Q245" s="1">
        <v>98</v>
      </c>
      <c r="R245" s="1">
        <v>800</v>
      </c>
      <c r="S245" s="1">
        <v>752.8</v>
      </c>
      <c r="T245" s="1">
        <v>195.4</v>
      </c>
      <c r="U245" s="1">
        <v>2204.6999999999998</v>
      </c>
      <c r="V245">
        <v>1.0244191931</v>
      </c>
      <c r="W245">
        <f t="shared" si="14"/>
        <v>1.0758605045897593</v>
      </c>
      <c r="X245">
        <f t="shared" si="15"/>
        <v>19.892161467938042</v>
      </c>
    </row>
    <row r="246" spans="1:24" x14ac:dyDescent="0.15">
      <c r="A246" s="98">
        <v>43071.152800925927</v>
      </c>
      <c r="B246" s="1">
        <v>204.07805555564119</v>
      </c>
      <c r="C246" s="1">
        <v>204.07</v>
      </c>
      <c r="D246" s="1">
        <v>16.309999999999999</v>
      </c>
      <c r="E246" s="1">
        <v>2296.056</v>
      </c>
      <c r="F246" s="1">
        <v>26.1</v>
      </c>
      <c r="G246" s="1">
        <v>402.6</v>
      </c>
      <c r="H246" s="1">
        <v>0.499</v>
      </c>
      <c r="I246" s="1">
        <v>7.0000000000000001E-3</v>
      </c>
      <c r="J246" s="1">
        <v>1.099</v>
      </c>
      <c r="K246" s="1">
        <v>20.32</v>
      </c>
      <c r="L246" s="1">
        <f t="shared" si="12"/>
        <v>1.0794210032817628</v>
      </c>
      <c r="M246" s="1">
        <f t="shared" si="13"/>
        <v>19.95799343647445</v>
      </c>
      <c r="N246" s="1">
        <v>0.05</v>
      </c>
      <c r="O246" s="1">
        <v>21.33</v>
      </c>
      <c r="P246" s="1">
        <v>6.92</v>
      </c>
      <c r="Q246" s="1">
        <v>97.9</v>
      </c>
      <c r="R246" s="1">
        <v>800</v>
      </c>
      <c r="S246" s="1">
        <v>752.8</v>
      </c>
      <c r="T246" s="1">
        <v>195.4</v>
      </c>
      <c r="U246" s="1">
        <v>2204.6999999999998</v>
      </c>
      <c r="V246">
        <v>1.0244176272000001</v>
      </c>
      <c r="W246">
        <f t="shared" si="14"/>
        <v>1.0758621491240969</v>
      </c>
      <c r="X246">
        <f t="shared" si="15"/>
        <v>19.892191874614785</v>
      </c>
    </row>
    <row r="247" spans="1:24" x14ac:dyDescent="0.15">
      <c r="A247" s="98">
        <v>43071.153495370374</v>
      </c>
      <c r="B247" s="1">
        <v>204.09472222236218</v>
      </c>
      <c r="C247" s="1">
        <v>204.09</v>
      </c>
      <c r="D247" s="1">
        <v>16.309999999999999</v>
      </c>
      <c r="E247" s="1">
        <v>2295.8139999999999</v>
      </c>
      <c r="F247" s="1">
        <v>26.1</v>
      </c>
      <c r="G247" s="1">
        <v>402.6</v>
      </c>
      <c r="H247" s="1">
        <v>0.499</v>
      </c>
      <c r="I247" s="1">
        <v>7.0000000000000001E-3</v>
      </c>
      <c r="J247" s="1">
        <v>1.099</v>
      </c>
      <c r="K247" s="1">
        <v>20.32</v>
      </c>
      <c r="L247" s="1">
        <f t="shared" si="12"/>
        <v>1.0794210032817628</v>
      </c>
      <c r="M247" s="1">
        <f t="shared" si="13"/>
        <v>19.95799343647445</v>
      </c>
      <c r="N247" s="1">
        <v>0.05</v>
      </c>
      <c r="O247" s="1">
        <v>21.33</v>
      </c>
      <c r="P247" s="1">
        <v>6.9139999999999997</v>
      </c>
      <c r="Q247" s="1">
        <v>97.8</v>
      </c>
      <c r="R247" s="1">
        <v>800</v>
      </c>
      <c r="S247" s="1">
        <v>752.8</v>
      </c>
      <c r="T247" s="1">
        <v>195.4</v>
      </c>
      <c r="U247" s="1">
        <v>2204.6999999999998</v>
      </c>
      <c r="V247">
        <v>1.0244198617</v>
      </c>
      <c r="W247">
        <f t="shared" si="14"/>
        <v>1.0758598024164021</v>
      </c>
      <c r="X247">
        <f t="shared" si="15"/>
        <v>19.892148485078518</v>
      </c>
    </row>
    <row r="248" spans="1:24" x14ac:dyDescent="0.15">
      <c r="A248" s="98">
        <v>43071.154189814813</v>
      </c>
      <c r="B248" s="1">
        <v>204.11138888890855</v>
      </c>
      <c r="C248" s="1">
        <v>204.1</v>
      </c>
      <c r="D248" s="1">
        <v>16.309999999999999</v>
      </c>
      <c r="E248" s="1">
        <v>2295.826</v>
      </c>
      <c r="F248" s="1">
        <v>26.1</v>
      </c>
      <c r="G248" s="1">
        <v>402.6</v>
      </c>
      <c r="H248" s="1">
        <v>0.499</v>
      </c>
      <c r="I248" s="1">
        <v>7.0000000000000001E-3</v>
      </c>
      <c r="J248" s="1">
        <v>1.099</v>
      </c>
      <c r="K248" s="1">
        <v>20.32</v>
      </c>
      <c r="L248" s="1">
        <f t="shared" si="12"/>
        <v>1.0799272983114445</v>
      </c>
      <c r="M248" s="1">
        <f t="shared" si="13"/>
        <v>19.96735459662289</v>
      </c>
      <c r="N248" s="1">
        <v>5.0999999999999997E-2</v>
      </c>
      <c r="O248" s="1">
        <v>21.32</v>
      </c>
      <c r="P248" s="1">
        <v>6.9</v>
      </c>
      <c r="Q248" s="1">
        <v>97.8</v>
      </c>
      <c r="R248" s="1">
        <v>800</v>
      </c>
      <c r="S248" s="1">
        <v>752.8</v>
      </c>
      <c r="T248" s="1">
        <v>195.4</v>
      </c>
      <c r="U248" s="1">
        <v>2204.6999999999998</v>
      </c>
      <c r="V248">
        <v>1.0244218461000001</v>
      </c>
      <c r="W248">
        <f t="shared" si="14"/>
        <v>1.0758577183763165</v>
      </c>
      <c r="X248">
        <f t="shared" si="15"/>
        <v>19.892109952144448</v>
      </c>
    </row>
    <row r="249" spans="1:24" x14ac:dyDescent="0.15">
      <c r="A249" s="98">
        <v>43071.15488425926</v>
      </c>
      <c r="B249" s="1">
        <v>204.12805555562954</v>
      </c>
      <c r="C249" s="1">
        <v>204.12</v>
      </c>
      <c r="D249" s="1">
        <v>16.309999999999999</v>
      </c>
      <c r="E249" s="1">
        <v>2296.04</v>
      </c>
      <c r="F249" s="1">
        <v>26.1</v>
      </c>
      <c r="G249" s="1">
        <v>402.6</v>
      </c>
      <c r="H249" s="1">
        <v>0.499</v>
      </c>
      <c r="I249" s="1">
        <v>7.0000000000000001E-3</v>
      </c>
      <c r="J249" s="1">
        <v>1.099</v>
      </c>
      <c r="K249" s="1">
        <v>20.32</v>
      </c>
      <c r="L249" s="1">
        <f t="shared" si="12"/>
        <v>1.0809413145539906</v>
      </c>
      <c r="M249" s="1">
        <f t="shared" si="13"/>
        <v>19.986103286384978</v>
      </c>
      <c r="N249" s="1">
        <v>5.1999999999999998E-2</v>
      </c>
      <c r="O249" s="1">
        <v>21.3</v>
      </c>
      <c r="P249" s="1">
        <v>6.8979999999999997</v>
      </c>
      <c r="Q249" s="1">
        <v>97.7</v>
      </c>
      <c r="R249" s="1">
        <v>800</v>
      </c>
      <c r="S249" s="1">
        <v>752.8</v>
      </c>
      <c r="T249" s="1">
        <v>195.4</v>
      </c>
      <c r="U249" s="1">
        <v>2204.6999999999998</v>
      </c>
      <c r="V249">
        <v>1.0244243432</v>
      </c>
      <c r="W249">
        <f t="shared" si="14"/>
        <v>1.0758550959041677</v>
      </c>
      <c r="X249">
        <f t="shared" si="15"/>
        <v>19.892061463851402</v>
      </c>
    </row>
    <row r="250" spans="1:24" x14ac:dyDescent="0.15">
      <c r="A250" s="98">
        <v>43071.155578703707</v>
      </c>
      <c r="B250" s="1">
        <v>204.14472222235054</v>
      </c>
      <c r="C250" s="1">
        <v>204.14</v>
      </c>
      <c r="D250" s="1">
        <v>16.309999999999999</v>
      </c>
      <c r="E250" s="1">
        <v>2296.1419999999998</v>
      </c>
      <c r="F250" s="1">
        <v>26.1</v>
      </c>
      <c r="G250" s="1">
        <v>402.6</v>
      </c>
      <c r="H250" s="1">
        <v>0.499</v>
      </c>
      <c r="I250" s="1">
        <v>7.0000000000000001E-3</v>
      </c>
      <c r="J250" s="1">
        <v>1.099</v>
      </c>
      <c r="K250" s="1">
        <v>20.32</v>
      </c>
      <c r="L250" s="1">
        <f t="shared" si="12"/>
        <v>1.0809413145539906</v>
      </c>
      <c r="M250" s="1">
        <f t="shared" si="13"/>
        <v>19.986103286384978</v>
      </c>
      <c r="N250" s="1">
        <v>5.0999999999999997E-2</v>
      </c>
      <c r="O250" s="1">
        <v>21.3</v>
      </c>
      <c r="P250" s="1">
        <v>6.9009999999999998</v>
      </c>
      <c r="Q250" s="1">
        <v>97.2</v>
      </c>
      <c r="R250" s="1">
        <v>800</v>
      </c>
      <c r="S250" s="1">
        <v>752.8</v>
      </c>
      <c r="T250" s="1">
        <v>195.4</v>
      </c>
      <c r="U250" s="1">
        <v>2204.6999999999998</v>
      </c>
      <c r="V250">
        <v>1.0244339649</v>
      </c>
      <c r="W250">
        <f t="shared" si="14"/>
        <v>1.075844991246053</v>
      </c>
      <c r="X250">
        <f t="shared" si="15"/>
        <v>19.891874633412009</v>
      </c>
    </row>
    <row r="251" spans="1:24" x14ac:dyDescent="0.15">
      <c r="A251" s="98">
        <v>43071.156273148146</v>
      </c>
      <c r="B251" s="1">
        <v>204.16138888889691</v>
      </c>
      <c r="C251" s="1">
        <v>204.15</v>
      </c>
      <c r="D251" s="1">
        <v>16.309999999999999</v>
      </c>
      <c r="E251" s="1">
        <v>2295.96</v>
      </c>
      <c r="F251" s="1">
        <v>26.1</v>
      </c>
      <c r="G251" s="1">
        <v>402.6</v>
      </c>
      <c r="H251" s="1">
        <v>0.499</v>
      </c>
      <c r="I251" s="1">
        <v>7.0000000000000001E-3</v>
      </c>
      <c r="J251" s="1">
        <v>1.099</v>
      </c>
      <c r="K251" s="1">
        <v>20.32</v>
      </c>
      <c r="L251" s="1">
        <f t="shared" si="12"/>
        <v>1.0809413145539906</v>
      </c>
      <c r="M251" s="1">
        <f t="shared" si="13"/>
        <v>19.986103286384978</v>
      </c>
      <c r="N251" s="1">
        <v>5.0999999999999997E-2</v>
      </c>
      <c r="O251" s="1">
        <v>21.3</v>
      </c>
      <c r="P251" s="1">
        <v>6.9189999999999996</v>
      </c>
      <c r="Q251" s="1">
        <v>97</v>
      </c>
      <c r="R251" s="1">
        <v>800</v>
      </c>
      <c r="S251" s="1">
        <v>752.8</v>
      </c>
      <c r="T251" s="1">
        <v>195.4</v>
      </c>
      <c r="U251" s="1">
        <v>2204.6999999999998</v>
      </c>
      <c r="V251">
        <v>1.0244576357999999</v>
      </c>
      <c r="W251">
        <f t="shared" si="14"/>
        <v>1.07582013300076</v>
      </c>
      <c r="X251">
        <f t="shared" si="15"/>
        <v>19.891415015992212</v>
      </c>
    </row>
    <row r="252" spans="1:24" x14ac:dyDescent="0.15">
      <c r="A252" s="98">
        <v>43071.156967592593</v>
      </c>
      <c r="B252" s="1">
        <v>204.1780555556179</v>
      </c>
      <c r="C252" s="1">
        <v>204.17</v>
      </c>
      <c r="D252" s="1">
        <v>16.309999999999999</v>
      </c>
      <c r="E252" s="1">
        <v>2295.7510000000002</v>
      </c>
      <c r="F252" s="1">
        <v>26.1</v>
      </c>
      <c r="G252" s="1">
        <v>402.6</v>
      </c>
      <c r="H252" s="1">
        <v>0.499</v>
      </c>
      <c r="I252" s="1">
        <v>7.0000000000000001E-3</v>
      </c>
      <c r="J252" s="1">
        <v>1.099</v>
      </c>
      <c r="K252" s="1">
        <v>20.32</v>
      </c>
      <c r="L252" s="1">
        <f t="shared" si="12"/>
        <v>1.0804340685124354</v>
      </c>
      <c r="M252" s="1">
        <f t="shared" si="13"/>
        <v>19.976724542468325</v>
      </c>
      <c r="N252" s="1">
        <v>5.0999999999999997E-2</v>
      </c>
      <c r="O252" s="1">
        <v>21.31</v>
      </c>
      <c r="P252" s="1">
        <v>6.91</v>
      </c>
      <c r="Q252" s="1">
        <v>97.3</v>
      </c>
      <c r="R252" s="1">
        <v>800</v>
      </c>
      <c r="S252" s="1">
        <v>752.8</v>
      </c>
      <c r="T252" s="1">
        <v>195.4</v>
      </c>
      <c r="U252" s="1">
        <v>2204.8000000000002</v>
      </c>
      <c r="V252">
        <v>1.0244661547</v>
      </c>
      <c r="W252">
        <f t="shared" si="14"/>
        <v>1.0758111870691749</v>
      </c>
      <c r="X252">
        <f t="shared" si="15"/>
        <v>19.891249609868641</v>
      </c>
    </row>
    <row r="253" spans="1:24" x14ac:dyDescent="0.15">
      <c r="A253" s="98">
        <v>43071.15766203704</v>
      </c>
      <c r="B253" s="1">
        <v>204.1947222223389</v>
      </c>
      <c r="C253" s="1">
        <v>204.19</v>
      </c>
      <c r="D253" s="1">
        <v>16.309999999999999</v>
      </c>
      <c r="E253" s="1">
        <v>2295.5250000000001</v>
      </c>
      <c r="F253" s="1">
        <v>26.1</v>
      </c>
      <c r="G253" s="1">
        <v>402.6</v>
      </c>
      <c r="H253" s="1">
        <v>0.499</v>
      </c>
      <c r="I253" s="1">
        <v>7.0000000000000001E-3</v>
      </c>
      <c r="J253" s="1">
        <v>1.099</v>
      </c>
      <c r="K253" s="1">
        <v>20.32</v>
      </c>
      <c r="L253" s="1">
        <f t="shared" si="12"/>
        <v>1.0804340685124354</v>
      </c>
      <c r="M253" s="1">
        <f t="shared" si="13"/>
        <v>19.976724542468325</v>
      </c>
      <c r="N253" s="1">
        <v>0.05</v>
      </c>
      <c r="O253" s="1">
        <v>21.31</v>
      </c>
      <c r="P253" s="1">
        <v>6.9029999999999996</v>
      </c>
      <c r="Q253" s="1">
        <v>97.4</v>
      </c>
      <c r="R253" s="1">
        <v>800</v>
      </c>
      <c r="S253" s="1">
        <v>752.8</v>
      </c>
      <c r="T253" s="1">
        <v>195.4</v>
      </c>
      <c r="U253" s="1">
        <v>2204.8000000000002</v>
      </c>
      <c r="V253">
        <v>1.02446236</v>
      </c>
      <c r="W253">
        <f t="shared" si="14"/>
        <v>1.0758151719698126</v>
      </c>
      <c r="X253">
        <f t="shared" si="15"/>
        <v>19.891323288832204</v>
      </c>
    </row>
    <row r="254" spans="1:24" x14ac:dyDescent="0.15">
      <c r="A254" s="98">
        <v>43071.158356481479</v>
      </c>
      <c r="B254" s="1">
        <v>204.21138888888527</v>
      </c>
      <c r="C254" s="1">
        <v>204.2</v>
      </c>
      <c r="D254" s="1">
        <v>16.32</v>
      </c>
      <c r="E254" s="1">
        <v>2295.5839999999998</v>
      </c>
      <c r="F254" s="1">
        <v>26.1</v>
      </c>
      <c r="G254" s="1">
        <v>402.6</v>
      </c>
      <c r="H254" s="1">
        <v>0.499</v>
      </c>
      <c r="I254" s="1">
        <v>7.0000000000000001E-3</v>
      </c>
      <c r="J254" s="1">
        <v>1.099</v>
      </c>
      <c r="K254" s="1">
        <v>20.32</v>
      </c>
      <c r="L254" s="1">
        <f t="shared" si="12"/>
        <v>1.0809413145539906</v>
      </c>
      <c r="M254" s="1">
        <f t="shared" si="13"/>
        <v>19.986103286384978</v>
      </c>
      <c r="N254" s="1">
        <v>0.05</v>
      </c>
      <c r="O254" s="1">
        <v>21.3</v>
      </c>
      <c r="P254" s="1">
        <v>6.9020000000000001</v>
      </c>
      <c r="Q254" s="1">
        <v>97.7</v>
      </c>
      <c r="R254" s="1">
        <v>800</v>
      </c>
      <c r="S254" s="1">
        <v>752.8</v>
      </c>
      <c r="T254" s="1">
        <v>195.4</v>
      </c>
      <c r="U254" s="1">
        <v>2204.8000000000002</v>
      </c>
      <c r="V254">
        <v>1.0244705991</v>
      </c>
      <c r="W254">
        <f t="shared" si="14"/>
        <v>1.0758065199413489</v>
      </c>
      <c r="X254">
        <f t="shared" si="15"/>
        <v>19.891163316840956</v>
      </c>
    </row>
    <row r="255" spans="1:24" x14ac:dyDescent="0.15">
      <c r="A255" s="98">
        <v>43071.159050925926</v>
      </c>
      <c r="B255" s="1">
        <v>204.22805555560626</v>
      </c>
      <c r="C255" s="1">
        <v>204.22</v>
      </c>
      <c r="D255" s="1">
        <v>16.32</v>
      </c>
      <c r="E255" s="1">
        <v>2296.018</v>
      </c>
      <c r="F255" s="1">
        <v>26.1</v>
      </c>
      <c r="G255" s="1">
        <v>402.6</v>
      </c>
      <c r="H255" s="1">
        <v>0.499</v>
      </c>
      <c r="I255" s="1">
        <v>7.0000000000000001E-3</v>
      </c>
      <c r="J255" s="1">
        <v>1.099</v>
      </c>
      <c r="K255" s="1">
        <v>20.32</v>
      </c>
      <c r="L255" s="1">
        <f t="shared" si="12"/>
        <v>1.0809413145539906</v>
      </c>
      <c r="M255" s="1">
        <f t="shared" si="13"/>
        <v>19.986103286384978</v>
      </c>
      <c r="N255" s="1">
        <v>0.05</v>
      </c>
      <c r="O255" s="1">
        <v>21.3</v>
      </c>
      <c r="P255" s="1">
        <v>6.8970000000000002</v>
      </c>
      <c r="Q255" s="1">
        <v>97.6</v>
      </c>
      <c r="R255" s="1">
        <v>800</v>
      </c>
      <c r="S255" s="1">
        <v>752.8</v>
      </c>
      <c r="T255" s="1">
        <v>195.4</v>
      </c>
      <c r="U255" s="1">
        <v>2204.8000000000002</v>
      </c>
      <c r="V255">
        <v>1.0244727362000001</v>
      </c>
      <c r="W255">
        <f t="shared" si="14"/>
        <v>1.0758042757565771</v>
      </c>
      <c r="X255">
        <f t="shared" si="15"/>
        <v>19.891121822905955</v>
      </c>
    </row>
    <row r="256" spans="1:24" x14ac:dyDescent="0.15">
      <c r="A256" s="98">
        <v>43071.159745370373</v>
      </c>
      <c r="B256" s="1">
        <v>204.24472222232725</v>
      </c>
      <c r="C256" s="1">
        <v>204.24</v>
      </c>
      <c r="D256" s="1">
        <v>16.32</v>
      </c>
      <c r="E256" s="1">
        <v>2296.105</v>
      </c>
      <c r="F256" s="1">
        <v>26.1</v>
      </c>
      <c r="G256" s="1">
        <v>402.6</v>
      </c>
      <c r="H256" s="1">
        <v>0.499</v>
      </c>
      <c r="I256" s="1">
        <v>7.0000000000000001E-3</v>
      </c>
      <c r="J256" s="1">
        <v>1.1000000000000001</v>
      </c>
      <c r="K256" s="1">
        <v>20.309999999999999</v>
      </c>
      <c r="L256" s="1">
        <f t="shared" si="12"/>
        <v>1.0819248826291081</v>
      </c>
      <c r="M256" s="1">
        <f t="shared" si="13"/>
        <v>19.976267605633801</v>
      </c>
      <c r="N256" s="1">
        <v>0.05</v>
      </c>
      <c r="O256" s="1">
        <v>21.3</v>
      </c>
      <c r="P256" s="1">
        <v>6.9039999999999999</v>
      </c>
      <c r="Q256" s="1">
        <v>98</v>
      </c>
      <c r="R256" s="1">
        <v>800</v>
      </c>
      <c r="S256" s="1">
        <v>752.8</v>
      </c>
      <c r="T256" s="1">
        <v>195.6</v>
      </c>
      <c r="U256" s="1">
        <v>2204.8000000000002</v>
      </c>
      <c r="V256">
        <v>1.0244942126000001</v>
      </c>
      <c r="W256">
        <f t="shared" si="14"/>
        <v>1.0767605970173539</v>
      </c>
      <c r="X256">
        <f t="shared" si="15"/>
        <v>19.880916114020415</v>
      </c>
    </row>
    <row r="257" spans="1:24" x14ac:dyDescent="0.15">
      <c r="A257" s="98">
        <v>43071.160439814812</v>
      </c>
      <c r="B257" s="1">
        <v>204.26138888887363</v>
      </c>
      <c r="C257" s="1">
        <v>204.25</v>
      </c>
      <c r="D257" s="1">
        <v>16.32</v>
      </c>
      <c r="E257" s="1">
        <v>2295.6640000000002</v>
      </c>
      <c r="F257" s="1">
        <v>26.1</v>
      </c>
      <c r="G257" s="1">
        <v>402.6</v>
      </c>
      <c r="H257" s="1">
        <v>0.499</v>
      </c>
      <c r="I257" s="1">
        <v>7.0000000000000001E-3</v>
      </c>
      <c r="J257" s="1">
        <v>1.1000000000000001</v>
      </c>
      <c r="K257" s="1">
        <v>20.3</v>
      </c>
      <c r="L257" s="1">
        <f t="shared" si="12"/>
        <v>1.0819248826291081</v>
      </c>
      <c r="M257" s="1">
        <f t="shared" si="13"/>
        <v>19.966431924882631</v>
      </c>
      <c r="N257" s="1">
        <v>0.05</v>
      </c>
      <c r="O257" s="1">
        <v>21.3</v>
      </c>
      <c r="P257" s="1">
        <v>6.9139999999999997</v>
      </c>
      <c r="Q257" s="1">
        <v>97.8</v>
      </c>
      <c r="R257" s="1">
        <v>800</v>
      </c>
      <c r="S257" s="1">
        <v>752.8</v>
      </c>
      <c r="T257" s="1">
        <v>196.1</v>
      </c>
      <c r="U257" s="1">
        <v>2204.8000000000002</v>
      </c>
      <c r="V257">
        <v>1.0244856744999999</v>
      </c>
      <c r="W257">
        <f t="shared" si="14"/>
        <v>1.0767695707784153</v>
      </c>
      <c r="X257">
        <f t="shared" si="15"/>
        <v>19.87129298800166</v>
      </c>
    </row>
    <row r="258" spans="1:24" x14ac:dyDescent="0.15">
      <c r="A258" s="98">
        <v>43071.161134259259</v>
      </c>
      <c r="B258" s="1">
        <v>204.27805555559462</v>
      </c>
      <c r="C258" s="1">
        <v>204.27</v>
      </c>
      <c r="D258" s="1">
        <v>16.32</v>
      </c>
      <c r="E258" s="1">
        <v>2295.5340000000001</v>
      </c>
      <c r="F258" s="1">
        <v>26.1</v>
      </c>
      <c r="G258" s="1">
        <v>402.6</v>
      </c>
      <c r="H258" s="1">
        <v>0.499</v>
      </c>
      <c r="I258" s="1">
        <v>7.0000000000000001E-3</v>
      </c>
      <c r="J258" s="1">
        <v>1.0860000000000001</v>
      </c>
      <c r="K258" s="1">
        <v>20.3</v>
      </c>
      <c r="L258" s="1">
        <f t="shared" si="12"/>
        <v>1.0681549295774648</v>
      </c>
      <c r="M258" s="1">
        <f t="shared" si="13"/>
        <v>19.966431924882631</v>
      </c>
      <c r="N258" s="1">
        <v>0.05</v>
      </c>
      <c r="O258" s="1">
        <v>21.3</v>
      </c>
      <c r="P258" s="1">
        <v>6.9050000000000002</v>
      </c>
      <c r="Q258" s="1">
        <v>97.8</v>
      </c>
      <c r="R258" s="1">
        <v>800</v>
      </c>
      <c r="S258" s="1">
        <v>752.8</v>
      </c>
      <c r="T258" s="1">
        <v>196.2</v>
      </c>
      <c r="U258" s="1">
        <v>2204.8000000000002</v>
      </c>
      <c r="V258">
        <v>1.0244838531</v>
      </c>
      <c r="W258">
        <f t="shared" si="14"/>
        <v>1.0630671207793974</v>
      </c>
      <c r="X258">
        <f t="shared" si="15"/>
        <v>19.871328316594628</v>
      </c>
    </row>
    <row r="259" spans="1:24" x14ac:dyDescent="0.15">
      <c r="A259" s="98">
        <v>43071.161828703705</v>
      </c>
      <c r="B259" s="1">
        <v>204.29472222231561</v>
      </c>
      <c r="C259" s="1">
        <v>204.29</v>
      </c>
      <c r="D259" s="1">
        <v>16.32</v>
      </c>
      <c r="E259" s="1">
        <v>2295.596</v>
      </c>
      <c r="F259" s="1">
        <v>26.1</v>
      </c>
      <c r="G259" s="1">
        <v>402.6</v>
      </c>
      <c r="H259" s="1">
        <v>0.499</v>
      </c>
      <c r="I259" s="1">
        <v>7.0000000000000001E-3</v>
      </c>
      <c r="J259" s="1">
        <v>1.0820000000000001</v>
      </c>
      <c r="K259" s="1">
        <v>20.309999999999999</v>
      </c>
      <c r="L259" s="1">
        <f t="shared" ref="L259:L322" si="16">(J259*20.95)/O259</f>
        <v>1.0642206572769952</v>
      </c>
      <c r="M259" s="1">
        <f t="shared" ref="M259:M322" si="17">(K259*20.95)/O259</f>
        <v>19.976267605633801</v>
      </c>
      <c r="N259" s="1">
        <v>0.05</v>
      </c>
      <c r="O259" s="1">
        <v>21.3</v>
      </c>
      <c r="P259" s="1">
        <v>6.9</v>
      </c>
      <c r="Q259" s="1">
        <v>98.4</v>
      </c>
      <c r="R259" s="1">
        <v>800</v>
      </c>
      <c r="S259" s="1">
        <v>752.8</v>
      </c>
      <c r="T259" s="1">
        <v>196.2</v>
      </c>
      <c r="U259" s="1">
        <v>2204.8000000000002</v>
      </c>
      <c r="V259">
        <v>1.0244811460000001</v>
      </c>
      <c r="W259">
        <f t="shared" ref="W259:W322" si="18">J259*(AA$1/V259)</f>
        <v>1.059154386819726</v>
      </c>
      <c r="X259">
        <f t="shared" ref="X259:X322" si="19">K259*(AA$1/V259)</f>
        <v>19.88116968235548</v>
      </c>
    </row>
    <row r="260" spans="1:24" x14ac:dyDescent="0.15">
      <c r="A260" s="98">
        <v>43071.162523148145</v>
      </c>
      <c r="B260" s="1">
        <v>204.31138888886198</v>
      </c>
      <c r="C260" s="1">
        <v>204.3</v>
      </c>
      <c r="D260" s="1">
        <v>16.32</v>
      </c>
      <c r="E260" s="1">
        <v>2295.6570000000002</v>
      </c>
      <c r="F260" s="1">
        <v>26.1</v>
      </c>
      <c r="G260" s="1">
        <v>402.6</v>
      </c>
      <c r="H260" s="1">
        <v>0.499</v>
      </c>
      <c r="I260" s="1">
        <v>7.0000000000000001E-3</v>
      </c>
      <c r="J260" s="1">
        <v>1.0860000000000001</v>
      </c>
      <c r="K260" s="1">
        <v>20.309999999999999</v>
      </c>
      <c r="L260" s="1">
        <f t="shared" si="16"/>
        <v>1.0681549295774648</v>
      </c>
      <c r="M260" s="1">
        <f t="shared" si="17"/>
        <v>19.976267605633801</v>
      </c>
      <c r="N260" s="1">
        <v>0.05</v>
      </c>
      <c r="O260" s="1">
        <v>21.3</v>
      </c>
      <c r="P260" s="1">
        <v>6.8929999999999998</v>
      </c>
      <c r="Q260" s="1">
        <v>97.8</v>
      </c>
      <c r="R260" s="1">
        <v>800</v>
      </c>
      <c r="S260" s="1">
        <v>752.8</v>
      </c>
      <c r="T260" s="1">
        <v>196.2</v>
      </c>
      <c r="U260" s="1">
        <v>2204.8000000000002</v>
      </c>
      <c r="V260">
        <v>1.024477291</v>
      </c>
      <c r="W260">
        <f t="shared" si="18"/>
        <v>1.0630739300594221</v>
      </c>
      <c r="X260">
        <f t="shared" si="19"/>
        <v>19.88124449310024</v>
      </c>
    </row>
    <row r="261" spans="1:24" x14ac:dyDescent="0.15">
      <c r="A261" s="98">
        <v>43071.163217592592</v>
      </c>
      <c r="B261" s="1">
        <v>204.32805555558298</v>
      </c>
      <c r="C261" s="1">
        <v>204.32</v>
      </c>
      <c r="D261" s="1">
        <v>16.32</v>
      </c>
      <c r="E261" s="1">
        <v>2295.873</v>
      </c>
      <c r="F261" s="1">
        <v>26.1</v>
      </c>
      <c r="G261" s="1">
        <v>402.6</v>
      </c>
      <c r="H261" s="1">
        <v>0.499</v>
      </c>
      <c r="I261" s="1">
        <v>7.0000000000000001E-3</v>
      </c>
      <c r="J261" s="1">
        <v>1.091</v>
      </c>
      <c r="K261" s="1">
        <v>20.32</v>
      </c>
      <c r="L261" s="1">
        <f t="shared" si="16"/>
        <v>1.0730727699530516</v>
      </c>
      <c r="M261" s="1">
        <f t="shared" si="17"/>
        <v>19.986103286384978</v>
      </c>
      <c r="N261" s="1">
        <v>0.05</v>
      </c>
      <c r="O261" s="1">
        <v>21.3</v>
      </c>
      <c r="P261" s="1">
        <v>6.9020000000000001</v>
      </c>
      <c r="Q261" s="1">
        <v>97.8</v>
      </c>
      <c r="R261" s="1">
        <v>800</v>
      </c>
      <c r="S261" s="1">
        <v>752.8</v>
      </c>
      <c r="T261" s="1">
        <v>196.2</v>
      </c>
      <c r="U261" s="1">
        <v>2204.8000000000002</v>
      </c>
      <c r="V261">
        <v>1.0244663532</v>
      </c>
      <c r="W261">
        <f t="shared" si="18"/>
        <v>1.0679797795041923</v>
      </c>
      <c r="X261">
        <f t="shared" si="19"/>
        <v>19.891245755751775</v>
      </c>
    </row>
    <row r="262" spans="1:24" x14ac:dyDescent="0.15">
      <c r="A262" s="98">
        <v>43071.163912037038</v>
      </c>
      <c r="B262" s="1">
        <v>204.34472222230397</v>
      </c>
      <c r="C262" s="1">
        <v>204.34</v>
      </c>
      <c r="D262" s="1">
        <v>16.32</v>
      </c>
      <c r="E262" s="1">
        <v>2295.9</v>
      </c>
      <c r="F262" s="1">
        <v>26.1</v>
      </c>
      <c r="G262" s="1">
        <v>402.6</v>
      </c>
      <c r="H262" s="1">
        <v>0.499</v>
      </c>
      <c r="I262" s="1">
        <v>7.0000000000000001E-3</v>
      </c>
      <c r="J262" s="1">
        <v>1.0920000000000001</v>
      </c>
      <c r="K262" s="1">
        <v>20.32</v>
      </c>
      <c r="L262" s="1">
        <f t="shared" si="16"/>
        <v>1.0740563380281691</v>
      </c>
      <c r="M262" s="1">
        <f t="shared" si="17"/>
        <v>19.986103286384978</v>
      </c>
      <c r="N262" s="1">
        <v>0.05</v>
      </c>
      <c r="O262" s="1">
        <v>21.3</v>
      </c>
      <c r="P262" s="1">
        <v>6.92</v>
      </c>
      <c r="Q262" s="1">
        <v>97.8</v>
      </c>
      <c r="R262" s="1">
        <v>800</v>
      </c>
      <c r="S262" s="1">
        <v>752.8</v>
      </c>
      <c r="T262" s="1">
        <v>196.2</v>
      </c>
      <c r="U262" s="1">
        <v>2204.8000000000002</v>
      </c>
      <c r="V262">
        <v>1.0244473511999999</v>
      </c>
      <c r="W262">
        <f t="shared" si="18"/>
        <v>1.0689785070137827</v>
      </c>
      <c r="X262">
        <f t="shared" si="19"/>
        <v>19.891614709267454</v>
      </c>
    </row>
    <row r="263" spans="1:24" x14ac:dyDescent="0.15">
      <c r="A263" s="98">
        <v>43071.164606481485</v>
      </c>
      <c r="B263" s="1">
        <v>204.36138888902497</v>
      </c>
      <c r="C263" s="1">
        <v>204.35</v>
      </c>
      <c r="D263" s="1">
        <v>16.32</v>
      </c>
      <c r="E263" s="1">
        <v>2295.8760000000002</v>
      </c>
      <c r="F263" s="1">
        <v>26.1</v>
      </c>
      <c r="G263" s="1">
        <v>402.6</v>
      </c>
      <c r="H263" s="1">
        <v>0.499</v>
      </c>
      <c r="I263" s="1">
        <v>7.0000000000000001E-3</v>
      </c>
      <c r="J263" s="1">
        <v>1.0920000000000001</v>
      </c>
      <c r="K263" s="1">
        <v>20.32</v>
      </c>
      <c r="L263" s="1">
        <f t="shared" si="16"/>
        <v>1.0740563380281691</v>
      </c>
      <c r="M263" s="1">
        <f t="shared" si="17"/>
        <v>19.986103286384978</v>
      </c>
      <c r="N263" s="1">
        <v>0.05</v>
      </c>
      <c r="O263" s="1">
        <v>21.3</v>
      </c>
      <c r="P263" s="1">
        <v>6.91</v>
      </c>
      <c r="Q263" s="1">
        <v>97.4</v>
      </c>
      <c r="R263" s="1">
        <v>800</v>
      </c>
      <c r="S263" s="1">
        <v>752.8</v>
      </c>
      <c r="T263" s="1">
        <v>196.2</v>
      </c>
      <c r="U263" s="1">
        <v>2204.8000000000002</v>
      </c>
      <c r="V263">
        <v>1.0244397653000001</v>
      </c>
      <c r="W263">
        <f t="shared" si="18"/>
        <v>1.0689864227198405</v>
      </c>
      <c r="X263">
        <f t="shared" si="19"/>
        <v>19.891762005189705</v>
      </c>
    </row>
    <row r="264" spans="1:24" x14ac:dyDescent="0.15">
      <c r="A264" s="98">
        <v>43071.165300925924</v>
      </c>
      <c r="B264" s="1">
        <v>204.37805555557134</v>
      </c>
      <c r="C264" s="1">
        <v>204.37</v>
      </c>
      <c r="D264" s="1">
        <v>16.32</v>
      </c>
      <c r="E264" s="1">
        <v>2295.7559999999999</v>
      </c>
      <c r="F264" s="1">
        <v>26.1</v>
      </c>
      <c r="G264" s="1">
        <v>402.6</v>
      </c>
      <c r="H264" s="1">
        <v>0.499</v>
      </c>
      <c r="I264" s="1">
        <v>7.0000000000000001E-3</v>
      </c>
      <c r="J264" s="1">
        <v>1.0920000000000001</v>
      </c>
      <c r="K264" s="1">
        <v>20.32</v>
      </c>
      <c r="L264" s="1">
        <f t="shared" si="16"/>
        <v>1.0740563380281691</v>
      </c>
      <c r="M264" s="1">
        <f t="shared" si="17"/>
        <v>19.986103286384978</v>
      </c>
      <c r="N264" s="1">
        <v>0.05</v>
      </c>
      <c r="O264" s="1">
        <v>21.3</v>
      </c>
      <c r="P264" s="1">
        <v>6.9050000000000002</v>
      </c>
      <c r="Q264" s="1">
        <v>97.6</v>
      </c>
      <c r="R264" s="1">
        <v>800</v>
      </c>
      <c r="S264" s="1">
        <v>752.8</v>
      </c>
      <c r="T264" s="1">
        <v>196.2</v>
      </c>
      <c r="U264" s="1">
        <v>2204.8000000000002</v>
      </c>
      <c r="V264">
        <v>1.0244516142</v>
      </c>
      <c r="W264">
        <f t="shared" si="18"/>
        <v>1.0689740587262184</v>
      </c>
      <c r="X264">
        <f t="shared" si="19"/>
        <v>19.891531935271757</v>
      </c>
    </row>
    <row r="265" spans="1:24" x14ac:dyDescent="0.15">
      <c r="A265" s="98">
        <v>43071.165995370371</v>
      </c>
      <c r="B265" s="1">
        <v>204.39472222229233</v>
      </c>
      <c r="C265" s="1">
        <v>204.39</v>
      </c>
      <c r="D265" s="1">
        <v>16.329999999999998</v>
      </c>
      <c r="E265" s="1">
        <v>2295.6089999999999</v>
      </c>
      <c r="F265" s="1">
        <v>26.1</v>
      </c>
      <c r="G265" s="1">
        <v>402.6</v>
      </c>
      <c r="H265" s="1">
        <v>0.499</v>
      </c>
      <c r="I265" s="1">
        <v>7.0000000000000001E-3</v>
      </c>
      <c r="J265" s="1">
        <v>1.0920000000000001</v>
      </c>
      <c r="K265" s="1">
        <v>20.32</v>
      </c>
      <c r="L265" s="1">
        <f t="shared" si="16"/>
        <v>1.0740563380281691</v>
      </c>
      <c r="M265" s="1">
        <f t="shared" si="17"/>
        <v>19.986103286384978</v>
      </c>
      <c r="N265" s="1">
        <v>0.05</v>
      </c>
      <c r="O265" s="1">
        <v>21.3</v>
      </c>
      <c r="P265" s="1">
        <v>6.9050000000000002</v>
      </c>
      <c r="Q265" s="1">
        <v>97.9</v>
      </c>
      <c r="R265" s="1">
        <v>800</v>
      </c>
      <c r="S265" s="1">
        <v>752.8</v>
      </c>
      <c r="T265" s="1">
        <v>196.2</v>
      </c>
      <c r="U265" s="1">
        <v>2204.8000000000002</v>
      </c>
      <c r="V265">
        <v>1.0244460726</v>
      </c>
      <c r="W265">
        <f t="shared" si="18"/>
        <v>1.0689798411942295</v>
      </c>
      <c r="X265">
        <f t="shared" si="19"/>
        <v>19.891639535775404</v>
      </c>
    </row>
    <row r="266" spans="1:24" x14ac:dyDescent="0.15">
      <c r="A266" s="98">
        <v>43071.166689814818</v>
      </c>
      <c r="B266" s="1">
        <v>204.41138888901332</v>
      </c>
      <c r="C266" s="1">
        <v>204.4</v>
      </c>
      <c r="D266" s="1">
        <v>16.329999999999998</v>
      </c>
      <c r="E266" s="1">
        <v>2295.6489999999999</v>
      </c>
      <c r="F266" s="1">
        <v>26.1</v>
      </c>
      <c r="G266" s="1">
        <v>402.6</v>
      </c>
      <c r="H266" s="1">
        <v>0.499</v>
      </c>
      <c r="I266" s="1">
        <v>7.0000000000000001E-3</v>
      </c>
      <c r="J266" s="1">
        <v>1.0920000000000001</v>
      </c>
      <c r="K266" s="1">
        <v>20.32</v>
      </c>
      <c r="L266" s="1">
        <f t="shared" si="16"/>
        <v>1.0740563380281691</v>
      </c>
      <c r="M266" s="1">
        <f t="shared" si="17"/>
        <v>19.986103286384978</v>
      </c>
      <c r="N266" s="1">
        <v>0.05</v>
      </c>
      <c r="O266" s="1">
        <v>21.3</v>
      </c>
      <c r="P266" s="1">
        <v>6.9</v>
      </c>
      <c r="Q266" s="1">
        <v>98.6</v>
      </c>
      <c r="R266" s="1">
        <v>800</v>
      </c>
      <c r="S266" s="1">
        <v>752.8</v>
      </c>
      <c r="T266" s="1">
        <v>196.2</v>
      </c>
      <c r="U266" s="1">
        <v>2204.8000000000002</v>
      </c>
      <c r="V266">
        <v>1.0244401584</v>
      </c>
      <c r="W266">
        <f t="shared" si="18"/>
        <v>1.0689860125264687</v>
      </c>
      <c r="X266">
        <f t="shared" si="19"/>
        <v>19.891754372287402</v>
      </c>
    </row>
    <row r="267" spans="1:24" x14ac:dyDescent="0.15">
      <c r="A267" s="98">
        <v>43071.167384259257</v>
      </c>
      <c r="B267" s="1">
        <v>204.42805555555969</v>
      </c>
      <c r="C267" s="1">
        <v>204.42</v>
      </c>
      <c r="D267" s="1">
        <v>16.329999999999998</v>
      </c>
      <c r="E267" s="1">
        <v>2295.9029999999998</v>
      </c>
      <c r="F267" s="1">
        <v>26.1</v>
      </c>
      <c r="G267" s="1">
        <v>402.6</v>
      </c>
      <c r="H267" s="1">
        <v>0.499</v>
      </c>
      <c r="I267" s="1">
        <v>7.0000000000000001E-3</v>
      </c>
      <c r="J267" s="1">
        <v>1.0920000000000001</v>
      </c>
      <c r="K267" s="1">
        <v>20.32</v>
      </c>
      <c r="L267" s="1">
        <f t="shared" si="16"/>
        <v>1.0740563380281691</v>
      </c>
      <c r="M267" s="1">
        <f t="shared" si="17"/>
        <v>19.986103286384978</v>
      </c>
      <c r="N267" s="1">
        <v>0.05</v>
      </c>
      <c r="O267" s="1">
        <v>21.3</v>
      </c>
      <c r="P267" s="1">
        <v>6.9169999999999998</v>
      </c>
      <c r="Q267" s="1">
        <v>98.2</v>
      </c>
      <c r="R267" s="1">
        <v>800</v>
      </c>
      <c r="S267" s="1">
        <v>752.8</v>
      </c>
      <c r="T267" s="1">
        <v>196.2</v>
      </c>
      <c r="U267" s="1">
        <v>2204.8000000000002</v>
      </c>
      <c r="V267">
        <v>1.0244465494999999</v>
      </c>
      <c r="W267">
        <f t="shared" si="18"/>
        <v>1.0689793435631072</v>
      </c>
      <c r="X267">
        <f t="shared" si="19"/>
        <v>19.891630275826316</v>
      </c>
    </row>
    <row r="268" spans="1:24" x14ac:dyDescent="0.15">
      <c r="A268" s="98">
        <v>43071.168078703704</v>
      </c>
      <c r="B268" s="1">
        <v>204.44472222228069</v>
      </c>
      <c r="C268" s="1">
        <v>204.44</v>
      </c>
      <c r="D268" s="1">
        <v>16.329999999999998</v>
      </c>
      <c r="E268" s="1">
        <v>2296.0720000000001</v>
      </c>
      <c r="F268" s="1">
        <v>26.1</v>
      </c>
      <c r="G268" s="1">
        <v>402.6</v>
      </c>
      <c r="H268" s="1">
        <v>0.499</v>
      </c>
      <c r="I268" s="1">
        <v>7.0000000000000001E-3</v>
      </c>
      <c r="J268" s="1">
        <v>1.0920000000000001</v>
      </c>
      <c r="K268" s="1">
        <v>20.32</v>
      </c>
      <c r="L268" s="1">
        <f t="shared" si="16"/>
        <v>1.0740563380281691</v>
      </c>
      <c r="M268" s="1">
        <f t="shared" si="17"/>
        <v>19.986103286384978</v>
      </c>
      <c r="N268" s="1">
        <v>0.05</v>
      </c>
      <c r="O268" s="1">
        <v>21.3</v>
      </c>
      <c r="P268" s="1">
        <v>6.9130000000000003</v>
      </c>
      <c r="Q268" s="1">
        <v>97.9</v>
      </c>
      <c r="R268" s="1">
        <v>800</v>
      </c>
      <c r="S268" s="1">
        <v>752.8</v>
      </c>
      <c r="T268" s="1">
        <v>196.2</v>
      </c>
      <c r="U268" s="1">
        <v>2204.8000000000002</v>
      </c>
      <c r="V268">
        <v>1.0244591838999999</v>
      </c>
      <c r="W268">
        <f t="shared" si="18"/>
        <v>1.0689661601070646</v>
      </c>
      <c r="X268">
        <f t="shared" si="19"/>
        <v>19.891384957303618</v>
      </c>
    </row>
    <row r="269" spans="1:24" x14ac:dyDescent="0.15">
      <c r="A269" s="98">
        <v>43071.168773148151</v>
      </c>
      <c r="B269" s="1">
        <v>204.46138888900168</v>
      </c>
      <c r="C269" s="1">
        <v>204.45</v>
      </c>
      <c r="D269" s="1">
        <v>16.329999999999998</v>
      </c>
      <c r="E269" s="1">
        <v>2296.12</v>
      </c>
      <c r="F269" s="1">
        <v>26.1</v>
      </c>
      <c r="G269" s="1">
        <v>402.6</v>
      </c>
      <c r="H269" s="1">
        <v>0.499</v>
      </c>
      <c r="I269" s="1">
        <v>7.0000000000000001E-3</v>
      </c>
      <c r="J269" s="1">
        <v>1.0920000000000001</v>
      </c>
      <c r="K269" s="1">
        <v>20.32</v>
      </c>
      <c r="L269" s="1">
        <f t="shared" si="16"/>
        <v>1.0740563380281691</v>
      </c>
      <c r="M269" s="1">
        <f t="shared" si="17"/>
        <v>19.986103286384978</v>
      </c>
      <c r="N269" s="1">
        <v>0.05</v>
      </c>
      <c r="O269" s="1">
        <v>21.3</v>
      </c>
      <c r="P269" s="1">
        <v>6.9009999999999998</v>
      </c>
      <c r="Q269" s="1">
        <v>97.2</v>
      </c>
      <c r="R269" s="1">
        <v>800</v>
      </c>
      <c r="S269" s="1">
        <v>752.8</v>
      </c>
      <c r="T269" s="1">
        <v>196.2</v>
      </c>
      <c r="U269" s="1">
        <v>2204.8000000000002</v>
      </c>
      <c r="V269">
        <v>1.0244779144</v>
      </c>
      <c r="W269">
        <f t="shared" si="18"/>
        <v>1.0689466162297583</v>
      </c>
      <c r="X269">
        <f t="shared" si="19"/>
        <v>19.891021283689277</v>
      </c>
    </row>
    <row r="270" spans="1:24" x14ac:dyDescent="0.15">
      <c r="A270" s="98">
        <v>43071.16946759259</v>
      </c>
      <c r="B270" s="1">
        <v>204.47805555554805</v>
      </c>
      <c r="C270" s="1">
        <v>204.47</v>
      </c>
      <c r="D270" s="1">
        <v>16.329999999999998</v>
      </c>
      <c r="E270" s="1">
        <v>2295.8679999999999</v>
      </c>
      <c r="F270" s="1">
        <v>26.1</v>
      </c>
      <c r="G270" s="1">
        <v>402.6</v>
      </c>
      <c r="H270" s="1">
        <v>0.499</v>
      </c>
      <c r="I270" s="1">
        <v>7.0000000000000001E-3</v>
      </c>
      <c r="J270" s="1">
        <v>1.0920000000000001</v>
      </c>
      <c r="K270" s="1">
        <v>20.32</v>
      </c>
      <c r="L270" s="1">
        <f t="shared" si="16"/>
        <v>1.0740563380281691</v>
      </c>
      <c r="M270" s="1">
        <f t="shared" si="17"/>
        <v>19.986103286384978</v>
      </c>
      <c r="N270" s="1">
        <v>0.05</v>
      </c>
      <c r="O270" s="1">
        <v>21.3</v>
      </c>
      <c r="P270" s="1">
        <v>6.8959999999999999</v>
      </c>
      <c r="Q270" s="1">
        <v>97.5</v>
      </c>
      <c r="R270" s="1">
        <v>800</v>
      </c>
      <c r="S270" s="1">
        <v>752.8</v>
      </c>
      <c r="T270" s="1">
        <v>196.2</v>
      </c>
      <c r="U270" s="1">
        <v>2204.9</v>
      </c>
      <c r="V270">
        <v>1.0244880178</v>
      </c>
      <c r="W270">
        <f t="shared" si="18"/>
        <v>1.0689360743834364</v>
      </c>
      <c r="X270">
        <f t="shared" si="19"/>
        <v>19.890825120395078</v>
      </c>
    </row>
    <row r="271" spans="1:24" x14ac:dyDescent="0.15">
      <c r="A271" s="98">
        <v>43071.170162037037</v>
      </c>
      <c r="B271" s="1">
        <v>204.49472222226905</v>
      </c>
      <c r="C271" s="1">
        <v>204.49</v>
      </c>
      <c r="D271" s="1">
        <v>16.329999999999998</v>
      </c>
      <c r="E271" s="1">
        <v>2295.6280000000002</v>
      </c>
      <c r="F271" s="1">
        <v>26.1</v>
      </c>
      <c r="G271" s="1">
        <v>402.6</v>
      </c>
      <c r="H271" s="1">
        <v>0.499</v>
      </c>
      <c r="I271" s="1">
        <v>7.0000000000000001E-3</v>
      </c>
      <c r="J271" s="1">
        <v>1.0920000000000001</v>
      </c>
      <c r="K271" s="1">
        <v>20.32</v>
      </c>
      <c r="L271" s="1">
        <f t="shared" si="16"/>
        <v>1.0740563380281691</v>
      </c>
      <c r="M271" s="1">
        <f t="shared" si="17"/>
        <v>19.986103286384978</v>
      </c>
      <c r="N271" s="1">
        <v>0.05</v>
      </c>
      <c r="O271" s="1">
        <v>21.3</v>
      </c>
      <c r="P271" s="1">
        <v>6.891</v>
      </c>
      <c r="Q271" s="1">
        <v>97.7</v>
      </c>
      <c r="R271" s="1">
        <v>800</v>
      </c>
      <c r="S271" s="1">
        <v>752.8</v>
      </c>
      <c r="T271" s="1">
        <v>196.2</v>
      </c>
      <c r="U271" s="1">
        <v>2204.9</v>
      </c>
      <c r="V271">
        <v>1.0245019677</v>
      </c>
      <c r="W271">
        <f t="shared" si="18"/>
        <v>1.0689215194564434</v>
      </c>
      <c r="X271">
        <f t="shared" si="19"/>
        <v>19.890554281460556</v>
      </c>
    </row>
    <row r="272" spans="1:24" x14ac:dyDescent="0.15">
      <c r="A272" s="98">
        <v>43071.170856481483</v>
      </c>
      <c r="B272" s="1">
        <v>204.51138888899004</v>
      </c>
      <c r="C272" s="1">
        <v>204.5</v>
      </c>
      <c r="D272" s="1">
        <v>16.329999999999998</v>
      </c>
      <c r="E272" s="1">
        <v>2295.462</v>
      </c>
      <c r="F272" s="1">
        <v>26.1</v>
      </c>
      <c r="G272" s="1">
        <v>402.6</v>
      </c>
      <c r="H272" s="1">
        <v>0.499</v>
      </c>
      <c r="I272" s="1">
        <v>7.0000000000000001E-3</v>
      </c>
      <c r="J272" s="1">
        <v>1.0920000000000001</v>
      </c>
      <c r="K272" s="1">
        <v>20.32</v>
      </c>
      <c r="L272" s="1">
        <f t="shared" si="16"/>
        <v>1.0740563380281691</v>
      </c>
      <c r="M272" s="1">
        <f t="shared" si="17"/>
        <v>19.986103286384978</v>
      </c>
      <c r="N272" s="1">
        <v>0.05</v>
      </c>
      <c r="O272" s="1">
        <v>21.3</v>
      </c>
      <c r="P272" s="1">
        <v>6.9169999999999998</v>
      </c>
      <c r="Q272" s="1">
        <v>97.2</v>
      </c>
      <c r="R272" s="1">
        <v>800</v>
      </c>
      <c r="S272" s="1">
        <v>752.8</v>
      </c>
      <c r="T272" s="1">
        <v>196.2</v>
      </c>
      <c r="U272" s="1">
        <v>2204.9</v>
      </c>
      <c r="V272">
        <v>1.0245008544</v>
      </c>
      <c r="W272">
        <f t="shared" si="18"/>
        <v>1.0689226810272927</v>
      </c>
      <c r="X272">
        <f t="shared" si="19"/>
        <v>19.890575896039</v>
      </c>
    </row>
    <row r="273" spans="1:24" x14ac:dyDescent="0.15">
      <c r="A273" s="98">
        <v>43071.171550925923</v>
      </c>
      <c r="B273" s="1">
        <v>204.52805555553641</v>
      </c>
      <c r="C273" s="1">
        <v>204.52</v>
      </c>
      <c r="D273" s="1">
        <v>16.329999999999998</v>
      </c>
      <c r="E273" s="1">
        <v>2295.634</v>
      </c>
      <c r="F273" s="1">
        <v>26.1</v>
      </c>
      <c r="G273" s="1">
        <v>402.6</v>
      </c>
      <c r="H273" s="1">
        <v>0.499</v>
      </c>
      <c r="I273" s="1">
        <v>7.0000000000000001E-3</v>
      </c>
      <c r="J273" s="1">
        <v>1.0920000000000001</v>
      </c>
      <c r="K273" s="1">
        <v>20.32</v>
      </c>
      <c r="L273" s="1">
        <f t="shared" si="16"/>
        <v>1.0740563380281691</v>
      </c>
      <c r="M273" s="1">
        <f t="shared" si="17"/>
        <v>19.986103286384978</v>
      </c>
      <c r="N273" s="1">
        <v>0.05</v>
      </c>
      <c r="O273" s="1">
        <v>21.3</v>
      </c>
      <c r="P273" s="1">
        <v>6.9130000000000003</v>
      </c>
      <c r="Q273" s="1">
        <v>97.9</v>
      </c>
      <c r="R273" s="1">
        <v>800</v>
      </c>
      <c r="S273" s="1">
        <v>752.8</v>
      </c>
      <c r="T273" s="1">
        <v>196.2</v>
      </c>
      <c r="U273" s="1">
        <v>2204.9</v>
      </c>
      <c r="V273">
        <v>1.0245159836</v>
      </c>
      <c r="W273">
        <f t="shared" si="18"/>
        <v>1.0689068960661163</v>
      </c>
      <c r="X273">
        <f t="shared" si="19"/>
        <v>19.890282168556304</v>
      </c>
    </row>
    <row r="274" spans="1:24" x14ac:dyDescent="0.15">
      <c r="A274" s="98">
        <v>43071.17224537037</v>
      </c>
      <c r="B274" s="1">
        <v>204.54472222225741</v>
      </c>
      <c r="C274" s="1">
        <v>204.54</v>
      </c>
      <c r="D274" s="1">
        <v>16.329999999999998</v>
      </c>
      <c r="E274" s="1">
        <v>2295.8870000000002</v>
      </c>
      <c r="F274" s="1">
        <v>26.1</v>
      </c>
      <c r="G274" s="1">
        <v>402.6</v>
      </c>
      <c r="H274" s="1">
        <v>0.499</v>
      </c>
      <c r="I274" s="1">
        <v>7.0000000000000001E-3</v>
      </c>
      <c r="J274" s="1">
        <v>1.0920000000000001</v>
      </c>
      <c r="K274" s="1">
        <v>20.32</v>
      </c>
      <c r="L274" s="1">
        <f t="shared" si="16"/>
        <v>1.0740563380281691</v>
      </c>
      <c r="M274" s="1">
        <f t="shared" si="17"/>
        <v>19.986103286384978</v>
      </c>
      <c r="N274" s="1">
        <v>0.05</v>
      </c>
      <c r="O274" s="1">
        <v>21.3</v>
      </c>
      <c r="P274" s="1">
        <v>6.9059999999999997</v>
      </c>
      <c r="Q274" s="1">
        <v>97.7</v>
      </c>
      <c r="R274" s="1">
        <v>800</v>
      </c>
      <c r="S274" s="1">
        <v>752.8</v>
      </c>
      <c r="T274" s="1">
        <v>196.2</v>
      </c>
      <c r="U274" s="1">
        <v>2204.9</v>
      </c>
      <c r="V274">
        <v>1.0245207042</v>
      </c>
      <c r="W274">
        <f t="shared" si="18"/>
        <v>1.0689019709515013</v>
      </c>
      <c r="X274">
        <f t="shared" si="19"/>
        <v>19.890190521734898</v>
      </c>
    </row>
    <row r="275" spans="1:24" x14ac:dyDescent="0.15">
      <c r="A275" s="98">
        <v>43071.172939814816</v>
      </c>
      <c r="B275" s="1">
        <v>204.5613888889784</v>
      </c>
      <c r="C275" s="1">
        <v>204.55</v>
      </c>
      <c r="D275" s="1">
        <v>16.329999999999998</v>
      </c>
      <c r="E275" s="1">
        <v>2295.8229999999999</v>
      </c>
      <c r="F275" s="1">
        <v>26.1</v>
      </c>
      <c r="G275" s="1">
        <v>402.6</v>
      </c>
      <c r="H275" s="1">
        <v>0.499</v>
      </c>
      <c r="I275" s="1">
        <v>7.0000000000000001E-3</v>
      </c>
      <c r="J275" s="1">
        <v>1.0920000000000001</v>
      </c>
      <c r="K275" s="1">
        <v>20.32</v>
      </c>
      <c r="L275" s="1">
        <f t="shared" si="16"/>
        <v>1.0740563380281691</v>
      </c>
      <c r="M275" s="1">
        <f t="shared" si="17"/>
        <v>19.986103286384978</v>
      </c>
      <c r="N275" s="1">
        <v>0.05</v>
      </c>
      <c r="O275" s="1">
        <v>21.3</v>
      </c>
      <c r="P275" s="1">
        <v>6.899</v>
      </c>
      <c r="Q275" s="1">
        <v>97.4</v>
      </c>
      <c r="R275" s="1">
        <v>800</v>
      </c>
      <c r="S275" s="1">
        <v>752.8</v>
      </c>
      <c r="T275" s="1">
        <v>196.2</v>
      </c>
      <c r="U275" s="1">
        <v>2204.9</v>
      </c>
      <c r="V275">
        <v>1.0245213014000001</v>
      </c>
      <c r="W275">
        <f t="shared" si="18"/>
        <v>1.068901347881726</v>
      </c>
      <c r="X275">
        <f t="shared" si="19"/>
        <v>19.890178927615999</v>
      </c>
    </row>
    <row r="276" spans="1:24" x14ac:dyDescent="0.15">
      <c r="A276" s="98">
        <v>43071.173634259256</v>
      </c>
      <c r="B276" s="1">
        <v>204.57805555552477</v>
      </c>
      <c r="C276" s="1">
        <v>204.57</v>
      </c>
      <c r="D276" s="1">
        <v>16.329999999999998</v>
      </c>
      <c r="E276" s="1">
        <v>2295.5880000000002</v>
      </c>
      <c r="F276" s="1">
        <v>26.1</v>
      </c>
      <c r="G276" s="1">
        <v>402.6</v>
      </c>
      <c r="H276" s="1">
        <v>0.499</v>
      </c>
      <c r="I276" s="1">
        <v>7.0000000000000001E-3</v>
      </c>
      <c r="J276" s="1">
        <v>1.0920000000000001</v>
      </c>
      <c r="K276" s="1">
        <v>20.32</v>
      </c>
      <c r="L276" s="1">
        <f t="shared" si="16"/>
        <v>1.0740563380281691</v>
      </c>
      <c r="M276" s="1">
        <f t="shared" si="17"/>
        <v>19.986103286384978</v>
      </c>
      <c r="N276" s="1">
        <v>0.05</v>
      </c>
      <c r="O276" s="1">
        <v>21.3</v>
      </c>
      <c r="P276" s="1">
        <v>6.899</v>
      </c>
      <c r="Q276" s="1">
        <v>97.5</v>
      </c>
      <c r="R276" s="1">
        <v>800</v>
      </c>
      <c r="S276" s="1">
        <v>752.8</v>
      </c>
      <c r="T276" s="1">
        <v>196.3</v>
      </c>
      <c r="U276" s="1">
        <v>2204.9</v>
      </c>
      <c r="V276">
        <v>1.0245158558999998</v>
      </c>
      <c r="W276">
        <f t="shared" si="18"/>
        <v>1.068907029299204</v>
      </c>
      <c r="X276">
        <f t="shared" si="19"/>
        <v>19.890284647765405</v>
      </c>
    </row>
    <row r="277" spans="1:24" x14ac:dyDescent="0.15">
      <c r="A277" s="98">
        <v>43071.174328703702</v>
      </c>
      <c r="B277" s="1">
        <v>204.59472222224576</v>
      </c>
      <c r="C277" s="1">
        <v>204.59</v>
      </c>
      <c r="D277" s="1">
        <v>16.329999999999998</v>
      </c>
      <c r="E277" s="1">
        <v>2295.5770000000002</v>
      </c>
      <c r="F277" s="1">
        <v>26.1</v>
      </c>
      <c r="G277" s="1">
        <v>402.6</v>
      </c>
      <c r="H277" s="1">
        <v>0.499</v>
      </c>
      <c r="I277" s="1">
        <v>7.0000000000000001E-3</v>
      </c>
      <c r="J277" s="1">
        <v>1.0920000000000001</v>
      </c>
      <c r="K277" s="1">
        <v>20.32</v>
      </c>
      <c r="L277" s="1">
        <f t="shared" si="16"/>
        <v>1.0740563380281691</v>
      </c>
      <c r="M277" s="1">
        <f t="shared" si="17"/>
        <v>19.986103286384978</v>
      </c>
      <c r="N277" s="1">
        <v>0.05</v>
      </c>
      <c r="O277" s="1">
        <v>21.3</v>
      </c>
      <c r="P277" s="1">
        <v>6.9189999999999996</v>
      </c>
      <c r="Q277" s="1">
        <v>98</v>
      </c>
      <c r="R277" s="1">
        <v>800</v>
      </c>
      <c r="S277" s="1">
        <v>752.8</v>
      </c>
      <c r="T277" s="1">
        <v>196.8</v>
      </c>
      <c r="U277" s="1">
        <v>2204.9</v>
      </c>
      <c r="V277">
        <v>1.0245170553999998</v>
      </c>
      <c r="W277">
        <f t="shared" si="18"/>
        <v>1.0689057778276203</v>
      </c>
      <c r="X277">
        <f t="shared" si="19"/>
        <v>19.890261360308834</v>
      </c>
    </row>
    <row r="278" spans="1:24" x14ac:dyDescent="0.15">
      <c r="A278" s="98">
        <v>43071.175023148149</v>
      </c>
      <c r="B278" s="1">
        <v>204.61138888896676</v>
      </c>
      <c r="C278" s="1">
        <v>204.6</v>
      </c>
      <c r="D278" s="1">
        <v>16.34</v>
      </c>
      <c r="E278" s="1">
        <v>2295.5279999999998</v>
      </c>
      <c r="F278" s="1">
        <v>26.1</v>
      </c>
      <c r="G278" s="1">
        <v>402.6</v>
      </c>
      <c r="H278" s="1">
        <v>0.499</v>
      </c>
      <c r="I278" s="1">
        <v>7.0000000000000001E-3</v>
      </c>
      <c r="J278" s="1">
        <v>1.0920000000000001</v>
      </c>
      <c r="K278" s="1">
        <v>20.32</v>
      </c>
      <c r="L278" s="1">
        <f t="shared" si="16"/>
        <v>1.0740563380281691</v>
      </c>
      <c r="M278" s="1">
        <f t="shared" si="17"/>
        <v>19.986103286384978</v>
      </c>
      <c r="N278" s="1">
        <v>0.05</v>
      </c>
      <c r="O278" s="1">
        <v>21.3</v>
      </c>
      <c r="P278" s="1">
        <v>6.9139999999999997</v>
      </c>
      <c r="Q278" s="1">
        <v>98.1</v>
      </c>
      <c r="R278" s="1">
        <v>800</v>
      </c>
      <c r="S278" s="1">
        <v>752.8</v>
      </c>
      <c r="T278" s="1">
        <v>196.8</v>
      </c>
      <c r="U278" s="1">
        <v>2205</v>
      </c>
      <c r="V278">
        <v>1.0245230707999999</v>
      </c>
      <c r="W278">
        <f t="shared" si="18"/>
        <v>1.068899501838334</v>
      </c>
      <c r="X278">
        <f t="shared" si="19"/>
        <v>19.890144576332368</v>
      </c>
    </row>
    <row r="279" spans="1:24" x14ac:dyDescent="0.15">
      <c r="A279" s="98">
        <v>43071.175717592596</v>
      </c>
      <c r="B279" s="1">
        <v>204.62805555568775</v>
      </c>
      <c r="C279" s="1">
        <v>204.62</v>
      </c>
      <c r="D279" s="1">
        <v>16.34</v>
      </c>
      <c r="E279" s="1">
        <v>2295.6709999999998</v>
      </c>
      <c r="F279" s="1">
        <v>26.1</v>
      </c>
      <c r="G279" s="1">
        <v>402.6</v>
      </c>
      <c r="H279" s="1">
        <v>0.499</v>
      </c>
      <c r="I279" s="1">
        <v>7.0000000000000001E-3</v>
      </c>
      <c r="J279" s="1">
        <v>1.0920000000000001</v>
      </c>
      <c r="K279" s="1">
        <v>20.32</v>
      </c>
      <c r="L279" s="1">
        <f t="shared" si="16"/>
        <v>1.0740563380281691</v>
      </c>
      <c r="M279" s="1">
        <f t="shared" si="17"/>
        <v>19.986103286384978</v>
      </c>
      <c r="N279" s="1">
        <v>0.05</v>
      </c>
      <c r="O279" s="1">
        <v>21.3</v>
      </c>
      <c r="P279" s="1">
        <v>6.9059999999999997</v>
      </c>
      <c r="Q279" s="1">
        <v>97.6</v>
      </c>
      <c r="R279" s="1">
        <v>800</v>
      </c>
      <c r="S279" s="1">
        <v>752.8</v>
      </c>
      <c r="T279" s="1">
        <v>196.8</v>
      </c>
      <c r="U279" s="1">
        <v>2205</v>
      </c>
      <c r="V279">
        <v>1.0245310347000001</v>
      </c>
      <c r="W279">
        <f t="shared" si="18"/>
        <v>1.0688911930526999</v>
      </c>
      <c r="X279">
        <f t="shared" si="19"/>
        <v>19.889989965962325</v>
      </c>
    </row>
    <row r="280" spans="1:24" x14ac:dyDescent="0.15">
      <c r="A280" s="98">
        <v>43071.176412037035</v>
      </c>
      <c r="B280" s="1">
        <v>204.64472222223412</v>
      </c>
      <c r="C280" s="1">
        <v>204.64</v>
      </c>
      <c r="D280" s="1">
        <v>16.34</v>
      </c>
      <c r="E280" s="1">
        <v>2295.8789999999999</v>
      </c>
      <c r="F280" s="1">
        <v>26.1</v>
      </c>
      <c r="G280" s="1">
        <v>402.6</v>
      </c>
      <c r="H280" s="1">
        <v>0.499</v>
      </c>
      <c r="I280" s="1">
        <v>7.0000000000000001E-3</v>
      </c>
      <c r="J280" s="1">
        <v>1.0920000000000001</v>
      </c>
      <c r="K280" s="1">
        <v>20.32</v>
      </c>
      <c r="L280" s="1">
        <f t="shared" si="16"/>
        <v>1.0740563380281691</v>
      </c>
      <c r="M280" s="1">
        <f t="shared" si="17"/>
        <v>19.986103286384978</v>
      </c>
      <c r="N280" s="1">
        <v>0.05</v>
      </c>
      <c r="O280" s="1">
        <v>21.3</v>
      </c>
      <c r="P280" s="1">
        <v>6.9020000000000001</v>
      </c>
      <c r="Q280" s="1">
        <v>97.6</v>
      </c>
      <c r="R280" s="1">
        <v>800</v>
      </c>
      <c r="S280" s="1">
        <v>752.8</v>
      </c>
      <c r="T280" s="1">
        <v>196.8</v>
      </c>
      <c r="U280" s="1">
        <v>2205</v>
      </c>
      <c r="V280">
        <v>1.0245436245999999</v>
      </c>
      <c r="W280">
        <f t="shared" si="18"/>
        <v>1.0688780581964494</v>
      </c>
      <c r="X280">
        <f t="shared" si="19"/>
        <v>19.88974555178741</v>
      </c>
    </row>
    <row r="281" spans="1:24" x14ac:dyDescent="0.15">
      <c r="A281" s="98">
        <v>43071.177106481482</v>
      </c>
      <c r="B281" s="1">
        <v>204.66138888895512</v>
      </c>
      <c r="C281" s="1">
        <v>204.65</v>
      </c>
      <c r="D281" s="1">
        <v>16.34</v>
      </c>
      <c r="E281" s="1">
        <v>2295.59</v>
      </c>
      <c r="F281" s="1">
        <v>26.1</v>
      </c>
      <c r="G281" s="1">
        <v>402.6</v>
      </c>
      <c r="H281" s="1">
        <v>0.499</v>
      </c>
      <c r="I281" s="1">
        <v>7.0000000000000001E-3</v>
      </c>
      <c r="J281" s="1">
        <v>1.0920000000000001</v>
      </c>
      <c r="K281" s="1">
        <v>20.32</v>
      </c>
      <c r="L281" s="1">
        <f t="shared" si="16"/>
        <v>1.0740563380281691</v>
      </c>
      <c r="M281" s="1">
        <f t="shared" si="17"/>
        <v>19.986103286384978</v>
      </c>
      <c r="N281" s="1">
        <v>0.05</v>
      </c>
      <c r="O281" s="1">
        <v>21.3</v>
      </c>
      <c r="P281" s="1">
        <v>6.8890000000000002</v>
      </c>
      <c r="Q281" s="1">
        <v>98.2</v>
      </c>
      <c r="R281" s="1">
        <v>800</v>
      </c>
      <c r="S281" s="1">
        <v>752.8</v>
      </c>
      <c r="T281" s="1">
        <v>196.8</v>
      </c>
      <c r="U281" s="1">
        <v>2205</v>
      </c>
      <c r="V281">
        <v>1.0245534147000002</v>
      </c>
      <c r="W281">
        <f t="shared" si="18"/>
        <v>1.0688678445531903</v>
      </c>
      <c r="X281">
        <f t="shared" si="19"/>
        <v>19.889555495715044</v>
      </c>
    </row>
    <row r="282" spans="1:24" x14ac:dyDescent="0.15">
      <c r="A282" s="98">
        <v>43071.177800925929</v>
      </c>
      <c r="B282" s="1">
        <v>204.67805555567611</v>
      </c>
      <c r="C282" s="1">
        <v>204.67</v>
      </c>
      <c r="D282" s="1">
        <v>16.34</v>
      </c>
      <c r="E282" s="1">
        <v>2295.4290000000001</v>
      </c>
      <c r="F282" s="1">
        <v>26.1</v>
      </c>
      <c r="G282" s="1">
        <v>402.6</v>
      </c>
      <c r="H282" s="1">
        <v>0.499</v>
      </c>
      <c r="I282" s="1">
        <v>7.0000000000000001E-3</v>
      </c>
      <c r="J282" s="1">
        <v>1.0920000000000001</v>
      </c>
      <c r="K282" s="1">
        <v>20.32</v>
      </c>
      <c r="L282" s="1">
        <f t="shared" si="16"/>
        <v>1.0740563380281691</v>
      </c>
      <c r="M282" s="1">
        <f t="shared" si="17"/>
        <v>19.986103286384978</v>
      </c>
      <c r="N282" s="1">
        <v>0.05</v>
      </c>
      <c r="O282" s="1">
        <v>21.3</v>
      </c>
      <c r="P282" s="1">
        <v>6.8949999999999996</v>
      </c>
      <c r="Q282" s="1">
        <v>97.6</v>
      </c>
      <c r="R282" s="1">
        <v>800</v>
      </c>
      <c r="S282" s="1">
        <v>752.8</v>
      </c>
      <c r="T282" s="1">
        <v>196.8</v>
      </c>
      <c r="U282" s="1">
        <v>2205</v>
      </c>
      <c r="V282">
        <v>1.0245729309</v>
      </c>
      <c r="W282">
        <f t="shared" si="18"/>
        <v>1.0688474846178468</v>
      </c>
      <c r="X282">
        <f t="shared" si="19"/>
        <v>19.889176636844915</v>
      </c>
    </row>
    <row r="283" spans="1:24" x14ac:dyDescent="0.15">
      <c r="A283" s="98">
        <v>43071.178495370368</v>
      </c>
      <c r="B283" s="1">
        <v>204.69472222222248</v>
      </c>
      <c r="C283" s="1">
        <v>204.69</v>
      </c>
      <c r="D283" s="1">
        <v>16.34</v>
      </c>
      <c r="E283" s="1">
        <v>2295.2069999999999</v>
      </c>
      <c r="F283" s="1">
        <v>26.1</v>
      </c>
      <c r="G283" s="1">
        <v>402.6</v>
      </c>
      <c r="H283" s="1">
        <v>0.499</v>
      </c>
      <c r="I283" s="1">
        <v>7.0000000000000001E-3</v>
      </c>
      <c r="J283" s="1">
        <v>1.0920000000000001</v>
      </c>
      <c r="K283" s="1">
        <v>20.32</v>
      </c>
      <c r="L283" s="1">
        <f t="shared" si="16"/>
        <v>1.0740563380281691</v>
      </c>
      <c r="M283" s="1">
        <f t="shared" si="17"/>
        <v>19.986103286384978</v>
      </c>
      <c r="N283" s="1">
        <v>0.05</v>
      </c>
      <c r="O283" s="1">
        <v>21.3</v>
      </c>
      <c r="P283" s="1">
        <v>6.9169999999999998</v>
      </c>
      <c r="Q283" s="1">
        <v>97.5</v>
      </c>
      <c r="R283" s="1">
        <v>800</v>
      </c>
      <c r="S283" s="1">
        <v>752.8</v>
      </c>
      <c r="T283" s="1">
        <v>196.8</v>
      </c>
      <c r="U283" s="1">
        <v>2205</v>
      </c>
      <c r="V283">
        <v>1.0245928369999999</v>
      </c>
      <c r="W283">
        <f t="shared" si="18"/>
        <v>1.0688267187251477</v>
      </c>
      <c r="X283">
        <f t="shared" si="19"/>
        <v>19.888790223896521</v>
      </c>
    </row>
    <row r="284" spans="1:24" x14ac:dyDescent="0.15">
      <c r="A284" s="98">
        <v>43071.179189814815</v>
      </c>
      <c r="B284" s="1">
        <v>204.71138888894347</v>
      </c>
      <c r="C284" s="1">
        <v>204.7</v>
      </c>
      <c r="D284" s="1">
        <v>16.34</v>
      </c>
      <c r="E284" s="1">
        <v>2295.377</v>
      </c>
      <c r="F284" s="1">
        <v>26.1</v>
      </c>
      <c r="G284" s="1">
        <v>402.6</v>
      </c>
      <c r="H284" s="1">
        <v>0.499</v>
      </c>
      <c r="I284" s="1">
        <v>7.0000000000000001E-3</v>
      </c>
      <c r="J284" s="1">
        <v>1.0920000000000001</v>
      </c>
      <c r="K284" s="1">
        <v>20.32</v>
      </c>
      <c r="L284" s="1">
        <f t="shared" si="16"/>
        <v>1.0740563380281691</v>
      </c>
      <c r="M284" s="1">
        <f t="shared" si="17"/>
        <v>19.986103286384978</v>
      </c>
      <c r="N284" s="1">
        <v>0.05</v>
      </c>
      <c r="O284" s="1">
        <v>21.3</v>
      </c>
      <c r="P284" s="1">
        <v>6.9080000000000004</v>
      </c>
      <c r="Q284" s="1">
        <v>97.4</v>
      </c>
      <c r="R284" s="1">
        <v>800</v>
      </c>
      <c r="S284" s="1">
        <v>752.8</v>
      </c>
      <c r="T284" s="1">
        <v>196.8</v>
      </c>
      <c r="U284" s="1">
        <v>2205</v>
      </c>
      <c r="V284">
        <v>1.0246104965</v>
      </c>
      <c r="W284">
        <f t="shared" si="18"/>
        <v>1.0688082971439674</v>
      </c>
      <c r="X284">
        <f t="shared" si="19"/>
        <v>19.888447434034266</v>
      </c>
    </row>
    <row r="285" spans="1:24" x14ac:dyDescent="0.15">
      <c r="A285" s="98">
        <v>43071.179884259262</v>
      </c>
      <c r="B285" s="1">
        <v>204.72805555566447</v>
      </c>
      <c r="C285" s="1">
        <v>204.72</v>
      </c>
      <c r="D285" s="1">
        <v>16.34</v>
      </c>
      <c r="E285" s="1">
        <v>2295.5920000000001</v>
      </c>
      <c r="F285" s="1">
        <v>26.1</v>
      </c>
      <c r="G285" s="1">
        <v>402.6</v>
      </c>
      <c r="H285" s="1">
        <v>0.499</v>
      </c>
      <c r="I285" s="1">
        <v>7.0000000000000001E-3</v>
      </c>
      <c r="J285" s="1">
        <v>1.0920000000000001</v>
      </c>
      <c r="K285" s="1">
        <v>20.32</v>
      </c>
      <c r="L285" s="1">
        <f t="shared" si="16"/>
        <v>1.0740563380281691</v>
      </c>
      <c r="M285" s="1">
        <f t="shared" si="17"/>
        <v>19.986103286384978</v>
      </c>
      <c r="N285" s="1">
        <v>0.05</v>
      </c>
      <c r="O285" s="1">
        <v>21.3</v>
      </c>
      <c r="P285" s="1">
        <v>6.8970000000000002</v>
      </c>
      <c r="Q285" s="1">
        <v>97.2</v>
      </c>
      <c r="R285" s="1">
        <v>800</v>
      </c>
      <c r="S285" s="1">
        <v>752.8</v>
      </c>
      <c r="T285" s="1">
        <v>196.8</v>
      </c>
      <c r="U285" s="1">
        <v>2205</v>
      </c>
      <c r="V285">
        <v>1.0246348325999999</v>
      </c>
      <c r="W285">
        <f t="shared" si="18"/>
        <v>1.0687829118800936</v>
      </c>
      <c r="X285">
        <f t="shared" si="19"/>
        <v>19.887975063556318</v>
      </c>
    </row>
    <row r="286" spans="1:24" x14ac:dyDescent="0.15">
      <c r="A286" s="98">
        <v>43071.180578703701</v>
      </c>
      <c r="B286" s="1">
        <v>204.74472222221084</v>
      </c>
      <c r="C286" s="1">
        <v>204.74</v>
      </c>
      <c r="D286" s="1">
        <v>16.34</v>
      </c>
      <c r="E286" s="1">
        <v>2295.623</v>
      </c>
      <c r="F286" s="1">
        <v>26.1</v>
      </c>
      <c r="G286" s="1">
        <v>402.6</v>
      </c>
      <c r="H286" s="1">
        <v>0.499</v>
      </c>
      <c r="I286" s="1">
        <v>7.0000000000000001E-3</v>
      </c>
      <c r="J286" s="1">
        <v>1.0920000000000001</v>
      </c>
      <c r="K286" s="1">
        <v>20.32</v>
      </c>
      <c r="L286" s="1">
        <f t="shared" si="16"/>
        <v>1.0740563380281691</v>
      </c>
      <c r="M286" s="1">
        <f t="shared" si="17"/>
        <v>19.986103286384978</v>
      </c>
      <c r="N286" s="1">
        <v>0.05</v>
      </c>
      <c r="O286" s="1">
        <v>21.3</v>
      </c>
      <c r="P286" s="1">
        <v>6.8940000000000001</v>
      </c>
      <c r="Q286" s="1">
        <v>98.1</v>
      </c>
      <c r="R286" s="1">
        <v>800</v>
      </c>
      <c r="S286" s="1">
        <v>752.8</v>
      </c>
      <c r="T286" s="1">
        <v>196.8</v>
      </c>
      <c r="U286" s="1">
        <v>2205</v>
      </c>
      <c r="V286">
        <v>1.0246565714</v>
      </c>
      <c r="W286">
        <f t="shared" si="18"/>
        <v>1.0687602369091684</v>
      </c>
      <c r="X286">
        <f t="shared" si="19"/>
        <v>19.887553126368406</v>
      </c>
    </row>
    <row r="287" spans="1:24" x14ac:dyDescent="0.15">
      <c r="A287" s="98">
        <v>43071.181273148148</v>
      </c>
      <c r="B287" s="1">
        <v>204.76138888893183</v>
      </c>
      <c r="C287" s="1">
        <v>204.75</v>
      </c>
      <c r="D287" s="1">
        <v>16.34</v>
      </c>
      <c r="E287" s="1">
        <v>2295.7179999999998</v>
      </c>
      <c r="F287" s="1">
        <v>26.1</v>
      </c>
      <c r="G287" s="1">
        <v>402.6</v>
      </c>
      <c r="H287" s="1">
        <v>0.499</v>
      </c>
      <c r="I287" s="1">
        <v>7.0000000000000001E-3</v>
      </c>
      <c r="J287" s="1">
        <v>1.0920000000000001</v>
      </c>
      <c r="K287" s="1">
        <v>20.32</v>
      </c>
      <c r="L287" s="1">
        <f t="shared" si="16"/>
        <v>1.0740563380281691</v>
      </c>
      <c r="M287" s="1">
        <f t="shared" si="17"/>
        <v>19.986103286384978</v>
      </c>
      <c r="N287" s="1">
        <v>0.05</v>
      </c>
      <c r="O287" s="1">
        <v>21.3</v>
      </c>
      <c r="P287" s="1">
        <v>6.9119999999999999</v>
      </c>
      <c r="Q287" s="1">
        <v>98.2</v>
      </c>
      <c r="R287" s="1">
        <v>800</v>
      </c>
      <c r="S287" s="1">
        <v>752.8</v>
      </c>
      <c r="T287" s="1">
        <v>196.8</v>
      </c>
      <c r="U287" s="1">
        <v>2205</v>
      </c>
      <c r="V287">
        <v>1.0246693426</v>
      </c>
      <c r="W287">
        <f t="shared" si="18"/>
        <v>1.0687469161722534</v>
      </c>
      <c r="X287">
        <f t="shared" si="19"/>
        <v>19.887305253315191</v>
      </c>
    </row>
    <row r="288" spans="1:24" x14ac:dyDescent="0.15">
      <c r="A288" s="98">
        <v>43071.181967592594</v>
      </c>
      <c r="B288" s="1">
        <v>204.77805555565283</v>
      </c>
      <c r="C288" s="1">
        <v>204.77</v>
      </c>
      <c r="D288" s="1">
        <v>16.34</v>
      </c>
      <c r="E288" s="1">
        <v>2295.6759999999999</v>
      </c>
      <c r="F288" s="1">
        <v>26.1</v>
      </c>
      <c r="G288" s="1">
        <v>402.6</v>
      </c>
      <c r="H288" s="1">
        <v>0.499</v>
      </c>
      <c r="I288" s="1">
        <v>7.0000000000000001E-3</v>
      </c>
      <c r="J288" s="1">
        <v>1.0920000000000001</v>
      </c>
      <c r="K288" s="1">
        <v>20.32</v>
      </c>
      <c r="L288" s="1">
        <f t="shared" si="16"/>
        <v>1.0740563380281691</v>
      </c>
      <c r="M288" s="1">
        <f t="shared" si="17"/>
        <v>19.986103286384978</v>
      </c>
      <c r="N288" s="1">
        <v>5.0999999999999997E-2</v>
      </c>
      <c r="O288" s="1">
        <v>21.3</v>
      </c>
      <c r="P288" s="1">
        <v>6.915</v>
      </c>
      <c r="Q288" s="1">
        <v>97.8</v>
      </c>
      <c r="R288" s="1">
        <v>800</v>
      </c>
      <c r="S288" s="1">
        <v>752.8</v>
      </c>
      <c r="T288" s="1">
        <v>196.8</v>
      </c>
      <c r="U288" s="1">
        <v>2205</v>
      </c>
      <c r="V288">
        <v>1.0246800846000002</v>
      </c>
      <c r="W288">
        <f t="shared" si="18"/>
        <v>1.0687357122076733</v>
      </c>
      <c r="X288">
        <f t="shared" si="19"/>
        <v>19.887096769285641</v>
      </c>
    </row>
    <row r="289" spans="1:24" x14ac:dyDescent="0.15">
      <c r="A289" s="98">
        <v>43071.182662037034</v>
      </c>
      <c r="B289" s="1">
        <v>204.7947222221992</v>
      </c>
      <c r="C289" s="1">
        <v>204.79</v>
      </c>
      <c r="D289" s="1">
        <v>16.350000000000001</v>
      </c>
      <c r="E289" s="1">
        <v>2295.3609999999999</v>
      </c>
      <c r="F289" s="1">
        <v>26.1</v>
      </c>
      <c r="G289" s="1">
        <v>402.6</v>
      </c>
      <c r="H289" s="1">
        <v>0.499</v>
      </c>
      <c r="I289" s="1">
        <v>7.0000000000000001E-3</v>
      </c>
      <c r="J289" s="1">
        <v>1.0920000000000001</v>
      </c>
      <c r="K289" s="1">
        <v>20.32</v>
      </c>
      <c r="L289" s="1">
        <f t="shared" si="16"/>
        <v>1.0750657894736841</v>
      </c>
      <c r="M289" s="1">
        <f t="shared" si="17"/>
        <v>20.004887218045113</v>
      </c>
      <c r="N289" s="1">
        <v>5.2999999999999999E-2</v>
      </c>
      <c r="O289" s="1">
        <v>21.28</v>
      </c>
      <c r="P289" s="1">
        <v>6.9119999999999999</v>
      </c>
      <c r="Q289" s="1">
        <v>97.4</v>
      </c>
      <c r="R289" s="1">
        <v>800</v>
      </c>
      <c r="S289" s="1">
        <v>752.8</v>
      </c>
      <c r="T289" s="1">
        <v>196.8</v>
      </c>
      <c r="U289" s="1">
        <v>2205</v>
      </c>
      <c r="V289">
        <v>1.0246882094</v>
      </c>
      <c r="W289">
        <f t="shared" si="18"/>
        <v>1.0687272381529953</v>
      </c>
      <c r="X289">
        <f t="shared" si="19"/>
        <v>19.886939083579545</v>
      </c>
    </row>
    <row r="290" spans="1:24" x14ac:dyDescent="0.15">
      <c r="A290" s="98">
        <v>43071.183356481481</v>
      </c>
      <c r="B290" s="1">
        <v>204.81138888892019</v>
      </c>
      <c r="C290" s="1">
        <v>204.8</v>
      </c>
      <c r="D290" s="1">
        <v>16.350000000000001</v>
      </c>
      <c r="E290" s="1">
        <v>2295.1329999999998</v>
      </c>
      <c r="F290" s="1">
        <v>26.1</v>
      </c>
      <c r="G290" s="1">
        <v>402.6</v>
      </c>
      <c r="H290" s="1">
        <v>0.499</v>
      </c>
      <c r="I290" s="1">
        <v>7.0000000000000001E-3</v>
      </c>
      <c r="J290" s="1">
        <v>1.0920000000000001</v>
      </c>
      <c r="K290" s="1">
        <v>20.32</v>
      </c>
      <c r="L290" s="1">
        <f t="shared" si="16"/>
        <v>1.0745608266791922</v>
      </c>
      <c r="M290" s="1">
        <f t="shared" si="17"/>
        <v>19.995490840770316</v>
      </c>
      <c r="N290" s="1">
        <v>5.2999999999999999E-2</v>
      </c>
      <c r="O290" s="1">
        <v>21.29</v>
      </c>
      <c r="P290" s="1">
        <v>6.899</v>
      </c>
      <c r="Q290" s="1">
        <v>97.2</v>
      </c>
      <c r="R290" s="1">
        <v>800</v>
      </c>
      <c r="S290" s="1">
        <v>752.8</v>
      </c>
      <c r="T290" s="1">
        <v>196.8</v>
      </c>
      <c r="U290" s="1">
        <v>2205</v>
      </c>
      <c r="V290">
        <v>1.0246934696000001</v>
      </c>
      <c r="W290">
        <f t="shared" si="18"/>
        <v>1.0687217519083914</v>
      </c>
      <c r="X290">
        <f t="shared" si="19"/>
        <v>19.886836995218417</v>
      </c>
    </row>
    <row r="291" spans="1:24" x14ac:dyDescent="0.15">
      <c r="A291" s="98">
        <v>43071.184050925927</v>
      </c>
      <c r="B291" s="1">
        <v>204.82805555564119</v>
      </c>
      <c r="C291" s="1">
        <v>204.82</v>
      </c>
      <c r="D291" s="1">
        <v>16.350000000000001</v>
      </c>
      <c r="E291" s="1">
        <v>2295.41</v>
      </c>
      <c r="F291" s="1">
        <v>26.1</v>
      </c>
      <c r="G291" s="1">
        <v>402.6</v>
      </c>
      <c r="H291" s="1">
        <v>0.499</v>
      </c>
      <c r="I291" s="1">
        <v>7.0000000000000001E-3</v>
      </c>
      <c r="J291" s="1">
        <v>1.0920000000000001</v>
      </c>
      <c r="K291" s="1">
        <v>20.32</v>
      </c>
      <c r="L291" s="1">
        <f t="shared" si="16"/>
        <v>1.0745608266791922</v>
      </c>
      <c r="M291" s="1">
        <f t="shared" si="17"/>
        <v>19.995490840770316</v>
      </c>
      <c r="N291" s="1">
        <v>5.2999999999999999E-2</v>
      </c>
      <c r="O291" s="1">
        <v>21.29</v>
      </c>
      <c r="P291" s="1">
        <v>6.8890000000000002</v>
      </c>
      <c r="Q291" s="1">
        <v>97.4</v>
      </c>
      <c r="R291" s="1">
        <v>800</v>
      </c>
      <c r="S291" s="1">
        <v>752.8</v>
      </c>
      <c r="T291" s="1">
        <v>196.8</v>
      </c>
      <c r="U291" s="1">
        <v>2205</v>
      </c>
      <c r="V291">
        <v>1.0246877849</v>
      </c>
      <c r="W291">
        <f t="shared" si="18"/>
        <v>1.0687276808973309</v>
      </c>
      <c r="X291">
        <f t="shared" si="19"/>
        <v>19.886947322192093</v>
      </c>
    </row>
    <row r="292" spans="1:24" x14ac:dyDescent="0.15">
      <c r="A292" s="98">
        <v>43071.184745370374</v>
      </c>
      <c r="B292" s="1">
        <v>204.84472222236218</v>
      </c>
      <c r="C292" s="1">
        <v>204.84</v>
      </c>
      <c r="D292" s="1">
        <v>16.350000000000001</v>
      </c>
      <c r="E292" s="1">
        <v>2295.4949999999999</v>
      </c>
      <c r="F292" s="1">
        <v>26.1</v>
      </c>
      <c r="G292" s="1">
        <v>402.6</v>
      </c>
      <c r="H292" s="1">
        <v>0.499</v>
      </c>
      <c r="I292" s="1">
        <v>7.0000000000000001E-3</v>
      </c>
      <c r="J292" s="1">
        <v>1.0920000000000001</v>
      </c>
      <c r="K292" s="1">
        <v>20.32</v>
      </c>
      <c r="L292" s="1">
        <f t="shared" si="16"/>
        <v>1.0745608266791922</v>
      </c>
      <c r="M292" s="1">
        <f t="shared" si="17"/>
        <v>19.995490840770316</v>
      </c>
      <c r="N292" s="1">
        <v>5.1999999999999998E-2</v>
      </c>
      <c r="O292" s="1">
        <v>21.29</v>
      </c>
      <c r="P292" s="1">
        <v>6.8929999999999998</v>
      </c>
      <c r="Q292" s="1">
        <v>97.6</v>
      </c>
      <c r="R292" s="1">
        <v>800</v>
      </c>
      <c r="S292" s="1">
        <v>752.8</v>
      </c>
      <c r="T292" s="1">
        <v>196.8</v>
      </c>
      <c r="U292" s="1">
        <v>2205</v>
      </c>
      <c r="V292">
        <v>1.0246868716999999</v>
      </c>
      <c r="W292">
        <f t="shared" si="18"/>
        <v>1.0687286333464596</v>
      </c>
      <c r="X292">
        <f t="shared" si="19"/>
        <v>19.886965045421299</v>
      </c>
    </row>
    <row r="293" spans="1:24" x14ac:dyDescent="0.15">
      <c r="A293" s="98">
        <v>43071.185439814813</v>
      </c>
      <c r="B293" s="1">
        <v>204.86138888890855</v>
      </c>
      <c r="C293" s="1">
        <v>204.85</v>
      </c>
      <c r="D293" s="1">
        <v>16.350000000000001</v>
      </c>
      <c r="E293" s="1">
        <v>2295.453</v>
      </c>
      <c r="F293" s="1">
        <v>26.1</v>
      </c>
      <c r="G293" s="1">
        <v>402.6</v>
      </c>
      <c r="H293" s="1">
        <v>0.499</v>
      </c>
      <c r="I293" s="1">
        <v>7.0000000000000001E-3</v>
      </c>
      <c r="J293" s="1">
        <v>1.0920000000000001</v>
      </c>
      <c r="K293" s="1">
        <v>20.32</v>
      </c>
      <c r="L293" s="1">
        <f t="shared" si="16"/>
        <v>1.0740563380281691</v>
      </c>
      <c r="M293" s="1">
        <f t="shared" si="17"/>
        <v>19.986103286384978</v>
      </c>
      <c r="N293" s="1">
        <v>5.1999999999999998E-2</v>
      </c>
      <c r="O293" s="1">
        <v>21.3</v>
      </c>
      <c r="P293" s="1">
        <v>6.9109999999999996</v>
      </c>
      <c r="Q293" s="1">
        <v>97.3</v>
      </c>
      <c r="R293" s="1">
        <v>800</v>
      </c>
      <c r="S293" s="1">
        <v>752.8</v>
      </c>
      <c r="T293" s="1">
        <v>196.8</v>
      </c>
      <c r="U293" s="1">
        <v>2205</v>
      </c>
      <c r="V293">
        <v>1.0246814808</v>
      </c>
      <c r="W293">
        <f t="shared" si="18"/>
        <v>1.06873425598071</v>
      </c>
      <c r="X293">
        <f t="shared" si="19"/>
        <v>19.887069671728963</v>
      </c>
    </row>
    <row r="294" spans="1:24" x14ac:dyDescent="0.15">
      <c r="A294" s="98">
        <v>43071.18613425926</v>
      </c>
      <c r="B294" s="1">
        <v>204.87805555562954</v>
      </c>
      <c r="C294" s="1">
        <v>204.87</v>
      </c>
      <c r="D294" s="1">
        <v>16.350000000000001</v>
      </c>
      <c r="E294" s="1">
        <v>2295.2869999999998</v>
      </c>
      <c r="F294" s="1">
        <v>26.1</v>
      </c>
      <c r="G294" s="1">
        <v>402.6</v>
      </c>
      <c r="H294" s="1">
        <v>0.499</v>
      </c>
      <c r="I294" s="1">
        <v>7.0000000000000001E-3</v>
      </c>
      <c r="J294" s="1">
        <v>1.0920000000000001</v>
      </c>
      <c r="K294" s="1">
        <v>20.32</v>
      </c>
      <c r="L294" s="1">
        <f t="shared" si="16"/>
        <v>1.0745608266791922</v>
      </c>
      <c r="M294" s="1">
        <f t="shared" si="17"/>
        <v>19.995490840770316</v>
      </c>
      <c r="N294" s="1">
        <v>5.1999999999999998E-2</v>
      </c>
      <c r="O294" s="1">
        <v>21.29</v>
      </c>
      <c r="P294" s="1">
        <v>6.9050000000000002</v>
      </c>
      <c r="Q294" s="1">
        <v>97</v>
      </c>
      <c r="R294" s="1">
        <v>800</v>
      </c>
      <c r="S294" s="1">
        <v>752.8</v>
      </c>
      <c r="T294" s="1">
        <v>196.8</v>
      </c>
      <c r="U294" s="1">
        <v>2205</v>
      </c>
      <c r="V294">
        <v>1.0246835349000001</v>
      </c>
      <c r="W294">
        <f t="shared" si="18"/>
        <v>1.068732113575801</v>
      </c>
      <c r="X294">
        <f t="shared" si="19"/>
        <v>19.887029805732851</v>
      </c>
    </row>
    <row r="295" spans="1:24" x14ac:dyDescent="0.15">
      <c r="A295" s="98">
        <v>43071.186828703707</v>
      </c>
      <c r="B295" s="1">
        <v>204.89472222235054</v>
      </c>
      <c r="C295" s="1">
        <v>204.89</v>
      </c>
      <c r="D295" s="1">
        <v>16.350000000000001</v>
      </c>
      <c r="E295" s="1">
        <v>2295.1819999999998</v>
      </c>
      <c r="F295" s="1">
        <v>26.1</v>
      </c>
      <c r="G295" s="1">
        <v>402.6</v>
      </c>
      <c r="H295" s="1">
        <v>0.499</v>
      </c>
      <c r="I295" s="1">
        <v>7.0000000000000001E-3</v>
      </c>
      <c r="J295" s="1">
        <v>1.0920000000000001</v>
      </c>
      <c r="K295" s="1">
        <v>20.32</v>
      </c>
      <c r="L295" s="1">
        <f t="shared" si="16"/>
        <v>1.0745608266791922</v>
      </c>
      <c r="M295" s="1">
        <f t="shared" si="17"/>
        <v>19.995490840770316</v>
      </c>
      <c r="N295" s="1">
        <v>5.1999999999999998E-2</v>
      </c>
      <c r="O295" s="1">
        <v>21.29</v>
      </c>
      <c r="P295" s="1">
        <v>6.899</v>
      </c>
      <c r="Q295" s="1">
        <v>97.5</v>
      </c>
      <c r="R295" s="1">
        <v>800</v>
      </c>
      <c r="S295" s="1">
        <v>752.8</v>
      </c>
      <c r="T295" s="1">
        <v>196.8</v>
      </c>
      <c r="U295" s="1">
        <v>2205</v>
      </c>
      <c r="V295">
        <v>1.0246804819999999</v>
      </c>
      <c r="W295">
        <f t="shared" si="18"/>
        <v>1.0687352977218123</v>
      </c>
      <c r="X295">
        <f t="shared" si="19"/>
        <v>19.887089056508447</v>
      </c>
    </row>
    <row r="296" spans="1:24" x14ac:dyDescent="0.15">
      <c r="A296" s="98">
        <v>43071.187523148146</v>
      </c>
      <c r="B296" s="1">
        <v>204.91138888889691</v>
      </c>
      <c r="C296" s="1">
        <v>204.9</v>
      </c>
      <c r="D296" s="1">
        <v>16.350000000000001</v>
      </c>
      <c r="E296" s="1">
        <v>2295.1280000000002</v>
      </c>
      <c r="F296" s="1">
        <v>26.1</v>
      </c>
      <c r="G296" s="1">
        <v>402.6</v>
      </c>
      <c r="H296" s="1">
        <v>0.499</v>
      </c>
      <c r="I296" s="1">
        <v>7.0000000000000001E-3</v>
      </c>
      <c r="J296" s="1">
        <v>1.0920000000000001</v>
      </c>
      <c r="K296" s="1">
        <v>20.309999999999999</v>
      </c>
      <c r="L296" s="1">
        <f t="shared" si="16"/>
        <v>1.0745608266791922</v>
      </c>
      <c r="M296" s="1">
        <f t="shared" si="17"/>
        <v>19.9856505401597</v>
      </c>
      <c r="N296" s="1">
        <v>5.1999999999999998E-2</v>
      </c>
      <c r="O296" s="1">
        <v>21.29</v>
      </c>
      <c r="P296" s="1">
        <v>6.8940000000000001</v>
      </c>
      <c r="Q296" s="1">
        <v>97.3</v>
      </c>
      <c r="R296" s="1">
        <v>800</v>
      </c>
      <c r="S296" s="1">
        <v>752.8</v>
      </c>
      <c r="T296" s="1">
        <v>197</v>
      </c>
      <c r="U296" s="1">
        <v>2205</v>
      </c>
      <c r="V296">
        <v>1.0246889731000002</v>
      </c>
      <c r="W296">
        <f t="shared" si="18"/>
        <v>1.0687264416313058</v>
      </c>
      <c r="X296">
        <f t="shared" si="19"/>
        <v>19.877137389681153</v>
      </c>
    </row>
    <row r="297" spans="1:24" x14ac:dyDescent="0.15">
      <c r="A297" s="98">
        <v>43071.188217592593</v>
      </c>
      <c r="B297" s="1">
        <v>204.9280555556179</v>
      </c>
      <c r="C297" s="1">
        <v>204.92</v>
      </c>
      <c r="D297" s="1">
        <v>16.350000000000001</v>
      </c>
      <c r="E297" s="1">
        <v>2295.221</v>
      </c>
      <c r="F297" s="1">
        <v>26.1</v>
      </c>
      <c r="G297" s="1">
        <v>402.6</v>
      </c>
      <c r="H297" s="1">
        <v>0.499</v>
      </c>
      <c r="I297" s="1">
        <v>7.0000000000000001E-3</v>
      </c>
      <c r="J297" s="1">
        <v>1.095</v>
      </c>
      <c r="K297" s="1">
        <v>20.29</v>
      </c>
      <c r="L297" s="1">
        <f t="shared" si="16"/>
        <v>1.0775129168623767</v>
      </c>
      <c r="M297" s="1">
        <f t="shared" si="17"/>
        <v>19.965969938938468</v>
      </c>
      <c r="N297" s="1">
        <v>5.1999999999999998E-2</v>
      </c>
      <c r="O297" s="1">
        <v>21.29</v>
      </c>
      <c r="P297" s="1">
        <v>6.8970000000000002</v>
      </c>
      <c r="Q297" s="1">
        <v>97.3</v>
      </c>
      <c r="R297" s="1">
        <v>800</v>
      </c>
      <c r="S297" s="1">
        <v>752.8</v>
      </c>
      <c r="T297" s="1">
        <v>197.4</v>
      </c>
      <c r="U297" s="1">
        <v>2205</v>
      </c>
      <c r="V297">
        <v>1.0246905503000001</v>
      </c>
      <c r="W297">
        <f t="shared" si="18"/>
        <v>1.0716608537850785</v>
      </c>
      <c r="X297">
        <f t="shared" si="19"/>
        <v>19.857533080638575</v>
      </c>
    </row>
    <row r="298" spans="1:24" x14ac:dyDescent="0.15">
      <c r="A298" s="98">
        <v>43071.18891203704</v>
      </c>
      <c r="B298" s="1">
        <v>204.9447222223389</v>
      </c>
      <c r="C298" s="1">
        <v>204.94</v>
      </c>
      <c r="D298" s="1">
        <v>16.350000000000001</v>
      </c>
      <c r="E298" s="1">
        <v>2295.393</v>
      </c>
      <c r="F298" s="1">
        <v>26.1</v>
      </c>
      <c r="G298" s="1">
        <v>402.6</v>
      </c>
      <c r="H298" s="1">
        <v>0.499</v>
      </c>
      <c r="I298" s="1">
        <v>7.0000000000000001E-3</v>
      </c>
      <c r="J298" s="1">
        <v>1.0920000000000001</v>
      </c>
      <c r="K298" s="1">
        <v>20.29</v>
      </c>
      <c r="L298" s="1">
        <f t="shared" si="16"/>
        <v>1.0745608266791922</v>
      </c>
      <c r="M298" s="1">
        <f t="shared" si="17"/>
        <v>19.965969938938468</v>
      </c>
      <c r="N298" s="1">
        <v>5.1999999999999998E-2</v>
      </c>
      <c r="O298" s="1">
        <v>21.29</v>
      </c>
      <c r="P298" s="1">
        <v>6.915</v>
      </c>
      <c r="Q298" s="1">
        <v>98.5</v>
      </c>
      <c r="R298" s="1">
        <v>800</v>
      </c>
      <c r="S298" s="1">
        <v>752.8</v>
      </c>
      <c r="T298" s="1">
        <v>197.4</v>
      </c>
      <c r="U298" s="1">
        <v>2205</v>
      </c>
      <c r="V298">
        <v>1.0246869595999999</v>
      </c>
      <c r="W298">
        <f t="shared" si="18"/>
        <v>1.068728541668464</v>
      </c>
      <c r="X298">
        <f t="shared" si="19"/>
        <v>19.85760266525012</v>
      </c>
    </row>
    <row r="299" spans="1:24" x14ac:dyDescent="0.15">
      <c r="A299" s="98">
        <v>43071.189606481479</v>
      </c>
      <c r="B299" s="1">
        <v>204.96138888888527</v>
      </c>
      <c r="C299" s="1">
        <v>204.95</v>
      </c>
      <c r="D299" s="1">
        <v>16.350000000000001</v>
      </c>
      <c r="E299" s="1">
        <v>2295.23</v>
      </c>
      <c r="F299" s="1">
        <v>26.1</v>
      </c>
      <c r="G299" s="1">
        <v>402.6</v>
      </c>
      <c r="H299" s="1">
        <v>0.499</v>
      </c>
      <c r="I299" s="1">
        <v>7.0000000000000001E-3</v>
      </c>
      <c r="J299" s="1">
        <v>1.079</v>
      </c>
      <c r="K299" s="1">
        <v>20.29</v>
      </c>
      <c r="L299" s="1">
        <f t="shared" si="16"/>
        <v>1.0617684358853923</v>
      </c>
      <c r="M299" s="1">
        <f t="shared" si="17"/>
        <v>19.965969938938468</v>
      </c>
      <c r="N299" s="1">
        <v>5.1999999999999998E-2</v>
      </c>
      <c r="O299" s="1">
        <v>21.29</v>
      </c>
      <c r="P299" s="1">
        <v>6.9109999999999996</v>
      </c>
      <c r="Q299" s="1">
        <v>98.7</v>
      </c>
      <c r="R299" s="1">
        <v>800</v>
      </c>
      <c r="S299" s="1">
        <v>752.8</v>
      </c>
      <c r="T299" s="1">
        <v>197.4</v>
      </c>
      <c r="U299" s="1">
        <v>2205</v>
      </c>
      <c r="V299">
        <v>1.0246576761999999</v>
      </c>
      <c r="W299">
        <f t="shared" si="18"/>
        <v>1.0560357621219763</v>
      </c>
      <c r="X299">
        <f t="shared" si="19"/>
        <v>19.858170170023076</v>
      </c>
    </row>
    <row r="300" spans="1:24" x14ac:dyDescent="0.15">
      <c r="A300" s="98">
        <v>43071.190300925926</v>
      </c>
      <c r="B300" s="1">
        <v>204.97805555560626</v>
      </c>
      <c r="C300" s="1">
        <v>204.97</v>
      </c>
      <c r="D300" s="1">
        <v>16.350000000000001</v>
      </c>
      <c r="E300" s="1">
        <v>2295.1770000000001</v>
      </c>
      <c r="F300" s="1">
        <v>26.1</v>
      </c>
      <c r="G300" s="1">
        <v>402.6</v>
      </c>
      <c r="H300" s="1">
        <v>0.499</v>
      </c>
      <c r="I300" s="1">
        <v>7.0000000000000001E-3</v>
      </c>
      <c r="J300" s="1">
        <v>1.0820000000000001</v>
      </c>
      <c r="K300" s="1">
        <v>20.3</v>
      </c>
      <c r="L300" s="1">
        <f t="shared" si="16"/>
        <v>1.0647205260685768</v>
      </c>
      <c r="M300" s="1">
        <f t="shared" si="17"/>
        <v>19.975810239549087</v>
      </c>
      <c r="N300" s="1">
        <v>5.1999999999999998E-2</v>
      </c>
      <c r="O300" s="1">
        <v>21.29</v>
      </c>
      <c r="P300" s="1">
        <v>6.9009999999999998</v>
      </c>
      <c r="Q300" s="1">
        <v>98</v>
      </c>
      <c r="R300" s="1">
        <v>800</v>
      </c>
      <c r="S300" s="1">
        <v>752.8</v>
      </c>
      <c r="T300" s="1">
        <v>197.4</v>
      </c>
      <c r="U300" s="1">
        <v>2205</v>
      </c>
      <c r="V300">
        <v>1.0246478654</v>
      </c>
      <c r="W300">
        <f t="shared" si="18"/>
        <v>1.0589820528991267</v>
      </c>
      <c r="X300">
        <f t="shared" si="19"/>
        <v>19.868147572876406</v>
      </c>
    </row>
    <row r="301" spans="1:24" x14ac:dyDescent="0.15">
      <c r="A301" s="98">
        <v>43071.190995370373</v>
      </c>
      <c r="B301" s="1">
        <v>204.99472222232725</v>
      </c>
      <c r="C301" s="1">
        <v>204.99</v>
      </c>
      <c r="D301" s="1">
        <v>16.350000000000001</v>
      </c>
      <c r="E301" s="1">
        <v>2295.0259999999998</v>
      </c>
      <c r="F301" s="1">
        <v>26.1</v>
      </c>
      <c r="G301" s="1">
        <v>402.6</v>
      </c>
      <c r="H301" s="1">
        <v>0.499</v>
      </c>
      <c r="I301" s="1">
        <v>7.0000000000000001E-3</v>
      </c>
      <c r="J301" s="1">
        <v>1.0880000000000001</v>
      </c>
      <c r="K301" s="1">
        <v>20.3</v>
      </c>
      <c r="L301" s="1">
        <f t="shared" si="16"/>
        <v>1.0706247064349461</v>
      </c>
      <c r="M301" s="1">
        <f t="shared" si="17"/>
        <v>19.975810239549087</v>
      </c>
      <c r="N301" s="1">
        <v>5.1999999999999998E-2</v>
      </c>
      <c r="O301" s="1">
        <v>21.29</v>
      </c>
      <c r="P301" s="1">
        <v>6.8929999999999998</v>
      </c>
      <c r="Q301" s="1">
        <v>97.4</v>
      </c>
      <c r="R301" s="1">
        <v>800</v>
      </c>
      <c r="S301" s="1">
        <v>752.8</v>
      </c>
      <c r="T301" s="1">
        <v>197.4</v>
      </c>
      <c r="U301" s="1">
        <v>2205.1</v>
      </c>
      <c r="V301">
        <v>1.0246489346000001</v>
      </c>
      <c r="W301">
        <f t="shared" si="18"/>
        <v>1.0648533006340766</v>
      </c>
      <c r="X301">
        <f t="shared" si="19"/>
        <v>19.868126840874773</v>
      </c>
    </row>
    <row r="302" spans="1:24" x14ac:dyDescent="0.15">
      <c r="A302" s="98">
        <v>43071.191689814812</v>
      </c>
      <c r="B302" s="1">
        <v>205.01138888887363</v>
      </c>
      <c r="C302" s="1">
        <v>205</v>
      </c>
      <c r="D302" s="1">
        <v>16.36</v>
      </c>
      <c r="E302" s="1">
        <v>2294.806</v>
      </c>
      <c r="F302" s="1">
        <v>26.1</v>
      </c>
      <c r="G302" s="1">
        <v>402.6</v>
      </c>
      <c r="H302" s="1">
        <v>0.499</v>
      </c>
      <c r="I302" s="1">
        <v>7.0000000000000001E-3</v>
      </c>
      <c r="J302" s="1">
        <v>1.0880000000000001</v>
      </c>
      <c r="K302" s="1">
        <v>20.3</v>
      </c>
      <c r="L302" s="1">
        <f t="shared" si="16"/>
        <v>1.0706247064349461</v>
      </c>
      <c r="M302" s="1">
        <f t="shared" si="17"/>
        <v>19.975810239549087</v>
      </c>
      <c r="N302" s="1">
        <v>5.1999999999999998E-2</v>
      </c>
      <c r="O302" s="1">
        <v>21.29</v>
      </c>
      <c r="P302" s="1">
        <v>6.8959999999999999</v>
      </c>
      <c r="Q302" s="1">
        <v>97.1</v>
      </c>
      <c r="R302" s="1">
        <v>800</v>
      </c>
      <c r="S302" s="1">
        <v>752.8</v>
      </c>
      <c r="T302" s="1">
        <v>197.4</v>
      </c>
      <c r="U302" s="1">
        <v>2205.1</v>
      </c>
      <c r="V302">
        <v>1.0246430035</v>
      </c>
      <c r="W302">
        <f t="shared" si="18"/>
        <v>1.0648594644895752</v>
      </c>
      <c r="X302">
        <f t="shared" si="19"/>
        <v>19.86824184663454</v>
      </c>
    </row>
    <row r="303" spans="1:24" x14ac:dyDescent="0.15">
      <c r="A303" s="98">
        <v>43071.192384259259</v>
      </c>
      <c r="B303" s="1">
        <v>205.02805555559462</v>
      </c>
      <c r="C303" s="1">
        <v>205.02</v>
      </c>
      <c r="D303" s="1">
        <v>16.36</v>
      </c>
      <c r="E303" s="1">
        <v>2295.0300000000002</v>
      </c>
      <c r="F303" s="1">
        <v>26.1</v>
      </c>
      <c r="G303" s="1">
        <v>402.6</v>
      </c>
      <c r="H303" s="1">
        <v>0.499</v>
      </c>
      <c r="I303" s="1">
        <v>7.0000000000000001E-3</v>
      </c>
      <c r="J303" s="1">
        <v>1.089</v>
      </c>
      <c r="K303" s="1">
        <v>20.3</v>
      </c>
      <c r="L303" s="1">
        <f t="shared" si="16"/>
        <v>1.0716087364960074</v>
      </c>
      <c r="M303" s="1">
        <f t="shared" si="17"/>
        <v>19.975810239549087</v>
      </c>
      <c r="N303" s="1">
        <v>5.1999999999999998E-2</v>
      </c>
      <c r="O303" s="1">
        <v>21.29</v>
      </c>
      <c r="P303" s="1">
        <v>6.9210000000000003</v>
      </c>
      <c r="Q303" s="1">
        <v>97.5</v>
      </c>
      <c r="R303" s="1">
        <v>800</v>
      </c>
      <c r="S303" s="1">
        <v>752.8</v>
      </c>
      <c r="T303" s="1">
        <v>197.4</v>
      </c>
      <c r="U303" s="1">
        <v>2205.1</v>
      </c>
      <c r="V303">
        <v>1.0246370883</v>
      </c>
      <c r="W303">
        <f t="shared" si="18"/>
        <v>1.0658443486678151</v>
      </c>
      <c r="X303">
        <f t="shared" si="19"/>
        <v>19.868356545414738</v>
      </c>
    </row>
    <row r="304" spans="1:24" x14ac:dyDescent="0.15">
      <c r="A304" s="98">
        <v>43071.193078703705</v>
      </c>
      <c r="B304" s="1">
        <v>205.04472222231561</v>
      </c>
      <c r="C304" s="1">
        <v>205.04</v>
      </c>
      <c r="D304" s="1">
        <v>16.36</v>
      </c>
      <c r="E304" s="1">
        <v>2295.1860000000001</v>
      </c>
      <c r="F304" s="1">
        <v>26.1</v>
      </c>
      <c r="G304" s="1">
        <v>402.6</v>
      </c>
      <c r="H304" s="1">
        <v>0.499</v>
      </c>
      <c r="I304" s="1">
        <v>7.0000000000000001E-3</v>
      </c>
      <c r="J304" s="1">
        <v>1.089</v>
      </c>
      <c r="K304" s="1">
        <v>20.3</v>
      </c>
      <c r="L304" s="1">
        <f t="shared" si="16"/>
        <v>1.0716087364960074</v>
      </c>
      <c r="M304" s="1">
        <f t="shared" si="17"/>
        <v>19.975810239549087</v>
      </c>
      <c r="N304" s="1">
        <v>5.1999999999999998E-2</v>
      </c>
      <c r="O304" s="1">
        <v>21.29</v>
      </c>
      <c r="P304" s="1">
        <v>6.9119999999999999</v>
      </c>
      <c r="Q304" s="1">
        <v>98</v>
      </c>
      <c r="R304" s="1">
        <v>800</v>
      </c>
      <c r="S304" s="1">
        <v>752.8</v>
      </c>
      <c r="T304" s="1">
        <v>197.4</v>
      </c>
      <c r="U304" s="1">
        <v>2205.1</v>
      </c>
      <c r="V304">
        <v>1.0246417736</v>
      </c>
      <c r="W304">
        <f t="shared" si="18"/>
        <v>1.0658394749639943</v>
      </c>
      <c r="X304">
        <f t="shared" si="19"/>
        <v>19.868265694921107</v>
      </c>
    </row>
    <row r="305" spans="1:24" x14ac:dyDescent="0.15">
      <c r="A305" s="98">
        <v>43071.193773148145</v>
      </c>
      <c r="B305" s="1">
        <v>205.06138888886198</v>
      </c>
      <c r="C305" s="1">
        <v>205.05</v>
      </c>
      <c r="D305" s="1">
        <v>16.36</v>
      </c>
      <c r="E305" s="1">
        <v>2295.0819999999999</v>
      </c>
      <c r="F305" s="1">
        <v>26.1</v>
      </c>
      <c r="G305" s="1">
        <v>402.6</v>
      </c>
      <c r="H305" s="1">
        <v>0.499</v>
      </c>
      <c r="I305" s="1">
        <v>7.0000000000000001E-3</v>
      </c>
      <c r="J305" s="1">
        <v>1.089</v>
      </c>
      <c r="K305" s="1">
        <v>20.3</v>
      </c>
      <c r="L305" s="1">
        <f t="shared" si="16"/>
        <v>1.0716087364960074</v>
      </c>
      <c r="M305" s="1">
        <f t="shared" si="17"/>
        <v>19.975810239549087</v>
      </c>
      <c r="N305" s="1">
        <v>5.1999999999999998E-2</v>
      </c>
      <c r="O305" s="1">
        <v>21.29</v>
      </c>
      <c r="P305" s="1">
        <v>6.9020000000000001</v>
      </c>
      <c r="Q305" s="1">
        <v>97.8</v>
      </c>
      <c r="R305" s="1">
        <v>800</v>
      </c>
      <c r="S305" s="1">
        <v>752.8</v>
      </c>
      <c r="T305" s="1">
        <v>197.4</v>
      </c>
      <c r="U305" s="1">
        <v>2205.1</v>
      </c>
      <c r="V305">
        <v>1.0246424987</v>
      </c>
      <c r="W305">
        <f t="shared" si="18"/>
        <v>1.0658387207104822</v>
      </c>
      <c r="X305">
        <f t="shared" si="19"/>
        <v>19.868251634915328</v>
      </c>
    </row>
    <row r="306" spans="1:24" x14ac:dyDescent="0.15">
      <c r="A306" s="98">
        <v>43071.194467592592</v>
      </c>
      <c r="B306" s="1">
        <v>205.07805555558298</v>
      </c>
      <c r="C306" s="1">
        <v>205.07</v>
      </c>
      <c r="D306" s="1">
        <v>16.36</v>
      </c>
      <c r="E306" s="1">
        <v>2295.0050000000001</v>
      </c>
      <c r="F306" s="1">
        <v>26.1</v>
      </c>
      <c r="G306" s="1">
        <v>402.6</v>
      </c>
      <c r="H306" s="1">
        <v>0.499</v>
      </c>
      <c r="I306" s="1">
        <v>7.0000000000000001E-3</v>
      </c>
      <c r="J306" s="1">
        <v>1.089</v>
      </c>
      <c r="K306" s="1">
        <v>20.3</v>
      </c>
      <c r="L306" s="1">
        <f t="shared" si="16"/>
        <v>1.0716087364960074</v>
      </c>
      <c r="M306" s="1">
        <f t="shared" si="17"/>
        <v>19.975810239549087</v>
      </c>
      <c r="N306" s="1">
        <v>5.1999999999999998E-2</v>
      </c>
      <c r="O306" s="1">
        <v>21.29</v>
      </c>
      <c r="P306" s="1">
        <v>6.8940000000000001</v>
      </c>
      <c r="Q306" s="1">
        <v>98</v>
      </c>
      <c r="R306" s="1">
        <v>800</v>
      </c>
      <c r="S306" s="1">
        <v>752.8</v>
      </c>
      <c r="T306" s="1">
        <v>197.4</v>
      </c>
      <c r="U306" s="1">
        <v>2205.1</v>
      </c>
      <c r="V306">
        <v>1.0246505319000001</v>
      </c>
      <c r="W306">
        <f t="shared" si="18"/>
        <v>1.0658303645975005</v>
      </c>
      <c r="X306">
        <f t="shared" si="19"/>
        <v>19.868095868989222</v>
      </c>
    </row>
    <row r="307" spans="1:24" x14ac:dyDescent="0.15">
      <c r="A307" s="98">
        <v>43071.195162037038</v>
      </c>
      <c r="B307" s="1">
        <v>205.09472222230397</v>
      </c>
      <c r="C307" s="1">
        <v>205.09</v>
      </c>
      <c r="D307" s="1">
        <v>16.36</v>
      </c>
      <c r="E307" s="1">
        <v>2294.92</v>
      </c>
      <c r="F307" s="1">
        <v>26.1</v>
      </c>
      <c r="G307" s="1">
        <v>402.6</v>
      </c>
      <c r="H307" s="1">
        <v>0.499</v>
      </c>
      <c r="I307" s="1">
        <v>7.0000000000000001E-3</v>
      </c>
      <c r="J307" s="1">
        <v>1.089</v>
      </c>
      <c r="K307" s="1">
        <v>20.3</v>
      </c>
      <c r="L307" s="1">
        <f t="shared" si="16"/>
        <v>1.0716087364960074</v>
      </c>
      <c r="M307" s="1">
        <f t="shared" si="17"/>
        <v>19.975810239549087</v>
      </c>
      <c r="N307" s="1">
        <v>5.1999999999999998E-2</v>
      </c>
      <c r="O307" s="1">
        <v>21.29</v>
      </c>
      <c r="P307" s="1">
        <v>6.8929999999999998</v>
      </c>
      <c r="Q307" s="1">
        <v>97.8</v>
      </c>
      <c r="R307" s="1">
        <v>800</v>
      </c>
      <c r="S307" s="1">
        <v>752.8</v>
      </c>
      <c r="T307" s="1">
        <v>197.4</v>
      </c>
      <c r="U307" s="1">
        <v>2205.1</v>
      </c>
      <c r="V307">
        <v>1.0246619821</v>
      </c>
      <c r="W307">
        <f t="shared" si="18"/>
        <v>1.0658184543568028</v>
      </c>
      <c r="X307">
        <f t="shared" si="19"/>
        <v>19.86787385072828</v>
      </c>
    </row>
    <row r="308" spans="1:24" x14ac:dyDescent="0.15">
      <c r="A308" s="98">
        <v>43071.195856481485</v>
      </c>
      <c r="B308" s="1">
        <v>205.11138888902497</v>
      </c>
      <c r="C308" s="1">
        <v>205.1</v>
      </c>
      <c r="D308" s="1">
        <v>16.36</v>
      </c>
      <c r="E308" s="1">
        <v>2294.895</v>
      </c>
      <c r="F308" s="1">
        <v>26.1</v>
      </c>
      <c r="G308" s="1">
        <v>402.6</v>
      </c>
      <c r="H308" s="1">
        <v>0.499</v>
      </c>
      <c r="I308" s="1">
        <v>7.0000000000000001E-3</v>
      </c>
      <c r="J308" s="1">
        <v>1.089</v>
      </c>
      <c r="K308" s="1">
        <v>20.3</v>
      </c>
      <c r="L308" s="1">
        <f t="shared" si="16"/>
        <v>1.0716087364960074</v>
      </c>
      <c r="M308" s="1">
        <f t="shared" si="17"/>
        <v>19.975810239549087</v>
      </c>
      <c r="N308" s="1">
        <v>5.1999999999999998E-2</v>
      </c>
      <c r="O308" s="1">
        <v>21.29</v>
      </c>
      <c r="P308" s="1">
        <v>6.9119999999999999</v>
      </c>
      <c r="Q308" s="1">
        <v>97.5</v>
      </c>
      <c r="R308" s="1">
        <v>800</v>
      </c>
      <c r="S308" s="1">
        <v>752.8</v>
      </c>
      <c r="T308" s="1">
        <v>197.4</v>
      </c>
      <c r="U308" s="1">
        <v>2205.1</v>
      </c>
      <c r="V308">
        <v>1.0246671907</v>
      </c>
      <c r="W308">
        <f t="shared" si="18"/>
        <v>1.0658130365762282</v>
      </c>
      <c r="X308">
        <f t="shared" si="19"/>
        <v>19.867772858124365</v>
      </c>
    </row>
    <row r="309" spans="1:24" x14ac:dyDescent="0.15">
      <c r="A309" s="98">
        <v>43071.196550925924</v>
      </c>
      <c r="B309" s="1">
        <v>205.12805555557134</v>
      </c>
      <c r="C309" s="1">
        <v>205.12</v>
      </c>
      <c r="D309" s="1">
        <v>16.36</v>
      </c>
      <c r="E309" s="1">
        <v>2295.018</v>
      </c>
      <c r="F309" s="1">
        <v>26.1</v>
      </c>
      <c r="G309" s="1">
        <v>402.6</v>
      </c>
      <c r="H309" s="1">
        <v>0.499</v>
      </c>
      <c r="I309" s="1">
        <v>7.0000000000000001E-3</v>
      </c>
      <c r="J309" s="1">
        <v>1.089</v>
      </c>
      <c r="K309" s="1">
        <v>20.3</v>
      </c>
      <c r="L309" s="1">
        <f t="shared" si="16"/>
        <v>1.0716087364960074</v>
      </c>
      <c r="M309" s="1">
        <f t="shared" si="17"/>
        <v>19.975810239549087</v>
      </c>
      <c r="N309" s="1">
        <v>5.1999999999999998E-2</v>
      </c>
      <c r="O309" s="1">
        <v>21.29</v>
      </c>
      <c r="P309" s="1">
        <v>6.9119999999999999</v>
      </c>
      <c r="Q309" s="1">
        <v>97.3</v>
      </c>
      <c r="R309" s="1">
        <v>800</v>
      </c>
      <c r="S309" s="1">
        <v>752.8</v>
      </c>
      <c r="T309" s="1">
        <v>197.4</v>
      </c>
      <c r="U309" s="1">
        <v>2205.1999999999998</v>
      </c>
      <c r="V309">
        <v>1.0246796582</v>
      </c>
      <c r="W309">
        <f t="shared" si="18"/>
        <v>1.0658000685974778</v>
      </c>
      <c r="X309">
        <f t="shared" si="19"/>
        <v>19.867531122615979</v>
      </c>
    </row>
    <row r="310" spans="1:24" x14ac:dyDescent="0.15">
      <c r="A310" s="98">
        <v>43071.197245370371</v>
      </c>
      <c r="B310" s="1">
        <v>205.14472222229233</v>
      </c>
      <c r="C310" s="1">
        <v>205.14</v>
      </c>
      <c r="D310" s="1">
        <v>16.36</v>
      </c>
      <c r="E310" s="1">
        <v>2295.0949999999998</v>
      </c>
      <c r="F310" s="1">
        <v>26.1</v>
      </c>
      <c r="G310" s="1">
        <v>402.6</v>
      </c>
      <c r="H310" s="1">
        <v>0.499</v>
      </c>
      <c r="I310" s="1">
        <v>7.0000000000000001E-3</v>
      </c>
      <c r="J310" s="1">
        <v>1.089</v>
      </c>
      <c r="K310" s="1">
        <v>20.3</v>
      </c>
      <c r="L310" s="1">
        <f t="shared" si="16"/>
        <v>1.0716087364960074</v>
      </c>
      <c r="M310" s="1">
        <f t="shared" si="17"/>
        <v>19.975810239549087</v>
      </c>
      <c r="N310" s="1">
        <v>5.1999999999999998E-2</v>
      </c>
      <c r="O310" s="1">
        <v>21.29</v>
      </c>
      <c r="P310" s="1">
        <v>6.9089999999999998</v>
      </c>
      <c r="Q310" s="1">
        <v>97.4</v>
      </c>
      <c r="R310" s="1">
        <v>800</v>
      </c>
      <c r="S310" s="1">
        <v>752.8</v>
      </c>
      <c r="T310" s="1">
        <v>197.4</v>
      </c>
      <c r="U310" s="1">
        <v>2205.1999999999998</v>
      </c>
      <c r="V310">
        <v>1.0246800639</v>
      </c>
      <c r="W310">
        <f t="shared" si="18"/>
        <v>1.0657996466168975</v>
      </c>
      <c r="X310">
        <f t="shared" si="19"/>
        <v>19.86752325649497</v>
      </c>
    </row>
    <row r="311" spans="1:24" x14ac:dyDescent="0.15">
      <c r="A311" s="98">
        <v>43071.197939814818</v>
      </c>
      <c r="B311" s="1">
        <v>205.16138888901332</v>
      </c>
      <c r="C311" s="1">
        <v>205.15</v>
      </c>
      <c r="D311" s="1">
        <v>16.36</v>
      </c>
      <c r="E311" s="1">
        <v>2295.078</v>
      </c>
      <c r="F311" s="1">
        <v>26.1</v>
      </c>
      <c r="G311" s="1">
        <v>402.6</v>
      </c>
      <c r="H311" s="1">
        <v>0.499</v>
      </c>
      <c r="I311" s="1">
        <v>7.0000000000000001E-3</v>
      </c>
      <c r="J311" s="1">
        <v>1.089</v>
      </c>
      <c r="K311" s="1">
        <v>20.3</v>
      </c>
      <c r="L311" s="1">
        <f t="shared" si="16"/>
        <v>1.0716087364960074</v>
      </c>
      <c r="M311" s="1">
        <f t="shared" si="17"/>
        <v>19.975810239549087</v>
      </c>
      <c r="N311" s="1">
        <v>5.1999999999999998E-2</v>
      </c>
      <c r="O311" s="1">
        <v>21.29</v>
      </c>
      <c r="P311" s="1">
        <v>6.9009999999999998</v>
      </c>
      <c r="Q311" s="1">
        <v>97.9</v>
      </c>
      <c r="R311" s="1">
        <v>800</v>
      </c>
      <c r="S311" s="1">
        <v>752.8</v>
      </c>
      <c r="T311" s="1">
        <v>197.4</v>
      </c>
      <c r="U311" s="1">
        <v>2205.1999999999998</v>
      </c>
      <c r="V311">
        <v>1.0246795827000001</v>
      </c>
      <c r="W311">
        <f t="shared" si="18"/>
        <v>1.0658001471272995</v>
      </c>
      <c r="X311">
        <f t="shared" si="19"/>
        <v>19.867532586486853</v>
      </c>
    </row>
    <row r="312" spans="1:24" x14ac:dyDescent="0.15">
      <c r="A312" s="98">
        <v>43071.198634259257</v>
      </c>
      <c r="B312" s="1">
        <v>205.17805555555969</v>
      </c>
      <c r="C312" s="1">
        <v>205.17</v>
      </c>
      <c r="D312" s="1">
        <v>16.36</v>
      </c>
      <c r="E312" s="1">
        <v>2295.0059999999999</v>
      </c>
      <c r="F312" s="1">
        <v>26.1</v>
      </c>
      <c r="G312" s="1">
        <v>402.6</v>
      </c>
      <c r="H312" s="1">
        <v>0.499</v>
      </c>
      <c r="I312" s="1">
        <v>7.0000000000000001E-3</v>
      </c>
      <c r="J312" s="1">
        <v>1.089</v>
      </c>
      <c r="K312" s="1">
        <v>20.3</v>
      </c>
      <c r="L312" s="1">
        <f t="shared" si="16"/>
        <v>1.0716087364960074</v>
      </c>
      <c r="M312" s="1">
        <f t="shared" si="17"/>
        <v>19.975810239549087</v>
      </c>
      <c r="N312" s="1">
        <v>5.1999999999999998E-2</v>
      </c>
      <c r="O312" s="1">
        <v>21.29</v>
      </c>
      <c r="P312" s="1">
        <v>6.8970000000000002</v>
      </c>
      <c r="Q312" s="1">
        <v>97.6</v>
      </c>
      <c r="R312" s="1">
        <v>800</v>
      </c>
      <c r="S312" s="1">
        <v>752.8</v>
      </c>
      <c r="T312" s="1">
        <v>197.4</v>
      </c>
      <c r="U312" s="1">
        <v>2205.1999999999998</v>
      </c>
      <c r="V312">
        <v>1.0246722705</v>
      </c>
      <c r="W312">
        <f t="shared" si="18"/>
        <v>1.0658077528213934</v>
      </c>
      <c r="X312">
        <f t="shared" si="19"/>
        <v>19.867674363888234</v>
      </c>
    </row>
    <row r="313" spans="1:24" x14ac:dyDescent="0.15">
      <c r="A313" s="98">
        <v>43071.199328703704</v>
      </c>
      <c r="B313" s="1">
        <v>205.19472222228069</v>
      </c>
      <c r="C313" s="1">
        <v>205.19</v>
      </c>
      <c r="D313" s="1">
        <v>16.36</v>
      </c>
      <c r="E313" s="1">
        <v>2294.8890000000001</v>
      </c>
      <c r="F313" s="1">
        <v>26.1</v>
      </c>
      <c r="G313" s="1">
        <v>402.6</v>
      </c>
      <c r="H313" s="1">
        <v>0.499</v>
      </c>
      <c r="I313" s="1">
        <v>7.0000000000000001E-3</v>
      </c>
      <c r="J313" s="1">
        <v>1.089</v>
      </c>
      <c r="K313" s="1">
        <v>20.3</v>
      </c>
      <c r="L313" s="1">
        <f t="shared" si="16"/>
        <v>1.0716087364960074</v>
      </c>
      <c r="M313" s="1">
        <f t="shared" si="17"/>
        <v>19.975810239549087</v>
      </c>
      <c r="N313" s="1">
        <v>5.1999999999999998E-2</v>
      </c>
      <c r="O313" s="1">
        <v>21.29</v>
      </c>
      <c r="P313" s="1">
        <v>6.9169999999999998</v>
      </c>
      <c r="Q313" s="1">
        <v>97.1</v>
      </c>
      <c r="R313" s="1">
        <v>800</v>
      </c>
      <c r="S313" s="1">
        <v>752.8</v>
      </c>
      <c r="T313" s="1">
        <v>197.4</v>
      </c>
      <c r="U313" s="1">
        <v>2205.1999999999998</v>
      </c>
      <c r="V313">
        <v>1.0246676288000001</v>
      </c>
      <c r="W313">
        <f t="shared" si="18"/>
        <v>1.0658125808843741</v>
      </c>
      <c r="X313">
        <f t="shared" si="19"/>
        <v>19.867764363593018</v>
      </c>
    </row>
    <row r="314" spans="1:24" x14ac:dyDescent="0.15">
      <c r="A314" s="98">
        <v>43071.200023148151</v>
      </c>
      <c r="B314" s="1">
        <v>205.21138888900168</v>
      </c>
      <c r="C314" s="1">
        <v>205.2</v>
      </c>
      <c r="D314" s="1">
        <v>16.37</v>
      </c>
      <c r="E314" s="1">
        <v>2294.66</v>
      </c>
      <c r="F314" s="1">
        <v>26.1</v>
      </c>
      <c r="G314" s="1">
        <v>402.6</v>
      </c>
      <c r="H314" s="1">
        <v>0.499</v>
      </c>
      <c r="I314" s="1">
        <v>7.0000000000000001E-3</v>
      </c>
      <c r="J314" s="1">
        <v>1.089</v>
      </c>
      <c r="K314" s="1">
        <v>20.3</v>
      </c>
      <c r="L314" s="1">
        <f t="shared" si="16"/>
        <v>1.0716087364960074</v>
      </c>
      <c r="M314" s="1">
        <f t="shared" si="17"/>
        <v>19.975810239549087</v>
      </c>
      <c r="N314" s="1">
        <v>5.1999999999999998E-2</v>
      </c>
      <c r="O314" s="1">
        <v>21.29</v>
      </c>
      <c r="P314" s="1">
        <v>6.9080000000000004</v>
      </c>
      <c r="Q314" s="1">
        <v>97.1</v>
      </c>
      <c r="R314" s="1">
        <v>800</v>
      </c>
      <c r="S314" s="1">
        <v>752.8</v>
      </c>
      <c r="T314" s="1">
        <v>197.4</v>
      </c>
      <c r="U314" s="1">
        <v>2205.1999999999998</v>
      </c>
      <c r="V314">
        <v>1.0246578504999999</v>
      </c>
      <c r="W314">
        <f t="shared" si="18"/>
        <v>1.0658227519235701</v>
      </c>
      <c r="X314">
        <f t="shared" si="19"/>
        <v>19.867953961477021</v>
      </c>
    </row>
    <row r="315" spans="1:24" x14ac:dyDescent="0.15">
      <c r="A315" s="98">
        <v>43071.20071759259</v>
      </c>
      <c r="B315" s="1">
        <v>205.22805555554805</v>
      </c>
      <c r="C315" s="1">
        <v>205.22</v>
      </c>
      <c r="D315" s="1">
        <v>16.37</v>
      </c>
      <c r="E315" s="1">
        <v>2294.8330000000001</v>
      </c>
      <c r="F315" s="1">
        <v>26.1</v>
      </c>
      <c r="G315" s="1">
        <v>402.6</v>
      </c>
      <c r="H315" s="1">
        <v>0.499</v>
      </c>
      <c r="I315" s="1">
        <v>7.0000000000000001E-3</v>
      </c>
      <c r="J315" s="1">
        <v>1.089</v>
      </c>
      <c r="K315" s="1">
        <v>20.3</v>
      </c>
      <c r="L315" s="1">
        <f t="shared" si="16"/>
        <v>1.0716087364960074</v>
      </c>
      <c r="M315" s="1">
        <f t="shared" si="17"/>
        <v>19.975810239549087</v>
      </c>
      <c r="N315" s="1">
        <v>5.1999999999999998E-2</v>
      </c>
      <c r="O315" s="1">
        <v>21.29</v>
      </c>
      <c r="P315" s="1">
        <v>6.9039999999999999</v>
      </c>
      <c r="Q315" s="1">
        <v>97.5</v>
      </c>
      <c r="R315" s="1">
        <v>800</v>
      </c>
      <c r="S315" s="1">
        <v>752.8</v>
      </c>
      <c r="T315" s="1">
        <v>197.4</v>
      </c>
      <c r="U315" s="1">
        <v>2205.1999999999998</v>
      </c>
      <c r="V315">
        <v>1.0246713595000001</v>
      </c>
      <c r="W315">
        <f t="shared" si="18"/>
        <v>1.0658087003943433</v>
      </c>
      <c r="X315">
        <f t="shared" si="19"/>
        <v>19.867692027552955</v>
      </c>
    </row>
    <row r="316" spans="1:24" x14ac:dyDescent="0.15">
      <c r="A316" s="98">
        <v>43071.201412037037</v>
      </c>
      <c r="B316" s="1">
        <v>205.24472222226905</v>
      </c>
      <c r="C316" s="1">
        <v>205.24</v>
      </c>
      <c r="D316" s="1">
        <v>16.37</v>
      </c>
      <c r="E316" s="1">
        <v>2295.011</v>
      </c>
      <c r="F316" s="1">
        <v>26.1</v>
      </c>
      <c r="G316" s="1">
        <v>402.6</v>
      </c>
      <c r="H316" s="1">
        <v>0.499</v>
      </c>
      <c r="I316" s="1">
        <v>7.0000000000000001E-3</v>
      </c>
      <c r="J316" s="1">
        <v>1.089</v>
      </c>
      <c r="K316" s="1">
        <v>20.3</v>
      </c>
      <c r="L316" s="1">
        <f t="shared" si="16"/>
        <v>1.0716087364960074</v>
      </c>
      <c r="M316" s="1">
        <f t="shared" si="17"/>
        <v>19.975810239549087</v>
      </c>
      <c r="N316" s="1">
        <v>5.1999999999999998E-2</v>
      </c>
      <c r="O316" s="1">
        <v>21.29</v>
      </c>
      <c r="P316" s="1">
        <v>6.8949999999999996</v>
      </c>
      <c r="Q316" s="1">
        <v>97.9</v>
      </c>
      <c r="R316" s="1">
        <v>800</v>
      </c>
      <c r="S316" s="1">
        <v>752.8</v>
      </c>
      <c r="T316" s="1">
        <v>197.6</v>
      </c>
      <c r="U316" s="1">
        <v>2205.1999999999998</v>
      </c>
      <c r="V316">
        <v>1.0246510668000002</v>
      </c>
      <c r="W316">
        <f t="shared" si="18"/>
        <v>1.0658298082006152</v>
      </c>
      <c r="X316">
        <f t="shared" si="19"/>
        <v>19.868085497219916</v>
      </c>
    </row>
    <row r="317" spans="1:24" x14ac:dyDescent="0.15">
      <c r="A317" s="98">
        <v>43071.202106481483</v>
      </c>
      <c r="B317" s="1">
        <v>205.26138888899004</v>
      </c>
      <c r="C317" s="1">
        <v>205.25</v>
      </c>
      <c r="D317" s="1">
        <v>16.37</v>
      </c>
      <c r="E317" s="1">
        <v>2295.0500000000002</v>
      </c>
      <c r="F317" s="1">
        <v>26.1</v>
      </c>
      <c r="G317" s="1">
        <v>402.6</v>
      </c>
      <c r="H317" s="1">
        <v>0.499</v>
      </c>
      <c r="I317" s="1">
        <v>7.0000000000000001E-3</v>
      </c>
      <c r="J317" s="1">
        <v>1.089</v>
      </c>
      <c r="K317" s="1">
        <v>20.3</v>
      </c>
      <c r="L317" s="1">
        <f t="shared" si="16"/>
        <v>1.0716087364960074</v>
      </c>
      <c r="M317" s="1">
        <f t="shared" si="17"/>
        <v>19.975810239549087</v>
      </c>
      <c r="N317" s="1">
        <v>5.1999999999999998E-2</v>
      </c>
      <c r="O317" s="1">
        <v>21.29</v>
      </c>
      <c r="P317" s="1">
        <v>6.899</v>
      </c>
      <c r="Q317" s="1">
        <v>97.7</v>
      </c>
      <c r="R317" s="1">
        <v>800</v>
      </c>
      <c r="S317" s="1">
        <v>752.8</v>
      </c>
      <c r="T317" s="1">
        <v>198.1</v>
      </c>
      <c r="U317" s="1">
        <v>2205.1999999999998</v>
      </c>
      <c r="V317">
        <v>1.0246631454000001</v>
      </c>
      <c r="W317">
        <f t="shared" si="18"/>
        <v>1.0658172443331833</v>
      </c>
      <c r="X317">
        <f t="shared" si="19"/>
        <v>19.867851294732436</v>
      </c>
    </row>
    <row r="318" spans="1:24" x14ac:dyDescent="0.15">
      <c r="A318" s="98">
        <v>43071.202800925923</v>
      </c>
      <c r="B318" s="1">
        <v>205.27805555553641</v>
      </c>
      <c r="C318" s="1">
        <v>205.27</v>
      </c>
      <c r="D318" s="1">
        <v>16.37</v>
      </c>
      <c r="E318" s="1">
        <v>2294.748</v>
      </c>
      <c r="F318" s="1">
        <v>26.1</v>
      </c>
      <c r="G318" s="1">
        <v>402.6</v>
      </c>
      <c r="H318" s="1">
        <v>0.499</v>
      </c>
      <c r="I318" s="1">
        <v>7.0000000000000001E-3</v>
      </c>
      <c r="J318" s="1">
        <v>1.089</v>
      </c>
      <c r="K318" s="1">
        <v>20.3</v>
      </c>
      <c r="L318" s="1">
        <f t="shared" si="16"/>
        <v>1.0716087364960074</v>
      </c>
      <c r="M318" s="1">
        <f t="shared" si="17"/>
        <v>19.975810239549087</v>
      </c>
      <c r="N318" s="1">
        <v>5.1999999999999998E-2</v>
      </c>
      <c r="O318" s="1">
        <v>21.29</v>
      </c>
      <c r="P318" s="1">
        <v>6.9260000000000002</v>
      </c>
      <c r="Q318" s="1">
        <v>97.9</v>
      </c>
      <c r="R318" s="1">
        <v>800</v>
      </c>
      <c r="S318" s="1">
        <v>752.8</v>
      </c>
      <c r="T318" s="1">
        <v>198.2</v>
      </c>
      <c r="U318" s="1">
        <v>2205.1999999999998</v>
      </c>
      <c r="V318">
        <v>1.0246639439</v>
      </c>
      <c r="W318">
        <f t="shared" si="18"/>
        <v>1.0658164137632442</v>
      </c>
      <c r="X318">
        <f t="shared" si="19"/>
        <v>19.867835812115572</v>
      </c>
    </row>
    <row r="319" spans="1:24" x14ac:dyDescent="0.15">
      <c r="A319" s="98">
        <v>43071.20349537037</v>
      </c>
      <c r="B319" s="1">
        <v>205.29472222225741</v>
      </c>
      <c r="C319" s="1">
        <v>205.29</v>
      </c>
      <c r="D319" s="1">
        <v>16.37</v>
      </c>
      <c r="E319" s="1">
        <v>2294.627</v>
      </c>
      <c r="F319" s="1">
        <v>26.1</v>
      </c>
      <c r="G319" s="1">
        <v>402.6</v>
      </c>
      <c r="H319" s="1">
        <v>0.499</v>
      </c>
      <c r="I319" s="1">
        <v>7.0000000000000001E-3</v>
      </c>
      <c r="J319" s="1">
        <v>1.089</v>
      </c>
      <c r="K319" s="1">
        <v>20.3</v>
      </c>
      <c r="L319" s="1">
        <f t="shared" si="16"/>
        <v>1.0716087364960074</v>
      </c>
      <c r="M319" s="1">
        <f t="shared" si="17"/>
        <v>19.975810239549087</v>
      </c>
      <c r="N319" s="1">
        <v>5.1999999999999998E-2</v>
      </c>
      <c r="O319" s="1">
        <v>21.29</v>
      </c>
      <c r="P319" s="1">
        <v>6.9109999999999996</v>
      </c>
      <c r="Q319" s="1">
        <v>97.4</v>
      </c>
      <c r="R319" s="1">
        <v>800</v>
      </c>
      <c r="S319" s="1">
        <v>752.8</v>
      </c>
      <c r="T319" s="1">
        <v>198.2</v>
      </c>
      <c r="U319" s="1">
        <v>2205.1999999999998</v>
      </c>
      <c r="V319">
        <v>1.0246491791999999</v>
      </c>
      <c r="W319">
        <f t="shared" si="18"/>
        <v>1.06583177166322</v>
      </c>
      <c r="X319">
        <f t="shared" si="19"/>
        <v>19.868122098037986</v>
      </c>
    </row>
    <row r="320" spans="1:24" x14ac:dyDescent="0.15">
      <c r="A320" s="98">
        <v>43071.204189814816</v>
      </c>
      <c r="B320" s="1">
        <v>205.3113888889784</v>
      </c>
      <c r="C320" s="1">
        <v>205.3</v>
      </c>
      <c r="D320" s="1">
        <v>16.37</v>
      </c>
      <c r="E320" s="1">
        <v>2294.4830000000002</v>
      </c>
      <c r="F320" s="1">
        <v>26.1</v>
      </c>
      <c r="G320" s="1">
        <v>402.6</v>
      </c>
      <c r="H320" s="1">
        <v>0.499</v>
      </c>
      <c r="I320" s="1">
        <v>7.0000000000000001E-3</v>
      </c>
      <c r="J320" s="1">
        <v>1.089</v>
      </c>
      <c r="K320" s="1">
        <v>20.3</v>
      </c>
      <c r="L320" s="1">
        <f t="shared" si="16"/>
        <v>1.0716087364960074</v>
      </c>
      <c r="M320" s="1">
        <f t="shared" si="17"/>
        <v>19.975810239549087</v>
      </c>
      <c r="N320" s="1">
        <v>5.1999999999999998E-2</v>
      </c>
      <c r="O320" s="1">
        <v>21.29</v>
      </c>
      <c r="P320" s="1">
        <v>6.9039999999999999</v>
      </c>
      <c r="Q320" s="1">
        <v>97.3</v>
      </c>
      <c r="R320" s="1">
        <v>800</v>
      </c>
      <c r="S320" s="1">
        <v>752.8</v>
      </c>
      <c r="T320" s="1">
        <v>198.2</v>
      </c>
      <c r="U320" s="1">
        <v>2205.1999999999998</v>
      </c>
      <c r="V320">
        <v>1.0246406423999999</v>
      </c>
      <c r="W320">
        <f t="shared" si="18"/>
        <v>1.0658406516473742</v>
      </c>
      <c r="X320">
        <f t="shared" si="19"/>
        <v>19.868287629423047</v>
      </c>
    </row>
    <row r="321" spans="1:24" x14ac:dyDescent="0.15">
      <c r="A321" s="98">
        <v>43071.204884259256</v>
      </c>
      <c r="B321" s="1">
        <v>205.32805555552477</v>
      </c>
      <c r="C321" s="1">
        <v>205.32</v>
      </c>
      <c r="D321" s="1">
        <v>16.37</v>
      </c>
      <c r="E321" s="1">
        <v>2294.7339999999999</v>
      </c>
      <c r="F321" s="1">
        <v>26.1</v>
      </c>
      <c r="G321" s="1">
        <v>402.6</v>
      </c>
      <c r="H321" s="1">
        <v>0.499</v>
      </c>
      <c r="I321" s="1">
        <v>7.0000000000000001E-3</v>
      </c>
      <c r="J321" s="1">
        <v>1.089</v>
      </c>
      <c r="K321" s="1">
        <v>20.3</v>
      </c>
      <c r="L321" s="1">
        <f t="shared" si="16"/>
        <v>1.0716087364960074</v>
      </c>
      <c r="M321" s="1">
        <f t="shared" si="17"/>
        <v>19.975810239549087</v>
      </c>
      <c r="N321" s="1">
        <v>5.1999999999999998E-2</v>
      </c>
      <c r="O321" s="1">
        <v>21.29</v>
      </c>
      <c r="P321" s="1">
        <v>6.9</v>
      </c>
      <c r="Q321" s="1">
        <v>97.4</v>
      </c>
      <c r="R321" s="1">
        <v>800</v>
      </c>
      <c r="S321" s="1">
        <v>752.8</v>
      </c>
      <c r="T321" s="1">
        <v>198.2</v>
      </c>
      <c r="U321" s="1">
        <v>2205.1999999999998</v>
      </c>
      <c r="V321">
        <v>1.0246134408999998</v>
      </c>
      <c r="W321">
        <f t="shared" si="18"/>
        <v>1.0658689476498748</v>
      </c>
      <c r="X321">
        <f t="shared" si="19"/>
        <v>19.868815093932472</v>
      </c>
    </row>
    <row r="322" spans="1:24" x14ac:dyDescent="0.15">
      <c r="A322" s="98">
        <v>43071.205578703702</v>
      </c>
      <c r="B322" s="1">
        <v>205.34472222224576</v>
      </c>
      <c r="C322" s="1">
        <v>205.34</v>
      </c>
      <c r="D322" s="1">
        <v>16.37</v>
      </c>
      <c r="E322" s="1">
        <v>2294.9450000000002</v>
      </c>
      <c r="F322" s="1">
        <v>26.1</v>
      </c>
      <c r="G322" s="1">
        <v>402.6</v>
      </c>
      <c r="H322" s="1">
        <v>0.499</v>
      </c>
      <c r="I322" s="1">
        <v>7.0000000000000001E-3</v>
      </c>
      <c r="J322" s="1">
        <v>1.089</v>
      </c>
      <c r="K322" s="1">
        <v>20.3</v>
      </c>
      <c r="L322" s="1">
        <f t="shared" si="16"/>
        <v>1.0716087364960074</v>
      </c>
      <c r="M322" s="1">
        <f t="shared" si="17"/>
        <v>19.975810239549087</v>
      </c>
      <c r="N322" s="1">
        <v>5.1999999999999998E-2</v>
      </c>
      <c r="O322" s="1">
        <v>21.29</v>
      </c>
      <c r="P322" s="1">
        <v>6.891</v>
      </c>
      <c r="Q322" s="1">
        <v>97.6</v>
      </c>
      <c r="R322" s="1">
        <v>800</v>
      </c>
      <c r="S322" s="1">
        <v>752.8</v>
      </c>
      <c r="T322" s="1">
        <v>198.2</v>
      </c>
      <c r="U322" s="1">
        <v>2205.1999999999998</v>
      </c>
      <c r="V322">
        <v>1.0245908245999999</v>
      </c>
      <c r="W322">
        <f t="shared" si="18"/>
        <v>1.0658924751022996</v>
      </c>
      <c r="X322">
        <f t="shared" si="19"/>
        <v>19.869253668114492</v>
      </c>
    </row>
    <row r="323" spans="1:24" x14ac:dyDescent="0.15">
      <c r="A323" s="98">
        <v>43071.206273148149</v>
      </c>
      <c r="B323" s="1">
        <v>205.36138888896676</v>
      </c>
      <c r="C323" s="1">
        <v>205.35</v>
      </c>
      <c r="D323" s="1">
        <v>16.37</v>
      </c>
      <c r="E323" s="1">
        <v>2294.9059999999999</v>
      </c>
      <c r="F323" s="1">
        <v>26.1</v>
      </c>
      <c r="G323" s="1">
        <v>402.6</v>
      </c>
      <c r="H323" s="1">
        <v>0.499</v>
      </c>
      <c r="I323" s="1">
        <v>7.0000000000000001E-3</v>
      </c>
      <c r="J323" s="1">
        <v>1.089</v>
      </c>
      <c r="K323" s="1">
        <v>20.3</v>
      </c>
      <c r="L323" s="1">
        <f t="shared" ref="L323:L386" si="20">(J323*20.95)/O323</f>
        <v>1.0716087364960074</v>
      </c>
      <c r="M323" s="1">
        <f t="shared" ref="M323:M386" si="21">(K323*20.95)/O323</f>
        <v>19.975810239549087</v>
      </c>
      <c r="N323" s="1">
        <v>5.1999999999999998E-2</v>
      </c>
      <c r="O323" s="1">
        <v>21.29</v>
      </c>
      <c r="P323" s="1">
        <v>6.8949999999999996</v>
      </c>
      <c r="Q323" s="1">
        <v>97.5</v>
      </c>
      <c r="R323" s="1">
        <v>800</v>
      </c>
      <c r="S323" s="1">
        <v>752.8</v>
      </c>
      <c r="T323" s="1">
        <v>198.2</v>
      </c>
      <c r="U323" s="1">
        <v>2205.1999999999998</v>
      </c>
      <c r="V323">
        <v>1.0245874893</v>
      </c>
      <c r="W323">
        <f t="shared" ref="W323:W386" si="22">J323*(AA$1/V323)</f>
        <v>1.0658959448608212</v>
      </c>
      <c r="X323">
        <f t="shared" ref="X323:X386" si="23">K323*(AA$1/V323)</f>
        <v>19.869318347726971</v>
      </c>
    </row>
    <row r="324" spans="1:24" x14ac:dyDescent="0.15">
      <c r="A324" s="98">
        <v>43071.206967592596</v>
      </c>
      <c r="B324" s="1">
        <v>205.37805555568775</v>
      </c>
      <c r="C324" s="1">
        <v>205.37</v>
      </c>
      <c r="D324" s="1">
        <v>16.37</v>
      </c>
      <c r="E324" s="1">
        <v>2294.8049999999998</v>
      </c>
      <c r="F324" s="1">
        <v>26.1</v>
      </c>
      <c r="G324" s="1">
        <v>402.6</v>
      </c>
      <c r="H324" s="1">
        <v>0.499</v>
      </c>
      <c r="I324" s="1">
        <v>7.0000000000000001E-3</v>
      </c>
      <c r="J324" s="1">
        <v>1.089</v>
      </c>
      <c r="K324" s="1">
        <v>20.3</v>
      </c>
      <c r="L324" s="1">
        <f t="shared" si="20"/>
        <v>1.0716087364960074</v>
      </c>
      <c r="M324" s="1">
        <f t="shared" si="21"/>
        <v>19.975810239549087</v>
      </c>
      <c r="N324" s="1">
        <v>5.1999999999999998E-2</v>
      </c>
      <c r="O324" s="1">
        <v>21.29</v>
      </c>
      <c r="P324" s="1">
        <v>6.9210000000000003</v>
      </c>
      <c r="Q324" s="1">
        <v>97.2</v>
      </c>
      <c r="R324" s="1">
        <v>800</v>
      </c>
      <c r="S324" s="1">
        <v>752.8</v>
      </c>
      <c r="T324" s="1">
        <v>198.2</v>
      </c>
      <c r="U324" s="1">
        <v>2205.1999999999998</v>
      </c>
      <c r="V324">
        <v>1.0245792137999998</v>
      </c>
      <c r="W324">
        <f t="shared" si="22"/>
        <v>1.0659045540749972</v>
      </c>
      <c r="X324">
        <f t="shared" si="23"/>
        <v>19.869478831701048</v>
      </c>
    </row>
    <row r="325" spans="1:24" x14ac:dyDescent="0.15">
      <c r="A325" s="98">
        <v>43071.207662037035</v>
      </c>
      <c r="B325" s="1">
        <v>205.39472222223412</v>
      </c>
      <c r="C325" s="1">
        <v>205.39</v>
      </c>
      <c r="D325" s="1">
        <v>16.37</v>
      </c>
      <c r="E325" s="1">
        <v>2294.4499999999998</v>
      </c>
      <c r="F325" s="1">
        <v>26.1</v>
      </c>
      <c r="G325" s="1">
        <v>402.6</v>
      </c>
      <c r="H325" s="1">
        <v>0.499</v>
      </c>
      <c r="I325" s="1">
        <v>7.0000000000000001E-3</v>
      </c>
      <c r="J325" s="1">
        <v>1.089</v>
      </c>
      <c r="K325" s="1">
        <v>20.3</v>
      </c>
      <c r="L325" s="1">
        <f t="shared" si="20"/>
        <v>1.0716087364960074</v>
      </c>
      <c r="M325" s="1">
        <f t="shared" si="21"/>
        <v>19.975810239549087</v>
      </c>
      <c r="N325" s="1">
        <v>5.1999999999999998E-2</v>
      </c>
      <c r="O325" s="1">
        <v>21.29</v>
      </c>
      <c r="P325" s="1">
        <v>6.915</v>
      </c>
      <c r="Q325" s="1">
        <v>97.6</v>
      </c>
      <c r="R325" s="1">
        <v>800</v>
      </c>
      <c r="S325" s="1">
        <v>752.8</v>
      </c>
      <c r="T325" s="1">
        <v>198.2</v>
      </c>
      <c r="U325" s="1">
        <v>2205.1999999999998</v>
      </c>
      <c r="V325">
        <v>1.0245739187</v>
      </c>
      <c r="W325">
        <f t="shared" si="22"/>
        <v>1.0659100627758347</v>
      </c>
      <c r="X325">
        <f t="shared" si="23"/>
        <v>19.869581519145498</v>
      </c>
    </row>
    <row r="326" spans="1:24" x14ac:dyDescent="0.15">
      <c r="A326" s="98">
        <v>43071.208356481482</v>
      </c>
      <c r="B326" s="1">
        <v>205.41138888895512</v>
      </c>
      <c r="C326" s="1">
        <v>205.4</v>
      </c>
      <c r="D326" s="1">
        <v>16.38</v>
      </c>
      <c r="E326" s="1">
        <v>2294.2550000000001</v>
      </c>
      <c r="F326" s="1">
        <v>26.1</v>
      </c>
      <c r="G326" s="1">
        <v>402.6</v>
      </c>
      <c r="H326" s="1">
        <v>0.499</v>
      </c>
      <c r="I326" s="1">
        <v>7.0000000000000001E-3</v>
      </c>
      <c r="J326" s="1">
        <v>1.089</v>
      </c>
      <c r="K326" s="1">
        <v>20.3</v>
      </c>
      <c r="L326" s="1">
        <f t="shared" si="20"/>
        <v>1.0716087364960074</v>
      </c>
      <c r="M326" s="1">
        <f t="shared" si="21"/>
        <v>19.975810239549087</v>
      </c>
      <c r="N326" s="1">
        <v>5.1999999999999998E-2</v>
      </c>
      <c r="O326" s="1">
        <v>21.29</v>
      </c>
      <c r="P326" s="1">
        <v>6.8970000000000002</v>
      </c>
      <c r="Q326" s="1">
        <v>97.7</v>
      </c>
      <c r="R326" s="1">
        <v>800</v>
      </c>
      <c r="S326" s="1">
        <v>752.8</v>
      </c>
      <c r="T326" s="1">
        <v>198.2</v>
      </c>
      <c r="U326" s="1">
        <v>2205.1999999999998</v>
      </c>
      <c r="V326">
        <v>1.0245762932</v>
      </c>
      <c r="W326">
        <f t="shared" si="22"/>
        <v>1.0659075924830308</v>
      </c>
      <c r="X326">
        <f t="shared" si="23"/>
        <v>19.869535470528493</v>
      </c>
    </row>
    <row r="327" spans="1:24" x14ac:dyDescent="0.15">
      <c r="A327" s="98">
        <v>43071.209050925929</v>
      </c>
      <c r="B327" s="1">
        <v>205.42805555567611</v>
      </c>
      <c r="C327" s="1">
        <v>205.42</v>
      </c>
      <c r="D327" s="1">
        <v>16.38</v>
      </c>
      <c r="E327" s="1">
        <v>2294.3389999999999</v>
      </c>
      <c r="F327" s="1">
        <v>26.1</v>
      </c>
      <c r="G327" s="1">
        <v>402.6</v>
      </c>
      <c r="H327" s="1">
        <v>0.499</v>
      </c>
      <c r="I327" s="1">
        <v>7.0000000000000001E-3</v>
      </c>
      <c r="J327" s="1">
        <v>1.089</v>
      </c>
      <c r="K327" s="1">
        <v>20.3</v>
      </c>
      <c r="L327" s="1">
        <f t="shared" si="20"/>
        <v>1.0716087364960074</v>
      </c>
      <c r="M327" s="1">
        <f t="shared" si="21"/>
        <v>19.975810239549087</v>
      </c>
      <c r="N327" s="1">
        <v>5.1999999999999998E-2</v>
      </c>
      <c r="O327" s="1">
        <v>21.29</v>
      </c>
      <c r="P327" s="1">
        <v>6.8949999999999996</v>
      </c>
      <c r="Q327" s="1">
        <v>97.7</v>
      </c>
      <c r="R327" s="1">
        <v>800</v>
      </c>
      <c r="S327" s="1">
        <v>752.8</v>
      </c>
      <c r="T327" s="1">
        <v>198.2</v>
      </c>
      <c r="U327" s="1">
        <v>2205.3000000000002</v>
      </c>
      <c r="V327">
        <v>1.0245895985</v>
      </c>
      <c r="W327">
        <f t="shared" si="22"/>
        <v>1.0658937506283888</v>
      </c>
      <c r="X327">
        <f t="shared" si="23"/>
        <v>19.86927744513893</v>
      </c>
    </row>
    <row r="328" spans="1:24" x14ac:dyDescent="0.15">
      <c r="A328" s="98">
        <v>43071.209745370368</v>
      </c>
      <c r="B328" s="1">
        <v>205.44472222222248</v>
      </c>
      <c r="C328" s="1">
        <v>205.44</v>
      </c>
      <c r="D328" s="1">
        <v>16.38</v>
      </c>
      <c r="E328" s="1">
        <v>2294.511</v>
      </c>
      <c r="F328" s="1">
        <v>26.1</v>
      </c>
      <c r="G328" s="1">
        <v>402.6</v>
      </c>
      <c r="H328" s="1">
        <v>0.499</v>
      </c>
      <c r="I328" s="1">
        <v>7.0000000000000001E-3</v>
      </c>
      <c r="J328" s="1">
        <v>1.089</v>
      </c>
      <c r="K328" s="1">
        <v>20.3</v>
      </c>
      <c r="L328" s="1">
        <f t="shared" si="20"/>
        <v>1.0711056338028166</v>
      </c>
      <c r="M328" s="1">
        <f t="shared" si="21"/>
        <v>19.966431924882631</v>
      </c>
      <c r="N328" s="1">
        <v>5.2999999999999999E-2</v>
      </c>
      <c r="O328" s="1">
        <v>21.3</v>
      </c>
      <c r="P328" s="1">
        <v>6.8929999999999998</v>
      </c>
      <c r="Q328" s="1">
        <v>97.6</v>
      </c>
      <c r="R328" s="1">
        <v>800</v>
      </c>
      <c r="S328" s="1">
        <v>752.8</v>
      </c>
      <c r="T328" s="1">
        <v>198.2</v>
      </c>
      <c r="U328" s="1">
        <v>2205.3000000000002</v>
      </c>
      <c r="V328">
        <v>1.0246030261000001</v>
      </c>
      <c r="W328">
        <f t="shared" si="22"/>
        <v>1.0658797819062971</v>
      </c>
      <c r="X328">
        <f t="shared" si="23"/>
        <v>19.869017054818944</v>
      </c>
    </row>
    <row r="329" spans="1:24" x14ac:dyDescent="0.15">
      <c r="A329" s="98">
        <v>43071.210439814815</v>
      </c>
      <c r="B329" s="1">
        <v>205.46138888894347</v>
      </c>
      <c r="C329" s="1">
        <v>205.45</v>
      </c>
      <c r="D329" s="1">
        <v>16.38</v>
      </c>
      <c r="E329" s="1">
        <v>2294.5940000000001</v>
      </c>
      <c r="F329" s="1">
        <v>26.1</v>
      </c>
      <c r="G329" s="1">
        <v>402.6</v>
      </c>
      <c r="H329" s="1">
        <v>0.499</v>
      </c>
      <c r="I329" s="1">
        <v>7.0000000000000001E-3</v>
      </c>
      <c r="J329" s="1">
        <v>1.089</v>
      </c>
      <c r="K329" s="1">
        <v>20.3</v>
      </c>
      <c r="L329" s="1">
        <f t="shared" si="20"/>
        <v>1.0701008442776734</v>
      </c>
      <c r="M329" s="1">
        <f t="shared" si="21"/>
        <v>19.947701688555348</v>
      </c>
      <c r="N329" s="1">
        <v>5.3999999999999999E-2</v>
      </c>
      <c r="O329" s="1">
        <v>21.32</v>
      </c>
      <c r="P329" s="1">
        <v>6.9169999999999998</v>
      </c>
      <c r="Q329" s="1">
        <v>98</v>
      </c>
      <c r="R329" s="1">
        <v>800</v>
      </c>
      <c r="S329" s="1">
        <v>752.8</v>
      </c>
      <c r="T329" s="1">
        <v>198.2</v>
      </c>
      <c r="U329" s="1">
        <v>2205.3000000000002</v>
      </c>
      <c r="V329">
        <v>1.0246141375</v>
      </c>
      <c r="W329">
        <f t="shared" si="22"/>
        <v>1.0658682230021446</v>
      </c>
      <c r="X329">
        <f t="shared" si="23"/>
        <v>19.868801585806736</v>
      </c>
    </row>
    <row r="330" spans="1:24" x14ac:dyDescent="0.15">
      <c r="A330" s="98">
        <v>43071.211134259262</v>
      </c>
      <c r="B330" s="1">
        <v>205.47805555566447</v>
      </c>
      <c r="C330" s="1">
        <v>205.47</v>
      </c>
      <c r="D330" s="1">
        <v>16.38</v>
      </c>
      <c r="E330" s="1">
        <v>2294.5329999999999</v>
      </c>
      <c r="F330" s="1">
        <v>26.1</v>
      </c>
      <c r="G330" s="1">
        <v>402.6</v>
      </c>
      <c r="H330" s="1">
        <v>0.499</v>
      </c>
      <c r="I330" s="1">
        <v>7.0000000000000001E-3</v>
      </c>
      <c r="J330" s="1">
        <v>1.089</v>
      </c>
      <c r="K330" s="1">
        <v>20.3</v>
      </c>
      <c r="L330" s="1">
        <f t="shared" si="20"/>
        <v>1.0695991561181435</v>
      </c>
      <c r="M330" s="1">
        <f t="shared" si="21"/>
        <v>19.938349742147214</v>
      </c>
      <c r="N330" s="1">
        <v>5.2999999999999999E-2</v>
      </c>
      <c r="O330" s="1">
        <v>21.33</v>
      </c>
      <c r="P330" s="1">
        <v>6.9080000000000004</v>
      </c>
      <c r="Q330" s="1">
        <v>97.8</v>
      </c>
      <c r="R330" s="1">
        <v>800</v>
      </c>
      <c r="S330" s="1">
        <v>752.8</v>
      </c>
      <c r="T330" s="1">
        <v>198.2</v>
      </c>
      <c r="U330" s="1">
        <v>2205.3000000000002</v>
      </c>
      <c r="V330">
        <v>1.0246166353999999</v>
      </c>
      <c r="W330">
        <f t="shared" si="22"/>
        <v>1.0658656245354183</v>
      </c>
      <c r="X330">
        <f t="shared" si="23"/>
        <v>19.868753147905412</v>
      </c>
    </row>
    <row r="331" spans="1:24" x14ac:dyDescent="0.15">
      <c r="A331" s="98">
        <v>43071.211828703701</v>
      </c>
      <c r="B331" s="1">
        <v>205.49472222221084</v>
      </c>
      <c r="C331" s="1">
        <v>205.49</v>
      </c>
      <c r="D331" s="1">
        <v>16.38</v>
      </c>
      <c r="E331" s="1">
        <v>2294.2939999999999</v>
      </c>
      <c r="F331" s="1">
        <v>26.1</v>
      </c>
      <c r="G331" s="1">
        <v>402.6</v>
      </c>
      <c r="H331" s="1">
        <v>0.499</v>
      </c>
      <c r="I331" s="1">
        <v>7.0000000000000001E-3</v>
      </c>
      <c r="J331" s="1">
        <v>1.089</v>
      </c>
      <c r="K331" s="1">
        <v>20.3</v>
      </c>
      <c r="L331" s="1">
        <f t="shared" si="20"/>
        <v>1.0695991561181435</v>
      </c>
      <c r="M331" s="1">
        <f t="shared" si="21"/>
        <v>19.938349742147214</v>
      </c>
      <c r="N331" s="1">
        <v>5.1999999999999998E-2</v>
      </c>
      <c r="O331" s="1">
        <v>21.33</v>
      </c>
      <c r="P331" s="1">
        <v>6.899</v>
      </c>
      <c r="Q331" s="1">
        <v>97.5</v>
      </c>
      <c r="R331" s="1">
        <v>800</v>
      </c>
      <c r="S331" s="1">
        <v>752.8</v>
      </c>
      <c r="T331" s="1">
        <v>198.2</v>
      </c>
      <c r="U331" s="1">
        <v>2205.3000000000002</v>
      </c>
      <c r="V331">
        <v>1.0246050955000001</v>
      </c>
      <c r="W331">
        <f t="shared" si="22"/>
        <v>1.0658776291436078</v>
      </c>
      <c r="X331">
        <f t="shared" si="23"/>
        <v>19.868976925266519</v>
      </c>
    </row>
    <row r="332" spans="1:24" x14ac:dyDescent="0.15">
      <c r="A332" s="98">
        <v>43071.212523148148</v>
      </c>
      <c r="B332" s="1">
        <v>205.51138888893183</v>
      </c>
      <c r="C332" s="1">
        <v>205.5</v>
      </c>
      <c r="D332" s="1">
        <v>16.38</v>
      </c>
      <c r="E332" s="1">
        <v>2294.3670000000002</v>
      </c>
      <c r="F332" s="1">
        <v>26.1</v>
      </c>
      <c r="G332" s="1">
        <v>402.6</v>
      </c>
      <c r="H332" s="1">
        <v>0.499</v>
      </c>
      <c r="I332" s="1">
        <v>7.0000000000000001E-3</v>
      </c>
      <c r="J332" s="1">
        <v>1.089</v>
      </c>
      <c r="K332" s="1">
        <v>20.3</v>
      </c>
      <c r="L332" s="1">
        <f t="shared" si="20"/>
        <v>1.0685971896955502</v>
      </c>
      <c r="M332" s="1">
        <f t="shared" si="21"/>
        <v>19.919672131147539</v>
      </c>
      <c r="N332" s="1">
        <v>5.1999999999999998E-2</v>
      </c>
      <c r="O332" s="1">
        <v>21.35</v>
      </c>
      <c r="P332" s="1">
        <v>6.89</v>
      </c>
      <c r="Q332" s="1">
        <v>96.9</v>
      </c>
      <c r="R332" s="1">
        <v>800</v>
      </c>
      <c r="S332" s="1">
        <v>752.8</v>
      </c>
      <c r="T332" s="1">
        <v>198.2</v>
      </c>
      <c r="U332" s="1">
        <v>2205.3000000000002</v>
      </c>
      <c r="V332">
        <v>1.0245942973000002</v>
      </c>
      <c r="W332">
        <f t="shared" si="22"/>
        <v>1.0658888624286702</v>
      </c>
      <c r="X332">
        <f t="shared" si="23"/>
        <v>19.869186324427922</v>
      </c>
    </row>
    <row r="333" spans="1:24" x14ac:dyDescent="0.15">
      <c r="A333" s="98">
        <v>43071.213217592594</v>
      </c>
      <c r="B333" s="1">
        <v>205.52805555565283</v>
      </c>
      <c r="C333" s="1">
        <v>205.52</v>
      </c>
      <c r="D333" s="1">
        <v>16.38</v>
      </c>
      <c r="E333" s="1">
        <v>2294.299</v>
      </c>
      <c r="F333" s="1">
        <v>26.1</v>
      </c>
      <c r="G333" s="1">
        <v>402.6</v>
      </c>
      <c r="H333" s="1">
        <v>0.499</v>
      </c>
      <c r="I333" s="1">
        <v>7.0000000000000001E-3</v>
      </c>
      <c r="J333" s="1">
        <v>1.089</v>
      </c>
      <c r="K333" s="1">
        <v>20.3</v>
      </c>
      <c r="L333" s="1">
        <f t="shared" si="20"/>
        <v>1.0685971896955502</v>
      </c>
      <c r="M333" s="1">
        <f t="shared" si="21"/>
        <v>19.919672131147539</v>
      </c>
      <c r="N333" s="1">
        <v>5.1999999999999998E-2</v>
      </c>
      <c r="O333" s="1">
        <v>21.35</v>
      </c>
      <c r="P333" s="1">
        <v>6.899</v>
      </c>
      <c r="Q333" s="1">
        <v>97.1</v>
      </c>
      <c r="R333" s="1">
        <v>800</v>
      </c>
      <c r="S333" s="1">
        <v>752.8</v>
      </c>
      <c r="T333" s="1">
        <v>198.2</v>
      </c>
      <c r="U333" s="1">
        <v>2205.3000000000002</v>
      </c>
      <c r="V333">
        <v>1.0245979136000001</v>
      </c>
      <c r="W333">
        <f t="shared" si="22"/>
        <v>1.0658851003930054</v>
      </c>
      <c r="X333">
        <f t="shared" si="23"/>
        <v>19.869116196490371</v>
      </c>
    </row>
    <row r="334" spans="1:24" x14ac:dyDescent="0.15">
      <c r="A334" s="98">
        <v>43071.213912037034</v>
      </c>
      <c r="B334" s="1">
        <v>205.5447222221992</v>
      </c>
      <c r="C334" s="1">
        <v>205.54</v>
      </c>
      <c r="D334" s="1">
        <v>16.38</v>
      </c>
      <c r="E334" s="1">
        <v>2294.0839999999998</v>
      </c>
      <c r="F334" s="1">
        <v>26.1</v>
      </c>
      <c r="G334" s="1">
        <v>402.6</v>
      </c>
      <c r="H334" s="1">
        <v>0.499</v>
      </c>
      <c r="I334" s="1">
        <v>7.0000000000000001E-3</v>
      </c>
      <c r="J334" s="1">
        <v>1.089</v>
      </c>
      <c r="K334" s="1">
        <v>20.3</v>
      </c>
      <c r="L334" s="1">
        <f t="shared" si="20"/>
        <v>1.0680969101123594</v>
      </c>
      <c r="M334" s="1">
        <f t="shared" si="21"/>
        <v>19.910346441947567</v>
      </c>
      <c r="N334" s="1">
        <v>5.1999999999999998E-2</v>
      </c>
      <c r="O334" s="1">
        <v>21.36</v>
      </c>
      <c r="P334" s="1">
        <v>6.9189999999999996</v>
      </c>
      <c r="Q334" s="1">
        <v>97.3</v>
      </c>
      <c r="R334" s="1">
        <v>800</v>
      </c>
      <c r="S334" s="1">
        <v>752.8</v>
      </c>
      <c r="T334" s="1">
        <v>198.2</v>
      </c>
      <c r="U334" s="1">
        <v>2205.3000000000002</v>
      </c>
      <c r="V334">
        <v>1.0245918942000001</v>
      </c>
      <c r="W334">
        <f t="shared" si="22"/>
        <v>1.0658913623874733</v>
      </c>
      <c r="X334">
        <f t="shared" si="23"/>
        <v>19.869232926047484</v>
      </c>
    </row>
    <row r="335" spans="1:24" x14ac:dyDescent="0.15">
      <c r="A335" s="98">
        <v>43071.214606481481</v>
      </c>
      <c r="B335" s="1">
        <v>205.56138888892019</v>
      </c>
      <c r="C335" s="1">
        <v>205.55</v>
      </c>
      <c r="D335" s="1">
        <v>16.38</v>
      </c>
      <c r="E335" s="1">
        <v>2294.3339999999998</v>
      </c>
      <c r="F335" s="1">
        <v>26.1</v>
      </c>
      <c r="G335" s="1">
        <v>402.6</v>
      </c>
      <c r="H335" s="1">
        <v>0.499</v>
      </c>
      <c r="I335" s="1">
        <v>7.0000000000000001E-3</v>
      </c>
      <c r="J335" s="1">
        <v>1.089</v>
      </c>
      <c r="K335" s="1">
        <v>20.3</v>
      </c>
      <c r="L335" s="1">
        <f t="shared" si="20"/>
        <v>1.0680969101123594</v>
      </c>
      <c r="M335" s="1">
        <f t="shared" si="21"/>
        <v>19.910346441947567</v>
      </c>
      <c r="N335" s="1">
        <v>5.1999999999999998E-2</v>
      </c>
      <c r="O335" s="1">
        <v>21.36</v>
      </c>
      <c r="P335" s="1">
        <v>6.9050000000000002</v>
      </c>
      <c r="Q335" s="1">
        <v>97.4</v>
      </c>
      <c r="R335" s="1">
        <v>800</v>
      </c>
      <c r="S335" s="1">
        <v>752.8</v>
      </c>
      <c r="T335" s="1">
        <v>198.2</v>
      </c>
      <c r="U335" s="1">
        <v>2205.3000000000002</v>
      </c>
      <c r="V335">
        <v>1.0245888752999999</v>
      </c>
      <c r="W335">
        <f t="shared" si="22"/>
        <v>1.065894502983191</v>
      </c>
      <c r="X335">
        <f t="shared" si="23"/>
        <v>19.869291469750944</v>
      </c>
    </row>
    <row r="336" spans="1:24" x14ac:dyDescent="0.15">
      <c r="A336" s="98">
        <v>43071.215300925927</v>
      </c>
      <c r="B336" s="1">
        <v>205.57805555564119</v>
      </c>
      <c r="C336" s="1">
        <v>205.57</v>
      </c>
      <c r="D336" s="1">
        <v>16.38</v>
      </c>
      <c r="E336" s="1">
        <v>2294.444</v>
      </c>
      <c r="F336" s="1">
        <v>26.1</v>
      </c>
      <c r="G336" s="1">
        <v>402.6</v>
      </c>
      <c r="H336" s="1">
        <v>0.499</v>
      </c>
      <c r="I336" s="1">
        <v>7.0000000000000001E-3</v>
      </c>
      <c r="J336" s="1">
        <v>1.089</v>
      </c>
      <c r="K336" s="1">
        <v>20.3</v>
      </c>
      <c r="L336" s="1">
        <f t="shared" si="20"/>
        <v>1.0680969101123594</v>
      </c>
      <c r="M336" s="1">
        <f t="shared" si="21"/>
        <v>19.910346441947567</v>
      </c>
      <c r="N336" s="1">
        <v>5.1999999999999998E-2</v>
      </c>
      <c r="O336" s="1">
        <v>21.36</v>
      </c>
      <c r="P336" s="1">
        <v>6.9020000000000001</v>
      </c>
      <c r="Q336" s="1">
        <v>96.7</v>
      </c>
      <c r="R336" s="1">
        <v>800</v>
      </c>
      <c r="S336" s="1">
        <v>752.8</v>
      </c>
      <c r="T336" s="1">
        <v>198.3</v>
      </c>
      <c r="U336" s="1">
        <v>2205.3000000000002</v>
      </c>
      <c r="V336">
        <v>1.0245866590999999</v>
      </c>
      <c r="W336">
        <f t="shared" si="22"/>
        <v>1.0658968085328255</v>
      </c>
      <c r="X336">
        <f t="shared" si="23"/>
        <v>19.869334447397943</v>
      </c>
    </row>
    <row r="337" spans="1:24" x14ac:dyDescent="0.15">
      <c r="A337" s="98">
        <v>43071.215995370374</v>
      </c>
      <c r="B337" s="1">
        <v>205.59472222236218</v>
      </c>
      <c r="C337" s="1">
        <v>205.59</v>
      </c>
      <c r="D337" s="1">
        <v>16.38</v>
      </c>
      <c r="E337" s="1">
        <v>2294.2669999999998</v>
      </c>
      <c r="F337" s="1">
        <v>26.1</v>
      </c>
      <c r="G337" s="1">
        <v>402.6</v>
      </c>
      <c r="H337" s="1">
        <v>0.499</v>
      </c>
      <c r="I337" s="1">
        <v>7.0000000000000001E-3</v>
      </c>
      <c r="J337" s="1">
        <v>1.091</v>
      </c>
      <c r="K337" s="1">
        <v>20.329999999999998</v>
      </c>
      <c r="L337" s="1">
        <f t="shared" si="20"/>
        <v>1.070058520599251</v>
      </c>
      <c r="M337" s="1">
        <f t="shared" si="21"/>
        <v>19.939770599250934</v>
      </c>
      <c r="N337" s="1">
        <v>5.1999999999999998E-2</v>
      </c>
      <c r="O337" s="1">
        <v>21.36</v>
      </c>
      <c r="P337" s="1">
        <v>6.8929999999999998</v>
      </c>
      <c r="Q337" s="1">
        <v>97.4</v>
      </c>
      <c r="R337" s="1">
        <v>800</v>
      </c>
      <c r="S337" s="1">
        <v>752.8</v>
      </c>
      <c r="T337" s="1">
        <v>198.8</v>
      </c>
      <c r="U337" s="1">
        <v>2205.3000000000002</v>
      </c>
      <c r="V337">
        <v>1.0245956249000001</v>
      </c>
      <c r="W337">
        <f t="shared" si="22"/>
        <v>1.0678450340901897</v>
      </c>
      <c r="X337">
        <f t="shared" si="23"/>
        <v>19.898523870809861</v>
      </c>
    </row>
    <row r="338" spans="1:24" x14ac:dyDescent="0.15">
      <c r="A338" s="98">
        <v>43071.216689814813</v>
      </c>
      <c r="B338" s="1">
        <v>205.61138888890855</v>
      </c>
      <c r="C338" s="1">
        <v>205.6</v>
      </c>
      <c r="D338" s="1">
        <v>16.39</v>
      </c>
      <c r="E338" s="1">
        <v>2294.067</v>
      </c>
      <c r="F338" s="1">
        <v>26.1</v>
      </c>
      <c r="G338" s="1">
        <v>402.6</v>
      </c>
      <c r="H338" s="1">
        <v>0.499</v>
      </c>
      <c r="I338" s="1">
        <v>7.0000000000000001E-3</v>
      </c>
      <c r="J338" s="1">
        <v>1.1000000000000001</v>
      </c>
      <c r="K338" s="1">
        <v>20.34</v>
      </c>
      <c r="L338" s="1">
        <f t="shared" si="20"/>
        <v>1.0788857677902624</v>
      </c>
      <c r="M338" s="1">
        <f t="shared" si="21"/>
        <v>19.949578651685393</v>
      </c>
      <c r="N338" s="1">
        <v>5.1999999999999998E-2</v>
      </c>
      <c r="O338" s="1">
        <v>21.36</v>
      </c>
      <c r="P338" s="1">
        <v>6.8940000000000001</v>
      </c>
      <c r="Q338" s="1">
        <v>96.7</v>
      </c>
      <c r="R338" s="1">
        <v>800</v>
      </c>
      <c r="S338" s="1">
        <v>752.8</v>
      </c>
      <c r="T338" s="1">
        <v>198.8</v>
      </c>
      <c r="U338" s="1">
        <v>2205.3000000000002</v>
      </c>
      <c r="V338">
        <v>1.0246095416999998</v>
      </c>
      <c r="W338">
        <f t="shared" si="22"/>
        <v>1.0766393978429221</v>
      </c>
      <c r="X338">
        <f t="shared" si="23"/>
        <v>19.908041229204574</v>
      </c>
    </row>
    <row r="339" spans="1:24" x14ac:dyDescent="0.15">
      <c r="A339" s="98">
        <v>43071.21738425926</v>
      </c>
      <c r="B339" s="1">
        <v>205.62805555562954</v>
      </c>
      <c r="C339" s="1">
        <v>205.62</v>
      </c>
      <c r="D339" s="1">
        <v>16.39</v>
      </c>
      <c r="E339" s="1">
        <v>2293.933</v>
      </c>
      <c r="F339" s="1">
        <v>26.1</v>
      </c>
      <c r="G339" s="1">
        <v>402.6</v>
      </c>
      <c r="H339" s="1">
        <v>0.499</v>
      </c>
      <c r="I339" s="1">
        <v>7.0000000000000001E-3</v>
      </c>
      <c r="J339" s="1">
        <v>1.1020000000000001</v>
      </c>
      <c r="K339" s="1">
        <v>20.34</v>
      </c>
      <c r="L339" s="1">
        <f t="shared" si="20"/>
        <v>1.0808473782771535</v>
      </c>
      <c r="M339" s="1">
        <f t="shared" si="21"/>
        <v>19.949578651685393</v>
      </c>
      <c r="N339" s="1">
        <v>5.1999999999999998E-2</v>
      </c>
      <c r="O339" s="1">
        <v>21.36</v>
      </c>
      <c r="P339" s="1">
        <v>6.9139999999999997</v>
      </c>
      <c r="Q339" s="1">
        <v>97.2</v>
      </c>
      <c r="R339" s="1">
        <v>800</v>
      </c>
      <c r="S339" s="1">
        <v>752.8</v>
      </c>
      <c r="T339" s="1">
        <v>198.8</v>
      </c>
      <c r="U339" s="1">
        <v>2205.4</v>
      </c>
      <c r="V339">
        <v>1.0246031526999999</v>
      </c>
      <c r="W339">
        <f t="shared" si="22"/>
        <v>1.078603649703566</v>
      </c>
      <c r="X339">
        <f t="shared" si="23"/>
        <v>19.908165367486873</v>
      </c>
    </row>
    <row r="340" spans="1:24" x14ac:dyDescent="0.15">
      <c r="A340" s="98">
        <v>43071.218078703707</v>
      </c>
      <c r="B340" s="1">
        <v>205.64472222235054</v>
      </c>
      <c r="C340" s="1">
        <v>205.64</v>
      </c>
      <c r="D340" s="1">
        <v>16.39</v>
      </c>
      <c r="E340" s="1">
        <v>2294.0390000000002</v>
      </c>
      <c r="F340" s="1">
        <v>26.1</v>
      </c>
      <c r="G340" s="1">
        <v>402.6</v>
      </c>
      <c r="H340" s="1">
        <v>0.499</v>
      </c>
      <c r="I340" s="1">
        <v>7.0000000000000001E-3</v>
      </c>
      <c r="J340" s="1">
        <v>1.087</v>
      </c>
      <c r="K340" s="1">
        <v>20.34</v>
      </c>
      <c r="L340" s="1">
        <f t="shared" si="20"/>
        <v>1.066135299625468</v>
      </c>
      <c r="M340" s="1">
        <f t="shared" si="21"/>
        <v>19.949578651685393</v>
      </c>
      <c r="N340" s="1">
        <v>5.1999999999999998E-2</v>
      </c>
      <c r="O340" s="1">
        <v>21.36</v>
      </c>
      <c r="P340" s="1">
        <v>6.9109999999999996</v>
      </c>
      <c r="Q340" s="1">
        <v>98.3</v>
      </c>
      <c r="R340" s="1">
        <v>800</v>
      </c>
      <c r="S340" s="1">
        <v>752.8</v>
      </c>
      <c r="T340" s="1">
        <v>198.8</v>
      </c>
      <c r="U340" s="1">
        <v>2205.4</v>
      </c>
      <c r="V340">
        <v>1.0246092126999999</v>
      </c>
      <c r="W340">
        <f t="shared" si="22"/>
        <v>1.0639158193077607</v>
      </c>
      <c r="X340">
        <f t="shared" si="23"/>
        <v>19.908047621637397</v>
      </c>
    </row>
    <row r="341" spans="1:24" x14ac:dyDescent="0.15">
      <c r="A341" s="98">
        <v>43071.218773148146</v>
      </c>
      <c r="B341" s="1">
        <v>205.66138888889691</v>
      </c>
      <c r="C341" s="1">
        <v>205.65</v>
      </c>
      <c r="D341" s="1">
        <v>16.39</v>
      </c>
      <c r="E341" s="1">
        <v>2294.1889999999999</v>
      </c>
      <c r="F341" s="1">
        <v>26.1</v>
      </c>
      <c r="G341" s="1">
        <v>402.6</v>
      </c>
      <c r="H341" s="1">
        <v>0.499</v>
      </c>
      <c r="I341" s="1">
        <v>7.0000000000000001E-3</v>
      </c>
      <c r="J341" s="1">
        <v>1.0860000000000001</v>
      </c>
      <c r="K341" s="1">
        <v>20.350000000000001</v>
      </c>
      <c r="L341" s="1">
        <f t="shared" si="20"/>
        <v>1.0651544943820226</v>
      </c>
      <c r="M341" s="1">
        <f t="shared" si="21"/>
        <v>19.959386704119854</v>
      </c>
      <c r="N341" s="1">
        <v>5.1999999999999998E-2</v>
      </c>
      <c r="O341" s="1">
        <v>21.36</v>
      </c>
      <c r="P341" s="1">
        <v>6.9029999999999996</v>
      </c>
      <c r="Q341" s="1">
        <v>97.7</v>
      </c>
      <c r="R341" s="1">
        <v>800</v>
      </c>
      <c r="S341" s="1">
        <v>752.8</v>
      </c>
      <c r="T341" s="1">
        <v>198.8</v>
      </c>
      <c r="U341" s="1">
        <v>2205.4</v>
      </c>
      <c r="V341">
        <v>1.0245976890999999</v>
      </c>
      <c r="W341">
        <f t="shared" si="22"/>
        <v>1.0629490107055135</v>
      </c>
      <c r="X341">
        <f t="shared" si="23"/>
        <v>19.918059270586738</v>
      </c>
    </row>
    <row r="342" spans="1:24" x14ac:dyDescent="0.15">
      <c r="A342" s="98">
        <v>43071.219467592593</v>
      </c>
      <c r="B342" s="1">
        <v>205.6780555556179</v>
      </c>
      <c r="C342" s="1">
        <v>205.67</v>
      </c>
      <c r="D342" s="1">
        <v>16.39</v>
      </c>
      <c r="E342" s="1">
        <v>2294.1559999999999</v>
      </c>
      <c r="F342" s="1">
        <v>26.1</v>
      </c>
      <c r="G342" s="1">
        <v>402.6</v>
      </c>
      <c r="H342" s="1">
        <v>0.499</v>
      </c>
      <c r="I342" s="1">
        <v>7.0000000000000001E-3</v>
      </c>
      <c r="J342" s="1">
        <v>1.0860000000000001</v>
      </c>
      <c r="K342" s="1">
        <v>20.350000000000001</v>
      </c>
      <c r="L342" s="1">
        <f t="shared" si="20"/>
        <v>1.0651544943820226</v>
      </c>
      <c r="M342" s="1">
        <f t="shared" si="21"/>
        <v>19.959386704119854</v>
      </c>
      <c r="N342" s="1">
        <v>5.1999999999999998E-2</v>
      </c>
      <c r="O342" s="1">
        <v>21.36</v>
      </c>
      <c r="P342" s="1">
        <v>6.8979999999999997</v>
      </c>
      <c r="Q342" s="1">
        <v>97.2</v>
      </c>
      <c r="R342" s="1">
        <v>800</v>
      </c>
      <c r="S342" s="1">
        <v>752.8</v>
      </c>
      <c r="T342" s="1">
        <v>198.8</v>
      </c>
      <c r="U342" s="1">
        <v>2205.4</v>
      </c>
      <c r="V342">
        <v>1.0245861319</v>
      </c>
      <c r="W342">
        <f t="shared" si="22"/>
        <v>1.0629610006338601</v>
      </c>
      <c r="X342">
        <f t="shared" si="23"/>
        <v>19.918283943737617</v>
      </c>
    </row>
    <row r="343" spans="1:24" x14ac:dyDescent="0.15">
      <c r="A343" s="98">
        <v>43071.22016203704</v>
      </c>
      <c r="B343" s="1">
        <v>205.6947222223389</v>
      </c>
      <c r="C343" s="1">
        <v>205.69</v>
      </c>
      <c r="D343" s="1">
        <v>16.39</v>
      </c>
      <c r="E343" s="1">
        <v>2294.011</v>
      </c>
      <c r="F343" s="1">
        <v>26.1</v>
      </c>
      <c r="G343" s="1">
        <v>402.6</v>
      </c>
      <c r="H343" s="1">
        <v>0.499</v>
      </c>
      <c r="I343" s="1">
        <v>7.0000000000000001E-3</v>
      </c>
      <c r="J343" s="1">
        <v>1.0860000000000001</v>
      </c>
      <c r="K343" s="1">
        <v>20.350000000000001</v>
      </c>
      <c r="L343" s="1">
        <f t="shared" si="20"/>
        <v>1.0651544943820226</v>
      </c>
      <c r="M343" s="1">
        <f t="shared" si="21"/>
        <v>19.959386704119854</v>
      </c>
      <c r="N343" s="1">
        <v>5.1999999999999998E-2</v>
      </c>
      <c r="O343" s="1">
        <v>21.36</v>
      </c>
      <c r="P343" s="1">
        <v>6.8929999999999998</v>
      </c>
      <c r="Q343" s="1">
        <v>97.9</v>
      </c>
      <c r="R343" s="1">
        <v>800</v>
      </c>
      <c r="S343" s="1">
        <v>752.8</v>
      </c>
      <c r="T343" s="1">
        <v>198.8</v>
      </c>
      <c r="U343" s="1">
        <v>2205.4</v>
      </c>
      <c r="V343">
        <v>1.024586403</v>
      </c>
      <c r="W343">
        <f t="shared" si="22"/>
        <v>1.0629607193801498</v>
      </c>
      <c r="X343">
        <f t="shared" si="23"/>
        <v>19.918278673467817</v>
      </c>
    </row>
    <row r="344" spans="1:24" x14ac:dyDescent="0.15">
      <c r="A344" s="98">
        <v>43071.220856481479</v>
      </c>
      <c r="B344" s="1">
        <v>205.71138888888527</v>
      </c>
      <c r="C344" s="1">
        <v>205.7</v>
      </c>
      <c r="D344" s="1">
        <v>16.39</v>
      </c>
      <c r="E344" s="1">
        <v>2293.9780000000001</v>
      </c>
      <c r="F344" s="1">
        <v>26.1</v>
      </c>
      <c r="G344" s="1">
        <v>402.6</v>
      </c>
      <c r="H344" s="1">
        <v>0.499</v>
      </c>
      <c r="I344" s="1">
        <v>7.0000000000000001E-3</v>
      </c>
      <c r="J344" s="1">
        <v>1.0860000000000001</v>
      </c>
      <c r="K344" s="1">
        <v>20.350000000000001</v>
      </c>
      <c r="L344" s="1">
        <f t="shared" si="20"/>
        <v>1.0651544943820226</v>
      </c>
      <c r="M344" s="1">
        <f t="shared" si="21"/>
        <v>19.959386704119854</v>
      </c>
      <c r="N344" s="1">
        <v>5.1999999999999998E-2</v>
      </c>
      <c r="O344" s="1">
        <v>21.36</v>
      </c>
      <c r="P344" s="1">
        <v>6.9160000000000004</v>
      </c>
      <c r="Q344" s="1">
        <v>97.4</v>
      </c>
      <c r="R344" s="1">
        <v>800</v>
      </c>
      <c r="S344" s="1">
        <v>752.8</v>
      </c>
      <c r="T344" s="1">
        <v>198.8</v>
      </c>
      <c r="U344" s="1">
        <v>2205.4</v>
      </c>
      <c r="V344">
        <v>1.0245909203000001</v>
      </c>
      <c r="W344">
        <f t="shared" si="22"/>
        <v>1.0629560329122507</v>
      </c>
      <c r="X344">
        <f t="shared" si="23"/>
        <v>19.918190856136558</v>
      </c>
    </row>
    <row r="345" spans="1:24" x14ac:dyDescent="0.15">
      <c r="A345" s="98">
        <v>43071.221550925926</v>
      </c>
      <c r="B345" s="1">
        <v>205.72805555560626</v>
      </c>
      <c r="C345" s="1">
        <v>205.72</v>
      </c>
      <c r="D345" s="1">
        <v>16.39</v>
      </c>
      <c r="E345" s="1">
        <v>2293.9499999999998</v>
      </c>
      <c r="F345" s="1">
        <v>26.1</v>
      </c>
      <c r="G345" s="1">
        <v>402.6</v>
      </c>
      <c r="H345" s="1">
        <v>0.499</v>
      </c>
      <c r="I345" s="1">
        <v>7.0000000000000001E-3</v>
      </c>
      <c r="J345" s="1">
        <v>1.0860000000000001</v>
      </c>
      <c r="K345" s="1">
        <v>20.350000000000001</v>
      </c>
      <c r="L345" s="1">
        <f t="shared" si="20"/>
        <v>1.0651544943820226</v>
      </c>
      <c r="M345" s="1">
        <f t="shared" si="21"/>
        <v>19.959386704119854</v>
      </c>
      <c r="N345" s="1">
        <v>5.1999999999999998E-2</v>
      </c>
      <c r="O345" s="1">
        <v>21.36</v>
      </c>
      <c r="P345" s="1">
        <v>6.9089999999999998</v>
      </c>
      <c r="Q345" s="1">
        <v>97.7</v>
      </c>
      <c r="R345" s="1">
        <v>800</v>
      </c>
      <c r="S345" s="1">
        <v>752.8</v>
      </c>
      <c r="T345" s="1">
        <v>198.8</v>
      </c>
      <c r="U345" s="1">
        <v>2205.4</v>
      </c>
      <c r="V345">
        <v>1.0245825968</v>
      </c>
      <c r="W345">
        <f t="shared" si="22"/>
        <v>1.0629646681502176</v>
      </c>
      <c r="X345">
        <f t="shared" si="23"/>
        <v>19.918352667455732</v>
      </c>
    </row>
    <row r="346" spans="1:24" x14ac:dyDescent="0.15">
      <c r="A346" s="98">
        <v>43071.222245370373</v>
      </c>
      <c r="B346" s="1">
        <v>205.74472222232725</v>
      </c>
      <c r="C346" s="1">
        <v>205.74</v>
      </c>
      <c r="D346" s="1">
        <v>16.39</v>
      </c>
      <c r="E346" s="1">
        <v>2294.1930000000002</v>
      </c>
      <c r="F346" s="1">
        <v>26.1</v>
      </c>
      <c r="G346" s="1">
        <v>402.6</v>
      </c>
      <c r="H346" s="1">
        <v>0.499</v>
      </c>
      <c r="I346" s="1">
        <v>7.0000000000000001E-3</v>
      </c>
      <c r="J346" s="1">
        <v>1.0860000000000001</v>
      </c>
      <c r="K346" s="1">
        <v>20.350000000000001</v>
      </c>
      <c r="L346" s="1">
        <f t="shared" si="20"/>
        <v>1.0651544943820226</v>
      </c>
      <c r="M346" s="1">
        <f t="shared" si="21"/>
        <v>19.959386704119854</v>
      </c>
      <c r="N346" s="1">
        <v>5.1999999999999998E-2</v>
      </c>
      <c r="O346" s="1">
        <v>21.36</v>
      </c>
      <c r="P346" s="1">
        <v>6.9039999999999999</v>
      </c>
      <c r="Q346" s="1">
        <v>97.5</v>
      </c>
      <c r="R346" s="1">
        <v>800</v>
      </c>
      <c r="S346" s="1">
        <v>752.8</v>
      </c>
      <c r="T346" s="1">
        <v>198.8</v>
      </c>
      <c r="U346" s="1">
        <v>2205.4</v>
      </c>
      <c r="V346">
        <v>1.0245945567999999</v>
      </c>
      <c r="W346">
        <f t="shared" si="22"/>
        <v>1.0629522602593628</v>
      </c>
      <c r="X346">
        <f t="shared" si="23"/>
        <v>19.918120162318633</v>
      </c>
    </row>
    <row r="347" spans="1:24" x14ac:dyDescent="0.15">
      <c r="A347" s="98">
        <v>43071.222939814812</v>
      </c>
      <c r="B347" s="1">
        <v>205.76138888887363</v>
      </c>
      <c r="C347" s="1">
        <v>205.75</v>
      </c>
      <c r="D347" s="1">
        <v>16.39</v>
      </c>
      <c r="E347" s="1">
        <v>2294.3560000000002</v>
      </c>
      <c r="F347" s="1">
        <v>26.1</v>
      </c>
      <c r="G347" s="1">
        <v>402.6</v>
      </c>
      <c r="H347" s="1">
        <v>0.499</v>
      </c>
      <c r="I347" s="1">
        <v>7.0000000000000001E-3</v>
      </c>
      <c r="J347" s="1">
        <v>1.0860000000000001</v>
      </c>
      <c r="K347" s="1">
        <v>20.350000000000001</v>
      </c>
      <c r="L347" s="1">
        <f t="shared" si="20"/>
        <v>1.0651544943820226</v>
      </c>
      <c r="M347" s="1">
        <f t="shared" si="21"/>
        <v>19.959386704119854</v>
      </c>
      <c r="N347" s="1">
        <v>5.1999999999999998E-2</v>
      </c>
      <c r="O347" s="1">
        <v>21.36</v>
      </c>
      <c r="P347" s="1">
        <v>6.8929999999999998</v>
      </c>
      <c r="Q347" s="1">
        <v>97.5</v>
      </c>
      <c r="R347" s="1">
        <v>800</v>
      </c>
      <c r="S347" s="1">
        <v>752.8</v>
      </c>
      <c r="T347" s="1">
        <v>198.8</v>
      </c>
      <c r="U347" s="1">
        <v>2205.4</v>
      </c>
      <c r="V347">
        <v>1.0245951435</v>
      </c>
      <c r="W347">
        <f t="shared" si="22"/>
        <v>1.062951651595448</v>
      </c>
      <c r="X347">
        <f t="shared" si="23"/>
        <v>19.91810875687603</v>
      </c>
    </row>
    <row r="348" spans="1:24" x14ac:dyDescent="0.15">
      <c r="A348" s="98">
        <v>43071.223634259259</v>
      </c>
      <c r="B348" s="1">
        <v>205.77805555559462</v>
      </c>
      <c r="C348" s="1">
        <v>205.77</v>
      </c>
      <c r="D348" s="1">
        <v>16.39</v>
      </c>
      <c r="E348" s="1">
        <v>2294.1889999999999</v>
      </c>
      <c r="F348" s="1">
        <v>26.1</v>
      </c>
      <c r="G348" s="1">
        <v>402.6</v>
      </c>
      <c r="H348" s="1">
        <v>0.499</v>
      </c>
      <c r="I348" s="1">
        <v>7.0000000000000001E-3</v>
      </c>
      <c r="J348" s="1">
        <v>1.0860000000000001</v>
      </c>
      <c r="K348" s="1">
        <v>20.350000000000001</v>
      </c>
      <c r="L348" s="1">
        <f t="shared" si="20"/>
        <v>1.0651544943820226</v>
      </c>
      <c r="M348" s="1">
        <f t="shared" si="21"/>
        <v>19.959386704119854</v>
      </c>
      <c r="N348" s="1">
        <v>5.1999999999999998E-2</v>
      </c>
      <c r="O348" s="1">
        <v>21.36</v>
      </c>
      <c r="P348" s="1">
        <v>6.8979999999999997</v>
      </c>
      <c r="Q348" s="1">
        <v>97.7</v>
      </c>
      <c r="R348" s="1">
        <v>800</v>
      </c>
      <c r="S348" s="1">
        <v>752.8</v>
      </c>
      <c r="T348" s="1">
        <v>198.8</v>
      </c>
      <c r="U348" s="1">
        <v>2205.4</v>
      </c>
      <c r="V348">
        <v>1.0246003922</v>
      </c>
      <c r="W348">
        <f t="shared" si="22"/>
        <v>1.0629462064342161</v>
      </c>
      <c r="X348">
        <f t="shared" si="23"/>
        <v>19.918006722777438</v>
      </c>
    </row>
    <row r="349" spans="1:24" x14ac:dyDescent="0.15">
      <c r="A349" s="98">
        <v>43071.224328703705</v>
      </c>
      <c r="B349" s="1">
        <v>205.79472222231561</v>
      </c>
      <c r="C349" s="1">
        <v>205.79</v>
      </c>
      <c r="D349" s="1">
        <v>16.39</v>
      </c>
      <c r="E349" s="1">
        <v>2294.0569999999998</v>
      </c>
      <c r="F349" s="1">
        <v>26.1</v>
      </c>
      <c r="G349" s="1">
        <v>402.6</v>
      </c>
      <c r="H349" s="1">
        <v>0.499</v>
      </c>
      <c r="I349" s="1">
        <v>7.0000000000000001E-3</v>
      </c>
      <c r="J349" s="1">
        <v>1.0860000000000001</v>
      </c>
      <c r="K349" s="1">
        <v>20.350000000000001</v>
      </c>
      <c r="L349" s="1">
        <f t="shared" si="20"/>
        <v>1.0651544943820226</v>
      </c>
      <c r="M349" s="1">
        <f t="shared" si="21"/>
        <v>19.959386704119854</v>
      </c>
      <c r="N349" s="1">
        <v>5.1999999999999998E-2</v>
      </c>
      <c r="O349" s="1">
        <v>21.36</v>
      </c>
      <c r="P349" s="1">
        <v>6.9169999999999998</v>
      </c>
      <c r="Q349" s="1">
        <v>97.9</v>
      </c>
      <c r="R349" s="1">
        <v>800</v>
      </c>
      <c r="S349" s="1">
        <v>752.8</v>
      </c>
      <c r="T349" s="1">
        <v>198.8</v>
      </c>
      <c r="U349" s="1">
        <v>2205.4</v>
      </c>
      <c r="V349">
        <v>1.0245961477999999</v>
      </c>
      <c r="W349">
        <f t="shared" si="22"/>
        <v>1.0629506096997257</v>
      </c>
      <c r="X349">
        <f t="shared" si="23"/>
        <v>19.918089233323588</v>
      </c>
    </row>
    <row r="350" spans="1:24" x14ac:dyDescent="0.15">
      <c r="A350" s="98">
        <v>43071.225023148145</v>
      </c>
      <c r="B350" s="1">
        <v>205.81138888886198</v>
      </c>
      <c r="C350" s="1">
        <v>205.8</v>
      </c>
      <c r="D350" s="1">
        <v>16.399999999999999</v>
      </c>
      <c r="E350" s="1">
        <v>2293.7979999999998</v>
      </c>
      <c r="F350" s="1">
        <v>26.1</v>
      </c>
      <c r="G350" s="1">
        <v>402.6</v>
      </c>
      <c r="H350" s="1">
        <v>0.499</v>
      </c>
      <c r="I350" s="1">
        <v>7.0000000000000001E-3</v>
      </c>
      <c r="J350" s="1">
        <v>1.0860000000000001</v>
      </c>
      <c r="K350" s="1">
        <v>20.350000000000001</v>
      </c>
      <c r="L350" s="1">
        <f t="shared" si="20"/>
        <v>1.0651544943820226</v>
      </c>
      <c r="M350" s="1">
        <f t="shared" si="21"/>
        <v>19.959386704119854</v>
      </c>
      <c r="N350" s="1">
        <v>5.1999999999999998E-2</v>
      </c>
      <c r="O350" s="1">
        <v>21.36</v>
      </c>
      <c r="P350" s="1">
        <v>6.9080000000000004</v>
      </c>
      <c r="Q350" s="1">
        <v>97.3</v>
      </c>
      <c r="R350" s="1">
        <v>800</v>
      </c>
      <c r="S350" s="1">
        <v>752.8</v>
      </c>
      <c r="T350" s="1">
        <v>198.8</v>
      </c>
      <c r="U350" s="1">
        <v>2205.4</v>
      </c>
      <c r="V350">
        <v>1.0246167971</v>
      </c>
      <c r="W350">
        <f t="shared" si="22"/>
        <v>1.0629291878510041</v>
      </c>
      <c r="X350">
        <f t="shared" si="23"/>
        <v>19.917687820228302</v>
      </c>
    </row>
    <row r="351" spans="1:24" x14ac:dyDescent="0.15">
      <c r="A351" s="98">
        <v>43071.225717592592</v>
      </c>
      <c r="B351" s="1">
        <v>205.82805555558298</v>
      </c>
      <c r="C351" s="1">
        <v>205.82</v>
      </c>
      <c r="D351" s="1">
        <v>16.399999999999999</v>
      </c>
      <c r="E351" s="1">
        <v>2293.75</v>
      </c>
      <c r="F351" s="1">
        <v>26.1</v>
      </c>
      <c r="G351" s="1">
        <v>402.6</v>
      </c>
      <c r="H351" s="1">
        <v>0.499</v>
      </c>
      <c r="I351" s="1">
        <v>7.0000000000000001E-3</v>
      </c>
      <c r="J351" s="1">
        <v>1.0860000000000001</v>
      </c>
      <c r="K351" s="1">
        <v>20.350000000000001</v>
      </c>
      <c r="L351" s="1">
        <f t="shared" si="20"/>
        <v>1.0651544943820226</v>
      </c>
      <c r="M351" s="1">
        <f t="shared" si="21"/>
        <v>19.959386704119854</v>
      </c>
      <c r="N351" s="1">
        <v>5.1999999999999998E-2</v>
      </c>
      <c r="O351" s="1">
        <v>21.36</v>
      </c>
      <c r="P351" s="1">
        <v>6.9039999999999999</v>
      </c>
      <c r="Q351" s="1">
        <v>97</v>
      </c>
      <c r="R351" s="1">
        <v>800</v>
      </c>
      <c r="S351" s="1">
        <v>752.8</v>
      </c>
      <c r="T351" s="1">
        <v>198.8</v>
      </c>
      <c r="U351" s="1">
        <v>2205.4</v>
      </c>
      <c r="V351">
        <v>1.0246112774999998</v>
      </c>
      <c r="W351">
        <f t="shared" si="22"/>
        <v>1.0629349138702997</v>
      </c>
      <c r="X351">
        <f t="shared" si="23"/>
        <v>19.917795117182873</v>
      </c>
    </row>
    <row r="352" spans="1:24" x14ac:dyDescent="0.15">
      <c r="A352" s="98">
        <v>43071.226412037038</v>
      </c>
      <c r="B352" s="1">
        <v>205.84472222230397</v>
      </c>
      <c r="C352" s="1">
        <v>205.84</v>
      </c>
      <c r="D352" s="1">
        <v>16.399999999999999</v>
      </c>
      <c r="E352" s="1">
        <v>2293.6759999999999</v>
      </c>
      <c r="F352" s="1">
        <v>26.1</v>
      </c>
      <c r="G352" s="1">
        <v>402.6</v>
      </c>
      <c r="H352" s="1">
        <v>0.499</v>
      </c>
      <c r="I352" s="1">
        <v>7.0000000000000001E-3</v>
      </c>
      <c r="J352" s="1">
        <v>1.0860000000000001</v>
      </c>
      <c r="K352" s="1">
        <v>20.350000000000001</v>
      </c>
      <c r="L352" s="1">
        <f t="shared" si="20"/>
        <v>1.0651544943820226</v>
      </c>
      <c r="M352" s="1">
        <f t="shared" si="21"/>
        <v>19.959386704119854</v>
      </c>
      <c r="N352" s="1">
        <v>5.1999999999999998E-2</v>
      </c>
      <c r="O352" s="1">
        <v>21.36</v>
      </c>
      <c r="P352" s="1">
        <v>6.9009999999999998</v>
      </c>
      <c r="Q352" s="1">
        <v>97.3</v>
      </c>
      <c r="R352" s="1">
        <v>800</v>
      </c>
      <c r="S352" s="1">
        <v>752.8</v>
      </c>
      <c r="T352" s="1">
        <v>198.8</v>
      </c>
      <c r="U352" s="1">
        <v>2205.4</v>
      </c>
      <c r="V352">
        <v>1.0246343222999998</v>
      </c>
      <c r="W352">
        <f t="shared" si="22"/>
        <v>1.0629110076610599</v>
      </c>
      <c r="X352">
        <f t="shared" si="23"/>
        <v>19.917347150923177</v>
      </c>
    </row>
    <row r="353" spans="1:24" x14ac:dyDescent="0.15">
      <c r="A353" s="98">
        <v>43071.227106481485</v>
      </c>
      <c r="B353" s="1">
        <v>205.86138888902497</v>
      </c>
      <c r="C353" s="1">
        <v>205.85</v>
      </c>
      <c r="D353" s="1">
        <v>16.399999999999999</v>
      </c>
      <c r="E353" s="1">
        <v>2293.7719999999999</v>
      </c>
      <c r="F353" s="1">
        <v>26.1</v>
      </c>
      <c r="G353" s="1">
        <v>402.6</v>
      </c>
      <c r="H353" s="1">
        <v>0.499</v>
      </c>
      <c r="I353" s="1">
        <v>7.0000000000000001E-3</v>
      </c>
      <c r="J353" s="1">
        <v>1.0860000000000001</v>
      </c>
      <c r="K353" s="1">
        <v>20.350000000000001</v>
      </c>
      <c r="L353" s="1">
        <f t="shared" si="20"/>
        <v>1.0651544943820226</v>
      </c>
      <c r="M353" s="1">
        <f t="shared" si="21"/>
        <v>19.959386704119854</v>
      </c>
      <c r="N353" s="1">
        <v>5.1999999999999998E-2</v>
      </c>
      <c r="O353" s="1">
        <v>21.36</v>
      </c>
      <c r="P353" s="1">
        <v>6.9039999999999999</v>
      </c>
      <c r="Q353" s="1">
        <v>98.1</v>
      </c>
      <c r="R353" s="1">
        <v>800</v>
      </c>
      <c r="S353" s="1">
        <v>752.8</v>
      </c>
      <c r="T353" s="1">
        <v>198.8</v>
      </c>
      <c r="U353" s="1">
        <v>2205.4</v>
      </c>
      <c r="V353">
        <v>1.0246541567</v>
      </c>
      <c r="W353">
        <f t="shared" si="22"/>
        <v>1.0628904327168676</v>
      </c>
      <c r="X353">
        <f t="shared" si="23"/>
        <v>19.916961607539829</v>
      </c>
    </row>
    <row r="354" spans="1:24" x14ac:dyDescent="0.15">
      <c r="A354" s="98">
        <v>43071.227800925924</v>
      </c>
      <c r="B354" s="1">
        <v>205.87805555557134</v>
      </c>
      <c r="C354" s="1">
        <v>205.87</v>
      </c>
      <c r="D354" s="1">
        <v>16.399999999999999</v>
      </c>
      <c r="E354" s="1">
        <v>2293.7280000000001</v>
      </c>
      <c r="F354" s="1">
        <v>26.1</v>
      </c>
      <c r="G354" s="1">
        <v>402.6</v>
      </c>
      <c r="H354" s="1">
        <v>0.499</v>
      </c>
      <c r="I354" s="1">
        <v>7.0000000000000001E-3</v>
      </c>
      <c r="J354" s="1">
        <v>1.0860000000000001</v>
      </c>
      <c r="K354" s="1">
        <v>20.350000000000001</v>
      </c>
      <c r="L354" s="1">
        <f t="shared" si="20"/>
        <v>1.0651544943820226</v>
      </c>
      <c r="M354" s="1">
        <f t="shared" si="21"/>
        <v>19.959386704119854</v>
      </c>
      <c r="N354" s="1">
        <v>5.1999999999999998E-2</v>
      </c>
      <c r="O354" s="1">
        <v>21.36</v>
      </c>
      <c r="P354" s="1">
        <v>6.9189999999999996</v>
      </c>
      <c r="Q354" s="1">
        <v>97.8</v>
      </c>
      <c r="R354" s="1">
        <v>800</v>
      </c>
      <c r="S354" s="1">
        <v>752.8</v>
      </c>
      <c r="T354" s="1">
        <v>198.8</v>
      </c>
      <c r="U354" s="1">
        <v>2205.4</v>
      </c>
      <c r="V354">
        <v>1.0246697581000002</v>
      </c>
      <c r="W354">
        <f t="shared" si="22"/>
        <v>1.0628742493771468</v>
      </c>
      <c r="X354">
        <f t="shared" si="23"/>
        <v>19.916658356192389</v>
      </c>
    </row>
    <row r="355" spans="1:24" x14ac:dyDescent="0.15">
      <c r="A355" s="98">
        <v>43071.228495370371</v>
      </c>
      <c r="B355" s="1">
        <v>205.89472222229233</v>
      </c>
      <c r="C355" s="1">
        <v>205.89</v>
      </c>
      <c r="D355" s="1">
        <v>16.399999999999999</v>
      </c>
      <c r="E355" s="1">
        <v>2293.7719999999999</v>
      </c>
      <c r="F355" s="1">
        <v>26.1</v>
      </c>
      <c r="G355" s="1">
        <v>402.6</v>
      </c>
      <c r="H355" s="1">
        <v>0.499</v>
      </c>
      <c r="I355" s="1">
        <v>7.0000000000000001E-3</v>
      </c>
      <c r="J355" s="1">
        <v>1.0860000000000001</v>
      </c>
      <c r="K355" s="1">
        <v>20.350000000000001</v>
      </c>
      <c r="L355" s="1">
        <f t="shared" si="20"/>
        <v>1.0651544943820226</v>
      </c>
      <c r="M355" s="1">
        <f t="shared" si="21"/>
        <v>19.959386704119854</v>
      </c>
      <c r="N355" s="1">
        <v>5.1999999999999998E-2</v>
      </c>
      <c r="O355" s="1">
        <v>21.36</v>
      </c>
      <c r="P355" s="1">
        <v>6.92</v>
      </c>
      <c r="Q355" s="1">
        <v>97.3</v>
      </c>
      <c r="R355" s="1">
        <v>800</v>
      </c>
      <c r="S355" s="1">
        <v>752.8</v>
      </c>
      <c r="T355" s="1">
        <v>198.8</v>
      </c>
      <c r="U355" s="1">
        <v>2205.4</v>
      </c>
      <c r="V355">
        <v>1.0246900671999999</v>
      </c>
      <c r="W355">
        <f t="shared" si="22"/>
        <v>1.062853183476238</v>
      </c>
      <c r="X355">
        <f t="shared" si="23"/>
        <v>19.916263613021588</v>
      </c>
    </row>
    <row r="356" spans="1:24" x14ac:dyDescent="0.15">
      <c r="A356" s="98">
        <v>43071.229189814818</v>
      </c>
      <c r="B356" s="1">
        <v>205.91138888901332</v>
      </c>
      <c r="C356" s="1">
        <v>205.9</v>
      </c>
      <c r="D356" s="1">
        <v>16.399999999999999</v>
      </c>
      <c r="E356" s="1">
        <v>2293.6610000000001</v>
      </c>
      <c r="F356" s="1">
        <v>26.1</v>
      </c>
      <c r="G356" s="1">
        <v>402.6</v>
      </c>
      <c r="H356" s="1">
        <v>0.499</v>
      </c>
      <c r="I356" s="1">
        <v>6.0000000000000001E-3</v>
      </c>
      <c r="J356" s="1">
        <v>1.0860000000000001</v>
      </c>
      <c r="K356" s="1">
        <v>20.350000000000001</v>
      </c>
      <c r="L356" s="1">
        <f t="shared" si="20"/>
        <v>1.0651544943820226</v>
      </c>
      <c r="M356" s="1">
        <f t="shared" si="21"/>
        <v>19.959386704119854</v>
      </c>
      <c r="N356" s="1">
        <v>5.1999999999999998E-2</v>
      </c>
      <c r="O356" s="1">
        <v>21.36</v>
      </c>
      <c r="P356" s="1">
        <v>6.9119999999999999</v>
      </c>
      <c r="Q356" s="1">
        <v>97.3</v>
      </c>
      <c r="R356" s="1">
        <v>800</v>
      </c>
      <c r="S356" s="1">
        <v>752.8</v>
      </c>
      <c r="T356" s="1">
        <v>198.9</v>
      </c>
      <c r="U356" s="1">
        <v>2205.4</v>
      </c>
      <c r="V356">
        <v>1.0247157362000001</v>
      </c>
      <c r="W356">
        <f t="shared" si="22"/>
        <v>1.0628265591379917</v>
      </c>
      <c r="X356">
        <f t="shared" si="23"/>
        <v>19.915764713129033</v>
      </c>
    </row>
    <row r="357" spans="1:24" x14ac:dyDescent="0.15">
      <c r="A357" s="98">
        <v>43071.229884259257</v>
      </c>
      <c r="B357" s="1">
        <v>205.92805555555969</v>
      </c>
      <c r="C357" s="1">
        <v>205.92</v>
      </c>
      <c r="D357" s="1">
        <v>16.399999999999999</v>
      </c>
      <c r="E357" s="1">
        <v>2293.578</v>
      </c>
      <c r="F357" s="1">
        <v>26.1</v>
      </c>
      <c r="G357" s="1">
        <v>402.6</v>
      </c>
      <c r="H357" s="1">
        <v>0.499</v>
      </c>
      <c r="I357" s="1">
        <v>7.0000000000000001E-3</v>
      </c>
      <c r="J357" s="1">
        <v>1.0860000000000001</v>
      </c>
      <c r="K357" s="1">
        <v>20.350000000000001</v>
      </c>
      <c r="L357" s="1">
        <f t="shared" si="20"/>
        <v>1.0651544943820226</v>
      </c>
      <c r="M357" s="1">
        <f t="shared" si="21"/>
        <v>19.959386704119854</v>
      </c>
      <c r="N357" s="1">
        <v>5.1999999999999998E-2</v>
      </c>
      <c r="O357" s="1">
        <v>21.36</v>
      </c>
      <c r="P357" s="1">
        <v>6.8979999999999997</v>
      </c>
      <c r="Q357" s="1">
        <v>97</v>
      </c>
      <c r="R357" s="1">
        <v>800</v>
      </c>
      <c r="S357" s="1">
        <v>752.8</v>
      </c>
      <c r="T357" s="1">
        <v>199.4</v>
      </c>
      <c r="U357" s="1">
        <v>2205.4</v>
      </c>
      <c r="V357">
        <v>1.0247249708999999</v>
      </c>
      <c r="W357">
        <f t="shared" si="22"/>
        <v>1.062816981070994</v>
      </c>
      <c r="X357">
        <f t="shared" si="23"/>
        <v>19.915585234617613</v>
      </c>
    </row>
    <row r="358" spans="1:24" x14ac:dyDescent="0.15">
      <c r="A358" s="98">
        <v>43071.230578703704</v>
      </c>
      <c r="B358" s="1">
        <v>205.94472222228069</v>
      </c>
      <c r="C358" s="1">
        <v>205.94</v>
      </c>
      <c r="D358" s="1">
        <v>16.399999999999999</v>
      </c>
      <c r="E358" s="1">
        <v>2293.739</v>
      </c>
      <c r="F358" s="1">
        <v>26.1</v>
      </c>
      <c r="G358" s="1">
        <v>402.6</v>
      </c>
      <c r="H358" s="1">
        <v>0.499</v>
      </c>
      <c r="I358" s="1">
        <v>7.0000000000000001E-3</v>
      </c>
      <c r="J358" s="1">
        <v>1.0860000000000001</v>
      </c>
      <c r="K358" s="1">
        <v>20.350000000000001</v>
      </c>
      <c r="L358" s="1">
        <f t="shared" si="20"/>
        <v>1.0651544943820226</v>
      </c>
      <c r="M358" s="1">
        <f t="shared" si="21"/>
        <v>19.959386704119854</v>
      </c>
      <c r="N358" s="1">
        <v>5.1999999999999998E-2</v>
      </c>
      <c r="O358" s="1">
        <v>21.36</v>
      </c>
      <c r="P358" s="1">
        <v>6.899</v>
      </c>
      <c r="Q358" s="1">
        <v>97.5</v>
      </c>
      <c r="R358" s="1">
        <v>800</v>
      </c>
      <c r="S358" s="1">
        <v>752.8</v>
      </c>
      <c r="T358" s="1">
        <v>199.4</v>
      </c>
      <c r="U358" s="1">
        <v>2205.4</v>
      </c>
      <c r="V358">
        <v>1.0247451528</v>
      </c>
      <c r="W358">
        <f t="shared" si="22"/>
        <v>1.0627960493632698</v>
      </c>
      <c r="X358">
        <f t="shared" si="23"/>
        <v>19.915193006024435</v>
      </c>
    </row>
    <row r="359" spans="1:24" x14ac:dyDescent="0.15">
      <c r="A359" s="98">
        <v>43071.231273148151</v>
      </c>
      <c r="B359" s="1">
        <v>205.96138888900168</v>
      </c>
      <c r="C359" s="1">
        <v>205.95</v>
      </c>
      <c r="D359" s="1">
        <v>16.399999999999999</v>
      </c>
      <c r="E359" s="1">
        <v>2293.7939999999999</v>
      </c>
      <c r="F359" s="1">
        <v>26.1</v>
      </c>
      <c r="G359" s="1">
        <v>402.6</v>
      </c>
      <c r="H359" s="1">
        <v>0.499</v>
      </c>
      <c r="I359" s="1">
        <v>7.0000000000000001E-3</v>
      </c>
      <c r="J359" s="1">
        <v>1.0860000000000001</v>
      </c>
      <c r="K359" s="1">
        <v>20.350000000000001</v>
      </c>
      <c r="L359" s="1">
        <f t="shared" si="20"/>
        <v>1.0651544943820226</v>
      </c>
      <c r="M359" s="1">
        <f t="shared" si="21"/>
        <v>19.959386704119854</v>
      </c>
      <c r="N359" s="1">
        <v>5.1999999999999998E-2</v>
      </c>
      <c r="O359" s="1">
        <v>21.36</v>
      </c>
      <c r="P359" s="1">
        <v>6.9219999999999997</v>
      </c>
      <c r="Q359" s="1">
        <v>97.3</v>
      </c>
      <c r="R359" s="1">
        <v>800</v>
      </c>
      <c r="S359" s="1">
        <v>752.8</v>
      </c>
      <c r="T359" s="1">
        <v>199.4</v>
      </c>
      <c r="U359" s="1">
        <v>2205.4</v>
      </c>
      <c r="V359">
        <v>1.0247640040999999</v>
      </c>
      <c r="W359">
        <f t="shared" si="22"/>
        <v>1.0627764984353631</v>
      </c>
      <c r="X359">
        <f t="shared" si="23"/>
        <v>19.914826651159892</v>
      </c>
    </row>
    <row r="360" spans="1:24" x14ac:dyDescent="0.15">
      <c r="A360" s="98">
        <v>43071.23196759259</v>
      </c>
      <c r="B360" s="1">
        <v>205.97805555554805</v>
      </c>
      <c r="C360" s="1">
        <v>205.97</v>
      </c>
      <c r="D360" s="1">
        <v>16.399999999999999</v>
      </c>
      <c r="E360" s="1">
        <v>2293.614</v>
      </c>
      <c r="F360" s="1">
        <v>26.1</v>
      </c>
      <c r="G360" s="1">
        <v>402.6</v>
      </c>
      <c r="H360" s="1">
        <v>0.499</v>
      </c>
      <c r="I360" s="1">
        <v>7.0000000000000001E-3</v>
      </c>
      <c r="J360" s="1">
        <v>1.0860000000000001</v>
      </c>
      <c r="K360" s="1">
        <v>20.350000000000001</v>
      </c>
      <c r="L360" s="1">
        <f t="shared" si="20"/>
        <v>1.0651544943820226</v>
      </c>
      <c r="M360" s="1">
        <f t="shared" si="21"/>
        <v>19.959386704119854</v>
      </c>
      <c r="N360" s="1">
        <v>5.1999999999999998E-2</v>
      </c>
      <c r="O360" s="1">
        <v>21.36</v>
      </c>
      <c r="P360" s="1">
        <v>6.9160000000000004</v>
      </c>
      <c r="Q360" s="1">
        <v>96.8</v>
      </c>
      <c r="R360" s="1">
        <v>800</v>
      </c>
      <c r="S360" s="1">
        <v>752.8</v>
      </c>
      <c r="T360" s="1">
        <v>199.4</v>
      </c>
      <c r="U360" s="1">
        <v>2205.4</v>
      </c>
      <c r="V360">
        <v>1.0247838902999999</v>
      </c>
      <c r="W360">
        <f t="shared" si="22"/>
        <v>1.0627558749788439</v>
      </c>
      <c r="X360">
        <f t="shared" si="23"/>
        <v>19.914440198728798</v>
      </c>
    </row>
    <row r="361" spans="1:24" x14ac:dyDescent="0.15">
      <c r="A361" s="98">
        <v>43071.232662037037</v>
      </c>
      <c r="B361" s="1">
        <v>205.99472222226905</v>
      </c>
      <c r="C361" s="1">
        <v>205.99</v>
      </c>
      <c r="D361" s="1">
        <v>16.399999999999999</v>
      </c>
      <c r="E361" s="1">
        <v>2293.5129999999999</v>
      </c>
      <c r="F361" s="1">
        <v>26.1</v>
      </c>
      <c r="G361" s="1">
        <v>402.6</v>
      </c>
      <c r="H361" s="1">
        <v>0.499</v>
      </c>
      <c r="I361" s="1">
        <v>7.0000000000000001E-3</v>
      </c>
      <c r="J361" s="1">
        <v>1.0860000000000001</v>
      </c>
      <c r="K361" s="1">
        <v>20.350000000000001</v>
      </c>
      <c r="L361" s="1">
        <f t="shared" si="20"/>
        <v>1.0651544943820226</v>
      </c>
      <c r="M361" s="1">
        <f t="shared" si="21"/>
        <v>19.959386704119854</v>
      </c>
      <c r="N361" s="1">
        <v>5.1999999999999998E-2</v>
      </c>
      <c r="O361" s="1">
        <v>21.36</v>
      </c>
      <c r="P361" s="1">
        <v>6.9050000000000002</v>
      </c>
      <c r="Q361" s="1">
        <v>97.1</v>
      </c>
      <c r="R361" s="1">
        <v>800</v>
      </c>
      <c r="S361" s="1">
        <v>752.8</v>
      </c>
      <c r="T361" s="1">
        <v>199.4</v>
      </c>
      <c r="U361" s="1">
        <v>2205.4</v>
      </c>
      <c r="V361">
        <v>1.0248045805999999</v>
      </c>
      <c r="W361">
        <f t="shared" si="22"/>
        <v>1.0627344184608929</v>
      </c>
      <c r="X361">
        <f t="shared" si="23"/>
        <v>19.914038135984502</v>
      </c>
    </row>
    <row r="362" spans="1:24" x14ac:dyDescent="0.15">
      <c r="A362" s="98">
        <v>43071.233356481483</v>
      </c>
      <c r="B362" s="1">
        <v>206.01138888899004</v>
      </c>
      <c r="C362" s="1">
        <v>206</v>
      </c>
      <c r="D362" s="1">
        <v>16.41</v>
      </c>
      <c r="E362" s="1">
        <v>2293.5720000000001</v>
      </c>
      <c r="F362" s="1">
        <v>26.1</v>
      </c>
      <c r="G362" s="1">
        <v>402.6</v>
      </c>
      <c r="H362" s="1">
        <v>0.499</v>
      </c>
      <c r="I362" s="1">
        <v>7.0000000000000001E-3</v>
      </c>
      <c r="J362" s="1">
        <v>1.0860000000000001</v>
      </c>
      <c r="K362" s="1">
        <v>20.350000000000001</v>
      </c>
      <c r="L362" s="1">
        <f t="shared" si="20"/>
        <v>1.0651544943820226</v>
      </c>
      <c r="M362" s="1">
        <f t="shared" si="21"/>
        <v>19.959386704119854</v>
      </c>
      <c r="N362" s="1">
        <v>5.1999999999999998E-2</v>
      </c>
      <c r="O362" s="1">
        <v>21.36</v>
      </c>
      <c r="P362" s="1">
        <v>6.8949999999999996</v>
      </c>
      <c r="Q362" s="1">
        <v>97.5</v>
      </c>
      <c r="R362" s="1">
        <v>800</v>
      </c>
      <c r="S362" s="1">
        <v>752.8</v>
      </c>
      <c r="T362" s="1">
        <v>199.4</v>
      </c>
      <c r="U362" s="1">
        <v>2205.5</v>
      </c>
      <c r="V362">
        <v>1.0248241451</v>
      </c>
      <c r="W362">
        <f t="shared" si="22"/>
        <v>1.0627141302313177</v>
      </c>
      <c r="X362">
        <f t="shared" si="23"/>
        <v>19.913657965200102</v>
      </c>
    </row>
    <row r="363" spans="1:24" x14ac:dyDescent="0.15">
      <c r="A363" s="98">
        <v>43071.234050925923</v>
      </c>
      <c r="B363" s="1">
        <v>206.02805555553641</v>
      </c>
      <c r="C363" s="1">
        <v>206.02</v>
      </c>
      <c r="D363" s="1">
        <v>16.41</v>
      </c>
      <c r="E363" s="1">
        <v>2293.4830000000002</v>
      </c>
      <c r="F363" s="1">
        <v>26.1</v>
      </c>
      <c r="G363" s="1">
        <v>402.6</v>
      </c>
      <c r="H363" s="1">
        <v>0.499</v>
      </c>
      <c r="I363" s="1">
        <v>7.0000000000000001E-3</v>
      </c>
      <c r="J363" s="1">
        <v>1.0860000000000001</v>
      </c>
      <c r="K363" s="1">
        <v>20.350000000000001</v>
      </c>
      <c r="L363" s="1">
        <f t="shared" si="20"/>
        <v>1.0651544943820226</v>
      </c>
      <c r="M363" s="1">
        <f t="shared" si="21"/>
        <v>19.959386704119854</v>
      </c>
      <c r="N363" s="1">
        <v>5.1999999999999998E-2</v>
      </c>
      <c r="O363" s="1">
        <v>21.36</v>
      </c>
      <c r="P363" s="1">
        <v>6.89</v>
      </c>
      <c r="Q363" s="1">
        <v>98</v>
      </c>
      <c r="R363" s="1">
        <v>800</v>
      </c>
      <c r="S363" s="1">
        <v>752.8</v>
      </c>
      <c r="T363" s="1">
        <v>199.4</v>
      </c>
      <c r="U363" s="1">
        <v>2205.5</v>
      </c>
      <c r="V363">
        <v>1.0248369307999998</v>
      </c>
      <c r="W363">
        <f t="shared" si="22"/>
        <v>1.0627008719814961</v>
      </c>
      <c r="X363">
        <f t="shared" si="23"/>
        <v>19.913409525620118</v>
      </c>
    </row>
    <row r="364" spans="1:24" x14ac:dyDescent="0.15">
      <c r="A364" s="98">
        <v>43071.23474537037</v>
      </c>
      <c r="B364" s="1">
        <v>206.04472222225741</v>
      </c>
      <c r="C364" s="1">
        <v>206.04</v>
      </c>
      <c r="D364" s="1">
        <v>16.41</v>
      </c>
      <c r="E364" s="1">
        <v>2293.4720000000002</v>
      </c>
      <c r="F364" s="1">
        <v>26.1</v>
      </c>
      <c r="G364" s="1">
        <v>402.6</v>
      </c>
      <c r="H364" s="1">
        <v>0.499</v>
      </c>
      <c r="I364" s="1">
        <v>7.0000000000000001E-3</v>
      </c>
      <c r="J364" s="1">
        <v>1.0860000000000001</v>
      </c>
      <c r="K364" s="1">
        <v>20.350000000000001</v>
      </c>
      <c r="L364" s="1">
        <f t="shared" si="20"/>
        <v>1.0651544943820226</v>
      </c>
      <c r="M364" s="1">
        <f t="shared" si="21"/>
        <v>19.959386704119854</v>
      </c>
      <c r="N364" s="1">
        <v>5.1999999999999998E-2</v>
      </c>
      <c r="O364" s="1">
        <v>21.36</v>
      </c>
      <c r="P364" s="1">
        <v>6.8940000000000001</v>
      </c>
      <c r="Q364" s="1">
        <v>97.5</v>
      </c>
      <c r="R364" s="1">
        <v>800</v>
      </c>
      <c r="S364" s="1">
        <v>752.8</v>
      </c>
      <c r="T364" s="1">
        <v>199.4</v>
      </c>
      <c r="U364" s="1">
        <v>2205.5</v>
      </c>
      <c r="V364">
        <v>1.0248457066999999</v>
      </c>
      <c r="W364">
        <f t="shared" si="22"/>
        <v>1.0626917719223152</v>
      </c>
      <c r="X364">
        <f t="shared" si="23"/>
        <v>19.913239004253327</v>
      </c>
    </row>
    <row r="365" spans="1:24" x14ac:dyDescent="0.15">
      <c r="A365" s="98">
        <v>43071.235439814816</v>
      </c>
      <c r="B365" s="1">
        <v>206.0613888889784</v>
      </c>
      <c r="C365" s="1">
        <v>206.05</v>
      </c>
      <c r="D365" s="1">
        <v>16.41</v>
      </c>
      <c r="E365" s="1">
        <v>2293.7060000000001</v>
      </c>
      <c r="F365" s="1">
        <v>26.1</v>
      </c>
      <c r="G365" s="1">
        <v>402.6</v>
      </c>
      <c r="H365" s="1">
        <v>0.499</v>
      </c>
      <c r="I365" s="1">
        <v>7.0000000000000001E-3</v>
      </c>
      <c r="J365" s="1">
        <v>1.0860000000000001</v>
      </c>
      <c r="K365" s="1">
        <v>20.350000000000001</v>
      </c>
      <c r="L365" s="1">
        <f t="shared" si="20"/>
        <v>1.0651544943820226</v>
      </c>
      <c r="M365" s="1">
        <f t="shared" si="21"/>
        <v>19.959386704119854</v>
      </c>
      <c r="N365" s="1">
        <v>5.1999999999999998E-2</v>
      </c>
      <c r="O365" s="1">
        <v>21.36</v>
      </c>
      <c r="P365" s="1">
        <v>6.9130000000000003</v>
      </c>
      <c r="Q365" s="1">
        <v>97</v>
      </c>
      <c r="R365" s="1">
        <v>800</v>
      </c>
      <c r="S365" s="1">
        <v>752.8</v>
      </c>
      <c r="T365" s="1">
        <v>199.4</v>
      </c>
      <c r="U365" s="1">
        <v>2205.5</v>
      </c>
      <c r="V365">
        <v>1.0248559702</v>
      </c>
      <c r="W365">
        <f t="shared" si="22"/>
        <v>1.0626811295127294</v>
      </c>
      <c r="X365">
        <f t="shared" si="23"/>
        <v>19.913039581569102</v>
      </c>
    </row>
    <row r="366" spans="1:24" x14ac:dyDescent="0.15">
      <c r="A366" s="98">
        <v>43071.236134259256</v>
      </c>
      <c r="B366" s="1">
        <v>206.07805555552477</v>
      </c>
      <c r="C366" s="1">
        <v>206.07</v>
      </c>
      <c r="D366" s="1">
        <v>16.41</v>
      </c>
      <c r="E366" s="1">
        <v>2293.75</v>
      </c>
      <c r="F366" s="1">
        <v>26.1</v>
      </c>
      <c r="G366" s="1">
        <v>402.6</v>
      </c>
      <c r="H366" s="1">
        <v>0.499</v>
      </c>
      <c r="I366" s="1">
        <v>7.0000000000000001E-3</v>
      </c>
      <c r="J366" s="1">
        <v>1.0860000000000001</v>
      </c>
      <c r="K366" s="1">
        <v>20.350000000000001</v>
      </c>
      <c r="L366" s="1">
        <f t="shared" si="20"/>
        <v>1.0651544943820226</v>
      </c>
      <c r="M366" s="1">
        <f t="shared" si="21"/>
        <v>19.959386704119854</v>
      </c>
      <c r="N366" s="1">
        <v>5.1999999999999998E-2</v>
      </c>
      <c r="O366" s="1">
        <v>21.36</v>
      </c>
      <c r="P366" s="1">
        <v>6.9160000000000004</v>
      </c>
      <c r="Q366" s="1">
        <v>97.6</v>
      </c>
      <c r="R366" s="1">
        <v>800</v>
      </c>
      <c r="S366" s="1">
        <v>752.8</v>
      </c>
      <c r="T366" s="1">
        <v>199.4</v>
      </c>
      <c r="U366" s="1">
        <v>2205.5</v>
      </c>
      <c r="V366">
        <v>1.0248538192000001</v>
      </c>
      <c r="W366">
        <f t="shared" si="22"/>
        <v>1.0626833599060466</v>
      </c>
      <c r="X366">
        <f t="shared" si="23"/>
        <v>19.913081375771686</v>
      </c>
    </row>
    <row r="367" spans="1:24" x14ac:dyDescent="0.15">
      <c r="A367" s="98">
        <v>43071.236828703702</v>
      </c>
      <c r="B367" s="1">
        <v>206.09472222224576</v>
      </c>
      <c r="C367" s="1">
        <v>206.09</v>
      </c>
      <c r="D367" s="1">
        <v>16.41</v>
      </c>
      <c r="E367" s="1">
        <v>2293.567</v>
      </c>
      <c r="F367" s="1">
        <v>26.1</v>
      </c>
      <c r="G367" s="1">
        <v>402.6</v>
      </c>
      <c r="H367" s="1">
        <v>0.499</v>
      </c>
      <c r="I367" s="1">
        <v>7.0000000000000001E-3</v>
      </c>
      <c r="J367" s="1">
        <v>1.0860000000000001</v>
      </c>
      <c r="K367" s="1">
        <v>20.350000000000001</v>
      </c>
      <c r="L367" s="1">
        <f t="shared" si="20"/>
        <v>1.0651544943820226</v>
      </c>
      <c r="M367" s="1">
        <f t="shared" si="21"/>
        <v>19.959386704119854</v>
      </c>
      <c r="N367" s="1">
        <v>5.1999999999999998E-2</v>
      </c>
      <c r="O367" s="1">
        <v>21.36</v>
      </c>
      <c r="P367" s="1">
        <v>6.9009999999999998</v>
      </c>
      <c r="Q367" s="1">
        <v>97.9</v>
      </c>
      <c r="R367" s="1">
        <v>800</v>
      </c>
      <c r="S367" s="1">
        <v>752.8</v>
      </c>
      <c r="T367" s="1">
        <v>199.4</v>
      </c>
      <c r="U367" s="1">
        <v>2205.5</v>
      </c>
      <c r="V367">
        <v>1.0248655108</v>
      </c>
      <c r="W367">
        <f t="shared" si="22"/>
        <v>1.0626712368824502</v>
      </c>
      <c r="X367">
        <f t="shared" si="23"/>
        <v>19.912854208616817</v>
      </c>
    </row>
    <row r="368" spans="1:24" x14ac:dyDescent="0.15">
      <c r="A368" s="98">
        <v>43071.237523148149</v>
      </c>
      <c r="B368" s="1">
        <v>206.11138888896676</v>
      </c>
      <c r="C368" s="1">
        <v>206.1</v>
      </c>
      <c r="D368" s="1">
        <v>16.41</v>
      </c>
      <c r="E368" s="1">
        <v>2293.3890000000001</v>
      </c>
      <c r="F368" s="1">
        <v>26.1</v>
      </c>
      <c r="G368" s="1">
        <v>402.6</v>
      </c>
      <c r="H368" s="1">
        <v>0.499</v>
      </c>
      <c r="I368" s="1">
        <v>7.0000000000000001E-3</v>
      </c>
      <c r="J368" s="1">
        <v>1.0860000000000001</v>
      </c>
      <c r="K368" s="1">
        <v>20.350000000000001</v>
      </c>
      <c r="L368" s="1">
        <f t="shared" si="20"/>
        <v>1.0661527647610121</v>
      </c>
      <c r="M368" s="1">
        <f t="shared" si="21"/>
        <v>19.978092783505158</v>
      </c>
      <c r="N368" s="1">
        <v>5.1999999999999998E-2</v>
      </c>
      <c r="O368" s="1">
        <v>21.34</v>
      </c>
      <c r="P368" s="1">
        <v>6.8959999999999999</v>
      </c>
      <c r="Q368" s="1">
        <v>97.8</v>
      </c>
      <c r="R368" s="1">
        <v>800</v>
      </c>
      <c r="S368" s="1">
        <v>752.8</v>
      </c>
      <c r="T368" s="1">
        <v>199.4</v>
      </c>
      <c r="U368" s="1">
        <v>2205.5</v>
      </c>
      <c r="V368">
        <v>1.0248798064</v>
      </c>
      <c r="W368">
        <f t="shared" si="22"/>
        <v>1.0626564141463215</v>
      </c>
      <c r="X368">
        <f t="shared" si="23"/>
        <v>19.912576452926004</v>
      </c>
    </row>
    <row r="369" spans="1:24" x14ac:dyDescent="0.15">
      <c r="A369" s="98">
        <v>43071.238217592596</v>
      </c>
      <c r="B369" s="1">
        <v>206.12805555568775</v>
      </c>
      <c r="C369" s="1">
        <v>206.12</v>
      </c>
      <c r="D369" s="1">
        <v>16.41</v>
      </c>
      <c r="E369" s="1">
        <v>2293.3719999999998</v>
      </c>
      <c r="F369" s="1">
        <v>26.1</v>
      </c>
      <c r="G369" s="1">
        <v>402.6</v>
      </c>
      <c r="H369" s="1">
        <v>0.499</v>
      </c>
      <c r="I369" s="1">
        <v>7.0000000000000001E-3</v>
      </c>
      <c r="J369" s="1">
        <v>1.0860000000000001</v>
      </c>
      <c r="K369" s="1">
        <v>20.350000000000001</v>
      </c>
      <c r="L369" s="1">
        <f t="shared" si="20"/>
        <v>1.0681549295774648</v>
      </c>
      <c r="M369" s="1">
        <f t="shared" si="21"/>
        <v>20.015610328638498</v>
      </c>
      <c r="N369" s="1">
        <v>5.2999999999999999E-2</v>
      </c>
      <c r="O369" s="1">
        <v>21.3</v>
      </c>
      <c r="P369" s="1">
        <v>6.8979999999999997</v>
      </c>
      <c r="Q369" s="1">
        <v>96.9</v>
      </c>
      <c r="R369" s="1">
        <v>800</v>
      </c>
      <c r="S369" s="1">
        <v>752.8</v>
      </c>
      <c r="T369" s="1">
        <v>199.4</v>
      </c>
      <c r="U369" s="1">
        <v>2205.5</v>
      </c>
      <c r="V369">
        <v>1.0248820934</v>
      </c>
      <c r="W369">
        <f t="shared" si="22"/>
        <v>1.0626540428538236</v>
      </c>
      <c r="X369">
        <f t="shared" si="23"/>
        <v>19.912532018485553</v>
      </c>
    </row>
    <row r="370" spans="1:24" x14ac:dyDescent="0.15">
      <c r="A370" s="98">
        <v>43071.238912037035</v>
      </c>
      <c r="B370" s="1">
        <v>206.14472222223412</v>
      </c>
      <c r="C370" s="1">
        <v>206.14</v>
      </c>
      <c r="D370" s="1">
        <v>16.41</v>
      </c>
      <c r="E370" s="1">
        <v>2293.5390000000002</v>
      </c>
      <c r="F370" s="1">
        <v>26.1</v>
      </c>
      <c r="G370" s="1">
        <v>402.6</v>
      </c>
      <c r="H370" s="1">
        <v>0.499</v>
      </c>
      <c r="I370" s="1">
        <v>7.0000000000000001E-3</v>
      </c>
      <c r="J370" s="1">
        <v>1.0860000000000001</v>
      </c>
      <c r="K370" s="1">
        <v>20.350000000000001</v>
      </c>
      <c r="L370" s="1">
        <f t="shared" si="20"/>
        <v>1.0676536837165651</v>
      </c>
      <c r="M370" s="1">
        <f t="shared" si="21"/>
        <v>20.006217738151104</v>
      </c>
      <c r="N370" s="1">
        <v>5.2999999999999999E-2</v>
      </c>
      <c r="O370" s="1">
        <v>21.31</v>
      </c>
      <c r="P370" s="1">
        <v>6.9139999999999997</v>
      </c>
      <c r="Q370" s="1">
        <v>97.4</v>
      </c>
      <c r="R370" s="1">
        <v>800</v>
      </c>
      <c r="S370" s="1">
        <v>752.8</v>
      </c>
      <c r="T370" s="1">
        <v>199.4</v>
      </c>
      <c r="U370" s="1">
        <v>2205.6</v>
      </c>
      <c r="V370">
        <v>1.0248748442000002</v>
      </c>
      <c r="W370">
        <f t="shared" si="22"/>
        <v>1.0626615592756881</v>
      </c>
      <c r="X370">
        <f t="shared" si="23"/>
        <v>19.912672864880527</v>
      </c>
    </row>
    <row r="371" spans="1:24" x14ac:dyDescent="0.15">
      <c r="A371" s="98">
        <v>43071.239606481482</v>
      </c>
      <c r="B371" s="1">
        <v>206.16138888895512</v>
      </c>
      <c r="C371" s="1">
        <v>206.15</v>
      </c>
      <c r="D371" s="1">
        <v>16.41</v>
      </c>
      <c r="E371" s="1">
        <v>2293.4560000000001</v>
      </c>
      <c r="F371" s="1">
        <v>26.1</v>
      </c>
      <c r="G371" s="1">
        <v>402.6</v>
      </c>
      <c r="H371" s="1">
        <v>0.499</v>
      </c>
      <c r="I371" s="1">
        <v>7.0000000000000001E-3</v>
      </c>
      <c r="J371" s="1">
        <v>1.0860000000000001</v>
      </c>
      <c r="K371" s="1">
        <v>20.350000000000001</v>
      </c>
      <c r="L371" s="1">
        <f t="shared" si="20"/>
        <v>1.0676536837165651</v>
      </c>
      <c r="M371" s="1">
        <f t="shared" si="21"/>
        <v>20.006217738151104</v>
      </c>
      <c r="N371" s="1">
        <v>5.1999999999999998E-2</v>
      </c>
      <c r="O371" s="1">
        <v>21.31</v>
      </c>
      <c r="P371" s="1">
        <v>6.9139999999999997</v>
      </c>
      <c r="Q371" s="1">
        <v>97.6</v>
      </c>
      <c r="R371" s="1">
        <v>800</v>
      </c>
      <c r="S371" s="1">
        <v>752.8</v>
      </c>
      <c r="T371" s="1">
        <v>199.4</v>
      </c>
      <c r="U371" s="1">
        <v>2205.6</v>
      </c>
      <c r="V371">
        <v>1.0248661784000002</v>
      </c>
      <c r="W371">
        <f t="shared" si="22"/>
        <v>1.0626705446561548</v>
      </c>
      <c r="X371">
        <f t="shared" si="23"/>
        <v>19.912841237341389</v>
      </c>
    </row>
    <row r="372" spans="1:24" x14ac:dyDescent="0.15">
      <c r="A372" s="98">
        <v>43071.240300925929</v>
      </c>
      <c r="B372" s="1">
        <v>206.17805555567611</v>
      </c>
      <c r="C372" s="1">
        <v>206.17</v>
      </c>
      <c r="D372" s="1">
        <v>16.41</v>
      </c>
      <c r="E372" s="1">
        <v>2293.5889999999999</v>
      </c>
      <c r="F372" s="1">
        <v>26.1</v>
      </c>
      <c r="G372" s="1">
        <v>402.6</v>
      </c>
      <c r="H372" s="1">
        <v>0.499</v>
      </c>
      <c r="I372" s="1">
        <v>7.0000000000000001E-3</v>
      </c>
      <c r="J372" s="1">
        <v>1.0860000000000001</v>
      </c>
      <c r="K372" s="1">
        <v>20.350000000000001</v>
      </c>
      <c r="L372" s="1">
        <f t="shared" si="20"/>
        <v>1.0676536837165651</v>
      </c>
      <c r="M372" s="1">
        <f t="shared" si="21"/>
        <v>20.006217738151104</v>
      </c>
      <c r="N372" s="1">
        <v>5.1999999999999998E-2</v>
      </c>
      <c r="O372" s="1">
        <v>21.31</v>
      </c>
      <c r="P372" s="1">
        <v>6.9089999999999998</v>
      </c>
      <c r="Q372" s="1">
        <v>97.5</v>
      </c>
      <c r="R372" s="1">
        <v>800</v>
      </c>
      <c r="S372" s="1">
        <v>752.8</v>
      </c>
      <c r="T372" s="1">
        <v>199.4</v>
      </c>
      <c r="U372" s="1">
        <v>2205.6</v>
      </c>
      <c r="V372">
        <v>1.0248594374</v>
      </c>
      <c r="W372">
        <f t="shared" si="22"/>
        <v>1.0626775343582353</v>
      </c>
      <c r="X372">
        <f t="shared" si="23"/>
        <v>19.912972213803027</v>
      </c>
    </row>
    <row r="373" spans="1:24" x14ac:dyDescent="0.15">
      <c r="A373" s="98">
        <v>43071.240995370368</v>
      </c>
      <c r="B373" s="1">
        <v>206.19472222222248</v>
      </c>
      <c r="C373" s="1">
        <v>206.19</v>
      </c>
      <c r="D373" s="1">
        <v>16.420000000000002</v>
      </c>
      <c r="E373" s="1">
        <v>2293.578</v>
      </c>
      <c r="F373" s="1">
        <v>26.1</v>
      </c>
      <c r="G373" s="1">
        <v>402.6</v>
      </c>
      <c r="H373" s="1">
        <v>0.499</v>
      </c>
      <c r="I373" s="1">
        <v>7.0000000000000001E-3</v>
      </c>
      <c r="J373" s="1">
        <v>1.0860000000000001</v>
      </c>
      <c r="K373" s="1">
        <v>20.350000000000001</v>
      </c>
      <c r="L373" s="1">
        <f t="shared" si="20"/>
        <v>1.0671529080675421</v>
      </c>
      <c r="M373" s="1">
        <f t="shared" si="21"/>
        <v>19.996833958724203</v>
      </c>
      <c r="N373" s="1">
        <v>5.0999999999999997E-2</v>
      </c>
      <c r="O373" s="1">
        <v>21.32</v>
      </c>
      <c r="P373" s="1">
        <v>6.8970000000000002</v>
      </c>
      <c r="Q373" s="1">
        <v>97.5</v>
      </c>
      <c r="R373" s="1">
        <v>800</v>
      </c>
      <c r="S373" s="1">
        <v>752.8</v>
      </c>
      <c r="T373" s="1">
        <v>199.4</v>
      </c>
      <c r="U373" s="1">
        <v>2205.6</v>
      </c>
      <c r="V373">
        <v>1.0248672779000001</v>
      </c>
      <c r="W373">
        <f t="shared" si="22"/>
        <v>1.0626694045999845</v>
      </c>
      <c r="X373">
        <f t="shared" si="23"/>
        <v>19.912819874410392</v>
      </c>
    </row>
    <row r="374" spans="1:24" x14ac:dyDescent="0.15">
      <c r="A374" s="98">
        <v>43071.241689814815</v>
      </c>
      <c r="B374" s="1">
        <v>206.21138888894347</v>
      </c>
      <c r="C374" s="1">
        <v>206.2</v>
      </c>
      <c r="D374" s="1">
        <v>16.420000000000002</v>
      </c>
      <c r="E374" s="1">
        <v>2293.4609999999998</v>
      </c>
      <c r="F374" s="1">
        <v>26.1</v>
      </c>
      <c r="G374" s="1">
        <v>402.6</v>
      </c>
      <c r="H374" s="1">
        <v>0.499</v>
      </c>
      <c r="I374" s="1">
        <v>7.0000000000000001E-3</v>
      </c>
      <c r="J374" s="1">
        <v>1.0860000000000001</v>
      </c>
      <c r="K374" s="1">
        <v>20.350000000000001</v>
      </c>
      <c r="L374" s="1">
        <f t="shared" si="20"/>
        <v>1.0676536837165651</v>
      </c>
      <c r="M374" s="1">
        <f t="shared" si="21"/>
        <v>20.006217738151104</v>
      </c>
      <c r="N374" s="1">
        <v>5.0999999999999997E-2</v>
      </c>
      <c r="O374" s="1">
        <v>21.31</v>
      </c>
      <c r="P374" s="1">
        <v>6.891</v>
      </c>
      <c r="Q374" s="1">
        <v>97.9</v>
      </c>
      <c r="R374" s="1">
        <v>800</v>
      </c>
      <c r="S374" s="1">
        <v>752.8</v>
      </c>
      <c r="T374" s="1">
        <v>199.4</v>
      </c>
      <c r="U374" s="1">
        <v>2205.6</v>
      </c>
      <c r="V374">
        <v>1.0248528615000001</v>
      </c>
      <c r="W374">
        <f t="shared" si="22"/>
        <v>1.0626843529577246</v>
      </c>
      <c r="X374">
        <f t="shared" si="23"/>
        <v>19.913099984060491</v>
      </c>
    </row>
    <row r="375" spans="1:24" x14ac:dyDescent="0.15">
      <c r="A375" s="98">
        <v>43071.242384259262</v>
      </c>
      <c r="B375" s="1">
        <v>206.22805555566447</v>
      </c>
      <c r="C375" s="1">
        <v>206.22</v>
      </c>
      <c r="D375" s="1">
        <v>16.420000000000002</v>
      </c>
      <c r="E375" s="1">
        <v>2293.2890000000002</v>
      </c>
      <c r="F375" s="1">
        <v>26.1</v>
      </c>
      <c r="G375" s="1">
        <v>402.6</v>
      </c>
      <c r="H375" s="1">
        <v>0.499</v>
      </c>
      <c r="I375" s="1">
        <v>7.0000000000000001E-3</v>
      </c>
      <c r="J375" s="1">
        <v>1.0860000000000001</v>
      </c>
      <c r="K375" s="1">
        <v>20.350000000000001</v>
      </c>
      <c r="L375" s="1">
        <f t="shared" si="20"/>
        <v>1.0676536837165651</v>
      </c>
      <c r="M375" s="1">
        <f t="shared" si="21"/>
        <v>20.006217738151104</v>
      </c>
      <c r="N375" s="1">
        <v>5.0999999999999997E-2</v>
      </c>
      <c r="O375" s="1">
        <v>21.31</v>
      </c>
      <c r="P375" s="1">
        <v>6.915</v>
      </c>
      <c r="Q375" s="1">
        <v>97.5</v>
      </c>
      <c r="R375" s="1">
        <v>800</v>
      </c>
      <c r="S375" s="1">
        <v>752.8</v>
      </c>
      <c r="T375" s="1">
        <v>199.4</v>
      </c>
      <c r="U375" s="1">
        <v>2205.6</v>
      </c>
      <c r="V375">
        <v>1.0248497121</v>
      </c>
      <c r="W375">
        <f t="shared" si="22"/>
        <v>1.0626876186249359</v>
      </c>
      <c r="X375">
        <f t="shared" si="23"/>
        <v>19.913161177732455</v>
      </c>
    </row>
    <row r="376" spans="1:24" x14ac:dyDescent="0.15">
      <c r="A376" s="98">
        <v>43071.243078703701</v>
      </c>
      <c r="B376" s="1">
        <v>206.24472222221084</v>
      </c>
      <c r="C376" s="1">
        <v>206.24</v>
      </c>
      <c r="D376" s="1">
        <v>16.420000000000002</v>
      </c>
      <c r="E376" s="1">
        <v>2293.25</v>
      </c>
      <c r="F376" s="1">
        <v>26.1</v>
      </c>
      <c r="G376" s="1">
        <v>402.6</v>
      </c>
      <c r="H376" s="1">
        <v>0.499</v>
      </c>
      <c r="I376" s="1">
        <v>7.0000000000000001E-3</v>
      </c>
      <c r="J376" s="1">
        <v>1.0860000000000001</v>
      </c>
      <c r="K376" s="1">
        <v>20.34</v>
      </c>
      <c r="L376" s="1">
        <f t="shared" si="20"/>
        <v>1.0676536837165651</v>
      </c>
      <c r="M376" s="1">
        <f t="shared" si="21"/>
        <v>19.99638667292351</v>
      </c>
      <c r="N376" s="1">
        <v>5.0999999999999997E-2</v>
      </c>
      <c r="O376" s="1">
        <v>21.31</v>
      </c>
      <c r="P376" s="1">
        <v>6.9050000000000002</v>
      </c>
      <c r="Q376" s="1">
        <v>96.9</v>
      </c>
      <c r="R376" s="1">
        <v>800</v>
      </c>
      <c r="S376" s="1">
        <v>752.8</v>
      </c>
      <c r="T376" s="1">
        <v>199.6</v>
      </c>
      <c r="U376" s="1">
        <v>2205.6</v>
      </c>
      <c r="V376">
        <v>1.0248411395999999</v>
      </c>
      <c r="W376">
        <f t="shared" si="22"/>
        <v>1.062696507699797</v>
      </c>
      <c r="X376">
        <f t="shared" si="23"/>
        <v>19.903542326532108</v>
      </c>
    </row>
    <row r="377" spans="1:24" x14ac:dyDescent="0.15">
      <c r="A377" s="98">
        <v>43071.243773148148</v>
      </c>
      <c r="B377" s="1">
        <v>206.26138888893183</v>
      </c>
      <c r="C377" s="1">
        <v>206.25</v>
      </c>
      <c r="D377" s="1">
        <v>16.420000000000002</v>
      </c>
      <c r="E377" s="1">
        <v>2293.3249999999998</v>
      </c>
      <c r="F377" s="1">
        <v>26.1</v>
      </c>
      <c r="G377" s="1">
        <v>402.6</v>
      </c>
      <c r="H377" s="1">
        <v>0.499</v>
      </c>
      <c r="I377" s="1">
        <v>7.0000000000000001E-3</v>
      </c>
      <c r="J377" s="1">
        <v>1.087</v>
      </c>
      <c r="K377" s="1">
        <v>20.3</v>
      </c>
      <c r="L377" s="1">
        <f t="shared" si="20"/>
        <v>1.0686367902393243</v>
      </c>
      <c r="M377" s="1">
        <f t="shared" si="21"/>
        <v>19.957062412013141</v>
      </c>
      <c r="N377" s="1">
        <v>5.0999999999999997E-2</v>
      </c>
      <c r="O377" s="1">
        <v>21.31</v>
      </c>
      <c r="P377" s="1">
        <v>6.9</v>
      </c>
      <c r="Q377" s="1">
        <v>97.1</v>
      </c>
      <c r="R377" s="1">
        <v>800</v>
      </c>
      <c r="S377" s="1">
        <v>752.8</v>
      </c>
      <c r="T377" s="1">
        <v>200.1</v>
      </c>
      <c r="U377" s="1">
        <v>2205.6</v>
      </c>
      <c r="V377">
        <v>1.0248519352999998</v>
      </c>
      <c r="W377">
        <f t="shared" si="22"/>
        <v>1.0636638449444904</v>
      </c>
      <c r="X377">
        <f t="shared" si="23"/>
        <v>19.864191400527286</v>
      </c>
    </row>
    <row r="378" spans="1:24" x14ac:dyDescent="0.15">
      <c r="A378" s="98">
        <v>43071.244467592594</v>
      </c>
      <c r="B378" s="1">
        <v>206.27805555565283</v>
      </c>
      <c r="C378" s="1">
        <v>206.27</v>
      </c>
      <c r="D378" s="1">
        <v>16.420000000000002</v>
      </c>
      <c r="E378" s="1">
        <v>2293.0940000000001</v>
      </c>
      <c r="F378" s="1">
        <v>26.1</v>
      </c>
      <c r="G378" s="1">
        <v>402.6</v>
      </c>
      <c r="H378" s="1">
        <v>0.499</v>
      </c>
      <c r="I378" s="1">
        <v>7.0000000000000001E-3</v>
      </c>
      <c r="J378" s="1">
        <v>1.093</v>
      </c>
      <c r="K378" s="1">
        <v>20.309999999999999</v>
      </c>
      <c r="L378" s="1">
        <f t="shared" si="20"/>
        <v>1.0745354293758798</v>
      </c>
      <c r="M378" s="1">
        <f t="shared" si="21"/>
        <v>19.966893477240731</v>
      </c>
      <c r="N378" s="1">
        <v>5.0999999999999997E-2</v>
      </c>
      <c r="O378" s="1">
        <v>21.31</v>
      </c>
      <c r="P378" s="1">
        <v>6.9</v>
      </c>
      <c r="Q378" s="1">
        <v>97.2</v>
      </c>
      <c r="R378" s="1">
        <v>800</v>
      </c>
      <c r="S378" s="1">
        <v>752.8</v>
      </c>
      <c r="T378" s="1">
        <v>200.2</v>
      </c>
      <c r="U378" s="1">
        <v>2205.6</v>
      </c>
      <c r="V378">
        <v>1.0248676235999998</v>
      </c>
      <c r="W378">
        <f t="shared" si="22"/>
        <v>1.0695186624685566</v>
      </c>
      <c r="X378">
        <f t="shared" si="23"/>
        <v>19.873672492896965</v>
      </c>
    </row>
    <row r="379" spans="1:24" x14ac:dyDescent="0.15">
      <c r="A379" s="98">
        <v>43071.245162037034</v>
      </c>
      <c r="B379" s="1">
        <v>206.2947222221992</v>
      </c>
      <c r="C379" s="1">
        <v>206.29</v>
      </c>
      <c r="D379" s="1">
        <v>16.420000000000002</v>
      </c>
      <c r="E379" s="1">
        <v>2293.0279999999998</v>
      </c>
      <c r="F379" s="1">
        <v>26.1</v>
      </c>
      <c r="G379" s="1">
        <v>402.6</v>
      </c>
      <c r="H379" s="1">
        <v>0.499</v>
      </c>
      <c r="I379" s="1">
        <v>7.0000000000000001E-3</v>
      </c>
      <c r="J379" s="1">
        <v>1.0940000000000001</v>
      </c>
      <c r="K379" s="1">
        <v>20.309999999999999</v>
      </c>
      <c r="L379" s="1">
        <f t="shared" si="20"/>
        <v>1.0755185358986392</v>
      </c>
      <c r="M379" s="1">
        <f t="shared" si="21"/>
        <v>19.966893477240731</v>
      </c>
      <c r="N379" s="1">
        <v>5.0999999999999997E-2</v>
      </c>
      <c r="O379" s="1">
        <v>21.31</v>
      </c>
      <c r="P379" s="1">
        <v>6.9210000000000003</v>
      </c>
      <c r="Q379" s="1">
        <v>97.6</v>
      </c>
      <c r="R379" s="1">
        <v>800</v>
      </c>
      <c r="S379" s="1">
        <v>752.8</v>
      </c>
      <c r="T379" s="1">
        <v>200.2</v>
      </c>
      <c r="U379" s="1">
        <v>2205.6</v>
      </c>
      <c r="V379">
        <v>1.0248821887999999</v>
      </c>
      <c r="W379">
        <f t="shared" si="22"/>
        <v>1.0704819656243403</v>
      </c>
      <c r="X379">
        <f t="shared" si="23"/>
        <v>19.873390056517685</v>
      </c>
    </row>
    <row r="380" spans="1:24" x14ac:dyDescent="0.15">
      <c r="A380" s="98">
        <v>43071.245856481481</v>
      </c>
      <c r="B380" s="1">
        <v>206.31138888892019</v>
      </c>
      <c r="C380" s="1">
        <v>206.3</v>
      </c>
      <c r="D380" s="1">
        <v>16.420000000000002</v>
      </c>
      <c r="E380" s="1">
        <v>2293.2109999999998</v>
      </c>
      <c r="F380" s="1">
        <v>26.1</v>
      </c>
      <c r="G380" s="1">
        <v>402.6</v>
      </c>
      <c r="H380" s="1">
        <v>0.499</v>
      </c>
      <c r="I380" s="1">
        <v>7.0000000000000001E-3</v>
      </c>
      <c r="J380" s="1">
        <v>1.0780000000000001</v>
      </c>
      <c r="K380" s="1">
        <v>20.309999999999999</v>
      </c>
      <c r="L380" s="1">
        <f t="shared" si="20"/>
        <v>1.059788831534491</v>
      </c>
      <c r="M380" s="1">
        <f t="shared" si="21"/>
        <v>19.966893477240731</v>
      </c>
      <c r="N380" s="1">
        <v>5.0999999999999997E-2</v>
      </c>
      <c r="O380" s="1">
        <v>21.31</v>
      </c>
      <c r="P380" s="1">
        <v>6.9189999999999996</v>
      </c>
      <c r="Q380" s="1">
        <v>97.6</v>
      </c>
      <c r="R380" s="1">
        <v>800</v>
      </c>
      <c r="S380" s="1">
        <v>752.8</v>
      </c>
      <c r="T380" s="1">
        <v>200.2</v>
      </c>
      <c r="U380" s="1">
        <v>2205.6</v>
      </c>
      <c r="V380">
        <v>1.0249057978</v>
      </c>
      <c r="W380">
        <f t="shared" si="22"/>
        <v>1.0548016240327294</v>
      </c>
      <c r="X380">
        <f t="shared" si="23"/>
        <v>19.872932267258562</v>
      </c>
    </row>
    <row r="381" spans="1:24" x14ac:dyDescent="0.15">
      <c r="A381" s="98">
        <v>43071.246550925927</v>
      </c>
      <c r="B381" s="1">
        <v>206.32805555564119</v>
      </c>
      <c r="C381" s="1">
        <v>206.32</v>
      </c>
      <c r="D381" s="1">
        <v>16.420000000000002</v>
      </c>
      <c r="E381" s="1">
        <v>2293.1979999999999</v>
      </c>
      <c r="F381" s="1">
        <v>26.1</v>
      </c>
      <c r="G381" s="1">
        <v>402.6</v>
      </c>
      <c r="H381" s="1">
        <v>0.499</v>
      </c>
      <c r="I381" s="1">
        <v>7.0000000000000001E-3</v>
      </c>
      <c r="J381" s="1">
        <v>1.0760000000000001</v>
      </c>
      <c r="K381" s="1">
        <v>20.309999999999999</v>
      </c>
      <c r="L381" s="1">
        <f t="shared" si="20"/>
        <v>1.0578226184889725</v>
      </c>
      <c r="M381" s="1">
        <f t="shared" si="21"/>
        <v>19.966893477240731</v>
      </c>
      <c r="N381" s="1">
        <v>5.0999999999999997E-2</v>
      </c>
      <c r="O381" s="1">
        <v>21.31</v>
      </c>
      <c r="P381" s="1">
        <v>6.9109999999999996</v>
      </c>
      <c r="Q381" s="1">
        <v>96.7</v>
      </c>
      <c r="R381" s="1">
        <v>800</v>
      </c>
      <c r="S381" s="1">
        <v>752.8</v>
      </c>
      <c r="T381" s="1">
        <v>200.2</v>
      </c>
      <c r="U381" s="1">
        <v>2205.6</v>
      </c>
      <c r="V381">
        <v>1.0249421616000001</v>
      </c>
      <c r="W381">
        <f t="shared" si="22"/>
        <v>1.052807309941771</v>
      </c>
      <c r="X381">
        <f t="shared" si="23"/>
        <v>19.872227197878594</v>
      </c>
    </row>
    <row r="382" spans="1:24" x14ac:dyDescent="0.15">
      <c r="A382" s="98">
        <v>43071.247245370374</v>
      </c>
      <c r="B382" s="1">
        <v>206.34472222236218</v>
      </c>
      <c r="C382" s="1">
        <v>206.34</v>
      </c>
      <c r="D382" s="1">
        <v>16.420000000000002</v>
      </c>
      <c r="E382" s="1">
        <v>2293.1680000000001</v>
      </c>
      <c r="F382" s="1">
        <v>26.1</v>
      </c>
      <c r="G382" s="1">
        <v>402.6</v>
      </c>
      <c r="H382" s="1">
        <v>0.499</v>
      </c>
      <c r="I382" s="1">
        <v>7.0000000000000001E-3</v>
      </c>
      <c r="J382" s="1">
        <v>1.0760000000000001</v>
      </c>
      <c r="K382" s="1">
        <v>20.309999999999999</v>
      </c>
      <c r="L382" s="1">
        <f t="shared" si="20"/>
        <v>1.0578226184889725</v>
      </c>
      <c r="M382" s="1">
        <f t="shared" si="21"/>
        <v>19.966893477240731</v>
      </c>
      <c r="N382" s="1">
        <v>5.0999999999999997E-2</v>
      </c>
      <c r="O382" s="1">
        <v>21.31</v>
      </c>
      <c r="P382" s="1">
        <v>6.907</v>
      </c>
      <c r="Q382" s="1">
        <v>96.5</v>
      </c>
      <c r="R382" s="1">
        <v>800</v>
      </c>
      <c r="S382" s="1">
        <v>752.8</v>
      </c>
      <c r="T382" s="1">
        <v>200.2</v>
      </c>
      <c r="U382" s="1">
        <v>2205.6</v>
      </c>
      <c r="V382">
        <v>1.0249635536000001</v>
      </c>
      <c r="W382">
        <f t="shared" si="22"/>
        <v>1.0527853368151217</v>
      </c>
      <c r="X382">
        <f t="shared" si="23"/>
        <v>19.871812444902524</v>
      </c>
    </row>
    <row r="383" spans="1:24" x14ac:dyDescent="0.15">
      <c r="A383" s="98">
        <v>43071.247939814813</v>
      </c>
      <c r="B383" s="1">
        <v>206.36138888890855</v>
      </c>
      <c r="C383" s="1">
        <v>206.35</v>
      </c>
      <c r="D383" s="1">
        <v>16.420000000000002</v>
      </c>
      <c r="E383" s="1">
        <v>2293.2730000000001</v>
      </c>
      <c r="F383" s="1">
        <v>26.1</v>
      </c>
      <c r="G383" s="1">
        <v>402.6</v>
      </c>
      <c r="H383" s="1">
        <v>0.499</v>
      </c>
      <c r="I383" s="1">
        <v>7.0000000000000001E-3</v>
      </c>
      <c r="J383" s="1">
        <v>1.0760000000000001</v>
      </c>
      <c r="K383" s="1">
        <v>20.309999999999999</v>
      </c>
      <c r="L383" s="1">
        <f t="shared" si="20"/>
        <v>1.0578226184889725</v>
      </c>
      <c r="M383" s="1">
        <f t="shared" si="21"/>
        <v>19.966893477240731</v>
      </c>
      <c r="N383" s="1">
        <v>5.0999999999999997E-2</v>
      </c>
      <c r="O383" s="1">
        <v>21.31</v>
      </c>
      <c r="P383" s="1">
        <v>6.8949999999999996</v>
      </c>
      <c r="Q383" s="1">
        <v>96.8</v>
      </c>
      <c r="R383" s="1">
        <v>800</v>
      </c>
      <c r="S383" s="1">
        <v>752.8</v>
      </c>
      <c r="T383" s="1">
        <v>200.2</v>
      </c>
      <c r="U383" s="1">
        <v>2205.6</v>
      </c>
      <c r="V383">
        <v>1.0249762137</v>
      </c>
      <c r="W383">
        <f t="shared" si="22"/>
        <v>1.0527723332278536</v>
      </c>
      <c r="X383">
        <f t="shared" si="23"/>
        <v>19.871566996150282</v>
      </c>
    </row>
    <row r="384" spans="1:24" x14ac:dyDescent="0.15">
      <c r="A384" s="98">
        <v>43071.24863425926</v>
      </c>
      <c r="B384" s="1">
        <v>206.37805555562954</v>
      </c>
      <c r="C384" s="1">
        <v>206.37</v>
      </c>
      <c r="D384" s="1">
        <v>16.420000000000002</v>
      </c>
      <c r="E384" s="1">
        <v>2293.0889999999999</v>
      </c>
      <c r="F384" s="1">
        <v>26.1</v>
      </c>
      <c r="G384" s="1">
        <v>402.6</v>
      </c>
      <c r="H384" s="1">
        <v>0.499</v>
      </c>
      <c r="I384" s="1">
        <v>7.0000000000000001E-3</v>
      </c>
      <c r="J384" s="1">
        <v>1.0760000000000001</v>
      </c>
      <c r="K384" s="1">
        <v>20.309999999999999</v>
      </c>
      <c r="L384" s="1">
        <f t="shared" si="20"/>
        <v>1.0578226184889725</v>
      </c>
      <c r="M384" s="1">
        <f t="shared" si="21"/>
        <v>19.966893477240731</v>
      </c>
      <c r="N384" s="1">
        <v>5.0999999999999997E-2</v>
      </c>
      <c r="O384" s="1">
        <v>21.31</v>
      </c>
      <c r="P384" s="1">
        <v>6.8970000000000002</v>
      </c>
      <c r="Q384" s="1">
        <v>96.8</v>
      </c>
      <c r="R384" s="1">
        <v>800</v>
      </c>
      <c r="S384" s="1">
        <v>752.8</v>
      </c>
      <c r="T384" s="1">
        <v>200.2</v>
      </c>
      <c r="U384" s="1">
        <v>2205.6</v>
      </c>
      <c r="V384">
        <v>1.0249699546</v>
      </c>
      <c r="W384">
        <f t="shared" si="22"/>
        <v>1.0527787621063602</v>
      </c>
      <c r="X384">
        <f t="shared" si="23"/>
        <v>19.871688344219489</v>
      </c>
    </row>
    <row r="385" spans="1:24" x14ac:dyDescent="0.15">
      <c r="A385" s="98">
        <v>43071.249328703707</v>
      </c>
      <c r="B385" s="1">
        <v>206.39472222235054</v>
      </c>
      <c r="C385" s="1">
        <v>206.39</v>
      </c>
      <c r="D385" s="1">
        <v>16.420000000000002</v>
      </c>
      <c r="E385" s="1">
        <v>2292.962</v>
      </c>
      <c r="F385" s="1">
        <v>26.1</v>
      </c>
      <c r="G385" s="1">
        <v>402.6</v>
      </c>
      <c r="H385" s="1">
        <v>0.499</v>
      </c>
      <c r="I385" s="1">
        <v>7.0000000000000001E-3</v>
      </c>
      <c r="J385" s="1">
        <v>1.0760000000000001</v>
      </c>
      <c r="K385" s="1">
        <v>20.309999999999999</v>
      </c>
      <c r="L385" s="1">
        <f t="shared" si="20"/>
        <v>1.0578226184889725</v>
      </c>
      <c r="M385" s="1">
        <f t="shared" si="21"/>
        <v>19.966893477240731</v>
      </c>
      <c r="N385" s="1">
        <v>5.0999999999999997E-2</v>
      </c>
      <c r="O385" s="1">
        <v>21.31</v>
      </c>
      <c r="P385" s="1">
        <v>6.9189999999999996</v>
      </c>
      <c r="Q385" s="1">
        <v>97.5</v>
      </c>
      <c r="R385" s="1">
        <v>800</v>
      </c>
      <c r="S385" s="1">
        <v>752.8</v>
      </c>
      <c r="T385" s="1">
        <v>200.2</v>
      </c>
      <c r="U385" s="1">
        <v>2205.6</v>
      </c>
      <c r="V385">
        <v>1.0249679704000001</v>
      </c>
      <c r="W385">
        <f t="shared" si="22"/>
        <v>1.0527808001443086</v>
      </c>
      <c r="X385">
        <f t="shared" si="23"/>
        <v>19.87172681313281</v>
      </c>
    </row>
    <row r="386" spans="1:24" x14ac:dyDescent="0.15">
      <c r="A386" s="98">
        <v>43071.250023148146</v>
      </c>
      <c r="B386" s="1">
        <v>206.41138888889691</v>
      </c>
      <c r="C386" s="1">
        <v>206.4</v>
      </c>
      <c r="D386" s="1">
        <v>16.43</v>
      </c>
      <c r="E386" s="1">
        <v>2292.8330000000001</v>
      </c>
      <c r="F386" s="1">
        <v>26.1</v>
      </c>
      <c r="G386" s="1">
        <v>402.6</v>
      </c>
      <c r="H386" s="1">
        <v>0.499</v>
      </c>
      <c r="I386" s="1">
        <v>7.0000000000000001E-3</v>
      </c>
      <c r="J386" s="1">
        <v>1.0760000000000001</v>
      </c>
      <c r="K386" s="1">
        <v>20.309999999999999</v>
      </c>
      <c r="L386" s="1">
        <f t="shared" si="20"/>
        <v>1.0578226184889725</v>
      </c>
      <c r="M386" s="1">
        <f t="shared" si="21"/>
        <v>19.966893477240731</v>
      </c>
      <c r="N386" s="1">
        <v>5.0999999999999997E-2</v>
      </c>
      <c r="O386" s="1">
        <v>21.31</v>
      </c>
      <c r="P386" s="1">
        <v>6.9180000000000001</v>
      </c>
      <c r="Q386" s="1">
        <v>97.4</v>
      </c>
      <c r="R386" s="1">
        <v>800</v>
      </c>
      <c r="S386" s="1">
        <v>752.8</v>
      </c>
      <c r="T386" s="1">
        <v>200.2</v>
      </c>
      <c r="U386" s="1">
        <v>2205.6</v>
      </c>
      <c r="V386">
        <v>1.0249784941</v>
      </c>
      <c r="W386">
        <f t="shared" si="22"/>
        <v>1.0527699909913653</v>
      </c>
      <c r="X386">
        <f t="shared" si="23"/>
        <v>19.871522785348166</v>
      </c>
    </row>
    <row r="387" spans="1:24" x14ac:dyDescent="0.15">
      <c r="A387" s="98">
        <v>43071.250717592593</v>
      </c>
      <c r="B387" s="1">
        <v>206.4280555556179</v>
      </c>
      <c r="C387" s="1">
        <v>206.42</v>
      </c>
      <c r="D387" s="1">
        <v>16.43</v>
      </c>
      <c r="E387" s="1">
        <v>2292.915</v>
      </c>
      <c r="F387" s="1">
        <v>26.1</v>
      </c>
      <c r="G387" s="1">
        <v>402.6</v>
      </c>
      <c r="H387" s="1">
        <v>0.499</v>
      </c>
      <c r="I387" s="1">
        <v>7.0000000000000001E-3</v>
      </c>
      <c r="J387" s="1">
        <v>1.0760000000000001</v>
      </c>
      <c r="K387" s="1">
        <v>20.309999999999999</v>
      </c>
      <c r="L387" s="1">
        <f t="shared" ref="L387:L450" si="24">(J387*20.95)/O387</f>
        <v>1.0578226184889725</v>
      </c>
      <c r="M387" s="1">
        <f t="shared" ref="M387:M450" si="25">(K387*20.95)/O387</f>
        <v>19.966893477240731</v>
      </c>
      <c r="N387" s="1">
        <v>5.0999999999999997E-2</v>
      </c>
      <c r="O387" s="1">
        <v>21.31</v>
      </c>
      <c r="P387" s="1">
        <v>6.9119999999999999</v>
      </c>
      <c r="Q387" s="1">
        <v>97.9</v>
      </c>
      <c r="R387" s="1">
        <v>800</v>
      </c>
      <c r="S387" s="1">
        <v>752.8</v>
      </c>
      <c r="T387" s="1">
        <v>200.2</v>
      </c>
      <c r="U387" s="1">
        <v>2205.6</v>
      </c>
      <c r="V387">
        <v>1.024985612</v>
      </c>
      <c r="W387">
        <f t="shared" ref="W387:W450" si="26">J387*(AA$1/V387)</f>
        <v>1.052762680145797</v>
      </c>
      <c r="X387">
        <f t="shared" ref="X387:X450" si="27">K387*(AA$1/V387)</f>
        <v>19.871384789740834</v>
      </c>
    </row>
    <row r="388" spans="1:24" x14ac:dyDescent="0.15">
      <c r="A388" s="98">
        <v>43071.25141203704</v>
      </c>
      <c r="B388" s="1">
        <v>206.4447222223389</v>
      </c>
      <c r="C388" s="1">
        <v>206.44</v>
      </c>
      <c r="D388" s="1">
        <v>16.43</v>
      </c>
      <c r="E388" s="1">
        <v>2292.971</v>
      </c>
      <c r="F388" s="1">
        <v>26.1</v>
      </c>
      <c r="G388" s="1">
        <v>402.6</v>
      </c>
      <c r="H388" s="1">
        <v>0.499</v>
      </c>
      <c r="I388" s="1">
        <v>7.0000000000000001E-3</v>
      </c>
      <c r="J388" s="1">
        <v>1.0760000000000001</v>
      </c>
      <c r="K388" s="1">
        <v>20.309999999999999</v>
      </c>
      <c r="L388" s="1">
        <f t="shared" si="24"/>
        <v>1.0578226184889725</v>
      </c>
      <c r="M388" s="1">
        <f t="shared" si="25"/>
        <v>19.966893477240731</v>
      </c>
      <c r="N388" s="1">
        <v>5.0999999999999997E-2</v>
      </c>
      <c r="O388" s="1">
        <v>21.31</v>
      </c>
      <c r="P388" s="1">
        <v>6.8979999999999997</v>
      </c>
      <c r="Q388" s="1">
        <v>97.3</v>
      </c>
      <c r="R388" s="1">
        <v>800</v>
      </c>
      <c r="S388" s="1">
        <v>752.8</v>
      </c>
      <c r="T388" s="1">
        <v>200.2</v>
      </c>
      <c r="U388" s="1">
        <v>2205.6</v>
      </c>
      <c r="V388">
        <v>1.0250052817000002</v>
      </c>
      <c r="W388">
        <f t="shared" si="26"/>
        <v>1.0527424777854195</v>
      </c>
      <c r="X388">
        <f t="shared" si="27"/>
        <v>19.871003460800992</v>
      </c>
    </row>
    <row r="389" spans="1:24" x14ac:dyDescent="0.15">
      <c r="A389" s="98">
        <v>43071.252106481479</v>
      </c>
      <c r="B389" s="1">
        <v>206.46138888888527</v>
      </c>
      <c r="C389" s="1">
        <v>206.45</v>
      </c>
      <c r="D389" s="1">
        <v>16.43</v>
      </c>
      <c r="E389" s="1">
        <v>2293.1489999999999</v>
      </c>
      <c r="F389" s="1">
        <v>26.1</v>
      </c>
      <c r="G389" s="1">
        <v>402.6</v>
      </c>
      <c r="H389" s="1">
        <v>0.499</v>
      </c>
      <c r="I389" s="1">
        <v>7.0000000000000001E-3</v>
      </c>
      <c r="J389" s="1">
        <v>1.0760000000000001</v>
      </c>
      <c r="K389" s="1">
        <v>20.309999999999999</v>
      </c>
      <c r="L389" s="1">
        <f t="shared" si="24"/>
        <v>1.0578226184889725</v>
      </c>
      <c r="M389" s="1">
        <f t="shared" si="25"/>
        <v>19.966893477240731</v>
      </c>
      <c r="N389" s="1">
        <v>5.0999999999999997E-2</v>
      </c>
      <c r="O389" s="1">
        <v>21.31</v>
      </c>
      <c r="P389" s="1">
        <v>6.8970000000000002</v>
      </c>
      <c r="Q389" s="1">
        <v>96.8</v>
      </c>
      <c r="R389" s="1">
        <v>800</v>
      </c>
      <c r="S389" s="1">
        <v>752.8</v>
      </c>
      <c r="T389" s="1">
        <v>200.2</v>
      </c>
      <c r="U389" s="1">
        <v>2205.6999999999998</v>
      </c>
      <c r="V389">
        <v>1.0250186383</v>
      </c>
      <c r="W389">
        <f t="shared" si="26"/>
        <v>1.0527287599273698</v>
      </c>
      <c r="X389">
        <f t="shared" si="27"/>
        <v>19.870744529855834</v>
      </c>
    </row>
    <row r="390" spans="1:24" x14ac:dyDescent="0.15">
      <c r="A390" s="98">
        <v>43071.252800925926</v>
      </c>
      <c r="B390" s="1">
        <v>206.47805555560626</v>
      </c>
      <c r="C390" s="1">
        <v>206.47</v>
      </c>
      <c r="D390" s="1">
        <v>16.43</v>
      </c>
      <c r="E390" s="1">
        <v>2292.9549999999999</v>
      </c>
      <c r="F390" s="1">
        <v>26.1</v>
      </c>
      <c r="G390" s="1">
        <v>402.6</v>
      </c>
      <c r="H390" s="1">
        <v>0.499</v>
      </c>
      <c r="I390" s="1">
        <v>7.0000000000000001E-3</v>
      </c>
      <c r="J390" s="1">
        <v>1.0760000000000001</v>
      </c>
      <c r="K390" s="1">
        <v>20.309999999999999</v>
      </c>
      <c r="L390" s="1">
        <f t="shared" si="24"/>
        <v>1.0578226184889725</v>
      </c>
      <c r="M390" s="1">
        <f t="shared" si="25"/>
        <v>19.966893477240731</v>
      </c>
      <c r="N390" s="1">
        <v>5.0999999999999997E-2</v>
      </c>
      <c r="O390" s="1">
        <v>21.31</v>
      </c>
      <c r="P390" s="1">
        <v>6.9130000000000003</v>
      </c>
      <c r="Q390" s="1">
        <v>97.7</v>
      </c>
      <c r="R390" s="1">
        <v>800</v>
      </c>
      <c r="S390" s="1">
        <v>752.8</v>
      </c>
      <c r="T390" s="1">
        <v>200.2</v>
      </c>
      <c r="U390" s="1">
        <v>2205.6999999999998</v>
      </c>
      <c r="V390">
        <v>1.0250409963</v>
      </c>
      <c r="W390">
        <f t="shared" si="26"/>
        <v>1.0527057980071153</v>
      </c>
      <c r="X390">
        <f t="shared" si="27"/>
        <v>19.870311112940993</v>
      </c>
    </row>
    <row r="391" spans="1:24" x14ac:dyDescent="0.15">
      <c r="A391" s="98">
        <v>43071.253495370373</v>
      </c>
      <c r="B391" s="1">
        <v>206.49472222232725</v>
      </c>
      <c r="C391" s="1">
        <v>206.49</v>
      </c>
      <c r="D391" s="1">
        <v>16.43</v>
      </c>
      <c r="E391" s="1">
        <v>2292.7190000000001</v>
      </c>
      <c r="F391" s="1">
        <v>26.1</v>
      </c>
      <c r="G391" s="1">
        <v>402.6</v>
      </c>
      <c r="H391" s="1">
        <v>0.499</v>
      </c>
      <c r="I391" s="1">
        <v>7.0000000000000001E-3</v>
      </c>
      <c r="J391" s="1">
        <v>1.0760000000000001</v>
      </c>
      <c r="K391" s="1">
        <v>20.309999999999999</v>
      </c>
      <c r="L391" s="1">
        <f t="shared" si="24"/>
        <v>1.0578226184889725</v>
      </c>
      <c r="M391" s="1">
        <f t="shared" si="25"/>
        <v>19.966893477240731</v>
      </c>
      <c r="N391" s="1">
        <v>5.0999999999999997E-2</v>
      </c>
      <c r="O391" s="1">
        <v>21.31</v>
      </c>
      <c r="P391" s="1">
        <v>6.9080000000000004</v>
      </c>
      <c r="Q391" s="1">
        <v>97.9</v>
      </c>
      <c r="R391" s="1">
        <v>800</v>
      </c>
      <c r="S391" s="1">
        <v>752.8</v>
      </c>
      <c r="T391" s="1">
        <v>200.2</v>
      </c>
      <c r="U391" s="1">
        <v>2205.6999999999998</v>
      </c>
      <c r="V391">
        <v>1.0250451019</v>
      </c>
      <c r="W391">
        <f t="shared" si="26"/>
        <v>1.052701581618084</v>
      </c>
      <c r="X391">
        <f t="shared" si="27"/>
        <v>19.87023152663874</v>
      </c>
    </row>
    <row r="392" spans="1:24" x14ac:dyDescent="0.15">
      <c r="A392" s="98">
        <v>43071.254189814812</v>
      </c>
      <c r="B392" s="1">
        <v>206.51138888887363</v>
      </c>
      <c r="C392" s="1">
        <v>206.5</v>
      </c>
      <c r="D392" s="1">
        <v>16.43</v>
      </c>
      <c r="E392" s="1">
        <v>2292.627</v>
      </c>
      <c r="F392" s="1">
        <v>26.1</v>
      </c>
      <c r="G392" s="1">
        <v>402.6</v>
      </c>
      <c r="H392" s="1">
        <v>0.499</v>
      </c>
      <c r="I392" s="1">
        <v>7.0000000000000001E-3</v>
      </c>
      <c r="J392" s="1">
        <v>1.0760000000000001</v>
      </c>
      <c r="K392" s="1">
        <v>20.309999999999999</v>
      </c>
      <c r="L392" s="1">
        <f t="shared" si="24"/>
        <v>1.0578226184889725</v>
      </c>
      <c r="M392" s="1">
        <f t="shared" si="25"/>
        <v>19.966893477240731</v>
      </c>
      <c r="N392" s="1">
        <v>5.0999999999999997E-2</v>
      </c>
      <c r="O392" s="1">
        <v>21.31</v>
      </c>
      <c r="P392" s="1">
        <v>6.9080000000000004</v>
      </c>
      <c r="Q392" s="1">
        <v>97.1</v>
      </c>
      <c r="R392" s="1">
        <v>800</v>
      </c>
      <c r="S392" s="1">
        <v>752.8</v>
      </c>
      <c r="T392" s="1">
        <v>200.2</v>
      </c>
      <c r="U392" s="1">
        <v>2205.6999999999998</v>
      </c>
      <c r="V392">
        <v>1.0250612407000002</v>
      </c>
      <c r="W392">
        <f t="shared" si="26"/>
        <v>1.0526850076421974</v>
      </c>
      <c r="X392">
        <f t="shared" si="27"/>
        <v>19.86991868514222</v>
      </c>
    </row>
    <row r="393" spans="1:24" x14ac:dyDescent="0.15">
      <c r="A393" s="98">
        <v>43071.254884259259</v>
      </c>
      <c r="B393" s="1">
        <v>206.52805555559462</v>
      </c>
      <c r="C393" s="1">
        <v>206.52</v>
      </c>
      <c r="D393" s="1">
        <v>16.43</v>
      </c>
      <c r="E393" s="1">
        <v>2292.7559999999999</v>
      </c>
      <c r="F393" s="1">
        <v>26.1</v>
      </c>
      <c r="G393" s="1">
        <v>402.6</v>
      </c>
      <c r="H393" s="1">
        <v>0.499</v>
      </c>
      <c r="I393" s="1">
        <v>7.0000000000000001E-3</v>
      </c>
      <c r="J393" s="1">
        <v>1.0760000000000001</v>
      </c>
      <c r="K393" s="1">
        <v>20.309999999999999</v>
      </c>
      <c r="L393" s="1">
        <f t="shared" si="24"/>
        <v>1.0578226184889725</v>
      </c>
      <c r="M393" s="1">
        <f t="shared" si="25"/>
        <v>19.966893477240731</v>
      </c>
      <c r="N393" s="1">
        <v>5.0999999999999997E-2</v>
      </c>
      <c r="O393" s="1">
        <v>21.31</v>
      </c>
      <c r="P393" s="1">
        <v>6.9009999999999998</v>
      </c>
      <c r="Q393" s="1">
        <v>96.8</v>
      </c>
      <c r="R393" s="1">
        <v>800</v>
      </c>
      <c r="S393" s="1">
        <v>752.8</v>
      </c>
      <c r="T393" s="1">
        <v>200.2</v>
      </c>
      <c r="U393" s="1">
        <v>2205.6999999999998</v>
      </c>
      <c r="V393">
        <v>1.0250659714999999</v>
      </c>
      <c r="W393">
        <f t="shared" si="26"/>
        <v>1.0526801493770981</v>
      </c>
      <c r="X393">
        <f t="shared" si="27"/>
        <v>19.86982698313091</v>
      </c>
    </row>
    <row r="394" spans="1:24" x14ac:dyDescent="0.15">
      <c r="A394" s="98">
        <v>43071.255578703705</v>
      </c>
      <c r="B394" s="1">
        <v>206.54472222231561</v>
      </c>
      <c r="C394" s="1">
        <v>206.54</v>
      </c>
      <c r="D394" s="1">
        <v>16.43</v>
      </c>
      <c r="E394" s="1">
        <v>2293</v>
      </c>
      <c r="F394" s="1">
        <v>26.1</v>
      </c>
      <c r="G394" s="1">
        <v>402.6</v>
      </c>
      <c r="H394" s="1">
        <v>0.499</v>
      </c>
      <c r="I394" s="1">
        <v>7.0000000000000001E-3</v>
      </c>
      <c r="J394" s="1">
        <v>1.0760000000000001</v>
      </c>
      <c r="K394" s="1">
        <v>20.309999999999999</v>
      </c>
      <c r="L394" s="1">
        <f t="shared" si="24"/>
        <v>1.0578226184889725</v>
      </c>
      <c r="M394" s="1">
        <f t="shared" si="25"/>
        <v>19.966893477240731</v>
      </c>
      <c r="N394" s="1">
        <v>5.0999999999999997E-2</v>
      </c>
      <c r="O394" s="1">
        <v>21.31</v>
      </c>
      <c r="P394" s="1">
        <v>6.9</v>
      </c>
      <c r="Q394" s="1">
        <v>96.8</v>
      </c>
      <c r="R394" s="1">
        <v>800</v>
      </c>
      <c r="S394" s="1">
        <v>752.8</v>
      </c>
      <c r="T394" s="1">
        <v>200.2</v>
      </c>
      <c r="U394" s="1">
        <v>2205.6999999999998</v>
      </c>
      <c r="V394">
        <v>1.0250547914000001</v>
      </c>
      <c r="W394">
        <f t="shared" si="26"/>
        <v>1.0526916307822256</v>
      </c>
      <c r="X394">
        <f t="shared" si="27"/>
        <v>19.870043699987917</v>
      </c>
    </row>
    <row r="395" spans="1:24" x14ac:dyDescent="0.15">
      <c r="A395" s="98">
        <v>43071.256273148145</v>
      </c>
      <c r="B395" s="1">
        <v>206.56138888886198</v>
      </c>
      <c r="C395" s="1">
        <v>206.55</v>
      </c>
      <c r="D395" s="1">
        <v>16.43</v>
      </c>
      <c r="E395" s="1">
        <v>2292.9580000000001</v>
      </c>
      <c r="F395" s="1">
        <v>26.1</v>
      </c>
      <c r="G395" s="1">
        <v>402.6</v>
      </c>
      <c r="H395" s="1">
        <v>0.499</v>
      </c>
      <c r="I395" s="1">
        <v>7.0000000000000001E-3</v>
      </c>
      <c r="J395" s="1">
        <v>1.0760000000000001</v>
      </c>
      <c r="K395" s="1">
        <v>20.309999999999999</v>
      </c>
      <c r="L395" s="1">
        <f t="shared" si="24"/>
        <v>1.0578226184889725</v>
      </c>
      <c r="M395" s="1">
        <f t="shared" si="25"/>
        <v>19.966893477240731</v>
      </c>
      <c r="N395" s="1">
        <v>5.0999999999999997E-2</v>
      </c>
      <c r="O395" s="1">
        <v>21.31</v>
      </c>
      <c r="P395" s="1">
        <v>6.92</v>
      </c>
      <c r="Q395" s="1">
        <v>97.4</v>
      </c>
      <c r="R395" s="1">
        <v>800</v>
      </c>
      <c r="S395" s="1">
        <v>752.8</v>
      </c>
      <c r="T395" s="1">
        <v>200.2</v>
      </c>
      <c r="U395" s="1">
        <v>2205.6999999999998</v>
      </c>
      <c r="V395">
        <v>1.0250517717000001</v>
      </c>
      <c r="W395">
        <f t="shared" si="26"/>
        <v>1.0526947319064861</v>
      </c>
      <c r="X395">
        <f t="shared" si="27"/>
        <v>19.870102235149375</v>
      </c>
    </row>
    <row r="396" spans="1:24" x14ac:dyDescent="0.15">
      <c r="A396" s="98">
        <v>43071.256967592592</v>
      </c>
      <c r="B396" s="1">
        <v>206.57805555558298</v>
      </c>
      <c r="C396" s="1">
        <v>206.57</v>
      </c>
      <c r="D396" s="1">
        <v>16.43</v>
      </c>
      <c r="E396" s="1">
        <v>2292.752</v>
      </c>
      <c r="F396" s="1">
        <v>26.1</v>
      </c>
      <c r="G396" s="1">
        <v>402.6</v>
      </c>
      <c r="H396" s="1">
        <v>0.499</v>
      </c>
      <c r="I396" s="1">
        <v>7.0000000000000001E-3</v>
      </c>
      <c r="J396" s="1">
        <v>1.0760000000000001</v>
      </c>
      <c r="K396" s="1">
        <v>20.309999999999999</v>
      </c>
      <c r="L396" s="1">
        <f t="shared" si="24"/>
        <v>1.0578226184889725</v>
      </c>
      <c r="M396" s="1">
        <f t="shared" si="25"/>
        <v>19.966893477240731</v>
      </c>
      <c r="N396" s="1">
        <v>5.0999999999999997E-2</v>
      </c>
      <c r="O396" s="1">
        <v>21.31</v>
      </c>
      <c r="P396" s="1">
        <v>6.9189999999999996</v>
      </c>
      <c r="Q396" s="1">
        <v>96.7</v>
      </c>
      <c r="R396" s="1">
        <v>800</v>
      </c>
      <c r="S396" s="1">
        <v>752.8</v>
      </c>
      <c r="T396" s="1">
        <v>200.3</v>
      </c>
      <c r="U396" s="1">
        <v>2205.6999999999998</v>
      </c>
      <c r="V396">
        <v>1.0250507503999999</v>
      </c>
      <c r="W396">
        <f t="shared" si="26"/>
        <v>1.052695780749316</v>
      </c>
      <c r="X396">
        <f t="shared" si="27"/>
        <v>19.870122032545172</v>
      </c>
    </row>
    <row r="397" spans="1:24" x14ac:dyDescent="0.15">
      <c r="A397" s="98">
        <v>43071.257662037038</v>
      </c>
      <c r="B397" s="1">
        <v>206.59472222230397</v>
      </c>
      <c r="C397" s="1">
        <v>206.59</v>
      </c>
      <c r="D397" s="1">
        <v>16.43</v>
      </c>
      <c r="E397" s="1">
        <v>2292.471</v>
      </c>
      <c r="F397" s="1">
        <v>26.1</v>
      </c>
      <c r="G397" s="1">
        <v>402.6</v>
      </c>
      <c r="H397" s="1">
        <v>0.499</v>
      </c>
      <c r="I397" s="1">
        <v>7.0000000000000001E-3</v>
      </c>
      <c r="J397" s="1">
        <v>1.0760000000000001</v>
      </c>
      <c r="K397" s="1">
        <v>20.309999999999999</v>
      </c>
      <c r="L397" s="1">
        <f t="shared" si="24"/>
        <v>1.0578226184889725</v>
      </c>
      <c r="M397" s="1">
        <f t="shared" si="25"/>
        <v>19.966893477240731</v>
      </c>
      <c r="N397" s="1">
        <v>5.0999999999999997E-2</v>
      </c>
      <c r="O397" s="1">
        <v>21.31</v>
      </c>
      <c r="P397" s="1">
        <v>6.9109999999999996</v>
      </c>
      <c r="Q397" s="1">
        <v>97.5</v>
      </c>
      <c r="R397" s="1">
        <v>800</v>
      </c>
      <c r="S397" s="1">
        <v>752.8</v>
      </c>
      <c r="T397" s="1">
        <v>200.8</v>
      </c>
      <c r="U397" s="1">
        <v>2205.6999999999998</v>
      </c>
      <c r="V397">
        <v>1.0250515072999999</v>
      </c>
      <c r="W397">
        <f t="shared" si="26"/>
        <v>1.0526950034367313</v>
      </c>
      <c r="X397">
        <f t="shared" si="27"/>
        <v>19.870107360408934</v>
      </c>
    </row>
    <row r="398" spans="1:24" x14ac:dyDescent="0.15">
      <c r="A398" s="98">
        <v>43071.258356481485</v>
      </c>
      <c r="B398" s="1">
        <v>206.61138888902497</v>
      </c>
      <c r="C398" s="1">
        <v>206.6</v>
      </c>
      <c r="D398" s="1">
        <v>16.440000000000001</v>
      </c>
      <c r="E398" s="1">
        <v>2292.538</v>
      </c>
      <c r="F398" s="1">
        <v>26.1</v>
      </c>
      <c r="G398" s="1">
        <v>402.6</v>
      </c>
      <c r="H398" s="1">
        <v>0.499</v>
      </c>
      <c r="I398" s="1">
        <v>7.0000000000000001E-3</v>
      </c>
      <c r="J398" s="1">
        <v>1.0760000000000001</v>
      </c>
      <c r="K398" s="1">
        <v>20.309999999999999</v>
      </c>
      <c r="L398" s="1">
        <f t="shared" si="24"/>
        <v>1.0578226184889725</v>
      </c>
      <c r="M398" s="1">
        <f t="shared" si="25"/>
        <v>19.966893477240731</v>
      </c>
      <c r="N398" s="1">
        <v>5.0999999999999997E-2</v>
      </c>
      <c r="O398" s="1">
        <v>21.31</v>
      </c>
      <c r="P398" s="1">
        <v>6.9029999999999996</v>
      </c>
      <c r="Q398" s="1">
        <v>97.6</v>
      </c>
      <c r="R398" s="1">
        <v>800</v>
      </c>
      <c r="S398" s="1">
        <v>752.8</v>
      </c>
      <c r="T398" s="1">
        <v>200.8</v>
      </c>
      <c r="U398" s="1">
        <v>2205.6999999999998</v>
      </c>
      <c r="V398">
        <v>1.0250524281</v>
      </c>
      <c r="W398">
        <f t="shared" si="26"/>
        <v>1.0526940578055299</v>
      </c>
      <c r="X398">
        <f t="shared" si="27"/>
        <v>19.870089511180584</v>
      </c>
    </row>
    <row r="399" spans="1:24" x14ac:dyDescent="0.15">
      <c r="A399" s="98">
        <v>43071.259050925924</v>
      </c>
      <c r="B399" s="1">
        <v>206.62805555557134</v>
      </c>
      <c r="C399" s="1">
        <v>206.62</v>
      </c>
      <c r="D399" s="1">
        <v>16.440000000000001</v>
      </c>
      <c r="E399" s="1">
        <v>2292.7579999999998</v>
      </c>
      <c r="F399" s="1">
        <v>26.1</v>
      </c>
      <c r="G399" s="1">
        <v>402.6</v>
      </c>
      <c r="H399" s="1">
        <v>0.499</v>
      </c>
      <c r="I399" s="1">
        <v>7.0000000000000001E-3</v>
      </c>
      <c r="J399" s="1">
        <v>1.0760000000000001</v>
      </c>
      <c r="K399" s="1">
        <v>20.309999999999999</v>
      </c>
      <c r="L399" s="1">
        <f t="shared" si="24"/>
        <v>1.0578226184889725</v>
      </c>
      <c r="M399" s="1">
        <f t="shared" si="25"/>
        <v>19.966893477240731</v>
      </c>
      <c r="N399" s="1">
        <v>5.0999999999999997E-2</v>
      </c>
      <c r="O399" s="1">
        <v>21.31</v>
      </c>
      <c r="P399" s="1">
        <v>6.907</v>
      </c>
      <c r="Q399" s="1">
        <v>97.9</v>
      </c>
      <c r="R399" s="1">
        <v>800</v>
      </c>
      <c r="S399" s="1">
        <v>752.8</v>
      </c>
      <c r="T399" s="1">
        <v>200.8</v>
      </c>
      <c r="U399" s="1">
        <v>2205.6999999999998</v>
      </c>
      <c r="V399">
        <v>1.0250468646999999</v>
      </c>
      <c r="W399">
        <f t="shared" si="26"/>
        <v>1.0526997712595414</v>
      </c>
      <c r="X399">
        <f t="shared" si="27"/>
        <v>19.870197355280002</v>
      </c>
    </row>
    <row r="400" spans="1:24" x14ac:dyDescent="0.15">
      <c r="A400" s="98">
        <v>43071.259745370371</v>
      </c>
      <c r="B400" s="1">
        <v>206.64472222229233</v>
      </c>
      <c r="C400" s="1">
        <v>206.64</v>
      </c>
      <c r="D400" s="1">
        <v>16.440000000000001</v>
      </c>
      <c r="E400" s="1">
        <v>2292.8209999999999</v>
      </c>
      <c r="F400" s="1">
        <v>26.1</v>
      </c>
      <c r="G400" s="1">
        <v>402.6</v>
      </c>
      <c r="H400" s="1">
        <v>0.499</v>
      </c>
      <c r="I400" s="1">
        <v>7.0000000000000001E-3</v>
      </c>
      <c r="J400" s="1">
        <v>1.0760000000000001</v>
      </c>
      <c r="K400" s="1">
        <v>20.309999999999999</v>
      </c>
      <c r="L400" s="1">
        <f t="shared" si="24"/>
        <v>1.0578226184889725</v>
      </c>
      <c r="M400" s="1">
        <f t="shared" si="25"/>
        <v>19.966893477240731</v>
      </c>
      <c r="N400" s="1">
        <v>5.0999999999999997E-2</v>
      </c>
      <c r="O400" s="1">
        <v>21.31</v>
      </c>
      <c r="P400" s="1">
        <v>6.9189999999999996</v>
      </c>
      <c r="Q400" s="1">
        <v>97.4</v>
      </c>
      <c r="R400" s="1">
        <v>800</v>
      </c>
      <c r="S400" s="1">
        <v>752.8</v>
      </c>
      <c r="T400" s="1">
        <v>200.8</v>
      </c>
      <c r="U400" s="1">
        <v>2205.6999999999998</v>
      </c>
      <c r="V400">
        <v>1.0250534393000001</v>
      </c>
      <c r="W400">
        <f t="shared" si="26"/>
        <v>1.0526930193384698</v>
      </c>
      <c r="X400">
        <f t="shared" si="27"/>
        <v>19.870069909632267</v>
      </c>
    </row>
    <row r="401" spans="1:24" x14ac:dyDescent="0.15">
      <c r="A401" s="98">
        <v>43071.260439814818</v>
      </c>
      <c r="B401" s="1">
        <v>206.66138888901332</v>
      </c>
      <c r="C401" s="1">
        <v>206.65</v>
      </c>
      <c r="D401" s="1">
        <v>16.440000000000001</v>
      </c>
      <c r="E401" s="1">
        <v>2292.873</v>
      </c>
      <c r="F401" s="1">
        <v>26.1</v>
      </c>
      <c r="G401" s="1">
        <v>402.6</v>
      </c>
      <c r="H401" s="1">
        <v>0.499</v>
      </c>
      <c r="I401" s="1">
        <v>7.0000000000000001E-3</v>
      </c>
      <c r="J401" s="1">
        <v>1.0760000000000001</v>
      </c>
      <c r="K401" s="1">
        <v>20.309999999999999</v>
      </c>
      <c r="L401" s="1">
        <f t="shared" si="24"/>
        <v>1.0578226184889725</v>
      </c>
      <c r="M401" s="1">
        <f t="shared" si="25"/>
        <v>19.966893477240731</v>
      </c>
      <c r="N401" s="1">
        <v>5.0999999999999997E-2</v>
      </c>
      <c r="O401" s="1">
        <v>21.31</v>
      </c>
      <c r="P401" s="1">
        <v>6.91</v>
      </c>
      <c r="Q401" s="1">
        <v>97</v>
      </c>
      <c r="R401" s="1">
        <v>800</v>
      </c>
      <c r="S401" s="1">
        <v>752.8</v>
      </c>
      <c r="T401" s="1">
        <v>200.8</v>
      </c>
      <c r="U401" s="1">
        <v>2205.8000000000002</v>
      </c>
      <c r="V401">
        <v>1.0250554864999999</v>
      </c>
      <c r="W401">
        <f t="shared" si="26"/>
        <v>1.0526909169418901</v>
      </c>
      <c r="X401">
        <f t="shared" si="27"/>
        <v>19.870030225919873</v>
      </c>
    </row>
    <row r="402" spans="1:24" x14ac:dyDescent="0.15">
      <c r="A402" s="98">
        <v>43071.261134259257</v>
      </c>
      <c r="B402" s="1">
        <v>206.67805555555969</v>
      </c>
      <c r="C402" s="1">
        <v>206.67</v>
      </c>
      <c r="D402" s="1">
        <v>16.440000000000001</v>
      </c>
      <c r="E402" s="1">
        <v>2292.806</v>
      </c>
      <c r="F402" s="1">
        <v>26.1</v>
      </c>
      <c r="G402" s="1">
        <v>402.6</v>
      </c>
      <c r="H402" s="1">
        <v>0.499</v>
      </c>
      <c r="I402" s="1">
        <v>7.0000000000000001E-3</v>
      </c>
      <c r="J402" s="1">
        <v>1.0760000000000001</v>
      </c>
      <c r="K402" s="1">
        <v>20.309999999999999</v>
      </c>
      <c r="L402" s="1">
        <f t="shared" si="24"/>
        <v>1.0578226184889725</v>
      </c>
      <c r="M402" s="1">
        <f t="shared" si="25"/>
        <v>19.966893477240731</v>
      </c>
      <c r="N402" s="1">
        <v>5.0999999999999997E-2</v>
      </c>
      <c r="O402" s="1">
        <v>21.31</v>
      </c>
      <c r="P402" s="1">
        <v>6.9080000000000004</v>
      </c>
      <c r="Q402" s="1">
        <v>96.7</v>
      </c>
      <c r="R402" s="1">
        <v>800</v>
      </c>
      <c r="S402" s="1">
        <v>752.8</v>
      </c>
      <c r="T402" s="1">
        <v>200.8</v>
      </c>
      <c r="U402" s="1">
        <v>2205.8000000000002</v>
      </c>
      <c r="V402">
        <v>1.0250439180000002</v>
      </c>
      <c r="W402">
        <f t="shared" si="26"/>
        <v>1.0527027974619911</v>
      </c>
      <c r="X402">
        <f t="shared" si="27"/>
        <v>19.870254476257472</v>
      </c>
    </row>
    <row r="403" spans="1:24" x14ac:dyDescent="0.15">
      <c r="A403" s="98">
        <v>43071.261828703704</v>
      </c>
      <c r="B403" s="1">
        <v>206.69472222228069</v>
      </c>
      <c r="C403" s="1">
        <v>206.69</v>
      </c>
      <c r="D403" s="1">
        <v>16.440000000000001</v>
      </c>
      <c r="E403" s="1">
        <v>2292.7399999999998</v>
      </c>
      <c r="F403" s="1">
        <v>26.1</v>
      </c>
      <c r="G403" s="1">
        <v>402.6</v>
      </c>
      <c r="H403" s="1">
        <v>0.499</v>
      </c>
      <c r="I403" s="1">
        <v>7.0000000000000001E-3</v>
      </c>
      <c r="J403" s="1">
        <v>1.0760000000000001</v>
      </c>
      <c r="K403" s="1">
        <v>20.309999999999999</v>
      </c>
      <c r="L403" s="1">
        <f t="shared" si="24"/>
        <v>1.0578226184889725</v>
      </c>
      <c r="M403" s="1">
        <f t="shared" si="25"/>
        <v>19.966893477240731</v>
      </c>
      <c r="N403" s="1">
        <v>5.0999999999999997E-2</v>
      </c>
      <c r="O403" s="1">
        <v>21.31</v>
      </c>
      <c r="P403" s="1">
        <v>6.9050000000000002</v>
      </c>
      <c r="Q403" s="1">
        <v>97.1</v>
      </c>
      <c r="R403" s="1">
        <v>800</v>
      </c>
      <c r="S403" s="1">
        <v>752.8</v>
      </c>
      <c r="T403" s="1">
        <v>200.8</v>
      </c>
      <c r="U403" s="1">
        <v>2205.8000000000002</v>
      </c>
      <c r="V403">
        <v>1.0250524985</v>
      </c>
      <c r="W403">
        <f t="shared" si="26"/>
        <v>1.0526939855071238</v>
      </c>
      <c r="X403">
        <f t="shared" si="27"/>
        <v>19.870088146514576</v>
      </c>
    </row>
    <row r="404" spans="1:24" x14ac:dyDescent="0.15">
      <c r="A404" s="98">
        <v>43071.262523148151</v>
      </c>
      <c r="B404" s="1">
        <v>206.71138888900168</v>
      </c>
      <c r="C404" s="1">
        <v>206.7</v>
      </c>
      <c r="D404" s="1">
        <v>16.440000000000001</v>
      </c>
      <c r="E404" s="1">
        <v>2292.5140000000001</v>
      </c>
      <c r="F404" s="1">
        <v>26.1</v>
      </c>
      <c r="G404" s="1">
        <v>402.6</v>
      </c>
      <c r="H404" s="1">
        <v>0.499</v>
      </c>
      <c r="I404" s="1">
        <v>7.0000000000000001E-3</v>
      </c>
      <c r="J404" s="1">
        <v>1.0760000000000001</v>
      </c>
      <c r="K404" s="1">
        <v>20.309999999999999</v>
      </c>
      <c r="L404" s="1">
        <f t="shared" si="24"/>
        <v>1.0578226184889725</v>
      </c>
      <c r="M404" s="1">
        <f t="shared" si="25"/>
        <v>19.966893477240731</v>
      </c>
      <c r="N404" s="1">
        <v>5.0999999999999997E-2</v>
      </c>
      <c r="O404" s="1">
        <v>21.31</v>
      </c>
      <c r="P404" s="1">
        <v>6.8949999999999996</v>
      </c>
      <c r="Q404" s="1">
        <v>97.1</v>
      </c>
      <c r="R404" s="1">
        <v>800</v>
      </c>
      <c r="S404" s="1">
        <v>752.8</v>
      </c>
      <c r="T404" s="1">
        <v>200.8</v>
      </c>
      <c r="U404" s="1">
        <v>2205.8000000000002</v>
      </c>
      <c r="V404">
        <v>1.0250495017000001</v>
      </c>
      <c r="W404">
        <f t="shared" si="26"/>
        <v>1.0526970631276003</v>
      </c>
      <c r="X404">
        <f t="shared" si="27"/>
        <v>19.870146238031186</v>
      </c>
    </row>
    <row r="405" spans="1:24" x14ac:dyDescent="0.15">
      <c r="A405" s="98">
        <v>43071.26321759259</v>
      </c>
      <c r="B405" s="1">
        <v>206.72805555554805</v>
      </c>
      <c r="C405" s="1">
        <v>206.72</v>
      </c>
      <c r="D405" s="1">
        <v>16.440000000000001</v>
      </c>
      <c r="E405" s="1">
        <v>2292.6819999999998</v>
      </c>
      <c r="F405" s="1">
        <v>26.1</v>
      </c>
      <c r="G405" s="1">
        <v>402.6</v>
      </c>
      <c r="H405" s="1">
        <v>0.499</v>
      </c>
      <c r="I405" s="1">
        <v>7.0000000000000001E-3</v>
      </c>
      <c r="J405" s="1">
        <v>1.0760000000000001</v>
      </c>
      <c r="K405" s="1">
        <v>20.309999999999999</v>
      </c>
      <c r="L405" s="1">
        <f t="shared" si="24"/>
        <v>1.0578226184889725</v>
      </c>
      <c r="M405" s="1">
        <f t="shared" si="25"/>
        <v>19.966893477240731</v>
      </c>
      <c r="N405" s="1">
        <v>5.0999999999999997E-2</v>
      </c>
      <c r="O405" s="1">
        <v>21.31</v>
      </c>
      <c r="P405" s="1">
        <v>6.9009999999999998</v>
      </c>
      <c r="Q405" s="1">
        <v>97.4</v>
      </c>
      <c r="R405" s="1">
        <v>800</v>
      </c>
      <c r="S405" s="1">
        <v>752.8</v>
      </c>
      <c r="T405" s="1">
        <v>200.8</v>
      </c>
      <c r="U405" s="1">
        <v>2205.8000000000002</v>
      </c>
      <c r="V405">
        <v>1.0250351929999999</v>
      </c>
      <c r="W405">
        <f t="shared" si="26"/>
        <v>1.0527117579659533</v>
      </c>
      <c r="X405">
        <f t="shared" si="27"/>
        <v>19.87042360993356</v>
      </c>
    </row>
    <row r="406" spans="1:24" x14ac:dyDescent="0.15">
      <c r="A406" s="98">
        <v>43071.263912037037</v>
      </c>
      <c r="B406" s="1">
        <v>206.74472222226905</v>
      </c>
      <c r="C406" s="1">
        <v>206.74</v>
      </c>
      <c r="D406" s="1">
        <v>16.440000000000001</v>
      </c>
      <c r="E406" s="1">
        <v>2292.6999999999998</v>
      </c>
      <c r="F406" s="1">
        <v>26.1</v>
      </c>
      <c r="G406" s="1">
        <v>402.6</v>
      </c>
      <c r="H406" s="1">
        <v>0.499</v>
      </c>
      <c r="I406" s="1">
        <v>7.0000000000000001E-3</v>
      </c>
      <c r="J406" s="1">
        <v>1.0760000000000001</v>
      </c>
      <c r="K406" s="1">
        <v>20.309999999999999</v>
      </c>
      <c r="L406" s="1">
        <f t="shared" si="24"/>
        <v>1.0578226184889725</v>
      </c>
      <c r="M406" s="1">
        <f t="shared" si="25"/>
        <v>19.966893477240731</v>
      </c>
      <c r="N406" s="1">
        <v>5.0999999999999997E-2</v>
      </c>
      <c r="O406" s="1">
        <v>21.31</v>
      </c>
      <c r="P406" s="1">
        <v>6.915</v>
      </c>
      <c r="Q406" s="1">
        <v>97.4</v>
      </c>
      <c r="R406" s="1">
        <v>800</v>
      </c>
      <c r="S406" s="1">
        <v>752.8</v>
      </c>
      <c r="T406" s="1">
        <v>200.8</v>
      </c>
      <c r="U406" s="1">
        <v>2205.8000000000002</v>
      </c>
      <c r="V406">
        <v>1.0250421085000001</v>
      </c>
      <c r="W406">
        <f t="shared" si="26"/>
        <v>1.052704655791221</v>
      </c>
      <c r="X406">
        <f t="shared" si="27"/>
        <v>19.870289553085218</v>
      </c>
    </row>
    <row r="407" spans="1:24" x14ac:dyDescent="0.15">
      <c r="A407" s="98">
        <v>43071.264606481483</v>
      </c>
      <c r="B407" s="1">
        <v>206.76138888899004</v>
      </c>
      <c r="C407" s="1">
        <v>206.75</v>
      </c>
      <c r="D407" s="1">
        <v>16.440000000000001</v>
      </c>
      <c r="E407" s="1">
        <v>2292.7420000000002</v>
      </c>
      <c r="F407" s="1">
        <v>26.1</v>
      </c>
      <c r="G407" s="1">
        <v>402.6</v>
      </c>
      <c r="H407" s="1">
        <v>0.499</v>
      </c>
      <c r="I407" s="1">
        <v>7.0000000000000001E-3</v>
      </c>
      <c r="J407" s="1">
        <v>1.0760000000000001</v>
      </c>
      <c r="K407" s="1">
        <v>20.309999999999999</v>
      </c>
      <c r="L407" s="1">
        <f t="shared" si="24"/>
        <v>1.0578226184889725</v>
      </c>
      <c r="M407" s="1">
        <f t="shared" si="25"/>
        <v>19.966893477240731</v>
      </c>
      <c r="N407" s="1">
        <v>5.0999999999999997E-2</v>
      </c>
      <c r="O407" s="1">
        <v>21.31</v>
      </c>
      <c r="P407" s="1">
        <v>6.9050000000000002</v>
      </c>
      <c r="Q407" s="1">
        <v>97.6</v>
      </c>
      <c r="R407" s="1">
        <v>800</v>
      </c>
      <c r="S407" s="1">
        <v>752.8</v>
      </c>
      <c r="T407" s="1">
        <v>200.8</v>
      </c>
      <c r="U407" s="1">
        <v>2205.8000000000002</v>
      </c>
      <c r="V407">
        <v>1.0250467799999998</v>
      </c>
      <c r="W407">
        <f t="shared" si="26"/>
        <v>1.0526998582445186</v>
      </c>
      <c r="X407">
        <f t="shared" si="27"/>
        <v>19.870198997161868</v>
      </c>
    </row>
    <row r="408" spans="1:24" x14ac:dyDescent="0.15">
      <c r="A408" s="98">
        <v>43071.265300925923</v>
      </c>
      <c r="B408" s="1">
        <v>206.77805555553641</v>
      </c>
      <c r="C408" s="1">
        <v>206.77</v>
      </c>
      <c r="D408" s="1">
        <v>16.440000000000001</v>
      </c>
      <c r="E408" s="1">
        <v>2292.7829999999999</v>
      </c>
      <c r="F408" s="1">
        <v>26.1</v>
      </c>
      <c r="G408" s="1">
        <v>402.6</v>
      </c>
      <c r="H408" s="1">
        <v>0.499</v>
      </c>
      <c r="I408" s="1">
        <v>7.0000000000000001E-3</v>
      </c>
      <c r="J408" s="1">
        <v>1.0760000000000001</v>
      </c>
      <c r="K408" s="1">
        <v>20.309999999999999</v>
      </c>
      <c r="L408" s="1">
        <f t="shared" si="24"/>
        <v>1.0578226184889725</v>
      </c>
      <c r="M408" s="1">
        <f t="shared" si="25"/>
        <v>19.966893477240731</v>
      </c>
      <c r="N408" s="1">
        <v>5.0999999999999997E-2</v>
      </c>
      <c r="O408" s="1">
        <v>21.31</v>
      </c>
      <c r="P408" s="1">
        <v>6.8979999999999997</v>
      </c>
      <c r="Q408" s="1">
        <v>97.3</v>
      </c>
      <c r="R408" s="1">
        <v>800</v>
      </c>
      <c r="S408" s="1">
        <v>752.8</v>
      </c>
      <c r="T408" s="1">
        <v>200.8</v>
      </c>
      <c r="U408" s="1">
        <v>2205.8000000000002</v>
      </c>
      <c r="V408">
        <v>1.0250626603999999</v>
      </c>
      <c r="W408">
        <f t="shared" si="26"/>
        <v>1.0526835496855644</v>
      </c>
      <c r="X408">
        <f t="shared" si="27"/>
        <v>19.869891165533279</v>
      </c>
    </row>
    <row r="409" spans="1:24" x14ac:dyDescent="0.15">
      <c r="A409" s="98">
        <v>43071.26599537037</v>
      </c>
      <c r="B409" s="1">
        <v>206.79472222225741</v>
      </c>
      <c r="C409" s="1">
        <v>206.79</v>
      </c>
      <c r="D409" s="1">
        <v>16.45</v>
      </c>
      <c r="E409" s="1">
        <v>2292.38</v>
      </c>
      <c r="F409" s="1">
        <v>26.1</v>
      </c>
      <c r="G409" s="1">
        <v>402.6</v>
      </c>
      <c r="H409" s="1">
        <v>0.499</v>
      </c>
      <c r="I409" s="1">
        <v>7.0000000000000001E-3</v>
      </c>
      <c r="J409" s="1">
        <v>1.0760000000000001</v>
      </c>
      <c r="K409" s="1">
        <v>20.309999999999999</v>
      </c>
      <c r="L409" s="1">
        <f t="shared" si="24"/>
        <v>1.0578226184889725</v>
      </c>
      <c r="M409" s="1">
        <f t="shared" si="25"/>
        <v>19.966893477240731</v>
      </c>
      <c r="N409" s="1">
        <v>0.05</v>
      </c>
      <c r="O409" s="1">
        <v>21.31</v>
      </c>
      <c r="P409" s="1">
        <v>6.8920000000000003</v>
      </c>
      <c r="Q409" s="1">
        <v>96.7</v>
      </c>
      <c r="R409" s="1">
        <v>800</v>
      </c>
      <c r="S409" s="1">
        <v>752.8</v>
      </c>
      <c r="T409" s="1">
        <v>200.8</v>
      </c>
      <c r="U409" s="1">
        <v>2205.8000000000002</v>
      </c>
      <c r="V409">
        <v>1.0250850982999999</v>
      </c>
      <c r="W409">
        <f t="shared" si="26"/>
        <v>1.0526605076881159</v>
      </c>
      <c r="X409">
        <f t="shared" si="27"/>
        <v>19.86945623712419</v>
      </c>
    </row>
    <row r="410" spans="1:24" x14ac:dyDescent="0.15">
      <c r="A410" s="98">
        <v>43071.266689814816</v>
      </c>
      <c r="B410" s="1">
        <v>206.8113888889784</v>
      </c>
      <c r="C410" s="1">
        <v>206.8</v>
      </c>
      <c r="D410" s="1">
        <v>16.45</v>
      </c>
      <c r="E410" s="1">
        <v>2292.2539999999999</v>
      </c>
      <c r="F410" s="1">
        <v>26.1</v>
      </c>
      <c r="G410" s="1">
        <v>402.6</v>
      </c>
      <c r="H410" s="1">
        <v>0.499</v>
      </c>
      <c r="I410" s="1">
        <v>7.0000000000000001E-3</v>
      </c>
      <c r="J410" s="1">
        <v>1.0760000000000001</v>
      </c>
      <c r="K410" s="1">
        <v>20.309999999999999</v>
      </c>
      <c r="L410" s="1">
        <f t="shared" si="24"/>
        <v>1.0573264540337712</v>
      </c>
      <c r="M410" s="1">
        <f t="shared" si="25"/>
        <v>19.957528142589116</v>
      </c>
      <c r="N410" s="1">
        <v>0.05</v>
      </c>
      <c r="O410" s="1">
        <v>21.32</v>
      </c>
      <c r="P410" s="1">
        <v>6.9189999999999996</v>
      </c>
      <c r="Q410" s="1">
        <v>96.5</v>
      </c>
      <c r="R410" s="1">
        <v>800</v>
      </c>
      <c r="S410" s="1">
        <v>752.8</v>
      </c>
      <c r="T410" s="1">
        <v>200.8</v>
      </c>
      <c r="U410" s="1">
        <v>2205.8000000000002</v>
      </c>
      <c r="V410">
        <v>1.0250972079999998</v>
      </c>
      <c r="W410">
        <f t="shared" si="26"/>
        <v>1.0526480723767617</v>
      </c>
      <c r="X410">
        <f t="shared" si="27"/>
        <v>19.86922151484389</v>
      </c>
    </row>
    <row r="411" spans="1:24" x14ac:dyDescent="0.15">
      <c r="A411" s="98">
        <v>43071.267384259256</v>
      </c>
      <c r="B411" s="1">
        <v>206.82805555552477</v>
      </c>
      <c r="C411" s="1">
        <v>206.82</v>
      </c>
      <c r="D411" s="1">
        <v>16.45</v>
      </c>
      <c r="E411" s="1">
        <v>2292.4780000000001</v>
      </c>
      <c r="F411" s="1">
        <v>26.1</v>
      </c>
      <c r="G411" s="1">
        <v>402.6</v>
      </c>
      <c r="H411" s="1">
        <v>0.499</v>
      </c>
      <c r="I411" s="1">
        <v>7.0000000000000001E-3</v>
      </c>
      <c r="J411" s="1">
        <v>1.0760000000000001</v>
      </c>
      <c r="K411" s="1">
        <v>20.309999999999999</v>
      </c>
      <c r="L411" s="1">
        <f t="shared" si="24"/>
        <v>1.0573264540337712</v>
      </c>
      <c r="M411" s="1">
        <f t="shared" si="25"/>
        <v>19.957528142589116</v>
      </c>
      <c r="N411" s="1">
        <v>4.9000000000000002E-2</v>
      </c>
      <c r="O411" s="1">
        <v>21.32</v>
      </c>
      <c r="P411" s="1">
        <v>6.9189999999999996</v>
      </c>
      <c r="Q411" s="1">
        <v>97.5</v>
      </c>
      <c r="R411" s="1">
        <v>800</v>
      </c>
      <c r="S411" s="1">
        <v>752.8</v>
      </c>
      <c r="T411" s="1">
        <v>200.8</v>
      </c>
      <c r="U411" s="1">
        <v>2205.8000000000002</v>
      </c>
      <c r="V411">
        <v>1.0251078886</v>
      </c>
      <c r="W411">
        <f t="shared" si="26"/>
        <v>1.0526371048355623</v>
      </c>
      <c r="X411">
        <f t="shared" si="27"/>
        <v>19.86901449740731</v>
      </c>
    </row>
    <row r="412" spans="1:24" x14ac:dyDescent="0.15">
      <c r="A412" s="98">
        <v>43071.268078703702</v>
      </c>
      <c r="B412" s="1">
        <v>206.84472222224576</v>
      </c>
      <c r="C412" s="1">
        <v>206.84</v>
      </c>
      <c r="D412" s="1">
        <v>16.45</v>
      </c>
      <c r="E412" s="1">
        <v>2292.8429999999998</v>
      </c>
      <c r="F412" s="1">
        <v>26.1</v>
      </c>
      <c r="G412" s="1">
        <v>402.6</v>
      </c>
      <c r="H412" s="1">
        <v>0.499</v>
      </c>
      <c r="I412" s="1">
        <v>7.0000000000000001E-3</v>
      </c>
      <c r="J412" s="1">
        <v>1.0760000000000001</v>
      </c>
      <c r="K412" s="1">
        <v>20.309999999999999</v>
      </c>
      <c r="L412" s="1">
        <f t="shared" si="24"/>
        <v>1.0568307548054385</v>
      </c>
      <c r="M412" s="1">
        <f t="shared" si="25"/>
        <v>19.948171589310828</v>
      </c>
      <c r="N412" s="1">
        <v>4.9000000000000002E-2</v>
      </c>
      <c r="O412" s="1">
        <v>21.33</v>
      </c>
      <c r="P412" s="1">
        <v>6.9109999999999996</v>
      </c>
      <c r="Q412" s="1">
        <v>98.2</v>
      </c>
      <c r="R412" s="1">
        <v>800</v>
      </c>
      <c r="S412" s="1">
        <v>752.8</v>
      </c>
      <c r="T412" s="1">
        <v>200.8</v>
      </c>
      <c r="U412" s="1">
        <v>2205.8000000000002</v>
      </c>
      <c r="V412">
        <v>1.0251193847</v>
      </c>
      <c r="W412">
        <f t="shared" si="26"/>
        <v>1.0526253001408101</v>
      </c>
      <c r="X412">
        <f t="shared" si="27"/>
        <v>19.868791678308412</v>
      </c>
    </row>
    <row r="413" spans="1:24" x14ac:dyDescent="0.15">
      <c r="A413" s="98">
        <v>43071.268773148149</v>
      </c>
      <c r="B413" s="1">
        <v>206.86138888896676</v>
      </c>
      <c r="C413" s="1">
        <v>206.85</v>
      </c>
      <c r="D413" s="1">
        <v>16.45</v>
      </c>
      <c r="E413" s="1">
        <v>2292.7460000000001</v>
      </c>
      <c r="F413" s="1">
        <v>26.1</v>
      </c>
      <c r="G413" s="1">
        <v>402.6</v>
      </c>
      <c r="H413" s="1">
        <v>0.499</v>
      </c>
      <c r="I413" s="1">
        <v>7.0000000000000001E-3</v>
      </c>
      <c r="J413" s="1">
        <v>1.0760000000000001</v>
      </c>
      <c r="K413" s="1">
        <v>20.309999999999999</v>
      </c>
      <c r="L413" s="1">
        <f t="shared" si="24"/>
        <v>1.0573264540337712</v>
      </c>
      <c r="M413" s="1">
        <f t="shared" si="25"/>
        <v>19.957528142589116</v>
      </c>
      <c r="N413" s="1">
        <v>4.8000000000000001E-2</v>
      </c>
      <c r="O413" s="1">
        <v>21.32</v>
      </c>
      <c r="P413" s="1">
        <v>6.9029999999999996</v>
      </c>
      <c r="Q413" s="1">
        <v>98.2</v>
      </c>
      <c r="R413" s="1">
        <v>800</v>
      </c>
      <c r="S413" s="1">
        <v>752.8</v>
      </c>
      <c r="T413" s="1">
        <v>200.8</v>
      </c>
      <c r="U413" s="1">
        <v>2205.8000000000002</v>
      </c>
      <c r="V413">
        <v>1.0251197183</v>
      </c>
      <c r="W413">
        <f t="shared" si="26"/>
        <v>1.052624957589795</v>
      </c>
      <c r="X413">
        <f t="shared" si="27"/>
        <v>19.868785212498821</v>
      </c>
    </row>
    <row r="414" spans="1:24" x14ac:dyDescent="0.15">
      <c r="A414" s="98">
        <v>43071.269467592596</v>
      </c>
      <c r="B414" s="1">
        <v>206.87805555568775</v>
      </c>
      <c r="C414" s="1">
        <v>206.87</v>
      </c>
      <c r="D414" s="1">
        <v>16.45</v>
      </c>
      <c r="E414" s="1">
        <v>2292.3980000000001</v>
      </c>
      <c r="F414" s="1">
        <v>26.1</v>
      </c>
      <c r="G414" s="1">
        <v>402.6</v>
      </c>
      <c r="H414" s="1">
        <v>0.499</v>
      </c>
      <c r="I414" s="1">
        <v>7.0000000000000001E-3</v>
      </c>
      <c r="J414" s="1">
        <v>1.0760000000000001</v>
      </c>
      <c r="K414" s="1">
        <v>20.309999999999999</v>
      </c>
      <c r="L414" s="1">
        <f t="shared" si="24"/>
        <v>1.0573264540337712</v>
      </c>
      <c r="M414" s="1">
        <f t="shared" si="25"/>
        <v>19.957528142589116</v>
      </c>
      <c r="N414" s="1">
        <v>4.8000000000000001E-2</v>
      </c>
      <c r="O414" s="1">
        <v>21.32</v>
      </c>
      <c r="P414" s="1">
        <v>6.8920000000000003</v>
      </c>
      <c r="Q414" s="1">
        <v>98</v>
      </c>
      <c r="R414" s="1">
        <v>800</v>
      </c>
      <c r="S414" s="1">
        <v>752.8</v>
      </c>
      <c r="T414" s="1">
        <v>200.8</v>
      </c>
      <c r="U414" s="1">
        <v>2205.8000000000002</v>
      </c>
      <c r="V414">
        <v>1.0251058572</v>
      </c>
      <c r="W414">
        <f t="shared" si="26"/>
        <v>1.0526391907928316</v>
      </c>
      <c r="X414">
        <f t="shared" si="27"/>
        <v>19.869053870820082</v>
      </c>
    </row>
    <row r="415" spans="1:24" x14ac:dyDescent="0.15">
      <c r="A415" s="98">
        <v>43071.270162037035</v>
      </c>
      <c r="B415" s="1">
        <v>206.89472222223412</v>
      </c>
      <c r="C415" s="1">
        <v>206.89</v>
      </c>
      <c r="D415" s="1">
        <v>16.45</v>
      </c>
      <c r="E415" s="1">
        <v>2292.0680000000002</v>
      </c>
      <c r="F415" s="1">
        <v>26.1</v>
      </c>
      <c r="G415" s="1">
        <v>402.6</v>
      </c>
      <c r="H415" s="1">
        <v>0.499</v>
      </c>
      <c r="I415" s="1">
        <v>7.0000000000000001E-3</v>
      </c>
      <c r="J415" s="1">
        <v>1.0760000000000001</v>
      </c>
      <c r="K415" s="1">
        <v>20.309999999999999</v>
      </c>
      <c r="L415" s="1">
        <f t="shared" si="24"/>
        <v>1.0573264540337712</v>
      </c>
      <c r="M415" s="1">
        <f t="shared" si="25"/>
        <v>19.957528142589116</v>
      </c>
      <c r="N415" s="1">
        <v>4.8000000000000001E-2</v>
      </c>
      <c r="O415" s="1">
        <v>21.32</v>
      </c>
      <c r="P415" s="1">
        <v>6.89</v>
      </c>
      <c r="Q415" s="1">
        <v>97.6</v>
      </c>
      <c r="R415" s="1">
        <v>800</v>
      </c>
      <c r="S415" s="1">
        <v>752.8</v>
      </c>
      <c r="T415" s="1">
        <v>200.8</v>
      </c>
      <c r="U415" s="1">
        <v>2205.8000000000002</v>
      </c>
      <c r="V415">
        <v>1.0251154337000001</v>
      </c>
      <c r="W415">
        <f t="shared" si="26"/>
        <v>1.0526293571693397</v>
      </c>
      <c r="X415">
        <f t="shared" si="27"/>
        <v>19.868868256607147</v>
      </c>
    </row>
    <row r="416" spans="1:24" x14ac:dyDescent="0.15">
      <c r="A416" s="98">
        <v>43071.270856481482</v>
      </c>
      <c r="B416" s="1">
        <v>206.91138888895512</v>
      </c>
      <c r="C416" s="1">
        <v>206.9</v>
      </c>
      <c r="D416" s="1">
        <v>16.45</v>
      </c>
      <c r="E416" s="1">
        <v>2291.9009999999998</v>
      </c>
      <c r="F416" s="1">
        <v>26.1</v>
      </c>
      <c r="G416" s="1">
        <v>402.6</v>
      </c>
      <c r="H416" s="1">
        <v>0.499</v>
      </c>
      <c r="I416" s="1">
        <v>7.0000000000000001E-3</v>
      </c>
      <c r="J416" s="1">
        <v>1.0780000000000001</v>
      </c>
      <c r="K416" s="1">
        <v>20.32</v>
      </c>
      <c r="L416" s="1">
        <f t="shared" si="24"/>
        <v>1.0592917448405252</v>
      </c>
      <c r="M416" s="1">
        <f t="shared" si="25"/>
        <v>19.96735459662289</v>
      </c>
      <c r="N416" s="1">
        <v>4.8000000000000001E-2</v>
      </c>
      <c r="O416" s="1">
        <v>21.32</v>
      </c>
      <c r="P416" s="1">
        <v>6.9189999999999996</v>
      </c>
      <c r="Q416" s="1">
        <v>96.7</v>
      </c>
      <c r="R416" s="1">
        <v>800</v>
      </c>
      <c r="S416" s="1">
        <v>752.8</v>
      </c>
      <c r="T416" s="1">
        <v>200.9</v>
      </c>
      <c r="U416" s="1">
        <v>2205.8000000000002</v>
      </c>
      <c r="V416">
        <v>1.0251205476</v>
      </c>
      <c r="W416">
        <f t="shared" si="26"/>
        <v>1.0545806564223044</v>
      </c>
      <c r="X416">
        <f t="shared" si="27"/>
        <v>19.878551891002989</v>
      </c>
    </row>
    <row r="417" spans="1:24" x14ac:dyDescent="0.15">
      <c r="A417" s="98">
        <v>43071.271550925929</v>
      </c>
      <c r="B417" s="1">
        <v>206.92805555567611</v>
      </c>
      <c r="C417" s="1">
        <v>206.92</v>
      </c>
      <c r="D417" s="1">
        <v>16.45</v>
      </c>
      <c r="E417" s="1">
        <v>2292.0859999999998</v>
      </c>
      <c r="F417" s="1">
        <v>26.1</v>
      </c>
      <c r="G417" s="1">
        <v>402.6</v>
      </c>
      <c r="H417" s="1">
        <v>0.499</v>
      </c>
      <c r="I417" s="1">
        <v>7.0000000000000001E-3</v>
      </c>
      <c r="J417" s="1">
        <v>1.0820000000000001</v>
      </c>
      <c r="K417" s="1">
        <v>20.32</v>
      </c>
      <c r="L417" s="1">
        <f t="shared" si="24"/>
        <v>1.0632223264540337</v>
      </c>
      <c r="M417" s="1">
        <f t="shared" si="25"/>
        <v>19.96735459662289</v>
      </c>
      <c r="N417" s="1">
        <v>4.8000000000000001E-2</v>
      </c>
      <c r="O417" s="1">
        <v>21.32</v>
      </c>
      <c r="P417" s="1">
        <v>6.9130000000000003</v>
      </c>
      <c r="Q417" s="1">
        <v>97.9</v>
      </c>
      <c r="R417" s="1">
        <v>800</v>
      </c>
      <c r="S417" s="1">
        <v>752.8</v>
      </c>
      <c r="T417" s="1">
        <v>201.4</v>
      </c>
      <c r="U417" s="1">
        <v>2205.8000000000002</v>
      </c>
      <c r="V417">
        <v>1.0251491381</v>
      </c>
      <c r="W417">
        <f t="shared" si="26"/>
        <v>1.0584642367364052</v>
      </c>
      <c r="X417">
        <f t="shared" si="27"/>
        <v>19.877997495826019</v>
      </c>
    </row>
    <row r="418" spans="1:24" x14ac:dyDescent="0.15">
      <c r="A418" s="98">
        <v>43071.272245370368</v>
      </c>
      <c r="B418" s="1">
        <v>206.94472222222248</v>
      </c>
      <c r="C418" s="1">
        <v>206.94</v>
      </c>
      <c r="D418" s="1">
        <v>16.45</v>
      </c>
      <c r="E418" s="1">
        <v>2292.3000000000002</v>
      </c>
      <c r="F418" s="1">
        <v>26.1</v>
      </c>
      <c r="G418" s="1">
        <v>402.6</v>
      </c>
      <c r="H418" s="1">
        <v>0.499</v>
      </c>
      <c r="I418" s="1">
        <v>7.0000000000000001E-3</v>
      </c>
      <c r="J418" s="1">
        <v>1.085</v>
      </c>
      <c r="K418" s="1">
        <v>20.32</v>
      </c>
      <c r="L418" s="1">
        <f t="shared" si="24"/>
        <v>1.0661702626641649</v>
      </c>
      <c r="M418" s="1">
        <f t="shared" si="25"/>
        <v>19.96735459662289</v>
      </c>
      <c r="N418" s="1">
        <v>4.8000000000000001E-2</v>
      </c>
      <c r="O418" s="1">
        <v>21.32</v>
      </c>
      <c r="P418" s="1">
        <v>6.9029999999999996</v>
      </c>
      <c r="Q418" s="1">
        <v>97.5</v>
      </c>
      <c r="R418" s="1">
        <v>800</v>
      </c>
      <c r="S418" s="1">
        <v>752.8</v>
      </c>
      <c r="T418" s="1">
        <v>201.4</v>
      </c>
      <c r="U418" s="1">
        <v>2205.8000000000002</v>
      </c>
      <c r="V418">
        <v>1.0251881653000001</v>
      </c>
      <c r="W418">
        <f t="shared" si="26"/>
        <v>1.0613585747759702</v>
      </c>
      <c r="X418">
        <f t="shared" si="27"/>
        <v>19.87724077368453</v>
      </c>
    </row>
    <row r="419" spans="1:24" x14ac:dyDescent="0.15">
      <c r="A419" s="98">
        <v>43071.272939814815</v>
      </c>
      <c r="B419" s="1">
        <v>206.96138888894347</v>
      </c>
      <c r="C419" s="1">
        <v>206.95</v>
      </c>
      <c r="D419" s="1">
        <v>16.45</v>
      </c>
      <c r="E419" s="1">
        <v>2292.279</v>
      </c>
      <c r="F419" s="1">
        <v>26.1</v>
      </c>
      <c r="G419" s="1">
        <v>402.6</v>
      </c>
      <c r="H419" s="1">
        <v>0.499</v>
      </c>
      <c r="I419" s="1">
        <v>7.0000000000000001E-3</v>
      </c>
      <c r="J419" s="1">
        <v>1.0920000000000001</v>
      </c>
      <c r="K419" s="1">
        <v>20.32</v>
      </c>
      <c r="L419" s="1">
        <f t="shared" si="24"/>
        <v>1.0730487804878048</v>
      </c>
      <c r="M419" s="1">
        <f t="shared" si="25"/>
        <v>19.96735459662289</v>
      </c>
      <c r="N419" s="1">
        <v>4.8000000000000001E-2</v>
      </c>
      <c r="O419" s="1">
        <v>21.32</v>
      </c>
      <c r="P419" s="1">
        <v>6.899</v>
      </c>
      <c r="Q419" s="1">
        <v>97.3</v>
      </c>
      <c r="R419" s="1">
        <v>800</v>
      </c>
      <c r="S419" s="1">
        <v>752.8</v>
      </c>
      <c r="T419" s="1">
        <v>201.4</v>
      </c>
      <c r="U419" s="1">
        <v>2205.8000000000002</v>
      </c>
      <c r="V419">
        <v>1.0252103736</v>
      </c>
      <c r="W419">
        <f t="shared" si="26"/>
        <v>1.068182909771525</v>
      </c>
      <c r="X419">
        <f t="shared" si="27"/>
        <v>19.876810189155115</v>
      </c>
    </row>
    <row r="420" spans="1:24" x14ac:dyDescent="0.15">
      <c r="A420" s="98">
        <v>43071.273634259262</v>
      </c>
      <c r="B420" s="1">
        <v>206.97805555566447</v>
      </c>
      <c r="C420" s="1">
        <v>206.97</v>
      </c>
      <c r="D420" s="1">
        <v>16.45</v>
      </c>
      <c r="E420" s="1">
        <v>2292.143</v>
      </c>
      <c r="F420" s="1">
        <v>26.1</v>
      </c>
      <c r="G420" s="1">
        <v>402.6</v>
      </c>
      <c r="H420" s="1">
        <v>0.499</v>
      </c>
      <c r="I420" s="1">
        <v>7.0000000000000001E-3</v>
      </c>
      <c r="J420" s="1">
        <v>1.1000000000000001</v>
      </c>
      <c r="K420" s="1">
        <v>20.32</v>
      </c>
      <c r="L420" s="1">
        <f t="shared" si="24"/>
        <v>1.0809099437148217</v>
      </c>
      <c r="M420" s="1">
        <f t="shared" si="25"/>
        <v>19.96735459662289</v>
      </c>
      <c r="N420" s="1">
        <v>4.8000000000000001E-2</v>
      </c>
      <c r="O420" s="1">
        <v>21.32</v>
      </c>
      <c r="P420" s="1">
        <v>6.899</v>
      </c>
      <c r="Q420" s="1">
        <v>97.5</v>
      </c>
      <c r="R420" s="1">
        <v>800</v>
      </c>
      <c r="S420" s="1">
        <v>752.8</v>
      </c>
      <c r="T420" s="1">
        <v>201.4</v>
      </c>
      <c r="U420" s="1">
        <v>2205.8000000000002</v>
      </c>
      <c r="V420">
        <v>1.025238554</v>
      </c>
      <c r="W420">
        <f t="shared" si="26"/>
        <v>1.0759788496990137</v>
      </c>
      <c r="X420">
        <f t="shared" si="27"/>
        <v>19.876263841712689</v>
      </c>
    </row>
    <row r="421" spans="1:24" x14ac:dyDescent="0.15">
      <c r="A421" s="98">
        <v>43071.274328703701</v>
      </c>
      <c r="B421" s="1">
        <v>206.99472222221084</v>
      </c>
      <c r="C421" s="1">
        <v>206.99</v>
      </c>
      <c r="D421" s="1">
        <v>16.46</v>
      </c>
      <c r="E421" s="1">
        <v>2291.8969999999999</v>
      </c>
      <c r="F421" s="1">
        <v>26.1</v>
      </c>
      <c r="G421" s="1">
        <v>402.6</v>
      </c>
      <c r="H421" s="1">
        <v>0.499</v>
      </c>
      <c r="I421" s="1">
        <v>7.0000000000000001E-3</v>
      </c>
      <c r="J421" s="1">
        <v>1.107</v>
      </c>
      <c r="K421" s="1">
        <v>20.329999999999998</v>
      </c>
      <c r="L421" s="1">
        <f t="shared" si="24"/>
        <v>1.0877884615384614</v>
      </c>
      <c r="M421" s="1">
        <f t="shared" si="25"/>
        <v>19.977181050656657</v>
      </c>
      <c r="N421" s="1">
        <v>4.8000000000000001E-2</v>
      </c>
      <c r="O421" s="1">
        <v>21.32</v>
      </c>
      <c r="P421" s="1">
        <v>6.9130000000000003</v>
      </c>
      <c r="Q421" s="1">
        <v>97.8</v>
      </c>
      <c r="R421" s="1">
        <v>800</v>
      </c>
      <c r="S421" s="1">
        <v>752.8</v>
      </c>
      <c r="T421" s="1">
        <v>201.4</v>
      </c>
      <c r="U421" s="1">
        <v>2205.8000000000002</v>
      </c>
      <c r="V421">
        <v>1.0252490881</v>
      </c>
      <c r="W421">
        <f t="shared" si="26"/>
        <v>1.0828148621495954</v>
      </c>
      <c r="X421">
        <f t="shared" si="27"/>
        <v>19.885841144987602</v>
      </c>
    </row>
    <row r="422" spans="1:24" x14ac:dyDescent="0.15">
      <c r="A422" s="98">
        <v>43071.275023148148</v>
      </c>
      <c r="B422" s="1">
        <v>207.01138888893183</v>
      </c>
      <c r="C422" s="1">
        <v>207</v>
      </c>
      <c r="D422" s="1">
        <v>16.46</v>
      </c>
      <c r="E422" s="1">
        <v>2291.87</v>
      </c>
      <c r="F422" s="1">
        <v>26.1</v>
      </c>
      <c r="G422" s="1">
        <v>402.6</v>
      </c>
      <c r="H422" s="1">
        <v>0.499</v>
      </c>
      <c r="I422" s="1">
        <v>7.0000000000000001E-3</v>
      </c>
      <c r="J422" s="1">
        <v>1.1080000000000001</v>
      </c>
      <c r="K422" s="1">
        <v>20.329999999999998</v>
      </c>
      <c r="L422" s="1">
        <f t="shared" si="24"/>
        <v>1.0887711069418387</v>
      </c>
      <c r="M422" s="1">
        <f t="shared" si="25"/>
        <v>19.977181050656657</v>
      </c>
      <c r="N422" s="1">
        <v>4.8000000000000001E-2</v>
      </c>
      <c r="O422" s="1">
        <v>21.32</v>
      </c>
      <c r="P422" s="1">
        <v>6.9119999999999999</v>
      </c>
      <c r="Q422" s="1">
        <v>97.8</v>
      </c>
      <c r="R422" s="1">
        <v>800</v>
      </c>
      <c r="S422" s="1">
        <v>752.8</v>
      </c>
      <c r="T422" s="1">
        <v>201.4</v>
      </c>
      <c r="U422" s="1">
        <v>2205.8000000000002</v>
      </c>
      <c r="V422">
        <v>1.0252620936999999</v>
      </c>
      <c r="W422">
        <f t="shared" si="26"/>
        <v>1.0837792666166139</v>
      </c>
      <c r="X422">
        <f t="shared" si="27"/>
        <v>19.885588890176678</v>
      </c>
    </row>
    <row r="423" spans="1:24" x14ac:dyDescent="0.15">
      <c r="A423" s="98">
        <v>43071.275717592594</v>
      </c>
      <c r="B423" s="1">
        <v>207.02805555565283</v>
      </c>
      <c r="C423" s="1">
        <v>207.02</v>
      </c>
      <c r="D423" s="1">
        <v>16.46</v>
      </c>
      <c r="E423" s="1">
        <v>2292.0819999999999</v>
      </c>
      <c r="F423" s="1">
        <v>26.1</v>
      </c>
      <c r="G423" s="1">
        <v>402.6</v>
      </c>
      <c r="H423" s="1">
        <v>0.499</v>
      </c>
      <c r="I423" s="1">
        <v>7.0000000000000001E-3</v>
      </c>
      <c r="J423" s="1">
        <v>1.1080000000000001</v>
      </c>
      <c r="K423" s="1">
        <v>20.329999999999998</v>
      </c>
      <c r="L423" s="1">
        <f t="shared" si="24"/>
        <v>1.0887711069418387</v>
      </c>
      <c r="M423" s="1">
        <f t="shared" si="25"/>
        <v>19.977181050656657</v>
      </c>
      <c r="N423" s="1">
        <v>4.8000000000000001E-2</v>
      </c>
      <c r="O423" s="1">
        <v>21.32</v>
      </c>
      <c r="P423" s="1">
        <v>6.8979999999999997</v>
      </c>
      <c r="Q423" s="1">
        <v>97.3</v>
      </c>
      <c r="R423" s="1">
        <v>800</v>
      </c>
      <c r="S423" s="1">
        <v>752.8</v>
      </c>
      <c r="T423" s="1">
        <v>201.4</v>
      </c>
      <c r="U423" s="1">
        <v>2205.8000000000002</v>
      </c>
      <c r="V423">
        <v>1.0252716708</v>
      </c>
      <c r="W423">
        <f t="shared" si="26"/>
        <v>1.0837691429950314</v>
      </c>
      <c r="X423">
        <f t="shared" si="27"/>
        <v>19.885403138166954</v>
      </c>
    </row>
    <row r="424" spans="1:24" x14ac:dyDescent="0.15">
      <c r="A424" s="98">
        <v>43071.276412037034</v>
      </c>
      <c r="B424" s="1">
        <v>207.0447222221992</v>
      </c>
      <c r="C424" s="1">
        <v>207.04</v>
      </c>
      <c r="D424" s="1">
        <v>16.46</v>
      </c>
      <c r="E424" s="1">
        <v>2292.19</v>
      </c>
      <c r="F424" s="1">
        <v>26.1</v>
      </c>
      <c r="G424" s="1">
        <v>402.6</v>
      </c>
      <c r="H424" s="1">
        <v>0.499</v>
      </c>
      <c r="I424" s="1">
        <v>7.0000000000000001E-3</v>
      </c>
      <c r="J424" s="1">
        <v>1.1080000000000001</v>
      </c>
      <c r="K424" s="1">
        <v>20.329999999999998</v>
      </c>
      <c r="L424" s="1">
        <f t="shared" si="24"/>
        <v>1.0887711069418387</v>
      </c>
      <c r="M424" s="1">
        <f t="shared" si="25"/>
        <v>19.977181050656657</v>
      </c>
      <c r="N424" s="1">
        <v>4.8000000000000001E-2</v>
      </c>
      <c r="O424" s="1">
        <v>21.32</v>
      </c>
      <c r="P424" s="1">
        <v>6.8929999999999998</v>
      </c>
      <c r="Q424" s="1">
        <v>97.3</v>
      </c>
      <c r="R424" s="1">
        <v>800</v>
      </c>
      <c r="S424" s="1">
        <v>752.8</v>
      </c>
      <c r="T424" s="1">
        <v>201.4</v>
      </c>
      <c r="U424" s="1">
        <v>2205.9</v>
      </c>
      <c r="V424">
        <v>1.0252946692999998</v>
      </c>
      <c r="W424">
        <f t="shared" si="26"/>
        <v>1.0837448328475381</v>
      </c>
      <c r="X424">
        <f t="shared" si="27"/>
        <v>19.884957086453472</v>
      </c>
    </row>
    <row r="425" spans="1:24" x14ac:dyDescent="0.15">
      <c r="A425" s="98">
        <v>43071.277106481481</v>
      </c>
      <c r="B425" s="1">
        <v>207.06138888892019</v>
      </c>
      <c r="C425" s="1">
        <v>207.05</v>
      </c>
      <c r="D425" s="1">
        <v>16.46</v>
      </c>
      <c r="E425" s="1">
        <v>2292.23</v>
      </c>
      <c r="F425" s="1">
        <v>26.1</v>
      </c>
      <c r="G425" s="1">
        <v>402.6</v>
      </c>
      <c r="H425" s="1">
        <v>0.499</v>
      </c>
      <c r="I425" s="1">
        <v>7.0000000000000001E-3</v>
      </c>
      <c r="J425" s="1">
        <v>1.1080000000000001</v>
      </c>
      <c r="K425" s="1">
        <v>20.329999999999998</v>
      </c>
      <c r="L425" s="1">
        <f t="shared" si="24"/>
        <v>1.0887711069418387</v>
      </c>
      <c r="M425" s="1">
        <f t="shared" si="25"/>
        <v>19.977181050656657</v>
      </c>
      <c r="N425" s="1">
        <v>4.8000000000000001E-2</v>
      </c>
      <c r="O425" s="1">
        <v>21.32</v>
      </c>
      <c r="P425" s="1">
        <v>6.8940000000000001</v>
      </c>
      <c r="Q425" s="1">
        <v>97.9</v>
      </c>
      <c r="R425" s="1">
        <v>800</v>
      </c>
      <c r="S425" s="1">
        <v>752.8</v>
      </c>
      <c r="T425" s="1">
        <v>201.4</v>
      </c>
      <c r="U425" s="1">
        <v>2205.9</v>
      </c>
      <c r="V425">
        <v>1.0252924096</v>
      </c>
      <c r="W425">
        <f t="shared" si="26"/>
        <v>1.0837472213741433</v>
      </c>
      <c r="X425">
        <f t="shared" si="27"/>
        <v>19.8850009120364</v>
      </c>
    </row>
    <row r="426" spans="1:24" x14ac:dyDescent="0.15">
      <c r="A426" s="98">
        <v>43071.277800925927</v>
      </c>
      <c r="B426" s="1">
        <v>207.07805555564119</v>
      </c>
      <c r="C426" s="1">
        <v>207.07</v>
      </c>
      <c r="D426" s="1">
        <v>16.46</v>
      </c>
      <c r="E426" s="1">
        <v>2292.0169999999998</v>
      </c>
      <c r="F426" s="1">
        <v>26.1</v>
      </c>
      <c r="G426" s="1">
        <v>402.6</v>
      </c>
      <c r="H426" s="1">
        <v>0.499</v>
      </c>
      <c r="I426" s="1">
        <v>7.0000000000000001E-3</v>
      </c>
      <c r="J426" s="1">
        <v>1.1080000000000001</v>
      </c>
      <c r="K426" s="1">
        <v>20.329999999999998</v>
      </c>
      <c r="L426" s="1">
        <f t="shared" si="24"/>
        <v>1.0887711069418387</v>
      </c>
      <c r="M426" s="1">
        <f t="shared" si="25"/>
        <v>19.977181050656657</v>
      </c>
      <c r="N426" s="1">
        <v>4.8000000000000001E-2</v>
      </c>
      <c r="O426" s="1">
        <v>21.32</v>
      </c>
      <c r="P426" s="1">
        <v>6.9160000000000004</v>
      </c>
      <c r="Q426" s="1">
        <v>97.3</v>
      </c>
      <c r="R426" s="1">
        <v>800</v>
      </c>
      <c r="S426" s="1">
        <v>752.8</v>
      </c>
      <c r="T426" s="1">
        <v>201.4</v>
      </c>
      <c r="U426" s="1">
        <v>2205.9</v>
      </c>
      <c r="V426">
        <v>1.0252898249</v>
      </c>
      <c r="W426">
        <f t="shared" si="26"/>
        <v>1.0837499534420671</v>
      </c>
      <c r="X426">
        <f t="shared" si="27"/>
        <v>19.885051041044424</v>
      </c>
    </row>
    <row r="427" spans="1:24" x14ac:dyDescent="0.15">
      <c r="A427" s="98">
        <v>43071.278495370374</v>
      </c>
      <c r="B427" s="1">
        <v>207.09472222236218</v>
      </c>
      <c r="C427" s="1">
        <v>207.09</v>
      </c>
      <c r="D427" s="1">
        <v>16.46</v>
      </c>
      <c r="E427" s="1">
        <v>2291.8180000000002</v>
      </c>
      <c r="F427" s="1">
        <v>26.1</v>
      </c>
      <c r="G427" s="1">
        <v>402.6</v>
      </c>
      <c r="H427" s="1">
        <v>0.499</v>
      </c>
      <c r="I427" s="1">
        <v>7.0000000000000001E-3</v>
      </c>
      <c r="J427" s="1">
        <v>1.1080000000000001</v>
      </c>
      <c r="K427" s="1">
        <v>20.329999999999998</v>
      </c>
      <c r="L427" s="1">
        <f t="shared" si="24"/>
        <v>1.0887711069418387</v>
      </c>
      <c r="M427" s="1">
        <f t="shared" si="25"/>
        <v>19.977181050656657</v>
      </c>
      <c r="N427" s="1">
        <v>4.8000000000000001E-2</v>
      </c>
      <c r="O427" s="1">
        <v>21.32</v>
      </c>
      <c r="P427" s="1">
        <v>6.9080000000000004</v>
      </c>
      <c r="Q427" s="1">
        <v>97.5</v>
      </c>
      <c r="R427" s="1">
        <v>800</v>
      </c>
      <c r="S427" s="1">
        <v>752.8</v>
      </c>
      <c r="T427" s="1">
        <v>201.4</v>
      </c>
      <c r="U427" s="1">
        <v>2205.9</v>
      </c>
      <c r="V427">
        <v>1.0252821836999999</v>
      </c>
      <c r="W427">
        <f t="shared" si="26"/>
        <v>1.0837580303893466</v>
      </c>
      <c r="X427">
        <f t="shared" si="27"/>
        <v>19.885199239905607</v>
      </c>
    </row>
    <row r="428" spans="1:24" x14ac:dyDescent="0.15">
      <c r="A428" s="98">
        <v>43071.279189814813</v>
      </c>
      <c r="B428" s="1">
        <v>207.11138888890855</v>
      </c>
      <c r="C428" s="1">
        <v>207.1</v>
      </c>
      <c r="D428" s="1">
        <v>16.46</v>
      </c>
      <c r="E428" s="1">
        <v>2291.7049999999999</v>
      </c>
      <c r="F428" s="1">
        <v>26.1</v>
      </c>
      <c r="G428" s="1">
        <v>402.6</v>
      </c>
      <c r="H428" s="1">
        <v>0.499</v>
      </c>
      <c r="I428" s="1">
        <v>7.0000000000000001E-3</v>
      </c>
      <c r="J428" s="1">
        <v>1.1080000000000001</v>
      </c>
      <c r="K428" s="1">
        <v>20.329999999999998</v>
      </c>
      <c r="L428" s="1">
        <f t="shared" si="24"/>
        <v>1.0887711069418387</v>
      </c>
      <c r="M428" s="1">
        <f t="shared" si="25"/>
        <v>19.977181050656657</v>
      </c>
      <c r="N428" s="1">
        <v>4.8000000000000001E-2</v>
      </c>
      <c r="O428" s="1">
        <v>21.32</v>
      </c>
      <c r="P428" s="1">
        <v>6.9039999999999999</v>
      </c>
      <c r="Q428" s="1">
        <v>98.1</v>
      </c>
      <c r="R428" s="1">
        <v>800</v>
      </c>
      <c r="S428" s="1">
        <v>752.8</v>
      </c>
      <c r="T428" s="1">
        <v>201.4</v>
      </c>
      <c r="U428" s="1">
        <v>2205.9</v>
      </c>
      <c r="V428">
        <v>1.0252935342999998</v>
      </c>
      <c r="W428">
        <f t="shared" si="26"/>
        <v>1.083746032553129</v>
      </c>
      <c r="X428">
        <f t="shared" si="27"/>
        <v>19.884979099102083</v>
      </c>
    </row>
    <row r="429" spans="1:24" x14ac:dyDescent="0.15">
      <c r="A429" s="98">
        <v>43071.27988425926</v>
      </c>
      <c r="B429" s="1">
        <v>207.12805555562954</v>
      </c>
      <c r="C429" s="1">
        <v>207.12</v>
      </c>
      <c r="D429" s="1">
        <v>16.46</v>
      </c>
      <c r="E429" s="1">
        <v>2291.9369999999999</v>
      </c>
      <c r="F429" s="1">
        <v>26.1</v>
      </c>
      <c r="G429" s="1">
        <v>402.6</v>
      </c>
      <c r="H429" s="1">
        <v>0.499</v>
      </c>
      <c r="I429" s="1">
        <v>7.0000000000000001E-3</v>
      </c>
      <c r="J429" s="1">
        <v>1.1080000000000001</v>
      </c>
      <c r="K429" s="1">
        <v>20.329999999999998</v>
      </c>
      <c r="L429" s="1">
        <f t="shared" si="24"/>
        <v>1.0887711069418387</v>
      </c>
      <c r="M429" s="1">
        <f t="shared" si="25"/>
        <v>19.977181050656657</v>
      </c>
      <c r="N429" s="1">
        <v>4.8000000000000001E-2</v>
      </c>
      <c r="O429" s="1">
        <v>21.32</v>
      </c>
      <c r="P429" s="1">
        <v>6.9009999999999998</v>
      </c>
      <c r="Q429" s="1">
        <v>97.8</v>
      </c>
      <c r="R429" s="1">
        <v>800</v>
      </c>
      <c r="S429" s="1">
        <v>752.8</v>
      </c>
      <c r="T429" s="1">
        <v>201.4</v>
      </c>
      <c r="U429" s="1">
        <v>2205.9</v>
      </c>
      <c r="V429">
        <v>1.0253085748000001</v>
      </c>
      <c r="W429">
        <f t="shared" si="26"/>
        <v>1.0837301348198964</v>
      </c>
      <c r="X429">
        <f t="shared" si="27"/>
        <v>19.884687401523909</v>
      </c>
    </row>
    <row r="430" spans="1:24" x14ac:dyDescent="0.15">
      <c r="A430" s="98">
        <v>43071.280578703707</v>
      </c>
      <c r="B430" s="1">
        <v>207.14472222235054</v>
      </c>
      <c r="C430" s="1">
        <v>207.14</v>
      </c>
      <c r="D430" s="1">
        <v>16.46</v>
      </c>
      <c r="E430" s="1">
        <v>2292.221</v>
      </c>
      <c r="F430" s="1">
        <v>26.1</v>
      </c>
      <c r="G430" s="1">
        <v>402.6</v>
      </c>
      <c r="H430" s="1">
        <v>0.499</v>
      </c>
      <c r="I430" s="1">
        <v>7.0000000000000001E-3</v>
      </c>
      <c r="J430" s="1">
        <v>1.1080000000000001</v>
      </c>
      <c r="K430" s="1">
        <v>20.329999999999998</v>
      </c>
      <c r="L430" s="1">
        <f t="shared" si="24"/>
        <v>1.0887711069418387</v>
      </c>
      <c r="M430" s="1">
        <f t="shared" si="25"/>
        <v>19.977181050656657</v>
      </c>
      <c r="N430" s="1">
        <v>4.8000000000000001E-2</v>
      </c>
      <c r="O430" s="1">
        <v>21.32</v>
      </c>
      <c r="P430" s="1">
        <v>6.8949999999999996</v>
      </c>
      <c r="Q430" s="1">
        <v>97.3</v>
      </c>
      <c r="R430" s="1">
        <v>800</v>
      </c>
      <c r="S430" s="1">
        <v>752.8</v>
      </c>
      <c r="T430" s="1">
        <v>201.4</v>
      </c>
      <c r="U430" s="1">
        <v>2205.9</v>
      </c>
      <c r="V430">
        <v>1.0253316993999999</v>
      </c>
      <c r="W430">
        <f t="shared" si="26"/>
        <v>1.0837056931432274</v>
      </c>
      <c r="X430">
        <f t="shared" si="27"/>
        <v>19.884238936463728</v>
      </c>
    </row>
    <row r="431" spans="1:24" x14ac:dyDescent="0.15">
      <c r="A431" s="98">
        <v>43071.281273148146</v>
      </c>
      <c r="B431" s="1">
        <v>207.16138888889691</v>
      </c>
      <c r="C431" s="1">
        <v>207.15</v>
      </c>
      <c r="D431" s="1">
        <v>16.46</v>
      </c>
      <c r="E431" s="1">
        <v>2292.252</v>
      </c>
      <c r="F431" s="1">
        <v>26.1</v>
      </c>
      <c r="G431" s="1">
        <v>402.6</v>
      </c>
      <c r="H431" s="1">
        <v>0.499</v>
      </c>
      <c r="I431" s="1">
        <v>7.0000000000000001E-3</v>
      </c>
      <c r="J431" s="1">
        <v>1.1080000000000001</v>
      </c>
      <c r="K431" s="1">
        <v>20.329999999999998</v>
      </c>
      <c r="L431" s="1">
        <f t="shared" si="24"/>
        <v>1.0887711069418387</v>
      </c>
      <c r="M431" s="1">
        <f t="shared" si="25"/>
        <v>19.977181050656657</v>
      </c>
      <c r="N431" s="1">
        <v>4.8000000000000001E-2</v>
      </c>
      <c r="O431" s="1">
        <v>21.32</v>
      </c>
      <c r="P431" s="1">
        <v>6.9119999999999999</v>
      </c>
      <c r="Q431" s="1">
        <v>97.5</v>
      </c>
      <c r="R431" s="1">
        <v>800</v>
      </c>
      <c r="S431" s="1">
        <v>752.8</v>
      </c>
      <c r="T431" s="1">
        <v>201.4</v>
      </c>
      <c r="U431" s="1">
        <v>2205.9</v>
      </c>
      <c r="V431">
        <v>1.025327852</v>
      </c>
      <c r="W431">
        <f t="shared" si="26"/>
        <v>1.0837097595979477</v>
      </c>
      <c r="X431">
        <f t="shared" si="27"/>
        <v>19.884313549301691</v>
      </c>
    </row>
    <row r="432" spans="1:24" x14ac:dyDescent="0.15">
      <c r="A432" s="98">
        <v>43071.281967592593</v>
      </c>
      <c r="B432" s="1">
        <v>207.1780555556179</v>
      </c>
      <c r="C432" s="1">
        <v>207.17</v>
      </c>
      <c r="D432" s="1">
        <v>16.46</v>
      </c>
      <c r="E432" s="1">
        <v>2292.0700000000002</v>
      </c>
      <c r="F432" s="1">
        <v>26.1</v>
      </c>
      <c r="G432" s="1">
        <v>402.6</v>
      </c>
      <c r="H432" s="1">
        <v>0.499</v>
      </c>
      <c r="I432" s="1">
        <v>7.0000000000000001E-3</v>
      </c>
      <c r="J432" s="1">
        <v>1.1080000000000001</v>
      </c>
      <c r="K432" s="1">
        <v>20.329999999999998</v>
      </c>
      <c r="L432" s="1">
        <f t="shared" si="24"/>
        <v>1.0887711069418387</v>
      </c>
      <c r="M432" s="1">
        <f t="shared" si="25"/>
        <v>19.977181050656657</v>
      </c>
      <c r="N432" s="1">
        <v>4.8000000000000001E-2</v>
      </c>
      <c r="O432" s="1">
        <v>21.32</v>
      </c>
      <c r="P432" s="1">
        <v>6.91</v>
      </c>
      <c r="Q432" s="1">
        <v>98</v>
      </c>
      <c r="R432" s="1">
        <v>800</v>
      </c>
      <c r="S432" s="1">
        <v>752.8</v>
      </c>
      <c r="T432" s="1">
        <v>201.4</v>
      </c>
      <c r="U432" s="1">
        <v>2205.9</v>
      </c>
      <c r="V432">
        <v>1.0253385008</v>
      </c>
      <c r="W432">
        <f t="shared" si="26"/>
        <v>1.083698504574871</v>
      </c>
      <c r="X432">
        <f t="shared" si="27"/>
        <v>19.884107037912568</v>
      </c>
    </row>
    <row r="433" spans="1:24" x14ac:dyDescent="0.15">
      <c r="A433" s="98">
        <v>43071.28266203704</v>
      </c>
      <c r="B433" s="1">
        <v>207.1947222223389</v>
      </c>
      <c r="C433" s="1">
        <v>207.19</v>
      </c>
      <c r="D433" s="1">
        <v>16.46</v>
      </c>
      <c r="E433" s="1">
        <v>2291.8910000000001</v>
      </c>
      <c r="F433" s="1">
        <v>26.1</v>
      </c>
      <c r="G433" s="1">
        <v>402.6</v>
      </c>
      <c r="H433" s="1">
        <v>0.499</v>
      </c>
      <c r="I433" s="1">
        <v>7.0000000000000001E-3</v>
      </c>
      <c r="J433" s="1">
        <v>1.1080000000000001</v>
      </c>
      <c r="K433" s="1">
        <v>20.329999999999998</v>
      </c>
      <c r="L433" s="1">
        <f t="shared" si="24"/>
        <v>1.0887711069418387</v>
      </c>
      <c r="M433" s="1">
        <f t="shared" si="25"/>
        <v>19.977181050656657</v>
      </c>
      <c r="N433" s="1">
        <v>4.8000000000000001E-2</v>
      </c>
      <c r="O433" s="1">
        <v>21.32</v>
      </c>
      <c r="P433" s="1">
        <v>6.9050000000000002</v>
      </c>
      <c r="Q433" s="1">
        <v>97.2</v>
      </c>
      <c r="R433" s="1">
        <v>800</v>
      </c>
      <c r="S433" s="1">
        <v>752.8</v>
      </c>
      <c r="T433" s="1">
        <v>201.4</v>
      </c>
      <c r="U433" s="1">
        <v>2205.9</v>
      </c>
      <c r="V433">
        <v>1.0253380434999999</v>
      </c>
      <c r="W433">
        <f t="shared" si="26"/>
        <v>1.083698987903593</v>
      </c>
      <c r="X433">
        <f t="shared" si="27"/>
        <v>19.884115906209423</v>
      </c>
    </row>
    <row r="434" spans="1:24" x14ac:dyDescent="0.15">
      <c r="A434" s="98">
        <v>43071.283356481479</v>
      </c>
      <c r="B434" s="1">
        <v>207.21138888888527</v>
      </c>
      <c r="C434" s="1">
        <v>207.2</v>
      </c>
      <c r="D434" s="1">
        <v>16.47</v>
      </c>
      <c r="E434" s="1">
        <v>2291.848</v>
      </c>
      <c r="F434" s="1">
        <v>26.1</v>
      </c>
      <c r="G434" s="1">
        <v>402.6</v>
      </c>
      <c r="H434" s="1">
        <v>0.499</v>
      </c>
      <c r="I434" s="1">
        <v>7.0000000000000001E-3</v>
      </c>
      <c r="J434" s="1">
        <v>1.1080000000000001</v>
      </c>
      <c r="K434" s="1">
        <v>20.329999999999998</v>
      </c>
      <c r="L434" s="1">
        <f t="shared" si="24"/>
        <v>1.0887711069418387</v>
      </c>
      <c r="M434" s="1">
        <f t="shared" si="25"/>
        <v>19.977181050656657</v>
      </c>
      <c r="N434" s="1">
        <v>4.8000000000000001E-2</v>
      </c>
      <c r="O434" s="1">
        <v>21.32</v>
      </c>
      <c r="P434" s="1">
        <v>6.8979999999999997</v>
      </c>
      <c r="Q434" s="1">
        <v>97</v>
      </c>
      <c r="R434" s="1">
        <v>800</v>
      </c>
      <c r="S434" s="1">
        <v>752.8</v>
      </c>
      <c r="T434" s="1">
        <v>201.4</v>
      </c>
      <c r="U434" s="1">
        <v>2205.9</v>
      </c>
      <c r="V434">
        <v>1.0253539525000002</v>
      </c>
      <c r="W434">
        <f t="shared" si="26"/>
        <v>1.083682173644325</v>
      </c>
      <c r="X434">
        <f t="shared" si="27"/>
        <v>19.883807391867439</v>
      </c>
    </row>
    <row r="435" spans="1:24" x14ac:dyDescent="0.15">
      <c r="A435" s="98">
        <v>43071.284050925926</v>
      </c>
      <c r="B435" s="1">
        <v>207.22805555560626</v>
      </c>
      <c r="C435" s="1">
        <v>207.22</v>
      </c>
      <c r="D435" s="1">
        <v>16.47</v>
      </c>
      <c r="E435" s="1">
        <v>2292.0300000000002</v>
      </c>
      <c r="F435" s="1">
        <v>26.1</v>
      </c>
      <c r="G435" s="1">
        <v>402.6</v>
      </c>
      <c r="H435" s="1">
        <v>0.499</v>
      </c>
      <c r="I435" s="1">
        <v>7.0000000000000001E-3</v>
      </c>
      <c r="J435" s="1">
        <v>1.1080000000000001</v>
      </c>
      <c r="K435" s="1">
        <v>20.329999999999998</v>
      </c>
      <c r="L435" s="1">
        <f t="shared" si="24"/>
        <v>1.0887711069418387</v>
      </c>
      <c r="M435" s="1">
        <f t="shared" si="25"/>
        <v>19.977181050656657</v>
      </c>
      <c r="N435" s="1">
        <v>4.8000000000000001E-2</v>
      </c>
      <c r="O435" s="1">
        <v>21.32</v>
      </c>
      <c r="P435" s="1">
        <v>6.9</v>
      </c>
      <c r="Q435" s="1">
        <v>97.5</v>
      </c>
      <c r="R435" s="1">
        <v>800</v>
      </c>
      <c r="S435" s="1">
        <v>752.8</v>
      </c>
      <c r="T435" s="1">
        <v>201.4</v>
      </c>
      <c r="U435" s="1">
        <v>2205.9</v>
      </c>
      <c r="V435">
        <v>1.0253598224</v>
      </c>
      <c r="W435">
        <f t="shared" si="26"/>
        <v>1.083675969865074</v>
      </c>
      <c r="X435">
        <f t="shared" si="27"/>
        <v>19.883693562596527</v>
      </c>
    </row>
    <row r="436" spans="1:24" x14ac:dyDescent="0.15">
      <c r="A436" s="98">
        <v>43071.284745370373</v>
      </c>
      <c r="B436" s="1">
        <v>207.24472222232725</v>
      </c>
      <c r="C436" s="1">
        <v>207.24</v>
      </c>
      <c r="D436" s="1">
        <v>16.47</v>
      </c>
      <c r="E436" s="1">
        <v>2292.1880000000001</v>
      </c>
      <c r="F436" s="1">
        <v>26.1</v>
      </c>
      <c r="G436" s="1">
        <v>402.6</v>
      </c>
      <c r="H436" s="1">
        <v>0.499</v>
      </c>
      <c r="I436" s="1">
        <v>7.0000000000000001E-3</v>
      </c>
      <c r="J436" s="1">
        <v>1.1080000000000001</v>
      </c>
      <c r="K436" s="1">
        <v>20.329999999999998</v>
      </c>
      <c r="L436" s="1">
        <f t="shared" si="24"/>
        <v>1.0887711069418387</v>
      </c>
      <c r="M436" s="1">
        <f t="shared" si="25"/>
        <v>19.977181050656657</v>
      </c>
      <c r="N436" s="1">
        <v>4.8000000000000001E-2</v>
      </c>
      <c r="O436" s="1">
        <v>21.32</v>
      </c>
      <c r="P436" s="1">
        <v>6.915</v>
      </c>
      <c r="Q436" s="1">
        <v>96.9</v>
      </c>
      <c r="R436" s="1">
        <v>800</v>
      </c>
      <c r="S436" s="1">
        <v>752.8</v>
      </c>
      <c r="T436" s="1">
        <v>201.6</v>
      </c>
      <c r="U436" s="1">
        <v>2205.9</v>
      </c>
      <c r="V436">
        <v>1.0253700695000001</v>
      </c>
      <c r="W436">
        <f t="shared" si="26"/>
        <v>1.0836651400814075</v>
      </c>
      <c r="X436">
        <f t="shared" si="27"/>
        <v>19.883494853659755</v>
      </c>
    </row>
    <row r="437" spans="1:24" x14ac:dyDescent="0.15">
      <c r="A437" s="98">
        <v>43071.285439814812</v>
      </c>
      <c r="B437" s="1">
        <v>207.26138888887363</v>
      </c>
      <c r="C437" s="1">
        <v>207.25</v>
      </c>
      <c r="D437" s="1">
        <v>16.47</v>
      </c>
      <c r="E437" s="1">
        <v>2292.1999999999998</v>
      </c>
      <c r="F437" s="1">
        <v>26.1</v>
      </c>
      <c r="G437" s="1">
        <v>402.6</v>
      </c>
      <c r="H437" s="1">
        <v>0.499</v>
      </c>
      <c r="I437" s="1">
        <v>7.0000000000000001E-3</v>
      </c>
      <c r="J437" s="1">
        <v>1.1080000000000001</v>
      </c>
      <c r="K437" s="1">
        <v>20.329999999999998</v>
      </c>
      <c r="L437" s="1">
        <f t="shared" si="24"/>
        <v>1.0887711069418387</v>
      </c>
      <c r="M437" s="1">
        <f t="shared" si="25"/>
        <v>19.977181050656657</v>
      </c>
      <c r="N437" s="1">
        <v>4.8000000000000001E-2</v>
      </c>
      <c r="O437" s="1">
        <v>21.32</v>
      </c>
      <c r="P437" s="1">
        <v>6.9119999999999999</v>
      </c>
      <c r="Q437" s="1">
        <v>97.4</v>
      </c>
      <c r="R437" s="1">
        <v>800</v>
      </c>
      <c r="S437" s="1">
        <v>752.8</v>
      </c>
      <c r="T437" s="1">
        <v>202.1</v>
      </c>
      <c r="U437" s="1">
        <v>2206</v>
      </c>
      <c r="V437">
        <v>1.0253650741</v>
      </c>
      <c r="W437">
        <f t="shared" si="26"/>
        <v>1.083670419509172</v>
      </c>
      <c r="X437">
        <f t="shared" si="27"/>
        <v>19.883591722582548</v>
      </c>
    </row>
    <row r="438" spans="1:24" x14ac:dyDescent="0.15">
      <c r="A438" s="98">
        <v>43071.286134259259</v>
      </c>
      <c r="B438" s="1">
        <v>207.27805555559462</v>
      </c>
      <c r="C438" s="1">
        <v>207.27</v>
      </c>
      <c r="D438" s="1">
        <v>16.47</v>
      </c>
      <c r="E438" s="1">
        <v>2292.1370000000002</v>
      </c>
      <c r="F438" s="1">
        <v>26.1</v>
      </c>
      <c r="G438" s="1">
        <v>402.6</v>
      </c>
      <c r="H438" s="1">
        <v>0.499</v>
      </c>
      <c r="I438" s="1">
        <v>7.0000000000000001E-3</v>
      </c>
      <c r="J438" s="1">
        <v>1.1080000000000001</v>
      </c>
      <c r="K438" s="1">
        <v>20.329999999999998</v>
      </c>
      <c r="L438" s="1">
        <f t="shared" si="24"/>
        <v>1.0887711069418387</v>
      </c>
      <c r="M438" s="1">
        <f t="shared" si="25"/>
        <v>19.977181050656657</v>
      </c>
      <c r="N438" s="1">
        <v>4.8000000000000001E-2</v>
      </c>
      <c r="O438" s="1">
        <v>21.32</v>
      </c>
      <c r="P438" s="1">
        <v>6.9</v>
      </c>
      <c r="Q438" s="1">
        <v>97.9</v>
      </c>
      <c r="R438" s="1">
        <v>800</v>
      </c>
      <c r="S438" s="1">
        <v>752.8</v>
      </c>
      <c r="T438" s="1">
        <v>202.2</v>
      </c>
      <c r="U438" s="1">
        <v>2206</v>
      </c>
      <c r="V438">
        <v>1.0253594964999999</v>
      </c>
      <c r="W438">
        <f t="shared" si="26"/>
        <v>1.0836763143003671</v>
      </c>
      <c r="X438">
        <f t="shared" si="27"/>
        <v>19.883699882424605</v>
      </c>
    </row>
    <row r="439" spans="1:24" x14ac:dyDescent="0.15">
      <c r="A439" s="98">
        <v>43071.286828703705</v>
      </c>
      <c r="B439" s="1">
        <v>207.29472222231561</v>
      </c>
      <c r="C439" s="1">
        <v>207.29</v>
      </c>
      <c r="D439" s="1">
        <v>16.47</v>
      </c>
      <c r="E439" s="1">
        <v>2291.8609999999999</v>
      </c>
      <c r="F439" s="1">
        <v>26.1</v>
      </c>
      <c r="G439" s="1">
        <v>402.6</v>
      </c>
      <c r="H439" s="1">
        <v>0.499</v>
      </c>
      <c r="I439" s="1">
        <v>7.0000000000000001E-3</v>
      </c>
      <c r="J439" s="1">
        <v>1.1080000000000001</v>
      </c>
      <c r="K439" s="1">
        <v>20.329999999999998</v>
      </c>
      <c r="L439" s="1">
        <f t="shared" si="24"/>
        <v>1.0887711069418387</v>
      </c>
      <c r="M439" s="1">
        <f t="shared" si="25"/>
        <v>19.977181050656657</v>
      </c>
      <c r="N439" s="1">
        <v>4.8000000000000001E-2</v>
      </c>
      <c r="O439" s="1">
        <v>21.32</v>
      </c>
      <c r="P439" s="1">
        <v>6.8940000000000001</v>
      </c>
      <c r="Q439" s="1">
        <v>97.3</v>
      </c>
      <c r="R439" s="1">
        <v>800</v>
      </c>
      <c r="S439" s="1">
        <v>752.8</v>
      </c>
      <c r="T439" s="1">
        <v>202.2</v>
      </c>
      <c r="U439" s="1">
        <v>2206</v>
      </c>
      <c r="V439">
        <v>1.0253654239000001</v>
      </c>
      <c r="W439">
        <f t="shared" si="26"/>
        <v>1.0836700498186167</v>
      </c>
      <c r="X439">
        <f t="shared" si="27"/>
        <v>19.883584939361441</v>
      </c>
    </row>
    <row r="440" spans="1:24" x14ac:dyDescent="0.15">
      <c r="A440" s="98">
        <v>43071.287523148145</v>
      </c>
      <c r="B440" s="1">
        <v>207.31138888886198</v>
      </c>
      <c r="C440" s="1">
        <v>207.3</v>
      </c>
      <c r="D440" s="1">
        <v>16.47</v>
      </c>
      <c r="E440" s="1">
        <v>2291.5210000000002</v>
      </c>
      <c r="F440" s="1">
        <v>26.1</v>
      </c>
      <c r="G440" s="1">
        <v>402.6</v>
      </c>
      <c r="H440" s="1">
        <v>0.499</v>
      </c>
      <c r="I440" s="1">
        <v>7.0000000000000001E-3</v>
      </c>
      <c r="J440" s="1">
        <v>1.1080000000000001</v>
      </c>
      <c r="K440" s="1">
        <v>20.329999999999998</v>
      </c>
      <c r="L440" s="1">
        <f t="shared" si="24"/>
        <v>1.0887711069418387</v>
      </c>
      <c r="M440" s="1">
        <f t="shared" si="25"/>
        <v>19.977181050656657</v>
      </c>
      <c r="N440" s="1">
        <v>4.8000000000000001E-2</v>
      </c>
      <c r="O440" s="1">
        <v>21.32</v>
      </c>
      <c r="P440" s="1">
        <v>6.8920000000000003</v>
      </c>
      <c r="Q440" s="1">
        <v>98</v>
      </c>
      <c r="R440" s="1">
        <v>800</v>
      </c>
      <c r="S440" s="1">
        <v>752.8</v>
      </c>
      <c r="T440" s="1">
        <v>202.2</v>
      </c>
      <c r="U440" s="1">
        <v>2206</v>
      </c>
      <c r="V440">
        <v>1.025381286</v>
      </c>
      <c r="W440">
        <f t="shared" si="26"/>
        <v>1.0836532860226202</v>
      </c>
      <c r="X440">
        <f t="shared" si="27"/>
        <v>19.883277350938506</v>
      </c>
    </row>
    <row r="441" spans="1:24" x14ac:dyDescent="0.15">
      <c r="A441" s="98">
        <v>43071.288217592592</v>
      </c>
      <c r="B441" s="1">
        <v>207.32805555558298</v>
      </c>
      <c r="C441" s="1">
        <v>207.32</v>
      </c>
      <c r="D441" s="1">
        <v>16.47</v>
      </c>
      <c r="E441" s="1">
        <v>2291.5340000000001</v>
      </c>
      <c r="F441" s="1">
        <v>26.1</v>
      </c>
      <c r="G441" s="1">
        <v>402.6</v>
      </c>
      <c r="H441" s="1">
        <v>0.499</v>
      </c>
      <c r="I441" s="1">
        <v>7.0000000000000001E-3</v>
      </c>
      <c r="J441" s="1">
        <v>1.1080000000000001</v>
      </c>
      <c r="K441" s="1">
        <v>20.329999999999998</v>
      </c>
      <c r="L441" s="1">
        <f t="shared" si="24"/>
        <v>1.0887711069418387</v>
      </c>
      <c r="M441" s="1">
        <f t="shared" si="25"/>
        <v>19.977181050656657</v>
      </c>
      <c r="N441" s="1">
        <v>4.8000000000000001E-2</v>
      </c>
      <c r="O441" s="1">
        <v>21.32</v>
      </c>
      <c r="P441" s="1">
        <v>6.9109999999999996</v>
      </c>
      <c r="Q441" s="1">
        <v>97.8</v>
      </c>
      <c r="R441" s="1">
        <v>800</v>
      </c>
      <c r="S441" s="1">
        <v>752.8</v>
      </c>
      <c r="T441" s="1">
        <v>202.2</v>
      </c>
      <c r="U441" s="1">
        <v>2206</v>
      </c>
      <c r="V441">
        <v>1.0253928487999999</v>
      </c>
      <c r="W441">
        <f t="shared" si="26"/>
        <v>1.0836410662512124</v>
      </c>
      <c r="X441">
        <f t="shared" si="27"/>
        <v>19.883053137984788</v>
      </c>
    </row>
    <row r="442" spans="1:24" x14ac:dyDescent="0.15">
      <c r="A442" s="98">
        <v>43071.288912037038</v>
      </c>
      <c r="B442" s="1">
        <v>207.34472222230397</v>
      </c>
      <c r="C442" s="1">
        <v>207.34</v>
      </c>
      <c r="D442" s="1">
        <v>16.47</v>
      </c>
      <c r="E442" s="1">
        <v>2291.799</v>
      </c>
      <c r="F442" s="1">
        <v>26.1</v>
      </c>
      <c r="G442" s="1">
        <v>402.6</v>
      </c>
      <c r="H442" s="1">
        <v>0.499</v>
      </c>
      <c r="I442" s="1">
        <v>7.0000000000000001E-3</v>
      </c>
      <c r="J442" s="1">
        <v>1.1080000000000001</v>
      </c>
      <c r="K442" s="1">
        <v>20.329999999999998</v>
      </c>
      <c r="L442" s="1">
        <f t="shared" si="24"/>
        <v>1.0887711069418387</v>
      </c>
      <c r="M442" s="1">
        <f t="shared" si="25"/>
        <v>19.977181050656657</v>
      </c>
      <c r="N442" s="1">
        <v>4.8000000000000001E-2</v>
      </c>
      <c r="O442" s="1">
        <v>21.32</v>
      </c>
      <c r="P442" s="1">
        <v>6.9109999999999996</v>
      </c>
      <c r="Q442" s="1">
        <v>96.5</v>
      </c>
      <c r="R442" s="1">
        <v>800</v>
      </c>
      <c r="S442" s="1">
        <v>752.8</v>
      </c>
      <c r="T442" s="1">
        <v>202.2</v>
      </c>
      <c r="U442" s="1">
        <v>2206</v>
      </c>
      <c r="V442">
        <v>1.0254210318000001</v>
      </c>
      <c r="W442">
        <f t="shared" si="26"/>
        <v>1.0836112831131421</v>
      </c>
      <c r="X442">
        <f t="shared" si="27"/>
        <v>19.882506665785357</v>
      </c>
    </row>
    <row r="443" spans="1:24" x14ac:dyDescent="0.15">
      <c r="A443" s="98">
        <v>43071.289606481485</v>
      </c>
      <c r="B443" s="1">
        <v>207.36138888902497</v>
      </c>
      <c r="C443" s="1">
        <v>207.35</v>
      </c>
      <c r="D443" s="1">
        <v>16.47</v>
      </c>
      <c r="E443" s="1">
        <v>2291.8629999999998</v>
      </c>
      <c r="F443" s="1">
        <v>26.1</v>
      </c>
      <c r="G443" s="1">
        <v>402.6</v>
      </c>
      <c r="H443" s="1">
        <v>0.499</v>
      </c>
      <c r="I443" s="1">
        <v>7.0000000000000001E-3</v>
      </c>
      <c r="J443" s="1">
        <v>1.1080000000000001</v>
      </c>
      <c r="K443" s="1">
        <v>20.329999999999998</v>
      </c>
      <c r="L443" s="1">
        <f t="shared" si="24"/>
        <v>1.0887711069418387</v>
      </c>
      <c r="M443" s="1">
        <f t="shared" si="25"/>
        <v>19.977181050656657</v>
      </c>
      <c r="N443" s="1">
        <v>4.8000000000000001E-2</v>
      </c>
      <c r="O443" s="1">
        <v>21.32</v>
      </c>
      <c r="P443" s="1">
        <v>6.9089999999999998</v>
      </c>
      <c r="Q443" s="1">
        <v>96.7</v>
      </c>
      <c r="R443" s="1">
        <v>800</v>
      </c>
      <c r="S443" s="1">
        <v>752.8</v>
      </c>
      <c r="T443" s="1">
        <v>202.2</v>
      </c>
      <c r="U443" s="1">
        <v>2206</v>
      </c>
      <c r="V443">
        <v>1.0254293977</v>
      </c>
      <c r="W443">
        <f t="shared" si="26"/>
        <v>1.0836024425399602</v>
      </c>
      <c r="X443">
        <f t="shared" si="27"/>
        <v>19.882344455629411</v>
      </c>
    </row>
    <row r="444" spans="1:24" x14ac:dyDescent="0.15">
      <c r="A444" s="98">
        <v>43071.290300925924</v>
      </c>
      <c r="B444" s="1">
        <v>207.37805555557134</v>
      </c>
      <c r="C444" s="1">
        <v>207.37</v>
      </c>
      <c r="D444" s="1">
        <v>16.47</v>
      </c>
      <c r="E444" s="1">
        <v>2292.018</v>
      </c>
      <c r="F444" s="1">
        <v>26.1</v>
      </c>
      <c r="G444" s="1">
        <v>402.6</v>
      </c>
      <c r="H444" s="1">
        <v>0.499</v>
      </c>
      <c r="I444" s="1">
        <v>7.0000000000000001E-3</v>
      </c>
      <c r="J444" s="1">
        <v>1.1080000000000001</v>
      </c>
      <c r="K444" s="1">
        <v>20.329999999999998</v>
      </c>
      <c r="L444" s="1">
        <f t="shared" si="24"/>
        <v>1.0887711069418387</v>
      </c>
      <c r="M444" s="1">
        <f t="shared" si="25"/>
        <v>19.977181050656657</v>
      </c>
      <c r="N444" s="1">
        <v>4.8000000000000001E-2</v>
      </c>
      <c r="O444" s="1">
        <v>21.32</v>
      </c>
      <c r="P444" s="1">
        <v>6.9</v>
      </c>
      <c r="Q444" s="1">
        <v>97.4</v>
      </c>
      <c r="R444" s="1">
        <v>800</v>
      </c>
      <c r="S444" s="1">
        <v>752.8</v>
      </c>
      <c r="T444" s="1">
        <v>202.2</v>
      </c>
      <c r="U444" s="1">
        <v>2206</v>
      </c>
      <c r="V444">
        <v>1.0254473702</v>
      </c>
      <c r="W444">
        <f t="shared" si="26"/>
        <v>1.0835834507852737</v>
      </c>
      <c r="X444">
        <f t="shared" si="27"/>
        <v>19.881995987783945</v>
      </c>
    </row>
    <row r="445" spans="1:24" x14ac:dyDescent="0.15">
      <c r="A445" s="98">
        <v>43071.290995370371</v>
      </c>
      <c r="B445" s="1">
        <v>207.39472222229233</v>
      </c>
      <c r="C445" s="1">
        <v>207.39</v>
      </c>
      <c r="D445" s="1">
        <v>16.48</v>
      </c>
      <c r="E445" s="1">
        <v>2291.797</v>
      </c>
      <c r="F445" s="1">
        <v>26.1</v>
      </c>
      <c r="G445" s="1">
        <v>402.6</v>
      </c>
      <c r="H445" s="1">
        <v>0.499</v>
      </c>
      <c r="I445" s="1">
        <v>7.0000000000000001E-3</v>
      </c>
      <c r="J445" s="1">
        <v>1.1080000000000001</v>
      </c>
      <c r="K445" s="1">
        <v>20.329999999999998</v>
      </c>
      <c r="L445" s="1">
        <f t="shared" si="24"/>
        <v>1.0887711069418387</v>
      </c>
      <c r="M445" s="1">
        <f t="shared" si="25"/>
        <v>19.977181050656657</v>
      </c>
      <c r="N445" s="1">
        <v>4.8000000000000001E-2</v>
      </c>
      <c r="O445" s="1">
        <v>21.32</v>
      </c>
      <c r="P445" s="1">
        <v>6.9</v>
      </c>
      <c r="Q445" s="1">
        <v>97.6</v>
      </c>
      <c r="R445" s="1">
        <v>800</v>
      </c>
      <c r="S445" s="1">
        <v>752.8</v>
      </c>
      <c r="T445" s="1">
        <v>202.2</v>
      </c>
      <c r="U445" s="1">
        <v>2206</v>
      </c>
      <c r="V445">
        <v>1.0254471136000001</v>
      </c>
      <c r="W445">
        <f t="shared" si="26"/>
        <v>1.0835837219328637</v>
      </c>
      <c r="X445">
        <f t="shared" si="27"/>
        <v>19.882000962901728</v>
      </c>
    </row>
    <row r="446" spans="1:24" x14ac:dyDescent="0.15">
      <c r="A446" s="98">
        <v>43071.291689814818</v>
      </c>
      <c r="B446" s="1">
        <v>207.41138888901332</v>
      </c>
      <c r="C446" s="1">
        <v>207.4</v>
      </c>
      <c r="D446" s="1">
        <v>16.48</v>
      </c>
      <c r="E446" s="1">
        <v>2291.62</v>
      </c>
      <c r="F446" s="1">
        <v>26.1</v>
      </c>
      <c r="G446" s="1">
        <v>402.6</v>
      </c>
      <c r="H446" s="1">
        <v>0.499</v>
      </c>
      <c r="I446" s="1">
        <v>7.0000000000000001E-3</v>
      </c>
      <c r="J446" s="1">
        <v>1.1080000000000001</v>
      </c>
      <c r="K446" s="1">
        <v>20.329999999999998</v>
      </c>
      <c r="L446" s="1">
        <f t="shared" si="24"/>
        <v>1.0887711069418387</v>
      </c>
      <c r="M446" s="1">
        <f t="shared" si="25"/>
        <v>19.977181050656657</v>
      </c>
      <c r="N446" s="1">
        <v>4.8000000000000001E-2</v>
      </c>
      <c r="O446" s="1">
        <v>21.32</v>
      </c>
      <c r="P446" s="1">
        <v>6.923</v>
      </c>
      <c r="Q446" s="1">
        <v>97.2</v>
      </c>
      <c r="R446" s="1">
        <v>800</v>
      </c>
      <c r="S446" s="1">
        <v>752.8</v>
      </c>
      <c r="T446" s="1">
        <v>202.2</v>
      </c>
      <c r="U446" s="1">
        <v>2206</v>
      </c>
      <c r="V446">
        <v>1.0254386581999999</v>
      </c>
      <c r="W446">
        <f t="shared" si="26"/>
        <v>1.0835926567762395</v>
      </c>
      <c r="X446">
        <f t="shared" si="27"/>
        <v>19.882164902762586</v>
      </c>
    </row>
    <row r="447" spans="1:24" x14ac:dyDescent="0.15">
      <c r="A447" s="98">
        <v>43071.292384259257</v>
      </c>
      <c r="B447" s="1">
        <v>207.42805555555969</v>
      </c>
      <c r="C447" s="1">
        <v>207.42</v>
      </c>
      <c r="D447" s="1">
        <v>16.48</v>
      </c>
      <c r="E447" s="1">
        <v>2291.4749999999999</v>
      </c>
      <c r="F447" s="1">
        <v>26.1</v>
      </c>
      <c r="G447" s="1">
        <v>402.6</v>
      </c>
      <c r="H447" s="1">
        <v>0.499</v>
      </c>
      <c r="I447" s="1">
        <v>7.0000000000000001E-3</v>
      </c>
      <c r="J447" s="1">
        <v>1.1080000000000001</v>
      </c>
      <c r="K447" s="1">
        <v>20.329999999999998</v>
      </c>
      <c r="L447" s="1">
        <f t="shared" si="24"/>
        <v>1.0887711069418387</v>
      </c>
      <c r="M447" s="1">
        <f t="shared" si="25"/>
        <v>19.977181050656657</v>
      </c>
      <c r="N447" s="1">
        <v>4.8000000000000001E-2</v>
      </c>
      <c r="O447" s="1">
        <v>21.32</v>
      </c>
      <c r="P447" s="1">
        <v>6.9189999999999996</v>
      </c>
      <c r="Q447" s="1">
        <v>97.7</v>
      </c>
      <c r="R447" s="1">
        <v>800</v>
      </c>
      <c r="S447" s="1">
        <v>752.8</v>
      </c>
      <c r="T447" s="1">
        <v>202.2</v>
      </c>
      <c r="U447" s="1">
        <v>2206</v>
      </c>
      <c r="V447">
        <v>1.0254343657</v>
      </c>
      <c r="W447">
        <f t="shared" si="26"/>
        <v>1.0835971927286463</v>
      </c>
      <c r="X447">
        <f t="shared" si="27"/>
        <v>19.882248130120374</v>
      </c>
    </row>
    <row r="448" spans="1:24" x14ac:dyDescent="0.15">
      <c r="A448" s="98">
        <v>43071.293078703704</v>
      </c>
      <c r="B448" s="1">
        <v>207.44472222228069</v>
      </c>
      <c r="C448" s="1">
        <v>207.44</v>
      </c>
      <c r="D448" s="1">
        <v>16.48</v>
      </c>
      <c r="E448" s="1">
        <v>2291.7109999999998</v>
      </c>
      <c r="F448" s="1">
        <v>26.1</v>
      </c>
      <c r="G448" s="1">
        <v>402.6</v>
      </c>
      <c r="H448" s="1">
        <v>0.499</v>
      </c>
      <c r="I448" s="1">
        <v>7.0000000000000001E-3</v>
      </c>
      <c r="J448" s="1">
        <v>1.1080000000000001</v>
      </c>
      <c r="K448" s="1">
        <v>20.329999999999998</v>
      </c>
      <c r="L448" s="1">
        <f t="shared" si="24"/>
        <v>1.0887711069418387</v>
      </c>
      <c r="M448" s="1">
        <f t="shared" si="25"/>
        <v>19.977181050656657</v>
      </c>
      <c r="N448" s="1">
        <v>4.9000000000000002E-2</v>
      </c>
      <c r="O448" s="1">
        <v>21.32</v>
      </c>
      <c r="P448" s="1">
        <v>6.91</v>
      </c>
      <c r="Q448" s="1">
        <v>97.2</v>
      </c>
      <c r="R448" s="1">
        <v>800</v>
      </c>
      <c r="S448" s="1">
        <v>752.8</v>
      </c>
      <c r="T448" s="1">
        <v>202.2</v>
      </c>
      <c r="U448" s="1">
        <v>2206</v>
      </c>
      <c r="V448">
        <v>1.0254312973000002</v>
      </c>
      <c r="W448">
        <f t="shared" si="26"/>
        <v>1.0836004351785644</v>
      </c>
      <c r="X448">
        <f t="shared" si="27"/>
        <v>19.882307623808856</v>
      </c>
    </row>
    <row r="449" spans="1:24" x14ac:dyDescent="0.15">
      <c r="A449" s="98">
        <v>43071.293773148151</v>
      </c>
      <c r="B449" s="1">
        <v>207.46138888900168</v>
      </c>
      <c r="C449" s="1">
        <v>207.45</v>
      </c>
      <c r="D449" s="1">
        <v>16.48</v>
      </c>
      <c r="E449" s="1">
        <v>2292.076</v>
      </c>
      <c r="F449" s="1">
        <v>26.1</v>
      </c>
      <c r="G449" s="1">
        <v>402.6</v>
      </c>
      <c r="H449" s="1">
        <v>0.499</v>
      </c>
      <c r="I449" s="1">
        <v>7.0000000000000001E-3</v>
      </c>
      <c r="J449" s="1">
        <v>1.1080000000000001</v>
      </c>
      <c r="K449" s="1">
        <v>20.329999999999998</v>
      </c>
      <c r="L449" s="1">
        <f t="shared" si="24"/>
        <v>1.089282027217269</v>
      </c>
      <c r="M449" s="1">
        <f t="shared" si="25"/>
        <v>19.986555607695916</v>
      </c>
      <c r="N449" s="1">
        <v>0.05</v>
      </c>
      <c r="O449" s="1">
        <v>21.31</v>
      </c>
      <c r="P449" s="1">
        <v>6.9020000000000001</v>
      </c>
      <c r="Q449" s="1">
        <v>96.7</v>
      </c>
      <c r="R449" s="1">
        <v>800</v>
      </c>
      <c r="S449" s="1">
        <v>752.8</v>
      </c>
      <c r="T449" s="1">
        <v>202.2</v>
      </c>
      <c r="U449" s="1">
        <v>2206</v>
      </c>
      <c r="V449">
        <v>1.0254275426999999</v>
      </c>
      <c r="W449">
        <f t="shared" si="26"/>
        <v>1.0836044027784435</v>
      </c>
      <c r="X449">
        <f t="shared" si="27"/>
        <v>19.882380422821075</v>
      </c>
    </row>
    <row r="450" spans="1:24" x14ac:dyDescent="0.15">
      <c r="A450" s="98">
        <v>43071.29446759259</v>
      </c>
      <c r="B450" s="1">
        <v>207.47805555554805</v>
      </c>
      <c r="C450" s="1">
        <v>207.47</v>
      </c>
      <c r="D450" s="1">
        <v>16.48</v>
      </c>
      <c r="E450" s="1">
        <v>2292.0369999999998</v>
      </c>
      <c r="F450" s="1">
        <v>26.1</v>
      </c>
      <c r="G450" s="1">
        <v>402.6</v>
      </c>
      <c r="H450" s="1">
        <v>0.499</v>
      </c>
      <c r="I450" s="1">
        <v>7.0000000000000001E-3</v>
      </c>
      <c r="J450" s="1">
        <v>1.1080000000000001</v>
      </c>
      <c r="K450" s="1">
        <v>20.329999999999998</v>
      </c>
      <c r="L450" s="1">
        <f t="shared" si="24"/>
        <v>1.089282027217269</v>
      </c>
      <c r="M450" s="1">
        <f t="shared" si="25"/>
        <v>19.986555607695916</v>
      </c>
      <c r="N450" s="1">
        <v>4.9000000000000002E-2</v>
      </c>
      <c r="O450" s="1">
        <v>21.31</v>
      </c>
      <c r="P450" s="1">
        <v>6.8970000000000002</v>
      </c>
      <c r="Q450" s="1">
        <v>97.8</v>
      </c>
      <c r="R450" s="1">
        <v>800</v>
      </c>
      <c r="S450" s="1">
        <v>752.8</v>
      </c>
      <c r="T450" s="1">
        <v>202.2</v>
      </c>
      <c r="U450" s="1">
        <v>2206</v>
      </c>
      <c r="V450">
        <v>1.0254256361</v>
      </c>
      <c r="W450">
        <f t="shared" si="26"/>
        <v>1.0836064175517057</v>
      </c>
      <c r="X450">
        <f t="shared" si="27"/>
        <v>19.88241739063734</v>
      </c>
    </row>
    <row r="451" spans="1:24" x14ac:dyDescent="0.15">
      <c r="A451" s="98">
        <v>43071.295162037037</v>
      </c>
      <c r="B451" s="1">
        <v>207.49472222226905</v>
      </c>
      <c r="C451" s="1">
        <v>207.49</v>
      </c>
      <c r="D451" s="1">
        <v>16.48</v>
      </c>
      <c r="E451" s="1">
        <v>2291.7089999999998</v>
      </c>
      <c r="F451" s="1">
        <v>26.1</v>
      </c>
      <c r="G451" s="1">
        <v>402.6</v>
      </c>
      <c r="H451" s="1">
        <v>0.499</v>
      </c>
      <c r="I451" s="1">
        <v>7.0000000000000001E-3</v>
      </c>
      <c r="J451" s="1">
        <v>1.1080000000000001</v>
      </c>
      <c r="K451" s="1">
        <v>20.329999999999998</v>
      </c>
      <c r="L451" s="1">
        <f t="shared" ref="L451:L514" si="28">(J451*20.95)/O451</f>
        <v>1.089282027217269</v>
      </c>
      <c r="M451" s="1">
        <f t="shared" ref="M451:M514" si="29">(K451*20.95)/O451</f>
        <v>19.986555607695916</v>
      </c>
      <c r="N451" s="1">
        <v>4.9000000000000002E-2</v>
      </c>
      <c r="O451" s="1">
        <v>21.31</v>
      </c>
      <c r="P451" s="1">
        <v>6.8979999999999997</v>
      </c>
      <c r="Q451" s="1">
        <v>97.6</v>
      </c>
      <c r="R451" s="1">
        <v>799</v>
      </c>
      <c r="S451" s="1">
        <v>752.8</v>
      </c>
      <c r="T451" s="1">
        <v>202.2</v>
      </c>
      <c r="U451" s="1">
        <v>2206</v>
      </c>
      <c r="V451">
        <v>1.0254359202999999</v>
      </c>
      <c r="W451">
        <f t="shared" ref="W451:W514" si="30">J451*(AA$1/V451)</f>
        <v>1.0835955499539371</v>
      </c>
      <c r="X451">
        <f t="shared" ref="X451:X514" si="31">K451*(AA$1/V451)</f>
        <v>19.882217987873233</v>
      </c>
    </row>
    <row r="452" spans="1:24" x14ac:dyDescent="0.15">
      <c r="A452" s="98">
        <v>43071.295856481483</v>
      </c>
      <c r="B452" s="1">
        <v>207.51138888899004</v>
      </c>
      <c r="C452" s="1">
        <v>207.5</v>
      </c>
      <c r="D452" s="1">
        <v>16.48</v>
      </c>
      <c r="E452" s="1">
        <v>2291.3910000000001</v>
      </c>
      <c r="F452" s="1">
        <v>26.1</v>
      </c>
      <c r="G452" s="1">
        <v>402.6</v>
      </c>
      <c r="H452" s="1">
        <v>0.499</v>
      </c>
      <c r="I452" s="1">
        <v>7.0000000000000001E-3</v>
      </c>
      <c r="J452" s="1">
        <v>1.1080000000000001</v>
      </c>
      <c r="K452" s="1">
        <v>20.329999999999998</v>
      </c>
      <c r="L452" s="1">
        <f t="shared" si="28"/>
        <v>1.0882606657290204</v>
      </c>
      <c r="M452" s="1">
        <f t="shared" si="29"/>
        <v>19.967815283638068</v>
      </c>
      <c r="N452" s="1">
        <v>4.8000000000000001E-2</v>
      </c>
      <c r="O452" s="1">
        <v>21.33</v>
      </c>
      <c r="P452" s="1">
        <v>6.9109999999999996</v>
      </c>
      <c r="Q452" s="1">
        <v>97.6</v>
      </c>
      <c r="R452" s="1">
        <v>800</v>
      </c>
      <c r="S452" s="1">
        <v>752.8</v>
      </c>
      <c r="T452" s="1">
        <v>202.2</v>
      </c>
      <c r="U452" s="1">
        <v>2206</v>
      </c>
      <c r="V452">
        <v>1.025438157</v>
      </c>
      <c r="W452">
        <f t="shared" si="30"/>
        <v>1.0835931864002211</v>
      </c>
      <c r="X452">
        <f t="shared" si="31"/>
        <v>19.882174620502248</v>
      </c>
    </row>
    <row r="453" spans="1:24" x14ac:dyDescent="0.15">
      <c r="A453" s="98">
        <v>43071.296550925923</v>
      </c>
      <c r="B453" s="1">
        <v>207.52805555553641</v>
      </c>
      <c r="C453" s="1">
        <v>207.52</v>
      </c>
      <c r="D453" s="1">
        <v>16.48</v>
      </c>
      <c r="E453" s="1">
        <v>2291.37</v>
      </c>
      <c r="F453" s="1">
        <v>26.1</v>
      </c>
      <c r="G453" s="1">
        <v>402.6</v>
      </c>
      <c r="H453" s="1">
        <v>0.499</v>
      </c>
      <c r="I453" s="1">
        <v>7.0000000000000001E-3</v>
      </c>
      <c r="J453" s="1">
        <v>1.1080000000000001</v>
      </c>
      <c r="K453" s="1">
        <v>20.329999999999998</v>
      </c>
      <c r="L453" s="1">
        <f t="shared" si="28"/>
        <v>1.0882606657290204</v>
      </c>
      <c r="M453" s="1">
        <f t="shared" si="29"/>
        <v>19.967815283638068</v>
      </c>
      <c r="N453" s="1">
        <v>4.8000000000000001E-2</v>
      </c>
      <c r="O453" s="1">
        <v>21.33</v>
      </c>
      <c r="P453" s="1">
        <v>6.9059999999999997</v>
      </c>
      <c r="Q453" s="1">
        <v>96.5</v>
      </c>
      <c r="R453" s="1">
        <v>799</v>
      </c>
      <c r="S453" s="1">
        <v>752.8</v>
      </c>
      <c r="T453" s="1">
        <v>202.2</v>
      </c>
      <c r="U453" s="1">
        <v>2206</v>
      </c>
      <c r="V453">
        <v>1.0254446541</v>
      </c>
      <c r="W453">
        <f t="shared" si="30"/>
        <v>1.0835863208777736</v>
      </c>
      <c r="X453">
        <f t="shared" si="31"/>
        <v>19.882048649318712</v>
      </c>
    </row>
    <row r="454" spans="1:24" x14ac:dyDescent="0.15">
      <c r="A454" s="98">
        <v>43071.29724537037</v>
      </c>
      <c r="B454" s="1">
        <v>207.54472222225741</v>
      </c>
      <c r="C454" s="1">
        <v>207.54</v>
      </c>
      <c r="D454" s="1">
        <v>16.48</v>
      </c>
      <c r="E454" s="1">
        <v>2291.5819999999999</v>
      </c>
      <c r="F454" s="1">
        <v>26.1</v>
      </c>
      <c r="G454" s="1">
        <v>402.6</v>
      </c>
      <c r="H454" s="1">
        <v>0.499</v>
      </c>
      <c r="I454" s="1">
        <v>7.0000000000000001E-3</v>
      </c>
      <c r="J454" s="1">
        <v>1.1080000000000001</v>
      </c>
      <c r="K454" s="1">
        <v>20.329999999999998</v>
      </c>
      <c r="L454" s="1">
        <f t="shared" si="28"/>
        <v>1.0877507029053421</v>
      </c>
      <c r="M454" s="1">
        <f t="shared" si="29"/>
        <v>19.958458294283034</v>
      </c>
      <c r="N454" s="1">
        <v>4.8000000000000001E-2</v>
      </c>
      <c r="O454" s="1">
        <v>21.34</v>
      </c>
      <c r="P454" s="1">
        <v>6.8979999999999997</v>
      </c>
      <c r="Q454" s="1">
        <v>97.3</v>
      </c>
      <c r="R454" s="1">
        <v>800</v>
      </c>
      <c r="S454" s="1">
        <v>752.8</v>
      </c>
      <c r="T454" s="1">
        <v>202.2</v>
      </c>
      <c r="U454" s="1">
        <v>2206</v>
      </c>
      <c r="V454">
        <v>1.0254517048</v>
      </c>
      <c r="W454">
        <f t="shared" si="30"/>
        <v>1.0835788704614966</v>
      </c>
      <c r="X454">
        <f t="shared" si="31"/>
        <v>19.881911946283594</v>
      </c>
    </row>
    <row r="455" spans="1:24" x14ac:dyDescent="0.15">
      <c r="A455" s="98">
        <v>43071.297939814816</v>
      </c>
      <c r="B455" s="1">
        <v>207.5613888889784</v>
      </c>
      <c r="C455" s="1">
        <v>207.55</v>
      </c>
      <c r="D455" s="1">
        <v>16.48</v>
      </c>
      <c r="E455" s="1">
        <v>2291.6</v>
      </c>
      <c r="F455" s="1">
        <v>26.1</v>
      </c>
      <c r="G455" s="1">
        <v>402.6</v>
      </c>
      <c r="H455" s="1">
        <v>0.499</v>
      </c>
      <c r="I455" s="1">
        <v>7.0000000000000001E-3</v>
      </c>
      <c r="J455" s="1">
        <v>1.1080000000000001</v>
      </c>
      <c r="K455" s="1">
        <v>20.329999999999998</v>
      </c>
      <c r="L455" s="1">
        <f t="shared" si="28"/>
        <v>1.0877507029053421</v>
      </c>
      <c r="M455" s="1">
        <f t="shared" si="29"/>
        <v>19.958458294283034</v>
      </c>
      <c r="N455" s="1">
        <v>4.8000000000000001E-2</v>
      </c>
      <c r="O455" s="1">
        <v>21.34</v>
      </c>
      <c r="P455" s="1">
        <v>6.8949999999999996</v>
      </c>
      <c r="Q455" s="1">
        <v>97.6</v>
      </c>
      <c r="R455" s="1">
        <v>800</v>
      </c>
      <c r="S455" s="1">
        <v>752.8</v>
      </c>
      <c r="T455" s="1">
        <v>202.2</v>
      </c>
      <c r="U455" s="1">
        <v>2206</v>
      </c>
      <c r="V455">
        <v>1.0254775357999999</v>
      </c>
      <c r="W455">
        <f t="shared" si="30"/>
        <v>1.0835515759330203</v>
      </c>
      <c r="X455">
        <f t="shared" si="31"/>
        <v>19.881411136027346</v>
      </c>
    </row>
    <row r="456" spans="1:24" x14ac:dyDescent="0.15">
      <c r="A456" s="98">
        <v>43071.298634259256</v>
      </c>
      <c r="B456" s="1">
        <v>207.57805555552477</v>
      </c>
      <c r="C456" s="1">
        <v>207.57</v>
      </c>
      <c r="D456" s="1">
        <v>16.48</v>
      </c>
      <c r="E456" s="1">
        <v>2291.6</v>
      </c>
      <c r="F456" s="1">
        <v>26.1</v>
      </c>
      <c r="G456" s="1">
        <v>402.6</v>
      </c>
      <c r="H456" s="1">
        <v>0.499</v>
      </c>
      <c r="I456" s="1">
        <v>7.0000000000000001E-3</v>
      </c>
      <c r="J456" s="1">
        <v>1.103</v>
      </c>
      <c r="K456" s="1">
        <v>20.32</v>
      </c>
      <c r="L456" s="1">
        <f t="shared" si="28"/>
        <v>1.0828420805998125</v>
      </c>
      <c r="M456" s="1">
        <f t="shared" si="29"/>
        <v>19.948641049671977</v>
      </c>
      <c r="N456" s="1">
        <v>4.8000000000000001E-2</v>
      </c>
      <c r="O456" s="1">
        <v>21.34</v>
      </c>
      <c r="P456" s="1">
        <v>6.9169999999999998</v>
      </c>
      <c r="Q456" s="1">
        <v>97.5</v>
      </c>
      <c r="R456" s="1">
        <v>800</v>
      </c>
      <c r="S456" s="1">
        <v>752.8</v>
      </c>
      <c r="T456" s="1">
        <v>202.3</v>
      </c>
      <c r="U456" s="1">
        <v>2206</v>
      </c>
      <c r="V456">
        <v>1.0254861339999999</v>
      </c>
      <c r="W456">
        <f t="shared" si="30"/>
        <v>1.0786528587035971</v>
      </c>
      <c r="X456">
        <f t="shared" si="31"/>
        <v>19.871465175754391</v>
      </c>
    </row>
    <row r="457" spans="1:24" x14ac:dyDescent="0.15">
      <c r="A457" s="98">
        <v>43071.299328703702</v>
      </c>
      <c r="B457" s="1">
        <v>207.59472222224576</v>
      </c>
      <c r="C457" s="1">
        <v>207.59</v>
      </c>
      <c r="D457" s="1">
        <v>16.489999999999998</v>
      </c>
      <c r="E457" s="1">
        <v>2291.558</v>
      </c>
      <c r="F457" s="1">
        <v>26.1</v>
      </c>
      <c r="G457" s="1">
        <v>402.6</v>
      </c>
      <c r="H457" s="1">
        <v>0.499</v>
      </c>
      <c r="I457" s="1">
        <v>7.0000000000000001E-3</v>
      </c>
      <c r="J457" s="1">
        <v>1.085</v>
      </c>
      <c r="K457" s="1">
        <v>20.309999999999999</v>
      </c>
      <c r="L457" s="1">
        <f t="shared" si="28"/>
        <v>1.0651710402999062</v>
      </c>
      <c r="M457" s="1">
        <f t="shared" si="29"/>
        <v>19.938823805060917</v>
      </c>
      <c r="N457" s="1">
        <v>4.8000000000000001E-2</v>
      </c>
      <c r="O457" s="1">
        <v>21.34</v>
      </c>
      <c r="P457" s="1">
        <v>6.9119999999999999</v>
      </c>
      <c r="Q457" s="1">
        <v>97.2</v>
      </c>
      <c r="R457" s="1">
        <v>799</v>
      </c>
      <c r="S457" s="1">
        <v>752.8</v>
      </c>
      <c r="T457" s="1">
        <v>202.8</v>
      </c>
      <c r="U457" s="1">
        <v>2206</v>
      </c>
      <c r="V457">
        <v>1.0254949506</v>
      </c>
      <c r="W457">
        <f t="shared" si="30"/>
        <v>1.0610410605760421</v>
      </c>
      <c r="X457">
        <f t="shared" si="31"/>
        <v>19.861515152349693</v>
      </c>
    </row>
    <row r="458" spans="1:24" x14ac:dyDescent="0.15">
      <c r="A458" s="98">
        <v>43071.300023148149</v>
      </c>
      <c r="B458" s="1">
        <v>207.61138888896676</v>
      </c>
      <c r="C458" s="1">
        <v>207.6</v>
      </c>
      <c r="D458" s="1">
        <v>16.489999999999998</v>
      </c>
      <c r="E458" s="1">
        <v>2291.2820000000002</v>
      </c>
      <c r="F458" s="1">
        <v>26.1</v>
      </c>
      <c r="G458" s="1">
        <v>402.6</v>
      </c>
      <c r="H458" s="1">
        <v>0.499</v>
      </c>
      <c r="I458" s="1">
        <v>7.0000000000000001E-3</v>
      </c>
      <c r="J458" s="1">
        <v>1.081</v>
      </c>
      <c r="K458" s="1">
        <v>20.32</v>
      </c>
      <c r="L458" s="1">
        <f t="shared" si="28"/>
        <v>1.0612441424554826</v>
      </c>
      <c r="M458" s="1">
        <f t="shared" si="29"/>
        <v>19.948641049671977</v>
      </c>
      <c r="N458" s="1">
        <v>4.8000000000000001E-2</v>
      </c>
      <c r="O458" s="1">
        <v>21.34</v>
      </c>
      <c r="P458" s="1">
        <v>6.9050000000000002</v>
      </c>
      <c r="Q458" s="1">
        <v>97.2</v>
      </c>
      <c r="R458" s="1">
        <v>800</v>
      </c>
      <c r="S458" s="1">
        <v>752.8</v>
      </c>
      <c r="T458" s="1">
        <v>202.8</v>
      </c>
      <c r="U458" s="1">
        <v>2206</v>
      </c>
      <c r="V458">
        <v>1.0254928188999999</v>
      </c>
      <c r="W458">
        <f t="shared" si="30"/>
        <v>1.057131585926506</v>
      </c>
      <c r="X458">
        <f t="shared" si="31"/>
        <v>19.871335639247551</v>
      </c>
    </row>
    <row r="459" spans="1:24" x14ac:dyDescent="0.15">
      <c r="A459" s="98">
        <v>43071.300717592596</v>
      </c>
      <c r="B459" s="1">
        <v>207.62805555568775</v>
      </c>
      <c r="C459" s="1">
        <v>207.62</v>
      </c>
      <c r="D459" s="1">
        <v>16.489999999999998</v>
      </c>
      <c r="E459" s="1">
        <v>2291.2370000000001</v>
      </c>
      <c r="F459" s="1">
        <v>26.1</v>
      </c>
      <c r="G459" s="1">
        <v>402.6</v>
      </c>
      <c r="H459" s="1">
        <v>0.499</v>
      </c>
      <c r="I459" s="1">
        <v>7.0000000000000001E-3</v>
      </c>
      <c r="J459" s="1">
        <v>1.0860000000000001</v>
      </c>
      <c r="K459" s="1">
        <v>20.32</v>
      </c>
      <c r="L459" s="1">
        <f t="shared" si="28"/>
        <v>1.0661527647610121</v>
      </c>
      <c r="M459" s="1">
        <f t="shared" si="29"/>
        <v>19.948641049671977</v>
      </c>
      <c r="N459" s="1">
        <v>4.8000000000000001E-2</v>
      </c>
      <c r="O459" s="1">
        <v>21.34</v>
      </c>
      <c r="P459" s="1">
        <v>6.9029999999999996</v>
      </c>
      <c r="Q459" s="1">
        <v>96.9</v>
      </c>
      <c r="R459" s="1">
        <v>800</v>
      </c>
      <c r="S459" s="1">
        <v>752.8</v>
      </c>
      <c r="T459" s="1">
        <v>202.8</v>
      </c>
      <c r="U459" s="1">
        <v>2206.1</v>
      </c>
      <c r="V459">
        <v>1.0255097166</v>
      </c>
      <c r="W459">
        <f t="shared" si="30"/>
        <v>1.0620036869185527</v>
      </c>
      <c r="X459">
        <f t="shared" si="31"/>
        <v>19.871008211956713</v>
      </c>
    </row>
    <row r="460" spans="1:24" x14ac:dyDescent="0.15">
      <c r="A460" s="98">
        <v>43071.301412037035</v>
      </c>
      <c r="B460" s="1">
        <v>207.64472222223412</v>
      </c>
      <c r="C460" s="1">
        <v>207.64</v>
      </c>
      <c r="D460" s="1">
        <v>16.489999999999998</v>
      </c>
      <c r="E460" s="1">
        <v>2291.4960000000001</v>
      </c>
      <c r="F460" s="1">
        <v>26.1</v>
      </c>
      <c r="G460" s="1">
        <v>402.6</v>
      </c>
      <c r="H460" s="1">
        <v>0.499</v>
      </c>
      <c r="I460" s="1">
        <v>7.0000000000000001E-3</v>
      </c>
      <c r="J460" s="1">
        <v>1.0940000000000001</v>
      </c>
      <c r="K460" s="1">
        <v>20.32</v>
      </c>
      <c r="L460" s="1">
        <f t="shared" si="28"/>
        <v>1.0740065604498594</v>
      </c>
      <c r="M460" s="1">
        <f t="shared" si="29"/>
        <v>19.948641049671977</v>
      </c>
      <c r="N460" s="1">
        <v>4.8000000000000001E-2</v>
      </c>
      <c r="O460" s="1">
        <v>21.34</v>
      </c>
      <c r="P460" s="1">
        <v>6.8979999999999997</v>
      </c>
      <c r="Q460" s="1">
        <v>97.3</v>
      </c>
      <c r="R460" s="1">
        <v>800</v>
      </c>
      <c r="S460" s="1">
        <v>752.8</v>
      </c>
      <c r="T460" s="1">
        <v>202.8</v>
      </c>
      <c r="U460" s="1">
        <v>2206.1</v>
      </c>
      <c r="V460">
        <v>1.0255119517</v>
      </c>
      <c r="W460">
        <f t="shared" si="30"/>
        <v>1.0698245868137355</v>
      </c>
      <c r="X460">
        <f t="shared" si="31"/>
        <v>19.870964903158232</v>
      </c>
    </row>
    <row r="461" spans="1:24" x14ac:dyDescent="0.15">
      <c r="A461" s="98">
        <v>43071.302106481482</v>
      </c>
      <c r="B461" s="1">
        <v>207.66138888895512</v>
      </c>
      <c r="C461" s="1">
        <v>207.65</v>
      </c>
      <c r="D461" s="1">
        <v>16.489999999999998</v>
      </c>
      <c r="E461" s="1">
        <v>2291.5</v>
      </c>
      <c r="F461" s="1">
        <v>26.1</v>
      </c>
      <c r="G461" s="1">
        <v>402.6</v>
      </c>
      <c r="H461" s="1">
        <v>0.499</v>
      </c>
      <c r="I461" s="1">
        <v>7.0000000000000001E-3</v>
      </c>
      <c r="J461" s="1">
        <v>1.1020000000000001</v>
      </c>
      <c r="K461" s="1">
        <v>20.32</v>
      </c>
      <c r="L461" s="1">
        <f t="shared" si="28"/>
        <v>1.0818603561387066</v>
      </c>
      <c r="M461" s="1">
        <f t="shared" si="29"/>
        <v>19.948641049671977</v>
      </c>
      <c r="N461" s="1">
        <v>4.8000000000000001E-2</v>
      </c>
      <c r="O461" s="1">
        <v>21.34</v>
      </c>
      <c r="P461" s="1">
        <v>6.9009999999999998</v>
      </c>
      <c r="Q461" s="1">
        <v>97.8</v>
      </c>
      <c r="R461" s="1">
        <v>800</v>
      </c>
      <c r="S461" s="1">
        <v>752.8</v>
      </c>
      <c r="T461" s="1">
        <v>202.8</v>
      </c>
      <c r="U461" s="1">
        <v>2206.1</v>
      </c>
      <c r="V461">
        <v>1.0255107542999999</v>
      </c>
      <c r="W461">
        <f t="shared" si="30"/>
        <v>1.077649059618448</v>
      </c>
      <c r="X461">
        <f t="shared" si="31"/>
        <v>19.870988104761217</v>
      </c>
    </row>
    <row r="462" spans="1:24" x14ac:dyDescent="0.15">
      <c r="A462" s="98">
        <v>43071.302800925929</v>
      </c>
      <c r="B462" s="1">
        <v>207.67805555567611</v>
      </c>
      <c r="C462" s="1">
        <v>207.67</v>
      </c>
      <c r="D462" s="1">
        <v>16.489999999999998</v>
      </c>
      <c r="E462" s="1">
        <v>2291.3719999999998</v>
      </c>
      <c r="F462" s="1">
        <v>26.1</v>
      </c>
      <c r="G462" s="1">
        <v>402.6</v>
      </c>
      <c r="H462" s="1">
        <v>0.499</v>
      </c>
      <c r="I462" s="1">
        <v>7.0000000000000001E-3</v>
      </c>
      <c r="J462" s="1">
        <v>1.103</v>
      </c>
      <c r="K462" s="1">
        <v>20.32</v>
      </c>
      <c r="L462" s="1">
        <f t="shared" si="28"/>
        <v>1.0828420805998125</v>
      </c>
      <c r="M462" s="1">
        <f t="shared" si="29"/>
        <v>19.948641049671977</v>
      </c>
      <c r="N462" s="1">
        <v>4.8000000000000001E-2</v>
      </c>
      <c r="O462" s="1">
        <v>21.34</v>
      </c>
      <c r="P462" s="1">
        <v>6.9130000000000003</v>
      </c>
      <c r="Q462" s="1">
        <v>96.8</v>
      </c>
      <c r="R462" s="1">
        <v>800</v>
      </c>
      <c r="S462" s="1">
        <v>752.8</v>
      </c>
      <c r="T462" s="1">
        <v>202.8</v>
      </c>
      <c r="U462" s="1">
        <v>2206.1</v>
      </c>
      <c r="V462">
        <v>1.0255136669</v>
      </c>
      <c r="W462">
        <f t="shared" si="30"/>
        <v>1.0786238991272872</v>
      </c>
      <c r="X462">
        <f t="shared" si="31"/>
        <v>19.870931668419288</v>
      </c>
    </row>
    <row r="463" spans="1:24" x14ac:dyDescent="0.15">
      <c r="A463" s="98">
        <v>43071.303495370368</v>
      </c>
      <c r="B463" s="1">
        <v>207.69472222222248</v>
      </c>
      <c r="C463" s="1">
        <v>207.69</v>
      </c>
      <c r="D463" s="1">
        <v>16.489999999999998</v>
      </c>
      <c r="E463" s="1">
        <v>2291.1799999999998</v>
      </c>
      <c r="F463" s="1">
        <v>26.1</v>
      </c>
      <c r="G463" s="1">
        <v>402.6</v>
      </c>
      <c r="H463" s="1">
        <v>0.499</v>
      </c>
      <c r="I463" s="1">
        <v>7.0000000000000001E-3</v>
      </c>
      <c r="J463" s="1">
        <v>1.103</v>
      </c>
      <c r="K463" s="1">
        <v>20.32</v>
      </c>
      <c r="L463" s="1">
        <f t="shared" si="28"/>
        <v>1.0828420805998125</v>
      </c>
      <c r="M463" s="1">
        <f t="shared" si="29"/>
        <v>19.948641049671977</v>
      </c>
      <c r="N463" s="1">
        <v>4.8000000000000001E-2</v>
      </c>
      <c r="O463" s="1">
        <v>21.34</v>
      </c>
      <c r="P463" s="1">
        <v>6.915</v>
      </c>
      <c r="Q463" s="1">
        <v>97.2</v>
      </c>
      <c r="R463" s="1">
        <v>800</v>
      </c>
      <c r="S463" s="1">
        <v>752.8</v>
      </c>
      <c r="T463" s="1">
        <v>202.8</v>
      </c>
      <c r="U463" s="1">
        <v>2206.1</v>
      </c>
      <c r="V463">
        <v>1.0255078859</v>
      </c>
      <c r="W463">
        <f t="shared" si="30"/>
        <v>1.0786299795532368</v>
      </c>
      <c r="X463">
        <f t="shared" si="31"/>
        <v>19.871043684969877</v>
      </c>
    </row>
    <row r="464" spans="1:24" x14ac:dyDescent="0.15">
      <c r="A464" s="98">
        <v>43071.304189814815</v>
      </c>
      <c r="B464" s="1">
        <v>207.71138888894347</v>
      </c>
      <c r="C464" s="1">
        <v>207.7</v>
      </c>
      <c r="D464" s="1">
        <v>16.489999999999998</v>
      </c>
      <c r="E464" s="1">
        <v>2291.107</v>
      </c>
      <c r="F464" s="1">
        <v>26.1</v>
      </c>
      <c r="G464" s="1">
        <v>402.6</v>
      </c>
      <c r="H464" s="1">
        <v>0.499</v>
      </c>
      <c r="I464" s="1">
        <v>7.0000000000000001E-3</v>
      </c>
      <c r="J464" s="1">
        <v>1.103</v>
      </c>
      <c r="K464" s="1">
        <v>20.32</v>
      </c>
      <c r="L464" s="1">
        <f t="shared" si="28"/>
        <v>1.0828420805998125</v>
      </c>
      <c r="M464" s="1">
        <f t="shared" si="29"/>
        <v>19.948641049671977</v>
      </c>
      <c r="N464" s="1">
        <v>4.8000000000000001E-2</v>
      </c>
      <c r="O464" s="1">
        <v>21.34</v>
      </c>
      <c r="P464" s="1">
        <v>6.9039999999999999</v>
      </c>
      <c r="Q464" s="1">
        <v>97.1</v>
      </c>
      <c r="R464" s="1">
        <v>800</v>
      </c>
      <c r="S464" s="1">
        <v>752.8</v>
      </c>
      <c r="T464" s="1">
        <v>202.8</v>
      </c>
      <c r="U464" s="1">
        <v>2206.1</v>
      </c>
      <c r="V464">
        <v>1.0254993494</v>
      </c>
      <c r="W464">
        <f t="shared" si="30"/>
        <v>1.0786389583252134</v>
      </c>
      <c r="X464">
        <f t="shared" si="31"/>
        <v>19.871209096254159</v>
      </c>
    </row>
    <row r="465" spans="1:24" x14ac:dyDescent="0.15">
      <c r="A465" s="98">
        <v>43071.304884259262</v>
      </c>
      <c r="B465" s="1">
        <v>207.72805555566447</v>
      </c>
      <c r="C465" s="1">
        <v>207.72</v>
      </c>
      <c r="D465" s="1">
        <v>16.489999999999998</v>
      </c>
      <c r="E465" s="1">
        <v>2291.14</v>
      </c>
      <c r="F465" s="1">
        <v>26.1</v>
      </c>
      <c r="G465" s="1">
        <v>402.6</v>
      </c>
      <c r="H465" s="1">
        <v>0.499</v>
      </c>
      <c r="I465" s="1">
        <v>7.0000000000000001E-3</v>
      </c>
      <c r="J465" s="1">
        <v>1.103</v>
      </c>
      <c r="K465" s="1">
        <v>20.32</v>
      </c>
      <c r="L465" s="1">
        <f t="shared" si="28"/>
        <v>1.0828420805998125</v>
      </c>
      <c r="M465" s="1">
        <f t="shared" si="29"/>
        <v>19.948641049671977</v>
      </c>
      <c r="N465" s="1">
        <v>4.8000000000000001E-2</v>
      </c>
      <c r="O465" s="1">
        <v>21.34</v>
      </c>
      <c r="P465" s="1">
        <v>6.899</v>
      </c>
      <c r="Q465" s="1">
        <v>97.1</v>
      </c>
      <c r="R465" s="1">
        <v>800</v>
      </c>
      <c r="S465" s="1">
        <v>752.8</v>
      </c>
      <c r="T465" s="1">
        <v>202.8</v>
      </c>
      <c r="U465" s="1">
        <v>2206.1</v>
      </c>
      <c r="V465">
        <v>1.0254946161</v>
      </c>
      <c r="W465">
        <f t="shared" si="30"/>
        <v>1.0786439369196412</v>
      </c>
      <c r="X465">
        <f t="shared" si="31"/>
        <v>19.871300814331015</v>
      </c>
    </row>
    <row r="466" spans="1:24" x14ac:dyDescent="0.15">
      <c r="A466" s="98">
        <v>43071.305578703701</v>
      </c>
      <c r="B466" s="1">
        <v>207.74472222221084</v>
      </c>
      <c r="C466" s="1">
        <v>207.74</v>
      </c>
      <c r="D466" s="1">
        <v>16.489999999999998</v>
      </c>
      <c r="E466" s="1">
        <v>2291.3069999999998</v>
      </c>
      <c r="F466" s="1">
        <v>26.1</v>
      </c>
      <c r="G466" s="1">
        <v>402.6</v>
      </c>
      <c r="H466" s="1">
        <v>0.499</v>
      </c>
      <c r="I466" s="1">
        <v>7.0000000000000001E-3</v>
      </c>
      <c r="J466" s="1">
        <v>1.103</v>
      </c>
      <c r="K466" s="1">
        <v>20.32</v>
      </c>
      <c r="L466" s="1">
        <f t="shared" si="28"/>
        <v>1.0828420805998125</v>
      </c>
      <c r="M466" s="1">
        <f t="shared" si="29"/>
        <v>19.948641049671977</v>
      </c>
      <c r="N466" s="1">
        <v>4.8000000000000001E-2</v>
      </c>
      <c r="O466" s="1">
        <v>21.34</v>
      </c>
      <c r="P466" s="1">
        <v>6.89</v>
      </c>
      <c r="Q466" s="1">
        <v>97.6</v>
      </c>
      <c r="R466" s="1">
        <v>800</v>
      </c>
      <c r="S466" s="1">
        <v>752.8</v>
      </c>
      <c r="T466" s="1">
        <v>202.8</v>
      </c>
      <c r="U466" s="1">
        <v>2206.1</v>
      </c>
      <c r="V466">
        <v>1.0254924501</v>
      </c>
      <c r="W466">
        <f t="shared" si="30"/>
        <v>1.0786462151838714</v>
      </c>
      <c r="X466">
        <f t="shared" si="31"/>
        <v>19.871342785617649</v>
      </c>
    </row>
    <row r="467" spans="1:24" x14ac:dyDescent="0.15">
      <c r="A467" s="98">
        <v>43071.306273148148</v>
      </c>
      <c r="B467" s="1">
        <v>207.76138888893183</v>
      </c>
      <c r="C467" s="1">
        <v>207.75</v>
      </c>
      <c r="D467" s="1">
        <v>16.489999999999998</v>
      </c>
      <c r="E467" s="1">
        <v>2291.3530000000001</v>
      </c>
      <c r="F467" s="1">
        <v>26.1</v>
      </c>
      <c r="G467" s="1">
        <v>402.6</v>
      </c>
      <c r="H467" s="1">
        <v>0.499</v>
      </c>
      <c r="I467" s="1">
        <v>7.0000000000000001E-3</v>
      </c>
      <c r="J467" s="1">
        <v>1.103</v>
      </c>
      <c r="K467" s="1">
        <v>20.32</v>
      </c>
      <c r="L467" s="1">
        <f t="shared" si="28"/>
        <v>1.0828420805998125</v>
      </c>
      <c r="M467" s="1">
        <f t="shared" si="29"/>
        <v>19.948641049671977</v>
      </c>
      <c r="N467" s="1">
        <v>4.8000000000000001E-2</v>
      </c>
      <c r="O467" s="1">
        <v>21.34</v>
      </c>
      <c r="P467" s="1">
        <v>6.9089999999999998</v>
      </c>
      <c r="Q467" s="1">
        <v>97.5</v>
      </c>
      <c r="R467" s="1">
        <v>800</v>
      </c>
      <c r="S467" s="1">
        <v>752.8</v>
      </c>
      <c r="T467" s="1">
        <v>202.8</v>
      </c>
      <c r="U467" s="1">
        <v>2206.1999999999998</v>
      </c>
      <c r="V467">
        <v>1.0254908549999999</v>
      </c>
      <c r="W467">
        <f t="shared" si="30"/>
        <v>1.0786478929643892</v>
      </c>
      <c r="X467">
        <f t="shared" si="31"/>
        <v>19.871373694502623</v>
      </c>
    </row>
    <row r="468" spans="1:24" x14ac:dyDescent="0.15">
      <c r="A468" s="98">
        <v>43071.306967592594</v>
      </c>
      <c r="B468" s="1">
        <v>207.77805555565283</v>
      </c>
      <c r="C468" s="1">
        <v>207.77</v>
      </c>
      <c r="D468" s="1">
        <v>16.489999999999998</v>
      </c>
      <c r="E468" s="1">
        <v>2291.1729999999998</v>
      </c>
      <c r="F468" s="1">
        <v>26.1</v>
      </c>
      <c r="G468" s="1">
        <v>402.6</v>
      </c>
      <c r="H468" s="1">
        <v>0.499</v>
      </c>
      <c r="I468" s="1">
        <v>7.0000000000000001E-3</v>
      </c>
      <c r="J468" s="1">
        <v>1.103</v>
      </c>
      <c r="K468" s="1">
        <v>20.32</v>
      </c>
      <c r="L468" s="1">
        <f t="shared" si="28"/>
        <v>1.0828420805998125</v>
      </c>
      <c r="M468" s="1">
        <f t="shared" si="29"/>
        <v>19.948641049671977</v>
      </c>
      <c r="N468" s="1">
        <v>4.8000000000000001E-2</v>
      </c>
      <c r="O468" s="1">
        <v>21.34</v>
      </c>
      <c r="P468" s="1">
        <v>6.9059999999999997</v>
      </c>
      <c r="Q468" s="1">
        <v>98</v>
      </c>
      <c r="R468" s="1">
        <v>800</v>
      </c>
      <c r="S468" s="1">
        <v>752.8</v>
      </c>
      <c r="T468" s="1">
        <v>202.8</v>
      </c>
      <c r="U468" s="1">
        <v>2206.1999999999998</v>
      </c>
      <c r="V468">
        <v>1.0255092202</v>
      </c>
      <c r="W468">
        <f t="shared" si="30"/>
        <v>1.0786285761373011</v>
      </c>
      <c r="X468">
        <f t="shared" si="31"/>
        <v>19.871017830562067</v>
      </c>
    </row>
    <row r="469" spans="1:24" x14ac:dyDescent="0.15">
      <c r="A469" s="98">
        <v>43071.307662037034</v>
      </c>
      <c r="B469" s="1">
        <v>207.7947222221992</v>
      </c>
      <c r="C469" s="1">
        <v>207.79</v>
      </c>
      <c r="D469" s="1">
        <v>16.5</v>
      </c>
      <c r="E469" s="1">
        <v>2290.933</v>
      </c>
      <c r="F469" s="1">
        <v>26.1</v>
      </c>
      <c r="G469" s="1">
        <v>402.6</v>
      </c>
      <c r="H469" s="1">
        <v>0.499</v>
      </c>
      <c r="I469" s="1">
        <v>7.0000000000000001E-3</v>
      </c>
      <c r="J469" s="1">
        <v>1.103</v>
      </c>
      <c r="K469" s="1">
        <v>20.32</v>
      </c>
      <c r="L469" s="1">
        <f t="shared" si="28"/>
        <v>1.0828420805998125</v>
      </c>
      <c r="M469" s="1">
        <f t="shared" si="29"/>
        <v>19.948641049671977</v>
      </c>
      <c r="N469" s="1">
        <v>4.8000000000000001E-2</v>
      </c>
      <c r="O469" s="1">
        <v>21.34</v>
      </c>
      <c r="P469" s="1">
        <v>6.9</v>
      </c>
      <c r="Q469" s="1">
        <v>97.3</v>
      </c>
      <c r="R469" s="1">
        <v>800</v>
      </c>
      <c r="S469" s="1">
        <v>752.8</v>
      </c>
      <c r="T469" s="1">
        <v>202.8</v>
      </c>
      <c r="U469" s="1">
        <v>2206.1999999999998</v>
      </c>
      <c r="V469">
        <v>1.0255355564999999</v>
      </c>
      <c r="W469">
        <f t="shared" si="30"/>
        <v>1.0786008763802428</v>
      </c>
      <c r="X469">
        <f t="shared" si="31"/>
        <v>19.870507532227141</v>
      </c>
    </row>
    <row r="470" spans="1:24" x14ac:dyDescent="0.15">
      <c r="A470" s="98">
        <v>43071.308356481481</v>
      </c>
      <c r="B470" s="1">
        <v>207.81138888892019</v>
      </c>
      <c r="C470" s="1">
        <v>207.8</v>
      </c>
      <c r="D470" s="1">
        <v>16.5</v>
      </c>
      <c r="E470" s="1">
        <v>2290.759</v>
      </c>
      <c r="F470" s="1">
        <v>26.1</v>
      </c>
      <c r="G470" s="1">
        <v>402.6</v>
      </c>
      <c r="H470" s="1">
        <v>0.499</v>
      </c>
      <c r="I470" s="1">
        <v>7.0000000000000001E-3</v>
      </c>
      <c r="J470" s="1">
        <v>1.103</v>
      </c>
      <c r="K470" s="1">
        <v>20.32</v>
      </c>
      <c r="L470" s="1">
        <f t="shared" si="28"/>
        <v>1.0828420805998125</v>
      </c>
      <c r="M470" s="1">
        <f t="shared" si="29"/>
        <v>19.948641049671977</v>
      </c>
      <c r="N470" s="1">
        <v>4.8000000000000001E-2</v>
      </c>
      <c r="O470" s="1">
        <v>21.34</v>
      </c>
      <c r="P470" s="1">
        <v>6.8949999999999996</v>
      </c>
      <c r="Q470" s="1">
        <v>96.6</v>
      </c>
      <c r="R470" s="1">
        <v>800</v>
      </c>
      <c r="S470" s="1">
        <v>752.8</v>
      </c>
      <c r="T470" s="1">
        <v>202.8</v>
      </c>
      <c r="U470" s="1">
        <v>2206.1999999999998</v>
      </c>
      <c r="V470">
        <v>1.0255567542999999</v>
      </c>
      <c r="W470">
        <f t="shared" si="30"/>
        <v>1.078578582181934</v>
      </c>
      <c r="X470">
        <f t="shared" si="31"/>
        <v>19.870096817712511</v>
      </c>
    </row>
    <row r="471" spans="1:24" x14ac:dyDescent="0.15">
      <c r="A471" s="98">
        <v>43071.309050925927</v>
      </c>
      <c r="B471" s="1">
        <v>207.82805555564119</v>
      </c>
      <c r="C471" s="1">
        <v>207.82</v>
      </c>
      <c r="D471" s="1">
        <v>16.5</v>
      </c>
      <c r="E471" s="1">
        <v>2290.7600000000002</v>
      </c>
      <c r="F471" s="1">
        <v>26.1</v>
      </c>
      <c r="G471" s="1">
        <v>402.6</v>
      </c>
      <c r="H471" s="1">
        <v>0.499</v>
      </c>
      <c r="I471" s="1">
        <v>7.0000000000000001E-3</v>
      </c>
      <c r="J471" s="1">
        <v>1.103</v>
      </c>
      <c r="K471" s="1">
        <v>20.32</v>
      </c>
      <c r="L471" s="1">
        <f t="shared" si="28"/>
        <v>1.0828420805998125</v>
      </c>
      <c r="M471" s="1">
        <f t="shared" si="29"/>
        <v>19.948641049671977</v>
      </c>
      <c r="N471" s="1">
        <v>4.8000000000000001E-2</v>
      </c>
      <c r="O471" s="1">
        <v>21.34</v>
      </c>
      <c r="P471" s="1">
        <v>6.915</v>
      </c>
      <c r="Q471" s="1">
        <v>96.7</v>
      </c>
      <c r="R471" s="1">
        <v>800</v>
      </c>
      <c r="S471" s="1">
        <v>752.8</v>
      </c>
      <c r="T471" s="1">
        <v>202.8</v>
      </c>
      <c r="U471" s="1">
        <v>2206.1999999999998</v>
      </c>
      <c r="V471">
        <v>1.0255650089000001</v>
      </c>
      <c r="W471">
        <f t="shared" si="30"/>
        <v>1.0785699008846126</v>
      </c>
      <c r="X471">
        <f t="shared" si="31"/>
        <v>19.869936886650343</v>
      </c>
    </row>
    <row r="472" spans="1:24" x14ac:dyDescent="0.15">
      <c r="A472" s="98">
        <v>43071.309745370374</v>
      </c>
      <c r="B472" s="1">
        <v>207.84472222236218</v>
      </c>
      <c r="C472" s="1">
        <v>207.84</v>
      </c>
      <c r="D472" s="1">
        <v>16.5</v>
      </c>
      <c r="E472" s="1">
        <v>2291.0770000000002</v>
      </c>
      <c r="F472" s="1">
        <v>26.1</v>
      </c>
      <c r="G472" s="1">
        <v>402.6</v>
      </c>
      <c r="H472" s="1">
        <v>0.499</v>
      </c>
      <c r="I472" s="1">
        <v>7.0000000000000001E-3</v>
      </c>
      <c r="J472" s="1">
        <v>1.103</v>
      </c>
      <c r="K472" s="1">
        <v>20.32</v>
      </c>
      <c r="L472" s="1">
        <f t="shared" si="28"/>
        <v>1.0828420805998125</v>
      </c>
      <c r="M472" s="1">
        <f t="shared" si="29"/>
        <v>19.948641049671977</v>
      </c>
      <c r="N472" s="1">
        <v>4.8000000000000001E-2</v>
      </c>
      <c r="O472" s="1">
        <v>21.34</v>
      </c>
      <c r="P472" s="1">
        <v>6.9169999999999998</v>
      </c>
      <c r="Q472" s="1">
        <v>97.2</v>
      </c>
      <c r="R472" s="1">
        <v>800</v>
      </c>
      <c r="S472" s="1">
        <v>752.8</v>
      </c>
      <c r="T472" s="1">
        <v>202.8</v>
      </c>
      <c r="U472" s="1">
        <v>2206.1999999999998</v>
      </c>
      <c r="V472">
        <v>1.0255688735000001</v>
      </c>
      <c r="W472">
        <f t="shared" si="30"/>
        <v>1.0785658365634863</v>
      </c>
      <c r="X472">
        <f t="shared" si="31"/>
        <v>19.86986201175888</v>
      </c>
    </row>
    <row r="473" spans="1:24" x14ac:dyDescent="0.15">
      <c r="A473" s="98">
        <v>43071.310439814813</v>
      </c>
      <c r="B473" s="1">
        <v>207.86138888890855</v>
      </c>
      <c r="C473" s="1">
        <v>207.85</v>
      </c>
      <c r="D473" s="1">
        <v>16.5</v>
      </c>
      <c r="E473" s="1">
        <v>2291.3310000000001</v>
      </c>
      <c r="F473" s="1">
        <v>26.1</v>
      </c>
      <c r="G473" s="1">
        <v>402.6</v>
      </c>
      <c r="H473" s="1">
        <v>0.499</v>
      </c>
      <c r="I473" s="1">
        <v>7.0000000000000001E-3</v>
      </c>
      <c r="J473" s="1">
        <v>1.103</v>
      </c>
      <c r="K473" s="1">
        <v>20.32</v>
      </c>
      <c r="L473" s="1">
        <f t="shared" si="28"/>
        <v>1.0828420805998125</v>
      </c>
      <c r="M473" s="1">
        <f t="shared" si="29"/>
        <v>19.948641049671977</v>
      </c>
      <c r="N473" s="1">
        <v>4.8000000000000001E-2</v>
      </c>
      <c r="O473" s="1">
        <v>21.34</v>
      </c>
      <c r="P473" s="1">
        <v>6.9189999999999996</v>
      </c>
      <c r="Q473" s="1">
        <v>97.3</v>
      </c>
      <c r="R473" s="1">
        <v>800</v>
      </c>
      <c r="S473" s="1">
        <v>752.8</v>
      </c>
      <c r="T473" s="1">
        <v>202.8</v>
      </c>
      <c r="U473" s="1">
        <v>2206.1999999999998</v>
      </c>
      <c r="V473">
        <v>1.0255532103999998</v>
      </c>
      <c r="W473">
        <f t="shared" si="30"/>
        <v>1.0785823093163223</v>
      </c>
      <c r="X473">
        <f t="shared" si="31"/>
        <v>19.870165480786646</v>
      </c>
    </row>
    <row r="474" spans="1:24" x14ac:dyDescent="0.15">
      <c r="A474" s="98">
        <v>43071.31113425926</v>
      </c>
      <c r="B474" s="1">
        <v>207.87805555562954</v>
      </c>
      <c r="C474" s="1">
        <v>207.87</v>
      </c>
      <c r="D474" s="1">
        <v>16.5</v>
      </c>
      <c r="E474" s="1">
        <v>2291.223</v>
      </c>
      <c r="F474" s="1">
        <v>26.1</v>
      </c>
      <c r="G474" s="1">
        <v>402.6</v>
      </c>
      <c r="H474" s="1">
        <v>0.499</v>
      </c>
      <c r="I474" s="1">
        <v>7.0000000000000001E-3</v>
      </c>
      <c r="J474" s="1">
        <v>1.103</v>
      </c>
      <c r="K474" s="1">
        <v>20.32</v>
      </c>
      <c r="L474" s="1">
        <f t="shared" si="28"/>
        <v>1.0828420805998125</v>
      </c>
      <c r="M474" s="1">
        <f t="shared" si="29"/>
        <v>19.948641049671977</v>
      </c>
      <c r="N474" s="1">
        <v>4.8000000000000001E-2</v>
      </c>
      <c r="O474" s="1">
        <v>21.34</v>
      </c>
      <c r="P474" s="1">
        <v>6.9119999999999999</v>
      </c>
      <c r="Q474" s="1">
        <v>97.4</v>
      </c>
      <c r="R474" s="1">
        <v>799</v>
      </c>
      <c r="S474" s="1">
        <v>752.8</v>
      </c>
      <c r="T474" s="1">
        <v>202.8</v>
      </c>
      <c r="U474" s="1">
        <v>2206.1999999999998</v>
      </c>
      <c r="V474">
        <v>1.0255481381</v>
      </c>
      <c r="W474">
        <f t="shared" si="30"/>
        <v>1.0785876439201738</v>
      </c>
      <c r="X474">
        <f t="shared" si="31"/>
        <v>19.87026375744146</v>
      </c>
    </row>
    <row r="475" spans="1:24" x14ac:dyDescent="0.15">
      <c r="A475" s="98">
        <v>43071.311828703707</v>
      </c>
      <c r="B475" s="1">
        <v>207.89472222235054</v>
      </c>
      <c r="C475" s="1">
        <v>207.89</v>
      </c>
      <c r="D475" s="1">
        <v>16.5</v>
      </c>
      <c r="E475" s="1">
        <v>2290.79</v>
      </c>
      <c r="F475" s="1">
        <v>26.1</v>
      </c>
      <c r="G475" s="1">
        <v>402.6</v>
      </c>
      <c r="H475" s="1">
        <v>0.5</v>
      </c>
      <c r="I475" s="1">
        <v>7.0000000000000001E-3</v>
      </c>
      <c r="J475" s="1">
        <v>1.103</v>
      </c>
      <c r="K475" s="1">
        <v>20.32</v>
      </c>
      <c r="L475" s="1">
        <f t="shared" si="28"/>
        <v>1.0828420805998125</v>
      </c>
      <c r="M475" s="1">
        <f t="shared" si="29"/>
        <v>19.948641049671977</v>
      </c>
      <c r="N475" s="1">
        <v>4.8000000000000001E-2</v>
      </c>
      <c r="O475" s="1">
        <v>21.34</v>
      </c>
      <c r="P475" s="1">
        <v>6.8949999999999996</v>
      </c>
      <c r="Q475" s="1">
        <v>98.3</v>
      </c>
      <c r="R475" s="1">
        <v>799</v>
      </c>
      <c r="S475" s="1">
        <v>752.8</v>
      </c>
      <c r="T475" s="1">
        <v>202.8</v>
      </c>
      <c r="U475" s="1">
        <v>2206.1999999999998</v>
      </c>
      <c r="V475">
        <v>1.0255352062</v>
      </c>
      <c r="W475">
        <f t="shared" si="30"/>
        <v>1.0786012448062945</v>
      </c>
      <c r="X475">
        <f t="shared" si="31"/>
        <v>19.870514319550232</v>
      </c>
    </row>
    <row r="476" spans="1:24" x14ac:dyDescent="0.15">
      <c r="A476" s="98">
        <v>43071.312523148146</v>
      </c>
      <c r="B476" s="1">
        <v>207.91138888889691</v>
      </c>
      <c r="C476" s="1">
        <v>207.9</v>
      </c>
      <c r="D476" s="1">
        <v>16.5</v>
      </c>
      <c r="E476" s="1">
        <v>2290.654</v>
      </c>
      <c r="F476" s="1">
        <v>26.1</v>
      </c>
      <c r="G476" s="1">
        <v>402.6</v>
      </c>
      <c r="H476" s="1">
        <v>0.499</v>
      </c>
      <c r="I476" s="1">
        <v>7.0000000000000001E-3</v>
      </c>
      <c r="J476" s="1">
        <v>1.103</v>
      </c>
      <c r="K476" s="1">
        <v>20.32</v>
      </c>
      <c r="L476" s="1">
        <f t="shared" si="28"/>
        <v>1.0828420805998125</v>
      </c>
      <c r="M476" s="1">
        <f t="shared" si="29"/>
        <v>19.948641049671977</v>
      </c>
      <c r="N476" s="1">
        <v>4.8000000000000001E-2</v>
      </c>
      <c r="O476" s="1">
        <v>21.34</v>
      </c>
      <c r="P476" s="1">
        <v>6.8929999999999998</v>
      </c>
      <c r="Q476" s="1">
        <v>97.4</v>
      </c>
      <c r="R476" s="1">
        <v>799</v>
      </c>
      <c r="S476" s="1">
        <v>752.8</v>
      </c>
      <c r="T476" s="1">
        <v>202.9</v>
      </c>
      <c r="U476" s="1">
        <v>2206.1999999999998</v>
      </c>
      <c r="V476">
        <v>1.0255076564000001</v>
      </c>
      <c r="W476">
        <f t="shared" si="30"/>
        <v>1.0786302209415664</v>
      </c>
      <c r="X476">
        <f t="shared" si="31"/>
        <v>19.871048131942548</v>
      </c>
    </row>
    <row r="477" spans="1:24" x14ac:dyDescent="0.15">
      <c r="A477" s="98">
        <v>43071.313217592593</v>
      </c>
      <c r="B477" s="1">
        <v>207.9280555556179</v>
      </c>
      <c r="C477" s="1">
        <v>207.92</v>
      </c>
      <c r="D477" s="1">
        <v>16.5</v>
      </c>
      <c r="E477" s="1">
        <v>2290.7869999999998</v>
      </c>
      <c r="F477" s="1">
        <v>26.1</v>
      </c>
      <c r="G477" s="1">
        <v>402.6</v>
      </c>
      <c r="H477" s="1">
        <v>0.499</v>
      </c>
      <c r="I477" s="1">
        <v>7.0000000000000001E-3</v>
      </c>
      <c r="J477" s="1">
        <v>1.103</v>
      </c>
      <c r="K477" s="1">
        <v>20.32</v>
      </c>
      <c r="L477" s="1">
        <f t="shared" si="28"/>
        <v>1.0828420805998125</v>
      </c>
      <c r="M477" s="1">
        <f t="shared" si="29"/>
        <v>19.948641049671977</v>
      </c>
      <c r="N477" s="1">
        <v>4.8000000000000001E-2</v>
      </c>
      <c r="O477" s="1">
        <v>21.34</v>
      </c>
      <c r="P477" s="1">
        <v>6.9160000000000004</v>
      </c>
      <c r="Q477" s="1">
        <v>96.5</v>
      </c>
      <c r="R477" s="1">
        <v>800</v>
      </c>
      <c r="S477" s="1">
        <v>752.8</v>
      </c>
      <c r="T477" s="1">
        <v>203.4</v>
      </c>
      <c r="U477" s="1">
        <v>2206.1999999999998</v>
      </c>
      <c r="V477">
        <v>1.0255149987000001</v>
      </c>
      <c r="W477">
        <f t="shared" si="30"/>
        <v>1.0786224983566395</v>
      </c>
      <c r="X477">
        <f t="shared" si="31"/>
        <v>19.870905862744255</v>
      </c>
    </row>
    <row r="478" spans="1:24" x14ac:dyDescent="0.15">
      <c r="A478" s="98">
        <v>43071.31391203704</v>
      </c>
      <c r="B478" s="1">
        <v>207.9447222223389</v>
      </c>
      <c r="C478" s="1">
        <v>207.94</v>
      </c>
      <c r="D478" s="1">
        <v>16.5</v>
      </c>
      <c r="E478" s="1">
        <v>2290.86</v>
      </c>
      <c r="F478" s="1">
        <v>26.1</v>
      </c>
      <c r="G478" s="1">
        <v>402.6</v>
      </c>
      <c r="H478" s="1">
        <v>0.499</v>
      </c>
      <c r="I478" s="1">
        <v>7.0000000000000001E-3</v>
      </c>
      <c r="J478" s="1">
        <v>1.103</v>
      </c>
      <c r="K478" s="1">
        <v>20.32</v>
      </c>
      <c r="L478" s="1">
        <f t="shared" si="28"/>
        <v>1.0828420805998125</v>
      </c>
      <c r="M478" s="1">
        <f t="shared" si="29"/>
        <v>19.948641049671977</v>
      </c>
      <c r="N478" s="1">
        <v>4.8000000000000001E-2</v>
      </c>
      <c r="O478" s="1">
        <v>21.34</v>
      </c>
      <c r="P478" s="1">
        <v>6.9109999999999996</v>
      </c>
      <c r="Q478" s="1">
        <v>97.1</v>
      </c>
      <c r="R478" s="1">
        <v>800</v>
      </c>
      <c r="S478" s="1">
        <v>752.8</v>
      </c>
      <c r="T478" s="1">
        <v>203.4</v>
      </c>
      <c r="U478" s="1">
        <v>2206.1999999999998</v>
      </c>
      <c r="V478">
        <v>1.0255346297000001</v>
      </c>
      <c r="W478">
        <f t="shared" si="30"/>
        <v>1.07860185113747</v>
      </c>
      <c r="X478">
        <f t="shared" si="31"/>
        <v>19.870525489676691</v>
      </c>
    </row>
    <row r="479" spans="1:24" x14ac:dyDescent="0.15">
      <c r="A479" s="98">
        <v>43071.314606481479</v>
      </c>
      <c r="B479" s="1">
        <v>207.96138888888527</v>
      </c>
      <c r="C479" s="1">
        <v>207.95</v>
      </c>
      <c r="D479" s="1">
        <v>16.5</v>
      </c>
      <c r="E479" s="1">
        <v>2291.02</v>
      </c>
      <c r="F479" s="1">
        <v>26.1</v>
      </c>
      <c r="G479" s="1">
        <v>402.6</v>
      </c>
      <c r="H479" s="1">
        <v>0.499</v>
      </c>
      <c r="I479" s="1">
        <v>7.0000000000000001E-3</v>
      </c>
      <c r="J479" s="1">
        <v>1.103</v>
      </c>
      <c r="K479" s="1">
        <v>20.32</v>
      </c>
      <c r="L479" s="1">
        <f t="shared" si="28"/>
        <v>1.0828420805998125</v>
      </c>
      <c r="M479" s="1">
        <f t="shared" si="29"/>
        <v>19.948641049671977</v>
      </c>
      <c r="N479" s="1">
        <v>4.8000000000000001E-2</v>
      </c>
      <c r="O479" s="1">
        <v>21.34</v>
      </c>
      <c r="P479" s="1">
        <v>6.9029999999999996</v>
      </c>
      <c r="Q479" s="1">
        <v>97.3</v>
      </c>
      <c r="R479" s="1">
        <v>799</v>
      </c>
      <c r="S479" s="1">
        <v>752.8</v>
      </c>
      <c r="T479" s="1">
        <v>203.4</v>
      </c>
      <c r="U479" s="1">
        <v>2206.1999999999998</v>
      </c>
      <c r="V479">
        <v>1.0255431957999999</v>
      </c>
      <c r="W479">
        <f t="shared" si="30"/>
        <v>1.0785928418520938</v>
      </c>
      <c r="X479">
        <f t="shared" si="31"/>
        <v>19.870359516259786</v>
      </c>
    </row>
    <row r="480" spans="1:24" x14ac:dyDescent="0.15">
      <c r="A480" s="98">
        <v>43071.315300925926</v>
      </c>
      <c r="B480" s="1">
        <v>207.97805555560626</v>
      </c>
      <c r="C480" s="1">
        <v>207.97</v>
      </c>
      <c r="D480" s="1">
        <v>16.5</v>
      </c>
      <c r="E480" s="1">
        <v>2290.8200000000002</v>
      </c>
      <c r="F480" s="1">
        <v>26.1</v>
      </c>
      <c r="G480" s="1">
        <v>402.6</v>
      </c>
      <c r="H480" s="1">
        <v>0.499</v>
      </c>
      <c r="I480" s="1">
        <v>7.0000000000000001E-3</v>
      </c>
      <c r="J480" s="1">
        <v>1.103</v>
      </c>
      <c r="K480" s="1">
        <v>20.32</v>
      </c>
      <c r="L480" s="1">
        <f t="shared" si="28"/>
        <v>1.0828420805998125</v>
      </c>
      <c r="M480" s="1">
        <f t="shared" si="29"/>
        <v>19.948641049671977</v>
      </c>
      <c r="N480" s="1">
        <v>4.8000000000000001E-2</v>
      </c>
      <c r="O480" s="1">
        <v>21.34</v>
      </c>
      <c r="P480" s="1">
        <v>6.8929999999999998</v>
      </c>
      <c r="Q480" s="1">
        <v>97.1</v>
      </c>
      <c r="R480" s="1">
        <v>800</v>
      </c>
      <c r="S480" s="1">
        <v>752.8</v>
      </c>
      <c r="T480" s="1">
        <v>203.4</v>
      </c>
      <c r="U480" s="1">
        <v>2206.1999999999998</v>
      </c>
      <c r="V480">
        <v>1.0255468249000002</v>
      </c>
      <c r="W480">
        <f t="shared" si="30"/>
        <v>1.078589025038285</v>
      </c>
      <c r="X480">
        <f t="shared" si="31"/>
        <v>19.870289201067955</v>
      </c>
    </row>
    <row r="481" spans="1:24" x14ac:dyDescent="0.15">
      <c r="A481" s="98">
        <v>43071.315995370373</v>
      </c>
      <c r="B481" s="1">
        <v>207.99472222232725</v>
      </c>
      <c r="C481" s="1">
        <v>207.99</v>
      </c>
      <c r="D481" s="1">
        <v>16.510000000000002</v>
      </c>
      <c r="E481" s="1">
        <v>2290.7469999999998</v>
      </c>
      <c r="F481" s="1">
        <v>26.1</v>
      </c>
      <c r="G481" s="1">
        <v>402.6</v>
      </c>
      <c r="H481" s="1">
        <v>0.499</v>
      </c>
      <c r="I481" s="1">
        <v>7.0000000000000001E-3</v>
      </c>
      <c r="J481" s="1">
        <v>1.103</v>
      </c>
      <c r="K481" s="1">
        <v>20.32</v>
      </c>
      <c r="L481" s="1">
        <f t="shared" si="28"/>
        <v>1.0828420805998125</v>
      </c>
      <c r="M481" s="1">
        <f t="shared" si="29"/>
        <v>19.948641049671977</v>
      </c>
      <c r="N481" s="1">
        <v>4.8000000000000001E-2</v>
      </c>
      <c r="O481" s="1">
        <v>21.34</v>
      </c>
      <c r="P481" s="1">
        <v>6.8929999999999998</v>
      </c>
      <c r="Q481" s="1">
        <v>98.1</v>
      </c>
      <c r="R481" s="1">
        <v>800</v>
      </c>
      <c r="S481" s="1">
        <v>752.8</v>
      </c>
      <c r="T481" s="1">
        <v>203.4</v>
      </c>
      <c r="U481" s="1">
        <v>2206.1999999999998</v>
      </c>
      <c r="V481">
        <v>1.0255521416</v>
      </c>
      <c r="W481">
        <f t="shared" si="30"/>
        <v>1.0785834333827888</v>
      </c>
      <c r="X481">
        <f t="shared" si="31"/>
        <v>19.870186188883292</v>
      </c>
    </row>
    <row r="482" spans="1:24" x14ac:dyDescent="0.15">
      <c r="A482" s="98">
        <v>43071.316689814812</v>
      </c>
      <c r="B482" s="1">
        <v>208.01138888887363</v>
      </c>
      <c r="C482" s="1">
        <v>208</v>
      </c>
      <c r="D482" s="1">
        <v>16.510000000000002</v>
      </c>
      <c r="E482" s="1">
        <v>2290.5659999999998</v>
      </c>
      <c r="F482" s="1">
        <v>26.1</v>
      </c>
      <c r="G482" s="1">
        <v>402.6</v>
      </c>
      <c r="H482" s="1">
        <v>0.499</v>
      </c>
      <c r="I482" s="1">
        <v>7.0000000000000001E-3</v>
      </c>
      <c r="J482" s="1">
        <v>1.103</v>
      </c>
      <c r="K482" s="1">
        <v>20.32</v>
      </c>
      <c r="L482" s="1">
        <f t="shared" si="28"/>
        <v>1.0828420805998125</v>
      </c>
      <c r="M482" s="1">
        <f t="shared" si="29"/>
        <v>19.948641049671977</v>
      </c>
      <c r="N482" s="1">
        <v>4.8000000000000001E-2</v>
      </c>
      <c r="O482" s="1">
        <v>21.34</v>
      </c>
      <c r="P482" s="1">
        <v>6.9130000000000003</v>
      </c>
      <c r="Q482" s="1">
        <v>97.4</v>
      </c>
      <c r="R482" s="1">
        <v>800</v>
      </c>
      <c r="S482" s="1">
        <v>752.8</v>
      </c>
      <c r="T482" s="1">
        <v>203.4</v>
      </c>
      <c r="U482" s="1">
        <v>2206.1999999999998</v>
      </c>
      <c r="V482">
        <v>1.0255670709</v>
      </c>
      <c r="W482">
        <f t="shared" si="30"/>
        <v>1.0785677323173892</v>
      </c>
      <c r="X482">
        <f t="shared" si="31"/>
        <v>19.869896936255074</v>
      </c>
    </row>
    <row r="483" spans="1:24" x14ac:dyDescent="0.15">
      <c r="A483" s="98">
        <v>43071.317384259259</v>
      </c>
      <c r="B483" s="1">
        <v>208.02805555559462</v>
      </c>
      <c r="C483" s="1">
        <v>208.02</v>
      </c>
      <c r="D483" s="1">
        <v>16.510000000000002</v>
      </c>
      <c r="E483" s="1">
        <v>2290.7069999999999</v>
      </c>
      <c r="F483" s="1">
        <v>26.1</v>
      </c>
      <c r="G483" s="1">
        <v>402.6</v>
      </c>
      <c r="H483" s="1">
        <v>0.499</v>
      </c>
      <c r="I483" s="1">
        <v>7.0000000000000001E-3</v>
      </c>
      <c r="J483" s="1">
        <v>1.103</v>
      </c>
      <c r="K483" s="1">
        <v>20.32</v>
      </c>
      <c r="L483" s="1">
        <f t="shared" si="28"/>
        <v>1.0828420805998125</v>
      </c>
      <c r="M483" s="1">
        <f t="shared" si="29"/>
        <v>19.948641049671977</v>
      </c>
      <c r="N483" s="1">
        <v>4.8000000000000001E-2</v>
      </c>
      <c r="O483" s="1">
        <v>21.34</v>
      </c>
      <c r="P483" s="1">
        <v>6.9109999999999996</v>
      </c>
      <c r="Q483" s="1">
        <v>97.6</v>
      </c>
      <c r="R483" s="1">
        <v>800</v>
      </c>
      <c r="S483" s="1">
        <v>752.8</v>
      </c>
      <c r="T483" s="1">
        <v>203.4</v>
      </c>
      <c r="U483" s="1">
        <v>2206.1999999999998</v>
      </c>
      <c r="V483">
        <v>1.0255578289</v>
      </c>
      <c r="W483">
        <f t="shared" si="30"/>
        <v>1.0785774520257283</v>
      </c>
      <c r="X483">
        <f t="shared" si="31"/>
        <v>19.870075997427744</v>
      </c>
    </row>
    <row r="484" spans="1:24" x14ac:dyDescent="0.15">
      <c r="A484" s="98">
        <v>43071.318078703705</v>
      </c>
      <c r="B484" s="1">
        <v>208.04472222231561</v>
      </c>
      <c r="C484" s="1">
        <v>208.04</v>
      </c>
      <c r="D484" s="1">
        <v>16.510000000000002</v>
      </c>
      <c r="E484" s="1">
        <v>2290.8330000000001</v>
      </c>
      <c r="F484" s="1">
        <v>26.1</v>
      </c>
      <c r="G484" s="1">
        <v>402.6</v>
      </c>
      <c r="H484" s="1">
        <v>0.499</v>
      </c>
      <c r="I484" s="1">
        <v>7.0000000000000001E-3</v>
      </c>
      <c r="J484" s="1">
        <v>1.103</v>
      </c>
      <c r="K484" s="1">
        <v>20.32</v>
      </c>
      <c r="L484" s="1">
        <f t="shared" si="28"/>
        <v>1.0828420805998125</v>
      </c>
      <c r="M484" s="1">
        <f t="shared" si="29"/>
        <v>19.948641049671977</v>
      </c>
      <c r="N484" s="1">
        <v>4.8000000000000001E-2</v>
      </c>
      <c r="O484" s="1">
        <v>21.34</v>
      </c>
      <c r="P484" s="1">
        <v>6.9039999999999999</v>
      </c>
      <c r="Q484" s="1">
        <v>97.6</v>
      </c>
      <c r="R484" s="1">
        <v>800</v>
      </c>
      <c r="S484" s="1">
        <v>752.8</v>
      </c>
      <c r="T484" s="1">
        <v>203.4</v>
      </c>
      <c r="U484" s="1">
        <v>2206.1999999999998</v>
      </c>
      <c r="V484">
        <v>1.0255438183999999</v>
      </c>
      <c r="W484">
        <f t="shared" si="30"/>
        <v>1.0785921870464275</v>
      </c>
      <c r="X484">
        <f t="shared" si="31"/>
        <v>19.870347453112789</v>
      </c>
    </row>
    <row r="485" spans="1:24" x14ac:dyDescent="0.15">
      <c r="A485" s="98">
        <v>43071.318773148145</v>
      </c>
      <c r="B485" s="1">
        <v>208.06138888886198</v>
      </c>
      <c r="C485" s="1">
        <v>208.05</v>
      </c>
      <c r="D485" s="1">
        <v>16.510000000000002</v>
      </c>
      <c r="E485" s="1">
        <v>2290.9659999999999</v>
      </c>
      <c r="F485" s="1">
        <v>26.1</v>
      </c>
      <c r="G485" s="1">
        <v>402.6</v>
      </c>
      <c r="H485" s="1">
        <v>0.499</v>
      </c>
      <c r="I485" s="1">
        <v>7.0000000000000001E-3</v>
      </c>
      <c r="J485" s="1">
        <v>1.103</v>
      </c>
      <c r="K485" s="1">
        <v>20.32</v>
      </c>
      <c r="L485" s="1">
        <f t="shared" si="28"/>
        <v>1.0828420805998125</v>
      </c>
      <c r="M485" s="1">
        <f t="shared" si="29"/>
        <v>19.948641049671977</v>
      </c>
      <c r="N485" s="1">
        <v>4.8000000000000001E-2</v>
      </c>
      <c r="O485" s="1">
        <v>21.34</v>
      </c>
      <c r="P485" s="1">
        <v>6.8959999999999999</v>
      </c>
      <c r="Q485" s="1">
        <v>96.8</v>
      </c>
      <c r="R485" s="1">
        <v>800</v>
      </c>
      <c r="S485" s="1">
        <v>752.8</v>
      </c>
      <c r="T485" s="1">
        <v>203.4</v>
      </c>
      <c r="U485" s="1">
        <v>2206.1999999999998</v>
      </c>
      <c r="V485">
        <v>1.0255481353</v>
      </c>
      <c r="W485">
        <f t="shared" si="30"/>
        <v>1.0785876468649847</v>
      </c>
      <c r="X485">
        <f t="shared" si="31"/>
        <v>19.870263811692194</v>
      </c>
    </row>
    <row r="486" spans="1:24" x14ac:dyDescent="0.15">
      <c r="A486" s="98">
        <v>43071.319467592592</v>
      </c>
      <c r="B486" s="1">
        <v>208.07805555558298</v>
      </c>
      <c r="C486" s="1">
        <v>208.07</v>
      </c>
      <c r="D486" s="1">
        <v>16.510000000000002</v>
      </c>
      <c r="E486" s="1">
        <v>2290.8330000000001</v>
      </c>
      <c r="F486" s="1">
        <v>26.1</v>
      </c>
      <c r="G486" s="1">
        <v>402.6</v>
      </c>
      <c r="H486" s="1">
        <v>0.499</v>
      </c>
      <c r="I486" s="1">
        <v>7.0000000000000001E-3</v>
      </c>
      <c r="J486" s="1">
        <v>1.103</v>
      </c>
      <c r="K486" s="1">
        <v>20.32</v>
      </c>
      <c r="L486" s="1">
        <f t="shared" si="28"/>
        <v>1.0828420805998125</v>
      </c>
      <c r="M486" s="1">
        <f t="shared" si="29"/>
        <v>19.948641049671977</v>
      </c>
      <c r="N486" s="1">
        <v>4.8000000000000001E-2</v>
      </c>
      <c r="O486" s="1">
        <v>21.34</v>
      </c>
      <c r="P486" s="1">
        <v>6.8959999999999999</v>
      </c>
      <c r="Q486" s="1">
        <v>97.2</v>
      </c>
      <c r="R486" s="1">
        <v>800</v>
      </c>
      <c r="S486" s="1">
        <v>752.8</v>
      </c>
      <c r="T486" s="1">
        <v>203.4</v>
      </c>
      <c r="U486" s="1">
        <v>2206.3000000000002</v>
      </c>
      <c r="V486">
        <v>1.0255294055999999</v>
      </c>
      <c r="W486">
        <f t="shared" si="30"/>
        <v>1.0786073455912615</v>
      </c>
      <c r="X486">
        <f t="shared" si="31"/>
        <v>19.870626711164491</v>
      </c>
    </row>
    <row r="487" spans="1:24" x14ac:dyDescent="0.15">
      <c r="A487" s="98">
        <v>43071.320162037038</v>
      </c>
      <c r="B487" s="1">
        <v>208.09472222230397</v>
      </c>
      <c r="C487" s="1">
        <v>208.09</v>
      </c>
      <c r="D487" s="1">
        <v>16.510000000000002</v>
      </c>
      <c r="E487" s="1">
        <v>2290.4879999999998</v>
      </c>
      <c r="F487" s="1">
        <v>26.1</v>
      </c>
      <c r="G487" s="1">
        <v>402.6</v>
      </c>
      <c r="H487" s="1">
        <v>0.499</v>
      </c>
      <c r="I487" s="1">
        <v>7.0000000000000001E-3</v>
      </c>
      <c r="J487" s="1">
        <v>1.103</v>
      </c>
      <c r="K487" s="1">
        <v>20.32</v>
      </c>
      <c r="L487" s="1">
        <f t="shared" si="28"/>
        <v>1.0828420805998125</v>
      </c>
      <c r="M487" s="1">
        <f t="shared" si="29"/>
        <v>19.948641049671977</v>
      </c>
      <c r="N487" s="1">
        <v>4.8000000000000001E-2</v>
      </c>
      <c r="O487" s="1">
        <v>21.34</v>
      </c>
      <c r="P487" s="1">
        <v>6.9189999999999996</v>
      </c>
      <c r="Q487" s="1">
        <v>97.6</v>
      </c>
      <c r="R487" s="1">
        <v>800</v>
      </c>
      <c r="S487" s="1">
        <v>752.8</v>
      </c>
      <c r="T487" s="1">
        <v>203.4</v>
      </c>
      <c r="U487" s="1">
        <v>2206.3000000000002</v>
      </c>
      <c r="V487">
        <v>1.0255467699</v>
      </c>
      <c r="W487">
        <f t="shared" si="30"/>
        <v>1.0785890828829374</v>
      </c>
      <c r="X487">
        <f t="shared" si="31"/>
        <v>19.870290266710146</v>
      </c>
    </row>
    <row r="488" spans="1:24" x14ac:dyDescent="0.15">
      <c r="A488" s="98">
        <v>43071.320856481485</v>
      </c>
      <c r="B488" s="1">
        <v>208.11138888902497</v>
      </c>
      <c r="C488" s="1">
        <v>208.1</v>
      </c>
      <c r="D488" s="1">
        <v>16.510000000000002</v>
      </c>
      <c r="E488" s="1">
        <v>2290.2510000000002</v>
      </c>
      <c r="F488" s="1">
        <v>26.1</v>
      </c>
      <c r="G488" s="1">
        <v>402.6</v>
      </c>
      <c r="H488" s="1">
        <v>0.499</v>
      </c>
      <c r="I488" s="1">
        <v>7.0000000000000001E-3</v>
      </c>
      <c r="J488" s="1">
        <v>1.103</v>
      </c>
      <c r="K488" s="1">
        <v>20.32</v>
      </c>
      <c r="L488" s="1">
        <f t="shared" si="28"/>
        <v>1.0818281835205992</v>
      </c>
      <c r="M488" s="1">
        <f t="shared" si="29"/>
        <v>19.92996254681648</v>
      </c>
      <c r="N488" s="1">
        <v>4.8000000000000001E-2</v>
      </c>
      <c r="O488" s="1">
        <v>21.36</v>
      </c>
      <c r="P488" s="1">
        <v>6.9130000000000003</v>
      </c>
      <c r="Q488" s="1">
        <v>97.8</v>
      </c>
      <c r="R488" s="1">
        <v>800</v>
      </c>
      <c r="S488" s="1">
        <v>752.8</v>
      </c>
      <c r="T488" s="1">
        <v>203.4</v>
      </c>
      <c r="U488" s="1">
        <v>2206.3000000000002</v>
      </c>
      <c r="V488">
        <v>1.0255608177</v>
      </c>
      <c r="W488">
        <f t="shared" si="30"/>
        <v>1.0785743087189319</v>
      </c>
      <c r="X488">
        <f t="shared" si="31"/>
        <v>19.870018089908157</v>
      </c>
    </row>
    <row r="489" spans="1:24" x14ac:dyDescent="0.15">
      <c r="A489" s="98">
        <v>43071.321550925924</v>
      </c>
      <c r="B489" s="1">
        <v>208.12805555557134</v>
      </c>
      <c r="C489" s="1">
        <v>208.12</v>
      </c>
      <c r="D489" s="1">
        <v>16.510000000000002</v>
      </c>
      <c r="E489" s="1">
        <v>2290.2800000000002</v>
      </c>
      <c r="F489" s="1">
        <v>26.1</v>
      </c>
      <c r="G489" s="1">
        <v>402.6</v>
      </c>
      <c r="H489" s="1">
        <v>0.499</v>
      </c>
      <c r="I489" s="1">
        <v>7.0000000000000001E-3</v>
      </c>
      <c r="J489" s="1">
        <v>1.103</v>
      </c>
      <c r="K489" s="1">
        <v>20.32</v>
      </c>
      <c r="L489" s="1">
        <f t="shared" si="28"/>
        <v>1.0782944470368643</v>
      </c>
      <c r="M489" s="1">
        <f t="shared" si="29"/>
        <v>19.864862342510499</v>
      </c>
      <c r="N489" s="1">
        <v>4.8000000000000001E-2</v>
      </c>
      <c r="O489" s="1">
        <v>21.43</v>
      </c>
      <c r="P489" s="1">
        <v>6.9059999999999997</v>
      </c>
      <c r="Q489" s="1">
        <v>98.1</v>
      </c>
      <c r="R489" s="1">
        <v>800</v>
      </c>
      <c r="S489" s="1">
        <v>752.8</v>
      </c>
      <c r="T489" s="1">
        <v>203.4</v>
      </c>
      <c r="U489" s="1">
        <v>2206.3000000000002</v>
      </c>
      <c r="V489">
        <v>1.0255689133999999</v>
      </c>
      <c r="W489">
        <f t="shared" si="30"/>
        <v>1.0785657946016289</v>
      </c>
      <c r="X489">
        <f t="shared" si="31"/>
        <v>19.869861238717228</v>
      </c>
    </row>
    <row r="490" spans="1:24" x14ac:dyDescent="0.15">
      <c r="A490" s="98">
        <v>43071.322245370371</v>
      </c>
      <c r="B490" s="1">
        <v>208.14472222229233</v>
      </c>
      <c r="C490" s="1">
        <v>208.14</v>
      </c>
      <c r="D490" s="1">
        <v>16.510000000000002</v>
      </c>
      <c r="E490" s="1">
        <v>2290.7829999999999</v>
      </c>
      <c r="F490" s="1">
        <v>26.1</v>
      </c>
      <c r="G490" s="1">
        <v>402.6</v>
      </c>
      <c r="H490" s="1">
        <v>0.499</v>
      </c>
      <c r="I490" s="1">
        <v>7.0000000000000001E-3</v>
      </c>
      <c r="J490" s="1">
        <v>1.103</v>
      </c>
      <c r="K490" s="1">
        <v>20.32</v>
      </c>
      <c r="L490" s="1">
        <f t="shared" si="28"/>
        <v>1.0777915111940297</v>
      </c>
      <c r="M490" s="1">
        <f t="shared" si="29"/>
        <v>19.855597014925372</v>
      </c>
      <c r="N490" s="1">
        <v>4.8000000000000001E-2</v>
      </c>
      <c r="O490" s="1">
        <v>21.44</v>
      </c>
      <c r="P490" s="1">
        <v>6.8970000000000002</v>
      </c>
      <c r="Q490" s="1">
        <v>97</v>
      </c>
      <c r="R490" s="1">
        <v>800</v>
      </c>
      <c r="S490" s="1">
        <v>752.8</v>
      </c>
      <c r="T490" s="1">
        <v>203.4</v>
      </c>
      <c r="U490" s="1">
        <v>2206.3000000000002</v>
      </c>
      <c r="V490">
        <v>1.0255610506999999</v>
      </c>
      <c r="W490">
        <f t="shared" si="30"/>
        <v>1.0785740636747059</v>
      </c>
      <c r="X490">
        <f t="shared" si="31"/>
        <v>19.870013575584792</v>
      </c>
    </row>
    <row r="491" spans="1:24" x14ac:dyDescent="0.15">
      <c r="A491" s="98">
        <v>43071.322939814818</v>
      </c>
      <c r="B491" s="1">
        <v>208.16138888901332</v>
      </c>
      <c r="C491" s="1">
        <v>208.15</v>
      </c>
      <c r="D491" s="1">
        <v>16.510000000000002</v>
      </c>
      <c r="E491" s="1">
        <v>2290.9459999999999</v>
      </c>
      <c r="F491" s="1">
        <v>26.1</v>
      </c>
      <c r="G491" s="1">
        <v>402.6</v>
      </c>
      <c r="H491" s="1">
        <v>0.499</v>
      </c>
      <c r="I491" s="1">
        <v>7.0000000000000001E-3</v>
      </c>
      <c r="J491" s="1">
        <v>1.103</v>
      </c>
      <c r="K491" s="1">
        <v>20.32</v>
      </c>
      <c r="L491" s="1">
        <f t="shared" si="28"/>
        <v>1.0772890442890444</v>
      </c>
      <c r="M491" s="1">
        <f t="shared" si="29"/>
        <v>19.846340326340329</v>
      </c>
      <c r="N491" s="1">
        <v>4.7E-2</v>
      </c>
      <c r="O491" s="1">
        <v>21.45</v>
      </c>
      <c r="P491" s="1">
        <v>6.8970000000000002</v>
      </c>
      <c r="Q491" s="1">
        <v>97.4</v>
      </c>
      <c r="R491" s="1">
        <v>800</v>
      </c>
      <c r="S491" s="1">
        <v>752.8</v>
      </c>
      <c r="T491" s="1">
        <v>203.4</v>
      </c>
      <c r="U491" s="1">
        <v>2206.3000000000002</v>
      </c>
      <c r="V491">
        <v>1.0255760591</v>
      </c>
      <c r="W491">
        <f t="shared" si="30"/>
        <v>1.0785582796957081</v>
      </c>
      <c r="X491">
        <f t="shared" si="31"/>
        <v>19.869722795482129</v>
      </c>
    </row>
    <row r="492" spans="1:24" x14ac:dyDescent="0.15">
      <c r="A492" s="98">
        <v>43071.323634259257</v>
      </c>
      <c r="B492" s="1">
        <v>208.17805555555969</v>
      </c>
      <c r="C492" s="1">
        <v>208.17</v>
      </c>
      <c r="D492" s="1">
        <v>16.510000000000002</v>
      </c>
      <c r="E492" s="1">
        <v>2290.768</v>
      </c>
      <c r="F492" s="1">
        <v>26.1</v>
      </c>
      <c r="G492" s="1">
        <v>402.6</v>
      </c>
      <c r="H492" s="1">
        <v>0.499</v>
      </c>
      <c r="I492" s="1">
        <v>7.0000000000000001E-3</v>
      </c>
      <c r="J492" s="1">
        <v>1.103</v>
      </c>
      <c r="K492" s="1">
        <v>20.32</v>
      </c>
      <c r="L492" s="1">
        <f t="shared" si="28"/>
        <v>1.076787045666356</v>
      </c>
      <c r="M492" s="1">
        <f t="shared" si="29"/>
        <v>19.837092264678471</v>
      </c>
      <c r="N492" s="1">
        <v>4.5999999999999999E-2</v>
      </c>
      <c r="O492" s="1">
        <v>21.46</v>
      </c>
      <c r="P492" s="1">
        <v>6.915</v>
      </c>
      <c r="Q492" s="1">
        <v>97.5</v>
      </c>
      <c r="R492" s="1">
        <v>799</v>
      </c>
      <c r="S492" s="1">
        <v>752.8</v>
      </c>
      <c r="T492" s="1">
        <v>203.4</v>
      </c>
      <c r="U492" s="1">
        <v>2206.3000000000002</v>
      </c>
      <c r="V492">
        <v>1.0256100128999999</v>
      </c>
      <c r="W492">
        <f t="shared" si="30"/>
        <v>1.0785225729927155</v>
      </c>
      <c r="X492">
        <f t="shared" si="31"/>
        <v>19.869064989312765</v>
      </c>
    </row>
    <row r="493" spans="1:24" x14ac:dyDescent="0.15">
      <c r="A493" s="98">
        <v>43071.324328703704</v>
      </c>
      <c r="B493" s="1">
        <v>208.19472222228069</v>
      </c>
      <c r="C493" s="1">
        <v>208.19</v>
      </c>
      <c r="D493" s="1">
        <v>16.52</v>
      </c>
      <c r="E493" s="1">
        <v>2290.4859999999999</v>
      </c>
      <c r="F493" s="1">
        <v>26.1</v>
      </c>
      <c r="G493" s="1">
        <v>402.6</v>
      </c>
      <c r="H493" s="1">
        <v>0.499</v>
      </c>
      <c r="I493" s="1">
        <v>7.0000000000000001E-3</v>
      </c>
      <c r="J493" s="1">
        <v>1.103</v>
      </c>
      <c r="K493" s="1">
        <v>20.32</v>
      </c>
      <c r="L493" s="1">
        <f t="shared" si="28"/>
        <v>1.0762855146716348</v>
      </c>
      <c r="M493" s="1">
        <f t="shared" si="29"/>
        <v>19.827852817885422</v>
      </c>
      <c r="N493" s="1">
        <v>4.5999999999999999E-2</v>
      </c>
      <c r="O493" s="1">
        <v>21.47</v>
      </c>
      <c r="P493" s="1">
        <v>6.9139999999999997</v>
      </c>
      <c r="Q493" s="1">
        <v>96.6</v>
      </c>
      <c r="R493" s="1">
        <v>799</v>
      </c>
      <c r="S493" s="1">
        <v>752.8</v>
      </c>
      <c r="T493" s="1">
        <v>203.4</v>
      </c>
      <c r="U493" s="1">
        <v>2206.4</v>
      </c>
      <c r="V493">
        <v>1.0256437677999999</v>
      </c>
      <c r="W493">
        <f t="shared" si="30"/>
        <v>1.0784870778015565</v>
      </c>
      <c r="X493">
        <f t="shared" si="31"/>
        <v>19.868411079716797</v>
      </c>
    </row>
    <row r="494" spans="1:24" x14ac:dyDescent="0.15">
      <c r="A494" s="98">
        <v>43071.325023148151</v>
      </c>
      <c r="B494" s="1">
        <v>208.21138888900168</v>
      </c>
      <c r="C494" s="1">
        <v>208.2</v>
      </c>
      <c r="D494" s="1">
        <v>16.52</v>
      </c>
      <c r="E494" s="1">
        <v>2290.422</v>
      </c>
      <c r="F494" s="1">
        <v>26.1</v>
      </c>
      <c r="G494" s="1">
        <v>402.6</v>
      </c>
      <c r="H494" s="1">
        <v>0.499</v>
      </c>
      <c r="I494" s="1">
        <v>7.0000000000000001E-3</v>
      </c>
      <c r="J494" s="1">
        <v>1.103</v>
      </c>
      <c r="K494" s="1">
        <v>20.32</v>
      </c>
      <c r="L494" s="1">
        <f t="shared" si="28"/>
        <v>1.0762855146716348</v>
      </c>
      <c r="M494" s="1">
        <f t="shared" si="29"/>
        <v>19.827852817885422</v>
      </c>
      <c r="N494" s="1">
        <v>4.5999999999999999E-2</v>
      </c>
      <c r="O494" s="1">
        <v>21.47</v>
      </c>
      <c r="P494" s="1">
        <v>6.9039999999999999</v>
      </c>
      <c r="Q494" s="1">
        <v>96.7</v>
      </c>
      <c r="R494" s="1">
        <v>800</v>
      </c>
      <c r="S494" s="1">
        <v>752.8</v>
      </c>
      <c r="T494" s="1">
        <v>203.4</v>
      </c>
      <c r="U494" s="1">
        <v>2206.4</v>
      </c>
      <c r="V494">
        <v>1.0256598659</v>
      </c>
      <c r="W494">
        <f t="shared" si="30"/>
        <v>1.0784701505594907</v>
      </c>
      <c r="X494">
        <f t="shared" si="31"/>
        <v>19.868099237868407</v>
      </c>
    </row>
    <row r="495" spans="1:24" x14ac:dyDescent="0.15">
      <c r="A495" s="98">
        <v>43071.32571759259</v>
      </c>
      <c r="B495" s="1">
        <v>208.22805555554805</v>
      </c>
      <c r="C495" s="1">
        <v>208.22</v>
      </c>
      <c r="D495" s="1">
        <v>16.52</v>
      </c>
      <c r="E495" s="1">
        <v>2290.2759999999998</v>
      </c>
      <c r="F495" s="1">
        <v>26.1</v>
      </c>
      <c r="G495" s="1">
        <v>402.6</v>
      </c>
      <c r="H495" s="1">
        <v>0.499</v>
      </c>
      <c r="I495" s="1">
        <v>7.0000000000000001E-3</v>
      </c>
      <c r="J495" s="1">
        <v>1.103</v>
      </c>
      <c r="K495" s="1">
        <v>20.32</v>
      </c>
      <c r="L495" s="1">
        <f t="shared" si="28"/>
        <v>1.0762855146716348</v>
      </c>
      <c r="M495" s="1">
        <f t="shared" si="29"/>
        <v>19.827852817885422</v>
      </c>
      <c r="N495" s="1">
        <v>4.5999999999999999E-2</v>
      </c>
      <c r="O495" s="1">
        <v>21.47</v>
      </c>
      <c r="P495" s="1">
        <v>6.899</v>
      </c>
      <c r="Q495" s="1">
        <v>96.4</v>
      </c>
      <c r="R495" s="1">
        <v>800</v>
      </c>
      <c r="S495" s="1">
        <v>752.8</v>
      </c>
      <c r="T495" s="1">
        <v>203.4</v>
      </c>
      <c r="U495" s="1">
        <v>2206.4</v>
      </c>
      <c r="V495">
        <v>1.025683007</v>
      </c>
      <c r="W495">
        <f t="shared" si="30"/>
        <v>1.0784458184944854</v>
      </c>
      <c r="X495">
        <f t="shared" si="31"/>
        <v>19.867650980786895</v>
      </c>
    </row>
    <row r="496" spans="1:24" x14ac:dyDescent="0.15">
      <c r="A496" s="98">
        <v>43071.326412037037</v>
      </c>
      <c r="B496" s="1">
        <v>208.24472222226905</v>
      </c>
      <c r="C496" s="1">
        <v>208.24</v>
      </c>
      <c r="D496" s="1">
        <v>16.52</v>
      </c>
      <c r="E496" s="1">
        <v>2290.6219999999998</v>
      </c>
      <c r="F496" s="1">
        <v>26.1</v>
      </c>
      <c r="G496" s="1">
        <v>402.6</v>
      </c>
      <c r="H496" s="1">
        <v>0.499</v>
      </c>
      <c r="I496" s="1">
        <v>7.0000000000000001E-3</v>
      </c>
      <c r="J496" s="1">
        <v>1.103</v>
      </c>
      <c r="K496" s="1">
        <v>20.309999999999999</v>
      </c>
      <c r="L496" s="1">
        <f t="shared" si="28"/>
        <v>1.0762855146716348</v>
      </c>
      <c r="M496" s="1">
        <f t="shared" si="29"/>
        <v>19.818095016301815</v>
      </c>
      <c r="N496" s="1">
        <v>4.5999999999999999E-2</v>
      </c>
      <c r="O496" s="1">
        <v>21.47</v>
      </c>
      <c r="P496" s="1">
        <v>6.899</v>
      </c>
      <c r="Q496" s="1">
        <v>97</v>
      </c>
      <c r="R496" s="1">
        <v>800</v>
      </c>
      <c r="S496" s="1">
        <v>752.8</v>
      </c>
      <c r="T496" s="1">
        <v>203.6</v>
      </c>
      <c r="U496" s="1">
        <v>2206.4</v>
      </c>
      <c r="V496">
        <v>1.0256982964999999</v>
      </c>
      <c r="W496">
        <f t="shared" si="30"/>
        <v>1.078429742717234</v>
      </c>
      <c r="X496">
        <f t="shared" si="31"/>
        <v>19.857577583487778</v>
      </c>
    </row>
    <row r="497" spans="1:24" x14ac:dyDescent="0.15">
      <c r="A497" s="98">
        <v>43071.327106481483</v>
      </c>
      <c r="B497" s="1">
        <v>208.26138888899004</v>
      </c>
      <c r="C497" s="1">
        <v>208.25</v>
      </c>
      <c r="D497" s="1">
        <v>16.52</v>
      </c>
      <c r="E497" s="1">
        <v>2290.721</v>
      </c>
      <c r="F497" s="1">
        <v>26.1</v>
      </c>
      <c r="G497" s="1">
        <v>402.6</v>
      </c>
      <c r="H497" s="1">
        <v>0.499</v>
      </c>
      <c r="I497" s="1">
        <v>7.0000000000000001E-3</v>
      </c>
      <c r="J497" s="1">
        <v>1.099</v>
      </c>
      <c r="K497" s="1">
        <v>20.28</v>
      </c>
      <c r="L497" s="1">
        <f t="shared" si="28"/>
        <v>1.0723823940381929</v>
      </c>
      <c r="M497" s="1">
        <f t="shared" si="29"/>
        <v>19.788821611551001</v>
      </c>
      <c r="N497" s="1">
        <v>4.5999999999999999E-2</v>
      </c>
      <c r="O497" s="1">
        <v>21.47</v>
      </c>
      <c r="P497" s="1">
        <v>6.9210000000000003</v>
      </c>
      <c r="Q497" s="1">
        <v>97.6</v>
      </c>
      <c r="R497" s="1">
        <v>800</v>
      </c>
      <c r="S497" s="1">
        <v>752.8</v>
      </c>
      <c r="T497" s="1">
        <v>204.1</v>
      </c>
      <c r="U497" s="1">
        <v>2206.4</v>
      </c>
      <c r="V497">
        <v>1.0257028681</v>
      </c>
      <c r="W497">
        <f t="shared" si="30"/>
        <v>1.0745140569233043</v>
      </c>
      <c r="X497">
        <f t="shared" si="31"/>
        <v>19.828157483534682</v>
      </c>
    </row>
    <row r="498" spans="1:24" x14ac:dyDescent="0.15">
      <c r="A498" s="98">
        <v>43071.327800925923</v>
      </c>
      <c r="B498" s="1">
        <v>208.27805555553641</v>
      </c>
      <c r="C498" s="1">
        <v>208.27</v>
      </c>
      <c r="D498" s="1">
        <v>16.52</v>
      </c>
      <c r="E498" s="1">
        <v>2290.46</v>
      </c>
      <c r="F498" s="1">
        <v>26.1</v>
      </c>
      <c r="G498" s="1">
        <v>402.6</v>
      </c>
      <c r="H498" s="1">
        <v>0.499</v>
      </c>
      <c r="I498" s="1">
        <v>7.0000000000000001E-3</v>
      </c>
      <c r="J498" s="1">
        <v>1.0860000000000001</v>
      </c>
      <c r="K498" s="1">
        <v>20.28</v>
      </c>
      <c r="L498" s="1">
        <f t="shared" si="28"/>
        <v>1.0596972519795063</v>
      </c>
      <c r="M498" s="1">
        <f t="shared" si="29"/>
        <v>19.788821611551001</v>
      </c>
      <c r="N498" s="1">
        <v>4.5999999999999999E-2</v>
      </c>
      <c r="O498" s="1">
        <v>21.47</v>
      </c>
      <c r="P498" s="1">
        <v>6.9119999999999999</v>
      </c>
      <c r="Q498" s="1">
        <v>97.3</v>
      </c>
      <c r="R498" s="1">
        <v>800</v>
      </c>
      <c r="S498" s="1">
        <v>752.8</v>
      </c>
      <c r="T498" s="1">
        <v>204.2</v>
      </c>
      <c r="U498" s="1">
        <v>2206.4</v>
      </c>
      <c r="V498">
        <v>1.0256987475000001</v>
      </c>
      <c r="W498">
        <f t="shared" si="30"/>
        <v>1.061807965208615</v>
      </c>
      <c r="X498">
        <f t="shared" si="31"/>
        <v>19.828237140359771</v>
      </c>
    </row>
    <row r="499" spans="1:24" x14ac:dyDescent="0.15">
      <c r="A499" s="98">
        <v>43071.32849537037</v>
      </c>
      <c r="B499" s="1">
        <v>208.29472222225741</v>
      </c>
      <c r="C499" s="1">
        <v>208.29</v>
      </c>
      <c r="D499" s="1">
        <v>16.52</v>
      </c>
      <c r="E499" s="1">
        <v>2290.2330000000002</v>
      </c>
      <c r="F499" s="1">
        <v>26.1</v>
      </c>
      <c r="G499" s="1">
        <v>402.6</v>
      </c>
      <c r="H499" s="1">
        <v>0.499</v>
      </c>
      <c r="I499" s="1">
        <v>7.0000000000000001E-3</v>
      </c>
      <c r="J499" s="1">
        <v>1.083</v>
      </c>
      <c r="K499" s="1">
        <v>20.28</v>
      </c>
      <c r="L499" s="1">
        <f t="shared" si="28"/>
        <v>1.0567699115044247</v>
      </c>
      <c r="M499" s="1">
        <f t="shared" si="29"/>
        <v>19.788821611551001</v>
      </c>
      <c r="N499" s="1">
        <v>4.5999999999999999E-2</v>
      </c>
      <c r="O499" s="1">
        <v>21.47</v>
      </c>
      <c r="P499" s="1">
        <v>6.9020000000000001</v>
      </c>
      <c r="Q499" s="1">
        <v>96.9</v>
      </c>
      <c r="R499" s="1">
        <v>800</v>
      </c>
      <c r="S499" s="1">
        <v>752.8</v>
      </c>
      <c r="T499" s="1">
        <v>204.2</v>
      </c>
      <c r="U499" s="1">
        <v>2206.4</v>
      </c>
      <c r="V499">
        <v>1.0257151684999999</v>
      </c>
      <c r="W499">
        <f t="shared" si="30"/>
        <v>1.0588578421710257</v>
      </c>
      <c r="X499">
        <f t="shared" si="31"/>
        <v>19.827919703812007</v>
      </c>
    </row>
    <row r="500" spans="1:24" x14ac:dyDescent="0.15">
      <c r="A500" s="98">
        <v>43071.329189814816</v>
      </c>
      <c r="B500" s="1">
        <v>208.3113888889784</v>
      </c>
      <c r="C500" s="1">
        <v>208.3</v>
      </c>
      <c r="D500" s="1">
        <v>16.52</v>
      </c>
      <c r="E500" s="1">
        <v>2290.087</v>
      </c>
      <c r="F500" s="1">
        <v>26.1</v>
      </c>
      <c r="G500" s="1">
        <v>402.6</v>
      </c>
      <c r="H500" s="1">
        <v>0.499</v>
      </c>
      <c r="I500" s="1">
        <v>7.0000000000000001E-3</v>
      </c>
      <c r="J500" s="1">
        <v>1.0880000000000001</v>
      </c>
      <c r="K500" s="1">
        <v>20.28</v>
      </c>
      <c r="L500" s="1">
        <f t="shared" si="28"/>
        <v>1.0616488122962273</v>
      </c>
      <c r="M500" s="1">
        <f t="shared" si="29"/>
        <v>19.788821611551001</v>
      </c>
      <c r="N500" s="1">
        <v>4.5999999999999999E-2</v>
      </c>
      <c r="O500" s="1">
        <v>21.47</v>
      </c>
      <c r="P500" s="1">
        <v>6.8959999999999999</v>
      </c>
      <c r="Q500" s="1">
        <v>97.3</v>
      </c>
      <c r="R500" s="1">
        <v>800</v>
      </c>
      <c r="S500" s="1">
        <v>752.8</v>
      </c>
      <c r="T500" s="1">
        <v>204.2</v>
      </c>
      <c r="U500" s="1">
        <v>2206.4</v>
      </c>
      <c r="V500">
        <v>1.0257031624999999</v>
      </c>
      <c r="W500">
        <f t="shared" si="30"/>
        <v>1.0637588338331756</v>
      </c>
      <c r="X500">
        <f t="shared" si="31"/>
        <v>19.828151792405148</v>
      </c>
    </row>
    <row r="501" spans="1:24" x14ac:dyDescent="0.15">
      <c r="A501" s="98">
        <v>43071.329884259256</v>
      </c>
      <c r="B501" s="1">
        <v>208.32805555552477</v>
      </c>
      <c r="C501" s="1">
        <v>208.32</v>
      </c>
      <c r="D501" s="1">
        <v>16.52</v>
      </c>
      <c r="E501" s="1">
        <v>2290.0070000000001</v>
      </c>
      <c r="F501" s="1">
        <v>26.1</v>
      </c>
      <c r="G501" s="1">
        <v>402.6</v>
      </c>
      <c r="H501" s="1">
        <v>0.499</v>
      </c>
      <c r="I501" s="1">
        <v>7.0000000000000001E-3</v>
      </c>
      <c r="J501" s="1">
        <v>1.0940000000000001</v>
      </c>
      <c r="K501" s="1">
        <v>20.29</v>
      </c>
      <c r="L501" s="1">
        <f t="shared" si="28"/>
        <v>1.0675034932463903</v>
      </c>
      <c r="M501" s="1">
        <f t="shared" si="29"/>
        <v>19.798579413134608</v>
      </c>
      <c r="N501" s="1">
        <v>4.5999999999999999E-2</v>
      </c>
      <c r="O501" s="1">
        <v>21.47</v>
      </c>
      <c r="P501" s="1">
        <v>6.8920000000000003</v>
      </c>
      <c r="Q501" s="1">
        <v>98.1</v>
      </c>
      <c r="R501" s="1">
        <v>800</v>
      </c>
      <c r="S501" s="1">
        <v>752.8</v>
      </c>
      <c r="T501" s="1">
        <v>204.2</v>
      </c>
      <c r="U501" s="1">
        <v>2206.4</v>
      </c>
      <c r="V501">
        <v>1.025707538</v>
      </c>
      <c r="W501">
        <f t="shared" si="30"/>
        <v>1.069620588086192</v>
      </c>
      <c r="X501">
        <f t="shared" si="31"/>
        <v>19.837844362220139</v>
      </c>
    </row>
    <row r="502" spans="1:24" x14ac:dyDescent="0.15">
      <c r="A502" s="98">
        <v>43071.330578703702</v>
      </c>
      <c r="B502" s="1">
        <v>208.34472222224576</v>
      </c>
      <c r="C502" s="1">
        <v>208.34</v>
      </c>
      <c r="D502" s="1">
        <v>16.52</v>
      </c>
      <c r="E502" s="1">
        <v>2290.04</v>
      </c>
      <c r="F502" s="1">
        <v>26.1</v>
      </c>
      <c r="G502" s="1">
        <v>402.6</v>
      </c>
      <c r="H502" s="1">
        <v>0.499</v>
      </c>
      <c r="I502" s="1">
        <v>7.0000000000000001E-3</v>
      </c>
      <c r="J502" s="1">
        <v>1.095</v>
      </c>
      <c r="K502" s="1">
        <v>20.28</v>
      </c>
      <c r="L502" s="1">
        <f t="shared" si="28"/>
        <v>1.0684792734047508</v>
      </c>
      <c r="M502" s="1">
        <f t="shared" si="29"/>
        <v>19.788821611551001</v>
      </c>
      <c r="N502" s="1">
        <v>4.5999999999999999E-2</v>
      </c>
      <c r="O502" s="1">
        <v>21.47</v>
      </c>
      <c r="P502" s="1">
        <v>6.92</v>
      </c>
      <c r="Q502" s="1">
        <v>97.5</v>
      </c>
      <c r="R502" s="1">
        <v>800</v>
      </c>
      <c r="S502" s="1">
        <v>752.8</v>
      </c>
      <c r="T502" s="1">
        <v>204.2</v>
      </c>
      <c r="U502" s="1">
        <v>2206.4</v>
      </c>
      <c r="V502">
        <v>1.0257290101999998</v>
      </c>
      <c r="W502">
        <f t="shared" si="30"/>
        <v>1.0705758919559905</v>
      </c>
      <c r="X502">
        <f t="shared" si="31"/>
        <v>19.827652135952043</v>
      </c>
    </row>
    <row r="503" spans="1:24" x14ac:dyDescent="0.15">
      <c r="A503" s="98">
        <v>43071.331273148149</v>
      </c>
      <c r="B503" s="1">
        <v>208.36138888896676</v>
      </c>
      <c r="C503" s="1">
        <v>208.35</v>
      </c>
      <c r="D503" s="1">
        <v>16.52</v>
      </c>
      <c r="E503" s="1">
        <v>2290.2069999999999</v>
      </c>
      <c r="F503" s="1">
        <v>26.1</v>
      </c>
      <c r="G503" s="1">
        <v>402.6</v>
      </c>
      <c r="H503" s="1">
        <v>0.499</v>
      </c>
      <c r="I503" s="1">
        <v>7.0000000000000001E-3</v>
      </c>
      <c r="J503" s="1">
        <v>1.0960000000000001</v>
      </c>
      <c r="K503" s="1">
        <v>20.28</v>
      </c>
      <c r="L503" s="1">
        <f t="shared" si="28"/>
        <v>1.0694550535631115</v>
      </c>
      <c r="M503" s="1">
        <f t="shared" si="29"/>
        <v>19.788821611551001</v>
      </c>
      <c r="N503" s="1">
        <v>4.5999999999999999E-2</v>
      </c>
      <c r="O503" s="1">
        <v>21.47</v>
      </c>
      <c r="P503" s="1">
        <v>6.9139999999999997</v>
      </c>
      <c r="Q503" s="1">
        <v>97.4</v>
      </c>
      <c r="R503" s="1">
        <v>800</v>
      </c>
      <c r="S503" s="1">
        <v>752.8</v>
      </c>
      <c r="T503" s="1">
        <v>204.2</v>
      </c>
      <c r="U503" s="1">
        <v>2206.4</v>
      </c>
      <c r="V503">
        <v>1.0257376865999999</v>
      </c>
      <c r="W503">
        <f t="shared" si="30"/>
        <v>1.071544522891863</v>
      </c>
      <c r="X503">
        <f t="shared" si="31"/>
        <v>19.827484419933377</v>
      </c>
    </row>
    <row r="504" spans="1:24" x14ac:dyDescent="0.15">
      <c r="A504" s="98">
        <v>43071.331967592596</v>
      </c>
      <c r="B504" s="1">
        <v>208.37805555568775</v>
      </c>
      <c r="C504" s="1">
        <v>208.37</v>
      </c>
      <c r="D504" s="1">
        <v>16.52</v>
      </c>
      <c r="E504" s="1">
        <v>2290.2530000000002</v>
      </c>
      <c r="F504" s="1">
        <v>26.1</v>
      </c>
      <c r="G504" s="1">
        <v>402.6</v>
      </c>
      <c r="H504" s="1">
        <v>0.499</v>
      </c>
      <c r="I504" s="1">
        <v>7.0000000000000001E-3</v>
      </c>
      <c r="J504" s="1">
        <v>1.0960000000000001</v>
      </c>
      <c r="K504" s="1">
        <v>20.28</v>
      </c>
      <c r="L504" s="1">
        <f t="shared" si="28"/>
        <v>1.0694550535631115</v>
      </c>
      <c r="M504" s="1">
        <f t="shared" si="29"/>
        <v>19.788821611551001</v>
      </c>
      <c r="N504" s="1">
        <v>4.5999999999999999E-2</v>
      </c>
      <c r="O504" s="1">
        <v>21.47</v>
      </c>
      <c r="P504" s="1">
        <v>6.9089999999999998</v>
      </c>
      <c r="Q504" s="1">
        <v>97.4</v>
      </c>
      <c r="R504" s="1">
        <v>800</v>
      </c>
      <c r="S504" s="1">
        <v>752.8</v>
      </c>
      <c r="T504" s="1">
        <v>204.2</v>
      </c>
      <c r="U504" s="1">
        <v>2206.4</v>
      </c>
      <c r="V504">
        <v>1.0257352017999999</v>
      </c>
      <c r="W504">
        <f t="shared" si="30"/>
        <v>1.0715471186629995</v>
      </c>
      <c r="X504">
        <f t="shared" si="31"/>
        <v>19.827532451173017</v>
      </c>
    </row>
    <row r="505" spans="1:24" x14ac:dyDescent="0.15">
      <c r="A505" s="98">
        <v>43071.332662037035</v>
      </c>
      <c r="B505" s="1">
        <v>208.39472222223412</v>
      </c>
      <c r="C505" s="1">
        <v>208.39</v>
      </c>
      <c r="D505" s="1">
        <v>16.53</v>
      </c>
      <c r="E505" s="1">
        <v>2290.1129999999998</v>
      </c>
      <c r="F505" s="1">
        <v>26.1</v>
      </c>
      <c r="G505" s="1">
        <v>402.6</v>
      </c>
      <c r="H505" s="1">
        <v>0.499</v>
      </c>
      <c r="I505" s="1">
        <v>7.0000000000000001E-3</v>
      </c>
      <c r="J505" s="1">
        <v>1.0960000000000001</v>
      </c>
      <c r="K505" s="1">
        <v>20.28</v>
      </c>
      <c r="L505" s="1">
        <f t="shared" si="28"/>
        <v>1.0694550535631115</v>
      </c>
      <c r="M505" s="1">
        <f t="shared" si="29"/>
        <v>19.788821611551001</v>
      </c>
      <c r="N505" s="1">
        <v>4.5999999999999999E-2</v>
      </c>
      <c r="O505" s="1">
        <v>21.47</v>
      </c>
      <c r="P505" s="1">
        <v>6.9039999999999999</v>
      </c>
      <c r="Q505" s="1">
        <v>97.5</v>
      </c>
      <c r="R505" s="1">
        <v>800</v>
      </c>
      <c r="S505" s="1">
        <v>752.8</v>
      </c>
      <c r="T505" s="1">
        <v>204.2</v>
      </c>
      <c r="U505" s="1">
        <v>2206.4</v>
      </c>
      <c r="V505">
        <v>1.0257358907</v>
      </c>
      <c r="W505">
        <f t="shared" si="30"/>
        <v>1.0715463989954739</v>
      </c>
      <c r="X505">
        <f t="shared" si="31"/>
        <v>19.827519134697273</v>
      </c>
    </row>
    <row r="506" spans="1:24" x14ac:dyDescent="0.15">
      <c r="A506" s="98">
        <v>43071.333356481482</v>
      </c>
      <c r="B506" s="1">
        <v>208.41138888895512</v>
      </c>
      <c r="C506" s="1">
        <v>208.4</v>
      </c>
      <c r="D506" s="1">
        <v>16.53</v>
      </c>
      <c r="E506" s="1">
        <v>2290.08</v>
      </c>
      <c r="F506" s="1">
        <v>26.1</v>
      </c>
      <c r="G506" s="1">
        <v>402.6</v>
      </c>
      <c r="H506" s="1">
        <v>0.499</v>
      </c>
      <c r="I506" s="1">
        <v>7.0000000000000001E-3</v>
      </c>
      <c r="J506" s="1">
        <v>1.0960000000000001</v>
      </c>
      <c r="K506" s="1">
        <v>20.28</v>
      </c>
      <c r="L506" s="1">
        <f t="shared" si="28"/>
        <v>1.0694550535631115</v>
      </c>
      <c r="M506" s="1">
        <f t="shared" si="29"/>
        <v>19.788821611551001</v>
      </c>
      <c r="N506" s="1">
        <v>4.5999999999999999E-2</v>
      </c>
      <c r="O506" s="1">
        <v>21.47</v>
      </c>
      <c r="P506" s="1">
        <v>6.89</v>
      </c>
      <c r="Q506" s="1">
        <v>97.5</v>
      </c>
      <c r="R506" s="1">
        <v>800</v>
      </c>
      <c r="S506" s="1">
        <v>752.8</v>
      </c>
      <c r="T506" s="1">
        <v>204.2</v>
      </c>
      <c r="U506" s="1">
        <v>2206.4</v>
      </c>
      <c r="V506">
        <v>1.0257187908999998</v>
      </c>
      <c r="W506">
        <f t="shared" si="30"/>
        <v>1.0715642627894069</v>
      </c>
      <c r="X506">
        <f t="shared" si="31"/>
        <v>19.827849680081361</v>
      </c>
    </row>
    <row r="507" spans="1:24" x14ac:dyDescent="0.15">
      <c r="A507" s="98">
        <v>43071.334050925929</v>
      </c>
      <c r="B507" s="1">
        <v>208.42805555567611</v>
      </c>
      <c r="C507" s="1">
        <v>208.42</v>
      </c>
      <c r="D507" s="1">
        <v>16.53</v>
      </c>
      <c r="E507" s="1">
        <v>2290.047</v>
      </c>
      <c r="F507" s="1">
        <v>26.1</v>
      </c>
      <c r="G507" s="1">
        <v>402.6</v>
      </c>
      <c r="H507" s="1">
        <v>0.499</v>
      </c>
      <c r="I507" s="1">
        <v>7.0000000000000001E-3</v>
      </c>
      <c r="J507" s="1">
        <v>1.0960000000000001</v>
      </c>
      <c r="K507" s="1">
        <v>20.28</v>
      </c>
      <c r="L507" s="1">
        <f t="shared" si="28"/>
        <v>1.0694550535631115</v>
      </c>
      <c r="M507" s="1">
        <f t="shared" si="29"/>
        <v>19.788821611551001</v>
      </c>
      <c r="N507" s="1">
        <v>4.5999999999999999E-2</v>
      </c>
      <c r="O507" s="1">
        <v>21.47</v>
      </c>
      <c r="P507" s="1">
        <v>6.8879999999999999</v>
      </c>
      <c r="Q507" s="1">
        <v>97.5</v>
      </c>
      <c r="R507" s="1">
        <v>800</v>
      </c>
      <c r="S507" s="1">
        <v>752.8</v>
      </c>
      <c r="T507" s="1">
        <v>204.2</v>
      </c>
      <c r="U507" s="1">
        <v>2206.4</v>
      </c>
      <c r="V507">
        <v>1.025693601</v>
      </c>
      <c r="W507">
        <f t="shared" si="30"/>
        <v>1.0715905792221083</v>
      </c>
      <c r="X507">
        <f t="shared" si="31"/>
        <v>19.828336630131712</v>
      </c>
    </row>
    <row r="508" spans="1:24" x14ac:dyDescent="0.15">
      <c r="A508" s="98">
        <v>43071.334745370368</v>
      </c>
      <c r="B508" s="1">
        <v>208.44472222222248</v>
      </c>
      <c r="C508" s="1">
        <v>208.44</v>
      </c>
      <c r="D508" s="1">
        <v>16.53</v>
      </c>
      <c r="E508" s="1">
        <v>2290.1869999999999</v>
      </c>
      <c r="F508" s="1">
        <v>26.1</v>
      </c>
      <c r="G508" s="1">
        <v>402.6</v>
      </c>
      <c r="H508" s="1">
        <v>0.499</v>
      </c>
      <c r="I508" s="1">
        <v>7.0000000000000001E-3</v>
      </c>
      <c r="J508" s="1">
        <v>1.0960000000000001</v>
      </c>
      <c r="K508" s="1">
        <v>20.28</v>
      </c>
      <c r="L508" s="1">
        <f t="shared" si="28"/>
        <v>1.0694550535631115</v>
      </c>
      <c r="M508" s="1">
        <f t="shared" si="29"/>
        <v>19.788821611551001</v>
      </c>
      <c r="N508" s="1">
        <v>4.5999999999999999E-2</v>
      </c>
      <c r="O508" s="1">
        <v>21.47</v>
      </c>
      <c r="P508" s="1">
        <v>6.9109999999999996</v>
      </c>
      <c r="Q508" s="1">
        <v>97.4</v>
      </c>
      <c r="R508" s="1">
        <v>800</v>
      </c>
      <c r="S508" s="1">
        <v>752.8</v>
      </c>
      <c r="T508" s="1">
        <v>204.2</v>
      </c>
      <c r="U508" s="1">
        <v>2206.4</v>
      </c>
      <c r="V508">
        <v>1.0256783642</v>
      </c>
      <c r="W508">
        <f t="shared" si="30"/>
        <v>1.0716064980636355</v>
      </c>
      <c r="X508">
        <f t="shared" si="31"/>
        <v>19.828631186797924</v>
      </c>
    </row>
    <row r="509" spans="1:24" x14ac:dyDescent="0.15">
      <c r="A509" s="98">
        <v>43071.335439814815</v>
      </c>
      <c r="B509" s="1">
        <v>208.46138888894347</v>
      </c>
      <c r="C509" s="1">
        <v>208.45</v>
      </c>
      <c r="D509" s="1">
        <v>16.53</v>
      </c>
      <c r="E509" s="1">
        <v>2290.3470000000002</v>
      </c>
      <c r="F509" s="1">
        <v>26.1</v>
      </c>
      <c r="G509" s="1">
        <v>402.6</v>
      </c>
      <c r="H509" s="1">
        <v>0.499</v>
      </c>
      <c r="I509" s="1">
        <v>7.0000000000000001E-3</v>
      </c>
      <c r="J509" s="1">
        <v>1.0960000000000001</v>
      </c>
      <c r="K509" s="1">
        <v>20.28</v>
      </c>
      <c r="L509" s="1">
        <f t="shared" si="28"/>
        <v>1.0694550535631115</v>
      </c>
      <c r="M509" s="1">
        <f t="shared" si="29"/>
        <v>19.788821611551001</v>
      </c>
      <c r="N509" s="1">
        <v>4.5999999999999999E-2</v>
      </c>
      <c r="O509" s="1">
        <v>21.47</v>
      </c>
      <c r="P509" s="1">
        <v>6.907</v>
      </c>
      <c r="Q509" s="1">
        <v>97.6</v>
      </c>
      <c r="R509" s="1">
        <v>800</v>
      </c>
      <c r="S509" s="1">
        <v>752.8</v>
      </c>
      <c r="T509" s="1">
        <v>204.2</v>
      </c>
      <c r="U509" s="1">
        <v>2206.4</v>
      </c>
      <c r="V509">
        <v>1.0256643967000001</v>
      </c>
      <c r="W509">
        <f t="shared" si="30"/>
        <v>1.0716210912032724</v>
      </c>
      <c r="X509">
        <f t="shared" si="31"/>
        <v>19.828901213140842</v>
      </c>
    </row>
    <row r="510" spans="1:24" x14ac:dyDescent="0.15">
      <c r="A510" s="98">
        <v>43071.336134259262</v>
      </c>
      <c r="B510" s="1">
        <v>208.47805555566447</v>
      </c>
      <c r="C510" s="1">
        <v>208.47</v>
      </c>
      <c r="D510" s="1">
        <v>16.53</v>
      </c>
      <c r="E510" s="1">
        <v>2290.17</v>
      </c>
      <c r="F510" s="1">
        <v>26.1</v>
      </c>
      <c r="G510" s="1">
        <v>402.6</v>
      </c>
      <c r="H510" s="1">
        <v>0.499</v>
      </c>
      <c r="I510" s="1">
        <v>7.0000000000000001E-3</v>
      </c>
      <c r="J510" s="1">
        <v>1.0960000000000001</v>
      </c>
      <c r="K510" s="1">
        <v>20.28</v>
      </c>
      <c r="L510" s="1">
        <f t="shared" si="28"/>
        <v>1.0694550535631115</v>
      </c>
      <c r="M510" s="1">
        <f t="shared" si="29"/>
        <v>19.788821611551001</v>
      </c>
      <c r="N510" s="1">
        <v>4.5999999999999999E-2</v>
      </c>
      <c r="O510" s="1">
        <v>21.47</v>
      </c>
      <c r="P510" s="1">
        <v>6.9050000000000002</v>
      </c>
      <c r="Q510" s="1">
        <v>97.5</v>
      </c>
      <c r="R510" s="1">
        <v>800</v>
      </c>
      <c r="S510" s="1">
        <v>752.8</v>
      </c>
      <c r="T510" s="1">
        <v>204.2</v>
      </c>
      <c r="U510" s="1">
        <v>2206.4</v>
      </c>
      <c r="V510">
        <v>1.0256538938000002</v>
      </c>
      <c r="W510">
        <f t="shared" si="30"/>
        <v>1.0716320648165223</v>
      </c>
      <c r="X510">
        <f t="shared" si="31"/>
        <v>19.829104265035646</v>
      </c>
    </row>
    <row r="511" spans="1:24" x14ac:dyDescent="0.15">
      <c r="A511" s="98">
        <v>43071.336828703701</v>
      </c>
      <c r="B511" s="1">
        <v>208.49472222221084</v>
      </c>
      <c r="C511" s="1">
        <v>208.49</v>
      </c>
      <c r="D511" s="1">
        <v>16.53</v>
      </c>
      <c r="E511" s="1">
        <v>2290.2460000000001</v>
      </c>
      <c r="F511" s="1">
        <v>26.1</v>
      </c>
      <c r="G511" s="1">
        <v>402.6</v>
      </c>
      <c r="H511" s="1">
        <v>0.499</v>
      </c>
      <c r="I511" s="1">
        <v>7.0000000000000001E-3</v>
      </c>
      <c r="J511" s="1">
        <v>1.0960000000000001</v>
      </c>
      <c r="K511" s="1">
        <v>20.28</v>
      </c>
      <c r="L511" s="1">
        <f t="shared" si="28"/>
        <v>1.0694550535631115</v>
      </c>
      <c r="M511" s="1">
        <f t="shared" si="29"/>
        <v>19.788821611551001</v>
      </c>
      <c r="N511" s="1">
        <v>4.5999999999999999E-2</v>
      </c>
      <c r="O511" s="1">
        <v>21.47</v>
      </c>
      <c r="P511" s="1">
        <v>6.899</v>
      </c>
      <c r="Q511" s="1">
        <v>97.1</v>
      </c>
      <c r="R511" s="1">
        <v>800</v>
      </c>
      <c r="S511" s="1">
        <v>752.8</v>
      </c>
      <c r="T511" s="1">
        <v>204.2</v>
      </c>
      <c r="U511" s="1">
        <v>2206.4</v>
      </c>
      <c r="V511">
        <v>1.0256642629000001</v>
      </c>
      <c r="W511">
        <f t="shared" si="30"/>
        <v>1.0716212309984345</v>
      </c>
      <c r="X511">
        <f t="shared" si="31"/>
        <v>19.828903799861543</v>
      </c>
    </row>
    <row r="512" spans="1:24" x14ac:dyDescent="0.15">
      <c r="A512" s="98">
        <v>43071.337523148148</v>
      </c>
      <c r="B512" s="1">
        <v>208.51138888893183</v>
      </c>
      <c r="C512" s="1">
        <v>208.5</v>
      </c>
      <c r="D512" s="1">
        <v>16.53</v>
      </c>
      <c r="E512" s="1">
        <v>2289.9349999999999</v>
      </c>
      <c r="F512" s="1">
        <v>26.1</v>
      </c>
      <c r="G512" s="1">
        <v>402.6</v>
      </c>
      <c r="H512" s="1">
        <v>0.499</v>
      </c>
      <c r="I512" s="1">
        <v>7.0000000000000001E-3</v>
      </c>
      <c r="J512" s="1">
        <v>1.0960000000000001</v>
      </c>
      <c r="K512" s="1">
        <v>20.28</v>
      </c>
      <c r="L512" s="1">
        <f t="shared" si="28"/>
        <v>1.0694550535631115</v>
      </c>
      <c r="M512" s="1">
        <f t="shared" si="29"/>
        <v>19.788821611551001</v>
      </c>
      <c r="N512" s="1">
        <v>4.5999999999999999E-2</v>
      </c>
      <c r="O512" s="1">
        <v>21.47</v>
      </c>
      <c r="P512" s="1">
        <v>6.9219999999999997</v>
      </c>
      <c r="Q512" s="1">
        <v>96.8</v>
      </c>
      <c r="R512" s="1">
        <v>800</v>
      </c>
      <c r="S512" s="1">
        <v>752.8</v>
      </c>
      <c r="T512" s="1">
        <v>204.2</v>
      </c>
      <c r="U512" s="1">
        <v>2206.4</v>
      </c>
      <c r="V512">
        <v>1.0256787627999999</v>
      </c>
      <c r="W512">
        <f t="shared" si="30"/>
        <v>1.0716060816151669</v>
      </c>
      <c r="X512">
        <f t="shared" si="31"/>
        <v>19.828623480981371</v>
      </c>
    </row>
    <row r="513" spans="1:24" x14ac:dyDescent="0.15">
      <c r="A513" s="98">
        <v>43071.338217592594</v>
      </c>
      <c r="B513" s="1">
        <v>208.52805555565283</v>
      </c>
      <c r="C513" s="1">
        <v>208.52</v>
      </c>
      <c r="D513" s="1">
        <v>16.53</v>
      </c>
      <c r="E513" s="1">
        <v>2289.92</v>
      </c>
      <c r="F513" s="1">
        <v>26.1</v>
      </c>
      <c r="G513" s="1">
        <v>402.6</v>
      </c>
      <c r="H513" s="1">
        <v>0.499</v>
      </c>
      <c r="I513" s="1">
        <v>7.0000000000000001E-3</v>
      </c>
      <c r="J513" s="1">
        <v>1.0960000000000001</v>
      </c>
      <c r="K513" s="1">
        <v>20.28</v>
      </c>
      <c r="L513" s="1">
        <f t="shared" si="28"/>
        <v>1.0694550535631115</v>
      </c>
      <c r="M513" s="1">
        <f t="shared" si="29"/>
        <v>19.788821611551001</v>
      </c>
      <c r="N513" s="1">
        <v>4.5999999999999999E-2</v>
      </c>
      <c r="O513" s="1">
        <v>21.47</v>
      </c>
      <c r="P513" s="1">
        <v>6.9130000000000003</v>
      </c>
      <c r="Q513" s="1">
        <v>97.8</v>
      </c>
      <c r="R513" s="1">
        <v>800</v>
      </c>
      <c r="S513" s="1">
        <v>752.8</v>
      </c>
      <c r="T513" s="1">
        <v>204.2</v>
      </c>
      <c r="U513" s="1">
        <v>2206.4</v>
      </c>
      <c r="V513">
        <v>1.0256851571000001</v>
      </c>
      <c r="W513">
        <f t="shared" si="30"/>
        <v>1.0715994010361214</v>
      </c>
      <c r="X513">
        <f t="shared" si="31"/>
        <v>19.828499865887355</v>
      </c>
    </row>
    <row r="514" spans="1:24" x14ac:dyDescent="0.15">
      <c r="A514" s="98">
        <v>43071.338912037034</v>
      </c>
      <c r="B514" s="1">
        <v>208.5447222221992</v>
      </c>
      <c r="C514" s="1">
        <v>208.54</v>
      </c>
      <c r="D514" s="1">
        <v>16.53</v>
      </c>
      <c r="E514" s="1">
        <v>2290.0129999999999</v>
      </c>
      <c r="F514" s="1">
        <v>26.1</v>
      </c>
      <c r="G514" s="1">
        <v>402.6</v>
      </c>
      <c r="H514" s="1">
        <v>0.499</v>
      </c>
      <c r="I514" s="1">
        <v>7.0000000000000001E-3</v>
      </c>
      <c r="J514" s="1">
        <v>1.0960000000000001</v>
      </c>
      <c r="K514" s="1">
        <v>20.28</v>
      </c>
      <c r="L514" s="1">
        <f t="shared" si="28"/>
        <v>1.0694550535631115</v>
      </c>
      <c r="M514" s="1">
        <f t="shared" si="29"/>
        <v>19.788821611551001</v>
      </c>
      <c r="N514" s="1">
        <v>4.5999999999999999E-2</v>
      </c>
      <c r="O514" s="1">
        <v>21.47</v>
      </c>
      <c r="P514" s="1">
        <v>6.9080000000000004</v>
      </c>
      <c r="Q514" s="1">
        <v>97.7</v>
      </c>
      <c r="R514" s="1">
        <v>800</v>
      </c>
      <c r="S514" s="1">
        <v>752.8</v>
      </c>
      <c r="T514" s="1">
        <v>204.2</v>
      </c>
      <c r="U514" s="1">
        <v>2206.4</v>
      </c>
      <c r="V514">
        <v>1.0257016513999999</v>
      </c>
      <c r="W514">
        <f t="shared" si="30"/>
        <v>1.0715821686547791</v>
      </c>
      <c r="X514">
        <f t="shared" si="31"/>
        <v>19.828181003940617</v>
      </c>
    </row>
    <row r="515" spans="1:24" x14ac:dyDescent="0.15">
      <c r="A515" s="98">
        <v>43071.339606481481</v>
      </c>
      <c r="B515" s="1">
        <v>208.56138888892019</v>
      </c>
      <c r="C515" s="1">
        <v>208.55</v>
      </c>
      <c r="D515" s="1">
        <v>16.53</v>
      </c>
      <c r="E515" s="1">
        <v>2290.1329999999998</v>
      </c>
      <c r="F515" s="1">
        <v>26.1</v>
      </c>
      <c r="G515" s="1">
        <v>402.6</v>
      </c>
      <c r="H515" s="1">
        <v>0.499</v>
      </c>
      <c r="I515" s="1">
        <v>7.0000000000000001E-3</v>
      </c>
      <c r="J515" s="1">
        <v>1.0960000000000001</v>
      </c>
      <c r="K515" s="1">
        <v>20.28</v>
      </c>
      <c r="L515" s="1">
        <f t="shared" ref="L515:L578" si="32">(J515*20.95)/O515</f>
        <v>1.0694550535631115</v>
      </c>
      <c r="M515" s="1">
        <f t="shared" ref="M515:M578" si="33">(K515*20.95)/O515</f>
        <v>19.788821611551001</v>
      </c>
      <c r="N515" s="1">
        <v>4.5999999999999999E-2</v>
      </c>
      <c r="O515" s="1">
        <v>21.47</v>
      </c>
      <c r="P515" s="1">
        <v>6.9029999999999996</v>
      </c>
      <c r="Q515" s="1">
        <v>97.6</v>
      </c>
      <c r="R515" s="1">
        <v>800</v>
      </c>
      <c r="S515" s="1">
        <v>752.8</v>
      </c>
      <c r="T515" s="1">
        <v>204.2</v>
      </c>
      <c r="U515" s="1">
        <v>2206.4</v>
      </c>
      <c r="V515">
        <v>1.0257099295000001</v>
      </c>
      <c r="W515">
        <f t="shared" ref="W515:W578" si="34">J515*(AA$1/V515)</f>
        <v>1.0715735203380421</v>
      </c>
      <c r="X515">
        <f t="shared" ref="X515:X578" si="35">K515*(AA$1/V515)</f>
        <v>19.828020978517788</v>
      </c>
    </row>
    <row r="516" spans="1:24" x14ac:dyDescent="0.15">
      <c r="A516" s="98">
        <v>43071.340300925927</v>
      </c>
      <c r="B516" s="1">
        <v>208.57805555564119</v>
      </c>
      <c r="C516" s="1">
        <v>208.57</v>
      </c>
      <c r="D516" s="1">
        <v>16.53</v>
      </c>
      <c r="E516" s="1">
        <v>2290.2660000000001</v>
      </c>
      <c r="F516" s="1">
        <v>26.1</v>
      </c>
      <c r="G516" s="1">
        <v>402.6</v>
      </c>
      <c r="H516" s="1">
        <v>0.499</v>
      </c>
      <c r="I516" s="1">
        <v>7.0000000000000001E-3</v>
      </c>
      <c r="J516" s="1">
        <v>1.0960000000000001</v>
      </c>
      <c r="K516" s="1">
        <v>20.28</v>
      </c>
      <c r="L516" s="1">
        <f t="shared" si="32"/>
        <v>1.0694550535631115</v>
      </c>
      <c r="M516" s="1">
        <f t="shared" si="33"/>
        <v>19.788821611551001</v>
      </c>
      <c r="N516" s="1">
        <v>4.5999999999999999E-2</v>
      </c>
      <c r="O516" s="1">
        <v>21.47</v>
      </c>
      <c r="P516" s="1">
        <v>6.8920000000000003</v>
      </c>
      <c r="Q516" s="1">
        <v>97.9</v>
      </c>
      <c r="R516" s="1">
        <v>800</v>
      </c>
      <c r="S516" s="1">
        <v>752.8</v>
      </c>
      <c r="T516" s="1">
        <v>204.3</v>
      </c>
      <c r="U516" s="1">
        <v>2206.5</v>
      </c>
      <c r="V516">
        <v>1.0257114531</v>
      </c>
      <c r="W516">
        <f t="shared" si="34"/>
        <v>1.0715719286141605</v>
      </c>
      <c r="X516">
        <f t="shared" si="35"/>
        <v>19.827991525816767</v>
      </c>
    </row>
    <row r="517" spans="1:24" x14ac:dyDescent="0.15">
      <c r="A517" s="98">
        <v>43071.340995370374</v>
      </c>
      <c r="B517" s="1">
        <v>208.59472222236218</v>
      </c>
      <c r="C517" s="1">
        <v>208.59</v>
      </c>
      <c r="D517" s="1">
        <v>16.53</v>
      </c>
      <c r="E517" s="1">
        <v>2290.1320000000001</v>
      </c>
      <c r="F517" s="1">
        <v>26.1</v>
      </c>
      <c r="G517" s="1">
        <v>402.6</v>
      </c>
      <c r="H517" s="1">
        <v>0.499</v>
      </c>
      <c r="I517" s="1">
        <v>7.0000000000000001E-3</v>
      </c>
      <c r="J517" s="1">
        <v>1.0960000000000001</v>
      </c>
      <c r="K517" s="1">
        <v>20.28</v>
      </c>
      <c r="L517" s="1">
        <f t="shared" si="32"/>
        <v>1.0694550535631115</v>
      </c>
      <c r="M517" s="1">
        <f t="shared" si="33"/>
        <v>19.788821611551001</v>
      </c>
      <c r="N517" s="1">
        <v>4.5999999999999999E-2</v>
      </c>
      <c r="O517" s="1">
        <v>21.47</v>
      </c>
      <c r="P517" s="1">
        <v>6.8920000000000003</v>
      </c>
      <c r="Q517" s="1">
        <v>97.6</v>
      </c>
      <c r="R517" s="1">
        <v>800</v>
      </c>
      <c r="S517" s="1">
        <v>752.8</v>
      </c>
      <c r="T517" s="1">
        <v>204.8</v>
      </c>
      <c r="U517" s="1">
        <v>2206.5</v>
      </c>
      <c r="V517">
        <v>1.0257085718000001</v>
      </c>
      <c r="W517">
        <f t="shared" si="34"/>
        <v>1.0715749387481135</v>
      </c>
      <c r="X517">
        <f t="shared" si="35"/>
        <v>19.828047224280787</v>
      </c>
    </row>
    <row r="518" spans="1:24" x14ac:dyDescent="0.15">
      <c r="A518" s="98">
        <v>43071.341689814813</v>
      </c>
      <c r="B518" s="1">
        <v>208.61138888890855</v>
      </c>
      <c r="C518" s="1">
        <v>208.6</v>
      </c>
      <c r="D518" s="1">
        <v>16.54</v>
      </c>
      <c r="E518" s="1">
        <v>2289.8110000000001</v>
      </c>
      <c r="F518" s="1">
        <v>26.1</v>
      </c>
      <c r="G518" s="1">
        <v>402.6</v>
      </c>
      <c r="H518" s="1">
        <v>0.499</v>
      </c>
      <c r="I518" s="1">
        <v>7.0000000000000001E-3</v>
      </c>
      <c r="J518" s="1">
        <v>1.0960000000000001</v>
      </c>
      <c r="K518" s="1">
        <v>20.28</v>
      </c>
      <c r="L518" s="1">
        <f t="shared" si="32"/>
        <v>1.0694550535631115</v>
      </c>
      <c r="M518" s="1">
        <f t="shared" si="33"/>
        <v>19.788821611551001</v>
      </c>
      <c r="N518" s="1">
        <v>4.5999999999999999E-2</v>
      </c>
      <c r="O518" s="1">
        <v>21.47</v>
      </c>
      <c r="P518" s="1">
        <v>6.9109999999999996</v>
      </c>
      <c r="Q518" s="1">
        <v>97.6</v>
      </c>
      <c r="R518" s="1">
        <v>800</v>
      </c>
      <c r="S518" s="1">
        <v>752.8</v>
      </c>
      <c r="T518" s="1">
        <v>204.8</v>
      </c>
      <c r="U518" s="1">
        <v>2206.5</v>
      </c>
      <c r="V518">
        <v>1.0257049029</v>
      </c>
      <c r="W518">
        <f t="shared" si="34"/>
        <v>1.0715787717231551</v>
      </c>
      <c r="X518">
        <f t="shared" si="35"/>
        <v>19.828118148308015</v>
      </c>
    </row>
    <row r="519" spans="1:24" x14ac:dyDescent="0.15">
      <c r="A519" s="98">
        <v>43071.34238425926</v>
      </c>
      <c r="B519" s="1">
        <v>208.62805555562954</v>
      </c>
      <c r="C519" s="1">
        <v>208.62</v>
      </c>
      <c r="D519" s="1">
        <v>16.54</v>
      </c>
      <c r="E519" s="1">
        <v>2289.8200000000002</v>
      </c>
      <c r="F519" s="1">
        <v>26.1</v>
      </c>
      <c r="G519" s="1">
        <v>402.6</v>
      </c>
      <c r="H519" s="1">
        <v>0.499</v>
      </c>
      <c r="I519" s="1">
        <v>7.0000000000000001E-3</v>
      </c>
      <c r="J519" s="1">
        <v>1.0960000000000001</v>
      </c>
      <c r="K519" s="1">
        <v>20.28</v>
      </c>
      <c r="L519" s="1">
        <f t="shared" si="32"/>
        <v>1.0694550535631115</v>
      </c>
      <c r="M519" s="1">
        <f t="shared" si="33"/>
        <v>19.788821611551001</v>
      </c>
      <c r="N519" s="1">
        <v>4.5999999999999999E-2</v>
      </c>
      <c r="O519" s="1">
        <v>21.47</v>
      </c>
      <c r="P519" s="1">
        <v>6.9050000000000002</v>
      </c>
      <c r="Q519" s="1">
        <v>97</v>
      </c>
      <c r="R519" s="1">
        <v>800</v>
      </c>
      <c r="S519" s="1">
        <v>752.8</v>
      </c>
      <c r="T519" s="1">
        <v>204.8</v>
      </c>
      <c r="U519" s="1">
        <v>2206.5</v>
      </c>
      <c r="V519">
        <v>1.0257076238</v>
      </c>
      <c r="W519">
        <f t="shared" si="34"/>
        <v>1.0715759291405202</v>
      </c>
      <c r="X519">
        <f t="shared" si="35"/>
        <v>19.828065550154879</v>
      </c>
    </row>
    <row r="520" spans="1:24" x14ac:dyDescent="0.15">
      <c r="A520" s="98">
        <v>43071.343078703707</v>
      </c>
      <c r="B520" s="1">
        <v>208.64472222235054</v>
      </c>
      <c r="C520" s="1">
        <v>208.64</v>
      </c>
      <c r="D520" s="1">
        <v>16.54</v>
      </c>
      <c r="E520" s="1">
        <v>2289.9430000000002</v>
      </c>
      <c r="F520" s="1">
        <v>26.1</v>
      </c>
      <c r="G520" s="1">
        <v>402.6</v>
      </c>
      <c r="H520" s="1">
        <v>0.499</v>
      </c>
      <c r="I520" s="1">
        <v>7.0000000000000001E-3</v>
      </c>
      <c r="J520" s="1">
        <v>1.0960000000000001</v>
      </c>
      <c r="K520" s="1">
        <v>20.28</v>
      </c>
      <c r="L520" s="1">
        <f t="shared" si="32"/>
        <v>1.0694550535631115</v>
      </c>
      <c r="M520" s="1">
        <f t="shared" si="33"/>
        <v>19.788821611551001</v>
      </c>
      <c r="N520" s="1">
        <v>4.5999999999999999E-2</v>
      </c>
      <c r="O520" s="1">
        <v>21.47</v>
      </c>
      <c r="P520" s="1">
        <v>6.899</v>
      </c>
      <c r="Q520" s="1">
        <v>96.8</v>
      </c>
      <c r="R520" s="1">
        <v>800</v>
      </c>
      <c r="S520" s="1">
        <v>752.8</v>
      </c>
      <c r="T520" s="1">
        <v>204.8</v>
      </c>
      <c r="U520" s="1">
        <v>2206.5</v>
      </c>
      <c r="V520">
        <v>1.0257048539</v>
      </c>
      <c r="W520">
        <f t="shared" si="34"/>
        <v>1.0715788229146452</v>
      </c>
      <c r="X520">
        <f t="shared" si="35"/>
        <v>19.828119095537414</v>
      </c>
    </row>
    <row r="521" spans="1:24" x14ac:dyDescent="0.15">
      <c r="A521" s="98">
        <v>43071.343773148146</v>
      </c>
      <c r="B521" s="1">
        <v>208.66138888889691</v>
      </c>
      <c r="C521" s="1">
        <v>208.65</v>
      </c>
      <c r="D521" s="1">
        <v>16.54</v>
      </c>
      <c r="E521" s="1">
        <v>2290.223</v>
      </c>
      <c r="F521" s="1">
        <v>26.1</v>
      </c>
      <c r="G521" s="1">
        <v>402.6</v>
      </c>
      <c r="H521" s="1">
        <v>0.499</v>
      </c>
      <c r="I521" s="1">
        <v>7.0000000000000001E-3</v>
      </c>
      <c r="J521" s="1">
        <v>1.0960000000000001</v>
      </c>
      <c r="K521" s="1">
        <v>20.28</v>
      </c>
      <c r="L521" s="1">
        <f t="shared" si="32"/>
        <v>1.0694550535631115</v>
      </c>
      <c r="M521" s="1">
        <f t="shared" si="33"/>
        <v>19.788821611551001</v>
      </c>
      <c r="N521" s="1">
        <v>4.5999999999999999E-2</v>
      </c>
      <c r="O521" s="1">
        <v>21.47</v>
      </c>
      <c r="P521" s="1">
        <v>6.8979999999999997</v>
      </c>
      <c r="Q521" s="1">
        <v>96.7</v>
      </c>
      <c r="R521" s="1">
        <v>800</v>
      </c>
      <c r="S521" s="1">
        <v>752.8</v>
      </c>
      <c r="T521" s="1">
        <v>204.8</v>
      </c>
      <c r="U521" s="1">
        <v>2206.5</v>
      </c>
      <c r="V521">
        <v>1.0257080263</v>
      </c>
      <c r="W521">
        <f t="shared" si="34"/>
        <v>1.0715755086414109</v>
      </c>
      <c r="X521">
        <f t="shared" si="35"/>
        <v>19.828057769386689</v>
      </c>
    </row>
    <row r="522" spans="1:24" x14ac:dyDescent="0.15">
      <c r="A522" s="98">
        <v>43071.344467592593</v>
      </c>
      <c r="B522" s="1">
        <v>208.6780555556179</v>
      </c>
      <c r="C522" s="1">
        <v>208.67</v>
      </c>
      <c r="D522" s="1">
        <v>16.54</v>
      </c>
      <c r="E522" s="1">
        <v>2290.1320000000001</v>
      </c>
      <c r="F522" s="1">
        <v>26.1</v>
      </c>
      <c r="G522" s="1">
        <v>402.6</v>
      </c>
      <c r="H522" s="1">
        <v>0.499</v>
      </c>
      <c r="I522" s="1">
        <v>7.0000000000000001E-3</v>
      </c>
      <c r="J522" s="1">
        <v>1.0960000000000001</v>
      </c>
      <c r="K522" s="1">
        <v>20.28</v>
      </c>
      <c r="L522" s="1">
        <f t="shared" si="32"/>
        <v>1.0694550535631115</v>
      </c>
      <c r="M522" s="1">
        <f t="shared" si="33"/>
        <v>19.788821611551001</v>
      </c>
      <c r="N522" s="1">
        <v>4.5999999999999999E-2</v>
      </c>
      <c r="O522" s="1">
        <v>21.47</v>
      </c>
      <c r="P522" s="1">
        <v>6.8979999999999997</v>
      </c>
      <c r="Q522" s="1">
        <v>96.3</v>
      </c>
      <c r="R522" s="1">
        <v>800</v>
      </c>
      <c r="S522" s="1">
        <v>752.8</v>
      </c>
      <c r="T522" s="1">
        <v>204.8</v>
      </c>
      <c r="U522" s="1">
        <v>2206.5</v>
      </c>
      <c r="V522">
        <v>1.0257260259000001</v>
      </c>
      <c r="W522">
        <f t="shared" si="34"/>
        <v>1.0715567044675491</v>
      </c>
      <c r="X522">
        <f t="shared" si="35"/>
        <v>19.827709823541877</v>
      </c>
    </row>
    <row r="523" spans="1:24" x14ac:dyDescent="0.15">
      <c r="A523" s="98">
        <v>43071.34516203704</v>
      </c>
      <c r="B523" s="1">
        <v>208.6947222223389</v>
      </c>
      <c r="C523" s="1">
        <v>208.69</v>
      </c>
      <c r="D523" s="1">
        <v>16.54</v>
      </c>
      <c r="E523" s="1">
        <v>2289.8119999999999</v>
      </c>
      <c r="F523" s="1">
        <v>26.1</v>
      </c>
      <c r="G523" s="1">
        <v>402.6</v>
      </c>
      <c r="H523" s="1">
        <v>0.499</v>
      </c>
      <c r="I523" s="1">
        <v>7.0000000000000001E-3</v>
      </c>
      <c r="J523" s="1">
        <v>1.0960000000000001</v>
      </c>
      <c r="K523" s="1">
        <v>20.28</v>
      </c>
      <c r="L523" s="1">
        <f t="shared" si="32"/>
        <v>1.0694550535631115</v>
      </c>
      <c r="M523" s="1">
        <f t="shared" si="33"/>
        <v>19.788821611551001</v>
      </c>
      <c r="N523" s="1">
        <v>4.5999999999999999E-2</v>
      </c>
      <c r="O523" s="1">
        <v>21.47</v>
      </c>
      <c r="P523" s="1">
        <v>6.9089999999999998</v>
      </c>
      <c r="Q523" s="1">
        <v>96.6</v>
      </c>
      <c r="R523" s="1">
        <v>800</v>
      </c>
      <c r="S523" s="1">
        <v>752.8</v>
      </c>
      <c r="T523" s="1">
        <v>204.8</v>
      </c>
      <c r="U523" s="1">
        <v>2206.6</v>
      </c>
      <c r="V523">
        <v>1.0257325415</v>
      </c>
      <c r="W523">
        <f t="shared" si="34"/>
        <v>1.0715498977859035</v>
      </c>
      <c r="X523">
        <f t="shared" si="35"/>
        <v>19.827583875089527</v>
      </c>
    </row>
    <row r="524" spans="1:24" x14ac:dyDescent="0.15">
      <c r="A524" s="98">
        <v>43071.345856481479</v>
      </c>
      <c r="B524" s="1">
        <v>208.71138888888527</v>
      </c>
      <c r="C524" s="1">
        <v>208.7</v>
      </c>
      <c r="D524" s="1">
        <v>16.54</v>
      </c>
      <c r="E524" s="1">
        <v>2289.7069999999999</v>
      </c>
      <c r="F524" s="1">
        <v>26.1</v>
      </c>
      <c r="G524" s="1">
        <v>402.6</v>
      </c>
      <c r="H524" s="1">
        <v>0.499</v>
      </c>
      <c r="I524" s="1">
        <v>7.0000000000000001E-3</v>
      </c>
      <c r="J524" s="1">
        <v>1.0960000000000001</v>
      </c>
      <c r="K524" s="1">
        <v>20.28</v>
      </c>
      <c r="L524" s="1">
        <f t="shared" si="32"/>
        <v>1.0694550535631115</v>
      </c>
      <c r="M524" s="1">
        <f t="shared" si="33"/>
        <v>19.788821611551001</v>
      </c>
      <c r="N524" s="1">
        <v>4.5999999999999999E-2</v>
      </c>
      <c r="O524" s="1">
        <v>21.47</v>
      </c>
      <c r="P524" s="1">
        <v>6.9080000000000004</v>
      </c>
      <c r="Q524" s="1">
        <v>96.4</v>
      </c>
      <c r="R524" s="1">
        <v>800</v>
      </c>
      <c r="S524" s="1">
        <v>752.8</v>
      </c>
      <c r="T524" s="1">
        <v>204.8</v>
      </c>
      <c r="U524" s="1">
        <v>2206.6</v>
      </c>
      <c r="V524">
        <v>1.0257315566</v>
      </c>
      <c r="W524">
        <f t="shared" si="34"/>
        <v>1.0715509266803425</v>
      </c>
      <c r="X524">
        <f t="shared" si="35"/>
        <v>19.827602913391736</v>
      </c>
    </row>
    <row r="525" spans="1:24" x14ac:dyDescent="0.15">
      <c r="A525" s="98">
        <v>43071.346550925926</v>
      </c>
      <c r="B525" s="1">
        <v>208.72805555560626</v>
      </c>
      <c r="C525" s="1">
        <v>208.72</v>
      </c>
      <c r="D525" s="1">
        <v>16.54</v>
      </c>
      <c r="E525" s="1">
        <v>2289.739</v>
      </c>
      <c r="F525" s="1">
        <v>26.1</v>
      </c>
      <c r="G525" s="1">
        <v>402.6</v>
      </c>
      <c r="H525" s="1">
        <v>0.499</v>
      </c>
      <c r="I525" s="1">
        <v>7.0000000000000001E-3</v>
      </c>
      <c r="J525" s="1">
        <v>1.0960000000000001</v>
      </c>
      <c r="K525" s="1">
        <v>20.28</v>
      </c>
      <c r="L525" s="1">
        <f t="shared" si="32"/>
        <v>1.0694550535631115</v>
      </c>
      <c r="M525" s="1">
        <f t="shared" si="33"/>
        <v>19.788821611551001</v>
      </c>
      <c r="N525" s="1">
        <v>4.5999999999999999E-2</v>
      </c>
      <c r="O525" s="1">
        <v>21.47</v>
      </c>
      <c r="P525" s="1">
        <v>6.9050000000000002</v>
      </c>
      <c r="Q525" s="1">
        <v>97.3</v>
      </c>
      <c r="R525" s="1">
        <v>800</v>
      </c>
      <c r="S525" s="1">
        <v>752.8</v>
      </c>
      <c r="T525" s="1">
        <v>204.8</v>
      </c>
      <c r="U525" s="1">
        <v>2206.6</v>
      </c>
      <c r="V525">
        <v>1.0257407057000001</v>
      </c>
      <c r="W525">
        <f t="shared" si="34"/>
        <v>1.0715413689758184</v>
      </c>
      <c r="X525">
        <f t="shared" si="35"/>
        <v>19.82742606097591</v>
      </c>
    </row>
    <row r="526" spans="1:24" x14ac:dyDescent="0.15">
      <c r="A526" s="98">
        <v>43071.347245370373</v>
      </c>
      <c r="B526" s="1">
        <v>208.74472222232725</v>
      </c>
      <c r="C526" s="1">
        <v>208.74</v>
      </c>
      <c r="D526" s="1">
        <v>16.54</v>
      </c>
      <c r="E526" s="1">
        <v>2289.9160000000002</v>
      </c>
      <c r="F526" s="1">
        <v>26.1</v>
      </c>
      <c r="G526" s="1">
        <v>402.6</v>
      </c>
      <c r="H526" s="1">
        <v>0.499</v>
      </c>
      <c r="I526" s="1">
        <v>7.0000000000000001E-3</v>
      </c>
      <c r="J526" s="1">
        <v>1.0960000000000001</v>
      </c>
      <c r="K526" s="1">
        <v>20.28</v>
      </c>
      <c r="L526" s="1">
        <f t="shared" si="32"/>
        <v>1.0694550535631115</v>
      </c>
      <c r="M526" s="1">
        <f t="shared" si="33"/>
        <v>19.788821611551001</v>
      </c>
      <c r="N526" s="1">
        <v>4.5999999999999999E-2</v>
      </c>
      <c r="O526" s="1">
        <v>21.47</v>
      </c>
      <c r="P526" s="1">
        <v>6.8890000000000002</v>
      </c>
      <c r="Q526" s="1">
        <v>96.9</v>
      </c>
      <c r="R526" s="1">
        <v>800</v>
      </c>
      <c r="S526" s="1">
        <v>752.8</v>
      </c>
      <c r="T526" s="1">
        <v>204.8</v>
      </c>
      <c r="U526" s="1">
        <v>2206.6</v>
      </c>
      <c r="V526">
        <v>1.0257388363</v>
      </c>
      <c r="W526">
        <f t="shared" si="34"/>
        <v>1.071543321850531</v>
      </c>
      <c r="X526">
        <f t="shared" si="35"/>
        <v>19.827462196285374</v>
      </c>
    </row>
    <row r="527" spans="1:24" x14ac:dyDescent="0.15">
      <c r="A527" s="98">
        <v>43071.347939814812</v>
      </c>
      <c r="B527" s="1">
        <v>208.76138888887363</v>
      </c>
      <c r="C527" s="1">
        <v>208.75</v>
      </c>
      <c r="D527" s="1">
        <v>16.54</v>
      </c>
      <c r="E527" s="1">
        <v>2289.88</v>
      </c>
      <c r="F527" s="1">
        <v>26.1</v>
      </c>
      <c r="G527" s="1">
        <v>402.6</v>
      </c>
      <c r="H527" s="1">
        <v>0.499</v>
      </c>
      <c r="I527" s="1">
        <v>7.0000000000000001E-3</v>
      </c>
      <c r="J527" s="1">
        <v>1.0960000000000001</v>
      </c>
      <c r="K527" s="1">
        <v>20.28</v>
      </c>
      <c r="L527" s="1">
        <f t="shared" si="32"/>
        <v>1.0694550535631115</v>
      </c>
      <c r="M527" s="1">
        <f t="shared" si="33"/>
        <v>19.788821611551001</v>
      </c>
      <c r="N527" s="1">
        <v>4.5999999999999999E-2</v>
      </c>
      <c r="O527" s="1">
        <v>21.47</v>
      </c>
      <c r="P527" s="1">
        <v>6.8929999999999998</v>
      </c>
      <c r="Q527" s="1">
        <v>97.8</v>
      </c>
      <c r="R527" s="1">
        <v>800</v>
      </c>
      <c r="S527" s="1">
        <v>752.8</v>
      </c>
      <c r="T527" s="1">
        <v>204.8</v>
      </c>
      <c r="U527" s="1">
        <v>2206.6</v>
      </c>
      <c r="V527">
        <v>1.0257361481999998</v>
      </c>
      <c r="W527">
        <f t="shared" si="34"/>
        <v>1.0715461299953046</v>
      </c>
      <c r="X527">
        <f t="shared" si="35"/>
        <v>19.827514157212391</v>
      </c>
    </row>
    <row r="528" spans="1:24" x14ac:dyDescent="0.15">
      <c r="A528" s="98">
        <v>43071.348634259259</v>
      </c>
      <c r="B528" s="1">
        <v>208.77805555559462</v>
      </c>
      <c r="C528" s="1">
        <v>208.77</v>
      </c>
      <c r="D528" s="1">
        <v>16.54</v>
      </c>
      <c r="E528" s="1">
        <v>2289.7339999999999</v>
      </c>
      <c r="F528" s="1">
        <v>26.1</v>
      </c>
      <c r="G528" s="1">
        <v>402.6</v>
      </c>
      <c r="H528" s="1">
        <v>0.499</v>
      </c>
      <c r="I528" s="1">
        <v>7.0000000000000001E-3</v>
      </c>
      <c r="J528" s="1">
        <v>1.0960000000000001</v>
      </c>
      <c r="K528" s="1">
        <v>20.28</v>
      </c>
      <c r="L528" s="1">
        <f t="shared" si="32"/>
        <v>1.0709514925373134</v>
      </c>
      <c r="M528" s="1">
        <f t="shared" si="33"/>
        <v>19.81651119402985</v>
      </c>
      <c r="N528" s="1">
        <v>4.7E-2</v>
      </c>
      <c r="O528" s="1">
        <v>21.44</v>
      </c>
      <c r="P528" s="1">
        <v>6.9119999999999999</v>
      </c>
      <c r="Q528" s="1">
        <v>97.1</v>
      </c>
      <c r="R528" s="1">
        <v>800</v>
      </c>
      <c r="S528" s="1">
        <v>752.8</v>
      </c>
      <c r="T528" s="1">
        <v>204.8</v>
      </c>
      <c r="U528" s="1">
        <v>2206.6</v>
      </c>
      <c r="V528">
        <v>1.0257364459999998</v>
      </c>
      <c r="W528">
        <f t="shared" si="34"/>
        <v>1.0715458188954712</v>
      </c>
      <c r="X528">
        <f t="shared" si="35"/>
        <v>19.827508400730071</v>
      </c>
    </row>
    <row r="529" spans="1:24" x14ac:dyDescent="0.15">
      <c r="A529" s="98">
        <v>43071.349328703705</v>
      </c>
      <c r="B529" s="1">
        <v>208.79472222231561</v>
      </c>
      <c r="C529" s="1">
        <v>208.79</v>
      </c>
      <c r="D529" s="1">
        <v>16.55</v>
      </c>
      <c r="E529" s="1">
        <v>2289.4859999999999</v>
      </c>
      <c r="F529" s="1">
        <v>26.1</v>
      </c>
      <c r="G529" s="1">
        <v>402.6</v>
      </c>
      <c r="H529" s="1">
        <v>0.499</v>
      </c>
      <c r="I529" s="1">
        <v>7.0000000000000001E-3</v>
      </c>
      <c r="J529" s="1">
        <v>1.0960000000000001</v>
      </c>
      <c r="K529" s="1">
        <v>20.28</v>
      </c>
      <c r="L529" s="1">
        <f t="shared" si="32"/>
        <v>1.0769793621013133</v>
      </c>
      <c r="M529" s="1">
        <f t="shared" si="33"/>
        <v>19.928048780487803</v>
      </c>
      <c r="N529" s="1">
        <v>4.9000000000000002E-2</v>
      </c>
      <c r="O529" s="1">
        <v>21.32</v>
      </c>
      <c r="P529" s="1">
        <v>6.9059999999999997</v>
      </c>
      <c r="Q529" s="1">
        <v>97.3</v>
      </c>
      <c r="R529" s="1">
        <v>800</v>
      </c>
      <c r="S529" s="1">
        <v>752.8</v>
      </c>
      <c r="T529" s="1">
        <v>204.8</v>
      </c>
      <c r="U529" s="1">
        <v>2206.6</v>
      </c>
      <c r="V529">
        <v>1.0257366679</v>
      </c>
      <c r="W529">
        <f t="shared" si="34"/>
        <v>1.0715455870854709</v>
      </c>
      <c r="X529">
        <f t="shared" si="35"/>
        <v>19.82750411139904</v>
      </c>
    </row>
    <row r="530" spans="1:24" x14ac:dyDescent="0.15">
      <c r="A530" s="98">
        <v>43071.350023148145</v>
      </c>
      <c r="B530" s="1">
        <v>208.81138888886198</v>
      </c>
      <c r="C530" s="1">
        <v>208.8</v>
      </c>
      <c r="D530" s="1">
        <v>16.55</v>
      </c>
      <c r="E530" s="1">
        <v>2289.4070000000002</v>
      </c>
      <c r="F530" s="1">
        <v>26.1</v>
      </c>
      <c r="G530" s="1">
        <v>402.6</v>
      </c>
      <c r="H530" s="1">
        <v>0.499</v>
      </c>
      <c r="I530" s="1">
        <v>7.0000000000000001E-3</v>
      </c>
      <c r="J530" s="1">
        <v>1.0960000000000001</v>
      </c>
      <c r="K530" s="1">
        <v>20.28</v>
      </c>
      <c r="L530" s="1">
        <f t="shared" si="32"/>
        <v>1.0769793621013133</v>
      </c>
      <c r="M530" s="1">
        <f t="shared" si="33"/>
        <v>19.928048780487803</v>
      </c>
      <c r="N530" s="1">
        <v>4.9000000000000002E-2</v>
      </c>
      <c r="O530" s="1">
        <v>21.32</v>
      </c>
      <c r="P530" s="1">
        <v>6.8970000000000002</v>
      </c>
      <c r="Q530" s="1">
        <v>97.4</v>
      </c>
      <c r="R530" s="1">
        <v>800</v>
      </c>
      <c r="S530" s="1">
        <v>752.8</v>
      </c>
      <c r="T530" s="1">
        <v>204.8</v>
      </c>
      <c r="U530" s="1">
        <v>2206.6</v>
      </c>
      <c r="V530">
        <v>1.0257495428000001</v>
      </c>
      <c r="W530">
        <f t="shared" si="34"/>
        <v>1.0715321373672857</v>
      </c>
      <c r="X530">
        <f t="shared" si="35"/>
        <v>19.82725524252605</v>
      </c>
    </row>
    <row r="531" spans="1:24" x14ac:dyDescent="0.15">
      <c r="A531" s="98">
        <v>43071.350717592592</v>
      </c>
      <c r="B531" s="1">
        <v>208.82805555558298</v>
      </c>
      <c r="C531" s="1">
        <v>208.82</v>
      </c>
      <c r="D531" s="1">
        <v>16.55</v>
      </c>
      <c r="E531" s="1">
        <v>2289.38</v>
      </c>
      <c r="F531" s="1">
        <v>26.1</v>
      </c>
      <c r="G531" s="1">
        <v>402.6</v>
      </c>
      <c r="H531" s="1">
        <v>0.499</v>
      </c>
      <c r="I531" s="1">
        <v>7.0000000000000001E-3</v>
      </c>
      <c r="J531" s="1">
        <v>1.0960000000000001</v>
      </c>
      <c r="K531" s="1">
        <v>20.28</v>
      </c>
      <c r="L531" s="1">
        <f t="shared" si="32"/>
        <v>1.0764744491326772</v>
      </c>
      <c r="M531" s="1">
        <f t="shared" si="33"/>
        <v>19.918706047819974</v>
      </c>
      <c r="N531" s="1">
        <v>4.9000000000000002E-2</v>
      </c>
      <c r="O531" s="1">
        <v>21.33</v>
      </c>
      <c r="P531" s="1">
        <v>6.899</v>
      </c>
      <c r="Q531" s="1">
        <v>96.7</v>
      </c>
      <c r="R531" s="1">
        <v>800</v>
      </c>
      <c r="S531" s="1">
        <v>752.8</v>
      </c>
      <c r="T531" s="1">
        <v>204.8</v>
      </c>
      <c r="U531" s="1">
        <v>2206.6</v>
      </c>
      <c r="V531">
        <v>1.0257668217999998</v>
      </c>
      <c r="W531">
        <f t="shared" si="34"/>
        <v>1.071514087452424</v>
      </c>
      <c r="X531">
        <f t="shared" si="35"/>
        <v>19.82692125322551</v>
      </c>
    </row>
    <row r="532" spans="1:24" x14ac:dyDescent="0.15">
      <c r="A532" s="98">
        <v>43071.351412037038</v>
      </c>
      <c r="B532" s="1">
        <v>208.84472222230397</v>
      </c>
      <c r="C532" s="1">
        <v>208.84</v>
      </c>
      <c r="D532" s="1">
        <v>16.55</v>
      </c>
      <c r="E532" s="1">
        <v>2289.3270000000002</v>
      </c>
      <c r="F532" s="1">
        <v>26.1</v>
      </c>
      <c r="G532" s="1">
        <v>402.6</v>
      </c>
      <c r="H532" s="1">
        <v>0.499</v>
      </c>
      <c r="I532" s="1">
        <v>7.0000000000000001E-3</v>
      </c>
      <c r="J532" s="1">
        <v>1.0960000000000001</v>
      </c>
      <c r="K532" s="1">
        <v>20.28</v>
      </c>
      <c r="L532" s="1">
        <f t="shared" si="32"/>
        <v>1.0764744491326772</v>
      </c>
      <c r="M532" s="1">
        <f t="shared" si="33"/>
        <v>19.918706047819974</v>
      </c>
      <c r="N532" s="1">
        <v>4.8000000000000001E-2</v>
      </c>
      <c r="O532" s="1">
        <v>21.33</v>
      </c>
      <c r="P532" s="1">
        <v>6.915</v>
      </c>
      <c r="Q532" s="1">
        <v>96.8</v>
      </c>
      <c r="R532" s="1">
        <v>800</v>
      </c>
      <c r="S532" s="1">
        <v>752.8</v>
      </c>
      <c r="T532" s="1">
        <v>204.8</v>
      </c>
      <c r="U532" s="1">
        <v>2206.6</v>
      </c>
      <c r="V532">
        <v>1.0257879206</v>
      </c>
      <c r="W532">
        <f t="shared" si="34"/>
        <v>1.0714920481390586</v>
      </c>
      <c r="X532">
        <f t="shared" si="35"/>
        <v>19.8265134454928</v>
      </c>
    </row>
    <row r="533" spans="1:24" x14ac:dyDescent="0.15">
      <c r="A533" s="98">
        <v>43071.352106481485</v>
      </c>
      <c r="B533" s="1">
        <v>208.86138888902497</v>
      </c>
      <c r="C533" s="1">
        <v>208.85</v>
      </c>
      <c r="D533" s="1">
        <v>16.55</v>
      </c>
      <c r="E533" s="1">
        <v>2289.442</v>
      </c>
      <c r="F533" s="1">
        <v>26.1</v>
      </c>
      <c r="G533" s="1">
        <v>402.6</v>
      </c>
      <c r="H533" s="1">
        <v>0.499</v>
      </c>
      <c r="I533" s="1">
        <v>7.0000000000000001E-3</v>
      </c>
      <c r="J533" s="1">
        <v>1.0960000000000001</v>
      </c>
      <c r="K533" s="1">
        <v>20.28</v>
      </c>
      <c r="L533" s="1">
        <f t="shared" si="32"/>
        <v>1.0759700093720712</v>
      </c>
      <c r="M533" s="1">
        <f t="shared" si="33"/>
        <v>19.90937207122774</v>
      </c>
      <c r="N533" s="1">
        <v>4.8000000000000001E-2</v>
      </c>
      <c r="O533" s="1">
        <v>21.34</v>
      </c>
      <c r="P533" s="1">
        <v>6.9169999999999998</v>
      </c>
      <c r="Q533" s="1">
        <v>97.2</v>
      </c>
      <c r="R533" s="1">
        <v>800</v>
      </c>
      <c r="S533" s="1">
        <v>752.8</v>
      </c>
      <c r="T533" s="1">
        <v>204.8</v>
      </c>
      <c r="U533" s="1">
        <v>2206.6</v>
      </c>
      <c r="V533">
        <v>1.0257976713999999</v>
      </c>
      <c r="W533">
        <f t="shared" si="34"/>
        <v>1.0714818629875866</v>
      </c>
      <c r="X533">
        <f t="shared" si="35"/>
        <v>19.826324983018484</v>
      </c>
    </row>
    <row r="534" spans="1:24" x14ac:dyDescent="0.15">
      <c r="A534" s="98">
        <v>43071.352800925924</v>
      </c>
      <c r="B534" s="1">
        <v>208.87805555557134</v>
      </c>
      <c r="C534" s="1">
        <v>208.87</v>
      </c>
      <c r="D534" s="1">
        <v>16.55</v>
      </c>
      <c r="E534" s="1">
        <v>2289.721</v>
      </c>
      <c r="F534" s="1">
        <v>26.1</v>
      </c>
      <c r="G534" s="1">
        <v>402.6</v>
      </c>
      <c r="H534" s="1">
        <v>0.499</v>
      </c>
      <c r="I534" s="1">
        <v>7.0000000000000001E-3</v>
      </c>
      <c r="J534" s="1">
        <v>1.0960000000000001</v>
      </c>
      <c r="K534" s="1">
        <v>20.28</v>
      </c>
      <c r="L534" s="1">
        <f t="shared" si="32"/>
        <v>1.0764744491326772</v>
      </c>
      <c r="M534" s="1">
        <f t="shared" si="33"/>
        <v>19.918706047819974</v>
      </c>
      <c r="N534" s="1">
        <v>4.8000000000000001E-2</v>
      </c>
      <c r="O534" s="1">
        <v>21.33</v>
      </c>
      <c r="P534" s="1">
        <v>6.91</v>
      </c>
      <c r="Q534" s="1">
        <v>97.5</v>
      </c>
      <c r="R534" s="1">
        <v>800</v>
      </c>
      <c r="S534" s="1">
        <v>752.8</v>
      </c>
      <c r="T534" s="1">
        <v>204.8</v>
      </c>
      <c r="U534" s="1">
        <v>2206.6</v>
      </c>
      <c r="V534">
        <v>1.0258234187999999</v>
      </c>
      <c r="W534">
        <f t="shared" si="34"/>
        <v>1.0714549695948121</v>
      </c>
      <c r="X534">
        <f t="shared" si="35"/>
        <v>19.825827357101087</v>
      </c>
    </row>
    <row r="535" spans="1:24" x14ac:dyDescent="0.15">
      <c r="A535" s="98">
        <v>43071.353495370371</v>
      </c>
      <c r="B535" s="1">
        <v>208.89472222229233</v>
      </c>
      <c r="C535" s="1">
        <v>208.89</v>
      </c>
      <c r="D535" s="1">
        <v>16.55</v>
      </c>
      <c r="E535" s="1">
        <v>2289.6350000000002</v>
      </c>
      <c r="F535" s="1">
        <v>26.1</v>
      </c>
      <c r="G535" s="1">
        <v>402.6</v>
      </c>
      <c r="H535" s="1">
        <v>0.499</v>
      </c>
      <c r="I535" s="1">
        <v>7.0000000000000001E-3</v>
      </c>
      <c r="J535" s="1">
        <v>1.0960000000000001</v>
      </c>
      <c r="K535" s="1">
        <v>20.28</v>
      </c>
      <c r="L535" s="1">
        <f t="shared" si="32"/>
        <v>1.0764744491326772</v>
      </c>
      <c r="M535" s="1">
        <f t="shared" si="33"/>
        <v>19.918706047819974</v>
      </c>
      <c r="N535" s="1">
        <v>4.8000000000000001E-2</v>
      </c>
      <c r="O535" s="1">
        <v>21.33</v>
      </c>
      <c r="P535" s="1">
        <v>6.9039999999999999</v>
      </c>
      <c r="Q535" s="1">
        <v>97.7</v>
      </c>
      <c r="R535" s="1">
        <v>800</v>
      </c>
      <c r="S535" s="1">
        <v>752.8</v>
      </c>
      <c r="T535" s="1">
        <v>204.8</v>
      </c>
      <c r="U535" s="1">
        <v>2206.6</v>
      </c>
      <c r="V535">
        <v>1.0258411006999999</v>
      </c>
      <c r="W535">
        <f t="shared" si="34"/>
        <v>1.0714365014718115</v>
      </c>
      <c r="X535">
        <f t="shared" si="35"/>
        <v>19.825485629423664</v>
      </c>
    </row>
    <row r="536" spans="1:24" x14ac:dyDescent="0.15">
      <c r="A536" s="98">
        <v>43071.354189814818</v>
      </c>
      <c r="B536" s="1">
        <v>208.91138888901332</v>
      </c>
      <c r="C536" s="1">
        <v>208.9</v>
      </c>
      <c r="D536" s="1">
        <v>16.55</v>
      </c>
      <c r="E536" s="1">
        <v>2289.3130000000001</v>
      </c>
      <c r="F536" s="1">
        <v>26.1</v>
      </c>
      <c r="G536" s="1">
        <v>402.6</v>
      </c>
      <c r="H536" s="1">
        <v>0.499</v>
      </c>
      <c r="I536" s="1">
        <v>7.0000000000000001E-3</v>
      </c>
      <c r="J536" s="1">
        <v>1.0960000000000001</v>
      </c>
      <c r="K536" s="1">
        <v>20.29</v>
      </c>
      <c r="L536" s="1">
        <f t="shared" si="32"/>
        <v>1.0764744491326772</v>
      </c>
      <c r="M536" s="1">
        <f t="shared" si="33"/>
        <v>19.928527894983592</v>
      </c>
      <c r="N536" s="1">
        <v>4.8000000000000001E-2</v>
      </c>
      <c r="O536" s="1">
        <v>21.33</v>
      </c>
      <c r="P536" s="1">
        <v>6.8949999999999996</v>
      </c>
      <c r="Q536" s="1">
        <v>96.8</v>
      </c>
      <c r="R536" s="1">
        <v>800</v>
      </c>
      <c r="S536" s="1">
        <v>752.8</v>
      </c>
      <c r="T536" s="1">
        <v>204.9</v>
      </c>
      <c r="U536" s="1">
        <v>2206.6</v>
      </c>
      <c r="V536">
        <v>1.0258554908000002</v>
      </c>
      <c r="W536">
        <f t="shared" si="34"/>
        <v>1.0714214719880895</v>
      </c>
      <c r="X536">
        <f t="shared" si="35"/>
        <v>19.83498327248023</v>
      </c>
    </row>
    <row r="537" spans="1:24" x14ac:dyDescent="0.15">
      <c r="A537" s="98">
        <v>43071.354884259257</v>
      </c>
      <c r="B537" s="1">
        <v>208.92805555555969</v>
      </c>
      <c r="C537" s="1">
        <v>208.92</v>
      </c>
      <c r="D537" s="1">
        <v>16.55</v>
      </c>
      <c r="E537" s="1">
        <v>2289.3000000000002</v>
      </c>
      <c r="F537" s="1">
        <v>26.1</v>
      </c>
      <c r="G537" s="1">
        <v>402.6</v>
      </c>
      <c r="H537" s="1">
        <v>0.499</v>
      </c>
      <c r="I537" s="1">
        <v>7.0000000000000001E-3</v>
      </c>
      <c r="J537" s="1">
        <v>1.0980000000000001</v>
      </c>
      <c r="K537" s="1">
        <v>20.309999999999999</v>
      </c>
      <c r="L537" s="1">
        <f t="shared" si="32"/>
        <v>1.078438818565401</v>
      </c>
      <c r="M537" s="1">
        <f t="shared" si="33"/>
        <v>19.948171589310828</v>
      </c>
      <c r="N537" s="1">
        <v>4.8000000000000001E-2</v>
      </c>
      <c r="O537" s="1">
        <v>21.33</v>
      </c>
      <c r="P537" s="1">
        <v>6.8940000000000001</v>
      </c>
      <c r="Q537" s="1">
        <v>97.5</v>
      </c>
      <c r="R537" s="1">
        <v>799</v>
      </c>
      <c r="S537" s="1">
        <v>752.8</v>
      </c>
      <c r="T537" s="1">
        <v>205.4</v>
      </c>
      <c r="U537" s="1">
        <v>2206.6</v>
      </c>
      <c r="V537">
        <v>1.0258582372</v>
      </c>
      <c r="W537">
        <f t="shared" si="34"/>
        <v>1.0733737470446663</v>
      </c>
      <c r="X537">
        <f t="shared" si="35"/>
        <v>19.854481605170463</v>
      </c>
    </row>
    <row r="538" spans="1:24" x14ac:dyDescent="0.15">
      <c r="A538" s="98">
        <v>43071.355578703704</v>
      </c>
      <c r="B538" s="1">
        <v>208.94472222228069</v>
      </c>
      <c r="C538" s="1">
        <v>208.94</v>
      </c>
      <c r="D538" s="1">
        <v>16.55</v>
      </c>
      <c r="E538" s="1">
        <v>2289.37</v>
      </c>
      <c r="F538" s="1">
        <v>26.1</v>
      </c>
      <c r="G538" s="1">
        <v>402.6</v>
      </c>
      <c r="H538" s="1">
        <v>0.499</v>
      </c>
      <c r="I538" s="1">
        <v>7.0000000000000001E-3</v>
      </c>
      <c r="J538" s="1">
        <v>1.0920000000000001</v>
      </c>
      <c r="K538" s="1">
        <v>20.329999999999998</v>
      </c>
      <c r="L538" s="1">
        <f t="shared" si="32"/>
        <v>1.0725457102672293</v>
      </c>
      <c r="M538" s="1">
        <f t="shared" si="33"/>
        <v>19.967815283638068</v>
      </c>
      <c r="N538" s="1">
        <v>4.8000000000000001E-2</v>
      </c>
      <c r="O538" s="1">
        <v>21.33</v>
      </c>
      <c r="P538" s="1">
        <v>6.9130000000000003</v>
      </c>
      <c r="Q538" s="1">
        <v>97.1</v>
      </c>
      <c r="R538" s="1">
        <v>799</v>
      </c>
      <c r="S538" s="1">
        <v>752.8</v>
      </c>
      <c r="T538" s="1">
        <v>205.4</v>
      </c>
      <c r="U538" s="1">
        <v>2206.6</v>
      </c>
      <c r="V538">
        <v>1.0258495376000001</v>
      </c>
      <c r="W538">
        <f t="shared" si="34"/>
        <v>1.0675173696154718</v>
      </c>
      <c r="X538">
        <f t="shared" si="35"/>
        <v>19.874201579013313</v>
      </c>
    </row>
    <row r="539" spans="1:24" x14ac:dyDescent="0.15">
      <c r="A539" s="98">
        <v>43071.356273148151</v>
      </c>
      <c r="B539" s="1">
        <v>208.96138888900168</v>
      </c>
      <c r="C539" s="1">
        <v>208.95</v>
      </c>
      <c r="D539" s="1">
        <v>16.55</v>
      </c>
      <c r="E539" s="1">
        <v>2289.6149999999998</v>
      </c>
      <c r="F539" s="1">
        <v>26.1</v>
      </c>
      <c r="G539" s="1">
        <v>402.6</v>
      </c>
      <c r="H539" s="1">
        <v>0.499</v>
      </c>
      <c r="I539" s="1">
        <v>7.0000000000000001E-3</v>
      </c>
      <c r="J539" s="1">
        <v>1.0820000000000001</v>
      </c>
      <c r="K539" s="1">
        <v>20.32</v>
      </c>
      <c r="L539" s="1">
        <f t="shared" si="32"/>
        <v>1.06272386310361</v>
      </c>
      <c r="M539" s="1">
        <f t="shared" si="33"/>
        <v>19.95799343647445</v>
      </c>
      <c r="N539" s="1">
        <v>4.8000000000000001E-2</v>
      </c>
      <c r="O539" s="1">
        <v>21.33</v>
      </c>
      <c r="P539" s="1">
        <v>6.9160000000000004</v>
      </c>
      <c r="Q539" s="1">
        <v>97.5</v>
      </c>
      <c r="R539" s="1">
        <v>800</v>
      </c>
      <c r="S539" s="1">
        <v>752.8</v>
      </c>
      <c r="T539" s="1">
        <v>205.4</v>
      </c>
      <c r="U539" s="1">
        <v>2206.6</v>
      </c>
      <c r="V539">
        <v>1.0258471853000002</v>
      </c>
      <c r="W539">
        <f t="shared" si="34"/>
        <v>1.0577439949622485</v>
      </c>
      <c r="X539">
        <f t="shared" si="35"/>
        <v>19.864471328681041</v>
      </c>
    </row>
    <row r="540" spans="1:24" x14ac:dyDescent="0.15">
      <c r="A540" s="98">
        <v>43071.35696759259</v>
      </c>
      <c r="B540" s="1">
        <v>208.97805555554805</v>
      </c>
      <c r="C540" s="1">
        <v>208.97</v>
      </c>
      <c r="D540" s="1">
        <v>16.55</v>
      </c>
      <c r="E540" s="1">
        <v>2289.6</v>
      </c>
      <c r="F540" s="1">
        <v>26.1</v>
      </c>
      <c r="G540" s="1">
        <v>402.6</v>
      </c>
      <c r="H540" s="1">
        <v>0.499</v>
      </c>
      <c r="I540" s="1">
        <v>7.0000000000000001E-3</v>
      </c>
      <c r="J540" s="1">
        <v>1.085</v>
      </c>
      <c r="K540" s="1">
        <v>20.329999999999998</v>
      </c>
      <c r="L540" s="1">
        <f t="shared" si="32"/>
        <v>1.0656704172526956</v>
      </c>
      <c r="M540" s="1">
        <f t="shared" si="33"/>
        <v>19.967815283638068</v>
      </c>
      <c r="N540" s="1">
        <v>4.8000000000000001E-2</v>
      </c>
      <c r="O540" s="1">
        <v>21.33</v>
      </c>
      <c r="P540" s="1">
        <v>6.9039999999999999</v>
      </c>
      <c r="Q540" s="1">
        <v>96.9</v>
      </c>
      <c r="R540" s="1">
        <v>800</v>
      </c>
      <c r="S540" s="1">
        <v>752.8</v>
      </c>
      <c r="T540" s="1">
        <v>205.4</v>
      </c>
      <c r="U540" s="1">
        <v>2206.6</v>
      </c>
      <c r="V540">
        <v>1.0258433997</v>
      </c>
      <c r="W540">
        <f t="shared" si="34"/>
        <v>1.0606806558566386</v>
      </c>
      <c r="X540">
        <f t="shared" si="35"/>
        <v>19.874320491765406</v>
      </c>
    </row>
    <row r="541" spans="1:24" x14ac:dyDescent="0.15">
      <c r="A541" s="98">
        <v>43071.357662037037</v>
      </c>
      <c r="B541" s="1">
        <v>208.99472222226905</v>
      </c>
      <c r="C541" s="1">
        <v>208.99</v>
      </c>
      <c r="D541" s="1">
        <v>16.559999999999999</v>
      </c>
      <c r="E541" s="1">
        <v>2289.5520000000001</v>
      </c>
      <c r="F541" s="1">
        <v>26.1</v>
      </c>
      <c r="G541" s="1">
        <v>402.6</v>
      </c>
      <c r="H541" s="1">
        <v>0.499</v>
      </c>
      <c r="I541" s="1">
        <v>7.0000000000000001E-3</v>
      </c>
      <c r="J541" s="1">
        <v>1.091</v>
      </c>
      <c r="K541" s="1">
        <v>20.329999999999998</v>
      </c>
      <c r="L541" s="1">
        <f t="shared" si="32"/>
        <v>1.0715635255508673</v>
      </c>
      <c r="M541" s="1">
        <f t="shared" si="33"/>
        <v>19.967815283638068</v>
      </c>
      <c r="N541" s="1">
        <v>4.8000000000000001E-2</v>
      </c>
      <c r="O541" s="1">
        <v>21.33</v>
      </c>
      <c r="P541" s="1">
        <v>6.8929999999999998</v>
      </c>
      <c r="Q541" s="1">
        <v>96.9</v>
      </c>
      <c r="R541" s="1">
        <v>800</v>
      </c>
      <c r="S541" s="1">
        <v>752.8</v>
      </c>
      <c r="T541" s="1">
        <v>205.4</v>
      </c>
      <c r="U541" s="1">
        <v>2206.6999999999998</v>
      </c>
      <c r="V541">
        <v>1.0258396557</v>
      </c>
      <c r="W541">
        <f t="shared" si="34"/>
        <v>1.0665500635705245</v>
      </c>
      <c r="X541">
        <f t="shared" si="35"/>
        <v>19.874393026937454</v>
      </c>
    </row>
    <row r="542" spans="1:24" x14ac:dyDescent="0.15">
      <c r="A542" s="98">
        <v>43071.358356481483</v>
      </c>
      <c r="B542" s="1">
        <v>209.01138888899004</v>
      </c>
      <c r="C542" s="1">
        <v>209</v>
      </c>
      <c r="D542" s="1">
        <v>16.559999999999999</v>
      </c>
      <c r="E542" s="1">
        <v>2289.2420000000002</v>
      </c>
      <c r="F542" s="1">
        <v>26.1</v>
      </c>
      <c r="G542" s="1">
        <v>402.6</v>
      </c>
      <c r="H542" s="1">
        <v>0.499</v>
      </c>
      <c r="I542" s="1">
        <v>7.0000000000000001E-3</v>
      </c>
      <c r="J542" s="1">
        <v>1.093</v>
      </c>
      <c r="K542" s="1">
        <v>20.329999999999998</v>
      </c>
      <c r="L542" s="1">
        <f t="shared" si="32"/>
        <v>1.0735278949835911</v>
      </c>
      <c r="M542" s="1">
        <f t="shared" si="33"/>
        <v>19.967815283638068</v>
      </c>
      <c r="N542" s="1">
        <v>4.8000000000000001E-2</v>
      </c>
      <c r="O542" s="1">
        <v>21.33</v>
      </c>
      <c r="P542" s="1">
        <v>6.8970000000000002</v>
      </c>
      <c r="Q542" s="1">
        <v>96.7</v>
      </c>
      <c r="R542" s="1">
        <v>800</v>
      </c>
      <c r="S542" s="1">
        <v>752.8</v>
      </c>
      <c r="T542" s="1">
        <v>205.4</v>
      </c>
      <c r="U542" s="1">
        <v>2206.6999999999998</v>
      </c>
      <c r="V542">
        <v>1.0258386316000001</v>
      </c>
      <c r="W542">
        <f t="shared" si="34"/>
        <v>1.0685063091164637</v>
      </c>
      <c r="X542">
        <f t="shared" si="35"/>
        <v>19.874412867646576</v>
      </c>
    </row>
    <row r="543" spans="1:24" x14ac:dyDescent="0.15">
      <c r="A543" s="98">
        <v>43071.359050925923</v>
      </c>
      <c r="B543" s="1">
        <v>209.02805555553641</v>
      </c>
      <c r="C543" s="1">
        <v>209.02</v>
      </c>
      <c r="D543" s="1">
        <v>16.559999999999999</v>
      </c>
      <c r="E543" s="1">
        <v>2289.239</v>
      </c>
      <c r="F543" s="1">
        <v>26.1</v>
      </c>
      <c r="G543" s="1">
        <v>402.6</v>
      </c>
      <c r="H543" s="1">
        <v>0.499</v>
      </c>
      <c r="I543" s="1">
        <v>7.0000000000000001E-3</v>
      </c>
      <c r="J543" s="1">
        <v>1.093</v>
      </c>
      <c r="K543" s="1">
        <v>20.329999999999998</v>
      </c>
      <c r="L543" s="1">
        <f t="shared" si="32"/>
        <v>1.0735278949835911</v>
      </c>
      <c r="M543" s="1">
        <f t="shared" si="33"/>
        <v>19.967815283638068</v>
      </c>
      <c r="N543" s="1">
        <v>4.8000000000000001E-2</v>
      </c>
      <c r="O543" s="1">
        <v>21.33</v>
      </c>
      <c r="P543" s="1">
        <v>6.9109999999999996</v>
      </c>
      <c r="Q543" s="1">
        <v>97.6</v>
      </c>
      <c r="R543" s="1">
        <v>800</v>
      </c>
      <c r="S543" s="1">
        <v>752.8</v>
      </c>
      <c r="T543" s="1">
        <v>205.4</v>
      </c>
      <c r="U543" s="1">
        <v>2206.6999999999998</v>
      </c>
      <c r="V543">
        <v>1.0258441764999999</v>
      </c>
      <c r="W543">
        <f t="shared" si="34"/>
        <v>1.0685005336188114</v>
      </c>
      <c r="X543">
        <f t="shared" si="35"/>
        <v>19.874305442333426</v>
      </c>
    </row>
    <row r="544" spans="1:24" x14ac:dyDescent="0.15">
      <c r="A544" s="98">
        <v>43071.35974537037</v>
      </c>
      <c r="B544" s="1">
        <v>209.04472222225741</v>
      </c>
      <c r="C544" s="1">
        <v>209.04</v>
      </c>
      <c r="D544" s="1">
        <v>16.559999999999999</v>
      </c>
      <c r="E544" s="1">
        <v>2289.3969999999999</v>
      </c>
      <c r="F544" s="1">
        <v>26.1</v>
      </c>
      <c r="G544" s="1">
        <v>402.6</v>
      </c>
      <c r="H544" s="1">
        <v>0.499</v>
      </c>
      <c r="I544" s="1">
        <v>7.0000000000000001E-3</v>
      </c>
      <c r="J544" s="1">
        <v>1.093</v>
      </c>
      <c r="K544" s="1">
        <v>20.329999999999998</v>
      </c>
      <c r="L544" s="1">
        <f t="shared" si="32"/>
        <v>1.0735278949835911</v>
      </c>
      <c r="M544" s="1">
        <f t="shared" si="33"/>
        <v>19.967815283638068</v>
      </c>
      <c r="N544" s="1">
        <v>4.8000000000000001E-2</v>
      </c>
      <c r="O544" s="1">
        <v>21.33</v>
      </c>
      <c r="P544" s="1">
        <v>6.907</v>
      </c>
      <c r="Q544" s="1">
        <v>97.1</v>
      </c>
      <c r="R544" s="1">
        <v>800</v>
      </c>
      <c r="S544" s="1">
        <v>752.8</v>
      </c>
      <c r="T544" s="1">
        <v>205.4</v>
      </c>
      <c r="U544" s="1">
        <v>2206.6999999999998</v>
      </c>
      <c r="V544">
        <v>1.02583793</v>
      </c>
      <c r="W544">
        <f t="shared" si="34"/>
        <v>1.068507039898593</v>
      </c>
      <c r="X544">
        <f t="shared" si="35"/>
        <v>19.8744264603279</v>
      </c>
    </row>
    <row r="545" spans="1:24" x14ac:dyDescent="0.15">
      <c r="A545" s="98">
        <v>43071.360439814816</v>
      </c>
      <c r="B545" s="1">
        <v>209.0613888889784</v>
      </c>
      <c r="C545" s="1">
        <v>209.05</v>
      </c>
      <c r="D545" s="1">
        <v>16.559999999999999</v>
      </c>
      <c r="E545" s="1">
        <v>2289.3069999999998</v>
      </c>
      <c r="F545" s="1">
        <v>26.1</v>
      </c>
      <c r="G545" s="1">
        <v>402.6</v>
      </c>
      <c r="H545" s="1">
        <v>0.499</v>
      </c>
      <c r="I545" s="1">
        <v>7.0000000000000001E-3</v>
      </c>
      <c r="J545" s="1">
        <v>1.093</v>
      </c>
      <c r="K545" s="1">
        <v>20.329999999999998</v>
      </c>
      <c r="L545" s="1">
        <f t="shared" si="32"/>
        <v>1.0735278949835911</v>
      </c>
      <c r="M545" s="1">
        <f t="shared" si="33"/>
        <v>19.967815283638068</v>
      </c>
      <c r="N545" s="1">
        <v>4.8000000000000001E-2</v>
      </c>
      <c r="O545" s="1">
        <v>21.33</v>
      </c>
      <c r="P545" s="1">
        <v>6.8979999999999997</v>
      </c>
      <c r="Q545" s="1">
        <v>97.1</v>
      </c>
      <c r="R545" s="1">
        <v>800</v>
      </c>
      <c r="S545" s="1">
        <v>752.8</v>
      </c>
      <c r="T545" s="1">
        <v>205.4</v>
      </c>
      <c r="U545" s="1">
        <v>2206.6999999999998</v>
      </c>
      <c r="V545">
        <v>1.0258334156000002</v>
      </c>
      <c r="W545">
        <f t="shared" si="34"/>
        <v>1.0685117420930306</v>
      </c>
      <c r="X545">
        <f t="shared" si="35"/>
        <v>19.874513922004855</v>
      </c>
    </row>
    <row r="546" spans="1:24" x14ac:dyDescent="0.15">
      <c r="A546" s="98">
        <v>43071.361134259256</v>
      </c>
      <c r="B546" s="1">
        <v>209.07805555552477</v>
      </c>
      <c r="C546" s="1">
        <v>209.07</v>
      </c>
      <c r="D546" s="1">
        <v>16.559999999999999</v>
      </c>
      <c r="E546" s="1">
        <v>2289.3000000000002</v>
      </c>
      <c r="F546" s="1">
        <v>26.1</v>
      </c>
      <c r="G546" s="1">
        <v>402.6</v>
      </c>
      <c r="H546" s="1">
        <v>0.499</v>
      </c>
      <c r="I546" s="1">
        <v>7.0000000000000001E-3</v>
      </c>
      <c r="J546" s="1">
        <v>1.093</v>
      </c>
      <c r="K546" s="1">
        <v>20.329999999999998</v>
      </c>
      <c r="L546" s="1">
        <f t="shared" si="32"/>
        <v>1.0735278949835911</v>
      </c>
      <c r="M546" s="1">
        <f t="shared" si="33"/>
        <v>19.967815283638068</v>
      </c>
      <c r="N546" s="1">
        <v>4.8000000000000001E-2</v>
      </c>
      <c r="O546" s="1">
        <v>21.33</v>
      </c>
      <c r="P546" s="1">
        <v>6.8949999999999996</v>
      </c>
      <c r="Q546" s="1">
        <v>97.8</v>
      </c>
      <c r="R546" s="1">
        <v>800</v>
      </c>
      <c r="S546" s="1">
        <v>752.8</v>
      </c>
      <c r="T546" s="1">
        <v>205.4</v>
      </c>
      <c r="U546" s="1">
        <v>2206.6999999999998</v>
      </c>
      <c r="V546">
        <v>1.0258377055000001</v>
      </c>
      <c r="W546">
        <f t="shared" si="34"/>
        <v>1.0685072737365862</v>
      </c>
      <c r="X546">
        <f t="shared" si="35"/>
        <v>19.87443080975736</v>
      </c>
    </row>
    <row r="547" spans="1:24" x14ac:dyDescent="0.15">
      <c r="A547" s="98">
        <v>43071.361828703702</v>
      </c>
      <c r="B547" s="1">
        <v>209.09472222224576</v>
      </c>
      <c r="C547" s="1">
        <v>209.09</v>
      </c>
      <c r="D547" s="1">
        <v>16.559999999999999</v>
      </c>
      <c r="E547" s="1">
        <v>2289.2620000000002</v>
      </c>
      <c r="F547" s="1">
        <v>26.1</v>
      </c>
      <c r="G547" s="1">
        <v>402.6</v>
      </c>
      <c r="H547" s="1">
        <v>0.499</v>
      </c>
      <c r="I547" s="1">
        <v>7.0000000000000001E-3</v>
      </c>
      <c r="J547" s="1">
        <v>1.093</v>
      </c>
      <c r="K547" s="1">
        <v>20.329999999999998</v>
      </c>
      <c r="L547" s="1">
        <f t="shared" si="32"/>
        <v>1.0735278949835911</v>
      </c>
      <c r="M547" s="1">
        <f t="shared" si="33"/>
        <v>19.967815283638068</v>
      </c>
      <c r="N547" s="1">
        <v>4.8000000000000001E-2</v>
      </c>
      <c r="O547" s="1">
        <v>21.33</v>
      </c>
      <c r="P547" s="1">
        <v>6.89</v>
      </c>
      <c r="Q547" s="1">
        <v>97.8</v>
      </c>
      <c r="R547" s="1">
        <v>800</v>
      </c>
      <c r="S547" s="1">
        <v>752.8</v>
      </c>
      <c r="T547" s="1">
        <v>205.4</v>
      </c>
      <c r="U547" s="1">
        <v>2206.6999999999998</v>
      </c>
      <c r="V547">
        <v>1.0258576685</v>
      </c>
      <c r="W547">
        <f t="shared" si="34"/>
        <v>1.0684864807831769</v>
      </c>
      <c r="X547">
        <f t="shared" si="35"/>
        <v>19.874044057019201</v>
      </c>
    </row>
    <row r="548" spans="1:24" x14ac:dyDescent="0.15">
      <c r="A548" s="98">
        <v>43071.362523148149</v>
      </c>
      <c r="B548" s="1">
        <v>209.11138888896676</v>
      </c>
      <c r="C548" s="1">
        <v>209.1</v>
      </c>
      <c r="D548" s="1">
        <v>16.559999999999999</v>
      </c>
      <c r="E548" s="1">
        <v>2289.1149999999998</v>
      </c>
      <c r="F548" s="1">
        <v>26.1</v>
      </c>
      <c r="G548" s="1">
        <v>402.6</v>
      </c>
      <c r="H548" s="1">
        <v>0.499</v>
      </c>
      <c r="I548" s="1">
        <v>7.0000000000000001E-3</v>
      </c>
      <c r="J548" s="1">
        <v>1.093</v>
      </c>
      <c r="K548" s="1">
        <v>20.329999999999998</v>
      </c>
      <c r="L548" s="1">
        <f t="shared" si="32"/>
        <v>1.0735278949835911</v>
      </c>
      <c r="M548" s="1">
        <f t="shared" si="33"/>
        <v>19.967815283638068</v>
      </c>
      <c r="N548" s="1">
        <v>4.8000000000000001E-2</v>
      </c>
      <c r="O548" s="1">
        <v>21.33</v>
      </c>
      <c r="P548" s="1">
        <v>6.9169999999999998</v>
      </c>
      <c r="Q548" s="1">
        <v>97.3</v>
      </c>
      <c r="R548" s="1">
        <v>800</v>
      </c>
      <c r="S548" s="1">
        <v>752.8</v>
      </c>
      <c r="T548" s="1">
        <v>205.4</v>
      </c>
      <c r="U548" s="1">
        <v>2206.6999999999998</v>
      </c>
      <c r="V548">
        <v>1.0258666768</v>
      </c>
      <c r="W548">
        <f t="shared" si="34"/>
        <v>1.0684770982318352</v>
      </c>
      <c r="X548">
        <f t="shared" si="35"/>
        <v>19.873869539847401</v>
      </c>
    </row>
    <row r="549" spans="1:24" x14ac:dyDescent="0.15">
      <c r="A549" s="98">
        <v>43071.363217592596</v>
      </c>
      <c r="B549" s="1">
        <v>209.12805555568775</v>
      </c>
      <c r="C549" s="1">
        <v>209.12</v>
      </c>
      <c r="D549" s="1">
        <v>16.559999999999999</v>
      </c>
      <c r="E549" s="1">
        <v>2289.1239999999998</v>
      </c>
      <c r="F549" s="1">
        <v>26.1</v>
      </c>
      <c r="G549" s="1">
        <v>402.6</v>
      </c>
      <c r="H549" s="1">
        <v>0.499</v>
      </c>
      <c r="I549" s="1">
        <v>7.0000000000000001E-3</v>
      </c>
      <c r="J549" s="1">
        <v>1.093</v>
      </c>
      <c r="K549" s="1">
        <v>20.329999999999998</v>
      </c>
      <c r="L549" s="1">
        <f t="shared" si="32"/>
        <v>1.0735278949835911</v>
      </c>
      <c r="M549" s="1">
        <f t="shared" si="33"/>
        <v>19.967815283638068</v>
      </c>
      <c r="N549" s="1">
        <v>4.8000000000000001E-2</v>
      </c>
      <c r="O549" s="1">
        <v>21.33</v>
      </c>
      <c r="P549" s="1">
        <v>6.9160000000000004</v>
      </c>
      <c r="Q549" s="1">
        <v>96.8</v>
      </c>
      <c r="R549" s="1">
        <v>800</v>
      </c>
      <c r="S549" s="1">
        <v>752.8</v>
      </c>
      <c r="T549" s="1">
        <v>205.4</v>
      </c>
      <c r="U549" s="1">
        <v>2206.8000000000002</v>
      </c>
      <c r="V549">
        <v>1.0258711364999999</v>
      </c>
      <c r="W549">
        <f t="shared" si="34"/>
        <v>1.0684724533138281</v>
      </c>
      <c r="X549">
        <f t="shared" si="35"/>
        <v>19.87378314352253</v>
      </c>
    </row>
    <row r="550" spans="1:24" x14ac:dyDescent="0.15">
      <c r="A550" s="98">
        <v>43071.363912037035</v>
      </c>
      <c r="B550" s="1">
        <v>209.14472222223412</v>
      </c>
      <c r="C550" s="1">
        <v>209.14</v>
      </c>
      <c r="D550" s="1">
        <v>16.559999999999999</v>
      </c>
      <c r="E550" s="1">
        <v>2289.36</v>
      </c>
      <c r="F550" s="1">
        <v>26.1</v>
      </c>
      <c r="G550" s="1">
        <v>402.6</v>
      </c>
      <c r="H550" s="1">
        <v>0.499</v>
      </c>
      <c r="I550" s="1">
        <v>7.0000000000000001E-3</v>
      </c>
      <c r="J550" s="1">
        <v>1.093</v>
      </c>
      <c r="K550" s="1">
        <v>20.329999999999998</v>
      </c>
      <c r="L550" s="1">
        <f t="shared" si="32"/>
        <v>1.0735278949835911</v>
      </c>
      <c r="M550" s="1">
        <f t="shared" si="33"/>
        <v>19.967815283638068</v>
      </c>
      <c r="N550" s="1">
        <v>4.8000000000000001E-2</v>
      </c>
      <c r="O550" s="1">
        <v>21.33</v>
      </c>
      <c r="P550" s="1">
        <v>6.9059999999999997</v>
      </c>
      <c r="Q550" s="1">
        <v>96.6</v>
      </c>
      <c r="R550" s="1">
        <v>800</v>
      </c>
      <c r="S550" s="1">
        <v>752.8</v>
      </c>
      <c r="T550" s="1">
        <v>205.4</v>
      </c>
      <c r="U550" s="1">
        <v>2206.8000000000002</v>
      </c>
      <c r="V550">
        <v>1.0258794339000001</v>
      </c>
      <c r="W550">
        <f t="shared" si="34"/>
        <v>1.0684638114178691</v>
      </c>
      <c r="X550">
        <f t="shared" si="35"/>
        <v>19.873622402676375</v>
      </c>
    </row>
    <row r="551" spans="1:24" x14ac:dyDescent="0.15">
      <c r="A551" s="98">
        <v>43071.364606481482</v>
      </c>
      <c r="B551" s="1">
        <v>209.16138888895512</v>
      </c>
      <c r="C551" s="1">
        <v>209.15</v>
      </c>
      <c r="D551" s="1">
        <v>16.559999999999999</v>
      </c>
      <c r="E551" s="1">
        <v>2289.4549999999999</v>
      </c>
      <c r="F551" s="1">
        <v>26.1</v>
      </c>
      <c r="G551" s="1">
        <v>402.6</v>
      </c>
      <c r="H551" s="1">
        <v>0.499</v>
      </c>
      <c r="I551" s="1">
        <v>7.0000000000000001E-3</v>
      </c>
      <c r="J551" s="1">
        <v>1.093</v>
      </c>
      <c r="K551" s="1">
        <v>20.329999999999998</v>
      </c>
      <c r="L551" s="1">
        <f t="shared" si="32"/>
        <v>1.0735278949835911</v>
      </c>
      <c r="M551" s="1">
        <f t="shared" si="33"/>
        <v>19.967815283638068</v>
      </c>
      <c r="N551" s="1">
        <v>4.8000000000000001E-2</v>
      </c>
      <c r="O551" s="1">
        <v>21.33</v>
      </c>
      <c r="P551" s="1">
        <v>6.8970000000000002</v>
      </c>
      <c r="Q551" s="1">
        <v>96.8</v>
      </c>
      <c r="R551" s="1">
        <v>800</v>
      </c>
      <c r="S551" s="1">
        <v>752.8</v>
      </c>
      <c r="T551" s="1">
        <v>205.4</v>
      </c>
      <c r="U551" s="1">
        <v>2206.8000000000002</v>
      </c>
      <c r="V551">
        <v>1.0258975389</v>
      </c>
      <c r="W551">
        <f t="shared" si="34"/>
        <v>1.0684449552099418</v>
      </c>
      <c r="X551">
        <f t="shared" si="35"/>
        <v>19.873271673758566</v>
      </c>
    </row>
    <row r="552" spans="1:24" x14ac:dyDescent="0.15">
      <c r="A552" s="98">
        <v>43071.365300925929</v>
      </c>
      <c r="B552" s="1">
        <v>209.17805555567611</v>
      </c>
      <c r="C552" s="1">
        <v>209.17</v>
      </c>
      <c r="D552" s="1">
        <v>16.559999999999999</v>
      </c>
      <c r="E552" s="1">
        <v>2289.248</v>
      </c>
      <c r="F552" s="1">
        <v>26.1</v>
      </c>
      <c r="G552" s="1">
        <v>402.6</v>
      </c>
      <c r="H552" s="1">
        <v>0.499</v>
      </c>
      <c r="I552" s="1">
        <v>7.0000000000000001E-3</v>
      </c>
      <c r="J552" s="1">
        <v>1.093</v>
      </c>
      <c r="K552" s="1">
        <v>20.329999999999998</v>
      </c>
      <c r="L552" s="1">
        <f t="shared" si="32"/>
        <v>1.0735278949835911</v>
      </c>
      <c r="M552" s="1">
        <f t="shared" si="33"/>
        <v>19.967815283638068</v>
      </c>
      <c r="N552" s="1">
        <v>4.8000000000000001E-2</v>
      </c>
      <c r="O552" s="1">
        <v>21.33</v>
      </c>
      <c r="P552" s="1">
        <v>6.8869999999999996</v>
      </c>
      <c r="Q552" s="1">
        <v>97.1</v>
      </c>
      <c r="R552" s="1">
        <v>800</v>
      </c>
      <c r="S552" s="1">
        <v>752.8</v>
      </c>
      <c r="T552" s="1">
        <v>205.4</v>
      </c>
      <c r="U552" s="1">
        <v>2206.8000000000002</v>
      </c>
      <c r="V552">
        <v>1.0259291499000001</v>
      </c>
      <c r="W552">
        <f t="shared" si="34"/>
        <v>1.0684120342100047</v>
      </c>
      <c r="X552">
        <f t="shared" si="35"/>
        <v>19.872659337135769</v>
      </c>
    </row>
    <row r="553" spans="1:24" x14ac:dyDescent="0.15">
      <c r="A553" s="98">
        <v>43071.365995370368</v>
      </c>
      <c r="B553" s="1">
        <v>209.19472222222248</v>
      </c>
      <c r="C553" s="1">
        <v>209.19</v>
      </c>
      <c r="D553" s="1">
        <v>16.57</v>
      </c>
      <c r="E553" s="1">
        <v>2288.989</v>
      </c>
      <c r="F553" s="1">
        <v>26.1</v>
      </c>
      <c r="G553" s="1">
        <v>402.6</v>
      </c>
      <c r="H553" s="1">
        <v>0.499</v>
      </c>
      <c r="I553" s="1">
        <v>7.0000000000000001E-3</v>
      </c>
      <c r="J553" s="1">
        <v>1.093</v>
      </c>
      <c r="K553" s="1">
        <v>20.329999999999998</v>
      </c>
      <c r="L553" s="1">
        <f t="shared" si="32"/>
        <v>1.0735278949835911</v>
      </c>
      <c r="M553" s="1">
        <f t="shared" si="33"/>
        <v>19.967815283638068</v>
      </c>
      <c r="N553" s="1">
        <v>4.8000000000000001E-2</v>
      </c>
      <c r="O553" s="1">
        <v>21.33</v>
      </c>
      <c r="P553" s="1">
        <v>6.8860000000000001</v>
      </c>
      <c r="Q553" s="1">
        <v>96.7</v>
      </c>
      <c r="R553" s="1">
        <v>800</v>
      </c>
      <c r="S553" s="1">
        <v>752.8</v>
      </c>
      <c r="T553" s="1">
        <v>205.4</v>
      </c>
      <c r="U553" s="1">
        <v>2206.8000000000002</v>
      </c>
      <c r="V553">
        <v>1.0259573702</v>
      </c>
      <c r="W553">
        <f t="shared" si="34"/>
        <v>1.0683826461389165</v>
      </c>
      <c r="X553">
        <f t="shared" si="35"/>
        <v>19.872112713636021</v>
      </c>
    </row>
    <row r="554" spans="1:24" x14ac:dyDescent="0.15">
      <c r="A554" s="98">
        <v>43071.366689814815</v>
      </c>
      <c r="B554" s="1">
        <v>209.21138888894347</v>
      </c>
      <c r="C554" s="1">
        <v>209.2</v>
      </c>
      <c r="D554" s="1">
        <v>16.57</v>
      </c>
      <c r="E554" s="1">
        <v>2288.9450000000002</v>
      </c>
      <c r="F554" s="1">
        <v>26.1</v>
      </c>
      <c r="G554" s="1">
        <v>402.6</v>
      </c>
      <c r="H554" s="1">
        <v>0.499</v>
      </c>
      <c r="I554" s="1">
        <v>7.0000000000000001E-3</v>
      </c>
      <c r="J554" s="1">
        <v>1.093</v>
      </c>
      <c r="K554" s="1">
        <v>20.329999999999998</v>
      </c>
      <c r="L554" s="1">
        <f t="shared" si="32"/>
        <v>1.0735278949835911</v>
      </c>
      <c r="M554" s="1">
        <f t="shared" si="33"/>
        <v>19.967815283638068</v>
      </c>
      <c r="N554" s="1">
        <v>4.8000000000000001E-2</v>
      </c>
      <c r="O554" s="1">
        <v>21.33</v>
      </c>
      <c r="P554" s="1">
        <v>6.915</v>
      </c>
      <c r="Q554" s="1">
        <v>97.1</v>
      </c>
      <c r="R554" s="1">
        <v>800</v>
      </c>
      <c r="S554" s="1">
        <v>752.8</v>
      </c>
      <c r="T554" s="1">
        <v>205.4</v>
      </c>
      <c r="U554" s="1">
        <v>2206.8000000000002</v>
      </c>
      <c r="V554">
        <v>1.0259575571000001</v>
      </c>
      <c r="W554">
        <f t="shared" si="34"/>
        <v>1.0683824515102838</v>
      </c>
      <c r="X554">
        <f t="shared" si="35"/>
        <v>19.872109093507838</v>
      </c>
    </row>
    <row r="555" spans="1:24" x14ac:dyDescent="0.15">
      <c r="A555" s="98">
        <v>43071.367384259262</v>
      </c>
      <c r="B555" s="1">
        <v>209.22805555566447</v>
      </c>
      <c r="C555" s="1">
        <v>209.22</v>
      </c>
      <c r="D555" s="1">
        <v>16.57</v>
      </c>
      <c r="E555" s="1">
        <v>2289.123</v>
      </c>
      <c r="F555" s="1">
        <v>26.1</v>
      </c>
      <c r="G555" s="1">
        <v>402.6</v>
      </c>
      <c r="H555" s="1">
        <v>0.499</v>
      </c>
      <c r="I555" s="1">
        <v>7.0000000000000001E-3</v>
      </c>
      <c r="J555" s="1">
        <v>1.093</v>
      </c>
      <c r="K555" s="1">
        <v>20.329999999999998</v>
      </c>
      <c r="L555" s="1">
        <f t="shared" si="32"/>
        <v>1.0735278949835911</v>
      </c>
      <c r="M555" s="1">
        <f t="shared" si="33"/>
        <v>19.967815283638068</v>
      </c>
      <c r="N555" s="1">
        <v>4.8000000000000001E-2</v>
      </c>
      <c r="O555" s="1">
        <v>21.33</v>
      </c>
      <c r="P555" s="1">
        <v>6.9059999999999997</v>
      </c>
      <c r="Q555" s="1">
        <v>97.6</v>
      </c>
      <c r="R555" s="1">
        <v>800</v>
      </c>
      <c r="S555" s="1">
        <v>752.8</v>
      </c>
      <c r="T555" s="1">
        <v>205.4</v>
      </c>
      <c r="U555" s="1">
        <v>2206.8000000000002</v>
      </c>
      <c r="V555">
        <v>1.0259371430000002</v>
      </c>
      <c r="W555">
        <f t="shared" si="34"/>
        <v>1.0684037101871453</v>
      </c>
      <c r="X555">
        <f t="shared" si="35"/>
        <v>19.872504508787433</v>
      </c>
    </row>
    <row r="556" spans="1:24" x14ac:dyDescent="0.15">
      <c r="A556" s="98">
        <v>43071.368078703701</v>
      </c>
      <c r="B556" s="1">
        <v>209.24472222221084</v>
      </c>
      <c r="C556" s="1">
        <v>209.24</v>
      </c>
      <c r="D556" s="1">
        <v>16.57</v>
      </c>
      <c r="E556" s="1">
        <v>2289.2660000000001</v>
      </c>
      <c r="F556" s="1">
        <v>26.1</v>
      </c>
      <c r="G556" s="1">
        <v>402.6</v>
      </c>
      <c r="H556" s="1">
        <v>0.499</v>
      </c>
      <c r="I556" s="1">
        <v>7.0000000000000001E-3</v>
      </c>
      <c r="J556" s="1">
        <v>1.093</v>
      </c>
      <c r="K556" s="1">
        <v>20.329999999999998</v>
      </c>
      <c r="L556" s="1">
        <f t="shared" si="32"/>
        <v>1.0735278949835911</v>
      </c>
      <c r="M556" s="1">
        <f t="shared" si="33"/>
        <v>19.967815283638068</v>
      </c>
      <c r="N556" s="1">
        <v>4.8000000000000001E-2</v>
      </c>
      <c r="O556" s="1">
        <v>21.33</v>
      </c>
      <c r="P556" s="1">
        <v>6.8959999999999999</v>
      </c>
      <c r="Q556" s="1">
        <v>97.6</v>
      </c>
      <c r="R556" s="1">
        <v>800</v>
      </c>
      <c r="S556" s="1">
        <v>752.8</v>
      </c>
      <c r="T556" s="1">
        <v>205.6</v>
      </c>
      <c r="U556" s="1">
        <v>2206.8000000000002</v>
      </c>
      <c r="V556">
        <v>1.0259127983999998</v>
      </c>
      <c r="W556">
        <f t="shared" si="34"/>
        <v>1.0684290630836135</v>
      </c>
      <c r="X556">
        <f t="shared" si="35"/>
        <v>19.87297607730088</v>
      </c>
    </row>
    <row r="557" spans="1:24" x14ac:dyDescent="0.15">
      <c r="A557" s="98">
        <v>43071.368773148148</v>
      </c>
      <c r="B557" s="1">
        <v>209.26138888893183</v>
      </c>
      <c r="C557" s="1">
        <v>209.25</v>
      </c>
      <c r="D557" s="1">
        <v>16.57</v>
      </c>
      <c r="E557" s="1">
        <v>2289.14</v>
      </c>
      <c r="F557" s="1">
        <v>26.1</v>
      </c>
      <c r="G557" s="1">
        <v>402.6</v>
      </c>
      <c r="H557" s="1">
        <v>0.499</v>
      </c>
      <c r="I557" s="1">
        <v>7.0000000000000001E-3</v>
      </c>
      <c r="J557" s="1">
        <v>1.093</v>
      </c>
      <c r="K557" s="1">
        <v>20.329999999999998</v>
      </c>
      <c r="L557" s="1">
        <f t="shared" si="32"/>
        <v>1.0735278949835911</v>
      </c>
      <c r="M557" s="1">
        <f t="shared" si="33"/>
        <v>19.967815283638068</v>
      </c>
      <c r="N557" s="1">
        <v>4.8000000000000001E-2</v>
      </c>
      <c r="O557" s="1">
        <v>21.33</v>
      </c>
      <c r="P557" s="1">
        <v>6.89</v>
      </c>
      <c r="Q557" s="1">
        <v>97.1</v>
      </c>
      <c r="R557" s="1">
        <v>800</v>
      </c>
      <c r="S557" s="1">
        <v>752.8</v>
      </c>
      <c r="T557" s="1">
        <v>206.1</v>
      </c>
      <c r="U557" s="1">
        <v>2206.8000000000002</v>
      </c>
      <c r="V557">
        <v>1.0259009908000001</v>
      </c>
      <c r="W557">
        <f t="shared" si="34"/>
        <v>1.0684413601601523</v>
      </c>
      <c r="X557">
        <f t="shared" si="35"/>
        <v>19.873204805174652</v>
      </c>
    </row>
    <row r="558" spans="1:24" x14ac:dyDescent="0.15">
      <c r="A558" s="98">
        <v>43071.369467592594</v>
      </c>
      <c r="B558" s="1">
        <v>209.27805555565283</v>
      </c>
      <c r="C558" s="1">
        <v>209.27</v>
      </c>
      <c r="D558" s="1">
        <v>16.57</v>
      </c>
      <c r="E558" s="1">
        <v>2288.797</v>
      </c>
      <c r="F558" s="1">
        <v>26.1</v>
      </c>
      <c r="G558" s="1">
        <v>402.6</v>
      </c>
      <c r="H558" s="1">
        <v>0.499</v>
      </c>
      <c r="I558" s="1">
        <v>7.0000000000000001E-3</v>
      </c>
      <c r="J558" s="1">
        <v>1.093</v>
      </c>
      <c r="K558" s="1">
        <v>20.329999999999998</v>
      </c>
      <c r="L558" s="1">
        <f t="shared" si="32"/>
        <v>1.0735278949835911</v>
      </c>
      <c r="M558" s="1">
        <f t="shared" si="33"/>
        <v>19.967815283638068</v>
      </c>
      <c r="N558" s="1">
        <v>4.8000000000000001E-2</v>
      </c>
      <c r="O558" s="1">
        <v>21.33</v>
      </c>
      <c r="P558" s="1">
        <v>6.9089999999999998</v>
      </c>
      <c r="Q558" s="1">
        <v>97.2</v>
      </c>
      <c r="R558" s="1">
        <v>800</v>
      </c>
      <c r="S558" s="1">
        <v>752.8</v>
      </c>
      <c r="T558" s="1">
        <v>206.2</v>
      </c>
      <c r="U558" s="1">
        <v>2206.8000000000002</v>
      </c>
      <c r="V558">
        <v>1.0259293389999999</v>
      </c>
      <c r="W558">
        <f t="shared" si="34"/>
        <v>1.0684118372795655</v>
      </c>
      <c r="X558">
        <f t="shared" si="35"/>
        <v>19.872655674193563</v>
      </c>
    </row>
    <row r="559" spans="1:24" x14ac:dyDescent="0.15">
      <c r="A559" s="98">
        <v>43071.370162037034</v>
      </c>
      <c r="B559" s="1">
        <v>209.2947222221992</v>
      </c>
      <c r="C559" s="1">
        <v>209.29</v>
      </c>
      <c r="D559" s="1">
        <v>16.57</v>
      </c>
      <c r="E559" s="1">
        <v>2288.7260000000001</v>
      </c>
      <c r="F559" s="1">
        <v>26.1</v>
      </c>
      <c r="G559" s="1">
        <v>402.6</v>
      </c>
      <c r="H559" s="1">
        <v>0.499</v>
      </c>
      <c r="I559" s="1">
        <v>7.0000000000000001E-3</v>
      </c>
      <c r="J559" s="1">
        <v>1.093</v>
      </c>
      <c r="K559" s="1">
        <v>20.329999999999998</v>
      </c>
      <c r="L559" s="1">
        <f t="shared" si="32"/>
        <v>1.0735278949835911</v>
      </c>
      <c r="M559" s="1">
        <f t="shared" si="33"/>
        <v>19.967815283638068</v>
      </c>
      <c r="N559" s="1">
        <v>4.8000000000000001E-2</v>
      </c>
      <c r="O559" s="1">
        <v>21.33</v>
      </c>
      <c r="P559" s="1">
        <v>6.9039999999999999</v>
      </c>
      <c r="Q559" s="1">
        <v>97.9</v>
      </c>
      <c r="R559" s="1">
        <v>800</v>
      </c>
      <c r="S559" s="1">
        <v>752.8</v>
      </c>
      <c r="T559" s="1">
        <v>206.2</v>
      </c>
      <c r="U559" s="1">
        <v>2206.8000000000002</v>
      </c>
      <c r="V559">
        <v>1.0259573301</v>
      </c>
      <c r="W559">
        <f t="shared" si="34"/>
        <v>1.068382687897129</v>
      </c>
      <c r="X559">
        <f t="shared" si="35"/>
        <v>19.872113490346415</v>
      </c>
    </row>
    <row r="560" spans="1:24" x14ac:dyDescent="0.15">
      <c r="A560" s="98">
        <v>43071.370856481481</v>
      </c>
      <c r="B560" s="1">
        <v>209.31138888892019</v>
      </c>
      <c r="C560" s="1">
        <v>209.3</v>
      </c>
      <c r="D560" s="1">
        <v>16.57</v>
      </c>
      <c r="E560" s="1">
        <v>2288.8159999999998</v>
      </c>
      <c r="F560" s="1">
        <v>26.1</v>
      </c>
      <c r="G560" s="1">
        <v>402.6</v>
      </c>
      <c r="H560" s="1">
        <v>0.499</v>
      </c>
      <c r="I560" s="1">
        <v>7.0000000000000001E-3</v>
      </c>
      <c r="J560" s="1">
        <v>1.093</v>
      </c>
      <c r="K560" s="1">
        <v>20.329999999999998</v>
      </c>
      <c r="L560" s="1">
        <f t="shared" si="32"/>
        <v>1.0735278949835911</v>
      </c>
      <c r="M560" s="1">
        <f t="shared" si="33"/>
        <v>19.967815283638068</v>
      </c>
      <c r="N560" s="1">
        <v>4.8000000000000001E-2</v>
      </c>
      <c r="O560" s="1">
        <v>21.33</v>
      </c>
      <c r="P560" s="1">
        <v>6.9020000000000001</v>
      </c>
      <c r="Q560" s="1">
        <v>97</v>
      </c>
      <c r="R560" s="1">
        <v>800</v>
      </c>
      <c r="S560" s="1">
        <v>752.8</v>
      </c>
      <c r="T560" s="1">
        <v>206.2</v>
      </c>
      <c r="U560" s="1">
        <v>2206.8000000000002</v>
      </c>
      <c r="V560">
        <v>1.0259922222</v>
      </c>
      <c r="W560">
        <f t="shared" si="34"/>
        <v>1.0683463541757052</v>
      </c>
      <c r="X560">
        <f t="shared" si="35"/>
        <v>19.871437676479491</v>
      </c>
    </row>
    <row r="561" spans="1:24" x14ac:dyDescent="0.15">
      <c r="A561" s="98">
        <v>43071.371550925927</v>
      </c>
      <c r="B561" s="1">
        <v>209.32805555564119</v>
      </c>
      <c r="C561" s="1">
        <v>209.32</v>
      </c>
      <c r="D561" s="1">
        <v>16.57</v>
      </c>
      <c r="E561" s="1">
        <v>2289.11</v>
      </c>
      <c r="F561" s="1">
        <v>26.1</v>
      </c>
      <c r="G561" s="1">
        <v>402.6</v>
      </c>
      <c r="H561" s="1">
        <v>0.499</v>
      </c>
      <c r="I561" s="1">
        <v>7.0000000000000001E-3</v>
      </c>
      <c r="J561" s="1">
        <v>1.093</v>
      </c>
      <c r="K561" s="1">
        <v>20.329999999999998</v>
      </c>
      <c r="L561" s="1">
        <f t="shared" si="32"/>
        <v>1.0735278949835911</v>
      </c>
      <c r="M561" s="1">
        <f t="shared" si="33"/>
        <v>19.967815283638068</v>
      </c>
      <c r="N561" s="1">
        <v>4.8000000000000001E-2</v>
      </c>
      <c r="O561" s="1">
        <v>21.33</v>
      </c>
      <c r="P561" s="1">
        <v>6.89</v>
      </c>
      <c r="Q561" s="1">
        <v>97</v>
      </c>
      <c r="R561" s="1">
        <v>800</v>
      </c>
      <c r="S561" s="1">
        <v>752.8</v>
      </c>
      <c r="T561" s="1">
        <v>206.2</v>
      </c>
      <c r="U561" s="1">
        <v>2206.8000000000002</v>
      </c>
      <c r="V561">
        <v>1.0260107937</v>
      </c>
      <c r="W561">
        <f t="shared" si="34"/>
        <v>1.0683270163729857</v>
      </c>
      <c r="X561">
        <f t="shared" si="35"/>
        <v>19.871077989810427</v>
      </c>
    </row>
    <row r="562" spans="1:24" x14ac:dyDescent="0.15">
      <c r="A562" s="98">
        <v>43071.372245370374</v>
      </c>
      <c r="B562" s="1">
        <v>209.34472222236218</v>
      </c>
      <c r="C562" s="1">
        <v>209.34</v>
      </c>
      <c r="D562" s="1">
        <v>16.57</v>
      </c>
      <c r="E562" s="1">
        <v>2289.0729999999999</v>
      </c>
      <c r="F562" s="1">
        <v>26.1</v>
      </c>
      <c r="G562" s="1">
        <v>402.6</v>
      </c>
      <c r="H562" s="1">
        <v>0.499</v>
      </c>
      <c r="I562" s="1">
        <v>7.0000000000000001E-3</v>
      </c>
      <c r="J562" s="1">
        <v>1.093</v>
      </c>
      <c r="K562" s="1">
        <v>20.329999999999998</v>
      </c>
      <c r="L562" s="1">
        <f t="shared" si="32"/>
        <v>1.0735278949835911</v>
      </c>
      <c r="M562" s="1">
        <f t="shared" si="33"/>
        <v>19.967815283638068</v>
      </c>
      <c r="N562" s="1">
        <v>4.8000000000000001E-2</v>
      </c>
      <c r="O562" s="1">
        <v>21.33</v>
      </c>
      <c r="P562" s="1">
        <v>6.8949999999999996</v>
      </c>
      <c r="Q562" s="1">
        <v>97.6</v>
      </c>
      <c r="R562" s="1">
        <v>800</v>
      </c>
      <c r="S562" s="1">
        <v>752.8</v>
      </c>
      <c r="T562" s="1">
        <v>206.2</v>
      </c>
      <c r="U562" s="1">
        <v>2206.8000000000002</v>
      </c>
      <c r="V562">
        <v>1.0260166609000001</v>
      </c>
      <c r="W562">
        <f t="shared" si="34"/>
        <v>1.0683209072243633</v>
      </c>
      <c r="X562">
        <f t="shared" si="35"/>
        <v>19.870964358528184</v>
      </c>
    </row>
    <row r="563" spans="1:24" x14ac:dyDescent="0.15">
      <c r="A563" s="98">
        <v>43071.372939814813</v>
      </c>
      <c r="B563" s="1">
        <v>209.36138888890855</v>
      </c>
      <c r="C563" s="1">
        <v>209.35</v>
      </c>
      <c r="D563" s="1">
        <v>16.57</v>
      </c>
      <c r="E563" s="1">
        <v>2288.7620000000002</v>
      </c>
      <c r="F563" s="1">
        <v>26.1</v>
      </c>
      <c r="G563" s="1">
        <v>402.6</v>
      </c>
      <c r="H563" s="1">
        <v>0.499</v>
      </c>
      <c r="I563" s="1">
        <v>7.0000000000000001E-3</v>
      </c>
      <c r="J563" s="1">
        <v>1.093</v>
      </c>
      <c r="K563" s="1">
        <v>20.329999999999998</v>
      </c>
      <c r="L563" s="1">
        <f t="shared" si="32"/>
        <v>1.0735278949835911</v>
      </c>
      <c r="M563" s="1">
        <f t="shared" si="33"/>
        <v>19.967815283638068</v>
      </c>
      <c r="N563" s="1">
        <v>4.8000000000000001E-2</v>
      </c>
      <c r="O563" s="1">
        <v>21.33</v>
      </c>
      <c r="P563" s="1">
        <v>6.9160000000000004</v>
      </c>
      <c r="Q563" s="1">
        <v>97.8</v>
      </c>
      <c r="R563" s="1">
        <v>800</v>
      </c>
      <c r="S563" s="1">
        <v>752.8</v>
      </c>
      <c r="T563" s="1">
        <v>206.2</v>
      </c>
      <c r="U563" s="1">
        <v>2206.8000000000002</v>
      </c>
      <c r="V563">
        <v>1.0260141956</v>
      </c>
      <c r="W563">
        <f t="shared" si="34"/>
        <v>1.0683234741786451</v>
      </c>
      <c r="X563">
        <f t="shared" si="35"/>
        <v>19.871012104347535</v>
      </c>
    </row>
    <row r="564" spans="1:24" x14ac:dyDescent="0.15">
      <c r="A564" s="98">
        <v>43071.37363425926</v>
      </c>
      <c r="B564" s="1">
        <v>209.37805555562954</v>
      </c>
      <c r="C564" s="1">
        <v>209.37</v>
      </c>
      <c r="D564" s="1">
        <v>16.57</v>
      </c>
      <c r="E564" s="1">
        <v>2288.5770000000002</v>
      </c>
      <c r="F564" s="1">
        <v>26.1</v>
      </c>
      <c r="G564" s="1">
        <v>402.6</v>
      </c>
      <c r="H564" s="1">
        <v>0.499</v>
      </c>
      <c r="I564" s="1">
        <v>7.0000000000000001E-3</v>
      </c>
      <c r="J564" s="1">
        <v>1.093</v>
      </c>
      <c r="K564" s="1">
        <v>20.329999999999998</v>
      </c>
      <c r="L564" s="1">
        <f t="shared" si="32"/>
        <v>1.0735278949835911</v>
      </c>
      <c r="M564" s="1">
        <f t="shared" si="33"/>
        <v>19.967815283638068</v>
      </c>
      <c r="N564" s="1">
        <v>4.8000000000000001E-2</v>
      </c>
      <c r="O564" s="1">
        <v>21.33</v>
      </c>
      <c r="P564" s="1">
        <v>6.9139999999999997</v>
      </c>
      <c r="Q564" s="1">
        <v>97.5</v>
      </c>
      <c r="R564" s="1">
        <v>800</v>
      </c>
      <c r="S564" s="1">
        <v>752.8</v>
      </c>
      <c r="T564" s="1">
        <v>206.2</v>
      </c>
      <c r="U564" s="1">
        <v>2206.8000000000002</v>
      </c>
      <c r="V564">
        <v>1.0260232281999999</v>
      </c>
      <c r="W564">
        <f t="shared" si="34"/>
        <v>1.0683140691882438</v>
      </c>
      <c r="X564">
        <f t="shared" si="35"/>
        <v>19.870837169805121</v>
      </c>
    </row>
    <row r="565" spans="1:24" x14ac:dyDescent="0.15">
      <c r="A565" s="98">
        <v>43071.374328703707</v>
      </c>
      <c r="B565" s="1">
        <v>209.39472222235054</v>
      </c>
      <c r="C565" s="1">
        <v>209.39</v>
      </c>
      <c r="D565" s="1">
        <v>16.579999999999998</v>
      </c>
      <c r="E565" s="1">
        <v>2288.415</v>
      </c>
      <c r="F565" s="1">
        <v>26.1</v>
      </c>
      <c r="G565" s="1">
        <v>402.6</v>
      </c>
      <c r="H565" s="1">
        <v>0.499</v>
      </c>
      <c r="I565" s="1">
        <v>7.0000000000000001E-3</v>
      </c>
      <c r="J565" s="1">
        <v>1.093</v>
      </c>
      <c r="K565" s="1">
        <v>20.329999999999998</v>
      </c>
      <c r="L565" s="1">
        <f t="shared" si="32"/>
        <v>1.0735278949835911</v>
      </c>
      <c r="M565" s="1">
        <f t="shared" si="33"/>
        <v>19.967815283638068</v>
      </c>
      <c r="N565" s="1">
        <v>4.8000000000000001E-2</v>
      </c>
      <c r="O565" s="1">
        <v>21.33</v>
      </c>
      <c r="P565" s="1">
        <v>6.9029999999999996</v>
      </c>
      <c r="Q565" s="1">
        <v>97.5</v>
      </c>
      <c r="R565" s="1">
        <v>800</v>
      </c>
      <c r="S565" s="1">
        <v>752.8</v>
      </c>
      <c r="T565" s="1">
        <v>206.2</v>
      </c>
      <c r="U565" s="1">
        <v>2206.8000000000002</v>
      </c>
      <c r="V565">
        <v>1.0260116887999999</v>
      </c>
      <c r="W565">
        <f t="shared" si="34"/>
        <v>1.0683260843567888</v>
      </c>
      <c r="X565">
        <f t="shared" si="35"/>
        <v>19.871060654138621</v>
      </c>
    </row>
    <row r="566" spans="1:24" x14ac:dyDescent="0.15">
      <c r="A566" s="98">
        <v>43071.375023148146</v>
      </c>
      <c r="B566" s="1">
        <v>209.41138888889691</v>
      </c>
      <c r="C566" s="1">
        <v>209.4</v>
      </c>
      <c r="D566" s="1">
        <v>16.579999999999998</v>
      </c>
      <c r="E566" s="1">
        <v>2288.4679999999998</v>
      </c>
      <c r="F566" s="1">
        <v>26.1</v>
      </c>
      <c r="G566" s="1">
        <v>402.6</v>
      </c>
      <c r="H566" s="1">
        <v>0.499</v>
      </c>
      <c r="I566" s="1">
        <v>7.0000000000000001E-3</v>
      </c>
      <c r="J566" s="1">
        <v>1.093</v>
      </c>
      <c r="K566" s="1">
        <v>20.329999999999998</v>
      </c>
      <c r="L566" s="1">
        <f t="shared" si="32"/>
        <v>1.0735278949835911</v>
      </c>
      <c r="M566" s="1">
        <f t="shared" si="33"/>
        <v>19.967815283638068</v>
      </c>
      <c r="N566" s="1">
        <v>4.8000000000000001E-2</v>
      </c>
      <c r="O566" s="1">
        <v>21.33</v>
      </c>
      <c r="P566" s="1">
        <v>6.8979999999999997</v>
      </c>
      <c r="Q566" s="1">
        <v>96.8</v>
      </c>
      <c r="R566" s="1">
        <v>800</v>
      </c>
      <c r="S566" s="1">
        <v>752.8</v>
      </c>
      <c r="T566" s="1">
        <v>206.2</v>
      </c>
      <c r="U566" s="1">
        <v>2206.8000000000002</v>
      </c>
      <c r="V566">
        <v>1.0260027113000001</v>
      </c>
      <c r="W566">
        <f t="shared" si="34"/>
        <v>1.0683354321853242</v>
      </c>
      <c r="X566">
        <f t="shared" si="35"/>
        <v>19.871234525459872</v>
      </c>
    </row>
    <row r="567" spans="1:24" x14ac:dyDescent="0.15">
      <c r="A567" s="98">
        <v>43071.375717592593</v>
      </c>
      <c r="B567" s="1">
        <v>209.4280555556179</v>
      </c>
      <c r="C567" s="1">
        <v>209.42</v>
      </c>
      <c r="D567" s="1">
        <v>16.579999999999998</v>
      </c>
      <c r="E567" s="1">
        <v>2288.8319999999999</v>
      </c>
      <c r="F567" s="1">
        <v>26.1</v>
      </c>
      <c r="G567" s="1">
        <v>402.6</v>
      </c>
      <c r="H567" s="1">
        <v>0.499</v>
      </c>
      <c r="I567" s="1">
        <v>7.0000000000000001E-3</v>
      </c>
      <c r="J567" s="1">
        <v>1.093</v>
      </c>
      <c r="K567" s="1">
        <v>20.329999999999998</v>
      </c>
      <c r="L567" s="1">
        <f t="shared" si="32"/>
        <v>1.0735278949835911</v>
      </c>
      <c r="M567" s="1">
        <f t="shared" si="33"/>
        <v>19.967815283638068</v>
      </c>
      <c r="N567" s="1">
        <v>4.8000000000000001E-2</v>
      </c>
      <c r="O567" s="1">
        <v>21.33</v>
      </c>
      <c r="P567" s="1">
        <v>6.8949999999999996</v>
      </c>
      <c r="Q567" s="1">
        <v>97.1</v>
      </c>
      <c r="R567" s="1">
        <v>800</v>
      </c>
      <c r="S567" s="1">
        <v>752.8</v>
      </c>
      <c r="T567" s="1">
        <v>206.2</v>
      </c>
      <c r="U567" s="1">
        <v>2206.9</v>
      </c>
      <c r="V567">
        <v>1.0259878012999999</v>
      </c>
      <c r="W567">
        <f t="shared" si="34"/>
        <v>1.0683509575953476</v>
      </c>
      <c r="X567">
        <f t="shared" si="35"/>
        <v>19.871523300927183</v>
      </c>
    </row>
    <row r="568" spans="1:24" x14ac:dyDescent="0.15">
      <c r="A568" s="98">
        <v>43071.37641203704</v>
      </c>
      <c r="B568" s="1">
        <v>209.4447222223389</v>
      </c>
      <c r="C568" s="1">
        <v>209.44</v>
      </c>
      <c r="D568" s="1">
        <v>16.579999999999998</v>
      </c>
      <c r="E568" s="1">
        <v>2288.8620000000001</v>
      </c>
      <c r="F568" s="1">
        <v>26.1</v>
      </c>
      <c r="G568" s="1">
        <v>402.6</v>
      </c>
      <c r="H568" s="1">
        <v>0.499</v>
      </c>
      <c r="I568" s="1">
        <v>7.0000000000000001E-3</v>
      </c>
      <c r="J568" s="1">
        <v>1.093</v>
      </c>
      <c r="K568" s="1">
        <v>20.329999999999998</v>
      </c>
      <c r="L568" s="1">
        <f t="shared" si="32"/>
        <v>1.0735278949835911</v>
      </c>
      <c r="M568" s="1">
        <f t="shared" si="33"/>
        <v>19.967815283638068</v>
      </c>
      <c r="N568" s="1">
        <v>4.9000000000000002E-2</v>
      </c>
      <c r="O568" s="1">
        <v>21.33</v>
      </c>
      <c r="P568" s="1">
        <v>6.9180000000000001</v>
      </c>
      <c r="Q568" s="1">
        <v>98.2</v>
      </c>
      <c r="R568" s="1">
        <v>800</v>
      </c>
      <c r="S568" s="1">
        <v>752.8</v>
      </c>
      <c r="T568" s="1">
        <v>206.2</v>
      </c>
      <c r="U568" s="1">
        <v>2206.9</v>
      </c>
      <c r="V568">
        <v>1.0259815372000001</v>
      </c>
      <c r="W568">
        <f t="shared" si="34"/>
        <v>1.0683574803805933</v>
      </c>
      <c r="X568">
        <f t="shared" si="35"/>
        <v>19.871644625926312</v>
      </c>
    </row>
    <row r="569" spans="1:24" x14ac:dyDescent="0.15">
      <c r="A569" s="98">
        <v>43071.377106481479</v>
      </c>
      <c r="B569" s="1">
        <v>209.46138888888527</v>
      </c>
      <c r="C569" s="1">
        <v>209.45</v>
      </c>
      <c r="D569" s="1">
        <v>16.579999999999998</v>
      </c>
      <c r="E569" s="1">
        <v>2288.6959999999999</v>
      </c>
      <c r="F569" s="1">
        <v>26.1</v>
      </c>
      <c r="G569" s="1">
        <v>402.6</v>
      </c>
      <c r="H569" s="1">
        <v>0.499</v>
      </c>
      <c r="I569" s="1">
        <v>7.0000000000000001E-3</v>
      </c>
      <c r="J569" s="1">
        <v>1.093</v>
      </c>
      <c r="K569" s="1">
        <v>20.329999999999998</v>
      </c>
      <c r="L569" s="1">
        <f t="shared" si="32"/>
        <v>1.0735278949835911</v>
      </c>
      <c r="M569" s="1">
        <f t="shared" si="33"/>
        <v>19.967815283638068</v>
      </c>
      <c r="N569" s="1">
        <v>0.05</v>
      </c>
      <c r="O569" s="1">
        <v>21.33</v>
      </c>
      <c r="P569" s="1">
        <v>6.9130000000000003</v>
      </c>
      <c r="Q569" s="1">
        <v>97.8</v>
      </c>
      <c r="R569" s="1">
        <v>800</v>
      </c>
      <c r="S569" s="1">
        <v>752.8</v>
      </c>
      <c r="T569" s="1">
        <v>206.2</v>
      </c>
      <c r="U569" s="1">
        <v>2206.9</v>
      </c>
      <c r="V569">
        <v>1.025964919</v>
      </c>
      <c r="W569">
        <f t="shared" si="34"/>
        <v>1.068374785239611</v>
      </c>
      <c r="X569">
        <f t="shared" si="35"/>
        <v>19.871966499470531</v>
      </c>
    </row>
    <row r="570" spans="1:24" x14ac:dyDescent="0.15">
      <c r="A570" s="98">
        <v>43071.377800925926</v>
      </c>
      <c r="B570" s="1">
        <v>209.47805555560626</v>
      </c>
      <c r="C570" s="1">
        <v>209.47</v>
      </c>
      <c r="D570" s="1">
        <v>16.579999999999998</v>
      </c>
      <c r="E570" s="1">
        <v>2288.569</v>
      </c>
      <c r="F570" s="1">
        <v>26.1</v>
      </c>
      <c r="G570" s="1">
        <v>402.6</v>
      </c>
      <c r="H570" s="1">
        <v>0.499</v>
      </c>
      <c r="I570" s="1">
        <v>7.0000000000000001E-3</v>
      </c>
      <c r="J570" s="1">
        <v>1.093</v>
      </c>
      <c r="K570" s="1">
        <v>20.329999999999998</v>
      </c>
      <c r="L570" s="1">
        <f t="shared" si="32"/>
        <v>1.0730248359887533</v>
      </c>
      <c r="M570" s="1">
        <f t="shared" si="33"/>
        <v>19.958458294283034</v>
      </c>
      <c r="N570" s="1">
        <v>4.9000000000000002E-2</v>
      </c>
      <c r="O570" s="1">
        <v>21.34</v>
      </c>
      <c r="P570" s="1">
        <v>6.9050000000000002</v>
      </c>
      <c r="Q570" s="1">
        <v>97.2</v>
      </c>
      <c r="R570" s="1">
        <v>800</v>
      </c>
      <c r="S570" s="1">
        <v>752.8</v>
      </c>
      <c r="T570" s="1">
        <v>206.2</v>
      </c>
      <c r="U570" s="1">
        <v>2206.9</v>
      </c>
      <c r="V570">
        <v>1.0259682077000001</v>
      </c>
      <c r="W570">
        <f t="shared" si="34"/>
        <v>1.0683713606070251</v>
      </c>
      <c r="X570">
        <f t="shared" si="35"/>
        <v>19.871902800677784</v>
      </c>
    </row>
    <row r="571" spans="1:24" x14ac:dyDescent="0.15">
      <c r="A571" s="98">
        <v>43071.378495370373</v>
      </c>
      <c r="B571" s="1">
        <v>209.49472222232725</v>
      </c>
      <c r="C571" s="1">
        <v>209.49</v>
      </c>
      <c r="D571" s="1">
        <v>16.579999999999998</v>
      </c>
      <c r="E571" s="1">
        <v>2288.453</v>
      </c>
      <c r="F571" s="1">
        <v>26.1</v>
      </c>
      <c r="G571" s="1">
        <v>402.6</v>
      </c>
      <c r="H571" s="1">
        <v>0.499</v>
      </c>
      <c r="I571" s="1">
        <v>7.0000000000000001E-3</v>
      </c>
      <c r="J571" s="1">
        <v>1.093</v>
      </c>
      <c r="K571" s="1">
        <v>20.329999999999998</v>
      </c>
      <c r="L571" s="1">
        <f t="shared" si="32"/>
        <v>1.0730248359887533</v>
      </c>
      <c r="M571" s="1">
        <f t="shared" si="33"/>
        <v>19.958458294283034</v>
      </c>
      <c r="N571" s="1">
        <v>4.9000000000000002E-2</v>
      </c>
      <c r="O571" s="1">
        <v>21.34</v>
      </c>
      <c r="P571" s="1">
        <v>6.9029999999999996</v>
      </c>
      <c r="Q571" s="1">
        <v>97.3</v>
      </c>
      <c r="R571" s="1">
        <v>800</v>
      </c>
      <c r="S571" s="1">
        <v>752.8</v>
      </c>
      <c r="T571" s="1">
        <v>206.2</v>
      </c>
      <c r="U571" s="1">
        <v>2206.9</v>
      </c>
      <c r="V571">
        <v>1.0259835892</v>
      </c>
      <c r="W571">
        <f t="shared" si="34"/>
        <v>1.0683553436314555</v>
      </c>
      <c r="X571">
        <f t="shared" si="35"/>
        <v>19.87160488200136</v>
      </c>
    </row>
    <row r="572" spans="1:24" x14ac:dyDescent="0.15">
      <c r="A572" s="98">
        <v>43071.379189814812</v>
      </c>
      <c r="B572" s="1">
        <v>209.51138888887363</v>
      </c>
      <c r="C572" s="1">
        <v>209.5</v>
      </c>
      <c r="D572" s="1">
        <v>16.579999999999998</v>
      </c>
      <c r="E572" s="1">
        <v>2288.6309999999999</v>
      </c>
      <c r="F572" s="1">
        <v>26.1</v>
      </c>
      <c r="G572" s="1">
        <v>402.6</v>
      </c>
      <c r="H572" s="1">
        <v>0.499</v>
      </c>
      <c r="I572" s="1">
        <v>7.0000000000000001E-3</v>
      </c>
      <c r="J572" s="1">
        <v>1.093</v>
      </c>
      <c r="K572" s="1">
        <v>20.329999999999998</v>
      </c>
      <c r="L572" s="1">
        <f t="shared" si="32"/>
        <v>1.0730248359887533</v>
      </c>
      <c r="M572" s="1">
        <f t="shared" si="33"/>
        <v>19.958458294283034</v>
      </c>
      <c r="N572" s="1">
        <v>4.9000000000000002E-2</v>
      </c>
      <c r="O572" s="1">
        <v>21.34</v>
      </c>
      <c r="P572" s="1">
        <v>6.8949999999999996</v>
      </c>
      <c r="Q572" s="1">
        <v>96.5</v>
      </c>
      <c r="R572" s="1">
        <v>800</v>
      </c>
      <c r="S572" s="1">
        <v>752.8</v>
      </c>
      <c r="T572" s="1">
        <v>206.2</v>
      </c>
      <c r="U572" s="1">
        <v>2206.9</v>
      </c>
      <c r="V572">
        <v>1.0259952278</v>
      </c>
      <c r="W572">
        <f t="shared" si="34"/>
        <v>1.0683432245102691</v>
      </c>
      <c r="X572">
        <f t="shared" si="35"/>
        <v>19.871379464129706</v>
      </c>
    </row>
    <row r="573" spans="1:24" x14ac:dyDescent="0.15">
      <c r="A573" s="98">
        <v>43071.379884259259</v>
      </c>
      <c r="B573" s="1">
        <v>209.52805555559462</v>
      </c>
      <c r="C573" s="1">
        <v>209.52</v>
      </c>
      <c r="D573" s="1">
        <v>16.579999999999998</v>
      </c>
      <c r="E573" s="1">
        <v>2288.7249999999999</v>
      </c>
      <c r="F573" s="1">
        <v>26.1</v>
      </c>
      <c r="G573" s="1">
        <v>402.6</v>
      </c>
      <c r="H573" s="1">
        <v>0.499</v>
      </c>
      <c r="I573" s="1">
        <v>7.0000000000000001E-3</v>
      </c>
      <c r="J573" s="1">
        <v>1.093</v>
      </c>
      <c r="K573" s="1">
        <v>20.329999999999998</v>
      </c>
      <c r="L573" s="1">
        <f t="shared" si="32"/>
        <v>1.0725222482435595</v>
      </c>
      <c r="M573" s="1">
        <f t="shared" si="33"/>
        <v>19.949110070257607</v>
      </c>
      <c r="N573" s="1">
        <v>4.8000000000000001E-2</v>
      </c>
      <c r="O573" s="1">
        <v>21.35</v>
      </c>
      <c r="P573" s="1">
        <v>6.8940000000000001</v>
      </c>
      <c r="Q573" s="1">
        <v>96.7</v>
      </c>
      <c r="R573" s="1">
        <v>800</v>
      </c>
      <c r="S573" s="1">
        <v>752.8</v>
      </c>
      <c r="T573" s="1">
        <v>206.2</v>
      </c>
      <c r="U573" s="1">
        <v>2206.9</v>
      </c>
      <c r="V573">
        <v>1.0260033953000001</v>
      </c>
      <c r="W573">
        <f t="shared" si="34"/>
        <v>1.0683347199640596</v>
      </c>
      <c r="X573">
        <f t="shared" si="35"/>
        <v>19.871221278014026</v>
      </c>
    </row>
    <row r="574" spans="1:24" x14ac:dyDescent="0.15">
      <c r="A574" s="98">
        <v>43071.380578703705</v>
      </c>
      <c r="B574" s="1">
        <v>209.54472222231561</v>
      </c>
      <c r="C574" s="1">
        <v>209.54</v>
      </c>
      <c r="D574" s="1">
        <v>16.579999999999998</v>
      </c>
      <c r="E574" s="1">
        <v>2288.6</v>
      </c>
      <c r="F574" s="1">
        <v>26.1</v>
      </c>
      <c r="G574" s="1">
        <v>402.6</v>
      </c>
      <c r="H574" s="1">
        <v>0.499</v>
      </c>
      <c r="I574" s="1">
        <v>7.0000000000000001E-3</v>
      </c>
      <c r="J574" s="1">
        <v>1.093</v>
      </c>
      <c r="K574" s="1">
        <v>20.329999999999998</v>
      </c>
      <c r="L574" s="1">
        <f t="shared" si="32"/>
        <v>1.0725222482435595</v>
      </c>
      <c r="M574" s="1">
        <f t="shared" si="33"/>
        <v>19.949110070257607</v>
      </c>
      <c r="N574" s="1">
        <v>4.8000000000000001E-2</v>
      </c>
      <c r="O574" s="1">
        <v>21.35</v>
      </c>
      <c r="P574" s="1">
        <v>6.9119999999999999</v>
      </c>
      <c r="Q574" s="1">
        <v>97.9</v>
      </c>
      <c r="R574" s="1">
        <v>800</v>
      </c>
      <c r="S574" s="1">
        <v>752.8</v>
      </c>
      <c r="T574" s="1">
        <v>206.2</v>
      </c>
      <c r="U574" s="1">
        <v>2206.9</v>
      </c>
      <c r="V574">
        <v>1.0260017537000001</v>
      </c>
      <c r="W574">
        <f t="shared" si="34"/>
        <v>1.0683364292966897</v>
      </c>
      <c r="X574">
        <f t="shared" si="35"/>
        <v>19.871253071913728</v>
      </c>
    </row>
    <row r="575" spans="1:24" x14ac:dyDescent="0.15">
      <c r="A575" s="98">
        <v>43071.381273148145</v>
      </c>
      <c r="B575" s="1">
        <v>209.56138888886198</v>
      </c>
      <c r="C575" s="1">
        <v>209.55</v>
      </c>
      <c r="D575" s="1">
        <v>16.579999999999998</v>
      </c>
      <c r="E575" s="1">
        <v>2288.5810000000001</v>
      </c>
      <c r="F575" s="1">
        <v>26.1</v>
      </c>
      <c r="G575" s="1">
        <v>402.6</v>
      </c>
      <c r="H575" s="1">
        <v>0.499</v>
      </c>
      <c r="I575" s="1">
        <v>7.0000000000000001E-3</v>
      </c>
      <c r="J575" s="1">
        <v>1.093</v>
      </c>
      <c r="K575" s="1">
        <v>20.329999999999998</v>
      </c>
      <c r="L575" s="1">
        <f t="shared" si="32"/>
        <v>1.0725222482435595</v>
      </c>
      <c r="M575" s="1">
        <f t="shared" si="33"/>
        <v>19.949110070257607</v>
      </c>
      <c r="N575" s="1">
        <v>4.8000000000000001E-2</v>
      </c>
      <c r="O575" s="1">
        <v>21.35</v>
      </c>
      <c r="P575" s="1">
        <v>6.9059999999999997</v>
      </c>
      <c r="Q575" s="1">
        <v>97.1</v>
      </c>
      <c r="R575" s="1">
        <v>800</v>
      </c>
      <c r="S575" s="1">
        <v>752.8</v>
      </c>
      <c r="T575" s="1">
        <v>206.2</v>
      </c>
      <c r="U575" s="1">
        <v>2207</v>
      </c>
      <c r="V575">
        <v>1.0259828927999999</v>
      </c>
      <c r="W575">
        <f t="shared" si="34"/>
        <v>1.0683560687923395</v>
      </c>
      <c r="X575">
        <f t="shared" si="35"/>
        <v>19.871618370126495</v>
      </c>
    </row>
    <row r="576" spans="1:24" x14ac:dyDescent="0.15">
      <c r="A576" s="98">
        <v>43071.381967592592</v>
      </c>
      <c r="B576" s="1">
        <v>209.57805555558298</v>
      </c>
      <c r="C576" s="1">
        <v>209.57</v>
      </c>
      <c r="D576" s="1">
        <v>16.579999999999998</v>
      </c>
      <c r="E576" s="1">
        <v>2288.4879999999998</v>
      </c>
      <c r="F576" s="1">
        <v>26.1</v>
      </c>
      <c r="G576" s="1">
        <v>402.6</v>
      </c>
      <c r="H576" s="1">
        <v>0.499</v>
      </c>
      <c r="I576" s="1">
        <v>7.0000000000000001E-3</v>
      </c>
      <c r="J576" s="1">
        <v>1.093</v>
      </c>
      <c r="K576" s="1">
        <v>20.329999999999998</v>
      </c>
      <c r="L576" s="1">
        <f t="shared" si="32"/>
        <v>1.0725222482435595</v>
      </c>
      <c r="M576" s="1">
        <f t="shared" si="33"/>
        <v>19.949110070257607</v>
      </c>
      <c r="N576" s="1">
        <v>4.8000000000000001E-2</v>
      </c>
      <c r="O576" s="1">
        <v>21.35</v>
      </c>
      <c r="P576" s="1">
        <v>6.8959999999999999</v>
      </c>
      <c r="Q576" s="1">
        <v>97.2</v>
      </c>
      <c r="R576" s="1">
        <v>800</v>
      </c>
      <c r="S576" s="1">
        <v>752.8</v>
      </c>
      <c r="T576" s="1">
        <v>206.3</v>
      </c>
      <c r="U576" s="1">
        <v>2207</v>
      </c>
      <c r="V576">
        <v>1.0259795813000001</v>
      </c>
      <c r="W576">
        <f t="shared" si="34"/>
        <v>1.0683595170686853</v>
      </c>
      <c r="X576">
        <f t="shared" si="35"/>
        <v>19.871682508697504</v>
      </c>
    </row>
    <row r="577" spans="1:24" x14ac:dyDescent="0.15">
      <c r="A577" s="98">
        <v>43071.382662037038</v>
      </c>
      <c r="B577" s="1">
        <v>209.59472222230397</v>
      </c>
      <c r="C577" s="1">
        <v>209.59</v>
      </c>
      <c r="D577" s="1">
        <v>16.59</v>
      </c>
      <c r="E577" s="1">
        <v>2288.3879999999999</v>
      </c>
      <c r="F577" s="1">
        <v>26.1</v>
      </c>
      <c r="G577" s="1">
        <v>402.6</v>
      </c>
      <c r="H577" s="1">
        <v>0.499</v>
      </c>
      <c r="I577" s="1">
        <v>7.0000000000000001E-3</v>
      </c>
      <c r="J577" s="1">
        <v>1.097</v>
      </c>
      <c r="K577" s="1">
        <v>20.329999999999998</v>
      </c>
      <c r="L577" s="1">
        <f t="shared" si="32"/>
        <v>1.076447306791569</v>
      </c>
      <c r="M577" s="1">
        <f t="shared" si="33"/>
        <v>19.949110070257607</v>
      </c>
      <c r="N577" s="1">
        <v>4.8000000000000001E-2</v>
      </c>
      <c r="O577" s="1">
        <v>21.35</v>
      </c>
      <c r="P577" s="1">
        <v>6.899</v>
      </c>
      <c r="Q577" s="1">
        <v>96.2</v>
      </c>
      <c r="R577" s="1">
        <v>800</v>
      </c>
      <c r="S577" s="1">
        <v>752.8</v>
      </c>
      <c r="T577" s="1">
        <v>206.8</v>
      </c>
      <c r="U577" s="1">
        <v>2207</v>
      </c>
      <c r="V577">
        <v>1.0259720316999998</v>
      </c>
      <c r="W577">
        <f t="shared" si="34"/>
        <v>1.0722772317459073</v>
      </c>
      <c r="X577">
        <f t="shared" si="35"/>
        <v>19.871828734178937</v>
      </c>
    </row>
    <row r="578" spans="1:24" x14ac:dyDescent="0.15">
      <c r="A578" s="98">
        <v>43071.383356481485</v>
      </c>
      <c r="B578" s="1">
        <v>209.61138888902497</v>
      </c>
      <c r="C578" s="1">
        <v>209.6</v>
      </c>
      <c r="D578" s="1">
        <v>16.59</v>
      </c>
      <c r="E578" s="1">
        <v>2288.364</v>
      </c>
      <c r="F578" s="1">
        <v>26.1</v>
      </c>
      <c r="G578" s="1">
        <v>402.6</v>
      </c>
      <c r="H578" s="1">
        <v>0.499</v>
      </c>
      <c r="I578" s="1">
        <v>7.0000000000000001E-3</v>
      </c>
      <c r="J578" s="1">
        <v>1.099</v>
      </c>
      <c r="K578" s="1">
        <v>20.34</v>
      </c>
      <c r="L578" s="1">
        <f t="shared" si="32"/>
        <v>1.0784098360655736</v>
      </c>
      <c r="M578" s="1">
        <f t="shared" si="33"/>
        <v>19.958922716627633</v>
      </c>
      <c r="N578" s="1">
        <v>4.8000000000000001E-2</v>
      </c>
      <c r="O578" s="1">
        <v>21.35</v>
      </c>
      <c r="P578" s="1">
        <v>6.9180000000000001</v>
      </c>
      <c r="Q578" s="1">
        <v>96.3</v>
      </c>
      <c r="R578" s="1">
        <v>800</v>
      </c>
      <c r="S578" s="1">
        <v>752.8</v>
      </c>
      <c r="T578" s="1">
        <v>206.8</v>
      </c>
      <c r="U578" s="1">
        <v>2207</v>
      </c>
      <c r="V578">
        <v>1.0259810225000001</v>
      </c>
      <c r="W578">
        <f t="shared" si="34"/>
        <v>1.0742227446999391</v>
      </c>
      <c r="X578">
        <f t="shared" si="35"/>
        <v>19.881429142126262</v>
      </c>
    </row>
    <row r="579" spans="1:24" x14ac:dyDescent="0.15">
      <c r="A579" s="98">
        <v>43071.384050925924</v>
      </c>
      <c r="B579" s="1">
        <v>209.62805555557134</v>
      </c>
      <c r="C579" s="1">
        <v>209.62</v>
      </c>
      <c r="D579" s="1">
        <v>16.59</v>
      </c>
      <c r="E579" s="1">
        <v>2288.5970000000002</v>
      </c>
      <c r="F579" s="1">
        <v>26.1</v>
      </c>
      <c r="G579" s="1">
        <v>402.6</v>
      </c>
      <c r="H579" s="1">
        <v>0.499</v>
      </c>
      <c r="I579" s="1">
        <v>7.0000000000000001E-3</v>
      </c>
      <c r="J579" s="1">
        <v>1.0820000000000001</v>
      </c>
      <c r="K579" s="1">
        <v>20.34</v>
      </c>
      <c r="L579" s="1">
        <f t="shared" ref="L579:L642" si="36">(J579*20.95)/O579</f>
        <v>1.0617283372365338</v>
      </c>
      <c r="M579" s="1">
        <f t="shared" ref="M579:M642" si="37">(K579*20.95)/O579</f>
        <v>19.958922716627633</v>
      </c>
      <c r="N579" s="1">
        <v>4.8000000000000001E-2</v>
      </c>
      <c r="O579" s="1">
        <v>21.35</v>
      </c>
      <c r="P579" s="1">
        <v>6.9169999999999998</v>
      </c>
      <c r="Q579" s="1">
        <v>96.6</v>
      </c>
      <c r="R579" s="1">
        <v>800</v>
      </c>
      <c r="S579" s="1">
        <v>752.8</v>
      </c>
      <c r="T579" s="1">
        <v>206.8</v>
      </c>
      <c r="U579" s="1">
        <v>2207</v>
      </c>
      <c r="V579">
        <v>1.0259928944999999</v>
      </c>
      <c r="W579">
        <f t="shared" ref="W579:W642" si="38">J579*(AA$1/V579)</f>
        <v>1.0575937765424752</v>
      </c>
      <c r="X579">
        <f t="shared" ref="X579:X642" si="39">K579*(AA$1/V579)</f>
        <v>19.881199089532295</v>
      </c>
    </row>
    <row r="580" spans="1:24" x14ac:dyDescent="0.15">
      <c r="A580" s="98">
        <v>43071.384745370371</v>
      </c>
      <c r="B580" s="1">
        <v>209.64472222229233</v>
      </c>
      <c r="C580" s="1">
        <v>209.64</v>
      </c>
      <c r="D580" s="1">
        <v>16.59</v>
      </c>
      <c r="E580" s="1">
        <v>2288.674</v>
      </c>
      <c r="F580" s="1">
        <v>26.1</v>
      </c>
      <c r="G580" s="1">
        <v>402.6</v>
      </c>
      <c r="H580" s="1">
        <v>0.499</v>
      </c>
      <c r="I580" s="1">
        <v>7.0000000000000001E-3</v>
      </c>
      <c r="J580" s="1">
        <v>1.08</v>
      </c>
      <c r="K580" s="1">
        <v>20.350000000000001</v>
      </c>
      <c r="L580" s="1">
        <f t="shared" si="36"/>
        <v>1.0597658079625292</v>
      </c>
      <c r="M580" s="1">
        <f t="shared" si="37"/>
        <v>19.968735362997659</v>
      </c>
      <c r="N580" s="1">
        <v>4.8000000000000001E-2</v>
      </c>
      <c r="O580" s="1">
        <v>21.35</v>
      </c>
      <c r="P580" s="1">
        <v>6.91</v>
      </c>
      <c r="Q580" s="1">
        <v>96.9</v>
      </c>
      <c r="R580" s="1">
        <v>800</v>
      </c>
      <c r="S580" s="1">
        <v>752.8</v>
      </c>
      <c r="T580" s="1">
        <v>206.8</v>
      </c>
      <c r="U580" s="1">
        <v>2207</v>
      </c>
      <c r="V580">
        <v>1.0260178466000001</v>
      </c>
      <c r="W580">
        <f t="shared" si="38"/>
        <v>1.0556132172447925</v>
      </c>
      <c r="X580">
        <f t="shared" si="39"/>
        <v>19.890489787899565</v>
      </c>
    </row>
    <row r="581" spans="1:24" x14ac:dyDescent="0.15">
      <c r="A581" s="98">
        <v>43071.385439814818</v>
      </c>
      <c r="B581" s="1">
        <v>209.66138888901332</v>
      </c>
      <c r="C581" s="1">
        <v>209.65</v>
      </c>
      <c r="D581" s="1">
        <v>16.59</v>
      </c>
      <c r="E581" s="1">
        <v>2288.5500000000002</v>
      </c>
      <c r="F581" s="1">
        <v>26.1</v>
      </c>
      <c r="G581" s="1">
        <v>402.6</v>
      </c>
      <c r="H581" s="1">
        <v>0.499</v>
      </c>
      <c r="I581" s="1">
        <v>7.0000000000000001E-3</v>
      </c>
      <c r="J581" s="1">
        <v>1.085</v>
      </c>
      <c r="K581" s="1">
        <v>20.350000000000001</v>
      </c>
      <c r="L581" s="1">
        <f t="shared" si="36"/>
        <v>1.0646721311475407</v>
      </c>
      <c r="M581" s="1">
        <f t="shared" si="37"/>
        <v>19.968735362997659</v>
      </c>
      <c r="N581" s="1">
        <v>4.8000000000000001E-2</v>
      </c>
      <c r="O581" s="1">
        <v>21.35</v>
      </c>
      <c r="P581" s="1">
        <v>6.9020000000000001</v>
      </c>
      <c r="Q581" s="1">
        <v>97.2</v>
      </c>
      <c r="R581" s="1">
        <v>799</v>
      </c>
      <c r="S581" s="1">
        <v>752.8</v>
      </c>
      <c r="T581" s="1">
        <v>206.8</v>
      </c>
      <c r="U581" s="1">
        <v>2207</v>
      </c>
      <c r="V581">
        <v>1.0260499335</v>
      </c>
      <c r="W581">
        <f t="shared" si="38"/>
        <v>1.0604671512314854</v>
      </c>
      <c r="X581">
        <f t="shared" si="39"/>
        <v>19.88986776733708</v>
      </c>
    </row>
    <row r="582" spans="1:24" x14ac:dyDescent="0.15">
      <c r="A582" s="98">
        <v>43071.386134259257</v>
      </c>
      <c r="B582" s="1">
        <v>209.67805555555969</v>
      </c>
      <c r="C582" s="1">
        <v>209.67</v>
      </c>
      <c r="D582" s="1">
        <v>16.59</v>
      </c>
      <c r="E582" s="1">
        <v>2288.2890000000002</v>
      </c>
      <c r="F582" s="1">
        <v>26.1</v>
      </c>
      <c r="G582" s="1">
        <v>402.6</v>
      </c>
      <c r="H582" s="1">
        <v>0.499</v>
      </c>
      <c r="I582" s="1">
        <v>7.0000000000000001E-3</v>
      </c>
      <c r="J582" s="1">
        <v>1.0860000000000001</v>
      </c>
      <c r="K582" s="1">
        <v>20.34</v>
      </c>
      <c r="L582" s="1">
        <f t="shared" si="36"/>
        <v>1.0656533957845433</v>
      </c>
      <c r="M582" s="1">
        <f t="shared" si="37"/>
        <v>19.958922716627633</v>
      </c>
      <c r="N582" s="1">
        <v>4.8000000000000001E-2</v>
      </c>
      <c r="O582" s="1">
        <v>21.35</v>
      </c>
      <c r="P582" s="1">
        <v>6.8940000000000001</v>
      </c>
      <c r="Q582" s="1">
        <v>97.5</v>
      </c>
      <c r="R582" s="1">
        <v>800</v>
      </c>
      <c r="S582" s="1">
        <v>752.8</v>
      </c>
      <c r="T582" s="1">
        <v>206.8</v>
      </c>
      <c r="U582" s="1">
        <v>2207</v>
      </c>
      <c r="V582">
        <v>1.0260734385999999</v>
      </c>
      <c r="W582">
        <f t="shared" si="38"/>
        <v>1.0614202249363247</v>
      </c>
      <c r="X582">
        <f t="shared" si="39"/>
        <v>19.879638467039452</v>
      </c>
    </row>
    <row r="583" spans="1:24" x14ac:dyDescent="0.15">
      <c r="A583" s="98">
        <v>43071.386828703704</v>
      </c>
      <c r="B583" s="1">
        <v>209.69472222228069</v>
      </c>
      <c r="C583" s="1">
        <v>209.69</v>
      </c>
      <c r="D583" s="1">
        <v>16.59</v>
      </c>
      <c r="E583" s="1">
        <v>2287.9679999999998</v>
      </c>
      <c r="F583" s="1">
        <v>26.1</v>
      </c>
      <c r="G583" s="1">
        <v>402.6</v>
      </c>
      <c r="H583" s="1">
        <v>0.499</v>
      </c>
      <c r="I583" s="1">
        <v>7.0000000000000001E-3</v>
      </c>
      <c r="J583" s="1">
        <v>1.0860000000000001</v>
      </c>
      <c r="K583" s="1">
        <v>20.34</v>
      </c>
      <c r="L583" s="1">
        <f t="shared" si="36"/>
        <v>1.0656533957845433</v>
      </c>
      <c r="M583" s="1">
        <f t="shared" si="37"/>
        <v>19.958922716627633</v>
      </c>
      <c r="N583" s="1">
        <v>4.8000000000000001E-2</v>
      </c>
      <c r="O583" s="1">
        <v>21.35</v>
      </c>
      <c r="P583" s="1">
        <v>6.9109999999999996</v>
      </c>
      <c r="Q583" s="1">
        <v>97.6</v>
      </c>
      <c r="R583" s="1">
        <v>800</v>
      </c>
      <c r="S583" s="1">
        <v>752.8</v>
      </c>
      <c r="T583" s="1">
        <v>206.8</v>
      </c>
      <c r="U583" s="1">
        <v>2207</v>
      </c>
      <c r="V583">
        <v>1.0260917581000002</v>
      </c>
      <c r="W583">
        <f t="shared" si="38"/>
        <v>1.0614012746936612</v>
      </c>
      <c r="X583">
        <f t="shared" si="39"/>
        <v>19.879283542605034</v>
      </c>
    </row>
    <row r="584" spans="1:24" x14ac:dyDescent="0.15">
      <c r="A584" s="98">
        <v>43071.387523148151</v>
      </c>
      <c r="B584" s="1">
        <v>209.71138888900168</v>
      </c>
      <c r="C584" s="1">
        <v>209.7</v>
      </c>
      <c r="D584" s="1">
        <v>16.59</v>
      </c>
      <c r="E584" s="1">
        <v>2288.0120000000002</v>
      </c>
      <c r="F584" s="1">
        <v>26.1</v>
      </c>
      <c r="G584" s="1">
        <v>402.6</v>
      </c>
      <c r="H584" s="1">
        <v>0.499</v>
      </c>
      <c r="I584" s="1">
        <v>7.0000000000000001E-3</v>
      </c>
      <c r="J584" s="1">
        <v>1.0860000000000001</v>
      </c>
      <c r="K584" s="1">
        <v>20.34</v>
      </c>
      <c r="L584" s="1">
        <f t="shared" si="36"/>
        <v>1.0656533957845433</v>
      </c>
      <c r="M584" s="1">
        <f t="shared" si="37"/>
        <v>19.958922716627633</v>
      </c>
      <c r="N584" s="1">
        <v>4.8000000000000001E-2</v>
      </c>
      <c r="O584" s="1">
        <v>21.35</v>
      </c>
      <c r="P584" s="1">
        <v>6.9130000000000003</v>
      </c>
      <c r="Q584" s="1">
        <v>97.8</v>
      </c>
      <c r="R584" s="1">
        <v>800</v>
      </c>
      <c r="S584" s="1">
        <v>752.8</v>
      </c>
      <c r="T584" s="1">
        <v>206.8</v>
      </c>
      <c r="U584" s="1">
        <v>2207</v>
      </c>
      <c r="V584">
        <v>1.0261091879999999</v>
      </c>
      <c r="W584">
        <f t="shared" si="38"/>
        <v>1.0613832453081982</v>
      </c>
      <c r="X584">
        <f t="shared" si="39"/>
        <v>19.878945865164596</v>
      </c>
    </row>
    <row r="585" spans="1:24" x14ac:dyDescent="0.15">
      <c r="A585" s="98">
        <v>43071.38821759259</v>
      </c>
      <c r="B585" s="1">
        <v>209.72805555554805</v>
      </c>
      <c r="C585" s="1">
        <v>209.72</v>
      </c>
      <c r="D585" s="1">
        <v>16.59</v>
      </c>
      <c r="E585" s="1">
        <v>2288.1559999999999</v>
      </c>
      <c r="F585" s="1">
        <v>26.1</v>
      </c>
      <c r="G585" s="1">
        <v>402.6</v>
      </c>
      <c r="H585" s="1">
        <v>0.499</v>
      </c>
      <c r="I585" s="1">
        <v>7.0000000000000001E-3</v>
      </c>
      <c r="J585" s="1">
        <v>1.0860000000000001</v>
      </c>
      <c r="K585" s="1">
        <v>20.34</v>
      </c>
      <c r="L585" s="1">
        <f t="shared" si="36"/>
        <v>1.0656533957845433</v>
      </c>
      <c r="M585" s="1">
        <f t="shared" si="37"/>
        <v>19.958922716627633</v>
      </c>
      <c r="N585" s="1">
        <v>4.8000000000000001E-2</v>
      </c>
      <c r="O585" s="1">
        <v>21.35</v>
      </c>
      <c r="P585" s="1">
        <v>6.91</v>
      </c>
      <c r="Q585" s="1">
        <v>97.4</v>
      </c>
      <c r="R585" s="1">
        <v>800</v>
      </c>
      <c r="S585" s="1">
        <v>752.8</v>
      </c>
      <c r="T585" s="1">
        <v>206.8</v>
      </c>
      <c r="U585" s="1">
        <v>2207</v>
      </c>
      <c r="V585">
        <v>1.0261136894</v>
      </c>
      <c r="W585">
        <f t="shared" si="38"/>
        <v>1.061378589186182</v>
      </c>
      <c r="X585">
        <f t="shared" si="39"/>
        <v>19.878858659343408</v>
      </c>
    </row>
    <row r="586" spans="1:24" x14ac:dyDescent="0.15">
      <c r="A586" s="98">
        <v>43071.388912037037</v>
      </c>
      <c r="B586" s="1">
        <v>209.74472222226905</v>
      </c>
      <c r="C586" s="1">
        <v>209.74</v>
      </c>
      <c r="D586" s="1">
        <v>16.59</v>
      </c>
      <c r="E586" s="1">
        <v>2288.37</v>
      </c>
      <c r="F586" s="1">
        <v>26.1</v>
      </c>
      <c r="G586" s="1">
        <v>402.6</v>
      </c>
      <c r="H586" s="1">
        <v>0.499</v>
      </c>
      <c r="I586" s="1">
        <v>7.0000000000000001E-3</v>
      </c>
      <c r="J586" s="1">
        <v>1.0860000000000001</v>
      </c>
      <c r="K586" s="1">
        <v>20.34</v>
      </c>
      <c r="L586" s="1">
        <f t="shared" si="36"/>
        <v>1.0656533957845433</v>
      </c>
      <c r="M586" s="1">
        <f t="shared" si="37"/>
        <v>19.958922716627633</v>
      </c>
      <c r="N586" s="1">
        <v>4.8000000000000001E-2</v>
      </c>
      <c r="O586" s="1">
        <v>21.35</v>
      </c>
      <c r="P586" s="1">
        <v>6.9020000000000001</v>
      </c>
      <c r="Q586" s="1">
        <v>97.3</v>
      </c>
      <c r="R586" s="1">
        <v>800</v>
      </c>
      <c r="S586" s="1">
        <v>752.8</v>
      </c>
      <c r="T586" s="1">
        <v>206.8</v>
      </c>
      <c r="U586" s="1">
        <v>2207</v>
      </c>
      <c r="V586">
        <v>1.0261249530000001</v>
      </c>
      <c r="W586">
        <f t="shared" si="38"/>
        <v>1.061366938612982</v>
      </c>
      <c r="X586">
        <f t="shared" si="39"/>
        <v>19.878640452475185</v>
      </c>
    </row>
    <row r="587" spans="1:24" x14ac:dyDescent="0.15">
      <c r="A587" s="98">
        <v>43071.389606481483</v>
      </c>
      <c r="B587" s="1">
        <v>209.76138888899004</v>
      </c>
      <c r="C587" s="1">
        <v>209.75</v>
      </c>
      <c r="D587" s="1">
        <v>16.59</v>
      </c>
      <c r="E587" s="1">
        <v>2288.2629999999999</v>
      </c>
      <c r="F587" s="1">
        <v>26.1</v>
      </c>
      <c r="G587" s="1">
        <v>402.6</v>
      </c>
      <c r="H587" s="1">
        <v>0.499</v>
      </c>
      <c r="I587" s="1">
        <v>7.0000000000000001E-3</v>
      </c>
      <c r="J587" s="1">
        <v>1.0860000000000001</v>
      </c>
      <c r="K587" s="1">
        <v>20.34</v>
      </c>
      <c r="L587" s="1">
        <f t="shared" si="36"/>
        <v>1.0656533957845433</v>
      </c>
      <c r="M587" s="1">
        <f t="shared" si="37"/>
        <v>19.958922716627633</v>
      </c>
      <c r="N587" s="1">
        <v>4.8000000000000001E-2</v>
      </c>
      <c r="O587" s="1">
        <v>21.35</v>
      </c>
      <c r="P587" s="1">
        <v>6.9050000000000002</v>
      </c>
      <c r="Q587" s="1">
        <v>96.9</v>
      </c>
      <c r="R587" s="1">
        <v>800</v>
      </c>
      <c r="S587" s="1">
        <v>752.8</v>
      </c>
      <c r="T587" s="1">
        <v>206.8</v>
      </c>
      <c r="U587" s="1">
        <v>2207</v>
      </c>
      <c r="V587">
        <v>1.0261464775</v>
      </c>
      <c r="W587">
        <f t="shared" si="38"/>
        <v>1.0613446753268225</v>
      </c>
      <c r="X587">
        <f t="shared" si="39"/>
        <v>19.878223477115625</v>
      </c>
    </row>
    <row r="588" spans="1:24" x14ac:dyDescent="0.15">
      <c r="A588" s="98">
        <v>43071.390300925923</v>
      </c>
      <c r="B588" s="1">
        <v>209.77805555553641</v>
      </c>
      <c r="C588" s="1">
        <v>209.77</v>
      </c>
      <c r="D588" s="1">
        <v>16.59</v>
      </c>
      <c r="E588" s="1">
        <v>2287.9740000000002</v>
      </c>
      <c r="F588" s="1">
        <v>26.1</v>
      </c>
      <c r="G588" s="1">
        <v>402.6</v>
      </c>
      <c r="H588" s="1">
        <v>0.499</v>
      </c>
      <c r="I588" s="1">
        <v>7.0000000000000001E-3</v>
      </c>
      <c r="J588" s="1">
        <v>1.0860000000000001</v>
      </c>
      <c r="K588" s="1">
        <v>20.34</v>
      </c>
      <c r="L588" s="1">
        <f t="shared" si="36"/>
        <v>1.0656533957845433</v>
      </c>
      <c r="M588" s="1">
        <f t="shared" si="37"/>
        <v>19.958922716627633</v>
      </c>
      <c r="N588" s="1">
        <v>4.8000000000000001E-2</v>
      </c>
      <c r="O588" s="1">
        <v>21.35</v>
      </c>
      <c r="P588" s="1">
        <v>6.9160000000000004</v>
      </c>
      <c r="Q588" s="1">
        <v>96.9</v>
      </c>
      <c r="R588" s="1">
        <v>800</v>
      </c>
      <c r="S588" s="1">
        <v>752.8</v>
      </c>
      <c r="T588" s="1">
        <v>206.8</v>
      </c>
      <c r="U588" s="1">
        <v>2207</v>
      </c>
      <c r="V588">
        <v>1.0261671844</v>
      </c>
      <c r="W588">
        <f t="shared" si="38"/>
        <v>1.0613232585846077</v>
      </c>
      <c r="X588">
        <f t="shared" si="39"/>
        <v>19.877822356916134</v>
      </c>
    </row>
    <row r="589" spans="1:24" x14ac:dyDescent="0.15">
      <c r="A589" s="98">
        <v>43071.39099537037</v>
      </c>
      <c r="B589" s="1">
        <v>209.79472222225741</v>
      </c>
      <c r="C589" s="1">
        <v>209.79</v>
      </c>
      <c r="D589" s="1">
        <v>16.600000000000001</v>
      </c>
      <c r="E589" s="1">
        <v>2287.799</v>
      </c>
      <c r="F589" s="1">
        <v>26.1</v>
      </c>
      <c r="G589" s="1">
        <v>402.6</v>
      </c>
      <c r="H589" s="1">
        <v>0.499</v>
      </c>
      <c r="I589" s="1">
        <v>7.0000000000000001E-3</v>
      </c>
      <c r="J589" s="1">
        <v>1.0860000000000001</v>
      </c>
      <c r="K589" s="1">
        <v>20.34</v>
      </c>
      <c r="L589" s="1">
        <f t="shared" si="36"/>
        <v>1.0656533957845433</v>
      </c>
      <c r="M589" s="1">
        <f t="shared" si="37"/>
        <v>19.958922716627633</v>
      </c>
      <c r="N589" s="1">
        <v>4.8000000000000001E-2</v>
      </c>
      <c r="O589" s="1">
        <v>21.35</v>
      </c>
      <c r="P589" s="1">
        <v>6.9080000000000004</v>
      </c>
      <c r="Q589" s="1">
        <v>97.8</v>
      </c>
      <c r="R589" s="1">
        <v>800</v>
      </c>
      <c r="S589" s="1">
        <v>752.8</v>
      </c>
      <c r="T589" s="1">
        <v>206.8</v>
      </c>
      <c r="U589" s="1">
        <v>2207</v>
      </c>
      <c r="V589">
        <v>1.0261910932</v>
      </c>
      <c r="W589">
        <f t="shared" si="38"/>
        <v>1.0612985312548804</v>
      </c>
      <c r="X589">
        <f t="shared" si="39"/>
        <v>19.877359231790297</v>
      </c>
    </row>
    <row r="590" spans="1:24" x14ac:dyDescent="0.15">
      <c r="A590" s="98">
        <v>43071.391689814816</v>
      </c>
      <c r="B590" s="1">
        <v>209.8113888889784</v>
      </c>
      <c r="C590" s="1">
        <v>209.8</v>
      </c>
      <c r="D590" s="1">
        <v>16.600000000000001</v>
      </c>
      <c r="E590" s="1">
        <v>2287.931</v>
      </c>
      <c r="F590" s="1">
        <v>26.1</v>
      </c>
      <c r="G590" s="1">
        <v>402.6</v>
      </c>
      <c r="H590" s="1">
        <v>0.499</v>
      </c>
      <c r="I590" s="1">
        <v>7.0000000000000001E-3</v>
      </c>
      <c r="J590" s="1">
        <v>1.0860000000000001</v>
      </c>
      <c r="K590" s="1">
        <v>20.34</v>
      </c>
      <c r="L590" s="1">
        <f t="shared" si="36"/>
        <v>1.0656533957845433</v>
      </c>
      <c r="M590" s="1">
        <f t="shared" si="37"/>
        <v>19.958922716627633</v>
      </c>
      <c r="N590" s="1">
        <v>4.8000000000000001E-2</v>
      </c>
      <c r="O590" s="1">
        <v>21.35</v>
      </c>
      <c r="P590" s="1">
        <v>6.9029999999999996</v>
      </c>
      <c r="Q590" s="1">
        <v>97.7</v>
      </c>
      <c r="R590" s="1">
        <v>800</v>
      </c>
      <c r="S590" s="1">
        <v>752.8</v>
      </c>
      <c r="T590" s="1">
        <v>206.8</v>
      </c>
      <c r="U590" s="1">
        <v>2207</v>
      </c>
      <c r="V590">
        <v>1.0262087411</v>
      </c>
      <c r="W590">
        <f t="shared" si="38"/>
        <v>1.0612802799093211</v>
      </c>
      <c r="X590">
        <f t="shared" si="39"/>
        <v>19.877017397196678</v>
      </c>
    </row>
    <row r="591" spans="1:24" x14ac:dyDescent="0.15">
      <c r="A591" s="98">
        <v>43071.392384259256</v>
      </c>
      <c r="B591" s="1">
        <v>209.82805555552477</v>
      </c>
      <c r="C591" s="1">
        <v>209.82</v>
      </c>
      <c r="D591" s="1">
        <v>16.600000000000001</v>
      </c>
      <c r="E591" s="1">
        <v>2288.1039999999998</v>
      </c>
      <c r="F591" s="1">
        <v>26.1</v>
      </c>
      <c r="G591" s="1">
        <v>402.6</v>
      </c>
      <c r="H591" s="1">
        <v>0.499</v>
      </c>
      <c r="I591" s="1">
        <v>7.0000000000000001E-3</v>
      </c>
      <c r="J591" s="1">
        <v>1.0860000000000001</v>
      </c>
      <c r="K591" s="1">
        <v>20.34</v>
      </c>
      <c r="L591" s="1">
        <f t="shared" si="36"/>
        <v>1.0656533957845433</v>
      </c>
      <c r="M591" s="1">
        <f t="shared" si="37"/>
        <v>19.958922716627633</v>
      </c>
      <c r="N591" s="1">
        <v>4.8000000000000001E-2</v>
      </c>
      <c r="O591" s="1">
        <v>21.35</v>
      </c>
      <c r="P591" s="1">
        <v>6.8940000000000001</v>
      </c>
      <c r="Q591" s="1">
        <v>97.6</v>
      </c>
      <c r="R591" s="1">
        <v>800</v>
      </c>
      <c r="S591" s="1">
        <v>752.8</v>
      </c>
      <c r="T591" s="1">
        <v>206.8</v>
      </c>
      <c r="U591" s="1">
        <v>2207</v>
      </c>
      <c r="V591">
        <v>1.0262232604999999</v>
      </c>
      <c r="W591">
        <f t="shared" si="38"/>
        <v>1.0612652645091747</v>
      </c>
      <c r="X591">
        <f t="shared" si="39"/>
        <v>19.876736169536475</v>
      </c>
    </row>
    <row r="592" spans="1:24" x14ac:dyDescent="0.15">
      <c r="A592" s="98">
        <v>43071.393078703702</v>
      </c>
      <c r="B592" s="1">
        <v>209.84472222224576</v>
      </c>
      <c r="C592" s="1">
        <v>209.84</v>
      </c>
      <c r="D592" s="1">
        <v>16.600000000000001</v>
      </c>
      <c r="E592" s="1">
        <v>2288.136</v>
      </c>
      <c r="F592" s="1">
        <v>26.1</v>
      </c>
      <c r="G592" s="1">
        <v>402.6</v>
      </c>
      <c r="H592" s="1">
        <v>0.5</v>
      </c>
      <c r="I592" s="1">
        <v>7.0000000000000001E-3</v>
      </c>
      <c r="J592" s="1">
        <v>1.0860000000000001</v>
      </c>
      <c r="K592" s="1">
        <v>20.34</v>
      </c>
      <c r="L592" s="1">
        <f t="shared" si="36"/>
        <v>1.0656533957845433</v>
      </c>
      <c r="M592" s="1">
        <f t="shared" si="37"/>
        <v>19.958922716627633</v>
      </c>
      <c r="N592" s="1">
        <v>4.8000000000000001E-2</v>
      </c>
      <c r="O592" s="1">
        <v>21.35</v>
      </c>
      <c r="P592" s="1">
        <v>6.8979999999999997</v>
      </c>
      <c r="Q592" s="1">
        <v>97.3</v>
      </c>
      <c r="R592" s="1">
        <v>800</v>
      </c>
      <c r="S592" s="1">
        <v>752.8</v>
      </c>
      <c r="T592" s="1">
        <v>206.8</v>
      </c>
      <c r="U592" s="1">
        <v>2207.1</v>
      </c>
      <c r="V592">
        <v>1.0262229116999999</v>
      </c>
      <c r="W592">
        <f t="shared" si="38"/>
        <v>1.0612656252196209</v>
      </c>
      <c r="X592">
        <f t="shared" si="39"/>
        <v>19.876742925384058</v>
      </c>
    </row>
    <row r="593" spans="1:24" x14ac:dyDescent="0.15">
      <c r="A593" s="98">
        <v>43071.393773148149</v>
      </c>
      <c r="B593" s="1">
        <v>209.86138888896676</v>
      </c>
      <c r="C593" s="1">
        <v>209.85</v>
      </c>
      <c r="D593" s="1">
        <v>16.600000000000001</v>
      </c>
      <c r="E593" s="1">
        <v>2287.922</v>
      </c>
      <c r="F593" s="1">
        <v>26.1</v>
      </c>
      <c r="G593" s="1">
        <v>402.6</v>
      </c>
      <c r="H593" s="1">
        <v>0.499</v>
      </c>
      <c r="I593" s="1">
        <v>7.0000000000000001E-3</v>
      </c>
      <c r="J593" s="1">
        <v>1.0860000000000001</v>
      </c>
      <c r="K593" s="1">
        <v>20.34</v>
      </c>
      <c r="L593" s="1">
        <f t="shared" si="36"/>
        <v>1.0656533957845433</v>
      </c>
      <c r="M593" s="1">
        <f t="shared" si="37"/>
        <v>19.958922716627633</v>
      </c>
      <c r="N593" s="1">
        <v>4.8000000000000001E-2</v>
      </c>
      <c r="O593" s="1">
        <v>21.35</v>
      </c>
      <c r="P593" s="1">
        <v>6.9189999999999996</v>
      </c>
      <c r="Q593" s="1">
        <v>97.3</v>
      </c>
      <c r="R593" s="1">
        <v>800</v>
      </c>
      <c r="S593" s="1">
        <v>752.8</v>
      </c>
      <c r="T593" s="1">
        <v>206.8</v>
      </c>
      <c r="U593" s="1">
        <v>2207.1</v>
      </c>
      <c r="V593">
        <v>1.0262092672000001</v>
      </c>
      <c r="W593">
        <f t="shared" si="38"/>
        <v>1.0612797358296941</v>
      </c>
      <c r="X593">
        <f t="shared" si="39"/>
        <v>19.877007206976039</v>
      </c>
    </row>
    <row r="594" spans="1:24" x14ac:dyDescent="0.15">
      <c r="A594" s="98">
        <v>43071.394467592596</v>
      </c>
      <c r="B594" s="1">
        <v>209.87805555568775</v>
      </c>
      <c r="C594" s="1">
        <v>209.87</v>
      </c>
      <c r="D594" s="1">
        <v>16.600000000000001</v>
      </c>
      <c r="E594" s="1">
        <v>2287.855</v>
      </c>
      <c r="F594" s="1">
        <v>26.1</v>
      </c>
      <c r="G594" s="1">
        <v>402.6</v>
      </c>
      <c r="H594" s="1">
        <v>0.499</v>
      </c>
      <c r="I594" s="1">
        <v>7.0000000000000001E-3</v>
      </c>
      <c r="J594" s="1">
        <v>1.0860000000000001</v>
      </c>
      <c r="K594" s="1">
        <v>20.34</v>
      </c>
      <c r="L594" s="1">
        <f t="shared" si="36"/>
        <v>1.0656533957845433</v>
      </c>
      <c r="M594" s="1">
        <f t="shared" si="37"/>
        <v>19.958922716627633</v>
      </c>
      <c r="N594" s="1">
        <v>4.8000000000000001E-2</v>
      </c>
      <c r="O594" s="1">
        <v>21.35</v>
      </c>
      <c r="P594" s="1">
        <v>6.9169999999999998</v>
      </c>
      <c r="Q594" s="1">
        <v>97.8</v>
      </c>
      <c r="R594" s="1">
        <v>800</v>
      </c>
      <c r="S594" s="1">
        <v>752.8</v>
      </c>
      <c r="T594" s="1">
        <v>206.8</v>
      </c>
      <c r="U594" s="1">
        <v>2207.1</v>
      </c>
      <c r="V594">
        <v>1.0261996091000001</v>
      </c>
      <c r="W594">
        <f t="shared" si="38"/>
        <v>1.061289724087072</v>
      </c>
      <c r="X594">
        <f t="shared" si="39"/>
        <v>19.877194279862838</v>
      </c>
    </row>
    <row r="595" spans="1:24" x14ac:dyDescent="0.15">
      <c r="A595" s="98">
        <v>43071.395162037035</v>
      </c>
      <c r="B595" s="1">
        <v>209.89472222223412</v>
      </c>
      <c r="C595" s="1">
        <v>209.89</v>
      </c>
      <c r="D595" s="1">
        <v>16.600000000000001</v>
      </c>
      <c r="E595" s="1">
        <v>2287.6370000000002</v>
      </c>
      <c r="F595" s="1">
        <v>26.1</v>
      </c>
      <c r="G595" s="1">
        <v>402.6</v>
      </c>
      <c r="H595" s="1">
        <v>0.499</v>
      </c>
      <c r="I595" s="1">
        <v>7.0000000000000001E-3</v>
      </c>
      <c r="J595" s="1">
        <v>1.0860000000000001</v>
      </c>
      <c r="K595" s="1">
        <v>20.34</v>
      </c>
      <c r="L595" s="1">
        <f t="shared" si="36"/>
        <v>1.0656533957845433</v>
      </c>
      <c r="M595" s="1">
        <f t="shared" si="37"/>
        <v>19.958922716627633</v>
      </c>
      <c r="N595" s="1">
        <v>4.8000000000000001E-2</v>
      </c>
      <c r="O595" s="1">
        <v>21.35</v>
      </c>
      <c r="P595" s="1">
        <v>6.9029999999999996</v>
      </c>
      <c r="Q595" s="1">
        <v>97.7</v>
      </c>
      <c r="R595" s="1">
        <v>800</v>
      </c>
      <c r="S595" s="1">
        <v>752.8</v>
      </c>
      <c r="T595" s="1">
        <v>206.8</v>
      </c>
      <c r="U595" s="1">
        <v>2207.1</v>
      </c>
      <c r="V595">
        <v>1.0262127344</v>
      </c>
      <c r="W595">
        <f t="shared" si="38"/>
        <v>1.0612761501510364</v>
      </c>
      <c r="X595">
        <f t="shared" si="39"/>
        <v>19.876940049790129</v>
      </c>
    </row>
    <row r="596" spans="1:24" x14ac:dyDescent="0.15">
      <c r="A596" s="98">
        <v>43071.395856481482</v>
      </c>
      <c r="B596" s="1">
        <v>209.91138888895512</v>
      </c>
      <c r="C596" s="1">
        <v>209.9</v>
      </c>
      <c r="D596" s="1">
        <v>16.600000000000001</v>
      </c>
      <c r="E596" s="1">
        <v>2287.703</v>
      </c>
      <c r="F596" s="1">
        <v>26.1</v>
      </c>
      <c r="G596" s="1">
        <v>402.6</v>
      </c>
      <c r="H596" s="1">
        <v>0.499</v>
      </c>
      <c r="I596" s="1">
        <v>7.0000000000000001E-3</v>
      </c>
      <c r="J596" s="1">
        <v>1.0860000000000001</v>
      </c>
      <c r="K596" s="1">
        <v>20.34</v>
      </c>
      <c r="L596" s="1">
        <f t="shared" si="36"/>
        <v>1.0656533957845433</v>
      </c>
      <c r="M596" s="1">
        <f t="shared" si="37"/>
        <v>19.958922716627633</v>
      </c>
      <c r="N596" s="1">
        <v>4.8000000000000001E-2</v>
      </c>
      <c r="O596" s="1">
        <v>21.35</v>
      </c>
      <c r="P596" s="1">
        <v>6.899</v>
      </c>
      <c r="Q596" s="1">
        <v>97.1</v>
      </c>
      <c r="R596" s="1">
        <v>800</v>
      </c>
      <c r="S596" s="1">
        <v>752.8</v>
      </c>
      <c r="T596" s="1">
        <v>206.9</v>
      </c>
      <c r="U596" s="1">
        <v>2207.1</v>
      </c>
      <c r="V596">
        <v>1.0262128451000001</v>
      </c>
      <c r="W596">
        <f t="shared" si="38"/>
        <v>1.061276035668675</v>
      </c>
      <c r="X596">
        <f t="shared" si="39"/>
        <v>19.876937905617723</v>
      </c>
    </row>
    <row r="597" spans="1:24" x14ac:dyDescent="0.15">
      <c r="A597" s="98">
        <v>43071.396550925929</v>
      </c>
      <c r="B597" s="1">
        <v>209.92805555567611</v>
      </c>
      <c r="C597" s="1">
        <v>209.92</v>
      </c>
      <c r="D597" s="1">
        <v>16.600000000000001</v>
      </c>
      <c r="E597" s="1">
        <v>2288.098</v>
      </c>
      <c r="F597" s="1">
        <v>26.1</v>
      </c>
      <c r="G597" s="1">
        <v>402.6</v>
      </c>
      <c r="H597" s="1">
        <v>0.499</v>
      </c>
      <c r="I597" s="1">
        <v>7.0000000000000001E-3</v>
      </c>
      <c r="J597" s="1">
        <v>1.0860000000000001</v>
      </c>
      <c r="K597" s="1">
        <v>20.34</v>
      </c>
      <c r="L597" s="1">
        <f t="shared" si="36"/>
        <v>1.0656533957845433</v>
      </c>
      <c r="M597" s="1">
        <f t="shared" si="37"/>
        <v>19.958922716627633</v>
      </c>
      <c r="N597" s="1">
        <v>4.8000000000000001E-2</v>
      </c>
      <c r="O597" s="1">
        <v>21.35</v>
      </c>
      <c r="P597" s="1">
        <v>6.8979999999999997</v>
      </c>
      <c r="Q597" s="1">
        <v>97.1</v>
      </c>
      <c r="R597" s="1">
        <v>800</v>
      </c>
      <c r="S597" s="1">
        <v>752.8</v>
      </c>
      <c r="T597" s="1">
        <v>207.4</v>
      </c>
      <c r="U597" s="1">
        <v>2207.1</v>
      </c>
      <c r="V597">
        <v>1.0262137506</v>
      </c>
      <c r="W597">
        <f t="shared" si="38"/>
        <v>1.0612750992307745</v>
      </c>
      <c r="X597">
        <f t="shared" si="39"/>
        <v>19.876920366808424</v>
      </c>
    </row>
    <row r="598" spans="1:24" x14ac:dyDescent="0.15">
      <c r="A598" s="98">
        <v>43071.397245370368</v>
      </c>
      <c r="B598" s="1">
        <v>209.94472222222248</v>
      </c>
      <c r="C598" s="1">
        <v>209.94</v>
      </c>
      <c r="D598" s="1">
        <v>16.600000000000001</v>
      </c>
      <c r="E598" s="1">
        <v>2288.3649999999998</v>
      </c>
      <c r="F598" s="1">
        <v>26.1</v>
      </c>
      <c r="G598" s="1">
        <v>402.6</v>
      </c>
      <c r="H598" s="1">
        <v>0.499</v>
      </c>
      <c r="I598" s="1">
        <v>7.0000000000000001E-3</v>
      </c>
      <c r="J598" s="1">
        <v>1.0860000000000001</v>
      </c>
      <c r="K598" s="1">
        <v>20.34</v>
      </c>
      <c r="L598" s="1">
        <f t="shared" si="36"/>
        <v>1.0656533957845433</v>
      </c>
      <c r="M598" s="1">
        <f t="shared" si="37"/>
        <v>19.958922716627633</v>
      </c>
      <c r="N598" s="1">
        <v>4.8000000000000001E-2</v>
      </c>
      <c r="O598" s="1">
        <v>21.35</v>
      </c>
      <c r="P598" s="1">
        <v>6.9169999999999998</v>
      </c>
      <c r="Q598" s="1">
        <v>97.6</v>
      </c>
      <c r="R598" s="1">
        <v>800</v>
      </c>
      <c r="S598" s="1">
        <v>752.8</v>
      </c>
      <c r="T598" s="1">
        <v>207.4</v>
      </c>
      <c r="U598" s="1">
        <v>2207.1</v>
      </c>
      <c r="V598">
        <v>1.0262207346000001</v>
      </c>
      <c r="W598">
        <f t="shared" si="38"/>
        <v>1.0612678766664241</v>
      </c>
      <c r="X598">
        <f t="shared" si="39"/>
        <v>19.876785093365623</v>
      </c>
    </row>
    <row r="599" spans="1:24" x14ac:dyDescent="0.15">
      <c r="A599" s="98">
        <v>43071.397939814815</v>
      </c>
      <c r="B599" s="1">
        <v>209.96138888894347</v>
      </c>
      <c r="C599" s="1">
        <v>209.95</v>
      </c>
      <c r="D599" s="1">
        <v>16.600000000000001</v>
      </c>
      <c r="E599" s="1">
        <v>2287.8989999999999</v>
      </c>
      <c r="F599" s="1">
        <v>26.1</v>
      </c>
      <c r="G599" s="1">
        <v>402.6</v>
      </c>
      <c r="H599" s="1">
        <v>0.499</v>
      </c>
      <c r="I599" s="1">
        <v>7.0000000000000001E-3</v>
      </c>
      <c r="J599" s="1">
        <v>1.0860000000000001</v>
      </c>
      <c r="K599" s="1">
        <v>20.34</v>
      </c>
      <c r="L599" s="1">
        <f t="shared" si="36"/>
        <v>1.0656533957845433</v>
      </c>
      <c r="M599" s="1">
        <f t="shared" si="37"/>
        <v>19.958922716627633</v>
      </c>
      <c r="N599" s="1">
        <v>4.8000000000000001E-2</v>
      </c>
      <c r="O599" s="1">
        <v>21.35</v>
      </c>
      <c r="P599" s="1">
        <v>6.92</v>
      </c>
      <c r="Q599" s="1">
        <v>97</v>
      </c>
      <c r="R599" s="1">
        <v>800</v>
      </c>
      <c r="S599" s="1">
        <v>752.8</v>
      </c>
      <c r="T599" s="1">
        <v>207.4</v>
      </c>
      <c r="U599" s="1">
        <v>2207.1</v>
      </c>
      <c r="V599">
        <v>1.0262330379</v>
      </c>
      <c r="W599">
        <f t="shared" si="38"/>
        <v>1.0612551533408396</v>
      </c>
      <c r="X599">
        <f t="shared" si="39"/>
        <v>19.876546794615724</v>
      </c>
    </row>
    <row r="600" spans="1:24" x14ac:dyDescent="0.15">
      <c r="A600" s="98">
        <v>43071.398634259262</v>
      </c>
      <c r="B600" s="1">
        <v>209.97805555566447</v>
      </c>
      <c r="C600" s="1">
        <v>209.97</v>
      </c>
      <c r="D600" s="1">
        <v>16.600000000000001</v>
      </c>
      <c r="E600" s="1">
        <v>2287.6770000000001</v>
      </c>
      <c r="F600" s="1">
        <v>26.1</v>
      </c>
      <c r="G600" s="1">
        <v>402.6</v>
      </c>
      <c r="H600" s="1">
        <v>0.499</v>
      </c>
      <c r="I600" s="1">
        <v>7.0000000000000001E-3</v>
      </c>
      <c r="J600" s="1">
        <v>1.0860000000000001</v>
      </c>
      <c r="K600" s="1">
        <v>20.34</v>
      </c>
      <c r="L600" s="1">
        <f t="shared" si="36"/>
        <v>1.0656533957845433</v>
      </c>
      <c r="M600" s="1">
        <f t="shared" si="37"/>
        <v>19.958922716627633</v>
      </c>
      <c r="N600" s="1">
        <v>4.8000000000000001E-2</v>
      </c>
      <c r="O600" s="1">
        <v>21.35</v>
      </c>
      <c r="P600" s="1">
        <v>6.9050000000000002</v>
      </c>
      <c r="Q600" s="1">
        <v>96.4</v>
      </c>
      <c r="R600" s="1">
        <v>799</v>
      </c>
      <c r="S600" s="1">
        <v>752.8</v>
      </c>
      <c r="T600" s="1">
        <v>207.4</v>
      </c>
      <c r="U600" s="1">
        <v>2207.1</v>
      </c>
      <c r="V600">
        <v>1.0262184999999999</v>
      </c>
      <c r="W600">
        <f t="shared" si="38"/>
        <v>1.0612701875867567</v>
      </c>
      <c r="X600">
        <f t="shared" si="39"/>
        <v>19.876828375243676</v>
      </c>
    </row>
    <row r="601" spans="1:24" x14ac:dyDescent="0.15">
      <c r="A601" s="98">
        <v>43071.399328703701</v>
      </c>
      <c r="B601" s="1">
        <v>209.99472222221084</v>
      </c>
      <c r="C601" s="1">
        <v>209.99</v>
      </c>
      <c r="D601" s="1">
        <v>16.61</v>
      </c>
      <c r="E601" s="1">
        <v>2287.5340000000001</v>
      </c>
      <c r="F601" s="1">
        <v>26.1</v>
      </c>
      <c r="G601" s="1">
        <v>402.6</v>
      </c>
      <c r="H601" s="1">
        <v>0.499</v>
      </c>
      <c r="I601" s="1">
        <v>7.0000000000000001E-3</v>
      </c>
      <c r="J601" s="1">
        <v>1.0860000000000001</v>
      </c>
      <c r="K601" s="1">
        <v>20.34</v>
      </c>
      <c r="L601" s="1">
        <f t="shared" si="36"/>
        <v>1.0656533957845433</v>
      </c>
      <c r="M601" s="1">
        <f t="shared" si="37"/>
        <v>19.958922716627633</v>
      </c>
      <c r="N601" s="1">
        <v>4.8000000000000001E-2</v>
      </c>
      <c r="O601" s="1">
        <v>21.35</v>
      </c>
      <c r="P601" s="1">
        <v>6.9020000000000001</v>
      </c>
      <c r="Q601" s="1">
        <v>97.5</v>
      </c>
      <c r="R601" s="1">
        <v>800</v>
      </c>
      <c r="S601" s="1">
        <v>752.8</v>
      </c>
      <c r="T601" s="1">
        <v>207.4</v>
      </c>
      <c r="U601" s="1">
        <v>2207.1</v>
      </c>
      <c r="V601">
        <v>1.0262033981000001</v>
      </c>
      <c r="W601">
        <f t="shared" si="38"/>
        <v>1.0612858055395675</v>
      </c>
      <c r="X601">
        <f t="shared" si="39"/>
        <v>19.877120888282509</v>
      </c>
    </row>
    <row r="602" spans="1:24" x14ac:dyDescent="0.15">
      <c r="A602" s="98">
        <v>43071.400023148148</v>
      </c>
      <c r="B602" s="1">
        <v>210.01138888893183</v>
      </c>
      <c r="C602" s="1">
        <v>210</v>
      </c>
      <c r="D602" s="1">
        <v>16.61</v>
      </c>
      <c r="E602" s="1">
        <v>2287.723</v>
      </c>
      <c r="F602" s="1">
        <v>26.1</v>
      </c>
      <c r="G602" s="1">
        <v>402.6</v>
      </c>
      <c r="H602" s="1">
        <v>0.499</v>
      </c>
      <c r="I602" s="1">
        <v>7.0000000000000001E-3</v>
      </c>
      <c r="J602" s="1">
        <v>1.0860000000000001</v>
      </c>
      <c r="K602" s="1">
        <v>20.34</v>
      </c>
      <c r="L602" s="1">
        <f t="shared" si="36"/>
        <v>1.0656533957845433</v>
      </c>
      <c r="M602" s="1">
        <f t="shared" si="37"/>
        <v>19.958922716627633</v>
      </c>
      <c r="N602" s="1">
        <v>4.8000000000000001E-2</v>
      </c>
      <c r="O602" s="1">
        <v>21.35</v>
      </c>
      <c r="P602" s="1">
        <v>6.8929999999999998</v>
      </c>
      <c r="Q602" s="1">
        <v>97.6</v>
      </c>
      <c r="R602" s="1">
        <v>799</v>
      </c>
      <c r="S602" s="1">
        <v>752.8</v>
      </c>
      <c r="T602" s="1">
        <v>207.4</v>
      </c>
      <c r="U602" s="1">
        <v>2207.1</v>
      </c>
      <c r="V602">
        <v>1.0261976567</v>
      </c>
      <c r="W602">
        <f t="shared" si="38"/>
        <v>1.0612917432517464</v>
      </c>
      <c r="X602">
        <f t="shared" si="39"/>
        <v>19.87723209736696</v>
      </c>
    </row>
    <row r="603" spans="1:24" x14ac:dyDescent="0.15">
      <c r="A603" s="98">
        <v>43071.400717592594</v>
      </c>
      <c r="B603" s="1">
        <v>210.02805555565283</v>
      </c>
      <c r="C603" s="1">
        <v>210.02</v>
      </c>
      <c r="D603" s="1">
        <v>16.61</v>
      </c>
      <c r="E603" s="1">
        <v>2288.1190000000001</v>
      </c>
      <c r="F603" s="1">
        <v>26.1</v>
      </c>
      <c r="G603" s="1">
        <v>402.6</v>
      </c>
      <c r="H603" s="1">
        <v>0.499</v>
      </c>
      <c r="I603" s="1">
        <v>7.0000000000000001E-3</v>
      </c>
      <c r="J603" s="1">
        <v>1.0860000000000001</v>
      </c>
      <c r="K603" s="1">
        <v>20.34</v>
      </c>
      <c r="L603" s="1">
        <f t="shared" si="36"/>
        <v>1.0656533957845433</v>
      </c>
      <c r="M603" s="1">
        <f t="shared" si="37"/>
        <v>19.958922716627633</v>
      </c>
      <c r="N603" s="1">
        <v>4.8000000000000001E-2</v>
      </c>
      <c r="O603" s="1">
        <v>21.35</v>
      </c>
      <c r="P603" s="1">
        <v>6.8959999999999999</v>
      </c>
      <c r="Q603" s="1">
        <v>97.4</v>
      </c>
      <c r="R603" s="1">
        <v>800</v>
      </c>
      <c r="S603" s="1">
        <v>752.8</v>
      </c>
      <c r="T603" s="1">
        <v>207.4</v>
      </c>
      <c r="U603" s="1">
        <v>2207.1999999999998</v>
      </c>
      <c r="V603">
        <v>1.0261891817</v>
      </c>
      <c r="W603">
        <f t="shared" si="38"/>
        <v>1.0613005081536615</v>
      </c>
      <c r="X603">
        <f t="shared" si="39"/>
        <v>19.877396257684598</v>
      </c>
    </row>
    <row r="604" spans="1:24" x14ac:dyDescent="0.15">
      <c r="A604" s="98">
        <v>43071.401412037034</v>
      </c>
      <c r="B604" s="1">
        <v>210.0447222221992</v>
      </c>
      <c r="C604" s="1">
        <v>210.04</v>
      </c>
      <c r="D604" s="1">
        <v>16.61</v>
      </c>
      <c r="E604" s="1">
        <v>2288.174</v>
      </c>
      <c r="F604" s="1">
        <v>26.1</v>
      </c>
      <c r="G604" s="1">
        <v>402.6</v>
      </c>
      <c r="H604" s="1">
        <v>0.499</v>
      </c>
      <c r="I604" s="1">
        <v>7.0000000000000001E-3</v>
      </c>
      <c r="J604" s="1">
        <v>1.0860000000000001</v>
      </c>
      <c r="K604" s="1">
        <v>20.34</v>
      </c>
      <c r="L604" s="1">
        <f t="shared" si="36"/>
        <v>1.0656533957845433</v>
      </c>
      <c r="M604" s="1">
        <f t="shared" si="37"/>
        <v>19.958922716627633</v>
      </c>
      <c r="N604" s="1">
        <v>4.8000000000000001E-2</v>
      </c>
      <c r="O604" s="1">
        <v>21.35</v>
      </c>
      <c r="P604" s="1">
        <v>6.915</v>
      </c>
      <c r="Q604" s="1">
        <v>97.5</v>
      </c>
      <c r="R604" s="1">
        <v>800</v>
      </c>
      <c r="S604" s="1">
        <v>752.8</v>
      </c>
      <c r="T604" s="1">
        <v>207.4</v>
      </c>
      <c r="U604" s="1">
        <v>2207.1999999999998</v>
      </c>
      <c r="V604">
        <v>1.0261940520000001</v>
      </c>
      <c r="W604">
        <f t="shared" si="38"/>
        <v>1.061295471239001</v>
      </c>
      <c r="X604">
        <f t="shared" si="39"/>
        <v>19.87730191989068</v>
      </c>
    </row>
    <row r="605" spans="1:24" x14ac:dyDescent="0.15">
      <c r="A605" s="98">
        <v>43071.402106481481</v>
      </c>
      <c r="B605" s="1">
        <v>210.06138888892019</v>
      </c>
      <c r="C605" s="1">
        <v>210.05</v>
      </c>
      <c r="D605" s="1">
        <v>16.61</v>
      </c>
      <c r="E605" s="1">
        <v>2288.069</v>
      </c>
      <c r="F605" s="1">
        <v>26.1</v>
      </c>
      <c r="G605" s="1">
        <v>402.6</v>
      </c>
      <c r="H605" s="1">
        <v>0.499</v>
      </c>
      <c r="I605" s="1">
        <v>7.0000000000000001E-3</v>
      </c>
      <c r="J605" s="1">
        <v>1.0860000000000001</v>
      </c>
      <c r="K605" s="1">
        <v>20.34</v>
      </c>
      <c r="L605" s="1">
        <f t="shared" si="36"/>
        <v>1.0656533957845433</v>
      </c>
      <c r="M605" s="1">
        <f t="shared" si="37"/>
        <v>19.958922716627633</v>
      </c>
      <c r="N605" s="1">
        <v>4.8000000000000001E-2</v>
      </c>
      <c r="O605" s="1">
        <v>21.35</v>
      </c>
      <c r="P605" s="1">
        <v>6.9080000000000004</v>
      </c>
      <c r="Q605" s="1">
        <v>97.5</v>
      </c>
      <c r="R605" s="1">
        <v>800</v>
      </c>
      <c r="S605" s="1">
        <v>752.8</v>
      </c>
      <c r="T605" s="1">
        <v>207.4</v>
      </c>
      <c r="U605" s="1">
        <v>2207.1999999999998</v>
      </c>
      <c r="V605">
        <v>1.0261916779</v>
      </c>
      <c r="W605">
        <f t="shared" si="38"/>
        <v>1.0612979265518172</v>
      </c>
      <c r="X605">
        <f t="shared" si="39"/>
        <v>19.87734790613624</v>
      </c>
    </row>
    <row r="606" spans="1:24" x14ac:dyDescent="0.15">
      <c r="A606" s="98">
        <v>43071.402800925927</v>
      </c>
      <c r="B606" s="1">
        <v>210.07805555564119</v>
      </c>
      <c r="C606" s="1">
        <v>210.07</v>
      </c>
      <c r="D606" s="1">
        <v>16.61</v>
      </c>
      <c r="E606" s="1">
        <v>2287.877</v>
      </c>
      <c r="F606" s="1">
        <v>26.1</v>
      </c>
      <c r="G606" s="1">
        <v>402.6</v>
      </c>
      <c r="H606" s="1">
        <v>0.499</v>
      </c>
      <c r="I606" s="1">
        <v>7.0000000000000001E-3</v>
      </c>
      <c r="J606" s="1">
        <v>1.0860000000000001</v>
      </c>
      <c r="K606" s="1">
        <v>20.34</v>
      </c>
      <c r="L606" s="1">
        <f t="shared" si="36"/>
        <v>1.0656533957845433</v>
      </c>
      <c r="M606" s="1">
        <f t="shared" si="37"/>
        <v>19.958922716627633</v>
      </c>
      <c r="N606" s="1">
        <v>4.8000000000000001E-2</v>
      </c>
      <c r="O606" s="1">
        <v>21.35</v>
      </c>
      <c r="P606" s="1">
        <v>6.8940000000000001</v>
      </c>
      <c r="Q606" s="1">
        <v>97.2</v>
      </c>
      <c r="R606" s="1">
        <v>800</v>
      </c>
      <c r="S606" s="1">
        <v>752.8</v>
      </c>
      <c r="T606" s="1">
        <v>207.4</v>
      </c>
      <c r="U606" s="1">
        <v>2207.1999999999998</v>
      </c>
      <c r="V606">
        <v>1.0261971282</v>
      </c>
      <c r="W606">
        <f t="shared" si="38"/>
        <v>1.0612922898257631</v>
      </c>
      <c r="X606">
        <f t="shared" si="39"/>
        <v>19.877242334305727</v>
      </c>
    </row>
    <row r="607" spans="1:24" x14ac:dyDescent="0.15">
      <c r="A607" s="98">
        <v>43071.403495370374</v>
      </c>
      <c r="B607" s="1">
        <v>210.09472222236218</v>
      </c>
      <c r="C607" s="1">
        <v>210.09</v>
      </c>
      <c r="D607" s="1">
        <v>16.61</v>
      </c>
      <c r="E607" s="1">
        <v>2287.6770000000001</v>
      </c>
      <c r="F607" s="1">
        <v>26.1</v>
      </c>
      <c r="G607" s="1">
        <v>402.6</v>
      </c>
      <c r="H607" s="1">
        <v>0.499</v>
      </c>
      <c r="I607" s="1">
        <v>7.0000000000000001E-3</v>
      </c>
      <c r="J607" s="1">
        <v>1.0860000000000001</v>
      </c>
      <c r="K607" s="1">
        <v>20.34</v>
      </c>
      <c r="L607" s="1">
        <f t="shared" si="36"/>
        <v>1.0656533957845433</v>
      </c>
      <c r="M607" s="1">
        <f t="shared" si="37"/>
        <v>19.958922716627633</v>
      </c>
      <c r="N607" s="1">
        <v>4.8000000000000001E-2</v>
      </c>
      <c r="O607" s="1">
        <v>21.35</v>
      </c>
      <c r="P607" s="1">
        <v>6.9039999999999999</v>
      </c>
      <c r="Q607" s="1">
        <v>97.5</v>
      </c>
      <c r="R607" s="1">
        <v>800</v>
      </c>
      <c r="S607" s="1">
        <v>752.8</v>
      </c>
      <c r="T607" s="1">
        <v>207.4</v>
      </c>
      <c r="U607" s="1">
        <v>2207.1999999999998</v>
      </c>
      <c r="V607">
        <v>1.0261877320999999</v>
      </c>
      <c r="W607">
        <f t="shared" si="38"/>
        <v>1.0613020073542159</v>
      </c>
      <c r="X607">
        <f t="shared" si="39"/>
        <v>19.877424336634206</v>
      </c>
    </row>
    <row r="608" spans="1:24" x14ac:dyDescent="0.15">
      <c r="A608" s="98">
        <v>43071.404189814813</v>
      </c>
      <c r="B608" s="1">
        <v>210.11138888890855</v>
      </c>
      <c r="C608" s="1">
        <v>210.1</v>
      </c>
      <c r="D608" s="1">
        <v>16.61</v>
      </c>
      <c r="E608" s="1">
        <v>2287.4960000000001</v>
      </c>
      <c r="F608" s="1">
        <v>26.1</v>
      </c>
      <c r="G608" s="1">
        <v>402.6</v>
      </c>
      <c r="H608" s="1">
        <v>0.499</v>
      </c>
      <c r="I608" s="1">
        <v>7.0000000000000001E-3</v>
      </c>
      <c r="J608" s="1">
        <v>1.0860000000000001</v>
      </c>
      <c r="K608" s="1">
        <v>20.34</v>
      </c>
      <c r="L608" s="1">
        <f t="shared" si="36"/>
        <v>1.0656533957845433</v>
      </c>
      <c r="M608" s="1">
        <f t="shared" si="37"/>
        <v>19.958922716627633</v>
      </c>
      <c r="N608" s="1">
        <v>4.9000000000000002E-2</v>
      </c>
      <c r="O608" s="1">
        <v>21.35</v>
      </c>
      <c r="P608" s="1">
        <v>6.9219999999999997</v>
      </c>
      <c r="Q608" s="1">
        <v>97.5</v>
      </c>
      <c r="R608" s="1">
        <v>800</v>
      </c>
      <c r="S608" s="1">
        <v>752.8</v>
      </c>
      <c r="T608" s="1">
        <v>207.4</v>
      </c>
      <c r="U608" s="1">
        <v>2207.1999999999998</v>
      </c>
      <c r="V608">
        <v>1.0262042512999998</v>
      </c>
      <c r="W608">
        <f t="shared" si="38"/>
        <v>1.0612849231722923</v>
      </c>
      <c r="X608">
        <f t="shared" si="39"/>
        <v>19.877104362177185</v>
      </c>
    </row>
    <row r="609" spans="1:24" x14ac:dyDescent="0.15">
      <c r="A609" s="98">
        <v>43071.40488425926</v>
      </c>
      <c r="B609" s="1">
        <v>210.12805555562954</v>
      </c>
      <c r="C609" s="1">
        <v>210.12</v>
      </c>
      <c r="D609" s="1">
        <v>16.61</v>
      </c>
      <c r="E609" s="1">
        <v>2287.451</v>
      </c>
      <c r="F609" s="1">
        <v>26.1</v>
      </c>
      <c r="G609" s="1">
        <v>402.6</v>
      </c>
      <c r="H609" s="1">
        <v>0.499</v>
      </c>
      <c r="I609" s="1">
        <v>7.0000000000000001E-3</v>
      </c>
      <c r="J609" s="1">
        <v>1.0860000000000001</v>
      </c>
      <c r="K609" s="1">
        <v>20.34</v>
      </c>
      <c r="L609" s="1">
        <f t="shared" si="36"/>
        <v>1.0666526019690576</v>
      </c>
      <c r="M609" s="1">
        <f t="shared" si="37"/>
        <v>19.977637130801689</v>
      </c>
      <c r="N609" s="1">
        <v>4.9000000000000002E-2</v>
      </c>
      <c r="O609" s="1">
        <v>21.33</v>
      </c>
      <c r="P609" s="1">
        <v>6.92</v>
      </c>
      <c r="Q609" s="1">
        <v>97.7</v>
      </c>
      <c r="R609" s="1">
        <v>799</v>
      </c>
      <c r="S609" s="1">
        <v>752.8</v>
      </c>
      <c r="T609" s="1">
        <v>207.4</v>
      </c>
      <c r="U609" s="1">
        <v>2207.1999999999998</v>
      </c>
      <c r="V609">
        <v>1.0262235743000001</v>
      </c>
      <c r="W609">
        <f t="shared" si="38"/>
        <v>1.0612649399940801</v>
      </c>
      <c r="X609">
        <f t="shared" si="39"/>
        <v>19.876730091601832</v>
      </c>
    </row>
    <row r="610" spans="1:24" x14ac:dyDescent="0.15">
      <c r="A610" s="98">
        <v>43071.405578703707</v>
      </c>
      <c r="B610" s="1">
        <v>210.14472222235054</v>
      </c>
      <c r="C610" s="1">
        <v>210.14</v>
      </c>
      <c r="D610" s="1">
        <v>16.61</v>
      </c>
      <c r="E610" s="1">
        <v>2287.748</v>
      </c>
      <c r="F610" s="1">
        <v>26.1</v>
      </c>
      <c r="G610" s="1">
        <v>402.6</v>
      </c>
      <c r="H610" s="1">
        <v>0.499</v>
      </c>
      <c r="I610" s="1">
        <v>7.0000000000000001E-3</v>
      </c>
      <c r="J610" s="1">
        <v>1.0860000000000001</v>
      </c>
      <c r="K610" s="1">
        <v>20.34</v>
      </c>
      <c r="L610" s="1">
        <f t="shared" si="36"/>
        <v>1.0661527647610121</v>
      </c>
      <c r="M610" s="1">
        <f t="shared" si="37"/>
        <v>19.968275538894094</v>
      </c>
      <c r="N610" s="1">
        <v>4.8000000000000001E-2</v>
      </c>
      <c r="O610" s="1">
        <v>21.34</v>
      </c>
      <c r="P610" s="1">
        <v>6.9119999999999999</v>
      </c>
      <c r="Q610" s="1">
        <v>98.2</v>
      </c>
      <c r="R610" s="1">
        <v>800</v>
      </c>
      <c r="S610" s="1">
        <v>752.8</v>
      </c>
      <c r="T610" s="1">
        <v>207.4</v>
      </c>
      <c r="U610" s="1">
        <v>2207.1999999999998</v>
      </c>
      <c r="V610">
        <v>1.0262271779000001</v>
      </c>
      <c r="W610">
        <f t="shared" si="38"/>
        <v>1.0612612133588673</v>
      </c>
      <c r="X610">
        <f t="shared" si="39"/>
        <v>19.876660294400882</v>
      </c>
    </row>
    <row r="611" spans="1:24" x14ac:dyDescent="0.15">
      <c r="A611" s="98">
        <v>43071.406273148146</v>
      </c>
      <c r="B611" s="1">
        <v>210.16138888889691</v>
      </c>
      <c r="C611" s="1">
        <v>210.15</v>
      </c>
      <c r="D611" s="1">
        <v>16.61</v>
      </c>
      <c r="E611" s="1">
        <v>2287.8739999999998</v>
      </c>
      <c r="F611" s="1">
        <v>26.1</v>
      </c>
      <c r="G611" s="1">
        <v>402.6</v>
      </c>
      <c r="H611" s="1">
        <v>0.499</v>
      </c>
      <c r="I611" s="1">
        <v>7.0000000000000001E-3</v>
      </c>
      <c r="J611" s="1">
        <v>1.0860000000000001</v>
      </c>
      <c r="K611" s="1">
        <v>20.34</v>
      </c>
      <c r="L611" s="1">
        <f t="shared" si="36"/>
        <v>1.0661527647610121</v>
      </c>
      <c r="M611" s="1">
        <f t="shared" si="37"/>
        <v>19.968275538894094</v>
      </c>
      <c r="N611" s="1">
        <v>4.8000000000000001E-2</v>
      </c>
      <c r="O611" s="1">
        <v>21.34</v>
      </c>
      <c r="P611" s="1">
        <v>6.9020000000000001</v>
      </c>
      <c r="Q611" s="1">
        <v>97.6</v>
      </c>
      <c r="R611" s="1">
        <v>800</v>
      </c>
      <c r="S611" s="1">
        <v>752.8</v>
      </c>
      <c r="T611" s="1">
        <v>207.4</v>
      </c>
      <c r="U611" s="1">
        <v>2207.1999999999998</v>
      </c>
      <c r="V611">
        <v>1.0262080619</v>
      </c>
      <c r="W611">
        <f t="shared" si="38"/>
        <v>1.061280982322012</v>
      </c>
      <c r="X611">
        <f t="shared" si="39"/>
        <v>19.87703055288188</v>
      </c>
    </row>
    <row r="612" spans="1:24" x14ac:dyDescent="0.15">
      <c r="A612" s="98">
        <v>43071.406967592593</v>
      </c>
      <c r="B612" s="1">
        <v>210.1780555556179</v>
      </c>
      <c r="C612" s="1">
        <v>210.17</v>
      </c>
      <c r="D612" s="1">
        <v>16.61</v>
      </c>
      <c r="E612" s="1">
        <v>2287.7689999999998</v>
      </c>
      <c r="F612" s="1">
        <v>26.1</v>
      </c>
      <c r="G612" s="1">
        <v>402.6</v>
      </c>
      <c r="H612" s="1">
        <v>0.499</v>
      </c>
      <c r="I612" s="1">
        <v>7.0000000000000001E-3</v>
      </c>
      <c r="J612" s="1">
        <v>1.0860000000000001</v>
      </c>
      <c r="K612" s="1">
        <v>20.34</v>
      </c>
      <c r="L612" s="1">
        <f t="shared" si="36"/>
        <v>1.0656533957845433</v>
      </c>
      <c r="M612" s="1">
        <f t="shared" si="37"/>
        <v>19.958922716627633</v>
      </c>
      <c r="N612" s="1">
        <v>4.8000000000000001E-2</v>
      </c>
      <c r="O612" s="1">
        <v>21.35</v>
      </c>
      <c r="P612" s="1">
        <v>6.9020000000000001</v>
      </c>
      <c r="Q612" s="1">
        <v>97.6</v>
      </c>
      <c r="R612" s="1">
        <v>800</v>
      </c>
      <c r="S612" s="1">
        <v>752.8</v>
      </c>
      <c r="T612" s="1">
        <v>207.4</v>
      </c>
      <c r="U612" s="1">
        <v>2207.1999999999998</v>
      </c>
      <c r="V612">
        <v>1.0262066018999998</v>
      </c>
      <c r="W612">
        <f t="shared" si="38"/>
        <v>1.0612824922228756</v>
      </c>
      <c r="X612">
        <f t="shared" si="39"/>
        <v>19.877058832240596</v>
      </c>
    </row>
    <row r="613" spans="1:24" x14ac:dyDescent="0.15">
      <c r="A613" s="98">
        <v>43071.40766203704</v>
      </c>
      <c r="B613" s="1">
        <v>210.1947222223389</v>
      </c>
      <c r="C613" s="1">
        <v>210.19</v>
      </c>
      <c r="D613" s="1">
        <v>16.62</v>
      </c>
      <c r="E613" s="1">
        <v>2287.6149999999998</v>
      </c>
      <c r="F613" s="1">
        <v>26.1</v>
      </c>
      <c r="G613" s="1">
        <v>402.6</v>
      </c>
      <c r="H613" s="1">
        <v>0.499</v>
      </c>
      <c r="I613" s="1">
        <v>7.0000000000000001E-3</v>
      </c>
      <c r="J613" s="1">
        <v>1.0860000000000001</v>
      </c>
      <c r="K613" s="1">
        <v>20.34</v>
      </c>
      <c r="L613" s="1">
        <f t="shared" si="36"/>
        <v>1.0651544943820226</v>
      </c>
      <c r="M613" s="1">
        <f t="shared" si="37"/>
        <v>19.949578651685393</v>
      </c>
      <c r="N613" s="1">
        <v>4.8000000000000001E-2</v>
      </c>
      <c r="O613" s="1">
        <v>21.36</v>
      </c>
      <c r="P613" s="1">
        <v>6.9210000000000003</v>
      </c>
      <c r="Q613" s="1">
        <v>97.5</v>
      </c>
      <c r="R613" s="1">
        <v>800</v>
      </c>
      <c r="S613" s="1">
        <v>752.8</v>
      </c>
      <c r="T613" s="1">
        <v>207.4</v>
      </c>
      <c r="U613" s="1">
        <v>2207.1999999999998</v>
      </c>
      <c r="V613">
        <v>1.0262078878000001</v>
      </c>
      <c r="W613">
        <f t="shared" si="38"/>
        <v>1.0612811623722933</v>
      </c>
      <c r="X613">
        <f t="shared" si="39"/>
        <v>19.877033925094331</v>
      </c>
    </row>
    <row r="614" spans="1:24" x14ac:dyDescent="0.15">
      <c r="A614" s="98">
        <v>43071.408356481479</v>
      </c>
      <c r="B614" s="1">
        <v>210.21138888888527</v>
      </c>
      <c r="C614" s="1">
        <v>210.2</v>
      </c>
      <c r="D614" s="1">
        <v>16.62</v>
      </c>
      <c r="E614" s="1">
        <v>2287.6179999999999</v>
      </c>
      <c r="F614" s="1">
        <v>26.1</v>
      </c>
      <c r="G614" s="1">
        <v>402.6</v>
      </c>
      <c r="H614" s="1">
        <v>0.499</v>
      </c>
      <c r="I614" s="1">
        <v>7.0000000000000001E-3</v>
      </c>
      <c r="J614" s="1">
        <v>1.0860000000000001</v>
      </c>
      <c r="K614" s="1">
        <v>20.34</v>
      </c>
      <c r="L614" s="1">
        <f t="shared" si="36"/>
        <v>1.0656533957845433</v>
      </c>
      <c r="M614" s="1">
        <f t="shared" si="37"/>
        <v>19.958922716627633</v>
      </c>
      <c r="N614" s="1">
        <v>4.8000000000000001E-2</v>
      </c>
      <c r="O614" s="1">
        <v>21.35</v>
      </c>
      <c r="P614" s="1">
        <v>6.915</v>
      </c>
      <c r="Q614" s="1">
        <v>97.4</v>
      </c>
      <c r="R614" s="1">
        <v>800</v>
      </c>
      <c r="S614" s="1">
        <v>752.8</v>
      </c>
      <c r="T614" s="1">
        <v>207.4</v>
      </c>
      <c r="U614" s="1">
        <v>2207.1999999999998</v>
      </c>
      <c r="V614">
        <v>1.0262110247</v>
      </c>
      <c r="W614">
        <f t="shared" si="38"/>
        <v>1.0612779182706438</v>
      </c>
      <c r="X614">
        <f t="shared" si="39"/>
        <v>19.87697316540045</v>
      </c>
    </row>
    <row r="615" spans="1:24" x14ac:dyDescent="0.15">
      <c r="A615" s="98">
        <v>43071.409050925926</v>
      </c>
      <c r="B615" s="1">
        <v>210.22805555560626</v>
      </c>
      <c r="C615" s="1">
        <v>210.22</v>
      </c>
      <c r="D615" s="1">
        <v>16.62</v>
      </c>
      <c r="E615" s="1">
        <v>2287.79</v>
      </c>
      <c r="F615" s="1">
        <v>26.1</v>
      </c>
      <c r="G615" s="1">
        <v>402.6</v>
      </c>
      <c r="H615" s="1">
        <v>0.499</v>
      </c>
      <c r="I615" s="1">
        <v>7.0000000000000001E-3</v>
      </c>
      <c r="J615" s="1">
        <v>1.0860000000000001</v>
      </c>
      <c r="K615" s="1">
        <v>20.34</v>
      </c>
      <c r="L615" s="1">
        <f t="shared" si="36"/>
        <v>1.0656533957845433</v>
      </c>
      <c r="M615" s="1">
        <f t="shared" si="37"/>
        <v>19.958922716627633</v>
      </c>
      <c r="N615" s="1">
        <v>4.8000000000000001E-2</v>
      </c>
      <c r="O615" s="1">
        <v>21.35</v>
      </c>
      <c r="P615" s="1">
        <v>6.9029999999999996</v>
      </c>
      <c r="Q615" s="1">
        <v>96.9</v>
      </c>
      <c r="R615" s="1">
        <v>800</v>
      </c>
      <c r="S615" s="1">
        <v>752.8</v>
      </c>
      <c r="T615" s="1">
        <v>207.4</v>
      </c>
      <c r="U615" s="1">
        <v>2207.1999999999998</v>
      </c>
      <c r="V615">
        <v>1.0262160479</v>
      </c>
      <c r="W615">
        <f t="shared" si="38"/>
        <v>1.0612727234471462</v>
      </c>
      <c r="X615">
        <f t="shared" si="39"/>
        <v>19.876875870087435</v>
      </c>
    </row>
    <row r="616" spans="1:24" x14ac:dyDescent="0.15">
      <c r="A616" s="98">
        <v>43071.409745370373</v>
      </c>
      <c r="B616" s="1">
        <v>210.24472222232725</v>
      </c>
      <c r="C616" s="1">
        <v>210.24</v>
      </c>
      <c r="D616" s="1">
        <v>16.62</v>
      </c>
      <c r="E616" s="1">
        <v>2287.9699999999998</v>
      </c>
      <c r="F616" s="1">
        <v>26.1</v>
      </c>
      <c r="G616" s="1">
        <v>402.6</v>
      </c>
      <c r="H616" s="1">
        <v>0.499</v>
      </c>
      <c r="I616" s="1">
        <v>7.0000000000000001E-3</v>
      </c>
      <c r="J616" s="1">
        <v>1.0860000000000001</v>
      </c>
      <c r="K616" s="1">
        <v>20.34</v>
      </c>
      <c r="L616" s="1">
        <f t="shared" si="36"/>
        <v>1.0656533957845433</v>
      </c>
      <c r="M616" s="1">
        <f t="shared" si="37"/>
        <v>19.958922716627633</v>
      </c>
      <c r="N616" s="1">
        <v>4.8000000000000001E-2</v>
      </c>
      <c r="O616" s="1">
        <v>21.35</v>
      </c>
      <c r="P616" s="1">
        <v>6.9009999999999998</v>
      </c>
      <c r="Q616" s="1">
        <v>96.6</v>
      </c>
      <c r="R616" s="1">
        <v>800</v>
      </c>
      <c r="S616" s="1">
        <v>752.8</v>
      </c>
      <c r="T616" s="1">
        <v>207.6</v>
      </c>
      <c r="U616" s="1">
        <v>2207.1999999999998</v>
      </c>
      <c r="V616">
        <v>1.0262277954999999</v>
      </c>
      <c r="W616">
        <f t="shared" si="38"/>
        <v>1.0612605746752064</v>
      </c>
      <c r="X616">
        <f t="shared" si="39"/>
        <v>19.876648332314637</v>
      </c>
    </row>
    <row r="617" spans="1:24" x14ac:dyDescent="0.15">
      <c r="A617" s="98">
        <v>43071.410439814812</v>
      </c>
      <c r="B617" s="1">
        <v>210.26138888887363</v>
      </c>
      <c r="C617" s="1">
        <v>210.25</v>
      </c>
      <c r="D617" s="1">
        <v>16.62</v>
      </c>
      <c r="E617" s="1">
        <v>2287.6889999999999</v>
      </c>
      <c r="F617" s="1">
        <v>26.1</v>
      </c>
      <c r="G617" s="1">
        <v>402.6</v>
      </c>
      <c r="H617" s="1">
        <v>0.499</v>
      </c>
      <c r="I617" s="1">
        <v>7.0000000000000001E-3</v>
      </c>
      <c r="J617" s="1">
        <v>1.0880000000000001</v>
      </c>
      <c r="K617" s="1">
        <v>20.350000000000001</v>
      </c>
      <c r="L617" s="1">
        <f t="shared" si="36"/>
        <v>1.067615925058548</v>
      </c>
      <c r="M617" s="1">
        <f t="shared" si="37"/>
        <v>19.968735362997659</v>
      </c>
      <c r="N617" s="1">
        <v>4.8000000000000001E-2</v>
      </c>
      <c r="O617" s="1">
        <v>21.35</v>
      </c>
      <c r="P617" s="1">
        <v>6.8940000000000001</v>
      </c>
      <c r="Q617" s="1">
        <v>97</v>
      </c>
      <c r="R617" s="1">
        <v>800</v>
      </c>
      <c r="S617" s="1">
        <v>752.8</v>
      </c>
      <c r="T617" s="1">
        <v>208.1</v>
      </c>
      <c r="U617" s="1">
        <v>2207.1999999999998</v>
      </c>
      <c r="V617">
        <v>1.0262388232000001</v>
      </c>
      <c r="W617">
        <f t="shared" si="38"/>
        <v>1.0632035890025564</v>
      </c>
      <c r="X617">
        <f t="shared" si="39"/>
        <v>19.886206834744506</v>
      </c>
    </row>
    <row r="618" spans="1:24" x14ac:dyDescent="0.15">
      <c r="A618" s="98">
        <v>43071.411134259259</v>
      </c>
      <c r="B618" s="1">
        <v>210.27805555559462</v>
      </c>
      <c r="C618" s="1">
        <v>210.27</v>
      </c>
      <c r="D618" s="1">
        <v>16.62</v>
      </c>
      <c r="E618" s="1">
        <v>2287.48</v>
      </c>
      <c r="F618" s="1">
        <v>26.1</v>
      </c>
      <c r="G618" s="1">
        <v>402.6</v>
      </c>
      <c r="H618" s="1">
        <v>0.499</v>
      </c>
      <c r="I618" s="1">
        <v>7.0000000000000001E-3</v>
      </c>
      <c r="J618" s="1">
        <v>1.0960000000000001</v>
      </c>
      <c r="K618" s="1">
        <v>20.350000000000001</v>
      </c>
      <c r="L618" s="1">
        <f t="shared" si="36"/>
        <v>1.0754660421545668</v>
      </c>
      <c r="M618" s="1">
        <f t="shared" si="37"/>
        <v>19.968735362997659</v>
      </c>
      <c r="N618" s="1">
        <v>4.8000000000000001E-2</v>
      </c>
      <c r="O618" s="1">
        <v>21.35</v>
      </c>
      <c r="P618" s="1">
        <v>6.8959999999999999</v>
      </c>
      <c r="Q618" s="1">
        <v>97.1</v>
      </c>
      <c r="R618" s="1">
        <v>800</v>
      </c>
      <c r="S618" s="1">
        <v>752.8</v>
      </c>
      <c r="T618" s="1">
        <v>208.2</v>
      </c>
      <c r="U618" s="1">
        <v>2207.3000000000002</v>
      </c>
      <c r="V618">
        <v>1.0262595557</v>
      </c>
      <c r="W618">
        <f t="shared" si="38"/>
        <v>1.0709996256749106</v>
      </c>
      <c r="X618">
        <f t="shared" si="39"/>
        <v>19.885805093507692</v>
      </c>
    </row>
    <row r="619" spans="1:24" x14ac:dyDescent="0.15">
      <c r="A619" s="98">
        <v>43071.411828703705</v>
      </c>
      <c r="B619" s="1">
        <v>210.29472222231561</v>
      </c>
      <c r="C619" s="1">
        <v>210.29</v>
      </c>
      <c r="D619" s="1">
        <v>16.62</v>
      </c>
      <c r="E619" s="1">
        <v>2287.3339999999998</v>
      </c>
      <c r="F619" s="1">
        <v>26.1</v>
      </c>
      <c r="G619" s="1">
        <v>402.6</v>
      </c>
      <c r="H619" s="1">
        <v>0.499</v>
      </c>
      <c r="I619" s="1">
        <v>7.0000000000000001E-3</v>
      </c>
      <c r="J619" s="1">
        <v>1.1000000000000001</v>
      </c>
      <c r="K619" s="1">
        <v>20.350000000000001</v>
      </c>
      <c r="L619" s="1">
        <f t="shared" si="36"/>
        <v>1.079391100702576</v>
      </c>
      <c r="M619" s="1">
        <f t="shared" si="37"/>
        <v>19.968735362997659</v>
      </c>
      <c r="N619" s="1">
        <v>4.8000000000000001E-2</v>
      </c>
      <c r="O619" s="1">
        <v>21.35</v>
      </c>
      <c r="P619" s="1">
        <v>6.9130000000000003</v>
      </c>
      <c r="Q619" s="1">
        <v>97</v>
      </c>
      <c r="R619" s="1">
        <v>800</v>
      </c>
      <c r="S619" s="1">
        <v>752.8</v>
      </c>
      <c r="T619" s="1">
        <v>208.2</v>
      </c>
      <c r="U619" s="1">
        <v>2207.3000000000002</v>
      </c>
      <c r="V619">
        <v>1.0262599774000001</v>
      </c>
      <c r="W619">
        <f t="shared" si="38"/>
        <v>1.0749079417427547</v>
      </c>
      <c r="X619">
        <f t="shared" si="39"/>
        <v>19.885796922240964</v>
      </c>
    </row>
    <row r="620" spans="1:24" x14ac:dyDescent="0.15">
      <c r="A620" s="98">
        <v>43071.412523148145</v>
      </c>
      <c r="B620" s="1">
        <v>210.31138888886198</v>
      </c>
      <c r="C620" s="1">
        <v>210.3</v>
      </c>
      <c r="D620" s="1">
        <v>16.62</v>
      </c>
      <c r="E620" s="1">
        <v>2287.4459999999999</v>
      </c>
      <c r="F620" s="1">
        <v>26.1</v>
      </c>
      <c r="G620" s="1">
        <v>402.6</v>
      </c>
      <c r="H620" s="1">
        <v>0.499</v>
      </c>
      <c r="I620" s="1">
        <v>7.0000000000000001E-3</v>
      </c>
      <c r="J620" s="1">
        <v>1.0880000000000001</v>
      </c>
      <c r="K620" s="1">
        <v>20.350000000000001</v>
      </c>
      <c r="L620" s="1">
        <f t="shared" si="36"/>
        <v>1.067615925058548</v>
      </c>
      <c r="M620" s="1">
        <f t="shared" si="37"/>
        <v>19.968735362997659</v>
      </c>
      <c r="N620" s="1">
        <v>4.8000000000000001E-2</v>
      </c>
      <c r="O620" s="1">
        <v>21.35</v>
      </c>
      <c r="P620" s="1">
        <v>6.91</v>
      </c>
      <c r="Q620" s="1">
        <v>97.2</v>
      </c>
      <c r="R620" s="1">
        <v>800</v>
      </c>
      <c r="S620" s="1">
        <v>752.8</v>
      </c>
      <c r="T620" s="1">
        <v>208.2</v>
      </c>
      <c r="U620" s="1">
        <v>2207.3000000000002</v>
      </c>
      <c r="V620">
        <v>1.0262522665</v>
      </c>
      <c r="W620">
        <f t="shared" si="38"/>
        <v>1.0631896616620042</v>
      </c>
      <c r="X620">
        <f t="shared" si="39"/>
        <v>19.885946337152379</v>
      </c>
    </row>
    <row r="621" spans="1:24" x14ac:dyDescent="0.15">
      <c r="A621" s="98">
        <v>43071.413217592592</v>
      </c>
      <c r="B621" s="1">
        <v>210.32805555558298</v>
      </c>
      <c r="C621" s="1">
        <v>210.32</v>
      </c>
      <c r="D621" s="1">
        <v>16.62</v>
      </c>
      <c r="E621" s="1">
        <v>2287.6970000000001</v>
      </c>
      <c r="F621" s="1">
        <v>26.1</v>
      </c>
      <c r="G621" s="1">
        <v>402.6</v>
      </c>
      <c r="H621" s="1">
        <v>0.499</v>
      </c>
      <c r="I621" s="1">
        <v>7.0000000000000001E-3</v>
      </c>
      <c r="J621" s="1">
        <v>1.0840000000000001</v>
      </c>
      <c r="K621" s="1">
        <v>20.350000000000001</v>
      </c>
      <c r="L621" s="1">
        <f t="shared" si="36"/>
        <v>1.0636908665105387</v>
      </c>
      <c r="M621" s="1">
        <f t="shared" si="37"/>
        <v>19.968735362997659</v>
      </c>
      <c r="N621" s="1">
        <v>4.8000000000000001E-2</v>
      </c>
      <c r="O621" s="1">
        <v>21.35</v>
      </c>
      <c r="P621" s="1">
        <v>6.9080000000000004</v>
      </c>
      <c r="Q621" s="1">
        <v>97.7</v>
      </c>
      <c r="R621" s="1">
        <v>799</v>
      </c>
      <c r="S621" s="1">
        <v>752.8</v>
      </c>
      <c r="T621" s="1">
        <v>208.2</v>
      </c>
      <c r="U621" s="1">
        <v>2207.3000000000002</v>
      </c>
      <c r="V621">
        <v>1.0262374771</v>
      </c>
      <c r="W621">
        <f t="shared" si="38"/>
        <v>1.0592961417390045</v>
      </c>
      <c r="X621">
        <f t="shared" si="39"/>
        <v>19.886232919177807</v>
      </c>
    </row>
    <row r="622" spans="1:24" x14ac:dyDescent="0.15">
      <c r="A622" s="98">
        <v>43071.413912037038</v>
      </c>
      <c r="B622" s="1">
        <v>210.34472222230397</v>
      </c>
      <c r="C622" s="1">
        <v>210.34</v>
      </c>
      <c r="D622" s="1">
        <v>16.62</v>
      </c>
      <c r="E622" s="1">
        <v>2287.893</v>
      </c>
      <c r="F622" s="1">
        <v>26.1</v>
      </c>
      <c r="G622" s="1">
        <v>402.6</v>
      </c>
      <c r="H622" s="1">
        <v>0.499</v>
      </c>
      <c r="I622" s="1">
        <v>7.0000000000000001E-3</v>
      </c>
      <c r="J622" s="1">
        <v>1.083</v>
      </c>
      <c r="K622" s="1">
        <v>20.350000000000001</v>
      </c>
      <c r="L622" s="1">
        <f t="shared" si="36"/>
        <v>1.0627096018735362</v>
      </c>
      <c r="M622" s="1">
        <f t="shared" si="37"/>
        <v>19.968735362997659</v>
      </c>
      <c r="N622" s="1">
        <v>4.8000000000000001E-2</v>
      </c>
      <c r="O622" s="1">
        <v>21.35</v>
      </c>
      <c r="P622" s="1">
        <v>6.899</v>
      </c>
      <c r="Q622" s="1">
        <v>96.7</v>
      </c>
      <c r="R622" s="1">
        <v>799</v>
      </c>
      <c r="S622" s="1">
        <v>752.8</v>
      </c>
      <c r="T622" s="1">
        <v>208.2</v>
      </c>
      <c r="U622" s="1">
        <v>2207.3000000000002</v>
      </c>
      <c r="V622">
        <v>1.0262249009</v>
      </c>
      <c r="W622">
        <f t="shared" si="38"/>
        <v>1.0583319007826659</v>
      </c>
      <c r="X622">
        <f t="shared" si="39"/>
        <v>19.886476621354806</v>
      </c>
    </row>
    <row r="623" spans="1:24" x14ac:dyDescent="0.15">
      <c r="A623" s="98">
        <v>43071.414606481485</v>
      </c>
      <c r="B623" s="1">
        <v>210.36138888902497</v>
      </c>
      <c r="C623" s="1">
        <v>210.35</v>
      </c>
      <c r="D623" s="1">
        <v>16.62</v>
      </c>
      <c r="E623" s="1">
        <v>2287.7739999999999</v>
      </c>
      <c r="F623" s="1">
        <v>26.1</v>
      </c>
      <c r="G623" s="1">
        <v>402.6</v>
      </c>
      <c r="H623" s="1">
        <v>0.499</v>
      </c>
      <c r="I623" s="1">
        <v>7.0000000000000001E-3</v>
      </c>
      <c r="J623" s="1">
        <v>1.083</v>
      </c>
      <c r="K623" s="1">
        <v>20.34</v>
      </c>
      <c r="L623" s="1">
        <f t="shared" si="36"/>
        <v>1.0627096018735362</v>
      </c>
      <c r="M623" s="1">
        <f t="shared" si="37"/>
        <v>19.958922716627633</v>
      </c>
      <c r="N623" s="1">
        <v>4.8000000000000001E-2</v>
      </c>
      <c r="O623" s="1">
        <v>21.35</v>
      </c>
      <c r="P623" s="1">
        <v>6.8959999999999999</v>
      </c>
      <c r="Q623" s="1">
        <v>97.2</v>
      </c>
      <c r="R623" s="1">
        <v>800</v>
      </c>
      <c r="S623" s="1">
        <v>752.8</v>
      </c>
      <c r="T623" s="1">
        <v>208.2</v>
      </c>
      <c r="U623" s="1">
        <v>2207.3000000000002</v>
      </c>
      <c r="V623">
        <v>1.0262187422</v>
      </c>
      <c r="W623">
        <f t="shared" si="38"/>
        <v>1.0583382522050375</v>
      </c>
      <c r="X623">
        <f t="shared" si="39"/>
        <v>19.876823684072452</v>
      </c>
    </row>
    <row r="624" spans="1:24" x14ac:dyDescent="0.15">
      <c r="A624" s="98">
        <v>43071.415300925924</v>
      </c>
      <c r="B624" s="1">
        <v>210.37805555557134</v>
      </c>
      <c r="C624" s="1">
        <v>210.37</v>
      </c>
      <c r="D624" s="1">
        <v>16.62</v>
      </c>
      <c r="E624" s="1">
        <v>2287.5059999999999</v>
      </c>
      <c r="F624" s="1">
        <v>26.1</v>
      </c>
      <c r="G624" s="1">
        <v>402.6</v>
      </c>
      <c r="H624" s="1">
        <v>0.499</v>
      </c>
      <c r="I624" s="1">
        <v>7.0000000000000001E-3</v>
      </c>
      <c r="J624" s="1">
        <v>1.083</v>
      </c>
      <c r="K624" s="1">
        <v>20.34</v>
      </c>
      <c r="L624" s="1">
        <f t="shared" si="36"/>
        <v>1.0627096018735362</v>
      </c>
      <c r="M624" s="1">
        <f t="shared" si="37"/>
        <v>19.958922716627633</v>
      </c>
      <c r="N624" s="1">
        <v>4.8000000000000001E-2</v>
      </c>
      <c r="O624" s="1">
        <v>21.35</v>
      </c>
      <c r="P624" s="1">
        <v>6.9180000000000001</v>
      </c>
      <c r="Q624" s="1">
        <v>97.8</v>
      </c>
      <c r="R624" s="1">
        <v>800</v>
      </c>
      <c r="S624" s="1">
        <v>752.8</v>
      </c>
      <c r="T624" s="1">
        <v>208.2</v>
      </c>
      <c r="U624" s="1">
        <v>2207.3000000000002</v>
      </c>
      <c r="V624">
        <v>1.0262120909000001</v>
      </c>
      <c r="W624">
        <f t="shared" si="38"/>
        <v>1.0583451117278198</v>
      </c>
      <c r="X624">
        <f t="shared" si="39"/>
        <v>19.876952513890906</v>
      </c>
    </row>
    <row r="625" spans="1:24" x14ac:dyDescent="0.15">
      <c r="A625" s="98">
        <v>43071.415995370371</v>
      </c>
      <c r="B625" s="1">
        <v>210.39472222229233</v>
      </c>
      <c r="C625" s="1">
        <v>210.39</v>
      </c>
      <c r="D625" s="1">
        <v>16.63</v>
      </c>
      <c r="E625" s="1">
        <v>2287.3159999999998</v>
      </c>
      <c r="F625" s="1">
        <v>26.1</v>
      </c>
      <c r="G625" s="1">
        <v>402.6</v>
      </c>
      <c r="H625" s="1">
        <v>0.499</v>
      </c>
      <c r="I625" s="1">
        <v>7.0000000000000001E-3</v>
      </c>
      <c r="J625" s="1">
        <v>1.083</v>
      </c>
      <c r="K625" s="1">
        <v>20.34</v>
      </c>
      <c r="L625" s="1">
        <f t="shared" si="36"/>
        <v>1.0627096018735362</v>
      </c>
      <c r="M625" s="1">
        <f t="shared" si="37"/>
        <v>19.958922716627633</v>
      </c>
      <c r="N625" s="1">
        <v>4.8000000000000001E-2</v>
      </c>
      <c r="O625" s="1">
        <v>21.35</v>
      </c>
      <c r="P625" s="1">
        <v>6.9119999999999999</v>
      </c>
      <c r="Q625" s="1">
        <v>97.4</v>
      </c>
      <c r="R625" s="1">
        <v>800</v>
      </c>
      <c r="S625" s="1">
        <v>752.8</v>
      </c>
      <c r="T625" s="1">
        <v>208.2</v>
      </c>
      <c r="U625" s="1">
        <v>2207.3000000000002</v>
      </c>
      <c r="V625">
        <v>1.0262153410000001</v>
      </c>
      <c r="W625">
        <f t="shared" si="38"/>
        <v>1.0583417598704556</v>
      </c>
      <c r="X625">
        <f t="shared" si="39"/>
        <v>19.876889562109945</v>
      </c>
    </row>
    <row r="626" spans="1:24" x14ac:dyDescent="0.15">
      <c r="A626" s="98">
        <v>43071.416689814818</v>
      </c>
      <c r="B626" s="1">
        <v>210.41138888901332</v>
      </c>
      <c r="C626" s="1">
        <v>210.4</v>
      </c>
      <c r="D626" s="1">
        <v>16.63</v>
      </c>
      <c r="E626" s="1">
        <v>2287.3359999999998</v>
      </c>
      <c r="F626" s="1">
        <v>26.1</v>
      </c>
      <c r="G626" s="1">
        <v>402.6</v>
      </c>
      <c r="H626" s="1">
        <v>0.499</v>
      </c>
      <c r="I626" s="1">
        <v>7.0000000000000001E-3</v>
      </c>
      <c r="J626" s="1">
        <v>1.083</v>
      </c>
      <c r="K626" s="1">
        <v>20.34</v>
      </c>
      <c r="L626" s="1">
        <f t="shared" si="36"/>
        <v>1.0627096018735362</v>
      </c>
      <c r="M626" s="1">
        <f t="shared" si="37"/>
        <v>19.958922716627633</v>
      </c>
      <c r="N626" s="1">
        <v>4.8000000000000001E-2</v>
      </c>
      <c r="O626" s="1">
        <v>21.35</v>
      </c>
      <c r="P626" s="1">
        <v>6.9029999999999996</v>
      </c>
      <c r="Q626" s="1">
        <v>97.6</v>
      </c>
      <c r="R626" s="1">
        <v>800</v>
      </c>
      <c r="S626" s="1">
        <v>752.8</v>
      </c>
      <c r="T626" s="1">
        <v>208.2</v>
      </c>
      <c r="U626" s="1">
        <v>2207.3000000000002</v>
      </c>
      <c r="V626">
        <v>1.0262196584000001</v>
      </c>
      <c r="W626">
        <f t="shared" si="38"/>
        <v>1.0583373073298359</v>
      </c>
      <c r="X626">
        <f t="shared" si="39"/>
        <v>19.876805938216862</v>
      </c>
    </row>
    <row r="627" spans="1:24" x14ac:dyDescent="0.15">
      <c r="A627" s="98">
        <v>43071.417384259257</v>
      </c>
      <c r="B627" s="1">
        <v>210.42805555555969</v>
      </c>
      <c r="C627" s="1">
        <v>210.42</v>
      </c>
      <c r="D627" s="1">
        <v>16.63</v>
      </c>
      <c r="E627" s="1">
        <v>2287.52</v>
      </c>
      <c r="F627" s="1">
        <v>26.1</v>
      </c>
      <c r="G627" s="1">
        <v>402.6</v>
      </c>
      <c r="H627" s="1">
        <v>0.499</v>
      </c>
      <c r="I627" s="1">
        <v>7.0000000000000001E-3</v>
      </c>
      <c r="J627" s="1">
        <v>1.083</v>
      </c>
      <c r="K627" s="1">
        <v>20.34</v>
      </c>
      <c r="L627" s="1">
        <f t="shared" si="36"/>
        <v>1.0627096018735362</v>
      </c>
      <c r="M627" s="1">
        <f t="shared" si="37"/>
        <v>19.958922716627633</v>
      </c>
      <c r="N627" s="1">
        <v>4.8000000000000001E-2</v>
      </c>
      <c r="O627" s="1">
        <v>21.35</v>
      </c>
      <c r="P627" s="1">
        <v>6.899</v>
      </c>
      <c r="Q627" s="1">
        <v>97.5</v>
      </c>
      <c r="R627" s="1">
        <v>800</v>
      </c>
      <c r="S627" s="1">
        <v>752.8</v>
      </c>
      <c r="T627" s="1">
        <v>208.2</v>
      </c>
      <c r="U627" s="1">
        <v>2207.3000000000002</v>
      </c>
      <c r="V627">
        <v>1.0262373325</v>
      </c>
      <c r="W627">
        <f t="shared" si="38"/>
        <v>1.0583190803965417</v>
      </c>
      <c r="X627">
        <f t="shared" si="39"/>
        <v>19.876463615203747</v>
      </c>
    </row>
    <row r="628" spans="1:24" x14ac:dyDescent="0.15">
      <c r="A628" s="98">
        <v>43071.418078703704</v>
      </c>
      <c r="B628" s="1">
        <v>210.44472222228069</v>
      </c>
      <c r="C628" s="1">
        <v>210.44</v>
      </c>
      <c r="D628" s="1">
        <v>16.63</v>
      </c>
      <c r="E628" s="1">
        <v>2287.63</v>
      </c>
      <c r="F628" s="1">
        <v>26.1</v>
      </c>
      <c r="G628" s="1">
        <v>402.6</v>
      </c>
      <c r="H628" s="1">
        <v>0.499</v>
      </c>
      <c r="I628" s="1">
        <v>7.0000000000000001E-3</v>
      </c>
      <c r="J628" s="1">
        <v>1.083</v>
      </c>
      <c r="K628" s="1">
        <v>20.34</v>
      </c>
      <c r="L628" s="1">
        <f t="shared" si="36"/>
        <v>1.0627096018735362</v>
      </c>
      <c r="M628" s="1">
        <f t="shared" si="37"/>
        <v>19.958922716627633</v>
      </c>
      <c r="N628" s="1">
        <v>4.8000000000000001E-2</v>
      </c>
      <c r="O628" s="1">
        <v>21.35</v>
      </c>
      <c r="P628" s="1">
        <v>6.899</v>
      </c>
      <c r="Q628" s="1">
        <v>97</v>
      </c>
      <c r="R628" s="1">
        <v>800</v>
      </c>
      <c r="S628" s="1">
        <v>752.8</v>
      </c>
      <c r="T628" s="1">
        <v>208.2</v>
      </c>
      <c r="U628" s="1">
        <v>2207.3000000000002</v>
      </c>
      <c r="V628">
        <v>1.0262654591</v>
      </c>
      <c r="W628">
        <f t="shared" si="38"/>
        <v>1.0582900753109834</v>
      </c>
      <c r="X628">
        <f t="shared" si="39"/>
        <v>19.875918865951434</v>
      </c>
    </row>
    <row r="629" spans="1:24" x14ac:dyDescent="0.15">
      <c r="A629" s="98">
        <v>43071.418773148151</v>
      </c>
      <c r="B629" s="1">
        <v>210.46138888900168</v>
      </c>
      <c r="C629" s="1">
        <v>210.45</v>
      </c>
      <c r="D629" s="1">
        <v>16.63</v>
      </c>
      <c r="E629" s="1">
        <v>2287.442</v>
      </c>
      <c r="F629" s="1">
        <v>26.1</v>
      </c>
      <c r="G629" s="1">
        <v>402.6</v>
      </c>
      <c r="H629" s="1">
        <v>0.499</v>
      </c>
      <c r="I629" s="1">
        <v>7.0000000000000001E-3</v>
      </c>
      <c r="J629" s="1">
        <v>1.083</v>
      </c>
      <c r="K629" s="1">
        <v>20.34</v>
      </c>
      <c r="L629" s="1">
        <f t="shared" si="36"/>
        <v>1.0627096018735362</v>
      </c>
      <c r="M629" s="1">
        <f t="shared" si="37"/>
        <v>19.958922716627633</v>
      </c>
      <c r="N629" s="1">
        <v>4.8000000000000001E-2</v>
      </c>
      <c r="O629" s="1">
        <v>21.35</v>
      </c>
      <c r="P629" s="1">
        <v>6.9240000000000004</v>
      </c>
      <c r="Q629" s="1">
        <v>97.2</v>
      </c>
      <c r="R629" s="1">
        <v>800</v>
      </c>
      <c r="S629" s="1">
        <v>752.8</v>
      </c>
      <c r="T629" s="1">
        <v>208.2</v>
      </c>
      <c r="U629" s="1">
        <v>2207.4</v>
      </c>
      <c r="V629">
        <v>1.0262912494</v>
      </c>
      <c r="W629">
        <f t="shared" si="38"/>
        <v>1.0582634808929317</v>
      </c>
      <c r="X629">
        <f t="shared" si="39"/>
        <v>19.87541939183955</v>
      </c>
    </row>
    <row r="630" spans="1:24" x14ac:dyDescent="0.15">
      <c r="A630" s="98">
        <v>43071.41946759259</v>
      </c>
      <c r="B630" s="1">
        <v>210.47805555554805</v>
      </c>
      <c r="C630" s="1">
        <v>210.47</v>
      </c>
      <c r="D630" s="1">
        <v>16.63</v>
      </c>
      <c r="E630" s="1">
        <v>2287.4920000000002</v>
      </c>
      <c r="F630" s="1">
        <v>26.1</v>
      </c>
      <c r="G630" s="1">
        <v>402.6</v>
      </c>
      <c r="H630" s="1">
        <v>0.499</v>
      </c>
      <c r="I630" s="1">
        <v>7.0000000000000001E-3</v>
      </c>
      <c r="J630" s="1">
        <v>1.083</v>
      </c>
      <c r="K630" s="1">
        <v>20.34</v>
      </c>
      <c r="L630" s="1">
        <f t="shared" si="36"/>
        <v>1.0627096018735362</v>
      </c>
      <c r="M630" s="1">
        <f t="shared" si="37"/>
        <v>19.958922716627633</v>
      </c>
      <c r="N630" s="1">
        <v>4.8000000000000001E-2</v>
      </c>
      <c r="O630" s="1">
        <v>21.35</v>
      </c>
      <c r="P630" s="1">
        <v>6.9139999999999997</v>
      </c>
      <c r="Q630" s="1">
        <v>96.9</v>
      </c>
      <c r="R630" s="1">
        <v>800</v>
      </c>
      <c r="S630" s="1">
        <v>752.8</v>
      </c>
      <c r="T630" s="1">
        <v>208.2</v>
      </c>
      <c r="U630" s="1">
        <v>2207.4</v>
      </c>
      <c r="V630">
        <v>1.0262948945000001</v>
      </c>
      <c r="W630">
        <f t="shared" si="38"/>
        <v>1.0582597222498411</v>
      </c>
      <c r="X630">
        <f t="shared" si="39"/>
        <v>19.875348800149368</v>
      </c>
    </row>
    <row r="631" spans="1:24" x14ac:dyDescent="0.15">
      <c r="A631" s="98">
        <v>43071.420162037037</v>
      </c>
      <c r="B631" s="1">
        <v>210.49472222226905</v>
      </c>
      <c r="C631" s="1">
        <v>210.49</v>
      </c>
      <c r="D631" s="1">
        <v>16.63</v>
      </c>
      <c r="E631" s="1">
        <v>2287.366</v>
      </c>
      <c r="F631" s="1">
        <v>26.1</v>
      </c>
      <c r="G631" s="1">
        <v>402.6</v>
      </c>
      <c r="H631" s="1">
        <v>0.499</v>
      </c>
      <c r="I631" s="1">
        <v>7.0000000000000001E-3</v>
      </c>
      <c r="J631" s="1">
        <v>1.083</v>
      </c>
      <c r="K631" s="1">
        <v>20.34</v>
      </c>
      <c r="L631" s="1">
        <f t="shared" si="36"/>
        <v>1.0627096018735362</v>
      </c>
      <c r="M631" s="1">
        <f t="shared" si="37"/>
        <v>19.958922716627633</v>
      </c>
      <c r="N631" s="1">
        <v>4.8000000000000001E-2</v>
      </c>
      <c r="O631" s="1">
        <v>21.35</v>
      </c>
      <c r="P631" s="1">
        <v>6.9029999999999996</v>
      </c>
      <c r="Q631" s="1">
        <v>97.4</v>
      </c>
      <c r="R631" s="1">
        <v>800</v>
      </c>
      <c r="S631" s="1">
        <v>752.8</v>
      </c>
      <c r="T631" s="1">
        <v>208.2</v>
      </c>
      <c r="U631" s="1">
        <v>2207.4</v>
      </c>
      <c r="V631">
        <v>1.0263266093000001</v>
      </c>
      <c r="W631">
        <f t="shared" si="38"/>
        <v>1.058227020675961</v>
      </c>
      <c r="X631">
        <f t="shared" si="39"/>
        <v>19.874734626545749</v>
      </c>
    </row>
    <row r="632" spans="1:24" x14ac:dyDescent="0.15">
      <c r="A632" s="98">
        <v>43071.420856481483</v>
      </c>
      <c r="B632" s="1">
        <v>210.51138888899004</v>
      </c>
      <c r="C632" s="1">
        <v>210.5</v>
      </c>
      <c r="D632" s="1">
        <v>16.63</v>
      </c>
      <c r="E632" s="1">
        <v>2287.0610000000001</v>
      </c>
      <c r="F632" s="1">
        <v>26.1</v>
      </c>
      <c r="G632" s="1">
        <v>402.6</v>
      </c>
      <c r="H632" s="1">
        <v>0.499</v>
      </c>
      <c r="I632" s="1">
        <v>7.0000000000000001E-3</v>
      </c>
      <c r="J632" s="1">
        <v>1.083</v>
      </c>
      <c r="K632" s="1">
        <v>20.34</v>
      </c>
      <c r="L632" s="1">
        <f t="shared" si="36"/>
        <v>1.0627096018735362</v>
      </c>
      <c r="M632" s="1">
        <f t="shared" si="37"/>
        <v>19.958922716627633</v>
      </c>
      <c r="N632" s="1">
        <v>4.8000000000000001E-2</v>
      </c>
      <c r="O632" s="1">
        <v>21.35</v>
      </c>
      <c r="P632" s="1">
        <v>6.8929999999999998</v>
      </c>
      <c r="Q632" s="1">
        <v>97.5</v>
      </c>
      <c r="R632" s="1">
        <v>800</v>
      </c>
      <c r="S632" s="1">
        <v>752.8</v>
      </c>
      <c r="T632" s="1">
        <v>208.2</v>
      </c>
      <c r="U632" s="1">
        <v>2207.4</v>
      </c>
      <c r="V632">
        <v>1.0263481798</v>
      </c>
      <c r="W632">
        <f t="shared" si="38"/>
        <v>1.0582047801864285</v>
      </c>
      <c r="X632">
        <f t="shared" si="39"/>
        <v>19.874316924276968</v>
      </c>
    </row>
    <row r="633" spans="1:24" x14ac:dyDescent="0.15">
      <c r="A633" s="98">
        <v>43071.421550925923</v>
      </c>
      <c r="B633" s="1">
        <v>210.52805555553641</v>
      </c>
      <c r="C633" s="1">
        <v>210.52</v>
      </c>
      <c r="D633" s="1">
        <v>16.63</v>
      </c>
      <c r="E633" s="1">
        <v>2287.2020000000002</v>
      </c>
      <c r="F633" s="1">
        <v>26.1</v>
      </c>
      <c r="G633" s="1">
        <v>402.6</v>
      </c>
      <c r="H633" s="1">
        <v>0.499</v>
      </c>
      <c r="I633" s="1">
        <v>7.0000000000000001E-3</v>
      </c>
      <c r="J633" s="1">
        <v>1.083</v>
      </c>
      <c r="K633" s="1">
        <v>20.34</v>
      </c>
      <c r="L633" s="1">
        <f t="shared" si="36"/>
        <v>1.0627096018735362</v>
      </c>
      <c r="M633" s="1">
        <f t="shared" si="37"/>
        <v>19.958922716627633</v>
      </c>
      <c r="N633" s="1">
        <v>4.8000000000000001E-2</v>
      </c>
      <c r="O633" s="1">
        <v>21.35</v>
      </c>
      <c r="P633" s="1">
        <v>6.8979999999999997</v>
      </c>
      <c r="Q633" s="1">
        <v>96.9</v>
      </c>
      <c r="R633" s="1">
        <v>800</v>
      </c>
      <c r="S633" s="1">
        <v>752.8</v>
      </c>
      <c r="T633" s="1">
        <v>208.2</v>
      </c>
      <c r="U633" s="1">
        <v>2207.4</v>
      </c>
      <c r="V633">
        <v>1.0263651795000002</v>
      </c>
      <c r="W633">
        <f t="shared" si="38"/>
        <v>1.0581872531267023</v>
      </c>
      <c r="X633">
        <f t="shared" si="39"/>
        <v>19.873987745703719</v>
      </c>
    </row>
    <row r="634" spans="1:24" x14ac:dyDescent="0.15">
      <c r="A634" s="98">
        <v>43071.42224537037</v>
      </c>
      <c r="B634" s="1">
        <v>210.54472222225741</v>
      </c>
      <c r="C634" s="1">
        <v>210.54</v>
      </c>
      <c r="D634" s="1">
        <v>16.63</v>
      </c>
      <c r="E634" s="1">
        <v>2287.2739999999999</v>
      </c>
      <c r="F634" s="1">
        <v>26.1</v>
      </c>
      <c r="G634" s="1">
        <v>402.6</v>
      </c>
      <c r="H634" s="1">
        <v>0.499</v>
      </c>
      <c r="I634" s="1">
        <v>7.0000000000000001E-3</v>
      </c>
      <c r="J634" s="1">
        <v>1.083</v>
      </c>
      <c r="K634" s="1">
        <v>20.34</v>
      </c>
      <c r="L634" s="1">
        <f t="shared" si="36"/>
        <v>1.0627096018735362</v>
      </c>
      <c r="M634" s="1">
        <f t="shared" si="37"/>
        <v>19.958922716627633</v>
      </c>
      <c r="N634" s="1">
        <v>4.8000000000000001E-2</v>
      </c>
      <c r="O634" s="1">
        <v>21.35</v>
      </c>
      <c r="P634" s="1">
        <v>6.9189999999999996</v>
      </c>
      <c r="Q634" s="1">
        <v>96.7</v>
      </c>
      <c r="R634" s="1">
        <v>800</v>
      </c>
      <c r="S634" s="1">
        <v>752.8</v>
      </c>
      <c r="T634" s="1">
        <v>208.2</v>
      </c>
      <c r="U634" s="1">
        <v>2207.4</v>
      </c>
      <c r="V634">
        <v>1.0263794772999999</v>
      </c>
      <c r="W634">
        <f t="shared" si="38"/>
        <v>1.0581725122340382</v>
      </c>
      <c r="X634">
        <f t="shared" si="39"/>
        <v>19.873710894589419</v>
      </c>
    </row>
    <row r="635" spans="1:24" x14ac:dyDescent="0.15">
      <c r="A635" s="98">
        <v>43071.422939814816</v>
      </c>
      <c r="B635" s="1">
        <v>210.5613888889784</v>
      </c>
      <c r="C635" s="1">
        <v>210.55</v>
      </c>
      <c r="D635" s="1">
        <v>16.63</v>
      </c>
      <c r="E635" s="1">
        <v>2287.2260000000001</v>
      </c>
      <c r="F635" s="1">
        <v>26.1</v>
      </c>
      <c r="G635" s="1">
        <v>402.6</v>
      </c>
      <c r="H635" s="1">
        <v>0.499</v>
      </c>
      <c r="I635" s="1">
        <v>7.0000000000000001E-3</v>
      </c>
      <c r="J635" s="1">
        <v>1.083</v>
      </c>
      <c r="K635" s="1">
        <v>20.34</v>
      </c>
      <c r="L635" s="1">
        <f t="shared" si="36"/>
        <v>1.0627096018735362</v>
      </c>
      <c r="M635" s="1">
        <f t="shared" si="37"/>
        <v>19.958922716627633</v>
      </c>
      <c r="N635" s="1">
        <v>4.8000000000000001E-2</v>
      </c>
      <c r="O635" s="1">
        <v>21.35</v>
      </c>
      <c r="P635" s="1">
        <v>6.9160000000000004</v>
      </c>
      <c r="Q635" s="1">
        <v>97.3</v>
      </c>
      <c r="R635" s="1">
        <v>800</v>
      </c>
      <c r="S635" s="1">
        <v>752.8</v>
      </c>
      <c r="T635" s="1">
        <v>208.2</v>
      </c>
      <c r="U635" s="1">
        <v>2207.4</v>
      </c>
      <c r="V635">
        <v>1.0263974451</v>
      </c>
      <c r="W635">
        <f t="shared" si="38"/>
        <v>1.0581539881894237</v>
      </c>
      <c r="X635">
        <f t="shared" si="39"/>
        <v>19.873362991480036</v>
      </c>
    </row>
    <row r="636" spans="1:24" x14ac:dyDescent="0.15">
      <c r="A636" s="98">
        <v>43071.423634259256</v>
      </c>
      <c r="B636" s="1">
        <v>210.57805555552477</v>
      </c>
      <c r="C636" s="1">
        <v>210.57</v>
      </c>
      <c r="D636" s="1">
        <v>16.63</v>
      </c>
      <c r="E636" s="1">
        <v>2287.25</v>
      </c>
      <c r="F636" s="1">
        <v>26.1</v>
      </c>
      <c r="G636" s="1">
        <v>402.6</v>
      </c>
      <c r="H636" s="1">
        <v>0.499</v>
      </c>
      <c r="I636" s="1">
        <v>7.0000000000000001E-3</v>
      </c>
      <c r="J636" s="1">
        <v>1.083</v>
      </c>
      <c r="K636" s="1">
        <v>20.34</v>
      </c>
      <c r="L636" s="1">
        <f t="shared" si="36"/>
        <v>1.0627096018735362</v>
      </c>
      <c r="M636" s="1">
        <f t="shared" si="37"/>
        <v>19.958922716627633</v>
      </c>
      <c r="N636" s="1">
        <v>4.8000000000000001E-2</v>
      </c>
      <c r="O636" s="1">
        <v>21.35</v>
      </c>
      <c r="P636" s="1">
        <v>6.9089999999999998</v>
      </c>
      <c r="Q636" s="1">
        <v>97.6</v>
      </c>
      <c r="R636" s="1">
        <v>800</v>
      </c>
      <c r="S636" s="1">
        <v>752.8</v>
      </c>
      <c r="T636" s="1">
        <v>208.3</v>
      </c>
      <c r="U636" s="1">
        <v>2207.4</v>
      </c>
      <c r="V636">
        <v>1.0264094092</v>
      </c>
      <c r="W636">
        <f t="shared" si="38"/>
        <v>1.058141654066201</v>
      </c>
      <c r="X636">
        <f t="shared" si="39"/>
        <v>19.873131342295963</v>
      </c>
    </row>
    <row r="637" spans="1:24" x14ac:dyDescent="0.15">
      <c r="A637" s="98">
        <v>43071.424328703702</v>
      </c>
      <c r="B637" s="1">
        <v>210.59472222224576</v>
      </c>
      <c r="C637" s="1">
        <v>210.59</v>
      </c>
      <c r="D637" s="1">
        <v>16.63</v>
      </c>
      <c r="E637" s="1">
        <v>2287.0239999999999</v>
      </c>
      <c r="F637" s="1">
        <v>26.1</v>
      </c>
      <c r="G637" s="1">
        <v>402.6</v>
      </c>
      <c r="H637" s="1">
        <v>0.499</v>
      </c>
      <c r="I637" s="1">
        <v>7.0000000000000001E-3</v>
      </c>
      <c r="J637" s="1">
        <v>1.083</v>
      </c>
      <c r="K637" s="1">
        <v>20.34</v>
      </c>
      <c r="L637" s="1">
        <f t="shared" si="36"/>
        <v>1.0627096018735362</v>
      </c>
      <c r="M637" s="1">
        <f t="shared" si="37"/>
        <v>19.958922716627633</v>
      </c>
      <c r="N637" s="1">
        <v>4.8000000000000001E-2</v>
      </c>
      <c r="O637" s="1">
        <v>21.35</v>
      </c>
      <c r="P637" s="1">
        <v>6.8970000000000002</v>
      </c>
      <c r="Q637" s="1">
        <v>97.2</v>
      </c>
      <c r="R637" s="1">
        <v>800</v>
      </c>
      <c r="S637" s="1">
        <v>752.8</v>
      </c>
      <c r="T637" s="1">
        <v>208.7</v>
      </c>
      <c r="U637" s="1">
        <v>2207.4</v>
      </c>
      <c r="V637">
        <v>1.0264182722999999</v>
      </c>
      <c r="W637">
        <f t="shared" si="38"/>
        <v>1.0581325170354725</v>
      </c>
      <c r="X637">
        <f t="shared" si="39"/>
        <v>19.872959738228541</v>
      </c>
    </row>
    <row r="638" spans="1:24" x14ac:dyDescent="0.15">
      <c r="A638" s="98">
        <v>43071.425023148149</v>
      </c>
      <c r="B638" s="1">
        <v>210.61138888896676</v>
      </c>
      <c r="C638" s="1">
        <v>210.6</v>
      </c>
      <c r="D638" s="1">
        <v>16.64</v>
      </c>
      <c r="E638" s="1">
        <v>2286.89</v>
      </c>
      <c r="F638" s="1">
        <v>26.1</v>
      </c>
      <c r="G638" s="1">
        <v>402.6</v>
      </c>
      <c r="H638" s="1">
        <v>0.499</v>
      </c>
      <c r="I638" s="1">
        <v>7.0000000000000001E-3</v>
      </c>
      <c r="J638" s="1">
        <v>1.083</v>
      </c>
      <c r="K638" s="1">
        <v>20.34</v>
      </c>
      <c r="L638" s="1">
        <f t="shared" si="36"/>
        <v>1.0627096018735362</v>
      </c>
      <c r="M638" s="1">
        <f t="shared" si="37"/>
        <v>19.958922716627633</v>
      </c>
      <c r="N638" s="1">
        <v>4.8000000000000001E-2</v>
      </c>
      <c r="O638" s="1">
        <v>21.35</v>
      </c>
      <c r="P638" s="1">
        <v>6.8959999999999999</v>
      </c>
      <c r="Q638" s="1">
        <v>97.2</v>
      </c>
      <c r="R638" s="1">
        <v>800</v>
      </c>
      <c r="S638" s="1">
        <v>752.8</v>
      </c>
      <c r="T638" s="1">
        <v>208.8</v>
      </c>
      <c r="U638" s="1">
        <v>2207.4</v>
      </c>
      <c r="V638">
        <v>1.0264112454000001</v>
      </c>
      <c r="W638">
        <f t="shared" si="38"/>
        <v>1.0581397611020367</v>
      </c>
      <c r="X638">
        <f t="shared" si="39"/>
        <v>19.873095790226618</v>
      </c>
    </row>
    <row r="639" spans="1:24" x14ac:dyDescent="0.15">
      <c r="A639" s="98">
        <v>43071.425717592596</v>
      </c>
      <c r="B639" s="1">
        <v>210.62805555568775</v>
      </c>
      <c r="C639" s="1">
        <v>210.62</v>
      </c>
      <c r="D639" s="1">
        <v>16.64</v>
      </c>
      <c r="E639" s="1">
        <v>2286.826</v>
      </c>
      <c r="F639" s="1">
        <v>26.1</v>
      </c>
      <c r="G639" s="1">
        <v>402.6</v>
      </c>
      <c r="H639" s="1">
        <v>0.499</v>
      </c>
      <c r="I639" s="1">
        <v>7.0000000000000001E-3</v>
      </c>
      <c r="J639" s="1">
        <v>1.083</v>
      </c>
      <c r="K639" s="1">
        <v>20.34</v>
      </c>
      <c r="L639" s="1">
        <f t="shared" si="36"/>
        <v>1.0627096018735362</v>
      </c>
      <c r="M639" s="1">
        <f t="shared" si="37"/>
        <v>19.958922716627633</v>
      </c>
      <c r="N639" s="1">
        <v>4.8000000000000001E-2</v>
      </c>
      <c r="O639" s="1">
        <v>21.35</v>
      </c>
      <c r="P639" s="1">
        <v>6.9169999999999998</v>
      </c>
      <c r="Q639" s="1">
        <v>97.6</v>
      </c>
      <c r="R639" s="1">
        <v>800</v>
      </c>
      <c r="S639" s="1">
        <v>752.8</v>
      </c>
      <c r="T639" s="1">
        <v>208.8</v>
      </c>
      <c r="U639" s="1">
        <v>2207.4</v>
      </c>
      <c r="V639">
        <v>1.0264119472</v>
      </c>
      <c r="W639">
        <f t="shared" si="38"/>
        <v>1.0581390376084274</v>
      </c>
      <c r="X639">
        <f t="shared" si="39"/>
        <v>19.873082202174899</v>
      </c>
    </row>
    <row r="640" spans="1:24" x14ac:dyDescent="0.15">
      <c r="A640" s="98">
        <v>43071.426412037035</v>
      </c>
      <c r="B640" s="1">
        <v>210.64472222223412</v>
      </c>
      <c r="C640" s="1">
        <v>210.64</v>
      </c>
      <c r="D640" s="1">
        <v>16.64</v>
      </c>
      <c r="E640" s="1">
        <v>2286.9769999999999</v>
      </c>
      <c r="F640" s="1">
        <v>26.1</v>
      </c>
      <c r="G640" s="1">
        <v>402.6</v>
      </c>
      <c r="H640" s="1">
        <v>0.499</v>
      </c>
      <c r="I640" s="1">
        <v>7.0000000000000001E-3</v>
      </c>
      <c r="J640" s="1">
        <v>1.083</v>
      </c>
      <c r="K640" s="1">
        <v>20.34</v>
      </c>
      <c r="L640" s="1">
        <f t="shared" si="36"/>
        <v>1.0627096018735362</v>
      </c>
      <c r="M640" s="1">
        <f t="shared" si="37"/>
        <v>19.958922716627633</v>
      </c>
      <c r="N640" s="1">
        <v>4.8000000000000001E-2</v>
      </c>
      <c r="O640" s="1">
        <v>21.35</v>
      </c>
      <c r="P640" s="1">
        <v>6.9130000000000003</v>
      </c>
      <c r="Q640" s="1">
        <v>97.9</v>
      </c>
      <c r="R640" s="1">
        <v>800</v>
      </c>
      <c r="S640" s="1">
        <v>752.8</v>
      </c>
      <c r="T640" s="1">
        <v>208.8</v>
      </c>
      <c r="U640" s="1">
        <v>2207.4</v>
      </c>
      <c r="V640">
        <v>1.0264044824</v>
      </c>
      <c r="W640">
        <f t="shared" si="38"/>
        <v>1.0581467332064332</v>
      </c>
      <c r="X640">
        <f t="shared" si="39"/>
        <v>19.873226734458772</v>
      </c>
    </row>
    <row r="641" spans="1:24" x14ac:dyDescent="0.15">
      <c r="A641" s="98">
        <v>43071.427106481482</v>
      </c>
      <c r="B641" s="1">
        <v>210.66138888895512</v>
      </c>
      <c r="C641" s="1">
        <v>210.65</v>
      </c>
      <c r="D641" s="1">
        <v>16.64</v>
      </c>
      <c r="E641" s="1">
        <v>2287.1999999999998</v>
      </c>
      <c r="F641" s="1">
        <v>26.1</v>
      </c>
      <c r="G641" s="1">
        <v>402.6</v>
      </c>
      <c r="H641" s="1">
        <v>0.499</v>
      </c>
      <c r="I641" s="1">
        <v>7.0000000000000001E-3</v>
      </c>
      <c r="J641" s="1">
        <v>1.083</v>
      </c>
      <c r="K641" s="1">
        <v>20.34</v>
      </c>
      <c r="L641" s="1">
        <f t="shared" si="36"/>
        <v>1.0627096018735362</v>
      </c>
      <c r="M641" s="1">
        <f t="shared" si="37"/>
        <v>19.958922716627633</v>
      </c>
      <c r="N641" s="1">
        <v>4.8000000000000001E-2</v>
      </c>
      <c r="O641" s="1">
        <v>21.35</v>
      </c>
      <c r="P641" s="1">
        <v>6.9020000000000001</v>
      </c>
      <c r="Q641" s="1">
        <v>98</v>
      </c>
      <c r="R641" s="1">
        <v>800</v>
      </c>
      <c r="S641" s="1">
        <v>752.8</v>
      </c>
      <c r="T641" s="1">
        <v>208.8</v>
      </c>
      <c r="U641" s="1">
        <v>2207.4</v>
      </c>
      <c r="V641">
        <v>1.0264143856999999</v>
      </c>
      <c r="W641">
        <f t="shared" si="38"/>
        <v>1.0581365237387088</v>
      </c>
      <c r="X641">
        <f t="shared" si="39"/>
        <v>19.873034988776858</v>
      </c>
    </row>
    <row r="642" spans="1:24" x14ac:dyDescent="0.15">
      <c r="A642" s="98">
        <v>43071.427800925929</v>
      </c>
      <c r="B642" s="1">
        <v>210.67805555567611</v>
      </c>
      <c r="C642" s="1">
        <v>210.67</v>
      </c>
      <c r="D642" s="1">
        <v>16.64</v>
      </c>
      <c r="E642" s="1">
        <v>2287.1080000000002</v>
      </c>
      <c r="F642" s="1">
        <v>26.1</v>
      </c>
      <c r="G642" s="1">
        <v>402.6</v>
      </c>
      <c r="H642" s="1">
        <v>0.499</v>
      </c>
      <c r="I642" s="1">
        <v>7.0000000000000001E-3</v>
      </c>
      <c r="J642" s="1">
        <v>1.083</v>
      </c>
      <c r="K642" s="1">
        <v>20.34</v>
      </c>
      <c r="L642" s="1">
        <f t="shared" si="36"/>
        <v>1.0627096018735362</v>
      </c>
      <c r="M642" s="1">
        <f t="shared" si="37"/>
        <v>19.958922716627633</v>
      </c>
      <c r="N642" s="1">
        <v>4.8000000000000001E-2</v>
      </c>
      <c r="O642" s="1">
        <v>21.35</v>
      </c>
      <c r="P642" s="1">
        <v>6.9039999999999999</v>
      </c>
      <c r="Q642" s="1">
        <v>97.9</v>
      </c>
      <c r="R642" s="1">
        <v>800</v>
      </c>
      <c r="S642" s="1">
        <v>752.8</v>
      </c>
      <c r="T642" s="1">
        <v>208.8</v>
      </c>
      <c r="U642" s="1">
        <v>2207.4</v>
      </c>
      <c r="V642">
        <v>1.026421384</v>
      </c>
      <c r="W642">
        <f t="shared" si="38"/>
        <v>1.0581293091999728</v>
      </c>
      <c r="X642">
        <f t="shared" si="39"/>
        <v>19.872899491345748</v>
      </c>
    </row>
    <row r="643" spans="1:24" x14ac:dyDescent="0.15">
      <c r="A643" s="98">
        <v>43071.428495370368</v>
      </c>
      <c r="B643" s="1">
        <v>210.69472222222248</v>
      </c>
      <c r="C643" s="1">
        <v>210.69</v>
      </c>
      <c r="D643" s="1">
        <v>16.64</v>
      </c>
      <c r="E643" s="1">
        <v>2287.0430000000001</v>
      </c>
      <c r="F643" s="1">
        <v>26.1</v>
      </c>
      <c r="G643" s="1">
        <v>402.6</v>
      </c>
      <c r="H643" s="1">
        <v>0.499</v>
      </c>
      <c r="I643" s="1">
        <v>7.0000000000000001E-3</v>
      </c>
      <c r="J643" s="1">
        <v>1.083</v>
      </c>
      <c r="K643" s="1">
        <v>20.34</v>
      </c>
      <c r="L643" s="1">
        <f t="shared" ref="L643:L706" si="40">(J643*20.95)/O643</f>
        <v>1.0627096018735362</v>
      </c>
      <c r="M643" s="1">
        <f t="shared" ref="M643:M706" si="41">(K643*20.95)/O643</f>
        <v>19.958922716627633</v>
      </c>
      <c r="N643" s="1">
        <v>4.8000000000000001E-2</v>
      </c>
      <c r="O643" s="1">
        <v>21.35</v>
      </c>
      <c r="P643" s="1">
        <v>6.8970000000000002</v>
      </c>
      <c r="Q643" s="1">
        <v>97</v>
      </c>
      <c r="R643" s="1">
        <v>800</v>
      </c>
      <c r="S643" s="1">
        <v>752.8</v>
      </c>
      <c r="T643" s="1">
        <v>208.8</v>
      </c>
      <c r="U643" s="1">
        <v>2207.5</v>
      </c>
      <c r="V643">
        <v>1.0264415931000002</v>
      </c>
      <c r="W643">
        <f t="shared" ref="W643:W706" si="42">J643*(AA$1/V643)</f>
        <v>1.0581084762162292</v>
      </c>
      <c r="X643">
        <f t="shared" ref="X643:X706" si="43">K643*(AA$1/V643)</f>
        <v>19.872508223673226</v>
      </c>
    </row>
    <row r="644" spans="1:24" x14ac:dyDescent="0.15">
      <c r="A644" s="98">
        <v>43071.429189814815</v>
      </c>
      <c r="B644" s="1">
        <v>210.71138888894347</v>
      </c>
      <c r="C644" s="1">
        <v>210.7</v>
      </c>
      <c r="D644" s="1">
        <v>16.64</v>
      </c>
      <c r="E644" s="1">
        <v>2286.732</v>
      </c>
      <c r="F644" s="1">
        <v>26.1</v>
      </c>
      <c r="G644" s="1">
        <v>402.6</v>
      </c>
      <c r="H644" s="1">
        <v>0.499</v>
      </c>
      <c r="I644" s="1">
        <v>7.0000000000000001E-3</v>
      </c>
      <c r="J644" s="1">
        <v>1.083</v>
      </c>
      <c r="K644" s="1">
        <v>20.34</v>
      </c>
      <c r="L644" s="1">
        <f t="shared" si="40"/>
        <v>1.0627096018735362</v>
      </c>
      <c r="M644" s="1">
        <f t="shared" si="41"/>
        <v>19.958922716627633</v>
      </c>
      <c r="N644" s="1">
        <v>4.8000000000000001E-2</v>
      </c>
      <c r="O644" s="1">
        <v>21.35</v>
      </c>
      <c r="P644" s="1">
        <v>6.9139999999999997</v>
      </c>
      <c r="Q644" s="1">
        <v>97</v>
      </c>
      <c r="R644" s="1">
        <v>800</v>
      </c>
      <c r="S644" s="1">
        <v>752.8</v>
      </c>
      <c r="T644" s="1">
        <v>208.8</v>
      </c>
      <c r="U644" s="1">
        <v>2207.5</v>
      </c>
      <c r="V644">
        <v>1.0264491898999999</v>
      </c>
      <c r="W644">
        <f t="shared" si="42"/>
        <v>1.0581006451043233</v>
      </c>
      <c r="X644">
        <f t="shared" si="43"/>
        <v>19.872361146280642</v>
      </c>
    </row>
    <row r="645" spans="1:24" x14ac:dyDescent="0.15">
      <c r="A645" s="98">
        <v>43071.429884259262</v>
      </c>
      <c r="B645" s="1">
        <v>210.72805555566447</v>
      </c>
      <c r="C645" s="1">
        <v>210.72</v>
      </c>
      <c r="D645" s="1">
        <v>16.64</v>
      </c>
      <c r="E645" s="1">
        <v>2286.7280000000001</v>
      </c>
      <c r="F645" s="1">
        <v>26.1</v>
      </c>
      <c r="G645" s="1">
        <v>402.6</v>
      </c>
      <c r="H645" s="1">
        <v>0.499</v>
      </c>
      <c r="I645" s="1">
        <v>7.0000000000000001E-3</v>
      </c>
      <c r="J645" s="1">
        <v>1.083</v>
      </c>
      <c r="K645" s="1">
        <v>20.34</v>
      </c>
      <c r="L645" s="1">
        <f t="shared" si="40"/>
        <v>1.0627096018735362</v>
      </c>
      <c r="M645" s="1">
        <f t="shared" si="41"/>
        <v>19.958922716627633</v>
      </c>
      <c r="N645" s="1">
        <v>4.8000000000000001E-2</v>
      </c>
      <c r="O645" s="1">
        <v>21.35</v>
      </c>
      <c r="P645" s="1">
        <v>6.9160000000000004</v>
      </c>
      <c r="Q645" s="1">
        <v>96.4</v>
      </c>
      <c r="R645" s="1">
        <v>800</v>
      </c>
      <c r="S645" s="1">
        <v>752.8</v>
      </c>
      <c r="T645" s="1">
        <v>208.8</v>
      </c>
      <c r="U645" s="1">
        <v>2207.5</v>
      </c>
      <c r="V645">
        <v>1.0264614557</v>
      </c>
      <c r="W645">
        <f t="shared" si="42"/>
        <v>1.058088001228783</v>
      </c>
      <c r="X645">
        <f t="shared" si="43"/>
        <v>19.87212367958767</v>
      </c>
    </row>
    <row r="646" spans="1:24" x14ac:dyDescent="0.15">
      <c r="A646" s="98">
        <v>43071.430578703701</v>
      </c>
      <c r="B646" s="1">
        <v>210.74472222221084</v>
      </c>
      <c r="C646" s="1">
        <v>210.74</v>
      </c>
      <c r="D646" s="1">
        <v>16.64</v>
      </c>
      <c r="E646" s="1">
        <v>2287.1170000000002</v>
      </c>
      <c r="F646" s="1">
        <v>26.1</v>
      </c>
      <c r="G646" s="1">
        <v>402.6</v>
      </c>
      <c r="H646" s="1">
        <v>0.499</v>
      </c>
      <c r="I646" s="1">
        <v>7.0000000000000001E-3</v>
      </c>
      <c r="J646" s="1">
        <v>1.083</v>
      </c>
      <c r="K646" s="1">
        <v>20.34</v>
      </c>
      <c r="L646" s="1">
        <f t="shared" si="40"/>
        <v>1.0627096018735362</v>
      </c>
      <c r="M646" s="1">
        <f t="shared" si="41"/>
        <v>19.958922716627633</v>
      </c>
      <c r="N646" s="1">
        <v>4.8000000000000001E-2</v>
      </c>
      <c r="O646" s="1">
        <v>21.35</v>
      </c>
      <c r="P646" s="1">
        <v>6.9059999999999997</v>
      </c>
      <c r="Q646" s="1">
        <v>97.8</v>
      </c>
      <c r="R646" s="1">
        <v>800</v>
      </c>
      <c r="S646" s="1">
        <v>752.8</v>
      </c>
      <c r="T646" s="1">
        <v>208.8</v>
      </c>
      <c r="U646" s="1">
        <v>2207.5</v>
      </c>
      <c r="V646">
        <v>1.0264725811000002</v>
      </c>
      <c r="W646">
        <f t="shared" si="42"/>
        <v>1.0580765331657622</v>
      </c>
      <c r="X646">
        <f t="shared" si="43"/>
        <v>19.871908296021797</v>
      </c>
    </row>
    <row r="647" spans="1:24" x14ac:dyDescent="0.15">
      <c r="A647" s="98">
        <v>43071.431273148148</v>
      </c>
      <c r="B647" s="1">
        <v>210.76138888893183</v>
      </c>
      <c r="C647" s="1">
        <v>210.75</v>
      </c>
      <c r="D647" s="1">
        <v>16.64</v>
      </c>
      <c r="E647" s="1">
        <v>2287.2130000000002</v>
      </c>
      <c r="F647" s="1">
        <v>26.1</v>
      </c>
      <c r="G647" s="1">
        <v>402.6</v>
      </c>
      <c r="H647" s="1">
        <v>0.499</v>
      </c>
      <c r="I647" s="1">
        <v>7.0000000000000001E-3</v>
      </c>
      <c r="J647" s="1">
        <v>1.083</v>
      </c>
      <c r="K647" s="1">
        <v>20.34</v>
      </c>
      <c r="L647" s="1">
        <f t="shared" si="40"/>
        <v>1.0627096018735362</v>
      </c>
      <c r="M647" s="1">
        <f t="shared" si="41"/>
        <v>19.958922716627633</v>
      </c>
      <c r="N647" s="1">
        <v>4.8000000000000001E-2</v>
      </c>
      <c r="O647" s="1">
        <v>21.35</v>
      </c>
      <c r="P647" s="1">
        <v>6.8949999999999996</v>
      </c>
      <c r="Q647" s="1">
        <v>97.3</v>
      </c>
      <c r="R647" s="1">
        <v>800</v>
      </c>
      <c r="S647" s="1">
        <v>752.8</v>
      </c>
      <c r="T647" s="1">
        <v>208.8</v>
      </c>
      <c r="U647" s="1">
        <v>2207.5</v>
      </c>
      <c r="V647">
        <v>1.0264754465999999</v>
      </c>
      <c r="W647">
        <f t="shared" si="42"/>
        <v>1.0580735794484419</v>
      </c>
      <c r="X647">
        <f t="shared" si="43"/>
        <v>19.871852821774063</v>
      </c>
    </row>
    <row r="648" spans="1:24" x14ac:dyDescent="0.15">
      <c r="A648" s="98">
        <v>43071.431967592594</v>
      </c>
      <c r="B648" s="1">
        <v>210.77805555565283</v>
      </c>
      <c r="C648" s="1">
        <v>210.77</v>
      </c>
      <c r="D648" s="1">
        <v>16.64</v>
      </c>
      <c r="E648" s="1">
        <v>2287.1640000000002</v>
      </c>
      <c r="F648" s="1">
        <v>26.1</v>
      </c>
      <c r="G648" s="1">
        <v>402.6</v>
      </c>
      <c r="H648" s="1">
        <v>0.499</v>
      </c>
      <c r="I648" s="1">
        <v>7.0000000000000001E-3</v>
      </c>
      <c r="J648" s="1">
        <v>1.083</v>
      </c>
      <c r="K648" s="1">
        <v>20.34</v>
      </c>
      <c r="L648" s="1">
        <f t="shared" si="40"/>
        <v>1.0627096018735362</v>
      </c>
      <c r="M648" s="1">
        <f t="shared" si="41"/>
        <v>19.958922716627633</v>
      </c>
      <c r="N648" s="1">
        <v>4.8000000000000001E-2</v>
      </c>
      <c r="O648" s="1">
        <v>21.35</v>
      </c>
      <c r="P648" s="1">
        <v>6.89</v>
      </c>
      <c r="Q648" s="1">
        <v>97.5</v>
      </c>
      <c r="R648" s="1">
        <v>800</v>
      </c>
      <c r="S648" s="1">
        <v>752.8</v>
      </c>
      <c r="T648" s="1">
        <v>208.8</v>
      </c>
      <c r="U648" s="1">
        <v>2207.5</v>
      </c>
      <c r="V648">
        <v>1.0264943243</v>
      </c>
      <c r="W648">
        <f t="shared" si="42"/>
        <v>1.0580541209914998</v>
      </c>
      <c r="X648">
        <f t="shared" si="43"/>
        <v>19.871487369314039</v>
      </c>
    </row>
    <row r="649" spans="1:24" x14ac:dyDescent="0.15">
      <c r="A649" s="98">
        <v>43071.432662037034</v>
      </c>
      <c r="B649" s="1">
        <v>210.7947222221992</v>
      </c>
      <c r="C649" s="1">
        <v>210.79</v>
      </c>
      <c r="D649" s="1">
        <v>16.649999999999999</v>
      </c>
      <c r="E649" s="1">
        <v>2286.998</v>
      </c>
      <c r="F649" s="1">
        <v>26.1</v>
      </c>
      <c r="G649" s="1">
        <v>402.6</v>
      </c>
      <c r="H649" s="1">
        <v>0.499</v>
      </c>
      <c r="I649" s="1">
        <v>7.0000000000000001E-3</v>
      </c>
      <c r="J649" s="1">
        <v>1.083</v>
      </c>
      <c r="K649" s="1">
        <v>20.34</v>
      </c>
      <c r="L649" s="1">
        <f t="shared" si="40"/>
        <v>1.0637060478199718</v>
      </c>
      <c r="M649" s="1">
        <f t="shared" si="41"/>
        <v>19.977637130801689</v>
      </c>
      <c r="N649" s="1">
        <v>4.8000000000000001E-2</v>
      </c>
      <c r="O649" s="1">
        <v>21.33</v>
      </c>
      <c r="P649" s="1">
        <v>6.8879999999999999</v>
      </c>
      <c r="Q649" s="1">
        <v>97.4</v>
      </c>
      <c r="R649" s="1">
        <v>800</v>
      </c>
      <c r="S649" s="1">
        <v>752.8</v>
      </c>
      <c r="T649" s="1">
        <v>208.8</v>
      </c>
      <c r="U649" s="1">
        <v>2207.5</v>
      </c>
      <c r="V649">
        <v>1.0264969996</v>
      </c>
      <c r="W649">
        <f t="shared" si="42"/>
        <v>1.058051363445992</v>
      </c>
      <c r="X649">
        <f t="shared" si="43"/>
        <v>19.871435579401183</v>
      </c>
    </row>
    <row r="650" spans="1:24" x14ac:dyDescent="0.15">
      <c r="A650" s="98">
        <v>43071.433356481481</v>
      </c>
      <c r="B650" s="1">
        <v>210.81138888892019</v>
      </c>
      <c r="C650" s="1">
        <v>210.8</v>
      </c>
      <c r="D650" s="1">
        <v>16.649999999999999</v>
      </c>
      <c r="E650" s="1">
        <v>2286.7570000000001</v>
      </c>
      <c r="F650" s="1">
        <v>26.1</v>
      </c>
      <c r="G650" s="1">
        <v>402.6</v>
      </c>
      <c r="H650" s="1">
        <v>0.499</v>
      </c>
      <c r="I650" s="1">
        <v>7.0000000000000001E-3</v>
      </c>
      <c r="J650" s="1">
        <v>1.083</v>
      </c>
      <c r="K650" s="1">
        <v>20.34</v>
      </c>
      <c r="L650" s="1">
        <f t="shared" si="40"/>
        <v>1.0637060478199718</v>
      </c>
      <c r="M650" s="1">
        <f t="shared" si="41"/>
        <v>19.977637130801689</v>
      </c>
      <c r="N650" s="1">
        <v>4.8000000000000001E-2</v>
      </c>
      <c r="O650" s="1">
        <v>21.33</v>
      </c>
      <c r="P650" s="1">
        <v>6.9180000000000001</v>
      </c>
      <c r="Q650" s="1">
        <v>97.1</v>
      </c>
      <c r="R650" s="1">
        <v>800</v>
      </c>
      <c r="S650" s="1">
        <v>752.8</v>
      </c>
      <c r="T650" s="1">
        <v>208.8</v>
      </c>
      <c r="U650" s="1">
        <v>2207.6</v>
      </c>
      <c r="V650">
        <v>1.0265203360999999</v>
      </c>
      <c r="W650">
        <f t="shared" si="42"/>
        <v>1.0580273101323121</v>
      </c>
      <c r="X650">
        <f t="shared" si="43"/>
        <v>19.870983830185807</v>
      </c>
    </row>
    <row r="651" spans="1:24" x14ac:dyDescent="0.15">
      <c r="A651" s="98">
        <v>43071.434050925927</v>
      </c>
      <c r="B651" s="1">
        <v>210.82805555564119</v>
      </c>
      <c r="C651" s="1">
        <v>210.82</v>
      </c>
      <c r="D651" s="1">
        <v>16.649999999999999</v>
      </c>
      <c r="E651" s="1">
        <v>2286.7779999999998</v>
      </c>
      <c r="F651" s="1">
        <v>26.1</v>
      </c>
      <c r="G651" s="1">
        <v>402.6</v>
      </c>
      <c r="H651" s="1">
        <v>0.499</v>
      </c>
      <c r="I651" s="1">
        <v>7.0000000000000001E-3</v>
      </c>
      <c r="J651" s="1">
        <v>1.083</v>
      </c>
      <c r="K651" s="1">
        <v>20.34</v>
      </c>
      <c r="L651" s="1">
        <f t="shared" si="40"/>
        <v>1.0632075913776944</v>
      </c>
      <c r="M651" s="1">
        <f t="shared" si="41"/>
        <v>19.968275538894094</v>
      </c>
      <c r="N651" s="1">
        <v>4.8000000000000001E-2</v>
      </c>
      <c r="O651" s="1">
        <v>21.34</v>
      </c>
      <c r="P651" s="1">
        <v>6.907</v>
      </c>
      <c r="Q651" s="1">
        <v>97.3</v>
      </c>
      <c r="R651" s="1">
        <v>800</v>
      </c>
      <c r="S651" s="1">
        <v>752.8</v>
      </c>
      <c r="T651" s="1">
        <v>208.8</v>
      </c>
      <c r="U651" s="1">
        <v>2207.6</v>
      </c>
      <c r="V651">
        <v>1.0265675246999999</v>
      </c>
      <c r="W651">
        <f t="shared" si="42"/>
        <v>1.0579786754089981</v>
      </c>
      <c r="X651">
        <f t="shared" si="43"/>
        <v>19.870070413498638</v>
      </c>
    </row>
    <row r="652" spans="1:24" x14ac:dyDescent="0.15">
      <c r="A652" s="98">
        <v>43071.434745370374</v>
      </c>
      <c r="B652" s="1">
        <v>210.84472222236218</v>
      </c>
      <c r="C652" s="1">
        <v>210.84</v>
      </c>
      <c r="D652" s="1">
        <v>16.649999999999999</v>
      </c>
      <c r="E652" s="1">
        <v>2287.076</v>
      </c>
      <c r="F652" s="1">
        <v>26.1</v>
      </c>
      <c r="G652" s="1">
        <v>402.6</v>
      </c>
      <c r="H652" s="1">
        <v>0.499</v>
      </c>
      <c r="I652" s="1">
        <v>7.0000000000000001E-3</v>
      </c>
      <c r="J652" s="1">
        <v>1.083</v>
      </c>
      <c r="K652" s="1">
        <v>20.34</v>
      </c>
      <c r="L652" s="1">
        <f t="shared" si="40"/>
        <v>1.0627096018735362</v>
      </c>
      <c r="M652" s="1">
        <f t="shared" si="41"/>
        <v>19.958922716627633</v>
      </c>
      <c r="N652" s="1">
        <v>4.8000000000000001E-2</v>
      </c>
      <c r="O652" s="1">
        <v>21.35</v>
      </c>
      <c r="P652" s="1">
        <v>6.9039999999999999</v>
      </c>
      <c r="Q652" s="1">
        <v>97.7</v>
      </c>
      <c r="R652" s="1">
        <v>800</v>
      </c>
      <c r="S652" s="1">
        <v>752.8</v>
      </c>
      <c r="T652" s="1">
        <v>208.8</v>
      </c>
      <c r="U652" s="1">
        <v>2207.6</v>
      </c>
      <c r="V652">
        <v>1.0265931447999999</v>
      </c>
      <c r="W652">
        <f t="shared" si="42"/>
        <v>1.0579522720381993</v>
      </c>
      <c r="X652">
        <f t="shared" si="43"/>
        <v>19.869574527476431</v>
      </c>
    </row>
    <row r="653" spans="1:24" x14ac:dyDescent="0.15">
      <c r="A653" s="98">
        <v>43071.435439814813</v>
      </c>
      <c r="B653" s="1">
        <v>210.86138888890855</v>
      </c>
      <c r="C653" s="1">
        <v>210.85</v>
      </c>
      <c r="D653" s="1">
        <v>16.649999999999999</v>
      </c>
      <c r="E653" s="1">
        <v>2287.1559999999999</v>
      </c>
      <c r="F653" s="1">
        <v>26.1</v>
      </c>
      <c r="G653" s="1">
        <v>402.6</v>
      </c>
      <c r="H653" s="1">
        <v>0.499</v>
      </c>
      <c r="I653" s="1">
        <v>7.0000000000000001E-3</v>
      </c>
      <c r="J653" s="1">
        <v>1.083</v>
      </c>
      <c r="K653" s="1">
        <v>20.34</v>
      </c>
      <c r="L653" s="1">
        <f t="shared" si="40"/>
        <v>1.0627096018735362</v>
      </c>
      <c r="M653" s="1">
        <f t="shared" si="41"/>
        <v>19.958922716627633</v>
      </c>
      <c r="N653" s="1">
        <v>4.8000000000000001E-2</v>
      </c>
      <c r="O653" s="1">
        <v>21.35</v>
      </c>
      <c r="P653" s="1">
        <v>6.8860000000000001</v>
      </c>
      <c r="Q653" s="1">
        <v>98</v>
      </c>
      <c r="R653" s="1">
        <v>800</v>
      </c>
      <c r="S653" s="1">
        <v>752.8</v>
      </c>
      <c r="T653" s="1">
        <v>208.8</v>
      </c>
      <c r="U653" s="1">
        <v>2207.6</v>
      </c>
      <c r="V653">
        <v>1.0266271294</v>
      </c>
      <c r="W653">
        <f t="shared" si="42"/>
        <v>1.0579172504770551</v>
      </c>
      <c r="X653">
        <f t="shared" si="43"/>
        <v>19.868916781812839</v>
      </c>
    </row>
    <row r="654" spans="1:24" x14ac:dyDescent="0.15">
      <c r="A654" s="98">
        <v>43071.43613425926</v>
      </c>
      <c r="B654" s="1">
        <v>210.87805555562954</v>
      </c>
      <c r="C654" s="1">
        <v>210.87</v>
      </c>
      <c r="D654" s="1">
        <v>16.649999999999999</v>
      </c>
      <c r="E654" s="1">
        <v>2287.25</v>
      </c>
      <c r="F654" s="1">
        <v>26.1</v>
      </c>
      <c r="G654" s="1">
        <v>402.6</v>
      </c>
      <c r="H654" s="1">
        <v>0.499</v>
      </c>
      <c r="I654" s="1">
        <v>7.0000000000000001E-3</v>
      </c>
      <c r="J654" s="1">
        <v>1.083</v>
      </c>
      <c r="K654" s="1">
        <v>20.34</v>
      </c>
      <c r="L654" s="1">
        <f t="shared" si="40"/>
        <v>1.0622120786516853</v>
      </c>
      <c r="M654" s="1">
        <f t="shared" si="41"/>
        <v>19.949578651685393</v>
      </c>
      <c r="N654" s="1">
        <v>4.8000000000000001E-2</v>
      </c>
      <c r="O654" s="1">
        <v>21.36</v>
      </c>
      <c r="P654" s="1">
        <v>6.8879999999999999</v>
      </c>
      <c r="Q654" s="1">
        <v>97.5</v>
      </c>
      <c r="R654" s="1">
        <v>800</v>
      </c>
      <c r="S654" s="1">
        <v>752.8</v>
      </c>
      <c r="T654" s="1">
        <v>208.8</v>
      </c>
      <c r="U654" s="1">
        <v>2207.6</v>
      </c>
      <c r="V654">
        <v>1.0266446657999999</v>
      </c>
      <c r="W654">
        <f t="shared" si="42"/>
        <v>1.0578991799014323</v>
      </c>
      <c r="X654">
        <f t="shared" si="43"/>
        <v>19.868577395378704</v>
      </c>
    </row>
    <row r="655" spans="1:24" x14ac:dyDescent="0.15">
      <c r="A655" s="98">
        <v>43071.436828703707</v>
      </c>
      <c r="B655" s="1">
        <v>210.89472222235054</v>
      </c>
      <c r="C655" s="1">
        <v>210.89</v>
      </c>
      <c r="D655" s="1">
        <v>16.649999999999999</v>
      </c>
      <c r="E655" s="1">
        <v>2286.7260000000001</v>
      </c>
      <c r="F655" s="1">
        <v>26.1</v>
      </c>
      <c r="G655" s="1">
        <v>402.6</v>
      </c>
      <c r="H655" s="1">
        <v>0.499</v>
      </c>
      <c r="I655" s="1">
        <v>7.0000000000000001E-3</v>
      </c>
      <c r="J655" s="1">
        <v>1.083</v>
      </c>
      <c r="K655" s="1">
        <v>20.34</v>
      </c>
      <c r="L655" s="1">
        <f t="shared" si="40"/>
        <v>1.0622120786516853</v>
      </c>
      <c r="M655" s="1">
        <f t="shared" si="41"/>
        <v>19.949578651685393</v>
      </c>
      <c r="N655" s="1">
        <v>4.8000000000000001E-2</v>
      </c>
      <c r="O655" s="1">
        <v>21.36</v>
      </c>
      <c r="P655" s="1">
        <v>6.9139999999999997</v>
      </c>
      <c r="Q655" s="1">
        <v>97.2</v>
      </c>
      <c r="R655" s="1">
        <v>800</v>
      </c>
      <c r="S655" s="1">
        <v>752.8</v>
      </c>
      <c r="T655" s="1">
        <v>208.8</v>
      </c>
      <c r="U655" s="1">
        <v>2207.6</v>
      </c>
      <c r="V655">
        <v>1.0266508300999999</v>
      </c>
      <c r="W655">
        <f t="shared" si="42"/>
        <v>1.0578928279775617</v>
      </c>
      <c r="X655">
        <f t="shared" si="43"/>
        <v>19.868458098858358</v>
      </c>
    </row>
    <row r="656" spans="1:24" x14ac:dyDescent="0.15">
      <c r="A656" s="98">
        <v>43071.437523148146</v>
      </c>
      <c r="B656" s="1">
        <v>210.91138888889691</v>
      </c>
      <c r="C656" s="1">
        <v>210.9</v>
      </c>
      <c r="D656" s="1">
        <v>16.649999999999999</v>
      </c>
      <c r="E656" s="1">
        <v>2286.48</v>
      </c>
      <c r="F656" s="1">
        <v>26.1</v>
      </c>
      <c r="G656" s="1">
        <v>402.6</v>
      </c>
      <c r="H656" s="1">
        <v>0.499</v>
      </c>
      <c r="I656" s="1">
        <v>7.0000000000000001E-3</v>
      </c>
      <c r="J656" s="1">
        <v>1.0820000000000001</v>
      </c>
      <c r="K656" s="1">
        <v>20.34</v>
      </c>
      <c r="L656" s="1">
        <f t="shared" si="40"/>
        <v>1.0612312734082396</v>
      </c>
      <c r="M656" s="1">
        <f t="shared" si="41"/>
        <v>19.949578651685393</v>
      </c>
      <c r="N656" s="1">
        <v>4.8000000000000001E-2</v>
      </c>
      <c r="O656" s="1">
        <v>21.36</v>
      </c>
      <c r="P656" s="1">
        <v>6.9089999999999998</v>
      </c>
      <c r="Q656" s="1">
        <v>97.4</v>
      </c>
      <c r="R656" s="1">
        <v>800</v>
      </c>
      <c r="S656" s="1">
        <v>752.8</v>
      </c>
      <c r="T656" s="1">
        <v>208.9</v>
      </c>
      <c r="U656" s="1">
        <v>2207.6</v>
      </c>
      <c r="V656">
        <v>1.0266364309</v>
      </c>
      <c r="W656">
        <f t="shared" si="42"/>
        <v>1.0569308348514015</v>
      </c>
      <c r="X656">
        <f t="shared" si="43"/>
        <v>19.86873676606054</v>
      </c>
    </row>
    <row r="657" spans="1:24" x14ac:dyDescent="0.15">
      <c r="A657" s="98">
        <v>43071.438217592593</v>
      </c>
      <c r="B657" s="1">
        <v>210.9280555556179</v>
      </c>
      <c r="C657" s="1">
        <v>210.92</v>
      </c>
      <c r="D657" s="1">
        <v>16.649999999999999</v>
      </c>
      <c r="E657" s="1">
        <v>2286.37</v>
      </c>
      <c r="F657" s="1">
        <v>26.1</v>
      </c>
      <c r="G657" s="1">
        <v>402.6</v>
      </c>
      <c r="H657" s="1">
        <v>0.499</v>
      </c>
      <c r="I657" s="1">
        <v>7.0000000000000001E-3</v>
      </c>
      <c r="J657" s="1">
        <v>1.081</v>
      </c>
      <c r="K657" s="1">
        <v>20.34</v>
      </c>
      <c r="L657" s="1">
        <f t="shared" si="40"/>
        <v>1.060250468164794</v>
      </c>
      <c r="M657" s="1">
        <f t="shared" si="41"/>
        <v>19.949578651685393</v>
      </c>
      <c r="N657" s="1">
        <v>4.8000000000000001E-2</v>
      </c>
      <c r="O657" s="1">
        <v>21.36</v>
      </c>
      <c r="P657" s="1">
        <v>6.8979999999999997</v>
      </c>
      <c r="Q657" s="1">
        <v>97.2</v>
      </c>
      <c r="R657" s="1">
        <v>800</v>
      </c>
      <c r="S657" s="1">
        <v>752.8</v>
      </c>
      <c r="T657" s="1">
        <v>209.4</v>
      </c>
      <c r="U657" s="1">
        <v>2207.6</v>
      </c>
      <c r="V657">
        <v>1.0266474025000001</v>
      </c>
      <c r="W657">
        <f t="shared" si="42"/>
        <v>1.0559427193407815</v>
      </c>
      <c r="X657">
        <f t="shared" si="43"/>
        <v>19.868524432369561</v>
      </c>
    </row>
    <row r="658" spans="1:24" x14ac:dyDescent="0.15">
      <c r="A658" s="98">
        <v>43071.43891203704</v>
      </c>
      <c r="B658" s="1">
        <v>210.9447222223389</v>
      </c>
      <c r="C658" s="1">
        <v>210.94</v>
      </c>
      <c r="D658" s="1">
        <v>16.649999999999999</v>
      </c>
      <c r="E658" s="1">
        <v>2286.5940000000001</v>
      </c>
      <c r="F658" s="1">
        <v>26.1</v>
      </c>
      <c r="G658" s="1">
        <v>402.6</v>
      </c>
      <c r="H658" s="1">
        <v>0.499</v>
      </c>
      <c r="I658" s="1">
        <v>7.0000000000000001E-3</v>
      </c>
      <c r="J658" s="1">
        <v>1.087</v>
      </c>
      <c r="K658" s="1">
        <v>20.350000000000001</v>
      </c>
      <c r="L658" s="1">
        <f t="shared" si="40"/>
        <v>1.066135299625468</v>
      </c>
      <c r="M658" s="1">
        <f t="shared" si="41"/>
        <v>19.959386704119854</v>
      </c>
      <c r="N658" s="1">
        <v>4.8000000000000001E-2</v>
      </c>
      <c r="O658" s="1">
        <v>21.36</v>
      </c>
      <c r="P658" s="1">
        <v>6.8929999999999998</v>
      </c>
      <c r="Q658" s="1">
        <v>96.8</v>
      </c>
      <c r="R658" s="1">
        <v>800</v>
      </c>
      <c r="S658" s="1">
        <v>752.8</v>
      </c>
      <c r="T658" s="1">
        <v>209.4</v>
      </c>
      <c r="U658" s="1">
        <v>2207.6</v>
      </c>
      <c r="V658">
        <v>1.0266737109000001</v>
      </c>
      <c r="W658">
        <f t="shared" si="42"/>
        <v>1.0617764324016838</v>
      </c>
      <c r="X658">
        <f t="shared" si="43"/>
        <v>19.877783256094084</v>
      </c>
    </row>
    <row r="659" spans="1:24" x14ac:dyDescent="0.15">
      <c r="A659" s="98">
        <v>43071.439606481479</v>
      </c>
      <c r="B659" s="1">
        <v>210.96138888888527</v>
      </c>
      <c r="C659" s="1">
        <v>210.95</v>
      </c>
      <c r="D659" s="1">
        <v>16.649999999999999</v>
      </c>
      <c r="E659" s="1">
        <v>2286.692</v>
      </c>
      <c r="F659" s="1">
        <v>26.1</v>
      </c>
      <c r="G659" s="1">
        <v>402.6</v>
      </c>
      <c r="H659" s="1">
        <v>0.499</v>
      </c>
      <c r="I659" s="1">
        <v>7.0000000000000001E-3</v>
      </c>
      <c r="J659" s="1">
        <v>1.093</v>
      </c>
      <c r="K659" s="1">
        <v>20.350000000000001</v>
      </c>
      <c r="L659" s="1">
        <f t="shared" si="40"/>
        <v>1.0720201310861421</v>
      </c>
      <c r="M659" s="1">
        <f t="shared" si="41"/>
        <v>19.959386704119854</v>
      </c>
      <c r="N659" s="1">
        <v>4.8000000000000001E-2</v>
      </c>
      <c r="O659" s="1">
        <v>21.36</v>
      </c>
      <c r="P659" s="1">
        <v>6.8920000000000003</v>
      </c>
      <c r="Q659" s="1">
        <v>97.2</v>
      </c>
      <c r="R659" s="1">
        <v>800</v>
      </c>
      <c r="S659" s="1">
        <v>752.8</v>
      </c>
      <c r="T659" s="1">
        <v>209.4</v>
      </c>
      <c r="U659" s="1">
        <v>2207.6</v>
      </c>
      <c r="V659">
        <v>1.0266995861000001</v>
      </c>
      <c r="W659">
        <f t="shared" si="42"/>
        <v>1.0676102969551979</v>
      </c>
      <c r="X659">
        <f t="shared" si="43"/>
        <v>19.877282290062471</v>
      </c>
    </row>
    <row r="660" spans="1:24" x14ac:dyDescent="0.15">
      <c r="A660" s="98">
        <v>43071.440300925926</v>
      </c>
      <c r="B660" s="1">
        <v>210.97805555560626</v>
      </c>
      <c r="C660" s="1">
        <v>210.97</v>
      </c>
      <c r="D660" s="1">
        <v>16.649999999999999</v>
      </c>
      <c r="E660" s="1">
        <v>2286.6640000000002</v>
      </c>
      <c r="F660" s="1">
        <v>26.1</v>
      </c>
      <c r="G660" s="1">
        <v>402.6</v>
      </c>
      <c r="H660" s="1">
        <v>0.499</v>
      </c>
      <c r="I660" s="1">
        <v>7.0000000000000001E-3</v>
      </c>
      <c r="J660" s="1">
        <v>1.0900000000000001</v>
      </c>
      <c r="K660" s="1">
        <v>20.350000000000001</v>
      </c>
      <c r="L660" s="1">
        <f t="shared" si="40"/>
        <v>1.0690777153558053</v>
      </c>
      <c r="M660" s="1">
        <f t="shared" si="41"/>
        <v>19.959386704119854</v>
      </c>
      <c r="N660" s="1">
        <v>4.8000000000000001E-2</v>
      </c>
      <c r="O660" s="1">
        <v>21.36</v>
      </c>
      <c r="P660" s="1">
        <v>6.9109999999999996</v>
      </c>
      <c r="Q660" s="1">
        <v>97.8</v>
      </c>
      <c r="R660" s="1">
        <v>800</v>
      </c>
      <c r="S660" s="1">
        <v>752.8</v>
      </c>
      <c r="T660" s="1">
        <v>209.4</v>
      </c>
      <c r="U660" s="1">
        <v>2207.6</v>
      </c>
      <c r="V660">
        <v>1.0267230555000002</v>
      </c>
      <c r="W660">
        <f t="shared" si="42"/>
        <v>1.0646556480293239</v>
      </c>
      <c r="X660">
        <f t="shared" si="43"/>
        <v>19.876827924217192</v>
      </c>
    </row>
    <row r="661" spans="1:24" x14ac:dyDescent="0.15">
      <c r="A661" s="98">
        <v>43071.440995370373</v>
      </c>
      <c r="B661" s="1">
        <v>210.99472222232725</v>
      </c>
      <c r="C661" s="1">
        <v>210.99</v>
      </c>
      <c r="D661" s="1">
        <v>16.66</v>
      </c>
      <c r="E661" s="1">
        <v>2286.6039999999998</v>
      </c>
      <c r="F661" s="1">
        <v>26.1</v>
      </c>
      <c r="G661" s="1">
        <v>402.6</v>
      </c>
      <c r="H661" s="1">
        <v>0.499</v>
      </c>
      <c r="I661" s="1">
        <v>7.0000000000000001E-3</v>
      </c>
      <c r="J661" s="1">
        <v>1.0780000000000001</v>
      </c>
      <c r="K661" s="1">
        <v>20.350000000000001</v>
      </c>
      <c r="L661" s="1">
        <f t="shared" si="40"/>
        <v>1.0573080524344569</v>
      </c>
      <c r="M661" s="1">
        <f t="shared" si="41"/>
        <v>19.959386704119854</v>
      </c>
      <c r="N661" s="1">
        <v>4.8000000000000001E-2</v>
      </c>
      <c r="O661" s="1">
        <v>21.36</v>
      </c>
      <c r="P661" s="1">
        <v>6.9050000000000002</v>
      </c>
      <c r="Q661" s="1">
        <v>97.6</v>
      </c>
      <c r="R661" s="1">
        <v>800</v>
      </c>
      <c r="S661" s="1">
        <v>752.8</v>
      </c>
      <c r="T661" s="1">
        <v>209.4</v>
      </c>
      <c r="U661" s="1">
        <v>2207.6</v>
      </c>
      <c r="V661">
        <v>1.0267331818000001</v>
      </c>
      <c r="W661">
        <f t="shared" si="42"/>
        <v>1.0529242837021555</v>
      </c>
      <c r="X661">
        <f t="shared" si="43"/>
        <v>19.87663188621416</v>
      </c>
    </row>
    <row r="662" spans="1:24" x14ac:dyDescent="0.15">
      <c r="A662" s="98">
        <v>43071.441689814812</v>
      </c>
      <c r="B662" s="1">
        <v>211.01138888887363</v>
      </c>
      <c r="C662" s="1">
        <v>211</v>
      </c>
      <c r="D662" s="1">
        <v>16.66</v>
      </c>
      <c r="E662" s="1">
        <v>2286.7040000000002</v>
      </c>
      <c r="F662" s="1">
        <v>26.1</v>
      </c>
      <c r="G662" s="1">
        <v>402.6</v>
      </c>
      <c r="H662" s="1">
        <v>0.499</v>
      </c>
      <c r="I662" s="1">
        <v>7.0000000000000001E-3</v>
      </c>
      <c r="J662" s="1">
        <v>1.0760000000000001</v>
      </c>
      <c r="K662" s="1">
        <v>20.34</v>
      </c>
      <c r="L662" s="1">
        <f t="shared" si="40"/>
        <v>1.0553464419475656</v>
      </c>
      <c r="M662" s="1">
        <f t="shared" si="41"/>
        <v>19.949578651685393</v>
      </c>
      <c r="N662" s="1">
        <v>4.8000000000000001E-2</v>
      </c>
      <c r="O662" s="1">
        <v>21.36</v>
      </c>
      <c r="P662" s="1">
        <v>6.8979999999999997</v>
      </c>
      <c r="Q662" s="1">
        <v>97.1</v>
      </c>
      <c r="R662" s="1">
        <v>800</v>
      </c>
      <c r="S662" s="1">
        <v>752.8</v>
      </c>
      <c r="T662" s="1">
        <v>209.4</v>
      </c>
      <c r="U662" s="1">
        <v>2207.6</v>
      </c>
      <c r="V662">
        <v>1.0267352873</v>
      </c>
      <c r="W662">
        <f t="shared" si="42"/>
        <v>1.0509686511677372</v>
      </c>
      <c r="X662">
        <f t="shared" si="43"/>
        <v>19.866823759062985</v>
      </c>
    </row>
    <row r="663" spans="1:24" x14ac:dyDescent="0.15">
      <c r="A663" s="98">
        <v>43071.442384259259</v>
      </c>
      <c r="B663" s="1">
        <v>211.02805555559462</v>
      </c>
      <c r="C663" s="1">
        <v>211.02</v>
      </c>
      <c r="D663" s="1">
        <v>16.66</v>
      </c>
      <c r="E663" s="1">
        <v>2286.6280000000002</v>
      </c>
      <c r="F663" s="1">
        <v>26.1</v>
      </c>
      <c r="G663" s="1">
        <v>402.6</v>
      </c>
      <c r="H663" s="1">
        <v>0.499</v>
      </c>
      <c r="I663" s="1">
        <v>7.0000000000000001E-3</v>
      </c>
      <c r="J663" s="1">
        <v>1.0760000000000001</v>
      </c>
      <c r="K663" s="1">
        <v>20.34</v>
      </c>
      <c r="L663" s="1">
        <f t="shared" si="40"/>
        <v>1.0553464419475656</v>
      </c>
      <c r="M663" s="1">
        <f t="shared" si="41"/>
        <v>19.949578651685393</v>
      </c>
      <c r="N663" s="1">
        <v>4.8000000000000001E-2</v>
      </c>
      <c r="O663" s="1">
        <v>21.36</v>
      </c>
      <c r="P663" s="1">
        <v>6.8970000000000002</v>
      </c>
      <c r="Q663" s="1">
        <v>97.2</v>
      </c>
      <c r="R663" s="1">
        <v>800</v>
      </c>
      <c r="S663" s="1">
        <v>752.8</v>
      </c>
      <c r="T663" s="1">
        <v>209.4</v>
      </c>
      <c r="U663" s="1">
        <v>2207.6</v>
      </c>
      <c r="V663">
        <v>1.0267145082</v>
      </c>
      <c r="W663">
        <f t="shared" si="42"/>
        <v>1.050989921133755</v>
      </c>
      <c r="X663">
        <f t="shared" si="43"/>
        <v>19.867225832584179</v>
      </c>
    </row>
    <row r="664" spans="1:24" x14ac:dyDescent="0.15">
      <c r="A664" s="98">
        <v>43071.443078703705</v>
      </c>
      <c r="B664" s="1">
        <v>211.04472222231561</v>
      </c>
      <c r="C664" s="1">
        <v>211.04</v>
      </c>
      <c r="D664" s="1">
        <v>16.66</v>
      </c>
      <c r="E664" s="1">
        <v>2286.8069999999998</v>
      </c>
      <c r="F664" s="1">
        <v>26.1</v>
      </c>
      <c r="G664" s="1">
        <v>402.6</v>
      </c>
      <c r="H664" s="1">
        <v>0.499</v>
      </c>
      <c r="I664" s="1">
        <v>7.0000000000000001E-3</v>
      </c>
      <c r="J664" s="1">
        <v>1.0760000000000001</v>
      </c>
      <c r="K664" s="1">
        <v>20.34</v>
      </c>
      <c r="L664" s="1">
        <f t="shared" si="40"/>
        <v>1.0553464419475656</v>
      </c>
      <c r="M664" s="1">
        <f t="shared" si="41"/>
        <v>19.949578651685393</v>
      </c>
      <c r="N664" s="1">
        <v>4.8000000000000001E-2</v>
      </c>
      <c r="O664" s="1">
        <v>21.36</v>
      </c>
      <c r="P664" s="1">
        <v>6.8970000000000002</v>
      </c>
      <c r="Q664" s="1">
        <v>96.9</v>
      </c>
      <c r="R664" s="1">
        <v>799</v>
      </c>
      <c r="S664" s="1">
        <v>752.8</v>
      </c>
      <c r="T664" s="1">
        <v>209.4</v>
      </c>
      <c r="U664" s="1">
        <v>2207.6</v>
      </c>
      <c r="V664">
        <v>1.0267241579999999</v>
      </c>
      <c r="W664">
        <f t="shared" si="42"/>
        <v>1.050980043268837</v>
      </c>
      <c r="X664">
        <f t="shared" si="43"/>
        <v>19.867039107888608</v>
      </c>
    </row>
    <row r="665" spans="1:24" x14ac:dyDescent="0.15">
      <c r="A665" s="98">
        <v>43071.443773148145</v>
      </c>
      <c r="B665" s="1">
        <v>211.06138888886198</v>
      </c>
      <c r="C665" s="1">
        <v>211.05</v>
      </c>
      <c r="D665" s="1">
        <v>16.66</v>
      </c>
      <c r="E665" s="1">
        <v>2286.8440000000001</v>
      </c>
      <c r="F665" s="1">
        <v>26.1</v>
      </c>
      <c r="G665" s="1">
        <v>402.6</v>
      </c>
      <c r="H665" s="1">
        <v>0.499</v>
      </c>
      <c r="I665" s="1">
        <v>7.0000000000000001E-3</v>
      </c>
      <c r="J665" s="1">
        <v>1.0760000000000001</v>
      </c>
      <c r="K665" s="1">
        <v>20.34</v>
      </c>
      <c r="L665" s="1">
        <f t="shared" si="40"/>
        <v>1.0553464419475656</v>
      </c>
      <c r="M665" s="1">
        <f t="shared" si="41"/>
        <v>19.949578651685393</v>
      </c>
      <c r="N665" s="1">
        <v>4.8000000000000001E-2</v>
      </c>
      <c r="O665" s="1">
        <v>21.36</v>
      </c>
      <c r="P665" s="1">
        <v>6.915</v>
      </c>
      <c r="Q665" s="1">
        <v>97.5</v>
      </c>
      <c r="R665" s="1">
        <v>799</v>
      </c>
      <c r="S665" s="1">
        <v>752.8</v>
      </c>
      <c r="T665" s="1">
        <v>209.4</v>
      </c>
      <c r="U665" s="1">
        <v>2207.6</v>
      </c>
      <c r="V665">
        <v>1.0267471880999999</v>
      </c>
      <c r="W665">
        <f t="shared" si="42"/>
        <v>1.0509564696221059</v>
      </c>
      <c r="X665">
        <f t="shared" si="43"/>
        <v>19.866593487094452</v>
      </c>
    </row>
    <row r="666" spans="1:24" x14ac:dyDescent="0.15">
      <c r="A666" s="98">
        <v>43071.444467592592</v>
      </c>
      <c r="B666" s="1">
        <v>211.07805555558298</v>
      </c>
      <c r="C666" s="1">
        <v>211.07</v>
      </c>
      <c r="D666" s="1">
        <v>16.66</v>
      </c>
      <c r="E666" s="1">
        <v>2286.944</v>
      </c>
      <c r="F666" s="1">
        <v>26.1</v>
      </c>
      <c r="G666" s="1">
        <v>402.6</v>
      </c>
      <c r="H666" s="1">
        <v>0.499</v>
      </c>
      <c r="I666" s="1">
        <v>7.0000000000000001E-3</v>
      </c>
      <c r="J666" s="1">
        <v>1.0760000000000001</v>
      </c>
      <c r="K666" s="1">
        <v>20.34</v>
      </c>
      <c r="L666" s="1">
        <f t="shared" si="40"/>
        <v>1.0553464419475656</v>
      </c>
      <c r="M666" s="1">
        <f t="shared" si="41"/>
        <v>19.949578651685393</v>
      </c>
      <c r="N666" s="1">
        <v>4.8000000000000001E-2</v>
      </c>
      <c r="O666" s="1">
        <v>21.36</v>
      </c>
      <c r="P666" s="1">
        <v>6.9089999999999998</v>
      </c>
      <c r="Q666" s="1">
        <v>97.6</v>
      </c>
      <c r="R666" s="1">
        <v>800</v>
      </c>
      <c r="S666" s="1">
        <v>752.8</v>
      </c>
      <c r="T666" s="1">
        <v>209.4</v>
      </c>
      <c r="U666" s="1">
        <v>2207.6</v>
      </c>
      <c r="V666">
        <v>1.0267615564000001</v>
      </c>
      <c r="W666">
        <f t="shared" si="42"/>
        <v>1.0509417627432316</v>
      </c>
      <c r="X666">
        <f t="shared" si="43"/>
        <v>19.866315477878558</v>
      </c>
    </row>
    <row r="667" spans="1:24" x14ac:dyDescent="0.15">
      <c r="A667" s="98">
        <v>43071.445162037038</v>
      </c>
      <c r="B667" s="1">
        <v>211.09472222230397</v>
      </c>
      <c r="C667" s="1">
        <v>211.09</v>
      </c>
      <c r="D667" s="1">
        <v>16.66</v>
      </c>
      <c r="E667" s="1">
        <v>2286.7849999999999</v>
      </c>
      <c r="F667" s="1">
        <v>26.1</v>
      </c>
      <c r="G667" s="1">
        <v>402.6</v>
      </c>
      <c r="H667" s="1">
        <v>0.499</v>
      </c>
      <c r="I667" s="1">
        <v>7.0000000000000001E-3</v>
      </c>
      <c r="J667" s="1">
        <v>1.0760000000000001</v>
      </c>
      <c r="K667" s="1">
        <v>20.34</v>
      </c>
      <c r="L667" s="1">
        <f t="shared" si="40"/>
        <v>1.0553464419475656</v>
      </c>
      <c r="M667" s="1">
        <f t="shared" si="41"/>
        <v>19.949578651685393</v>
      </c>
      <c r="N667" s="1">
        <v>4.8000000000000001E-2</v>
      </c>
      <c r="O667" s="1">
        <v>21.36</v>
      </c>
      <c r="P667" s="1">
        <v>6.9009999999999998</v>
      </c>
      <c r="Q667" s="1">
        <v>97.5</v>
      </c>
      <c r="R667" s="1">
        <v>800</v>
      </c>
      <c r="S667" s="1">
        <v>752.8</v>
      </c>
      <c r="T667" s="1">
        <v>209.4</v>
      </c>
      <c r="U667" s="1">
        <v>2207.6</v>
      </c>
      <c r="V667">
        <v>1.0267623038</v>
      </c>
      <c r="W667">
        <f t="shared" si="42"/>
        <v>1.0509409977425392</v>
      </c>
      <c r="X667">
        <f t="shared" si="43"/>
        <v>19.866301016805991</v>
      </c>
    </row>
    <row r="668" spans="1:24" x14ac:dyDescent="0.15">
      <c r="A668" s="98">
        <v>43071.445856481485</v>
      </c>
      <c r="B668" s="1">
        <v>211.11138888902497</v>
      </c>
      <c r="C668" s="1">
        <v>211.1</v>
      </c>
      <c r="D668" s="1">
        <v>16.66</v>
      </c>
      <c r="E668" s="1">
        <v>2286.8589999999999</v>
      </c>
      <c r="F668" s="1">
        <v>26.1</v>
      </c>
      <c r="G668" s="1">
        <v>402.6</v>
      </c>
      <c r="H668" s="1">
        <v>0.499</v>
      </c>
      <c r="I668" s="1">
        <v>7.0000000000000001E-3</v>
      </c>
      <c r="J668" s="1">
        <v>1.0760000000000001</v>
      </c>
      <c r="K668" s="1">
        <v>20.34</v>
      </c>
      <c r="L668" s="1">
        <f t="shared" si="40"/>
        <v>1.0553464419475656</v>
      </c>
      <c r="M668" s="1">
        <f t="shared" si="41"/>
        <v>19.949578651685393</v>
      </c>
      <c r="N668" s="1">
        <v>4.8000000000000001E-2</v>
      </c>
      <c r="O668" s="1">
        <v>21.36</v>
      </c>
      <c r="P668" s="1">
        <v>6.9020000000000001</v>
      </c>
      <c r="Q668" s="1">
        <v>97.1</v>
      </c>
      <c r="R668" s="1">
        <v>800</v>
      </c>
      <c r="S668" s="1">
        <v>752.8</v>
      </c>
      <c r="T668" s="1">
        <v>209.4</v>
      </c>
      <c r="U668" s="1">
        <v>2207.6999999999998</v>
      </c>
      <c r="V668">
        <v>1.0267564888</v>
      </c>
      <c r="W668">
        <f t="shared" si="42"/>
        <v>1.0509469497106723</v>
      </c>
      <c r="X668">
        <f t="shared" si="43"/>
        <v>19.866413528917352</v>
      </c>
    </row>
    <row r="669" spans="1:24" x14ac:dyDescent="0.15">
      <c r="A669" s="98">
        <v>43071.446550925924</v>
      </c>
      <c r="B669" s="1">
        <v>211.12805555557134</v>
      </c>
      <c r="C669" s="1">
        <v>211.12</v>
      </c>
      <c r="D669" s="1">
        <v>16.66</v>
      </c>
      <c r="E669" s="1">
        <v>2286.5239999999999</v>
      </c>
      <c r="F669" s="1">
        <v>26.1</v>
      </c>
      <c r="G669" s="1">
        <v>402.6</v>
      </c>
      <c r="H669" s="1">
        <v>0.499</v>
      </c>
      <c r="I669" s="1">
        <v>7.0000000000000001E-3</v>
      </c>
      <c r="J669" s="1">
        <v>1.0760000000000001</v>
      </c>
      <c r="K669" s="1">
        <v>20.34</v>
      </c>
      <c r="L669" s="1">
        <f t="shared" si="40"/>
        <v>1.0553464419475656</v>
      </c>
      <c r="M669" s="1">
        <f t="shared" si="41"/>
        <v>19.949578651685393</v>
      </c>
      <c r="N669" s="1">
        <v>4.8000000000000001E-2</v>
      </c>
      <c r="O669" s="1">
        <v>21.36</v>
      </c>
      <c r="P669" s="1">
        <v>6.9240000000000004</v>
      </c>
      <c r="Q669" s="1">
        <v>97.3</v>
      </c>
      <c r="R669" s="1">
        <v>800</v>
      </c>
      <c r="S669" s="1">
        <v>752.8</v>
      </c>
      <c r="T669" s="1">
        <v>209.4</v>
      </c>
      <c r="U669" s="1">
        <v>2207.6999999999998</v>
      </c>
      <c r="V669">
        <v>1.0267601949</v>
      </c>
      <c r="W669">
        <f t="shared" si="42"/>
        <v>1.0509431563083669</v>
      </c>
      <c r="X669">
        <f t="shared" si="43"/>
        <v>19.866341820922102</v>
      </c>
    </row>
    <row r="670" spans="1:24" x14ac:dyDescent="0.15">
      <c r="A670" s="98">
        <v>43071.447245370371</v>
      </c>
      <c r="B670" s="1">
        <v>211.14472222229233</v>
      </c>
      <c r="C670" s="1">
        <v>211.14</v>
      </c>
      <c r="D670" s="1">
        <v>16.66</v>
      </c>
      <c r="E670" s="1">
        <v>2286.6669999999999</v>
      </c>
      <c r="F670" s="1">
        <v>26.1</v>
      </c>
      <c r="G670" s="1">
        <v>402.6</v>
      </c>
      <c r="H670" s="1">
        <v>0.499</v>
      </c>
      <c r="I670" s="1">
        <v>7.0000000000000001E-3</v>
      </c>
      <c r="J670" s="1">
        <v>1.0760000000000001</v>
      </c>
      <c r="K670" s="1">
        <v>20.34</v>
      </c>
      <c r="L670" s="1">
        <f t="shared" si="40"/>
        <v>1.0553464419475656</v>
      </c>
      <c r="M670" s="1">
        <f t="shared" si="41"/>
        <v>19.949578651685393</v>
      </c>
      <c r="N670" s="1">
        <v>4.8000000000000001E-2</v>
      </c>
      <c r="O670" s="1">
        <v>21.36</v>
      </c>
      <c r="P670" s="1">
        <v>6.9219999999999997</v>
      </c>
      <c r="Q670" s="1">
        <v>97.1</v>
      </c>
      <c r="R670" s="1">
        <v>799</v>
      </c>
      <c r="S670" s="1">
        <v>752.8</v>
      </c>
      <c r="T670" s="1">
        <v>209.4</v>
      </c>
      <c r="U670" s="1">
        <v>2207.6999999999998</v>
      </c>
      <c r="V670">
        <v>1.0267438557999999</v>
      </c>
      <c r="W670">
        <f t="shared" si="42"/>
        <v>1.0509598805042104</v>
      </c>
      <c r="X670">
        <f t="shared" si="43"/>
        <v>19.866657964178103</v>
      </c>
    </row>
    <row r="671" spans="1:24" x14ac:dyDescent="0.15">
      <c r="A671" s="98">
        <v>43071.447939814818</v>
      </c>
      <c r="B671" s="1">
        <v>211.16138888901332</v>
      </c>
      <c r="C671" s="1">
        <v>211.15</v>
      </c>
      <c r="D671" s="1">
        <v>16.66</v>
      </c>
      <c r="E671" s="1">
        <v>2286.8310000000001</v>
      </c>
      <c r="F671" s="1">
        <v>26.1</v>
      </c>
      <c r="G671" s="1">
        <v>402.6</v>
      </c>
      <c r="H671" s="1">
        <v>0.499</v>
      </c>
      <c r="I671" s="1">
        <v>7.0000000000000001E-3</v>
      </c>
      <c r="J671" s="1">
        <v>1.0760000000000001</v>
      </c>
      <c r="K671" s="1">
        <v>20.34</v>
      </c>
      <c r="L671" s="1">
        <f t="shared" si="40"/>
        <v>1.0553464419475656</v>
      </c>
      <c r="M671" s="1">
        <f t="shared" si="41"/>
        <v>19.949578651685393</v>
      </c>
      <c r="N671" s="1">
        <v>4.8000000000000001E-2</v>
      </c>
      <c r="O671" s="1">
        <v>21.36</v>
      </c>
      <c r="P671" s="1">
        <v>6.9119999999999999</v>
      </c>
      <c r="Q671" s="1">
        <v>97.1</v>
      </c>
      <c r="R671" s="1">
        <v>799</v>
      </c>
      <c r="S671" s="1">
        <v>752.8</v>
      </c>
      <c r="T671" s="1">
        <v>209.4</v>
      </c>
      <c r="U671" s="1">
        <v>2207.6999999999998</v>
      </c>
      <c r="V671">
        <v>1.0267437949</v>
      </c>
      <c r="W671">
        <f t="shared" si="42"/>
        <v>1.0509599428405565</v>
      </c>
      <c r="X671">
        <f t="shared" si="43"/>
        <v>19.866659142543604</v>
      </c>
    </row>
    <row r="672" spans="1:24" x14ac:dyDescent="0.15">
      <c r="A672" s="98">
        <v>43071.448634259257</v>
      </c>
      <c r="B672" s="1">
        <v>211.17805555555969</v>
      </c>
      <c r="C672" s="1">
        <v>211.17</v>
      </c>
      <c r="D672" s="1">
        <v>16.670000000000002</v>
      </c>
      <c r="E672" s="1">
        <v>2286.8380000000002</v>
      </c>
      <c r="F672" s="1">
        <v>26.1</v>
      </c>
      <c r="G672" s="1">
        <v>402.6</v>
      </c>
      <c r="H672" s="1">
        <v>0.499</v>
      </c>
      <c r="I672" s="1">
        <v>7.0000000000000001E-3</v>
      </c>
      <c r="J672" s="1">
        <v>1.0760000000000001</v>
      </c>
      <c r="K672" s="1">
        <v>20.34</v>
      </c>
      <c r="L672" s="1">
        <f t="shared" si="40"/>
        <v>1.0553464419475656</v>
      </c>
      <c r="M672" s="1">
        <f t="shared" si="41"/>
        <v>19.949578651685393</v>
      </c>
      <c r="N672" s="1">
        <v>4.8000000000000001E-2</v>
      </c>
      <c r="O672" s="1">
        <v>21.36</v>
      </c>
      <c r="P672" s="1">
        <v>6.9029999999999996</v>
      </c>
      <c r="Q672" s="1">
        <v>97.4</v>
      </c>
      <c r="R672" s="1">
        <v>799</v>
      </c>
      <c r="S672" s="1">
        <v>752.8</v>
      </c>
      <c r="T672" s="1">
        <v>209.4</v>
      </c>
      <c r="U672" s="1">
        <v>2207.6999999999998</v>
      </c>
      <c r="V672">
        <v>1.0267517906000001</v>
      </c>
      <c r="W672">
        <f t="shared" si="42"/>
        <v>1.0509517586226258</v>
      </c>
      <c r="X672">
        <f t="shared" si="43"/>
        <v>19.866504433442572</v>
      </c>
    </row>
    <row r="673" spans="1:24" x14ac:dyDescent="0.15">
      <c r="A673" s="98">
        <v>43071.449328703704</v>
      </c>
      <c r="B673" s="1">
        <v>211.19472222228069</v>
      </c>
      <c r="C673" s="1">
        <v>211.19</v>
      </c>
      <c r="D673" s="1">
        <v>16.670000000000002</v>
      </c>
      <c r="E673" s="1">
        <v>2286.556</v>
      </c>
      <c r="F673" s="1">
        <v>26.1</v>
      </c>
      <c r="G673" s="1">
        <v>402.6</v>
      </c>
      <c r="H673" s="1">
        <v>0.499</v>
      </c>
      <c r="I673" s="1">
        <v>7.0000000000000001E-3</v>
      </c>
      <c r="J673" s="1">
        <v>1.0760000000000001</v>
      </c>
      <c r="K673" s="1">
        <v>20.34</v>
      </c>
      <c r="L673" s="1">
        <f t="shared" si="40"/>
        <v>1.0553464419475656</v>
      </c>
      <c r="M673" s="1">
        <f t="shared" si="41"/>
        <v>19.949578651685393</v>
      </c>
      <c r="N673" s="1">
        <v>4.8000000000000001E-2</v>
      </c>
      <c r="O673" s="1">
        <v>21.36</v>
      </c>
      <c r="P673" s="1">
        <v>6.9029999999999996</v>
      </c>
      <c r="Q673" s="1">
        <v>96.9</v>
      </c>
      <c r="R673" s="1">
        <v>799</v>
      </c>
      <c r="S673" s="1">
        <v>752.8</v>
      </c>
      <c r="T673" s="1">
        <v>209.4</v>
      </c>
      <c r="U673" s="1">
        <v>2207.6999999999998</v>
      </c>
      <c r="V673">
        <v>1.0267815576999999</v>
      </c>
      <c r="W673">
        <f t="shared" si="42"/>
        <v>1.0509212908119612</v>
      </c>
      <c r="X673">
        <f t="shared" si="43"/>
        <v>19.865928489884098</v>
      </c>
    </row>
    <row r="674" spans="1:24" x14ac:dyDescent="0.15">
      <c r="A674" s="98">
        <v>43071.450023148151</v>
      </c>
      <c r="B674" s="1">
        <v>211.21138888900168</v>
      </c>
      <c r="C674" s="1">
        <v>211.2</v>
      </c>
      <c r="D674" s="1">
        <v>16.670000000000002</v>
      </c>
      <c r="E674" s="1">
        <v>2286.4639999999999</v>
      </c>
      <c r="F674" s="1">
        <v>26.1</v>
      </c>
      <c r="G674" s="1">
        <v>402.6</v>
      </c>
      <c r="H674" s="1">
        <v>0.499</v>
      </c>
      <c r="I674" s="1">
        <v>7.0000000000000001E-3</v>
      </c>
      <c r="J674" s="1">
        <v>1.0760000000000001</v>
      </c>
      <c r="K674" s="1">
        <v>20.34</v>
      </c>
      <c r="L674" s="1">
        <f t="shared" si="40"/>
        <v>1.0553464419475656</v>
      </c>
      <c r="M674" s="1">
        <f t="shared" si="41"/>
        <v>19.949578651685393</v>
      </c>
      <c r="N674" s="1">
        <v>4.8000000000000001E-2</v>
      </c>
      <c r="O674" s="1">
        <v>21.36</v>
      </c>
      <c r="P674" s="1">
        <v>6.8940000000000001</v>
      </c>
      <c r="Q674" s="1">
        <v>98</v>
      </c>
      <c r="R674" s="1">
        <v>800</v>
      </c>
      <c r="S674" s="1">
        <v>752.8</v>
      </c>
      <c r="T674" s="1">
        <v>209.4</v>
      </c>
      <c r="U674" s="1">
        <v>2207.6999999999998</v>
      </c>
      <c r="V674">
        <v>1.0267895266</v>
      </c>
      <c r="W674">
        <f t="shared" si="42"/>
        <v>1.0509131346256566</v>
      </c>
      <c r="X674">
        <f t="shared" si="43"/>
        <v>19.865774310674588</v>
      </c>
    </row>
    <row r="675" spans="1:24" x14ac:dyDescent="0.15">
      <c r="A675" s="98">
        <v>43071.45071759259</v>
      </c>
      <c r="B675" s="1">
        <v>211.22805555554805</v>
      </c>
      <c r="C675" s="1">
        <v>211.22</v>
      </c>
      <c r="D675" s="1">
        <v>16.670000000000002</v>
      </c>
      <c r="E675" s="1">
        <v>2286.3159999999998</v>
      </c>
      <c r="F675" s="1">
        <v>26.1</v>
      </c>
      <c r="G675" s="1">
        <v>402.6</v>
      </c>
      <c r="H675" s="1">
        <v>0.499</v>
      </c>
      <c r="I675" s="1">
        <v>6.0000000000000001E-3</v>
      </c>
      <c r="J675" s="1">
        <v>1.0760000000000001</v>
      </c>
      <c r="K675" s="1">
        <v>20.34</v>
      </c>
      <c r="L675" s="1">
        <f t="shared" si="40"/>
        <v>1.0553464419475656</v>
      </c>
      <c r="M675" s="1">
        <f t="shared" si="41"/>
        <v>19.949578651685393</v>
      </c>
      <c r="N675" s="1">
        <v>4.8000000000000001E-2</v>
      </c>
      <c r="O675" s="1">
        <v>21.36</v>
      </c>
      <c r="P675" s="1">
        <v>6.915</v>
      </c>
      <c r="Q675" s="1">
        <v>97.4</v>
      </c>
      <c r="R675" s="1">
        <v>800</v>
      </c>
      <c r="S675" s="1">
        <v>752.8</v>
      </c>
      <c r="T675" s="1">
        <v>209.4</v>
      </c>
      <c r="U675" s="1">
        <v>2207.6999999999998</v>
      </c>
      <c r="V675">
        <v>1.0267997770999999</v>
      </c>
      <c r="W675">
        <f t="shared" si="42"/>
        <v>1.0509026434029989</v>
      </c>
      <c r="X675">
        <f t="shared" si="43"/>
        <v>19.865575991465612</v>
      </c>
    </row>
    <row r="676" spans="1:24" x14ac:dyDescent="0.15">
      <c r="A676" s="98">
        <v>43071.451412037037</v>
      </c>
      <c r="B676" s="1">
        <v>211.24472222226905</v>
      </c>
      <c r="C676" s="1">
        <v>211.24</v>
      </c>
      <c r="D676" s="1">
        <v>16.670000000000002</v>
      </c>
      <c r="E676" s="1">
        <v>2286.3180000000002</v>
      </c>
      <c r="F676" s="1">
        <v>26.1</v>
      </c>
      <c r="G676" s="1">
        <v>402.6</v>
      </c>
      <c r="H676" s="1">
        <v>0.499</v>
      </c>
      <c r="I676" s="1">
        <v>7.0000000000000001E-3</v>
      </c>
      <c r="J676" s="1">
        <v>1.0760000000000001</v>
      </c>
      <c r="K676" s="1">
        <v>20.34</v>
      </c>
      <c r="L676" s="1">
        <f t="shared" si="40"/>
        <v>1.0553464419475656</v>
      </c>
      <c r="M676" s="1">
        <f t="shared" si="41"/>
        <v>19.949578651685393</v>
      </c>
      <c r="N676" s="1">
        <v>4.8000000000000001E-2</v>
      </c>
      <c r="O676" s="1">
        <v>21.36</v>
      </c>
      <c r="P676" s="1">
        <v>6.9109999999999996</v>
      </c>
      <c r="Q676" s="1">
        <v>97.5</v>
      </c>
      <c r="R676" s="1">
        <v>800</v>
      </c>
      <c r="S676" s="1">
        <v>752.8</v>
      </c>
      <c r="T676" s="1">
        <v>209.6</v>
      </c>
      <c r="U676" s="1">
        <v>2207.6999999999998</v>
      </c>
      <c r="V676">
        <v>1.0267978737000001</v>
      </c>
      <c r="W676">
        <f t="shared" si="42"/>
        <v>1.0509045914865922</v>
      </c>
      <c r="X676">
        <f t="shared" si="43"/>
        <v>19.865612816763274</v>
      </c>
    </row>
    <row r="677" spans="1:24" x14ac:dyDescent="0.15">
      <c r="A677" s="98">
        <v>43071.452106481483</v>
      </c>
      <c r="B677" s="1">
        <v>211.26138888899004</v>
      </c>
      <c r="C677" s="1">
        <v>211.25</v>
      </c>
      <c r="D677" s="1">
        <v>16.670000000000002</v>
      </c>
      <c r="E677" s="1">
        <v>2286.41</v>
      </c>
      <c r="F677" s="1">
        <v>26.1</v>
      </c>
      <c r="G677" s="1">
        <v>402.6</v>
      </c>
      <c r="H677" s="1">
        <v>0.499</v>
      </c>
      <c r="I677" s="1">
        <v>7.0000000000000001E-3</v>
      </c>
      <c r="J677" s="1">
        <v>1.0760000000000001</v>
      </c>
      <c r="K677" s="1">
        <v>20.34</v>
      </c>
      <c r="L677" s="1">
        <f t="shared" si="40"/>
        <v>1.0553464419475656</v>
      </c>
      <c r="M677" s="1">
        <f t="shared" si="41"/>
        <v>19.949578651685393</v>
      </c>
      <c r="N677" s="1">
        <v>4.8000000000000001E-2</v>
      </c>
      <c r="O677" s="1">
        <v>21.36</v>
      </c>
      <c r="P677" s="1">
        <v>6.9</v>
      </c>
      <c r="Q677" s="1">
        <v>97.3</v>
      </c>
      <c r="R677" s="1">
        <v>800</v>
      </c>
      <c r="S677" s="1">
        <v>752.8</v>
      </c>
      <c r="T677" s="1">
        <v>210.1</v>
      </c>
      <c r="U677" s="1">
        <v>2207.6999999999998</v>
      </c>
      <c r="V677">
        <v>1.0268066435000001</v>
      </c>
      <c r="W677">
        <f t="shared" si="42"/>
        <v>1.0508956158696687</v>
      </c>
      <c r="X677">
        <f t="shared" si="43"/>
        <v>19.86544314757348</v>
      </c>
    </row>
    <row r="678" spans="1:24" x14ac:dyDescent="0.15">
      <c r="A678" s="98">
        <v>43071.452800925923</v>
      </c>
      <c r="B678" s="1">
        <v>211.27805555553641</v>
      </c>
      <c r="C678" s="1">
        <v>211.27</v>
      </c>
      <c r="D678" s="1">
        <v>16.670000000000002</v>
      </c>
      <c r="E678" s="1">
        <v>2286.4070000000002</v>
      </c>
      <c r="F678" s="1">
        <v>26.1</v>
      </c>
      <c r="G678" s="1">
        <v>402.6</v>
      </c>
      <c r="H678" s="1">
        <v>0.499</v>
      </c>
      <c r="I678" s="1">
        <v>7.0000000000000001E-3</v>
      </c>
      <c r="J678" s="1">
        <v>1.0760000000000001</v>
      </c>
      <c r="K678" s="1">
        <v>20.34</v>
      </c>
      <c r="L678" s="1">
        <f t="shared" si="40"/>
        <v>1.0553464419475656</v>
      </c>
      <c r="M678" s="1">
        <f t="shared" si="41"/>
        <v>19.949578651685393</v>
      </c>
      <c r="N678" s="1">
        <v>4.8000000000000001E-2</v>
      </c>
      <c r="O678" s="1">
        <v>21.36</v>
      </c>
      <c r="P678" s="1">
        <v>6.8920000000000003</v>
      </c>
      <c r="Q678" s="1">
        <v>98.1</v>
      </c>
      <c r="R678" s="1">
        <v>800</v>
      </c>
      <c r="S678" s="1">
        <v>752.8</v>
      </c>
      <c r="T678" s="1">
        <v>210.2</v>
      </c>
      <c r="U678" s="1">
        <v>2207.6999999999998</v>
      </c>
      <c r="V678">
        <v>1.0267795573999998</v>
      </c>
      <c r="W678">
        <f t="shared" si="42"/>
        <v>1.0509233381431951</v>
      </c>
      <c r="X678">
        <f t="shared" si="43"/>
        <v>19.865967191294224</v>
      </c>
    </row>
    <row r="679" spans="1:24" x14ac:dyDescent="0.15">
      <c r="A679" s="98">
        <v>43071.45349537037</v>
      </c>
      <c r="B679" s="1">
        <v>211.29472222225741</v>
      </c>
      <c r="C679" s="1">
        <v>211.29</v>
      </c>
      <c r="D679" s="1">
        <v>16.670000000000002</v>
      </c>
      <c r="E679" s="1">
        <v>2286.2179999999998</v>
      </c>
      <c r="F679" s="1">
        <v>26.1</v>
      </c>
      <c r="G679" s="1">
        <v>402.6</v>
      </c>
      <c r="H679" s="1">
        <v>0.499</v>
      </c>
      <c r="I679" s="1">
        <v>7.0000000000000001E-3</v>
      </c>
      <c r="J679" s="1">
        <v>1.0760000000000001</v>
      </c>
      <c r="K679" s="1">
        <v>20.34</v>
      </c>
      <c r="L679" s="1">
        <f t="shared" si="40"/>
        <v>1.0553464419475656</v>
      </c>
      <c r="M679" s="1">
        <f t="shared" si="41"/>
        <v>19.949578651685393</v>
      </c>
      <c r="N679" s="1">
        <v>4.8000000000000001E-2</v>
      </c>
      <c r="O679" s="1">
        <v>21.36</v>
      </c>
      <c r="P679" s="1">
        <v>6.8929999999999998</v>
      </c>
      <c r="Q679" s="1">
        <v>96.8</v>
      </c>
      <c r="R679" s="1">
        <v>800</v>
      </c>
      <c r="S679" s="1">
        <v>752.8</v>
      </c>
      <c r="T679" s="1">
        <v>210.2</v>
      </c>
      <c r="U679" s="1">
        <v>2207.6999999999998</v>
      </c>
      <c r="V679">
        <v>1.0267800556</v>
      </c>
      <c r="W679">
        <f t="shared" si="42"/>
        <v>1.0509228282287257</v>
      </c>
      <c r="X679">
        <f t="shared" si="43"/>
        <v>19.865957552204719</v>
      </c>
    </row>
    <row r="680" spans="1:24" x14ac:dyDescent="0.15">
      <c r="A680" s="98">
        <v>43071.454189814816</v>
      </c>
      <c r="B680" s="1">
        <v>211.3113888889784</v>
      </c>
      <c r="C680" s="1">
        <v>211.3</v>
      </c>
      <c r="D680" s="1">
        <v>16.670000000000002</v>
      </c>
      <c r="E680" s="1">
        <v>2286.056</v>
      </c>
      <c r="F680" s="1">
        <v>26.1</v>
      </c>
      <c r="G680" s="1">
        <v>402.6</v>
      </c>
      <c r="H680" s="1">
        <v>0.499</v>
      </c>
      <c r="I680" s="1">
        <v>7.0000000000000001E-3</v>
      </c>
      <c r="J680" s="1">
        <v>1.0760000000000001</v>
      </c>
      <c r="K680" s="1">
        <v>20.34</v>
      </c>
      <c r="L680" s="1">
        <f t="shared" si="40"/>
        <v>1.0553464419475656</v>
      </c>
      <c r="M680" s="1">
        <f t="shared" si="41"/>
        <v>19.949578651685393</v>
      </c>
      <c r="N680" s="1">
        <v>4.8000000000000001E-2</v>
      </c>
      <c r="O680" s="1">
        <v>21.36</v>
      </c>
      <c r="P680" s="1">
        <v>6.91</v>
      </c>
      <c r="Q680" s="1">
        <v>97.1</v>
      </c>
      <c r="R680" s="1">
        <v>800</v>
      </c>
      <c r="S680" s="1">
        <v>752.8</v>
      </c>
      <c r="T680" s="1">
        <v>210.2</v>
      </c>
      <c r="U680" s="1">
        <v>2207.8000000000002</v>
      </c>
      <c r="V680">
        <v>1.0267711317000001</v>
      </c>
      <c r="W680">
        <f t="shared" si="42"/>
        <v>1.0509319620365793</v>
      </c>
      <c r="X680">
        <f t="shared" si="43"/>
        <v>19.866130211732361</v>
      </c>
    </row>
    <row r="681" spans="1:24" x14ac:dyDescent="0.15">
      <c r="A681" s="98">
        <v>43071.454884259256</v>
      </c>
      <c r="B681" s="1">
        <v>211.32805555552477</v>
      </c>
      <c r="C681" s="1">
        <v>211.32</v>
      </c>
      <c r="D681" s="1">
        <v>16.670000000000002</v>
      </c>
      <c r="E681" s="1">
        <v>2286.0639999999999</v>
      </c>
      <c r="F681" s="1">
        <v>26.1</v>
      </c>
      <c r="G681" s="1">
        <v>402.6</v>
      </c>
      <c r="H681" s="1">
        <v>0.499</v>
      </c>
      <c r="I681" s="1">
        <v>7.0000000000000001E-3</v>
      </c>
      <c r="J681" s="1">
        <v>1.0760000000000001</v>
      </c>
      <c r="K681" s="1">
        <v>20.34</v>
      </c>
      <c r="L681" s="1">
        <f t="shared" si="40"/>
        <v>1.0553464419475656</v>
      </c>
      <c r="M681" s="1">
        <f t="shared" si="41"/>
        <v>19.949578651685393</v>
      </c>
      <c r="N681" s="1">
        <v>4.8000000000000001E-2</v>
      </c>
      <c r="O681" s="1">
        <v>21.36</v>
      </c>
      <c r="P681" s="1">
        <v>6.9050000000000002</v>
      </c>
      <c r="Q681" s="1">
        <v>97.4</v>
      </c>
      <c r="R681" s="1">
        <v>800</v>
      </c>
      <c r="S681" s="1">
        <v>752.8</v>
      </c>
      <c r="T681" s="1">
        <v>210.2</v>
      </c>
      <c r="U681" s="1">
        <v>2207.8000000000002</v>
      </c>
      <c r="V681">
        <v>1.0267633516999999</v>
      </c>
      <c r="W681">
        <f t="shared" si="42"/>
        <v>1.0509399251671792</v>
      </c>
      <c r="X681">
        <f t="shared" si="43"/>
        <v>19.866280741543147</v>
      </c>
    </row>
    <row r="682" spans="1:24" x14ac:dyDescent="0.15">
      <c r="A682" s="98">
        <v>43071.455578703702</v>
      </c>
      <c r="B682" s="1">
        <v>211.34472222224576</v>
      </c>
      <c r="C682" s="1">
        <v>211.34</v>
      </c>
      <c r="D682" s="1">
        <v>16.670000000000002</v>
      </c>
      <c r="E682" s="1">
        <v>2285.9699999999998</v>
      </c>
      <c r="F682" s="1">
        <v>26.1</v>
      </c>
      <c r="G682" s="1">
        <v>402.6</v>
      </c>
      <c r="H682" s="1">
        <v>0.499</v>
      </c>
      <c r="I682" s="1">
        <v>7.0000000000000001E-3</v>
      </c>
      <c r="J682" s="1">
        <v>1.0760000000000001</v>
      </c>
      <c r="K682" s="1">
        <v>20.34</v>
      </c>
      <c r="L682" s="1">
        <f t="shared" si="40"/>
        <v>1.0553464419475656</v>
      </c>
      <c r="M682" s="1">
        <f t="shared" si="41"/>
        <v>19.949578651685393</v>
      </c>
      <c r="N682" s="1">
        <v>4.8000000000000001E-2</v>
      </c>
      <c r="O682" s="1">
        <v>21.36</v>
      </c>
      <c r="P682" s="1">
        <v>6.9050000000000002</v>
      </c>
      <c r="Q682" s="1">
        <v>97.5</v>
      </c>
      <c r="R682" s="1">
        <v>800</v>
      </c>
      <c r="S682" s="1">
        <v>752.8</v>
      </c>
      <c r="T682" s="1">
        <v>210.2</v>
      </c>
      <c r="U682" s="1">
        <v>2207.8000000000002</v>
      </c>
      <c r="V682">
        <v>1.026761182</v>
      </c>
      <c r="W682">
        <f t="shared" si="42"/>
        <v>1.0509421459604811</v>
      </c>
      <c r="X682">
        <f t="shared" si="43"/>
        <v>19.866322721966714</v>
      </c>
    </row>
    <row r="683" spans="1:24" x14ac:dyDescent="0.15">
      <c r="A683" s="98">
        <v>43071.456273148149</v>
      </c>
      <c r="B683" s="1">
        <v>211.36138888896676</v>
      </c>
      <c r="C683" s="1">
        <v>211.35</v>
      </c>
      <c r="D683" s="1">
        <v>16.670000000000002</v>
      </c>
      <c r="E683" s="1">
        <v>2286.1759999999999</v>
      </c>
      <c r="F683" s="1">
        <v>26.1</v>
      </c>
      <c r="G683" s="1">
        <v>402.6</v>
      </c>
      <c r="H683" s="1">
        <v>0.499</v>
      </c>
      <c r="I683" s="1">
        <v>7.0000000000000001E-3</v>
      </c>
      <c r="J683" s="1">
        <v>1.0760000000000001</v>
      </c>
      <c r="K683" s="1">
        <v>20.34</v>
      </c>
      <c r="L683" s="1">
        <f t="shared" si="40"/>
        <v>1.0553464419475656</v>
      </c>
      <c r="M683" s="1">
        <f t="shared" si="41"/>
        <v>19.949578651685393</v>
      </c>
      <c r="N683" s="1">
        <v>4.8000000000000001E-2</v>
      </c>
      <c r="O683" s="1">
        <v>21.36</v>
      </c>
      <c r="P683" s="1">
        <v>6.899</v>
      </c>
      <c r="Q683" s="1">
        <v>96.9</v>
      </c>
      <c r="R683" s="1">
        <v>800</v>
      </c>
      <c r="S683" s="1">
        <v>752.8</v>
      </c>
      <c r="T683" s="1">
        <v>210.2</v>
      </c>
      <c r="U683" s="1">
        <v>2207.8000000000002</v>
      </c>
      <c r="V683">
        <v>1.0267637443000002</v>
      </c>
      <c r="W683">
        <f t="shared" si="42"/>
        <v>1.0509395233230188</v>
      </c>
      <c r="X683">
        <f t="shared" si="43"/>
        <v>19.866273145344053</v>
      </c>
    </row>
    <row r="684" spans="1:24" x14ac:dyDescent="0.15">
      <c r="A684" s="98">
        <v>43071.456967592596</v>
      </c>
      <c r="B684" s="1">
        <v>211.37805555568775</v>
      </c>
      <c r="C684" s="1">
        <v>211.37</v>
      </c>
      <c r="D684" s="1">
        <v>16.670000000000002</v>
      </c>
      <c r="E684" s="1">
        <v>2286.2179999999998</v>
      </c>
      <c r="F684" s="1">
        <v>26.1</v>
      </c>
      <c r="G684" s="1">
        <v>402.6</v>
      </c>
      <c r="H684" s="1">
        <v>0.499</v>
      </c>
      <c r="I684" s="1">
        <v>7.0000000000000001E-3</v>
      </c>
      <c r="J684" s="1">
        <v>1.0760000000000001</v>
      </c>
      <c r="K684" s="1">
        <v>20.34</v>
      </c>
      <c r="L684" s="1">
        <f t="shared" si="40"/>
        <v>1.0553464419475656</v>
      </c>
      <c r="M684" s="1">
        <f t="shared" si="41"/>
        <v>19.949578651685393</v>
      </c>
      <c r="N684" s="1">
        <v>4.8000000000000001E-2</v>
      </c>
      <c r="O684" s="1">
        <v>21.36</v>
      </c>
      <c r="P684" s="1">
        <v>6.9009999999999998</v>
      </c>
      <c r="Q684" s="1">
        <v>97</v>
      </c>
      <c r="R684" s="1">
        <v>800</v>
      </c>
      <c r="S684" s="1">
        <v>752.8</v>
      </c>
      <c r="T684" s="1">
        <v>210.2</v>
      </c>
      <c r="U684" s="1">
        <v>2207.8000000000002</v>
      </c>
      <c r="V684">
        <v>1.0267513321999999</v>
      </c>
      <c r="W684">
        <f t="shared" si="42"/>
        <v>1.0509522278270682</v>
      </c>
      <c r="X684">
        <f t="shared" si="43"/>
        <v>19.866513302976362</v>
      </c>
    </row>
    <row r="685" spans="1:24" x14ac:dyDescent="0.15">
      <c r="A685" s="98">
        <v>43071.457662037035</v>
      </c>
      <c r="B685" s="1">
        <v>211.39472222223412</v>
      </c>
      <c r="C685" s="1">
        <v>211.39</v>
      </c>
      <c r="D685" s="1">
        <v>16.68</v>
      </c>
      <c r="E685" s="1">
        <v>2286.21</v>
      </c>
      <c r="F685" s="1">
        <v>26.1</v>
      </c>
      <c r="G685" s="1">
        <v>402.6</v>
      </c>
      <c r="H685" s="1">
        <v>0.499</v>
      </c>
      <c r="I685" s="1">
        <v>7.0000000000000001E-3</v>
      </c>
      <c r="J685" s="1">
        <v>1.0760000000000001</v>
      </c>
      <c r="K685" s="1">
        <v>20.34</v>
      </c>
      <c r="L685" s="1">
        <f t="shared" si="40"/>
        <v>1.0553464419475656</v>
      </c>
      <c r="M685" s="1">
        <f t="shared" si="41"/>
        <v>19.949578651685393</v>
      </c>
      <c r="N685" s="1">
        <v>4.8000000000000001E-2</v>
      </c>
      <c r="O685" s="1">
        <v>21.36</v>
      </c>
      <c r="P685" s="1">
        <v>6.9189999999999996</v>
      </c>
      <c r="Q685" s="1">
        <v>97.7</v>
      </c>
      <c r="R685" s="1">
        <v>800</v>
      </c>
      <c r="S685" s="1">
        <v>752.8</v>
      </c>
      <c r="T685" s="1">
        <v>210.2</v>
      </c>
      <c r="U685" s="1">
        <v>2207.8000000000002</v>
      </c>
      <c r="V685">
        <v>1.0267681797000001</v>
      </c>
      <c r="W685">
        <f t="shared" si="42"/>
        <v>1.0509349835084298</v>
      </c>
      <c r="X685">
        <f t="shared" si="43"/>
        <v>19.86618732765935</v>
      </c>
    </row>
    <row r="686" spans="1:24" x14ac:dyDescent="0.15">
      <c r="A686" s="98">
        <v>43071.458356481482</v>
      </c>
      <c r="B686" s="1">
        <v>211.41138888895512</v>
      </c>
      <c r="C686" s="1">
        <v>211.4</v>
      </c>
      <c r="D686" s="1">
        <v>16.68</v>
      </c>
      <c r="E686" s="1">
        <v>2285.89</v>
      </c>
      <c r="F686" s="1">
        <v>26.1</v>
      </c>
      <c r="G686" s="1">
        <v>402.6</v>
      </c>
      <c r="H686" s="1">
        <v>0.499</v>
      </c>
      <c r="I686" s="1">
        <v>7.0000000000000001E-3</v>
      </c>
      <c r="J686" s="1">
        <v>1.0760000000000001</v>
      </c>
      <c r="K686" s="1">
        <v>20.34</v>
      </c>
      <c r="L686" s="1">
        <f t="shared" si="40"/>
        <v>1.0553464419475656</v>
      </c>
      <c r="M686" s="1">
        <f t="shared" si="41"/>
        <v>19.949578651685393</v>
      </c>
      <c r="N686" s="1">
        <v>4.8000000000000001E-2</v>
      </c>
      <c r="O686" s="1">
        <v>21.36</v>
      </c>
      <c r="P686" s="1">
        <v>6.9059999999999997</v>
      </c>
      <c r="Q686" s="1">
        <v>97.5</v>
      </c>
      <c r="R686" s="1">
        <v>800</v>
      </c>
      <c r="S686" s="1">
        <v>752.8</v>
      </c>
      <c r="T686" s="1">
        <v>210.2</v>
      </c>
      <c r="U686" s="1">
        <v>2207.8000000000002</v>
      </c>
      <c r="V686">
        <v>1.0267919041</v>
      </c>
      <c r="W686">
        <f t="shared" si="42"/>
        <v>1.0509107012738084</v>
      </c>
      <c r="X686">
        <f t="shared" si="43"/>
        <v>19.865728312183329</v>
      </c>
    </row>
    <row r="687" spans="1:24" x14ac:dyDescent="0.15">
      <c r="A687" s="98">
        <v>43071.459050925929</v>
      </c>
      <c r="B687" s="1">
        <v>211.42805555567611</v>
      </c>
      <c r="C687" s="1">
        <v>211.42</v>
      </c>
      <c r="D687" s="1">
        <v>16.68</v>
      </c>
      <c r="E687" s="1">
        <v>2285.7159999999999</v>
      </c>
      <c r="F687" s="1">
        <v>26.1</v>
      </c>
      <c r="G687" s="1">
        <v>402.6</v>
      </c>
      <c r="H687" s="1">
        <v>0.499</v>
      </c>
      <c r="I687" s="1">
        <v>7.0000000000000001E-3</v>
      </c>
      <c r="J687" s="1">
        <v>1.0760000000000001</v>
      </c>
      <c r="K687" s="1">
        <v>20.34</v>
      </c>
      <c r="L687" s="1">
        <f t="shared" si="40"/>
        <v>1.0553464419475656</v>
      </c>
      <c r="M687" s="1">
        <f t="shared" si="41"/>
        <v>19.949578651685393</v>
      </c>
      <c r="N687" s="1">
        <v>4.8000000000000001E-2</v>
      </c>
      <c r="O687" s="1">
        <v>21.36</v>
      </c>
      <c r="P687" s="1">
        <v>6.9020000000000001</v>
      </c>
      <c r="Q687" s="1">
        <v>97.6</v>
      </c>
      <c r="R687" s="1">
        <v>800</v>
      </c>
      <c r="S687" s="1">
        <v>752.8</v>
      </c>
      <c r="T687" s="1">
        <v>210.2</v>
      </c>
      <c r="U687" s="1">
        <v>2207.8000000000002</v>
      </c>
      <c r="V687">
        <v>1.0267964538000001</v>
      </c>
      <c r="W687">
        <f t="shared" si="42"/>
        <v>1.0509060447244019</v>
      </c>
      <c r="X687">
        <f t="shared" si="43"/>
        <v>19.86564028782001</v>
      </c>
    </row>
    <row r="688" spans="1:24" x14ac:dyDescent="0.15">
      <c r="A688" s="98">
        <v>43071.459745370368</v>
      </c>
      <c r="B688" s="1">
        <v>211.44472222222248</v>
      </c>
      <c r="C688" s="1">
        <v>211.44</v>
      </c>
      <c r="D688" s="1">
        <v>16.68</v>
      </c>
      <c r="E688" s="1">
        <v>2285.6999999999998</v>
      </c>
      <c r="F688" s="1">
        <v>26.1</v>
      </c>
      <c r="G688" s="1">
        <v>402.6</v>
      </c>
      <c r="H688" s="1">
        <v>0.499</v>
      </c>
      <c r="I688" s="1">
        <v>7.0000000000000001E-3</v>
      </c>
      <c r="J688" s="1">
        <v>1.0760000000000001</v>
      </c>
      <c r="K688" s="1">
        <v>20.34</v>
      </c>
      <c r="L688" s="1">
        <f t="shared" si="40"/>
        <v>1.0553464419475656</v>
      </c>
      <c r="M688" s="1">
        <f t="shared" si="41"/>
        <v>19.949578651685393</v>
      </c>
      <c r="N688" s="1">
        <v>4.8000000000000001E-2</v>
      </c>
      <c r="O688" s="1">
        <v>21.36</v>
      </c>
      <c r="P688" s="1">
        <v>6.8920000000000003</v>
      </c>
      <c r="Q688" s="1">
        <v>97.7</v>
      </c>
      <c r="R688" s="1">
        <v>800</v>
      </c>
      <c r="S688" s="1">
        <v>752.8</v>
      </c>
      <c r="T688" s="1">
        <v>210.2</v>
      </c>
      <c r="U688" s="1">
        <v>2207.8000000000002</v>
      </c>
      <c r="V688">
        <v>1.0268295036999999</v>
      </c>
      <c r="W688">
        <f t="shared" si="42"/>
        <v>1.0508722198882803</v>
      </c>
      <c r="X688">
        <f t="shared" si="43"/>
        <v>19.865000885248719</v>
      </c>
    </row>
    <row r="689" spans="1:24" x14ac:dyDescent="0.15">
      <c r="A689" s="98">
        <v>43071.460439814815</v>
      </c>
      <c r="B689" s="1">
        <v>211.46138888894347</v>
      </c>
      <c r="C689" s="1">
        <v>211.45</v>
      </c>
      <c r="D689" s="1">
        <v>16.68</v>
      </c>
      <c r="E689" s="1">
        <v>2285.739</v>
      </c>
      <c r="F689" s="1">
        <v>26.1</v>
      </c>
      <c r="G689" s="1">
        <v>402.6</v>
      </c>
      <c r="H689" s="1">
        <v>0.499</v>
      </c>
      <c r="I689" s="1">
        <v>7.0000000000000001E-3</v>
      </c>
      <c r="J689" s="1">
        <v>1.0760000000000001</v>
      </c>
      <c r="K689" s="1">
        <v>20.34</v>
      </c>
      <c r="L689" s="1">
        <f t="shared" si="40"/>
        <v>1.0533738317757011</v>
      </c>
      <c r="M689" s="1">
        <f t="shared" si="41"/>
        <v>19.91228971962617</v>
      </c>
      <c r="N689" s="1">
        <v>4.9000000000000002E-2</v>
      </c>
      <c r="O689" s="1">
        <v>21.4</v>
      </c>
      <c r="P689" s="1">
        <v>6.8929999999999998</v>
      </c>
      <c r="Q689" s="1">
        <v>98.1</v>
      </c>
      <c r="R689" s="1">
        <v>800</v>
      </c>
      <c r="S689" s="1">
        <v>752.8</v>
      </c>
      <c r="T689" s="1">
        <v>210.2</v>
      </c>
      <c r="U689" s="1">
        <v>2207.8000000000002</v>
      </c>
      <c r="V689">
        <v>1.0268383715</v>
      </c>
      <c r="W689">
        <f t="shared" si="42"/>
        <v>1.0508631445314078</v>
      </c>
      <c r="X689">
        <f t="shared" si="43"/>
        <v>19.86482933064018</v>
      </c>
    </row>
    <row r="690" spans="1:24" x14ac:dyDescent="0.15">
      <c r="A690" s="98">
        <v>43071.461134259262</v>
      </c>
      <c r="B690" s="1">
        <v>211.47805555566447</v>
      </c>
      <c r="C690" s="1">
        <v>211.47</v>
      </c>
      <c r="D690" s="1">
        <v>16.68</v>
      </c>
      <c r="E690" s="1">
        <v>2285.951</v>
      </c>
      <c r="F690" s="1">
        <v>26.1</v>
      </c>
      <c r="G690" s="1">
        <v>402.6</v>
      </c>
      <c r="H690" s="1">
        <v>0.499</v>
      </c>
      <c r="I690" s="1">
        <v>7.0000000000000001E-3</v>
      </c>
      <c r="J690" s="1">
        <v>1.0760000000000001</v>
      </c>
      <c r="K690" s="1">
        <v>20.34</v>
      </c>
      <c r="L690" s="1">
        <f t="shared" si="40"/>
        <v>1.0528818309201309</v>
      </c>
      <c r="M690" s="1">
        <f t="shared" si="41"/>
        <v>19.902989257356374</v>
      </c>
      <c r="N690" s="1">
        <v>4.8000000000000001E-2</v>
      </c>
      <c r="O690" s="1">
        <v>21.41</v>
      </c>
      <c r="P690" s="1">
        <v>6.9119999999999999</v>
      </c>
      <c r="Q690" s="1">
        <v>97.5</v>
      </c>
      <c r="R690" s="1">
        <v>800</v>
      </c>
      <c r="S690" s="1">
        <v>752.8</v>
      </c>
      <c r="T690" s="1">
        <v>210.2</v>
      </c>
      <c r="U690" s="1">
        <v>2207.8000000000002</v>
      </c>
      <c r="V690">
        <v>1.0268397925999999</v>
      </c>
      <c r="W690">
        <f t="shared" si="42"/>
        <v>1.0508616901841716</v>
      </c>
      <c r="X690">
        <f t="shared" si="43"/>
        <v>19.864801838611569</v>
      </c>
    </row>
    <row r="691" spans="1:24" x14ac:dyDescent="0.15">
      <c r="A691" s="98">
        <v>43071.461828703701</v>
      </c>
      <c r="B691" s="1">
        <v>211.49472222221084</v>
      </c>
      <c r="C691" s="1">
        <v>211.49</v>
      </c>
      <c r="D691" s="1">
        <v>16.68</v>
      </c>
      <c r="E691" s="1">
        <v>2285.9630000000002</v>
      </c>
      <c r="F691" s="1">
        <v>26.1</v>
      </c>
      <c r="G691" s="1">
        <v>402.6</v>
      </c>
      <c r="H691" s="1">
        <v>0.499</v>
      </c>
      <c r="I691" s="1">
        <v>7.0000000000000001E-3</v>
      </c>
      <c r="J691" s="1">
        <v>1.0760000000000001</v>
      </c>
      <c r="K691" s="1">
        <v>20.34</v>
      </c>
      <c r="L691" s="1">
        <f t="shared" si="40"/>
        <v>1.0528818309201309</v>
      </c>
      <c r="M691" s="1">
        <f t="shared" si="41"/>
        <v>19.902989257356374</v>
      </c>
      <c r="N691" s="1">
        <v>4.8000000000000001E-2</v>
      </c>
      <c r="O691" s="1">
        <v>21.41</v>
      </c>
      <c r="P691" s="1">
        <v>6.9119999999999999</v>
      </c>
      <c r="Q691" s="1">
        <v>97.3</v>
      </c>
      <c r="R691" s="1">
        <v>800</v>
      </c>
      <c r="S691" s="1">
        <v>752.8</v>
      </c>
      <c r="T691" s="1">
        <v>210.2</v>
      </c>
      <c r="U691" s="1">
        <v>2207.8000000000002</v>
      </c>
      <c r="V691">
        <v>1.0268373798000001</v>
      </c>
      <c r="W691">
        <f t="shared" si="42"/>
        <v>1.0508641594350343</v>
      </c>
      <c r="X691">
        <f t="shared" si="43"/>
        <v>19.864848515714307</v>
      </c>
    </row>
    <row r="692" spans="1:24" x14ac:dyDescent="0.15">
      <c r="A692" s="98">
        <v>43071.462523148148</v>
      </c>
      <c r="B692" s="1">
        <v>211.51138888893183</v>
      </c>
      <c r="C692" s="1">
        <v>211.5</v>
      </c>
      <c r="D692" s="1">
        <v>16.68</v>
      </c>
      <c r="E692" s="1">
        <v>2285.7330000000002</v>
      </c>
      <c r="F692" s="1">
        <v>26.1</v>
      </c>
      <c r="G692" s="1">
        <v>402.6</v>
      </c>
      <c r="H692" s="1">
        <v>0.499</v>
      </c>
      <c r="I692" s="1">
        <v>7.0000000000000001E-3</v>
      </c>
      <c r="J692" s="1">
        <v>1.0760000000000001</v>
      </c>
      <c r="K692" s="1">
        <v>20.34</v>
      </c>
      <c r="L692" s="1">
        <f t="shared" si="40"/>
        <v>1.0523902894491128</v>
      </c>
      <c r="M692" s="1">
        <f t="shared" si="41"/>
        <v>19.893697478991594</v>
      </c>
      <c r="N692" s="1">
        <v>4.7E-2</v>
      </c>
      <c r="O692" s="1">
        <v>21.42</v>
      </c>
      <c r="P692" s="1">
        <v>6.9029999999999996</v>
      </c>
      <c r="Q692" s="1">
        <v>97.4</v>
      </c>
      <c r="R692" s="1">
        <v>800</v>
      </c>
      <c r="S692" s="1">
        <v>752.8</v>
      </c>
      <c r="T692" s="1">
        <v>210.2</v>
      </c>
      <c r="U692" s="1">
        <v>2207.8000000000002</v>
      </c>
      <c r="V692">
        <v>1.0268658243</v>
      </c>
      <c r="W692">
        <f t="shared" si="42"/>
        <v>1.0508350501737505</v>
      </c>
      <c r="X692">
        <f t="shared" si="43"/>
        <v>19.864298253284463</v>
      </c>
    </row>
    <row r="693" spans="1:24" x14ac:dyDescent="0.15">
      <c r="A693" s="98">
        <v>43071.463217592594</v>
      </c>
      <c r="B693" s="1">
        <v>211.52805555565283</v>
      </c>
      <c r="C693" s="1">
        <v>211.52</v>
      </c>
      <c r="D693" s="1">
        <v>16.68</v>
      </c>
      <c r="E693" s="1">
        <v>2285.6089999999999</v>
      </c>
      <c r="F693" s="1">
        <v>26.1</v>
      </c>
      <c r="G693" s="1">
        <v>402.6</v>
      </c>
      <c r="H693" s="1">
        <v>0.499</v>
      </c>
      <c r="I693" s="1">
        <v>7.0000000000000001E-3</v>
      </c>
      <c r="J693" s="1">
        <v>1.0760000000000001</v>
      </c>
      <c r="K693" s="1">
        <v>20.34</v>
      </c>
      <c r="L693" s="1">
        <f t="shared" si="40"/>
        <v>1.0518992067195521</v>
      </c>
      <c r="M693" s="1">
        <f t="shared" si="41"/>
        <v>19.884414372375176</v>
      </c>
      <c r="N693" s="1">
        <v>4.7E-2</v>
      </c>
      <c r="O693" s="1">
        <v>21.43</v>
      </c>
      <c r="P693" s="1">
        <v>6.899</v>
      </c>
      <c r="Q693" s="1">
        <v>97.1</v>
      </c>
      <c r="R693" s="1">
        <v>800</v>
      </c>
      <c r="S693" s="1">
        <v>752.8</v>
      </c>
      <c r="T693" s="1">
        <v>210.2</v>
      </c>
      <c r="U693" s="1">
        <v>2207.8000000000002</v>
      </c>
      <c r="V693">
        <v>1.0268802648000002</v>
      </c>
      <c r="W693">
        <f t="shared" si="42"/>
        <v>1.0508202728096678</v>
      </c>
      <c r="X693">
        <f t="shared" si="43"/>
        <v>19.864018911662306</v>
      </c>
    </row>
    <row r="694" spans="1:24" x14ac:dyDescent="0.15">
      <c r="A694" s="98">
        <v>43071.463912037034</v>
      </c>
      <c r="B694" s="1">
        <v>211.5447222221992</v>
      </c>
      <c r="C694" s="1">
        <v>211.54</v>
      </c>
      <c r="D694" s="1">
        <v>16.68</v>
      </c>
      <c r="E694" s="1">
        <v>2285.6170000000002</v>
      </c>
      <c r="F694" s="1">
        <v>26.1</v>
      </c>
      <c r="G694" s="1">
        <v>402.6</v>
      </c>
      <c r="H694" s="1">
        <v>0.499</v>
      </c>
      <c r="I694" s="1">
        <v>7.0000000000000001E-3</v>
      </c>
      <c r="J694" s="1">
        <v>1.0760000000000001</v>
      </c>
      <c r="K694" s="1">
        <v>20.34</v>
      </c>
      <c r="L694" s="1">
        <f t="shared" si="40"/>
        <v>1.0518992067195521</v>
      </c>
      <c r="M694" s="1">
        <f t="shared" si="41"/>
        <v>19.884414372375176</v>
      </c>
      <c r="N694" s="1">
        <v>4.5999999999999999E-2</v>
      </c>
      <c r="O694" s="1">
        <v>21.43</v>
      </c>
      <c r="P694" s="1">
        <v>6.8949999999999996</v>
      </c>
      <c r="Q694" s="1">
        <v>97.9</v>
      </c>
      <c r="R694" s="1">
        <v>799</v>
      </c>
      <c r="S694" s="1">
        <v>752.8</v>
      </c>
      <c r="T694" s="1">
        <v>210.2</v>
      </c>
      <c r="U694" s="1">
        <v>2207.8000000000002</v>
      </c>
      <c r="V694">
        <v>1.0268754229000001</v>
      </c>
      <c r="W694">
        <f t="shared" si="42"/>
        <v>1.0508252276138879</v>
      </c>
      <c r="X694">
        <f t="shared" si="43"/>
        <v>19.864112574039478</v>
      </c>
    </row>
    <row r="695" spans="1:24" x14ac:dyDescent="0.15">
      <c r="A695" s="98">
        <v>43071.464606481481</v>
      </c>
      <c r="B695" s="1">
        <v>211.56138888892019</v>
      </c>
      <c r="C695" s="1">
        <v>211.55</v>
      </c>
      <c r="D695" s="1">
        <v>16.68</v>
      </c>
      <c r="E695" s="1">
        <v>2285.6909999999998</v>
      </c>
      <c r="F695" s="1">
        <v>26.1</v>
      </c>
      <c r="G695" s="1">
        <v>402.6</v>
      </c>
      <c r="H695" s="1">
        <v>0.499</v>
      </c>
      <c r="I695" s="1">
        <v>7.0000000000000001E-3</v>
      </c>
      <c r="J695" s="1">
        <v>1.0760000000000001</v>
      </c>
      <c r="K695" s="1">
        <v>20.34</v>
      </c>
      <c r="L695" s="1">
        <f t="shared" si="40"/>
        <v>1.0514085820895522</v>
      </c>
      <c r="M695" s="1">
        <f t="shared" si="41"/>
        <v>19.875139925373134</v>
      </c>
      <c r="N695" s="1">
        <v>4.5999999999999999E-2</v>
      </c>
      <c r="O695" s="1">
        <v>21.44</v>
      </c>
      <c r="P695" s="1">
        <v>6.9210000000000003</v>
      </c>
      <c r="Q695" s="1">
        <v>97.4</v>
      </c>
      <c r="R695" s="1">
        <v>800</v>
      </c>
      <c r="S695" s="1">
        <v>752.8</v>
      </c>
      <c r="T695" s="1">
        <v>210.2</v>
      </c>
      <c r="U695" s="1">
        <v>2207.8000000000002</v>
      </c>
      <c r="V695">
        <v>1.0268602566</v>
      </c>
      <c r="W695">
        <f t="shared" si="42"/>
        <v>1.0508407478665682</v>
      </c>
      <c r="X695">
        <f t="shared" si="43"/>
        <v>19.864405958741632</v>
      </c>
    </row>
    <row r="696" spans="1:24" x14ac:dyDescent="0.15">
      <c r="A696" s="98">
        <v>43071.465300925927</v>
      </c>
      <c r="B696" s="1">
        <v>211.57805555564119</v>
      </c>
      <c r="C696" s="1">
        <v>211.57</v>
      </c>
      <c r="D696" s="1">
        <v>16.690000000000001</v>
      </c>
      <c r="E696" s="1">
        <v>2285.7510000000002</v>
      </c>
      <c r="F696" s="1">
        <v>26.1</v>
      </c>
      <c r="G696" s="1">
        <v>402.6</v>
      </c>
      <c r="H696" s="1">
        <v>0.499</v>
      </c>
      <c r="I696" s="1">
        <v>7.0000000000000001E-3</v>
      </c>
      <c r="J696" s="1">
        <v>1.0760000000000001</v>
      </c>
      <c r="K696" s="1">
        <v>20.36</v>
      </c>
      <c r="L696" s="1">
        <f t="shared" si="40"/>
        <v>1.0514085820895522</v>
      </c>
      <c r="M696" s="1">
        <f t="shared" si="41"/>
        <v>19.894682835820895</v>
      </c>
      <c r="N696" s="1">
        <v>4.5999999999999999E-2</v>
      </c>
      <c r="O696" s="1">
        <v>21.44</v>
      </c>
      <c r="P696" s="1">
        <v>6.9160000000000004</v>
      </c>
      <c r="Q696" s="1">
        <v>96.9</v>
      </c>
      <c r="R696" s="1">
        <v>799</v>
      </c>
      <c r="S696" s="1">
        <v>752.8</v>
      </c>
      <c r="T696" s="1">
        <v>210.3</v>
      </c>
      <c r="U696" s="1">
        <v>2207.8000000000002</v>
      </c>
      <c r="V696">
        <v>1.0268571508</v>
      </c>
      <c r="W696">
        <f t="shared" si="42"/>
        <v>1.0508439262066052</v>
      </c>
      <c r="X696">
        <f t="shared" si="43"/>
        <v>19.883998454987434</v>
      </c>
    </row>
    <row r="697" spans="1:24" x14ac:dyDescent="0.15">
      <c r="A697" s="98">
        <v>43071.465995370374</v>
      </c>
      <c r="B697" s="1">
        <v>211.59472222236218</v>
      </c>
      <c r="C697" s="1">
        <v>211.59</v>
      </c>
      <c r="D697" s="1">
        <v>16.690000000000001</v>
      </c>
      <c r="E697" s="1">
        <v>2285.8989999999999</v>
      </c>
      <c r="F697" s="1">
        <v>26.1</v>
      </c>
      <c r="G697" s="1">
        <v>402.6</v>
      </c>
      <c r="H697" s="1">
        <v>0.499</v>
      </c>
      <c r="I697" s="1">
        <v>7.0000000000000001E-3</v>
      </c>
      <c r="J697" s="1">
        <v>1.0760000000000001</v>
      </c>
      <c r="K697" s="1">
        <v>20.41</v>
      </c>
      <c r="L697" s="1">
        <f t="shared" si="40"/>
        <v>1.0514085820895522</v>
      </c>
      <c r="M697" s="1">
        <f t="shared" si="41"/>
        <v>19.943540111940298</v>
      </c>
      <c r="N697" s="1">
        <v>4.5999999999999999E-2</v>
      </c>
      <c r="O697" s="1">
        <v>21.44</v>
      </c>
      <c r="P697" s="1">
        <v>6.9080000000000004</v>
      </c>
      <c r="Q697" s="1">
        <v>97.2</v>
      </c>
      <c r="R697" s="1">
        <v>800</v>
      </c>
      <c r="S697" s="1">
        <v>752.8</v>
      </c>
      <c r="T697" s="1">
        <v>210.7</v>
      </c>
      <c r="U697" s="1">
        <v>2207.8000000000002</v>
      </c>
      <c r="V697">
        <v>1.0268563590000002</v>
      </c>
      <c r="W697">
        <f t="shared" si="42"/>
        <v>1.0508447365032094</v>
      </c>
      <c r="X697">
        <f t="shared" si="43"/>
        <v>19.932844862481879</v>
      </c>
    </row>
    <row r="698" spans="1:24" x14ac:dyDescent="0.15">
      <c r="A698" s="98">
        <v>43071.466689814813</v>
      </c>
      <c r="B698" s="1">
        <v>211.61138888890855</v>
      </c>
      <c r="C698" s="1">
        <v>211.6</v>
      </c>
      <c r="D698" s="1">
        <v>16.690000000000001</v>
      </c>
      <c r="E698" s="1">
        <v>2285.7719999999999</v>
      </c>
      <c r="F698" s="1">
        <v>26.1</v>
      </c>
      <c r="G698" s="1">
        <v>402.6</v>
      </c>
      <c r="H698" s="1">
        <v>0.499</v>
      </c>
      <c r="I698" s="1">
        <v>7.0000000000000001E-3</v>
      </c>
      <c r="J698" s="1">
        <v>1.081</v>
      </c>
      <c r="K698" s="1">
        <v>20.41</v>
      </c>
      <c r="L698" s="1">
        <f t="shared" si="40"/>
        <v>1.0562943097014923</v>
      </c>
      <c r="M698" s="1">
        <f t="shared" si="41"/>
        <v>19.943540111940298</v>
      </c>
      <c r="N698" s="1">
        <v>4.5999999999999999E-2</v>
      </c>
      <c r="O698" s="1">
        <v>21.44</v>
      </c>
      <c r="P698" s="1">
        <v>6.9039999999999999</v>
      </c>
      <c r="Q698" s="1">
        <v>97.2</v>
      </c>
      <c r="R698" s="1">
        <v>800</v>
      </c>
      <c r="S698" s="1">
        <v>752.8</v>
      </c>
      <c r="T698" s="1">
        <v>210.8</v>
      </c>
      <c r="U698" s="1">
        <v>2207.8000000000002</v>
      </c>
      <c r="V698">
        <v>1.0268965063</v>
      </c>
      <c r="W698">
        <f t="shared" si="42"/>
        <v>1.0556865695317637</v>
      </c>
      <c r="X698">
        <f t="shared" si="43"/>
        <v>19.932065572750506</v>
      </c>
    </row>
    <row r="699" spans="1:24" x14ac:dyDescent="0.15">
      <c r="A699" s="98">
        <v>43071.46738425926</v>
      </c>
      <c r="B699" s="1">
        <v>211.62805555562954</v>
      </c>
      <c r="C699" s="1">
        <v>211.62</v>
      </c>
      <c r="D699" s="1">
        <v>16.690000000000001</v>
      </c>
      <c r="E699" s="1">
        <v>2285.5120000000002</v>
      </c>
      <c r="F699" s="1">
        <v>26.1</v>
      </c>
      <c r="G699" s="1">
        <v>402.6</v>
      </c>
      <c r="H699" s="1">
        <v>0.499</v>
      </c>
      <c r="I699" s="1">
        <v>7.0000000000000001E-3</v>
      </c>
      <c r="J699" s="1">
        <v>1.0880000000000001</v>
      </c>
      <c r="K699" s="1">
        <v>20.420000000000002</v>
      </c>
      <c r="L699" s="1">
        <f t="shared" si="40"/>
        <v>1.0631343283582089</v>
      </c>
      <c r="M699" s="1">
        <f t="shared" si="41"/>
        <v>19.953311567164178</v>
      </c>
      <c r="N699" s="1">
        <v>4.5999999999999999E-2</v>
      </c>
      <c r="O699" s="1">
        <v>21.44</v>
      </c>
      <c r="P699" s="1">
        <v>6.9020000000000001</v>
      </c>
      <c r="Q699" s="1">
        <v>97.3</v>
      </c>
      <c r="R699" s="1">
        <v>800</v>
      </c>
      <c r="S699" s="1">
        <v>752.8</v>
      </c>
      <c r="T699" s="1">
        <v>210.8</v>
      </c>
      <c r="U699" s="1">
        <v>2207.8000000000002</v>
      </c>
      <c r="V699">
        <v>1.0269192369</v>
      </c>
      <c r="W699">
        <f t="shared" si="42"/>
        <v>1.0624991341030356</v>
      </c>
      <c r="X699">
        <f t="shared" si="43"/>
        <v>19.941389998514694</v>
      </c>
    </row>
    <row r="700" spans="1:24" x14ac:dyDescent="0.15">
      <c r="A700" s="98">
        <v>43071.468078703707</v>
      </c>
      <c r="B700" s="1">
        <v>211.64472222235054</v>
      </c>
      <c r="C700" s="1">
        <v>211.64</v>
      </c>
      <c r="D700" s="1">
        <v>16.690000000000001</v>
      </c>
      <c r="E700" s="1">
        <v>2285.2869999999998</v>
      </c>
      <c r="F700" s="1">
        <v>26.1</v>
      </c>
      <c r="G700" s="1">
        <v>402.6</v>
      </c>
      <c r="H700" s="1">
        <v>0.499</v>
      </c>
      <c r="I700" s="1">
        <v>7.0000000000000001E-3</v>
      </c>
      <c r="J700" s="1">
        <v>1.0920000000000001</v>
      </c>
      <c r="K700" s="1">
        <v>20.420000000000002</v>
      </c>
      <c r="L700" s="1">
        <f t="shared" si="40"/>
        <v>1.0670429104477612</v>
      </c>
      <c r="M700" s="1">
        <f t="shared" si="41"/>
        <v>19.953311567164178</v>
      </c>
      <c r="N700" s="1">
        <v>4.5999999999999999E-2</v>
      </c>
      <c r="O700" s="1">
        <v>21.44</v>
      </c>
      <c r="P700" s="1">
        <v>6.9219999999999997</v>
      </c>
      <c r="Q700" s="1">
        <v>97.2</v>
      </c>
      <c r="R700" s="1">
        <v>799</v>
      </c>
      <c r="S700" s="1">
        <v>752.8</v>
      </c>
      <c r="T700" s="1">
        <v>210.8</v>
      </c>
      <c r="U700" s="1">
        <v>2207.8000000000002</v>
      </c>
      <c r="V700">
        <v>1.0269048269000001</v>
      </c>
      <c r="W700">
        <f t="shared" si="42"/>
        <v>1.0664203452095</v>
      </c>
      <c r="X700">
        <f t="shared" si="43"/>
        <v>19.941669825254571</v>
      </c>
    </row>
    <row r="701" spans="1:24" x14ac:dyDescent="0.15">
      <c r="A701" s="98">
        <v>43071.468773148146</v>
      </c>
      <c r="B701" s="1">
        <v>211.66138888889691</v>
      </c>
      <c r="C701" s="1">
        <v>211.65</v>
      </c>
      <c r="D701" s="1">
        <v>16.690000000000001</v>
      </c>
      <c r="E701" s="1">
        <v>2285.4839999999999</v>
      </c>
      <c r="F701" s="1">
        <v>26.1</v>
      </c>
      <c r="G701" s="1">
        <v>402.6</v>
      </c>
      <c r="H701" s="1">
        <v>0.499</v>
      </c>
      <c r="I701" s="1">
        <v>7.0000000000000001E-3</v>
      </c>
      <c r="J701" s="1">
        <v>1.075</v>
      </c>
      <c r="K701" s="1">
        <v>20.41</v>
      </c>
      <c r="L701" s="1">
        <f t="shared" si="40"/>
        <v>1.0504314365671641</v>
      </c>
      <c r="M701" s="1">
        <f t="shared" si="41"/>
        <v>19.943540111940298</v>
      </c>
      <c r="N701" s="1">
        <v>4.5999999999999999E-2</v>
      </c>
      <c r="O701" s="1">
        <v>21.44</v>
      </c>
      <c r="P701" s="1">
        <v>6.923</v>
      </c>
      <c r="Q701" s="1">
        <v>97.3</v>
      </c>
      <c r="R701" s="1">
        <v>799</v>
      </c>
      <c r="S701" s="1">
        <v>752.8</v>
      </c>
      <c r="T701" s="1">
        <v>210.8</v>
      </c>
      <c r="U701" s="1">
        <v>2207.8000000000002</v>
      </c>
      <c r="V701">
        <v>1.0268946471</v>
      </c>
      <c r="W701">
        <f t="shared" si="42"/>
        <v>1.0498289703276806</v>
      </c>
      <c r="X701">
        <f t="shared" si="43"/>
        <v>19.932101659895778</v>
      </c>
    </row>
    <row r="702" spans="1:24" x14ac:dyDescent="0.15">
      <c r="A702" s="98">
        <v>43071.469467592593</v>
      </c>
      <c r="B702" s="1">
        <v>211.6780555556179</v>
      </c>
      <c r="C702" s="1">
        <v>211.67</v>
      </c>
      <c r="D702" s="1">
        <v>16.690000000000001</v>
      </c>
      <c r="E702" s="1">
        <v>2285.6320000000001</v>
      </c>
      <c r="F702" s="1">
        <v>26.1</v>
      </c>
      <c r="G702" s="1">
        <v>402.6</v>
      </c>
      <c r="H702" s="1">
        <v>0.499</v>
      </c>
      <c r="I702" s="1">
        <v>7.0000000000000001E-3</v>
      </c>
      <c r="J702" s="1">
        <v>1.073</v>
      </c>
      <c r="K702" s="1">
        <v>20.420000000000002</v>
      </c>
      <c r="L702" s="1">
        <f t="shared" si="40"/>
        <v>1.0484771455223878</v>
      </c>
      <c r="M702" s="1">
        <f t="shared" si="41"/>
        <v>19.953311567164178</v>
      </c>
      <c r="N702" s="1">
        <v>4.5999999999999999E-2</v>
      </c>
      <c r="O702" s="1">
        <v>21.44</v>
      </c>
      <c r="P702" s="1">
        <v>6.9050000000000002</v>
      </c>
      <c r="Q702" s="1">
        <v>96.9</v>
      </c>
      <c r="R702" s="1">
        <v>800</v>
      </c>
      <c r="S702" s="1">
        <v>752.8</v>
      </c>
      <c r="T702" s="1">
        <v>210.8</v>
      </c>
      <c r="U702" s="1">
        <v>2207.8000000000002</v>
      </c>
      <c r="V702">
        <v>1.0269006113999999</v>
      </c>
      <c r="W702">
        <f t="shared" si="42"/>
        <v>1.0478697140251796</v>
      </c>
      <c r="X702">
        <f t="shared" si="43"/>
        <v>19.941751687226628</v>
      </c>
    </row>
    <row r="703" spans="1:24" x14ac:dyDescent="0.15">
      <c r="A703" s="98">
        <v>43071.47016203704</v>
      </c>
      <c r="B703" s="1">
        <v>211.6947222223389</v>
      </c>
      <c r="C703" s="1">
        <v>211.69</v>
      </c>
      <c r="D703" s="1">
        <v>16.690000000000001</v>
      </c>
      <c r="E703" s="1">
        <v>2285.4090000000001</v>
      </c>
      <c r="F703" s="1">
        <v>26.1</v>
      </c>
      <c r="G703" s="1">
        <v>402.6</v>
      </c>
      <c r="H703" s="1">
        <v>0.499</v>
      </c>
      <c r="I703" s="1">
        <v>7.0000000000000001E-3</v>
      </c>
      <c r="J703" s="1">
        <v>1.073</v>
      </c>
      <c r="K703" s="1">
        <v>20.420000000000002</v>
      </c>
      <c r="L703" s="1">
        <f t="shared" si="40"/>
        <v>1.0484771455223878</v>
      </c>
      <c r="M703" s="1">
        <f t="shared" si="41"/>
        <v>19.953311567164178</v>
      </c>
      <c r="N703" s="1">
        <v>4.5999999999999999E-2</v>
      </c>
      <c r="O703" s="1">
        <v>21.44</v>
      </c>
      <c r="P703" s="1">
        <v>6.8949999999999996</v>
      </c>
      <c r="Q703" s="1">
        <v>97.5</v>
      </c>
      <c r="R703" s="1">
        <v>800</v>
      </c>
      <c r="S703" s="1">
        <v>752.8</v>
      </c>
      <c r="T703" s="1">
        <v>210.8</v>
      </c>
      <c r="U703" s="1">
        <v>2207.8000000000002</v>
      </c>
      <c r="V703">
        <v>1.0268968877</v>
      </c>
      <c r="W703">
        <f t="shared" si="42"/>
        <v>1.0478735137761583</v>
      </c>
      <c r="X703">
        <f t="shared" si="43"/>
        <v>19.941823999356156</v>
      </c>
    </row>
    <row r="704" spans="1:24" x14ac:dyDescent="0.15">
      <c r="A704" s="98">
        <v>43071.470856481479</v>
      </c>
      <c r="B704" s="1">
        <v>211.71138888888527</v>
      </c>
      <c r="C704" s="1">
        <v>211.7</v>
      </c>
      <c r="D704" s="1">
        <v>16.690000000000001</v>
      </c>
      <c r="E704" s="1">
        <v>2285.2919999999999</v>
      </c>
      <c r="F704" s="1">
        <v>26.1</v>
      </c>
      <c r="G704" s="1">
        <v>402.6</v>
      </c>
      <c r="H704" s="1">
        <v>0.499</v>
      </c>
      <c r="I704" s="1">
        <v>7.0000000000000001E-3</v>
      </c>
      <c r="J704" s="1">
        <v>1.073</v>
      </c>
      <c r="K704" s="1">
        <v>20.420000000000002</v>
      </c>
      <c r="L704" s="1">
        <f t="shared" si="40"/>
        <v>1.0484771455223878</v>
      </c>
      <c r="M704" s="1">
        <f t="shared" si="41"/>
        <v>19.953311567164178</v>
      </c>
      <c r="N704" s="1">
        <v>4.5999999999999999E-2</v>
      </c>
      <c r="O704" s="1">
        <v>21.44</v>
      </c>
      <c r="P704" s="1">
        <v>6.8890000000000002</v>
      </c>
      <c r="Q704" s="1">
        <v>97.5</v>
      </c>
      <c r="R704" s="1">
        <v>800</v>
      </c>
      <c r="S704" s="1">
        <v>752.8</v>
      </c>
      <c r="T704" s="1">
        <v>210.8</v>
      </c>
      <c r="U704" s="1">
        <v>2207.9</v>
      </c>
      <c r="V704">
        <v>1.0268670942000002</v>
      </c>
      <c r="W704">
        <f t="shared" si="42"/>
        <v>1.0479039167559683</v>
      </c>
      <c r="X704">
        <f t="shared" si="43"/>
        <v>19.942402591012929</v>
      </c>
    </row>
    <row r="705" spans="1:24" x14ac:dyDescent="0.15">
      <c r="A705" s="98">
        <v>43071.471550925926</v>
      </c>
      <c r="B705" s="1">
        <v>211.72805555560626</v>
      </c>
      <c r="C705" s="1">
        <v>211.72</v>
      </c>
      <c r="D705" s="1">
        <v>16.690000000000001</v>
      </c>
      <c r="E705" s="1">
        <v>2285.2089999999998</v>
      </c>
      <c r="F705" s="1">
        <v>26.1</v>
      </c>
      <c r="G705" s="1">
        <v>402.6</v>
      </c>
      <c r="H705" s="1">
        <v>0.499</v>
      </c>
      <c r="I705" s="1">
        <v>7.0000000000000001E-3</v>
      </c>
      <c r="J705" s="1">
        <v>1.073</v>
      </c>
      <c r="K705" s="1">
        <v>20.420000000000002</v>
      </c>
      <c r="L705" s="1">
        <f t="shared" si="40"/>
        <v>1.0484771455223878</v>
      </c>
      <c r="M705" s="1">
        <f t="shared" si="41"/>
        <v>19.953311567164178</v>
      </c>
      <c r="N705" s="1">
        <v>4.5999999999999999E-2</v>
      </c>
      <c r="O705" s="1">
        <v>21.44</v>
      </c>
      <c r="P705" s="1">
        <v>6.89</v>
      </c>
      <c r="Q705" s="1">
        <v>96.9</v>
      </c>
      <c r="R705" s="1">
        <v>800</v>
      </c>
      <c r="S705" s="1">
        <v>752.8</v>
      </c>
      <c r="T705" s="1">
        <v>210.8</v>
      </c>
      <c r="U705" s="1">
        <v>2207.9</v>
      </c>
      <c r="V705">
        <v>1.0268465037000001</v>
      </c>
      <c r="W705">
        <f t="shared" si="42"/>
        <v>1.0479249295027813</v>
      </c>
      <c r="X705">
        <f t="shared" si="43"/>
        <v>19.942802479447153</v>
      </c>
    </row>
    <row r="706" spans="1:24" x14ac:dyDescent="0.15">
      <c r="A706" s="98">
        <v>43071.472245370373</v>
      </c>
      <c r="B706" s="1">
        <v>211.74472222232725</v>
      </c>
      <c r="C706" s="1">
        <v>211.74</v>
      </c>
      <c r="D706" s="1">
        <v>16.690000000000001</v>
      </c>
      <c r="E706" s="1">
        <v>2285.2170000000001</v>
      </c>
      <c r="F706" s="1">
        <v>26.1</v>
      </c>
      <c r="G706" s="1">
        <v>402.6</v>
      </c>
      <c r="H706" s="1">
        <v>0.499</v>
      </c>
      <c r="I706" s="1">
        <v>7.0000000000000001E-3</v>
      </c>
      <c r="J706" s="1">
        <v>1.073</v>
      </c>
      <c r="K706" s="1">
        <v>20.420000000000002</v>
      </c>
      <c r="L706" s="1">
        <f t="shared" si="40"/>
        <v>1.0484771455223878</v>
      </c>
      <c r="M706" s="1">
        <f t="shared" si="41"/>
        <v>19.953311567164178</v>
      </c>
      <c r="N706" s="1">
        <v>4.5999999999999999E-2</v>
      </c>
      <c r="O706" s="1">
        <v>21.44</v>
      </c>
      <c r="P706" s="1">
        <v>6.915</v>
      </c>
      <c r="Q706" s="1">
        <v>96.7</v>
      </c>
      <c r="R706" s="1">
        <v>800</v>
      </c>
      <c r="S706" s="1">
        <v>752.8</v>
      </c>
      <c r="T706" s="1">
        <v>210.8</v>
      </c>
      <c r="U706" s="1">
        <v>2207.9</v>
      </c>
      <c r="V706">
        <v>1.0268423631000001</v>
      </c>
      <c r="W706">
        <f t="shared" si="42"/>
        <v>1.0479291551153183</v>
      </c>
      <c r="X706">
        <f t="shared" si="43"/>
        <v>19.942882896043617</v>
      </c>
    </row>
    <row r="707" spans="1:24" x14ac:dyDescent="0.15">
      <c r="A707" s="98">
        <v>43071.472939814812</v>
      </c>
      <c r="B707" s="1">
        <v>211.76138888887363</v>
      </c>
      <c r="C707" s="1">
        <v>211.75</v>
      </c>
      <c r="D707" s="1">
        <v>16.690000000000001</v>
      </c>
      <c r="E707" s="1">
        <v>2285.3739999999998</v>
      </c>
      <c r="F707" s="1">
        <v>26.1</v>
      </c>
      <c r="G707" s="1">
        <v>402.6</v>
      </c>
      <c r="H707" s="1">
        <v>0.499</v>
      </c>
      <c r="I707" s="1">
        <v>7.0000000000000001E-3</v>
      </c>
      <c r="J707" s="1">
        <v>1.073</v>
      </c>
      <c r="K707" s="1">
        <v>20.420000000000002</v>
      </c>
      <c r="L707" s="1">
        <f t="shared" ref="L707:L770" si="44">(J707*20.95)/O707</f>
        <v>1.0484771455223878</v>
      </c>
      <c r="M707" s="1">
        <f t="shared" ref="M707:M770" si="45">(K707*20.95)/O707</f>
        <v>19.953311567164178</v>
      </c>
      <c r="N707" s="1">
        <v>4.5999999999999999E-2</v>
      </c>
      <c r="O707" s="1">
        <v>21.44</v>
      </c>
      <c r="P707" s="1">
        <v>6.907</v>
      </c>
      <c r="Q707" s="1">
        <v>97.8</v>
      </c>
      <c r="R707" s="1">
        <v>800</v>
      </c>
      <c r="S707" s="1">
        <v>752.8</v>
      </c>
      <c r="T707" s="1">
        <v>210.8</v>
      </c>
      <c r="U707" s="1">
        <v>2207.9</v>
      </c>
      <c r="V707">
        <v>1.0268672165000001</v>
      </c>
      <c r="W707">
        <f t="shared" ref="W707:W770" si="46">J707*(AA$1/V707)</f>
        <v>1.047903791950495</v>
      </c>
      <c r="X707">
        <f t="shared" ref="X707:X770" si="47">K707*(AA$1/V707)</f>
        <v>19.942400215870556</v>
      </c>
    </row>
    <row r="708" spans="1:24" x14ac:dyDescent="0.15">
      <c r="A708" s="98">
        <v>43071.473634259259</v>
      </c>
      <c r="B708" s="1">
        <v>211.77805555559462</v>
      </c>
      <c r="C708" s="1">
        <v>211.77</v>
      </c>
      <c r="D708" s="1">
        <v>16.690000000000001</v>
      </c>
      <c r="E708" s="1">
        <v>2285.6460000000002</v>
      </c>
      <c r="F708" s="1">
        <v>26.1</v>
      </c>
      <c r="G708" s="1">
        <v>402.6</v>
      </c>
      <c r="H708" s="1">
        <v>0.499</v>
      </c>
      <c r="I708" s="1">
        <v>7.0000000000000001E-3</v>
      </c>
      <c r="J708" s="1">
        <v>1.073</v>
      </c>
      <c r="K708" s="1">
        <v>20.420000000000002</v>
      </c>
      <c r="L708" s="1">
        <f t="shared" si="44"/>
        <v>1.0484771455223878</v>
      </c>
      <c r="M708" s="1">
        <f t="shared" si="45"/>
        <v>19.953311567164178</v>
      </c>
      <c r="N708" s="1">
        <v>4.5999999999999999E-2</v>
      </c>
      <c r="O708" s="1">
        <v>21.44</v>
      </c>
      <c r="P708" s="1">
        <v>6.8949999999999996</v>
      </c>
      <c r="Q708" s="1">
        <v>97.4</v>
      </c>
      <c r="R708" s="1">
        <v>800</v>
      </c>
      <c r="S708" s="1">
        <v>752.8</v>
      </c>
      <c r="T708" s="1">
        <v>210.8</v>
      </c>
      <c r="U708" s="1">
        <v>2207.9</v>
      </c>
      <c r="V708">
        <v>1.0268960213</v>
      </c>
      <c r="W708">
        <f t="shared" si="46"/>
        <v>1.0478743978750285</v>
      </c>
      <c r="X708">
        <f t="shared" si="47"/>
        <v>19.941840824425057</v>
      </c>
    </row>
    <row r="709" spans="1:24" x14ac:dyDescent="0.15">
      <c r="A709" s="98">
        <v>43071.474328703705</v>
      </c>
      <c r="B709" s="1">
        <v>211.79472222231561</v>
      </c>
      <c r="C709" s="1">
        <v>211.79</v>
      </c>
      <c r="D709" s="1">
        <v>16.7</v>
      </c>
      <c r="E709" s="1">
        <v>2285.3020000000001</v>
      </c>
      <c r="F709" s="1">
        <v>26.1</v>
      </c>
      <c r="G709" s="1">
        <v>402.6</v>
      </c>
      <c r="H709" s="1">
        <v>0.499</v>
      </c>
      <c r="I709" s="1">
        <v>7.0000000000000001E-3</v>
      </c>
      <c r="J709" s="1">
        <v>1.073</v>
      </c>
      <c r="K709" s="1">
        <v>20.420000000000002</v>
      </c>
      <c r="L709" s="1">
        <f t="shared" si="44"/>
        <v>1.0484771455223878</v>
      </c>
      <c r="M709" s="1">
        <f t="shared" si="45"/>
        <v>19.953311567164178</v>
      </c>
      <c r="N709" s="1">
        <v>4.5999999999999999E-2</v>
      </c>
      <c r="O709" s="1">
        <v>21.44</v>
      </c>
      <c r="P709" s="1">
        <v>6.891</v>
      </c>
      <c r="Q709" s="1">
        <v>97.8</v>
      </c>
      <c r="R709" s="1">
        <v>800</v>
      </c>
      <c r="S709" s="1">
        <v>752.8</v>
      </c>
      <c r="T709" s="1">
        <v>210.8</v>
      </c>
      <c r="U709" s="1">
        <v>2207.9</v>
      </c>
      <c r="V709">
        <v>1.0268811115000001</v>
      </c>
      <c r="W709">
        <f t="shared" si="46"/>
        <v>1.0478896124870438</v>
      </c>
      <c r="X709">
        <f t="shared" si="47"/>
        <v>19.942130369977111</v>
      </c>
    </row>
    <row r="710" spans="1:24" x14ac:dyDescent="0.15">
      <c r="A710" s="98">
        <v>43071.475023148145</v>
      </c>
      <c r="B710" s="1">
        <v>211.81138888886198</v>
      </c>
      <c r="C710" s="1">
        <v>211.8</v>
      </c>
      <c r="D710" s="1">
        <v>16.7</v>
      </c>
      <c r="E710" s="1">
        <v>2285.2460000000001</v>
      </c>
      <c r="F710" s="1">
        <v>26.1</v>
      </c>
      <c r="G710" s="1">
        <v>402.6</v>
      </c>
      <c r="H710" s="1">
        <v>0.499</v>
      </c>
      <c r="I710" s="1">
        <v>7.0000000000000001E-3</v>
      </c>
      <c r="J710" s="1">
        <v>1.073</v>
      </c>
      <c r="K710" s="1">
        <v>20.420000000000002</v>
      </c>
      <c r="L710" s="1">
        <f t="shared" si="44"/>
        <v>1.0484771455223878</v>
      </c>
      <c r="M710" s="1">
        <f t="shared" si="45"/>
        <v>19.953311567164178</v>
      </c>
      <c r="N710" s="1">
        <v>4.5999999999999999E-2</v>
      </c>
      <c r="O710" s="1">
        <v>21.44</v>
      </c>
      <c r="P710" s="1">
        <v>6.8929999999999998</v>
      </c>
      <c r="Q710" s="1">
        <v>97.9</v>
      </c>
      <c r="R710" s="1">
        <v>800</v>
      </c>
      <c r="S710" s="1">
        <v>752.8</v>
      </c>
      <c r="T710" s="1">
        <v>210.8</v>
      </c>
      <c r="U710" s="1">
        <v>2207.9</v>
      </c>
      <c r="V710">
        <v>1.0268613187000002</v>
      </c>
      <c r="W710">
        <f t="shared" si="46"/>
        <v>1.0479098106083911</v>
      </c>
      <c r="X710">
        <f t="shared" si="47"/>
        <v>19.942514755473766</v>
      </c>
    </row>
    <row r="711" spans="1:24" x14ac:dyDescent="0.15">
      <c r="A711" s="98">
        <v>43071.475717592592</v>
      </c>
      <c r="B711" s="1">
        <v>211.82805555558298</v>
      </c>
      <c r="C711" s="1">
        <v>211.82</v>
      </c>
      <c r="D711" s="1">
        <v>16.7</v>
      </c>
      <c r="E711" s="1">
        <v>2284.9070000000002</v>
      </c>
      <c r="F711" s="1">
        <v>26.1</v>
      </c>
      <c r="G711" s="1">
        <v>402.6</v>
      </c>
      <c r="H711" s="1">
        <v>0.499</v>
      </c>
      <c r="I711" s="1">
        <v>7.0000000000000001E-3</v>
      </c>
      <c r="J711" s="1">
        <v>1.073</v>
      </c>
      <c r="K711" s="1">
        <v>20.420000000000002</v>
      </c>
      <c r="L711" s="1">
        <f t="shared" si="44"/>
        <v>1.0484771455223878</v>
      </c>
      <c r="M711" s="1">
        <f t="shared" si="45"/>
        <v>19.953311567164178</v>
      </c>
      <c r="N711" s="1">
        <v>4.5999999999999999E-2</v>
      </c>
      <c r="O711" s="1">
        <v>21.44</v>
      </c>
      <c r="P711" s="1">
        <v>6.9080000000000004</v>
      </c>
      <c r="Q711" s="1">
        <v>97.6</v>
      </c>
      <c r="R711" s="1">
        <v>800</v>
      </c>
      <c r="S711" s="1">
        <v>752.8</v>
      </c>
      <c r="T711" s="1">
        <v>210.8</v>
      </c>
      <c r="U711" s="1">
        <v>2208</v>
      </c>
      <c r="V711">
        <v>1.0268539330000002</v>
      </c>
      <c r="W711">
        <f t="shared" si="46"/>
        <v>1.0479173477538795</v>
      </c>
      <c r="X711">
        <f t="shared" si="47"/>
        <v>19.942658193042142</v>
      </c>
    </row>
    <row r="712" spans="1:24" x14ac:dyDescent="0.15">
      <c r="A712" s="98">
        <v>43071.476412037038</v>
      </c>
      <c r="B712" s="1">
        <v>211.84472222230397</v>
      </c>
      <c r="C712" s="1">
        <v>211.84</v>
      </c>
      <c r="D712" s="1">
        <v>16.7</v>
      </c>
      <c r="E712" s="1">
        <v>2285.0740000000001</v>
      </c>
      <c r="F712" s="1">
        <v>26.1</v>
      </c>
      <c r="G712" s="1">
        <v>402.6</v>
      </c>
      <c r="H712" s="1">
        <v>0.499</v>
      </c>
      <c r="I712" s="1">
        <v>7.0000000000000001E-3</v>
      </c>
      <c r="J712" s="1">
        <v>1.073</v>
      </c>
      <c r="K712" s="1">
        <v>20.420000000000002</v>
      </c>
      <c r="L712" s="1">
        <f t="shared" si="44"/>
        <v>1.0484771455223878</v>
      </c>
      <c r="M712" s="1">
        <f t="shared" si="45"/>
        <v>19.953311567164178</v>
      </c>
      <c r="N712" s="1">
        <v>4.5999999999999999E-2</v>
      </c>
      <c r="O712" s="1">
        <v>21.44</v>
      </c>
      <c r="P712" s="1">
        <v>6.9050000000000002</v>
      </c>
      <c r="Q712" s="1">
        <v>96.9</v>
      </c>
      <c r="R712" s="1">
        <v>800</v>
      </c>
      <c r="S712" s="1">
        <v>752.8</v>
      </c>
      <c r="T712" s="1">
        <v>210.8</v>
      </c>
      <c r="U712" s="1">
        <v>2208</v>
      </c>
      <c r="V712">
        <v>1.0268477806</v>
      </c>
      <c r="W712">
        <f t="shared" si="46"/>
        <v>1.0479236263930432</v>
      </c>
      <c r="X712">
        <f t="shared" si="47"/>
        <v>19.942777680285129</v>
      </c>
    </row>
    <row r="713" spans="1:24" x14ac:dyDescent="0.15">
      <c r="A713" s="98">
        <v>43071.477106481485</v>
      </c>
      <c r="B713" s="1">
        <v>211.86138888902497</v>
      </c>
      <c r="C713" s="1">
        <v>211.85</v>
      </c>
      <c r="D713" s="1">
        <v>16.7</v>
      </c>
      <c r="E713" s="1">
        <v>2285.3319999999999</v>
      </c>
      <c r="F713" s="1">
        <v>26.1</v>
      </c>
      <c r="G713" s="1">
        <v>402.6</v>
      </c>
      <c r="H713" s="1">
        <v>0.499</v>
      </c>
      <c r="I713" s="1">
        <v>7.0000000000000001E-3</v>
      </c>
      <c r="J713" s="1">
        <v>1.073</v>
      </c>
      <c r="K713" s="1">
        <v>20.420000000000002</v>
      </c>
      <c r="L713" s="1">
        <f t="shared" si="44"/>
        <v>1.0484771455223878</v>
      </c>
      <c r="M713" s="1">
        <f t="shared" si="45"/>
        <v>19.953311567164178</v>
      </c>
      <c r="N713" s="1">
        <v>4.5999999999999999E-2</v>
      </c>
      <c r="O713" s="1">
        <v>21.44</v>
      </c>
      <c r="P713" s="1">
        <v>6.8949999999999996</v>
      </c>
      <c r="Q713" s="1">
        <v>96.4</v>
      </c>
      <c r="R713" s="1">
        <v>800</v>
      </c>
      <c r="S713" s="1">
        <v>752.8</v>
      </c>
      <c r="T713" s="1">
        <v>210.8</v>
      </c>
      <c r="U713" s="1">
        <v>2208</v>
      </c>
      <c r="V713">
        <v>1.0268587677999998</v>
      </c>
      <c r="W713">
        <f t="shared" si="46"/>
        <v>1.0479124138029297</v>
      </c>
      <c r="X713">
        <f t="shared" si="47"/>
        <v>19.942564296230966</v>
      </c>
    </row>
    <row r="714" spans="1:24" x14ac:dyDescent="0.15">
      <c r="A714" s="98">
        <v>43071.477800925924</v>
      </c>
      <c r="B714" s="1">
        <v>211.87805555557134</v>
      </c>
      <c r="C714" s="1">
        <v>211.87</v>
      </c>
      <c r="D714" s="1">
        <v>16.7</v>
      </c>
      <c r="E714" s="1">
        <v>2285.3829999999998</v>
      </c>
      <c r="F714" s="1">
        <v>26.1</v>
      </c>
      <c r="G714" s="1">
        <v>402.6</v>
      </c>
      <c r="H714" s="1">
        <v>0.499</v>
      </c>
      <c r="I714" s="1">
        <v>7.0000000000000001E-3</v>
      </c>
      <c r="J714" s="1">
        <v>1.073</v>
      </c>
      <c r="K714" s="1">
        <v>20.420000000000002</v>
      </c>
      <c r="L714" s="1">
        <f t="shared" si="44"/>
        <v>1.0484771455223878</v>
      </c>
      <c r="M714" s="1">
        <f t="shared" si="45"/>
        <v>19.953311567164178</v>
      </c>
      <c r="N714" s="1">
        <v>4.5999999999999999E-2</v>
      </c>
      <c r="O714" s="1">
        <v>21.44</v>
      </c>
      <c r="P714" s="1">
        <v>6.8929999999999998</v>
      </c>
      <c r="Q714" s="1">
        <v>97</v>
      </c>
      <c r="R714" s="1">
        <v>800</v>
      </c>
      <c r="S714" s="1">
        <v>752.8</v>
      </c>
      <c r="T714" s="1">
        <v>210.8</v>
      </c>
      <c r="U714" s="1">
        <v>2208</v>
      </c>
      <c r="V714">
        <v>1.0268649680000002</v>
      </c>
      <c r="W714">
        <f t="shared" si="46"/>
        <v>1.0479060865186705</v>
      </c>
      <c r="X714">
        <f t="shared" si="47"/>
        <v>19.942443883235093</v>
      </c>
    </row>
    <row r="715" spans="1:24" x14ac:dyDescent="0.15">
      <c r="A715" s="98">
        <v>43071.478495370371</v>
      </c>
      <c r="B715" s="1">
        <v>211.89472222229233</v>
      </c>
      <c r="C715" s="1">
        <v>211.89</v>
      </c>
      <c r="D715" s="1">
        <v>16.7</v>
      </c>
      <c r="E715" s="1">
        <v>2285.2750000000001</v>
      </c>
      <c r="F715" s="1">
        <v>26.1</v>
      </c>
      <c r="G715" s="1">
        <v>402.6</v>
      </c>
      <c r="H715" s="1">
        <v>0.499</v>
      </c>
      <c r="I715" s="1">
        <v>7.0000000000000001E-3</v>
      </c>
      <c r="J715" s="1">
        <v>1.073</v>
      </c>
      <c r="K715" s="1">
        <v>20.420000000000002</v>
      </c>
      <c r="L715" s="1">
        <f t="shared" si="44"/>
        <v>1.0484771455223878</v>
      </c>
      <c r="M715" s="1">
        <f t="shared" si="45"/>
        <v>19.953311567164178</v>
      </c>
      <c r="N715" s="1">
        <v>4.5999999999999999E-2</v>
      </c>
      <c r="O715" s="1">
        <v>21.44</v>
      </c>
      <c r="P715" s="1">
        <v>6.899</v>
      </c>
      <c r="Q715" s="1">
        <v>97.3</v>
      </c>
      <c r="R715" s="1">
        <v>800</v>
      </c>
      <c r="S715" s="1">
        <v>752.8</v>
      </c>
      <c r="T715" s="1">
        <v>210.8</v>
      </c>
      <c r="U715" s="1">
        <v>2208</v>
      </c>
      <c r="V715">
        <v>1.0268775242999999</v>
      </c>
      <c r="W715">
        <f t="shared" si="46"/>
        <v>1.0478932730887507</v>
      </c>
      <c r="X715">
        <f t="shared" si="47"/>
        <v>19.942200033990954</v>
      </c>
    </row>
    <row r="716" spans="1:24" x14ac:dyDescent="0.15">
      <c r="A716" s="98">
        <v>43071.479189814818</v>
      </c>
      <c r="B716" s="1">
        <v>211.91138888901332</v>
      </c>
      <c r="C716" s="1">
        <v>211.9</v>
      </c>
      <c r="D716" s="1">
        <v>16.7</v>
      </c>
      <c r="E716" s="1">
        <v>2285.0680000000002</v>
      </c>
      <c r="F716" s="1">
        <v>26.1</v>
      </c>
      <c r="G716" s="1">
        <v>402.6</v>
      </c>
      <c r="H716" s="1">
        <v>0.499</v>
      </c>
      <c r="I716" s="1">
        <v>7.0000000000000001E-3</v>
      </c>
      <c r="J716" s="1">
        <v>1.073</v>
      </c>
      <c r="K716" s="1">
        <v>20.420000000000002</v>
      </c>
      <c r="L716" s="1">
        <f t="shared" si="44"/>
        <v>1.0484771455223878</v>
      </c>
      <c r="M716" s="1">
        <f t="shared" si="45"/>
        <v>19.953311567164178</v>
      </c>
      <c r="N716" s="1">
        <v>4.5999999999999999E-2</v>
      </c>
      <c r="O716" s="1">
        <v>21.44</v>
      </c>
      <c r="P716" s="1">
        <v>6.9180000000000001</v>
      </c>
      <c r="Q716" s="1">
        <v>98.1</v>
      </c>
      <c r="R716" s="1">
        <v>800</v>
      </c>
      <c r="S716" s="1">
        <v>752.8</v>
      </c>
      <c r="T716" s="1">
        <v>210.9</v>
      </c>
      <c r="U716" s="1">
        <v>2208</v>
      </c>
      <c r="V716">
        <v>1.0268794525</v>
      </c>
      <c r="W716">
        <f t="shared" si="46"/>
        <v>1.0478913054305175</v>
      </c>
      <c r="X716">
        <f t="shared" si="47"/>
        <v>19.942162587969403</v>
      </c>
    </row>
    <row r="717" spans="1:24" x14ac:dyDescent="0.15">
      <c r="A717" s="98">
        <v>43071.479884259257</v>
      </c>
      <c r="B717" s="1">
        <v>211.92805555555969</v>
      </c>
      <c r="C717" s="1">
        <v>211.92</v>
      </c>
      <c r="D717" s="1">
        <v>16.7</v>
      </c>
      <c r="E717" s="1">
        <v>2284.808</v>
      </c>
      <c r="F717" s="1">
        <v>26.1</v>
      </c>
      <c r="G717" s="1">
        <v>402.6</v>
      </c>
      <c r="H717" s="1">
        <v>0.499</v>
      </c>
      <c r="I717" s="1">
        <v>7.0000000000000001E-3</v>
      </c>
      <c r="J717" s="1">
        <v>1.073</v>
      </c>
      <c r="K717" s="1">
        <v>20.420000000000002</v>
      </c>
      <c r="L717" s="1">
        <f t="shared" si="44"/>
        <v>1.0484771455223878</v>
      </c>
      <c r="M717" s="1">
        <f t="shared" si="45"/>
        <v>19.953311567164178</v>
      </c>
      <c r="N717" s="1">
        <v>4.5999999999999999E-2</v>
      </c>
      <c r="O717" s="1">
        <v>21.44</v>
      </c>
      <c r="P717" s="1">
        <v>6.915</v>
      </c>
      <c r="Q717" s="1">
        <v>97.7</v>
      </c>
      <c r="R717" s="1">
        <v>800</v>
      </c>
      <c r="S717" s="1">
        <v>752.8</v>
      </c>
      <c r="T717" s="1">
        <v>211.4</v>
      </c>
      <c r="U717" s="1">
        <v>2208</v>
      </c>
      <c r="V717">
        <v>1.0268845055</v>
      </c>
      <c r="W717">
        <f t="shared" si="46"/>
        <v>1.0478861490621645</v>
      </c>
      <c r="X717">
        <f t="shared" si="47"/>
        <v>19.94206445838714</v>
      </c>
    </row>
    <row r="718" spans="1:24" x14ac:dyDescent="0.15">
      <c r="A718" s="98">
        <v>43071.480578703704</v>
      </c>
      <c r="B718" s="1">
        <v>211.94472222228069</v>
      </c>
      <c r="C718" s="1">
        <v>211.94</v>
      </c>
      <c r="D718" s="1">
        <v>16.7</v>
      </c>
      <c r="E718" s="1">
        <v>2285.0230000000001</v>
      </c>
      <c r="F718" s="1">
        <v>26.1</v>
      </c>
      <c r="G718" s="1">
        <v>402.6</v>
      </c>
      <c r="H718" s="1">
        <v>0.499</v>
      </c>
      <c r="I718" s="1">
        <v>7.0000000000000001E-3</v>
      </c>
      <c r="J718" s="1">
        <v>1.073</v>
      </c>
      <c r="K718" s="1">
        <v>20.420000000000002</v>
      </c>
      <c r="L718" s="1">
        <f t="shared" si="44"/>
        <v>1.0484771455223878</v>
      </c>
      <c r="M718" s="1">
        <f t="shared" si="45"/>
        <v>19.953311567164178</v>
      </c>
      <c r="N718" s="1">
        <v>4.5999999999999999E-2</v>
      </c>
      <c r="O718" s="1">
        <v>21.44</v>
      </c>
      <c r="P718" s="1">
        <v>6.91</v>
      </c>
      <c r="Q718" s="1">
        <v>97.5</v>
      </c>
      <c r="R718" s="1">
        <v>800</v>
      </c>
      <c r="S718" s="1">
        <v>752.8</v>
      </c>
      <c r="T718" s="1">
        <v>211.4</v>
      </c>
      <c r="U718" s="1">
        <v>2208</v>
      </c>
      <c r="V718">
        <v>1.0268808037999999</v>
      </c>
      <c r="W718">
        <f t="shared" si="46"/>
        <v>1.0478899264822348</v>
      </c>
      <c r="X718">
        <f t="shared" si="47"/>
        <v>19.942136345542625</v>
      </c>
    </row>
    <row r="719" spans="1:24" x14ac:dyDescent="0.15">
      <c r="A719" s="98">
        <v>43071.481273148151</v>
      </c>
      <c r="B719" s="1">
        <v>211.96138888900168</v>
      </c>
      <c r="C719" s="1">
        <v>211.95</v>
      </c>
      <c r="D719" s="1">
        <v>16.7</v>
      </c>
      <c r="E719" s="1">
        <v>2285.2530000000002</v>
      </c>
      <c r="F719" s="1">
        <v>26.1</v>
      </c>
      <c r="G719" s="1">
        <v>402.6</v>
      </c>
      <c r="H719" s="1">
        <v>0.499</v>
      </c>
      <c r="I719" s="1">
        <v>7.0000000000000001E-3</v>
      </c>
      <c r="J719" s="1">
        <v>1.073</v>
      </c>
      <c r="K719" s="1">
        <v>20.420000000000002</v>
      </c>
      <c r="L719" s="1">
        <f t="shared" si="44"/>
        <v>1.0484771455223878</v>
      </c>
      <c r="M719" s="1">
        <f t="shared" si="45"/>
        <v>19.953311567164178</v>
      </c>
      <c r="N719" s="1">
        <v>4.5999999999999999E-2</v>
      </c>
      <c r="O719" s="1">
        <v>21.44</v>
      </c>
      <c r="P719" s="1">
        <v>6.9</v>
      </c>
      <c r="Q719" s="1">
        <v>97.6</v>
      </c>
      <c r="R719" s="1">
        <v>800</v>
      </c>
      <c r="S719" s="1">
        <v>752.8</v>
      </c>
      <c r="T719" s="1">
        <v>211.4</v>
      </c>
      <c r="U719" s="1">
        <v>2208</v>
      </c>
      <c r="V719">
        <v>1.0268672085999999</v>
      </c>
      <c r="W719">
        <f t="shared" si="46"/>
        <v>1.047903800012336</v>
      </c>
      <c r="X719">
        <f t="shared" si="47"/>
        <v>19.942400369293477</v>
      </c>
    </row>
    <row r="720" spans="1:24" x14ac:dyDescent="0.15">
      <c r="A720" s="98">
        <v>43071.48196759259</v>
      </c>
      <c r="B720" s="1">
        <v>211.97805555554805</v>
      </c>
      <c r="C720" s="1">
        <v>211.97</v>
      </c>
      <c r="D720" s="1">
        <v>16.7</v>
      </c>
      <c r="E720" s="1">
        <v>2285.2510000000002</v>
      </c>
      <c r="F720" s="1">
        <v>26.1</v>
      </c>
      <c r="G720" s="1">
        <v>402.6</v>
      </c>
      <c r="H720" s="1">
        <v>0.499</v>
      </c>
      <c r="I720" s="1">
        <v>7.0000000000000001E-3</v>
      </c>
      <c r="J720" s="1">
        <v>1.073</v>
      </c>
      <c r="K720" s="1">
        <v>20.420000000000002</v>
      </c>
      <c r="L720" s="1">
        <f t="shared" si="44"/>
        <v>1.0484771455223878</v>
      </c>
      <c r="M720" s="1">
        <f t="shared" si="45"/>
        <v>19.953311567164178</v>
      </c>
      <c r="N720" s="1">
        <v>4.5999999999999999E-2</v>
      </c>
      <c r="O720" s="1">
        <v>21.44</v>
      </c>
      <c r="P720" s="1">
        <v>6.8970000000000002</v>
      </c>
      <c r="Q720" s="1">
        <v>97.3</v>
      </c>
      <c r="R720" s="1">
        <v>800</v>
      </c>
      <c r="S720" s="1">
        <v>752.8</v>
      </c>
      <c r="T720" s="1">
        <v>211.4</v>
      </c>
      <c r="U720" s="1">
        <v>2208</v>
      </c>
      <c r="V720">
        <v>1.0268516041</v>
      </c>
      <c r="W720">
        <f t="shared" si="46"/>
        <v>1.0479197244309977</v>
      </c>
      <c r="X720">
        <f t="shared" si="47"/>
        <v>19.942703423001841</v>
      </c>
    </row>
    <row r="721" spans="1:24" x14ac:dyDescent="0.15">
      <c r="A721" s="98">
        <v>43071.482662037037</v>
      </c>
      <c r="B721" s="1">
        <v>211.99472222226905</v>
      </c>
      <c r="C721" s="1">
        <v>211.99</v>
      </c>
      <c r="D721" s="1">
        <v>16.71</v>
      </c>
      <c r="E721" s="1">
        <v>2284.9070000000002</v>
      </c>
      <c r="F721" s="1">
        <v>26.1</v>
      </c>
      <c r="G721" s="1">
        <v>402.6</v>
      </c>
      <c r="H721" s="1">
        <v>0.499</v>
      </c>
      <c r="I721" s="1">
        <v>7.0000000000000001E-3</v>
      </c>
      <c r="J721" s="1">
        <v>1.073</v>
      </c>
      <c r="K721" s="1">
        <v>20.420000000000002</v>
      </c>
      <c r="L721" s="1">
        <f t="shared" si="44"/>
        <v>1.0484771455223878</v>
      </c>
      <c r="M721" s="1">
        <f t="shared" si="45"/>
        <v>19.953311567164178</v>
      </c>
      <c r="N721" s="1">
        <v>4.5999999999999999E-2</v>
      </c>
      <c r="O721" s="1">
        <v>21.44</v>
      </c>
      <c r="P721" s="1">
        <v>6.92</v>
      </c>
      <c r="Q721" s="1">
        <v>96.9</v>
      </c>
      <c r="R721" s="1">
        <v>800</v>
      </c>
      <c r="S721" s="1">
        <v>752.8</v>
      </c>
      <c r="T721" s="1">
        <v>211.4</v>
      </c>
      <c r="U721" s="1">
        <v>2208</v>
      </c>
      <c r="V721">
        <v>1.0268110222</v>
      </c>
      <c r="W721">
        <f t="shared" si="46"/>
        <v>1.0479611405947762</v>
      </c>
      <c r="X721">
        <f t="shared" si="47"/>
        <v>19.943491603863308</v>
      </c>
    </row>
    <row r="722" spans="1:24" x14ac:dyDescent="0.15">
      <c r="A722" s="98">
        <v>43071.483356481483</v>
      </c>
      <c r="B722" s="1">
        <v>212.01138888899004</v>
      </c>
      <c r="C722" s="1">
        <v>212</v>
      </c>
      <c r="D722" s="1">
        <v>16.71</v>
      </c>
      <c r="E722" s="1">
        <v>2284.6219999999998</v>
      </c>
      <c r="F722" s="1">
        <v>26.1</v>
      </c>
      <c r="G722" s="1">
        <v>402.6</v>
      </c>
      <c r="H722" s="1">
        <v>0.499</v>
      </c>
      <c r="I722" s="1">
        <v>7.0000000000000001E-3</v>
      </c>
      <c r="J722" s="1">
        <v>1.073</v>
      </c>
      <c r="K722" s="1">
        <v>20.420000000000002</v>
      </c>
      <c r="L722" s="1">
        <f t="shared" si="44"/>
        <v>1.0484771455223878</v>
      </c>
      <c r="M722" s="1">
        <f t="shared" si="45"/>
        <v>19.953311567164178</v>
      </c>
      <c r="N722" s="1">
        <v>4.5999999999999999E-2</v>
      </c>
      <c r="O722" s="1">
        <v>21.44</v>
      </c>
      <c r="P722" s="1">
        <v>6.9109999999999996</v>
      </c>
      <c r="Q722" s="1">
        <v>97.2</v>
      </c>
      <c r="R722" s="1">
        <v>800</v>
      </c>
      <c r="S722" s="1">
        <v>752.8</v>
      </c>
      <c r="T722" s="1">
        <v>211.4</v>
      </c>
      <c r="U722" s="1">
        <v>2208</v>
      </c>
      <c r="V722">
        <v>1.0267773884</v>
      </c>
      <c r="W722">
        <f t="shared" si="46"/>
        <v>1.0479954683037895</v>
      </c>
      <c r="X722">
        <f t="shared" si="47"/>
        <v>19.944144886079577</v>
      </c>
    </row>
    <row r="723" spans="1:24" x14ac:dyDescent="0.15">
      <c r="A723" s="98">
        <v>43071.484050925923</v>
      </c>
      <c r="B723" s="1">
        <v>212.02805555553641</v>
      </c>
      <c r="C723" s="1">
        <v>212.02</v>
      </c>
      <c r="D723" s="1">
        <v>16.71</v>
      </c>
      <c r="E723" s="1">
        <v>2284.6909999999998</v>
      </c>
      <c r="F723" s="1">
        <v>26.1</v>
      </c>
      <c r="G723" s="1">
        <v>402.6</v>
      </c>
      <c r="H723" s="1">
        <v>0.499</v>
      </c>
      <c r="I723" s="1">
        <v>7.0000000000000001E-3</v>
      </c>
      <c r="J723" s="1">
        <v>1.073</v>
      </c>
      <c r="K723" s="1">
        <v>20.420000000000002</v>
      </c>
      <c r="L723" s="1">
        <f t="shared" si="44"/>
        <v>1.0484771455223878</v>
      </c>
      <c r="M723" s="1">
        <f t="shared" si="45"/>
        <v>19.953311567164178</v>
      </c>
      <c r="N723" s="1">
        <v>4.5999999999999999E-2</v>
      </c>
      <c r="O723" s="1">
        <v>21.44</v>
      </c>
      <c r="P723" s="1">
        <v>6.9050000000000002</v>
      </c>
      <c r="Q723" s="1">
        <v>97.3</v>
      </c>
      <c r="R723" s="1">
        <v>800</v>
      </c>
      <c r="S723" s="1">
        <v>752.8</v>
      </c>
      <c r="T723" s="1">
        <v>211.4</v>
      </c>
      <c r="U723" s="1">
        <v>2208</v>
      </c>
      <c r="V723">
        <v>1.0267627256</v>
      </c>
      <c r="W723">
        <f t="shared" si="46"/>
        <v>1.0480104343203476</v>
      </c>
      <c r="X723">
        <f t="shared" si="47"/>
        <v>19.944429700672416</v>
      </c>
    </row>
    <row r="724" spans="1:24" x14ac:dyDescent="0.15">
      <c r="A724" s="98">
        <v>43071.48474537037</v>
      </c>
      <c r="B724" s="1">
        <v>212.04472222225741</v>
      </c>
      <c r="C724" s="1">
        <v>212.04</v>
      </c>
      <c r="D724" s="1">
        <v>16.71</v>
      </c>
      <c r="E724" s="1">
        <v>2284.7489999999998</v>
      </c>
      <c r="F724" s="1">
        <v>26.1</v>
      </c>
      <c r="G724" s="1">
        <v>402.6</v>
      </c>
      <c r="H724" s="1">
        <v>0.499</v>
      </c>
      <c r="I724" s="1">
        <v>7.0000000000000001E-3</v>
      </c>
      <c r="J724" s="1">
        <v>1.073</v>
      </c>
      <c r="K724" s="1">
        <v>20.420000000000002</v>
      </c>
      <c r="L724" s="1">
        <f t="shared" si="44"/>
        <v>1.0484771455223878</v>
      </c>
      <c r="M724" s="1">
        <f t="shared" si="45"/>
        <v>19.953311567164178</v>
      </c>
      <c r="N724" s="1">
        <v>4.5999999999999999E-2</v>
      </c>
      <c r="O724" s="1">
        <v>21.44</v>
      </c>
      <c r="P724" s="1">
        <v>6.9020000000000001</v>
      </c>
      <c r="Q724" s="1">
        <v>97.5</v>
      </c>
      <c r="R724" s="1">
        <v>799</v>
      </c>
      <c r="S724" s="1">
        <v>752.8</v>
      </c>
      <c r="T724" s="1">
        <v>211.4</v>
      </c>
      <c r="U724" s="1">
        <v>2208</v>
      </c>
      <c r="V724">
        <v>1.0267499522000001</v>
      </c>
      <c r="W724">
        <f t="shared" si="46"/>
        <v>1.0480234722138027</v>
      </c>
      <c r="X724">
        <f t="shared" si="47"/>
        <v>19.944677821627074</v>
      </c>
    </row>
    <row r="725" spans="1:24" x14ac:dyDescent="0.15">
      <c r="A725" s="98">
        <v>43071.485439814816</v>
      </c>
      <c r="B725" s="1">
        <v>212.0613888889784</v>
      </c>
      <c r="C725" s="1">
        <v>212.05</v>
      </c>
      <c r="D725" s="1">
        <v>16.71</v>
      </c>
      <c r="E725" s="1">
        <v>2285.0749999999998</v>
      </c>
      <c r="F725" s="1">
        <v>26.1</v>
      </c>
      <c r="G725" s="1">
        <v>402.6</v>
      </c>
      <c r="H725" s="1">
        <v>0.499</v>
      </c>
      <c r="I725" s="1">
        <v>7.0000000000000001E-3</v>
      </c>
      <c r="J725" s="1">
        <v>1.073</v>
      </c>
      <c r="K725" s="1">
        <v>20.420000000000002</v>
      </c>
      <c r="L725" s="1">
        <f t="shared" si="44"/>
        <v>1.0484771455223878</v>
      </c>
      <c r="M725" s="1">
        <f t="shared" si="45"/>
        <v>19.953311567164178</v>
      </c>
      <c r="N725" s="1">
        <v>4.5999999999999999E-2</v>
      </c>
      <c r="O725" s="1">
        <v>21.44</v>
      </c>
      <c r="P725" s="1">
        <v>6.9029999999999996</v>
      </c>
      <c r="Q725" s="1">
        <v>97.4</v>
      </c>
      <c r="R725" s="1">
        <v>799</v>
      </c>
      <c r="S725" s="1">
        <v>752.8</v>
      </c>
      <c r="T725" s="1">
        <v>211.4</v>
      </c>
      <c r="U725" s="1">
        <v>2208</v>
      </c>
      <c r="V725">
        <v>1.0267525687000001</v>
      </c>
      <c r="W725">
        <f t="shared" si="46"/>
        <v>1.0480208015086117</v>
      </c>
      <c r="X725">
        <f t="shared" si="47"/>
        <v>19.944626996091195</v>
      </c>
    </row>
    <row r="726" spans="1:24" x14ac:dyDescent="0.15">
      <c r="A726" s="98">
        <v>43071.486134259256</v>
      </c>
      <c r="B726" s="1">
        <v>212.07805555552477</v>
      </c>
      <c r="C726" s="1">
        <v>212.07</v>
      </c>
      <c r="D726" s="1">
        <v>16.71</v>
      </c>
      <c r="E726" s="1">
        <v>2284.9259999999999</v>
      </c>
      <c r="F726" s="1">
        <v>26.1</v>
      </c>
      <c r="G726" s="1">
        <v>402.6</v>
      </c>
      <c r="H726" s="1">
        <v>0.499</v>
      </c>
      <c r="I726" s="1">
        <v>7.0000000000000001E-3</v>
      </c>
      <c r="J726" s="1">
        <v>1.073</v>
      </c>
      <c r="K726" s="1">
        <v>20.420000000000002</v>
      </c>
      <c r="L726" s="1">
        <f t="shared" si="44"/>
        <v>1.0484771455223878</v>
      </c>
      <c r="M726" s="1">
        <f t="shared" si="45"/>
        <v>19.953311567164178</v>
      </c>
      <c r="N726" s="1">
        <v>4.5999999999999999E-2</v>
      </c>
      <c r="O726" s="1">
        <v>21.44</v>
      </c>
      <c r="P726" s="1">
        <v>6.9169999999999998</v>
      </c>
      <c r="Q726" s="1">
        <v>97.9</v>
      </c>
      <c r="R726" s="1">
        <v>799</v>
      </c>
      <c r="S726" s="1">
        <v>752.8</v>
      </c>
      <c r="T726" s="1">
        <v>211.4</v>
      </c>
      <c r="U726" s="1">
        <v>2208</v>
      </c>
      <c r="V726">
        <v>1.0267457515</v>
      </c>
      <c r="W726">
        <f t="shared" si="46"/>
        <v>1.0480277599668255</v>
      </c>
      <c r="X726">
        <f t="shared" si="47"/>
        <v>19.944759420803898</v>
      </c>
    </row>
    <row r="727" spans="1:24" x14ac:dyDescent="0.15">
      <c r="A727" s="98">
        <v>43071.486828703702</v>
      </c>
      <c r="B727" s="1">
        <v>212.09472222224576</v>
      </c>
      <c r="C727" s="1">
        <v>212.09</v>
      </c>
      <c r="D727" s="1">
        <v>16.71</v>
      </c>
      <c r="E727" s="1">
        <v>2284.866</v>
      </c>
      <c r="F727" s="1">
        <v>26.1</v>
      </c>
      <c r="G727" s="1">
        <v>402.6</v>
      </c>
      <c r="H727" s="1">
        <v>0.499</v>
      </c>
      <c r="I727" s="1">
        <v>7.0000000000000001E-3</v>
      </c>
      <c r="J727" s="1">
        <v>1.073</v>
      </c>
      <c r="K727" s="1">
        <v>20.420000000000002</v>
      </c>
      <c r="L727" s="1">
        <f t="shared" si="44"/>
        <v>1.0484771455223878</v>
      </c>
      <c r="M727" s="1">
        <f t="shared" si="45"/>
        <v>19.953311567164178</v>
      </c>
      <c r="N727" s="1">
        <v>4.5999999999999999E-2</v>
      </c>
      <c r="O727" s="1">
        <v>21.44</v>
      </c>
      <c r="P727" s="1">
        <v>6.9130000000000003</v>
      </c>
      <c r="Q727" s="1">
        <v>98</v>
      </c>
      <c r="R727" s="1">
        <v>800</v>
      </c>
      <c r="S727" s="1">
        <v>752.8</v>
      </c>
      <c r="T727" s="1">
        <v>211.4</v>
      </c>
      <c r="U727" s="1">
        <v>2208</v>
      </c>
      <c r="V727">
        <v>1.0267215831000001</v>
      </c>
      <c r="W727">
        <f t="shared" si="46"/>
        <v>1.048052429901237</v>
      </c>
      <c r="X727">
        <f t="shared" si="47"/>
        <v>19.945228908278903</v>
      </c>
    </row>
    <row r="728" spans="1:24" x14ac:dyDescent="0.15">
      <c r="A728" s="98">
        <v>43071.487523148149</v>
      </c>
      <c r="B728" s="1">
        <v>212.11138888896676</v>
      </c>
      <c r="C728" s="1">
        <v>212.1</v>
      </c>
      <c r="D728" s="1">
        <v>16.71</v>
      </c>
      <c r="E728" s="1">
        <v>2284.6999999999998</v>
      </c>
      <c r="F728" s="1">
        <v>26.1</v>
      </c>
      <c r="G728" s="1">
        <v>402.6</v>
      </c>
      <c r="H728" s="1">
        <v>0.499</v>
      </c>
      <c r="I728" s="1">
        <v>7.0000000000000001E-3</v>
      </c>
      <c r="J728" s="1">
        <v>1.073</v>
      </c>
      <c r="K728" s="1">
        <v>20.420000000000002</v>
      </c>
      <c r="L728" s="1">
        <f t="shared" si="44"/>
        <v>1.0484771455223878</v>
      </c>
      <c r="M728" s="1">
        <f t="shared" si="45"/>
        <v>19.953311567164178</v>
      </c>
      <c r="N728" s="1">
        <v>4.7E-2</v>
      </c>
      <c r="O728" s="1">
        <v>21.44</v>
      </c>
      <c r="P728" s="1">
        <v>6.907</v>
      </c>
      <c r="Q728" s="1">
        <v>97.8</v>
      </c>
      <c r="R728" s="1">
        <v>800</v>
      </c>
      <c r="S728" s="1">
        <v>752.8</v>
      </c>
      <c r="T728" s="1">
        <v>211.4</v>
      </c>
      <c r="U728" s="1">
        <v>2208</v>
      </c>
      <c r="V728">
        <v>1.0267289903999999</v>
      </c>
      <c r="W728">
        <f t="shared" si="46"/>
        <v>1.0480448687640369</v>
      </c>
      <c r="X728">
        <f t="shared" si="47"/>
        <v>19.945085014130136</v>
      </c>
    </row>
    <row r="729" spans="1:24" x14ac:dyDescent="0.15">
      <c r="A729" s="98">
        <v>43071.488217592596</v>
      </c>
      <c r="B729" s="1">
        <v>212.12805555568775</v>
      </c>
      <c r="C729" s="1">
        <v>212.12</v>
      </c>
      <c r="D729" s="1">
        <v>16.71</v>
      </c>
      <c r="E729" s="1">
        <v>2284.6840000000002</v>
      </c>
      <c r="F729" s="1">
        <v>26.1</v>
      </c>
      <c r="G729" s="1">
        <v>402.6</v>
      </c>
      <c r="H729" s="1">
        <v>0.499</v>
      </c>
      <c r="I729" s="1">
        <v>7.0000000000000001E-3</v>
      </c>
      <c r="J729" s="1">
        <v>1.073</v>
      </c>
      <c r="K729" s="1">
        <v>20.420000000000002</v>
      </c>
      <c r="L729" s="1">
        <f t="shared" si="44"/>
        <v>1.0484771455223878</v>
      </c>
      <c r="M729" s="1">
        <f t="shared" si="45"/>
        <v>19.953311567164178</v>
      </c>
      <c r="N729" s="1">
        <v>4.9000000000000002E-2</v>
      </c>
      <c r="O729" s="1">
        <v>21.44</v>
      </c>
      <c r="P729" s="1">
        <v>6.9029999999999996</v>
      </c>
      <c r="Q729" s="1">
        <v>97.5</v>
      </c>
      <c r="R729" s="1">
        <v>800</v>
      </c>
      <c r="S729" s="1">
        <v>752.8</v>
      </c>
      <c r="T729" s="1">
        <v>211.4</v>
      </c>
      <c r="U729" s="1">
        <v>2208</v>
      </c>
      <c r="V729">
        <v>1.0267272616000001</v>
      </c>
      <c r="W729">
        <f t="shared" si="46"/>
        <v>1.0480466334585539</v>
      </c>
      <c r="X729">
        <f t="shared" si="47"/>
        <v>19.945118597598949</v>
      </c>
    </row>
    <row r="730" spans="1:24" x14ac:dyDescent="0.15">
      <c r="A730" s="98">
        <v>43071.488912037035</v>
      </c>
      <c r="B730" s="1">
        <v>212.14472222223412</v>
      </c>
      <c r="C730" s="1">
        <v>212.14</v>
      </c>
      <c r="D730" s="1">
        <v>16.71</v>
      </c>
      <c r="E730" s="1">
        <v>2284.873</v>
      </c>
      <c r="F730" s="1">
        <v>26.1</v>
      </c>
      <c r="G730" s="1">
        <v>402.6</v>
      </c>
      <c r="H730" s="1">
        <v>0.499</v>
      </c>
      <c r="I730" s="1">
        <v>7.0000000000000001E-3</v>
      </c>
      <c r="J730" s="1">
        <v>1.073</v>
      </c>
      <c r="K730" s="1">
        <v>20.420000000000002</v>
      </c>
      <c r="L730" s="1">
        <f t="shared" si="44"/>
        <v>1.0484771455223878</v>
      </c>
      <c r="M730" s="1">
        <f t="shared" si="45"/>
        <v>19.953311567164178</v>
      </c>
      <c r="N730" s="1">
        <v>4.8000000000000001E-2</v>
      </c>
      <c r="O730" s="1">
        <v>21.44</v>
      </c>
      <c r="P730" s="1">
        <v>6.8929999999999998</v>
      </c>
      <c r="Q730" s="1">
        <v>97.3</v>
      </c>
      <c r="R730" s="1">
        <v>799</v>
      </c>
      <c r="S730" s="1">
        <v>752.8</v>
      </c>
      <c r="T730" s="1">
        <v>211.4</v>
      </c>
      <c r="U730" s="1">
        <v>2208</v>
      </c>
      <c r="V730">
        <v>1.0267323446000001</v>
      </c>
      <c r="W730">
        <f t="shared" si="46"/>
        <v>1.0480414449388136</v>
      </c>
      <c r="X730">
        <f t="shared" si="47"/>
        <v>19.945019856151514</v>
      </c>
    </row>
    <row r="731" spans="1:24" x14ac:dyDescent="0.15">
      <c r="A731" s="98">
        <v>43071.489606481482</v>
      </c>
      <c r="B731" s="1">
        <v>212.16138888895512</v>
      </c>
      <c r="C731" s="1">
        <v>212.15</v>
      </c>
      <c r="D731" s="1">
        <v>16.71</v>
      </c>
      <c r="E731" s="1">
        <v>2285.15</v>
      </c>
      <c r="F731" s="1">
        <v>26.1</v>
      </c>
      <c r="G731" s="1">
        <v>402.6</v>
      </c>
      <c r="H731" s="1">
        <v>0.499</v>
      </c>
      <c r="I731" s="1">
        <v>7.0000000000000001E-3</v>
      </c>
      <c r="J731" s="1">
        <v>1.073</v>
      </c>
      <c r="K731" s="1">
        <v>20.420000000000002</v>
      </c>
      <c r="L731" s="1">
        <f t="shared" si="44"/>
        <v>1.0474999999999999</v>
      </c>
      <c r="M731" s="1">
        <f t="shared" si="45"/>
        <v>19.934715750232993</v>
      </c>
      <c r="N731" s="1">
        <v>4.8000000000000001E-2</v>
      </c>
      <c r="O731" s="1">
        <v>21.46</v>
      </c>
      <c r="P731" s="1">
        <v>6.89</v>
      </c>
      <c r="Q731" s="1">
        <v>97.4</v>
      </c>
      <c r="R731" s="1">
        <v>800</v>
      </c>
      <c r="S731" s="1">
        <v>752.8</v>
      </c>
      <c r="T731" s="1">
        <v>211.4</v>
      </c>
      <c r="U731" s="1">
        <v>2208</v>
      </c>
      <c r="V731">
        <v>1.0267387095</v>
      </c>
      <c r="W731">
        <f t="shared" si="46"/>
        <v>1.0480349479801121</v>
      </c>
      <c r="X731">
        <f t="shared" si="47"/>
        <v>19.94489621412292</v>
      </c>
    </row>
    <row r="732" spans="1:24" x14ac:dyDescent="0.15">
      <c r="A732" s="98">
        <v>43071.490300925929</v>
      </c>
      <c r="B732" s="1">
        <v>212.17805555567611</v>
      </c>
      <c r="C732" s="1">
        <v>212.17</v>
      </c>
      <c r="D732" s="1">
        <v>16.71</v>
      </c>
      <c r="E732" s="1">
        <v>2285.152</v>
      </c>
      <c r="F732" s="1">
        <v>26.1</v>
      </c>
      <c r="G732" s="1">
        <v>402.6</v>
      </c>
      <c r="H732" s="1">
        <v>0.499</v>
      </c>
      <c r="I732" s="1">
        <v>7.0000000000000001E-3</v>
      </c>
      <c r="J732" s="1">
        <v>1.073</v>
      </c>
      <c r="K732" s="1">
        <v>20.420000000000002</v>
      </c>
      <c r="L732" s="1">
        <f t="shared" si="44"/>
        <v>1.0474999999999999</v>
      </c>
      <c r="M732" s="1">
        <f t="shared" si="45"/>
        <v>19.934715750232993</v>
      </c>
      <c r="N732" s="1">
        <v>4.8000000000000001E-2</v>
      </c>
      <c r="O732" s="1">
        <v>21.46</v>
      </c>
      <c r="P732" s="1">
        <v>6.9139999999999997</v>
      </c>
      <c r="Q732" s="1">
        <v>97</v>
      </c>
      <c r="R732" s="1">
        <v>800</v>
      </c>
      <c r="S732" s="1">
        <v>752.8</v>
      </c>
      <c r="T732" s="1">
        <v>211.4</v>
      </c>
      <c r="U732" s="1">
        <v>2208</v>
      </c>
      <c r="V732">
        <v>1.0267387355000002</v>
      </c>
      <c r="W732">
        <f t="shared" si="46"/>
        <v>1.0480349214408302</v>
      </c>
      <c r="X732">
        <f t="shared" si="47"/>
        <v>19.944895709060351</v>
      </c>
    </row>
    <row r="733" spans="1:24" x14ac:dyDescent="0.15">
      <c r="A733" s="98">
        <v>43071.490995370368</v>
      </c>
      <c r="B733" s="1">
        <v>212.19472222222248</v>
      </c>
      <c r="C733" s="1">
        <v>212.19</v>
      </c>
      <c r="D733" s="1">
        <v>16.72</v>
      </c>
      <c r="E733" s="1">
        <v>2284.8960000000002</v>
      </c>
      <c r="F733" s="1">
        <v>26.1</v>
      </c>
      <c r="G733" s="1">
        <v>402.6</v>
      </c>
      <c r="H733" s="1">
        <v>0.499</v>
      </c>
      <c r="I733" s="1">
        <v>7.0000000000000001E-3</v>
      </c>
      <c r="J733" s="1">
        <v>1.073</v>
      </c>
      <c r="K733" s="1">
        <v>20.420000000000002</v>
      </c>
      <c r="L733" s="1">
        <f t="shared" si="44"/>
        <v>1.0470121099208196</v>
      </c>
      <c r="M733" s="1">
        <f t="shared" si="45"/>
        <v>19.925430833721474</v>
      </c>
      <c r="N733" s="1">
        <v>4.7E-2</v>
      </c>
      <c r="O733" s="1">
        <v>21.47</v>
      </c>
      <c r="P733" s="1">
        <v>6.9169999999999998</v>
      </c>
      <c r="Q733" s="1">
        <v>97.4</v>
      </c>
      <c r="R733" s="1">
        <v>799</v>
      </c>
      <c r="S733" s="1">
        <v>752.8</v>
      </c>
      <c r="T733" s="1">
        <v>211.4</v>
      </c>
      <c r="U733" s="1">
        <v>2208</v>
      </c>
      <c r="V733">
        <v>1.0267298643</v>
      </c>
      <c r="W733">
        <f t="shared" si="46"/>
        <v>1.0480439767217939</v>
      </c>
      <c r="X733">
        <f t="shared" si="47"/>
        <v>19.945068037892856</v>
      </c>
    </row>
    <row r="734" spans="1:24" x14ac:dyDescent="0.15">
      <c r="A734" s="98">
        <v>43071.491689814815</v>
      </c>
      <c r="B734" s="1">
        <v>212.21138888894347</v>
      </c>
      <c r="C734" s="1">
        <v>212.2</v>
      </c>
      <c r="D734" s="1">
        <v>16.72</v>
      </c>
      <c r="E734" s="1">
        <v>2284.607</v>
      </c>
      <c r="F734" s="1">
        <v>26.1</v>
      </c>
      <c r="G734" s="1">
        <v>402.6</v>
      </c>
      <c r="H734" s="1">
        <v>0.499</v>
      </c>
      <c r="I734" s="1">
        <v>7.0000000000000001E-3</v>
      </c>
      <c r="J734" s="1">
        <v>1.073</v>
      </c>
      <c r="K734" s="1">
        <v>20.420000000000002</v>
      </c>
      <c r="L734" s="1">
        <f t="shared" si="44"/>
        <v>1.0474999999999999</v>
      </c>
      <c r="M734" s="1">
        <f t="shared" si="45"/>
        <v>19.934715750232993</v>
      </c>
      <c r="N734" s="1">
        <v>4.7E-2</v>
      </c>
      <c r="O734" s="1">
        <v>21.46</v>
      </c>
      <c r="P734" s="1">
        <v>6.907</v>
      </c>
      <c r="Q734" s="1">
        <v>97</v>
      </c>
      <c r="R734" s="1">
        <v>800</v>
      </c>
      <c r="S734" s="1">
        <v>752.8</v>
      </c>
      <c r="T734" s="1">
        <v>211.4</v>
      </c>
      <c r="U734" s="1">
        <v>2208</v>
      </c>
      <c r="V734">
        <v>1.0267226494999999</v>
      </c>
      <c r="W734">
        <f t="shared" si="46"/>
        <v>1.0480513413471746</v>
      </c>
      <c r="X734">
        <f t="shared" si="47"/>
        <v>19.945208192273356</v>
      </c>
    </row>
    <row r="735" spans="1:24" x14ac:dyDescent="0.15">
      <c r="A735" s="98">
        <v>43071.492384259262</v>
      </c>
      <c r="B735" s="1">
        <v>212.22805555566447</v>
      </c>
      <c r="C735" s="1">
        <v>212.22</v>
      </c>
      <c r="D735" s="1">
        <v>16.72</v>
      </c>
      <c r="E735" s="1">
        <v>2284.326</v>
      </c>
      <c r="F735" s="1">
        <v>26.1</v>
      </c>
      <c r="G735" s="1">
        <v>402.6</v>
      </c>
      <c r="H735" s="1">
        <v>0.499</v>
      </c>
      <c r="I735" s="1">
        <v>7.0000000000000001E-3</v>
      </c>
      <c r="J735" s="1">
        <v>1.073</v>
      </c>
      <c r="K735" s="1">
        <v>20.420000000000002</v>
      </c>
      <c r="L735" s="1">
        <f t="shared" si="44"/>
        <v>1.0474999999999999</v>
      </c>
      <c r="M735" s="1">
        <f t="shared" si="45"/>
        <v>19.934715750232993</v>
      </c>
      <c r="N735" s="1">
        <v>4.7E-2</v>
      </c>
      <c r="O735" s="1">
        <v>21.46</v>
      </c>
      <c r="P735" s="1">
        <v>6.9029999999999996</v>
      </c>
      <c r="Q735" s="1">
        <v>97.4</v>
      </c>
      <c r="R735" s="1">
        <v>800</v>
      </c>
      <c r="S735" s="1">
        <v>752.8</v>
      </c>
      <c r="T735" s="1">
        <v>211.4</v>
      </c>
      <c r="U735" s="1">
        <v>2208</v>
      </c>
      <c r="V735">
        <v>1.0267147004000001</v>
      </c>
      <c r="W735">
        <f t="shared" si="46"/>
        <v>1.0480594556411593</v>
      </c>
      <c r="X735">
        <f t="shared" si="47"/>
        <v>19.945362613413302</v>
      </c>
    </row>
    <row r="736" spans="1:24" x14ac:dyDescent="0.15">
      <c r="A736" s="98">
        <v>43071.493078703701</v>
      </c>
      <c r="B736" s="1">
        <v>212.24472222221084</v>
      </c>
      <c r="C736" s="1">
        <v>212.24</v>
      </c>
      <c r="D736" s="1">
        <v>16.72</v>
      </c>
      <c r="E736" s="1">
        <v>2284.6489999999999</v>
      </c>
      <c r="F736" s="1">
        <v>26.1</v>
      </c>
      <c r="G736" s="1">
        <v>402.6</v>
      </c>
      <c r="H736" s="1">
        <v>0.499</v>
      </c>
      <c r="I736" s="1">
        <v>6.0000000000000001E-3</v>
      </c>
      <c r="J736" s="1">
        <v>1.0740000000000001</v>
      </c>
      <c r="K736" s="1">
        <v>20.420000000000002</v>
      </c>
      <c r="L736" s="1">
        <f t="shared" si="44"/>
        <v>1.0484762348555452</v>
      </c>
      <c r="M736" s="1">
        <f t="shared" si="45"/>
        <v>19.934715750232993</v>
      </c>
      <c r="N736" s="1">
        <v>4.7E-2</v>
      </c>
      <c r="O736" s="1">
        <v>21.46</v>
      </c>
      <c r="P736" s="1">
        <v>6.8959999999999999</v>
      </c>
      <c r="Q736" s="1">
        <v>97.1</v>
      </c>
      <c r="R736" s="1">
        <v>800</v>
      </c>
      <c r="S736" s="1">
        <v>752.8</v>
      </c>
      <c r="T736" s="1">
        <v>211.6</v>
      </c>
      <c r="U736" s="1">
        <v>2208.1</v>
      </c>
      <c r="V736">
        <v>1.0267140035</v>
      </c>
      <c r="W736">
        <f t="shared" si="46"/>
        <v>1.0490369239421795</v>
      </c>
      <c r="X736">
        <f t="shared" si="47"/>
        <v>19.94537615167533</v>
      </c>
    </row>
    <row r="737" spans="1:24" x14ac:dyDescent="0.15">
      <c r="A737" s="98">
        <v>43071.493773148148</v>
      </c>
      <c r="B737" s="1">
        <v>212.26138888893183</v>
      </c>
      <c r="C737" s="1">
        <v>212.25</v>
      </c>
      <c r="D737" s="1">
        <v>16.72</v>
      </c>
      <c r="E737" s="1">
        <v>2284.971</v>
      </c>
      <c r="F737" s="1">
        <v>26.1</v>
      </c>
      <c r="G737" s="1">
        <v>402.6</v>
      </c>
      <c r="H737" s="1">
        <v>0.499</v>
      </c>
      <c r="I737" s="1">
        <v>7.0000000000000001E-3</v>
      </c>
      <c r="J737" s="1">
        <v>1.081</v>
      </c>
      <c r="K737" s="1">
        <v>20.440000000000001</v>
      </c>
      <c r="L737" s="1">
        <f t="shared" si="44"/>
        <v>1.0553098788443613</v>
      </c>
      <c r="M737" s="1">
        <f t="shared" si="45"/>
        <v>19.954240447343896</v>
      </c>
      <c r="N737" s="1">
        <v>4.7E-2</v>
      </c>
      <c r="O737" s="1">
        <v>21.46</v>
      </c>
      <c r="P737" s="1">
        <v>6.9089999999999998</v>
      </c>
      <c r="Q737" s="1">
        <v>97.1</v>
      </c>
      <c r="R737" s="1">
        <v>800</v>
      </c>
      <c r="S737" s="1">
        <v>752.8</v>
      </c>
      <c r="T737" s="1">
        <v>212.1</v>
      </c>
      <c r="U737" s="1">
        <v>2208.1</v>
      </c>
      <c r="V737">
        <v>1.0267000572</v>
      </c>
      <c r="W737">
        <f t="shared" si="46"/>
        <v>1.0558885649198151</v>
      </c>
      <c r="X737">
        <f t="shared" si="47"/>
        <v>19.965182485625366</v>
      </c>
    </row>
    <row r="738" spans="1:24" x14ac:dyDescent="0.15">
      <c r="A738" s="98">
        <v>43071.494467592594</v>
      </c>
      <c r="B738" s="1">
        <v>212.27805555565283</v>
      </c>
      <c r="C738" s="1">
        <v>212.27</v>
      </c>
      <c r="D738" s="1">
        <v>16.72</v>
      </c>
      <c r="E738" s="1">
        <v>2284.7170000000001</v>
      </c>
      <c r="F738" s="1">
        <v>26.1</v>
      </c>
      <c r="G738" s="1">
        <v>402.6</v>
      </c>
      <c r="H738" s="1">
        <v>0.499</v>
      </c>
      <c r="I738" s="1">
        <v>7.0000000000000001E-3</v>
      </c>
      <c r="J738" s="1">
        <v>1.0760000000000001</v>
      </c>
      <c r="K738" s="1">
        <v>20.440000000000001</v>
      </c>
      <c r="L738" s="1">
        <f t="shared" si="44"/>
        <v>1.0504287045666356</v>
      </c>
      <c r="M738" s="1">
        <f t="shared" si="45"/>
        <v>19.954240447343896</v>
      </c>
      <c r="N738" s="1">
        <v>4.7E-2</v>
      </c>
      <c r="O738" s="1">
        <v>21.46</v>
      </c>
      <c r="P738" s="1">
        <v>6.9089999999999998</v>
      </c>
      <c r="Q738" s="1">
        <v>97.8</v>
      </c>
      <c r="R738" s="1">
        <v>800</v>
      </c>
      <c r="S738" s="1">
        <v>752.8</v>
      </c>
      <c r="T738" s="1">
        <v>212.2</v>
      </c>
      <c r="U738" s="1">
        <v>2208.1</v>
      </c>
      <c r="V738">
        <v>1.0266888080999999</v>
      </c>
      <c r="W738">
        <f t="shared" si="46"/>
        <v>1.0510162295398264</v>
      </c>
      <c r="X738">
        <f t="shared" si="47"/>
        <v>19.965401237726812</v>
      </c>
    </row>
    <row r="739" spans="1:24" x14ac:dyDescent="0.15">
      <c r="A739" s="98">
        <v>43071.495162037034</v>
      </c>
      <c r="B739" s="1">
        <v>212.2947222221992</v>
      </c>
      <c r="C739" s="1">
        <v>212.29</v>
      </c>
      <c r="D739" s="1">
        <v>16.72</v>
      </c>
      <c r="E739" s="1">
        <v>2284.5030000000002</v>
      </c>
      <c r="F739" s="1">
        <v>26.1</v>
      </c>
      <c r="G739" s="1">
        <v>402.6</v>
      </c>
      <c r="H739" s="1">
        <v>0.499</v>
      </c>
      <c r="I739" s="1">
        <v>7.0000000000000001E-3</v>
      </c>
      <c r="J739" s="1">
        <v>1.07</v>
      </c>
      <c r="K739" s="1">
        <v>20.440000000000001</v>
      </c>
      <c r="L739" s="1">
        <f t="shared" si="44"/>
        <v>1.0445712954333644</v>
      </c>
      <c r="M739" s="1">
        <f t="shared" si="45"/>
        <v>19.954240447343896</v>
      </c>
      <c r="N739" s="1">
        <v>4.7E-2</v>
      </c>
      <c r="O739" s="1">
        <v>21.46</v>
      </c>
      <c r="P739" s="1">
        <v>6.9050000000000002</v>
      </c>
      <c r="Q739" s="1">
        <v>97.1</v>
      </c>
      <c r="R739" s="1">
        <v>800</v>
      </c>
      <c r="S739" s="1">
        <v>752.8</v>
      </c>
      <c r="T739" s="1">
        <v>212.2</v>
      </c>
      <c r="U739" s="1">
        <v>2208.1</v>
      </c>
      <c r="V739">
        <v>1.0266863441</v>
      </c>
      <c r="W739">
        <f t="shared" si="46"/>
        <v>1.0451580525702251</v>
      </c>
      <c r="X739">
        <f t="shared" si="47"/>
        <v>19.965449153771402</v>
      </c>
    </row>
    <row r="740" spans="1:24" x14ac:dyDescent="0.15">
      <c r="A740" s="98">
        <v>43071.495856481481</v>
      </c>
      <c r="B740" s="1">
        <v>212.31138888892019</v>
      </c>
      <c r="C740" s="1">
        <v>212.3</v>
      </c>
      <c r="D740" s="1">
        <v>16.72</v>
      </c>
      <c r="E740" s="1">
        <v>2284.4250000000002</v>
      </c>
      <c r="F740" s="1">
        <v>26.1</v>
      </c>
      <c r="G740" s="1">
        <v>402.6</v>
      </c>
      <c r="H740" s="1">
        <v>0.499</v>
      </c>
      <c r="I740" s="1">
        <v>7.0000000000000001E-3</v>
      </c>
      <c r="J740" s="1">
        <v>1.075</v>
      </c>
      <c r="K740" s="1">
        <v>20.440000000000001</v>
      </c>
      <c r="L740" s="1">
        <f t="shared" si="44"/>
        <v>1.0494524697110903</v>
      </c>
      <c r="M740" s="1">
        <f t="shared" si="45"/>
        <v>19.954240447343896</v>
      </c>
      <c r="N740" s="1">
        <v>4.7E-2</v>
      </c>
      <c r="O740" s="1">
        <v>21.46</v>
      </c>
      <c r="P740" s="1">
        <v>6.8979999999999997</v>
      </c>
      <c r="Q740" s="1">
        <v>96.8</v>
      </c>
      <c r="R740" s="1">
        <v>800</v>
      </c>
      <c r="S740" s="1">
        <v>752.8</v>
      </c>
      <c r="T740" s="1">
        <v>212.2</v>
      </c>
      <c r="U740" s="1">
        <v>2208.1</v>
      </c>
      <c r="V740">
        <v>1.0266980728000001</v>
      </c>
      <c r="W740">
        <f t="shared" si="46"/>
        <v>1.0500299733298573</v>
      </c>
      <c r="X740">
        <f t="shared" si="47"/>
        <v>19.965221074290497</v>
      </c>
    </row>
    <row r="741" spans="1:24" x14ac:dyDescent="0.15">
      <c r="A741" s="98">
        <v>43071.496550925927</v>
      </c>
      <c r="B741" s="1">
        <v>212.32805555564119</v>
      </c>
      <c r="C741" s="1">
        <v>212.32</v>
      </c>
      <c r="D741" s="1">
        <v>16.72</v>
      </c>
      <c r="E741" s="1">
        <v>2284.491</v>
      </c>
      <c r="F741" s="1">
        <v>26.1</v>
      </c>
      <c r="G741" s="1">
        <v>402.6</v>
      </c>
      <c r="H741" s="1">
        <v>0.499</v>
      </c>
      <c r="I741" s="1">
        <v>7.0000000000000001E-3</v>
      </c>
      <c r="J741" s="1">
        <v>1.083</v>
      </c>
      <c r="K741" s="1">
        <v>20.440000000000001</v>
      </c>
      <c r="L741" s="1">
        <f t="shared" si="44"/>
        <v>1.057262348555452</v>
      </c>
      <c r="M741" s="1">
        <f t="shared" si="45"/>
        <v>19.954240447343896</v>
      </c>
      <c r="N741" s="1">
        <v>4.7E-2</v>
      </c>
      <c r="O741" s="1">
        <v>21.46</v>
      </c>
      <c r="P741" s="1">
        <v>6.8940000000000001</v>
      </c>
      <c r="Q741" s="1">
        <v>96.9</v>
      </c>
      <c r="R741" s="1">
        <v>800</v>
      </c>
      <c r="S741" s="1">
        <v>752.8</v>
      </c>
      <c r="T741" s="1">
        <v>212.2</v>
      </c>
      <c r="U741" s="1">
        <v>2208.1</v>
      </c>
      <c r="V741">
        <v>1.0267117817</v>
      </c>
      <c r="W741">
        <f t="shared" si="46"/>
        <v>1.0578300252887807</v>
      </c>
      <c r="X741">
        <f t="shared" si="47"/>
        <v>19.964954493908287</v>
      </c>
    </row>
    <row r="742" spans="1:24" x14ac:dyDescent="0.15">
      <c r="A742" s="98">
        <v>43071.497245370374</v>
      </c>
      <c r="B742" s="1">
        <v>212.34472222236218</v>
      </c>
      <c r="C742" s="1">
        <v>212.34</v>
      </c>
      <c r="D742" s="1">
        <v>16.72</v>
      </c>
      <c r="E742" s="1">
        <v>2284.5</v>
      </c>
      <c r="F742" s="1">
        <v>26.1</v>
      </c>
      <c r="G742" s="1">
        <v>402.6</v>
      </c>
      <c r="H742" s="1">
        <v>0.499</v>
      </c>
      <c r="I742" s="1">
        <v>7.0000000000000001E-3</v>
      </c>
      <c r="J742" s="1">
        <v>1.085</v>
      </c>
      <c r="K742" s="1">
        <v>20.43</v>
      </c>
      <c r="L742" s="1">
        <f t="shared" si="44"/>
        <v>1.0592148182665422</v>
      </c>
      <c r="M742" s="1">
        <f t="shared" si="45"/>
        <v>19.944478098788441</v>
      </c>
      <c r="N742" s="1">
        <v>4.7E-2</v>
      </c>
      <c r="O742" s="1">
        <v>21.46</v>
      </c>
      <c r="P742" s="1">
        <v>6.9169999999999998</v>
      </c>
      <c r="Q742" s="1">
        <v>96.9</v>
      </c>
      <c r="R742" s="1">
        <v>800</v>
      </c>
      <c r="S742" s="1">
        <v>752.8</v>
      </c>
      <c r="T742" s="1">
        <v>212.2</v>
      </c>
      <c r="U742" s="1">
        <v>2208.1</v>
      </c>
      <c r="V742">
        <v>1.0267171003000002</v>
      </c>
      <c r="W742">
        <f t="shared" si="46"/>
        <v>1.0597780534502312</v>
      </c>
      <c r="X742">
        <f t="shared" si="47"/>
        <v>19.955083531786382</v>
      </c>
    </row>
    <row r="743" spans="1:24" x14ac:dyDescent="0.15">
      <c r="A743" s="98">
        <v>43071.497939814813</v>
      </c>
      <c r="B743" s="1">
        <v>212.36138888890855</v>
      </c>
      <c r="C743" s="1">
        <v>212.35</v>
      </c>
      <c r="D743" s="1">
        <v>16.72</v>
      </c>
      <c r="E743" s="1">
        <v>2284.54</v>
      </c>
      <c r="F743" s="1">
        <v>26.1</v>
      </c>
      <c r="G743" s="1">
        <v>402.6</v>
      </c>
      <c r="H743" s="1">
        <v>0.499</v>
      </c>
      <c r="I743" s="1">
        <v>7.0000000000000001E-3</v>
      </c>
      <c r="J743" s="1">
        <v>1.085</v>
      </c>
      <c r="K743" s="1">
        <v>20.420000000000002</v>
      </c>
      <c r="L743" s="1">
        <f t="shared" si="44"/>
        <v>1.0592148182665422</v>
      </c>
      <c r="M743" s="1">
        <f t="shared" si="45"/>
        <v>19.934715750232993</v>
      </c>
      <c r="N743" s="1">
        <v>4.7E-2</v>
      </c>
      <c r="O743" s="1">
        <v>21.46</v>
      </c>
      <c r="P743" s="1">
        <v>6.9130000000000003</v>
      </c>
      <c r="Q743" s="1">
        <v>97</v>
      </c>
      <c r="R743" s="1">
        <v>800</v>
      </c>
      <c r="S743" s="1">
        <v>752.8</v>
      </c>
      <c r="T743" s="1">
        <v>212.2</v>
      </c>
      <c r="U743" s="1">
        <v>2208.1</v>
      </c>
      <c r="V743">
        <v>1.0267080572</v>
      </c>
      <c r="W743">
        <f t="shared" si="46"/>
        <v>1.0597873878261019</v>
      </c>
      <c r="X743">
        <f t="shared" si="47"/>
        <v>19.945491667658068</v>
      </c>
    </row>
    <row r="744" spans="1:24" x14ac:dyDescent="0.15">
      <c r="A744" s="98">
        <v>43071.49863425926</v>
      </c>
      <c r="B744" s="1">
        <v>212.37805555562954</v>
      </c>
      <c r="C744" s="1">
        <v>212.37</v>
      </c>
      <c r="D744" s="1">
        <v>16.72</v>
      </c>
      <c r="E744" s="1">
        <v>2284.7330000000002</v>
      </c>
      <c r="F744" s="1">
        <v>26.1</v>
      </c>
      <c r="G744" s="1">
        <v>402.6</v>
      </c>
      <c r="H744" s="1">
        <v>0.499</v>
      </c>
      <c r="I744" s="1">
        <v>7.0000000000000001E-3</v>
      </c>
      <c r="J744" s="1">
        <v>1.085</v>
      </c>
      <c r="K744" s="1">
        <v>20.420000000000002</v>
      </c>
      <c r="L744" s="1">
        <f t="shared" si="44"/>
        <v>1.0592148182665422</v>
      </c>
      <c r="M744" s="1">
        <f t="shared" si="45"/>
        <v>19.934715750232993</v>
      </c>
      <c r="N744" s="1">
        <v>4.7E-2</v>
      </c>
      <c r="O744" s="1">
        <v>21.46</v>
      </c>
      <c r="P744" s="1">
        <v>6.9059999999999997</v>
      </c>
      <c r="Q744" s="1">
        <v>97</v>
      </c>
      <c r="R744" s="1">
        <v>799</v>
      </c>
      <c r="S744" s="1">
        <v>752.8</v>
      </c>
      <c r="T744" s="1">
        <v>212.2</v>
      </c>
      <c r="U744" s="1">
        <v>2208.1</v>
      </c>
      <c r="V744">
        <v>1.0266957551</v>
      </c>
      <c r="W744">
        <f t="shared" si="46"/>
        <v>1.0598000864375055</v>
      </c>
      <c r="X744">
        <f t="shared" si="47"/>
        <v>19.945730659035821</v>
      </c>
    </row>
    <row r="745" spans="1:24" x14ac:dyDescent="0.15">
      <c r="A745" s="98">
        <v>43071.499328703707</v>
      </c>
      <c r="B745" s="1">
        <v>212.39472222235054</v>
      </c>
      <c r="C745" s="1">
        <v>212.39</v>
      </c>
      <c r="D745" s="1">
        <v>16.73</v>
      </c>
      <c r="E745" s="1">
        <v>2284.6559999999999</v>
      </c>
      <c r="F745" s="1">
        <v>26.1</v>
      </c>
      <c r="G745" s="1">
        <v>402.6</v>
      </c>
      <c r="H745" s="1">
        <v>0.499</v>
      </c>
      <c r="I745" s="1">
        <v>7.0000000000000001E-3</v>
      </c>
      <c r="J745" s="1">
        <v>1.085</v>
      </c>
      <c r="K745" s="1">
        <v>20.420000000000002</v>
      </c>
      <c r="L745" s="1">
        <f t="shared" si="44"/>
        <v>1.0592148182665422</v>
      </c>
      <c r="M745" s="1">
        <f t="shared" si="45"/>
        <v>19.934715750232993</v>
      </c>
      <c r="N745" s="1">
        <v>4.7E-2</v>
      </c>
      <c r="O745" s="1">
        <v>21.46</v>
      </c>
      <c r="P745" s="1">
        <v>6.899</v>
      </c>
      <c r="Q745" s="1">
        <v>97.7</v>
      </c>
      <c r="R745" s="1">
        <v>799</v>
      </c>
      <c r="S745" s="1">
        <v>752.8</v>
      </c>
      <c r="T745" s="1">
        <v>212.2</v>
      </c>
      <c r="U745" s="1">
        <v>2208.1</v>
      </c>
      <c r="V745">
        <v>1.0266906618</v>
      </c>
      <c r="W745">
        <f t="shared" si="46"/>
        <v>1.0598053439897372</v>
      </c>
      <c r="X745">
        <f t="shared" si="47"/>
        <v>19.945829607622521</v>
      </c>
    </row>
    <row r="746" spans="1:24" x14ac:dyDescent="0.15">
      <c r="A746" s="98">
        <v>43071.500023148146</v>
      </c>
      <c r="B746" s="1">
        <v>212.41138888889691</v>
      </c>
      <c r="C746" s="1">
        <v>212.4</v>
      </c>
      <c r="D746" s="1">
        <v>16.73</v>
      </c>
      <c r="E746" s="1">
        <v>2284.5030000000002</v>
      </c>
      <c r="F746" s="1">
        <v>26.1</v>
      </c>
      <c r="G746" s="1">
        <v>402.6</v>
      </c>
      <c r="H746" s="1">
        <v>0.499</v>
      </c>
      <c r="I746" s="1">
        <v>7.0000000000000001E-3</v>
      </c>
      <c r="J746" s="1">
        <v>1.085</v>
      </c>
      <c r="K746" s="1">
        <v>20.420000000000002</v>
      </c>
      <c r="L746" s="1">
        <f t="shared" si="44"/>
        <v>1.0592148182665422</v>
      </c>
      <c r="M746" s="1">
        <f t="shared" si="45"/>
        <v>19.934715750232993</v>
      </c>
      <c r="N746" s="1">
        <v>4.7E-2</v>
      </c>
      <c r="O746" s="1">
        <v>21.46</v>
      </c>
      <c r="P746" s="1">
        <v>6.8929999999999998</v>
      </c>
      <c r="Q746" s="1">
        <v>97.6</v>
      </c>
      <c r="R746" s="1">
        <v>800</v>
      </c>
      <c r="S746" s="1">
        <v>752.8</v>
      </c>
      <c r="T746" s="1">
        <v>212.2</v>
      </c>
      <c r="U746" s="1">
        <v>2208.1</v>
      </c>
      <c r="V746">
        <v>1.0267044577</v>
      </c>
      <c r="W746">
        <f t="shared" si="46"/>
        <v>1.0597911033108003</v>
      </c>
      <c r="X746">
        <f t="shared" si="47"/>
        <v>19.945561594107417</v>
      </c>
    </row>
    <row r="747" spans="1:24" x14ac:dyDescent="0.15">
      <c r="A747" s="98">
        <v>43071.500717592593</v>
      </c>
      <c r="B747" s="1">
        <v>212.4280555556179</v>
      </c>
      <c r="C747" s="1">
        <v>212.42</v>
      </c>
      <c r="D747" s="1">
        <v>16.73</v>
      </c>
      <c r="E747" s="1">
        <v>2284.4090000000001</v>
      </c>
      <c r="F747" s="1">
        <v>26.1</v>
      </c>
      <c r="G747" s="1">
        <v>402.6</v>
      </c>
      <c r="H747" s="1">
        <v>0.499</v>
      </c>
      <c r="I747" s="1">
        <v>7.0000000000000001E-3</v>
      </c>
      <c r="J747" s="1">
        <v>1.085</v>
      </c>
      <c r="K747" s="1">
        <v>20.420000000000002</v>
      </c>
      <c r="L747" s="1">
        <f t="shared" si="44"/>
        <v>1.0592148182665422</v>
      </c>
      <c r="M747" s="1">
        <f t="shared" si="45"/>
        <v>19.934715750232993</v>
      </c>
      <c r="N747" s="1">
        <v>4.7E-2</v>
      </c>
      <c r="O747" s="1">
        <v>21.46</v>
      </c>
      <c r="P747" s="1">
        <v>6.883</v>
      </c>
      <c r="Q747" s="1">
        <v>97.7</v>
      </c>
      <c r="R747" s="1">
        <v>800</v>
      </c>
      <c r="S747" s="1">
        <v>752.8</v>
      </c>
      <c r="T747" s="1">
        <v>212.2</v>
      </c>
      <c r="U747" s="1">
        <v>2208.1</v>
      </c>
      <c r="V747">
        <v>1.0266754458</v>
      </c>
      <c r="W747">
        <f t="shared" si="46"/>
        <v>1.0598210509964452</v>
      </c>
      <c r="X747">
        <f t="shared" si="47"/>
        <v>19.946125217831717</v>
      </c>
    </row>
    <row r="748" spans="1:24" x14ac:dyDescent="0.15">
      <c r="A748" s="98">
        <v>43071.50141203704</v>
      </c>
      <c r="B748" s="1">
        <v>212.4447222223389</v>
      </c>
      <c r="C748" s="1">
        <v>212.44</v>
      </c>
      <c r="D748" s="1">
        <v>16.73</v>
      </c>
      <c r="E748" s="1">
        <v>2284.4</v>
      </c>
      <c r="F748" s="1">
        <v>26.1</v>
      </c>
      <c r="G748" s="1">
        <v>402.6</v>
      </c>
      <c r="H748" s="1">
        <v>0.499</v>
      </c>
      <c r="I748" s="1">
        <v>7.0000000000000001E-3</v>
      </c>
      <c r="J748" s="1">
        <v>1.085</v>
      </c>
      <c r="K748" s="1">
        <v>20.420000000000002</v>
      </c>
      <c r="L748" s="1">
        <f t="shared" si="44"/>
        <v>1.0592148182665422</v>
      </c>
      <c r="M748" s="1">
        <f t="shared" si="45"/>
        <v>19.934715750232993</v>
      </c>
      <c r="N748" s="1">
        <v>4.7E-2</v>
      </c>
      <c r="O748" s="1">
        <v>21.46</v>
      </c>
      <c r="P748" s="1">
        <v>6.8890000000000002</v>
      </c>
      <c r="Q748" s="1">
        <v>97</v>
      </c>
      <c r="R748" s="1">
        <v>800</v>
      </c>
      <c r="S748" s="1">
        <v>752.8</v>
      </c>
      <c r="T748" s="1">
        <v>212.2</v>
      </c>
      <c r="U748" s="1">
        <v>2208.1999999999998</v>
      </c>
      <c r="V748">
        <v>1.0266838147999999</v>
      </c>
      <c r="W748">
        <f t="shared" si="46"/>
        <v>1.0598124118786878</v>
      </c>
      <c r="X748">
        <f t="shared" si="47"/>
        <v>19.945962627246828</v>
      </c>
    </row>
    <row r="749" spans="1:24" x14ac:dyDescent="0.15">
      <c r="A749" s="98">
        <v>43071.502106481479</v>
      </c>
      <c r="B749" s="1">
        <v>212.46138888888527</v>
      </c>
      <c r="C749" s="1">
        <v>212.45</v>
      </c>
      <c r="D749" s="1">
        <v>16.73</v>
      </c>
      <c r="E749" s="1">
        <v>2284.384</v>
      </c>
      <c r="F749" s="1">
        <v>26.1</v>
      </c>
      <c r="G749" s="1">
        <v>402.6</v>
      </c>
      <c r="H749" s="1">
        <v>0.499</v>
      </c>
      <c r="I749" s="1">
        <v>7.0000000000000001E-3</v>
      </c>
      <c r="J749" s="1">
        <v>1.085</v>
      </c>
      <c r="K749" s="1">
        <v>20.420000000000002</v>
      </c>
      <c r="L749" s="1">
        <f t="shared" si="44"/>
        <v>1.0592148182665422</v>
      </c>
      <c r="M749" s="1">
        <f t="shared" si="45"/>
        <v>19.934715750232993</v>
      </c>
      <c r="N749" s="1">
        <v>4.7E-2</v>
      </c>
      <c r="O749" s="1">
        <v>21.46</v>
      </c>
      <c r="P749" s="1">
        <v>6.9160000000000004</v>
      </c>
      <c r="Q749" s="1">
        <v>97.1</v>
      </c>
      <c r="R749" s="1">
        <v>800</v>
      </c>
      <c r="S749" s="1">
        <v>752.8</v>
      </c>
      <c r="T749" s="1">
        <v>212.2</v>
      </c>
      <c r="U749" s="1">
        <v>2208.1999999999998</v>
      </c>
      <c r="V749">
        <v>1.0266793112000001</v>
      </c>
      <c r="W749">
        <f t="shared" si="46"/>
        <v>1.0598170608193316</v>
      </c>
      <c r="X749">
        <f t="shared" si="47"/>
        <v>19.946050121595164</v>
      </c>
    </row>
    <row r="750" spans="1:24" x14ac:dyDescent="0.15">
      <c r="A750" s="98">
        <v>43071.502800925926</v>
      </c>
      <c r="B750" s="1">
        <v>212.47805555560626</v>
      </c>
      <c r="C750" s="1">
        <v>212.47</v>
      </c>
      <c r="D750" s="1">
        <v>16.73</v>
      </c>
      <c r="E750" s="1">
        <v>2284.2930000000001</v>
      </c>
      <c r="F750" s="1">
        <v>26.1</v>
      </c>
      <c r="G750" s="1">
        <v>402.6</v>
      </c>
      <c r="H750" s="1">
        <v>0.499</v>
      </c>
      <c r="I750" s="1">
        <v>7.0000000000000001E-3</v>
      </c>
      <c r="J750" s="1">
        <v>1.085</v>
      </c>
      <c r="K750" s="1">
        <v>20.420000000000002</v>
      </c>
      <c r="L750" s="1">
        <f t="shared" si="44"/>
        <v>1.0592148182665422</v>
      </c>
      <c r="M750" s="1">
        <f t="shared" si="45"/>
        <v>19.934715750232993</v>
      </c>
      <c r="N750" s="1">
        <v>4.7E-2</v>
      </c>
      <c r="O750" s="1">
        <v>21.46</v>
      </c>
      <c r="P750" s="1">
        <v>6.91</v>
      </c>
      <c r="Q750" s="1">
        <v>96.8</v>
      </c>
      <c r="R750" s="1">
        <v>800</v>
      </c>
      <c r="S750" s="1">
        <v>752.8</v>
      </c>
      <c r="T750" s="1">
        <v>212.2</v>
      </c>
      <c r="U750" s="1">
        <v>2208.1999999999998</v>
      </c>
      <c r="V750">
        <v>1.0266816615000001</v>
      </c>
      <c r="W750">
        <f t="shared" si="46"/>
        <v>1.0598146346651192</v>
      </c>
      <c r="X750">
        <f t="shared" si="47"/>
        <v>19.94600446070206</v>
      </c>
    </row>
    <row r="751" spans="1:24" x14ac:dyDescent="0.15">
      <c r="A751" s="98">
        <v>43071.503495370373</v>
      </c>
      <c r="B751" s="1">
        <v>212.49472222232725</v>
      </c>
      <c r="C751" s="1">
        <v>212.49</v>
      </c>
      <c r="D751" s="1">
        <v>16.73</v>
      </c>
      <c r="E751" s="1">
        <v>2284.1610000000001</v>
      </c>
      <c r="F751" s="1">
        <v>26.1</v>
      </c>
      <c r="G751" s="1">
        <v>402.6</v>
      </c>
      <c r="H751" s="1">
        <v>0.499</v>
      </c>
      <c r="I751" s="1">
        <v>7.0000000000000001E-3</v>
      </c>
      <c r="J751" s="1">
        <v>1.085</v>
      </c>
      <c r="K751" s="1">
        <v>20.420000000000002</v>
      </c>
      <c r="L751" s="1">
        <f t="shared" si="44"/>
        <v>1.0592148182665422</v>
      </c>
      <c r="M751" s="1">
        <f t="shared" si="45"/>
        <v>19.934715750232993</v>
      </c>
      <c r="N751" s="1">
        <v>4.7E-2</v>
      </c>
      <c r="O751" s="1">
        <v>21.46</v>
      </c>
      <c r="P751" s="1">
        <v>6.9029999999999996</v>
      </c>
      <c r="Q751" s="1">
        <v>97.3</v>
      </c>
      <c r="R751" s="1">
        <v>800</v>
      </c>
      <c r="S751" s="1">
        <v>752.8</v>
      </c>
      <c r="T751" s="1">
        <v>212.2</v>
      </c>
      <c r="U751" s="1">
        <v>2208.1999999999998</v>
      </c>
      <c r="V751">
        <v>1.0266784995999998</v>
      </c>
      <c r="W751">
        <f t="shared" si="46"/>
        <v>1.0598178986157083</v>
      </c>
      <c r="X751">
        <f t="shared" si="47"/>
        <v>19.946065889154621</v>
      </c>
    </row>
    <row r="752" spans="1:24" x14ac:dyDescent="0.15">
      <c r="A752" s="98">
        <v>43071.504189814812</v>
      </c>
      <c r="B752" s="1">
        <v>212.51138888887363</v>
      </c>
      <c r="C752" s="1">
        <v>212.5</v>
      </c>
      <c r="D752" s="1">
        <v>16.73</v>
      </c>
      <c r="E752" s="1">
        <v>2283.9279999999999</v>
      </c>
      <c r="F752" s="1">
        <v>26.1</v>
      </c>
      <c r="G752" s="1">
        <v>402.6</v>
      </c>
      <c r="H752" s="1">
        <v>0.499</v>
      </c>
      <c r="I752" s="1">
        <v>7.0000000000000001E-3</v>
      </c>
      <c r="J752" s="1">
        <v>1.085</v>
      </c>
      <c r="K752" s="1">
        <v>20.420000000000002</v>
      </c>
      <c r="L752" s="1">
        <f t="shared" si="44"/>
        <v>1.0592148182665422</v>
      </c>
      <c r="M752" s="1">
        <f t="shared" si="45"/>
        <v>19.934715750232993</v>
      </c>
      <c r="N752" s="1">
        <v>4.7E-2</v>
      </c>
      <c r="O752" s="1">
        <v>21.46</v>
      </c>
      <c r="P752" s="1">
        <v>6.899</v>
      </c>
      <c r="Q752" s="1">
        <v>97.9</v>
      </c>
      <c r="R752" s="1">
        <v>800</v>
      </c>
      <c r="S752" s="1">
        <v>752.8</v>
      </c>
      <c r="T752" s="1">
        <v>212.2</v>
      </c>
      <c r="U752" s="1">
        <v>2208.1999999999998</v>
      </c>
      <c r="V752">
        <v>1.0266532242999999</v>
      </c>
      <c r="W752">
        <f t="shared" si="46"/>
        <v>1.0598439904008394</v>
      </c>
      <c r="X752">
        <f t="shared" si="47"/>
        <v>19.94655694376511</v>
      </c>
    </row>
    <row r="753" spans="1:24" x14ac:dyDescent="0.15">
      <c r="A753" s="98">
        <v>43071.504884259259</v>
      </c>
      <c r="B753" s="1">
        <v>212.52805555559462</v>
      </c>
      <c r="C753" s="1">
        <v>212.52</v>
      </c>
      <c r="D753" s="1">
        <v>16.73</v>
      </c>
      <c r="E753" s="1">
        <v>2283.9160000000002</v>
      </c>
      <c r="F753" s="1">
        <v>26.1</v>
      </c>
      <c r="G753" s="1">
        <v>402.6</v>
      </c>
      <c r="H753" s="1">
        <v>0.499</v>
      </c>
      <c r="I753" s="1">
        <v>7.0000000000000001E-3</v>
      </c>
      <c r="J753" s="1">
        <v>1.085</v>
      </c>
      <c r="K753" s="1">
        <v>20.420000000000002</v>
      </c>
      <c r="L753" s="1">
        <f t="shared" si="44"/>
        <v>1.0592148182665422</v>
      </c>
      <c r="M753" s="1">
        <f t="shared" si="45"/>
        <v>19.934715750232993</v>
      </c>
      <c r="N753" s="1">
        <v>4.7E-2</v>
      </c>
      <c r="O753" s="1">
        <v>21.46</v>
      </c>
      <c r="P753" s="1">
        <v>6.899</v>
      </c>
      <c r="Q753" s="1">
        <v>97.7</v>
      </c>
      <c r="R753" s="1">
        <v>800</v>
      </c>
      <c r="S753" s="1">
        <v>752.8</v>
      </c>
      <c r="T753" s="1">
        <v>212.2</v>
      </c>
      <c r="U753" s="1">
        <v>2208.1999999999998</v>
      </c>
      <c r="V753">
        <v>1.0266239826999999</v>
      </c>
      <c r="W753">
        <f t="shared" si="46"/>
        <v>1.0598741782150265</v>
      </c>
      <c r="X753">
        <f t="shared" si="47"/>
        <v>19.947125086774971</v>
      </c>
    </row>
    <row r="754" spans="1:24" x14ac:dyDescent="0.15">
      <c r="A754" s="98">
        <v>43071.505578703705</v>
      </c>
      <c r="B754" s="1">
        <v>212.54472222231561</v>
      </c>
      <c r="C754" s="1">
        <v>212.54</v>
      </c>
      <c r="D754" s="1">
        <v>16.73</v>
      </c>
      <c r="E754" s="1">
        <v>2284.0360000000001</v>
      </c>
      <c r="F754" s="1">
        <v>26.1</v>
      </c>
      <c r="G754" s="1">
        <v>402.6</v>
      </c>
      <c r="H754" s="1">
        <v>0.499</v>
      </c>
      <c r="I754" s="1">
        <v>7.0000000000000001E-3</v>
      </c>
      <c r="J754" s="1">
        <v>1.085</v>
      </c>
      <c r="K754" s="1">
        <v>20.420000000000002</v>
      </c>
      <c r="L754" s="1">
        <f t="shared" si="44"/>
        <v>1.0592148182665422</v>
      </c>
      <c r="M754" s="1">
        <f t="shared" si="45"/>
        <v>19.934715750232993</v>
      </c>
      <c r="N754" s="1">
        <v>4.7E-2</v>
      </c>
      <c r="O754" s="1">
        <v>21.46</v>
      </c>
      <c r="P754" s="1">
        <v>6.9240000000000004</v>
      </c>
      <c r="Q754" s="1">
        <v>97.1</v>
      </c>
      <c r="R754" s="1">
        <v>800</v>
      </c>
      <c r="S754" s="1">
        <v>752.8</v>
      </c>
      <c r="T754" s="1">
        <v>212.2</v>
      </c>
      <c r="U754" s="1">
        <v>2208.1999999999998</v>
      </c>
      <c r="V754">
        <v>1.0266275459999998</v>
      </c>
      <c r="W754">
        <f t="shared" si="46"/>
        <v>1.0598704995199886</v>
      </c>
      <c r="X754">
        <f t="shared" si="47"/>
        <v>19.947055852717209</v>
      </c>
    </row>
    <row r="755" spans="1:24" x14ac:dyDescent="0.15">
      <c r="A755" s="98">
        <v>43071.506273148145</v>
      </c>
      <c r="B755" s="1">
        <v>212.56138888886198</v>
      </c>
      <c r="C755" s="1">
        <v>212.55</v>
      </c>
      <c r="D755" s="1">
        <v>16.73</v>
      </c>
      <c r="E755" s="1">
        <v>2284.288</v>
      </c>
      <c r="F755" s="1">
        <v>26.1</v>
      </c>
      <c r="G755" s="1">
        <v>402.6</v>
      </c>
      <c r="H755" s="1">
        <v>0.499</v>
      </c>
      <c r="I755" s="1">
        <v>7.0000000000000001E-3</v>
      </c>
      <c r="J755" s="1">
        <v>1.085</v>
      </c>
      <c r="K755" s="1">
        <v>20.420000000000002</v>
      </c>
      <c r="L755" s="1">
        <f t="shared" si="44"/>
        <v>1.0592148182665422</v>
      </c>
      <c r="M755" s="1">
        <f t="shared" si="45"/>
        <v>19.934715750232993</v>
      </c>
      <c r="N755" s="1">
        <v>4.7E-2</v>
      </c>
      <c r="O755" s="1">
        <v>21.46</v>
      </c>
      <c r="P755" s="1">
        <v>6.9160000000000004</v>
      </c>
      <c r="Q755" s="1">
        <v>97.3</v>
      </c>
      <c r="R755" s="1">
        <v>800</v>
      </c>
      <c r="S755" s="1">
        <v>752.8</v>
      </c>
      <c r="T755" s="1">
        <v>212.2</v>
      </c>
      <c r="U755" s="1">
        <v>2208.1999999999998</v>
      </c>
      <c r="V755">
        <v>1.0266199007000001</v>
      </c>
      <c r="W755">
        <f t="shared" si="46"/>
        <v>1.059878392439193</v>
      </c>
      <c r="X755">
        <f t="shared" si="47"/>
        <v>19.947204399639006</v>
      </c>
    </row>
    <row r="756" spans="1:24" x14ac:dyDescent="0.15">
      <c r="A756" s="98">
        <v>43071.506967592592</v>
      </c>
      <c r="B756" s="1">
        <v>212.57805555558298</v>
      </c>
      <c r="C756" s="1">
        <v>212.57</v>
      </c>
      <c r="D756" s="1">
        <v>16.73</v>
      </c>
      <c r="E756" s="1">
        <v>2284.3910000000001</v>
      </c>
      <c r="F756" s="1">
        <v>26.1</v>
      </c>
      <c r="G756" s="1">
        <v>402.6</v>
      </c>
      <c r="H756" s="1">
        <v>0.499</v>
      </c>
      <c r="I756" s="1">
        <v>7.0000000000000001E-3</v>
      </c>
      <c r="J756" s="1">
        <v>1.085</v>
      </c>
      <c r="K756" s="1">
        <v>20.420000000000002</v>
      </c>
      <c r="L756" s="1">
        <f t="shared" si="44"/>
        <v>1.0592148182665422</v>
      </c>
      <c r="M756" s="1">
        <f t="shared" si="45"/>
        <v>19.934715750232993</v>
      </c>
      <c r="N756" s="1">
        <v>4.7E-2</v>
      </c>
      <c r="O756" s="1">
        <v>21.46</v>
      </c>
      <c r="P756" s="1">
        <v>6.9130000000000003</v>
      </c>
      <c r="Q756" s="1">
        <v>96.9</v>
      </c>
      <c r="R756" s="1">
        <v>800</v>
      </c>
      <c r="S756" s="1">
        <v>752.8</v>
      </c>
      <c r="T756" s="1">
        <v>212.3</v>
      </c>
      <c r="U756" s="1">
        <v>2208.1999999999998</v>
      </c>
      <c r="V756">
        <v>1.0266645012</v>
      </c>
      <c r="W756">
        <f t="shared" si="46"/>
        <v>1.0598323490567769</v>
      </c>
      <c r="X756">
        <f t="shared" si="47"/>
        <v>19.946337850451048</v>
      </c>
    </row>
    <row r="757" spans="1:24" x14ac:dyDescent="0.15">
      <c r="A757" s="98">
        <v>43071.507662037038</v>
      </c>
      <c r="B757" s="1">
        <v>212.59472222230397</v>
      </c>
      <c r="C757" s="1">
        <v>212.59</v>
      </c>
      <c r="D757" s="1">
        <v>16.739999999999998</v>
      </c>
      <c r="E757" s="1">
        <v>2284.3290000000002</v>
      </c>
      <c r="F757" s="1">
        <v>26.1</v>
      </c>
      <c r="G757" s="1">
        <v>402.6</v>
      </c>
      <c r="H757" s="1">
        <v>0.499</v>
      </c>
      <c r="I757" s="1">
        <v>7.0000000000000001E-3</v>
      </c>
      <c r="J757" s="1">
        <v>1.085</v>
      </c>
      <c r="K757" s="1">
        <v>20.420000000000002</v>
      </c>
      <c r="L757" s="1">
        <f t="shared" si="44"/>
        <v>1.0592148182665422</v>
      </c>
      <c r="M757" s="1">
        <f t="shared" si="45"/>
        <v>19.934715750232993</v>
      </c>
      <c r="N757" s="1">
        <v>4.7E-2</v>
      </c>
      <c r="O757" s="1">
        <v>21.46</v>
      </c>
      <c r="P757" s="1">
        <v>6.9029999999999996</v>
      </c>
      <c r="Q757" s="1">
        <v>96.8</v>
      </c>
      <c r="R757" s="1">
        <v>800</v>
      </c>
      <c r="S757" s="1">
        <v>752.8</v>
      </c>
      <c r="T757" s="1">
        <v>212.7</v>
      </c>
      <c r="U757" s="1">
        <v>2208.1999999999998</v>
      </c>
      <c r="V757">
        <v>1.0266438387999999</v>
      </c>
      <c r="W757">
        <f t="shared" si="46"/>
        <v>1.0598536794141038</v>
      </c>
      <c r="X757">
        <f t="shared" si="47"/>
        <v>19.946739293673733</v>
      </c>
    </row>
    <row r="758" spans="1:24" x14ac:dyDescent="0.15">
      <c r="A758" s="98">
        <v>43071.508356481485</v>
      </c>
      <c r="B758" s="1">
        <v>212.61138888902497</v>
      </c>
      <c r="C758" s="1">
        <v>212.6</v>
      </c>
      <c r="D758" s="1">
        <v>16.739999999999998</v>
      </c>
      <c r="E758" s="1">
        <v>2284.0549999999998</v>
      </c>
      <c r="F758" s="1">
        <v>26.1</v>
      </c>
      <c r="G758" s="1">
        <v>402.6</v>
      </c>
      <c r="H758" s="1">
        <v>0.499</v>
      </c>
      <c r="I758" s="1">
        <v>7.0000000000000001E-3</v>
      </c>
      <c r="J758" s="1">
        <v>1.085</v>
      </c>
      <c r="K758" s="1">
        <v>20.420000000000002</v>
      </c>
      <c r="L758" s="1">
        <f t="shared" si="44"/>
        <v>1.0592148182665422</v>
      </c>
      <c r="M758" s="1">
        <f t="shared" si="45"/>
        <v>19.934715750232993</v>
      </c>
      <c r="N758" s="1">
        <v>4.7E-2</v>
      </c>
      <c r="O758" s="1">
        <v>21.46</v>
      </c>
      <c r="P758" s="1">
        <v>6.891</v>
      </c>
      <c r="Q758" s="1">
        <v>97.7</v>
      </c>
      <c r="R758" s="1">
        <v>800</v>
      </c>
      <c r="S758" s="1">
        <v>752.8</v>
      </c>
      <c r="T758" s="1">
        <v>212.8</v>
      </c>
      <c r="U758" s="1">
        <v>2208.1999999999998</v>
      </c>
      <c r="V758">
        <v>1.0266374166999999</v>
      </c>
      <c r="W758">
        <f t="shared" si="46"/>
        <v>1.059860309297453</v>
      </c>
      <c r="X758">
        <f t="shared" si="47"/>
        <v>19.946864069911513</v>
      </c>
    </row>
    <row r="759" spans="1:24" x14ac:dyDescent="0.15">
      <c r="A759" s="98">
        <v>43071.509050925924</v>
      </c>
      <c r="B759" s="1">
        <v>212.62805555557134</v>
      </c>
      <c r="C759" s="1">
        <v>212.62</v>
      </c>
      <c r="D759" s="1">
        <v>16.739999999999998</v>
      </c>
      <c r="E759" s="1">
        <v>2283.86</v>
      </c>
      <c r="F759" s="1">
        <v>26.1</v>
      </c>
      <c r="G759" s="1">
        <v>402.6</v>
      </c>
      <c r="H759" s="1">
        <v>0.499</v>
      </c>
      <c r="I759" s="1">
        <v>7.0000000000000001E-3</v>
      </c>
      <c r="J759" s="1">
        <v>1.085</v>
      </c>
      <c r="K759" s="1">
        <v>20.420000000000002</v>
      </c>
      <c r="L759" s="1">
        <f t="shared" si="44"/>
        <v>1.0592148182665422</v>
      </c>
      <c r="M759" s="1">
        <f t="shared" si="45"/>
        <v>19.934715750232993</v>
      </c>
      <c r="N759" s="1">
        <v>4.7E-2</v>
      </c>
      <c r="O759" s="1">
        <v>21.46</v>
      </c>
      <c r="P759" s="1">
        <v>6.8970000000000002</v>
      </c>
      <c r="Q759" s="1">
        <v>97.5</v>
      </c>
      <c r="R759" s="1">
        <v>800</v>
      </c>
      <c r="S759" s="1">
        <v>752.8</v>
      </c>
      <c r="T759" s="1">
        <v>212.8</v>
      </c>
      <c r="U759" s="1">
        <v>2208.1999999999998</v>
      </c>
      <c r="V759">
        <v>1.0266289832</v>
      </c>
      <c r="W759">
        <f t="shared" si="46"/>
        <v>1.0598690157844748</v>
      </c>
      <c r="X759">
        <f t="shared" si="47"/>
        <v>19.947027928404587</v>
      </c>
    </row>
    <row r="760" spans="1:24" x14ac:dyDescent="0.15">
      <c r="A760" s="98">
        <v>43071.509745370371</v>
      </c>
      <c r="B760" s="1">
        <v>212.64472222229233</v>
      </c>
      <c r="C760" s="1">
        <v>212.64</v>
      </c>
      <c r="D760" s="1">
        <v>16.739999999999998</v>
      </c>
      <c r="E760" s="1">
        <v>2284.0039999999999</v>
      </c>
      <c r="F760" s="1">
        <v>26.1</v>
      </c>
      <c r="G760" s="1">
        <v>402.6</v>
      </c>
      <c r="H760" s="1">
        <v>0.499</v>
      </c>
      <c r="I760" s="1">
        <v>7.0000000000000001E-3</v>
      </c>
      <c r="J760" s="1">
        <v>1.085</v>
      </c>
      <c r="K760" s="1">
        <v>20.420000000000002</v>
      </c>
      <c r="L760" s="1">
        <f t="shared" si="44"/>
        <v>1.0592148182665422</v>
      </c>
      <c r="M760" s="1">
        <f t="shared" si="45"/>
        <v>19.934715750232993</v>
      </c>
      <c r="N760" s="1">
        <v>4.7E-2</v>
      </c>
      <c r="O760" s="1">
        <v>21.46</v>
      </c>
      <c r="P760" s="1">
        <v>6.9169999999999998</v>
      </c>
      <c r="Q760" s="1">
        <v>97.5</v>
      </c>
      <c r="R760" s="1">
        <v>800</v>
      </c>
      <c r="S760" s="1">
        <v>752.8</v>
      </c>
      <c r="T760" s="1">
        <v>212.8</v>
      </c>
      <c r="U760" s="1">
        <v>2208.1999999999998</v>
      </c>
      <c r="V760">
        <v>1.0266284694999999</v>
      </c>
      <c r="W760">
        <f t="shared" si="46"/>
        <v>1.0598695461172385</v>
      </c>
      <c r="X760">
        <f t="shared" si="47"/>
        <v>19.947037909413837</v>
      </c>
    </row>
    <row r="761" spans="1:24" x14ac:dyDescent="0.15">
      <c r="A761" s="98">
        <v>43071.510439814818</v>
      </c>
      <c r="B761" s="1">
        <v>212.66138888901332</v>
      </c>
      <c r="C761" s="1">
        <v>212.65</v>
      </c>
      <c r="D761" s="1">
        <v>16.739999999999998</v>
      </c>
      <c r="E761" s="1">
        <v>2284.2429999999999</v>
      </c>
      <c r="F761" s="1">
        <v>26.1</v>
      </c>
      <c r="G761" s="1">
        <v>402.6</v>
      </c>
      <c r="H761" s="1">
        <v>0.499</v>
      </c>
      <c r="I761" s="1">
        <v>7.0000000000000001E-3</v>
      </c>
      <c r="J761" s="1">
        <v>1.085</v>
      </c>
      <c r="K761" s="1">
        <v>20.420000000000002</v>
      </c>
      <c r="L761" s="1">
        <f t="shared" si="44"/>
        <v>1.0592148182665422</v>
      </c>
      <c r="M761" s="1">
        <f t="shared" si="45"/>
        <v>19.934715750232993</v>
      </c>
      <c r="N761" s="1">
        <v>4.7E-2</v>
      </c>
      <c r="O761" s="1">
        <v>21.46</v>
      </c>
      <c r="P761" s="1">
        <v>6.9139999999999997</v>
      </c>
      <c r="Q761" s="1">
        <v>97.3</v>
      </c>
      <c r="R761" s="1">
        <v>800</v>
      </c>
      <c r="S761" s="1">
        <v>752.8</v>
      </c>
      <c r="T761" s="1">
        <v>212.8</v>
      </c>
      <c r="U761" s="1">
        <v>2208.1999999999998</v>
      </c>
      <c r="V761">
        <v>1.0266005015999999</v>
      </c>
      <c r="W761">
        <f t="shared" si="46"/>
        <v>1.0598984203730297</v>
      </c>
      <c r="X761">
        <f t="shared" si="47"/>
        <v>19.947581330891495</v>
      </c>
    </row>
    <row r="762" spans="1:24" x14ac:dyDescent="0.15">
      <c r="A762" s="98">
        <v>43071.511134259257</v>
      </c>
      <c r="B762" s="1">
        <v>212.67805555555969</v>
      </c>
      <c r="C762" s="1">
        <v>212.67</v>
      </c>
      <c r="D762" s="1">
        <v>16.739999999999998</v>
      </c>
      <c r="E762" s="1">
        <v>2284.2840000000001</v>
      </c>
      <c r="F762" s="1">
        <v>26.1</v>
      </c>
      <c r="G762" s="1">
        <v>402.6</v>
      </c>
      <c r="H762" s="1">
        <v>0.499</v>
      </c>
      <c r="I762" s="1">
        <v>7.0000000000000001E-3</v>
      </c>
      <c r="J762" s="1">
        <v>1.085</v>
      </c>
      <c r="K762" s="1">
        <v>20.420000000000002</v>
      </c>
      <c r="L762" s="1">
        <f t="shared" si="44"/>
        <v>1.0592148182665422</v>
      </c>
      <c r="M762" s="1">
        <f t="shared" si="45"/>
        <v>19.934715750232993</v>
      </c>
      <c r="N762" s="1">
        <v>4.7E-2</v>
      </c>
      <c r="O762" s="1">
        <v>21.46</v>
      </c>
      <c r="P762" s="1">
        <v>6.9080000000000004</v>
      </c>
      <c r="Q762" s="1">
        <v>97.2</v>
      </c>
      <c r="R762" s="1">
        <v>800</v>
      </c>
      <c r="S762" s="1">
        <v>752.8</v>
      </c>
      <c r="T762" s="1">
        <v>212.8</v>
      </c>
      <c r="U762" s="1">
        <v>2208.1999999999998</v>
      </c>
      <c r="V762">
        <v>1.0265606987</v>
      </c>
      <c r="W762">
        <f t="shared" si="46"/>
        <v>1.0599395158785265</v>
      </c>
      <c r="X762">
        <f t="shared" si="47"/>
        <v>19.948354759667755</v>
      </c>
    </row>
    <row r="763" spans="1:24" x14ac:dyDescent="0.15">
      <c r="A763" s="98">
        <v>43071.511828703704</v>
      </c>
      <c r="B763" s="1">
        <v>212.69472222228069</v>
      </c>
      <c r="C763" s="1">
        <v>212.69</v>
      </c>
      <c r="D763" s="1">
        <v>16.739999999999998</v>
      </c>
      <c r="E763" s="1">
        <v>2284.1930000000002</v>
      </c>
      <c r="F763" s="1">
        <v>26.1</v>
      </c>
      <c r="G763" s="1">
        <v>402.6</v>
      </c>
      <c r="H763" s="1">
        <v>0.499</v>
      </c>
      <c r="I763" s="1">
        <v>7.0000000000000001E-3</v>
      </c>
      <c r="J763" s="1">
        <v>1.085</v>
      </c>
      <c r="K763" s="1">
        <v>20.420000000000002</v>
      </c>
      <c r="L763" s="1">
        <f t="shared" si="44"/>
        <v>1.0592148182665422</v>
      </c>
      <c r="M763" s="1">
        <f t="shared" si="45"/>
        <v>19.934715750232993</v>
      </c>
      <c r="N763" s="1">
        <v>4.7E-2</v>
      </c>
      <c r="O763" s="1">
        <v>21.46</v>
      </c>
      <c r="P763" s="1">
        <v>6.9</v>
      </c>
      <c r="Q763" s="1">
        <v>97.2</v>
      </c>
      <c r="R763" s="1">
        <v>800</v>
      </c>
      <c r="S763" s="1">
        <v>752.8</v>
      </c>
      <c r="T763" s="1">
        <v>212.8</v>
      </c>
      <c r="U763" s="1">
        <v>2208.1999999999998</v>
      </c>
      <c r="V763">
        <v>1.0265488416000002</v>
      </c>
      <c r="W763">
        <f t="shared" si="46"/>
        <v>1.0599517586558054</v>
      </c>
      <c r="X763">
        <f t="shared" si="47"/>
        <v>19.948585172121245</v>
      </c>
    </row>
    <row r="764" spans="1:24" x14ac:dyDescent="0.15">
      <c r="A764" s="98">
        <v>43071.512523148151</v>
      </c>
      <c r="B764" s="1">
        <v>212.71138888900168</v>
      </c>
      <c r="C764" s="1">
        <v>212.7</v>
      </c>
      <c r="D764" s="1">
        <v>16.739999999999998</v>
      </c>
      <c r="E764" s="1">
        <v>2284.0929999999998</v>
      </c>
      <c r="F764" s="1">
        <v>26.1</v>
      </c>
      <c r="G764" s="1">
        <v>402.6</v>
      </c>
      <c r="H764" s="1">
        <v>0.499</v>
      </c>
      <c r="I764" s="1">
        <v>7.0000000000000001E-3</v>
      </c>
      <c r="J764" s="1">
        <v>1.085</v>
      </c>
      <c r="K764" s="1">
        <v>20.420000000000002</v>
      </c>
      <c r="L764" s="1">
        <f t="shared" si="44"/>
        <v>1.0592148182665422</v>
      </c>
      <c r="M764" s="1">
        <f t="shared" si="45"/>
        <v>19.934715750232993</v>
      </c>
      <c r="N764" s="1">
        <v>4.7E-2</v>
      </c>
      <c r="O764" s="1">
        <v>21.46</v>
      </c>
      <c r="P764" s="1">
        <v>6.8929999999999998</v>
      </c>
      <c r="Q764" s="1">
        <v>97.4</v>
      </c>
      <c r="R764" s="1">
        <v>800</v>
      </c>
      <c r="S764" s="1">
        <v>752.8</v>
      </c>
      <c r="T764" s="1">
        <v>212.8</v>
      </c>
      <c r="U764" s="1">
        <v>2208.3000000000002</v>
      </c>
      <c r="V764">
        <v>1.0265362176999999</v>
      </c>
      <c r="W764">
        <f t="shared" si="46"/>
        <v>1.0599647934857273</v>
      </c>
      <c r="X764">
        <f t="shared" si="47"/>
        <v>19.948830491224474</v>
      </c>
    </row>
    <row r="765" spans="1:24" x14ac:dyDescent="0.15">
      <c r="A765" s="98">
        <v>43071.51321759259</v>
      </c>
      <c r="B765" s="1">
        <v>212.72805555554805</v>
      </c>
      <c r="C765" s="1">
        <v>212.72</v>
      </c>
      <c r="D765" s="1">
        <v>16.739999999999998</v>
      </c>
      <c r="E765" s="1">
        <v>2284.0250000000001</v>
      </c>
      <c r="F765" s="1">
        <v>26.1</v>
      </c>
      <c r="G765" s="1">
        <v>402.6</v>
      </c>
      <c r="H765" s="1">
        <v>0.499</v>
      </c>
      <c r="I765" s="1">
        <v>7.0000000000000001E-3</v>
      </c>
      <c r="J765" s="1">
        <v>1.085</v>
      </c>
      <c r="K765" s="1">
        <v>20.420000000000002</v>
      </c>
      <c r="L765" s="1">
        <f t="shared" si="44"/>
        <v>1.0592148182665422</v>
      </c>
      <c r="M765" s="1">
        <f t="shared" si="45"/>
        <v>19.934715750232993</v>
      </c>
      <c r="N765" s="1">
        <v>4.7E-2</v>
      </c>
      <c r="O765" s="1">
        <v>21.46</v>
      </c>
      <c r="P765" s="1">
        <v>6.9</v>
      </c>
      <c r="Q765" s="1">
        <v>96.8</v>
      </c>
      <c r="R765" s="1">
        <v>800</v>
      </c>
      <c r="S765" s="1">
        <v>752.8</v>
      </c>
      <c r="T765" s="1">
        <v>212.8</v>
      </c>
      <c r="U765" s="1">
        <v>2208.3000000000002</v>
      </c>
      <c r="V765">
        <v>1.0265601397999999</v>
      </c>
      <c r="W765">
        <f t="shared" si="46"/>
        <v>1.0599400929515812</v>
      </c>
      <c r="X765">
        <f t="shared" si="47"/>
        <v>19.948365620342202</v>
      </c>
    </row>
    <row r="766" spans="1:24" x14ac:dyDescent="0.15">
      <c r="A766" s="98">
        <v>43071.513912037037</v>
      </c>
      <c r="B766" s="1">
        <v>212.74472222226905</v>
      </c>
      <c r="C766" s="1">
        <v>212.74</v>
      </c>
      <c r="D766" s="1">
        <v>16.739999999999998</v>
      </c>
      <c r="E766" s="1">
        <v>2284.107</v>
      </c>
      <c r="F766" s="1">
        <v>26.1</v>
      </c>
      <c r="G766" s="1">
        <v>402.6</v>
      </c>
      <c r="H766" s="1">
        <v>0.499</v>
      </c>
      <c r="I766" s="1">
        <v>7.0000000000000001E-3</v>
      </c>
      <c r="J766" s="1">
        <v>1.085</v>
      </c>
      <c r="K766" s="1">
        <v>20.420000000000002</v>
      </c>
      <c r="L766" s="1">
        <f t="shared" si="44"/>
        <v>1.0592148182665422</v>
      </c>
      <c r="M766" s="1">
        <f t="shared" si="45"/>
        <v>19.934715750232993</v>
      </c>
      <c r="N766" s="1">
        <v>4.7E-2</v>
      </c>
      <c r="O766" s="1">
        <v>21.46</v>
      </c>
      <c r="P766" s="1">
        <v>6.9189999999999996</v>
      </c>
      <c r="Q766" s="1">
        <v>97.7</v>
      </c>
      <c r="R766" s="1">
        <v>800</v>
      </c>
      <c r="S766" s="1">
        <v>752.8</v>
      </c>
      <c r="T766" s="1">
        <v>212.8</v>
      </c>
      <c r="U766" s="1">
        <v>2208.3000000000002</v>
      </c>
      <c r="V766">
        <v>1.026562551</v>
      </c>
      <c r="W766">
        <f t="shared" si="46"/>
        <v>1.059937603354089</v>
      </c>
      <c r="X766">
        <f t="shared" si="47"/>
        <v>19.948318765429036</v>
      </c>
    </row>
    <row r="767" spans="1:24" x14ac:dyDescent="0.15">
      <c r="A767" s="98">
        <v>43071.514606481483</v>
      </c>
      <c r="B767" s="1">
        <v>212.76138888899004</v>
      </c>
      <c r="C767" s="1">
        <v>212.75</v>
      </c>
      <c r="D767" s="1">
        <v>16.739999999999998</v>
      </c>
      <c r="E767" s="1">
        <v>2284.1909999999998</v>
      </c>
      <c r="F767" s="1">
        <v>26.1</v>
      </c>
      <c r="G767" s="1">
        <v>402.6</v>
      </c>
      <c r="H767" s="1">
        <v>0.499</v>
      </c>
      <c r="I767" s="1">
        <v>7.0000000000000001E-3</v>
      </c>
      <c r="J767" s="1">
        <v>1.085</v>
      </c>
      <c r="K767" s="1">
        <v>20.420000000000002</v>
      </c>
      <c r="L767" s="1">
        <f t="shared" si="44"/>
        <v>1.0592148182665422</v>
      </c>
      <c r="M767" s="1">
        <f t="shared" si="45"/>
        <v>19.934715750232993</v>
      </c>
      <c r="N767" s="1">
        <v>4.7E-2</v>
      </c>
      <c r="O767" s="1">
        <v>21.46</v>
      </c>
      <c r="P767" s="1">
        <v>6.9189999999999996</v>
      </c>
      <c r="Q767" s="1">
        <v>97.5</v>
      </c>
      <c r="R767" s="1">
        <v>800</v>
      </c>
      <c r="S767" s="1">
        <v>752.8</v>
      </c>
      <c r="T767" s="1">
        <v>212.8</v>
      </c>
      <c r="U767" s="1">
        <v>2208.3000000000002</v>
      </c>
      <c r="V767">
        <v>1.0265627809</v>
      </c>
      <c r="W767">
        <f t="shared" si="46"/>
        <v>1.0599373659797566</v>
      </c>
      <c r="X767">
        <f t="shared" si="47"/>
        <v>19.948314297978463</v>
      </c>
    </row>
    <row r="768" spans="1:24" x14ac:dyDescent="0.15">
      <c r="A768" s="98">
        <v>43071.515300925923</v>
      </c>
      <c r="B768" s="1">
        <v>212.77805555553641</v>
      </c>
      <c r="C768" s="1">
        <v>212.77</v>
      </c>
      <c r="D768" s="1">
        <v>16.739999999999998</v>
      </c>
      <c r="E768" s="1">
        <v>2284.1680000000001</v>
      </c>
      <c r="F768" s="1">
        <v>26.1</v>
      </c>
      <c r="G768" s="1">
        <v>402.6</v>
      </c>
      <c r="H768" s="1">
        <v>0.499</v>
      </c>
      <c r="I768" s="1">
        <v>7.0000000000000001E-3</v>
      </c>
      <c r="J768" s="1">
        <v>1.085</v>
      </c>
      <c r="K768" s="1">
        <v>20.420000000000002</v>
      </c>
      <c r="L768" s="1">
        <f t="shared" si="44"/>
        <v>1.0592148182665422</v>
      </c>
      <c r="M768" s="1">
        <f t="shared" si="45"/>
        <v>19.934715750232993</v>
      </c>
      <c r="N768" s="1">
        <v>4.7E-2</v>
      </c>
      <c r="O768" s="1">
        <v>21.46</v>
      </c>
      <c r="P768" s="1">
        <v>6.907</v>
      </c>
      <c r="Q768" s="1">
        <v>97.9</v>
      </c>
      <c r="R768" s="1">
        <v>800</v>
      </c>
      <c r="S768" s="1">
        <v>752.8</v>
      </c>
      <c r="T768" s="1">
        <v>212.8</v>
      </c>
      <c r="U768" s="1">
        <v>2208.3000000000002</v>
      </c>
      <c r="V768">
        <v>1.0265433893</v>
      </c>
      <c r="W768">
        <f t="shared" si="46"/>
        <v>1.0599573883983318</v>
      </c>
      <c r="X768">
        <f t="shared" si="47"/>
        <v>19.948691125432198</v>
      </c>
    </row>
    <row r="769" spans="1:24" x14ac:dyDescent="0.15">
      <c r="A769" s="98">
        <v>43071.51599537037</v>
      </c>
      <c r="B769" s="1">
        <v>212.79472222225741</v>
      </c>
      <c r="C769" s="1">
        <v>212.79</v>
      </c>
      <c r="D769" s="1">
        <v>16.75</v>
      </c>
      <c r="E769" s="1">
        <v>2284.0030000000002</v>
      </c>
      <c r="F769" s="1">
        <v>26.1</v>
      </c>
      <c r="G769" s="1">
        <v>402.6</v>
      </c>
      <c r="H769" s="1">
        <v>0.499</v>
      </c>
      <c r="I769" s="1">
        <v>7.0000000000000001E-3</v>
      </c>
      <c r="J769" s="1">
        <v>1.085</v>
      </c>
      <c r="K769" s="1">
        <v>20.420000000000002</v>
      </c>
      <c r="L769" s="1">
        <f t="shared" si="44"/>
        <v>1.0587214718211457</v>
      </c>
      <c r="M769" s="1">
        <f t="shared" si="45"/>
        <v>19.925430833721474</v>
      </c>
      <c r="N769" s="1">
        <v>4.7E-2</v>
      </c>
      <c r="O769" s="1">
        <v>21.47</v>
      </c>
      <c r="P769" s="1">
        <v>6.8979999999999997</v>
      </c>
      <c r="Q769" s="1">
        <v>97.2</v>
      </c>
      <c r="R769" s="1">
        <v>800</v>
      </c>
      <c r="S769" s="1">
        <v>752.8</v>
      </c>
      <c r="T769" s="1">
        <v>212.8</v>
      </c>
      <c r="U769" s="1">
        <v>2208.3000000000002</v>
      </c>
      <c r="V769">
        <v>1.0265633379999999</v>
      </c>
      <c r="W769">
        <f t="shared" si="46"/>
        <v>1.0599367907681894</v>
      </c>
      <c r="X769">
        <f t="shared" si="47"/>
        <v>19.948303472337724</v>
      </c>
    </row>
    <row r="770" spans="1:24" x14ac:dyDescent="0.15">
      <c r="A770" s="98">
        <v>43071.516689814816</v>
      </c>
      <c r="B770" s="1">
        <v>212.8113888889784</v>
      </c>
      <c r="C770" s="1">
        <v>212.8</v>
      </c>
      <c r="D770" s="1">
        <v>16.75</v>
      </c>
      <c r="E770" s="1">
        <v>2283.877</v>
      </c>
      <c r="F770" s="1">
        <v>26.1</v>
      </c>
      <c r="G770" s="1">
        <v>402.6</v>
      </c>
      <c r="H770" s="1">
        <v>0.499</v>
      </c>
      <c r="I770" s="1">
        <v>7.0000000000000001E-3</v>
      </c>
      <c r="J770" s="1">
        <v>1.085</v>
      </c>
      <c r="K770" s="1">
        <v>20.420000000000002</v>
      </c>
      <c r="L770" s="1">
        <f t="shared" si="44"/>
        <v>1.0577361563517915</v>
      </c>
      <c r="M770" s="1">
        <f t="shared" si="45"/>
        <v>19.906886924150772</v>
      </c>
      <c r="N770" s="1">
        <v>4.5999999999999999E-2</v>
      </c>
      <c r="O770" s="1">
        <v>21.49</v>
      </c>
      <c r="P770" s="1">
        <v>6.8979999999999997</v>
      </c>
      <c r="Q770" s="1">
        <v>97.5</v>
      </c>
      <c r="R770" s="1">
        <v>800</v>
      </c>
      <c r="S770" s="1">
        <v>752.8</v>
      </c>
      <c r="T770" s="1">
        <v>212.8</v>
      </c>
      <c r="U770" s="1">
        <v>2208.3000000000002</v>
      </c>
      <c r="V770">
        <v>1.0265827893000001</v>
      </c>
      <c r="W770">
        <f t="shared" si="46"/>
        <v>1.059916707489263</v>
      </c>
      <c r="X770">
        <f t="shared" si="47"/>
        <v>19.94792549947535</v>
      </c>
    </row>
    <row r="771" spans="1:24" x14ac:dyDescent="0.15">
      <c r="A771" s="98">
        <v>43071.517384259256</v>
      </c>
      <c r="B771" s="1">
        <v>212.82805555552477</v>
      </c>
      <c r="C771" s="1">
        <v>212.82</v>
      </c>
      <c r="D771" s="1">
        <v>16.75</v>
      </c>
      <c r="E771" s="1">
        <v>2283.703</v>
      </c>
      <c r="F771" s="1">
        <v>26.1</v>
      </c>
      <c r="G771" s="1">
        <v>402.6</v>
      </c>
      <c r="H771" s="1">
        <v>0.499</v>
      </c>
      <c r="I771" s="1">
        <v>7.0000000000000001E-3</v>
      </c>
      <c r="J771" s="1">
        <v>1.085</v>
      </c>
      <c r="K771" s="1">
        <v>20.420000000000002</v>
      </c>
      <c r="L771" s="1">
        <f t="shared" ref="L771:L834" si="48">(J771*20.95)/O771</f>
        <v>1.0572441860465114</v>
      </c>
      <c r="M771" s="1">
        <f t="shared" ref="M771:M834" si="49">(K771*20.95)/O771</f>
        <v>19.897627906976744</v>
      </c>
      <c r="N771" s="1">
        <v>4.5999999999999999E-2</v>
      </c>
      <c r="O771" s="1">
        <v>21.5</v>
      </c>
      <c r="P771" s="1">
        <v>6.8879999999999999</v>
      </c>
      <c r="Q771" s="1">
        <v>97.2</v>
      </c>
      <c r="R771" s="1">
        <v>800</v>
      </c>
      <c r="S771" s="1">
        <v>752.8</v>
      </c>
      <c r="T771" s="1">
        <v>212.8</v>
      </c>
      <c r="U771" s="1">
        <v>2208.3000000000002</v>
      </c>
      <c r="V771">
        <v>1.0266104738999999</v>
      </c>
      <c r="W771">
        <f t="shared" ref="W771:W834" si="50">J771*(AA$1/V771)</f>
        <v>1.059888124720213</v>
      </c>
      <c r="X771">
        <f t="shared" ref="X771:X834" si="51">K771*(AA$1/V771)</f>
        <v>19.947387563858754</v>
      </c>
    </row>
    <row r="772" spans="1:24" x14ac:dyDescent="0.15">
      <c r="A772" s="98">
        <v>43071.518078703702</v>
      </c>
      <c r="B772" s="1">
        <v>212.84472222224576</v>
      </c>
      <c r="C772" s="1">
        <v>212.84</v>
      </c>
      <c r="D772" s="1">
        <v>16.75</v>
      </c>
      <c r="E772" s="1">
        <v>2283.6419999999998</v>
      </c>
      <c r="F772" s="1">
        <v>26.1</v>
      </c>
      <c r="G772" s="1">
        <v>402.6</v>
      </c>
      <c r="H772" s="1">
        <v>0.499</v>
      </c>
      <c r="I772" s="1">
        <v>7.0000000000000001E-3</v>
      </c>
      <c r="J772" s="1">
        <v>1.085</v>
      </c>
      <c r="K772" s="1">
        <v>20.420000000000002</v>
      </c>
      <c r="L772" s="1">
        <f t="shared" si="48"/>
        <v>1.0572441860465114</v>
      </c>
      <c r="M772" s="1">
        <f t="shared" si="49"/>
        <v>19.897627906976744</v>
      </c>
      <c r="N772" s="1">
        <v>4.7E-2</v>
      </c>
      <c r="O772" s="1">
        <v>21.5</v>
      </c>
      <c r="P772" s="1">
        <v>6.9029999999999996</v>
      </c>
      <c r="Q772" s="1">
        <v>97.5</v>
      </c>
      <c r="R772" s="1">
        <v>800</v>
      </c>
      <c r="S772" s="1">
        <v>752.8</v>
      </c>
      <c r="T772" s="1">
        <v>212.8</v>
      </c>
      <c r="U772" s="1">
        <v>2208.3000000000002</v>
      </c>
      <c r="V772">
        <v>1.0265793316</v>
      </c>
      <c r="W772">
        <f t="shared" si="50"/>
        <v>1.0599202774754168</v>
      </c>
      <c r="X772">
        <f t="shared" si="51"/>
        <v>19.947992687601854</v>
      </c>
    </row>
    <row r="773" spans="1:24" x14ac:dyDescent="0.15">
      <c r="A773" s="98">
        <v>43071.518773148149</v>
      </c>
      <c r="B773" s="1">
        <v>212.86138888896676</v>
      </c>
      <c r="C773" s="1">
        <v>212.85</v>
      </c>
      <c r="D773" s="1">
        <v>16.75</v>
      </c>
      <c r="E773" s="1">
        <v>2283.8130000000001</v>
      </c>
      <c r="F773" s="1">
        <v>26.1</v>
      </c>
      <c r="G773" s="1">
        <v>402.6</v>
      </c>
      <c r="H773" s="1">
        <v>0.499</v>
      </c>
      <c r="I773" s="1">
        <v>7.0000000000000001E-3</v>
      </c>
      <c r="J773" s="1">
        <v>1.085</v>
      </c>
      <c r="K773" s="1">
        <v>20.420000000000002</v>
      </c>
      <c r="L773" s="1">
        <f t="shared" si="48"/>
        <v>1.0572441860465114</v>
      </c>
      <c r="M773" s="1">
        <f t="shared" si="49"/>
        <v>19.897627906976744</v>
      </c>
      <c r="N773" s="1">
        <v>4.5999999999999999E-2</v>
      </c>
      <c r="O773" s="1">
        <v>21.5</v>
      </c>
      <c r="P773" s="1">
        <v>6.9050000000000002</v>
      </c>
      <c r="Q773" s="1">
        <v>98.2</v>
      </c>
      <c r="R773" s="1">
        <v>800</v>
      </c>
      <c r="S773" s="1">
        <v>752.8</v>
      </c>
      <c r="T773" s="1">
        <v>212.8</v>
      </c>
      <c r="U773" s="1">
        <v>2208.4</v>
      </c>
      <c r="V773">
        <v>1.0265639508</v>
      </c>
      <c r="W773">
        <f t="shared" si="50"/>
        <v>1.0599361580465114</v>
      </c>
      <c r="X773">
        <f t="shared" si="51"/>
        <v>19.948291564340799</v>
      </c>
    </row>
    <row r="774" spans="1:24" x14ac:dyDescent="0.15">
      <c r="A774" s="98">
        <v>43071.519467592596</v>
      </c>
      <c r="B774" s="1">
        <v>212.87805555568775</v>
      </c>
      <c r="C774" s="1">
        <v>212.87</v>
      </c>
      <c r="D774" s="1">
        <v>16.75</v>
      </c>
      <c r="E774" s="1">
        <v>2283.9810000000002</v>
      </c>
      <c r="F774" s="1">
        <v>26.1</v>
      </c>
      <c r="G774" s="1">
        <v>402.6</v>
      </c>
      <c r="H774" s="1">
        <v>0.499</v>
      </c>
      <c r="I774" s="1">
        <v>7.0000000000000001E-3</v>
      </c>
      <c r="J774" s="1">
        <v>1.085</v>
      </c>
      <c r="K774" s="1">
        <v>20.420000000000002</v>
      </c>
      <c r="L774" s="1">
        <f t="shared" si="48"/>
        <v>1.0572441860465114</v>
      </c>
      <c r="M774" s="1">
        <f t="shared" si="49"/>
        <v>19.897627906976744</v>
      </c>
      <c r="N774" s="1">
        <v>4.5999999999999999E-2</v>
      </c>
      <c r="O774" s="1">
        <v>21.5</v>
      </c>
      <c r="P774" s="1">
        <v>6.8929999999999998</v>
      </c>
      <c r="Q774" s="1">
        <v>98</v>
      </c>
      <c r="R774" s="1">
        <v>800</v>
      </c>
      <c r="S774" s="1">
        <v>752.8</v>
      </c>
      <c r="T774" s="1">
        <v>212.8</v>
      </c>
      <c r="U774" s="1">
        <v>2208.4</v>
      </c>
      <c r="V774">
        <v>1.0265780815999999</v>
      </c>
      <c r="W774">
        <f t="shared" si="50"/>
        <v>1.0599215680741261</v>
      </c>
      <c r="X774">
        <f t="shared" si="51"/>
        <v>19.948016977026413</v>
      </c>
    </row>
    <row r="775" spans="1:24" x14ac:dyDescent="0.15">
      <c r="A775" s="98">
        <v>43071.520162037035</v>
      </c>
      <c r="B775" s="1">
        <v>212.89472222223412</v>
      </c>
      <c r="C775" s="1">
        <v>212.89</v>
      </c>
      <c r="D775" s="1">
        <v>16.75</v>
      </c>
      <c r="E775" s="1">
        <v>2283.9340000000002</v>
      </c>
      <c r="F775" s="1">
        <v>26.1</v>
      </c>
      <c r="G775" s="1">
        <v>402.6</v>
      </c>
      <c r="H775" s="1">
        <v>0.499</v>
      </c>
      <c r="I775" s="1">
        <v>7.0000000000000001E-3</v>
      </c>
      <c r="J775" s="1">
        <v>1.085</v>
      </c>
      <c r="K775" s="1">
        <v>20.420000000000002</v>
      </c>
      <c r="L775" s="1">
        <f t="shared" si="48"/>
        <v>1.0572441860465114</v>
      </c>
      <c r="M775" s="1">
        <f t="shared" si="49"/>
        <v>19.897627906976744</v>
      </c>
      <c r="N775" s="1">
        <v>4.5999999999999999E-2</v>
      </c>
      <c r="O775" s="1">
        <v>21.5</v>
      </c>
      <c r="P775" s="1">
        <v>6.8940000000000001</v>
      </c>
      <c r="Q775" s="1">
        <v>97.2</v>
      </c>
      <c r="R775" s="1">
        <v>799</v>
      </c>
      <c r="S775" s="1">
        <v>752.8</v>
      </c>
      <c r="T775" s="1">
        <v>212.8</v>
      </c>
      <c r="U775" s="1">
        <v>2208.4</v>
      </c>
      <c r="V775">
        <v>1.0265845644</v>
      </c>
      <c r="W775">
        <f t="shared" si="50"/>
        <v>1.0599148747535951</v>
      </c>
      <c r="X775">
        <f t="shared" si="51"/>
        <v>19.947891006883331</v>
      </c>
    </row>
    <row r="776" spans="1:24" x14ac:dyDescent="0.15">
      <c r="A776" s="98">
        <v>43071.520856481482</v>
      </c>
      <c r="B776" s="1">
        <v>212.91138888895512</v>
      </c>
      <c r="C776" s="1">
        <v>212.9</v>
      </c>
      <c r="D776" s="1">
        <v>16.75</v>
      </c>
      <c r="E776" s="1">
        <v>2283.7429999999999</v>
      </c>
      <c r="F776" s="1">
        <v>26.1</v>
      </c>
      <c r="G776" s="1">
        <v>402.6</v>
      </c>
      <c r="H776" s="1">
        <v>0.499</v>
      </c>
      <c r="I776" s="1">
        <v>7.0000000000000001E-3</v>
      </c>
      <c r="J776" s="1">
        <v>1.0820000000000001</v>
      </c>
      <c r="K776" s="1">
        <v>20.43</v>
      </c>
      <c r="L776" s="1">
        <f t="shared" si="48"/>
        <v>1.054320930232558</v>
      </c>
      <c r="M776" s="1">
        <f t="shared" si="49"/>
        <v>19.907372093023255</v>
      </c>
      <c r="N776" s="1">
        <v>4.5999999999999999E-2</v>
      </c>
      <c r="O776" s="1">
        <v>21.5</v>
      </c>
      <c r="P776" s="1">
        <v>6.9249999999999998</v>
      </c>
      <c r="Q776" s="1">
        <v>97.2</v>
      </c>
      <c r="R776" s="1">
        <v>800</v>
      </c>
      <c r="S776" s="1">
        <v>752.8</v>
      </c>
      <c r="T776" s="1">
        <v>212.9</v>
      </c>
      <c r="U776" s="1">
        <v>2208.4</v>
      </c>
      <c r="V776">
        <v>1.0265919670000001</v>
      </c>
      <c r="W776">
        <f t="shared" si="50"/>
        <v>1.0569766127928411</v>
      </c>
      <c r="X776">
        <f t="shared" si="51"/>
        <v>19.957515895894399</v>
      </c>
    </row>
    <row r="777" spans="1:24" x14ac:dyDescent="0.15">
      <c r="A777" s="98">
        <v>43071.521550925929</v>
      </c>
      <c r="B777" s="1">
        <v>212.92805555567611</v>
      </c>
      <c r="C777" s="1">
        <v>212.92</v>
      </c>
      <c r="D777" s="1">
        <v>16.75</v>
      </c>
      <c r="E777" s="1">
        <v>2283.6509999999998</v>
      </c>
      <c r="F777" s="1">
        <v>26.1</v>
      </c>
      <c r="G777" s="1">
        <v>402.6</v>
      </c>
      <c r="H777" s="1">
        <v>0.499</v>
      </c>
      <c r="I777" s="1">
        <v>7.0000000000000001E-3</v>
      </c>
      <c r="J777" s="1">
        <v>1.0680000000000001</v>
      </c>
      <c r="K777" s="1">
        <v>20.46</v>
      </c>
      <c r="L777" s="1">
        <f t="shared" si="48"/>
        <v>1.040679069767442</v>
      </c>
      <c r="M777" s="1">
        <f t="shared" si="49"/>
        <v>19.936604651162792</v>
      </c>
      <c r="N777" s="1">
        <v>4.5999999999999999E-2</v>
      </c>
      <c r="O777" s="1">
        <v>21.5</v>
      </c>
      <c r="P777" s="1">
        <v>6.92</v>
      </c>
      <c r="Q777" s="1">
        <v>97.9</v>
      </c>
      <c r="R777" s="1">
        <v>800</v>
      </c>
      <c r="S777" s="1">
        <v>752.8</v>
      </c>
      <c r="T777" s="1">
        <v>213.4</v>
      </c>
      <c r="U777" s="1">
        <v>2208.4</v>
      </c>
      <c r="V777">
        <v>1.0266051291</v>
      </c>
      <c r="W777">
        <f t="shared" si="50"/>
        <v>1.0432870142962936</v>
      </c>
      <c r="X777">
        <f t="shared" si="51"/>
        <v>19.986565835676185</v>
      </c>
    </row>
    <row r="778" spans="1:24" x14ac:dyDescent="0.15">
      <c r="A778" s="98">
        <v>43071.522245370368</v>
      </c>
      <c r="B778" s="1">
        <v>212.94472222222248</v>
      </c>
      <c r="C778" s="1">
        <v>212.94</v>
      </c>
      <c r="D778" s="1">
        <v>16.75</v>
      </c>
      <c r="E778" s="1">
        <v>2283.8290000000002</v>
      </c>
      <c r="F778" s="1">
        <v>26.1</v>
      </c>
      <c r="G778" s="1">
        <v>402.6</v>
      </c>
      <c r="H778" s="1">
        <v>0.499</v>
      </c>
      <c r="I778" s="1">
        <v>7.0000000000000001E-3</v>
      </c>
      <c r="J778" s="1">
        <v>1.0660000000000001</v>
      </c>
      <c r="K778" s="1">
        <v>20.46</v>
      </c>
      <c r="L778" s="1">
        <f t="shared" si="48"/>
        <v>1.0387302325581396</v>
      </c>
      <c r="M778" s="1">
        <f t="shared" si="49"/>
        <v>19.936604651162792</v>
      </c>
      <c r="N778" s="1">
        <v>4.5999999999999999E-2</v>
      </c>
      <c r="O778" s="1">
        <v>21.5</v>
      </c>
      <c r="P778" s="1">
        <v>6.907</v>
      </c>
      <c r="Q778" s="1">
        <v>97.2</v>
      </c>
      <c r="R778" s="1">
        <v>800</v>
      </c>
      <c r="S778" s="1">
        <v>752.8</v>
      </c>
      <c r="T778" s="1">
        <v>213.4</v>
      </c>
      <c r="U778" s="1">
        <v>2208.4</v>
      </c>
      <c r="V778">
        <v>1.0266170697000001</v>
      </c>
      <c r="W778">
        <f t="shared" si="50"/>
        <v>1.0413211815311003</v>
      </c>
      <c r="X778">
        <f t="shared" si="51"/>
        <v>19.986333371600669</v>
      </c>
    </row>
    <row r="779" spans="1:24" x14ac:dyDescent="0.15">
      <c r="A779" s="98">
        <v>43071.522939814815</v>
      </c>
      <c r="B779" s="1">
        <v>212.96138888894347</v>
      </c>
      <c r="C779" s="1">
        <v>212.95</v>
      </c>
      <c r="D779" s="1">
        <v>16.75</v>
      </c>
      <c r="E779" s="1">
        <v>2284.0239999999999</v>
      </c>
      <c r="F779" s="1">
        <v>26.1</v>
      </c>
      <c r="G779" s="1">
        <v>402.6</v>
      </c>
      <c r="H779" s="1">
        <v>0.499</v>
      </c>
      <c r="I779" s="1">
        <v>7.0000000000000001E-3</v>
      </c>
      <c r="J779" s="1">
        <v>1.0720000000000001</v>
      </c>
      <c r="K779" s="1">
        <v>20.45</v>
      </c>
      <c r="L779" s="1">
        <f t="shared" si="48"/>
        <v>1.0445767441860465</v>
      </c>
      <c r="M779" s="1">
        <f t="shared" si="49"/>
        <v>19.926860465116278</v>
      </c>
      <c r="N779" s="1">
        <v>4.5999999999999999E-2</v>
      </c>
      <c r="O779" s="1">
        <v>21.5</v>
      </c>
      <c r="P779" s="1">
        <v>6.907</v>
      </c>
      <c r="Q779" s="1">
        <v>96.9</v>
      </c>
      <c r="R779" s="1">
        <v>800</v>
      </c>
      <c r="S779" s="1">
        <v>752.8</v>
      </c>
      <c r="T779" s="1">
        <v>213.4</v>
      </c>
      <c r="U779" s="1">
        <v>2208.4</v>
      </c>
      <c r="V779">
        <v>1.0266068740000001</v>
      </c>
      <c r="W779">
        <f t="shared" si="50"/>
        <v>1.0471926764051651</v>
      </c>
      <c r="X779">
        <f t="shared" si="51"/>
        <v>19.976763276572409</v>
      </c>
    </row>
    <row r="780" spans="1:24" x14ac:dyDescent="0.15">
      <c r="A780" s="98">
        <v>43071.523634259262</v>
      </c>
      <c r="B780" s="1">
        <v>212.97805555566447</v>
      </c>
      <c r="C780" s="1">
        <v>212.97</v>
      </c>
      <c r="D780" s="1">
        <v>16.75</v>
      </c>
      <c r="E780" s="1">
        <v>2283.7959999999998</v>
      </c>
      <c r="F780" s="1">
        <v>26.1</v>
      </c>
      <c r="G780" s="1">
        <v>402.6</v>
      </c>
      <c r="H780" s="1">
        <v>0.499</v>
      </c>
      <c r="I780" s="1">
        <v>7.0000000000000001E-3</v>
      </c>
      <c r="J780" s="1">
        <v>1.081</v>
      </c>
      <c r="K780" s="1">
        <v>20.45</v>
      </c>
      <c r="L780" s="1">
        <f t="shared" si="48"/>
        <v>1.0533465116279068</v>
      </c>
      <c r="M780" s="1">
        <f t="shared" si="49"/>
        <v>19.926860465116278</v>
      </c>
      <c r="N780" s="1">
        <v>4.5999999999999999E-2</v>
      </c>
      <c r="O780" s="1">
        <v>21.5</v>
      </c>
      <c r="P780" s="1">
        <v>6.8959999999999999</v>
      </c>
      <c r="Q780" s="1">
        <v>97.6</v>
      </c>
      <c r="R780" s="1">
        <v>800</v>
      </c>
      <c r="S780" s="1">
        <v>752.8</v>
      </c>
      <c r="T780" s="1">
        <v>213.4</v>
      </c>
      <c r="U780" s="1">
        <v>2208.4</v>
      </c>
      <c r="V780">
        <v>1.0265726146</v>
      </c>
      <c r="W780">
        <f t="shared" si="50"/>
        <v>1.0560196469125642</v>
      </c>
      <c r="X780">
        <f t="shared" si="51"/>
        <v>19.977429953156282</v>
      </c>
    </row>
    <row r="781" spans="1:24" x14ac:dyDescent="0.15">
      <c r="A781" s="98">
        <v>43071.524328703701</v>
      </c>
      <c r="B781" s="1">
        <v>212.99472222221084</v>
      </c>
      <c r="C781" s="1">
        <v>212.99</v>
      </c>
      <c r="D781" s="1">
        <v>16.760000000000002</v>
      </c>
      <c r="E781" s="1">
        <v>2283.5709999999999</v>
      </c>
      <c r="F781" s="1">
        <v>26.1</v>
      </c>
      <c r="G781" s="1">
        <v>402.6</v>
      </c>
      <c r="H781" s="1">
        <v>0.499</v>
      </c>
      <c r="I781" s="1">
        <v>7.0000000000000001E-3</v>
      </c>
      <c r="J781" s="1">
        <v>1.089</v>
      </c>
      <c r="K781" s="1">
        <v>20.440000000000001</v>
      </c>
      <c r="L781" s="1">
        <f t="shared" si="48"/>
        <v>1.0611418604651162</v>
      </c>
      <c r="M781" s="1">
        <f t="shared" si="49"/>
        <v>19.91711627906977</v>
      </c>
      <c r="N781" s="1">
        <v>4.5999999999999999E-2</v>
      </c>
      <c r="O781" s="1">
        <v>21.5</v>
      </c>
      <c r="P781" s="1">
        <v>6.9029999999999996</v>
      </c>
      <c r="Q781" s="1">
        <v>97.8</v>
      </c>
      <c r="R781" s="1">
        <v>800</v>
      </c>
      <c r="S781" s="1">
        <v>752.8</v>
      </c>
      <c r="T781" s="1">
        <v>213.4</v>
      </c>
      <c r="U781" s="1">
        <v>2208.4</v>
      </c>
      <c r="V781">
        <v>1.0265510569</v>
      </c>
      <c r="W781">
        <f t="shared" si="50"/>
        <v>1.0638571190973756</v>
      </c>
      <c r="X781">
        <f t="shared" si="51"/>
        <v>19.96808036212154</v>
      </c>
    </row>
    <row r="782" spans="1:24" x14ac:dyDescent="0.15">
      <c r="A782" s="98">
        <v>43071.525023148148</v>
      </c>
      <c r="B782" s="1">
        <v>213.01138888893183</v>
      </c>
      <c r="C782" s="1">
        <v>213</v>
      </c>
      <c r="D782" s="1">
        <v>16.760000000000002</v>
      </c>
      <c r="E782" s="1">
        <v>2283.36</v>
      </c>
      <c r="F782" s="1">
        <v>26.1</v>
      </c>
      <c r="G782" s="1">
        <v>402.6</v>
      </c>
      <c r="H782" s="1">
        <v>0.499</v>
      </c>
      <c r="I782" s="1">
        <v>7.0000000000000001E-3</v>
      </c>
      <c r="J782" s="1">
        <v>1.091</v>
      </c>
      <c r="K782" s="1">
        <v>20.440000000000001</v>
      </c>
      <c r="L782" s="1">
        <f t="shared" si="48"/>
        <v>1.0630906976744185</v>
      </c>
      <c r="M782" s="1">
        <f t="shared" si="49"/>
        <v>19.91711627906977</v>
      </c>
      <c r="N782" s="1">
        <v>4.5999999999999999E-2</v>
      </c>
      <c r="O782" s="1">
        <v>21.5</v>
      </c>
      <c r="P782" s="1">
        <v>6.9240000000000004</v>
      </c>
      <c r="Q782" s="1">
        <v>97</v>
      </c>
      <c r="R782" s="1">
        <v>800</v>
      </c>
      <c r="S782" s="1">
        <v>752.8</v>
      </c>
      <c r="T782" s="1">
        <v>213.4</v>
      </c>
      <c r="U782" s="1">
        <v>2208.4</v>
      </c>
      <c r="V782">
        <v>1.0265353319999999</v>
      </c>
      <c r="W782">
        <f t="shared" si="50"/>
        <v>1.0658272695478932</v>
      </c>
      <c r="X782">
        <f t="shared" si="51"/>
        <v>19.968386241575566</v>
      </c>
    </row>
    <row r="783" spans="1:24" x14ac:dyDescent="0.15">
      <c r="A783" s="98">
        <v>43071.525717592594</v>
      </c>
      <c r="B783" s="1">
        <v>213.02805555565283</v>
      </c>
      <c r="C783" s="1">
        <v>213.02</v>
      </c>
      <c r="D783" s="1">
        <v>16.760000000000002</v>
      </c>
      <c r="E783" s="1">
        <v>2283.4810000000002</v>
      </c>
      <c r="F783" s="1">
        <v>26.1</v>
      </c>
      <c r="G783" s="1">
        <v>402.6</v>
      </c>
      <c r="H783" s="1">
        <v>0.499</v>
      </c>
      <c r="I783" s="1">
        <v>7.0000000000000001E-3</v>
      </c>
      <c r="J783" s="1">
        <v>1.091</v>
      </c>
      <c r="K783" s="1">
        <v>20.440000000000001</v>
      </c>
      <c r="L783" s="1">
        <f t="shared" si="48"/>
        <v>1.0630906976744185</v>
      </c>
      <c r="M783" s="1">
        <f t="shared" si="49"/>
        <v>19.91711627906977</v>
      </c>
      <c r="N783" s="1">
        <v>4.5999999999999999E-2</v>
      </c>
      <c r="O783" s="1">
        <v>21.5</v>
      </c>
      <c r="P783" s="1">
        <v>6.9219999999999997</v>
      </c>
      <c r="Q783" s="1">
        <v>96.5</v>
      </c>
      <c r="R783" s="1">
        <v>800</v>
      </c>
      <c r="S783" s="1">
        <v>752.8</v>
      </c>
      <c r="T783" s="1">
        <v>213.4</v>
      </c>
      <c r="U783" s="1">
        <v>2208.4</v>
      </c>
      <c r="V783">
        <v>1.0265258722000001</v>
      </c>
      <c r="W783">
        <f t="shared" si="50"/>
        <v>1.065837091524209</v>
      </c>
      <c r="X783">
        <f t="shared" si="51"/>
        <v>19.968570257337152</v>
      </c>
    </row>
    <row r="784" spans="1:24" x14ac:dyDescent="0.15">
      <c r="A784" s="98">
        <v>43071.526412037034</v>
      </c>
      <c r="B784" s="1">
        <v>213.0447222221992</v>
      </c>
      <c r="C784" s="1">
        <v>213.04</v>
      </c>
      <c r="D784" s="1">
        <v>16.760000000000002</v>
      </c>
      <c r="E784" s="1">
        <v>2283.5160000000001</v>
      </c>
      <c r="F784" s="1">
        <v>26.1</v>
      </c>
      <c r="G784" s="1">
        <v>402.6</v>
      </c>
      <c r="H784" s="1">
        <v>0.499</v>
      </c>
      <c r="I784" s="1">
        <v>7.0000000000000001E-3</v>
      </c>
      <c r="J784" s="1">
        <v>1.091</v>
      </c>
      <c r="K784" s="1">
        <v>20.440000000000001</v>
      </c>
      <c r="L784" s="1">
        <f t="shared" si="48"/>
        <v>1.0630906976744185</v>
      </c>
      <c r="M784" s="1">
        <f t="shared" si="49"/>
        <v>19.91711627906977</v>
      </c>
      <c r="N784" s="1">
        <v>4.5999999999999999E-2</v>
      </c>
      <c r="O784" s="1">
        <v>21.5</v>
      </c>
      <c r="P784" s="1">
        <v>6.9089999999999998</v>
      </c>
      <c r="Q784" s="1">
        <v>97.3</v>
      </c>
      <c r="R784" s="1">
        <v>800</v>
      </c>
      <c r="S784" s="1">
        <v>752.8</v>
      </c>
      <c r="T784" s="1">
        <v>213.4</v>
      </c>
      <c r="U784" s="1">
        <v>2208.4</v>
      </c>
      <c r="V784">
        <v>1.0265186020000001</v>
      </c>
      <c r="W784">
        <f t="shared" si="50"/>
        <v>1.0658446401928914</v>
      </c>
      <c r="X784">
        <f t="shared" si="51"/>
        <v>19.968711682440606</v>
      </c>
    </row>
    <row r="785" spans="1:24" x14ac:dyDescent="0.15">
      <c r="A785" s="98">
        <v>43071.527106481481</v>
      </c>
      <c r="B785" s="1">
        <v>213.06138888892019</v>
      </c>
      <c r="C785" s="1">
        <v>213.05</v>
      </c>
      <c r="D785" s="1">
        <v>16.760000000000002</v>
      </c>
      <c r="E785" s="1">
        <v>2283.607</v>
      </c>
      <c r="F785" s="1">
        <v>26.1</v>
      </c>
      <c r="G785" s="1">
        <v>402.6</v>
      </c>
      <c r="H785" s="1">
        <v>0.499</v>
      </c>
      <c r="I785" s="1">
        <v>7.0000000000000001E-3</v>
      </c>
      <c r="J785" s="1">
        <v>1.091</v>
      </c>
      <c r="K785" s="1">
        <v>20.440000000000001</v>
      </c>
      <c r="L785" s="1">
        <f t="shared" si="48"/>
        <v>1.0630906976744185</v>
      </c>
      <c r="M785" s="1">
        <f t="shared" si="49"/>
        <v>19.91711627906977</v>
      </c>
      <c r="N785" s="1">
        <v>4.5999999999999999E-2</v>
      </c>
      <c r="O785" s="1">
        <v>21.5</v>
      </c>
      <c r="P785" s="1">
        <v>6.899</v>
      </c>
      <c r="Q785" s="1">
        <v>97.7</v>
      </c>
      <c r="R785" s="1">
        <v>799</v>
      </c>
      <c r="S785" s="1">
        <v>752.8</v>
      </c>
      <c r="T785" s="1">
        <v>213.4</v>
      </c>
      <c r="U785" s="1">
        <v>2208.4</v>
      </c>
      <c r="V785">
        <v>1.0264996709</v>
      </c>
      <c r="W785">
        <f t="shared" si="50"/>
        <v>1.0658642969078813</v>
      </c>
      <c r="X785">
        <f t="shared" si="51"/>
        <v>19.969079953067915</v>
      </c>
    </row>
    <row r="786" spans="1:24" x14ac:dyDescent="0.15">
      <c r="A786" s="98">
        <v>43071.527800925927</v>
      </c>
      <c r="B786" s="1">
        <v>213.07805555564119</v>
      </c>
      <c r="C786" s="1">
        <v>213.07</v>
      </c>
      <c r="D786" s="1">
        <v>16.760000000000002</v>
      </c>
      <c r="E786" s="1">
        <v>2283.6750000000002</v>
      </c>
      <c r="F786" s="1">
        <v>26.1</v>
      </c>
      <c r="G786" s="1">
        <v>402.6</v>
      </c>
      <c r="H786" s="1">
        <v>0.499</v>
      </c>
      <c r="I786" s="1">
        <v>7.0000000000000001E-3</v>
      </c>
      <c r="J786" s="1">
        <v>1.091</v>
      </c>
      <c r="K786" s="1">
        <v>20.440000000000001</v>
      </c>
      <c r="L786" s="1">
        <f t="shared" si="48"/>
        <v>1.0630906976744185</v>
      </c>
      <c r="M786" s="1">
        <f t="shared" si="49"/>
        <v>19.91711627906977</v>
      </c>
      <c r="N786" s="1">
        <v>4.5999999999999999E-2</v>
      </c>
      <c r="O786" s="1">
        <v>21.5</v>
      </c>
      <c r="P786" s="1">
        <v>6.8869999999999996</v>
      </c>
      <c r="Q786" s="1">
        <v>96.7</v>
      </c>
      <c r="R786" s="1">
        <v>800</v>
      </c>
      <c r="S786" s="1">
        <v>752.8</v>
      </c>
      <c r="T786" s="1">
        <v>213.4</v>
      </c>
      <c r="U786" s="1">
        <v>2208.4</v>
      </c>
      <c r="V786">
        <v>1.0264578950000001</v>
      </c>
      <c r="W786">
        <f t="shared" si="50"/>
        <v>1.0659076766124926</v>
      </c>
      <c r="X786">
        <f t="shared" si="51"/>
        <v>19.969892676406374</v>
      </c>
    </row>
    <row r="787" spans="1:24" x14ac:dyDescent="0.15">
      <c r="A787" s="98">
        <v>43071.528495370374</v>
      </c>
      <c r="B787" s="1">
        <v>213.09472222236218</v>
      </c>
      <c r="C787" s="1">
        <v>213.09</v>
      </c>
      <c r="D787" s="1">
        <v>16.760000000000002</v>
      </c>
      <c r="E787" s="1">
        <v>2283.6089999999999</v>
      </c>
      <c r="F787" s="1">
        <v>26.1</v>
      </c>
      <c r="G787" s="1">
        <v>402.6</v>
      </c>
      <c r="H787" s="1">
        <v>0.499</v>
      </c>
      <c r="I787" s="1">
        <v>7.0000000000000001E-3</v>
      </c>
      <c r="J787" s="1">
        <v>1.091</v>
      </c>
      <c r="K787" s="1">
        <v>20.440000000000001</v>
      </c>
      <c r="L787" s="1">
        <f t="shared" si="48"/>
        <v>1.0630906976744185</v>
      </c>
      <c r="M787" s="1">
        <f t="shared" si="49"/>
        <v>19.91711627906977</v>
      </c>
      <c r="N787" s="1">
        <v>4.5999999999999999E-2</v>
      </c>
      <c r="O787" s="1">
        <v>21.5</v>
      </c>
      <c r="P787" s="1">
        <v>6.891</v>
      </c>
      <c r="Q787" s="1">
        <v>97.5</v>
      </c>
      <c r="R787" s="1">
        <v>800</v>
      </c>
      <c r="S787" s="1">
        <v>752.8</v>
      </c>
      <c r="T787" s="1">
        <v>213.4</v>
      </c>
      <c r="U787" s="1">
        <v>2208.4</v>
      </c>
      <c r="V787">
        <v>1.0264122639</v>
      </c>
      <c r="W787">
        <f t="shared" si="50"/>
        <v>1.0659550635558224</v>
      </c>
      <c r="X787">
        <f t="shared" si="51"/>
        <v>19.970780475784611</v>
      </c>
    </row>
    <row r="788" spans="1:24" x14ac:dyDescent="0.15">
      <c r="A788" s="98">
        <v>43071.529189814813</v>
      </c>
      <c r="B788" s="1">
        <v>213.11138888890855</v>
      </c>
      <c r="C788" s="1">
        <v>213.1</v>
      </c>
      <c r="D788" s="1">
        <v>16.760000000000002</v>
      </c>
      <c r="E788" s="1">
        <v>2283.5839999999998</v>
      </c>
      <c r="F788" s="1">
        <v>26.1</v>
      </c>
      <c r="G788" s="1">
        <v>402.6</v>
      </c>
      <c r="H788" s="1">
        <v>0.499</v>
      </c>
      <c r="I788" s="1">
        <v>7.0000000000000001E-3</v>
      </c>
      <c r="J788" s="1">
        <v>1.091</v>
      </c>
      <c r="K788" s="1">
        <v>20.440000000000001</v>
      </c>
      <c r="L788" s="1">
        <f t="shared" si="48"/>
        <v>1.0630906976744185</v>
      </c>
      <c r="M788" s="1">
        <f t="shared" si="49"/>
        <v>19.91711627906977</v>
      </c>
      <c r="N788" s="1">
        <v>4.5999999999999999E-2</v>
      </c>
      <c r="O788" s="1">
        <v>21.5</v>
      </c>
      <c r="P788" s="1">
        <v>6.9130000000000003</v>
      </c>
      <c r="Q788" s="1">
        <v>97.6</v>
      </c>
      <c r="R788" s="1">
        <v>800</v>
      </c>
      <c r="S788" s="1">
        <v>752.8</v>
      </c>
      <c r="T788" s="1">
        <v>213.4</v>
      </c>
      <c r="U788" s="1">
        <v>2208.4</v>
      </c>
      <c r="V788">
        <v>1.0263666966</v>
      </c>
      <c r="W788">
        <f t="shared" si="50"/>
        <v>1.0660023884488927</v>
      </c>
      <c r="X788">
        <f t="shared" si="51"/>
        <v>19.971667112644703</v>
      </c>
    </row>
    <row r="789" spans="1:24" x14ac:dyDescent="0.15">
      <c r="A789" s="98">
        <v>43071.52988425926</v>
      </c>
      <c r="B789" s="1">
        <v>213.12805555562954</v>
      </c>
      <c r="C789" s="1">
        <v>213.12</v>
      </c>
      <c r="D789" s="1">
        <v>16.760000000000002</v>
      </c>
      <c r="E789" s="1">
        <v>2283.509</v>
      </c>
      <c r="F789" s="1">
        <v>26.1</v>
      </c>
      <c r="G789" s="1">
        <v>402.6</v>
      </c>
      <c r="H789" s="1">
        <v>0.499</v>
      </c>
      <c r="I789" s="1">
        <v>7.0000000000000001E-3</v>
      </c>
      <c r="J789" s="1">
        <v>1.091</v>
      </c>
      <c r="K789" s="1">
        <v>20.440000000000001</v>
      </c>
      <c r="L789" s="1">
        <f t="shared" si="48"/>
        <v>1.0630906976744185</v>
      </c>
      <c r="M789" s="1">
        <f t="shared" si="49"/>
        <v>19.91711627906977</v>
      </c>
      <c r="N789" s="1">
        <v>4.5999999999999999E-2</v>
      </c>
      <c r="O789" s="1">
        <v>21.5</v>
      </c>
      <c r="P789" s="1">
        <v>6.9039999999999999</v>
      </c>
      <c r="Q789" s="1">
        <v>96.8</v>
      </c>
      <c r="R789" s="1">
        <v>800</v>
      </c>
      <c r="S789" s="1">
        <v>752.8</v>
      </c>
      <c r="T789" s="1">
        <v>213.4</v>
      </c>
      <c r="U789" s="1">
        <v>2208.4</v>
      </c>
      <c r="V789">
        <v>1.0263437383999998</v>
      </c>
      <c r="W789">
        <f t="shared" si="50"/>
        <v>1.0660262337700253</v>
      </c>
      <c r="X789">
        <f t="shared" si="51"/>
        <v>19.972113857249607</v>
      </c>
    </row>
    <row r="790" spans="1:24" x14ac:dyDescent="0.15">
      <c r="A790" s="98">
        <v>43071.530578703707</v>
      </c>
      <c r="B790" s="1">
        <v>213.14472222235054</v>
      </c>
      <c r="C790" s="1">
        <v>213.14</v>
      </c>
      <c r="D790" s="1">
        <v>16.760000000000002</v>
      </c>
      <c r="E790" s="1">
        <v>2283.6460000000002</v>
      </c>
      <c r="F790" s="1">
        <v>26.1</v>
      </c>
      <c r="G790" s="1">
        <v>402.6</v>
      </c>
      <c r="H790" s="1">
        <v>0.499</v>
      </c>
      <c r="I790" s="1">
        <v>7.0000000000000001E-3</v>
      </c>
      <c r="J790" s="1">
        <v>1.091</v>
      </c>
      <c r="K790" s="1">
        <v>20.440000000000001</v>
      </c>
      <c r="L790" s="1">
        <f t="shared" si="48"/>
        <v>1.0630906976744185</v>
      </c>
      <c r="M790" s="1">
        <f t="shared" si="49"/>
        <v>19.91711627906977</v>
      </c>
      <c r="N790" s="1">
        <v>4.5999999999999999E-2</v>
      </c>
      <c r="O790" s="1">
        <v>21.5</v>
      </c>
      <c r="P790" s="1">
        <v>6.9009999999999998</v>
      </c>
      <c r="Q790" s="1">
        <v>97.4</v>
      </c>
      <c r="R790" s="1">
        <v>800</v>
      </c>
      <c r="S790" s="1">
        <v>752.8</v>
      </c>
      <c r="T790" s="1">
        <v>213.4</v>
      </c>
      <c r="U790" s="1">
        <v>2208.4</v>
      </c>
      <c r="V790">
        <v>1.0263304602000001</v>
      </c>
      <c r="W790">
        <f t="shared" si="50"/>
        <v>1.0660400255360167</v>
      </c>
      <c r="X790">
        <f t="shared" si="51"/>
        <v>19.972372247439218</v>
      </c>
    </row>
    <row r="791" spans="1:24" x14ac:dyDescent="0.15">
      <c r="A791" s="98">
        <v>43071.531273148146</v>
      </c>
      <c r="B791" s="1">
        <v>213.16138888889691</v>
      </c>
      <c r="C791" s="1">
        <v>213.15</v>
      </c>
      <c r="D791" s="1">
        <v>16.760000000000002</v>
      </c>
      <c r="E791" s="1">
        <v>2283.473</v>
      </c>
      <c r="F791" s="1">
        <v>26.1</v>
      </c>
      <c r="G791" s="1">
        <v>402.6</v>
      </c>
      <c r="H791" s="1">
        <v>0.499</v>
      </c>
      <c r="I791" s="1">
        <v>7.0000000000000001E-3</v>
      </c>
      <c r="J791" s="1">
        <v>1.091</v>
      </c>
      <c r="K791" s="1">
        <v>20.440000000000001</v>
      </c>
      <c r="L791" s="1">
        <f t="shared" si="48"/>
        <v>1.0630906976744185</v>
      </c>
      <c r="M791" s="1">
        <f t="shared" si="49"/>
        <v>19.91711627906977</v>
      </c>
      <c r="N791" s="1">
        <v>4.5999999999999999E-2</v>
      </c>
      <c r="O791" s="1">
        <v>21.5</v>
      </c>
      <c r="P791" s="1">
        <v>6.9009999999999998</v>
      </c>
      <c r="Q791" s="1">
        <v>97.3</v>
      </c>
      <c r="R791" s="1">
        <v>799</v>
      </c>
      <c r="S791" s="1">
        <v>752.8</v>
      </c>
      <c r="T791" s="1">
        <v>213.4</v>
      </c>
      <c r="U791" s="1">
        <v>2208.4</v>
      </c>
      <c r="V791">
        <v>1.0263114542</v>
      </c>
      <c r="W791">
        <f t="shared" si="50"/>
        <v>1.0660597672592944</v>
      </c>
      <c r="X791">
        <f t="shared" si="51"/>
        <v>19.972742110705756</v>
      </c>
    </row>
    <row r="792" spans="1:24" x14ac:dyDescent="0.15">
      <c r="A792" s="98">
        <v>43071.531967592593</v>
      </c>
      <c r="B792" s="1">
        <v>213.1780555556179</v>
      </c>
      <c r="C792" s="1">
        <v>213.17</v>
      </c>
      <c r="D792" s="1">
        <v>16.760000000000002</v>
      </c>
      <c r="E792" s="1">
        <v>2283.297</v>
      </c>
      <c r="F792" s="1">
        <v>26.1</v>
      </c>
      <c r="G792" s="1">
        <v>402.6</v>
      </c>
      <c r="H792" s="1">
        <v>0.499</v>
      </c>
      <c r="I792" s="1">
        <v>7.0000000000000001E-3</v>
      </c>
      <c r="J792" s="1">
        <v>1.091</v>
      </c>
      <c r="K792" s="1">
        <v>20.440000000000001</v>
      </c>
      <c r="L792" s="1">
        <f t="shared" si="48"/>
        <v>1.0630906976744185</v>
      </c>
      <c r="M792" s="1">
        <f t="shared" si="49"/>
        <v>19.91711627906977</v>
      </c>
      <c r="N792" s="1">
        <v>4.5999999999999999E-2</v>
      </c>
      <c r="O792" s="1">
        <v>21.5</v>
      </c>
      <c r="P792" s="1">
        <v>6.9180000000000001</v>
      </c>
      <c r="Q792" s="1">
        <v>97.3</v>
      </c>
      <c r="R792" s="1">
        <v>799</v>
      </c>
      <c r="S792" s="1">
        <v>752.8</v>
      </c>
      <c r="T792" s="1">
        <v>213.4</v>
      </c>
      <c r="U792" s="1">
        <v>2208.4</v>
      </c>
      <c r="V792">
        <v>1.0262988586999999</v>
      </c>
      <c r="W792">
        <f t="shared" si="50"/>
        <v>1.066072850734624</v>
      </c>
      <c r="X792">
        <f t="shared" si="51"/>
        <v>19.972987230995155</v>
      </c>
    </row>
    <row r="793" spans="1:24" x14ac:dyDescent="0.15">
      <c r="A793" s="98">
        <v>43071.53266203704</v>
      </c>
      <c r="B793" s="1">
        <v>213.1947222223389</v>
      </c>
      <c r="C793" s="1">
        <v>213.19</v>
      </c>
      <c r="D793" s="1">
        <v>16.77</v>
      </c>
      <c r="E793" s="1">
        <v>2283.0949999999998</v>
      </c>
      <c r="F793" s="1">
        <v>26.1</v>
      </c>
      <c r="G793" s="1">
        <v>402.6</v>
      </c>
      <c r="H793" s="1">
        <v>0.499</v>
      </c>
      <c r="I793" s="1">
        <v>7.0000000000000001E-3</v>
      </c>
      <c r="J793" s="1">
        <v>1.091</v>
      </c>
      <c r="K793" s="1">
        <v>20.440000000000001</v>
      </c>
      <c r="L793" s="1">
        <f t="shared" si="48"/>
        <v>1.0630906976744185</v>
      </c>
      <c r="M793" s="1">
        <f t="shared" si="49"/>
        <v>19.91711627906977</v>
      </c>
      <c r="N793" s="1">
        <v>4.5999999999999999E-2</v>
      </c>
      <c r="O793" s="1">
        <v>21.5</v>
      </c>
      <c r="P793" s="1">
        <v>6.9260000000000002</v>
      </c>
      <c r="Q793" s="1">
        <v>97.6</v>
      </c>
      <c r="R793" s="1">
        <v>799</v>
      </c>
      <c r="S793" s="1">
        <v>752.8</v>
      </c>
      <c r="T793" s="1">
        <v>213.4</v>
      </c>
      <c r="U793" s="1">
        <v>2208.4</v>
      </c>
      <c r="V793">
        <v>1.0262889556000001</v>
      </c>
      <c r="W793">
        <f t="shared" si="50"/>
        <v>1.0660831377264017</v>
      </c>
      <c r="X793">
        <f t="shared" si="51"/>
        <v>19.973179958870443</v>
      </c>
    </row>
    <row r="794" spans="1:24" x14ac:dyDescent="0.15">
      <c r="A794" s="98">
        <v>43071.533356481479</v>
      </c>
      <c r="B794" s="1">
        <v>213.21138888888527</v>
      </c>
      <c r="C794" s="1">
        <v>213.2</v>
      </c>
      <c r="D794" s="1">
        <v>16.77</v>
      </c>
      <c r="E794" s="1">
        <v>2283.2710000000002</v>
      </c>
      <c r="F794" s="1">
        <v>26.1</v>
      </c>
      <c r="G794" s="1">
        <v>402.6</v>
      </c>
      <c r="H794" s="1">
        <v>0.499</v>
      </c>
      <c r="I794" s="1">
        <v>7.0000000000000001E-3</v>
      </c>
      <c r="J794" s="1">
        <v>1.091</v>
      </c>
      <c r="K794" s="1">
        <v>20.440000000000001</v>
      </c>
      <c r="L794" s="1">
        <f t="shared" si="48"/>
        <v>1.0630906976744185</v>
      </c>
      <c r="M794" s="1">
        <f t="shared" si="49"/>
        <v>19.91711627906977</v>
      </c>
      <c r="N794" s="1">
        <v>4.5999999999999999E-2</v>
      </c>
      <c r="O794" s="1">
        <v>21.5</v>
      </c>
      <c r="P794" s="1">
        <v>6.9080000000000004</v>
      </c>
      <c r="Q794" s="1">
        <v>97.8</v>
      </c>
      <c r="R794" s="1">
        <v>800</v>
      </c>
      <c r="S794" s="1">
        <v>752.8</v>
      </c>
      <c r="T794" s="1">
        <v>213.4</v>
      </c>
      <c r="U794" s="1">
        <v>2208.4</v>
      </c>
      <c r="V794">
        <v>1.0263046618</v>
      </c>
      <c r="W794">
        <f t="shared" si="50"/>
        <v>1.0660668227708132</v>
      </c>
      <c r="X794">
        <f t="shared" si="51"/>
        <v>19.972874296457768</v>
      </c>
    </row>
    <row r="795" spans="1:24" x14ac:dyDescent="0.15">
      <c r="A795" s="98">
        <v>43071.534050925926</v>
      </c>
      <c r="B795" s="1">
        <v>213.22805555560626</v>
      </c>
      <c r="C795" s="1">
        <v>213.22</v>
      </c>
      <c r="D795" s="1">
        <v>16.77</v>
      </c>
      <c r="E795" s="1">
        <v>2283.2429999999999</v>
      </c>
      <c r="F795" s="1">
        <v>26.1</v>
      </c>
      <c r="G795" s="1">
        <v>402.6</v>
      </c>
      <c r="H795" s="1">
        <v>0.499</v>
      </c>
      <c r="I795" s="1">
        <v>7.0000000000000001E-3</v>
      </c>
      <c r="J795" s="1">
        <v>1.091</v>
      </c>
      <c r="K795" s="1">
        <v>20.440000000000001</v>
      </c>
      <c r="L795" s="1">
        <f t="shared" si="48"/>
        <v>1.0630906976744185</v>
      </c>
      <c r="M795" s="1">
        <f t="shared" si="49"/>
        <v>19.91711627906977</v>
      </c>
      <c r="N795" s="1">
        <v>4.5999999999999999E-2</v>
      </c>
      <c r="O795" s="1">
        <v>21.5</v>
      </c>
      <c r="P795" s="1">
        <v>6.9009999999999998</v>
      </c>
      <c r="Q795" s="1">
        <v>97.8</v>
      </c>
      <c r="R795" s="1">
        <v>800</v>
      </c>
      <c r="S795" s="1">
        <v>752.8</v>
      </c>
      <c r="T795" s="1">
        <v>213.4</v>
      </c>
      <c r="U795" s="1">
        <v>2208.4</v>
      </c>
      <c r="V795">
        <v>1.0263191989</v>
      </c>
      <c r="W795">
        <f t="shared" si="50"/>
        <v>1.0660517226732744</v>
      </c>
      <c r="X795">
        <f t="shared" si="51"/>
        <v>19.972591394538707</v>
      </c>
    </row>
    <row r="796" spans="1:24" x14ac:dyDescent="0.15">
      <c r="A796" s="98">
        <v>43071.534745370373</v>
      </c>
      <c r="B796" s="1">
        <v>213.24472222232725</v>
      </c>
      <c r="C796" s="1">
        <v>213.24</v>
      </c>
      <c r="D796" s="1">
        <v>16.77</v>
      </c>
      <c r="E796" s="1">
        <v>2283.5030000000002</v>
      </c>
      <c r="F796" s="1">
        <v>26.1</v>
      </c>
      <c r="G796" s="1">
        <v>402.6</v>
      </c>
      <c r="H796" s="1">
        <v>0.499</v>
      </c>
      <c r="I796" s="1">
        <v>7.0000000000000001E-3</v>
      </c>
      <c r="J796" s="1">
        <v>1.091</v>
      </c>
      <c r="K796" s="1">
        <v>20.440000000000001</v>
      </c>
      <c r="L796" s="1">
        <f t="shared" si="48"/>
        <v>1.0630906976744185</v>
      </c>
      <c r="M796" s="1">
        <f t="shared" si="49"/>
        <v>19.91711627906977</v>
      </c>
      <c r="N796" s="1">
        <v>4.5999999999999999E-2</v>
      </c>
      <c r="O796" s="1">
        <v>21.5</v>
      </c>
      <c r="P796" s="1">
        <v>6.89</v>
      </c>
      <c r="Q796" s="1">
        <v>96.9</v>
      </c>
      <c r="R796" s="1">
        <v>800</v>
      </c>
      <c r="S796" s="1">
        <v>752.8</v>
      </c>
      <c r="T796" s="1">
        <v>213.6</v>
      </c>
      <c r="U796" s="1">
        <v>2208.5</v>
      </c>
      <c r="V796">
        <v>1.0263175281999999</v>
      </c>
      <c r="W796">
        <f t="shared" si="50"/>
        <v>1.0660534580549319</v>
      </c>
      <c r="X796">
        <f t="shared" si="51"/>
        <v>19.972623907096985</v>
      </c>
    </row>
    <row r="797" spans="1:24" x14ac:dyDescent="0.15">
      <c r="A797" s="98">
        <v>43071.535439814812</v>
      </c>
      <c r="B797" s="1">
        <v>213.26138888887363</v>
      </c>
      <c r="C797" s="1">
        <v>213.25</v>
      </c>
      <c r="D797" s="1">
        <v>16.77</v>
      </c>
      <c r="E797" s="1">
        <v>2283.5749999999998</v>
      </c>
      <c r="F797" s="1">
        <v>26.1</v>
      </c>
      <c r="G797" s="1">
        <v>402.6</v>
      </c>
      <c r="H797" s="1">
        <v>0.499</v>
      </c>
      <c r="I797" s="1">
        <v>6.0000000000000001E-3</v>
      </c>
      <c r="J797" s="1">
        <v>1.091</v>
      </c>
      <c r="K797" s="1">
        <v>20.440000000000001</v>
      </c>
      <c r="L797" s="1">
        <f t="shared" si="48"/>
        <v>1.0630906976744185</v>
      </c>
      <c r="M797" s="1">
        <f t="shared" si="49"/>
        <v>19.91711627906977</v>
      </c>
      <c r="N797" s="1">
        <v>4.5999999999999999E-2</v>
      </c>
      <c r="O797" s="1">
        <v>21.5</v>
      </c>
      <c r="P797" s="1">
        <v>6.89</v>
      </c>
      <c r="Q797" s="1">
        <v>97.1</v>
      </c>
      <c r="R797" s="1">
        <v>800</v>
      </c>
      <c r="S797" s="1">
        <v>752.8</v>
      </c>
      <c r="T797" s="1">
        <v>214.1</v>
      </c>
      <c r="U797" s="1">
        <v>2208.5</v>
      </c>
      <c r="V797">
        <v>1.0263339461999998</v>
      </c>
      <c r="W797">
        <f t="shared" si="50"/>
        <v>1.0660364046721231</v>
      </c>
      <c r="X797">
        <f t="shared" si="51"/>
        <v>19.972304410172498</v>
      </c>
    </row>
    <row r="798" spans="1:24" x14ac:dyDescent="0.15">
      <c r="A798" s="98">
        <v>43071.536134259259</v>
      </c>
      <c r="B798" s="1">
        <v>213.27805555559462</v>
      </c>
      <c r="C798" s="1">
        <v>213.27</v>
      </c>
      <c r="D798" s="1">
        <v>16.77</v>
      </c>
      <c r="E798" s="1">
        <v>2283.4769999999999</v>
      </c>
      <c r="F798" s="1">
        <v>26.1</v>
      </c>
      <c r="G798" s="1">
        <v>402.6</v>
      </c>
      <c r="H798" s="1">
        <v>0.499</v>
      </c>
      <c r="I798" s="1">
        <v>7.0000000000000001E-3</v>
      </c>
      <c r="J798" s="1">
        <v>1.091</v>
      </c>
      <c r="K798" s="1">
        <v>20.440000000000001</v>
      </c>
      <c r="L798" s="1">
        <f t="shared" si="48"/>
        <v>1.0630906976744185</v>
      </c>
      <c r="M798" s="1">
        <f t="shared" si="49"/>
        <v>19.91711627906977</v>
      </c>
      <c r="N798" s="1">
        <v>4.5999999999999999E-2</v>
      </c>
      <c r="O798" s="1">
        <v>21.5</v>
      </c>
      <c r="P798" s="1">
        <v>6.9119999999999999</v>
      </c>
      <c r="Q798" s="1">
        <v>98.3</v>
      </c>
      <c r="R798" s="1">
        <v>800</v>
      </c>
      <c r="S798" s="1">
        <v>752.8</v>
      </c>
      <c r="T798" s="1">
        <v>214.2</v>
      </c>
      <c r="U798" s="1">
        <v>2208.5</v>
      </c>
      <c r="V798">
        <v>1.0263552577000001</v>
      </c>
      <c r="W798">
        <f t="shared" si="50"/>
        <v>1.066014269222757</v>
      </c>
      <c r="X798">
        <f t="shared" si="51"/>
        <v>19.971889700195373</v>
      </c>
    </row>
    <row r="799" spans="1:24" x14ac:dyDescent="0.15">
      <c r="A799" s="98">
        <v>43071.536828703705</v>
      </c>
      <c r="B799" s="1">
        <v>213.29472222231561</v>
      </c>
      <c r="C799" s="1">
        <v>213.29</v>
      </c>
      <c r="D799" s="1">
        <v>16.77</v>
      </c>
      <c r="E799" s="1">
        <v>2283.335</v>
      </c>
      <c r="F799" s="1">
        <v>26.1</v>
      </c>
      <c r="G799" s="1">
        <v>402.6</v>
      </c>
      <c r="H799" s="1">
        <v>0.499</v>
      </c>
      <c r="I799" s="1">
        <v>7.0000000000000001E-3</v>
      </c>
      <c r="J799" s="1">
        <v>1.091</v>
      </c>
      <c r="K799" s="1">
        <v>20.440000000000001</v>
      </c>
      <c r="L799" s="1">
        <f t="shared" si="48"/>
        <v>1.0630906976744185</v>
      </c>
      <c r="M799" s="1">
        <f t="shared" si="49"/>
        <v>19.91711627906977</v>
      </c>
      <c r="N799" s="1">
        <v>4.5999999999999999E-2</v>
      </c>
      <c r="O799" s="1">
        <v>21.5</v>
      </c>
      <c r="P799" s="1">
        <v>6.9059999999999997</v>
      </c>
      <c r="Q799" s="1">
        <v>98.4</v>
      </c>
      <c r="R799" s="1">
        <v>800</v>
      </c>
      <c r="S799" s="1">
        <v>752.8</v>
      </c>
      <c r="T799" s="1">
        <v>214.2</v>
      </c>
      <c r="U799" s="1">
        <v>2208.5</v>
      </c>
      <c r="V799">
        <v>1.026385712</v>
      </c>
      <c r="W799">
        <f t="shared" si="50"/>
        <v>1.0659826390880236</v>
      </c>
      <c r="X799">
        <f t="shared" si="51"/>
        <v>19.971297106287079</v>
      </c>
    </row>
    <row r="800" spans="1:24" x14ac:dyDescent="0.15">
      <c r="A800" s="98">
        <v>43071.537523148145</v>
      </c>
      <c r="B800" s="1">
        <v>213.31138888886198</v>
      </c>
      <c r="C800" s="1">
        <v>213.3</v>
      </c>
      <c r="D800" s="1">
        <v>16.77</v>
      </c>
      <c r="E800" s="1">
        <v>2283.2840000000001</v>
      </c>
      <c r="F800" s="1">
        <v>26.1</v>
      </c>
      <c r="G800" s="1">
        <v>402.6</v>
      </c>
      <c r="H800" s="1">
        <v>0.499</v>
      </c>
      <c r="I800" s="1">
        <v>7.0000000000000001E-3</v>
      </c>
      <c r="J800" s="1">
        <v>1.091</v>
      </c>
      <c r="K800" s="1">
        <v>20.440000000000001</v>
      </c>
      <c r="L800" s="1">
        <f t="shared" si="48"/>
        <v>1.0630906976744185</v>
      </c>
      <c r="M800" s="1">
        <f t="shared" si="49"/>
        <v>19.91711627906977</v>
      </c>
      <c r="N800" s="1">
        <v>4.5999999999999999E-2</v>
      </c>
      <c r="O800" s="1">
        <v>21.5</v>
      </c>
      <c r="P800" s="1">
        <v>6.9020000000000001</v>
      </c>
      <c r="Q800" s="1">
        <v>97.2</v>
      </c>
      <c r="R800" s="1">
        <v>800</v>
      </c>
      <c r="S800" s="1">
        <v>752.8</v>
      </c>
      <c r="T800" s="1">
        <v>214.2</v>
      </c>
      <c r="U800" s="1">
        <v>2208.5</v>
      </c>
      <c r="V800">
        <v>1.0264084692</v>
      </c>
      <c r="W800">
        <f t="shared" si="50"/>
        <v>1.0659590044621974</v>
      </c>
      <c r="X800">
        <f t="shared" si="51"/>
        <v>19.970854309080952</v>
      </c>
    </row>
    <row r="801" spans="1:24" x14ac:dyDescent="0.15">
      <c r="A801" s="98">
        <v>43071.538217592592</v>
      </c>
      <c r="B801" s="1">
        <v>213.32805555558298</v>
      </c>
      <c r="C801" s="1">
        <v>213.32</v>
      </c>
      <c r="D801" s="1">
        <v>16.77</v>
      </c>
      <c r="E801" s="1">
        <v>2283.181</v>
      </c>
      <c r="F801" s="1">
        <v>26.1</v>
      </c>
      <c r="G801" s="1">
        <v>402.6</v>
      </c>
      <c r="H801" s="1">
        <v>0.499</v>
      </c>
      <c r="I801" s="1">
        <v>7.0000000000000001E-3</v>
      </c>
      <c r="J801" s="1">
        <v>1.091</v>
      </c>
      <c r="K801" s="1">
        <v>20.440000000000001</v>
      </c>
      <c r="L801" s="1">
        <f t="shared" si="48"/>
        <v>1.0630906976744185</v>
      </c>
      <c r="M801" s="1">
        <f t="shared" si="49"/>
        <v>19.91711627906977</v>
      </c>
      <c r="N801" s="1">
        <v>4.5999999999999999E-2</v>
      </c>
      <c r="O801" s="1">
        <v>21.5</v>
      </c>
      <c r="P801" s="1">
        <v>6.8979999999999997</v>
      </c>
      <c r="Q801" s="1">
        <v>97.1</v>
      </c>
      <c r="R801" s="1">
        <v>800</v>
      </c>
      <c r="S801" s="1">
        <v>752.8</v>
      </c>
      <c r="T801" s="1">
        <v>214.2</v>
      </c>
      <c r="U801" s="1">
        <v>2208.5</v>
      </c>
      <c r="V801">
        <v>1.0264317679000001</v>
      </c>
      <c r="W801">
        <f t="shared" si="50"/>
        <v>1.065934808544033</v>
      </c>
      <c r="X801">
        <f t="shared" si="51"/>
        <v>19.970400996003701</v>
      </c>
    </row>
    <row r="802" spans="1:24" x14ac:dyDescent="0.15">
      <c r="A802" s="98">
        <v>43071.538912037038</v>
      </c>
      <c r="B802" s="1">
        <v>213.34472222230397</v>
      </c>
      <c r="C802" s="1">
        <v>213.34</v>
      </c>
      <c r="D802" s="1">
        <v>16.77</v>
      </c>
      <c r="E802" s="1">
        <v>2283.2159999999999</v>
      </c>
      <c r="F802" s="1">
        <v>26.1</v>
      </c>
      <c r="G802" s="1">
        <v>402.6</v>
      </c>
      <c r="H802" s="1">
        <v>0.499</v>
      </c>
      <c r="I802" s="1">
        <v>7.0000000000000001E-3</v>
      </c>
      <c r="J802" s="1">
        <v>1.091</v>
      </c>
      <c r="K802" s="1">
        <v>20.440000000000001</v>
      </c>
      <c r="L802" s="1">
        <f t="shared" si="48"/>
        <v>1.0630906976744185</v>
      </c>
      <c r="M802" s="1">
        <f t="shared" si="49"/>
        <v>19.91711627906977</v>
      </c>
      <c r="N802" s="1">
        <v>4.5999999999999999E-2</v>
      </c>
      <c r="O802" s="1">
        <v>21.5</v>
      </c>
      <c r="P802" s="1">
        <v>6.891</v>
      </c>
      <c r="Q802" s="1">
        <v>97.6</v>
      </c>
      <c r="R802" s="1">
        <v>800</v>
      </c>
      <c r="S802" s="1">
        <v>752.8</v>
      </c>
      <c r="T802" s="1">
        <v>214.2</v>
      </c>
      <c r="U802" s="1">
        <v>2208.5</v>
      </c>
      <c r="V802">
        <v>1.0264477756000001</v>
      </c>
      <c r="W802">
        <f t="shared" si="50"/>
        <v>1.0659181850342545</v>
      </c>
      <c r="X802">
        <f t="shared" si="51"/>
        <v>19.970089552795752</v>
      </c>
    </row>
    <row r="803" spans="1:24" x14ac:dyDescent="0.15">
      <c r="A803" s="98">
        <v>43071.539606481485</v>
      </c>
      <c r="B803" s="1">
        <v>213.36138888902497</v>
      </c>
      <c r="C803" s="1">
        <v>213.35</v>
      </c>
      <c r="D803" s="1">
        <v>16.77</v>
      </c>
      <c r="E803" s="1">
        <v>2283.2910000000002</v>
      </c>
      <c r="F803" s="1">
        <v>26.1</v>
      </c>
      <c r="G803" s="1">
        <v>402.6</v>
      </c>
      <c r="H803" s="1">
        <v>0.499</v>
      </c>
      <c r="I803" s="1">
        <v>7.0000000000000001E-3</v>
      </c>
      <c r="J803" s="1">
        <v>1.091</v>
      </c>
      <c r="K803" s="1">
        <v>20.440000000000001</v>
      </c>
      <c r="L803" s="1">
        <f t="shared" si="48"/>
        <v>1.0630906976744185</v>
      </c>
      <c r="M803" s="1">
        <f t="shared" si="49"/>
        <v>19.91711627906977</v>
      </c>
      <c r="N803" s="1">
        <v>4.5999999999999999E-2</v>
      </c>
      <c r="O803" s="1">
        <v>21.5</v>
      </c>
      <c r="P803" s="1">
        <v>6.9160000000000004</v>
      </c>
      <c r="Q803" s="1">
        <v>97.2</v>
      </c>
      <c r="R803" s="1">
        <v>800</v>
      </c>
      <c r="S803" s="1">
        <v>752.8</v>
      </c>
      <c r="T803" s="1">
        <v>214.2</v>
      </c>
      <c r="U803" s="1">
        <v>2208.6</v>
      </c>
      <c r="V803">
        <v>1.0264527421</v>
      </c>
      <c r="W803">
        <f t="shared" si="50"/>
        <v>1.0659130275803859</v>
      </c>
      <c r="X803">
        <f t="shared" si="51"/>
        <v>19.969992927353882</v>
      </c>
    </row>
    <row r="804" spans="1:24" x14ac:dyDescent="0.15">
      <c r="A804" s="98">
        <v>43071.540300925924</v>
      </c>
      <c r="B804" s="1">
        <v>213.37805555557134</v>
      </c>
      <c r="C804" s="1">
        <v>213.37</v>
      </c>
      <c r="D804" s="1">
        <v>16.77</v>
      </c>
      <c r="E804" s="1">
        <v>2283.192</v>
      </c>
      <c r="F804" s="1">
        <v>26.1</v>
      </c>
      <c r="G804" s="1">
        <v>402.6</v>
      </c>
      <c r="H804" s="1">
        <v>0.499</v>
      </c>
      <c r="I804" s="1">
        <v>7.0000000000000001E-3</v>
      </c>
      <c r="J804" s="1">
        <v>1.091</v>
      </c>
      <c r="K804" s="1">
        <v>20.440000000000001</v>
      </c>
      <c r="L804" s="1">
        <f t="shared" si="48"/>
        <v>1.0630906976744185</v>
      </c>
      <c r="M804" s="1">
        <f t="shared" si="49"/>
        <v>19.91711627906977</v>
      </c>
      <c r="N804" s="1">
        <v>4.5999999999999999E-2</v>
      </c>
      <c r="O804" s="1">
        <v>21.5</v>
      </c>
      <c r="P804" s="1">
        <v>6.91</v>
      </c>
      <c r="Q804" s="1">
        <v>97</v>
      </c>
      <c r="R804" s="1">
        <v>800</v>
      </c>
      <c r="S804" s="1">
        <v>752.8</v>
      </c>
      <c r="T804" s="1">
        <v>214.2</v>
      </c>
      <c r="U804" s="1">
        <v>2208.6</v>
      </c>
      <c r="V804">
        <v>1.0264145788999999</v>
      </c>
      <c r="W804">
        <f t="shared" si="50"/>
        <v>1.0659526593752673</v>
      </c>
      <c r="X804">
        <f t="shared" si="51"/>
        <v>19.970735433208493</v>
      </c>
    </row>
    <row r="805" spans="1:24" x14ac:dyDescent="0.15">
      <c r="A805" s="98">
        <v>43071.540995370371</v>
      </c>
      <c r="B805" s="1">
        <v>213.39472222229233</v>
      </c>
      <c r="C805" s="1">
        <v>213.39</v>
      </c>
      <c r="D805" s="1">
        <v>16.77</v>
      </c>
      <c r="E805" s="1">
        <v>2282.8870000000002</v>
      </c>
      <c r="F805" s="1">
        <v>26.1</v>
      </c>
      <c r="G805" s="1">
        <v>402.6</v>
      </c>
      <c r="H805" s="1">
        <v>0.499</v>
      </c>
      <c r="I805" s="1">
        <v>7.0000000000000001E-3</v>
      </c>
      <c r="J805" s="1">
        <v>1.091</v>
      </c>
      <c r="K805" s="1">
        <v>20.440000000000001</v>
      </c>
      <c r="L805" s="1">
        <f t="shared" si="48"/>
        <v>1.0630906976744185</v>
      </c>
      <c r="M805" s="1">
        <f t="shared" si="49"/>
        <v>19.91711627906977</v>
      </c>
      <c r="N805" s="1">
        <v>4.5999999999999999E-2</v>
      </c>
      <c r="O805" s="1">
        <v>21.5</v>
      </c>
      <c r="P805" s="1">
        <v>6.8979999999999997</v>
      </c>
      <c r="Q805" s="1">
        <v>96.9</v>
      </c>
      <c r="R805" s="1">
        <v>800</v>
      </c>
      <c r="S805" s="1">
        <v>752.8</v>
      </c>
      <c r="T805" s="1">
        <v>214.2</v>
      </c>
      <c r="U805" s="1">
        <v>2208.6</v>
      </c>
      <c r="V805">
        <v>1.0264059432999999</v>
      </c>
      <c r="W805">
        <f t="shared" si="50"/>
        <v>1.0659616276990045</v>
      </c>
      <c r="X805">
        <f t="shared" si="51"/>
        <v>19.970903455699041</v>
      </c>
    </row>
    <row r="806" spans="1:24" x14ac:dyDescent="0.15">
      <c r="A806" s="98">
        <v>43071.541689814818</v>
      </c>
      <c r="B806" s="1">
        <v>213.41138888901332</v>
      </c>
      <c r="C806" s="1">
        <v>213.4</v>
      </c>
      <c r="D806" s="1">
        <v>16.78</v>
      </c>
      <c r="E806" s="1">
        <v>2282.75</v>
      </c>
      <c r="F806" s="1">
        <v>26.1</v>
      </c>
      <c r="G806" s="1">
        <v>402.6</v>
      </c>
      <c r="H806" s="1">
        <v>0.499</v>
      </c>
      <c r="I806" s="1">
        <v>7.0000000000000001E-3</v>
      </c>
      <c r="J806" s="1">
        <v>1.091</v>
      </c>
      <c r="K806" s="1">
        <v>20.440000000000001</v>
      </c>
      <c r="L806" s="1">
        <f t="shared" si="48"/>
        <v>1.0630906976744185</v>
      </c>
      <c r="M806" s="1">
        <f t="shared" si="49"/>
        <v>19.91711627906977</v>
      </c>
      <c r="N806" s="1">
        <v>4.5999999999999999E-2</v>
      </c>
      <c r="O806" s="1">
        <v>21.5</v>
      </c>
      <c r="P806" s="1">
        <v>6.8890000000000002</v>
      </c>
      <c r="Q806" s="1">
        <v>97.5</v>
      </c>
      <c r="R806" s="1">
        <v>800</v>
      </c>
      <c r="S806" s="1">
        <v>752.8</v>
      </c>
      <c r="T806" s="1">
        <v>214.2</v>
      </c>
      <c r="U806" s="1">
        <v>2208.6</v>
      </c>
      <c r="V806">
        <v>1.0264007314999999</v>
      </c>
      <c r="W806">
        <f t="shared" si="50"/>
        <v>1.0659670403791017</v>
      </c>
      <c r="X806">
        <f t="shared" si="51"/>
        <v>19.971004862831201</v>
      </c>
    </row>
    <row r="807" spans="1:24" x14ac:dyDescent="0.15">
      <c r="A807" s="98">
        <v>43071.542384259257</v>
      </c>
      <c r="B807" s="1">
        <v>213.42805555555969</v>
      </c>
      <c r="C807" s="1">
        <v>213.42</v>
      </c>
      <c r="D807" s="1">
        <v>16.78</v>
      </c>
      <c r="E807" s="1">
        <v>2282.9250000000002</v>
      </c>
      <c r="F807" s="1">
        <v>26.1</v>
      </c>
      <c r="G807" s="1">
        <v>402.6</v>
      </c>
      <c r="H807" s="1">
        <v>0.499</v>
      </c>
      <c r="I807" s="1">
        <v>7.0000000000000001E-3</v>
      </c>
      <c r="J807" s="1">
        <v>1.091</v>
      </c>
      <c r="K807" s="1">
        <v>20.440000000000001</v>
      </c>
      <c r="L807" s="1">
        <f t="shared" si="48"/>
        <v>1.0630906976744185</v>
      </c>
      <c r="M807" s="1">
        <f t="shared" si="49"/>
        <v>19.91711627906977</v>
      </c>
      <c r="N807" s="1">
        <v>4.5999999999999999E-2</v>
      </c>
      <c r="O807" s="1">
        <v>21.5</v>
      </c>
      <c r="P807" s="1">
        <v>6.891</v>
      </c>
      <c r="Q807" s="1">
        <v>97.2</v>
      </c>
      <c r="R807" s="1">
        <v>800</v>
      </c>
      <c r="S807" s="1">
        <v>752.8</v>
      </c>
      <c r="T807" s="1">
        <v>214.2</v>
      </c>
      <c r="U807" s="1">
        <v>2208.6</v>
      </c>
      <c r="V807">
        <v>1.0264173424999998</v>
      </c>
      <c r="W807">
        <f t="shared" si="50"/>
        <v>1.065949789327532</v>
      </c>
      <c r="X807">
        <f t="shared" si="51"/>
        <v>19.970681662561645</v>
      </c>
    </row>
    <row r="808" spans="1:24" x14ac:dyDescent="0.15">
      <c r="A808" s="98">
        <v>43071.543078703704</v>
      </c>
      <c r="B808" s="1">
        <v>213.44472222228069</v>
      </c>
      <c r="C808" s="1">
        <v>213.44</v>
      </c>
      <c r="D808" s="1">
        <v>16.78</v>
      </c>
      <c r="E808" s="1">
        <v>2283.154</v>
      </c>
      <c r="F808" s="1">
        <v>26.1</v>
      </c>
      <c r="G808" s="1">
        <v>402.6</v>
      </c>
      <c r="H808" s="1">
        <v>0.499</v>
      </c>
      <c r="I808" s="1">
        <v>7.0000000000000001E-3</v>
      </c>
      <c r="J808" s="1">
        <v>1.091</v>
      </c>
      <c r="K808" s="1">
        <v>20.440000000000001</v>
      </c>
      <c r="L808" s="1">
        <f t="shared" si="48"/>
        <v>1.0630906976744185</v>
      </c>
      <c r="M808" s="1">
        <f t="shared" si="49"/>
        <v>19.91711627906977</v>
      </c>
      <c r="N808" s="1">
        <v>4.7E-2</v>
      </c>
      <c r="O808" s="1">
        <v>21.5</v>
      </c>
      <c r="P808" s="1">
        <v>6.9130000000000003</v>
      </c>
      <c r="Q808" s="1">
        <v>97.3</v>
      </c>
      <c r="R808" s="1">
        <v>800</v>
      </c>
      <c r="S808" s="1">
        <v>752.8</v>
      </c>
      <c r="T808" s="1">
        <v>214.2</v>
      </c>
      <c r="U808" s="1">
        <v>2208.6</v>
      </c>
      <c r="V808">
        <v>1.0264140809</v>
      </c>
      <c r="W808">
        <f t="shared" si="50"/>
        <v>1.0659531765587649</v>
      </c>
      <c r="X808">
        <f t="shared" si="51"/>
        <v>19.970745122695835</v>
      </c>
    </row>
    <row r="809" spans="1:24" x14ac:dyDescent="0.15">
      <c r="A809" s="98">
        <v>43071.543773148151</v>
      </c>
      <c r="B809" s="1">
        <v>213.46138888900168</v>
      </c>
      <c r="C809" s="1">
        <v>213.45</v>
      </c>
      <c r="D809" s="1">
        <v>16.78</v>
      </c>
      <c r="E809" s="1">
        <v>2283.11</v>
      </c>
      <c r="F809" s="1">
        <v>26.1</v>
      </c>
      <c r="G809" s="1">
        <v>402.6</v>
      </c>
      <c r="H809" s="1">
        <v>0.499</v>
      </c>
      <c r="I809" s="1">
        <v>7.0000000000000001E-3</v>
      </c>
      <c r="J809" s="1">
        <v>1.091</v>
      </c>
      <c r="K809" s="1">
        <v>20.440000000000001</v>
      </c>
      <c r="L809" s="1">
        <f t="shared" si="48"/>
        <v>1.0635853885528153</v>
      </c>
      <c r="M809" s="1">
        <f t="shared" si="49"/>
        <v>19.926384364820848</v>
      </c>
      <c r="N809" s="1">
        <v>4.7E-2</v>
      </c>
      <c r="O809" s="1">
        <v>21.49</v>
      </c>
      <c r="P809" s="1">
        <v>6.9139999999999997</v>
      </c>
      <c r="Q809" s="1">
        <v>97.9</v>
      </c>
      <c r="R809" s="1">
        <v>800</v>
      </c>
      <c r="S809" s="1">
        <v>752.8</v>
      </c>
      <c r="T809" s="1">
        <v>214.2</v>
      </c>
      <c r="U809" s="1">
        <v>2208.6</v>
      </c>
      <c r="V809">
        <v>1.0264089952</v>
      </c>
      <c r="W809">
        <f t="shared" si="50"/>
        <v>1.0659584581941512</v>
      </c>
      <c r="X809">
        <f t="shared" si="51"/>
        <v>19.970844074691527</v>
      </c>
    </row>
    <row r="810" spans="1:24" x14ac:dyDescent="0.15">
      <c r="A810" s="98">
        <v>43071.54446759259</v>
      </c>
      <c r="B810" s="1">
        <v>213.47805555554805</v>
      </c>
      <c r="C810" s="1">
        <v>213.47</v>
      </c>
      <c r="D810" s="1">
        <v>16.78</v>
      </c>
      <c r="E810" s="1">
        <v>2283.0700000000002</v>
      </c>
      <c r="F810" s="1">
        <v>26.1</v>
      </c>
      <c r="G810" s="1">
        <v>402.6</v>
      </c>
      <c r="H810" s="1">
        <v>0.499</v>
      </c>
      <c r="I810" s="1">
        <v>7.0000000000000001E-3</v>
      </c>
      <c r="J810" s="1">
        <v>1.091</v>
      </c>
      <c r="K810" s="1">
        <v>20.440000000000001</v>
      </c>
      <c r="L810" s="1">
        <f t="shared" si="48"/>
        <v>1.0635853885528153</v>
      </c>
      <c r="M810" s="1">
        <f t="shared" si="49"/>
        <v>19.926384364820848</v>
      </c>
      <c r="N810" s="1">
        <v>4.7E-2</v>
      </c>
      <c r="O810" s="1">
        <v>21.49</v>
      </c>
      <c r="P810" s="1">
        <v>6.9</v>
      </c>
      <c r="Q810" s="1">
        <v>97.9</v>
      </c>
      <c r="R810" s="1">
        <v>799</v>
      </c>
      <c r="S810" s="1">
        <v>752.8</v>
      </c>
      <c r="T810" s="1">
        <v>214.2</v>
      </c>
      <c r="U810" s="1">
        <v>2208.6</v>
      </c>
      <c r="V810">
        <v>1.0263907338</v>
      </c>
      <c r="W810">
        <f t="shared" si="50"/>
        <v>1.065977423577555</v>
      </c>
      <c r="X810">
        <f t="shared" si="51"/>
        <v>19.971199393148694</v>
      </c>
    </row>
    <row r="811" spans="1:24" x14ac:dyDescent="0.15">
      <c r="A811" s="98">
        <v>43071.545162037037</v>
      </c>
      <c r="B811" s="1">
        <v>213.49472222226905</v>
      </c>
      <c r="C811" s="1">
        <v>213.49</v>
      </c>
      <c r="D811" s="1">
        <v>16.78</v>
      </c>
      <c r="E811" s="1">
        <v>2282.9050000000002</v>
      </c>
      <c r="F811" s="1">
        <v>26.1</v>
      </c>
      <c r="G811" s="1">
        <v>402.6</v>
      </c>
      <c r="H811" s="1">
        <v>0.499</v>
      </c>
      <c r="I811" s="1">
        <v>7.0000000000000001E-3</v>
      </c>
      <c r="J811" s="1">
        <v>1.091</v>
      </c>
      <c r="K811" s="1">
        <v>20.440000000000001</v>
      </c>
      <c r="L811" s="1">
        <f t="shared" si="48"/>
        <v>1.0630906976744185</v>
      </c>
      <c r="M811" s="1">
        <f t="shared" si="49"/>
        <v>19.91711627906977</v>
      </c>
      <c r="N811" s="1">
        <v>4.7E-2</v>
      </c>
      <c r="O811" s="1">
        <v>21.5</v>
      </c>
      <c r="P811" s="1">
        <v>6.8949999999999996</v>
      </c>
      <c r="Q811" s="1">
        <v>97.7</v>
      </c>
      <c r="R811" s="1">
        <v>800</v>
      </c>
      <c r="S811" s="1">
        <v>752.8</v>
      </c>
      <c r="T811" s="1">
        <v>214.2</v>
      </c>
      <c r="U811" s="1">
        <v>2208.6</v>
      </c>
      <c r="V811">
        <v>1.0263870186999999</v>
      </c>
      <c r="W811">
        <f t="shared" si="50"/>
        <v>1.0659812819785812</v>
      </c>
      <c r="X811">
        <f t="shared" si="51"/>
        <v>19.971271680698628</v>
      </c>
    </row>
    <row r="812" spans="1:24" x14ac:dyDescent="0.15">
      <c r="A812" s="98">
        <v>43071.545856481483</v>
      </c>
      <c r="B812" s="1">
        <v>213.51138888899004</v>
      </c>
      <c r="C812" s="1">
        <v>213.5</v>
      </c>
      <c r="D812" s="1">
        <v>16.78</v>
      </c>
      <c r="E812" s="1">
        <v>2282.7800000000002</v>
      </c>
      <c r="F812" s="1">
        <v>26.1</v>
      </c>
      <c r="G812" s="1">
        <v>402.6</v>
      </c>
      <c r="H812" s="1">
        <v>0.499</v>
      </c>
      <c r="I812" s="1">
        <v>7.0000000000000001E-3</v>
      </c>
      <c r="J812" s="1">
        <v>1.091</v>
      </c>
      <c r="K812" s="1">
        <v>20.440000000000001</v>
      </c>
      <c r="L812" s="1">
        <f t="shared" si="48"/>
        <v>1.0630906976744185</v>
      </c>
      <c r="M812" s="1">
        <f t="shared" si="49"/>
        <v>19.91711627906977</v>
      </c>
      <c r="N812" s="1">
        <v>4.7E-2</v>
      </c>
      <c r="O812" s="1">
        <v>21.5</v>
      </c>
      <c r="P812" s="1">
        <v>6.8929999999999998</v>
      </c>
      <c r="Q812" s="1">
        <v>98</v>
      </c>
      <c r="R812" s="1">
        <v>800</v>
      </c>
      <c r="S812" s="1">
        <v>752.8</v>
      </c>
      <c r="T812" s="1">
        <v>214.2</v>
      </c>
      <c r="U812" s="1">
        <v>2208.6</v>
      </c>
      <c r="V812">
        <v>1.0263768913</v>
      </c>
      <c r="W812">
        <f t="shared" si="50"/>
        <v>1.0659918001604758</v>
      </c>
      <c r="X812">
        <f t="shared" si="51"/>
        <v>19.971468739945124</v>
      </c>
    </row>
    <row r="813" spans="1:24" x14ac:dyDescent="0.15">
      <c r="A813" s="98">
        <v>43071.546550925923</v>
      </c>
      <c r="B813" s="1">
        <v>213.52805555553641</v>
      </c>
      <c r="C813" s="1">
        <v>213.52</v>
      </c>
      <c r="D813" s="1">
        <v>16.78</v>
      </c>
      <c r="E813" s="1">
        <v>2282.7579999999998</v>
      </c>
      <c r="F813" s="1">
        <v>26.1</v>
      </c>
      <c r="G813" s="1">
        <v>402.6</v>
      </c>
      <c r="H813" s="1">
        <v>0.499</v>
      </c>
      <c r="I813" s="1">
        <v>7.0000000000000001E-3</v>
      </c>
      <c r="J813" s="1">
        <v>1.091</v>
      </c>
      <c r="K813" s="1">
        <v>20.440000000000001</v>
      </c>
      <c r="L813" s="1">
        <f t="shared" si="48"/>
        <v>1.0625964667596466</v>
      </c>
      <c r="M813" s="1">
        <f t="shared" si="49"/>
        <v>19.907856810785681</v>
      </c>
      <c r="N813" s="1">
        <v>4.7E-2</v>
      </c>
      <c r="O813" s="1">
        <v>21.51</v>
      </c>
      <c r="P813" s="1">
        <v>6.9189999999999996</v>
      </c>
      <c r="Q813" s="1">
        <v>97.5</v>
      </c>
      <c r="R813" s="1">
        <v>800</v>
      </c>
      <c r="S813" s="1">
        <v>752.8</v>
      </c>
      <c r="T813" s="1">
        <v>214.2</v>
      </c>
      <c r="U813" s="1">
        <v>2208.6</v>
      </c>
      <c r="V813">
        <v>1.0263796219000001</v>
      </c>
      <c r="W813">
        <f t="shared" si="50"/>
        <v>1.0659889641754781</v>
      </c>
      <c r="X813">
        <f t="shared" si="51"/>
        <v>19.971415607467254</v>
      </c>
    </row>
    <row r="814" spans="1:24" x14ac:dyDescent="0.15">
      <c r="A814" s="98">
        <v>43071.54724537037</v>
      </c>
      <c r="B814" s="1">
        <v>213.54472222225741</v>
      </c>
      <c r="C814" s="1">
        <v>213.54</v>
      </c>
      <c r="D814" s="1">
        <v>16.78</v>
      </c>
      <c r="E814" s="1">
        <v>2283.098</v>
      </c>
      <c r="F814" s="1">
        <v>26.1</v>
      </c>
      <c r="G814" s="1">
        <v>402.6</v>
      </c>
      <c r="H814" s="1">
        <v>0.499</v>
      </c>
      <c r="I814" s="1">
        <v>7.0000000000000001E-3</v>
      </c>
      <c r="J814" s="1">
        <v>1.091</v>
      </c>
      <c r="K814" s="1">
        <v>20.440000000000001</v>
      </c>
      <c r="L814" s="1">
        <f t="shared" si="48"/>
        <v>1.0625964667596466</v>
      </c>
      <c r="M814" s="1">
        <f t="shared" si="49"/>
        <v>19.907856810785681</v>
      </c>
      <c r="N814" s="1">
        <v>4.7E-2</v>
      </c>
      <c r="O814" s="1">
        <v>21.51</v>
      </c>
      <c r="P814" s="1">
        <v>6.9169999999999998</v>
      </c>
      <c r="Q814" s="1">
        <v>97.4</v>
      </c>
      <c r="R814" s="1">
        <v>800</v>
      </c>
      <c r="S814" s="1">
        <v>752.8</v>
      </c>
      <c r="T814" s="1">
        <v>214.2</v>
      </c>
      <c r="U814" s="1">
        <v>2208.6</v>
      </c>
      <c r="V814">
        <v>1.0263929101</v>
      </c>
      <c r="W814">
        <f t="shared" si="50"/>
        <v>1.0659751633450025</v>
      </c>
      <c r="X814">
        <f t="shared" si="51"/>
        <v>19.97115704745358</v>
      </c>
    </row>
    <row r="815" spans="1:24" x14ac:dyDescent="0.15">
      <c r="A815" s="98">
        <v>43071.547939814816</v>
      </c>
      <c r="B815" s="1">
        <v>213.5613888889784</v>
      </c>
      <c r="C815" s="1">
        <v>213.55</v>
      </c>
      <c r="D815" s="1">
        <v>16.78</v>
      </c>
      <c r="E815" s="1">
        <v>2283.1219999999998</v>
      </c>
      <c r="F815" s="1">
        <v>26.1</v>
      </c>
      <c r="G815" s="1">
        <v>402.6</v>
      </c>
      <c r="H815" s="1">
        <v>0.499</v>
      </c>
      <c r="I815" s="1">
        <v>7.0000000000000001E-3</v>
      </c>
      <c r="J815" s="1">
        <v>1.091</v>
      </c>
      <c r="K815" s="1">
        <v>20.440000000000001</v>
      </c>
      <c r="L815" s="1">
        <f t="shared" si="48"/>
        <v>1.0625964667596466</v>
      </c>
      <c r="M815" s="1">
        <f t="shared" si="49"/>
        <v>19.907856810785681</v>
      </c>
      <c r="N815" s="1">
        <v>4.7E-2</v>
      </c>
      <c r="O815" s="1">
        <v>21.51</v>
      </c>
      <c r="P815" s="1">
        <v>6.9059999999999997</v>
      </c>
      <c r="Q815" s="1">
        <v>97.2</v>
      </c>
      <c r="R815" s="1">
        <v>800</v>
      </c>
      <c r="S815" s="1">
        <v>752.8</v>
      </c>
      <c r="T815" s="1">
        <v>214.2</v>
      </c>
      <c r="U815" s="1">
        <v>2208.6</v>
      </c>
      <c r="V815">
        <v>1.0264067887000001</v>
      </c>
      <c r="W815">
        <f t="shared" si="50"/>
        <v>1.0659607497196593</v>
      </c>
      <c r="X815">
        <f t="shared" si="51"/>
        <v>19.970887006663464</v>
      </c>
    </row>
    <row r="816" spans="1:24" x14ac:dyDescent="0.15">
      <c r="A816" s="98">
        <v>43071.548634259256</v>
      </c>
      <c r="B816" s="1">
        <v>213.57805555552477</v>
      </c>
      <c r="C816" s="1">
        <v>213.57</v>
      </c>
      <c r="D816" s="1">
        <v>16.78</v>
      </c>
      <c r="E816" s="1">
        <v>2283</v>
      </c>
      <c r="F816" s="1">
        <v>26.1</v>
      </c>
      <c r="G816" s="1">
        <v>402.6</v>
      </c>
      <c r="H816" s="1">
        <v>0.499</v>
      </c>
      <c r="I816" s="1">
        <v>7.0000000000000001E-3</v>
      </c>
      <c r="J816" s="1">
        <v>1.089</v>
      </c>
      <c r="K816" s="1">
        <v>20.45</v>
      </c>
      <c r="L816" s="1">
        <f t="shared" si="48"/>
        <v>1.0606485355648534</v>
      </c>
      <c r="M816" s="1">
        <f t="shared" si="49"/>
        <v>19.917596466759644</v>
      </c>
      <c r="N816" s="1">
        <v>4.7E-2</v>
      </c>
      <c r="O816" s="1">
        <v>21.51</v>
      </c>
      <c r="P816" s="1">
        <v>6.8940000000000001</v>
      </c>
      <c r="Q816" s="1">
        <v>96.6</v>
      </c>
      <c r="R816" s="1">
        <v>800</v>
      </c>
      <c r="S816" s="1">
        <v>752.8</v>
      </c>
      <c r="T816" s="1">
        <v>214.2</v>
      </c>
      <c r="U816" s="1">
        <v>2208.6</v>
      </c>
      <c r="V816">
        <v>1.0264278678999998</v>
      </c>
      <c r="W816">
        <f t="shared" si="50"/>
        <v>1.0639848002513494</v>
      </c>
      <c r="X816">
        <f t="shared" si="51"/>
        <v>19.980247167254451</v>
      </c>
    </row>
    <row r="817" spans="1:24" x14ac:dyDescent="0.15">
      <c r="A817" s="98">
        <v>43071.549328703702</v>
      </c>
      <c r="B817" s="1">
        <v>213.59472222224576</v>
      </c>
      <c r="C817" s="1">
        <v>213.59</v>
      </c>
      <c r="D817" s="1">
        <v>16.78</v>
      </c>
      <c r="E817" s="1">
        <v>2282.9690000000001</v>
      </c>
      <c r="F817" s="1">
        <v>26.1</v>
      </c>
      <c r="G817" s="1">
        <v>402.6</v>
      </c>
      <c r="H817" s="1">
        <v>0.499</v>
      </c>
      <c r="I817" s="1">
        <v>7.0000000000000001E-3</v>
      </c>
      <c r="J817" s="1">
        <v>1.0840000000000001</v>
      </c>
      <c r="K817" s="1">
        <v>20.46</v>
      </c>
      <c r="L817" s="1">
        <f t="shared" si="48"/>
        <v>1.0557787075778708</v>
      </c>
      <c r="M817" s="1">
        <f t="shared" si="49"/>
        <v>19.92733612273361</v>
      </c>
      <c r="N817" s="1">
        <v>4.7E-2</v>
      </c>
      <c r="O817" s="1">
        <v>21.51</v>
      </c>
      <c r="P817" s="1">
        <v>6.891</v>
      </c>
      <c r="Q817" s="1">
        <v>96.8</v>
      </c>
      <c r="R817" s="1">
        <v>800</v>
      </c>
      <c r="S817" s="1">
        <v>752.8</v>
      </c>
      <c r="T817" s="1">
        <v>214.7</v>
      </c>
      <c r="U817" s="1">
        <v>2208.6</v>
      </c>
      <c r="V817">
        <v>1.0264349764</v>
      </c>
      <c r="W817">
        <f t="shared" si="50"/>
        <v>1.0590923195278599</v>
      </c>
      <c r="X817">
        <f t="shared" si="51"/>
        <v>19.989879019870859</v>
      </c>
    </row>
    <row r="818" spans="1:24" x14ac:dyDescent="0.15">
      <c r="A818" s="98">
        <v>43071.550023148149</v>
      </c>
      <c r="B818" s="1">
        <v>213.61138888896676</v>
      </c>
      <c r="C818" s="1">
        <v>213.6</v>
      </c>
      <c r="D818" s="1">
        <v>16.79</v>
      </c>
      <c r="E818" s="1">
        <v>2282.6480000000001</v>
      </c>
      <c r="F818" s="1">
        <v>26.1</v>
      </c>
      <c r="G818" s="1">
        <v>402.6</v>
      </c>
      <c r="H818" s="1">
        <v>0.499</v>
      </c>
      <c r="I818" s="1">
        <v>7.0000000000000001E-3</v>
      </c>
      <c r="J818" s="1">
        <v>1.0880000000000001</v>
      </c>
      <c r="K818" s="1">
        <v>20.45</v>
      </c>
      <c r="L818" s="1">
        <f t="shared" si="48"/>
        <v>1.059674569967457</v>
      </c>
      <c r="M818" s="1">
        <f t="shared" si="49"/>
        <v>19.917596466759644</v>
      </c>
      <c r="N818" s="1">
        <v>4.7E-2</v>
      </c>
      <c r="O818" s="1">
        <v>21.51</v>
      </c>
      <c r="P818" s="1">
        <v>6.9180000000000001</v>
      </c>
      <c r="Q818" s="1">
        <v>97.5</v>
      </c>
      <c r="R818" s="1">
        <v>800</v>
      </c>
      <c r="S818" s="1">
        <v>752.8</v>
      </c>
      <c r="T818" s="1">
        <v>214.8</v>
      </c>
      <c r="U818" s="1">
        <v>2208.6</v>
      </c>
      <c r="V818">
        <v>1.026425006</v>
      </c>
      <c r="W818">
        <f t="shared" si="50"/>
        <v>1.0630107349508593</v>
      </c>
      <c r="X818">
        <f t="shared" si="51"/>
        <v>19.980302876603922</v>
      </c>
    </row>
    <row r="819" spans="1:24" x14ac:dyDescent="0.15">
      <c r="A819" s="98">
        <v>43071.550717592596</v>
      </c>
      <c r="B819" s="1">
        <v>213.62805555568775</v>
      </c>
      <c r="C819" s="1">
        <v>213.62</v>
      </c>
      <c r="D819" s="1">
        <v>16.79</v>
      </c>
      <c r="E819" s="1">
        <v>2282.63</v>
      </c>
      <c r="F819" s="1">
        <v>26.1</v>
      </c>
      <c r="G819" s="1">
        <v>402.6</v>
      </c>
      <c r="H819" s="1">
        <v>0.499</v>
      </c>
      <c r="I819" s="1">
        <v>7.0000000000000001E-3</v>
      </c>
      <c r="J819" s="1">
        <v>1.0760000000000001</v>
      </c>
      <c r="K819" s="1">
        <v>20.45</v>
      </c>
      <c r="L819" s="1">
        <f t="shared" si="48"/>
        <v>1.0479869827986983</v>
      </c>
      <c r="M819" s="1">
        <f t="shared" si="49"/>
        <v>19.917596466759644</v>
      </c>
      <c r="N819" s="1">
        <v>4.7E-2</v>
      </c>
      <c r="O819" s="1">
        <v>21.51</v>
      </c>
      <c r="P819" s="1">
        <v>6.9130000000000003</v>
      </c>
      <c r="Q819" s="1">
        <v>96.9</v>
      </c>
      <c r="R819" s="1">
        <v>800</v>
      </c>
      <c r="S819" s="1">
        <v>752.8</v>
      </c>
      <c r="T819" s="1">
        <v>214.8</v>
      </c>
      <c r="U819" s="1">
        <v>2208.6</v>
      </c>
      <c r="V819">
        <v>1.0263928412000001</v>
      </c>
      <c r="W819">
        <f t="shared" si="50"/>
        <v>1.0513192967503717</v>
      </c>
      <c r="X819">
        <f t="shared" si="51"/>
        <v>19.980929013517752</v>
      </c>
    </row>
    <row r="820" spans="1:24" x14ac:dyDescent="0.15">
      <c r="A820" s="98">
        <v>43071.551412037035</v>
      </c>
      <c r="B820" s="1">
        <v>213.64472222223412</v>
      </c>
      <c r="C820" s="1">
        <v>213.64</v>
      </c>
      <c r="D820" s="1">
        <v>16.79</v>
      </c>
      <c r="E820" s="1">
        <v>2282.7950000000001</v>
      </c>
      <c r="F820" s="1">
        <v>26.1</v>
      </c>
      <c r="G820" s="1">
        <v>402.6</v>
      </c>
      <c r="H820" s="1">
        <v>0.499</v>
      </c>
      <c r="I820" s="1">
        <v>7.0000000000000001E-3</v>
      </c>
      <c r="J820" s="1">
        <v>1.0740000000000001</v>
      </c>
      <c r="K820" s="1">
        <v>20.46</v>
      </c>
      <c r="L820" s="1">
        <f t="shared" si="48"/>
        <v>1.0460390516039051</v>
      </c>
      <c r="M820" s="1">
        <f t="shared" si="49"/>
        <v>19.92733612273361</v>
      </c>
      <c r="N820" s="1">
        <v>4.7E-2</v>
      </c>
      <c r="O820" s="1">
        <v>21.51</v>
      </c>
      <c r="P820" s="1">
        <v>6.9020000000000001</v>
      </c>
      <c r="Q820" s="1">
        <v>97.7</v>
      </c>
      <c r="R820" s="1">
        <v>800</v>
      </c>
      <c r="S820" s="1">
        <v>752.8</v>
      </c>
      <c r="T820" s="1">
        <v>214.8</v>
      </c>
      <c r="U820" s="1">
        <v>2208.6</v>
      </c>
      <c r="V820">
        <v>1.0263742196999999</v>
      </c>
      <c r="W820">
        <f t="shared" si="50"/>
        <v>1.0493842102881494</v>
      </c>
      <c r="X820">
        <f t="shared" si="51"/>
        <v>19.991062330070335</v>
      </c>
    </row>
    <row r="821" spans="1:24" x14ac:dyDescent="0.15">
      <c r="A821" s="98">
        <v>43071.552106481482</v>
      </c>
      <c r="B821" s="1">
        <v>213.66138888895512</v>
      </c>
      <c r="C821" s="1">
        <v>213.65</v>
      </c>
      <c r="D821" s="1">
        <v>16.79</v>
      </c>
      <c r="E821" s="1">
        <v>2282.9050000000002</v>
      </c>
      <c r="F821" s="1">
        <v>26.1</v>
      </c>
      <c r="G821" s="1">
        <v>402.6</v>
      </c>
      <c r="H821" s="1">
        <v>0.499</v>
      </c>
      <c r="I821" s="1">
        <v>7.0000000000000001E-3</v>
      </c>
      <c r="J821" s="1">
        <v>1.077</v>
      </c>
      <c r="K821" s="1">
        <v>20.45</v>
      </c>
      <c r="L821" s="1">
        <f t="shared" si="48"/>
        <v>1.0489609483960947</v>
      </c>
      <c r="M821" s="1">
        <f t="shared" si="49"/>
        <v>19.917596466759644</v>
      </c>
      <c r="N821" s="1">
        <v>4.7E-2</v>
      </c>
      <c r="O821" s="1">
        <v>21.51</v>
      </c>
      <c r="P821" s="1">
        <v>6.9009999999999998</v>
      </c>
      <c r="Q821" s="1">
        <v>97.5</v>
      </c>
      <c r="R821" s="1">
        <v>800</v>
      </c>
      <c r="S821" s="1">
        <v>752.8</v>
      </c>
      <c r="T821" s="1">
        <v>214.8</v>
      </c>
      <c r="U821" s="1">
        <v>2208.6</v>
      </c>
      <c r="V821">
        <v>1.0263409779000001</v>
      </c>
      <c r="W821">
        <f t="shared" si="50"/>
        <v>1.0523495341771638</v>
      </c>
      <c r="X821">
        <f t="shared" si="51"/>
        <v>19.981938694450324</v>
      </c>
    </row>
    <row r="822" spans="1:24" x14ac:dyDescent="0.15">
      <c r="A822" s="98">
        <v>43071.552800925929</v>
      </c>
      <c r="B822" s="1">
        <v>213.67805555567611</v>
      </c>
      <c r="C822" s="1">
        <v>213.67</v>
      </c>
      <c r="D822" s="1">
        <v>16.79</v>
      </c>
      <c r="E822" s="1">
        <v>2282.96</v>
      </c>
      <c r="F822" s="1">
        <v>26.1</v>
      </c>
      <c r="G822" s="1">
        <v>402.6</v>
      </c>
      <c r="H822" s="1">
        <v>0.499</v>
      </c>
      <c r="I822" s="1">
        <v>7.0000000000000001E-3</v>
      </c>
      <c r="J822" s="1">
        <v>1.0780000000000001</v>
      </c>
      <c r="K822" s="1">
        <v>20.45</v>
      </c>
      <c r="L822" s="1">
        <f t="shared" si="48"/>
        <v>1.0499349139934913</v>
      </c>
      <c r="M822" s="1">
        <f t="shared" si="49"/>
        <v>19.917596466759644</v>
      </c>
      <c r="N822" s="1">
        <v>4.7E-2</v>
      </c>
      <c r="O822" s="1">
        <v>21.51</v>
      </c>
      <c r="P822" s="1">
        <v>6.9009999999999998</v>
      </c>
      <c r="Q822" s="1">
        <v>97.1</v>
      </c>
      <c r="R822" s="1">
        <v>800</v>
      </c>
      <c r="S822" s="1">
        <v>752.8</v>
      </c>
      <c r="T822" s="1">
        <v>214.8</v>
      </c>
      <c r="U822" s="1">
        <v>2208.6999999999998</v>
      </c>
      <c r="V822">
        <v>1.0263095688000001</v>
      </c>
      <c r="W822">
        <f t="shared" si="50"/>
        <v>1.0533588820223421</v>
      </c>
      <c r="X822">
        <f t="shared" si="51"/>
        <v>19.982550220182645</v>
      </c>
    </row>
    <row r="823" spans="1:24" x14ac:dyDescent="0.15">
      <c r="A823" s="98">
        <v>43071.553495370368</v>
      </c>
      <c r="B823" s="1">
        <v>213.69472222222248</v>
      </c>
      <c r="C823" s="1">
        <v>213.69</v>
      </c>
      <c r="D823" s="1">
        <v>16.79</v>
      </c>
      <c r="E823" s="1">
        <v>2282.683</v>
      </c>
      <c r="F823" s="1">
        <v>26.1</v>
      </c>
      <c r="G823" s="1">
        <v>402.6</v>
      </c>
      <c r="H823" s="1">
        <v>0.499</v>
      </c>
      <c r="I823" s="1">
        <v>7.0000000000000001E-3</v>
      </c>
      <c r="J823" s="1">
        <v>1.0780000000000001</v>
      </c>
      <c r="K823" s="1">
        <v>20.45</v>
      </c>
      <c r="L823" s="1">
        <f t="shared" si="48"/>
        <v>1.0499349139934913</v>
      </c>
      <c r="M823" s="1">
        <f t="shared" si="49"/>
        <v>19.917596466759644</v>
      </c>
      <c r="N823" s="1">
        <v>4.7E-2</v>
      </c>
      <c r="O823" s="1">
        <v>21.51</v>
      </c>
      <c r="P823" s="1">
        <v>6.9130000000000003</v>
      </c>
      <c r="Q823" s="1">
        <v>97.6</v>
      </c>
      <c r="R823" s="1">
        <v>800</v>
      </c>
      <c r="S823" s="1">
        <v>752.8</v>
      </c>
      <c r="T823" s="1">
        <v>214.8</v>
      </c>
      <c r="U823" s="1">
        <v>2208.6999999999998</v>
      </c>
      <c r="V823">
        <v>1.0262840571</v>
      </c>
      <c r="W823">
        <f t="shared" si="50"/>
        <v>1.0533850667570699</v>
      </c>
      <c r="X823">
        <f t="shared" si="51"/>
        <v>19.98304695285907</v>
      </c>
    </row>
    <row r="824" spans="1:24" x14ac:dyDescent="0.15">
      <c r="A824" s="98">
        <v>43071.554189814815</v>
      </c>
      <c r="B824" s="1">
        <v>213.71138888894347</v>
      </c>
      <c r="C824" s="1">
        <v>213.7</v>
      </c>
      <c r="D824" s="1">
        <v>16.79</v>
      </c>
      <c r="E824" s="1">
        <v>2282.38</v>
      </c>
      <c r="F824" s="1">
        <v>26.1</v>
      </c>
      <c r="G824" s="1">
        <v>402.6</v>
      </c>
      <c r="H824" s="1">
        <v>0.499</v>
      </c>
      <c r="I824" s="1">
        <v>7.0000000000000001E-3</v>
      </c>
      <c r="J824" s="1">
        <v>1.0780000000000001</v>
      </c>
      <c r="K824" s="1">
        <v>20.45</v>
      </c>
      <c r="L824" s="1">
        <f t="shared" si="48"/>
        <v>1.0499349139934913</v>
      </c>
      <c r="M824" s="1">
        <f t="shared" si="49"/>
        <v>19.917596466759644</v>
      </c>
      <c r="N824" s="1">
        <v>4.7E-2</v>
      </c>
      <c r="O824" s="1">
        <v>21.51</v>
      </c>
      <c r="P824" s="1">
        <v>6.9160000000000004</v>
      </c>
      <c r="Q824" s="1">
        <v>96.9</v>
      </c>
      <c r="R824" s="1">
        <v>800</v>
      </c>
      <c r="S824" s="1">
        <v>752.8</v>
      </c>
      <c r="T824" s="1">
        <v>214.8</v>
      </c>
      <c r="U824" s="1">
        <v>2208.6999999999998</v>
      </c>
      <c r="V824">
        <v>1.0262812985</v>
      </c>
      <c r="W824">
        <f t="shared" si="50"/>
        <v>1.0533878982108336</v>
      </c>
      <c r="X824">
        <f t="shared" si="51"/>
        <v>19.983100666430005</v>
      </c>
    </row>
    <row r="825" spans="1:24" x14ac:dyDescent="0.15">
      <c r="A825" s="98">
        <v>43071.554884259262</v>
      </c>
      <c r="B825" s="1">
        <v>213.72805555566447</v>
      </c>
      <c r="C825" s="1">
        <v>213.72</v>
      </c>
      <c r="D825" s="1">
        <v>16.79</v>
      </c>
      <c r="E825" s="1">
        <v>2282.4299999999998</v>
      </c>
      <c r="F825" s="1">
        <v>26.1</v>
      </c>
      <c r="G825" s="1">
        <v>402.6</v>
      </c>
      <c r="H825" s="1">
        <v>0.499</v>
      </c>
      <c r="I825" s="1">
        <v>7.0000000000000001E-3</v>
      </c>
      <c r="J825" s="1">
        <v>1.0780000000000001</v>
      </c>
      <c r="K825" s="1">
        <v>20.45</v>
      </c>
      <c r="L825" s="1">
        <f t="shared" si="48"/>
        <v>1.0499349139934913</v>
      </c>
      <c r="M825" s="1">
        <f t="shared" si="49"/>
        <v>19.917596466759644</v>
      </c>
      <c r="N825" s="1">
        <v>4.7E-2</v>
      </c>
      <c r="O825" s="1">
        <v>21.51</v>
      </c>
      <c r="P825" s="1">
        <v>6.9109999999999996</v>
      </c>
      <c r="Q825" s="1">
        <v>97.3</v>
      </c>
      <c r="R825" s="1">
        <v>800</v>
      </c>
      <c r="S825" s="1">
        <v>752.8</v>
      </c>
      <c r="T825" s="1">
        <v>214.8</v>
      </c>
      <c r="U825" s="1">
        <v>2208.6999999999998</v>
      </c>
      <c r="V825">
        <v>1.0262713636</v>
      </c>
      <c r="W825">
        <f t="shared" si="50"/>
        <v>1.0533980956145623</v>
      </c>
      <c r="X825">
        <f t="shared" si="51"/>
        <v>19.983294114394987</v>
      </c>
    </row>
    <row r="826" spans="1:24" x14ac:dyDescent="0.15">
      <c r="A826" s="98">
        <v>43071.555578703701</v>
      </c>
      <c r="B826" s="1">
        <v>213.74472222221084</v>
      </c>
      <c r="C826" s="1">
        <v>213.74</v>
      </c>
      <c r="D826" s="1">
        <v>16.79</v>
      </c>
      <c r="E826" s="1">
        <v>2282.61</v>
      </c>
      <c r="F826" s="1">
        <v>26.1</v>
      </c>
      <c r="G826" s="1">
        <v>402.6</v>
      </c>
      <c r="H826" s="1">
        <v>0.499</v>
      </c>
      <c r="I826" s="1">
        <v>7.0000000000000001E-3</v>
      </c>
      <c r="J826" s="1">
        <v>1.0780000000000001</v>
      </c>
      <c r="K826" s="1">
        <v>20.45</v>
      </c>
      <c r="L826" s="1">
        <f t="shared" si="48"/>
        <v>1.0499349139934913</v>
      </c>
      <c r="M826" s="1">
        <f t="shared" si="49"/>
        <v>19.917596466759644</v>
      </c>
      <c r="N826" s="1">
        <v>4.7E-2</v>
      </c>
      <c r="O826" s="1">
        <v>21.51</v>
      </c>
      <c r="P826" s="1">
        <v>6.8949999999999996</v>
      </c>
      <c r="Q826" s="1">
        <v>96.9</v>
      </c>
      <c r="R826" s="1">
        <v>800</v>
      </c>
      <c r="S826" s="1">
        <v>752.8</v>
      </c>
      <c r="T826" s="1">
        <v>214.8</v>
      </c>
      <c r="U826" s="1">
        <v>2208.6999999999998</v>
      </c>
      <c r="V826">
        <v>1.0262514056000001</v>
      </c>
      <c r="W826">
        <f t="shared" si="50"/>
        <v>1.0534185815491759</v>
      </c>
      <c r="X826">
        <f t="shared" si="51"/>
        <v>19.983682739035849</v>
      </c>
    </row>
    <row r="827" spans="1:24" x14ac:dyDescent="0.15">
      <c r="A827" s="98">
        <v>43071.556273148148</v>
      </c>
      <c r="B827" s="1">
        <v>213.76138888893183</v>
      </c>
      <c r="C827" s="1">
        <v>213.75</v>
      </c>
      <c r="D827" s="1">
        <v>16.79</v>
      </c>
      <c r="E827" s="1">
        <v>2282.7649999999999</v>
      </c>
      <c r="F827" s="1">
        <v>26.1</v>
      </c>
      <c r="G827" s="1">
        <v>402.6</v>
      </c>
      <c r="H827" s="1">
        <v>0.499</v>
      </c>
      <c r="I827" s="1">
        <v>7.0000000000000001E-3</v>
      </c>
      <c r="J827" s="1">
        <v>1.0780000000000001</v>
      </c>
      <c r="K827" s="1">
        <v>20.45</v>
      </c>
      <c r="L827" s="1">
        <f t="shared" si="48"/>
        <v>1.0499349139934913</v>
      </c>
      <c r="M827" s="1">
        <f t="shared" si="49"/>
        <v>19.917596466759644</v>
      </c>
      <c r="N827" s="1">
        <v>4.7E-2</v>
      </c>
      <c r="O827" s="1">
        <v>21.51</v>
      </c>
      <c r="P827" s="1">
        <v>6.89</v>
      </c>
      <c r="Q827" s="1">
        <v>97.1</v>
      </c>
      <c r="R827" s="1">
        <v>800</v>
      </c>
      <c r="S827" s="1">
        <v>752.8</v>
      </c>
      <c r="T827" s="1">
        <v>214.8</v>
      </c>
      <c r="U827" s="1">
        <v>2208.6999999999998</v>
      </c>
      <c r="V827">
        <v>1.0262173685</v>
      </c>
      <c r="W827">
        <f t="shared" si="50"/>
        <v>1.0534535208463489</v>
      </c>
      <c r="X827">
        <f t="shared" si="51"/>
        <v>19.984345548523034</v>
      </c>
    </row>
    <row r="828" spans="1:24" x14ac:dyDescent="0.15">
      <c r="A828" s="98">
        <v>43071.556967592594</v>
      </c>
      <c r="B828" s="1">
        <v>213.77805555565283</v>
      </c>
      <c r="C828" s="1">
        <v>213.77</v>
      </c>
      <c r="D828" s="1">
        <v>16.79</v>
      </c>
      <c r="E828" s="1">
        <v>2282.6799999999998</v>
      </c>
      <c r="F828" s="1">
        <v>26.1</v>
      </c>
      <c r="G828" s="1">
        <v>402.6</v>
      </c>
      <c r="H828" s="1">
        <v>0.499</v>
      </c>
      <c r="I828" s="1">
        <v>7.0000000000000001E-3</v>
      </c>
      <c r="J828" s="1">
        <v>1.0780000000000001</v>
      </c>
      <c r="K828" s="1">
        <v>20.45</v>
      </c>
      <c r="L828" s="1">
        <f t="shared" si="48"/>
        <v>1.0499349139934913</v>
      </c>
      <c r="M828" s="1">
        <f t="shared" si="49"/>
        <v>19.917596466759644</v>
      </c>
      <c r="N828" s="1">
        <v>4.7E-2</v>
      </c>
      <c r="O828" s="1">
        <v>21.51</v>
      </c>
      <c r="P828" s="1">
        <v>6.915</v>
      </c>
      <c r="Q828" s="1">
        <v>97.4</v>
      </c>
      <c r="R828" s="1">
        <v>800</v>
      </c>
      <c r="S828" s="1">
        <v>752.8</v>
      </c>
      <c r="T828" s="1">
        <v>214.8</v>
      </c>
      <c r="U828" s="1">
        <v>2208.6999999999998</v>
      </c>
      <c r="V828">
        <v>1.0261882794000001</v>
      </c>
      <c r="W828">
        <f t="shared" si="50"/>
        <v>1.0534833828272625</v>
      </c>
      <c r="X828">
        <f t="shared" si="51"/>
        <v>19.984912039719401</v>
      </c>
    </row>
    <row r="829" spans="1:24" x14ac:dyDescent="0.15">
      <c r="A829" s="98">
        <v>43071.557662037034</v>
      </c>
      <c r="B829" s="1">
        <v>213.7947222221992</v>
      </c>
      <c r="C829" s="1">
        <v>213.79</v>
      </c>
      <c r="D829" s="1">
        <v>16.79</v>
      </c>
      <c r="E829" s="1">
        <v>2282.462</v>
      </c>
      <c r="F829" s="1">
        <v>26.1</v>
      </c>
      <c r="G829" s="1">
        <v>402.6</v>
      </c>
      <c r="H829" s="1">
        <v>0.499</v>
      </c>
      <c r="I829" s="1">
        <v>7.0000000000000001E-3</v>
      </c>
      <c r="J829" s="1">
        <v>1.0780000000000001</v>
      </c>
      <c r="K829" s="1">
        <v>20.45</v>
      </c>
      <c r="L829" s="1">
        <f t="shared" si="48"/>
        <v>1.0499349139934913</v>
      </c>
      <c r="M829" s="1">
        <f t="shared" si="49"/>
        <v>19.917596466759644</v>
      </c>
      <c r="N829" s="1">
        <v>4.7E-2</v>
      </c>
      <c r="O829" s="1">
        <v>21.51</v>
      </c>
      <c r="P829" s="1">
        <v>6.915</v>
      </c>
      <c r="Q829" s="1">
        <v>96.4</v>
      </c>
      <c r="R829" s="1">
        <v>800</v>
      </c>
      <c r="S829" s="1">
        <v>752.8</v>
      </c>
      <c r="T829" s="1">
        <v>214.8</v>
      </c>
      <c r="U829" s="1">
        <v>2208.8000000000002</v>
      </c>
      <c r="V829">
        <v>1.026132858</v>
      </c>
      <c r="W829">
        <f t="shared" si="50"/>
        <v>1.053540281428158</v>
      </c>
      <c r="X829">
        <f t="shared" si="51"/>
        <v>19.985991424124148</v>
      </c>
    </row>
    <row r="830" spans="1:24" x14ac:dyDescent="0.15">
      <c r="A830" s="98">
        <v>43071.558356481481</v>
      </c>
      <c r="B830" s="1">
        <v>213.81138888892019</v>
      </c>
      <c r="C830" s="1">
        <v>213.8</v>
      </c>
      <c r="D830" s="1">
        <v>16.8</v>
      </c>
      <c r="E830" s="1">
        <v>2282.1790000000001</v>
      </c>
      <c r="F830" s="1">
        <v>26.1</v>
      </c>
      <c r="G830" s="1">
        <v>402.6</v>
      </c>
      <c r="H830" s="1">
        <v>0.499</v>
      </c>
      <c r="I830" s="1">
        <v>7.0000000000000001E-3</v>
      </c>
      <c r="J830" s="1">
        <v>1.0780000000000001</v>
      </c>
      <c r="K830" s="1">
        <v>20.45</v>
      </c>
      <c r="L830" s="1">
        <f t="shared" si="48"/>
        <v>1.0499349139934913</v>
      </c>
      <c r="M830" s="1">
        <f t="shared" si="49"/>
        <v>19.917596466759644</v>
      </c>
      <c r="N830" s="1">
        <v>4.7E-2</v>
      </c>
      <c r="O830" s="1">
        <v>21.51</v>
      </c>
      <c r="P830" s="1">
        <v>6.9020000000000001</v>
      </c>
      <c r="Q830" s="1">
        <v>97</v>
      </c>
      <c r="R830" s="1">
        <v>800</v>
      </c>
      <c r="S830" s="1">
        <v>752.8</v>
      </c>
      <c r="T830" s="1">
        <v>214.8</v>
      </c>
      <c r="U830" s="1">
        <v>2208.8000000000002</v>
      </c>
      <c r="V830">
        <v>1.0260912441000001</v>
      </c>
      <c r="W830">
        <f t="shared" si="50"/>
        <v>1.0535830085444542</v>
      </c>
      <c r="X830">
        <f t="shared" si="51"/>
        <v>19.986801970996371</v>
      </c>
    </row>
    <row r="831" spans="1:24" x14ac:dyDescent="0.15">
      <c r="A831" s="98">
        <v>43071.559050925927</v>
      </c>
      <c r="B831" s="1">
        <v>213.82805555564119</v>
      </c>
      <c r="C831" s="1">
        <v>213.82</v>
      </c>
      <c r="D831" s="1">
        <v>16.8</v>
      </c>
      <c r="E831" s="1">
        <v>2282.04</v>
      </c>
      <c r="F831" s="1">
        <v>26.1</v>
      </c>
      <c r="G831" s="1">
        <v>402.6</v>
      </c>
      <c r="H831" s="1">
        <v>0.499</v>
      </c>
      <c r="I831" s="1">
        <v>7.0000000000000001E-3</v>
      </c>
      <c r="J831" s="1">
        <v>1.0780000000000001</v>
      </c>
      <c r="K831" s="1">
        <v>20.45</v>
      </c>
      <c r="L831" s="1">
        <f t="shared" si="48"/>
        <v>1.0499349139934913</v>
      </c>
      <c r="M831" s="1">
        <f t="shared" si="49"/>
        <v>19.917596466759644</v>
      </c>
      <c r="N831" s="1">
        <v>4.7E-2</v>
      </c>
      <c r="O831" s="1">
        <v>21.51</v>
      </c>
      <c r="P831" s="1">
        <v>6.8949999999999996</v>
      </c>
      <c r="Q831" s="1">
        <v>97</v>
      </c>
      <c r="R831" s="1">
        <v>800</v>
      </c>
      <c r="S831" s="1">
        <v>752.8</v>
      </c>
      <c r="T831" s="1">
        <v>214.8</v>
      </c>
      <c r="U831" s="1">
        <v>2208.8000000000002</v>
      </c>
      <c r="V831">
        <v>1.0260360640999999</v>
      </c>
      <c r="W831">
        <f t="shared" si="50"/>
        <v>1.0536396700132329</v>
      </c>
      <c r="X831">
        <f t="shared" si="51"/>
        <v>19.987876856930065</v>
      </c>
    </row>
    <row r="832" spans="1:24" x14ac:dyDescent="0.15">
      <c r="A832" s="98">
        <v>43071.559745370374</v>
      </c>
      <c r="B832" s="1">
        <v>213.84472222236218</v>
      </c>
      <c r="C832" s="1">
        <v>213.84</v>
      </c>
      <c r="D832" s="1">
        <v>16.8</v>
      </c>
      <c r="E832" s="1">
        <v>2282.2449999999999</v>
      </c>
      <c r="F832" s="1">
        <v>26.1</v>
      </c>
      <c r="G832" s="1">
        <v>402.6</v>
      </c>
      <c r="H832" s="1">
        <v>0.499</v>
      </c>
      <c r="I832" s="1">
        <v>7.0000000000000001E-3</v>
      </c>
      <c r="J832" s="1">
        <v>1.0780000000000001</v>
      </c>
      <c r="K832" s="1">
        <v>20.45</v>
      </c>
      <c r="L832" s="1">
        <f t="shared" si="48"/>
        <v>1.0499349139934913</v>
      </c>
      <c r="M832" s="1">
        <f t="shared" si="49"/>
        <v>19.917596466759644</v>
      </c>
      <c r="N832" s="1">
        <v>4.7E-2</v>
      </c>
      <c r="O832" s="1">
        <v>21.51</v>
      </c>
      <c r="P832" s="1">
        <v>6.8959999999999999</v>
      </c>
      <c r="Q832" s="1">
        <v>97.2</v>
      </c>
      <c r="R832" s="1">
        <v>800</v>
      </c>
      <c r="S832" s="1">
        <v>752.8</v>
      </c>
      <c r="T832" s="1">
        <v>214.8</v>
      </c>
      <c r="U832" s="1">
        <v>2208.8000000000002</v>
      </c>
      <c r="V832">
        <v>1.0260075404</v>
      </c>
      <c r="W832">
        <f t="shared" si="50"/>
        <v>1.053668961905029</v>
      </c>
      <c r="X832">
        <f t="shared" si="51"/>
        <v>19.988432533356068</v>
      </c>
    </row>
    <row r="833" spans="1:24" x14ac:dyDescent="0.15">
      <c r="A833" s="98">
        <v>43071.560439814813</v>
      </c>
      <c r="B833" s="1">
        <v>213.86138888890855</v>
      </c>
      <c r="C833" s="1">
        <v>213.85</v>
      </c>
      <c r="D833" s="1">
        <v>16.8</v>
      </c>
      <c r="E833" s="1">
        <v>2282.4050000000002</v>
      </c>
      <c r="F833" s="1">
        <v>26.1</v>
      </c>
      <c r="G833" s="1">
        <v>402.6</v>
      </c>
      <c r="H833" s="1">
        <v>0.499</v>
      </c>
      <c r="I833" s="1">
        <v>7.0000000000000001E-3</v>
      </c>
      <c r="J833" s="1">
        <v>1.0780000000000001</v>
      </c>
      <c r="K833" s="1">
        <v>20.45</v>
      </c>
      <c r="L833" s="1">
        <f t="shared" si="48"/>
        <v>1.0499349139934913</v>
      </c>
      <c r="M833" s="1">
        <f t="shared" si="49"/>
        <v>19.917596466759644</v>
      </c>
      <c r="N833" s="1">
        <v>4.7E-2</v>
      </c>
      <c r="O833" s="1">
        <v>21.51</v>
      </c>
      <c r="P833" s="1">
        <v>6.9169999999999998</v>
      </c>
      <c r="Q833" s="1">
        <v>97.6</v>
      </c>
      <c r="R833" s="1">
        <v>800</v>
      </c>
      <c r="S833" s="1">
        <v>752.8</v>
      </c>
      <c r="T833" s="1">
        <v>214.8</v>
      </c>
      <c r="U833" s="1">
        <v>2208.8000000000002</v>
      </c>
      <c r="V833">
        <v>1.0259994664000001</v>
      </c>
      <c r="W833">
        <f t="shared" si="50"/>
        <v>1.0536772536473513</v>
      </c>
      <c r="X833">
        <f t="shared" si="51"/>
        <v>19.988589830323129</v>
      </c>
    </row>
    <row r="834" spans="1:24" x14ac:dyDescent="0.15">
      <c r="A834" s="98">
        <v>43071.56113425926</v>
      </c>
      <c r="B834" s="1">
        <v>213.87805555562954</v>
      </c>
      <c r="C834" s="1">
        <v>213.87</v>
      </c>
      <c r="D834" s="1">
        <v>16.8</v>
      </c>
      <c r="E834" s="1">
        <v>2282.3910000000001</v>
      </c>
      <c r="F834" s="1">
        <v>26.1</v>
      </c>
      <c r="G834" s="1">
        <v>402.6</v>
      </c>
      <c r="H834" s="1">
        <v>0.499</v>
      </c>
      <c r="I834" s="1">
        <v>7.0000000000000001E-3</v>
      </c>
      <c r="J834" s="1">
        <v>1.0780000000000001</v>
      </c>
      <c r="K834" s="1">
        <v>20.45</v>
      </c>
      <c r="L834" s="1">
        <f t="shared" si="48"/>
        <v>1.0499349139934913</v>
      </c>
      <c r="M834" s="1">
        <f t="shared" si="49"/>
        <v>19.917596466759644</v>
      </c>
      <c r="N834" s="1">
        <v>4.7E-2</v>
      </c>
      <c r="O834" s="1">
        <v>21.51</v>
      </c>
      <c r="P834" s="1">
        <v>6.9189999999999996</v>
      </c>
      <c r="Q834" s="1">
        <v>98</v>
      </c>
      <c r="R834" s="1">
        <v>800</v>
      </c>
      <c r="S834" s="1">
        <v>752.8</v>
      </c>
      <c r="T834" s="1">
        <v>214.8</v>
      </c>
      <c r="U834" s="1">
        <v>2208.8000000000002</v>
      </c>
      <c r="V834">
        <v>1.0260288201000001</v>
      </c>
      <c r="W834">
        <f t="shared" si="50"/>
        <v>1.0536471089521982</v>
      </c>
      <c r="X834">
        <f t="shared" si="51"/>
        <v>19.98801797594847</v>
      </c>
    </row>
    <row r="835" spans="1:24" x14ac:dyDescent="0.15">
      <c r="A835" s="98">
        <v>43071.561828703707</v>
      </c>
      <c r="B835" s="1">
        <v>213.89472222235054</v>
      </c>
      <c r="C835" s="1">
        <v>213.89</v>
      </c>
      <c r="D835" s="1">
        <v>16.8</v>
      </c>
      <c r="E835" s="1">
        <v>2282.2640000000001</v>
      </c>
      <c r="F835" s="1">
        <v>26.1</v>
      </c>
      <c r="G835" s="1">
        <v>402.6</v>
      </c>
      <c r="H835" s="1">
        <v>0.499</v>
      </c>
      <c r="I835" s="1">
        <v>7.0000000000000001E-3</v>
      </c>
      <c r="J835" s="1">
        <v>1.0780000000000001</v>
      </c>
      <c r="K835" s="1">
        <v>20.45</v>
      </c>
      <c r="L835" s="1">
        <f t="shared" ref="L835:L898" si="52">(J835*20.95)/O835</f>
        <v>1.0499349139934913</v>
      </c>
      <c r="M835" s="1">
        <f t="shared" ref="M835:M898" si="53">(K835*20.95)/O835</f>
        <v>19.917596466759644</v>
      </c>
      <c r="N835" s="1">
        <v>4.7E-2</v>
      </c>
      <c r="O835" s="1">
        <v>21.51</v>
      </c>
      <c r="P835" s="1">
        <v>6.9130000000000003</v>
      </c>
      <c r="Q835" s="1">
        <v>97.9</v>
      </c>
      <c r="R835" s="1">
        <v>800</v>
      </c>
      <c r="S835" s="1">
        <v>752.8</v>
      </c>
      <c r="T835" s="1">
        <v>214.8</v>
      </c>
      <c r="U835" s="1">
        <v>2208.8000000000002</v>
      </c>
      <c r="V835">
        <v>1.0260653359</v>
      </c>
      <c r="W835">
        <f t="shared" ref="W835:W898" si="54">J835*(AA$1/V835)</f>
        <v>1.0536096115670368</v>
      </c>
      <c r="X835">
        <f t="shared" ref="X835:X898" si="55">K835*(AA$1/V835)</f>
        <v>19.987306638725322</v>
      </c>
    </row>
    <row r="836" spans="1:24" x14ac:dyDescent="0.15">
      <c r="A836" s="98">
        <v>43071.562523148146</v>
      </c>
      <c r="B836" s="1">
        <v>213.91138888889691</v>
      </c>
      <c r="C836" s="1">
        <v>213.9</v>
      </c>
      <c r="D836" s="1">
        <v>16.8</v>
      </c>
      <c r="E836" s="1">
        <v>2282.1799999999998</v>
      </c>
      <c r="F836" s="1">
        <v>26.1</v>
      </c>
      <c r="G836" s="1">
        <v>402.6</v>
      </c>
      <c r="H836" s="1">
        <v>0.499</v>
      </c>
      <c r="I836" s="1">
        <v>7.0000000000000001E-3</v>
      </c>
      <c r="J836" s="1">
        <v>1.0780000000000001</v>
      </c>
      <c r="K836" s="1">
        <v>20.45</v>
      </c>
      <c r="L836" s="1">
        <f t="shared" si="52"/>
        <v>1.0499349139934913</v>
      </c>
      <c r="M836" s="1">
        <f t="shared" si="53"/>
        <v>19.917596466759644</v>
      </c>
      <c r="N836" s="1">
        <v>4.7E-2</v>
      </c>
      <c r="O836" s="1">
        <v>21.51</v>
      </c>
      <c r="P836" s="1">
        <v>6.9029999999999996</v>
      </c>
      <c r="Q836" s="1">
        <v>97.9</v>
      </c>
      <c r="R836" s="1">
        <v>800</v>
      </c>
      <c r="S836" s="1">
        <v>752.8</v>
      </c>
      <c r="T836" s="1">
        <v>214.9</v>
      </c>
      <c r="U836" s="1">
        <v>2208.8000000000002</v>
      </c>
      <c r="V836">
        <v>1.0260686667000001</v>
      </c>
      <c r="W836">
        <f t="shared" si="54"/>
        <v>1.0536061913642685</v>
      </c>
      <c r="X836">
        <f t="shared" si="55"/>
        <v>19.987241756400081</v>
      </c>
    </row>
    <row r="837" spans="1:24" x14ac:dyDescent="0.15">
      <c r="A837" s="98">
        <v>43071.563217592593</v>
      </c>
      <c r="B837" s="1">
        <v>213.9280555556179</v>
      </c>
      <c r="C837" s="1">
        <v>213.92</v>
      </c>
      <c r="D837" s="1">
        <v>16.8</v>
      </c>
      <c r="E837" s="1">
        <v>2282.0349999999999</v>
      </c>
      <c r="F837" s="1">
        <v>26.1</v>
      </c>
      <c r="G837" s="1">
        <v>402.6</v>
      </c>
      <c r="H837" s="1">
        <v>0.499</v>
      </c>
      <c r="I837" s="1">
        <v>7.0000000000000001E-3</v>
      </c>
      <c r="J837" s="1">
        <v>1.0780000000000001</v>
      </c>
      <c r="K837" s="1">
        <v>20.45</v>
      </c>
      <c r="L837" s="1">
        <f t="shared" si="52"/>
        <v>1.0499349139934913</v>
      </c>
      <c r="M837" s="1">
        <f t="shared" si="53"/>
        <v>19.917596466759644</v>
      </c>
      <c r="N837" s="1">
        <v>4.7E-2</v>
      </c>
      <c r="O837" s="1">
        <v>21.51</v>
      </c>
      <c r="P837" s="1">
        <v>6.8920000000000003</v>
      </c>
      <c r="Q837" s="1">
        <v>97.6</v>
      </c>
      <c r="R837" s="1">
        <v>800</v>
      </c>
      <c r="S837" s="1">
        <v>752.8</v>
      </c>
      <c r="T837" s="1">
        <v>215.4</v>
      </c>
      <c r="U837" s="1">
        <v>2208.8000000000002</v>
      </c>
      <c r="V837">
        <v>1.0260592346999999</v>
      </c>
      <c r="W837">
        <f t="shared" si="54"/>
        <v>1.0536158765883386</v>
      </c>
      <c r="X837">
        <f t="shared" si="55"/>
        <v>19.987425488155399</v>
      </c>
    </row>
    <row r="838" spans="1:24" x14ac:dyDescent="0.15">
      <c r="A838" s="98">
        <v>43071.56391203704</v>
      </c>
      <c r="B838" s="1">
        <v>213.9447222223389</v>
      </c>
      <c r="C838" s="1">
        <v>213.94</v>
      </c>
      <c r="D838" s="1">
        <v>16.8</v>
      </c>
      <c r="E838" s="1">
        <v>2282.0749999999998</v>
      </c>
      <c r="F838" s="1">
        <v>26.1</v>
      </c>
      <c r="G838" s="1">
        <v>402.6</v>
      </c>
      <c r="H838" s="1">
        <v>0.499</v>
      </c>
      <c r="I838" s="1">
        <v>7.0000000000000001E-3</v>
      </c>
      <c r="J838" s="1">
        <v>1.0780000000000001</v>
      </c>
      <c r="K838" s="1">
        <v>20.45</v>
      </c>
      <c r="L838" s="1">
        <f t="shared" si="52"/>
        <v>1.0499349139934913</v>
      </c>
      <c r="M838" s="1">
        <f t="shared" si="53"/>
        <v>19.917596466759644</v>
      </c>
      <c r="N838" s="1">
        <v>4.7E-2</v>
      </c>
      <c r="O838" s="1">
        <v>21.51</v>
      </c>
      <c r="P838" s="1">
        <v>6.8879999999999999</v>
      </c>
      <c r="Q838" s="1">
        <v>97.7</v>
      </c>
      <c r="R838" s="1">
        <v>800</v>
      </c>
      <c r="S838" s="1">
        <v>752.8</v>
      </c>
      <c r="T838" s="1">
        <v>215.4</v>
      </c>
      <c r="U838" s="1">
        <v>2208.8000000000002</v>
      </c>
      <c r="V838">
        <v>1.0260529025</v>
      </c>
      <c r="W838">
        <f t="shared" si="54"/>
        <v>1.0536223788909365</v>
      </c>
      <c r="X838">
        <f t="shared" si="55"/>
        <v>19.9875488388865</v>
      </c>
    </row>
    <row r="839" spans="1:24" x14ac:dyDescent="0.15">
      <c r="A839" s="98">
        <v>43071.564606481479</v>
      </c>
      <c r="B839" s="1">
        <v>213.96138888888527</v>
      </c>
      <c r="C839" s="1">
        <v>213.95</v>
      </c>
      <c r="D839" s="1">
        <v>16.8</v>
      </c>
      <c r="E839" s="1">
        <v>2282.1460000000002</v>
      </c>
      <c r="F839" s="1">
        <v>26.1</v>
      </c>
      <c r="G839" s="1">
        <v>402.6</v>
      </c>
      <c r="H839" s="1">
        <v>0.499</v>
      </c>
      <c r="I839" s="1">
        <v>7.0000000000000001E-3</v>
      </c>
      <c r="J839" s="1">
        <v>1.0780000000000001</v>
      </c>
      <c r="K839" s="1">
        <v>20.45</v>
      </c>
      <c r="L839" s="1">
        <f t="shared" si="52"/>
        <v>1.0499349139934913</v>
      </c>
      <c r="M839" s="1">
        <f t="shared" si="53"/>
        <v>19.917596466759644</v>
      </c>
      <c r="N839" s="1">
        <v>4.7E-2</v>
      </c>
      <c r="O839" s="1">
        <v>21.51</v>
      </c>
      <c r="P839" s="1">
        <v>6.9139999999999997</v>
      </c>
      <c r="Q839" s="1">
        <v>98.3</v>
      </c>
      <c r="R839" s="1">
        <v>800</v>
      </c>
      <c r="S839" s="1">
        <v>752.8</v>
      </c>
      <c r="T839" s="1">
        <v>215.4</v>
      </c>
      <c r="U839" s="1">
        <v>2208.8000000000002</v>
      </c>
      <c r="V839">
        <v>1.0260834941000001</v>
      </c>
      <c r="W839">
        <f t="shared" si="54"/>
        <v>1.0535909662480556</v>
      </c>
      <c r="X839">
        <f t="shared" si="55"/>
        <v>19.986952931143538</v>
      </c>
    </row>
    <row r="840" spans="1:24" x14ac:dyDescent="0.15">
      <c r="A840" s="98">
        <v>43071.565300925926</v>
      </c>
      <c r="B840" s="1">
        <v>213.97805555560626</v>
      </c>
      <c r="C840" s="1">
        <v>213.97</v>
      </c>
      <c r="D840" s="1">
        <v>16.8</v>
      </c>
      <c r="E840" s="1">
        <v>2282.241</v>
      </c>
      <c r="F840" s="1">
        <v>26.1</v>
      </c>
      <c r="G840" s="1">
        <v>402.6</v>
      </c>
      <c r="H840" s="1">
        <v>0.499</v>
      </c>
      <c r="I840" s="1">
        <v>7.0000000000000001E-3</v>
      </c>
      <c r="J840" s="1">
        <v>1.0780000000000001</v>
      </c>
      <c r="K840" s="1">
        <v>20.45</v>
      </c>
      <c r="L840" s="1">
        <f t="shared" si="52"/>
        <v>1.0499349139934913</v>
      </c>
      <c r="M840" s="1">
        <f t="shared" si="53"/>
        <v>19.917596466759644</v>
      </c>
      <c r="N840" s="1">
        <v>4.7E-2</v>
      </c>
      <c r="O840" s="1">
        <v>21.51</v>
      </c>
      <c r="P840" s="1">
        <v>6.9059999999999997</v>
      </c>
      <c r="Q840" s="1">
        <v>98</v>
      </c>
      <c r="R840" s="1">
        <v>800</v>
      </c>
      <c r="S840" s="1">
        <v>752.8</v>
      </c>
      <c r="T840" s="1">
        <v>215.4</v>
      </c>
      <c r="U840" s="1">
        <v>2208.8000000000002</v>
      </c>
      <c r="V840">
        <v>1.0260945645999999</v>
      </c>
      <c r="W840">
        <f t="shared" si="54"/>
        <v>1.0535795990902963</v>
      </c>
      <c r="X840">
        <f t="shared" si="55"/>
        <v>19.986737292575658</v>
      </c>
    </row>
    <row r="841" spans="1:24" x14ac:dyDescent="0.15">
      <c r="A841" s="98">
        <v>43071.565995370373</v>
      </c>
      <c r="B841" s="1">
        <v>213.99472222232725</v>
      </c>
      <c r="C841" s="1">
        <v>213.99</v>
      </c>
      <c r="D841" s="1">
        <v>16.8</v>
      </c>
      <c r="E841" s="1">
        <v>2282.0100000000002</v>
      </c>
      <c r="F841" s="1">
        <v>26.1</v>
      </c>
      <c r="G841" s="1">
        <v>402.6</v>
      </c>
      <c r="H841" s="1">
        <v>0.499</v>
      </c>
      <c r="I841" s="1">
        <v>7.0000000000000001E-3</v>
      </c>
      <c r="J841" s="1">
        <v>1.0780000000000001</v>
      </c>
      <c r="K841" s="1">
        <v>20.45</v>
      </c>
      <c r="L841" s="1">
        <f t="shared" si="52"/>
        <v>1.0499349139934913</v>
      </c>
      <c r="M841" s="1">
        <f t="shared" si="53"/>
        <v>19.917596466759644</v>
      </c>
      <c r="N841" s="1">
        <v>4.7E-2</v>
      </c>
      <c r="O841" s="1">
        <v>21.51</v>
      </c>
      <c r="P841" s="1">
        <v>6.9039999999999999</v>
      </c>
      <c r="Q841" s="1">
        <v>98</v>
      </c>
      <c r="R841" s="1">
        <v>800</v>
      </c>
      <c r="S841" s="1">
        <v>752.8</v>
      </c>
      <c r="T841" s="1">
        <v>215.4</v>
      </c>
      <c r="U841" s="1">
        <v>2208.8000000000002</v>
      </c>
      <c r="V841">
        <v>1.0261045925000001</v>
      </c>
      <c r="W841">
        <f t="shared" si="54"/>
        <v>1.0535693026829525</v>
      </c>
      <c r="X841">
        <f t="shared" si="55"/>
        <v>19.986541966480868</v>
      </c>
    </row>
    <row r="842" spans="1:24" x14ac:dyDescent="0.15">
      <c r="A842" s="98">
        <v>43071.566689814812</v>
      </c>
      <c r="B842" s="1">
        <v>214.01138888887363</v>
      </c>
      <c r="C842" s="1">
        <v>214</v>
      </c>
      <c r="D842" s="1">
        <v>16.809999999999999</v>
      </c>
      <c r="E842" s="1">
        <v>2281.9699999999998</v>
      </c>
      <c r="F842" s="1">
        <v>26.1</v>
      </c>
      <c r="G842" s="1">
        <v>402.6</v>
      </c>
      <c r="H842" s="1">
        <v>0.499</v>
      </c>
      <c r="I842" s="1">
        <v>7.0000000000000001E-3</v>
      </c>
      <c r="J842" s="1">
        <v>1.0780000000000001</v>
      </c>
      <c r="K842" s="1">
        <v>20.45</v>
      </c>
      <c r="L842" s="1">
        <f t="shared" si="52"/>
        <v>1.0499349139934913</v>
      </c>
      <c r="M842" s="1">
        <f t="shared" si="53"/>
        <v>19.917596466759644</v>
      </c>
      <c r="N842" s="1">
        <v>4.7E-2</v>
      </c>
      <c r="O842" s="1">
        <v>21.51</v>
      </c>
      <c r="P842" s="1">
        <v>6.9020000000000001</v>
      </c>
      <c r="Q842" s="1">
        <v>97.4</v>
      </c>
      <c r="R842" s="1">
        <v>800</v>
      </c>
      <c r="S842" s="1">
        <v>752.8</v>
      </c>
      <c r="T842" s="1">
        <v>215.4</v>
      </c>
      <c r="U842" s="1">
        <v>2208.8000000000002</v>
      </c>
      <c r="V842">
        <v>1.0261207351999999</v>
      </c>
      <c r="W842">
        <f t="shared" si="54"/>
        <v>1.0535527281682791</v>
      </c>
      <c r="X842">
        <f t="shared" si="55"/>
        <v>19.98622754270993</v>
      </c>
    </row>
    <row r="843" spans="1:24" x14ac:dyDescent="0.15">
      <c r="A843" s="98">
        <v>43071.567384259259</v>
      </c>
      <c r="B843" s="1">
        <v>214.02805555559462</v>
      </c>
      <c r="C843" s="1">
        <v>214.02</v>
      </c>
      <c r="D843" s="1">
        <v>16.809999999999999</v>
      </c>
      <c r="E843" s="1">
        <v>2281.835</v>
      </c>
      <c r="F843" s="1">
        <v>26.1</v>
      </c>
      <c r="G843" s="1">
        <v>402.6</v>
      </c>
      <c r="H843" s="1">
        <v>0.499</v>
      </c>
      <c r="I843" s="1">
        <v>7.0000000000000001E-3</v>
      </c>
      <c r="J843" s="1">
        <v>1.0780000000000001</v>
      </c>
      <c r="K843" s="1">
        <v>20.45</v>
      </c>
      <c r="L843" s="1">
        <f t="shared" si="52"/>
        <v>1.0499349139934913</v>
      </c>
      <c r="M843" s="1">
        <f t="shared" si="53"/>
        <v>19.917596466759644</v>
      </c>
      <c r="N843" s="1">
        <v>4.7E-2</v>
      </c>
      <c r="O843" s="1">
        <v>21.51</v>
      </c>
      <c r="P843" s="1">
        <v>6.9210000000000003</v>
      </c>
      <c r="Q843" s="1">
        <v>97.3</v>
      </c>
      <c r="R843" s="1">
        <v>800</v>
      </c>
      <c r="S843" s="1">
        <v>752.8</v>
      </c>
      <c r="T843" s="1">
        <v>215.4</v>
      </c>
      <c r="U843" s="1">
        <v>2208.8000000000002</v>
      </c>
      <c r="V843">
        <v>1.0261149548999999</v>
      </c>
      <c r="W843">
        <f t="shared" si="54"/>
        <v>1.0535586630304554</v>
      </c>
      <c r="X843">
        <f t="shared" si="55"/>
        <v>19.986340128917266</v>
      </c>
    </row>
    <row r="844" spans="1:24" x14ac:dyDescent="0.15">
      <c r="A844" s="98">
        <v>43071.568078703705</v>
      </c>
      <c r="B844" s="1">
        <v>214.04472222231561</v>
      </c>
      <c r="C844" s="1">
        <v>214.04</v>
      </c>
      <c r="D844" s="1">
        <v>16.809999999999999</v>
      </c>
      <c r="E844" s="1">
        <v>2281.9050000000002</v>
      </c>
      <c r="F844" s="1">
        <v>26.1</v>
      </c>
      <c r="G844" s="1">
        <v>402.6</v>
      </c>
      <c r="H844" s="1">
        <v>0.499</v>
      </c>
      <c r="I844" s="1">
        <v>7.0000000000000001E-3</v>
      </c>
      <c r="J844" s="1">
        <v>1.0780000000000001</v>
      </c>
      <c r="K844" s="1">
        <v>20.45</v>
      </c>
      <c r="L844" s="1">
        <f t="shared" si="52"/>
        <v>1.0499349139934913</v>
      </c>
      <c r="M844" s="1">
        <f t="shared" si="53"/>
        <v>19.917596466759644</v>
      </c>
      <c r="N844" s="1">
        <v>4.7E-2</v>
      </c>
      <c r="O844" s="1">
        <v>21.51</v>
      </c>
      <c r="P844" s="1">
        <v>6.9169999999999998</v>
      </c>
      <c r="Q844" s="1">
        <v>97.7</v>
      </c>
      <c r="R844" s="1">
        <v>800</v>
      </c>
      <c r="S844" s="1">
        <v>752.8</v>
      </c>
      <c r="T844" s="1">
        <v>215.4</v>
      </c>
      <c r="U844" s="1">
        <v>2208.8000000000002</v>
      </c>
      <c r="V844">
        <v>1.0261242213999999</v>
      </c>
      <c r="W844">
        <f t="shared" si="54"/>
        <v>1.0535491487814521</v>
      </c>
      <c r="X844">
        <f t="shared" si="55"/>
        <v>19.986159640612886</v>
      </c>
    </row>
    <row r="845" spans="1:24" x14ac:dyDescent="0.15">
      <c r="A845" s="98">
        <v>43071.568773148145</v>
      </c>
      <c r="B845" s="1">
        <v>214.06138888886198</v>
      </c>
      <c r="C845" s="1">
        <v>214.05</v>
      </c>
      <c r="D845" s="1">
        <v>16.809999999999999</v>
      </c>
      <c r="E845" s="1">
        <v>2282.02</v>
      </c>
      <c r="F845" s="1">
        <v>26.1</v>
      </c>
      <c r="G845" s="1">
        <v>402.6</v>
      </c>
      <c r="H845" s="1">
        <v>0.499</v>
      </c>
      <c r="I845" s="1">
        <v>7.0000000000000001E-3</v>
      </c>
      <c r="J845" s="1">
        <v>1.0780000000000001</v>
      </c>
      <c r="K845" s="1">
        <v>20.45</v>
      </c>
      <c r="L845" s="1">
        <f t="shared" si="52"/>
        <v>1.0499349139934913</v>
      </c>
      <c r="M845" s="1">
        <f t="shared" si="53"/>
        <v>19.917596466759644</v>
      </c>
      <c r="N845" s="1">
        <v>4.7E-2</v>
      </c>
      <c r="O845" s="1">
        <v>21.51</v>
      </c>
      <c r="P845" s="1">
        <v>6.9059999999999997</v>
      </c>
      <c r="Q845" s="1">
        <v>97.3</v>
      </c>
      <c r="R845" s="1">
        <v>800</v>
      </c>
      <c r="S845" s="1">
        <v>752.8</v>
      </c>
      <c r="T845" s="1">
        <v>215.4</v>
      </c>
      <c r="U845" s="1">
        <v>2208.8000000000002</v>
      </c>
      <c r="V845">
        <v>1.0261294662</v>
      </c>
      <c r="W845">
        <f t="shared" si="54"/>
        <v>1.0535437638327123</v>
      </c>
      <c r="X845">
        <f t="shared" si="55"/>
        <v>19.986057486436888</v>
      </c>
    </row>
    <row r="846" spans="1:24" x14ac:dyDescent="0.15">
      <c r="A846" s="98">
        <v>43071.569467592592</v>
      </c>
      <c r="B846" s="1">
        <v>214.07805555558298</v>
      </c>
      <c r="C846" s="1">
        <v>214.07</v>
      </c>
      <c r="D846" s="1">
        <v>16.809999999999999</v>
      </c>
      <c r="E846" s="1">
        <v>2282.165</v>
      </c>
      <c r="F846" s="1">
        <v>26.1</v>
      </c>
      <c r="G846" s="1">
        <v>402.6</v>
      </c>
      <c r="H846" s="1">
        <v>0.499</v>
      </c>
      <c r="I846" s="1">
        <v>7.0000000000000001E-3</v>
      </c>
      <c r="J846" s="1">
        <v>1.0780000000000001</v>
      </c>
      <c r="K846" s="1">
        <v>20.45</v>
      </c>
      <c r="L846" s="1">
        <f t="shared" si="52"/>
        <v>1.0499349139934913</v>
      </c>
      <c r="M846" s="1">
        <f t="shared" si="53"/>
        <v>19.917596466759644</v>
      </c>
      <c r="N846" s="1">
        <v>4.7E-2</v>
      </c>
      <c r="O846" s="1">
        <v>21.51</v>
      </c>
      <c r="P846" s="1">
        <v>6.9020000000000001</v>
      </c>
      <c r="Q846" s="1">
        <v>97.9</v>
      </c>
      <c r="R846" s="1">
        <v>800</v>
      </c>
      <c r="S846" s="1">
        <v>752.8</v>
      </c>
      <c r="T846" s="1">
        <v>215.4</v>
      </c>
      <c r="U846" s="1">
        <v>2208.8000000000002</v>
      </c>
      <c r="V846">
        <v>1.0261359477000001</v>
      </c>
      <c r="W846">
        <f t="shared" si="54"/>
        <v>1.0535371092135846</v>
      </c>
      <c r="X846">
        <f t="shared" si="55"/>
        <v>19.985931246213177</v>
      </c>
    </row>
    <row r="847" spans="1:24" x14ac:dyDescent="0.15">
      <c r="A847" s="98">
        <v>43071.570162037038</v>
      </c>
      <c r="B847" s="1">
        <v>214.09472222230397</v>
      </c>
      <c r="C847" s="1">
        <v>214.09</v>
      </c>
      <c r="D847" s="1">
        <v>16.809999999999999</v>
      </c>
      <c r="E847" s="1">
        <v>2282.11</v>
      </c>
      <c r="F847" s="1">
        <v>26.1</v>
      </c>
      <c r="G847" s="1">
        <v>402.6</v>
      </c>
      <c r="H847" s="1">
        <v>0.499</v>
      </c>
      <c r="I847" s="1">
        <v>7.0000000000000001E-3</v>
      </c>
      <c r="J847" s="1">
        <v>1.0780000000000001</v>
      </c>
      <c r="K847" s="1">
        <v>20.45</v>
      </c>
      <c r="L847" s="1">
        <f t="shared" si="52"/>
        <v>1.0499349139934913</v>
      </c>
      <c r="M847" s="1">
        <f t="shared" si="53"/>
        <v>19.917596466759644</v>
      </c>
      <c r="N847" s="1">
        <v>4.7E-2</v>
      </c>
      <c r="O847" s="1">
        <v>21.51</v>
      </c>
      <c r="P847" s="1">
        <v>6.8940000000000001</v>
      </c>
      <c r="Q847" s="1">
        <v>97.4</v>
      </c>
      <c r="R847" s="1">
        <v>800</v>
      </c>
      <c r="S847" s="1">
        <v>752.8</v>
      </c>
      <c r="T847" s="1">
        <v>215.4</v>
      </c>
      <c r="U847" s="1">
        <v>2208.8000000000002</v>
      </c>
      <c r="V847">
        <v>1.0261525877</v>
      </c>
      <c r="W847">
        <f t="shared" si="54"/>
        <v>1.0535200251485952</v>
      </c>
      <c r="X847">
        <f t="shared" si="55"/>
        <v>19.985607156112032</v>
      </c>
    </row>
    <row r="848" spans="1:24" x14ac:dyDescent="0.15">
      <c r="A848" s="98">
        <v>43071.570856481485</v>
      </c>
      <c r="B848" s="1">
        <v>214.11138888902497</v>
      </c>
      <c r="C848" s="1">
        <v>214.1</v>
      </c>
      <c r="D848" s="1">
        <v>16.809999999999999</v>
      </c>
      <c r="E848" s="1">
        <v>2282.0700000000002</v>
      </c>
      <c r="F848" s="1">
        <v>26.1</v>
      </c>
      <c r="G848" s="1">
        <v>402.6</v>
      </c>
      <c r="H848" s="1">
        <v>0.499</v>
      </c>
      <c r="I848" s="1">
        <v>7.0000000000000001E-3</v>
      </c>
      <c r="J848" s="1">
        <v>1.0780000000000001</v>
      </c>
      <c r="K848" s="1">
        <v>20.45</v>
      </c>
      <c r="L848" s="1">
        <f t="shared" si="52"/>
        <v>1.0499349139934913</v>
      </c>
      <c r="M848" s="1">
        <f t="shared" si="53"/>
        <v>19.917596466759644</v>
      </c>
      <c r="N848" s="1">
        <v>4.7E-2</v>
      </c>
      <c r="O848" s="1">
        <v>21.51</v>
      </c>
      <c r="P848" s="1">
        <v>6.8890000000000002</v>
      </c>
      <c r="Q848" s="1">
        <v>97.2</v>
      </c>
      <c r="R848" s="1">
        <v>800</v>
      </c>
      <c r="S848" s="1">
        <v>752.8</v>
      </c>
      <c r="T848" s="1">
        <v>215.4</v>
      </c>
      <c r="U848" s="1">
        <v>2208.9</v>
      </c>
      <c r="V848">
        <v>1.0261699716999999</v>
      </c>
      <c r="W848">
        <f t="shared" si="54"/>
        <v>1.053502177820548</v>
      </c>
      <c r="X848">
        <f t="shared" si="55"/>
        <v>19.98526858666995</v>
      </c>
    </row>
    <row r="849" spans="1:24" x14ac:dyDescent="0.15">
      <c r="A849" s="98">
        <v>43071.571550925924</v>
      </c>
      <c r="B849" s="1">
        <v>214.12805555557134</v>
      </c>
      <c r="C849" s="1">
        <v>214.12</v>
      </c>
      <c r="D849" s="1">
        <v>16.809999999999999</v>
      </c>
      <c r="E849" s="1">
        <v>2281.9050000000002</v>
      </c>
      <c r="F849" s="1">
        <v>26.1</v>
      </c>
      <c r="G849" s="1">
        <v>402.6</v>
      </c>
      <c r="H849" s="1">
        <v>0.499</v>
      </c>
      <c r="I849" s="1">
        <v>7.0000000000000001E-3</v>
      </c>
      <c r="J849" s="1">
        <v>1.0780000000000001</v>
      </c>
      <c r="K849" s="1">
        <v>20.45</v>
      </c>
      <c r="L849" s="1">
        <f t="shared" si="52"/>
        <v>1.0509120521172639</v>
      </c>
      <c r="M849" s="1">
        <f t="shared" si="53"/>
        <v>19.936133085155884</v>
      </c>
      <c r="N849" s="1">
        <v>4.7E-2</v>
      </c>
      <c r="O849" s="1">
        <v>21.49</v>
      </c>
      <c r="P849" s="1">
        <v>6.9109999999999996</v>
      </c>
      <c r="Q849" s="1">
        <v>97.4</v>
      </c>
      <c r="R849" s="1">
        <v>800</v>
      </c>
      <c r="S849" s="1">
        <v>752.8</v>
      </c>
      <c r="T849" s="1">
        <v>215.4</v>
      </c>
      <c r="U849" s="1">
        <v>2208.9</v>
      </c>
      <c r="V849">
        <v>1.0261547245</v>
      </c>
      <c r="W849">
        <f t="shared" si="54"/>
        <v>1.0535178313648159</v>
      </c>
      <c r="X849">
        <f t="shared" si="55"/>
        <v>19.98556553934182</v>
      </c>
    </row>
    <row r="850" spans="1:24" x14ac:dyDescent="0.15">
      <c r="A850" s="98">
        <v>43071.572245370371</v>
      </c>
      <c r="B850" s="1">
        <v>214.14472222229233</v>
      </c>
      <c r="C850" s="1">
        <v>214.14</v>
      </c>
      <c r="D850" s="1">
        <v>16.809999999999999</v>
      </c>
      <c r="E850" s="1">
        <v>2281.8560000000002</v>
      </c>
      <c r="F850" s="1">
        <v>26.1</v>
      </c>
      <c r="G850" s="1">
        <v>402.6</v>
      </c>
      <c r="H850" s="1">
        <v>0.499</v>
      </c>
      <c r="I850" s="1">
        <v>7.0000000000000001E-3</v>
      </c>
      <c r="J850" s="1">
        <v>1.0780000000000001</v>
      </c>
      <c r="K850" s="1">
        <v>20.45</v>
      </c>
      <c r="L850" s="1">
        <f t="shared" si="52"/>
        <v>1.0504232558139535</v>
      </c>
      <c r="M850" s="1">
        <f t="shared" si="53"/>
        <v>19.926860465116278</v>
      </c>
      <c r="N850" s="1">
        <v>4.7E-2</v>
      </c>
      <c r="O850" s="1">
        <v>21.5</v>
      </c>
      <c r="P850" s="1">
        <v>6.9039999999999999</v>
      </c>
      <c r="Q850" s="1">
        <v>97.8</v>
      </c>
      <c r="R850" s="1">
        <v>800</v>
      </c>
      <c r="S850" s="1">
        <v>752.8</v>
      </c>
      <c r="T850" s="1">
        <v>215.4</v>
      </c>
      <c r="U850" s="1">
        <v>2208.9</v>
      </c>
      <c r="V850">
        <v>1.0261256244000001</v>
      </c>
      <c r="W850">
        <f t="shared" si="54"/>
        <v>1.0535477082858433</v>
      </c>
      <c r="X850">
        <f t="shared" si="55"/>
        <v>19.986132313956858</v>
      </c>
    </row>
    <row r="851" spans="1:24" x14ac:dyDescent="0.15">
      <c r="A851" s="98">
        <v>43071.572939814818</v>
      </c>
      <c r="B851" s="1">
        <v>214.16138888901332</v>
      </c>
      <c r="C851" s="1">
        <v>214.15</v>
      </c>
      <c r="D851" s="1">
        <v>16.809999999999999</v>
      </c>
      <c r="E851" s="1">
        <v>2282.0540000000001</v>
      </c>
      <c r="F851" s="1">
        <v>26.1</v>
      </c>
      <c r="G851" s="1">
        <v>402.6</v>
      </c>
      <c r="H851" s="1">
        <v>0.499</v>
      </c>
      <c r="I851" s="1">
        <v>7.0000000000000001E-3</v>
      </c>
      <c r="J851" s="1">
        <v>1.0780000000000001</v>
      </c>
      <c r="K851" s="1">
        <v>20.45</v>
      </c>
      <c r="L851" s="1">
        <f t="shared" si="52"/>
        <v>1.0509120521172639</v>
      </c>
      <c r="M851" s="1">
        <f t="shared" si="53"/>
        <v>19.936133085155884</v>
      </c>
      <c r="N851" s="1">
        <v>4.5999999999999999E-2</v>
      </c>
      <c r="O851" s="1">
        <v>21.49</v>
      </c>
      <c r="P851" s="1">
        <v>6.9</v>
      </c>
      <c r="Q851" s="1">
        <v>97.5</v>
      </c>
      <c r="R851" s="1">
        <v>800</v>
      </c>
      <c r="S851" s="1">
        <v>752.8</v>
      </c>
      <c r="T851" s="1">
        <v>215.4</v>
      </c>
      <c r="U851" s="1">
        <v>2208.9</v>
      </c>
      <c r="V851">
        <v>1.0260961342000001</v>
      </c>
      <c r="W851">
        <f t="shared" si="54"/>
        <v>1.0535779874493556</v>
      </c>
      <c r="X851">
        <f t="shared" si="55"/>
        <v>19.9867067192387</v>
      </c>
    </row>
    <row r="852" spans="1:24" x14ac:dyDescent="0.15">
      <c r="A852" s="98">
        <v>43071.573634259257</v>
      </c>
      <c r="B852" s="1">
        <v>214.17805555555969</v>
      </c>
      <c r="C852" s="1">
        <v>214.17</v>
      </c>
      <c r="D852" s="1">
        <v>16.809999999999999</v>
      </c>
      <c r="E852" s="1">
        <v>2281.9270000000001</v>
      </c>
      <c r="F852" s="1">
        <v>26.1</v>
      </c>
      <c r="G852" s="1">
        <v>402.6</v>
      </c>
      <c r="H852" s="1">
        <v>0.499</v>
      </c>
      <c r="I852" s="1">
        <v>7.0000000000000001E-3</v>
      </c>
      <c r="J852" s="1">
        <v>1.0780000000000001</v>
      </c>
      <c r="K852" s="1">
        <v>20.45</v>
      </c>
      <c r="L852" s="1">
        <f t="shared" si="52"/>
        <v>1.0504232558139535</v>
      </c>
      <c r="M852" s="1">
        <f t="shared" si="53"/>
        <v>19.926860465116278</v>
      </c>
      <c r="N852" s="1">
        <v>4.5999999999999999E-2</v>
      </c>
      <c r="O852" s="1">
        <v>21.5</v>
      </c>
      <c r="P852" s="1">
        <v>6.891</v>
      </c>
      <c r="Q852" s="1">
        <v>97.3</v>
      </c>
      <c r="R852" s="1">
        <v>800</v>
      </c>
      <c r="S852" s="1">
        <v>752.8</v>
      </c>
      <c r="T852" s="1">
        <v>215.4</v>
      </c>
      <c r="U852" s="1">
        <v>2208.9</v>
      </c>
      <c r="V852">
        <v>1.0260884615000001</v>
      </c>
      <c r="W852">
        <f t="shared" si="54"/>
        <v>1.0535858657055954</v>
      </c>
      <c r="X852">
        <f t="shared" si="55"/>
        <v>19.986856172244362</v>
      </c>
    </row>
    <row r="853" spans="1:24" x14ac:dyDescent="0.15">
      <c r="A853" s="98">
        <v>43071.574328703704</v>
      </c>
      <c r="B853" s="1">
        <v>214.19472222228069</v>
      </c>
      <c r="C853" s="1">
        <v>214.19</v>
      </c>
      <c r="D853" s="1">
        <v>16.809999999999999</v>
      </c>
      <c r="E853" s="1">
        <v>2281.7220000000002</v>
      </c>
      <c r="F853" s="1">
        <v>26.1</v>
      </c>
      <c r="G853" s="1">
        <v>402.6</v>
      </c>
      <c r="H853" s="1">
        <v>0.499</v>
      </c>
      <c r="I853" s="1">
        <v>7.0000000000000001E-3</v>
      </c>
      <c r="J853" s="1">
        <v>1.0780000000000001</v>
      </c>
      <c r="K853" s="1">
        <v>20.45</v>
      </c>
      <c r="L853" s="1">
        <f t="shared" si="52"/>
        <v>1.0504232558139535</v>
      </c>
      <c r="M853" s="1">
        <f t="shared" si="53"/>
        <v>19.926860465116278</v>
      </c>
      <c r="N853" s="1">
        <v>4.5999999999999999E-2</v>
      </c>
      <c r="O853" s="1">
        <v>21.5</v>
      </c>
      <c r="P853" s="1">
        <v>6.8920000000000003</v>
      </c>
      <c r="Q853" s="1">
        <v>97.3</v>
      </c>
      <c r="R853" s="1">
        <v>800</v>
      </c>
      <c r="S853" s="1">
        <v>752.8</v>
      </c>
      <c r="T853" s="1">
        <v>215.4</v>
      </c>
      <c r="U853" s="1">
        <v>2208.9</v>
      </c>
      <c r="V853">
        <v>1.0260863483</v>
      </c>
      <c r="W853">
        <f t="shared" si="54"/>
        <v>1.0535880355401859</v>
      </c>
      <c r="X853">
        <f t="shared" si="55"/>
        <v>19.986897334690909</v>
      </c>
    </row>
    <row r="854" spans="1:24" x14ac:dyDescent="0.15">
      <c r="A854" s="98">
        <v>43071.575023148151</v>
      </c>
      <c r="B854" s="1">
        <v>214.21138888900168</v>
      </c>
      <c r="C854" s="1">
        <v>214.2</v>
      </c>
      <c r="D854" s="1">
        <v>16.82</v>
      </c>
      <c r="E854" s="1">
        <v>2281.5140000000001</v>
      </c>
      <c r="F854" s="1">
        <v>26.1</v>
      </c>
      <c r="G854" s="1">
        <v>402.6</v>
      </c>
      <c r="H854" s="1">
        <v>0.499</v>
      </c>
      <c r="I854" s="1">
        <v>7.0000000000000001E-3</v>
      </c>
      <c r="J854" s="1">
        <v>1.0780000000000001</v>
      </c>
      <c r="K854" s="1">
        <v>20.45</v>
      </c>
      <c r="L854" s="1">
        <f t="shared" si="52"/>
        <v>1.0504232558139535</v>
      </c>
      <c r="M854" s="1">
        <f t="shared" si="53"/>
        <v>19.926860465116278</v>
      </c>
      <c r="N854" s="1">
        <v>4.5999999999999999E-2</v>
      </c>
      <c r="O854" s="1">
        <v>21.5</v>
      </c>
      <c r="P854" s="1">
        <v>6.9189999999999996</v>
      </c>
      <c r="Q854" s="1">
        <v>97.8</v>
      </c>
      <c r="R854" s="1">
        <v>800</v>
      </c>
      <c r="S854" s="1">
        <v>752.8</v>
      </c>
      <c r="T854" s="1">
        <v>215.4</v>
      </c>
      <c r="U854" s="1">
        <v>2208.9</v>
      </c>
      <c r="V854">
        <v>1.0260868745</v>
      </c>
      <c r="W854">
        <f t="shared" si="54"/>
        <v>1.0535874952369835</v>
      </c>
      <c r="X854">
        <f t="shared" si="55"/>
        <v>19.98688708496875</v>
      </c>
    </row>
    <row r="855" spans="1:24" x14ac:dyDescent="0.15">
      <c r="A855" s="98">
        <v>43071.57571759259</v>
      </c>
      <c r="B855" s="1">
        <v>214.22805555554805</v>
      </c>
      <c r="C855" s="1">
        <v>214.22</v>
      </c>
      <c r="D855" s="1">
        <v>16.82</v>
      </c>
      <c r="E855" s="1">
        <v>2281.5300000000002</v>
      </c>
      <c r="F855" s="1">
        <v>26.1</v>
      </c>
      <c r="G855" s="1">
        <v>402.6</v>
      </c>
      <c r="H855" s="1">
        <v>0.499</v>
      </c>
      <c r="I855" s="1">
        <v>7.0000000000000001E-3</v>
      </c>
      <c r="J855" s="1">
        <v>1.0780000000000001</v>
      </c>
      <c r="K855" s="1">
        <v>20.45</v>
      </c>
      <c r="L855" s="1">
        <f t="shared" si="52"/>
        <v>1.0504232558139535</v>
      </c>
      <c r="M855" s="1">
        <f t="shared" si="53"/>
        <v>19.926860465116278</v>
      </c>
      <c r="N855" s="1">
        <v>4.5999999999999999E-2</v>
      </c>
      <c r="O855" s="1">
        <v>21.5</v>
      </c>
      <c r="P855" s="1">
        <v>6.915</v>
      </c>
      <c r="Q855" s="1">
        <v>97.6</v>
      </c>
      <c r="R855" s="1">
        <v>800</v>
      </c>
      <c r="S855" s="1">
        <v>752.8</v>
      </c>
      <c r="T855" s="1">
        <v>215.4</v>
      </c>
      <c r="U855" s="1">
        <v>2208.9</v>
      </c>
      <c r="V855">
        <v>1.0260629716</v>
      </c>
      <c r="W855">
        <f t="shared" si="54"/>
        <v>1.0536120393412316</v>
      </c>
      <c r="X855">
        <f t="shared" si="55"/>
        <v>19.987352694367516</v>
      </c>
    </row>
    <row r="856" spans="1:24" x14ac:dyDescent="0.15">
      <c r="A856" s="98">
        <v>43071.576412037037</v>
      </c>
      <c r="B856" s="1">
        <v>214.24472222226905</v>
      </c>
      <c r="C856" s="1">
        <v>214.24</v>
      </c>
      <c r="D856" s="1">
        <v>16.82</v>
      </c>
      <c r="E856" s="1">
        <v>2281.7080000000001</v>
      </c>
      <c r="F856" s="1">
        <v>26.1</v>
      </c>
      <c r="G856" s="1">
        <v>402.6</v>
      </c>
      <c r="H856" s="1">
        <v>0.499</v>
      </c>
      <c r="I856" s="1">
        <v>7.0000000000000001E-3</v>
      </c>
      <c r="J856" s="1">
        <v>1.077</v>
      </c>
      <c r="K856" s="1">
        <v>20.46</v>
      </c>
      <c r="L856" s="1">
        <f t="shared" si="52"/>
        <v>1.0494488372093023</v>
      </c>
      <c r="M856" s="1">
        <f t="shared" si="53"/>
        <v>19.936604651162792</v>
      </c>
      <c r="N856" s="1">
        <v>4.5999999999999999E-2</v>
      </c>
      <c r="O856" s="1">
        <v>21.5</v>
      </c>
      <c r="P856" s="1">
        <v>6.9059999999999997</v>
      </c>
      <c r="Q856" s="1">
        <v>98</v>
      </c>
      <c r="R856" s="1">
        <v>800</v>
      </c>
      <c r="S856" s="1">
        <v>752.8</v>
      </c>
      <c r="T856" s="1">
        <v>215.6</v>
      </c>
      <c r="U856" s="1">
        <v>2208.9</v>
      </c>
      <c r="V856">
        <v>1.0260326412</v>
      </c>
      <c r="W856">
        <f t="shared" si="54"/>
        <v>1.0526657794598044</v>
      </c>
      <c r="X856">
        <f t="shared" si="55"/>
        <v>19.997717593080409</v>
      </c>
    </row>
    <row r="857" spans="1:24" x14ac:dyDescent="0.15">
      <c r="A857" s="98">
        <v>43071.577106481483</v>
      </c>
      <c r="B857" s="1">
        <v>214.26138888899004</v>
      </c>
      <c r="C857" s="1">
        <v>214.25</v>
      </c>
      <c r="D857" s="1">
        <v>16.82</v>
      </c>
      <c r="E857" s="1">
        <v>2281.9630000000002</v>
      </c>
      <c r="F857" s="1">
        <v>26.1</v>
      </c>
      <c r="G857" s="1">
        <v>402.6</v>
      </c>
      <c r="H857" s="1">
        <v>0.499</v>
      </c>
      <c r="I857" s="1">
        <v>7.0000000000000001E-3</v>
      </c>
      <c r="J857" s="1">
        <v>1.073</v>
      </c>
      <c r="K857" s="1">
        <v>20.47</v>
      </c>
      <c r="L857" s="1">
        <f t="shared" si="52"/>
        <v>1.0455511627906975</v>
      </c>
      <c r="M857" s="1">
        <f t="shared" si="53"/>
        <v>19.9463488372093</v>
      </c>
      <c r="N857" s="1">
        <v>4.5999999999999999E-2</v>
      </c>
      <c r="O857" s="1">
        <v>21.5</v>
      </c>
      <c r="P857" s="1">
        <v>6.8940000000000001</v>
      </c>
      <c r="Q857" s="1">
        <v>98.1</v>
      </c>
      <c r="R857" s="1">
        <v>800</v>
      </c>
      <c r="S857" s="1">
        <v>752.8</v>
      </c>
      <c r="T857" s="1">
        <v>216.1</v>
      </c>
      <c r="U857" s="1">
        <v>2208.9</v>
      </c>
      <c r="V857">
        <v>1.0260358186</v>
      </c>
      <c r="W857">
        <f t="shared" si="54"/>
        <v>1.0487529094922379</v>
      </c>
      <c r="X857">
        <f t="shared" si="55"/>
        <v>20.007429689940455</v>
      </c>
    </row>
    <row r="858" spans="1:24" x14ac:dyDescent="0.15">
      <c r="A858" s="98">
        <v>43071.577800925923</v>
      </c>
      <c r="B858" s="1">
        <v>214.27805555553641</v>
      </c>
      <c r="C858" s="1">
        <v>214.27</v>
      </c>
      <c r="D858" s="1">
        <v>16.82</v>
      </c>
      <c r="E858" s="1">
        <v>2281.895</v>
      </c>
      <c r="F858" s="1">
        <v>26.1</v>
      </c>
      <c r="G858" s="1">
        <v>402.6</v>
      </c>
      <c r="H858" s="1">
        <v>0.499</v>
      </c>
      <c r="I858" s="1">
        <v>7.0000000000000001E-3</v>
      </c>
      <c r="J858" s="1">
        <v>1.083</v>
      </c>
      <c r="K858" s="1">
        <v>20.46</v>
      </c>
      <c r="L858" s="1">
        <f t="shared" si="52"/>
        <v>1.0552953488372092</v>
      </c>
      <c r="M858" s="1">
        <f t="shared" si="53"/>
        <v>19.936604651162792</v>
      </c>
      <c r="N858" s="1">
        <v>4.5999999999999999E-2</v>
      </c>
      <c r="O858" s="1">
        <v>21.5</v>
      </c>
      <c r="P858" s="1">
        <v>6.8959999999999999</v>
      </c>
      <c r="Q858" s="1">
        <v>98.5</v>
      </c>
      <c r="R858" s="1">
        <v>800</v>
      </c>
      <c r="S858" s="1">
        <v>752.8</v>
      </c>
      <c r="T858" s="1">
        <v>216.2</v>
      </c>
      <c r="U858" s="1">
        <v>2209</v>
      </c>
      <c r="V858">
        <v>1.0260471965</v>
      </c>
      <c r="W858">
        <f t="shared" si="54"/>
        <v>1.0585151966739963</v>
      </c>
      <c r="X858">
        <f t="shared" si="55"/>
        <v>19.997433909464419</v>
      </c>
    </row>
    <row r="859" spans="1:24" x14ac:dyDescent="0.15">
      <c r="A859" s="98">
        <v>43071.57849537037</v>
      </c>
      <c r="B859" s="1">
        <v>214.29472222225741</v>
      </c>
      <c r="C859" s="1">
        <v>214.29</v>
      </c>
      <c r="D859" s="1">
        <v>16.82</v>
      </c>
      <c r="E859" s="1">
        <v>2281.7950000000001</v>
      </c>
      <c r="F859" s="1">
        <v>26.1</v>
      </c>
      <c r="G859" s="1">
        <v>402.6</v>
      </c>
      <c r="H859" s="1">
        <v>0.499</v>
      </c>
      <c r="I859" s="1">
        <v>7.0000000000000001E-3</v>
      </c>
      <c r="J859" s="1">
        <v>1.0880000000000001</v>
      </c>
      <c r="K859" s="1">
        <v>20.46</v>
      </c>
      <c r="L859" s="1">
        <f t="shared" si="52"/>
        <v>1.0601674418604652</v>
      </c>
      <c r="M859" s="1">
        <f t="shared" si="53"/>
        <v>19.936604651162792</v>
      </c>
      <c r="N859" s="1">
        <v>4.5999999999999999E-2</v>
      </c>
      <c r="O859" s="1">
        <v>21.5</v>
      </c>
      <c r="P859" s="1">
        <v>6.9210000000000003</v>
      </c>
      <c r="Q859" s="1">
        <v>98.7</v>
      </c>
      <c r="R859" s="1">
        <v>800</v>
      </c>
      <c r="S859" s="1">
        <v>752.8</v>
      </c>
      <c r="T859" s="1">
        <v>216.2</v>
      </c>
      <c r="U859" s="1">
        <v>2209</v>
      </c>
      <c r="V859">
        <v>1.0260592658999999</v>
      </c>
      <c r="W859">
        <f t="shared" si="54"/>
        <v>1.0633896464479073</v>
      </c>
      <c r="X859">
        <f t="shared" si="55"/>
        <v>19.997198682283255</v>
      </c>
    </row>
    <row r="860" spans="1:24" x14ac:dyDescent="0.15">
      <c r="A860" s="98">
        <v>43071.579189814816</v>
      </c>
      <c r="B860" s="1">
        <v>214.3113888889784</v>
      </c>
      <c r="C860" s="1">
        <v>214.3</v>
      </c>
      <c r="D860" s="1">
        <v>16.82</v>
      </c>
      <c r="E860" s="1">
        <v>2281.665</v>
      </c>
      <c r="F860" s="1">
        <v>26.1</v>
      </c>
      <c r="G860" s="1">
        <v>402.6</v>
      </c>
      <c r="H860" s="1">
        <v>0.499</v>
      </c>
      <c r="I860" s="1">
        <v>7.0000000000000001E-3</v>
      </c>
      <c r="J860" s="1">
        <v>1.073</v>
      </c>
      <c r="K860" s="1">
        <v>20.46</v>
      </c>
      <c r="L860" s="1">
        <f t="shared" si="52"/>
        <v>1.0455511627906975</v>
      </c>
      <c r="M860" s="1">
        <f t="shared" si="53"/>
        <v>19.936604651162792</v>
      </c>
      <c r="N860" s="1">
        <v>4.5999999999999999E-2</v>
      </c>
      <c r="O860" s="1">
        <v>21.5</v>
      </c>
      <c r="P860" s="1">
        <v>6.9189999999999996</v>
      </c>
      <c r="Q860" s="1">
        <v>97.8</v>
      </c>
      <c r="R860" s="1">
        <v>800</v>
      </c>
      <c r="S860" s="1">
        <v>752.8</v>
      </c>
      <c r="T860" s="1">
        <v>216.2</v>
      </c>
      <c r="U860" s="1">
        <v>2209</v>
      </c>
      <c r="V860">
        <v>1.0260864589000001</v>
      </c>
      <c r="W860">
        <f t="shared" si="54"/>
        <v>1.048701150538105</v>
      </c>
      <c r="X860">
        <f t="shared" si="55"/>
        <v>19.996668723214938</v>
      </c>
    </row>
    <row r="861" spans="1:24" x14ac:dyDescent="0.15">
      <c r="A861" s="98">
        <v>43071.579884259256</v>
      </c>
      <c r="B861" s="1">
        <v>214.32805555552477</v>
      </c>
      <c r="C861" s="1">
        <v>214.32</v>
      </c>
      <c r="D861" s="1">
        <v>16.82</v>
      </c>
      <c r="E861" s="1">
        <v>2281.4609999999998</v>
      </c>
      <c r="F861" s="1">
        <v>26.1</v>
      </c>
      <c r="G861" s="1">
        <v>402.6</v>
      </c>
      <c r="H861" s="1">
        <v>0.499</v>
      </c>
      <c r="I861" s="1">
        <v>7.0000000000000001E-3</v>
      </c>
      <c r="J861" s="1">
        <v>1.071</v>
      </c>
      <c r="K861" s="1">
        <v>20.45</v>
      </c>
      <c r="L861" s="1">
        <f t="shared" si="52"/>
        <v>1.0436023255813953</v>
      </c>
      <c r="M861" s="1">
        <f t="shared" si="53"/>
        <v>19.926860465116278</v>
      </c>
      <c r="N861" s="1">
        <v>4.5999999999999999E-2</v>
      </c>
      <c r="O861" s="1">
        <v>21.5</v>
      </c>
      <c r="P861" s="1">
        <v>6.9050000000000002</v>
      </c>
      <c r="Q861" s="1">
        <v>97.8</v>
      </c>
      <c r="R861" s="1">
        <v>800</v>
      </c>
      <c r="S861" s="1">
        <v>752.8</v>
      </c>
      <c r="T861" s="1">
        <v>216.2</v>
      </c>
      <c r="U861" s="1">
        <v>2209</v>
      </c>
      <c r="V861">
        <v>1.0260736586999999</v>
      </c>
      <c r="W861">
        <f t="shared" si="54"/>
        <v>1.0467595000545939</v>
      </c>
      <c r="X861">
        <f t="shared" si="55"/>
        <v>19.987144515514888</v>
      </c>
    </row>
    <row r="862" spans="1:24" x14ac:dyDescent="0.15">
      <c r="A862" s="98">
        <v>43071.580578703702</v>
      </c>
      <c r="B862" s="1">
        <v>214.34472222224576</v>
      </c>
      <c r="C862" s="1">
        <v>214.34</v>
      </c>
      <c r="D862" s="1">
        <v>16.82</v>
      </c>
      <c r="E862" s="1">
        <v>2281.61</v>
      </c>
      <c r="F862" s="1">
        <v>26.1</v>
      </c>
      <c r="G862" s="1">
        <v>402.6</v>
      </c>
      <c r="H862" s="1">
        <v>0.499</v>
      </c>
      <c r="I862" s="1">
        <v>7.0000000000000001E-3</v>
      </c>
      <c r="J862" s="1">
        <v>1.071</v>
      </c>
      <c r="K862" s="1">
        <v>20.45</v>
      </c>
      <c r="L862" s="1">
        <f t="shared" si="52"/>
        <v>1.0436023255813953</v>
      </c>
      <c r="M862" s="1">
        <f t="shared" si="53"/>
        <v>19.926860465116278</v>
      </c>
      <c r="N862" s="1">
        <v>4.5999999999999999E-2</v>
      </c>
      <c r="O862" s="1">
        <v>21.5</v>
      </c>
      <c r="P862" s="1">
        <v>6.8959999999999999</v>
      </c>
      <c r="Q862" s="1">
        <v>98.2</v>
      </c>
      <c r="R862" s="1">
        <v>800</v>
      </c>
      <c r="S862" s="1">
        <v>752.8</v>
      </c>
      <c r="T862" s="1">
        <v>216.2</v>
      </c>
      <c r="U862" s="1">
        <v>2209</v>
      </c>
      <c r="V862">
        <v>1.0260774125999998</v>
      </c>
      <c r="W862">
        <f t="shared" si="54"/>
        <v>1.046755670489262</v>
      </c>
      <c r="X862">
        <f t="shared" si="55"/>
        <v>19.987071392628767</v>
      </c>
    </row>
    <row r="863" spans="1:24" x14ac:dyDescent="0.15">
      <c r="A863" s="98">
        <v>43071.581273148149</v>
      </c>
      <c r="B863" s="1">
        <v>214.36138888896676</v>
      </c>
      <c r="C863" s="1">
        <v>214.35</v>
      </c>
      <c r="D863" s="1">
        <v>16.82</v>
      </c>
      <c r="E863" s="1">
        <v>2281.7950000000001</v>
      </c>
      <c r="F863" s="1">
        <v>26.1</v>
      </c>
      <c r="G863" s="1">
        <v>402.6</v>
      </c>
      <c r="H863" s="1">
        <v>0.499</v>
      </c>
      <c r="I863" s="1">
        <v>7.0000000000000001E-3</v>
      </c>
      <c r="J863" s="1">
        <v>1.071</v>
      </c>
      <c r="K863" s="1">
        <v>20.45</v>
      </c>
      <c r="L863" s="1">
        <f t="shared" si="52"/>
        <v>1.0436023255813953</v>
      </c>
      <c r="M863" s="1">
        <f t="shared" si="53"/>
        <v>19.926860465116278</v>
      </c>
      <c r="N863" s="1">
        <v>4.5999999999999999E-2</v>
      </c>
      <c r="O863" s="1">
        <v>21.5</v>
      </c>
      <c r="P863" s="1">
        <v>6.8929999999999998</v>
      </c>
      <c r="Q863" s="1">
        <v>98</v>
      </c>
      <c r="R863" s="1">
        <v>800</v>
      </c>
      <c r="S863" s="1">
        <v>752.8</v>
      </c>
      <c r="T863" s="1">
        <v>216.2</v>
      </c>
      <c r="U863" s="1">
        <v>2209</v>
      </c>
      <c r="V863">
        <v>1.0260542948</v>
      </c>
      <c r="W863">
        <f t="shared" si="54"/>
        <v>1.0467792547073309</v>
      </c>
      <c r="X863">
        <f t="shared" si="55"/>
        <v>19.987521716867334</v>
      </c>
    </row>
    <row r="864" spans="1:24" x14ac:dyDescent="0.15">
      <c r="A864" s="98">
        <v>43071.581967592596</v>
      </c>
      <c r="B864" s="1">
        <v>214.37805555568775</v>
      </c>
      <c r="C864" s="1">
        <v>214.37</v>
      </c>
      <c r="D864" s="1">
        <v>16.82</v>
      </c>
      <c r="E864" s="1">
        <v>2281.8710000000001</v>
      </c>
      <c r="F864" s="1">
        <v>26.1</v>
      </c>
      <c r="G864" s="1">
        <v>402.6</v>
      </c>
      <c r="H864" s="1">
        <v>0.499</v>
      </c>
      <c r="I864" s="1">
        <v>7.0000000000000001E-3</v>
      </c>
      <c r="J864" s="1">
        <v>1.071</v>
      </c>
      <c r="K864" s="1">
        <v>20.45</v>
      </c>
      <c r="L864" s="1">
        <f t="shared" si="52"/>
        <v>1.0436023255813953</v>
      </c>
      <c r="M864" s="1">
        <f t="shared" si="53"/>
        <v>19.926860465116278</v>
      </c>
      <c r="N864" s="1">
        <v>4.5999999999999999E-2</v>
      </c>
      <c r="O864" s="1">
        <v>21.5</v>
      </c>
      <c r="P864" s="1">
        <v>6.915</v>
      </c>
      <c r="Q864" s="1">
        <v>98</v>
      </c>
      <c r="R864" s="1">
        <v>800</v>
      </c>
      <c r="S864" s="1">
        <v>752.8</v>
      </c>
      <c r="T864" s="1">
        <v>216.2</v>
      </c>
      <c r="U864" s="1">
        <v>2209</v>
      </c>
      <c r="V864">
        <v>1.0260443409</v>
      </c>
      <c r="W864">
        <f t="shared" si="54"/>
        <v>1.0467894097616575</v>
      </c>
      <c r="X864">
        <f t="shared" si="55"/>
        <v>19.98771562056573</v>
      </c>
    </row>
    <row r="865" spans="1:24" x14ac:dyDescent="0.15">
      <c r="A865" s="98">
        <v>43071.582662037035</v>
      </c>
      <c r="B865" s="1">
        <v>214.39472222223412</v>
      </c>
      <c r="C865" s="1">
        <v>214.39</v>
      </c>
      <c r="D865" s="1">
        <v>16.829999999999998</v>
      </c>
      <c r="E865" s="1">
        <v>2281.6590000000001</v>
      </c>
      <c r="F865" s="1">
        <v>26.1</v>
      </c>
      <c r="G865" s="1">
        <v>402.6</v>
      </c>
      <c r="H865" s="1">
        <v>0.499</v>
      </c>
      <c r="I865" s="1">
        <v>7.0000000000000001E-3</v>
      </c>
      <c r="J865" s="1">
        <v>1.071</v>
      </c>
      <c r="K865" s="1">
        <v>20.45</v>
      </c>
      <c r="L865" s="1">
        <f t="shared" si="52"/>
        <v>1.0436023255813953</v>
      </c>
      <c r="M865" s="1">
        <f t="shared" si="53"/>
        <v>19.926860465116278</v>
      </c>
      <c r="N865" s="1">
        <v>4.5999999999999999E-2</v>
      </c>
      <c r="O865" s="1">
        <v>21.5</v>
      </c>
      <c r="P865" s="1">
        <v>6.9119999999999999</v>
      </c>
      <c r="Q865" s="1">
        <v>97.9</v>
      </c>
      <c r="R865" s="1">
        <v>800</v>
      </c>
      <c r="S865" s="1">
        <v>752.8</v>
      </c>
      <c r="T865" s="1">
        <v>216.2</v>
      </c>
      <c r="U865" s="1">
        <v>2209</v>
      </c>
      <c r="V865">
        <v>1.0260611315000001</v>
      </c>
      <c r="W865">
        <f t="shared" si="54"/>
        <v>1.0467722799613717</v>
      </c>
      <c r="X865">
        <f t="shared" si="55"/>
        <v>19.987388538944959</v>
      </c>
    </row>
    <row r="866" spans="1:24" x14ac:dyDescent="0.15">
      <c r="A866" s="98">
        <v>43071.583356481482</v>
      </c>
      <c r="B866" s="1">
        <v>214.41138888895512</v>
      </c>
      <c r="C866" s="1">
        <v>214.4</v>
      </c>
      <c r="D866" s="1">
        <v>16.829999999999998</v>
      </c>
      <c r="E866" s="1">
        <v>2281.5250000000001</v>
      </c>
      <c r="F866" s="1">
        <v>26.1</v>
      </c>
      <c r="G866" s="1">
        <v>402.6</v>
      </c>
      <c r="H866" s="1">
        <v>0.499</v>
      </c>
      <c r="I866" s="1">
        <v>7.0000000000000001E-3</v>
      </c>
      <c r="J866" s="1">
        <v>1.071</v>
      </c>
      <c r="K866" s="1">
        <v>20.45</v>
      </c>
      <c r="L866" s="1">
        <f t="shared" si="52"/>
        <v>1.0436023255813953</v>
      </c>
      <c r="M866" s="1">
        <f t="shared" si="53"/>
        <v>19.926860465116278</v>
      </c>
      <c r="N866" s="1">
        <v>4.5999999999999999E-2</v>
      </c>
      <c r="O866" s="1">
        <v>21.5</v>
      </c>
      <c r="P866" s="1">
        <v>6.9029999999999996</v>
      </c>
      <c r="Q866" s="1">
        <v>98.5</v>
      </c>
      <c r="R866" s="1">
        <v>800</v>
      </c>
      <c r="S866" s="1">
        <v>752.8</v>
      </c>
      <c r="T866" s="1">
        <v>216.2</v>
      </c>
      <c r="U866" s="1">
        <v>2209</v>
      </c>
      <c r="V866">
        <v>1.0260554133999999</v>
      </c>
      <c r="W866">
        <f t="shared" si="54"/>
        <v>1.0467781135143124</v>
      </c>
      <c r="X866">
        <f t="shared" si="55"/>
        <v>19.987499926580476</v>
      </c>
    </row>
    <row r="867" spans="1:24" x14ac:dyDescent="0.15">
      <c r="A867" s="98">
        <v>43071.584050925929</v>
      </c>
      <c r="B867" s="1">
        <v>214.42805555567611</v>
      </c>
      <c r="C867" s="1">
        <v>214.42</v>
      </c>
      <c r="D867" s="1">
        <v>16.829999999999998</v>
      </c>
      <c r="E867" s="1">
        <v>2281.605</v>
      </c>
      <c r="F867" s="1">
        <v>26.1</v>
      </c>
      <c r="G867" s="1">
        <v>402.6</v>
      </c>
      <c r="H867" s="1">
        <v>0.499</v>
      </c>
      <c r="I867" s="1">
        <v>7.0000000000000001E-3</v>
      </c>
      <c r="J867" s="1">
        <v>1.071</v>
      </c>
      <c r="K867" s="1">
        <v>20.45</v>
      </c>
      <c r="L867" s="1">
        <f t="shared" si="52"/>
        <v>1.0436023255813953</v>
      </c>
      <c r="M867" s="1">
        <f t="shared" si="53"/>
        <v>19.926860465116278</v>
      </c>
      <c r="N867" s="1">
        <v>4.5999999999999999E-2</v>
      </c>
      <c r="O867" s="1">
        <v>21.5</v>
      </c>
      <c r="P867" s="1">
        <v>6.8959999999999999</v>
      </c>
      <c r="Q867" s="1">
        <v>97.9</v>
      </c>
      <c r="R867" s="1">
        <v>800</v>
      </c>
      <c r="S867" s="1">
        <v>752.8</v>
      </c>
      <c r="T867" s="1">
        <v>216.2</v>
      </c>
      <c r="U867" s="1">
        <v>2209</v>
      </c>
      <c r="V867">
        <v>1.0260632272000001</v>
      </c>
      <c r="W867">
        <f t="shared" si="54"/>
        <v>1.0467701419638207</v>
      </c>
      <c r="X867">
        <f t="shared" si="55"/>
        <v>19.987347715368937</v>
      </c>
    </row>
    <row r="868" spans="1:24" x14ac:dyDescent="0.15">
      <c r="A868" s="98">
        <v>43071.584745370368</v>
      </c>
      <c r="B868" s="1">
        <v>214.44472222222248</v>
      </c>
      <c r="C868" s="1">
        <v>214.44</v>
      </c>
      <c r="D868" s="1">
        <v>16.829999999999998</v>
      </c>
      <c r="E868" s="1">
        <v>2281.66</v>
      </c>
      <c r="F868" s="1">
        <v>26.1</v>
      </c>
      <c r="G868" s="1">
        <v>402.6</v>
      </c>
      <c r="H868" s="1">
        <v>0.499</v>
      </c>
      <c r="I868" s="1">
        <v>6.0000000000000001E-3</v>
      </c>
      <c r="J868" s="1">
        <v>1.071</v>
      </c>
      <c r="K868" s="1">
        <v>20.45</v>
      </c>
      <c r="L868" s="1">
        <f t="shared" si="52"/>
        <v>1.0436023255813953</v>
      </c>
      <c r="M868" s="1">
        <f t="shared" si="53"/>
        <v>19.926860465116278</v>
      </c>
      <c r="N868" s="1">
        <v>4.5999999999999999E-2</v>
      </c>
      <c r="O868" s="1">
        <v>21.5</v>
      </c>
      <c r="P868" s="1">
        <v>6.8940000000000001</v>
      </c>
      <c r="Q868" s="1">
        <v>97.8</v>
      </c>
      <c r="R868" s="1">
        <v>800</v>
      </c>
      <c r="S868" s="1">
        <v>752.8</v>
      </c>
      <c r="T868" s="1">
        <v>216.2</v>
      </c>
      <c r="U868" s="1">
        <v>2209</v>
      </c>
      <c r="V868">
        <v>1.0260709359</v>
      </c>
      <c r="W868">
        <f t="shared" si="54"/>
        <v>1.0467622777541339</v>
      </c>
      <c r="X868">
        <f t="shared" si="55"/>
        <v>19.987197553755408</v>
      </c>
    </row>
    <row r="869" spans="1:24" x14ac:dyDescent="0.15">
      <c r="A869" s="98">
        <v>43071.585439814815</v>
      </c>
      <c r="B869" s="1">
        <v>214.46138888894347</v>
      </c>
      <c r="C869" s="1">
        <v>214.45</v>
      </c>
      <c r="D869" s="1">
        <v>16.829999999999998</v>
      </c>
      <c r="E869" s="1">
        <v>2281.5749999999998</v>
      </c>
      <c r="F869" s="1">
        <v>26.1</v>
      </c>
      <c r="G869" s="1">
        <v>402.6</v>
      </c>
      <c r="H869" s="1">
        <v>0.499</v>
      </c>
      <c r="I869" s="1">
        <v>7.0000000000000001E-3</v>
      </c>
      <c r="J869" s="1">
        <v>1.071</v>
      </c>
      <c r="K869" s="1">
        <v>20.45</v>
      </c>
      <c r="L869" s="1">
        <f t="shared" si="52"/>
        <v>1.0436023255813953</v>
      </c>
      <c r="M869" s="1">
        <f t="shared" si="53"/>
        <v>19.926860465116278</v>
      </c>
      <c r="N869" s="1">
        <v>4.5999999999999999E-2</v>
      </c>
      <c r="O869" s="1">
        <v>21.5</v>
      </c>
      <c r="P869" s="1">
        <v>6.9249999999999998</v>
      </c>
      <c r="Q869" s="1">
        <v>97.6</v>
      </c>
      <c r="R869" s="1">
        <v>800</v>
      </c>
      <c r="S869" s="1">
        <v>752.8</v>
      </c>
      <c r="T869" s="1">
        <v>216.2</v>
      </c>
      <c r="U869" s="1">
        <v>2209</v>
      </c>
      <c r="V869">
        <v>1.0260487446</v>
      </c>
      <c r="W869">
        <f t="shared" si="54"/>
        <v>1.0467849170447685</v>
      </c>
      <c r="X869">
        <f t="shared" si="55"/>
        <v>19.98762983526192</v>
      </c>
    </row>
    <row r="870" spans="1:24" x14ac:dyDescent="0.15">
      <c r="A870" s="98">
        <v>43071.586134259262</v>
      </c>
      <c r="B870" s="1">
        <v>214.47805555566447</v>
      </c>
      <c r="C870" s="1">
        <v>214.47</v>
      </c>
      <c r="D870" s="1">
        <v>16.829999999999998</v>
      </c>
      <c r="E870" s="1">
        <v>2281.63</v>
      </c>
      <c r="F870" s="1">
        <v>26.1</v>
      </c>
      <c r="G870" s="1">
        <v>402.6</v>
      </c>
      <c r="H870" s="1">
        <v>0.499</v>
      </c>
      <c r="I870" s="1">
        <v>7.0000000000000001E-3</v>
      </c>
      <c r="J870" s="1">
        <v>1.071</v>
      </c>
      <c r="K870" s="1">
        <v>20.45</v>
      </c>
      <c r="L870" s="1">
        <f t="shared" si="52"/>
        <v>1.0436023255813953</v>
      </c>
      <c r="M870" s="1">
        <f t="shared" si="53"/>
        <v>19.926860465116278</v>
      </c>
      <c r="N870" s="1">
        <v>4.5999999999999999E-2</v>
      </c>
      <c r="O870" s="1">
        <v>21.5</v>
      </c>
      <c r="P870" s="1">
        <v>6.9160000000000004</v>
      </c>
      <c r="Q870" s="1">
        <v>98.2</v>
      </c>
      <c r="R870" s="1">
        <v>800</v>
      </c>
      <c r="S870" s="1">
        <v>752.8</v>
      </c>
      <c r="T870" s="1">
        <v>216.2</v>
      </c>
      <c r="U870" s="1">
        <v>2209</v>
      </c>
      <c r="V870">
        <v>1.0260262621</v>
      </c>
      <c r="W870">
        <f t="shared" si="54"/>
        <v>1.046807854412716</v>
      </c>
      <c r="X870">
        <f t="shared" si="55"/>
        <v>19.988067808347378</v>
      </c>
    </row>
    <row r="871" spans="1:24" x14ac:dyDescent="0.15">
      <c r="A871" s="98">
        <v>43071.586828703701</v>
      </c>
      <c r="B871" s="1">
        <v>214.49472222221084</v>
      </c>
      <c r="C871" s="1">
        <v>214.49</v>
      </c>
      <c r="D871" s="1">
        <v>16.829999999999998</v>
      </c>
      <c r="E871" s="1">
        <v>2281.6410000000001</v>
      </c>
      <c r="F871" s="1">
        <v>26.1</v>
      </c>
      <c r="G871" s="1">
        <v>402.6</v>
      </c>
      <c r="H871" s="1">
        <v>0.499</v>
      </c>
      <c r="I871" s="1">
        <v>7.0000000000000001E-3</v>
      </c>
      <c r="J871" s="1">
        <v>1.071</v>
      </c>
      <c r="K871" s="1">
        <v>20.45</v>
      </c>
      <c r="L871" s="1">
        <f t="shared" si="52"/>
        <v>1.0436023255813953</v>
      </c>
      <c r="M871" s="1">
        <f t="shared" si="53"/>
        <v>19.926860465116278</v>
      </c>
      <c r="N871" s="1">
        <v>4.5999999999999999E-2</v>
      </c>
      <c r="O871" s="1">
        <v>21.5</v>
      </c>
      <c r="P871" s="1">
        <v>6.91</v>
      </c>
      <c r="Q871" s="1">
        <v>98</v>
      </c>
      <c r="R871" s="1">
        <v>800</v>
      </c>
      <c r="S871" s="1">
        <v>752.8</v>
      </c>
      <c r="T871" s="1">
        <v>216.2</v>
      </c>
      <c r="U871" s="1">
        <v>2209</v>
      </c>
      <c r="V871">
        <v>1.0260216663999999</v>
      </c>
      <c r="W871">
        <f t="shared" si="54"/>
        <v>1.0468125432170698</v>
      </c>
      <c r="X871">
        <f t="shared" si="55"/>
        <v>19.988157337804928</v>
      </c>
    </row>
    <row r="872" spans="1:24" x14ac:dyDescent="0.15">
      <c r="A872" s="98">
        <v>43071.587523148148</v>
      </c>
      <c r="B872" s="1">
        <v>214.51138888893183</v>
      </c>
      <c r="C872" s="1">
        <v>214.5</v>
      </c>
      <c r="D872" s="1">
        <v>16.829999999999998</v>
      </c>
      <c r="E872" s="1">
        <v>2281.3319999999999</v>
      </c>
      <c r="F872" s="1">
        <v>26.1</v>
      </c>
      <c r="G872" s="1">
        <v>402.6</v>
      </c>
      <c r="H872" s="1">
        <v>0.499</v>
      </c>
      <c r="I872" s="1">
        <v>7.0000000000000001E-3</v>
      </c>
      <c r="J872" s="1">
        <v>1.071</v>
      </c>
      <c r="K872" s="1">
        <v>20.45</v>
      </c>
      <c r="L872" s="1">
        <f t="shared" si="52"/>
        <v>1.0436023255813953</v>
      </c>
      <c r="M872" s="1">
        <f t="shared" si="53"/>
        <v>19.926860465116278</v>
      </c>
      <c r="N872" s="1">
        <v>4.5999999999999999E-2</v>
      </c>
      <c r="O872" s="1">
        <v>21.5</v>
      </c>
      <c r="P872" s="1">
        <v>6.9039999999999999</v>
      </c>
      <c r="Q872" s="1">
        <v>98.5</v>
      </c>
      <c r="R872" s="1">
        <v>800</v>
      </c>
      <c r="S872" s="1">
        <v>752.8</v>
      </c>
      <c r="T872" s="1">
        <v>216.2</v>
      </c>
      <c r="U872" s="1">
        <v>2209</v>
      </c>
      <c r="V872">
        <v>1.0260464437999999</v>
      </c>
      <c r="W872">
        <f t="shared" si="54"/>
        <v>1.0467872643485889</v>
      </c>
      <c r="X872">
        <f t="shared" si="55"/>
        <v>19.987674655395558</v>
      </c>
    </row>
    <row r="873" spans="1:24" x14ac:dyDescent="0.15">
      <c r="A873" s="98">
        <v>43071.588217592594</v>
      </c>
      <c r="B873" s="1">
        <v>214.52805555565283</v>
      </c>
      <c r="C873" s="1">
        <v>214.52</v>
      </c>
      <c r="D873" s="1">
        <v>16.829999999999998</v>
      </c>
      <c r="E873" s="1">
        <v>2281.2399999999998</v>
      </c>
      <c r="F873" s="1">
        <v>26.1</v>
      </c>
      <c r="G873" s="1">
        <v>402.6</v>
      </c>
      <c r="H873" s="1">
        <v>0.499</v>
      </c>
      <c r="I873" s="1">
        <v>7.0000000000000001E-3</v>
      </c>
      <c r="J873" s="1">
        <v>1.071</v>
      </c>
      <c r="K873" s="1">
        <v>20.45</v>
      </c>
      <c r="L873" s="1">
        <f t="shared" si="52"/>
        <v>1.0436023255813953</v>
      </c>
      <c r="M873" s="1">
        <f t="shared" si="53"/>
        <v>19.926860465116278</v>
      </c>
      <c r="N873" s="1">
        <v>4.5999999999999999E-2</v>
      </c>
      <c r="O873" s="1">
        <v>21.5</v>
      </c>
      <c r="P873" s="1">
        <v>6.8979999999999997</v>
      </c>
      <c r="Q873" s="1">
        <v>97.6</v>
      </c>
      <c r="R873" s="1">
        <v>800</v>
      </c>
      <c r="S873" s="1">
        <v>752.8</v>
      </c>
      <c r="T873" s="1">
        <v>216.2</v>
      </c>
      <c r="U873" s="1">
        <v>2209</v>
      </c>
      <c r="V873">
        <v>1.0260442626999999</v>
      </c>
      <c r="W873">
        <f t="shared" si="54"/>
        <v>1.0467894895427496</v>
      </c>
      <c r="X873">
        <f t="shared" si="55"/>
        <v>19.98771714393019</v>
      </c>
    </row>
    <row r="874" spans="1:24" x14ac:dyDescent="0.15">
      <c r="A874" s="98">
        <v>43071.588912037034</v>
      </c>
      <c r="B874" s="1">
        <v>214.5447222221992</v>
      </c>
      <c r="C874" s="1">
        <v>214.54</v>
      </c>
      <c r="D874" s="1">
        <v>16.829999999999998</v>
      </c>
      <c r="E874" s="1">
        <v>2281.395</v>
      </c>
      <c r="F874" s="1">
        <v>26.1</v>
      </c>
      <c r="G874" s="1">
        <v>402.6</v>
      </c>
      <c r="H874" s="1">
        <v>0.499</v>
      </c>
      <c r="I874" s="1">
        <v>7.0000000000000001E-3</v>
      </c>
      <c r="J874" s="1">
        <v>1.071</v>
      </c>
      <c r="K874" s="1">
        <v>20.45</v>
      </c>
      <c r="L874" s="1">
        <f t="shared" si="52"/>
        <v>1.0436023255813953</v>
      </c>
      <c r="M874" s="1">
        <f t="shared" si="53"/>
        <v>19.926860465116278</v>
      </c>
      <c r="N874" s="1">
        <v>4.5999999999999999E-2</v>
      </c>
      <c r="O874" s="1">
        <v>21.5</v>
      </c>
      <c r="P874" s="1">
        <v>6.89</v>
      </c>
      <c r="Q874" s="1">
        <v>97.1</v>
      </c>
      <c r="R874" s="1">
        <v>800</v>
      </c>
      <c r="S874" s="1">
        <v>752.8</v>
      </c>
      <c r="T874" s="1">
        <v>216.2</v>
      </c>
      <c r="U874" s="1">
        <v>2209</v>
      </c>
      <c r="V874">
        <v>1.0260511911999999</v>
      </c>
      <c r="W874">
        <f t="shared" si="54"/>
        <v>1.0467824210055847</v>
      </c>
      <c r="X874">
        <f t="shared" si="55"/>
        <v>19.98758217512998</v>
      </c>
    </row>
    <row r="875" spans="1:24" x14ac:dyDescent="0.15">
      <c r="A875" s="98">
        <v>43071.589606481481</v>
      </c>
      <c r="B875" s="1">
        <v>214.56138888892019</v>
      </c>
      <c r="C875" s="1">
        <v>214.55</v>
      </c>
      <c r="D875" s="1">
        <v>16.829999999999998</v>
      </c>
      <c r="E875" s="1">
        <v>2281.3969999999999</v>
      </c>
      <c r="F875" s="1">
        <v>26.1</v>
      </c>
      <c r="G875" s="1">
        <v>402.6</v>
      </c>
      <c r="H875" s="1">
        <v>0.499</v>
      </c>
      <c r="I875" s="1">
        <v>7.0000000000000001E-3</v>
      </c>
      <c r="J875" s="1">
        <v>1.071</v>
      </c>
      <c r="K875" s="1">
        <v>20.45</v>
      </c>
      <c r="L875" s="1">
        <f t="shared" si="52"/>
        <v>1.0436023255813953</v>
      </c>
      <c r="M875" s="1">
        <f t="shared" si="53"/>
        <v>19.926860465116278</v>
      </c>
      <c r="N875" s="1">
        <v>4.5999999999999999E-2</v>
      </c>
      <c r="O875" s="1">
        <v>21.5</v>
      </c>
      <c r="P875" s="1">
        <v>6.8920000000000003</v>
      </c>
      <c r="Q875" s="1">
        <v>97.2</v>
      </c>
      <c r="R875" s="1">
        <v>800</v>
      </c>
      <c r="S875" s="1">
        <v>752.8</v>
      </c>
      <c r="T875" s="1">
        <v>216.2</v>
      </c>
      <c r="U875" s="1">
        <v>2209</v>
      </c>
      <c r="V875">
        <v>1.0260682082999999</v>
      </c>
      <c r="W875">
        <f t="shared" si="54"/>
        <v>1.046765060365237</v>
      </c>
      <c r="X875">
        <f t="shared" si="55"/>
        <v>19.9872506857788</v>
      </c>
    </row>
    <row r="876" spans="1:24" x14ac:dyDescent="0.15">
      <c r="A876" s="98">
        <v>43071.590300925927</v>
      </c>
      <c r="B876" s="1">
        <v>214.57805555564119</v>
      </c>
      <c r="C876" s="1">
        <v>214.57</v>
      </c>
      <c r="D876" s="1">
        <v>16.829999999999998</v>
      </c>
      <c r="E876" s="1">
        <v>2281.3159999999998</v>
      </c>
      <c r="F876" s="1">
        <v>26.1</v>
      </c>
      <c r="G876" s="1">
        <v>402.6</v>
      </c>
      <c r="H876" s="1">
        <v>0.499</v>
      </c>
      <c r="I876" s="1">
        <v>7.0000000000000001E-3</v>
      </c>
      <c r="J876" s="1">
        <v>1.071</v>
      </c>
      <c r="K876" s="1">
        <v>20.45</v>
      </c>
      <c r="L876" s="1">
        <f t="shared" si="52"/>
        <v>1.0436023255813953</v>
      </c>
      <c r="M876" s="1">
        <f t="shared" si="53"/>
        <v>19.926860465116278</v>
      </c>
      <c r="N876" s="1">
        <v>4.5999999999999999E-2</v>
      </c>
      <c r="O876" s="1">
        <v>21.5</v>
      </c>
      <c r="P876" s="1">
        <v>6.9039999999999999</v>
      </c>
      <c r="Q876" s="1">
        <v>98</v>
      </c>
      <c r="R876" s="1">
        <v>800</v>
      </c>
      <c r="S876" s="1">
        <v>752.8</v>
      </c>
      <c r="T876" s="1">
        <v>216.2</v>
      </c>
      <c r="U876" s="1">
        <v>2209</v>
      </c>
      <c r="V876">
        <v>1.026074623</v>
      </c>
      <c r="W876">
        <f t="shared" si="54"/>
        <v>1.0467585163150459</v>
      </c>
      <c r="X876">
        <f t="shared" si="55"/>
        <v>19.987125731692519</v>
      </c>
    </row>
    <row r="877" spans="1:24" x14ac:dyDescent="0.15">
      <c r="A877" s="98">
        <v>43071.590995370374</v>
      </c>
      <c r="B877" s="1">
        <v>214.59472222236218</v>
      </c>
      <c r="C877" s="1">
        <v>214.59</v>
      </c>
      <c r="D877" s="1">
        <v>16.84</v>
      </c>
      <c r="E877" s="1">
        <v>2281.4499999999998</v>
      </c>
      <c r="F877" s="1">
        <v>26.1</v>
      </c>
      <c r="G877" s="1">
        <v>402.6</v>
      </c>
      <c r="H877" s="1">
        <v>0.499</v>
      </c>
      <c r="I877" s="1">
        <v>7.0000000000000001E-3</v>
      </c>
      <c r="J877" s="1">
        <v>1.071</v>
      </c>
      <c r="K877" s="1">
        <v>20.45</v>
      </c>
      <c r="L877" s="1">
        <f t="shared" si="52"/>
        <v>1.0436023255813953</v>
      </c>
      <c r="M877" s="1">
        <f t="shared" si="53"/>
        <v>19.926860465116278</v>
      </c>
      <c r="N877" s="1">
        <v>4.5999999999999999E-2</v>
      </c>
      <c r="O877" s="1">
        <v>21.5</v>
      </c>
      <c r="P877" s="1">
        <v>6.8949999999999996</v>
      </c>
      <c r="Q877" s="1">
        <v>98.6</v>
      </c>
      <c r="R877" s="1">
        <v>800</v>
      </c>
      <c r="S877" s="1">
        <v>752.8</v>
      </c>
      <c r="T877" s="1">
        <v>216.7</v>
      </c>
      <c r="U877" s="1">
        <v>2209</v>
      </c>
      <c r="V877">
        <v>1.0260719429</v>
      </c>
      <c r="W877">
        <f t="shared" si="54"/>
        <v>1.0467612504483772</v>
      </c>
      <c r="X877">
        <f t="shared" si="55"/>
        <v>19.987177938066587</v>
      </c>
    </row>
    <row r="878" spans="1:24" x14ac:dyDescent="0.15">
      <c r="A878" s="98">
        <v>43071.591689814813</v>
      </c>
      <c r="B878" s="1">
        <v>214.61138888890855</v>
      </c>
      <c r="C878" s="1">
        <v>214.6</v>
      </c>
      <c r="D878" s="1">
        <v>16.84</v>
      </c>
      <c r="E878" s="1">
        <v>2281.335</v>
      </c>
      <c r="F878" s="1">
        <v>26.1</v>
      </c>
      <c r="G878" s="1">
        <v>402.6</v>
      </c>
      <c r="H878" s="1">
        <v>0.499</v>
      </c>
      <c r="I878" s="1">
        <v>7.0000000000000001E-3</v>
      </c>
      <c r="J878" s="1">
        <v>1.071</v>
      </c>
      <c r="K878" s="1">
        <v>20.45</v>
      </c>
      <c r="L878" s="1">
        <f t="shared" si="52"/>
        <v>1.0436023255813953</v>
      </c>
      <c r="M878" s="1">
        <f t="shared" si="53"/>
        <v>19.926860465116278</v>
      </c>
      <c r="N878" s="1">
        <v>4.5999999999999999E-2</v>
      </c>
      <c r="O878" s="1">
        <v>21.5</v>
      </c>
      <c r="P878" s="1">
        <v>6.89</v>
      </c>
      <c r="Q878" s="1">
        <v>98.9</v>
      </c>
      <c r="R878" s="1">
        <v>800</v>
      </c>
      <c r="S878" s="1">
        <v>752.8</v>
      </c>
      <c r="T878" s="1">
        <v>216.8</v>
      </c>
      <c r="U878" s="1">
        <v>2209.1</v>
      </c>
      <c r="V878">
        <v>1.0260784699000001</v>
      </c>
      <c r="W878">
        <f t="shared" si="54"/>
        <v>1.0467545918828951</v>
      </c>
      <c r="X878">
        <f t="shared" si="55"/>
        <v>19.987050797390481</v>
      </c>
    </row>
    <row r="879" spans="1:24" x14ac:dyDescent="0.15">
      <c r="A879" s="98">
        <v>43071.59238425926</v>
      </c>
      <c r="B879" s="1">
        <v>214.62805555562954</v>
      </c>
      <c r="C879" s="1">
        <v>214.62</v>
      </c>
      <c r="D879" s="1">
        <v>16.84</v>
      </c>
      <c r="E879" s="1">
        <v>2281.335</v>
      </c>
      <c r="F879" s="1">
        <v>26.1</v>
      </c>
      <c r="G879" s="1">
        <v>402.6</v>
      </c>
      <c r="H879" s="1">
        <v>0.499</v>
      </c>
      <c r="I879" s="1">
        <v>7.0000000000000001E-3</v>
      </c>
      <c r="J879" s="1">
        <v>1.071</v>
      </c>
      <c r="K879" s="1">
        <v>20.45</v>
      </c>
      <c r="L879" s="1">
        <f t="shared" si="52"/>
        <v>1.0436023255813953</v>
      </c>
      <c r="M879" s="1">
        <f t="shared" si="53"/>
        <v>19.926860465116278</v>
      </c>
      <c r="N879" s="1">
        <v>4.5999999999999999E-2</v>
      </c>
      <c r="O879" s="1">
        <v>21.5</v>
      </c>
      <c r="P879" s="1">
        <v>6.8940000000000001</v>
      </c>
      <c r="Q879" s="1">
        <v>99</v>
      </c>
      <c r="R879" s="1">
        <v>800</v>
      </c>
      <c r="S879" s="1">
        <v>752.8</v>
      </c>
      <c r="T879" s="1">
        <v>216.8</v>
      </c>
      <c r="U879" s="1">
        <v>2209.1</v>
      </c>
      <c r="V879">
        <v>1.0260902564999999</v>
      </c>
      <c r="W879">
        <f t="shared" si="54"/>
        <v>1.0467425679136639</v>
      </c>
      <c r="X879">
        <f t="shared" si="55"/>
        <v>19.986821208062025</v>
      </c>
    </row>
    <row r="880" spans="1:24" x14ac:dyDescent="0.15">
      <c r="A880" s="98">
        <v>43071.593078703707</v>
      </c>
      <c r="B880" s="1">
        <v>214.64472222235054</v>
      </c>
      <c r="C880" s="1">
        <v>214.64</v>
      </c>
      <c r="D880" s="1">
        <v>16.84</v>
      </c>
      <c r="E880" s="1">
        <v>2281.1309999999999</v>
      </c>
      <c r="F880" s="1">
        <v>26.1</v>
      </c>
      <c r="G880" s="1">
        <v>402.6</v>
      </c>
      <c r="H880" s="1">
        <v>0.499</v>
      </c>
      <c r="I880" s="1">
        <v>7.0000000000000001E-3</v>
      </c>
      <c r="J880" s="1">
        <v>1.071</v>
      </c>
      <c r="K880" s="1">
        <v>20.45</v>
      </c>
      <c r="L880" s="1">
        <f t="shared" si="52"/>
        <v>1.0436023255813953</v>
      </c>
      <c r="M880" s="1">
        <f t="shared" si="53"/>
        <v>19.926860465116278</v>
      </c>
      <c r="N880" s="1">
        <v>4.5999999999999999E-2</v>
      </c>
      <c r="O880" s="1">
        <v>21.5</v>
      </c>
      <c r="P880" s="1">
        <v>6.9160000000000004</v>
      </c>
      <c r="Q880" s="1">
        <v>98.4</v>
      </c>
      <c r="R880" s="1">
        <v>800</v>
      </c>
      <c r="S880" s="1">
        <v>752.8</v>
      </c>
      <c r="T880" s="1">
        <v>216.8</v>
      </c>
      <c r="U880" s="1">
        <v>2209.1</v>
      </c>
      <c r="V880">
        <v>1.0260892954999998</v>
      </c>
      <c r="W880">
        <f t="shared" si="54"/>
        <v>1.0467435482568097</v>
      </c>
      <c r="X880">
        <f t="shared" si="55"/>
        <v>19.986839927032456</v>
      </c>
    </row>
    <row r="881" spans="1:24" x14ac:dyDescent="0.15">
      <c r="A881" s="98">
        <v>43071.593773148146</v>
      </c>
      <c r="B881" s="1">
        <v>214.66138888889691</v>
      </c>
      <c r="C881" s="1">
        <v>214.65</v>
      </c>
      <c r="D881" s="1">
        <v>16.84</v>
      </c>
      <c r="E881" s="1">
        <v>2281.3110000000001</v>
      </c>
      <c r="F881" s="1">
        <v>26.1</v>
      </c>
      <c r="G881" s="1">
        <v>402.6</v>
      </c>
      <c r="H881" s="1">
        <v>0.499</v>
      </c>
      <c r="I881" s="1">
        <v>7.0000000000000001E-3</v>
      </c>
      <c r="J881" s="1">
        <v>1.071</v>
      </c>
      <c r="K881" s="1">
        <v>20.45</v>
      </c>
      <c r="L881" s="1">
        <f t="shared" si="52"/>
        <v>1.0436023255813953</v>
      </c>
      <c r="M881" s="1">
        <f t="shared" si="53"/>
        <v>19.926860465116278</v>
      </c>
      <c r="N881" s="1">
        <v>4.5999999999999999E-2</v>
      </c>
      <c r="O881" s="1">
        <v>21.5</v>
      </c>
      <c r="P881" s="1">
        <v>6.9119999999999999</v>
      </c>
      <c r="Q881" s="1">
        <v>97.6</v>
      </c>
      <c r="R881" s="1">
        <v>799</v>
      </c>
      <c r="S881" s="1">
        <v>752.8</v>
      </c>
      <c r="T881" s="1">
        <v>216.8</v>
      </c>
      <c r="U881" s="1">
        <v>2209.1</v>
      </c>
      <c r="V881">
        <v>1.0260834497</v>
      </c>
      <c r="W881">
        <f t="shared" si="54"/>
        <v>1.0467495117614702</v>
      </c>
      <c r="X881">
        <f t="shared" si="55"/>
        <v>19.986953796005661</v>
      </c>
    </row>
    <row r="882" spans="1:24" x14ac:dyDescent="0.15">
      <c r="A882" s="98">
        <v>43071.594467592593</v>
      </c>
      <c r="B882" s="1">
        <v>214.6780555556179</v>
      </c>
      <c r="C882" s="1">
        <v>214.67</v>
      </c>
      <c r="D882" s="1">
        <v>16.84</v>
      </c>
      <c r="E882" s="1">
        <v>2281.2950000000001</v>
      </c>
      <c r="F882" s="1">
        <v>26.1</v>
      </c>
      <c r="G882" s="1">
        <v>402.6</v>
      </c>
      <c r="H882" s="1">
        <v>0.499</v>
      </c>
      <c r="I882" s="1">
        <v>7.0000000000000001E-3</v>
      </c>
      <c r="J882" s="1">
        <v>1.071</v>
      </c>
      <c r="K882" s="1">
        <v>20.45</v>
      </c>
      <c r="L882" s="1">
        <f t="shared" si="52"/>
        <v>1.0436023255813953</v>
      </c>
      <c r="M882" s="1">
        <f t="shared" si="53"/>
        <v>19.926860465116278</v>
      </c>
      <c r="N882" s="1">
        <v>4.5999999999999999E-2</v>
      </c>
      <c r="O882" s="1">
        <v>21.5</v>
      </c>
      <c r="P882" s="1">
        <v>6.9039999999999999</v>
      </c>
      <c r="Q882" s="1">
        <v>98.4</v>
      </c>
      <c r="R882" s="1">
        <v>800</v>
      </c>
      <c r="S882" s="1">
        <v>752.8</v>
      </c>
      <c r="T882" s="1">
        <v>216.8</v>
      </c>
      <c r="U882" s="1">
        <v>2209.1</v>
      </c>
      <c r="V882">
        <v>1.0260409150000001</v>
      </c>
      <c r="W882">
        <f t="shared" si="54"/>
        <v>1.0467929049398581</v>
      </c>
      <c r="X882">
        <f t="shared" si="55"/>
        <v>19.987782358562182</v>
      </c>
    </row>
    <row r="883" spans="1:24" x14ac:dyDescent="0.15">
      <c r="A883" s="98">
        <v>43071.59516203704</v>
      </c>
      <c r="B883" s="1">
        <v>214.6947222223389</v>
      </c>
      <c r="C883" s="1">
        <v>214.69</v>
      </c>
      <c r="D883" s="1">
        <v>16.84</v>
      </c>
      <c r="E883" s="1">
        <v>2281.1819999999998</v>
      </c>
      <c r="F883" s="1">
        <v>26.1</v>
      </c>
      <c r="G883" s="1">
        <v>402.6</v>
      </c>
      <c r="H883" s="1">
        <v>0.499</v>
      </c>
      <c r="I883" s="1">
        <v>7.0000000000000001E-3</v>
      </c>
      <c r="J883" s="1">
        <v>1.071</v>
      </c>
      <c r="K883" s="1">
        <v>20.45</v>
      </c>
      <c r="L883" s="1">
        <f t="shared" si="52"/>
        <v>1.0436023255813953</v>
      </c>
      <c r="M883" s="1">
        <f t="shared" si="53"/>
        <v>19.926860465116278</v>
      </c>
      <c r="N883" s="1">
        <v>4.5999999999999999E-2</v>
      </c>
      <c r="O883" s="1">
        <v>21.5</v>
      </c>
      <c r="P883" s="1">
        <v>6.8920000000000003</v>
      </c>
      <c r="Q883" s="1">
        <v>98</v>
      </c>
      <c r="R883" s="1">
        <v>800</v>
      </c>
      <c r="S883" s="1">
        <v>752.8</v>
      </c>
      <c r="T883" s="1">
        <v>216.8</v>
      </c>
      <c r="U883" s="1">
        <v>2209.1</v>
      </c>
      <c r="V883">
        <v>1.0260100287</v>
      </c>
      <c r="W883">
        <f t="shared" si="54"/>
        <v>1.0468244168732654</v>
      </c>
      <c r="X883">
        <f t="shared" si="55"/>
        <v>19.988384057010531</v>
      </c>
    </row>
    <row r="884" spans="1:24" x14ac:dyDescent="0.15">
      <c r="A884" s="98">
        <v>43071.595856481479</v>
      </c>
      <c r="B884" s="1">
        <v>214.71138888888527</v>
      </c>
      <c r="C884" s="1">
        <v>214.7</v>
      </c>
      <c r="D884" s="1">
        <v>16.84</v>
      </c>
      <c r="E884" s="1">
        <v>2280.9960000000001</v>
      </c>
      <c r="F884" s="1">
        <v>26.1</v>
      </c>
      <c r="G884" s="1">
        <v>402.6</v>
      </c>
      <c r="H884" s="1">
        <v>0.499</v>
      </c>
      <c r="I884" s="1">
        <v>7.0000000000000001E-3</v>
      </c>
      <c r="J884" s="1">
        <v>1.071</v>
      </c>
      <c r="K884" s="1">
        <v>20.45</v>
      </c>
      <c r="L884" s="1">
        <f t="shared" si="52"/>
        <v>1.0436023255813953</v>
      </c>
      <c r="M884" s="1">
        <f t="shared" si="53"/>
        <v>19.926860465116278</v>
      </c>
      <c r="N884" s="1">
        <v>4.5999999999999999E-2</v>
      </c>
      <c r="O884" s="1">
        <v>21.5</v>
      </c>
      <c r="P884" s="1">
        <v>6.8959999999999999</v>
      </c>
      <c r="Q884" s="1">
        <v>98</v>
      </c>
      <c r="R884" s="1">
        <v>800</v>
      </c>
      <c r="S884" s="1">
        <v>752.8</v>
      </c>
      <c r="T884" s="1">
        <v>216.8</v>
      </c>
      <c r="U884" s="1">
        <v>2209.1</v>
      </c>
      <c r="V884">
        <v>1.0260121851999999</v>
      </c>
      <c r="W884">
        <f t="shared" si="54"/>
        <v>1.0468222166295575</v>
      </c>
      <c r="X884">
        <f t="shared" si="55"/>
        <v>19.988342044887442</v>
      </c>
    </row>
    <row r="885" spans="1:24" x14ac:dyDescent="0.15">
      <c r="A885" s="98">
        <v>43071.596550925926</v>
      </c>
      <c r="B885" s="1">
        <v>214.72805555560626</v>
      </c>
      <c r="C885" s="1">
        <v>214.72</v>
      </c>
      <c r="D885" s="1">
        <v>16.84</v>
      </c>
      <c r="E885" s="1">
        <v>2280.7730000000001</v>
      </c>
      <c r="F885" s="1">
        <v>26.1</v>
      </c>
      <c r="G885" s="1">
        <v>402.6</v>
      </c>
      <c r="H885" s="1">
        <v>0.499</v>
      </c>
      <c r="I885" s="1">
        <v>7.0000000000000001E-3</v>
      </c>
      <c r="J885" s="1">
        <v>1.071</v>
      </c>
      <c r="K885" s="1">
        <v>20.45</v>
      </c>
      <c r="L885" s="1">
        <f t="shared" si="52"/>
        <v>1.0436023255813953</v>
      </c>
      <c r="M885" s="1">
        <f t="shared" si="53"/>
        <v>19.926860465116278</v>
      </c>
      <c r="N885" s="1">
        <v>4.5999999999999999E-2</v>
      </c>
      <c r="O885" s="1">
        <v>21.5</v>
      </c>
      <c r="P885" s="1">
        <v>6.923</v>
      </c>
      <c r="Q885" s="1">
        <v>98.3</v>
      </c>
      <c r="R885" s="1">
        <v>800</v>
      </c>
      <c r="S885" s="1">
        <v>752.8</v>
      </c>
      <c r="T885" s="1">
        <v>216.8</v>
      </c>
      <c r="U885" s="1">
        <v>2209.1</v>
      </c>
      <c r="V885">
        <v>1.0260023747</v>
      </c>
      <c r="W885">
        <f t="shared" si="54"/>
        <v>1.0468322262061525</v>
      </c>
      <c r="X885">
        <f t="shared" si="55"/>
        <v>19.988533170789747</v>
      </c>
    </row>
    <row r="886" spans="1:24" x14ac:dyDescent="0.15">
      <c r="A886" s="98">
        <v>43071.597245370373</v>
      </c>
      <c r="B886" s="1">
        <v>214.74472222232725</v>
      </c>
      <c r="C886" s="1">
        <v>214.74</v>
      </c>
      <c r="D886" s="1">
        <v>16.84</v>
      </c>
      <c r="E886" s="1">
        <v>2280.9279999999999</v>
      </c>
      <c r="F886" s="1">
        <v>26.1</v>
      </c>
      <c r="G886" s="1">
        <v>402.6</v>
      </c>
      <c r="H886" s="1">
        <v>0.499</v>
      </c>
      <c r="I886" s="1">
        <v>7.0000000000000001E-3</v>
      </c>
      <c r="J886" s="1">
        <v>1.071</v>
      </c>
      <c r="K886" s="1">
        <v>20.45</v>
      </c>
      <c r="L886" s="1">
        <f t="shared" si="52"/>
        <v>1.0436023255813953</v>
      </c>
      <c r="M886" s="1">
        <f t="shared" si="53"/>
        <v>19.926860465116278</v>
      </c>
      <c r="N886" s="1">
        <v>4.5999999999999999E-2</v>
      </c>
      <c r="O886" s="1">
        <v>21.5</v>
      </c>
      <c r="P886" s="1">
        <v>6.9219999999999997</v>
      </c>
      <c r="Q886" s="1">
        <v>98.2</v>
      </c>
      <c r="R886" s="1">
        <v>800</v>
      </c>
      <c r="S886" s="1">
        <v>752.8</v>
      </c>
      <c r="T886" s="1">
        <v>216.8</v>
      </c>
      <c r="U886" s="1">
        <v>2209.1999999999998</v>
      </c>
      <c r="V886">
        <v>1.0259828733</v>
      </c>
      <c r="W886">
        <f t="shared" si="54"/>
        <v>1.0468521239008484</v>
      </c>
      <c r="X886">
        <f t="shared" si="55"/>
        <v>19.988913103428896</v>
      </c>
    </row>
    <row r="887" spans="1:24" x14ac:dyDescent="0.15">
      <c r="A887" s="98">
        <v>43071.597939814812</v>
      </c>
      <c r="B887" s="1">
        <v>214.76138888887363</v>
      </c>
      <c r="C887" s="1">
        <v>214.75</v>
      </c>
      <c r="D887" s="1">
        <v>16.84</v>
      </c>
      <c r="E887" s="1">
        <v>2281.0639999999999</v>
      </c>
      <c r="F887" s="1">
        <v>26.1</v>
      </c>
      <c r="G887" s="1">
        <v>402.6</v>
      </c>
      <c r="H887" s="1">
        <v>0.499</v>
      </c>
      <c r="I887" s="1">
        <v>7.0000000000000001E-3</v>
      </c>
      <c r="J887" s="1">
        <v>1.071</v>
      </c>
      <c r="K887" s="1">
        <v>20.45</v>
      </c>
      <c r="L887" s="1">
        <f t="shared" si="52"/>
        <v>1.0436023255813953</v>
      </c>
      <c r="M887" s="1">
        <f t="shared" si="53"/>
        <v>19.926860465116278</v>
      </c>
      <c r="N887" s="1">
        <v>4.5999999999999999E-2</v>
      </c>
      <c r="O887" s="1">
        <v>21.5</v>
      </c>
      <c r="P887" s="1">
        <v>6.915</v>
      </c>
      <c r="Q887" s="1">
        <v>98.6</v>
      </c>
      <c r="R887" s="1">
        <v>800</v>
      </c>
      <c r="S887" s="1">
        <v>752.8</v>
      </c>
      <c r="T887" s="1">
        <v>216.8</v>
      </c>
      <c r="U887" s="1">
        <v>2209.1999999999998</v>
      </c>
      <c r="V887">
        <v>1.0259485623</v>
      </c>
      <c r="W887">
        <f t="shared" si="54"/>
        <v>1.0468871339827794</v>
      </c>
      <c r="X887">
        <f t="shared" si="55"/>
        <v>19.98958159658995</v>
      </c>
    </row>
    <row r="888" spans="1:24" x14ac:dyDescent="0.15">
      <c r="A888" s="98">
        <v>43071.598634259259</v>
      </c>
      <c r="B888" s="1">
        <v>214.77805555559462</v>
      </c>
      <c r="C888" s="1">
        <v>214.77</v>
      </c>
      <c r="D888" s="1">
        <v>16.84</v>
      </c>
      <c r="E888" s="1">
        <v>2281.0369999999998</v>
      </c>
      <c r="F888" s="1">
        <v>26.1</v>
      </c>
      <c r="G888" s="1">
        <v>402.6</v>
      </c>
      <c r="H888" s="1">
        <v>0.499</v>
      </c>
      <c r="I888" s="1">
        <v>7.0000000000000001E-3</v>
      </c>
      <c r="J888" s="1">
        <v>1.071</v>
      </c>
      <c r="K888" s="1">
        <v>20.45</v>
      </c>
      <c r="L888" s="1">
        <f t="shared" si="52"/>
        <v>1.0440879478827361</v>
      </c>
      <c r="M888" s="1">
        <f t="shared" si="53"/>
        <v>19.936133085155884</v>
      </c>
      <c r="N888" s="1">
        <v>4.5999999999999999E-2</v>
      </c>
      <c r="O888" s="1">
        <v>21.49</v>
      </c>
      <c r="P888" s="1">
        <v>6.9080000000000004</v>
      </c>
      <c r="Q888" s="1">
        <v>98.6</v>
      </c>
      <c r="R888" s="1">
        <v>800</v>
      </c>
      <c r="S888" s="1">
        <v>752.8</v>
      </c>
      <c r="T888" s="1">
        <v>216.8</v>
      </c>
      <c r="U888" s="1">
        <v>2209.1999999999998</v>
      </c>
      <c r="V888">
        <v>1.0259051990000001</v>
      </c>
      <c r="W888">
        <f t="shared" si="54"/>
        <v>1.0469313841541414</v>
      </c>
      <c r="X888">
        <f t="shared" si="55"/>
        <v>19.990426522831179</v>
      </c>
    </row>
    <row r="889" spans="1:24" x14ac:dyDescent="0.15">
      <c r="A889" s="98">
        <v>43071.599328703705</v>
      </c>
      <c r="B889" s="1">
        <v>214.79472222231561</v>
      </c>
      <c r="C889" s="1">
        <v>214.79</v>
      </c>
      <c r="D889" s="1">
        <v>16.850000000000001</v>
      </c>
      <c r="E889" s="1">
        <v>2281.0740000000001</v>
      </c>
      <c r="F889" s="1">
        <v>26.1</v>
      </c>
      <c r="G889" s="1">
        <v>402.6</v>
      </c>
      <c r="H889" s="1">
        <v>0.499</v>
      </c>
      <c r="I889" s="1">
        <v>7.0000000000000001E-3</v>
      </c>
      <c r="J889" s="1">
        <v>1.071</v>
      </c>
      <c r="K889" s="1">
        <v>20.45</v>
      </c>
      <c r="L889" s="1">
        <f t="shared" si="52"/>
        <v>1.0445740223463686</v>
      </c>
      <c r="M889" s="1">
        <f t="shared" si="53"/>
        <v>19.945414338919925</v>
      </c>
      <c r="N889" s="1">
        <v>4.5999999999999999E-2</v>
      </c>
      <c r="O889" s="1">
        <v>21.48</v>
      </c>
      <c r="P889" s="1">
        <v>6.899</v>
      </c>
      <c r="Q889" s="1">
        <v>97.7</v>
      </c>
      <c r="R889" s="1">
        <v>800</v>
      </c>
      <c r="S889" s="1">
        <v>752.8</v>
      </c>
      <c r="T889" s="1">
        <v>216.8</v>
      </c>
      <c r="U889" s="1">
        <v>2209.1999999999998</v>
      </c>
      <c r="V889">
        <v>1.0258882413999999</v>
      </c>
      <c r="W889">
        <f t="shared" si="54"/>
        <v>1.0469486895904683</v>
      </c>
      <c r="X889">
        <f t="shared" si="55"/>
        <v>19.990756958099979</v>
      </c>
    </row>
    <row r="890" spans="1:24" x14ac:dyDescent="0.15">
      <c r="A890" s="98">
        <v>43071.600023148145</v>
      </c>
      <c r="B890" s="1">
        <v>214.81138888886198</v>
      </c>
      <c r="C890" s="1">
        <v>214.8</v>
      </c>
      <c r="D890" s="1">
        <v>16.850000000000001</v>
      </c>
      <c r="E890" s="1">
        <v>2280.6860000000001</v>
      </c>
      <c r="F890" s="1">
        <v>26.1</v>
      </c>
      <c r="G890" s="1">
        <v>402.6</v>
      </c>
      <c r="H890" s="1">
        <v>0.499</v>
      </c>
      <c r="I890" s="1">
        <v>7.0000000000000001E-3</v>
      </c>
      <c r="J890" s="1">
        <v>1.071</v>
      </c>
      <c r="K890" s="1">
        <v>20.45</v>
      </c>
      <c r="L890" s="1">
        <f t="shared" si="52"/>
        <v>1.0445740223463686</v>
      </c>
      <c r="M890" s="1">
        <f t="shared" si="53"/>
        <v>19.945414338919925</v>
      </c>
      <c r="N890" s="1">
        <v>4.5999999999999999E-2</v>
      </c>
      <c r="O890" s="1">
        <v>21.48</v>
      </c>
      <c r="P890" s="1">
        <v>6.891</v>
      </c>
      <c r="Q890" s="1">
        <v>97.3</v>
      </c>
      <c r="R890" s="1">
        <v>799</v>
      </c>
      <c r="S890" s="1">
        <v>752.8</v>
      </c>
      <c r="T890" s="1">
        <v>216.8</v>
      </c>
      <c r="U890" s="1">
        <v>2209.1999999999998</v>
      </c>
      <c r="V890">
        <v>1.0258762607</v>
      </c>
      <c r="W890">
        <f t="shared" si="54"/>
        <v>1.046960916384913</v>
      </c>
      <c r="X890">
        <f t="shared" si="55"/>
        <v>19.990990420234802</v>
      </c>
    </row>
    <row r="891" spans="1:24" x14ac:dyDescent="0.15">
      <c r="A891" s="98">
        <v>43071.600717592592</v>
      </c>
      <c r="B891" s="1">
        <v>214.82805555558298</v>
      </c>
      <c r="C891" s="1">
        <v>214.82</v>
      </c>
      <c r="D891" s="1">
        <v>16.850000000000001</v>
      </c>
      <c r="E891" s="1">
        <v>2280.6109999999999</v>
      </c>
      <c r="F891" s="1">
        <v>26.1</v>
      </c>
      <c r="G891" s="1">
        <v>402.6</v>
      </c>
      <c r="H891" s="1">
        <v>0.499</v>
      </c>
      <c r="I891" s="1">
        <v>7.0000000000000001E-3</v>
      </c>
      <c r="J891" s="1">
        <v>1.071</v>
      </c>
      <c r="K891" s="1">
        <v>20.45</v>
      </c>
      <c r="L891" s="1">
        <f t="shared" si="52"/>
        <v>1.0440879478827361</v>
      </c>
      <c r="M891" s="1">
        <f t="shared" si="53"/>
        <v>19.936133085155884</v>
      </c>
      <c r="N891" s="1">
        <v>4.5999999999999999E-2</v>
      </c>
      <c r="O891" s="1">
        <v>21.49</v>
      </c>
      <c r="P891" s="1">
        <v>6.8869999999999996</v>
      </c>
      <c r="Q891" s="1">
        <v>98</v>
      </c>
      <c r="R891" s="1">
        <v>800</v>
      </c>
      <c r="S891" s="1">
        <v>752.8</v>
      </c>
      <c r="T891" s="1">
        <v>216.8</v>
      </c>
      <c r="U891" s="1">
        <v>2209.1999999999998</v>
      </c>
      <c r="V891">
        <v>1.0258750402999999</v>
      </c>
      <c r="W891">
        <f t="shared" si="54"/>
        <v>1.046962161869063</v>
      </c>
      <c r="X891">
        <f t="shared" si="55"/>
        <v>19.991014201888269</v>
      </c>
    </row>
    <row r="892" spans="1:24" x14ac:dyDescent="0.15">
      <c r="A892" s="98">
        <v>43071.601412037038</v>
      </c>
      <c r="B892" s="1">
        <v>214.84472222230397</v>
      </c>
      <c r="C892" s="1">
        <v>214.84</v>
      </c>
      <c r="D892" s="1">
        <v>16.850000000000001</v>
      </c>
      <c r="E892" s="1">
        <v>2280.6179999999999</v>
      </c>
      <c r="F892" s="1">
        <v>26.1</v>
      </c>
      <c r="G892" s="1">
        <v>402.6</v>
      </c>
      <c r="H892" s="1">
        <v>0.499</v>
      </c>
      <c r="I892" s="1">
        <v>7.0000000000000001E-3</v>
      </c>
      <c r="J892" s="1">
        <v>1.071</v>
      </c>
      <c r="K892" s="1">
        <v>20.45</v>
      </c>
      <c r="L892" s="1">
        <f t="shared" si="52"/>
        <v>1.0440879478827361</v>
      </c>
      <c r="M892" s="1">
        <f t="shared" si="53"/>
        <v>19.936133085155884</v>
      </c>
      <c r="N892" s="1">
        <v>4.5999999999999999E-2</v>
      </c>
      <c r="O892" s="1">
        <v>21.49</v>
      </c>
      <c r="P892" s="1">
        <v>6.907</v>
      </c>
      <c r="Q892" s="1">
        <v>98.2</v>
      </c>
      <c r="R892" s="1">
        <v>799</v>
      </c>
      <c r="S892" s="1">
        <v>752.8</v>
      </c>
      <c r="T892" s="1">
        <v>216.8</v>
      </c>
      <c r="U892" s="1">
        <v>2209.1999999999998</v>
      </c>
      <c r="V892">
        <v>1.0258599879999999</v>
      </c>
      <c r="W892">
        <f t="shared" si="54"/>
        <v>1.0469775237983061</v>
      </c>
      <c r="X892">
        <f t="shared" si="55"/>
        <v>19.991307527241233</v>
      </c>
    </row>
    <row r="893" spans="1:24" x14ac:dyDescent="0.15">
      <c r="A893" s="98">
        <v>43071.602106481485</v>
      </c>
      <c r="B893" s="1">
        <v>214.86138888902497</v>
      </c>
      <c r="C893" s="1">
        <v>214.85</v>
      </c>
      <c r="D893" s="1">
        <v>16.850000000000001</v>
      </c>
      <c r="E893" s="1">
        <v>2280.8649999999998</v>
      </c>
      <c r="F893" s="1">
        <v>26.1</v>
      </c>
      <c r="G893" s="1">
        <v>402.6</v>
      </c>
      <c r="H893" s="1">
        <v>0.499</v>
      </c>
      <c r="I893" s="1">
        <v>7.0000000000000001E-3</v>
      </c>
      <c r="J893" s="1">
        <v>1.071</v>
      </c>
      <c r="K893" s="1">
        <v>20.45</v>
      </c>
      <c r="L893" s="1">
        <f t="shared" si="52"/>
        <v>1.0436023255813953</v>
      </c>
      <c r="M893" s="1">
        <f t="shared" si="53"/>
        <v>19.926860465116278</v>
      </c>
      <c r="N893" s="1">
        <v>4.4999999999999998E-2</v>
      </c>
      <c r="O893" s="1">
        <v>21.5</v>
      </c>
      <c r="P893" s="1">
        <v>6.9050000000000002</v>
      </c>
      <c r="Q893" s="1">
        <v>98.1</v>
      </c>
      <c r="R893" s="1">
        <v>800</v>
      </c>
      <c r="S893" s="1">
        <v>752.8</v>
      </c>
      <c r="T893" s="1">
        <v>216.8</v>
      </c>
      <c r="U893" s="1">
        <v>2209.1999999999998</v>
      </c>
      <c r="V893">
        <v>1.025847637</v>
      </c>
      <c r="W893">
        <f t="shared" si="54"/>
        <v>1.0469901291979093</v>
      </c>
      <c r="X893">
        <f t="shared" si="55"/>
        <v>19.991548218578192</v>
      </c>
    </row>
    <row r="894" spans="1:24" x14ac:dyDescent="0.15">
      <c r="A894" s="98">
        <v>43071.602800925924</v>
      </c>
      <c r="B894" s="1">
        <v>214.87805555557134</v>
      </c>
      <c r="C894" s="1">
        <v>214.87</v>
      </c>
      <c r="D894" s="1">
        <v>16.850000000000001</v>
      </c>
      <c r="E894" s="1">
        <v>2281.114</v>
      </c>
      <c r="F894" s="1">
        <v>26.1</v>
      </c>
      <c r="G894" s="1">
        <v>402.6</v>
      </c>
      <c r="H894" s="1">
        <v>0.499</v>
      </c>
      <c r="I894" s="1">
        <v>7.0000000000000001E-3</v>
      </c>
      <c r="J894" s="1">
        <v>1.071</v>
      </c>
      <c r="K894" s="1">
        <v>20.45</v>
      </c>
      <c r="L894" s="1">
        <f t="shared" si="52"/>
        <v>1.0436023255813953</v>
      </c>
      <c r="M894" s="1">
        <f t="shared" si="53"/>
        <v>19.926860465116278</v>
      </c>
      <c r="N894" s="1">
        <v>4.4999999999999998E-2</v>
      </c>
      <c r="O894" s="1">
        <v>21.5</v>
      </c>
      <c r="P894" s="1">
        <v>6.8979999999999997</v>
      </c>
      <c r="Q894" s="1">
        <v>97.9</v>
      </c>
      <c r="R894" s="1">
        <v>800</v>
      </c>
      <c r="S894" s="1">
        <v>752.8</v>
      </c>
      <c r="T894" s="1">
        <v>216.8</v>
      </c>
      <c r="U894" s="1">
        <v>2209.1999999999998</v>
      </c>
      <c r="V894">
        <v>1.0258467814000001</v>
      </c>
      <c r="W894">
        <f t="shared" si="54"/>
        <v>1.0469910024323636</v>
      </c>
      <c r="X894">
        <f t="shared" si="55"/>
        <v>19.991564892382669</v>
      </c>
    </row>
    <row r="895" spans="1:24" x14ac:dyDescent="0.15">
      <c r="A895" s="98">
        <v>43071.603495370371</v>
      </c>
      <c r="B895" s="1">
        <v>214.89472222229233</v>
      </c>
      <c r="C895" s="1">
        <v>214.89</v>
      </c>
      <c r="D895" s="1">
        <v>16.850000000000001</v>
      </c>
      <c r="E895" s="1">
        <v>2280.8330000000001</v>
      </c>
      <c r="F895" s="1">
        <v>26.1</v>
      </c>
      <c r="G895" s="1">
        <v>402.6</v>
      </c>
      <c r="H895" s="1">
        <v>0.499</v>
      </c>
      <c r="I895" s="1">
        <v>7.0000000000000001E-3</v>
      </c>
      <c r="J895" s="1">
        <v>1.071</v>
      </c>
      <c r="K895" s="1">
        <v>20.45</v>
      </c>
      <c r="L895" s="1">
        <f t="shared" si="52"/>
        <v>1.0436023255813953</v>
      </c>
      <c r="M895" s="1">
        <f t="shared" si="53"/>
        <v>19.926860465116278</v>
      </c>
      <c r="N895" s="1">
        <v>4.5999999999999999E-2</v>
      </c>
      <c r="O895" s="1">
        <v>21.5</v>
      </c>
      <c r="P895" s="1">
        <v>6.8970000000000002</v>
      </c>
      <c r="Q895" s="1">
        <v>98.4</v>
      </c>
      <c r="R895" s="1">
        <v>800</v>
      </c>
      <c r="S895" s="1">
        <v>752.8</v>
      </c>
      <c r="T895" s="1">
        <v>216.8</v>
      </c>
      <c r="U895" s="1">
        <v>2209.1999999999998</v>
      </c>
      <c r="V895">
        <v>1.0258366750000001</v>
      </c>
      <c r="W895">
        <f t="shared" si="54"/>
        <v>1.0470013172418504</v>
      </c>
      <c r="X895">
        <f t="shared" si="55"/>
        <v>19.991761846494715</v>
      </c>
    </row>
    <row r="896" spans="1:24" x14ac:dyDescent="0.15">
      <c r="A896" s="98">
        <v>43071.604189814818</v>
      </c>
      <c r="B896" s="1">
        <v>214.91138888901332</v>
      </c>
      <c r="C896" s="1">
        <v>214.9</v>
      </c>
      <c r="D896" s="1">
        <v>16.850000000000001</v>
      </c>
      <c r="E896" s="1">
        <v>2280.5450000000001</v>
      </c>
      <c r="F896" s="1">
        <v>26.1</v>
      </c>
      <c r="G896" s="1">
        <v>402.6</v>
      </c>
      <c r="H896" s="1">
        <v>0.499</v>
      </c>
      <c r="I896" s="1">
        <v>7.0000000000000001E-3</v>
      </c>
      <c r="J896" s="1">
        <v>1.071</v>
      </c>
      <c r="K896" s="1">
        <v>20.45</v>
      </c>
      <c r="L896" s="1">
        <f t="shared" si="52"/>
        <v>1.0436023255813953</v>
      </c>
      <c r="M896" s="1">
        <f t="shared" si="53"/>
        <v>19.926860465116278</v>
      </c>
      <c r="N896" s="1">
        <v>4.5999999999999999E-2</v>
      </c>
      <c r="O896" s="1">
        <v>21.5</v>
      </c>
      <c r="P896" s="1">
        <v>6.923</v>
      </c>
      <c r="Q896" s="1">
        <v>98.2</v>
      </c>
      <c r="R896" s="1">
        <v>800</v>
      </c>
      <c r="S896" s="1">
        <v>752.8</v>
      </c>
      <c r="T896" s="1">
        <v>216.9</v>
      </c>
      <c r="U896" s="1">
        <v>2209.1999999999998</v>
      </c>
      <c r="V896">
        <v>1.0258169964999999</v>
      </c>
      <c r="W896">
        <f t="shared" si="54"/>
        <v>1.0470214021258908</v>
      </c>
      <c r="X896">
        <f t="shared" si="55"/>
        <v>19.992145353384192</v>
      </c>
    </row>
    <row r="897" spans="1:24" x14ac:dyDescent="0.15">
      <c r="A897" s="98">
        <v>43071.604884259257</v>
      </c>
      <c r="B897" s="1">
        <v>214.92805555555969</v>
      </c>
      <c r="C897" s="1">
        <v>214.92</v>
      </c>
      <c r="D897" s="1">
        <v>16.850000000000001</v>
      </c>
      <c r="E897" s="1">
        <v>2280.3040000000001</v>
      </c>
      <c r="F897" s="1">
        <v>26.1</v>
      </c>
      <c r="G897" s="1">
        <v>402.6</v>
      </c>
      <c r="H897" s="1">
        <v>0.499</v>
      </c>
      <c r="I897" s="1">
        <v>7.0000000000000001E-3</v>
      </c>
      <c r="J897" s="1">
        <v>1.073</v>
      </c>
      <c r="K897" s="1">
        <v>20.45</v>
      </c>
      <c r="L897" s="1">
        <f t="shared" si="52"/>
        <v>1.0455511627906975</v>
      </c>
      <c r="M897" s="1">
        <f t="shared" si="53"/>
        <v>19.926860465116278</v>
      </c>
      <c r="N897" s="1">
        <v>4.5999999999999999E-2</v>
      </c>
      <c r="O897" s="1">
        <v>21.5</v>
      </c>
      <c r="P897" s="1">
        <v>6.923</v>
      </c>
      <c r="Q897" s="1">
        <v>98.8</v>
      </c>
      <c r="R897" s="1">
        <v>800</v>
      </c>
      <c r="S897" s="1">
        <v>752.8</v>
      </c>
      <c r="T897" s="1">
        <v>217.4</v>
      </c>
      <c r="U897" s="1">
        <v>2209.1999999999998</v>
      </c>
      <c r="V897">
        <v>1.0258063543</v>
      </c>
      <c r="W897">
        <f t="shared" si="54"/>
        <v>1.0489875067446732</v>
      </c>
      <c r="X897">
        <f t="shared" si="55"/>
        <v>19.992352761350016</v>
      </c>
    </row>
    <row r="898" spans="1:24" x14ac:dyDescent="0.15">
      <c r="A898" s="98">
        <v>43071.605578703704</v>
      </c>
      <c r="B898" s="1">
        <v>214.94472222228069</v>
      </c>
      <c r="C898" s="1">
        <v>214.94</v>
      </c>
      <c r="D898" s="1">
        <v>16.850000000000001</v>
      </c>
      <c r="E898" s="1">
        <v>2280.7089999999998</v>
      </c>
      <c r="F898" s="1">
        <v>26.1</v>
      </c>
      <c r="G898" s="1">
        <v>402.6</v>
      </c>
      <c r="H898" s="1">
        <v>0.499</v>
      </c>
      <c r="I898" s="1">
        <v>7.0000000000000001E-3</v>
      </c>
      <c r="J898" s="1">
        <v>1.0660000000000001</v>
      </c>
      <c r="K898" s="1">
        <v>20.46</v>
      </c>
      <c r="L898" s="1">
        <f t="shared" si="52"/>
        <v>1.0387302325581396</v>
      </c>
      <c r="M898" s="1">
        <f t="shared" si="53"/>
        <v>19.936604651162792</v>
      </c>
      <c r="N898" s="1">
        <v>4.5999999999999999E-2</v>
      </c>
      <c r="O898" s="1">
        <v>21.5</v>
      </c>
      <c r="P898" s="1">
        <v>6.9169999999999998</v>
      </c>
      <c r="Q898" s="1">
        <v>99.5</v>
      </c>
      <c r="R898" s="1">
        <v>800</v>
      </c>
      <c r="S898" s="1">
        <v>752.8</v>
      </c>
      <c r="T898" s="1">
        <v>217.4</v>
      </c>
      <c r="U898" s="1">
        <v>2209.1999999999998</v>
      </c>
      <c r="V898">
        <v>1.0258108832999999</v>
      </c>
      <c r="W898">
        <f t="shared" si="54"/>
        <v>1.0421395574990779</v>
      </c>
      <c r="X898">
        <f t="shared" si="55"/>
        <v>20.002040662693371</v>
      </c>
    </row>
    <row r="899" spans="1:24" x14ac:dyDescent="0.15">
      <c r="A899" s="98">
        <v>43071.606273148151</v>
      </c>
      <c r="B899" s="1">
        <v>214.96138888900168</v>
      </c>
      <c r="C899" s="1">
        <v>214.95</v>
      </c>
      <c r="D899" s="1">
        <v>16.850000000000001</v>
      </c>
      <c r="E899" s="1">
        <v>2280.828</v>
      </c>
      <c r="F899" s="1">
        <v>26.1</v>
      </c>
      <c r="G899" s="1">
        <v>402.6</v>
      </c>
      <c r="H899" s="1">
        <v>0.499</v>
      </c>
      <c r="I899" s="1">
        <v>7.0000000000000001E-3</v>
      </c>
      <c r="J899" s="1">
        <v>1.069</v>
      </c>
      <c r="K899" s="1">
        <v>20.45</v>
      </c>
      <c r="L899" s="1">
        <f t="shared" ref="L899:L962" si="56">(J899*20.95)/O899</f>
        <v>1.0416534883720929</v>
      </c>
      <c r="M899" s="1">
        <f t="shared" ref="M899:M962" si="57">(K899*20.95)/O899</f>
        <v>19.926860465116278</v>
      </c>
      <c r="N899" s="1">
        <v>4.5999999999999999E-2</v>
      </c>
      <c r="O899" s="1">
        <v>21.5</v>
      </c>
      <c r="P899" s="1">
        <v>6.9039999999999999</v>
      </c>
      <c r="Q899" s="1">
        <v>99.1</v>
      </c>
      <c r="R899" s="1">
        <v>800</v>
      </c>
      <c r="S899" s="1">
        <v>752.8</v>
      </c>
      <c r="T899" s="1">
        <v>217.4</v>
      </c>
      <c r="U899" s="1">
        <v>2209.1999999999998</v>
      </c>
      <c r="V899">
        <v>1.0258269786000001</v>
      </c>
      <c r="W899">
        <f t="shared" ref="W899:W962" si="58">J899*(AA$1/V899)</f>
        <v>1.0450560107739399</v>
      </c>
      <c r="X899">
        <f t="shared" ref="X899:X962" si="59">K899*(AA$1/V899)</f>
        <v>19.991950814150677</v>
      </c>
    </row>
    <row r="900" spans="1:24" x14ac:dyDescent="0.15">
      <c r="A900" s="98">
        <v>43071.60696759259</v>
      </c>
      <c r="B900" s="1">
        <v>214.97805555554805</v>
      </c>
      <c r="C900" s="1">
        <v>214.97</v>
      </c>
      <c r="D900" s="1">
        <v>16.850000000000001</v>
      </c>
      <c r="E900" s="1">
        <v>2280.9780000000001</v>
      </c>
      <c r="F900" s="1">
        <v>26.1</v>
      </c>
      <c r="G900" s="1">
        <v>402.6</v>
      </c>
      <c r="H900" s="1">
        <v>0.499</v>
      </c>
      <c r="I900" s="1">
        <v>7.0000000000000001E-3</v>
      </c>
      <c r="J900" s="1">
        <v>1.0760000000000001</v>
      </c>
      <c r="K900" s="1">
        <v>20.440000000000001</v>
      </c>
      <c r="L900" s="1">
        <f t="shared" si="56"/>
        <v>1.0484744186046513</v>
      </c>
      <c r="M900" s="1">
        <f t="shared" si="57"/>
        <v>19.91711627906977</v>
      </c>
      <c r="N900" s="1">
        <v>4.5999999999999999E-2</v>
      </c>
      <c r="O900" s="1">
        <v>21.5</v>
      </c>
      <c r="P900" s="1">
        <v>6.9009999999999998</v>
      </c>
      <c r="Q900" s="1">
        <v>99.3</v>
      </c>
      <c r="R900" s="1">
        <v>800</v>
      </c>
      <c r="S900" s="1">
        <v>752.8</v>
      </c>
      <c r="T900" s="1">
        <v>217.4</v>
      </c>
      <c r="U900" s="1">
        <v>2209.1999999999998</v>
      </c>
      <c r="V900">
        <v>1.0258363532000001</v>
      </c>
      <c r="W900">
        <f t="shared" si="58"/>
        <v>1.0518896085461908</v>
      </c>
      <c r="X900">
        <f t="shared" si="59"/>
        <v>19.981992192085634</v>
      </c>
    </row>
    <row r="901" spans="1:24" x14ac:dyDescent="0.15">
      <c r="A901" s="98">
        <v>43071.607662037037</v>
      </c>
      <c r="B901" s="1">
        <v>214.99472222226905</v>
      </c>
      <c r="C901" s="1">
        <v>214.99</v>
      </c>
      <c r="D901" s="1">
        <v>16.86</v>
      </c>
      <c r="E901" s="1">
        <v>2280.9720000000002</v>
      </c>
      <c r="F901" s="1">
        <v>26.1</v>
      </c>
      <c r="G901" s="1">
        <v>402.6</v>
      </c>
      <c r="H901" s="1">
        <v>0.499</v>
      </c>
      <c r="I901" s="1">
        <v>7.0000000000000001E-3</v>
      </c>
      <c r="J901" s="1">
        <v>1.0840000000000001</v>
      </c>
      <c r="K901" s="1">
        <v>20.440000000000001</v>
      </c>
      <c r="L901" s="1">
        <f t="shared" si="56"/>
        <v>1.0562697674418606</v>
      </c>
      <c r="M901" s="1">
        <f t="shared" si="57"/>
        <v>19.91711627906977</v>
      </c>
      <c r="N901" s="1">
        <v>4.5999999999999999E-2</v>
      </c>
      <c r="O901" s="1">
        <v>21.5</v>
      </c>
      <c r="P901" s="1">
        <v>6.9009999999999998</v>
      </c>
      <c r="Q901" s="1">
        <v>98.7</v>
      </c>
      <c r="R901" s="1">
        <v>800</v>
      </c>
      <c r="S901" s="1">
        <v>752.8</v>
      </c>
      <c r="T901" s="1">
        <v>217.4</v>
      </c>
      <c r="U901" s="1">
        <v>2209.1999999999998</v>
      </c>
      <c r="V901">
        <v>1.0258443560999999</v>
      </c>
      <c r="W901">
        <f t="shared" si="58"/>
        <v>1.0597020820320524</v>
      </c>
      <c r="X901">
        <f t="shared" si="59"/>
        <v>19.981836306951244</v>
      </c>
    </row>
    <row r="902" spans="1:24" x14ac:dyDescent="0.15">
      <c r="A902" s="98">
        <v>43071.608356481483</v>
      </c>
      <c r="B902" s="1">
        <v>215.01138888899004</v>
      </c>
      <c r="C902" s="1">
        <v>215</v>
      </c>
      <c r="D902" s="1">
        <v>16.86</v>
      </c>
      <c r="E902" s="1">
        <v>2280.7370000000001</v>
      </c>
      <c r="F902" s="1">
        <v>26.1</v>
      </c>
      <c r="G902" s="1">
        <v>402.6</v>
      </c>
      <c r="H902" s="1">
        <v>0.499</v>
      </c>
      <c r="I902" s="1">
        <v>7.0000000000000001E-3</v>
      </c>
      <c r="J902" s="1">
        <v>1.0860000000000001</v>
      </c>
      <c r="K902" s="1">
        <v>20.43</v>
      </c>
      <c r="L902" s="1">
        <f t="shared" si="56"/>
        <v>1.0582186046511628</v>
      </c>
      <c r="M902" s="1">
        <f t="shared" si="57"/>
        <v>19.907372093023255</v>
      </c>
      <c r="N902" s="1">
        <v>4.5999999999999999E-2</v>
      </c>
      <c r="O902" s="1">
        <v>21.5</v>
      </c>
      <c r="P902" s="1">
        <v>6.9210000000000003</v>
      </c>
      <c r="Q902" s="1">
        <v>99.5</v>
      </c>
      <c r="R902" s="1">
        <v>799</v>
      </c>
      <c r="S902" s="1">
        <v>752.8</v>
      </c>
      <c r="T902" s="1">
        <v>217.4</v>
      </c>
      <c r="U902" s="1">
        <v>2209.1999999999998</v>
      </c>
      <c r="V902">
        <v>1.0258242717999999</v>
      </c>
      <c r="W902">
        <f t="shared" si="58"/>
        <v>1.0616780377880704</v>
      </c>
      <c r="X902">
        <f t="shared" si="59"/>
        <v>19.972451484355688</v>
      </c>
    </row>
    <row r="903" spans="1:24" x14ac:dyDescent="0.15">
      <c r="A903" s="98">
        <v>43071.609050925923</v>
      </c>
      <c r="B903" s="1">
        <v>215.02805555553641</v>
      </c>
      <c r="C903" s="1">
        <v>215.02</v>
      </c>
      <c r="D903" s="1">
        <v>16.86</v>
      </c>
      <c r="E903" s="1">
        <v>2280.529</v>
      </c>
      <c r="F903" s="1">
        <v>26.1</v>
      </c>
      <c r="G903" s="1">
        <v>402.6</v>
      </c>
      <c r="H903" s="1">
        <v>0.499</v>
      </c>
      <c r="I903" s="1">
        <v>7.0000000000000001E-3</v>
      </c>
      <c r="J903" s="1">
        <v>1.0860000000000001</v>
      </c>
      <c r="K903" s="1">
        <v>20.43</v>
      </c>
      <c r="L903" s="1">
        <f t="shared" si="56"/>
        <v>1.0582186046511628</v>
      </c>
      <c r="M903" s="1">
        <f t="shared" si="57"/>
        <v>19.907372093023255</v>
      </c>
      <c r="N903" s="1">
        <v>4.5999999999999999E-2</v>
      </c>
      <c r="O903" s="1">
        <v>21.5</v>
      </c>
      <c r="P903" s="1">
        <v>6.9180000000000001</v>
      </c>
      <c r="Q903" s="1">
        <v>99.1</v>
      </c>
      <c r="R903" s="1">
        <v>800</v>
      </c>
      <c r="S903" s="1">
        <v>752.8</v>
      </c>
      <c r="T903" s="1">
        <v>217.4</v>
      </c>
      <c r="U903" s="1">
        <v>2209.1999999999998</v>
      </c>
      <c r="V903">
        <v>1.0258128357</v>
      </c>
      <c r="W903">
        <f t="shared" si="58"/>
        <v>1.0616898737251783</v>
      </c>
      <c r="X903">
        <f t="shared" si="59"/>
        <v>19.972674143835533</v>
      </c>
    </row>
    <row r="904" spans="1:24" x14ac:dyDescent="0.15">
      <c r="A904" s="98">
        <v>43071.60974537037</v>
      </c>
      <c r="B904" s="1">
        <v>215.04472222225741</v>
      </c>
      <c r="C904" s="1">
        <v>215.04</v>
      </c>
      <c r="D904" s="1">
        <v>16.86</v>
      </c>
      <c r="E904" s="1">
        <v>2280.692</v>
      </c>
      <c r="F904" s="1">
        <v>26.1</v>
      </c>
      <c r="G904" s="1">
        <v>402.6</v>
      </c>
      <c r="H904" s="1">
        <v>0.499</v>
      </c>
      <c r="I904" s="1">
        <v>7.0000000000000001E-3</v>
      </c>
      <c r="J904" s="1">
        <v>1.0860000000000001</v>
      </c>
      <c r="K904" s="1">
        <v>20.43</v>
      </c>
      <c r="L904" s="1">
        <f t="shared" si="56"/>
        <v>1.0582186046511628</v>
      </c>
      <c r="M904" s="1">
        <f t="shared" si="57"/>
        <v>19.907372093023255</v>
      </c>
      <c r="N904" s="1">
        <v>4.5999999999999999E-2</v>
      </c>
      <c r="O904" s="1">
        <v>21.5</v>
      </c>
      <c r="P904" s="1">
        <v>6.9109999999999996</v>
      </c>
      <c r="Q904" s="1">
        <v>98.8</v>
      </c>
      <c r="R904" s="1">
        <v>800</v>
      </c>
      <c r="S904" s="1">
        <v>752.8</v>
      </c>
      <c r="T904" s="1">
        <v>217.4</v>
      </c>
      <c r="U904" s="1">
        <v>2209.1999999999998</v>
      </c>
      <c r="V904">
        <v>1.0258204814</v>
      </c>
      <c r="W904">
        <f t="shared" si="58"/>
        <v>1.0616819606815078</v>
      </c>
      <c r="X904">
        <f t="shared" si="59"/>
        <v>19.972525282433885</v>
      </c>
    </row>
    <row r="905" spans="1:24" x14ac:dyDescent="0.15">
      <c r="A905" s="98">
        <v>43071.610439814816</v>
      </c>
      <c r="B905" s="1">
        <v>215.0613888889784</v>
      </c>
      <c r="C905" s="1">
        <v>215.05</v>
      </c>
      <c r="D905" s="1">
        <v>16.86</v>
      </c>
      <c r="E905" s="1">
        <v>2280.8409999999999</v>
      </c>
      <c r="F905" s="1">
        <v>26.1</v>
      </c>
      <c r="G905" s="1">
        <v>402.6</v>
      </c>
      <c r="H905" s="1">
        <v>0.499</v>
      </c>
      <c r="I905" s="1">
        <v>6.0000000000000001E-3</v>
      </c>
      <c r="J905" s="1">
        <v>1.0860000000000001</v>
      </c>
      <c r="K905" s="1">
        <v>20.43</v>
      </c>
      <c r="L905" s="1">
        <f t="shared" si="56"/>
        <v>1.0582186046511628</v>
      </c>
      <c r="M905" s="1">
        <f t="shared" si="57"/>
        <v>19.907372093023255</v>
      </c>
      <c r="N905" s="1">
        <v>4.5999999999999999E-2</v>
      </c>
      <c r="O905" s="1">
        <v>21.5</v>
      </c>
      <c r="P905" s="1">
        <v>6.9080000000000004</v>
      </c>
      <c r="Q905" s="1">
        <v>98.5</v>
      </c>
      <c r="R905" s="1">
        <v>800</v>
      </c>
      <c r="S905" s="1">
        <v>752.8</v>
      </c>
      <c r="T905" s="1">
        <v>217.4</v>
      </c>
      <c r="U905" s="1">
        <v>2209.1999999999998</v>
      </c>
      <c r="V905">
        <v>1.0258214941999999</v>
      </c>
      <c r="W905">
        <f t="shared" si="58"/>
        <v>1.0616809124762441</v>
      </c>
      <c r="X905">
        <f t="shared" si="59"/>
        <v>19.972505563434314</v>
      </c>
    </row>
    <row r="906" spans="1:24" x14ac:dyDescent="0.15">
      <c r="A906" s="98">
        <v>43071.611134259256</v>
      </c>
      <c r="B906" s="1">
        <v>215.07805555552477</v>
      </c>
      <c r="C906" s="1">
        <v>215.07</v>
      </c>
      <c r="D906" s="1">
        <v>16.86</v>
      </c>
      <c r="E906" s="1">
        <v>2281.105</v>
      </c>
      <c r="F906" s="1">
        <v>26.1</v>
      </c>
      <c r="G906" s="1">
        <v>402.6</v>
      </c>
      <c r="H906" s="1">
        <v>0.499</v>
      </c>
      <c r="I906" s="1">
        <v>7.0000000000000001E-3</v>
      </c>
      <c r="J906" s="1">
        <v>1.0860000000000001</v>
      </c>
      <c r="K906" s="1">
        <v>20.43</v>
      </c>
      <c r="L906" s="1">
        <f t="shared" si="56"/>
        <v>1.0582186046511628</v>
      </c>
      <c r="M906" s="1">
        <f t="shared" si="57"/>
        <v>19.907372093023255</v>
      </c>
      <c r="N906" s="1">
        <v>4.5999999999999999E-2</v>
      </c>
      <c r="O906" s="1">
        <v>21.5</v>
      </c>
      <c r="P906" s="1">
        <v>6.907</v>
      </c>
      <c r="Q906" s="1">
        <v>98.4</v>
      </c>
      <c r="R906" s="1">
        <v>800</v>
      </c>
      <c r="S906" s="1">
        <v>752.8</v>
      </c>
      <c r="T906" s="1">
        <v>217.4</v>
      </c>
      <c r="U906" s="1">
        <v>2209.1999999999998</v>
      </c>
      <c r="V906">
        <v>1.0258320804000001</v>
      </c>
      <c r="W906">
        <f t="shared" si="58"/>
        <v>1.0616699563298235</v>
      </c>
      <c r="X906">
        <f t="shared" si="59"/>
        <v>19.972299454712978</v>
      </c>
    </row>
    <row r="907" spans="1:24" x14ac:dyDescent="0.15">
      <c r="A907" s="98">
        <v>43071.611828703702</v>
      </c>
      <c r="B907" s="1">
        <v>215.09472222224576</v>
      </c>
      <c r="C907" s="1">
        <v>215.09</v>
      </c>
      <c r="D907" s="1">
        <v>16.86</v>
      </c>
      <c r="E907" s="1">
        <v>2280.904</v>
      </c>
      <c r="F907" s="1">
        <v>26.1</v>
      </c>
      <c r="G907" s="1">
        <v>402.6</v>
      </c>
      <c r="H907" s="1">
        <v>0.499</v>
      </c>
      <c r="I907" s="1">
        <v>7.0000000000000001E-3</v>
      </c>
      <c r="J907" s="1">
        <v>1.0860000000000001</v>
      </c>
      <c r="K907" s="1">
        <v>20.43</v>
      </c>
      <c r="L907" s="1">
        <f t="shared" si="56"/>
        <v>1.0582186046511628</v>
      </c>
      <c r="M907" s="1">
        <f t="shared" si="57"/>
        <v>19.907372093023255</v>
      </c>
      <c r="N907" s="1">
        <v>4.5999999999999999E-2</v>
      </c>
      <c r="O907" s="1">
        <v>21.5</v>
      </c>
      <c r="P907" s="1">
        <v>6.9039999999999999</v>
      </c>
      <c r="Q907" s="1">
        <v>98.6</v>
      </c>
      <c r="R907" s="1">
        <v>800</v>
      </c>
      <c r="S907" s="1">
        <v>752.8</v>
      </c>
      <c r="T907" s="1">
        <v>217.4</v>
      </c>
      <c r="U907" s="1">
        <v>2209.3000000000002</v>
      </c>
      <c r="V907">
        <v>1.0258155267</v>
      </c>
      <c r="W907">
        <f t="shared" si="58"/>
        <v>1.0616870886167686</v>
      </c>
      <c r="X907">
        <f t="shared" si="59"/>
        <v>19.972621749945286</v>
      </c>
    </row>
    <row r="908" spans="1:24" x14ac:dyDescent="0.15">
      <c r="A908" s="98">
        <v>43071.612523148149</v>
      </c>
      <c r="B908" s="1">
        <v>215.11138888896676</v>
      </c>
      <c r="C908" s="1">
        <v>215.1</v>
      </c>
      <c r="D908" s="1">
        <v>16.86</v>
      </c>
      <c r="E908" s="1">
        <v>2280.6930000000002</v>
      </c>
      <c r="F908" s="1">
        <v>26.1</v>
      </c>
      <c r="G908" s="1">
        <v>402.6</v>
      </c>
      <c r="H908" s="1">
        <v>0.499</v>
      </c>
      <c r="I908" s="1">
        <v>7.0000000000000001E-3</v>
      </c>
      <c r="J908" s="1">
        <v>1.0860000000000001</v>
      </c>
      <c r="K908" s="1">
        <v>20.43</v>
      </c>
      <c r="L908" s="1">
        <f t="shared" si="56"/>
        <v>1.0582186046511628</v>
      </c>
      <c r="M908" s="1">
        <f t="shared" si="57"/>
        <v>19.907372093023255</v>
      </c>
      <c r="N908" s="1">
        <v>4.5999999999999999E-2</v>
      </c>
      <c r="O908" s="1">
        <v>21.5</v>
      </c>
      <c r="P908" s="1">
        <v>6.9189999999999996</v>
      </c>
      <c r="Q908" s="1">
        <v>98.8</v>
      </c>
      <c r="R908" s="1">
        <v>800</v>
      </c>
      <c r="S908" s="1">
        <v>752.8</v>
      </c>
      <c r="T908" s="1">
        <v>217.4</v>
      </c>
      <c r="U908" s="1">
        <v>2209.3000000000002</v>
      </c>
      <c r="V908">
        <v>1.0258234804000002</v>
      </c>
      <c r="W908">
        <f t="shared" si="58"/>
        <v>1.0616788568490636</v>
      </c>
      <c r="X908">
        <f t="shared" si="59"/>
        <v>19.972466892657799</v>
      </c>
    </row>
    <row r="909" spans="1:24" x14ac:dyDescent="0.15">
      <c r="A909" s="98">
        <v>43071.613217592596</v>
      </c>
      <c r="B909" s="1">
        <v>215.12805555568775</v>
      </c>
      <c r="C909" s="1">
        <v>215.12</v>
      </c>
      <c r="D909" s="1">
        <v>16.86</v>
      </c>
      <c r="E909" s="1">
        <v>2280.5219999999999</v>
      </c>
      <c r="F909" s="1">
        <v>26.1</v>
      </c>
      <c r="G909" s="1">
        <v>402.6</v>
      </c>
      <c r="H909" s="1">
        <v>0.499</v>
      </c>
      <c r="I909" s="1">
        <v>7.0000000000000001E-3</v>
      </c>
      <c r="J909" s="1">
        <v>1.0860000000000001</v>
      </c>
      <c r="K909" s="1">
        <v>20.43</v>
      </c>
      <c r="L909" s="1">
        <f t="shared" si="56"/>
        <v>1.0582186046511628</v>
      </c>
      <c r="M909" s="1">
        <f t="shared" si="57"/>
        <v>19.907372093023255</v>
      </c>
      <c r="N909" s="1">
        <v>4.5999999999999999E-2</v>
      </c>
      <c r="O909" s="1">
        <v>21.5</v>
      </c>
      <c r="P909" s="1">
        <v>6.92</v>
      </c>
      <c r="Q909" s="1">
        <v>98.8</v>
      </c>
      <c r="R909" s="1">
        <v>800</v>
      </c>
      <c r="S909" s="1">
        <v>752.8</v>
      </c>
      <c r="T909" s="1">
        <v>217.4</v>
      </c>
      <c r="U909" s="1">
        <v>2209.3000000000002</v>
      </c>
      <c r="V909">
        <v>1.0258581898000001</v>
      </c>
      <c r="W909">
        <f t="shared" si="58"/>
        <v>1.0616429354746668</v>
      </c>
      <c r="X909">
        <f t="shared" si="59"/>
        <v>19.971791134205748</v>
      </c>
    </row>
    <row r="910" spans="1:24" x14ac:dyDescent="0.15">
      <c r="A910" s="98">
        <v>43071.613912037035</v>
      </c>
      <c r="B910" s="1">
        <v>215.14472222223412</v>
      </c>
      <c r="C910" s="1">
        <v>215.14</v>
      </c>
      <c r="D910" s="1">
        <v>16.86</v>
      </c>
      <c r="E910" s="1">
        <v>2280.5140000000001</v>
      </c>
      <c r="F910" s="1">
        <v>26.1</v>
      </c>
      <c r="G910" s="1">
        <v>402.6</v>
      </c>
      <c r="H910" s="1">
        <v>0.499</v>
      </c>
      <c r="I910" s="1">
        <v>7.0000000000000001E-3</v>
      </c>
      <c r="J910" s="1">
        <v>1.0860000000000001</v>
      </c>
      <c r="K910" s="1">
        <v>20.43</v>
      </c>
      <c r="L910" s="1">
        <f t="shared" si="56"/>
        <v>1.0582186046511628</v>
      </c>
      <c r="M910" s="1">
        <f t="shared" si="57"/>
        <v>19.907372093023255</v>
      </c>
      <c r="N910" s="1">
        <v>4.5999999999999999E-2</v>
      </c>
      <c r="O910" s="1">
        <v>21.5</v>
      </c>
      <c r="P910" s="1">
        <v>6.91</v>
      </c>
      <c r="Q910" s="1">
        <v>99.1</v>
      </c>
      <c r="R910" s="1">
        <v>800</v>
      </c>
      <c r="S910" s="1">
        <v>752.8</v>
      </c>
      <c r="T910" s="1">
        <v>217.4</v>
      </c>
      <c r="U910" s="1">
        <v>2209.3000000000002</v>
      </c>
      <c r="V910">
        <v>1.0258553708</v>
      </c>
      <c r="W910">
        <f t="shared" si="58"/>
        <v>1.0616458528171311</v>
      </c>
      <c r="X910">
        <f t="shared" si="59"/>
        <v>19.971846015703484</v>
      </c>
    </row>
    <row r="911" spans="1:24" x14ac:dyDescent="0.15">
      <c r="A911" s="98">
        <v>43071.614606481482</v>
      </c>
      <c r="B911" s="1">
        <v>215.16138888895512</v>
      </c>
      <c r="C911" s="1">
        <v>215.15</v>
      </c>
      <c r="D911" s="1">
        <v>16.86</v>
      </c>
      <c r="E911" s="1">
        <v>2280.636</v>
      </c>
      <c r="F911" s="1">
        <v>26.1</v>
      </c>
      <c r="G911" s="1">
        <v>402.6</v>
      </c>
      <c r="H911" s="1">
        <v>0.499</v>
      </c>
      <c r="I911" s="1">
        <v>7.0000000000000001E-3</v>
      </c>
      <c r="J911" s="1">
        <v>1.0860000000000001</v>
      </c>
      <c r="K911" s="1">
        <v>20.43</v>
      </c>
      <c r="L911" s="1">
        <f t="shared" si="56"/>
        <v>1.0582186046511628</v>
      </c>
      <c r="M911" s="1">
        <f t="shared" si="57"/>
        <v>19.907372093023255</v>
      </c>
      <c r="N911" s="1">
        <v>4.5999999999999999E-2</v>
      </c>
      <c r="O911" s="1">
        <v>21.5</v>
      </c>
      <c r="P911" s="1">
        <v>6.8970000000000002</v>
      </c>
      <c r="Q911" s="1">
        <v>98.6</v>
      </c>
      <c r="R911" s="1">
        <v>800</v>
      </c>
      <c r="S911" s="1">
        <v>752.8</v>
      </c>
      <c r="T911" s="1">
        <v>217.4</v>
      </c>
      <c r="U911" s="1">
        <v>2209.3000000000002</v>
      </c>
      <c r="V911">
        <v>1.0258621847</v>
      </c>
      <c r="W911">
        <f t="shared" si="58"/>
        <v>1.061638801237704</v>
      </c>
      <c r="X911">
        <f t="shared" si="59"/>
        <v>19.971713360300452</v>
      </c>
    </row>
    <row r="912" spans="1:24" x14ac:dyDescent="0.15">
      <c r="A912" s="98">
        <v>43071.615300925929</v>
      </c>
      <c r="B912" s="1">
        <v>215.17805555567611</v>
      </c>
      <c r="C912" s="1">
        <v>215.17</v>
      </c>
      <c r="D912" s="1">
        <v>16.86</v>
      </c>
      <c r="E912" s="1">
        <v>2280.989</v>
      </c>
      <c r="F912" s="1">
        <v>26.1</v>
      </c>
      <c r="G912" s="1">
        <v>402.6</v>
      </c>
      <c r="H912" s="1">
        <v>0.499</v>
      </c>
      <c r="I912" s="1">
        <v>7.0000000000000001E-3</v>
      </c>
      <c r="J912" s="1">
        <v>1.0860000000000001</v>
      </c>
      <c r="K912" s="1">
        <v>20.43</v>
      </c>
      <c r="L912" s="1">
        <f t="shared" si="56"/>
        <v>1.0582186046511628</v>
      </c>
      <c r="M912" s="1">
        <f t="shared" si="57"/>
        <v>19.907372093023255</v>
      </c>
      <c r="N912" s="1">
        <v>4.5999999999999999E-2</v>
      </c>
      <c r="O912" s="1">
        <v>21.5</v>
      </c>
      <c r="P912" s="1">
        <v>6.899</v>
      </c>
      <c r="Q912" s="1">
        <v>98.7</v>
      </c>
      <c r="R912" s="1">
        <v>800</v>
      </c>
      <c r="S912" s="1">
        <v>752.8</v>
      </c>
      <c r="T912" s="1">
        <v>217.4</v>
      </c>
      <c r="U912" s="1">
        <v>2209.3000000000002</v>
      </c>
      <c r="V912">
        <v>1.0258757338</v>
      </c>
      <c r="W912">
        <f t="shared" si="58"/>
        <v>1.0616247798023508</v>
      </c>
      <c r="X912">
        <f t="shared" si="59"/>
        <v>19.971449586889527</v>
      </c>
    </row>
    <row r="913" spans="1:24" x14ac:dyDescent="0.15">
      <c r="A913" s="98">
        <v>43071.615995370368</v>
      </c>
      <c r="B913" s="1">
        <v>215.19472222222248</v>
      </c>
      <c r="C913" s="1">
        <v>215.19</v>
      </c>
      <c r="D913" s="1">
        <v>16.86</v>
      </c>
      <c r="E913" s="1">
        <v>2280.7190000000001</v>
      </c>
      <c r="F913" s="1">
        <v>26.1</v>
      </c>
      <c r="G913" s="1">
        <v>402.6</v>
      </c>
      <c r="H913" s="1">
        <v>0.499</v>
      </c>
      <c r="I913" s="1">
        <v>7.0000000000000001E-3</v>
      </c>
      <c r="J913" s="1">
        <v>1.0860000000000001</v>
      </c>
      <c r="K913" s="1">
        <v>20.43</v>
      </c>
      <c r="L913" s="1">
        <f t="shared" si="56"/>
        <v>1.0582186046511628</v>
      </c>
      <c r="M913" s="1">
        <f t="shared" si="57"/>
        <v>19.907372093023255</v>
      </c>
      <c r="N913" s="1">
        <v>4.5999999999999999E-2</v>
      </c>
      <c r="O913" s="1">
        <v>21.5</v>
      </c>
      <c r="P913" s="1">
        <v>6.9210000000000003</v>
      </c>
      <c r="Q913" s="1">
        <v>97.9</v>
      </c>
      <c r="R913" s="1">
        <v>800</v>
      </c>
      <c r="S913" s="1">
        <v>752.8</v>
      </c>
      <c r="T913" s="1">
        <v>217.4</v>
      </c>
      <c r="U913" s="1">
        <v>2209.3000000000002</v>
      </c>
      <c r="V913">
        <v>1.0258904012000001</v>
      </c>
      <c r="W913">
        <f t="shared" si="58"/>
        <v>1.0616096014994083</v>
      </c>
      <c r="X913">
        <f t="shared" si="59"/>
        <v>19.971164050306545</v>
      </c>
    </row>
    <row r="914" spans="1:24" x14ac:dyDescent="0.15">
      <c r="A914" s="98">
        <v>43071.616689814815</v>
      </c>
      <c r="B914" s="1">
        <v>215.21138888894347</v>
      </c>
      <c r="C914" s="1">
        <v>215.2</v>
      </c>
      <c r="D914" s="1">
        <v>16.86</v>
      </c>
      <c r="E914" s="1">
        <v>2280.4929999999999</v>
      </c>
      <c r="F914" s="1">
        <v>26.1</v>
      </c>
      <c r="G914" s="1">
        <v>402.6</v>
      </c>
      <c r="H914" s="1">
        <v>0.499</v>
      </c>
      <c r="I914" s="1">
        <v>7.0000000000000001E-3</v>
      </c>
      <c r="J914" s="1">
        <v>1.0860000000000001</v>
      </c>
      <c r="K914" s="1">
        <v>20.43</v>
      </c>
      <c r="L914" s="1">
        <f t="shared" si="56"/>
        <v>1.0582186046511628</v>
      </c>
      <c r="M914" s="1">
        <f t="shared" si="57"/>
        <v>19.907372093023255</v>
      </c>
      <c r="N914" s="1">
        <v>4.5999999999999999E-2</v>
      </c>
      <c r="O914" s="1">
        <v>21.5</v>
      </c>
      <c r="P914" s="1">
        <v>6.9219999999999997</v>
      </c>
      <c r="Q914" s="1">
        <v>98.1</v>
      </c>
      <c r="R914" s="1">
        <v>800</v>
      </c>
      <c r="S914" s="1">
        <v>752.8</v>
      </c>
      <c r="T914" s="1">
        <v>217.4</v>
      </c>
      <c r="U914" s="1">
        <v>2209.3000000000002</v>
      </c>
      <c r="V914">
        <v>1.0258950213</v>
      </c>
      <c r="W914">
        <f t="shared" si="58"/>
        <v>1.0616048205594311</v>
      </c>
      <c r="X914">
        <f t="shared" si="59"/>
        <v>19.9710741105241</v>
      </c>
    </row>
    <row r="915" spans="1:24" x14ac:dyDescent="0.15">
      <c r="A915" s="98">
        <v>43071.617384259262</v>
      </c>
      <c r="B915" s="1">
        <v>215.22805555566447</v>
      </c>
      <c r="C915" s="1">
        <v>215.22</v>
      </c>
      <c r="D915" s="1">
        <v>16.87</v>
      </c>
      <c r="E915" s="1">
        <v>2280.35</v>
      </c>
      <c r="F915" s="1">
        <v>26.1</v>
      </c>
      <c r="G915" s="1">
        <v>402.6</v>
      </c>
      <c r="H915" s="1">
        <v>0.499</v>
      </c>
      <c r="I915" s="1">
        <v>7.0000000000000001E-3</v>
      </c>
      <c r="J915" s="1">
        <v>1.0860000000000001</v>
      </c>
      <c r="K915" s="1">
        <v>20.43</v>
      </c>
      <c r="L915" s="1">
        <f t="shared" si="56"/>
        <v>1.0582186046511628</v>
      </c>
      <c r="M915" s="1">
        <f t="shared" si="57"/>
        <v>19.907372093023255</v>
      </c>
      <c r="N915" s="1">
        <v>4.5999999999999999E-2</v>
      </c>
      <c r="O915" s="1">
        <v>21.5</v>
      </c>
      <c r="P915" s="1">
        <v>6.9119999999999999</v>
      </c>
      <c r="Q915" s="1">
        <v>98.4</v>
      </c>
      <c r="R915" s="1">
        <v>800</v>
      </c>
      <c r="S915" s="1">
        <v>752.8</v>
      </c>
      <c r="T915" s="1">
        <v>217.4</v>
      </c>
      <c r="U915" s="1">
        <v>2209.3000000000002</v>
      </c>
      <c r="V915">
        <v>1.0258886809999999</v>
      </c>
      <c r="W915">
        <f t="shared" si="58"/>
        <v>1.0616113815958947</v>
      </c>
      <c r="X915">
        <f t="shared" si="59"/>
        <v>19.971197537757025</v>
      </c>
    </row>
    <row r="916" spans="1:24" x14ac:dyDescent="0.15">
      <c r="A916" s="98">
        <v>43071.618078703701</v>
      </c>
      <c r="B916" s="1">
        <v>215.24472222221084</v>
      </c>
      <c r="C916" s="1">
        <v>215.24</v>
      </c>
      <c r="D916" s="1">
        <v>16.87</v>
      </c>
      <c r="E916" s="1">
        <v>2280.527</v>
      </c>
      <c r="F916" s="1">
        <v>26.1</v>
      </c>
      <c r="G916" s="1">
        <v>402.6</v>
      </c>
      <c r="H916" s="1">
        <v>0.499</v>
      </c>
      <c r="I916" s="1">
        <v>7.0000000000000001E-3</v>
      </c>
      <c r="J916" s="1">
        <v>1.0860000000000001</v>
      </c>
      <c r="K916" s="1">
        <v>20.43</v>
      </c>
      <c r="L916" s="1">
        <f t="shared" si="56"/>
        <v>1.0582186046511628</v>
      </c>
      <c r="M916" s="1">
        <f t="shared" si="57"/>
        <v>19.907372093023255</v>
      </c>
      <c r="N916" s="1">
        <v>4.5999999999999999E-2</v>
      </c>
      <c r="O916" s="1">
        <v>21.5</v>
      </c>
      <c r="P916" s="1">
        <v>6.9059999999999997</v>
      </c>
      <c r="Q916" s="1">
        <v>98.2</v>
      </c>
      <c r="R916" s="1">
        <v>800</v>
      </c>
      <c r="S916" s="1">
        <v>752.8</v>
      </c>
      <c r="T916" s="1">
        <v>217.5</v>
      </c>
      <c r="U916" s="1">
        <v>2209.3000000000002</v>
      </c>
      <c r="V916">
        <v>1.0258659767</v>
      </c>
      <c r="W916">
        <f t="shared" si="58"/>
        <v>1.0616348770074189</v>
      </c>
      <c r="X916">
        <f t="shared" si="59"/>
        <v>19.971639537073266</v>
      </c>
    </row>
    <row r="917" spans="1:24" x14ac:dyDescent="0.15">
      <c r="A917" s="98">
        <v>43071.618773148148</v>
      </c>
      <c r="B917" s="1">
        <v>215.26138888893183</v>
      </c>
      <c r="C917" s="1">
        <v>215.25</v>
      </c>
      <c r="D917" s="1">
        <v>16.87</v>
      </c>
      <c r="E917" s="1">
        <v>2280.9050000000002</v>
      </c>
      <c r="F917" s="1">
        <v>26.1</v>
      </c>
      <c r="G917" s="1">
        <v>402.6</v>
      </c>
      <c r="H917" s="1">
        <v>0.499</v>
      </c>
      <c r="I917" s="1">
        <v>7.0000000000000001E-3</v>
      </c>
      <c r="J917" s="1">
        <v>1.0860000000000001</v>
      </c>
      <c r="K917" s="1">
        <v>20.43</v>
      </c>
      <c r="L917" s="1">
        <f t="shared" si="56"/>
        <v>1.0582186046511628</v>
      </c>
      <c r="M917" s="1">
        <f t="shared" si="57"/>
        <v>19.907372093023255</v>
      </c>
      <c r="N917" s="1">
        <v>4.5999999999999999E-2</v>
      </c>
      <c r="O917" s="1">
        <v>21.5</v>
      </c>
      <c r="P917" s="1">
        <v>6.8979999999999997</v>
      </c>
      <c r="Q917" s="1">
        <v>98.3</v>
      </c>
      <c r="R917" s="1">
        <v>800</v>
      </c>
      <c r="S917" s="1">
        <v>752.8</v>
      </c>
      <c r="T917" s="1">
        <v>218.1</v>
      </c>
      <c r="U917" s="1">
        <v>2209.3000000000002</v>
      </c>
      <c r="V917">
        <v>1.0258636458999999</v>
      </c>
      <c r="W917">
        <f t="shared" si="58"/>
        <v>1.061637289080974</v>
      </c>
      <c r="X917">
        <f t="shared" si="59"/>
        <v>19.971684913374123</v>
      </c>
    </row>
    <row r="918" spans="1:24" x14ac:dyDescent="0.15">
      <c r="A918" s="98">
        <v>43071.619467592594</v>
      </c>
      <c r="B918" s="1">
        <v>215.27805555565283</v>
      </c>
      <c r="C918" s="1">
        <v>215.27</v>
      </c>
      <c r="D918" s="1">
        <v>16.87</v>
      </c>
      <c r="E918" s="1">
        <v>2280.9760000000001</v>
      </c>
      <c r="F918" s="1">
        <v>26.1</v>
      </c>
      <c r="G918" s="1">
        <v>402.6</v>
      </c>
      <c r="H918" s="1">
        <v>0.499</v>
      </c>
      <c r="I918" s="1">
        <v>7.0000000000000001E-3</v>
      </c>
      <c r="J918" s="1">
        <v>1.0860000000000001</v>
      </c>
      <c r="K918" s="1">
        <v>20.43</v>
      </c>
      <c r="L918" s="1">
        <f t="shared" si="56"/>
        <v>1.0582186046511628</v>
      </c>
      <c r="M918" s="1">
        <f t="shared" si="57"/>
        <v>19.907372093023255</v>
      </c>
      <c r="N918" s="1">
        <v>4.5999999999999999E-2</v>
      </c>
      <c r="O918" s="1">
        <v>21.5</v>
      </c>
      <c r="P918" s="1">
        <v>6.8920000000000003</v>
      </c>
      <c r="Q918" s="1">
        <v>98.8</v>
      </c>
      <c r="R918" s="1">
        <v>800</v>
      </c>
      <c r="S918" s="1">
        <v>752.8</v>
      </c>
      <c r="T918" s="1">
        <v>218.2</v>
      </c>
      <c r="U918" s="1">
        <v>2209.3000000000002</v>
      </c>
      <c r="V918">
        <v>1.0258539267000002</v>
      </c>
      <c r="W918">
        <f t="shared" si="58"/>
        <v>1.0616473473016146</v>
      </c>
      <c r="X918">
        <f t="shared" si="59"/>
        <v>19.971874130176779</v>
      </c>
    </row>
    <row r="919" spans="1:24" x14ac:dyDescent="0.15">
      <c r="A919" s="98">
        <v>43071.620162037034</v>
      </c>
      <c r="B919" s="1">
        <v>215.2947222221992</v>
      </c>
      <c r="C919" s="1">
        <v>215.29</v>
      </c>
      <c r="D919" s="1">
        <v>16.87</v>
      </c>
      <c r="E919" s="1">
        <v>2280.6239999999998</v>
      </c>
      <c r="F919" s="1">
        <v>26.1</v>
      </c>
      <c r="G919" s="1">
        <v>402.6</v>
      </c>
      <c r="H919" s="1">
        <v>0.499</v>
      </c>
      <c r="I919" s="1">
        <v>7.0000000000000001E-3</v>
      </c>
      <c r="J919" s="1">
        <v>1.0860000000000001</v>
      </c>
      <c r="K919" s="1">
        <v>20.43</v>
      </c>
      <c r="L919" s="1">
        <f t="shared" si="56"/>
        <v>1.0582186046511628</v>
      </c>
      <c r="M919" s="1">
        <f t="shared" si="57"/>
        <v>19.907372093023255</v>
      </c>
      <c r="N919" s="1">
        <v>4.5999999999999999E-2</v>
      </c>
      <c r="O919" s="1">
        <v>21.5</v>
      </c>
      <c r="P919" s="1">
        <v>6.9269999999999996</v>
      </c>
      <c r="Q919" s="1">
        <v>99.5</v>
      </c>
      <c r="R919" s="1">
        <v>800</v>
      </c>
      <c r="S919" s="1">
        <v>752.8</v>
      </c>
      <c r="T919" s="1">
        <v>218.2</v>
      </c>
      <c r="U919" s="1">
        <v>2209.4</v>
      </c>
      <c r="V919">
        <v>1.0258550954000001</v>
      </c>
      <c r="W919">
        <f t="shared" si="58"/>
        <v>1.0616461378254807</v>
      </c>
      <c r="X919">
        <f t="shared" si="59"/>
        <v>19.971851377324651</v>
      </c>
    </row>
    <row r="920" spans="1:24" x14ac:dyDescent="0.15">
      <c r="A920" s="98">
        <v>43071.620856481481</v>
      </c>
      <c r="B920" s="1">
        <v>215.31138888892019</v>
      </c>
      <c r="C920" s="1">
        <v>215.3</v>
      </c>
      <c r="D920" s="1">
        <v>16.87</v>
      </c>
      <c r="E920" s="1">
        <v>2280.34</v>
      </c>
      <c r="F920" s="1">
        <v>26.1</v>
      </c>
      <c r="G920" s="1">
        <v>402.6</v>
      </c>
      <c r="H920" s="1">
        <v>0.499</v>
      </c>
      <c r="I920" s="1">
        <v>7.0000000000000001E-3</v>
      </c>
      <c r="J920" s="1">
        <v>1.0860000000000001</v>
      </c>
      <c r="K920" s="1">
        <v>20.43</v>
      </c>
      <c r="L920" s="1">
        <f t="shared" si="56"/>
        <v>1.0582186046511628</v>
      </c>
      <c r="M920" s="1">
        <f t="shared" si="57"/>
        <v>19.907372093023255</v>
      </c>
      <c r="N920" s="1">
        <v>4.5999999999999999E-2</v>
      </c>
      <c r="O920" s="1">
        <v>21.5</v>
      </c>
      <c r="P920" s="1">
        <v>6.93</v>
      </c>
      <c r="Q920" s="1">
        <v>99</v>
      </c>
      <c r="R920" s="1">
        <v>800</v>
      </c>
      <c r="S920" s="1">
        <v>752.8</v>
      </c>
      <c r="T920" s="1">
        <v>218.2</v>
      </c>
      <c r="U920" s="1">
        <v>2209.4</v>
      </c>
      <c r="V920">
        <v>1.0258591518</v>
      </c>
      <c r="W920">
        <f t="shared" si="58"/>
        <v>1.0616419399184036</v>
      </c>
      <c r="X920">
        <f t="shared" si="59"/>
        <v>19.971772405647318</v>
      </c>
    </row>
    <row r="921" spans="1:24" x14ac:dyDescent="0.15">
      <c r="A921" s="98">
        <v>43071.621550925927</v>
      </c>
      <c r="B921" s="1">
        <v>215.32805555564119</v>
      </c>
      <c r="C921" s="1">
        <v>215.32</v>
      </c>
      <c r="D921" s="1">
        <v>16.87</v>
      </c>
      <c r="E921" s="1">
        <v>2280.0549999999998</v>
      </c>
      <c r="F921" s="1">
        <v>26.1</v>
      </c>
      <c r="G921" s="1">
        <v>402.6</v>
      </c>
      <c r="H921" s="1">
        <v>0.499</v>
      </c>
      <c r="I921" s="1">
        <v>7.0000000000000001E-3</v>
      </c>
      <c r="J921" s="1">
        <v>1.0860000000000001</v>
      </c>
      <c r="K921" s="1">
        <v>20.43</v>
      </c>
      <c r="L921" s="1">
        <f t="shared" si="56"/>
        <v>1.0582186046511628</v>
      </c>
      <c r="M921" s="1">
        <f t="shared" si="57"/>
        <v>19.907372093023255</v>
      </c>
      <c r="N921" s="1">
        <v>4.5999999999999999E-2</v>
      </c>
      <c r="O921" s="1">
        <v>21.5</v>
      </c>
      <c r="P921" s="1">
        <v>6.9169999999999998</v>
      </c>
      <c r="Q921" s="1">
        <v>99.2</v>
      </c>
      <c r="R921" s="1">
        <v>800</v>
      </c>
      <c r="S921" s="1">
        <v>752.8</v>
      </c>
      <c r="T921" s="1">
        <v>218.2</v>
      </c>
      <c r="U921" s="1">
        <v>2209.4</v>
      </c>
      <c r="V921">
        <v>1.0258457461999999</v>
      </c>
      <c r="W921">
        <f t="shared" si="58"/>
        <v>1.061655813297752</v>
      </c>
      <c r="X921">
        <f t="shared" si="59"/>
        <v>19.972033393805773</v>
      </c>
    </row>
    <row r="922" spans="1:24" x14ac:dyDescent="0.15">
      <c r="A922" s="98">
        <v>43071.622245370374</v>
      </c>
      <c r="B922" s="1">
        <v>215.34472222236218</v>
      </c>
      <c r="C922" s="1">
        <v>215.34</v>
      </c>
      <c r="D922" s="1">
        <v>16.87</v>
      </c>
      <c r="E922" s="1">
        <v>2280.2730000000001</v>
      </c>
      <c r="F922" s="1">
        <v>26.1</v>
      </c>
      <c r="G922" s="1">
        <v>402.6</v>
      </c>
      <c r="H922" s="1">
        <v>0.499</v>
      </c>
      <c r="I922" s="1">
        <v>7.0000000000000001E-3</v>
      </c>
      <c r="J922" s="1">
        <v>1.0860000000000001</v>
      </c>
      <c r="K922" s="1">
        <v>20.43</v>
      </c>
      <c r="L922" s="1">
        <f t="shared" si="56"/>
        <v>1.0582186046511628</v>
      </c>
      <c r="M922" s="1">
        <f t="shared" si="57"/>
        <v>19.907372093023255</v>
      </c>
      <c r="N922" s="1">
        <v>4.5999999999999999E-2</v>
      </c>
      <c r="O922" s="1">
        <v>21.5</v>
      </c>
      <c r="P922" s="1">
        <v>6.9119999999999999</v>
      </c>
      <c r="Q922" s="1">
        <v>99</v>
      </c>
      <c r="R922" s="1">
        <v>800</v>
      </c>
      <c r="S922" s="1">
        <v>752.8</v>
      </c>
      <c r="T922" s="1">
        <v>218.2</v>
      </c>
      <c r="U922" s="1">
        <v>2209.4</v>
      </c>
      <c r="V922">
        <v>1.0258507435999999</v>
      </c>
      <c r="W922">
        <f t="shared" si="58"/>
        <v>1.0616506414744682</v>
      </c>
      <c r="X922">
        <f t="shared" si="59"/>
        <v>19.971936100666099</v>
      </c>
    </row>
    <row r="923" spans="1:24" x14ac:dyDescent="0.15">
      <c r="A923" s="98">
        <v>43071.622939814813</v>
      </c>
      <c r="B923" s="1">
        <v>215.36138888890855</v>
      </c>
      <c r="C923" s="1">
        <v>215.35</v>
      </c>
      <c r="D923" s="1">
        <v>16.87</v>
      </c>
      <c r="E923" s="1">
        <v>2280.489</v>
      </c>
      <c r="F923" s="1">
        <v>26.1</v>
      </c>
      <c r="G923" s="1">
        <v>402.6</v>
      </c>
      <c r="H923" s="1">
        <v>0.499</v>
      </c>
      <c r="I923" s="1">
        <v>7.0000000000000001E-3</v>
      </c>
      <c r="J923" s="1">
        <v>1.0860000000000001</v>
      </c>
      <c r="K923" s="1">
        <v>20.43</v>
      </c>
      <c r="L923" s="1">
        <f t="shared" si="56"/>
        <v>1.0582186046511628</v>
      </c>
      <c r="M923" s="1">
        <f t="shared" si="57"/>
        <v>19.907372093023255</v>
      </c>
      <c r="N923" s="1">
        <v>4.5999999999999999E-2</v>
      </c>
      <c r="O923" s="1">
        <v>21.5</v>
      </c>
      <c r="P923" s="1">
        <v>6.9020000000000001</v>
      </c>
      <c r="Q923" s="1">
        <v>98.8</v>
      </c>
      <c r="R923" s="1">
        <v>800</v>
      </c>
      <c r="S923" s="1">
        <v>752.8</v>
      </c>
      <c r="T923" s="1">
        <v>218.2</v>
      </c>
      <c r="U923" s="1">
        <v>2209.4</v>
      </c>
      <c r="V923">
        <v>1.0258548618000001</v>
      </c>
      <c r="W923">
        <f t="shared" si="58"/>
        <v>1.0616463795756024</v>
      </c>
      <c r="X923">
        <f t="shared" si="59"/>
        <v>19.971855925165336</v>
      </c>
    </row>
    <row r="924" spans="1:24" x14ac:dyDescent="0.15">
      <c r="A924" s="98">
        <v>43071.62363425926</v>
      </c>
      <c r="B924" s="1">
        <v>215.37805555562954</v>
      </c>
      <c r="C924" s="1">
        <v>215.37</v>
      </c>
      <c r="D924" s="1">
        <v>16.87</v>
      </c>
      <c r="E924" s="1">
        <v>2280.7530000000002</v>
      </c>
      <c r="F924" s="1">
        <v>26.1</v>
      </c>
      <c r="G924" s="1">
        <v>402.6</v>
      </c>
      <c r="H924" s="1">
        <v>0.499</v>
      </c>
      <c r="I924" s="1">
        <v>7.0000000000000001E-3</v>
      </c>
      <c r="J924" s="1">
        <v>1.0860000000000001</v>
      </c>
      <c r="K924" s="1">
        <v>20.43</v>
      </c>
      <c r="L924" s="1">
        <f t="shared" si="56"/>
        <v>1.0582186046511628</v>
      </c>
      <c r="M924" s="1">
        <f t="shared" si="57"/>
        <v>19.907372093023255</v>
      </c>
      <c r="N924" s="1">
        <v>4.5999999999999999E-2</v>
      </c>
      <c r="O924" s="1">
        <v>21.5</v>
      </c>
      <c r="P924" s="1">
        <v>6.9</v>
      </c>
      <c r="Q924" s="1">
        <v>98.4</v>
      </c>
      <c r="R924" s="1">
        <v>800</v>
      </c>
      <c r="S924" s="1">
        <v>752.8</v>
      </c>
      <c r="T924" s="1">
        <v>218.2</v>
      </c>
      <c r="U924" s="1">
        <v>2209.4</v>
      </c>
      <c r="V924">
        <v>1.0258530328</v>
      </c>
      <c r="W924">
        <f t="shared" si="58"/>
        <v>1.0616482723917919</v>
      </c>
      <c r="X924">
        <f t="shared" si="59"/>
        <v>19.971891533116302</v>
      </c>
    </row>
    <row r="925" spans="1:24" x14ac:dyDescent="0.15">
      <c r="A925" s="98">
        <v>43071.624328703707</v>
      </c>
      <c r="B925" s="1">
        <v>215.39472222235054</v>
      </c>
      <c r="C925" s="1">
        <v>215.39</v>
      </c>
      <c r="D925" s="1">
        <v>16.87</v>
      </c>
      <c r="E925" s="1">
        <v>2280.549</v>
      </c>
      <c r="F925" s="1">
        <v>26.1</v>
      </c>
      <c r="G925" s="1">
        <v>402.6</v>
      </c>
      <c r="H925" s="1">
        <v>0.499</v>
      </c>
      <c r="I925" s="1">
        <v>7.0000000000000001E-3</v>
      </c>
      <c r="J925" s="1">
        <v>1.0860000000000001</v>
      </c>
      <c r="K925" s="1">
        <v>20.43</v>
      </c>
      <c r="L925" s="1">
        <f t="shared" si="56"/>
        <v>1.0582186046511628</v>
      </c>
      <c r="M925" s="1">
        <f t="shared" si="57"/>
        <v>19.907372093023255</v>
      </c>
      <c r="N925" s="1">
        <v>4.5999999999999999E-2</v>
      </c>
      <c r="O925" s="1">
        <v>21.5</v>
      </c>
      <c r="P925" s="1">
        <v>6.9119999999999999</v>
      </c>
      <c r="Q925" s="1">
        <v>99.3</v>
      </c>
      <c r="R925" s="1">
        <v>799</v>
      </c>
      <c r="S925" s="1">
        <v>752.8</v>
      </c>
      <c r="T925" s="1">
        <v>218.2</v>
      </c>
      <c r="U925" s="1">
        <v>2209.4</v>
      </c>
      <c r="V925">
        <v>1.0258639379000001</v>
      </c>
      <c r="W925">
        <f t="shared" si="58"/>
        <v>1.0616369868985138</v>
      </c>
      <c r="X925">
        <f t="shared" si="59"/>
        <v>19.971679228670933</v>
      </c>
    </row>
    <row r="926" spans="1:24" x14ac:dyDescent="0.15">
      <c r="A926" s="98">
        <v>43071.625023148146</v>
      </c>
      <c r="B926" s="1">
        <v>215.41138888889691</v>
      </c>
      <c r="C926" s="1">
        <v>215.4</v>
      </c>
      <c r="D926" s="1">
        <v>16.88</v>
      </c>
      <c r="E926" s="1">
        <v>2280.2040000000002</v>
      </c>
      <c r="F926" s="1">
        <v>26.1</v>
      </c>
      <c r="G926" s="1">
        <v>402.6</v>
      </c>
      <c r="H926" s="1">
        <v>0.499</v>
      </c>
      <c r="I926" s="1">
        <v>7.0000000000000001E-3</v>
      </c>
      <c r="J926" s="1">
        <v>1.0860000000000001</v>
      </c>
      <c r="K926" s="1">
        <v>20.43</v>
      </c>
      <c r="L926" s="1">
        <f t="shared" si="56"/>
        <v>1.0582186046511628</v>
      </c>
      <c r="M926" s="1">
        <f t="shared" si="57"/>
        <v>19.907372093023255</v>
      </c>
      <c r="N926" s="1">
        <v>4.5999999999999999E-2</v>
      </c>
      <c r="O926" s="1">
        <v>21.5</v>
      </c>
      <c r="P926" s="1">
        <v>6.9130000000000003</v>
      </c>
      <c r="Q926" s="1">
        <v>99.5</v>
      </c>
      <c r="R926" s="1">
        <v>800</v>
      </c>
      <c r="S926" s="1">
        <v>752.8</v>
      </c>
      <c r="T926" s="1">
        <v>218.2</v>
      </c>
      <c r="U926" s="1">
        <v>2209.4</v>
      </c>
      <c r="V926">
        <v>1.0258576126999999</v>
      </c>
      <c r="W926">
        <f t="shared" si="58"/>
        <v>1.0616435327058331</v>
      </c>
      <c r="X926">
        <f t="shared" si="59"/>
        <v>19.971802369410835</v>
      </c>
    </row>
    <row r="927" spans="1:24" x14ac:dyDescent="0.15">
      <c r="A927" s="98">
        <v>43071.625717592593</v>
      </c>
      <c r="B927" s="1">
        <v>215.4280555556179</v>
      </c>
      <c r="C927" s="1">
        <v>215.42</v>
      </c>
      <c r="D927" s="1">
        <v>16.88</v>
      </c>
      <c r="E927" s="1">
        <v>2280.0970000000002</v>
      </c>
      <c r="F927" s="1">
        <v>26.1</v>
      </c>
      <c r="G927" s="1">
        <v>402.6</v>
      </c>
      <c r="H927" s="1">
        <v>0.499</v>
      </c>
      <c r="I927" s="1">
        <v>7.0000000000000001E-3</v>
      </c>
      <c r="J927" s="1">
        <v>1.0860000000000001</v>
      </c>
      <c r="K927" s="1">
        <v>20.43</v>
      </c>
      <c r="L927" s="1">
        <f t="shared" si="56"/>
        <v>1.0582186046511628</v>
      </c>
      <c r="M927" s="1">
        <f t="shared" si="57"/>
        <v>19.907372093023255</v>
      </c>
      <c r="N927" s="1">
        <v>4.5999999999999999E-2</v>
      </c>
      <c r="O927" s="1">
        <v>21.5</v>
      </c>
      <c r="P927" s="1">
        <v>6.9089999999999998</v>
      </c>
      <c r="Q927" s="1">
        <v>98.3</v>
      </c>
      <c r="R927" s="1">
        <v>800</v>
      </c>
      <c r="S927" s="1">
        <v>752.8</v>
      </c>
      <c r="T927" s="1">
        <v>218.2</v>
      </c>
      <c r="U927" s="1">
        <v>2209.4</v>
      </c>
      <c r="V927">
        <v>1.0258861948000002</v>
      </c>
      <c r="W927">
        <f t="shared" si="58"/>
        <v>1.0616139543746592</v>
      </c>
      <c r="X927">
        <f t="shared" si="59"/>
        <v>19.971245937269138</v>
      </c>
    </row>
    <row r="928" spans="1:24" x14ac:dyDescent="0.15">
      <c r="A928" s="98">
        <v>43071.62641203704</v>
      </c>
      <c r="B928" s="1">
        <v>215.4447222223389</v>
      </c>
      <c r="C928" s="1">
        <v>215.44</v>
      </c>
      <c r="D928" s="1">
        <v>16.88</v>
      </c>
      <c r="E928" s="1">
        <v>2280.0250000000001</v>
      </c>
      <c r="F928" s="1">
        <v>26.1</v>
      </c>
      <c r="G928" s="1">
        <v>402.6</v>
      </c>
      <c r="H928" s="1">
        <v>0.499</v>
      </c>
      <c r="I928" s="1">
        <v>7.0000000000000001E-3</v>
      </c>
      <c r="J928" s="1">
        <v>1.0860000000000001</v>
      </c>
      <c r="K928" s="1">
        <v>20.43</v>
      </c>
      <c r="L928" s="1">
        <f t="shared" si="56"/>
        <v>1.0587110283852956</v>
      </c>
      <c r="M928" s="1">
        <f t="shared" si="57"/>
        <v>19.916635644485808</v>
      </c>
      <c r="N928" s="1">
        <v>4.5999999999999999E-2</v>
      </c>
      <c r="O928" s="1">
        <v>21.49</v>
      </c>
      <c r="P928" s="1">
        <v>6.8970000000000002</v>
      </c>
      <c r="Q928" s="1">
        <v>98.6</v>
      </c>
      <c r="R928" s="1">
        <v>800</v>
      </c>
      <c r="S928" s="1">
        <v>752.8</v>
      </c>
      <c r="T928" s="1">
        <v>218.2</v>
      </c>
      <c r="U928" s="1">
        <v>2209.4</v>
      </c>
      <c r="V928">
        <v>1.0258863768000002</v>
      </c>
      <c r="W928">
        <f t="shared" si="58"/>
        <v>1.0616137660363167</v>
      </c>
      <c r="X928">
        <f t="shared" si="59"/>
        <v>19.971242394219107</v>
      </c>
    </row>
    <row r="929" spans="1:24" x14ac:dyDescent="0.15">
      <c r="A929" s="98">
        <v>43071.627106481479</v>
      </c>
      <c r="B929" s="1">
        <v>215.46138888888527</v>
      </c>
      <c r="C929" s="1">
        <v>215.45</v>
      </c>
      <c r="D929" s="1">
        <v>16.88</v>
      </c>
      <c r="E929" s="1">
        <v>2280.0749999999998</v>
      </c>
      <c r="F929" s="1">
        <v>26.1</v>
      </c>
      <c r="G929" s="1">
        <v>402.6</v>
      </c>
      <c r="H929" s="1">
        <v>0.499</v>
      </c>
      <c r="I929" s="1">
        <v>6.0000000000000001E-3</v>
      </c>
      <c r="J929" s="1">
        <v>1.0860000000000001</v>
      </c>
      <c r="K929" s="1">
        <v>20.43</v>
      </c>
      <c r="L929" s="1">
        <f t="shared" si="56"/>
        <v>1.0596972519795063</v>
      </c>
      <c r="M929" s="1">
        <f t="shared" si="57"/>
        <v>19.935188635305078</v>
      </c>
      <c r="N929" s="1">
        <v>4.5999999999999999E-2</v>
      </c>
      <c r="O929" s="1">
        <v>21.47</v>
      </c>
      <c r="P929" s="1">
        <v>6.89</v>
      </c>
      <c r="Q929" s="1">
        <v>98.6</v>
      </c>
      <c r="R929" s="1">
        <v>800</v>
      </c>
      <c r="S929" s="1">
        <v>752.8</v>
      </c>
      <c r="T929" s="1">
        <v>218.2</v>
      </c>
      <c r="U929" s="1">
        <v>2209.4</v>
      </c>
      <c r="V929">
        <v>1.0258914393</v>
      </c>
      <c r="W929">
        <f t="shared" si="58"/>
        <v>1.0616085272561842</v>
      </c>
      <c r="X929">
        <f t="shared" si="59"/>
        <v>19.971143841476831</v>
      </c>
    </row>
    <row r="930" spans="1:24" x14ac:dyDescent="0.15">
      <c r="A930" s="98">
        <v>43071.627800925926</v>
      </c>
      <c r="B930" s="1">
        <v>215.47805555560626</v>
      </c>
      <c r="C930" s="1">
        <v>215.47</v>
      </c>
      <c r="D930" s="1">
        <v>16.88</v>
      </c>
      <c r="E930" s="1">
        <v>2280.0390000000002</v>
      </c>
      <c r="F930" s="1">
        <v>26.1</v>
      </c>
      <c r="G930" s="1">
        <v>402.6</v>
      </c>
      <c r="H930" s="1">
        <v>0.499</v>
      </c>
      <c r="I930" s="1">
        <v>7.0000000000000001E-3</v>
      </c>
      <c r="J930" s="1">
        <v>1.0860000000000001</v>
      </c>
      <c r="K930" s="1">
        <v>20.43</v>
      </c>
      <c r="L930" s="1">
        <f t="shared" si="56"/>
        <v>1.059203910614525</v>
      </c>
      <c r="M930" s="1">
        <f t="shared" si="57"/>
        <v>19.92590782122905</v>
      </c>
      <c r="N930" s="1">
        <v>4.5999999999999999E-2</v>
      </c>
      <c r="O930" s="1">
        <v>21.48</v>
      </c>
      <c r="P930" s="1">
        <v>6.9180000000000001</v>
      </c>
      <c r="Q930" s="1">
        <v>99.1</v>
      </c>
      <c r="R930" s="1">
        <v>799</v>
      </c>
      <c r="S930" s="1">
        <v>752.8</v>
      </c>
      <c r="T930" s="1">
        <v>218.2</v>
      </c>
      <c r="U930" s="1">
        <v>2209.4</v>
      </c>
      <c r="V930">
        <v>1.0258679066</v>
      </c>
      <c r="W930">
        <f t="shared" si="58"/>
        <v>1.0616328798212937</v>
      </c>
      <c r="X930">
        <f t="shared" si="59"/>
        <v>19.971601965698923</v>
      </c>
    </row>
    <row r="931" spans="1:24" x14ac:dyDescent="0.15">
      <c r="A931" s="98">
        <v>43071.628495370373</v>
      </c>
      <c r="B931" s="1">
        <v>215.49472222232725</v>
      </c>
      <c r="C931" s="1">
        <v>215.49</v>
      </c>
      <c r="D931" s="1">
        <v>16.88</v>
      </c>
      <c r="E931" s="1">
        <v>2280.1779999999999</v>
      </c>
      <c r="F931" s="1">
        <v>26.1</v>
      </c>
      <c r="G931" s="1">
        <v>402.6</v>
      </c>
      <c r="H931" s="1">
        <v>0.499</v>
      </c>
      <c r="I931" s="1">
        <v>7.0000000000000001E-3</v>
      </c>
      <c r="J931" s="1">
        <v>1.0860000000000001</v>
      </c>
      <c r="K931" s="1">
        <v>20.43</v>
      </c>
      <c r="L931" s="1">
        <f t="shared" si="56"/>
        <v>1.0587110283852956</v>
      </c>
      <c r="M931" s="1">
        <f t="shared" si="57"/>
        <v>19.916635644485808</v>
      </c>
      <c r="N931" s="1">
        <v>4.5999999999999999E-2</v>
      </c>
      <c r="O931" s="1">
        <v>21.49</v>
      </c>
      <c r="P931" s="1">
        <v>6.9139999999999997</v>
      </c>
      <c r="Q931" s="1">
        <v>98.9</v>
      </c>
      <c r="R931" s="1">
        <v>799</v>
      </c>
      <c r="S931" s="1">
        <v>752.8</v>
      </c>
      <c r="T931" s="1">
        <v>218.2</v>
      </c>
      <c r="U931" s="1">
        <v>2209.4</v>
      </c>
      <c r="V931">
        <v>1.0258584023999999</v>
      </c>
      <c r="W931">
        <f t="shared" si="58"/>
        <v>1.0616427154586419</v>
      </c>
      <c r="X931">
        <f t="shared" si="59"/>
        <v>19.97178699523025</v>
      </c>
    </row>
    <row r="932" spans="1:24" x14ac:dyDescent="0.15">
      <c r="A932" s="98">
        <v>43071.629189814812</v>
      </c>
      <c r="B932" s="1">
        <v>215.51138888887363</v>
      </c>
      <c r="C932" s="1">
        <v>215.5</v>
      </c>
      <c r="D932" s="1">
        <v>16.88</v>
      </c>
      <c r="E932" s="1">
        <v>2280.1860000000001</v>
      </c>
      <c r="F932" s="1">
        <v>26.1</v>
      </c>
      <c r="G932" s="1">
        <v>402.6</v>
      </c>
      <c r="H932" s="1">
        <v>0.499</v>
      </c>
      <c r="I932" s="1">
        <v>7.0000000000000001E-3</v>
      </c>
      <c r="J932" s="1">
        <v>1.0860000000000001</v>
      </c>
      <c r="K932" s="1">
        <v>20.43</v>
      </c>
      <c r="L932" s="1">
        <f t="shared" si="56"/>
        <v>1.059203910614525</v>
      </c>
      <c r="M932" s="1">
        <f t="shared" si="57"/>
        <v>19.92590782122905</v>
      </c>
      <c r="N932" s="1">
        <v>4.4999999999999998E-2</v>
      </c>
      <c r="O932" s="1">
        <v>21.48</v>
      </c>
      <c r="P932" s="1">
        <v>6.907</v>
      </c>
      <c r="Q932" s="1">
        <v>98.7</v>
      </c>
      <c r="R932" s="1">
        <v>800</v>
      </c>
      <c r="S932" s="1">
        <v>752.8</v>
      </c>
      <c r="T932" s="1">
        <v>218.2</v>
      </c>
      <c r="U932" s="1">
        <v>2209.4</v>
      </c>
      <c r="V932">
        <v>1.0258557465</v>
      </c>
      <c r="W932">
        <f t="shared" si="58"/>
        <v>1.0616454640096906</v>
      </c>
      <c r="X932">
        <f t="shared" si="59"/>
        <v>19.971838701397768</v>
      </c>
    </row>
    <row r="933" spans="1:24" x14ac:dyDescent="0.15">
      <c r="A933" s="98">
        <v>43071.629884259259</v>
      </c>
      <c r="B933" s="1">
        <v>215.52805555559462</v>
      </c>
      <c r="C933" s="1">
        <v>215.52</v>
      </c>
      <c r="D933" s="1">
        <v>16.88</v>
      </c>
      <c r="E933" s="1">
        <v>2280.0970000000002</v>
      </c>
      <c r="F933" s="1">
        <v>26.1</v>
      </c>
      <c r="G933" s="1">
        <v>402.6</v>
      </c>
      <c r="H933" s="1">
        <v>0.499</v>
      </c>
      <c r="I933" s="1">
        <v>7.0000000000000001E-3</v>
      </c>
      <c r="J933" s="1">
        <v>1.0860000000000001</v>
      </c>
      <c r="K933" s="1">
        <v>20.43</v>
      </c>
      <c r="L933" s="1">
        <f t="shared" si="56"/>
        <v>1.0587110283852956</v>
      </c>
      <c r="M933" s="1">
        <f t="shared" si="57"/>
        <v>19.916635644485808</v>
      </c>
      <c r="N933" s="1">
        <v>4.4999999999999998E-2</v>
      </c>
      <c r="O933" s="1">
        <v>21.49</v>
      </c>
      <c r="P933" s="1">
        <v>6.9020000000000001</v>
      </c>
      <c r="Q933" s="1">
        <v>97.8</v>
      </c>
      <c r="R933" s="1">
        <v>800</v>
      </c>
      <c r="S933" s="1">
        <v>752.8</v>
      </c>
      <c r="T933" s="1">
        <v>218.2</v>
      </c>
      <c r="U933" s="1">
        <v>2209.4</v>
      </c>
      <c r="V933">
        <v>1.0258330926999999</v>
      </c>
      <c r="W933">
        <f t="shared" si="58"/>
        <v>1.0616689086657305</v>
      </c>
      <c r="X933">
        <f t="shared" si="59"/>
        <v>19.972279745893989</v>
      </c>
    </row>
    <row r="934" spans="1:24" x14ac:dyDescent="0.15">
      <c r="A934" s="98">
        <v>43071.630578703705</v>
      </c>
      <c r="B934" s="1">
        <v>215.54472222231561</v>
      </c>
      <c r="C934" s="1">
        <v>215.54</v>
      </c>
      <c r="D934" s="1">
        <v>16.88</v>
      </c>
      <c r="E934" s="1">
        <v>2280.1210000000001</v>
      </c>
      <c r="F934" s="1">
        <v>26.1</v>
      </c>
      <c r="G934" s="1">
        <v>402.6</v>
      </c>
      <c r="H934" s="1">
        <v>0.499</v>
      </c>
      <c r="I934" s="1">
        <v>7.0000000000000001E-3</v>
      </c>
      <c r="J934" s="1">
        <v>1.0860000000000001</v>
      </c>
      <c r="K934" s="1">
        <v>20.43</v>
      </c>
      <c r="L934" s="1">
        <f t="shared" si="56"/>
        <v>1.0587110283852956</v>
      </c>
      <c r="M934" s="1">
        <f t="shared" si="57"/>
        <v>19.916635644485808</v>
      </c>
      <c r="N934" s="1">
        <v>4.4999999999999998E-2</v>
      </c>
      <c r="O934" s="1">
        <v>21.49</v>
      </c>
      <c r="P934" s="1">
        <v>6.8970000000000002</v>
      </c>
      <c r="Q934" s="1">
        <v>97.9</v>
      </c>
      <c r="R934" s="1">
        <v>800</v>
      </c>
      <c r="S934" s="1">
        <v>752.8</v>
      </c>
      <c r="T934" s="1">
        <v>218.2</v>
      </c>
      <c r="U934" s="1">
        <v>2209.4</v>
      </c>
      <c r="V934">
        <v>1.0258136624</v>
      </c>
      <c r="W934">
        <f t="shared" si="58"/>
        <v>1.0616890181126526</v>
      </c>
      <c r="X934">
        <f t="shared" si="59"/>
        <v>19.972658047920341</v>
      </c>
    </row>
    <row r="935" spans="1:24" x14ac:dyDescent="0.15">
      <c r="A935" s="98">
        <v>43071.631273148145</v>
      </c>
      <c r="B935" s="1">
        <v>215.56138888886198</v>
      </c>
      <c r="C935" s="1">
        <v>215.55</v>
      </c>
      <c r="D935" s="1">
        <v>16.88</v>
      </c>
      <c r="E935" s="1">
        <v>2280.2860000000001</v>
      </c>
      <c r="F935" s="1">
        <v>26.1</v>
      </c>
      <c r="G935" s="1">
        <v>402.6</v>
      </c>
      <c r="H935" s="1">
        <v>0.499</v>
      </c>
      <c r="I935" s="1">
        <v>7.0000000000000001E-3</v>
      </c>
      <c r="J935" s="1">
        <v>1.0860000000000001</v>
      </c>
      <c r="K935" s="1">
        <v>20.43</v>
      </c>
      <c r="L935" s="1">
        <f t="shared" si="56"/>
        <v>1.0582186046511628</v>
      </c>
      <c r="M935" s="1">
        <f t="shared" si="57"/>
        <v>19.907372093023255</v>
      </c>
      <c r="N935" s="1">
        <v>4.4999999999999998E-2</v>
      </c>
      <c r="O935" s="1">
        <v>21.5</v>
      </c>
      <c r="P935" s="1">
        <v>6.9180000000000001</v>
      </c>
      <c r="Q935" s="1">
        <v>98.7</v>
      </c>
      <c r="R935" s="1">
        <v>800</v>
      </c>
      <c r="S935" s="1">
        <v>752.8</v>
      </c>
      <c r="T935" s="1">
        <v>218.2</v>
      </c>
      <c r="U935" s="1">
        <v>2209.4</v>
      </c>
      <c r="V935">
        <v>1.0257953144</v>
      </c>
      <c r="W935">
        <f t="shared" si="58"/>
        <v>1.0617080081293069</v>
      </c>
      <c r="X935">
        <f t="shared" si="59"/>
        <v>19.973015291051322</v>
      </c>
    </row>
    <row r="936" spans="1:24" x14ac:dyDescent="0.15">
      <c r="A936" s="98">
        <v>43071.631967592592</v>
      </c>
      <c r="B936" s="1">
        <v>215.57805555558298</v>
      </c>
      <c r="C936" s="1">
        <v>215.57</v>
      </c>
      <c r="D936" s="1">
        <v>16.88</v>
      </c>
      <c r="E936" s="1">
        <v>2280.1970000000001</v>
      </c>
      <c r="F936" s="1">
        <v>26.1</v>
      </c>
      <c r="G936" s="1">
        <v>402.6</v>
      </c>
      <c r="H936" s="1">
        <v>0.499</v>
      </c>
      <c r="I936" s="1">
        <v>7.0000000000000001E-3</v>
      </c>
      <c r="J936" s="1">
        <v>1.083</v>
      </c>
      <c r="K936" s="1">
        <v>20.43</v>
      </c>
      <c r="L936" s="1">
        <f t="shared" si="56"/>
        <v>1.0552953488372092</v>
      </c>
      <c r="M936" s="1">
        <f t="shared" si="57"/>
        <v>19.907372093023255</v>
      </c>
      <c r="N936" s="1">
        <v>4.4999999999999998E-2</v>
      </c>
      <c r="O936" s="1">
        <v>21.5</v>
      </c>
      <c r="P936" s="1">
        <v>6.9180000000000001</v>
      </c>
      <c r="Q936" s="1">
        <v>98.7</v>
      </c>
      <c r="R936" s="1">
        <v>800</v>
      </c>
      <c r="S936" s="1">
        <v>752.8</v>
      </c>
      <c r="T936" s="1">
        <v>218.2</v>
      </c>
      <c r="U936" s="1">
        <v>2209.4</v>
      </c>
      <c r="V936">
        <v>1.0257808009</v>
      </c>
      <c r="W936">
        <f t="shared" si="58"/>
        <v>1.0587900934069823</v>
      </c>
      <c r="X936">
        <f t="shared" si="59"/>
        <v>19.973297883937807</v>
      </c>
    </row>
    <row r="937" spans="1:24" x14ac:dyDescent="0.15">
      <c r="A937" s="98">
        <v>43071.632662037038</v>
      </c>
      <c r="B937" s="1">
        <v>215.59472222230397</v>
      </c>
      <c r="C937" s="1">
        <v>215.59</v>
      </c>
      <c r="D937" s="1">
        <v>16.88</v>
      </c>
      <c r="E937" s="1">
        <v>2280.0819999999999</v>
      </c>
      <c r="F937" s="1">
        <v>26.1</v>
      </c>
      <c r="G937" s="1">
        <v>402.6</v>
      </c>
      <c r="H937" s="1">
        <v>0.499</v>
      </c>
      <c r="I937" s="1">
        <v>7.0000000000000001E-3</v>
      </c>
      <c r="J937" s="1">
        <v>1.069</v>
      </c>
      <c r="K937" s="1">
        <v>20.45</v>
      </c>
      <c r="L937" s="1">
        <f t="shared" si="56"/>
        <v>1.0416534883720929</v>
      </c>
      <c r="M937" s="1">
        <f t="shared" si="57"/>
        <v>19.926860465116278</v>
      </c>
      <c r="N937" s="1">
        <v>4.4999999999999998E-2</v>
      </c>
      <c r="O937" s="1">
        <v>21.5</v>
      </c>
      <c r="P937" s="1">
        <v>6.9089999999999998</v>
      </c>
      <c r="Q937" s="1">
        <v>98.3</v>
      </c>
      <c r="R937" s="1">
        <v>800</v>
      </c>
      <c r="S937" s="1">
        <v>752.8</v>
      </c>
      <c r="T937" s="1">
        <v>218.7</v>
      </c>
      <c r="U937" s="1">
        <v>2209.4</v>
      </c>
      <c r="V937">
        <v>1.0257621076999999</v>
      </c>
      <c r="W937">
        <f t="shared" si="58"/>
        <v>1.0451221018524275</v>
      </c>
      <c r="X937">
        <f t="shared" si="59"/>
        <v>19.993215138336897</v>
      </c>
    </row>
    <row r="938" spans="1:24" x14ac:dyDescent="0.15">
      <c r="A938" s="98">
        <v>43071.633356481485</v>
      </c>
      <c r="B938" s="1">
        <v>215.61138888902497</v>
      </c>
      <c r="C938" s="1">
        <v>215.6</v>
      </c>
      <c r="D938" s="1">
        <v>16.88</v>
      </c>
      <c r="E938" s="1">
        <v>2279.922</v>
      </c>
      <c r="F938" s="1">
        <v>26.1</v>
      </c>
      <c r="G938" s="1">
        <v>402.6</v>
      </c>
      <c r="H938" s="1">
        <v>0.499</v>
      </c>
      <c r="I938" s="1">
        <v>7.0000000000000001E-3</v>
      </c>
      <c r="J938" s="1">
        <v>1.073</v>
      </c>
      <c r="K938" s="1">
        <v>20.45</v>
      </c>
      <c r="L938" s="1">
        <f t="shared" si="56"/>
        <v>1.0455511627906975</v>
      </c>
      <c r="M938" s="1">
        <f t="shared" si="57"/>
        <v>19.926860465116278</v>
      </c>
      <c r="N938" s="1">
        <v>4.4999999999999998E-2</v>
      </c>
      <c r="O938" s="1">
        <v>21.5</v>
      </c>
      <c r="P938" s="1">
        <v>6.8979999999999997</v>
      </c>
      <c r="Q938" s="1">
        <v>99.2</v>
      </c>
      <c r="R938" s="1">
        <v>799</v>
      </c>
      <c r="S938" s="1">
        <v>752.8</v>
      </c>
      <c r="T938" s="1">
        <v>218.8</v>
      </c>
      <c r="U938" s="1">
        <v>2209.4</v>
      </c>
      <c r="V938">
        <v>1.0257653304999999</v>
      </c>
      <c r="W938">
        <f t="shared" si="58"/>
        <v>1.0490294592774796</v>
      </c>
      <c r="X938">
        <f t="shared" si="59"/>
        <v>19.99315232266958</v>
      </c>
    </row>
    <row r="939" spans="1:24" x14ac:dyDescent="0.15">
      <c r="A939" s="98">
        <v>43071.634050925924</v>
      </c>
      <c r="B939" s="1">
        <v>215.62805555557134</v>
      </c>
      <c r="C939" s="1">
        <v>215.62</v>
      </c>
      <c r="D939" s="1">
        <v>16.88</v>
      </c>
      <c r="E939" s="1">
        <v>2279.7620000000002</v>
      </c>
      <c r="F939" s="1">
        <v>26.1</v>
      </c>
      <c r="G939" s="1">
        <v>402.6</v>
      </c>
      <c r="H939" s="1">
        <v>0.499</v>
      </c>
      <c r="I939" s="1">
        <v>7.0000000000000001E-3</v>
      </c>
      <c r="J939" s="1">
        <v>1.081</v>
      </c>
      <c r="K939" s="1">
        <v>20.45</v>
      </c>
      <c r="L939" s="1">
        <f t="shared" si="56"/>
        <v>1.0533465116279068</v>
      </c>
      <c r="M939" s="1">
        <f t="shared" si="57"/>
        <v>19.926860465116278</v>
      </c>
      <c r="N939" s="1">
        <v>4.4999999999999998E-2</v>
      </c>
      <c r="O939" s="1">
        <v>21.5</v>
      </c>
      <c r="P939" s="1">
        <v>6.8970000000000002</v>
      </c>
      <c r="Q939" s="1">
        <v>99.7</v>
      </c>
      <c r="R939" s="1">
        <v>800</v>
      </c>
      <c r="S939" s="1">
        <v>752.8</v>
      </c>
      <c r="T939" s="1">
        <v>218.8</v>
      </c>
      <c r="U939" s="1">
        <v>2209.5</v>
      </c>
      <c r="V939">
        <v>1.0257794891999998</v>
      </c>
      <c r="W939">
        <f t="shared" si="58"/>
        <v>1.0568361537872717</v>
      </c>
      <c r="X939">
        <f t="shared" si="59"/>
        <v>19.992876359805461</v>
      </c>
    </row>
    <row r="940" spans="1:24" x14ac:dyDescent="0.15">
      <c r="A940" s="98">
        <v>43071.634745370371</v>
      </c>
      <c r="B940" s="1">
        <v>215.64472222229233</v>
      </c>
      <c r="C940" s="1">
        <v>215.64</v>
      </c>
      <c r="D940" s="1">
        <v>16.88</v>
      </c>
      <c r="E940" s="1">
        <v>2279.6619999999998</v>
      </c>
      <c r="F940" s="1">
        <v>26.1</v>
      </c>
      <c r="G940" s="1">
        <v>402.6</v>
      </c>
      <c r="H940" s="1">
        <v>0.499</v>
      </c>
      <c r="I940" s="1">
        <v>7.0000000000000001E-3</v>
      </c>
      <c r="J940" s="1">
        <v>1.087</v>
      </c>
      <c r="K940" s="1">
        <v>20.45</v>
      </c>
      <c r="L940" s="1">
        <f t="shared" si="56"/>
        <v>1.059193023255814</v>
      </c>
      <c r="M940" s="1">
        <f t="shared" si="57"/>
        <v>19.926860465116278</v>
      </c>
      <c r="N940" s="1">
        <v>4.4999999999999998E-2</v>
      </c>
      <c r="O940" s="1">
        <v>21.5</v>
      </c>
      <c r="P940" s="1">
        <v>6.9169999999999998</v>
      </c>
      <c r="Q940" s="1">
        <v>99.2</v>
      </c>
      <c r="R940" s="1">
        <v>800</v>
      </c>
      <c r="S940" s="1">
        <v>752.8</v>
      </c>
      <c r="T940" s="1">
        <v>218.8</v>
      </c>
      <c r="U940" s="1">
        <v>2209.5</v>
      </c>
      <c r="V940">
        <v>1.0257860795</v>
      </c>
      <c r="W940">
        <f t="shared" si="58"/>
        <v>1.062695206910341</v>
      </c>
      <c r="X940">
        <f t="shared" si="59"/>
        <v>19.992747912894639</v>
      </c>
    </row>
    <row r="941" spans="1:24" x14ac:dyDescent="0.15">
      <c r="A941" s="98">
        <v>43071.635439814818</v>
      </c>
      <c r="B941" s="1">
        <v>215.66138888901332</v>
      </c>
      <c r="C941" s="1">
        <v>215.65</v>
      </c>
      <c r="D941" s="1">
        <v>16.89</v>
      </c>
      <c r="E941" s="1">
        <v>2279.8850000000002</v>
      </c>
      <c r="F941" s="1">
        <v>26.1</v>
      </c>
      <c r="G941" s="1">
        <v>402.6</v>
      </c>
      <c r="H941" s="1">
        <v>0.499</v>
      </c>
      <c r="I941" s="1">
        <v>7.0000000000000001E-3</v>
      </c>
      <c r="J941" s="1">
        <v>1.079</v>
      </c>
      <c r="K941" s="1">
        <v>20.45</v>
      </c>
      <c r="L941" s="1">
        <f t="shared" si="56"/>
        <v>1.0513976744186047</v>
      </c>
      <c r="M941" s="1">
        <f t="shared" si="57"/>
        <v>19.926860465116278</v>
      </c>
      <c r="N941" s="1">
        <v>4.4999999999999998E-2</v>
      </c>
      <c r="O941" s="1">
        <v>21.5</v>
      </c>
      <c r="P941" s="1">
        <v>6.9119999999999999</v>
      </c>
      <c r="Q941" s="1">
        <v>98.1</v>
      </c>
      <c r="R941" s="1">
        <v>800</v>
      </c>
      <c r="S941" s="1">
        <v>752.8</v>
      </c>
      <c r="T941" s="1">
        <v>218.8</v>
      </c>
      <c r="U941" s="1">
        <v>2209.5</v>
      </c>
      <c r="V941">
        <v>1.0258037010999999</v>
      </c>
      <c r="W941">
        <f t="shared" si="58"/>
        <v>1.054855962051666</v>
      </c>
      <c r="X941">
        <f t="shared" si="59"/>
        <v>19.992404470766051</v>
      </c>
    </row>
    <row r="942" spans="1:24" x14ac:dyDescent="0.15">
      <c r="A942" s="98">
        <v>43071.636134259257</v>
      </c>
      <c r="B942" s="1">
        <v>215.67805555555969</v>
      </c>
      <c r="C942" s="1">
        <v>215.67</v>
      </c>
      <c r="D942" s="1">
        <v>16.89</v>
      </c>
      <c r="E942" s="1">
        <v>2279.8389999999999</v>
      </c>
      <c r="F942" s="1">
        <v>26.1</v>
      </c>
      <c r="G942" s="1">
        <v>402.6</v>
      </c>
      <c r="H942" s="1">
        <v>0.499</v>
      </c>
      <c r="I942" s="1">
        <v>7.0000000000000001E-3</v>
      </c>
      <c r="J942" s="1">
        <v>1.0760000000000001</v>
      </c>
      <c r="K942" s="1">
        <v>20.440000000000001</v>
      </c>
      <c r="L942" s="1">
        <f t="shared" si="56"/>
        <v>1.0484744186046513</v>
      </c>
      <c r="M942" s="1">
        <f t="shared" si="57"/>
        <v>19.91711627906977</v>
      </c>
      <c r="N942" s="1">
        <v>4.4999999999999998E-2</v>
      </c>
      <c r="O942" s="1">
        <v>21.5</v>
      </c>
      <c r="P942" s="1">
        <v>6.9029999999999996</v>
      </c>
      <c r="Q942" s="1">
        <v>98.2</v>
      </c>
      <c r="R942" s="1">
        <v>800</v>
      </c>
      <c r="S942" s="1">
        <v>752.8</v>
      </c>
      <c r="T942" s="1">
        <v>218.8</v>
      </c>
      <c r="U942" s="1">
        <v>2209.5</v>
      </c>
      <c r="V942">
        <v>1.0258157837999999</v>
      </c>
      <c r="W942">
        <f t="shared" si="58"/>
        <v>1.0519107007719646</v>
      </c>
      <c r="X942">
        <f t="shared" si="59"/>
        <v>19.982392865965572</v>
      </c>
    </row>
    <row r="943" spans="1:24" x14ac:dyDescent="0.15">
      <c r="A943" s="98">
        <v>43071.636828703704</v>
      </c>
      <c r="B943" s="1">
        <v>215.69472222228069</v>
      </c>
      <c r="C943" s="1">
        <v>215.69</v>
      </c>
      <c r="D943" s="1">
        <v>16.89</v>
      </c>
      <c r="E943" s="1">
        <v>2279.9549999999999</v>
      </c>
      <c r="F943" s="1">
        <v>26.1</v>
      </c>
      <c r="G943" s="1">
        <v>402.6</v>
      </c>
      <c r="H943" s="1">
        <v>0.499</v>
      </c>
      <c r="I943" s="1">
        <v>7.0000000000000001E-3</v>
      </c>
      <c r="J943" s="1">
        <v>1.0760000000000001</v>
      </c>
      <c r="K943" s="1">
        <v>20.440000000000001</v>
      </c>
      <c r="L943" s="1">
        <f t="shared" si="56"/>
        <v>1.0484744186046513</v>
      </c>
      <c r="M943" s="1">
        <f t="shared" si="57"/>
        <v>19.91711627906977</v>
      </c>
      <c r="N943" s="1">
        <v>4.4999999999999998E-2</v>
      </c>
      <c r="O943" s="1">
        <v>21.5</v>
      </c>
      <c r="P943" s="1">
        <v>6.8920000000000003</v>
      </c>
      <c r="Q943" s="1">
        <v>99.3</v>
      </c>
      <c r="R943" s="1">
        <v>800</v>
      </c>
      <c r="S943" s="1">
        <v>752.8</v>
      </c>
      <c r="T943" s="1">
        <v>218.8</v>
      </c>
      <c r="U943" s="1">
        <v>2209.5</v>
      </c>
      <c r="V943">
        <v>1.0258055779999999</v>
      </c>
      <c r="W943">
        <f t="shared" si="58"/>
        <v>1.0519211662933656</v>
      </c>
      <c r="X943">
        <f t="shared" si="59"/>
        <v>19.982591671966908</v>
      </c>
    </row>
    <row r="944" spans="1:24" x14ac:dyDescent="0.15">
      <c r="A944" s="98">
        <v>43071.637523148151</v>
      </c>
      <c r="B944" s="1">
        <v>215.71138888900168</v>
      </c>
      <c r="C944" s="1">
        <v>215.7</v>
      </c>
      <c r="D944" s="1">
        <v>16.89</v>
      </c>
      <c r="E944" s="1">
        <v>2279.8319999999999</v>
      </c>
      <c r="F944" s="1">
        <v>26.1</v>
      </c>
      <c r="G944" s="1">
        <v>402.6</v>
      </c>
      <c r="H944" s="1">
        <v>0.499</v>
      </c>
      <c r="I944" s="1">
        <v>7.0000000000000001E-3</v>
      </c>
      <c r="J944" s="1">
        <v>1.0760000000000001</v>
      </c>
      <c r="K944" s="1">
        <v>20.440000000000001</v>
      </c>
      <c r="L944" s="1">
        <f t="shared" si="56"/>
        <v>1.0484744186046513</v>
      </c>
      <c r="M944" s="1">
        <f t="shared" si="57"/>
        <v>19.91711627906977</v>
      </c>
      <c r="N944" s="1">
        <v>4.4999999999999998E-2</v>
      </c>
      <c r="O944" s="1">
        <v>21.5</v>
      </c>
      <c r="P944" s="1">
        <v>6.8920000000000003</v>
      </c>
      <c r="Q944" s="1">
        <v>99.5</v>
      </c>
      <c r="R944" s="1">
        <v>800</v>
      </c>
      <c r="S944" s="1">
        <v>752.8</v>
      </c>
      <c r="T944" s="1">
        <v>218.8</v>
      </c>
      <c r="U944" s="1">
        <v>2209.5</v>
      </c>
      <c r="V944">
        <v>1.0257662492999999</v>
      </c>
      <c r="W944">
        <f t="shared" si="58"/>
        <v>1.0519614977938425</v>
      </c>
      <c r="X944">
        <f t="shared" si="59"/>
        <v>19.983357820544743</v>
      </c>
    </row>
    <row r="945" spans="1:24" x14ac:dyDescent="0.15">
      <c r="A945" s="98">
        <v>43071.63821759259</v>
      </c>
      <c r="B945" s="1">
        <v>215.72805555554805</v>
      </c>
      <c r="C945" s="1">
        <v>215.72</v>
      </c>
      <c r="D945" s="1">
        <v>16.89</v>
      </c>
      <c r="E945" s="1">
        <v>2279.7220000000002</v>
      </c>
      <c r="F945" s="1">
        <v>26.1</v>
      </c>
      <c r="G945" s="1">
        <v>402.6</v>
      </c>
      <c r="H945" s="1">
        <v>0.499</v>
      </c>
      <c r="I945" s="1">
        <v>7.0000000000000001E-3</v>
      </c>
      <c r="J945" s="1">
        <v>1.0760000000000001</v>
      </c>
      <c r="K945" s="1">
        <v>20.440000000000001</v>
      </c>
      <c r="L945" s="1">
        <f t="shared" si="56"/>
        <v>1.0484744186046513</v>
      </c>
      <c r="M945" s="1">
        <f t="shared" si="57"/>
        <v>19.91711627906977</v>
      </c>
      <c r="N945" s="1">
        <v>4.4999999999999998E-2</v>
      </c>
      <c r="O945" s="1">
        <v>21.5</v>
      </c>
      <c r="P945" s="1">
        <v>6.9180000000000001</v>
      </c>
      <c r="Q945" s="1">
        <v>99.5</v>
      </c>
      <c r="R945" s="1">
        <v>800</v>
      </c>
      <c r="S945" s="1">
        <v>752.8</v>
      </c>
      <c r="T945" s="1">
        <v>218.8</v>
      </c>
      <c r="U945" s="1">
        <v>2209.5</v>
      </c>
      <c r="V945">
        <v>1.0257224358000001</v>
      </c>
      <c r="W945">
        <f t="shared" si="58"/>
        <v>1.0520064320893934</v>
      </c>
      <c r="X945">
        <f t="shared" si="59"/>
        <v>19.984211405118216</v>
      </c>
    </row>
    <row r="946" spans="1:24" x14ac:dyDescent="0.15">
      <c r="A946" s="98">
        <v>43071.638912037037</v>
      </c>
      <c r="B946" s="1">
        <v>215.74472222226905</v>
      </c>
      <c r="C946" s="1">
        <v>215.74</v>
      </c>
      <c r="D946" s="1">
        <v>16.89</v>
      </c>
      <c r="E946" s="1">
        <v>2279.7139999999999</v>
      </c>
      <c r="F946" s="1">
        <v>26.1</v>
      </c>
      <c r="G946" s="1">
        <v>402.6</v>
      </c>
      <c r="H946" s="1">
        <v>0.499</v>
      </c>
      <c r="I946" s="1">
        <v>7.0000000000000001E-3</v>
      </c>
      <c r="J946" s="1">
        <v>1.0760000000000001</v>
      </c>
      <c r="K946" s="1">
        <v>20.440000000000001</v>
      </c>
      <c r="L946" s="1">
        <f t="shared" si="56"/>
        <v>1.0484744186046513</v>
      </c>
      <c r="M946" s="1">
        <f t="shared" si="57"/>
        <v>19.91711627906977</v>
      </c>
      <c r="N946" s="1">
        <v>4.4999999999999998E-2</v>
      </c>
      <c r="O946" s="1">
        <v>21.5</v>
      </c>
      <c r="P946" s="1">
        <v>6.9139999999999997</v>
      </c>
      <c r="Q946" s="1">
        <v>99</v>
      </c>
      <c r="R946" s="1">
        <v>800</v>
      </c>
      <c r="S946" s="1">
        <v>752.8</v>
      </c>
      <c r="T946" s="1">
        <v>218.8</v>
      </c>
      <c r="U946" s="1">
        <v>2209.5</v>
      </c>
      <c r="V946">
        <v>1.0257104592999999</v>
      </c>
      <c r="W946">
        <f t="shared" si="58"/>
        <v>1.0520187156289829</v>
      </c>
      <c r="X946">
        <f t="shared" si="59"/>
        <v>19.9844447467067</v>
      </c>
    </row>
    <row r="947" spans="1:24" x14ac:dyDescent="0.15">
      <c r="A947" s="98">
        <v>43071.639606481483</v>
      </c>
      <c r="B947" s="1">
        <v>215.76138888899004</v>
      </c>
      <c r="C947" s="1">
        <v>215.75</v>
      </c>
      <c r="D947" s="1">
        <v>16.89</v>
      </c>
      <c r="E947" s="1">
        <v>2279.8180000000002</v>
      </c>
      <c r="F947" s="1">
        <v>26.1</v>
      </c>
      <c r="G947" s="1">
        <v>402.6</v>
      </c>
      <c r="H947" s="1">
        <v>0.499</v>
      </c>
      <c r="I947" s="1">
        <v>7.0000000000000001E-3</v>
      </c>
      <c r="J947" s="1">
        <v>1.0760000000000001</v>
      </c>
      <c r="K947" s="1">
        <v>20.440000000000001</v>
      </c>
      <c r="L947" s="1">
        <f t="shared" si="56"/>
        <v>1.0484744186046513</v>
      </c>
      <c r="M947" s="1">
        <f t="shared" si="57"/>
        <v>19.91711627906977</v>
      </c>
      <c r="N947" s="1">
        <v>4.4999999999999998E-2</v>
      </c>
      <c r="O947" s="1">
        <v>21.5</v>
      </c>
      <c r="P947" s="1">
        <v>6.9089999999999998</v>
      </c>
      <c r="Q947" s="1">
        <v>99.2</v>
      </c>
      <c r="R947" s="1">
        <v>800</v>
      </c>
      <c r="S947" s="1">
        <v>752.8</v>
      </c>
      <c r="T947" s="1">
        <v>218.8</v>
      </c>
      <c r="U947" s="1">
        <v>2209.5</v>
      </c>
      <c r="V947">
        <v>1.0257094492000001</v>
      </c>
      <c r="W947">
        <f t="shared" si="58"/>
        <v>1.0520197516378695</v>
      </c>
      <c r="X947">
        <f t="shared" si="59"/>
        <v>19.984464427024214</v>
      </c>
    </row>
    <row r="948" spans="1:24" x14ac:dyDescent="0.15">
      <c r="A948" s="98">
        <v>43071.640300925923</v>
      </c>
      <c r="B948" s="1">
        <v>215.77805555553641</v>
      </c>
      <c r="C948" s="1">
        <v>215.77</v>
      </c>
      <c r="D948" s="1">
        <v>16.89</v>
      </c>
      <c r="E948" s="1">
        <v>2279.9499999999998</v>
      </c>
      <c r="F948" s="1">
        <v>26.1</v>
      </c>
      <c r="G948" s="1">
        <v>402.6</v>
      </c>
      <c r="H948" s="1">
        <v>0.499</v>
      </c>
      <c r="I948" s="1">
        <v>7.0000000000000001E-3</v>
      </c>
      <c r="J948" s="1">
        <v>1.0760000000000001</v>
      </c>
      <c r="K948" s="1">
        <v>20.440000000000001</v>
      </c>
      <c r="L948" s="1">
        <f t="shared" si="56"/>
        <v>1.0484744186046513</v>
      </c>
      <c r="M948" s="1">
        <f t="shared" si="57"/>
        <v>19.91711627906977</v>
      </c>
      <c r="N948" s="1">
        <v>4.4999999999999998E-2</v>
      </c>
      <c r="O948" s="1">
        <v>21.5</v>
      </c>
      <c r="P948" s="1">
        <v>6.9</v>
      </c>
      <c r="Q948" s="1">
        <v>99</v>
      </c>
      <c r="R948" s="1">
        <v>800</v>
      </c>
      <c r="S948" s="1">
        <v>752.8</v>
      </c>
      <c r="T948" s="1">
        <v>218.8</v>
      </c>
      <c r="U948" s="1">
        <v>2209.5</v>
      </c>
      <c r="V948">
        <v>1.0257126940000001</v>
      </c>
      <c r="W948">
        <f t="shared" si="58"/>
        <v>1.0520164236165728</v>
      </c>
      <c r="X948">
        <f t="shared" si="59"/>
        <v>19.9844012069914</v>
      </c>
    </row>
    <row r="949" spans="1:24" x14ac:dyDescent="0.15">
      <c r="A949" s="98">
        <v>43071.64099537037</v>
      </c>
      <c r="B949" s="1">
        <v>215.79472222225741</v>
      </c>
      <c r="C949" s="1">
        <v>215.79</v>
      </c>
      <c r="D949" s="1">
        <v>16.89</v>
      </c>
      <c r="E949" s="1">
        <v>2279.8220000000001</v>
      </c>
      <c r="F949" s="1">
        <v>26.1</v>
      </c>
      <c r="G949" s="1">
        <v>402.6</v>
      </c>
      <c r="H949" s="1">
        <v>0.499</v>
      </c>
      <c r="I949" s="1">
        <v>7.0000000000000001E-3</v>
      </c>
      <c r="J949" s="1">
        <v>1.0760000000000001</v>
      </c>
      <c r="K949" s="1">
        <v>20.440000000000001</v>
      </c>
      <c r="L949" s="1">
        <f t="shared" si="56"/>
        <v>1.0484744186046513</v>
      </c>
      <c r="M949" s="1">
        <f t="shared" si="57"/>
        <v>19.91711627906977</v>
      </c>
      <c r="N949" s="1">
        <v>4.4999999999999998E-2</v>
      </c>
      <c r="O949" s="1">
        <v>21.5</v>
      </c>
      <c r="P949" s="1">
        <v>6.8869999999999996</v>
      </c>
      <c r="Q949" s="1">
        <v>98.7</v>
      </c>
      <c r="R949" s="1">
        <v>800</v>
      </c>
      <c r="S949" s="1">
        <v>752.8</v>
      </c>
      <c r="T949" s="1">
        <v>218.8</v>
      </c>
      <c r="U949" s="1">
        <v>2209.5</v>
      </c>
      <c r="V949">
        <v>1.025709344</v>
      </c>
      <c r="W949">
        <f t="shared" si="58"/>
        <v>1.0520198595363484</v>
      </c>
      <c r="X949">
        <f t="shared" si="59"/>
        <v>19.984466476694202</v>
      </c>
    </row>
    <row r="950" spans="1:24" x14ac:dyDescent="0.15">
      <c r="A950" s="98">
        <v>43071.641689814816</v>
      </c>
      <c r="B950" s="1">
        <v>215.8113888889784</v>
      </c>
      <c r="C950" s="1">
        <v>215.8</v>
      </c>
      <c r="D950" s="1">
        <v>16.89</v>
      </c>
      <c r="E950" s="1">
        <v>2279.7539999999999</v>
      </c>
      <c r="F950" s="1">
        <v>26.1</v>
      </c>
      <c r="G950" s="1">
        <v>402.6</v>
      </c>
      <c r="H950" s="1">
        <v>0.499</v>
      </c>
      <c r="I950" s="1">
        <v>7.0000000000000001E-3</v>
      </c>
      <c r="J950" s="1">
        <v>1.0760000000000001</v>
      </c>
      <c r="K950" s="1">
        <v>20.440000000000001</v>
      </c>
      <c r="L950" s="1">
        <f t="shared" si="56"/>
        <v>1.0484744186046513</v>
      </c>
      <c r="M950" s="1">
        <f t="shared" si="57"/>
        <v>19.91711627906977</v>
      </c>
      <c r="N950" s="1">
        <v>4.4999999999999998E-2</v>
      </c>
      <c r="O950" s="1">
        <v>21.5</v>
      </c>
      <c r="P950" s="1">
        <v>6.8920000000000003</v>
      </c>
      <c r="Q950" s="1">
        <v>98.1</v>
      </c>
      <c r="R950" s="1">
        <v>800</v>
      </c>
      <c r="S950" s="1">
        <v>752.8</v>
      </c>
      <c r="T950" s="1">
        <v>218.8</v>
      </c>
      <c r="U950" s="1">
        <v>2209.5</v>
      </c>
      <c r="V950">
        <v>1.0257142835999999</v>
      </c>
      <c r="W950">
        <f t="shared" si="58"/>
        <v>1.0520147932548496</v>
      </c>
      <c r="X950">
        <f t="shared" si="59"/>
        <v>19.984370236179483</v>
      </c>
    </row>
    <row r="951" spans="1:24" x14ac:dyDescent="0.15">
      <c r="A951" s="98">
        <v>43071.642384259256</v>
      </c>
      <c r="B951" s="1">
        <v>215.82805555552477</v>
      </c>
      <c r="C951" s="1">
        <v>215.82</v>
      </c>
      <c r="D951" s="1">
        <v>16.89</v>
      </c>
      <c r="E951" s="1">
        <v>2279.3719999999998</v>
      </c>
      <c r="F951" s="1">
        <v>26.1</v>
      </c>
      <c r="G951" s="1">
        <v>402.6</v>
      </c>
      <c r="H951" s="1">
        <v>0.499</v>
      </c>
      <c r="I951" s="1">
        <v>7.0000000000000001E-3</v>
      </c>
      <c r="J951" s="1">
        <v>1.0760000000000001</v>
      </c>
      <c r="K951" s="1">
        <v>20.440000000000001</v>
      </c>
      <c r="L951" s="1">
        <f t="shared" si="56"/>
        <v>1.0484744186046513</v>
      </c>
      <c r="M951" s="1">
        <f t="shared" si="57"/>
        <v>19.91711627906977</v>
      </c>
      <c r="N951" s="1">
        <v>4.4999999999999998E-2</v>
      </c>
      <c r="O951" s="1">
        <v>21.5</v>
      </c>
      <c r="P951" s="1">
        <v>6.9109999999999996</v>
      </c>
      <c r="Q951" s="1">
        <v>98.7</v>
      </c>
      <c r="R951" s="1">
        <v>800</v>
      </c>
      <c r="S951" s="1">
        <v>752.8</v>
      </c>
      <c r="T951" s="1">
        <v>218.8</v>
      </c>
      <c r="U951" s="1">
        <v>2209.6</v>
      </c>
      <c r="V951">
        <v>1.0256886801999998</v>
      </c>
      <c r="W951">
        <f t="shared" si="58"/>
        <v>1.0520410538113691</v>
      </c>
      <c r="X951">
        <f t="shared" si="59"/>
        <v>19.984869089130466</v>
      </c>
    </row>
    <row r="952" spans="1:24" x14ac:dyDescent="0.15">
      <c r="A952" s="98">
        <v>43071.643078703702</v>
      </c>
      <c r="B952" s="1">
        <v>215.84472222224576</v>
      </c>
      <c r="C952" s="1">
        <v>215.84</v>
      </c>
      <c r="D952" s="1">
        <v>16.89</v>
      </c>
      <c r="E952" s="1">
        <v>2279.4180000000001</v>
      </c>
      <c r="F952" s="1">
        <v>26.1</v>
      </c>
      <c r="G952" s="1">
        <v>402.6</v>
      </c>
      <c r="H952" s="1">
        <v>0.499</v>
      </c>
      <c r="I952" s="1">
        <v>7.0000000000000001E-3</v>
      </c>
      <c r="J952" s="1">
        <v>1.0760000000000001</v>
      </c>
      <c r="K952" s="1">
        <v>20.440000000000001</v>
      </c>
      <c r="L952" s="1">
        <f t="shared" si="56"/>
        <v>1.0484744186046513</v>
      </c>
      <c r="M952" s="1">
        <f t="shared" si="57"/>
        <v>19.91711627906977</v>
      </c>
      <c r="N952" s="1">
        <v>4.4999999999999998E-2</v>
      </c>
      <c r="O952" s="1">
        <v>21.5</v>
      </c>
      <c r="P952" s="1">
        <v>6.91</v>
      </c>
      <c r="Q952" s="1">
        <v>99.1</v>
      </c>
      <c r="R952" s="1">
        <v>800</v>
      </c>
      <c r="S952" s="1">
        <v>752.8</v>
      </c>
      <c r="T952" s="1">
        <v>218.8</v>
      </c>
      <c r="U952" s="1">
        <v>2209.6</v>
      </c>
      <c r="V952">
        <v>1.0256885792999999</v>
      </c>
      <c r="W952">
        <f t="shared" si="58"/>
        <v>1.0520411573037394</v>
      </c>
      <c r="X952">
        <f t="shared" si="59"/>
        <v>19.984871055100772</v>
      </c>
    </row>
    <row r="953" spans="1:24" x14ac:dyDescent="0.15">
      <c r="A953" s="98">
        <v>43071.643773148149</v>
      </c>
      <c r="B953" s="1">
        <v>215.86138888896676</v>
      </c>
      <c r="C953" s="1">
        <v>215.85</v>
      </c>
      <c r="D953" s="1">
        <v>16.899999999999999</v>
      </c>
      <c r="E953" s="1">
        <v>2279.5920000000001</v>
      </c>
      <c r="F953" s="1">
        <v>26.1</v>
      </c>
      <c r="G953" s="1">
        <v>402.6</v>
      </c>
      <c r="H953" s="1">
        <v>0.499</v>
      </c>
      <c r="I953" s="1">
        <v>7.0000000000000001E-3</v>
      </c>
      <c r="J953" s="1">
        <v>1.0760000000000001</v>
      </c>
      <c r="K953" s="1">
        <v>20.440000000000001</v>
      </c>
      <c r="L953" s="1">
        <f t="shared" si="56"/>
        <v>1.0484744186046513</v>
      </c>
      <c r="M953" s="1">
        <f t="shared" si="57"/>
        <v>19.91711627906977</v>
      </c>
      <c r="N953" s="1">
        <v>4.4999999999999998E-2</v>
      </c>
      <c r="O953" s="1">
        <v>21.5</v>
      </c>
      <c r="P953" s="1">
        <v>6.9080000000000004</v>
      </c>
      <c r="Q953" s="1">
        <v>98.6</v>
      </c>
      <c r="R953" s="1">
        <v>800</v>
      </c>
      <c r="S953" s="1">
        <v>752.8</v>
      </c>
      <c r="T953" s="1">
        <v>218.8</v>
      </c>
      <c r="U953" s="1">
        <v>2209.6</v>
      </c>
      <c r="V953">
        <v>1.0256889427</v>
      </c>
      <c r="W953">
        <f t="shared" si="58"/>
        <v>1.0520407845671904</v>
      </c>
      <c r="X953">
        <f t="shared" si="59"/>
        <v>19.984863974491983</v>
      </c>
    </row>
    <row r="954" spans="1:24" x14ac:dyDescent="0.15">
      <c r="A954" s="98">
        <v>43071.644467592596</v>
      </c>
      <c r="B954" s="1">
        <v>215.87805555568775</v>
      </c>
      <c r="C954" s="1">
        <v>215.87</v>
      </c>
      <c r="D954" s="1">
        <v>16.899999999999999</v>
      </c>
      <c r="E954" s="1">
        <v>2279.6750000000002</v>
      </c>
      <c r="F954" s="1">
        <v>26.1</v>
      </c>
      <c r="G954" s="1">
        <v>402.6</v>
      </c>
      <c r="H954" s="1">
        <v>0.499</v>
      </c>
      <c r="I954" s="1">
        <v>7.0000000000000001E-3</v>
      </c>
      <c r="J954" s="1">
        <v>1.0760000000000001</v>
      </c>
      <c r="K954" s="1">
        <v>20.440000000000001</v>
      </c>
      <c r="L954" s="1">
        <f t="shared" si="56"/>
        <v>1.0484744186046513</v>
      </c>
      <c r="M954" s="1">
        <f t="shared" si="57"/>
        <v>19.91711627906977</v>
      </c>
      <c r="N954" s="1">
        <v>4.4999999999999998E-2</v>
      </c>
      <c r="O954" s="1">
        <v>21.5</v>
      </c>
      <c r="P954" s="1">
        <v>6.9009999999999998</v>
      </c>
      <c r="Q954" s="1">
        <v>99.1</v>
      </c>
      <c r="R954" s="1">
        <v>800</v>
      </c>
      <c r="S954" s="1">
        <v>752.8</v>
      </c>
      <c r="T954" s="1">
        <v>218.8</v>
      </c>
      <c r="U954" s="1">
        <v>2209.6</v>
      </c>
      <c r="V954">
        <v>1.0256981623999999</v>
      </c>
      <c r="W954">
        <f t="shared" si="58"/>
        <v>1.0520313280810849</v>
      </c>
      <c r="X954">
        <f t="shared" si="59"/>
        <v>19.984684336410197</v>
      </c>
    </row>
    <row r="955" spans="1:24" x14ac:dyDescent="0.15">
      <c r="A955" s="98">
        <v>43071.645162037035</v>
      </c>
      <c r="B955" s="1">
        <v>215.89472222223412</v>
      </c>
      <c r="C955" s="1">
        <v>215.89</v>
      </c>
      <c r="D955" s="1">
        <v>16.899999999999999</v>
      </c>
      <c r="E955" s="1">
        <v>2279.5680000000002</v>
      </c>
      <c r="F955" s="1">
        <v>26.1</v>
      </c>
      <c r="G955" s="1">
        <v>402.6</v>
      </c>
      <c r="H955" s="1">
        <v>0.499</v>
      </c>
      <c r="I955" s="1">
        <v>7.0000000000000001E-3</v>
      </c>
      <c r="J955" s="1">
        <v>1.0760000000000001</v>
      </c>
      <c r="K955" s="1">
        <v>20.440000000000001</v>
      </c>
      <c r="L955" s="1">
        <f t="shared" si="56"/>
        <v>1.0484744186046513</v>
      </c>
      <c r="M955" s="1">
        <f t="shared" si="57"/>
        <v>19.91711627906977</v>
      </c>
      <c r="N955" s="1">
        <v>4.4999999999999998E-2</v>
      </c>
      <c r="O955" s="1">
        <v>21.5</v>
      </c>
      <c r="P955" s="1">
        <v>6.8949999999999996</v>
      </c>
      <c r="Q955" s="1">
        <v>98.9</v>
      </c>
      <c r="R955" s="1">
        <v>800</v>
      </c>
      <c r="S955" s="1">
        <v>752.8</v>
      </c>
      <c r="T955" s="1">
        <v>218.8</v>
      </c>
      <c r="U955" s="1">
        <v>2209.6</v>
      </c>
      <c r="V955">
        <v>1.0257075819999999</v>
      </c>
      <c r="W955">
        <f t="shared" si="58"/>
        <v>1.0520216667365925</v>
      </c>
      <c r="X955">
        <f t="shared" si="59"/>
        <v>19.984500806780623</v>
      </c>
    </row>
    <row r="956" spans="1:24" x14ac:dyDescent="0.15">
      <c r="A956" s="98">
        <v>43071.645856481482</v>
      </c>
      <c r="B956" s="1">
        <v>215.91138888895512</v>
      </c>
      <c r="C956" s="1">
        <v>215.9</v>
      </c>
      <c r="D956" s="1">
        <v>16.899999999999999</v>
      </c>
      <c r="E956" s="1">
        <v>2279.3609999999999</v>
      </c>
      <c r="F956" s="1">
        <v>26.1</v>
      </c>
      <c r="G956" s="1">
        <v>402.6</v>
      </c>
      <c r="H956" s="1">
        <v>0.499</v>
      </c>
      <c r="I956" s="1">
        <v>7.0000000000000001E-3</v>
      </c>
      <c r="J956" s="1">
        <v>1.0760000000000001</v>
      </c>
      <c r="K956" s="1">
        <v>20.440000000000001</v>
      </c>
      <c r="L956" s="1">
        <f t="shared" si="56"/>
        <v>1.0484744186046513</v>
      </c>
      <c r="M956" s="1">
        <f t="shared" si="57"/>
        <v>19.91711627906977</v>
      </c>
      <c r="N956" s="1">
        <v>4.4999999999999998E-2</v>
      </c>
      <c r="O956" s="1">
        <v>21.5</v>
      </c>
      <c r="P956" s="1">
        <v>6.9189999999999996</v>
      </c>
      <c r="Q956" s="1">
        <v>99.1</v>
      </c>
      <c r="R956" s="1">
        <v>800</v>
      </c>
      <c r="S956" s="1">
        <v>752.8</v>
      </c>
      <c r="T956" s="1">
        <v>218.9</v>
      </c>
      <c r="U956" s="1">
        <v>2209.6</v>
      </c>
      <c r="V956">
        <v>1.0257210953</v>
      </c>
      <c r="W956">
        <f t="shared" si="58"/>
        <v>1.0520078069413186</v>
      </c>
      <c r="X956">
        <f t="shared" si="59"/>
        <v>19.984237522193819</v>
      </c>
    </row>
    <row r="957" spans="1:24" x14ac:dyDescent="0.15">
      <c r="A957" s="98">
        <v>43071.646550925929</v>
      </c>
      <c r="B957" s="1">
        <v>215.92805555567611</v>
      </c>
      <c r="C957" s="1">
        <v>215.92</v>
      </c>
      <c r="D957" s="1">
        <v>16.899999999999999</v>
      </c>
      <c r="E957" s="1">
        <v>2279.4029999999998</v>
      </c>
      <c r="F957" s="1">
        <v>26.1</v>
      </c>
      <c r="G957" s="1">
        <v>402.6</v>
      </c>
      <c r="H957" s="1">
        <v>0.499</v>
      </c>
      <c r="I957" s="1">
        <v>7.0000000000000001E-3</v>
      </c>
      <c r="J957" s="1">
        <v>1.0760000000000001</v>
      </c>
      <c r="K957" s="1">
        <v>20.440000000000001</v>
      </c>
      <c r="L957" s="1">
        <f t="shared" si="56"/>
        <v>1.0484744186046513</v>
      </c>
      <c r="M957" s="1">
        <f t="shared" si="57"/>
        <v>19.91711627906977</v>
      </c>
      <c r="N957" s="1">
        <v>4.4999999999999998E-2</v>
      </c>
      <c r="O957" s="1">
        <v>21.5</v>
      </c>
      <c r="P957" s="1">
        <v>6.9089999999999998</v>
      </c>
      <c r="Q957" s="1">
        <v>99.2</v>
      </c>
      <c r="R957" s="1">
        <v>800</v>
      </c>
      <c r="S957" s="1">
        <v>752.8</v>
      </c>
      <c r="T957" s="1">
        <v>219.4</v>
      </c>
      <c r="U957" s="1">
        <v>2209.6</v>
      </c>
      <c r="V957">
        <v>1.0257324447</v>
      </c>
      <c r="W957">
        <f t="shared" si="58"/>
        <v>1.0519961668128757</v>
      </c>
      <c r="X957">
        <f t="shared" si="59"/>
        <v>19.984016403025262</v>
      </c>
    </row>
    <row r="958" spans="1:24" x14ac:dyDescent="0.15">
      <c r="A958" s="98">
        <v>43071.647245370368</v>
      </c>
      <c r="B958" s="1">
        <v>215.94472222222248</v>
      </c>
      <c r="C958" s="1">
        <v>215.94</v>
      </c>
      <c r="D958" s="1">
        <v>16.899999999999999</v>
      </c>
      <c r="E958" s="1">
        <v>2279.3739999999998</v>
      </c>
      <c r="F958" s="1">
        <v>26.1</v>
      </c>
      <c r="G958" s="1">
        <v>402.6</v>
      </c>
      <c r="H958" s="1">
        <v>0.499</v>
      </c>
      <c r="I958" s="1">
        <v>7.0000000000000001E-3</v>
      </c>
      <c r="J958" s="1">
        <v>1.0760000000000001</v>
      </c>
      <c r="K958" s="1">
        <v>20.440000000000001</v>
      </c>
      <c r="L958" s="1">
        <f t="shared" si="56"/>
        <v>1.0484744186046513</v>
      </c>
      <c r="M958" s="1">
        <f t="shared" si="57"/>
        <v>19.91711627906977</v>
      </c>
      <c r="N958" s="1">
        <v>4.4999999999999998E-2</v>
      </c>
      <c r="O958" s="1">
        <v>21.5</v>
      </c>
      <c r="P958" s="1">
        <v>6.9050000000000002</v>
      </c>
      <c r="Q958" s="1">
        <v>99.6</v>
      </c>
      <c r="R958" s="1">
        <v>800</v>
      </c>
      <c r="S958" s="1">
        <v>752.8</v>
      </c>
      <c r="T958" s="1">
        <v>219.4</v>
      </c>
      <c r="U958" s="1">
        <v>2209.6</v>
      </c>
      <c r="V958">
        <v>1.0257463379</v>
      </c>
      <c r="W958">
        <f t="shared" si="58"/>
        <v>1.0519819180726124</v>
      </c>
      <c r="X958">
        <f t="shared" si="59"/>
        <v>19.983745729929552</v>
      </c>
    </row>
    <row r="959" spans="1:24" x14ac:dyDescent="0.15">
      <c r="A959" s="98">
        <v>43071.647939814815</v>
      </c>
      <c r="B959" s="1">
        <v>215.96138888894347</v>
      </c>
      <c r="C959" s="1">
        <v>215.95</v>
      </c>
      <c r="D959" s="1">
        <v>16.899999999999999</v>
      </c>
      <c r="E959" s="1">
        <v>2279.5639999999999</v>
      </c>
      <c r="F959" s="1">
        <v>26.1</v>
      </c>
      <c r="G959" s="1">
        <v>402.6</v>
      </c>
      <c r="H959" s="1">
        <v>0.499</v>
      </c>
      <c r="I959" s="1">
        <v>7.0000000000000001E-3</v>
      </c>
      <c r="J959" s="1">
        <v>1.0760000000000001</v>
      </c>
      <c r="K959" s="1">
        <v>20.440000000000001</v>
      </c>
      <c r="L959" s="1">
        <f t="shared" si="56"/>
        <v>1.0484744186046513</v>
      </c>
      <c r="M959" s="1">
        <f t="shared" si="57"/>
        <v>19.91711627906977</v>
      </c>
      <c r="N959" s="1">
        <v>4.4999999999999998E-2</v>
      </c>
      <c r="O959" s="1">
        <v>21.5</v>
      </c>
      <c r="P959" s="1">
        <v>6.8949999999999996</v>
      </c>
      <c r="Q959" s="1">
        <v>99.5</v>
      </c>
      <c r="R959" s="1">
        <v>800</v>
      </c>
      <c r="S959" s="1">
        <v>752.8</v>
      </c>
      <c r="T959" s="1">
        <v>219.4</v>
      </c>
      <c r="U959" s="1">
        <v>2209.6</v>
      </c>
      <c r="V959">
        <v>1.0257525883</v>
      </c>
      <c r="W959">
        <f t="shared" si="58"/>
        <v>1.0519755078447897</v>
      </c>
      <c r="X959">
        <f t="shared" si="59"/>
        <v>19.983623959430766</v>
      </c>
    </row>
    <row r="960" spans="1:24" x14ac:dyDescent="0.15">
      <c r="A960" s="98">
        <v>43071.648634259262</v>
      </c>
      <c r="B960" s="1">
        <v>215.97805555566447</v>
      </c>
      <c r="C960" s="1">
        <v>215.97</v>
      </c>
      <c r="D960" s="1">
        <v>16.899999999999999</v>
      </c>
      <c r="E960" s="1">
        <v>2279.5120000000002</v>
      </c>
      <c r="F960" s="1">
        <v>26.1</v>
      </c>
      <c r="G960" s="1">
        <v>402.6</v>
      </c>
      <c r="H960" s="1">
        <v>0.499</v>
      </c>
      <c r="I960" s="1">
        <v>7.0000000000000001E-3</v>
      </c>
      <c r="J960" s="1">
        <v>1.0760000000000001</v>
      </c>
      <c r="K960" s="1">
        <v>20.440000000000001</v>
      </c>
      <c r="L960" s="1">
        <f t="shared" si="56"/>
        <v>1.0484744186046513</v>
      </c>
      <c r="M960" s="1">
        <f t="shared" si="57"/>
        <v>19.91711627906977</v>
      </c>
      <c r="N960" s="1">
        <v>4.4999999999999998E-2</v>
      </c>
      <c r="O960" s="1">
        <v>21.5</v>
      </c>
      <c r="P960" s="1">
        <v>6.8920000000000003</v>
      </c>
      <c r="Q960" s="1">
        <v>99.9</v>
      </c>
      <c r="R960" s="1">
        <v>800</v>
      </c>
      <c r="S960" s="1">
        <v>752.8</v>
      </c>
      <c r="T960" s="1">
        <v>219.4</v>
      </c>
      <c r="U960" s="1">
        <v>2209.6</v>
      </c>
      <c r="V960">
        <v>1.0257548271999999</v>
      </c>
      <c r="W960">
        <f t="shared" si="58"/>
        <v>1.0519732117132952</v>
      </c>
      <c r="X960">
        <f t="shared" si="59"/>
        <v>19.983580341468173</v>
      </c>
    </row>
    <row r="961" spans="1:24" x14ac:dyDescent="0.15">
      <c r="A961" s="98">
        <v>43071.649328703701</v>
      </c>
      <c r="B961" s="1">
        <v>215.99472222221084</v>
      </c>
      <c r="C961" s="1">
        <v>215.99</v>
      </c>
      <c r="D961" s="1">
        <v>16.899999999999999</v>
      </c>
      <c r="E961" s="1">
        <v>2279.2489999999998</v>
      </c>
      <c r="F961" s="1">
        <v>26.1</v>
      </c>
      <c r="G961" s="1">
        <v>402.6</v>
      </c>
      <c r="H961" s="1">
        <v>0.499</v>
      </c>
      <c r="I961" s="1">
        <v>7.0000000000000001E-3</v>
      </c>
      <c r="J961" s="1">
        <v>1.0760000000000001</v>
      </c>
      <c r="K961" s="1">
        <v>20.440000000000001</v>
      </c>
      <c r="L961" s="1">
        <f t="shared" si="56"/>
        <v>1.0484744186046513</v>
      </c>
      <c r="M961" s="1">
        <f t="shared" si="57"/>
        <v>19.91711627906977</v>
      </c>
      <c r="N961" s="1">
        <v>4.4999999999999998E-2</v>
      </c>
      <c r="O961" s="1">
        <v>21.5</v>
      </c>
      <c r="P961" s="1">
        <v>6.9160000000000004</v>
      </c>
      <c r="Q961" s="1">
        <v>99.8</v>
      </c>
      <c r="R961" s="1">
        <v>800</v>
      </c>
      <c r="S961" s="1">
        <v>752.8</v>
      </c>
      <c r="T961" s="1">
        <v>219.4</v>
      </c>
      <c r="U961" s="1">
        <v>2209.6</v>
      </c>
      <c r="V961">
        <v>1.0257558819000001</v>
      </c>
      <c r="W961">
        <f t="shared" si="58"/>
        <v>1.0519721300561815</v>
      </c>
      <c r="X961">
        <f t="shared" si="59"/>
        <v>19.983559794004044</v>
      </c>
    </row>
    <row r="962" spans="1:24" x14ac:dyDescent="0.15">
      <c r="A962" s="98">
        <v>43071.650023148148</v>
      </c>
      <c r="B962" s="1">
        <v>216.01138888893183</v>
      </c>
      <c r="C962" s="1">
        <v>216</v>
      </c>
      <c r="D962" s="1">
        <v>16.899999999999999</v>
      </c>
      <c r="E962" s="1">
        <v>2279.085</v>
      </c>
      <c r="F962" s="1">
        <v>26.1</v>
      </c>
      <c r="G962" s="1">
        <v>402.6</v>
      </c>
      <c r="H962" s="1">
        <v>0.499</v>
      </c>
      <c r="I962" s="1">
        <v>7.0000000000000001E-3</v>
      </c>
      <c r="J962" s="1">
        <v>1.0760000000000001</v>
      </c>
      <c r="K962" s="1">
        <v>20.440000000000001</v>
      </c>
      <c r="L962" s="1">
        <f t="shared" si="56"/>
        <v>1.0484744186046513</v>
      </c>
      <c r="M962" s="1">
        <f t="shared" si="57"/>
        <v>19.91711627906977</v>
      </c>
      <c r="N962" s="1">
        <v>4.4999999999999998E-2</v>
      </c>
      <c r="O962" s="1">
        <v>21.5</v>
      </c>
      <c r="P962" s="1">
        <v>6.9059999999999997</v>
      </c>
      <c r="Q962" s="1">
        <v>98.8</v>
      </c>
      <c r="R962" s="1">
        <v>800</v>
      </c>
      <c r="S962" s="1">
        <v>752.8</v>
      </c>
      <c r="T962" s="1">
        <v>219.4</v>
      </c>
      <c r="U962" s="1">
        <v>2209.6</v>
      </c>
      <c r="V962">
        <v>1.0257577846999999</v>
      </c>
      <c r="W962">
        <f t="shared" si="58"/>
        <v>1.0519701786280777</v>
      </c>
      <c r="X962">
        <f t="shared" si="59"/>
        <v>19.983522724124448</v>
      </c>
    </row>
    <row r="963" spans="1:24" x14ac:dyDescent="0.15">
      <c r="A963" s="98">
        <v>43071.650717592594</v>
      </c>
      <c r="B963" s="1">
        <v>216.02805555565283</v>
      </c>
      <c r="C963" s="1">
        <v>216.02</v>
      </c>
      <c r="D963" s="1">
        <v>16.899999999999999</v>
      </c>
      <c r="E963" s="1">
        <v>2278.9499999999998</v>
      </c>
      <c r="F963" s="1">
        <v>26.1</v>
      </c>
      <c r="G963" s="1">
        <v>402.6</v>
      </c>
      <c r="H963" s="1">
        <v>0.499</v>
      </c>
      <c r="I963" s="1">
        <v>7.0000000000000001E-3</v>
      </c>
      <c r="J963" s="1">
        <v>1.0760000000000001</v>
      </c>
      <c r="K963" s="1">
        <v>20.440000000000001</v>
      </c>
      <c r="L963" s="1">
        <f t="shared" ref="L963:L1026" si="60">(J963*20.95)/O963</f>
        <v>1.0484744186046513</v>
      </c>
      <c r="M963" s="1">
        <f t="shared" ref="M963:M1026" si="61">(K963*20.95)/O963</f>
        <v>19.91711627906977</v>
      </c>
      <c r="N963" s="1">
        <v>4.4999999999999998E-2</v>
      </c>
      <c r="O963" s="1">
        <v>21.5</v>
      </c>
      <c r="P963" s="1">
        <v>6.9029999999999996</v>
      </c>
      <c r="Q963" s="1">
        <v>99.5</v>
      </c>
      <c r="R963" s="1">
        <v>800</v>
      </c>
      <c r="S963" s="1">
        <v>752.8</v>
      </c>
      <c r="T963" s="1">
        <v>219.4</v>
      </c>
      <c r="U963" s="1">
        <v>2209.6</v>
      </c>
      <c r="V963">
        <v>1.0257534674000002</v>
      </c>
      <c r="W963">
        <f t="shared" ref="W963:W1026" si="62">J963*(AA$1/V963)</f>
        <v>1.0519746062717525</v>
      </c>
      <c r="X963">
        <f t="shared" ref="X963:X1026" si="63">K963*(AA$1/V963)</f>
        <v>19.98360683289463</v>
      </c>
    </row>
    <row r="964" spans="1:24" x14ac:dyDescent="0.15">
      <c r="A964" s="98">
        <v>43071.651412037034</v>
      </c>
      <c r="B964" s="1">
        <v>216.0447222221992</v>
      </c>
      <c r="C964" s="1">
        <v>216.04</v>
      </c>
      <c r="D964" s="1">
        <v>16.899999999999999</v>
      </c>
      <c r="E964" s="1">
        <v>2279.1480000000001</v>
      </c>
      <c r="F964" s="1">
        <v>26.1</v>
      </c>
      <c r="G964" s="1">
        <v>402.6</v>
      </c>
      <c r="H964" s="1">
        <v>0.499</v>
      </c>
      <c r="I964" s="1">
        <v>7.0000000000000001E-3</v>
      </c>
      <c r="J964" s="1">
        <v>1.0760000000000001</v>
      </c>
      <c r="K964" s="1">
        <v>20.440000000000001</v>
      </c>
      <c r="L964" s="1">
        <f t="shared" si="60"/>
        <v>1.0484744186046513</v>
      </c>
      <c r="M964" s="1">
        <f t="shared" si="61"/>
        <v>19.91711627906977</v>
      </c>
      <c r="N964" s="1">
        <v>4.4999999999999998E-2</v>
      </c>
      <c r="O964" s="1">
        <v>21.5</v>
      </c>
      <c r="P964" s="1">
        <v>6.8959999999999999</v>
      </c>
      <c r="Q964" s="1">
        <v>99.7</v>
      </c>
      <c r="R964" s="1">
        <v>800</v>
      </c>
      <c r="S964" s="1">
        <v>752.8</v>
      </c>
      <c r="T964" s="1">
        <v>219.4</v>
      </c>
      <c r="U964" s="1">
        <v>2209.6</v>
      </c>
      <c r="V964">
        <v>1.0257571594000001</v>
      </c>
      <c r="W964">
        <f t="shared" si="62"/>
        <v>1.051970819907494</v>
      </c>
      <c r="X964">
        <f t="shared" si="63"/>
        <v>19.983534906049421</v>
      </c>
    </row>
    <row r="965" spans="1:24" x14ac:dyDescent="0.15">
      <c r="A965" s="98">
        <v>43071.652106481481</v>
      </c>
      <c r="B965" s="1">
        <v>216.06138888892019</v>
      </c>
      <c r="C965" s="1">
        <v>216.05</v>
      </c>
      <c r="D965" s="1">
        <v>16.91</v>
      </c>
      <c r="E965" s="1">
        <v>2279.3980000000001</v>
      </c>
      <c r="F965" s="1">
        <v>26.1</v>
      </c>
      <c r="G965" s="1">
        <v>402.6</v>
      </c>
      <c r="H965" s="1">
        <v>0.499</v>
      </c>
      <c r="I965" s="1">
        <v>7.0000000000000001E-3</v>
      </c>
      <c r="J965" s="1">
        <v>1.0760000000000001</v>
      </c>
      <c r="K965" s="1">
        <v>20.440000000000001</v>
      </c>
      <c r="L965" s="1">
        <f t="shared" si="60"/>
        <v>1.0484744186046513</v>
      </c>
      <c r="M965" s="1">
        <f t="shared" si="61"/>
        <v>19.91711627906977</v>
      </c>
      <c r="N965" s="1">
        <v>4.4999999999999998E-2</v>
      </c>
      <c r="O965" s="1">
        <v>21.5</v>
      </c>
      <c r="P965" s="1">
        <v>6.8929999999999998</v>
      </c>
      <c r="Q965" s="1">
        <v>99.5</v>
      </c>
      <c r="R965" s="1">
        <v>800</v>
      </c>
      <c r="S965" s="1">
        <v>752.8</v>
      </c>
      <c r="T965" s="1">
        <v>219.4</v>
      </c>
      <c r="U965" s="1">
        <v>2209.6</v>
      </c>
      <c r="V965">
        <v>1.0257505071000002</v>
      </c>
      <c r="W965">
        <f t="shared" si="62"/>
        <v>1.0519776422540945</v>
      </c>
      <c r="X965">
        <f t="shared" si="63"/>
        <v>19.983664505272948</v>
      </c>
    </row>
    <row r="966" spans="1:24" x14ac:dyDescent="0.15">
      <c r="A966" s="98">
        <v>43071.652800925927</v>
      </c>
      <c r="B966" s="1">
        <v>216.07805555564119</v>
      </c>
      <c r="C966" s="1">
        <v>216.07</v>
      </c>
      <c r="D966" s="1">
        <v>16.91</v>
      </c>
      <c r="E966" s="1">
        <v>2279.44</v>
      </c>
      <c r="F966" s="1">
        <v>26.1</v>
      </c>
      <c r="G966" s="1">
        <v>402.6</v>
      </c>
      <c r="H966" s="1">
        <v>0.499</v>
      </c>
      <c r="I966" s="1">
        <v>7.0000000000000001E-3</v>
      </c>
      <c r="J966" s="1">
        <v>1.0760000000000001</v>
      </c>
      <c r="K966" s="1">
        <v>20.440000000000001</v>
      </c>
      <c r="L966" s="1">
        <f t="shared" si="60"/>
        <v>1.0484744186046513</v>
      </c>
      <c r="M966" s="1">
        <f t="shared" si="61"/>
        <v>19.91711627906977</v>
      </c>
      <c r="N966" s="1">
        <v>4.4999999999999998E-2</v>
      </c>
      <c r="O966" s="1">
        <v>21.5</v>
      </c>
      <c r="P966" s="1">
        <v>6.9119999999999999</v>
      </c>
      <c r="Q966" s="1">
        <v>99.4</v>
      </c>
      <c r="R966" s="1">
        <v>800</v>
      </c>
      <c r="S966" s="1">
        <v>752.8</v>
      </c>
      <c r="T966" s="1">
        <v>219.4</v>
      </c>
      <c r="U966" s="1">
        <v>2209.6</v>
      </c>
      <c r="V966">
        <v>1.0257447085</v>
      </c>
      <c r="W966">
        <f t="shared" si="62"/>
        <v>1.0519835891505358</v>
      </c>
      <c r="X966">
        <f t="shared" si="63"/>
        <v>19.983777474197911</v>
      </c>
    </row>
    <row r="967" spans="1:24" x14ac:dyDescent="0.15">
      <c r="A967" s="98">
        <v>43071.653495370374</v>
      </c>
      <c r="B967" s="1">
        <v>216.09472222236218</v>
      </c>
      <c r="C967" s="1">
        <v>216.09</v>
      </c>
      <c r="D967" s="1">
        <v>16.91</v>
      </c>
      <c r="E967" s="1">
        <v>2279.625</v>
      </c>
      <c r="F967" s="1">
        <v>26.1</v>
      </c>
      <c r="G967" s="1">
        <v>402.6</v>
      </c>
      <c r="H967" s="1">
        <v>0.499</v>
      </c>
      <c r="I967" s="1">
        <v>7.0000000000000001E-3</v>
      </c>
      <c r="J967" s="1">
        <v>1.0760000000000001</v>
      </c>
      <c r="K967" s="1">
        <v>20.440000000000001</v>
      </c>
      <c r="L967" s="1">
        <f t="shared" si="60"/>
        <v>1.0484744186046513</v>
      </c>
      <c r="M967" s="1">
        <f t="shared" si="61"/>
        <v>19.91711627906977</v>
      </c>
      <c r="N967" s="1">
        <v>4.4999999999999998E-2</v>
      </c>
      <c r="O967" s="1">
        <v>21.5</v>
      </c>
      <c r="P967" s="1">
        <v>6.9109999999999996</v>
      </c>
      <c r="Q967" s="1">
        <v>99.3</v>
      </c>
      <c r="R967" s="1">
        <v>800</v>
      </c>
      <c r="S967" s="1">
        <v>752.8</v>
      </c>
      <c r="T967" s="1">
        <v>219.4</v>
      </c>
      <c r="U967" s="1">
        <v>2209.6</v>
      </c>
      <c r="V967">
        <v>1.0257700152</v>
      </c>
      <c r="W967">
        <f t="shared" si="62"/>
        <v>1.051957635737294</v>
      </c>
      <c r="X967">
        <f t="shared" si="63"/>
        <v>19.983284455827405</v>
      </c>
    </row>
    <row r="968" spans="1:24" x14ac:dyDescent="0.15">
      <c r="A968" s="98">
        <v>43071.654189814813</v>
      </c>
      <c r="B968" s="1">
        <v>216.11138888890855</v>
      </c>
      <c r="C968" s="1">
        <v>216.1</v>
      </c>
      <c r="D968" s="1">
        <v>16.91</v>
      </c>
      <c r="E968" s="1">
        <v>2279.404</v>
      </c>
      <c r="F968" s="1">
        <v>26.1</v>
      </c>
      <c r="G968" s="1">
        <v>402.6</v>
      </c>
      <c r="H968" s="1">
        <v>0.499</v>
      </c>
      <c r="I968" s="1">
        <v>7.0000000000000001E-3</v>
      </c>
      <c r="J968" s="1">
        <v>1.0760000000000001</v>
      </c>
      <c r="K968" s="1">
        <v>20.440000000000001</v>
      </c>
      <c r="L968" s="1">
        <f t="shared" si="60"/>
        <v>1.0489623080502561</v>
      </c>
      <c r="M968" s="1">
        <f t="shared" si="61"/>
        <v>19.926384364820848</v>
      </c>
      <c r="N968" s="1">
        <v>4.4999999999999998E-2</v>
      </c>
      <c r="O968" s="1">
        <v>21.49</v>
      </c>
      <c r="P968" s="1">
        <v>6.8979999999999997</v>
      </c>
      <c r="Q968" s="1">
        <v>99.9</v>
      </c>
      <c r="R968" s="1">
        <v>800</v>
      </c>
      <c r="S968" s="1">
        <v>752.8</v>
      </c>
      <c r="T968" s="1">
        <v>219.4</v>
      </c>
      <c r="U968" s="1">
        <v>2209.6</v>
      </c>
      <c r="V968">
        <v>1.0257862083</v>
      </c>
      <c r="W968">
        <f t="shared" si="62"/>
        <v>1.0519410294941476</v>
      </c>
      <c r="X968">
        <f t="shared" si="63"/>
        <v>19.982968998940869</v>
      </c>
    </row>
    <row r="969" spans="1:24" x14ac:dyDescent="0.15">
      <c r="A969" s="98">
        <v>43071.65488425926</v>
      </c>
      <c r="B969" s="1">
        <v>216.12805555562954</v>
      </c>
      <c r="C969" s="1">
        <v>216.12</v>
      </c>
      <c r="D969" s="1">
        <v>16.91</v>
      </c>
      <c r="E969" s="1">
        <v>2279.1239999999998</v>
      </c>
      <c r="F969" s="1">
        <v>26.1</v>
      </c>
      <c r="G969" s="1">
        <v>402.6</v>
      </c>
      <c r="H969" s="1">
        <v>0.499</v>
      </c>
      <c r="I969" s="1">
        <v>7.0000000000000001E-3</v>
      </c>
      <c r="J969" s="1">
        <v>1.0760000000000001</v>
      </c>
      <c r="K969" s="1">
        <v>20.440000000000001</v>
      </c>
      <c r="L969" s="1">
        <f t="shared" si="60"/>
        <v>1.0499394503959014</v>
      </c>
      <c r="M969" s="1">
        <f t="shared" si="61"/>
        <v>19.944946436888685</v>
      </c>
      <c r="N969" s="1">
        <v>4.5999999999999999E-2</v>
      </c>
      <c r="O969" s="1">
        <v>21.47</v>
      </c>
      <c r="P969" s="1">
        <v>6.8970000000000002</v>
      </c>
      <c r="Q969" s="1">
        <v>99.4</v>
      </c>
      <c r="R969" s="1">
        <v>800</v>
      </c>
      <c r="S969" s="1">
        <v>752.8</v>
      </c>
      <c r="T969" s="1">
        <v>219.4</v>
      </c>
      <c r="U969" s="1">
        <v>2209.6999999999998</v>
      </c>
      <c r="V969">
        <v>1.0257742484000001</v>
      </c>
      <c r="W969">
        <f t="shared" si="62"/>
        <v>1.0519532944828021</v>
      </c>
      <c r="X969">
        <f t="shared" si="63"/>
        <v>19.983201988130549</v>
      </c>
    </row>
    <row r="970" spans="1:24" x14ac:dyDescent="0.15">
      <c r="A970" s="98">
        <v>43071.655578703707</v>
      </c>
      <c r="B970" s="1">
        <v>216.14472222235054</v>
      </c>
      <c r="C970" s="1">
        <v>216.14</v>
      </c>
      <c r="D970" s="1">
        <v>16.91</v>
      </c>
      <c r="E970" s="1">
        <v>2279.1770000000001</v>
      </c>
      <c r="F970" s="1">
        <v>26.1</v>
      </c>
      <c r="G970" s="1">
        <v>402.6</v>
      </c>
      <c r="H970" s="1">
        <v>0.499</v>
      </c>
      <c r="I970" s="1">
        <v>7.0000000000000001E-3</v>
      </c>
      <c r="J970" s="1">
        <v>1.0760000000000001</v>
      </c>
      <c r="K970" s="1">
        <v>20.440000000000001</v>
      </c>
      <c r="L970" s="1">
        <f t="shared" si="60"/>
        <v>1.0504287045666356</v>
      </c>
      <c r="M970" s="1">
        <f t="shared" si="61"/>
        <v>19.954240447343896</v>
      </c>
      <c r="N970" s="1">
        <v>4.4999999999999998E-2</v>
      </c>
      <c r="O970" s="1">
        <v>21.46</v>
      </c>
      <c r="P970" s="1">
        <v>6.891</v>
      </c>
      <c r="Q970" s="1">
        <v>99</v>
      </c>
      <c r="R970" s="1">
        <v>800</v>
      </c>
      <c r="S970" s="1">
        <v>752.8</v>
      </c>
      <c r="T970" s="1">
        <v>219.4</v>
      </c>
      <c r="U970" s="1">
        <v>2209.6999999999998</v>
      </c>
      <c r="V970">
        <v>1.0257450920000002</v>
      </c>
      <c r="W970">
        <f t="shared" si="62"/>
        <v>1.0519831958406289</v>
      </c>
      <c r="X970">
        <f t="shared" si="63"/>
        <v>19.983770002771799</v>
      </c>
    </row>
    <row r="971" spans="1:24" x14ac:dyDescent="0.15">
      <c r="A971" s="98">
        <v>43071.656273148146</v>
      </c>
      <c r="B971" s="1">
        <v>216.16138888889691</v>
      </c>
      <c r="C971" s="1">
        <v>216.15</v>
      </c>
      <c r="D971" s="1">
        <v>16.91</v>
      </c>
      <c r="E971" s="1">
        <v>2279.1869999999999</v>
      </c>
      <c r="F971" s="1">
        <v>26.1</v>
      </c>
      <c r="G971" s="1">
        <v>402.6</v>
      </c>
      <c r="H971" s="1">
        <v>0.499</v>
      </c>
      <c r="I971" s="1">
        <v>7.0000000000000001E-3</v>
      </c>
      <c r="J971" s="1">
        <v>1.0760000000000001</v>
      </c>
      <c r="K971" s="1">
        <v>20.440000000000001</v>
      </c>
      <c r="L971" s="1">
        <f t="shared" si="60"/>
        <v>1.0499394503959014</v>
      </c>
      <c r="M971" s="1">
        <f t="shared" si="61"/>
        <v>19.944946436888685</v>
      </c>
      <c r="N971" s="1">
        <v>4.3999999999999997E-2</v>
      </c>
      <c r="O971" s="1">
        <v>21.47</v>
      </c>
      <c r="P971" s="1">
        <v>6.9130000000000003</v>
      </c>
      <c r="Q971" s="1">
        <v>99.3</v>
      </c>
      <c r="R971" s="1">
        <v>800</v>
      </c>
      <c r="S971" s="1">
        <v>752.8</v>
      </c>
      <c r="T971" s="1">
        <v>219.4</v>
      </c>
      <c r="U971" s="1">
        <v>2209.6999999999998</v>
      </c>
      <c r="V971">
        <v>1.0257383204000001</v>
      </c>
      <c r="W971">
        <f t="shared" si="62"/>
        <v>1.0519901407009966</v>
      </c>
      <c r="X971">
        <f t="shared" si="63"/>
        <v>19.98390192930146</v>
      </c>
    </row>
    <row r="972" spans="1:24" x14ac:dyDescent="0.15">
      <c r="A972" s="98">
        <v>43071.656967592593</v>
      </c>
      <c r="B972" s="1">
        <v>216.1780555556179</v>
      </c>
      <c r="C972" s="1">
        <v>216.17</v>
      </c>
      <c r="D972" s="1">
        <v>16.91</v>
      </c>
      <c r="E972" s="1">
        <v>2279.2399999999998</v>
      </c>
      <c r="F972" s="1">
        <v>26.1</v>
      </c>
      <c r="G972" s="1">
        <v>402.6</v>
      </c>
      <c r="H972" s="1">
        <v>0.499</v>
      </c>
      <c r="I972" s="1">
        <v>7.0000000000000001E-3</v>
      </c>
      <c r="J972" s="1">
        <v>1.0760000000000001</v>
      </c>
      <c r="K972" s="1">
        <v>20.440000000000001</v>
      </c>
      <c r="L972" s="1">
        <f t="shared" si="60"/>
        <v>1.0494506517690876</v>
      </c>
      <c r="M972" s="1">
        <f t="shared" si="61"/>
        <v>19.935661080074489</v>
      </c>
      <c r="N972" s="1">
        <v>4.4999999999999998E-2</v>
      </c>
      <c r="O972" s="1">
        <v>21.48</v>
      </c>
      <c r="P972" s="1">
        <v>6.9080000000000004</v>
      </c>
      <c r="Q972" s="1">
        <v>98.7</v>
      </c>
      <c r="R972" s="1">
        <v>799</v>
      </c>
      <c r="S972" s="1">
        <v>752.8</v>
      </c>
      <c r="T972" s="1">
        <v>219.4</v>
      </c>
      <c r="U972" s="1">
        <v>2209.6999999999998</v>
      </c>
      <c r="V972">
        <v>1.0257809795000001</v>
      </c>
      <c r="W972">
        <f t="shared" si="62"/>
        <v>1.0519463916419791</v>
      </c>
      <c r="X972">
        <f t="shared" si="63"/>
        <v>19.983070859816035</v>
      </c>
    </row>
    <row r="973" spans="1:24" x14ac:dyDescent="0.15">
      <c r="A973" s="98">
        <v>43071.65766203704</v>
      </c>
      <c r="B973" s="1">
        <v>216.1947222223389</v>
      </c>
      <c r="C973" s="1">
        <v>216.19</v>
      </c>
      <c r="D973" s="1">
        <v>16.91</v>
      </c>
      <c r="E973" s="1">
        <v>2279.2979999999998</v>
      </c>
      <c r="F973" s="1">
        <v>26.1</v>
      </c>
      <c r="G973" s="1">
        <v>402.6</v>
      </c>
      <c r="H973" s="1">
        <v>0.499</v>
      </c>
      <c r="I973" s="1">
        <v>7.0000000000000001E-3</v>
      </c>
      <c r="J973" s="1">
        <v>1.0760000000000001</v>
      </c>
      <c r="K973" s="1">
        <v>20.440000000000001</v>
      </c>
      <c r="L973" s="1">
        <f t="shared" si="60"/>
        <v>1.0489623080502561</v>
      </c>
      <c r="M973" s="1">
        <f t="shared" si="61"/>
        <v>19.926384364820848</v>
      </c>
      <c r="N973" s="1">
        <v>4.4999999999999998E-2</v>
      </c>
      <c r="O973" s="1">
        <v>21.49</v>
      </c>
      <c r="P973" s="1">
        <v>6.9039999999999999</v>
      </c>
      <c r="Q973" s="1">
        <v>99.2</v>
      </c>
      <c r="R973" s="1">
        <v>800</v>
      </c>
      <c r="S973" s="1">
        <v>752.8</v>
      </c>
      <c r="T973" s="1">
        <v>219.4</v>
      </c>
      <c r="U973" s="1">
        <v>2209.6999999999998</v>
      </c>
      <c r="V973">
        <v>1.0258120908000001</v>
      </c>
      <c r="W973">
        <f t="shared" si="62"/>
        <v>1.0519144877289059</v>
      </c>
      <c r="X973">
        <f t="shared" si="63"/>
        <v>19.982464804069551</v>
      </c>
    </row>
    <row r="974" spans="1:24" x14ac:dyDescent="0.15">
      <c r="A974" s="98">
        <v>43071.658356481479</v>
      </c>
      <c r="B974" s="1">
        <v>216.21138888888527</v>
      </c>
      <c r="C974" s="1">
        <v>216.2</v>
      </c>
      <c r="D974" s="1">
        <v>16.91</v>
      </c>
      <c r="E974" s="1">
        <v>2279.06</v>
      </c>
      <c r="F974" s="1">
        <v>26.1</v>
      </c>
      <c r="G974" s="1">
        <v>402.6</v>
      </c>
      <c r="H974" s="1">
        <v>0.499</v>
      </c>
      <c r="I974" s="1">
        <v>7.0000000000000001E-3</v>
      </c>
      <c r="J974" s="1">
        <v>1.0760000000000001</v>
      </c>
      <c r="K974" s="1">
        <v>20.440000000000001</v>
      </c>
      <c r="L974" s="1">
        <f t="shared" si="60"/>
        <v>1.0489623080502561</v>
      </c>
      <c r="M974" s="1">
        <f t="shared" si="61"/>
        <v>19.926384364820848</v>
      </c>
      <c r="N974" s="1">
        <v>4.4999999999999998E-2</v>
      </c>
      <c r="O974" s="1">
        <v>21.49</v>
      </c>
      <c r="P974" s="1">
        <v>6.9029999999999996</v>
      </c>
      <c r="Q974" s="1">
        <v>99.2</v>
      </c>
      <c r="R974" s="1">
        <v>800</v>
      </c>
      <c r="S974" s="1">
        <v>752.8</v>
      </c>
      <c r="T974" s="1">
        <v>219.4</v>
      </c>
      <c r="U974" s="1">
        <v>2209.6999999999998</v>
      </c>
      <c r="V974">
        <v>1.0258261279999998</v>
      </c>
      <c r="W974">
        <f t="shared" si="62"/>
        <v>1.0519000935409986</v>
      </c>
      <c r="X974">
        <f t="shared" si="63"/>
        <v>19.982191368009303</v>
      </c>
    </row>
    <row r="975" spans="1:24" x14ac:dyDescent="0.15">
      <c r="A975" s="98">
        <v>43071.659050925926</v>
      </c>
      <c r="B975" s="1">
        <v>216.22805555560626</v>
      </c>
      <c r="C975" s="1">
        <v>216.22</v>
      </c>
      <c r="D975" s="1">
        <v>16.91</v>
      </c>
      <c r="E975" s="1">
        <v>2278.8710000000001</v>
      </c>
      <c r="F975" s="1">
        <v>26.1</v>
      </c>
      <c r="G975" s="1">
        <v>402.6</v>
      </c>
      <c r="H975" s="1">
        <v>0.499</v>
      </c>
      <c r="I975" s="1">
        <v>7.0000000000000001E-3</v>
      </c>
      <c r="J975" s="1">
        <v>1.0760000000000001</v>
      </c>
      <c r="K975" s="1">
        <v>20.440000000000001</v>
      </c>
      <c r="L975" s="1">
        <f t="shared" si="60"/>
        <v>1.0489623080502561</v>
      </c>
      <c r="M975" s="1">
        <f t="shared" si="61"/>
        <v>19.926384364820848</v>
      </c>
      <c r="N975" s="1">
        <v>4.4999999999999998E-2</v>
      </c>
      <c r="O975" s="1">
        <v>21.49</v>
      </c>
      <c r="P975" s="1">
        <v>6.9039999999999999</v>
      </c>
      <c r="Q975" s="1">
        <v>99.4</v>
      </c>
      <c r="R975" s="1">
        <v>800</v>
      </c>
      <c r="S975" s="1">
        <v>752.8</v>
      </c>
      <c r="T975" s="1">
        <v>219.4</v>
      </c>
      <c r="U975" s="1">
        <v>2209.6999999999998</v>
      </c>
      <c r="V975">
        <v>1.0258271149</v>
      </c>
      <c r="W975">
        <f t="shared" si="62"/>
        <v>1.0518990815574123</v>
      </c>
      <c r="X975">
        <f t="shared" si="63"/>
        <v>19.982172144083187</v>
      </c>
    </row>
    <row r="976" spans="1:24" x14ac:dyDescent="0.15">
      <c r="A976" s="98">
        <v>43071.659745370373</v>
      </c>
      <c r="B976" s="1">
        <v>216.24472222232725</v>
      </c>
      <c r="C976" s="1">
        <v>216.24</v>
      </c>
      <c r="D976" s="1">
        <v>16.91</v>
      </c>
      <c r="E976" s="1">
        <v>2278.902</v>
      </c>
      <c r="F976" s="1">
        <v>26.1</v>
      </c>
      <c r="G976" s="1">
        <v>402.6</v>
      </c>
      <c r="H976" s="1">
        <v>0.499</v>
      </c>
      <c r="I976" s="1">
        <v>7.0000000000000001E-3</v>
      </c>
      <c r="J976" s="1">
        <v>1.071</v>
      </c>
      <c r="K976" s="1">
        <v>20.45</v>
      </c>
      <c r="L976" s="1">
        <f t="shared" si="60"/>
        <v>1.0440879478827361</v>
      </c>
      <c r="M976" s="1">
        <f t="shared" si="61"/>
        <v>19.936133085155884</v>
      </c>
      <c r="N976" s="1">
        <v>4.4999999999999998E-2</v>
      </c>
      <c r="O976" s="1">
        <v>21.49</v>
      </c>
      <c r="P976" s="1">
        <v>6.9160000000000004</v>
      </c>
      <c r="Q976" s="1">
        <v>99.1</v>
      </c>
      <c r="R976" s="1">
        <v>800</v>
      </c>
      <c r="S976" s="1">
        <v>752.8</v>
      </c>
      <c r="T976" s="1">
        <v>219.5</v>
      </c>
      <c r="U976" s="1">
        <v>2209.6999999999998</v>
      </c>
      <c r="V976">
        <v>1.0258377943999999</v>
      </c>
      <c r="W976">
        <f t="shared" si="62"/>
        <v>1.0470001747480948</v>
      </c>
      <c r="X976">
        <f t="shared" si="63"/>
        <v>19.991740031371183</v>
      </c>
    </row>
    <row r="977" spans="1:24" x14ac:dyDescent="0.15">
      <c r="A977" s="98">
        <v>43071.660439814812</v>
      </c>
      <c r="B977" s="1">
        <v>216.26138888887363</v>
      </c>
      <c r="C977" s="1">
        <v>216.25</v>
      </c>
      <c r="D977" s="1">
        <v>16.91</v>
      </c>
      <c r="E977" s="1">
        <v>2279.1680000000001</v>
      </c>
      <c r="F977" s="1">
        <v>26.1</v>
      </c>
      <c r="G977" s="1">
        <v>402.6</v>
      </c>
      <c r="H977" s="1">
        <v>0.499</v>
      </c>
      <c r="I977" s="1">
        <v>7.0000000000000001E-3</v>
      </c>
      <c r="J977" s="1">
        <v>1.0429999999999999</v>
      </c>
      <c r="K977" s="1">
        <v>20.49</v>
      </c>
      <c r="L977" s="1">
        <f t="shared" si="60"/>
        <v>1.0167915309446254</v>
      </c>
      <c r="M977" s="1">
        <f t="shared" si="61"/>
        <v>19.975127966496046</v>
      </c>
      <c r="N977" s="1">
        <v>4.4999999999999998E-2</v>
      </c>
      <c r="O977" s="1">
        <v>21.49</v>
      </c>
      <c r="P977" s="1">
        <v>6.9139999999999997</v>
      </c>
      <c r="Q977" s="1">
        <v>99.4</v>
      </c>
      <c r="R977" s="1">
        <v>800</v>
      </c>
      <c r="S977" s="1">
        <v>752.8</v>
      </c>
      <c r="T977" s="1">
        <v>220.1</v>
      </c>
      <c r="U977" s="1">
        <v>2209.8000000000002</v>
      </c>
      <c r="V977">
        <v>1.02586993</v>
      </c>
      <c r="W977">
        <f t="shared" si="62"/>
        <v>1.0195956811015991</v>
      </c>
      <c r="X977">
        <f t="shared" si="63"/>
        <v>20.030216208793643</v>
      </c>
    </row>
    <row r="978" spans="1:24" x14ac:dyDescent="0.15">
      <c r="A978" s="98">
        <v>43071.661134259259</v>
      </c>
      <c r="B978" s="1">
        <v>216.27805555559462</v>
      </c>
      <c r="C978" s="1">
        <v>216.27</v>
      </c>
      <c r="D978" s="1">
        <v>16.91</v>
      </c>
      <c r="E978" s="1">
        <v>2279.0369999999998</v>
      </c>
      <c r="F978" s="1">
        <v>26.1</v>
      </c>
      <c r="G978" s="1">
        <v>402.6</v>
      </c>
      <c r="H978" s="1">
        <v>0.499</v>
      </c>
      <c r="I978" s="1">
        <v>7.0000000000000001E-3</v>
      </c>
      <c r="J978" s="1">
        <v>1.044</v>
      </c>
      <c r="K978" s="1">
        <v>20.49</v>
      </c>
      <c r="L978" s="1">
        <f t="shared" si="60"/>
        <v>1.0177664029781295</v>
      </c>
      <c r="M978" s="1">
        <f t="shared" si="61"/>
        <v>19.975127966496046</v>
      </c>
      <c r="N978" s="1">
        <v>4.4999999999999998E-2</v>
      </c>
      <c r="O978" s="1">
        <v>21.49</v>
      </c>
      <c r="P978" s="1">
        <v>6.9130000000000003</v>
      </c>
      <c r="Q978" s="1">
        <v>99.9</v>
      </c>
      <c r="R978" s="1">
        <v>800</v>
      </c>
      <c r="S978" s="1">
        <v>752.8</v>
      </c>
      <c r="T978" s="1">
        <v>220.2</v>
      </c>
      <c r="U978" s="1">
        <v>2209.8000000000002</v>
      </c>
      <c r="V978">
        <v>1.0258777769</v>
      </c>
      <c r="W978">
        <f t="shared" si="62"/>
        <v>1.0205654353521068</v>
      </c>
      <c r="X978">
        <f t="shared" si="63"/>
        <v>20.030062998433589</v>
      </c>
    </row>
    <row r="979" spans="1:24" x14ac:dyDescent="0.15">
      <c r="A979" s="98">
        <v>43071.661828703705</v>
      </c>
      <c r="B979" s="1">
        <v>216.29472222231561</v>
      </c>
      <c r="C979" s="1">
        <v>216.29</v>
      </c>
      <c r="D979" s="1">
        <v>16.920000000000002</v>
      </c>
      <c r="E979" s="1">
        <v>2279.0230000000001</v>
      </c>
      <c r="F979" s="1">
        <v>26.1</v>
      </c>
      <c r="G979" s="1">
        <v>402.6</v>
      </c>
      <c r="H979" s="1">
        <v>0.499</v>
      </c>
      <c r="I979" s="1">
        <v>7.0000000000000001E-3</v>
      </c>
      <c r="J979" s="1">
        <v>1.0489999999999999</v>
      </c>
      <c r="K979" s="1">
        <v>20.48</v>
      </c>
      <c r="L979" s="1">
        <f t="shared" si="60"/>
        <v>1.0226407631456491</v>
      </c>
      <c r="M979" s="1">
        <f t="shared" si="61"/>
        <v>19.965379246161007</v>
      </c>
      <c r="N979" s="1">
        <v>4.4999999999999998E-2</v>
      </c>
      <c r="O979" s="1">
        <v>21.49</v>
      </c>
      <c r="P979" s="1">
        <v>6.9020000000000001</v>
      </c>
      <c r="Q979" s="1">
        <v>99.8</v>
      </c>
      <c r="R979" s="1">
        <v>800</v>
      </c>
      <c r="S979" s="1">
        <v>752.8</v>
      </c>
      <c r="T979" s="1">
        <v>220.2</v>
      </c>
      <c r="U979" s="1">
        <v>2209.8000000000002</v>
      </c>
      <c r="V979">
        <v>1.0258789089</v>
      </c>
      <c r="W979">
        <f t="shared" si="62"/>
        <v>1.0254520693168332</v>
      </c>
      <c r="X979">
        <f t="shared" si="63"/>
        <v>20.020265376176116</v>
      </c>
    </row>
    <row r="980" spans="1:24" x14ac:dyDescent="0.15">
      <c r="A980" s="98">
        <v>43071.662523148145</v>
      </c>
      <c r="B980" s="1">
        <v>216.31138888886198</v>
      </c>
      <c r="C980" s="1">
        <v>216.3</v>
      </c>
      <c r="D980" s="1">
        <v>16.920000000000002</v>
      </c>
      <c r="E980" s="1">
        <v>2278.64</v>
      </c>
      <c r="F980" s="1">
        <v>26.1</v>
      </c>
      <c r="G980" s="1">
        <v>402.6</v>
      </c>
      <c r="H980" s="1">
        <v>0.499</v>
      </c>
      <c r="I980" s="1">
        <v>7.0000000000000001E-3</v>
      </c>
      <c r="J980" s="1">
        <v>1.0569999999999999</v>
      </c>
      <c r="K980" s="1">
        <v>20.47</v>
      </c>
      <c r="L980" s="1">
        <f t="shared" si="60"/>
        <v>1.0304397394136806</v>
      </c>
      <c r="M980" s="1">
        <f t="shared" si="61"/>
        <v>19.955630525825963</v>
      </c>
      <c r="N980" s="1">
        <v>4.4999999999999998E-2</v>
      </c>
      <c r="O980" s="1">
        <v>21.49</v>
      </c>
      <c r="P980" s="1">
        <v>6.9</v>
      </c>
      <c r="Q980" s="1">
        <v>99.6</v>
      </c>
      <c r="R980" s="1">
        <v>800</v>
      </c>
      <c r="S980" s="1">
        <v>752.8</v>
      </c>
      <c r="T980" s="1">
        <v>220.2</v>
      </c>
      <c r="U980" s="1">
        <v>2209.8000000000002</v>
      </c>
      <c r="V980">
        <v>1.0258709724000001</v>
      </c>
      <c r="W980">
        <f t="shared" si="62"/>
        <v>1.0332804792401198</v>
      </c>
      <c r="X980">
        <f t="shared" si="63"/>
        <v>20.010644664186618</v>
      </c>
    </row>
    <row r="981" spans="1:24" x14ac:dyDescent="0.15">
      <c r="A981" s="98">
        <v>43071.663217592592</v>
      </c>
      <c r="B981" s="1">
        <v>216.32805555558298</v>
      </c>
      <c r="C981" s="1">
        <v>216.32</v>
      </c>
      <c r="D981" s="1">
        <v>16.920000000000002</v>
      </c>
      <c r="E981" s="1">
        <v>2278.4499999999998</v>
      </c>
      <c r="F981" s="1">
        <v>26.1</v>
      </c>
      <c r="G981" s="1">
        <v>402.6</v>
      </c>
      <c r="H981" s="1">
        <v>0.499</v>
      </c>
      <c r="I981" s="1">
        <v>7.0000000000000001E-3</v>
      </c>
      <c r="J981" s="1">
        <v>1.0629999999999999</v>
      </c>
      <c r="K981" s="1">
        <v>20.46</v>
      </c>
      <c r="L981" s="1">
        <f t="shared" si="60"/>
        <v>1.0362889716147046</v>
      </c>
      <c r="M981" s="1">
        <f t="shared" si="61"/>
        <v>19.945881805490927</v>
      </c>
      <c r="N981" s="1">
        <v>4.4999999999999998E-2</v>
      </c>
      <c r="O981" s="1">
        <v>21.49</v>
      </c>
      <c r="P981" s="1">
        <v>6.92</v>
      </c>
      <c r="Q981" s="1">
        <v>100.3</v>
      </c>
      <c r="R981" s="1">
        <v>800</v>
      </c>
      <c r="S981" s="1">
        <v>752.8</v>
      </c>
      <c r="T981" s="1">
        <v>220.2</v>
      </c>
      <c r="U981" s="1">
        <v>2209.8000000000002</v>
      </c>
      <c r="V981">
        <v>1.0258482698</v>
      </c>
      <c r="W981">
        <f t="shared" si="62"/>
        <v>1.0391688336208178</v>
      </c>
      <c r="X981">
        <f t="shared" si="63"/>
        <v>20.001311698854124</v>
      </c>
    </row>
    <row r="982" spans="1:24" x14ac:dyDescent="0.15">
      <c r="A982" s="98">
        <v>43071.663912037038</v>
      </c>
      <c r="B982" s="1">
        <v>216.34472222230397</v>
      </c>
      <c r="C982" s="1">
        <v>216.34</v>
      </c>
      <c r="D982" s="1">
        <v>16.920000000000002</v>
      </c>
      <c r="E982" s="1">
        <v>2278.683</v>
      </c>
      <c r="F982" s="1">
        <v>26.1</v>
      </c>
      <c r="G982" s="1">
        <v>402.6</v>
      </c>
      <c r="H982" s="1">
        <v>0.499</v>
      </c>
      <c r="I982" s="1">
        <v>7.0000000000000001E-3</v>
      </c>
      <c r="J982" s="1">
        <v>1.0649999999999999</v>
      </c>
      <c r="K982" s="1">
        <v>20.47</v>
      </c>
      <c r="L982" s="1">
        <f t="shared" si="60"/>
        <v>1.0382387156817123</v>
      </c>
      <c r="M982" s="1">
        <f t="shared" si="61"/>
        <v>19.955630525825963</v>
      </c>
      <c r="N982" s="1">
        <v>4.4999999999999998E-2</v>
      </c>
      <c r="O982" s="1">
        <v>21.49</v>
      </c>
      <c r="P982" s="1">
        <v>6.9219999999999997</v>
      </c>
      <c r="Q982" s="1">
        <v>99.5</v>
      </c>
      <c r="R982" s="1">
        <v>800</v>
      </c>
      <c r="S982" s="1">
        <v>752.8</v>
      </c>
      <c r="T982" s="1">
        <v>220.2</v>
      </c>
      <c r="U982" s="1">
        <v>2209.8000000000002</v>
      </c>
      <c r="V982">
        <v>1.0258510854</v>
      </c>
      <c r="W982">
        <f t="shared" si="62"/>
        <v>1.0411211385359616</v>
      </c>
      <c r="X982">
        <f t="shared" si="63"/>
        <v>20.011032587634865</v>
      </c>
    </row>
    <row r="983" spans="1:24" x14ac:dyDescent="0.15">
      <c r="A983" s="98">
        <v>43071.664606481485</v>
      </c>
      <c r="B983" s="1">
        <v>216.36138888902497</v>
      </c>
      <c r="C983" s="1">
        <v>216.35</v>
      </c>
      <c r="D983" s="1">
        <v>16.920000000000002</v>
      </c>
      <c r="E983" s="1">
        <v>2279.1179999999999</v>
      </c>
      <c r="F983" s="1">
        <v>26.1</v>
      </c>
      <c r="G983" s="1">
        <v>402.6</v>
      </c>
      <c r="H983" s="1">
        <v>0.499</v>
      </c>
      <c r="I983" s="1">
        <v>7.0000000000000001E-3</v>
      </c>
      <c r="J983" s="1">
        <v>1.0660000000000001</v>
      </c>
      <c r="K983" s="1">
        <v>20.47</v>
      </c>
      <c r="L983" s="1">
        <f t="shared" si="60"/>
        <v>1.0392135877152164</v>
      </c>
      <c r="M983" s="1">
        <f t="shared" si="61"/>
        <v>19.955630525825963</v>
      </c>
      <c r="N983" s="1">
        <v>4.4999999999999998E-2</v>
      </c>
      <c r="O983" s="1">
        <v>21.49</v>
      </c>
      <c r="P983" s="1">
        <v>6.915</v>
      </c>
      <c r="Q983" s="1">
        <v>98.8</v>
      </c>
      <c r="R983" s="1">
        <v>800</v>
      </c>
      <c r="S983" s="1">
        <v>752.8</v>
      </c>
      <c r="T983" s="1">
        <v>220.2</v>
      </c>
      <c r="U983" s="1">
        <v>2209.8000000000002</v>
      </c>
      <c r="V983">
        <v>1.0258575947999999</v>
      </c>
      <c r="W983">
        <f t="shared" si="62"/>
        <v>1.0420921046145968</v>
      </c>
      <c r="X983">
        <f t="shared" si="63"/>
        <v>20.010905611126447</v>
      </c>
    </row>
    <row r="984" spans="1:24" x14ac:dyDescent="0.15">
      <c r="A984" s="98">
        <v>43071.665300925924</v>
      </c>
      <c r="B984" s="1">
        <v>216.37805555557134</v>
      </c>
      <c r="C984" s="1">
        <v>216.37</v>
      </c>
      <c r="D984" s="1">
        <v>16.920000000000002</v>
      </c>
      <c r="E984" s="1">
        <v>2279.0100000000002</v>
      </c>
      <c r="F984" s="1">
        <v>26.1</v>
      </c>
      <c r="G984" s="1">
        <v>402.6</v>
      </c>
      <c r="H984" s="1">
        <v>0.499</v>
      </c>
      <c r="I984" s="1">
        <v>7.0000000000000001E-3</v>
      </c>
      <c r="J984" s="1">
        <v>1.0660000000000001</v>
      </c>
      <c r="K984" s="1">
        <v>20.47</v>
      </c>
      <c r="L984" s="1">
        <f t="shared" si="60"/>
        <v>1.0392135877152164</v>
      </c>
      <c r="M984" s="1">
        <f t="shared" si="61"/>
        <v>19.955630525825963</v>
      </c>
      <c r="N984" s="1">
        <v>4.4999999999999998E-2</v>
      </c>
      <c r="O984" s="1">
        <v>21.49</v>
      </c>
      <c r="P984" s="1">
        <v>6.8970000000000002</v>
      </c>
      <c r="Q984" s="1">
        <v>98.8</v>
      </c>
      <c r="R984" s="1">
        <v>800</v>
      </c>
      <c r="S984" s="1">
        <v>752.8</v>
      </c>
      <c r="T984" s="1">
        <v>220.2</v>
      </c>
      <c r="U984" s="1">
        <v>2209.8000000000002</v>
      </c>
      <c r="V984">
        <v>1.0258462414</v>
      </c>
      <c r="W984">
        <f t="shared" si="62"/>
        <v>1.0421036378132604</v>
      </c>
      <c r="X984">
        <f t="shared" si="63"/>
        <v>20.01112707883437</v>
      </c>
    </row>
    <row r="985" spans="1:24" x14ac:dyDescent="0.15">
      <c r="A985" s="98">
        <v>43071.665995370371</v>
      </c>
      <c r="B985" s="1">
        <v>216.39472222229233</v>
      </c>
      <c r="C985" s="1">
        <v>216.39</v>
      </c>
      <c r="D985" s="1">
        <v>16.920000000000002</v>
      </c>
      <c r="E985" s="1">
        <v>2278.87</v>
      </c>
      <c r="F985" s="1">
        <v>26.1</v>
      </c>
      <c r="G985" s="1">
        <v>402.6</v>
      </c>
      <c r="H985" s="1">
        <v>0.499</v>
      </c>
      <c r="I985" s="1">
        <v>7.0000000000000001E-3</v>
      </c>
      <c r="J985" s="1">
        <v>1.0660000000000001</v>
      </c>
      <c r="K985" s="1">
        <v>20.47</v>
      </c>
      <c r="L985" s="1">
        <f t="shared" si="60"/>
        <v>1.0392135877152164</v>
      </c>
      <c r="M985" s="1">
        <f t="shared" si="61"/>
        <v>19.955630525825963</v>
      </c>
      <c r="N985" s="1">
        <v>4.4999999999999998E-2</v>
      </c>
      <c r="O985" s="1">
        <v>21.49</v>
      </c>
      <c r="P985" s="1">
        <v>6.9009999999999998</v>
      </c>
      <c r="Q985" s="1">
        <v>99.2</v>
      </c>
      <c r="R985" s="1">
        <v>800</v>
      </c>
      <c r="S985" s="1">
        <v>752.8</v>
      </c>
      <c r="T985" s="1">
        <v>220.2</v>
      </c>
      <c r="U985" s="1">
        <v>2209.8000000000002</v>
      </c>
      <c r="V985">
        <v>1.0258365269</v>
      </c>
      <c r="W985">
        <f t="shared" si="62"/>
        <v>1.0421135063600746</v>
      </c>
      <c r="X985">
        <f t="shared" si="63"/>
        <v>20.011316580854341</v>
      </c>
    </row>
    <row r="986" spans="1:24" x14ac:dyDescent="0.15">
      <c r="A986" s="98">
        <v>43071.666689814818</v>
      </c>
      <c r="B986" s="1">
        <v>216.41138888901332</v>
      </c>
      <c r="C986" s="1">
        <v>216.4</v>
      </c>
      <c r="D986" s="1">
        <v>16.920000000000002</v>
      </c>
      <c r="E986" s="1">
        <v>2278.6</v>
      </c>
      <c r="F986" s="1">
        <v>26.1</v>
      </c>
      <c r="G986" s="1">
        <v>402.6</v>
      </c>
      <c r="H986" s="1">
        <v>0.499</v>
      </c>
      <c r="I986" s="1">
        <v>7.0000000000000001E-3</v>
      </c>
      <c r="J986" s="1">
        <v>1.0660000000000001</v>
      </c>
      <c r="K986" s="1">
        <v>20.47</v>
      </c>
      <c r="L986" s="1">
        <f t="shared" si="60"/>
        <v>1.0392135877152164</v>
      </c>
      <c r="M986" s="1">
        <f t="shared" si="61"/>
        <v>19.955630525825963</v>
      </c>
      <c r="N986" s="1">
        <v>4.4999999999999998E-2</v>
      </c>
      <c r="O986" s="1">
        <v>21.49</v>
      </c>
      <c r="P986" s="1">
        <v>6.9180000000000001</v>
      </c>
      <c r="Q986" s="1">
        <v>99.5</v>
      </c>
      <c r="R986" s="1">
        <v>800</v>
      </c>
      <c r="S986" s="1">
        <v>752.8</v>
      </c>
      <c r="T986" s="1">
        <v>220.2</v>
      </c>
      <c r="U986" s="1">
        <v>2209.8000000000002</v>
      </c>
      <c r="V986">
        <v>1.0258139472000001</v>
      </c>
      <c r="W986">
        <f t="shared" si="62"/>
        <v>1.0421364448377624</v>
      </c>
      <c r="X986">
        <f t="shared" si="63"/>
        <v>20.011757059877102</v>
      </c>
    </row>
    <row r="987" spans="1:24" x14ac:dyDescent="0.15">
      <c r="A987" s="98">
        <v>43071.667384259257</v>
      </c>
      <c r="B987" s="1">
        <v>216.42805555555969</v>
      </c>
      <c r="C987" s="1">
        <v>216.42</v>
      </c>
      <c r="D987" s="1">
        <v>16.920000000000002</v>
      </c>
      <c r="E987" s="1">
        <v>2278.4499999999998</v>
      </c>
      <c r="F987" s="1">
        <v>26.1</v>
      </c>
      <c r="G987" s="1">
        <v>402.6</v>
      </c>
      <c r="H987" s="1">
        <v>0.499</v>
      </c>
      <c r="I987" s="1">
        <v>7.0000000000000001E-3</v>
      </c>
      <c r="J987" s="1">
        <v>1.0660000000000001</v>
      </c>
      <c r="K987" s="1">
        <v>20.47</v>
      </c>
      <c r="L987" s="1">
        <f t="shared" si="60"/>
        <v>1.0392135877152164</v>
      </c>
      <c r="M987" s="1">
        <f t="shared" si="61"/>
        <v>19.955630525825963</v>
      </c>
      <c r="N987" s="1">
        <v>4.4999999999999998E-2</v>
      </c>
      <c r="O987" s="1">
        <v>21.49</v>
      </c>
      <c r="P987" s="1">
        <v>6.915</v>
      </c>
      <c r="Q987" s="1">
        <v>99.9</v>
      </c>
      <c r="R987" s="1">
        <v>800</v>
      </c>
      <c r="S987" s="1">
        <v>752.8</v>
      </c>
      <c r="T987" s="1">
        <v>220.2</v>
      </c>
      <c r="U987" s="1">
        <v>2209.8000000000002</v>
      </c>
      <c r="V987">
        <v>1.0257971274</v>
      </c>
      <c r="W987">
        <f t="shared" si="62"/>
        <v>1.0421535325504365</v>
      </c>
      <c r="X987">
        <f t="shared" si="63"/>
        <v>20.012085188843745</v>
      </c>
    </row>
    <row r="988" spans="1:24" x14ac:dyDescent="0.15">
      <c r="A988" s="98">
        <v>43071.668078703704</v>
      </c>
      <c r="B988" s="1">
        <v>216.44472222228069</v>
      </c>
      <c r="C988" s="1">
        <v>216.44</v>
      </c>
      <c r="D988" s="1">
        <v>16.920000000000002</v>
      </c>
      <c r="E988" s="1">
        <v>2278.6190000000001</v>
      </c>
      <c r="F988" s="1">
        <v>26.1</v>
      </c>
      <c r="G988" s="1">
        <v>402.6</v>
      </c>
      <c r="H988" s="1">
        <v>0.499</v>
      </c>
      <c r="I988" s="1">
        <v>7.0000000000000001E-3</v>
      </c>
      <c r="J988" s="1">
        <v>1.0660000000000001</v>
      </c>
      <c r="K988" s="1">
        <v>20.47</v>
      </c>
      <c r="L988" s="1">
        <f t="shared" si="60"/>
        <v>1.0392135877152164</v>
      </c>
      <c r="M988" s="1">
        <f t="shared" si="61"/>
        <v>19.955630525825963</v>
      </c>
      <c r="N988" s="1">
        <v>4.4999999999999998E-2</v>
      </c>
      <c r="O988" s="1">
        <v>21.49</v>
      </c>
      <c r="P988" s="1">
        <v>6.9059999999999997</v>
      </c>
      <c r="Q988" s="1">
        <v>99.1</v>
      </c>
      <c r="R988" s="1">
        <v>800</v>
      </c>
      <c r="S988" s="1">
        <v>752.8</v>
      </c>
      <c r="T988" s="1">
        <v>220.2</v>
      </c>
      <c r="U988" s="1">
        <v>2209.8000000000002</v>
      </c>
      <c r="V988">
        <v>1.025795046</v>
      </c>
      <c r="W988">
        <f t="shared" si="62"/>
        <v>1.042155647142792</v>
      </c>
      <c r="X988">
        <f t="shared" si="63"/>
        <v>20.012125794571247</v>
      </c>
    </row>
    <row r="989" spans="1:24" x14ac:dyDescent="0.15">
      <c r="A989" s="98">
        <v>43071.668773148151</v>
      </c>
      <c r="B989" s="1">
        <v>216.46138888900168</v>
      </c>
      <c r="C989" s="1">
        <v>216.45</v>
      </c>
      <c r="D989" s="1">
        <v>16.920000000000002</v>
      </c>
      <c r="E989" s="1">
        <v>2278.884</v>
      </c>
      <c r="F989" s="1">
        <v>26.1</v>
      </c>
      <c r="G989" s="1">
        <v>402.6</v>
      </c>
      <c r="H989" s="1">
        <v>0.499</v>
      </c>
      <c r="I989" s="1">
        <v>7.0000000000000001E-3</v>
      </c>
      <c r="J989" s="1">
        <v>1.0660000000000001</v>
      </c>
      <c r="K989" s="1">
        <v>20.47</v>
      </c>
      <c r="L989" s="1">
        <f t="shared" si="60"/>
        <v>1.0392135877152164</v>
      </c>
      <c r="M989" s="1">
        <f t="shared" si="61"/>
        <v>19.955630525825963</v>
      </c>
      <c r="N989" s="1">
        <v>4.4999999999999998E-2</v>
      </c>
      <c r="O989" s="1">
        <v>21.49</v>
      </c>
      <c r="P989" s="1">
        <v>6.8970000000000002</v>
      </c>
      <c r="Q989" s="1">
        <v>99.4</v>
      </c>
      <c r="R989" s="1">
        <v>800</v>
      </c>
      <c r="S989" s="1">
        <v>752.8</v>
      </c>
      <c r="T989" s="1">
        <v>220.2</v>
      </c>
      <c r="U989" s="1">
        <v>2209.8000000000002</v>
      </c>
      <c r="V989">
        <v>1.0258145103</v>
      </c>
      <c r="W989">
        <f t="shared" si="62"/>
        <v>1.0421358727781684</v>
      </c>
      <c r="X989">
        <f t="shared" si="63"/>
        <v>20.011746074830306</v>
      </c>
    </row>
    <row r="990" spans="1:24" x14ac:dyDescent="0.15">
      <c r="A990" s="98">
        <v>43071.66946759259</v>
      </c>
      <c r="B990" s="1">
        <v>216.47805555554805</v>
      </c>
      <c r="C990" s="1">
        <v>216.47</v>
      </c>
      <c r="D990" s="1">
        <v>16.920000000000002</v>
      </c>
      <c r="E990" s="1">
        <v>2278.7370000000001</v>
      </c>
      <c r="F990" s="1">
        <v>26.1</v>
      </c>
      <c r="G990" s="1">
        <v>402.6</v>
      </c>
      <c r="H990" s="1">
        <v>0.499</v>
      </c>
      <c r="I990" s="1">
        <v>7.0000000000000001E-3</v>
      </c>
      <c r="J990" s="1">
        <v>1.0660000000000001</v>
      </c>
      <c r="K990" s="1">
        <v>20.47</v>
      </c>
      <c r="L990" s="1">
        <f t="shared" si="60"/>
        <v>1.0392135877152164</v>
      </c>
      <c r="M990" s="1">
        <f t="shared" si="61"/>
        <v>19.955630525825963</v>
      </c>
      <c r="N990" s="1">
        <v>4.4999999999999998E-2</v>
      </c>
      <c r="O990" s="1">
        <v>21.49</v>
      </c>
      <c r="P990" s="1">
        <v>6.8949999999999996</v>
      </c>
      <c r="Q990" s="1">
        <v>98.9</v>
      </c>
      <c r="R990" s="1">
        <v>800</v>
      </c>
      <c r="S990" s="1">
        <v>752.8</v>
      </c>
      <c r="T990" s="1">
        <v>220.2</v>
      </c>
      <c r="U990" s="1">
        <v>2209.8000000000002</v>
      </c>
      <c r="V990">
        <v>1.02580483</v>
      </c>
      <c r="W990">
        <f t="shared" si="62"/>
        <v>1.0421457071907141</v>
      </c>
      <c r="X990">
        <f t="shared" si="63"/>
        <v>20.011934921382657</v>
      </c>
    </row>
    <row r="991" spans="1:24" x14ac:dyDescent="0.15">
      <c r="A991" s="98">
        <v>43071.670162037037</v>
      </c>
      <c r="B991" s="1">
        <v>216.49472222226905</v>
      </c>
      <c r="C991" s="1">
        <v>216.49</v>
      </c>
      <c r="D991" s="1">
        <v>16.920000000000002</v>
      </c>
      <c r="E991" s="1">
        <v>2278.7460000000001</v>
      </c>
      <c r="F991" s="1">
        <v>26.1</v>
      </c>
      <c r="G991" s="1">
        <v>402.6</v>
      </c>
      <c r="H991" s="1">
        <v>0.499</v>
      </c>
      <c r="I991" s="1">
        <v>7.0000000000000001E-3</v>
      </c>
      <c r="J991" s="1">
        <v>1.0660000000000001</v>
      </c>
      <c r="K991" s="1">
        <v>20.47</v>
      </c>
      <c r="L991" s="1">
        <f t="shared" si="60"/>
        <v>1.0392135877152164</v>
      </c>
      <c r="M991" s="1">
        <f t="shared" si="61"/>
        <v>19.955630525825963</v>
      </c>
      <c r="N991" s="1">
        <v>4.4999999999999998E-2</v>
      </c>
      <c r="O991" s="1">
        <v>21.49</v>
      </c>
      <c r="P991" s="1">
        <v>6.891</v>
      </c>
      <c r="Q991" s="1">
        <v>98.8</v>
      </c>
      <c r="R991" s="1">
        <v>800</v>
      </c>
      <c r="S991" s="1">
        <v>752.8</v>
      </c>
      <c r="T991" s="1">
        <v>220.2</v>
      </c>
      <c r="U991" s="1">
        <v>2209.8000000000002</v>
      </c>
      <c r="V991">
        <v>1.0257832496999999</v>
      </c>
      <c r="W991">
        <f t="shared" si="62"/>
        <v>1.0421676317220527</v>
      </c>
      <c r="X991">
        <f t="shared" si="63"/>
        <v>20.012355929972252</v>
      </c>
    </row>
    <row r="992" spans="1:24" x14ac:dyDescent="0.15">
      <c r="A992" s="98">
        <v>43071.670856481483</v>
      </c>
      <c r="B992" s="1">
        <v>216.51138888899004</v>
      </c>
      <c r="C992" s="1">
        <v>216.5</v>
      </c>
      <c r="D992" s="1">
        <v>16.920000000000002</v>
      </c>
      <c r="E992" s="1">
        <v>2278.317</v>
      </c>
      <c r="F992" s="1">
        <v>26.1</v>
      </c>
      <c r="G992" s="1">
        <v>402.6</v>
      </c>
      <c r="H992" s="1">
        <v>0.499</v>
      </c>
      <c r="I992" s="1">
        <v>7.0000000000000001E-3</v>
      </c>
      <c r="J992" s="1">
        <v>1.0660000000000001</v>
      </c>
      <c r="K992" s="1">
        <v>20.47</v>
      </c>
      <c r="L992" s="1">
        <f t="shared" si="60"/>
        <v>1.0392135877152164</v>
      </c>
      <c r="M992" s="1">
        <f t="shared" si="61"/>
        <v>19.955630525825963</v>
      </c>
      <c r="N992" s="1">
        <v>4.4999999999999998E-2</v>
      </c>
      <c r="O992" s="1">
        <v>21.49</v>
      </c>
      <c r="P992" s="1">
        <v>6.9109999999999996</v>
      </c>
      <c r="Q992" s="1">
        <v>98.9</v>
      </c>
      <c r="R992" s="1">
        <v>800</v>
      </c>
      <c r="S992" s="1">
        <v>752.8</v>
      </c>
      <c r="T992" s="1">
        <v>220.2</v>
      </c>
      <c r="U992" s="1">
        <v>2209.8000000000002</v>
      </c>
      <c r="V992">
        <v>1.0257792134999999</v>
      </c>
      <c r="W992">
        <f t="shared" si="62"/>
        <v>1.0421717324066251</v>
      </c>
      <c r="X992">
        <f t="shared" si="63"/>
        <v>20.012434673887064</v>
      </c>
    </row>
    <row r="993" spans="1:24" x14ac:dyDescent="0.15">
      <c r="A993" s="98">
        <v>43071.671550925923</v>
      </c>
      <c r="B993" s="1">
        <v>216.52805555553641</v>
      </c>
      <c r="C993" s="1">
        <v>216.52</v>
      </c>
      <c r="D993" s="1">
        <v>16.93</v>
      </c>
      <c r="E993" s="1">
        <v>2278.0320000000002</v>
      </c>
      <c r="F993" s="1">
        <v>26.1</v>
      </c>
      <c r="G993" s="1">
        <v>402.6</v>
      </c>
      <c r="H993" s="1">
        <v>0.499</v>
      </c>
      <c r="I993" s="1">
        <v>7.0000000000000001E-3</v>
      </c>
      <c r="J993" s="1">
        <v>1.0660000000000001</v>
      </c>
      <c r="K993" s="1">
        <v>20.47</v>
      </c>
      <c r="L993" s="1">
        <f t="shared" si="60"/>
        <v>1.0392135877152164</v>
      </c>
      <c r="M993" s="1">
        <f t="shared" si="61"/>
        <v>19.955630525825963</v>
      </c>
      <c r="N993" s="1">
        <v>4.4999999999999998E-2</v>
      </c>
      <c r="O993" s="1">
        <v>21.49</v>
      </c>
      <c r="P993" s="1">
        <v>6.9039999999999999</v>
      </c>
      <c r="Q993" s="1">
        <v>99.3</v>
      </c>
      <c r="R993" s="1">
        <v>800</v>
      </c>
      <c r="S993" s="1">
        <v>752.8</v>
      </c>
      <c r="T993" s="1">
        <v>220.2</v>
      </c>
      <c r="U993" s="1">
        <v>2209.8000000000002</v>
      </c>
      <c r="V993">
        <v>1.0257846212999999</v>
      </c>
      <c r="W993">
        <f t="shared" si="62"/>
        <v>1.0421662382159562</v>
      </c>
      <c r="X993">
        <f t="shared" si="63"/>
        <v>20.012329170994953</v>
      </c>
    </row>
    <row r="994" spans="1:24" x14ac:dyDescent="0.15">
      <c r="A994" s="98">
        <v>43071.67224537037</v>
      </c>
      <c r="B994" s="1">
        <v>216.54472222225741</v>
      </c>
      <c r="C994" s="1">
        <v>216.54</v>
      </c>
      <c r="D994" s="1">
        <v>16.93</v>
      </c>
      <c r="E994" s="1">
        <v>2278.2190000000001</v>
      </c>
      <c r="F994" s="1">
        <v>26.1</v>
      </c>
      <c r="G994" s="1">
        <v>402.6</v>
      </c>
      <c r="H994" s="1">
        <v>0.499</v>
      </c>
      <c r="I994" s="1">
        <v>7.0000000000000001E-3</v>
      </c>
      <c r="J994" s="1">
        <v>1.0660000000000001</v>
      </c>
      <c r="K994" s="1">
        <v>20.47</v>
      </c>
      <c r="L994" s="1">
        <f t="shared" si="60"/>
        <v>1.0392135877152164</v>
      </c>
      <c r="M994" s="1">
        <f t="shared" si="61"/>
        <v>19.955630525825963</v>
      </c>
      <c r="N994" s="1">
        <v>4.4999999999999998E-2</v>
      </c>
      <c r="O994" s="1">
        <v>21.49</v>
      </c>
      <c r="P994" s="1">
        <v>6.8979999999999997</v>
      </c>
      <c r="Q994" s="1">
        <v>99</v>
      </c>
      <c r="R994" s="1">
        <v>800</v>
      </c>
      <c r="S994" s="1">
        <v>752.8</v>
      </c>
      <c r="T994" s="1">
        <v>220.2</v>
      </c>
      <c r="U994" s="1">
        <v>2209.9</v>
      </c>
      <c r="V994">
        <v>1.0258163772</v>
      </c>
      <c r="W994">
        <f t="shared" si="62"/>
        <v>1.0421339761780517</v>
      </c>
      <c r="X994">
        <f t="shared" si="63"/>
        <v>20.011709655126374</v>
      </c>
    </row>
    <row r="995" spans="1:24" x14ac:dyDescent="0.15">
      <c r="A995" s="98">
        <v>43071.672939814816</v>
      </c>
      <c r="B995" s="1">
        <v>216.5613888889784</v>
      </c>
      <c r="C995" s="1">
        <v>216.55</v>
      </c>
      <c r="D995" s="1">
        <v>16.93</v>
      </c>
      <c r="E995" s="1">
        <v>2278.44</v>
      </c>
      <c r="F995" s="1">
        <v>26.1</v>
      </c>
      <c r="G995" s="1">
        <v>402.6</v>
      </c>
      <c r="H995" s="1">
        <v>0.499</v>
      </c>
      <c r="I995" s="1">
        <v>7.0000000000000001E-3</v>
      </c>
      <c r="J995" s="1">
        <v>1.0660000000000001</v>
      </c>
      <c r="K995" s="1">
        <v>20.47</v>
      </c>
      <c r="L995" s="1">
        <f t="shared" si="60"/>
        <v>1.0392135877152164</v>
      </c>
      <c r="M995" s="1">
        <f t="shared" si="61"/>
        <v>19.955630525825963</v>
      </c>
      <c r="N995" s="1">
        <v>4.4999999999999998E-2</v>
      </c>
      <c r="O995" s="1">
        <v>21.49</v>
      </c>
      <c r="P995" s="1">
        <v>6.89</v>
      </c>
      <c r="Q995" s="1">
        <v>99.4</v>
      </c>
      <c r="R995" s="1">
        <v>800</v>
      </c>
      <c r="S995" s="1">
        <v>752.8</v>
      </c>
      <c r="T995" s="1">
        <v>220.2</v>
      </c>
      <c r="U995" s="1">
        <v>2209.9</v>
      </c>
      <c r="V995">
        <v>1.0258367413</v>
      </c>
      <c r="W995">
        <f t="shared" si="62"/>
        <v>1.0421132885582289</v>
      </c>
      <c r="X995">
        <f t="shared" si="63"/>
        <v>20.011312398486812</v>
      </c>
    </row>
    <row r="996" spans="1:24" x14ac:dyDescent="0.15">
      <c r="A996" s="98">
        <v>43071.673634259256</v>
      </c>
      <c r="B996" s="1">
        <v>216.57805555552477</v>
      </c>
      <c r="C996" s="1">
        <v>216.57</v>
      </c>
      <c r="D996" s="1">
        <v>16.93</v>
      </c>
      <c r="E996" s="1">
        <v>2278.3119999999999</v>
      </c>
      <c r="F996" s="1">
        <v>26.1</v>
      </c>
      <c r="G996" s="1">
        <v>402.6</v>
      </c>
      <c r="H996" s="1">
        <v>0.499</v>
      </c>
      <c r="I996" s="1">
        <v>7.0000000000000001E-3</v>
      </c>
      <c r="J996" s="1">
        <v>1.0660000000000001</v>
      </c>
      <c r="K996" s="1">
        <v>20.47</v>
      </c>
      <c r="L996" s="1">
        <f t="shared" si="60"/>
        <v>1.0392135877152164</v>
      </c>
      <c r="M996" s="1">
        <f t="shared" si="61"/>
        <v>19.955630525825963</v>
      </c>
      <c r="N996" s="1">
        <v>4.4999999999999998E-2</v>
      </c>
      <c r="O996" s="1">
        <v>21.49</v>
      </c>
      <c r="P996" s="1">
        <v>6.8849999999999998</v>
      </c>
      <c r="Q996" s="1">
        <v>99.2</v>
      </c>
      <c r="R996" s="1">
        <v>800</v>
      </c>
      <c r="S996" s="1">
        <v>752.8</v>
      </c>
      <c r="T996" s="1">
        <v>220.2</v>
      </c>
      <c r="U996" s="1">
        <v>2209.9</v>
      </c>
      <c r="V996">
        <v>1.0258229696000001</v>
      </c>
      <c r="W996">
        <f t="shared" si="62"/>
        <v>1.0421272789561837</v>
      </c>
      <c r="X996">
        <f t="shared" si="63"/>
        <v>20.011581050875307</v>
      </c>
    </row>
    <row r="997" spans="1:24" x14ac:dyDescent="0.15">
      <c r="A997" s="98">
        <v>43071.674328703702</v>
      </c>
      <c r="B997" s="1">
        <v>216.59472222224576</v>
      </c>
      <c r="C997" s="1">
        <v>216.59</v>
      </c>
      <c r="D997" s="1">
        <v>16.93</v>
      </c>
      <c r="E997" s="1">
        <v>2278.279</v>
      </c>
      <c r="F997" s="1">
        <v>26.1</v>
      </c>
      <c r="G997" s="1">
        <v>402.6</v>
      </c>
      <c r="H997" s="1">
        <v>0.499</v>
      </c>
      <c r="I997" s="1">
        <v>7.0000000000000001E-3</v>
      </c>
      <c r="J997" s="1">
        <v>1.0660000000000001</v>
      </c>
      <c r="K997" s="1">
        <v>20.47</v>
      </c>
      <c r="L997" s="1">
        <f t="shared" si="60"/>
        <v>1.0392135877152164</v>
      </c>
      <c r="M997" s="1">
        <f t="shared" si="61"/>
        <v>19.955630525825963</v>
      </c>
      <c r="N997" s="1">
        <v>4.4999999999999998E-2</v>
      </c>
      <c r="O997" s="1">
        <v>21.49</v>
      </c>
      <c r="P997" s="1">
        <v>6.91</v>
      </c>
      <c r="Q997" s="1">
        <v>99.3</v>
      </c>
      <c r="R997" s="1">
        <v>800</v>
      </c>
      <c r="S997" s="1">
        <v>752.8</v>
      </c>
      <c r="T997" s="1">
        <v>220.7</v>
      </c>
      <c r="U997" s="1">
        <v>2209.9</v>
      </c>
      <c r="V997">
        <v>1.0257983052999999</v>
      </c>
      <c r="W997">
        <f t="shared" si="62"/>
        <v>1.0421523358701148</v>
      </c>
      <c r="X997">
        <f t="shared" si="63"/>
        <v>20.012062209438319</v>
      </c>
    </row>
    <row r="998" spans="1:24" x14ac:dyDescent="0.15">
      <c r="A998" s="98">
        <v>43071.675023148149</v>
      </c>
      <c r="B998" s="1">
        <v>216.61138888896676</v>
      </c>
      <c r="C998" s="1">
        <v>216.6</v>
      </c>
      <c r="D998" s="1">
        <v>16.93</v>
      </c>
      <c r="E998" s="1">
        <v>2277.9670000000001</v>
      </c>
      <c r="F998" s="1">
        <v>26.1</v>
      </c>
      <c r="G998" s="1">
        <v>402.6</v>
      </c>
      <c r="H998" s="1">
        <v>0.499</v>
      </c>
      <c r="I998" s="1">
        <v>7.0000000000000001E-3</v>
      </c>
      <c r="J998" s="1">
        <v>1.0660000000000001</v>
      </c>
      <c r="K998" s="1">
        <v>20.47</v>
      </c>
      <c r="L998" s="1">
        <f t="shared" si="60"/>
        <v>1.0392135877152164</v>
      </c>
      <c r="M998" s="1">
        <f t="shared" si="61"/>
        <v>19.955630525825963</v>
      </c>
      <c r="N998" s="1">
        <v>4.4999999999999998E-2</v>
      </c>
      <c r="O998" s="1">
        <v>21.49</v>
      </c>
      <c r="P998" s="1">
        <v>6.91</v>
      </c>
      <c r="Q998" s="1">
        <v>100</v>
      </c>
      <c r="R998" s="1">
        <v>800</v>
      </c>
      <c r="S998" s="1">
        <v>752.8</v>
      </c>
      <c r="T998" s="1">
        <v>220.8</v>
      </c>
      <c r="U998" s="1">
        <v>2209.9</v>
      </c>
      <c r="V998">
        <v>1.0258041635999999</v>
      </c>
      <c r="W998">
        <f t="shared" si="62"/>
        <v>1.04214638420678</v>
      </c>
      <c r="X998">
        <f t="shared" si="63"/>
        <v>20.011947921869403</v>
      </c>
    </row>
    <row r="999" spans="1:24" x14ac:dyDescent="0.15">
      <c r="A999" s="98">
        <v>43071.675717592596</v>
      </c>
      <c r="B999" s="1">
        <v>216.62805555568775</v>
      </c>
      <c r="C999" s="1">
        <v>216.62</v>
      </c>
      <c r="D999" s="1">
        <v>16.93</v>
      </c>
      <c r="E999" s="1">
        <v>2277.63</v>
      </c>
      <c r="F999" s="1">
        <v>26.1</v>
      </c>
      <c r="G999" s="1">
        <v>402.6</v>
      </c>
      <c r="H999" s="1">
        <v>0.499</v>
      </c>
      <c r="I999" s="1">
        <v>7.0000000000000001E-3</v>
      </c>
      <c r="J999" s="1">
        <v>1.0660000000000001</v>
      </c>
      <c r="K999" s="1">
        <v>20.47</v>
      </c>
      <c r="L999" s="1">
        <f t="shared" si="60"/>
        <v>1.0392135877152164</v>
      </c>
      <c r="M999" s="1">
        <f t="shared" si="61"/>
        <v>19.955630525825963</v>
      </c>
      <c r="N999" s="1">
        <v>4.4999999999999998E-2</v>
      </c>
      <c r="O999" s="1">
        <v>21.49</v>
      </c>
      <c r="P999" s="1">
        <v>6.9009999999999998</v>
      </c>
      <c r="Q999" s="1">
        <v>99.9</v>
      </c>
      <c r="R999" s="1">
        <v>800</v>
      </c>
      <c r="S999" s="1">
        <v>752.8</v>
      </c>
      <c r="T999" s="1">
        <v>220.8</v>
      </c>
      <c r="U999" s="1">
        <v>2209.9</v>
      </c>
      <c r="V999">
        <v>1.0258236795</v>
      </c>
      <c r="W999">
        <f t="shared" si="62"/>
        <v>1.0421265577736161</v>
      </c>
      <c r="X999">
        <f t="shared" si="63"/>
        <v>20.011567202275721</v>
      </c>
    </row>
    <row r="1000" spans="1:24" x14ac:dyDescent="0.15">
      <c r="A1000" s="98">
        <v>43071.676412037035</v>
      </c>
      <c r="B1000" s="1">
        <v>216.64472222223412</v>
      </c>
      <c r="C1000" s="1">
        <v>216.64</v>
      </c>
      <c r="D1000" s="1">
        <v>16.93</v>
      </c>
      <c r="E1000" s="1">
        <v>2277.7139999999999</v>
      </c>
      <c r="F1000" s="1">
        <v>26.1</v>
      </c>
      <c r="G1000" s="1">
        <v>402.6</v>
      </c>
      <c r="H1000" s="1">
        <v>0.499</v>
      </c>
      <c r="I1000" s="1">
        <v>7.0000000000000001E-3</v>
      </c>
      <c r="J1000" s="1">
        <v>1.0660000000000001</v>
      </c>
      <c r="K1000" s="1">
        <v>20.47</v>
      </c>
      <c r="L1000" s="1">
        <f t="shared" si="60"/>
        <v>1.0392135877152164</v>
      </c>
      <c r="M1000" s="1">
        <f t="shared" si="61"/>
        <v>19.955630525825963</v>
      </c>
      <c r="N1000" s="1">
        <v>4.4999999999999998E-2</v>
      </c>
      <c r="O1000" s="1">
        <v>21.49</v>
      </c>
      <c r="P1000" s="1">
        <v>6.8869999999999996</v>
      </c>
      <c r="Q1000" s="1">
        <v>100.1</v>
      </c>
      <c r="R1000" s="1">
        <v>800</v>
      </c>
      <c r="S1000" s="1">
        <v>752.8</v>
      </c>
      <c r="T1000" s="1">
        <v>220.8</v>
      </c>
      <c r="U1000" s="1">
        <v>2209.9</v>
      </c>
      <c r="V1000">
        <v>1.0258328965999999</v>
      </c>
      <c r="W1000">
        <f t="shared" si="62"/>
        <v>1.0421171942752068</v>
      </c>
      <c r="X1000">
        <f t="shared" si="63"/>
        <v>20.011387398511705</v>
      </c>
    </row>
    <row r="1001" spans="1:24" x14ac:dyDescent="0.15">
      <c r="A1001" s="98">
        <v>43071.677106481482</v>
      </c>
      <c r="B1001" s="1">
        <v>216.66138888895512</v>
      </c>
      <c r="C1001" s="1">
        <v>216.65</v>
      </c>
      <c r="D1001" s="1">
        <v>16.93</v>
      </c>
      <c r="E1001" s="1">
        <v>2277.91</v>
      </c>
      <c r="F1001" s="1">
        <v>26.1</v>
      </c>
      <c r="G1001" s="1">
        <v>402.6</v>
      </c>
      <c r="H1001" s="1">
        <v>0.499</v>
      </c>
      <c r="I1001" s="1">
        <v>7.0000000000000001E-3</v>
      </c>
      <c r="J1001" s="1">
        <v>1.0660000000000001</v>
      </c>
      <c r="K1001" s="1">
        <v>20.47</v>
      </c>
      <c r="L1001" s="1">
        <f t="shared" si="60"/>
        <v>1.0392135877152164</v>
      </c>
      <c r="M1001" s="1">
        <f t="shared" si="61"/>
        <v>19.955630525825963</v>
      </c>
      <c r="N1001" s="1">
        <v>4.4999999999999998E-2</v>
      </c>
      <c r="O1001" s="1">
        <v>21.49</v>
      </c>
      <c r="P1001" s="1">
        <v>6.8869999999999996</v>
      </c>
      <c r="Q1001" s="1">
        <v>99.4</v>
      </c>
      <c r="R1001" s="1">
        <v>800</v>
      </c>
      <c r="S1001" s="1">
        <v>752.8</v>
      </c>
      <c r="T1001" s="1">
        <v>220.8</v>
      </c>
      <c r="U1001" s="1">
        <v>2209.9</v>
      </c>
      <c r="V1001">
        <v>1.0258279524</v>
      </c>
      <c r="W1001">
        <f t="shared" si="62"/>
        <v>1.0421222169847357</v>
      </c>
      <c r="X1001">
        <f t="shared" si="63"/>
        <v>20.011483847727522</v>
      </c>
    </row>
    <row r="1002" spans="1:24" x14ac:dyDescent="0.15">
      <c r="A1002" s="98">
        <v>43071.677800925929</v>
      </c>
      <c r="B1002" s="1">
        <v>216.67805555567611</v>
      </c>
      <c r="C1002" s="1">
        <v>216.67</v>
      </c>
      <c r="D1002" s="1">
        <v>16.93</v>
      </c>
      <c r="E1002" s="1">
        <v>2277.8119999999999</v>
      </c>
      <c r="F1002" s="1">
        <v>26.1</v>
      </c>
      <c r="G1002" s="1">
        <v>402.6</v>
      </c>
      <c r="H1002" s="1">
        <v>0.499</v>
      </c>
      <c r="I1002" s="1">
        <v>7.0000000000000001E-3</v>
      </c>
      <c r="J1002" s="1">
        <v>1.0660000000000001</v>
      </c>
      <c r="K1002" s="1">
        <v>20.47</v>
      </c>
      <c r="L1002" s="1">
        <f t="shared" si="60"/>
        <v>1.0392135877152164</v>
      </c>
      <c r="M1002" s="1">
        <f t="shared" si="61"/>
        <v>19.955630525825963</v>
      </c>
      <c r="N1002" s="1">
        <v>4.4999999999999998E-2</v>
      </c>
      <c r="O1002" s="1">
        <v>21.49</v>
      </c>
      <c r="P1002" s="1">
        <v>6.9119999999999999</v>
      </c>
      <c r="Q1002" s="1">
        <v>98.8</v>
      </c>
      <c r="R1002" s="1">
        <v>800</v>
      </c>
      <c r="S1002" s="1">
        <v>752.8</v>
      </c>
      <c r="T1002" s="1">
        <v>220.8</v>
      </c>
      <c r="U1002" s="1">
        <v>2210</v>
      </c>
      <c r="V1002">
        <v>1.0257693843</v>
      </c>
      <c r="W1002">
        <f t="shared" si="62"/>
        <v>1.042181718778366</v>
      </c>
      <c r="X1002">
        <f t="shared" si="63"/>
        <v>20.012626438455111</v>
      </c>
    </row>
    <row r="1003" spans="1:24" x14ac:dyDescent="0.15">
      <c r="A1003" s="98">
        <v>43071.678495370368</v>
      </c>
      <c r="B1003" s="1">
        <v>216.69472222222248</v>
      </c>
      <c r="C1003" s="1">
        <v>216.69</v>
      </c>
      <c r="D1003" s="1">
        <v>16.93</v>
      </c>
      <c r="E1003" s="1">
        <v>2277.779</v>
      </c>
      <c r="F1003" s="1">
        <v>26.1</v>
      </c>
      <c r="G1003" s="1">
        <v>402.6</v>
      </c>
      <c r="H1003" s="1">
        <v>0.499</v>
      </c>
      <c r="I1003" s="1">
        <v>7.0000000000000001E-3</v>
      </c>
      <c r="J1003" s="1">
        <v>1.0660000000000001</v>
      </c>
      <c r="K1003" s="1">
        <v>20.47</v>
      </c>
      <c r="L1003" s="1">
        <f t="shared" si="60"/>
        <v>1.0392135877152164</v>
      </c>
      <c r="M1003" s="1">
        <f t="shared" si="61"/>
        <v>19.955630525825963</v>
      </c>
      <c r="N1003" s="1">
        <v>4.4999999999999998E-2</v>
      </c>
      <c r="O1003" s="1">
        <v>21.49</v>
      </c>
      <c r="P1003" s="1">
        <v>6.9139999999999997</v>
      </c>
      <c r="Q1003" s="1">
        <v>98.9</v>
      </c>
      <c r="R1003" s="1">
        <v>800</v>
      </c>
      <c r="S1003" s="1">
        <v>752.8</v>
      </c>
      <c r="T1003" s="1">
        <v>220.8</v>
      </c>
      <c r="U1003" s="1">
        <v>2210</v>
      </c>
      <c r="V1003">
        <v>1.0257870597999998</v>
      </c>
      <c r="W1003">
        <f t="shared" si="62"/>
        <v>1.0421637607793892</v>
      </c>
      <c r="X1003">
        <f t="shared" si="63"/>
        <v>20.012281597705531</v>
      </c>
    </row>
    <row r="1004" spans="1:24" x14ac:dyDescent="0.15">
      <c r="A1004" s="98">
        <v>43071.679189814815</v>
      </c>
      <c r="B1004" s="1">
        <v>216.71138888894347</v>
      </c>
      <c r="C1004" s="1">
        <v>216.7</v>
      </c>
      <c r="D1004" s="1">
        <v>16.940000000000001</v>
      </c>
      <c r="E1004" s="1">
        <v>2277.64</v>
      </c>
      <c r="F1004" s="1">
        <v>26.1</v>
      </c>
      <c r="G1004" s="1">
        <v>402.6</v>
      </c>
      <c r="H1004" s="1">
        <v>0.499</v>
      </c>
      <c r="I1004" s="1">
        <v>7.0000000000000001E-3</v>
      </c>
      <c r="J1004" s="1">
        <v>1.0660000000000001</v>
      </c>
      <c r="K1004" s="1">
        <v>20.47</v>
      </c>
      <c r="L1004" s="1">
        <f t="shared" si="60"/>
        <v>1.0392135877152164</v>
      </c>
      <c r="M1004" s="1">
        <f t="shared" si="61"/>
        <v>19.955630525825963</v>
      </c>
      <c r="N1004" s="1">
        <v>4.4999999999999998E-2</v>
      </c>
      <c r="O1004" s="1">
        <v>21.49</v>
      </c>
      <c r="P1004" s="1">
        <v>6.9109999999999996</v>
      </c>
      <c r="Q1004" s="1">
        <v>99.6</v>
      </c>
      <c r="R1004" s="1">
        <v>800</v>
      </c>
      <c r="S1004" s="1">
        <v>752.8</v>
      </c>
      <c r="T1004" s="1">
        <v>220.8</v>
      </c>
      <c r="U1004" s="1">
        <v>2210</v>
      </c>
      <c r="V1004">
        <v>1.0258024281</v>
      </c>
      <c r="W1004">
        <f t="shared" si="62"/>
        <v>1.0421481473582408</v>
      </c>
      <c r="X1004">
        <f t="shared" si="63"/>
        <v>20.011981779008618</v>
      </c>
    </row>
    <row r="1005" spans="1:24" x14ac:dyDescent="0.15">
      <c r="A1005" s="98">
        <v>43071.679884259262</v>
      </c>
      <c r="B1005" s="1">
        <v>216.72805555566447</v>
      </c>
      <c r="C1005" s="1">
        <v>216.72</v>
      </c>
      <c r="D1005" s="1">
        <v>16.940000000000001</v>
      </c>
      <c r="E1005" s="1">
        <v>2277.5369999999998</v>
      </c>
      <c r="F1005" s="1">
        <v>26.1</v>
      </c>
      <c r="G1005" s="1">
        <v>402.6</v>
      </c>
      <c r="H1005" s="1">
        <v>0.499</v>
      </c>
      <c r="I1005" s="1">
        <v>7.0000000000000001E-3</v>
      </c>
      <c r="J1005" s="1">
        <v>1.0660000000000001</v>
      </c>
      <c r="K1005" s="1">
        <v>20.47</v>
      </c>
      <c r="L1005" s="1">
        <f t="shared" si="60"/>
        <v>1.0392135877152164</v>
      </c>
      <c r="M1005" s="1">
        <f t="shared" si="61"/>
        <v>19.955630525825963</v>
      </c>
      <c r="N1005" s="1">
        <v>4.4999999999999998E-2</v>
      </c>
      <c r="O1005" s="1">
        <v>21.49</v>
      </c>
      <c r="P1005" s="1">
        <v>6.8920000000000003</v>
      </c>
      <c r="Q1005" s="1">
        <v>99.9</v>
      </c>
      <c r="R1005" s="1">
        <v>800</v>
      </c>
      <c r="S1005" s="1">
        <v>752.8</v>
      </c>
      <c r="T1005" s="1">
        <v>220.8</v>
      </c>
      <c r="U1005" s="1">
        <v>2210</v>
      </c>
      <c r="V1005">
        <v>1.0258063950999998</v>
      </c>
      <c r="W1005">
        <f t="shared" si="62"/>
        <v>1.0421441171613928</v>
      </c>
      <c r="X1005">
        <f t="shared" si="63"/>
        <v>20.011904388643252</v>
      </c>
    </row>
    <row r="1006" spans="1:24" x14ac:dyDescent="0.15">
      <c r="A1006" s="98">
        <v>43071.680578703701</v>
      </c>
      <c r="B1006" s="1">
        <v>216.74472222221084</v>
      </c>
      <c r="C1006" s="1">
        <v>216.74</v>
      </c>
      <c r="D1006" s="1">
        <v>16.940000000000001</v>
      </c>
      <c r="E1006" s="1">
        <v>2277.5619999999999</v>
      </c>
      <c r="F1006" s="1">
        <v>26.1</v>
      </c>
      <c r="G1006" s="1">
        <v>402.6</v>
      </c>
      <c r="H1006" s="1">
        <v>0.499</v>
      </c>
      <c r="I1006" s="1">
        <v>7.0000000000000001E-3</v>
      </c>
      <c r="J1006" s="1">
        <v>1.0660000000000001</v>
      </c>
      <c r="K1006" s="1">
        <v>20.47</v>
      </c>
      <c r="L1006" s="1">
        <f t="shared" si="60"/>
        <v>1.0392135877152164</v>
      </c>
      <c r="M1006" s="1">
        <f t="shared" si="61"/>
        <v>19.955630525825963</v>
      </c>
      <c r="N1006" s="1">
        <v>4.4999999999999998E-2</v>
      </c>
      <c r="O1006" s="1">
        <v>21.49</v>
      </c>
      <c r="P1006" s="1">
        <v>6.8940000000000001</v>
      </c>
      <c r="Q1006" s="1">
        <v>99.8</v>
      </c>
      <c r="R1006" s="1">
        <v>800</v>
      </c>
      <c r="S1006" s="1">
        <v>752.8</v>
      </c>
      <c r="T1006" s="1">
        <v>220.8</v>
      </c>
      <c r="U1006" s="1">
        <v>2210</v>
      </c>
      <c r="V1006">
        <v>1.0257862414000001</v>
      </c>
      <c r="W1006">
        <f t="shared" si="62"/>
        <v>1.0421645922458167</v>
      </c>
      <c r="X1006">
        <f t="shared" si="63"/>
        <v>20.012297564044903</v>
      </c>
    </row>
    <row r="1007" spans="1:24" x14ac:dyDescent="0.15">
      <c r="A1007" s="98">
        <v>43071.681273148148</v>
      </c>
      <c r="B1007" s="1">
        <v>216.76138888893183</v>
      </c>
      <c r="C1007" s="1">
        <v>216.75</v>
      </c>
      <c r="D1007" s="1">
        <v>16.940000000000001</v>
      </c>
      <c r="E1007" s="1">
        <v>2277.4630000000002</v>
      </c>
      <c r="F1007" s="1">
        <v>26.1</v>
      </c>
      <c r="G1007" s="1">
        <v>402.6</v>
      </c>
      <c r="H1007" s="1">
        <v>0.499</v>
      </c>
      <c r="I1007" s="1">
        <v>7.0000000000000001E-3</v>
      </c>
      <c r="J1007" s="1">
        <v>1.0660000000000001</v>
      </c>
      <c r="K1007" s="1">
        <v>20.47</v>
      </c>
      <c r="L1007" s="1">
        <f t="shared" si="60"/>
        <v>1.0392135877152164</v>
      </c>
      <c r="M1007" s="1">
        <f t="shared" si="61"/>
        <v>19.955630525825963</v>
      </c>
      <c r="N1007" s="1">
        <v>4.4999999999999998E-2</v>
      </c>
      <c r="O1007" s="1">
        <v>21.49</v>
      </c>
      <c r="P1007" s="1">
        <v>6.9160000000000004</v>
      </c>
      <c r="Q1007" s="1">
        <v>99.5</v>
      </c>
      <c r="R1007" s="1">
        <v>800</v>
      </c>
      <c r="S1007" s="1">
        <v>752.8</v>
      </c>
      <c r="T1007" s="1">
        <v>220.8</v>
      </c>
      <c r="U1007" s="1">
        <v>2210</v>
      </c>
      <c r="V1007">
        <v>1.0257964813</v>
      </c>
      <c r="W1007">
        <f t="shared" si="62"/>
        <v>1.0421541889529584</v>
      </c>
      <c r="X1007">
        <f t="shared" si="63"/>
        <v>20.012097793496299</v>
      </c>
    </row>
    <row r="1008" spans="1:24" x14ac:dyDescent="0.15">
      <c r="A1008" s="98">
        <v>43071.681967592594</v>
      </c>
      <c r="B1008" s="1">
        <v>216.77805555565283</v>
      </c>
      <c r="C1008" s="1">
        <v>216.77</v>
      </c>
      <c r="D1008" s="1">
        <v>16.940000000000001</v>
      </c>
      <c r="E1008" s="1">
        <v>2277.665</v>
      </c>
      <c r="F1008" s="1">
        <v>26.1</v>
      </c>
      <c r="G1008" s="1">
        <v>402.6</v>
      </c>
      <c r="H1008" s="1">
        <v>0.499</v>
      </c>
      <c r="I1008" s="1">
        <v>7.0000000000000001E-3</v>
      </c>
      <c r="J1008" s="1">
        <v>1.0660000000000001</v>
      </c>
      <c r="K1008" s="1">
        <v>20.47</v>
      </c>
      <c r="L1008" s="1">
        <f t="shared" si="60"/>
        <v>1.0396973929236499</v>
      </c>
      <c r="M1008" s="1">
        <f t="shared" si="61"/>
        <v>19.964920856610796</v>
      </c>
      <c r="N1008" s="1">
        <v>4.4999999999999998E-2</v>
      </c>
      <c r="O1008" s="1">
        <v>21.48</v>
      </c>
      <c r="P1008" s="1">
        <v>6.9130000000000003</v>
      </c>
      <c r="Q1008" s="1">
        <v>99.3</v>
      </c>
      <c r="R1008" s="1">
        <v>800</v>
      </c>
      <c r="S1008" s="1">
        <v>752.8</v>
      </c>
      <c r="T1008" s="1">
        <v>220.8</v>
      </c>
      <c r="U1008" s="1">
        <v>2210</v>
      </c>
      <c r="V1008">
        <v>1.0258215827999999</v>
      </c>
      <c r="W1008">
        <f t="shared" si="62"/>
        <v>1.0421286877997242</v>
      </c>
      <c r="X1008">
        <f t="shared" si="63"/>
        <v>20.011608104371813</v>
      </c>
    </row>
    <row r="1009" spans="1:24" x14ac:dyDescent="0.15">
      <c r="A1009" s="98">
        <v>43071.682662037034</v>
      </c>
      <c r="B1009" s="1">
        <v>216.7947222221992</v>
      </c>
      <c r="C1009" s="1">
        <v>216.79</v>
      </c>
      <c r="D1009" s="1">
        <v>16.940000000000001</v>
      </c>
      <c r="E1009" s="1">
        <v>2277.6729999999998</v>
      </c>
      <c r="F1009" s="1">
        <v>26.1</v>
      </c>
      <c r="G1009" s="1">
        <v>402.6</v>
      </c>
      <c r="H1009" s="1">
        <v>0.499</v>
      </c>
      <c r="I1009" s="1">
        <v>7.0000000000000001E-3</v>
      </c>
      <c r="J1009" s="1">
        <v>1.0660000000000001</v>
      </c>
      <c r="K1009" s="1">
        <v>20.47</v>
      </c>
      <c r="L1009" s="1">
        <f t="shared" si="60"/>
        <v>1.0406663560111835</v>
      </c>
      <c r="M1009" s="1">
        <f t="shared" si="61"/>
        <v>19.983527493010246</v>
      </c>
      <c r="N1009" s="1">
        <v>4.5999999999999999E-2</v>
      </c>
      <c r="O1009" s="1">
        <v>21.46</v>
      </c>
      <c r="P1009" s="1">
        <v>6.9020000000000001</v>
      </c>
      <c r="Q1009" s="1">
        <v>98.9</v>
      </c>
      <c r="R1009" s="1">
        <v>800</v>
      </c>
      <c r="S1009" s="1">
        <v>752.8</v>
      </c>
      <c r="T1009" s="1">
        <v>220.8</v>
      </c>
      <c r="U1009" s="1">
        <v>2210</v>
      </c>
      <c r="V1009">
        <v>1.0258534316000001</v>
      </c>
      <c r="W1009">
        <f t="shared" si="62"/>
        <v>1.0420963337156712</v>
      </c>
      <c r="X1009">
        <f t="shared" si="63"/>
        <v>20.010986820975408</v>
      </c>
    </row>
    <row r="1010" spans="1:24" x14ac:dyDescent="0.15">
      <c r="A1010" s="98">
        <v>43071.683356481481</v>
      </c>
      <c r="B1010" s="1">
        <v>216.81138888892019</v>
      </c>
      <c r="C1010" s="1">
        <v>216.8</v>
      </c>
      <c r="D1010" s="1">
        <v>16.940000000000001</v>
      </c>
      <c r="E1010" s="1">
        <v>2277.451</v>
      </c>
      <c r="F1010" s="1">
        <v>26.1</v>
      </c>
      <c r="G1010" s="1">
        <v>402.6</v>
      </c>
      <c r="H1010" s="1">
        <v>0.499</v>
      </c>
      <c r="I1010" s="1">
        <v>7.0000000000000001E-3</v>
      </c>
      <c r="J1010" s="1">
        <v>1.0660000000000001</v>
      </c>
      <c r="K1010" s="1">
        <v>20.47</v>
      </c>
      <c r="L1010" s="1">
        <f t="shared" si="60"/>
        <v>1.0401816488122961</v>
      </c>
      <c r="M1010" s="1">
        <f t="shared" si="61"/>
        <v>19.974219841639496</v>
      </c>
      <c r="N1010" s="1">
        <v>4.5999999999999999E-2</v>
      </c>
      <c r="O1010" s="1">
        <v>21.47</v>
      </c>
      <c r="P1010" s="1">
        <v>6.899</v>
      </c>
      <c r="Q1010" s="1">
        <v>99.1</v>
      </c>
      <c r="R1010" s="1">
        <v>800</v>
      </c>
      <c r="S1010" s="1">
        <v>752.8</v>
      </c>
      <c r="T1010" s="1">
        <v>220.8</v>
      </c>
      <c r="U1010" s="1">
        <v>2210</v>
      </c>
      <c r="V1010">
        <v>1.0258572194000002</v>
      </c>
      <c r="W1010">
        <f t="shared" si="62"/>
        <v>1.0420924859555556</v>
      </c>
      <c r="X1010">
        <f t="shared" si="63"/>
        <v>20.010912933874504</v>
      </c>
    </row>
    <row r="1011" spans="1:24" x14ac:dyDescent="0.15">
      <c r="A1011" s="98">
        <v>43071.684050925927</v>
      </c>
      <c r="B1011" s="1">
        <v>216.82805555564119</v>
      </c>
      <c r="C1011" s="1">
        <v>216.82</v>
      </c>
      <c r="D1011" s="1">
        <v>16.940000000000001</v>
      </c>
      <c r="E1011" s="1">
        <v>2276.5740000000001</v>
      </c>
      <c r="F1011" s="1">
        <v>26.1</v>
      </c>
      <c r="G1011" s="1">
        <v>402.6</v>
      </c>
      <c r="H1011" s="1">
        <v>0.499</v>
      </c>
      <c r="I1011" s="1">
        <v>7.0000000000000001E-3</v>
      </c>
      <c r="J1011" s="1">
        <v>1.0660000000000001</v>
      </c>
      <c r="K1011" s="1">
        <v>20.47</v>
      </c>
      <c r="L1011" s="1">
        <f t="shared" si="60"/>
        <v>1.0396973929236499</v>
      </c>
      <c r="M1011" s="1">
        <f t="shared" si="61"/>
        <v>19.964920856610796</v>
      </c>
      <c r="N1011" s="1">
        <v>4.4999999999999998E-2</v>
      </c>
      <c r="O1011" s="1">
        <v>21.48</v>
      </c>
      <c r="P1011" s="1">
        <v>6.8929999999999998</v>
      </c>
      <c r="Q1011" s="1">
        <v>99.5</v>
      </c>
      <c r="R1011" s="1">
        <v>800</v>
      </c>
      <c r="S1011" s="1">
        <v>752.8</v>
      </c>
      <c r="T1011" s="1">
        <v>220.8</v>
      </c>
      <c r="U1011" s="1">
        <v>2210</v>
      </c>
      <c r="V1011">
        <v>1.0258290108000001</v>
      </c>
      <c r="W1011">
        <f t="shared" si="62"/>
        <v>1.0421211417742056</v>
      </c>
      <c r="X1011">
        <f t="shared" si="63"/>
        <v>20.011463200861151</v>
      </c>
    </row>
    <row r="1012" spans="1:24" x14ac:dyDescent="0.15">
      <c r="A1012" s="98">
        <v>43071.684745370374</v>
      </c>
      <c r="B1012" s="1">
        <v>216.84472222236218</v>
      </c>
      <c r="C1012" s="1">
        <v>216.84</v>
      </c>
      <c r="D1012" s="1">
        <v>16.940000000000001</v>
      </c>
      <c r="E1012" s="1">
        <v>2277.2820000000002</v>
      </c>
      <c r="F1012" s="1">
        <v>26.1</v>
      </c>
      <c r="G1012" s="1">
        <v>402.6</v>
      </c>
      <c r="H1012" s="1">
        <v>0.499</v>
      </c>
      <c r="I1012" s="1">
        <v>7.0000000000000001E-3</v>
      </c>
      <c r="J1012" s="1">
        <v>1.0660000000000001</v>
      </c>
      <c r="K1012" s="1">
        <v>20.47</v>
      </c>
      <c r="L1012" s="1">
        <f t="shared" si="60"/>
        <v>1.0396973929236499</v>
      </c>
      <c r="M1012" s="1">
        <f t="shared" si="61"/>
        <v>19.964920856610796</v>
      </c>
      <c r="N1012" s="1">
        <v>4.4999999999999998E-2</v>
      </c>
      <c r="O1012" s="1">
        <v>21.48</v>
      </c>
      <c r="P1012" s="1">
        <v>6.9089999999999998</v>
      </c>
      <c r="Q1012" s="1">
        <v>99.4</v>
      </c>
      <c r="R1012" s="1">
        <v>800</v>
      </c>
      <c r="S1012" s="1">
        <v>752.8</v>
      </c>
      <c r="T1012" s="1">
        <v>220.8</v>
      </c>
      <c r="U1012" s="1">
        <v>2210</v>
      </c>
      <c r="V1012">
        <v>1.0258134422999998</v>
      </c>
      <c r="W1012">
        <f t="shared" si="62"/>
        <v>1.0421369577718589</v>
      </c>
      <c r="X1012">
        <f t="shared" si="63"/>
        <v>20.01176690955905</v>
      </c>
    </row>
    <row r="1013" spans="1:24" x14ac:dyDescent="0.15">
      <c r="A1013" s="98">
        <v>43071.685439814813</v>
      </c>
      <c r="B1013" s="1">
        <v>216.86138888890855</v>
      </c>
      <c r="C1013" s="1">
        <v>216.85</v>
      </c>
      <c r="D1013" s="1">
        <v>16.940000000000001</v>
      </c>
      <c r="E1013" s="1">
        <v>2277.3069999999998</v>
      </c>
      <c r="F1013" s="1">
        <v>26.1</v>
      </c>
      <c r="G1013" s="1">
        <v>402.6</v>
      </c>
      <c r="H1013" s="1">
        <v>0.499</v>
      </c>
      <c r="I1013" s="1">
        <v>7.0000000000000001E-3</v>
      </c>
      <c r="J1013" s="1">
        <v>1.0660000000000001</v>
      </c>
      <c r="K1013" s="1">
        <v>20.47</v>
      </c>
      <c r="L1013" s="1">
        <f t="shared" si="60"/>
        <v>1.0392135877152164</v>
      </c>
      <c r="M1013" s="1">
        <f t="shared" si="61"/>
        <v>19.955630525825963</v>
      </c>
      <c r="N1013" s="1">
        <v>4.4999999999999998E-2</v>
      </c>
      <c r="O1013" s="1">
        <v>21.49</v>
      </c>
      <c r="P1013" s="1">
        <v>6.9119999999999999</v>
      </c>
      <c r="Q1013" s="1">
        <v>98.7</v>
      </c>
      <c r="R1013" s="1">
        <v>800</v>
      </c>
      <c r="S1013" s="1">
        <v>752.8</v>
      </c>
      <c r="T1013" s="1">
        <v>220.8</v>
      </c>
      <c r="U1013" s="1">
        <v>2210</v>
      </c>
      <c r="V1013">
        <v>1.0258277218999998</v>
      </c>
      <c r="W1013">
        <f t="shared" si="62"/>
        <v>1.0421224511460536</v>
      </c>
      <c r="X1013">
        <f t="shared" si="63"/>
        <v>20.011488344239883</v>
      </c>
    </row>
    <row r="1014" spans="1:24" x14ac:dyDescent="0.15">
      <c r="A1014" s="98">
        <v>43071.68613425926</v>
      </c>
      <c r="B1014" s="1">
        <v>216.87805555562954</v>
      </c>
      <c r="C1014" s="1">
        <v>216.87</v>
      </c>
      <c r="D1014" s="1">
        <v>16.940000000000001</v>
      </c>
      <c r="E1014" s="1">
        <v>2277.5050000000001</v>
      </c>
      <c r="F1014" s="1">
        <v>26.1</v>
      </c>
      <c r="G1014" s="1">
        <v>402.6</v>
      </c>
      <c r="H1014" s="1">
        <v>0.499</v>
      </c>
      <c r="I1014" s="1">
        <v>7.0000000000000001E-3</v>
      </c>
      <c r="J1014" s="1">
        <v>1.0660000000000001</v>
      </c>
      <c r="K1014" s="1">
        <v>20.47</v>
      </c>
      <c r="L1014" s="1">
        <f t="shared" si="60"/>
        <v>1.0387302325581396</v>
      </c>
      <c r="M1014" s="1">
        <f t="shared" si="61"/>
        <v>19.9463488372093</v>
      </c>
      <c r="N1014" s="1">
        <v>4.4999999999999998E-2</v>
      </c>
      <c r="O1014" s="1">
        <v>21.5</v>
      </c>
      <c r="P1014" s="1">
        <v>6.9</v>
      </c>
      <c r="Q1014" s="1">
        <v>99.2</v>
      </c>
      <c r="R1014" s="1">
        <v>800</v>
      </c>
      <c r="S1014" s="1">
        <v>752.8</v>
      </c>
      <c r="T1014" s="1">
        <v>220.8</v>
      </c>
      <c r="U1014" s="1">
        <v>2210</v>
      </c>
      <c r="V1014">
        <v>1.0258489767000001</v>
      </c>
      <c r="W1014">
        <f t="shared" si="62"/>
        <v>1.0421008591722076</v>
      </c>
      <c r="X1014">
        <f t="shared" si="63"/>
        <v>20.01107372162766</v>
      </c>
    </row>
    <row r="1015" spans="1:24" x14ac:dyDescent="0.15">
      <c r="A1015" s="98">
        <v>43071.686828703707</v>
      </c>
      <c r="B1015" s="1">
        <v>216.89472222235054</v>
      </c>
      <c r="C1015" s="1">
        <v>216.89</v>
      </c>
      <c r="D1015" s="1">
        <v>16.940000000000001</v>
      </c>
      <c r="E1015" s="1">
        <v>2277.2950000000001</v>
      </c>
      <c r="F1015" s="1">
        <v>26.1</v>
      </c>
      <c r="G1015" s="1">
        <v>402.6</v>
      </c>
      <c r="H1015" s="1">
        <v>0.499</v>
      </c>
      <c r="I1015" s="1">
        <v>7.0000000000000001E-3</v>
      </c>
      <c r="J1015" s="1">
        <v>1.0660000000000001</v>
      </c>
      <c r="K1015" s="1">
        <v>20.47</v>
      </c>
      <c r="L1015" s="1">
        <f t="shared" si="60"/>
        <v>1.0387302325581396</v>
      </c>
      <c r="M1015" s="1">
        <f t="shared" si="61"/>
        <v>19.9463488372093</v>
      </c>
      <c r="N1015" s="1">
        <v>4.4999999999999998E-2</v>
      </c>
      <c r="O1015" s="1">
        <v>21.5</v>
      </c>
      <c r="P1015" s="1">
        <v>6.8940000000000001</v>
      </c>
      <c r="Q1015" s="1">
        <v>99.3</v>
      </c>
      <c r="R1015" s="1">
        <v>800</v>
      </c>
      <c r="S1015" s="1">
        <v>752.8</v>
      </c>
      <c r="T1015" s="1">
        <v>220.8</v>
      </c>
      <c r="U1015" s="1">
        <v>2210</v>
      </c>
      <c r="V1015">
        <v>1.0258807115999999</v>
      </c>
      <c r="W1015">
        <f t="shared" si="62"/>
        <v>1.0420686225133236</v>
      </c>
      <c r="X1015">
        <f t="shared" si="63"/>
        <v>20.010454693102936</v>
      </c>
    </row>
    <row r="1016" spans="1:24" x14ac:dyDescent="0.15">
      <c r="A1016" s="98">
        <v>43071.687523148146</v>
      </c>
      <c r="B1016" s="1">
        <v>216.91138888889691</v>
      </c>
      <c r="C1016" s="1">
        <v>216.9</v>
      </c>
      <c r="D1016" s="1">
        <v>16.940000000000001</v>
      </c>
      <c r="E1016" s="1">
        <v>2277.1729999999998</v>
      </c>
      <c r="F1016" s="1">
        <v>26.1</v>
      </c>
      <c r="G1016" s="1">
        <v>402.6</v>
      </c>
      <c r="H1016" s="1">
        <v>0.499</v>
      </c>
      <c r="I1016" s="1">
        <v>7.0000000000000001E-3</v>
      </c>
      <c r="J1016" s="1">
        <v>1.0640000000000001</v>
      </c>
      <c r="K1016" s="1">
        <v>20.47</v>
      </c>
      <c r="L1016" s="1">
        <f t="shared" si="60"/>
        <v>1.0367813953488372</v>
      </c>
      <c r="M1016" s="1">
        <f t="shared" si="61"/>
        <v>19.9463488372093</v>
      </c>
      <c r="N1016" s="1">
        <v>4.4999999999999998E-2</v>
      </c>
      <c r="O1016" s="1">
        <v>21.5</v>
      </c>
      <c r="P1016" s="1">
        <v>6.8949999999999996</v>
      </c>
      <c r="Q1016" s="1">
        <v>99.2</v>
      </c>
      <c r="R1016" s="1">
        <v>800</v>
      </c>
      <c r="S1016" s="1">
        <v>752.8</v>
      </c>
      <c r="T1016" s="1">
        <v>220.9</v>
      </c>
      <c r="U1016" s="1">
        <v>2210</v>
      </c>
      <c r="V1016">
        <v>1.0258843461</v>
      </c>
      <c r="W1016">
        <f t="shared" si="62"/>
        <v>1.0401098369971511</v>
      </c>
      <c r="X1016">
        <f t="shared" si="63"/>
        <v>20.010383800123762</v>
      </c>
    </row>
    <row r="1017" spans="1:24" x14ac:dyDescent="0.15">
      <c r="A1017" s="98">
        <v>43071.688217592593</v>
      </c>
      <c r="B1017" s="1">
        <v>216.9280555556179</v>
      </c>
      <c r="C1017" s="1">
        <v>216.92</v>
      </c>
      <c r="D1017" s="1">
        <v>16.940000000000001</v>
      </c>
      <c r="E1017" s="1">
        <v>2277.0230000000001</v>
      </c>
      <c r="F1017" s="1">
        <v>26.1</v>
      </c>
      <c r="G1017" s="1">
        <v>402.6</v>
      </c>
      <c r="H1017" s="1">
        <v>0.499</v>
      </c>
      <c r="I1017" s="1">
        <v>7.0000000000000001E-3</v>
      </c>
      <c r="J1017" s="1">
        <v>1.0549999999999999</v>
      </c>
      <c r="K1017" s="1">
        <v>20.48</v>
      </c>
      <c r="L1017" s="1">
        <f t="shared" si="60"/>
        <v>1.0280116279069766</v>
      </c>
      <c r="M1017" s="1">
        <f t="shared" si="61"/>
        <v>19.956093023255814</v>
      </c>
      <c r="N1017" s="1">
        <v>4.4999999999999998E-2</v>
      </c>
      <c r="O1017" s="1">
        <v>21.5</v>
      </c>
      <c r="P1017" s="1">
        <v>6.9139999999999997</v>
      </c>
      <c r="Q1017" s="1">
        <v>98.7</v>
      </c>
      <c r="R1017" s="1">
        <v>800</v>
      </c>
      <c r="S1017" s="1">
        <v>752.8</v>
      </c>
      <c r="T1017" s="1">
        <v>221.4</v>
      </c>
      <c r="U1017" s="1">
        <v>2210</v>
      </c>
      <c r="V1017">
        <v>1.0259018031999998</v>
      </c>
      <c r="W1017">
        <f t="shared" si="62"/>
        <v>1.0312943662832623</v>
      </c>
      <c r="X1017">
        <f t="shared" si="63"/>
        <v>20.019818598560395</v>
      </c>
    </row>
    <row r="1018" spans="1:24" x14ac:dyDescent="0.15">
      <c r="A1018" s="98">
        <v>43071.68891203704</v>
      </c>
      <c r="B1018" s="1">
        <v>216.9447222223389</v>
      </c>
      <c r="C1018" s="1">
        <v>216.94</v>
      </c>
      <c r="D1018" s="1">
        <v>16.95</v>
      </c>
      <c r="E1018" s="1">
        <v>2277.0129999999999</v>
      </c>
      <c r="F1018" s="1">
        <v>26.1</v>
      </c>
      <c r="G1018" s="1">
        <v>402.6</v>
      </c>
      <c r="H1018" s="1">
        <v>0.499</v>
      </c>
      <c r="I1018" s="1">
        <v>7.0000000000000001E-3</v>
      </c>
      <c r="J1018" s="1">
        <v>1.0429999999999999</v>
      </c>
      <c r="K1018" s="1">
        <v>20.49</v>
      </c>
      <c r="L1018" s="1">
        <f t="shared" si="60"/>
        <v>1.0163186046511627</v>
      </c>
      <c r="M1018" s="1">
        <f t="shared" si="61"/>
        <v>19.965837209302325</v>
      </c>
      <c r="N1018" s="1">
        <v>4.4999999999999998E-2</v>
      </c>
      <c r="O1018" s="1">
        <v>21.5</v>
      </c>
      <c r="P1018" s="1">
        <v>6.9139999999999997</v>
      </c>
      <c r="Q1018" s="1">
        <v>98.7</v>
      </c>
      <c r="R1018" s="1">
        <v>800</v>
      </c>
      <c r="S1018" s="1">
        <v>752.8</v>
      </c>
      <c r="T1018" s="1">
        <v>221.4</v>
      </c>
      <c r="U1018" s="1">
        <v>2210</v>
      </c>
      <c r="V1018">
        <v>1.0259106446000001</v>
      </c>
      <c r="W1018">
        <f t="shared" si="62"/>
        <v>1.0195552171191498</v>
      </c>
      <c r="X1018">
        <f t="shared" si="63"/>
        <v>20.029421283577545</v>
      </c>
    </row>
    <row r="1019" spans="1:24" x14ac:dyDescent="0.15">
      <c r="A1019" s="98">
        <v>43071.689606481479</v>
      </c>
      <c r="B1019" s="1">
        <v>216.96138888888527</v>
      </c>
      <c r="C1019" s="1">
        <v>216.95</v>
      </c>
      <c r="D1019" s="1">
        <v>16.95</v>
      </c>
      <c r="E1019" s="1">
        <v>2277.1149999999998</v>
      </c>
      <c r="F1019" s="1">
        <v>26.1</v>
      </c>
      <c r="G1019" s="1">
        <v>402.6</v>
      </c>
      <c r="H1019" s="1">
        <v>0.499</v>
      </c>
      <c r="I1019" s="1">
        <v>7.0000000000000001E-3</v>
      </c>
      <c r="J1019" s="1">
        <v>1.04</v>
      </c>
      <c r="K1019" s="1">
        <v>20.48</v>
      </c>
      <c r="L1019" s="1">
        <f t="shared" si="60"/>
        <v>1.0133953488372094</v>
      </c>
      <c r="M1019" s="1">
        <f t="shared" si="61"/>
        <v>19.956093023255814</v>
      </c>
      <c r="N1019" s="1">
        <v>4.4999999999999998E-2</v>
      </c>
      <c r="O1019" s="1">
        <v>21.5</v>
      </c>
      <c r="P1019" s="1">
        <v>6.8979999999999997</v>
      </c>
      <c r="Q1019" s="1">
        <v>98.9</v>
      </c>
      <c r="R1019" s="1">
        <v>800</v>
      </c>
      <c r="S1019" s="1">
        <v>752.8</v>
      </c>
      <c r="T1019" s="1">
        <v>221.4</v>
      </c>
      <c r="U1019" s="1">
        <v>2210</v>
      </c>
      <c r="V1019">
        <v>1.0259275907000001</v>
      </c>
      <c r="W1019">
        <f t="shared" si="62"/>
        <v>1.0166058593749057</v>
      </c>
      <c r="X1019">
        <f t="shared" si="63"/>
        <v>20.019315384613527</v>
      </c>
    </row>
    <row r="1020" spans="1:24" x14ac:dyDescent="0.15">
      <c r="A1020" s="98">
        <v>43071.690300925926</v>
      </c>
      <c r="B1020" s="1">
        <v>216.97805555560626</v>
      </c>
      <c r="C1020" s="1">
        <v>216.97</v>
      </c>
      <c r="D1020" s="1">
        <v>16.95</v>
      </c>
      <c r="E1020" s="1">
        <v>2277.277</v>
      </c>
      <c r="F1020" s="1">
        <v>26.1</v>
      </c>
      <c r="G1020" s="1">
        <v>402.6</v>
      </c>
      <c r="H1020" s="1">
        <v>0.499</v>
      </c>
      <c r="I1020" s="1">
        <v>7.0000000000000001E-3</v>
      </c>
      <c r="J1020" s="1">
        <v>1.0409999999999999</v>
      </c>
      <c r="K1020" s="1">
        <v>20.48</v>
      </c>
      <c r="L1020" s="1">
        <f t="shared" si="60"/>
        <v>1.0143697674418604</v>
      </c>
      <c r="M1020" s="1">
        <f t="shared" si="61"/>
        <v>19.956093023255814</v>
      </c>
      <c r="N1020" s="1">
        <v>4.4999999999999998E-2</v>
      </c>
      <c r="O1020" s="1">
        <v>21.5</v>
      </c>
      <c r="P1020" s="1">
        <v>6.89</v>
      </c>
      <c r="Q1020" s="1">
        <v>99.8</v>
      </c>
      <c r="R1020" s="1">
        <v>800</v>
      </c>
      <c r="S1020" s="1">
        <v>752.8</v>
      </c>
      <c r="T1020" s="1">
        <v>221.4</v>
      </c>
      <c r="U1020" s="1">
        <v>2210.1</v>
      </c>
      <c r="V1020">
        <v>1.0259039396999998</v>
      </c>
      <c r="W1020">
        <f t="shared" si="62"/>
        <v>1.0176068241879275</v>
      </c>
      <c r="X1020">
        <f t="shared" si="63"/>
        <v>20.019776906213984</v>
      </c>
    </row>
    <row r="1021" spans="1:24" x14ac:dyDescent="0.15">
      <c r="A1021" s="98">
        <v>43071.690995370373</v>
      </c>
      <c r="B1021" s="1">
        <v>216.99472222232725</v>
      </c>
      <c r="C1021" s="1">
        <v>216.99</v>
      </c>
      <c r="D1021" s="1">
        <v>16.95</v>
      </c>
      <c r="E1021" s="1">
        <v>2277.163</v>
      </c>
      <c r="F1021" s="1">
        <v>26.1</v>
      </c>
      <c r="G1021" s="1">
        <v>402.6</v>
      </c>
      <c r="H1021" s="1">
        <v>0.499</v>
      </c>
      <c r="I1021" s="1">
        <v>7.0000000000000001E-3</v>
      </c>
      <c r="J1021" s="1">
        <v>1.0469999999999999</v>
      </c>
      <c r="K1021" s="1">
        <v>20.47</v>
      </c>
      <c r="L1021" s="1">
        <f t="shared" si="60"/>
        <v>1.0202162790697673</v>
      </c>
      <c r="M1021" s="1">
        <f t="shared" si="61"/>
        <v>19.9463488372093</v>
      </c>
      <c r="N1021" s="1">
        <v>4.4999999999999998E-2</v>
      </c>
      <c r="O1021" s="1">
        <v>21.5</v>
      </c>
      <c r="P1021" s="1">
        <v>6.8890000000000002</v>
      </c>
      <c r="Q1021" s="1">
        <v>100.1</v>
      </c>
      <c r="R1021" s="1">
        <v>800</v>
      </c>
      <c r="S1021" s="1">
        <v>752.8</v>
      </c>
      <c r="T1021" s="1">
        <v>221.4</v>
      </c>
      <c r="U1021" s="1">
        <v>2210.1</v>
      </c>
      <c r="V1021">
        <v>1.0258924900999999</v>
      </c>
      <c r="W1021">
        <f t="shared" si="62"/>
        <v>1.0234834157891648</v>
      </c>
      <c r="X1021">
        <f t="shared" si="63"/>
        <v>20.010224948619108</v>
      </c>
    </row>
    <row r="1022" spans="1:24" x14ac:dyDescent="0.15">
      <c r="A1022" s="98">
        <v>43071.691689814812</v>
      </c>
      <c r="B1022" s="1">
        <v>217.01138888887363</v>
      </c>
      <c r="C1022" s="1">
        <v>217</v>
      </c>
      <c r="D1022" s="1">
        <v>16.95</v>
      </c>
      <c r="E1022" s="1">
        <v>2276.777</v>
      </c>
      <c r="F1022" s="1">
        <v>26.1</v>
      </c>
      <c r="G1022" s="1">
        <v>402.6</v>
      </c>
      <c r="H1022" s="1">
        <v>0.499</v>
      </c>
      <c r="I1022" s="1">
        <v>7.0000000000000001E-3</v>
      </c>
      <c r="J1022" s="1">
        <v>1.05</v>
      </c>
      <c r="K1022" s="1">
        <v>20.47</v>
      </c>
      <c r="L1022" s="1">
        <f t="shared" si="60"/>
        <v>1.0231395348837209</v>
      </c>
      <c r="M1022" s="1">
        <f t="shared" si="61"/>
        <v>19.9463488372093</v>
      </c>
      <c r="N1022" s="1">
        <v>4.4999999999999998E-2</v>
      </c>
      <c r="O1022" s="1">
        <v>21.5</v>
      </c>
      <c r="P1022" s="1">
        <v>6.9169999999999998</v>
      </c>
      <c r="Q1022" s="1">
        <v>100.4</v>
      </c>
      <c r="R1022" s="1">
        <v>800</v>
      </c>
      <c r="S1022" s="1">
        <v>752.8</v>
      </c>
      <c r="T1022" s="1">
        <v>221.4</v>
      </c>
      <c r="U1022" s="1">
        <v>2210.1</v>
      </c>
      <c r="V1022">
        <v>1.0258976199000001</v>
      </c>
      <c r="W1022">
        <f t="shared" si="62"/>
        <v>1.0264109006341597</v>
      </c>
      <c r="X1022">
        <f t="shared" si="63"/>
        <v>20.010124891410715</v>
      </c>
    </row>
    <row r="1023" spans="1:24" x14ac:dyDescent="0.15">
      <c r="A1023" s="98">
        <v>43071.692384259259</v>
      </c>
      <c r="B1023" s="1">
        <v>217.02805555559462</v>
      </c>
      <c r="C1023" s="1">
        <v>217.02</v>
      </c>
      <c r="D1023" s="1">
        <v>16.95</v>
      </c>
      <c r="E1023" s="1">
        <v>2276.5340000000001</v>
      </c>
      <c r="F1023" s="1">
        <v>26.1</v>
      </c>
      <c r="G1023" s="1">
        <v>402.6</v>
      </c>
      <c r="H1023" s="1">
        <v>0.499</v>
      </c>
      <c r="I1023" s="1">
        <v>7.0000000000000001E-3</v>
      </c>
      <c r="J1023" s="1">
        <v>1.05</v>
      </c>
      <c r="K1023" s="1">
        <v>20.47</v>
      </c>
      <c r="L1023" s="1">
        <f t="shared" si="60"/>
        <v>1.0231395348837209</v>
      </c>
      <c r="M1023" s="1">
        <f t="shared" si="61"/>
        <v>19.9463488372093</v>
      </c>
      <c r="N1023" s="1">
        <v>4.4999999999999998E-2</v>
      </c>
      <c r="O1023" s="1">
        <v>21.5</v>
      </c>
      <c r="P1023" s="1">
        <v>6.9089999999999998</v>
      </c>
      <c r="Q1023" s="1">
        <v>99.9</v>
      </c>
      <c r="R1023" s="1">
        <v>800</v>
      </c>
      <c r="S1023" s="1">
        <v>752.8</v>
      </c>
      <c r="T1023" s="1">
        <v>221.4</v>
      </c>
      <c r="U1023" s="1">
        <v>2210.1</v>
      </c>
      <c r="V1023">
        <v>1.0258936554</v>
      </c>
      <c r="W1023">
        <f t="shared" si="62"/>
        <v>1.0264148671330209</v>
      </c>
      <c r="X1023">
        <f t="shared" si="63"/>
        <v>20.010202219250413</v>
      </c>
    </row>
    <row r="1024" spans="1:24" x14ac:dyDescent="0.15">
      <c r="A1024" s="98">
        <v>43071.693078703705</v>
      </c>
      <c r="B1024" s="1">
        <v>217.04472222231561</v>
      </c>
      <c r="C1024" s="1">
        <v>217.04</v>
      </c>
      <c r="D1024" s="1">
        <v>16.95</v>
      </c>
      <c r="E1024" s="1">
        <v>2276.5729999999999</v>
      </c>
      <c r="F1024" s="1">
        <v>26.1</v>
      </c>
      <c r="G1024" s="1">
        <v>402.6</v>
      </c>
      <c r="H1024" s="1">
        <v>0.499</v>
      </c>
      <c r="I1024" s="1">
        <v>7.0000000000000001E-3</v>
      </c>
      <c r="J1024" s="1">
        <v>1.05</v>
      </c>
      <c r="K1024" s="1">
        <v>20.47</v>
      </c>
      <c r="L1024" s="1">
        <f t="shared" si="60"/>
        <v>1.0231395348837209</v>
      </c>
      <c r="M1024" s="1">
        <f t="shared" si="61"/>
        <v>19.9463488372093</v>
      </c>
      <c r="N1024" s="1">
        <v>4.4999999999999998E-2</v>
      </c>
      <c r="O1024" s="1">
        <v>21.5</v>
      </c>
      <c r="P1024" s="1">
        <v>6.8979999999999997</v>
      </c>
      <c r="Q1024" s="1">
        <v>100.5</v>
      </c>
      <c r="R1024" s="1">
        <v>800</v>
      </c>
      <c r="S1024" s="1">
        <v>752.8</v>
      </c>
      <c r="T1024" s="1">
        <v>221.4</v>
      </c>
      <c r="U1024" s="1">
        <v>2210.1</v>
      </c>
      <c r="V1024">
        <v>1.0258935345</v>
      </c>
      <c r="W1024">
        <f t="shared" si="62"/>
        <v>1.0264149880944591</v>
      </c>
      <c r="X1024">
        <f t="shared" si="63"/>
        <v>20.010204577422453</v>
      </c>
    </row>
    <row r="1025" spans="1:24" x14ac:dyDescent="0.15">
      <c r="A1025" s="98">
        <v>43071.693773148145</v>
      </c>
      <c r="B1025" s="1">
        <v>217.06138888886198</v>
      </c>
      <c r="C1025" s="1">
        <v>217.05</v>
      </c>
      <c r="D1025" s="1">
        <v>16.95</v>
      </c>
      <c r="E1025" s="1">
        <v>2276.828</v>
      </c>
      <c r="F1025" s="1">
        <v>26.1</v>
      </c>
      <c r="G1025" s="1">
        <v>402.6</v>
      </c>
      <c r="H1025" s="1">
        <v>0.499</v>
      </c>
      <c r="I1025" s="1">
        <v>7.0000000000000001E-3</v>
      </c>
      <c r="J1025" s="1">
        <v>1.05</v>
      </c>
      <c r="K1025" s="1">
        <v>20.47</v>
      </c>
      <c r="L1025" s="1">
        <f t="shared" si="60"/>
        <v>1.0231395348837209</v>
      </c>
      <c r="M1025" s="1">
        <f t="shared" si="61"/>
        <v>19.9463488372093</v>
      </c>
      <c r="N1025" s="1">
        <v>4.4999999999999998E-2</v>
      </c>
      <c r="O1025" s="1">
        <v>21.5</v>
      </c>
      <c r="P1025" s="1">
        <v>6.8959999999999999</v>
      </c>
      <c r="Q1025" s="1">
        <v>100.2</v>
      </c>
      <c r="R1025" s="1">
        <v>800</v>
      </c>
      <c r="S1025" s="1">
        <v>752.8</v>
      </c>
      <c r="T1025" s="1">
        <v>221.4</v>
      </c>
      <c r="U1025" s="1">
        <v>2210.1</v>
      </c>
      <c r="V1025">
        <v>1.0258875330000001</v>
      </c>
      <c r="W1025">
        <f t="shared" si="62"/>
        <v>1.0264209926801011</v>
      </c>
      <c r="X1025">
        <f t="shared" si="63"/>
        <v>20.010321638249206</v>
      </c>
    </row>
    <row r="1026" spans="1:24" x14ac:dyDescent="0.15">
      <c r="A1026" s="98">
        <v>43071.694467592592</v>
      </c>
      <c r="B1026" s="1">
        <v>217.07805555558298</v>
      </c>
      <c r="C1026" s="1">
        <v>217.07</v>
      </c>
      <c r="D1026" s="1">
        <v>16.95</v>
      </c>
      <c r="E1026" s="1">
        <v>2277.0700000000002</v>
      </c>
      <c r="F1026" s="1">
        <v>26.1</v>
      </c>
      <c r="G1026" s="1">
        <v>402.6</v>
      </c>
      <c r="H1026" s="1">
        <v>0.499</v>
      </c>
      <c r="I1026" s="1">
        <v>7.0000000000000001E-3</v>
      </c>
      <c r="J1026" s="1">
        <v>1.05</v>
      </c>
      <c r="K1026" s="1">
        <v>20.47</v>
      </c>
      <c r="L1026" s="1">
        <f t="shared" si="60"/>
        <v>1.0231395348837209</v>
      </c>
      <c r="M1026" s="1">
        <f t="shared" si="61"/>
        <v>19.9463488372093</v>
      </c>
      <c r="N1026" s="1">
        <v>4.4999999999999998E-2</v>
      </c>
      <c r="O1026" s="1">
        <v>21.5</v>
      </c>
      <c r="P1026" s="1">
        <v>6.899</v>
      </c>
      <c r="Q1026" s="1">
        <v>100.3</v>
      </c>
      <c r="R1026" s="1">
        <v>800</v>
      </c>
      <c r="S1026" s="1">
        <v>752.8</v>
      </c>
      <c r="T1026" s="1">
        <v>221.4</v>
      </c>
      <c r="U1026" s="1">
        <v>2210.1</v>
      </c>
      <c r="V1026">
        <v>1.0258799211</v>
      </c>
      <c r="W1026">
        <f t="shared" si="62"/>
        <v>1.0264286085947842</v>
      </c>
      <c r="X1026">
        <f t="shared" si="63"/>
        <v>20.010470112319268</v>
      </c>
    </row>
    <row r="1027" spans="1:24" x14ac:dyDescent="0.15">
      <c r="A1027" s="98">
        <v>43071.695162037038</v>
      </c>
      <c r="B1027" s="1">
        <v>217.09472222230397</v>
      </c>
      <c r="C1027" s="1">
        <v>217.09</v>
      </c>
      <c r="D1027" s="1">
        <v>16.95</v>
      </c>
      <c r="E1027" s="1">
        <v>2276.7570000000001</v>
      </c>
      <c r="F1027" s="1">
        <v>26.1</v>
      </c>
      <c r="G1027" s="1">
        <v>402.6</v>
      </c>
      <c r="H1027" s="1">
        <v>0.499</v>
      </c>
      <c r="I1027" s="1">
        <v>7.0000000000000001E-3</v>
      </c>
      <c r="J1027" s="1">
        <v>1.05</v>
      </c>
      <c r="K1027" s="1">
        <v>20.47</v>
      </c>
      <c r="L1027" s="1">
        <f t="shared" ref="L1027:L1090" si="64">(J1027*20.95)/O1027</f>
        <v>1.0231395348837209</v>
      </c>
      <c r="M1027" s="1">
        <f t="shared" ref="M1027:M1090" si="65">(K1027*20.95)/O1027</f>
        <v>19.9463488372093</v>
      </c>
      <c r="N1027" s="1">
        <v>4.4999999999999998E-2</v>
      </c>
      <c r="O1027" s="1">
        <v>21.5</v>
      </c>
      <c r="P1027" s="1">
        <v>6.9210000000000003</v>
      </c>
      <c r="Q1027" s="1">
        <v>100.1</v>
      </c>
      <c r="R1027" s="1">
        <v>800</v>
      </c>
      <c r="S1027" s="1">
        <v>752.8</v>
      </c>
      <c r="T1027" s="1">
        <v>221.4</v>
      </c>
      <c r="U1027" s="1">
        <v>2210.1</v>
      </c>
      <c r="V1027">
        <v>1.0258697004000001</v>
      </c>
      <c r="W1027">
        <f t="shared" ref="W1027:W1090" si="66">J1027*(AA$1/V1027)</f>
        <v>1.0264388348631648</v>
      </c>
      <c r="X1027">
        <f t="shared" ref="X1027:X1090" si="67">K1027*(AA$1/V1027)</f>
        <v>20.010669475856172</v>
      </c>
    </row>
    <row r="1028" spans="1:24" x14ac:dyDescent="0.15">
      <c r="A1028" s="98">
        <v>43071.695856481485</v>
      </c>
      <c r="B1028" s="1">
        <v>217.11138888902497</v>
      </c>
      <c r="C1028" s="1">
        <v>217.1</v>
      </c>
      <c r="D1028" s="1">
        <v>16.95</v>
      </c>
      <c r="E1028" s="1">
        <v>2276.625</v>
      </c>
      <c r="F1028" s="1">
        <v>26.1</v>
      </c>
      <c r="G1028" s="1">
        <v>402.6</v>
      </c>
      <c r="H1028" s="1">
        <v>0.499</v>
      </c>
      <c r="I1028" s="1">
        <v>7.0000000000000001E-3</v>
      </c>
      <c r="J1028" s="1">
        <v>1.05</v>
      </c>
      <c r="K1028" s="1">
        <v>20.47</v>
      </c>
      <c r="L1028" s="1">
        <f t="shared" si="64"/>
        <v>1.0231395348837209</v>
      </c>
      <c r="M1028" s="1">
        <f t="shared" si="65"/>
        <v>19.9463488372093</v>
      </c>
      <c r="N1028" s="1">
        <v>4.4999999999999998E-2</v>
      </c>
      <c r="O1028" s="1">
        <v>21.5</v>
      </c>
      <c r="P1028" s="1">
        <v>6.9169999999999998</v>
      </c>
      <c r="Q1028" s="1">
        <v>99.8</v>
      </c>
      <c r="R1028" s="1">
        <v>800</v>
      </c>
      <c r="S1028" s="1">
        <v>752.8</v>
      </c>
      <c r="T1028" s="1">
        <v>221.4</v>
      </c>
      <c r="U1028" s="1">
        <v>2210.1999999999998</v>
      </c>
      <c r="V1028">
        <v>1.0258564118</v>
      </c>
      <c r="W1028">
        <f t="shared" si="66"/>
        <v>1.026452131007678</v>
      </c>
      <c r="X1028">
        <f t="shared" si="67"/>
        <v>20.010928687359208</v>
      </c>
    </row>
    <row r="1029" spans="1:24" x14ac:dyDescent="0.15">
      <c r="A1029" s="98">
        <v>43071.696550925924</v>
      </c>
      <c r="B1029" s="1">
        <v>217.12805555557134</v>
      </c>
      <c r="C1029" s="1">
        <v>217.12</v>
      </c>
      <c r="D1029" s="1">
        <v>16.95</v>
      </c>
      <c r="E1029" s="1">
        <v>2276.6750000000002</v>
      </c>
      <c r="F1029" s="1">
        <v>26.1</v>
      </c>
      <c r="G1029" s="1">
        <v>402.6</v>
      </c>
      <c r="H1029" s="1">
        <v>0.499</v>
      </c>
      <c r="I1029" s="1">
        <v>7.0000000000000001E-3</v>
      </c>
      <c r="J1029" s="1">
        <v>1.05</v>
      </c>
      <c r="K1029" s="1">
        <v>20.47</v>
      </c>
      <c r="L1029" s="1">
        <f t="shared" si="64"/>
        <v>1.0231395348837209</v>
      </c>
      <c r="M1029" s="1">
        <f t="shared" si="65"/>
        <v>19.9463488372093</v>
      </c>
      <c r="N1029" s="1">
        <v>4.4999999999999998E-2</v>
      </c>
      <c r="O1029" s="1">
        <v>21.5</v>
      </c>
      <c r="P1029" s="1">
        <v>6.907</v>
      </c>
      <c r="Q1029" s="1">
        <v>99.5</v>
      </c>
      <c r="R1029" s="1">
        <v>800</v>
      </c>
      <c r="S1029" s="1">
        <v>752.8</v>
      </c>
      <c r="T1029" s="1">
        <v>221.4</v>
      </c>
      <c r="U1029" s="1">
        <v>2210.1999999999998</v>
      </c>
      <c r="V1029">
        <v>1.0258293569000001</v>
      </c>
      <c r="W1029">
        <f t="shared" si="66"/>
        <v>1.0264792023325258</v>
      </c>
      <c r="X1029">
        <f t="shared" si="67"/>
        <v>20.011456449282669</v>
      </c>
    </row>
    <row r="1030" spans="1:24" x14ac:dyDescent="0.15">
      <c r="A1030" s="98">
        <v>43071.697245370371</v>
      </c>
      <c r="B1030" s="1">
        <v>217.14472222229233</v>
      </c>
      <c r="C1030" s="1">
        <v>217.14</v>
      </c>
      <c r="D1030" s="1">
        <v>16.95</v>
      </c>
      <c r="E1030" s="1">
        <v>2276.625</v>
      </c>
      <c r="F1030" s="1">
        <v>26.1</v>
      </c>
      <c r="G1030" s="1">
        <v>402.6</v>
      </c>
      <c r="H1030" s="1">
        <v>0.499</v>
      </c>
      <c r="I1030" s="1">
        <v>7.0000000000000001E-3</v>
      </c>
      <c r="J1030" s="1">
        <v>1.05</v>
      </c>
      <c r="K1030" s="1">
        <v>20.47</v>
      </c>
      <c r="L1030" s="1">
        <f t="shared" si="64"/>
        <v>1.0231395348837209</v>
      </c>
      <c r="M1030" s="1">
        <f t="shared" si="65"/>
        <v>19.9463488372093</v>
      </c>
      <c r="N1030" s="1">
        <v>4.4999999999999998E-2</v>
      </c>
      <c r="O1030" s="1">
        <v>21.5</v>
      </c>
      <c r="P1030" s="1">
        <v>6.9050000000000002</v>
      </c>
      <c r="Q1030" s="1">
        <v>99.6</v>
      </c>
      <c r="R1030" s="1">
        <v>800</v>
      </c>
      <c r="S1030" s="1">
        <v>752.8</v>
      </c>
      <c r="T1030" s="1">
        <v>221.4</v>
      </c>
      <c r="U1030" s="1">
        <v>2210.1999999999998</v>
      </c>
      <c r="V1030">
        <v>1.0258268921</v>
      </c>
      <c r="W1030">
        <f t="shared" si="66"/>
        <v>1.0264816686998608</v>
      </c>
      <c r="X1030">
        <f t="shared" si="67"/>
        <v>20.011504531701092</v>
      </c>
    </row>
    <row r="1031" spans="1:24" x14ac:dyDescent="0.15">
      <c r="A1031" s="98">
        <v>43071.697939814818</v>
      </c>
      <c r="B1031" s="1">
        <v>217.16138888901332</v>
      </c>
      <c r="C1031" s="1">
        <v>217.15</v>
      </c>
      <c r="D1031" s="1">
        <v>16.95</v>
      </c>
      <c r="E1031" s="1">
        <v>2276.6880000000001</v>
      </c>
      <c r="F1031" s="1">
        <v>26.1</v>
      </c>
      <c r="G1031" s="1">
        <v>402.6</v>
      </c>
      <c r="H1031" s="1">
        <v>0.499</v>
      </c>
      <c r="I1031" s="1">
        <v>7.0000000000000001E-3</v>
      </c>
      <c r="J1031" s="1">
        <v>1.05</v>
      </c>
      <c r="K1031" s="1">
        <v>20.47</v>
      </c>
      <c r="L1031" s="1">
        <f t="shared" si="64"/>
        <v>1.0231395348837209</v>
      </c>
      <c r="M1031" s="1">
        <f t="shared" si="65"/>
        <v>19.9463488372093</v>
      </c>
      <c r="N1031" s="1">
        <v>4.4999999999999998E-2</v>
      </c>
      <c r="O1031" s="1">
        <v>21.5</v>
      </c>
      <c r="P1031" s="1">
        <v>6.899</v>
      </c>
      <c r="Q1031" s="1">
        <v>99.2</v>
      </c>
      <c r="R1031" s="1">
        <v>800</v>
      </c>
      <c r="S1031" s="1">
        <v>752.8</v>
      </c>
      <c r="T1031" s="1">
        <v>221.4</v>
      </c>
      <c r="U1031" s="1">
        <v>2210.1999999999998</v>
      </c>
      <c r="V1031">
        <v>1.0258426833000001</v>
      </c>
      <c r="W1031">
        <f t="shared" si="66"/>
        <v>1.0264658676637071</v>
      </c>
      <c r="X1031">
        <f t="shared" si="67"/>
        <v>20.011196486739124</v>
      </c>
    </row>
    <row r="1032" spans="1:24" x14ac:dyDescent="0.15">
      <c r="A1032" s="98">
        <v>43071.698634259257</v>
      </c>
      <c r="B1032" s="1">
        <v>217.17805555555969</v>
      </c>
      <c r="C1032" s="1">
        <v>217.17</v>
      </c>
      <c r="D1032" s="1">
        <v>16.95</v>
      </c>
      <c r="E1032" s="1">
        <v>2276.6999999999998</v>
      </c>
      <c r="F1032" s="1">
        <v>26.1</v>
      </c>
      <c r="G1032" s="1">
        <v>402.6</v>
      </c>
      <c r="H1032" s="1">
        <v>0.499</v>
      </c>
      <c r="I1032" s="1">
        <v>7.0000000000000001E-3</v>
      </c>
      <c r="J1032" s="1">
        <v>1.05</v>
      </c>
      <c r="K1032" s="1">
        <v>20.47</v>
      </c>
      <c r="L1032" s="1">
        <f t="shared" si="64"/>
        <v>1.0231395348837209</v>
      </c>
      <c r="M1032" s="1">
        <f t="shared" si="65"/>
        <v>19.9463488372093</v>
      </c>
      <c r="N1032" s="1">
        <v>4.4999999999999998E-2</v>
      </c>
      <c r="O1032" s="1">
        <v>21.5</v>
      </c>
      <c r="P1032" s="1">
        <v>6.9189999999999996</v>
      </c>
      <c r="Q1032" s="1">
        <v>99.6</v>
      </c>
      <c r="R1032" s="1">
        <v>800</v>
      </c>
      <c r="S1032" s="1">
        <v>752.8</v>
      </c>
      <c r="T1032" s="1">
        <v>221.4</v>
      </c>
      <c r="U1032" s="1">
        <v>2210.1999999999998</v>
      </c>
      <c r="V1032">
        <v>1.0258454867</v>
      </c>
      <c r="W1032">
        <f t="shared" si="66"/>
        <v>1.0264630625683486</v>
      </c>
      <c r="X1032">
        <f t="shared" si="67"/>
        <v>20.011141800737231</v>
      </c>
    </row>
    <row r="1033" spans="1:24" x14ac:dyDescent="0.15">
      <c r="A1033" s="98">
        <v>43071.699328703704</v>
      </c>
      <c r="B1033" s="1">
        <v>217.19472222228069</v>
      </c>
      <c r="C1033" s="1">
        <v>217.19</v>
      </c>
      <c r="D1033" s="1">
        <v>16.95</v>
      </c>
      <c r="E1033" s="1">
        <v>2276.605</v>
      </c>
      <c r="F1033" s="1">
        <v>26.1</v>
      </c>
      <c r="G1033" s="1">
        <v>402.6</v>
      </c>
      <c r="H1033" s="1">
        <v>0.499</v>
      </c>
      <c r="I1033" s="1">
        <v>7.0000000000000001E-3</v>
      </c>
      <c r="J1033" s="1">
        <v>1.05</v>
      </c>
      <c r="K1033" s="1">
        <v>20.47</v>
      </c>
      <c r="L1033" s="1">
        <f t="shared" si="64"/>
        <v>1.0231395348837209</v>
      </c>
      <c r="M1033" s="1">
        <f t="shared" si="65"/>
        <v>19.9463488372093</v>
      </c>
      <c r="N1033" s="1">
        <v>4.4999999999999998E-2</v>
      </c>
      <c r="O1033" s="1">
        <v>21.5</v>
      </c>
      <c r="P1033" s="1">
        <v>6.92</v>
      </c>
      <c r="Q1033" s="1">
        <v>99.6</v>
      </c>
      <c r="R1033" s="1">
        <v>800</v>
      </c>
      <c r="S1033" s="1">
        <v>752.8</v>
      </c>
      <c r="T1033" s="1">
        <v>221.4</v>
      </c>
      <c r="U1033" s="1">
        <v>2210.1999999999998</v>
      </c>
      <c r="V1033">
        <v>1.0258126245000001</v>
      </c>
      <c r="W1033">
        <f t="shared" si="66"/>
        <v>1.0264959456053175</v>
      </c>
      <c r="X1033">
        <f t="shared" si="67"/>
        <v>20.011782863372236</v>
      </c>
    </row>
    <row r="1034" spans="1:24" x14ac:dyDescent="0.15">
      <c r="A1034" s="98">
        <v>43071.700023148151</v>
      </c>
      <c r="B1034" s="1">
        <v>217.21138888900168</v>
      </c>
      <c r="C1034" s="1">
        <v>217.2</v>
      </c>
      <c r="D1034" s="1">
        <v>16.95</v>
      </c>
      <c r="E1034" s="1">
        <v>2276.3989999999999</v>
      </c>
      <c r="F1034" s="1">
        <v>26.1</v>
      </c>
      <c r="G1034" s="1">
        <v>402.6</v>
      </c>
      <c r="H1034" s="1">
        <v>0.499</v>
      </c>
      <c r="I1034" s="1">
        <v>7.0000000000000001E-3</v>
      </c>
      <c r="J1034" s="1">
        <v>1.05</v>
      </c>
      <c r="K1034" s="1">
        <v>20.47</v>
      </c>
      <c r="L1034" s="1">
        <f t="shared" si="64"/>
        <v>1.0231395348837209</v>
      </c>
      <c r="M1034" s="1">
        <f t="shared" si="65"/>
        <v>19.9463488372093</v>
      </c>
      <c r="N1034" s="1">
        <v>4.4999999999999998E-2</v>
      </c>
      <c r="O1034" s="1">
        <v>21.5</v>
      </c>
      <c r="P1034" s="1">
        <v>6.9180000000000001</v>
      </c>
      <c r="Q1034" s="1">
        <v>99.3</v>
      </c>
      <c r="R1034" s="1">
        <v>800</v>
      </c>
      <c r="S1034" s="1">
        <v>752.8</v>
      </c>
      <c r="T1034" s="1">
        <v>221.4</v>
      </c>
      <c r="U1034" s="1">
        <v>2210.1999999999998</v>
      </c>
      <c r="V1034">
        <v>1.0258389073</v>
      </c>
      <c r="W1034">
        <f t="shared" si="66"/>
        <v>1.0264696459714793</v>
      </c>
      <c r="X1034">
        <f t="shared" si="67"/>
        <v>20.011270145748739</v>
      </c>
    </row>
    <row r="1035" spans="1:24" x14ac:dyDescent="0.15">
      <c r="A1035" s="98">
        <v>43071.70071759259</v>
      </c>
      <c r="B1035" s="1">
        <v>217.22805555554805</v>
      </c>
      <c r="C1035" s="1">
        <v>217.22</v>
      </c>
      <c r="D1035" s="1">
        <v>16.95</v>
      </c>
      <c r="E1035" s="1">
        <v>2276.5630000000001</v>
      </c>
      <c r="F1035" s="1">
        <v>26.1</v>
      </c>
      <c r="G1035" s="1">
        <v>402.6</v>
      </c>
      <c r="H1035" s="1">
        <v>0.499</v>
      </c>
      <c r="I1035" s="1">
        <v>7.0000000000000001E-3</v>
      </c>
      <c r="J1035" s="1">
        <v>1.05</v>
      </c>
      <c r="K1035" s="1">
        <v>20.47</v>
      </c>
      <c r="L1035" s="1">
        <f t="shared" si="64"/>
        <v>1.0231395348837209</v>
      </c>
      <c r="M1035" s="1">
        <f t="shared" si="65"/>
        <v>19.9463488372093</v>
      </c>
      <c r="N1035" s="1">
        <v>4.4999999999999998E-2</v>
      </c>
      <c r="O1035" s="1">
        <v>21.5</v>
      </c>
      <c r="P1035" s="1">
        <v>6.9</v>
      </c>
      <c r="Q1035" s="1">
        <v>99.8</v>
      </c>
      <c r="R1035" s="1">
        <v>800</v>
      </c>
      <c r="S1035" s="1">
        <v>752.8</v>
      </c>
      <c r="T1035" s="1">
        <v>221.4</v>
      </c>
      <c r="U1035" s="1">
        <v>2210.1999999999998</v>
      </c>
      <c r="V1035">
        <v>1.0258383303</v>
      </c>
      <c r="W1035">
        <f t="shared" si="66"/>
        <v>1.0264702233265732</v>
      </c>
      <c r="X1035">
        <f t="shared" si="67"/>
        <v>20.011281401423766</v>
      </c>
    </row>
    <row r="1036" spans="1:24" x14ac:dyDescent="0.15">
      <c r="A1036" s="98">
        <v>43071.701412037037</v>
      </c>
      <c r="B1036" s="1">
        <v>217.24472222226905</v>
      </c>
      <c r="C1036" s="1">
        <v>217.24</v>
      </c>
      <c r="D1036" s="1">
        <v>16.95</v>
      </c>
      <c r="E1036" s="1">
        <v>2276.5120000000002</v>
      </c>
      <c r="F1036" s="1">
        <v>26.1</v>
      </c>
      <c r="G1036" s="1">
        <v>402.6</v>
      </c>
      <c r="H1036" s="1">
        <v>0.499</v>
      </c>
      <c r="I1036" s="1">
        <v>7.0000000000000001E-3</v>
      </c>
      <c r="J1036" s="1">
        <v>1.05</v>
      </c>
      <c r="K1036" s="1">
        <v>20.47</v>
      </c>
      <c r="L1036" s="1">
        <f t="shared" si="64"/>
        <v>1.0231395348837209</v>
      </c>
      <c r="M1036" s="1">
        <f t="shared" si="65"/>
        <v>19.9463488372093</v>
      </c>
      <c r="N1036" s="1">
        <v>4.4999999999999998E-2</v>
      </c>
      <c r="O1036" s="1">
        <v>21.5</v>
      </c>
      <c r="P1036" s="1">
        <v>6.8879999999999999</v>
      </c>
      <c r="Q1036" s="1">
        <v>100</v>
      </c>
      <c r="R1036" s="1">
        <v>800</v>
      </c>
      <c r="S1036" s="1">
        <v>752.8</v>
      </c>
      <c r="T1036" s="1">
        <v>221.5</v>
      </c>
      <c r="U1036" s="1">
        <v>2210.1999999999998</v>
      </c>
      <c r="V1036">
        <v>1.0258382306</v>
      </c>
      <c r="W1036">
        <f t="shared" si="66"/>
        <v>1.0264703230879959</v>
      </c>
      <c r="X1036">
        <f t="shared" si="67"/>
        <v>20.011283346296452</v>
      </c>
    </row>
    <row r="1037" spans="1:24" x14ac:dyDescent="0.15">
      <c r="A1037" s="98">
        <v>43071.702106481483</v>
      </c>
      <c r="B1037" s="1">
        <v>217.26138888899004</v>
      </c>
      <c r="C1037" s="1">
        <v>217.25</v>
      </c>
      <c r="D1037" s="1">
        <v>16.95</v>
      </c>
      <c r="E1037" s="1">
        <v>2276.5</v>
      </c>
      <c r="F1037" s="1">
        <v>26.1</v>
      </c>
      <c r="G1037" s="1">
        <v>402.6</v>
      </c>
      <c r="H1037" s="1">
        <v>0.499</v>
      </c>
      <c r="I1037" s="1">
        <v>7.0000000000000001E-3</v>
      </c>
      <c r="J1037" s="1">
        <v>1.05</v>
      </c>
      <c r="K1037" s="1">
        <v>20.47</v>
      </c>
      <c r="L1037" s="1">
        <f t="shared" si="64"/>
        <v>1.0231395348837209</v>
      </c>
      <c r="M1037" s="1">
        <f t="shared" si="65"/>
        <v>19.9463488372093</v>
      </c>
      <c r="N1037" s="1">
        <v>4.4999999999999998E-2</v>
      </c>
      <c r="O1037" s="1">
        <v>21.5</v>
      </c>
      <c r="P1037" s="1">
        <v>6.8940000000000001</v>
      </c>
      <c r="Q1037" s="1">
        <v>100.3</v>
      </c>
      <c r="R1037" s="1">
        <v>800</v>
      </c>
      <c r="S1037" s="1">
        <v>752.8</v>
      </c>
      <c r="T1037" s="1">
        <v>222.1</v>
      </c>
      <c r="U1037" s="1">
        <v>2210.1999999999998</v>
      </c>
      <c r="V1037">
        <v>1.0258445168999999</v>
      </c>
      <c r="W1037">
        <f t="shared" si="66"/>
        <v>1.0264640329531016</v>
      </c>
      <c r="X1037">
        <f t="shared" si="67"/>
        <v>20.011160718619035</v>
      </c>
    </row>
    <row r="1038" spans="1:24" x14ac:dyDescent="0.15">
      <c r="A1038" s="98">
        <v>43071.702800925923</v>
      </c>
      <c r="B1038" s="1">
        <v>217.27805555553641</v>
      </c>
      <c r="C1038" s="1">
        <v>217.27</v>
      </c>
      <c r="D1038" s="1">
        <v>16.95</v>
      </c>
      <c r="E1038" s="1">
        <v>2276.5120000000002</v>
      </c>
      <c r="F1038" s="1">
        <v>26.1</v>
      </c>
      <c r="G1038" s="1">
        <v>402.6</v>
      </c>
      <c r="H1038" s="1">
        <v>0.499</v>
      </c>
      <c r="I1038" s="1">
        <v>7.0000000000000001E-3</v>
      </c>
      <c r="J1038" s="1">
        <v>1.05</v>
      </c>
      <c r="K1038" s="1">
        <v>20.47</v>
      </c>
      <c r="L1038" s="1">
        <f t="shared" si="64"/>
        <v>1.0231395348837209</v>
      </c>
      <c r="M1038" s="1">
        <f t="shared" si="65"/>
        <v>19.9463488372093</v>
      </c>
      <c r="N1038" s="1">
        <v>4.4999999999999998E-2</v>
      </c>
      <c r="O1038" s="1">
        <v>21.5</v>
      </c>
      <c r="P1038" s="1">
        <v>6.9139999999999997</v>
      </c>
      <c r="Q1038" s="1">
        <v>99.1</v>
      </c>
      <c r="R1038" s="1">
        <v>800</v>
      </c>
      <c r="S1038" s="1">
        <v>752.8</v>
      </c>
      <c r="T1038" s="1">
        <v>222.2</v>
      </c>
      <c r="U1038" s="1">
        <v>2210.1999999999998</v>
      </c>
      <c r="V1038">
        <v>1.0258441198000001</v>
      </c>
      <c r="W1038">
        <f t="shared" si="66"/>
        <v>1.0264644302930672</v>
      </c>
      <c r="X1038">
        <f t="shared" si="67"/>
        <v>20.011168464856269</v>
      </c>
    </row>
    <row r="1039" spans="1:24" x14ac:dyDescent="0.15">
      <c r="A1039" s="98">
        <v>43071.70349537037</v>
      </c>
      <c r="B1039" s="1">
        <v>217.29472222225741</v>
      </c>
      <c r="C1039" s="1">
        <v>217.29</v>
      </c>
      <c r="D1039" s="1">
        <v>16.95</v>
      </c>
      <c r="E1039" s="1">
        <v>2276.5880000000002</v>
      </c>
      <c r="F1039" s="1">
        <v>26.1</v>
      </c>
      <c r="G1039" s="1">
        <v>402.6</v>
      </c>
      <c r="H1039" s="1">
        <v>0.499</v>
      </c>
      <c r="I1039" s="1">
        <v>7.0000000000000001E-3</v>
      </c>
      <c r="J1039" s="1">
        <v>1.05</v>
      </c>
      <c r="K1039" s="1">
        <v>20.47</v>
      </c>
      <c r="L1039" s="1">
        <f t="shared" si="64"/>
        <v>1.0231395348837209</v>
      </c>
      <c r="M1039" s="1">
        <f t="shared" si="65"/>
        <v>19.9463488372093</v>
      </c>
      <c r="N1039" s="1">
        <v>4.4999999999999998E-2</v>
      </c>
      <c r="O1039" s="1">
        <v>21.5</v>
      </c>
      <c r="P1039" s="1">
        <v>6.9139999999999997</v>
      </c>
      <c r="Q1039" s="1">
        <v>99.2</v>
      </c>
      <c r="R1039" s="1">
        <v>800</v>
      </c>
      <c r="S1039" s="1">
        <v>752.8</v>
      </c>
      <c r="T1039" s="1">
        <v>222.2</v>
      </c>
      <c r="U1039" s="1">
        <v>2210.1999999999998</v>
      </c>
      <c r="V1039">
        <v>1.0258348307</v>
      </c>
      <c r="W1039">
        <f t="shared" si="66"/>
        <v>1.0264737250941931</v>
      </c>
      <c r="X1039">
        <f t="shared" si="67"/>
        <v>20.011349669217267</v>
      </c>
    </row>
    <row r="1040" spans="1:24" x14ac:dyDescent="0.15">
      <c r="A1040" s="98">
        <v>43071.704189814816</v>
      </c>
      <c r="B1040" s="1">
        <v>217.3113888889784</v>
      </c>
      <c r="C1040" s="1">
        <v>217.3</v>
      </c>
      <c r="D1040" s="1">
        <v>16.95</v>
      </c>
      <c r="E1040" s="1">
        <v>2276.5619999999999</v>
      </c>
      <c r="F1040" s="1">
        <v>26.1</v>
      </c>
      <c r="G1040" s="1">
        <v>402.6</v>
      </c>
      <c r="H1040" s="1">
        <v>0.499</v>
      </c>
      <c r="I1040" s="1">
        <v>7.0000000000000001E-3</v>
      </c>
      <c r="J1040" s="1">
        <v>1.05</v>
      </c>
      <c r="K1040" s="1">
        <v>20.47</v>
      </c>
      <c r="L1040" s="1">
        <f t="shared" si="64"/>
        <v>1.0231395348837209</v>
      </c>
      <c r="M1040" s="1">
        <f t="shared" si="65"/>
        <v>19.9463488372093</v>
      </c>
      <c r="N1040" s="1">
        <v>4.4999999999999998E-2</v>
      </c>
      <c r="O1040" s="1">
        <v>21.5</v>
      </c>
      <c r="P1040" s="1">
        <v>6.8979999999999997</v>
      </c>
      <c r="Q1040" s="1">
        <v>99.7</v>
      </c>
      <c r="R1040" s="1">
        <v>800</v>
      </c>
      <c r="S1040" s="1">
        <v>752.8</v>
      </c>
      <c r="T1040" s="1">
        <v>222.2</v>
      </c>
      <c r="U1040" s="1">
        <v>2210.1999999999998</v>
      </c>
      <c r="V1040">
        <v>1.0258328272000001</v>
      </c>
      <c r="W1040">
        <f t="shared" si="66"/>
        <v>1.0264757298458971</v>
      </c>
      <c r="X1040">
        <f t="shared" si="67"/>
        <v>20.011388752329058</v>
      </c>
    </row>
    <row r="1041" spans="1:24" x14ac:dyDescent="0.15">
      <c r="A1041" s="98">
        <v>43071.704884259256</v>
      </c>
      <c r="B1041" s="1">
        <v>217.32805555552477</v>
      </c>
      <c r="C1041" s="1">
        <v>217.32</v>
      </c>
      <c r="D1041" s="1">
        <v>16.95</v>
      </c>
      <c r="E1041" s="1">
        <v>2276.375</v>
      </c>
      <c r="F1041" s="1">
        <v>26.1</v>
      </c>
      <c r="G1041" s="1">
        <v>402.6</v>
      </c>
      <c r="H1041" s="1">
        <v>0.499</v>
      </c>
      <c r="I1041" s="1">
        <v>7.0000000000000001E-3</v>
      </c>
      <c r="J1041" s="1">
        <v>1.05</v>
      </c>
      <c r="K1041" s="1">
        <v>20.47</v>
      </c>
      <c r="L1041" s="1">
        <f t="shared" si="64"/>
        <v>1.0231395348837209</v>
      </c>
      <c r="M1041" s="1">
        <f t="shared" si="65"/>
        <v>19.9463488372093</v>
      </c>
      <c r="N1041" s="1">
        <v>4.4999999999999998E-2</v>
      </c>
      <c r="O1041" s="1">
        <v>21.5</v>
      </c>
      <c r="P1041" s="1">
        <v>6.8860000000000001</v>
      </c>
      <c r="Q1041" s="1">
        <v>99.6</v>
      </c>
      <c r="R1041" s="1">
        <v>800</v>
      </c>
      <c r="S1041" s="1">
        <v>752.8</v>
      </c>
      <c r="T1041" s="1">
        <v>222.2</v>
      </c>
      <c r="U1041" s="1">
        <v>2210.1999999999998</v>
      </c>
      <c r="V1041">
        <v>1.0258365354000001</v>
      </c>
      <c r="W1041">
        <f t="shared" si="66"/>
        <v>1.0264720193353332</v>
      </c>
      <c r="X1041">
        <f t="shared" si="67"/>
        <v>20.01131641504216</v>
      </c>
    </row>
    <row r="1042" spans="1:24" x14ac:dyDescent="0.15">
      <c r="A1042" s="98">
        <v>43071.705578703702</v>
      </c>
      <c r="B1042" s="1">
        <v>217.34472222224576</v>
      </c>
      <c r="C1042" s="1">
        <v>217.34</v>
      </c>
      <c r="D1042" s="1">
        <v>16.95</v>
      </c>
      <c r="E1042" s="1">
        <v>2276.5749999999998</v>
      </c>
      <c r="F1042" s="1">
        <v>26.1</v>
      </c>
      <c r="G1042" s="1">
        <v>402.6</v>
      </c>
      <c r="H1042" s="1">
        <v>0.499</v>
      </c>
      <c r="I1042" s="1">
        <v>7.0000000000000001E-3</v>
      </c>
      <c r="J1042" s="1">
        <v>1.05</v>
      </c>
      <c r="K1042" s="1">
        <v>20.47</v>
      </c>
      <c r="L1042" s="1">
        <f t="shared" si="64"/>
        <v>1.0231395348837209</v>
      </c>
      <c r="M1042" s="1">
        <f t="shared" si="65"/>
        <v>19.9463488372093</v>
      </c>
      <c r="N1042" s="1">
        <v>4.4999999999999998E-2</v>
      </c>
      <c r="O1042" s="1">
        <v>21.5</v>
      </c>
      <c r="P1042" s="1">
        <v>6.8849999999999998</v>
      </c>
      <c r="Q1042" s="1">
        <v>99.9</v>
      </c>
      <c r="R1042" s="1">
        <v>800</v>
      </c>
      <c r="S1042" s="1">
        <v>752.8</v>
      </c>
      <c r="T1042" s="1">
        <v>222.2</v>
      </c>
      <c r="U1042" s="1">
        <v>2210.1999999999998</v>
      </c>
      <c r="V1042">
        <v>1.0258528027</v>
      </c>
      <c r="W1042">
        <f t="shared" si="66"/>
        <v>1.0264557422162026</v>
      </c>
      <c r="X1042">
        <f t="shared" si="67"/>
        <v>20.010999088729204</v>
      </c>
    </row>
    <row r="1043" spans="1:24" x14ac:dyDescent="0.15">
      <c r="A1043" s="98">
        <v>43071.706273148149</v>
      </c>
      <c r="B1043" s="1">
        <v>217.36138888896676</v>
      </c>
      <c r="C1043" s="1">
        <v>217.35</v>
      </c>
      <c r="D1043" s="1">
        <v>16.95</v>
      </c>
      <c r="E1043" s="1">
        <v>2276.6619999999998</v>
      </c>
      <c r="F1043" s="1">
        <v>26.1</v>
      </c>
      <c r="G1043" s="1">
        <v>402.6</v>
      </c>
      <c r="H1043" s="1">
        <v>0.499</v>
      </c>
      <c r="I1043" s="1">
        <v>7.0000000000000001E-3</v>
      </c>
      <c r="J1043" s="1">
        <v>1.05</v>
      </c>
      <c r="K1043" s="1">
        <v>20.47</v>
      </c>
      <c r="L1043" s="1">
        <f t="shared" si="64"/>
        <v>1.0231395348837209</v>
      </c>
      <c r="M1043" s="1">
        <f t="shared" si="65"/>
        <v>19.9463488372093</v>
      </c>
      <c r="N1043" s="1">
        <v>4.4999999999999998E-2</v>
      </c>
      <c r="O1043" s="1">
        <v>21.5</v>
      </c>
      <c r="P1043" s="1">
        <v>6.9119999999999999</v>
      </c>
      <c r="Q1043" s="1">
        <v>100</v>
      </c>
      <c r="R1043" s="1">
        <v>800</v>
      </c>
      <c r="S1043" s="1">
        <v>752.8</v>
      </c>
      <c r="T1043" s="1">
        <v>222.2</v>
      </c>
      <c r="U1043" s="1">
        <v>2210.1999999999998</v>
      </c>
      <c r="V1043">
        <v>1.0258736748999999</v>
      </c>
      <c r="W1043">
        <f t="shared" si="66"/>
        <v>1.0264348581735891</v>
      </c>
      <c r="X1043">
        <f t="shared" si="67"/>
        <v>20.010591949346061</v>
      </c>
    </row>
    <row r="1044" spans="1:24" x14ac:dyDescent="0.15">
      <c r="A1044" s="98">
        <v>43071.706967592596</v>
      </c>
      <c r="B1044" s="1">
        <v>217.37805555568775</v>
      </c>
      <c r="C1044" s="1">
        <v>217.37</v>
      </c>
      <c r="D1044" s="1">
        <v>16.95</v>
      </c>
      <c r="E1044" s="1">
        <v>2276.538</v>
      </c>
      <c r="F1044" s="1">
        <v>26.1</v>
      </c>
      <c r="G1044" s="1">
        <v>402.6</v>
      </c>
      <c r="H1044" s="1">
        <v>0.499</v>
      </c>
      <c r="I1044" s="1">
        <v>7.0000000000000001E-3</v>
      </c>
      <c r="J1044" s="1">
        <v>1.05</v>
      </c>
      <c r="K1044" s="1">
        <v>20.47</v>
      </c>
      <c r="L1044" s="1">
        <f t="shared" si="64"/>
        <v>1.0231395348837209</v>
      </c>
      <c r="M1044" s="1">
        <f t="shared" si="65"/>
        <v>19.9463488372093</v>
      </c>
      <c r="N1044" s="1">
        <v>4.4999999999999998E-2</v>
      </c>
      <c r="O1044" s="1">
        <v>21.5</v>
      </c>
      <c r="P1044" s="1">
        <v>6.9080000000000004</v>
      </c>
      <c r="Q1044" s="1">
        <v>99.8</v>
      </c>
      <c r="R1044" s="1">
        <v>800</v>
      </c>
      <c r="S1044" s="1">
        <v>752.8</v>
      </c>
      <c r="T1044" s="1">
        <v>222.2</v>
      </c>
      <c r="U1044" s="1">
        <v>2210.1999999999998</v>
      </c>
      <c r="V1044">
        <v>1.0259042572000001</v>
      </c>
      <c r="W1044">
        <f t="shared" si="66"/>
        <v>1.0264042600563252</v>
      </c>
      <c r="X1044">
        <f t="shared" si="67"/>
        <v>20.009995431764739</v>
      </c>
    </row>
    <row r="1045" spans="1:24" x14ac:dyDescent="0.15">
      <c r="A1045" s="98">
        <v>43071.707662037035</v>
      </c>
      <c r="B1045" s="1">
        <v>217.39472222223412</v>
      </c>
      <c r="C1045" s="1">
        <v>217.39</v>
      </c>
      <c r="D1045" s="1">
        <v>16.95</v>
      </c>
      <c r="E1045" s="1">
        <v>2276.6</v>
      </c>
      <c r="F1045" s="1">
        <v>26.1</v>
      </c>
      <c r="G1045" s="1">
        <v>402.6</v>
      </c>
      <c r="H1045" s="1">
        <v>0.499</v>
      </c>
      <c r="I1045" s="1">
        <v>7.0000000000000001E-3</v>
      </c>
      <c r="J1045" s="1">
        <v>1.05</v>
      </c>
      <c r="K1045" s="1">
        <v>20.47</v>
      </c>
      <c r="L1045" s="1">
        <f t="shared" si="64"/>
        <v>1.0231395348837209</v>
      </c>
      <c r="M1045" s="1">
        <f t="shared" si="65"/>
        <v>19.9463488372093</v>
      </c>
      <c r="N1045" s="1">
        <v>4.4999999999999998E-2</v>
      </c>
      <c r="O1045" s="1">
        <v>21.5</v>
      </c>
      <c r="P1045" s="1">
        <v>6.899</v>
      </c>
      <c r="Q1045" s="1">
        <v>99.8</v>
      </c>
      <c r="R1045" s="1">
        <v>800</v>
      </c>
      <c r="S1045" s="1">
        <v>752.8</v>
      </c>
      <c r="T1045" s="1">
        <v>222.2</v>
      </c>
      <c r="U1045" s="1">
        <v>2210.1999999999998</v>
      </c>
      <c r="V1045">
        <v>1.0259060466000001</v>
      </c>
      <c r="W1045">
        <f t="shared" si="66"/>
        <v>1.0264024697873342</v>
      </c>
      <c r="X1045">
        <f t="shared" si="67"/>
        <v>20.009960530044506</v>
      </c>
    </row>
    <row r="1046" spans="1:24" x14ac:dyDescent="0.15">
      <c r="A1046" s="98">
        <v>43071.708356481482</v>
      </c>
      <c r="B1046" s="1">
        <v>217.41138888895512</v>
      </c>
      <c r="C1046" s="1">
        <v>217.4</v>
      </c>
      <c r="D1046" s="1">
        <v>16.95</v>
      </c>
      <c r="E1046" s="1">
        <v>2276.6880000000001</v>
      </c>
      <c r="F1046" s="1">
        <v>26.1</v>
      </c>
      <c r="G1046" s="1">
        <v>402.6</v>
      </c>
      <c r="H1046" s="1">
        <v>0.499</v>
      </c>
      <c r="I1046" s="1">
        <v>7.0000000000000001E-3</v>
      </c>
      <c r="J1046" s="1">
        <v>1.05</v>
      </c>
      <c r="K1046" s="1">
        <v>20.47</v>
      </c>
      <c r="L1046" s="1">
        <f t="shared" si="64"/>
        <v>1.0231395348837209</v>
      </c>
      <c r="M1046" s="1">
        <f t="shared" si="65"/>
        <v>19.9463488372093</v>
      </c>
      <c r="N1046" s="1">
        <v>4.4999999999999998E-2</v>
      </c>
      <c r="O1046" s="1">
        <v>21.5</v>
      </c>
      <c r="P1046" s="1">
        <v>6.8929999999999998</v>
      </c>
      <c r="Q1046" s="1">
        <v>99.3</v>
      </c>
      <c r="R1046" s="1">
        <v>800</v>
      </c>
      <c r="S1046" s="1">
        <v>752.8</v>
      </c>
      <c r="T1046" s="1">
        <v>222.2</v>
      </c>
      <c r="U1046" s="1">
        <v>2210.3000000000002</v>
      </c>
      <c r="V1046">
        <v>1.0258919411</v>
      </c>
      <c r="W1046">
        <f t="shared" si="66"/>
        <v>1.0264165823068478</v>
      </c>
      <c r="X1046">
        <f t="shared" si="67"/>
        <v>20.010235656972544</v>
      </c>
    </row>
    <row r="1047" spans="1:24" x14ac:dyDescent="0.15">
      <c r="A1047" s="98">
        <v>43071.709050925929</v>
      </c>
      <c r="B1047" s="1">
        <v>217.42805555567611</v>
      </c>
      <c r="C1047" s="1">
        <v>217.42</v>
      </c>
      <c r="D1047" s="1">
        <v>16.95</v>
      </c>
      <c r="E1047" s="1">
        <v>2276.5320000000002</v>
      </c>
      <c r="F1047" s="1">
        <v>26.1</v>
      </c>
      <c r="G1047" s="1">
        <v>402.6</v>
      </c>
      <c r="H1047" s="1">
        <v>0.499</v>
      </c>
      <c r="I1047" s="1">
        <v>7.0000000000000001E-3</v>
      </c>
      <c r="J1047" s="1">
        <v>1.05</v>
      </c>
      <c r="K1047" s="1">
        <v>20.47</v>
      </c>
      <c r="L1047" s="1">
        <f t="shared" si="64"/>
        <v>1.0231395348837209</v>
      </c>
      <c r="M1047" s="1">
        <f t="shared" si="65"/>
        <v>19.9463488372093</v>
      </c>
      <c r="N1047" s="1">
        <v>4.4999999999999998E-2</v>
      </c>
      <c r="O1047" s="1">
        <v>21.5</v>
      </c>
      <c r="P1047" s="1">
        <v>6.9139999999999997</v>
      </c>
      <c r="Q1047" s="1">
        <v>99.1</v>
      </c>
      <c r="R1047" s="1">
        <v>800</v>
      </c>
      <c r="S1047" s="1">
        <v>752.8</v>
      </c>
      <c r="T1047" s="1">
        <v>222.2</v>
      </c>
      <c r="U1047" s="1">
        <v>2210.3000000000002</v>
      </c>
      <c r="V1047">
        <v>1.0258620782999999</v>
      </c>
      <c r="W1047">
        <f t="shared" si="66"/>
        <v>1.0264464612484352</v>
      </c>
      <c r="X1047">
        <f t="shared" si="67"/>
        <v>20.010818154052824</v>
      </c>
    </row>
    <row r="1048" spans="1:24" x14ac:dyDescent="0.15">
      <c r="A1048" s="98">
        <v>43071.709745370368</v>
      </c>
      <c r="B1048" s="1">
        <v>217.44472222222248</v>
      </c>
      <c r="C1048" s="1">
        <v>217.44</v>
      </c>
      <c r="D1048" s="1">
        <v>16.95</v>
      </c>
      <c r="E1048" s="1">
        <v>2276.183</v>
      </c>
      <c r="F1048" s="1">
        <v>26.1</v>
      </c>
      <c r="G1048" s="1">
        <v>402.6</v>
      </c>
      <c r="H1048" s="1">
        <v>0.499</v>
      </c>
      <c r="I1048" s="1">
        <v>7.0000000000000001E-3</v>
      </c>
      <c r="J1048" s="1">
        <v>1.05</v>
      </c>
      <c r="K1048" s="1">
        <v>20.47</v>
      </c>
      <c r="L1048" s="1">
        <f t="shared" si="64"/>
        <v>1.0236156351791532</v>
      </c>
      <c r="M1048" s="1">
        <f t="shared" si="65"/>
        <v>19.955630525825963</v>
      </c>
      <c r="N1048" s="1">
        <v>4.4999999999999998E-2</v>
      </c>
      <c r="O1048" s="1">
        <v>21.49</v>
      </c>
      <c r="P1048" s="1">
        <v>6.9160000000000004</v>
      </c>
      <c r="Q1048" s="1">
        <v>99</v>
      </c>
      <c r="R1048" s="1">
        <v>800</v>
      </c>
      <c r="S1048" s="1">
        <v>752.8</v>
      </c>
      <c r="T1048" s="1">
        <v>222.2</v>
      </c>
      <c r="U1048" s="1">
        <v>2210.3000000000002</v>
      </c>
      <c r="V1048">
        <v>1.0257999106</v>
      </c>
      <c r="W1048">
        <f t="shared" si="66"/>
        <v>1.0265086681320676</v>
      </c>
      <c r="X1048">
        <f t="shared" si="67"/>
        <v>20.012030892060402</v>
      </c>
    </row>
    <row r="1049" spans="1:24" x14ac:dyDescent="0.15">
      <c r="A1049" s="98">
        <v>43071.710439814815</v>
      </c>
      <c r="B1049" s="1">
        <v>217.46138888894347</v>
      </c>
      <c r="C1049" s="1">
        <v>217.45</v>
      </c>
      <c r="D1049" s="1">
        <v>16.95</v>
      </c>
      <c r="E1049" s="1">
        <v>2276.3270000000002</v>
      </c>
      <c r="F1049" s="1">
        <v>26.1</v>
      </c>
      <c r="G1049" s="1">
        <v>402.6</v>
      </c>
      <c r="H1049" s="1">
        <v>0.499</v>
      </c>
      <c r="I1049" s="1">
        <v>7.0000000000000001E-3</v>
      </c>
      <c r="J1049" s="1">
        <v>1.05</v>
      </c>
      <c r="K1049" s="1">
        <v>20.47</v>
      </c>
      <c r="L1049" s="1">
        <f t="shared" si="64"/>
        <v>1.0245691662785281</v>
      </c>
      <c r="M1049" s="1">
        <f t="shared" si="65"/>
        <v>19.974219841639496</v>
      </c>
      <c r="N1049" s="1">
        <v>4.5999999999999999E-2</v>
      </c>
      <c r="O1049" s="1">
        <v>21.47</v>
      </c>
      <c r="P1049" s="1">
        <v>6.9160000000000004</v>
      </c>
      <c r="Q1049" s="1">
        <v>100</v>
      </c>
      <c r="R1049" s="1">
        <v>800</v>
      </c>
      <c r="S1049" s="1">
        <v>752.8</v>
      </c>
      <c r="T1049" s="1">
        <v>222.2</v>
      </c>
      <c r="U1049" s="1">
        <v>2210.3000000000002</v>
      </c>
      <c r="V1049">
        <v>1.0257643742</v>
      </c>
      <c r="W1049">
        <f t="shared" si="66"/>
        <v>1.0265442303172554</v>
      </c>
      <c r="X1049">
        <f t="shared" si="67"/>
        <v>20.012724185327823</v>
      </c>
    </row>
    <row r="1050" spans="1:24" x14ac:dyDescent="0.15">
      <c r="A1050" s="98">
        <v>43071.711134259262</v>
      </c>
      <c r="B1050" s="1">
        <v>217.47805555566447</v>
      </c>
      <c r="C1050" s="1">
        <v>217.47</v>
      </c>
      <c r="D1050" s="1">
        <v>16.95</v>
      </c>
      <c r="E1050" s="1">
        <v>2276.288</v>
      </c>
      <c r="F1050" s="1">
        <v>26.1</v>
      </c>
      <c r="G1050" s="1">
        <v>402.6</v>
      </c>
      <c r="H1050" s="1">
        <v>0.499</v>
      </c>
      <c r="I1050" s="1">
        <v>7.0000000000000001E-3</v>
      </c>
      <c r="J1050" s="1">
        <v>1.05</v>
      </c>
      <c r="K1050" s="1">
        <v>20.47</v>
      </c>
      <c r="L1050" s="1">
        <f t="shared" si="64"/>
        <v>1.0245691662785281</v>
      </c>
      <c r="M1050" s="1">
        <f t="shared" si="65"/>
        <v>19.974219841639496</v>
      </c>
      <c r="N1050" s="1">
        <v>4.4999999999999998E-2</v>
      </c>
      <c r="O1050" s="1">
        <v>21.47</v>
      </c>
      <c r="P1050" s="1">
        <v>6.8959999999999999</v>
      </c>
      <c r="Q1050" s="1">
        <v>100.5</v>
      </c>
      <c r="R1050" s="1">
        <v>800</v>
      </c>
      <c r="S1050" s="1">
        <v>752.8</v>
      </c>
      <c r="T1050" s="1">
        <v>222.2</v>
      </c>
      <c r="U1050" s="1">
        <v>2210.3000000000002</v>
      </c>
      <c r="V1050">
        <v>1.0257783061000001</v>
      </c>
      <c r="W1050">
        <f t="shared" si="66"/>
        <v>1.0265302880146374</v>
      </c>
      <c r="X1050">
        <f t="shared" si="67"/>
        <v>20.012452376818693</v>
      </c>
    </row>
    <row r="1051" spans="1:24" x14ac:dyDescent="0.15">
      <c r="A1051" s="98">
        <v>43071.711828703701</v>
      </c>
      <c r="B1051" s="1">
        <v>217.49472222221084</v>
      </c>
      <c r="C1051" s="1">
        <v>217.49</v>
      </c>
      <c r="D1051" s="1">
        <v>16.95</v>
      </c>
      <c r="E1051" s="1">
        <v>2276.125</v>
      </c>
      <c r="F1051" s="1">
        <v>26.1</v>
      </c>
      <c r="G1051" s="1">
        <v>402.6</v>
      </c>
      <c r="H1051" s="1">
        <v>0.499</v>
      </c>
      <c r="I1051" s="1">
        <v>7.0000000000000001E-3</v>
      </c>
      <c r="J1051" s="1">
        <v>1.05</v>
      </c>
      <c r="K1051" s="1">
        <v>20.47</v>
      </c>
      <c r="L1051" s="1">
        <f t="shared" si="64"/>
        <v>1.0240921787709496</v>
      </c>
      <c r="M1051" s="1">
        <f t="shared" si="65"/>
        <v>19.964920856610796</v>
      </c>
      <c r="N1051" s="1">
        <v>4.4999999999999998E-2</v>
      </c>
      <c r="O1051" s="1">
        <v>21.48</v>
      </c>
      <c r="P1051" s="1">
        <v>6.899</v>
      </c>
      <c r="Q1051" s="1">
        <v>100.4</v>
      </c>
      <c r="R1051" s="1">
        <v>800</v>
      </c>
      <c r="S1051" s="1">
        <v>752.8</v>
      </c>
      <c r="T1051" s="1">
        <v>222.2</v>
      </c>
      <c r="U1051" s="1">
        <v>2210.3000000000002</v>
      </c>
      <c r="V1051">
        <v>1.0258147064000001</v>
      </c>
      <c r="W1051">
        <f t="shared" si="66"/>
        <v>1.0264938623227364</v>
      </c>
      <c r="X1051">
        <f t="shared" si="67"/>
        <v>20.0117422492823</v>
      </c>
    </row>
    <row r="1052" spans="1:24" x14ac:dyDescent="0.15">
      <c r="A1052" s="98">
        <v>43071.712523148148</v>
      </c>
      <c r="B1052" s="1">
        <v>217.51138888893183</v>
      </c>
      <c r="C1052" s="1">
        <v>217.5</v>
      </c>
      <c r="D1052" s="1">
        <v>16.95</v>
      </c>
      <c r="E1052" s="1">
        <v>2276.0410000000002</v>
      </c>
      <c r="F1052" s="1">
        <v>26.1</v>
      </c>
      <c r="G1052" s="1">
        <v>402.6</v>
      </c>
      <c r="H1052" s="1">
        <v>0.499</v>
      </c>
      <c r="I1052" s="1">
        <v>7.0000000000000001E-3</v>
      </c>
      <c r="J1052" s="1">
        <v>1.05</v>
      </c>
      <c r="K1052" s="1">
        <v>20.47</v>
      </c>
      <c r="L1052" s="1">
        <f t="shared" si="64"/>
        <v>1.0240921787709496</v>
      </c>
      <c r="M1052" s="1">
        <f t="shared" si="65"/>
        <v>19.964920856610796</v>
      </c>
      <c r="N1052" s="1">
        <v>4.4999999999999998E-2</v>
      </c>
      <c r="O1052" s="1">
        <v>21.48</v>
      </c>
      <c r="P1052" s="1">
        <v>6.9219999999999997</v>
      </c>
      <c r="Q1052" s="1">
        <v>100</v>
      </c>
      <c r="R1052" s="1">
        <v>800</v>
      </c>
      <c r="S1052" s="1">
        <v>752.8</v>
      </c>
      <c r="T1052" s="1">
        <v>222.2</v>
      </c>
      <c r="U1052" s="1">
        <v>2210.3000000000002</v>
      </c>
      <c r="V1052">
        <v>1.0258342657999999</v>
      </c>
      <c r="W1052">
        <f t="shared" si="66"/>
        <v>1.0264742903463266</v>
      </c>
      <c r="X1052">
        <f t="shared" si="67"/>
        <v>20.011360688942197</v>
      </c>
    </row>
    <row r="1053" spans="1:24" x14ac:dyDescent="0.15">
      <c r="A1053" s="98">
        <v>43071.713217592594</v>
      </c>
      <c r="B1053" s="1">
        <v>217.52805555565283</v>
      </c>
      <c r="C1053" s="1">
        <v>217.52</v>
      </c>
      <c r="D1053" s="1">
        <v>16.95</v>
      </c>
      <c r="E1053" s="1">
        <v>2275.9639999999999</v>
      </c>
      <c r="F1053" s="1">
        <v>26.1</v>
      </c>
      <c r="G1053" s="1">
        <v>402.6</v>
      </c>
      <c r="H1053" s="1">
        <v>0.499</v>
      </c>
      <c r="I1053" s="1">
        <v>7.0000000000000001E-3</v>
      </c>
      <c r="J1053" s="1">
        <v>1.05</v>
      </c>
      <c r="K1053" s="1">
        <v>20.47</v>
      </c>
      <c r="L1053" s="1">
        <f t="shared" si="64"/>
        <v>1.0236156351791532</v>
      </c>
      <c r="M1053" s="1">
        <f t="shared" si="65"/>
        <v>19.955630525825963</v>
      </c>
      <c r="N1053" s="1">
        <v>4.4999999999999998E-2</v>
      </c>
      <c r="O1053" s="1">
        <v>21.49</v>
      </c>
      <c r="P1053" s="1">
        <v>6.9189999999999996</v>
      </c>
      <c r="Q1053" s="1">
        <v>100.3</v>
      </c>
      <c r="R1053" s="1">
        <v>800</v>
      </c>
      <c r="S1053" s="1">
        <v>752.8</v>
      </c>
      <c r="T1053" s="1">
        <v>222.2</v>
      </c>
      <c r="U1053" s="1">
        <v>2210.4</v>
      </c>
      <c r="V1053">
        <v>1.0258506130999998</v>
      </c>
      <c r="W1053">
        <f t="shared" si="66"/>
        <v>1.0264579331078048</v>
      </c>
      <c r="X1053">
        <f t="shared" si="67"/>
        <v>20.011041800682627</v>
      </c>
    </row>
    <row r="1054" spans="1:24" x14ac:dyDescent="0.15">
      <c r="A1054" s="98">
        <v>43071.713912037034</v>
      </c>
      <c r="B1054" s="1">
        <v>217.5447222221992</v>
      </c>
      <c r="C1054" s="1">
        <v>217.54</v>
      </c>
      <c r="D1054" s="1">
        <v>16.95</v>
      </c>
      <c r="E1054" s="1">
        <v>2276.44</v>
      </c>
      <c r="F1054" s="1">
        <v>26.1</v>
      </c>
      <c r="G1054" s="1">
        <v>402.6</v>
      </c>
      <c r="H1054" s="1">
        <v>0.499</v>
      </c>
      <c r="I1054" s="1">
        <v>7.0000000000000001E-3</v>
      </c>
      <c r="J1054" s="1">
        <v>1.05</v>
      </c>
      <c r="K1054" s="1">
        <v>20.47</v>
      </c>
      <c r="L1054" s="1">
        <f t="shared" si="64"/>
        <v>1.0236156351791532</v>
      </c>
      <c r="M1054" s="1">
        <f t="shared" si="65"/>
        <v>19.955630525825963</v>
      </c>
      <c r="N1054" s="1">
        <v>4.4999999999999998E-2</v>
      </c>
      <c r="O1054" s="1">
        <v>21.49</v>
      </c>
      <c r="P1054" s="1">
        <v>6.9119999999999999</v>
      </c>
      <c r="Q1054" s="1">
        <v>100</v>
      </c>
      <c r="R1054" s="1">
        <v>800</v>
      </c>
      <c r="S1054" s="1">
        <v>752.8</v>
      </c>
      <c r="T1054" s="1">
        <v>222.2</v>
      </c>
      <c r="U1054" s="1">
        <v>2210.4</v>
      </c>
      <c r="V1054">
        <v>1.0258606712</v>
      </c>
      <c r="W1054">
        <f t="shared" si="66"/>
        <v>1.0264478691519217</v>
      </c>
      <c r="X1054">
        <f t="shared" si="67"/>
        <v>20.010845601466507</v>
      </c>
    </row>
    <row r="1055" spans="1:24" x14ac:dyDescent="0.15">
      <c r="A1055" s="98">
        <v>43071.714606481481</v>
      </c>
      <c r="B1055" s="1">
        <v>217.56138888892019</v>
      </c>
      <c r="C1055" s="1">
        <v>217.55</v>
      </c>
      <c r="D1055" s="1">
        <v>16.95</v>
      </c>
      <c r="E1055" s="1">
        <v>2276.5</v>
      </c>
      <c r="F1055" s="1">
        <v>26.1</v>
      </c>
      <c r="G1055" s="1">
        <v>402.6</v>
      </c>
      <c r="H1055" s="1">
        <v>0.499</v>
      </c>
      <c r="I1055" s="1">
        <v>7.0000000000000001E-3</v>
      </c>
      <c r="J1055" s="1">
        <v>1.05</v>
      </c>
      <c r="K1055" s="1">
        <v>20.47</v>
      </c>
      <c r="L1055" s="1">
        <f t="shared" si="64"/>
        <v>1.0236156351791532</v>
      </c>
      <c r="M1055" s="1">
        <f t="shared" si="65"/>
        <v>19.955630525825963</v>
      </c>
      <c r="N1055" s="1">
        <v>4.4999999999999998E-2</v>
      </c>
      <c r="O1055" s="1">
        <v>21.49</v>
      </c>
      <c r="P1055" s="1">
        <v>6.899</v>
      </c>
      <c r="Q1055" s="1">
        <v>99.3</v>
      </c>
      <c r="R1055" s="1">
        <v>800</v>
      </c>
      <c r="S1055" s="1">
        <v>752.8</v>
      </c>
      <c r="T1055" s="1">
        <v>222.2</v>
      </c>
      <c r="U1055" s="1">
        <v>2210.4</v>
      </c>
      <c r="V1055">
        <v>1.0258613691</v>
      </c>
      <c r="W1055">
        <f t="shared" si="66"/>
        <v>1.0264471708529219</v>
      </c>
      <c r="X1055">
        <f t="shared" si="67"/>
        <v>20.010831987961247</v>
      </c>
    </row>
    <row r="1056" spans="1:24" x14ac:dyDescent="0.15">
      <c r="A1056" s="98">
        <v>43071.715300925927</v>
      </c>
      <c r="B1056" s="1">
        <v>217.57805555564119</v>
      </c>
      <c r="C1056" s="1">
        <v>217.57</v>
      </c>
      <c r="D1056" s="1">
        <v>16.95</v>
      </c>
      <c r="E1056" s="1">
        <v>2276.6</v>
      </c>
      <c r="F1056" s="1">
        <v>26.1</v>
      </c>
      <c r="G1056" s="1">
        <v>402.6</v>
      </c>
      <c r="H1056" s="1">
        <v>0.499</v>
      </c>
      <c r="I1056" s="1">
        <v>7.0000000000000001E-3</v>
      </c>
      <c r="J1056" s="1">
        <v>1.05</v>
      </c>
      <c r="K1056" s="1">
        <v>20.47</v>
      </c>
      <c r="L1056" s="1">
        <f t="shared" si="64"/>
        <v>1.0236156351791532</v>
      </c>
      <c r="M1056" s="1">
        <f t="shared" si="65"/>
        <v>19.955630525825963</v>
      </c>
      <c r="N1056" s="1">
        <v>4.4999999999999998E-2</v>
      </c>
      <c r="O1056" s="1">
        <v>21.49</v>
      </c>
      <c r="P1056" s="1">
        <v>6.8970000000000002</v>
      </c>
      <c r="Q1056" s="1">
        <v>99.5</v>
      </c>
      <c r="R1056" s="1">
        <v>800</v>
      </c>
      <c r="S1056" s="1">
        <v>752.8</v>
      </c>
      <c r="T1056" s="1">
        <v>222.2</v>
      </c>
      <c r="U1056" s="1">
        <v>2210.4</v>
      </c>
      <c r="V1056">
        <v>1.0258763396999999</v>
      </c>
      <c r="W1056">
        <f t="shared" si="66"/>
        <v>1.0264321919227903</v>
      </c>
      <c r="X1056">
        <f t="shared" si="67"/>
        <v>20.010539970151921</v>
      </c>
    </row>
    <row r="1057" spans="1:24" x14ac:dyDescent="0.15">
      <c r="A1057" s="98">
        <v>43071.715995370374</v>
      </c>
      <c r="B1057" s="1">
        <v>217.59472222236218</v>
      </c>
      <c r="C1057" s="1">
        <v>217.59</v>
      </c>
      <c r="D1057" s="1">
        <v>16.95</v>
      </c>
      <c r="E1057" s="1">
        <v>2276.471</v>
      </c>
      <c r="F1057" s="1">
        <v>26.1</v>
      </c>
      <c r="G1057" s="1">
        <v>402.6</v>
      </c>
      <c r="H1057" s="1">
        <v>0.499</v>
      </c>
      <c r="I1057" s="1">
        <v>7.0000000000000001E-3</v>
      </c>
      <c r="J1057" s="1">
        <v>1.0489999999999999</v>
      </c>
      <c r="K1057" s="1">
        <v>20.47</v>
      </c>
      <c r="L1057" s="1">
        <f t="shared" si="64"/>
        <v>1.0226407631456491</v>
      </c>
      <c r="M1057" s="1">
        <f t="shared" si="65"/>
        <v>19.955630525825963</v>
      </c>
      <c r="N1057" s="1">
        <v>4.4999999999999998E-2</v>
      </c>
      <c r="O1057" s="1">
        <v>21.49</v>
      </c>
      <c r="P1057" s="1">
        <v>6.8920000000000003</v>
      </c>
      <c r="Q1057" s="1">
        <v>100.1</v>
      </c>
      <c r="R1057" s="1">
        <v>800</v>
      </c>
      <c r="S1057" s="1">
        <v>752.8</v>
      </c>
      <c r="T1057" s="1">
        <v>222.7</v>
      </c>
      <c r="U1057" s="1">
        <v>2210.4</v>
      </c>
      <c r="V1057">
        <v>1.0258981447000002</v>
      </c>
      <c r="W1057">
        <f t="shared" si="66"/>
        <v>1.0254328418808376</v>
      </c>
      <c r="X1057">
        <f t="shared" si="67"/>
        <v>20.010114655196137</v>
      </c>
    </row>
    <row r="1058" spans="1:24" x14ac:dyDescent="0.15">
      <c r="A1058" s="98">
        <v>43071.716689814813</v>
      </c>
      <c r="B1058" s="1">
        <v>217.61138888890855</v>
      </c>
      <c r="C1058" s="1">
        <v>217.6</v>
      </c>
      <c r="D1058" s="1">
        <v>16.95</v>
      </c>
      <c r="E1058" s="1">
        <v>2276.018</v>
      </c>
      <c r="F1058" s="1">
        <v>26.1</v>
      </c>
      <c r="G1058" s="1">
        <v>402.6</v>
      </c>
      <c r="H1058" s="1">
        <v>0.499</v>
      </c>
      <c r="I1058" s="1">
        <v>7.0000000000000001E-3</v>
      </c>
      <c r="J1058" s="1">
        <v>1.0489999999999999</v>
      </c>
      <c r="K1058" s="1">
        <v>20.47</v>
      </c>
      <c r="L1058" s="1">
        <f t="shared" si="64"/>
        <v>1.0226407631456491</v>
      </c>
      <c r="M1058" s="1">
        <f t="shared" si="65"/>
        <v>19.955630525825963</v>
      </c>
      <c r="N1058" s="1">
        <v>4.4999999999999998E-2</v>
      </c>
      <c r="O1058" s="1">
        <v>21.49</v>
      </c>
      <c r="P1058" s="1">
        <v>6.9139999999999997</v>
      </c>
      <c r="Q1058" s="1">
        <v>99.7</v>
      </c>
      <c r="R1058" s="1">
        <v>800</v>
      </c>
      <c r="S1058" s="1">
        <v>752.8</v>
      </c>
      <c r="T1058" s="1">
        <v>222.8</v>
      </c>
      <c r="U1058" s="1">
        <v>2210.4</v>
      </c>
      <c r="V1058">
        <v>1.0259100603</v>
      </c>
      <c r="W1058">
        <f t="shared" si="66"/>
        <v>1.025420931823569</v>
      </c>
      <c r="X1058">
        <f t="shared" si="67"/>
        <v>20.009882244450388</v>
      </c>
    </row>
    <row r="1059" spans="1:24" x14ac:dyDescent="0.15">
      <c r="A1059" s="98">
        <v>43071.71738425926</v>
      </c>
      <c r="B1059" s="1">
        <v>217.62805555562954</v>
      </c>
      <c r="C1059" s="1">
        <v>217.62</v>
      </c>
      <c r="D1059" s="1">
        <v>16.95</v>
      </c>
      <c r="E1059" s="1">
        <v>2275.9250000000002</v>
      </c>
      <c r="F1059" s="1">
        <v>26.1</v>
      </c>
      <c r="G1059" s="1">
        <v>402.6</v>
      </c>
      <c r="H1059" s="1">
        <v>0.499</v>
      </c>
      <c r="I1059" s="1">
        <v>7.0000000000000001E-3</v>
      </c>
      <c r="J1059" s="1">
        <v>1.0389999999999999</v>
      </c>
      <c r="K1059" s="1">
        <v>20.48</v>
      </c>
      <c r="L1059" s="1">
        <f t="shared" si="64"/>
        <v>1.0128920428106096</v>
      </c>
      <c r="M1059" s="1">
        <f t="shared" si="65"/>
        <v>19.965379246161007</v>
      </c>
      <c r="N1059" s="1">
        <v>4.4999999999999998E-2</v>
      </c>
      <c r="O1059" s="1">
        <v>21.49</v>
      </c>
      <c r="P1059" s="1">
        <v>6.9130000000000003</v>
      </c>
      <c r="Q1059" s="1">
        <v>99.9</v>
      </c>
      <c r="R1059" s="1">
        <v>800</v>
      </c>
      <c r="S1059" s="1">
        <v>752.8</v>
      </c>
      <c r="T1059" s="1">
        <v>222.8</v>
      </c>
      <c r="U1059" s="1">
        <v>2210.4</v>
      </c>
      <c r="V1059">
        <v>1.0259179159</v>
      </c>
      <c r="W1059">
        <f t="shared" si="66"/>
        <v>1.0156379315063679</v>
      </c>
      <c r="X1059">
        <f t="shared" si="67"/>
        <v>20.019504174446983</v>
      </c>
    </row>
    <row r="1060" spans="1:24" x14ac:dyDescent="0.15">
      <c r="A1060" s="98">
        <v>43071.718078703707</v>
      </c>
      <c r="B1060" s="1">
        <v>217.64472222235054</v>
      </c>
      <c r="C1060" s="1">
        <v>217.64</v>
      </c>
      <c r="D1060" s="1">
        <v>16.95</v>
      </c>
      <c r="E1060" s="1">
        <v>2275.7469999999998</v>
      </c>
      <c r="F1060" s="1">
        <v>26.1</v>
      </c>
      <c r="G1060" s="1">
        <v>402.6</v>
      </c>
      <c r="H1060" s="1">
        <v>0.499</v>
      </c>
      <c r="I1060" s="1">
        <v>7.0000000000000001E-3</v>
      </c>
      <c r="J1060" s="1">
        <v>1.0349999999999999</v>
      </c>
      <c r="K1060" s="1">
        <v>20.47</v>
      </c>
      <c r="L1060" s="1">
        <f t="shared" si="64"/>
        <v>1.0089925546765937</v>
      </c>
      <c r="M1060" s="1">
        <f t="shared" si="65"/>
        <v>19.955630525825963</v>
      </c>
      <c r="N1060" s="1">
        <v>4.4999999999999998E-2</v>
      </c>
      <c r="O1060" s="1">
        <v>21.49</v>
      </c>
      <c r="P1060" s="1">
        <v>6.9020000000000001</v>
      </c>
      <c r="Q1060" s="1">
        <v>99.4</v>
      </c>
      <c r="R1060" s="1">
        <v>800</v>
      </c>
      <c r="S1060" s="1">
        <v>752.8</v>
      </c>
      <c r="T1060" s="1">
        <v>222.8</v>
      </c>
      <c r="U1060" s="1">
        <v>2210.4</v>
      </c>
      <c r="V1060">
        <v>1.0259444567</v>
      </c>
      <c r="W1060">
        <f t="shared" si="66"/>
        <v>1.0117016990750314</v>
      </c>
      <c r="X1060">
        <f t="shared" si="67"/>
        <v>20.009211381706177</v>
      </c>
    </row>
    <row r="1061" spans="1:24" x14ac:dyDescent="0.15">
      <c r="A1061" s="98">
        <v>43071.718773148146</v>
      </c>
      <c r="B1061" s="1">
        <v>217.66138888889691</v>
      </c>
      <c r="C1061" s="1">
        <v>217.65</v>
      </c>
      <c r="D1061" s="1">
        <v>16.95</v>
      </c>
      <c r="E1061" s="1">
        <v>2276.2289999999998</v>
      </c>
      <c r="F1061" s="1">
        <v>26.1</v>
      </c>
      <c r="G1061" s="1">
        <v>402.6</v>
      </c>
      <c r="H1061" s="1">
        <v>0.499</v>
      </c>
      <c r="I1061" s="1">
        <v>7.0000000000000001E-3</v>
      </c>
      <c r="J1061" s="1">
        <v>1.038</v>
      </c>
      <c r="K1061" s="1">
        <v>20.47</v>
      </c>
      <c r="L1061" s="1">
        <f t="shared" si="64"/>
        <v>1.0119171707771055</v>
      </c>
      <c r="M1061" s="1">
        <f t="shared" si="65"/>
        <v>19.955630525825963</v>
      </c>
      <c r="N1061" s="1">
        <v>4.4999999999999998E-2</v>
      </c>
      <c r="O1061" s="1">
        <v>21.49</v>
      </c>
      <c r="P1061" s="1">
        <v>6.9020000000000001</v>
      </c>
      <c r="Q1061" s="1">
        <v>98.9</v>
      </c>
      <c r="R1061" s="1">
        <v>800</v>
      </c>
      <c r="S1061" s="1">
        <v>752.8</v>
      </c>
      <c r="T1061" s="1">
        <v>222.8</v>
      </c>
      <c r="U1061" s="1">
        <v>2210.4</v>
      </c>
      <c r="V1061">
        <v>1.0259369047</v>
      </c>
      <c r="W1061">
        <f t="shared" si="66"/>
        <v>1.0146416365676918</v>
      </c>
      <c r="X1061">
        <f t="shared" si="67"/>
        <v>20.009358671041088</v>
      </c>
    </row>
    <row r="1062" spans="1:24" x14ac:dyDescent="0.15">
      <c r="A1062" s="98">
        <v>43071.719467592593</v>
      </c>
      <c r="B1062" s="1">
        <v>217.6780555556179</v>
      </c>
      <c r="C1062" s="1">
        <v>217.67</v>
      </c>
      <c r="D1062" s="1">
        <v>16.95</v>
      </c>
      <c r="E1062" s="1">
        <v>2275.9879999999998</v>
      </c>
      <c r="F1062" s="1">
        <v>26.1</v>
      </c>
      <c r="G1062" s="1">
        <v>402.6</v>
      </c>
      <c r="H1062" s="1">
        <v>0.499</v>
      </c>
      <c r="I1062" s="1">
        <v>7.0000000000000001E-3</v>
      </c>
      <c r="J1062" s="1">
        <v>1.04</v>
      </c>
      <c r="K1062" s="1">
        <v>20.47</v>
      </c>
      <c r="L1062" s="1">
        <f t="shared" si="64"/>
        <v>1.0138669148441137</v>
      </c>
      <c r="M1062" s="1">
        <f t="shared" si="65"/>
        <v>19.955630525825963</v>
      </c>
      <c r="N1062" s="1">
        <v>4.4999999999999998E-2</v>
      </c>
      <c r="O1062" s="1">
        <v>21.49</v>
      </c>
      <c r="P1062" s="1">
        <v>6.9080000000000004</v>
      </c>
      <c r="Q1062" s="1">
        <v>96.3</v>
      </c>
      <c r="R1062" s="1">
        <v>799</v>
      </c>
      <c r="S1062" s="1">
        <v>752.8</v>
      </c>
      <c r="T1062" s="1">
        <v>222.8</v>
      </c>
      <c r="U1062" s="1">
        <v>2210.4</v>
      </c>
      <c r="V1062">
        <v>1.0259217705999999</v>
      </c>
      <c r="W1062">
        <f t="shared" si="66"/>
        <v>1.0166116266253256</v>
      </c>
      <c r="X1062">
        <f t="shared" si="67"/>
        <v>20.009653843288859</v>
      </c>
    </row>
    <row r="1063" spans="1:24" x14ac:dyDescent="0.15">
      <c r="A1063" s="98">
        <v>43071.72016203704</v>
      </c>
      <c r="B1063" s="1">
        <v>217.6947222223389</v>
      </c>
      <c r="C1063" s="1">
        <v>217.69</v>
      </c>
      <c r="D1063" s="1">
        <v>16.95</v>
      </c>
      <c r="E1063" s="1">
        <v>2275.712</v>
      </c>
      <c r="F1063" s="1">
        <v>26.1</v>
      </c>
      <c r="G1063" s="1">
        <v>402.6</v>
      </c>
      <c r="H1063" s="1">
        <v>0.499</v>
      </c>
      <c r="I1063" s="1">
        <v>7.0000000000000001E-3</v>
      </c>
      <c r="J1063" s="1">
        <v>1.04</v>
      </c>
      <c r="K1063" s="1">
        <v>20.47</v>
      </c>
      <c r="L1063" s="1">
        <f t="shared" si="64"/>
        <v>1.0138669148441137</v>
      </c>
      <c r="M1063" s="1">
        <f t="shared" si="65"/>
        <v>19.955630525825963</v>
      </c>
      <c r="N1063" s="1">
        <v>4.4999999999999998E-2</v>
      </c>
      <c r="O1063" s="1">
        <v>21.49</v>
      </c>
      <c r="P1063" s="1">
        <v>6.8979999999999997</v>
      </c>
      <c r="Q1063" s="1">
        <v>96.7</v>
      </c>
      <c r="R1063" s="1">
        <v>800</v>
      </c>
      <c r="S1063" s="1">
        <v>752.8</v>
      </c>
      <c r="T1063" s="1">
        <v>222.8</v>
      </c>
      <c r="U1063" s="1">
        <v>2210.4</v>
      </c>
      <c r="V1063">
        <v>1.0259250981000001</v>
      </c>
      <c r="W1063">
        <f t="shared" si="66"/>
        <v>1.0166083293327708</v>
      </c>
      <c r="X1063">
        <f t="shared" si="67"/>
        <v>20.009588943694055</v>
      </c>
    </row>
    <row r="1064" spans="1:24" x14ac:dyDescent="0.15">
      <c r="A1064" s="98">
        <v>43071.720856481479</v>
      </c>
      <c r="B1064" s="1">
        <v>217.71138888888527</v>
      </c>
      <c r="C1064" s="1">
        <v>217.7</v>
      </c>
      <c r="D1064" s="1">
        <v>16.95</v>
      </c>
      <c r="E1064" s="1">
        <v>2275.6</v>
      </c>
      <c r="F1064" s="1">
        <v>26.1</v>
      </c>
      <c r="G1064" s="1">
        <v>402.6</v>
      </c>
      <c r="H1064" s="1">
        <v>0.499</v>
      </c>
      <c r="I1064" s="1">
        <v>7.0000000000000001E-3</v>
      </c>
      <c r="J1064" s="1">
        <v>1.04</v>
      </c>
      <c r="K1064" s="1">
        <v>20.47</v>
      </c>
      <c r="L1064" s="1">
        <f t="shared" si="64"/>
        <v>1.0138669148441137</v>
      </c>
      <c r="M1064" s="1">
        <f t="shared" si="65"/>
        <v>19.955630525825963</v>
      </c>
      <c r="N1064" s="1">
        <v>4.4999999999999998E-2</v>
      </c>
      <c r="O1064" s="1">
        <v>21.49</v>
      </c>
      <c r="P1064" s="1">
        <v>6.9059999999999997</v>
      </c>
      <c r="Q1064" s="1">
        <v>102.2</v>
      </c>
      <c r="R1064" s="1">
        <v>800</v>
      </c>
      <c r="S1064" s="1">
        <v>752.8</v>
      </c>
      <c r="T1064" s="1">
        <v>222.8</v>
      </c>
      <c r="U1064" s="1">
        <v>2210.4</v>
      </c>
      <c r="V1064">
        <v>1.0259539044999999</v>
      </c>
      <c r="W1064">
        <f t="shared" si="66"/>
        <v>1.0165797853347904</v>
      </c>
      <c r="X1064">
        <f t="shared" si="67"/>
        <v>20.009027120964575</v>
      </c>
    </row>
    <row r="1065" spans="1:24" x14ac:dyDescent="0.15">
      <c r="A1065" s="98">
        <v>43071.721550925926</v>
      </c>
      <c r="B1065" s="1">
        <v>217.72805555560626</v>
      </c>
      <c r="C1065" s="1">
        <v>217.72</v>
      </c>
      <c r="D1065" s="1">
        <v>16.95</v>
      </c>
      <c r="E1065" s="1">
        <v>2275.5120000000002</v>
      </c>
      <c r="F1065" s="1">
        <v>26.1</v>
      </c>
      <c r="G1065" s="1">
        <v>402.6</v>
      </c>
      <c r="H1065" s="1">
        <v>0.499</v>
      </c>
      <c r="I1065" s="1">
        <v>7.0000000000000001E-3</v>
      </c>
      <c r="J1065" s="1">
        <v>1.04</v>
      </c>
      <c r="K1065" s="1">
        <v>20.47</v>
      </c>
      <c r="L1065" s="1">
        <f t="shared" si="64"/>
        <v>1.0138669148441137</v>
      </c>
      <c r="M1065" s="1">
        <f t="shared" si="65"/>
        <v>19.955630525825963</v>
      </c>
      <c r="N1065" s="1">
        <v>4.4999999999999998E-2</v>
      </c>
      <c r="O1065" s="1">
        <v>21.49</v>
      </c>
      <c r="P1065" s="1">
        <v>6.9039999999999999</v>
      </c>
      <c r="Q1065" s="1">
        <v>102.2</v>
      </c>
      <c r="R1065" s="1">
        <v>800</v>
      </c>
      <c r="S1065" s="1">
        <v>752.8</v>
      </c>
      <c r="T1065" s="1">
        <v>222.8</v>
      </c>
      <c r="U1065" s="1">
        <v>2210.4</v>
      </c>
      <c r="V1065">
        <v>1.0259866809</v>
      </c>
      <c r="W1065">
        <f t="shared" si="66"/>
        <v>1.0165473094495803</v>
      </c>
      <c r="X1065">
        <f t="shared" si="67"/>
        <v>20.008387908108563</v>
      </c>
    </row>
    <row r="1066" spans="1:24" x14ac:dyDescent="0.15">
      <c r="A1066" s="98">
        <v>43071.722245370373</v>
      </c>
      <c r="B1066" s="1">
        <v>217.74472222232725</v>
      </c>
      <c r="C1066" s="1">
        <v>217.74</v>
      </c>
      <c r="D1066" s="1">
        <v>16.95</v>
      </c>
      <c r="E1066" s="1">
        <v>2275.5120000000002</v>
      </c>
      <c r="F1066" s="1">
        <v>26.1</v>
      </c>
      <c r="G1066" s="1">
        <v>402.6</v>
      </c>
      <c r="H1066" s="1">
        <v>0.499</v>
      </c>
      <c r="I1066" s="1">
        <v>7.0000000000000001E-3</v>
      </c>
      <c r="J1066" s="1">
        <v>1.04</v>
      </c>
      <c r="K1066" s="1">
        <v>20.47</v>
      </c>
      <c r="L1066" s="1">
        <f t="shared" si="64"/>
        <v>1.0138669148441137</v>
      </c>
      <c r="M1066" s="1">
        <f t="shared" si="65"/>
        <v>19.955630525825963</v>
      </c>
      <c r="N1066" s="1">
        <v>4.4999999999999998E-2</v>
      </c>
      <c r="O1066" s="1">
        <v>21.49</v>
      </c>
      <c r="P1066" s="1">
        <v>6.8959999999999999</v>
      </c>
      <c r="Q1066" s="1">
        <v>100.7</v>
      </c>
      <c r="R1066" s="1">
        <v>800</v>
      </c>
      <c r="S1066" s="1">
        <v>752.8</v>
      </c>
      <c r="T1066" s="1">
        <v>222.8</v>
      </c>
      <c r="U1066" s="1">
        <v>2210.4</v>
      </c>
      <c r="V1066">
        <v>1.0258726158</v>
      </c>
      <c r="W1066">
        <f t="shared" si="66"/>
        <v>1.0166603376840035</v>
      </c>
      <c r="X1066">
        <f t="shared" si="67"/>
        <v>20.010612608068801</v>
      </c>
    </row>
    <row r="1067" spans="1:24" x14ac:dyDescent="0.15">
      <c r="A1067" s="98">
        <v>43071.722939814812</v>
      </c>
      <c r="B1067" s="1">
        <v>217.76138888887363</v>
      </c>
      <c r="C1067" s="1">
        <v>217.75</v>
      </c>
      <c r="D1067" s="1">
        <v>16.95</v>
      </c>
      <c r="E1067" s="1">
        <v>2275.5500000000002</v>
      </c>
      <c r="F1067" s="1">
        <v>26.1</v>
      </c>
      <c r="G1067" s="1">
        <v>402.6</v>
      </c>
      <c r="H1067" s="1">
        <v>0.499</v>
      </c>
      <c r="I1067" s="1">
        <v>7.0000000000000001E-3</v>
      </c>
      <c r="J1067" s="1">
        <v>1.04</v>
      </c>
      <c r="K1067" s="1">
        <v>20.47</v>
      </c>
      <c r="L1067" s="1">
        <f t="shared" si="64"/>
        <v>1.0138669148441137</v>
      </c>
      <c r="M1067" s="1">
        <f t="shared" si="65"/>
        <v>19.955630525825963</v>
      </c>
      <c r="N1067" s="1">
        <v>4.4999999999999998E-2</v>
      </c>
      <c r="O1067" s="1">
        <v>21.49</v>
      </c>
      <c r="P1067" s="1">
        <v>6.891</v>
      </c>
      <c r="Q1067" s="1">
        <v>100.3</v>
      </c>
      <c r="R1067" s="1">
        <v>800</v>
      </c>
      <c r="S1067" s="1">
        <v>752.8</v>
      </c>
      <c r="T1067" s="1">
        <v>222.8</v>
      </c>
      <c r="U1067" s="1">
        <v>2210.4</v>
      </c>
      <c r="V1067">
        <v>1.0258682696000001</v>
      </c>
      <c r="W1067">
        <f t="shared" si="66"/>
        <v>1.016664644873621</v>
      </c>
      <c r="X1067">
        <f t="shared" si="67"/>
        <v>20.01069738515675</v>
      </c>
    </row>
    <row r="1068" spans="1:24" x14ac:dyDescent="0.15">
      <c r="A1068" s="98">
        <v>43071.723634259259</v>
      </c>
      <c r="B1068" s="1">
        <v>217.77805555559462</v>
      </c>
      <c r="C1068" s="1">
        <v>217.77</v>
      </c>
      <c r="D1068" s="1">
        <v>16.95</v>
      </c>
      <c r="E1068" s="1">
        <v>2275.3249999999998</v>
      </c>
      <c r="F1068" s="1">
        <v>26.1</v>
      </c>
      <c r="G1068" s="1">
        <v>402.6</v>
      </c>
      <c r="H1068" s="1">
        <v>0.499</v>
      </c>
      <c r="I1068" s="1">
        <v>7.0000000000000001E-3</v>
      </c>
      <c r="J1068" s="1">
        <v>1.04</v>
      </c>
      <c r="K1068" s="1">
        <v>20.47</v>
      </c>
      <c r="L1068" s="1">
        <f t="shared" si="64"/>
        <v>1.0138669148441137</v>
      </c>
      <c r="M1068" s="1">
        <f t="shared" si="65"/>
        <v>19.955630525825963</v>
      </c>
      <c r="N1068" s="1">
        <v>4.4999999999999998E-2</v>
      </c>
      <c r="O1068" s="1">
        <v>21.49</v>
      </c>
      <c r="P1068" s="1">
        <v>6.9119999999999999</v>
      </c>
      <c r="Q1068" s="1">
        <v>100.7</v>
      </c>
      <c r="R1068" s="1">
        <v>800</v>
      </c>
      <c r="S1068" s="1">
        <v>752.8</v>
      </c>
      <c r="T1068" s="1">
        <v>222.8</v>
      </c>
      <c r="U1068" s="1">
        <v>2210.4</v>
      </c>
      <c r="V1068">
        <v>1.0258356908000001</v>
      </c>
      <c r="W1068">
        <f t="shared" si="66"/>
        <v>1.0166969324167718</v>
      </c>
      <c r="X1068">
        <f t="shared" si="67"/>
        <v>20.011332890933957</v>
      </c>
    </row>
    <row r="1069" spans="1:24" x14ac:dyDescent="0.15">
      <c r="A1069" s="98">
        <v>43071.724328703705</v>
      </c>
      <c r="B1069" s="1">
        <v>217.79472222231561</v>
      </c>
      <c r="C1069" s="1">
        <v>217.79</v>
      </c>
      <c r="D1069" s="1">
        <v>16.95</v>
      </c>
      <c r="E1069" s="1">
        <v>2275.1999999999998</v>
      </c>
      <c r="F1069" s="1">
        <v>26.1</v>
      </c>
      <c r="G1069" s="1">
        <v>402.6</v>
      </c>
      <c r="H1069" s="1">
        <v>0.499</v>
      </c>
      <c r="I1069" s="1">
        <v>7.0000000000000001E-3</v>
      </c>
      <c r="J1069" s="1">
        <v>1.04</v>
      </c>
      <c r="K1069" s="1">
        <v>20.47</v>
      </c>
      <c r="L1069" s="1">
        <f t="shared" si="64"/>
        <v>1.0138669148441137</v>
      </c>
      <c r="M1069" s="1">
        <f t="shared" si="65"/>
        <v>19.955630525825963</v>
      </c>
      <c r="N1069" s="1">
        <v>4.4999999999999998E-2</v>
      </c>
      <c r="O1069" s="1">
        <v>21.49</v>
      </c>
      <c r="P1069" s="1">
        <v>6.9119999999999999</v>
      </c>
      <c r="Q1069" s="1">
        <v>100</v>
      </c>
      <c r="R1069" s="1">
        <v>800</v>
      </c>
      <c r="S1069" s="1">
        <v>752.8</v>
      </c>
      <c r="T1069" s="1">
        <v>222.8</v>
      </c>
      <c r="U1069" s="1">
        <v>2210.4</v>
      </c>
      <c r="V1069">
        <v>1.0258014168</v>
      </c>
      <c r="W1069">
        <f t="shared" si="66"/>
        <v>1.0167309022184225</v>
      </c>
      <c r="X1069">
        <f t="shared" si="67"/>
        <v>20.0120015080876</v>
      </c>
    </row>
    <row r="1070" spans="1:24" x14ac:dyDescent="0.15">
      <c r="A1070" s="98">
        <v>43071.725023148145</v>
      </c>
      <c r="B1070" s="1">
        <v>217.81138888886198</v>
      </c>
      <c r="C1070" s="1">
        <v>217.8</v>
      </c>
      <c r="D1070" s="1">
        <v>16.95</v>
      </c>
      <c r="E1070" s="1">
        <v>2275.1709999999998</v>
      </c>
      <c r="F1070" s="1">
        <v>26.1</v>
      </c>
      <c r="G1070" s="1">
        <v>402.6</v>
      </c>
      <c r="H1070" s="1">
        <v>0.499</v>
      </c>
      <c r="I1070" s="1">
        <v>7.0000000000000001E-3</v>
      </c>
      <c r="J1070" s="1">
        <v>1.04</v>
      </c>
      <c r="K1070" s="1">
        <v>20.47</v>
      </c>
      <c r="L1070" s="1">
        <f t="shared" si="64"/>
        <v>1.0138669148441137</v>
      </c>
      <c r="M1070" s="1">
        <f t="shared" si="65"/>
        <v>19.955630525825963</v>
      </c>
      <c r="N1070" s="1">
        <v>4.4999999999999998E-2</v>
      </c>
      <c r="O1070" s="1">
        <v>21.49</v>
      </c>
      <c r="P1070" s="1">
        <v>6.9119999999999999</v>
      </c>
      <c r="Q1070" s="1">
        <v>99.9</v>
      </c>
      <c r="R1070" s="1">
        <v>800</v>
      </c>
      <c r="S1070" s="1">
        <v>752.8</v>
      </c>
      <c r="T1070" s="1">
        <v>222.8</v>
      </c>
      <c r="U1070" s="1">
        <v>2210.4</v>
      </c>
      <c r="V1070">
        <v>1.0258435696999999</v>
      </c>
      <c r="W1070">
        <f t="shared" si="66"/>
        <v>1.0166891237667035</v>
      </c>
      <c r="X1070">
        <f t="shared" si="67"/>
        <v>20.011179195677325</v>
      </c>
    </row>
    <row r="1071" spans="1:24" x14ac:dyDescent="0.15">
      <c r="A1071" s="98">
        <v>43071.725717592592</v>
      </c>
      <c r="B1071" s="1">
        <v>217.82805555558298</v>
      </c>
      <c r="C1071" s="1">
        <v>217.82</v>
      </c>
      <c r="D1071" s="1">
        <v>16.95</v>
      </c>
      <c r="E1071" s="1">
        <v>2275.433</v>
      </c>
      <c r="F1071" s="1">
        <v>26.1</v>
      </c>
      <c r="G1071" s="1">
        <v>402.6</v>
      </c>
      <c r="H1071" s="1">
        <v>0.499</v>
      </c>
      <c r="I1071" s="1">
        <v>7.0000000000000001E-3</v>
      </c>
      <c r="J1071" s="1">
        <v>1.04</v>
      </c>
      <c r="K1071" s="1">
        <v>20.47</v>
      </c>
      <c r="L1071" s="1">
        <f t="shared" si="64"/>
        <v>1.0138669148441137</v>
      </c>
      <c r="M1071" s="1">
        <f t="shared" si="65"/>
        <v>19.955630525825963</v>
      </c>
      <c r="N1071" s="1">
        <v>4.4999999999999998E-2</v>
      </c>
      <c r="O1071" s="1">
        <v>21.49</v>
      </c>
      <c r="P1071" s="1">
        <v>6.8940000000000001</v>
      </c>
      <c r="Q1071" s="1">
        <v>100.5</v>
      </c>
      <c r="R1071" s="1">
        <v>800</v>
      </c>
      <c r="S1071" s="1">
        <v>752.8</v>
      </c>
      <c r="T1071" s="1">
        <v>222.8</v>
      </c>
      <c r="U1071" s="1">
        <v>2210.4</v>
      </c>
      <c r="V1071">
        <v>1.0258479641</v>
      </c>
      <c r="W1071">
        <f t="shared" si="66"/>
        <v>1.0166847686002052</v>
      </c>
      <c r="X1071">
        <f t="shared" si="67"/>
        <v>20.011093474275192</v>
      </c>
    </row>
    <row r="1072" spans="1:24" x14ac:dyDescent="0.15">
      <c r="A1072" s="98">
        <v>43071.726412037038</v>
      </c>
      <c r="B1072" s="1">
        <v>217.84472222230397</v>
      </c>
      <c r="C1072" s="1">
        <v>217.84</v>
      </c>
      <c r="D1072" s="1">
        <v>16.95</v>
      </c>
      <c r="E1072" s="1">
        <v>2275.4879999999998</v>
      </c>
      <c r="F1072" s="1">
        <v>26.1</v>
      </c>
      <c r="G1072" s="1">
        <v>402.6</v>
      </c>
      <c r="H1072" s="1">
        <v>0.499</v>
      </c>
      <c r="I1072" s="1">
        <v>7.0000000000000001E-3</v>
      </c>
      <c r="J1072" s="1">
        <v>1.04</v>
      </c>
      <c r="K1072" s="1">
        <v>20.47</v>
      </c>
      <c r="L1072" s="1">
        <f t="shared" si="64"/>
        <v>1.0138669148441137</v>
      </c>
      <c r="M1072" s="1">
        <f t="shared" si="65"/>
        <v>19.955630525825963</v>
      </c>
      <c r="N1072" s="1">
        <v>4.4999999999999998E-2</v>
      </c>
      <c r="O1072" s="1">
        <v>21.49</v>
      </c>
      <c r="P1072" s="1">
        <v>6.8929999999999998</v>
      </c>
      <c r="Q1072" s="1">
        <v>100.4</v>
      </c>
      <c r="R1072" s="1">
        <v>800</v>
      </c>
      <c r="S1072" s="1">
        <v>752.8</v>
      </c>
      <c r="T1072" s="1">
        <v>222.8</v>
      </c>
      <c r="U1072" s="1">
        <v>2210.4</v>
      </c>
      <c r="V1072">
        <v>1.0258534506999999</v>
      </c>
      <c r="W1072">
        <f t="shared" si="66"/>
        <v>1.0166793310373179</v>
      </c>
      <c r="X1072">
        <f t="shared" si="67"/>
        <v>20.010986448397976</v>
      </c>
    </row>
    <row r="1073" spans="1:24" x14ac:dyDescent="0.15">
      <c r="A1073" s="98">
        <v>43071.727106481485</v>
      </c>
      <c r="B1073" s="1">
        <v>217.86138888902497</v>
      </c>
      <c r="C1073" s="1">
        <v>217.85</v>
      </c>
      <c r="D1073" s="1">
        <v>16.95</v>
      </c>
      <c r="E1073" s="1">
        <v>2275.5</v>
      </c>
      <c r="F1073" s="1">
        <v>26.1</v>
      </c>
      <c r="G1073" s="1">
        <v>402.6</v>
      </c>
      <c r="H1073" s="1">
        <v>0.499</v>
      </c>
      <c r="I1073" s="1">
        <v>7.0000000000000001E-3</v>
      </c>
      <c r="J1073" s="1">
        <v>1.04</v>
      </c>
      <c r="K1073" s="1">
        <v>20.47</v>
      </c>
      <c r="L1073" s="1">
        <f t="shared" si="64"/>
        <v>1.0138669148441137</v>
      </c>
      <c r="M1073" s="1">
        <f t="shared" si="65"/>
        <v>19.955630525825963</v>
      </c>
      <c r="N1073" s="1">
        <v>4.4999999999999998E-2</v>
      </c>
      <c r="O1073" s="1">
        <v>21.49</v>
      </c>
      <c r="P1073" s="1">
        <v>6.915</v>
      </c>
      <c r="Q1073" s="1">
        <v>99.8</v>
      </c>
      <c r="R1073" s="1">
        <v>800</v>
      </c>
      <c r="S1073" s="1">
        <v>752.8</v>
      </c>
      <c r="T1073" s="1">
        <v>222.8</v>
      </c>
      <c r="U1073" s="1">
        <v>2210.4</v>
      </c>
      <c r="V1073">
        <v>1.0258537923</v>
      </c>
      <c r="W1073">
        <f t="shared" si="66"/>
        <v>1.0166789924923301</v>
      </c>
      <c r="X1073">
        <f t="shared" si="67"/>
        <v>20.010979784921147</v>
      </c>
    </row>
    <row r="1074" spans="1:24" x14ac:dyDescent="0.15">
      <c r="A1074" s="98">
        <v>43071.727800925924</v>
      </c>
      <c r="B1074" s="1">
        <v>217.87805555557134</v>
      </c>
      <c r="C1074" s="1">
        <v>217.87</v>
      </c>
      <c r="D1074" s="1">
        <v>16.95</v>
      </c>
      <c r="E1074" s="1">
        <v>2275.5</v>
      </c>
      <c r="F1074" s="1">
        <v>26.1</v>
      </c>
      <c r="G1074" s="1">
        <v>402.6</v>
      </c>
      <c r="H1074" s="1">
        <v>0.499</v>
      </c>
      <c r="I1074" s="1">
        <v>7.0000000000000001E-3</v>
      </c>
      <c r="J1074" s="1">
        <v>1.04</v>
      </c>
      <c r="K1074" s="1">
        <v>20.47</v>
      </c>
      <c r="L1074" s="1">
        <f t="shared" si="64"/>
        <v>1.0138669148441137</v>
      </c>
      <c r="M1074" s="1">
        <f t="shared" si="65"/>
        <v>19.955630525825963</v>
      </c>
      <c r="N1074" s="1">
        <v>4.4999999999999998E-2</v>
      </c>
      <c r="O1074" s="1">
        <v>21.49</v>
      </c>
      <c r="P1074" s="1">
        <v>6.9089999999999998</v>
      </c>
      <c r="Q1074" s="1">
        <v>100</v>
      </c>
      <c r="R1074" s="1">
        <v>800</v>
      </c>
      <c r="S1074" s="1">
        <v>752.8</v>
      </c>
      <c r="T1074" s="1">
        <v>222.8</v>
      </c>
      <c r="U1074" s="1">
        <v>2210.4</v>
      </c>
      <c r="V1074">
        <v>1.0258250107</v>
      </c>
      <c r="W1074">
        <f t="shared" si="66"/>
        <v>1.0167075174822506</v>
      </c>
      <c r="X1074">
        <f t="shared" si="67"/>
        <v>20.011541233520834</v>
      </c>
    </row>
    <row r="1075" spans="1:24" x14ac:dyDescent="0.15">
      <c r="A1075" s="98">
        <v>43071.728495370371</v>
      </c>
      <c r="B1075" s="1">
        <v>217.89472222229233</v>
      </c>
      <c r="C1075" s="1">
        <v>217.89</v>
      </c>
      <c r="D1075" s="1">
        <v>16.95</v>
      </c>
      <c r="E1075" s="1">
        <v>2275.556</v>
      </c>
      <c r="F1075" s="1">
        <v>26.1</v>
      </c>
      <c r="G1075" s="1">
        <v>402.6</v>
      </c>
      <c r="H1075" s="1">
        <v>0.499</v>
      </c>
      <c r="I1075" s="1">
        <v>7.0000000000000001E-3</v>
      </c>
      <c r="J1075" s="1">
        <v>1.04</v>
      </c>
      <c r="K1075" s="1">
        <v>20.47</v>
      </c>
      <c r="L1075" s="1">
        <f t="shared" si="64"/>
        <v>1.0138669148441137</v>
      </c>
      <c r="M1075" s="1">
        <f t="shared" si="65"/>
        <v>19.955630525825963</v>
      </c>
      <c r="N1075" s="1">
        <v>4.4999999999999998E-2</v>
      </c>
      <c r="O1075" s="1">
        <v>21.49</v>
      </c>
      <c r="P1075" s="1">
        <v>6.9009999999999998</v>
      </c>
      <c r="Q1075" s="1">
        <v>99.1</v>
      </c>
      <c r="R1075" s="1">
        <v>800</v>
      </c>
      <c r="S1075" s="1">
        <v>752.8</v>
      </c>
      <c r="T1075" s="1">
        <v>222.8</v>
      </c>
      <c r="U1075" s="1">
        <v>2210.4</v>
      </c>
      <c r="V1075">
        <v>1.0258158837</v>
      </c>
      <c r="W1075">
        <f t="shared" si="66"/>
        <v>1.0167165634423097</v>
      </c>
      <c r="X1075">
        <f t="shared" si="67"/>
        <v>20.011719282369306</v>
      </c>
    </row>
    <row r="1076" spans="1:24" x14ac:dyDescent="0.15">
      <c r="A1076" s="98">
        <v>43071.729189814818</v>
      </c>
      <c r="B1076" s="1">
        <v>217.91138888901332</v>
      </c>
      <c r="C1076" s="1">
        <v>217.9</v>
      </c>
      <c r="D1076" s="1">
        <v>16.95</v>
      </c>
      <c r="E1076" s="1">
        <v>2275.33</v>
      </c>
      <c r="F1076" s="1">
        <v>26.1</v>
      </c>
      <c r="G1076" s="1">
        <v>402.6</v>
      </c>
      <c r="H1076" s="1">
        <v>0.499</v>
      </c>
      <c r="I1076" s="1">
        <v>7.0000000000000001E-3</v>
      </c>
      <c r="J1076" s="1">
        <v>1.04</v>
      </c>
      <c r="K1076" s="1">
        <v>20.47</v>
      </c>
      <c r="L1076" s="1">
        <f t="shared" si="64"/>
        <v>1.0138669148441137</v>
      </c>
      <c r="M1076" s="1">
        <f t="shared" si="65"/>
        <v>19.955630525825963</v>
      </c>
      <c r="N1076" s="1">
        <v>4.4999999999999998E-2</v>
      </c>
      <c r="O1076" s="1">
        <v>21.49</v>
      </c>
      <c r="P1076" s="1">
        <v>6.8920000000000003</v>
      </c>
      <c r="Q1076" s="1">
        <v>99.4</v>
      </c>
      <c r="R1076" s="1">
        <v>800</v>
      </c>
      <c r="S1076" s="1">
        <v>752.8</v>
      </c>
      <c r="T1076" s="1">
        <v>222.9</v>
      </c>
      <c r="U1076" s="1">
        <v>2210.5</v>
      </c>
      <c r="V1076">
        <v>1.0258153350000001</v>
      </c>
      <c r="W1076">
        <f t="shared" si="66"/>
        <v>1.0167171072754533</v>
      </c>
      <c r="X1076">
        <f t="shared" si="67"/>
        <v>20.011729986469735</v>
      </c>
    </row>
    <row r="1077" spans="1:24" x14ac:dyDescent="0.15">
      <c r="A1077" s="98">
        <v>43071.729884259257</v>
      </c>
      <c r="B1077" s="1">
        <v>217.92805555555969</v>
      </c>
      <c r="C1077" s="1">
        <v>217.92</v>
      </c>
      <c r="D1077" s="1">
        <v>16.95</v>
      </c>
      <c r="E1077" s="1">
        <v>2274.8209999999999</v>
      </c>
      <c r="F1077" s="1">
        <v>26.1</v>
      </c>
      <c r="G1077" s="1">
        <v>402.6</v>
      </c>
      <c r="H1077" s="1">
        <v>0.499</v>
      </c>
      <c r="I1077" s="1">
        <v>7.0000000000000001E-3</v>
      </c>
      <c r="J1077" s="1">
        <v>1.04</v>
      </c>
      <c r="K1077" s="1">
        <v>20.47</v>
      </c>
      <c r="L1077" s="1">
        <f t="shared" si="64"/>
        <v>1.0138669148441137</v>
      </c>
      <c r="M1077" s="1">
        <f t="shared" si="65"/>
        <v>19.955630525825963</v>
      </c>
      <c r="N1077" s="1">
        <v>4.4999999999999998E-2</v>
      </c>
      <c r="O1077" s="1">
        <v>21.49</v>
      </c>
      <c r="P1077" s="1">
        <v>6.8949999999999996</v>
      </c>
      <c r="Q1077" s="1">
        <v>99.4</v>
      </c>
      <c r="R1077" s="1">
        <v>800</v>
      </c>
      <c r="S1077" s="1">
        <v>752.8</v>
      </c>
      <c r="T1077" s="1">
        <v>223.4</v>
      </c>
      <c r="U1077" s="1">
        <v>2210.5</v>
      </c>
      <c r="V1077">
        <v>1.0258071090000001</v>
      </c>
      <c r="W1077">
        <f t="shared" si="66"/>
        <v>1.0167252603822616</v>
      </c>
      <c r="X1077">
        <f t="shared" si="67"/>
        <v>20.011890461562398</v>
      </c>
    </row>
    <row r="1078" spans="1:24" x14ac:dyDescent="0.15">
      <c r="A1078" s="98">
        <v>43071.730578703704</v>
      </c>
      <c r="B1078" s="1">
        <v>217.94472222228069</v>
      </c>
      <c r="C1078" s="1">
        <v>217.94</v>
      </c>
      <c r="D1078" s="1">
        <v>16.95</v>
      </c>
      <c r="E1078" s="1">
        <v>2274.2460000000001</v>
      </c>
      <c r="F1078" s="1">
        <v>26.1</v>
      </c>
      <c r="G1078" s="1">
        <v>402.6</v>
      </c>
      <c r="H1078" s="1">
        <v>0.499</v>
      </c>
      <c r="I1078" s="1">
        <v>7.0000000000000001E-3</v>
      </c>
      <c r="J1078" s="1">
        <v>1.04</v>
      </c>
      <c r="K1078" s="1">
        <v>20.47</v>
      </c>
      <c r="L1078" s="1">
        <f t="shared" si="64"/>
        <v>1.0138669148441137</v>
      </c>
      <c r="M1078" s="1">
        <f t="shared" si="65"/>
        <v>19.955630525825963</v>
      </c>
      <c r="N1078" s="1">
        <v>4.4999999999999998E-2</v>
      </c>
      <c r="O1078" s="1">
        <v>21.49</v>
      </c>
      <c r="P1078" s="1">
        <v>6.9249999999999998</v>
      </c>
      <c r="Q1078" s="1">
        <v>100</v>
      </c>
      <c r="R1078" s="1">
        <v>800</v>
      </c>
      <c r="S1078" s="1">
        <v>752.8</v>
      </c>
      <c r="T1078" s="1">
        <v>223.4</v>
      </c>
      <c r="U1078" s="1">
        <v>2210.5</v>
      </c>
      <c r="V1078">
        <v>1.0258048255000001</v>
      </c>
      <c r="W1078">
        <f t="shared" si="66"/>
        <v>1.0167275236706323</v>
      </c>
      <c r="X1078">
        <f t="shared" si="67"/>
        <v>20.011935009171001</v>
      </c>
    </row>
    <row r="1079" spans="1:24" x14ac:dyDescent="0.15">
      <c r="A1079" s="98">
        <v>43071.731273148151</v>
      </c>
      <c r="B1079" s="1">
        <v>217.96138888900168</v>
      </c>
      <c r="C1079" s="1">
        <v>217.95</v>
      </c>
      <c r="D1079" s="1">
        <v>16.95</v>
      </c>
      <c r="E1079" s="1">
        <v>2274.3879999999999</v>
      </c>
      <c r="F1079" s="1">
        <v>26.1</v>
      </c>
      <c r="G1079" s="1">
        <v>402.6</v>
      </c>
      <c r="H1079" s="1">
        <v>0.499</v>
      </c>
      <c r="I1079" s="1">
        <v>7.0000000000000001E-3</v>
      </c>
      <c r="J1079" s="1">
        <v>1.04</v>
      </c>
      <c r="K1079" s="1">
        <v>20.47</v>
      </c>
      <c r="L1079" s="1">
        <f t="shared" si="64"/>
        <v>1.0138669148441137</v>
      </c>
      <c r="M1079" s="1">
        <f t="shared" si="65"/>
        <v>19.955630525825963</v>
      </c>
      <c r="N1079" s="1">
        <v>4.4999999999999998E-2</v>
      </c>
      <c r="O1079" s="1">
        <v>21.49</v>
      </c>
      <c r="P1079" s="1">
        <v>6.9189999999999996</v>
      </c>
      <c r="Q1079" s="1">
        <v>99.4</v>
      </c>
      <c r="R1079" s="1">
        <v>800</v>
      </c>
      <c r="S1079" s="1">
        <v>752.8</v>
      </c>
      <c r="T1079" s="1">
        <v>223.4</v>
      </c>
      <c r="U1079" s="1">
        <v>2210.5</v>
      </c>
      <c r="V1079">
        <v>1.025802619</v>
      </c>
      <c r="W1079">
        <f t="shared" si="66"/>
        <v>1.0167297106501147</v>
      </c>
      <c r="X1079">
        <f t="shared" si="67"/>
        <v>20.011978054815238</v>
      </c>
    </row>
    <row r="1080" spans="1:24" x14ac:dyDescent="0.15">
      <c r="A1080" s="98">
        <v>43071.73196759259</v>
      </c>
      <c r="B1080" s="1">
        <v>217.97805555554805</v>
      </c>
      <c r="C1080" s="1">
        <v>217.97</v>
      </c>
      <c r="D1080" s="1">
        <v>16.95</v>
      </c>
      <c r="E1080" s="1">
        <v>2274.3110000000001</v>
      </c>
      <c r="F1080" s="1">
        <v>26.1</v>
      </c>
      <c r="G1080" s="1">
        <v>402.6</v>
      </c>
      <c r="H1080" s="1">
        <v>0.499</v>
      </c>
      <c r="I1080" s="1">
        <v>7.0000000000000001E-3</v>
      </c>
      <c r="J1080" s="1">
        <v>1.04</v>
      </c>
      <c r="K1080" s="1">
        <v>20.47</v>
      </c>
      <c r="L1080" s="1">
        <f t="shared" si="64"/>
        <v>1.0138669148441137</v>
      </c>
      <c r="M1080" s="1">
        <f t="shared" si="65"/>
        <v>19.955630525825963</v>
      </c>
      <c r="N1080" s="1">
        <v>4.4999999999999998E-2</v>
      </c>
      <c r="O1080" s="1">
        <v>21.49</v>
      </c>
      <c r="P1080" s="1">
        <v>6.9050000000000002</v>
      </c>
      <c r="Q1080" s="1">
        <v>100.7</v>
      </c>
      <c r="R1080" s="1">
        <v>799</v>
      </c>
      <c r="S1080" s="1">
        <v>752.8</v>
      </c>
      <c r="T1080" s="1">
        <v>223.4</v>
      </c>
      <c r="U1080" s="1">
        <v>2210.5</v>
      </c>
      <c r="V1080">
        <v>1.0258167718</v>
      </c>
      <c r="W1080">
        <f t="shared" si="66"/>
        <v>1.0167156832208073</v>
      </c>
      <c r="X1080">
        <f t="shared" si="67"/>
        <v>20.011701957240312</v>
      </c>
    </row>
    <row r="1081" spans="1:24" x14ac:dyDescent="0.15">
      <c r="A1081" s="98">
        <v>43071.732662037037</v>
      </c>
      <c r="B1081" s="1">
        <v>217.99472222226905</v>
      </c>
      <c r="C1081" s="1">
        <v>217.99</v>
      </c>
      <c r="D1081" s="1">
        <v>16.95</v>
      </c>
      <c r="E1081" s="1">
        <v>2274.154</v>
      </c>
      <c r="F1081" s="1">
        <v>26.1</v>
      </c>
      <c r="G1081" s="1">
        <v>402.6</v>
      </c>
      <c r="H1081" s="1">
        <v>0.499</v>
      </c>
      <c r="I1081" s="1">
        <v>7.0000000000000001E-3</v>
      </c>
      <c r="J1081" s="1">
        <v>1.04</v>
      </c>
      <c r="K1081" s="1">
        <v>20.47</v>
      </c>
      <c r="L1081" s="1">
        <f t="shared" si="64"/>
        <v>1.0138669148441137</v>
      </c>
      <c r="M1081" s="1">
        <f t="shared" si="65"/>
        <v>19.955630525825963</v>
      </c>
      <c r="N1081" s="1">
        <v>4.4999999999999998E-2</v>
      </c>
      <c r="O1081" s="1">
        <v>21.49</v>
      </c>
      <c r="P1081" s="1">
        <v>6.899</v>
      </c>
      <c r="Q1081" s="1">
        <v>99.8</v>
      </c>
      <c r="R1081" s="1">
        <v>800</v>
      </c>
      <c r="S1081" s="1">
        <v>752.8</v>
      </c>
      <c r="T1081" s="1">
        <v>223.4</v>
      </c>
      <c r="U1081" s="1">
        <v>2210.5</v>
      </c>
      <c r="V1081">
        <v>1.0258385078999999</v>
      </c>
      <c r="W1081">
        <f t="shared" si="66"/>
        <v>1.0166941404208523</v>
      </c>
      <c r="X1081">
        <f t="shared" si="67"/>
        <v>20.011277936937351</v>
      </c>
    </row>
    <row r="1082" spans="1:24" x14ac:dyDescent="0.15">
      <c r="A1082" s="98">
        <v>43071.733356481483</v>
      </c>
      <c r="B1082" s="1">
        <v>218.01138888899004</v>
      </c>
      <c r="C1082" s="1">
        <v>218</v>
      </c>
      <c r="D1082" s="1">
        <v>16.95</v>
      </c>
      <c r="E1082" s="1">
        <v>2274.0120000000002</v>
      </c>
      <c r="F1082" s="1">
        <v>26.1</v>
      </c>
      <c r="G1082" s="1">
        <v>402.6</v>
      </c>
      <c r="H1082" s="1">
        <v>0.499</v>
      </c>
      <c r="I1082" s="1">
        <v>7.0000000000000001E-3</v>
      </c>
      <c r="J1082" s="1">
        <v>1.04</v>
      </c>
      <c r="K1082" s="1">
        <v>20.47</v>
      </c>
      <c r="L1082" s="1">
        <f t="shared" si="64"/>
        <v>1.0138669148441137</v>
      </c>
      <c r="M1082" s="1">
        <f t="shared" si="65"/>
        <v>19.955630525825963</v>
      </c>
      <c r="N1082" s="1">
        <v>4.4999999999999998E-2</v>
      </c>
      <c r="O1082" s="1">
        <v>21.49</v>
      </c>
      <c r="P1082" s="1">
        <v>6.8949999999999996</v>
      </c>
      <c r="Q1082" s="1">
        <v>99.3</v>
      </c>
      <c r="R1082" s="1">
        <v>800</v>
      </c>
      <c r="S1082" s="1">
        <v>752.8</v>
      </c>
      <c r="T1082" s="1">
        <v>223.4</v>
      </c>
      <c r="U1082" s="1">
        <v>2210.5</v>
      </c>
      <c r="V1082">
        <v>1.0258452744000002</v>
      </c>
      <c r="W1082">
        <f t="shared" si="66"/>
        <v>1.016687434281951</v>
      </c>
      <c r="X1082">
        <f t="shared" si="67"/>
        <v>20.011145942068783</v>
      </c>
    </row>
    <row r="1083" spans="1:24" x14ac:dyDescent="0.15">
      <c r="A1083" s="98">
        <v>43071.734050925923</v>
      </c>
      <c r="B1083" s="1">
        <v>218.02805555553641</v>
      </c>
      <c r="C1083" s="1">
        <v>218.02</v>
      </c>
      <c r="D1083" s="1">
        <v>16.95</v>
      </c>
      <c r="E1083" s="1">
        <v>2273.9380000000001</v>
      </c>
      <c r="F1083" s="1">
        <v>26.1</v>
      </c>
      <c r="G1083" s="1">
        <v>402.6</v>
      </c>
      <c r="H1083" s="1">
        <v>0.499</v>
      </c>
      <c r="I1083" s="1">
        <v>7.0000000000000001E-3</v>
      </c>
      <c r="J1083" s="1">
        <v>1.04</v>
      </c>
      <c r="K1083" s="1">
        <v>20.47</v>
      </c>
      <c r="L1083" s="1">
        <f t="shared" si="64"/>
        <v>1.0138669148441137</v>
      </c>
      <c r="M1083" s="1">
        <f t="shared" si="65"/>
        <v>19.955630525825963</v>
      </c>
      <c r="N1083" s="1">
        <v>4.4999999999999998E-2</v>
      </c>
      <c r="O1083" s="1">
        <v>21.49</v>
      </c>
      <c r="P1083" s="1">
        <v>6.92</v>
      </c>
      <c r="Q1083" s="1">
        <v>99.7</v>
      </c>
      <c r="R1083" s="1">
        <v>800</v>
      </c>
      <c r="S1083" s="1">
        <v>752.8</v>
      </c>
      <c r="T1083" s="1">
        <v>223.4</v>
      </c>
      <c r="U1083" s="1">
        <v>2210.5</v>
      </c>
      <c r="V1083">
        <v>1.0258285754000001</v>
      </c>
      <c r="W1083">
        <f t="shared" si="66"/>
        <v>1.0167039844774439</v>
      </c>
      <c r="X1083">
        <f t="shared" si="67"/>
        <v>20.011471694474302</v>
      </c>
    </row>
    <row r="1084" spans="1:24" x14ac:dyDescent="0.15">
      <c r="A1084" s="98">
        <v>43071.73474537037</v>
      </c>
      <c r="B1084" s="1">
        <v>218.04472222225741</v>
      </c>
      <c r="C1084" s="1">
        <v>218.04</v>
      </c>
      <c r="D1084" s="1">
        <v>16.95</v>
      </c>
      <c r="E1084" s="1">
        <v>2274.11</v>
      </c>
      <c r="F1084" s="1">
        <v>26.1</v>
      </c>
      <c r="G1084" s="1">
        <v>402.6</v>
      </c>
      <c r="H1084" s="1">
        <v>0.499</v>
      </c>
      <c r="I1084" s="1">
        <v>7.0000000000000001E-3</v>
      </c>
      <c r="J1084" s="1">
        <v>1.04</v>
      </c>
      <c r="K1084" s="1">
        <v>20.47</v>
      </c>
      <c r="L1084" s="1">
        <f t="shared" si="64"/>
        <v>1.0138669148441137</v>
      </c>
      <c r="M1084" s="1">
        <f t="shared" si="65"/>
        <v>19.955630525825963</v>
      </c>
      <c r="N1084" s="1">
        <v>4.4999999999999998E-2</v>
      </c>
      <c r="O1084" s="1">
        <v>21.49</v>
      </c>
      <c r="P1084" s="1">
        <v>6.9210000000000003</v>
      </c>
      <c r="Q1084" s="1">
        <v>99.6</v>
      </c>
      <c r="R1084" s="1">
        <v>800</v>
      </c>
      <c r="S1084" s="1">
        <v>752.8</v>
      </c>
      <c r="T1084" s="1">
        <v>223.4</v>
      </c>
      <c r="U1084" s="1">
        <v>2210.6</v>
      </c>
      <c r="V1084">
        <v>1.0258098666000002</v>
      </c>
      <c r="W1084">
        <f t="shared" si="66"/>
        <v>1.0167225272036586</v>
      </c>
      <c r="X1084">
        <f t="shared" si="67"/>
        <v>20.011836665248932</v>
      </c>
    </row>
    <row r="1085" spans="1:24" x14ac:dyDescent="0.15">
      <c r="A1085" s="98">
        <v>43071.735439814816</v>
      </c>
      <c r="B1085" s="1">
        <v>218.0613888889784</v>
      </c>
      <c r="C1085" s="1">
        <v>218.05</v>
      </c>
      <c r="D1085" s="1">
        <v>16.95</v>
      </c>
      <c r="E1085" s="1">
        <v>2274.3760000000002</v>
      </c>
      <c r="F1085" s="1">
        <v>26.1</v>
      </c>
      <c r="G1085" s="1">
        <v>402.6</v>
      </c>
      <c r="H1085" s="1">
        <v>0.499</v>
      </c>
      <c r="I1085" s="1">
        <v>7.0000000000000001E-3</v>
      </c>
      <c r="J1085" s="1">
        <v>1.04</v>
      </c>
      <c r="K1085" s="1">
        <v>20.47</v>
      </c>
      <c r="L1085" s="1">
        <f t="shared" si="64"/>
        <v>1.0138669148441137</v>
      </c>
      <c r="M1085" s="1">
        <f t="shared" si="65"/>
        <v>19.955630525825963</v>
      </c>
      <c r="N1085" s="1">
        <v>4.4999999999999998E-2</v>
      </c>
      <c r="O1085" s="1">
        <v>21.49</v>
      </c>
      <c r="P1085" s="1">
        <v>6.9109999999999996</v>
      </c>
      <c r="Q1085" s="1">
        <v>99.2</v>
      </c>
      <c r="R1085" s="1">
        <v>799</v>
      </c>
      <c r="S1085" s="1">
        <v>752.8</v>
      </c>
      <c r="T1085" s="1">
        <v>223.4</v>
      </c>
      <c r="U1085" s="1">
        <v>2210.6</v>
      </c>
      <c r="V1085">
        <v>1.0257958169000001</v>
      </c>
      <c r="W1085">
        <f t="shared" si="66"/>
        <v>1.0167364526323406</v>
      </c>
      <c r="X1085">
        <f t="shared" si="67"/>
        <v>20.012110755176934</v>
      </c>
    </row>
    <row r="1086" spans="1:24" x14ac:dyDescent="0.15">
      <c r="A1086" s="98">
        <v>43071.736134259256</v>
      </c>
      <c r="B1086" s="1">
        <v>218.07805555552477</v>
      </c>
      <c r="C1086" s="1">
        <v>218.07</v>
      </c>
      <c r="D1086" s="1">
        <v>16.95</v>
      </c>
      <c r="E1086" s="1">
        <v>2274.203</v>
      </c>
      <c r="F1086" s="1">
        <v>26.1</v>
      </c>
      <c r="G1086" s="1">
        <v>402.6</v>
      </c>
      <c r="H1086" s="1">
        <v>0.499</v>
      </c>
      <c r="I1086" s="1">
        <v>7.0000000000000001E-3</v>
      </c>
      <c r="J1086" s="1">
        <v>1.04</v>
      </c>
      <c r="K1086" s="1">
        <v>20.47</v>
      </c>
      <c r="L1086" s="1">
        <f t="shared" si="64"/>
        <v>1.0138669148441137</v>
      </c>
      <c r="M1086" s="1">
        <f t="shared" si="65"/>
        <v>19.955630525825963</v>
      </c>
      <c r="N1086" s="1">
        <v>4.4999999999999998E-2</v>
      </c>
      <c r="O1086" s="1">
        <v>21.49</v>
      </c>
      <c r="P1086" s="1">
        <v>6.8979999999999997</v>
      </c>
      <c r="Q1086" s="1">
        <v>100.2</v>
      </c>
      <c r="R1086" s="1">
        <v>800</v>
      </c>
      <c r="S1086" s="1">
        <v>752.8</v>
      </c>
      <c r="T1086" s="1">
        <v>223.4</v>
      </c>
      <c r="U1086" s="1">
        <v>2210.6</v>
      </c>
      <c r="V1086">
        <v>1.0257953475999999</v>
      </c>
      <c r="W1086">
        <f t="shared" si="66"/>
        <v>1.0167369177879084</v>
      </c>
      <c r="X1086">
        <f t="shared" si="67"/>
        <v>20.012119910690849</v>
      </c>
    </row>
    <row r="1087" spans="1:24" x14ac:dyDescent="0.15">
      <c r="A1087" s="98">
        <v>43071.736828703702</v>
      </c>
      <c r="B1087" s="1">
        <v>218.09472222224576</v>
      </c>
      <c r="C1087" s="1">
        <v>218.09</v>
      </c>
      <c r="D1087" s="1">
        <v>16.95</v>
      </c>
      <c r="E1087" s="1">
        <v>2273.913</v>
      </c>
      <c r="F1087" s="1">
        <v>26.1</v>
      </c>
      <c r="G1087" s="1">
        <v>402.6</v>
      </c>
      <c r="H1087" s="1">
        <v>0.499</v>
      </c>
      <c r="I1087" s="1">
        <v>7.0000000000000001E-3</v>
      </c>
      <c r="J1087" s="1">
        <v>1.04</v>
      </c>
      <c r="K1087" s="1">
        <v>20.47</v>
      </c>
      <c r="L1087" s="1">
        <f t="shared" si="64"/>
        <v>1.0138669148441137</v>
      </c>
      <c r="M1087" s="1">
        <f t="shared" si="65"/>
        <v>19.955630525825963</v>
      </c>
      <c r="N1087" s="1">
        <v>4.4999999999999998E-2</v>
      </c>
      <c r="O1087" s="1">
        <v>21.49</v>
      </c>
      <c r="P1087" s="1">
        <v>6.9029999999999996</v>
      </c>
      <c r="Q1087" s="1">
        <v>100.2</v>
      </c>
      <c r="R1087" s="1">
        <v>800</v>
      </c>
      <c r="S1087" s="1">
        <v>752.8</v>
      </c>
      <c r="T1087" s="1">
        <v>223.4</v>
      </c>
      <c r="U1087" s="1">
        <v>2210.6</v>
      </c>
      <c r="V1087">
        <v>1.0257761453999998</v>
      </c>
      <c r="W1087">
        <f t="shared" si="66"/>
        <v>1.0167559507764707</v>
      </c>
      <c r="X1087">
        <f t="shared" si="67"/>
        <v>20.012494531148416</v>
      </c>
    </row>
    <row r="1088" spans="1:24" x14ac:dyDescent="0.15">
      <c r="A1088" s="98">
        <v>43071.737523148149</v>
      </c>
      <c r="B1088" s="1">
        <v>218.11138888896676</v>
      </c>
      <c r="C1088" s="1">
        <v>218.1</v>
      </c>
      <c r="D1088" s="1">
        <v>16.95</v>
      </c>
      <c r="E1088" s="1">
        <v>2273.712</v>
      </c>
      <c r="F1088" s="1">
        <v>26.1</v>
      </c>
      <c r="G1088" s="1">
        <v>402.6</v>
      </c>
      <c r="H1088" s="1">
        <v>0.499</v>
      </c>
      <c r="I1088" s="1">
        <v>7.0000000000000001E-3</v>
      </c>
      <c r="J1088" s="1">
        <v>1.04</v>
      </c>
      <c r="K1088" s="1">
        <v>20.47</v>
      </c>
      <c r="L1088" s="1">
        <f t="shared" si="64"/>
        <v>1.0138669148441137</v>
      </c>
      <c r="M1088" s="1">
        <f t="shared" si="65"/>
        <v>19.955630525825963</v>
      </c>
      <c r="N1088" s="1">
        <v>4.4999999999999998E-2</v>
      </c>
      <c r="O1088" s="1">
        <v>21.49</v>
      </c>
      <c r="P1088" s="1">
        <v>6.9210000000000003</v>
      </c>
      <c r="Q1088" s="1">
        <v>100.2</v>
      </c>
      <c r="R1088" s="1">
        <v>800</v>
      </c>
      <c r="S1088" s="1">
        <v>752.8</v>
      </c>
      <c r="T1088" s="1">
        <v>223.4</v>
      </c>
      <c r="U1088" s="1">
        <v>2210.6</v>
      </c>
      <c r="V1088">
        <v>1.0257607619</v>
      </c>
      <c r="W1088">
        <f t="shared" si="66"/>
        <v>1.016771199229862</v>
      </c>
      <c r="X1088">
        <f t="shared" si="67"/>
        <v>20.012794661764687</v>
      </c>
    </row>
    <row r="1089" spans="1:24" x14ac:dyDescent="0.15">
      <c r="A1089" s="98">
        <v>43071.738217592596</v>
      </c>
      <c r="B1089" s="1">
        <v>218.12805555568775</v>
      </c>
      <c r="C1089" s="1">
        <v>218.12</v>
      </c>
      <c r="D1089" s="1">
        <v>16.95</v>
      </c>
      <c r="E1089" s="1">
        <v>2273.6469999999999</v>
      </c>
      <c r="F1089" s="1">
        <v>26.1</v>
      </c>
      <c r="G1089" s="1">
        <v>402.6</v>
      </c>
      <c r="H1089" s="1">
        <v>0.499</v>
      </c>
      <c r="I1089" s="1">
        <v>7.0000000000000001E-3</v>
      </c>
      <c r="J1089" s="1">
        <v>1.04</v>
      </c>
      <c r="K1089" s="1">
        <v>20.47</v>
      </c>
      <c r="L1089" s="1">
        <f t="shared" si="64"/>
        <v>1.0152842497670083</v>
      </c>
      <c r="M1089" s="1">
        <f t="shared" si="65"/>
        <v>19.983527493010246</v>
      </c>
      <c r="N1089" s="1">
        <v>4.4999999999999998E-2</v>
      </c>
      <c r="O1089" s="1">
        <v>21.46</v>
      </c>
      <c r="P1089" s="1">
        <v>6.915</v>
      </c>
      <c r="Q1089" s="1">
        <v>99.2</v>
      </c>
      <c r="R1089" s="1">
        <v>800</v>
      </c>
      <c r="S1089" s="1">
        <v>752.8</v>
      </c>
      <c r="T1089" s="1">
        <v>223.4</v>
      </c>
      <c r="U1089" s="1">
        <v>2210.6</v>
      </c>
      <c r="V1089">
        <v>1.0257583582000001</v>
      </c>
      <c r="W1089">
        <f t="shared" si="66"/>
        <v>1.0167735818698982</v>
      </c>
      <c r="X1089">
        <f t="shared" si="67"/>
        <v>20.012841558535399</v>
      </c>
    </row>
    <row r="1090" spans="1:24" x14ac:dyDescent="0.15">
      <c r="A1090" s="98">
        <v>43071.738912037035</v>
      </c>
      <c r="B1090" s="1">
        <v>218.14472222223412</v>
      </c>
      <c r="C1090" s="1">
        <v>218.14</v>
      </c>
      <c r="D1090" s="1">
        <v>16.95</v>
      </c>
      <c r="E1090" s="1">
        <v>2273.8969999999999</v>
      </c>
      <c r="F1090" s="1">
        <v>26.1</v>
      </c>
      <c r="G1090" s="1">
        <v>402.6</v>
      </c>
      <c r="H1090" s="1">
        <v>0.499</v>
      </c>
      <c r="I1090" s="1">
        <v>7.0000000000000001E-3</v>
      </c>
      <c r="J1090" s="1">
        <v>1.04</v>
      </c>
      <c r="K1090" s="1">
        <v>20.47</v>
      </c>
      <c r="L1090" s="1">
        <f t="shared" si="64"/>
        <v>1.0152842497670083</v>
      </c>
      <c r="M1090" s="1">
        <f t="shared" si="65"/>
        <v>19.983527493010246</v>
      </c>
      <c r="N1090" s="1">
        <v>4.4999999999999998E-2</v>
      </c>
      <c r="O1090" s="1">
        <v>21.46</v>
      </c>
      <c r="P1090" s="1">
        <v>6.9080000000000004</v>
      </c>
      <c r="Q1090" s="1">
        <v>99.4</v>
      </c>
      <c r="R1090" s="1">
        <v>800</v>
      </c>
      <c r="S1090" s="1">
        <v>752.8</v>
      </c>
      <c r="T1090" s="1">
        <v>223.4</v>
      </c>
      <c r="U1090" s="1">
        <v>2210.6</v>
      </c>
      <c r="V1090">
        <v>1.0257623338999999</v>
      </c>
      <c r="W1090">
        <f t="shared" si="66"/>
        <v>1.0167696410089446</v>
      </c>
      <c r="X1090">
        <f t="shared" si="67"/>
        <v>20.012763991781821</v>
      </c>
    </row>
    <row r="1091" spans="1:24" x14ac:dyDescent="0.15">
      <c r="A1091" s="98">
        <v>43071.739606481482</v>
      </c>
      <c r="B1091" s="1">
        <v>218.16138888895512</v>
      </c>
      <c r="C1091" s="1">
        <v>218.15</v>
      </c>
      <c r="D1091" s="1">
        <v>16.95</v>
      </c>
      <c r="E1091" s="1">
        <v>2274.1619999999998</v>
      </c>
      <c r="F1091" s="1">
        <v>26.1</v>
      </c>
      <c r="G1091" s="1">
        <v>402.6</v>
      </c>
      <c r="H1091" s="1">
        <v>0.499</v>
      </c>
      <c r="I1091" s="1">
        <v>7.0000000000000001E-3</v>
      </c>
      <c r="J1091" s="1">
        <v>1.04</v>
      </c>
      <c r="K1091" s="1">
        <v>20.47</v>
      </c>
      <c r="L1091" s="1">
        <f t="shared" ref="L1091:L1147" si="68">(J1091*20.95)/O1091</f>
        <v>1.0148113646949233</v>
      </c>
      <c r="M1091" s="1">
        <f t="shared" ref="M1091:M1147" si="69">(K1091*20.95)/O1091</f>
        <v>19.974219841639496</v>
      </c>
      <c r="N1091" s="1">
        <v>4.4999999999999998E-2</v>
      </c>
      <c r="O1091" s="1">
        <v>21.47</v>
      </c>
      <c r="P1091" s="1">
        <v>6.899</v>
      </c>
      <c r="Q1091" s="1">
        <v>100.6</v>
      </c>
      <c r="R1091" s="1">
        <v>800</v>
      </c>
      <c r="S1091" s="1">
        <v>752.8</v>
      </c>
      <c r="T1091" s="1">
        <v>223.4</v>
      </c>
      <c r="U1091" s="1">
        <v>2210.6</v>
      </c>
      <c r="V1091">
        <v>1.0257525941999999</v>
      </c>
      <c r="W1091">
        <f t="shared" ref="W1091:W1147" si="70">J1091*(AA$1/V1091)</f>
        <v>1.0167792954142354</v>
      </c>
      <c r="X1091">
        <f t="shared" ref="X1091:X1147" si="71">K1091*(AA$1/V1091)</f>
        <v>20.012954016470577</v>
      </c>
    </row>
    <row r="1092" spans="1:24" x14ac:dyDescent="0.15">
      <c r="A1092" s="98">
        <v>43071.740300925929</v>
      </c>
      <c r="B1092" s="1">
        <v>218.17805555567611</v>
      </c>
      <c r="C1092" s="1">
        <v>218.17</v>
      </c>
      <c r="D1092" s="1">
        <v>16.95</v>
      </c>
      <c r="E1092" s="1">
        <v>2274.2269999999999</v>
      </c>
      <c r="F1092" s="1">
        <v>26.1</v>
      </c>
      <c r="G1092" s="1">
        <v>402.6</v>
      </c>
      <c r="H1092" s="1">
        <v>0.499</v>
      </c>
      <c r="I1092" s="1">
        <v>7.0000000000000001E-3</v>
      </c>
      <c r="J1092" s="1">
        <v>1.04</v>
      </c>
      <c r="K1092" s="1">
        <v>20.47</v>
      </c>
      <c r="L1092" s="1">
        <f t="shared" si="68"/>
        <v>1.0148113646949233</v>
      </c>
      <c r="M1092" s="1">
        <f t="shared" si="69"/>
        <v>19.974219841639496</v>
      </c>
      <c r="N1092" s="1">
        <v>4.4999999999999998E-2</v>
      </c>
      <c r="O1092" s="1">
        <v>21.47</v>
      </c>
      <c r="P1092" s="1">
        <v>6.8920000000000003</v>
      </c>
      <c r="Q1092" s="1">
        <v>99.9</v>
      </c>
      <c r="R1092" s="1">
        <v>800</v>
      </c>
      <c r="S1092" s="1">
        <v>752.8</v>
      </c>
      <c r="T1092" s="1">
        <v>223.4</v>
      </c>
      <c r="U1092" s="1">
        <v>2210.6</v>
      </c>
      <c r="V1092">
        <v>1.0257582061999999</v>
      </c>
      <c r="W1092">
        <f t="shared" si="70"/>
        <v>1.0167737325385291</v>
      </c>
      <c r="X1092">
        <f t="shared" si="71"/>
        <v>20.012844524099698</v>
      </c>
    </row>
    <row r="1093" spans="1:24" x14ac:dyDescent="0.15">
      <c r="A1093" s="98">
        <v>43071.740995370368</v>
      </c>
      <c r="B1093" s="1">
        <v>218.19472222222248</v>
      </c>
      <c r="C1093" s="1">
        <v>218.19</v>
      </c>
      <c r="D1093" s="1">
        <v>16.95</v>
      </c>
      <c r="E1093" s="1">
        <v>2274.4180000000001</v>
      </c>
      <c r="F1093" s="1">
        <v>26.1</v>
      </c>
      <c r="G1093" s="1">
        <v>402.6</v>
      </c>
      <c r="H1093" s="1">
        <v>0.499</v>
      </c>
      <c r="I1093" s="1">
        <v>7.0000000000000001E-3</v>
      </c>
      <c r="J1093" s="1">
        <v>1.04</v>
      </c>
      <c r="K1093" s="1">
        <v>20.47</v>
      </c>
      <c r="L1093" s="1">
        <f t="shared" si="68"/>
        <v>1.0148113646949233</v>
      </c>
      <c r="M1093" s="1">
        <f t="shared" si="69"/>
        <v>19.974219841639496</v>
      </c>
      <c r="N1093" s="1">
        <v>4.4999999999999998E-2</v>
      </c>
      <c r="O1093" s="1">
        <v>21.47</v>
      </c>
      <c r="P1093" s="1">
        <v>6.9130000000000003</v>
      </c>
      <c r="Q1093" s="1">
        <v>99.7</v>
      </c>
      <c r="R1093" s="1">
        <v>800</v>
      </c>
      <c r="S1093" s="1">
        <v>752.8</v>
      </c>
      <c r="T1093" s="1">
        <v>223.4</v>
      </c>
      <c r="U1093" s="1">
        <v>2210.6</v>
      </c>
      <c r="V1093">
        <v>1.0257593380999999</v>
      </c>
      <c r="W1093">
        <f t="shared" si="70"/>
        <v>1.0167726105539221</v>
      </c>
      <c r="X1093">
        <f t="shared" si="71"/>
        <v>20.012822440421907</v>
      </c>
    </row>
    <row r="1094" spans="1:24" x14ac:dyDescent="0.15">
      <c r="A1094" s="98">
        <v>43071.741689814815</v>
      </c>
      <c r="B1094" s="1">
        <v>218.21138888894347</v>
      </c>
      <c r="C1094" s="1">
        <v>218.2</v>
      </c>
      <c r="D1094" s="1">
        <v>16.95</v>
      </c>
      <c r="E1094" s="1">
        <v>2273.7379999999998</v>
      </c>
      <c r="F1094" s="1">
        <v>26.1</v>
      </c>
      <c r="G1094" s="1">
        <v>402.6</v>
      </c>
      <c r="H1094" s="1">
        <v>0.499</v>
      </c>
      <c r="I1094" s="1">
        <v>7.0000000000000001E-3</v>
      </c>
      <c r="J1094" s="1">
        <v>1.04</v>
      </c>
      <c r="K1094" s="1">
        <v>20.47</v>
      </c>
      <c r="L1094" s="1">
        <f t="shared" si="68"/>
        <v>1.0148113646949233</v>
      </c>
      <c r="M1094" s="1">
        <f t="shared" si="69"/>
        <v>19.974219841639496</v>
      </c>
      <c r="N1094" s="1">
        <v>4.4999999999999998E-2</v>
      </c>
      <c r="O1094" s="1">
        <v>21.47</v>
      </c>
      <c r="P1094" s="1">
        <v>6.9119999999999999</v>
      </c>
      <c r="Q1094" s="1">
        <v>99.9</v>
      </c>
      <c r="R1094" s="1">
        <v>800</v>
      </c>
      <c r="S1094" s="1">
        <v>752.8</v>
      </c>
      <c r="T1094" s="1">
        <v>223.4</v>
      </c>
      <c r="U1094" s="1">
        <v>2210.6</v>
      </c>
      <c r="V1094">
        <v>1.0257624788000002</v>
      </c>
      <c r="W1094">
        <f t="shared" si="70"/>
        <v>1.0167694973792796</v>
      </c>
      <c r="X1094">
        <f t="shared" si="71"/>
        <v>20.012761164763319</v>
      </c>
    </row>
    <row r="1095" spans="1:24" x14ac:dyDescent="0.15">
      <c r="A1095" s="98">
        <v>43071.742384259262</v>
      </c>
      <c r="B1095" s="1">
        <v>218.22805555566447</v>
      </c>
      <c r="C1095" s="1">
        <v>218.22</v>
      </c>
      <c r="D1095" s="1">
        <v>16.95</v>
      </c>
      <c r="E1095" s="1">
        <v>2272.8069999999998</v>
      </c>
      <c r="F1095" s="1">
        <v>26.1</v>
      </c>
      <c r="G1095" s="1">
        <v>402.6</v>
      </c>
      <c r="H1095" s="1">
        <v>0.499</v>
      </c>
      <c r="I1095" s="1">
        <v>7.0000000000000001E-3</v>
      </c>
      <c r="J1095" s="1">
        <v>1.04</v>
      </c>
      <c r="K1095" s="1">
        <v>20.47</v>
      </c>
      <c r="L1095" s="1">
        <f t="shared" si="68"/>
        <v>1.0148113646949233</v>
      </c>
      <c r="M1095" s="1">
        <f t="shared" si="69"/>
        <v>19.974219841639496</v>
      </c>
      <c r="N1095" s="1">
        <v>4.4999999999999998E-2</v>
      </c>
      <c r="O1095" s="1">
        <v>21.47</v>
      </c>
      <c r="P1095" s="1">
        <v>6.9</v>
      </c>
      <c r="Q1095" s="1">
        <v>99.4</v>
      </c>
      <c r="R1095" s="1">
        <v>800</v>
      </c>
      <c r="S1095" s="1">
        <v>752.8</v>
      </c>
      <c r="T1095" s="1">
        <v>223.4</v>
      </c>
      <c r="U1095" s="1">
        <v>2210.6</v>
      </c>
      <c r="V1095">
        <v>1.0257406607000001</v>
      </c>
      <c r="W1095">
        <f t="shared" si="70"/>
        <v>1.0167911246574219</v>
      </c>
      <c r="X1095">
        <f t="shared" si="71"/>
        <v>20.013186847824446</v>
      </c>
    </row>
    <row r="1096" spans="1:24" x14ac:dyDescent="0.15">
      <c r="A1096" s="98">
        <v>43071.743078703701</v>
      </c>
      <c r="B1096" s="1">
        <v>218.24472222221084</v>
      </c>
      <c r="C1096" s="1">
        <v>218.24</v>
      </c>
      <c r="D1096" s="1">
        <v>16.95</v>
      </c>
      <c r="E1096" s="1">
        <v>2273.0619999999999</v>
      </c>
      <c r="F1096" s="1">
        <v>26.1</v>
      </c>
      <c r="G1096" s="1">
        <v>402.6</v>
      </c>
      <c r="H1096" s="1">
        <v>0.499</v>
      </c>
      <c r="I1096" s="1">
        <v>7.0000000000000001E-3</v>
      </c>
      <c r="J1096" s="1">
        <v>1.0289999999999999</v>
      </c>
      <c r="K1096" s="1">
        <v>20.48</v>
      </c>
      <c r="L1096" s="1">
        <f t="shared" si="68"/>
        <v>1.0040777829529577</v>
      </c>
      <c r="M1096" s="1">
        <f t="shared" si="69"/>
        <v>19.983977643223103</v>
      </c>
      <c r="N1096" s="1">
        <v>4.4999999999999998E-2</v>
      </c>
      <c r="O1096" s="1">
        <v>21.47</v>
      </c>
      <c r="P1096" s="1">
        <v>6.8970000000000002</v>
      </c>
      <c r="Q1096" s="1">
        <v>99.6</v>
      </c>
      <c r="R1096" s="1">
        <v>800</v>
      </c>
      <c r="S1096" s="1">
        <v>752.8</v>
      </c>
      <c r="T1096" s="1">
        <v>223.5</v>
      </c>
      <c r="U1096" s="1">
        <v>2210.6</v>
      </c>
      <c r="V1096">
        <v>1.0257169266999999</v>
      </c>
      <c r="W1096">
        <f t="shared" si="70"/>
        <v>1.006059881764843</v>
      </c>
      <c r="X1096">
        <f t="shared" si="71"/>
        <v>20.023426995669567</v>
      </c>
    </row>
    <row r="1097" spans="1:24" x14ac:dyDescent="0.15">
      <c r="A1097" s="98">
        <v>43071.743773148148</v>
      </c>
      <c r="B1097" s="1">
        <v>218.26138888893183</v>
      </c>
      <c r="C1097" s="1">
        <v>218.25</v>
      </c>
      <c r="D1097" s="1">
        <v>16.95</v>
      </c>
      <c r="E1097" s="1">
        <v>2273.0929999999998</v>
      </c>
      <c r="F1097" s="1">
        <v>26.1</v>
      </c>
      <c r="G1097" s="1">
        <v>402.6</v>
      </c>
      <c r="H1097" s="1">
        <v>0.499</v>
      </c>
      <c r="I1097" s="1">
        <v>7.0000000000000001E-3</v>
      </c>
      <c r="J1097" s="1">
        <v>0.97399999999999998</v>
      </c>
      <c r="K1097" s="1">
        <v>20.53</v>
      </c>
      <c r="L1097" s="1">
        <f t="shared" si="68"/>
        <v>0.95040987424313006</v>
      </c>
      <c r="M1097" s="1">
        <f t="shared" si="69"/>
        <v>20.032766651141127</v>
      </c>
      <c r="N1097" s="1">
        <v>4.4999999999999998E-2</v>
      </c>
      <c r="O1097" s="1">
        <v>21.47</v>
      </c>
      <c r="P1097" s="1">
        <v>6.9</v>
      </c>
      <c r="Q1097" s="1">
        <v>99.5</v>
      </c>
      <c r="R1097" s="1">
        <v>800</v>
      </c>
      <c r="S1097" s="1">
        <v>752.8</v>
      </c>
      <c r="T1097" s="1">
        <v>224.1</v>
      </c>
      <c r="U1097" s="1">
        <v>2210.6</v>
      </c>
      <c r="V1097">
        <v>1.0257169025999999</v>
      </c>
      <c r="W1097">
        <f t="shared" si="70"/>
        <v>0.95228605234451769</v>
      </c>
      <c r="X1097">
        <f t="shared" si="71"/>
        <v>20.072312787097484</v>
      </c>
    </row>
    <row r="1098" spans="1:24" x14ac:dyDescent="0.15">
      <c r="A1098" s="98">
        <v>43071.744467592594</v>
      </c>
      <c r="B1098" s="1">
        <v>218.27805555565283</v>
      </c>
      <c r="C1098" s="1">
        <v>218.27</v>
      </c>
      <c r="D1098" s="1">
        <v>16.95</v>
      </c>
      <c r="E1098" s="1">
        <v>2273.4870000000001</v>
      </c>
      <c r="F1098" s="1">
        <v>26.1</v>
      </c>
      <c r="G1098" s="1">
        <v>402.6</v>
      </c>
      <c r="H1098" s="1">
        <v>0.499</v>
      </c>
      <c r="I1098" s="1">
        <v>7.0000000000000001E-3</v>
      </c>
      <c r="J1098" s="1">
        <v>1.028</v>
      </c>
      <c r="K1098" s="1">
        <v>20.48</v>
      </c>
      <c r="L1098" s="1">
        <f t="shared" si="68"/>
        <v>1.0031020027945972</v>
      </c>
      <c r="M1098" s="1">
        <f t="shared" si="69"/>
        <v>19.983977643223103</v>
      </c>
      <c r="N1098" s="1">
        <v>4.4999999999999998E-2</v>
      </c>
      <c r="O1098" s="1">
        <v>21.47</v>
      </c>
      <c r="P1098" s="1">
        <v>6.9329999999999998</v>
      </c>
      <c r="Q1098" s="1">
        <v>99.6</v>
      </c>
      <c r="R1098" s="1">
        <v>800</v>
      </c>
      <c r="S1098" s="1">
        <v>752.8</v>
      </c>
      <c r="T1098" s="1">
        <v>224.2</v>
      </c>
      <c r="U1098" s="1">
        <v>2210.6</v>
      </c>
      <c r="V1098">
        <v>1.0257163326000001</v>
      </c>
      <c r="W1098">
        <f t="shared" si="70"/>
        <v>1.0050827575171635</v>
      </c>
      <c r="X1098">
        <f t="shared" si="71"/>
        <v>20.023438593338042</v>
      </c>
    </row>
    <row r="1099" spans="1:24" x14ac:dyDescent="0.15">
      <c r="A1099" s="98">
        <v>43071.745162037034</v>
      </c>
      <c r="B1099" s="1">
        <v>218.2947222221992</v>
      </c>
      <c r="C1099" s="1">
        <v>218.29</v>
      </c>
      <c r="D1099" s="1">
        <v>16.95</v>
      </c>
      <c r="E1099" s="1">
        <v>2272.625</v>
      </c>
      <c r="F1099" s="1">
        <v>26.1</v>
      </c>
      <c r="G1099" s="1">
        <v>402.6</v>
      </c>
      <c r="H1099" s="1">
        <v>0.499</v>
      </c>
      <c r="I1099" s="1">
        <v>7.0000000000000001E-3</v>
      </c>
      <c r="J1099" s="1">
        <v>1.028</v>
      </c>
      <c r="K1099" s="1">
        <v>20.47</v>
      </c>
      <c r="L1099" s="1">
        <f t="shared" si="68"/>
        <v>1.0031020027945972</v>
      </c>
      <c r="M1099" s="1">
        <f t="shared" si="69"/>
        <v>19.974219841639496</v>
      </c>
      <c r="N1099" s="1">
        <v>4.4999999999999998E-2</v>
      </c>
      <c r="O1099" s="1">
        <v>21.47</v>
      </c>
      <c r="P1099" s="1">
        <v>6.92</v>
      </c>
      <c r="Q1099" s="1">
        <v>100.1</v>
      </c>
      <c r="R1099" s="1">
        <v>800</v>
      </c>
      <c r="S1099" s="1">
        <v>752.8</v>
      </c>
      <c r="T1099" s="1">
        <v>224.2</v>
      </c>
      <c r="U1099" s="1">
        <v>2210.6</v>
      </c>
      <c r="V1099">
        <v>1.0257489370999999</v>
      </c>
      <c r="W1099">
        <f t="shared" si="70"/>
        <v>1.00505080991324</v>
      </c>
      <c r="X1099">
        <f t="shared" si="71"/>
        <v>20.013025368603135</v>
      </c>
    </row>
    <row r="1100" spans="1:24" x14ac:dyDescent="0.15">
      <c r="A1100" s="98">
        <v>43071.745856481481</v>
      </c>
      <c r="B1100" s="1">
        <v>218.31138888892019</v>
      </c>
      <c r="C1100" s="1">
        <v>218.3</v>
      </c>
      <c r="D1100" s="1">
        <v>16.95</v>
      </c>
      <c r="E1100" s="1">
        <v>2272.549</v>
      </c>
      <c r="F1100" s="1">
        <v>26.1</v>
      </c>
      <c r="G1100" s="1">
        <v>402.6</v>
      </c>
      <c r="H1100" s="1">
        <v>0.499</v>
      </c>
      <c r="I1100" s="1">
        <v>7.0000000000000001E-3</v>
      </c>
      <c r="J1100" s="1">
        <v>1.024</v>
      </c>
      <c r="K1100" s="1">
        <v>20.47</v>
      </c>
      <c r="L1100" s="1">
        <f t="shared" si="68"/>
        <v>0.99919888216115516</v>
      </c>
      <c r="M1100" s="1">
        <f t="shared" si="69"/>
        <v>19.974219841639496</v>
      </c>
      <c r="N1100" s="1">
        <v>4.4999999999999998E-2</v>
      </c>
      <c r="O1100" s="1">
        <v>21.47</v>
      </c>
      <c r="P1100" s="1">
        <v>6.91</v>
      </c>
      <c r="Q1100" s="1">
        <v>100.2</v>
      </c>
      <c r="R1100" s="1">
        <v>800</v>
      </c>
      <c r="S1100" s="1">
        <v>752.8</v>
      </c>
      <c r="T1100" s="1">
        <v>224.2</v>
      </c>
      <c r="U1100" s="1">
        <v>2210.6</v>
      </c>
      <c r="V1100">
        <v>1.0257307669</v>
      </c>
      <c r="W1100">
        <f t="shared" si="70"/>
        <v>1.0011578409640469</v>
      </c>
      <c r="X1100">
        <f t="shared" si="71"/>
        <v>20.013379887240273</v>
      </c>
    </row>
    <row r="1101" spans="1:24" x14ac:dyDescent="0.15">
      <c r="A1101" s="98">
        <v>43071.746550925927</v>
      </c>
      <c r="B1101" s="1">
        <v>218.32805555564119</v>
      </c>
      <c r="C1101" s="1">
        <v>218.32</v>
      </c>
      <c r="D1101" s="1">
        <v>16.95</v>
      </c>
      <c r="E1101" s="1">
        <v>2272.8180000000002</v>
      </c>
      <c r="F1101" s="1">
        <v>26.1</v>
      </c>
      <c r="G1101" s="1">
        <v>402.6</v>
      </c>
      <c r="H1101" s="1">
        <v>0.499</v>
      </c>
      <c r="I1101" s="1">
        <v>7.0000000000000001E-3</v>
      </c>
      <c r="J1101" s="1">
        <v>1.028</v>
      </c>
      <c r="K1101" s="1">
        <v>20.46</v>
      </c>
      <c r="L1101" s="1">
        <f t="shared" si="68"/>
        <v>1.0031020027945972</v>
      </c>
      <c r="M1101" s="1">
        <f t="shared" si="69"/>
        <v>19.964462040055892</v>
      </c>
      <c r="N1101" s="1">
        <v>4.4999999999999998E-2</v>
      </c>
      <c r="O1101" s="1">
        <v>21.47</v>
      </c>
      <c r="P1101" s="1">
        <v>6.9020000000000001</v>
      </c>
      <c r="Q1101" s="1">
        <v>100.1</v>
      </c>
      <c r="R1101" s="1">
        <v>800</v>
      </c>
      <c r="S1101" s="1">
        <v>752.8</v>
      </c>
      <c r="T1101" s="1">
        <v>224.2</v>
      </c>
      <c r="U1101" s="1">
        <v>2210.6</v>
      </c>
      <c r="V1101">
        <v>1.0257247973999999</v>
      </c>
      <c r="W1101">
        <f t="shared" si="70"/>
        <v>1.0050744630657207</v>
      </c>
      <c r="X1101">
        <f t="shared" si="71"/>
        <v>20.003719371911135</v>
      </c>
    </row>
    <row r="1102" spans="1:24" x14ac:dyDescent="0.15">
      <c r="A1102" s="98">
        <v>43071.747245370374</v>
      </c>
      <c r="B1102" s="1">
        <v>218.34472222236218</v>
      </c>
      <c r="C1102" s="1">
        <v>218.34</v>
      </c>
      <c r="D1102" s="1">
        <v>16.95</v>
      </c>
      <c r="E1102" s="1">
        <v>2273.1880000000001</v>
      </c>
      <c r="F1102" s="1">
        <v>26.1</v>
      </c>
      <c r="G1102" s="1">
        <v>402.6</v>
      </c>
      <c r="H1102" s="1">
        <v>0.499</v>
      </c>
      <c r="I1102" s="1">
        <v>7.0000000000000001E-3</v>
      </c>
      <c r="J1102" s="1">
        <v>1.0289999999999999</v>
      </c>
      <c r="K1102" s="1">
        <v>20.47</v>
      </c>
      <c r="L1102" s="1">
        <f t="shared" si="68"/>
        <v>1.0040777829529577</v>
      </c>
      <c r="M1102" s="1">
        <f t="shared" si="69"/>
        <v>19.974219841639496</v>
      </c>
      <c r="N1102" s="1">
        <v>4.4999999999999998E-2</v>
      </c>
      <c r="O1102" s="1">
        <v>21.47</v>
      </c>
      <c r="P1102" s="1">
        <v>6.8979999999999997</v>
      </c>
      <c r="Q1102" s="1">
        <v>99.4</v>
      </c>
      <c r="R1102" s="1">
        <v>800</v>
      </c>
      <c r="S1102" s="1">
        <v>752.8</v>
      </c>
      <c r="T1102" s="1">
        <v>224.2</v>
      </c>
      <c r="U1102" s="1">
        <v>2210.6</v>
      </c>
      <c r="V1102">
        <v>1.0257044108</v>
      </c>
      <c r="W1102">
        <f t="shared" si="70"/>
        <v>1.0060721579574199</v>
      </c>
      <c r="X1102">
        <f t="shared" si="71"/>
        <v>20.013894143234584</v>
      </c>
    </row>
    <row r="1103" spans="1:24" x14ac:dyDescent="0.15">
      <c r="A1103" s="98">
        <v>43071.747939814813</v>
      </c>
      <c r="B1103" s="1">
        <v>218.36138888890855</v>
      </c>
      <c r="C1103" s="1">
        <v>218.35</v>
      </c>
      <c r="D1103" s="1">
        <v>16.95</v>
      </c>
      <c r="E1103" s="1">
        <v>2273.3580000000002</v>
      </c>
      <c r="F1103" s="1">
        <v>26.1</v>
      </c>
      <c r="G1103" s="1">
        <v>402.6</v>
      </c>
      <c r="H1103" s="1">
        <v>0.499</v>
      </c>
      <c r="I1103" s="1">
        <v>7.0000000000000001E-3</v>
      </c>
      <c r="J1103" s="1">
        <v>1.0289999999999999</v>
      </c>
      <c r="K1103" s="1">
        <v>20.47</v>
      </c>
      <c r="L1103" s="1">
        <f t="shared" si="68"/>
        <v>1.0040777829529577</v>
      </c>
      <c r="M1103" s="1">
        <f t="shared" si="69"/>
        <v>19.974219841639496</v>
      </c>
      <c r="N1103" s="1">
        <v>4.4999999999999998E-2</v>
      </c>
      <c r="O1103" s="1">
        <v>21.47</v>
      </c>
      <c r="P1103" s="1">
        <v>6.8929999999999998</v>
      </c>
      <c r="Q1103" s="1">
        <v>100.2</v>
      </c>
      <c r="R1103" s="1">
        <v>800</v>
      </c>
      <c r="S1103" s="1">
        <v>752.8</v>
      </c>
      <c r="T1103" s="1">
        <v>224.2</v>
      </c>
      <c r="U1103" s="1">
        <v>2210.6999999999998</v>
      </c>
      <c r="V1103">
        <v>1.0257162403</v>
      </c>
      <c r="W1103">
        <f t="shared" si="70"/>
        <v>1.006060555010986</v>
      </c>
      <c r="X1103">
        <f t="shared" si="71"/>
        <v>20.013663324659753</v>
      </c>
    </row>
    <row r="1104" spans="1:24" x14ac:dyDescent="0.15">
      <c r="A1104" s="98">
        <v>43071.74863425926</v>
      </c>
      <c r="B1104" s="1">
        <v>218.37805555562954</v>
      </c>
      <c r="C1104" s="1">
        <v>218.37</v>
      </c>
      <c r="D1104" s="1">
        <v>16.95</v>
      </c>
      <c r="E1104" s="1">
        <v>2273.1759999999999</v>
      </c>
      <c r="F1104" s="1">
        <v>26.1</v>
      </c>
      <c r="G1104" s="1">
        <v>402.6</v>
      </c>
      <c r="H1104" s="1">
        <v>0.499</v>
      </c>
      <c r="I1104" s="1">
        <v>7.0000000000000001E-3</v>
      </c>
      <c r="J1104" s="1">
        <v>1.0289999999999999</v>
      </c>
      <c r="K1104" s="1">
        <v>20.47</v>
      </c>
      <c r="L1104" s="1">
        <f t="shared" si="68"/>
        <v>1.0040777829529577</v>
      </c>
      <c r="M1104" s="1">
        <f t="shared" si="69"/>
        <v>19.974219841639496</v>
      </c>
      <c r="N1104" s="1">
        <v>4.4999999999999998E-2</v>
      </c>
      <c r="O1104" s="1">
        <v>21.47</v>
      </c>
      <c r="P1104" s="1">
        <v>6.915</v>
      </c>
      <c r="Q1104" s="1">
        <v>99.2</v>
      </c>
      <c r="R1104" s="1">
        <v>800</v>
      </c>
      <c r="S1104" s="1">
        <v>752.8</v>
      </c>
      <c r="T1104" s="1">
        <v>224.2</v>
      </c>
      <c r="U1104" s="1">
        <v>2210.6999999999998</v>
      </c>
      <c r="V1104">
        <v>1.0257169147</v>
      </c>
      <c r="W1104">
        <f t="shared" si="70"/>
        <v>1.0060598935348724</v>
      </c>
      <c r="X1104">
        <f t="shared" si="71"/>
        <v>20.013650165849214</v>
      </c>
    </row>
    <row r="1105" spans="1:24" x14ac:dyDescent="0.15">
      <c r="A1105" s="98">
        <v>43071.749328703707</v>
      </c>
      <c r="B1105" s="1">
        <v>218.39472222235054</v>
      </c>
      <c r="C1105" s="1">
        <v>218.39</v>
      </c>
      <c r="D1105" s="1">
        <v>16.95</v>
      </c>
      <c r="E1105" s="1">
        <v>2272.88</v>
      </c>
      <c r="F1105" s="1">
        <v>26.1</v>
      </c>
      <c r="G1105" s="1">
        <v>402.6</v>
      </c>
      <c r="H1105" s="1">
        <v>0.499</v>
      </c>
      <c r="I1105" s="1">
        <v>7.0000000000000001E-3</v>
      </c>
      <c r="J1105" s="1">
        <v>1.0289999999999999</v>
      </c>
      <c r="K1105" s="1">
        <v>20.47</v>
      </c>
      <c r="L1105" s="1">
        <f t="shared" si="68"/>
        <v>1.0040777829529577</v>
      </c>
      <c r="M1105" s="1">
        <f t="shared" si="69"/>
        <v>19.974219841639496</v>
      </c>
      <c r="N1105" s="1">
        <v>4.4999999999999998E-2</v>
      </c>
      <c r="O1105" s="1">
        <v>21.47</v>
      </c>
      <c r="P1105" s="1">
        <v>6.9139999999999997</v>
      </c>
      <c r="Q1105" s="1">
        <v>99.5</v>
      </c>
      <c r="R1105" s="1">
        <v>800</v>
      </c>
      <c r="S1105" s="1">
        <v>752.8</v>
      </c>
      <c r="T1105" s="1">
        <v>224.2</v>
      </c>
      <c r="U1105" s="1">
        <v>2210.6999999999998</v>
      </c>
      <c r="V1105">
        <v>1.0257072470999999</v>
      </c>
      <c r="W1105">
        <f t="shared" si="70"/>
        <v>1.0060693759526427</v>
      </c>
      <c r="X1105">
        <f t="shared" si="71"/>
        <v>20.013838800535076</v>
      </c>
    </row>
    <row r="1106" spans="1:24" x14ac:dyDescent="0.15">
      <c r="A1106" s="98">
        <v>43071.750023148146</v>
      </c>
      <c r="B1106" s="1">
        <v>218.41138888889691</v>
      </c>
      <c r="C1106" s="1">
        <v>218.4</v>
      </c>
      <c r="D1106" s="1">
        <v>16.95</v>
      </c>
      <c r="E1106" s="1">
        <v>2272.7440000000001</v>
      </c>
      <c r="F1106" s="1">
        <v>26.1</v>
      </c>
      <c r="G1106" s="1">
        <v>402.6</v>
      </c>
      <c r="H1106" s="1">
        <v>0.499</v>
      </c>
      <c r="I1106" s="1">
        <v>7.0000000000000001E-3</v>
      </c>
      <c r="J1106" s="1">
        <v>1.0289999999999999</v>
      </c>
      <c r="K1106" s="1">
        <v>20.47</v>
      </c>
      <c r="L1106" s="1">
        <f t="shared" si="68"/>
        <v>1.0040777829529577</v>
      </c>
      <c r="M1106" s="1">
        <f t="shared" si="69"/>
        <v>19.974219841639496</v>
      </c>
      <c r="N1106" s="1">
        <v>4.4999999999999998E-2</v>
      </c>
      <c r="O1106" s="1">
        <v>21.47</v>
      </c>
      <c r="P1106" s="1">
        <v>6.899</v>
      </c>
      <c r="Q1106" s="1">
        <v>99.8</v>
      </c>
      <c r="R1106" s="1">
        <v>800</v>
      </c>
      <c r="S1106" s="1">
        <v>752.8</v>
      </c>
      <c r="T1106" s="1">
        <v>224.2</v>
      </c>
      <c r="U1106" s="1">
        <v>2210.6999999999998</v>
      </c>
      <c r="V1106">
        <v>1.0257088467000002</v>
      </c>
      <c r="W1106">
        <f t="shared" si="70"/>
        <v>1.006067806980532</v>
      </c>
      <c r="X1106">
        <f t="shared" si="71"/>
        <v>20.013807588815833</v>
      </c>
    </row>
    <row r="1107" spans="1:24" x14ac:dyDescent="0.15">
      <c r="A1107" s="98">
        <v>43071.750717592593</v>
      </c>
      <c r="B1107" s="1">
        <v>218.4280555556179</v>
      </c>
      <c r="C1107" s="1">
        <v>218.42</v>
      </c>
      <c r="D1107" s="1">
        <v>16.95</v>
      </c>
      <c r="E1107" s="1">
        <v>2272.9380000000001</v>
      </c>
      <c r="F1107" s="1">
        <v>26.1</v>
      </c>
      <c r="G1107" s="1">
        <v>402.6</v>
      </c>
      <c r="H1107" s="1">
        <v>0.499</v>
      </c>
      <c r="I1107" s="1">
        <v>7.0000000000000001E-3</v>
      </c>
      <c r="J1107" s="1">
        <v>1.0289999999999999</v>
      </c>
      <c r="K1107" s="1">
        <v>20.47</v>
      </c>
      <c r="L1107" s="1">
        <f t="shared" si="68"/>
        <v>1.0040777829529577</v>
      </c>
      <c r="M1107" s="1">
        <f t="shared" si="69"/>
        <v>19.974219841639496</v>
      </c>
      <c r="N1107" s="1">
        <v>4.4999999999999998E-2</v>
      </c>
      <c r="O1107" s="1">
        <v>21.47</v>
      </c>
      <c r="P1107" s="1">
        <v>6.8869999999999996</v>
      </c>
      <c r="Q1107" s="1">
        <v>100.3</v>
      </c>
      <c r="R1107" s="1">
        <v>800</v>
      </c>
      <c r="S1107" s="1">
        <v>752.8</v>
      </c>
      <c r="T1107" s="1">
        <v>224.2</v>
      </c>
      <c r="U1107" s="1">
        <v>2210.6999999999998</v>
      </c>
      <c r="V1107">
        <v>1.0257182193999999</v>
      </c>
      <c r="W1107">
        <f t="shared" si="70"/>
        <v>1.0060586138400029</v>
      </c>
      <c r="X1107">
        <f t="shared" si="71"/>
        <v>20.013624708751081</v>
      </c>
    </row>
    <row r="1108" spans="1:24" x14ac:dyDescent="0.15">
      <c r="A1108" s="98">
        <v>43071.75141203704</v>
      </c>
      <c r="B1108" s="1">
        <v>218.4447222223389</v>
      </c>
      <c r="C1108" s="1">
        <v>218.44</v>
      </c>
      <c r="D1108" s="1">
        <v>16.95</v>
      </c>
      <c r="E1108" s="1">
        <v>2273.0749999999998</v>
      </c>
      <c r="F1108" s="1">
        <v>26.1</v>
      </c>
      <c r="G1108" s="1">
        <v>402.6</v>
      </c>
      <c r="H1108" s="1">
        <v>0.499</v>
      </c>
      <c r="I1108" s="1">
        <v>7.0000000000000001E-3</v>
      </c>
      <c r="J1108" s="1">
        <v>1.0289999999999999</v>
      </c>
      <c r="K1108" s="1">
        <v>20.47</v>
      </c>
      <c r="L1108" s="1">
        <f t="shared" si="68"/>
        <v>1.0040777829529577</v>
      </c>
      <c r="M1108" s="1">
        <f t="shared" si="69"/>
        <v>19.974219841639496</v>
      </c>
      <c r="N1108" s="1">
        <v>4.4999999999999998E-2</v>
      </c>
      <c r="O1108" s="1">
        <v>21.47</v>
      </c>
      <c r="P1108" s="1">
        <v>6.8920000000000003</v>
      </c>
      <c r="Q1108" s="1">
        <v>99.8</v>
      </c>
      <c r="R1108" s="1">
        <v>800</v>
      </c>
      <c r="S1108" s="1">
        <v>752.8</v>
      </c>
      <c r="T1108" s="1">
        <v>224.2</v>
      </c>
      <c r="U1108" s="1">
        <v>2210.6999999999998</v>
      </c>
      <c r="V1108">
        <v>1.0257117917</v>
      </c>
      <c r="W1108">
        <f t="shared" si="70"/>
        <v>1.0060649183818873</v>
      </c>
      <c r="X1108">
        <f t="shared" si="71"/>
        <v>20.013750125633852</v>
      </c>
    </row>
    <row r="1109" spans="1:24" x14ac:dyDescent="0.15">
      <c r="A1109" s="98">
        <v>43071.752106481479</v>
      </c>
      <c r="B1109" s="1">
        <v>218.46138888888527</v>
      </c>
      <c r="C1109" s="1">
        <v>218.45</v>
      </c>
      <c r="D1109" s="1">
        <v>16.95</v>
      </c>
      <c r="E1109" s="1">
        <v>2273.377</v>
      </c>
      <c r="F1109" s="1">
        <v>26.1</v>
      </c>
      <c r="G1109" s="1">
        <v>402.6</v>
      </c>
      <c r="H1109" s="1">
        <v>0.499</v>
      </c>
      <c r="I1109" s="1">
        <v>7.0000000000000001E-3</v>
      </c>
      <c r="J1109" s="1">
        <v>1.0289999999999999</v>
      </c>
      <c r="K1109" s="1">
        <v>20.47</v>
      </c>
      <c r="L1109" s="1">
        <f t="shared" si="68"/>
        <v>1.0040777829529577</v>
      </c>
      <c r="M1109" s="1">
        <f t="shared" si="69"/>
        <v>19.974219841639496</v>
      </c>
      <c r="N1109" s="1">
        <v>4.4999999999999998E-2</v>
      </c>
      <c r="O1109" s="1">
        <v>21.47</v>
      </c>
      <c r="P1109" s="1">
        <v>6.92</v>
      </c>
      <c r="Q1109" s="1">
        <v>100.7</v>
      </c>
      <c r="R1109" s="1">
        <v>800</v>
      </c>
      <c r="S1109" s="1">
        <v>752.8</v>
      </c>
      <c r="T1109" s="1">
        <v>224.2</v>
      </c>
      <c r="U1109" s="1">
        <v>2210.6999999999998</v>
      </c>
      <c r="V1109">
        <v>1.0257090627000001</v>
      </c>
      <c r="W1109">
        <f t="shared" si="70"/>
        <v>1.0060675951167062</v>
      </c>
      <c r="X1109">
        <f t="shared" si="71"/>
        <v>20.013803374187539</v>
      </c>
    </row>
    <row r="1110" spans="1:24" x14ac:dyDescent="0.15">
      <c r="A1110" s="98">
        <v>43071.752800925926</v>
      </c>
      <c r="B1110" s="1">
        <v>218.47805555560626</v>
      </c>
      <c r="C1110" s="1">
        <v>218.47</v>
      </c>
      <c r="D1110" s="1">
        <v>16.95</v>
      </c>
      <c r="E1110" s="1">
        <v>2273.8580000000002</v>
      </c>
      <c r="F1110" s="1">
        <v>26.1</v>
      </c>
      <c r="G1110" s="1">
        <v>402.6</v>
      </c>
      <c r="H1110" s="1">
        <v>0.499</v>
      </c>
      <c r="I1110" s="1">
        <v>7.0000000000000001E-3</v>
      </c>
      <c r="J1110" s="1">
        <v>1.0289999999999999</v>
      </c>
      <c r="K1110" s="1">
        <v>20.47</v>
      </c>
      <c r="L1110" s="1">
        <f t="shared" si="68"/>
        <v>1.0040777829529577</v>
      </c>
      <c r="M1110" s="1">
        <f t="shared" si="69"/>
        <v>19.974219841639496</v>
      </c>
      <c r="N1110" s="1">
        <v>4.4999999999999998E-2</v>
      </c>
      <c r="O1110" s="1">
        <v>21.47</v>
      </c>
      <c r="P1110" s="1">
        <v>6.9160000000000004</v>
      </c>
      <c r="Q1110" s="1">
        <v>100</v>
      </c>
      <c r="R1110" s="1">
        <v>800</v>
      </c>
      <c r="S1110" s="1">
        <v>752.8</v>
      </c>
      <c r="T1110" s="1">
        <v>224.2</v>
      </c>
      <c r="U1110" s="1">
        <v>2210.6999999999998</v>
      </c>
      <c r="V1110">
        <v>1.0256961232999999</v>
      </c>
      <c r="W1110">
        <f t="shared" si="70"/>
        <v>1.0060802868981653</v>
      </c>
      <c r="X1110">
        <f t="shared" si="71"/>
        <v>20.014055853066516</v>
      </c>
    </row>
    <row r="1111" spans="1:24" x14ac:dyDescent="0.15">
      <c r="A1111" s="98">
        <v>43071.753495370373</v>
      </c>
      <c r="B1111" s="1">
        <v>218.49472222232725</v>
      </c>
      <c r="C1111" s="1">
        <v>218.49</v>
      </c>
      <c r="D1111" s="1">
        <v>16.95</v>
      </c>
      <c r="E1111" s="1">
        <v>2274.0230000000001</v>
      </c>
      <c r="F1111" s="1">
        <v>26.1</v>
      </c>
      <c r="G1111" s="1">
        <v>402.6</v>
      </c>
      <c r="H1111" s="1">
        <v>0.499</v>
      </c>
      <c r="I1111" s="1">
        <v>7.0000000000000001E-3</v>
      </c>
      <c r="J1111" s="1">
        <v>1.0289999999999999</v>
      </c>
      <c r="K1111" s="1">
        <v>20.47</v>
      </c>
      <c r="L1111" s="1">
        <f t="shared" si="68"/>
        <v>1.0040777829529577</v>
      </c>
      <c r="M1111" s="1">
        <f t="shared" si="69"/>
        <v>19.974219841639496</v>
      </c>
      <c r="N1111" s="1">
        <v>4.4999999999999998E-2</v>
      </c>
      <c r="O1111" s="1">
        <v>21.47</v>
      </c>
      <c r="P1111" s="1">
        <v>6.9029999999999996</v>
      </c>
      <c r="Q1111" s="1">
        <v>99.6</v>
      </c>
      <c r="R1111" s="1">
        <v>800</v>
      </c>
      <c r="S1111" s="1">
        <v>752.8</v>
      </c>
      <c r="T1111" s="1">
        <v>224.2</v>
      </c>
      <c r="U1111" s="1">
        <v>2210.6999999999998</v>
      </c>
      <c r="V1111">
        <v>1.0257003030999998</v>
      </c>
      <c r="W1111">
        <f t="shared" si="70"/>
        <v>1.0060761870510946</v>
      </c>
      <c r="X1111">
        <f t="shared" si="71"/>
        <v>20.013974294398356</v>
      </c>
    </row>
    <row r="1112" spans="1:24" x14ac:dyDescent="0.15">
      <c r="A1112" s="98">
        <v>43071.754189814812</v>
      </c>
      <c r="B1112" s="1">
        <v>218.51138888887363</v>
      </c>
      <c r="C1112" s="1">
        <v>218.5</v>
      </c>
      <c r="D1112" s="1">
        <v>16.95</v>
      </c>
      <c r="E1112" s="1">
        <v>2274.1619999999998</v>
      </c>
      <c r="F1112" s="1">
        <v>26.1</v>
      </c>
      <c r="G1112" s="1">
        <v>402.6</v>
      </c>
      <c r="H1112" s="1">
        <v>0.499</v>
      </c>
      <c r="I1112" s="1">
        <v>7.0000000000000001E-3</v>
      </c>
      <c r="J1112" s="1">
        <v>1.0289999999999999</v>
      </c>
      <c r="K1112" s="1">
        <v>20.47</v>
      </c>
      <c r="L1112" s="1">
        <f t="shared" si="68"/>
        <v>1.0040777829529577</v>
      </c>
      <c r="M1112" s="1">
        <f t="shared" si="69"/>
        <v>19.974219841639496</v>
      </c>
      <c r="N1112" s="1">
        <v>4.4999999999999998E-2</v>
      </c>
      <c r="O1112" s="1">
        <v>21.47</v>
      </c>
      <c r="P1112" s="1">
        <v>6.8940000000000001</v>
      </c>
      <c r="Q1112" s="1">
        <v>100.3</v>
      </c>
      <c r="R1112" s="1">
        <v>800</v>
      </c>
      <c r="S1112" s="1">
        <v>752.8</v>
      </c>
      <c r="T1112" s="1">
        <v>224.2</v>
      </c>
      <c r="U1112" s="1">
        <v>2210.6999999999998</v>
      </c>
      <c r="V1112">
        <v>1.0256982585000001</v>
      </c>
      <c r="W1112">
        <f t="shared" si="70"/>
        <v>1.0060781925369719</v>
      </c>
      <c r="X1112">
        <f t="shared" si="71"/>
        <v>20.014014189729657</v>
      </c>
    </row>
    <row r="1113" spans="1:24" x14ac:dyDescent="0.15">
      <c r="A1113" s="98">
        <v>43071.754884259259</v>
      </c>
      <c r="B1113" s="1">
        <v>218.52805555559462</v>
      </c>
      <c r="C1113" s="1">
        <v>218.52</v>
      </c>
      <c r="D1113" s="1">
        <v>16.95</v>
      </c>
      <c r="E1113" s="1">
        <v>2274.1129999999998</v>
      </c>
      <c r="F1113" s="1">
        <v>26.1</v>
      </c>
      <c r="G1113" s="1">
        <v>402.6</v>
      </c>
      <c r="H1113" s="1">
        <v>0.499</v>
      </c>
      <c r="I1113" s="1">
        <v>7.0000000000000001E-3</v>
      </c>
      <c r="J1113" s="1">
        <v>1.0289999999999999</v>
      </c>
      <c r="K1113" s="1">
        <v>20.47</v>
      </c>
      <c r="L1113" s="1">
        <f t="shared" si="68"/>
        <v>1.0040777829529577</v>
      </c>
      <c r="M1113" s="1">
        <f t="shared" si="69"/>
        <v>19.974219841639496</v>
      </c>
      <c r="N1113" s="1">
        <v>4.4999999999999998E-2</v>
      </c>
      <c r="O1113" s="1">
        <v>21.47</v>
      </c>
      <c r="P1113" s="1">
        <v>6.8940000000000001</v>
      </c>
      <c r="Q1113" s="1">
        <v>99.9</v>
      </c>
      <c r="R1113" s="1">
        <v>800</v>
      </c>
      <c r="S1113" s="1">
        <v>752.8</v>
      </c>
      <c r="T1113" s="1">
        <v>224.2</v>
      </c>
      <c r="U1113" s="1">
        <v>2210.6999999999998</v>
      </c>
      <c r="V1113">
        <v>1.0256595406</v>
      </c>
      <c r="W1113">
        <f t="shared" si="70"/>
        <v>1.0061161712553566</v>
      </c>
      <c r="X1113">
        <f t="shared" si="71"/>
        <v>20.014769704176047</v>
      </c>
    </row>
    <row r="1114" spans="1:24" x14ac:dyDescent="0.15">
      <c r="A1114" s="98">
        <v>43071.755578703705</v>
      </c>
      <c r="B1114" s="1">
        <v>218.54472222231561</v>
      </c>
      <c r="C1114" s="1">
        <v>218.54</v>
      </c>
      <c r="D1114" s="1">
        <v>16.95</v>
      </c>
      <c r="E1114" s="1">
        <v>2274.203</v>
      </c>
      <c r="F1114" s="1">
        <v>26.1</v>
      </c>
      <c r="G1114" s="1">
        <v>402.6</v>
      </c>
      <c r="H1114" s="1">
        <v>0.499</v>
      </c>
      <c r="I1114" s="1">
        <v>7.0000000000000001E-3</v>
      </c>
      <c r="J1114" s="1">
        <v>1.0289999999999999</v>
      </c>
      <c r="K1114" s="1">
        <v>20.47</v>
      </c>
      <c r="L1114" s="1">
        <f t="shared" si="68"/>
        <v>1.0040777829529577</v>
      </c>
      <c r="M1114" s="1">
        <f t="shared" si="69"/>
        <v>19.974219841639496</v>
      </c>
      <c r="N1114" s="1">
        <v>4.4999999999999998E-2</v>
      </c>
      <c r="O1114" s="1">
        <v>21.47</v>
      </c>
      <c r="P1114" s="1">
        <v>6.92</v>
      </c>
      <c r="Q1114" s="1">
        <v>99.7</v>
      </c>
      <c r="R1114" s="1">
        <v>800</v>
      </c>
      <c r="S1114" s="1">
        <v>752.8</v>
      </c>
      <c r="T1114" s="1">
        <v>224.2</v>
      </c>
      <c r="U1114" s="1">
        <v>2210.8000000000002</v>
      </c>
      <c r="V1114">
        <v>1.0256440538</v>
      </c>
      <c r="W1114">
        <f t="shared" si="70"/>
        <v>1.006131363192426</v>
      </c>
      <c r="X1114">
        <f t="shared" si="71"/>
        <v>20.015071918900837</v>
      </c>
    </row>
    <row r="1115" spans="1:24" x14ac:dyDescent="0.15">
      <c r="A1115" s="98">
        <v>43071.756273148145</v>
      </c>
      <c r="B1115" s="1">
        <v>218.56138888886198</v>
      </c>
      <c r="C1115" s="1">
        <v>218.55</v>
      </c>
      <c r="D1115" s="1">
        <v>16.95</v>
      </c>
      <c r="E1115" s="1">
        <v>2274.46</v>
      </c>
      <c r="F1115" s="1">
        <v>26.1</v>
      </c>
      <c r="G1115" s="1">
        <v>402.6</v>
      </c>
      <c r="H1115" s="1">
        <v>0.499</v>
      </c>
      <c r="I1115" s="1">
        <v>7.0000000000000001E-3</v>
      </c>
      <c r="J1115" s="1">
        <v>1.0289999999999999</v>
      </c>
      <c r="K1115" s="1">
        <v>20.47</v>
      </c>
      <c r="L1115" s="1">
        <f t="shared" si="68"/>
        <v>1.0040777829529577</v>
      </c>
      <c r="M1115" s="1">
        <f t="shared" si="69"/>
        <v>19.974219841639496</v>
      </c>
      <c r="N1115" s="1">
        <v>4.4999999999999998E-2</v>
      </c>
      <c r="O1115" s="1">
        <v>21.47</v>
      </c>
      <c r="P1115" s="1">
        <v>6.9169999999999998</v>
      </c>
      <c r="Q1115" s="1">
        <v>99.5</v>
      </c>
      <c r="R1115" s="1">
        <v>800</v>
      </c>
      <c r="S1115" s="1">
        <v>752.8</v>
      </c>
      <c r="T1115" s="1">
        <v>224.2</v>
      </c>
      <c r="U1115" s="1">
        <v>2210.8000000000002</v>
      </c>
      <c r="V1115">
        <v>1.0256223569</v>
      </c>
      <c r="W1115">
        <f t="shared" si="70"/>
        <v>1.0061526477631328</v>
      </c>
      <c r="X1115">
        <f t="shared" si="71"/>
        <v>20.015495334996434</v>
      </c>
    </row>
    <row r="1116" spans="1:24" x14ac:dyDescent="0.15">
      <c r="A1116" s="98">
        <v>43071.756967592592</v>
      </c>
      <c r="B1116" s="1">
        <v>218.57805555558298</v>
      </c>
      <c r="C1116" s="1">
        <v>218.57</v>
      </c>
      <c r="D1116" s="1">
        <v>16.95</v>
      </c>
      <c r="E1116" s="1">
        <v>2274.6480000000001</v>
      </c>
      <c r="F1116" s="1">
        <v>26.1</v>
      </c>
      <c r="G1116" s="1">
        <v>402.6</v>
      </c>
      <c r="H1116" s="1">
        <v>0.499</v>
      </c>
      <c r="I1116" s="1">
        <v>7.0000000000000001E-3</v>
      </c>
      <c r="J1116" s="1">
        <v>1.0289999999999999</v>
      </c>
      <c r="K1116" s="1">
        <v>20.47</v>
      </c>
      <c r="L1116" s="1">
        <f t="shared" si="68"/>
        <v>1.0040777829529577</v>
      </c>
      <c r="M1116" s="1">
        <f t="shared" si="69"/>
        <v>19.974219841639496</v>
      </c>
      <c r="N1116" s="1">
        <v>4.4999999999999998E-2</v>
      </c>
      <c r="O1116" s="1">
        <v>21.47</v>
      </c>
      <c r="P1116" s="1">
        <v>6.9119999999999999</v>
      </c>
      <c r="Q1116" s="1">
        <v>100.1</v>
      </c>
      <c r="R1116" s="1">
        <v>800</v>
      </c>
      <c r="S1116" s="1">
        <v>752.8</v>
      </c>
      <c r="T1116" s="1">
        <v>224.2</v>
      </c>
      <c r="U1116" s="1">
        <v>2210.8000000000002</v>
      </c>
      <c r="V1116">
        <v>1.0256524207</v>
      </c>
      <c r="W1116">
        <f t="shared" si="70"/>
        <v>1.0061231555381245</v>
      </c>
      <c r="X1116">
        <f t="shared" si="71"/>
        <v>20.014908643212255</v>
      </c>
    </row>
    <row r="1117" spans="1:24" x14ac:dyDescent="0.15">
      <c r="A1117" s="98">
        <v>43071.757662037038</v>
      </c>
      <c r="B1117" s="1">
        <v>218.59472222230397</v>
      </c>
      <c r="C1117" s="1">
        <v>218.59</v>
      </c>
      <c r="D1117" s="1">
        <v>16.95</v>
      </c>
      <c r="E1117" s="1">
        <v>2274.6370000000002</v>
      </c>
      <c r="F1117" s="1">
        <v>26.1</v>
      </c>
      <c r="G1117" s="1">
        <v>402.6</v>
      </c>
      <c r="H1117" s="1">
        <v>0.499</v>
      </c>
      <c r="I1117" s="1">
        <v>7.0000000000000001E-3</v>
      </c>
      <c r="J1117" s="1">
        <v>1.0289999999999999</v>
      </c>
      <c r="K1117" s="1">
        <v>20.47</v>
      </c>
      <c r="L1117" s="1">
        <f t="shared" si="68"/>
        <v>1.0040777829529577</v>
      </c>
      <c r="M1117" s="1">
        <f t="shared" si="69"/>
        <v>19.974219841639496</v>
      </c>
      <c r="N1117" s="1">
        <v>4.4999999999999998E-2</v>
      </c>
      <c r="O1117" s="1">
        <v>21.47</v>
      </c>
      <c r="P1117" s="1">
        <v>6.9130000000000003</v>
      </c>
      <c r="Q1117" s="1">
        <v>100.1</v>
      </c>
      <c r="R1117" s="1">
        <v>800</v>
      </c>
      <c r="S1117" s="1">
        <v>752.8</v>
      </c>
      <c r="T1117" s="1">
        <v>224.7</v>
      </c>
      <c r="U1117" s="1">
        <v>2210.8000000000002</v>
      </c>
      <c r="V1117">
        <v>1.0256744129000002</v>
      </c>
      <c r="W1117">
        <f t="shared" si="70"/>
        <v>1.0061015825502608</v>
      </c>
      <c r="X1117">
        <f t="shared" si="71"/>
        <v>20.014479489605286</v>
      </c>
    </row>
    <row r="1118" spans="1:24" x14ac:dyDescent="0.15">
      <c r="A1118" s="98">
        <v>43071.758356481485</v>
      </c>
      <c r="B1118" s="1">
        <v>218.61138888902497</v>
      </c>
      <c r="C1118" s="1">
        <v>218.6</v>
      </c>
      <c r="D1118" s="1">
        <v>16.95</v>
      </c>
      <c r="E1118" s="1">
        <v>2274.6869999999999</v>
      </c>
      <c r="F1118" s="1">
        <v>26.1</v>
      </c>
      <c r="G1118" s="1">
        <v>402.6</v>
      </c>
      <c r="H1118" s="1">
        <v>0.499</v>
      </c>
      <c r="I1118" s="1">
        <v>7.0000000000000001E-3</v>
      </c>
      <c r="J1118" s="1">
        <v>1.0289999999999999</v>
      </c>
      <c r="K1118" s="1">
        <v>20.47</v>
      </c>
      <c r="L1118" s="1">
        <f t="shared" si="68"/>
        <v>1.0040777829529577</v>
      </c>
      <c r="M1118" s="1">
        <f t="shared" si="69"/>
        <v>19.974219841639496</v>
      </c>
      <c r="N1118" s="1">
        <v>4.4999999999999998E-2</v>
      </c>
      <c r="O1118" s="1">
        <v>21.47</v>
      </c>
      <c r="P1118" s="1">
        <v>6.9020000000000001</v>
      </c>
      <c r="Q1118" s="1">
        <v>100.3</v>
      </c>
      <c r="R1118" s="1">
        <v>800</v>
      </c>
      <c r="S1118" s="1">
        <v>752.8</v>
      </c>
      <c r="T1118" s="1">
        <v>224.8</v>
      </c>
      <c r="U1118" s="1">
        <v>2210.8000000000002</v>
      </c>
      <c r="V1118">
        <v>1.0257023649000001</v>
      </c>
      <c r="W1118">
        <f t="shared" si="70"/>
        <v>1.0060741647023572</v>
      </c>
      <c r="X1118">
        <f t="shared" si="71"/>
        <v>20.013934063612489</v>
      </c>
    </row>
    <row r="1119" spans="1:24" x14ac:dyDescent="0.15">
      <c r="A1119" s="98">
        <v>43071.759050925924</v>
      </c>
      <c r="B1119" s="1">
        <v>218.62805555557134</v>
      </c>
      <c r="C1119" s="1">
        <v>218.62</v>
      </c>
      <c r="D1119" s="1">
        <v>16.95</v>
      </c>
      <c r="E1119" s="1">
        <v>2274.239</v>
      </c>
      <c r="F1119" s="1">
        <v>26.1</v>
      </c>
      <c r="G1119" s="1">
        <v>402.6</v>
      </c>
      <c r="H1119" s="1">
        <v>0.499</v>
      </c>
      <c r="I1119" s="1">
        <v>7.0000000000000001E-3</v>
      </c>
      <c r="J1119" s="1">
        <v>1.0289999999999999</v>
      </c>
      <c r="K1119" s="1">
        <v>20.47</v>
      </c>
      <c r="L1119" s="1">
        <f t="shared" si="68"/>
        <v>1.0040777829529577</v>
      </c>
      <c r="M1119" s="1">
        <f t="shared" si="69"/>
        <v>19.974219841639496</v>
      </c>
      <c r="N1119" s="1">
        <v>4.4999999999999998E-2</v>
      </c>
      <c r="O1119" s="1">
        <v>21.47</v>
      </c>
      <c r="P1119" s="1">
        <v>6.9039999999999999</v>
      </c>
      <c r="Q1119" s="1">
        <v>100.1</v>
      </c>
      <c r="R1119" s="1">
        <v>800</v>
      </c>
      <c r="S1119" s="1">
        <v>752.8</v>
      </c>
      <c r="T1119" s="1">
        <v>224.8</v>
      </c>
      <c r="U1119" s="1">
        <v>2210.8000000000002</v>
      </c>
      <c r="V1119">
        <v>1.0256982276000002</v>
      </c>
      <c r="W1119">
        <f t="shared" si="70"/>
        <v>1.0060782228459022</v>
      </c>
      <c r="X1119">
        <f t="shared" si="71"/>
        <v>20.014014792668242</v>
      </c>
    </row>
    <row r="1120" spans="1:24" x14ac:dyDescent="0.15">
      <c r="A1120" s="98">
        <v>43071.759745370371</v>
      </c>
      <c r="B1120" s="1">
        <v>218.64472222229233</v>
      </c>
      <c r="C1120" s="1">
        <v>218.64</v>
      </c>
      <c r="D1120" s="1">
        <v>16.95</v>
      </c>
      <c r="E1120" s="1">
        <v>2274.038</v>
      </c>
      <c r="F1120" s="1">
        <v>26.1</v>
      </c>
      <c r="G1120" s="1">
        <v>402.6</v>
      </c>
      <c r="H1120" s="1">
        <v>0.499</v>
      </c>
      <c r="I1120" s="1">
        <v>7.0000000000000001E-3</v>
      </c>
      <c r="J1120" s="1">
        <v>1.0289999999999999</v>
      </c>
      <c r="K1120" s="1">
        <v>20.47</v>
      </c>
      <c r="L1120" s="1">
        <f t="shared" si="68"/>
        <v>1.0040777829529577</v>
      </c>
      <c r="M1120" s="1">
        <f t="shared" si="69"/>
        <v>19.974219841639496</v>
      </c>
      <c r="N1120" s="1">
        <v>4.4999999999999998E-2</v>
      </c>
      <c r="O1120" s="1">
        <v>21.47</v>
      </c>
      <c r="P1120" s="1">
        <v>6.9160000000000004</v>
      </c>
      <c r="Q1120" s="1">
        <v>100.6</v>
      </c>
      <c r="R1120" s="1">
        <v>800</v>
      </c>
      <c r="S1120" s="1">
        <v>752.8</v>
      </c>
      <c r="T1120" s="1">
        <v>224.8</v>
      </c>
      <c r="U1120" s="1">
        <v>2210.8000000000002</v>
      </c>
      <c r="V1120">
        <v>1.0257106188</v>
      </c>
      <c r="W1120">
        <f t="shared" si="70"/>
        <v>1.0060660688170306</v>
      </c>
      <c r="X1120">
        <f t="shared" si="71"/>
        <v>20.013773011355315</v>
      </c>
    </row>
    <row r="1121" spans="1:24" x14ac:dyDescent="0.15">
      <c r="A1121" s="98">
        <v>43071.760439814818</v>
      </c>
      <c r="B1121" s="1">
        <v>218.66138888901332</v>
      </c>
      <c r="C1121" s="1">
        <v>218.65</v>
      </c>
      <c r="D1121" s="1">
        <v>16.95</v>
      </c>
      <c r="E1121" s="1">
        <v>2274.172</v>
      </c>
      <c r="F1121" s="1">
        <v>26.1</v>
      </c>
      <c r="G1121" s="1">
        <v>402.6</v>
      </c>
      <c r="H1121" s="1">
        <v>0.499</v>
      </c>
      <c r="I1121" s="1">
        <v>7.0000000000000001E-3</v>
      </c>
      <c r="J1121" s="1">
        <v>1.0289999999999999</v>
      </c>
      <c r="K1121" s="1">
        <v>20.47</v>
      </c>
      <c r="L1121" s="1">
        <f t="shared" si="68"/>
        <v>1.0040777829529577</v>
      </c>
      <c r="M1121" s="1">
        <f t="shared" si="69"/>
        <v>19.974219841639496</v>
      </c>
      <c r="N1121" s="1">
        <v>4.4999999999999998E-2</v>
      </c>
      <c r="O1121" s="1">
        <v>21.47</v>
      </c>
      <c r="P1121" s="1">
        <v>6.9119999999999999</v>
      </c>
      <c r="Q1121" s="1">
        <v>100.7</v>
      </c>
      <c r="R1121" s="1">
        <v>800</v>
      </c>
      <c r="S1121" s="1">
        <v>752.8</v>
      </c>
      <c r="T1121" s="1">
        <v>224.8</v>
      </c>
      <c r="U1121" s="1">
        <v>2210.8000000000002</v>
      </c>
      <c r="V1121">
        <v>1.0257127181999999</v>
      </c>
      <c r="W1121">
        <f t="shared" si="70"/>
        <v>1.0060640096292413</v>
      </c>
      <c r="X1121">
        <f t="shared" si="71"/>
        <v>20.013732047726503</v>
      </c>
    </row>
    <row r="1122" spans="1:24" x14ac:dyDescent="0.15">
      <c r="A1122" s="98">
        <v>43071.761134259257</v>
      </c>
      <c r="B1122" s="1">
        <v>218.67805555555969</v>
      </c>
      <c r="C1122" s="1">
        <v>218.67</v>
      </c>
      <c r="D1122" s="1">
        <v>16.95</v>
      </c>
      <c r="E1122" s="1">
        <v>2274.3490000000002</v>
      </c>
      <c r="F1122" s="1">
        <v>26.1</v>
      </c>
      <c r="G1122" s="1">
        <v>402.6</v>
      </c>
      <c r="H1122" s="1">
        <v>0.499</v>
      </c>
      <c r="I1122" s="1">
        <v>7.0000000000000001E-3</v>
      </c>
      <c r="J1122" s="1">
        <v>1.0289999999999999</v>
      </c>
      <c r="K1122" s="1">
        <v>20.47</v>
      </c>
      <c r="L1122" s="1">
        <f t="shared" si="68"/>
        <v>1.0040777829529577</v>
      </c>
      <c r="M1122" s="1">
        <f t="shared" si="69"/>
        <v>19.974219841639496</v>
      </c>
      <c r="N1122" s="1">
        <v>4.4999999999999998E-2</v>
      </c>
      <c r="O1122" s="1">
        <v>21.47</v>
      </c>
      <c r="P1122" s="1">
        <v>6.9009999999999998</v>
      </c>
      <c r="Q1122" s="1">
        <v>100.3</v>
      </c>
      <c r="R1122" s="1">
        <v>800</v>
      </c>
      <c r="S1122" s="1">
        <v>752.8</v>
      </c>
      <c r="T1122" s="1">
        <v>224.8</v>
      </c>
      <c r="U1122" s="1">
        <v>2210.8000000000002</v>
      </c>
      <c r="V1122">
        <v>1.0257151799000002</v>
      </c>
      <c r="W1122">
        <f t="shared" si="70"/>
        <v>1.0060615950917349</v>
      </c>
      <c r="X1122">
        <f t="shared" si="71"/>
        <v>20.013684015090199</v>
      </c>
    </row>
    <row r="1123" spans="1:24" x14ac:dyDescent="0.15">
      <c r="A1123" s="98">
        <v>43071.761828703704</v>
      </c>
      <c r="B1123" s="1">
        <v>218.69472222228069</v>
      </c>
      <c r="C1123" s="1">
        <v>218.69</v>
      </c>
      <c r="D1123" s="1">
        <v>16.95</v>
      </c>
      <c r="E1123" s="1">
        <v>2274.4119999999998</v>
      </c>
      <c r="F1123" s="1">
        <v>26.1</v>
      </c>
      <c r="G1123" s="1">
        <v>402.6</v>
      </c>
      <c r="H1123" s="1">
        <v>0.499</v>
      </c>
      <c r="I1123" s="1">
        <v>7.0000000000000001E-3</v>
      </c>
      <c r="J1123" s="1">
        <v>1.0289999999999999</v>
      </c>
      <c r="K1123" s="1">
        <v>20.47</v>
      </c>
      <c r="L1123" s="1">
        <f t="shared" si="68"/>
        <v>1.0040777829529577</v>
      </c>
      <c r="M1123" s="1">
        <f t="shared" si="69"/>
        <v>19.974219841639496</v>
      </c>
      <c r="N1123" s="1">
        <v>4.4999999999999998E-2</v>
      </c>
      <c r="O1123" s="1">
        <v>21.47</v>
      </c>
      <c r="P1123" s="1">
        <v>6.8920000000000003</v>
      </c>
      <c r="Q1123" s="1">
        <v>100.2</v>
      </c>
      <c r="R1123" s="1">
        <v>800</v>
      </c>
      <c r="S1123" s="1">
        <v>752.8</v>
      </c>
      <c r="T1123" s="1">
        <v>224.8</v>
      </c>
      <c r="U1123" s="1">
        <v>2210.8000000000002</v>
      </c>
      <c r="V1123">
        <v>1.0256997369999998</v>
      </c>
      <c r="W1123">
        <f t="shared" si="70"/>
        <v>1.0060767423205452</v>
      </c>
      <c r="X1123">
        <f t="shared" si="71"/>
        <v>20.013985340429119</v>
      </c>
    </row>
    <row r="1124" spans="1:24" x14ac:dyDescent="0.15">
      <c r="A1124" s="98">
        <v>43071.762523148151</v>
      </c>
      <c r="B1124" s="1">
        <v>218.71138888900168</v>
      </c>
      <c r="C1124" s="1">
        <v>218.7</v>
      </c>
      <c r="D1124" s="1">
        <v>16.95</v>
      </c>
      <c r="E1124" s="1">
        <v>2274.212</v>
      </c>
      <c r="F1124" s="1">
        <v>26.1</v>
      </c>
      <c r="G1124" s="1">
        <v>402.6</v>
      </c>
      <c r="H1124" s="1">
        <v>0.499</v>
      </c>
      <c r="I1124" s="1">
        <v>7.0000000000000001E-3</v>
      </c>
      <c r="J1124" s="1">
        <v>1.0289999999999999</v>
      </c>
      <c r="K1124" s="1">
        <v>20.47</v>
      </c>
      <c r="L1124" s="1">
        <f t="shared" si="68"/>
        <v>1.0040777829529577</v>
      </c>
      <c r="M1124" s="1">
        <f t="shared" si="69"/>
        <v>19.974219841639496</v>
      </c>
      <c r="N1124" s="1">
        <v>4.4999999999999998E-2</v>
      </c>
      <c r="O1124" s="1">
        <v>21.47</v>
      </c>
      <c r="P1124" s="1">
        <v>6.8940000000000001</v>
      </c>
      <c r="Q1124" s="1">
        <v>100.5</v>
      </c>
      <c r="R1124" s="1">
        <v>800</v>
      </c>
      <c r="S1124" s="1">
        <v>752.8</v>
      </c>
      <c r="T1124" s="1">
        <v>224.8</v>
      </c>
      <c r="U1124" s="1">
        <v>2210.8000000000002</v>
      </c>
      <c r="V1124">
        <v>1.0257181617000002</v>
      </c>
      <c r="W1124">
        <f t="shared" si="70"/>
        <v>1.0060586704340888</v>
      </c>
      <c r="X1124">
        <f t="shared" si="71"/>
        <v>20.013625834582896</v>
      </c>
    </row>
    <row r="1125" spans="1:24" x14ac:dyDescent="0.15">
      <c r="A1125" s="98">
        <v>43071.76321759259</v>
      </c>
      <c r="B1125" s="1">
        <v>218.72805555554805</v>
      </c>
      <c r="C1125" s="1">
        <v>218.72</v>
      </c>
      <c r="D1125" s="1">
        <v>16.95</v>
      </c>
      <c r="E1125" s="1">
        <v>2274.125</v>
      </c>
      <c r="F1125" s="1">
        <v>26.1</v>
      </c>
      <c r="G1125" s="1">
        <v>402.6</v>
      </c>
      <c r="H1125" s="1">
        <v>0.499</v>
      </c>
      <c r="I1125" s="1">
        <v>7.0000000000000001E-3</v>
      </c>
      <c r="J1125" s="1">
        <v>1.0289999999999999</v>
      </c>
      <c r="K1125" s="1">
        <v>20.47</v>
      </c>
      <c r="L1125" s="1">
        <f t="shared" si="68"/>
        <v>1.0040777829529577</v>
      </c>
      <c r="M1125" s="1">
        <f t="shared" si="69"/>
        <v>19.974219841639496</v>
      </c>
      <c r="N1125" s="1">
        <v>4.4999999999999998E-2</v>
      </c>
      <c r="O1125" s="1">
        <v>21.47</v>
      </c>
      <c r="P1125" s="1">
        <v>6.92</v>
      </c>
      <c r="Q1125" s="1">
        <v>100.6</v>
      </c>
      <c r="R1125" s="1">
        <v>800</v>
      </c>
      <c r="S1125" s="1">
        <v>752.8</v>
      </c>
      <c r="T1125" s="1">
        <v>224.8</v>
      </c>
      <c r="U1125" s="1">
        <v>2210.8000000000002</v>
      </c>
      <c r="V1125">
        <v>1.0257350473</v>
      </c>
      <c r="W1125">
        <f t="shared" si="70"/>
        <v>1.0060421087456393</v>
      </c>
      <c r="X1125">
        <f t="shared" si="71"/>
        <v>20.013296371256789</v>
      </c>
    </row>
    <row r="1126" spans="1:24" x14ac:dyDescent="0.15">
      <c r="A1126" s="98">
        <v>43071.763912037037</v>
      </c>
      <c r="B1126" s="1">
        <v>218.74472222226905</v>
      </c>
      <c r="C1126" s="1">
        <v>218.74</v>
      </c>
      <c r="D1126" s="1">
        <v>16.95</v>
      </c>
      <c r="E1126" s="1">
        <v>2274.0749999999998</v>
      </c>
      <c r="F1126" s="1">
        <v>26.1</v>
      </c>
      <c r="G1126" s="1">
        <v>402.6</v>
      </c>
      <c r="H1126" s="1">
        <v>0.499</v>
      </c>
      <c r="I1126" s="1">
        <v>7.0000000000000001E-3</v>
      </c>
      <c r="J1126" s="1">
        <v>1.0289999999999999</v>
      </c>
      <c r="K1126" s="1">
        <v>20.47</v>
      </c>
      <c r="L1126" s="1">
        <f t="shared" si="68"/>
        <v>1.0040777829529577</v>
      </c>
      <c r="M1126" s="1">
        <f t="shared" si="69"/>
        <v>19.974219841639496</v>
      </c>
      <c r="N1126" s="1">
        <v>4.4999999999999998E-2</v>
      </c>
      <c r="O1126" s="1">
        <v>21.47</v>
      </c>
      <c r="P1126" s="1">
        <v>6.915</v>
      </c>
      <c r="Q1126" s="1">
        <v>100.7</v>
      </c>
      <c r="R1126" s="1">
        <v>800</v>
      </c>
      <c r="S1126" s="1">
        <v>752.8</v>
      </c>
      <c r="T1126" s="1">
        <v>224.8</v>
      </c>
      <c r="U1126" s="1">
        <v>2210.8000000000002</v>
      </c>
      <c r="V1126">
        <v>1.0257231351999998</v>
      </c>
      <c r="W1126">
        <f t="shared" si="70"/>
        <v>1.0060537922826409</v>
      </c>
      <c r="X1126">
        <f t="shared" si="71"/>
        <v>20.013528793027852</v>
      </c>
    </row>
    <row r="1127" spans="1:24" x14ac:dyDescent="0.15">
      <c r="A1127" s="98">
        <v>43071.764606481483</v>
      </c>
      <c r="B1127" s="1">
        <v>218.76138888899004</v>
      </c>
      <c r="C1127" s="1">
        <v>218.75</v>
      </c>
      <c r="D1127" s="1">
        <v>16.95</v>
      </c>
      <c r="E1127" s="1">
        <v>2274.3359999999998</v>
      </c>
      <c r="F1127" s="1">
        <v>26.1</v>
      </c>
      <c r="G1127" s="1">
        <v>402.6</v>
      </c>
      <c r="H1127" s="1">
        <v>0.499</v>
      </c>
      <c r="I1127" s="1">
        <v>7.0000000000000001E-3</v>
      </c>
      <c r="J1127" s="1">
        <v>1.0289999999999999</v>
      </c>
      <c r="K1127" s="1">
        <v>20.47</v>
      </c>
      <c r="L1127" s="1">
        <f t="shared" si="68"/>
        <v>1.0040777829529577</v>
      </c>
      <c r="M1127" s="1">
        <f t="shared" si="69"/>
        <v>19.974219841639496</v>
      </c>
      <c r="N1127" s="1">
        <v>4.4999999999999998E-2</v>
      </c>
      <c r="O1127" s="1">
        <v>21.47</v>
      </c>
      <c r="P1127" s="1">
        <v>6.9160000000000004</v>
      </c>
      <c r="Q1127" s="1">
        <v>100.8</v>
      </c>
      <c r="R1127" s="1">
        <v>800</v>
      </c>
      <c r="S1127" s="1">
        <v>752.8</v>
      </c>
      <c r="T1127" s="1">
        <v>224.8</v>
      </c>
      <c r="U1127" s="1">
        <v>2210.8000000000002</v>
      </c>
      <c r="V1127">
        <v>1.0257494905000002</v>
      </c>
      <c r="W1127">
        <f t="shared" si="70"/>
        <v>1.0060279430380079</v>
      </c>
      <c r="X1127">
        <f t="shared" si="71"/>
        <v>20.013014571416932</v>
      </c>
    </row>
    <row r="1128" spans="1:24" x14ac:dyDescent="0.15">
      <c r="A1128" s="98">
        <v>43071.765300925923</v>
      </c>
      <c r="B1128" s="1">
        <v>218.77805555553641</v>
      </c>
      <c r="C1128" s="1">
        <v>218.77</v>
      </c>
      <c r="D1128" s="1">
        <v>16.95</v>
      </c>
      <c r="E1128" s="1">
        <v>2274.7759999999998</v>
      </c>
      <c r="F1128" s="1">
        <v>26.1</v>
      </c>
      <c r="G1128" s="1">
        <v>402.6</v>
      </c>
      <c r="H1128" s="1">
        <v>0.499</v>
      </c>
      <c r="I1128" s="1">
        <v>7.0000000000000001E-3</v>
      </c>
      <c r="J1128" s="1">
        <v>1.0289999999999999</v>
      </c>
      <c r="K1128" s="1">
        <v>20.47</v>
      </c>
      <c r="L1128" s="1">
        <f t="shared" si="68"/>
        <v>1.0040777829529577</v>
      </c>
      <c r="M1128" s="1">
        <f t="shared" si="69"/>
        <v>19.974219841639496</v>
      </c>
      <c r="N1128" s="1">
        <v>4.4999999999999998E-2</v>
      </c>
      <c r="O1128" s="1">
        <v>21.47</v>
      </c>
      <c r="P1128" s="1">
        <v>6.9059999999999997</v>
      </c>
      <c r="Q1128" s="1">
        <v>100.3</v>
      </c>
      <c r="R1128" s="1">
        <v>800</v>
      </c>
      <c r="S1128" s="1">
        <v>752.8</v>
      </c>
      <c r="T1128" s="1">
        <v>224.8</v>
      </c>
      <c r="U1128" s="1">
        <v>2210.8000000000002</v>
      </c>
      <c r="V1128">
        <v>1.0257577616</v>
      </c>
      <c r="W1128">
        <f t="shared" si="70"/>
        <v>1.0060198310275208</v>
      </c>
      <c r="X1128">
        <f t="shared" si="71"/>
        <v>20.01285319838032</v>
      </c>
    </row>
    <row r="1129" spans="1:24" x14ac:dyDescent="0.15">
      <c r="A1129" s="98">
        <v>43071.76599537037</v>
      </c>
      <c r="B1129" s="1">
        <v>218.79472222225741</v>
      </c>
      <c r="C1129" s="1">
        <v>218.79</v>
      </c>
      <c r="D1129" s="1">
        <v>16.95</v>
      </c>
      <c r="E1129" s="1">
        <v>2274.5889999999999</v>
      </c>
      <c r="F1129" s="1">
        <v>26.1</v>
      </c>
      <c r="G1129" s="1">
        <v>402.6</v>
      </c>
      <c r="H1129" s="1">
        <v>0.499</v>
      </c>
      <c r="I1129" s="1">
        <v>7.0000000000000001E-3</v>
      </c>
      <c r="J1129" s="1">
        <v>1.0289999999999999</v>
      </c>
      <c r="K1129" s="1">
        <v>20.47</v>
      </c>
      <c r="L1129" s="1">
        <f t="shared" si="68"/>
        <v>1.0050139860139859</v>
      </c>
      <c r="M1129" s="1">
        <f t="shared" si="69"/>
        <v>19.99284382284382</v>
      </c>
      <c r="N1129" s="1">
        <v>4.4999999999999998E-2</v>
      </c>
      <c r="O1129" s="1">
        <v>21.45</v>
      </c>
      <c r="P1129" s="1">
        <v>6.8970000000000002</v>
      </c>
      <c r="Q1129" s="1">
        <v>100.2</v>
      </c>
      <c r="R1129" s="1">
        <v>800</v>
      </c>
      <c r="S1129" s="1">
        <v>752.8</v>
      </c>
      <c r="T1129" s="1">
        <v>224.8</v>
      </c>
      <c r="U1129" s="1">
        <v>2210.8000000000002</v>
      </c>
      <c r="V1129">
        <v>1.0257389642999999</v>
      </c>
      <c r="W1129">
        <f t="shared" si="70"/>
        <v>1.0060382669622254</v>
      </c>
      <c r="X1129">
        <f t="shared" si="71"/>
        <v>20.013219946274788</v>
      </c>
    </row>
    <row r="1130" spans="1:24" x14ac:dyDescent="0.15">
      <c r="A1130" s="98">
        <v>43071.766689814816</v>
      </c>
      <c r="B1130" s="1">
        <v>218.8113888889784</v>
      </c>
      <c r="C1130" s="1">
        <v>218.8</v>
      </c>
      <c r="D1130" s="1">
        <v>16.95</v>
      </c>
      <c r="E1130" s="1">
        <v>2274.136</v>
      </c>
      <c r="F1130" s="1">
        <v>26.1</v>
      </c>
      <c r="G1130" s="1">
        <v>402.6</v>
      </c>
      <c r="H1130" s="1">
        <v>0.499</v>
      </c>
      <c r="I1130" s="1">
        <v>7.0000000000000001E-3</v>
      </c>
      <c r="J1130" s="1">
        <v>1.0289999999999999</v>
      </c>
      <c r="K1130" s="1">
        <v>20.47</v>
      </c>
      <c r="L1130" s="1">
        <f t="shared" si="68"/>
        <v>1.0050139860139859</v>
      </c>
      <c r="M1130" s="1">
        <f t="shared" si="69"/>
        <v>19.99284382284382</v>
      </c>
      <c r="N1130" s="1">
        <v>4.3999999999999997E-2</v>
      </c>
      <c r="O1130" s="1">
        <v>21.45</v>
      </c>
      <c r="P1130" s="1">
        <v>6.8979999999999997</v>
      </c>
      <c r="Q1130" s="1">
        <v>100.6</v>
      </c>
      <c r="R1130" s="1">
        <v>800</v>
      </c>
      <c r="S1130" s="1">
        <v>752.8</v>
      </c>
      <c r="T1130" s="1">
        <v>224.8</v>
      </c>
      <c r="U1130" s="1">
        <v>2210.8000000000002</v>
      </c>
      <c r="V1130">
        <v>1.0257695742999999</v>
      </c>
      <c r="W1130">
        <f t="shared" si="70"/>
        <v>1.0060082457643627</v>
      </c>
      <c r="X1130">
        <f t="shared" si="71"/>
        <v>20.012622731580663</v>
      </c>
    </row>
    <row r="1131" spans="1:24" x14ac:dyDescent="0.15">
      <c r="A1131" s="98">
        <v>43071.767384259256</v>
      </c>
      <c r="B1131" s="1">
        <v>218.82805555552477</v>
      </c>
      <c r="C1131" s="1">
        <v>218.82</v>
      </c>
      <c r="D1131" s="1">
        <v>16.95</v>
      </c>
      <c r="E1131" s="1">
        <v>2274.127</v>
      </c>
      <c r="F1131" s="1">
        <v>26.1</v>
      </c>
      <c r="G1131" s="1">
        <v>402.6</v>
      </c>
      <c r="H1131" s="1">
        <v>0.499</v>
      </c>
      <c r="I1131" s="1">
        <v>7.0000000000000001E-3</v>
      </c>
      <c r="J1131" s="1">
        <v>1.0289999999999999</v>
      </c>
      <c r="K1131" s="1">
        <v>20.47</v>
      </c>
      <c r="L1131" s="1">
        <f t="shared" si="68"/>
        <v>1.0045456663560111</v>
      </c>
      <c r="M1131" s="1">
        <f t="shared" si="69"/>
        <v>19.983527493010246</v>
      </c>
      <c r="N1131" s="1">
        <v>4.3999999999999997E-2</v>
      </c>
      <c r="O1131" s="1">
        <v>21.46</v>
      </c>
      <c r="P1131" s="1">
        <v>6.92</v>
      </c>
      <c r="Q1131" s="1">
        <v>99.9</v>
      </c>
      <c r="R1131" s="1">
        <v>800</v>
      </c>
      <c r="S1131" s="1">
        <v>752.8</v>
      </c>
      <c r="T1131" s="1">
        <v>224.8</v>
      </c>
      <c r="U1131" s="1">
        <v>2210.8000000000002</v>
      </c>
      <c r="V1131">
        <v>1.0257839332000001</v>
      </c>
      <c r="W1131">
        <f t="shared" si="70"/>
        <v>1.0059941636839822</v>
      </c>
      <c r="X1131">
        <f t="shared" si="71"/>
        <v>20.01234259534608</v>
      </c>
    </row>
    <row r="1132" spans="1:24" x14ac:dyDescent="0.15">
      <c r="A1132" s="98">
        <v>43071.768078703702</v>
      </c>
      <c r="B1132" s="1">
        <v>218.84472222224576</v>
      </c>
      <c r="C1132" s="1">
        <v>218.84</v>
      </c>
      <c r="D1132" s="1">
        <v>16.95</v>
      </c>
      <c r="E1132" s="1">
        <v>2274.473</v>
      </c>
      <c r="F1132" s="1">
        <v>26.1</v>
      </c>
      <c r="G1132" s="1">
        <v>402.6</v>
      </c>
      <c r="H1132" s="1">
        <v>0.499</v>
      </c>
      <c r="I1132" s="1">
        <v>7.0000000000000001E-3</v>
      </c>
      <c r="J1132" s="1">
        <v>1.0289999999999999</v>
      </c>
      <c r="K1132" s="1">
        <v>20.47</v>
      </c>
      <c r="L1132" s="1">
        <f t="shared" si="68"/>
        <v>1.0040777829529577</v>
      </c>
      <c r="M1132" s="1">
        <f t="shared" si="69"/>
        <v>19.974219841639496</v>
      </c>
      <c r="N1132" s="1">
        <v>4.2999999999999997E-2</v>
      </c>
      <c r="O1132" s="1">
        <v>21.47</v>
      </c>
      <c r="P1132" s="1">
        <v>6.9169999999999998</v>
      </c>
      <c r="Q1132" s="1">
        <v>100.4</v>
      </c>
      <c r="R1132" s="1">
        <v>800</v>
      </c>
      <c r="S1132" s="1">
        <v>752.8</v>
      </c>
      <c r="T1132" s="1">
        <v>224.8</v>
      </c>
      <c r="U1132" s="1">
        <v>2210.8000000000002</v>
      </c>
      <c r="V1132">
        <v>1.0257814179</v>
      </c>
      <c r="W1132">
        <f t="shared" si="70"/>
        <v>1.0059966304640153</v>
      </c>
      <c r="X1132">
        <f t="shared" si="71"/>
        <v>20.012391667248195</v>
      </c>
    </row>
    <row r="1133" spans="1:24" x14ac:dyDescent="0.15">
      <c r="A1133" s="98">
        <v>43071.768773148149</v>
      </c>
      <c r="B1133" s="1">
        <v>218.86138888896676</v>
      </c>
      <c r="C1133" s="1">
        <v>218.85</v>
      </c>
      <c r="D1133" s="1">
        <v>16.95</v>
      </c>
      <c r="E1133" s="1">
        <v>2274.8330000000001</v>
      </c>
      <c r="F1133" s="1">
        <v>26.1</v>
      </c>
      <c r="G1133" s="1">
        <v>402.6</v>
      </c>
      <c r="H1133" s="1">
        <v>0.499</v>
      </c>
      <c r="I1133" s="1">
        <v>7.0000000000000001E-3</v>
      </c>
      <c r="J1133" s="1">
        <v>1.0289999999999999</v>
      </c>
      <c r="K1133" s="1">
        <v>20.47</v>
      </c>
      <c r="L1133" s="1">
        <f t="shared" si="68"/>
        <v>1.0040777829529577</v>
      </c>
      <c r="M1133" s="1">
        <f t="shared" si="69"/>
        <v>19.974219841639496</v>
      </c>
      <c r="N1133" s="1">
        <v>4.2999999999999997E-2</v>
      </c>
      <c r="O1133" s="1">
        <v>21.47</v>
      </c>
      <c r="P1133" s="1">
        <v>6.91</v>
      </c>
      <c r="Q1133" s="1">
        <v>100.7</v>
      </c>
      <c r="R1133" s="1">
        <v>799</v>
      </c>
      <c r="S1133" s="1">
        <v>752.8</v>
      </c>
      <c r="T1133" s="1">
        <v>224.8</v>
      </c>
      <c r="U1133" s="1">
        <v>2210.8000000000002</v>
      </c>
      <c r="V1133">
        <v>1.0257806614</v>
      </c>
      <c r="W1133">
        <f t="shared" si="70"/>
        <v>1.0059973723735478</v>
      </c>
      <c r="X1133">
        <f t="shared" si="71"/>
        <v>20.012406426128788</v>
      </c>
    </row>
    <row r="1134" spans="1:24" x14ac:dyDescent="0.15">
      <c r="A1134" s="98">
        <v>43071.769467592596</v>
      </c>
      <c r="B1134" s="1">
        <v>218.87805555568775</v>
      </c>
      <c r="C1134" s="1">
        <v>218.87</v>
      </c>
      <c r="D1134" s="1">
        <v>16.95</v>
      </c>
      <c r="E1134" s="1">
        <v>2274.6559999999999</v>
      </c>
      <c r="F1134" s="1">
        <v>26.1</v>
      </c>
      <c r="G1134" s="1">
        <v>402.6</v>
      </c>
      <c r="H1134" s="1">
        <v>0.499</v>
      </c>
      <c r="I1134" s="1">
        <v>7.0000000000000001E-3</v>
      </c>
      <c r="J1134" s="1">
        <v>1.0289999999999999</v>
      </c>
      <c r="K1134" s="1">
        <v>20.47</v>
      </c>
      <c r="L1134" s="1">
        <f t="shared" si="68"/>
        <v>1.0036103351955306</v>
      </c>
      <c r="M1134" s="1">
        <f t="shared" si="69"/>
        <v>19.964920856610796</v>
      </c>
      <c r="N1134" s="1">
        <v>4.2999999999999997E-2</v>
      </c>
      <c r="O1134" s="1">
        <v>21.48</v>
      </c>
      <c r="P1134" s="1">
        <v>6.8979999999999997</v>
      </c>
      <c r="Q1134" s="1">
        <v>100.1</v>
      </c>
      <c r="R1134" s="1">
        <v>799</v>
      </c>
      <c r="S1134" s="1">
        <v>752.8</v>
      </c>
      <c r="T1134" s="1">
        <v>224.8</v>
      </c>
      <c r="U1134" s="1">
        <v>2210.8000000000002</v>
      </c>
      <c r="V1134">
        <v>1.0257935136</v>
      </c>
      <c r="W1134">
        <f t="shared" si="70"/>
        <v>1.0059847682000393</v>
      </c>
      <c r="X1134">
        <f t="shared" si="71"/>
        <v>20.012155690043542</v>
      </c>
    </row>
    <row r="1135" spans="1:24" x14ac:dyDescent="0.15">
      <c r="A1135" s="98">
        <v>43071.770162037035</v>
      </c>
      <c r="B1135" s="1">
        <v>218.89472222223412</v>
      </c>
      <c r="C1135" s="1">
        <v>218.89</v>
      </c>
      <c r="D1135" s="1">
        <v>16.95</v>
      </c>
      <c r="E1135" s="1">
        <v>2274.4430000000002</v>
      </c>
      <c r="F1135" s="1">
        <v>26.1</v>
      </c>
      <c r="G1135" s="1">
        <v>402.6</v>
      </c>
      <c r="H1135" s="1">
        <v>0.499</v>
      </c>
      <c r="I1135" s="1">
        <v>7.0000000000000001E-3</v>
      </c>
      <c r="J1135" s="1">
        <v>1.0289999999999999</v>
      </c>
      <c r="K1135" s="1">
        <v>20.47</v>
      </c>
      <c r="L1135" s="1">
        <f t="shared" si="68"/>
        <v>1.0036103351955306</v>
      </c>
      <c r="M1135" s="1">
        <f t="shared" si="69"/>
        <v>19.964920856610796</v>
      </c>
      <c r="N1135" s="1">
        <v>4.2999999999999997E-2</v>
      </c>
      <c r="O1135" s="1">
        <v>21.48</v>
      </c>
      <c r="P1135" s="1">
        <v>6.8970000000000002</v>
      </c>
      <c r="Q1135" s="1">
        <v>99.8</v>
      </c>
      <c r="R1135" s="1">
        <v>800</v>
      </c>
      <c r="S1135" s="1">
        <v>752.8</v>
      </c>
      <c r="T1135" s="1">
        <v>224.8</v>
      </c>
      <c r="U1135" s="1">
        <v>2210.9</v>
      </c>
      <c r="V1135">
        <v>1.0258116834</v>
      </c>
      <c r="W1135">
        <f t="shared" si="70"/>
        <v>1.0059669495864119</v>
      </c>
      <c r="X1135">
        <f t="shared" si="71"/>
        <v>20.011801222579056</v>
      </c>
    </row>
    <row r="1136" spans="1:24" x14ac:dyDescent="0.15">
      <c r="A1136" s="98">
        <v>43071.770856481482</v>
      </c>
      <c r="B1136" s="1">
        <v>218.91138888895512</v>
      </c>
      <c r="C1136" s="1">
        <v>218.9</v>
      </c>
      <c r="D1136" s="1">
        <v>16.95</v>
      </c>
      <c r="E1136" s="1">
        <v>2274.2139999999999</v>
      </c>
      <c r="F1136" s="1">
        <v>26.1</v>
      </c>
      <c r="G1136" s="1">
        <v>402.6</v>
      </c>
      <c r="H1136" s="1">
        <v>0.499</v>
      </c>
      <c r="I1136" s="1">
        <v>7.0000000000000001E-3</v>
      </c>
      <c r="J1136" s="1">
        <v>1.0309999999999999</v>
      </c>
      <c r="K1136" s="1">
        <v>20.47</v>
      </c>
      <c r="L1136" s="1">
        <f t="shared" si="68"/>
        <v>1.005560986964618</v>
      </c>
      <c r="M1136" s="1">
        <f t="shared" si="69"/>
        <v>19.964920856610796</v>
      </c>
      <c r="N1136" s="1">
        <v>4.2999999999999997E-2</v>
      </c>
      <c r="O1136" s="1">
        <v>21.48</v>
      </c>
      <c r="P1136" s="1">
        <v>6.915</v>
      </c>
      <c r="Q1136" s="1">
        <v>100</v>
      </c>
      <c r="R1136" s="1">
        <v>800</v>
      </c>
      <c r="S1136" s="1">
        <v>752.8</v>
      </c>
      <c r="T1136" s="1">
        <v>224.9</v>
      </c>
      <c r="U1136" s="1">
        <v>2210.9</v>
      </c>
      <c r="V1136">
        <v>1.0258019194000001</v>
      </c>
      <c r="W1136">
        <f t="shared" si="70"/>
        <v>1.0079317755661432</v>
      </c>
      <c r="X1136">
        <f t="shared" si="71"/>
        <v>20.011991703044572</v>
      </c>
    </row>
    <row r="1137" spans="1:24" x14ac:dyDescent="0.15">
      <c r="A1137" s="98">
        <v>43071.771550925929</v>
      </c>
      <c r="B1137" s="1">
        <v>218.92805555567611</v>
      </c>
      <c r="C1137" s="1">
        <v>218.92</v>
      </c>
      <c r="D1137" s="1">
        <v>16.95</v>
      </c>
      <c r="E1137" s="1">
        <v>2273.1799999999998</v>
      </c>
      <c r="F1137" s="1">
        <v>26.1</v>
      </c>
      <c r="G1137" s="1">
        <v>402.6</v>
      </c>
      <c r="H1137" s="1">
        <v>0.499</v>
      </c>
      <c r="I1137" s="1">
        <v>7.0000000000000001E-3</v>
      </c>
      <c r="J1137" s="1">
        <v>1.038</v>
      </c>
      <c r="K1137" s="1">
        <v>20.48</v>
      </c>
      <c r="L1137" s="1">
        <f t="shared" si="68"/>
        <v>1.0123882681564245</v>
      </c>
      <c r="M1137" s="1">
        <f t="shared" si="69"/>
        <v>19.974674115456239</v>
      </c>
      <c r="N1137" s="1">
        <v>4.2999999999999997E-2</v>
      </c>
      <c r="O1137" s="1">
        <v>21.48</v>
      </c>
      <c r="P1137" s="1">
        <v>6.9130000000000003</v>
      </c>
      <c r="Q1137" s="1">
        <v>100</v>
      </c>
      <c r="R1137" s="1">
        <v>800</v>
      </c>
      <c r="S1137" s="1">
        <v>752.8</v>
      </c>
      <c r="T1137" s="1">
        <v>225.4</v>
      </c>
      <c r="U1137" s="1">
        <v>2210.9</v>
      </c>
      <c r="V1137">
        <v>1.0258048679</v>
      </c>
      <c r="W1137">
        <f t="shared" si="70"/>
        <v>1.0147722364888185</v>
      </c>
      <c r="X1137">
        <f t="shared" si="71"/>
        <v>20.021710407794799</v>
      </c>
    </row>
    <row r="1138" spans="1:24" x14ac:dyDescent="0.15">
      <c r="A1138" s="98">
        <v>43071.772245370368</v>
      </c>
      <c r="B1138" s="1">
        <v>218.94472222222248</v>
      </c>
      <c r="C1138" s="1">
        <v>218.94</v>
      </c>
      <c r="D1138" s="1">
        <v>16.95</v>
      </c>
      <c r="E1138" s="1">
        <v>2273.9760000000001</v>
      </c>
      <c r="F1138" s="1">
        <v>26.1</v>
      </c>
      <c r="G1138" s="1">
        <v>402.6</v>
      </c>
      <c r="H1138" s="1">
        <v>0.499</v>
      </c>
      <c r="I1138" s="1">
        <v>7.0000000000000001E-3</v>
      </c>
      <c r="J1138" s="1">
        <v>1.0349999999999999</v>
      </c>
      <c r="K1138" s="1">
        <v>20.47</v>
      </c>
      <c r="L1138" s="1">
        <f t="shared" si="68"/>
        <v>1.0094622905027932</v>
      </c>
      <c r="M1138" s="1">
        <f t="shared" si="69"/>
        <v>19.964920856610796</v>
      </c>
      <c r="N1138" s="1">
        <v>4.2999999999999997E-2</v>
      </c>
      <c r="O1138" s="1">
        <v>21.48</v>
      </c>
      <c r="P1138" s="1">
        <v>6.907</v>
      </c>
      <c r="Q1138" s="1">
        <v>100.3</v>
      </c>
      <c r="R1138" s="1">
        <v>800</v>
      </c>
      <c r="S1138" s="1">
        <v>752.8</v>
      </c>
      <c r="T1138" s="1">
        <v>225.4</v>
      </c>
      <c r="U1138" s="1">
        <v>2210.9</v>
      </c>
      <c r="V1138">
        <v>1.0257941960999999</v>
      </c>
      <c r="W1138">
        <f t="shared" si="70"/>
        <v>1.0118498953749344</v>
      </c>
      <c r="X1138">
        <f t="shared" si="71"/>
        <v>20.01214237519315</v>
      </c>
    </row>
    <row r="1139" spans="1:24" x14ac:dyDescent="0.15">
      <c r="A1139" s="98">
        <v>43071.772939814815</v>
      </c>
      <c r="B1139" s="1">
        <v>218.96138888894347</v>
      </c>
      <c r="C1139" s="1">
        <v>218.95</v>
      </c>
      <c r="D1139" s="1">
        <v>16.95</v>
      </c>
      <c r="E1139" s="1">
        <v>2274.2460000000001</v>
      </c>
      <c r="F1139" s="1">
        <v>26.1</v>
      </c>
      <c r="G1139" s="1">
        <v>402.6</v>
      </c>
      <c r="H1139" s="1">
        <v>0.499</v>
      </c>
      <c r="I1139" s="1">
        <v>7.0000000000000001E-3</v>
      </c>
      <c r="J1139" s="1">
        <v>1.036</v>
      </c>
      <c r="K1139" s="1">
        <v>20.47</v>
      </c>
      <c r="L1139" s="1">
        <f t="shared" si="68"/>
        <v>1.010437616387337</v>
      </c>
      <c r="M1139" s="1">
        <f t="shared" si="69"/>
        <v>19.964920856610796</v>
      </c>
      <c r="N1139" s="1">
        <v>4.2999999999999997E-2</v>
      </c>
      <c r="O1139" s="1">
        <v>21.48</v>
      </c>
      <c r="P1139" s="1">
        <v>6.9059999999999997</v>
      </c>
      <c r="Q1139" s="1">
        <v>100.4</v>
      </c>
      <c r="R1139" s="1">
        <v>800</v>
      </c>
      <c r="S1139" s="1">
        <v>752.8</v>
      </c>
      <c r="T1139" s="1">
        <v>225.4</v>
      </c>
      <c r="U1139" s="1">
        <v>2210.9</v>
      </c>
      <c r="V1139">
        <v>1.0258012844</v>
      </c>
      <c r="W1139">
        <f t="shared" si="70"/>
        <v>1.0128205294729109</v>
      </c>
      <c r="X1139">
        <f t="shared" si="71"/>
        <v>20.012004091033287</v>
      </c>
    </row>
    <row r="1140" spans="1:24" x14ac:dyDescent="0.15">
      <c r="A1140" s="98">
        <v>43071.773634259262</v>
      </c>
      <c r="B1140" s="1">
        <v>218.97805555566447</v>
      </c>
      <c r="C1140" s="1">
        <v>218.97</v>
      </c>
      <c r="D1140" s="1">
        <v>16.95</v>
      </c>
      <c r="E1140" s="1">
        <v>2274.3519999999999</v>
      </c>
      <c r="F1140" s="1">
        <v>26.1</v>
      </c>
      <c r="G1140" s="1">
        <v>402.6</v>
      </c>
      <c r="H1140" s="1">
        <v>0.499</v>
      </c>
      <c r="I1140" s="1">
        <v>7.0000000000000001E-3</v>
      </c>
      <c r="J1140" s="1">
        <v>1.042</v>
      </c>
      <c r="K1140" s="1">
        <v>20.47</v>
      </c>
      <c r="L1140" s="1">
        <f t="shared" si="68"/>
        <v>1.0162895716945994</v>
      </c>
      <c r="M1140" s="1">
        <f t="shared" si="69"/>
        <v>19.964920856610796</v>
      </c>
      <c r="N1140" s="1">
        <v>4.2999999999999997E-2</v>
      </c>
      <c r="O1140" s="1">
        <v>21.48</v>
      </c>
      <c r="P1140" s="1">
        <v>6.8940000000000001</v>
      </c>
      <c r="Q1140" s="1">
        <v>100.3</v>
      </c>
      <c r="R1140" s="1">
        <v>800</v>
      </c>
      <c r="S1140" s="1">
        <v>752.8</v>
      </c>
      <c r="T1140" s="1">
        <v>225.4</v>
      </c>
      <c r="U1140" s="1">
        <v>2210.9</v>
      </c>
      <c r="V1140">
        <v>1.0258291237999999</v>
      </c>
      <c r="W1140">
        <f t="shared" si="70"/>
        <v>1.018658639880585</v>
      </c>
      <c r="X1140">
        <f t="shared" si="71"/>
        <v>20.011460996502468</v>
      </c>
    </row>
    <row r="1141" spans="1:24" x14ac:dyDescent="0.15">
      <c r="A1141" s="98">
        <v>43071.774328703701</v>
      </c>
      <c r="B1141" s="1">
        <v>218.99472222221084</v>
      </c>
      <c r="C1141" s="1">
        <v>218.99</v>
      </c>
      <c r="D1141" s="1">
        <v>16.95</v>
      </c>
      <c r="E1141" s="1">
        <v>2274.143</v>
      </c>
      <c r="F1141" s="1">
        <v>26.1</v>
      </c>
      <c r="G1141" s="1">
        <v>402.6</v>
      </c>
      <c r="H1141" s="1">
        <v>0.499</v>
      </c>
      <c r="I1141" s="1">
        <v>7.0000000000000001E-3</v>
      </c>
      <c r="J1141" s="1">
        <v>1.0489999999999999</v>
      </c>
      <c r="K1141" s="1">
        <v>20.46</v>
      </c>
      <c r="L1141" s="1">
        <f t="shared" si="68"/>
        <v>1.0231168528864059</v>
      </c>
      <c r="M1141" s="1">
        <f t="shared" si="69"/>
        <v>19.955167597765364</v>
      </c>
      <c r="N1141" s="1">
        <v>4.2999999999999997E-2</v>
      </c>
      <c r="O1141" s="1">
        <v>21.48</v>
      </c>
      <c r="P1141" s="1">
        <v>6.923</v>
      </c>
      <c r="Q1141" s="1">
        <v>100.4</v>
      </c>
      <c r="R1141" s="1">
        <v>800</v>
      </c>
      <c r="S1141" s="1">
        <v>752.8</v>
      </c>
      <c r="T1141" s="1">
        <v>225.4</v>
      </c>
      <c r="U1141" s="1">
        <v>2210.9</v>
      </c>
      <c r="V1141">
        <v>1.0258345048999999</v>
      </c>
      <c r="W1141">
        <f t="shared" si="70"/>
        <v>1.0254964567628282</v>
      </c>
      <c r="X1141">
        <f t="shared" si="71"/>
        <v>20.001580081379853</v>
      </c>
    </row>
    <row r="1142" spans="1:24" x14ac:dyDescent="0.15">
      <c r="A1142" s="98">
        <v>43071.775023148148</v>
      </c>
      <c r="B1142" s="1">
        <v>219.01138888893183</v>
      </c>
      <c r="C1142" s="1">
        <v>219</v>
      </c>
      <c r="D1142" s="1">
        <v>16.95</v>
      </c>
      <c r="E1142" s="1">
        <v>2273.6930000000002</v>
      </c>
      <c r="F1142" s="1">
        <v>26.1</v>
      </c>
      <c r="G1142" s="1">
        <v>402.6</v>
      </c>
      <c r="H1142" s="1">
        <v>0.499</v>
      </c>
      <c r="I1142" s="1">
        <v>7.0000000000000001E-3</v>
      </c>
      <c r="J1142" s="1">
        <v>1.0489999999999999</v>
      </c>
      <c r="K1142" s="1">
        <v>20.46</v>
      </c>
      <c r="L1142" s="1">
        <f t="shared" si="68"/>
        <v>1.0231168528864059</v>
      </c>
      <c r="M1142" s="1">
        <f t="shared" si="69"/>
        <v>19.955167597765364</v>
      </c>
      <c r="N1142" s="1">
        <v>4.2999999999999997E-2</v>
      </c>
      <c r="O1142" s="1">
        <v>21.48</v>
      </c>
      <c r="P1142" s="1">
        <v>6.9139999999999997</v>
      </c>
      <c r="Q1142" s="1">
        <v>100.3</v>
      </c>
      <c r="R1142" s="1">
        <v>800</v>
      </c>
      <c r="S1142" s="1">
        <v>752.8</v>
      </c>
      <c r="T1142" s="1">
        <v>225.4</v>
      </c>
      <c r="U1142" s="1">
        <v>2211</v>
      </c>
      <c r="V1142">
        <v>1.0258088875</v>
      </c>
      <c r="W1142">
        <f t="shared" si="70"/>
        <v>1.0255220663605333</v>
      </c>
      <c r="X1142">
        <f t="shared" si="71"/>
        <v>20.002079578395154</v>
      </c>
    </row>
    <row r="1143" spans="1:24" x14ac:dyDescent="0.15">
      <c r="A1143" s="98">
        <v>43071.775717592594</v>
      </c>
      <c r="B1143" s="1">
        <v>219.02805555565283</v>
      </c>
      <c r="C1143" s="1">
        <v>219.02</v>
      </c>
      <c r="D1143" s="1">
        <v>16.95</v>
      </c>
      <c r="E1143" s="1">
        <v>2273.6790000000001</v>
      </c>
      <c r="F1143" s="1">
        <v>26.1</v>
      </c>
      <c r="G1143" s="1">
        <v>402.6</v>
      </c>
      <c r="H1143" s="1">
        <v>0.499</v>
      </c>
      <c r="I1143" s="1">
        <v>7.0000000000000001E-3</v>
      </c>
      <c r="J1143" s="1">
        <v>1.048</v>
      </c>
      <c r="K1143" s="1">
        <v>20.46</v>
      </c>
      <c r="L1143" s="1">
        <f t="shared" si="68"/>
        <v>1.0221415270018621</v>
      </c>
      <c r="M1143" s="1">
        <f t="shared" si="69"/>
        <v>19.955167597765364</v>
      </c>
      <c r="N1143" s="1">
        <v>4.2999999999999997E-2</v>
      </c>
      <c r="O1143" s="1">
        <v>21.48</v>
      </c>
      <c r="P1143" s="1">
        <v>6.9050000000000002</v>
      </c>
      <c r="Q1143" s="1">
        <v>99.6</v>
      </c>
      <c r="R1143" s="1">
        <v>800</v>
      </c>
      <c r="S1143" s="1">
        <v>752.8</v>
      </c>
      <c r="T1143" s="1">
        <v>225.4</v>
      </c>
      <c r="U1143" s="1">
        <v>2211</v>
      </c>
      <c r="V1143">
        <v>1.0258134608</v>
      </c>
      <c r="W1143">
        <f t="shared" si="70"/>
        <v>1.0245398799703487</v>
      </c>
      <c r="X1143">
        <f t="shared" si="71"/>
        <v>20.001990404764634</v>
      </c>
    </row>
    <row r="1144" spans="1:24" x14ac:dyDescent="0.15">
      <c r="A1144" s="98">
        <v>43071.776412037034</v>
      </c>
      <c r="B1144" s="1">
        <v>219.0447222221992</v>
      </c>
      <c r="C1144" s="1">
        <v>219.04</v>
      </c>
      <c r="D1144" s="1">
        <v>16.95</v>
      </c>
      <c r="E1144" s="1">
        <v>2274.038</v>
      </c>
      <c r="F1144" s="1">
        <v>26.1</v>
      </c>
      <c r="G1144" s="1">
        <v>402.6</v>
      </c>
      <c r="H1144" s="1">
        <v>0.499</v>
      </c>
      <c r="I1144" s="1">
        <v>7.0000000000000001E-3</v>
      </c>
      <c r="J1144" s="1">
        <v>1.048</v>
      </c>
      <c r="K1144" s="1">
        <v>20.46</v>
      </c>
      <c r="L1144" s="1">
        <f t="shared" si="68"/>
        <v>1.0221415270018621</v>
      </c>
      <c r="M1144" s="1">
        <f t="shared" si="69"/>
        <v>19.955167597765364</v>
      </c>
      <c r="N1144" s="1">
        <v>4.2999999999999997E-2</v>
      </c>
      <c r="O1144" s="1">
        <v>21.48</v>
      </c>
      <c r="P1144" s="1">
        <v>6.9009999999999998</v>
      </c>
      <c r="Q1144" s="1">
        <v>100</v>
      </c>
      <c r="R1144" s="1">
        <v>800</v>
      </c>
      <c r="S1144" s="1">
        <v>752.8</v>
      </c>
      <c r="T1144" s="1">
        <v>225.4</v>
      </c>
      <c r="U1144" s="1">
        <v>2211</v>
      </c>
      <c r="V1144">
        <v>1.0258074567000002</v>
      </c>
      <c r="W1144">
        <f t="shared" si="70"/>
        <v>1.0245458766511615</v>
      </c>
      <c r="X1144">
        <f t="shared" si="71"/>
        <v>20.002107477369048</v>
      </c>
    </row>
    <row r="1145" spans="1:24" x14ac:dyDescent="0.15">
      <c r="A1145" s="98">
        <v>43071.777106481481</v>
      </c>
      <c r="B1145" s="1">
        <v>219.06138888892019</v>
      </c>
      <c r="C1145" s="1">
        <v>219.05</v>
      </c>
      <c r="D1145" s="1">
        <v>16.95</v>
      </c>
      <c r="E1145" s="1">
        <v>2274.0520000000001</v>
      </c>
      <c r="F1145" s="1">
        <v>26.1</v>
      </c>
      <c r="G1145" s="1">
        <v>402.6</v>
      </c>
      <c r="H1145" s="1">
        <v>0.499</v>
      </c>
      <c r="I1145" s="1">
        <v>7.0000000000000001E-3</v>
      </c>
      <c r="J1145" s="1">
        <v>1.048</v>
      </c>
      <c r="K1145" s="1">
        <v>20.46</v>
      </c>
      <c r="L1145" s="1">
        <f t="shared" si="68"/>
        <v>1.0221415270018621</v>
      </c>
      <c r="M1145" s="1">
        <f t="shared" si="69"/>
        <v>19.955167597765364</v>
      </c>
      <c r="N1145" s="1">
        <v>4.2999999999999997E-2</v>
      </c>
      <c r="O1145" s="1">
        <v>21.48</v>
      </c>
      <c r="P1145" s="1">
        <v>6.8959999999999999</v>
      </c>
      <c r="Q1145" s="1">
        <v>100.7</v>
      </c>
      <c r="R1145" s="1">
        <v>800</v>
      </c>
      <c r="S1145" s="1">
        <v>752.8</v>
      </c>
      <c r="T1145" s="1">
        <v>225.4</v>
      </c>
      <c r="U1145" s="1">
        <v>2211</v>
      </c>
      <c r="V1145">
        <v>1.0258047302</v>
      </c>
      <c r="W1145">
        <f t="shared" si="70"/>
        <v>1.0245485998052382</v>
      </c>
      <c r="X1145">
        <f t="shared" si="71"/>
        <v>20.00216064123585</v>
      </c>
    </row>
    <row r="1146" spans="1:24" x14ac:dyDescent="0.15">
      <c r="A1146" s="98">
        <v>43071.777800925927</v>
      </c>
      <c r="B1146" s="1">
        <v>219.07805555564119</v>
      </c>
      <c r="C1146" s="1">
        <v>219.07</v>
      </c>
      <c r="D1146" s="1">
        <v>16.95</v>
      </c>
      <c r="E1146" s="1">
        <v>2273.7820000000002</v>
      </c>
      <c r="F1146" s="1">
        <v>26.1</v>
      </c>
      <c r="G1146" s="1">
        <v>402.6</v>
      </c>
      <c r="H1146" s="1">
        <v>0.499</v>
      </c>
      <c r="I1146" s="1">
        <v>7.0000000000000001E-3</v>
      </c>
      <c r="J1146" s="1">
        <v>1.048</v>
      </c>
      <c r="K1146" s="1">
        <v>20.46</v>
      </c>
      <c r="L1146" s="1">
        <f t="shared" si="68"/>
        <v>1.0221415270018621</v>
      </c>
      <c r="M1146" s="1">
        <f t="shared" si="69"/>
        <v>19.955167597765364</v>
      </c>
      <c r="N1146" s="1">
        <v>4.2999999999999997E-2</v>
      </c>
      <c r="O1146" s="1">
        <v>21.48</v>
      </c>
      <c r="P1146" s="1">
        <v>6.89</v>
      </c>
      <c r="Q1146" s="1">
        <v>100.5</v>
      </c>
      <c r="R1146" s="1">
        <v>800</v>
      </c>
      <c r="S1146" s="1">
        <v>752.8</v>
      </c>
      <c r="T1146" s="1">
        <v>225.4</v>
      </c>
      <c r="U1146" s="1">
        <v>2211</v>
      </c>
      <c r="V1146">
        <v>1.0258151476000001</v>
      </c>
      <c r="W1146">
        <f t="shared" si="70"/>
        <v>1.024538195267336</v>
      </c>
      <c r="X1146">
        <f t="shared" si="71"/>
        <v>20.001957514474899</v>
      </c>
    </row>
    <row r="1147" spans="1:24" x14ac:dyDescent="0.15">
      <c r="A1147" s="98">
        <v>43071.778495370374</v>
      </c>
      <c r="B1147" s="1">
        <v>219.09472222236218</v>
      </c>
      <c r="C1147" s="1">
        <v>219.09</v>
      </c>
      <c r="D1147" s="1">
        <v>16.95</v>
      </c>
      <c r="E1147" s="1">
        <v>2273.5819999999999</v>
      </c>
      <c r="F1147" s="1">
        <v>26.1</v>
      </c>
      <c r="G1147" s="1">
        <v>402.6</v>
      </c>
      <c r="H1147" s="1">
        <v>0.47</v>
      </c>
      <c r="I1147" s="1">
        <v>3.4000000000000002E-2</v>
      </c>
      <c r="J1147" s="1">
        <v>1.048</v>
      </c>
      <c r="K1147" s="1">
        <v>20.46</v>
      </c>
      <c r="L1147" s="1">
        <f t="shared" si="68"/>
        <v>1.0221415270018621</v>
      </c>
      <c r="M1147" s="1">
        <f t="shared" si="69"/>
        <v>19.955167597765364</v>
      </c>
      <c r="N1147" s="1">
        <v>4.2999999999999997E-2</v>
      </c>
      <c r="O1147" s="1">
        <v>21.48</v>
      </c>
      <c r="P1147" s="1">
        <v>6.9139999999999997</v>
      </c>
      <c r="Q1147" s="1">
        <v>100.2</v>
      </c>
      <c r="R1147" s="1">
        <v>800</v>
      </c>
      <c r="S1147" s="1">
        <v>752.8</v>
      </c>
      <c r="T1147" s="1">
        <v>225.4</v>
      </c>
      <c r="U1147" s="1">
        <v>2211</v>
      </c>
      <c r="V1147">
        <v>1.025804983</v>
      </c>
      <c r="W1147">
        <f t="shared" si="70"/>
        <v>1.024548347314862</v>
      </c>
      <c r="X1147">
        <f t="shared" si="71"/>
        <v>20.002155711891294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843"/>
  <sheetViews>
    <sheetView topLeftCell="B1" workbookViewId="0">
      <pane ySplit="1" topLeftCell="A245" activePane="bottomLeft" state="frozen"/>
      <selection pane="bottomLeft" activeCell="Q1" sqref="Q1:Q1048576"/>
    </sheetView>
  </sheetViews>
  <sheetFormatPr baseColWidth="10" defaultColWidth="9" defaultRowHeight="13" x14ac:dyDescent="0.15"/>
  <cols>
    <col min="1" max="1" width="12" style="98" bestFit="1" customWidth="1"/>
    <col min="8" max="8" width="10" customWidth="1"/>
    <col min="12" max="12" width="13.19921875" bestFit="1" customWidth="1"/>
    <col min="13" max="13" width="11.796875" bestFit="1" customWidth="1"/>
    <col min="23" max="23" width="13.19921875" bestFit="1" customWidth="1"/>
  </cols>
  <sheetData>
    <row r="1" spans="1:28" x14ac:dyDescent="0.15">
      <c r="A1" s="99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94" t="s">
        <v>7</v>
      </c>
      <c r="I1" s="94" t="s">
        <v>8</v>
      </c>
      <c r="J1" s="1" t="s">
        <v>9</v>
      </c>
      <c r="K1" s="1" t="s">
        <v>10</v>
      </c>
      <c r="L1" s="4" t="s">
        <v>23</v>
      </c>
      <c r="M1" s="4" t="s">
        <v>24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96" t="s">
        <v>232</v>
      </c>
      <c r="W1" s="95" t="s">
        <v>23</v>
      </c>
      <c r="X1" s="95" t="s">
        <v>24</v>
      </c>
      <c r="Y1" t="s">
        <v>266</v>
      </c>
      <c r="Z1">
        <v>1.00285</v>
      </c>
    </row>
    <row r="2" spans="1:28" x14ac:dyDescent="0.15">
      <c r="A2" s="98">
        <v>43071.77988425926</v>
      </c>
      <c r="B2" s="1">
        <v>219.12805555562954</v>
      </c>
      <c r="C2" s="1">
        <v>219.12</v>
      </c>
      <c r="D2" s="1">
        <v>16.95</v>
      </c>
      <c r="E2" s="1">
        <v>2273.2379999999998</v>
      </c>
      <c r="F2" s="1">
        <v>26.1</v>
      </c>
      <c r="G2" s="1">
        <v>402.6</v>
      </c>
      <c r="H2" s="1">
        <v>0.249</v>
      </c>
      <c r="I2" s="1">
        <v>0.255</v>
      </c>
      <c r="J2" s="1">
        <v>1.048</v>
      </c>
      <c r="K2" s="1">
        <v>20.46</v>
      </c>
      <c r="L2" s="1">
        <f t="shared" ref="L2:L65" si="0">(J2*20.95)/O2</f>
        <v>1.0221415270018621</v>
      </c>
      <c r="M2" s="1">
        <f t="shared" ref="M2:M65" si="1">(K2*20.95)/O2</f>
        <v>19.955167597765364</v>
      </c>
      <c r="N2" s="1">
        <v>4.2999999999999997E-2</v>
      </c>
      <c r="O2" s="1">
        <v>21.48</v>
      </c>
      <c r="P2" s="1">
        <v>6.9109999999999996</v>
      </c>
      <c r="Q2" s="1">
        <v>45.6</v>
      </c>
      <c r="R2" s="1">
        <v>800</v>
      </c>
      <c r="S2" s="1">
        <v>752.8</v>
      </c>
      <c r="T2" s="1">
        <v>225.4</v>
      </c>
      <c r="U2" s="1">
        <v>2211</v>
      </c>
      <c r="V2">
        <v>1.0258371864</v>
      </c>
      <c r="W2">
        <f>J2*(Z$1/V2)</f>
        <v>1.0245161843744994</v>
      </c>
      <c r="X2">
        <f>K2*(Z$1/V2)</f>
        <v>20.001527797998335</v>
      </c>
    </row>
    <row r="3" spans="1:28" x14ac:dyDescent="0.15">
      <c r="A3" s="98">
        <v>43071.780578703707</v>
      </c>
      <c r="B3" s="1">
        <v>219.14472222235054</v>
      </c>
      <c r="C3" s="1">
        <v>219.14</v>
      </c>
      <c r="D3" s="1">
        <v>16.95</v>
      </c>
      <c r="E3" s="1">
        <v>2273.31</v>
      </c>
      <c r="F3" s="1">
        <v>26.1</v>
      </c>
      <c r="G3" s="1">
        <v>402.6</v>
      </c>
      <c r="H3" s="1">
        <v>0.249</v>
      </c>
      <c r="I3" s="1">
        <v>0.255</v>
      </c>
      <c r="J3" s="1">
        <v>1.048</v>
      </c>
      <c r="K3" s="1">
        <v>20.46</v>
      </c>
      <c r="L3" s="1">
        <f t="shared" si="0"/>
        <v>1.0221415270018621</v>
      </c>
      <c r="M3" s="1">
        <f t="shared" si="1"/>
        <v>19.955167597765364</v>
      </c>
      <c r="N3" s="1">
        <v>4.2999999999999997E-2</v>
      </c>
      <c r="O3" s="1">
        <v>21.48</v>
      </c>
      <c r="P3" s="1">
        <v>6.9119999999999999</v>
      </c>
      <c r="Q3" s="1">
        <v>41.6</v>
      </c>
      <c r="R3" s="1">
        <v>800</v>
      </c>
      <c r="S3" s="1">
        <v>752.8</v>
      </c>
      <c r="T3" s="1">
        <v>225.4</v>
      </c>
      <c r="U3" s="1">
        <v>2211</v>
      </c>
      <c r="V3">
        <v>1.0258482243</v>
      </c>
      <c r="W3">
        <f t="shared" ref="W3:W66" si="2">J3*(Z$1/V3)</f>
        <v>1.0245051608069544</v>
      </c>
      <c r="X3">
        <f t="shared" ref="X3:X66" si="3">K3*(Z$1/V3)</f>
        <v>20.001312585983097</v>
      </c>
      <c r="Z3" s="3" t="s">
        <v>22</v>
      </c>
      <c r="AA3" s="3">
        <v>0.05</v>
      </c>
      <c r="AB3" s="3" t="s">
        <v>27</v>
      </c>
    </row>
    <row r="4" spans="1:28" x14ac:dyDescent="0.15">
      <c r="A4" s="98">
        <v>43071.781273148146</v>
      </c>
      <c r="B4" s="1">
        <v>219.16138888889691</v>
      </c>
      <c r="C4" s="1">
        <v>219.15</v>
      </c>
      <c r="D4" s="1">
        <v>16.95</v>
      </c>
      <c r="E4" s="1">
        <v>2273.4960000000001</v>
      </c>
      <c r="F4" s="1">
        <v>26.1</v>
      </c>
      <c r="G4" s="1">
        <v>402.6</v>
      </c>
      <c r="H4" s="1">
        <v>0.249</v>
      </c>
      <c r="I4" s="1">
        <v>0.255</v>
      </c>
      <c r="J4" s="1">
        <v>1.048</v>
      </c>
      <c r="K4" s="1">
        <v>20.46</v>
      </c>
      <c r="L4" s="1">
        <f t="shared" si="0"/>
        <v>1.0221415270018621</v>
      </c>
      <c r="M4" s="1">
        <f t="shared" si="1"/>
        <v>19.955167597765364</v>
      </c>
      <c r="N4" s="1">
        <v>4.2999999999999997E-2</v>
      </c>
      <c r="O4" s="1">
        <v>21.48</v>
      </c>
      <c r="P4" s="1">
        <v>6.8940000000000001</v>
      </c>
      <c r="Q4" s="1">
        <v>40.6</v>
      </c>
      <c r="R4" s="1">
        <v>800</v>
      </c>
      <c r="S4" s="1">
        <v>752.8</v>
      </c>
      <c r="T4" s="1">
        <v>225.4</v>
      </c>
      <c r="U4" s="1">
        <v>2211</v>
      </c>
      <c r="V4">
        <v>1.0258148525999999</v>
      </c>
      <c r="W4">
        <f t="shared" si="2"/>
        <v>1.0245384899001999</v>
      </c>
      <c r="X4">
        <f t="shared" si="3"/>
        <v>20.001963266563063</v>
      </c>
    </row>
    <row r="5" spans="1:28" x14ac:dyDescent="0.15">
      <c r="A5" s="98">
        <v>43071.781967592593</v>
      </c>
      <c r="B5" s="1">
        <v>219.1780555556179</v>
      </c>
      <c r="C5" s="1">
        <v>219.17</v>
      </c>
      <c r="D5" s="1">
        <v>16.95</v>
      </c>
      <c r="E5" s="1">
        <v>2273.643</v>
      </c>
      <c r="F5" s="1">
        <v>26.1</v>
      </c>
      <c r="G5" s="1">
        <v>402.6</v>
      </c>
      <c r="H5" s="1">
        <v>0.249</v>
      </c>
      <c r="I5" s="1">
        <v>0.255</v>
      </c>
      <c r="J5" s="1">
        <v>1.048</v>
      </c>
      <c r="K5" s="1">
        <v>20.46</v>
      </c>
      <c r="L5" s="1">
        <f t="shared" si="0"/>
        <v>1.0221415270018621</v>
      </c>
      <c r="M5" s="1">
        <f t="shared" si="1"/>
        <v>19.955167597765364</v>
      </c>
      <c r="N5" s="1">
        <v>4.2999999999999997E-2</v>
      </c>
      <c r="O5" s="1">
        <v>21.48</v>
      </c>
      <c r="P5" s="1">
        <v>6.891</v>
      </c>
      <c r="Q5" s="1">
        <v>40.6</v>
      </c>
      <c r="R5" s="1">
        <v>799</v>
      </c>
      <c r="S5" s="1">
        <v>752.8</v>
      </c>
      <c r="T5" s="1">
        <v>225.4</v>
      </c>
      <c r="U5" s="1">
        <v>2211</v>
      </c>
      <c r="V5">
        <v>1.0258190106</v>
      </c>
      <c r="W5">
        <f t="shared" si="2"/>
        <v>1.0245343370905939</v>
      </c>
      <c r="X5">
        <f t="shared" si="3"/>
        <v>20.001882191673239</v>
      </c>
      <c r="AA5" s="3" t="s">
        <v>25</v>
      </c>
      <c r="AB5" s="3" t="s">
        <v>26</v>
      </c>
    </row>
    <row r="6" spans="1:28" x14ac:dyDescent="0.15">
      <c r="A6" s="98">
        <v>43071.78266203704</v>
      </c>
      <c r="B6" s="1">
        <v>219.1947222223389</v>
      </c>
      <c r="C6" s="1">
        <v>219.19</v>
      </c>
      <c r="D6" s="1">
        <v>16.95</v>
      </c>
      <c r="E6" s="1">
        <v>2273.221</v>
      </c>
      <c r="F6" s="1">
        <v>26.1</v>
      </c>
      <c r="G6" s="1">
        <v>402.6</v>
      </c>
      <c r="H6" s="1">
        <v>0.249</v>
      </c>
      <c r="I6" s="1">
        <v>0.255</v>
      </c>
      <c r="J6" s="1">
        <v>1.048</v>
      </c>
      <c r="K6" s="1">
        <v>20.46</v>
      </c>
      <c r="L6" s="1">
        <f t="shared" si="0"/>
        <v>1.0221415270018621</v>
      </c>
      <c r="M6" s="1">
        <f t="shared" si="1"/>
        <v>19.955167597765364</v>
      </c>
      <c r="N6" s="1">
        <v>4.2999999999999997E-2</v>
      </c>
      <c r="O6" s="1">
        <v>21.48</v>
      </c>
      <c r="P6" s="1">
        <v>6.9119999999999999</v>
      </c>
      <c r="Q6" s="1">
        <v>39.799999999999997</v>
      </c>
      <c r="R6" s="1">
        <v>800</v>
      </c>
      <c r="S6" s="1">
        <v>752.8</v>
      </c>
      <c r="T6" s="1">
        <v>225.4</v>
      </c>
      <c r="U6" s="1">
        <v>2211</v>
      </c>
      <c r="V6">
        <v>1.0257883776000001</v>
      </c>
      <c r="W6">
        <f t="shared" si="2"/>
        <v>1.0245649326413269</v>
      </c>
      <c r="X6">
        <f t="shared" si="3"/>
        <v>20.002479505573998</v>
      </c>
      <c r="Z6" s="3" t="s">
        <v>19</v>
      </c>
      <c r="AA6">
        <f>AVERAGE(W955:W2031)</f>
        <v>0.95102602042683715</v>
      </c>
      <c r="AB6">
        <f>_xlfn.STDEV.P(W955:W2031)</f>
        <v>2.1914641245801583E-2</v>
      </c>
    </row>
    <row r="7" spans="1:28" x14ac:dyDescent="0.15">
      <c r="A7" s="98">
        <v>43071.783356481479</v>
      </c>
      <c r="B7" s="1">
        <v>219.21138888888527</v>
      </c>
      <c r="C7" s="1">
        <v>219.2</v>
      </c>
      <c r="D7" s="1">
        <v>16.95</v>
      </c>
      <c r="E7" s="1">
        <v>2273.183</v>
      </c>
      <c r="F7" s="1">
        <v>26.1</v>
      </c>
      <c r="G7" s="1">
        <v>402.6</v>
      </c>
      <c r="H7" s="1">
        <v>0.249</v>
      </c>
      <c r="I7" s="1">
        <v>0.255</v>
      </c>
      <c r="J7" s="1">
        <v>1.048</v>
      </c>
      <c r="K7" s="1">
        <v>20.46</v>
      </c>
      <c r="L7" s="1">
        <f t="shared" si="0"/>
        <v>1.0221415270018621</v>
      </c>
      <c r="M7" s="1">
        <f t="shared" si="1"/>
        <v>19.955167597765364</v>
      </c>
      <c r="N7" s="1">
        <v>4.2999999999999997E-2</v>
      </c>
      <c r="O7" s="1">
        <v>21.48</v>
      </c>
      <c r="P7" s="1">
        <v>6.9189999999999996</v>
      </c>
      <c r="Q7" s="1">
        <v>39.799999999999997</v>
      </c>
      <c r="R7" s="1">
        <v>799</v>
      </c>
      <c r="S7" s="1">
        <v>752.8</v>
      </c>
      <c r="T7" s="1">
        <v>225.4</v>
      </c>
      <c r="U7" s="1">
        <v>2211</v>
      </c>
      <c r="V7">
        <v>1.0257923224000001</v>
      </c>
      <c r="W7">
        <f t="shared" si="2"/>
        <v>1.0245609925613925</v>
      </c>
      <c r="X7">
        <f t="shared" si="3"/>
        <v>20.002402583784438</v>
      </c>
      <c r="Z7" s="3" t="s">
        <v>20</v>
      </c>
      <c r="AA7">
        <f>AVERAGE(X955:X2031)</f>
        <v>12.994292983387892</v>
      </c>
      <c r="AB7">
        <f>_xlfn.STDEV.P(X955:X2031)</f>
        <v>2.4540126862204241E-2</v>
      </c>
    </row>
    <row r="8" spans="1:28" x14ac:dyDescent="0.15">
      <c r="A8" s="98">
        <v>43071.784050925926</v>
      </c>
      <c r="B8" s="1">
        <v>219.22805555560626</v>
      </c>
      <c r="C8" s="1">
        <v>219.22</v>
      </c>
      <c r="D8" s="1">
        <v>16.95</v>
      </c>
      <c r="E8" s="1">
        <v>2273.5079999999998</v>
      </c>
      <c r="F8" s="1">
        <v>26.1</v>
      </c>
      <c r="G8" s="1">
        <v>402.6</v>
      </c>
      <c r="H8" s="1">
        <v>0.248</v>
      </c>
      <c r="I8" s="1">
        <v>0.255</v>
      </c>
      <c r="J8" s="1">
        <v>1.048</v>
      </c>
      <c r="K8" s="1">
        <v>20.46</v>
      </c>
      <c r="L8" s="1">
        <f t="shared" si="0"/>
        <v>1.0221415270018621</v>
      </c>
      <c r="M8" s="1">
        <f t="shared" si="1"/>
        <v>19.955167597765364</v>
      </c>
      <c r="N8" s="1">
        <v>4.2999999999999997E-2</v>
      </c>
      <c r="O8" s="1">
        <v>21.48</v>
      </c>
      <c r="P8" s="1">
        <v>6.9089999999999998</v>
      </c>
      <c r="Q8" s="1">
        <v>39.299999999999997</v>
      </c>
      <c r="R8" s="1">
        <v>799</v>
      </c>
      <c r="S8" s="1">
        <v>752.8</v>
      </c>
      <c r="T8" s="1">
        <v>225.4</v>
      </c>
      <c r="U8" s="1">
        <v>2211</v>
      </c>
      <c r="V8">
        <v>1.0258105842</v>
      </c>
      <c r="W8">
        <f t="shared" si="2"/>
        <v>1.0245427530070126</v>
      </c>
      <c r="X8">
        <f t="shared" si="3"/>
        <v>20.002046494774312</v>
      </c>
    </row>
    <row r="9" spans="1:28" x14ac:dyDescent="0.15">
      <c r="A9" s="98">
        <v>43071.784745370373</v>
      </c>
      <c r="B9" s="1">
        <v>219.24472222232725</v>
      </c>
      <c r="C9" s="1">
        <v>219.24</v>
      </c>
      <c r="D9" s="1">
        <v>16.95</v>
      </c>
      <c r="E9" s="1">
        <v>2273.4360000000001</v>
      </c>
      <c r="F9" s="1">
        <v>26.1</v>
      </c>
      <c r="G9" s="1">
        <v>402.6</v>
      </c>
      <c r="H9" s="1">
        <v>0.249</v>
      </c>
      <c r="I9" s="1">
        <v>0.255</v>
      </c>
      <c r="J9" s="1">
        <v>1.048</v>
      </c>
      <c r="K9" s="1">
        <v>20.46</v>
      </c>
      <c r="L9" s="1">
        <f t="shared" si="0"/>
        <v>1.0221415270018621</v>
      </c>
      <c r="M9" s="1">
        <f t="shared" si="1"/>
        <v>19.955167597765364</v>
      </c>
      <c r="N9" s="1">
        <v>4.2999999999999997E-2</v>
      </c>
      <c r="O9" s="1">
        <v>21.48</v>
      </c>
      <c r="P9" s="1">
        <v>6.9029999999999996</v>
      </c>
      <c r="Q9" s="1">
        <v>39.5</v>
      </c>
      <c r="R9" s="1">
        <v>800</v>
      </c>
      <c r="S9" s="1">
        <v>752.8</v>
      </c>
      <c r="T9" s="1">
        <v>225.5</v>
      </c>
      <c r="U9" s="1">
        <v>2211</v>
      </c>
      <c r="V9">
        <v>1.0258179598999999</v>
      </c>
      <c r="W9">
        <f t="shared" si="2"/>
        <v>1.024535386475836</v>
      </c>
      <c r="X9">
        <f t="shared" si="3"/>
        <v>20.00190267871718</v>
      </c>
    </row>
    <row r="10" spans="1:28" x14ac:dyDescent="0.15">
      <c r="A10" s="98">
        <v>43071.785439814812</v>
      </c>
      <c r="B10" s="1">
        <v>219.26138888887363</v>
      </c>
      <c r="C10" s="1">
        <v>219.25</v>
      </c>
      <c r="D10" s="1">
        <v>16.95</v>
      </c>
      <c r="E10" s="1">
        <v>2273.5279999999998</v>
      </c>
      <c r="F10" s="1">
        <v>26.1</v>
      </c>
      <c r="G10" s="1">
        <v>402.6</v>
      </c>
      <c r="H10" s="1">
        <v>0.249</v>
      </c>
      <c r="I10" s="1">
        <v>0.254</v>
      </c>
      <c r="J10" s="1">
        <v>1.048</v>
      </c>
      <c r="K10" s="1">
        <v>20.46</v>
      </c>
      <c r="L10" s="1">
        <f t="shared" si="0"/>
        <v>1.0221415270018621</v>
      </c>
      <c r="M10" s="1">
        <f t="shared" si="1"/>
        <v>19.955167597765364</v>
      </c>
      <c r="N10" s="1">
        <v>4.2999999999999997E-2</v>
      </c>
      <c r="O10" s="1">
        <v>21.48</v>
      </c>
      <c r="P10" s="1">
        <v>6.9009999999999998</v>
      </c>
      <c r="Q10" s="1">
        <v>39</v>
      </c>
      <c r="R10" s="1">
        <v>800</v>
      </c>
      <c r="S10" s="1">
        <v>752.8</v>
      </c>
      <c r="T10" s="1">
        <v>226.1</v>
      </c>
      <c r="U10" s="1">
        <v>2211</v>
      </c>
      <c r="V10">
        <v>1.0258201459</v>
      </c>
      <c r="W10">
        <f t="shared" si="2"/>
        <v>1.0245332032136296</v>
      </c>
      <c r="X10">
        <f t="shared" si="3"/>
        <v>20.001860055105787</v>
      </c>
      <c r="Z10" s="3" t="s">
        <v>46</v>
      </c>
      <c r="AA10">
        <f>(D2031-D955)/(B2031-B955)</f>
        <v>4.3494423791501632E-2</v>
      </c>
      <c r="AB10">
        <f>AA10*1000</f>
        <v>43.494423791501632</v>
      </c>
    </row>
    <row r="11" spans="1:28" x14ac:dyDescent="0.15">
      <c r="A11" s="98">
        <v>43071.786134259259</v>
      </c>
      <c r="B11" s="1">
        <v>219.27805555559462</v>
      </c>
      <c r="C11" s="1">
        <v>219.27</v>
      </c>
      <c r="D11" s="1">
        <v>16.95</v>
      </c>
      <c r="E11" s="1">
        <v>2273.1170000000002</v>
      </c>
      <c r="F11" s="1">
        <v>26.1</v>
      </c>
      <c r="G11" s="1">
        <v>402.6</v>
      </c>
      <c r="H11" s="1">
        <v>0.248</v>
      </c>
      <c r="I11" s="1">
        <v>0.254</v>
      </c>
      <c r="J11" s="1">
        <v>1.048</v>
      </c>
      <c r="K11" s="1">
        <v>20.46</v>
      </c>
      <c r="L11" s="1">
        <f t="shared" si="0"/>
        <v>1.0221415270018621</v>
      </c>
      <c r="M11" s="1">
        <f t="shared" si="1"/>
        <v>19.955167597765364</v>
      </c>
      <c r="N11" s="1">
        <v>4.2999999999999997E-2</v>
      </c>
      <c r="O11" s="1">
        <v>21.48</v>
      </c>
      <c r="P11" s="1">
        <v>6.92</v>
      </c>
      <c r="Q11" s="1">
        <v>39.1</v>
      </c>
      <c r="R11" s="1">
        <v>800</v>
      </c>
      <c r="S11" s="1">
        <v>752.8</v>
      </c>
      <c r="T11" s="1">
        <v>226.2</v>
      </c>
      <c r="U11" s="1">
        <v>2211</v>
      </c>
      <c r="V11">
        <v>1.0258192254</v>
      </c>
      <c r="W11">
        <f t="shared" si="2"/>
        <v>1.0245341225596414</v>
      </c>
      <c r="X11">
        <f t="shared" si="3"/>
        <v>20.001878003406741</v>
      </c>
      <c r="Z11" s="3" t="s">
        <v>117</v>
      </c>
      <c r="AA11">
        <f>AVERAGE(H955:H2031)</f>
        <v>0.24884586815227258</v>
      </c>
      <c r="AB11">
        <f>'D1-E1'!AA11-air_cal!P19/air_cal!P18</f>
        <v>0.24848127057684646</v>
      </c>
    </row>
    <row r="12" spans="1:28" x14ac:dyDescent="0.15">
      <c r="A12" s="98">
        <v>43071.786828703705</v>
      </c>
      <c r="B12" s="1">
        <v>219.29472222231561</v>
      </c>
      <c r="C12" s="1">
        <v>219.29</v>
      </c>
      <c r="D12" s="1">
        <v>16.95</v>
      </c>
      <c r="E12" s="1">
        <v>2272.8180000000002</v>
      </c>
      <c r="F12" s="1">
        <v>26.1</v>
      </c>
      <c r="G12" s="1">
        <v>402.6</v>
      </c>
      <c r="H12" s="1">
        <v>0.249</v>
      </c>
      <c r="I12" s="1">
        <v>0.254</v>
      </c>
      <c r="J12" s="1">
        <v>1.048</v>
      </c>
      <c r="K12" s="1">
        <v>20.46</v>
      </c>
      <c r="L12" s="1">
        <f t="shared" si="0"/>
        <v>1.0221415270018621</v>
      </c>
      <c r="M12" s="1">
        <f t="shared" si="1"/>
        <v>19.955167597765364</v>
      </c>
      <c r="N12" s="1">
        <v>4.2999999999999997E-2</v>
      </c>
      <c r="O12" s="1">
        <v>21.48</v>
      </c>
      <c r="P12" s="1">
        <v>6.9189999999999996</v>
      </c>
      <c r="Q12" s="1">
        <v>39.4</v>
      </c>
      <c r="R12" s="1">
        <v>800</v>
      </c>
      <c r="S12" s="1">
        <v>752.8</v>
      </c>
      <c r="T12" s="1">
        <v>226.2</v>
      </c>
      <c r="U12" s="1">
        <v>2211</v>
      </c>
      <c r="V12">
        <v>1.0258275140999999</v>
      </c>
      <c r="W12">
        <f t="shared" si="2"/>
        <v>1.0245258443102625</v>
      </c>
      <c r="X12">
        <f t="shared" si="3"/>
        <v>20.001716387965619</v>
      </c>
      <c r="Z12" s="3" t="s">
        <v>119</v>
      </c>
      <c r="AA12">
        <f>AVERAGE(I955:I2031)</f>
        <v>0.25485793871866003</v>
      </c>
      <c r="AB12">
        <f>'D1-E1'!AA12-air_cal!H19/air_cal!H18</f>
        <v>0.25116237339704595</v>
      </c>
    </row>
    <row r="13" spans="1:28" x14ac:dyDescent="0.15">
      <c r="A13" s="98">
        <v>43071.787523148145</v>
      </c>
      <c r="B13" s="1">
        <v>219.31138888886198</v>
      </c>
      <c r="C13" s="1">
        <v>219.3</v>
      </c>
      <c r="D13" s="1">
        <v>16.95</v>
      </c>
      <c r="E13" s="1">
        <v>2272.7429999999999</v>
      </c>
      <c r="F13" s="1">
        <v>26.1</v>
      </c>
      <c r="G13" s="1">
        <v>402.6</v>
      </c>
      <c r="H13" s="1">
        <v>0.249</v>
      </c>
      <c r="I13" s="1">
        <v>0.255</v>
      </c>
      <c r="J13" s="1">
        <v>1.048</v>
      </c>
      <c r="K13" s="1">
        <v>20.46</v>
      </c>
      <c r="L13" s="1">
        <f t="shared" si="0"/>
        <v>1.0221415270018621</v>
      </c>
      <c r="M13" s="1">
        <f t="shared" si="1"/>
        <v>19.955167597765364</v>
      </c>
      <c r="N13" s="1">
        <v>4.2999999999999997E-2</v>
      </c>
      <c r="O13" s="1">
        <v>21.48</v>
      </c>
      <c r="P13" s="1">
        <v>6.915</v>
      </c>
      <c r="Q13" s="1">
        <v>39.5</v>
      </c>
      <c r="R13" s="1">
        <v>800</v>
      </c>
      <c r="S13" s="1">
        <v>752.8</v>
      </c>
      <c r="T13" s="1">
        <v>226.2</v>
      </c>
      <c r="U13" s="1">
        <v>2211</v>
      </c>
      <c r="V13">
        <v>1.0258442932</v>
      </c>
      <c r="W13">
        <f t="shared" si="2"/>
        <v>1.0245090867753146</v>
      </c>
      <c r="X13">
        <f t="shared" si="3"/>
        <v>20.001389232273795</v>
      </c>
    </row>
    <row r="14" spans="1:28" x14ac:dyDescent="0.15">
      <c r="A14" s="98">
        <v>43071.788217592592</v>
      </c>
      <c r="B14" s="1">
        <v>219.32805555558298</v>
      </c>
      <c r="C14" s="1">
        <v>219.32</v>
      </c>
      <c r="D14" s="1">
        <v>16.95</v>
      </c>
      <c r="E14" s="1">
        <v>2273.1370000000002</v>
      </c>
      <c r="F14" s="1">
        <v>26.1</v>
      </c>
      <c r="G14" s="1">
        <v>402.6</v>
      </c>
      <c r="H14" s="1">
        <v>0.249</v>
      </c>
      <c r="I14" s="1">
        <v>0.255</v>
      </c>
      <c r="J14" s="1">
        <v>1.048</v>
      </c>
      <c r="K14" s="1">
        <v>20.46</v>
      </c>
      <c r="L14" s="1">
        <f t="shared" si="0"/>
        <v>1.0221415270018621</v>
      </c>
      <c r="M14" s="1">
        <f t="shared" si="1"/>
        <v>19.955167597765364</v>
      </c>
      <c r="N14" s="1">
        <v>4.2999999999999997E-2</v>
      </c>
      <c r="O14" s="1">
        <v>21.48</v>
      </c>
      <c r="P14" s="1">
        <v>6.91</v>
      </c>
      <c r="Q14" s="1">
        <v>39</v>
      </c>
      <c r="R14" s="1">
        <v>800</v>
      </c>
      <c r="S14" s="1">
        <v>752.8</v>
      </c>
      <c r="T14" s="1">
        <v>226.2</v>
      </c>
      <c r="U14" s="1">
        <v>2211</v>
      </c>
      <c r="V14">
        <v>1.0258451736</v>
      </c>
      <c r="W14">
        <f t="shared" si="2"/>
        <v>1.0245082075219698</v>
      </c>
      <c r="X14">
        <f t="shared" si="3"/>
        <v>20.001372066698</v>
      </c>
      <c r="Z14" s="3" t="s">
        <v>47</v>
      </c>
      <c r="AA14">
        <f>(E955-E2031)/(B2031-B955)</f>
        <v>2.0132342007286725</v>
      </c>
    </row>
    <row r="15" spans="1:28" x14ac:dyDescent="0.15">
      <c r="A15" s="98">
        <v>43071.788912037038</v>
      </c>
      <c r="B15" s="1">
        <v>219.34472222230397</v>
      </c>
      <c r="C15" s="1">
        <v>219.34</v>
      </c>
      <c r="D15" s="1">
        <v>16.95</v>
      </c>
      <c r="E15" s="1">
        <v>2273.3969999999999</v>
      </c>
      <c r="F15" s="1">
        <v>26.1</v>
      </c>
      <c r="G15" s="1">
        <v>402.6</v>
      </c>
      <c r="H15" s="1">
        <v>0.248</v>
      </c>
      <c r="I15" s="1">
        <v>0.255</v>
      </c>
      <c r="J15" s="1">
        <v>1.048</v>
      </c>
      <c r="K15" s="1">
        <v>20.46</v>
      </c>
      <c r="L15" s="1">
        <f t="shared" si="0"/>
        <v>1.0221415270018621</v>
      </c>
      <c r="M15" s="1">
        <f t="shared" si="1"/>
        <v>19.955167597765364</v>
      </c>
      <c r="N15" s="1">
        <v>4.2999999999999997E-2</v>
      </c>
      <c r="O15" s="1">
        <v>21.48</v>
      </c>
      <c r="P15" s="1">
        <v>6.9020000000000001</v>
      </c>
      <c r="Q15" s="1">
        <v>38.4</v>
      </c>
      <c r="R15" s="1">
        <v>800</v>
      </c>
      <c r="S15" s="1">
        <v>752.8</v>
      </c>
      <c r="T15" s="1">
        <v>226.2</v>
      </c>
      <c r="U15" s="1">
        <v>2211</v>
      </c>
      <c r="V15">
        <v>1.0258572706</v>
      </c>
      <c r="W15">
        <f t="shared" si="2"/>
        <v>1.0244961264302415</v>
      </c>
      <c r="X15">
        <f t="shared" si="3"/>
        <v>20.001136208743073</v>
      </c>
    </row>
    <row r="16" spans="1:28" x14ac:dyDescent="0.15">
      <c r="A16" s="98">
        <v>43071.789606481485</v>
      </c>
      <c r="B16" s="1">
        <v>219.36138888902497</v>
      </c>
      <c r="C16" s="1">
        <v>219.35</v>
      </c>
      <c r="D16" s="1">
        <v>16.95</v>
      </c>
      <c r="E16" s="1">
        <v>2273.4859999999999</v>
      </c>
      <c r="F16" s="1">
        <v>26.1</v>
      </c>
      <c r="G16" s="1">
        <v>402.6</v>
      </c>
      <c r="H16" s="1">
        <v>0.249</v>
      </c>
      <c r="I16" s="1">
        <v>0.254</v>
      </c>
      <c r="J16" s="1">
        <v>1.048</v>
      </c>
      <c r="K16" s="1">
        <v>20.46</v>
      </c>
      <c r="L16" s="1">
        <f t="shared" si="0"/>
        <v>1.0221415270018621</v>
      </c>
      <c r="M16" s="1">
        <f t="shared" si="1"/>
        <v>19.955167597765364</v>
      </c>
      <c r="N16" s="1">
        <v>4.2999999999999997E-2</v>
      </c>
      <c r="O16" s="1">
        <v>21.48</v>
      </c>
      <c r="P16" s="1">
        <v>6.9009999999999998</v>
      </c>
      <c r="Q16" s="1">
        <v>38.700000000000003</v>
      </c>
      <c r="R16" s="1">
        <v>800</v>
      </c>
      <c r="S16" s="1">
        <v>752.8</v>
      </c>
      <c r="T16" s="1">
        <v>226.2</v>
      </c>
      <c r="U16" s="1">
        <v>2211.1</v>
      </c>
      <c r="V16">
        <v>1.0258594167000001</v>
      </c>
      <c r="W16">
        <f t="shared" si="2"/>
        <v>1.0244939831822473</v>
      </c>
      <c r="X16">
        <f t="shared" si="3"/>
        <v>20.001094366325173</v>
      </c>
      <c r="AB16" s="53" t="s">
        <v>262</v>
      </c>
    </row>
    <row r="17" spans="1:28" x14ac:dyDescent="0.15">
      <c r="A17" s="98">
        <v>43071.790300925924</v>
      </c>
      <c r="B17" s="1">
        <v>219.37805555557134</v>
      </c>
      <c r="C17" s="1">
        <v>219.37</v>
      </c>
      <c r="D17" s="1">
        <v>16.95</v>
      </c>
      <c r="E17" s="1">
        <v>2273.471</v>
      </c>
      <c r="F17" s="1">
        <v>26.1</v>
      </c>
      <c r="G17" s="1">
        <v>402.6</v>
      </c>
      <c r="H17" s="1">
        <v>0.249</v>
      </c>
      <c r="I17" s="1">
        <v>0.254</v>
      </c>
      <c r="J17" s="1">
        <v>1.048</v>
      </c>
      <c r="K17" s="1">
        <v>20.46</v>
      </c>
      <c r="L17" s="1">
        <f t="shared" si="0"/>
        <v>1.0221415270018621</v>
      </c>
      <c r="M17" s="1">
        <f t="shared" si="1"/>
        <v>19.955167597765364</v>
      </c>
      <c r="N17" s="1">
        <v>4.2999999999999997E-2</v>
      </c>
      <c r="O17" s="1">
        <v>21.48</v>
      </c>
      <c r="P17" s="1">
        <v>6.9210000000000003</v>
      </c>
      <c r="Q17" s="1">
        <v>38.5</v>
      </c>
      <c r="R17" s="1">
        <v>800</v>
      </c>
      <c r="S17" s="1">
        <v>752.8</v>
      </c>
      <c r="T17" s="1">
        <v>226.2</v>
      </c>
      <c r="U17" s="1">
        <v>2211.1</v>
      </c>
      <c r="V17">
        <v>1.0258650971000001</v>
      </c>
      <c r="W17">
        <f t="shared" si="2"/>
        <v>1.0244883103743523</v>
      </c>
      <c r="X17">
        <f t="shared" si="3"/>
        <v>20.000983616659589</v>
      </c>
      <c r="Z17" s="3" t="s">
        <v>222</v>
      </c>
      <c r="AA17">
        <f>N955</f>
        <v>4.2000000000000003E-2</v>
      </c>
      <c r="AB17">
        <f>AA17*(Z1/V955)</f>
        <v>4.1167766106198884E-2</v>
      </c>
    </row>
    <row r="18" spans="1:28" x14ac:dyDescent="0.15">
      <c r="A18" s="98">
        <v>43071.790995370371</v>
      </c>
      <c r="B18" s="1">
        <v>219.39472222229233</v>
      </c>
      <c r="C18" s="1">
        <v>219.39</v>
      </c>
      <c r="D18" s="1">
        <v>16.95</v>
      </c>
      <c r="E18" s="1">
        <v>2273.252</v>
      </c>
      <c r="F18" s="1">
        <v>26.1</v>
      </c>
      <c r="G18" s="1">
        <v>402.6</v>
      </c>
      <c r="H18" s="1">
        <v>0.249</v>
      </c>
      <c r="I18" s="1">
        <v>0.254</v>
      </c>
      <c r="J18" s="1">
        <v>1.048</v>
      </c>
      <c r="K18" s="1">
        <v>20.46</v>
      </c>
      <c r="L18" s="1">
        <f t="shared" si="0"/>
        <v>1.0221415270018621</v>
      </c>
      <c r="M18" s="1">
        <f t="shared" si="1"/>
        <v>19.955167597765364</v>
      </c>
      <c r="N18" s="1">
        <v>4.2999999999999997E-2</v>
      </c>
      <c r="O18" s="1">
        <v>21.48</v>
      </c>
      <c r="P18" s="1">
        <v>6.9169999999999998</v>
      </c>
      <c r="Q18" s="1">
        <v>39.700000000000003</v>
      </c>
      <c r="R18" s="1">
        <v>800</v>
      </c>
      <c r="S18" s="1">
        <v>752.8</v>
      </c>
      <c r="T18" s="1">
        <v>226.2</v>
      </c>
      <c r="U18" s="1">
        <v>2211.1</v>
      </c>
      <c r="V18">
        <v>1.0258559863999999</v>
      </c>
      <c r="W18">
        <f t="shared" si="2"/>
        <v>1.0244974089279246</v>
      </c>
      <c r="X18">
        <f t="shared" si="3"/>
        <v>20.001161246818068</v>
      </c>
      <c r="Z18" s="3" t="s">
        <v>223</v>
      </c>
      <c r="AA18">
        <f>O955</f>
        <v>21.46</v>
      </c>
      <c r="AB18">
        <f>AA18*(Z1/V955)</f>
        <v>21.034768110453051</v>
      </c>
    </row>
    <row r="19" spans="1:28" x14ac:dyDescent="0.15">
      <c r="A19" s="98">
        <v>43071.791689814818</v>
      </c>
      <c r="B19" s="1">
        <v>219.41138888901332</v>
      </c>
      <c r="C19" s="1">
        <v>219.4</v>
      </c>
      <c r="D19" s="1">
        <v>16.95</v>
      </c>
      <c r="E19" s="1">
        <v>2273.1999999999998</v>
      </c>
      <c r="F19" s="1">
        <v>26.1</v>
      </c>
      <c r="G19" s="1">
        <v>402.6</v>
      </c>
      <c r="H19" s="1">
        <v>0.249</v>
      </c>
      <c r="I19" s="1">
        <v>0.254</v>
      </c>
      <c r="J19" s="1">
        <v>1.048</v>
      </c>
      <c r="K19" s="1">
        <v>20.46</v>
      </c>
      <c r="L19" s="1">
        <f t="shared" si="0"/>
        <v>1.0221415270018621</v>
      </c>
      <c r="M19" s="1">
        <f t="shared" si="1"/>
        <v>19.955167597765364</v>
      </c>
      <c r="N19" s="1">
        <v>4.2999999999999997E-2</v>
      </c>
      <c r="O19" s="1">
        <v>21.48</v>
      </c>
      <c r="P19" s="1">
        <v>6.907</v>
      </c>
      <c r="Q19" s="1">
        <v>39.9</v>
      </c>
      <c r="R19" s="1">
        <v>800</v>
      </c>
      <c r="S19" s="1">
        <v>752.8</v>
      </c>
      <c r="T19" s="1">
        <v>226.2</v>
      </c>
      <c r="U19" s="1">
        <v>2211.1</v>
      </c>
      <c r="V19">
        <v>1.0258651933</v>
      </c>
      <c r="W19">
        <f t="shared" si="2"/>
        <v>1.024488214303469</v>
      </c>
      <c r="X19">
        <f t="shared" si="3"/>
        <v>20.000981741077268</v>
      </c>
    </row>
    <row r="20" spans="1:28" x14ac:dyDescent="0.15">
      <c r="A20" s="98">
        <v>43071.792384259257</v>
      </c>
      <c r="B20" s="1">
        <v>219.42805555555969</v>
      </c>
      <c r="C20" s="1">
        <v>219.42</v>
      </c>
      <c r="D20" s="1">
        <v>16.95</v>
      </c>
      <c r="E20" s="1">
        <v>2273.2869999999998</v>
      </c>
      <c r="F20" s="1">
        <v>26.1</v>
      </c>
      <c r="G20" s="1">
        <v>402.6</v>
      </c>
      <c r="H20" s="1">
        <v>0.248</v>
      </c>
      <c r="I20" s="1">
        <v>0.255</v>
      </c>
      <c r="J20" s="1">
        <v>1.048</v>
      </c>
      <c r="K20" s="1">
        <v>20.46</v>
      </c>
      <c r="L20" s="1">
        <f t="shared" si="0"/>
        <v>1.0221415270018621</v>
      </c>
      <c r="M20" s="1">
        <f t="shared" si="1"/>
        <v>19.955167597765364</v>
      </c>
      <c r="N20" s="1">
        <v>4.2999999999999997E-2</v>
      </c>
      <c r="O20" s="1">
        <v>21.48</v>
      </c>
      <c r="P20" s="1">
        <v>6.9020000000000001</v>
      </c>
      <c r="Q20" s="1">
        <v>38.799999999999997</v>
      </c>
      <c r="R20" s="1">
        <v>800</v>
      </c>
      <c r="S20" s="1">
        <v>752.8</v>
      </c>
      <c r="T20" s="1">
        <v>226.2</v>
      </c>
      <c r="U20" s="1">
        <v>2211.1</v>
      </c>
      <c r="V20">
        <v>1.0258975849</v>
      </c>
      <c r="W20">
        <f t="shared" si="2"/>
        <v>1.0244558672028121</v>
      </c>
      <c r="X20">
        <f t="shared" si="3"/>
        <v>20.000350231841161</v>
      </c>
    </row>
    <row r="21" spans="1:28" x14ac:dyDescent="0.15">
      <c r="A21" s="98">
        <v>43071.793078703704</v>
      </c>
      <c r="B21" s="1">
        <v>219.44472222228069</v>
      </c>
      <c r="C21" s="1">
        <v>219.44</v>
      </c>
      <c r="D21" s="1">
        <v>16.95</v>
      </c>
      <c r="E21" s="1">
        <v>2273.5419999999999</v>
      </c>
      <c r="F21" s="1">
        <v>26.1</v>
      </c>
      <c r="G21" s="1">
        <v>402.6</v>
      </c>
      <c r="H21" s="1">
        <v>0.248</v>
      </c>
      <c r="I21" s="1">
        <v>0.255</v>
      </c>
      <c r="J21" s="1">
        <v>1.048</v>
      </c>
      <c r="K21" s="1">
        <v>20.46</v>
      </c>
      <c r="L21" s="1">
        <f t="shared" si="0"/>
        <v>1.0221415270018621</v>
      </c>
      <c r="M21" s="1">
        <f t="shared" si="1"/>
        <v>19.955167597765364</v>
      </c>
      <c r="N21" s="1">
        <v>4.2999999999999997E-2</v>
      </c>
      <c r="O21" s="1">
        <v>21.48</v>
      </c>
      <c r="P21" s="1">
        <v>6.9029999999999996</v>
      </c>
      <c r="Q21" s="1">
        <v>39.200000000000003</v>
      </c>
      <c r="R21" s="1">
        <v>800</v>
      </c>
      <c r="S21" s="1">
        <v>752.8</v>
      </c>
      <c r="T21" s="1">
        <v>226.2</v>
      </c>
      <c r="U21" s="1">
        <v>2211.1</v>
      </c>
      <c r="V21">
        <v>1.0259013391</v>
      </c>
      <c r="W21">
        <f t="shared" si="2"/>
        <v>1.0244521182923954</v>
      </c>
      <c r="X21">
        <f t="shared" si="3"/>
        <v>20.000277042235123</v>
      </c>
    </row>
    <row r="22" spans="1:28" x14ac:dyDescent="0.15">
      <c r="A22" s="98">
        <v>43071.793773148151</v>
      </c>
      <c r="B22" s="1">
        <v>219.46138888900168</v>
      </c>
      <c r="C22" s="1">
        <v>219.45</v>
      </c>
      <c r="D22" s="1">
        <v>16.95</v>
      </c>
      <c r="E22" s="1">
        <v>2273.6509999999998</v>
      </c>
      <c r="F22" s="1">
        <v>26.1</v>
      </c>
      <c r="G22" s="1">
        <v>402.6</v>
      </c>
      <c r="H22" s="1">
        <v>0.248</v>
      </c>
      <c r="I22" s="1">
        <v>0.255</v>
      </c>
      <c r="J22" s="1">
        <v>1.048</v>
      </c>
      <c r="K22" s="1">
        <v>20.46</v>
      </c>
      <c r="L22" s="1">
        <f t="shared" si="0"/>
        <v>1.0230941286113699</v>
      </c>
      <c r="M22" s="1">
        <f t="shared" si="1"/>
        <v>19.973765144454799</v>
      </c>
      <c r="N22" s="1">
        <v>4.3999999999999997E-2</v>
      </c>
      <c r="O22" s="1">
        <v>21.46</v>
      </c>
      <c r="P22" s="1">
        <v>6.8940000000000001</v>
      </c>
      <c r="Q22" s="1">
        <v>39.799999999999997</v>
      </c>
      <c r="R22" s="1">
        <v>800</v>
      </c>
      <c r="S22" s="1">
        <v>752.8</v>
      </c>
      <c r="T22" s="1">
        <v>226.2</v>
      </c>
      <c r="U22" s="1">
        <v>2211.1</v>
      </c>
      <c r="V22">
        <v>1.0258885390999999</v>
      </c>
      <c r="W22">
        <f t="shared" si="2"/>
        <v>1.0244649003701889</v>
      </c>
      <c r="X22">
        <f t="shared" si="3"/>
        <v>20.000526585471437</v>
      </c>
    </row>
    <row r="23" spans="1:28" x14ac:dyDescent="0.15">
      <c r="A23" s="98">
        <v>43071.79446759259</v>
      </c>
      <c r="B23" s="1">
        <v>219.47805555554805</v>
      </c>
      <c r="C23" s="1">
        <v>219.47</v>
      </c>
      <c r="D23" s="1">
        <v>16.95</v>
      </c>
      <c r="E23" s="1">
        <v>2273.2249999999999</v>
      </c>
      <c r="F23" s="1">
        <v>26.1</v>
      </c>
      <c r="G23" s="1">
        <v>402.6</v>
      </c>
      <c r="H23" s="1">
        <v>0.248</v>
      </c>
      <c r="I23" s="1">
        <v>0.254</v>
      </c>
      <c r="J23" s="1">
        <v>1.048</v>
      </c>
      <c r="K23" s="1">
        <v>20.46</v>
      </c>
      <c r="L23" s="1">
        <f t="shared" si="0"/>
        <v>1.0226176059618073</v>
      </c>
      <c r="M23" s="1">
        <f t="shared" si="1"/>
        <v>19.964462040055892</v>
      </c>
      <c r="N23" s="1">
        <v>4.4999999999999998E-2</v>
      </c>
      <c r="O23" s="1">
        <v>21.47</v>
      </c>
      <c r="P23" s="1">
        <v>6.915</v>
      </c>
      <c r="Q23" s="1">
        <v>39.1</v>
      </c>
      <c r="R23" s="1">
        <v>799</v>
      </c>
      <c r="S23" s="1">
        <v>752.8</v>
      </c>
      <c r="T23" s="1">
        <v>226.2</v>
      </c>
      <c r="U23" s="1">
        <v>2211.1</v>
      </c>
      <c r="V23">
        <v>1.0258959894999999</v>
      </c>
      <c r="W23">
        <f t="shared" si="2"/>
        <v>1.024457460363237</v>
      </c>
      <c r="X23">
        <f t="shared" si="3"/>
        <v>20.000381334954035</v>
      </c>
    </row>
    <row r="24" spans="1:28" x14ac:dyDescent="0.15">
      <c r="A24" s="98">
        <v>43071.795162037037</v>
      </c>
      <c r="B24" s="1">
        <v>219.49472222226905</v>
      </c>
      <c r="C24" s="1">
        <v>219.49</v>
      </c>
      <c r="D24" s="1">
        <v>16.95</v>
      </c>
      <c r="E24" s="1">
        <v>2272.9430000000002</v>
      </c>
      <c r="F24" s="1">
        <v>26.1</v>
      </c>
      <c r="G24" s="1">
        <v>402.6</v>
      </c>
      <c r="H24" s="1">
        <v>0.249</v>
      </c>
      <c r="I24" s="1">
        <v>0.254</v>
      </c>
      <c r="J24" s="1">
        <v>1.048</v>
      </c>
      <c r="K24" s="1">
        <v>20.46</v>
      </c>
      <c r="L24" s="1">
        <f t="shared" si="0"/>
        <v>1.0226176059618073</v>
      </c>
      <c r="M24" s="1">
        <f t="shared" si="1"/>
        <v>19.964462040055892</v>
      </c>
      <c r="N24" s="1">
        <v>4.4999999999999998E-2</v>
      </c>
      <c r="O24" s="1">
        <v>21.47</v>
      </c>
      <c r="P24" s="1">
        <v>6.9089999999999998</v>
      </c>
      <c r="Q24" s="1">
        <v>38.200000000000003</v>
      </c>
      <c r="R24" s="1">
        <v>799</v>
      </c>
      <c r="S24" s="1">
        <v>752.8</v>
      </c>
      <c r="T24" s="1">
        <v>226.2</v>
      </c>
      <c r="U24" s="1">
        <v>2211.1</v>
      </c>
      <c r="V24">
        <v>1.0259296675</v>
      </c>
      <c r="W24">
        <f t="shared" si="2"/>
        <v>1.0244238306911035</v>
      </c>
      <c r="X24">
        <f t="shared" si="3"/>
        <v>19.999724786202268</v>
      </c>
    </row>
    <row r="25" spans="1:28" x14ac:dyDescent="0.15">
      <c r="A25" s="98">
        <v>43071.795856481483</v>
      </c>
      <c r="B25" s="1">
        <v>219.51138888899004</v>
      </c>
      <c r="C25" s="1">
        <v>219.5</v>
      </c>
      <c r="D25" s="1">
        <v>16.95</v>
      </c>
      <c r="E25" s="1">
        <v>2272.9110000000001</v>
      </c>
      <c r="F25" s="1">
        <v>26.1</v>
      </c>
      <c r="G25" s="1">
        <v>402.6</v>
      </c>
      <c r="H25" s="1">
        <v>0.249</v>
      </c>
      <c r="I25" s="1">
        <v>0.254</v>
      </c>
      <c r="J25" s="1">
        <v>1.048</v>
      </c>
      <c r="K25" s="1">
        <v>20.46</v>
      </c>
      <c r="L25" s="1">
        <f t="shared" si="0"/>
        <v>1.0221415270018621</v>
      </c>
      <c r="M25" s="1">
        <f t="shared" si="1"/>
        <v>19.955167597765364</v>
      </c>
      <c r="N25" s="1">
        <v>4.3999999999999997E-2</v>
      </c>
      <c r="O25" s="1">
        <v>21.48</v>
      </c>
      <c r="P25" s="1">
        <v>6.9029999999999996</v>
      </c>
      <c r="Q25" s="1">
        <v>38.5</v>
      </c>
      <c r="R25" s="1">
        <v>800</v>
      </c>
      <c r="S25" s="1">
        <v>752.8</v>
      </c>
      <c r="T25" s="1">
        <v>226.2</v>
      </c>
      <c r="U25" s="1">
        <v>2211.1</v>
      </c>
      <c r="V25">
        <v>1.025961396</v>
      </c>
      <c r="W25">
        <f t="shared" si="2"/>
        <v>1.0243921497412756</v>
      </c>
      <c r="X25">
        <f t="shared" si="3"/>
        <v>19.999106282162689</v>
      </c>
    </row>
    <row r="26" spans="1:28" x14ac:dyDescent="0.15">
      <c r="A26" s="98">
        <v>43071.796550925923</v>
      </c>
      <c r="B26" s="1">
        <v>219.52805555553641</v>
      </c>
      <c r="C26" s="1">
        <v>219.52</v>
      </c>
      <c r="D26" s="1">
        <v>16.95</v>
      </c>
      <c r="E26" s="1">
        <v>2272.9749999999999</v>
      </c>
      <c r="F26" s="1">
        <v>26.1</v>
      </c>
      <c r="G26" s="1">
        <v>402.6</v>
      </c>
      <c r="H26" s="1">
        <v>0.249</v>
      </c>
      <c r="I26" s="1">
        <v>0.254</v>
      </c>
      <c r="J26" s="1">
        <v>1.048</v>
      </c>
      <c r="K26" s="1">
        <v>20.46</v>
      </c>
      <c r="L26" s="1">
        <f t="shared" si="0"/>
        <v>1.0221415270018621</v>
      </c>
      <c r="M26" s="1">
        <f t="shared" si="1"/>
        <v>19.955167597765364</v>
      </c>
      <c r="N26" s="1">
        <v>4.3999999999999997E-2</v>
      </c>
      <c r="O26" s="1">
        <v>21.48</v>
      </c>
      <c r="P26" s="1">
        <v>6.8979999999999997</v>
      </c>
      <c r="Q26" s="1">
        <v>38.6</v>
      </c>
      <c r="R26" s="1">
        <v>800</v>
      </c>
      <c r="S26" s="1">
        <v>752.8</v>
      </c>
      <c r="T26" s="1">
        <v>226.2</v>
      </c>
      <c r="U26" s="1">
        <v>2211.1</v>
      </c>
      <c r="V26">
        <v>1.0259539896000001</v>
      </c>
      <c r="W26">
        <f t="shared" si="2"/>
        <v>1.0243995448662955</v>
      </c>
      <c r="X26">
        <f t="shared" si="3"/>
        <v>19.999250656454585</v>
      </c>
    </row>
    <row r="27" spans="1:28" x14ac:dyDescent="0.15">
      <c r="A27" s="98">
        <v>43071.79724537037</v>
      </c>
      <c r="B27" s="1">
        <v>219.54472222225741</v>
      </c>
      <c r="C27" s="1">
        <v>219.54</v>
      </c>
      <c r="D27" s="1">
        <v>16.95</v>
      </c>
      <c r="E27" s="1">
        <v>2272.9470000000001</v>
      </c>
      <c r="F27" s="1">
        <v>26.1</v>
      </c>
      <c r="G27" s="1">
        <v>402.6</v>
      </c>
      <c r="H27" s="1">
        <v>0.249</v>
      </c>
      <c r="I27" s="1">
        <v>0.255</v>
      </c>
      <c r="J27" s="1">
        <v>1.048</v>
      </c>
      <c r="K27" s="1">
        <v>20.46</v>
      </c>
      <c r="L27" s="1">
        <f t="shared" si="0"/>
        <v>1.0221415270018621</v>
      </c>
      <c r="M27" s="1">
        <f t="shared" si="1"/>
        <v>19.955167597765364</v>
      </c>
      <c r="N27" s="1">
        <v>4.2999999999999997E-2</v>
      </c>
      <c r="O27" s="1">
        <v>21.48</v>
      </c>
      <c r="P27" s="1">
        <v>6.8890000000000002</v>
      </c>
      <c r="Q27" s="1">
        <v>39.200000000000003</v>
      </c>
      <c r="R27" s="1">
        <v>800</v>
      </c>
      <c r="S27" s="1">
        <v>752.8</v>
      </c>
      <c r="T27" s="1">
        <v>226.2</v>
      </c>
      <c r="U27" s="1">
        <v>2211.1999999999998</v>
      </c>
      <c r="V27">
        <v>1.0259715475</v>
      </c>
      <c r="W27">
        <f t="shared" si="2"/>
        <v>1.0243820138686643</v>
      </c>
      <c r="X27">
        <f t="shared" si="3"/>
        <v>19.998908400527551</v>
      </c>
    </row>
    <row r="28" spans="1:28" x14ac:dyDescent="0.15">
      <c r="A28" s="98">
        <v>43071.797939814816</v>
      </c>
      <c r="B28" s="1">
        <v>219.5613888889784</v>
      </c>
      <c r="C28" s="1">
        <v>219.55</v>
      </c>
      <c r="D28" s="1">
        <v>16.95</v>
      </c>
      <c r="E28" s="1">
        <v>2273.2399999999998</v>
      </c>
      <c r="F28" s="1">
        <v>26.1</v>
      </c>
      <c r="G28" s="1">
        <v>402.6</v>
      </c>
      <c r="H28" s="1">
        <v>0.249</v>
      </c>
      <c r="I28" s="1">
        <v>0.255</v>
      </c>
      <c r="J28" s="1">
        <v>1.048</v>
      </c>
      <c r="K28" s="1">
        <v>20.46</v>
      </c>
      <c r="L28" s="1">
        <f t="shared" si="0"/>
        <v>1.0221415270018621</v>
      </c>
      <c r="M28" s="1">
        <f t="shared" si="1"/>
        <v>19.955167597765364</v>
      </c>
      <c r="N28" s="1">
        <v>4.2999999999999997E-2</v>
      </c>
      <c r="O28" s="1">
        <v>21.48</v>
      </c>
      <c r="P28" s="1">
        <v>6.923</v>
      </c>
      <c r="Q28" s="1">
        <v>39.200000000000003</v>
      </c>
      <c r="R28" s="1">
        <v>800</v>
      </c>
      <c r="S28" s="1">
        <v>752.8</v>
      </c>
      <c r="T28" s="1">
        <v>226.2</v>
      </c>
      <c r="U28" s="1">
        <v>2211.1999999999998</v>
      </c>
      <c r="V28">
        <v>1.0259580080999999</v>
      </c>
      <c r="W28">
        <f t="shared" si="2"/>
        <v>1.0243955324705265</v>
      </c>
      <c r="X28">
        <f t="shared" si="3"/>
        <v>19.999172322850164</v>
      </c>
    </row>
    <row r="29" spans="1:28" x14ac:dyDescent="0.15">
      <c r="A29" s="98">
        <v>43071.798634259256</v>
      </c>
      <c r="B29" s="1">
        <v>219.57805555552477</v>
      </c>
      <c r="C29" s="1">
        <v>219.57</v>
      </c>
      <c r="D29" s="1">
        <v>16.95</v>
      </c>
      <c r="E29" s="1">
        <v>2273.2750000000001</v>
      </c>
      <c r="F29" s="1">
        <v>26.1</v>
      </c>
      <c r="G29" s="1">
        <v>402.6</v>
      </c>
      <c r="H29" s="1">
        <v>0.249</v>
      </c>
      <c r="I29" s="1">
        <v>0.255</v>
      </c>
      <c r="J29" s="1">
        <v>1.0409999999999999</v>
      </c>
      <c r="K29" s="1">
        <v>18.13</v>
      </c>
      <c r="L29" s="1">
        <f t="shared" si="0"/>
        <v>1.0153142458100559</v>
      </c>
      <c r="M29" s="1">
        <f t="shared" si="1"/>
        <v>17.682658286778398</v>
      </c>
      <c r="N29" s="1">
        <v>4.2999999999999997E-2</v>
      </c>
      <c r="O29" s="1">
        <v>21.48</v>
      </c>
      <c r="P29" s="1">
        <v>6.9139999999999997</v>
      </c>
      <c r="Q29" s="1">
        <v>39.700000000000003</v>
      </c>
      <c r="R29" s="1">
        <v>800</v>
      </c>
      <c r="S29" s="1">
        <v>752.8</v>
      </c>
      <c r="T29" s="1">
        <v>226.2</v>
      </c>
      <c r="U29" s="1">
        <v>2211.1999999999998</v>
      </c>
      <c r="V29">
        <v>1.0259430061000001</v>
      </c>
      <c r="W29">
        <f t="shared" si="2"/>
        <v>1.0175680752174678</v>
      </c>
      <c r="X29">
        <f t="shared" si="3"/>
        <v>17.721910858494422</v>
      </c>
    </row>
    <row r="30" spans="1:28" x14ac:dyDescent="0.15">
      <c r="A30" s="98">
        <v>43071.799328703702</v>
      </c>
      <c r="B30" s="1">
        <v>219.59472222224576</v>
      </c>
      <c r="C30" s="1">
        <v>219.59</v>
      </c>
      <c r="D30" s="1">
        <v>16.95</v>
      </c>
      <c r="E30" s="1">
        <v>2272.848</v>
      </c>
      <c r="F30" s="1">
        <v>26.1</v>
      </c>
      <c r="G30" s="1">
        <v>402.6</v>
      </c>
      <c r="H30" s="1">
        <v>0.249</v>
      </c>
      <c r="I30" s="1">
        <v>0.255</v>
      </c>
      <c r="J30" s="1">
        <v>0.99399999999999999</v>
      </c>
      <c r="K30" s="1">
        <v>13.29</v>
      </c>
      <c r="L30" s="1">
        <f t="shared" si="0"/>
        <v>0.96947392923649911</v>
      </c>
      <c r="M30" s="1">
        <f t="shared" si="1"/>
        <v>12.962081005586592</v>
      </c>
      <c r="N30" s="1">
        <v>4.2999999999999997E-2</v>
      </c>
      <c r="O30" s="1">
        <v>21.48</v>
      </c>
      <c r="P30" s="1">
        <v>6.9059999999999997</v>
      </c>
      <c r="Q30" s="1">
        <v>39.299999999999997</v>
      </c>
      <c r="R30" s="1">
        <v>800</v>
      </c>
      <c r="S30" s="1">
        <v>752.8</v>
      </c>
      <c r="T30" s="1">
        <v>226.7</v>
      </c>
      <c r="U30" s="1">
        <v>2211.1999999999998</v>
      </c>
      <c r="V30">
        <v>1.0259358594000001</v>
      </c>
      <c r="W30">
        <f t="shared" si="2"/>
        <v>0.97163276911188146</v>
      </c>
      <c r="X30">
        <f t="shared" si="3"/>
        <v>12.990945172532097</v>
      </c>
    </row>
    <row r="31" spans="1:28" x14ac:dyDescent="0.15">
      <c r="A31" s="98">
        <v>43071.800023148149</v>
      </c>
      <c r="B31" s="1">
        <v>219.61138888896676</v>
      </c>
      <c r="C31" s="1">
        <v>219.6</v>
      </c>
      <c r="D31" s="1">
        <v>16.95</v>
      </c>
      <c r="E31" s="1">
        <v>2272.7249999999999</v>
      </c>
      <c r="F31" s="1">
        <v>26.1</v>
      </c>
      <c r="G31" s="1">
        <v>402.6</v>
      </c>
      <c r="H31" s="1">
        <v>0.249</v>
      </c>
      <c r="I31" s="1">
        <v>0.255</v>
      </c>
      <c r="J31" s="1">
        <v>0.98899999999999999</v>
      </c>
      <c r="K31" s="1">
        <v>13.29</v>
      </c>
      <c r="L31" s="1">
        <f t="shared" si="0"/>
        <v>0.96459729981378017</v>
      </c>
      <c r="M31" s="1">
        <f t="shared" si="1"/>
        <v>12.962081005586592</v>
      </c>
      <c r="N31" s="1">
        <v>4.2999999999999997E-2</v>
      </c>
      <c r="O31" s="1">
        <v>21.48</v>
      </c>
      <c r="P31" s="1">
        <v>6.9009999999999998</v>
      </c>
      <c r="Q31" s="1">
        <v>39.6</v>
      </c>
      <c r="R31" s="1">
        <v>800</v>
      </c>
      <c r="S31" s="1">
        <v>752.8</v>
      </c>
      <c r="T31" s="1">
        <v>226.8</v>
      </c>
      <c r="U31" s="1">
        <v>2211.1999999999998</v>
      </c>
      <c r="V31">
        <v>1.0259233114000001</v>
      </c>
      <c r="W31">
        <f t="shared" si="2"/>
        <v>0.96675710453107833</v>
      </c>
      <c r="X31">
        <f t="shared" si="3"/>
        <v>12.991104063921163</v>
      </c>
    </row>
    <row r="32" spans="1:28" x14ac:dyDescent="0.15">
      <c r="A32" s="98">
        <v>43071.800717592596</v>
      </c>
      <c r="B32" s="1">
        <v>219.62805555568775</v>
      </c>
      <c r="C32" s="1">
        <v>219.62</v>
      </c>
      <c r="D32" s="1">
        <v>16.95</v>
      </c>
      <c r="E32" s="1">
        <v>2272.808</v>
      </c>
      <c r="F32" s="1">
        <v>26.1</v>
      </c>
      <c r="G32" s="1">
        <v>402.6</v>
      </c>
      <c r="H32" s="1">
        <v>0.249</v>
      </c>
      <c r="I32" s="1">
        <v>0.255</v>
      </c>
      <c r="J32" s="1">
        <v>0.995</v>
      </c>
      <c r="K32" s="1">
        <v>13.29</v>
      </c>
      <c r="L32" s="1">
        <f t="shared" si="0"/>
        <v>0.97044925512104285</v>
      </c>
      <c r="M32" s="1">
        <f t="shared" si="1"/>
        <v>12.962081005586592</v>
      </c>
      <c r="N32" s="1">
        <v>4.2999999999999997E-2</v>
      </c>
      <c r="O32" s="1">
        <v>21.48</v>
      </c>
      <c r="P32" s="1">
        <v>6.9029999999999996</v>
      </c>
      <c r="Q32" s="1">
        <v>39.799999999999997</v>
      </c>
      <c r="R32" s="1">
        <v>800</v>
      </c>
      <c r="S32" s="1">
        <v>752.8</v>
      </c>
      <c r="T32" s="1">
        <v>226.8</v>
      </c>
      <c r="U32" s="1">
        <v>2211.1999999999998</v>
      </c>
      <c r="V32">
        <v>1.0259077187000001</v>
      </c>
      <c r="W32">
        <f t="shared" si="2"/>
        <v>0.97263694561575964</v>
      </c>
      <c r="X32">
        <f t="shared" si="3"/>
        <v>12.991301514807482</v>
      </c>
    </row>
    <row r="33" spans="1:24" x14ac:dyDescent="0.15">
      <c r="A33" s="98">
        <v>43071.801412037035</v>
      </c>
      <c r="B33" s="1">
        <v>219.64472222223412</v>
      </c>
      <c r="C33" s="1">
        <v>219.64</v>
      </c>
      <c r="D33" s="1">
        <v>16.95</v>
      </c>
      <c r="E33" s="1">
        <v>2272.9929999999999</v>
      </c>
      <c r="F33" s="1">
        <v>26.1</v>
      </c>
      <c r="G33" s="1">
        <v>402.6</v>
      </c>
      <c r="H33" s="1">
        <v>0.249</v>
      </c>
      <c r="I33" s="1">
        <v>0.254</v>
      </c>
      <c r="J33" s="1">
        <v>1.0069999999999999</v>
      </c>
      <c r="K33" s="1">
        <v>13.28</v>
      </c>
      <c r="L33" s="1">
        <f t="shared" si="0"/>
        <v>0.98215316573556777</v>
      </c>
      <c r="M33" s="1">
        <f t="shared" si="1"/>
        <v>12.952327746741153</v>
      </c>
      <c r="N33" s="1">
        <v>4.2999999999999997E-2</v>
      </c>
      <c r="O33" s="1">
        <v>21.48</v>
      </c>
      <c r="P33" s="1">
        <v>6.92</v>
      </c>
      <c r="Q33" s="1">
        <v>39.4</v>
      </c>
      <c r="R33" s="1">
        <v>800</v>
      </c>
      <c r="S33" s="1">
        <v>752.8</v>
      </c>
      <c r="T33" s="1">
        <v>226.8</v>
      </c>
      <c r="U33" s="1">
        <v>2211.1999999999998</v>
      </c>
      <c r="V33">
        <v>1.0259020430999999</v>
      </c>
      <c r="W33">
        <f t="shared" si="2"/>
        <v>0.98437268625418139</v>
      </c>
      <c r="X33">
        <f t="shared" si="3"/>
        <v>12.981598086847596</v>
      </c>
    </row>
    <row r="34" spans="1:24" x14ac:dyDescent="0.15">
      <c r="A34" s="98">
        <v>43071.802106481482</v>
      </c>
      <c r="B34" s="1">
        <v>219.66138888895512</v>
      </c>
      <c r="C34" s="1">
        <v>219.65</v>
      </c>
      <c r="D34" s="1">
        <v>16.95</v>
      </c>
      <c r="E34" s="1">
        <v>2273.2489999999998</v>
      </c>
      <c r="F34" s="1">
        <v>26.1</v>
      </c>
      <c r="G34" s="1">
        <v>402.6</v>
      </c>
      <c r="H34" s="1">
        <v>0.249</v>
      </c>
      <c r="I34" s="1">
        <v>0.254</v>
      </c>
      <c r="J34" s="1">
        <v>1.0029999999999999</v>
      </c>
      <c r="K34" s="1">
        <v>13.28</v>
      </c>
      <c r="L34" s="1">
        <f t="shared" si="0"/>
        <v>0.9782518621973928</v>
      </c>
      <c r="M34" s="1">
        <f t="shared" si="1"/>
        <v>12.952327746741153</v>
      </c>
      <c r="N34" s="1">
        <v>4.2999999999999997E-2</v>
      </c>
      <c r="O34" s="1">
        <v>21.48</v>
      </c>
      <c r="P34" s="1">
        <v>6.9089999999999998</v>
      </c>
      <c r="Q34" s="1">
        <v>40</v>
      </c>
      <c r="R34" s="1">
        <v>800</v>
      </c>
      <c r="S34" s="1">
        <v>752.8</v>
      </c>
      <c r="T34" s="1">
        <v>226.8</v>
      </c>
      <c r="U34" s="1">
        <v>2211.1999999999998</v>
      </c>
      <c r="V34">
        <v>1.0259016756999999</v>
      </c>
      <c r="W34">
        <f t="shared" si="2"/>
        <v>0.98046291747566927</v>
      </c>
      <c r="X34">
        <f t="shared" si="3"/>
        <v>12.981602735869281</v>
      </c>
    </row>
    <row r="35" spans="1:24" x14ac:dyDescent="0.15">
      <c r="A35" s="98">
        <v>43071.802800925929</v>
      </c>
      <c r="B35" s="1">
        <v>219.67805555567611</v>
      </c>
      <c r="C35" s="1">
        <v>219.67</v>
      </c>
      <c r="D35" s="1">
        <v>16.95</v>
      </c>
      <c r="E35" s="1">
        <v>2273.3159999999998</v>
      </c>
      <c r="F35" s="1">
        <v>26.1</v>
      </c>
      <c r="G35" s="1">
        <v>402.6</v>
      </c>
      <c r="H35" s="1">
        <v>0.248</v>
      </c>
      <c r="I35" s="1">
        <v>0.254</v>
      </c>
      <c r="J35" s="1">
        <v>1.0009999999999999</v>
      </c>
      <c r="K35" s="1">
        <v>13.27</v>
      </c>
      <c r="L35" s="1">
        <f t="shared" si="0"/>
        <v>0.97630121042830531</v>
      </c>
      <c r="M35" s="1">
        <f t="shared" si="1"/>
        <v>12.942574487895715</v>
      </c>
      <c r="N35" s="1">
        <v>4.2999999999999997E-2</v>
      </c>
      <c r="O35" s="1">
        <v>21.48</v>
      </c>
      <c r="P35" s="1">
        <v>6.9039999999999999</v>
      </c>
      <c r="Q35" s="1">
        <v>38.9</v>
      </c>
      <c r="R35" s="1">
        <v>800</v>
      </c>
      <c r="S35" s="1">
        <v>752.8</v>
      </c>
      <c r="T35" s="1">
        <v>226.8</v>
      </c>
      <c r="U35" s="1">
        <v>2211.1999999999998</v>
      </c>
      <c r="V35">
        <v>1.0259577051000002</v>
      </c>
      <c r="W35">
        <f t="shared" si="2"/>
        <v>0.97845441874443961</v>
      </c>
      <c r="X35">
        <f t="shared" si="3"/>
        <v>12.971119017720994</v>
      </c>
    </row>
    <row r="36" spans="1:24" x14ac:dyDescent="0.15">
      <c r="A36" s="98">
        <v>43071.803495370368</v>
      </c>
      <c r="B36" s="1">
        <v>219.69472222222248</v>
      </c>
      <c r="C36" s="1">
        <v>219.69</v>
      </c>
      <c r="D36" s="1">
        <v>16.95</v>
      </c>
      <c r="E36" s="1">
        <v>2273.1010000000001</v>
      </c>
      <c r="F36" s="1">
        <v>26.1</v>
      </c>
      <c r="G36" s="1">
        <v>402.6</v>
      </c>
      <c r="H36" s="1">
        <v>0.249</v>
      </c>
      <c r="I36" s="1">
        <v>0.254</v>
      </c>
      <c r="J36" s="1">
        <v>1.0009999999999999</v>
      </c>
      <c r="K36" s="1">
        <v>13.27</v>
      </c>
      <c r="L36" s="1">
        <f t="shared" si="0"/>
        <v>0.97630121042830531</v>
      </c>
      <c r="M36" s="1">
        <f t="shared" si="1"/>
        <v>12.942574487895715</v>
      </c>
      <c r="N36" s="1">
        <v>4.2999999999999997E-2</v>
      </c>
      <c r="O36" s="1">
        <v>21.48</v>
      </c>
      <c r="P36" s="1">
        <v>6.9029999999999996</v>
      </c>
      <c r="Q36" s="1">
        <v>39.4</v>
      </c>
      <c r="R36" s="1">
        <v>800</v>
      </c>
      <c r="S36" s="1">
        <v>752.8</v>
      </c>
      <c r="T36" s="1">
        <v>226.8</v>
      </c>
      <c r="U36" s="1">
        <v>2211.1999999999998</v>
      </c>
      <c r="V36">
        <v>1.0259329276</v>
      </c>
      <c r="W36">
        <f t="shared" si="2"/>
        <v>0.97847804958200069</v>
      </c>
      <c r="X36">
        <f t="shared" si="3"/>
        <v>12.971432285667483</v>
      </c>
    </row>
    <row r="37" spans="1:24" x14ac:dyDescent="0.15">
      <c r="A37" s="98">
        <v>43071.804189814815</v>
      </c>
      <c r="B37" s="1">
        <v>219.71138888894347</v>
      </c>
      <c r="C37" s="1">
        <v>219.7</v>
      </c>
      <c r="D37" s="1">
        <v>16.95</v>
      </c>
      <c r="E37" s="1">
        <v>2272.777</v>
      </c>
      <c r="F37" s="1">
        <v>26.1</v>
      </c>
      <c r="G37" s="1">
        <v>402.6</v>
      </c>
      <c r="H37" s="1">
        <v>0.249</v>
      </c>
      <c r="I37" s="1">
        <v>0.254</v>
      </c>
      <c r="J37" s="1">
        <v>1.0009999999999999</v>
      </c>
      <c r="K37" s="1">
        <v>13.27</v>
      </c>
      <c r="L37" s="1">
        <f t="shared" si="0"/>
        <v>0.97630121042830531</v>
      </c>
      <c r="M37" s="1">
        <f t="shared" si="1"/>
        <v>12.942574487895715</v>
      </c>
      <c r="N37" s="1">
        <v>4.2999999999999997E-2</v>
      </c>
      <c r="O37" s="1">
        <v>21.48</v>
      </c>
      <c r="P37" s="1">
        <v>6.8979999999999997</v>
      </c>
      <c r="Q37" s="1">
        <v>39.5</v>
      </c>
      <c r="R37" s="1">
        <v>800</v>
      </c>
      <c r="S37" s="1">
        <v>752.8</v>
      </c>
      <c r="T37" s="1">
        <v>226.8</v>
      </c>
      <c r="U37" s="1">
        <v>2211.1999999999998</v>
      </c>
      <c r="V37">
        <v>1.0259311833</v>
      </c>
      <c r="W37">
        <f t="shared" si="2"/>
        <v>0.97847971320163685</v>
      </c>
      <c r="X37">
        <f t="shared" si="3"/>
        <v>12.971454339845875</v>
      </c>
    </row>
    <row r="38" spans="1:24" x14ac:dyDescent="0.15">
      <c r="A38" s="98">
        <v>43071.804884259262</v>
      </c>
      <c r="B38" s="1">
        <v>219.72805555566447</v>
      </c>
      <c r="C38" s="1">
        <v>219.72</v>
      </c>
      <c r="D38" s="1">
        <v>16.95</v>
      </c>
      <c r="E38" s="1">
        <v>2272.6999999999998</v>
      </c>
      <c r="F38" s="1">
        <v>26.1</v>
      </c>
      <c r="G38" s="1">
        <v>402.6</v>
      </c>
      <c r="H38" s="1">
        <v>0.249</v>
      </c>
      <c r="I38" s="1">
        <v>0.254</v>
      </c>
      <c r="J38" s="1">
        <v>1.0009999999999999</v>
      </c>
      <c r="K38" s="1">
        <v>13.27</v>
      </c>
      <c r="L38" s="1">
        <f t="shared" si="0"/>
        <v>0.97630121042830531</v>
      </c>
      <c r="M38" s="1">
        <f t="shared" si="1"/>
        <v>12.942574487895715</v>
      </c>
      <c r="N38" s="1">
        <v>4.2999999999999997E-2</v>
      </c>
      <c r="O38" s="1">
        <v>21.48</v>
      </c>
      <c r="P38" s="1">
        <v>6.9130000000000003</v>
      </c>
      <c r="Q38" s="1">
        <v>40</v>
      </c>
      <c r="R38" s="1">
        <v>800</v>
      </c>
      <c r="S38" s="1">
        <v>752.8</v>
      </c>
      <c r="T38" s="1">
        <v>226.8</v>
      </c>
      <c r="U38" s="1">
        <v>2211.1999999999998</v>
      </c>
      <c r="V38">
        <v>1.0259367929000001</v>
      </c>
      <c r="W38">
        <f t="shared" si="2"/>
        <v>0.97847436308666169</v>
      </c>
      <c r="X38">
        <f t="shared" si="3"/>
        <v>12.971383414745256</v>
      </c>
    </row>
    <row r="39" spans="1:24" x14ac:dyDescent="0.15">
      <c r="A39" s="98">
        <v>43071.805578703701</v>
      </c>
      <c r="B39" s="1">
        <v>219.74472222221084</v>
      </c>
      <c r="C39" s="1">
        <v>219.74</v>
      </c>
      <c r="D39" s="1">
        <v>16.95</v>
      </c>
      <c r="E39" s="1">
        <v>2272.9</v>
      </c>
      <c r="F39" s="1">
        <v>26.1</v>
      </c>
      <c r="G39" s="1">
        <v>402.6</v>
      </c>
      <c r="H39" s="1">
        <v>0.249</v>
      </c>
      <c r="I39" s="1">
        <v>0.254</v>
      </c>
      <c r="J39" s="1">
        <v>1.0009999999999999</v>
      </c>
      <c r="K39" s="1">
        <v>13.27</v>
      </c>
      <c r="L39" s="1">
        <f t="shared" si="0"/>
        <v>0.97630121042830531</v>
      </c>
      <c r="M39" s="1">
        <f t="shared" si="1"/>
        <v>12.942574487895715</v>
      </c>
      <c r="N39" s="1">
        <v>4.2999999999999997E-2</v>
      </c>
      <c r="O39" s="1">
        <v>21.48</v>
      </c>
      <c r="P39" s="1">
        <v>6.9059999999999997</v>
      </c>
      <c r="Q39" s="1">
        <v>39.799999999999997</v>
      </c>
      <c r="R39" s="1">
        <v>800</v>
      </c>
      <c r="S39" s="1">
        <v>752.8</v>
      </c>
      <c r="T39" s="1">
        <v>226.8</v>
      </c>
      <c r="U39" s="1">
        <v>2211.1999999999998</v>
      </c>
      <c r="V39">
        <v>1.0259408668999999</v>
      </c>
      <c r="W39">
        <f t="shared" si="2"/>
        <v>0.97847047757563121</v>
      </c>
      <c r="X39">
        <f t="shared" si="3"/>
        <v>12.971331905523105</v>
      </c>
    </row>
    <row r="40" spans="1:24" x14ac:dyDescent="0.15">
      <c r="A40" s="98">
        <v>43071.806273148148</v>
      </c>
      <c r="B40" s="1">
        <v>219.76138888893183</v>
      </c>
      <c r="C40" s="1">
        <v>219.75</v>
      </c>
      <c r="D40" s="1">
        <v>16.95</v>
      </c>
      <c r="E40" s="1">
        <v>2272.944</v>
      </c>
      <c r="F40" s="1">
        <v>26.1</v>
      </c>
      <c r="G40" s="1">
        <v>402.6</v>
      </c>
      <c r="H40" s="1">
        <v>0.249</v>
      </c>
      <c r="I40" s="1">
        <v>0.255</v>
      </c>
      <c r="J40" s="1">
        <v>1.0009999999999999</v>
      </c>
      <c r="K40" s="1">
        <v>13.27</v>
      </c>
      <c r="L40" s="1">
        <f t="shared" si="0"/>
        <v>0.97630121042830531</v>
      </c>
      <c r="M40" s="1">
        <f t="shared" si="1"/>
        <v>12.942574487895715</v>
      </c>
      <c r="N40" s="1">
        <v>4.2999999999999997E-2</v>
      </c>
      <c r="O40" s="1">
        <v>21.48</v>
      </c>
      <c r="P40" s="1">
        <v>6.9039999999999999</v>
      </c>
      <c r="Q40" s="1">
        <v>40</v>
      </c>
      <c r="R40" s="1">
        <v>800</v>
      </c>
      <c r="S40" s="1">
        <v>752.8</v>
      </c>
      <c r="T40" s="1">
        <v>226.8</v>
      </c>
      <c r="U40" s="1">
        <v>2211.1999999999998</v>
      </c>
      <c r="V40">
        <v>1.0259419806000001</v>
      </c>
      <c r="W40">
        <f t="shared" si="2"/>
        <v>0.97846941540779742</v>
      </c>
      <c r="X40">
        <f t="shared" si="3"/>
        <v>12.971317824636836</v>
      </c>
    </row>
    <row r="41" spans="1:24" x14ac:dyDescent="0.15">
      <c r="A41" s="98">
        <v>43071.806967592594</v>
      </c>
      <c r="B41" s="1">
        <v>219.77805555565283</v>
      </c>
      <c r="C41" s="1">
        <v>219.77</v>
      </c>
      <c r="D41" s="1">
        <v>16.96</v>
      </c>
      <c r="E41" s="1">
        <v>2272.835</v>
      </c>
      <c r="F41" s="1">
        <v>26.1</v>
      </c>
      <c r="G41" s="1">
        <v>402.6</v>
      </c>
      <c r="H41" s="1">
        <v>0.249</v>
      </c>
      <c r="I41" s="1">
        <v>0.255</v>
      </c>
      <c r="J41" s="1">
        <v>1.0009999999999999</v>
      </c>
      <c r="K41" s="1">
        <v>13.27</v>
      </c>
      <c r="L41" s="1">
        <f t="shared" si="0"/>
        <v>0.97630121042830531</v>
      </c>
      <c r="M41" s="1">
        <f t="shared" si="1"/>
        <v>12.942574487895715</v>
      </c>
      <c r="N41" s="1">
        <v>4.2999999999999997E-2</v>
      </c>
      <c r="O41" s="1">
        <v>21.48</v>
      </c>
      <c r="P41" s="1">
        <v>6.8920000000000003</v>
      </c>
      <c r="Q41" s="1">
        <v>39.5</v>
      </c>
      <c r="R41" s="1">
        <v>800</v>
      </c>
      <c r="S41" s="1">
        <v>752.8</v>
      </c>
      <c r="T41" s="1">
        <v>226.8</v>
      </c>
      <c r="U41" s="1">
        <v>2211.1999999999998</v>
      </c>
      <c r="V41">
        <v>1.0259399335999999</v>
      </c>
      <c r="W41">
        <f t="shared" si="2"/>
        <v>0.97847136769255394</v>
      </c>
      <c r="X41">
        <f t="shared" si="3"/>
        <v>12.971343705574617</v>
      </c>
    </row>
    <row r="42" spans="1:24" x14ac:dyDescent="0.15">
      <c r="A42" s="98">
        <v>43071.807662037034</v>
      </c>
      <c r="B42" s="1">
        <v>219.7947222221992</v>
      </c>
      <c r="C42" s="1">
        <v>219.79</v>
      </c>
      <c r="D42" s="1">
        <v>16.96</v>
      </c>
      <c r="E42" s="1">
        <v>2272.8580000000002</v>
      </c>
      <c r="F42" s="1">
        <v>26.1</v>
      </c>
      <c r="G42" s="1">
        <v>402.6</v>
      </c>
      <c r="H42" s="1">
        <v>0.249</v>
      </c>
      <c r="I42" s="1">
        <v>0.255</v>
      </c>
      <c r="J42" s="1">
        <v>1.0009999999999999</v>
      </c>
      <c r="K42" s="1">
        <v>13.27</v>
      </c>
      <c r="L42" s="1">
        <f t="shared" si="0"/>
        <v>0.97630121042830531</v>
      </c>
      <c r="M42" s="1">
        <f t="shared" si="1"/>
        <v>12.942574487895715</v>
      </c>
      <c r="N42" s="1">
        <v>4.2999999999999997E-2</v>
      </c>
      <c r="O42" s="1">
        <v>21.48</v>
      </c>
      <c r="P42" s="1">
        <v>6.8929999999999998</v>
      </c>
      <c r="Q42" s="1">
        <v>39.799999999999997</v>
      </c>
      <c r="R42" s="1">
        <v>800</v>
      </c>
      <c r="S42" s="1">
        <v>752.8</v>
      </c>
      <c r="T42" s="1">
        <v>226.8</v>
      </c>
      <c r="U42" s="1">
        <v>2211.1999999999998</v>
      </c>
      <c r="V42">
        <v>1.0259393152</v>
      </c>
      <c r="W42">
        <f t="shared" si="2"/>
        <v>0.97847195748055082</v>
      </c>
      <c r="X42">
        <f t="shared" si="3"/>
        <v>12.971351524242667</v>
      </c>
    </row>
    <row r="43" spans="1:24" x14ac:dyDescent="0.15">
      <c r="A43" s="98">
        <v>43071.808356481481</v>
      </c>
      <c r="B43" s="1">
        <v>219.81138888892019</v>
      </c>
      <c r="C43" s="1">
        <v>219.8</v>
      </c>
      <c r="D43" s="1">
        <v>16.96</v>
      </c>
      <c r="E43" s="1">
        <v>2272.6080000000002</v>
      </c>
      <c r="F43" s="1">
        <v>26.1</v>
      </c>
      <c r="G43" s="1">
        <v>402.6</v>
      </c>
      <c r="H43" s="1">
        <v>0.249</v>
      </c>
      <c r="I43" s="1">
        <v>0.255</v>
      </c>
      <c r="J43" s="1">
        <v>1.0009999999999999</v>
      </c>
      <c r="K43" s="1">
        <v>13.27</v>
      </c>
      <c r="L43" s="1">
        <f t="shared" si="0"/>
        <v>0.97630121042830531</v>
      </c>
      <c r="M43" s="1">
        <f t="shared" si="1"/>
        <v>12.942574487895715</v>
      </c>
      <c r="N43" s="1">
        <v>4.2999999999999997E-2</v>
      </c>
      <c r="O43" s="1">
        <v>21.48</v>
      </c>
      <c r="P43" s="1">
        <v>6.9139999999999997</v>
      </c>
      <c r="Q43" s="1">
        <v>39.4</v>
      </c>
      <c r="R43" s="1">
        <v>800</v>
      </c>
      <c r="S43" s="1">
        <v>752.8</v>
      </c>
      <c r="T43" s="1">
        <v>226.8</v>
      </c>
      <c r="U43" s="1">
        <v>2211.1999999999998</v>
      </c>
      <c r="V43">
        <v>1.0259689849</v>
      </c>
      <c r="W43">
        <f t="shared" si="2"/>
        <v>0.97844366133333383</v>
      </c>
      <c r="X43">
        <f t="shared" si="3"/>
        <v>12.970976409483857</v>
      </c>
    </row>
    <row r="44" spans="1:24" x14ac:dyDescent="0.15">
      <c r="A44" s="98">
        <v>43071.809050925927</v>
      </c>
      <c r="B44" s="1">
        <v>219.82805555564119</v>
      </c>
      <c r="C44" s="1">
        <v>219.82</v>
      </c>
      <c r="D44" s="1">
        <v>16.96</v>
      </c>
      <c r="E44" s="1">
        <v>2272.8910000000001</v>
      </c>
      <c r="F44" s="1">
        <v>26.1</v>
      </c>
      <c r="G44" s="1">
        <v>402.6</v>
      </c>
      <c r="H44" s="1">
        <v>0.249</v>
      </c>
      <c r="I44" s="1">
        <v>0.255</v>
      </c>
      <c r="J44" s="1">
        <v>1.0009999999999999</v>
      </c>
      <c r="K44" s="1">
        <v>13.27</v>
      </c>
      <c r="L44" s="1">
        <f t="shared" si="0"/>
        <v>0.97630121042830531</v>
      </c>
      <c r="M44" s="1">
        <f t="shared" si="1"/>
        <v>12.942574487895715</v>
      </c>
      <c r="N44" s="1">
        <v>4.2999999999999997E-2</v>
      </c>
      <c r="O44" s="1">
        <v>21.48</v>
      </c>
      <c r="P44" s="1">
        <v>6.9160000000000004</v>
      </c>
      <c r="Q44" s="1">
        <v>39.4</v>
      </c>
      <c r="R44" s="1">
        <v>800</v>
      </c>
      <c r="S44" s="1">
        <v>752.8</v>
      </c>
      <c r="T44" s="1">
        <v>226.8</v>
      </c>
      <c r="U44" s="1">
        <v>2211.1999999999998</v>
      </c>
      <c r="V44">
        <v>1.0259977042999999</v>
      </c>
      <c r="W44">
        <f t="shared" si="2"/>
        <v>0.97841627305091428</v>
      </c>
      <c r="X44">
        <f t="shared" si="3"/>
        <v>12.970613330055578</v>
      </c>
    </row>
    <row r="45" spans="1:24" x14ac:dyDescent="0.15">
      <c r="A45" s="98">
        <v>43071.809745370374</v>
      </c>
      <c r="B45" s="1">
        <v>219.84472222236218</v>
      </c>
      <c r="C45" s="1">
        <v>219.84</v>
      </c>
      <c r="D45" s="1">
        <v>16.96</v>
      </c>
      <c r="E45" s="1">
        <v>2273.1610000000001</v>
      </c>
      <c r="F45" s="1">
        <v>26.1</v>
      </c>
      <c r="G45" s="1">
        <v>402.6</v>
      </c>
      <c r="H45" s="1">
        <v>0.249</v>
      </c>
      <c r="I45" s="1">
        <v>0.254</v>
      </c>
      <c r="J45" s="1">
        <v>1.0009999999999999</v>
      </c>
      <c r="K45" s="1">
        <v>13.27</v>
      </c>
      <c r="L45" s="1">
        <f t="shared" si="0"/>
        <v>0.97630121042830531</v>
      </c>
      <c r="M45" s="1">
        <f t="shared" si="1"/>
        <v>12.942574487895715</v>
      </c>
      <c r="N45" s="1">
        <v>4.2999999999999997E-2</v>
      </c>
      <c r="O45" s="1">
        <v>21.48</v>
      </c>
      <c r="P45" s="1">
        <v>6.9109999999999996</v>
      </c>
      <c r="Q45" s="1">
        <v>39.299999999999997</v>
      </c>
      <c r="R45" s="1">
        <v>800</v>
      </c>
      <c r="S45" s="1">
        <v>752.8</v>
      </c>
      <c r="T45" s="1">
        <v>226.8</v>
      </c>
      <c r="U45" s="1">
        <v>2211.1999999999998</v>
      </c>
      <c r="V45">
        <v>1.0260049637999999</v>
      </c>
      <c r="W45">
        <f t="shared" si="2"/>
        <v>0.97840935026478271</v>
      </c>
      <c r="X45">
        <f t="shared" si="3"/>
        <v>12.970521556457211</v>
      </c>
    </row>
    <row r="46" spans="1:24" x14ac:dyDescent="0.15">
      <c r="A46" s="98">
        <v>43071.810439814813</v>
      </c>
      <c r="B46" s="1">
        <v>219.86138888890855</v>
      </c>
      <c r="C46" s="1">
        <v>219.85</v>
      </c>
      <c r="D46" s="1">
        <v>16.96</v>
      </c>
      <c r="E46" s="1">
        <v>2273.1030000000001</v>
      </c>
      <c r="F46" s="1">
        <v>26.1</v>
      </c>
      <c r="G46" s="1">
        <v>402.6</v>
      </c>
      <c r="H46" s="1">
        <v>0.249</v>
      </c>
      <c r="I46" s="1">
        <v>0.254</v>
      </c>
      <c r="J46" s="1">
        <v>1.0009999999999999</v>
      </c>
      <c r="K46" s="1">
        <v>13.27</v>
      </c>
      <c r="L46" s="1">
        <f t="shared" si="0"/>
        <v>0.97630121042830531</v>
      </c>
      <c r="M46" s="1">
        <f t="shared" si="1"/>
        <v>12.942574487895715</v>
      </c>
      <c r="N46" s="1">
        <v>4.2999999999999997E-2</v>
      </c>
      <c r="O46" s="1">
        <v>21.48</v>
      </c>
      <c r="P46" s="1">
        <v>6.9050000000000002</v>
      </c>
      <c r="Q46" s="1">
        <v>39.200000000000003</v>
      </c>
      <c r="R46" s="1">
        <v>800</v>
      </c>
      <c r="S46" s="1">
        <v>752.8</v>
      </c>
      <c r="T46" s="1">
        <v>226.8</v>
      </c>
      <c r="U46" s="1">
        <v>2211.1999999999998</v>
      </c>
      <c r="V46">
        <v>1.0259996169000001</v>
      </c>
      <c r="W46">
        <f t="shared" si="2"/>
        <v>0.97841444915260756</v>
      </c>
      <c r="X46">
        <f t="shared" si="3"/>
        <v>12.970589151103999</v>
      </c>
    </row>
    <row r="47" spans="1:24" x14ac:dyDescent="0.15">
      <c r="A47" s="98">
        <v>43071.81113425926</v>
      </c>
      <c r="B47" s="1">
        <v>219.87805555562954</v>
      </c>
      <c r="C47" s="1">
        <v>219.87</v>
      </c>
      <c r="D47" s="1">
        <v>16.96</v>
      </c>
      <c r="E47" s="1">
        <v>2273.0030000000002</v>
      </c>
      <c r="F47" s="1">
        <v>26.1</v>
      </c>
      <c r="G47" s="1">
        <v>402.6</v>
      </c>
      <c r="H47" s="1">
        <v>0.249</v>
      </c>
      <c r="I47" s="1">
        <v>0.255</v>
      </c>
      <c r="J47" s="1">
        <v>1.0009999999999999</v>
      </c>
      <c r="K47" s="1">
        <v>13.27</v>
      </c>
      <c r="L47" s="1">
        <f t="shared" si="0"/>
        <v>0.97630121042830531</v>
      </c>
      <c r="M47" s="1">
        <f t="shared" si="1"/>
        <v>12.942574487895715</v>
      </c>
      <c r="N47" s="1">
        <v>4.2999999999999997E-2</v>
      </c>
      <c r="O47" s="1">
        <v>21.48</v>
      </c>
      <c r="P47" s="1">
        <v>6.8970000000000002</v>
      </c>
      <c r="Q47" s="1">
        <v>39.200000000000003</v>
      </c>
      <c r="R47" s="1">
        <v>800</v>
      </c>
      <c r="S47" s="1">
        <v>752.8</v>
      </c>
      <c r="T47" s="1">
        <v>226.8</v>
      </c>
      <c r="U47" s="1">
        <v>2211.1999999999998</v>
      </c>
      <c r="V47">
        <v>1.0260033178000001</v>
      </c>
      <c r="W47">
        <f t="shared" si="2"/>
        <v>0.97841091991057483</v>
      </c>
      <c r="X47">
        <f t="shared" si="3"/>
        <v>12.97054236484848</v>
      </c>
    </row>
    <row r="48" spans="1:24" x14ac:dyDescent="0.15">
      <c r="A48" s="98">
        <v>43071.811828703707</v>
      </c>
      <c r="B48" s="1">
        <v>219.89472222235054</v>
      </c>
      <c r="C48" s="1">
        <v>219.89</v>
      </c>
      <c r="D48" s="1">
        <v>16.96</v>
      </c>
      <c r="E48" s="1">
        <v>2272.9250000000002</v>
      </c>
      <c r="F48" s="1">
        <v>26.1</v>
      </c>
      <c r="G48" s="1">
        <v>402.6</v>
      </c>
      <c r="H48" s="1">
        <v>0.249</v>
      </c>
      <c r="I48" s="1">
        <v>0.254</v>
      </c>
      <c r="J48" s="1">
        <v>1.0009999999999999</v>
      </c>
      <c r="K48" s="1">
        <v>13.27</v>
      </c>
      <c r="L48" s="1">
        <f t="shared" si="0"/>
        <v>0.97630121042830531</v>
      </c>
      <c r="M48" s="1">
        <f t="shared" si="1"/>
        <v>12.942574487895715</v>
      </c>
      <c r="N48" s="1">
        <v>4.2999999999999997E-2</v>
      </c>
      <c r="O48" s="1">
        <v>21.48</v>
      </c>
      <c r="P48" s="1">
        <v>6.8920000000000003</v>
      </c>
      <c r="Q48" s="1">
        <v>39.1</v>
      </c>
      <c r="R48" s="1">
        <v>800</v>
      </c>
      <c r="S48" s="1">
        <v>752.8</v>
      </c>
      <c r="T48" s="1">
        <v>226.8</v>
      </c>
      <c r="U48" s="1">
        <v>2211.3000000000002</v>
      </c>
      <c r="V48">
        <v>1.0260135322000001</v>
      </c>
      <c r="W48">
        <f t="shared" si="2"/>
        <v>0.97840117941477556</v>
      </c>
      <c r="X48">
        <f t="shared" si="3"/>
        <v>12.970413237596476</v>
      </c>
    </row>
    <row r="49" spans="1:24" x14ac:dyDescent="0.15">
      <c r="A49" s="98">
        <v>43071.812523148146</v>
      </c>
      <c r="B49" s="1">
        <v>219.91138888889691</v>
      </c>
      <c r="C49" s="1">
        <v>219.9</v>
      </c>
      <c r="D49" s="1">
        <v>16.96</v>
      </c>
      <c r="E49" s="1">
        <v>2272.893</v>
      </c>
      <c r="F49" s="1">
        <v>26.1</v>
      </c>
      <c r="G49" s="1">
        <v>402.6</v>
      </c>
      <c r="H49" s="1">
        <v>0.249</v>
      </c>
      <c r="I49" s="1">
        <v>0.254</v>
      </c>
      <c r="J49" s="1">
        <v>1.0009999999999999</v>
      </c>
      <c r="K49" s="1">
        <v>13.27</v>
      </c>
      <c r="L49" s="1">
        <f t="shared" si="0"/>
        <v>0.97630121042830531</v>
      </c>
      <c r="M49" s="1">
        <f t="shared" si="1"/>
        <v>12.942574487895715</v>
      </c>
      <c r="N49" s="1">
        <v>4.2999999999999997E-2</v>
      </c>
      <c r="O49" s="1">
        <v>21.48</v>
      </c>
      <c r="P49" s="1">
        <v>6.9109999999999996</v>
      </c>
      <c r="Q49" s="1">
        <v>39.4</v>
      </c>
      <c r="R49" s="1">
        <v>800</v>
      </c>
      <c r="S49" s="1">
        <v>752.8</v>
      </c>
      <c r="T49" s="1">
        <v>226.9</v>
      </c>
      <c r="U49" s="1">
        <v>2211.3000000000002</v>
      </c>
      <c r="V49">
        <v>1.0260240965999998</v>
      </c>
      <c r="W49">
        <f t="shared" si="2"/>
        <v>0.97839110536149188</v>
      </c>
      <c r="X49">
        <f t="shared" si="3"/>
        <v>12.97027968845854</v>
      </c>
    </row>
    <row r="50" spans="1:24" x14ac:dyDescent="0.15">
      <c r="A50" s="98">
        <v>43071.813217592593</v>
      </c>
      <c r="B50" s="1">
        <v>219.9280555556179</v>
      </c>
      <c r="C50" s="1">
        <v>219.92</v>
      </c>
      <c r="D50" s="1">
        <v>16.96</v>
      </c>
      <c r="E50" s="1">
        <v>2272.7109999999998</v>
      </c>
      <c r="F50" s="1">
        <v>26.1</v>
      </c>
      <c r="G50" s="1">
        <v>402.6</v>
      </c>
      <c r="H50" s="1">
        <v>0.249</v>
      </c>
      <c r="I50" s="1">
        <v>0.255</v>
      </c>
      <c r="J50" s="1">
        <v>1.0009999999999999</v>
      </c>
      <c r="K50" s="1">
        <v>13.27</v>
      </c>
      <c r="L50" s="1">
        <f t="shared" si="0"/>
        <v>0.97630121042830531</v>
      </c>
      <c r="M50" s="1">
        <f t="shared" si="1"/>
        <v>12.942574487895715</v>
      </c>
      <c r="N50" s="1">
        <v>4.2999999999999997E-2</v>
      </c>
      <c r="O50" s="1">
        <v>21.48</v>
      </c>
      <c r="P50" s="1">
        <v>6.9039999999999999</v>
      </c>
      <c r="Q50" s="1">
        <v>38.9</v>
      </c>
      <c r="R50" s="1">
        <v>800</v>
      </c>
      <c r="S50" s="1">
        <v>752.8</v>
      </c>
      <c r="T50" s="1">
        <v>227.4</v>
      </c>
      <c r="U50" s="1">
        <v>2211.3000000000002</v>
      </c>
      <c r="V50">
        <v>1.0260164646999999</v>
      </c>
      <c r="W50">
        <f t="shared" si="2"/>
        <v>0.97839838300598769</v>
      </c>
      <c r="X50">
        <f t="shared" si="3"/>
        <v>12.970376166323135</v>
      </c>
    </row>
    <row r="51" spans="1:24" x14ac:dyDescent="0.15">
      <c r="A51" s="98">
        <v>43071.81391203704</v>
      </c>
      <c r="B51" s="1">
        <v>219.9447222223389</v>
      </c>
      <c r="C51" s="1">
        <v>219.94</v>
      </c>
      <c r="D51" s="1">
        <v>16.96</v>
      </c>
      <c r="E51" s="1">
        <v>2272.7860000000001</v>
      </c>
      <c r="F51" s="1">
        <v>26.1</v>
      </c>
      <c r="G51" s="1">
        <v>402.6</v>
      </c>
      <c r="H51" s="1">
        <v>0.249</v>
      </c>
      <c r="I51" s="1">
        <v>0.255</v>
      </c>
      <c r="J51" s="1">
        <v>1.0009999999999999</v>
      </c>
      <c r="K51" s="1">
        <v>13.27</v>
      </c>
      <c r="L51" s="1">
        <f t="shared" si="0"/>
        <v>0.97630121042830531</v>
      </c>
      <c r="M51" s="1">
        <f t="shared" si="1"/>
        <v>12.942574487895715</v>
      </c>
      <c r="N51" s="1">
        <v>4.2999999999999997E-2</v>
      </c>
      <c r="O51" s="1">
        <v>21.48</v>
      </c>
      <c r="P51" s="1">
        <v>6.8970000000000002</v>
      </c>
      <c r="Q51" s="1">
        <v>39.5</v>
      </c>
      <c r="R51" s="1">
        <v>800</v>
      </c>
      <c r="S51" s="1">
        <v>752.8</v>
      </c>
      <c r="T51" s="1">
        <v>227.4</v>
      </c>
      <c r="U51" s="1">
        <v>2211.3000000000002</v>
      </c>
      <c r="V51">
        <v>1.0260039678000001</v>
      </c>
      <c r="W51">
        <f t="shared" si="2"/>
        <v>0.97841030006199914</v>
      </c>
      <c r="X51">
        <f t="shared" si="3"/>
        <v>12.970534147675055</v>
      </c>
    </row>
    <row r="52" spans="1:24" x14ac:dyDescent="0.15">
      <c r="A52" s="98">
        <v>43071.814606481479</v>
      </c>
      <c r="B52" s="1">
        <v>219.96138888888527</v>
      </c>
      <c r="C52" s="1">
        <v>219.95</v>
      </c>
      <c r="D52" s="1">
        <v>16.96</v>
      </c>
      <c r="E52" s="1">
        <v>2272.8000000000002</v>
      </c>
      <c r="F52" s="1">
        <v>26.1</v>
      </c>
      <c r="G52" s="1">
        <v>402.6</v>
      </c>
      <c r="H52" s="1">
        <v>0.249</v>
      </c>
      <c r="I52" s="1">
        <v>0.255</v>
      </c>
      <c r="J52" s="1">
        <v>1.0009999999999999</v>
      </c>
      <c r="K52" s="1">
        <v>13.27</v>
      </c>
      <c r="L52" s="1">
        <f t="shared" si="0"/>
        <v>0.97630121042830531</v>
      </c>
      <c r="M52" s="1">
        <f t="shared" si="1"/>
        <v>12.942574487895715</v>
      </c>
      <c r="N52" s="1">
        <v>4.2999999999999997E-2</v>
      </c>
      <c r="O52" s="1">
        <v>21.48</v>
      </c>
      <c r="P52" s="1">
        <v>6.891</v>
      </c>
      <c r="Q52" s="1">
        <v>39.200000000000003</v>
      </c>
      <c r="R52" s="1">
        <v>800</v>
      </c>
      <c r="S52" s="1">
        <v>752.8</v>
      </c>
      <c r="T52" s="1">
        <v>227.4</v>
      </c>
      <c r="U52" s="1">
        <v>2211.3000000000002</v>
      </c>
      <c r="V52">
        <v>1.0260144863999998</v>
      </c>
      <c r="W52">
        <f t="shared" si="2"/>
        <v>0.97840026949545422</v>
      </c>
      <c r="X52">
        <f t="shared" si="3"/>
        <v>12.970401175029648</v>
      </c>
    </row>
    <row r="53" spans="1:24" x14ac:dyDescent="0.15">
      <c r="A53" s="98">
        <v>43071.815300925926</v>
      </c>
      <c r="B53" s="1">
        <v>219.97805555560626</v>
      </c>
      <c r="C53" s="1">
        <v>219.97</v>
      </c>
      <c r="D53" s="1">
        <v>16.96</v>
      </c>
      <c r="E53" s="1">
        <v>2272.7719999999999</v>
      </c>
      <c r="F53" s="1">
        <v>26.1</v>
      </c>
      <c r="G53" s="1">
        <v>402.6</v>
      </c>
      <c r="H53" s="1">
        <v>0.248</v>
      </c>
      <c r="I53" s="1">
        <v>0.255</v>
      </c>
      <c r="J53" s="1">
        <v>1.0009999999999999</v>
      </c>
      <c r="K53" s="1">
        <v>13.27</v>
      </c>
      <c r="L53" s="1">
        <f t="shared" si="0"/>
        <v>0.97630121042830531</v>
      </c>
      <c r="M53" s="1">
        <f t="shared" si="1"/>
        <v>12.942574487895715</v>
      </c>
      <c r="N53" s="1">
        <v>4.2999999999999997E-2</v>
      </c>
      <c r="O53" s="1">
        <v>21.48</v>
      </c>
      <c r="P53" s="1">
        <v>6.8940000000000001</v>
      </c>
      <c r="Q53" s="1">
        <v>39.9</v>
      </c>
      <c r="R53" s="1">
        <v>800</v>
      </c>
      <c r="S53" s="1">
        <v>752.8</v>
      </c>
      <c r="T53" s="1">
        <v>227.4</v>
      </c>
      <c r="U53" s="1">
        <v>2211.3000000000002</v>
      </c>
      <c r="V53">
        <v>1.0260078840000002</v>
      </c>
      <c r="W53">
        <f t="shared" si="2"/>
        <v>0.97840656553863248</v>
      </c>
      <c r="X53">
        <f t="shared" si="3"/>
        <v>12.970484640057597</v>
      </c>
    </row>
    <row r="54" spans="1:24" x14ac:dyDescent="0.15">
      <c r="A54" s="98">
        <v>43071.815995370373</v>
      </c>
      <c r="B54" s="1">
        <v>219.99472222232725</v>
      </c>
      <c r="C54" s="1">
        <v>219.99</v>
      </c>
      <c r="D54" s="1">
        <v>16.96</v>
      </c>
      <c r="E54" s="1">
        <v>2272.4490000000001</v>
      </c>
      <c r="F54" s="1">
        <v>26.1</v>
      </c>
      <c r="G54" s="1">
        <v>402.6</v>
      </c>
      <c r="H54" s="1">
        <v>0.248</v>
      </c>
      <c r="I54" s="1">
        <v>0.255</v>
      </c>
      <c r="J54" s="1">
        <v>1.0009999999999999</v>
      </c>
      <c r="K54" s="1">
        <v>13.27</v>
      </c>
      <c r="L54" s="1">
        <f t="shared" si="0"/>
        <v>0.97630121042830531</v>
      </c>
      <c r="M54" s="1">
        <f t="shared" si="1"/>
        <v>12.942574487895715</v>
      </c>
      <c r="N54" s="1">
        <v>4.2999999999999997E-2</v>
      </c>
      <c r="O54" s="1">
        <v>21.48</v>
      </c>
      <c r="P54" s="1">
        <v>6.9119999999999999</v>
      </c>
      <c r="Q54" s="1">
        <v>39.9</v>
      </c>
      <c r="R54" s="1">
        <v>800</v>
      </c>
      <c r="S54" s="1">
        <v>752.8</v>
      </c>
      <c r="T54" s="1">
        <v>227.4</v>
      </c>
      <c r="U54" s="1">
        <v>2211.3000000000002</v>
      </c>
      <c r="V54">
        <v>1.0259890347999998</v>
      </c>
      <c r="W54">
        <f t="shared" si="2"/>
        <v>0.97842454056605488</v>
      </c>
      <c r="X54">
        <f t="shared" si="3"/>
        <v>12.970722930381168</v>
      </c>
    </row>
    <row r="55" spans="1:24" x14ac:dyDescent="0.15">
      <c r="A55" s="98">
        <v>43071.816689814812</v>
      </c>
      <c r="B55" s="1">
        <v>220.01138888887363</v>
      </c>
      <c r="C55" s="1">
        <v>220</v>
      </c>
      <c r="D55" s="1">
        <v>16.96</v>
      </c>
      <c r="E55" s="1">
        <v>2272.2220000000002</v>
      </c>
      <c r="F55" s="1">
        <v>26.1</v>
      </c>
      <c r="G55" s="1">
        <v>402.6</v>
      </c>
      <c r="H55" s="1">
        <v>0.249</v>
      </c>
      <c r="I55" s="1">
        <v>0.255</v>
      </c>
      <c r="J55" s="1">
        <v>1.0009999999999999</v>
      </c>
      <c r="K55" s="1">
        <v>13.27</v>
      </c>
      <c r="L55" s="1">
        <f t="shared" si="0"/>
        <v>0.97630121042830531</v>
      </c>
      <c r="M55" s="1">
        <f t="shared" si="1"/>
        <v>12.942574487895715</v>
      </c>
      <c r="N55" s="1">
        <v>4.2999999999999997E-2</v>
      </c>
      <c r="O55" s="1">
        <v>21.48</v>
      </c>
      <c r="P55" s="1">
        <v>6.9109999999999996</v>
      </c>
      <c r="Q55" s="1">
        <v>39.9</v>
      </c>
      <c r="R55" s="1">
        <v>800</v>
      </c>
      <c r="S55" s="1">
        <v>752.8</v>
      </c>
      <c r="T55" s="1">
        <v>227.4</v>
      </c>
      <c r="U55" s="1">
        <v>2211.4</v>
      </c>
      <c r="V55">
        <v>1.0259669284999999</v>
      </c>
      <c r="W55">
        <f t="shared" si="2"/>
        <v>0.97844562247992584</v>
      </c>
      <c r="X55">
        <f t="shared" si="3"/>
        <v>12.971002407900716</v>
      </c>
    </row>
    <row r="56" spans="1:24" x14ac:dyDescent="0.15">
      <c r="A56" s="98">
        <v>43071.817384259259</v>
      </c>
      <c r="B56" s="1">
        <v>220.02805555559462</v>
      </c>
      <c r="C56" s="1">
        <v>220.02</v>
      </c>
      <c r="D56" s="1">
        <v>16.96</v>
      </c>
      <c r="E56" s="1">
        <v>2272.3719999999998</v>
      </c>
      <c r="F56" s="1">
        <v>26.1</v>
      </c>
      <c r="G56" s="1">
        <v>402.6</v>
      </c>
      <c r="H56" s="1">
        <v>0.249</v>
      </c>
      <c r="I56" s="1">
        <v>0.255</v>
      </c>
      <c r="J56" s="1">
        <v>1.0009999999999999</v>
      </c>
      <c r="K56" s="1">
        <v>13.27</v>
      </c>
      <c r="L56" s="1">
        <f t="shared" si="0"/>
        <v>0.97630121042830531</v>
      </c>
      <c r="M56" s="1">
        <f t="shared" si="1"/>
        <v>12.942574487895715</v>
      </c>
      <c r="N56" s="1">
        <v>4.2999999999999997E-2</v>
      </c>
      <c r="O56" s="1">
        <v>21.48</v>
      </c>
      <c r="P56" s="1">
        <v>6.9020000000000001</v>
      </c>
      <c r="Q56" s="1">
        <v>39.799999999999997</v>
      </c>
      <c r="R56" s="1">
        <v>800</v>
      </c>
      <c r="S56" s="1">
        <v>752.8</v>
      </c>
      <c r="T56" s="1">
        <v>227.4</v>
      </c>
      <c r="U56" s="1">
        <v>2211.4</v>
      </c>
      <c r="V56">
        <v>1.0259465418</v>
      </c>
      <c r="W56">
        <f t="shared" si="2"/>
        <v>0.97846506528377475</v>
      </c>
      <c r="X56">
        <f t="shared" si="3"/>
        <v>12.971260156159532</v>
      </c>
    </row>
    <row r="57" spans="1:24" x14ac:dyDescent="0.15">
      <c r="A57" s="98">
        <v>43071.818078703705</v>
      </c>
      <c r="B57" s="1">
        <v>220.04472222231561</v>
      </c>
      <c r="C57" s="1">
        <v>220.04</v>
      </c>
      <c r="D57" s="1">
        <v>16.96</v>
      </c>
      <c r="E57" s="1">
        <v>2272.433</v>
      </c>
      <c r="F57" s="1">
        <v>26.1</v>
      </c>
      <c r="G57" s="1">
        <v>402.6</v>
      </c>
      <c r="H57" s="1">
        <v>0.249</v>
      </c>
      <c r="I57" s="1">
        <v>0.255</v>
      </c>
      <c r="J57" s="1">
        <v>1.0009999999999999</v>
      </c>
      <c r="K57" s="1">
        <v>13.27</v>
      </c>
      <c r="L57" s="1">
        <f t="shared" si="0"/>
        <v>0.97630121042830531</v>
      </c>
      <c r="M57" s="1">
        <f t="shared" si="1"/>
        <v>12.942574487895715</v>
      </c>
      <c r="N57" s="1">
        <v>4.2999999999999997E-2</v>
      </c>
      <c r="O57" s="1">
        <v>21.48</v>
      </c>
      <c r="P57" s="1">
        <v>6.8979999999999997</v>
      </c>
      <c r="Q57" s="1">
        <v>39.700000000000003</v>
      </c>
      <c r="R57" s="1">
        <v>800</v>
      </c>
      <c r="S57" s="1">
        <v>752.8</v>
      </c>
      <c r="T57" s="1">
        <v>227.4</v>
      </c>
      <c r="U57" s="1">
        <v>2211.4</v>
      </c>
      <c r="V57">
        <v>1.0259210571999999</v>
      </c>
      <c r="W57">
        <f t="shared" si="2"/>
        <v>0.97848937104358713</v>
      </c>
      <c r="X57">
        <f t="shared" si="3"/>
        <v>12.971582371377025</v>
      </c>
    </row>
    <row r="58" spans="1:24" x14ac:dyDescent="0.15">
      <c r="A58" s="98">
        <v>43071.818773148145</v>
      </c>
      <c r="B58" s="1">
        <v>220.06138888886198</v>
      </c>
      <c r="C58" s="1">
        <v>220.05</v>
      </c>
      <c r="D58" s="1">
        <v>16.97</v>
      </c>
      <c r="E58" s="1">
        <v>2272.616</v>
      </c>
      <c r="F58" s="1">
        <v>26.1</v>
      </c>
      <c r="G58" s="1">
        <v>402.6</v>
      </c>
      <c r="H58" s="1">
        <v>0.248</v>
      </c>
      <c r="I58" s="1">
        <v>0.255</v>
      </c>
      <c r="J58" s="1">
        <v>1.0009999999999999</v>
      </c>
      <c r="K58" s="1">
        <v>13.27</v>
      </c>
      <c r="L58" s="1">
        <f t="shared" si="0"/>
        <v>0.97630121042830531</v>
      </c>
      <c r="M58" s="1">
        <f t="shared" si="1"/>
        <v>12.942574487895715</v>
      </c>
      <c r="N58" s="1">
        <v>4.2999999999999997E-2</v>
      </c>
      <c r="O58" s="1">
        <v>21.48</v>
      </c>
      <c r="P58" s="1">
        <v>6.8920000000000003</v>
      </c>
      <c r="Q58" s="1">
        <v>39.799999999999997</v>
      </c>
      <c r="R58" s="1">
        <v>800</v>
      </c>
      <c r="S58" s="1">
        <v>752.8</v>
      </c>
      <c r="T58" s="1">
        <v>227.4</v>
      </c>
      <c r="U58" s="1">
        <v>2211.4</v>
      </c>
      <c r="V58">
        <v>1.0258972458</v>
      </c>
      <c r="W58">
        <f t="shared" si="2"/>
        <v>0.97851208209179885</v>
      </c>
      <c r="X58">
        <f t="shared" si="3"/>
        <v>12.97188344591226</v>
      </c>
    </row>
    <row r="59" spans="1:24" x14ac:dyDescent="0.15">
      <c r="A59" s="98">
        <v>43071.819467592592</v>
      </c>
      <c r="B59" s="1">
        <v>220.07805555558298</v>
      </c>
      <c r="C59" s="1">
        <v>220.07</v>
      </c>
      <c r="D59" s="1">
        <v>16.97</v>
      </c>
      <c r="E59" s="1">
        <v>2272.2979999999998</v>
      </c>
      <c r="F59" s="1">
        <v>26.1</v>
      </c>
      <c r="G59" s="1">
        <v>402.6</v>
      </c>
      <c r="H59" s="1">
        <v>0.248</v>
      </c>
      <c r="I59" s="1">
        <v>0.255</v>
      </c>
      <c r="J59" s="1">
        <v>1.0009999999999999</v>
      </c>
      <c r="K59" s="1">
        <v>13.27</v>
      </c>
      <c r="L59" s="1">
        <f t="shared" si="0"/>
        <v>0.97630121042830531</v>
      </c>
      <c r="M59" s="1">
        <f t="shared" si="1"/>
        <v>12.942574487895715</v>
      </c>
      <c r="N59" s="1">
        <v>4.2999999999999997E-2</v>
      </c>
      <c r="O59" s="1">
        <v>21.48</v>
      </c>
      <c r="P59" s="1">
        <v>6.9139999999999997</v>
      </c>
      <c r="Q59" s="1">
        <v>39.6</v>
      </c>
      <c r="R59" s="1">
        <v>800</v>
      </c>
      <c r="S59" s="1">
        <v>752.8</v>
      </c>
      <c r="T59" s="1">
        <v>227.4</v>
      </c>
      <c r="U59" s="1">
        <v>2211.4</v>
      </c>
      <c r="V59">
        <v>1.0259071289999999</v>
      </c>
      <c r="W59">
        <f t="shared" si="2"/>
        <v>0.97850265547769666</v>
      </c>
      <c r="X59">
        <f t="shared" si="3"/>
        <v>12.971758479709326</v>
      </c>
    </row>
    <row r="60" spans="1:24" x14ac:dyDescent="0.15">
      <c r="A60" s="98">
        <v>43071.820162037038</v>
      </c>
      <c r="B60" s="1">
        <v>220.09472222230397</v>
      </c>
      <c r="C60" s="1">
        <v>220.09</v>
      </c>
      <c r="D60" s="1">
        <v>16.97</v>
      </c>
      <c r="E60" s="1">
        <v>2272.384</v>
      </c>
      <c r="F60" s="1">
        <v>26.1</v>
      </c>
      <c r="G60" s="1">
        <v>402.6</v>
      </c>
      <c r="H60" s="1">
        <v>0.249</v>
      </c>
      <c r="I60" s="1">
        <v>0.255</v>
      </c>
      <c r="J60" s="1">
        <v>1.0009999999999999</v>
      </c>
      <c r="K60" s="1">
        <v>13.27</v>
      </c>
      <c r="L60" s="1">
        <f t="shared" si="0"/>
        <v>0.97630121042830531</v>
      </c>
      <c r="M60" s="1">
        <f t="shared" si="1"/>
        <v>12.942574487895715</v>
      </c>
      <c r="N60" s="1">
        <v>4.2999999999999997E-2</v>
      </c>
      <c r="O60" s="1">
        <v>21.48</v>
      </c>
      <c r="P60" s="1">
        <v>6.915</v>
      </c>
      <c r="Q60" s="1">
        <v>39.299999999999997</v>
      </c>
      <c r="R60" s="1">
        <v>800</v>
      </c>
      <c r="S60" s="1">
        <v>752.8</v>
      </c>
      <c r="T60" s="1">
        <v>227.4</v>
      </c>
      <c r="U60" s="1">
        <v>2211.4</v>
      </c>
      <c r="V60">
        <v>1.0258992954000001</v>
      </c>
      <c r="W60">
        <f t="shared" si="2"/>
        <v>0.97851012716467045</v>
      </c>
      <c r="X60">
        <f t="shared" si="3"/>
        <v>12.971857529945233</v>
      </c>
    </row>
    <row r="61" spans="1:24" x14ac:dyDescent="0.15">
      <c r="A61" s="98">
        <v>43071.820856481485</v>
      </c>
      <c r="B61" s="1">
        <v>220.11138888902497</v>
      </c>
      <c r="C61" s="1">
        <v>220.1</v>
      </c>
      <c r="D61" s="1">
        <v>16.97</v>
      </c>
      <c r="E61" s="1">
        <v>2272.114</v>
      </c>
      <c r="F61" s="1">
        <v>26.1</v>
      </c>
      <c r="G61" s="1">
        <v>402.6</v>
      </c>
      <c r="H61" s="1">
        <v>0.248</v>
      </c>
      <c r="I61" s="1">
        <v>0.255</v>
      </c>
      <c r="J61" s="1">
        <v>1.0009999999999999</v>
      </c>
      <c r="K61" s="1">
        <v>13.27</v>
      </c>
      <c r="L61" s="1">
        <f t="shared" si="0"/>
        <v>0.97630121042830531</v>
      </c>
      <c r="M61" s="1">
        <f t="shared" si="1"/>
        <v>12.942574487895715</v>
      </c>
      <c r="N61" s="1">
        <v>4.3999999999999997E-2</v>
      </c>
      <c r="O61" s="1">
        <v>21.48</v>
      </c>
      <c r="P61" s="1">
        <v>6.9</v>
      </c>
      <c r="Q61" s="1">
        <v>39.9</v>
      </c>
      <c r="R61" s="1">
        <v>800</v>
      </c>
      <c r="S61" s="1">
        <v>752.8</v>
      </c>
      <c r="T61" s="1">
        <v>227.4</v>
      </c>
      <c r="U61" s="1">
        <v>2211.4</v>
      </c>
      <c r="V61">
        <v>1.0259069549000002</v>
      </c>
      <c r="W61">
        <f t="shared" si="2"/>
        <v>0.97850282153302093</v>
      </c>
      <c r="X61">
        <f t="shared" si="3"/>
        <v>12.971760681062127</v>
      </c>
    </row>
    <row r="62" spans="1:24" x14ac:dyDescent="0.15">
      <c r="A62" s="98">
        <v>43071.821550925924</v>
      </c>
      <c r="B62" s="1">
        <v>220.12805555557134</v>
      </c>
      <c r="C62" s="1">
        <v>220.12</v>
      </c>
      <c r="D62" s="1">
        <v>16.97</v>
      </c>
      <c r="E62" s="1">
        <v>2272.2689999999998</v>
      </c>
      <c r="F62" s="1">
        <v>26.1</v>
      </c>
      <c r="G62" s="1">
        <v>402.6</v>
      </c>
      <c r="H62" s="1">
        <v>0.249</v>
      </c>
      <c r="I62" s="1">
        <v>0.255</v>
      </c>
      <c r="J62" s="1">
        <v>1.0009999999999999</v>
      </c>
      <c r="K62" s="1">
        <v>13.27</v>
      </c>
      <c r="L62" s="1">
        <f t="shared" si="0"/>
        <v>0.97675593851886355</v>
      </c>
      <c r="M62" s="1">
        <f t="shared" si="1"/>
        <v>12.948602701443875</v>
      </c>
      <c r="N62" s="1">
        <v>4.4999999999999998E-2</v>
      </c>
      <c r="O62" s="1">
        <v>21.47</v>
      </c>
      <c r="P62" s="1">
        <v>6.899</v>
      </c>
      <c r="Q62" s="1">
        <v>39.5</v>
      </c>
      <c r="R62" s="1">
        <v>800</v>
      </c>
      <c r="S62" s="1">
        <v>752.8</v>
      </c>
      <c r="T62" s="1">
        <v>227.4</v>
      </c>
      <c r="U62" s="1">
        <v>2211.4</v>
      </c>
      <c r="V62">
        <v>1.0258958753</v>
      </c>
      <c r="W62">
        <f t="shared" si="2"/>
        <v>0.97851338929152609</v>
      </c>
      <c r="X62">
        <f t="shared" si="3"/>
        <v>12.971900775123428</v>
      </c>
    </row>
    <row r="63" spans="1:24" x14ac:dyDescent="0.15">
      <c r="A63" s="98">
        <v>43071.822245370371</v>
      </c>
      <c r="B63" s="1">
        <v>220.14472222229233</v>
      </c>
      <c r="C63" s="1">
        <v>220.14</v>
      </c>
      <c r="D63" s="1">
        <v>16.97</v>
      </c>
      <c r="E63" s="1">
        <v>2272.3409999999999</v>
      </c>
      <c r="F63" s="1">
        <v>26.1</v>
      </c>
      <c r="G63" s="1">
        <v>402.6</v>
      </c>
      <c r="H63" s="1">
        <v>0.249</v>
      </c>
      <c r="I63" s="1">
        <v>0.254</v>
      </c>
      <c r="J63" s="1">
        <v>1.0009999999999999</v>
      </c>
      <c r="K63" s="1">
        <v>13.27</v>
      </c>
      <c r="L63" s="1">
        <f t="shared" si="0"/>
        <v>0.97675593851886355</v>
      </c>
      <c r="M63" s="1">
        <f t="shared" si="1"/>
        <v>12.948602701443875</v>
      </c>
      <c r="N63" s="1">
        <v>4.3999999999999997E-2</v>
      </c>
      <c r="O63" s="1">
        <v>21.47</v>
      </c>
      <c r="P63" s="1">
        <v>6.8929999999999998</v>
      </c>
      <c r="Q63" s="1">
        <v>39.6</v>
      </c>
      <c r="R63" s="1">
        <v>800</v>
      </c>
      <c r="S63" s="1">
        <v>752.8</v>
      </c>
      <c r="T63" s="1">
        <v>227.4</v>
      </c>
      <c r="U63" s="1">
        <v>2211.4</v>
      </c>
      <c r="V63">
        <v>1.0259024366</v>
      </c>
      <c r="W63">
        <f t="shared" si="2"/>
        <v>0.9785071310746899</v>
      </c>
      <c r="X63">
        <f t="shared" si="3"/>
        <v>12.971817811549586</v>
      </c>
    </row>
    <row r="64" spans="1:24" x14ac:dyDescent="0.15">
      <c r="A64" s="98">
        <v>43071.822939814818</v>
      </c>
      <c r="B64" s="1">
        <v>220.16138888901332</v>
      </c>
      <c r="C64" s="1">
        <v>220.15</v>
      </c>
      <c r="D64" s="1">
        <v>16.97</v>
      </c>
      <c r="E64" s="1">
        <v>2272.2890000000002</v>
      </c>
      <c r="F64" s="1">
        <v>26.1</v>
      </c>
      <c r="G64" s="1">
        <v>402.6</v>
      </c>
      <c r="H64" s="1">
        <v>0.249</v>
      </c>
      <c r="I64" s="1">
        <v>0.255</v>
      </c>
      <c r="J64" s="1">
        <v>1.0009999999999999</v>
      </c>
      <c r="K64" s="1">
        <v>13.27</v>
      </c>
      <c r="L64" s="1">
        <f t="shared" si="0"/>
        <v>0.97630121042830531</v>
      </c>
      <c r="M64" s="1">
        <f t="shared" si="1"/>
        <v>12.942574487895715</v>
      </c>
      <c r="N64" s="1">
        <v>4.3999999999999997E-2</v>
      </c>
      <c r="O64" s="1">
        <v>21.48</v>
      </c>
      <c r="P64" s="1">
        <v>6.915</v>
      </c>
      <c r="Q64" s="1">
        <v>39.700000000000003</v>
      </c>
      <c r="R64" s="1">
        <v>800</v>
      </c>
      <c r="S64" s="1">
        <v>752.8</v>
      </c>
      <c r="T64" s="1">
        <v>227.4</v>
      </c>
      <c r="U64" s="1">
        <v>2211.4</v>
      </c>
      <c r="V64">
        <v>1.0258885347</v>
      </c>
      <c r="W64">
        <f t="shared" si="2"/>
        <v>0.97852039090538823</v>
      </c>
      <c r="X64">
        <f t="shared" si="3"/>
        <v>12.971993593720782</v>
      </c>
    </row>
    <row r="65" spans="1:24" x14ac:dyDescent="0.15">
      <c r="A65" s="98">
        <v>43071.823634259257</v>
      </c>
      <c r="B65" s="1">
        <v>220.17805555555969</v>
      </c>
      <c r="C65" s="1">
        <v>220.17</v>
      </c>
      <c r="D65" s="1">
        <v>16.97</v>
      </c>
      <c r="E65" s="1">
        <v>2272.2249999999999</v>
      </c>
      <c r="F65" s="1">
        <v>26.1</v>
      </c>
      <c r="G65" s="1">
        <v>402.6</v>
      </c>
      <c r="H65" s="1">
        <v>0.249</v>
      </c>
      <c r="I65" s="1">
        <v>0.255</v>
      </c>
      <c r="J65" s="1">
        <v>1.0009999999999999</v>
      </c>
      <c r="K65" s="1">
        <v>13.27</v>
      </c>
      <c r="L65" s="1">
        <f t="shared" si="0"/>
        <v>0.97630121042830531</v>
      </c>
      <c r="M65" s="1">
        <f t="shared" si="1"/>
        <v>12.942574487895715</v>
      </c>
      <c r="N65" s="1">
        <v>4.3999999999999997E-2</v>
      </c>
      <c r="O65" s="1">
        <v>21.48</v>
      </c>
      <c r="P65" s="1">
        <v>6.9119999999999999</v>
      </c>
      <c r="Q65" s="1">
        <v>39.6</v>
      </c>
      <c r="R65" s="1">
        <v>800</v>
      </c>
      <c r="S65" s="1">
        <v>752.8</v>
      </c>
      <c r="T65" s="1">
        <v>227.4</v>
      </c>
      <c r="U65" s="1">
        <v>2211.4</v>
      </c>
      <c r="V65">
        <v>1.0258996285000002</v>
      </c>
      <c r="W65">
        <f t="shared" si="2"/>
        <v>0.9785098094515976</v>
      </c>
      <c r="X65">
        <f t="shared" si="3"/>
        <v>12.971853318104596</v>
      </c>
    </row>
    <row r="66" spans="1:24" x14ac:dyDescent="0.15">
      <c r="A66" s="98">
        <v>43071.824328703704</v>
      </c>
      <c r="B66" s="1">
        <v>220.19472222228069</v>
      </c>
      <c r="C66" s="1">
        <v>220.19</v>
      </c>
      <c r="D66" s="1">
        <v>16.97</v>
      </c>
      <c r="E66" s="1">
        <v>2272.2640000000001</v>
      </c>
      <c r="F66" s="1">
        <v>26.1</v>
      </c>
      <c r="G66" s="1">
        <v>402.6</v>
      </c>
      <c r="H66" s="1">
        <v>0.248</v>
      </c>
      <c r="I66" s="1">
        <v>0.255</v>
      </c>
      <c r="J66" s="1">
        <v>1.0009999999999999</v>
      </c>
      <c r="K66" s="1">
        <v>13.27</v>
      </c>
      <c r="L66" s="1">
        <f t="shared" ref="L66:L129" si="4">(J66*20.95)/O66</f>
        <v>0.97584690553745923</v>
      </c>
      <c r="M66" s="1">
        <f t="shared" ref="M66:M129" si="5">(K66*20.95)/O66</f>
        <v>12.936551884597487</v>
      </c>
      <c r="N66" s="1">
        <v>4.3999999999999997E-2</v>
      </c>
      <c r="O66" s="1">
        <v>21.49</v>
      </c>
      <c r="P66" s="1">
        <v>6.9080000000000004</v>
      </c>
      <c r="Q66" s="1">
        <v>39.299999999999997</v>
      </c>
      <c r="R66" s="1">
        <v>800</v>
      </c>
      <c r="S66" s="1">
        <v>752.8</v>
      </c>
      <c r="T66" s="1">
        <v>227.4</v>
      </c>
      <c r="U66" s="1">
        <v>2211.4</v>
      </c>
      <c r="V66">
        <v>1.0259138794</v>
      </c>
      <c r="W66">
        <f t="shared" si="2"/>
        <v>0.9784962170383128</v>
      </c>
      <c r="X66">
        <f t="shared" si="3"/>
        <v>12.97167312697144</v>
      </c>
    </row>
    <row r="67" spans="1:24" x14ac:dyDescent="0.15">
      <c r="A67" s="98">
        <v>43071.825023148151</v>
      </c>
      <c r="B67" s="1">
        <v>220.21138888900168</v>
      </c>
      <c r="C67" s="1">
        <v>220.2</v>
      </c>
      <c r="D67" s="1">
        <v>16.97</v>
      </c>
      <c r="E67" s="1">
        <v>2272.1179999999999</v>
      </c>
      <c r="F67" s="1">
        <v>26.1</v>
      </c>
      <c r="G67" s="1">
        <v>402.6</v>
      </c>
      <c r="H67" s="1">
        <v>0.248</v>
      </c>
      <c r="I67" s="1">
        <v>0.255</v>
      </c>
      <c r="J67" s="1">
        <v>1.0009999999999999</v>
      </c>
      <c r="K67" s="1">
        <v>13.27</v>
      </c>
      <c r="L67" s="1">
        <f t="shared" si="4"/>
        <v>0.97584690553745923</v>
      </c>
      <c r="M67" s="1">
        <f t="shared" si="5"/>
        <v>12.936551884597487</v>
      </c>
      <c r="N67" s="1">
        <v>4.3999999999999997E-2</v>
      </c>
      <c r="O67" s="1">
        <v>21.49</v>
      </c>
      <c r="P67" s="1">
        <v>6.9039999999999999</v>
      </c>
      <c r="Q67" s="1">
        <v>40</v>
      </c>
      <c r="R67" s="1">
        <v>800</v>
      </c>
      <c r="S67" s="1">
        <v>752.8</v>
      </c>
      <c r="T67" s="1">
        <v>227.4</v>
      </c>
      <c r="U67" s="1">
        <v>2211.4</v>
      </c>
      <c r="V67">
        <v>1.0259181004</v>
      </c>
      <c r="W67">
        <f t="shared" ref="W67:W130" si="6">J67*(Z$1/V67)</f>
        <v>0.97849219114917951</v>
      </c>
      <c r="X67">
        <f t="shared" ref="X67:X130" si="7">K67*(Z$1/V67)</f>
        <v>12.971619756792821</v>
      </c>
    </row>
    <row r="68" spans="1:24" x14ac:dyDescent="0.15">
      <c r="A68" s="98">
        <v>43071.82571759259</v>
      </c>
      <c r="B68" s="1">
        <v>220.22805555554805</v>
      </c>
      <c r="C68" s="1">
        <v>220.22</v>
      </c>
      <c r="D68" s="1">
        <v>16.97</v>
      </c>
      <c r="E68" s="1">
        <v>2272.0540000000001</v>
      </c>
      <c r="F68" s="1">
        <v>26.1</v>
      </c>
      <c r="G68" s="1">
        <v>402.6</v>
      </c>
      <c r="H68" s="1">
        <v>0.248</v>
      </c>
      <c r="I68" s="1">
        <v>0.255</v>
      </c>
      <c r="J68" s="1">
        <v>1.0009999999999999</v>
      </c>
      <c r="K68" s="1">
        <v>13.27</v>
      </c>
      <c r="L68" s="1">
        <f t="shared" si="4"/>
        <v>0.97584690553745923</v>
      </c>
      <c r="M68" s="1">
        <f t="shared" si="5"/>
        <v>12.936551884597487</v>
      </c>
      <c r="N68" s="1">
        <v>4.3999999999999997E-2</v>
      </c>
      <c r="O68" s="1">
        <v>21.49</v>
      </c>
      <c r="P68" s="1">
        <v>6.8959999999999999</v>
      </c>
      <c r="Q68" s="1">
        <v>39.299999999999997</v>
      </c>
      <c r="R68" s="1">
        <v>800</v>
      </c>
      <c r="S68" s="1">
        <v>752.8</v>
      </c>
      <c r="T68" s="1">
        <v>227.4</v>
      </c>
      <c r="U68" s="1">
        <v>2211.4</v>
      </c>
      <c r="V68">
        <v>1.0259072627000001</v>
      </c>
      <c r="W68">
        <f t="shared" si="6"/>
        <v>0.97850252795563897</v>
      </c>
      <c r="X68">
        <f t="shared" si="7"/>
        <v>12.971756789182148</v>
      </c>
    </row>
    <row r="69" spans="1:24" x14ac:dyDescent="0.15">
      <c r="A69" s="98">
        <v>43071.826412037037</v>
      </c>
      <c r="B69" s="1">
        <v>220.24472222226905</v>
      </c>
      <c r="C69" s="1">
        <v>220.24</v>
      </c>
      <c r="D69" s="1">
        <v>16.97</v>
      </c>
      <c r="E69" s="1">
        <v>2272.279</v>
      </c>
      <c r="F69" s="1">
        <v>26.1</v>
      </c>
      <c r="G69" s="1">
        <v>402.6</v>
      </c>
      <c r="H69" s="1">
        <v>0.248</v>
      </c>
      <c r="I69" s="1">
        <v>0.254</v>
      </c>
      <c r="J69" s="1">
        <v>1</v>
      </c>
      <c r="K69" s="1">
        <v>13.28</v>
      </c>
      <c r="L69" s="1">
        <f t="shared" si="4"/>
        <v>0.97487203350395535</v>
      </c>
      <c r="M69" s="1">
        <f t="shared" si="5"/>
        <v>12.946300604932526</v>
      </c>
      <c r="N69" s="1">
        <v>4.3999999999999997E-2</v>
      </c>
      <c r="O69" s="1">
        <v>21.49</v>
      </c>
      <c r="P69" s="1">
        <v>6.9189999999999996</v>
      </c>
      <c r="Q69" s="1">
        <v>39.5</v>
      </c>
      <c r="R69" s="1">
        <v>800</v>
      </c>
      <c r="S69" s="1">
        <v>752.8</v>
      </c>
      <c r="T69" s="1">
        <v>227.5</v>
      </c>
      <c r="U69" s="1">
        <v>2211.4</v>
      </c>
      <c r="V69">
        <v>1.0259225647999999</v>
      </c>
      <c r="W69">
        <f t="shared" si="6"/>
        <v>0.97751042272425526</v>
      </c>
      <c r="X69">
        <f t="shared" si="7"/>
        <v>12.98133841377811</v>
      </c>
    </row>
    <row r="70" spans="1:24" x14ac:dyDescent="0.15">
      <c r="A70" s="98">
        <v>43071.827106481483</v>
      </c>
      <c r="B70" s="1">
        <v>220.26138888899004</v>
      </c>
      <c r="C70" s="1">
        <v>220.25</v>
      </c>
      <c r="D70" s="1">
        <v>16.97</v>
      </c>
      <c r="E70" s="1">
        <v>2272.1280000000002</v>
      </c>
      <c r="F70" s="1">
        <v>26.1</v>
      </c>
      <c r="G70" s="1">
        <v>402.6</v>
      </c>
      <c r="H70" s="1">
        <v>0.248</v>
      </c>
      <c r="I70" s="1">
        <v>0.255</v>
      </c>
      <c r="J70" s="1">
        <v>0.997</v>
      </c>
      <c r="K70" s="1">
        <v>13.31</v>
      </c>
      <c r="L70" s="1">
        <f t="shared" si="4"/>
        <v>0.97194741740344348</v>
      </c>
      <c r="M70" s="1">
        <f t="shared" si="5"/>
        <v>12.975546765937645</v>
      </c>
      <c r="N70" s="1">
        <v>4.3999999999999997E-2</v>
      </c>
      <c r="O70" s="1">
        <v>21.49</v>
      </c>
      <c r="P70" s="1">
        <v>6.915</v>
      </c>
      <c r="Q70" s="1">
        <v>39.9</v>
      </c>
      <c r="R70" s="1">
        <v>800</v>
      </c>
      <c r="S70" s="1">
        <v>752.8</v>
      </c>
      <c r="T70" s="1">
        <v>228.1</v>
      </c>
      <c r="U70" s="1">
        <v>2211.4</v>
      </c>
      <c r="V70">
        <v>1.0259623145999999</v>
      </c>
      <c r="W70">
        <f t="shared" si="6"/>
        <v>0.97454013248996985</v>
      </c>
      <c r="X70">
        <f t="shared" si="7"/>
        <v>13.010159642368604</v>
      </c>
    </row>
    <row r="71" spans="1:24" x14ac:dyDescent="0.15">
      <c r="A71" s="98">
        <v>43071.827800925923</v>
      </c>
      <c r="B71" s="1">
        <v>220.27805555553641</v>
      </c>
      <c r="C71" s="1">
        <v>220.27</v>
      </c>
      <c r="D71" s="1">
        <v>16.98</v>
      </c>
      <c r="E71" s="1">
        <v>2272.0889999999999</v>
      </c>
      <c r="F71" s="1">
        <v>26.1</v>
      </c>
      <c r="G71" s="1">
        <v>402.6</v>
      </c>
      <c r="H71" s="1">
        <v>0.249</v>
      </c>
      <c r="I71" s="1">
        <v>0.255</v>
      </c>
      <c r="J71" s="1">
        <v>0.98199999999999998</v>
      </c>
      <c r="K71" s="1">
        <v>13.3</v>
      </c>
      <c r="L71" s="1">
        <f t="shared" si="4"/>
        <v>0.95732433690088425</v>
      </c>
      <c r="M71" s="1">
        <f t="shared" si="5"/>
        <v>12.965798045602606</v>
      </c>
      <c r="N71" s="1">
        <v>4.3999999999999997E-2</v>
      </c>
      <c r="O71" s="1">
        <v>21.49</v>
      </c>
      <c r="P71" s="1">
        <v>6.9050000000000002</v>
      </c>
      <c r="Q71" s="1">
        <v>39.6</v>
      </c>
      <c r="R71" s="1">
        <v>800</v>
      </c>
      <c r="S71" s="1">
        <v>752.8</v>
      </c>
      <c r="T71" s="1">
        <v>228.2</v>
      </c>
      <c r="U71" s="1">
        <v>2211.4</v>
      </c>
      <c r="V71">
        <v>1.0259980871000001</v>
      </c>
      <c r="W71">
        <f t="shared" si="6"/>
        <v>0.95984457708254523</v>
      </c>
      <c r="X71">
        <f t="shared" si="7"/>
        <v>12.999931644804331</v>
      </c>
    </row>
    <row r="72" spans="1:24" x14ac:dyDescent="0.15">
      <c r="A72" s="98">
        <v>43071.82849537037</v>
      </c>
      <c r="B72" s="1">
        <v>220.29472222225741</v>
      </c>
      <c r="C72" s="1">
        <v>220.29</v>
      </c>
      <c r="D72" s="1">
        <v>16.98</v>
      </c>
      <c r="E72" s="1">
        <v>2272.0250000000001</v>
      </c>
      <c r="F72" s="1">
        <v>26.1</v>
      </c>
      <c r="G72" s="1">
        <v>402.6</v>
      </c>
      <c r="H72" s="1">
        <v>0.249</v>
      </c>
      <c r="I72" s="1">
        <v>0.255</v>
      </c>
      <c r="J72" s="1">
        <v>0.97899999999999998</v>
      </c>
      <c r="K72" s="1">
        <v>13.3</v>
      </c>
      <c r="L72" s="1">
        <f t="shared" si="4"/>
        <v>0.95439972080037228</v>
      </c>
      <c r="M72" s="1">
        <f t="shared" si="5"/>
        <v>12.965798045602606</v>
      </c>
      <c r="N72" s="1">
        <v>4.3999999999999997E-2</v>
      </c>
      <c r="O72" s="1">
        <v>21.49</v>
      </c>
      <c r="P72" s="1">
        <v>6.8959999999999999</v>
      </c>
      <c r="Q72" s="1">
        <v>39</v>
      </c>
      <c r="R72" s="1">
        <v>800</v>
      </c>
      <c r="S72" s="1">
        <v>752.8</v>
      </c>
      <c r="T72" s="1">
        <v>228.2</v>
      </c>
      <c r="U72" s="1">
        <v>2211.4</v>
      </c>
      <c r="V72">
        <v>1.0259981826</v>
      </c>
      <c r="W72">
        <f t="shared" si="6"/>
        <v>0.95691217260446637</v>
      </c>
      <c r="X72">
        <f t="shared" si="7"/>
        <v>12.999930434769565</v>
      </c>
    </row>
    <row r="73" spans="1:24" x14ac:dyDescent="0.15">
      <c r="A73" s="98">
        <v>43071.829189814816</v>
      </c>
      <c r="B73" s="1">
        <v>220.3113888889784</v>
      </c>
      <c r="C73" s="1">
        <v>220.3</v>
      </c>
      <c r="D73" s="1">
        <v>16.98</v>
      </c>
      <c r="E73" s="1">
        <v>2272.0639999999999</v>
      </c>
      <c r="F73" s="1">
        <v>26.1</v>
      </c>
      <c r="G73" s="1">
        <v>402.6</v>
      </c>
      <c r="H73" s="1">
        <v>0.249</v>
      </c>
      <c r="I73" s="1">
        <v>0.255</v>
      </c>
      <c r="J73" s="1">
        <v>0.98199999999999998</v>
      </c>
      <c r="K73" s="1">
        <v>13.3</v>
      </c>
      <c r="L73" s="1">
        <f t="shared" si="4"/>
        <v>0.95732433690088425</v>
      </c>
      <c r="M73" s="1">
        <f t="shared" si="5"/>
        <v>12.965798045602606</v>
      </c>
      <c r="N73" s="1">
        <v>4.3999999999999997E-2</v>
      </c>
      <c r="O73" s="1">
        <v>21.49</v>
      </c>
      <c r="P73" s="1">
        <v>6.8929999999999998</v>
      </c>
      <c r="Q73" s="1">
        <v>38.799999999999997</v>
      </c>
      <c r="R73" s="1">
        <v>800</v>
      </c>
      <c r="S73" s="1">
        <v>752.8</v>
      </c>
      <c r="T73" s="1">
        <v>228.2</v>
      </c>
      <c r="U73" s="1">
        <v>2211.4</v>
      </c>
      <c r="V73">
        <v>1.0259895550000002</v>
      </c>
      <c r="W73">
        <f t="shared" si="6"/>
        <v>0.95985255912278733</v>
      </c>
      <c r="X73">
        <f t="shared" si="7"/>
        <v>13.000039751866673</v>
      </c>
    </row>
    <row r="74" spans="1:24" x14ac:dyDescent="0.15">
      <c r="A74" s="98">
        <v>43071.829884259256</v>
      </c>
      <c r="B74" s="1">
        <v>220.32805555552477</v>
      </c>
      <c r="C74" s="1">
        <v>220.32</v>
      </c>
      <c r="D74" s="1">
        <v>16.98</v>
      </c>
      <c r="E74" s="1">
        <v>2271.9389999999999</v>
      </c>
      <c r="F74" s="1">
        <v>26.1</v>
      </c>
      <c r="G74" s="1">
        <v>402.6</v>
      </c>
      <c r="H74" s="1">
        <v>0.249</v>
      </c>
      <c r="I74" s="1">
        <v>0.255</v>
      </c>
      <c r="J74" s="1">
        <v>0.98699999999999999</v>
      </c>
      <c r="K74" s="1">
        <v>13.29</v>
      </c>
      <c r="L74" s="1">
        <f t="shared" si="4"/>
        <v>0.962198697068404</v>
      </c>
      <c r="M74" s="1">
        <f t="shared" si="5"/>
        <v>12.956049325267568</v>
      </c>
      <c r="N74" s="1">
        <v>4.3999999999999997E-2</v>
      </c>
      <c r="O74" s="1">
        <v>21.49</v>
      </c>
      <c r="P74" s="1">
        <v>6.9139999999999997</v>
      </c>
      <c r="Q74" s="1">
        <v>39.200000000000003</v>
      </c>
      <c r="R74" s="1">
        <v>800</v>
      </c>
      <c r="S74" s="1">
        <v>752.8</v>
      </c>
      <c r="T74" s="1">
        <v>228.2</v>
      </c>
      <c r="U74" s="1">
        <v>2211.4</v>
      </c>
      <c r="V74">
        <v>1.0260105013</v>
      </c>
      <c r="W74">
        <f t="shared" si="6"/>
        <v>0.96472009667139258</v>
      </c>
      <c r="X74">
        <f t="shared" si="7"/>
        <v>12.990000085879236</v>
      </c>
    </row>
    <row r="75" spans="1:24" x14ac:dyDescent="0.15">
      <c r="A75" s="98">
        <v>43071.830578703702</v>
      </c>
      <c r="B75" s="1">
        <v>220.34472222224576</v>
      </c>
      <c r="C75" s="1">
        <v>220.34</v>
      </c>
      <c r="D75" s="1">
        <v>16.98</v>
      </c>
      <c r="E75" s="1">
        <v>2272.0920000000001</v>
      </c>
      <c r="F75" s="1">
        <v>26.1</v>
      </c>
      <c r="G75" s="1">
        <v>402.6</v>
      </c>
      <c r="H75" s="1">
        <v>0.249</v>
      </c>
      <c r="I75" s="1">
        <v>0.254</v>
      </c>
      <c r="J75" s="1">
        <v>0.98899999999999999</v>
      </c>
      <c r="K75" s="1">
        <v>13.3</v>
      </c>
      <c r="L75" s="1">
        <f t="shared" si="4"/>
        <v>0.96414844113541176</v>
      </c>
      <c r="M75" s="1">
        <f t="shared" si="5"/>
        <v>12.965798045602606</v>
      </c>
      <c r="N75" s="1">
        <v>4.3999999999999997E-2</v>
      </c>
      <c r="O75" s="1">
        <v>21.49</v>
      </c>
      <c r="P75" s="1">
        <v>6.9180000000000001</v>
      </c>
      <c r="Q75" s="1">
        <v>39.5</v>
      </c>
      <c r="R75" s="1">
        <v>800</v>
      </c>
      <c r="S75" s="1">
        <v>752.8</v>
      </c>
      <c r="T75" s="1">
        <v>228.2</v>
      </c>
      <c r="U75" s="1">
        <v>2211.4</v>
      </c>
      <c r="V75">
        <v>1.0260160364000002</v>
      </c>
      <c r="W75">
        <f t="shared" si="6"/>
        <v>0.96666973498777942</v>
      </c>
      <c r="X75">
        <f t="shared" si="7"/>
        <v>12.999704221777014</v>
      </c>
    </row>
    <row r="76" spans="1:24" x14ac:dyDescent="0.15">
      <c r="A76" s="98">
        <v>43071.831273148149</v>
      </c>
      <c r="B76" s="1">
        <v>220.36138888896676</v>
      </c>
      <c r="C76" s="1">
        <v>220.35</v>
      </c>
      <c r="D76" s="1">
        <v>16.98</v>
      </c>
      <c r="E76" s="1">
        <v>2272.4479999999999</v>
      </c>
      <c r="F76" s="1">
        <v>26.1</v>
      </c>
      <c r="G76" s="1">
        <v>402.6</v>
      </c>
      <c r="H76" s="1">
        <v>0.249</v>
      </c>
      <c r="I76" s="1">
        <v>0.255</v>
      </c>
      <c r="J76" s="1">
        <v>0.98899999999999999</v>
      </c>
      <c r="K76" s="1">
        <v>13.3</v>
      </c>
      <c r="L76" s="1">
        <f t="shared" si="4"/>
        <v>0.96414844113541176</v>
      </c>
      <c r="M76" s="1">
        <f t="shared" si="5"/>
        <v>12.965798045602606</v>
      </c>
      <c r="N76" s="1">
        <v>4.3999999999999997E-2</v>
      </c>
      <c r="O76" s="1">
        <v>21.49</v>
      </c>
      <c r="P76" s="1">
        <v>6.91</v>
      </c>
      <c r="Q76" s="1">
        <v>39.5</v>
      </c>
      <c r="R76" s="1">
        <v>800</v>
      </c>
      <c r="S76" s="1">
        <v>752.8</v>
      </c>
      <c r="T76" s="1">
        <v>228.2</v>
      </c>
      <c r="U76" s="1">
        <v>2211.4</v>
      </c>
      <c r="V76">
        <v>1.0260178897999999</v>
      </c>
      <c r="W76">
        <f t="shared" si="6"/>
        <v>0.96666798879436078</v>
      </c>
      <c r="X76">
        <f t="shared" si="7"/>
        <v>12.999680739095044</v>
      </c>
    </row>
    <row r="77" spans="1:24" x14ac:dyDescent="0.15">
      <c r="A77" s="98">
        <v>43071.831967592596</v>
      </c>
      <c r="B77" s="1">
        <v>220.37805555568775</v>
      </c>
      <c r="C77" s="1">
        <v>220.37</v>
      </c>
      <c r="D77" s="1">
        <v>16.98</v>
      </c>
      <c r="E77" s="1">
        <v>2272.375</v>
      </c>
      <c r="F77" s="1">
        <v>26.1</v>
      </c>
      <c r="G77" s="1">
        <v>402.6</v>
      </c>
      <c r="H77" s="1">
        <v>0.248</v>
      </c>
      <c r="I77" s="1">
        <v>0.255</v>
      </c>
      <c r="J77" s="1">
        <v>0.98899999999999999</v>
      </c>
      <c r="K77" s="1">
        <v>13.3</v>
      </c>
      <c r="L77" s="1">
        <f t="shared" si="4"/>
        <v>0.96414844113541176</v>
      </c>
      <c r="M77" s="1">
        <f t="shared" si="5"/>
        <v>12.965798045602606</v>
      </c>
      <c r="N77" s="1">
        <v>4.3999999999999997E-2</v>
      </c>
      <c r="O77" s="1">
        <v>21.49</v>
      </c>
      <c r="P77" s="1">
        <v>6.9119999999999999</v>
      </c>
      <c r="Q77" s="1">
        <v>40.1</v>
      </c>
      <c r="R77" s="1">
        <v>800</v>
      </c>
      <c r="S77" s="1">
        <v>752.8</v>
      </c>
      <c r="T77" s="1">
        <v>228.2</v>
      </c>
      <c r="U77" s="1">
        <v>2211.4</v>
      </c>
      <c r="V77">
        <v>1.0260197502999999</v>
      </c>
      <c r="W77">
        <f t="shared" si="6"/>
        <v>0.96666623591797352</v>
      </c>
      <c r="X77">
        <f t="shared" si="7"/>
        <v>12.999657166541001</v>
      </c>
    </row>
    <row r="78" spans="1:24" x14ac:dyDescent="0.15">
      <c r="A78" s="98">
        <v>43071.832662037035</v>
      </c>
      <c r="B78" s="1">
        <v>220.39472222223412</v>
      </c>
      <c r="C78" s="1">
        <v>220.39</v>
      </c>
      <c r="D78" s="1">
        <v>16.98</v>
      </c>
      <c r="E78" s="1">
        <v>2271.998</v>
      </c>
      <c r="F78" s="1">
        <v>26.1</v>
      </c>
      <c r="G78" s="1">
        <v>402.6</v>
      </c>
      <c r="H78" s="1">
        <v>0.248</v>
      </c>
      <c r="I78" s="1">
        <v>0.254</v>
      </c>
      <c r="J78" s="1">
        <v>0.98899999999999999</v>
      </c>
      <c r="K78" s="1">
        <v>13.3</v>
      </c>
      <c r="L78" s="1">
        <f t="shared" si="4"/>
        <v>0.96414844113541176</v>
      </c>
      <c r="M78" s="1">
        <f t="shared" si="5"/>
        <v>12.965798045602606</v>
      </c>
      <c r="N78" s="1">
        <v>4.3999999999999997E-2</v>
      </c>
      <c r="O78" s="1">
        <v>21.49</v>
      </c>
      <c r="P78" s="1">
        <v>6.899</v>
      </c>
      <c r="Q78" s="1">
        <v>39.700000000000003</v>
      </c>
      <c r="R78" s="1">
        <v>800</v>
      </c>
      <c r="S78" s="1">
        <v>752.8</v>
      </c>
      <c r="T78" s="1">
        <v>228.2</v>
      </c>
      <c r="U78" s="1">
        <v>2211.5</v>
      </c>
      <c r="V78">
        <v>1.026020358</v>
      </c>
      <c r="W78">
        <f t="shared" si="6"/>
        <v>0.96666566337273396</v>
      </c>
      <c r="X78">
        <f t="shared" si="7"/>
        <v>12.999649466994299</v>
      </c>
    </row>
    <row r="79" spans="1:24" x14ac:dyDescent="0.15">
      <c r="A79" s="98">
        <v>43071.833356481482</v>
      </c>
      <c r="B79" s="1">
        <v>220.41138888895512</v>
      </c>
      <c r="C79" s="1">
        <v>220.4</v>
      </c>
      <c r="D79" s="1">
        <v>16.98</v>
      </c>
      <c r="E79" s="1">
        <v>2271.7919999999999</v>
      </c>
      <c r="F79" s="1">
        <v>26.1</v>
      </c>
      <c r="G79" s="1">
        <v>402.6</v>
      </c>
      <c r="H79" s="1">
        <v>0.249</v>
      </c>
      <c r="I79" s="1">
        <v>0.254</v>
      </c>
      <c r="J79" s="1">
        <v>0.98899999999999999</v>
      </c>
      <c r="K79" s="1">
        <v>13.3</v>
      </c>
      <c r="L79" s="1">
        <f t="shared" si="4"/>
        <v>0.96414844113541176</v>
      </c>
      <c r="M79" s="1">
        <f t="shared" si="5"/>
        <v>12.965798045602606</v>
      </c>
      <c r="N79" s="1">
        <v>4.3999999999999997E-2</v>
      </c>
      <c r="O79" s="1">
        <v>21.49</v>
      </c>
      <c r="P79" s="1">
        <v>6.9130000000000003</v>
      </c>
      <c r="Q79" s="1">
        <v>39.200000000000003</v>
      </c>
      <c r="R79" s="1">
        <v>800</v>
      </c>
      <c r="S79" s="1">
        <v>752.8</v>
      </c>
      <c r="T79" s="1">
        <v>228.2</v>
      </c>
      <c r="U79" s="1">
        <v>2211.5</v>
      </c>
      <c r="V79">
        <v>1.0259911147</v>
      </c>
      <c r="W79">
        <f t="shared" si="6"/>
        <v>0.96669321574973677</v>
      </c>
      <c r="X79">
        <f t="shared" si="7"/>
        <v>13.000019989354398</v>
      </c>
    </row>
    <row r="80" spans="1:24" x14ac:dyDescent="0.15">
      <c r="A80" s="98">
        <v>43071.834050925929</v>
      </c>
      <c r="B80" s="1">
        <v>220.42805555567611</v>
      </c>
      <c r="C80" s="1">
        <v>220.42</v>
      </c>
      <c r="D80" s="1">
        <v>16.98</v>
      </c>
      <c r="E80" s="1">
        <v>2271.6950000000002</v>
      </c>
      <c r="F80" s="1">
        <v>26.1</v>
      </c>
      <c r="G80" s="1">
        <v>402.6</v>
      </c>
      <c r="H80" s="1">
        <v>0.249</v>
      </c>
      <c r="I80" s="1">
        <v>0.255</v>
      </c>
      <c r="J80" s="1">
        <v>0.98899999999999999</v>
      </c>
      <c r="K80" s="1">
        <v>13.3</v>
      </c>
      <c r="L80" s="1">
        <f t="shared" si="4"/>
        <v>0.96414844113541176</v>
      </c>
      <c r="M80" s="1">
        <f t="shared" si="5"/>
        <v>12.965798045602606</v>
      </c>
      <c r="N80" s="1">
        <v>4.3999999999999997E-2</v>
      </c>
      <c r="O80" s="1">
        <v>21.49</v>
      </c>
      <c r="P80" s="1">
        <v>6.9109999999999996</v>
      </c>
      <c r="Q80" s="1">
        <v>39.200000000000003</v>
      </c>
      <c r="R80" s="1">
        <v>800</v>
      </c>
      <c r="S80" s="1">
        <v>752.8</v>
      </c>
      <c r="T80" s="1">
        <v>228.2</v>
      </c>
      <c r="U80" s="1">
        <v>2211.5</v>
      </c>
      <c r="V80">
        <v>1.0259742355000001</v>
      </c>
      <c r="W80">
        <f t="shared" si="6"/>
        <v>0.96670911966580275</v>
      </c>
      <c r="X80">
        <f t="shared" si="7"/>
        <v>13.000233864059835</v>
      </c>
    </row>
    <row r="81" spans="1:24" x14ac:dyDescent="0.15">
      <c r="A81" s="98">
        <v>43071.834745370368</v>
      </c>
      <c r="B81" s="1">
        <v>220.44472222222248</v>
      </c>
      <c r="C81" s="1">
        <v>220.44</v>
      </c>
      <c r="D81" s="1">
        <v>16.98</v>
      </c>
      <c r="E81" s="1">
        <v>2271.9659999999999</v>
      </c>
      <c r="F81" s="1">
        <v>26.1</v>
      </c>
      <c r="G81" s="1">
        <v>402.6</v>
      </c>
      <c r="H81" s="1">
        <v>0.249</v>
      </c>
      <c r="I81" s="1">
        <v>0.255</v>
      </c>
      <c r="J81" s="1">
        <v>0.98899999999999999</v>
      </c>
      <c r="K81" s="1">
        <v>13.3</v>
      </c>
      <c r="L81" s="1">
        <f t="shared" si="4"/>
        <v>0.96414844113541176</v>
      </c>
      <c r="M81" s="1">
        <f t="shared" si="5"/>
        <v>12.965798045602606</v>
      </c>
      <c r="N81" s="1">
        <v>4.3999999999999997E-2</v>
      </c>
      <c r="O81" s="1">
        <v>21.49</v>
      </c>
      <c r="P81" s="1">
        <v>6.907</v>
      </c>
      <c r="Q81" s="1">
        <v>39.5</v>
      </c>
      <c r="R81" s="1">
        <v>800</v>
      </c>
      <c r="S81" s="1">
        <v>752.8</v>
      </c>
      <c r="T81" s="1">
        <v>228.2</v>
      </c>
      <c r="U81" s="1">
        <v>2211.5</v>
      </c>
      <c r="V81">
        <v>1.0259693405999999</v>
      </c>
      <c r="W81">
        <f t="shared" si="6"/>
        <v>0.96671373183527276</v>
      </c>
      <c r="X81">
        <f t="shared" si="7"/>
        <v>13.0002958881791</v>
      </c>
    </row>
    <row r="82" spans="1:24" x14ac:dyDescent="0.15">
      <c r="A82" s="98">
        <v>43071.835439814815</v>
      </c>
      <c r="B82" s="1">
        <v>220.46138888894347</v>
      </c>
      <c r="C82" s="1">
        <v>220.45</v>
      </c>
      <c r="D82" s="1">
        <v>16.98</v>
      </c>
      <c r="E82" s="1">
        <v>2271.9749999999999</v>
      </c>
      <c r="F82" s="1">
        <v>26.1</v>
      </c>
      <c r="G82" s="1">
        <v>402.6</v>
      </c>
      <c r="H82" s="1">
        <v>0.249</v>
      </c>
      <c r="I82" s="1">
        <v>0.255</v>
      </c>
      <c r="J82" s="1">
        <v>0.98899999999999999</v>
      </c>
      <c r="K82" s="1">
        <v>13.3</v>
      </c>
      <c r="L82" s="1">
        <f t="shared" si="4"/>
        <v>0.96414844113541176</v>
      </c>
      <c r="M82" s="1">
        <f t="shared" si="5"/>
        <v>12.965798045602606</v>
      </c>
      <c r="N82" s="1">
        <v>4.3999999999999997E-2</v>
      </c>
      <c r="O82" s="1">
        <v>21.49</v>
      </c>
      <c r="P82" s="1">
        <v>6.8970000000000002</v>
      </c>
      <c r="Q82" s="1">
        <v>39</v>
      </c>
      <c r="R82" s="1">
        <v>800</v>
      </c>
      <c r="S82" s="1">
        <v>752.8</v>
      </c>
      <c r="T82" s="1">
        <v>228.2</v>
      </c>
      <c r="U82" s="1">
        <v>2211.5</v>
      </c>
      <c r="V82">
        <v>1.0259445828</v>
      </c>
      <c r="W82">
        <f t="shared" si="6"/>
        <v>0.96673706029338957</v>
      </c>
      <c r="X82">
        <f t="shared" si="7"/>
        <v>13.000609607585522</v>
      </c>
    </row>
    <row r="83" spans="1:24" x14ac:dyDescent="0.15">
      <c r="A83" s="98">
        <v>43071.836134259262</v>
      </c>
      <c r="B83" s="1">
        <v>220.47805555566447</v>
      </c>
      <c r="C83" s="1">
        <v>220.47</v>
      </c>
      <c r="D83" s="1">
        <v>16.98</v>
      </c>
      <c r="E83" s="1">
        <v>2271.7600000000002</v>
      </c>
      <c r="F83" s="1">
        <v>26.1</v>
      </c>
      <c r="G83" s="1">
        <v>402.6</v>
      </c>
      <c r="H83" s="1">
        <v>0.249</v>
      </c>
      <c r="I83" s="1">
        <v>0.255</v>
      </c>
      <c r="J83" s="1">
        <v>0.98899999999999999</v>
      </c>
      <c r="K83" s="1">
        <v>13.3</v>
      </c>
      <c r="L83" s="1">
        <f t="shared" si="4"/>
        <v>0.96414844113541176</v>
      </c>
      <c r="M83" s="1">
        <f t="shared" si="5"/>
        <v>12.965798045602606</v>
      </c>
      <c r="N83" s="1">
        <v>4.3999999999999997E-2</v>
      </c>
      <c r="O83" s="1">
        <v>21.49</v>
      </c>
      <c r="P83" s="1">
        <v>6.8929999999999998</v>
      </c>
      <c r="Q83" s="1">
        <v>38.799999999999997</v>
      </c>
      <c r="R83" s="1">
        <v>800</v>
      </c>
      <c r="S83" s="1">
        <v>752.8</v>
      </c>
      <c r="T83" s="1">
        <v>228.2</v>
      </c>
      <c r="U83" s="1">
        <v>2211.5</v>
      </c>
      <c r="V83">
        <v>1.0259421548000001</v>
      </c>
      <c r="W83">
        <f t="shared" si="6"/>
        <v>0.9667393481783072</v>
      </c>
      <c r="X83">
        <f t="shared" si="7"/>
        <v>13.000640374895335</v>
      </c>
    </row>
    <row r="84" spans="1:24" x14ac:dyDescent="0.15">
      <c r="A84" s="98">
        <v>43071.836828703701</v>
      </c>
      <c r="B84" s="1">
        <v>220.49472222221084</v>
      </c>
      <c r="C84" s="1">
        <v>220.49</v>
      </c>
      <c r="D84" s="1">
        <v>16.98</v>
      </c>
      <c r="E84" s="1">
        <v>2271.71</v>
      </c>
      <c r="F84" s="1">
        <v>26.1</v>
      </c>
      <c r="G84" s="1">
        <v>402.6</v>
      </c>
      <c r="H84" s="1">
        <v>0.249</v>
      </c>
      <c r="I84" s="1">
        <v>0.255</v>
      </c>
      <c r="J84" s="1">
        <v>0.98899999999999999</v>
      </c>
      <c r="K84" s="1">
        <v>13.3</v>
      </c>
      <c r="L84" s="1">
        <f t="shared" si="4"/>
        <v>0.96414844113541176</v>
      </c>
      <c r="M84" s="1">
        <f t="shared" si="5"/>
        <v>12.965798045602606</v>
      </c>
      <c r="N84" s="1">
        <v>4.3999999999999997E-2</v>
      </c>
      <c r="O84" s="1">
        <v>21.49</v>
      </c>
      <c r="P84" s="1">
        <v>6.8979999999999997</v>
      </c>
      <c r="Q84" s="1">
        <v>39.1</v>
      </c>
      <c r="R84" s="1">
        <v>800</v>
      </c>
      <c r="S84" s="1">
        <v>752.8</v>
      </c>
      <c r="T84" s="1">
        <v>228.2</v>
      </c>
      <c r="U84" s="1">
        <v>2211.5</v>
      </c>
      <c r="V84">
        <v>1.0259426124</v>
      </c>
      <c r="W84">
        <f t="shared" si="6"/>
        <v>0.96673891698467096</v>
      </c>
      <c r="X84">
        <f t="shared" si="7"/>
        <v>13.000634576234706</v>
      </c>
    </row>
    <row r="85" spans="1:24" x14ac:dyDescent="0.15">
      <c r="A85" s="98">
        <v>43071.837523148148</v>
      </c>
      <c r="B85" s="1">
        <v>220.51138888893183</v>
      </c>
      <c r="C85" s="1">
        <v>220.5</v>
      </c>
      <c r="D85" s="1">
        <v>16.98</v>
      </c>
      <c r="E85" s="1">
        <v>2271.7750000000001</v>
      </c>
      <c r="F85" s="1">
        <v>26.1</v>
      </c>
      <c r="G85" s="1">
        <v>402.6</v>
      </c>
      <c r="H85" s="1">
        <v>0.249</v>
      </c>
      <c r="I85" s="1">
        <v>0.255</v>
      </c>
      <c r="J85" s="1">
        <v>0.98899999999999999</v>
      </c>
      <c r="K85" s="1">
        <v>13.3</v>
      </c>
      <c r="L85" s="1">
        <f t="shared" si="4"/>
        <v>0.96414844113541176</v>
      </c>
      <c r="M85" s="1">
        <f t="shared" si="5"/>
        <v>12.965798045602606</v>
      </c>
      <c r="N85" s="1">
        <v>4.3999999999999997E-2</v>
      </c>
      <c r="O85" s="1">
        <v>21.49</v>
      </c>
      <c r="P85" s="1">
        <v>6.9139999999999997</v>
      </c>
      <c r="Q85" s="1">
        <v>39.700000000000003</v>
      </c>
      <c r="R85" s="1">
        <v>800</v>
      </c>
      <c r="S85" s="1">
        <v>752.8</v>
      </c>
      <c r="T85" s="1">
        <v>228.2</v>
      </c>
      <c r="U85" s="1">
        <v>2211.5</v>
      </c>
      <c r="V85">
        <v>1.0259382218000002</v>
      </c>
      <c r="W85">
        <f t="shared" si="6"/>
        <v>0.96674305423562679</v>
      </c>
      <c r="X85">
        <f t="shared" si="7"/>
        <v>13.000690213684365</v>
      </c>
    </row>
    <row r="86" spans="1:24" x14ac:dyDescent="0.15">
      <c r="A86" s="98">
        <v>43071.838217592594</v>
      </c>
      <c r="B86" s="1">
        <v>220.52805555565283</v>
      </c>
      <c r="C86" s="1">
        <v>220.52</v>
      </c>
      <c r="D86" s="1">
        <v>16.989999999999998</v>
      </c>
      <c r="E86" s="1">
        <v>2271.7249999999999</v>
      </c>
      <c r="F86" s="1">
        <v>26.1</v>
      </c>
      <c r="G86" s="1">
        <v>402.6</v>
      </c>
      <c r="H86" s="1">
        <v>0.249</v>
      </c>
      <c r="I86" s="1">
        <v>0.254</v>
      </c>
      <c r="J86" s="1">
        <v>0.98899999999999999</v>
      </c>
      <c r="K86" s="1">
        <v>13.3</v>
      </c>
      <c r="L86" s="1">
        <f t="shared" si="4"/>
        <v>0.96414844113541176</v>
      </c>
      <c r="M86" s="1">
        <f t="shared" si="5"/>
        <v>12.965798045602606</v>
      </c>
      <c r="N86" s="1">
        <v>4.3999999999999997E-2</v>
      </c>
      <c r="O86" s="1">
        <v>21.49</v>
      </c>
      <c r="P86" s="1">
        <v>6.9089999999999998</v>
      </c>
      <c r="Q86" s="1">
        <v>39</v>
      </c>
      <c r="R86" s="1">
        <v>800</v>
      </c>
      <c r="S86" s="1">
        <v>752.8</v>
      </c>
      <c r="T86" s="1">
        <v>228.2</v>
      </c>
      <c r="U86" s="1">
        <v>2211.5</v>
      </c>
      <c r="V86">
        <v>1.0259200436</v>
      </c>
      <c r="W86">
        <f t="shared" si="6"/>
        <v>0.96676018388300833</v>
      </c>
      <c r="X86">
        <f t="shared" si="7"/>
        <v>13.0009205719353</v>
      </c>
    </row>
    <row r="87" spans="1:24" x14ac:dyDescent="0.15">
      <c r="A87" s="98">
        <v>43071.838912037034</v>
      </c>
      <c r="B87" s="1">
        <v>220.5447222221992</v>
      </c>
      <c r="C87" s="1">
        <v>220.54</v>
      </c>
      <c r="D87" s="1">
        <v>16.989999999999998</v>
      </c>
      <c r="E87" s="1">
        <v>2271.8049999999998</v>
      </c>
      <c r="F87" s="1">
        <v>26.1</v>
      </c>
      <c r="G87" s="1">
        <v>402.6</v>
      </c>
      <c r="H87" s="1">
        <v>0.249</v>
      </c>
      <c r="I87" s="1">
        <v>0.255</v>
      </c>
      <c r="J87" s="1">
        <v>0.98899999999999999</v>
      </c>
      <c r="K87" s="1">
        <v>13.3</v>
      </c>
      <c r="L87" s="1">
        <f t="shared" si="4"/>
        <v>0.96414844113541176</v>
      </c>
      <c r="M87" s="1">
        <f t="shared" si="5"/>
        <v>12.965798045602606</v>
      </c>
      <c r="N87" s="1">
        <v>4.3999999999999997E-2</v>
      </c>
      <c r="O87" s="1">
        <v>21.49</v>
      </c>
      <c r="P87" s="1">
        <v>6.9</v>
      </c>
      <c r="Q87" s="1">
        <v>39.200000000000003</v>
      </c>
      <c r="R87" s="1">
        <v>800</v>
      </c>
      <c r="S87" s="1">
        <v>752.8</v>
      </c>
      <c r="T87" s="1">
        <v>228.2</v>
      </c>
      <c r="U87" s="1">
        <v>2211.5</v>
      </c>
      <c r="V87">
        <v>1.0259386830999999</v>
      </c>
      <c r="W87">
        <f t="shared" si="6"/>
        <v>0.96674261955217244</v>
      </c>
      <c r="X87">
        <f t="shared" si="7"/>
        <v>13.000684368092918</v>
      </c>
    </row>
    <row r="88" spans="1:24" x14ac:dyDescent="0.15">
      <c r="A88" s="98">
        <v>43071.839606481481</v>
      </c>
      <c r="B88" s="1">
        <v>220.56138888892019</v>
      </c>
      <c r="C88" s="1">
        <v>220.55</v>
      </c>
      <c r="D88" s="1">
        <v>16.989999999999998</v>
      </c>
      <c r="E88" s="1">
        <v>2271.944</v>
      </c>
      <c r="F88" s="1">
        <v>26.1</v>
      </c>
      <c r="G88" s="1">
        <v>402.6</v>
      </c>
      <c r="H88" s="1">
        <v>0.249</v>
      </c>
      <c r="I88" s="1">
        <v>0.255</v>
      </c>
      <c r="J88" s="1">
        <v>0.98899999999999999</v>
      </c>
      <c r="K88" s="1">
        <v>13.3</v>
      </c>
      <c r="L88" s="1">
        <f t="shared" si="4"/>
        <v>0.96414844113541176</v>
      </c>
      <c r="M88" s="1">
        <f t="shared" si="5"/>
        <v>12.965798045602606</v>
      </c>
      <c r="N88" s="1">
        <v>4.3999999999999997E-2</v>
      </c>
      <c r="O88" s="1">
        <v>21.49</v>
      </c>
      <c r="P88" s="1">
        <v>6.8879999999999999</v>
      </c>
      <c r="Q88" s="1">
        <v>39.4</v>
      </c>
      <c r="R88" s="1">
        <v>800</v>
      </c>
      <c r="S88" s="1">
        <v>752.8</v>
      </c>
      <c r="T88" s="1">
        <v>228.2</v>
      </c>
      <c r="U88" s="1">
        <v>2211.5</v>
      </c>
      <c r="V88">
        <v>1.0259333423000001</v>
      </c>
      <c r="W88">
        <f t="shared" si="6"/>
        <v>0.96674765221732661</v>
      </c>
      <c r="X88">
        <f t="shared" si="7"/>
        <v>13.000752047007529</v>
      </c>
    </row>
    <row r="89" spans="1:24" x14ac:dyDescent="0.15">
      <c r="A89" s="98">
        <v>43071.840300925927</v>
      </c>
      <c r="B89" s="1">
        <v>220.57805555564119</v>
      </c>
      <c r="C89" s="1">
        <v>220.57</v>
      </c>
      <c r="D89" s="1">
        <v>16.989999999999998</v>
      </c>
      <c r="E89" s="1">
        <v>2271.7600000000002</v>
      </c>
      <c r="F89" s="1">
        <v>26.1</v>
      </c>
      <c r="G89" s="1">
        <v>402.6</v>
      </c>
      <c r="H89" s="1">
        <v>0.249</v>
      </c>
      <c r="I89" s="1">
        <v>0.254</v>
      </c>
      <c r="J89" s="1">
        <v>0.98899999999999999</v>
      </c>
      <c r="K89" s="1">
        <v>13.3</v>
      </c>
      <c r="L89" s="1">
        <f t="shared" si="4"/>
        <v>0.96414844113541176</v>
      </c>
      <c r="M89" s="1">
        <f t="shared" si="5"/>
        <v>12.965798045602606</v>
      </c>
      <c r="N89" s="1">
        <v>4.3999999999999997E-2</v>
      </c>
      <c r="O89" s="1">
        <v>21.49</v>
      </c>
      <c r="P89" s="1">
        <v>6.89</v>
      </c>
      <c r="Q89" s="1">
        <v>39.799999999999997</v>
      </c>
      <c r="R89" s="1">
        <v>800</v>
      </c>
      <c r="S89" s="1">
        <v>752.8</v>
      </c>
      <c r="T89" s="1">
        <v>228.2</v>
      </c>
      <c r="U89" s="1">
        <v>2211.6</v>
      </c>
      <c r="V89">
        <v>1.025913031</v>
      </c>
      <c r="W89">
        <f t="shared" si="6"/>
        <v>0.96676679214536665</v>
      </c>
      <c r="X89">
        <f t="shared" si="7"/>
        <v>13.001009439366406</v>
      </c>
    </row>
    <row r="90" spans="1:24" x14ac:dyDescent="0.15">
      <c r="A90" s="98">
        <v>43071.840995370374</v>
      </c>
      <c r="B90" s="1">
        <v>220.59472222236218</v>
      </c>
      <c r="C90" s="1">
        <v>220.59</v>
      </c>
      <c r="D90" s="1">
        <v>16.989999999999998</v>
      </c>
      <c r="E90" s="1">
        <v>2271.6619999999998</v>
      </c>
      <c r="F90" s="1">
        <v>26.1</v>
      </c>
      <c r="G90" s="1">
        <v>402.6</v>
      </c>
      <c r="H90" s="1">
        <v>0.249</v>
      </c>
      <c r="I90" s="1">
        <v>0.255</v>
      </c>
      <c r="J90" s="1">
        <v>0.98899999999999999</v>
      </c>
      <c r="K90" s="1">
        <v>13.3</v>
      </c>
      <c r="L90" s="1">
        <f t="shared" si="4"/>
        <v>0.96414844113541176</v>
      </c>
      <c r="M90" s="1">
        <f t="shared" si="5"/>
        <v>12.965798045602606</v>
      </c>
      <c r="N90" s="1">
        <v>4.3999999999999997E-2</v>
      </c>
      <c r="O90" s="1">
        <v>21.49</v>
      </c>
      <c r="P90" s="1">
        <v>6.91</v>
      </c>
      <c r="Q90" s="1">
        <v>38.799999999999997</v>
      </c>
      <c r="R90" s="1">
        <v>800</v>
      </c>
      <c r="S90" s="1">
        <v>752.8</v>
      </c>
      <c r="T90" s="1">
        <v>228.7</v>
      </c>
      <c r="U90" s="1">
        <v>2211.6</v>
      </c>
      <c r="V90">
        <v>1.0259208055</v>
      </c>
      <c r="W90">
        <f t="shared" si="6"/>
        <v>0.96675946591863904</v>
      </c>
      <c r="X90">
        <f t="shared" si="7"/>
        <v>13.000910916802731</v>
      </c>
    </row>
    <row r="91" spans="1:24" x14ac:dyDescent="0.15">
      <c r="A91" s="98">
        <v>43071.841689814813</v>
      </c>
      <c r="B91" s="1">
        <v>220.61138888890855</v>
      </c>
      <c r="C91" s="1">
        <v>220.6</v>
      </c>
      <c r="D91" s="1">
        <v>16.989999999999998</v>
      </c>
      <c r="E91" s="1">
        <v>2271.377</v>
      </c>
      <c r="F91" s="1">
        <v>26.1</v>
      </c>
      <c r="G91" s="1">
        <v>402.6</v>
      </c>
      <c r="H91" s="1">
        <v>0.249</v>
      </c>
      <c r="I91" s="1">
        <v>0.254</v>
      </c>
      <c r="J91" s="1">
        <v>0.98899999999999999</v>
      </c>
      <c r="K91" s="1">
        <v>13.3</v>
      </c>
      <c r="L91" s="1">
        <f t="shared" si="4"/>
        <v>0.96414844113541176</v>
      </c>
      <c r="M91" s="1">
        <f t="shared" si="5"/>
        <v>12.965798045602606</v>
      </c>
      <c r="N91" s="1">
        <v>4.3999999999999997E-2</v>
      </c>
      <c r="O91" s="1">
        <v>21.49</v>
      </c>
      <c r="P91" s="1">
        <v>6.9109999999999996</v>
      </c>
      <c r="Q91" s="1">
        <v>39.6</v>
      </c>
      <c r="R91" s="1">
        <v>800</v>
      </c>
      <c r="S91" s="1">
        <v>752.8</v>
      </c>
      <c r="T91" s="1">
        <v>228.8</v>
      </c>
      <c r="U91" s="1">
        <v>2211.6</v>
      </c>
      <c r="V91">
        <v>1.0259284675</v>
      </c>
      <c r="W91">
        <f t="shared" si="6"/>
        <v>0.96675224581386332</v>
      </c>
      <c r="X91">
        <f t="shared" si="7"/>
        <v>13.000813821359335</v>
      </c>
    </row>
    <row r="92" spans="1:24" x14ac:dyDescent="0.15">
      <c r="A92" s="98">
        <v>43071.84238425926</v>
      </c>
      <c r="B92" s="1">
        <v>220.62805555562954</v>
      </c>
      <c r="C92" s="1">
        <v>220.62</v>
      </c>
      <c r="D92" s="1">
        <v>16.989999999999998</v>
      </c>
      <c r="E92" s="1">
        <v>2271.518</v>
      </c>
      <c r="F92" s="1">
        <v>26.1</v>
      </c>
      <c r="G92" s="1">
        <v>402.6</v>
      </c>
      <c r="H92" s="1">
        <v>0.248</v>
      </c>
      <c r="I92" s="1">
        <v>0.254</v>
      </c>
      <c r="J92" s="1">
        <v>0.98899999999999999</v>
      </c>
      <c r="K92" s="1">
        <v>13.3</v>
      </c>
      <c r="L92" s="1">
        <f t="shared" si="4"/>
        <v>0.96414844113541176</v>
      </c>
      <c r="M92" s="1">
        <f t="shared" si="5"/>
        <v>12.965798045602606</v>
      </c>
      <c r="N92" s="1">
        <v>4.3999999999999997E-2</v>
      </c>
      <c r="O92" s="1">
        <v>21.49</v>
      </c>
      <c r="P92" s="1">
        <v>6.9020000000000001</v>
      </c>
      <c r="Q92" s="1">
        <v>40.4</v>
      </c>
      <c r="R92" s="1">
        <v>800</v>
      </c>
      <c r="S92" s="1">
        <v>752.8</v>
      </c>
      <c r="T92" s="1">
        <v>228.8</v>
      </c>
      <c r="U92" s="1">
        <v>2211.6</v>
      </c>
      <c r="V92">
        <v>1.0259569039999998</v>
      </c>
      <c r="W92">
        <f t="shared" si="6"/>
        <v>0.96672545029240353</v>
      </c>
      <c r="X92">
        <f t="shared" si="7"/>
        <v>13.00045347713748</v>
      </c>
    </row>
    <row r="93" spans="1:24" x14ac:dyDescent="0.15">
      <c r="A93" s="98">
        <v>43071.843078703707</v>
      </c>
      <c r="B93" s="1">
        <v>220.64472222235054</v>
      </c>
      <c r="C93" s="1">
        <v>220.64</v>
      </c>
      <c r="D93" s="1">
        <v>16.989999999999998</v>
      </c>
      <c r="E93" s="1">
        <v>2271.732</v>
      </c>
      <c r="F93" s="1">
        <v>26.1</v>
      </c>
      <c r="G93" s="1">
        <v>402.6</v>
      </c>
      <c r="H93" s="1">
        <v>0.249</v>
      </c>
      <c r="I93" s="1">
        <v>0.255</v>
      </c>
      <c r="J93" s="1">
        <v>0.98899999999999999</v>
      </c>
      <c r="K93" s="1">
        <v>13.3</v>
      </c>
      <c r="L93" s="1">
        <f t="shared" si="4"/>
        <v>0.96414844113541176</v>
      </c>
      <c r="M93" s="1">
        <f t="shared" si="5"/>
        <v>12.965798045602606</v>
      </c>
      <c r="N93" s="1">
        <v>4.3999999999999997E-2</v>
      </c>
      <c r="O93" s="1">
        <v>21.49</v>
      </c>
      <c r="P93" s="1">
        <v>6.89</v>
      </c>
      <c r="Q93" s="1">
        <v>39.9</v>
      </c>
      <c r="R93" s="1">
        <v>800</v>
      </c>
      <c r="S93" s="1">
        <v>752.8</v>
      </c>
      <c r="T93" s="1">
        <v>228.8</v>
      </c>
      <c r="U93" s="1">
        <v>2211.6</v>
      </c>
      <c r="V93">
        <v>1.0259620523999999</v>
      </c>
      <c r="W93">
        <f t="shared" si="6"/>
        <v>0.96672059914874109</v>
      </c>
      <c r="X93">
        <f t="shared" si="7"/>
        <v>13.000388239310674</v>
      </c>
    </row>
    <row r="94" spans="1:24" x14ac:dyDescent="0.15">
      <c r="A94" s="98">
        <v>43071.843773148146</v>
      </c>
      <c r="B94" s="1">
        <v>220.66138888889691</v>
      </c>
      <c r="C94" s="1">
        <v>220.65</v>
      </c>
      <c r="D94" s="1">
        <v>16.989999999999998</v>
      </c>
      <c r="E94" s="1">
        <v>2271.895</v>
      </c>
      <c r="F94" s="1">
        <v>26.1</v>
      </c>
      <c r="G94" s="1">
        <v>402.6</v>
      </c>
      <c r="H94" s="1">
        <v>0.249</v>
      </c>
      <c r="I94" s="1">
        <v>0.254</v>
      </c>
      <c r="J94" s="1">
        <v>0.98899999999999999</v>
      </c>
      <c r="K94" s="1">
        <v>13.3</v>
      </c>
      <c r="L94" s="1">
        <f t="shared" si="4"/>
        <v>0.96414844113541176</v>
      </c>
      <c r="M94" s="1">
        <f t="shared" si="5"/>
        <v>12.965798045602606</v>
      </c>
      <c r="N94" s="1">
        <v>4.3999999999999997E-2</v>
      </c>
      <c r="O94" s="1">
        <v>21.49</v>
      </c>
      <c r="P94" s="1">
        <v>6.8929999999999998</v>
      </c>
      <c r="Q94" s="1">
        <v>40.1</v>
      </c>
      <c r="R94" s="1">
        <v>800</v>
      </c>
      <c r="S94" s="1">
        <v>752.8</v>
      </c>
      <c r="T94" s="1">
        <v>228.8</v>
      </c>
      <c r="U94" s="1">
        <v>2211.6</v>
      </c>
      <c r="V94">
        <v>1.0259615433</v>
      </c>
      <c r="W94">
        <f t="shared" si="6"/>
        <v>0.96672107885235192</v>
      </c>
      <c r="X94">
        <f t="shared" si="7"/>
        <v>13.000394690329911</v>
      </c>
    </row>
    <row r="95" spans="1:24" x14ac:dyDescent="0.15">
      <c r="A95" s="98">
        <v>43071.844467592593</v>
      </c>
      <c r="B95" s="1">
        <v>220.6780555556179</v>
      </c>
      <c r="C95" s="1">
        <v>220.67</v>
      </c>
      <c r="D95" s="1">
        <v>16.989999999999998</v>
      </c>
      <c r="E95" s="1">
        <v>2271.5929999999998</v>
      </c>
      <c r="F95" s="1">
        <v>26.1</v>
      </c>
      <c r="G95" s="1">
        <v>402.6</v>
      </c>
      <c r="H95" s="1">
        <v>0.249</v>
      </c>
      <c r="I95" s="1">
        <v>0.255</v>
      </c>
      <c r="J95" s="1">
        <v>0.98899999999999999</v>
      </c>
      <c r="K95" s="1">
        <v>13.3</v>
      </c>
      <c r="L95" s="1">
        <f t="shared" si="4"/>
        <v>0.96414844113541176</v>
      </c>
      <c r="M95" s="1">
        <f t="shared" si="5"/>
        <v>12.965798045602606</v>
      </c>
      <c r="N95" s="1">
        <v>4.3999999999999997E-2</v>
      </c>
      <c r="O95" s="1">
        <v>21.49</v>
      </c>
      <c r="P95" s="1">
        <v>6.9130000000000003</v>
      </c>
      <c r="Q95" s="1">
        <v>40.1</v>
      </c>
      <c r="R95" s="1">
        <v>800</v>
      </c>
      <c r="S95" s="1">
        <v>752.8</v>
      </c>
      <c r="T95" s="1">
        <v>228.8</v>
      </c>
      <c r="U95" s="1">
        <v>2211.6</v>
      </c>
      <c r="V95">
        <v>1.0259549191999999</v>
      </c>
      <c r="W95">
        <f t="shared" si="6"/>
        <v>0.96672732050778798</v>
      </c>
      <c r="X95">
        <f t="shared" si="7"/>
        <v>13.000478627657817</v>
      </c>
    </row>
    <row r="96" spans="1:24" x14ac:dyDescent="0.15">
      <c r="A96" s="98">
        <v>43071.84516203704</v>
      </c>
      <c r="B96" s="1">
        <v>220.6947222223389</v>
      </c>
      <c r="C96" s="1">
        <v>220.69</v>
      </c>
      <c r="D96" s="1">
        <v>16.989999999999998</v>
      </c>
      <c r="E96" s="1">
        <v>2271.616</v>
      </c>
      <c r="F96" s="1">
        <v>26.1</v>
      </c>
      <c r="G96" s="1">
        <v>402.6</v>
      </c>
      <c r="H96" s="1">
        <v>0.249</v>
      </c>
      <c r="I96" s="1">
        <v>0.255</v>
      </c>
      <c r="J96" s="1">
        <v>0.98899999999999999</v>
      </c>
      <c r="K96" s="1">
        <v>13.3</v>
      </c>
      <c r="L96" s="1">
        <f t="shared" si="4"/>
        <v>0.96414844113541176</v>
      </c>
      <c r="M96" s="1">
        <f t="shared" si="5"/>
        <v>12.965798045602606</v>
      </c>
      <c r="N96" s="1">
        <v>4.3999999999999997E-2</v>
      </c>
      <c r="O96" s="1">
        <v>21.49</v>
      </c>
      <c r="P96" s="1">
        <v>6.9119999999999999</v>
      </c>
      <c r="Q96" s="1">
        <v>39.5</v>
      </c>
      <c r="R96" s="1">
        <v>800</v>
      </c>
      <c r="S96" s="1">
        <v>752.8</v>
      </c>
      <c r="T96" s="1">
        <v>228.8</v>
      </c>
      <c r="U96" s="1">
        <v>2211.6</v>
      </c>
      <c r="V96">
        <v>1.0259435546</v>
      </c>
      <c r="W96">
        <f t="shared" si="6"/>
        <v>0.96673802915667739</v>
      </c>
      <c r="X96">
        <f t="shared" si="7"/>
        <v>13.000622636788483</v>
      </c>
    </row>
    <row r="97" spans="1:24" x14ac:dyDescent="0.15">
      <c r="A97" s="98">
        <v>43071.845856481479</v>
      </c>
      <c r="B97" s="1">
        <v>220.71138888888527</v>
      </c>
      <c r="C97" s="1">
        <v>220.7</v>
      </c>
      <c r="D97" s="1">
        <v>16.989999999999998</v>
      </c>
      <c r="E97" s="1">
        <v>2271.2939999999999</v>
      </c>
      <c r="F97" s="1">
        <v>26.1</v>
      </c>
      <c r="G97" s="1">
        <v>402.6</v>
      </c>
      <c r="H97" s="1">
        <v>0.249</v>
      </c>
      <c r="I97" s="1">
        <v>0.255</v>
      </c>
      <c r="J97" s="1">
        <v>0.98899999999999999</v>
      </c>
      <c r="K97" s="1">
        <v>13.3</v>
      </c>
      <c r="L97" s="1">
        <f t="shared" si="4"/>
        <v>0.96414844113541176</v>
      </c>
      <c r="M97" s="1">
        <f t="shared" si="5"/>
        <v>12.965798045602606</v>
      </c>
      <c r="N97" s="1">
        <v>4.3999999999999997E-2</v>
      </c>
      <c r="O97" s="1">
        <v>21.49</v>
      </c>
      <c r="P97" s="1">
        <v>6.9029999999999996</v>
      </c>
      <c r="Q97" s="1">
        <v>39.6</v>
      </c>
      <c r="R97" s="1">
        <v>800</v>
      </c>
      <c r="S97" s="1">
        <v>752.8</v>
      </c>
      <c r="T97" s="1">
        <v>228.8</v>
      </c>
      <c r="U97" s="1">
        <v>2211.6</v>
      </c>
      <c r="V97">
        <v>1.0259488795</v>
      </c>
      <c r="W97">
        <f t="shared" si="6"/>
        <v>0.96673301157399427</v>
      </c>
      <c r="X97">
        <f t="shared" si="7"/>
        <v>13.000555160701845</v>
      </c>
    </row>
    <row r="98" spans="1:24" x14ac:dyDescent="0.15">
      <c r="A98" s="98">
        <v>43071.846550925926</v>
      </c>
      <c r="B98" s="1">
        <v>220.72805555560626</v>
      </c>
      <c r="C98" s="1">
        <v>220.72</v>
      </c>
      <c r="D98" s="1">
        <v>16.989999999999998</v>
      </c>
      <c r="E98" s="1">
        <v>2271.38</v>
      </c>
      <c r="F98" s="1">
        <v>26.1</v>
      </c>
      <c r="G98" s="1">
        <v>402.6</v>
      </c>
      <c r="H98" s="1">
        <v>0.249</v>
      </c>
      <c r="I98" s="1">
        <v>0.255</v>
      </c>
      <c r="J98" s="1">
        <v>0.98899999999999999</v>
      </c>
      <c r="K98" s="1">
        <v>13.3</v>
      </c>
      <c r="L98" s="1">
        <f t="shared" si="4"/>
        <v>0.96414844113541176</v>
      </c>
      <c r="M98" s="1">
        <f t="shared" si="5"/>
        <v>12.965798045602606</v>
      </c>
      <c r="N98" s="1">
        <v>4.3999999999999997E-2</v>
      </c>
      <c r="O98" s="1">
        <v>21.49</v>
      </c>
      <c r="P98" s="1">
        <v>6.9029999999999996</v>
      </c>
      <c r="Q98" s="1">
        <v>39.299999999999997</v>
      </c>
      <c r="R98" s="1">
        <v>800</v>
      </c>
      <c r="S98" s="1">
        <v>752.8</v>
      </c>
      <c r="T98" s="1">
        <v>228.8</v>
      </c>
      <c r="U98" s="1">
        <v>2211.6</v>
      </c>
      <c r="V98">
        <v>1.0259294207</v>
      </c>
      <c r="W98">
        <f t="shared" si="6"/>
        <v>0.96675134759589409</v>
      </c>
      <c r="X98">
        <f t="shared" si="7"/>
        <v>13.000801742189477</v>
      </c>
    </row>
    <row r="99" spans="1:24" x14ac:dyDescent="0.15">
      <c r="A99" s="98">
        <v>43071.847245370373</v>
      </c>
      <c r="B99" s="1">
        <v>220.74472222232725</v>
      </c>
      <c r="C99" s="1">
        <v>220.74</v>
      </c>
      <c r="D99" s="1">
        <v>17</v>
      </c>
      <c r="E99" s="1">
        <v>2271.4850000000001</v>
      </c>
      <c r="F99" s="1">
        <v>26.1</v>
      </c>
      <c r="G99" s="1">
        <v>402.6</v>
      </c>
      <c r="H99" s="1">
        <v>0.249</v>
      </c>
      <c r="I99" s="1">
        <v>0.254</v>
      </c>
      <c r="J99" s="1">
        <v>0.98899999999999999</v>
      </c>
      <c r="K99" s="1">
        <v>13.3</v>
      </c>
      <c r="L99" s="1">
        <f t="shared" si="4"/>
        <v>0.96414844113541176</v>
      </c>
      <c r="M99" s="1">
        <f t="shared" si="5"/>
        <v>12.965798045602606</v>
      </c>
      <c r="N99" s="1">
        <v>4.3999999999999997E-2</v>
      </c>
      <c r="O99" s="1">
        <v>21.49</v>
      </c>
      <c r="P99" s="1">
        <v>6.8979999999999997</v>
      </c>
      <c r="Q99" s="1">
        <v>39.9</v>
      </c>
      <c r="R99" s="1">
        <v>800</v>
      </c>
      <c r="S99" s="1">
        <v>752.8</v>
      </c>
      <c r="T99" s="1">
        <v>228.8</v>
      </c>
      <c r="U99" s="1">
        <v>2211.6</v>
      </c>
      <c r="V99">
        <v>1.0259210318</v>
      </c>
      <c r="W99">
        <f t="shared" si="6"/>
        <v>0.96675925266863216</v>
      </c>
      <c r="X99">
        <f t="shared" si="7"/>
        <v>13.000908049032162</v>
      </c>
    </row>
    <row r="100" spans="1:24" x14ac:dyDescent="0.15">
      <c r="A100" s="98">
        <v>43071.847939814812</v>
      </c>
      <c r="B100" s="1">
        <v>220.76138888887363</v>
      </c>
      <c r="C100" s="1">
        <v>220.75</v>
      </c>
      <c r="D100" s="1">
        <v>17</v>
      </c>
      <c r="E100" s="1">
        <v>2271.5360000000001</v>
      </c>
      <c r="F100" s="1">
        <v>26.1</v>
      </c>
      <c r="G100" s="1">
        <v>402.6</v>
      </c>
      <c r="H100" s="1">
        <v>0.249</v>
      </c>
      <c r="I100" s="1">
        <v>0.254</v>
      </c>
      <c r="J100" s="1">
        <v>0.98899999999999999</v>
      </c>
      <c r="K100" s="1">
        <v>13.3</v>
      </c>
      <c r="L100" s="1">
        <f t="shared" si="4"/>
        <v>0.96414844113541176</v>
      </c>
      <c r="M100" s="1">
        <f t="shared" si="5"/>
        <v>12.965798045602606</v>
      </c>
      <c r="N100" s="1">
        <v>4.3999999999999997E-2</v>
      </c>
      <c r="O100" s="1">
        <v>21.49</v>
      </c>
      <c r="P100" s="1">
        <v>6.9139999999999997</v>
      </c>
      <c r="Q100" s="1">
        <v>39.5</v>
      </c>
      <c r="R100" s="1">
        <v>800</v>
      </c>
      <c r="S100" s="1">
        <v>752.8</v>
      </c>
      <c r="T100" s="1">
        <v>228.8</v>
      </c>
      <c r="U100" s="1">
        <v>2211.6</v>
      </c>
      <c r="V100">
        <v>1.0259239371000002</v>
      </c>
      <c r="W100">
        <f t="shared" si="6"/>
        <v>0.96675651491629466</v>
      </c>
      <c r="X100">
        <f t="shared" si="7"/>
        <v>13.000871231938039</v>
      </c>
    </row>
    <row r="101" spans="1:24" x14ac:dyDescent="0.15">
      <c r="A101" s="98">
        <v>43071.848634259259</v>
      </c>
      <c r="B101" s="1">
        <v>220.77805555559462</v>
      </c>
      <c r="C101" s="1">
        <v>220.77</v>
      </c>
      <c r="D101" s="1">
        <v>17</v>
      </c>
      <c r="E101" s="1">
        <v>2271.665</v>
      </c>
      <c r="F101" s="1">
        <v>26.1</v>
      </c>
      <c r="G101" s="1">
        <v>402.6</v>
      </c>
      <c r="H101" s="1">
        <v>0.248</v>
      </c>
      <c r="I101" s="1">
        <v>0.255</v>
      </c>
      <c r="J101" s="1">
        <v>0.98899999999999999</v>
      </c>
      <c r="K101" s="1">
        <v>13.3</v>
      </c>
      <c r="L101" s="1">
        <f t="shared" si="4"/>
        <v>0.96414844113541176</v>
      </c>
      <c r="M101" s="1">
        <f t="shared" si="5"/>
        <v>12.965798045602606</v>
      </c>
      <c r="N101" s="1">
        <v>4.3999999999999997E-2</v>
      </c>
      <c r="O101" s="1">
        <v>21.49</v>
      </c>
      <c r="P101" s="1">
        <v>6.9109999999999996</v>
      </c>
      <c r="Q101" s="1">
        <v>39.6</v>
      </c>
      <c r="R101" s="1">
        <v>800</v>
      </c>
      <c r="S101" s="1">
        <v>752.8</v>
      </c>
      <c r="T101" s="1">
        <v>228.8</v>
      </c>
      <c r="U101" s="1">
        <v>2211.6</v>
      </c>
      <c r="V101">
        <v>1.025906483</v>
      </c>
      <c r="W101">
        <f t="shared" si="6"/>
        <v>0.96677296267753488</v>
      </c>
      <c r="X101">
        <f t="shared" si="7"/>
        <v>13.001092420233785</v>
      </c>
    </row>
    <row r="102" spans="1:24" x14ac:dyDescent="0.15">
      <c r="A102" s="98">
        <v>43071.849328703705</v>
      </c>
      <c r="B102" s="1">
        <v>220.79472222231561</v>
      </c>
      <c r="C102" s="1">
        <v>220.79</v>
      </c>
      <c r="D102" s="1">
        <v>17</v>
      </c>
      <c r="E102" s="1">
        <v>2271.58</v>
      </c>
      <c r="F102" s="1">
        <v>26.1</v>
      </c>
      <c r="G102" s="1">
        <v>402.6</v>
      </c>
      <c r="H102" s="1">
        <v>0.249</v>
      </c>
      <c r="I102" s="1">
        <v>0.255</v>
      </c>
      <c r="J102" s="1">
        <v>0.98899999999999999</v>
      </c>
      <c r="K102" s="1">
        <v>13.3</v>
      </c>
      <c r="L102" s="1">
        <f t="shared" si="4"/>
        <v>0.96504657661853743</v>
      </c>
      <c r="M102" s="1">
        <f t="shared" si="5"/>
        <v>12.977876106194691</v>
      </c>
      <c r="N102" s="1">
        <v>4.3999999999999997E-2</v>
      </c>
      <c r="O102" s="1">
        <v>21.47</v>
      </c>
      <c r="P102" s="1">
        <v>6.9029999999999996</v>
      </c>
      <c r="Q102" s="1">
        <v>40.200000000000003</v>
      </c>
      <c r="R102" s="1">
        <v>800</v>
      </c>
      <c r="S102" s="1">
        <v>752.8</v>
      </c>
      <c r="T102" s="1">
        <v>228.8</v>
      </c>
      <c r="U102" s="1">
        <v>2211.6</v>
      </c>
      <c r="V102">
        <v>1.0258995635999999</v>
      </c>
      <c r="W102">
        <f t="shared" si="6"/>
        <v>0.96677948328547292</v>
      </c>
      <c r="X102">
        <f t="shared" si="7"/>
        <v>13.001180108894632</v>
      </c>
    </row>
    <row r="103" spans="1:24" x14ac:dyDescent="0.15">
      <c r="A103" s="98">
        <v>43071.850023148145</v>
      </c>
      <c r="B103" s="1">
        <v>220.81138888886198</v>
      </c>
      <c r="C103" s="1">
        <v>220.8</v>
      </c>
      <c r="D103" s="1">
        <v>17</v>
      </c>
      <c r="E103" s="1">
        <v>2271.44</v>
      </c>
      <c r="F103" s="1">
        <v>26.1</v>
      </c>
      <c r="G103" s="1">
        <v>402.6</v>
      </c>
      <c r="H103" s="1">
        <v>0.249</v>
      </c>
      <c r="I103" s="1">
        <v>0.255</v>
      </c>
      <c r="J103" s="1">
        <v>0.98899999999999999</v>
      </c>
      <c r="K103" s="1">
        <v>13.3</v>
      </c>
      <c r="L103" s="1">
        <f t="shared" si="4"/>
        <v>0.96504657661853743</v>
      </c>
      <c r="M103" s="1">
        <f t="shared" si="5"/>
        <v>12.977876106194691</v>
      </c>
      <c r="N103" s="1">
        <v>4.3999999999999997E-2</v>
      </c>
      <c r="O103" s="1">
        <v>21.47</v>
      </c>
      <c r="P103" s="1">
        <v>6.9009999999999998</v>
      </c>
      <c r="Q103" s="1">
        <v>40.4</v>
      </c>
      <c r="R103" s="1">
        <v>800</v>
      </c>
      <c r="S103" s="1">
        <v>752.8</v>
      </c>
      <c r="T103" s="1">
        <v>228.8</v>
      </c>
      <c r="U103" s="1">
        <v>2211.6</v>
      </c>
      <c r="V103">
        <v>1.0259162423000001</v>
      </c>
      <c r="W103">
        <f t="shared" si="6"/>
        <v>0.96676376599364799</v>
      </c>
      <c r="X103">
        <f t="shared" si="7"/>
        <v>13.000968743898403</v>
      </c>
    </row>
    <row r="104" spans="1:24" x14ac:dyDescent="0.15">
      <c r="A104" s="98">
        <v>43071.850717592592</v>
      </c>
      <c r="B104" s="1">
        <v>220.82805555558298</v>
      </c>
      <c r="C104" s="1">
        <v>220.82</v>
      </c>
      <c r="D104" s="1">
        <v>17</v>
      </c>
      <c r="E104" s="1">
        <v>2271.576</v>
      </c>
      <c r="F104" s="1">
        <v>26.1</v>
      </c>
      <c r="G104" s="1">
        <v>402.6</v>
      </c>
      <c r="H104" s="1">
        <v>0.249</v>
      </c>
      <c r="I104" s="1">
        <v>0.254</v>
      </c>
      <c r="J104" s="1">
        <v>0.98899999999999999</v>
      </c>
      <c r="K104" s="1">
        <v>13.3</v>
      </c>
      <c r="L104" s="1">
        <f t="shared" si="4"/>
        <v>0.96459729981378017</v>
      </c>
      <c r="M104" s="1">
        <f t="shared" si="5"/>
        <v>12.971834264432029</v>
      </c>
      <c r="N104" s="1">
        <v>4.3999999999999997E-2</v>
      </c>
      <c r="O104" s="1">
        <v>21.48</v>
      </c>
      <c r="P104" s="1">
        <v>6.8970000000000002</v>
      </c>
      <c r="Q104" s="1">
        <v>39.799999999999997</v>
      </c>
      <c r="R104" s="1">
        <v>800</v>
      </c>
      <c r="S104" s="1">
        <v>752.8</v>
      </c>
      <c r="T104" s="1">
        <v>228.8</v>
      </c>
      <c r="U104" s="1">
        <v>2211.6</v>
      </c>
      <c r="V104">
        <v>1.0259151523999999</v>
      </c>
      <c r="W104">
        <f t="shared" si="6"/>
        <v>0.96676479305307528</v>
      </c>
      <c r="X104">
        <f t="shared" si="7"/>
        <v>13.000982555718808</v>
      </c>
    </row>
    <row r="105" spans="1:24" x14ac:dyDescent="0.15">
      <c r="A105" s="98">
        <v>43071.851412037038</v>
      </c>
      <c r="B105" s="1">
        <v>220.84472222230397</v>
      </c>
      <c r="C105" s="1">
        <v>220.84</v>
      </c>
      <c r="D105" s="1">
        <v>17</v>
      </c>
      <c r="E105" s="1">
        <v>2271.6439999999998</v>
      </c>
      <c r="F105" s="1">
        <v>26.1</v>
      </c>
      <c r="G105" s="1">
        <v>402.6</v>
      </c>
      <c r="H105" s="1">
        <v>0.249</v>
      </c>
      <c r="I105" s="1">
        <v>0.254</v>
      </c>
      <c r="J105" s="1">
        <v>0.98899999999999999</v>
      </c>
      <c r="K105" s="1">
        <v>13.3</v>
      </c>
      <c r="L105" s="1">
        <f t="shared" si="4"/>
        <v>0.96414844113541176</v>
      </c>
      <c r="M105" s="1">
        <f t="shared" si="5"/>
        <v>12.965798045602606</v>
      </c>
      <c r="N105" s="1">
        <v>4.3999999999999997E-2</v>
      </c>
      <c r="O105" s="1">
        <v>21.49</v>
      </c>
      <c r="P105" s="1">
        <v>6.9059999999999997</v>
      </c>
      <c r="Q105" s="1">
        <v>38.700000000000003</v>
      </c>
      <c r="R105" s="1">
        <v>800</v>
      </c>
      <c r="S105" s="1">
        <v>752.8</v>
      </c>
      <c r="T105" s="1">
        <v>228.8</v>
      </c>
      <c r="U105" s="1">
        <v>2211.6</v>
      </c>
      <c r="V105">
        <v>1.0259096179</v>
      </c>
      <c r="W105">
        <f t="shared" si="6"/>
        <v>0.96677000848302508</v>
      </c>
      <c r="X105">
        <f t="shared" si="7"/>
        <v>13.001052692441087</v>
      </c>
    </row>
    <row r="106" spans="1:24" x14ac:dyDescent="0.15">
      <c r="A106" s="98">
        <v>43071.852106481485</v>
      </c>
      <c r="B106" s="1">
        <v>220.86138888902497</v>
      </c>
      <c r="C106" s="1">
        <v>220.85</v>
      </c>
      <c r="D106" s="1">
        <v>17</v>
      </c>
      <c r="E106" s="1">
        <v>2271.6</v>
      </c>
      <c r="F106" s="1">
        <v>26.1</v>
      </c>
      <c r="G106" s="1">
        <v>402.6</v>
      </c>
      <c r="H106" s="1">
        <v>0.249</v>
      </c>
      <c r="I106" s="1">
        <v>0.255</v>
      </c>
      <c r="J106" s="1">
        <v>0.98899999999999999</v>
      </c>
      <c r="K106" s="1">
        <v>13.3</v>
      </c>
      <c r="L106" s="1">
        <f t="shared" si="4"/>
        <v>0.96414844113541176</v>
      </c>
      <c r="M106" s="1">
        <f t="shared" si="5"/>
        <v>12.965798045602606</v>
      </c>
      <c r="N106" s="1">
        <v>4.3999999999999997E-2</v>
      </c>
      <c r="O106" s="1">
        <v>21.49</v>
      </c>
      <c r="P106" s="1">
        <v>6.9050000000000002</v>
      </c>
      <c r="Q106" s="1">
        <v>39.4</v>
      </c>
      <c r="R106" s="1">
        <v>800</v>
      </c>
      <c r="S106" s="1">
        <v>752.8</v>
      </c>
      <c r="T106" s="1">
        <v>228.8</v>
      </c>
      <c r="U106" s="1">
        <v>2211.6</v>
      </c>
      <c r="V106">
        <v>1.0258932152</v>
      </c>
      <c r="W106">
        <f t="shared" si="6"/>
        <v>0.96678546587974357</v>
      </c>
      <c r="X106">
        <f t="shared" si="7"/>
        <v>13.001260562386847</v>
      </c>
    </row>
    <row r="107" spans="1:24" x14ac:dyDescent="0.15">
      <c r="A107" s="98">
        <v>43071.852800925924</v>
      </c>
      <c r="B107" s="1">
        <v>220.87805555557134</v>
      </c>
      <c r="C107" s="1">
        <v>220.87</v>
      </c>
      <c r="D107" s="1">
        <v>17</v>
      </c>
      <c r="E107" s="1">
        <v>2271.692</v>
      </c>
      <c r="F107" s="1">
        <v>26.1</v>
      </c>
      <c r="G107" s="1">
        <v>402.6</v>
      </c>
      <c r="H107" s="1">
        <v>0.249</v>
      </c>
      <c r="I107" s="1">
        <v>0.254</v>
      </c>
      <c r="J107" s="1">
        <v>0.98899999999999999</v>
      </c>
      <c r="K107" s="1">
        <v>13.3</v>
      </c>
      <c r="L107" s="1">
        <f t="shared" si="4"/>
        <v>0.96414844113541176</v>
      </c>
      <c r="M107" s="1">
        <f t="shared" si="5"/>
        <v>12.965798045602606</v>
      </c>
      <c r="N107" s="1">
        <v>4.3999999999999997E-2</v>
      </c>
      <c r="O107" s="1">
        <v>21.49</v>
      </c>
      <c r="P107" s="1">
        <v>6.8979999999999997</v>
      </c>
      <c r="Q107" s="1">
        <v>39.799999999999997</v>
      </c>
      <c r="R107" s="1">
        <v>800</v>
      </c>
      <c r="S107" s="1">
        <v>752.8</v>
      </c>
      <c r="T107" s="1">
        <v>228.8</v>
      </c>
      <c r="U107" s="1">
        <v>2211.6</v>
      </c>
      <c r="V107">
        <v>1.0258818685000002</v>
      </c>
      <c r="W107">
        <f t="shared" si="6"/>
        <v>0.96679615894780757</v>
      </c>
      <c r="X107">
        <f t="shared" si="7"/>
        <v>13.001404361987706</v>
      </c>
    </row>
    <row r="108" spans="1:24" x14ac:dyDescent="0.15">
      <c r="A108" s="98">
        <v>43071.853495370371</v>
      </c>
      <c r="B108" s="1">
        <v>220.89472222229233</v>
      </c>
      <c r="C108" s="1">
        <v>220.89</v>
      </c>
      <c r="D108" s="1">
        <v>17</v>
      </c>
      <c r="E108" s="1">
        <v>2271.8020000000001</v>
      </c>
      <c r="F108" s="1">
        <v>26.1</v>
      </c>
      <c r="G108" s="1">
        <v>402.6</v>
      </c>
      <c r="H108" s="1">
        <v>0.248</v>
      </c>
      <c r="I108" s="1">
        <v>0.255</v>
      </c>
      <c r="J108" s="1">
        <v>0.98899999999999999</v>
      </c>
      <c r="K108" s="1">
        <v>13.3</v>
      </c>
      <c r="L108" s="1">
        <f t="shared" si="4"/>
        <v>0.96414844113541176</v>
      </c>
      <c r="M108" s="1">
        <f t="shared" si="5"/>
        <v>12.965798045602606</v>
      </c>
      <c r="N108" s="1">
        <v>4.2999999999999997E-2</v>
      </c>
      <c r="O108" s="1">
        <v>21.49</v>
      </c>
      <c r="P108" s="1">
        <v>6.8949999999999996</v>
      </c>
      <c r="Q108" s="1">
        <v>39.700000000000003</v>
      </c>
      <c r="R108" s="1">
        <v>800</v>
      </c>
      <c r="S108" s="1">
        <v>752.8</v>
      </c>
      <c r="T108" s="1">
        <v>228.8</v>
      </c>
      <c r="U108" s="1">
        <v>2211.6999999999998</v>
      </c>
      <c r="V108">
        <v>1.0258832388999999</v>
      </c>
      <c r="W108">
        <f t="shared" si="6"/>
        <v>0.96679486747777899</v>
      </c>
      <c r="X108">
        <f t="shared" si="7"/>
        <v>13.001386994392782</v>
      </c>
    </row>
    <row r="109" spans="1:24" x14ac:dyDescent="0.15">
      <c r="A109" s="98">
        <v>43071.854189814818</v>
      </c>
      <c r="B109" s="1">
        <v>220.91138888901332</v>
      </c>
      <c r="C109" s="1">
        <v>220.9</v>
      </c>
      <c r="D109" s="1">
        <v>17</v>
      </c>
      <c r="E109" s="1">
        <v>2271.6</v>
      </c>
      <c r="F109" s="1">
        <v>26.1</v>
      </c>
      <c r="G109" s="1">
        <v>402.6</v>
      </c>
      <c r="H109" s="1">
        <v>0.248</v>
      </c>
      <c r="I109" s="1">
        <v>0.255</v>
      </c>
      <c r="J109" s="1">
        <v>0.99</v>
      </c>
      <c r="K109" s="1">
        <v>13.3</v>
      </c>
      <c r="L109" s="1">
        <f t="shared" si="4"/>
        <v>0.96512331316891586</v>
      </c>
      <c r="M109" s="1">
        <f t="shared" si="5"/>
        <v>12.965798045602606</v>
      </c>
      <c r="N109" s="1">
        <v>4.2999999999999997E-2</v>
      </c>
      <c r="O109" s="1">
        <v>21.49</v>
      </c>
      <c r="P109" s="1">
        <v>6.8929999999999998</v>
      </c>
      <c r="Q109" s="1">
        <v>39.799999999999997</v>
      </c>
      <c r="R109" s="1">
        <v>799</v>
      </c>
      <c r="S109" s="1">
        <v>752.8</v>
      </c>
      <c r="T109" s="1">
        <v>228.9</v>
      </c>
      <c r="U109" s="1">
        <v>2211.6999999999998</v>
      </c>
      <c r="V109">
        <v>1.0258964202</v>
      </c>
      <c r="W109">
        <f t="shared" si="6"/>
        <v>0.96775998088232718</v>
      </c>
      <c r="X109">
        <f t="shared" si="7"/>
        <v>13.00121994518682</v>
      </c>
    </row>
    <row r="110" spans="1:24" x14ac:dyDescent="0.15">
      <c r="A110" s="98">
        <v>43071.854884259257</v>
      </c>
      <c r="B110" s="1">
        <v>220.92805555555969</v>
      </c>
      <c r="C110" s="1">
        <v>220.92</v>
      </c>
      <c r="D110" s="1">
        <v>17</v>
      </c>
      <c r="E110" s="1">
        <v>2271.3449999999998</v>
      </c>
      <c r="F110" s="1">
        <v>26.1</v>
      </c>
      <c r="G110" s="1">
        <v>402.6</v>
      </c>
      <c r="H110" s="1">
        <v>0.248</v>
      </c>
      <c r="I110" s="1">
        <v>0.254</v>
      </c>
      <c r="J110" s="1">
        <v>0.996</v>
      </c>
      <c r="K110" s="1">
        <v>13.29</v>
      </c>
      <c r="L110" s="1">
        <f t="shared" si="4"/>
        <v>0.97097254536993949</v>
      </c>
      <c r="M110" s="1">
        <f t="shared" si="5"/>
        <v>12.956049325267568</v>
      </c>
      <c r="N110" s="1">
        <v>4.2999999999999997E-2</v>
      </c>
      <c r="O110" s="1">
        <v>21.49</v>
      </c>
      <c r="P110" s="1">
        <v>6.9180000000000001</v>
      </c>
      <c r="Q110" s="1">
        <v>39.6</v>
      </c>
      <c r="R110" s="1">
        <v>799</v>
      </c>
      <c r="S110" s="1">
        <v>752.8</v>
      </c>
      <c r="T110" s="1">
        <v>229.4</v>
      </c>
      <c r="U110" s="1">
        <v>2211.6999999999998</v>
      </c>
      <c r="V110">
        <v>1.0258894639</v>
      </c>
      <c r="W110">
        <f t="shared" si="6"/>
        <v>0.97363179479671813</v>
      </c>
      <c r="X110">
        <f t="shared" si="7"/>
        <v>12.991532683582715</v>
      </c>
    </row>
    <row r="111" spans="1:24" x14ac:dyDescent="0.15">
      <c r="A111" s="98">
        <v>43071.855578703704</v>
      </c>
      <c r="B111" s="1">
        <v>220.94472222228069</v>
      </c>
      <c r="C111" s="1">
        <v>220.94</v>
      </c>
      <c r="D111" s="1">
        <v>17</v>
      </c>
      <c r="E111" s="1">
        <v>2271.31</v>
      </c>
      <c r="F111" s="1">
        <v>26.1</v>
      </c>
      <c r="G111" s="1">
        <v>402.6</v>
      </c>
      <c r="H111" s="1">
        <v>0.249</v>
      </c>
      <c r="I111" s="1">
        <v>0.254</v>
      </c>
      <c r="J111" s="1">
        <v>0.99199999999999999</v>
      </c>
      <c r="K111" s="1">
        <v>13.29</v>
      </c>
      <c r="L111" s="1">
        <f t="shared" si="4"/>
        <v>0.96707305723592374</v>
      </c>
      <c r="M111" s="1">
        <f t="shared" si="5"/>
        <v>12.956049325267568</v>
      </c>
      <c r="N111" s="1">
        <v>4.2999999999999997E-2</v>
      </c>
      <c r="O111" s="1">
        <v>21.49</v>
      </c>
      <c r="P111" s="1">
        <v>6.9169999999999998</v>
      </c>
      <c r="Q111" s="1">
        <v>39.5</v>
      </c>
      <c r="R111" s="1">
        <v>800</v>
      </c>
      <c r="S111" s="1">
        <v>752.8</v>
      </c>
      <c r="T111" s="1">
        <v>229.4</v>
      </c>
      <c r="U111" s="1">
        <v>2211.6999999999998</v>
      </c>
      <c r="V111">
        <v>1.0258749250000001</v>
      </c>
      <c r="W111">
        <f t="shared" si="6"/>
        <v>0.96973537003061061</v>
      </c>
      <c r="X111">
        <f t="shared" si="7"/>
        <v>12.991716802123804</v>
      </c>
    </row>
    <row r="112" spans="1:24" x14ac:dyDescent="0.15">
      <c r="A112" s="98">
        <v>43071.856273148151</v>
      </c>
      <c r="B112" s="1">
        <v>220.96138888900168</v>
      </c>
      <c r="C112" s="1">
        <v>220.95</v>
      </c>
      <c r="D112" s="1">
        <v>17</v>
      </c>
      <c r="E112" s="1">
        <v>2271.3649999999998</v>
      </c>
      <c r="F112" s="1">
        <v>26.1</v>
      </c>
      <c r="G112" s="1">
        <v>402.6</v>
      </c>
      <c r="H112" s="1">
        <v>0.249</v>
      </c>
      <c r="I112" s="1">
        <v>0.255</v>
      </c>
      <c r="J112" s="1">
        <v>0.98899999999999999</v>
      </c>
      <c r="K112" s="1">
        <v>13.29</v>
      </c>
      <c r="L112" s="1">
        <f t="shared" si="4"/>
        <v>0.96414844113541176</v>
      </c>
      <c r="M112" s="1">
        <f t="shared" si="5"/>
        <v>12.956049325267568</v>
      </c>
      <c r="N112" s="1">
        <v>4.2999999999999997E-2</v>
      </c>
      <c r="O112" s="1">
        <v>21.49</v>
      </c>
      <c r="P112" s="1">
        <v>6.9080000000000004</v>
      </c>
      <c r="Q112" s="1">
        <v>39.5</v>
      </c>
      <c r="R112" s="1">
        <v>800</v>
      </c>
      <c r="S112" s="1">
        <v>752.8</v>
      </c>
      <c r="T112" s="1">
        <v>229.4</v>
      </c>
      <c r="U112" s="1">
        <v>2211.6999999999998</v>
      </c>
      <c r="V112">
        <v>1.0258652684</v>
      </c>
      <c r="W112">
        <f t="shared" si="6"/>
        <v>0.96681180321749149</v>
      </c>
      <c r="X112">
        <f t="shared" si="7"/>
        <v>12.991839094803298</v>
      </c>
    </row>
    <row r="113" spans="1:24" x14ac:dyDescent="0.15">
      <c r="A113" s="98">
        <v>43071.85696759259</v>
      </c>
      <c r="B113" s="1">
        <v>220.97805555554805</v>
      </c>
      <c r="C113" s="1">
        <v>220.97</v>
      </c>
      <c r="D113" s="1">
        <v>17.010000000000002</v>
      </c>
      <c r="E113" s="1">
        <v>2271.23</v>
      </c>
      <c r="F113" s="1">
        <v>26.1</v>
      </c>
      <c r="G113" s="1">
        <v>402.6</v>
      </c>
      <c r="H113" s="1">
        <v>0.249</v>
      </c>
      <c r="I113" s="1">
        <v>0.255</v>
      </c>
      <c r="J113" s="1">
        <v>0.98499999999999999</v>
      </c>
      <c r="K113" s="1">
        <v>13.3</v>
      </c>
      <c r="L113" s="1">
        <f t="shared" si="4"/>
        <v>0.96024895300139601</v>
      </c>
      <c r="M113" s="1">
        <f t="shared" si="5"/>
        <v>12.965798045602606</v>
      </c>
      <c r="N113" s="1">
        <v>4.2999999999999997E-2</v>
      </c>
      <c r="O113" s="1">
        <v>21.49</v>
      </c>
      <c r="P113" s="1">
        <v>6.899</v>
      </c>
      <c r="Q113" s="1">
        <v>40</v>
      </c>
      <c r="R113" s="1">
        <v>800</v>
      </c>
      <c r="S113" s="1">
        <v>752.8</v>
      </c>
      <c r="T113" s="1">
        <v>229.4</v>
      </c>
      <c r="U113" s="1">
        <v>2211.6999999999998</v>
      </c>
      <c r="V113">
        <v>1.0258655871</v>
      </c>
      <c r="W113">
        <f t="shared" si="6"/>
        <v>0.96290124400450317</v>
      </c>
      <c r="X113">
        <f t="shared" si="7"/>
        <v>13.001610705847607</v>
      </c>
    </row>
    <row r="114" spans="1:24" x14ac:dyDescent="0.15">
      <c r="A114" s="98">
        <v>43071.857662037037</v>
      </c>
      <c r="B114" s="1">
        <v>220.99472222226905</v>
      </c>
      <c r="C114" s="1">
        <v>220.99</v>
      </c>
      <c r="D114" s="1">
        <v>17.010000000000002</v>
      </c>
      <c r="E114" s="1">
        <v>2271.1999999999998</v>
      </c>
      <c r="F114" s="1">
        <v>26.1</v>
      </c>
      <c r="G114" s="1">
        <v>402.6</v>
      </c>
      <c r="H114" s="1">
        <v>0.249</v>
      </c>
      <c r="I114" s="1">
        <v>0.254</v>
      </c>
      <c r="J114" s="1">
        <v>0.98499999999999999</v>
      </c>
      <c r="K114" s="1">
        <v>13.3</v>
      </c>
      <c r="L114" s="1">
        <f t="shared" si="4"/>
        <v>0.96024895300139601</v>
      </c>
      <c r="M114" s="1">
        <f t="shared" si="5"/>
        <v>12.965798045602606</v>
      </c>
      <c r="N114" s="1">
        <v>4.2999999999999997E-2</v>
      </c>
      <c r="O114" s="1">
        <v>21.49</v>
      </c>
      <c r="P114" s="1">
        <v>6.89</v>
      </c>
      <c r="Q114" s="1">
        <v>39.799999999999997</v>
      </c>
      <c r="R114" s="1">
        <v>800</v>
      </c>
      <c r="S114" s="1">
        <v>752.8</v>
      </c>
      <c r="T114" s="1">
        <v>229.4</v>
      </c>
      <c r="U114" s="1">
        <v>2211.6999999999998</v>
      </c>
      <c r="V114">
        <v>1.0258897371</v>
      </c>
      <c r="W114">
        <f t="shared" si="6"/>
        <v>0.96287857678774325</v>
      </c>
      <c r="X114">
        <f t="shared" si="7"/>
        <v>13.001304640890341</v>
      </c>
    </row>
    <row r="115" spans="1:24" x14ac:dyDescent="0.15">
      <c r="A115" s="98">
        <v>43071.858356481483</v>
      </c>
      <c r="B115" s="1">
        <v>221.01138888899004</v>
      </c>
      <c r="C115" s="1">
        <v>221</v>
      </c>
      <c r="D115" s="1">
        <v>17.010000000000002</v>
      </c>
      <c r="E115" s="1">
        <v>2271.1799999999998</v>
      </c>
      <c r="F115" s="1">
        <v>26.1</v>
      </c>
      <c r="G115" s="1">
        <v>402.6</v>
      </c>
      <c r="H115" s="1">
        <v>0.249</v>
      </c>
      <c r="I115" s="1">
        <v>0.254</v>
      </c>
      <c r="J115" s="1">
        <v>0.98499999999999999</v>
      </c>
      <c r="K115" s="1">
        <v>13.3</v>
      </c>
      <c r="L115" s="1">
        <f t="shared" si="4"/>
        <v>0.96024895300139601</v>
      </c>
      <c r="M115" s="1">
        <f t="shared" si="5"/>
        <v>12.965798045602606</v>
      </c>
      <c r="N115" s="1">
        <v>4.2999999999999997E-2</v>
      </c>
      <c r="O115" s="1">
        <v>21.49</v>
      </c>
      <c r="P115" s="1">
        <v>6.8869999999999996</v>
      </c>
      <c r="Q115" s="1">
        <v>39.700000000000003</v>
      </c>
      <c r="R115" s="1">
        <v>800</v>
      </c>
      <c r="S115" s="1">
        <v>752.8</v>
      </c>
      <c r="T115" s="1">
        <v>229.4</v>
      </c>
      <c r="U115" s="1">
        <v>2211.8000000000002</v>
      </c>
      <c r="V115">
        <v>1.0258835102000001</v>
      </c>
      <c r="W115">
        <f t="shared" si="6"/>
        <v>0.96288442126087304</v>
      </c>
      <c r="X115">
        <f t="shared" si="7"/>
        <v>13.001383556111282</v>
      </c>
    </row>
    <row r="116" spans="1:24" x14ac:dyDescent="0.15">
      <c r="A116" s="98">
        <v>43071.859050925923</v>
      </c>
      <c r="B116" s="1">
        <v>221.02805555553641</v>
      </c>
      <c r="C116" s="1">
        <v>221.02</v>
      </c>
      <c r="D116" s="1">
        <v>17.010000000000002</v>
      </c>
      <c r="E116" s="1">
        <v>2271.09</v>
      </c>
      <c r="F116" s="1">
        <v>26.1</v>
      </c>
      <c r="G116" s="1">
        <v>402.6</v>
      </c>
      <c r="H116" s="1">
        <v>0.249</v>
      </c>
      <c r="I116" s="1">
        <v>0.255</v>
      </c>
      <c r="J116" s="1">
        <v>0.98599999999999999</v>
      </c>
      <c r="K116" s="1">
        <v>13.3</v>
      </c>
      <c r="L116" s="1">
        <f t="shared" si="4"/>
        <v>0.9612238250349</v>
      </c>
      <c r="M116" s="1">
        <f t="shared" si="5"/>
        <v>12.965798045602606</v>
      </c>
      <c r="N116" s="1">
        <v>4.2999999999999997E-2</v>
      </c>
      <c r="O116" s="1">
        <v>21.49</v>
      </c>
      <c r="P116" s="1">
        <v>6.91</v>
      </c>
      <c r="Q116" s="1">
        <v>40.1</v>
      </c>
      <c r="R116" s="1">
        <v>800</v>
      </c>
      <c r="S116" s="1">
        <v>752.8</v>
      </c>
      <c r="T116" s="1">
        <v>229.4</v>
      </c>
      <c r="U116" s="1">
        <v>2211.8000000000002</v>
      </c>
      <c r="V116">
        <v>1.0258836739000001</v>
      </c>
      <c r="W116">
        <f t="shared" si="6"/>
        <v>0.9638618150934587</v>
      </c>
      <c r="X116">
        <f t="shared" si="7"/>
        <v>13.001381481483774</v>
      </c>
    </row>
    <row r="117" spans="1:24" x14ac:dyDescent="0.15">
      <c r="A117" s="98">
        <v>43071.85974537037</v>
      </c>
      <c r="B117" s="1">
        <v>221.04472222225741</v>
      </c>
      <c r="C117" s="1">
        <v>221.04</v>
      </c>
      <c r="D117" s="1">
        <v>17.010000000000002</v>
      </c>
      <c r="E117" s="1">
        <v>2271.3069999999998</v>
      </c>
      <c r="F117" s="1">
        <v>26.1</v>
      </c>
      <c r="G117" s="1">
        <v>402.6</v>
      </c>
      <c r="H117" s="1">
        <v>0.249</v>
      </c>
      <c r="I117" s="1">
        <v>0.255</v>
      </c>
      <c r="J117" s="1">
        <v>0.98599999999999999</v>
      </c>
      <c r="K117" s="1">
        <v>13.3</v>
      </c>
      <c r="L117" s="1">
        <f t="shared" si="4"/>
        <v>0.9612238250349</v>
      </c>
      <c r="M117" s="1">
        <f t="shared" si="5"/>
        <v>12.965798045602606</v>
      </c>
      <c r="N117" s="1">
        <v>4.2999999999999997E-2</v>
      </c>
      <c r="O117" s="1">
        <v>21.49</v>
      </c>
      <c r="P117" s="1">
        <v>6.9059999999999997</v>
      </c>
      <c r="Q117" s="1">
        <v>39.5</v>
      </c>
      <c r="R117" s="1">
        <v>800</v>
      </c>
      <c r="S117" s="1">
        <v>752.8</v>
      </c>
      <c r="T117" s="1">
        <v>229.4</v>
      </c>
      <c r="U117" s="1">
        <v>2211.8000000000002</v>
      </c>
      <c r="V117">
        <v>1.0258724819</v>
      </c>
      <c r="W117">
        <f t="shared" si="6"/>
        <v>0.96387233057333066</v>
      </c>
      <c r="X117">
        <f t="shared" si="7"/>
        <v>13.001523323149389</v>
      </c>
    </row>
    <row r="118" spans="1:24" x14ac:dyDescent="0.15">
      <c r="A118" s="98">
        <v>43071.860439814816</v>
      </c>
      <c r="B118" s="1">
        <v>221.0613888889784</v>
      </c>
      <c r="C118" s="1">
        <v>221.05</v>
      </c>
      <c r="D118" s="1">
        <v>17.010000000000002</v>
      </c>
      <c r="E118" s="1">
        <v>2271.395</v>
      </c>
      <c r="F118" s="1">
        <v>26.1</v>
      </c>
      <c r="G118" s="1">
        <v>402.6</v>
      </c>
      <c r="H118" s="1">
        <v>0.248</v>
      </c>
      <c r="I118" s="1">
        <v>0.255</v>
      </c>
      <c r="J118" s="1">
        <v>0.98599999999999999</v>
      </c>
      <c r="K118" s="1">
        <v>13.3</v>
      </c>
      <c r="L118" s="1">
        <f t="shared" si="4"/>
        <v>0.9612238250349</v>
      </c>
      <c r="M118" s="1">
        <f t="shared" si="5"/>
        <v>12.965798045602606</v>
      </c>
      <c r="N118" s="1">
        <v>4.2999999999999997E-2</v>
      </c>
      <c r="O118" s="1">
        <v>21.49</v>
      </c>
      <c r="P118" s="1">
        <v>6.8959999999999999</v>
      </c>
      <c r="Q118" s="1">
        <v>39.5</v>
      </c>
      <c r="R118" s="1">
        <v>800</v>
      </c>
      <c r="S118" s="1">
        <v>752.8</v>
      </c>
      <c r="T118" s="1">
        <v>229.4</v>
      </c>
      <c r="U118" s="1">
        <v>2211.8000000000002</v>
      </c>
      <c r="V118">
        <v>1.0258717386</v>
      </c>
      <c r="W118">
        <f t="shared" si="6"/>
        <v>0.96387302895137972</v>
      </c>
      <c r="X118">
        <f t="shared" si="7"/>
        <v>13.001532743461816</v>
      </c>
    </row>
    <row r="119" spans="1:24" x14ac:dyDescent="0.15">
      <c r="A119" s="98">
        <v>43071.861134259256</v>
      </c>
      <c r="B119" s="1">
        <v>221.07805555552477</v>
      </c>
      <c r="C119" s="1">
        <v>221.07</v>
      </c>
      <c r="D119" s="1">
        <v>17.010000000000002</v>
      </c>
      <c r="E119" s="1">
        <v>2271.4650000000001</v>
      </c>
      <c r="F119" s="1">
        <v>26.1</v>
      </c>
      <c r="G119" s="1">
        <v>402.6</v>
      </c>
      <c r="H119" s="1">
        <v>0.249</v>
      </c>
      <c r="I119" s="1">
        <v>0.255</v>
      </c>
      <c r="J119" s="1">
        <v>0.98599999999999999</v>
      </c>
      <c r="K119" s="1">
        <v>13.3</v>
      </c>
      <c r="L119" s="1">
        <f t="shared" si="4"/>
        <v>0.9612238250349</v>
      </c>
      <c r="M119" s="1">
        <f t="shared" si="5"/>
        <v>12.965798045602606</v>
      </c>
      <c r="N119" s="1">
        <v>4.2999999999999997E-2</v>
      </c>
      <c r="O119" s="1">
        <v>21.49</v>
      </c>
      <c r="P119" s="1">
        <v>6.8879999999999999</v>
      </c>
      <c r="Q119" s="1">
        <v>39.799999999999997</v>
      </c>
      <c r="R119" s="1">
        <v>800</v>
      </c>
      <c r="S119" s="1">
        <v>752.8</v>
      </c>
      <c r="T119" s="1">
        <v>229.4</v>
      </c>
      <c r="U119" s="1">
        <v>2211.8000000000002</v>
      </c>
      <c r="V119">
        <v>1.0258572247</v>
      </c>
      <c r="W119">
        <f t="shared" si="6"/>
        <v>0.9638866658946289</v>
      </c>
      <c r="X119">
        <f t="shared" si="7"/>
        <v>13.001716690059396</v>
      </c>
    </row>
    <row r="120" spans="1:24" x14ac:dyDescent="0.15">
      <c r="A120" s="98">
        <v>43071.861828703702</v>
      </c>
      <c r="B120" s="1">
        <v>221.09472222224576</v>
      </c>
      <c r="C120" s="1">
        <v>221.09</v>
      </c>
      <c r="D120" s="1">
        <v>17.010000000000002</v>
      </c>
      <c r="E120" s="1">
        <v>2271.2190000000001</v>
      </c>
      <c r="F120" s="1">
        <v>26.1</v>
      </c>
      <c r="G120" s="1">
        <v>402.6</v>
      </c>
      <c r="H120" s="1">
        <v>0.249</v>
      </c>
      <c r="I120" s="1">
        <v>0.255</v>
      </c>
      <c r="J120" s="1">
        <v>0.98599999999999999</v>
      </c>
      <c r="K120" s="1">
        <v>13.3</v>
      </c>
      <c r="L120" s="1">
        <f t="shared" si="4"/>
        <v>0.9612238250349</v>
      </c>
      <c r="M120" s="1">
        <f t="shared" si="5"/>
        <v>12.965798045602606</v>
      </c>
      <c r="N120" s="1">
        <v>4.2999999999999997E-2</v>
      </c>
      <c r="O120" s="1">
        <v>21.49</v>
      </c>
      <c r="P120" s="1">
        <v>6.891</v>
      </c>
      <c r="Q120" s="1">
        <v>39.9</v>
      </c>
      <c r="R120" s="1">
        <v>800</v>
      </c>
      <c r="S120" s="1">
        <v>752.8</v>
      </c>
      <c r="T120" s="1">
        <v>229.4</v>
      </c>
      <c r="U120" s="1">
        <v>2211.8000000000002</v>
      </c>
      <c r="V120">
        <v>1.0258544925000002</v>
      </c>
      <c r="W120">
        <f t="shared" si="6"/>
        <v>0.96388923305319529</v>
      </c>
      <c r="X120">
        <f t="shared" si="7"/>
        <v>13.001751318060343</v>
      </c>
    </row>
    <row r="121" spans="1:24" x14ac:dyDescent="0.15">
      <c r="A121" s="98">
        <v>43071.862523148149</v>
      </c>
      <c r="B121" s="1">
        <v>221.11138888896676</v>
      </c>
      <c r="C121" s="1">
        <v>221.1</v>
      </c>
      <c r="D121" s="1">
        <v>17.010000000000002</v>
      </c>
      <c r="E121" s="1">
        <v>2271.0439999999999</v>
      </c>
      <c r="F121" s="1">
        <v>26.1</v>
      </c>
      <c r="G121" s="1">
        <v>402.6</v>
      </c>
      <c r="H121" s="1">
        <v>0.249</v>
      </c>
      <c r="I121" s="1">
        <v>0.254</v>
      </c>
      <c r="J121" s="1">
        <v>0.98599999999999999</v>
      </c>
      <c r="K121" s="1">
        <v>13.3</v>
      </c>
      <c r="L121" s="1">
        <f t="shared" si="4"/>
        <v>0.9612238250349</v>
      </c>
      <c r="M121" s="1">
        <f t="shared" si="5"/>
        <v>12.965798045602606</v>
      </c>
      <c r="N121" s="1">
        <v>4.2999999999999997E-2</v>
      </c>
      <c r="O121" s="1">
        <v>21.49</v>
      </c>
      <c r="P121" s="1">
        <v>6.9139999999999997</v>
      </c>
      <c r="Q121" s="1">
        <v>39.700000000000003</v>
      </c>
      <c r="R121" s="1">
        <v>800</v>
      </c>
      <c r="S121" s="1">
        <v>752.8</v>
      </c>
      <c r="T121" s="1">
        <v>229.4</v>
      </c>
      <c r="U121" s="1">
        <v>2211.8000000000002</v>
      </c>
      <c r="V121">
        <v>1.0258462613999999</v>
      </c>
      <c r="W121">
        <f t="shared" si="6"/>
        <v>0.96389696702753913</v>
      </c>
      <c r="X121">
        <f t="shared" si="7"/>
        <v>13.001855640432323</v>
      </c>
    </row>
    <row r="122" spans="1:24" x14ac:dyDescent="0.15">
      <c r="A122" s="98">
        <v>43071.863217592596</v>
      </c>
      <c r="B122" s="1">
        <v>221.12805555568775</v>
      </c>
      <c r="C122" s="1">
        <v>221.12</v>
      </c>
      <c r="D122" s="1">
        <v>17.010000000000002</v>
      </c>
      <c r="E122" s="1">
        <v>2271.0149999999999</v>
      </c>
      <c r="F122" s="1">
        <v>26.1</v>
      </c>
      <c r="G122" s="1">
        <v>402.6</v>
      </c>
      <c r="H122" s="1">
        <v>0.249</v>
      </c>
      <c r="I122" s="1">
        <v>0.254</v>
      </c>
      <c r="J122" s="1">
        <v>0.98599999999999999</v>
      </c>
      <c r="K122" s="1">
        <v>13.3</v>
      </c>
      <c r="L122" s="1">
        <f t="shared" si="4"/>
        <v>0.9612238250349</v>
      </c>
      <c r="M122" s="1">
        <f t="shared" si="5"/>
        <v>12.965798045602606</v>
      </c>
      <c r="N122" s="1">
        <v>4.2999999999999997E-2</v>
      </c>
      <c r="O122" s="1">
        <v>21.49</v>
      </c>
      <c r="P122" s="1">
        <v>6.9039999999999999</v>
      </c>
      <c r="Q122" s="1">
        <v>39.4</v>
      </c>
      <c r="R122" s="1">
        <v>800</v>
      </c>
      <c r="S122" s="1">
        <v>752.8</v>
      </c>
      <c r="T122" s="1">
        <v>229.4</v>
      </c>
      <c r="U122" s="1">
        <v>2211.8000000000002</v>
      </c>
      <c r="V122">
        <v>1.0258454564000001</v>
      </c>
      <c r="W122">
        <f t="shared" si="6"/>
        <v>0.96389772341540769</v>
      </c>
      <c r="X122">
        <f t="shared" si="7"/>
        <v>13.001865843230146</v>
      </c>
    </row>
    <row r="123" spans="1:24" x14ac:dyDescent="0.15">
      <c r="A123" s="98">
        <v>43071.863912037035</v>
      </c>
      <c r="B123" s="1">
        <v>221.14472222223412</v>
      </c>
      <c r="C123" s="1">
        <v>221.14</v>
      </c>
      <c r="D123" s="1">
        <v>17.010000000000002</v>
      </c>
      <c r="E123" s="1">
        <v>2271</v>
      </c>
      <c r="F123" s="1">
        <v>26.1</v>
      </c>
      <c r="G123" s="1">
        <v>402.6</v>
      </c>
      <c r="H123" s="1">
        <v>0.249</v>
      </c>
      <c r="I123" s="1">
        <v>0.254</v>
      </c>
      <c r="J123" s="1">
        <v>0.98599999999999999</v>
      </c>
      <c r="K123" s="1">
        <v>13.3</v>
      </c>
      <c r="L123" s="1">
        <f t="shared" si="4"/>
        <v>0.9612238250349</v>
      </c>
      <c r="M123" s="1">
        <f t="shared" si="5"/>
        <v>12.965798045602606</v>
      </c>
      <c r="N123" s="1">
        <v>4.2999999999999997E-2</v>
      </c>
      <c r="O123" s="1">
        <v>21.49</v>
      </c>
      <c r="P123" s="1">
        <v>6.8979999999999997</v>
      </c>
      <c r="Q123" s="1">
        <v>40.1</v>
      </c>
      <c r="R123" s="1">
        <v>800</v>
      </c>
      <c r="S123" s="1">
        <v>752.8</v>
      </c>
      <c r="T123" s="1">
        <v>229.4</v>
      </c>
      <c r="U123" s="1">
        <v>2211.8000000000002</v>
      </c>
      <c r="V123">
        <v>1.0258458038</v>
      </c>
      <c r="W123">
        <f t="shared" si="6"/>
        <v>0.96389739699396326</v>
      </c>
      <c r="X123">
        <f t="shared" si="7"/>
        <v>13.001861440182264</v>
      </c>
    </row>
    <row r="124" spans="1:24" x14ac:dyDescent="0.15">
      <c r="A124" s="98">
        <v>43071.864606481482</v>
      </c>
      <c r="B124" s="1">
        <v>221.16138888895512</v>
      </c>
      <c r="C124" s="1">
        <v>221.15</v>
      </c>
      <c r="D124" s="1">
        <v>17.010000000000002</v>
      </c>
      <c r="E124" s="1">
        <v>2271.0239999999999</v>
      </c>
      <c r="F124" s="1">
        <v>26.1</v>
      </c>
      <c r="G124" s="1">
        <v>402.6</v>
      </c>
      <c r="H124" s="1">
        <v>0.249</v>
      </c>
      <c r="I124" s="1">
        <v>0.254</v>
      </c>
      <c r="J124" s="1">
        <v>0.98599999999999999</v>
      </c>
      <c r="K124" s="1">
        <v>13.3</v>
      </c>
      <c r="L124" s="1">
        <f t="shared" si="4"/>
        <v>0.9612238250349</v>
      </c>
      <c r="M124" s="1">
        <f t="shared" si="5"/>
        <v>12.965798045602606</v>
      </c>
      <c r="N124" s="1">
        <v>4.2999999999999997E-2</v>
      </c>
      <c r="O124" s="1">
        <v>21.49</v>
      </c>
      <c r="P124" s="1">
        <v>6.8949999999999996</v>
      </c>
      <c r="Q124" s="1">
        <v>40</v>
      </c>
      <c r="R124" s="1">
        <v>800</v>
      </c>
      <c r="S124" s="1">
        <v>752.8</v>
      </c>
      <c r="T124" s="1">
        <v>229.4</v>
      </c>
      <c r="U124" s="1">
        <v>2211.8000000000002</v>
      </c>
      <c r="V124">
        <v>1.0258607391000001</v>
      </c>
      <c r="W124">
        <f t="shared" si="6"/>
        <v>0.9638833638057881</v>
      </c>
      <c r="X124">
        <f t="shared" si="7"/>
        <v>13.001672148698766</v>
      </c>
    </row>
    <row r="125" spans="1:24" x14ac:dyDescent="0.15">
      <c r="A125" s="98">
        <v>43071.865300925929</v>
      </c>
      <c r="B125" s="1">
        <v>221.17805555567611</v>
      </c>
      <c r="C125" s="1">
        <v>221.17</v>
      </c>
      <c r="D125" s="1">
        <v>17.02</v>
      </c>
      <c r="E125" s="1">
        <v>2271.1990000000001</v>
      </c>
      <c r="F125" s="1">
        <v>26.1</v>
      </c>
      <c r="G125" s="1">
        <v>402.6</v>
      </c>
      <c r="H125" s="1">
        <v>0.248</v>
      </c>
      <c r="I125" s="1">
        <v>0.254</v>
      </c>
      <c r="J125" s="1">
        <v>0.98599999999999999</v>
      </c>
      <c r="K125" s="1">
        <v>13.3</v>
      </c>
      <c r="L125" s="1">
        <f t="shared" si="4"/>
        <v>0.9612238250349</v>
      </c>
      <c r="M125" s="1">
        <f t="shared" si="5"/>
        <v>12.965798045602606</v>
      </c>
      <c r="N125" s="1">
        <v>4.2999999999999997E-2</v>
      </c>
      <c r="O125" s="1">
        <v>21.49</v>
      </c>
      <c r="P125" s="1">
        <v>6.8890000000000002</v>
      </c>
      <c r="Q125" s="1">
        <v>39.1</v>
      </c>
      <c r="R125" s="1">
        <v>800</v>
      </c>
      <c r="S125" s="1">
        <v>752.8</v>
      </c>
      <c r="T125" s="1">
        <v>229.4</v>
      </c>
      <c r="U125" s="1">
        <v>2211.8000000000002</v>
      </c>
      <c r="V125">
        <v>1.0258707294</v>
      </c>
      <c r="W125">
        <f t="shared" si="6"/>
        <v>0.96387397716116174</v>
      </c>
      <c r="X125">
        <f t="shared" si="7"/>
        <v>13.001545533715468</v>
      </c>
    </row>
    <row r="126" spans="1:24" x14ac:dyDescent="0.15">
      <c r="A126" s="98">
        <v>43071.865995370368</v>
      </c>
      <c r="B126" s="1">
        <v>221.19472222222248</v>
      </c>
      <c r="C126" s="1">
        <v>221.19</v>
      </c>
      <c r="D126" s="1">
        <v>17.02</v>
      </c>
      <c r="E126" s="1">
        <v>2270.7890000000002</v>
      </c>
      <c r="F126" s="1">
        <v>26.1</v>
      </c>
      <c r="G126" s="1">
        <v>402.6</v>
      </c>
      <c r="H126" s="1">
        <v>0.248</v>
      </c>
      <c r="I126" s="1">
        <v>0.254</v>
      </c>
      <c r="J126" s="1">
        <v>0.98599999999999999</v>
      </c>
      <c r="K126" s="1">
        <v>13.3</v>
      </c>
      <c r="L126" s="1">
        <f t="shared" si="4"/>
        <v>0.9612238250349</v>
      </c>
      <c r="M126" s="1">
        <f t="shared" si="5"/>
        <v>12.965798045602606</v>
      </c>
      <c r="N126" s="1">
        <v>4.2999999999999997E-2</v>
      </c>
      <c r="O126" s="1">
        <v>21.49</v>
      </c>
      <c r="P126" s="1">
        <v>6.9139999999999997</v>
      </c>
      <c r="Q126" s="1">
        <v>39.4</v>
      </c>
      <c r="R126" s="1">
        <v>800</v>
      </c>
      <c r="S126" s="1">
        <v>752.8</v>
      </c>
      <c r="T126" s="1">
        <v>229.4</v>
      </c>
      <c r="U126" s="1">
        <v>2211.8000000000002</v>
      </c>
      <c r="V126">
        <v>1.0258898540000001</v>
      </c>
      <c r="W126">
        <f t="shared" si="6"/>
        <v>0.96385600865880083</v>
      </c>
      <c r="X126">
        <f t="shared" si="7"/>
        <v>13.001303159393562</v>
      </c>
    </row>
    <row r="127" spans="1:24" x14ac:dyDescent="0.15">
      <c r="A127" s="98">
        <v>43071.866689814815</v>
      </c>
      <c r="B127" s="1">
        <v>221.21138888894347</v>
      </c>
      <c r="C127" s="1">
        <v>221.2</v>
      </c>
      <c r="D127" s="1">
        <v>17.02</v>
      </c>
      <c r="E127" s="1">
        <v>2270.7849999999999</v>
      </c>
      <c r="F127" s="1">
        <v>26.1</v>
      </c>
      <c r="G127" s="1">
        <v>402.6</v>
      </c>
      <c r="H127" s="1">
        <v>0.248</v>
      </c>
      <c r="I127" s="1">
        <v>0.254</v>
      </c>
      <c r="J127" s="1">
        <v>0.98599999999999999</v>
      </c>
      <c r="K127" s="1">
        <v>13.3</v>
      </c>
      <c r="L127" s="1">
        <f t="shared" si="4"/>
        <v>0.9612238250349</v>
      </c>
      <c r="M127" s="1">
        <f t="shared" si="5"/>
        <v>12.965798045602606</v>
      </c>
      <c r="N127" s="1">
        <v>4.2999999999999997E-2</v>
      </c>
      <c r="O127" s="1">
        <v>21.49</v>
      </c>
      <c r="P127" s="1">
        <v>6.915</v>
      </c>
      <c r="Q127" s="1">
        <v>40.5</v>
      </c>
      <c r="R127" s="1">
        <v>800</v>
      </c>
      <c r="S127" s="1">
        <v>752.8</v>
      </c>
      <c r="T127" s="1">
        <v>229.4</v>
      </c>
      <c r="U127" s="1">
        <v>2211.8000000000002</v>
      </c>
      <c r="V127">
        <v>1.0259150259999998</v>
      </c>
      <c r="W127">
        <f t="shared" si="6"/>
        <v>0.96383235934785905</v>
      </c>
      <c r="X127">
        <f t="shared" si="7"/>
        <v>13.000984157531974</v>
      </c>
    </row>
    <row r="128" spans="1:24" x14ac:dyDescent="0.15">
      <c r="A128" s="98">
        <v>43071.867384259262</v>
      </c>
      <c r="B128" s="1">
        <v>221.22805555566447</v>
      </c>
      <c r="C128" s="1">
        <v>221.22</v>
      </c>
      <c r="D128" s="1">
        <v>17.02</v>
      </c>
      <c r="E128" s="1">
        <v>2270.8339999999998</v>
      </c>
      <c r="F128" s="1">
        <v>26.1</v>
      </c>
      <c r="G128" s="1">
        <v>402.6</v>
      </c>
      <c r="H128" s="1">
        <v>0.248</v>
      </c>
      <c r="I128" s="1">
        <v>0.255</v>
      </c>
      <c r="J128" s="1">
        <v>0.98599999999999999</v>
      </c>
      <c r="K128" s="1">
        <v>13.3</v>
      </c>
      <c r="L128" s="1">
        <f t="shared" si="4"/>
        <v>0.9612238250349</v>
      </c>
      <c r="M128" s="1">
        <f t="shared" si="5"/>
        <v>12.965798045602606</v>
      </c>
      <c r="N128" s="1">
        <v>4.2999999999999997E-2</v>
      </c>
      <c r="O128" s="1">
        <v>21.49</v>
      </c>
      <c r="P128" s="1">
        <v>6.9039999999999999</v>
      </c>
      <c r="Q128" s="1">
        <v>39.9</v>
      </c>
      <c r="R128" s="1">
        <v>800</v>
      </c>
      <c r="S128" s="1">
        <v>752.8</v>
      </c>
      <c r="T128" s="1">
        <v>229.4</v>
      </c>
      <c r="U128" s="1">
        <v>2211.8000000000002</v>
      </c>
      <c r="V128">
        <v>1.0259243554999999</v>
      </c>
      <c r="W128">
        <f t="shared" si="6"/>
        <v>0.96382359449697275</v>
      </c>
      <c r="X128">
        <f t="shared" si="7"/>
        <v>13.00086592982732</v>
      </c>
    </row>
    <row r="129" spans="1:24" x14ac:dyDescent="0.15">
      <c r="A129" s="98">
        <v>43071.868078703701</v>
      </c>
      <c r="B129" s="1">
        <v>221.24472222221084</v>
      </c>
      <c r="C129" s="1">
        <v>221.24</v>
      </c>
      <c r="D129" s="1">
        <v>17.02</v>
      </c>
      <c r="E129" s="1">
        <v>2271.2069999999999</v>
      </c>
      <c r="F129" s="1">
        <v>26.1</v>
      </c>
      <c r="G129" s="1">
        <v>402.6</v>
      </c>
      <c r="H129" s="1">
        <v>0.249</v>
      </c>
      <c r="I129" s="1">
        <v>0.255</v>
      </c>
      <c r="J129" s="1">
        <v>0.98599999999999999</v>
      </c>
      <c r="K129" s="1">
        <v>13.3</v>
      </c>
      <c r="L129" s="1">
        <f t="shared" si="4"/>
        <v>0.9612238250349</v>
      </c>
      <c r="M129" s="1">
        <f t="shared" si="5"/>
        <v>12.965798045602606</v>
      </c>
      <c r="N129" s="1">
        <v>4.2999999999999997E-2</v>
      </c>
      <c r="O129" s="1">
        <v>21.49</v>
      </c>
      <c r="P129" s="1">
        <v>6.9029999999999996</v>
      </c>
      <c r="Q129" s="1">
        <v>39.299999999999997</v>
      </c>
      <c r="R129" s="1">
        <v>800</v>
      </c>
      <c r="S129" s="1">
        <v>752.8</v>
      </c>
      <c r="T129" s="1">
        <v>229.5</v>
      </c>
      <c r="U129" s="1">
        <v>2211.8000000000002</v>
      </c>
      <c r="V129">
        <v>1.0259123140999999</v>
      </c>
      <c r="W129">
        <f t="shared" si="6"/>
        <v>0.96383490714550157</v>
      </c>
      <c r="X129">
        <f t="shared" si="7"/>
        <v>13.001018524376441</v>
      </c>
    </row>
    <row r="130" spans="1:24" x14ac:dyDescent="0.15">
      <c r="A130" s="98">
        <v>43071.868773148148</v>
      </c>
      <c r="B130" s="1">
        <v>221.26138888893183</v>
      </c>
      <c r="C130" s="1">
        <v>221.25</v>
      </c>
      <c r="D130" s="1">
        <v>17.02</v>
      </c>
      <c r="E130" s="1">
        <v>2271.37</v>
      </c>
      <c r="F130" s="1">
        <v>26.1</v>
      </c>
      <c r="G130" s="1">
        <v>402.6</v>
      </c>
      <c r="H130" s="1">
        <v>0.249</v>
      </c>
      <c r="I130" s="1">
        <v>0.255</v>
      </c>
      <c r="J130" s="1">
        <v>0.98599999999999999</v>
      </c>
      <c r="K130" s="1">
        <v>13.3</v>
      </c>
      <c r="L130" s="1">
        <f t="shared" ref="L130:L193" si="8">(J130*20.95)/O130</f>
        <v>0.9612238250349</v>
      </c>
      <c r="M130" s="1">
        <f t="shared" ref="M130:M193" si="9">(K130*20.95)/O130</f>
        <v>12.965798045602606</v>
      </c>
      <c r="N130" s="1">
        <v>4.2999999999999997E-2</v>
      </c>
      <c r="O130" s="1">
        <v>21.49</v>
      </c>
      <c r="P130" s="1">
        <v>6.8970000000000002</v>
      </c>
      <c r="Q130" s="1">
        <v>40.5</v>
      </c>
      <c r="R130" s="1">
        <v>800</v>
      </c>
      <c r="S130" s="1">
        <v>752.8</v>
      </c>
      <c r="T130" s="1">
        <v>230</v>
      </c>
      <c r="U130" s="1">
        <v>2211.8000000000002</v>
      </c>
      <c r="V130">
        <v>1.025910337</v>
      </c>
      <c r="W130">
        <f t="shared" si="6"/>
        <v>0.96383676461581458</v>
      </c>
      <c r="X130">
        <f t="shared" si="7"/>
        <v>13.001043579503383</v>
      </c>
    </row>
    <row r="131" spans="1:24" x14ac:dyDescent="0.15">
      <c r="A131" s="98">
        <v>43071.869467592594</v>
      </c>
      <c r="B131" s="1">
        <v>221.27805555565283</v>
      </c>
      <c r="C131" s="1">
        <v>221.27</v>
      </c>
      <c r="D131" s="1">
        <v>17.02</v>
      </c>
      <c r="E131" s="1">
        <v>2271.38</v>
      </c>
      <c r="F131" s="1">
        <v>26.1</v>
      </c>
      <c r="G131" s="1">
        <v>402.6</v>
      </c>
      <c r="H131" s="1">
        <v>0.249</v>
      </c>
      <c r="I131" s="1">
        <v>0.255</v>
      </c>
      <c r="J131" s="1">
        <v>0.98599999999999999</v>
      </c>
      <c r="K131" s="1">
        <v>13.3</v>
      </c>
      <c r="L131" s="1">
        <f t="shared" si="8"/>
        <v>0.9612238250349</v>
      </c>
      <c r="M131" s="1">
        <f t="shared" si="9"/>
        <v>12.965798045602606</v>
      </c>
      <c r="N131" s="1">
        <v>4.2999999999999997E-2</v>
      </c>
      <c r="O131" s="1">
        <v>21.49</v>
      </c>
      <c r="P131" s="1">
        <v>6.9089999999999998</v>
      </c>
      <c r="Q131" s="1">
        <v>39.299999999999997</v>
      </c>
      <c r="R131" s="1">
        <v>800</v>
      </c>
      <c r="S131" s="1">
        <v>752.8</v>
      </c>
      <c r="T131" s="1">
        <v>230.2</v>
      </c>
      <c r="U131" s="1">
        <v>2211.8000000000002</v>
      </c>
      <c r="V131">
        <v>1.0258841377000001</v>
      </c>
      <c r="W131">
        <f t="shared" ref="W131:W194" si="10">J131*(Z$1/V131)</f>
        <v>0.9638613793336166</v>
      </c>
      <c r="X131">
        <f t="shared" ref="X131:X194" si="11">K131*(Z$1/V131)</f>
        <v>13.001375603587325</v>
      </c>
    </row>
    <row r="132" spans="1:24" x14ac:dyDescent="0.15">
      <c r="A132" s="98">
        <v>43071.870162037034</v>
      </c>
      <c r="B132" s="1">
        <v>221.2947222221992</v>
      </c>
      <c r="C132" s="1">
        <v>221.29</v>
      </c>
      <c r="D132" s="1">
        <v>17.02</v>
      </c>
      <c r="E132" s="1">
        <v>2271.21</v>
      </c>
      <c r="F132" s="1">
        <v>26.1</v>
      </c>
      <c r="G132" s="1">
        <v>402.6</v>
      </c>
      <c r="H132" s="1">
        <v>0.249</v>
      </c>
      <c r="I132" s="1">
        <v>0.255</v>
      </c>
      <c r="J132" s="1">
        <v>0.98599999999999999</v>
      </c>
      <c r="K132" s="1">
        <v>13.3</v>
      </c>
      <c r="L132" s="1">
        <f t="shared" si="8"/>
        <v>0.9612238250349</v>
      </c>
      <c r="M132" s="1">
        <f t="shared" si="9"/>
        <v>12.965798045602606</v>
      </c>
      <c r="N132" s="1">
        <v>4.2999999999999997E-2</v>
      </c>
      <c r="O132" s="1">
        <v>21.49</v>
      </c>
      <c r="P132" s="1">
        <v>6.9109999999999996</v>
      </c>
      <c r="Q132" s="1">
        <v>39.200000000000003</v>
      </c>
      <c r="R132" s="1">
        <v>800</v>
      </c>
      <c r="S132" s="1">
        <v>752.8</v>
      </c>
      <c r="T132" s="1">
        <v>230.2</v>
      </c>
      <c r="U132" s="1">
        <v>2211.8000000000002</v>
      </c>
      <c r="V132">
        <v>1.0258726268</v>
      </c>
      <c r="W132">
        <f t="shared" si="10"/>
        <v>0.96387219443060002</v>
      </c>
      <c r="X132">
        <f t="shared" si="11"/>
        <v>13.00152148674136</v>
      </c>
    </row>
    <row r="133" spans="1:24" x14ac:dyDescent="0.15">
      <c r="A133" s="98">
        <v>43071.870856481481</v>
      </c>
      <c r="B133" s="1">
        <v>221.31138888892019</v>
      </c>
      <c r="C133" s="1">
        <v>221.3</v>
      </c>
      <c r="D133" s="1">
        <v>17.02</v>
      </c>
      <c r="E133" s="1">
        <v>2271.0300000000002</v>
      </c>
      <c r="F133" s="1">
        <v>26.1</v>
      </c>
      <c r="G133" s="1">
        <v>402.6</v>
      </c>
      <c r="H133" s="1">
        <v>0.249</v>
      </c>
      <c r="I133" s="1">
        <v>0.255</v>
      </c>
      <c r="J133" s="1">
        <v>0.98599999999999999</v>
      </c>
      <c r="K133" s="1">
        <v>13.3</v>
      </c>
      <c r="L133" s="1">
        <f t="shared" si="8"/>
        <v>0.9612238250349</v>
      </c>
      <c r="M133" s="1">
        <f t="shared" si="9"/>
        <v>12.965798045602606</v>
      </c>
      <c r="N133" s="1">
        <v>4.2999999999999997E-2</v>
      </c>
      <c r="O133" s="1">
        <v>21.49</v>
      </c>
      <c r="P133" s="1">
        <v>6.9009999999999998</v>
      </c>
      <c r="Q133" s="1">
        <v>39.200000000000003</v>
      </c>
      <c r="R133" s="1">
        <v>800</v>
      </c>
      <c r="S133" s="1">
        <v>752.8</v>
      </c>
      <c r="T133" s="1">
        <v>230.2</v>
      </c>
      <c r="U133" s="1">
        <v>2211.8000000000002</v>
      </c>
      <c r="V133">
        <v>1.0258517214</v>
      </c>
      <c r="W133">
        <f t="shared" si="10"/>
        <v>0.96389183677593426</v>
      </c>
      <c r="X133">
        <f t="shared" si="11"/>
        <v>13.001786439269702</v>
      </c>
    </row>
    <row r="134" spans="1:24" x14ac:dyDescent="0.15">
      <c r="A134" s="98">
        <v>43071.871550925927</v>
      </c>
      <c r="B134" s="1">
        <v>221.32805555564119</v>
      </c>
      <c r="C134" s="1">
        <v>221.32</v>
      </c>
      <c r="D134" s="1">
        <v>17.02</v>
      </c>
      <c r="E134" s="1">
        <v>2271.0100000000002</v>
      </c>
      <c r="F134" s="1">
        <v>26.1</v>
      </c>
      <c r="G134" s="1">
        <v>402.6</v>
      </c>
      <c r="H134" s="1">
        <v>0.249</v>
      </c>
      <c r="I134" s="1">
        <v>0.254</v>
      </c>
      <c r="J134" s="1">
        <v>0.98599999999999999</v>
      </c>
      <c r="K134" s="1">
        <v>13.3</v>
      </c>
      <c r="L134" s="1">
        <f t="shared" si="8"/>
        <v>0.9612238250349</v>
      </c>
      <c r="M134" s="1">
        <f t="shared" si="9"/>
        <v>12.965798045602606</v>
      </c>
      <c r="N134" s="1">
        <v>4.2999999999999997E-2</v>
      </c>
      <c r="O134" s="1">
        <v>21.49</v>
      </c>
      <c r="P134" s="1">
        <v>6.8940000000000001</v>
      </c>
      <c r="Q134" s="1">
        <v>39.4</v>
      </c>
      <c r="R134" s="1">
        <v>800</v>
      </c>
      <c r="S134" s="1">
        <v>752.8</v>
      </c>
      <c r="T134" s="1">
        <v>230.2</v>
      </c>
      <c r="U134" s="1">
        <v>2211.9</v>
      </c>
      <c r="V134">
        <v>1.0258061383999999</v>
      </c>
      <c r="W134">
        <f t="shared" si="10"/>
        <v>0.96393466853522203</v>
      </c>
      <c r="X134">
        <f t="shared" si="11"/>
        <v>13.002364190180987</v>
      </c>
    </row>
    <row r="135" spans="1:24" x14ac:dyDescent="0.15">
      <c r="A135" s="98">
        <v>43071.872245370374</v>
      </c>
      <c r="B135" s="1">
        <v>221.34472222236218</v>
      </c>
      <c r="C135" s="1">
        <v>221.34</v>
      </c>
      <c r="D135" s="1">
        <v>17.02</v>
      </c>
      <c r="E135" s="1">
        <v>2271.105</v>
      </c>
      <c r="F135" s="1">
        <v>26.1</v>
      </c>
      <c r="G135" s="1">
        <v>402.6</v>
      </c>
      <c r="H135" s="1">
        <v>0.249</v>
      </c>
      <c r="I135" s="1">
        <v>0.254</v>
      </c>
      <c r="J135" s="1">
        <v>0.98599999999999999</v>
      </c>
      <c r="K135" s="1">
        <v>13.3</v>
      </c>
      <c r="L135" s="1">
        <f t="shared" si="8"/>
        <v>0.9612238250349</v>
      </c>
      <c r="M135" s="1">
        <f t="shared" si="9"/>
        <v>12.965798045602606</v>
      </c>
      <c r="N135" s="1">
        <v>4.2999999999999997E-2</v>
      </c>
      <c r="O135" s="1">
        <v>21.49</v>
      </c>
      <c r="P135" s="1">
        <v>6.89</v>
      </c>
      <c r="Q135" s="1">
        <v>39.5</v>
      </c>
      <c r="R135" s="1">
        <v>800</v>
      </c>
      <c r="S135" s="1">
        <v>752.8</v>
      </c>
      <c r="T135" s="1">
        <v>230.2</v>
      </c>
      <c r="U135" s="1">
        <v>2211.9</v>
      </c>
      <c r="V135">
        <v>1.0257961660999999</v>
      </c>
      <c r="W135">
        <f t="shared" si="10"/>
        <v>0.96394403944731233</v>
      </c>
      <c r="X135">
        <f t="shared" si="11"/>
        <v>13.002490592950563</v>
      </c>
    </row>
    <row r="136" spans="1:24" x14ac:dyDescent="0.15">
      <c r="A136" s="98">
        <v>43071.872939814813</v>
      </c>
      <c r="B136" s="1">
        <v>221.36138888890855</v>
      </c>
      <c r="C136" s="1">
        <v>221.35</v>
      </c>
      <c r="D136" s="1">
        <v>17.02</v>
      </c>
      <c r="E136" s="1">
        <v>2271.25</v>
      </c>
      <c r="F136" s="1">
        <v>26.1</v>
      </c>
      <c r="G136" s="1">
        <v>402.6</v>
      </c>
      <c r="H136" s="1">
        <v>0.249</v>
      </c>
      <c r="I136" s="1">
        <v>0.254</v>
      </c>
      <c r="J136" s="1">
        <v>0.98599999999999999</v>
      </c>
      <c r="K136" s="1">
        <v>13.3</v>
      </c>
      <c r="L136" s="1">
        <f t="shared" si="8"/>
        <v>0.9612238250349</v>
      </c>
      <c r="M136" s="1">
        <f t="shared" si="9"/>
        <v>12.965798045602606</v>
      </c>
      <c r="N136" s="1">
        <v>4.2999999999999997E-2</v>
      </c>
      <c r="O136" s="1">
        <v>21.49</v>
      </c>
      <c r="P136" s="1">
        <v>6.9169999999999998</v>
      </c>
      <c r="Q136" s="1">
        <v>39.700000000000003</v>
      </c>
      <c r="R136" s="1">
        <v>800</v>
      </c>
      <c r="S136" s="1">
        <v>752.8</v>
      </c>
      <c r="T136" s="1">
        <v>230.2</v>
      </c>
      <c r="U136" s="1">
        <v>2211.9</v>
      </c>
      <c r="V136">
        <v>1.0257474904000001</v>
      </c>
      <c r="W136">
        <f t="shared" si="10"/>
        <v>0.96398978233366572</v>
      </c>
      <c r="X136">
        <f t="shared" si="11"/>
        <v>13.003107611600157</v>
      </c>
    </row>
    <row r="137" spans="1:24" x14ac:dyDescent="0.15">
      <c r="A137" s="98">
        <v>43071.87363425926</v>
      </c>
      <c r="B137" s="1">
        <v>221.37805555562954</v>
      </c>
      <c r="C137" s="1">
        <v>221.37</v>
      </c>
      <c r="D137" s="1">
        <v>17.02</v>
      </c>
      <c r="E137" s="1">
        <v>2271.11</v>
      </c>
      <c r="F137" s="1">
        <v>26.1</v>
      </c>
      <c r="G137" s="1">
        <v>402.6</v>
      </c>
      <c r="H137" s="1">
        <v>0.249</v>
      </c>
      <c r="I137" s="1">
        <v>0.255</v>
      </c>
      <c r="J137" s="1">
        <v>0.98599999999999999</v>
      </c>
      <c r="K137" s="1">
        <v>13.3</v>
      </c>
      <c r="L137" s="1">
        <f t="shared" si="8"/>
        <v>0.9612238250349</v>
      </c>
      <c r="M137" s="1">
        <f t="shared" si="9"/>
        <v>12.965798045602606</v>
      </c>
      <c r="N137" s="1">
        <v>4.2999999999999997E-2</v>
      </c>
      <c r="O137" s="1">
        <v>21.49</v>
      </c>
      <c r="P137" s="1">
        <v>6.9089999999999998</v>
      </c>
      <c r="Q137" s="1">
        <v>39.200000000000003</v>
      </c>
      <c r="R137" s="1">
        <v>800</v>
      </c>
      <c r="S137" s="1">
        <v>752.8</v>
      </c>
      <c r="T137" s="1">
        <v>230.2</v>
      </c>
      <c r="U137" s="1">
        <v>2211.9</v>
      </c>
      <c r="V137">
        <v>1.0257312475</v>
      </c>
      <c r="W137">
        <f t="shared" si="10"/>
        <v>0.96400504753073735</v>
      </c>
      <c r="X137">
        <f t="shared" si="11"/>
        <v>13.003313521459237</v>
      </c>
    </row>
    <row r="138" spans="1:24" x14ac:dyDescent="0.15">
      <c r="A138" s="98">
        <v>43071.874328703707</v>
      </c>
      <c r="B138" s="1">
        <v>221.39472222235054</v>
      </c>
      <c r="C138" s="1">
        <v>221.39</v>
      </c>
      <c r="D138" s="1">
        <v>17.02</v>
      </c>
      <c r="E138" s="1">
        <v>2270.9059999999999</v>
      </c>
      <c r="F138" s="1">
        <v>26.1</v>
      </c>
      <c r="G138" s="1">
        <v>402.6</v>
      </c>
      <c r="H138" s="1">
        <v>0.249</v>
      </c>
      <c r="I138" s="1">
        <v>0.255</v>
      </c>
      <c r="J138" s="1">
        <v>0.98599999999999999</v>
      </c>
      <c r="K138" s="1">
        <v>13.3</v>
      </c>
      <c r="L138" s="1">
        <f t="shared" si="8"/>
        <v>0.9612238250349</v>
      </c>
      <c r="M138" s="1">
        <f t="shared" si="9"/>
        <v>12.965798045602606</v>
      </c>
      <c r="N138" s="1">
        <v>4.2999999999999997E-2</v>
      </c>
      <c r="O138" s="1">
        <v>21.49</v>
      </c>
      <c r="P138" s="1">
        <v>6.9039999999999999</v>
      </c>
      <c r="Q138" s="1">
        <v>39.700000000000003</v>
      </c>
      <c r="R138" s="1">
        <v>800</v>
      </c>
      <c r="S138" s="1">
        <v>752.8</v>
      </c>
      <c r="T138" s="1">
        <v>230.2</v>
      </c>
      <c r="U138" s="1">
        <v>2211.9</v>
      </c>
      <c r="V138">
        <v>1.025715275</v>
      </c>
      <c r="W138">
        <f t="shared" si="10"/>
        <v>0.96402005907536081</v>
      </c>
      <c r="X138">
        <f t="shared" si="11"/>
        <v>13.003516009840061</v>
      </c>
    </row>
    <row r="139" spans="1:24" x14ac:dyDescent="0.15">
      <c r="A139" s="98">
        <v>43071.875023148146</v>
      </c>
      <c r="B139" s="1">
        <v>221.41138888889691</v>
      </c>
      <c r="C139" s="1">
        <v>221.4</v>
      </c>
      <c r="D139" s="1">
        <v>17.03</v>
      </c>
      <c r="E139" s="1">
        <v>2270.6559999999999</v>
      </c>
      <c r="F139" s="1">
        <v>26.1</v>
      </c>
      <c r="G139" s="1">
        <v>402.6</v>
      </c>
      <c r="H139" s="1">
        <v>0.249</v>
      </c>
      <c r="I139" s="1">
        <v>0.255</v>
      </c>
      <c r="J139" s="1">
        <v>0.98599999999999999</v>
      </c>
      <c r="K139" s="1">
        <v>13.3</v>
      </c>
      <c r="L139" s="1">
        <f t="shared" si="8"/>
        <v>0.9612238250349</v>
      </c>
      <c r="M139" s="1">
        <f t="shared" si="9"/>
        <v>12.965798045602606</v>
      </c>
      <c r="N139" s="1">
        <v>4.2999999999999997E-2</v>
      </c>
      <c r="O139" s="1">
        <v>21.49</v>
      </c>
      <c r="P139" s="1">
        <v>6.9029999999999996</v>
      </c>
      <c r="Q139" s="1">
        <v>40.1</v>
      </c>
      <c r="R139" s="1">
        <v>800</v>
      </c>
      <c r="S139" s="1">
        <v>752.8</v>
      </c>
      <c r="T139" s="1">
        <v>230.2</v>
      </c>
      <c r="U139" s="1">
        <v>2211.9</v>
      </c>
      <c r="V139">
        <v>1.025683116</v>
      </c>
      <c r="W139">
        <f t="shared" si="10"/>
        <v>0.96405028470801124</v>
      </c>
      <c r="X139">
        <f t="shared" si="11"/>
        <v>13.003923718678042</v>
      </c>
    </row>
    <row r="140" spans="1:24" x14ac:dyDescent="0.15">
      <c r="A140" s="98">
        <v>43071.875717592593</v>
      </c>
      <c r="B140" s="1">
        <v>221.4280555556179</v>
      </c>
      <c r="C140" s="1">
        <v>221.42</v>
      </c>
      <c r="D140" s="1">
        <v>17.03</v>
      </c>
      <c r="E140" s="1">
        <v>2270.5250000000001</v>
      </c>
      <c r="F140" s="1">
        <v>26.1</v>
      </c>
      <c r="G140" s="1">
        <v>402.6</v>
      </c>
      <c r="H140" s="1">
        <v>0.249</v>
      </c>
      <c r="I140" s="1">
        <v>0.254</v>
      </c>
      <c r="J140" s="1">
        <v>0.98599999999999999</v>
      </c>
      <c r="K140" s="1">
        <v>13.3</v>
      </c>
      <c r="L140" s="1">
        <f t="shared" si="8"/>
        <v>0.9612238250349</v>
      </c>
      <c r="M140" s="1">
        <f t="shared" si="9"/>
        <v>12.965798045602606</v>
      </c>
      <c r="N140" s="1">
        <v>4.2999999999999997E-2</v>
      </c>
      <c r="O140" s="1">
        <v>21.49</v>
      </c>
      <c r="P140" s="1">
        <v>6.8970000000000002</v>
      </c>
      <c r="Q140" s="1">
        <v>40.4</v>
      </c>
      <c r="R140" s="1">
        <v>800</v>
      </c>
      <c r="S140" s="1">
        <v>752.8</v>
      </c>
      <c r="T140" s="1">
        <v>230.2</v>
      </c>
      <c r="U140" s="1">
        <v>2211.9</v>
      </c>
      <c r="V140">
        <v>1.0257002993000002</v>
      </c>
      <c r="W140">
        <f t="shared" si="10"/>
        <v>0.96403413421525153</v>
      </c>
      <c r="X140">
        <f t="shared" si="11"/>
        <v>13.003705867203697</v>
      </c>
    </row>
    <row r="141" spans="1:24" x14ac:dyDescent="0.15">
      <c r="A141" s="98">
        <v>43071.87641203704</v>
      </c>
      <c r="B141" s="1">
        <v>221.4447222223389</v>
      </c>
      <c r="C141" s="1">
        <v>221.44</v>
      </c>
      <c r="D141" s="1">
        <v>17.03</v>
      </c>
      <c r="E141" s="1">
        <v>2270.6190000000001</v>
      </c>
      <c r="F141" s="1">
        <v>26.1</v>
      </c>
      <c r="G141" s="1">
        <v>402.6</v>
      </c>
      <c r="H141" s="1">
        <v>0.249</v>
      </c>
      <c r="I141" s="1">
        <v>0.255</v>
      </c>
      <c r="J141" s="1">
        <v>0.98599999999999999</v>
      </c>
      <c r="K141" s="1">
        <v>13.3</v>
      </c>
      <c r="L141" s="1">
        <f t="shared" si="8"/>
        <v>0.96167132216014894</v>
      </c>
      <c r="M141" s="1">
        <f t="shared" si="9"/>
        <v>12.971834264432029</v>
      </c>
      <c r="N141" s="1">
        <v>4.3999999999999997E-2</v>
      </c>
      <c r="O141" s="1">
        <v>21.48</v>
      </c>
      <c r="P141" s="1">
        <v>6.9160000000000004</v>
      </c>
      <c r="Q141" s="1">
        <v>40.4</v>
      </c>
      <c r="R141" s="1">
        <v>800</v>
      </c>
      <c r="S141" s="1">
        <v>752.8</v>
      </c>
      <c r="T141" s="1">
        <v>230.2</v>
      </c>
      <c r="U141" s="1">
        <v>2211.9</v>
      </c>
      <c r="V141">
        <v>1.0257105665999999</v>
      </c>
      <c r="W141">
        <f t="shared" si="10"/>
        <v>0.96402448429256538</v>
      </c>
      <c r="X141">
        <f t="shared" si="11"/>
        <v>13.003575700903774</v>
      </c>
    </row>
    <row r="142" spans="1:24" x14ac:dyDescent="0.15">
      <c r="A142" s="98">
        <v>43071.877106481479</v>
      </c>
      <c r="B142" s="1">
        <v>221.46138888888527</v>
      </c>
      <c r="C142" s="1">
        <v>221.45</v>
      </c>
      <c r="D142" s="1">
        <v>17.03</v>
      </c>
      <c r="E142" s="1">
        <v>2270.9839999999999</v>
      </c>
      <c r="F142" s="1">
        <v>26.1</v>
      </c>
      <c r="G142" s="1">
        <v>402.6</v>
      </c>
      <c r="H142" s="1">
        <v>0.249</v>
      </c>
      <c r="I142" s="1">
        <v>0.255</v>
      </c>
      <c r="J142" s="1">
        <v>0.98599999999999999</v>
      </c>
      <c r="K142" s="1">
        <v>13.3</v>
      </c>
      <c r="L142" s="1">
        <f t="shared" si="8"/>
        <v>0.96211923614345607</v>
      </c>
      <c r="M142" s="1">
        <f t="shared" si="9"/>
        <v>12.977876106194691</v>
      </c>
      <c r="N142" s="1">
        <v>4.3999999999999997E-2</v>
      </c>
      <c r="O142" s="1">
        <v>21.47</v>
      </c>
      <c r="P142" s="1">
        <v>6.9169999999999998</v>
      </c>
      <c r="Q142" s="1">
        <v>39.9</v>
      </c>
      <c r="R142" s="1">
        <v>800</v>
      </c>
      <c r="S142" s="1">
        <v>752.8</v>
      </c>
      <c r="T142" s="1">
        <v>230.2</v>
      </c>
      <c r="U142" s="1">
        <v>2212</v>
      </c>
      <c r="V142">
        <v>1.0257127621</v>
      </c>
      <c r="W142">
        <f t="shared" si="10"/>
        <v>0.96402242083402856</v>
      </c>
      <c r="X142">
        <f t="shared" si="11"/>
        <v>13.003547867233856</v>
      </c>
    </row>
    <row r="143" spans="1:24" x14ac:dyDescent="0.15">
      <c r="A143" s="98">
        <v>43071.877800925926</v>
      </c>
      <c r="B143" s="1">
        <v>221.47805555560626</v>
      </c>
      <c r="C143" s="1">
        <v>221.47</v>
      </c>
      <c r="D143" s="1">
        <v>17.03</v>
      </c>
      <c r="E143" s="1">
        <v>2271.0050000000001</v>
      </c>
      <c r="F143" s="1">
        <v>26.1</v>
      </c>
      <c r="G143" s="1">
        <v>402.6</v>
      </c>
      <c r="H143" s="1">
        <v>0.249</v>
      </c>
      <c r="I143" s="1">
        <v>0.255</v>
      </c>
      <c r="J143" s="1">
        <v>0.98599999999999999</v>
      </c>
      <c r="K143" s="1">
        <v>13.3</v>
      </c>
      <c r="L143" s="1">
        <f t="shared" si="8"/>
        <v>0.96211923614345607</v>
      </c>
      <c r="M143" s="1">
        <f t="shared" si="9"/>
        <v>12.977876106194691</v>
      </c>
      <c r="N143" s="1">
        <v>4.3999999999999997E-2</v>
      </c>
      <c r="O143" s="1">
        <v>21.47</v>
      </c>
      <c r="P143" s="1">
        <v>6.9139999999999997</v>
      </c>
      <c r="Q143" s="1">
        <v>39.5</v>
      </c>
      <c r="R143" s="1">
        <v>800</v>
      </c>
      <c r="S143" s="1">
        <v>752.8</v>
      </c>
      <c r="T143" s="1">
        <v>230.2</v>
      </c>
      <c r="U143" s="1">
        <v>2212</v>
      </c>
      <c r="V143">
        <v>1.025735348</v>
      </c>
      <c r="W143">
        <f t="shared" si="10"/>
        <v>0.96400119380501259</v>
      </c>
      <c r="X143">
        <f t="shared" si="11"/>
        <v>13.003261539154837</v>
      </c>
    </row>
    <row r="144" spans="1:24" x14ac:dyDescent="0.15">
      <c r="A144" s="98">
        <v>43071.878495370373</v>
      </c>
      <c r="B144" s="1">
        <v>221.49472222232725</v>
      </c>
      <c r="C144" s="1">
        <v>221.49</v>
      </c>
      <c r="D144" s="1">
        <v>17.03</v>
      </c>
      <c r="E144" s="1">
        <v>2270.9050000000002</v>
      </c>
      <c r="F144" s="1">
        <v>26.1</v>
      </c>
      <c r="G144" s="1">
        <v>402.6</v>
      </c>
      <c r="H144" s="1">
        <v>0.248</v>
      </c>
      <c r="I144" s="1">
        <v>0.255</v>
      </c>
      <c r="J144" s="1">
        <v>0.98599999999999999</v>
      </c>
      <c r="K144" s="1">
        <v>13.3</v>
      </c>
      <c r="L144" s="1">
        <f t="shared" si="8"/>
        <v>0.96167132216014894</v>
      </c>
      <c r="M144" s="1">
        <f t="shared" si="9"/>
        <v>12.971834264432029</v>
      </c>
      <c r="N144" s="1">
        <v>4.3999999999999997E-2</v>
      </c>
      <c r="O144" s="1">
        <v>21.48</v>
      </c>
      <c r="P144" s="1">
        <v>6.8959999999999999</v>
      </c>
      <c r="Q144" s="1">
        <v>39.6</v>
      </c>
      <c r="R144" s="1">
        <v>800</v>
      </c>
      <c r="S144" s="1">
        <v>752.8</v>
      </c>
      <c r="T144" s="1">
        <v>230.2</v>
      </c>
      <c r="U144" s="1">
        <v>2212</v>
      </c>
      <c r="V144">
        <v>1.0257532466000001</v>
      </c>
      <c r="W144">
        <f t="shared" si="10"/>
        <v>0.9639843727305244</v>
      </c>
      <c r="X144">
        <f t="shared" si="11"/>
        <v>13.003034642308291</v>
      </c>
    </row>
    <row r="145" spans="1:24" x14ac:dyDescent="0.15">
      <c r="A145" s="98">
        <v>43071.879189814812</v>
      </c>
      <c r="B145" s="1">
        <v>221.51138888887363</v>
      </c>
      <c r="C145" s="1">
        <v>221.5</v>
      </c>
      <c r="D145" s="1">
        <v>17.03</v>
      </c>
      <c r="E145" s="1">
        <v>2270.7840000000001</v>
      </c>
      <c r="F145" s="1">
        <v>26.1</v>
      </c>
      <c r="G145" s="1">
        <v>402.6</v>
      </c>
      <c r="H145" s="1">
        <v>0.249</v>
      </c>
      <c r="I145" s="1">
        <v>0.255</v>
      </c>
      <c r="J145" s="1">
        <v>0.98599999999999999</v>
      </c>
      <c r="K145" s="1">
        <v>13.3</v>
      </c>
      <c r="L145" s="1">
        <f t="shared" si="8"/>
        <v>0.9612238250349</v>
      </c>
      <c r="M145" s="1">
        <f t="shared" si="9"/>
        <v>12.965798045602606</v>
      </c>
      <c r="N145" s="1">
        <v>4.3999999999999997E-2</v>
      </c>
      <c r="O145" s="1">
        <v>21.49</v>
      </c>
      <c r="P145" s="1">
        <v>6.891</v>
      </c>
      <c r="Q145" s="1">
        <v>39.799999999999997</v>
      </c>
      <c r="R145" s="1">
        <v>800</v>
      </c>
      <c r="S145" s="1">
        <v>752.8</v>
      </c>
      <c r="T145" s="1">
        <v>230.2</v>
      </c>
      <c r="U145" s="1">
        <v>2212</v>
      </c>
      <c r="V145">
        <v>1.0257661933</v>
      </c>
      <c r="W145">
        <f t="shared" si="10"/>
        <v>0.96397220580929044</v>
      </c>
      <c r="X145">
        <f t="shared" si="11"/>
        <v>13.002870524608078</v>
      </c>
    </row>
    <row r="146" spans="1:24" x14ac:dyDescent="0.15">
      <c r="A146" s="98">
        <v>43071.879884259259</v>
      </c>
      <c r="B146" s="1">
        <v>221.52805555559462</v>
      </c>
      <c r="C146" s="1">
        <v>221.52</v>
      </c>
      <c r="D146" s="1">
        <v>17.03</v>
      </c>
      <c r="E146" s="1">
        <v>2270.5740000000001</v>
      </c>
      <c r="F146" s="1">
        <v>26.1</v>
      </c>
      <c r="G146" s="1">
        <v>402.6</v>
      </c>
      <c r="H146" s="1">
        <v>0.249</v>
      </c>
      <c r="I146" s="1">
        <v>0.255</v>
      </c>
      <c r="J146" s="1">
        <v>0.98599999999999999</v>
      </c>
      <c r="K146" s="1">
        <v>13.3</v>
      </c>
      <c r="L146" s="1">
        <f t="shared" si="8"/>
        <v>0.96077674418604653</v>
      </c>
      <c r="M146" s="1">
        <f t="shared" si="9"/>
        <v>12.959767441860464</v>
      </c>
      <c r="N146" s="1">
        <v>4.2999999999999997E-2</v>
      </c>
      <c r="O146" s="1">
        <v>21.5</v>
      </c>
      <c r="P146" s="1">
        <v>6.9189999999999996</v>
      </c>
      <c r="Q146" s="1">
        <v>39.6</v>
      </c>
      <c r="R146" s="1">
        <v>800</v>
      </c>
      <c r="S146" s="1">
        <v>752.8</v>
      </c>
      <c r="T146" s="1">
        <v>230.2</v>
      </c>
      <c r="U146" s="1">
        <v>2212</v>
      </c>
      <c r="V146">
        <v>1.0257774225</v>
      </c>
      <c r="W146">
        <f t="shared" si="10"/>
        <v>0.96396165319187455</v>
      </c>
      <c r="X146">
        <f t="shared" si="11"/>
        <v>13.002728181999931</v>
      </c>
    </row>
    <row r="147" spans="1:24" x14ac:dyDescent="0.15">
      <c r="A147" s="98">
        <v>43071.880578703705</v>
      </c>
      <c r="B147" s="1">
        <v>221.54472222231561</v>
      </c>
      <c r="C147" s="1">
        <v>221.54</v>
      </c>
      <c r="D147" s="1">
        <v>17.03</v>
      </c>
      <c r="E147" s="1">
        <v>2270.616</v>
      </c>
      <c r="F147" s="1">
        <v>26.1</v>
      </c>
      <c r="G147" s="1">
        <v>402.6</v>
      </c>
      <c r="H147" s="1">
        <v>0.249</v>
      </c>
      <c r="I147" s="1">
        <v>0.254</v>
      </c>
      <c r="J147" s="1">
        <v>0.98599999999999999</v>
      </c>
      <c r="K147" s="1">
        <v>13.3</v>
      </c>
      <c r="L147" s="1">
        <f t="shared" si="8"/>
        <v>0.9612238250349</v>
      </c>
      <c r="M147" s="1">
        <f t="shared" si="9"/>
        <v>12.965798045602606</v>
      </c>
      <c r="N147" s="1">
        <v>4.2999999999999997E-2</v>
      </c>
      <c r="O147" s="1">
        <v>21.49</v>
      </c>
      <c r="P147" s="1">
        <v>6.9210000000000003</v>
      </c>
      <c r="Q147" s="1">
        <v>40</v>
      </c>
      <c r="R147" s="1">
        <v>800</v>
      </c>
      <c r="S147" s="1">
        <v>752.8</v>
      </c>
      <c r="T147" s="1">
        <v>230.2</v>
      </c>
      <c r="U147" s="1">
        <v>2212</v>
      </c>
      <c r="V147">
        <v>1.02578119</v>
      </c>
      <c r="W147">
        <f t="shared" si="10"/>
        <v>0.96395811274332299</v>
      </c>
      <c r="X147">
        <f t="shared" si="11"/>
        <v>13.00268042544239</v>
      </c>
    </row>
    <row r="148" spans="1:24" x14ac:dyDescent="0.15">
      <c r="A148" s="98">
        <v>43071.881273148145</v>
      </c>
      <c r="B148" s="1">
        <v>221.56138888886198</v>
      </c>
      <c r="C148" s="1">
        <v>221.55</v>
      </c>
      <c r="D148" s="1">
        <v>17.03</v>
      </c>
      <c r="E148" s="1">
        <v>2270.9009999999998</v>
      </c>
      <c r="F148" s="1">
        <v>26.1</v>
      </c>
      <c r="G148" s="1">
        <v>402.6</v>
      </c>
      <c r="H148" s="1">
        <v>0.249</v>
      </c>
      <c r="I148" s="1">
        <v>0.254</v>
      </c>
      <c r="J148" s="1">
        <v>0.98599999999999999</v>
      </c>
      <c r="K148" s="1">
        <v>13.3</v>
      </c>
      <c r="L148" s="1">
        <f t="shared" si="8"/>
        <v>0.9612238250349</v>
      </c>
      <c r="M148" s="1">
        <f t="shared" si="9"/>
        <v>12.965798045602606</v>
      </c>
      <c r="N148" s="1">
        <v>4.2999999999999997E-2</v>
      </c>
      <c r="O148" s="1">
        <v>21.49</v>
      </c>
      <c r="P148" s="1">
        <v>6.9089999999999998</v>
      </c>
      <c r="Q148" s="1">
        <v>39.9</v>
      </c>
      <c r="R148" s="1">
        <v>800</v>
      </c>
      <c r="S148" s="1">
        <v>752.8</v>
      </c>
      <c r="T148" s="1">
        <v>230.2</v>
      </c>
      <c r="U148" s="1">
        <v>2212</v>
      </c>
      <c r="V148">
        <v>1.0257665437999999</v>
      </c>
      <c r="W148">
        <f t="shared" si="10"/>
        <v>0.96397187642414905</v>
      </c>
      <c r="X148">
        <f t="shared" si="11"/>
        <v>13.002866081583351</v>
      </c>
    </row>
    <row r="149" spans="1:24" x14ac:dyDescent="0.15">
      <c r="A149" s="98">
        <v>43071.881967592592</v>
      </c>
      <c r="B149" s="1">
        <v>221.57805555558298</v>
      </c>
      <c r="C149" s="1">
        <v>221.57</v>
      </c>
      <c r="D149" s="1">
        <v>17.03</v>
      </c>
      <c r="E149" s="1">
        <v>2270.9830000000002</v>
      </c>
      <c r="F149" s="1">
        <v>26.1</v>
      </c>
      <c r="G149" s="1">
        <v>402.6</v>
      </c>
      <c r="H149" s="1">
        <v>0.249</v>
      </c>
      <c r="I149" s="1">
        <v>0.255</v>
      </c>
      <c r="J149" s="1">
        <v>0.98599999999999999</v>
      </c>
      <c r="K149" s="1">
        <v>13.29</v>
      </c>
      <c r="L149" s="1">
        <f t="shared" si="8"/>
        <v>0.9612238250349</v>
      </c>
      <c r="M149" s="1">
        <f t="shared" si="9"/>
        <v>12.956049325267568</v>
      </c>
      <c r="N149" s="1">
        <v>4.2999999999999997E-2</v>
      </c>
      <c r="O149" s="1">
        <v>21.49</v>
      </c>
      <c r="P149" s="1">
        <v>6.9050000000000002</v>
      </c>
      <c r="Q149" s="1">
        <v>39.9</v>
      </c>
      <c r="R149" s="1">
        <v>800</v>
      </c>
      <c r="S149" s="1">
        <v>752.8</v>
      </c>
      <c r="T149" s="1">
        <v>230.2</v>
      </c>
      <c r="U149" s="1">
        <v>2212</v>
      </c>
      <c r="V149">
        <v>1.0257690038999998</v>
      </c>
      <c r="W149">
        <f t="shared" si="10"/>
        <v>0.96396956453209137</v>
      </c>
      <c r="X149">
        <f t="shared" si="11"/>
        <v>12.993058329240867</v>
      </c>
    </row>
    <row r="150" spans="1:24" x14ac:dyDescent="0.15">
      <c r="A150" s="98">
        <v>43071.882662037038</v>
      </c>
      <c r="B150" s="1">
        <v>221.59472222230397</v>
      </c>
      <c r="C150" s="1">
        <v>221.59</v>
      </c>
      <c r="D150" s="1">
        <v>17.03</v>
      </c>
      <c r="E150" s="1">
        <v>2270.6039999999998</v>
      </c>
      <c r="F150" s="1">
        <v>26.1</v>
      </c>
      <c r="G150" s="1">
        <v>402.6</v>
      </c>
      <c r="H150" s="1">
        <v>0.249</v>
      </c>
      <c r="I150" s="1">
        <v>0.255</v>
      </c>
      <c r="J150" s="1">
        <v>0.99199999999999999</v>
      </c>
      <c r="K150" s="1">
        <v>13.29</v>
      </c>
      <c r="L150" s="1">
        <f t="shared" si="8"/>
        <v>0.96707305723592374</v>
      </c>
      <c r="M150" s="1">
        <f t="shared" si="9"/>
        <v>12.956049325267568</v>
      </c>
      <c r="N150" s="1">
        <v>4.2999999999999997E-2</v>
      </c>
      <c r="O150" s="1">
        <v>21.49</v>
      </c>
      <c r="P150" s="1">
        <v>6.8920000000000003</v>
      </c>
      <c r="Q150" s="1">
        <v>39.299999999999997</v>
      </c>
      <c r="R150" s="1">
        <v>800</v>
      </c>
      <c r="S150" s="1">
        <v>752.8</v>
      </c>
      <c r="T150" s="1">
        <v>230.7</v>
      </c>
      <c r="U150" s="1">
        <v>2212</v>
      </c>
      <c r="V150">
        <v>1.0257790353</v>
      </c>
      <c r="W150">
        <f t="shared" si="10"/>
        <v>0.96982602077556812</v>
      </c>
      <c r="X150">
        <f t="shared" si="11"/>
        <v>12.992931266237196</v>
      </c>
    </row>
    <row r="151" spans="1:24" x14ac:dyDescent="0.15">
      <c r="A151" s="98">
        <v>43071.883356481485</v>
      </c>
      <c r="B151" s="1">
        <v>221.61138888902497</v>
      </c>
      <c r="C151" s="1">
        <v>221.6</v>
      </c>
      <c r="D151" s="1">
        <v>17.03</v>
      </c>
      <c r="E151" s="1">
        <v>2270.44</v>
      </c>
      <c r="F151" s="1">
        <v>26.1</v>
      </c>
      <c r="G151" s="1">
        <v>402.6</v>
      </c>
      <c r="H151" s="1">
        <v>0.249</v>
      </c>
      <c r="I151" s="1">
        <v>0.255</v>
      </c>
      <c r="J151" s="1">
        <v>0.997</v>
      </c>
      <c r="K151" s="1">
        <v>13.29</v>
      </c>
      <c r="L151" s="1">
        <f t="shared" si="8"/>
        <v>0.97194741740344348</v>
      </c>
      <c r="M151" s="1">
        <f t="shared" si="9"/>
        <v>12.956049325267568</v>
      </c>
      <c r="N151" s="1">
        <v>4.2999999999999997E-2</v>
      </c>
      <c r="O151" s="1">
        <v>21.49</v>
      </c>
      <c r="P151" s="1">
        <v>6.9160000000000004</v>
      </c>
      <c r="Q151" s="1">
        <v>39.700000000000003</v>
      </c>
      <c r="R151" s="1">
        <v>800</v>
      </c>
      <c r="S151" s="1">
        <v>752.8</v>
      </c>
      <c r="T151" s="1">
        <v>230.8</v>
      </c>
      <c r="U151" s="1">
        <v>2212</v>
      </c>
      <c r="V151">
        <v>1.0258021385</v>
      </c>
      <c r="W151">
        <f t="shared" si="10"/>
        <v>0.97469230417284813</v>
      </c>
      <c r="X151">
        <f t="shared" si="11"/>
        <v>12.992638638372267</v>
      </c>
    </row>
    <row r="152" spans="1:24" x14ac:dyDescent="0.15">
      <c r="A152" s="98">
        <v>43071.884050925924</v>
      </c>
      <c r="B152" s="1">
        <v>221.62805555557134</v>
      </c>
      <c r="C152" s="1">
        <v>221.62</v>
      </c>
      <c r="D152" s="1">
        <v>17.03</v>
      </c>
      <c r="E152" s="1">
        <v>2270.4749999999999</v>
      </c>
      <c r="F152" s="1">
        <v>26.1</v>
      </c>
      <c r="G152" s="1">
        <v>402.6</v>
      </c>
      <c r="H152" s="1">
        <v>0.249</v>
      </c>
      <c r="I152" s="1">
        <v>0.254</v>
      </c>
      <c r="J152" s="1">
        <v>0.99299999999999999</v>
      </c>
      <c r="K152" s="1">
        <v>13.3</v>
      </c>
      <c r="L152" s="1">
        <f t="shared" si="8"/>
        <v>0.96804792926942762</v>
      </c>
      <c r="M152" s="1">
        <f t="shared" si="9"/>
        <v>12.965798045602606</v>
      </c>
      <c r="N152" s="1">
        <v>4.2999999999999997E-2</v>
      </c>
      <c r="O152" s="1">
        <v>21.49</v>
      </c>
      <c r="P152" s="1">
        <v>6.9240000000000004</v>
      </c>
      <c r="Q152" s="1">
        <v>39.9</v>
      </c>
      <c r="R152" s="1">
        <v>799</v>
      </c>
      <c r="S152" s="1">
        <v>752.8</v>
      </c>
      <c r="T152" s="1">
        <v>230.8</v>
      </c>
      <c r="U152" s="1">
        <v>2212</v>
      </c>
      <c r="V152">
        <v>1.0258025633000001</v>
      </c>
      <c r="W152">
        <f t="shared" si="10"/>
        <v>0.97078140143890979</v>
      </c>
      <c r="X152">
        <f t="shared" si="11"/>
        <v>13.002409505677241</v>
      </c>
    </row>
    <row r="153" spans="1:24" x14ac:dyDescent="0.15">
      <c r="A153" s="98">
        <v>43071.884745370371</v>
      </c>
      <c r="B153" s="1">
        <v>221.64472222229233</v>
      </c>
      <c r="C153" s="1">
        <v>221.64</v>
      </c>
      <c r="D153" s="1">
        <v>17.04</v>
      </c>
      <c r="E153" s="1">
        <v>2270.4459999999999</v>
      </c>
      <c r="F153" s="1">
        <v>26.1</v>
      </c>
      <c r="G153" s="1">
        <v>402.6</v>
      </c>
      <c r="H153" s="1">
        <v>0.249</v>
      </c>
      <c r="I153" s="1">
        <v>0.254</v>
      </c>
      <c r="J153" s="1">
        <v>0.99</v>
      </c>
      <c r="K153" s="1">
        <v>13.29</v>
      </c>
      <c r="L153" s="1">
        <f t="shared" si="8"/>
        <v>0.96512331316891586</v>
      </c>
      <c r="M153" s="1">
        <f t="shared" si="9"/>
        <v>12.956049325267568</v>
      </c>
      <c r="N153" s="1">
        <v>4.2999999999999997E-2</v>
      </c>
      <c r="O153" s="1">
        <v>21.49</v>
      </c>
      <c r="P153" s="1">
        <v>6.9059999999999997</v>
      </c>
      <c r="Q153" s="1">
        <v>40.4</v>
      </c>
      <c r="R153" s="1">
        <v>799</v>
      </c>
      <c r="S153" s="1">
        <v>752.8</v>
      </c>
      <c r="T153" s="1">
        <v>230.8</v>
      </c>
      <c r="U153" s="1">
        <v>2212</v>
      </c>
      <c r="V153">
        <v>1.0258022699</v>
      </c>
      <c r="W153">
        <f t="shared" si="10"/>
        <v>0.96784880393838946</v>
      </c>
      <c r="X153">
        <f t="shared" si="11"/>
        <v>12.992636974082016</v>
      </c>
    </row>
    <row r="154" spans="1:24" x14ac:dyDescent="0.15">
      <c r="A154" s="98">
        <v>43071.885439814818</v>
      </c>
      <c r="B154" s="1">
        <v>221.66138888901332</v>
      </c>
      <c r="C154" s="1">
        <v>221.65</v>
      </c>
      <c r="D154" s="1">
        <v>17.04</v>
      </c>
      <c r="E154" s="1">
        <v>2270.6869999999999</v>
      </c>
      <c r="F154" s="1">
        <v>26.1</v>
      </c>
      <c r="G154" s="1">
        <v>402.6</v>
      </c>
      <c r="H154" s="1">
        <v>0.249</v>
      </c>
      <c r="I154" s="1">
        <v>0.254</v>
      </c>
      <c r="J154" s="1">
        <v>0.99099999999999999</v>
      </c>
      <c r="K154" s="1">
        <v>13.28</v>
      </c>
      <c r="L154" s="1">
        <f t="shared" si="8"/>
        <v>0.96609818520241975</v>
      </c>
      <c r="M154" s="1">
        <f t="shared" si="9"/>
        <v>12.946300604932526</v>
      </c>
      <c r="N154" s="1">
        <v>4.2999999999999997E-2</v>
      </c>
      <c r="O154" s="1">
        <v>21.49</v>
      </c>
      <c r="P154" s="1">
        <v>6.9039999999999999</v>
      </c>
      <c r="Q154" s="1">
        <v>40.1</v>
      </c>
      <c r="R154" s="1">
        <v>800</v>
      </c>
      <c r="S154" s="1">
        <v>752.8</v>
      </c>
      <c r="T154" s="1">
        <v>230.8</v>
      </c>
      <c r="U154" s="1">
        <v>2212</v>
      </c>
      <c r="V154">
        <v>1.025788581</v>
      </c>
      <c r="W154">
        <f t="shared" si="10"/>
        <v>0.96883935774675967</v>
      </c>
      <c r="X154">
        <f t="shared" si="11"/>
        <v>12.98303397666697</v>
      </c>
    </row>
    <row r="155" spans="1:24" x14ac:dyDescent="0.15">
      <c r="A155" s="98">
        <v>43071.886134259257</v>
      </c>
      <c r="B155" s="1">
        <v>221.67805555555969</v>
      </c>
      <c r="C155" s="1">
        <v>221.67</v>
      </c>
      <c r="D155" s="1">
        <v>17.04</v>
      </c>
      <c r="E155" s="1">
        <v>2270.9050000000002</v>
      </c>
      <c r="F155" s="1">
        <v>26.1</v>
      </c>
      <c r="G155" s="1">
        <v>402.6</v>
      </c>
      <c r="H155" s="1">
        <v>0.249</v>
      </c>
      <c r="I155" s="1">
        <v>0.254</v>
      </c>
      <c r="J155" s="1">
        <v>0.99199999999999999</v>
      </c>
      <c r="K155" s="1">
        <v>13.28</v>
      </c>
      <c r="L155" s="1">
        <f t="shared" si="8"/>
        <v>0.96707305723592374</v>
      </c>
      <c r="M155" s="1">
        <f t="shared" si="9"/>
        <v>12.946300604932526</v>
      </c>
      <c r="N155" s="1">
        <v>4.2999999999999997E-2</v>
      </c>
      <c r="O155" s="1">
        <v>21.49</v>
      </c>
      <c r="P155" s="1">
        <v>6.8959999999999999</v>
      </c>
      <c r="Q155" s="1">
        <v>40.1</v>
      </c>
      <c r="R155" s="1">
        <v>800</v>
      </c>
      <c r="S155" s="1">
        <v>752.8</v>
      </c>
      <c r="T155" s="1">
        <v>230.8</v>
      </c>
      <c r="U155" s="1">
        <v>2212</v>
      </c>
      <c r="V155">
        <v>1.0258055512000002</v>
      </c>
      <c r="W155">
        <f t="shared" si="10"/>
        <v>0.96980095188239002</v>
      </c>
      <c r="X155">
        <f t="shared" si="11"/>
        <v>12.982819194554576</v>
      </c>
    </row>
    <row r="156" spans="1:24" x14ac:dyDescent="0.15">
      <c r="A156" s="98">
        <v>43071.886828703704</v>
      </c>
      <c r="B156" s="1">
        <v>221.69472222228069</v>
      </c>
      <c r="C156" s="1">
        <v>221.69</v>
      </c>
      <c r="D156" s="1">
        <v>17.04</v>
      </c>
      <c r="E156" s="1">
        <v>2270.7600000000002</v>
      </c>
      <c r="F156" s="1">
        <v>26.1</v>
      </c>
      <c r="G156" s="1">
        <v>402.6</v>
      </c>
      <c r="H156" s="1">
        <v>0.249</v>
      </c>
      <c r="I156" s="1">
        <v>0.255</v>
      </c>
      <c r="J156" s="1">
        <v>0.99199999999999999</v>
      </c>
      <c r="K156" s="1">
        <v>13.28</v>
      </c>
      <c r="L156" s="1">
        <f t="shared" si="8"/>
        <v>0.96707305723592374</v>
      </c>
      <c r="M156" s="1">
        <f t="shared" si="9"/>
        <v>12.946300604932526</v>
      </c>
      <c r="N156" s="1">
        <v>4.2999999999999997E-2</v>
      </c>
      <c r="O156" s="1">
        <v>21.49</v>
      </c>
      <c r="P156" s="1">
        <v>6.9109999999999996</v>
      </c>
      <c r="Q156" s="1">
        <v>39.4</v>
      </c>
      <c r="R156" s="1">
        <v>800</v>
      </c>
      <c r="S156" s="1">
        <v>752.8</v>
      </c>
      <c r="T156" s="1">
        <v>230.8</v>
      </c>
      <c r="U156" s="1">
        <v>2212</v>
      </c>
      <c r="V156">
        <v>1.0258021921</v>
      </c>
      <c r="W156">
        <f t="shared" si="10"/>
        <v>0.96980412760028456</v>
      </c>
      <c r="X156">
        <f t="shared" si="11"/>
        <v>12.982861708197358</v>
      </c>
    </row>
    <row r="157" spans="1:24" x14ac:dyDescent="0.15">
      <c r="A157" s="98">
        <v>43071.887523148151</v>
      </c>
      <c r="B157" s="1">
        <v>221.71138888900168</v>
      </c>
      <c r="C157" s="1">
        <v>221.7</v>
      </c>
      <c r="D157" s="1">
        <v>17.04</v>
      </c>
      <c r="E157" s="1">
        <v>2270.4520000000002</v>
      </c>
      <c r="F157" s="1">
        <v>26.1</v>
      </c>
      <c r="G157" s="1">
        <v>402.6</v>
      </c>
      <c r="H157" s="1">
        <v>0.249</v>
      </c>
      <c r="I157" s="1">
        <v>0.255</v>
      </c>
      <c r="J157" s="1">
        <v>0.99199999999999999</v>
      </c>
      <c r="K157" s="1">
        <v>13.28</v>
      </c>
      <c r="L157" s="1">
        <f t="shared" si="8"/>
        <v>0.96707305723592374</v>
      </c>
      <c r="M157" s="1">
        <f t="shared" si="9"/>
        <v>12.946300604932526</v>
      </c>
      <c r="N157" s="1">
        <v>4.2999999999999997E-2</v>
      </c>
      <c r="O157" s="1">
        <v>21.49</v>
      </c>
      <c r="P157" s="1">
        <v>6.9169999999999998</v>
      </c>
      <c r="Q157" s="1">
        <v>40</v>
      </c>
      <c r="R157" s="1">
        <v>800</v>
      </c>
      <c r="S157" s="1">
        <v>752.8</v>
      </c>
      <c r="T157" s="1">
        <v>230.8</v>
      </c>
      <c r="U157" s="1">
        <v>2212</v>
      </c>
      <c r="V157">
        <v>1.0257965033000001</v>
      </c>
      <c r="W157">
        <f t="shared" si="10"/>
        <v>0.9698095058811651</v>
      </c>
      <c r="X157">
        <f t="shared" si="11"/>
        <v>12.982933707763983</v>
      </c>
    </row>
    <row r="158" spans="1:24" x14ac:dyDescent="0.15">
      <c r="A158" s="98">
        <v>43071.88821759259</v>
      </c>
      <c r="B158" s="1">
        <v>221.72805555554805</v>
      </c>
      <c r="C158" s="1">
        <v>221.72</v>
      </c>
      <c r="D158" s="1">
        <v>17.04</v>
      </c>
      <c r="E158" s="1">
        <v>2270.5030000000002</v>
      </c>
      <c r="F158" s="1">
        <v>26.1</v>
      </c>
      <c r="G158" s="1">
        <v>402.6</v>
      </c>
      <c r="H158" s="1">
        <v>0.249</v>
      </c>
      <c r="I158" s="1">
        <v>0.255</v>
      </c>
      <c r="J158" s="1">
        <v>0.99199999999999999</v>
      </c>
      <c r="K158" s="1">
        <v>13.28</v>
      </c>
      <c r="L158" s="1">
        <f t="shared" si="8"/>
        <v>0.96707305723592374</v>
      </c>
      <c r="M158" s="1">
        <f t="shared" si="9"/>
        <v>12.946300604932526</v>
      </c>
      <c r="N158" s="1">
        <v>4.2999999999999997E-2</v>
      </c>
      <c r="O158" s="1">
        <v>21.49</v>
      </c>
      <c r="P158" s="1">
        <v>6.9119999999999999</v>
      </c>
      <c r="Q158" s="1">
        <v>40</v>
      </c>
      <c r="R158" s="1">
        <v>800</v>
      </c>
      <c r="S158" s="1">
        <v>752.8</v>
      </c>
      <c r="T158" s="1">
        <v>230.8</v>
      </c>
      <c r="U158" s="1">
        <v>2212</v>
      </c>
      <c r="V158">
        <v>1.0258030733999999</v>
      </c>
      <c r="W158">
        <f t="shared" si="10"/>
        <v>0.96980329441075763</v>
      </c>
      <c r="X158">
        <f t="shared" si="11"/>
        <v>12.982850554208529</v>
      </c>
    </row>
    <row r="159" spans="1:24" x14ac:dyDescent="0.15">
      <c r="A159" s="98">
        <v>43071.888912037037</v>
      </c>
      <c r="B159" s="1">
        <v>221.74472222226905</v>
      </c>
      <c r="C159" s="1">
        <v>221.74</v>
      </c>
      <c r="D159" s="1">
        <v>17.04</v>
      </c>
      <c r="E159" s="1">
        <v>2270.6680000000001</v>
      </c>
      <c r="F159" s="1">
        <v>26.1</v>
      </c>
      <c r="G159" s="1">
        <v>402.6</v>
      </c>
      <c r="H159" s="1">
        <v>0.249</v>
      </c>
      <c r="I159" s="1">
        <v>0.255</v>
      </c>
      <c r="J159" s="1">
        <v>0.99199999999999999</v>
      </c>
      <c r="K159" s="1">
        <v>13.28</v>
      </c>
      <c r="L159" s="1">
        <f t="shared" si="8"/>
        <v>0.96707305723592374</v>
      </c>
      <c r="M159" s="1">
        <f t="shared" si="9"/>
        <v>12.946300604932526</v>
      </c>
      <c r="N159" s="1">
        <v>4.2999999999999997E-2</v>
      </c>
      <c r="O159" s="1">
        <v>21.49</v>
      </c>
      <c r="P159" s="1">
        <v>6.9059999999999997</v>
      </c>
      <c r="Q159" s="1">
        <v>40</v>
      </c>
      <c r="R159" s="1">
        <v>800</v>
      </c>
      <c r="S159" s="1">
        <v>752.8</v>
      </c>
      <c r="T159" s="1">
        <v>230.8</v>
      </c>
      <c r="U159" s="1">
        <v>2212</v>
      </c>
      <c r="V159">
        <v>1.0257626846000001</v>
      </c>
      <c r="W159">
        <f t="shared" si="10"/>
        <v>0.96984147984281233</v>
      </c>
      <c r="X159">
        <f t="shared" si="11"/>
        <v>12.98336174628281</v>
      </c>
    </row>
    <row r="160" spans="1:24" x14ac:dyDescent="0.15">
      <c r="A160" s="98">
        <v>43071.889606481483</v>
      </c>
      <c r="B160" s="1">
        <v>221.76138888899004</v>
      </c>
      <c r="C160" s="1">
        <v>221.75</v>
      </c>
      <c r="D160" s="1">
        <v>17.04</v>
      </c>
      <c r="E160" s="1">
        <v>2270.7190000000001</v>
      </c>
      <c r="F160" s="1">
        <v>26.1</v>
      </c>
      <c r="G160" s="1">
        <v>402.6</v>
      </c>
      <c r="H160" s="1">
        <v>0.249</v>
      </c>
      <c r="I160" s="1">
        <v>0.255</v>
      </c>
      <c r="J160" s="1">
        <v>0.99199999999999999</v>
      </c>
      <c r="K160" s="1">
        <v>13.28</v>
      </c>
      <c r="L160" s="1">
        <f t="shared" si="8"/>
        <v>0.96707305723592374</v>
      </c>
      <c r="M160" s="1">
        <f t="shared" si="9"/>
        <v>12.946300604932526</v>
      </c>
      <c r="N160" s="1">
        <v>4.2999999999999997E-2</v>
      </c>
      <c r="O160" s="1">
        <v>21.49</v>
      </c>
      <c r="P160" s="1">
        <v>6.8949999999999996</v>
      </c>
      <c r="Q160" s="1">
        <v>39.9</v>
      </c>
      <c r="R160" s="1">
        <v>800</v>
      </c>
      <c r="S160" s="1">
        <v>752.8</v>
      </c>
      <c r="T160" s="1">
        <v>230.8</v>
      </c>
      <c r="U160" s="1">
        <v>2212</v>
      </c>
      <c r="V160">
        <v>1.0257742933</v>
      </c>
      <c r="W160">
        <f t="shared" si="10"/>
        <v>0.96983050413513416</v>
      </c>
      <c r="X160">
        <f t="shared" si="11"/>
        <v>12.983214813421956</v>
      </c>
    </row>
    <row r="161" spans="1:24" x14ac:dyDescent="0.15">
      <c r="A161" s="98">
        <v>43071.890300925923</v>
      </c>
      <c r="B161" s="1">
        <v>221.77805555553641</v>
      </c>
      <c r="C161" s="1">
        <v>221.77</v>
      </c>
      <c r="D161" s="1">
        <v>17.04</v>
      </c>
      <c r="E161" s="1">
        <v>2270.846</v>
      </c>
      <c r="F161" s="1">
        <v>26.1</v>
      </c>
      <c r="G161" s="1">
        <v>402.6</v>
      </c>
      <c r="H161" s="1">
        <v>0.249</v>
      </c>
      <c r="I161" s="1">
        <v>0.255</v>
      </c>
      <c r="J161" s="1">
        <v>0.99199999999999999</v>
      </c>
      <c r="K161" s="1">
        <v>13.28</v>
      </c>
      <c r="L161" s="1">
        <f t="shared" si="8"/>
        <v>0.96707305723592374</v>
      </c>
      <c r="M161" s="1">
        <f t="shared" si="9"/>
        <v>12.946300604932526</v>
      </c>
      <c r="N161" s="1">
        <v>4.2999999999999997E-2</v>
      </c>
      <c r="O161" s="1">
        <v>21.49</v>
      </c>
      <c r="P161" s="1">
        <v>6.8860000000000001</v>
      </c>
      <c r="Q161" s="1">
        <v>39.299999999999997</v>
      </c>
      <c r="R161" s="1">
        <v>800</v>
      </c>
      <c r="S161" s="1">
        <v>752.8</v>
      </c>
      <c r="T161" s="1">
        <v>230.8</v>
      </c>
      <c r="U161" s="1">
        <v>2212.1</v>
      </c>
      <c r="V161">
        <v>1.0257564652000002</v>
      </c>
      <c r="W161">
        <f t="shared" si="10"/>
        <v>0.96984736021725237</v>
      </c>
      <c r="X161">
        <f t="shared" si="11"/>
        <v>12.983440467424506</v>
      </c>
    </row>
    <row r="162" spans="1:24" x14ac:dyDescent="0.15">
      <c r="A162" s="98">
        <v>43071.89099537037</v>
      </c>
      <c r="B162" s="1">
        <v>221.79472222225741</v>
      </c>
      <c r="C162" s="1">
        <v>221.79</v>
      </c>
      <c r="D162" s="1">
        <v>17.04</v>
      </c>
      <c r="E162" s="1">
        <v>2270.66</v>
      </c>
      <c r="F162" s="1">
        <v>26.1</v>
      </c>
      <c r="G162" s="1">
        <v>402.6</v>
      </c>
      <c r="H162" s="1">
        <v>0.249</v>
      </c>
      <c r="I162" s="1">
        <v>0.255</v>
      </c>
      <c r="J162" s="1">
        <v>0.99199999999999999</v>
      </c>
      <c r="K162" s="1">
        <v>13.28</v>
      </c>
      <c r="L162" s="1">
        <f t="shared" si="8"/>
        <v>0.96707305723592374</v>
      </c>
      <c r="M162" s="1">
        <f t="shared" si="9"/>
        <v>12.946300604932526</v>
      </c>
      <c r="N162" s="1">
        <v>4.2999999999999997E-2</v>
      </c>
      <c r="O162" s="1">
        <v>21.49</v>
      </c>
      <c r="P162" s="1">
        <v>6.91</v>
      </c>
      <c r="Q162" s="1">
        <v>40.299999999999997</v>
      </c>
      <c r="R162" s="1">
        <v>800</v>
      </c>
      <c r="S162" s="1">
        <v>752.8</v>
      </c>
      <c r="T162" s="1">
        <v>230.8</v>
      </c>
      <c r="U162" s="1">
        <v>2212.1</v>
      </c>
      <c r="V162">
        <v>1.0257491402999999</v>
      </c>
      <c r="W162">
        <f t="shared" si="10"/>
        <v>0.96985428592125744</v>
      </c>
      <c r="X162">
        <f t="shared" si="11"/>
        <v>12.983533182494252</v>
      </c>
    </row>
    <row r="163" spans="1:24" x14ac:dyDescent="0.15">
      <c r="A163" s="98">
        <v>43071.891689814816</v>
      </c>
      <c r="B163" s="1">
        <v>221.8113888889784</v>
      </c>
      <c r="C163" s="1">
        <v>221.8</v>
      </c>
      <c r="D163" s="1">
        <v>17.04</v>
      </c>
      <c r="E163" s="1">
        <v>2270.5250000000001</v>
      </c>
      <c r="F163" s="1">
        <v>26.1</v>
      </c>
      <c r="G163" s="1">
        <v>402.6</v>
      </c>
      <c r="H163" s="1">
        <v>0.249</v>
      </c>
      <c r="I163" s="1">
        <v>0.255</v>
      </c>
      <c r="J163" s="1">
        <v>0.99199999999999999</v>
      </c>
      <c r="K163" s="1">
        <v>13.28</v>
      </c>
      <c r="L163" s="1">
        <f t="shared" si="8"/>
        <v>0.96707305723592374</v>
      </c>
      <c r="M163" s="1">
        <f t="shared" si="9"/>
        <v>12.946300604932526</v>
      </c>
      <c r="N163" s="1">
        <v>4.2999999999999997E-2</v>
      </c>
      <c r="O163" s="1">
        <v>21.49</v>
      </c>
      <c r="P163" s="1">
        <v>6.9160000000000004</v>
      </c>
      <c r="Q163" s="1">
        <v>39.799999999999997</v>
      </c>
      <c r="R163" s="1">
        <v>800</v>
      </c>
      <c r="S163" s="1">
        <v>752.8</v>
      </c>
      <c r="T163" s="1">
        <v>230.8</v>
      </c>
      <c r="U163" s="1">
        <v>2212.1</v>
      </c>
      <c r="V163">
        <v>1.0257446193000002</v>
      </c>
      <c r="W163">
        <f t="shared" si="10"/>
        <v>0.96985856058294595</v>
      </c>
      <c r="X163">
        <f t="shared" si="11"/>
        <v>12.983590407803954</v>
      </c>
    </row>
    <row r="164" spans="1:24" x14ac:dyDescent="0.15">
      <c r="A164" s="98">
        <v>43071.892384259256</v>
      </c>
      <c r="B164" s="1">
        <v>221.82805555552477</v>
      </c>
      <c r="C164" s="1">
        <v>221.82</v>
      </c>
      <c r="D164" s="1">
        <v>17.04</v>
      </c>
      <c r="E164" s="1">
        <v>2270.5839999999998</v>
      </c>
      <c r="F164" s="1">
        <v>26.1</v>
      </c>
      <c r="G164" s="1">
        <v>402.6</v>
      </c>
      <c r="H164" s="1">
        <v>0.249</v>
      </c>
      <c r="I164" s="1">
        <v>0.255</v>
      </c>
      <c r="J164" s="1">
        <v>0.99199999999999999</v>
      </c>
      <c r="K164" s="1">
        <v>13.28</v>
      </c>
      <c r="L164" s="1">
        <f t="shared" si="8"/>
        <v>0.96707305723592374</v>
      </c>
      <c r="M164" s="1">
        <f t="shared" si="9"/>
        <v>12.946300604932526</v>
      </c>
      <c r="N164" s="1">
        <v>4.2999999999999997E-2</v>
      </c>
      <c r="O164" s="1">
        <v>21.49</v>
      </c>
      <c r="P164" s="1">
        <v>6.9109999999999996</v>
      </c>
      <c r="Q164" s="1">
        <v>39.9</v>
      </c>
      <c r="R164" s="1">
        <v>800</v>
      </c>
      <c r="S164" s="1">
        <v>752.8</v>
      </c>
      <c r="T164" s="1">
        <v>230.8</v>
      </c>
      <c r="U164" s="1">
        <v>2212.1</v>
      </c>
      <c r="V164">
        <v>1.0257555738000002</v>
      </c>
      <c r="W164">
        <f t="shared" si="10"/>
        <v>0.96984820303201147</v>
      </c>
      <c r="X164">
        <f t="shared" si="11"/>
        <v>12.98345175026725</v>
      </c>
    </row>
    <row r="165" spans="1:24" x14ac:dyDescent="0.15">
      <c r="A165" s="98">
        <v>43071.893078703702</v>
      </c>
      <c r="B165" s="1">
        <v>221.84472222224576</v>
      </c>
      <c r="C165" s="1">
        <v>221.84</v>
      </c>
      <c r="D165" s="1">
        <v>17.04</v>
      </c>
      <c r="E165" s="1">
        <v>2270.6089999999999</v>
      </c>
      <c r="F165" s="1">
        <v>26.1</v>
      </c>
      <c r="G165" s="1">
        <v>402.6</v>
      </c>
      <c r="H165" s="1">
        <v>0.249</v>
      </c>
      <c r="I165" s="1">
        <v>0.255</v>
      </c>
      <c r="J165" s="1">
        <v>0.99199999999999999</v>
      </c>
      <c r="K165" s="1">
        <v>13.28</v>
      </c>
      <c r="L165" s="1">
        <f t="shared" si="8"/>
        <v>0.96707305723592374</v>
      </c>
      <c r="M165" s="1">
        <f t="shared" si="9"/>
        <v>12.946300604932526</v>
      </c>
      <c r="N165" s="1">
        <v>4.2999999999999997E-2</v>
      </c>
      <c r="O165" s="1">
        <v>21.49</v>
      </c>
      <c r="P165" s="1">
        <v>6.9020000000000001</v>
      </c>
      <c r="Q165" s="1">
        <v>39</v>
      </c>
      <c r="R165" s="1">
        <v>800</v>
      </c>
      <c r="S165" s="1">
        <v>752.8</v>
      </c>
      <c r="T165" s="1">
        <v>230.8</v>
      </c>
      <c r="U165" s="1">
        <v>2212.1</v>
      </c>
      <c r="V165">
        <v>1.0257530859999999</v>
      </c>
      <c r="W165">
        <f t="shared" si="10"/>
        <v>0.96985055524366226</v>
      </c>
      <c r="X165">
        <f t="shared" si="11"/>
        <v>12.983483239552253</v>
      </c>
    </row>
    <row r="166" spans="1:24" x14ac:dyDescent="0.15">
      <c r="A166" s="98">
        <v>43071.893773148149</v>
      </c>
      <c r="B166" s="1">
        <v>221.86138888896676</v>
      </c>
      <c r="C166" s="1">
        <v>221.85</v>
      </c>
      <c r="D166" s="1">
        <v>17.05</v>
      </c>
      <c r="E166" s="1">
        <v>2270.6750000000002</v>
      </c>
      <c r="F166" s="1">
        <v>26.1</v>
      </c>
      <c r="G166" s="1">
        <v>402.6</v>
      </c>
      <c r="H166" s="1">
        <v>0.249</v>
      </c>
      <c r="I166" s="1">
        <v>0.255</v>
      </c>
      <c r="J166" s="1">
        <v>0.99199999999999999</v>
      </c>
      <c r="K166" s="1">
        <v>13.28</v>
      </c>
      <c r="L166" s="1">
        <f t="shared" si="8"/>
        <v>0.96707305723592374</v>
      </c>
      <c r="M166" s="1">
        <f t="shared" si="9"/>
        <v>12.946300604932526</v>
      </c>
      <c r="N166" s="1">
        <v>4.2999999999999997E-2</v>
      </c>
      <c r="O166" s="1">
        <v>21.49</v>
      </c>
      <c r="P166" s="1">
        <v>6.89</v>
      </c>
      <c r="Q166" s="1">
        <v>39.5</v>
      </c>
      <c r="R166" s="1">
        <v>800</v>
      </c>
      <c r="S166" s="1">
        <v>752.8</v>
      </c>
      <c r="T166" s="1">
        <v>230.8</v>
      </c>
      <c r="U166" s="1">
        <v>2212.1</v>
      </c>
      <c r="V166">
        <v>1.0257451069999999</v>
      </c>
      <c r="W166">
        <f t="shared" si="10"/>
        <v>0.96985809945472168</v>
      </c>
      <c r="X166">
        <f t="shared" si="11"/>
        <v>12.983584234635789</v>
      </c>
    </row>
    <row r="167" spans="1:24" x14ac:dyDescent="0.15">
      <c r="A167" s="98">
        <v>43071.894467592596</v>
      </c>
      <c r="B167" s="1">
        <v>221.87805555568775</v>
      </c>
      <c r="C167" s="1">
        <v>221.87</v>
      </c>
      <c r="D167" s="1">
        <v>17.05</v>
      </c>
      <c r="E167" s="1">
        <v>2270.5970000000002</v>
      </c>
      <c r="F167" s="1">
        <v>26.1</v>
      </c>
      <c r="G167" s="1">
        <v>402.6</v>
      </c>
      <c r="H167" s="1">
        <v>0.249</v>
      </c>
      <c r="I167" s="1">
        <v>0.255</v>
      </c>
      <c r="J167" s="1">
        <v>0.99199999999999999</v>
      </c>
      <c r="K167" s="1">
        <v>13.28</v>
      </c>
      <c r="L167" s="1">
        <f t="shared" si="8"/>
        <v>0.96707305723592374</v>
      </c>
      <c r="M167" s="1">
        <f t="shared" si="9"/>
        <v>12.946300604932526</v>
      </c>
      <c r="N167" s="1">
        <v>4.2999999999999997E-2</v>
      </c>
      <c r="O167" s="1">
        <v>21.49</v>
      </c>
      <c r="P167" s="1">
        <v>6.91</v>
      </c>
      <c r="Q167" s="1">
        <v>40.4</v>
      </c>
      <c r="R167" s="1">
        <v>800</v>
      </c>
      <c r="S167" s="1">
        <v>752.8</v>
      </c>
      <c r="T167" s="1">
        <v>230.8</v>
      </c>
      <c r="U167" s="1">
        <v>2212.1</v>
      </c>
      <c r="V167">
        <v>1.0257232606</v>
      </c>
      <c r="W167">
        <f t="shared" si="10"/>
        <v>0.96987875600878226</v>
      </c>
      <c r="X167">
        <f t="shared" si="11"/>
        <v>12.983860765924021</v>
      </c>
    </row>
    <row r="168" spans="1:24" x14ac:dyDescent="0.15">
      <c r="A168" s="98">
        <v>43071.895162037035</v>
      </c>
      <c r="B168" s="1">
        <v>221.89472222223412</v>
      </c>
      <c r="C168" s="1">
        <v>221.89</v>
      </c>
      <c r="D168" s="1">
        <v>17.05</v>
      </c>
      <c r="E168" s="1">
        <v>2270.4229999999998</v>
      </c>
      <c r="F168" s="1">
        <v>26.1</v>
      </c>
      <c r="G168" s="1">
        <v>402.6</v>
      </c>
      <c r="H168" s="1">
        <v>0.248</v>
      </c>
      <c r="I168" s="1">
        <v>0.255</v>
      </c>
      <c r="J168" s="1">
        <v>0.99199999999999999</v>
      </c>
      <c r="K168" s="1">
        <v>13.28</v>
      </c>
      <c r="L168" s="1">
        <f t="shared" si="8"/>
        <v>0.96707305723592374</v>
      </c>
      <c r="M168" s="1">
        <f t="shared" si="9"/>
        <v>12.946300604932526</v>
      </c>
      <c r="N168" s="1">
        <v>4.2999999999999997E-2</v>
      </c>
      <c r="O168" s="1">
        <v>21.49</v>
      </c>
      <c r="P168" s="1">
        <v>6.91</v>
      </c>
      <c r="Q168" s="1">
        <v>40.4</v>
      </c>
      <c r="R168" s="1">
        <v>800</v>
      </c>
      <c r="S168" s="1">
        <v>752.8</v>
      </c>
      <c r="T168" s="1">
        <v>230.8</v>
      </c>
      <c r="U168" s="1">
        <v>2212.1999999999998</v>
      </c>
      <c r="V168">
        <v>1.0257220811000001</v>
      </c>
      <c r="W168">
        <f t="shared" si="10"/>
        <v>0.96987987129333519</v>
      </c>
      <c r="X168">
        <f t="shared" si="11"/>
        <v>12.983875696346262</v>
      </c>
    </row>
    <row r="169" spans="1:24" x14ac:dyDescent="0.15">
      <c r="A169" s="98">
        <v>43071.895856481482</v>
      </c>
      <c r="B169" s="1">
        <v>221.91138888895512</v>
      </c>
      <c r="C169" s="1">
        <v>221.9</v>
      </c>
      <c r="D169" s="1">
        <v>17.05</v>
      </c>
      <c r="E169" s="1">
        <v>2270.3069999999998</v>
      </c>
      <c r="F169" s="1">
        <v>26.1</v>
      </c>
      <c r="G169" s="1">
        <v>402.6</v>
      </c>
      <c r="H169" s="1">
        <v>0.249</v>
      </c>
      <c r="I169" s="1">
        <v>0.255</v>
      </c>
      <c r="J169" s="1">
        <v>0.99199999999999999</v>
      </c>
      <c r="K169" s="1">
        <v>13.28</v>
      </c>
      <c r="L169" s="1">
        <f t="shared" si="8"/>
        <v>0.96707305723592374</v>
      </c>
      <c r="M169" s="1">
        <f t="shared" si="9"/>
        <v>12.946300604932526</v>
      </c>
      <c r="N169" s="1">
        <v>4.2999999999999997E-2</v>
      </c>
      <c r="O169" s="1">
        <v>21.49</v>
      </c>
      <c r="P169" s="1">
        <v>6.9020000000000001</v>
      </c>
      <c r="Q169" s="1">
        <v>39.700000000000003</v>
      </c>
      <c r="R169" s="1">
        <v>800</v>
      </c>
      <c r="S169" s="1">
        <v>752.8</v>
      </c>
      <c r="T169" s="1">
        <v>230.9</v>
      </c>
      <c r="U169" s="1">
        <v>2212.1999999999998</v>
      </c>
      <c r="V169">
        <v>1.0257150742999999</v>
      </c>
      <c r="W169">
        <f t="shared" si="10"/>
        <v>0.96988649667542493</v>
      </c>
      <c r="X169">
        <f t="shared" si="11"/>
        <v>12.983964390977462</v>
      </c>
    </row>
    <row r="170" spans="1:24" x14ac:dyDescent="0.15">
      <c r="A170" s="98">
        <v>43071.896550925929</v>
      </c>
      <c r="B170" s="1">
        <v>221.92805555567611</v>
      </c>
      <c r="C170" s="1">
        <v>221.92</v>
      </c>
      <c r="D170" s="1">
        <v>17.05</v>
      </c>
      <c r="E170" s="1">
        <v>2270.2249999999999</v>
      </c>
      <c r="F170" s="1">
        <v>26.1</v>
      </c>
      <c r="G170" s="1">
        <v>402.6</v>
      </c>
      <c r="H170" s="1">
        <v>0.249</v>
      </c>
      <c r="I170" s="1">
        <v>0.255</v>
      </c>
      <c r="J170" s="1">
        <v>0.99199999999999999</v>
      </c>
      <c r="K170" s="1">
        <v>13.28</v>
      </c>
      <c r="L170" s="1">
        <f t="shared" si="8"/>
        <v>0.96707305723592374</v>
      </c>
      <c r="M170" s="1">
        <f t="shared" si="9"/>
        <v>12.946300604932526</v>
      </c>
      <c r="N170" s="1">
        <v>4.2999999999999997E-2</v>
      </c>
      <c r="O170" s="1">
        <v>21.49</v>
      </c>
      <c r="P170" s="1">
        <v>6.899</v>
      </c>
      <c r="Q170" s="1">
        <v>40.6</v>
      </c>
      <c r="R170" s="1">
        <v>800</v>
      </c>
      <c r="S170" s="1">
        <v>752.8</v>
      </c>
      <c r="T170" s="1">
        <v>231.3</v>
      </c>
      <c r="U170" s="1">
        <v>2212.1999999999998</v>
      </c>
      <c r="V170">
        <v>1.0257086899000001</v>
      </c>
      <c r="W170">
        <f t="shared" si="10"/>
        <v>0.9698925336169173</v>
      </c>
      <c r="X170">
        <f t="shared" si="11"/>
        <v>12.98404520809744</v>
      </c>
    </row>
    <row r="171" spans="1:24" x14ac:dyDescent="0.15">
      <c r="A171" s="98">
        <v>43071.897245370368</v>
      </c>
      <c r="B171" s="1">
        <v>221.94472222222248</v>
      </c>
      <c r="C171" s="1">
        <v>221.94</v>
      </c>
      <c r="D171" s="1">
        <v>17.05</v>
      </c>
      <c r="E171" s="1">
        <v>2270.2930000000001</v>
      </c>
      <c r="F171" s="1">
        <v>26.1</v>
      </c>
      <c r="G171" s="1">
        <v>402.6</v>
      </c>
      <c r="H171" s="1">
        <v>0.249</v>
      </c>
      <c r="I171" s="1">
        <v>0.254</v>
      </c>
      <c r="J171" s="1">
        <v>0.99199999999999999</v>
      </c>
      <c r="K171" s="1">
        <v>13.28</v>
      </c>
      <c r="L171" s="1">
        <f t="shared" si="8"/>
        <v>0.96707305723592374</v>
      </c>
      <c r="M171" s="1">
        <f t="shared" si="9"/>
        <v>12.946300604932526</v>
      </c>
      <c r="N171" s="1">
        <v>4.2999999999999997E-2</v>
      </c>
      <c r="O171" s="1">
        <v>21.49</v>
      </c>
      <c r="P171" s="1">
        <v>6.8970000000000002</v>
      </c>
      <c r="Q171" s="1">
        <v>40.4</v>
      </c>
      <c r="R171" s="1">
        <v>800</v>
      </c>
      <c r="S171" s="1">
        <v>752.8</v>
      </c>
      <c r="T171" s="1">
        <v>231.4</v>
      </c>
      <c r="U171" s="1">
        <v>2212.1999999999998</v>
      </c>
      <c r="V171">
        <v>1.0256934672</v>
      </c>
      <c r="W171">
        <f t="shared" si="10"/>
        <v>0.96990692815441182</v>
      </c>
      <c r="X171">
        <f t="shared" si="11"/>
        <v>12.9842379091639</v>
      </c>
    </row>
    <row r="172" spans="1:24" x14ac:dyDescent="0.15">
      <c r="A172" s="98">
        <v>43071.897939814815</v>
      </c>
      <c r="B172" s="1">
        <v>221.96138888894347</v>
      </c>
      <c r="C172" s="1">
        <v>221.95</v>
      </c>
      <c r="D172" s="1">
        <v>17.05</v>
      </c>
      <c r="E172" s="1">
        <v>2270.393</v>
      </c>
      <c r="F172" s="1">
        <v>26.1</v>
      </c>
      <c r="G172" s="1">
        <v>402.6</v>
      </c>
      <c r="H172" s="1">
        <v>0.248</v>
      </c>
      <c r="I172" s="1">
        <v>0.255</v>
      </c>
      <c r="J172" s="1">
        <v>0.99199999999999999</v>
      </c>
      <c r="K172" s="1">
        <v>13.28</v>
      </c>
      <c r="L172" s="1">
        <f t="shared" si="8"/>
        <v>0.96707305723592374</v>
      </c>
      <c r="M172" s="1">
        <f t="shared" si="9"/>
        <v>12.946300604932526</v>
      </c>
      <c r="N172" s="1">
        <v>4.2999999999999997E-2</v>
      </c>
      <c r="O172" s="1">
        <v>21.49</v>
      </c>
      <c r="P172" s="1">
        <v>6.9080000000000004</v>
      </c>
      <c r="Q172" s="1">
        <v>39.9</v>
      </c>
      <c r="R172" s="1">
        <v>800</v>
      </c>
      <c r="S172" s="1">
        <v>752.8</v>
      </c>
      <c r="T172" s="1">
        <v>231.4</v>
      </c>
      <c r="U172" s="1">
        <v>2212.1999999999998</v>
      </c>
      <c r="V172">
        <v>1.0256952395000001</v>
      </c>
      <c r="W172">
        <f t="shared" si="10"/>
        <v>0.96990525225110003</v>
      </c>
      <c r="X172">
        <f t="shared" si="11"/>
        <v>12.984215473684081</v>
      </c>
    </row>
    <row r="173" spans="1:24" x14ac:dyDescent="0.15">
      <c r="A173" s="98">
        <v>43071.898634259262</v>
      </c>
      <c r="B173" s="1">
        <v>221.97805555566447</v>
      </c>
      <c r="C173" s="1">
        <v>221.97</v>
      </c>
      <c r="D173" s="1">
        <v>17.05</v>
      </c>
      <c r="E173" s="1">
        <v>2270.4749999999999</v>
      </c>
      <c r="F173" s="1">
        <v>26.1</v>
      </c>
      <c r="G173" s="1">
        <v>402.6</v>
      </c>
      <c r="H173" s="1">
        <v>0.249</v>
      </c>
      <c r="I173" s="1">
        <v>0.254</v>
      </c>
      <c r="J173" s="1">
        <v>0.99199999999999999</v>
      </c>
      <c r="K173" s="1">
        <v>13.28</v>
      </c>
      <c r="L173" s="1">
        <f t="shared" si="8"/>
        <v>0.96707305723592374</v>
      </c>
      <c r="M173" s="1">
        <f t="shared" si="9"/>
        <v>12.946300604932526</v>
      </c>
      <c r="N173" s="1">
        <v>4.2999999999999997E-2</v>
      </c>
      <c r="O173" s="1">
        <v>21.49</v>
      </c>
      <c r="P173" s="1">
        <v>6.9050000000000002</v>
      </c>
      <c r="Q173" s="1">
        <v>40.1</v>
      </c>
      <c r="R173" s="1">
        <v>800</v>
      </c>
      <c r="S173" s="1">
        <v>752.8</v>
      </c>
      <c r="T173" s="1">
        <v>231.4</v>
      </c>
      <c r="U173" s="1">
        <v>2212.1999999999998</v>
      </c>
      <c r="V173">
        <v>1.0256999281999999</v>
      </c>
      <c r="W173">
        <f t="shared" si="10"/>
        <v>0.96990081860083743</v>
      </c>
      <c r="X173">
        <f t="shared" si="11"/>
        <v>12.984156119978952</v>
      </c>
    </row>
    <row r="174" spans="1:24" x14ac:dyDescent="0.15">
      <c r="A174" s="98">
        <v>43071.899328703701</v>
      </c>
      <c r="B174" s="1">
        <v>221.99472222221084</v>
      </c>
      <c r="C174" s="1">
        <v>221.99</v>
      </c>
      <c r="D174" s="1">
        <v>17.05</v>
      </c>
      <c r="E174" s="1">
        <v>2270.3649999999998</v>
      </c>
      <c r="F174" s="1">
        <v>26.1</v>
      </c>
      <c r="G174" s="1">
        <v>402.6</v>
      </c>
      <c r="H174" s="1">
        <v>0.249</v>
      </c>
      <c r="I174" s="1">
        <v>0.255</v>
      </c>
      <c r="J174" s="1">
        <v>0.99199999999999999</v>
      </c>
      <c r="K174" s="1">
        <v>13.28</v>
      </c>
      <c r="L174" s="1">
        <f t="shared" si="8"/>
        <v>0.96707305723592374</v>
      </c>
      <c r="M174" s="1">
        <f t="shared" si="9"/>
        <v>12.946300604932526</v>
      </c>
      <c r="N174" s="1">
        <v>4.2999999999999997E-2</v>
      </c>
      <c r="O174" s="1">
        <v>21.49</v>
      </c>
      <c r="P174" s="1">
        <v>6.899</v>
      </c>
      <c r="Q174" s="1">
        <v>38.700000000000003</v>
      </c>
      <c r="R174" s="1">
        <v>800</v>
      </c>
      <c r="S174" s="1">
        <v>752.8</v>
      </c>
      <c r="T174" s="1">
        <v>231.4</v>
      </c>
      <c r="U174" s="1">
        <v>2212.1999999999998</v>
      </c>
      <c r="V174">
        <v>1.0256690510000002</v>
      </c>
      <c r="W174">
        <f t="shared" si="10"/>
        <v>0.96993001692901804</v>
      </c>
      <c r="X174">
        <f t="shared" si="11"/>
        <v>12.98454700082395</v>
      </c>
    </row>
    <row r="175" spans="1:24" x14ac:dyDescent="0.15">
      <c r="A175" s="98">
        <v>43071.900023148148</v>
      </c>
      <c r="B175" s="1">
        <v>222.01138888893183</v>
      </c>
      <c r="C175" s="1">
        <v>222</v>
      </c>
      <c r="D175" s="1">
        <v>17.05</v>
      </c>
      <c r="E175" s="1">
        <v>2270.1280000000002</v>
      </c>
      <c r="F175" s="1">
        <v>26.1</v>
      </c>
      <c r="G175" s="1">
        <v>402.6</v>
      </c>
      <c r="H175" s="1">
        <v>0.249</v>
      </c>
      <c r="I175" s="1">
        <v>0.255</v>
      </c>
      <c r="J175" s="1">
        <v>0.99199999999999999</v>
      </c>
      <c r="K175" s="1">
        <v>13.28</v>
      </c>
      <c r="L175" s="1">
        <f t="shared" si="8"/>
        <v>0.96707305723592374</v>
      </c>
      <c r="M175" s="1">
        <f t="shared" si="9"/>
        <v>12.946300604932526</v>
      </c>
      <c r="N175" s="1">
        <v>4.2999999999999997E-2</v>
      </c>
      <c r="O175" s="1">
        <v>21.49</v>
      </c>
      <c r="P175" s="1">
        <v>6.8959999999999999</v>
      </c>
      <c r="Q175" s="1">
        <v>39.4</v>
      </c>
      <c r="R175" s="1">
        <v>799</v>
      </c>
      <c r="S175" s="1">
        <v>752.8</v>
      </c>
      <c r="T175" s="1">
        <v>231.4</v>
      </c>
      <c r="U175" s="1">
        <v>2212.1999999999998</v>
      </c>
      <c r="V175">
        <v>1.0256678403999999</v>
      </c>
      <c r="W175">
        <f t="shared" si="10"/>
        <v>0.96993116174143434</v>
      </c>
      <c r="X175">
        <f t="shared" si="11"/>
        <v>12.984562326538555</v>
      </c>
    </row>
    <row r="176" spans="1:24" x14ac:dyDescent="0.15">
      <c r="A176" s="98">
        <v>43071.900717592594</v>
      </c>
      <c r="B176" s="1">
        <v>222.02805555565283</v>
      </c>
      <c r="C176" s="1">
        <v>222.02</v>
      </c>
      <c r="D176" s="1">
        <v>17.05</v>
      </c>
      <c r="E176" s="1">
        <v>2270.3780000000002</v>
      </c>
      <c r="F176" s="1">
        <v>26.1</v>
      </c>
      <c r="G176" s="1">
        <v>402.6</v>
      </c>
      <c r="H176" s="1">
        <v>0.249</v>
      </c>
      <c r="I176" s="1">
        <v>0.255</v>
      </c>
      <c r="J176" s="1">
        <v>0.99199999999999999</v>
      </c>
      <c r="K176" s="1">
        <v>13.28</v>
      </c>
      <c r="L176" s="1">
        <f t="shared" si="8"/>
        <v>0.96707305723592374</v>
      </c>
      <c r="M176" s="1">
        <f t="shared" si="9"/>
        <v>12.946300604932526</v>
      </c>
      <c r="N176" s="1">
        <v>4.2999999999999997E-2</v>
      </c>
      <c r="O176" s="1">
        <v>21.49</v>
      </c>
      <c r="P176" s="1">
        <v>6.8860000000000001</v>
      </c>
      <c r="Q176" s="1">
        <v>39.4</v>
      </c>
      <c r="R176" s="1">
        <v>799</v>
      </c>
      <c r="S176" s="1">
        <v>752.8</v>
      </c>
      <c r="T176" s="1">
        <v>231.4</v>
      </c>
      <c r="U176" s="1">
        <v>2212.1999999999998</v>
      </c>
      <c r="V176">
        <v>1.0256590334</v>
      </c>
      <c r="W176">
        <f t="shared" si="10"/>
        <v>0.96993949022435433</v>
      </c>
      <c r="X176">
        <f t="shared" si="11"/>
        <v>12.984673820745387</v>
      </c>
    </row>
    <row r="177" spans="1:24" x14ac:dyDescent="0.15">
      <c r="A177" s="98">
        <v>43071.901412037034</v>
      </c>
      <c r="B177" s="1">
        <v>222.0447222221992</v>
      </c>
      <c r="C177" s="1">
        <v>222.04</v>
      </c>
      <c r="D177" s="1">
        <v>17.05</v>
      </c>
      <c r="E177" s="1">
        <v>2270.491</v>
      </c>
      <c r="F177" s="1">
        <v>26.1</v>
      </c>
      <c r="G177" s="1">
        <v>402.6</v>
      </c>
      <c r="H177" s="1">
        <v>0.249</v>
      </c>
      <c r="I177" s="1">
        <v>0.254</v>
      </c>
      <c r="J177" s="1">
        <v>0.99199999999999999</v>
      </c>
      <c r="K177" s="1">
        <v>13.28</v>
      </c>
      <c r="L177" s="1">
        <f t="shared" si="8"/>
        <v>0.96707305723592374</v>
      </c>
      <c r="M177" s="1">
        <f t="shared" si="9"/>
        <v>12.946300604932526</v>
      </c>
      <c r="N177" s="1">
        <v>4.2999999999999997E-2</v>
      </c>
      <c r="O177" s="1">
        <v>21.49</v>
      </c>
      <c r="P177" s="1">
        <v>6.9139999999999997</v>
      </c>
      <c r="Q177" s="1">
        <v>39.799999999999997</v>
      </c>
      <c r="R177" s="1">
        <v>800</v>
      </c>
      <c r="S177" s="1">
        <v>752.8</v>
      </c>
      <c r="T177" s="1">
        <v>231.4</v>
      </c>
      <c r="U177" s="1">
        <v>2212.1999999999998</v>
      </c>
      <c r="V177">
        <v>1.0256625067</v>
      </c>
      <c r="W177">
        <f t="shared" si="10"/>
        <v>0.96993620562458649</v>
      </c>
      <c r="X177">
        <f t="shared" si="11"/>
        <v>12.984629849490432</v>
      </c>
    </row>
    <row r="178" spans="1:24" x14ac:dyDescent="0.15">
      <c r="A178" s="98">
        <v>43071.902106481481</v>
      </c>
      <c r="B178" s="1">
        <v>222.06138888892019</v>
      </c>
      <c r="C178" s="1">
        <v>222.05</v>
      </c>
      <c r="D178" s="1">
        <v>17.05</v>
      </c>
      <c r="E178" s="1">
        <v>2270.4160000000002</v>
      </c>
      <c r="F178" s="1">
        <v>26.1</v>
      </c>
      <c r="G178" s="1">
        <v>402.6</v>
      </c>
      <c r="H178" s="1">
        <v>0.248</v>
      </c>
      <c r="I178" s="1">
        <v>0.254</v>
      </c>
      <c r="J178" s="1">
        <v>0.99199999999999999</v>
      </c>
      <c r="K178" s="1">
        <v>13.28</v>
      </c>
      <c r="L178" s="1">
        <f t="shared" si="8"/>
        <v>0.96707305723592374</v>
      </c>
      <c r="M178" s="1">
        <f t="shared" si="9"/>
        <v>12.946300604932526</v>
      </c>
      <c r="N178" s="1">
        <v>4.2999999999999997E-2</v>
      </c>
      <c r="O178" s="1">
        <v>21.49</v>
      </c>
      <c r="P178" s="1">
        <v>6.9080000000000004</v>
      </c>
      <c r="Q178" s="1">
        <v>39.799999999999997</v>
      </c>
      <c r="R178" s="1">
        <v>800</v>
      </c>
      <c r="S178" s="1">
        <v>752.8</v>
      </c>
      <c r="T178" s="1">
        <v>231.4</v>
      </c>
      <c r="U178" s="1">
        <v>2212.1999999999998</v>
      </c>
      <c r="V178">
        <v>1.0256665708999999</v>
      </c>
      <c r="W178">
        <f t="shared" si="10"/>
        <v>0.96993236225595314</v>
      </c>
      <c r="X178">
        <f t="shared" si="11"/>
        <v>12.984578397942599</v>
      </c>
    </row>
    <row r="179" spans="1:24" x14ac:dyDescent="0.15">
      <c r="A179" s="98">
        <v>43071.902800925927</v>
      </c>
      <c r="B179" s="1">
        <v>222.07805555564119</v>
      </c>
      <c r="C179" s="1">
        <v>222.07</v>
      </c>
      <c r="D179" s="1">
        <v>17.05</v>
      </c>
      <c r="E179" s="1">
        <v>2270.3490000000002</v>
      </c>
      <c r="F179" s="1">
        <v>26.1</v>
      </c>
      <c r="G179" s="1">
        <v>402.6</v>
      </c>
      <c r="H179" s="1">
        <v>0.249</v>
      </c>
      <c r="I179" s="1">
        <v>0.255</v>
      </c>
      <c r="J179" s="1">
        <v>0.99199999999999999</v>
      </c>
      <c r="K179" s="1">
        <v>13.28</v>
      </c>
      <c r="L179" s="1">
        <f t="shared" si="8"/>
        <v>0.96707305723592374</v>
      </c>
      <c r="M179" s="1">
        <f t="shared" si="9"/>
        <v>12.946300604932526</v>
      </c>
      <c r="N179" s="1">
        <v>4.2999999999999997E-2</v>
      </c>
      <c r="O179" s="1">
        <v>21.49</v>
      </c>
      <c r="P179" s="1">
        <v>6.9059999999999997</v>
      </c>
      <c r="Q179" s="1">
        <v>39.799999999999997</v>
      </c>
      <c r="R179" s="1">
        <v>800</v>
      </c>
      <c r="S179" s="1">
        <v>752.8</v>
      </c>
      <c r="T179" s="1">
        <v>231.4</v>
      </c>
      <c r="U179" s="1">
        <v>2212.1999999999998</v>
      </c>
      <c r="V179">
        <v>1.0256526539999999</v>
      </c>
      <c r="W179">
        <f t="shared" si="10"/>
        <v>0.96994552309714011</v>
      </c>
      <c r="X179">
        <f t="shared" si="11"/>
        <v>12.984754583397198</v>
      </c>
    </row>
    <row r="180" spans="1:24" x14ac:dyDescent="0.15">
      <c r="A180" s="98">
        <v>43071.903495370374</v>
      </c>
      <c r="B180" s="1">
        <v>222.09472222236218</v>
      </c>
      <c r="C180" s="1">
        <v>222.09</v>
      </c>
      <c r="D180" s="1">
        <v>17.059999999999999</v>
      </c>
      <c r="E180" s="1">
        <v>2269.982</v>
      </c>
      <c r="F180" s="1">
        <v>26.1</v>
      </c>
      <c r="G180" s="1">
        <v>402.6</v>
      </c>
      <c r="H180" s="1">
        <v>0.249</v>
      </c>
      <c r="I180" s="1">
        <v>0.255</v>
      </c>
      <c r="J180" s="1">
        <v>0.99199999999999999</v>
      </c>
      <c r="K180" s="1">
        <v>13.28</v>
      </c>
      <c r="L180" s="1">
        <f t="shared" si="8"/>
        <v>0.96707305723592374</v>
      </c>
      <c r="M180" s="1">
        <f t="shared" si="9"/>
        <v>12.946300604932526</v>
      </c>
      <c r="N180" s="1">
        <v>4.2999999999999997E-2</v>
      </c>
      <c r="O180" s="1">
        <v>21.49</v>
      </c>
      <c r="P180" s="1">
        <v>6.8979999999999997</v>
      </c>
      <c r="Q180" s="1">
        <v>39.299999999999997</v>
      </c>
      <c r="R180" s="1">
        <v>800</v>
      </c>
      <c r="S180" s="1">
        <v>752.8</v>
      </c>
      <c r="T180" s="1">
        <v>231.4</v>
      </c>
      <c r="U180" s="1">
        <v>2212.1999999999998</v>
      </c>
      <c r="V180">
        <v>1.0256186683999999</v>
      </c>
      <c r="W180">
        <f t="shared" si="10"/>
        <v>0.96997766387381024</v>
      </c>
      <c r="X180">
        <f t="shared" si="11"/>
        <v>12.98518485508488</v>
      </c>
    </row>
    <row r="181" spans="1:24" x14ac:dyDescent="0.15">
      <c r="A181" s="98">
        <v>43071.904189814813</v>
      </c>
      <c r="B181" s="1">
        <v>222.11138888890855</v>
      </c>
      <c r="C181" s="1">
        <v>222.1</v>
      </c>
      <c r="D181" s="1">
        <v>17.059999999999999</v>
      </c>
      <c r="E181" s="1">
        <v>2269.8809999999999</v>
      </c>
      <c r="F181" s="1">
        <v>26.1</v>
      </c>
      <c r="G181" s="1">
        <v>402.6</v>
      </c>
      <c r="H181" s="1">
        <v>0.249</v>
      </c>
      <c r="I181" s="1">
        <v>0.254</v>
      </c>
      <c r="J181" s="1">
        <v>0.99199999999999999</v>
      </c>
      <c r="K181" s="1">
        <v>13.28</v>
      </c>
      <c r="L181" s="1">
        <f t="shared" si="8"/>
        <v>0.96707305723592374</v>
      </c>
      <c r="M181" s="1">
        <f t="shared" si="9"/>
        <v>12.946300604932526</v>
      </c>
      <c r="N181" s="1">
        <v>4.2999999999999997E-2</v>
      </c>
      <c r="O181" s="1">
        <v>21.49</v>
      </c>
      <c r="P181" s="1">
        <v>6.891</v>
      </c>
      <c r="Q181" s="1">
        <v>39.5</v>
      </c>
      <c r="R181" s="1">
        <v>800</v>
      </c>
      <c r="S181" s="1">
        <v>752.8</v>
      </c>
      <c r="T181" s="1">
        <v>231.4</v>
      </c>
      <c r="U181" s="1">
        <v>2212.1999999999998</v>
      </c>
      <c r="V181">
        <v>1.0256210112000002</v>
      </c>
      <c r="W181">
        <f t="shared" si="10"/>
        <v>0.96997544817849368</v>
      </c>
      <c r="X181">
        <f t="shared" si="11"/>
        <v>12.985155193357253</v>
      </c>
    </row>
    <row r="182" spans="1:24" x14ac:dyDescent="0.15">
      <c r="A182" s="98">
        <v>43071.90488425926</v>
      </c>
      <c r="B182" s="1">
        <v>222.12805555562954</v>
      </c>
      <c r="C182" s="1">
        <v>222.12</v>
      </c>
      <c r="D182" s="1">
        <v>17.059999999999999</v>
      </c>
      <c r="E182" s="1">
        <v>2269.8229999999999</v>
      </c>
      <c r="F182" s="1">
        <v>26.1</v>
      </c>
      <c r="G182" s="1">
        <v>402.6</v>
      </c>
      <c r="H182" s="1">
        <v>0.249</v>
      </c>
      <c r="I182" s="1">
        <v>0.254</v>
      </c>
      <c r="J182" s="1">
        <v>0.99199999999999999</v>
      </c>
      <c r="K182" s="1">
        <v>13.28</v>
      </c>
      <c r="L182" s="1">
        <f t="shared" si="8"/>
        <v>0.96752327746741151</v>
      </c>
      <c r="M182" s="1">
        <f t="shared" si="9"/>
        <v>12.952327746741153</v>
      </c>
      <c r="N182" s="1">
        <v>4.3999999999999997E-2</v>
      </c>
      <c r="O182" s="1">
        <v>21.48</v>
      </c>
      <c r="P182" s="1">
        <v>6.9109999999999996</v>
      </c>
      <c r="Q182" s="1">
        <v>40.200000000000003</v>
      </c>
      <c r="R182" s="1">
        <v>800</v>
      </c>
      <c r="S182" s="1">
        <v>752.8</v>
      </c>
      <c r="T182" s="1">
        <v>231.4</v>
      </c>
      <c r="U182" s="1">
        <v>2212.1999999999998</v>
      </c>
      <c r="V182">
        <v>1.0256231975000001</v>
      </c>
      <c r="W182">
        <f t="shared" si="10"/>
        <v>0.96997338050166315</v>
      </c>
      <c r="X182">
        <f t="shared" si="11"/>
        <v>12.985127513167425</v>
      </c>
    </row>
    <row r="183" spans="1:24" x14ac:dyDescent="0.15">
      <c r="A183" s="98">
        <v>43071.905578703707</v>
      </c>
      <c r="B183" s="1">
        <v>222.14472222235054</v>
      </c>
      <c r="C183" s="1">
        <v>222.14</v>
      </c>
      <c r="D183" s="1">
        <v>17.059999999999999</v>
      </c>
      <c r="E183" s="1">
        <v>2270.0830000000001</v>
      </c>
      <c r="F183" s="1">
        <v>26.1</v>
      </c>
      <c r="G183" s="1">
        <v>402.6</v>
      </c>
      <c r="H183" s="1">
        <v>0.248</v>
      </c>
      <c r="I183" s="1">
        <v>0.255</v>
      </c>
      <c r="J183" s="1">
        <v>0.99199999999999999</v>
      </c>
      <c r="K183" s="1">
        <v>13.28</v>
      </c>
      <c r="L183" s="1">
        <f t="shared" si="8"/>
        <v>0.96752327746741151</v>
      </c>
      <c r="M183" s="1">
        <f t="shared" si="9"/>
        <v>12.952327746741153</v>
      </c>
      <c r="N183" s="1">
        <v>4.3999999999999997E-2</v>
      </c>
      <c r="O183" s="1">
        <v>21.48</v>
      </c>
      <c r="P183" s="1">
        <v>6.9050000000000002</v>
      </c>
      <c r="Q183" s="1">
        <v>39.6</v>
      </c>
      <c r="R183" s="1">
        <v>800</v>
      </c>
      <c r="S183" s="1">
        <v>752.8</v>
      </c>
      <c r="T183" s="1">
        <v>231.4</v>
      </c>
      <c r="U183" s="1">
        <v>2212.1999999999998</v>
      </c>
      <c r="V183">
        <v>1.0256332288999999</v>
      </c>
      <c r="W183">
        <f t="shared" si="10"/>
        <v>0.96996389349334988</v>
      </c>
      <c r="X183">
        <f t="shared" si="11"/>
        <v>12.985000509669039</v>
      </c>
    </row>
    <row r="184" spans="1:24" x14ac:dyDescent="0.15">
      <c r="A184" s="98">
        <v>43071.906273148146</v>
      </c>
      <c r="B184" s="1">
        <v>222.16138888889691</v>
      </c>
      <c r="C184" s="1">
        <v>222.15</v>
      </c>
      <c r="D184" s="1">
        <v>17.059999999999999</v>
      </c>
      <c r="E184" s="1">
        <v>2270.1840000000002</v>
      </c>
      <c r="F184" s="1">
        <v>26.1</v>
      </c>
      <c r="G184" s="1">
        <v>402.6</v>
      </c>
      <c r="H184" s="1">
        <v>0.249</v>
      </c>
      <c r="I184" s="1">
        <v>0.254</v>
      </c>
      <c r="J184" s="1">
        <v>0.99199999999999999</v>
      </c>
      <c r="K184" s="1">
        <v>13.28</v>
      </c>
      <c r="L184" s="1">
        <f t="shared" si="8"/>
        <v>0.96752327746741151</v>
      </c>
      <c r="M184" s="1">
        <f t="shared" si="9"/>
        <v>12.952327746741153</v>
      </c>
      <c r="N184" s="1">
        <v>4.3999999999999997E-2</v>
      </c>
      <c r="O184" s="1">
        <v>21.48</v>
      </c>
      <c r="P184" s="1">
        <v>6.9039999999999999</v>
      </c>
      <c r="Q184" s="1">
        <v>40.200000000000003</v>
      </c>
      <c r="R184" s="1">
        <v>800</v>
      </c>
      <c r="S184" s="1">
        <v>752.8</v>
      </c>
      <c r="T184" s="1">
        <v>231.4</v>
      </c>
      <c r="U184" s="1">
        <v>2212.1999999999998</v>
      </c>
      <c r="V184">
        <v>1.0256182346</v>
      </c>
      <c r="W184">
        <f t="shared" si="10"/>
        <v>0.96997807413982962</v>
      </c>
      <c r="X184">
        <f t="shared" si="11"/>
        <v>12.985190347355784</v>
      </c>
    </row>
    <row r="185" spans="1:24" x14ac:dyDescent="0.15">
      <c r="A185" s="98">
        <v>43071.906967592593</v>
      </c>
      <c r="B185" s="1">
        <v>222.1780555556179</v>
      </c>
      <c r="C185" s="1">
        <v>222.17</v>
      </c>
      <c r="D185" s="1">
        <v>17.059999999999999</v>
      </c>
      <c r="E185" s="1">
        <v>2270.181</v>
      </c>
      <c r="F185" s="1">
        <v>26.1</v>
      </c>
      <c r="G185" s="1">
        <v>402.6</v>
      </c>
      <c r="H185" s="1">
        <v>0.248</v>
      </c>
      <c r="I185" s="1">
        <v>0.255</v>
      </c>
      <c r="J185" s="1">
        <v>0.99199999999999999</v>
      </c>
      <c r="K185" s="1">
        <v>13.28</v>
      </c>
      <c r="L185" s="1">
        <f t="shared" si="8"/>
        <v>0.96707305723592374</v>
      </c>
      <c r="M185" s="1">
        <f t="shared" si="9"/>
        <v>12.946300604932526</v>
      </c>
      <c r="N185" s="1">
        <v>4.2999999999999997E-2</v>
      </c>
      <c r="O185" s="1">
        <v>21.49</v>
      </c>
      <c r="P185" s="1">
        <v>6.8959999999999999</v>
      </c>
      <c r="Q185" s="1">
        <v>40.200000000000003</v>
      </c>
      <c r="R185" s="1">
        <v>800</v>
      </c>
      <c r="S185" s="1">
        <v>752.8</v>
      </c>
      <c r="T185" s="1">
        <v>231.4</v>
      </c>
      <c r="U185" s="1">
        <v>2212.3000000000002</v>
      </c>
      <c r="V185">
        <v>1.0256160276999999</v>
      </c>
      <c r="W185">
        <f t="shared" si="10"/>
        <v>0.96998016131919707</v>
      </c>
      <c r="X185">
        <f t="shared" si="11"/>
        <v>12.98521828862796</v>
      </c>
    </row>
    <row r="186" spans="1:24" x14ac:dyDescent="0.15">
      <c r="A186" s="98">
        <v>43071.90766203704</v>
      </c>
      <c r="B186" s="1">
        <v>222.1947222223389</v>
      </c>
      <c r="C186" s="1">
        <v>222.19</v>
      </c>
      <c r="D186" s="1">
        <v>17.059999999999999</v>
      </c>
      <c r="E186" s="1">
        <v>2270.0129999999999</v>
      </c>
      <c r="F186" s="1">
        <v>26.1</v>
      </c>
      <c r="G186" s="1">
        <v>402.6</v>
      </c>
      <c r="H186" s="1">
        <v>0.249</v>
      </c>
      <c r="I186" s="1">
        <v>0.255</v>
      </c>
      <c r="J186" s="1">
        <v>0.99199999999999999</v>
      </c>
      <c r="K186" s="1">
        <v>13.28</v>
      </c>
      <c r="L186" s="1">
        <f t="shared" si="8"/>
        <v>0.96707305723592374</v>
      </c>
      <c r="M186" s="1">
        <f t="shared" si="9"/>
        <v>12.946300604932526</v>
      </c>
      <c r="N186" s="1">
        <v>4.2999999999999997E-2</v>
      </c>
      <c r="O186" s="1">
        <v>21.49</v>
      </c>
      <c r="P186" s="1">
        <v>6.8890000000000002</v>
      </c>
      <c r="Q186" s="1">
        <v>39.299999999999997</v>
      </c>
      <c r="R186" s="1">
        <v>800</v>
      </c>
      <c r="S186" s="1">
        <v>752.8</v>
      </c>
      <c r="T186" s="1">
        <v>231.4</v>
      </c>
      <c r="U186" s="1">
        <v>2212.3000000000002</v>
      </c>
      <c r="V186">
        <v>1.0255965707000001</v>
      </c>
      <c r="W186">
        <f t="shared" si="10"/>
        <v>0.96999856319819877</v>
      </c>
      <c r="X186">
        <f t="shared" si="11"/>
        <v>12.985464636362984</v>
      </c>
    </row>
    <row r="187" spans="1:24" x14ac:dyDescent="0.15">
      <c r="A187" s="98">
        <v>43071.908356481479</v>
      </c>
      <c r="B187" s="1">
        <v>222.21138888888527</v>
      </c>
      <c r="C187" s="1">
        <v>222.2</v>
      </c>
      <c r="D187" s="1">
        <v>17.059999999999999</v>
      </c>
      <c r="E187" s="1">
        <v>2269.8420000000001</v>
      </c>
      <c r="F187" s="1">
        <v>26.1</v>
      </c>
      <c r="G187" s="1">
        <v>402.6</v>
      </c>
      <c r="H187" s="1">
        <v>0.249</v>
      </c>
      <c r="I187" s="1">
        <v>0.255</v>
      </c>
      <c r="J187" s="1">
        <v>0.99199999999999999</v>
      </c>
      <c r="K187" s="1">
        <v>13.28</v>
      </c>
      <c r="L187" s="1">
        <f t="shared" si="8"/>
        <v>0.96707305723592374</v>
      </c>
      <c r="M187" s="1">
        <f t="shared" si="9"/>
        <v>12.946300604932526</v>
      </c>
      <c r="N187" s="1">
        <v>4.2999999999999997E-2</v>
      </c>
      <c r="O187" s="1">
        <v>21.49</v>
      </c>
      <c r="P187" s="1">
        <v>6.9139999999999997</v>
      </c>
      <c r="Q187" s="1">
        <v>40.1</v>
      </c>
      <c r="R187" s="1">
        <v>800</v>
      </c>
      <c r="S187" s="1">
        <v>752.8</v>
      </c>
      <c r="T187" s="1">
        <v>231.4</v>
      </c>
      <c r="U187" s="1">
        <v>2212.3000000000002</v>
      </c>
      <c r="V187">
        <v>1.0255835769000001</v>
      </c>
      <c r="W187">
        <f t="shared" si="10"/>
        <v>0.97001085275471499</v>
      </c>
      <c r="X187">
        <f t="shared" si="11"/>
        <v>12.985629157845377</v>
      </c>
    </row>
    <row r="188" spans="1:24" x14ac:dyDescent="0.15">
      <c r="A188" s="98">
        <v>43071.909050925926</v>
      </c>
      <c r="B188" s="1">
        <v>222.22805555560626</v>
      </c>
      <c r="C188" s="1">
        <v>222.22</v>
      </c>
      <c r="D188" s="1">
        <v>17.059999999999999</v>
      </c>
      <c r="E188" s="1">
        <v>2269.893</v>
      </c>
      <c r="F188" s="1">
        <v>26.1</v>
      </c>
      <c r="G188" s="1">
        <v>402.6</v>
      </c>
      <c r="H188" s="1">
        <v>0.248</v>
      </c>
      <c r="I188" s="1">
        <v>0.255</v>
      </c>
      <c r="J188" s="1">
        <v>0.99199999999999999</v>
      </c>
      <c r="K188" s="1">
        <v>13.28</v>
      </c>
      <c r="L188" s="1">
        <f t="shared" si="8"/>
        <v>0.96707305723592374</v>
      </c>
      <c r="M188" s="1">
        <f t="shared" si="9"/>
        <v>12.946300604932526</v>
      </c>
      <c r="N188" s="1">
        <v>4.2999999999999997E-2</v>
      </c>
      <c r="O188" s="1">
        <v>21.49</v>
      </c>
      <c r="P188" s="1">
        <v>6.9109999999999996</v>
      </c>
      <c r="Q188" s="1">
        <v>40.4</v>
      </c>
      <c r="R188" s="1">
        <v>800</v>
      </c>
      <c r="S188" s="1">
        <v>752.8</v>
      </c>
      <c r="T188" s="1">
        <v>231.4</v>
      </c>
      <c r="U188" s="1">
        <v>2212.3000000000002</v>
      </c>
      <c r="V188">
        <v>1.0255721668000002</v>
      </c>
      <c r="W188">
        <f t="shared" si="10"/>
        <v>0.9700216447020682</v>
      </c>
      <c r="X188">
        <f t="shared" si="11"/>
        <v>12.985773630688977</v>
      </c>
    </row>
    <row r="189" spans="1:24" x14ac:dyDescent="0.15">
      <c r="A189" s="98">
        <v>43071.909745370373</v>
      </c>
      <c r="B189" s="1">
        <v>222.24472222232725</v>
      </c>
      <c r="C189" s="1">
        <v>222.24</v>
      </c>
      <c r="D189" s="1">
        <v>17.059999999999999</v>
      </c>
      <c r="E189" s="1">
        <v>2269.9929999999999</v>
      </c>
      <c r="F189" s="1">
        <v>26.1</v>
      </c>
      <c r="G189" s="1">
        <v>402.6</v>
      </c>
      <c r="H189" s="1">
        <v>0.248</v>
      </c>
      <c r="I189" s="1">
        <v>0.255</v>
      </c>
      <c r="J189" s="1">
        <v>0.99199999999999999</v>
      </c>
      <c r="K189" s="1">
        <v>13.29</v>
      </c>
      <c r="L189" s="1">
        <f t="shared" si="8"/>
        <v>0.96707305723592374</v>
      </c>
      <c r="M189" s="1">
        <f t="shared" si="9"/>
        <v>12.956049325267568</v>
      </c>
      <c r="N189" s="1">
        <v>4.2999999999999997E-2</v>
      </c>
      <c r="O189" s="1">
        <v>21.49</v>
      </c>
      <c r="P189" s="1">
        <v>6.9</v>
      </c>
      <c r="Q189" s="1">
        <v>39.6</v>
      </c>
      <c r="R189" s="1">
        <v>800</v>
      </c>
      <c r="S189" s="1">
        <v>752.8</v>
      </c>
      <c r="T189" s="1">
        <v>231.5</v>
      </c>
      <c r="U189" s="1">
        <v>2212.3000000000002</v>
      </c>
      <c r="V189">
        <v>1.0255720684999998</v>
      </c>
      <c r="W189">
        <f t="shared" si="10"/>
        <v>0.97002173767761912</v>
      </c>
      <c r="X189">
        <f t="shared" si="11"/>
        <v>12.99555332029794</v>
      </c>
    </row>
    <row r="190" spans="1:24" x14ac:dyDescent="0.15">
      <c r="A190" s="98">
        <v>43071.910439814812</v>
      </c>
      <c r="B190" s="1">
        <v>222.26138888887363</v>
      </c>
      <c r="C190" s="1">
        <v>222.25</v>
      </c>
      <c r="D190" s="1">
        <v>17.059999999999999</v>
      </c>
      <c r="E190" s="1">
        <v>2270.1030000000001</v>
      </c>
      <c r="F190" s="1">
        <v>26.1</v>
      </c>
      <c r="G190" s="1">
        <v>402.6</v>
      </c>
      <c r="H190" s="1">
        <v>0.248</v>
      </c>
      <c r="I190" s="1">
        <v>0.254</v>
      </c>
      <c r="J190" s="1">
        <v>0.99</v>
      </c>
      <c r="K190" s="1">
        <v>13.32</v>
      </c>
      <c r="L190" s="1">
        <f t="shared" si="8"/>
        <v>0.96512331316891586</v>
      </c>
      <c r="M190" s="1">
        <f t="shared" si="9"/>
        <v>12.985295486272685</v>
      </c>
      <c r="N190" s="1">
        <v>4.2999999999999997E-2</v>
      </c>
      <c r="O190" s="1">
        <v>21.49</v>
      </c>
      <c r="P190" s="1">
        <v>6.8949999999999996</v>
      </c>
      <c r="Q190" s="1">
        <v>39.6</v>
      </c>
      <c r="R190" s="1">
        <v>800</v>
      </c>
      <c r="S190" s="1">
        <v>752.8</v>
      </c>
      <c r="T190" s="1">
        <v>232</v>
      </c>
      <c r="U190" s="1">
        <v>2212.3000000000002</v>
      </c>
      <c r="V190">
        <v>1.0255688519000001</v>
      </c>
      <c r="W190">
        <f t="shared" si="10"/>
        <v>0.96806908493824528</v>
      </c>
      <c r="X190">
        <f t="shared" si="11"/>
        <v>13.024929506441847</v>
      </c>
    </row>
    <row r="191" spans="1:24" x14ac:dyDescent="0.15">
      <c r="A191" s="98">
        <v>43071.911134259259</v>
      </c>
      <c r="B191" s="1">
        <v>222.27805555559462</v>
      </c>
      <c r="C191" s="1">
        <v>222.27</v>
      </c>
      <c r="D191" s="1">
        <v>17.059999999999999</v>
      </c>
      <c r="E191" s="1">
        <v>2270.2190000000001</v>
      </c>
      <c r="F191" s="1">
        <v>26.1</v>
      </c>
      <c r="G191" s="1">
        <v>402.6</v>
      </c>
      <c r="H191" s="1">
        <v>0.249</v>
      </c>
      <c r="I191" s="1">
        <v>0.254</v>
      </c>
      <c r="J191" s="1">
        <v>0.98099999999999998</v>
      </c>
      <c r="K191" s="1">
        <v>13.32</v>
      </c>
      <c r="L191" s="1">
        <f t="shared" si="8"/>
        <v>0.95634946486738015</v>
      </c>
      <c r="M191" s="1">
        <f t="shared" si="9"/>
        <v>12.985295486272685</v>
      </c>
      <c r="N191" s="1">
        <v>4.2999999999999997E-2</v>
      </c>
      <c r="O191" s="1">
        <v>21.49</v>
      </c>
      <c r="P191" s="1">
        <v>6.8959999999999999</v>
      </c>
      <c r="Q191" s="1">
        <v>40.200000000000003</v>
      </c>
      <c r="R191" s="1">
        <v>800</v>
      </c>
      <c r="S191" s="1">
        <v>752.8</v>
      </c>
      <c r="T191" s="1">
        <v>232.2</v>
      </c>
      <c r="U191" s="1">
        <v>2212.3000000000002</v>
      </c>
      <c r="V191">
        <v>1.0255627777</v>
      </c>
      <c r="W191">
        <f t="shared" si="10"/>
        <v>0.95927413844555709</v>
      </c>
      <c r="X191">
        <f t="shared" si="11"/>
        <v>13.025006650453436</v>
      </c>
    </row>
    <row r="192" spans="1:24" x14ac:dyDescent="0.15">
      <c r="A192" s="98">
        <v>43071.911828703705</v>
      </c>
      <c r="B192" s="1">
        <v>222.29472222231561</v>
      </c>
      <c r="C192" s="1">
        <v>222.29</v>
      </c>
      <c r="D192" s="1">
        <v>17.059999999999999</v>
      </c>
      <c r="E192" s="1">
        <v>2269.8850000000002</v>
      </c>
      <c r="F192" s="1">
        <v>26.1</v>
      </c>
      <c r="G192" s="1">
        <v>402.6</v>
      </c>
      <c r="H192" s="1">
        <v>0.249</v>
      </c>
      <c r="I192" s="1">
        <v>0.255</v>
      </c>
      <c r="J192" s="1">
        <v>0.98899999999999999</v>
      </c>
      <c r="K192" s="1">
        <v>13.29</v>
      </c>
      <c r="L192" s="1">
        <f t="shared" si="8"/>
        <v>0.96414844113541176</v>
      </c>
      <c r="M192" s="1">
        <f t="shared" si="9"/>
        <v>12.956049325267568</v>
      </c>
      <c r="N192" s="1">
        <v>4.2999999999999997E-2</v>
      </c>
      <c r="O192" s="1">
        <v>21.49</v>
      </c>
      <c r="P192" s="1">
        <v>6.9189999999999996</v>
      </c>
      <c r="Q192" s="1">
        <v>40.200000000000003</v>
      </c>
      <c r="R192" s="1">
        <v>800</v>
      </c>
      <c r="S192" s="1">
        <v>752.8</v>
      </c>
      <c r="T192" s="1">
        <v>232.2</v>
      </c>
      <c r="U192" s="1">
        <v>2212.3000000000002</v>
      </c>
      <c r="V192">
        <v>1.0255538918</v>
      </c>
      <c r="W192">
        <f t="shared" si="10"/>
        <v>0.96710534466327303</v>
      </c>
      <c r="X192">
        <f t="shared" si="11"/>
        <v>12.99578365073296</v>
      </c>
    </row>
    <row r="193" spans="1:24" x14ac:dyDescent="0.15">
      <c r="A193" s="98">
        <v>43071.912523148145</v>
      </c>
      <c r="B193" s="1">
        <v>222.31138888886198</v>
      </c>
      <c r="C193" s="1">
        <v>222.3</v>
      </c>
      <c r="D193" s="1">
        <v>17.07</v>
      </c>
      <c r="E193" s="1">
        <v>2269.8090000000002</v>
      </c>
      <c r="F193" s="1">
        <v>26.1</v>
      </c>
      <c r="G193" s="1">
        <v>402.6</v>
      </c>
      <c r="H193" s="1">
        <v>0.249</v>
      </c>
      <c r="I193" s="1">
        <v>0.255</v>
      </c>
      <c r="J193" s="1">
        <v>0.98099999999999998</v>
      </c>
      <c r="K193" s="1">
        <v>13.29</v>
      </c>
      <c r="L193" s="1">
        <f t="shared" si="8"/>
        <v>0.95634946486738015</v>
      </c>
      <c r="M193" s="1">
        <f t="shared" si="9"/>
        <v>12.956049325267568</v>
      </c>
      <c r="N193" s="1">
        <v>4.2999999999999997E-2</v>
      </c>
      <c r="O193" s="1">
        <v>21.49</v>
      </c>
      <c r="P193" s="1">
        <v>6.9130000000000003</v>
      </c>
      <c r="Q193" s="1">
        <v>40.200000000000003</v>
      </c>
      <c r="R193" s="1">
        <v>800</v>
      </c>
      <c r="S193" s="1">
        <v>752.8</v>
      </c>
      <c r="T193" s="1">
        <v>232.2</v>
      </c>
      <c r="U193" s="1">
        <v>2212.3000000000002</v>
      </c>
      <c r="V193">
        <v>1.0255454455999999</v>
      </c>
      <c r="W193">
        <f t="shared" si="10"/>
        <v>0.95929035053578326</v>
      </c>
      <c r="X193">
        <f t="shared" si="11"/>
        <v>12.995890681570398</v>
      </c>
    </row>
    <row r="194" spans="1:24" x14ac:dyDescent="0.15">
      <c r="A194" s="98">
        <v>43071.913217592592</v>
      </c>
      <c r="B194" s="1">
        <v>222.32805555558298</v>
      </c>
      <c r="C194" s="1">
        <v>222.32</v>
      </c>
      <c r="D194" s="1">
        <v>17.07</v>
      </c>
      <c r="E194" s="1">
        <v>2269.893</v>
      </c>
      <c r="F194" s="1">
        <v>26.1</v>
      </c>
      <c r="G194" s="1">
        <v>402.6</v>
      </c>
      <c r="H194" s="1">
        <v>0.249</v>
      </c>
      <c r="I194" s="1">
        <v>0.255</v>
      </c>
      <c r="J194" s="1">
        <v>0.98099999999999998</v>
      </c>
      <c r="K194" s="1">
        <v>13.29</v>
      </c>
      <c r="L194" s="1">
        <f t="shared" ref="L194:L257" si="12">(J194*20.95)/O194</f>
        <v>0.95634946486738015</v>
      </c>
      <c r="M194" s="1">
        <f t="shared" ref="M194:M257" si="13">(K194*20.95)/O194</f>
        <v>12.956049325267568</v>
      </c>
      <c r="N194" s="1">
        <v>4.2999999999999997E-2</v>
      </c>
      <c r="O194" s="1">
        <v>21.49</v>
      </c>
      <c r="P194" s="1">
        <v>6.9020000000000001</v>
      </c>
      <c r="Q194" s="1">
        <v>39.799999999999997</v>
      </c>
      <c r="R194" s="1">
        <v>800</v>
      </c>
      <c r="S194" s="1">
        <v>752.8</v>
      </c>
      <c r="T194" s="1">
        <v>232.2</v>
      </c>
      <c r="U194" s="1">
        <v>2212.3000000000002</v>
      </c>
      <c r="V194">
        <v>1.0255244265999999</v>
      </c>
      <c r="W194">
        <f t="shared" si="10"/>
        <v>0.9593100120117608</v>
      </c>
      <c r="X194">
        <f t="shared" si="11"/>
        <v>12.99615704346208</v>
      </c>
    </row>
    <row r="195" spans="1:24" x14ac:dyDescent="0.15">
      <c r="A195" s="98">
        <v>43071.913912037038</v>
      </c>
      <c r="B195" s="1">
        <v>222.34472222230397</v>
      </c>
      <c r="C195" s="1">
        <v>222.34</v>
      </c>
      <c r="D195" s="1">
        <v>17.07</v>
      </c>
      <c r="E195" s="1">
        <v>2270.0540000000001</v>
      </c>
      <c r="F195" s="1">
        <v>26.1</v>
      </c>
      <c r="G195" s="1">
        <v>402.6</v>
      </c>
      <c r="H195" s="1">
        <v>0.249</v>
      </c>
      <c r="I195" s="1">
        <v>0.255</v>
      </c>
      <c r="J195" s="1">
        <v>0.98199999999999998</v>
      </c>
      <c r="K195" s="1">
        <v>13.3</v>
      </c>
      <c r="L195" s="1">
        <f t="shared" si="12"/>
        <v>0.95732433690088425</v>
      </c>
      <c r="M195" s="1">
        <f t="shared" si="13"/>
        <v>12.965798045602606</v>
      </c>
      <c r="N195" s="1">
        <v>4.2999999999999997E-2</v>
      </c>
      <c r="O195" s="1">
        <v>21.49</v>
      </c>
      <c r="P195" s="1">
        <v>6.8979999999999997</v>
      </c>
      <c r="Q195" s="1">
        <v>39.9</v>
      </c>
      <c r="R195" s="1">
        <v>800</v>
      </c>
      <c r="S195" s="1">
        <v>752.8</v>
      </c>
      <c r="T195" s="1">
        <v>232.2</v>
      </c>
      <c r="U195" s="1">
        <v>2212.3000000000002</v>
      </c>
      <c r="V195">
        <v>1.0255269040000001</v>
      </c>
      <c r="W195">
        <f t="shared" ref="W195:W258" si="14">J195*(Z$1/V195)</f>
        <v>0.96028558213232396</v>
      </c>
      <c r="X195">
        <f t="shared" ref="X195:X258" si="15">K195*(Z$1/V195)</f>
        <v>13.005904523788095</v>
      </c>
    </row>
    <row r="196" spans="1:24" x14ac:dyDescent="0.15">
      <c r="A196" s="98">
        <v>43071.914606481485</v>
      </c>
      <c r="B196" s="1">
        <v>222.36138888902497</v>
      </c>
      <c r="C196" s="1">
        <v>222.35</v>
      </c>
      <c r="D196" s="1">
        <v>17.07</v>
      </c>
      <c r="E196" s="1">
        <v>2270.2330000000002</v>
      </c>
      <c r="F196" s="1">
        <v>26.1</v>
      </c>
      <c r="G196" s="1">
        <v>402.6</v>
      </c>
      <c r="H196" s="1">
        <v>0.249</v>
      </c>
      <c r="I196" s="1">
        <v>0.255</v>
      </c>
      <c r="J196" s="1">
        <v>0.98299999999999998</v>
      </c>
      <c r="K196" s="1">
        <v>13.3</v>
      </c>
      <c r="L196" s="1">
        <f t="shared" si="12"/>
        <v>0.95829920893438814</v>
      </c>
      <c r="M196" s="1">
        <f t="shared" si="13"/>
        <v>12.965798045602606</v>
      </c>
      <c r="N196" s="1">
        <v>4.2999999999999997E-2</v>
      </c>
      <c r="O196" s="1">
        <v>21.49</v>
      </c>
      <c r="P196" s="1">
        <v>6.8920000000000003</v>
      </c>
      <c r="Q196" s="1">
        <v>40.5</v>
      </c>
      <c r="R196" s="1">
        <v>800</v>
      </c>
      <c r="S196" s="1">
        <v>752.8</v>
      </c>
      <c r="T196" s="1">
        <v>232.2</v>
      </c>
      <c r="U196" s="1">
        <v>2212.3000000000002</v>
      </c>
      <c r="V196">
        <v>1.0255355891</v>
      </c>
      <c r="W196">
        <f t="shared" si="14"/>
        <v>0.96125532890099885</v>
      </c>
      <c r="X196">
        <f t="shared" si="15"/>
        <v>13.00579437882328</v>
      </c>
    </row>
    <row r="197" spans="1:24" x14ac:dyDescent="0.15">
      <c r="A197" s="98">
        <v>43071.915300925924</v>
      </c>
      <c r="B197" s="1">
        <v>222.37805555557134</v>
      </c>
      <c r="C197" s="1">
        <v>222.37</v>
      </c>
      <c r="D197" s="1">
        <v>17.07</v>
      </c>
      <c r="E197" s="1">
        <v>2270.0230000000001</v>
      </c>
      <c r="F197" s="1">
        <v>26.1</v>
      </c>
      <c r="G197" s="1">
        <v>402.6</v>
      </c>
      <c r="H197" s="1">
        <v>0.248</v>
      </c>
      <c r="I197" s="1">
        <v>0.255</v>
      </c>
      <c r="J197" s="1">
        <v>0.98299999999999998</v>
      </c>
      <c r="K197" s="1">
        <v>13.3</v>
      </c>
      <c r="L197" s="1">
        <f t="shared" si="12"/>
        <v>0.95829920893438814</v>
      </c>
      <c r="M197" s="1">
        <f t="shared" si="13"/>
        <v>12.965798045602606</v>
      </c>
      <c r="N197" s="1">
        <v>4.2999999999999997E-2</v>
      </c>
      <c r="O197" s="1">
        <v>21.49</v>
      </c>
      <c r="P197" s="1">
        <v>6.9109999999999996</v>
      </c>
      <c r="Q197" s="1">
        <v>40</v>
      </c>
      <c r="R197" s="1">
        <v>800</v>
      </c>
      <c r="S197" s="1">
        <v>752.8</v>
      </c>
      <c r="T197" s="1">
        <v>232.2</v>
      </c>
      <c r="U197" s="1">
        <v>2212.4</v>
      </c>
      <c r="V197">
        <v>1.0255562598999999</v>
      </c>
      <c r="W197">
        <f t="shared" si="14"/>
        <v>0.96123595413100371</v>
      </c>
      <c r="X197">
        <f t="shared" si="15"/>
        <v>13.005532237988149</v>
      </c>
    </row>
    <row r="198" spans="1:24" x14ac:dyDescent="0.15">
      <c r="A198" s="98">
        <v>43071.915995370371</v>
      </c>
      <c r="B198" s="1">
        <v>222.39472222229233</v>
      </c>
      <c r="C198" s="1">
        <v>222.39</v>
      </c>
      <c r="D198" s="1">
        <v>17.07</v>
      </c>
      <c r="E198" s="1">
        <v>2269.9070000000002</v>
      </c>
      <c r="F198" s="1">
        <v>26.1</v>
      </c>
      <c r="G198" s="1">
        <v>402.6</v>
      </c>
      <c r="H198" s="1">
        <v>0.248</v>
      </c>
      <c r="I198" s="1">
        <v>0.255</v>
      </c>
      <c r="J198" s="1">
        <v>0.98299999999999998</v>
      </c>
      <c r="K198" s="1">
        <v>13.3</v>
      </c>
      <c r="L198" s="1">
        <f t="shared" si="12"/>
        <v>0.95829920893438814</v>
      </c>
      <c r="M198" s="1">
        <f t="shared" si="13"/>
        <v>12.965798045602606</v>
      </c>
      <c r="N198" s="1">
        <v>4.2999999999999997E-2</v>
      </c>
      <c r="O198" s="1">
        <v>21.49</v>
      </c>
      <c r="P198" s="1">
        <v>6.9139999999999997</v>
      </c>
      <c r="Q198" s="1">
        <v>40.1</v>
      </c>
      <c r="R198" s="1">
        <v>800</v>
      </c>
      <c r="S198" s="1">
        <v>752.8</v>
      </c>
      <c r="T198" s="1">
        <v>232.2</v>
      </c>
      <c r="U198" s="1">
        <v>2212.4</v>
      </c>
      <c r="V198">
        <v>1.0255771296</v>
      </c>
      <c r="W198">
        <f t="shared" si="14"/>
        <v>0.96121639372407464</v>
      </c>
      <c r="X198">
        <f t="shared" si="15"/>
        <v>13.005267585483413</v>
      </c>
    </row>
    <row r="199" spans="1:24" x14ac:dyDescent="0.15">
      <c r="A199" s="98">
        <v>43071.916689814818</v>
      </c>
      <c r="B199" s="1">
        <v>222.41138888901332</v>
      </c>
      <c r="C199" s="1">
        <v>222.4</v>
      </c>
      <c r="D199" s="1">
        <v>17.07</v>
      </c>
      <c r="E199" s="1">
        <v>2269.8069999999998</v>
      </c>
      <c r="F199" s="1">
        <v>26.1</v>
      </c>
      <c r="G199" s="1">
        <v>402.6</v>
      </c>
      <c r="H199" s="1">
        <v>0.248</v>
      </c>
      <c r="I199" s="1">
        <v>0.254</v>
      </c>
      <c r="J199" s="1">
        <v>0.98299999999999998</v>
      </c>
      <c r="K199" s="1">
        <v>13.3</v>
      </c>
      <c r="L199" s="1">
        <f t="shared" si="12"/>
        <v>0.95829920893438814</v>
      </c>
      <c r="M199" s="1">
        <f t="shared" si="13"/>
        <v>12.965798045602606</v>
      </c>
      <c r="N199" s="1">
        <v>4.2999999999999997E-2</v>
      </c>
      <c r="O199" s="1">
        <v>21.49</v>
      </c>
      <c r="P199" s="1">
        <v>6.9020000000000001</v>
      </c>
      <c r="Q199" s="1">
        <v>39.700000000000003</v>
      </c>
      <c r="R199" s="1">
        <v>800</v>
      </c>
      <c r="S199" s="1">
        <v>752.8</v>
      </c>
      <c r="T199" s="1">
        <v>232.2</v>
      </c>
      <c r="U199" s="1">
        <v>2212.4</v>
      </c>
      <c r="V199">
        <v>1.0255973704999999</v>
      </c>
      <c r="W199">
        <f t="shared" si="14"/>
        <v>0.96119742342884662</v>
      </c>
      <c r="X199">
        <f t="shared" si="15"/>
        <v>13.005010917195992</v>
      </c>
    </row>
    <row r="200" spans="1:24" x14ac:dyDescent="0.15">
      <c r="A200" s="98">
        <v>43071.917384259257</v>
      </c>
      <c r="B200" s="1">
        <v>222.42805555555969</v>
      </c>
      <c r="C200" s="1">
        <v>222.42</v>
      </c>
      <c r="D200" s="1">
        <v>17.07</v>
      </c>
      <c r="E200" s="1">
        <v>2269.7370000000001</v>
      </c>
      <c r="F200" s="1">
        <v>26.1</v>
      </c>
      <c r="G200" s="1">
        <v>402.6</v>
      </c>
      <c r="H200" s="1">
        <v>0.249</v>
      </c>
      <c r="I200" s="1">
        <v>0.255</v>
      </c>
      <c r="J200" s="1">
        <v>0.98299999999999998</v>
      </c>
      <c r="K200" s="1">
        <v>13.3</v>
      </c>
      <c r="L200" s="1">
        <f t="shared" si="12"/>
        <v>0.95829920893438814</v>
      </c>
      <c r="M200" s="1">
        <f t="shared" si="13"/>
        <v>12.965798045602606</v>
      </c>
      <c r="N200" s="1">
        <v>4.2999999999999997E-2</v>
      </c>
      <c r="O200" s="1">
        <v>21.49</v>
      </c>
      <c r="P200" s="1">
        <v>6.8970000000000002</v>
      </c>
      <c r="Q200" s="1">
        <v>39.9</v>
      </c>
      <c r="R200" s="1">
        <v>800</v>
      </c>
      <c r="S200" s="1">
        <v>752.8</v>
      </c>
      <c r="T200" s="1">
        <v>232.2</v>
      </c>
      <c r="U200" s="1">
        <v>2212.4</v>
      </c>
      <c r="V200">
        <v>1.0256113233000002</v>
      </c>
      <c r="W200">
        <f t="shared" si="14"/>
        <v>0.96118434693962962</v>
      </c>
      <c r="X200">
        <f t="shared" si="15"/>
        <v>13.00483399216386</v>
      </c>
    </row>
    <row r="201" spans="1:24" x14ac:dyDescent="0.15">
      <c r="A201" s="98">
        <v>43071.918078703704</v>
      </c>
      <c r="B201" s="1">
        <v>222.44472222228069</v>
      </c>
      <c r="C201" s="1">
        <v>222.44</v>
      </c>
      <c r="D201" s="1">
        <v>17.07</v>
      </c>
      <c r="E201" s="1">
        <v>2269.9769999999999</v>
      </c>
      <c r="F201" s="1">
        <v>26.1</v>
      </c>
      <c r="G201" s="1">
        <v>402.6</v>
      </c>
      <c r="H201" s="1">
        <v>0.249</v>
      </c>
      <c r="I201" s="1">
        <v>0.255</v>
      </c>
      <c r="J201" s="1">
        <v>0.98299999999999998</v>
      </c>
      <c r="K201" s="1">
        <v>13.3</v>
      </c>
      <c r="L201" s="1">
        <f t="shared" si="12"/>
        <v>0.95829920893438814</v>
      </c>
      <c r="M201" s="1">
        <f t="shared" si="13"/>
        <v>12.965798045602606</v>
      </c>
      <c r="N201" s="1">
        <v>4.2999999999999997E-2</v>
      </c>
      <c r="O201" s="1">
        <v>21.49</v>
      </c>
      <c r="P201" s="1">
        <v>6.8949999999999996</v>
      </c>
      <c r="Q201" s="1">
        <v>39.700000000000003</v>
      </c>
      <c r="R201" s="1">
        <v>800</v>
      </c>
      <c r="S201" s="1">
        <v>752.8</v>
      </c>
      <c r="T201" s="1">
        <v>232.2</v>
      </c>
      <c r="U201" s="1">
        <v>2212.4</v>
      </c>
      <c r="V201">
        <v>1.0256070692999999</v>
      </c>
      <c r="W201">
        <f t="shared" si="14"/>
        <v>0.96118833372787871</v>
      </c>
      <c r="X201">
        <f t="shared" si="15"/>
        <v>13.004887933449428</v>
      </c>
    </row>
    <row r="202" spans="1:24" x14ac:dyDescent="0.15">
      <c r="A202" s="98">
        <v>43071.918773148151</v>
      </c>
      <c r="B202" s="1">
        <v>222.46138888900168</v>
      </c>
      <c r="C202" s="1">
        <v>222.45</v>
      </c>
      <c r="D202" s="1">
        <v>17.07</v>
      </c>
      <c r="E202" s="1">
        <v>2270.2310000000002</v>
      </c>
      <c r="F202" s="1">
        <v>26.1</v>
      </c>
      <c r="G202" s="1">
        <v>402.6</v>
      </c>
      <c r="H202" s="1">
        <v>0.249</v>
      </c>
      <c r="I202" s="1">
        <v>0.255</v>
      </c>
      <c r="J202" s="1">
        <v>0.98299999999999998</v>
      </c>
      <c r="K202" s="1">
        <v>13.3</v>
      </c>
      <c r="L202" s="1">
        <f t="shared" si="12"/>
        <v>0.95829920893438814</v>
      </c>
      <c r="M202" s="1">
        <f t="shared" si="13"/>
        <v>12.965798045602606</v>
      </c>
      <c r="N202" s="1">
        <v>4.2999999999999997E-2</v>
      </c>
      <c r="O202" s="1">
        <v>21.49</v>
      </c>
      <c r="P202" s="1">
        <v>6.92</v>
      </c>
      <c r="Q202" s="1">
        <v>40</v>
      </c>
      <c r="R202" s="1">
        <v>800</v>
      </c>
      <c r="S202" s="1">
        <v>752.8</v>
      </c>
      <c r="T202" s="1">
        <v>232.2</v>
      </c>
      <c r="U202" s="1">
        <v>2212.4</v>
      </c>
      <c r="V202">
        <v>1.0255929533999999</v>
      </c>
      <c r="W202">
        <f t="shared" si="14"/>
        <v>0.9612015631853893</v>
      </c>
      <c r="X202">
        <f t="shared" si="15"/>
        <v>13.005066928144128</v>
      </c>
    </row>
    <row r="203" spans="1:24" x14ac:dyDescent="0.15">
      <c r="A203" s="98">
        <v>43071.91946759259</v>
      </c>
      <c r="B203" s="1">
        <v>222.47805555554805</v>
      </c>
      <c r="C203" s="1">
        <v>222.47</v>
      </c>
      <c r="D203" s="1">
        <v>17.07</v>
      </c>
      <c r="E203" s="1">
        <v>2269.9090000000001</v>
      </c>
      <c r="F203" s="1">
        <v>26.1</v>
      </c>
      <c r="G203" s="1">
        <v>402.6</v>
      </c>
      <c r="H203" s="1">
        <v>0.249</v>
      </c>
      <c r="I203" s="1">
        <v>0.255</v>
      </c>
      <c r="J203" s="1">
        <v>0.98299999999999998</v>
      </c>
      <c r="K203" s="1">
        <v>13.3</v>
      </c>
      <c r="L203" s="1">
        <f t="shared" si="12"/>
        <v>0.95829920893438814</v>
      </c>
      <c r="M203" s="1">
        <f t="shared" si="13"/>
        <v>12.965798045602606</v>
      </c>
      <c r="N203" s="1">
        <v>4.2999999999999997E-2</v>
      </c>
      <c r="O203" s="1">
        <v>21.49</v>
      </c>
      <c r="P203" s="1">
        <v>6.915</v>
      </c>
      <c r="Q203" s="1">
        <v>39.4</v>
      </c>
      <c r="R203" s="1">
        <v>800</v>
      </c>
      <c r="S203" s="1">
        <v>752.8</v>
      </c>
      <c r="T203" s="1">
        <v>232.2</v>
      </c>
      <c r="U203" s="1">
        <v>2212.4</v>
      </c>
      <c r="V203">
        <v>1.0255789685000001</v>
      </c>
      <c r="W203">
        <f t="shared" si="14"/>
        <v>0.96121467022848761</v>
      </c>
      <c r="X203">
        <f t="shared" si="15"/>
        <v>13.005244266570585</v>
      </c>
    </row>
    <row r="204" spans="1:24" x14ac:dyDescent="0.15">
      <c r="A204" s="98">
        <v>43071.920162037037</v>
      </c>
      <c r="B204" s="1">
        <v>222.49472222226905</v>
      </c>
      <c r="C204" s="1">
        <v>222.49</v>
      </c>
      <c r="D204" s="1">
        <v>17.07</v>
      </c>
      <c r="E204" s="1">
        <v>2269.623</v>
      </c>
      <c r="F204" s="1">
        <v>26.1</v>
      </c>
      <c r="G204" s="1">
        <v>402.6</v>
      </c>
      <c r="H204" s="1">
        <v>0.249</v>
      </c>
      <c r="I204" s="1">
        <v>0.255</v>
      </c>
      <c r="J204" s="1">
        <v>0.98299999999999998</v>
      </c>
      <c r="K204" s="1">
        <v>13.3</v>
      </c>
      <c r="L204" s="1">
        <f t="shared" si="12"/>
        <v>0.95829920893438814</v>
      </c>
      <c r="M204" s="1">
        <f t="shared" si="13"/>
        <v>12.965798045602606</v>
      </c>
      <c r="N204" s="1">
        <v>4.2999999999999997E-2</v>
      </c>
      <c r="O204" s="1">
        <v>21.49</v>
      </c>
      <c r="P204" s="1">
        <v>6.9139999999999997</v>
      </c>
      <c r="Q204" s="1">
        <v>39.9</v>
      </c>
      <c r="R204" s="1">
        <v>799</v>
      </c>
      <c r="S204" s="1">
        <v>752.8</v>
      </c>
      <c r="T204" s="1">
        <v>232.2</v>
      </c>
      <c r="U204" s="1">
        <v>2212.4</v>
      </c>
      <c r="V204">
        <v>1.0255839441999999</v>
      </c>
      <c r="W204">
        <f t="shared" si="14"/>
        <v>0.96121000682100977</v>
      </c>
      <c r="X204">
        <f t="shared" si="15"/>
        <v>13.00518117061997</v>
      </c>
    </row>
    <row r="205" spans="1:24" x14ac:dyDescent="0.15">
      <c r="A205" s="98">
        <v>43071.920856481483</v>
      </c>
      <c r="B205" s="1">
        <v>222.51138888899004</v>
      </c>
      <c r="C205" s="1">
        <v>222.5</v>
      </c>
      <c r="D205" s="1">
        <v>17.07</v>
      </c>
      <c r="E205" s="1">
        <v>2269.5349999999999</v>
      </c>
      <c r="F205" s="1">
        <v>26.1</v>
      </c>
      <c r="G205" s="1">
        <v>402.6</v>
      </c>
      <c r="H205" s="1">
        <v>0.249</v>
      </c>
      <c r="I205" s="1">
        <v>0.255</v>
      </c>
      <c r="J205" s="1">
        <v>0.98299999999999998</v>
      </c>
      <c r="K205" s="1">
        <v>13.3</v>
      </c>
      <c r="L205" s="1">
        <f t="shared" si="12"/>
        <v>0.95829920893438814</v>
      </c>
      <c r="M205" s="1">
        <f t="shared" si="13"/>
        <v>12.965798045602606</v>
      </c>
      <c r="N205" s="1">
        <v>4.2999999999999997E-2</v>
      </c>
      <c r="O205" s="1">
        <v>21.49</v>
      </c>
      <c r="P205" s="1">
        <v>6.899</v>
      </c>
      <c r="Q205" s="1">
        <v>39.5</v>
      </c>
      <c r="R205" s="1">
        <v>799</v>
      </c>
      <c r="S205" s="1">
        <v>752.8</v>
      </c>
      <c r="T205" s="1">
        <v>232.2</v>
      </c>
      <c r="U205" s="1">
        <v>2212.4</v>
      </c>
      <c r="V205">
        <v>1.0255930578000001</v>
      </c>
      <c r="W205">
        <f t="shared" si="14"/>
        <v>0.96120146534010587</v>
      </c>
      <c r="X205">
        <f t="shared" si="15"/>
        <v>13.005065604296449</v>
      </c>
    </row>
    <row r="206" spans="1:24" x14ac:dyDescent="0.15">
      <c r="A206" s="98">
        <v>43071.921550925923</v>
      </c>
      <c r="B206" s="1">
        <v>222.52805555553641</v>
      </c>
      <c r="C206" s="1">
        <v>222.52</v>
      </c>
      <c r="D206" s="1">
        <v>17.079999999999998</v>
      </c>
      <c r="E206" s="1">
        <v>2269.6579999999999</v>
      </c>
      <c r="F206" s="1">
        <v>26.1</v>
      </c>
      <c r="G206" s="1">
        <v>402.6</v>
      </c>
      <c r="H206" s="1">
        <v>0.249</v>
      </c>
      <c r="I206" s="1">
        <v>0.255</v>
      </c>
      <c r="J206" s="1">
        <v>0.98299999999999998</v>
      </c>
      <c r="K206" s="1">
        <v>13.3</v>
      </c>
      <c r="L206" s="1">
        <f t="shared" si="12"/>
        <v>0.95829920893438814</v>
      </c>
      <c r="M206" s="1">
        <f t="shared" si="13"/>
        <v>12.965798045602606</v>
      </c>
      <c r="N206" s="1">
        <v>4.2999999999999997E-2</v>
      </c>
      <c r="O206" s="1">
        <v>21.49</v>
      </c>
      <c r="P206" s="1">
        <v>6.8890000000000002</v>
      </c>
      <c r="Q206" s="1">
        <v>39.799999999999997</v>
      </c>
      <c r="R206" s="1">
        <v>800</v>
      </c>
      <c r="S206" s="1">
        <v>752.8</v>
      </c>
      <c r="T206" s="1">
        <v>232.2</v>
      </c>
      <c r="U206" s="1">
        <v>2212.4</v>
      </c>
      <c r="V206">
        <v>1.0256059627</v>
      </c>
      <c r="W206">
        <f t="shared" si="14"/>
        <v>0.96118937082306799</v>
      </c>
      <c r="X206">
        <f t="shared" si="15"/>
        <v>13.00490196535789</v>
      </c>
    </row>
    <row r="207" spans="1:24" x14ac:dyDescent="0.15">
      <c r="A207" s="98">
        <v>43071.92224537037</v>
      </c>
      <c r="B207" s="1">
        <v>222.54472222225741</v>
      </c>
      <c r="C207" s="1">
        <v>222.54</v>
      </c>
      <c r="D207" s="1">
        <v>17.079999999999998</v>
      </c>
      <c r="E207" s="1">
        <v>2269.6350000000002</v>
      </c>
      <c r="F207" s="1">
        <v>26.1</v>
      </c>
      <c r="G207" s="1">
        <v>402.6</v>
      </c>
      <c r="H207" s="1">
        <v>0.249</v>
      </c>
      <c r="I207" s="1">
        <v>0.255</v>
      </c>
      <c r="J207" s="1">
        <v>0.98299999999999998</v>
      </c>
      <c r="K207" s="1">
        <v>13.3</v>
      </c>
      <c r="L207" s="1">
        <f t="shared" si="12"/>
        <v>0.95829920893438814</v>
      </c>
      <c r="M207" s="1">
        <f t="shared" si="13"/>
        <v>12.965798045602606</v>
      </c>
      <c r="N207" s="1">
        <v>4.2999999999999997E-2</v>
      </c>
      <c r="O207" s="1">
        <v>21.49</v>
      </c>
      <c r="P207" s="1">
        <v>6.91</v>
      </c>
      <c r="Q207" s="1">
        <v>39.9</v>
      </c>
      <c r="R207" s="1">
        <v>800</v>
      </c>
      <c r="S207" s="1">
        <v>752.8</v>
      </c>
      <c r="T207" s="1">
        <v>232.2</v>
      </c>
      <c r="U207" s="1">
        <v>2212.4</v>
      </c>
      <c r="V207">
        <v>1.0256006635999999</v>
      </c>
      <c r="W207">
        <f t="shared" si="14"/>
        <v>0.96119433712113689</v>
      </c>
      <c r="X207">
        <f t="shared" si="15"/>
        <v>13.004969159421284</v>
      </c>
    </row>
    <row r="208" spans="1:24" x14ac:dyDescent="0.15">
      <c r="A208" s="98">
        <v>43071.922939814816</v>
      </c>
      <c r="B208" s="1">
        <v>222.5613888889784</v>
      </c>
      <c r="C208" s="1">
        <v>222.55</v>
      </c>
      <c r="D208" s="1">
        <v>17.079999999999998</v>
      </c>
      <c r="E208" s="1">
        <v>2269.759</v>
      </c>
      <c r="F208" s="1">
        <v>26.1</v>
      </c>
      <c r="G208" s="1">
        <v>402.6</v>
      </c>
      <c r="H208" s="1">
        <v>0.249</v>
      </c>
      <c r="I208" s="1">
        <v>0.254</v>
      </c>
      <c r="J208" s="1">
        <v>0.98299999999999998</v>
      </c>
      <c r="K208" s="1">
        <v>13.3</v>
      </c>
      <c r="L208" s="1">
        <f t="shared" si="12"/>
        <v>0.95829920893438814</v>
      </c>
      <c r="M208" s="1">
        <f t="shared" si="13"/>
        <v>12.965798045602606</v>
      </c>
      <c r="N208" s="1">
        <v>4.2999999999999997E-2</v>
      </c>
      <c r="O208" s="1">
        <v>21.49</v>
      </c>
      <c r="P208" s="1">
        <v>6.9119999999999999</v>
      </c>
      <c r="Q208" s="1">
        <v>39.6</v>
      </c>
      <c r="R208" s="1">
        <v>800</v>
      </c>
      <c r="S208" s="1">
        <v>752.8</v>
      </c>
      <c r="T208" s="1">
        <v>232.2</v>
      </c>
      <c r="U208" s="1">
        <v>2212.4</v>
      </c>
      <c r="V208">
        <v>1.0255869598</v>
      </c>
      <c r="W208">
        <f t="shared" si="14"/>
        <v>0.96120718051274889</v>
      </c>
      <c r="X208">
        <f t="shared" si="15"/>
        <v>13.005142930640449</v>
      </c>
    </row>
    <row r="209" spans="1:24" x14ac:dyDescent="0.15">
      <c r="A209" s="98">
        <v>43071.923634259256</v>
      </c>
      <c r="B209" s="1">
        <v>222.57805555552477</v>
      </c>
      <c r="C209" s="1">
        <v>222.57</v>
      </c>
      <c r="D209" s="1">
        <v>17.079999999999998</v>
      </c>
      <c r="E209" s="1">
        <v>2269.6880000000001</v>
      </c>
      <c r="F209" s="1">
        <v>26.1</v>
      </c>
      <c r="G209" s="1">
        <v>402.6</v>
      </c>
      <c r="H209" s="1">
        <v>0.249</v>
      </c>
      <c r="I209" s="1">
        <v>0.255</v>
      </c>
      <c r="J209" s="1">
        <v>0.98299999999999998</v>
      </c>
      <c r="K209" s="1">
        <v>13.3</v>
      </c>
      <c r="L209" s="1">
        <f t="shared" si="12"/>
        <v>0.95829920893438814</v>
      </c>
      <c r="M209" s="1">
        <f t="shared" si="13"/>
        <v>12.965798045602606</v>
      </c>
      <c r="N209" s="1">
        <v>4.2999999999999997E-2</v>
      </c>
      <c r="O209" s="1">
        <v>21.49</v>
      </c>
      <c r="P209" s="1">
        <v>6.9020000000000001</v>
      </c>
      <c r="Q209" s="1">
        <v>40.1</v>
      </c>
      <c r="R209" s="1">
        <v>800</v>
      </c>
      <c r="S209" s="1">
        <v>752.8</v>
      </c>
      <c r="T209" s="1">
        <v>232.2</v>
      </c>
      <c r="U209" s="1">
        <v>2212.4</v>
      </c>
      <c r="V209">
        <v>1.0256035569999999</v>
      </c>
      <c r="W209">
        <f t="shared" si="14"/>
        <v>0.96119162543037096</v>
      </c>
      <c r="X209">
        <f t="shared" si="15"/>
        <v>13.004932470217634</v>
      </c>
    </row>
    <row r="210" spans="1:24" x14ac:dyDescent="0.15">
      <c r="A210" s="98">
        <v>43071.924328703702</v>
      </c>
      <c r="B210" s="1">
        <v>222.59472222224576</v>
      </c>
      <c r="C210" s="1">
        <v>222.59</v>
      </c>
      <c r="D210" s="1">
        <v>17.079999999999998</v>
      </c>
      <c r="E210" s="1">
        <v>2269.4479999999999</v>
      </c>
      <c r="F210" s="1">
        <v>26.1</v>
      </c>
      <c r="G210" s="1">
        <v>402.6</v>
      </c>
      <c r="H210" s="1">
        <v>0.249</v>
      </c>
      <c r="I210" s="1">
        <v>0.255</v>
      </c>
      <c r="J210" s="1">
        <v>0.98299999999999998</v>
      </c>
      <c r="K210" s="1">
        <v>13.3</v>
      </c>
      <c r="L210" s="1">
        <f t="shared" si="12"/>
        <v>0.95829920893438814</v>
      </c>
      <c r="M210" s="1">
        <f t="shared" si="13"/>
        <v>12.965798045602606</v>
      </c>
      <c r="N210" s="1">
        <v>4.2999999999999997E-2</v>
      </c>
      <c r="O210" s="1">
        <v>21.49</v>
      </c>
      <c r="P210" s="1">
        <v>6.8970000000000002</v>
      </c>
      <c r="Q210" s="1">
        <v>39.5</v>
      </c>
      <c r="R210" s="1">
        <v>800</v>
      </c>
      <c r="S210" s="1">
        <v>752.8</v>
      </c>
      <c r="T210" s="1">
        <v>232.7</v>
      </c>
      <c r="U210" s="1">
        <v>2212.4</v>
      </c>
      <c r="V210">
        <v>1.0256385093</v>
      </c>
      <c r="W210">
        <f t="shared" si="14"/>
        <v>0.96115886938840778</v>
      </c>
      <c r="X210">
        <f t="shared" si="15"/>
        <v>13.004489280636648</v>
      </c>
    </row>
    <row r="211" spans="1:24" x14ac:dyDescent="0.15">
      <c r="A211" s="98">
        <v>43071.925023148149</v>
      </c>
      <c r="B211" s="1">
        <v>222.61138888896676</v>
      </c>
      <c r="C211" s="1">
        <v>222.6</v>
      </c>
      <c r="D211" s="1">
        <v>17.079999999999998</v>
      </c>
      <c r="E211" s="1">
        <v>2269.4090000000001</v>
      </c>
      <c r="F211" s="1">
        <v>26.1</v>
      </c>
      <c r="G211" s="1">
        <v>402.6</v>
      </c>
      <c r="H211" s="1">
        <v>0.249</v>
      </c>
      <c r="I211" s="1">
        <v>0.254</v>
      </c>
      <c r="J211" s="1">
        <v>0.98299999999999998</v>
      </c>
      <c r="K211" s="1">
        <v>13.3</v>
      </c>
      <c r="L211" s="1">
        <f t="shared" si="12"/>
        <v>0.95829920893438814</v>
      </c>
      <c r="M211" s="1">
        <f t="shared" si="13"/>
        <v>12.965798045602606</v>
      </c>
      <c r="N211" s="1">
        <v>4.2999999999999997E-2</v>
      </c>
      <c r="O211" s="1">
        <v>21.49</v>
      </c>
      <c r="P211" s="1">
        <v>6.8920000000000003</v>
      </c>
      <c r="Q211" s="1">
        <v>39.6</v>
      </c>
      <c r="R211" s="1">
        <v>800</v>
      </c>
      <c r="S211" s="1">
        <v>752.8</v>
      </c>
      <c r="T211" s="1">
        <v>232.8</v>
      </c>
      <c r="U211" s="1">
        <v>2212.5</v>
      </c>
      <c r="V211">
        <v>1.0256391306000001</v>
      </c>
      <c r="W211">
        <f t="shared" si="14"/>
        <v>0.96115828714852647</v>
      </c>
      <c r="X211">
        <f t="shared" si="15"/>
        <v>13.00448140292513</v>
      </c>
    </row>
    <row r="212" spans="1:24" x14ac:dyDescent="0.15">
      <c r="A212" s="98">
        <v>43071.925717592596</v>
      </c>
      <c r="B212" s="1">
        <v>222.62805555568775</v>
      </c>
      <c r="C212" s="1">
        <v>222.62</v>
      </c>
      <c r="D212" s="1">
        <v>17.079999999999998</v>
      </c>
      <c r="E212" s="1">
        <v>2269.5030000000002</v>
      </c>
      <c r="F212" s="1">
        <v>26.1</v>
      </c>
      <c r="G212" s="1">
        <v>402.6</v>
      </c>
      <c r="H212" s="1">
        <v>0.249</v>
      </c>
      <c r="I212" s="1">
        <v>0.255</v>
      </c>
      <c r="J212" s="1">
        <v>0.98299999999999998</v>
      </c>
      <c r="K212" s="1">
        <v>13.3</v>
      </c>
      <c r="L212" s="1">
        <f t="shared" si="12"/>
        <v>0.95829920893438814</v>
      </c>
      <c r="M212" s="1">
        <f t="shared" si="13"/>
        <v>12.965798045602606</v>
      </c>
      <c r="N212" s="1">
        <v>4.2999999999999997E-2</v>
      </c>
      <c r="O212" s="1">
        <v>21.49</v>
      </c>
      <c r="P212" s="1">
        <v>6.9119999999999999</v>
      </c>
      <c r="Q212" s="1">
        <v>40</v>
      </c>
      <c r="R212" s="1">
        <v>800</v>
      </c>
      <c r="S212" s="1">
        <v>752.8</v>
      </c>
      <c r="T212" s="1">
        <v>232.8</v>
      </c>
      <c r="U212" s="1">
        <v>2212.5</v>
      </c>
      <c r="V212">
        <v>1.0256419499</v>
      </c>
      <c r="W212">
        <f t="shared" si="14"/>
        <v>0.96115564510218743</v>
      </c>
      <c r="X212">
        <f t="shared" si="15"/>
        <v>13.004445656011287</v>
      </c>
    </row>
    <row r="213" spans="1:24" x14ac:dyDescent="0.15">
      <c r="A213" s="98">
        <v>43071.926412037035</v>
      </c>
      <c r="B213" s="1">
        <v>222.64472222223412</v>
      </c>
      <c r="C213" s="1">
        <v>222.64</v>
      </c>
      <c r="D213" s="1">
        <v>17.079999999999998</v>
      </c>
      <c r="E213" s="1">
        <v>2269.6680000000001</v>
      </c>
      <c r="F213" s="1">
        <v>26.1</v>
      </c>
      <c r="G213" s="1">
        <v>402.6</v>
      </c>
      <c r="H213" s="1">
        <v>0.249</v>
      </c>
      <c r="I213" s="1">
        <v>0.255</v>
      </c>
      <c r="J213" s="1">
        <v>0.98299999999999998</v>
      </c>
      <c r="K213" s="1">
        <v>13.3</v>
      </c>
      <c r="L213" s="1">
        <f t="shared" si="12"/>
        <v>0.95829920893438814</v>
      </c>
      <c r="M213" s="1">
        <f t="shared" si="13"/>
        <v>12.965798045602606</v>
      </c>
      <c r="N213" s="1">
        <v>4.2999999999999997E-2</v>
      </c>
      <c r="O213" s="1">
        <v>21.49</v>
      </c>
      <c r="P213" s="1">
        <v>6.9130000000000003</v>
      </c>
      <c r="Q213" s="1">
        <v>39.299999999999997</v>
      </c>
      <c r="R213" s="1">
        <v>800</v>
      </c>
      <c r="S213" s="1">
        <v>752.8</v>
      </c>
      <c r="T213" s="1">
        <v>232.8</v>
      </c>
      <c r="U213" s="1">
        <v>2212.5</v>
      </c>
      <c r="V213">
        <v>1.0256314382</v>
      </c>
      <c r="W213">
        <f t="shared" si="14"/>
        <v>0.96116549598957091</v>
      </c>
      <c r="X213">
        <f t="shared" si="15"/>
        <v>13.004578938617797</v>
      </c>
    </row>
    <row r="214" spans="1:24" x14ac:dyDescent="0.15">
      <c r="A214" s="98">
        <v>43071.927106481482</v>
      </c>
      <c r="B214" s="1">
        <v>222.66138888895512</v>
      </c>
      <c r="C214" s="1">
        <v>222.65</v>
      </c>
      <c r="D214" s="1">
        <v>17.079999999999998</v>
      </c>
      <c r="E214" s="1">
        <v>2269.7190000000001</v>
      </c>
      <c r="F214" s="1">
        <v>26.1</v>
      </c>
      <c r="G214" s="1">
        <v>402.6</v>
      </c>
      <c r="H214" s="1">
        <v>0.248</v>
      </c>
      <c r="I214" s="1">
        <v>0.255</v>
      </c>
      <c r="J214" s="1">
        <v>0.98299999999999998</v>
      </c>
      <c r="K214" s="1">
        <v>13.3</v>
      </c>
      <c r="L214" s="1">
        <f t="shared" si="12"/>
        <v>0.95829920893438814</v>
      </c>
      <c r="M214" s="1">
        <f t="shared" si="13"/>
        <v>12.965798045602606</v>
      </c>
      <c r="N214" s="1">
        <v>4.2999999999999997E-2</v>
      </c>
      <c r="O214" s="1">
        <v>21.49</v>
      </c>
      <c r="P214" s="1">
        <v>6.9080000000000004</v>
      </c>
      <c r="Q214" s="1">
        <v>39.200000000000003</v>
      </c>
      <c r="R214" s="1">
        <v>800</v>
      </c>
      <c r="S214" s="1">
        <v>752.8</v>
      </c>
      <c r="T214" s="1">
        <v>232.8</v>
      </c>
      <c r="U214" s="1">
        <v>2212.5</v>
      </c>
      <c r="V214">
        <v>1.025627305</v>
      </c>
      <c r="W214">
        <f t="shared" si="14"/>
        <v>0.96116936941338549</v>
      </c>
      <c r="X214">
        <f t="shared" si="15"/>
        <v>13.004631346081412</v>
      </c>
    </row>
    <row r="215" spans="1:24" x14ac:dyDescent="0.15">
      <c r="A215" s="98">
        <v>43071.927800925929</v>
      </c>
      <c r="B215" s="1">
        <v>222.67805555567611</v>
      </c>
      <c r="C215" s="1">
        <v>222.67</v>
      </c>
      <c r="D215" s="1">
        <v>17.079999999999998</v>
      </c>
      <c r="E215" s="1">
        <v>2269.8679999999999</v>
      </c>
      <c r="F215" s="1">
        <v>26.1</v>
      </c>
      <c r="G215" s="1">
        <v>402.6</v>
      </c>
      <c r="H215" s="1">
        <v>0.249</v>
      </c>
      <c r="I215" s="1">
        <v>0.255</v>
      </c>
      <c r="J215" s="1">
        <v>0.98299999999999998</v>
      </c>
      <c r="K215" s="1">
        <v>13.3</v>
      </c>
      <c r="L215" s="1">
        <f t="shared" si="12"/>
        <v>0.95829920893438814</v>
      </c>
      <c r="M215" s="1">
        <f t="shared" si="13"/>
        <v>12.965798045602606</v>
      </c>
      <c r="N215" s="1">
        <v>4.2999999999999997E-2</v>
      </c>
      <c r="O215" s="1">
        <v>21.49</v>
      </c>
      <c r="P215" s="1">
        <v>6.9009999999999998</v>
      </c>
      <c r="Q215" s="1">
        <v>39.799999999999997</v>
      </c>
      <c r="R215" s="1">
        <v>800</v>
      </c>
      <c r="S215" s="1">
        <v>752.8</v>
      </c>
      <c r="T215" s="1">
        <v>232.8</v>
      </c>
      <c r="U215" s="1">
        <v>2212.5</v>
      </c>
      <c r="V215">
        <v>1.0256029916</v>
      </c>
      <c r="W215">
        <f t="shared" si="14"/>
        <v>0.96119215532132229</v>
      </c>
      <c r="X215">
        <f t="shared" si="15"/>
        <v>13.004939639647596</v>
      </c>
    </row>
    <row r="216" spans="1:24" x14ac:dyDescent="0.15">
      <c r="A216" s="98">
        <v>43071.928495370368</v>
      </c>
      <c r="B216" s="1">
        <v>222.69472222222248</v>
      </c>
      <c r="C216" s="1">
        <v>222.69</v>
      </c>
      <c r="D216" s="1">
        <v>17.079999999999998</v>
      </c>
      <c r="E216" s="1">
        <v>2269.6419999999998</v>
      </c>
      <c r="F216" s="1">
        <v>26.1</v>
      </c>
      <c r="G216" s="1">
        <v>402.6</v>
      </c>
      <c r="H216" s="1">
        <v>0.248</v>
      </c>
      <c r="I216" s="1">
        <v>0.255</v>
      </c>
      <c r="J216" s="1">
        <v>0.98299999999999998</v>
      </c>
      <c r="K216" s="1">
        <v>13.3</v>
      </c>
      <c r="L216" s="1">
        <f t="shared" si="12"/>
        <v>0.95829920893438814</v>
      </c>
      <c r="M216" s="1">
        <f t="shared" si="13"/>
        <v>12.965798045602606</v>
      </c>
      <c r="N216" s="1">
        <v>4.2999999999999997E-2</v>
      </c>
      <c r="O216" s="1">
        <v>21.49</v>
      </c>
      <c r="P216" s="1">
        <v>6.8890000000000002</v>
      </c>
      <c r="Q216" s="1">
        <v>39.4</v>
      </c>
      <c r="R216" s="1">
        <v>800</v>
      </c>
      <c r="S216" s="1">
        <v>752.8</v>
      </c>
      <c r="T216" s="1">
        <v>232.8</v>
      </c>
      <c r="U216" s="1">
        <v>2212.5</v>
      </c>
      <c r="V216">
        <v>1.0255896837</v>
      </c>
      <c r="W216">
        <f t="shared" si="14"/>
        <v>0.96120462760852166</v>
      </c>
      <c r="X216">
        <f t="shared" si="15"/>
        <v>13.005108389820283</v>
      </c>
    </row>
    <row r="217" spans="1:24" x14ac:dyDescent="0.15">
      <c r="A217" s="98">
        <v>43071.929189814815</v>
      </c>
      <c r="B217" s="1">
        <v>222.71138888894347</v>
      </c>
      <c r="C217" s="1">
        <v>222.7</v>
      </c>
      <c r="D217" s="1">
        <v>17.079999999999998</v>
      </c>
      <c r="E217" s="1">
        <v>2269.665</v>
      </c>
      <c r="F217" s="1">
        <v>26.1</v>
      </c>
      <c r="G217" s="1">
        <v>402.6</v>
      </c>
      <c r="H217" s="1">
        <v>0.248</v>
      </c>
      <c r="I217" s="1">
        <v>0.255</v>
      </c>
      <c r="J217" s="1">
        <v>0.98299999999999998</v>
      </c>
      <c r="K217" s="1">
        <v>13.3</v>
      </c>
      <c r="L217" s="1">
        <f t="shared" si="12"/>
        <v>0.95829920893438814</v>
      </c>
      <c r="M217" s="1">
        <f t="shared" si="13"/>
        <v>12.965798045602606</v>
      </c>
      <c r="N217" s="1">
        <v>4.2999999999999997E-2</v>
      </c>
      <c r="O217" s="1">
        <v>21.49</v>
      </c>
      <c r="P217" s="1">
        <v>6.8920000000000003</v>
      </c>
      <c r="Q217" s="1">
        <v>39.4</v>
      </c>
      <c r="R217" s="1">
        <v>800</v>
      </c>
      <c r="S217" s="1">
        <v>752.8</v>
      </c>
      <c r="T217" s="1">
        <v>232.8</v>
      </c>
      <c r="U217" s="1">
        <v>2212.5</v>
      </c>
      <c r="V217">
        <v>1.0255791576</v>
      </c>
      <c r="W217">
        <f t="shared" si="14"/>
        <v>0.96121449299624495</v>
      </c>
      <c r="X217">
        <f t="shared" si="15"/>
        <v>13.00524186861654</v>
      </c>
    </row>
    <row r="218" spans="1:24" x14ac:dyDescent="0.15">
      <c r="A218" s="98">
        <v>43071.929884259262</v>
      </c>
      <c r="B218" s="1">
        <v>222.72805555566447</v>
      </c>
      <c r="C218" s="1">
        <v>222.72</v>
      </c>
      <c r="D218" s="1">
        <v>17.079999999999998</v>
      </c>
      <c r="E218" s="1">
        <v>2269.5529999999999</v>
      </c>
      <c r="F218" s="1">
        <v>26.1</v>
      </c>
      <c r="G218" s="1">
        <v>402.6</v>
      </c>
      <c r="H218" s="1">
        <v>0.248</v>
      </c>
      <c r="I218" s="1">
        <v>0.255</v>
      </c>
      <c r="J218" s="1">
        <v>0.98299999999999998</v>
      </c>
      <c r="K218" s="1">
        <v>13.3</v>
      </c>
      <c r="L218" s="1">
        <f t="shared" si="12"/>
        <v>0.95829920893438814</v>
      </c>
      <c r="M218" s="1">
        <f t="shared" si="13"/>
        <v>12.965798045602606</v>
      </c>
      <c r="N218" s="1">
        <v>4.2999999999999997E-2</v>
      </c>
      <c r="O218" s="1">
        <v>21.49</v>
      </c>
      <c r="P218" s="1">
        <v>6.9130000000000003</v>
      </c>
      <c r="Q218" s="1">
        <v>39.200000000000003</v>
      </c>
      <c r="R218" s="1">
        <v>800</v>
      </c>
      <c r="S218" s="1">
        <v>752.8</v>
      </c>
      <c r="T218" s="1">
        <v>232.8</v>
      </c>
      <c r="U218" s="1">
        <v>2212.5</v>
      </c>
      <c r="V218">
        <v>1.0255751408</v>
      </c>
      <c r="W218">
        <f t="shared" si="14"/>
        <v>0.96121825771929825</v>
      </c>
      <c r="X218">
        <f t="shared" si="15"/>
        <v>13.005292805357749</v>
      </c>
    </row>
    <row r="219" spans="1:24" x14ac:dyDescent="0.15">
      <c r="A219" s="98">
        <v>43071.930578703701</v>
      </c>
      <c r="B219" s="1">
        <v>222.74472222221084</v>
      </c>
      <c r="C219" s="1">
        <v>222.74</v>
      </c>
      <c r="D219" s="1">
        <v>17.09</v>
      </c>
      <c r="E219" s="1">
        <v>2269.6990000000001</v>
      </c>
      <c r="F219" s="1">
        <v>26.1</v>
      </c>
      <c r="G219" s="1">
        <v>402.6</v>
      </c>
      <c r="H219" s="1">
        <v>0.249</v>
      </c>
      <c r="I219" s="1">
        <v>0.255</v>
      </c>
      <c r="J219" s="1">
        <v>0.98299999999999998</v>
      </c>
      <c r="K219" s="1">
        <v>13.3</v>
      </c>
      <c r="L219" s="1">
        <f t="shared" si="12"/>
        <v>0.95829920893438814</v>
      </c>
      <c r="M219" s="1">
        <f t="shared" si="13"/>
        <v>12.965798045602606</v>
      </c>
      <c r="N219" s="1">
        <v>4.2999999999999997E-2</v>
      </c>
      <c r="O219" s="1">
        <v>21.49</v>
      </c>
      <c r="P219" s="1">
        <v>6.907</v>
      </c>
      <c r="Q219" s="1">
        <v>39.799999999999997</v>
      </c>
      <c r="R219" s="1">
        <v>800</v>
      </c>
      <c r="S219" s="1">
        <v>752.8</v>
      </c>
      <c r="T219" s="1">
        <v>232.8</v>
      </c>
      <c r="U219" s="1">
        <v>2212.6</v>
      </c>
      <c r="V219">
        <v>1.0255706907</v>
      </c>
      <c r="W219">
        <f t="shared" si="14"/>
        <v>0.96122242858475648</v>
      </c>
      <c r="X219">
        <f t="shared" si="15"/>
        <v>13.005349237209828</v>
      </c>
    </row>
    <row r="220" spans="1:24" x14ac:dyDescent="0.15">
      <c r="A220" s="98">
        <v>43071.931273148148</v>
      </c>
      <c r="B220" s="1">
        <v>222.76138888893183</v>
      </c>
      <c r="C220" s="1">
        <v>222.75</v>
      </c>
      <c r="D220" s="1">
        <v>17.09</v>
      </c>
      <c r="E220" s="1">
        <v>2269.471</v>
      </c>
      <c r="F220" s="1">
        <v>26.1</v>
      </c>
      <c r="G220" s="1">
        <v>402.6</v>
      </c>
      <c r="H220" s="1">
        <v>0.249</v>
      </c>
      <c r="I220" s="1">
        <v>0.255</v>
      </c>
      <c r="J220" s="1">
        <v>0.98299999999999998</v>
      </c>
      <c r="K220" s="1">
        <v>13.3</v>
      </c>
      <c r="L220" s="1">
        <f t="shared" si="12"/>
        <v>0.95829920893438814</v>
      </c>
      <c r="M220" s="1">
        <f t="shared" si="13"/>
        <v>12.965798045602606</v>
      </c>
      <c r="N220" s="1">
        <v>4.2999999999999997E-2</v>
      </c>
      <c r="O220" s="1">
        <v>21.49</v>
      </c>
      <c r="P220" s="1">
        <v>6.899</v>
      </c>
      <c r="Q220" s="1">
        <v>39.799999999999997</v>
      </c>
      <c r="R220" s="1">
        <v>800</v>
      </c>
      <c r="S220" s="1">
        <v>752.8</v>
      </c>
      <c r="T220" s="1">
        <v>232.8</v>
      </c>
      <c r="U220" s="1">
        <v>2212.6</v>
      </c>
      <c r="V220">
        <v>1.0255677946000001</v>
      </c>
      <c r="W220">
        <f t="shared" si="14"/>
        <v>0.96122514297993333</v>
      </c>
      <c r="X220">
        <f t="shared" si="15"/>
        <v>13.005385963004185</v>
      </c>
    </row>
    <row r="221" spans="1:24" x14ac:dyDescent="0.15">
      <c r="A221" s="98">
        <v>43071.931967592594</v>
      </c>
      <c r="B221" s="1">
        <v>222.77805555565283</v>
      </c>
      <c r="C221" s="1">
        <v>222.77</v>
      </c>
      <c r="D221" s="1">
        <v>17.09</v>
      </c>
      <c r="E221" s="1">
        <v>2269.4749999999999</v>
      </c>
      <c r="F221" s="1">
        <v>26.1</v>
      </c>
      <c r="G221" s="1">
        <v>402.6</v>
      </c>
      <c r="H221" s="1">
        <v>0.249</v>
      </c>
      <c r="I221" s="1">
        <v>0.255</v>
      </c>
      <c r="J221" s="1">
        <v>0.98299999999999998</v>
      </c>
      <c r="K221" s="1">
        <v>13.3</v>
      </c>
      <c r="L221" s="1">
        <f t="shared" si="12"/>
        <v>0.95829920893438814</v>
      </c>
      <c r="M221" s="1">
        <f t="shared" si="13"/>
        <v>12.965798045602606</v>
      </c>
      <c r="N221" s="1">
        <v>4.2999999999999997E-2</v>
      </c>
      <c r="O221" s="1">
        <v>21.49</v>
      </c>
      <c r="P221" s="1">
        <v>6.899</v>
      </c>
      <c r="Q221" s="1">
        <v>39.5</v>
      </c>
      <c r="R221" s="1">
        <v>800</v>
      </c>
      <c r="S221" s="1">
        <v>752.8</v>
      </c>
      <c r="T221" s="1">
        <v>232.8</v>
      </c>
      <c r="U221" s="1">
        <v>2212.6</v>
      </c>
      <c r="V221">
        <v>1.0255833688</v>
      </c>
      <c r="W221">
        <f t="shared" si="14"/>
        <v>0.96121054610455769</v>
      </c>
      <c r="X221">
        <f t="shared" si="15"/>
        <v>13.005188467131861</v>
      </c>
    </row>
    <row r="222" spans="1:24" x14ac:dyDescent="0.15">
      <c r="A222" s="98">
        <v>43071.932662037034</v>
      </c>
      <c r="B222" s="1">
        <v>222.7947222221992</v>
      </c>
      <c r="C222" s="1">
        <v>222.79</v>
      </c>
      <c r="D222" s="1">
        <v>17.09</v>
      </c>
      <c r="E222" s="1">
        <v>2269.3879999999999</v>
      </c>
      <c r="F222" s="1">
        <v>26.1</v>
      </c>
      <c r="G222" s="1">
        <v>402.6</v>
      </c>
      <c r="H222" s="1">
        <v>0.249</v>
      </c>
      <c r="I222" s="1">
        <v>0.255</v>
      </c>
      <c r="J222" s="1">
        <v>0.98299999999999998</v>
      </c>
      <c r="K222" s="1">
        <v>13.3</v>
      </c>
      <c r="L222" s="1">
        <f t="shared" si="12"/>
        <v>0.95874534450651772</v>
      </c>
      <c r="M222" s="1">
        <f t="shared" si="13"/>
        <v>12.971834264432029</v>
      </c>
      <c r="N222" s="1">
        <v>4.3999999999999997E-2</v>
      </c>
      <c r="O222" s="1">
        <v>21.48</v>
      </c>
      <c r="P222" s="1">
        <v>6.8940000000000001</v>
      </c>
      <c r="Q222" s="1">
        <v>39.4</v>
      </c>
      <c r="R222" s="1">
        <v>800</v>
      </c>
      <c r="S222" s="1">
        <v>752.8</v>
      </c>
      <c r="T222" s="1">
        <v>232.8</v>
      </c>
      <c r="U222" s="1">
        <v>2212.6</v>
      </c>
      <c r="V222">
        <v>1.0255884478999999</v>
      </c>
      <c r="W222">
        <f t="shared" si="14"/>
        <v>0.96120578582815763</v>
      </c>
      <c r="X222">
        <f t="shared" si="15"/>
        <v>13.005124060543741</v>
      </c>
    </row>
    <row r="223" spans="1:24" x14ac:dyDescent="0.15">
      <c r="A223" s="98">
        <v>43071.933356481481</v>
      </c>
      <c r="B223" s="1">
        <v>222.81138888892019</v>
      </c>
      <c r="C223" s="1">
        <v>222.8</v>
      </c>
      <c r="D223" s="1">
        <v>17.09</v>
      </c>
      <c r="E223" s="1">
        <v>2269.1439999999998</v>
      </c>
      <c r="F223" s="1">
        <v>26.1</v>
      </c>
      <c r="G223" s="1">
        <v>402.6</v>
      </c>
      <c r="H223" s="1">
        <v>0.249</v>
      </c>
      <c r="I223" s="1">
        <v>0.255</v>
      </c>
      <c r="J223" s="1">
        <v>0.98299999999999998</v>
      </c>
      <c r="K223" s="1">
        <v>13.3</v>
      </c>
      <c r="L223" s="1">
        <f t="shared" si="12"/>
        <v>0.95874534450651772</v>
      </c>
      <c r="M223" s="1">
        <f t="shared" si="13"/>
        <v>12.971834264432029</v>
      </c>
      <c r="N223" s="1">
        <v>4.3999999999999997E-2</v>
      </c>
      <c r="O223" s="1">
        <v>21.48</v>
      </c>
      <c r="P223" s="1">
        <v>6.9130000000000003</v>
      </c>
      <c r="Q223" s="1">
        <v>39.799999999999997</v>
      </c>
      <c r="R223" s="1">
        <v>800</v>
      </c>
      <c r="S223" s="1">
        <v>752.8</v>
      </c>
      <c r="T223" s="1">
        <v>232.8</v>
      </c>
      <c r="U223" s="1">
        <v>2212.6</v>
      </c>
      <c r="V223">
        <v>1.0255911883000002</v>
      </c>
      <c r="W223">
        <f t="shared" si="14"/>
        <v>0.96120321746723003</v>
      </c>
      <c r="X223">
        <f t="shared" si="15"/>
        <v>13.005089310594263</v>
      </c>
    </row>
    <row r="224" spans="1:24" x14ac:dyDescent="0.15">
      <c r="A224" s="98">
        <v>43071.934050925927</v>
      </c>
      <c r="B224" s="1">
        <v>222.82805555564119</v>
      </c>
      <c r="C224" s="1">
        <v>222.82</v>
      </c>
      <c r="D224" s="1">
        <v>17.09</v>
      </c>
      <c r="E224" s="1">
        <v>2269.163</v>
      </c>
      <c r="F224" s="1">
        <v>26.1</v>
      </c>
      <c r="G224" s="1">
        <v>402.6</v>
      </c>
      <c r="H224" s="1">
        <v>0.249</v>
      </c>
      <c r="I224" s="1">
        <v>0.255</v>
      </c>
      <c r="J224" s="1">
        <v>0.98299999999999998</v>
      </c>
      <c r="K224" s="1">
        <v>13.3</v>
      </c>
      <c r="L224" s="1">
        <f t="shared" si="12"/>
        <v>0.95829920893438814</v>
      </c>
      <c r="M224" s="1">
        <f t="shared" si="13"/>
        <v>12.965798045602606</v>
      </c>
      <c r="N224" s="1">
        <v>4.3999999999999997E-2</v>
      </c>
      <c r="O224" s="1">
        <v>21.49</v>
      </c>
      <c r="P224" s="1">
        <v>6.9139999999999997</v>
      </c>
      <c r="Q224" s="1">
        <v>40.299999999999997</v>
      </c>
      <c r="R224" s="1">
        <v>800</v>
      </c>
      <c r="S224" s="1">
        <v>752.8</v>
      </c>
      <c r="T224" s="1">
        <v>232.8</v>
      </c>
      <c r="U224" s="1">
        <v>2212.6</v>
      </c>
      <c r="V224">
        <v>1.0255882082000001</v>
      </c>
      <c r="W224">
        <f t="shared" si="14"/>
        <v>0.96120601048072762</v>
      </c>
      <c r="X224">
        <f t="shared" si="15"/>
        <v>13.005127100095299</v>
      </c>
    </row>
    <row r="225" spans="1:24" x14ac:dyDescent="0.15">
      <c r="A225" s="98">
        <v>43071.934745370374</v>
      </c>
      <c r="B225" s="1">
        <v>222.84472222236218</v>
      </c>
      <c r="C225" s="1">
        <v>222.84</v>
      </c>
      <c r="D225" s="1">
        <v>17.09</v>
      </c>
      <c r="E225" s="1">
        <v>2269.5450000000001</v>
      </c>
      <c r="F225" s="1">
        <v>26.1</v>
      </c>
      <c r="G225" s="1">
        <v>402.6</v>
      </c>
      <c r="H225" s="1">
        <v>0.249</v>
      </c>
      <c r="I225" s="1">
        <v>0.255</v>
      </c>
      <c r="J225" s="1">
        <v>0.98299999999999998</v>
      </c>
      <c r="K225" s="1">
        <v>13.3</v>
      </c>
      <c r="L225" s="1">
        <f t="shared" si="12"/>
        <v>0.95829920893438814</v>
      </c>
      <c r="M225" s="1">
        <f t="shared" si="13"/>
        <v>12.965798045602606</v>
      </c>
      <c r="N225" s="1">
        <v>4.3999999999999997E-2</v>
      </c>
      <c r="O225" s="1">
        <v>21.49</v>
      </c>
      <c r="P225" s="1">
        <v>6.8970000000000002</v>
      </c>
      <c r="Q225" s="1">
        <v>39.4</v>
      </c>
      <c r="R225" s="1">
        <v>800</v>
      </c>
      <c r="S225" s="1">
        <v>752.8</v>
      </c>
      <c r="T225" s="1">
        <v>232.8</v>
      </c>
      <c r="U225" s="1">
        <v>2212.6</v>
      </c>
      <c r="V225">
        <v>1.0255875173</v>
      </c>
      <c r="W225">
        <f t="shared" si="14"/>
        <v>0.9612066580093116</v>
      </c>
      <c r="X225">
        <f t="shared" si="15"/>
        <v>13.005135861163627</v>
      </c>
    </row>
    <row r="226" spans="1:24" x14ac:dyDescent="0.15">
      <c r="A226" s="98">
        <v>43071.935439814813</v>
      </c>
      <c r="B226" s="1">
        <v>222.86138888890855</v>
      </c>
      <c r="C226" s="1">
        <v>222.85</v>
      </c>
      <c r="D226" s="1">
        <v>17.09</v>
      </c>
      <c r="E226" s="1">
        <v>2269.5909999999999</v>
      </c>
      <c r="F226" s="1">
        <v>26.1</v>
      </c>
      <c r="G226" s="1">
        <v>402.6</v>
      </c>
      <c r="H226" s="1">
        <v>0.249</v>
      </c>
      <c r="I226" s="1">
        <v>0.254</v>
      </c>
      <c r="J226" s="1">
        <v>0.98299999999999998</v>
      </c>
      <c r="K226" s="1">
        <v>13.3</v>
      </c>
      <c r="L226" s="1">
        <f t="shared" si="12"/>
        <v>0.95785348837209305</v>
      </c>
      <c r="M226" s="1">
        <f t="shared" si="13"/>
        <v>12.959767441860464</v>
      </c>
      <c r="N226" s="1">
        <v>4.2999999999999997E-2</v>
      </c>
      <c r="O226" s="1">
        <v>21.5</v>
      </c>
      <c r="P226" s="1">
        <v>6.8929999999999998</v>
      </c>
      <c r="Q226" s="1">
        <v>39.700000000000003</v>
      </c>
      <c r="R226" s="1">
        <v>799</v>
      </c>
      <c r="S226" s="1">
        <v>752.8</v>
      </c>
      <c r="T226" s="1">
        <v>232.8</v>
      </c>
      <c r="U226" s="1">
        <v>2212.6</v>
      </c>
      <c r="V226">
        <v>1.0256094833</v>
      </c>
      <c r="W226">
        <f t="shared" si="14"/>
        <v>0.96118607135738054</v>
      </c>
      <c r="X226">
        <f t="shared" si="15"/>
        <v>13.004857323553573</v>
      </c>
    </row>
    <row r="227" spans="1:24" x14ac:dyDescent="0.15">
      <c r="A227" s="98">
        <v>43071.93613425926</v>
      </c>
      <c r="B227" s="1">
        <v>222.87805555562954</v>
      </c>
      <c r="C227" s="1">
        <v>222.87</v>
      </c>
      <c r="D227" s="1">
        <v>17.09</v>
      </c>
      <c r="E227" s="1">
        <v>2269.471</v>
      </c>
      <c r="F227" s="1">
        <v>26.1</v>
      </c>
      <c r="G227" s="1">
        <v>402.6</v>
      </c>
      <c r="H227" s="1">
        <v>0.248</v>
      </c>
      <c r="I227" s="1">
        <v>0.255</v>
      </c>
      <c r="J227" s="1">
        <v>0.98299999999999998</v>
      </c>
      <c r="K227" s="1">
        <v>13.3</v>
      </c>
      <c r="L227" s="1">
        <f t="shared" si="12"/>
        <v>0.95785348837209305</v>
      </c>
      <c r="M227" s="1">
        <f t="shared" si="13"/>
        <v>12.959767441860464</v>
      </c>
      <c r="N227" s="1">
        <v>4.2999999999999997E-2</v>
      </c>
      <c r="O227" s="1">
        <v>21.5</v>
      </c>
      <c r="P227" s="1">
        <v>6.8879999999999999</v>
      </c>
      <c r="Q227" s="1">
        <v>39.9</v>
      </c>
      <c r="R227" s="1">
        <v>799</v>
      </c>
      <c r="S227" s="1">
        <v>752.8</v>
      </c>
      <c r="T227" s="1">
        <v>232.8</v>
      </c>
      <c r="U227" s="1">
        <v>2212.6</v>
      </c>
      <c r="V227">
        <v>1.0256100343000001</v>
      </c>
      <c r="W227">
        <f t="shared" si="14"/>
        <v>0.96118555496858982</v>
      </c>
      <c r="X227">
        <f t="shared" si="15"/>
        <v>13.004850336807982</v>
      </c>
    </row>
    <row r="228" spans="1:24" x14ac:dyDescent="0.15">
      <c r="A228" s="98">
        <v>43071.936828703707</v>
      </c>
      <c r="B228" s="1">
        <v>222.89472222235054</v>
      </c>
      <c r="C228" s="1">
        <v>222.89</v>
      </c>
      <c r="D228" s="1">
        <v>17.09</v>
      </c>
      <c r="E228" s="1">
        <v>2269.183</v>
      </c>
      <c r="F228" s="1">
        <v>26.1</v>
      </c>
      <c r="G228" s="1">
        <v>402.6</v>
      </c>
      <c r="H228" s="1">
        <v>0.248</v>
      </c>
      <c r="I228" s="1">
        <v>0.255</v>
      </c>
      <c r="J228" s="1">
        <v>0.98299999999999998</v>
      </c>
      <c r="K228" s="1">
        <v>13.3</v>
      </c>
      <c r="L228" s="1">
        <f t="shared" si="12"/>
        <v>0.95785348837209305</v>
      </c>
      <c r="M228" s="1">
        <f t="shared" si="13"/>
        <v>12.959767441860464</v>
      </c>
      <c r="N228" s="1">
        <v>4.2999999999999997E-2</v>
      </c>
      <c r="O228" s="1">
        <v>21.5</v>
      </c>
      <c r="P228" s="1">
        <v>6.915</v>
      </c>
      <c r="Q228" s="1">
        <v>39.6</v>
      </c>
      <c r="R228" s="1">
        <v>800</v>
      </c>
      <c r="S228" s="1">
        <v>752.8</v>
      </c>
      <c r="T228" s="1">
        <v>232.8</v>
      </c>
      <c r="U228" s="1">
        <v>2212.6</v>
      </c>
      <c r="V228">
        <v>1.0255883134999999</v>
      </c>
      <c r="W228">
        <f t="shared" si="14"/>
        <v>0.96120591179103765</v>
      </c>
      <c r="X228">
        <f t="shared" si="15"/>
        <v>13.00512576482279</v>
      </c>
    </row>
    <row r="229" spans="1:24" x14ac:dyDescent="0.15">
      <c r="A229" s="98">
        <v>43071.937523148146</v>
      </c>
      <c r="B229" s="1">
        <v>222.91138888889691</v>
      </c>
      <c r="C229" s="1">
        <v>222.9</v>
      </c>
      <c r="D229" s="1">
        <v>17.09</v>
      </c>
      <c r="E229" s="1">
        <v>2268.9670000000001</v>
      </c>
      <c r="F229" s="1">
        <v>26.1</v>
      </c>
      <c r="G229" s="1">
        <v>402.6</v>
      </c>
      <c r="H229" s="1">
        <v>0.249</v>
      </c>
      <c r="I229" s="1">
        <v>0.255</v>
      </c>
      <c r="J229" s="1">
        <v>0.98099999999999998</v>
      </c>
      <c r="K229" s="1">
        <v>13.3</v>
      </c>
      <c r="L229" s="1">
        <f t="shared" si="12"/>
        <v>0.95590465116279055</v>
      </c>
      <c r="M229" s="1">
        <f t="shared" si="13"/>
        <v>12.959767441860464</v>
      </c>
      <c r="N229" s="1">
        <v>4.2999999999999997E-2</v>
      </c>
      <c r="O229" s="1">
        <v>21.5</v>
      </c>
      <c r="P229" s="1">
        <v>6.9080000000000004</v>
      </c>
      <c r="Q229" s="1">
        <v>39.700000000000003</v>
      </c>
      <c r="R229" s="1">
        <v>800</v>
      </c>
      <c r="S229" s="1">
        <v>752.8</v>
      </c>
      <c r="T229" s="1">
        <v>232.9</v>
      </c>
      <c r="U229" s="1">
        <v>2212.6</v>
      </c>
      <c r="V229">
        <v>1.0255796066</v>
      </c>
      <c r="W229">
        <f t="shared" si="14"/>
        <v>0.95925839756260212</v>
      </c>
      <c r="X229">
        <f t="shared" si="15"/>
        <v>13.00523617490582</v>
      </c>
    </row>
    <row r="230" spans="1:24" x14ac:dyDescent="0.15">
      <c r="A230" s="98">
        <v>43071.938217592593</v>
      </c>
      <c r="B230" s="1">
        <v>222.9280555556179</v>
      </c>
      <c r="C230" s="1">
        <v>222.92</v>
      </c>
      <c r="D230" s="1">
        <v>17.09</v>
      </c>
      <c r="E230" s="1">
        <v>2269.087</v>
      </c>
      <c r="F230" s="1">
        <v>26.1</v>
      </c>
      <c r="G230" s="1">
        <v>402.6</v>
      </c>
      <c r="H230" s="1">
        <v>0.249</v>
      </c>
      <c r="I230" s="1">
        <v>0.255</v>
      </c>
      <c r="J230" s="1">
        <v>0.97</v>
      </c>
      <c r="K230" s="1">
        <v>13.3</v>
      </c>
      <c r="L230" s="1">
        <f t="shared" si="12"/>
        <v>0.94518604651162796</v>
      </c>
      <c r="M230" s="1">
        <f t="shared" si="13"/>
        <v>12.959767441860464</v>
      </c>
      <c r="N230" s="1">
        <v>4.2999999999999997E-2</v>
      </c>
      <c r="O230" s="1">
        <v>21.5</v>
      </c>
      <c r="P230" s="1">
        <v>6.891</v>
      </c>
      <c r="Q230" s="1">
        <v>34.4</v>
      </c>
      <c r="R230" s="1">
        <v>800</v>
      </c>
      <c r="S230" s="1">
        <v>752.8</v>
      </c>
      <c r="T230" s="1">
        <v>233.3</v>
      </c>
      <c r="U230" s="1">
        <v>2212.6</v>
      </c>
      <c r="V230">
        <v>1.0256028051000001</v>
      </c>
      <c r="W230">
        <f t="shared" si="14"/>
        <v>0.94848073266058575</v>
      </c>
      <c r="X230">
        <f t="shared" si="15"/>
        <v>13.004942004521434</v>
      </c>
    </row>
    <row r="231" spans="1:24" x14ac:dyDescent="0.15">
      <c r="A231" s="98">
        <v>43071.93891203704</v>
      </c>
      <c r="B231" s="1">
        <v>222.9447222223389</v>
      </c>
      <c r="C231" s="1">
        <v>222.94</v>
      </c>
      <c r="D231" s="1">
        <v>17.09</v>
      </c>
      <c r="E231" s="1">
        <v>2269.268</v>
      </c>
      <c r="F231" s="1">
        <v>26.1</v>
      </c>
      <c r="G231" s="1">
        <v>402.6</v>
      </c>
      <c r="H231" s="1">
        <v>0.249</v>
      </c>
      <c r="I231" s="1">
        <v>0.255</v>
      </c>
      <c r="J231" s="1">
        <v>0.98</v>
      </c>
      <c r="K231" s="1">
        <v>13.26</v>
      </c>
      <c r="L231" s="1">
        <f t="shared" si="12"/>
        <v>0.95493023255813947</v>
      </c>
      <c r="M231" s="1">
        <f t="shared" si="13"/>
        <v>12.920790697674418</v>
      </c>
      <c r="N231" s="1">
        <v>4.2999999999999997E-2</v>
      </c>
      <c r="O231" s="1">
        <v>21.5</v>
      </c>
      <c r="P231" s="1">
        <v>6.8879999999999999</v>
      </c>
      <c r="Q231" s="1">
        <v>37.299999999999997</v>
      </c>
      <c r="R231" s="1">
        <v>800</v>
      </c>
      <c r="S231" s="1">
        <v>752.8</v>
      </c>
      <c r="T231" s="1">
        <v>233.4</v>
      </c>
      <c r="U231" s="1">
        <v>2212.6</v>
      </c>
      <c r="V231">
        <v>1.0256398773000002</v>
      </c>
      <c r="W231">
        <f t="shared" si="14"/>
        <v>0.95822424785900995</v>
      </c>
      <c r="X231">
        <f t="shared" si="15"/>
        <v>12.965360741439257</v>
      </c>
    </row>
    <row r="232" spans="1:24" x14ac:dyDescent="0.15">
      <c r="A232" s="98">
        <v>43071.939606481479</v>
      </c>
      <c r="B232" s="1">
        <v>222.96138888888527</v>
      </c>
      <c r="C232" s="1">
        <v>222.95</v>
      </c>
      <c r="D232" s="1">
        <v>17.100000000000001</v>
      </c>
      <c r="E232" s="1">
        <v>2269.2159999999999</v>
      </c>
      <c r="F232" s="1">
        <v>26.1</v>
      </c>
      <c r="G232" s="1">
        <v>402.6</v>
      </c>
      <c r="H232" s="1">
        <v>0.249</v>
      </c>
      <c r="I232" s="1">
        <v>0.255</v>
      </c>
      <c r="J232" s="1">
        <v>0.98899999999999999</v>
      </c>
      <c r="K232" s="1">
        <v>13.25</v>
      </c>
      <c r="L232" s="1">
        <f t="shared" si="12"/>
        <v>0.96369999999999989</v>
      </c>
      <c r="M232" s="1">
        <f t="shared" si="13"/>
        <v>12.911046511627905</v>
      </c>
      <c r="N232" s="1">
        <v>4.2999999999999997E-2</v>
      </c>
      <c r="O232" s="1">
        <v>21.5</v>
      </c>
      <c r="P232" s="1">
        <v>6.9189999999999996</v>
      </c>
      <c r="Q232" s="1">
        <v>40.1</v>
      </c>
      <c r="R232" s="1">
        <v>800</v>
      </c>
      <c r="S232" s="1">
        <v>752.8</v>
      </c>
      <c r="T232" s="1">
        <v>233.4</v>
      </c>
      <c r="U232" s="1">
        <v>2212.6</v>
      </c>
      <c r="V232">
        <v>1.0256494543999999</v>
      </c>
      <c r="W232">
        <f t="shared" si="14"/>
        <v>0.9670152367801037</v>
      </c>
      <c r="X232">
        <f t="shared" si="15"/>
        <v>12.955461968995323</v>
      </c>
    </row>
    <row r="233" spans="1:24" x14ac:dyDescent="0.15">
      <c r="A233" s="98">
        <v>43071.940300925926</v>
      </c>
      <c r="B233" s="1">
        <v>222.97805555560626</v>
      </c>
      <c r="C233" s="1">
        <v>222.97</v>
      </c>
      <c r="D233" s="1">
        <v>17.100000000000001</v>
      </c>
      <c r="E233" s="1">
        <v>2269.0540000000001</v>
      </c>
      <c r="F233" s="1">
        <v>26.1</v>
      </c>
      <c r="G233" s="1">
        <v>402.6</v>
      </c>
      <c r="H233" s="1">
        <v>0.249</v>
      </c>
      <c r="I233" s="1">
        <v>0.255</v>
      </c>
      <c r="J233" s="1">
        <v>0.98399999999999999</v>
      </c>
      <c r="K233" s="1">
        <v>13.27</v>
      </c>
      <c r="L233" s="1">
        <f t="shared" si="12"/>
        <v>0.95882790697674414</v>
      </c>
      <c r="M233" s="1">
        <f t="shared" si="13"/>
        <v>12.930534883720929</v>
      </c>
      <c r="N233" s="1">
        <v>4.2999999999999997E-2</v>
      </c>
      <c r="O233" s="1">
        <v>21.5</v>
      </c>
      <c r="P233" s="1">
        <v>6.9240000000000004</v>
      </c>
      <c r="Q233" s="1">
        <v>39.9</v>
      </c>
      <c r="R233" s="1">
        <v>800</v>
      </c>
      <c r="S233" s="1">
        <v>752.8</v>
      </c>
      <c r="T233" s="1">
        <v>233.4</v>
      </c>
      <c r="U233" s="1">
        <v>2212.6</v>
      </c>
      <c r="V233">
        <v>1.0256281274000001</v>
      </c>
      <c r="W233">
        <f t="shared" si="14"/>
        <v>0.96214638974613587</v>
      </c>
      <c r="X233">
        <f t="shared" si="15"/>
        <v>12.975287186921975</v>
      </c>
    </row>
    <row r="234" spans="1:24" x14ac:dyDescent="0.15">
      <c r="A234" s="98">
        <v>43071.940995370373</v>
      </c>
      <c r="B234" s="1">
        <v>222.99472222232725</v>
      </c>
      <c r="C234" s="1">
        <v>222.99</v>
      </c>
      <c r="D234" s="1">
        <v>17.100000000000001</v>
      </c>
      <c r="E234" s="1">
        <v>2268.951</v>
      </c>
      <c r="F234" s="1">
        <v>26.1</v>
      </c>
      <c r="G234" s="1">
        <v>402.6</v>
      </c>
      <c r="H234" s="1">
        <v>0.249</v>
      </c>
      <c r="I234" s="1">
        <v>0.255</v>
      </c>
      <c r="J234" s="1">
        <v>0.98399999999999999</v>
      </c>
      <c r="K234" s="1">
        <v>13.27</v>
      </c>
      <c r="L234" s="1">
        <f t="shared" si="12"/>
        <v>0.95882790697674414</v>
      </c>
      <c r="M234" s="1">
        <f t="shared" si="13"/>
        <v>12.930534883720929</v>
      </c>
      <c r="N234" s="1">
        <v>4.2999999999999997E-2</v>
      </c>
      <c r="O234" s="1">
        <v>21.5</v>
      </c>
      <c r="P234" s="1">
        <v>6.91</v>
      </c>
      <c r="Q234" s="1">
        <v>40.5</v>
      </c>
      <c r="R234" s="1">
        <v>800</v>
      </c>
      <c r="S234" s="1">
        <v>752.8</v>
      </c>
      <c r="T234" s="1">
        <v>233.4</v>
      </c>
      <c r="U234" s="1">
        <v>2212.6</v>
      </c>
      <c r="V234">
        <v>1.0256076700000001</v>
      </c>
      <c r="W234">
        <f t="shared" si="14"/>
        <v>0.96216558130849383</v>
      </c>
      <c r="X234">
        <f t="shared" si="15"/>
        <v>12.975545999963122</v>
      </c>
    </row>
    <row r="235" spans="1:24" x14ac:dyDescent="0.15">
      <c r="A235" s="98">
        <v>43071.941689814812</v>
      </c>
      <c r="B235" s="1">
        <v>223.01138888887363</v>
      </c>
      <c r="C235" s="1">
        <v>223</v>
      </c>
      <c r="D235" s="1">
        <v>17.100000000000001</v>
      </c>
      <c r="E235" s="1">
        <v>2269.0749999999998</v>
      </c>
      <c r="F235" s="1">
        <v>26.1</v>
      </c>
      <c r="G235" s="1">
        <v>402.6</v>
      </c>
      <c r="H235" s="1">
        <v>0.249</v>
      </c>
      <c r="I235" s="1">
        <v>0.255</v>
      </c>
      <c r="J235" s="1">
        <v>0.99</v>
      </c>
      <c r="K235" s="1">
        <v>13.28</v>
      </c>
      <c r="L235" s="1">
        <f t="shared" si="12"/>
        <v>0.9646744186046512</v>
      </c>
      <c r="M235" s="1">
        <f t="shared" si="13"/>
        <v>12.94027906976744</v>
      </c>
      <c r="N235" s="1">
        <v>4.2999999999999997E-2</v>
      </c>
      <c r="O235" s="1">
        <v>21.5</v>
      </c>
      <c r="P235" s="1">
        <v>6.9119999999999999</v>
      </c>
      <c r="Q235" s="1">
        <v>41</v>
      </c>
      <c r="R235" s="1">
        <v>800</v>
      </c>
      <c r="S235" s="1">
        <v>752.8</v>
      </c>
      <c r="T235" s="1">
        <v>233.4</v>
      </c>
      <c r="U235" s="1">
        <v>2212.6</v>
      </c>
      <c r="V235">
        <v>1.0256007023</v>
      </c>
      <c r="W235">
        <f t="shared" si="14"/>
        <v>0.96803902120338869</v>
      </c>
      <c r="X235">
        <f t="shared" si="15"/>
        <v>12.985412324829294</v>
      </c>
    </row>
    <row r="236" spans="1:24" x14ac:dyDescent="0.15">
      <c r="A236" s="98">
        <v>43071.942384259259</v>
      </c>
      <c r="B236" s="1">
        <v>223.02805555559462</v>
      </c>
      <c r="C236" s="1">
        <v>223.02</v>
      </c>
      <c r="D236" s="1">
        <v>17.100000000000001</v>
      </c>
      <c r="E236" s="1">
        <v>2269.174</v>
      </c>
      <c r="F236" s="1">
        <v>26.1</v>
      </c>
      <c r="G236" s="1">
        <v>402.6</v>
      </c>
      <c r="H236" s="1">
        <v>0.249</v>
      </c>
      <c r="I236" s="1">
        <v>0.254</v>
      </c>
      <c r="J236" s="1">
        <v>0.99199999999999999</v>
      </c>
      <c r="K236" s="1">
        <v>13.28</v>
      </c>
      <c r="L236" s="1">
        <f t="shared" si="12"/>
        <v>0.96662325581395347</v>
      </c>
      <c r="M236" s="1">
        <f t="shared" si="13"/>
        <v>12.94027906976744</v>
      </c>
      <c r="N236" s="1">
        <v>4.2999999999999997E-2</v>
      </c>
      <c r="O236" s="1">
        <v>21.5</v>
      </c>
      <c r="P236" s="1">
        <v>6.9109999999999996</v>
      </c>
      <c r="Q236" s="1">
        <v>39.799999999999997</v>
      </c>
      <c r="R236" s="1">
        <v>800</v>
      </c>
      <c r="S236" s="1">
        <v>752.8</v>
      </c>
      <c r="T236" s="1">
        <v>233.4</v>
      </c>
      <c r="U236" s="1">
        <v>2212.6</v>
      </c>
      <c r="V236">
        <v>1.0256007858</v>
      </c>
      <c r="W236">
        <f t="shared" si="14"/>
        <v>0.96999457661686983</v>
      </c>
      <c r="X236">
        <f t="shared" si="15"/>
        <v>12.985411267612934</v>
      </c>
    </row>
    <row r="237" spans="1:24" x14ac:dyDescent="0.15">
      <c r="A237" s="98">
        <v>43071.943078703705</v>
      </c>
      <c r="B237" s="1">
        <v>223.04472222231561</v>
      </c>
      <c r="C237" s="1">
        <v>223.04</v>
      </c>
      <c r="D237" s="1">
        <v>17.100000000000001</v>
      </c>
      <c r="E237" s="1">
        <v>2269.1</v>
      </c>
      <c r="F237" s="1">
        <v>26.1</v>
      </c>
      <c r="G237" s="1">
        <v>402.6</v>
      </c>
      <c r="H237" s="1">
        <v>0.249</v>
      </c>
      <c r="I237" s="1">
        <v>0.254</v>
      </c>
      <c r="J237" s="1">
        <v>0.99199999999999999</v>
      </c>
      <c r="K237" s="1">
        <v>13.28</v>
      </c>
      <c r="L237" s="1">
        <f t="shared" si="12"/>
        <v>0.96662325581395347</v>
      </c>
      <c r="M237" s="1">
        <f t="shared" si="13"/>
        <v>12.94027906976744</v>
      </c>
      <c r="N237" s="1">
        <v>4.2999999999999997E-2</v>
      </c>
      <c r="O237" s="1">
        <v>21.5</v>
      </c>
      <c r="P237" s="1">
        <v>6.899</v>
      </c>
      <c r="Q237" s="1">
        <v>39.6</v>
      </c>
      <c r="R237" s="1">
        <v>800</v>
      </c>
      <c r="S237" s="1">
        <v>752.8</v>
      </c>
      <c r="T237" s="1">
        <v>233.4</v>
      </c>
      <c r="U237" s="1">
        <v>2212.6999999999998</v>
      </c>
      <c r="V237">
        <v>1.0255837410999999</v>
      </c>
      <c r="W237">
        <f t="shared" si="14"/>
        <v>0.97001069745215374</v>
      </c>
      <c r="X237">
        <f t="shared" si="15"/>
        <v>12.985627078794961</v>
      </c>
    </row>
    <row r="238" spans="1:24" x14ac:dyDescent="0.15">
      <c r="A238" s="98">
        <v>43071.943773148145</v>
      </c>
      <c r="B238" s="1">
        <v>223.06138888886198</v>
      </c>
      <c r="C238" s="1">
        <v>223.05</v>
      </c>
      <c r="D238" s="1">
        <v>17.100000000000001</v>
      </c>
      <c r="E238" s="1">
        <v>2268.8919999999998</v>
      </c>
      <c r="F238" s="1">
        <v>26.1</v>
      </c>
      <c r="G238" s="1">
        <v>402.6</v>
      </c>
      <c r="H238" s="1">
        <v>0.249</v>
      </c>
      <c r="I238" s="1">
        <v>0.255</v>
      </c>
      <c r="J238" s="1">
        <v>0.99199999999999999</v>
      </c>
      <c r="K238" s="1">
        <v>13.28</v>
      </c>
      <c r="L238" s="1">
        <f t="shared" si="12"/>
        <v>0.96662325581395347</v>
      </c>
      <c r="M238" s="1">
        <f t="shared" si="13"/>
        <v>12.94027906976744</v>
      </c>
      <c r="N238" s="1">
        <v>4.2999999999999997E-2</v>
      </c>
      <c r="O238" s="1">
        <v>21.5</v>
      </c>
      <c r="P238" s="1">
        <v>6.8890000000000002</v>
      </c>
      <c r="Q238" s="1">
        <v>39.799999999999997</v>
      </c>
      <c r="R238" s="1">
        <v>800</v>
      </c>
      <c r="S238" s="1">
        <v>752.8</v>
      </c>
      <c r="T238" s="1">
        <v>233.4</v>
      </c>
      <c r="U238" s="1">
        <v>2212.6999999999998</v>
      </c>
      <c r="V238">
        <v>1.0255459143000001</v>
      </c>
      <c r="W238">
        <f t="shared" si="14"/>
        <v>0.97004647586064685</v>
      </c>
      <c r="X238">
        <f t="shared" si="15"/>
        <v>12.986106047811884</v>
      </c>
    </row>
    <row r="239" spans="1:24" x14ac:dyDescent="0.15">
      <c r="A239" s="98">
        <v>43071.944467592592</v>
      </c>
      <c r="B239" s="1">
        <v>223.07805555558298</v>
      </c>
      <c r="C239" s="1">
        <v>223.07</v>
      </c>
      <c r="D239" s="1">
        <v>17.100000000000001</v>
      </c>
      <c r="E239" s="1">
        <v>2268.5949999999998</v>
      </c>
      <c r="F239" s="1">
        <v>26.1</v>
      </c>
      <c r="G239" s="1">
        <v>402.6</v>
      </c>
      <c r="H239" s="1">
        <v>0.249</v>
      </c>
      <c r="I239" s="1">
        <v>0.255</v>
      </c>
      <c r="J239" s="1">
        <v>0.99199999999999999</v>
      </c>
      <c r="K239" s="1">
        <v>13.28</v>
      </c>
      <c r="L239" s="1">
        <f t="shared" si="12"/>
        <v>0.96662325581395347</v>
      </c>
      <c r="M239" s="1">
        <f t="shared" si="13"/>
        <v>12.94027906976744</v>
      </c>
      <c r="N239" s="1">
        <v>4.2999999999999997E-2</v>
      </c>
      <c r="O239" s="1">
        <v>21.5</v>
      </c>
      <c r="P239" s="1">
        <v>6.9059999999999997</v>
      </c>
      <c r="Q239" s="1">
        <v>39.6</v>
      </c>
      <c r="R239" s="1">
        <v>800</v>
      </c>
      <c r="S239" s="1">
        <v>752.8</v>
      </c>
      <c r="T239" s="1">
        <v>233.4</v>
      </c>
      <c r="U239" s="1">
        <v>2212.6999999999998</v>
      </c>
      <c r="V239">
        <v>1.025524976</v>
      </c>
      <c r="W239">
        <f t="shared" si="14"/>
        <v>0.97006628144763973</v>
      </c>
      <c r="X239">
        <f t="shared" si="15"/>
        <v>12.986371187121629</v>
      </c>
    </row>
    <row r="240" spans="1:24" x14ac:dyDescent="0.15">
      <c r="A240" s="98">
        <v>43071.945162037038</v>
      </c>
      <c r="B240" s="1">
        <v>223.09472222230397</v>
      </c>
      <c r="C240" s="1">
        <v>223.09</v>
      </c>
      <c r="D240" s="1">
        <v>17.100000000000001</v>
      </c>
      <c r="E240" s="1">
        <v>2268.4549999999999</v>
      </c>
      <c r="F240" s="1">
        <v>26.1</v>
      </c>
      <c r="G240" s="1">
        <v>402.6</v>
      </c>
      <c r="H240" s="1">
        <v>0.249</v>
      </c>
      <c r="I240" s="1">
        <v>0.255</v>
      </c>
      <c r="J240" s="1">
        <v>0.99199999999999999</v>
      </c>
      <c r="K240" s="1">
        <v>13.28</v>
      </c>
      <c r="L240" s="1">
        <f t="shared" si="12"/>
        <v>0.96662325581395347</v>
      </c>
      <c r="M240" s="1">
        <f t="shared" si="13"/>
        <v>12.94027906976744</v>
      </c>
      <c r="N240" s="1">
        <v>4.2999999999999997E-2</v>
      </c>
      <c r="O240" s="1">
        <v>21.5</v>
      </c>
      <c r="P240" s="1">
        <v>6.9089999999999998</v>
      </c>
      <c r="Q240" s="1">
        <v>40</v>
      </c>
      <c r="R240" s="1">
        <v>800</v>
      </c>
      <c r="S240" s="1">
        <v>752.8</v>
      </c>
      <c r="T240" s="1">
        <v>233.4</v>
      </c>
      <c r="U240" s="1">
        <v>2212.6999999999998</v>
      </c>
      <c r="V240">
        <v>1.0255114782999999</v>
      </c>
      <c r="W240">
        <f t="shared" si="14"/>
        <v>0.97007904938239653</v>
      </c>
      <c r="X240">
        <f t="shared" si="15"/>
        <v>12.986542112699825</v>
      </c>
    </row>
    <row r="241" spans="1:24" x14ac:dyDescent="0.15">
      <c r="A241" s="98">
        <v>43071.945856481485</v>
      </c>
      <c r="B241" s="1">
        <v>223.11138888902497</v>
      </c>
      <c r="C241" s="1">
        <v>223.1</v>
      </c>
      <c r="D241" s="1">
        <v>17.100000000000001</v>
      </c>
      <c r="E241" s="1">
        <v>2268.6950000000002</v>
      </c>
      <c r="F241" s="1">
        <v>26.1</v>
      </c>
      <c r="G241" s="1">
        <v>402.6</v>
      </c>
      <c r="H241" s="1">
        <v>0.249</v>
      </c>
      <c r="I241" s="1">
        <v>0.255</v>
      </c>
      <c r="J241" s="1">
        <v>0.99199999999999999</v>
      </c>
      <c r="K241" s="1">
        <v>13.28</v>
      </c>
      <c r="L241" s="1">
        <f t="shared" si="12"/>
        <v>0.96662325581395347</v>
      </c>
      <c r="M241" s="1">
        <f t="shared" si="13"/>
        <v>12.94027906976744</v>
      </c>
      <c r="N241" s="1">
        <v>4.2999999999999997E-2</v>
      </c>
      <c r="O241" s="1">
        <v>21.5</v>
      </c>
      <c r="P241" s="1">
        <v>6.8970000000000002</v>
      </c>
      <c r="Q241" s="1">
        <v>40.1</v>
      </c>
      <c r="R241" s="1">
        <v>800</v>
      </c>
      <c r="S241" s="1">
        <v>752.8</v>
      </c>
      <c r="T241" s="1">
        <v>233.4</v>
      </c>
      <c r="U241" s="1">
        <v>2212.6999999999998</v>
      </c>
      <c r="V241">
        <v>1.0255069522</v>
      </c>
      <c r="W241">
        <f t="shared" si="14"/>
        <v>0.97008333084999254</v>
      </c>
      <c r="X241">
        <f t="shared" si="15"/>
        <v>12.986599429120867</v>
      </c>
    </row>
    <row r="242" spans="1:24" x14ac:dyDescent="0.15">
      <c r="A242" s="98">
        <v>43071.946550925924</v>
      </c>
      <c r="B242" s="1">
        <v>223.12805555557134</v>
      </c>
      <c r="C242" s="1">
        <v>223.12</v>
      </c>
      <c r="D242" s="1">
        <v>17.100000000000001</v>
      </c>
      <c r="E242" s="1">
        <v>2268.6750000000002</v>
      </c>
      <c r="F242" s="1">
        <v>26.1</v>
      </c>
      <c r="G242" s="1">
        <v>402.6</v>
      </c>
      <c r="H242" s="1">
        <v>0.248</v>
      </c>
      <c r="I242" s="1">
        <v>0.255</v>
      </c>
      <c r="J242" s="1">
        <v>0.99199999999999999</v>
      </c>
      <c r="K242" s="1">
        <v>13.28</v>
      </c>
      <c r="L242" s="1">
        <f t="shared" si="12"/>
        <v>0.96662325581395347</v>
      </c>
      <c r="M242" s="1">
        <f t="shared" si="13"/>
        <v>12.94027906976744</v>
      </c>
      <c r="N242" s="1">
        <v>4.2999999999999997E-2</v>
      </c>
      <c r="O242" s="1">
        <v>21.5</v>
      </c>
      <c r="P242" s="1">
        <v>6.9</v>
      </c>
      <c r="Q242" s="1">
        <v>39.799999999999997</v>
      </c>
      <c r="R242" s="1">
        <v>800</v>
      </c>
      <c r="S242" s="1">
        <v>752.8</v>
      </c>
      <c r="T242" s="1">
        <v>233.4</v>
      </c>
      <c r="U242" s="1">
        <v>2212.6999999999998</v>
      </c>
      <c r="V242">
        <v>1.0254927735000001</v>
      </c>
      <c r="W242">
        <f t="shared" si="14"/>
        <v>0.97009674344623742</v>
      </c>
      <c r="X242">
        <f t="shared" si="15"/>
        <v>12.98677898484479</v>
      </c>
    </row>
    <row r="243" spans="1:24" x14ac:dyDescent="0.15">
      <c r="A243" s="98">
        <v>43071.947245370371</v>
      </c>
      <c r="B243" s="1">
        <v>223.14472222229233</v>
      </c>
      <c r="C243" s="1">
        <v>223.14</v>
      </c>
      <c r="D243" s="1">
        <v>17.100000000000001</v>
      </c>
      <c r="E243" s="1">
        <v>2268.962</v>
      </c>
      <c r="F243" s="1">
        <v>26.1</v>
      </c>
      <c r="G243" s="1">
        <v>402.6</v>
      </c>
      <c r="H243" s="1">
        <v>0.248</v>
      </c>
      <c r="I243" s="1">
        <v>0.255</v>
      </c>
      <c r="J243" s="1">
        <v>0.99199999999999999</v>
      </c>
      <c r="K243" s="1">
        <v>13.28</v>
      </c>
      <c r="L243" s="1">
        <f t="shared" si="12"/>
        <v>0.96662325581395347</v>
      </c>
      <c r="M243" s="1">
        <f t="shared" si="13"/>
        <v>12.94027906976744</v>
      </c>
      <c r="N243" s="1">
        <v>4.2999999999999997E-2</v>
      </c>
      <c r="O243" s="1">
        <v>21.5</v>
      </c>
      <c r="P243" s="1">
        <v>6.8959999999999999</v>
      </c>
      <c r="Q243" s="1">
        <v>39.200000000000003</v>
      </c>
      <c r="R243" s="1">
        <v>800</v>
      </c>
      <c r="S243" s="1">
        <v>752.8</v>
      </c>
      <c r="T243" s="1">
        <v>233.4</v>
      </c>
      <c r="U243" s="1">
        <v>2212.6999999999998</v>
      </c>
      <c r="V243">
        <v>1.0254962442000002</v>
      </c>
      <c r="W243">
        <f t="shared" si="14"/>
        <v>0.9700934602408755</v>
      </c>
      <c r="X243">
        <f t="shared" si="15"/>
        <v>12.986735032256881</v>
      </c>
    </row>
    <row r="244" spans="1:24" x14ac:dyDescent="0.15">
      <c r="A244" s="98">
        <v>43071.947939814818</v>
      </c>
      <c r="B244" s="1">
        <v>223.16138888901332</v>
      </c>
      <c r="C244" s="1">
        <v>223.15</v>
      </c>
      <c r="D244" s="1">
        <v>17.100000000000001</v>
      </c>
      <c r="E244" s="1">
        <v>2268.8910000000001</v>
      </c>
      <c r="F244" s="1">
        <v>26.1</v>
      </c>
      <c r="G244" s="1">
        <v>402.6</v>
      </c>
      <c r="H244" s="1">
        <v>0.248</v>
      </c>
      <c r="I244" s="1">
        <v>0.255</v>
      </c>
      <c r="J244" s="1">
        <v>0.99199999999999999</v>
      </c>
      <c r="K244" s="1">
        <v>13.28</v>
      </c>
      <c r="L244" s="1">
        <f t="shared" si="12"/>
        <v>0.96662325581395347</v>
      </c>
      <c r="M244" s="1">
        <f t="shared" si="13"/>
        <v>12.94027906976744</v>
      </c>
      <c r="N244" s="1">
        <v>4.2999999999999997E-2</v>
      </c>
      <c r="O244" s="1">
        <v>21.5</v>
      </c>
      <c r="P244" s="1">
        <v>6.9169999999999998</v>
      </c>
      <c r="Q244" s="1">
        <v>39.700000000000003</v>
      </c>
      <c r="R244" s="1">
        <v>800</v>
      </c>
      <c r="S244" s="1">
        <v>752.8</v>
      </c>
      <c r="T244" s="1">
        <v>233.4</v>
      </c>
      <c r="U244" s="1">
        <v>2212.8000000000002</v>
      </c>
      <c r="V244">
        <v>1.0254892482</v>
      </c>
      <c r="W244">
        <f t="shared" si="14"/>
        <v>0.97010007832474121</v>
      </c>
      <c r="X244">
        <f t="shared" si="15"/>
        <v>12.986823629186052</v>
      </c>
    </row>
    <row r="245" spans="1:24" x14ac:dyDescent="0.15">
      <c r="A245" s="98">
        <v>43071.948634259257</v>
      </c>
      <c r="B245" s="1">
        <v>223.17805555555969</v>
      </c>
      <c r="C245" s="1">
        <v>223.17</v>
      </c>
      <c r="D245" s="1">
        <v>17.100000000000001</v>
      </c>
      <c r="E245" s="1">
        <v>2268.6379999999999</v>
      </c>
      <c r="F245" s="1">
        <v>26.1</v>
      </c>
      <c r="G245" s="1">
        <v>402.6</v>
      </c>
      <c r="H245" s="1">
        <v>0.248</v>
      </c>
      <c r="I245" s="1">
        <v>0.255</v>
      </c>
      <c r="J245" s="1">
        <v>0.99199999999999999</v>
      </c>
      <c r="K245" s="1">
        <v>13.28</v>
      </c>
      <c r="L245" s="1">
        <f t="shared" si="12"/>
        <v>0.96662325581395347</v>
      </c>
      <c r="M245" s="1">
        <f t="shared" si="13"/>
        <v>12.94027906976744</v>
      </c>
      <c r="N245" s="1">
        <v>4.2999999999999997E-2</v>
      </c>
      <c r="O245" s="1">
        <v>21.5</v>
      </c>
      <c r="P245" s="1">
        <v>6.907</v>
      </c>
      <c r="Q245" s="1">
        <v>40.200000000000003</v>
      </c>
      <c r="R245" s="1">
        <v>800</v>
      </c>
      <c r="S245" s="1">
        <v>752.8</v>
      </c>
      <c r="T245" s="1">
        <v>233.4</v>
      </c>
      <c r="U245" s="1">
        <v>2212.8000000000002</v>
      </c>
      <c r="V245">
        <v>1.0254726561</v>
      </c>
      <c r="W245">
        <f t="shared" si="14"/>
        <v>0.97011577449900177</v>
      </c>
      <c r="X245">
        <f t="shared" si="15"/>
        <v>12.987033755389861</v>
      </c>
    </row>
    <row r="246" spans="1:24" x14ac:dyDescent="0.15">
      <c r="A246" s="98">
        <v>43071.949328703704</v>
      </c>
      <c r="B246" s="1">
        <v>223.19472222228069</v>
      </c>
      <c r="C246" s="1">
        <v>223.19</v>
      </c>
      <c r="D246" s="1">
        <v>17.100000000000001</v>
      </c>
      <c r="E246" s="1">
        <v>2268.5259999999998</v>
      </c>
      <c r="F246" s="1">
        <v>26.1</v>
      </c>
      <c r="G246" s="1">
        <v>402.6</v>
      </c>
      <c r="H246" s="1">
        <v>0.248</v>
      </c>
      <c r="I246" s="1">
        <v>0.255</v>
      </c>
      <c r="J246" s="1">
        <v>0.99199999999999999</v>
      </c>
      <c r="K246" s="1">
        <v>13.28</v>
      </c>
      <c r="L246" s="1">
        <f t="shared" si="12"/>
        <v>0.96662325581395347</v>
      </c>
      <c r="M246" s="1">
        <f t="shared" si="13"/>
        <v>12.94027906976744</v>
      </c>
      <c r="N246" s="1">
        <v>4.2999999999999997E-2</v>
      </c>
      <c r="O246" s="1">
        <v>21.5</v>
      </c>
      <c r="P246" s="1">
        <v>6.9029999999999996</v>
      </c>
      <c r="Q246" s="1">
        <v>40.1</v>
      </c>
      <c r="R246" s="1">
        <v>800</v>
      </c>
      <c r="S246" s="1">
        <v>752.8</v>
      </c>
      <c r="T246" s="1">
        <v>233.4</v>
      </c>
      <c r="U246" s="1">
        <v>2212.8000000000002</v>
      </c>
      <c r="V246">
        <v>1.025452485</v>
      </c>
      <c r="W246">
        <f t="shared" si="14"/>
        <v>0.97013485710164327</v>
      </c>
      <c r="X246">
        <f t="shared" si="15"/>
        <v>12.987289216038127</v>
      </c>
    </row>
    <row r="247" spans="1:24" x14ac:dyDescent="0.15">
      <c r="A247" s="98">
        <v>43071.950023148151</v>
      </c>
      <c r="B247" s="1">
        <v>223.21138888900168</v>
      </c>
      <c r="C247" s="1">
        <v>223.2</v>
      </c>
      <c r="D247" s="1">
        <v>17.11</v>
      </c>
      <c r="E247" s="1">
        <v>2268.5920000000001</v>
      </c>
      <c r="F247" s="1">
        <v>26.1</v>
      </c>
      <c r="G247" s="1">
        <v>402.6</v>
      </c>
      <c r="H247" s="1">
        <v>0.249</v>
      </c>
      <c r="I247" s="1">
        <v>0.255</v>
      </c>
      <c r="J247" s="1">
        <v>0.99199999999999999</v>
      </c>
      <c r="K247" s="1">
        <v>13.28</v>
      </c>
      <c r="L247" s="1">
        <f t="shared" si="12"/>
        <v>0.96662325581395347</v>
      </c>
      <c r="M247" s="1">
        <f t="shared" si="13"/>
        <v>12.94027906976744</v>
      </c>
      <c r="N247" s="1">
        <v>4.2999999999999997E-2</v>
      </c>
      <c r="O247" s="1">
        <v>21.5</v>
      </c>
      <c r="P247" s="1">
        <v>6.9009999999999998</v>
      </c>
      <c r="Q247" s="1">
        <v>40.299999999999997</v>
      </c>
      <c r="R247" s="1">
        <v>800</v>
      </c>
      <c r="S247" s="1">
        <v>752.8</v>
      </c>
      <c r="T247" s="1">
        <v>233.4</v>
      </c>
      <c r="U247" s="1">
        <v>2212.8000000000002</v>
      </c>
      <c r="V247">
        <v>1.0254435450000001</v>
      </c>
      <c r="W247">
        <f t="shared" si="14"/>
        <v>0.97014331491062233</v>
      </c>
      <c r="X247">
        <f t="shared" si="15"/>
        <v>12.987402441545427</v>
      </c>
    </row>
    <row r="248" spans="1:24" x14ac:dyDescent="0.15">
      <c r="A248" s="98">
        <v>43071.95071759259</v>
      </c>
      <c r="B248" s="1">
        <v>223.22805555554805</v>
      </c>
      <c r="C248" s="1">
        <v>223.22</v>
      </c>
      <c r="D248" s="1">
        <v>17.11</v>
      </c>
      <c r="E248" s="1">
        <v>2268.6999999999998</v>
      </c>
      <c r="F248" s="1">
        <v>26.1</v>
      </c>
      <c r="G248" s="1">
        <v>402.6</v>
      </c>
      <c r="H248" s="1">
        <v>0.249</v>
      </c>
      <c r="I248" s="1">
        <v>0.255</v>
      </c>
      <c r="J248" s="1">
        <v>0.99199999999999999</v>
      </c>
      <c r="K248" s="1">
        <v>13.28</v>
      </c>
      <c r="L248" s="1">
        <f t="shared" si="12"/>
        <v>0.96662325581395347</v>
      </c>
      <c r="M248" s="1">
        <f t="shared" si="13"/>
        <v>12.94027906976744</v>
      </c>
      <c r="N248" s="1">
        <v>4.2999999999999997E-2</v>
      </c>
      <c r="O248" s="1">
        <v>21.5</v>
      </c>
      <c r="P248" s="1">
        <v>6.92</v>
      </c>
      <c r="Q248" s="1">
        <v>40</v>
      </c>
      <c r="R248" s="1">
        <v>800</v>
      </c>
      <c r="S248" s="1">
        <v>752.8</v>
      </c>
      <c r="T248" s="1">
        <v>233.4</v>
      </c>
      <c r="U248" s="1">
        <v>2212.8000000000002</v>
      </c>
      <c r="V248">
        <v>1.0254333122999999</v>
      </c>
      <c r="W248">
        <f t="shared" si="14"/>
        <v>0.97015299587707771</v>
      </c>
      <c r="X248">
        <f t="shared" si="15"/>
        <v>12.987532041580234</v>
      </c>
    </row>
    <row r="249" spans="1:24" x14ac:dyDescent="0.15">
      <c r="A249" s="98">
        <v>43071.951412037037</v>
      </c>
      <c r="B249" s="1">
        <v>223.24472222226905</v>
      </c>
      <c r="C249" s="1">
        <v>223.24</v>
      </c>
      <c r="D249" s="1">
        <v>17.11</v>
      </c>
      <c r="E249" s="1">
        <v>2268.8119999999999</v>
      </c>
      <c r="F249" s="1">
        <v>26.1</v>
      </c>
      <c r="G249" s="1">
        <v>402.6</v>
      </c>
      <c r="H249" s="1">
        <v>0.249</v>
      </c>
      <c r="I249" s="1">
        <v>0.255</v>
      </c>
      <c r="J249" s="1">
        <v>0.99199999999999999</v>
      </c>
      <c r="K249" s="1">
        <v>13.28</v>
      </c>
      <c r="L249" s="1">
        <f t="shared" si="12"/>
        <v>0.96662325581395347</v>
      </c>
      <c r="M249" s="1">
        <f t="shared" si="13"/>
        <v>12.94027906976744</v>
      </c>
      <c r="N249" s="1">
        <v>4.2999999999999997E-2</v>
      </c>
      <c r="O249" s="1">
        <v>21.5</v>
      </c>
      <c r="P249" s="1">
        <v>6.9169999999999998</v>
      </c>
      <c r="Q249" s="1">
        <v>40.299999999999997</v>
      </c>
      <c r="R249" s="1">
        <v>800</v>
      </c>
      <c r="S249" s="1">
        <v>752.8</v>
      </c>
      <c r="T249" s="1">
        <v>233.5</v>
      </c>
      <c r="U249" s="1">
        <v>2212.8000000000002</v>
      </c>
      <c r="V249">
        <v>1.0254086924999999</v>
      </c>
      <c r="W249">
        <f t="shared" si="14"/>
        <v>0.97017628900195829</v>
      </c>
      <c r="X249">
        <f t="shared" si="15"/>
        <v>12.987843868897183</v>
      </c>
    </row>
    <row r="250" spans="1:24" x14ac:dyDescent="0.15">
      <c r="A250" s="98">
        <v>43071.952106481483</v>
      </c>
      <c r="B250" s="1">
        <v>223.26138888899004</v>
      </c>
      <c r="C250" s="1">
        <v>223.25</v>
      </c>
      <c r="D250" s="1">
        <v>17.11</v>
      </c>
      <c r="E250" s="1">
        <v>2268.6</v>
      </c>
      <c r="F250" s="1">
        <v>26.1</v>
      </c>
      <c r="G250" s="1">
        <v>402.6</v>
      </c>
      <c r="H250" s="1">
        <v>0.249</v>
      </c>
      <c r="I250" s="1">
        <v>0.254</v>
      </c>
      <c r="J250" s="1">
        <v>0.99199999999999999</v>
      </c>
      <c r="K250" s="1">
        <v>13.28</v>
      </c>
      <c r="L250" s="1">
        <f t="shared" si="12"/>
        <v>0.96662325581395347</v>
      </c>
      <c r="M250" s="1">
        <f t="shared" si="13"/>
        <v>12.94027906976744</v>
      </c>
      <c r="N250" s="1">
        <v>4.2999999999999997E-2</v>
      </c>
      <c r="O250" s="1">
        <v>21.5</v>
      </c>
      <c r="P250" s="1">
        <v>6.9059999999999997</v>
      </c>
      <c r="Q250" s="1">
        <v>40.5</v>
      </c>
      <c r="R250" s="1">
        <v>800</v>
      </c>
      <c r="S250" s="1">
        <v>752.8</v>
      </c>
      <c r="T250" s="1">
        <v>234</v>
      </c>
      <c r="U250" s="1">
        <v>2212.8000000000002</v>
      </c>
      <c r="V250">
        <v>1.0253888609000001</v>
      </c>
      <c r="W250">
        <f t="shared" si="14"/>
        <v>0.9701950527596177</v>
      </c>
      <c r="X250">
        <f t="shared" si="15"/>
        <v>12.988095061136818</v>
      </c>
    </row>
    <row r="251" spans="1:24" x14ac:dyDescent="0.15">
      <c r="A251" s="98">
        <v>43071.952800925923</v>
      </c>
      <c r="B251" s="1">
        <v>223.27805555553641</v>
      </c>
      <c r="C251" s="1">
        <v>223.27</v>
      </c>
      <c r="D251" s="1">
        <v>17.11</v>
      </c>
      <c r="E251" s="1">
        <v>2268.5909999999999</v>
      </c>
      <c r="F251" s="1">
        <v>26.1</v>
      </c>
      <c r="G251" s="1">
        <v>402.6</v>
      </c>
      <c r="H251" s="1">
        <v>0.249</v>
      </c>
      <c r="I251" s="1">
        <v>0.254</v>
      </c>
      <c r="J251" s="1">
        <v>0.99199999999999999</v>
      </c>
      <c r="K251" s="1">
        <v>13.28</v>
      </c>
      <c r="L251" s="1">
        <f t="shared" si="12"/>
        <v>0.96662325581395347</v>
      </c>
      <c r="M251" s="1">
        <f t="shared" si="13"/>
        <v>12.94027906976744</v>
      </c>
      <c r="N251" s="1">
        <v>4.2999999999999997E-2</v>
      </c>
      <c r="O251" s="1">
        <v>21.5</v>
      </c>
      <c r="P251" s="1">
        <v>6.9020000000000001</v>
      </c>
      <c r="Q251" s="1">
        <v>40.4</v>
      </c>
      <c r="R251" s="1">
        <v>800</v>
      </c>
      <c r="S251" s="1">
        <v>752.8</v>
      </c>
      <c r="T251" s="1">
        <v>234.2</v>
      </c>
      <c r="U251" s="1">
        <v>2212.8000000000002</v>
      </c>
      <c r="V251">
        <v>1.0253696884999999</v>
      </c>
      <c r="W251">
        <f t="shared" si="14"/>
        <v>0.97021319350225765</v>
      </c>
      <c r="X251">
        <f t="shared" si="15"/>
        <v>12.988337913014092</v>
      </c>
    </row>
    <row r="252" spans="1:24" x14ac:dyDescent="0.15">
      <c r="A252" s="98">
        <v>43071.95349537037</v>
      </c>
      <c r="B252" s="1">
        <v>223.29472222225741</v>
      </c>
      <c r="C252" s="1">
        <v>223.29</v>
      </c>
      <c r="D252" s="1">
        <v>17.11</v>
      </c>
      <c r="E252" s="1">
        <v>2268.5079999999998</v>
      </c>
      <c r="F252" s="1">
        <v>26.1</v>
      </c>
      <c r="G252" s="1">
        <v>402.6</v>
      </c>
      <c r="H252" s="1">
        <v>0.249</v>
      </c>
      <c r="I252" s="1">
        <v>0.255</v>
      </c>
      <c r="J252" s="1">
        <v>0.99199999999999999</v>
      </c>
      <c r="K252" s="1">
        <v>13.28</v>
      </c>
      <c r="L252" s="1">
        <f t="shared" si="12"/>
        <v>0.96662325581395347</v>
      </c>
      <c r="M252" s="1">
        <f t="shared" si="13"/>
        <v>12.94027906976744</v>
      </c>
      <c r="N252" s="1">
        <v>4.2999999999999997E-2</v>
      </c>
      <c r="O252" s="1">
        <v>21.5</v>
      </c>
      <c r="P252" s="1">
        <v>6.891</v>
      </c>
      <c r="Q252" s="1">
        <v>40.700000000000003</v>
      </c>
      <c r="R252" s="1">
        <v>800</v>
      </c>
      <c r="S252" s="1">
        <v>752.8</v>
      </c>
      <c r="T252" s="1">
        <v>234.2</v>
      </c>
      <c r="U252" s="1">
        <v>2212.8000000000002</v>
      </c>
      <c r="V252">
        <v>1.0253641281000001</v>
      </c>
      <c r="W252">
        <f t="shared" si="14"/>
        <v>0.97021845482678915</v>
      </c>
      <c r="X252">
        <f t="shared" si="15"/>
        <v>12.988408346874758</v>
      </c>
    </row>
    <row r="253" spans="1:24" x14ac:dyDescent="0.15">
      <c r="A253" s="98">
        <v>43071.954189814816</v>
      </c>
      <c r="B253" s="1">
        <v>223.3113888889784</v>
      </c>
      <c r="C253" s="1">
        <v>223.3</v>
      </c>
      <c r="D253" s="1">
        <v>17.11</v>
      </c>
      <c r="E253" s="1">
        <v>2268.4259999999999</v>
      </c>
      <c r="F253" s="1">
        <v>26.1</v>
      </c>
      <c r="G253" s="1">
        <v>402.6</v>
      </c>
      <c r="H253" s="1">
        <v>0.249</v>
      </c>
      <c r="I253" s="1">
        <v>0.255</v>
      </c>
      <c r="J253" s="1">
        <v>0.99199999999999999</v>
      </c>
      <c r="K253" s="1">
        <v>13.28</v>
      </c>
      <c r="L253" s="1">
        <f t="shared" si="12"/>
        <v>0.96662325581395347</v>
      </c>
      <c r="M253" s="1">
        <f t="shared" si="13"/>
        <v>12.94027906976744</v>
      </c>
      <c r="N253" s="1">
        <v>4.2999999999999997E-2</v>
      </c>
      <c r="O253" s="1">
        <v>21.5</v>
      </c>
      <c r="P253" s="1">
        <v>6.8940000000000001</v>
      </c>
      <c r="Q253" s="1">
        <v>40.299999999999997</v>
      </c>
      <c r="R253" s="1">
        <v>800</v>
      </c>
      <c r="S253" s="1">
        <v>752.8</v>
      </c>
      <c r="T253" s="1">
        <v>234.2</v>
      </c>
      <c r="U253" s="1">
        <v>2212.8000000000002</v>
      </c>
      <c r="V253">
        <v>1.0253619765999999</v>
      </c>
      <c r="W253">
        <f t="shared" si="14"/>
        <v>0.97022049062005367</v>
      </c>
      <c r="X253">
        <f t="shared" si="15"/>
        <v>12.988435600236203</v>
      </c>
    </row>
    <row r="254" spans="1:24" x14ac:dyDescent="0.15">
      <c r="A254" s="98">
        <v>43071.954884259256</v>
      </c>
      <c r="B254" s="1">
        <v>223.32805555552477</v>
      </c>
      <c r="C254" s="1">
        <v>223.32</v>
      </c>
      <c r="D254" s="1">
        <v>17.11</v>
      </c>
      <c r="E254" s="1">
        <v>2268.4430000000002</v>
      </c>
      <c r="F254" s="1">
        <v>26.1</v>
      </c>
      <c r="G254" s="1">
        <v>402.6</v>
      </c>
      <c r="H254" s="1">
        <v>0.249</v>
      </c>
      <c r="I254" s="1">
        <v>0.255</v>
      </c>
      <c r="J254" s="1">
        <v>0.99199999999999999</v>
      </c>
      <c r="K254" s="1">
        <v>13.28</v>
      </c>
      <c r="L254" s="1">
        <f t="shared" si="12"/>
        <v>0.96662325581395347</v>
      </c>
      <c r="M254" s="1">
        <f t="shared" si="13"/>
        <v>12.94027906976744</v>
      </c>
      <c r="N254" s="1">
        <v>4.2999999999999997E-2</v>
      </c>
      <c r="O254" s="1">
        <v>21.5</v>
      </c>
      <c r="P254" s="1">
        <v>6.91</v>
      </c>
      <c r="Q254" s="1">
        <v>39.700000000000003</v>
      </c>
      <c r="R254" s="1">
        <v>800</v>
      </c>
      <c r="S254" s="1">
        <v>752.8</v>
      </c>
      <c r="T254" s="1">
        <v>234.2</v>
      </c>
      <c r="U254" s="1">
        <v>2212.8000000000002</v>
      </c>
      <c r="V254">
        <v>1.0253428122000001</v>
      </c>
      <c r="W254">
        <f t="shared" si="14"/>
        <v>0.9702386247439283</v>
      </c>
      <c r="X254">
        <f t="shared" si="15"/>
        <v>12.988678363507427</v>
      </c>
    </row>
    <row r="255" spans="1:24" x14ac:dyDescent="0.15">
      <c r="A255" s="98">
        <v>43071.955578703702</v>
      </c>
      <c r="B255" s="1">
        <v>223.34472222224576</v>
      </c>
      <c r="C255" s="1">
        <v>223.34</v>
      </c>
      <c r="D255" s="1">
        <v>17.11</v>
      </c>
      <c r="E255" s="1">
        <v>2268.355</v>
      </c>
      <c r="F255" s="1">
        <v>26.1</v>
      </c>
      <c r="G255" s="1">
        <v>402.6</v>
      </c>
      <c r="H255" s="1">
        <v>0.249</v>
      </c>
      <c r="I255" s="1">
        <v>0.255</v>
      </c>
      <c r="J255" s="1">
        <v>0.99199999999999999</v>
      </c>
      <c r="K255" s="1">
        <v>13.28</v>
      </c>
      <c r="L255" s="1">
        <f t="shared" si="12"/>
        <v>0.96662325581395347</v>
      </c>
      <c r="M255" s="1">
        <f t="shared" si="13"/>
        <v>12.94027906976744</v>
      </c>
      <c r="N255" s="1">
        <v>4.2999999999999997E-2</v>
      </c>
      <c r="O255" s="1">
        <v>21.5</v>
      </c>
      <c r="P255" s="1">
        <v>6.9050000000000002</v>
      </c>
      <c r="Q255" s="1">
        <v>39.9</v>
      </c>
      <c r="R255" s="1">
        <v>800</v>
      </c>
      <c r="S255" s="1">
        <v>752.8</v>
      </c>
      <c r="T255" s="1">
        <v>234.2</v>
      </c>
      <c r="U255" s="1">
        <v>2212.8000000000002</v>
      </c>
      <c r="V255">
        <v>1.0253277144000001</v>
      </c>
      <c r="W255">
        <f t="shared" si="14"/>
        <v>0.97025291136517422</v>
      </c>
      <c r="X255">
        <f t="shared" si="15"/>
        <v>12.988869619888622</v>
      </c>
    </row>
    <row r="256" spans="1:24" x14ac:dyDescent="0.15">
      <c r="A256" s="98">
        <v>43071.956273148149</v>
      </c>
      <c r="B256" s="1">
        <v>223.36138888896676</v>
      </c>
      <c r="C256" s="1">
        <v>223.35</v>
      </c>
      <c r="D256" s="1">
        <v>17.11</v>
      </c>
      <c r="E256" s="1">
        <v>2268.1970000000001</v>
      </c>
      <c r="F256" s="1">
        <v>26.1</v>
      </c>
      <c r="G256" s="1">
        <v>402.6</v>
      </c>
      <c r="H256" s="1">
        <v>0.249</v>
      </c>
      <c r="I256" s="1">
        <v>0.255</v>
      </c>
      <c r="J256" s="1">
        <v>0.99199999999999999</v>
      </c>
      <c r="K256" s="1">
        <v>13.28</v>
      </c>
      <c r="L256" s="1">
        <f t="shared" si="12"/>
        <v>0.96662325581395347</v>
      </c>
      <c r="M256" s="1">
        <f t="shared" si="13"/>
        <v>12.94027906976744</v>
      </c>
      <c r="N256" s="1">
        <v>4.2999999999999997E-2</v>
      </c>
      <c r="O256" s="1">
        <v>21.5</v>
      </c>
      <c r="P256" s="1">
        <v>6.9050000000000002</v>
      </c>
      <c r="Q256" s="1">
        <v>40.1</v>
      </c>
      <c r="R256" s="1">
        <v>800</v>
      </c>
      <c r="S256" s="1">
        <v>752.8</v>
      </c>
      <c r="T256" s="1">
        <v>234.2</v>
      </c>
      <c r="U256" s="1">
        <v>2212.8000000000002</v>
      </c>
      <c r="V256">
        <v>1.0253121731000001</v>
      </c>
      <c r="W256">
        <f t="shared" si="14"/>
        <v>0.97026761809739392</v>
      </c>
      <c r="X256">
        <f t="shared" si="15"/>
        <v>12.989066500336079</v>
      </c>
    </row>
    <row r="257" spans="1:24" x14ac:dyDescent="0.15">
      <c r="A257" s="98">
        <v>43071.956967592596</v>
      </c>
      <c r="B257" s="1">
        <v>223.37805555568775</v>
      </c>
      <c r="C257" s="1">
        <v>223.37</v>
      </c>
      <c r="D257" s="1">
        <v>17.11</v>
      </c>
      <c r="E257" s="1">
        <v>2268.183</v>
      </c>
      <c r="F257" s="1">
        <v>26.1</v>
      </c>
      <c r="G257" s="1">
        <v>402.6</v>
      </c>
      <c r="H257" s="1">
        <v>0.249</v>
      </c>
      <c r="I257" s="1">
        <v>0.255</v>
      </c>
      <c r="J257" s="1">
        <v>0.99199999999999999</v>
      </c>
      <c r="K257" s="1">
        <v>13.28</v>
      </c>
      <c r="L257" s="1">
        <f t="shared" si="12"/>
        <v>0.96662325581395347</v>
      </c>
      <c r="M257" s="1">
        <f t="shared" si="13"/>
        <v>12.94027906976744</v>
      </c>
      <c r="N257" s="1">
        <v>4.2999999999999997E-2</v>
      </c>
      <c r="O257" s="1">
        <v>21.5</v>
      </c>
      <c r="P257" s="1">
        <v>6.9050000000000002</v>
      </c>
      <c r="Q257" s="1">
        <v>39.9</v>
      </c>
      <c r="R257" s="1">
        <v>800</v>
      </c>
      <c r="S257" s="1">
        <v>752.8</v>
      </c>
      <c r="T257" s="1">
        <v>234.2</v>
      </c>
      <c r="U257" s="1">
        <v>2212.8000000000002</v>
      </c>
      <c r="V257">
        <v>1.0252824327000001</v>
      </c>
      <c r="W257">
        <f t="shared" si="14"/>
        <v>0.97029576268092421</v>
      </c>
      <c r="X257">
        <f t="shared" si="15"/>
        <v>12.98944327459947</v>
      </c>
    </row>
    <row r="258" spans="1:24" x14ac:dyDescent="0.15">
      <c r="A258" s="98">
        <v>43071.957662037035</v>
      </c>
      <c r="B258" s="1">
        <v>223.39472222223412</v>
      </c>
      <c r="C258" s="1">
        <v>223.39</v>
      </c>
      <c r="D258" s="1">
        <v>17.11</v>
      </c>
      <c r="E258" s="1">
        <v>2268.1909999999998</v>
      </c>
      <c r="F258" s="1">
        <v>26.1</v>
      </c>
      <c r="G258" s="1">
        <v>402.6</v>
      </c>
      <c r="H258" s="1">
        <v>0.249</v>
      </c>
      <c r="I258" s="1">
        <v>0.255</v>
      </c>
      <c r="J258" s="1">
        <v>0.99199999999999999</v>
      </c>
      <c r="K258" s="1">
        <v>13.28</v>
      </c>
      <c r="L258" s="1">
        <f t="shared" ref="L258:L321" si="16">(J258*20.95)/O258</f>
        <v>0.96662325581395347</v>
      </c>
      <c r="M258" s="1">
        <f t="shared" ref="M258:M321" si="17">(K258*20.95)/O258</f>
        <v>12.94027906976744</v>
      </c>
      <c r="N258" s="1">
        <v>4.2999999999999997E-2</v>
      </c>
      <c r="O258" s="1">
        <v>21.5</v>
      </c>
      <c r="P258" s="1">
        <v>6.9180000000000001</v>
      </c>
      <c r="Q258" s="1">
        <v>39.700000000000003</v>
      </c>
      <c r="R258" s="1">
        <v>800</v>
      </c>
      <c r="S258" s="1">
        <v>752.8</v>
      </c>
      <c r="T258" s="1">
        <v>234.2</v>
      </c>
      <c r="U258" s="1">
        <v>2212.8000000000002</v>
      </c>
      <c r="V258">
        <v>1.0252717926000001</v>
      </c>
      <c r="W258">
        <f t="shared" si="14"/>
        <v>0.97030583224883693</v>
      </c>
      <c r="X258">
        <f t="shared" si="15"/>
        <v>12.989578076879591</v>
      </c>
    </row>
    <row r="259" spans="1:24" x14ac:dyDescent="0.15">
      <c r="A259" s="98">
        <v>43071.958356481482</v>
      </c>
      <c r="B259" s="1">
        <v>223.41138888895512</v>
      </c>
      <c r="C259" s="1">
        <v>223.4</v>
      </c>
      <c r="D259" s="1">
        <v>17.12</v>
      </c>
      <c r="E259" s="1">
        <v>2268.1260000000002</v>
      </c>
      <c r="F259" s="1">
        <v>26.1</v>
      </c>
      <c r="G259" s="1">
        <v>402.6</v>
      </c>
      <c r="H259" s="1">
        <v>0.249</v>
      </c>
      <c r="I259" s="1">
        <v>0.255</v>
      </c>
      <c r="J259" s="1">
        <v>0.99199999999999999</v>
      </c>
      <c r="K259" s="1">
        <v>13.28</v>
      </c>
      <c r="L259" s="1">
        <f t="shared" si="16"/>
        <v>0.96662325581395347</v>
      </c>
      <c r="M259" s="1">
        <f t="shared" si="17"/>
        <v>12.94027906976744</v>
      </c>
      <c r="N259" s="1">
        <v>4.2999999999999997E-2</v>
      </c>
      <c r="O259" s="1">
        <v>21.5</v>
      </c>
      <c r="P259" s="1">
        <v>6.9189999999999996</v>
      </c>
      <c r="Q259" s="1">
        <v>39.1</v>
      </c>
      <c r="R259" s="1">
        <v>800</v>
      </c>
      <c r="S259" s="1">
        <v>752.8</v>
      </c>
      <c r="T259" s="1">
        <v>234.2</v>
      </c>
      <c r="U259" s="1">
        <v>2212.8000000000002</v>
      </c>
      <c r="V259">
        <v>1.0252494359</v>
      </c>
      <c r="W259">
        <f t="shared" ref="W259:W322" si="18">J259*(Z$1/V259)</f>
        <v>0.97032699084267804</v>
      </c>
      <c r="X259">
        <f t="shared" ref="X259:X322" si="19">K259*(Z$1/V259)</f>
        <v>12.989861329022947</v>
      </c>
    </row>
    <row r="260" spans="1:24" x14ac:dyDescent="0.15">
      <c r="A260" s="98">
        <v>43071.959050925929</v>
      </c>
      <c r="B260" s="1">
        <v>223.42805555567611</v>
      </c>
      <c r="C260" s="1">
        <v>223.42</v>
      </c>
      <c r="D260" s="1">
        <v>17.12</v>
      </c>
      <c r="E260" s="1">
        <v>2268.183</v>
      </c>
      <c r="F260" s="1">
        <v>26.1</v>
      </c>
      <c r="G260" s="1">
        <v>402.6</v>
      </c>
      <c r="H260" s="1">
        <v>0.249</v>
      </c>
      <c r="I260" s="1">
        <v>0.255</v>
      </c>
      <c r="J260" s="1">
        <v>0.99199999999999999</v>
      </c>
      <c r="K260" s="1">
        <v>13.28</v>
      </c>
      <c r="L260" s="1">
        <f t="shared" si="16"/>
        <v>0.96662325581395347</v>
      </c>
      <c r="M260" s="1">
        <f t="shared" si="17"/>
        <v>12.94027906976744</v>
      </c>
      <c r="N260" s="1">
        <v>4.2999999999999997E-2</v>
      </c>
      <c r="O260" s="1">
        <v>21.5</v>
      </c>
      <c r="P260" s="1">
        <v>6.9119999999999999</v>
      </c>
      <c r="Q260" s="1">
        <v>40.299999999999997</v>
      </c>
      <c r="R260" s="1">
        <v>800</v>
      </c>
      <c r="S260" s="1">
        <v>752.8</v>
      </c>
      <c r="T260" s="1">
        <v>234.2</v>
      </c>
      <c r="U260" s="1">
        <v>2212.8000000000002</v>
      </c>
      <c r="V260">
        <v>1.0252115189000002</v>
      </c>
      <c r="W260">
        <f t="shared" si="18"/>
        <v>0.97036287796239251</v>
      </c>
      <c r="X260">
        <f t="shared" si="19"/>
        <v>12.990341753367513</v>
      </c>
    </row>
    <row r="261" spans="1:24" x14ac:dyDescent="0.15">
      <c r="A261" s="98">
        <v>43071.959745370368</v>
      </c>
      <c r="B261" s="1">
        <v>223.44472222222248</v>
      </c>
      <c r="C261" s="1">
        <v>223.44</v>
      </c>
      <c r="D261" s="1">
        <v>17.12</v>
      </c>
      <c r="E261" s="1">
        <v>2268.2399999999998</v>
      </c>
      <c r="F261" s="1">
        <v>26.1</v>
      </c>
      <c r="G261" s="1">
        <v>402.6</v>
      </c>
      <c r="H261" s="1">
        <v>0.249</v>
      </c>
      <c r="I261" s="1">
        <v>0.255</v>
      </c>
      <c r="J261" s="1">
        <v>0.99199999999999999</v>
      </c>
      <c r="K261" s="1">
        <v>13.28</v>
      </c>
      <c r="L261" s="1">
        <f t="shared" si="16"/>
        <v>0.96662325581395347</v>
      </c>
      <c r="M261" s="1">
        <f t="shared" si="17"/>
        <v>12.94027906976744</v>
      </c>
      <c r="N261" s="1">
        <v>4.2999999999999997E-2</v>
      </c>
      <c r="O261" s="1">
        <v>21.5</v>
      </c>
      <c r="P261" s="1">
        <v>6.9020000000000001</v>
      </c>
      <c r="Q261" s="1">
        <v>39.9</v>
      </c>
      <c r="R261" s="1">
        <v>800</v>
      </c>
      <c r="S261" s="1">
        <v>752.8</v>
      </c>
      <c r="T261" s="1">
        <v>234.2</v>
      </c>
      <c r="U261" s="1">
        <v>2212.8000000000002</v>
      </c>
      <c r="V261">
        <v>1.0251769667000001</v>
      </c>
      <c r="W261">
        <f t="shared" si="18"/>
        <v>0.97039558272783411</v>
      </c>
      <c r="X261">
        <f t="shared" si="19"/>
        <v>12.990779575227457</v>
      </c>
    </row>
    <row r="262" spans="1:24" x14ac:dyDescent="0.15">
      <c r="A262" s="98">
        <v>43071.960439814815</v>
      </c>
      <c r="B262" s="1">
        <v>223.46138888894347</v>
      </c>
      <c r="C262" s="1">
        <v>223.45</v>
      </c>
      <c r="D262" s="1">
        <v>17.12</v>
      </c>
      <c r="E262" s="1">
        <v>2268.4389999999999</v>
      </c>
      <c r="F262" s="1">
        <v>26.1</v>
      </c>
      <c r="G262" s="1">
        <v>402.6</v>
      </c>
      <c r="H262" s="1">
        <v>0.249</v>
      </c>
      <c r="I262" s="1">
        <v>0.255</v>
      </c>
      <c r="J262" s="1">
        <v>0.99199999999999999</v>
      </c>
      <c r="K262" s="1">
        <v>13.28</v>
      </c>
      <c r="L262" s="1">
        <f t="shared" si="16"/>
        <v>0.96797391709361902</v>
      </c>
      <c r="M262" s="1">
        <f t="shared" si="17"/>
        <v>12.958360503027478</v>
      </c>
      <c r="N262" s="1">
        <v>4.3999999999999997E-2</v>
      </c>
      <c r="O262" s="1">
        <v>21.47</v>
      </c>
      <c r="P262" s="1">
        <v>6.89</v>
      </c>
      <c r="Q262" s="1">
        <v>39.9</v>
      </c>
      <c r="R262" s="1">
        <v>800</v>
      </c>
      <c r="S262" s="1">
        <v>752.8</v>
      </c>
      <c r="T262" s="1">
        <v>234.2</v>
      </c>
      <c r="U262" s="1">
        <v>2212.8000000000002</v>
      </c>
      <c r="V262">
        <v>1.0251614084</v>
      </c>
      <c r="W262">
        <f t="shared" si="18"/>
        <v>0.97041030987759913</v>
      </c>
      <c r="X262">
        <f t="shared" si="19"/>
        <v>12.990976729006569</v>
      </c>
    </row>
    <row r="263" spans="1:24" x14ac:dyDescent="0.15">
      <c r="A263" s="98">
        <v>43071.961134259262</v>
      </c>
      <c r="B263" s="1">
        <v>223.47805555566447</v>
      </c>
      <c r="C263" s="1">
        <v>223.47</v>
      </c>
      <c r="D263" s="1">
        <v>17.12</v>
      </c>
      <c r="E263" s="1">
        <v>2268.1959999999999</v>
      </c>
      <c r="F263" s="1">
        <v>26.1</v>
      </c>
      <c r="G263" s="1">
        <v>402.6</v>
      </c>
      <c r="H263" s="1">
        <v>0.249</v>
      </c>
      <c r="I263" s="1">
        <v>0.255</v>
      </c>
      <c r="J263" s="1">
        <v>0.99199999999999999</v>
      </c>
      <c r="K263" s="1">
        <v>13.28</v>
      </c>
      <c r="L263" s="1">
        <f t="shared" si="16"/>
        <v>0.96797391709361902</v>
      </c>
      <c r="M263" s="1">
        <f t="shared" si="17"/>
        <v>12.958360503027478</v>
      </c>
      <c r="N263" s="1">
        <v>4.3999999999999997E-2</v>
      </c>
      <c r="O263" s="1">
        <v>21.47</v>
      </c>
      <c r="P263" s="1">
        <v>6.8920000000000003</v>
      </c>
      <c r="Q263" s="1">
        <v>39.6</v>
      </c>
      <c r="R263" s="1">
        <v>800</v>
      </c>
      <c r="S263" s="1">
        <v>752.8</v>
      </c>
      <c r="T263" s="1">
        <v>234.2</v>
      </c>
      <c r="U263" s="1">
        <v>2212.8000000000002</v>
      </c>
      <c r="V263">
        <v>1.0251413429</v>
      </c>
      <c r="W263">
        <f t="shared" si="18"/>
        <v>0.97042930410528072</v>
      </c>
      <c r="X263">
        <f t="shared" si="19"/>
        <v>12.991231006570693</v>
      </c>
    </row>
    <row r="264" spans="1:24" x14ac:dyDescent="0.15">
      <c r="A264" s="98">
        <v>43071.961828703701</v>
      </c>
      <c r="B264" s="1">
        <v>223.49472222221084</v>
      </c>
      <c r="C264" s="1">
        <v>223.49</v>
      </c>
      <c r="D264" s="1">
        <v>17.12</v>
      </c>
      <c r="E264" s="1">
        <v>2267.846</v>
      </c>
      <c r="F264" s="1">
        <v>26.1</v>
      </c>
      <c r="G264" s="1">
        <v>402.6</v>
      </c>
      <c r="H264" s="1">
        <v>0.249</v>
      </c>
      <c r="I264" s="1">
        <v>0.255</v>
      </c>
      <c r="J264" s="1">
        <v>0.99199999999999999</v>
      </c>
      <c r="K264" s="1">
        <v>13.28</v>
      </c>
      <c r="L264" s="1">
        <f t="shared" si="16"/>
        <v>0.96752327746741151</v>
      </c>
      <c r="M264" s="1">
        <f t="shared" si="17"/>
        <v>12.952327746741153</v>
      </c>
      <c r="N264" s="1">
        <v>4.2999999999999997E-2</v>
      </c>
      <c r="O264" s="1">
        <v>21.48</v>
      </c>
      <c r="P264" s="1">
        <v>6.9109999999999996</v>
      </c>
      <c r="Q264" s="1">
        <v>39.5</v>
      </c>
      <c r="R264" s="1">
        <v>800</v>
      </c>
      <c r="S264" s="1">
        <v>752.8</v>
      </c>
      <c r="T264" s="1">
        <v>234.2</v>
      </c>
      <c r="U264" s="1">
        <v>2212.8000000000002</v>
      </c>
      <c r="V264">
        <v>1.0251282045999999</v>
      </c>
      <c r="W264">
        <f t="shared" si="18"/>
        <v>0.9704417413704628</v>
      </c>
      <c r="X264">
        <f t="shared" si="19"/>
        <v>12.991397505443292</v>
      </c>
    </row>
    <row r="265" spans="1:24" x14ac:dyDescent="0.15">
      <c r="A265" s="98">
        <v>43071.962523148148</v>
      </c>
      <c r="B265" s="1">
        <v>223.51138888893183</v>
      </c>
      <c r="C265" s="1">
        <v>223.5</v>
      </c>
      <c r="D265" s="1">
        <v>17.12</v>
      </c>
      <c r="E265" s="1">
        <v>2267.7339999999999</v>
      </c>
      <c r="F265" s="1">
        <v>26.1</v>
      </c>
      <c r="G265" s="1">
        <v>402.6</v>
      </c>
      <c r="H265" s="1">
        <v>0.249</v>
      </c>
      <c r="I265" s="1">
        <v>0.254</v>
      </c>
      <c r="J265" s="1">
        <v>0.99199999999999999</v>
      </c>
      <c r="K265" s="1">
        <v>13.28</v>
      </c>
      <c r="L265" s="1">
        <f t="shared" si="16"/>
        <v>0.96752327746741151</v>
      </c>
      <c r="M265" s="1">
        <f t="shared" si="17"/>
        <v>12.952327746741153</v>
      </c>
      <c r="N265" s="1">
        <v>4.2999999999999997E-2</v>
      </c>
      <c r="O265" s="1">
        <v>21.48</v>
      </c>
      <c r="P265" s="1">
        <v>6.91</v>
      </c>
      <c r="Q265" s="1">
        <v>40</v>
      </c>
      <c r="R265" s="1">
        <v>800</v>
      </c>
      <c r="S265" s="1">
        <v>752.8</v>
      </c>
      <c r="T265" s="1">
        <v>234.2</v>
      </c>
      <c r="U265" s="1">
        <v>2212.8000000000002</v>
      </c>
      <c r="V265">
        <v>1.0251283294</v>
      </c>
      <c r="W265">
        <f t="shared" si="18"/>
        <v>0.97044162322805483</v>
      </c>
      <c r="X265">
        <f t="shared" si="19"/>
        <v>12.991395923859443</v>
      </c>
    </row>
    <row r="266" spans="1:24" x14ac:dyDescent="0.15">
      <c r="A266" s="98">
        <v>43071.963217592594</v>
      </c>
      <c r="B266" s="1">
        <v>223.52805555565283</v>
      </c>
      <c r="C266" s="1">
        <v>223.52</v>
      </c>
      <c r="D266" s="1">
        <v>17.12</v>
      </c>
      <c r="E266" s="1">
        <v>2267.866</v>
      </c>
      <c r="F266" s="1">
        <v>26.1</v>
      </c>
      <c r="G266" s="1">
        <v>402.6</v>
      </c>
      <c r="H266" s="1">
        <v>0.249</v>
      </c>
      <c r="I266" s="1">
        <v>0.255</v>
      </c>
      <c r="J266" s="1">
        <v>0.99199999999999999</v>
      </c>
      <c r="K266" s="1">
        <v>13.28</v>
      </c>
      <c r="L266" s="1">
        <f t="shared" si="16"/>
        <v>0.96752327746741151</v>
      </c>
      <c r="M266" s="1">
        <f t="shared" si="17"/>
        <v>12.952327746741153</v>
      </c>
      <c r="N266" s="1">
        <v>4.2999999999999997E-2</v>
      </c>
      <c r="O266" s="1">
        <v>21.48</v>
      </c>
      <c r="P266" s="1">
        <v>6.9039999999999999</v>
      </c>
      <c r="Q266" s="1">
        <v>39.700000000000003</v>
      </c>
      <c r="R266" s="1">
        <v>800</v>
      </c>
      <c r="S266" s="1">
        <v>752.8</v>
      </c>
      <c r="T266" s="1">
        <v>234.2</v>
      </c>
      <c r="U266" s="1">
        <v>2212.9</v>
      </c>
      <c r="V266">
        <v>1.0251374375</v>
      </c>
      <c r="W266">
        <f t="shared" si="18"/>
        <v>0.97043300108723229</v>
      </c>
      <c r="X266">
        <f t="shared" si="19"/>
        <v>12.991280498425851</v>
      </c>
    </row>
    <row r="267" spans="1:24" x14ac:dyDescent="0.15">
      <c r="A267" s="98">
        <v>43071.963912037034</v>
      </c>
      <c r="B267" s="1">
        <v>223.5447222221992</v>
      </c>
      <c r="C267" s="1">
        <v>223.54</v>
      </c>
      <c r="D267" s="1">
        <v>17.12</v>
      </c>
      <c r="E267" s="1">
        <v>2267.9</v>
      </c>
      <c r="F267" s="1">
        <v>26.1</v>
      </c>
      <c r="G267" s="1">
        <v>402.6</v>
      </c>
      <c r="H267" s="1">
        <v>0.249</v>
      </c>
      <c r="I267" s="1">
        <v>0.255</v>
      </c>
      <c r="J267" s="1">
        <v>0.99199999999999999</v>
      </c>
      <c r="K267" s="1">
        <v>13.28</v>
      </c>
      <c r="L267" s="1">
        <f t="shared" si="16"/>
        <v>0.96707305723592374</v>
      </c>
      <c r="M267" s="1">
        <f t="shared" si="17"/>
        <v>12.946300604932526</v>
      </c>
      <c r="N267" s="1">
        <v>4.2999999999999997E-2</v>
      </c>
      <c r="O267" s="1">
        <v>21.49</v>
      </c>
      <c r="P267" s="1">
        <v>6.8970000000000002</v>
      </c>
      <c r="Q267" s="1">
        <v>39.299999999999997</v>
      </c>
      <c r="R267" s="1">
        <v>800</v>
      </c>
      <c r="S267" s="1">
        <v>752.8</v>
      </c>
      <c r="T267" s="1">
        <v>234.2</v>
      </c>
      <c r="U267" s="1">
        <v>2212.9</v>
      </c>
      <c r="V267">
        <v>1.0251198105999999</v>
      </c>
      <c r="W267">
        <f t="shared" si="18"/>
        <v>0.97044968764941753</v>
      </c>
      <c r="X267">
        <f t="shared" si="19"/>
        <v>12.991503883048653</v>
      </c>
    </row>
    <row r="268" spans="1:24" x14ac:dyDescent="0.15">
      <c r="A268" s="98">
        <v>43071.964606481481</v>
      </c>
      <c r="B268" s="1">
        <v>223.56138888892019</v>
      </c>
      <c r="C268" s="1">
        <v>223.55</v>
      </c>
      <c r="D268" s="1">
        <v>17.12</v>
      </c>
      <c r="E268" s="1">
        <v>2267.9</v>
      </c>
      <c r="F268" s="1">
        <v>26.1</v>
      </c>
      <c r="G268" s="1">
        <v>402.6</v>
      </c>
      <c r="H268" s="1">
        <v>0.249</v>
      </c>
      <c r="I268" s="1">
        <v>0.255</v>
      </c>
      <c r="J268" s="1">
        <v>0.99199999999999999</v>
      </c>
      <c r="K268" s="1">
        <v>13.28</v>
      </c>
      <c r="L268" s="1">
        <f t="shared" si="16"/>
        <v>0.96707305723592374</v>
      </c>
      <c r="M268" s="1">
        <f t="shared" si="17"/>
        <v>12.946300604932526</v>
      </c>
      <c r="N268" s="1">
        <v>4.2999999999999997E-2</v>
      </c>
      <c r="O268" s="1">
        <v>21.49</v>
      </c>
      <c r="P268" s="1">
        <v>6.891</v>
      </c>
      <c r="Q268" s="1">
        <v>40.1</v>
      </c>
      <c r="R268" s="1">
        <v>800</v>
      </c>
      <c r="S268" s="1">
        <v>752.8</v>
      </c>
      <c r="T268" s="1">
        <v>234.2</v>
      </c>
      <c r="U268" s="1">
        <v>2212.9</v>
      </c>
      <c r="V268">
        <v>1.0251165954000001</v>
      </c>
      <c r="W268">
        <f t="shared" si="18"/>
        <v>0.97045273139083144</v>
      </c>
      <c r="X268">
        <f t="shared" si="19"/>
        <v>12.991544629909518</v>
      </c>
    </row>
    <row r="269" spans="1:24" x14ac:dyDescent="0.15">
      <c r="A269" s="98">
        <v>43071.965300925927</v>
      </c>
      <c r="B269" s="1">
        <v>223.57805555564119</v>
      </c>
      <c r="C269" s="1">
        <v>223.57</v>
      </c>
      <c r="D269" s="1">
        <v>17.12</v>
      </c>
      <c r="E269" s="1">
        <v>2267.8910000000001</v>
      </c>
      <c r="F269" s="1">
        <v>26.1</v>
      </c>
      <c r="G269" s="1">
        <v>402.6</v>
      </c>
      <c r="H269" s="1">
        <v>0.249</v>
      </c>
      <c r="I269" s="1">
        <v>0.255</v>
      </c>
      <c r="J269" s="1">
        <v>0.99099999999999999</v>
      </c>
      <c r="K269" s="1">
        <v>13.28</v>
      </c>
      <c r="L269" s="1">
        <f t="shared" si="16"/>
        <v>0.96609818520241975</v>
      </c>
      <c r="M269" s="1">
        <f t="shared" si="17"/>
        <v>12.946300604932526</v>
      </c>
      <c r="N269" s="1">
        <v>4.2999999999999997E-2</v>
      </c>
      <c r="O269" s="1">
        <v>21.49</v>
      </c>
      <c r="P269" s="1">
        <v>6.9059999999999997</v>
      </c>
      <c r="Q269" s="1">
        <v>40.200000000000003</v>
      </c>
      <c r="R269" s="1">
        <v>800</v>
      </c>
      <c r="S269" s="1">
        <v>752.8</v>
      </c>
      <c r="T269" s="1">
        <v>234.2</v>
      </c>
      <c r="U269" s="1">
        <v>2212.9</v>
      </c>
      <c r="V269">
        <v>1.0251117041</v>
      </c>
      <c r="W269">
        <f t="shared" si="18"/>
        <v>0.96947907825570212</v>
      </c>
      <c r="X269">
        <f t="shared" si="19"/>
        <v>12.991606618804967</v>
      </c>
    </row>
    <row r="270" spans="1:24" x14ac:dyDescent="0.15">
      <c r="A270" s="98">
        <v>43071.965995370374</v>
      </c>
      <c r="B270" s="1">
        <v>223.59472222236218</v>
      </c>
      <c r="C270" s="1">
        <v>223.59</v>
      </c>
      <c r="D270" s="1">
        <v>17.12</v>
      </c>
      <c r="E270" s="1">
        <v>2267.817</v>
      </c>
      <c r="F270" s="1">
        <v>26.1</v>
      </c>
      <c r="G270" s="1">
        <v>402.6</v>
      </c>
      <c r="H270" s="1">
        <v>0.249</v>
      </c>
      <c r="I270" s="1">
        <v>0.255</v>
      </c>
      <c r="J270" s="1">
        <v>0.98</v>
      </c>
      <c r="K270" s="1">
        <v>13.28</v>
      </c>
      <c r="L270" s="1">
        <f t="shared" si="16"/>
        <v>0.95537459283387627</v>
      </c>
      <c r="M270" s="1">
        <f t="shared" si="17"/>
        <v>12.946300604932526</v>
      </c>
      <c r="N270" s="1">
        <v>4.2999999999999997E-2</v>
      </c>
      <c r="O270" s="1">
        <v>21.49</v>
      </c>
      <c r="P270" s="1">
        <v>6.9109999999999996</v>
      </c>
      <c r="Q270" s="1">
        <v>39.9</v>
      </c>
      <c r="R270" s="1">
        <v>800</v>
      </c>
      <c r="S270" s="1">
        <v>752.8</v>
      </c>
      <c r="T270" s="1">
        <v>234.7</v>
      </c>
      <c r="U270" s="1">
        <v>2212.9</v>
      </c>
      <c r="V270">
        <v>1.0250858496000002</v>
      </c>
      <c r="W270">
        <f t="shared" si="18"/>
        <v>0.95874213889841198</v>
      </c>
      <c r="X270">
        <f t="shared" si="19"/>
        <v>12.991934290378481</v>
      </c>
    </row>
    <row r="271" spans="1:24" x14ac:dyDescent="0.15">
      <c r="A271" s="98">
        <v>43071.966689814813</v>
      </c>
      <c r="B271" s="1">
        <v>223.61138888890855</v>
      </c>
      <c r="C271" s="1">
        <v>223.6</v>
      </c>
      <c r="D271" s="1">
        <v>17.12</v>
      </c>
      <c r="E271" s="1">
        <v>2267.826</v>
      </c>
      <c r="F271" s="1">
        <v>26.1</v>
      </c>
      <c r="G271" s="1">
        <v>402.6</v>
      </c>
      <c r="H271" s="1">
        <v>0.249</v>
      </c>
      <c r="I271" s="1">
        <v>0.255</v>
      </c>
      <c r="J271" s="1">
        <v>0.98</v>
      </c>
      <c r="K271" s="1">
        <v>13.29</v>
      </c>
      <c r="L271" s="1">
        <f t="shared" si="16"/>
        <v>0.95537459283387627</v>
      </c>
      <c r="M271" s="1">
        <f t="shared" si="17"/>
        <v>12.956049325267568</v>
      </c>
      <c r="N271" s="1">
        <v>4.2999999999999997E-2</v>
      </c>
      <c r="O271" s="1">
        <v>21.49</v>
      </c>
      <c r="P271" s="1">
        <v>6.9050000000000002</v>
      </c>
      <c r="Q271" s="1">
        <v>40</v>
      </c>
      <c r="R271" s="1">
        <v>800</v>
      </c>
      <c r="S271" s="1">
        <v>752.8</v>
      </c>
      <c r="T271" s="1">
        <v>234.8</v>
      </c>
      <c r="U271" s="1">
        <v>2212.9</v>
      </c>
      <c r="V271">
        <v>1.0250865146000001</v>
      </c>
      <c r="W271">
        <f t="shared" si="18"/>
        <v>0.95874151693771581</v>
      </c>
      <c r="X271">
        <f t="shared" si="19"/>
        <v>13.001708938879839</v>
      </c>
    </row>
    <row r="272" spans="1:24" x14ac:dyDescent="0.15">
      <c r="A272" s="98">
        <v>43071.96738425926</v>
      </c>
      <c r="B272" s="1">
        <v>223.62805555562954</v>
      </c>
      <c r="C272" s="1">
        <v>223.62</v>
      </c>
      <c r="D272" s="1">
        <v>17.12</v>
      </c>
      <c r="E272" s="1">
        <v>2268.0659999999998</v>
      </c>
      <c r="F272" s="1">
        <v>26.1</v>
      </c>
      <c r="G272" s="1">
        <v>402.6</v>
      </c>
      <c r="H272" s="1">
        <v>0.249</v>
      </c>
      <c r="I272" s="1">
        <v>0.255</v>
      </c>
      <c r="J272" s="1">
        <v>0.97799999999999998</v>
      </c>
      <c r="K272" s="1">
        <v>13.3</v>
      </c>
      <c r="L272" s="1">
        <f t="shared" si="16"/>
        <v>0.95342484876686839</v>
      </c>
      <c r="M272" s="1">
        <f t="shared" si="17"/>
        <v>12.965798045602606</v>
      </c>
      <c r="N272" s="1">
        <v>4.2999999999999997E-2</v>
      </c>
      <c r="O272" s="1">
        <v>21.49</v>
      </c>
      <c r="P272" s="1">
        <v>6.9039999999999999</v>
      </c>
      <c r="Q272" s="1">
        <v>40</v>
      </c>
      <c r="R272" s="1">
        <v>800</v>
      </c>
      <c r="S272" s="1">
        <v>752.8</v>
      </c>
      <c r="T272" s="1">
        <v>234.8</v>
      </c>
      <c r="U272" s="1">
        <v>2212.9</v>
      </c>
      <c r="V272">
        <v>1.0250942213000001</v>
      </c>
      <c r="W272">
        <f t="shared" si="18"/>
        <v>0.95677770844926713</v>
      </c>
      <c r="X272">
        <f t="shared" si="19"/>
        <v>13.011394194657724</v>
      </c>
    </row>
    <row r="273" spans="1:24" x14ac:dyDescent="0.15">
      <c r="A273" s="98">
        <v>43071.968078703707</v>
      </c>
      <c r="B273" s="1">
        <v>223.64472222235054</v>
      </c>
      <c r="C273" s="1">
        <v>223.64</v>
      </c>
      <c r="D273" s="1">
        <v>17.13</v>
      </c>
      <c r="E273" s="1">
        <v>2268.1930000000002</v>
      </c>
      <c r="F273" s="1">
        <v>26.1</v>
      </c>
      <c r="G273" s="1">
        <v>402.6</v>
      </c>
      <c r="H273" s="1">
        <v>0.249</v>
      </c>
      <c r="I273" s="1">
        <v>0.255</v>
      </c>
      <c r="J273" s="1">
        <v>0.97799999999999998</v>
      </c>
      <c r="K273" s="1">
        <v>13.31</v>
      </c>
      <c r="L273" s="1">
        <f t="shared" si="16"/>
        <v>0.95342484876686839</v>
      </c>
      <c r="M273" s="1">
        <f t="shared" si="17"/>
        <v>12.975546765937645</v>
      </c>
      <c r="N273" s="1">
        <v>4.2999999999999997E-2</v>
      </c>
      <c r="O273" s="1">
        <v>21.49</v>
      </c>
      <c r="P273" s="1">
        <v>6.9279999999999999</v>
      </c>
      <c r="Q273" s="1">
        <v>40.1</v>
      </c>
      <c r="R273" s="1">
        <v>800</v>
      </c>
      <c r="S273" s="1">
        <v>752.8</v>
      </c>
      <c r="T273" s="1">
        <v>234.8</v>
      </c>
      <c r="U273" s="1">
        <v>2212.9</v>
      </c>
      <c r="V273">
        <v>1.02508898</v>
      </c>
      <c r="W273">
        <f t="shared" si="18"/>
        <v>0.95678260047239994</v>
      </c>
      <c r="X273">
        <f t="shared" si="19"/>
        <v>13.021243775345239</v>
      </c>
    </row>
    <row r="274" spans="1:24" x14ac:dyDescent="0.15">
      <c r="A274" s="98">
        <v>43071.968773148146</v>
      </c>
      <c r="B274" s="1">
        <v>223.66138888889691</v>
      </c>
      <c r="C274" s="1">
        <v>223.65</v>
      </c>
      <c r="D274" s="1">
        <v>17.13</v>
      </c>
      <c r="E274" s="1">
        <v>2267.8209999999999</v>
      </c>
      <c r="F274" s="1">
        <v>26.1</v>
      </c>
      <c r="G274" s="1">
        <v>402.6</v>
      </c>
      <c r="H274" s="1">
        <v>0.249</v>
      </c>
      <c r="I274" s="1">
        <v>0.255</v>
      </c>
      <c r="J274" s="1">
        <v>0.97299999999999998</v>
      </c>
      <c r="K274" s="1">
        <v>13.3</v>
      </c>
      <c r="L274" s="1">
        <f t="shared" si="16"/>
        <v>0.94855048859934854</v>
      </c>
      <c r="M274" s="1">
        <f t="shared" si="17"/>
        <v>12.965798045602606</v>
      </c>
      <c r="N274" s="1">
        <v>4.2999999999999997E-2</v>
      </c>
      <c r="O274" s="1">
        <v>21.49</v>
      </c>
      <c r="P274" s="1">
        <v>6.92</v>
      </c>
      <c r="Q274" s="1">
        <v>39.700000000000003</v>
      </c>
      <c r="R274" s="1">
        <v>800</v>
      </c>
      <c r="S274" s="1">
        <v>752.8</v>
      </c>
      <c r="T274" s="1">
        <v>234.8</v>
      </c>
      <c r="U274" s="1">
        <v>2213</v>
      </c>
      <c r="V274">
        <v>1.025056698</v>
      </c>
      <c r="W274">
        <f t="shared" si="18"/>
        <v>0.95192105168801111</v>
      </c>
      <c r="X274">
        <f t="shared" si="19"/>
        <v>13.011870490699433</v>
      </c>
    </row>
    <row r="275" spans="1:24" x14ac:dyDescent="0.15">
      <c r="A275" s="98">
        <v>43071.969467592593</v>
      </c>
      <c r="B275" s="1">
        <v>223.6780555556179</v>
      </c>
      <c r="C275" s="1">
        <v>223.67</v>
      </c>
      <c r="D275" s="1">
        <v>17.13</v>
      </c>
      <c r="E275" s="1">
        <v>2267.7579999999998</v>
      </c>
      <c r="F275" s="1">
        <v>26.1</v>
      </c>
      <c r="G275" s="1">
        <v>402.6</v>
      </c>
      <c r="H275" s="1">
        <v>0.249</v>
      </c>
      <c r="I275" s="1">
        <v>0.255</v>
      </c>
      <c r="J275" s="1">
        <v>0.97</v>
      </c>
      <c r="K275" s="1">
        <v>13.3</v>
      </c>
      <c r="L275" s="1">
        <f t="shared" si="16"/>
        <v>0.94562587249883678</v>
      </c>
      <c r="M275" s="1">
        <f t="shared" si="17"/>
        <v>12.965798045602606</v>
      </c>
      <c r="N275" s="1">
        <v>4.2999999999999997E-2</v>
      </c>
      <c r="O275" s="1">
        <v>21.49</v>
      </c>
      <c r="P275" s="1">
        <v>6.9119999999999999</v>
      </c>
      <c r="Q275" s="1">
        <v>38.9</v>
      </c>
      <c r="R275" s="1">
        <v>800</v>
      </c>
      <c r="S275" s="1">
        <v>752.8</v>
      </c>
      <c r="T275" s="1">
        <v>234.8</v>
      </c>
      <c r="U275" s="1">
        <v>2213</v>
      </c>
      <c r="V275">
        <v>1.0250389754</v>
      </c>
      <c r="W275">
        <f t="shared" si="18"/>
        <v>0.94900245097548508</v>
      </c>
      <c r="X275">
        <f t="shared" si="19"/>
        <v>13.012095461828817</v>
      </c>
    </row>
    <row r="276" spans="1:24" x14ac:dyDescent="0.15">
      <c r="A276" s="98">
        <v>43071.97016203704</v>
      </c>
      <c r="B276" s="1">
        <v>223.6947222223389</v>
      </c>
      <c r="C276" s="1">
        <v>223.69</v>
      </c>
      <c r="D276" s="1">
        <v>17.13</v>
      </c>
      <c r="E276" s="1">
        <v>2267.5770000000002</v>
      </c>
      <c r="F276" s="1">
        <v>26.1</v>
      </c>
      <c r="G276" s="1">
        <v>402.6</v>
      </c>
      <c r="H276" s="1">
        <v>0.249</v>
      </c>
      <c r="I276" s="1">
        <v>0.255</v>
      </c>
      <c r="J276" s="1">
        <v>0.97</v>
      </c>
      <c r="K276" s="1">
        <v>13.3</v>
      </c>
      <c r="L276" s="1">
        <f t="shared" si="16"/>
        <v>0.94562587249883678</v>
      </c>
      <c r="M276" s="1">
        <f t="shared" si="17"/>
        <v>12.965798045602606</v>
      </c>
      <c r="N276" s="1">
        <v>4.2999999999999997E-2</v>
      </c>
      <c r="O276" s="1">
        <v>21.49</v>
      </c>
      <c r="P276" s="1">
        <v>6.907</v>
      </c>
      <c r="Q276" s="1">
        <v>39.799999999999997</v>
      </c>
      <c r="R276" s="1">
        <v>800</v>
      </c>
      <c r="S276" s="1">
        <v>752.8</v>
      </c>
      <c r="T276" s="1">
        <v>234.8</v>
      </c>
      <c r="U276" s="1">
        <v>2213</v>
      </c>
      <c r="V276">
        <v>1.0250072884000001</v>
      </c>
      <c r="W276">
        <f t="shared" si="18"/>
        <v>0.94903178836752533</v>
      </c>
      <c r="X276">
        <f t="shared" si="19"/>
        <v>13.012497716791843</v>
      </c>
    </row>
    <row r="277" spans="1:24" x14ac:dyDescent="0.15">
      <c r="A277" s="98">
        <v>43071.970856481479</v>
      </c>
      <c r="B277" s="1">
        <v>223.71138888888527</v>
      </c>
      <c r="C277" s="1">
        <v>223.7</v>
      </c>
      <c r="D277" s="1">
        <v>17.13</v>
      </c>
      <c r="E277" s="1">
        <v>2267.739</v>
      </c>
      <c r="F277" s="1">
        <v>26.1</v>
      </c>
      <c r="G277" s="1">
        <v>402.6</v>
      </c>
      <c r="H277" s="1">
        <v>0.249</v>
      </c>
      <c r="I277" s="1">
        <v>0.255</v>
      </c>
      <c r="J277" s="1">
        <v>0.97</v>
      </c>
      <c r="K277" s="1">
        <v>13.3</v>
      </c>
      <c r="L277" s="1">
        <f t="shared" si="16"/>
        <v>0.94562587249883678</v>
      </c>
      <c r="M277" s="1">
        <f t="shared" si="17"/>
        <v>12.965798045602606</v>
      </c>
      <c r="N277" s="1">
        <v>4.2999999999999997E-2</v>
      </c>
      <c r="O277" s="1">
        <v>21.49</v>
      </c>
      <c r="P277" s="1">
        <v>6.9020000000000001</v>
      </c>
      <c r="Q277" s="1">
        <v>39.799999999999997</v>
      </c>
      <c r="R277" s="1">
        <v>800</v>
      </c>
      <c r="S277" s="1">
        <v>752.8</v>
      </c>
      <c r="T277" s="1">
        <v>234.8</v>
      </c>
      <c r="U277" s="1">
        <v>2213</v>
      </c>
      <c r="V277">
        <v>1.0249913675</v>
      </c>
      <c r="W277">
        <f t="shared" si="18"/>
        <v>0.94904652940894163</v>
      </c>
      <c r="X277">
        <f t="shared" si="19"/>
        <v>13.012699836225696</v>
      </c>
    </row>
    <row r="278" spans="1:24" x14ac:dyDescent="0.15">
      <c r="A278" s="98">
        <v>43071.971550925926</v>
      </c>
      <c r="B278" s="1">
        <v>223.72805555560626</v>
      </c>
      <c r="C278" s="1">
        <v>223.72</v>
      </c>
      <c r="D278" s="1">
        <v>17.13</v>
      </c>
      <c r="E278" s="1">
        <v>2267.7080000000001</v>
      </c>
      <c r="F278" s="1">
        <v>26.1</v>
      </c>
      <c r="G278" s="1">
        <v>402.6</v>
      </c>
      <c r="H278" s="1">
        <v>0.249</v>
      </c>
      <c r="I278" s="1">
        <v>0.255</v>
      </c>
      <c r="J278" s="1">
        <v>0.97</v>
      </c>
      <c r="K278" s="1">
        <v>13.3</v>
      </c>
      <c r="L278" s="1">
        <f t="shared" si="16"/>
        <v>0.94562587249883678</v>
      </c>
      <c r="M278" s="1">
        <f t="shared" si="17"/>
        <v>12.965798045602606</v>
      </c>
      <c r="N278" s="1">
        <v>4.2999999999999997E-2</v>
      </c>
      <c r="O278" s="1">
        <v>21.49</v>
      </c>
      <c r="P278" s="1">
        <v>6.8949999999999996</v>
      </c>
      <c r="Q278" s="1">
        <v>40.1</v>
      </c>
      <c r="R278" s="1">
        <v>800</v>
      </c>
      <c r="S278" s="1">
        <v>752.8</v>
      </c>
      <c r="T278" s="1">
        <v>234.8</v>
      </c>
      <c r="U278" s="1">
        <v>2213</v>
      </c>
      <c r="V278">
        <v>1.0249918217</v>
      </c>
      <c r="W278">
        <f t="shared" si="18"/>
        <v>0.94904610886223617</v>
      </c>
      <c r="X278">
        <f t="shared" si="19"/>
        <v>13.012694069966745</v>
      </c>
    </row>
    <row r="279" spans="1:24" x14ac:dyDescent="0.15">
      <c r="A279" s="98">
        <v>43071.972245370373</v>
      </c>
      <c r="B279" s="1">
        <v>223.74472222232725</v>
      </c>
      <c r="C279" s="1">
        <v>223.74</v>
      </c>
      <c r="D279" s="1">
        <v>17.13</v>
      </c>
      <c r="E279" s="1">
        <v>2267.6170000000002</v>
      </c>
      <c r="F279" s="1">
        <v>26.1</v>
      </c>
      <c r="G279" s="1">
        <v>402.6</v>
      </c>
      <c r="H279" s="1">
        <v>0.249</v>
      </c>
      <c r="I279" s="1">
        <v>0.255</v>
      </c>
      <c r="J279" s="1">
        <v>0.97</v>
      </c>
      <c r="K279" s="1">
        <v>13.3</v>
      </c>
      <c r="L279" s="1">
        <f t="shared" si="16"/>
        <v>0.94562587249883678</v>
      </c>
      <c r="M279" s="1">
        <f t="shared" si="17"/>
        <v>12.965798045602606</v>
      </c>
      <c r="N279" s="1">
        <v>4.2999999999999997E-2</v>
      </c>
      <c r="O279" s="1">
        <v>21.49</v>
      </c>
      <c r="P279" s="1">
        <v>6.9109999999999996</v>
      </c>
      <c r="Q279" s="1">
        <v>40.1</v>
      </c>
      <c r="R279" s="1">
        <v>800</v>
      </c>
      <c r="S279" s="1">
        <v>752.8</v>
      </c>
      <c r="T279" s="1">
        <v>234.8</v>
      </c>
      <c r="U279" s="1">
        <v>2213</v>
      </c>
      <c r="V279">
        <v>1.0249633358000001</v>
      </c>
      <c r="W279">
        <f t="shared" si="18"/>
        <v>0.94907248486185314</v>
      </c>
      <c r="X279">
        <f t="shared" si="19"/>
        <v>13.013055720270771</v>
      </c>
    </row>
    <row r="280" spans="1:24" x14ac:dyDescent="0.15">
      <c r="A280" s="98">
        <v>43071.972939814812</v>
      </c>
      <c r="B280" s="1">
        <v>223.76138888887363</v>
      </c>
      <c r="C280" s="1">
        <v>223.75</v>
      </c>
      <c r="D280" s="1">
        <v>17.13</v>
      </c>
      <c r="E280" s="1">
        <v>2267.5830000000001</v>
      </c>
      <c r="F280" s="1">
        <v>26.1</v>
      </c>
      <c r="G280" s="1">
        <v>402.6</v>
      </c>
      <c r="H280" s="1">
        <v>0.249</v>
      </c>
      <c r="I280" s="1">
        <v>0.255</v>
      </c>
      <c r="J280" s="1">
        <v>0.97</v>
      </c>
      <c r="K280" s="1">
        <v>13.3</v>
      </c>
      <c r="L280" s="1">
        <f t="shared" si="16"/>
        <v>0.94562587249883678</v>
      </c>
      <c r="M280" s="1">
        <f t="shared" si="17"/>
        <v>12.965798045602606</v>
      </c>
      <c r="N280" s="1">
        <v>4.2999999999999997E-2</v>
      </c>
      <c r="O280" s="1">
        <v>21.49</v>
      </c>
      <c r="P280" s="1">
        <v>6.9050000000000002</v>
      </c>
      <c r="Q280" s="1">
        <v>40.200000000000003</v>
      </c>
      <c r="R280" s="1">
        <v>800</v>
      </c>
      <c r="S280" s="1">
        <v>752.8</v>
      </c>
      <c r="T280" s="1">
        <v>234.8</v>
      </c>
      <c r="U280" s="1">
        <v>2213</v>
      </c>
      <c r="V280">
        <v>1.0249627396999998</v>
      </c>
      <c r="W280">
        <f t="shared" si="18"/>
        <v>0.9490730368254382</v>
      </c>
      <c r="X280">
        <f t="shared" si="19"/>
        <v>13.013063288431267</v>
      </c>
    </row>
    <row r="281" spans="1:24" x14ac:dyDescent="0.15">
      <c r="A281" s="98">
        <v>43071.973634259259</v>
      </c>
      <c r="B281" s="1">
        <v>223.77805555559462</v>
      </c>
      <c r="C281" s="1">
        <v>223.77</v>
      </c>
      <c r="D281" s="1">
        <v>17.13</v>
      </c>
      <c r="E281" s="1">
        <v>2267.4499999999998</v>
      </c>
      <c r="F281" s="1">
        <v>26.1</v>
      </c>
      <c r="G281" s="1">
        <v>402.6</v>
      </c>
      <c r="H281" s="1">
        <v>0.249</v>
      </c>
      <c r="I281" s="1">
        <v>0.254</v>
      </c>
      <c r="J281" s="1">
        <v>0.97</v>
      </c>
      <c r="K281" s="1">
        <v>13.3</v>
      </c>
      <c r="L281" s="1">
        <f t="shared" si="16"/>
        <v>0.94562587249883678</v>
      </c>
      <c r="M281" s="1">
        <f t="shared" si="17"/>
        <v>12.965798045602606</v>
      </c>
      <c r="N281" s="1">
        <v>4.2999999999999997E-2</v>
      </c>
      <c r="O281" s="1">
        <v>21.49</v>
      </c>
      <c r="P281" s="1">
        <v>6.9039999999999999</v>
      </c>
      <c r="Q281" s="1">
        <v>39.299999999999997</v>
      </c>
      <c r="R281" s="1">
        <v>800</v>
      </c>
      <c r="S281" s="1">
        <v>752.8</v>
      </c>
      <c r="T281" s="1">
        <v>234.8</v>
      </c>
      <c r="U281" s="1">
        <v>2213</v>
      </c>
      <c r="V281">
        <v>1.0249278227</v>
      </c>
      <c r="W281">
        <f t="shared" si="18"/>
        <v>0.94910536962243397</v>
      </c>
      <c r="X281">
        <f t="shared" si="19"/>
        <v>13.013506614410693</v>
      </c>
    </row>
    <row r="282" spans="1:24" x14ac:dyDescent="0.15">
      <c r="A282" s="98">
        <v>43071.974328703705</v>
      </c>
      <c r="B282" s="1">
        <v>223.79472222231561</v>
      </c>
      <c r="C282" s="1">
        <v>223.79</v>
      </c>
      <c r="D282" s="1">
        <v>17.13</v>
      </c>
      <c r="E282" s="1">
        <v>2267.239</v>
      </c>
      <c r="F282" s="1">
        <v>26.1</v>
      </c>
      <c r="G282" s="1">
        <v>402.6</v>
      </c>
      <c r="H282" s="1">
        <v>0.248</v>
      </c>
      <c r="I282" s="1">
        <v>0.255</v>
      </c>
      <c r="J282" s="1">
        <v>0.97</v>
      </c>
      <c r="K282" s="1">
        <v>13.3</v>
      </c>
      <c r="L282" s="1">
        <f t="shared" si="16"/>
        <v>0.94562587249883678</v>
      </c>
      <c r="M282" s="1">
        <f t="shared" si="17"/>
        <v>12.965798045602606</v>
      </c>
      <c r="N282" s="1">
        <v>4.2999999999999997E-2</v>
      </c>
      <c r="O282" s="1">
        <v>21.49</v>
      </c>
      <c r="P282" s="1">
        <v>6.8949999999999996</v>
      </c>
      <c r="Q282" s="1">
        <v>39.5</v>
      </c>
      <c r="R282" s="1">
        <v>800</v>
      </c>
      <c r="S282" s="1">
        <v>752.8</v>
      </c>
      <c r="T282" s="1">
        <v>234.8</v>
      </c>
      <c r="U282" s="1">
        <v>2213</v>
      </c>
      <c r="V282">
        <v>1.0249300879000001</v>
      </c>
      <c r="W282">
        <f t="shared" si="18"/>
        <v>0.94910327200279276</v>
      </c>
      <c r="X282">
        <f t="shared" si="19"/>
        <v>13.01347785323417</v>
      </c>
    </row>
    <row r="283" spans="1:24" x14ac:dyDescent="0.15">
      <c r="A283" s="98">
        <v>43071.975023148145</v>
      </c>
      <c r="B283" s="1">
        <v>223.81138888886198</v>
      </c>
      <c r="C283" s="1">
        <v>223.8</v>
      </c>
      <c r="D283" s="1">
        <v>17.13</v>
      </c>
      <c r="E283" s="1">
        <v>2267.3359999999998</v>
      </c>
      <c r="F283" s="1">
        <v>26.1</v>
      </c>
      <c r="G283" s="1">
        <v>402.6</v>
      </c>
      <c r="H283" s="1">
        <v>0.248</v>
      </c>
      <c r="I283" s="1">
        <v>0.255</v>
      </c>
      <c r="J283" s="1">
        <v>0.97</v>
      </c>
      <c r="K283" s="1">
        <v>13.3</v>
      </c>
      <c r="L283" s="1">
        <f t="shared" si="16"/>
        <v>0.94562587249883678</v>
      </c>
      <c r="M283" s="1">
        <f t="shared" si="17"/>
        <v>12.965798045602606</v>
      </c>
      <c r="N283" s="1">
        <v>4.2999999999999997E-2</v>
      </c>
      <c r="O283" s="1">
        <v>21.49</v>
      </c>
      <c r="P283" s="1">
        <v>6.8869999999999996</v>
      </c>
      <c r="Q283" s="1">
        <v>39.5</v>
      </c>
      <c r="R283" s="1">
        <v>800</v>
      </c>
      <c r="S283" s="1">
        <v>752.8</v>
      </c>
      <c r="T283" s="1">
        <v>234.8</v>
      </c>
      <c r="U283" s="1">
        <v>2213</v>
      </c>
      <c r="V283">
        <v>1.0249105855</v>
      </c>
      <c r="W283">
        <f t="shared" si="18"/>
        <v>0.94912133191154358</v>
      </c>
      <c r="X283">
        <f t="shared" si="19"/>
        <v>13.013725478787144</v>
      </c>
    </row>
    <row r="284" spans="1:24" x14ac:dyDescent="0.15">
      <c r="A284" s="98">
        <v>43071.975717592592</v>
      </c>
      <c r="B284" s="1">
        <v>223.82805555558298</v>
      </c>
      <c r="C284" s="1">
        <v>223.82</v>
      </c>
      <c r="D284" s="1">
        <v>17.13</v>
      </c>
      <c r="E284" s="1">
        <v>2267.6210000000001</v>
      </c>
      <c r="F284" s="1">
        <v>26.1</v>
      </c>
      <c r="G284" s="1">
        <v>402.6</v>
      </c>
      <c r="H284" s="1">
        <v>0.248</v>
      </c>
      <c r="I284" s="1">
        <v>0.255</v>
      </c>
      <c r="J284" s="1">
        <v>0.97</v>
      </c>
      <c r="K284" s="1">
        <v>13.3</v>
      </c>
      <c r="L284" s="1">
        <f t="shared" si="16"/>
        <v>0.94562587249883678</v>
      </c>
      <c r="M284" s="1">
        <f t="shared" si="17"/>
        <v>12.965798045602606</v>
      </c>
      <c r="N284" s="1">
        <v>4.2999999999999997E-2</v>
      </c>
      <c r="O284" s="1">
        <v>21.49</v>
      </c>
      <c r="P284" s="1">
        <v>6.907</v>
      </c>
      <c r="Q284" s="1">
        <v>39.6</v>
      </c>
      <c r="R284" s="1">
        <v>800</v>
      </c>
      <c r="S284" s="1">
        <v>752.8</v>
      </c>
      <c r="T284" s="1">
        <v>234.8</v>
      </c>
      <c r="U284" s="1">
        <v>2213</v>
      </c>
      <c r="V284">
        <v>1.024916231</v>
      </c>
      <c r="W284">
        <f t="shared" si="18"/>
        <v>0.94911610390917889</v>
      </c>
      <c r="X284">
        <f t="shared" si="19"/>
        <v>13.013653795868125</v>
      </c>
    </row>
    <row r="285" spans="1:24" x14ac:dyDescent="0.15">
      <c r="A285" s="98">
        <v>43071.976412037038</v>
      </c>
      <c r="B285" s="1">
        <v>223.84472222230397</v>
      </c>
      <c r="C285" s="1">
        <v>223.84</v>
      </c>
      <c r="D285" s="1">
        <v>17.13</v>
      </c>
      <c r="E285" s="1">
        <v>2267.5340000000001</v>
      </c>
      <c r="F285" s="1">
        <v>26.1</v>
      </c>
      <c r="G285" s="1">
        <v>402.6</v>
      </c>
      <c r="H285" s="1">
        <v>0.248</v>
      </c>
      <c r="I285" s="1">
        <v>0.255</v>
      </c>
      <c r="J285" s="1">
        <v>0.97</v>
      </c>
      <c r="K285" s="1">
        <v>13.3</v>
      </c>
      <c r="L285" s="1">
        <f t="shared" si="16"/>
        <v>0.94562587249883678</v>
      </c>
      <c r="M285" s="1">
        <f t="shared" si="17"/>
        <v>12.965798045602606</v>
      </c>
      <c r="N285" s="1">
        <v>4.2999999999999997E-2</v>
      </c>
      <c r="O285" s="1">
        <v>21.49</v>
      </c>
      <c r="P285" s="1">
        <v>6.9089999999999998</v>
      </c>
      <c r="Q285" s="1">
        <v>39.9</v>
      </c>
      <c r="R285" s="1">
        <v>800</v>
      </c>
      <c r="S285" s="1">
        <v>752.8</v>
      </c>
      <c r="T285" s="1">
        <v>234.8</v>
      </c>
      <c r="U285" s="1">
        <v>2213</v>
      </c>
      <c r="V285">
        <v>1.0249139153000002</v>
      </c>
      <c r="W285">
        <f t="shared" si="18"/>
        <v>0.94911824835090108</v>
      </c>
      <c r="X285">
        <f t="shared" si="19"/>
        <v>13.013683199038129</v>
      </c>
    </row>
    <row r="286" spans="1:24" x14ac:dyDescent="0.15">
      <c r="A286" s="98">
        <v>43071.977106481485</v>
      </c>
      <c r="B286" s="1">
        <v>223.86138888902497</v>
      </c>
      <c r="C286" s="1">
        <v>223.85</v>
      </c>
      <c r="D286" s="1">
        <v>17.13</v>
      </c>
      <c r="E286" s="1">
        <v>2267.491</v>
      </c>
      <c r="F286" s="1">
        <v>26.1</v>
      </c>
      <c r="G286" s="1">
        <v>402.6</v>
      </c>
      <c r="H286" s="1">
        <v>0.249</v>
      </c>
      <c r="I286" s="1">
        <v>0.255</v>
      </c>
      <c r="J286" s="1">
        <v>0.97</v>
      </c>
      <c r="K286" s="1">
        <v>13.3</v>
      </c>
      <c r="L286" s="1">
        <f t="shared" si="16"/>
        <v>0.94562587249883678</v>
      </c>
      <c r="M286" s="1">
        <f t="shared" si="17"/>
        <v>12.965798045602606</v>
      </c>
      <c r="N286" s="1">
        <v>4.2999999999999997E-2</v>
      </c>
      <c r="O286" s="1">
        <v>21.49</v>
      </c>
      <c r="P286" s="1">
        <v>6.9059999999999997</v>
      </c>
      <c r="Q286" s="1">
        <v>40.700000000000003</v>
      </c>
      <c r="R286" s="1">
        <v>800</v>
      </c>
      <c r="S286" s="1">
        <v>752.8</v>
      </c>
      <c r="T286" s="1">
        <v>234.8</v>
      </c>
      <c r="U286" s="1">
        <v>2213</v>
      </c>
      <c r="V286">
        <v>1.0248904476</v>
      </c>
      <c r="W286">
        <f t="shared" si="18"/>
        <v>0.94913998103693509</v>
      </c>
      <c r="X286">
        <f t="shared" si="19"/>
        <v>13.013981183289935</v>
      </c>
    </row>
    <row r="287" spans="1:24" x14ac:dyDescent="0.15">
      <c r="A287" s="98">
        <v>43071.977800925924</v>
      </c>
      <c r="B287" s="1">
        <v>223.87805555557134</v>
      </c>
      <c r="C287" s="1">
        <v>223.87</v>
      </c>
      <c r="D287" s="1">
        <v>17.14</v>
      </c>
      <c r="E287" s="1">
        <v>2267.3989999999999</v>
      </c>
      <c r="F287" s="1">
        <v>26.1</v>
      </c>
      <c r="G287" s="1">
        <v>402.6</v>
      </c>
      <c r="H287" s="1">
        <v>0.249</v>
      </c>
      <c r="I287" s="1">
        <v>0.255</v>
      </c>
      <c r="J287" s="1">
        <v>0.97</v>
      </c>
      <c r="K287" s="1">
        <v>13.3</v>
      </c>
      <c r="L287" s="1">
        <f t="shared" si="16"/>
        <v>0.94562587249883678</v>
      </c>
      <c r="M287" s="1">
        <f t="shared" si="17"/>
        <v>12.965798045602606</v>
      </c>
      <c r="N287" s="1">
        <v>4.2999999999999997E-2</v>
      </c>
      <c r="O287" s="1">
        <v>21.49</v>
      </c>
      <c r="P287" s="1">
        <v>6.8949999999999996</v>
      </c>
      <c r="Q287" s="1">
        <v>40.6</v>
      </c>
      <c r="R287" s="1">
        <v>800</v>
      </c>
      <c r="S287" s="1">
        <v>752.8</v>
      </c>
      <c r="T287" s="1">
        <v>234.8</v>
      </c>
      <c r="U287" s="1">
        <v>2213</v>
      </c>
      <c r="V287">
        <v>1.0248736618000001</v>
      </c>
      <c r="W287">
        <f t="shared" si="18"/>
        <v>0.949155526439737</v>
      </c>
      <c r="X287">
        <f t="shared" si="19"/>
        <v>13.014194331596395</v>
      </c>
    </row>
    <row r="288" spans="1:24" x14ac:dyDescent="0.15">
      <c r="A288" s="98">
        <v>43071.978495370371</v>
      </c>
      <c r="B288" s="1">
        <v>223.89472222229233</v>
      </c>
      <c r="C288" s="1">
        <v>223.89</v>
      </c>
      <c r="D288" s="1">
        <v>17.14</v>
      </c>
      <c r="E288" s="1">
        <v>2267.2049999999999</v>
      </c>
      <c r="F288" s="1">
        <v>26.1</v>
      </c>
      <c r="G288" s="1">
        <v>402.6</v>
      </c>
      <c r="H288" s="1">
        <v>0.249</v>
      </c>
      <c r="I288" s="1">
        <v>0.255</v>
      </c>
      <c r="J288" s="1">
        <v>0.97</v>
      </c>
      <c r="K288" s="1">
        <v>13.3</v>
      </c>
      <c r="L288" s="1">
        <f t="shared" si="16"/>
        <v>0.94562587249883678</v>
      </c>
      <c r="M288" s="1">
        <f t="shared" si="17"/>
        <v>12.965798045602606</v>
      </c>
      <c r="N288" s="1">
        <v>4.2999999999999997E-2</v>
      </c>
      <c r="O288" s="1">
        <v>21.49</v>
      </c>
      <c r="P288" s="1">
        <v>6.91</v>
      </c>
      <c r="Q288" s="1">
        <v>39.700000000000003</v>
      </c>
      <c r="R288" s="1">
        <v>800</v>
      </c>
      <c r="S288" s="1">
        <v>752.8</v>
      </c>
      <c r="T288" s="1">
        <v>234.8</v>
      </c>
      <c r="U288" s="1">
        <v>2213</v>
      </c>
      <c r="V288">
        <v>1.0248499309999999</v>
      </c>
      <c r="W288">
        <f t="shared" si="18"/>
        <v>0.94917750450626714</v>
      </c>
      <c r="X288">
        <f t="shared" si="19"/>
        <v>13.014495680343664</v>
      </c>
    </row>
    <row r="289" spans="1:24" x14ac:dyDescent="0.15">
      <c r="A289" s="98">
        <v>43071.979189814818</v>
      </c>
      <c r="B289" s="1">
        <v>223.91138888901332</v>
      </c>
      <c r="C289" s="1">
        <v>223.9</v>
      </c>
      <c r="D289" s="1">
        <v>17.14</v>
      </c>
      <c r="E289" s="1">
        <v>2267.2660000000001</v>
      </c>
      <c r="F289" s="1">
        <v>26.1</v>
      </c>
      <c r="G289" s="1">
        <v>402.6</v>
      </c>
      <c r="H289" s="1">
        <v>0.249</v>
      </c>
      <c r="I289" s="1">
        <v>0.255</v>
      </c>
      <c r="J289" s="1">
        <v>0.97</v>
      </c>
      <c r="K289" s="1">
        <v>13.3</v>
      </c>
      <c r="L289" s="1">
        <f t="shared" si="16"/>
        <v>0.94562587249883678</v>
      </c>
      <c r="M289" s="1">
        <f t="shared" si="17"/>
        <v>12.965798045602606</v>
      </c>
      <c r="N289" s="1">
        <v>4.2999999999999997E-2</v>
      </c>
      <c r="O289" s="1">
        <v>21.49</v>
      </c>
      <c r="P289" s="1">
        <v>6.9180000000000001</v>
      </c>
      <c r="Q289" s="1">
        <v>39</v>
      </c>
      <c r="R289" s="1">
        <v>800</v>
      </c>
      <c r="S289" s="1">
        <v>752.8</v>
      </c>
      <c r="T289" s="1">
        <v>234.9</v>
      </c>
      <c r="U289" s="1">
        <v>2213</v>
      </c>
      <c r="V289">
        <v>1.0248453059</v>
      </c>
      <c r="W289">
        <f t="shared" si="18"/>
        <v>0.94918178811946297</v>
      </c>
      <c r="X289">
        <f t="shared" si="19"/>
        <v>13.014554414421504</v>
      </c>
    </row>
    <row r="290" spans="1:24" x14ac:dyDescent="0.15">
      <c r="A290" s="98">
        <v>43071.979884259257</v>
      </c>
      <c r="B290" s="1">
        <v>223.92805555555969</v>
      </c>
      <c r="C290" s="1">
        <v>223.92</v>
      </c>
      <c r="D290" s="1">
        <v>17.14</v>
      </c>
      <c r="E290" s="1">
        <v>2267.326</v>
      </c>
      <c r="F290" s="1">
        <v>26.1</v>
      </c>
      <c r="G290" s="1">
        <v>402.6</v>
      </c>
      <c r="H290" s="1">
        <v>0.249</v>
      </c>
      <c r="I290" s="1">
        <v>0.254</v>
      </c>
      <c r="J290" s="1">
        <v>0.97</v>
      </c>
      <c r="K290" s="1">
        <v>13.3</v>
      </c>
      <c r="L290" s="1">
        <f t="shared" si="16"/>
        <v>0.94562587249883678</v>
      </c>
      <c r="M290" s="1">
        <f t="shared" si="17"/>
        <v>12.965798045602606</v>
      </c>
      <c r="N290" s="1">
        <v>4.2999999999999997E-2</v>
      </c>
      <c r="O290" s="1">
        <v>21.49</v>
      </c>
      <c r="P290" s="1">
        <v>6.9119999999999999</v>
      </c>
      <c r="Q290" s="1">
        <v>39.299999999999997</v>
      </c>
      <c r="R290" s="1">
        <v>800</v>
      </c>
      <c r="S290" s="1">
        <v>752.8</v>
      </c>
      <c r="T290" s="1">
        <v>235.3</v>
      </c>
      <c r="U290" s="1">
        <v>2213</v>
      </c>
      <c r="V290">
        <v>1.0248529318999999</v>
      </c>
      <c r="W290">
        <f t="shared" si="18"/>
        <v>0.94917472519356316</v>
      </c>
      <c r="X290">
        <f t="shared" si="19"/>
        <v>13.014457572241641</v>
      </c>
    </row>
    <row r="291" spans="1:24" x14ac:dyDescent="0.15">
      <c r="A291" s="98">
        <v>43071.980578703704</v>
      </c>
      <c r="B291" s="1">
        <v>223.94472222228069</v>
      </c>
      <c r="C291" s="1">
        <v>223.94</v>
      </c>
      <c r="D291" s="1">
        <v>17.14</v>
      </c>
      <c r="E291" s="1">
        <v>2267.5320000000002</v>
      </c>
      <c r="F291" s="1">
        <v>26.1</v>
      </c>
      <c r="G291" s="1">
        <v>402.6</v>
      </c>
      <c r="H291" s="1">
        <v>0.249</v>
      </c>
      <c r="I291" s="1">
        <v>0.254</v>
      </c>
      <c r="J291" s="1">
        <v>0.97</v>
      </c>
      <c r="K291" s="1">
        <v>13.3</v>
      </c>
      <c r="L291" s="1">
        <f t="shared" si="16"/>
        <v>0.94562587249883678</v>
      </c>
      <c r="M291" s="1">
        <f t="shared" si="17"/>
        <v>12.965798045602606</v>
      </c>
      <c r="N291" s="1">
        <v>4.2999999999999997E-2</v>
      </c>
      <c r="O291" s="1">
        <v>21.49</v>
      </c>
      <c r="P291" s="1">
        <v>6.9020000000000001</v>
      </c>
      <c r="Q291" s="1">
        <v>39.200000000000003</v>
      </c>
      <c r="R291" s="1">
        <v>800</v>
      </c>
      <c r="S291" s="1">
        <v>752.8</v>
      </c>
      <c r="T291" s="1">
        <v>235.4</v>
      </c>
      <c r="U291" s="1">
        <v>2213</v>
      </c>
      <c r="V291">
        <v>1.0248644834</v>
      </c>
      <c r="W291">
        <f t="shared" si="18"/>
        <v>0.94916402681146905</v>
      </c>
      <c r="X291">
        <f t="shared" si="19"/>
        <v>13.014310883085093</v>
      </c>
    </row>
    <row r="292" spans="1:24" x14ac:dyDescent="0.15">
      <c r="A292" s="98">
        <v>43071.981273148151</v>
      </c>
      <c r="B292" s="1">
        <v>223.96138888900168</v>
      </c>
      <c r="C292" s="1">
        <v>223.95</v>
      </c>
      <c r="D292" s="1">
        <v>17.14</v>
      </c>
      <c r="E292" s="1">
        <v>2267.4340000000002</v>
      </c>
      <c r="F292" s="1">
        <v>26.1</v>
      </c>
      <c r="G292" s="1">
        <v>402.6</v>
      </c>
      <c r="H292" s="1">
        <v>0.249</v>
      </c>
      <c r="I292" s="1">
        <v>0.255</v>
      </c>
      <c r="J292" s="1">
        <v>0.97</v>
      </c>
      <c r="K292" s="1">
        <v>13.3</v>
      </c>
      <c r="L292" s="1">
        <f t="shared" si="16"/>
        <v>0.94562587249883678</v>
      </c>
      <c r="M292" s="1">
        <f t="shared" si="17"/>
        <v>12.965798045602606</v>
      </c>
      <c r="N292" s="1">
        <v>4.2999999999999997E-2</v>
      </c>
      <c r="O292" s="1">
        <v>21.49</v>
      </c>
      <c r="P292" s="1">
        <v>6.8949999999999996</v>
      </c>
      <c r="Q292" s="1">
        <v>40</v>
      </c>
      <c r="R292" s="1">
        <v>800</v>
      </c>
      <c r="S292" s="1">
        <v>752.8</v>
      </c>
      <c r="T292" s="1">
        <v>235.4</v>
      </c>
      <c r="U292" s="1">
        <v>2213</v>
      </c>
      <c r="V292">
        <v>1.0248603378000001</v>
      </c>
      <c r="W292">
        <f t="shared" si="18"/>
        <v>0.94916786621694149</v>
      </c>
      <c r="X292">
        <f t="shared" si="19"/>
        <v>13.014363526479714</v>
      </c>
    </row>
    <row r="293" spans="1:24" x14ac:dyDescent="0.15">
      <c r="A293" s="98">
        <v>43071.98196759259</v>
      </c>
      <c r="B293" s="1">
        <v>223.97805555554805</v>
      </c>
      <c r="C293" s="1">
        <v>223.97</v>
      </c>
      <c r="D293" s="1">
        <v>17.14</v>
      </c>
      <c r="E293" s="1">
        <v>2267.308</v>
      </c>
      <c r="F293" s="1">
        <v>26.1</v>
      </c>
      <c r="G293" s="1">
        <v>402.6</v>
      </c>
      <c r="H293" s="1">
        <v>0.249</v>
      </c>
      <c r="I293" s="1">
        <v>0.255</v>
      </c>
      <c r="J293" s="1">
        <v>0.97</v>
      </c>
      <c r="K293" s="1">
        <v>13.3</v>
      </c>
      <c r="L293" s="1">
        <f t="shared" si="16"/>
        <v>0.94562587249883678</v>
      </c>
      <c r="M293" s="1">
        <f t="shared" si="17"/>
        <v>12.965798045602606</v>
      </c>
      <c r="N293" s="1">
        <v>4.2999999999999997E-2</v>
      </c>
      <c r="O293" s="1">
        <v>21.49</v>
      </c>
      <c r="P293" s="1">
        <v>6.8920000000000003</v>
      </c>
      <c r="Q293" s="1">
        <v>40.200000000000003</v>
      </c>
      <c r="R293" s="1">
        <v>800</v>
      </c>
      <c r="S293" s="1">
        <v>752.8</v>
      </c>
      <c r="T293" s="1">
        <v>235.4</v>
      </c>
      <c r="U293" s="1">
        <v>2213</v>
      </c>
      <c r="V293">
        <v>1.0248395701999999</v>
      </c>
      <c r="W293">
        <f t="shared" si="18"/>
        <v>0.9491871003870026</v>
      </c>
      <c r="X293">
        <f t="shared" si="19"/>
        <v>13.014627252729007</v>
      </c>
    </row>
    <row r="294" spans="1:24" x14ac:dyDescent="0.15">
      <c r="A294" s="98">
        <v>43071.982662037037</v>
      </c>
      <c r="B294" s="1">
        <v>223.99472222226905</v>
      </c>
      <c r="C294" s="1">
        <v>223.99</v>
      </c>
      <c r="D294" s="1">
        <v>17.14</v>
      </c>
      <c r="E294" s="1">
        <v>2267.0909999999999</v>
      </c>
      <c r="F294" s="1">
        <v>26.1</v>
      </c>
      <c r="G294" s="1">
        <v>402.6</v>
      </c>
      <c r="H294" s="1">
        <v>0.249</v>
      </c>
      <c r="I294" s="1">
        <v>0.255</v>
      </c>
      <c r="J294" s="1">
        <v>0.97</v>
      </c>
      <c r="K294" s="1">
        <v>13.3</v>
      </c>
      <c r="L294" s="1">
        <f t="shared" si="16"/>
        <v>0.94562587249883678</v>
      </c>
      <c r="M294" s="1">
        <f t="shared" si="17"/>
        <v>12.965798045602606</v>
      </c>
      <c r="N294" s="1">
        <v>4.2999999999999997E-2</v>
      </c>
      <c r="O294" s="1">
        <v>21.49</v>
      </c>
      <c r="P294" s="1">
        <v>6.9189999999999996</v>
      </c>
      <c r="Q294" s="1">
        <v>40</v>
      </c>
      <c r="R294" s="1">
        <v>800</v>
      </c>
      <c r="S294" s="1">
        <v>752.8</v>
      </c>
      <c r="T294" s="1">
        <v>235.4</v>
      </c>
      <c r="U294" s="1">
        <v>2213</v>
      </c>
      <c r="V294">
        <v>1.0248315424000001</v>
      </c>
      <c r="W294">
        <f t="shared" si="18"/>
        <v>0.94919453564234868</v>
      </c>
      <c r="X294">
        <f t="shared" si="19"/>
        <v>13.014729200044576</v>
      </c>
    </row>
    <row r="295" spans="1:24" x14ac:dyDescent="0.15">
      <c r="A295" s="98">
        <v>43071.983356481483</v>
      </c>
      <c r="B295" s="1">
        <v>224.01138888899004</v>
      </c>
      <c r="C295" s="1">
        <v>224</v>
      </c>
      <c r="D295" s="1">
        <v>17.14</v>
      </c>
      <c r="E295" s="1">
        <v>2267.0410000000002</v>
      </c>
      <c r="F295" s="1">
        <v>26.1</v>
      </c>
      <c r="G295" s="1">
        <v>402.6</v>
      </c>
      <c r="H295" s="1">
        <v>0.249</v>
      </c>
      <c r="I295" s="1">
        <v>0.255</v>
      </c>
      <c r="J295" s="1">
        <v>0.97</v>
      </c>
      <c r="K295" s="1">
        <v>13.3</v>
      </c>
      <c r="L295" s="1">
        <f t="shared" si="16"/>
        <v>0.94562587249883678</v>
      </c>
      <c r="M295" s="1">
        <f t="shared" si="17"/>
        <v>12.965798045602606</v>
      </c>
      <c r="N295" s="1">
        <v>4.2999999999999997E-2</v>
      </c>
      <c r="O295" s="1">
        <v>21.49</v>
      </c>
      <c r="P295" s="1">
        <v>6.91</v>
      </c>
      <c r="Q295" s="1">
        <v>39.6</v>
      </c>
      <c r="R295" s="1">
        <v>800</v>
      </c>
      <c r="S295" s="1">
        <v>752.8</v>
      </c>
      <c r="T295" s="1">
        <v>235.4</v>
      </c>
      <c r="U295" s="1">
        <v>2213</v>
      </c>
      <c r="V295">
        <v>1.0248326219999999</v>
      </c>
      <c r="W295">
        <f t="shared" si="18"/>
        <v>0.94919353572255827</v>
      </c>
      <c r="X295">
        <f t="shared" si="19"/>
        <v>13.014715489804152</v>
      </c>
    </row>
    <row r="296" spans="1:24" x14ac:dyDescent="0.15">
      <c r="A296" s="98">
        <v>43071.984050925923</v>
      </c>
      <c r="B296" s="1">
        <v>224.02805555553641</v>
      </c>
      <c r="C296" s="1">
        <v>224.02</v>
      </c>
      <c r="D296" s="1">
        <v>17.14</v>
      </c>
      <c r="E296" s="1">
        <v>2267.3110000000001</v>
      </c>
      <c r="F296" s="1">
        <v>26.1</v>
      </c>
      <c r="G296" s="1">
        <v>402.6</v>
      </c>
      <c r="H296" s="1">
        <v>0.249</v>
      </c>
      <c r="I296" s="1">
        <v>0.255</v>
      </c>
      <c r="J296" s="1">
        <v>0.97</v>
      </c>
      <c r="K296" s="1">
        <v>13.3</v>
      </c>
      <c r="L296" s="1">
        <f t="shared" si="16"/>
        <v>0.94562587249883678</v>
      </c>
      <c r="M296" s="1">
        <f t="shared" si="17"/>
        <v>12.965798045602606</v>
      </c>
      <c r="N296" s="1">
        <v>4.2999999999999997E-2</v>
      </c>
      <c r="O296" s="1">
        <v>21.49</v>
      </c>
      <c r="P296" s="1">
        <v>6.9050000000000002</v>
      </c>
      <c r="Q296" s="1">
        <v>40.1</v>
      </c>
      <c r="R296" s="1">
        <v>800</v>
      </c>
      <c r="S296" s="1">
        <v>752.8</v>
      </c>
      <c r="T296" s="1">
        <v>235.4</v>
      </c>
      <c r="U296" s="1">
        <v>2213.1</v>
      </c>
      <c r="V296">
        <v>1.0248481585</v>
      </c>
      <c r="W296">
        <f t="shared" si="18"/>
        <v>0.94917914613201693</v>
      </c>
      <c r="X296">
        <f t="shared" si="19"/>
        <v>13.014518189232811</v>
      </c>
    </row>
    <row r="297" spans="1:24" x14ac:dyDescent="0.15">
      <c r="A297" s="98">
        <v>43071.98474537037</v>
      </c>
      <c r="B297" s="1">
        <v>224.04472222225741</v>
      </c>
      <c r="C297" s="1">
        <v>224.04</v>
      </c>
      <c r="D297" s="1">
        <v>17.14</v>
      </c>
      <c r="E297" s="1">
        <v>2267.4920000000002</v>
      </c>
      <c r="F297" s="1">
        <v>26.1</v>
      </c>
      <c r="G297" s="1">
        <v>402.6</v>
      </c>
      <c r="H297" s="1">
        <v>0.249</v>
      </c>
      <c r="I297" s="1">
        <v>0.255</v>
      </c>
      <c r="J297" s="1">
        <v>0.97</v>
      </c>
      <c r="K297" s="1">
        <v>13.3</v>
      </c>
      <c r="L297" s="1">
        <f t="shared" si="16"/>
        <v>0.94562587249883678</v>
      </c>
      <c r="M297" s="1">
        <f t="shared" si="17"/>
        <v>12.965798045602606</v>
      </c>
      <c r="N297" s="1">
        <v>4.2999999999999997E-2</v>
      </c>
      <c r="O297" s="1">
        <v>21.49</v>
      </c>
      <c r="P297" s="1">
        <v>6.89</v>
      </c>
      <c r="Q297" s="1">
        <v>40.299999999999997</v>
      </c>
      <c r="R297" s="1">
        <v>800</v>
      </c>
      <c r="S297" s="1">
        <v>752.8</v>
      </c>
      <c r="T297" s="1">
        <v>235.4</v>
      </c>
      <c r="U297" s="1">
        <v>2213.1</v>
      </c>
      <c r="V297">
        <v>1.0248573555</v>
      </c>
      <c r="W297">
        <f t="shared" si="18"/>
        <v>0.94917062826310572</v>
      </c>
      <c r="X297">
        <f t="shared" si="19"/>
        <v>13.014401397834337</v>
      </c>
    </row>
    <row r="298" spans="1:24" x14ac:dyDescent="0.15">
      <c r="A298" s="98">
        <v>43071.985439814816</v>
      </c>
      <c r="B298" s="1">
        <v>224.0613888889784</v>
      </c>
      <c r="C298" s="1">
        <v>224.05</v>
      </c>
      <c r="D298" s="1">
        <v>17.14</v>
      </c>
      <c r="E298" s="1">
        <v>2267.556</v>
      </c>
      <c r="F298" s="1">
        <v>26.1</v>
      </c>
      <c r="G298" s="1">
        <v>402.6</v>
      </c>
      <c r="H298" s="1">
        <v>0.249</v>
      </c>
      <c r="I298" s="1">
        <v>0.255</v>
      </c>
      <c r="J298" s="1">
        <v>0.97</v>
      </c>
      <c r="K298" s="1">
        <v>13.3</v>
      </c>
      <c r="L298" s="1">
        <f t="shared" si="16"/>
        <v>0.94562587249883678</v>
      </c>
      <c r="M298" s="1">
        <f t="shared" si="17"/>
        <v>12.965798045602606</v>
      </c>
      <c r="N298" s="1">
        <v>4.2999999999999997E-2</v>
      </c>
      <c r="O298" s="1">
        <v>21.49</v>
      </c>
      <c r="P298" s="1">
        <v>6.8879999999999999</v>
      </c>
      <c r="Q298" s="1">
        <v>39.9</v>
      </c>
      <c r="R298" s="1">
        <v>800</v>
      </c>
      <c r="S298" s="1">
        <v>752.8</v>
      </c>
      <c r="T298" s="1">
        <v>235.4</v>
      </c>
      <c r="U298" s="1">
        <v>2213.1</v>
      </c>
      <c r="V298">
        <v>1.0248530714000001</v>
      </c>
      <c r="W298">
        <f t="shared" si="18"/>
        <v>0.94917459599467802</v>
      </c>
      <c r="X298">
        <f t="shared" si="19"/>
        <v>13.014455800751771</v>
      </c>
    </row>
    <row r="299" spans="1:24" x14ac:dyDescent="0.15">
      <c r="A299" s="98">
        <v>43071.986134259256</v>
      </c>
      <c r="B299" s="1">
        <v>224.07805555552477</v>
      </c>
      <c r="C299" s="1">
        <v>224.07</v>
      </c>
      <c r="D299" s="1">
        <v>17.14</v>
      </c>
      <c r="E299" s="1">
        <v>2267.2950000000001</v>
      </c>
      <c r="F299" s="1">
        <v>26.1</v>
      </c>
      <c r="G299" s="1">
        <v>402.6</v>
      </c>
      <c r="H299" s="1">
        <v>0.249</v>
      </c>
      <c r="I299" s="1">
        <v>0.255</v>
      </c>
      <c r="J299" s="1">
        <v>0.97</v>
      </c>
      <c r="K299" s="1">
        <v>13.3</v>
      </c>
      <c r="L299" s="1">
        <f t="shared" si="16"/>
        <v>0.94562587249883678</v>
      </c>
      <c r="M299" s="1">
        <f t="shared" si="17"/>
        <v>12.965798045602606</v>
      </c>
      <c r="N299" s="1">
        <v>4.2999999999999997E-2</v>
      </c>
      <c r="O299" s="1">
        <v>21.49</v>
      </c>
      <c r="P299" s="1">
        <v>6.9089999999999998</v>
      </c>
      <c r="Q299" s="1">
        <v>39.799999999999997</v>
      </c>
      <c r="R299" s="1">
        <v>800</v>
      </c>
      <c r="S299" s="1">
        <v>752.8</v>
      </c>
      <c r="T299" s="1">
        <v>235.4</v>
      </c>
      <c r="U299" s="1">
        <v>2213.1</v>
      </c>
      <c r="V299">
        <v>1.0248452717000001</v>
      </c>
      <c r="W299">
        <f t="shared" si="18"/>
        <v>0.949181819794505</v>
      </c>
      <c r="X299">
        <f t="shared" si="19"/>
        <v>13.01455484872878</v>
      </c>
    </row>
    <row r="300" spans="1:24" x14ac:dyDescent="0.15">
      <c r="A300" s="98">
        <v>43071.986828703702</v>
      </c>
      <c r="B300" s="1">
        <v>224.09472222224576</v>
      </c>
      <c r="C300" s="1">
        <v>224.09</v>
      </c>
      <c r="D300" s="1">
        <v>17.149999999999999</v>
      </c>
      <c r="E300" s="1">
        <v>2267.1170000000002</v>
      </c>
      <c r="F300" s="1">
        <v>26.1</v>
      </c>
      <c r="G300" s="1">
        <v>402.6</v>
      </c>
      <c r="H300" s="1">
        <v>0.249</v>
      </c>
      <c r="I300" s="1">
        <v>0.255</v>
      </c>
      <c r="J300" s="1">
        <v>0.97</v>
      </c>
      <c r="K300" s="1">
        <v>13.3</v>
      </c>
      <c r="L300" s="1">
        <f t="shared" si="16"/>
        <v>0.94562587249883678</v>
      </c>
      <c r="M300" s="1">
        <f t="shared" si="17"/>
        <v>12.965798045602606</v>
      </c>
      <c r="N300" s="1">
        <v>4.2999999999999997E-2</v>
      </c>
      <c r="O300" s="1">
        <v>21.49</v>
      </c>
      <c r="P300" s="1">
        <v>6.907</v>
      </c>
      <c r="Q300" s="1">
        <v>39.9</v>
      </c>
      <c r="R300" s="1">
        <v>800</v>
      </c>
      <c r="S300" s="1">
        <v>752.8</v>
      </c>
      <c r="T300" s="1">
        <v>235.4</v>
      </c>
      <c r="U300" s="1">
        <v>2213.1</v>
      </c>
      <c r="V300">
        <v>1.0248519283000002</v>
      </c>
      <c r="W300">
        <f t="shared" si="18"/>
        <v>0.94917565468564657</v>
      </c>
      <c r="X300">
        <f t="shared" si="19"/>
        <v>13.014470316823816</v>
      </c>
    </row>
    <row r="301" spans="1:24" x14ac:dyDescent="0.15">
      <c r="A301" s="98">
        <v>43071.987523148149</v>
      </c>
      <c r="B301" s="1">
        <v>224.11138888896676</v>
      </c>
      <c r="C301" s="1">
        <v>224.1</v>
      </c>
      <c r="D301" s="1">
        <v>17.149999999999999</v>
      </c>
      <c r="E301" s="1">
        <v>2267.1089999999999</v>
      </c>
      <c r="F301" s="1">
        <v>26.1</v>
      </c>
      <c r="G301" s="1">
        <v>402.6</v>
      </c>
      <c r="H301" s="1">
        <v>0.249</v>
      </c>
      <c r="I301" s="1">
        <v>0.255</v>
      </c>
      <c r="J301" s="1">
        <v>0.97</v>
      </c>
      <c r="K301" s="1">
        <v>13.3</v>
      </c>
      <c r="L301" s="1">
        <f t="shared" si="16"/>
        <v>0.94562587249883678</v>
      </c>
      <c r="M301" s="1">
        <f t="shared" si="17"/>
        <v>12.965798045602606</v>
      </c>
      <c r="N301" s="1">
        <v>4.2999999999999997E-2</v>
      </c>
      <c r="O301" s="1">
        <v>21.49</v>
      </c>
      <c r="P301" s="1">
        <v>6.9009999999999998</v>
      </c>
      <c r="Q301" s="1">
        <v>39.1</v>
      </c>
      <c r="R301" s="1">
        <v>800</v>
      </c>
      <c r="S301" s="1">
        <v>752.8</v>
      </c>
      <c r="T301" s="1">
        <v>235.4</v>
      </c>
      <c r="U301" s="1">
        <v>2213.1</v>
      </c>
      <c r="V301">
        <v>1.0248515465000001</v>
      </c>
      <c r="W301">
        <f t="shared" si="18"/>
        <v>0.94917600829321669</v>
      </c>
      <c r="X301">
        <f t="shared" si="19"/>
        <v>13.014475165257508</v>
      </c>
    </row>
    <row r="302" spans="1:24" x14ac:dyDescent="0.15">
      <c r="A302" s="98">
        <v>43071.988217592596</v>
      </c>
      <c r="B302" s="1">
        <v>224.12805555568775</v>
      </c>
      <c r="C302" s="1">
        <v>224.12</v>
      </c>
      <c r="D302" s="1">
        <v>17.149999999999999</v>
      </c>
      <c r="E302" s="1">
        <v>2267.2069999999999</v>
      </c>
      <c r="F302" s="1">
        <v>26.1</v>
      </c>
      <c r="G302" s="1">
        <v>402.6</v>
      </c>
      <c r="H302" s="1">
        <v>0.248</v>
      </c>
      <c r="I302" s="1">
        <v>0.255</v>
      </c>
      <c r="J302" s="1">
        <v>0.97</v>
      </c>
      <c r="K302" s="1">
        <v>13.3</v>
      </c>
      <c r="L302" s="1">
        <f t="shared" si="16"/>
        <v>0.9469478098788443</v>
      </c>
      <c r="M302" s="1">
        <f t="shared" si="17"/>
        <v>12.983923578751163</v>
      </c>
      <c r="N302" s="1">
        <v>4.3999999999999997E-2</v>
      </c>
      <c r="O302" s="1">
        <v>21.46</v>
      </c>
      <c r="P302" s="1">
        <v>6.9009999999999998</v>
      </c>
      <c r="Q302" s="1">
        <v>39.6</v>
      </c>
      <c r="R302" s="1">
        <v>800</v>
      </c>
      <c r="S302" s="1">
        <v>752.8</v>
      </c>
      <c r="T302" s="1">
        <v>235.4</v>
      </c>
      <c r="U302" s="1">
        <v>2213.1</v>
      </c>
      <c r="V302">
        <v>1.0248499966</v>
      </c>
      <c r="W302">
        <f t="shared" si="18"/>
        <v>0.94917744375001545</v>
      </c>
      <c r="X302">
        <f t="shared" si="19"/>
        <v>13.014494847294026</v>
      </c>
    </row>
    <row r="303" spans="1:24" x14ac:dyDescent="0.15">
      <c r="A303" s="98">
        <v>43071.988912037035</v>
      </c>
      <c r="B303" s="1">
        <v>224.14472222223412</v>
      </c>
      <c r="C303" s="1">
        <v>224.14</v>
      </c>
      <c r="D303" s="1">
        <v>17.149999999999999</v>
      </c>
      <c r="E303" s="1">
        <v>2267.377</v>
      </c>
      <c r="F303" s="1">
        <v>26.1</v>
      </c>
      <c r="G303" s="1">
        <v>402.6</v>
      </c>
      <c r="H303" s="1">
        <v>0.249</v>
      </c>
      <c r="I303" s="1">
        <v>0.255</v>
      </c>
      <c r="J303" s="1">
        <v>0.97</v>
      </c>
      <c r="K303" s="1">
        <v>13.3</v>
      </c>
      <c r="L303" s="1">
        <f t="shared" si="16"/>
        <v>0.9469478098788443</v>
      </c>
      <c r="M303" s="1">
        <f t="shared" si="17"/>
        <v>12.983923578751163</v>
      </c>
      <c r="N303" s="1">
        <v>4.3999999999999997E-2</v>
      </c>
      <c r="O303" s="1">
        <v>21.46</v>
      </c>
      <c r="P303" s="1">
        <v>6.8890000000000002</v>
      </c>
      <c r="Q303" s="1">
        <v>39.700000000000003</v>
      </c>
      <c r="R303" s="1">
        <v>800</v>
      </c>
      <c r="S303" s="1">
        <v>752.8</v>
      </c>
      <c r="T303" s="1">
        <v>235.4</v>
      </c>
      <c r="U303" s="1">
        <v>2213.1</v>
      </c>
      <c r="V303">
        <v>1.0248387772999998</v>
      </c>
      <c r="W303">
        <f t="shared" si="18"/>
        <v>0.94918783475661139</v>
      </c>
      <c r="X303">
        <f t="shared" si="19"/>
        <v>13.014637321920549</v>
      </c>
    </row>
    <row r="304" spans="1:24" x14ac:dyDescent="0.15">
      <c r="A304" s="98">
        <v>43071.989606481482</v>
      </c>
      <c r="B304" s="1">
        <v>224.16138888895512</v>
      </c>
      <c r="C304" s="1">
        <v>224.15</v>
      </c>
      <c r="D304" s="1">
        <v>17.149999999999999</v>
      </c>
      <c r="E304" s="1">
        <v>2267.268</v>
      </c>
      <c r="F304" s="1">
        <v>26.1</v>
      </c>
      <c r="G304" s="1">
        <v>402.6</v>
      </c>
      <c r="H304" s="1">
        <v>0.249</v>
      </c>
      <c r="I304" s="1">
        <v>0.255</v>
      </c>
      <c r="J304" s="1">
        <v>0.97</v>
      </c>
      <c r="K304" s="1">
        <v>13.3</v>
      </c>
      <c r="L304" s="1">
        <f t="shared" si="16"/>
        <v>0.94606610800744884</v>
      </c>
      <c r="M304" s="1">
        <f t="shared" si="17"/>
        <v>12.971834264432029</v>
      </c>
      <c r="N304" s="1">
        <v>4.3999999999999997E-2</v>
      </c>
      <c r="O304" s="1">
        <v>21.48</v>
      </c>
      <c r="P304" s="1">
        <v>6.91</v>
      </c>
      <c r="Q304" s="1">
        <v>40.200000000000003</v>
      </c>
      <c r="R304" s="1">
        <v>800</v>
      </c>
      <c r="S304" s="1">
        <v>752.8</v>
      </c>
      <c r="T304" s="1">
        <v>235.4</v>
      </c>
      <c r="U304" s="1">
        <v>2213.1999999999998</v>
      </c>
      <c r="V304">
        <v>1.0248339554999999</v>
      </c>
      <c r="W304">
        <f t="shared" si="18"/>
        <v>0.94919230064484339</v>
      </c>
      <c r="X304">
        <f t="shared" si="19"/>
        <v>13.014698555233421</v>
      </c>
    </row>
    <row r="305" spans="1:24" x14ac:dyDescent="0.15">
      <c r="A305" s="98">
        <v>43071.990300925929</v>
      </c>
      <c r="B305" s="1">
        <v>224.17805555567611</v>
      </c>
      <c r="C305" s="1">
        <v>224.17</v>
      </c>
      <c r="D305" s="1">
        <v>17.149999999999999</v>
      </c>
      <c r="E305" s="1">
        <v>2267.3000000000002</v>
      </c>
      <c r="F305" s="1">
        <v>26.1</v>
      </c>
      <c r="G305" s="1">
        <v>402.6</v>
      </c>
      <c r="H305" s="1">
        <v>0.249</v>
      </c>
      <c r="I305" s="1">
        <v>0.254</v>
      </c>
      <c r="J305" s="1">
        <v>0.97</v>
      </c>
      <c r="K305" s="1">
        <v>13.3</v>
      </c>
      <c r="L305" s="1">
        <f t="shared" si="16"/>
        <v>0.94562587249883678</v>
      </c>
      <c r="M305" s="1">
        <f t="shared" si="17"/>
        <v>12.965798045602606</v>
      </c>
      <c r="N305" s="1">
        <v>4.3999999999999997E-2</v>
      </c>
      <c r="O305" s="1">
        <v>21.49</v>
      </c>
      <c r="P305" s="1">
        <v>6.9109999999999996</v>
      </c>
      <c r="Q305" s="1">
        <v>39.299999999999997</v>
      </c>
      <c r="R305" s="1">
        <v>800</v>
      </c>
      <c r="S305" s="1">
        <v>752.8</v>
      </c>
      <c r="T305" s="1">
        <v>235.4</v>
      </c>
      <c r="U305" s="1">
        <v>2213.1999999999998</v>
      </c>
      <c r="V305">
        <v>1.0248611799</v>
      </c>
      <c r="W305">
        <f t="shared" si="18"/>
        <v>0.94916708631203761</v>
      </c>
      <c r="X305">
        <f t="shared" si="19"/>
        <v>13.014352832938249</v>
      </c>
    </row>
    <row r="306" spans="1:24" x14ac:dyDescent="0.15">
      <c r="A306" s="98">
        <v>43071.990995370368</v>
      </c>
      <c r="B306" s="1">
        <v>224.19472222222248</v>
      </c>
      <c r="C306" s="1">
        <v>224.19</v>
      </c>
      <c r="D306" s="1">
        <v>17.149999999999999</v>
      </c>
      <c r="E306" s="1">
        <v>2267.2759999999998</v>
      </c>
      <c r="F306" s="1">
        <v>26.1</v>
      </c>
      <c r="G306" s="1">
        <v>402.6</v>
      </c>
      <c r="H306" s="1">
        <v>0.248</v>
      </c>
      <c r="I306" s="1">
        <v>0.255</v>
      </c>
      <c r="J306" s="1">
        <v>0.97</v>
      </c>
      <c r="K306" s="1">
        <v>13.3</v>
      </c>
      <c r="L306" s="1">
        <f t="shared" si="16"/>
        <v>0.94562587249883678</v>
      </c>
      <c r="M306" s="1">
        <f t="shared" si="17"/>
        <v>12.965798045602606</v>
      </c>
      <c r="N306" s="1">
        <v>4.3999999999999997E-2</v>
      </c>
      <c r="O306" s="1">
        <v>21.49</v>
      </c>
      <c r="P306" s="1">
        <v>6.9059999999999997</v>
      </c>
      <c r="Q306" s="1">
        <v>39.700000000000003</v>
      </c>
      <c r="R306" s="1">
        <v>800</v>
      </c>
      <c r="S306" s="1">
        <v>752.8</v>
      </c>
      <c r="T306" s="1">
        <v>235.4</v>
      </c>
      <c r="U306" s="1">
        <v>2213.1999999999998</v>
      </c>
      <c r="V306">
        <v>1.0248376218999999</v>
      </c>
      <c r="W306">
        <f t="shared" si="18"/>
        <v>0.94918890486918417</v>
      </c>
      <c r="X306">
        <f t="shared" si="19"/>
        <v>13.014651994598093</v>
      </c>
    </row>
    <row r="307" spans="1:24" x14ac:dyDescent="0.15">
      <c r="A307" s="98">
        <v>43071.991689814815</v>
      </c>
      <c r="B307" s="1">
        <v>224.21138888894347</v>
      </c>
      <c r="C307" s="1">
        <v>224.2</v>
      </c>
      <c r="D307" s="1">
        <v>17.149999999999999</v>
      </c>
      <c r="E307" s="1">
        <v>2267.058</v>
      </c>
      <c r="F307" s="1">
        <v>26.1</v>
      </c>
      <c r="G307" s="1">
        <v>402.6</v>
      </c>
      <c r="H307" s="1">
        <v>0.249</v>
      </c>
      <c r="I307" s="1">
        <v>0.255</v>
      </c>
      <c r="J307" s="1">
        <v>0.97</v>
      </c>
      <c r="K307" s="1">
        <v>13.3</v>
      </c>
      <c r="L307" s="1">
        <f t="shared" si="16"/>
        <v>0.94606610800744884</v>
      </c>
      <c r="M307" s="1">
        <f t="shared" si="17"/>
        <v>12.971834264432029</v>
      </c>
      <c r="N307" s="1">
        <v>4.3999999999999997E-2</v>
      </c>
      <c r="O307" s="1">
        <v>21.48</v>
      </c>
      <c r="P307" s="1">
        <v>6.899</v>
      </c>
      <c r="Q307" s="1">
        <v>39.200000000000003</v>
      </c>
      <c r="R307" s="1">
        <v>800</v>
      </c>
      <c r="S307" s="1">
        <v>752.8</v>
      </c>
      <c r="T307" s="1">
        <v>235.4</v>
      </c>
      <c r="U307" s="1">
        <v>2213.1999999999998</v>
      </c>
      <c r="V307">
        <v>1.0248238074</v>
      </c>
      <c r="W307">
        <f t="shared" si="18"/>
        <v>0.94920169981991775</v>
      </c>
      <c r="X307">
        <f t="shared" si="19"/>
        <v>13.014827430520523</v>
      </c>
    </row>
    <row r="308" spans="1:24" x14ac:dyDescent="0.15">
      <c r="A308" s="98">
        <v>43071.992384259262</v>
      </c>
      <c r="B308" s="1">
        <v>224.22805555566447</v>
      </c>
      <c r="C308" s="1">
        <v>224.22</v>
      </c>
      <c r="D308" s="1">
        <v>17.149999999999999</v>
      </c>
      <c r="E308" s="1">
        <v>2267.009</v>
      </c>
      <c r="F308" s="1">
        <v>26.1</v>
      </c>
      <c r="G308" s="1">
        <v>402.6</v>
      </c>
      <c r="H308" s="1">
        <v>0.249</v>
      </c>
      <c r="I308" s="1">
        <v>0.255</v>
      </c>
      <c r="J308" s="1">
        <v>0.97</v>
      </c>
      <c r="K308" s="1">
        <v>13.3</v>
      </c>
      <c r="L308" s="1">
        <f t="shared" si="16"/>
        <v>0.94650675360968806</v>
      </c>
      <c r="M308" s="1">
        <f t="shared" si="17"/>
        <v>12.977876106194691</v>
      </c>
      <c r="N308" s="1">
        <v>4.3999999999999997E-2</v>
      </c>
      <c r="O308" s="1">
        <v>21.47</v>
      </c>
      <c r="P308" s="1">
        <v>6.899</v>
      </c>
      <c r="Q308" s="1">
        <v>39.700000000000003</v>
      </c>
      <c r="R308" s="1">
        <v>800</v>
      </c>
      <c r="S308" s="1">
        <v>752.8</v>
      </c>
      <c r="T308" s="1">
        <v>235.4</v>
      </c>
      <c r="U308" s="1">
        <v>2213.1999999999998</v>
      </c>
      <c r="V308">
        <v>1.0248225689999999</v>
      </c>
      <c r="W308">
        <f t="shared" si="18"/>
        <v>0.94920284683933431</v>
      </c>
      <c r="X308">
        <f t="shared" si="19"/>
        <v>13.014843157693965</v>
      </c>
    </row>
    <row r="309" spans="1:24" x14ac:dyDescent="0.15">
      <c r="A309" s="98">
        <v>43071.993078703701</v>
      </c>
      <c r="B309" s="1">
        <v>224.24472222221084</v>
      </c>
      <c r="C309" s="1">
        <v>224.24</v>
      </c>
      <c r="D309" s="1">
        <v>17.149999999999999</v>
      </c>
      <c r="E309" s="1">
        <v>2267.0819999999999</v>
      </c>
      <c r="F309" s="1">
        <v>26.1</v>
      </c>
      <c r="G309" s="1">
        <v>402.6</v>
      </c>
      <c r="H309" s="1">
        <v>0.249</v>
      </c>
      <c r="I309" s="1">
        <v>0.255</v>
      </c>
      <c r="J309" s="1">
        <v>0.96299999999999997</v>
      </c>
      <c r="K309" s="1">
        <v>13.3</v>
      </c>
      <c r="L309" s="1">
        <f t="shared" si="16"/>
        <v>0.93967629250116447</v>
      </c>
      <c r="M309" s="1">
        <f t="shared" si="17"/>
        <v>12.977876106194691</v>
      </c>
      <c r="N309" s="1">
        <v>4.3999999999999997E-2</v>
      </c>
      <c r="O309" s="1">
        <v>21.47</v>
      </c>
      <c r="P309" s="1">
        <v>6.9180000000000001</v>
      </c>
      <c r="Q309" s="1">
        <v>39.799999999999997</v>
      </c>
      <c r="R309" s="1">
        <v>800</v>
      </c>
      <c r="S309" s="1">
        <v>752.8</v>
      </c>
      <c r="T309" s="1">
        <v>235.5</v>
      </c>
      <c r="U309" s="1">
        <v>2213.1999999999998</v>
      </c>
      <c r="V309">
        <v>1.0248286393999999</v>
      </c>
      <c r="W309">
        <f t="shared" si="18"/>
        <v>0.9423473475189067</v>
      </c>
      <c r="X309">
        <f t="shared" si="19"/>
        <v>13.014766066460499</v>
      </c>
    </row>
    <row r="310" spans="1:24" x14ac:dyDescent="0.15">
      <c r="A310" s="98">
        <v>43071.993773148148</v>
      </c>
      <c r="B310" s="1">
        <v>224.26138888893183</v>
      </c>
      <c r="C310" s="1">
        <v>224.25</v>
      </c>
      <c r="D310" s="1">
        <v>17.149999999999999</v>
      </c>
      <c r="E310" s="1">
        <v>2267.0920000000001</v>
      </c>
      <c r="F310" s="1">
        <v>26.1</v>
      </c>
      <c r="G310" s="1">
        <v>402.6</v>
      </c>
      <c r="H310" s="1">
        <v>0.249</v>
      </c>
      <c r="I310" s="1">
        <v>0.254</v>
      </c>
      <c r="J310" s="1">
        <v>0.90600000000000003</v>
      </c>
      <c r="K310" s="1">
        <v>13.33</v>
      </c>
      <c r="L310" s="1">
        <f t="shared" si="16"/>
        <v>0.88405682347461578</v>
      </c>
      <c r="M310" s="1">
        <f t="shared" si="17"/>
        <v>13.007149510945505</v>
      </c>
      <c r="N310" s="1">
        <v>4.3999999999999997E-2</v>
      </c>
      <c r="O310" s="1">
        <v>21.47</v>
      </c>
      <c r="P310" s="1">
        <v>6.9139999999999997</v>
      </c>
      <c r="Q310" s="1">
        <v>38.799999999999997</v>
      </c>
      <c r="R310" s="1">
        <v>800</v>
      </c>
      <c r="S310" s="1">
        <v>752.8</v>
      </c>
      <c r="T310" s="1">
        <v>236</v>
      </c>
      <c r="U310" s="1">
        <v>2213.1999999999998</v>
      </c>
      <c r="V310">
        <v>1.0248521226</v>
      </c>
      <c r="W310">
        <f t="shared" si="18"/>
        <v>0.88654946402898727</v>
      </c>
      <c r="X310">
        <f t="shared" si="19"/>
        <v>13.04382379194967</v>
      </c>
    </row>
    <row r="311" spans="1:24" x14ac:dyDescent="0.15">
      <c r="A311" s="98">
        <v>43071.994467592594</v>
      </c>
      <c r="B311" s="1">
        <v>224.27805555565283</v>
      </c>
      <c r="C311" s="1">
        <v>224.27</v>
      </c>
      <c r="D311" s="1">
        <v>17.149999999999999</v>
      </c>
      <c r="E311" s="1">
        <v>2266.9839999999999</v>
      </c>
      <c r="F311" s="1">
        <v>26.1</v>
      </c>
      <c r="G311" s="1">
        <v>402.6</v>
      </c>
      <c r="H311" s="1">
        <v>0.249</v>
      </c>
      <c r="I311" s="1">
        <v>0.255</v>
      </c>
      <c r="J311" s="1">
        <v>0.93400000000000005</v>
      </c>
      <c r="K311" s="1">
        <v>13.32</v>
      </c>
      <c r="L311" s="1">
        <f t="shared" si="16"/>
        <v>0.91137866790870981</v>
      </c>
      <c r="M311" s="1">
        <f t="shared" si="17"/>
        <v>12.997391709361899</v>
      </c>
      <c r="N311" s="1">
        <v>4.3999999999999997E-2</v>
      </c>
      <c r="O311" s="1">
        <v>21.47</v>
      </c>
      <c r="P311" s="1">
        <v>6.9039999999999999</v>
      </c>
      <c r="Q311" s="1">
        <v>40.200000000000003</v>
      </c>
      <c r="R311" s="1">
        <v>800</v>
      </c>
      <c r="S311" s="1">
        <v>752.8</v>
      </c>
      <c r="T311" s="1">
        <v>236.2</v>
      </c>
      <c r="U311" s="1">
        <v>2213.1999999999998</v>
      </c>
      <c r="V311">
        <v>1.0248796961</v>
      </c>
      <c r="W311">
        <f t="shared" si="18"/>
        <v>0.91392375472389864</v>
      </c>
      <c r="X311">
        <f t="shared" si="19"/>
        <v>13.033687808268018</v>
      </c>
    </row>
    <row r="312" spans="1:24" x14ac:dyDescent="0.15">
      <c r="A312" s="98">
        <v>43071.995162037034</v>
      </c>
      <c r="B312" s="1">
        <v>224.2947222221992</v>
      </c>
      <c r="C312" s="1">
        <v>224.29</v>
      </c>
      <c r="D312" s="1">
        <v>17.149999999999999</v>
      </c>
      <c r="E312" s="1">
        <v>2266.6819999999998</v>
      </c>
      <c r="F312" s="1">
        <v>26.1</v>
      </c>
      <c r="G312" s="1">
        <v>402.6</v>
      </c>
      <c r="H312" s="1">
        <v>0.248</v>
      </c>
      <c r="I312" s="1">
        <v>0.254</v>
      </c>
      <c r="J312" s="1">
        <v>0.97599999999999998</v>
      </c>
      <c r="K312" s="1">
        <v>13.29</v>
      </c>
      <c r="L312" s="1">
        <f t="shared" si="16"/>
        <v>0.95236143455985089</v>
      </c>
      <c r="M312" s="1">
        <f t="shared" si="17"/>
        <v>12.968118304611085</v>
      </c>
      <c r="N312" s="1">
        <v>4.3999999999999997E-2</v>
      </c>
      <c r="O312" s="1">
        <v>21.47</v>
      </c>
      <c r="P312" s="1">
        <v>6.9</v>
      </c>
      <c r="Q312" s="1">
        <v>39.9</v>
      </c>
      <c r="R312" s="1">
        <v>800</v>
      </c>
      <c r="S312" s="1">
        <v>752.8</v>
      </c>
      <c r="T312" s="1">
        <v>236.2</v>
      </c>
      <c r="U312" s="1">
        <v>2213.1999999999998</v>
      </c>
      <c r="V312">
        <v>1.0249024488</v>
      </c>
      <c r="W312">
        <f t="shared" si="18"/>
        <v>0.95499976719345314</v>
      </c>
      <c r="X312">
        <f t="shared" si="19"/>
        <v>13.004043961066589</v>
      </c>
    </row>
    <row r="313" spans="1:24" x14ac:dyDescent="0.15">
      <c r="A313" s="98">
        <v>43071.995856481481</v>
      </c>
      <c r="B313" s="1">
        <v>224.31138888892019</v>
      </c>
      <c r="C313" s="1">
        <v>224.3</v>
      </c>
      <c r="D313" s="1">
        <v>17.16</v>
      </c>
      <c r="E313" s="1">
        <v>2266.7559999999999</v>
      </c>
      <c r="F313" s="1">
        <v>26.1</v>
      </c>
      <c r="G313" s="1">
        <v>402.6</v>
      </c>
      <c r="H313" s="1">
        <v>0.248</v>
      </c>
      <c r="I313" s="1">
        <v>0.255</v>
      </c>
      <c r="J313" s="1">
        <v>0.98699999999999999</v>
      </c>
      <c r="K313" s="1">
        <v>13.3</v>
      </c>
      <c r="L313" s="1">
        <f t="shared" si="16"/>
        <v>0.96309501630181649</v>
      </c>
      <c r="M313" s="1">
        <f t="shared" si="17"/>
        <v>12.977876106194691</v>
      </c>
      <c r="N313" s="1">
        <v>4.3999999999999997E-2</v>
      </c>
      <c r="O313" s="1">
        <v>21.47</v>
      </c>
      <c r="P313" s="1">
        <v>6.8949999999999996</v>
      </c>
      <c r="Q313" s="1">
        <v>39.799999999999997</v>
      </c>
      <c r="R313" s="1">
        <v>800</v>
      </c>
      <c r="S313" s="1">
        <v>752.8</v>
      </c>
      <c r="T313" s="1">
        <v>236.2</v>
      </c>
      <c r="U313" s="1">
        <v>2213.1999999999998</v>
      </c>
      <c r="V313">
        <v>1.0249244897999998</v>
      </c>
      <c r="W313">
        <f t="shared" si="18"/>
        <v>0.96574231550770018</v>
      </c>
      <c r="X313">
        <f t="shared" si="19"/>
        <v>13.013548932373265</v>
      </c>
    </row>
    <row r="314" spans="1:24" x14ac:dyDescent="0.15">
      <c r="A314" s="98">
        <v>43071.996550925927</v>
      </c>
      <c r="B314" s="1">
        <v>224.32805555564119</v>
      </c>
      <c r="C314" s="1">
        <v>224.32</v>
      </c>
      <c r="D314" s="1">
        <v>17.16</v>
      </c>
      <c r="E314" s="1">
        <v>2266.7399999999998</v>
      </c>
      <c r="F314" s="1">
        <v>26.1</v>
      </c>
      <c r="G314" s="1">
        <v>402.6</v>
      </c>
      <c r="H314" s="1">
        <v>0.249</v>
      </c>
      <c r="I314" s="1">
        <v>0.255</v>
      </c>
      <c r="J314" s="1">
        <v>0.99099999999999999</v>
      </c>
      <c r="K314" s="1">
        <v>13.29</v>
      </c>
      <c r="L314" s="1">
        <f t="shared" si="16"/>
        <v>0.9669981369352586</v>
      </c>
      <c r="M314" s="1">
        <f t="shared" si="17"/>
        <v>12.968118304611085</v>
      </c>
      <c r="N314" s="1">
        <v>4.3999999999999997E-2</v>
      </c>
      <c r="O314" s="1">
        <v>21.47</v>
      </c>
      <c r="P314" s="1">
        <v>6.9189999999999996</v>
      </c>
      <c r="Q314" s="1">
        <v>39.4</v>
      </c>
      <c r="R314" s="1">
        <v>800</v>
      </c>
      <c r="S314" s="1">
        <v>752.8</v>
      </c>
      <c r="T314" s="1">
        <v>236.2</v>
      </c>
      <c r="U314" s="1">
        <v>2213.1999999999998</v>
      </c>
      <c r="V314">
        <v>1.0249508771</v>
      </c>
      <c r="W314">
        <f t="shared" si="18"/>
        <v>0.96963120106978251</v>
      </c>
      <c r="X314">
        <f t="shared" si="19"/>
        <v>13.003429527969132</v>
      </c>
    </row>
    <row r="315" spans="1:24" x14ac:dyDescent="0.15">
      <c r="A315" s="98">
        <v>43071.997245370374</v>
      </c>
      <c r="B315" s="1">
        <v>224.34472222236218</v>
      </c>
      <c r="C315" s="1">
        <v>224.34</v>
      </c>
      <c r="D315" s="1">
        <v>17.16</v>
      </c>
      <c r="E315" s="1">
        <v>2266.9960000000001</v>
      </c>
      <c r="F315" s="1">
        <v>26.1</v>
      </c>
      <c r="G315" s="1">
        <v>402.6</v>
      </c>
      <c r="H315" s="1">
        <v>0.248</v>
      </c>
      <c r="I315" s="1">
        <v>0.255</v>
      </c>
      <c r="J315" s="1">
        <v>0.99</v>
      </c>
      <c r="K315" s="1">
        <v>13.28</v>
      </c>
      <c r="L315" s="1">
        <f t="shared" si="16"/>
        <v>0.96602235677689807</v>
      </c>
      <c r="M315" s="1">
        <f t="shared" si="17"/>
        <v>12.958360503027478</v>
      </c>
      <c r="N315" s="1">
        <v>4.3999999999999997E-2</v>
      </c>
      <c r="O315" s="1">
        <v>21.47</v>
      </c>
      <c r="P315" s="1">
        <v>6.9169999999999998</v>
      </c>
      <c r="Q315" s="1">
        <v>39.799999999999997</v>
      </c>
      <c r="R315" s="1">
        <v>800</v>
      </c>
      <c r="S315" s="1">
        <v>752.8</v>
      </c>
      <c r="T315" s="1">
        <v>236.2</v>
      </c>
      <c r="U315" s="1">
        <v>2213.1999999999998</v>
      </c>
      <c r="V315">
        <v>1.0249432092999999</v>
      </c>
      <c r="W315">
        <f t="shared" si="18"/>
        <v>0.96866001061469742</v>
      </c>
      <c r="X315">
        <f t="shared" si="19"/>
        <v>12.993742364609274</v>
      </c>
    </row>
    <row r="316" spans="1:24" x14ac:dyDescent="0.15">
      <c r="A316" s="98">
        <v>43071.997939814813</v>
      </c>
      <c r="B316" s="1">
        <v>224.36138888890855</v>
      </c>
      <c r="C316" s="1">
        <v>224.35</v>
      </c>
      <c r="D316" s="1">
        <v>17.16</v>
      </c>
      <c r="E316" s="1">
        <v>2266.944</v>
      </c>
      <c r="F316" s="1">
        <v>26.1</v>
      </c>
      <c r="G316" s="1">
        <v>402.6</v>
      </c>
      <c r="H316" s="1">
        <v>0.249</v>
      </c>
      <c r="I316" s="1">
        <v>0.255</v>
      </c>
      <c r="J316" s="1">
        <v>0.99</v>
      </c>
      <c r="K316" s="1">
        <v>13.28</v>
      </c>
      <c r="L316" s="1">
        <f t="shared" si="16"/>
        <v>0.96602235677689807</v>
      </c>
      <c r="M316" s="1">
        <f t="shared" si="17"/>
        <v>12.958360503027478</v>
      </c>
      <c r="N316" s="1">
        <v>4.3999999999999997E-2</v>
      </c>
      <c r="O316" s="1">
        <v>21.47</v>
      </c>
      <c r="P316" s="1">
        <v>6.9160000000000004</v>
      </c>
      <c r="Q316" s="1">
        <v>40.1</v>
      </c>
      <c r="R316" s="1">
        <v>800</v>
      </c>
      <c r="S316" s="1">
        <v>752.8</v>
      </c>
      <c r="T316" s="1">
        <v>236.2</v>
      </c>
      <c r="U316" s="1">
        <v>2213.1999999999998</v>
      </c>
      <c r="V316">
        <v>1.0249485524999999</v>
      </c>
      <c r="W316">
        <f t="shared" si="18"/>
        <v>0.96865496085473035</v>
      </c>
      <c r="X316">
        <f t="shared" si="19"/>
        <v>12.993674626414968</v>
      </c>
    </row>
    <row r="317" spans="1:24" x14ac:dyDescent="0.15">
      <c r="A317" s="98">
        <v>43071.99863425926</v>
      </c>
      <c r="B317" s="1">
        <v>224.37805555562954</v>
      </c>
      <c r="C317" s="1">
        <v>224.37</v>
      </c>
      <c r="D317" s="1">
        <v>17.16</v>
      </c>
      <c r="E317" s="1">
        <v>2266.9659999999999</v>
      </c>
      <c r="F317" s="1">
        <v>26.1</v>
      </c>
      <c r="G317" s="1">
        <v>402.6</v>
      </c>
      <c r="H317" s="1">
        <v>0.249</v>
      </c>
      <c r="I317" s="1">
        <v>0.255</v>
      </c>
      <c r="J317" s="1">
        <v>0.99</v>
      </c>
      <c r="K317" s="1">
        <v>13.28</v>
      </c>
      <c r="L317" s="1">
        <f t="shared" si="16"/>
        <v>0.96602235677689807</v>
      </c>
      <c r="M317" s="1">
        <f t="shared" si="17"/>
        <v>12.958360503027478</v>
      </c>
      <c r="N317" s="1">
        <v>4.3999999999999997E-2</v>
      </c>
      <c r="O317" s="1">
        <v>21.47</v>
      </c>
      <c r="P317" s="1">
        <v>6.8949999999999996</v>
      </c>
      <c r="Q317" s="1">
        <v>39</v>
      </c>
      <c r="R317" s="1">
        <v>800</v>
      </c>
      <c r="S317" s="1">
        <v>752.8</v>
      </c>
      <c r="T317" s="1">
        <v>236.2</v>
      </c>
      <c r="U317" s="1">
        <v>2213.1999999999998</v>
      </c>
      <c r="V317">
        <v>1.0249516441000002</v>
      </c>
      <c r="W317">
        <f t="shared" si="18"/>
        <v>0.96865203906452269</v>
      </c>
      <c r="X317">
        <f t="shared" si="19"/>
        <v>12.99363543310794</v>
      </c>
    </row>
    <row r="318" spans="1:24" x14ac:dyDescent="0.15">
      <c r="A318" s="98">
        <v>43071.999328703707</v>
      </c>
      <c r="B318" s="1">
        <v>224.39472222235054</v>
      </c>
      <c r="C318" s="1">
        <v>224.39</v>
      </c>
      <c r="D318" s="1">
        <v>17.16</v>
      </c>
      <c r="E318" s="1">
        <v>2266.8330000000001</v>
      </c>
      <c r="F318" s="1">
        <v>26.1</v>
      </c>
      <c r="G318" s="1">
        <v>402.6</v>
      </c>
      <c r="H318" s="1">
        <v>0.248</v>
      </c>
      <c r="I318" s="1">
        <v>0.255</v>
      </c>
      <c r="J318" s="1">
        <v>0.99</v>
      </c>
      <c r="K318" s="1">
        <v>13.28</v>
      </c>
      <c r="L318" s="1">
        <f t="shared" si="16"/>
        <v>0.96602235677689807</v>
      </c>
      <c r="M318" s="1">
        <f t="shared" si="17"/>
        <v>12.958360503027478</v>
      </c>
      <c r="N318" s="1">
        <v>4.3999999999999997E-2</v>
      </c>
      <c r="O318" s="1">
        <v>21.47</v>
      </c>
      <c r="P318" s="1">
        <v>6.8949999999999996</v>
      </c>
      <c r="Q318" s="1">
        <v>40.200000000000003</v>
      </c>
      <c r="R318" s="1">
        <v>800</v>
      </c>
      <c r="S318" s="1">
        <v>752.8</v>
      </c>
      <c r="T318" s="1">
        <v>236.2</v>
      </c>
      <c r="U318" s="1">
        <v>2213.1999999999998</v>
      </c>
      <c r="V318">
        <v>1.0249350998</v>
      </c>
      <c r="W318">
        <f t="shared" si="18"/>
        <v>0.96866767485446992</v>
      </c>
      <c r="X318">
        <f t="shared" si="19"/>
        <v>12.993845173805415</v>
      </c>
    </row>
    <row r="319" spans="1:24" x14ac:dyDescent="0.15">
      <c r="A319" s="98">
        <v>43072.000023148146</v>
      </c>
      <c r="B319" s="1">
        <v>224.41138888889691</v>
      </c>
      <c r="C319" s="1">
        <v>224.4</v>
      </c>
      <c r="D319" s="1">
        <v>17.16</v>
      </c>
      <c r="E319" s="1">
        <v>2266.9389999999999</v>
      </c>
      <c r="F319" s="1">
        <v>26.1</v>
      </c>
      <c r="G319" s="1">
        <v>402.6</v>
      </c>
      <c r="H319" s="1">
        <v>0.248</v>
      </c>
      <c r="I319" s="1">
        <v>0.255</v>
      </c>
      <c r="J319" s="1">
        <v>0.99</v>
      </c>
      <c r="K319" s="1">
        <v>13.28</v>
      </c>
      <c r="L319" s="1">
        <f t="shared" si="16"/>
        <v>0.96602235677689807</v>
      </c>
      <c r="M319" s="1">
        <f t="shared" si="17"/>
        <v>12.958360503027478</v>
      </c>
      <c r="N319" s="1">
        <v>4.3999999999999997E-2</v>
      </c>
      <c r="O319" s="1">
        <v>21.47</v>
      </c>
      <c r="P319" s="1">
        <v>6.915</v>
      </c>
      <c r="Q319" s="1">
        <v>39.6</v>
      </c>
      <c r="R319" s="1">
        <v>800</v>
      </c>
      <c r="S319" s="1">
        <v>752.8</v>
      </c>
      <c r="T319" s="1">
        <v>236.2</v>
      </c>
      <c r="U319" s="1">
        <v>2213.1999999999998</v>
      </c>
      <c r="V319">
        <v>1.0249690359999999</v>
      </c>
      <c r="W319">
        <f t="shared" si="18"/>
        <v>0.9686356027637113</v>
      </c>
      <c r="X319">
        <f t="shared" si="19"/>
        <v>12.99341495424453</v>
      </c>
    </row>
    <row r="320" spans="1:24" x14ac:dyDescent="0.15">
      <c r="A320" s="98">
        <v>43072.000717592593</v>
      </c>
      <c r="B320" s="1">
        <v>224.4280555556179</v>
      </c>
      <c r="C320" s="1">
        <v>224.42</v>
      </c>
      <c r="D320" s="1">
        <v>17.16</v>
      </c>
      <c r="E320" s="1">
        <v>2266.9740000000002</v>
      </c>
      <c r="F320" s="1">
        <v>26.1</v>
      </c>
      <c r="G320" s="1">
        <v>402.6</v>
      </c>
      <c r="H320" s="1">
        <v>0.248</v>
      </c>
      <c r="I320" s="1">
        <v>0.255</v>
      </c>
      <c r="J320" s="1">
        <v>0.99</v>
      </c>
      <c r="K320" s="1">
        <v>13.28</v>
      </c>
      <c r="L320" s="1">
        <f t="shared" si="16"/>
        <v>0.96602235677689807</v>
      </c>
      <c r="M320" s="1">
        <f t="shared" si="17"/>
        <v>12.958360503027478</v>
      </c>
      <c r="N320" s="1">
        <v>4.3999999999999997E-2</v>
      </c>
      <c r="O320" s="1">
        <v>21.47</v>
      </c>
      <c r="P320" s="1">
        <v>6.9160000000000004</v>
      </c>
      <c r="Q320" s="1">
        <v>39.9</v>
      </c>
      <c r="R320" s="1">
        <v>800</v>
      </c>
      <c r="S320" s="1">
        <v>752.8</v>
      </c>
      <c r="T320" s="1">
        <v>236.2</v>
      </c>
      <c r="U320" s="1">
        <v>2213.1999999999998</v>
      </c>
      <c r="V320">
        <v>1.0249706986</v>
      </c>
      <c r="W320">
        <f t="shared" si="18"/>
        <v>0.96863403154459704</v>
      </c>
      <c r="X320">
        <f t="shared" si="19"/>
        <v>12.993393877689138</v>
      </c>
    </row>
    <row r="321" spans="1:24" x14ac:dyDescent="0.15">
      <c r="A321" s="98">
        <v>43072.00141203704</v>
      </c>
      <c r="B321" s="1">
        <v>224.4447222223389</v>
      </c>
      <c r="C321" s="1">
        <v>224.44</v>
      </c>
      <c r="D321" s="1">
        <v>17.16</v>
      </c>
      <c r="E321" s="1">
        <v>2266.9180000000001</v>
      </c>
      <c r="F321" s="1">
        <v>26.1</v>
      </c>
      <c r="G321" s="1">
        <v>402.6</v>
      </c>
      <c r="H321" s="1">
        <v>0.249</v>
      </c>
      <c r="I321" s="1">
        <v>0.255</v>
      </c>
      <c r="J321" s="1">
        <v>0.99</v>
      </c>
      <c r="K321" s="1">
        <v>13.28</v>
      </c>
      <c r="L321" s="1">
        <f t="shared" si="16"/>
        <v>0.96602235677689807</v>
      </c>
      <c r="M321" s="1">
        <f t="shared" si="17"/>
        <v>12.958360503027478</v>
      </c>
      <c r="N321" s="1">
        <v>4.3999999999999997E-2</v>
      </c>
      <c r="O321" s="1">
        <v>21.47</v>
      </c>
      <c r="P321" s="1">
        <v>6.907</v>
      </c>
      <c r="Q321" s="1">
        <v>39.700000000000003</v>
      </c>
      <c r="R321" s="1">
        <v>800</v>
      </c>
      <c r="S321" s="1">
        <v>752.8</v>
      </c>
      <c r="T321" s="1">
        <v>236.2</v>
      </c>
      <c r="U321" s="1">
        <v>2213.1999999999998</v>
      </c>
      <c r="V321">
        <v>1.0249245126000002</v>
      </c>
      <c r="W321">
        <f t="shared" si="18"/>
        <v>0.96867768093616757</v>
      </c>
      <c r="X321">
        <f t="shared" si="19"/>
        <v>12.993979396800308</v>
      </c>
    </row>
    <row r="322" spans="1:24" x14ac:dyDescent="0.15">
      <c r="A322" s="98">
        <v>43072.002106481479</v>
      </c>
      <c r="B322" s="1">
        <v>224.46138888888527</v>
      </c>
      <c r="C322" s="1">
        <v>224.45</v>
      </c>
      <c r="D322" s="1">
        <v>17.16</v>
      </c>
      <c r="E322" s="1">
        <v>2266.8890000000001</v>
      </c>
      <c r="F322" s="1">
        <v>26.1</v>
      </c>
      <c r="G322" s="1">
        <v>402.6</v>
      </c>
      <c r="H322" s="1">
        <v>0.249</v>
      </c>
      <c r="I322" s="1">
        <v>0.255</v>
      </c>
      <c r="J322" s="1">
        <v>0.99</v>
      </c>
      <c r="K322" s="1">
        <v>13.28</v>
      </c>
      <c r="L322" s="1">
        <f t="shared" ref="L322:L385" si="20">(J322*20.95)/O322</f>
        <v>0.96602235677689807</v>
      </c>
      <c r="M322" s="1">
        <f t="shared" ref="M322:M385" si="21">(K322*20.95)/O322</f>
        <v>12.958360503027478</v>
      </c>
      <c r="N322" s="1">
        <v>4.3999999999999997E-2</v>
      </c>
      <c r="O322" s="1">
        <v>21.47</v>
      </c>
      <c r="P322" s="1">
        <v>6.8959999999999999</v>
      </c>
      <c r="Q322" s="1">
        <v>39.6</v>
      </c>
      <c r="R322" s="1">
        <v>800</v>
      </c>
      <c r="S322" s="1">
        <v>752.8</v>
      </c>
      <c r="T322" s="1">
        <v>236.2</v>
      </c>
      <c r="U322" s="1">
        <v>2213.1999999999998</v>
      </c>
      <c r="V322">
        <v>1.0249154711000001</v>
      </c>
      <c r="W322">
        <f t="shared" si="18"/>
        <v>0.96868622632307921</v>
      </c>
      <c r="X322">
        <f t="shared" si="19"/>
        <v>12.99409402582878</v>
      </c>
    </row>
    <row r="323" spans="1:24" x14ac:dyDescent="0.15">
      <c r="A323" s="98">
        <v>43072.002800925926</v>
      </c>
      <c r="B323" s="1">
        <v>224.47805555560626</v>
      </c>
      <c r="C323" s="1">
        <v>224.47</v>
      </c>
      <c r="D323" s="1">
        <v>17.16</v>
      </c>
      <c r="E323" s="1">
        <v>2266.6750000000002</v>
      </c>
      <c r="F323" s="1">
        <v>26.1</v>
      </c>
      <c r="G323" s="1">
        <v>402.6</v>
      </c>
      <c r="H323" s="1">
        <v>0.249</v>
      </c>
      <c r="I323" s="1">
        <v>0.255</v>
      </c>
      <c r="J323" s="1">
        <v>0.99</v>
      </c>
      <c r="K323" s="1">
        <v>13.28</v>
      </c>
      <c r="L323" s="1">
        <f t="shared" si="20"/>
        <v>0.96602235677689807</v>
      </c>
      <c r="M323" s="1">
        <f t="shared" si="21"/>
        <v>12.958360503027478</v>
      </c>
      <c r="N323" s="1">
        <v>4.3999999999999997E-2</v>
      </c>
      <c r="O323" s="1">
        <v>21.47</v>
      </c>
      <c r="P323" s="1">
        <v>6.899</v>
      </c>
      <c r="Q323" s="1">
        <v>39.200000000000003</v>
      </c>
      <c r="R323" s="1">
        <v>800</v>
      </c>
      <c r="S323" s="1">
        <v>752.8</v>
      </c>
      <c r="T323" s="1">
        <v>236.2</v>
      </c>
      <c r="U323" s="1">
        <v>2213.1999999999998</v>
      </c>
      <c r="V323">
        <v>1.024916387</v>
      </c>
      <c r="W323">
        <f t="shared" ref="W323:W386" si="22">J323*(Z$1/V323)</f>
        <v>0.96868536067225552</v>
      </c>
      <c r="X323">
        <f t="shared" ref="X323:X386" si="23">K323*(Z$1/V323)</f>
        <v>12.994082413866215</v>
      </c>
    </row>
    <row r="324" spans="1:24" x14ac:dyDescent="0.15">
      <c r="A324" s="98">
        <v>43072.003495370373</v>
      </c>
      <c r="B324" s="1">
        <v>224.49472222232725</v>
      </c>
      <c r="C324" s="1">
        <v>224.49</v>
      </c>
      <c r="D324" s="1">
        <v>17.16</v>
      </c>
      <c r="E324" s="1">
        <v>2266.3780000000002</v>
      </c>
      <c r="F324" s="1">
        <v>26.1</v>
      </c>
      <c r="G324" s="1">
        <v>402.6</v>
      </c>
      <c r="H324" s="1">
        <v>0.249</v>
      </c>
      <c r="I324" s="1">
        <v>0.255</v>
      </c>
      <c r="J324" s="1">
        <v>0.99</v>
      </c>
      <c r="K324" s="1">
        <v>13.28</v>
      </c>
      <c r="L324" s="1">
        <f t="shared" si="20"/>
        <v>0.96602235677689807</v>
      </c>
      <c r="M324" s="1">
        <f t="shared" si="21"/>
        <v>12.958360503027478</v>
      </c>
      <c r="N324" s="1">
        <v>4.3999999999999997E-2</v>
      </c>
      <c r="O324" s="1">
        <v>21.47</v>
      </c>
      <c r="P324" s="1">
        <v>6.9169999999999998</v>
      </c>
      <c r="Q324" s="1">
        <v>39.4</v>
      </c>
      <c r="R324" s="1">
        <v>800</v>
      </c>
      <c r="S324" s="1">
        <v>752.8</v>
      </c>
      <c r="T324" s="1">
        <v>236.2</v>
      </c>
      <c r="U324" s="1">
        <v>2213.1999999999998</v>
      </c>
      <c r="V324">
        <v>1.0249118868</v>
      </c>
      <c r="W324">
        <f t="shared" si="22"/>
        <v>0.96868961399189812</v>
      </c>
      <c r="X324">
        <f t="shared" si="23"/>
        <v>12.99413946849738</v>
      </c>
    </row>
    <row r="325" spans="1:24" x14ac:dyDescent="0.15">
      <c r="A325" s="98">
        <v>43072.004189814812</v>
      </c>
      <c r="B325" s="1">
        <v>224.51138888887363</v>
      </c>
      <c r="C325" s="1">
        <v>224.5</v>
      </c>
      <c r="D325" s="1">
        <v>17.16</v>
      </c>
      <c r="E325" s="1">
        <v>2266.5970000000002</v>
      </c>
      <c r="F325" s="1">
        <v>26.1</v>
      </c>
      <c r="G325" s="1">
        <v>402.6</v>
      </c>
      <c r="H325" s="1">
        <v>0.249</v>
      </c>
      <c r="I325" s="1">
        <v>0.254</v>
      </c>
      <c r="J325" s="1">
        <v>0.99</v>
      </c>
      <c r="K325" s="1">
        <v>13.28</v>
      </c>
      <c r="L325" s="1">
        <f t="shared" si="20"/>
        <v>0.96602235677689807</v>
      </c>
      <c r="M325" s="1">
        <f t="shared" si="21"/>
        <v>12.958360503027478</v>
      </c>
      <c r="N325" s="1">
        <v>4.3999999999999997E-2</v>
      </c>
      <c r="O325" s="1">
        <v>21.47</v>
      </c>
      <c r="P325" s="1">
        <v>6.9130000000000003</v>
      </c>
      <c r="Q325" s="1">
        <v>39.700000000000003</v>
      </c>
      <c r="R325" s="1">
        <v>800</v>
      </c>
      <c r="S325" s="1">
        <v>752.8</v>
      </c>
      <c r="T325" s="1">
        <v>236.2</v>
      </c>
      <c r="U325" s="1">
        <v>2213.1999999999998</v>
      </c>
      <c r="V325">
        <v>1.0249211022</v>
      </c>
      <c r="W325">
        <f t="shared" si="22"/>
        <v>0.96868090418755359</v>
      </c>
      <c r="X325">
        <f t="shared" si="23"/>
        <v>12.994022633950214</v>
      </c>
    </row>
    <row r="326" spans="1:24" x14ac:dyDescent="0.15">
      <c r="A326" s="98">
        <v>43072.004884259259</v>
      </c>
      <c r="B326" s="1">
        <v>224.52805555559462</v>
      </c>
      <c r="C326" s="1">
        <v>224.52</v>
      </c>
      <c r="D326" s="1">
        <v>17.16</v>
      </c>
      <c r="E326" s="1">
        <v>2266.7739999999999</v>
      </c>
      <c r="F326" s="1">
        <v>26.1</v>
      </c>
      <c r="G326" s="1">
        <v>402.6</v>
      </c>
      <c r="H326" s="1">
        <v>0.249</v>
      </c>
      <c r="I326" s="1">
        <v>0.255</v>
      </c>
      <c r="J326" s="1">
        <v>0.99</v>
      </c>
      <c r="K326" s="1">
        <v>13.28</v>
      </c>
      <c r="L326" s="1">
        <f t="shared" si="20"/>
        <v>0.96602235677689807</v>
      </c>
      <c r="M326" s="1">
        <f t="shared" si="21"/>
        <v>12.958360503027478</v>
      </c>
      <c r="N326" s="1">
        <v>4.3999999999999997E-2</v>
      </c>
      <c r="O326" s="1">
        <v>21.47</v>
      </c>
      <c r="P326" s="1">
        <v>6.9109999999999996</v>
      </c>
      <c r="Q326" s="1">
        <v>39.9</v>
      </c>
      <c r="R326" s="1">
        <v>800</v>
      </c>
      <c r="S326" s="1">
        <v>752.8</v>
      </c>
      <c r="T326" s="1">
        <v>236.2</v>
      </c>
      <c r="U326" s="1">
        <v>2213.1999999999998</v>
      </c>
      <c r="V326">
        <v>1.0249527255999999</v>
      </c>
      <c r="W326">
        <f t="shared" si="22"/>
        <v>0.96865101697135303</v>
      </c>
      <c r="X326">
        <f t="shared" si="23"/>
        <v>12.993621722605624</v>
      </c>
    </row>
    <row r="327" spans="1:24" x14ac:dyDescent="0.15">
      <c r="A327" s="98">
        <v>43072.005578703705</v>
      </c>
      <c r="B327" s="1">
        <v>224.54472222231561</v>
      </c>
      <c r="C327" s="1">
        <v>224.54</v>
      </c>
      <c r="D327" s="1">
        <v>17.170000000000002</v>
      </c>
      <c r="E327" s="1">
        <v>2266.7260000000001</v>
      </c>
      <c r="F327" s="1">
        <v>26.1</v>
      </c>
      <c r="G327" s="1">
        <v>402.6</v>
      </c>
      <c r="H327" s="1">
        <v>0.248</v>
      </c>
      <c r="I327" s="1">
        <v>0.255</v>
      </c>
      <c r="J327" s="1">
        <v>0.99</v>
      </c>
      <c r="K327" s="1">
        <v>13.28</v>
      </c>
      <c r="L327" s="1">
        <f t="shared" si="20"/>
        <v>0.96602235677689807</v>
      </c>
      <c r="M327" s="1">
        <f t="shared" si="21"/>
        <v>12.958360503027478</v>
      </c>
      <c r="N327" s="1">
        <v>4.3999999999999997E-2</v>
      </c>
      <c r="O327" s="1">
        <v>21.47</v>
      </c>
      <c r="P327" s="1">
        <v>6.9009999999999998</v>
      </c>
      <c r="Q327" s="1">
        <v>39.6</v>
      </c>
      <c r="R327" s="1">
        <v>800</v>
      </c>
      <c r="S327" s="1">
        <v>752.8</v>
      </c>
      <c r="T327" s="1">
        <v>236.2</v>
      </c>
      <c r="U327" s="1">
        <v>2213.3000000000002</v>
      </c>
      <c r="V327">
        <v>1.0249842814000001</v>
      </c>
      <c r="W327">
        <f t="shared" si="22"/>
        <v>0.96862119548207148</v>
      </c>
      <c r="X327">
        <f t="shared" si="23"/>
        <v>12.99322169293122</v>
      </c>
    </row>
    <row r="328" spans="1:24" x14ac:dyDescent="0.15">
      <c r="A328" s="98">
        <v>43072.006273148145</v>
      </c>
      <c r="B328" s="1">
        <v>224.56138888886198</v>
      </c>
      <c r="C328" s="1">
        <v>224.55</v>
      </c>
      <c r="D328" s="1">
        <v>17.170000000000002</v>
      </c>
      <c r="E328" s="1">
        <v>2266.7660000000001</v>
      </c>
      <c r="F328" s="1">
        <v>26.1</v>
      </c>
      <c r="G328" s="1">
        <v>402.6</v>
      </c>
      <c r="H328" s="1">
        <v>0.248</v>
      </c>
      <c r="I328" s="1">
        <v>0.255</v>
      </c>
      <c r="J328" s="1">
        <v>0.99</v>
      </c>
      <c r="K328" s="1">
        <v>13.28</v>
      </c>
      <c r="L328" s="1">
        <f t="shared" si="20"/>
        <v>0.96602235677689807</v>
      </c>
      <c r="M328" s="1">
        <f t="shared" si="21"/>
        <v>12.958360503027478</v>
      </c>
      <c r="N328" s="1">
        <v>4.3999999999999997E-2</v>
      </c>
      <c r="O328" s="1">
        <v>21.47</v>
      </c>
      <c r="P328" s="1">
        <v>6.9039999999999999</v>
      </c>
      <c r="Q328" s="1">
        <v>39.700000000000003</v>
      </c>
      <c r="R328" s="1">
        <v>800</v>
      </c>
      <c r="S328" s="1">
        <v>752.8</v>
      </c>
      <c r="T328" s="1">
        <v>236.2</v>
      </c>
      <c r="U328" s="1">
        <v>2213.3000000000002</v>
      </c>
      <c r="V328">
        <v>1.0249903535</v>
      </c>
      <c r="W328">
        <f t="shared" si="22"/>
        <v>0.96861545731610632</v>
      </c>
      <c r="X328">
        <f t="shared" si="23"/>
        <v>12.993144720361506</v>
      </c>
    </row>
    <row r="329" spans="1:24" x14ac:dyDescent="0.15">
      <c r="A329" s="98">
        <v>43072.006967592592</v>
      </c>
      <c r="B329" s="1">
        <v>224.57805555558298</v>
      </c>
      <c r="C329" s="1">
        <v>224.57</v>
      </c>
      <c r="D329" s="1">
        <v>17.170000000000002</v>
      </c>
      <c r="E329" s="1">
        <v>2266.6120000000001</v>
      </c>
      <c r="F329" s="1">
        <v>26.1</v>
      </c>
      <c r="G329" s="1">
        <v>402.6</v>
      </c>
      <c r="H329" s="1">
        <v>0.248</v>
      </c>
      <c r="I329" s="1">
        <v>0.255</v>
      </c>
      <c r="J329" s="1">
        <v>0.99</v>
      </c>
      <c r="K329" s="1">
        <v>13.28</v>
      </c>
      <c r="L329" s="1">
        <f t="shared" si="20"/>
        <v>0.96602235677689807</v>
      </c>
      <c r="M329" s="1">
        <f t="shared" si="21"/>
        <v>12.958360503027478</v>
      </c>
      <c r="N329" s="1">
        <v>4.3999999999999997E-2</v>
      </c>
      <c r="O329" s="1">
        <v>21.47</v>
      </c>
      <c r="P329" s="1">
        <v>6.9160000000000004</v>
      </c>
      <c r="Q329" s="1">
        <v>39.6</v>
      </c>
      <c r="R329" s="1">
        <v>800</v>
      </c>
      <c r="S329" s="1">
        <v>752.8</v>
      </c>
      <c r="T329" s="1">
        <v>236.2</v>
      </c>
      <c r="U329" s="1">
        <v>2213.3000000000002</v>
      </c>
      <c r="V329">
        <v>1.0249975784000001</v>
      </c>
      <c r="W329">
        <f t="shared" si="22"/>
        <v>0.96860862983673945</v>
      </c>
      <c r="X329">
        <f t="shared" si="23"/>
        <v>12.993053135587777</v>
      </c>
    </row>
    <row r="330" spans="1:24" x14ac:dyDescent="0.15">
      <c r="A330" s="98">
        <v>43072.007662037038</v>
      </c>
      <c r="B330" s="1">
        <v>224.59472222230397</v>
      </c>
      <c r="C330" s="1">
        <v>224.59</v>
      </c>
      <c r="D330" s="1">
        <v>17.170000000000002</v>
      </c>
      <c r="E330" s="1">
        <v>2266.3620000000001</v>
      </c>
      <c r="F330" s="1">
        <v>26.1</v>
      </c>
      <c r="G330" s="1">
        <v>402.6</v>
      </c>
      <c r="H330" s="1">
        <v>0.249</v>
      </c>
      <c r="I330" s="1">
        <v>0.255</v>
      </c>
      <c r="J330" s="1">
        <v>0.99</v>
      </c>
      <c r="K330" s="1">
        <v>13.28</v>
      </c>
      <c r="L330" s="1">
        <f t="shared" si="20"/>
        <v>0.96602235677689807</v>
      </c>
      <c r="M330" s="1">
        <f t="shared" si="21"/>
        <v>12.958360503027478</v>
      </c>
      <c r="N330" s="1">
        <v>4.3999999999999997E-2</v>
      </c>
      <c r="O330" s="1">
        <v>21.47</v>
      </c>
      <c r="P330" s="1">
        <v>6.9189999999999996</v>
      </c>
      <c r="Q330" s="1">
        <v>39.700000000000003</v>
      </c>
      <c r="R330" s="1">
        <v>800</v>
      </c>
      <c r="S330" s="1">
        <v>752.8</v>
      </c>
      <c r="T330" s="1">
        <v>236.7</v>
      </c>
      <c r="U330" s="1">
        <v>2213.3000000000002</v>
      </c>
      <c r="V330">
        <v>1.0249894423999999</v>
      </c>
      <c r="W330">
        <f t="shared" si="22"/>
        <v>0.96861631830599249</v>
      </c>
      <c r="X330">
        <f t="shared" si="23"/>
        <v>12.993156269801595</v>
      </c>
    </row>
    <row r="331" spans="1:24" x14ac:dyDescent="0.15">
      <c r="A331" s="98">
        <v>43072.008356481485</v>
      </c>
      <c r="B331" s="1">
        <v>224.61138888902497</v>
      </c>
      <c r="C331" s="1">
        <v>224.6</v>
      </c>
      <c r="D331" s="1">
        <v>17.170000000000002</v>
      </c>
      <c r="E331" s="1">
        <v>2266.4059999999999</v>
      </c>
      <c r="F331" s="1">
        <v>26.1</v>
      </c>
      <c r="G331" s="1">
        <v>402.6</v>
      </c>
      <c r="H331" s="1">
        <v>0.248</v>
      </c>
      <c r="I331" s="1">
        <v>0.254</v>
      </c>
      <c r="J331" s="1">
        <v>0.99</v>
      </c>
      <c r="K331" s="1">
        <v>13.28</v>
      </c>
      <c r="L331" s="1">
        <f t="shared" si="20"/>
        <v>0.96602235677689807</v>
      </c>
      <c r="M331" s="1">
        <f t="shared" si="21"/>
        <v>12.958360503027478</v>
      </c>
      <c r="N331" s="1">
        <v>4.3999999999999997E-2</v>
      </c>
      <c r="O331" s="1">
        <v>21.47</v>
      </c>
      <c r="P331" s="1">
        <v>6.9080000000000004</v>
      </c>
      <c r="Q331" s="1">
        <v>39.4</v>
      </c>
      <c r="R331" s="1">
        <v>800</v>
      </c>
      <c r="S331" s="1">
        <v>752.8</v>
      </c>
      <c r="T331" s="1">
        <v>236.8</v>
      </c>
      <c r="U331" s="1">
        <v>2213.3000000000002</v>
      </c>
      <c r="V331">
        <v>1.0249732736999999</v>
      </c>
      <c r="W331">
        <f t="shared" si="22"/>
        <v>0.9686315979889536</v>
      </c>
      <c r="X331">
        <f t="shared" si="23"/>
        <v>12.993361233629599</v>
      </c>
    </row>
    <row r="332" spans="1:24" x14ac:dyDescent="0.15">
      <c r="A332" s="98">
        <v>43072.009050925924</v>
      </c>
      <c r="B332" s="1">
        <v>224.62805555557134</v>
      </c>
      <c r="C332" s="1">
        <v>224.62</v>
      </c>
      <c r="D332" s="1">
        <v>17.170000000000002</v>
      </c>
      <c r="E332" s="1">
        <v>2266.6379999999999</v>
      </c>
      <c r="F332" s="1">
        <v>26.1</v>
      </c>
      <c r="G332" s="1">
        <v>402.6</v>
      </c>
      <c r="H332" s="1">
        <v>0.249</v>
      </c>
      <c r="I332" s="1">
        <v>0.254</v>
      </c>
      <c r="J332" s="1">
        <v>0.99</v>
      </c>
      <c r="K332" s="1">
        <v>13.28</v>
      </c>
      <c r="L332" s="1">
        <f t="shared" si="20"/>
        <v>0.96602235677689807</v>
      </c>
      <c r="M332" s="1">
        <f t="shared" si="21"/>
        <v>12.958360503027478</v>
      </c>
      <c r="N332" s="1">
        <v>4.3999999999999997E-2</v>
      </c>
      <c r="O332" s="1">
        <v>21.47</v>
      </c>
      <c r="P332" s="1">
        <v>6.9020000000000001</v>
      </c>
      <c r="Q332" s="1">
        <v>39.9</v>
      </c>
      <c r="R332" s="1">
        <v>800</v>
      </c>
      <c r="S332" s="1">
        <v>752.8</v>
      </c>
      <c r="T332" s="1">
        <v>236.8</v>
      </c>
      <c r="U332" s="1">
        <v>2213.3000000000002</v>
      </c>
      <c r="V332">
        <v>1.0249596258</v>
      </c>
      <c r="W332">
        <f t="shared" si="22"/>
        <v>0.96864449585034573</v>
      </c>
      <c r="X332">
        <f t="shared" si="23"/>
        <v>12.993534247366254</v>
      </c>
    </row>
    <row r="333" spans="1:24" x14ac:dyDescent="0.15">
      <c r="A333" s="98">
        <v>43072.009745370371</v>
      </c>
      <c r="B333" s="1">
        <v>224.64472222229233</v>
      </c>
      <c r="C333" s="1">
        <v>224.64</v>
      </c>
      <c r="D333" s="1">
        <v>17.170000000000002</v>
      </c>
      <c r="E333" s="1">
        <v>2266.61</v>
      </c>
      <c r="F333" s="1">
        <v>26.1</v>
      </c>
      <c r="G333" s="1">
        <v>402.6</v>
      </c>
      <c r="H333" s="1">
        <v>0.248</v>
      </c>
      <c r="I333" s="1">
        <v>0.255</v>
      </c>
      <c r="J333" s="1">
        <v>0.99</v>
      </c>
      <c r="K333" s="1">
        <v>13.28</v>
      </c>
      <c r="L333" s="1">
        <f t="shared" si="20"/>
        <v>0.96602235677689807</v>
      </c>
      <c r="M333" s="1">
        <f t="shared" si="21"/>
        <v>12.958360503027478</v>
      </c>
      <c r="N333" s="1">
        <v>4.3999999999999997E-2</v>
      </c>
      <c r="O333" s="1">
        <v>21.47</v>
      </c>
      <c r="P333" s="1">
        <v>6.8979999999999997</v>
      </c>
      <c r="Q333" s="1">
        <v>40</v>
      </c>
      <c r="R333" s="1">
        <v>800</v>
      </c>
      <c r="S333" s="1">
        <v>752.8</v>
      </c>
      <c r="T333" s="1">
        <v>236.8</v>
      </c>
      <c r="U333" s="1">
        <v>2213.3000000000002</v>
      </c>
      <c r="V333">
        <v>1.0249434702</v>
      </c>
      <c r="W333">
        <f t="shared" si="22"/>
        <v>0.96865976404168719</v>
      </c>
      <c r="X333">
        <f t="shared" si="23"/>
        <v>12.993739057044046</v>
      </c>
    </row>
    <row r="334" spans="1:24" x14ac:dyDescent="0.15">
      <c r="A334" s="98">
        <v>43072.010439814818</v>
      </c>
      <c r="B334" s="1">
        <v>224.66138888901332</v>
      </c>
      <c r="C334" s="1">
        <v>224.65</v>
      </c>
      <c r="D334" s="1">
        <v>17.170000000000002</v>
      </c>
      <c r="E334" s="1">
        <v>2266.518</v>
      </c>
      <c r="F334" s="1">
        <v>26.1</v>
      </c>
      <c r="G334" s="1">
        <v>402.6</v>
      </c>
      <c r="H334" s="1">
        <v>0.249</v>
      </c>
      <c r="I334" s="1">
        <v>0.255</v>
      </c>
      <c r="J334" s="1">
        <v>0.99</v>
      </c>
      <c r="K334" s="1">
        <v>13.28</v>
      </c>
      <c r="L334" s="1">
        <f t="shared" si="20"/>
        <v>0.96602235677689807</v>
      </c>
      <c r="M334" s="1">
        <f t="shared" si="21"/>
        <v>12.958360503027478</v>
      </c>
      <c r="N334" s="1">
        <v>4.3999999999999997E-2</v>
      </c>
      <c r="O334" s="1">
        <v>21.47</v>
      </c>
      <c r="P334" s="1">
        <v>6.8929999999999998</v>
      </c>
      <c r="Q334" s="1">
        <v>40</v>
      </c>
      <c r="R334" s="1">
        <v>800</v>
      </c>
      <c r="S334" s="1">
        <v>752.8</v>
      </c>
      <c r="T334" s="1">
        <v>236.8</v>
      </c>
      <c r="U334" s="1">
        <v>2213.3000000000002</v>
      </c>
      <c r="V334">
        <v>1.0249252286000001</v>
      </c>
      <c r="W334">
        <f t="shared" si="22"/>
        <v>0.96867700423000391</v>
      </c>
      <c r="X334">
        <f t="shared" si="23"/>
        <v>12.993970319368133</v>
      </c>
    </row>
    <row r="335" spans="1:24" x14ac:dyDescent="0.15">
      <c r="A335" s="98">
        <v>43072.011134259257</v>
      </c>
      <c r="B335" s="1">
        <v>224.67805555555969</v>
      </c>
      <c r="C335" s="1">
        <v>224.67</v>
      </c>
      <c r="D335" s="1">
        <v>17.170000000000002</v>
      </c>
      <c r="E335" s="1">
        <v>2266.4920000000002</v>
      </c>
      <c r="F335" s="1">
        <v>26.1</v>
      </c>
      <c r="G335" s="1">
        <v>402.6</v>
      </c>
      <c r="H335" s="1">
        <v>0.248</v>
      </c>
      <c r="I335" s="1">
        <v>0.255</v>
      </c>
      <c r="J335" s="1">
        <v>0.99</v>
      </c>
      <c r="K335" s="1">
        <v>13.28</v>
      </c>
      <c r="L335" s="1">
        <f t="shared" si="20"/>
        <v>0.96602235677689807</v>
      </c>
      <c r="M335" s="1">
        <f t="shared" si="21"/>
        <v>12.958360503027478</v>
      </c>
      <c r="N335" s="1">
        <v>4.3999999999999997E-2</v>
      </c>
      <c r="O335" s="1">
        <v>21.47</v>
      </c>
      <c r="P335" s="1">
        <v>6.9139999999999997</v>
      </c>
      <c r="Q335" s="1">
        <v>39.6</v>
      </c>
      <c r="R335" s="1">
        <v>800</v>
      </c>
      <c r="S335" s="1">
        <v>752.8</v>
      </c>
      <c r="T335" s="1">
        <v>236.8</v>
      </c>
      <c r="U335" s="1">
        <v>2213.4</v>
      </c>
      <c r="V335">
        <v>1.0249206466999998</v>
      </c>
      <c r="W335">
        <f t="shared" si="22"/>
        <v>0.96868133469322582</v>
      </c>
      <c r="X335">
        <f t="shared" si="23"/>
        <v>12.994028408814179</v>
      </c>
    </row>
    <row r="336" spans="1:24" x14ac:dyDescent="0.15">
      <c r="A336" s="98">
        <v>43072.011828703704</v>
      </c>
      <c r="B336" s="1">
        <v>224.69472222228069</v>
      </c>
      <c r="C336" s="1">
        <v>224.69</v>
      </c>
      <c r="D336" s="1">
        <v>17.170000000000002</v>
      </c>
      <c r="E336" s="1">
        <v>2266.4180000000001</v>
      </c>
      <c r="F336" s="1">
        <v>26.1</v>
      </c>
      <c r="G336" s="1">
        <v>402.6</v>
      </c>
      <c r="H336" s="1">
        <v>0.248</v>
      </c>
      <c r="I336" s="1">
        <v>0.255</v>
      </c>
      <c r="J336" s="1">
        <v>0.99</v>
      </c>
      <c r="K336" s="1">
        <v>13.28</v>
      </c>
      <c r="L336" s="1">
        <f t="shared" si="20"/>
        <v>0.96602235677689807</v>
      </c>
      <c r="M336" s="1">
        <f t="shared" si="21"/>
        <v>12.958360503027478</v>
      </c>
      <c r="N336" s="1">
        <v>4.3999999999999997E-2</v>
      </c>
      <c r="O336" s="1">
        <v>21.47</v>
      </c>
      <c r="P336" s="1">
        <v>6.92</v>
      </c>
      <c r="Q336" s="1">
        <v>40.1</v>
      </c>
      <c r="R336" s="1">
        <v>800</v>
      </c>
      <c r="S336" s="1">
        <v>752.8</v>
      </c>
      <c r="T336" s="1">
        <v>236.8</v>
      </c>
      <c r="U336" s="1">
        <v>2213.4</v>
      </c>
      <c r="V336">
        <v>1.0249411156999999</v>
      </c>
      <c r="W336">
        <f t="shared" si="22"/>
        <v>0.96866198925187696</v>
      </c>
      <c r="X336">
        <f t="shared" si="23"/>
        <v>12.993768906328206</v>
      </c>
    </row>
    <row r="337" spans="1:24" x14ac:dyDescent="0.15">
      <c r="A337" s="98">
        <v>43072.012523148151</v>
      </c>
      <c r="B337" s="1">
        <v>224.71138888900168</v>
      </c>
      <c r="C337" s="1">
        <v>224.7</v>
      </c>
      <c r="D337" s="1">
        <v>17.170000000000002</v>
      </c>
      <c r="E337" s="1">
        <v>2266.4319999999998</v>
      </c>
      <c r="F337" s="1">
        <v>26.1</v>
      </c>
      <c r="G337" s="1">
        <v>402.6</v>
      </c>
      <c r="H337" s="1">
        <v>0.249</v>
      </c>
      <c r="I337" s="1">
        <v>0.255</v>
      </c>
      <c r="J337" s="1">
        <v>0.99</v>
      </c>
      <c r="K337" s="1">
        <v>13.28</v>
      </c>
      <c r="L337" s="1">
        <f t="shared" si="20"/>
        <v>0.96602235677689807</v>
      </c>
      <c r="M337" s="1">
        <f t="shared" si="21"/>
        <v>12.958360503027478</v>
      </c>
      <c r="N337" s="1">
        <v>4.3999999999999997E-2</v>
      </c>
      <c r="O337" s="1">
        <v>21.47</v>
      </c>
      <c r="P337" s="1">
        <v>6.907</v>
      </c>
      <c r="Q337" s="1">
        <v>39.6</v>
      </c>
      <c r="R337" s="1">
        <v>800</v>
      </c>
      <c r="S337" s="1">
        <v>752.8</v>
      </c>
      <c r="T337" s="1">
        <v>236.8</v>
      </c>
      <c r="U337" s="1">
        <v>2213.4</v>
      </c>
      <c r="V337">
        <v>1.0249279857</v>
      </c>
      <c r="W337">
        <f t="shared" si="22"/>
        <v>0.96867439844754355</v>
      </c>
      <c r="X337">
        <f t="shared" si="23"/>
        <v>12.993935365033716</v>
      </c>
    </row>
    <row r="338" spans="1:24" x14ac:dyDescent="0.15">
      <c r="A338" s="98">
        <v>43072.01321759259</v>
      </c>
      <c r="B338" s="1">
        <v>224.72805555554805</v>
      </c>
      <c r="C338" s="1">
        <v>224.72</v>
      </c>
      <c r="D338" s="1">
        <v>17.170000000000002</v>
      </c>
      <c r="E338" s="1">
        <v>2266.6959999999999</v>
      </c>
      <c r="F338" s="1">
        <v>26.1</v>
      </c>
      <c r="G338" s="1">
        <v>402.6</v>
      </c>
      <c r="H338" s="1">
        <v>0.249</v>
      </c>
      <c r="I338" s="1">
        <v>0.254</v>
      </c>
      <c r="J338" s="1">
        <v>0.99</v>
      </c>
      <c r="K338" s="1">
        <v>13.28</v>
      </c>
      <c r="L338" s="1">
        <f t="shared" si="20"/>
        <v>0.96602235677689807</v>
      </c>
      <c r="M338" s="1">
        <f t="shared" si="21"/>
        <v>12.958360503027478</v>
      </c>
      <c r="N338" s="1">
        <v>4.3999999999999997E-2</v>
      </c>
      <c r="O338" s="1">
        <v>21.47</v>
      </c>
      <c r="P338" s="1">
        <v>6.8979999999999997</v>
      </c>
      <c r="Q338" s="1">
        <v>39.4</v>
      </c>
      <c r="R338" s="1">
        <v>800</v>
      </c>
      <c r="S338" s="1">
        <v>752.8</v>
      </c>
      <c r="T338" s="1">
        <v>236.8</v>
      </c>
      <c r="U338" s="1">
        <v>2213.4</v>
      </c>
      <c r="V338">
        <v>1.0249171276</v>
      </c>
      <c r="W338">
        <f t="shared" si="22"/>
        <v>0.96868466070504966</v>
      </c>
      <c r="X338">
        <f t="shared" si="23"/>
        <v>12.994073024407131</v>
      </c>
    </row>
    <row r="339" spans="1:24" x14ac:dyDescent="0.15">
      <c r="A339" s="98">
        <v>43072.013912037037</v>
      </c>
      <c r="B339" s="1">
        <v>224.74472222226905</v>
      </c>
      <c r="C339" s="1">
        <v>224.74</v>
      </c>
      <c r="D339" s="1">
        <v>17.170000000000002</v>
      </c>
      <c r="E339" s="1">
        <v>2266.569</v>
      </c>
      <c r="F339" s="1">
        <v>26.1</v>
      </c>
      <c r="G339" s="1">
        <v>402.6</v>
      </c>
      <c r="H339" s="1">
        <v>0.248</v>
      </c>
      <c r="I339" s="1">
        <v>0.254</v>
      </c>
      <c r="J339" s="1">
        <v>0.99</v>
      </c>
      <c r="K339" s="1">
        <v>13.28</v>
      </c>
      <c r="L339" s="1">
        <f t="shared" si="20"/>
        <v>0.96602235677689807</v>
      </c>
      <c r="M339" s="1">
        <f t="shared" si="21"/>
        <v>12.958360503027478</v>
      </c>
      <c r="N339" s="1">
        <v>4.3999999999999997E-2</v>
      </c>
      <c r="O339" s="1">
        <v>21.47</v>
      </c>
      <c r="P339" s="1">
        <v>6.8920000000000003</v>
      </c>
      <c r="Q339" s="1">
        <v>39.9</v>
      </c>
      <c r="R339" s="1">
        <v>800</v>
      </c>
      <c r="S339" s="1">
        <v>752.8</v>
      </c>
      <c r="T339" s="1">
        <v>236.8</v>
      </c>
      <c r="U339" s="1">
        <v>2213.4</v>
      </c>
      <c r="V339">
        <v>1.0249083616999999</v>
      </c>
      <c r="W339">
        <f t="shared" si="22"/>
        <v>0.9686929457314819</v>
      </c>
      <c r="X339">
        <f t="shared" si="23"/>
        <v>12.994184160923313</v>
      </c>
    </row>
    <row r="340" spans="1:24" x14ac:dyDescent="0.15">
      <c r="A340" s="98">
        <v>43072.014606481483</v>
      </c>
      <c r="B340" s="1">
        <v>224.76138888899004</v>
      </c>
      <c r="C340" s="1">
        <v>224.75</v>
      </c>
      <c r="D340" s="1">
        <v>17.18</v>
      </c>
      <c r="E340" s="1">
        <v>2266.4969999999998</v>
      </c>
      <c r="F340" s="1">
        <v>26.1</v>
      </c>
      <c r="G340" s="1">
        <v>402.6</v>
      </c>
      <c r="H340" s="1">
        <v>0.248</v>
      </c>
      <c r="I340" s="1">
        <v>0.254</v>
      </c>
      <c r="J340" s="1">
        <v>0.99</v>
      </c>
      <c r="K340" s="1">
        <v>13.28</v>
      </c>
      <c r="L340" s="1">
        <f t="shared" si="20"/>
        <v>0.96602235677689807</v>
      </c>
      <c r="M340" s="1">
        <f t="shared" si="21"/>
        <v>12.958360503027478</v>
      </c>
      <c r="N340" s="1">
        <v>4.3999999999999997E-2</v>
      </c>
      <c r="O340" s="1">
        <v>21.47</v>
      </c>
      <c r="P340" s="1">
        <v>6.9130000000000003</v>
      </c>
      <c r="Q340" s="1">
        <v>39.4</v>
      </c>
      <c r="R340" s="1">
        <v>800</v>
      </c>
      <c r="S340" s="1">
        <v>752.8</v>
      </c>
      <c r="T340" s="1">
        <v>236.8</v>
      </c>
      <c r="U340" s="1">
        <v>2213.4</v>
      </c>
      <c r="V340">
        <v>1.0248928405</v>
      </c>
      <c r="W340">
        <f t="shared" si="22"/>
        <v>0.96870761582805698</v>
      </c>
      <c r="X340">
        <f t="shared" si="23"/>
        <v>12.99438094767333</v>
      </c>
    </row>
    <row r="341" spans="1:24" x14ac:dyDescent="0.15">
      <c r="A341" s="98">
        <v>43072.015300925923</v>
      </c>
      <c r="B341" s="1">
        <v>224.77805555553641</v>
      </c>
      <c r="C341" s="1">
        <v>224.77</v>
      </c>
      <c r="D341" s="1">
        <v>17.18</v>
      </c>
      <c r="E341" s="1">
        <v>2266.2719999999999</v>
      </c>
      <c r="F341" s="1">
        <v>26.1</v>
      </c>
      <c r="G341" s="1">
        <v>402.6</v>
      </c>
      <c r="H341" s="1">
        <v>0.248</v>
      </c>
      <c r="I341" s="1">
        <v>0.255</v>
      </c>
      <c r="J341" s="1">
        <v>0.99</v>
      </c>
      <c r="K341" s="1">
        <v>13.28</v>
      </c>
      <c r="L341" s="1">
        <f t="shared" si="20"/>
        <v>0.96602235677689807</v>
      </c>
      <c r="M341" s="1">
        <f t="shared" si="21"/>
        <v>12.958360503027478</v>
      </c>
      <c r="N341" s="1">
        <v>4.3999999999999997E-2</v>
      </c>
      <c r="O341" s="1">
        <v>21.47</v>
      </c>
      <c r="P341" s="1">
        <v>6.91</v>
      </c>
      <c r="Q341" s="1">
        <v>39.200000000000003</v>
      </c>
      <c r="R341" s="1">
        <v>800</v>
      </c>
      <c r="S341" s="1">
        <v>752.8</v>
      </c>
      <c r="T341" s="1">
        <v>236.8</v>
      </c>
      <c r="U341" s="1">
        <v>2213.4</v>
      </c>
      <c r="V341">
        <v>1.0248955836</v>
      </c>
      <c r="W341">
        <f t="shared" si="22"/>
        <v>0.96870502311334183</v>
      </c>
      <c r="X341">
        <f t="shared" si="23"/>
        <v>12.994346168631495</v>
      </c>
    </row>
    <row r="342" spans="1:24" x14ac:dyDescent="0.15">
      <c r="A342" s="98">
        <v>43072.01599537037</v>
      </c>
      <c r="B342" s="1">
        <v>224.79472222225741</v>
      </c>
      <c r="C342" s="1">
        <v>224.79</v>
      </c>
      <c r="D342" s="1">
        <v>17.18</v>
      </c>
      <c r="E342" s="1">
        <v>2266.29</v>
      </c>
      <c r="F342" s="1">
        <v>26.1</v>
      </c>
      <c r="G342" s="1">
        <v>402.6</v>
      </c>
      <c r="H342" s="1">
        <v>0.248</v>
      </c>
      <c r="I342" s="1">
        <v>0.255</v>
      </c>
      <c r="J342" s="1">
        <v>0.99</v>
      </c>
      <c r="K342" s="1">
        <v>13.28</v>
      </c>
      <c r="L342" s="1">
        <f t="shared" si="20"/>
        <v>0.96602235677689807</v>
      </c>
      <c r="M342" s="1">
        <f t="shared" si="21"/>
        <v>12.958360503027478</v>
      </c>
      <c r="N342" s="1">
        <v>4.3999999999999997E-2</v>
      </c>
      <c r="O342" s="1">
        <v>21.47</v>
      </c>
      <c r="P342" s="1">
        <v>6.9020000000000001</v>
      </c>
      <c r="Q342" s="1">
        <v>40.4</v>
      </c>
      <c r="R342" s="1">
        <v>800</v>
      </c>
      <c r="S342" s="1">
        <v>752.8</v>
      </c>
      <c r="T342" s="1">
        <v>236.8</v>
      </c>
      <c r="U342" s="1">
        <v>2213.4</v>
      </c>
      <c r="V342">
        <v>1.0249045981</v>
      </c>
      <c r="W342">
        <f t="shared" si="22"/>
        <v>0.96869650291405007</v>
      </c>
      <c r="X342">
        <f t="shared" si="23"/>
        <v>12.994231877473318</v>
      </c>
    </row>
    <row r="343" spans="1:24" x14ac:dyDescent="0.15">
      <c r="A343" s="98">
        <v>43072.016689814816</v>
      </c>
      <c r="B343" s="1">
        <v>224.8113888889784</v>
      </c>
      <c r="C343" s="1">
        <v>224.8</v>
      </c>
      <c r="D343" s="1">
        <v>17.18</v>
      </c>
      <c r="E343" s="1">
        <v>2266.3739999999998</v>
      </c>
      <c r="F343" s="1">
        <v>26.1</v>
      </c>
      <c r="G343" s="1">
        <v>402.6</v>
      </c>
      <c r="H343" s="1">
        <v>0.249</v>
      </c>
      <c r="I343" s="1">
        <v>0.254</v>
      </c>
      <c r="J343" s="1">
        <v>0.99</v>
      </c>
      <c r="K343" s="1">
        <v>13.28</v>
      </c>
      <c r="L343" s="1">
        <f t="shared" si="20"/>
        <v>0.96602235677689807</v>
      </c>
      <c r="M343" s="1">
        <f t="shared" si="21"/>
        <v>12.958360503027478</v>
      </c>
      <c r="N343" s="1">
        <v>4.3999999999999997E-2</v>
      </c>
      <c r="O343" s="1">
        <v>21.47</v>
      </c>
      <c r="P343" s="1">
        <v>6.8940000000000001</v>
      </c>
      <c r="Q343" s="1">
        <v>40.1</v>
      </c>
      <c r="R343" s="1">
        <v>800</v>
      </c>
      <c r="S343" s="1">
        <v>752.8</v>
      </c>
      <c r="T343" s="1">
        <v>236.8</v>
      </c>
      <c r="U343" s="1">
        <v>2213.4</v>
      </c>
      <c r="V343">
        <v>1.0248956356000001</v>
      </c>
      <c r="W343">
        <f t="shared" si="22"/>
        <v>0.96870497396427779</v>
      </c>
      <c r="X343">
        <f t="shared" si="23"/>
        <v>12.994345509338999</v>
      </c>
    </row>
    <row r="344" spans="1:24" x14ac:dyDescent="0.15">
      <c r="A344" s="98">
        <v>43072.017384259256</v>
      </c>
      <c r="B344" s="1">
        <v>224.82805555552477</v>
      </c>
      <c r="C344" s="1">
        <v>224.82</v>
      </c>
      <c r="D344" s="1">
        <v>17.18</v>
      </c>
      <c r="E344" s="1">
        <v>2266.31</v>
      </c>
      <c r="F344" s="1">
        <v>26.1</v>
      </c>
      <c r="G344" s="1">
        <v>402.6</v>
      </c>
      <c r="H344" s="1">
        <v>0.249</v>
      </c>
      <c r="I344" s="1">
        <v>0.254</v>
      </c>
      <c r="J344" s="1">
        <v>0.99</v>
      </c>
      <c r="K344" s="1">
        <v>13.28</v>
      </c>
      <c r="L344" s="1">
        <f t="shared" si="20"/>
        <v>0.96557262569832403</v>
      </c>
      <c r="M344" s="1">
        <f t="shared" si="21"/>
        <v>12.952327746741153</v>
      </c>
      <c r="N344" s="1">
        <v>4.3999999999999997E-2</v>
      </c>
      <c r="O344" s="1">
        <v>21.48</v>
      </c>
      <c r="P344" s="1">
        <v>6.8890000000000002</v>
      </c>
      <c r="Q344" s="1">
        <v>40.1</v>
      </c>
      <c r="R344" s="1">
        <v>800</v>
      </c>
      <c r="S344" s="1">
        <v>752.8</v>
      </c>
      <c r="T344" s="1">
        <v>236.8</v>
      </c>
      <c r="U344" s="1">
        <v>2213.4</v>
      </c>
      <c r="V344">
        <v>1.024881835</v>
      </c>
      <c r="W344">
        <f t="shared" si="22"/>
        <v>0.9687180181118149</v>
      </c>
      <c r="X344">
        <f t="shared" si="23"/>
        <v>12.994520485378688</v>
      </c>
    </row>
    <row r="345" spans="1:24" x14ac:dyDescent="0.15">
      <c r="A345" s="98">
        <v>43072.018078703702</v>
      </c>
      <c r="B345" s="1">
        <v>224.84472222224576</v>
      </c>
      <c r="C345" s="1">
        <v>224.84</v>
      </c>
      <c r="D345" s="1">
        <v>17.18</v>
      </c>
      <c r="E345" s="1">
        <v>2266.239</v>
      </c>
      <c r="F345" s="1">
        <v>26.1</v>
      </c>
      <c r="G345" s="1">
        <v>402.6</v>
      </c>
      <c r="H345" s="1">
        <v>0.249</v>
      </c>
      <c r="I345" s="1">
        <v>0.255</v>
      </c>
      <c r="J345" s="1">
        <v>0.99</v>
      </c>
      <c r="K345" s="1">
        <v>13.28</v>
      </c>
      <c r="L345" s="1">
        <f t="shared" si="20"/>
        <v>0.96557262569832403</v>
      </c>
      <c r="M345" s="1">
        <f t="shared" si="21"/>
        <v>12.952327746741153</v>
      </c>
      <c r="N345" s="1">
        <v>4.3999999999999997E-2</v>
      </c>
      <c r="O345" s="1">
        <v>21.48</v>
      </c>
      <c r="P345" s="1">
        <v>6.9119999999999999</v>
      </c>
      <c r="Q345" s="1">
        <v>40.1</v>
      </c>
      <c r="R345" s="1">
        <v>800</v>
      </c>
      <c r="S345" s="1">
        <v>752.8</v>
      </c>
      <c r="T345" s="1">
        <v>236.8</v>
      </c>
      <c r="U345" s="1">
        <v>2213.4</v>
      </c>
      <c r="V345">
        <v>1.0248726012</v>
      </c>
      <c r="W345">
        <f t="shared" si="22"/>
        <v>0.96872674597557584</v>
      </c>
      <c r="X345">
        <f t="shared" si="23"/>
        <v>12.99463756217742</v>
      </c>
    </row>
    <row r="346" spans="1:24" x14ac:dyDescent="0.15">
      <c r="A346" s="98">
        <v>43072.018773148149</v>
      </c>
      <c r="B346" s="1">
        <v>224.86138888896676</v>
      </c>
      <c r="C346" s="1">
        <v>224.85</v>
      </c>
      <c r="D346" s="1">
        <v>17.18</v>
      </c>
      <c r="E346" s="1">
        <v>2266.4360000000001</v>
      </c>
      <c r="F346" s="1">
        <v>26.1</v>
      </c>
      <c r="G346" s="1">
        <v>402.6</v>
      </c>
      <c r="H346" s="1">
        <v>0.249</v>
      </c>
      <c r="I346" s="1">
        <v>0.255</v>
      </c>
      <c r="J346" s="1">
        <v>0.99</v>
      </c>
      <c r="K346" s="1">
        <v>13.28</v>
      </c>
      <c r="L346" s="1">
        <f t="shared" si="20"/>
        <v>0.96557262569832403</v>
      </c>
      <c r="M346" s="1">
        <f t="shared" si="21"/>
        <v>12.952327746741153</v>
      </c>
      <c r="N346" s="1">
        <v>4.2999999999999997E-2</v>
      </c>
      <c r="O346" s="1">
        <v>21.48</v>
      </c>
      <c r="P346" s="1">
        <v>6.91</v>
      </c>
      <c r="Q346" s="1">
        <v>40.200000000000003</v>
      </c>
      <c r="R346" s="1">
        <v>800</v>
      </c>
      <c r="S346" s="1">
        <v>752.8</v>
      </c>
      <c r="T346" s="1">
        <v>236.8</v>
      </c>
      <c r="U346" s="1">
        <v>2213.4</v>
      </c>
      <c r="V346">
        <v>1.0248754437000001</v>
      </c>
      <c r="W346">
        <f t="shared" si="22"/>
        <v>0.96872405920442484</v>
      </c>
      <c r="X346">
        <f t="shared" si="23"/>
        <v>12.994601521449253</v>
      </c>
    </row>
    <row r="347" spans="1:24" x14ac:dyDescent="0.15">
      <c r="A347" s="98">
        <v>43072.019467592596</v>
      </c>
      <c r="B347" s="1">
        <v>224.87805555568775</v>
      </c>
      <c r="C347" s="1">
        <v>224.87</v>
      </c>
      <c r="D347" s="1">
        <v>17.18</v>
      </c>
      <c r="E347" s="1">
        <v>2266.4679999999998</v>
      </c>
      <c r="F347" s="1">
        <v>26.1</v>
      </c>
      <c r="G347" s="1">
        <v>402.6</v>
      </c>
      <c r="H347" s="1">
        <v>0.248</v>
      </c>
      <c r="I347" s="1">
        <v>0.255</v>
      </c>
      <c r="J347" s="1">
        <v>0.99</v>
      </c>
      <c r="K347" s="1">
        <v>13.28</v>
      </c>
      <c r="L347" s="1">
        <f t="shared" si="20"/>
        <v>0.96512331316891586</v>
      </c>
      <c r="M347" s="1">
        <f t="shared" si="21"/>
        <v>12.946300604932526</v>
      </c>
      <c r="N347" s="1">
        <v>4.2999999999999997E-2</v>
      </c>
      <c r="O347" s="1">
        <v>21.49</v>
      </c>
      <c r="P347" s="1">
        <v>6.9</v>
      </c>
      <c r="Q347" s="1">
        <v>40.200000000000003</v>
      </c>
      <c r="R347" s="1">
        <v>800</v>
      </c>
      <c r="S347" s="1">
        <v>752.8</v>
      </c>
      <c r="T347" s="1">
        <v>236.8</v>
      </c>
      <c r="U347" s="1">
        <v>2213.4</v>
      </c>
      <c r="V347">
        <v>1.0248481323999998</v>
      </c>
      <c r="W347">
        <f t="shared" si="22"/>
        <v>0.96874987484731079</v>
      </c>
      <c r="X347">
        <f t="shared" si="23"/>
        <v>12.994947816133623</v>
      </c>
    </row>
    <row r="348" spans="1:24" x14ac:dyDescent="0.15">
      <c r="A348" s="98">
        <v>43072.020162037035</v>
      </c>
      <c r="B348" s="1">
        <v>224.89472222223412</v>
      </c>
      <c r="C348" s="1">
        <v>224.89</v>
      </c>
      <c r="D348" s="1">
        <v>17.18</v>
      </c>
      <c r="E348" s="1">
        <v>2266.2849999999999</v>
      </c>
      <c r="F348" s="1">
        <v>26.1</v>
      </c>
      <c r="G348" s="1">
        <v>402.6</v>
      </c>
      <c r="H348" s="1">
        <v>0.249</v>
      </c>
      <c r="I348" s="1">
        <v>0.255</v>
      </c>
      <c r="J348" s="1">
        <v>0.99</v>
      </c>
      <c r="K348" s="1">
        <v>13.28</v>
      </c>
      <c r="L348" s="1">
        <f t="shared" si="20"/>
        <v>0.96512331316891586</v>
      </c>
      <c r="M348" s="1">
        <f t="shared" si="21"/>
        <v>12.946300604932526</v>
      </c>
      <c r="N348" s="1">
        <v>4.2999999999999997E-2</v>
      </c>
      <c r="O348" s="1">
        <v>21.49</v>
      </c>
      <c r="P348" s="1">
        <v>6.899</v>
      </c>
      <c r="Q348" s="1">
        <v>40</v>
      </c>
      <c r="R348" s="1">
        <v>800</v>
      </c>
      <c r="S348" s="1">
        <v>752.8</v>
      </c>
      <c r="T348" s="1">
        <v>236.8</v>
      </c>
      <c r="U348" s="1">
        <v>2213.4</v>
      </c>
      <c r="V348">
        <v>1.0248103283000001</v>
      </c>
      <c r="W348">
        <f t="shared" si="22"/>
        <v>0.96878561094025617</v>
      </c>
      <c r="X348">
        <f t="shared" si="23"/>
        <v>12.995427185137981</v>
      </c>
    </row>
    <row r="349" spans="1:24" x14ac:dyDescent="0.15">
      <c r="A349" s="98">
        <v>43072.020856481482</v>
      </c>
      <c r="B349" s="1">
        <v>224.91138888895512</v>
      </c>
      <c r="C349" s="1">
        <v>224.9</v>
      </c>
      <c r="D349" s="1">
        <v>17.18</v>
      </c>
      <c r="E349" s="1">
        <v>2266.366</v>
      </c>
      <c r="F349" s="1">
        <v>26.1</v>
      </c>
      <c r="G349" s="1">
        <v>402.6</v>
      </c>
      <c r="H349" s="1">
        <v>0.249</v>
      </c>
      <c r="I349" s="1">
        <v>0.255</v>
      </c>
      <c r="J349" s="1">
        <v>0.98899999999999999</v>
      </c>
      <c r="K349" s="1">
        <v>13.28</v>
      </c>
      <c r="L349" s="1">
        <f t="shared" si="20"/>
        <v>0.96414844113541176</v>
      </c>
      <c r="M349" s="1">
        <f t="shared" si="21"/>
        <v>12.946300604932526</v>
      </c>
      <c r="N349" s="1">
        <v>4.2999999999999997E-2</v>
      </c>
      <c r="O349" s="1">
        <v>21.49</v>
      </c>
      <c r="P349" s="1">
        <v>6.899</v>
      </c>
      <c r="Q349" s="1">
        <v>39.6</v>
      </c>
      <c r="R349" s="1">
        <v>800</v>
      </c>
      <c r="S349" s="1">
        <v>752.8</v>
      </c>
      <c r="T349" s="1">
        <v>236.9</v>
      </c>
      <c r="U349" s="1">
        <v>2213.4</v>
      </c>
      <c r="V349">
        <v>1.0247919062999999</v>
      </c>
      <c r="W349">
        <f t="shared" si="22"/>
        <v>0.96782443723716605</v>
      </c>
      <c r="X349">
        <f t="shared" si="23"/>
        <v>12.995660795257395</v>
      </c>
    </row>
    <row r="350" spans="1:24" x14ac:dyDescent="0.15">
      <c r="A350" s="98">
        <v>43072.021550925929</v>
      </c>
      <c r="B350" s="1">
        <v>224.92805555567611</v>
      </c>
      <c r="C350" s="1">
        <v>224.92</v>
      </c>
      <c r="D350" s="1">
        <v>17.18</v>
      </c>
      <c r="E350" s="1">
        <v>2266.2280000000001</v>
      </c>
      <c r="F350" s="1">
        <v>26.1</v>
      </c>
      <c r="G350" s="1">
        <v>402.6</v>
      </c>
      <c r="H350" s="1">
        <v>0.249</v>
      </c>
      <c r="I350" s="1">
        <v>0.255</v>
      </c>
      <c r="J350" s="1">
        <v>0.98499999999999999</v>
      </c>
      <c r="K350" s="1">
        <v>13.28</v>
      </c>
      <c r="L350" s="1">
        <f t="shared" si="20"/>
        <v>0.96024895300139601</v>
      </c>
      <c r="M350" s="1">
        <f t="shared" si="21"/>
        <v>12.946300604932526</v>
      </c>
      <c r="N350" s="1">
        <v>4.2999999999999997E-2</v>
      </c>
      <c r="O350" s="1">
        <v>21.49</v>
      </c>
      <c r="P350" s="1">
        <v>6.9119999999999999</v>
      </c>
      <c r="Q350" s="1">
        <v>39.6</v>
      </c>
      <c r="R350" s="1">
        <v>800</v>
      </c>
      <c r="S350" s="1">
        <v>752.8</v>
      </c>
      <c r="T350" s="1">
        <v>237.3</v>
      </c>
      <c r="U350" s="1">
        <v>2213.4</v>
      </c>
      <c r="V350">
        <v>1.0247829968000002</v>
      </c>
      <c r="W350">
        <f t="shared" si="22"/>
        <v>0.96391846184464314</v>
      </c>
      <c r="X350">
        <f t="shared" si="23"/>
        <v>12.995773779996812</v>
      </c>
    </row>
    <row r="351" spans="1:24" x14ac:dyDescent="0.15">
      <c r="A351" s="98">
        <v>43072.022245370368</v>
      </c>
      <c r="B351" s="1">
        <v>224.94472222222248</v>
      </c>
      <c r="C351" s="1">
        <v>224.94</v>
      </c>
      <c r="D351" s="1">
        <v>17.18</v>
      </c>
      <c r="E351" s="1">
        <v>2266.1019999999999</v>
      </c>
      <c r="F351" s="1">
        <v>26.1</v>
      </c>
      <c r="G351" s="1">
        <v>402.6</v>
      </c>
      <c r="H351" s="1">
        <v>0.249</v>
      </c>
      <c r="I351" s="1">
        <v>0.255</v>
      </c>
      <c r="J351" s="1">
        <v>0.97799999999999998</v>
      </c>
      <c r="K351" s="1">
        <v>13.29</v>
      </c>
      <c r="L351" s="1">
        <f t="shared" si="20"/>
        <v>0.95342484876686839</v>
      </c>
      <c r="M351" s="1">
        <f t="shared" si="21"/>
        <v>12.956049325267568</v>
      </c>
      <c r="N351" s="1">
        <v>4.2999999999999997E-2</v>
      </c>
      <c r="O351" s="1">
        <v>21.49</v>
      </c>
      <c r="P351" s="1">
        <v>6.9050000000000002</v>
      </c>
      <c r="Q351" s="1">
        <v>39.299999999999997</v>
      </c>
      <c r="R351" s="1">
        <v>800</v>
      </c>
      <c r="S351" s="1">
        <v>752.8</v>
      </c>
      <c r="T351" s="1">
        <v>237.4</v>
      </c>
      <c r="U351" s="1">
        <v>2213.4</v>
      </c>
      <c r="V351">
        <v>1.0247738089</v>
      </c>
      <c r="W351">
        <f t="shared" si="22"/>
        <v>0.95707686074918774</v>
      </c>
      <c r="X351">
        <f t="shared" si="23"/>
        <v>13.005676359260434</v>
      </c>
    </row>
    <row r="352" spans="1:24" x14ac:dyDescent="0.15">
      <c r="A352" s="98">
        <v>43072.022939814815</v>
      </c>
      <c r="B352" s="1">
        <v>224.96138888894347</v>
      </c>
      <c r="C352" s="1">
        <v>224.95</v>
      </c>
      <c r="D352" s="1">
        <v>17.18</v>
      </c>
      <c r="E352" s="1">
        <v>2265.944</v>
      </c>
      <c r="F352" s="1">
        <v>26.1</v>
      </c>
      <c r="G352" s="1">
        <v>402.6</v>
      </c>
      <c r="H352" s="1">
        <v>0.249</v>
      </c>
      <c r="I352" s="1">
        <v>0.255</v>
      </c>
      <c r="J352" s="1">
        <v>0.97599999999999998</v>
      </c>
      <c r="K352" s="1">
        <v>13.28</v>
      </c>
      <c r="L352" s="1">
        <f t="shared" si="20"/>
        <v>0.95147510469986041</v>
      </c>
      <c r="M352" s="1">
        <f t="shared" si="21"/>
        <v>12.946300604932526</v>
      </c>
      <c r="N352" s="1">
        <v>4.2999999999999997E-2</v>
      </c>
      <c r="O352" s="1">
        <v>21.49</v>
      </c>
      <c r="P352" s="1">
        <v>6.9</v>
      </c>
      <c r="Q352" s="1">
        <v>40.4</v>
      </c>
      <c r="R352" s="1">
        <v>800</v>
      </c>
      <c r="S352" s="1">
        <v>752.8</v>
      </c>
      <c r="T352" s="1">
        <v>237.4</v>
      </c>
      <c r="U352" s="1">
        <v>2213.4</v>
      </c>
      <c r="V352">
        <v>1.0247719725</v>
      </c>
      <c r="W352">
        <f t="shared" si="22"/>
        <v>0.9551213599374665</v>
      </c>
      <c r="X352">
        <f t="shared" si="23"/>
        <v>12.99591358603438</v>
      </c>
    </row>
    <row r="353" spans="1:24" x14ac:dyDescent="0.15">
      <c r="A353" s="98">
        <v>43072.023634259262</v>
      </c>
      <c r="B353" s="1">
        <v>224.97805555566447</v>
      </c>
      <c r="C353" s="1">
        <v>224.97</v>
      </c>
      <c r="D353" s="1">
        <v>17.190000000000001</v>
      </c>
      <c r="E353" s="1">
        <v>2265.982</v>
      </c>
      <c r="F353" s="1">
        <v>26.1</v>
      </c>
      <c r="G353" s="1">
        <v>402.6</v>
      </c>
      <c r="H353" s="1">
        <v>0.249</v>
      </c>
      <c r="I353" s="1">
        <v>0.255</v>
      </c>
      <c r="J353" s="1">
        <v>0.98</v>
      </c>
      <c r="K353" s="1">
        <v>13.29</v>
      </c>
      <c r="L353" s="1">
        <f t="shared" si="20"/>
        <v>0.95537459283387627</v>
      </c>
      <c r="M353" s="1">
        <f t="shared" si="21"/>
        <v>12.956049325267568</v>
      </c>
      <c r="N353" s="1">
        <v>4.2999999999999997E-2</v>
      </c>
      <c r="O353" s="1">
        <v>21.49</v>
      </c>
      <c r="P353" s="1">
        <v>6.8949999999999996</v>
      </c>
      <c r="Q353" s="1">
        <v>40.5</v>
      </c>
      <c r="R353" s="1">
        <v>799</v>
      </c>
      <c r="S353" s="1">
        <v>752.8</v>
      </c>
      <c r="T353" s="1">
        <v>237.4</v>
      </c>
      <c r="U353" s="1">
        <v>2213.5</v>
      </c>
      <c r="V353">
        <v>1.0247638575</v>
      </c>
      <c r="W353">
        <f t="shared" si="22"/>
        <v>0.95904338624666996</v>
      </c>
      <c r="X353">
        <f t="shared" si="23"/>
        <v>13.005802656345146</v>
      </c>
    </row>
    <row r="354" spans="1:24" x14ac:dyDescent="0.15">
      <c r="A354" s="98">
        <v>43072.024328703701</v>
      </c>
      <c r="B354" s="1">
        <v>224.99472222221084</v>
      </c>
      <c r="C354" s="1">
        <v>224.99</v>
      </c>
      <c r="D354" s="1">
        <v>17.190000000000001</v>
      </c>
      <c r="E354" s="1">
        <v>2266.0160000000001</v>
      </c>
      <c r="F354" s="1">
        <v>26.1</v>
      </c>
      <c r="G354" s="1">
        <v>402.6</v>
      </c>
      <c r="H354" s="1">
        <v>0.248</v>
      </c>
      <c r="I354" s="1">
        <v>0.255</v>
      </c>
      <c r="J354" s="1">
        <v>0.98599999999999999</v>
      </c>
      <c r="K354" s="1">
        <v>13.28</v>
      </c>
      <c r="L354" s="1">
        <f t="shared" si="20"/>
        <v>0.9612238250349</v>
      </c>
      <c r="M354" s="1">
        <f t="shared" si="21"/>
        <v>12.946300604932526</v>
      </c>
      <c r="N354" s="1">
        <v>4.2999999999999997E-2</v>
      </c>
      <c r="O354" s="1">
        <v>21.49</v>
      </c>
      <c r="P354" s="1">
        <v>6.9109999999999996</v>
      </c>
      <c r="Q354" s="1">
        <v>37.200000000000003</v>
      </c>
      <c r="R354" s="1">
        <v>799</v>
      </c>
      <c r="S354" s="1">
        <v>752.8</v>
      </c>
      <c r="T354" s="1">
        <v>237.4</v>
      </c>
      <c r="U354" s="1">
        <v>2213.5</v>
      </c>
      <c r="V354">
        <v>1.0247535547</v>
      </c>
      <c r="W354">
        <f t="shared" si="22"/>
        <v>0.9649247816363784</v>
      </c>
      <c r="X354">
        <f t="shared" si="23"/>
        <v>12.996147160376374</v>
      </c>
    </row>
    <row r="355" spans="1:24" x14ac:dyDescent="0.15">
      <c r="A355" s="98">
        <v>43072.025023148148</v>
      </c>
      <c r="B355" s="1">
        <v>225.01138888893183</v>
      </c>
      <c r="C355" s="1">
        <v>225</v>
      </c>
      <c r="D355" s="1">
        <v>17.190000000000001</v>
      </c>
      <c r="E355" s="1">
        <v>2266.1640000000002</v>
      </c>
      <c r="F355" s="1">
        <v>26.1</v>
      </c>
      <c r="G355" s="1">
        <v>402.6</v>
      </c>
      <c r="H355" s="1">
        <v>0.249</v>
      </c>
      <c r="I355" s="1">
        <v>0.255</v>
      </c>
      <c r="J355" s="1">
        <v>0.98799999999999999</v>
      </c>
      <c r="K355" s="1">
        <v>13.28</v>
      </c>
      <c r="L355" s="1">
        <f t="shared" si="20"/>
        <v>0.96317356910190788</v>
      </c>
      <c r="M355" s="1">
        <f t="shared" si="21"/>
        <v>12.946300604932526</v>
      </c>
      <c r="N355" s="1">
        <v>4.2999999999999997E-2</v>
      </c>
      <c r="O355" s="1">
        <v>21.49</v>
      </c>
      <c r="P355" s="1">
        <v>6.91</v>
      </c>
      <c r="Q355" s="1">
        <v>39.6</v>
      </c>
      <c r="R355" s="1">
        <v>800</v>
      </c>
      <c r="S355" s="1">
        <v>752.8</v>
      </c>
      <c r="T355" s="1">
        <v>237.4</v>
      </c>
      <c r="U355" s="1">
        <v>2213.5</v>
      </c>
      <c r="V355">
        <v>1.0247483208999999</v>
      </c>
      <c r="W355">
        <f t="shared" si="22"/>
        <v>0.96688697096844411</v>
      </c>
      <c r="X355">
        <f t="shared" si="23"/>
        <v>12.996213536903783</v>
      </c>
    </row>
    <row r="356" spans="1:24" x14ac:dyDescent="0.15">
      <c r="A356" s="98">
        <v>43072.025717592594</v>
      </c>
      <c r="B356" s="1">
        <v>225.02805555565283</v>
      </c>
      <c r="C356" s="1">
        <v>225.02</v>
      </c>
      <c r="D356" s="1">
        <v>17.190000000000001</v>
      </c>
      <c r="E356" s="1">
        <v>2266.1999999999998</v>
      </c>
      <c r="F356" s="1">
        <v>26.1</v>
      </c>
      <c r="G356" s="1">
        <v>402.6</v>
      </c>
      <c r="H356" s="1">
        <v>0.249</v>
      </c>
      <c r="I356" s="1">
        <v>0.255</v>
      </c>
      <c r="J356" s="1">
        <v>0.98899999999999999</v>
      </c>
      <c r="K356" s="1">
        <v>13.28</v>
      </c>
      <c r="L356" s="1">
        <f t="shared" si="20"/>
        <v>0.96414844113541176</v>
      </c>
      <c r="M356" s="1">
        <f t="shared" si="21"/>
        <v>12.946300604932526</v>
      </c>
      <c r="N356" s="1">
        <v>4.2999999999999997E-2</v>
      </c>
      <c r="O356" s="1">
        <v>21.49</v>
      </c>
      <c r="P356" s="1">
        <v>6.915</v>
      </c>
      <c r="Q356" s="1">
        <v>40.799999999999997</v>
      </c>
      <c r="R356" s="1">
        <v>800</v>
      </c>
      <c r="S356" s="1">
        <v>752.8</v>
      </c>
      <c r="T356" s="1">
        <v>237.4</v>
      </c>
      <c r="U356" s="1">
        <v>2213.5</v>
      </c>
      <c r="V356">
        <v>1.0247356190000001</v>
      </c>
      <c r="W356">
        <f t="shared" si="22"/>
        <v>0.96787759848523414</v>
      </c>
      <c r="X356">
        <f t="shared" si="23"/>
        <v>12.996374628800718</v>
      </c>
    </row>
    <row r="357" spans="1:24" x14ac:dyDescent="0.15">
      <c r="A357" s="98">
        <v>43072.026412037034</v>
      </c>
      <c r="B357" s="1">
        <v>225.0447222221992</v>
      </c>
      <c r="C357" s="1">
        <v>225.04</v>
      </c>
      <c r="D357" s="1">
        <v>17.190000000000001</v>
      </c>
      <c r="E357" s="1">
        <v>2266.1999999999998</v>
      </c>
      <c r="F357" s="1">
        <v>26.1</v>
      </c>
      <c r="G357" s="1">
        <v>402.6</v>
      </c>
      <c r="H357" s="1">
        <v>0.248</v>
      </c>
      <c r="I357" s="1">
        <v>0.255</v>
      </c>
      <c r="J357" s="1">
        <v>0.98899999999999999</v>
      </c>
      <c r="K357" s="1">
        <v>13.28</v>
      </c>
      <c r="L357" s="1">
        <f t="shared" si="20"/>
        <v>0.96414844113541176</v>
      </c>
      <c r="M357" s="1">
        <f t="shared" si="21"/>
        <v>12.946300604932526</v>
      </c>
      <c r="N357" s="1">
        <v>4.2999999999999997E-2</v>
      </c>
      <c r="O357" s="1">
        <v>21.49</v>
      </c>
      <c r="P357" s="1">
        <v>6.9020000000000001</v>
      </c>
      <c r="Q357" s="1">
        <v>40</v>
      </c>
      <c r="R357" s="1">
        <v>800</v>
      </c>
      <c r="S357" s="1">
        <v>752.8</v>
      </c>
      <c r="T357" s="1">
        <v>237.4</v>
      </c>
      <c r="U357" s="1">
        <v>2213.5</v>
      </c>
      <c r="V357">
        <v>1.0247239279</v>
      </c>
      <c r="W357">
        <f t="shared" si="22"/>
        <v>0.96788864102409145</v>
      </c>
      <c r="X357">
        <f t="shared" si="23"/>
        <v>12.996522904752208</v>
      </c>
    </row>
    <row r="358" spans="1:24" x14ac:dyDescent="0.15">
      <c r="A358" s="98">
        <v>43072.027106481481</v>
      </c>
      <c r="B358" s="1">
        <v>225.06138888892019</v>
      </c>
      <c r="C358" s="1">
        <v>225.05</v>
      </c>
      <c r="D358" s="1">
        <v>17.190000000000001</v>
      </c>
      <c r="E358" s="1">
        <v>2266.1759999999999</v>
      </c>
      <c r="F358" s="1">
        <v>26.1</v>
      </c>
      <c r="G358" s="1">
        <v>402.6</v>
      </c>
      <c r="H358" s="1">
        <v>0.248</v>
      </c>
      <c r="I358" s="1">
        <v>0.255</v>
      </c>
      <c r="J358" s="1">
        <v>0.98899999999999999</v>
      </c>
      <c r="K358" s="1">
        <v>13.28</v>
      </c>
      <c r="L358" s="1">
        <f t="shared" si="20"/>
        <v>0.96414844113541176</v>
      </c>
      <c r="M358" s="1">
        <f t="shared" si="21"/>
        <v>12.946300604932526</v>
      </c>
      <c r="N358" s="1">
        <v>4.2999999999999997E-2</v>
      </c>
      <c r="O358" s="1">
        <v>21.49</v>
      </c>
      <c r="P358" s="1">
        <v>6.8970000000000002</v>
      </c>
      <c r="Q358" s="1">
        <v>39</v>
      </c>
      <c r="R358" s="1">
        <v>800</v>
      </c>
      <c r="S358" s="1">
        <v>752.8</v>
      </c>
      <c r="T358" s="1">
        <v>237.4</v>
      </c>
      <c r="U358" s="1">
        <v>2213.5</v>
      </c>
      <c r="V358">
        <v>1.0247034254</v>
      </c>
      <c r="W358">
        <f t="shared" si="22"/>
        <v>0.96790800676091893</v>
      </c>
      <c r="X358">
        <f t="shared" si="23"/>
        <v>12.996782942148638</v>
      </c>
    </row>
    <row r="359" spans="1:24" x14ac:dyDescent="0.15">
      <c r="A359" s="98">
        <v>43072.027800925927</v>
      </c>
      <c r="B359" s="1">
        <v>225.07805555564119</v>
      </c>
      <c r="C359" s="1">
        <v>225.07</v>
      </c>
      <c r="D359" s="1">
        <v>17.190000000000001</v>
      </c>
      <c r="E359" s="1">
        <v>2265.9459999999999</v>
      </c>
      <c r="F359" s="1">
        <v>26.1</v>
      </c>
      <c r="G359" s="1">
        <v>402.6</v>
      </c>
      <c r="H359" s="1">
        <v>0.248</v>
      </c>
      <c r="I359" s="1">
        <v>0.254</v>
      </c>
      <c r="J359" s="1">
        <v>0.98899999999999999</v>
      </c>
      <c r="K359" s="1">
        <v>13.28</v>
      </c>
      <c r="L359" s="1">
        <f t="shared" si="20"/>
        <v>0.96414844113541176</v>
      </c>
      <c r="M359" s="1">
        <f t="shared" si="21"/>
        <v>12.946300604932526</v>
      </c>
      <c r="N359" s="1">
        <v>4.2999999999999997E-2</v>
      </c>
      <c r="O359" s="1">
        <v>21.49</v>
      </c>
      <c r="P359" s="1">
        <v>6.8940000000000001</v>
      </c>
      <c r="Q359" s="1">
        <v>39.700000000000003</v>
      </c>
      <c r="R359" s="1">
        <v>800</v>
      </c>
      <c r="S359" s="1">
        <v>752.8</v>
      </c>
      <c r="T359" s="1">
        <v>237.4</v>
      </c>
      <c r="U359" s="1">
        <v>2213.5</v>
      </c>
      <c r="V359">
        <v>1.0247030829000001</v>
      </c>
      <c r="W359">
        <f t="shared" si="22"/>
        <v>0.96790833027755285</v>
      </c>
      <c r="X359">
        <f t="shared" si="23"/>
        <v>12.996787286234481</v>
      </c>
    </row>
    <row r="360" spans="1:24" x14ac:dyDescent="0.15">
      <c r="A360" s="98">
        <v>43072.028495370374</v>
      </c>
      <c r="B360" s="1">
        <v>225.09472222236218</v>
      </c>
      <c r="C360" s="1">
        <v>225.09</v>
      </c>
      <c r="D360" s="1">
        <v>17.190000000000001</v>
      </c>
      <c r="E360" s="1">
        <v>2265.828</v>
      </c>
      <c r="F360" s="1">
        <v>26.1</v>
      </c>
      <c r="G360" s="1">
        <v>402.6</v>
      </c>
      <c r="H360" s="1">
        <v>0.248</v>
      </c>
      <c r="I360" s="1">
        <v>0.254</v>
      </c>
      <c r="J360" s="1">
        <v>0.98899999999999999</v>
      </c>
      <c r="K360" s="1">
        <v>13.28</v>
      </c>
      <c r="L360" s="1">
        <f t="shared" si="20"/>
        <v>0.96414844113541176</v>
      </c>
      <c r="M360" s="1">
        <f t="shared" si="21"/>
        <v>12.946300604932526</v>
      </c>
      <c r="N360" s="1">
        <v>4.2999999999999997E-2</v>
      </c>
      <c r="O360" s="1">
        <v>21.49</v>
      </c>
      <c r="P360" s="1">
        <v>6.91</v>
      </c>
      <c r="Q360" s="1">
        <v>40.4</v>
      </c>
      <c r="R360" s="1">
        <v>800</v>
      </c>
      <c r="S360" s="1">
        <v>752.8</v>
      </c>
      <c r="T360" s="1">
        <v>237.4</v>
      </c>
      <c r="U360" s="1">
        <v>2213.5</v>
      </c>
      <c r="V360">
        <v>1.0247213251</v>
      </c>
      <c r="W360">
        <f t="shared" si="22"/>
        <v>0.96789109946863927</v>
      </c>
      <c r="X360">
        <f t="shared" si="23"/>
        <v>12.996555916019746</v>
      </c>
    </row>
    <row r="361" spans="1:24" x14ac:dyDescent="0.15">
      <c r="A361" s="98">
        <v>43072.029189814813</v>
      </c>
      <c r="B361" s="1">
        <v>225.11138888890855</v>
      </c>
      <c r="C361" s="1">
        <v>225.1</v>
      </c>
      <c r="D361" s="1">
        <v>17.190000000000001</v>
      </c>
      <c r="E361" s="1">
        <v>2266.0459999999998</v>
      </c>
      <c r="F361" s="1">
        <v>26.1</v>
      </c>
      <c r="G361" s="1">
        <v>402.6</v>
      </c>
      <c r="H361" s="1">
        <v>0.248</v>
      </c>
      <c r="I361" s="1">
        <v>0.255</v>
      </c>
      <c r="J361" s="1">
        <v>0.98899999999999999</v>
      </c>
      <c r="K361" s="1">
        <v>13.28</v>
      </c>
      <c r="L361" s="1">
        <f t="shared" si="20"/>
        <v>0.96414844113541176</v>
      </c>
      <c r="M361" s="1">
        <f t="shared" si="21"/>
        <v>12.946300604932526</v>
      </c>
      <c r="N361" s="1">
        <v>4.2999999999999997E-2</v>
      </c>
      <c r="O361" s="1">
        <v>21.49</v>
      </c>
      <c r="P361" s="1">
        <v>6.907</v>
      </c>
      <c r="Q361" s="1">
        <v>40.1</v>
      </c>
      <c r="R361" s="1">
        <v>800</v>
      </c>
      <c r="S361" s="1">
        <v>752.8</v>
      </c>
      <c r="T361" s="1">
        <v>237.4</v>
      </c>
      <c r="U361" s="1">
        <v>2213.6</v>
      </c>
      <c r="V361">
        <v>1.0247287216000001</v>
      </c>
      <c r="W361">
        <f t="shared" si="22"/>
        <v>0.96788411322304435</v>
      </c>
      <c r="X361">
        <f t="shared" si="23"/>
        <v>12.996462106776571</v>
      </c>
    </row>
    <row r="362" spans="1:24" x14ac:dyDescent="0.15">
      <c r="A362" s="98">
        <v>43072.02988425926</v>
      </c>
      <c r="B362" s="1">
        <v>225.12805555562954</v>
      </c>
      <c r="C362" s="1">
        <v>225.12</v>
      </c>
      <c r="D362" s="1">
        <v>17.190000000000001</v>
      </c>
      <c r="E362" s="1">
        <v>2266.1790000000001</v>
      </c>
      <c r="F362" s="1">
        <v>26.1</v>
      </c>
      <c r="G362" s="1">
        <v>402.6</v>
      </c>
      <c r="H362" s="1">
        <v>0.248</v>
      </c>
      <c r="I362" s="1">
        <v>0.255</v>
      </c>
      <c r="J362" s="1">
        <v>0.98899999999999999</v>
      </c>
      <c r="K362" s="1">
        <v>13.28</v>
      </c>
      <c r="L362" s="1">
        <f t="shared" si="20"/>
        <v>0.96414844113541176</v>
      </c>
      <c r="M362" s="1">
        <f t="shared" si="21"/>
        <v>12.946300604932526</v>
      </c>
      <c r="N362" s="1">
        <v>4.2999999999999997E-2</v>
      </c>
      <c r="O362" s="1">
        <v>21.49</v>
      </c>
      <c r="P362" s="1">
        <v>6.9</v>
      </c>
      <c r="Q362" s="1">
        <v>39.299999999999997</v>
      </c>
      <c r="R362" s="1">
        <v>800</v>
      </c>
      <c r="S362" s="1">
        <v>752.8</v>
      </c>
      <c r="T362" s="1">
        <v>237.4</v>
      </c>
      <c r="U362" s="1">
        <v>2213.6</v>
      </c>
      <c r="V362">
        <v>1.0247425113999999</v>
      </c>
      <c r="W362">
        <f t="shared" si="22"/>
        <v>0.96787108855763238</v>
      </c>
      <c r="X362">
        <f t="shared" si="23"/>
        <v>12.996287215414922</v>
      </c>
    </row>
    <row r="363" spans="1:24" x14ac:dyDescent="0.15">
      <c r="A363" s="98">
        <v>43072.030578703707</v>
      </c>
      <c r="B363" s="1">
        <v>225.14472222235054</v>
      </c>
      <c r="C363" s="1">
        <v>225.14</v>
      </c>
      <c r="D363" s="1">
        <v>17.190000000000001</v>
      </c>
      <c r="E363" s="1">
        <v>2265.922</v>
      </c>
      <c r="F363" s="1">
        <v>26.1</v>
      </c>
      <c r="G363" s="1">
        <v>402.6</v>
      </c>
      <c r="H363" s="1">
        <v>0.249</v>
      </c>
      <c r="I363" s="1">
        <v>0.254</v>
      </c>
      <c r="J363" s="1">
        <v>0.98899999999999999</v>
      </c>
      <c r="K363" s="1">
        <v>13.28</v>
      </c>
      <c r="L363" s="1">
        <f t="shared" si="20"/>
        <v>0.96414844113541176</v>
      </c>
      <c r="M363" s="1">
        <f t="shared" si="21"/>
        <v>12.946300604932526</v>
      </c>
      <c r="N363" s="1">
        <v>4.2999999999999997E-2</v>
      </c>
      <c r="O363" s="1">
        <v>21.49</v>
      </c>
      <c r="P363" s="1">
        <v>6.8959999999999999</v>
      </c>
      <c r="Q363" s="1">
        <v>39.700000000000003</v>
      </c>
      <c r="R363" s="1">
        <v>800</v>
      </c>
      <c r="S363" s="1">
        <v>752.8</v>
      </c>
      <c r="T363" s="1">
        <v>237.4</v>
      </c>
      <c r="U363" s="1">
        <v>2213.6</v>
      </c>
      <c r="V363">
        <v>1.0247735631000001</v>
      </c>
      <c r="W363">
        <f t="shared" si="22"/>
        <v>0.96784176106152697</v>
      </c>
      <c r="X363">
        <f t="shared" si="23"/>
        <v>12.995893414456095</v>
      </c>
    </row>
    <row r="364" spans="1:24" x14ac:dyDescent="0.15">
      <c r="A364" s="98">
        <v>43072.031273148146</v>
      </c>
      <c r="B364" s="1">
        <v>225.16138888889691</v>
      </c>
      <c r="C364" s="1">
        <v>225.15</v>
      </c>
      <c r="D364" s="1">
        <v>17.190000000000001</v>
      </c>
      <c r="E364" s="1">
        <v>2265.8609999999999</v>
      </c>
      <c r="F364" s="1">
        <v>26.1</v>
      </c>
      <c r="G364" s="1">
        <v>402.6</v>
      </c>
      <c r="H364" s="1">
        <v>0.249</v>
      </c>
      <c r="I364" s="1">
        <v>0.254</v>
      </c>
      <c r="J364" s="1">
        <v>0.98899999999999999</v>
      </c>
      <c r="K364" s="1">
        <v>13.28</v>
      </c>
      <c r="L364" s="1">
        <f t="shared" si="20"/>
        <v>0.96414844113541176</v>
      </c>
      <c r="M364" s="1">
        <f t="shared" si="21"/>
        <v>12.946300604932526</v>
      </c>
      <c r="N364" s="1">
        <v>4.2999999999999997E-2</v>
      </c>
      <c r="O364" s="1">
        <v>21.49</v>
      </c>
      <c r="P364" s="1">
        <v>6.891</v>
      </c>
      <c r="Q364" s="1">
        <v>40.200000000000003</v>
      </c>
      <c r="R364" s="1">
        <v>800</v>
      </c>
      <c r="S364" s="1">
        <v>752.8</v>
      </c>
      <c r="T364" s="1">
        <v>237.4</v>
      </c>
      <c r="U364" s="1">
        <v>2213.6</v>
      </c>
      <c r="V364">
        <v>1.0247651131</v>
      </c>
      <c r="W364">
        <f t="shared" si="22"/>
        <v>0.96784974168340476</v>
      </c>
      <c r="X364">
        <f t="shared" si="23"/>
        <v>12.99600057589041</v>
      </c>
    </row>
    <row r="365" spans="1:24" x14ac:dyDescent="0.15">
      <c r="A365" s="98">
        <v>43072.031967592593</v>
      </c>
      <c r="B365" s="1">
        <v>225.1780555556179</v>
      </c>
      <c r="C365" s="1">
        <v>225.17</v>
      </c>
      <c r="D365" s="1">
        <v>17.190000000000001</v>
      </c>
      <c r="E365" s="1">
        <v>2265.674</v>
      </c>
      <c r="F365" s="1">
        <v>26.1</v>
      </c>
      <c r="G365" s="1">
        <v>402.6</v>
      </c>
      <c r="H365" s="1">
        <v>0.249</v>
      </c>
      <c r="I365" s="1">
        <v>0.255</v>
      </c>
      <c r="J365" s="1">
        <v>0.98899999999999999</v>
      </c>
      <c r="K365" s="1">
        <v>13.28</v>
      </c>
      <c r="L365" s="1">
        <f t="shared" si="20"/>
        <v>0.96414844113541176</v>
      </c>
      <c r="M365" s="1">
        <f t="shared" si="21"/>
        <v>12.946300604932526</v>
      </c>
      <c r="N365" s="1">
        <v>4.2999999999999997E-2</v>
      </c>
      <c r="O365" s="1">
        <v>21.49</v>
      </c>
      <c r="P365" s="1">
        <v>6.915</v>
      </c>
      <c r="Q365" s="1">
        <v>40.6</v>
      </c>
      <c r="R365" s="1">
        <v>800</v>
      </c>
      <c r="S365" s="1">
        <v>752.8</v>
      </c>
      <c r="T365" s="1">
        <v>237.4</v>
      </c>
      <c r="U365" s="1">
        <v>2213.6</v>
      </c>
      <c r="V365">
        <v>1.0247671440999999</v>
      </c>
      <c r="W365">
        <f t="shared" si="22"/>
        <v>0.96784782348878207</v>
      </c>
      <c r="X365">
        <f t="shared" si="23"/>
        <v>12.995974818939358</v>
      </c>
    </row>
    <row r="366" spans="1:24" x14ac:dyDescent="0.15">
      <c r="A366" s="98">
        <v>43072.03266203704</v>
      </c>
      <c r="B366" s="1">
        <v>225.1947222223389</v>
      </c>
      <c r="C366" s="1">
        <v>225.19</v>
      </c>
      <c r="D366" s="1">
        <v>17.190000000000001</v>
      </c>
      <c r="E366" s="1">
        <v>2265.7130000000002</v>
      </c>
      <c r="F366" s="1">
        <v>26.1</v>
      </c>
      <c r="G366" s="1">
        <v>402.6</v>
      </c>
      <c r="H366" s="1">
        <v>0.249</v>
      </c>
      <c r="I366" s="1">
        <v>0.255</v>
      </c>
      <c r="J366" s="1">
        <v>0.98899999999999999</v>
      </c>
      <c r="K366" s="1">
        <v>13.28</v>
      </c>
      <c r="L366" s="1">
        <f t="shared" si="20"/>
        <v>0.96414844113541176</v>
      </c>
      <c r="M366" s="1">
        <f t="shared" si="21"/>
        <v>12.946300604932526</v>
      </c>
      <c r="N366" s="1">
        <v>4.2999999999999997E-2</v>
      </c>
      <c r="O366" s="1">
        <v>21.49</v>
      </c>
      <c r="P366" s="1">
        <v>6.9119999999999999</v>
      </c>
      <c r="Q366" s="1">
        <v>40.200000000000003</v>
      </c>
      <c r="R366" s="1">
        <v>800</v>
      </c>
      <c r="S366" s="1">
        <v>752.8</v>
      </c>
      <c r="T366" s="1">
        <v>237.4</v>
      </c>
      <c r="U366" s="1">
        <v>2213.6</v>
      </c>
      <c r="V366">
        <v>1.0247583792000001</v>
      </c>
      <c r="W366">
        <f t="shared" si="22"/>
        <v>0.96785610162493596</v>
      </c>
      <c r="X366">
        <f t="shared" si="23"/>
        <v>12.996085975307532</v>
      </c>
    </row>
    <row r="367" spans="1:24" x14ac:dyDescent="0.15">
      <c r="A367" s="98">
        <v>43072.033356481479</v>
      </c>
      <c r="B367" s="1">
        <v>225.21138888888527</v>
      </c>
      <c r="C367" s="1">
        <v>225.2</v>
      </c>
      <c r="D367" s="1">
        <v>17.190000000000001</v>
      </c>
      <c r="E367" s="1">
        <v>2266.0529999999999</v>
      </c>
      <c r="F367" s="1">
        <v>26.1</v>
      </c>
      <c r="G367" s="1">
        <v>402.6</v>
      </c>
      <c r="H367" s="1">
        <v>0.249</v>
      </c>
      <c r="I367" s="1">
        <v>0.255</v>
      </c>
      <c r="J367" s="1">
        <v>0.98899999999999999</v>
      </c>
      <c r="K367" s="1">
        <v>13.28</v>
      </c>
      <c r="L367" s="1">
        <f t="shared" si="20"/>
        <v>0.96414844113541176</v>
      </c>
      <c r="M367" s="1">
        <f t="shared" si="21"/>
        <v>12.946300604932526</v>
      </c>
      <c r="N367" s="1">
        <v>4.2999999999999997E-2</v>
      </c>
      <c r="O367" s="1">
        <v>21.49</v>
      </c>
      <c r="P367" s="1">
        <v>6.9020000000000001</v>
      </c>
      <c r="Q367" s="1">
        <v>39.299999999999997</v>
      </c>
      <c r="R367" s="1">
        <v>800</v>
      </c>
      <c r="S367" s="1">
        <v>752.8</v>
      </c>
      <c r="T367" s="1">
        <v>237.4</v>
      </c>
      <c r="U367" s="1">
        <v>2213.6</v>
      </c>
      <c r="V367">
        <v>1.0247565509000001</v>
      </c>
      <c r="W367">
        <f t="shared" si="22"/>
        <v>0.96785782840707668</v>
      </c>
      <c r="X367">
        <f t="shared" si="23"/>
        <v>12.99610916202829</v>
      </c>
    </row>
    <row r="368" spans="1:24" x14ac:dyDescent="0.15">
      <c r="A368" s="98">
        <v>43072.034050925926</v>
      </c>
      <c r="B368" s="1">
        <v>225.22805555560626</v>
      </c>
      <c r="C368" s="1">
        <v>225.22</v>
      </c>
      <c r="D368" s="1">
        <v>17.2</v>
      </c>
      <c r="E368" s="1">
        <v>2265.9459999999999</v>
      </c>
      <c r="F368" s="1">
        <v>26.1</v>
      </c>
      <c r="G368" s="1">
        <v>402.6</v>
      </c>
      <c r="H368" s="1">
        <v>0.249</v>
      </c>
      <c r="I368" s="1">
        <v>0.255</v>
      </c>
      <c r="J368" s="1">
        <v>0.98899999999999999</v>
      </c>
      <c r="K368" s="1">
        <v>13.28</v>
      </c>
      <c r="L368" s="1">
        <f t="shared" si="20"/>
        <v>0.96414844113541176</v>
      </c>
      <c r="M368" s="1">
        <f t="shared" si="21"/>
        <v>12.946300604932526</v>
      </c>
      <c r="N368" s="1">
        <v>4.2999999999999997E-2</v>
      </c>
      <c r="O368" s="1">
        <v>21.49</v>
      </c>
      <c r="P368" s="1">
        <v>6.899</v>
      </c>
      <c r="Q368" s="1">
        <v>40.5</v>
      </c>
      <c r="R368" s="1">
        <v>800</v>
      </c>
      <c r="S368" s="1">
        <v>752.8</v>
      </c>
      <c r="T368" s="1">
        <v>237.4</v>
      </c>
      <c r="U368" s="1">
        <v>2213.6</v>
      </c>
      <c r="V368">
        <v>1.0247568797</v>
      </c>
      <c r="W368">
        <f t="shared" si="22"/>
        <v>0.96785751786351248</v>
      </c>
      <c r="X368">
        <f t="shared" si="23"/>
        <v>12.996104992140996</v>
      </c>
    </row>
    <row r="369" spans="1:24" x14ac:dyDescent="0.15">
      <c r="A369" s="98">
        <v>43072.034745370373</v>
      </c>
      <c r="B369" s="1">
        <v>225.24472222232725</v>
      </c>
      <c r="C369" s="1">
        <v>225.24</v>
      </c>
      <c r="D369" s="1">
        <v>17.2</v>
      </c>
      <c r="E369" s="1">
        <v>2265.761</v>
      </c>
      <c r="F369" s="1">
        <v>26.1</v>
      </c>
      <c r="G369" s="1">
        <v>402.6</v>
      </c>
      <c r="H369" s="1">
        <v>0.249</v>
      </c>
      <c r="I369" s="1">
        <v>0.255</v>
      </c>
      <c r="J369" s="1">
        <v>0.98899999999999999</v>
      </c>
      <c r="K369" s="1">
        <v>13.28</v>
      </c>
      <c r="L369" s="1">
        <f t="shared" si="20"/>
        <v>0.96414844113541176</v>
      </c>
      <c r="M369" s="1">
        <f t="shared" si="21"/>
        <v>12.946300604932526</v>
      </c>
      <c r="N369" s="1">
        <v>4.2999999999999997E-2</v>
      </c>
      <c r="O369" s="1">
        <v>21.49</v>
      </c>
      <c r="P369" s="1">
        <v>6.8970000000000002</v>
      </c>
      <c r="Q369" s="1">
        <v>39.9</v>
      </c>
      <c r="R369" s="1">
        <v>800</v>
      </c>
      <c r="S369" s="1">
        <v>752.8</v>
      </c>
      <c r="T369" s="1">
        <v>237.5</v>
      </c>
      <c r="U369" s="1">
        <v>2213.6</v>
      </c>
      <c r="V369">
        <v>1.0247720220000001</v>
      </c>
      <c r="W369">
        <f t="shared" si="22"/>
        <v>0.96784321654714334</v>
      </c>
      <c r="X369">
        <f t="shared" si="23"/>
        <v>12.995912958287223</v>
      </c>
    </row>
    <row r="370" spans="1:24" x14ac:dyDescent="0.15">
      <c r="A370" s="98">
        <v>43072.035439814812</v>
      </c>
      <c r="B370" s="1">
        <v>225.26138888887363</v>
      </c>
      <c r="C370" s="1">
        <v>225.25</v>
      </c>
      <c r="D370" s="1">
        <v>17.2</v>
      </c>
      <c r="E370" s="1">
        <v>2265.5749999999998</v>
      </c>
      <c r="F370" s="1">
        <v>26.1</v>
      </c>
      <c r="G370" s="1">
        <v>402.6</v>
      </c>
      <c r="H370" s="1">
        <v>0.249</v>
      </c>
      <c r="I370" s="1">
        <v>0.255</v>
      </c>
      <c r="J370" s="1">
        <v>0.98899999999999999</v>
      </c>
      <c r="K370" s="1">
        <v>13.28</v>
      </c>
      <c r="L370" s="1">
        <f t="shared" si="20"/>
        <v>0.96414844113541176</v>
      </c>
      <c r="M370" s="1">
        <f t="shared" si="21"/>
        <v>12.946300604932526</v>
      </c>
      <c r="N370" s="1">
        <v>4.2999999999999997E-2</v>
      </c>
      <c r="O370" s="1">
        <v>21.49</v>
      </c>
      <c r="P370" s="1">
        <v>6.9240000000000004</v>
      </c>
      <c r="Q370" s="1">
        <v>39.200000000000003</v>
      </c>
      <c r="R370" s="1">
        <v>800</v>
      </c>
      <c r="S370" s="1">
        <v>752.8</v>
      </c>
      <c r="T370" s="1">
        <v>238</v>
      </c>
      <c r="U370" s="1">
        <v>2213.6</v>
      </c>
      <c r="V370">
        <v>1.0247766813999999</v>
      </c>
      <c r="W370">
        <f t="shared" si="22"/>
        <v>0.9678388160091872</v>
      </c>
      <c r="X370">
        <f t="shared" si="23"/>
        <v>12.995853869162797</v>
      </c>
    </row>
    <row r="371" spans="1:24" x14ac:dyDescent="0.15">
      <c r="A371" s="98">
        <v>43072.036134259259</v>
      </c>
      <c r="B371" s="1">
        <v>225.27805555559462</v>
      </c>
      <c r="C371" s="1">
        <v>225.27</v>
      </c>
      <c r="D371" s="1">
        <v>17.2</v>
      </c>
      <c r="E371" s="1">
        <v>2265.69</v>
      </c>
      <c r="F371" s="1">
        <v>26.1</v>
      </c>
      <c r="G371" s="1">
        <v>402.6</v>
      </c>
      <c r="H371" s="1">
        <v>0.249</v>
      </c>
      <c r="I371" s="1">
        <v>0.255</v>
      </c>
      <c r="J371" s="1">
        <v>0.98899999999999999</v>
      </c>
      <c r="K371" s="1">
        <v>13.28</v>
      </c>
      <c r="L371" s="1">
        <f t="shared" si="20"/>
        <v>0.96414844113541176</v>
      </c>
      <c r="M371" s="1">
        <f t="shared" si="21"/>
        <v>12.946300604932526</v>
      </c>
      <c r="N371" s="1">
        <v>4.2999999999999997E-2</v>
      </c>
      <c r="O371" s="1">
        <v>21.49</v>
      </c>
      <c r="P371" s="1">
        <v>6.9119999999999999</v>
      </c>
      <c r="Q371" s="1">
        <v>39.1</v>
      </c>
      <c r="R371" s="1">
        <v>800</v>
      </c>
      <c r="S371" s="1">
        <v>752.8</v>
      </c>
      <c r="T371" s="1">
        <v>238.2</v>
      </c>
      <c r="U371" s="1">
        <v>2213.6</v>
      </c>
      <c r="V371">
        <v>1.0247822313999999</v>
      </c>
      <c r="W371">
        <f t="shared" si="22"/>
        <v>0.96783357440246898</v>
      </c>
      <c r="X371">
        <f t="shared" si="23"/>
        <v>12.995783486415355</v>
      </c>
    </row>
    <row r="372" spans="1:24" x14ac:dyDescent="0.15">
      <c r="A372" s="98">
        <v>43072.036828703705</v>
      </c>
      <c r="B372" s="1">
        <v>225.29472222231561</v>
      </c>
      <c r="C372" s="1">
        <v>225.29</v>
      </c>
      <c r="D372" s="1">
        <v>17.2</v>
      </c>
      <c r="E372" s="1">
        <v>2265.7739999999999</v>
      </c>
      <c r="F372" s="1">
        <v>26.1</v>
      </c>
      <c r="G372" s="1">
        <v>402.6</v>
      </c>
      <c r="H372" s="1">
        <v>0.249</v>
      </c>
      <c r="I372" s="1">
        <v>0.255</v>
      </c>
      <c r="J372" s="1">
        <v>0.98899999999999999</v>
      </c>
      <c r="K372" s="1">
        <v>13.28</v>
      </c>
      <c r="L372" s="1">
        <f t="shared" si="20"/>
        <v>0.96414844113541176</v>
      </c>
      <c r="M372" s="1">
        <f t="shared" si="21"/>
        <v>12.946300604932526</v>
      </c>
      <c r="N372" s="1">
        <v>4.2999999999999997E-2</v>
      </c>
      <c r="O372" s="1">
        <v>21.49</v>
      </c>
      <c r="P372" s="1">
        <v>6.9050000000000002</v>
      </c>
      <c r="Q372" s="1">
        <v>39.6</v>
      </c>
      <c r="R372" s="1">
        <v>800</v>
      </c>
      <c r="S372" s="1">
        <v>752.8</v>
      </c>
      <c r="T372" s="1">
        <v>238.2</v>
      </c>
      <c r="U372" s="1">
        <v>2213.6</v>
      </c>
      <c r="V372">
        <v>1.0247925507</v>
      </c>
      <c r="W372">
        <f t="shared" si="22"/>
        <v>0.96782382865929628</v>
      </c>
      <c r="X372">
        <f t="shared" si="23"/>
        <v>12.995652623453442</v>
      </c>
    </row>
    <row r="373" spans="1:24" x14ac:dyDescent="0.15">
      <c r="A373" s="98">
        <v>43072.037523148145</v>
      </c>
      <c r="B373" s="1">
        <v>225.31138888886198</v>
      </c>
      <c r="C373" s="1">
        <v>225.3</v>
      </c>
      <c r="D373" s="1">
        <v>17.2</v>
      </c>
      <c r="E373" s="1">
        <v>2265.7339999999999</v>
      </c>
      <c r="F373" s="1">
        <v>26.1</v>
      </c>
      <c r="G373" s="1">
        <v>402.6</v>
      </c>
      <c r="H373" s="1">
        <v>0.249</v>
      </c>
      <c r="I373" s="1">
        <v>0.255</v>
      </c>
      <c r="J373" s="1">
        <v>0.98899999999999999</v>
      </c>
      <c r="K373" s="1">
        <v>13.28</v>
      </c>
      <c r="L373" s="1">
        <f t="shared" si="20"/>
        <v>0.96414844113541176</v>
      </c>
      <c r="M373" s="1">
        <f t="shared" si="21"/>
        <v>12.946300604932526</v>
      </c>
      <c r="N373" s="1">
        <v>4.2999999999999997E-2</v>
      </c>
      <c r="O373" s="1">
        <v>21.49</v>
      </c>
      <c r="P373" s="1">
        <v>6.899</v>
      </c>
      <c r="Q373" s="1">
        <v>39.9</v>
      </c>
      <c r="R373" s="1">
        <v>800</v>
      </c>
      <c r="S373" s="1">
        <v>752.8</v>
      </c>
      <c r="T373" s="1">
        <v>238.2</v>
      </c>
      <c r="U373" s="1">
        <v>2213.6</v>
      </c>
      <c r="V373">
        <v>1.0247881405999999</v>
      </c>
      <c r="W373">
        <f t="shared" si="22"/>
        <v>0.96782799361759131</v>
      </c>
      <c r="X373">
        <f t="shared" si="23"/>
        <v>12.995708549283734</v>
      </c>
    </row>
    <row r="374" spans="1:24" x14ac:dyDescent="0.15">
      <c r="A374" s="98">
        <v>43072.038217592592</v>
      </c>
      <c r="B374" s="1">
        <v>225.32805555558298</v>
      </c>
      <c r="C374" s="1">
        <v>225.32</v>
      </c>
      <c r="D374" s="1">
        <v>17.2</v>
      </c>
      <c r="E374" s="1">
        <v>2265.8560000000002</v>
      </c>
      <c r="F374" s="1">
        <v>26.1</v>
      </c>
      <c r="G374" s="1">
        <v>402.6</v>
      </c>
      <c r="H374" s="1">
        <v>0.248</v>
      </c>
      <c r="I374" s="1">
        <v>0.255</v>
      </c>
      <c r="J374" s="1">
        <v>0.98899999999999999</v>
      </c>
      <c r="K374" s="1">
        <v>13.28</v>
      </c>
      <c r="L374" s="1">
        <f t="shared" si="20"/>
        <v>0.96414844113541176</v>
      </c>
      <c r="M374" s="1">
        <f t="shared" si="21"/>
        <v>12.946300604932526</v>
      </c>
      <c r="N374" s="1">
        <v>4.2999999999999997E-2</v>
      </c>
      <c r="O374" s="1">
        <v>21.49</v>
      </c>
      <c r="P374" s="1">
        <v>6.89</v>
      </c>
      <c r="Q374" s="1">
        <v>39.5</v>
      </c>
      <c r="R374" s="1">
        <v>800</v>
      </c>
      <c r="S374" s="1">
        <v>752.8</v>
      </c>
      <c r="T374" s="1">
        <v>238.2</v>
      </c>
      <c r="U374" s="1">
        <v>2213.6</v>
      </c>
      <c r="V374">
        <v>1.0247852508000002</v>
      </c>
      <c r="W374">
        <f t="shared" si="22"/>
        <v>0.96783072280337301</v>
      </c>
      <c r="X374">
        <f t="shared" si="23"/>
        <v>12.995745195984624</v>
      </c>
    </row>
    <row r="375" spans="1:24" x14ac:dyDescent="0.15">
      <c r="A375" s="98">
        <v>43072.038912037038</v>
      </c>
      <c r="B375" s="1">
        <v>225.34472222230397</v>
      </c>
      <c r="C375" s="1">
        <v>225.34</v>
      </c>
      <c r="D375" s="1">
        <v>17.2</v>
      </c>
      <c r="E375" s="1">
        <v>2265.81</v>
      </c>
      <c r="F375" s="1">
        <v>26.1</v>
      </c>
      <c r="G375" s="1">
        <v>402.6</v>
      </c>
      <c r="H375" s="1">
        <v>0.249</v>
      </c>
      <c r="I375" s="1">
        <v>0.255</v>
      </c>
      <c r="J375" s="1">
        <v>0.98899999999999999</v>
      </c>
      <c r="K375" s="1">
        <v>13.28</v>
      </c>
      <c r="L375" s="1">
        <f t="shared" si="20"/>
        <v>0.96414844113541176</v>
      </c>
      <c r="M375" s="1">
        <f t="shared" si="21"/>
        <v>12.946300604932526</v>
      </c>
      <c r="N375" s="1">
        <v>4.2999999999999997E-2</v>
      </c>
      <c r="O375" s="1">
        <v>21.49</v>
      </c>
      <c r="P375" s="1">
        <v>6.8940000000000001</v>
      </c>
      <c r="Q375" s="1">
        <v>38.700000000000003</v>
      </c>
      <c r="R375" s="1">
        <v>800</v>
      </c>
      <c r="S375" s="1">
        <v>752.8</v>
      </c>
      <c r="T375" s="1">
        <v>238.2</v>
      </c>
      <c r="U375" s="1">
        <v>2213.6</v>
      </c>
      <c r="V375">
        <v>1.0247908762</v>
      </c>
      <c r="W375">
        <f t="shared" si="22"/>
        <v>0.96782541007560163</v>
      </c>
      <c r="X375">
        <f t="shared" si="23"/>
        <v>12.995673858244681</v>
      </c>
    </row>
    <row r="376" spans="1:24" x14ac:dyDescent="0.15">
      <c r="A376" s="98">
        <v>43072.039606481485</v>
      </c>
      <c r="B376" s="1">
        <v>225.36138888902497</v>
      </c>
      <c r="C376" s="1">
        <v>225.35</v>
      </c>
      <c r="D376" s="1">
        <v>17.2</v>
      </c>
      <c r="E376" s="1">
        <v>2265.694</v>
      </c>
      <c r="F376" s="1">
        <v>26.1</v>
      </c>
      <c r="G376" s="1">
        <v>402.6</v>
      </c>
      <c r="H376" s="1">
        <v>0.248</v>
      </c>
      <c r="I376" s="1">
        <v>0.255</v>
      </c>
      <c r="J376" s="1">
        <v>0.98899999999999999</v>
      </c>
      <c r="K376" s="1">
        <v>13.28</v>
      </c>
      <c r="L376" s="1">
        <f t="shared" si="20"/>
        <v>0.96414844113541176</v>
      </c>
      <c r="M376" s="1">
        <f t="shared" si="21"/>
        <v>12.946300604932526</v>
      </c>
      <c r="N376" s="1">
        <v>4.2999999999999997E-2</v>
      </c>
      <c r="O376" s="1">
        <v>21.49</v>
      </c>
      <c r="P376" s="1">
        <v>6.9130000000000003</v>
      </c>
      <c r="Q376" s="1">
        <v>39</v>
      </c>
      <c r="R376" s="1">
        <v>800</v>
      </c>
      <c r="S376" s="1">
        <v>752.8</v>
      </c>
      <c r="T376" s="1">
        <v>238.2</v>
      </c>
      <c r="U376" s="1">
        <v>2213.6</v>
      </c>
      <c r="V376">
        <v>1.0247653311</v>
      </c>
      <c r="W376">
        <f t="shared" si="22"/>
        <v>0.96784953579115085</v>
      </c>
      <c r="X376">
        <f t="shared" si="23"/>
        <v>12.995997811230012</v>
      </c>
    </row>
    <row r="377" spans="1:24" x14ac:dyDescent="0.15">
      <c r="A377" s="98">
        <v>43072.040300925924</v>
      </c>
      <c r="B377" s="1">
        <v>225.37805555557134</v>
      </c>
      <c r="C377" s="1">
        <v>225.37</v>
      </c>
      <c r="D377" s="1">
        <v>17.2</v>
      </c>
      <c r="E377" s="1">
        <v>2265.4780000000001</v>
      </c>
      <c r="F377" s="1">
        <v>26.1</v>
      </c>
      <c r="G377" s="1">
        <v>402.6</v>
      </c>
      <c r="H377" s="1">
        <v>0.248</v>
      </c>
      <c r="I377" s="1">
        <v>0.255</v>
      </c>
      <c r="J377" s="1">
        <v>0.98899999999999999</v>
      </c>
      <c r="K377" s="1">
        <v>13.28</v>
      </c>
      <c r="L377" s="1">
        <f t="shared" si="20"/>
        <v>0.96414844113541176</v>
      </c>
      <c r="M377" s="1">
        <f t="shared" si="21"/>
        <v>12.946300604932526</v>
      </c>
      <c r="N377" s="1">
        <v>4.2999999999999997E-2</v>
      </c>
      <c r="O377" s="1">
        <v>21.49</v>
      </c>
      <c r="P377" s="1">
        <v>6.9139999999999997</v>
      </c>
      <c r="Q377" s="1">
        <v>39.1</v>
      </c>
      <c r="R377" s="1">
        <v>800</v>
      </c>
      <c r="S377" s="1">
        <v>752.8</v>
      </c>
      <c r="T377" s="1">
        <v>238.2</v>
      </c>
      <c r="U377" s="1">
        <v>2213.6</v>
      </c>
      <c r="V377">
        <v>1.0247685495999999</v>
      </c>
      <c r="W377">
        <f t="shared" si="22"/>
        <v>0.96784649605722073</v>
      </c>
      <c r="X377">
        <f t="shared" si="23"/>
        <v>12.995956994580274</v>
      </c>
    </row>
    <row r="378" spans="1:24" x14ac:dyDescent="0.15">
      <c r="A378" s="98">
        <v>43072.040995370371</v>
      </c>
      <c r="B378" s="1">
        <v>225.39472222229233</v>
      </c>
      <c r="C378" s="1">
        <v>225.39</v>
      </c>
      <c r="D378" s="1">
        <v>17.2</v>
      </c>
      <c r="E378" s="1">
        <v>2265.6619999999998</v>
      </c>
      <c r="F378" s="1">
        <v>26.1</v>
      </c>
      <c r="G378" s="1">
        <v>402.6</v>
      </c>
      <c r="H378" s="1">
        <v>0.248</v>
      </c>
      <c r="I378" s="1">
        <v>0.255</v>
      </c>
      <c r="J378" s="1">
        <v>0.98899999999999999</v>
      </c>
      <c r="K378" s="1">
        <v>13.28</v>
      </c>
      <c r="L378" s="1">
        <f t="shared" si="20"/>
        <v>0.96414844113541176</v>
      </c>
      <c r="M378" s="1">
        <f t="shared" si="21"/>
        <v>12.946300604932526</v>
      </c>
      <c r="N378" s="1">
        <v>4.2999999999999997E-2</v>
      </c>
      <c r="O378" s="1">
        <v>21.49</v>
      </c>
      <c r="P378" s="1">
        <v>6.899</v>
      </c>
      <c r="Q378" s="1">
        <v>39.6</v>
      </c>
      <c r="R378" s="1">
        <v>800</v>
      </c>
      <c r="S378" s="1">
        <v>752.8</v>
      </c>
      <c r="T378" s="1">
        <v>238.2</v>
      </c>
      <c r="U378" s="1">
        <v>2213.6</v>
      </c>
      <c r="V378">
        <v>1.0247777612</v>
      </c>
      <c r="W378">
        <f t="shared" si="22"/>
        <v>0.96783779620529109</v>
      </c>
      <c r="X378">
        <f t="shared" si="23"/>
        <v>12.995840175537174</v>
      </c>
    </row>
    <row r="379" spans="1:24" x14ac:dyDescent="0.15">
      <c r="A379" s="98">
        <v>43072.041689814818</v>
      </c>
      <c r="B379" s="1">
        <v>225.41138888901332</v>
      </c>
      <c r="C379" s="1">
        <v>225.4</v>
      </c>
      <c r="D379" s="1">
        <v>17.2</v>
      </c>
      <c r="E379" s="1">
        <v>2265.8719999999998</v>
      </c>
      <c r="F379" s="1">
        <v>26.1</v>
      </c>
      <c r="G379" s="1">
        <v>402.6</v>
      </c>
      <c r="H379" s="1">
        <v>0.249</v>
      </c>
      <c r="I379" s="1">
        <v>0.255</v>
      </c>
      <c r="J379" s="1">
        <v>0.98899999999999999</v>
      </c>
      <c r="K379" s="1">
        <v>13.28</v>
      </c>
      <c r="L379" s="1">
        <f t="shared" si="20"/>
        <v>0.96414844113541176</v>
      </c>
      <c r="M379" s="1">
        <f t="shared" si="21"/>
        <v>12.946300604932526</v>
      </c>
      <c r="N379" s="1">
        <v>4.2999999999999997E-2</v>
      </c>
      <c r="O379" s="1">
        <v>21.49</v>
      </c>
      <c r="P379" s="1">
        <v>6.8940000000000001</v>
      </c>
      <c r="Q379" s="1">
        <v>39.799999999999997</v>
      </c>
      <c r="R379" s="1">
        <v>800</v>
      </c>
      <c r="S379" s="1">
        <v>752.8</v>
      </c>
      <c r="T379" s="1">
        <v>238.2</v>
      </c>
      <c r="U379" s="1">
        <v>2213.6999999999998</v>
      </c>
      <c r="V379">
        <v>1.0247638919000002</v>
      </c>
      <c r="W379">
        <f t="shared" si="22"/>
        <v>0.96785089505942989</v>
      </c>
      <c r="X379">
        <f t="shared" si="23"/>
        <v>12.996016063083143</v>
      </c>
    </row>
    <row r="380" spans="1:24" x14ac:dyDescent="0.15">
      <c r="A380" s="98">
        <v>43072.042384259257</v>
      </c>
      <c r="B380" s="1">
        <v>225.42805555555969</v>
      </c>
      <c r="C380" s="1">
        <v>225.42</v>
      </c>
      <c r="D380" s="1">
        <v>17.2</v>
      </c>
      <c r="E380" s="1">
        <v>2265.951</v>
      </c>
      <c r="F380" s="1">
        <v>26.1</v>
      </c>
      <c r="G380" s="1">
        <v>402.6</v>
      </c>
      <c r="H380" s="1">
        <v>0.249</v>
      </c>
      <c r="I380" s="1">
        <v>0.255</v>
      </c>
      <c r="J380" s="1">
        <v>0.98899999999999999</v>
      </c>
      <c r="K380" s="1">
        <v>13.28</v>
      </c>
      <c r="L380" s="1">
        <f t="shared" si="20"/>
        <v>0.96414844113541176</v>
      </c>
      <c r="M380" s="1">
        <f t="shared" si="21"/>
        <v>12.946300604932526</v>
      </c>
      <c r="N380" s="1">
        <v>4.2999999999999997E-2</v>
      </c>
      <c r="O380" s="1">
        <v>21.49</v>
      </c>
      <c r="P380" s="1">
        <v>6.9160000000000004</v>
      </c>
      <c r="Q380" s="1">
        <v>39.299999999999997</v>
      </c>
      <c r="R380" s="1">
        <v>800</v>
      </c>
      <c r="S380" s="1">
        <v>752.8</v>
      </c>
      <c r="T380" s="1">
        <v>238.2</v>
      </c>
      <c r="U380" s="1">
        <v>2213.6999999999998</v>
      </c>
      <c r="V380">
        <v>1.0247316347000002</v>
      </c>
      <c r="W380">
        <f t="shared" si="22"/>
        <v>0.96788136172878492</v>
      </c>
      <c r="X380">
        <f t="shared" si="23"/>
        <v>12.996425160524028</v>
      </c>
    </row>
    <row r="381" spans="1:24" x14ac:dyDescent="0.15">
      <c r="A381" s="98">
        <v>43072.043078703704</v>
      </c>
      <c r="B381" s="1">
        <v>225.44472222228069</v>
      </c>
      <c r="C381" s="1">
        <v>225.44</v>
      </c>
      <c r="D381" s="1">
        <v>17.21</v>
      </c>
      <c r="E381" s="1">
        <v>2265.8029999999999</v>
      </c>
      <c r="F381" s="1">
        <v>26.1</v>
      </c>
      <c r="G381" s="1">
        <v>402.6</v>
      </c>
      <c r="H381" s="1">
        <v>0.249</v>
      </c>
      <c r="I381" s="1">
        <v>0.255</v>
      </c>
      <c r="J381" s="1">
        <v>0.98899999999999999</v>
      </c>
      <c r="K381" s="1">
        <v>13.28</v>
      </c>
      <c r="L381" s="1">
        <f t="shared" si="20"/>
        <v>0.96459729981378017</v>
      </c>
      <c r="M381" s="1">
        <f t="shared" si="21"/>
        <v>12.952327746741153</v>
      </c>
      <c r="N381" s="1">
        <v>4.2999999999999997E-2</v>
      </c>
      <c r="O381" s="1">
        <v>21.48</v>
      </c>
      <c r="P381" s="1">
        <v>6.92</v>
      </c>
      <c r="Q381" s="1">
        <v>38.9</v>
      </c>
      <c r="R381" s="1">
        <v>800</v>
      </c>
      <c r="S381" s="1">
        <v>752.8</v>
      </c>
      <c r="T381" s="1">
        <v>238.2</v>
      </c>
      <c r="U381" s="1">
        <v>2213.6999999999998</v>
      </c>
      <c r="V381">
        <v>1.0246884021</v>
      </c>
      <c r="W381">
        <f t="shared" si="22"/>
        <v>0.96792219758451781</v>
      </c>
      <c r="X381">
        <f t="shared" si="23"/>
        <v>12.996973492338116</v>
      </c>
    </row>
    <row r="382" spans="1:24" x14ac:dyDescent="0.15">
      <c r="A382" s="98">
        <v>43072.043773148151</v>
      </c>
      <c r="B382" s="1">
        <v>225.46138888900168</v>
      </c>
      <c r="C382" s="1">
        <v>225.45</v>
      </c>
      <c r="D382" s="1">
        <v>17.21</v>
      </c>
      <c r="E382" s="1">
        <v>2265.489</v>
      </c>
      <c r="F382" s="1">
        <v>26.1</v>
      </c>
      <c r="G382" s="1">
        <v>402.6</v>
      </c>
      <c r="H382" s="1">
        <v>0.249</v>
      </c>
      <c r="I382" s="1">
        <v>0.254</v>
      </c>
      <c r="J382" s="1">
        <v>0.98899999999999999</v>
      </c>
      <c r="K382" s="1">
        <v>13.28</v>
      </c>
      <c r="L382" s="1">
        <f t="shared" si="20"/>
        <v>0.96549627213420308</v>
      </c>
      <c r="M382" s="1">
        <f t="shared" si="21"/>
        <v>12.964398881640259</v>
      </c>
      <c r="N382" s="1">
        <v>4.3999999999999997E-2</v>
      </c>
      <c r="O382" s="1">
        <v>21.46</v>
      </c>
      <c r="P382" s="1">
        <v>6.9039999999999999</v>
      </c>
      <c r="Q382" s="1">
        <v>39.6</v>
      </c>
      <c r="R382" s="1">
        <v>800</v>
      </c>
      <c r="S382" s="1">
        <v>752.8</v>
      </c>
      <c r="T382" s="1">
        <v>238.2</v>
      </c>
      <c r="U382" s="1">
        <v>2213.6999999999998</v>
      </c>
      <c r="V382">
        <v>1.0246450407000001</v>
      </c>
      <c r="W382">
        <f t="shared" si="22"/>
        <v>0.96796315856115955</v>
      </c>
      <c r="X382">
        <f t="shared" si="23"/>
        <v>12.997523504238826</v>
      </c>
    </row>
    <row r="383" spans="1:24" x14ac:dyDescent="0.15">
      <c r="A383" s="98">
        <v>43072.04446759259</v>
      </c>
      <c r="B383" s="1">
        <v>225.47805555554805</v>
      </c>
      <c r="C383" s="1">
        <v>225.47</v>
      </c>
      <c r="D383" s="1">
        <v>17.21</v>
      </c>
      <c r="E383" s="1">
        <v>2265.346</v>
      </c>
      <c r="F383" s="1">
        <v>26.1</v>
      </c>
      <c r="G383" s="1">
        <v>402.6</v>
      </c>
      <c r="H383" s="1">
        <v>0.249</v>
      </c>
      <c r="I383" s="1">
        <v>0.255</v>
      </c>
      <c r="J383" s="1">
        <v>0.98899999999999999</v>
      </c>
      <c r="K383" s="1">
        <v>13.28</v>
      </c>
      <c r="L383" s="1">
        <f t="shared" si="20"/>
        <v>0.96549627213420308</v>
      </c>
      <c r="M383" s="1">
        <f t="shared" si="21"/>
        <v>12.964398881640259</v>
      </c>
      <c r="N383" s="1">
        <v>4.3999999999999997E-2</v>
      </c>
      <c r="O383" s="1">
        <v>21.46</v>
      </c>
      <c r="P383" s="1">
        <v>6.8949999999999996</v>
      </c>
      <c r="Q383" s="1">
        <v>39.9</v>
      </c>
      <c r="R383" s="1">
        <v>800</v>
      </c>
      <c r="S383" s="1">
        <v>752.8</v>
      </c>
      <c r="T383" s="1">
        <v>238.2</v>
      </c>
      <c r="U383" s="1">
        <v>2213.6999999999998</v>
      </c>
      <c r="V383">
        <v>1.0245999509000001</v>
      </c>
      <c r="W383">
        <f t="shared" si="22"/>
        <v>0.96800575593312765</v>
      </c>
      <c r="X383">
        <f t="shared" si="23"/>
        <v>12.998095489172835</v>
      </c>
    </row>
    <row r="384" spans="1:24" x14ac:dyDescent="0.15">
      <c r="A384" s="98">
        <v>43072.045162037037</v>
      </c>
      <c r="B384" s="1">
        <v>225.49472222226905</v>
      </c>
      <c r="C384" s="1">
        <v>225.49</v>
      </c>
      <c r="D384" s="1">
        <v>17.21</v>
      </c>
      <c r="E384" s="1">
        <v>2265.5720000000001</v>
      </c>
      <c r="F384" s="1">
        <v>26.1</v>
      </c>
      <c r="G384" s="1">
        <v>402.6</v>
      </c>
      <c r="H384" s="1">
        <v>0.249</v>
      </c>
      <c r="I384" s="1">
        <v>0.254</v>
      </c>
      <c r="J384" s="1">
        <v>0.98899999999999999</v>
      </c>
      <c r="K384" s="1">
        <v>13.28</v>
      </c>
      <c r="L384" s="1">
        <f t="shared" si="20"/>
        <v>0.96504657661853743</v>
      </c>
      <c r="M384" s="1">
        <f t="shared" si="21"/>
        <v>12.958360503027478</v>
      </c>
      <c r="N384" s="1">
        <v>4.3999999999999997E-2</v>
      </c>
      <c r="O384" s="1">
        <v>21.47</v>
      </c>
      <c r="P384" s="1">
        <v>6.8929999999999998</v>
      </c>
      <c r="Q384" s="1">
        <v>39.5</v>
      </c>
      <c r="R384" s="1">
        <v>800</v>
      </c>
      <c r="S384" s="1">
        <v>752.8</v>
      </c>
      <c r="T384" s="1">
        <v>238.2</v>
      </c>
      <c r="U384" s="1">
        <v>2213.6999999999998</v>
      </c>
      <c r="V384">
        <v>1.0245629466000001</v>
      </c>
      <c r="W384">
        <f t="shared" si="22"/>
        <v>0.96804071754823684</v>
      </c>
      <c r="X384">
        <f t="shared" si="23"/>
        <v>12.998564943418184</v>
      </c>
    </row>
    <row r="385" spans="1:24" x14ac:dyDescent="0.15">
      <c r="A385" s="98">
        <v>43072.045856481483</v>
      </c>
      <c r="B385" s="1">
        <v>225.51138888899004</v>
      </c>
      <c r="C385" s="1">
        <v>225.5</v>
      </c>
      <c r="D385" s="1">
        <v>17.21</v>
      </c>
      <c r="E385" s="1">
        <v>2265.674</v>
      </c>
      <c r="F385" s="1">
        <v>26.1</v>
      </c>
      <c r="G385" s="1">
        <v>402.6</v>
      </c>
      <c r="H385" s="1">
        <v>0.249</v>
      </c>
      <c r="I385" s="1">
        <v>0.254</v>
      </c>
      <c r="J385" s="1">
        <v>0.98899999999999999</v>
      </c>
      <c r="K385" s="1">
        <v>13.28</v>
      </c>
      <c r="L385" s="1">
        <f t="shared" si="20"/>
        <v>0.96504657661853743</v>
      </c>
      <c r="M385" s="1">
        <f t="shared" si="21"/>
        <v>12.958360503027478</v>
      </c>
      <c r="N385" s="1">
        <v>4.3999999999999997E-2</v>
      </c>
      <c r="O385" s="1">
        <v>21.47</v>
      </c>
      <c r="P385" s="1">
        <v>6.92</v>
      </c>
      <c r="Q385" s="1">
        <v>39.5</v>
      </c>
      <c r="R385" s="1">
        <v>800</v>
      </c>
      <c r="S385" s="1">
        <v>752.8</v>
      </c>
      <c r="T385" s="1">
        <v>238.2</v>
      </c>
      <c r="U385" s="1">
        <v>2213.6999999999998</v>
      </c>
      <c r="V385">
        <v>1.024541559</v>
      </c>
      <c r="W385">
        <f t="shared" si="22"/>
        <v>0.9680609256769056</v>
      </c>
      <c r="X385">
        <f t="shared" si="23"/>
        <v>12.998836292203544</v>
      </c>
    </row>
    <row r="386" spans="1:24" x14ac:dyDescent="0.15">
      <c r="A386" s="98">
        <v>43072.046550925923</v>
      </c>
      <c r="B386" s="1">
        <v>225.52805555553641</v>
      </c>
      <c r="C386" s="1">
        <v>225.52</v>
      </c>
      <c r="D386" s="1">
        <v>17.21</v>
      </c>
      <c r="E386" s="1">
        <v>2265.6120000000001</v>
      </c>
      <c r="F386" s="1">
        <v>26.1</v>
      </c>
      <c r="G386" s="1">
        <v>402.6</v>
      </c>
      <c r="H386" s="1">
        <v>0.249</v>
      </c>
      <c r="I386" s="1">
        <v>0.254</v>
      </c>
      <c r="J386" s="1">
        <v>0.98899999999999999</v>
      </c>
      <c r="K386" s="1">
        <v>13.28</v>
      </c>
      <c r="L386" s="1">
        <f t="shared" ref="L386:L449" si="24">(J386*20.95)/O386</f>
        <v>0.96459729981378017</v>
      </c>
      <c r="M386" s="1">
        <f t="shared" ref="M386:M449" si="25">(K386*20.95)/O386</f>
        <v>12.952327746741153</v>
      </c>
      <c r="N386" s="1">
        <v>4.3999999999999997E-2</v>
      </c>
      <c r="O386" s="1">
        <v>21.48</v>
      </c>
      <c r="P386" s="1">
        <v>6.9139999999999997</v>
      </c>
      <c r="Q386" s="1">
        <v>40</v>
      </c>
      <c r="R386" s="1">
        <v>800</v>
      </c>
      <c r="S386" s="1">
        <v>752.8</v>
      </c>
      <c r="T386" s="1">
        <v>238.2</v>
      </c>
      <c r="U386" s="1">
        <v>2213.8000000000002</v>
      </c>
      <c r="V386">
        <v>1.0245274867999998</v>
      </c>
      <c r="W386">
        <f t="shared" si="22"/>
        <v>0.96807422229132933</v>
      </c>
      <c r="X386">
        <f t="shared" si="23"/>
        <v>12.999014835216231</v>
      </c>
    </row>
    <row r="387" spans="1:24" x14ac:dyDescent="0.15">
      <c r="A387" s="98">
        <v>43072.04724537037</v>
      </c>
      <c r="B387" s="1">
        <v>225.54472222225741</v>
      </c>
      <c r="C387" s="1">
        <v>225.54</v>
      </c>
      <c r="D387" s="1">
        <v>17.21</v>
      </c>
      <c r="E387" s="1">
        <v>2265.5039999999999</v>
      </c>
      <c r="F387" s="1">
        <v>26.1</v>
      </c>
      <c r="G387" s="1">
        <v>402.6</v>
      </c>
      <c r="H387" s="1">
        <v>0.249</v>
      </c>
      <c r="I387" s="1">
        <v>0.255</v>
      </c>
      <c r="J387" s="1">
        <v>0.98899999999999999</v>
      </c>
      <c r="K387" s="1">
        <v>13.28</v>
      </c>
      <c r="L387" s="1">
        <f t="shared" si="24"/>
        <v>0.96504657661853743</v>
      </c>
      <c r="M387" s="1">
        <f t="shared" si="25"/>
        <v>12.958360503027478</v>
      </c>
      <c r="N387" s="1">
        <v>4.3999999999999997E-2</v>
      </c>
      <c r="O387" s="1">
        <v>21.47</v>
      </c>
      <c r="P387" s="1">
        <v>6.9039999999999999</v>
      </c>
      <c r="Q387" s="1">
        <v>39.6</v>
      </c>
      <c r="R387" s="1">
        <v>800</v>
      </c>
      <c r="S387" s="1">
        <v>752.8</v>
      </c>
      <c r="T387" s="1">
        <v>238.2</v>
      </c>
      <c r="U387" s="1">
        <v>2213.8000000000002</v>
      </c>
      <c r="V387">
        <v>1.0245118170999998</v>
      </c>
      <c r="W387">
        <f t="shared" ref="W387:W450" si="26">J387*(Z$1/V387)</f>
        <v>0.96808902878978831</v>
      </c>
      <c r="X387">
        <f t="shared" ref="X387:X450" si="27">K387*(Z$1/V387)</f>
        <v>12.999213652505953</v>
      </c>
    </row>
    <row r="388" spans="1:24" x14ac:dyDescent="0.15">
      <c r="A388" s="98">
        <v>43072.047939814816</v>
      </c>
      <c r="B388" s="1">
        <v>225.5613888889784</v>
      </c>
      <c r="C388" s="1">
        <v>225.55</v>
      </c>
      <c r="D388" s="1">
        <v>17.21</v>
      </c>
      <c r="E388" s="1">
        <v>2265.3380000000002</v>
      </c>
      <c r="F388" s="1">
        <v>26.1</v>
      </c>
      <c r="G388" s="1">
        <v>402.6</v>
      </c>
      <c r="H388" s="1">
        <v>0.249</v>
      </c>
      <c r="I388" s="1">
        <v>0.255</v>
      </c>
      <c r="J388" s="1">
        <v>0.98899999999999999</v>
      </c>
      <c r="K388" s="1">
        <v>13.28</v>
      </c>
      <c r="L388" s="1">
        <f t="shared" si="24"/>
        <v>0.96504657661853743</v>
      </c>
      <c r="M388" s="1">
        <f t="shared" si="25"/>
        <v>12.958360503027478</v>
      </c>
      <c r="N388" s="1">
        <v>4.3999999999999997E-2</v>
      </c>
      <c r="O388" s="1">
        <v>21.47</v>
      </c>
      <c r="P388" s="1">
        <v>6.9059999999999997</v>
      </c>
      <c r="Q388" s="1">
        <v>40</v>
      </c>
      <c r="R388" s="1">
        <v>800</v>
      </c>
      <c r="S388" s="1">
        <v>752.8</v>
      </c>
      <c r="T388" s="1">
        <v>238.2</v>
      </c>
      <c r="U388" s="1">
        <v>2213.8000000000002</v>
      </c>
      <c r="V388">
        <v>1.0245068264999999</v>
      </c>
      <c r="W388">
        <f t="shared" si="26"/>
        <v>0.96809374456618136</v>
      </c>
      <c r="X388">
        <f t="shared" si="27"/>
        <v>12.999276974559038</v>
      </c>
    </row>
    <row r="389" spans="1:24" x14ac:dyDescent="0.15">
      <c r="A389" s="98">
        <v>43072.048634259256</v>
      </c>
      <c r="B389" s="1">
        <v>225.57805555552477</v>
      </c>
      <c r="C389" s="1">
        <v>225.57</v>
      </c>
      <c r="D389" s="1">
        <v>17.21</v>
      </c>
      <c r="E389" s="1">
        <v>2265.3150000000001</v>
      </c>
      <c r="F389" s="1">
        <v>26.1</v>
      </c>
      <c r="G389" s="1">
        <v>402.6</v>
      </c>
      <c r="H389" s="1">
        <v>0.248</v>
      </c>
      <c r="I389" s="1">
        <v>0.255</v>
      </c>
      <c r="J389" s="1">
        <v>0.98799999999999999</v>
      </c>
      <c r="K389" s="1">
        <v>13.28</v>
      </c>
      <c r="L389" s="1">
        <f t="shared" si="24"/>
        <v>0.96407079646017702</v>
      </c>
      <c r="M389" s="1">
        <f t="shared" si="25"/>
        <v>12.958360503027478</v>
      </c>
      <c r="N389" s="1">
        <v>4.3999999999999997E-2</v>
      </c>
      <c r="O389" s="1">
        <v>21.47</v>
      </c>
      <c r="P389" s="1">
        <v>6.8940000000000001</v>
      </c>
      <c r="Q389" s="1">
        <v>39.1</v>
      </c>
      <c r="R389" s="1">
        <v>800</v>
      </c>
      <c r="S389" s="1">
        <v>752.8</v>
      </c>
      <c r="T389" s="1">
        <v>238.2</v>
      </c>
      <c r="U389" s="1">
        <v>2213.8000000000002</v>
      </c>
      <c r="V389">
        <v>1.0244726496000001</v>
      </c>
      <c r="W389">
        <f t="shared" si="26"/>
        <v>0.96714714676556646</v>
      </c>
      <c r="X389">
        <f t="shared" si="27"/>
        <v>12.999710636686967</v>
      </c>
    </row>
    <row r="390" spans="1:24" x14ac:dyDescent="0.15">
      <c r="A390" s="98">
        <v>43072.049328703702</v>
      </c>
      <c r="B390" s="1">
        <v>225.59472222224576</v>
      </c>
      <c r="C390" s="1">
        <v>225.59</v>
      </c>
      <c r="D390" s="1">
        <v>17.21</v>
      </c>
      <c r="E390" s="1">
        <v>2265.462</v>
      </c>
      <c r="F390" s="1">
        <v>26.1</v>
      </c>
      <c r="G390" s="1">
        <v>402.6</v>
      </c>
      <c r="H390" s="1">
        <v>0.249</v>
      </c>
      <c r="I390" s="1">
        <v>0.255</v>
      </c>
      <c r="J390" s="1">
        <v>0.97899999999999998</v>
      </c>
      <c r="K390" s="1">
        <v>13.29</v>
      </c>
      <c r="L390" s="1">
        <f t="shared" si="24"/>
        <v>0.95528877503493248</v>
      </c>
      <c r="M390" s="1">
        <f t="shared" si="25"/>
        <v>12.968118304611085</v>
      </c>
      <c r="N390" s="1">
        <v>4.3999999999999997E-2</v>
      </c>
      <c r="O390" s="1">
        <v>21.47</v>
      </c>
      <c r="P390" s="1">
        <v>6.8970000000000002</v>
      </c>
      <c r="Q390" s="1">
        <v>39.200000000000003</v>
      </c>
      <c r="R390" s="1">
        <v>800</v>
      </c>
      <c r="S390" s="1">
        <v>752.8</v>
      </c>
      <c r="T390" s="1">
        <v>238.7</v>
      </c>
      <c r="U390" s="1">
        <v>2213.8000000000002</v>
      </c>
      <c r="V390">
        <v>1.0244414526000001</v>
      </c>
      <c r="W390">
        <f t="shared" si="26"/>
        <v>0.95836628585093631</v>
      </c>
      <c r="X390">
        <f t="shared" si="27"/>
        <v>13.009895749702698</v>
      </c>
    </row>
    <row r="391" spans="1:24" x14ac:dyDescent="0.15">
      <c r="A391" s="98">
        <v>43072.050023148149</v>
      </c>
      <c r="B391" s="1">
        <v>225.61138888896676</v>
      </c>
      <c r="C391" s="1">
        <v>225.6</v>
      </c>
      <c r="D391" s="1">
        <v>17.21</v>
      </c>
      <c r="E391" s="1">
        <v>2265.4850000000001</v>
      </c>
      <c r="F391" s="1">
        <v>26.1</v>
      </c>
      <c r="G391" s="1">
        <v>402.6</v>
      </c>
      <c r="H391" s="1">
        <v>0.249</v>
      </c>
      <c r="I391" s="1">
        <v>0.255</v>
      </c>
      <c r="J391" s="1">
        <v>0.97599999999999998</v>
      </c>
      <c r="K391" s="1">
        <v>13.3</v>
      </c>
      <c r="L391" s="1">
        <f t="shared" si="24"/>
        <v>0.95236143455985089</v>
      </c>
      <c r="M391" s="1">
        <f t="shared" si="25"/>
        <v>12.977876106194691</v>
      </c>
      <c r="N391" s="1">
        <v>4.3999999999999997E-2</v>
      </c>
      <c r="O391" s="1">
        <v>21.47</v>
      </c>
      <c r="P391" s="1">
        <v>6.915</v>
      </c>
      <c r="Q391" s="1">
        <v>39.1</v>
      </c>
      <c r="R391" s="1">
        <v>800</v>
      </c>
      <c r="S391" s="1">
        <v>752.8</v>
      </c>
      <c r="T391" s="1">
        <v>238.8</v>
      </c>
      <c r="U391" s="1">
        <v>2213.8000000000002</v>
      </c>
      <c r="V391">
        <v>1.0244062128</v>
      </c>
      <c r="W391">
        <f t="shared" si="26"/>
        <v>0.9554623817876946</v>
      </c>
      <c r="X391">
        <f t="shared" si="27"/>
        <v>13.020132866574119</v>
      </c>
    </row>
    <row r="392" spans="1:24" x14ac:dyDescent="0.15">
      <c r="A392" s="98">
        <v>43072.050717592596</v>
      </c>
      <c r="B392" s="1">
        <v>225.62805555568775</v>
      </c>
      <c r="C392" s="1">
        <v>225.62</v>
      </c>
      <c r="D392" s="1">
        <v>17.21</v>
      </c>
      <c r="E392" s="1">
        <v>2265.3310000000001</v>
      </c>
      <c r="F392" s="1">
        <v>26.1</v>
      </c>
      <c r="G392" s="1">
        <v>402.6</v>
      </c>
      <c r="H392" s="1">
        <v>0.249</v>
      </c>
      <c r="I392" s="1">
        <v>0.255</v>
      </c>
      <c r="J392" s="1">
        <v>0.96599999999999997</v>
      </c>
      <c r="K392" s="1">
        <v>13.31</v>
      </c>
      <c r="L392" s="1">
        <f t="shared" si="24"/>
        <v>0.94260363297624594</v>
      </c>
      <c r="M392" s="1">
        <f t="shared" si="25"/>
        <v>12.987633907778296</v>
      </c>
      <c r="N392" s="1">
        <v>4.3999999999999997E-2</v>
      </c>
      <c r="O392" s="1">
        <v>21.47</v>
      </c>
      <c r="P392" s="1">
        <v>6.9119999999999999</v>
      </c>
      <c r="Q392" s="1">
        <v>39.4</v>
      </c>
      <c r="R392" s="1">
        <v>800</v>
      </c>
      <c r="S392" s="1">
        <v>752.8</v>
      </c>
      <c r="T392" s="1">
        <v>238.8</v>
      </c>
      <c r="U392" s="1">
        <v>2213.8000000000002</v>
      </c>
      <c r="V392">
        <v>1.0243966637999999</v>
      </c>
      <c r="W392">
        <f t="shared" si="26"/>
        <v>0.9456816233727372</v>
      </c>
      <c r="X392">
        <f t="shared" si="27"/>
        <v>13.030043899680262</v>
      </c>
    </row>
    <row r="393" spans="1:24" x14ac:dyDescent="0.15">
      <c r="A393" s="98">
        <v>43072.051412037035</v>
      </c>
      <c r="B393" s="1">
        <v>225.64472222223412</v>
      </c>
      <c r="C393" s="1">
        <v>225.64</v>
      </c>
      <c r="D393" s="1">
        <v>17.21</v>
      </c>
      <c r="E393" s="1">
        <v>2265.2190000000001</v>
      </c>
      <c r="F393" s="1">
        <v>26.1</v>
      </c>
      <c r="G393" s="1">
        <v>402.6</v>
      </c>
      <c r="H393" s="1">
        <v>0.248</v>
      </c>
      <c r="I393" s="1">
        <v>0.255</v>
      </c>
      <c r="J393" s="1">
        <v>0.96799999999999997</v>
      </c>
      <c r="K393" s="1">
        <v>13.3</v>
      </c>
      <c r="L393" s="1">
        <f t="shared" si="24"/>
        <v>0.94455519329296689</v>
      </c>
      <c r="M393" s="1">
        <f t="shared" si="25"/>
        <v>12.977876106194691</v>
      </c>
      <c r="N393" s="1">
        <v>4.3999999999999997E-2</v>
      </c>
      <c r="O393" s="1">
        <v>21.47</v>
      </c>
      <c r="P393" s="1">
        <v>6.9050000000000002</v>
      </c>
      <c r="Q393" s="1">
        <v>39.6</v>
      </c>
      <c r="R393" s="1">
        <v>800</v>
      </c>
      <c r="S393" s="1">
        <v>752.8</v>
      </c>
      <c r="T393" s="1">
        <v>238.8</v>
      </c>
      <c r="U393" s="1">
        <v>2213.8000000000002</v>
      </c>
      <c r="V393">
        <v>1.0243826810999999</v>
      </c>
      <c r="W393">
        <f t="shared" si="26"/>
        <v>0.94765249150598918</v>
      </c>
      <c r="X393">
        <f t="shared" si="27"/>
        <v>13.02043195974138</v>
      </c>
    </row>
    <row r="394" spans="1:24" x14ac:dyDescent="0.15">
      <c r="A394" s="98">
        <v>43072.052106481482</v>
      </c>
      <c r="B394" s="1">
        <v>225.66138888895512</v>
      </c>
      <c r="C394" s="1">
        <v>225.65</v>
      </c>
      <c r="D394" s="1">
        <v>17.21</v>
      </c>
      <c r="E394" s="1">
        <v>2265.1849999999999</v>
      </c>
      <c r="F394" s="1">
        <v>26.1</v>
      </c>
      <c r="G394" s="1">
        <v>402.6</v>
      </c>
      <c r="H394" s="1">
        <v>0.248</v>
      </c>
      <c r="I394" s="1">
        <v>0.255</v>
      </c>
      <c r="J394" s="1">
        <v>0.97699999999999998</v>
      </c>
      <c r="K394" s="1">
        <v>13.3</v>
      </c>
      <c r="L394" s="1">
        <f t="shared" si="24"/>
        <v>0.95333721471821142</v>
      </c>
      <c r="M394" s="1">
        <f t="shared" si="25"/>
        <v>12.977876106194691</v>
      </c>
      <c r="N394" s="1">
        <v>4.3999999999999997E-2</v>
      </c>
      <c r="O394" s="1">
        <v>21.47</v>
      </c>
      <c r="P394" s="1">
        <v>6.8929999999999998</v>
      </c>
      <c r="Q394" s="1">
        <v>39.799999999999997</v>
      </c>
      <c r="R394" s="1">
        <v>800</v>
      </c>
      <c r="S394" s="1">
        <v>752.8</v>
      </c>
      <c r="T394" s="1">
        <v>238.8</v>
      </c>
      <c r="U394" s="1">
        <v>2213.8000000000002</v>
      </c>
      <c r="V394">
        <v>1.0244103950999999</v>
      </c>
      <c r="W394">
        <f t="shared" si="26"/>
        <v>0.95643743433934636</v>
      </c>
      <c r="X394">
        <f t="shared" si="27"/>
        <v>13.020079710044326</v>
      </c>
    </row>
    <row r="395" spans="1:24" x14ac:dyDescent="0.15">
      <c r="A395" s="98">
        <v>43072.052800925929</v>
      </c>
      <c r="B395" s="1">
        <v>225.67805555567611</v>
      </c>
      <c r="C395" s="1">
        <v>225.67</v>
      </c>
      <c r="D395" s="1">
        <v>17.22</v>
      </c>
      <c r="E395" s="1">
        <v>2265.0880000000002</v>
      </c>
      <c r="F395" s="1">
        <v>26.1</v>
      </c>
      <c r="G395" s="1">
        <v>402.6</v>
      </c>
      <c r="H395" s="1">
        <v>0.249</v>
      </c>
      <c r="I395" s="1">
        <v>0.255</v>
      </c>
      <c r="J395" s="1">
        <v>0.98099999999999998</v>
      </c>
      <c r="K395" s="1">
        <v>13.29</v>
      </c>
      <c r="L395" s="1">
        <f t="shared" si="24"/>
        <v>0.95724033535165343</v>
      </c>
      <c r="M395" s="1">
        <f t="shared" si="25"/>
        <v>12.968118304611085</v>
      </c>
      <c r="N395" s="1">
        <v>4.3999999999999997E-2</v>
      </c>
      <c r="O395" s="1">
        <v>21.47</v>
      </c>
      <c r="P395" s="1">
        <v>6.8970000000000002</v>
      </c>
      <c r="Q395" s="1">
        <v>39.6</v>
      </c>
      <c r="R395" s="1">
        <v>800</v>
      </c>
      <c r="S395" s="1">
        <v>752.8</v>
      </c>
      <c r="T395" s="1">
        <v>238.8</v>
      </c>
      <c r="U395" s="1">
        <v>2213.8000000000002</v>
      </c>
      <c r="V395">
        <v>1.024419639</v>
      </c>
      <c r="W395">
        <f t="shared" si="26"/>
        <v>0.9603445819921459</v>
      </c>
      <c r="X395">
        <f t="shared" si="27"/>
        <v>13.010172777447114</v>
      </c>
    </row>
    <row r="396" spans="1:24" x14ac:dyDescent="0.15">
      <c r="A396" s="98">
        <v>43072.053495370368</v>
      </c>
      <c r="B396" s="1">
        <v>225.69472222222248</v>
      </c>
      <c r="C396" s="1">
        <v>225.69</v>
      </c>
      <c r="D396" s="1">
        <v>17.22</v>
      </c>
      <c r="E396" s="1">
        <v>2265.1819999999998</v>
      </c>
      <c r="F396" s="1">
        <v>26.1</v>
      </c>
      <c r="G396" s="1">
        <v>402.6</v>
      </c>
      <c r="H396" s="1">
        <v>0.249</v>
      </c>
      <c r="I396" s="1">
        <v>0.255</v>
      </c>
      <c r="J396" s="1">
        <v>0.98099999999999998</v>
      </c>
      <c r="K396" s="1">
        <v>13.29</v>
      </c>
      <c r="L396" s="1">
        <f t="shared" si="24"/>
        <v>0.95724033535165343</v>
      </c>
      <c r="M396" s="1">
        <f t="shared" si="25"/>
        <v>12.968118304611085</v>
      </c>
      <c r="N396" s="1">
        <v>4.3999999999999997E-2</v>
      </c>
      <c r="O396" s="1">
        <v>21.47</v>
      </c>
      <c r="P396" s="1">
        <v>6.9109999999999996</v>
      </c>
      <c r="Q396" s="1">
        <v>39.799999999999997</v>
      </c>
      <c r="R396" s="1">
        <v>800</v>
      </c>
      <c r="S396" s="1">
        <v>752.8</v>
      </c>
      <c r="T396" s="1">
        <v>238.8</v>
      </c>
      <c r="U396" s="1">
        <v>2213.8000000000002</v>
      </c>
      <c r="V396">
        <v>1.0244212548999998</v>
      </c>
      <c r="W396">
        <f t="shared" si="26"/>
        <v>0.96034306716530837</v>
      </c>
      <c r="X396">
        <f t="shared" si="27"/>
        <v>13.010152255481088</v>
      </c>
    </row>
    <row r="397" spans="1:24" x14ac:dyDescent="0.15">
      <c r="A397" s="98">
        <v>43072.054189814815</v>
      </c>
      <c r="B397" s="1">
        <v>225.71138888894347</v>
      </c>
      <c r="C397" s="1">
        <v>225.7</v>
      </c>
      <c r="D397" s="1">
        <v>17.22</v>
      </c>
      <c r="E397" s="1">
        <v>2265.2809999999999</v>
      </c>
      <c r="F397" s="1">
        <v>26.1</v>
      </c>
      <c r="G397" s="1">
        <v>402.6</v>
      </c>
      <c r="H397" s="1">
        <v>0.249</v>
      </c>
      <c r="I397" s="1">
        <v>0.255</v>
      </c>
      <c r="J397" s="1">
        <v>0.98099999999999998</v>
      </c>
      <c r="K397" s="1">
        <v>13.29</v>
      </c>
      <c r="L397" s="1">
        <f t="shared" si="24"/>
        <v>0.95724033535165343</v>
      </c>
      <c r="M397" s="1">
        <f t="shared" si="25"/>
        <v>12.968118304611085</v>
      </c>
      <c r="N397" s="1">
        <v>4.3999999999999997E-2</v>
      </c>
      <c r="O397" s="1">
        <v>21.47</v>
      </c>
      <c r="P397" s="1">
        <v>6.9130000000000003</v>
      </c>
      <c r="Q397" s="1">
        <v>40</v>
      </c>
      <c r="R397" s="1">
        <v>800</v>
      </c>
      <c r="S397" s="1">
        <v>752.8</v>
      </c>
      <c r="T397" s="1">
        <v>238.8</v>
      </c>
      <c r="U397" s="1">
        <v>2213.8000000000002</v>
      </c>
      <c r="V397">
        <v>1.0244058061999999</v>
      </c>
      <c r="W397">
        <f t="shared" si="26"/>
        <v>0.96035754975790188</v>
      </c>
      <c r="X397">
        <f t="shared" si="27"/>
        <v>13.010348456964847</v>
      </c>
    </row>
    <row r="398" spans="1:24" x14ac:dyDescent="0.15">
      <c r="A398" s="98">
        <v>43072.054884259262</v>
      </c>
      <c r="B398" s="1">
        <v>225.72805555566447</v>
      </c>
      <c r="C398" s="1">
        <v>225.72</v>
      </c>
      <c r="D398" s="1">
        <v>17.22</v>
      </c>
      <c r="E398" s="1">
        <v>2265.3040000000001</v>
      </c>
      <c r="F398" s="1">
        <v>26.1</v>
      </c>
      <c r="G398" s="1">
        <v>402.6</v>
      </c>
      <c r="H398" s="1">
        <v>0.249</v>
      </c>
      <c r="I398" s="1">
        <v>0.255</v>
      </c>
      <c r="J398" s="1">
        <v>0.98099999999999998</v>
      </c>
      <c r="K398" s="1">
        <v>13.29</v>
      </c>
      <c r="L398" s="1">
        <f t="shared" si="24"/>
        <v>0.95724033535165343</v>
      </c>
      <c r="M398" s="1">
        <f t="shared" si="25"/>
        <v>12.968118304611085</v>
      </c>
      <c r="N398" s="1">
        <v>4.3999999999999997E-2</v>
      </c>
      <c r="O398" s="1">
        <v>21.47</v>
      </c>
      <c r="P398" s="1">
        <v>6.9059999999999997</v>
      </c>
      <c r="Q398" s="1">
        <v>39.6</v>
      </c>
      <c r="R398" s="1">
        <v>800</v>
      </c>
      <c r="S398" s="1">
        <v>752.8</v>
      </c>
      <c r="T398" s="1">
        <v>238.8</v>
      </c>
      <c r="U398" s="1">
        <v>2213.8000000000002</v>
      </c>
      <c r="V398">
        <v>1.0244044570000002</v>
      </c>
      <c r="W398">
        <f t="shared" si="26"/>
        <v>0.96035881460441541</v>
      </c>
      <c r="X398">
        <f t="shared" si="27"/>
        <v>13.010365592347279</v>
      </c>
    </row>
    <row r="399" spans="1:24" x14ac:dyDescent="0.15">
      <c r="A399" s="98">
        <v>43072.055578703701</v>
      </c>
      <c r="B399" s="1">
        <v>225.74472222221084</v>
      </c>
      <c r="C399" s="1">
        <v>225.74</v>
      </c>
      <c r="D399" s="1">
        <v>17.22</v>
      </c>
      <c r="E399" s="1">
        <v>2265.145</v>
      </c>
      <c r="F399" s="1">
        <v>26.1</v>
      </c>
      <c r="G399" s="1">
        <v>402.6</v>
      </c>
      <c r="H399" s="1">
        <v>0.249</v>
      </c>
      <c r="I399" s="1">
        <v>0.255</v>
      </c>
      <c r="J399" s="1">
        <v>0.98099999999999998</v>
      </c>
      <c r="K399" s="1">
        <v>13.29</v>
      </c>
      <c r="L399" s="1">
        <f t="shared" si="24"/>
        <v>0.95724033535165343</v>
      </c>
      <c r="M399" s="1">
        <f t="shared" si="25"/>
        <v>12.968118304611085</v>
      </c>
      <c r="N399" s="1">
        <v>4.3999999999999997E-2</v>
      </c>
      <c r="O399" s="1">
        <v>21.47</v>
      </c>
      <c r="P399" s="1">
        <v>6.9029999999999996</v>
      </c>
      <c r="Q399" s="1">
        <v>39.6</v>
      </c>
      <c r="R399" s="1">
        <v>800</v>
      </c>
      <c r="S399" s="1">
        <v>752.8</v>
      </c>
      <c r="T399" s="1">
        <v>238.8</v>
      </c>
      <c r="U399" s="1">
        <v>2213.8000000000002</v>
      </c>
      <c r="V399">
        <v>1.0244169755999999</v>
      </c>
      <c r="W399">
        <f t="shared" si="26"/>
        <v>0.96034707880918491</v>
      </c>
      <c r="X399">
        <f t="shared" si="27"/>
        <v>13.010206602827795</v>
      </c>
    </row>
    <row r="400" spans="1:24" x14ac:dyDescent="0.15">
      <c r="A400" s="98">
        <v>43072.056273148148</v>
      </c>
      <c r="B400" s="1">
        <v>225.76138888893183</v>
      </c>
      <c r="C400" s="1">
        <v>225.75</v>
      </c>
      <c r="D400" s="1">
        <v>17.22</v>
      </c>
      <c r="E400" s="1">
        <v>2265.1660000000002</v>
      </c>
      <c r="F400" s="1">
        <v>26.1</v>
      </c>
      <c r="G400" s="1">
        <v>402.6</v>
      </c>
      <c r="H400" s="1">
        <v>0.249</v>
      </c>
      <c r="I400" s="1">
        <v>0.255</v>
      </c>
      <c r="J400" s="1">
        <v>0.98099999999999998</v>
      </c>
      <c r="K400" s="1">
        <v>13.29</v>
      </c>
      <c r="L400" s="1">
        <f t="shared" si="24"/>
        <v>0.95724033535165343</v>
      </c>
      <c r="M400" s="1">
        <f t="shared" si="25"/>
        <v>12.968118304611085</v>
      </c>
      <c r="N400" s="1">
        <v>4.3999999999999997E-2</v>
      </c>
      <c r="O400" s="1">
        <v>21.47</v>
      </c>
      <c r="P400" s="1">
        <v>6.8940000000000001</v>
      </c>
      <c r="Q400" s="1">
        <v>38.799999999999997</v>
      </c>
      <c r="R400" s="1">
        <v>800</v>
      </c>
      <c r="S400" s="1">
        <v>752.8</v>
      </c>
      <c r="T400" s="1">
        <v>238.8</v>
      </c>
      <c r="U400" s="1">
        <v>2213.8000000000002</v>
      </c>
      <c r="V400">
        <v>1.0244418020999999</v>
      </c>
      <c r="W400">
        <f t="shared" si="26"/>
        <v>0.9603238055918063</v>
      </c>
      <c r="X400">
        <f t="shared" si="27"/>
        <v>13.009891311228445</v>
      </c>
    </row>
    <row r="401" spans="1:24" x14ac:dyDescent="0.15">
      <c r="A401" s="98">
        <v>43072.056967592594</v>
      </c>
      <c r="B401" s="1">
        <v>225.77805555565283</v>
      </c>
      <c r="C401" s="1">
        <v>225.77</v>
      </c>
      <c r="D401" s="1">
        <v>17.22</v>
      </c>
      <c r="E401" s="1">
        <v>2265.047</v>
      </c>
      <c r="F401" s="1">
        <v>26.1</v>
      </c>
      <c r="G401" s="1">
        <v>402.6</v>
      </c>
      <c r="H401" s="1">
        <v>0.249</v>
      </c>
      <c r="I401" s="1">
        <v>0.255</v>
      </c>
      <c r="J401" s="1">
        <v>0.98099999999999998</v>
      </c>
      <c r="K401" s="1">
        <v>13.29</v>
      </c>
      <c r="L401" s="1">
        <f t="shared" si="24"/>
        <v>0.95724033535165343</v>
      </c>
      <c r="M401" s="1">
        <f t="shared" si="25"/>
        <v>12.968118304611085</v>
      </c>
      <c r="N401" s="1">
        <v>4.3999999999999997E-2</v>
      </c>
      <c r="O401" s="1">
        <v>21.47</v>
      </c>
      <c r="P401" s="1">
        <v>6.9119999999999999</v>
      </c>
      <c r="Q401" s="1">
        <v>38.9</v>
      </c>
      <c r="R401" s="1">
        <v>800</v>
      </c>
      <c r="S401" s="1">
        <v>752.8</v>
      </c>
      <c r="T401" s="1">
        <v>238.8</v>
      </c>
      <c r="U401" s="1">
        <v>2213.8000000000002</v>
      </c>
      <c r="V401">
        <v>1.0244336565000001</v>
      </c>
      <c r="W401">
        <f t="shared" si="26"/>
        <v>0.96033144143385529</v>
      </c>
      <c r="X401">
        <f t="shared" si="27"/>
        <v>13.00999475703969</v>
      </c>
    </row>
    <row r="402" spans="1:24" x14ac:dyDescent="0.15">
      <c r="A402" s="98">
        <v>43072.057662037034</v>
      </c>
      <c r="B402" s="1">
        <v>225.7947222221992</v>
      </c>
      <c r="C402" s="1">
        <v>225.79</v>
      </c>
      <c r="D402" s="1">
        <v>17.22</v>
      </c>
      <c r="E402" s="1">
        <v>2265.1950000000002</v>
      </c>
      <c r="F402" s="1">
        <v>26.1</v>
      </c>
      <c r="G402" s="1">
        <v>402.6</v>
      </c>
      <c r="H402" s="1">
        <v>0.249</v>
      </c>
      <c r="I402" s="1">
        <v>0.255</v>
      </c>
      <c r="J402" s="1">
        <v>0.98099999999999998</v>
      </c>
      <c r="K402" s="1">
        <v>13.29</v>
      </c>
      <c r="L402" s="1">
        <f t="shared" si="24"/>
        <v>0.95724033535165343</v>
      </c>
      <c r="M402" s="1">
        <f t="shared" si="25"/>
        <v>12.968118304611085</v>
      </c>
      <c r="N402" s="1">
        <v>4.3999999999999997E-2</v>
      </c>
      <c r="O402" s="1">
        <v>21.47</v>
      </c>
      <c r="P402" s="1">
        <v>6.9139999999999997</v>
      </c>
      <c r="Q402" s="1">
        <v>39.700000000000003</v>
      </c>
      <c r="R402" s="1">
        <v>800</v>
      </c>
      <c r="S402" s="1">
        <v>752.8</v>
      </c>
      <c r="T402" s="1">
        <v>238.8</v>
      </c>
      <c r="U402" s="1">
        <v>2213.8000000000002</v>
      </c>
      <c r="V402">
        <v>1.024421247</v>
      </c>
      <c r="W402">
        <f t="shared" si="26"/>
        <v>0.9603430745711582</v>
      </c>
      <c r="X402">
        <f t="shared" si="27"/>
        <v>13.010152355811103</v>
      </c>
    </row>
    <row r="403" spans="1:24" x14ac:dyDescent="0.15">
      <c r="A403" s="98">
        <v>43072.058356481481</v>
      </c>
      <c r="B403" s="1">
        <v>225.81138888892019</v>
      </c>
      <c r="C403" s="1">
        <v>225.8</v>
      </c>
      <c r="D403" s="1">
        <v>17.22</v>
      </c>
      <c r="E403" s="1">
        <v>2265.3809999999999</v>
      </c>
      <c r="F403" s="1">
        <v>26.1</v>
      </c>
      <c r="G403" s="1">
        <v>402.6</v>
      </c>
      <c r="H403" s="1">
        <v>0.249</v>
      </c>
      <c r="I403" s="1">
        <v>0.255</v>
      </c>
      <c r="J403" s="1">
        <v>0.98099999999999998</v>
      </c>
      <c r="K403" s="1">
        <v>13.29</v>
      </c>
      <c r="L403" s="1">
        <f t="shared" si="24"/>
        <v>0.95724033535165343</v>
      </c>
      <c r="M403" s="1">
        <f t="shared" si="25"/>
        <v>12.968118304611085</v>
      </c>
      <c r="N403" s="1">
        <v>4.3999999999999997E-2</v>
      </c>
      <c r="O403" s="1">
        <v>21.47</v>
      </c>
      <c r="P403" s="1">
        <v>6.9039999999999999</v>
      </c>
      <c r="Q403" s="1">
        <v>40</v>
      </c>
      <c r="R403" s="1">
        <v>800</v>
      </c>
      <c r="S403" s="1">
        <v>752.8</v>
      </c>
      <c r="T403" s="1">
        <v>238.8</v>
      </c>
      <c r="U403" s="1">
        <v>2213.8000000000002</v>
      </c>
      <c r="V403">
        <v>1.0244308124999999</v>
      </c>
      <c r="W403">
        <f t="shared" si="26"/>
        <v>0.96033410748273462</v>
      </c>
      <c r="X403">
        <f t="shared" si="27"/>
        <v>13.010030875071909</v>
      </c>
    </row>
    <row r="404" spans="1:24" x14ac:dyDescent="0.15">
      <c r="A404" s="98">
        <v>43072.059050925927</v>
      </c>
      <c r="B404" s="1">
        <v>225.82805555564119</v>
      </c>
      <c r="C404" s="1">
        <v>225.82</v>
      </c>
      <c r="D404" s="1">
        <v>17.22</v>
      </c>
      <c r="E404" s="1">
        <v>2265.393</v>
      </c>
      <c r="F404" s="1">
        <v>26.1</v>
      </c>
      <c r="G404" s="1">
        <v>402.6</v>
      </c>
      <c r="H404" s="1">
        <v>0.249</v>
      </c>
      <c r="I404" s="1">
        <v>0.255</v>
      </c>
      <c r="J404" s="1">
        <v>0.98099999999999998</v>
      </c>
      <c r="K404" s="1">
        <v>13.29</v>
      </c>
      <c r="L404" s="1">
        <f t="shared" si="24"/>
        <v>0.95724033535165343</v>
      </c>
      <c r="M404" s="1">
        <f t="shared" si="25"/>
        <v>12.968118304611085</v>
      </c>
      <c r="N404" s="1">
        <v>4.3999999999999997E-2</v>
      </c>
      <c r="O404" s="1">
        <v>21.47</v>
      </c>
      <c r="P404" s="1">
        <v>6.8959999999999999</v>
      </c>
      <c r="Q404" s="1">
        <v>40</v>
      </c>
      <c r="R404" s="1">
        <v>800</v>
      </c>
      <c r="S404" s="1">
        <v>752.8</v>
      </c>
      <c r="T404" s="1">
        <v>238.8</v>
      </c>
      <c r="U404" s="1">
        <v>2213.8000000000002</v>
      </c>
      <c r="V404">
        <v>1.0244316592</v>
      </c>
      <c r="W404">
        <f t="shared" si="26"/>
        <v>0.96033331375981357</v>
      </c>
      <c r="X404">
        <f t="shared" si="27"/>
        <v>13.010020122189523</v>
      </c>
    </row>
    <row r="405" spans="1:24" x14ac:dyDescent="0.15">
      <c r="A405" s="98">
        <v>43072.059745370374</v>
      </c>
      <c r="B405" s="1">
        <v>225.84472222236218</v>
      </c>
      <c r="C405" s="1">
        <v>225.84</v>
      </c>
      <c r="D405" s="1">
        <v>17.22</v>
      </c>
      <c r="E405" s="1">
        <v>2265.319</v>
      </c>
      <c r="F405" s="1">
        <v>26.1</v>
      </c>
      <c r="G405" s="1">
        <v>402.6</v>
      </c>
      <c r="H405" s="1">
        <v>0.249</v>
      </c>
      <c r="I405" s="1">
        <v>0.255</v>
      </c>
      <c r="J405" s="1">
        <v>0.98099999999999998</v>
      </c>
      <c r="K405" s="1">
        <v>13.29</v>
      </c>
      <c r="L405" s="1">
        <f t="shared" si="24"/>
        <v>0.95724033535165343</v>
      </c>
      <c r="M405" s="1">
        <f t="shared" si="25"/>
        <v>12.968118304611085</v>
      </c>
      <c r="N405" s="1">
        <v>4.3999999999999997E-2</v>
      </c>
      <c r="O405" s="1">
        <v>21.47</v>
      </c>
      <c r="P405" s="1">
        <v>6.891</v>
      </c>
      <c r="Q405" s="1">
        <v>39.5</v>
      </c>
      <c r="R405" s="1">
        <v>800</v>
      </c>
      <c r="S405" s="1">
        <v>752.8</v>
      </c>
      <c r="T405" s="1">
        <v>238.8</v>
      </c>
      <c r="U405" s="1">
        <v>2213.9</v>
      </c>
      <c r="V405">
        <v>1.0244307880999999</v>
      </c>
      <c r="W405">
        <f t="shared" si="26"/>
        <v>0.96033413035607318</v>
      </c>
      <c r="X405">
        <f t="shared" si="27"/>
        <v>13.01003118494619</v>
      </c>
    </row>
    <row r="406" spans="1:24" x14ac:dyDescent="0.15">
      <c r="A406" s="98">
        <v>43072.060439814813</v>
      </c>
      <c r="B406" s="1">
        <v>225.86138888890855</v>
      </c>
      <c r="C406" s="1">
        <v>225.85</v>
      </c>
      <c r="D406" s="1">
        <v>17.22</v>
      </c>
      <c r="E406" s="1">
        <v>2265.2930000000001</v>
      </c>
      <c r="F406" s="1">
        <v>26.1</v>
      </c>
      <c r="G406" s="1">
        <v>402.6</v>
      </c>
      <c r="H406" s="1">
        <v>0.249</v>
      </c>
      <c r="I406" s="1">
        <v>0.255</v>
      </c>
      <c r="J406" s="1">
        <v>0.98099999999999998</v>
      </c>
      <c r="K406" s="1">
        <v>13.29</v>
      </c>
      <c r="L406" s="1">
        <f t="shared" si="24"/>
        <v>0.95724033535165343</v>
      </c>
      <c r="M406" s="1">
        <f t="shared" si="25"/>
        <v>12.968118304611085</v>
      </c>
      <c r="N406" s="1">
        <v>4.3999999999999997E-2</v>
      </c>
      <c r="O406" s="1">
        <v>21.47</v>
      </c>
      <c r="P406" s="1">
        <v>6.915</v>
      </c>
      <c r="Q406" s="1">
        <v>39.700000000000003</v>
      </c>
      <c r="R406" s="1">
        <v>800</v>
      </c>
      <c r="S406" s="1">
        <v>752.8</v>
      </c>
      <c r="T406" s="1">
        <v>238.8</v>
      </c>
      <c r="U406" s="1">
        <v>2213.9</v>
      </c>
      <c r="V406">
        <v>1.0244350946</v>
      </c>
      <c r="W406">
        <f t="shared" si="26"/>
        <v>0.96033009332243935</v>
      </c>
      <c r="X406">
        <f t="shared" si="27"/>
        <v>13.009976493634269</v>
      </c>
    </row>
    <row r="407" spans="1:24" x14ac:dyDescent="0.15">
      <c r="A407" s="98">
        <v>43072.06113425926</v>
      </c>
      <c r="B407" s="1">
        <v>225.87805555562954</v>
      </c>
      <c r="C407" s="1">
        <v>225.87</v>
      </c>
      <c r="D407" s="1">
        <v>17.23</v>
      </c>
      <c r="E407" s="1">
        <v>2265.2040000000002</v>
      </c>
      <c r="F407" s="1">
        <v>26.1</v>
      </c>
      <c r="G407" s="1">
        <v>402.6</v>
      </c>
      <c r="H407" s="1">
        <v>0.249</v>
      </c>
      <c r="I407" s="1">
        <v>0.255</v>
      </c>
      <c r="J407" s="1">
        <v>0.98099999999999998</v>
      </c>
      <c r="K407" s="1">
        <v>13.29</v>
      </c>
      <c r="L407" s="1">
        <f t="shared" si="24"/>
        <v>0.95724033535165343</v>
      </c>
      <c r="M407" s="1">
        <f t="shared" si="25"/>
        <v>12.968118304611085</v>
      </c>
      <c r="N407" s="1">
        <v>4.3999999999999997E-2</v>
      </c>
      <c r="O407" s="1">
        <v>21.47</v>
      </c>
      <c r="P407" s="1">
        <v>6.9210000000000003</v>
      </c>
      <c r="Q407" s="1">
        <v>39.5</v>
      </c>
      <c r="R407" s="1">
        <v>800</v>
      </c>
      <c r="S407" s="1">
        <v>752.8</v>
      </c>
      <c r="T407" s="1">
        <v>238.8</v>
      </c>
      <c r="U407" s="1">
        <v>2213.9</v>
      </c>
      <c r="V407">
        <v>1.0244352116</v>
      </c>
      <c r="W407">
        <f t="shared" si="26"/>
        <v>0.96032998364383837</v>
      </c>
      <c r="X407">
        <f t="shared" si="27"/>
        <v>13.009975007774322</v>
      </c>
    </row>
    <row r="408" spans="1:24" x14ac:dyDescent="0.15">
      <c r="A408" s="98">
        <v>43072.061828703707</v>
      </c>
      <c r="B408" s="1">
        <v>225.89472222235054</v>
      </c>
      <c r="C408" s="1">
        <v>225.89</v>
      </c>
      <c r="D408" s="1">
        <v>17.23</v>
      </c>
      <c r="E408" s="1">
        <v>2265.0529999999999</v>
      </c>
      <c r="F408" s="1">
        <v>26.1</v>
      </c>
      <c r="G408" s="1">
        <v>402.6</v>
      </c>
      <c r="H408" s="1">
        <v>0.249</v>
      </c>
      <c r="I408" s="1">
        <v>0.255</v>
      </c>
      <c r="J408" s="1">
        <v>0.98099999999999998</v>
      </c>
      <c r="K408" s="1">
        <v>13.29</v>
      </c>
      <c r="L408" s="1">
        <f t="shared" si="24"/>
        <v>0.95724033535165343</v>
      </c>
      <c r="M408" s="1">
        <f t="shared" si="25"/>
        <v>12.968118304611085</v>
      </c>
      <c r="N408" s="1">
        <v>4.3999999999999997E-2</v>
      </c>
      <c r="O408" s="1">
        <v>21.47</v>
      </c>
      <c r="P408" s="1">
        <v>6.9109999999999996</v>
      </c>
      <c r="Q408" s="1">
        <v>39.799999999999997</v>
      </c>
      <c r="R408" s="1">
        <v>800</v>
      </c>
      <c r="S408" s="1">
        <v>752.8</v>
      </c>
      <c r="T408" s="1">
        <v>238.8</v>
      </c>
      <c r="U408" s="1">
        <v>2213.9</v>
      </c>
      <c r="V408">
        <v>1.0244266086</v>
      </c>
      <c r="W408">
        <f t="shared" si="26"/>
        <v>0.96033804836880732</v>
      </c>
      <c r="X408">
        <f t="shared" si="27"/>
        <v>13.010084263834299</v>
      </c>
    </row>
    <row r="409" spans="1:24" x14ac:dyDescent="0.15">
      <c r="A409" s="98">
        <v>43072.062523148146</v>
      </c>
      <c r="B409" s="1">
        <v>225.91138888889691</v>
      </c>
      <c r="C409" s="1">
        <v>225.9</v>
      </c>
      <c r="D409" s="1">
        <v>17.23</v>
      </c>
      <c r="E409" s="1">
        <v>2265.1799999999998</v>
      </c>
      <c r="F409" s="1">
        <v>26.1</v>
      </c>
      <c r="G409" s="1">
        <v>402.6</v>
      </c>
      <c r="H409" s="1">
        <v>0.248</v>
      </c>
      <c r="I409" s="1">
        <v>0.255</v>
      </c>
      <c r="J409" s="1">
        <v>0.98099999999999998</v>
      </c>
      <c r="K409" s="1">
        <v>13.29</v>
      </c>
      <c r="L409" s="1">
        <f t="shared" si="24"/>
        <v>0.95724033535165343</v>
      </c>
      <c r="M409" s="1">
        <f t="shared" si="25"/>
        <v>12.968118304611085</v>
      </c>
      <c r="N409" s="1">
        <v>4.3999999999999997E-2</v>
      </c>
      <c r="O409" s="1">
        <v>21.47</v>
      </c>
      <c r="P409" s="1">
        <v>6.9050000000000002</v>
      </c>
      <c r="Q409" s="1">
        <v>39.200000000000003</v>
      </c>
      <c r="R409" s="1">
        <v>800</v>
      </c>
      <c r="S409" s="1">
        <v>752.8</v>
      </c>
      <c r="T409" s="1">
        <v>238.8</v>
      </c>
      <c r="U409" s="1">
        <v>2213.9</v>
      </c>
      <c r="V409">
        <v>1.0244285821999999</v>
      </c>
      <c r="W409">
        <f t="shared" si="26"/>
        <v>0.9603361982416192</v>
      </c>
      <c r="X409">
        <f t="shared" si="27"/>
        <v>13.0100591994201</v>
      </c>
    </row>
    <row r="410" spans="1:24" x14ac:dyDescent="0.15">
      <c r="A410" s="98">
        <v>43072.063217592593</v>
      </c>
      <c r="B410" s="1">
        <v>225.9280555556179</v>
      </c>
      <c r="C410" s="1">
        <v>225.92</v>
      </c>
      <c r="D410" s="1">
        <v>17.23</v>
      </c>
      <c r="E410" s="1">
        <v>2265.4</v>
      </c>
      <c r="F410" s="1">
        <v>26.1</v>
      </c>
      <c r="G410" s="1">
        <v>402.6</v>
      </c>
      <c r="H410" s="1">
        <v>0.248</v>
      </c>
      <c r="I410" s="1">
        <v>0.255</v>
      </c>
      <c r="J410" s="1">
        <v>0.98099999999999998</v>
      </c>
      <c r="K410" s="1">
        <v>13.29</v>
      </c>
      <c r="L410" s="1">
        <f t="shared" si="24"/>
        <v>0.95724033535165343</v>
      </c>
      <c r="M410" s="1">
        <f t="shared" si="25"/>
        <v>12.968118304611085</v>
      </c>
      <c r="N410" s="1">
        <v>4.3999999999999997E-2</v>
      </c>
      <c r="O410" s="1">
        <v>21.47</v>
      </c>
      <c r="P410" s="1">
        <v>6.8949999999999996</v>
      </c>
      <c r="Q410" s="1">
        <v>39.299999999999997</v>
      </c>
      <c r="R410" s="1">
        <v>800</v>
      </c>
      <c r="S410" s="1">
        <v>752.8</v>
      </c>
      <c r="T410" s="1">
        <v>239.3</v>
      </c>
      <c r="U410" s="1">
        <v>2213.9</v>
      </c>
      <c r="V410">
        <v>1.0244316822000001</v>
      </c>
      <c r="W410">
        <f t="shared" si="26"/>
        <v>0.96033329219891628</v>
      </c>
      <c r="X410">
        <f t="shared" si="27"/>
        <v>13.010019830095409</v>
      </c>
    </row>
    <row r="411" spans="1:24" x14ac:dyDescent="0.15">
      <c r="A411" s="98">
        <v>43072.06391203704</v>
      </c>
      <c r="B411" s="1">
        <v>225.9447222223389</v>
      </c>
      <c r="C411" s="1">
        <v>225.94</v>
      </c>
      <c r="D411" s="1">
        <v>17.23</v>
      </c>
      <c r="E411" s="1">
        <v>2265.2730000000001</v>
      </c>
      <c r="F411" s="1">
        <v>26.1</v>
      </c>
      <c r="G411" s="1">
        <v>402.6</v>
      </c>
      <c r="H411" s="1">
        <v>0.248</v>
      </c>
      <c r="I411" s="1">
        <v>0.255</v>
      </c>
      <c r="J411" s="1">
        <v>0.98099999999999998</v>
      </c>
      <c r="K411" s="1">
        <v>13.29</v>
      </c>
      <c r="L411" s="1">
        <f t="shared" si="24"/>
        <v>0.95724033535165343</v>
      </c>
      <c r="M411" s="1">
        <f t="shared" si="25"/>
        <v>12.968118304611085</v>
      </c>
      <c r="N411" s="1">
        <v>4.3999999999999997E-2</v>
      </c>
      <c r="O411" s="1">
        <v>21.47</v>
      </c>
      <c r="P411" s="1">
        <v>6.9139999999999997</v>
      </c>
      <c r="Q411" s="1">
        <v>39.799999999999997</v>
      </c>
      <c r="R411" s="1">
        <v>800</v>
      </c>
      <c r="S411" s="1">
        <v>752.8</v>
      </c>
      <c r="T411" s="1">
        <v>239.4</v>
      </c>
      <c r="U411" s="1">
        <v>2213.9</v>
      </c>
      <c r="V411">
        <v>1.0244365333999998</v>
      </c>
      <c r="W411">
        <f t="shared" si="26"/>
        <v>0.9603287445586135</v>
      </c>
      <c r="X411">
        <f t="shared" si="27"/>
        <v>13.009958221390391</v>
      </c>
    </row>
    <row r="412" spans="1:24" x14ac:dyDescent="0.15">
      <c r="A412" s="98">
        <v>43072.064606481479</v>
      </c>
      <c r="B412" s="1">
        <v>225.96138888888527</v>
      </c>
      <c r="C412" s="1">
        <v>225.95</v>
      </c>
      <c r="D412" s="1">
        <v>17.23</v>
      </c>
      <c r="E412" s="1">
        <v>2265.114</v>
      </c>
      <c r="F412" s="1">
        <v>26.1</v>
      </c>
      <c r="G412" s="1">
        <v>402.6</v>
      </c>
      <c r="H412" s="1">
        <v>0.248</v>
      </c>
      <c r="I412" s="1">
        <v>0.255</v>
      </c>
      <c r="J412" s="1">
        <v>0.98099999999999998</v>
      </c>
      <c r="K412" s="1">
        <v>13.29</v>
      </c>
      <c r="L412" s="1">
        <f t="shared" si="24"/>
        <v>0.95724033535165343</v>
      </c>
      <c r="M412" s="1">
        <f t="shared" si="25"/>
        <v>12.968118304611085</v>
      </c>
      <c r="N412" s="1">
        <v>4.3999999999999997E-2</v>
      </c>
      <c r="O412" s="1">
        <v>21.47</v>
      </c>
      <c r="P412" s="1">
        <v>6.9169999999999998</v>
      </c>
      <c r="Q412" s="1">
        <v>39.799999999999997</v>
      </c>
      <c r="R412" s="1">
        <v>800</v>
      </c>
      <c r="S412" s="1">
        <v>752.8</v>
      </c>
      <c r="T412" s="1">
        <v>239.4</v>
      </c>
      <c r="U412" s="1">
        <v>2214</v>
      </c>
      <c r="V412">
        <v>1.0244331574000001</v>
      </c>
      <c r="W412">
        <f t="shared" si="26"/>
        <v>0.96033190930373924</v>
      </c>
      <c r="X412">
        <f t="shared" si="27"/>
        <v>13.010001095460442</v>
      </c>
    </row>
    <row r="413" spans="1:24" x14ac:dyDescent="0.15">
      <c r="A413" s="98">
        <v>43072.065300925926</v>
      </c>
      <c r="B413" s="1">
        <v>225.97805555560626</v>
      </c>
      <c r="C413" s="1">
        <v>225.97</v>
      </c>
      <c r="D413" s="1">
        <v>17.23</v>
      </c>
      <c r="E413" s="1">
        <v>2264.9929999999999</v>
      </c>
      <c r="F413" s="1">
        <v>26.1</v>
      </c>
      <c r="G413" s="1">
        <v>402.6</v>
      </c>
      <c r="H413" s="1">
        <v>0.248</v>
      </c>
      <c r="I413" s="1">
        <v>0.255</v>
      </c>
      <c r="J413" s="1">
        <v>0.98099999999999998</v>
      </c>
      <c r="K413" s="1">
        <v>13.29</v>
      </c>
      <c r="L413" s="1">
        <f t="shared" si="24"/>
        <v>0.95724033535165343</v>
      </c>
      <c r="M413" s="1">
        <f t="shared" si="25"/>
        <v>12.968118304611085</v>
      </c>
      <c r="N413" s="1">
        <v>4.3999999999999997E-2</v>
      </c>
      <c r="O413" s="1">
        <v>21.47</v>
      </c>
      <c r="P413" s="1">
        <v>6.907</v>
      </c>
      <c r="Q413" s="1">
        <v>39.1</v>
      </c>
      <c r="R413" s="1">
        <v>800</v>
      </c>
      <c r="S413" s="1">
        <v>752.8</v>
      </c>
      <c r="T413" s="1">
        <v>239.4</v>
      </c>
      <c r="U413" s="1">
        <v>2214</v>
      </c>
      <c r="V413">
        <v>1.0244204415</v>
      </c>
      <c r="W413">
        <f t="shared" si="26"/>
        <v>0.96034382968723686</v>
      </c>
      <c r="X413">
        <f t="shared" si="27"/>
        <v>13.010162585671129</v>
      </c>
    </row>
    <row r="414" spans="1:24" x14ac:dyDescent="0.15">
      <c r="A414" s="98">
        <v>43072.065995370373</v>
      </c>
      <c r="B414" s="1">
        <v>225.99472222232725</v>
      </c>
      <c r="C414" s="1">
        <v>225.99</v>
      </c>
      <c r="D414" s="1">
        <v>17.23</v>
      </c>
      <c r="E414" s="1">
        <v>2264.9340000000002</v>
      </c>
      <c r="F414" s="1">
        <v>26.1</v>
      </c>
      <c r="G414" s="1">
        <v>402.6</v>
      </c>
      <c r="H414" s="1">
        <v>0.249</v>
      </c>
      <c r="I414" s="1">
        <v>0.255</v>
      </c>
      <c r="J414" s="1">
        <v>0.98099999999999998</v>
      </c>
      <c r="K414" s="1">
        <v>13.29</v>
      </c>
      <c r="L414" s="1">
        <f t="shared" si="24"/>
        <v>0.95724033535165343</v>
      </c>
      <c r="M414" s="1">
        <f t="shared" si="25"/>
        <v>12.968118304611085</v>
      </c>
      <c r="N414" s="1">
        <v>4.3999999999999997E-2</v>
      </c>
      <c r="O414" s="1">
        <v>21.47</v>
      </c>
      <c r="P414" s="1">
        <v>6.9</v>
      </c>
      <c r="Q414" s="1">
        <v>39</v>
      </c>
      <c r="R414" s="1">
        <v>800</v>
      </c>
      <c r="S414" s="1">
        <v>752.8</v>
      </c>
      <c r="T414" s="1">
        <v>239.4</v>
      </c>
      <c r="U414" s="1">
        <v>2214</v>
      </c>
      <c r="V414">
        <v>1.0244093602</v>
      </c>
      <c r="W414">
        <f t="shared" si="26"/>
        <v>0.96035421797388609</v>
      </c>
      <c r="X414">
        <f t="shared" si="27"/>
        <v>13.010303319952035</v>
      </c>
    </row>
    <row r="415" spans="1:24" x14ac:dyDescent="0.15">
      <c r="A415" s="98">
        <v>43072.066689814812</v>
      </c>
      <c r="B415" s="1">
        <v>226.01138888887363</v>
      </c>
      <c r="C415" s="1">
        <v>226</v>
      </c>
      <c r="D415" s="1">
        <v>17.23</v>
      </c>
      <c r="E415" s="1">
        <v>2265.069</v>
      </c>
      <c r="F415" s="1">
        <v>26.1</v>
      </c>
      <c r="G415" s="1">
        <v>402.6</v>
      </c>
      <c r="H415" s="1">
        <v>0.249</v>
      </c>
      <c r="I415" s="1">
        <v>0.255</v>
      </c>
      <c r="J415" s="1">
        <v>0.98099999999999998</v>
      </c>
      <c r="K415" s="1">
        <v>13.29</v>
      </c>
      <c r="L415" s="1">
        <f t="shared" si="24"/>
        <v>0.95724033535165343</v>
      </c>
      <c r="M415" s="1">
        <f t="shared" si="25"/>
        <v>12.968118304611085</v>
      </c>
      <c r="N415" s="1">
        <v>4.3999999999999997E-2</v>
      </c>
      <c r="O415" s="1">
        <v>21.47</v>
      </c>
      <c r="P415" s="1">
        <v>6.89</v>
      </c>
      <c r="Q415" s="1">
        <v>39.9</v>
      </c>
      <c r="R415" s="1">
        <v>800</v>
      </c>
      <c r="S415" s="1">
        <v>752.8</v>
      </c>
      <c r="T415" s="1">
        <v>239.4</v>
      </c>
      <c r="U415" s="1">
        <v>2214</v>
      </c>
      <c r="V415">
        <v>1.0243919334</v>
      </c>
      <c r="W415">
        <f t="shared" si="26"/>
        <v>0.9603705553739964</v>
      </c>
      <c r="X415">
        <f t="shared" si="27"/>
        <v>13.010524649256281</v>
      </c>
    </row>
    <row r="416" spans="1:24" x14ac:dyDescent="0.15">
      <c r="A416" s="98">
        <v>43072.067384259259</v>
      </c>
      <c r="B416" s="1">
        <v>226.02805555559462</v>
      </c>
      <c r="C416" s="1">
        <v>226.02</v>
      </c>
      <c r="D416" s="1">
        <v>17.23</v>
      </c>
      <c r="E416" s="1">
        <v>2265.174</v>
      </c>
      <c r="F416" s="1">
        <v>26.1</v>
      </c>
      <c r="G416" s="1">
        <v>402.6</v>
      </c>
      <c r="H416" s="1">
        <v>0.249</v>
      </c>
      <c r="I416" s="1">
        <v>0.255</v>
      </c>
      <c r="J416" s="1">
        <v>0.98099999999999998</v>
      </c>
      <c r="K416" s="1">
        <v>13.29</v>
      </c>
      <c r="L416" s="1">
        <f t="shared" si="24"/>
        <v>0.95724033535165343</v>
      </c>
      <c r="M416" s="1">
        <f t="shared" si="25"/>
        <v>12.968118304611085</v>
      </c>
      <c r="N416" s="1">
        <v>4.3999999999999997E-2</v>
      </c>
      <c r="O416" s="1">
        <v>21.47</v>
      </c>
      <c r="P416" s="1">
        <v>6.891</v>
      </c>
      <c r="Q416" s="1">
        <v>39.299999999999997</v>
      </c>
      <c r="R416" s="1">
        <v>800</v>
      </c>
      <c r="S416" s="1">
        <v>752.8</v>
      </c>
      <c r="T416" s="1">
        <v>239.4</v>
      </c>
      <c r="U416" s="1">
        <v>2214</v>
      </c>
      <c r="V416">
        <v>1.0243722901999999</v>
      </c>
      <c r="W416">
        <f t="shared" si="26"/>
        <v>0.96038897128691592</v>
      </c>
      <c r="X416">
        <f t="shared" si="27"/>
        <v>13.010774137006232</v>
      </c>
    </row>
    <row r="417" spans="1:24" x14ac:dyDescent="0.15">
      <c r="A417" s="98">
        <v>43072.068078703705</v>
      </c>
      <c r="B417" s="1">
        <v>226.04472222231561</v>
      </c>
      <c r="C417" s="1">
        <v>226.04</v>
      </c>
      <c r="D417" s="1">
        <v>17.23</v>
      </c>
      <c r="E417" s="1">
        <v>2265.1039999999998</v>
      </c>
      <c r="F417" s="1">
        <v>26.1</v>
      </c>
      <c r="G417" s="1">
        <v>402.6</v>
      </c>
      <c r="H417" s="1">
        <v>0.249</v>
      </c>
      <c r="I417" s="1">
        <v>0.255</v>
      </c>
      <c r="J417" s="1">
        <v>0.98099999999999998</v>
      </c>
      <c r="K417" s="1">
        <v>13.29</v>
      </c>
      <c r="L417" s="1">
        <f t="shared" si="24"/>
        <v>0.95724033535165343</v>
      </c>
      <c r="M417" s="1">
        <f t="shared" si="25"/>
        <v>12.968118304611085</v>
      </c>
      <c r="N417" s="1">
        <v>4.3999999999999997E-2</v>
      </c>
      <c r="O417" s="1">
        <v>21.47</v>
      </c>
      <c r="P417" s="1">
        <v>6.9119999999999999</v>
      </c>
      <c r="Q417" s="1">
        <v>39.1</v>
      </c>
      <c r="R417" s="1">
        <v>800</v>
      </c>
      <c r="S417" s="1">
        <v>752.8</v>
      </c>
      <c r="T417" s="1">
        <v>239.4</v>
      </c>
      <c r="U417" s="1">
        <v>2214</v>
      </c>
      <c r="V417">
        <v>1.0243688299</v>
      </c>
      <c r="W417">
        <f t="shared" si="26"/>
        <v>0.96039221546407194</v>
      </c>
      <c r="X417">
        <f t="shared" si="27"/>
        <v>13.010818087173817</v>
      </c>
    </row>
    <row r="418" spans="1:24" x14ac:dyDescent="0.15">
      <c r="A418" s="98">
        <v>43072.068773148145</v>
      </c>
      <c r="B418" s="1">
        <v>226.06138888886198</v>
      </c>
      <c r="C418" s="1">
        <v>226.05</v>
      </c>
      <c r="D418" s="1">
        <v>17.23</v>
      </c>
      <c r="E418" s="1">
        <v>2264.931</v>
      </c>
      <c r="F418" s="1">
        <v>26.1</v>
      </c>
      <c r="G418" s="1">
        <v>402.6</v>
      </c>
      <c r="H418" s="1">
        <v>0.249</v>
      </c>
      <c r="I418" s="1">
        <v>0.254</v>
      </c>
      <c r="J418" s="1">
        <v>0.98099999999999998</v>
      </c>
      <c r="K418" s="1">
        <v>13.29</v>
      </c>
      <c r="L418" s="1">
        <f t="shared" si="24"/>
        <v>0.95724033535165343</v>
      </c>
      <c r="M418" s="1">
        <f t="shared" si="25"/>
        <v>12.968118304611085</v>
      </c>
      <c r="N418" s="1">
        <v>4.3999999999999997E-2</v>
      </c>
      <c r="O418" s="1">
        <v>21.47</v>
      </c>
      <c r="P418" s="1">
        <v>6.9130000000000003</v>
      </c>
      <c r="Q418" s="1">
        <v>39.5</v>
      </c>
      <c r="R418" s="1">
        <v>800</v>
      </c>
      <c r="S418" s="1">
        <v>752.8</v>
      </c>
      <c r="T418" s="1">
        <v>239.4</v>
      </c>
      <c r="U418" s="1">
        <v>2214</v>
      </c>
      <c r="V418">
        <v>1.0243768631999999</v>
      </c>
      <c r="W418">
        <f t="shared" si="26"/>
        <v>0.96038468394021437</v>
      </c>
      <c r="X418">
        <f t="shared" si="27"/>
        <v>13.010716054602902</v>
      </c>
    </row>
    <row r="419" spans="1:24" x14ac:dyDescent="0.15">
      <c r="A419" s="98">
        <v>43072.069467592592</v>
      </c>
      <c r="B419" s="1">
        <v>226.07805555558298</v>
      </c>
      <c r="C419" s="1">
        <v>226.07</v>
      </c>
      <c r="D419" s="1">
        <v>17.23</v>
      </c>
      <c r="E419" s="1">
        <v>2264.8339999999998</v>
      </c>
      <c r="F419" s="1">
        <v>26.1</v>
      </c>
      <c r="G419" s="1">
        <v>402.6</v>
      </c>
      <c r="H419" s="1">
        <v>0.249</v>
      </c>
      <c r="I419" s="1">
        <v>0.255</v>
      </c>
      <c r="J419" s="1">
        <v>0.98099999999999998</v>
      </c>
      <c r="K419" s="1">
        <v>13.29</v>
      </c>
      <c r="L419" s="1">
        <f t="shared" si="24"/>
        <v>0.95724033535165343</v>
      </c>
      <c r="M419" s="1">
        <f t="shared" si="25"/>
        <v>12.968118304611085</v>
      </c>
      <c r="N419" s="1">
        <v>4.3999999999999997E-2</v>
      </c>
      <c r="O419" s="1">
        <v>21.47</v>
      </c>
      <c r="P419" s="1">
        <v>6.899</v>
      </c>
      <c r="Q419" s="1">
        <v>39.200000000000003</v>
      </c>
      <c r="R419" s="1">
        <v>800</v>
      </c>
      <c r="S419" s="1">
        <v>752.8</v>
      </c>
      <c r="T419" s="1">
        <v>239.4</v>
      </c>
      <c r="U419" s="1">
        <v>2214</v>
      </c>
      <c r="V419">
        <v>1.0243668685</v>
      </c>
      <c r="W419">
        <f t="shared" si="26"/>
        <v>0.96039405436900849</v>
      </c>
      <c r="X419">
        <f t="shared" si="27"/>
        <v>13.010842999555679</v>
      </c>
    </row>
    <row r="420" spans="1:24" x14ac:dyDescent="0.15">
      <c r="A420" s="98">
        <v>43072.070162037038</v>
      </c>
      <c r="B420" s="1">
        <v>226.09472222230397</v>
      </c>
      <c r="C420" s="1">
        <v>226.09</v>
      </c>
      <c r="D420" s="1">
        <v>17.23</v>
      </c>
      <c r="E420" s="1">
        <v>2264.9769999999999</v>
      </c>
      <c r="F420" s="1">
        <v>26.1</v>
      </c>
      <c r="G420" s="1">
        <v>402.6</v>
      </c>
      <c r="H420" s="1">
        <v>0.249</v>
      </c>
      <c r="I420" s="1">
        <v>0.255</v>
      </c>
      <c r="J420" s="1">
        <v>0.98099999999999998</v>
      </c>
      <c r="K420" s="1">
        <v>13.29</v>
      </c>
      <c r="L420" s="1">
        <f t="shared" si="24"/>
        <v>0.95724033535165343</v>
      </c>
      <c r="M420" s="1">
        <f t="shared" si="25"/>
        <v>12.968118304611085</v>
      </c>
      <c r="N420" s="1">
        <v>4.3999999999999997E-2</v>
      </c>
      <c r="O420" s="1">
        <v>21.47</v>
      </c>
      <c r="P420" s="1">
        <v>6.8970000000000002</v>
      </c>
      <c r="Q420" s="1">
        <v>39.9</v>
      </c>
      <c r="R420" s="1">
        <v>800</v>
      </c>
      <c r="S420" s="1">
        <v>752.8</v>
      </c>
      <c r="T420" s="1">
        <v>239.4</v>
      </c>
      <c r="U420" s="1">
        <v>2214</v>
      </c>
      <c r="V420">
        <v>1.0243653762</v>
      </c>
      <c r="W420">
        <f t="shared" si="26"/>
        <v>0.96039545347530464</v>
      </c>
      <c r="X420">
        <f t="shared" si="27"/>
        <v>13.010861953809172</v>
      </c>
    </row>
    <row r="421" spans="1:24" x14ac:dyDescent="0.15">
      <c r="A421" s="98">
        <v>43072.070856481485</v>
      </c>
      <c r="B421" s="1">
        <v>226.11138888902497</v>
      </c>
      <c r="C421" s="1">
        <v>226.1</v>
      </c>
      <c r="D421" s="1">
        <v>17.23</v>
      </c>
      <c r="E421" s="1">
        <v>2265.14</v>
      </c>
      <c r="F421" s="1">
        <v>26.1</v>
      </c>
      <c r="G421" s="1">
        <v>402.6</v>
      </c>
      <c r="H421" s="1">
        <v>0.248</v>
      </c>
      <c r="I421" s="1">
        <v>0.255</v>
      </c>
      <c r="J421" s="1">
        <v>0.98099999999999998</v>
      </c>
      <c r="K421" s="1">
        <v>13.29</v>
      </c>
      <c r="L421" s="1">
        <f t="shared" si="24"/>
        <v>0.95724033535165343</v>
      </c>
      <c r="M421" s="1">
        <f t="shared" si="25"/>
        <v>12.968118304611085</v>
      </c>
      <c r="N421" s="1">
        <v>4.3999999999999997E-2</v>
      </c>
      <c r="O421" s="1">
        <v>21.47</v>
      </c>
      <c r="P421" s="1">
        <v>6.9139999999999997</v>
      </c>
      <c r="Q421" s="1">
        <v>39.9</v>
      </c>
      <c r="R421" s="1">
        <v>800</v>
      </c>
      <c r="S421" s="1">
        <v>752.8</v>
      </c>
      <c r="T421" s="1">
        <v>239.4</v>
      </c>
      <c r="U421" s="1">
        <v>2214</v>
      </c>
      <c r="V421">
        <v>1.024356365</v>
      </c>
      <c r="W421">
        <f t="shared" si="26"/>
        <v>0.96040390201509607</v>
      </c>
      <c r="X421">
        <f t="shared" si="27"/>
        <v>13.010976409562311</v>
      </c>
    </row>
    <row r="422" spans="1:24" x14ac:dyDescent="0.15">
      <c r="A422" s="98">
        <v>43072.071550925924</v>
      </c>
      <c r="B422" s="1">
        <v>226.12805555557134</v>
      </c>
      <c r="C422" s="1">
        <v>226.12</v>
      </c>
      <c r="D422" s="1">
        <v>17.239999999999998</v>
      </c>
      <c r="E422" s="1">
        <v>2264.9499999999998</v>
      </c>
      <c r="F422" s="1">
        <v>26.1</v>
      </c>
      <c r="G422" s="1">
        <v>402.6</v>
      </c>
      <c r="H422" s="1">
        <v>0.248</v>
      </c>
      <c r="I422" s="1">
        <v>0.254</v>
      </c>
      <c r="J422" s="1">
        <v>0.98099999999999998</v>
      </c>
      <c r="K422" s="1">
        <v>13.29</v>
      </c>
      <c r="L422" s="1">
        <f t="shared" si="24"/>
        <v>0.95813286713286705</v>
      </c>
      <c r="M422" s="1">
        <f t="shared" si="25"/>
        <v>12.980209790209791</v>
      </c>
      <c r="N422" s="1">
        <v>4.3999999999999997E-2</v>
      </c>
      <c r="O422" s="1">
        <v>21.45</v>
      </c>
      <c r="P422" s="1">
        <v>6.9130000000000003</v>
      </c>
      <c r="Q422" s="1">
        <v>40</v>
      </c>
      <c r="R422" s="1">
        <v>800</v>
      </c>
      <c r="S422" s="1">
        <v>752.8</v>
      </c>
      <c r="T422" s="1">
        <v>239.4</v>
      </c>
      <c r="U422" s="1">
        <v>2214</v>
      </c>
      <c r="V422">
        <v>1.0243437292999999</v>
      </c>
      <c r="W422">
        <f t="shared" si="26"/>
        <v>0.96041574899110382</v>
      </c>
      <c r="X422">
        <f t="shared" si="27"/>
        <v>13.011136905292323</v>
      </c>
    </row>
    <row r="423" spans="1:24" x14ac:dyDescent="0.15">
      <c r="A423" s="98">
        <v>43072.072245370371</v>
      </c>
      <c r="B423" s="1">
        <v>226.14472222229233</v>
      </c>
      <c r="C423" s="1">
        <v>226.14</v>
      </c>
      <c r="D423" s="1">
        <v>17.239999999999998</v>
      </c>
      <c r="E423" s="1">
        <v>2264.8040000000001</v>
      </c>
      <c r="F423" s="1">
        <v>26.1</v>
      </c>
      <c r="G423" s="1">
        <v>402.6</v>
      </c>
      <c r="H423" s="1">
        <v>0.249</v>
      </c>
      <c r="I423" s="1">
        <v>0.255</v>
      </c>
      <c r="J423" s="1">
        <v>0.98099999999999998</v>
      </c>
      <c r="K423" s="1">
        <v>13.29</v>
      </c>
      <c r="L423" s="1">
        <f t="shared" si="24"/>
        <v>0.95813286713286705</v>
      </c>
      <c r="M423" s="1">
        <f t="shared" si="25"/>
        <v>12.980209790209791</v>
      </c>
      <c r="N423" s="1">
        <v>4.3999999999999997E-2</v>
      </c>
      <c r="O423" s="1">
        <v>21.45</v>
      </c>
      <c r="P423" s="1">
        <v>6.9139999999999997</v>
      </c>
      <c r="Q423" s="1">
        <v>39.799999999999997</v>
      </c>
      <c r="R423" s="1">
        <v>800</v>
      </c>
      <c r="S423" s="1">
        <v>752.8</v>
      </c>
      <c r="T423" s="1">
        <v>239.4</v>
      </c>
      <c r="U423" s="1">
        <v>2214</v>
      </c>
      <c r="V423">
        <v>1.0243214254999999</v>
      </c>
      <c r="W423">
        <f t="shared" si="26"/>
        <v>0.96043666129484861</v>
      </c>
      <c r="X423">
        <f t="shared" si="27"/>
        <v>13.011420212648867</v>
      </c>
    </row>
    <row r="424" spans="1:24" x14ac:dyDescent="0.15">
      <c r="A424" s="98">
        <v>43072.072939814818</v>
      </c>
      <c r="B424" s="1">
        <v>226.16138888901332</v>
      </c>
      <c r="C424" s="1">
        <v>226.15</v>
      </c>
      <c r="D424" s="1">
        <v>17.239999999999998</v>
      </c>
      <c r="E424" s="1">
        <v>2264.6529999999998</v>
      </c>
      <c r="F424" s="1">
        <v>26.1</v>
      </c>
      <c r="G424" s="1">
        <v>402.6</v>
      </c>
      <c r="H424" s="1">
        <v>0.248</v>
      </c>
      <c r="I424" s="1">
        <v>0.255</v>
      </c>
      <c r="J424" s="1">
        <v>0.98099999999999998</v>
      </c>
      <c r="K424" s="1">
        <v>13.29</v>
      </c>
      <c r="L424" s="1">
        <f t="shared" si="24"/>
        <v>0.9576863932898414</v>
      </c>
      <c r="M424" s="1">
        <f t="shared" si="25"/>
        <v>12.974161230195712</v>
      </c>
      <c r="N424" s="1">
        <v>4.3999999999999997E-2</v>
      </c>
      <c r="O424" s="1">
        <v>21.46</v>
      </c>
      <c r="P424" s="1">
        <v>6.907</v>
      </c>
      <c r="Q424" s="1">
        <v>39.9</v>
      </c>
      <c r="R424" s="1">
        <v>800</v>
      </c>
      <c r="S424" s="1">
        <v>752.8</v>
      </c>
      <c r="T424" s="1">
        <v>239.4</v>
      </c>
      <c r="U424" s="1">
        <v>2214</v>
      </c>
      <c r="V424">
        <v>1.0242996710000001</v>
      </c>
      <c r="W424">
        <f t="shared" si="26"/>
        <v>0.96045705944583859</v>
      </c>
      <c r="X424">
        <f t="shared" si="27"/>
        <v>13.011696554572064</v>
      </c>
    </row>
    <row r="425" spans="1:24" x14ac:dyDescent="0.15">
      <c r="A425" s="98">
        <v>43072.073634259257</v>
      </c>
      <c r="B425" s="1">
        <v>226.17805555555969</v>
      </c>
      <c r="C425" s="1">
        <v>226.17</v>
      </c>
      <c r="D425" s="1">
        <v>17.239999999999998</v>
      </c>
      <c r="E425" s="1">
        <v>2264.7620000000002</v>
      </c>
      <c r="F425" s="1">
        <v>26.1</v>
      </c>
      <c r="G425" s="1">
        <v>402.6</v>
      </c>
      <c r="H425" s="1">
        <v>0.248</v>
      </c>
      <c r="I425" s="1">
        <v>0.255</v>
      </c>
      <c r="J425" s="1">
        <v>0.98099999999999998</v>
      </c>
      <c r="K425" s="1">
        <v>13.29</v>
      </c>
      <c r="L425" s="1">
        <f t="shared" si="24"/>
        <v>0.95724033535165343</v>
      </c>
      <c r="M425" s="1">
        <f t="shared" si="25"/>
        <v>12.968118304611085</v>
      </c>
      <c r="N425" s="1">
        <v>4.3999999999999997E-2</v>
      </c>
      <c r="O425" s="1">
        <v>21.47</v>
      </c>
      <c r="P425" s="1">
        <v>6.9020000000000001</v>
      </c>
      <c r="Q425" s="1">
        <v>39.5</v>
      </c>
      <c r="R425" s="1">
        <v>800</v>
      </c>
      <c r="S425" s="1">
        <v>752.8</v>
      </c>
      <c r="T425" s="1">
        <v>239.4</v>
      </c>
      <c r="U425" s="1">
        <v>2214</v>
      </c>
      <c r="V425">
        <v>1.0242806031</v>
      </c>
      <c r="W425">
        <f t="shared" si="26"/>
        <v>0.96047493921346128</v>
      </c>
      <c r="X425">
        <f t="shared" si="27"/>
        <v>13.01193877894689</v>
      </c>
    </row>
    <row r="426" spans="1:24" x14ac:dyDescent="0.15">
      <c r="A426" s="98">
        <v>43072.074328703704</v>
      </c>
      <c r="B426" s="1">
        <v>226.19472222228069</v>
      </c>
      <c r="C426" s="1">
        <v>226.19</v>
      </c>
      <c r="D426" s="1">
        <v>17.239999999999998</v>
      </c>
      <c r="E426" s="1">
        <v>2264.7849999999999</v>
      </c>
      <c r="F426" s="1">
        <v>26.1</v>
      </c>
      <c r="G426" s="1">
        <v>402.6</v>
      </c>
      <c r="H426" s="1">
        <v>0.249</v>
      </c>
      <c r="I426" s="1">
        <v>0.254</v>
      </c>
      <c r="J426" s="1">
        <v>0.98099999999999998</v>
      </c>
      <c r="K426" s="1">
        <v>13.29</v>
      </c>
      <c r="L426" s="1">
        <f t="shared" si="24"/>
        <v>0.95724033535165343</v>
      </c>
      <c r="M426" s="1">
        <f t="shared" si="25"/>
        <v>12.968118304611085</v>
      </c>
      <c r="N426" s="1">
        <v>4.3999999999999997E-2</v>
      </c>
      <c r="O426" s="1">
        <v>21.47</v>
      </c>
      <c r="P426" s="1">
        <v>6.891</v>
      </c>
      <c r="Q426" s="1">
        <v>39.200000000000003</v>
      </c>
      <c r="R426" s="1">
        <v>800</v>
      </c>
      <c r="S426" s="1">
        <v>752.8</v>
      </c>
      <c r="T426" s="1">
        <v>239.4</v>
      </c>
      <c r="U426" s="1">
        <v>2214</v>
      </c>
      <c r="V426">
        <v>1.0242742166000001</v>
      </c>
      <c r="W426">
        <f t="shared" si="26"/>
        <v>0.96048092791560757</v>
      </c>
      <c r="X426">
        <f t="shared" si="27"/>
        <v>13.01201991029401</v>
      </c>
    </row>
    <row r="427" spans="1:24" x14ac:dyDescent="0.15">
      <c r="A427" s="98">
        <v>43072.075023148151</v>
      </c>
      <c r="B427" s="1">
        <v>226.21138888900168</v>
      </c>
      <c r="C427" s="1">
        <v>226.2</v>
      </c>
      <c r="D427" s="1">
        <v>17.239999999999998</v>
      </c>
      <c r="E427" s="1">
        <v>2264.6849999999999</v>
      </c>
      <c r="F427" s="1">
        <v>26.1</v>
      </c>
      <c r="G427" s="1">
        <v>402.6</v>
      </c>
      <c r="H427" s="1">
        <v>0.249</v>
      </c>
      <c r="I427" s="1">
        <v>0.255</v>
      </c>
      <c r="J427" s="1">
        <v>0.98099999999999998</v>
      </c>
      <c r="K427" s="1">
        <v>13.29</v>
      </c>
      <c r="L427" s="1">
        <f t="shared" si="24"/>
        <v>0.95724033535165343</v>
      </c>
      <c r="M427" s="1">
        <f t="shared" si="25"/>
        <v>12.968118304611085</v>
      </c>
      <c r="N427" s="1">
        <v>4.3999999999999997E-2</v>
      </c>
      <c r="O427" s="1">
        <v>21.47</v>
      </c>
      <c r="P427" s="1">
        <v>6.9089999999999998</v>
      </c>
      <c r="Q427" s="1">
        <v>39.9</v>
      </c>
      <c r="R427" s="1">
        <v>800</v>
      </c>
      <c r="S427" s="1">
        <v>752.8</v>
      </c>
      <c r="T427" s="1">
        <v>239.4</v>
      </c>
      <c r="U427" s="1">
        <v>2214</v>
      </c>
      <c r="V427">
        <v>1.0242595764</v>
      </c>
      <c r="W427">
        <f t="shared" si="26"/>
        <v>0.96049465649887378</v>
      </c>
      <c r="X427">
        <f t="shared" si="27"/>
        <v>13.012205896911349</v>
      </c>
    </row>
    <row r="428" spans="1:24" x14ac:dyDescent="0.15">
      <c r="A428" s="98">
        <v>43072.07571759259</v>
      </c>
      <c r="B428" s="1">
        <v>226.22805555554805</v>
      </c>
      <c r="C428" s="1">
        <v>226.22</v>
      </c>
      <c r="D428" s="1">
        <v>17.239999999999998</v>
      </c>
      <c r="E428" s="1">
        <v>2264.8670000000002</v>
      </c>
      <c r="F428" s="1">
        <v>26.1</v>
      </c>
      <c r="G428" s="1">
        <v>402.6</v>
      </c>
      <c r="H428" s="1">
        <v>0.249</v>
      </c>
      <c r="I428" s="1">
        <v>0.255</v>
      </c>
      <c r="J428" s="1">
        <v>0.98099999999999998</v>
      </c>
      <c r="K428" s="1">
        <v>13.29</v>
      </c>
      <c r="L428" s="1">
        <f t="shared" si="24"/>
        <v>0.95724033535165343</v>
      </c>
      <c r="M428" s="1">
        <f t="shared" si="25"/>
        <v>12.968118304611085</v>
      </c>
      <c r="N428" s="1">
        <v>4.3999999999999997E-2</v>
      </c>
      <c r="O428" s="1">
        <v>21.47</v>
      </c>
      <c r="P428" s="1">
        <v>6.9089999999999998</v>
      </c>
      <c r="Q428" s="1">
        <v>39.6</v>
      </c>
      <c r="R428" s="1">
        <v>800</v>
      </c>
      <c r="S428" s="1">
        <v>752.8</v>
      </c>
      <c r="T428" s="1">
        <v>239.4</v>
      </c>
      <c r="U428" s="1">
        <v>2214</v>
      </c>
      <c r="V428">
        <v>1.0242604134</v>
      </c>
      <c r="W428">
        <f t="shared" si="26"/>
        <v>0.96049387160665611</v>
      </c>
      <c r="X428">
        <f t="shared" si="27"/>
        <v>13.012195263662038</v>
      </c>
    </row>
    <row r="429" spans="1:24" x14ac:dyDescent="0.15">
      <c r="A429" s="98">
        <v>43072.076412037037</v>
      </c>
      <c r="B429" s="1">
        <v>226.24472222226905</v>
      </c>
      <c r="C429" s="1">
        <v>226.24</v>
      </c>
      <c r="D429" s="1">
        <v>17.239999999999998</v>
      </c>
      <c r="E429" s="1">
        <v>2264.7930000000001</v>
      </c>
      <c r="F429" s="1">
        <v>26.1</v>
      </c>
      <c r="G429" s="1">
        <v>402.6</v>
      </c>
      <c r="H429" s="1">
        <v>0.249</v>
      </c>
      <c r="I429" s="1">
        <v>0.255</v>
      </c>
      <c r="J429" s="1">
        <v>0.98199999999999998</v>
      </c>
      <c r="K429" s="1">
        <v>13.29</v>
      </c>
      <c r="L429" s="1">
        <f t="shared" si="24"/>
        <v>0.95821611551001407</v>
      </c>
      <c r="M429" s="1">
        <f t="shared" si="25"/>
        <v>12.968118304611085</v>
      </c>
      <c r="N429" s="1">
        <v>4.3999999999999997E-2</v>
      </c>
      <c r="O429" s="1">
        <v>21.47</v>
      </c>
      <c r="P429" s="1">
        <v>6.9009999999999998</v>
      </c>
      <c r="Q429" s="1">
        <v>38.700000000000003</v>
      </c>
      <c r="R429" s="1">
        <v>800</v>
      </c>
      <c r="S429" s="1">
        <v>752.8</v>
      </c>
      <c r="T429" s="1">
        <v>239.5</v>
      </c>
      <c r="U429" s="1">
        <v>2214</v>
      </c>
      <c r="V429">
        <v>1.024274063</v>
      </c>
      <c r="W429">
        <f t="shared" si="26"/>
        <v>0.96146015561071563</v>
      </c>
      <c r="X429">
        <f t="shared" si="27"/>
        <v>13.012021861574755</v>
      </c>
    </row>
    <row r="430" spans="1:24" x14ac:dyDescent="0.15">
      <c r="A430" s="98">
        <v>43072.077106481483</v>
      </c>
      <c r="B430" s="1">
        <v>226.26138888899004</v>
      </c>
      <c r="C430" s="1">
        <v>226.25</v>
      </c>
      <c r="D430" s="1">
        <v>17.239999999999998</v>
      </c>
      <c r="E430" s="1">
        <v>2264.712</v>
      </c>
      <c r="F430" s="1">
        <v>26.1</v>
      </c>
      <c r="G430" s="1">
        <v>402.6</v>
      </c>
      <c r="H430" s="1">
        <v>0.249</v>
      </c>
      <c r="I430" s="1">
        <v>0.255</v>
      </c>
      <c r="J430" s="1">
        <v>0.99</v>
      </c>
      <c r="K430" s="1">
        <v>13.31</v>
      </c>
      <c r="L430" s="1">
        <f t="shared" si="24"/>
        <v>0.96602235677689807</v>
      </c>
      <c r="M430" s="1">
        <f t="shared" si="25"/>
        <v>12.987633907778296</v>
      </c>
      <c r="N430" s="1">
        <v>4.3999999999999997E-2</v>
      </c>
      <c r="O430" s="1">
        <v>21.47</v>
      </c>
      <c r="P430" s="1">
        <v>6.8940000000000001</v>
      </c>
      <c r="Q430" s="1">
        <v>39.9</v>
      </c>
      <c r="R430" s="1">
        <v>800</v>
      </c>
      <c r="S430" s="1">
        <v>752.8</v>
      </c>
      <c r="T430" s="1">
        <v>240</v>
      </c>
      <c r="U430" s="1">
        <v>2214.1</v>
      </c>
      <c r="V430">
        <v>1.0242791342999999</v>
      </c>
      <c r="W430">
        <f t="shared" si="26"/>
        <v>0.96928802584512441</v>
      </c>
      <c r="X430">
        <f t="shared" si="27"/>
        <v>13.031539014140007</v>
      </c>
    </row>
    <row r="431" spans="1:24" x14ac:dyDescent="0.15">
      <c r="A431" s="98">
        <v>43072.077800925923</v>
      </c>
      <c r="B431" s="1">
        <v>226.27805555553641</v>
      </c>
      <c r="C431" s="1">
        <v>226.27</v>
      </c>
      <c r="D431" s="1">
        <v>17.239999999999998</v>
      </c>
      <c r="E431" s="1">
        <v>2264.6260000000002</v>
      </c>
      <c r="F431" s="1">
        <v>26.1</v>
      </c>
      <c r="G431" s="1">
        <v>402.6</v>
      </c>
      <c r="H431" s="1">
        <v>0.248</v>
      </c>
      <c r="I431" s="1">
        <v>0.255</v>
      </c>
      <c r="J431" s="1">
        <v>0.98799999999999999</v>
      </c>
      <c r="K431" s="1">
        <v>13.32</v>
      </c>
      <c r="L431" s="1">
        <f t="shared" si="24"/>
        <v>0.96407079646017702</v>
      </c>
      <c r="M431" s="1">
        <f t="shared" si="25"/>
        <v>12.997391709361899</v>
      </c>
      <c r="N431" s="1">
        <v>4.3999999999999997E-2</v>
      </c>
      <c r="O431" s="1">
        <v>21.47</v>
      </c>
      <c r="P431" s="1">
        <v>6.8949999999999996</v>
      </c>
      <c r="Q431" s="1">
        <v>39.700000000000003</v>
      </c>
      <c r="R431" s="1">
        <v>800</v>
      </c>
      <c r="S431" s="1">
        <v>752.8</v>
      </c>
      <c r="T431" s="1">
        <v>240.2</v>
      </c>
      <c r="U431" s="1">
        <v>2214.1</v>
      </c>
      <c r="V431">
        <v>1.0242634238999999</v>
      </c>
      <c r="W431">
        <f t="shared" si="26"/>
        <v>0.9673447053565144</v>
      </c>
      <c r="X431">
        <f t="shared" si="27"/>
        <v>13.04152983334896</v>
      </c>
    </row>
    <row r="432" spans="1:24" x14ac:dyDescent="0.15">
      <c r="A432" s="98">
        <v>43072.07849537037</v>
      </c>
      <c r="B432" s="1">
        <v>226.29472222225741</v>
      </c>
      <c r="C432" s="1">
        <v>226.29</v>
      </c>
      <c r="D432" s="1">
        <v>17.239999999999998</v>
      </c>
      <c r="E432" s="1">
        <v>2264.6880000000001</v>
      </c>
      <c r="F432" s="1">
        <v>26.1</v>
      </c>
      <c r="G432" s="1">
        <v>402.6</v>
      </c>
      <c r="H432" s="1">
        <v>0.248</v>
      </c>
      <c r="I432" s="1">
        <v>0.255</v>
      </c>
      <c r="J432" s="1">
        <v>0.97699999999999998</v>
      </c>
      <c r="K432" s="1">
        <v>13.3</v>
      </c>
      <c r="L432" s="1">
        <f t="shared" si="24"/>
        <v>0.95333721471821142</v>
      </c>
      <c r="M432" s="1">
        <f t="shared" si="25"/>
        <v>12.977876106194691</v>
      </c>
      <c r="N432" s="1">
        <v>4.3999999999999997E-2</v>
      </c>
      <c r="O432" s="1">
        <v>21.47</v>
      </c>
      <c r="P432" s="1">
        <v>6.91</v>
      </c>
      <c r="Q432" s="1">
        <v>38.799999999999997</v>
      </c>
      <c r="R432" s="1">
        <v>799</v>
      </c>
      <c r="S432" s="1">
        <v>752.8</v>
      </c>
      <c r="T432" s="1">
        <v>240.2</v>
      </c>
      <c r="U432" s="1">
        <v>2214.1</v>
      </c>
      <c r="V432">
        <v>1.0242322240999999</v>
      </c>
      <c r="W432">
        <f t="shared" si="26"/>
        <v>0.95660381205145495</v>
      </c>
      <c r="X432">
        <f t="shared" si="27"/>
        <v>13.022344626698414</v>
      </c>
    </row>
    <row r="433" spans="1:24" x14ac:dyDescent="0.15">
      <c r="A433" s="98">
        <v>43072.079189814816</v>
      </c>
      <c r="B433" s="1">
        <v>226.3113888889784</v>
      </c>
      <c r="C433" s="1">
        <v>226.3</v>
      </c>
      <c r="D433" s="1">
        <v>17.239999999999998</v>
      </c>
      <c r="E433" s="1">
        <v>2264.7959999999998</v>
      </c>
      <c r="F433" s="1">
        <v>26.1</v>
      </c>
      <c r="G433" s="1">
        <v>402.6</v>
      </c>
      <c r="H433" s="1">
        <v>0.249</v>
      </c>
      <c r="I433" s="1">
        <v>0.254</v>
      </c>
      <c r="J433" s="1">
        <v>0.96299999999999997</v>
      </c>
      <c r="K433" s="1">
        <v>13.28</v>
      </c>
      <c r="L433" s="1">
        <f t="shared" si="24"/>
        <v>0.93967629250116447</v>
      </c>
      <c r="M433" s="1">
        <f t="shared" si="25"/>
        <v>12.958360503027478</v>
      </c>
      <c r="N433" s="1">
        <v>4.3999999999999997E-2</v>
      </c>
      <c r="O433" s="1">
        <v>21.47</v>
      </c>
      <c r="P433" s="1">
        <v>6.9080000000000004</v>
      </c>
      <c r="Q433" s="1">
        <v>40</v>
      </c>
      <c r="R433" s="1">
        <v>799</v>
      </c>
      <c r="S433" s="1">
        <v>752.8</v>
      </c>
      <c r="T433" s="1">
        <v>240.2</v>
      </c>
      <c r="U433" s="1">
        <v>2214.1</v>
      </c>
      <c r="V433">
        <v>1.0242193958000001</v>
      </c>
      <c r="W433">
        <f t="shared" si="26"/>
        <v>0.94290789059474278</v>
      </c>
      <c r="X433">
        <f t="shared" si="27"/>
        <v>13.002925012563015</v>
      </c>
    </row>
    <row r="434" spans="1:24" x14ac:dyDescent="0.15">
      <c r="A434" s="98">
        <v>43072.079884259256</v>
      </c>
      <c r="B434" s="1">
        <v>226.32805555552477</v>
      </c>
      <c r="C434" s="1">
        <v>226.32</v>
      </c>
      <c r="D434" s="1">
        <v>17.239999999999998</v>
      </c>
      <c r="E434" s="1">
        <v>2264.9160000000002</v>
      </c>
      <c r="F434" s="1">
        <v>26.1</v>
      </c>
      <c r="G434" s="1">
        <v>402.6</v>
      </c>
      <c r="H434" s="1">
        <v>0.249</v>
      </c>
      <c r="I434" s="1">
        <v>0.255</v>
      </c>
      <c r="J434" s="1">
        <v>0.95799999999999996</v>
      </c>
      <c r="K434" s="1">
        <v>13.29</v>
      </c>
      <c r="L434" s="1">
        <f t="shared" si="24"/>
        <v>0.93479739170936194</v>
      </c>
      <c r="M434" s="1">
        <f t="shared" si="25"/>
        <v>12.968118304611085</v>
      </c>
      <c r="N434" s="1">
        <v>4.3999999999999997E-2</v>
      </c>
      <c r="O434" s="1">
        <v>21.47</v>
      </c>
      <c r="P434" s="1">
        <v>6.9020000000000001</v>
      </c>
      <c r="Q434" s="1">
        <v>40.4</v>
      </c>
      <c r="R434" s="1">
        <v>800</v>
      </c>
      <c r="S434" s="1">
        <v>752.8</v>
      </c>
      <c r="T434" s="1">
        <v>240.2</v>
      </c>
      <c r="U434" s="1">
        <v>2214.1</v>
      </c>
      <c r="V434">
        <v>1.0242176681000001</v>
      </c>
      <c r="W434">
        <f t="shared" si="26"/>
        <v>0.93801379328109624</v>
      </c>
      <c r="X434">
        <f t="shared" si="27"/>
        <v>13.012738322239843</v>
      </c>
    </row>
    <row r="435" spans="1:24" x14ac:dyDescent="0.15">
      <c r="A435" s="98">
        <v>43072.080578703702</v>
      </c>
      <c r="B435" s="1">
        <v>226.34472222224576</v>
      </c>
      <c r="C435" s="1">
        <v>226.34</v>
      </c>
      <c r="D435" s="1">
        <v>17.239999999999998</v>
      </c>
      <c r="E435" s="1">
        <v>2264.6390000000001</v>
      </c>
      <c r="F435" s="1">
        <v>26.1</v>
      </c>
      <c r="G435" s="1">
        <v>402.6</v>
      </c>
      <c r="H435" s="1">
        <v>0.249</v>
      </c>
      <c r="I435" s="1">
        <v>0.255</v>
      </c>
      <c r="J435" s="1">
        <v>0.95799999999999996</v>
      </c>
      <c r="K435" s="1">
        <v>13.29</v>
      </c>
      <c r="L435" s="1">
        <f t="shared" si="24"/>
        <v>0.93479739170936194</v>
      </c>
      <c r="M435" s="1">
        <f t="shared" si="25"/>
        <v>12.968118304611085</v>
      </c>
      <c r="N435" s="1">
        <v>4.3999999999999997E-2</v>
      </c>
      <c r="O435" s="1">
        <v>21.47</v>
      </c>
      <c r="P435" s="1">
        <v>6.8949999999999996</v>
      </c>
      <c r="Q435" s="1">
        <v>40.4</v>
      </c>
      <c r="R435" s="1">
        <v>800</v>
      </c>
      <c r="S435" s="1">
        <v>752.8</v>
      </c>
      <c r="T435" s="1">
        <v>240.2</v>
      </c>
      <c r="U435" s="1">
        <v>2214.1</v>
      </c>
      <c r="V435">
        <v>1.0242123472</v>
      </c>
      <c r="W435">
        <f t="shared" si="26"/>
        <v>0.93801866636977416</v>
      </c>
      <c r="X435">
        <f t="shared" si="27"/>
        <v>13.012805924900102</v>
      </c>
    </row>
    <row r="436" spans="1:24" x14ac:dyDescent="0.15">
      <c r="A436" s="98">
        <v>43072.081273148149</v>
      </c>
      <c r="B436" s="1">
        <v>226.36138888896676</v>
      </c>
      <c r="C436" s="1">
        <v>226.35</v>
      </c>
      <c r="D436" s="1">
        <v>17.25</v>
      </c>
      <c r="E436" s="1">
        <v>2264.5120000000002</v>
      </c>
      <c r="F436" s="1">
        <v>26.1</v>
      </c>
      <c r="G436" s="1">
        <v>402.6</v>
      </c>
      <c r="H436" s="1">
        <v>0.249</v>
      </c>
      <c r="I436" s="1">
        <v>0.255</v>
      </c>
      <c r="J436" s="1">
        <v>0.95799999999999996</v>
      </c>
      <c r="K436" s="1">
        <v>13.29</v>
      </c>
      <c r="L436" s="1">
        <f t="shared" si="24"/>
        <v>0.93479739170936194</v>
      </c>
      <c r="M436" s="1">
        <f t="shared" si="25"/>
        <v>12.968118304611085</v>
      </c>
      <c r="N436" s="1">
        <v>4.3999999999999997E-2</v>
      </c>
      <c r="O436" s="1">
        <v>21.47</v>
      </c>
      <c r="P436" s="1">
        <v>6.9009999999999998</v>
      </c>
      <c r="Q436" s="1">
        <v>40.200000000000003</v>
      </c>
      <c r="R436" s="1">
        <v>800</v>
      </c>
      <c r="S436" s="1">
        <v>752.8</v>
      </c>
      <c r="T436" s="1">
        <v>240.2</v>
      </c>
      <c r="U436" s="1">
        <v>2214.1</v>
      </c>
      <c r="V436">
        <v>1.0241895655000002</v>
      </c>
      <c r="W436">
        <f t="shared" si="26"/>
        <v>0.93803953131565054</v>
      </c>
      <c r="X436">
        <f t="shared" si="27"/>
        <v>13.013095377019829</v>
      </c>
    </row>
    <row r="437" spans="1:24" x14ac:dyDescent="0.15">
      <c r="A437" s="98">
        <v>43072.081967592596</v>
      </c>
      <c r="B437" s="1">
        <v>226.37805555568775</v>
      </c>
      <c r="C437" s="1">
        <v>226.37</v>
      </c>
      <c r="D437" s="1">
        <v>17.25</v>
      </c>
      <c r="E437" s="1">
        <v>2264.4189999999999</v>
      </c>
      <c r="F437" s="1">
        <v>26.1</v>
      </c>
      <c r="G437" s="1">
        <v>402.6</v>
      </c>
      <c r="H437" s="1">
        <v>0.249</v>
      </c>
      <c r="I437" s="1">
        <v>0.255</v>
      </c>
      <c r="J437" s="1">
        <v>0.95799999999999996</v>
      </c>
      <c r="K437" s="1">
        <v>13.29</v>
      </c>
      <c r="L437" s="1">
        <f t="shared" si="24"/>
        <v>0.93479739170936194</v>
      </c>
      <c r="M437" s="1">
        <f t="shared" si="25"/>
        <v>12.968118304611085</v>
      </c>
      <c r="N437" s="1">
        <v>4.3999999999999997E-2</v>
      </c>
      <c r="O437" s="1">
        <v>21.47</v>
      </c>
      <c r="P437" s="1">
        <v>6.9089999999999998</v>
      </c>
      <c r="Q437" s="1">
        <v>40.4</v>
      </c>
      <c r="R437" s="1">
        <v>800</v>
      </c>
      <c r="S437" s="1">
        <v>752.8</v>
      </c>
      <c r="T437" s="1">
        <v>240.2</v>
      </c>
      <c r="U437" s="1">
        <v>2214.1</v>
      </c>
      <c r="V437">
        <v>1.0241641339000001</v>
      </c>
      <c r="W437">
        <f t="shared" si="26"/>
        <v>0.93806282430683741</v>
      </c>
      <c r="X437">
        <f t="shared" si="27"/>
        <v>13.013418512565625</v>
      </c>
    </row>
    <row r="438" spans="1:24" x14ac:dyDescent="0.15">
      <c r="A438" s="98">
        <v>43072.082662037035</v>
      </c>
      <c r="B438" s="1">
        <v>226.39472222223412</v>
      </c>
      <c r="C438" s="1">
        <v>226.39</v>
      </c>
      <c r="D438" s="1">
        <v>17.25</v>
      </c>
      <c r="E438" s="1">
        <v>2264.422</v>
      </c>
      <c r="F438" s="1">
        <v>26.1</v>
      </c>
      <c r="G438" s="1">
        <v>402.6</v>
      </c>
      <c r="H438" s="1">
        <v>0.249</v>
      </c>
      <c r="I438" s="1">
        <v>0.255</v>
      </c>
      <c r="J438" s="1">
        <v>0.95799999999999996</v>
      </c>
      <c r="K438" s="1">
        <v>13.29</v>
      </c>
      <c r="L438" s="1">
        <f t="shared" si="24"/>
        <v>0.93479739170936194</v>
      </c>
      <c r="M438" s="1">
        <f t="shared" si="25"/>
        <v>12.968118304611085</v>
      </c>
      <c r="N438" s="1">
        <v>4.3999999999999997E-2</v>
      </c>
      <c r="O438" s="1">
        <v>21.47</v>
      </c>
      <c r="P438" s="1">
        <v>6.9130000000000003</v>
      </c>
      <c r="Q438" s="1">
        <v>39.4</v>
      </c>
      <c r="R438" s="1">
        <v>800</v>
      </c>
      <c r="S438" s="1">
        <v>752.8</v>
      </c>
      <c r="T438" s="1">
        <v>240.2</v>
      </c>
      <c r="U438" s="1">
        <v>2214.1999999999998</v>
      </c>
      <c r="V438">
        <v>1.0241486407</v>
      </c>
      <c r="W438">
        <f t="shared" si="26"/>
        <v>0.93807701521074727</v>
      </c>
      <c r="X438">
        <f t="shared" si="27"/>
        <v>13.013615378028007</v>
      </c>
    </row>
    <row r="439" spans="1:24" x14ac:dyDescent="0.15">
      <c r="A439" s="98">
        <v>43072.083356481482</v>
      </c>
      <c r="B439" s="1">
        <v>226.41138888895512</v>
      </c>
      <c r="C439" s="1">
        <v>226.4</v>
      </c>
      <c r="D439" s="1">
        <v>17.25</v>
      </c>
      <c r="E439" s="1">
        <v>2264.65</v>
      </c>
      <c r="F439" s="1">
        <v>26.1</v>
      </c>
      <c r="G439" s="1">
        <v>402.6</v>
      </c>
      <c r="H439" s="1">
        <v>0.249</v>
      </c>
      <c r="I439" s="1">
        <v>0.255</v>
      </c>
      <c r="J439" s="1">
        <v>0.95799999999999996</v>
      </c>
      <c r="K439" s="1">
        <v>13.29</v>
      </c>
      <c r="L439" s="1">
        <f t="shared" si="24"/>
        <v>0.93479739170936194</v>
      </c>
      <c r="M439" s="1">
        <f t="shared" si="25"/>
        <v>12.968118304611085</v>
      </c>
      <c r="N439" s="1">
        <v>4.3999999999999997E-2</v>
      </c>
      <c r="O439" s="1">
        <v>21.47</v>
      </c>
      <c r="P439" s="1">
        <v>6.9109999999999996</v>
      </c>
      <c r="Q439" s="1">
        <v>40.299999999999997</v>
      </c>
      <c r="R439" s="1">
        <v>800</v>
      </c>
      <c r="S439" s="1">
        <v>752.8</v>
      </c>
      <c r="T439" s="1">
        <v>240.2</v>
      </c>
      <c r="U439" s="1">
        <v>2214.1999999999998</v>
      </c>
      <c r="V439">
        <v>1.0241365521000001</v>
      </c>
      <c r="W439">
        <f t="shared" si="26"/>
        <v>0.93808808798984367</v>
      </c>
      <c r="X439">
        <f t="shared" si="27"/>
        <v>13.013768986831964</v>
      </c>
    </row>
    <row r="440" spans="1:24" x14ac:dyDescent="0.15">
      <c r="A440" s="98">
        <v>43072.084050925929</v>
      </c>
      <c r="B440" s="1">
        <v>226.42805555567611</v>
      </c>
      <c r="C440" s="1">
        <v>226.42</v>
      </c>
      <c r="D440" s="1">
        <v>17.25</v>
      </c>
      <c r="E440" s="1">
        <v>2264.768</v>
      </c>
      <c r="F440" s="1">
        <v>26.1</v>
      </c>
      <c r="G440" s="1">
        <v>402.6</v>
      </c>
      <c r="H440" s="1">
        <v>0.249</v>
      </c>
      <c r="I440" s="1">
        <v>0.255</v>
      </c>
      <c r="J440" s="1">
        <v>0.95799999999999996</v>
      </c>
      <c r="K440" s="1">
        <v>13.29</v>
      </c>
      <c r="L440" s="1">
        <f t="shared" si="24"/>
        <v>0.93479739170936194</v>
      </c>
      <c r="M440" s="1">
        <f t="shared" si="25"/>
        <v>12.968118304611085</v>
      </c>
      <c r="N440" s="1">
        <v>4.3999999999999997E-2</v>
      </c>
      <c r="O440" s="1">
        <v>21.47</v>
      </c>
      <c r="P440" s="1">
        <v>6.9009999999999998</v>
      </c>
      <c r="Q440" s="1">
        <v>40.200000000000003</v>
      </c>
      <c r="R440" s="1">
        <v>800</v>
      </c>
      <c r="S440" s="1">
        <v>752.8</v>
      </c>
      <c r="T440" s="1">
        <v>240.2</v>
      </c>
      <c r="U440" s="1">
        <v>2214.1999999999998</v>
      </c>
      <c r="V440">
        <v>1.0241419586</v>
      </c>
      <c r="W440">
        <f t="shared" si="26"/>
        <v>0.93808313577281455</v>
      </c>
      <c r="X440">
        <f t="shared" si="27"/>
        <v>13.013700286451675</v>
      </c>
    </row>
    <row r="441" spans="1:24" x14ac:dyDescent="0.15">
      <c r="A441" s="98">
        <v>43072.084745370368</v>
      </c>
      <c r="B441" s="1">
        <v>226.44472222222248</v>
      </c>
      <c r="C441" s="1">
        <v>226.44</v>
      </c>
      <c r="D441" s="1">
        <v>17.25</v>
      </c>
      <c r="E441" s="1">
        <v>2264.5610000000001</v>
      </c>
      <c r="F441" s="1">
        <v>26.1</v>
      </c>
      <c r="G441" s="1">
        <v>402.6</v>
      </c>
      <c r="H441" s="1">
        <v>0.249</v>
      </c>
      <c r="I441" s="1">
        <v>0.255</v>
      </c>
      <c r="J441" s="1">
        <v>0.95799999999999996</v>
      </c>
      <c r="K441" s="1">
        <v>13.29</v>
      </c>
      <c r="L441" s="1">
        <f t="shared" si="24"/>
        <v>0.93479739170936194</v>
      </c>
      <c r="M441" s="1">
        <f t="shared" si="25"/>
        <v>12.968118304611085</v>
      </c>
      <c r="N441" s="1">
        <v>4.3999999999999997E-2</v>
      </c>
      <c r="O441" s="1">
        <v>21.47</v>
      </c>
      <c r="P441" s="1">
        <v>6.8920000000000003</v>
      </c>
      <c r="Q441" s="1">
        <v>40.4</v>
      </c>
      <c r="R441" s="1">
        <v>800</v>
      </c>
      <c r="S441" s="1">
        <v>752.8</v>
      </c>
      <c r="T441" s="1">
        <v>240.2</v>
      </c>
      <c r="U441" s="1">
        <v>2214.1999999999998</v>
      </c>
      <c r="V441">
        <v>1.0241369663</v>
      </c>
      <c r="W441">
        <f t="shared" si="26"/>
        <v>0.93808770859128787</v>
      </c>
      <c r="X441">
        <f t="shared" si="27"/>
        <v>13.013763723568076</v>
      </c>
    </row>
    <row r="442" spans="1:24" x14ac:dyDescent="0.15">
      <c r="A442" s="98">
        <v>43072.085439814815</v>
      </c>
      <c r="B442" s="1">
        <v>226.46138888894347</v>
      </c>
      <c r="C442" s="1">
        <v>226.45</v>
      </c>
      <c r="D442" s="1">
        <v>17.25</v>
      </c>
      <c r="E442" s="1">
        <v>2264.4189999999999</v>
      </c>
      <c r="F442" s="1">
        <v>26.1</v>
      </c>
      <c r="G442" s="1">
        <v>402.6</v>
      </c>
      <c r="H442" s="1">
        <v>0.249</v>
      </c>
      <c r="I442" s="1">
        <v>0.255</v>
      </c>
      <c r="J442" s="1">
        <v>0.95799999999999996</v>
      </c>
      <c r="K442" s="1">
        <v>13.29</v>
      </c>
      <c r="L442" s="1">
        <f t="shared" si="24"/>
        <v>0.93479739170936194</v>
      </c>
      <c r="M442" s="1">
        <f t="shared" si="25"/>
        <v>12.968118304611085</v>
      </c>
      <c r="N442" s="1">
        <v>4.3999999999999997E-2</v>
      </c>
      <c r="O442" s="1">
        <v>21.47</v>
      </c>
      <c r="P442" s="1">
        <v>6.9169999999999998</v>
      </c>
      <c r="Q442" s="1">
        <v>40.299999999999997</v>
      </c>
      <c r="R442" s="1">
        <v>800</v>
      </c>
      <c r="S442" s="1">
        <v>752.8</v>
      </c>
      <c r="T442" s="1">
        <v>240.2</v>
      </c>
      <c r="U442" s="1">
        <v>2214.1999999999998</v>
      </c>
      <c r="V442">
        <v>1.0241242067</v>
      </c>
      <c r="W442">
        <f t="shared" si="26"/>
        <v>0.93809939625949079</v>
      </c>
      <c r="X442">
        <f t="shared" si="27"/>
        <v>13.013925862514229</v>
      </c>
    </row>
    <row r="443" spans="1:24" x14ac:dyDescent="0.15">
      <c r="A443" s="98">
        <v>43072.086134259262</v>
      </c>
      <c r="B443" s="1">
        <v>226.47805555566447</v>
      </c>
      <c r="C443" s="1">
        <v>226.47</v>
      </c>
      <c r="D443" s="1">
        <v>17.25</v>
      </c>
      <c r="E443" s="1">
        <v>2264.4070000000002</v>
      </c>
      <c r="F443" s="1">
        <v>26.1</v>
      </c>
      <c r="G443" s="1">
        <v>402.6</v>
      </c>
      <c r="H443" s="1">
        <v>0.249</v>
      </c>
      <c r="I443" s="1">
        <v>0.255</v>
      </c>
      <c r="J443" s="1">
        <v>0.95799999999999996</v>
      </c>
      <c r="K443" s="1">
        <v>13.29</v>
      </c>
      <c r="L443" s="1">
        <f t="shared" si="24"/>
        <v>0.93479739170936194</v>
      </c>
      <c r="M443" s="1">
        <f t="shared" si="25"/>
        <v>12.968118304611085</v>
      </c>
      <c r="N443" s="1">
        <v>4.3999999999999997E-2</v>
      </c>
      <c r="O443" s="1">
        <v>21.47</v>
      </c>
      <c r="P443" s="1">
        <v>6.9130000000000003</v>
      </c>
      <c r="Q443" s="1">
        <v>39.4</v>
      </c>
      <c r="R443" s="1">
        <v>800</v>
      </c>
      <c r="S443" s="1">
        <v>752.8</v>
      </c>
      <c r="T443" s="1">
        <v>240.2</v>
      </c>
      <c r="U443" s="1">
        <v>2214.1999999999998</v>
      </c>
      <c r="V443">
        <v>1.0241143891</v>
      </c>
      <c r="W443">
        <f t="shared" si="26"/>
        <v>0.93810838928285889</v>
      </c>
      <c r="X443">
        <f t="shared" si="27"/>
        <v>13.014050619592062</v>
      </c>
    </row>
    <row r="444" spans="1:24" x14ac:dyDescent="0.15">
      <c r="A444" s="98">
        <v>43072.086828703701</v>
      </c>
      <c r="B444" s="1">
        <v>226.49472222221084</v>
      </c>
      <c r="C444" s="1">
        <v>226.49</v>
      </c>
      <c r="D444" s="1">
        <v>17.25</v>
      </c>
      <c r="E444" s="1">
        <v>2264.482</v>
      </c>
      <c r="F444" s="1">
        <v>26.1</v>
      </c>
      <c r="G444" s="1">
        <v>402.6</v>
      </c>
      <c r="H444" s="1">
        <v>0.249</v>
      </c>
      <c r="I444" s="1">
        <v>0.255</v>
      </c>
      <c r="J444" s="1">
        <v>0.95799999999999996</v>
      </c>
      <c r="K444" s="1">
        <v>13.29</v>
      </c>
      <c r="L444" s="1">
        <f t="shared" si="24"/>
        <v>0.93479739170936194</v>
      </c>
      <c r="M444" s="1">
        <f t="shared" si="25"/>
        <v>12.968118304611085</v>
      </c>
      <c r="N444" s="1">
        <v>4.3999999999999997E-2</v>
      </c>
      <c r="O444" s="1">
        <v>21.47</v>
      </c>
      <c r="P444" s="1">
        <v>6.9</v>
      </c>
      <c r="Q444" s="1">
        <v>39.200000000000003</v>
      </c>
      <c r="R444" s="1">
        <v>800</v>
      </c>
      <c r="S444" s="1">
        <v>752.8</v>
      </c>
      <c r="T444" s="1">
        <v>240.2</v>
      </c>
      <c r="U444" s="1">
        <v>2214.1999999999998</v>
      </c>
      <c r="V444">
        <v>1.0241219254</v>
      </c>
      <c r="W444">
        <f t="shared" si="26"/>
        <v>0.9381014859385608</v>
      </c>
      <c r="X444">
        <f t="shared" si="27"/>
        <v>13.013954851903417</v>
      </c>
    </row>
    <row r="445" spans="1:24" x14ac:dyDescent="0.15">
      <c r="A445" s="98">
        <v>43072.087523148148</v>
      </c>
      <c r="B445" s="1">
        <v>226.51138888893183</v>
      </c>
      <c r="C445" s="1">
        <v>226.5</v>
      </c>
      <c r="D445" s="1">
        <v>17.25</v>
      </c>
      <c r="E445" s="1">
        <v>2264.7910000000002</v>
      </c>
      <c r="F445" s="1">
        <v>26.1</v>
      </c>
      <c r="G445" s="1">
        <v>402.6</v>
      </c>
      <c r="H445" s="1">
        <v>0.249</v>
      </c>
      <c r="I445" s="1">
        <v>0.255</v>
      </c>
      <c r="J445" s="1">
        <v>0.95799999999999996</v>
      </c>
      <c r="K445" s="1">
        <v>13.29</v>
      </c>
      <c r="L445" s="1">
        <f t="shared" si="24"/>
        <v>0.93479739170936194</v>
      </c>
      <c r="M445" s="1">
        <f t="shared" si="25"/>
        <v>12.968118304611085</v>
      </c>
      <c r="N445" s="1">
        <v>4.3999999999999997E-2</v>
      </c>
      <c r="O445" s="1">
        <v>21.47</v>
      </c>
      <c r="P445" s="1">
        <v>6.8979999999999997</v>
      </c>
      <c r="Q445" s="1">
        <v>39.4</v>
      </c>
      <c r="R445" s="1">
        <v>800</v>
      </c>
      <c r="S445" s="1">
        <v>752.8</v>
      </c>
      <c r="T445" s="1">
        <v>240.2</v>
      </c>
      <c r="U445" s="1">
        <v>2214.1999999999998</v>
      </c>
      <c r="V445">
        <v>1.024108598</v>
      </c>
      <c r="W445">
        <f t="shared" si="26"/>
        <v>0.93811369407133915</v>
      </c>
      <c r="X445">
        <f t="shared" si="27"/>
        <v>13.01412421107317</v>
      </c>
    </row>
    <row r="446" spans="1:24" x14ac:dyDescent="0.15">
      <c r="A446" s="98">
        <v>43072.088217592594</v>
      </c>
      <c r="B446" s="1">
        <v>226.52805555565283</v>
      </c>
      <c r="C446" s="1">
        <v>226.52</v>
      </c>
      <c r="D446" s="1">
        <v>17.25</v>
      </c>
      <c r="E446" s="1">
        <v>2264.645</v>
      </c>
      <c r="F446" s="1">
        <v>26.1</v>
      </c>
      <c r="G446" s="1">
        <v>402.6</v>
      </c>
      <c r="H446" s="1">
        <v>0.248</v>
      </c>
      <c r="I446" s="1">
        <v>0.254</v>
      </c>
      <c r="J446" s="1">
        <v>0.95799999999999996</v>
      </c>
      <c r="K446" s="1">
        <v>13.29</v>
      </c>
      <c r="L446" s="1">
        <f t="shared" si="24"/>
        <v>0.93479739170936194</v>
      </c>
      <c r="M446" s="1">
        <f t="shared" si="25"/>
        <v>12.968118304611085</v>
      </c>
      <c r="N446" s="1">
        <v>4.3999999999999997E-2</v>
      </c>
      <c r="O446" s="1">
        <v>21.47</v>
      </c>
      <c r="P446" s="1">
        <v>6.891</v>
      </c>
      <c r="Q446" s="1">
        <v>40.1</v>
      </c>
      <c r="R446" s="1">
        <v>800</v>
      </c>
      <c r="S446" s="1">
        <v>752.8</v>
      </c>
      <c r="T446" s="1">
        <v>240.2</v>
      </c>
      <c r="U446" s="1">
        <v>2214.1999999999998</v>
      </c>
      <c r="V446">
        <v>1.0240938656999998</v>
      </c>
      <c r="W446">
        <f t="shared" si="26"/>
        <v>0.93812718948698237</v>
      </c>
      <c r="X446">
        <f t="shared" si="27"/>
        <v>13.014311428269306</v>
      </c>
    </row>
    <row r="447" spans="1:24" x14ac:dyDescent="0.15">
      <c r="A447" s="98">
        <v>43072.088912037034</v>
      </c>
      <c r="B447" s="1">
        <v>226.5447222221992</v>
      </c>
      <c r="C447" s="1">
        <v>226.54</v>
      </c>
      <c r="D447" s="1">
        <v>17.25</v>
      </c>
      <c r="E447" s="1">
        <v>2264.442</v>
      </c>
      <c r="F447" s="1">
        <v>26.1</v>
      </c>
      <c r="G447" s="1">
        <v>402.6</v>
      </c>
      <c r="H447" s="1">
        <v>0.249</v>
      </c>
      <c r="I447" s="1">
        <v>0.255</v>
      </c>
      <c r="J447" s="1">
        <v>0.95799999999999996</v>
      </c>
      <c r="K447" s="1">
        <v>13.29</v>
      </c>
      <c r="L447" s="1">
        <f t="shared" si="24"/>
        <v>0.93479739170936194</v>
      </c>
      <c r="M447" s="1">
        <f t="shared" si="25"/>
        <v>12.968118304611085</v>
      </c>
      <c r="N447" s="1">
        <v>4.3999999999999997E-2</v>
      </c>
      <c r="O447" s="1">
        <v>21.47</v>
      </c>
      <c r="P447" s="1">
        <v>6.9130000000000003</v>
      </c>
      <c r="Q447" s="1">
        <v>39.799999999999997</v>
      </c>
      <c r="R447" s="1">
        <v>800</v>
      </c>
      <c r="S447" s="1">
        <v>752.8</v>
      </c>
      <c r="T447" s="1">
        <v>240.2</v>
      </c>
      <c r="U447" s="1">
        <v>2214.1999999999998</v>
      </c>
      <c r="V447">
        <v>1.0240921313</v>
      </c>
      <c r="W447">
        <f t="shared" si="26"/>
        <v>0.93812877829696106</v>
      </c>
      <c r="X447">
        <f t="shared" si="27"/>
        <v>13.014333469276213</v>
      </c>
    </row>
    <row r="448" spans="1:24" x14ac:dyDescent="0.15">
      <c r="A448" s="98">
        <v>43072.089606481481</v>
      </c>
      <c r="B448" s="1">
        <v>226.56138888892019</v>
      </c>
      <c r="C448" s="1">
        <v>226.55</v>
      </c>
      <c r="D448" s="1">
        <v>17.260000000000002</v>
      </c>
      <c r="E448" s="1">
        <v>2264.2379999999998</v>
      </c>
      <c r="F448" s="1">
        <v>26.1</v>
      </c>
      <c r="G448" s="1">
        <v>402.6</v>
      </c>
      <c r="H448" s="1">
        <v>0.249</v>
      </c>
      <c r="I448" s="1">
        <v>0.255</v>
      </c>
      <c r="J448" s="1">
        <v>0.95799999999999996</v>
      </c>
      <c r="K448" s="1">
        <v>13.29</v>
      </c>
      <c r="L448" s="1">
        <f t="shared" si="24"/>
        <v>0.93479739170936194</v>
      </c>
      <c r="M448" s="1">
        <f t="shared" si="25"/>
        <v>12.968118304611085</v>
      </c>
      <c r="N448" s="1">
        <v>4.3999999999999997E-2</v>
      </c>
      <c r="O448" s="1">
        <v>21.47</v>
      </c>
      <c r="P448" s="1">
        <v>6.9109999999999996</v>
      </c>
      <c r="Q448" s="1">
        <v>39.6</v>
      </c>
      <c r="R448" s="1">
        <v>800</v>
      </c>
      <c r="S448" s="1">
        <v>752.8</v>
      </c>
      <c r="T448" s="1">
        <v>240.2</v>
      </c>
      <c r="U448" s="1">
        <v>2214.1999999999998</v>
      </c>
      <c r="V448">
        <v>1.0240875547000001</v>
      </c>
      <c r="W448">
        <f t="shared" si="26"/>
        <v>0.93813297075115787</v>
      </c>
      <c r="X448">
        <f t="shared" si="27"/>
        <v>13.014391629731616</v>
      </c>
    </row>
    <row r="449" spans="1:24" x14ac:dyDescent="0.15">
      <c r="A449" s="98">
        <v>43072.090300925927</v>
      </c>
      <c r="B449" s="1">
        <v>226.57805555564119</v>
      </c>
      <c r="C449" s="1">
        <v>226.57</v>
      </c>
      <c r="D449" s="1">
        <v>17.260000000000002</v>
      </c>
      <c r="E449" s="1">
        <v>2264.2150000000001</v>
      </c>
      <c r="F449" s="1">
        <v>26.1</v>
      </c>
      <c r="G449" s="1">
        <v>402.6</v>
      </c>
      <c r="H449" s="1">
        <v>0.249</v>
      </c>
      <c r="I449" s="1">
        <v>0.255</v>
      </c>
      <c r="J449" s="1">
        <v>0.95799999999999996</v>
      </c>
      <c r="K449" s="1">
        <v>13.29</v>
      </c>
      <c r="L449" s="1">
        <f t="shared" si="24"/>
        <v>0.93479739170936194</v>
      </c>
      <c r="M449" s="1">
        <f t="shared" si="25"/>
        <v>12.968118304611085</v>
      </c>
      <c r="N449" s="1">
        <v>4.3999999999999997E-2</v>
      </c>
      <c r="O449" s="1">
        <v>21.47</v>
      </c>
      <c r="P449" s="1">
        <v>6.907</v>
      </c>
      <c r="Q449" s="1">
        <v>39.4</v>
      </c>
      <c r="R449" s="1">
        <v>799</v>
      </c>
      <c r="S449" s="1">
        <v>752.8</v>
      </c>
      <c r="T449" s="1">
        <v>240.2</v>
      </c>
      <c r="U449" s="1">
        <v>2214.1999999999998</v>
      </c>
      <c r="V449">
        <v>1.0240874484</v>
      </c>
      <c r="W449">
        <f t="shared" si="26"/>
        <v>0.93813306812910646</v>
      </c>
      <c r="X449">
        <f t="shared" si="27"/>
        <v>13.014392980621947</v>
      </c>
    </row>
    <row r="450" spans="1:24" x14ac:dyDescent="0.15">
      <c r="A450" s="98">
        <v>43072.090995370374</v>
      </c>
      <c r="B450" s="1">
        <v>226.59472222236218</v>
      </c>
      <c r="C450" s="1">
        <v>226.59</v>
      </c>
      <c r="D450" s="1">
        <v>17.260000000000002</v>
      </c>
      <c r="E450" s="1">
        <v>2264.3620000000001</v>
      </c>
      <c r="F450" s="1">
        <v>26.1</v>
      </c>
      <c r="G450" s="1">
        <v>402.6</v>
      </c>
      <c r="H450" s="1">
        <v>0.249</v>
      </c>
      <c r="I450" s="1">
        <v>0.254</v>
      </c>
      <c r="J450" s="1">
        <v>0.95799999999999996</v>
      </c>
      <c r="K450" s="1">
        <v>13.29</v>
      </c>
      <c r="L450" s="1">
        <f t="shared" ref="L450:L513" si="28">(J450*20.95)/O450</f>
        <v>0.93479739170936194</v>
      </c>
      <c r="M450" s="1">
        <f t="shared" ref="M450:M513" si="29">(K450*20.95)/O450</f>
        <v>12.968118304611085</v>
      </c>
      <c r="N450" s="1">
        <v>4.3999999999999997E-2</v>
      </c>
      <c r="O450" s="1">
        <v>21.47</v>
      </c>
      <c r="P450" s="1">
        <v>6.8970000000000002</v>
      </c>
      <c r="Q450" s="1">
        <v>39.799999999999997</v>
      </c>
      <c r="R450" s="1">
        <v>800</v>
      </c>
      <c r="S450" s="1">
        <v>752.8</v>
      </c>
      <c r="T450" s="1">
        <v>240.7</v>
      </c>
      <c r="U450" s="1">
        <v>2214.1999999999998</v>
      </c>
      <c r="V450">
        <v>1.0240790177999999</v>
      </c>
      <c r="W450">
        <f t="shared" si="26"/>
        <v>0.93814079119002924</v>
      </c>
      <c r="X450">
        <f t="shared" si="27"/>
        <v>13.014500119953537</v>
      </c>
    </row>
    <row r="451" spans="1:24" x14ac:dyDescent="0.15">
      <c r="A451" s="98">
        <v>43072.091689814813</v>
      </c>
      <c r="B451" s="1">
        <v>226.61138888890855</v>
      </c>
      <c r="C451" s="1">
        <v>226.6</v>
      </c>
      <c r="D451" s="1">
        <v>17.260000000000002</v>
      </c>
      <c r="E451" s="1">
        <v>2264.393</v>
      </c>
      <c r="F451" s="1">
        <v>26.1</v>
      </c>
      <c r="G451" s="1">
        <v>402.6</v>
      </c>
      <c r="H451" s="1">
        <v>0.249</v>
      </c>
      <c r="I451" s="1">
        <v>0.255</v>
      </c>
      <c r="J451" s="1">
        <v>0.95799999999999996</v>
      </c>
      <c r="K451" s="1">
        <v>13.29</v>
      </c>
      <c r="L451" s="1">
        <f t="shared" si="28"/>
        <v>0.93479739170936194</v>
      </c>
      <c r="M451" s="1">
        <f t="shared" si="29"/>
        <v>12.968118304611085</v>
      </c>
      <c r="N451" s="1">
        <v>4.3999999999999997E-2</v>
      </c>
      <c r="O451" s="1">
        <v>21.47</v>
      </c>
      <c r="P451" s="1">
        <v>6.8920000000000003</v>
      </c>
      <c r="Q451" s="1">
        <v>39.299999999999997</v>
      </c>
      <c r="R451" s="1">
        <v>799</v>
      </c>
      <c r="S451" s="1">
        <v>752.8</v>
      </c>
      <c r="T451" s="1">
        <v>240.8</v>
      </c>
      <c r="U451" s="1">
        <v>2214.1999999999998</v>
      </c>
      <c r="V451">
        <v>1.0240698428999999</v>
      </c>
      <c r="W451">
        <f t="shared" ref="W451:W514" si="30">J451*(Z$1/V451)</f>
        <v>0.93814919622998305</v>
      </c>
      <c r="X451">
        <f t="shared" ref="X451:X514" si="31">K451*(Z$1/V451)</f>
        <v>13.014616720142458</v>
      </c>
    </row>
    <row r="452" spans="1:24" x14ac:dyDescent="0.15">
      <c r="A452" s="98">
        <v>43072.09238425926</v>
      </c>
      <c r="B452" s="1">
        <v>226.62805555562954</v>
      </c>
      <c r="C452" s="1">
        <v>226.62</v>
      </c>
      <c r="D452" s="1">
        <v>17.260000000000002</v>
      </c>
      <c r="E452" s="1">
        <v>2264.326</v>
      </c>
      <c r="F452" s="1">
        <v>26.1</v>
      </c>
      <c r="G452" s="1">
        <v>402.6</v>
      </c>
      <c r="H452" s="1">
        <v>0.249</v>
      </c>
      <c r="I452" s="1">
        <v>0.255</v>
      </c>
      <c r="J452" s="1">
        <v>0.95799999999999996</v>
      </c>
      <c r="K452" s="1">
        <v>13.29</v>
      </c>
      <c r="L452" s="1">
        <f t="shared" si="28"/>
        <v>0.93479739170936194</v>
      </c>
      <c r="M452" s="1">
        <f t="shared" si="29"/>
        <v>12.968118304611085</v>
      </c>
      <c r="N452" s="1">
        <v>4.3999999999999997E-2</v>
      </c>
      <c r="O452" s="1">
        <v>21.47</v>
      </c>
      <c r="P452" s="1">
        <v>6.9109999999999996</v>
      </c>
      <c r="Q452" s="1">
        <v>40.200000000000003</v>
      </c>
      <c r="R452" s="1">
        <v>799</v>
      </c>
      <c r="S452" s="1">
        <v>752.8</v>
      </c>
      <c r="T452" s="1">
        <v>240.8</v>
      </c>
      <c r="U452" s="1">
        <v>2214.1999999999998</v>
      </c>
      <c r="V452">
        <v>1.0240449705999999</v>
      </c>
      <c r="W452">
        <f t="shared" si="30"/>
        <v>0.93817198226860776</v>
      </c>
      <c r="X452">
        <f t="shared" si="31"/>
        <v>13.014932822912105</v>
      </c>
    </row>
    <row r="453" spans="1:24" x14ac:dyDescent="0.15">
      <c r="A453" s="98">
        <v>43072.093078703707</v>
      </c>
      <c r="B453" s="1">
        <v>226.64472222235054</v>
      </c>
      <c r="C453" s="1">
        <v>226.64</v>
      </c>
      <c r="D453" s="1">
        <v>17.260000000000002</v>
      </c>
      <c r="E453" s="1">
        <v>2264.3119999999999</v>
      </c>
      <c r="F453" s="1">
        <v>26.1</v>
      </c>
      <c r="G453" s="1">
        <v>402.6</v>
      </c>
      <c r="H453" s="1">
        <v>0.249</v>
      </c>
      <c r="I453" s="1">
        <v>0.255</v>
      </c>
      <c r="J453" s="1">
        <v>0.95799999999999996</v>
      </c>
      <c r="K453" s="1">
        <v>13.29</v>
      </c>
      <c r="L453" s="1">
        <f t="shared" si="28"/>
        <v>0.93479739170936194</v>
      </c>
      <c r="M453" s="1">
        <f t="shared" si="29"/>
        <v>12.968118304611085</v>
      </c>
      <c r="N453" s="1">
        <v>4.3999999999999997E-2</v>
      </c>
      <c r="O453" s="1">
        <v>21.47</v>
      </c>
      <c r="P453" s="1">
        <v>6.915</v>
      </c>
      <c r="Q453" s="1">
        <v>40.200000000000003</v>
      </c>
      <c r="R453" s="1">
        <v>800</v>
      </c>
      <c r="S453" s="1">
        <v>752.8</v>
      </c>
      <c r="T453" s="1">
        <v>240.8</v>
      </c>
      <c r="U453" s="1">
        <v>2214.1999999999998</v>
      </c>
      <c r="V453">
        <v>1.0240267088999999</v>
      </c>
      <c r="W453">
        <f t="shared" si="30"/>
        <v>0.9381887129018418</v>
      </c>
      <c r="X453">
        <f t="shared" si="31"/>
        <v>13.015164921153943</v>
      </c>
    </row>
    <row r="454" spans="1:24" x14ac:dyDescent="0.15">
      <c r="A454" s="98">
        <v>43072.093773148146</v>
      </c>
      <c r="B454" s="1">
        <v>226.66138888889691</v>
      </c>
      <c r="C454" s="1">
        <v>226.65</v>
      </c>
      <c r="D454" s="1">
        <v>17.260000000000002</v>
      </c>
      <c r="E454" s="1">
        <v>2264.0459999999998</v>
      </c>
      <c r="F454" s="1">
        <v>26.1</v>
      </c>
      <c r="G454" s="1">
        <v>402.6</v>
      </c>
      <c r="H454" s="1">
        <v>0.249</v>
      </c>
      <c r="I454" s="1">
        <v>0.255</v>
      </c>
      <c r="J454" s="1">
        <v>0.95799999999999996</v>
      </c>
      <c r="K454" s="1">
        <v>13.29</v>
      </c>
      <c r="L454" s="1">
        <f t="shared" si="28"/>
        <v>0.93479739170936194</v>
      </c>
      <c r="M454" s="1">
        <f t="shared" si="29"/>
        <v>12.968118304611085</v>
      </c>
      <c r="N454" s="1">
        <v>4.3999999999999997E-2</v>
      </c>
      <c r="O454" s="1">
        <v>21.47</v>
      </c>
      <c r="P454" s="1">
        <v>6.91</v>
      </c>
      <c r="Q454" s="1">
        <v>39.700000000000003</v>
      </c>
      <c r="R454" s="1">
        <v>800</v>
      </c>
      <c r="S454" s="1">
        <v>752.8</v>
      </c>
      <c r="T454" s="1">
        <v>240.8</v>
      </c>
      <c r="U454" s="1">
        <v>2214.1999999999998</v>
      </c>
      <c r="V454">
        <v>1.0240076037999999</v>
      </c>
      <c r="W454">
        <f t="shared" si="30"/>
        <v>0.93820621686285965</v>
      </c>
      <c r="X454">
        <f t="shared" si="31"/>
        <v>13.015407747502509</v>
      </c>
    </row>
    <row r="455" spans="1:24" x14ac:dyDescent="0.15">
      <c r="A455" s="98">
        <v>43072.094467592593</v>
      </c>
      <c r="B455" s="1">
        <v>226.6780555556179</v>
      </c>
      <c r="C455" s="1">
        <v>226.67</v>
      </c>
      <c r="D455" s="1">
        <v>17.260000000000002</v>
      </c>
      <c r="E455" s="1">
        <v>2264.2620000000002</v>
      </c>
      <c r="F455" s="1">
        <v>26.1</v>
      </c>
      <c r="G455" s="1">
        <v>402.6</v>
      </c>
      <c r="H455" s="1">
        <v>0.249</v>
      </c>
      <c r="I455" s="1">
        <v>0.255</v>
      </c>
      <c r="J455" s="1">
        <v>0.95799999999999996</v>
      </c>
      <c r="K455" s="1">
        <v>13.29</v>
      </c>
      <c r="L455" s="1">
        <f t="shared" si="28"/>
        <v>0.93479739170936194</v>
      </c>
      <c r="M455" s="1">
        <f t="shared" si="29"/>
        <v>12.968118304611085</v>
      </c>
      <c r="N455" s="1">
        <v>4.3999999999999997E-2</v>
      </c>
      <c r="O455" s="1">
        <v>21.47</v>
      </c>
      <c r="P455" s="1">
        <v>6.8970000000000002</v>
      </c>
      <c r="Q455" s="1">
        <v>40.4</v>
      </c>
      <c r="R455" s="1">
        <v>800</v>
      </c>
      <c r="S455" s="1">
        <v>752.8</v>
      </c>
      <c r="T455" s="1">
        <v>240.8</v>
      </c>
      <c r="U455" s="1">
        <v>2214.3000000000002</v>
      </c>
      <c r="V455">
        <v>1.0239982725000001</v>
      </c>
      <c r="W455">
        <f t="shared" si="30"/>
        <v>0.93821476637305545</v>
      </c>
      <c r="X455">
        <f t="shared" si="31"/>
        <v>13.01552635187673</v>
      </c>
    </row>
    <row r="456" spans="1:24" x14ac:dyDescent="0.15">
      <c r="A456" s="98">
        <v>43072.09516203704</v>
      </c>
      <c r="B456" s="1">
        <v>226.6947222223389</v>
      </c>
      <c r="C456" s="1">
        <v>226.69</v>
      </c>
      <c r="D456" s="1">
        <v>17.260000000000002</v>
      </c>
      <c r="E456" s="1">
        <v>2264.3409999999999</v>
      </c>
      <c r="F456" s="1">
        <v>26.1</v>
      </c>
      <c r="G456" s="1">
        <v>402.6</v>
      </c>
      <c r="H456" s="1">
        <v>0.249</v>
      </c>
      <c r="I456" s="1">
        <v>0.255</v>
      </c>
      <c r="J456" s="1">
        <v>0.95799999999999996</v>
      </c>
      <c r="K456" s="1">
        <v>13.29</v>
      </c>
      <c r="L456" s="1">
        <f t="shared" si="28"/>
        <v>0.93479739170936194</v>
      </c>
      <c r="M456" s="1">
        <f t="shared" si="29"/>
        <v>12.968118304611085</v>
      </c>
      <c r="N456" s="1">
        <v>4.3999999999999997E-2</v>
      </c>
      <c r="O456" s="1">
        <v>21.47</v>
      </c>
      <c r="P456" s="1">
        <v>6.8879999999999999</v>
      </c>
      <c r="Q456" s="1">
        <v>40.6</v>
      </c>
      <c r="R456" s="1">
        <v>800</v>
      </c>
      <c r="S456" s="1">
        <v>752.8</v>
      </c>
      <c r="T456" s="1">
        <v>240.8</v>
      </c>
      <c r="U456" s="1">
        <v>2214.3000000000002</v>
      </c>
      <c r="V456">
        <v>1.0240096134000001</v>
      </c>
      <c r="W456">
        <f t="shared" si="30"/>
        <v>0.93820437565044446</v>
      </c>
      <c r="X456">
        <f t="shared" si="31"/>
        <v>13.015382205004599</v>
      </c>
    </row>
    <row r="457" spans="1:24" x14ac:dyDescent="0.15">
      <c r="A457" s="98">
        <v>43072.095856481479</v>
      </c>
      <c r="B457" s="1">
        <v>226.71138888888527</v>
      </c>
      <c r="C457" s="1">
        <v>226.7</v>
      </c>
      <c r="D457" s="1">
        <v>17.260000000000002</v>
      </c>
      <c r="E457" s="1">
        <v>2264.5210000000002</v>
      </c>
      <c r="F457" s="1">
        <v>26.1</v>
      </c>
      <c r="G457" s="1">
        <v>402.6</v>
      </c>
      <c r="H457" s="1">
        <v>0.249</v>
      </c>
      <c r="I457" s="1">
        <v>0.255</v>
      </c>
      <c r="J457" s="1">
        <v>0.95799999999999996</v>
      </c>
      <c r="K457" s="1">
        <v>13.29</v>
      </c>
      <c r="L457" s="1">
        <f t="shared" si="28"/>
        <v>0.93479739170936194</v>
      </c>
      <c r="M457" s="1">
        <f t="shared" si="29"/>
        <v>12.968118304611085</v>
      </c>
      <c r="N457" s="1">
        <v>4.3999999999999997E-2</v>
      </c>
      <c r="O457" s="1">
        <v>21.47</v>
      </c>
      <c r="P457" s="1">
        <v>6.9109999999999996</v>
      </c>
      <c r="Q457" s="1">
        <v>40.700000000000003</v>
      </c>
      <c r="R457" s="1">
        <v>799</v>
      </c>
      <c r="S457" s="1">
        <v>752.8</v>
      </c>
      <c r="T457" s="1">
        <v>240.8</v>
      </c>
      <c r="U457" s="1">
        <v>2214.3000000000002</v>
      </c>
      <c r="V457">
        <v>1.0240219507999999</v>
      </c>
      <c r="W457">
        <f t="shared" si="30"/>
        <v>0.93819307217921022</v>
      </c>
      <c r="X457">
        <f t="shared" si="31"/>
        <v>13.015225395889043</v>
      </c>
    </row>
    <row r="458" spans="1:24" x14ac:dyDescent="0.15">
      <c r="A458" s="98">
        <v>43072.096550925926</v>
      </c>
      <c r="B458" s="1">
        <v>226.72805555560626</v>
      </c>
      <c r="C458" s="1">
        <v>226.72</v>
      </c>
      <c r="D458" s="1">
        <v>17.260000000000002</v>
      </c>
      <c r="E458" s="1">
        <v>2264.288</v>
      </c>
      <c r="F458" s="1">
        <v>26.1</v>
      </c>
      <c r="G458" s="1">
        <v>402.6</v>
      </c>
      <c r="H458" s="1">
        <v>0.249</v>
      </c>
      <c r="I458" s="1">
        <v>0.255</v>
      </c>
      <c r="J458" s="1">
        <v>0.95799999999999996</v>
      </c>
      <c r="K458" s="1">
        <v>13.29</v>
      </c>
      <c r="L458" s="1">
        <f t="shared" si="28"/>
        <v>0.93479739170936194</v>
      </c>
      <c r="M458" s="1">
        <f t="shared" si="29"/>
        <v>12.968118304611085</v>
      </c>
      <c r="N458" s="1">
        <v>4.3999999999999997E-2</v>
      </c>
      <c r="O458" s="1">
        <v>21.47</v>
      </c>
      <c r="P458" s="1">
        <v>6.9109999999999996</v>
      </c>
      <c r="Q458" s="1">
        <v>40.299999999999997</v>
      </c>
      <c r="R458" s="1">
        <v>800</v>
      </c>
      <c r="S458" s="1">
        <v>752.8</v>
      </c>
      <c r="T458" s="1">
        <v>240.8</v>
      </c>
      <c r="U458" s="1">
        <v>2214.3000000000002</v>
      </c>
      <c r="V458">
        <v>1.024014623</v>
      </c>
      <c r="W458">
        <f t="shared" si="30"/>
        <v>0.93819978584426911</v>
      </c>
      <c r="X458">
        <f t="shared" si="31"/>
        <v>13.015318532223732</v>
      </c>
    </row>
    <row r="459" spans="1:24" x14ac:dyDescent="0.15">
      <c r="A459" s="98">
        <v>43072.097245370373</v>
      </c>
      <c r="B459" s="1">
        <v>226.74472222232725</v>
      </c>
      <c r="C459" s="1">
        <v>226.74</v>
      </c>
      <c r="D459" s="1">
        <v>17.260000000000002</v>
      </c>
      <c r="E459" s="1">
        <v>2264.1280000000002</v>
      </c>
      <c r="F459" s="1">
        <v>26.1</v>
      </c>
      <c r="G459" s="1">
        <v>402.6</v>
      </c>
      <c r="H459" s="1">
        <v>0.249</v>
      </c>
      <c r="I459" s="1">
        <v>0.255</v>
      </c>
      <c r="J459" s="1">
        <v>0.95799999999999996</v>
      </c>
      <c r="K459" s="1">
        <v>13.29</v>
      </c>
      <c r="L459" s="1">
        <f t="shared" si="28"/>
        <v>0.93479739170936194</v>
      </c>
      <c r="M459" s="1">
        <f t="shared" si="29"/>
        <v>12.968118304611085</v>
      </c>
      <c r="N459" s="1">
        <v>4.3999999999999997E-2</v>
      </c>
      <c r="O459" s="1">
        <v>21.47</v>
      </c>
      <c r="P459" s="1">
        <v>6.9</v>
      </c>
      <c r="Q459" s="1">
        <v>40.299999999999997</v>
      </c>
      <c r="R459" s="1">
        <v>800</v>
      </c>
      <c r="S459" s="1">
        <v>752.8</v>
      </c>
      <c r="T459" s="1">
        <v>240.8</v>
      </c>
      <c r="U459" s="1">
        <v>2214.3000000000002</v>
      </c>
      <c r="V459">
        <v>1.0239978595999999</v>
      </c>
      <c r="W459">
        <f t="shared" si="30"/>
        <v>0.9382151446832967</v>
      </c>
      <c r="X459">
        <f t="shared" si="31"/>
        <v>13.015531600042811</v>
      </c>
    </row>
    <row r="460" spans="1:24" x14ac:dyDescent="0.15">
      <c r="A460" s="98">
        <v>43072.097939814812</v>
      </c>
      <c r="B460" s="1">
        <v>226.76138888887363</v>
      </c>
      <c r="C460" s="1">
        <v>226.75</v>
      </c>
      <c r="D460" s="1">
        <v>17.260000000000002</v>
      </c>
      <c r="E460" s="1">
        <v>2264.0450000000001</v>
      </c>
      <c r="F460" s="1">
        <v>26.1</v>
      </c>
      <c r="G460" s="1">
        <v>402.6</v>
      </c>
      <c r="H460" s="1">
        <v>0.249</v>
      </c>
      <c r="I460" s="1">
        <v>0.255</v>
      </c>
      <c r="J460" s="1">
        <v>0.95799999999999996</v>
      </c>
      <c r="K460" s="1">
        <v>13.29</v>
      </c>
      <c r="L460" s="1">
        <f t="shared" si="28"/>
        <v>0.93479739170936194</v>
      </c>
      <c r="M460" s="1">
        <f t="shared" si="29"/>
        <v>12.968118304611085</v>
      </c>
      <c r="N460" s="1">
        <v>4.3999999999999997E-2</v>
      </c>
      <c r="O460" s="1">
        <v>21.47</v>
      </c>
      <c r="P460" s="1">
        <v>6.8949999999999996</v>
      </c>
      <c r="Q460" s="1">
        <v>40.5</v>
      </c>
      <c r="R460" s="1">
        <v>800</v>
      </c>
      <c r="S460" s="1">
        <v>752.8</v>
      </c>
      <c r="T460" s="1">
        <v>240.8</v>
      </c>
      <c r="U460" s="1">
        <v>2214.3000000000002</v>
      </c>
      <c r="V460">
        <v>1.0239875011999999</v>
      </c>
      <c r="W460">
        <f t="shared" si="30"/>
        <v>0.93822463543171231</v>
      </c>
      <c r="X460">
        <f t="shared" si="31"/>
        <v>13.015663261886697</v>
      </c>
    </row>
    <row r="461" spans="1:24" x14ac:dyDescent="0.15">
      <c r="A461" s="98">
        <v>43072.098634259259</v>
      </c>
      <c r="B461" s="1">
        <v>226.77805555559462</v>
      </c>
      <c r="C461" s="1">
        <v>226.77</v>
      </c>
      <c r="D461" s="1">
        <v>17.27</v>
      </c>
      <c r="E461" s="1">
        <v>2264.08</v>
      </c>
      <c r="F461" s="1">
        <v>26.1</v>
      </c>
      <c r="G461" s="1">
        <v>402.6</v>
      </c>
      <c r="H461" s="1">
        <v>0.249</v>
      </c>
      <c r="I461" s="1">
        <v>0.255</v>
      </c>
      <c r="J461" s="1">
        <v>0.95799999999999996</v>
      </c>
      <c r="K461" s="1">
        <v>13.29</v>
      </c>
      <c r="L461" s="1">
        <f t="shared" si="28"/>
        <v>0.93479739170936194</v>
      </c>
      <c r="M461" s="1">
        <f t="shared" si="29"/>
        <v>12.968118304611085</v>
      </c>
      <c r="N461" s="1">
        <v>4.3999999999999997E-2</v>
      </c>
      <c r="O461" s="1">
        <v>21.47</v>
      </c>
      <c r="P461" s="1">
        <v>6.899</v>
      </c>
      <c r="Q461" s="1">
        <v>39.700000000000003</v>
      </c>
      <c r="R461" s="1">
        <v>800</v>
      </c>
      <c r="S461" s="1">
        <v>752.8</v>
      </c>
      <c r="T461" s="1">
        <v>240.8</v>
      </c>
      <c r="U461" s="1">
        <v>2214.3000000000002</v>
      </c>
      <c r="V461">
        <v>1.0239685961</v>
      </c>
      <c r="W461">
        <f t="shared" si="30"/>
        <v>0.93824195747715666</v>
      </c>
      <c r="X461">
        <f t="shared" si="31"/>
        <v>13.015903564583937</v>
      </c>
    </row>
    <row r="462" spans="1:24" x14ac:dyDescent="0.15">
      <c r="A462" s="98">
        <v>43072.099328703705</v>
      </c>
      <c r="B462" s="1">
        <v>226.79472222231561</v>
      </c>
      <c r="C462" s="1">
        <v>226.79</v>
      </c>
      <c r="D462" s="1">
        <v>17.27</v>
      </c>
      <c r="E462" s="1">
        <v>2264.107</v>
      </c>
      <c r="F462" s="1">
        <v>26.1</v>
      </c>
      <c r="G462" s="1">
        <v>402.6</v>
      </c>
      <c r="H462" s="1">
        <v>0.249</v>
      </c>
      <c r="I462" s="1">
        <v>0.255</v>
      </c>
      <c r="J462" s="1">
        <v>0.95799999999999996</v>
      </c>
      <c r="K462" s="1">
        <v>13.29</v>
      </c>
      <c r="L462" s="1">
        <f t="shared" si="28"/>
        <v>0.93523299161230189</v>
      </c>
      <c r="M462" s="1">
        <f t="shared" si="29"/>
        <v>12.974161230195712</v>
      </c>
      <c r="N462" s="1">
        <v>4.4999999999999998E-2</v>
      </c>
      <c r="O462" s="1">
        <v>21.46</v>
      </c>
      <c r="P462" s="1">
        <v>6.9139999999999997</v>
      </c>
      <c r="Q462" s="1">
        <v>39.9</v>
      </c>
      <c r="R462" s="1">
        <v>800</v>
      </c>
      <c r="S462" s="1">
        <v>752.8</v>
      </c>
      <c r="T462" s="1">
        <v>240.8</v>
      </c>
      <c r="U462" s="1">
        <v>2214.3000000000002</v>
      </c>
      <c r="V462">
        <v>1.0239479866000001</v>
      </c>
      <c r="W462">
        <f t="shared" si="30"/>
        <v>0.93826084193015191</v>
      </c>
      <c r="X462">
        <f t="shared" si="31"/>
        <v>13.016165542016408</v>
      </c>
    </row>
    <row r="463" spans="1:24" x14ac:dyDescent="0.15">
      <c r="A463" s="98">
        <v>43072.100023148145</v>
      </c>
      <c r="B463" s="1">
        <v>226.81138888886198</v>
      </c>
      <c r="C463" s="1">
        <v>226.8</v>
      </c>
      <c r="D463" s="1">
        <v>17.27</v>
      </c>
      <c r="E463" s="1">
        <v>2264.1869999999999</v>
      </c>
      <c r="F463" s="1">
        <v>26.1</v>
      </c>
      <c r="G463" s="1">
        <v>402.6</v>
      </c>
      <c r="H463" s="1">
        <v>0.249</v>
      </c>
      <c r="I463" s="1">
        <v>0.255</v>
      </c>
      <c r="J463" s="1">
        <v>0.95799999999999996</v>
      </c>
      <c r="K463" s="1">
        <v>13.29</v>
      </c>
      <c r="L463" s="1">
        <f t="shared" si="28"/>
        <v>0.93566899766899769</v>
      </c>
      <c r="M463" s="1">
        <f t="shared" si="29"/>
        <v>12.980209790209791</v>
      </c>
      <c r="N463" s="1">
        <v>4.3999999999999997E-2</v>
      </c>
      <c r="O463" s="1">
        <v>21.45</v>
      </c>
      <c r="P463" s="1">
        <v>6.9180000000000001</v>
      </c>
      <c r="Q463" s="1">
        <v>39.299999999999997</v>
      </c>
      <c r="R463" s="1">
        <v>800</v>
      </c>
      <c r="S463" s="1">
        <v>752.8</v>
      </c>
      <c r="T463" s="1">
        <v>240.8</v>
      </c>
      <c r="U463" s="1">
        <v>2214.3000000000002</v>
      </c>
      <c r="V463">
        <v>1.0239328567999999</v>
      </c>
      <c r="W463">
        <f t="shared" si="30"/>
        <v>0.93827470582639494</v>
      </c>
      <c r="X463">
        <f t="shared" si="31"/>
        <v>13.016357871015437</v>
      </c>
    </row>
    <row r="464" spans="1:24" x14ac:dyDescent="0.15">
      <c r="A464" s="98">
        <v>43072.100717592592</v>
      </c>
      <c r="B464" s="1">
        <v>226.82805555558298</v>
      </c>
      <c r="C464" s="1">
        <v>226.82</v>
      </c>
      <c r="D464" s="1">
        <v>17.27</v>
      </c>
      <c r="E464" s="1">
        <v>2264.2570000000001</v>
      </c>
      <c r="F464" s="1">
        <v>26.1</v>
      </c>
      <c r="G464" s="1">
        <v>402.6</v>
      </c>
      <c r="H464" s="1">
        <v>0.249</v>
      </c>
      <c r="I464" s="1">
        <v>0.255</v>
      </c>
      <c r="J464" s="1">
        <v>0.95799999999999996</v>
      </c>
      <c r="K464" s="1">
        <v>13.29</v>
      </c>
      <c r="L464" s="1">
        <f t="shared" si="28"/>
        <v>0.93523299161230189</v>
      </c>
      <c r="M464" s="1">
        <f t="shared" si="29"/>
        <v>12.974161230195712</v>
      </c>
      <c r="N464" s="1">
        <v>4.3999999999999997E-2</v>
      </c>
      <c r="O464" s="1">
        <v>21.46</v>
      </c>
      <c r="P464" s="1">
        <v>6.9080000000000004</v>
      </c>
      <c r="Q464" s="1">
        <v>39.6</v>
      </c>
      <c r="R464" s="1">
        <v>800</v>
      </c>
      <c r="S464" s="1">
        <v>752.8</v>
      </c>
      <c r="T464" s="1">
        <v>240.8</v>
      </c>
      <c r="U464" s="1">
        <v>2214.3000000000002</v>
      </c>
      <c r="V464">
        <v>1.0239305075</v>
      </c>
      <c r="W464">
        <f t="shared" si="30"/>
        <v>0.93827685859823839</v>
      </c>
      <c r="X464">
        <f t="shared" si="31"/>
        <v>13.016387735668673</v>
      </c>
    </row>
    <row r="465" spans="1:24" x14ac:dyDescent="0.15">
      <c r="A465" s="98">
        <v>43072.101412037038</v>
      </c>
      <c r="B465" s="1">
        <v>226.84472222230397</v>
      </c>
      <c r="C465" s="1">
        <v>226.84</v>
      </c>
      <c r="D465" s="1">
        <v>17.27</v>
      </c>
      <c r="E465" s="1">
        <v>2264.0349999999999</v>
      </c>
      <c r="F465" s="1">
        <v>26.1</v>
      </c>
      <c r="G465" s="1">
        <v>402.6</v>
      </c>
      <c r="H465" s="1">
        <v>0.249</v>
      </c>
      <c r="I465" s="1">
        <v>0.255</v>
      </c>
      <c r="J465" s="1">
        <v>0.95799999999999996</v>
      </c>
      <c r="K465" s="1">
        <v>13.29</v>
      </c>
      <c r="L465" s="1">
        <f t="shared" si="28"/>
        <v>0.93523299161230189</v>
      </c>
      <c r="M465" s="1">
        <f t="shared" si="29"/>
        <v>12.974161230195712</v>
      </c>
      <c r="N465" s="1">
        <v>4.3999999999999997E-2</v>
      </c>
      <c r="O465" s="1">
        <v>21.46</v>
      </c>
      <c r="P465" s="1">
        <v>6.9</v>
      </c>
      <c r="Q465" s="1">
        <v>39.200000000000003</v>
      </c>
      <c r="R465" s="1">
        <v>800</v>
      </c>
      <c r="S465" s="1">
        <v>752.8</v>
      </c>
      <c r="T465" s="1">
        <v>240.8</v>
      </c>
      <c r="U465" s="1">
        <v>2214.3000000000002</v>
      </c>
      <c r="V465">
        <v>1.0239218902</v>
      </c>
      <c r="W465">
        <f t="shared" si="30"/>
        <v>0.9382847551118797</v>
      </c>
      <c r="X465">
        <f t="shared" si="31"/>
        <v>13.016497281249354</v>
      </c>
    </row>
    <row r="466" spans="1:24" x14ac:dyDescent="0.15">
      <c r="A466" s="98">
        <v>43072.102106481485</v>
      </c>
      <c r="B466" s="1">
        <v>226.86138888902497</v>
      </c>
      <c r="C466" s="1">
        <v>226.85</v>
      </c>
      <c r="D466" s="1">
        <v>17.27</v>
      </c>
      <c r="E466" s="1">
        <v>2263.933</v>
      </c>
      <c r="F466" s="1">
        <v>26.1</v>
      </c>
      <c r="G466" s="1">
        <v>402.6</v>
      </c>
      <c r="H466" s="1">
        <v>0.249</v>
      </c>
      <c r="I466" s="1">
        <v>0.255</v>
      </c>
      <c r="J466" s="1">
        <v>0.95799999999999996</v>
      </c>
      <c r="K466" s="1">
        <v>13.29</v>
      </c>
      <c r="L466" s="1">
        <f t="shared" si="28"/>
        <v>0.93523299161230189</v>
      </c>
      <c r="M466" s="1">
        <f t="shared" si="29"/>
        <v>12.974161230195712</v>
      </c>
      <c r="N466" s="1">
        <v>4.3999999999999997E-2</v>
      </c>
      <c r="O466" s="1">
        <v>21.46</v>
      </c>
      <c r="P466" s="1">
        <v>6.9009999999999998</v>
      </c>
      <c r="Q466" s="1">
        <v>40.1</v>
      </c>
      <c r="R466" s="1">
        <v>800</v>
      </c>
      <c r="S466" s="1">
        <v>752.8</v>
      </c>
      <c r="T466" s="1">
        <v>240.8</v>
      </c>
      <c r="U466" s="1">
        <v>2214.3000000000002</v>
      </c>
      <c r="V466">
        <v>1.0239352096000001</v>
      </c>
      <c r="W466">
        <f t="shared" si="30"/>
        <v>0.9382725498572404</v>
      </c>
      <c r="X466">
        <f t="shared" si="31"/>
        <v>13.01632796200702</v>
      </c>
    </row>
    <row r="467" spans="1:24" x14ac:dyDescent="0.15">
      <c r="A467" s="98">
        <v>43072.102800925924</v>
      </c>
      <c r="B467" s="1">
        <v>226.87805555557134</v>
      </c>
      <c r="C467" s="1">
        <v>226.87</v>
      </c>
      <c r="D467" s="1">
        <v>17.27</v>
      </c>
      <c r="E467" s="1">
        <v>2264.0729999999999</v>
      </c>
      <c r="F467" s="1">
        <v>26.1</v>
      </c>
      <c r="G467" s="1">
        <v>402.6</v>
      </c>
      <c r="H467" s="1">
        <v>0.249</v>
      </c>
      <c r="I467" s="1">
        <v>0.255</v>
      </c>
      <c r="J467" s="1">
        <v>0.95799999999999996</v>
      </c>
      <c r="K467" s="1">
        <v>13.29</v>
      </c>
      <c r="L467" s="1">
        <f t="shared" si="28"/>
        <v>0.93479739170936194</v>
      </c>
      <c r="M467" s="1">
        <f t="shared" si="29"/>
        <v>12.968118304611085</v>
      </c>
      <c r="N467" s="1">
        <v>4.3999999999999997E-2</v>
      </c>
      <c r="O467" s="1">
        <v>21.47</v>
      </c>
      <c r="P467" s="1">
        <v>6.9160000000000004</v>
      </c>
      <c r="Q467" s="1">
        <v>40.4</v>
      </c>
      <c r="R467" s="1">
        <v>800</v>
      </c>
      <c r="S467" s="1">
        <v>752.8</v>
      </c>
      <c r="T467" s="1">
        <v>240.8</v>
      </c>
      <c r="U467" s="1">
        <v>2214.4</v>
      </c>
      <c r="V467">
        <v>1.0239427142999999</v>
      </c>
      <c r="W467">
        <f t="shared" si="30"/>
        <v>0.93826567305260433</v>
      </c>
      <c r="X467">
        <f t="shared" si="31"/>
        <v>13.016232562493853</v>
      </c>
    </row>
    <row r="468" spans="1:24" x14ac:dyDescent="0.15">
      <c r="A468" s="98">
        <v>43072.103495370371</v>
      </c>
      <c r="B468" s="1">
        <v>226.89472222229233</v>
      </c>
      <c r="C468" s="1">
        <v>226.89</v>
      </c>
      <c r="D468" s="1">
        <v>17.27</v>
      </c>
      <c r="E468" s="1">
        <v>2264.2530000000002</v>
      </c>
      <c r="F468" s="1">
        <v>26.1</v>
      </c>
      <c r="G468" s="1">
        <v>402.6</v>
      </c>
      <c r="H468" s="1">
        <v>0.249</v>
      </c>
      <c r="I468" s="1">
        <v>0.255</v>
      </c>
      <c r="J468" s="1">
        <v>0.95799999999999996</v>
      </c>
      <c r="K468" s="1">
        <v>13.29</v>
      </c>
      <c r="L468" s="1">
        <f t="shared" si="28"/>
        <v>0.93436219739292359</v>
      </c>
      <c r="M468" s="1">
        <f t="shared" si="29"/>
        <v>12.962081005586592</v>
      </c>
      <c r="N468" s="1">
        <v>4.3999999999999997E-2</v>
      </c>
      <c r="O468" s="1">
        <v>21.48</v>
      </c>
      <c r="P468" s="1">
        <v>6.915</v>
      </c>
      <c r="Q468" s="1">
        <v>39.700000000000003</v>
      </c>
      <c r="R468" s="1">
        <v>800</v>
      </c>
      <c r="S468" s="1">
        <v>752.8</v>
      </c>
      <c r="T468" s="1">
        <v>240.8</v>
      </c>
      <c r="U468" s="1">
        <v>2214.4</v>
      </c>
      <c r="V468">
        <v>1.0239522769</v>
      </c>
      <c r="W468">
        <f t="shared" si="30"/>
        <v>0.93825691067223993</v>
      </c>
      <c r="X468">
        <f t="shared" si="31"/>
        <v>13.016111005046001</v>
      </c>
    </row>
    <row r="469" spans="1:24" x14ac:dyDescent="0.15">
      <c r="A469" s="98">
        <v>43072.104189814818</v>
      </c>
      <c r="B469" s="1">
        <v>226.91138888901332</v>
      </c>
      <c r="C469" s="1">
        <v>226.9</v>
      </c>
      <c r="D469" s="1">
        <v>17.27</v>
      </c>
      <c r="E469" s="1">
        <v>2264.2130000000002</v>
      </c>
      <c r="F469" s="1">
        <v>26.1</v>
      </c>
      <c r="G469" s="1">
        <v>402.6</v>
      </c>
      <c r="H469" s="1">
        <v>0.249</v>
      </c>
      <c r="I469" s="1">
        <v>0.255</v>
      </c>
      <c r="J469" s="1">
        <v>0.95899999999999996</v>
      </c>
      <c r="K469" s="1">
        <v>13.28</v>
      </c>
      <c r="L469" s="1">
        <f t="shared" si="28"/>
        <v>0.93533752327746733</v>
      </c>
      <c r="M469" s="1">
        <f t="shared" si="29"/>
        <v>12.952327746741153</v>
      </c>
      <c r="N469" s="1">
        <v>4.3999999999999997E-2</v>
      </c>
      <c r="O469" s="1">
        <v>21.48</v>
      </c>
      <c r="P469" s="1">
        <v>6.9059999999999997</v>
      </c>
      <c r="Q469" s="1">
        <v>38.799999999999997</v>
      </c>
      <c r="R469" s="1">
        <v>800</v>
      </c>
      <c r="S469" s="1">
        <v>752.8</v>
      </c>
      <c r="T469" s="1">
        <v>240.8</v>
      </c>
      <c r="U469" s="1">
        <v>2214.4</v>
      </c>
      <c r="V469">
        <v>1.0239694519</v>
      </c>
      <c r="W469">
        <f t="shared" si="30"/>
        <v>0.93922054824534162</v>
      </c>
      <c r="X469">
        <f t="shared" si="31"/>
        <v>13.006098937120059</v>
      </c>
    </row>
    <row r="470" spans="1:24" x14ac:dyDescent="0.15">
      <c r="A470" s="98">
        <v>43072.104884259257</v>
      </c>
      <c r="B470" s="1">
        <v>226.92805555555969</v>
      </c>
      <c r="C470" s="1">
        <v>226.92</v>
      </c>
      <c r="D470" s="1">
        <v>17.27</v>
      </c>
      <c r="E470" s="1">
        <v>2264.127</v>
      </c>
      <c r="F470" s="1">
        <v>26.1</v>
      </c>
      <c r="G470" s="1">
        <v>402.6</v>
      </c>
      <c r="H470" s="1">
        <v>0.249</v>
      </c>
      <c r="I470" s="1">
        <v>0.255</v>
      </c>
      <c r="J470" s="1">
        <v>0.97299999999999998</v>
      </c>
      <c r="K470" s="1">
        <v>13.27</v>
      </c>
      <c r="L470" s="1">
        <f t="shared" si="28"/>
        <v>0.94899208566107995</v>
      </c>
      <c r="M470" s="1">
        <f t="shared" si="29"/>
        <v>12.942574487895715</v>
      </c>
      <c r="N470" s="1">
        <v>4.3999999999999997E-2</v>
      </c>
      <c r="O470" s="1">
        <v>21.48</v>
      </c>
      <c r="P470" s="1">
        <v>6.8970000000000002</v>
      </c>
      <c r="Q470" s="1">
        <v>39.799999999999997</v>
      </c>
      <c r="R470" s="1">
        <v>800</v>
      </c>
      <c r="S470" s="1">
        <v>752.8</v>
      </c>
      <c r="T470" s="1">
        <v>241.3</v>
      </c>
      <c r="U470" s="1">
        <v>2214.4</v>
      </c>
      <c r="V470">
        <v>1.0239836507</v>
      </c>
      <c r="W470">
        <f t="shared" si="30"/>
        <v>0.95291858354667769</v>
      </c>
      <c r="X470">
        <f t="shared" si="31"/>
        <v>12.996124978072366</v>
      </c>
    </row>
    <row r="471" spans="1:24" x14ac:dyDescent="0.15">
      <c r="A471" s="98">
        <v>43072.105578703704</v>
      </c>
      <c r="B471" s="1">
        <v>226.94472222228069</v>
      </c>
      <c r="C471" s="1">
        <v>226.94</v>
      </c>
      <c r="D471" s="1">
        <v>17.27</v>
      </c>
      <c r="E471" s="1">
        <v>2264.1660000000002</v>
      </c>
      <c r="F471" s="1">
        <v>26.1</v>
      </c>
      <c r="G471" s="1">
        <v>402.6</v>
      </c>
      <c r="H471" s="1">
        <v>0.249</v>
      </c>
      <c r="I471" s="1">
        <v>0.255</v>
      </c>
      <c r="J471" s="1">
        <v>0.97899999999999998</v>
      </c>
      <c r="K471" s="1">
        <v>13.27</v>
      </c>
      <c r="L471" s="1">
        <f t="shared" si="28"/>
        <v>0.95484404096834263</v>
      </c>
      <c r="M471" s="1">
        <f t="shared" si="29"/>
        <v>12.942574487895715</v>
      </c>
      <c r="N471" s="1">
        <v>4.3999999999999997E-2</v>
      </c>
      <c r="O471" s="1">
        <v>21.48</v>
      </c>
      <c r="P471" s="1">
        <v>6.9050000000000002</v>
      </c>
      <c r="Q471" s="1">
        <v>40.200000000000003</v>
      </c>
      <c r="R471" s="1">
        <v>800</v>
      </c>
      <c r="S471" s="1">
        <v>752.8</v>
      </c>
      <c r="T471" s="1">
        <v>241.4</v>
      </c>
      <c r="U471" s="1">
        <v>2214.4</v>
      </c>
      <c r="V471">
        <v>1.023995897</v>
      </c>
      <c r="W471">
        <f t="shared" si="30"/>
        <v>0.95878328504669774</v>
      </c>
      <c r="X471">
        <f t="shared" si="31"/>
        <v>12.995969553186598</v>
      </c>
    </row>
    <row r="472" spans="1:24" x14ac:dyDescent="0.15">
      <c r="A472" s="98">
        <v>43072.106273148151</v>
      </c>
      <c r="B472" s="1">
        <v>226.96138888900168</v>
      </c>
      <c r="C472" s="1">
        <v>226.95</v>
      </c>
      <c r="D472" s="1">
        <v>17.27</v>
      </c>
      <c r="E472" s="1">
        <v>2264.0540000000001</v>
      </c>
      <c r="F472" s="1">
        <v>26.1</v>
      </c>
      <c r="G472" s="1">
        <v>402.6</v>
      </c>
      <c r="H472" s="1">
        <v>0.249</v>
      </c>
      <c r="I472" s="1">
        <v>0.255</v>
      </c>
      <c r="J472" s="1">
        <v>0.98299999999999998</v>
      </c>
      <c r="K472" s="1">
        <v>13.27</v>
      </c>
      <c r="L472" s="1">
        <f t="shared" si="28"/>
        <v>0.95874534450651772</v>
      </c>
      <c r="M472" s="1">
        <f t="shared" si="29"/>
        <v>12.942574487895715</v>
      </c>
      <c r="N472" s="1">
        <v>4.3999999999999997E-2</v>
      </c>
      <c r="O472" s="1">
        <v>21.48</v>
      </c>
      <c r="P472" s="1">
        <v>6.9169999999999998</v>
      </c>
      <c r="Q472" s="1">
        <v>40.200000000000003</v>
      </c>
      <c r="R472" s="1">
        <v>800</v>
      </c>
      <c r="S472" s="1">
        <v>752.8</v>
      </c>
      <c r="T472" s="1">
        <v>241.4</v>
      </c>
      <c r="U472" s="1">
        <v>2214.4</v>
      </c>
      <c r="V472">
        <v>1.0240091585</v>
      </c>
      <c r="W472">
        <f t="shared" si="30"/>
        <v>0.96268821603513044</v>
      </c>
      <c r="X472">
        <f t="shared" si="31"/>
        <v>12.995801248002218</v>
      </c>
    </row>
    <row r="473" spans="1:24" x14ac:dyDescent="0.15">
      <c r="A473" s="98">
        <v>43072.10696759259</v>
      </c>
      <c r="B473" s="1">
        <v>226.97805555554805</v>
      </c>
      <c r="C473" s="1">
        <v>226.97</v>
      </c>
      <c r="D473" s="1">
        <v>17.27</v>
      </c>
      <c r="E473" s="1">
        <v>2264.1669999999999</v>
      </c>
      <c r="F473" s="1">
        <v>26.1</v>
      </c>
      <c r="G473" s="1">
        <v>402.6</v>
      </c>
      <c r="H473" s="1">
        <v>0.249</v>
      </c>
      <c r="I473" s="1">
        <v>0.255</v>
      </c>
      <c r="J473" s="1">
        <v>0.97299999999999998</v>
      </c>
      <c r="K473" s="1">
        <v>13.28</v>
      </c>
      <c r="L473" s="1">
        <f t="shared" si="28"/>
        <v>0.94899208566107995</v>
      </c>
      <c r="M473" s="1">
        <f t="shared" si="29"/>
        <v>12.952327746741153</v>
      </c>
      <c r="N473" s="1">
        <v>4.3999999999999997E-2</v>
      </c>
      <c r="O473" s="1">
        <v>21.48</v>
      </c>
      <c r="P473" s="1">
        <v>6.915</v>
      </c>
      <c r="Q473" s="1">
        <v>39.700000000000003</v>
      </c>
      <c r="R473" s="1">
        <v>800</v>
      </c>
      <c r="S473" s="1">
        <v>752.8</v>
      </c>
      <c r="T473" s="1">
        <v>241.4</v>
      </c>
      <c r="U473" s="1">
        <v>2214.4</v>
      </c>
      <c r="V473">
        <v>1.024002842</v>
      </c>
      <c r="W473">
        <f t="shared" si="30"/>
        <v>0.95290072446888763</v>
      </c>
      <c r="X473">
        <f t="shared" si="31"/>
        <v>13.005674841671972</v>
      </c>
    </row>
    <row r="474" spans="1:24" x14ac:dyDescent="0.15">
      <c r="A474" s="98">
        <v>43072.107662037037</v>
      </c>
      <c r="B474" s="1">
        <v>226.99472222226905</v>
      </c>
      <c r="C474" s="1">
        <v>226.99</v>
      </c>
      <c r="D474" s="1">
        <v>17.27</v>
      </c>
      <c r="E474" s="1">
        <v>2264.2869999999998</v>
      </c>
      <c r="F474" s="1">
        <v>26.1</v>
      </c>
      <c r="G474" s="1">
        <v>402.6</v>
      </c>
      <c r="H474" s="1">
        <v>0.249</v>
      </c>
      <c r="I474" s="1">
        <v>0.255</v>
      </c>
      <c r="J474" s="1">
        <v>0.96299999999999997</v>
      </c>
      <c r="K474" s="1">
        <v>13.27</v>
      </c>
      <c r="L474" s="1">
        <f t="shared" si="28"/>
        <v>0.93923882681564241</v>
      </c>
      <c r="M474" s="1">
        <f t="shared" si="29"/>
        <v>12.942574487895715</v>
      </c>
      <c r="N474" s="1">
        <v>4.3999999999999997E-2</v>
      </c>
      <c r="O474" s="1">
        <v>21.48</v>
      </c>
      <c r="P474" s="1">
        <v>6.907</v>
      </c>
      <c r="Q474" s="1">
        <v>39.799999999999997</v>
      </c>
      <c r="R474" s="1">
        <v>800</v>
      </c>
      <c r="S474" s="1">
        <v>752.8</v>
      </c>
      <c r="T474" s="1">
        <v>241.4</v>
      </c>
      <c r="U474" s="1">
        <v>2214.4</v>
      </c>
      <c r="V474">
        <v>1.0239788215999999</v>
      </c>
      <c r="W474">
        <f t="shared" si="30"/>
        <v>0.94312941794146976</v>
      </c>
      <c r="X474">
        <f t="shared" si="31"/>
        <v>12.996186267999276</v>
      </c>
    </row>
    <row r="475" spans="1:24" x14ac:dyDescent="0.15">
      <c r="A475" s="98">
        <v>43072.108356481483</v>
      </c>
      <c r="B475" s="1">
        <v>227.01138888899004</v>
      </c>
      <c r="C475" s="1">
        <v>227</v>
      </c>
      <c r="D475" s="1">
        <v>17.27</v>
      </c>
      <c r="E475" s="1">
        <v>2264.373</v>
      </c>
      <c r="F475" s="1">
        <v>26.1</v>
      </c>
      <c r="G475" s="1">
        <v>402.6</v>
      </c>
      <c r="H475" s="1">
        <v>0.249</v>
      </c>
      <c r="I475" s="1">
        <v>0.255</v>
      </c>
      <c r="J475" s="1">
        <v>0.96099999999999997</v>
      </c>
      <c r="K475" s="1">
        <v>13.27</v>
      </c>
      <c r="L475" s="1">
        <f t="shared" si="28"/>
        <v>0.93728817504655482</v>
      </c>
      <c r="M475" s="1">
        <f t="shared" si="29"/>
        <v>12.942574487895715</v>
      </c>
      <c r="N475" s="1">
        <v>4.3999999999999997E-2</v>
      </c>
      <c r="O475" s="1">
        <v>21.48</v>
      </c>
      <c r="P475" s="1">
        <v>6.8949999999999996</v>
      </c>
      <c r="Q475" s="1">
        <v>39.9</v>
      </c>
      <c r="R475" s="1">
        <v>799</v>
      </c>
      <c r="S475" s="1">
        <v>752.8</v>
      </c>
      <c r="T475" s="1">
        <v>241.4</v>
      </c>
      <c r="U475" s="1">
        <v>2214.4</v>
      </c>
      <c r="V475">
        <v>1.0240021747999999</v>
      </c>
      <c r="W475">
        <f t="shared" si="30"/>
        <v>0.9411492218639379</v>
      </c>
      <c r="X475">
        <f t="shared" si="31"/>
        <v>12.995889879432317</v>
      </c>
    </row>
    <row r="476" spans="1:24" x14ac:dyDescent="0.15">
      <c r="A476" s="98">
        <v>43072.109050925923</v>
      </c>
      <c r="B476" s="1">
        <v>227.02805555553641</v>
      </c>
      <c r="C476" s="1">
        <v>227.02</v>
      </c>
      <c r="D476" s="1">
        <v>17.28</v>
      </c>
      <c r="E476" s="1">
        <v>2264.3069999999998</v>
      </c>
      <c r="F476" s="1">
        <v>26.1</v>
      </c>
      <c r="G476" s="1">
        <v>402.6</v>
      </c>
      <c r="H476" s="1">
        <v>0.249</v>
      </c>
      <c r="I476" s="1">
        <v>0.255</v>
      </c>
      <c r="J476" s="1">
        <v>0.96099999999999997</v>
      </c>
      <c r="K476" s="1">
        <v>13.28</v>
      </c>
      <c r="L476" s="1">
        <f t="shared" si="28"/>
        <v>0.93728817504655482</v>
      </c>
      <c r="M476" s="1">
        <f t="shared" si="29"/>
        <v>12.952327746741153</v>
      </c>
      <c r="N476" s="1">
        <v>4.3999999999999997E-2</v>
      </c>
      <c r="O476" s="1">
        <v>21.48</v>
      </c>
      <c r="P476" s="1">
        <v>6.8879999999999999</v>
      </c>
      <c r="Q476" s="1">
        <v>39.5</v>
      </c>
      <c r="R476" s="1">
        <v>799</v>
      </c>
      <c r="S476" s="1">
        <v>752.8</v>
      </c>
      <c r="T476" s="1">
        <v>241.4</v>
      </c>
      <c r="U476" s="1">
        <v>2214.4</v>
      </c>
      <c r="V476">
        <v>1.0239844096000001</v>
      </c>
      <c r="W476">
        <f t="shared" si="30"/>
        <v>0.94116554994862278</v>
      </c>
      <c r="X476">
        <f t="shared" si="31"/>
        <v>13.005908952463798</v>
      </c>
    </row>
    <row r="477" spans="1:24" x14ac:dyDescent="0.15">
      <c r="A477" s="98">
        <v>43072.10974537037</v>
      </c>
      <c r="B477" s="1">
        <v>227.04472222225741</v>
      </c>
      <c r="C477" s="1">
        <v>227.04</v>
      </c>
      <c r="D477" s="1">
        <v>17.28</v>
      </c>
      <c r="E477" s="1">
        <v>2264.116</v>
      </c>
      <c r="F477" s="1">
        <v>26.1</v>
      </c>
      <c r="G477" s="1">
        <v>402.6</v>
      </c>
      <c r="H477" s="1">
        <v>0.248</v>
      </c>
      <c r="I477" s="1">
        <v>0.255</v>
      </c>
      <c r="J477" s="1">
        <v>0.96099999999999997</v>
      </c>
      <c r="K477" s="1">
        <v>13.28</v>
      </c>
      <c r="L477" s="1">
        <f t="shared" si="28"/>
        <v>0.93728817504655482</v>
      </c>
      <c r="M477" s="1">
        <f t="shared" si="29"/>
        <v>12.952327746741153</v>
      </c>
      <c r="N477" s="1">
        <v>4.3999999999999997E-2</v>
      </c>
      <c r="O477" s="1">
        <v>21.48</v>
      </c>
      <c r="P477" s="1">
        <v>6.8849999999999998</v>
      </c>
      <c r="Q477" s="1">
        <v>39.6</v>
      </c>
      <c r="R477" s="1">
        <v>800</v>
      </c>
      <c r="S477" s="1">
        <v>752.8</v>
      </c>
      <c r="T477" s="1">
        <v>241.4</v>
      </c>
      <c r="U477" s="1">
        <v>2214.4</v>
      </c>
      <c r="V477">
        <v>1.0239729814</v>
      </c>
      <c r="W477">
        <f t="shared" si="30"/>
        <v>0.94117605396419102</v>
      </c>
      <c r="X477">
        <f t="shared" si="31"/>
        <v>13.006054106810049</v>
      </c>
    </row>
    <row r="478" spans="1:24" x14ac:dyDescent="0.15">
      <c r="A478" s="98">
        <v>43072.110439814816</v>
      </c>
      <c r="B478" s="1">
        <v>227.0613888889784</v>
      </c>
      <c r="C478" s="1">
        <v>227.05</v>
      </c>
      <c r="D478" s="1">
        <v>17.28</v>
      </c>
      <c r="E478" s="1">
        <v>2263.8049999999998</v>
      </c>
      <c r="F478" s="1">
        <v>26.1</v>
      </c>
      <c r="G478" s="1">
        <v>402.6</v>
      </c>
      <c r="H478" s="1">
        <v>0.249</v>
      </c>
      <c r="I478" s="1">
        <v>0.255</v>
      </c>
      <c r="J478" s="1">
        <v>0.96099999999999997</v>
      </c>
      <c r="K478" s="1">
        <v>13.28</v>
      </c>
      <c r="L478" s="1">
        <f t="shared" si="28"/>
        <v>0.93728817504655482</v>
      </c>
      <c r="M478" s="1">
        <f t="shared" si="29"/>
        <v>12.952327746741153</v>
      </c>
      <c r="N478" s="1">
        <v>4.3999999999999997E-2</v>
      </c>
      <c r="O478" s="1">
        <v>21.48</v>
      </c>
      <c r="P478" s="1">
        <v>6.9109999999999996</v>
      </c>
      <c r="Q478" s="1">
        <v>39.5</v>
      </c>
      <c r="R478" s="1">
        <v>800</v>
      </c>
      <c r="S478" s="1">
        <v>752.8</v>
      </c>
      <c r="T478" s="1">
        <v>241.4</v>
      </c>
      <c r="U478" s="1">
        <v>2214.4</v>
      </c>
      <c r="V478">
        <v>1.0239435052999999</v>
      </c>
      <c r="W478">
        <f t="shared" si="30"/>
        <v>0.94120314745063904</v>
      </c>
      <c r="X478">
        <f t="shared" si="31"/>
        <v>13.006428510035885</v>
      </c>
    </row>
    <row r="479" spans="1:24" x14ac:dyDescent="0.15">
      <c r="A479" s="98">
        <v>43072.111134259256</v>
      </c>
      <c r="B479" s="1">
        <v>227.07805555552477</v>
      </c>
      <c r="C479" s="1">
        <v>227.07</v>
      </c>
      <c r="D479" s="1">
        <v>17.28</v>
      </c>
      <c r="E479" s="1">
        <v>2263.8519999999999</v>
      </c>
      <c r="F479" s="1">
        <v>26.1</v>
      </c>
      <c r="G479" s="1">
        <v>402.6</v>
      </c>
      <c r="H479" s="1">
        <v>0.249</v>
      </c>
      <c r="I479" s="1">
        <v>0.254</v>
      </c>
      <c r="J479" s="1">
        <v>0.96099999999999997</v>
      </c>
      <c r="K479" s="1">
        <v>13.28</v>
      </c>
      <c r="L479" s="1">
        <f t="shared" si="28"/>
        <v>0.93728817504655482</v>
      </c>
      <c r="M479" s="1">
        <f t="shared" si="29"/>
        <v>12.952327746741153</v>
      </c>
      <c r="N479" s="1">
        <v>4.3999999999999997E-2</v>
      </c>
      <c r="O479" s="1">
        <v>21.48</v>
      </c>
      <c r="P479" s="1">
        <v>6.9109999999999996</v>
      </c>
      <c r="Q479" s="1">
        <v>39.799999999999997</v>
      </c>
      <c r="R479" s="1">
        <v>800</v>
      </c>
      <c r="S479" s="1">
        <v>752.8</v>
      </c>
      <c r="T479" s="1">
        <v>241.4</v>
      </c>
      <c r="U479" s="1">
        <v>2214.4</v>
      </c>
      <c r="V479">
        <v>1.0239269176000001</v>
      </c>
      <c r="W479">
        <f t="shared" si="30"/>
        <v>0.94121839501878124</v>
      </c>
      <c r="X479">
        <f t="shared" si="31"/>
        <v>13.006639215243929</v>
      </c>
    </row>
    <row r="480" spans="1:24" x14ac:dyDescent="0.15">
      <c r="A480" s="98">
        <v>43072.111828703702</v>
      </c>
      <c r="B480" s="1">
        <v>227.09472222224576</v>
      </c>
      <c r="C480" s="1">
        <v>227.09</v>
      </c>
      <c r="D480" s="1">
        <v>17.28</v>
      </c>
      <c r="E480" s="1">
        <v>2263.7890000000002</v>
      </c>
      <c r="F480" s="1">
        <v>26.1</v>
      </c>
      <c r="G480" s="1">
        <v>402.6</v>
      </c>
      <c r="H480" s="1">
        <v>0.249</v>
      </c>
      <c r="I480" s="1">
        <v>0.255</v>
      </c>
      <c r="J480" s="1">
        <v>0.96099999999999997</v>
      </c>
      <c r="K480" s="1">
        <v>13.28</v>
      </c>
      <c r="L480" s="1">
        <f t="shared" si="28"/>
        <v>0.93728817504655482</v>
      </c>
      <c r="M480" s="1">
        <f t="shared" si="29"/>
        <v>12.952327746741153</v>
      </c>
      <c r="N480" s="1">
        <v>4.3999999999999997E-2</v>
      </c>
      <c r="O480" s="1">
        <v>21.48</v>
      </c>
      <c r="P480" s="1">
        <v>6.9059999999999997</v>
      </c>
      <c r="Q480" s="1">
        <v>39.799999999999997</v>
      </c>
      <c r="R480" s="1">
        <v>800</v>
      </c>
      <c r="S480" s="1">
        <v>752.8</v>
      </c>
      <c r="T480" s="1">
        <v>241.4</v>
      </c>
      <c r="U480" s="1">
        <v>2214.4</v>
      </c>
      <c r="V480">
        <v>1.0239290799</v>
      </c>
      <c r="W480">
        <f t="shared" si="30"/>
        <v>0.94121640738450518</v>
      </c>
      <c r="X480">
        <f t="shared" si="31"/>
        <v>13.006611748247897</v>
      </c>
    </row>
    <row r="481" spans="1:24" x14ac:dyDescent="0.15">
      <c r="A481" s="98">
        <v>43072.112523148149</v>
      </c>
      <c r="B481" s="1">
        <v>227.11138888896676</v>
      </c>
      <c r="C481" s="1">
        <v>227.1</v>
      </c>
      <c r="D481" s="1">
        <v>17.28</v>
      </c>
      <c r="E481" s="1">
        <v>2263.8000000000002</v>
      </c>
      <c r="F481" s="1">
        <v>26.1</v>
      </c>
      <c r="G481" s="1">
        <v>402.6</v>
      </c>
      <c r="H481" s="1">
        <v>0.248</v>
      </c>
      <c r="I481" s="1">
        <v>0.255</v>
      </c>
      <c r="J481" s="1">
        <v>0.96099999999999997</v>
      </c>
      <c r="K481" s="1">
        <v>13.28</v>
      </c>
      <c r="L481" s="1">
        <f t="shared" si="28"/>
        <v>0.93728817504655482</v>
      </c>
      <c r="M481" s="1">
        <f t="shared" si="29"/>
        <v>12.952327746741153</v>
      </c>
      <c r="N481" s="1">
        <v>4.3999999999999997E-2</v>
      </c>
      <c r="O481" s="1">
        <v>21.48</v>
      </c>
      <c r="P481" s="1">
        <v>6.8940000000000001</v>
      </c>
      <c r="Q481" s="1">
        <v>39.9</v>
      </c>
      <c r="R481" s="1">
        <v>800</v>
      </c>
      <c r="S481" s="1">
        <v>752.8</v>
      </c>
      <c r="T481" s="1">
        <v>241.4</v>
      </c>
      <c r="U481" s="1">
        <v>2214.4</v>
      </c>
      <c r="V481">
        <v>1.0239229611</v>
      </c>
      <c r="W481">
        <f t="shared" si="30"/>
        <v>0.94122203194335619</v>
      </c>
      <c r="X481">
        <f t="shared" si="31"/>
        <v>13.006689473681341</v>
      </c>
    </row>
    <row r="482" spans="1:24" x14ac:dyDescent="0.15">
      <c r="A482" s="98">
        <v>43072.113217592596</v>
      </c>
      <c r="B482" s="1">
        <v>227.12805555568775</v>
      </c>
      <c r="C482" s="1">
        <v>227.12</v>
      </c>
      <c r="D482" s="1">
        <v>17.28</v>
      </c>
      <c r="E482" s="1">
        <v>2263.7930000000001</v>
      </c>
      <c r="F482" s="1">
        <v>26.1</v>
      </c>
      <c r="G482" s="1">
        <v>402.6</v>
      </c>
      <c r="H482" s="1">
        <v>0.248</v>
      </c>
      <c r="I482" s="1">
        <v>0.255</v>
      </c>
      <c r="J482" s="1">
        <v>0.96099999999999997</v>
      </c>
      <c r="K482" s="1">
        <v>13.28</v>
      </c>
      <c r="L482" s="1">
        <f t="shared" si="28"/>
        <v>0.93728817504655482</v>
      </c>
      <c r="M482" s="1">
        <f t="shared" si="29"/>
        <v>12.952327746741153</v>
      </c>
      <c r="N482" s="1">
        <v>4.3999999999999997E-2</v>
      </c>
      <c r="O482" s="1">
        <v>21.48</v>
      </c>
      <c r="P482" s="1">
        <v>6.8890000000000002</v>
      </c>
      <c r="Q482" s="1">
        <v>40.4</v>
      </c>
      <c r="R482" s="1">
        <v>800</v>
      </c>
      <c r="S482" s="1">
        <v>752.8</v>
      </c>
      <c r="T482" s="1">
        <v>241.4</v>
      </c>
      <c r="U482" s="1">
        <v>2214.4</v>
      </c>
      <c r="V482">
        <v>1.0239197838</v>
      </c>
      <c r="W482">
        <f t="shared" si="30"/>
        <v>0.94122495262602035</v>
      </c>
      <c r="X482">
        <f t="shared" si="31"/>
        <v>13.006729834415765</v>
      </c>
    </row>
    <row r="483" spans="1:24" x14ac:dyDescent="0.15">
      <c r="A483" s="98">
        <v>43072.113912037035</v>
      </c>
      <c r="B483" s="1">
        <v>227.14472222223412</v>
      </c>
      <c r="C483" s="1">
        <v>227.14</v>
      </c>
      <c r="D483" s="1">
        <v>17.28</v>
      </c>
      <c r="E483" s="1">
        <v>2263.7069999999999</v>
      </c>
      <c r="F483" s="1">
        <v>26.1</v>
      </c>
      <c r="G483" s="1">
        <v>402.6</v>
      </c>
      <c r="H483" s="1">
        <v>0.249</v>
      </c>
      <c r="I483" s="1">
        <v>0.255</v>
      </c>
      <c r="J483" s="1">
        <v>0.96099999999999997</v>
      </c>
      <c r="K483" s="1">
        <v>13.28</v>
      </c>
      <c r="L483" s="1">
        <f t="shared" si="28"/>
        <v>0.93728817504655482</v>
      </c>
      <c r="M483" s="1">
        <f t="shared" si="29"/>
        <v>12.952327746741153</v>
      </c>
      <c r="N483" s="1">
        <v>4.3999999999999997E-2</v>
      </c>
      <c r="O483" s="1">
        <v>21.48</v>
      </c>
      <c r="P483" s="1">
        <v>6.9039999999999999</v>
      </c>
      <c r="Q483" s="1">
        <v>39.4</v>
      </c>
      <c r="R483" s="1">
        <v>800</v>
      </c>
      <c r="S483" s="1">
        <v>752.8</v>
      </c>
      <c r="T483" s="1">
        <v>241.4</v>
      </c>
      <c r="U483" s="1">
        <v>2214.4</v>
      </c>
      <c r="V483">
        <v>1.0239060754</v>
      </c>
      <c r="W483">
        <f t="shared" si="30"/>
        <v>0.94123755406325238</v>
      </c>
      <c r="X483">
        <f t="shared" si="31"/>
        <v>13.006903972903217</v>
      </c>
    </row>
    <row r="484" spans="1:24" x14ac:dyDescent="0.15">
      <c r="A484" s="98">
        <v>43072.114606481482</v>
      </c>
      <c r="B484" s="1">
        <v>227.16138888895512</v>
      </c>
      <c r="C484" s="1">
        <v>227.15</v>
      </c>
      <c r="D484" s="1">
        <v>17.28</v>
      </c>
      <c r="E484" s="1">
        <v>2263.5540000000001</v>
      </c>
      <c r="F484" s="1">
        <v>26.1</v>
      </c>
      <c r="G484" s="1">
        <v>402.6</v>
      </c>
      <c r="H484" s="1">
        <v>0.249</v>
      </c>
      <c r="I484" s="1">
        <v>0.255</v>
      </c>
      <c r="J484" s="1">
        <v>0.96099999999999997</v>
      </c>
      <c r="K484" s="1">
        <v>13.28</v>
      </c>
      <c r="L484" s="1">
        <f t="shared" si="28"/>
        <v>0.93728817504655482</v>
      </c>
      <c r="M484" s="1">
        <f t="shared" si="29"/>
        <v>12.952327746741153</v>
      </c>
      <c r="N484" s="1">
        <v>4.3999999999999997E-2</v>
      </c>
      <c r="O484" s="1">
        <v>21.48</v>
      </c>
      <c r="P484" s="1">
        <v>6.9020000000000001</v>
      </c>
      <c r="Q484" s="1">
        <v>39.9</v>
      </c>
      <c r="R484" s="1">
        <v>800</v>
      </c>
      <c r="S484" s="1">
        <v>752.8</v>
      </c>
      <c r="T484" s="1">
        <v>241.4</v>
      </c>
      <c r="U484" s="1">
        <v>2214.4</v>
      </c>
      <c r="V484">
        <v>1.0239079569</v>
      </c>
      <c r="W484">
        <f t="shared" si="30"/>
        <v>0.94123582447569898</v>
      </c>
      <c r="X484">
        <f t="shared" si="31"/>
        <v>13.006880071839003</v>
      </c>
    </row>
    <row r="485" spans="1:24" x14ac:dyDescent="0.15">
      <c r="A485" s="98">
        <v>43072.115300925929</v>
      </c>
      <c r="B485" s="1">
        <v>227.17805555567611</v>
      </c>
      <c r="C485" s="1">
        <v>227.17</v>
      </c>
      <c r="D485" s="1">
        <v>17.28</v>
      </c>
      <c r="E485" s="1">
        <v>2263.6680000000001</v>
      </c>
      <c r="F485" s="1">
        <v>26.1</v>
      </c>
      <c r="G485" s="1">
        <v>402.6</v>
      </c>
      <c r="H485" s="1">
        <v>0.249</v>
      </c>
      <c r="I485" s="1">
        <v>0.255</v>
      </c>
      <c r="J485" s="1">
        <v>0.96099999999999997</v>
      </c>
      <c r="K485" s="1">
        <v>13.28</v>
      </c>
      <c r="L485" s="1">
        <f t="shared" si="28"/>
        <v>0.93728817504655482</v>
      </c>
      <c r="M485" s="1">
        <f t="shared" si="29"/>
        <v>12.952327746741153</v>
      </c>
      <c r="N485" s="1">
        <v>4.3999999999999997E-2</v>
      </c>
      <c r="O485" s="1">
        <v>21.48</v>
      </c>
      <c r="P485" s="1">
        <v>6.907</v>
      </c>
      <c r="Q485" s="1">
        <v>39.4</v>
      </c>
      <c r="R485" s="1">
        <v>800</v>
      </c>
      <c r="S485" s="1">
        <v>752.8</v>
      </c>
      <c r="T485" s="1">
        <v>241.4</v>
      </c>
      <c r="U485" s="1">
        <v>2214.5</v>
      </c>
      <c r="V485">
        <v>1.0239225088999999</v>
      </c>
      <c r="W485">
        <f t="shared" si="30"/>
        <v>0.94122244761993246</v>
      </c>
      <c r="X485">
        <f t="shared" si="31"/>
        <v>13.00669521789043</v>
      </c>
    </row>
    <row r="486" spans="1:24" x14ac:dyDescent="0.15">
      <c r="A486" s="98">
        <v>43072.115995370368</v>
      </c>
      <c r="B486" s="1">
        <v>227.19472222222248</v>
      </c>
      <c r="C486" s="1">
        <v>227.19</v>
      </c>
      <c r="D486" s="1">
        <v>17.28</v>
      </c>
      <c r="E486" s="1">
        <v>2263.8809999999999</v>
      </c>
      <c r="F486" s="1">
        <v>26.1</v>
      </c>
      <c r="G486" s="1">
        <v>402.6</v>
      </c>
      <c r="H486" s="1">
        <v>0.249</v>
      </c>
      <c r="I486" s="1">
        <v>0.255</v>
      </c>
      <c r="J486" s="1">
        <v>0.96099999999999997</v>
      </c>
      <c r="K486" s="1">
        <v>13.28</v>
      </c>
      <c r="L486" s="1">
        <f t="shared" si="28"/>
        <v>0.93728817504655482</v>
      </c>
      <c r="M486" s="1">
        <f t="shared" si="29"/>
        <v>12.952327746741153</v>
      </c>
      <c r="N486" s="1">
        <v>4.3999999999999997E-2</v>
      </c>
      <c r="O486" s="1">
        <v>21.48</v>
      </c>
      <c r="P486" s="1">
        <v>6.899</v>
      </c>
      <c r="Q486" s="1">
        <v>39.799999999999997</v>
      </c>
      <c r="R486" s="1">
        <v>800</v>
      </c>
      <c r="S486" s="1">
        <v>752.8</v>
      </c>
      <c r="T486" s="1">
        <v>241.4</v>
      </c>
      <c r="U486" s="1">
        <v>2214.5</v>
      </c>
      <c r="V486">
        <v>1.0239246643</v>
      </c>
      <c r="W486">
        <f t="shared" si="30"/>
        <v>0.94122046631121481</v>
      </c>
      <c r="X486">
        <f t="shared" si="31"/>
        <v>13.006667838306901</v>
      </c>
    </row>
    <row r="487" spans="1:24" x14ac:dyDescent="0.15">
      <c r="A487" s="98">
        <v>43072.116689814815</v>
      </c>
      <c r="B487" s="1">
        <v>227.21138888894347</v>
      </c>
      <c r="C487" s="1">
        <v>227.2</v>
      </c>
      <c r="D487" s="1">
        <v>17.28</v>
      </c>
      <c r="E487" s="1">
        <v>2264.08</v>
      </c>
      <c r="F487" s="1">
        <v>26.1</v>
      </c>
      <c r="G487" s="1">
        <v>402.6</v>
      </c>
      <c r="H487" s="1">
        <v>0.249</v>
      </c>
      <c r="I487" s="1">
        <v>0.255</v>
      </c>
      <c r="J487" s="1">
        <v>0.96099999999999997</v>
      </c>
      <c r="K487" s="1">
        <v>13.28</v>
      </c>
      <c r="L487" s="1">
        <f t="shared" si="28"/>
        <v>0.93728817504655482</v>
      </c>
      <c r="M487" s="1">
        <f t="shared" si="29"/>
        <v>12.952327746741153</v>
      </c>
      <c r="N487" s="1">
        <v>4.3999999999999997E-2</v>
      </c>
      <c r="O487" s="1">
        <v>21.48</v>
      </c>
      <c r="P487" s="1">
        <v>6.9180000000000001</v>
      </c>
      <c r="Q487" s="1">
        <v>39.9</v>
      </c>
      <c r="R487" s="1">
        <v>800</v>
      </c>
      <c r="S487" s="1">
        <v>752.8</v>
      </c>
      <c r="T487" s="1">
        <v>241.4</v>
      </c>
      <c r="U487" s="1">
        <v>2214.5</v>
      </c>
      <c r="V487">
        <v>1.0239345081</v>
      </c>
      <c r="W487">
        <f t="shared" si="30"/>
        <v>0.94121141769926453</v>
      </c>
      <c r="X487">
        <f t="shared" si="31"/>
        <v>13.006542796093894</v>
      </c>
    </row>
    <row r="488" spans="1:24" x14ac:dyDescent="0.15">
      <c r="A488" s="98">
        <v>43072.117384259262</v>
      </c>
      <c r="B488" s="1">
        <v>227.22805555566447</v>
      </c>
      <c r="C488" s="1">
        <v>227.22</v>
      </c>
      <c r="D488" s="1">
        <v>17.29</v>
      </c>
      <c r="E488" s="1">
        <v>2264.0659999999998</v>
      </c>
      <c r="F488" s="1">
        <v>26.1</v>
      </c>
      <c r="G488" s="1">
        <v>402.6</v>
      </c>
      <c r="H488" s="1">
        <v>0.249</v>
      </c>
      <c r="I488" s="1">
        <v>0.255</v>
      </c>
      <c r="J488" s="1">
        <v>0.96099999999999997</v>
      </c>
      <c r="K488" s="1">
        <v>13.28</v>
      </c>
      <c r="L488" s="1">
        <f t="shared" si="28"/>
        <v>0.93728817504655482</v>
      </c>
      <c r="M488" s="1">
        <f t="shared" si="29"/>
        <v>12.952327746741153</v>
      </c>
      <c r="N488" s="1">
        <v>4.3999999999999997E-2</v>
      </c>
      <c r="O488" s="1">
        <v>21.48</v>
      </c>
      <c r="P488" s="1">
        <v>6.9180000000000001</v>
      </c>
      <c r="Q488" s="1">
        <v>39.6</v>
      </c>
      <c r="R488" s="1">
        <v>800</v>
      </c>
      <c r="S488" s="1">
        <v>752.8</v>
      </c>
      <c r="T488" s="1">
        <v>241.4</v>
      </c>
      <c r="U488" s="1">
        <v>2214.5</v>
      </c>
      <c r="V488">
        <v>1.0239262857</v>
      </c>
      <c r="W488">
        <f t="shared" si="30"/>
        <v>0.94121897587690762</v>
      </c>
      <c r="X488">
        <f t="shared" si="31"/>
        <v>13.006647242086716</v>
      </c>
    </row>
    <row r="489" spans="1:24" x14ac:dyDescent="0.15">
      <c r="A489" s="98">
        <v>43072.118078703701</v>
      </c>
      <c r="B489" s="1">
        <v>227.24472222221084</v>
      </c>
      <c r="C489" s="1">
        <v>227.24</v>
      </c>
      <c r="D489" s="1">
        <v>17.29</v>
      </c>
      <c r="E489" s="1">
        <v>2263.712</v>
      </c>
      <c r="F489" s="1">
        <v>26.1</v>
      </c>
      <c r="G489" s="1">
        <v>402.6</v>
      </c>
      <c r="H489" s="1">
        <v>0.249</v>
      </c>
      <c r="I489" s="1">
        <v>0.255</v>
      </c>
      <c r="J489" s="1">
        <v>0.96099999999999997</v>
      </c>
      <c r="K489" s="1">
        <v>13.28</v>
      </c>
      <c r="L489" s="1">
        <f t="shared" si="28"/>
        <v>0.93728817504655482</v>
      </c>
      <c r="M489" s="1">
        <f t="shared" si="29"/>
        <v>12.952327746741153</v>
      </c>
      <c r="N489" s="1">
        <v>4.3999999999999997E-2</v>
      </c>
      <c r="O489" s="1">
        <v>21.48</v>
      </c>
      <c r="P489" s="1">
        <v>6.9059999999999997</v>
      </c>
      <c r="Q489" s="1">
        <v>39.9</v>
      </c>
      <c r="R489" s="1">
        <v>800</v>
      </c>
      <c r="S489" s="1">
        <v>752.8</v>
      </c>
      <c r="T489" s="1">
        <v>241.5</v>
      </c>
      <c r="U489" s="1">
        <v>2214.5</v>
      </c>
      <c r="V489">
        <v>1.0239305581</v>
      </c>
      <c r="W489">
        <f t="shared" si="30"/>
        <v>0.94121504859500293</v>
      </c>
      <c r="X489">
        <f t="shared" si="31"/>
        <v>13.006592971219186</v>
      </c>
    </row>
    <row r="490" spans="1:24" x14ac:dyDescent="0.15">
      <c r="A490" s="98">
        <v>43072.118773148148</v>
      </c>
      <c r="B490" s="1">
        <v>227.26138888893183</v>
      </c>
      <c r="C490" s="1">
        <v>227.25</v>
      </c>
      <c r="D490" s="1">
        <v>17.29</v>
      </c>
      <c r="E490" s="1">
        <v>2263.6799999999998</v>
      </c>
      <c r="F490" s="1">
        <v>26.1</v>
      </c>
      <c r="G490" s="1">
        <v>402.6</v>
      </c>
      <c r="H490" s="1">
        <v>0.249</v>
      </c>
      <c r="I490" s="1">
        <v>0.254</v>
      </c>
      <c r="J490" s="1">
        <v>0.96099999999999997</v>
      </c>
      <c r="K490" s="1">
        <v>13.28</v>
      </c>
      <c r="L490" s="1">
        <f t="shared" si="28"/>
        <v>0.93728817504655482</v>
      </c>
      <c r="M490" s="1">
        <f t="shared" si="29"/>
        <v>12.952327746741153</v>
      </c>
      <c r="N490" s="1">
        <v>4.3999999999999997E-2</v>
      </c>
      <c r="O490" s="1">
        <v>21.48</v>
      </c>
      <c r="P490" s="1">
        <v>6.9039999999999999</v>
      </c>
      <c r="Q490" s="1">
        <v>40.700000000000003</v>
      </c>
      <c r="R490" s="1">
        <v>800</v>
      </c>
      <c r="S490" s="1">
        <v>752.8</v>
      </c>
      <c r="T490" s="1">
        <v>242</v>
      </c>
      <c r="U490" s="1">
        <v>2214.5</v>
      </c>
      <c r="V490">
        <v>1.0239283064</v>
      </c>
      <c r="W490">
        <f t="shared" si="30"/>
        <v>0.94121711840195299</v>
      </c>
      <c r="X490">
        <f t="shared" si="31"/>
        <v>13.006621573754355</v>
      </c>
    </row>
    <row r="491" spans="1:24" x14ac:dyDescent="0.15">
      <c r="A491" s="98">
        <v>43072.119467592594</v>
      </c>
      <c r="B491" s="1">
        <v>227.27805555565283</v>
      </c>
      <c r="C491" s="1">
        <v>227.27</v>
      </c>
      <c r="D491" s="1">
        <v>17.29</v>
      </c>
      <c r="E491" s="1">
        <v>2263.7069999999999</v>
      </c>
      <c r="F491" s="1">
        <v>26.1</v>
      </c>
      <c r="G491" s="1">
        <v>402.6</v>
      </c>
      <c r="H491" s="1">
        <v>0.249</v>
      </c>
      <c r="I491" s="1">
        <v>0.254</v>
      </c>
      <c r="J491" s="1">
        <v>0.96099999999999997</v>
      </c>
      <c r="K491" s="1">
        <v>13.28</v>
      </c>
      <c r="L491" s="1">
        <f t="shared" si="28"/>
        <v>0.93728817504655482</v>
      </c>
      <c r="M491" s="1">
        <f t="shared" si="29"/>
        <v>12.952327746741153</v>
      </c>
      <c r="N491" s="1">
        <v>4.3999999999999997E-2</v>
      </c>
      <c r="O491" s="1">
        <v>21.48</v>
      </c>
      <c r="P491" s="1">
        <v>6.9059999999999997</v>
      </c>
      <c r="Q491" s="1">
        <v>40</v>
      </c>
      <c r="R491" s="1">
        <v>800</v>
      </c>
      <c r="S491" s="1">
        <v>752.8</v>
      </c>
      <c r="T491" s="1">
        <v>242.2</v>
      </c>
      <c r="U491" s="1">
        <v>2214.5</v>
      </c>
      <c r="V491">
        <v>1.0239203688</v>
      </c>
      <c r="W491">
        <f t="shared" si="30"/>
        <v>0.94122441487268116</v>
      </c>
      <c r="X491">
        <f t="shared" si="31"/>
        <v>13.006722403235386</v>
      </c>
    </row>
    <row r="492" spans="1:24" x14ac:dyDescent="0.15">
      <c r="A492" s="98">
        <v>43072.120162037034</v>
      </c>
      <c r="B492" s="1">
        <v>227.2947222221992</v>
      </c>
      <c r="C492" s="1">
        <v>227.29</v>
      </c>
      <c r="D492" s="1">
        <v>17.29</v>
      </c>
      <c r="E492" s="1">
        <v>2263.7800000000002</v>
      </c>
      <c r="F492" s="1">
        <v>26.1</v>
      </c>
      <c r="G492" s="1">
        <v>402.6</v>
      </c>
      <c r="H492" s="1">
        <v>0.248</v>
      </c>
      <c r="I492" s="1">
        <v>0.255</v>
      </c>
      <c r="J492" s="1">
        <v>0.96099999999999997</v>
      </c>
      <c r="K492" s="1">
        <v>13.28</v>
      </c>
      <c r="L492" s="1">
        <f t="shared" si="28"/>
        <v>0.93728817504655482</v>
      </c>
      <c r="M492" s="1">
        <f t="shared" si="29"/>
        <v>12.952327746741153</v>
      </c>
      <c r="N492" s="1">
        <v>4.3999999999999997E-2</v>
      </c>
      <c r="O492" s="1">
        <v>21.48</v>
      </c>
      <c r="P492" s="1">
        <v>6.9160000000000004</v>
      </c>
      <c r="Q492" s="1">
        <v>39.700000000000003</v>
      </c>
      <c r="R492" s="1">
        <v>800</v>
      </c>
      <c r="S492" s="1">
        <v>752.8</v>
      </c>
      <c r="T492" s="1">
        <v>242.2</v>
      </c>
      <c r="U492" s="1">
        <v>2214.5</v>
      </c>
      <c r="V492">
        <v>1.0239107251999999</v>
      </c>
      <c r="W492">
        <f t="shared" si="30"/>
        <v>0.9412332796999987</v>
      </c>
      <c r="X492">
        <f t="shared" si="31"/>
        <v>13.006844905739836</v>
      </c>
    </row>
    <row r="493" spans="1:24" x14ac:dyDescent="0.15">
      <c r="A493" s="98">
        <v>43072.120856481481</v>
      </c>
      <c r="B493" s="1">
        <v>227.31138888892019</v>
      </c>
      <c r="C493" s="1">
        <v>227.3</v>
      </c>
      <c r="D493" s="1">
        <v>17.29</v>
      </c>
      <c r="E493" s="1">
        <v>2263.7869999999998</v>
      </c>
      <c r="F493" s="1">
        <v>26.1</v>
      </c>
      <c r="G493" s="1">
        <v>402.6</v>
      </c>
      <c r="H493" s="1">
        <v>0.249</v>
      </c>
      <c r="I493" s="1">
        <v>0.255</v>
      </c>
      <c r="J493" s="1">
        <v>0.96099999999999997</v>
      </c>
      <c r="K493" s="1">
        <v>13.28</v>
      </c>
      <c r="L493" s="1">
        <f t="shared" si="28"/>
        <v>0.93728817504655482</v>
      </c>
      <c r="M493" s="1">
        <f t="shared" si="29"/>
        <v>12.952327746741153</v>
      </c>
      <c r="N493" s="1">
        <v>4.3999999999999997E-2</v>
      </c>
      <c r="O493" s="1">
        <v>21.48</v>
      </c>
      <c r="P493" s="1">
        <v>6.9119999999999999</v>
      </c>
      <c r="Q493" s="1">
        <v>40.4</v>
      </c>
      <c r="R493" s="1">
        <v>800</v>
      </c>
      <c r="S493" s="1">
        <v>752.8</v>
      </c>
      <c r="T493" s="1">
        <v>242.2</v>
      </c>
      <c r="U493" s="1">
        <v>2214.6</v>
      </c>
      <c r="V493">
        <v>1.0238892321999999</v>
      </c>
      <c r="W493">
        <f t="shared" si="30"/>
        <v>0.94125303762521595</v>
      </c>
      <c r="X493">
        <f t="shared" si="31"/>
        <v>13.007117939295387</v>
      </c>
    </row>
    <row r="494" spans="1:24" x14ac:dyDescent="0.15">
      <c r="A494" s="98">
        <v>43072.121550925927</v>
      </c>
      <c r="B494" s="1">
        <v>227.32805555564119</v>
      </c>
      <c r="C494" s="1">
        <v>227.32</v>
      </c>
      <c r="D494" s="1">
        <v>17.29</v>
      </c>
      <c r="E494" s="1">
        <v>2263.627</v>
      </c>
      <c r="F494" s="1">
        <v>26.1</v>
      </c>
      <c r="G494" s="1">
        <v>402.6</v>
      </c>
      <c r="H494" s="1">
        <v>0.248</v>
      </c>
      <c r="I494" s="1">
        <v>0.255</v>
      </c>
      <c r="J494" s="1">
        <v>0.96099999999999997</v>
      </c>
      <c r="K494" s="1">
        <v>13.28</v>
      </c>
      <c r="L494" s="1">
        <f t="shared" si="28"/>
        <v>0.93728817504655482</v>
      </c>
      <c r="M494" s="1">
        <f t="shared" si="29"/>
        <v>12.952327746741153</v>
      </c>
      <c r="N494" s="1">
        <v>4.3999999999999997E-2</v>
      </c>
      <c r="O494" s="1">
        <v>21.48</v>
      </c>
      <c r="P494" s="1">
        <v>6.9089999999999998</v>
      </c>
      <c r="Q494" s="1">
        <v>39.4</v>
      </c>
      <c r="R494" s="1">
        <v>800</v>
      </c>
      <c r="S494" s="1">
        <v>752.8</v>
      </c>
      <c r="T494" s="1">
        <v>242.2</v>
      </c>
      <c r="U494" s="1">
        <v>2214.6</v>
      </c>
      <c r="V494">
        <v>1.0238757015</v>
      </c>
      <c r="W494">
        <f t="shared" si="30"/>
        <v>0.94126547645197733</v>
      </c>
      <c r="X494">
        <f t="shared" si="31"/>
        <v>13.007289830678729</v>
      </c>
    </row>
    <row r="495" spans="1:24" x14ac:dyDescent="0.15">
      <c r="A495" s="98">
        <v>43072.122245370374</v>
      </c>
      <c r="B495" s="1">
        <v>227.34472222236218</v>
      </c>
      <c r="C495" s="1">
        <v>227.34</v>
      </c>
      <c r="D495" s="1">
        <v>17.29</v>
      </c>
      <c r="E495" s="1">
        <v>2263.4540000000002</v>
      </c>
      <c r="F495" s="1">
        <v>26.1</v>
      </c>
      <c r="G495" s="1">
        <v>402.6</v>
      </c>
      <c r="H495" s="1">
        <v>0.248</v>
      </c>
      <c r="I495" s="1">
        <v>0.255</v>
      </c>
      <c r="J495" s="1">
        <v>0.96099999999999997</v>
      </c>
      <c r="K495" s="1">
        <v>13.28</v>
      </c>
      <c r="L495" s="1">
        <f t="shared" si="28"/>
        <v>0.93728817504655482</v>
      </c>
      <c r="M495" s="1">
        <f t="shared" si="29"/>
        <v>12.952327746741153</v>
      </c>
      <c r="N495" s="1">
        <v>4.3999999999999997E-2</v>
      </c>
      <c r="O495" s="1">
        <v>21.48</v>
      </c>
      <c r="P495" s="1">
        <v>6.9</v>
      </c>
      <c r="Q495" s="1">
        <v>39.5</v>
      </c>
      <c r="R495" s="1">
        <v>800</v>
      </c>
      <c r="S495" s="1">
        <v>752.8</v>
      </c>
      <c r="T495" s="1">
        <v>242.2</v>
      </c>
      <c r="U495" s="1">
        <v>2214.6</v>
      </c>
      <c r="V495">
        <v>1.0238487134000001</v>
      </c>
      <c r="W495">
        <f t="shared" si="30"/>
        <v>0.94129028770238221</v>
      </c>
      <c r="X495">
        <f t="shared" si="31"/>
        <v>13.007632695824803</v>
      </c>
    </row>
    <row r="496" spans="1:24" x14ac:dyDescent="0.15">
      <c r="A496" s="98">
        <v>43072.122939814813</v>
      </c>
      <c r="B496" s="1">
        <v>227.36138888890855</v>
      </c>
      <c r="C496" s="1">
        <v>227.35</v>
      </c>
      <c r="D496" s="1">
        <v>17.29</v>
      </c>
      <c r="E496" s="1">
        <v>2263.5729999999999</v>
      </c>
      <c r="F496" s="1">
        <v>26.1</v>
      </c>
      <c r="G496" s="1">
        <v>402.6</v>
      </c>
      <c r="H496" s="1">
        <v>0.248</v>
      </c>
      <c r="I496" s="1">
        <v>0.255</v>
      </c>
      <c r="J496" s="1">
        <v>0.96099999999999997</v>
      </c>
      <c r="K496" s="1">
        <v>13.28</v>
      </c>
      <c r="L496" s="1">
        <f t="shared" si="28"/>
        <v>0.93728817504655482</v>
      </c>
      <c r="M496" s="1">
        <f t="shared" si="29"/>
        <v>12.952327746741153</v>
      </c>
      <c r="N496" s="1">
        <v>4.3999999999999997E-2</v>
      </c>
      <c r="O496" s="1">
        <v>21.48</v>
      </c>
      <c r="P496" s="1">
        <v>6.8879999999999999</v>
      </c>
      <c r="Q496" s="1">
        <v>39.9</v>
      </c>
      <c r="R496" s="1">
        <v>800</v>
      </c>
      <c r="S496" s="1">
        <v>752.8</v>
      </c>
      <c r="T496" s="1">
        <v>242.2</v>
      </c>
      <c r="U496" s="1">
        <v>2214.6</v>
      </c>
      <c r="V496">
        <v>1.0238365030999999</v>
      </c>
      <c r="W496">
        <f t="shared" si="30"/>
        <v>0.94130151355413239</v>
      </c>
      <c r="X496">
        <f t="shared" si="31"/>
        <v>13.007787825180934</v>
      </c>
    </row>
    <row r="497" spans="1:24" x14ac:dyDescent="0.15">
      <c r="A497" s="98">
        <v>43072.12363425926</v>
      </c>
      <c r="B497" s="1">
        <v>227.37805555562954</v>
      </c>
      <c r="C497" s="1">
        <v>227.37</v>
      </c>
      <c r="D497" s="1">
        <v>17.29</v>
      </c>
      <c r="E497" s="1">
        <v>2263.7600000000002</v>
      </c>
      <c r="F497" s="1">
        <v>26.1</v>
      </c>
      <c r="G497" s="1">
        <v>402.6</v>
      </c>
      <c r="H497" s="1">
        <v>0.248</v>
      </c>
      <c r="I497" s="1">
        <v>0.255</v>
      </c>
      <c r="J497" s="1">
        <v>0.96099999999999997</v>
      </c>
      <c r="K497" s="1">
        <v>13.28</v>
      </c>
      <c r="L497" s="1">
        <f t="shared" si="28"/>
        <v>0.93728817504655482</v>
      </c>
      <c r="M497" s="1">
        <f t="shared" si="29"/>
        <v>12.952327746741153</v>
      </c>
      <c r="N497" s="1">
        <v>4.3999999999999997E-2</v>
      </c>
      <c r="O497" s="1">
        <v>21.48</v>
      </c>
      <c r="P497" s="1">
        <v>6.8849999999999998</v>
      </c>
      <c r="Q497" s="1">
        <v>39.700000000000003</v>
      </c>
      <c r="R497" s="1">
        <v>800</v>
      </c>
      <c r="S497" s="1">
        <v>752.8</v>
      </c>
      <c r="T497" s="1">
        <v>242.2</v>
      </c>
      <c r="U497" s="1">
        <v>2214.6</v>
      </c>
      <c r="V497">
        <v>1.0238263501</v>
      </c>
      <c r="W497">
        <f t="shared" si="30"/>
        <v>0.94131084817837407</v>
      </c>
      <c r="X497">
        <f t="shared" si="31"/>
        <v>13.007916819780236</v>
      </c>
    </row>
    <row r="498" spans="1:24" x14ac:dyDescent="0.15">
      <c r="A498" s="98">
        <v>43072.124328703707</v>
      </c>
      <c r="B498" s="1">
        <v>227.39472222235054</v>
      </c>
      <c r="C498" s="1">
        <v>227.39</v>
      </c>
      <c r="D498" s="1">
        <v>17.29</v>
      </c>
      <c r="E498" s="1">
        <v>2263.7930000000001</v>
      </c>
      <c r="F498" s="1">
        <v>26.1</v>
      </c>
      <c r="G498" s="1">
        <v>402.6</v>
      </c>
      <c r="H498" s="1">
        <v>0.248</v>
      </c>
      <c r="I498" s="1">
        <v>0.254</v>
      </c>
      <c r="J498" s="1">
        <v>0.96099999999999997</v>
      </c>
      <c r="K498" s="1">
        <v>13.28</v>
      </c>
      <c r="L498" s="1">
        <f t="shared" si="28"/>
        <v>0.93728817504655482</v>
      </c>
      <c r="M498" s="1">
        <f t="shared" si="29"/>
        <v>12.952327746741153</v>
      </c>
      <c r="N498" s="1">
        <v>4.3999999999999997E-2</v>
      </c>
      <c r="O498" s="1">
        <v>21.48</v>
      </c>
      <c r="P498" s="1">
        <v>6.9020000000000001</v>
      </c>
      <c r="Q498" s="1">
        <v>39.799999999999997</v>
      </c>
      <c r="R498" s="1">
        <v>800</v>
      </c>
      <c r="S498" s="1">
        <v>752.8</v>
      </c>
      <c r="T498" s="1">
        <v>242.2</v>
      </c>
      <c r="U498" s="1">
        <v>2214.6</v>
      </c>
      <c r="V498">
        <v>1.0238085774999999</v>
      </c>
      <c r="W498">
        <f t="shared" si="30"/>
        <v>0.94132718867556087</v>
      </c>
      <c r="X498">
        <f t="shared" si="31"/>
        <v>13.008142628107647</v>
      </c>
    </row>
    <row r="499" spans="1:24" x14ac:dyDescent="0.15">
      <c r="A499" s="98">
        <v>43072.125023148146</v>
      </c>
      <c r="B499" s="1">
        <v>227.41138888889691</v>
      </c>
      <c r="C499" s="1">
        <v>227.4</v>
      </c>
      <c r="D499" s="1">
        <v>17.29</v>
      </c>
      <c r="E499" s="1">
        <v>2263.7069999999999</v>
      </c>
      <c r="F499" s="1">
        <v>26.1</v>
      </c>
      <c r="G499" s="1">
        <v>402.6</v>
      </c>
      <c r="H499" s="1">
        <v>0.249</v>
      </c>
      <c r="I499" s="1">
        <v>0.255</v>
      </c>
      <c r="J499" s="1">
        <v>0.96099999999999997</v>
      </c>
      <c r="K499" s="1">
        <v>13.28</v>
      </c>
      <c r="L499" s="1">
        <f t="shared" si="28"/>
        <v>0.93728817504655482</v>
      </c>
      <c r="M499" s="1">
        <f t="shared" si="29"/>
        <v>12.952327746741153</v>
      </c>
      <c r="N499" s="1">
        <v>4.3999999999999997E-2</v>
      </c>
      <c r="O499" s="1">
        <v>21.48</v>
      </c>
      <c r="P499" s="1">
        <v>6.9059999999999997</v>
      </c>
      <c r="Q499" s="1">
        <v>39.6</v>
      </c>
      <c r="R499" s="1">
        <v>800</v>
      </c>
      <c r="S499" s="1">
        <v>752.8</v>
      </c>
      <c r="T499" s="1">
        <v>242.2</v>
      </c>
      <c r="U499" s="1">
        <v>2214.6</v>
      </c>
      <c r="V499">
        <v>1.0237864785000002</v>
      </c>
      <c r="W499">
        <f t="shared" si="30"/>
        <v>0.94134750774597176</v>
      </c>
      <c r="X499">
        <f t="shared" si="31"/>
        <v>13.008423416094178</v>
      </c>
    </row>
    <row r="500" spans="1:24" x14ac:dyDescent="0.15">
      <c r="A500" s="98">
        <v>43072.125717592593</v>
      </c>
      <c r="B500" s="1">
        <v>227.4280555556179</v>
      </c>
      <c r="C500" s="1">
        <v>227.42</v>
      </c>
      <c r="D500" s="1">
        <v>17.29</v>
      </c>
      <c r="E500" s="1">
        <v>2263.5329999999999</v>
      </c>
      <c r="F500" s="1">
        <v>26.1</v>
      </c>
      <c r="G500" s="1">
        <v>402.6</v>
      </c>
      <c r="H500" s="1">
        <v>0.249</v>
      </c>
      <c r="I500" s="1">
        <v>0.255</v>
      </c>
      <c r="J500" s="1">
        <v>0.96099999999999997</v>
      </c>
      <c r="K500" s="1">
        <v>13.28</v>
      </c>
      <c r="L500" s="1">
        <f t="shared" si="28"/>
        <v>0.93728817504655482</v>
      </c>
      <c r="M500" s="1">
        <f t="shared" si="29"/>
        <v>12.952327746741153</v>
      </c>
      <c r="N500" s="1">
        <v>4.3999999999999997E-2</v>
      </c>
      <c r="O500" s="1">
        <v>21.48</v>
      </c>
      <c r="P500" s="1">
        <v>6.899</v>
      </c>
      <c r="Q500" s="1">
        <v>39.5</v>
      </c>
      <c r="R500" s="1">
        <v>800</v>
      </c>
      <c r="S500" s="1">
        <v>752.8</v>
      </c>
      <c r="T500" s="1">
        <v>242.2</v>
      </c>
      <c r="U500" s="1">
        <v>2214.6</v>
      </c>
      <c r="V500">
        <v>1.0237829493000001</v>
      </c>
      <c r="W500">
        <f t="shared" si="30"/>
        <v>0.94135075277327618</v>
      </c>
      <c r="X500">
        <f t="shared" si="31"/>
        <v>13.008468258927271</v>
      </c>
    </row>
    <row r="501" spans="1:24" x14ac:dyDescent="0.15">
      <c r="A501" s="98">
        <v>43072.12641203704</v>
      </c>
      <c r="B501" s="1">
        <v>227.4447222223389</v>
      </c>
      <c r="C501" s="1">
        <v>227.44</v>
      </c>
      <c r="D501" s="1">
        <v>17.29</v>
      </c>
      <c r="E501" s="1">
        <v>2263.433</v>
      </c>
      <c r="F501" s="1">
        <v>26.1</v>
      </c>
      <c r="G501" s="1">
        <v>402.6</v>
      </c>
      <c r="H501" s="1">
        <v>0.249</v>
      </c>
      <c r="I501" s="1">
        <v>0.255</v>
      </c>
      <c r="J501" s="1">
        <v>0.96099999999999997</v>
      </c>
      <c r="K501" s="1">
        <v>13.28</v>
      </c>
      <c r="L501" s="1">
        <f t="shared" si="28"/>
        <v>0.9377247321844433</v>
      </c>
      <c r="M501" s="1">
        <f t="shared" si="29"/>
        <v>12.958360503027478</v>
      </c>
      <c r="N501" s="1">
        <v>4.3999999999999997E-2</v>
      </c>
      <c r="O501" s="1">
        <v>21.47</v>
      </c>
      <c r="P501" s="1">
        <v>6.8970000000000002</v>
      </c>
      <c r="Q501" s="1">
        <v>40.299999999999997</v>
      </c>
      <c r="R501" s="1">
        <v>800</v>
      </c>
      <c r="S501" s="1">
        <v>752.8</v>
      </c>
      <c r="T501" s="1">
        <v>242.2</v>
      </c>
      <c r="U501" s="1">
        <v>2214.6</v>
      </c>
      <c r="V501">
        <v>1.0237752438999999</v>
      </c>
      <c r="W501">
        <f t="shared" si="30"/>
        <v>0.94135783780891646</v>
      </c>
      <c r="X501">
        <f t="shared" si="31"/>
        <v>13.008566166599802</v>
      </c>
    </row>
    <row r="502" spans="1:24" x14ac:dyDescent="0.15">
      <c r="A502" s="98">
        <v>43072.127106481479</v>
      </c>
      <c r="B502" s="1">
        <v>227.46138888888527</v>
      </c>
      <c r="C502" s="1">
        <v>227.45</v>
      </c>
      <c r="D502" s="1">
        <v>17.29</v>
      </c>
      <c r="E502" s="1">
        <v>2263.558</v>
      </c>
      <c r="F502" s="1">
        <v>26.1</v>
      </c>
      <c r="G502" s="1">
        <v>402.6</v>
      </c>
      <c r="H502" s="1">
        <v>0.249</v>
      </c>
      <c r="I502" s="1">
        <v>0.255</v>
      </c>
      <c r="J502" s="1">
        <v>0.96099999999999997</v>
      </c>
      <c r="K502" s="1">
        <v>13.28</v>
      </c>
      <c r="L502" s="1">
        <f t="shared" si="28"/>
        <v>0.93859906759906753</v>
      </c>
      <c r="M502" s="1">
        <f t="shared" si="29"/>
        <v>12.970442890442889</v>
      </c>
      <c r="N502" s="1">
        <v>4.3999999999999997E-2</v>
      </c>
      <c r="O502" s="1">
        <v>21.45</v>
      </c>
      <c r="P502" s="1">
        <v>6.9249999999999998</v>
      </c>
      <c r="Q502" s="1">
        <v>39.9</v>
      </c>
      <c r="R502" s="1">
        <v>800</v>
      </c>
      <c r="S502" s="1">
        <v>752.8</v>
      </c>
      <c r="T502" s="1">
        <v>242.2</v>
      </c>
      <c r="U502" s="1">
        <v>2214.6</v>
      </c>
      <c r="V502">
        <v>1.0237763528999999</v>
      </c>
      <c r="W502">
        <f t="shared" si="30"/>
        <v>0.94135681808831129</v>
      </c>
      <c r="X502">
        <f t="shared" si="31"/>
        <v>13.008552075143363</v>
      </c>
    </row>
    <row r="503" spans="1:24" x14ac:dyDescent="0.15">
      <c r="A503" s="98">
        <v>43072.127800925926</v>
      </c>
      <c r="B503" s="1">
        <v>227.47805555560626</v>
      </c>
      <c r="C503" s="1">
        <v>227.47</v>
      </c>
      <c r="D503" s="1">
        <v>17.3</v>
      </c>
      <c r="E503" s="1">
        <v>2263.6060000000002</v>
      </c>
      <c r="F503" s="1">
        <v>26.1</v>
      </c>
      <c r="G503" s="1">
        <v>402.6</v>
      </c>
      <c r="H503" s="1">
        <v>0.249</v>
      </c>
      <c r="I503" s="1">
        <v>0.255</v>
      </c>
      <c r="J503" s="1">
        <v>0.96099999999999997</v>
      </c>
      <c r="K503" s="1">
        <v>13.28</v>
      </c>
      <c r="L503" s="1">
        <f t="shared" si="28"/>
        <v>0.93903684701492518</v>
      </c>
      <c r="M503" s="1">
        <f t="shared" si="29"/>
        <v>12.97649253731343</v>
      </c>
      <c r="N503" s="1">
        <v>4.3999999999999997E-2</v>
      </c>
      <c r="O503" s="1">
        <v>21.44</v>
      </c>
      <c r="P503" s="1">
        <v>6.9290000000000003</v>
      </c>
      <c r="Q503" s="1">
        <v>39.799999999999997</v>
      </c>
      <c r="R503" s="1">
        <v>799</v>
      </c>
      <c r="S503" s="1">
        <v>752.8</v>
      </c>
      <c r="T503" s="1">
        <v>242.2</v>
      </c>
      <c r="U503" s="1">
        <v>2214.6</v>
      </c>
      <c r="V503">
        <v>1.0237725833</v>
      </c>
      <c r="W503">
        <f t="shared" si="30"/>
        <v>0.94136028422788098</v>
      </c>
      <c r="X503">
        <f t="shared" si="31"/>
        <v>13.008599973513277</v>
      </c>
    </row>
    <row r="504" spans="1:24" x14ac:dyDescent="0.15">
      <c r="A504" s="98">
        <v>43072.128495370373</v>
      </c>
      <c r="B504" s="1">
        <v>227.49472222232725</v>
      </c>
      <c r="C504" s="1">
        <v>227.49</v>
      </c>
      <c r="D504" s="1">
        <v>17.3</v>
      </c>
      <c r="E504" s="1">
        <v>2263.6790000000001</v>
      </c>
      <c r="F504" s="1">
        <v>26.1</v>
      </c>
      <c r="G504" s="1">
        <v>402.6</v>
      </c>
      <c r="H504" s="1">
        <v>0.249</v>
      </c>
      <c r="I504" s="1">
        <v>0.255</v>
      </c>
      <c r="J504" s="1">
        <v>0.96099999999999997</v>
      </c>
      <c r="K504" s="1">
        <v>13.28</v>
      </c>
      <c r="L504" s="1">
        <f t="shared" si="28"/>
        <v>0.93903684701492518</v>
      </c>
      <c r="M504" s="1">
        <f t="shared" si="29"/>
        <v>12.97649253731343</v>
      </c>
      <c r="N504" s="1">
        <v>4.3999999999999997E-2</v>
      </c>
      <c r="O504" s="1">
        <v>21.44</v>
      </c>
      <c r="P504" s="1">
        <v>6.9160000000000004</v>
      </c>
      <c r="Q504" s="1">
        <v>39.6</v>
      </c>
      <c r="R504" s="1">
        <v>800</v>
      </c>
      <c r="S504" s="1">
        <v>752.8</v>
      </c>
      <c r="T504" s="1">
        <v>242.2</v>
      </c>
      <c r="U504" s="1">
        <v>2214.6</v>
      </c>
      <c r="V504">
        <v>1.0237742600999999</v>
      </c>
      <c r="W504">
        <f t="shared" si="30"/>
        <v>0.94135874241052342</v>
      </c>
      <c r="X504">
        <f t="shared" si="31"/>
        <v>13.008578667233872</v>
      </c>
    </row>
    <row r="505" spans="1:24" x14ac:dyDescent="0.15">
      <c r="A505" s="98">
        <v>43072.129189814812</v>
      </c>
      <c r="B505" s="1">
        <v>227.51138888887363</v>
      </c>
      <c r="C505" s="1">
        <v>227.5</v>
      </c>
      <c r="D505" s="1">
        <v>17.3</v>
      </c>
      <c r="E505" s="1">
        <v>2263.6880000000001</v>
      </c>
      <c r="F505" s="1">
        <v>26.1</v>
      </c>
      <c r="G505" s="1">
        <v>402.6</v>
      </c>
      <c r="H505" s="1">
        <v>0.249</v>
      </c>
      <c r="I505" s="1">
        <v>0.255</v>
      </c>
      <c r="J505" s="1">
        <v>0.96099999999999997</v>
      </c>
      <c r="K505" s="1">
        <v>13.28</v>
      </c>
      <c r="L505" s="1">
        <f t="shared" si="28"/>
        <v>0.93859906759906753</v>
      </c>
      <c r="M505" s="1">
        <f t="shared" si="29"/>
        <v>12.970442890442889</v>
      </c>
      <c r="N505" s="1">
        <v>4.2999999999999997E-2</v>
      </c>
      <c r="O505" s="1">
        <v>21.45</v>
      </c>
      <c r="P505" s="1">
        <v>6.9039999999999999</v>
      </c>
      <c r="Q505" s="1">
        <v>40</v>
      </c>
      <c r="R505" s="1">
        <v>800</v>
      </c>
      <c r="S505" s="1">
        <v>752.8</v>
      </c>
      <c r="T505" s="1">
        <v>242.2</v>
      </c>
      <c r="U505" s="1">
        <v>2214.6</v>
      </c>
      <c r="V505">
        <v>1.0237679577000001</v>
      </c>
      <c r="W505">
        <f t="shared" si="30"/>
        <v>0.94136453749259574</v>
      </c>
      <c r="X505">
        <f t="shared" si="31"/>
        <v>13.008658749117245</v>
      </c>
    </row>
    <row r="506" spans="1:24" x14ac:dyDescent="0.15">
      <c r="A506" s="98">
        <v>43072.129884259259</v>
      </c>
      <c r="B506" s="1">
        <v>227.52805555559462</v>
      </c>
      <c r="C506" s="1">
        <v>227.52</v>
      </c>
      <c r="D506" s="1">
        <v>17.3</v>
      </c>
      <c r="E506" s="1">
        <v>2263.4870000000001</v>
      </c>
      <c r="F506" s="1">
        <v>26.1</v>
      </c>
      <c r="G506" s="1">
        <v>402.6</v>
      </c>
      <c r="H506" s="1">
        <v>0.248</v>
      </c>
      <c r="I506" s="1">
        <v>0.255</v>
      </c>
      <c r="J506" s="1">
        <v>0.96099999999999997</v>
      </c>
      <c r="K506" s="1">
        <v>13.28</v>
      </c>
      <c r="L506" s="1">
        <f t="shared" si="28"/>
        <v>0.93816169617893741</v>
      </c>
      <c r="M506" s="1">
        <f t="shared" si="29"/>
        <v>12.964398881640259</v>
      </c>
      <c r="N506" s="1">
        <v>4.2999999999999997E-2</v>
      </c>
      <c r="O506" s="1">
        <v>21.46</v>
      </c>
      <c r="P506" s="1">
        <v>6.8920000000000003</v>
      </c>
      <c r="Q506" s="1">
        <v>40.6</v>
      </c>
      <c r="R506" s="1">
        <v>800</v>
      </c>
      <c r="S506" s="1">
        <v>752.8</v>
      </c>
      <c r="T506" s="1">
        <v>242.2</v>
      </c>
      <c r="U506" s="1">
        <v>2214.6</v>
      </c>
      <c r="V506">
        <v>1.0237705499</v>
      </c>
      <c r="W506">
        <f t="shared" si="30"/>
        <v>0.94136215394566303</v>
      </c>
      <c r="X506">
        <f t="shared" si="31"/>
        <v>13.008625811028518</v>
      </c>
    </row>
    <row r="507" spans="1:24" x14ac:dyDescent="0.15">
      <c r="A507" s="98">
        <v>43072.130578703705</v>
      </c>
      <c r="B507" s="1">
        <v>227.54472222231561</v>
      </c>
      <c r="C507" s="1">
        <v>227.54</v>
      </c>
      <c r="D507" s="1">
        <v>17.3</v>
      </c>
      <c r="E507" s="1">
        <v>2263.212</v>
      </c>
      <c r="F507" s="1">
        <v>26.1</v>
      </c>
      <c r="G507" s="1">
        <v>402.6</v>
      </c>
      <c r="H507" s="1">
        <v>0.249</v>
      </c>
      <c r="I507" s="1">
        <v>0.255</v>
      </c>
      <c r="J507" s="1">
        <v>0.96099999999999997</v>
      </c>
      <c r="K507" s="1">
        <v>13.28</v>
      </c>
      <c r="L507" s="1">
        <f t="shared" si="28"/>
        <v>0.93816169617893741</v>
      </c>
      <c r="M507" s="1">
        <f t="shared" si="29"/>
        <v>12.964398881640259</v>
      </c>
      <c r="N507" s="1">
        <v>4.2999999999999997E-2</v>
      </c>
      <c r="O507" s="1">
        <v>21.46</v>
      </c>
      <c r="P507" s="1">
        <v>6.8920000000000003</v>
      </c>
      <c r="Q507" s="1">
        <v>39.4</v>
      </c>
      <c r="R507" s="1">
        <v>800</v>
      </c>
      <c r="S507" s="1">
        <v>752.8</v>
      </c>
      <c r="T507" s="1">
        <v>242.2</v>
      </c>
      <c r="U507" s="1">
        <v>2214.6</v>
      </c>
      <c r="V507">
        <v>1.023782465</v>
      </c>
      <c r="W507">
        <f t="shared" si="30"/>
        <v>0.9413511980789786</v>
      </c>
      <c r="X507">
        <f t="shared" si="31"/>
        <v>13.008474412579433</v>
      </c>
    </row>
    <row r="508" spans="1:24" x14ac:dyDescent="0.15">
      <c r="A508" s="98">
        <v>43072.131273148145</v>
      </c>
      <c r="B508" s="1">
        <v>227.56138888886198</v>
      </c>
      <c r="C508" s="1">
        <v>227.55</v>
      </c>
      <c r="D508" s="1">
        <v>17.3</v>
      </c>
      <c r="E508" s="1">
        <v>2263.37</v>
      </c>
      <c r="F508" s="1">
        <v>26.1</v>
      </c>
      <c r="G508" s="1">
        <v>402.6</v>
      </c>
      <c r="H508" s="1">
        <v>0.249</v>
      </c>
      <c r="I508" s="1">
        <v>0.255</v>
      </c>
      <c r="J508" s="1">
        <v>0.96099999999999997</v>
      </c>
      <c r="K508" s="1">
        <v>13.28</v>
      </c>
      <c r="L508" s="1">
        <f t="shared" si="28"/>
        <v>0.93816169617893741</v>
      </c>
      <c r="M508" s="1">
        <f t="shared" si="29"/>
        <v>12.964398881640259</v>
      </c>
      <c r="N508" s="1">
        <v>4.2999999999999997E-2</v>
      </c>
      <c r="O508" s="1">
        <v>21.46</v>
      </c>
      <c r="P508" s="1">
        <v>6.9130000000000003</v>
      </c>
      <c r="Q508" s="1">
        <v>40.1</v>
      </c>
      <c r="R508" s="1">
        <v>800</v>
      </c>
      <c r="S508" s="1">
        <v>752.8</v>
      </c>
      <c r="T508" s="1">
        <v>242.2</v>
      </c>
      <c r="U508" s="1">
        <v>2214.6</v>
      </c>
      <c r="V508">
        <v>1.0238049683000001</v>
      </c>
      <c r="W508">
        <f t="shared" si="30"/>
        <v>0.94133050711822752</v>
      </c>
      <c r="X508">
        <f t="shared" si="31"/>
        <v>13.008188485463123</v>
      </c>
    </row>
    <row r="509" spans="1:24" x14ac:dyDescent="0.15">
      <c r="A509" s="98">
        <v>43072.131967592592</v>
      </c>
      <c r="B509" s="1">
        <v>227.57805555558298</v>
      </c>
      <c r="C509" s="1">
        <v>227.57</v>
      </c>
      <c r="D509" s="1">
        <v>17.3</v>
      </c>
      <c r="E509" s="1">
        <v>2263.5639999999999</v>
      </c>
      <c r="F509" s="1">
        <v>26.1</v>
      </c>
      <c r="G509" s="1">
        <v>402.6</v>
      </c>
      <c r="H509" s="1">
        <v>0.249</v>
      </c>
      <c r="I509" s="1">
        <v>0.255</v>
      </c>
      <c r="J509" s="1">
        <v>0.96099999999999997</v>
      </c>
      <c r="K509" s="1">
        <v>13.28</v>
      </c>
      <c r="L509" s="1">
        <f t="shared" si="28"/>
        <v>0.93816169617893741</v>
      </c>
      <c r="M509" s="1">
        <f t="shared" si="29"/>
        <v>12.964398881640259</v>
      </c>
      <c r="N509" s="1">
        <v>4.2999999999999997E-2</v>
      </c>
      <c r="O509" s="1">
        <v>21.46</v>
      </c>
      <c r="P509" s="1">
        <v>6.9089999999999998</v>
      </c>
      <c r="Q509" s="1">
        <v>40</v>
      </c>
      <c r="R509" s="1">
        <v>800</v>
      </c>
      <c r="S509" s="1">
        <v>752.8</v>
      </c>
      <c r="T509" s="1">
        <v>242.2</v>
      </c>
      <c r="U509" s="1">
        <v>2214.6</v>
      </c>
      <c r="V509">
        <v>1.0237956199</v>
      </c>
      <c r="W509">
        <f t="shared" si="30"/>
        <v>0.9413391025194402</v>
      </c>
      <c r="X509">
        <f t="shared" si="31"/>
        <v>13.008307264784772</v>
      </c>
    </row>
    <row r="510" spans="1:24" x14ac:dyDescent="0.15">
      <c r="A510" s="98">
        <v>43072.132662037038</v>
      </c>
      <c r="B510" s="1">
        <v>227.59472222230397</v>
      </c>
      <c r="C510" s="1">
        <v>227.59</v>
      </c>
      <c r="D510" s="1">
        <v>17.3</v>
      </c>
      <c r="E510" s="1">
        <v>2263.6669999999999</v>
      </c>
      <c r="F510" s="1">
        <v>26.1</v>
      </c>
      <c r="G510" s="1">
        <v>402.6</v>
      </c>
      <c r="H510" s="1">
        <v>0.249</v>
      </c>
      <c r="I510" s="1">
        <v>0.255</v>
      </c>
      <c r="J510" s="1">
        <v>0.96899999999999997</v>
      </c>
      <c r="K510" s="1">
        <v>13.27</v>
      </c>
      <c r="L510" s="1">
        <f t="shared" si="28"/>
        <v>0.94597157502329898</v>
      </c>
      <c r="M510" s="1">
        <f t="shared" si="29"/>
        <v>12.954636533084807</v>
      </c>
      <c r="N510" s="1">
        <v>4.2999999999999997E-2</v>
      </c>
      <c r="O510" s="1">
        <v>21.46</v>
      </c>
      <c r="P510" s="1">
        <v>6.9020000000000001</v>
      </c>
      <c r="Q510" s="1">
        <v>39.4</v>
      </c>
      <c r="R510" s="1">
        <v>800</v>
      </c>
      <c r="S510" s="1">
        <v>752.8</v>
      </c>
      <c r="T510" s="1">
        <v>242.7</v>
      </c>
      <c r="U510" s="1">
        <v>2214.6</v>
      </c>
      <c r="V510">
        <v>1.0237829403000001</v>
      </c>
      <c r="W510">
        <f t="shared" si="30"/>
        <v>0.94918718777951483</v>
      </c>
      <c r="X510">
        <f t="shared" si="31"/>
        <v>12.998672839870135</v>
      </c>
    </row>
    <row r="511" spans="1:24" x14ac:dyDescent="0.15">
      <c r="A511" s="98">
        <v>43072.133356481485</v>
      </c>
      <c r="B511" s="1">
        <v>227.61138888902497</v>
      </c>
      <c r="C511" s="1">
        <v>227.6</v>
      </c>
      <c r="D511" s="1">
        <v>17.3</v>
      </c>
      <c r="E511" s="1">
        <v>2263.5360000000001</v>
      </c>
      <c r="F511" s="1">
        <v>26.1</v>
      </c>
      <c r="G511" s="1">
        <v>402.6</v>
      </c>
      <c r="H511" s="1">
        <v>0.248</v>
      </c>
      <c r="I511" s="1">
        <v>0.255</v>
      </c>
      <c r="J511" s="1">
        <v>0.97199999999999998</v>
      </c>
      <c r="K511" s="1">
        <v>13.27</v>
      </c>
      <c r="L511" s="1">
        <f t="shared" si="28"/>
        <v>0.94890027958993461</v>
      </c>
      <c r="M511" s="1">
        <f t="shared" si="29"/>
        <v>12.954636533084807</v>
      </c>
      <c r="N511" s="1">
        <v>4.2999999999999997E-2</v>
      </c>
      <c r="O511" s="1">
        <v>21.46</v>
      </c>
      <c r="P511" s="1">
        <v>6.907</v>
      </c>
      <c r="Q511" s="1">
        <v>39.700000000000003</v>
      </c>
      <c r="R511" s="1">
        <v>800</v>
      </c>
      <c r="S511" s="1">
        <v>752.8</v>
      </c>
      <c r="T511" s="1">
        <v>242.8</v>
      </c>
      <c r="U511" s="1">
        <v>2214.6</v>
      </c>
      <c r="V511">
        <v>1.0237856559</v>
      </c>
      <c r="W511">
        <f t="shared" si="30"/>
        <v>0.95212332228183938</v>
      </c>
      <c r="X511">
        <f t="shared" si="31"/>
        <v>12.998638360781902</v>
      </c>
    </row>
    <row r="512" spans="1:24" x14ac:dyDescent="0.15">
      <c r="A512" s="98">
        <v>43072.134050925924</v>
      </c>
      <c r="B512" s="1">
        <v>227.62805555557134</v>
      </c>
      <c r="C512" s="1">
        <v>227.62</v>
      </c>
      <c r="D512" s="1">
        <v>17.3</v>
      </c>
      <c r="E512" s="1">
        <v>2263.4209999999998</v>
      </c>
      <c r="F512" s="1">
        <v>26.1</v>
      </c>
      <c r="G512" s="1">
        <v>402.6</v>
      </c>
      <c r="H512" s="1">
        <v>0.249</v>
      </c>
      <c r="I512" s="1">
        <v>0.255</v>
      </c>
      <c r="J512" s="1">
        <v>0.97899999999999998</v>
      </c>
      <c r="K512" s="1">
        <v>13.27</v>
      </c>
      <c r="L512" s="1">
        <f t="shared" si="28"/>
        <v>0.95573392357875109</v>
      </c>
      <c r="M512" s="1">
        <f t="shared" si="29"/>
        <v>12.954636533084807</v>
      </c>
      <c r="N512" s="1">
        <v>4.2999999999999997E-2</v>
      </c>
      <c r="O512" s="1">
        <v>21.46</v>
      </c>
      <c r="P512" s="1">
        <v>6.8959999999999999</v>
      </c>
      <c r="Q512" s="1">
        <v>40.200000000000003</v>
      </c>
      <c r="R512" s="1">
        <v>800</v>
      </c>
      <c r="S512" s="1">
        <v>752.8</v>
      </c>
      <c r="T512" s="1">
        <v>242.8</v>
      </c>
      <c r="U512" s="1">
        <v>2214.6</v>
      </c>
      <c r="V512">
        <v>1.0237766907000001</v>
      </c>
      <c r="W512">
        <f t="shared" si="30"/>
        <v>0.9589885752611812</v>
      </c>
      <c r="X512">
        <f t="shared" si="31"/>
        <v>12.998752189699564</v>
      </c>
    </row>
    <row r="513" spans="1:24" x14ac:dyDescent="0.15">
      <c r="A513" s="98">
        <v>43072.134745370371</v>
      </c>
      <c r="B513" s="1">
        <v>227.64472222229233</v>
      </c>
      <c r="C513" s="1">
        <v>227.64</v>
      </c>
      <c r="D513" s="1">
        <v>17.3</v>
      </c>
      <c r="E513" s="1">
        <v>2263.3939999999998</v>
      </c>
      <c r="F513" s="1">
        <v>26.1</v>
      </c>
      <c r="G513" s="1">
        <v>402.6</v>
      </c>
      <c r="H513" s="1">
        <v>0.249</v>
      </c>
      <c r="I513" s="1">
        <v>0.255</v>
      </c>
      <c r="J513" s="1">
        <v>0.98499999999999999</v>
      </c>
      <c r="K513" s="1">
        <v>13.27</v>
      </c>
      <c r="L513" s="1">
        <f t="shared" si="28"/>
        <v>0.96159133271202224</v>
      </c>
      <c r="M513" s="1">
        <f t="shared" si="29"/>
        <v>12.954636533084807</v>
      </c>
      <c r="N513" s="1">
        <v>4.2999999999999997E-2</v>
      </c>
      <c r="O513" s="1">
        <v>21.46</v>
      </c>
      <c r="P513" s="1">
        <v>6.9130000000000003</v>
      </c>
      <c r="Q513" s="1">
        <v>39.9</v>
      </c>
      <c r="R513" s="1">
        <v>799</v>
      </c>
      <c r="S513" s="1">
        <v>752.8</v>
      </c>
      <c r="T513" s="1">
        <v>242.8</v>
      </c>
      <c r="U513" s="1">
        <v>2214.6</v>
      </c>
      <c r="V513">
        <v>1.0237635108000001</v>
      </c>
      <c r="W513">
        <f t="shared" si="30"/>
        <v>0.9648783528415632</v>
      </c>
      <c r="X513">
        <f t="shared" si="31"/>
        <v>12.998919535236086</v>
      </c>
    </row>
    <row r="514" spans="1:24" x14ac:dyDescent="0.15">
      <c r="A514" s="98">
        <v>43072.135439814818</v>
      </c>
      <c r="B514" s="1">
        <v>227.66138888901332</v>
      </c>
      <c r="C514" s="1">
        <v>227.65</v>
      </c>
      <c r="D514" s="1">
        <v>17.3</v>
      </c>
      <c r="E514" s="1">
        <v>2263.3209999999999</v>
      </c>
      <c r="F514" s="1">
        <v>26.1</v>
      </c>
      <c r="G514" s="1">
        <v>402.6</v>
      </c>
      <c r="H514" s="1">
        <v>0.249</v>
      </c>
      <c r="I514" s="1">
        <v>0.255</v>
      </c>
      <c r="J514" s="1">
        <v>0.97799999999999998</v>
      </c>
      <c r="K514" s="1">
        <v>13.26</v>
      </c>
      <c r="L514" s="1">
        <f t="shared" ref="L514:L577" si="32">(J514*20.95)/O514</f>
        <v>0.95475768872320599</v>
      </c>
      <c r="M514" s="1">
        <f t="shared" ref="M514:M577" si="33">(K514*20.95)/O514</f>
        <v>12.944874184529356</v>
      </c>
      <c r="N514" s="1">
        <v>4.2999999999999997E-2</v>
      </c>
      <c r="O514" s="1">
        <v>21.46</v>
      </c>
      <c r="P514" s="1">
        <v>6.9089999999999998</v>
      </c>
      <c r="Q514" s="1">
        <v>39.6</v>
      </c>
      <c r="R514" s="1">
        <v>799</v>
      </c>
      <c r="S514" s="1">
        <v>752.8</v>
      </c>
      <c r="T514" s="1">
        <v>242.8</v>
      </c>
      <c r="U514" s="1">
        <v>2214.6</v>
      </c>
      <c r="V514">
        <v>1.0237389637000001</v>
      </c>
      <c r="W514">
        <f t="shared" si="30"/>
        <v>0.95804432064911937</v>
      </c>
      <c r="X514">
        <f t="shared" si="31"/>
        <v>12.989435267696649</v>
      </c>
    </row>
    <row r="515" spans="1:24" x14ac:dyDescent="0.15">
      <c r="A515" s="98">
        <v>43072.136134259257</v>
      </c>
      <c r="B515" s="1">
        <v>227.67805555555969</v>
      </c>
      <c r="C515" s="1">
        <v>227.67</v>
      </c>
      <c r="D515" s="1">
        <v>17.309999999999999</v>
      </c>
      <c r="E515" s="1">
        <v>2263.3180000000002</v>
      </c>
      <c r="F515" s="1">
        <v>26.1</v>
      </c>
      <c r="G515" s="1">
        <v>402.6</v>
      </c>
      <c r="H515" s="1">
        <v>0.249</v>
      </c>
      <c r="I515" s="1">
        <v>0.255</v>
      </c>
      <c r="J515" s="1">
        <v>0.97399999999999998</v>
      </c>
      <c r="K515" s="1">
        <v>13.26</v>
      </c>
      <c r="L515" s="1">
        <f t="shared" si="32"/>
        <v>0.95085274930102515</v>
      </c>
      <c r="M515" s="1">
        <f t="shared" si="33"/>
        <v>12.944874184529356</v>
      </c>
      <c r="N515" s="1">
        <v>4.2999999999999997E-2</v>
      </c>
      <c r="O515" s="1">
        <v>21.46</v>
      </c>
      <c r="P515" s="1">
        <v>6.9</v>
      </c>
      <c r="Q515" s="1">
        <v>39.4</v>
      </c>
      <c r="R515" s="1">
        <v>800</v>
      </c>
      <c r="S515" s="1">
        <v>752.8</v>
      </c>
      <c r="T515" s="1">
        <v>242.8</v>
      </c>
      <c r="U515" s="1">
        <v>2214.6999999999998</v>
      </c>
      <c r="V515">
        <v>1.0237115189999999</v>
      </c>
      <c r="W515">
        <f t="shared" ref="W515:W578" si="34">J515*(Z$1/V515)</f>
        <v>0.95415151814854215</v>
      </c>
      <c r="X515">
        <f t="shared" ref="X515:X578" si="35">K515*(Z$1/V515)</f>
        <v>12.989783501693704</v>
      </c>
    </row>
    <row r="516" spans="1:24" x14ac:dyDescent="0.15">
      <c r="A516" s="98">
        <v>43072.136828703704</v>
      </c>
      <c r="B516" s="1">
        <v>227.69472222228069</v>
      </c>
      <c r="C516" s="1">
        <v>227.69</v>
      </c>
      <c r="D516" s="1">
        <v>17.309999999999999</v>
      </c>
      <c r="E516" s="1">
        <v>2263.5430000000001</v>
      </c>
      <c r="F516" s="1">
        <v>26.1</v>
      </c>
      <c r="G516" s="1">
        <v>402.6</v>
      </c>
      <c r="H516" s="1">
        <v>0.249</v>
      </c>
      <c r="I516" s="1">
        <v>0.255</v>
      </c>
      <c r="J516" s="1">
        <v>0.97399999999999998</v>
      </c>
      <c r="K516" s="1">
        <v>13.26</v>
      </c>
      <c r="L516" s="1">
        <f t="shared" si="32"/>
        <v>0.95085274930102515</v>
      </c>
      <c r="M516" s="1">
        <f t="shared" si="33"/>
        <v>12.944874184529356</v>
      </c>
      <c r="N516" s="1">
        <v>4.2999999999999997E-2</v>
      </c>
      <c r="O516" s="1">
        <v>21.46</v>
      </c>
      <c r="P516" s="1">
        <v>6.891</v>
      </c>
      <c r="Q516" s="1">
        <v>39</v>
      </c>
      <c r="R516" s="1">
        <v>800</v>
      </c>
      <c r="S516" s="1">
        <v>752.8</v>
      </c>
      <c r="T516" s="1">
        <v>242.8</v>
      </c>
      <c r="U516" s="1">
        <v>2214.6999999999998</v>
      </c>
      <c r="V516">
        <v>1.0236726794</v>
      </c>
      <c r="W516">
        <f t="shared" si="34"/>
        <v>0.95418772001662944</v>
      </c>
      <c r="X516">
        <f t="shared" si="35"/>
        <v>12.990276352587788</v>
      </c>
    </row>
    <row r="517" spans="1:24" x14ac:dyDescent="0.15">
      <c r="A517" s="98">
        <v>43072.137523148151</v>
      </c>
      <c r="B517" s="1">
        <v>227.71138888900168</v>
      </c>
      <c r="C517" s="1">
        <v>227.7</v>
      </c>
      <c r="D517" s="1">
        <v>17.309999999999999</v>
      </c>
      <c r="E517" s="1">
        <v>2263.645</v>
      </c>
      <c r="F517" s="1">
        <v>26.1</v>
      </c>
      <c r="G517" s="1">
        <v>402.6</v>
      </c>
      <c r="H517" s="1">
        <v>0.249</v>
      </c>
      <c r="I517" s="1">
        <v>0.255</v>
      </c>
      <c r="J517" s="1">
        <v>0.97399999999999998</v>
      </c>
      <c r="K517" s="1">
        <v>13.26</v>
      </c>
      <c r="L517" s="1">
        <f t="shared" si="32"/>
        <v>0.95085274930102515</v>
      </c>
      <c r="M517" s="1">
        <f t="shared" si="33"/>
        <v>12.944874184529356</v>
      </c>
      <c r="N517" s="1">
        <v>4.2999999999999997E-2</v>
      </c>
      <c r="O517" s="1">
        <v>21.46</v>
      </c>
      <c r="P517" s="1">
        <v>6.8869999999999996</v>
      </c>
      <c r="Q517" s="1">
        <v>39.700000000000003</v>
      </c>
      <c r="R517" s="1">
        <v>799</v>
      </c>
      <c r="S517" s="1">
        <v>752.8</v>
      </c>
      <c r="T517" s="1">
        <v>242.8</v>
      </c>
      <c r="U517" s="1">
        <v>2214.6999999999998</v>
      </c>
      <c r="V517">
        <v>1.0236415078000001</v>
      </c>
      <c r="W517">
        <f t="shared" si="34"/>
        <v>0.95421677663235527</v>
      </c>
      <c r="X517">
        <f t="shared" si="35"/>
        <v>12.990671928280319</v>
      </c>
    </row>
    <row r="518" spans="1:24" x14ac:dyDescent="0.15">
      <c r="A518" s="98">
        <v>43072.13821759259</v>
      </c>
      <c r="B518" s="1">
        <v>227.72805555554805</v>
      </c>
      <c r="C518" s="1">
        <v>227.72</v>
      </c>
      <c r="D518" s="1">
        <v>17.309999999999999</v>
      </c>
      <c r="E518" s="1">
        <v>2263.2429999999999</v>
      </c>
      <c r="F518" s="1">
        <v>26.1</v>
      </c>
      <c r="G518" s="1">
        <v>402.6</v>
      </c>
      <c r="H518" s="1">
        <v>0.249</v>
      </c>
      <c r="I518" s="1">
        <v>0.255</v>
      </c>
      <c r="J518" s="1">
        <v>0.97399999999999998</v>
      </c>
      <c r="K518" s="1">
        <v>13.26</v>
      </c>
      <c r="L518" s="1">
        <f t="shared" si="32"/>
        <v>0.95085274930102515</v>
      </c>
      <c r="M518" s="1">
        <f t="shared" si="33"/>
        <v>12.944874184529356</v>
      </c>
      <c r="N518" s="1">
        <v>4.2999999999999997E-2</v>
      </c>
      <c r="O518" s="1">
        <v>21.46</v>
      </c>
      <c r="P518" s="1">
        <v>6.9130000000000003</v>
      </c>
      <c r="Q518" s="1">
        <v>39.5</v>
      </c>
      <c r="R518" s="1">
        <v>799</v>
      </c>
      <c r="S518" s="1">
        <v>752.8</v>
      </c>
      <c r="T518" s="1">
        <v>242.8</v>
      </c>
      <c r="U518" s="1">
        <v>2214.6999999999998</v>
      </c>
      <c r="V518">
        <v>1.0236121037999999</v>
      </c>
      <c r="W518">
        <f t="shared" si="34"/>
        <v>0.95424418720125737</v>
      </c>
      <c r="X518">
        <f t="shared" si="35"/>
        <v>12.991045094752231</v>
      </c>
    </row>
    <row r="519" spans="1:24" x14ac:dyDescent="0.15">
      <c r="A519" s="98">
        <v>43072.138912037037</v>
      </c>
      <c r="B519" s="1">
        <v>227.74472222226905</v>
      </c>
      <c r="C519" s="1">
        <v>227.74</v>
      </c>
      <c r="D519" s="1">
        <v>17.309999999999999</v>
      </c>
      <c r="E519" s="1">
        <v>2263.194</v>
      </c>
      <c r="F519" s="1">
        <v>26.1</v>
      </c>
      <c r="G519" s="1">
        <v>402.6</v>
      </c>
      <c r="H519" s="1">
        <v>0.249</v>
      </c>
      <c r="I519" s="1">
        <v>0.255</v>
      </c>
      <c r="J519" s="1">
        <v>0.97399999999999998</v>
      </c>
      <c r="K519" s="1">
        <v>13.26</v>
      </c>
      <c r="L519" s="1">
        <f t="shared" si="32"/>
        <v>0.95085274930102515</v>
      </c>
      <c r="M519" s="1">
        <f t="shared" si="33"/>
        <v>12.944874184529356</v>
      </c>
      <c r="N519" s="1">
        <v>4.2999999999999997E-2</v>
      </c>
      <c r="O519" s="1">
        <v>21.46</v>
      </c>
      <c r="P519" s="1">
        <v>6.9080000000000004</v>
      </c>
      <c r="Q519" s="1">
        <v>40.4</v>
      </c>
      <c r="R519" s="1">
        <v>800</v>
      </c>
      <c r="S519" s="1">
        <v>752.8</v>
      </c>
      <c r="T519" s="1">
        <v>242.8</v>
      </c>
      <c r="U519" s="1">
        <v>2214.6999999999998</v>
      </c>
      <c r="V519">
        <v>1.0235943886999999</v>
      </c>
      <c r="W519">
        <f t="shared" si="34"/>
        <v>0.95426070207412828</v>
      </c>
      <c r="X519">
        <f t="shared" si="35"/>
        <v>12.991269927621088</v>
      </c>
    </row>
    <row r="520" spans="1:24" x14ac:dyDescent="0.15">
      <c r="A520" s="98">
        <v>43072.139606481483</v>
      </c>
      <c r="B520" s="1">
        <v>227.76138888899004</v>
      </c>
      <c r="C520" s="1">
        <v>227.75</v>
      </c>
      <c r="D520" s="1">
        <v>17.309999999999999</v>
      </c>
      <c r="E520" s="1">
        <v>2263.1089999999999</v>
      </c>
      <c r="F520" s="1">
        <v>26.1</v>
      </c>
      <c r="G520" s="1">
        <v>402.6</v>
      </c>
      <c r="H520" s="1">
        <v>0.249</v>
      </c>
      <c r="I520" s="1">
        <v>0.255</v>
      </c>
      <c r="J520" s="1">
        <v>0.97399999999999998</v>
      </c>
      <c r="K520" s="1">
        <v>13.26</v>
      </c>
      <c r="L520" s="1">
        <f t="shared" si="32"/>
        <v>0.95085274930102515</v>
      </c>
      <c r="M520" s="1">
        <f t="shared" si="33"/>
        <v>12.944874184529356</v>
      </c>
      <c r="N520" s="1">
        <v>4.2999999999999997E-2</v>
      </c>
      <c r="O520" s="1">
        <v>21.46</v>
      </c>
      <c r="P520" s="1">
        <v>6.9020000000000001</v>
      </c>
      <c r="Q520" s="1">
        <v>39.4</v>
      </c>
      <c r="R520" s="1">
        <v>800</v>
      </c>
      <c r="S520" s="1">
        <v>752.8</v>
      </c>
      <c r="T520" s="1">
        <v>242.8</v>
      </c>
      <c r="U520" s="1">
        <v>2214.6999999999998</v>
      </c>
      <c r="V520">
        <v>1.0236169849000001</v>
      </c>
      <c r="W520">
        <f t="shared" si="34"/>
        <v>0.95423963690425073</v>
      </c>
      <c r="X520">
        <f t="shared" si="35"/>
        <v>12.990983147176966</v>
      </c>
    </row>
    <row r="521" spans="1:24" x14ac:dyDescent="0.15">
      <c r="A521" s="98">
        <v>43072.140300925923</v>
      </c>
      <c r="B521" s="1">
        <v>227.77805555553641</v>
      </c>
      <c r="C521" s="1">
        <v>227.77</v>
      </c>
      <c r="D521" s="1">
        <v>17.309999999999999</v>
      </c>
      <c r="E521" s="1">
        <v>2262.9609999999998</v>
      </c>
      <c r="F521" s="1">
        <v>26.1</v>
      </c>
      <c r="G521" s="1">
        <v>402.6</v>
      </c>
      <c r="H521" s="1">
        <v>0.249</v>
      </c>
      <c r="I521" s="1">
        <v>0.255</v>
      </c>
      <c r="J521" s="1">
        <v>0.97399999999999998</v>
      </c>
      <c r="K521" s="1">
        <v>13.26</v>
      </c>
      <c r="L521" s="1">
        <f t="shared" si="32"/>
        <v>0.95085274930102515</v>
      </c>
      <c r="M521" s="1">
        <f t="shared" si="33"/>
        <v>12.944874184529356</v>
      </c>
      <c r="N521" s="1">
        <v>4.2999999999999997E-2</v>
      </c>
      <c r="O521" s="1">
        <v>21.46</v>
      </c>
      <c r="P521" s="1">
        <v>6.8979999999999997</v>
      </c>
      <c r="Q521" s="1">
        <v>39.299999999999997</v>
      </c>
      <c r="R521" s="1">
        <v>800</v>
      </c>
      <c r="S521" s="1">
        <v>752.8</v>
      </c>
      <c r="T521" s="1">
        <v>242.8</v>
      </c>
      <c r="U521" s="1">
        <v>2214.6999999999998</v>
      </c>
      <c r="V521">
        <v>1.0236363816</v>
      </c>
      <c r="W521">
        <f t="shared" si="34"/>
        <v>0.95422155519057017</v>
      </c>
      <c r="X521">
        <f t="shared" si="35"/>
        <v>12.990736983395236</v>
      </c>
    </row>
    <row r="522" spans="1:24" x14ac:dyDescent="0.15">
      <c r="A522" s="98">
        <v>43072.14099537037</v>
      </c>
      <c r="B522" s="1">
        <v>227.79472222225741</v>
      </c>
      <c r="C522" s="1">
        <v>227.79</v>
      </c>
      <c r="D522" s="1">
        <v>17.309999999999999</v>
      </c>
      <c r="E522" s="1">
        <v>2263.1370000000002</v>
      </c>
      <c r="F522" s="1">
        <v>26.1</v>
      </c>
      <c r="G522" s="1">
        <v>402.6</v>
      </c>
      <c r="H522" s="1">
        <v>0.249</v>
      </c>
      <c r="I522" s="1">
        <v>0.255</v>
      </c>
      <c r="J522" s="1">
        <v>0.97399999999999998</v>
      </c>
      <c r="K522" s="1">
        <v>13.26</v>
      </c>
      <c r="L522" s="1">
        <f t="shared" si="32"/>
        <v>0.95085274930102515</v>
      </c>
      <c r="M522" s="1">
        <f t="shared" si="33"/>
        <v>12.944874184529356</v>
      </c>
      <c r="N522" s="1">
        <v>4.2999999999999997E-2</v>
      </c>
      <c r="O522" s="1">
        <v>21.46</v>
      </c>
      <c r="P522" s="1">
        <v>6.8929999999999998</v>
      </c>
      <c r="Q522" s="1">
        <v>40.1</v>
      </c>
      <c r="R522" s="1">
        <v>800</v>
      </c>
      <c r="S522" s="1">
        <v>752.8</v>
      </c>
      <c r="T522" s="1">
        <v>242.8</v>
      </c>
      <c r="U522" s="1">
        <v>2214.6999999999998</v>
      </c>
      <c r="V522">
        <v>1.0236191674000001</v>
      </c>
      <c r="W522">
        <f t="shared" si="34"/>
        <v>0.95423760233116539</v>
      </c>
      <c r="X522">
        <f t="shared" si="35"/>
        <v>12.990955448574182</v>
      </c>
    </row>
    <row r="523" spans="1:24" x14ac:dyDescent="0.15">
      <c r="A523" s="98">
        <v>43072.141689814816</v>
      </c>
      <c r="B523" s="1">
        <v>227.8113888889784</v>
      </c>
      <c r="C523" s="1">
        <v>227.8</v>
      </c>
      <c r="D523" s="1">
        <v>17.309999999999999</v>
      </c>
      <c r="E523" s="1">
        <v>2263.3710000000001</v>
      </c>
      <c r="F523" s="1">
        <v>26.1</v>
      </c>
      <c r="G523" s="1">
        <v>402.6</v>
      </c>
      <c r="H523" s="1">
        <v>0.249</v>
      </c>
      <c r="I523" s="1">
        <v>0.255</v>
      </c>
      <c r="J523" s="1">
        <v>0.97399999999999998</v>
      </c>
      <c r="K523" s="1">
        <v>13.26</v>
      </c>
      <c r="L523" s="1">
        <f t="shared" si="32"/>
        <v>0.95085274930102515</v>
      </c>
      <c r="M523" s="1">
        <f t="shared" si="33"/>
        <v>12.944874184529356</v>
      </c>
      <c r="N523" s="1">
        <v>4.2999999999999997E-2</v>
      </c>
      <c r="O523" s="1">
        <v>21.46</v>
      </c>
      <c r="P523" s="1">
        <v>6.9139999999999997</v>
      </c>
      <c r="Q523" s="1">
        <v>39.5</v>
      </c>
      <c r="R523" s="1">
        <v>800</v>
      </c>
      <c r="S523" s="1">
        <v>752.8</v>
      </c>
      <c r="T523" s="1">
        <v>242.8</v>
      </c>
      <c r="U523" s="1">
        <v>2214.8000000000002</v>
      </c>
      <c r="V523">
        <v>1.0236063232000001</v>
      </c>
      <c r="W523">
        <f t="shared" si="34"/>
        <v>0.95424957609327898</v>
      </c>
      <c r="X523">
        <f t="shared" si="35"/>
        <v>12.991118458929034</v>
      </c>
    </row>
    <row r="524" spans="1:24" x14ac:dyDescent="0.15">
      <c r="A524" s="98">
        <v>43072.142384259256</v>
      </c>
      <c r="B524" s="1">
        <v>227.82805555552477</v>
      </c>
      <c r="C524" s="1">
        <v>227.82</v>
      </c>
      <c r="D524" s="1">
        <v>17.309999999999999</v>
      </c>
      <c r="E524" s="1">
        <v>2263.078</v>
      </c>
      <c r="F524" s="1">
        <v>26.1</v>
      </c>
      <c r="G524" s="1">
        <v>402.6</v>
      </c>
      <c r="H524" s="1">
        <v>0.248</v>
      </c>
      <c r="I524" s="1">
        <v>0.255</v>
      </c>
      <c r="J524" s="1">
        <v>0.97399999999999998</v>
      </c>
      <c r="K524" s="1">
        <v>13.26</v>
      </c>
      <c r="L524" s="1">
        <f t="shared" si="32"/>
        <v>0.95085274930102515</v>
      </c>
      <c r="M524" s="1">
        <f t="shared" si="33"/>
        <v>12.944874184529356</v>
      </c>
      <c r="N524" s="1">
        <v>4.2999999999999997E-2</v>
      </c>
      <c r="O524" s="1">
        <v>21.46</v>
      </c>
      <c r="P524" s="1">
        <v>6.9180000000000001</v>
      </c>
      <c r="Q524" s="1">
        <v>39.700000000000003</v>
      </c>
      <c r="R524" s="1">
        <v>800</v>
      </c>
      <c r="S524" s="1">
        <v>752.8</v>
      </c>
      <c r="T524" s="1">
        <v>242.8</v>
      </c>
      <c r="U524" s="1">
        <v>2214.8000000000002</v>
      </c>
      <c r="V524">
        <v>1.0235966244000001</v>
      </c>
      <c r="W524">
        <f t="shared" si="34"/>
        <v>0.95425861781495724</v>
      </c>
      <c r="X524">
        <f t="shared" si="35"/>
        <v>12.991241552593772</v>
      </c>
    </row>
    <row r="525" spans="1:24" x14ac:dyDescent="0.15">
      <c r="A525" s="98">
        <v>43072.143078703702</v>
      </c>
      <c r="B525" s="1">
        <v>227.84472222224576</v>
      </c>
      <c r="C525" s="1">
        <v>227.84</v>
      </c>
      <c r="D525" s="1">
        <v>17.309999999999999</v>
      </c>
      <c r="E525" s="1">
        <v>2262.915</v>
      </c>
      <c r="F525" s="1">
        <v>26.1</v>
      </c>
      <c r="G525" s="1">
        <v>402.6</v>
      </c>
      <c r="H525" s="1">
        <v>0.248</v>
      </c>
      <c r="I525" s="1">
        <v>0.255</v>
      </c>
      <c r="J525" s="1">
        <v>0.97399999999999998</v>
      </c>
      <c r="K525" s="1">
        <v>13.26</v>
      </c>
      <c r="L525" s="1">
        <f t="shared" si="32"/>
        <v>0.95085274930102515</v>
      </c>
      <c r="M525" s="1">
        <f t="shared" si="33"/>
        <v>12.944874184529356</v>
      </c>
      <c r="N525" s="1">
        <v>4.2999999999999997E-2</v>
      </c>
      <c r="O525" s="1">
        <v>21.46</v>
      </c>
      <c r="P525" s="1">
        <v>6.9080000000000004</v>
      </c>
      <c r="Q525" s="1">
        <v>39.9</v>
      </c>
      <c r="R525" s="1">
        <v>800</v>
      </c>
      <c r="S525" s="1">
        <v>752.8</v>
      </c>
      <c r="T525" s="1">
        <v>242.8</v>
      </c>
      <c r="U525" s="1">
        <v>2214.8000000000002</v>
      </c>
      <c r="V525">
        <v>1.0235875603</v>
      </c>
      <c r="W525">
        <f t="shared" si="34"/>
        <v>0.95426706799144756</v>
      </c>
      <c r="X525">
        <f t="shared" si="35"/>
        <v>12.991356592984184</v>
      </c>
    </row>
    <row r="526" spans="1:24" x14ac:dyDescent="0.15">
      <c r="A526" s="98">
        <v>43072.143773148149</v>
      </c>
      <c r="B526" s="1">
        <v>227.86138888896676</v>
      </c>
      <c r="C526" s="1">
        <v>227.85</v>
      </c>
      <c r="D526" s="1">
        <v>17.309999999999999</v>
      </c>
      <c r="E526" s="1">
        <v>2262.8270000000002</v>
      </c>
      <c r="F526" s="1">
        <v>26.1</v>
      </c>
      <c r="G526" s="1">
        <v>402.6</v>
      </c>
      <c r="H526" s="1">
        <v>0.248</v>
      </c>
      <c r="I526" s="1">
        <v>0.255</v>
      </c>
      <c r="J526" s="1">
        <v>0.97399999999999998</v>
      </c>
      <c r="K526" s="1">
        <v>13.26</v>
      </c>
      <c r="L526" s="1">
        <f t="shared" si="32"/>
        <v>0.95085274930102515</v>
      </c>
      <c r="M526" s="1">
        <f t="shared" si="33"/>
        <v>12.944874184529356</v>
      </c>
      <c r="N526" s="1">
        <v>4.2999999999999997E-2</v>
      </c>
      <c r="O526" s="1">
        <v>21.46</v>
      </c>
      <c r="P526" s="1">
        <v>6.8970000000000002</v>
      </c>
      <c r="Q526" s="1">
        <v>39.700000000000003</v>
      </c>
      <c r="R526" s="1">
        <v>800</v>
      </c>
      <c r="S526" s="1">
        <v>752.8</v>
      </c>
      <c r="T526" s="1">
        <v>242.8</v>
      </c>
      <c r="U526" s="1">
        <v>2214.8000000000002</v>
      </c>
      <c r="V526">
        <v>1.0235784026999999</v>
      </c>
      <c r="W526">
        <f t="shared" si="34"/>
        <v>0.95427560548704027</v>
      </c>
      <c r="X526">
        <f t="shared" si="35"/>
        <v>12.991472822133629</v>
      </c>
    </row>
    <row r="527" spans="1:24" x14ac:dyDescent="0.15">
      <c r="A527" s="98">
        <v>43072.144467592596</v>
      </c>
      <c r="B527" s="1">
        <v>227.87805555568775</v>
      </c>
      <c r="C527" s="1">
        <v>227.87</v>
      </c>
      <c r="D527" s="1">
        <v>17.309999999999999</v>
      </c>
      <c r="E527" s="1">
        <v>2262.8969999999999</v>
      </c>
      <c r="F527" s="1">
        <v>26.1</v>
      </c>
      <c r="G527" s="1">
        <v>402.6</v>
      </c>
      <c r="H527" s="1">
        <v>0.249</v>
      </c>
      <c r="I527" s="1">
        <v>0.255</v>
      </c>
      <c r="J527" s="1">
        <v>0.97399999999999998</v>
      </c>
      <c r="K527" s="1">
        <v>13.26</v>
      </c>
      <c r="L527" s="1">
        <f t="shared" si="32"/>
        <v>0.95085274930102515</v>
      </c>
      <c r="M527" s="1">
        <f t="shared" si="33"/>
        <v>12.944874184529356</v>
      </c>
      <c r="N527" s="1">
        <v>4.2999999999999997E-2</v>
      </c>
      <c r="O527" s="1">
        <v>21.46</v>
      </c>
      <c r="P527" s="1">
        <v>6.8920000000000003</v>
      </c>
      <c r="Q527" s="1">
        <v>39.9</v>
      </c>
      <c r="R527" s="1">
        <v>800</v>
      </c>
      <c r="S527" s="1">
        <v>752.8</v>
      </c>
      <c r="T527" s="1">
        <v>242.8</v>
      </c>
      <c r="U527" s="1">
        <v>2214.8000000000002</v>
      </c>
      <c r="V527">
        <v>1.0235881477</v>
      </c>
      <c r="W527">
        <f t="shared" si="34"/>
        <v>0.95426652037229331</v>
      </c>
      <c r="X527">
        <f t="shared" si="35"/>
        <v>12.991349137717258</v>
      </c>
    </row>
    <row r="528" spans="1:24" x14ac:dyDescent="0.15">
      <c r="A528" s="98">
        <v>43072.145162037035</v>
      </c>
      <c r="B528" s="1">
        <v>227.89472222223412</v>
      </c>
      <c r="C528" s="1">
        <v>227.89</v>
      </c>
      <c r="D528" s="1">
        <v>17.309999999999999</v>
      </c>
      <c r="E528" s="1">
        <v>2263.1370000000002</v>
      </c>
      <c r="F528" s="1">
        <v>26.1</v>
      </c>
      <c r="G528" s="1">
        <v>402.6</v>
      </c>
      <c r="H528" s="1">
        <v>0.249</v>
      </c>
      <c r="I528" s="1">
        <v>0.255</v>
      </c>
      <c r="J528" s="1">
        <v>0.97399999999999998</v>
      </c>
      <c r="K528" s="1">
        <v>13.26</v>
      </c>
      <c r="L528" s="1">
        <f t="shared" si="32"/>
        <v>0.95085274930102515</v>
      </c>
      <c r="M528" s="1">
        <f t="shared" si="33"/>
        <v>12.944874184529356</v>
      </c>
      <c r="N528" s="1">
        <v>4.2999999999999997E-2</v>
      </c>
      <c r="O528" s="1">
        <v>21.46</v>
      </c>
      <c r="P528" s="1">
        <v>6.915</v>
      </c>
      <c r="Q528" s="1">
        <v>39.5</v>
      </c>
      <c r="R528" s="1">
        <v>800</v>
      </c>
      <c r="S528" s="1">
        <v>752.8</v>
      </c>
      <c r="T528" s="1">
        <v>242.8</v>
      </c>
      <c r="U528" s="1">
        <v>2214.8000000000002</v>
      </c>
      <c r="V528">
        <v>1.0235989816</v>
      </c>
      <c r="W528">
        <f t="shared" si="34"/>
        <v>0.95425642029575852</v>
      </c>
      <c r="X528">
        <f t="shared" si="35"/>
        <v>12.991211635648622</v>
      </c>
    </row>
    <row r="529" spans="1:24" x14ac:dyDescent="0.15">
      <c r="A529" s="98">
        <v>43072.145856481482</v>
      </c>
      <c r="B529" s="1">
        <v>227.91138888895512</v>
      </c>
      <c r="C529" s="1">
        <v>227.9</v>
      </c>
      <c r="D529" s="1">
        <v>17.309999999999999</v>
      </c>
      <c r="E529" s="1">
        <v>2263.1880000000001</v>
      </c>
      <c r="F529" s="1">
        <v>26.1</v>
      </c>
      <c r="G529" s="1">
        <v>402.6</v>
      </c>
      <c r="H529" s="1">
        <v>0.248</v>
      </c>
      <c r="I529" s="1">
        <v>0.255</v>
      </c>
      <c r="J529" s="1">
        <v>0.97399999999999998</v>
      </c>
      <c r="K529" s="1">
        <v>13.26</v>
      </c>
      <c r="L529" s="1">
        <f t="shared" si="32"/>
        <v>0.95085274930102515</v>
      </c>
      <c r="M529" s="1">
        <f t="shared" si="33"/>
        <v>12.944874184529356</v>
      </c>
      <c r="N529" s="1">
        <v>4.2999999999999997E-2</v>
      </c>
      <c r="O529" s="1">
        <v>21.46</v>
      </c>
      <c r="P529" s="1">
        <v>6.9160000000000004</v>
      </c>
      <c r="Q529" s="1">
        <v>39.700000000000003</v>
      </c>
      <c r="R529" s="1">
        <v>800</v>
      </c>
      <c r="S529" s="1">
        <v>752.8</v>
      </c>
      <c r="T529" s="1">
        <v>242.8</v>
      </c>
      <c r="U529" s="1">
        <v>2214.8000000000002</v>
      </c>
      <c r="V529">
        <v>1.0236009924</v>
      </c>
      <c r="W529">
        <f t="shared" si="34"/>
        <v>0.95425454571882451</v>
      </c>
      <c r="X529">
        <f t="shared" si="35"/>
        <v>12.99118611522753</v>
      </c>
    </row>
    <row r="530" spans="1:24" x14ac:dyDescent="0.15">
      <c r="A530" s="98">
        <v>43072.146550925929</v>
      </c>
      <c r="B530" s="1">
        <v>227.92805555567611</v>
      </c>
      <c r="C530" s="1">
        <v>227.92</v>
      </c>
      <c r="D530" s="1">
        <v>17.32</v>
      </c>
      <c r="E530" s="1">
        <v>2263.0419999999999</v>
      </c>
      <c r="F530" s="1">
        <v>26.1</v>
      </c>
      <c r="G530" s="1">
        <v>402.6</v>
      </c>
      <c r="H530" s="1">
        <v>0.248</v>
      </c>
      <c r="I530" s="1">
        <v>0.255</v>
      </c>
      <c r="J530" s="1">
        <v>0.97399999999999998</v>
      </c>
      <c r="K530" s="1">
        <v>13.26</v>
      </c>
      <c r="L530" s="1">
        <f t="shared" si="32"/>
        <v>0.95085274930102515</v>
      </c>
      <c r="M530" s="1">
        <f t="shared" si="33"/>
        <v>12.944874184529356</v>
      </c>
      <c r="N530" s="1">
        <v>4.2999999999999997E-2</v>
      </c>
      <c r="O530" s="1">
        <v>21.46</v>
      </c>
      <c r="P530" s="1">
        <v>6.91</v>
      </c>
      <c r="Q530" s="1">
        <v>39.299999999999997</v>
      </c>
      <c r="R530" s="1">
        <v>800</v>
      </c>
      <c r="S530" s="1">
        <v>752.8</v>
      </c>
      <c r="T530" s="1">
        <v>243.3</v>
      </c>
      <c r="U530" s="1">
        <v>2214.8000000000002</v>
      </c>
      <c r="V530">
        <v>1.0235997466</v>
      </c>
      <c r="W530">
        <f t="shared" si="34"/>
        <v>0.95425570712035579</v>
      </c>
      <c r="X530">
        <f t="shared" si="35"/>
        <v>12.991201926505049</v>
      </c>
    </row>
    <row r="531" spans="1:24" x14ac:dyDescent="0.15">
      <c r="A531" s="98">
        <v>43072.147245370368</v>
      </c>
      <c r="B531" s="1">
        <v>227.94472222222248</v>
      </c>
      <c r="C531" s="1">
        <v>227.94</v>
      </c>
      <c r="D531" s="1">
        <v>17.32</v>
      </c>
      <c r="E531" s="1">
        <v>2262.9859999999999</v>
      </c>
      <c r="F531" s="1">
        <v>26.1</v>
      </c>
      <c r="G531" s="1">
        <v>402.6</v>
      </c>
      <c r="H531" s="1">
        <v>0.248</v>
      </c>
      <c r="I531" s="1">
        <v>0.255</v>
      </c>
      <c r="J531" s="1">
        <v>0.97399999999999998</v>
      </c>
      <c r="K531" s="1">
        <v>13.26</v>
      </c>
      <c r="L531" s="1">
        <f t="shared" si="32"/>
        <v>0.95085274930102515</v>
      </c>
      <c r="M531" s="1">
        <f t="shared" si="33"/>
        <v>12.944874184529356</v>
      </c>
      <c r="N531" s="1">
        <v>4.2999999999999997E-2</v>
      </c>
      <c r="O531" s="1">
        <v>21.46</v>
      </c>
      <c r="P531" s="1">
        <v>6.8929999999999998</v>
      </c>
      <c r="Q531" s="1">
        <v>39.4</v>
      </c>
      <c r="R531" s="1">
        <v>800</v>
      </c>
      <c r="S531" s="1">
        <v>752.8</v>
      </c>
      <c r="T531" s="1">
        <v>243.4</v>
      </c>
      <c r="U531" s="1">
        <v>2214.8000000000002</v>
      </c>
      <c r="V531">
        <v>1.0235870515000001</v>
      </c>
      <c r="W531">
        <f t="shared" si="34"/>
        <v>0.95426754233418509</v>
      </c>
      <c r="X531">
        <f t="shared" si="35"/>
        <v>12.99136305066868</v>
      </c>
    </row>
    <row r="532" spans="1:24" x14ac:dyDescent="0.15">
      <c r="A532" s="98">
        <v>43072.147939814815</v>
      </c>
      <c r="B532" s="1">
        <v>227.96138888894347</v>
      </c>
      <c r="C532" s="1">
        <v>227.95</v>
      </c>
      <c r="D532" s="1">
        <v>17.32</v>
      </c>
      <c r="E532" s="1">
        <v>2262.797</v>
      </c>
      <c r="F532" s="1">
        <v>26.1</v>
      </c>
      <c r="G532" s="1">
        <v>402.6</v>
      </c>
      <c r="H532" s="1">
        <v>0.248</v>
      </c>
      <c r="I532" s="1">
        <v>0.254</v>
      </c>
      <c r="J532" s="1">
        <v>0.97399999999999998</v>
      </c>
      <c r="K532" s="1">
        <v>13.26</v>
      </c>
      <c r="L532" s="1">
        <f t="shared" si="32"/>
        <v>0.95085274930102515</v>
      </c>
      <c r="M532" s="1">
        <f t="shared" si="33"/>
        <v>12.944874184529356</v>
      </c>
      <c r="N532" s="1">
        <v>4.2999999999999997E-2</v>
      </c>
      <c r="O532" s="1">
        <v>21.46</v>
      </c>
      <c r="P532" s="1">
        <v>6.8920000000000003</v>
      </c>
      <c r="Q532" s="1">
        <v>39.299999999999997</v>
      </c>
      <c r="R532" s="1">
        <v>800</v>
      </c>
      <c r="S532" s="1">
        <v>752.8</v>
      </c>
      <c r="T532" s="1">
        <v>243.4</v>
      </c>
      <c r="U532" s="1">
        <v>2214.8000000000002</v>
      </c>
      <c r="V532">
        <v>1.0235659842</v>
      </c>
      <c r="W532">
        <f t="shared" si="34"/>
        <v>0.95428718331571927</v>
      </c>
      <c r="X532">
        <f t="shared" si="35"/>
        <v>12.991630442265336</v>
      </c>
    </row>
    <row r="533" spans="1:24" x14ac:dyDescent="0.15">
      <c r="A533" s="98">
        <v>43072.148634259262</v>
      </c>
      <c r="B533" s="1">
        <v>227.97805555566447</v>
      </c>
      <c r="C533" s="1">
        <v>227.97</v>
      </c>
      <c r="D533" s="1">
        <v>17.32</v>
      </c>
      <c r="E533" s="1">
        <v>2262.797</v>
      </c>
      <c r="F533" s="1">
        <v>26.1</v>
      </c>
      <c r="G533" s="1">
        <v>402.6</v>
      </c>
      <c r="H533" s="1">
        <v>0.248</v>
      </c>
      <c r="I533" s="1">
        <v>0.255</v>
      </c>
      <c r="J533" s="1">
        <v>0.97399999999999998</v>
      </c>
      <c r="K533" s="1">
        <v>13.26</v>
      </c>
      <c r="L533" s="1">
        <f t="shared" si="32"/>
        <v>0.95085274930102515</v>
      </c>
      <c r="M533" s="1">
        <f t="shared" si="33"/>
        <v>12.944874184529356</v>
      </c>
      <c r="N533" s="1">
        <v>4.2999999999999997E-2</v>
      </c>
      <c r="O533" s="1">
        <v>21.46</v>
      </c>
      <c r="P533" s="1">
        <v>6.915</v>
      </c>
      <c r="Q533" s="1">
        <v>40</v>
      </c>
      <c r="R533" s="1">
        <v>800</v>
      </c>
      <c r="S533" s="1">
        <v>752.8</v>
      </c>
      <c r="T533" s="1">
        <v>243.4</v>
      </c>
      <c r="U533" s="1">
        <v>2214.8000000000002</v>
      </c>
      <c r="V533">
        <v>1.0235443530999999</v>
      </c>
      <c r="W533">
        <f t="shared" si="34"/>
        <v>0.95430735076760209</v>
      </c>
      <c r="X533">
        <f t="shared" si="35"/>
        <v>12.99190500120986</v>
      </c>
    </row>
    <row r="534" spans="1:24" x14ac:dyDescent="0.15">
      <c r="A534" s="98">
        <v>43072.149328703701</v>
      </c>
      <c r="B534" s="1">
        <v>227.99472222221084</v>
      </c>
      <c r="C534" s="1">
        <v>227.99</v>
      </c>
      <c r="D534" s="1">
        <v>17.32</v>
      </c>
      <c r="E534" s="1">
        <v>2263.0369999999998</v>
      </c>
      <c r="F534" s="1">
        <v>26.1</v>
      </c>
      <c r="G534" s="1">
        <v>402.6</v>
      </c>
      <c r="H534" s="1">
        <v>0.249</v>
      </c>
      <c r="I534" s="1">
        <v>0.255</v>
      </c>
      <c r="J534" s="1">
        <v>0.97399999999999998</v>
      </c>
      <c r="K534" s="1">
        <v>13.26</v>
      </c>
      <c r="L534" s="1">
        <f t="shared" si="32"/>
        <v>0.95085274930102515</v>
      </c>
      <c r="M534" s="1">
        <f t="shared" si="33"/>
        <v>12.944874184529356</v>
      </c>
      <c r="N534" s="1">
        <v>4.2999999999999997E-2</v>
      </c>
      <c r="O534" s="1">
        <v>21.46</v>
      </c>
      <c r="P534" s="1">
        <v>6.9210000000000003</v>
      </c>
      <c r="Q534" s="1">
        <v>39.5</v>
      </c>
      <c r="R534" s="1">
        <v>800</v>
      </c>
      <c r="S534" s="1">
        <v>752.8</v>
      </c>
      <c r="T534" s="1">
        <v>243.4</v>
      </c>
      <c r="U534" s="1">
        <v>2214.8000000000002</v>
      </c>
      <c r="V534">
        <v>1.0235380876</v>
      </c>
      <c r="W534">
        <f t="shared" si="34"/>
        <v>0.95431319247762603</v>
      </c>
      <c r="X534">
        <f t="shared" si="35"/>
        <v>12.991984530034211</v>
      </c>
    </row>
    <row r="535" spans="1:24" x14ac:dyDescent="0.15">
      <c r="A535" s="98">
        <v>43072.150023148148</v>
      </c>
      <c r="B535" s="1">
        <v>228.01138888893183</v>
      </c>
      <c r="C535" s="1">
        <v>228</v>
      </c>
      <c r="D535" s="1">
        <v>17.32</v>
      </c>
      <c r="E535" s="1">
        <v>2263.1</v>
      </c>
      <c r="F535" s="1">
        <v>26.1</v>
      </c>
      <c r="G535" s="1">
        <v>402.6</v>
      </c>
      <c r="H535" s="1">
        <v>0.249</v>
      </c>
      <c r="I535" s="1">
        <v>0.255</v>
      </c>
      <c r="J535" s="1">
        <v>0.97399999999999998</v>
      </c>
      <c r="K535" s="1">
        <v>13.26</v>
      </c>
      <c r="L535" s="1">
        <f t="shared" si="32"/>
        <v>0.95085274930102515</v>
      </c>
      <c r="M535" s="1">
        <f t="shared" si="33"/>
        <v>12.944874184529356</v>
      </c>
      <c r="N535" s="1">
        <v>4.2999999999999997E-2</v>
      </c>
      <c r="O535" s="1">
        <v>21.46</v>
      </c>
      <c r="P535" s="1">
        <v>6.915</v>
      </c>
      <c r="Q535" s="1">
        <v>39.299999999999997</v>
      </c>
      <c r="R535" s="1">
        <v>800</v>
      </c>
      <c r="S535" s="1">
        <v>752.8</v>
      </c>
      <c r="T535" s="1">
        <v>243.4</v>
      </c>
      <c r="U535" s="1">
        <v>2214.8000000000002</v>
      </c>
      <c r="V535">
        <v>1.0235257718999999</v>
      </c>
      <c r="W535">
        <f t="shared" si="34"/>
        <v>0.95432467536873367</v>
      </c>
      <c r="X535">
        <f t="shared" si="35"/>
        <v>12.99214085768933</v>
      </c>
    </row>
    <row r="536" spans="1:24" x14ac:dyDescent="0.15">
      <c r="A536" s="98">
        <v>43072.150717592594</v>
      </c>
      <c r="B536" s="1">
        <v>228.02805555565283</v>
      </c>
      <c r="C536" s="1">
        <v>228.02</v>
      </c>
      <c r="D536" s="1">
        <v>17.32</v>
      </c>
      <c r="E536" s="1">
        <v>2263.0880000000002</v>
      </c>
      <c r="F536" s="1">
        <v>26.1</v>
      </c>
      <c r="G536" s="1">
        <v>402.6</v>
      </c>
      <c r="H536" s="1">
        <v>0.249</v>
      </c>
      <c r="I536" s="1">
        <v>0.255</v>
      </c>
      <c r="J536" s="1">
        <v>0.97399999999999998</v>
      </c>
      <c r="K536" s="1">
        <v>13.26</v>
      </c>
      <c r="L536" s="1">
        <f t="shared" si="32"/>
        <v>0.95085274930102515</v>
      </c>
      <c r="M536" s="1">
        <f t="shared" si="33"/>
        <v>12.944874184529356</v>
      </c>
      <c r="N536" s="1">
        <v>4.2999999999999997E-2</v>
      </c>
      <c r="O536" s="1">
        <v>21.46</v>
      </c>
      <c r="P536" s="1">
        <v>6.9020000000000001</v>
      </c>
      <c r="Q536" s="1">
        <v>38.9</v>
      </c>
      <c r="R536" s="1">
        <v>800</v>
      </c>
      <c r="S536" s="1">
        <v>752.8</v>
      </c>
      <c r="T536" s="1">
        <v>243.4</v>
      </c>
      <c r="U536" s="1">
        <v>2214.8000000000002</v>
      </c>
      <c r="V536">
        <v>1.0235236896</v>
      </c>
      <c r="W536">
        <f t="shared" si="34"/>
        <v>0.95432661688732445</v>
      </c>
      <c r="X536">
        <f t="shared" si="35"/>
        <v>12.992167289451666</v>
      </c>
    </row>
    <row r="537" spans="1:24" x14ac:dyDescent="0.15">
      <c r="A537" s="98">
        <v>43072.151412037034</v>
      </c>
      <c r="B537" s="1">
        <v>228.0447222221992</v>
      </c>
      <c r="C537" s="1">
        <v>228.04</v>
      </c>
      <c r="D537" s="1">
        <v>17.32</v>
      </c>
      <c r="E537" s="1">
        <v>2262.9299999999998</v>
      </c>
      <c r="F537" s="1">
        <v>26.1</v>
      </c>
      <c r="G537" s="1">
        <v>402.6</v>
      </c>
      <c r="H537" s="1">
        <v>0.248</v>
      </c>
      <c r="I537" s="1">
        <v>0.255</v>
      </c>
      <c r="J537" s="1">
        <v>0.97399999999999998</v>
      </c>
      <c r="K537" s="1">
        <v>13.26</v>
      </c>
      <c r="L537" s="1">
        <f t="shared" si="32"/>
        <v>0.95085274930102515</v>
      </c>
      <c r="M537" s="1">
        <f t="shared" si="33"/>
        <v>12.944874184529356</v>
      </c>
      <c r="N537" s="1">
        <v>4.2999999999999997E-2</v>
      </c>
      <c r="O537" s="1">
        <v>21.46</v>
      </c>
      <c r="P537" s="1">
        <v>6.8920000000000003</v>
      </c>
      <c r="Q537" s="1">
        <v>39.700000000000003</v>
      </c>
      <c r="R537" s="1">
        <v>800</v>
      </c>
      <c r="S537" s="1">
        <v>752.8</v>
      </c>
      <c r="T537" s="1">
        <v>243.4</v>
      </c>
      <c r="U537" s="1">
        <v>2214.9</v>
      </c>
      <c r="V537">
        <v>1.0235033185</v>
      </c>
      <c r="W537">
        <f t="shared" si="34"/>
        <v>0.95434561114224659</v>
      </c>
      <c r="X537">
        <f t="shared" si="35"/>
        <v>12.99242587653613</v>
      </c>
    </row>
    <row r="538" spans="1:24" x14ac:dyDescent="0.15">
      <c r="A538" s="98">
        <v>43072.152106481481</v>
      </c>
      <c r="B538" s="1">
        <v>228.06138888892019</v>
      </c>
      <c r="C538" s="1">
        <v>228.05</v>
      </c>
      <c r="D538" s="1">
        <v>17.32</v>
      </c>
      <c r="E538" s="1">
        <v>2262.7359999999999</v>
      </c>
      <c r="F538" s="1">
        <v>26.1</v>
      </c>
      <c r="G538" s="1">
        <v>402.6</v>
      </c>
      <c r="H538" s="1">
        <v>0.248</v>
      </c>
      <c r="I538" s="1">
        <v>0.255</v>
      </c>
      <c r="J538" s="1">
        <v>0.97399999999999998</v>
      </c>
      <c r="K538" s="1">
        <v>13.26</v>
      </c>
      <c r="L538" s="1">
        <f t="shared" si="32"/>
        <v>0.95085274930102515</v>
      </c>
      <c r="M538" s="1">
        <f t="shared" si="33"/>
        <v>12.944874184529356</v>
      </c>
      <c r="N538" s="1">
        <v>4.2999999999999997E-2</v>
      </c>
      <c r="O538" s="1">
        <v>21.46</v>
      </c>
      <c r="P538" s="1">
        <v>6.9219999999999997</v>
      </c>
      <c r="Q538" s="1">
        <v>39.700000000000003</v>
      </c>
      <c r="R538" s="1">
        <v>800</v>
      </c>
      <c r="S538" s="1">
        <v>752.8</v>
      </c>
      <c r="T538" s="1">
        <v>243.4</v>
      </c>
      <c r="U538" s="1">
        <v>2214.9</v>
      </c>
      <c r="V538">
        <v>1.0234957568</v>
      </c>
      <c r="W538">
        <f t="shared" si="34"/>
        <v>0.95435266195331225</v>
      </c>
      <c r="X538">
        <f t="shared" si="35"/>
        <v>12.992521866017372</v>
      </c>
    </row>
    <row r="539" spans="1:24" x14ac:dyDescent="0.15">
      <c r="A539" s="98">
        <v>43072.152800925927</v>
      </c>
      <c r="B539" s="1">
        <v>228.07805555564119</v>
      </c>
      <c r="C539" s="1">
        <v>228.07</v>
      </c>
      <c r="D539" s="1">
        <v>17.32</v>
      </c>
      <c r="E539" s="1">
        <v>2262.6350000000002</v>
      </c>
      <c r="F539" s="1">
        <v>26.1</v>
      </c>
      <c r="G539" s="1">
        <v>402.6</v>
      </c>
      <c r="H539" s="1">
        <v>0.249</v>
      </c>
      <c r="I539" s="1">
        <v>0.255</v>
      </c>
      <c r="J539" s="1">
        <v>0.97399999999999998</v>
      </c>
      <c r="K539" s="1">
        <v>13.26</v>
      </c>
      <c r="L539" s="1">
        <f t="shared" si="32"/>
        <v>0.95085274930102515</v>
      </c>
      <c r="M539" s="1">
        <f t="shared" si="33"/>
        <v>12.944874184529356</v>
      </c>
      <c r="N539" s="1">
        <v>4.2999999999999997E-2</v>
      </c>
      <c r="O539" s="1">
        <v>21.46</v>
      </c>
      <c r="P539" s="1">
        <v>6.9119999999999999</v>
      </c>
      <c r="Q539" s="1">
        <v>39.5</v>
      </c>
      <c r="R539" s="1">
        <v>800</v>
      </c>
      <c r="S539" s="1">
        <v>752.8</v>
      </c>
      <c r="T539" s="1">
        <v>243.4</v>
      </c>
      <c r="U539" s="1">
        <v>2214.9</v>
      </c>
      <c r="V539">
        <v>1.0234946629999999</v>
      </c>
      <c r="W539">
        <f t="shared" si="34"/>
        <v>0.95435368186184677</v>
      </c>
      <c r="X539">
        <f t="shared" si="35"/>
        <v>12.992535751014465</v>
      </c>
    </row>
    <row r="540" spans="1:24" x14ac:dyDescent="0.15">
      <c r="A540" s="98">
        <v>43072.153495370374</v>
      </c>
      <c r="B540" s="1">
        <v>228.09472222236218</v>
      </c>
      <c r="C540" s="1">
        <v>228.09</v>
      </c>
      <c r="D540" s="1">
        <v>17.32</v>
      </c>
      <c r="E540" s="1">
        <v>2262.8090000000002</v>
      </c>
      <c r="F540" s="1">
        <v>26.1</v>
      </c>
      <c r="G540" s="1">
        <v>402.6</v>
      </c>
      <c r="H540" s="1">
        <v>0.249</v>
      </c>
      <c r="I540" s="1">
        <v>0.254</v>
      </c>
      <c r="J540" s="1">
        <v>0.97399999999999998</v>
      </c>
      <c r="K540" s="1">
        <v>13.26</v>
      </c>
      <c r="L540" s="1">
        <f t="shared" si="32"/>
        <v>0.95085274930102515</v>
      </c>
      <c r="M540" s="1">
        <f t="shared" si="33"/>
        <v>12.944874184529356</v>
      </c>
      <c r="N540" s="1">
        <v>4.2999999999999997E-2</v>
      </c>
      <c r="O540" s="1">
        <v>21.46</v>
      </c>
      <c r="P540" s="1">
        <v>6.9020000000000001</v>
      </c>
      <c r="Q540" s="1">
        <v>39.5</v>
      </c>
      <c r="R540" s="1">
        <v>800</v>
      </c>
      <c r="S540" s="1">
        <v>752.8</v>
      </c>
      <c r="T540" s="1">
        <v>243.4</v>
      </c>
      <c r="U540" s="1">
        <v>2214.9</v>
      </c>
      <c r="V540">
        <v>1.0234921088</v>
      </c>
      <c r="W540">
        <f t="shared" si="34"/>
        <v>0.95435606352180602</v>
      </c>
      <c r="X540">
        <f t="shared" si="35"/>
        <v>12.99256817484512</v>
      </c>
    </row>
    <row r="541" spans="1:24" x14ac:dyDescent="0.15">
      <c r="A541" s="98">
        <v>43072.154189814813</v>
      </c>
      <c r="B541" s="1">
        <v>228.11138888890855</v>
      </c>
      <c r="C541" s="1">
        <v>228.1</v>
      </c>
      <c r="D541" s="1">
        <v>17.32</v>
      </c>
      <c r="E541" s="1">
        <v>2262.886</v>
      </c>
      <c r="F541" s="1">
        <v>26.1</v>
      </c>
      <c r="G541" s="1">
        <v>402.6</v>
      </c>
      <c r="H541" s="1">
        <v>0.248</v>
      </c>
      <c r="I541" s="1">
        <v>0.255</v>
      </c>
      <c r="J541" s="1">
        <v>0.97399999999999998</v>
      </c>
      <c r="K541" s="1">
        <v>13.26</v>
      </c>
      <c r="L541" s="1">
        <f t="shared" si="32"/>
        <v>0.95085274930102515</v>
      </c>
      <c r="M541" s="1">
        <f t="shared" si="33"/>
        <v>12.944874184529356</v>
      </c>
      <c r="N541" s="1">
        <v>4.2999999999999997E-2</v>
      </c>
      <c r="O541" s="1">
        <v>21.46</v>
      </c>
      <c r="P541" s="1">
        <v>6.8979999999999997</v>
      </c>
      <c r="Q541" s="1">
        <v>39.5</v>
      </c>
      <c r="R541" s="1">
        <v>800</v>
      </c>
      <c r="S541" s="1">
        <v>752.8</v>
      </c>
      <c r="T541" s="1">
        <v>243.4</v>
      </c>
      <c r="U541" s="1">
        <v>2214.9</v>
      </c>
      <c r="V541">
        <v>1.0234912412999999</v>
      </c>
      <c r="W541">
        <f t="shared" si="34"/>
        <v>0.95435687242358436</v>
      </c>
      <c r="X541">
        <f t="shared" si="35"/>
        <v>12.992579187204033</v>
      </c>
    </row>
    <row r="542" spans="1:24" x14ac:dyDescent="0.15">
      <c r="A542" s="98">
        <v>43072.15488425926</v>
      </c>
      <c r="B542" s="1">
        <v>228.12805555562954</v>
      </c>
      <c r="C542" s="1">
        <v>228.12</v>
      </c>
      <c r="D542" s="1">
        <v>17.32</v>
      </c>
      <c r="E542" s="1">
        <v>2262.6909999999998</v>
      </c>
      <c r="F542" s="1">
        <v>26.1</v>
      </c>
      <c r="G542" s="1">
        <v>402.6</v>
      </c>
      <c r="H542" s="1">
        <v>0.249</v>
      </c>
      <c r="I542" s="1">
        <v>0.255</v>
      </c>
      <c r="J542" s="1">
        <v>0.97399999999999998</v>
      </c>
      <c r="K542" s="1">
        <v>13.26</v>
      </c>
      <c r="L542" s="1">
        <f t="shared" si="32"/>
        <v>0.95173973880597007</v>
      </c>
      <c r="M542" s="1">
        <f t="shared" si="33"/>
        <v>12.956949626865669</v>
      </c>
      <c r="N542" s="1">
        <v>4.3999999999999997E-2</v>
      </c>
      <c r="O542" s="1">
        <v>21.44</v>
      </c>
      <c r="P542" s="1">
        <v>6.8949999999999996</v>
      </c>
      <c r="Q542" s="1">
        <v>39.1</v>
      </c>
      <c r="R542" s="1">
        <v>800</v>
      </c>
      <c r="S542" s="1">
        <v>752.8</v>
      </c>
      <c r="T542" s="1">
        <v>243.4</v>
      </c>
      <c r="U542" s="1">
        <v>2214.9</v>
      </c>
      <c r="V542">
        <v>1.0234839886</v>
      </c>
      <c r="W542">
        <f t="shared" si="34"/>
        <v>0.95436363526908619</v>
      </c>
      <c r="X542">
        <f t="shared" si="35"/>
        <v>12.992671256332734</v>
      </c>
    </row>
    <row r="543" spans="1:24" x14ac:dyDescent="0.15">
      <c r="A543" s="98">
        <v>43072.155578703707</v>
      </c>
      <c r="B543" s="1">
        <v>228.14472222235054</v>
      </c>
      <c r="C543" s="1">
        <v>228.14</v>
      </c>
      <c r="D543" s="1">
        <v>17.32</v>
      </c>
      <c r="E543" s="1">
        <v>2262.6</v>
      </c>
      <c r="F543" s="1">
        <v>26.1</v>
      </c>
      <c r="G543" s="1">
        <v>402.6</v>
      </c>
      <c r="H543" s="1">
        <v>0.249</v>
      </c>
      <c r="I543" s="1">
        <v>0.255</v>
      </c>
      <c r="J543" s="1">
        <v>0.97399999999999998</v>
      </c>
      <c r="K543" s="1">
        <v>13.26</v>
      </c>
      <c r="L543" s="1">
        <f t="shared" si="32"/>
        <v>0.9521838544097061</v>
      </c>
      <c r="M543" s="1">
        <f t="shared" si="33"/>
        <v>12.96299580027998</v>
      </c>
      <c r="N543" s="1">
        <v>4.3999999999999997E-2</v>
      </c>
      <c r="O543" s="1">
        <v>21.43</v>
      </c>
      <c r="P543" s="1">
        <v>6.9139999999999997</v>
      </c>
      <c r="Q543" s="1">
        <v>39.9</v>
      </c>
      <c r="R543" s="1">
        <v>800</v>
      </c>
      <c r="S543" s="1">
        <v>752.8</v>
      </c>
      <c r="T543" s="1">
        <v>243.4</v>
      </c>
      <c r="U543" s="1">
        <v>2214.9</v>
      </c>
      <c r="V543">
        <v>1.0234572293999999</v>
      </c>
      <c r="W543">
        <f t="shared" si="34"/>
        <v>0.95438858795558379</v>
      </c>
      <c r="X543">
        <f t="shared" si="35"/>
        <v>12.993010961284437</v>
      </c>
    </row>
    <row r="544" spans="1:24" x14ac:dyDescent="0.15">
      <c r="A544" s="98">
        <v>43072.156273148146</v>
      </c>
      <c r="B544" s="1">
        <v>228.16138888889691</v>
      </c>
      <c r="C544" s="1">
        <v>228.15</v>
      </c>
      <c r="D544" s="1">
        <v>17.32</v>
      </c>
      <c r="E544" s="1">
        <v>2262.6060000000002</v>
      </c>
      <c r="F544" s="1">
        <v>26.1</v>
      </c>
      <c r="G544" s="1">
        <v>402.6</v>
      </c>
      <c r="H544" s="1">
        <v>0.249</v>
      </c>
      <c r="I544" s="1">
        <v>0.255</v>
      </c>
      <c r="J544" s="1">
        <v>0.97399999999999998</v>
      </c>
      <c r="K544" s="1">
        <v>13.26</v>
      </c>
      <c r="L544" s="1">
        <f t="shared" si="32"/>
        <v>0.95173973880597007</v>
      </c>
      <c r="M544" s="1">
        <f t="shared" si="33"/>
        <v>12.956949626865669</v>
      </c>
      <c r="N544" s="1">
        <v>4.2999999999999997E-2</v>
      </c>
      <c r="O544" s="1">
        <v>21.44</v>
      </c>
      <c r="P544" s="1">
        <v>6.9139999999999997</v>
      </c>
      <c r="Q544" s="1">
        <v>39.6</v>
      </c>
      <c r="R544" s="1">
        <v>800</v>
      </c>
      <c r="S544" s="1">
        <v>752.8</v>
      </c>
      <c r="T544" s="1">
        <v>243.4</v>
      </c>
      <c r="U544" s="1">
        <v>2214.9</v>
      </c>
      <c r="V544">
        <v>1.0234264372999999</v>
      </c>
      <c r="W544">
        <f t="shared" si="34"/>
        <v>0.95441730289567939</v>
      </c>
      <c r="X544">
        <f t="shared" si="35"/>
        <v>12.993401885417565</v>
      </c>
    </row>
    <row r="545" spans="1:24" x14ac:dyDescent="0.15">
      <c r="A545" s="98">
        <v>43072.156967592593</v>
      </c>
      <c r="B545" s="1">
        <v>228.1780555556179</v>
      </c>
      <c r="C545" s="1">
        <v>228.17</v>
      </c>
      <c r="D545" s="1">
        <v>17.329999999999998</v>
      </c>
      <c r="E545" s="1">
        <v>2262.6849999999999</v>
      </c>
      <c r="F545" s="1">
        <v>26.1</v>
      </c>
      <c r="G545" s="1">
        <v>402.6</v>
      </c>
      <c r="H545" s="1">
        <v>0.249</v>
      </c>
      <c r="I545" s="1">
        <v>0.255</v>
      </c>
      <c r="J545" s="1">
        <v>0.97399999999999998</v>
      </c>
      <c r="K545" s="1">
        <v>13.26</v>
      </c>
      <c r="L545" s="1">
        <f t="shared" si="32"/>
        <v>0.9512960372960374</v>
      </c>
      <c r="M545" s="1">
        <f t="shared" si="33"/>
        <v>12.950909090909089</v>
      </c>
      <c r="N545" s="1">
        <v>4.2999999999999997E-2</v>
      </c>
      <c r="O545" s="1">
        <v>21.45</v>
      </c>
      <c r="P545" s="1">
        <v>6.91</v>
      </c>
      <c r="Q545" s="1">
        <v>39.700000000000003</v>
      </c>
      <c r="R545" s="1">
        <v>800</v>
      </c>
      <c r="S545" s="1">
        <v>752.8</v>
      </c>
      <c r="T545" s="1">
        <v>243.4</v>
      </c>
      <c r="U545" s="1">
        <v>2214.9</v>
      </c>
      <c r="V545">
        <v>1.0233989112000001</v>
      </c>
      <c r="W545">
        <f t="shared" si="34"/>
        <v>0.95444297361492036</v>
      </c>
      <c r="X545">
        <f t="shared" si="35"/>
        <v>12.993751365640497</v>
      </c>
    </row>
    <row r="546" spans="1:24" x14ac:dyDescent="0.15">
      <c r="A546" s="98">
        <v>43072.15766203704</v>
      </c>
      <c r="B546" s="1">
        <v>228.1947222223389</v>
      </c>
      <c r="C546" s="1">
        <v>228.19</v>
      </c>
      <c r="D546" s="1">
        <v>17.329999999999998</v>
      </c>
      <c r="E546" s="1">
        <v>2262.7730000000001</v>
      </c>
      <c r="F546" s="1">
        <v>26.1</v>
      </c>
      <c r="G546" s="1">
        <v>402.6</v>
      </c>
      <c r="H546" s="1">
        <v>0.249</v>
      </c>
      <c r="I546" s="1">
        <v>0.255</v>
      </c>
      <c r="J546" s="1">
        <v>0.97399999999999998</v>
      </c>
      <c r="K546" s="1">
        <v>13.26</v>
      </c>
      <c r="L546" s="1">
        <f t="shared" si="32"/>
        <v>0.9512960372960374</v>
      </c>
      <c r="M546" s="1">
        <f t="shared" si="33"/>
        <v>12.950909090909089</v>
      </c>
      <c r="N546" s="1">
        <v>4.2999999999999997E-2</v>
      </c>
      <c r="O546" s="1">
        <v>21.45</v>
      </c>
      <c r="P546" s="1">
        <v>6.9</v>
      </c>
      <c r="Q546" s="1">
        <v>39.6</v>
      </c>
      <c r="R546" s="1">
        <v>800</v>
      </c>
      <c r="S546" s="1">
        <v>752.8</v>
      </c>
      <c r="T546" s="1">
        <v>243.4</v>
      </c>
      <c r="U546" s="1">
        <v>2214.9</v>
      </c>
      <c r="V546">
        <v>1.023384112</v>
      </c>
      <c r="W546">
        <f t="shared" si="34"/>
        <v>0.95445677585426492</v>
      </c>
      <c r="X546">
        <f t="shared" si="35"/>
        <v>12.993939268816789</v>
      </c>
    </row>
    <row r="547" spans="1:24" x14ac:dyDescent="0.15">
      <c r="A547" s="98">
        <v>43072.158356481479</v>
      </c>
      <c r="B547" s="1">
        <v>228.21138888888527</v>
      </c>
      <c r="C547" s="1">
        <v>228.2</v>
      </c>
      <c r="D547" s="1">
        <v>17.329999999999998</v>
      </c>
      <c r="E547" s="1">
        <v>2262.721</v>
      </c>
      <c r="F547" s="1">
        <v>26.1</v>
      </c>
      <c r="G547" s="1">
        <v>402.6</v>
      </c>
      <c r="H547" s="1">
        <v>0.249</v>
      </c>
      <c r="I547" s="1">
        <v>0.255</v>
      </c>
      <c r="J547" s="1">
        <v>0.97399999999999998</v>
      </c>
      <c r="K547" s="1">
        <v>13.26</v>
      </c>
      <c r="L547" s="1">
        <f t="shared" si="32"/>
        <v>0.9512960372960374</v>
      </c>
      <c r="M547" s="1">
        <f t="shared" si="33"/>
        <v>12.950909090909089</v>
      </c>
      <c r="N547" s="1">
        <v>4.2999999999999997E-2</v>
      </c>
      <c r="O547" s="1">
        <v>21.45</v>
      </c>
      <c r="P547" s="1">
        <v>6.8869999999999996</v>
      </c>
      <c r="Q547" s="1">
        <v>39.9</v>
      </c>
      <c r="R547" s="1">
        <v>800</v>
      </c>
      <c r="S547" s="1">
        <v>752.8</v>
      </c>
      <c r="T547" s="1">
        <v>243.4</v>
      </c>
      <c r="U547" s="1">
        <v>2214.9</v>
      </c>
      <c r="V547">
        <v>1.0233672501</v>
      </c>
      <c r="W547">
        <f t="shared" si="34"/>
        <v>0.95447250232460801</v>
      </c>
      <c r="X547">
        <f t="shared" si="35"/>
        <v>12.994153368402776</v>
      </c>
    </row>
    <row r="548" spans="1:24" x14ac:dyDescent="0.15">
      <c r="A548" s="98">
        <v>43072.159050925926</v>
      </c>
      <c r="B548" s="1">
        <v>228.22805555560626</v>
      </c>
      <c r="C548" s="1">
        <v>228.22</v>
      </c>
      <c r="D548" s="1">
        <v>17.329999999999998</v>
      </c>
      <c r="E548" s="1">
        <v>2262.694</v>
      </c>
      <c r="F548" s="1">
        <v>26.1</v>
      </c>
      <c r="G548" s="1">
        <v>402.6</v>
      </c>
      <c r="H548" s="1">
        <v>0.249</v>
      </c>
      <c r="I548" s="1">
        <v>0.255</v>
      </c>
      <c r="J548" s="1">
        <v>0.97399999999999998</v>
      </c>
      <c r="K548" s="1">
        <v>13.26</v>
      </c>
      <c r="L548" s="1">
        <f t="shared" si="32"/>
        <v>0.9512960372960374</v>
      </c>
      <c r="M548" s="1">
        <f t="shared" si="33"/>
        <v>12.950909090909089</v>
      </c>
      <c r="N548" s="1">
        <v>4.2999999999999997E-2</v>
      </c>
      <c r="O548" s="1">
        <v>21.45</v>
      </c>
      <c r="P548" s="1">
        <v>6.8890000000000002</v>
      </c>
      <c r="Q548" s="1">
        <v>39.4</v>
      </c>
      <c r="R548" s="1">
        <v>800</v>
      </c>
      <c r="S548" s="1">
        <v>752.8</v>
      </c>
      <c r="T548" s="1">
        <v>243.4</v>
      </c>
      <c r="U548" s="1">
        <v>2215</v>
      </c>
      <c r="V548">
        <v>1.0233695705000001</v>
      </c>
      <c r="W548">
        <f t="shared" si="34"/>
        <v>0.95447033814261717</v>
      </c>
      <c r="X548">
        <f t="shared" si="35"/>
        <v>12.994123905309142</v>
      </c>
    </row>
    <row r="549" spans="1:24" x14ac:dyDescent="0.15">
      <c r="A549" s="98">
        <v>43072.159745370373</v>
      </c>
      <c r="B549" s="1">
        <v>228.24472222232725</v>
      </c>
      <c r="C549" s="1">
        <v>228.24</v>
      </c>
      <c r="D549" s="1">
        <v>17.329999999999998</v>
      </c>
      <c r="E549" s="1">
        <v>2262.6089999999999</v>
      </c>
      <c r="F549" s="1">
        <v>26.1</v>
      </c>
      <c r="G549" s="1">
        <v>402.6</v>
      </c>
      <c r="H549" s="1">
        <v>0.249</v>
      </c>
      <c r="I549" s="1">
        <v>0.255</v>
      </c>
      <c r="J549" s="1">
        <v>0.97499999999999998</v>
      </c>
      <c r="K549" s="1">
        <v>13.26</v>
      </c>
      <c r="L549" s="1">
        <f t="shared" si="32"/>
        <v>0.95227272727272727</v>
      </c>
      <c r="M549" s="1">
        <f t="shared" si="33"/>
        <v>12.950909090909089</v>
      </c>
      <c r="N549" s="1">
        <v>4.2999999999999997E-2</v>
      </c>
      <c r="O549" s="1">
        <v>21.45</v>
      </c>
      <c r="P549" s="1">
        <v>6.9059999999999997</v>
      </c>
      <c r="Q549" s="1">
        <v>38.4</v>
      </c>
      <c r="R549" s="1">
        <v>800</v>
      </c>
      <c r="S549" s="1">
        <v>752.8</v>
      </c>
      <c r="T549" s="1">
        <v>243.5</v>
      </c>
      <c r="U549" s="1">
        <v>2215</v>
      </c>
      <c r="V549">
        <v>1.0233712042000001</v>
      </c>
      <c r="W549">
        <f t="shared" si="34"/>
        <v>0.95544876188338612</v>
      </c>
      <c r="X549">
        <f t="shared" si="35"/>
        <v>12.994103161614051</v>
      </c>
    </row>
    <row r="550" spans="1:24" x14ac:dyDescent="0.15">
      <c r="A550" s="98">
        <v>43072.160439814812</v>
      </c>
      <c r="B550" s="1">
        <v>228.26138888887363</v>
      </c>
      <c r="C550" s="1">
        <v>228.25</v>
      </c>
      <c r="D550" s="1">
        <v>17.329999999999998</v>
      </c>
      <c r="E550" s="1">
        <v>2262.4479999999999</v>
      </c>
      <c r="F550" s="1">
        <v>26.1</v>
      </c>
      <c r="G550" s="1">
        <v>402.6</v>
      </c>
      <c r="H550" s="1">
        <v>0.249</v>
      </c>
      <c r="I550" s="1">
        <v>0.255</v>
      </c>
      <c r="J550" s="1">
        <v>0.98599999999999999</v>
      </c>
      <c r="K550" s="1">
        <v>13.3</v>
      </c>
      <c r="L550" s="1">
        <f t="shared" si="32"/>
        <v>0.96301631701631707</v>
      </c>
      <c r="M550" s="1">
        <f t="shared" si="33"/>
        <v>12.98997668997669</v>
      </c>
      <c r="N550" s="1">
        <v>4.2999999999999997E-2</v>
      </c>
      <c r="O550" s="1">
        <v>21.45</v>
      </c>
      <c r="P550" s="1">
        <v>6.9020000000000001</v>
      </c>
      <c r="Q550" s="1">
        <v>39.9</v>
      </c>
      <c r="R550" s="1">
        <v>800</v>
      </c>
      <c r="S550" s="1">
        <v>752.8</v>
      </c>
      <c r="T550" s="1">
        <v>244</v>
      </c>
      <c r="U550" s="1">
        <v>2215</v>
      </c>
      <c r="V550">
        <v>1.0233640383</v>
      </c>
      <c r="W550">
        <f t="shared" si="34"/>
        <v>0.96623494963004508</v>
      </c>
      <c r="X550">
        <f t="shared" si="35"/>
        <v>13.033392322595944</v>
      </c>
    </row>
    <row r="551" spans="1:24" x14ac:dyDescent="0.15">
      <c r="A551" s="98">
        <v>43072.161134259259</v>
      </c>
      <c r="B551" s="1">
        <v>228.27805555559462</v>
      </c>
      <c r="C551" s="1">
        <v>228.27</v>
      </c>
      <c r="D551" s="1">
        <v>17.329999999999998</v>
      </c>
      <c r="E551" s="1">
        <v>2262.498</v>
      </c>
      <c r="F551" s="1">
        <v>26.1</v>
      </c>
      <c r="G551" s="1">
        <v>402.6</v>
      </c>
      <c r="H551" s="1">
        <v>0.249</v>
      </c>
      <c r="I551" s="1">
        <v>0.255</v>
      </c>
      <c r="J551" s="1">
        <v>0.97699999999999998</v>
      </c>
      <c r="K551" s="1">
        <v>13.32</v>
      </c>
      <c r="L551" s="1">
        <f t="shared" si="32"/>
        <v>0.95422610722610712</v>
      </c>
      <c r="M551" s="1">
        <f t="shared" si="33"/>
        <v>13.009510489510488</v>
      </c>
      <c r="N551" s="1">
        <v>4.2999999999999997E-2</v>
      </c>
      <c r="O551" s="1">
        <v>21.45</v>
      </c>
      <c r="P551" s="1">
        <v>6.9</v>
      </c>
      <c r="Q551" s="1">
        <v>39.5</v>
      </c>
      <c r="R551" s="1">
        <v>800</v>
      </c>
      <c r="S551" s="1">
        <v>752.8</v>
      </c>
      <c r="T551" s="1">
        <v>244.2</v>
      </c>
      <c r="U551" s="1">
        <v>2215</v>
      </c>
      <c r="V551">
        <v>1.0233621092</v>
      </c>
      <c r="W551">
        <f t="shared" si="34"/>
        <v>0.95741716562667512</v>
      </c>
      <c r="X551">
        <f t="shared" si="35"/>
        <v>13.053016014480361</v>
      </c>
    </row>
    <row r="552" spans="1:24" x14ac:dyDescent="0.15">
      <c r="A552" s="98">
        <v>43072.161828703705</v>
      </c>
      <c r="B552" s="1">
        <v>228.29472222231561</v>
      </c>
      <c r="C552" s="1">
        <v>228.29</v>
      </c>
      <c r="D552" s="1">
        <v>17.329999999999998</v>
      </c>
      <c r="E552" s="1">
        <v>2262.7159999999999</v>
      </c>
      <c r="F552" s="1">
        <v>26.1</v>
      </c>
      <c r="G552" s="1">
        <v>402.6</v>
      </c>
      <c r="H552" s="1">
        <v>0.249</v>
      </c>
      <c r="I552" s="1">
        <v>0.255</v>
      </c>
      <c r="J552" s="1">
        <v>0.96499999999999997</v>
      </c>
      <c r="K552" s="1">
        <v>13.3</v>
      </c>
      <c r="L552" s="1">
        <f t="shared" si="32"/>
        <v>0.94250582750582745</v>
      </c>
      <c r="M552" s="1">
        <f t="shared" si="33"/>
        <v>12.98997668997669</v>
      </c>
      <c r="N552" s="1">
        <v>4.2999999999999997E-2</v>
      </c>
      <c r="O552" s="1">
        <v>21.45</v>
      </c>
      <c r="P552" s="1">
        <v>6.8949999999999996</v>
      </c>
      <c r="Q552" s="1">
        <v>38.9</v>
      </c>
      <c r="R552" s="1">
        <v>800</v>
      </c>
      <c r="S552" s="1">
        <v>752.8</v>
      </c>
      <c r="T552" s="1">
        <v>244.2</v>
      </c>
      <c r="U552" s="1">
        <v>2215</v>
      </c>
      <c r="V552">
        <v>1.0233539737999999</v>
      </c>
      <c r="W552">
        <f t="shared" si="34"/>
        <v>0.94566520947436428</v>
      </c>
      <c r="X552">
        <f t="shared" si="35"/>
        <v>13.033520503636316</v>
      </c>
    </row>
    <row r="553" spans="1:24" x14ac:dyDescent="0.15">
      <c r="A553" s="98">
        <v>43072.162523148145</v>
      </c>
      <c r="B553" s="1">
        <v>228.31138888886198</v>
      </c>
      <c r="C553" s="1">
        <v>228.3</v>
      </c>
      <c r="D553" s="1">
        <v>17.329999999999998</v>
      </c>
      <c r="E553" s="1">
        <v>2262.8580000000002</v>
      </c>
      <c r="F553" s="1">
        <v>26.1</v>
      </c>
      <c r="G553" s="1">
        <v>402.6</v>
      </c>
      <c r="H553" s="1">
        <v>0.249</v>
      </c>
      <c r="I553" s="1">
        <v>0.254</v>
      </c>
      <c r="J553" s="1">
        <v>0.97499999999999998</v>
      </c>
      <c r="K553" s="1">
        <v>13.27</v>
      </c>
      <c r="L553" s="1">
        <f t="shared" si="32"/>
        <v>0.95227272727272727</v>
      </c>
      <c r="M553" s="1">
        <f t="shared" si="33"/>
        <v>12.960675990675989</v>
      </c>
      <c r="N553" s="1">
        <v>4.2999999999999997E-2</v>
      </c>
      <c r="O553" s="1">
        <v>21.45</v>
      </c>
      <c r="P553" s="1">
        <v>6.89</v>
      </c>
      <c r="Q553" s="1">
        <v>39.5</v>
      </c>
      <c r="R553" s="1">
        <v>800</v>
      </c>
      <c r="S553" s="1">
        <v>752.8</v>
      </c>
      <c r="T553" s="1">
        <v>244.2</v>
      </c>
      <c r="U553" s="1">
        <v>2215</v>
      </c>
      <c r="V553">
        <v>1.0233308263000001</v>
      </c>
      <c r="W553">
        <f t="shared" si="34"/>
        <v>0.95548646133850956</v>
      </c>
      <c r="X553">
        <f t="shared" si="35"/>
        <v>13.004415735345663</v>
      </c>
    </row>
    <row r="554" spans="1:24" x14ac:dyDescent="0.15">
      <c r="A554" s="98">
        <v>43072.163217592592</v>
      </c>
      <c r="B554" s="1">
        <v>228.32805555558298</v>
      </c>
      <c r="C554" s="1">
        <v>228.32</v>
      </c>
      <c r="D554" s="1">
        <v>17.329999999999998</v>
      </c>
      <c r="E554" s="1">
        <v>2262.9</v>
      </c>
      <c r="F554" s="1">
        <v>26.1</v>
      </c>
      <c r="G554" s="1">
        <v>402.6</v>
      </c>
      <c r="H554" s="1">
        <v>0.249</v>
      </c>
      <c r="I554" s="1">
        <v>0.254</v>
      </c>
      <c r="J554" s="1">
        <v>0.97899999999999998</v>
      </c>
      <c r="K554" s="1">
        <v>13.26</v>
      </c>
      <c r="L554" s="1">
        <f t="shared" si="32"/>
        <v>0.9561794871794872</v>
      </c>
      <c r="M554" s="1">
        <f t="shared" si="33"/>
        <v>12.950909090909089</v>
      </c>
      <c r="N554" s="1">
        <v>4.2999999999999997E-2</v>
      </c>
      <c r="O554" s="1">
        <v>21.45</v>
      </c>
      <c r="P554" s="1">
        <v>6.9089999999999998</v>
      </c>
      <c r="Q554" s="1">
        <v>39.6</v>
      </c>
      <c r="R554" s="1">
        <v>799</v>
      </c>
      <c r="S554" s="1">
        <v>752.8</v>
      </c>
      <c r="T554" s="1">
        <v>244.2</v>
      </c>
      <c r="U554" s="1">
        <v>2215</v>
      </c>
      <c r="V554">
        <v>1.0233295028</v>
      </c>
      <c r="W554">
        <f t="shared" si="34"/>
        <v>0.95940764662179534</v>
      </c>
      <c r="X554">
        <f t="shared" si="35"/>
        <v>12.99463268049541</v>
      </c>
    </row>
    <row r="555" spans="1:24" x14ac:dyDescent="0.15">
      <c r="A555" s="98">
        <v>43072.163912037038</v>
      </c>
      <c r="B555" s="1">
        <v>228.34472222230397</v>
      </c>
      <c r="C555" s="1">
        <v>228.34</v>
      </c>
      <c r="D555" s="1">
        <v>17.329999999999998</v>
      </c>
      <c r="E555" s="1">
        <v>2262.721</v>
      </c>
      <c r="F555" s="1">
        <v>26.1</v>
      </c>
      <c r="G555" s="1">
        <v>402.6</v>
      </c>
      <c r="H555" s="1">
        <v>0.249</v>
      </c>
      <c r="I555" s="1">
        <v>0.255</v>
      </c>
      <c r="J555" s="1">
        <v>0.97599999999999998</v>
      </c>
      <c r="K555" s="1">
        <v>13.26</v>
      </c>
      <c r="L555" s="1">
        <f t="shared" si="32"/>
        <v>0.95324941724941725</v>
      </c>
      <c r="M555" s="1">
        <f t="shared" si="33"/>
        <v>12.950909090909089</v>
      </c>
      <c r="N555" s="1">
        <v>4.2999999999999997E-2</v>
      </c>
      <c r="O555" s="1">
        <v>21.45</v>
      </c>
      <c r="P555" s="1">
        <v>6.9109999999999996</v>
      </c>
      <c r="Q555" s="1">
        <v>39.6</v>
      </c>
      <c r="R555" s="1">
        <v>800</v>
      </c>
      <c r="S555" s="1">
        <v>752.8</v>
      </c>
      <c r="T555" s="1">
        <v>244.2</v>
      </c>
      <c r="U555" s="1">
        <v>2215</v>
      </c>
      <c r="V555">
        <v>1.0233355949</v>
      </c>
      <c r="W555">
        <f t="shared" si="34"/>
        <v>0.95646199045352875</v>
      </c>
      <c r="X555">
        <f t="shared" si="35"/>
        <v>12.994555321120687</v>
      </c>
    </row>
    <row r="556" spans="1:24" x14ac:dyDescent="0.15">
      <c r="A556" s="98">
        <v>43072.164606481485</v>
      </c>
      <c r="B556" s="1">
        <v>228.36138888902497</v>
      </c>
      <c r="C556" s="1">
        <v>228.35</v>
      </c>
      <c r="D556" s="1">
        <v>17.329999999999998</v>
      </c>
      <c r="E556" s="1">
        <v>2262.5329999999999</v>
      </c>
      <c r="F556" s="1">
        <v>26.1</v>
      </c>
      <c r="G556" s="1">
        <v>402.6</v>
      </c>
      <c r="H556" s="1">
        <v>0.249</v>
      </c>
      <c r="I556" s="1">
        <v>0.254</v>
      </c>
      <c r="J556" s="1">
        <v>0.97599999999999998</v>
      </c>
      <c r="K556" s="1">
        <v>13.26</v>
      </c>
      <c r="L556" s="1">
        <f t="shared" si="32"/>
        <v>0.95324941724941725</v>
      </c>
      <c r="M556" s="1">
        <f t="shared" si="33"/>
        <v>12.950909090909089</v>
      </c>
      <c r="N556" s="1">
        <v>4.2999999999999997E-2</v>
      </c>
      <c r="O556" s="1">
        <v>21.45</v>
      </c>
      <c r="P556" s="1">
        <v>6.9029999999999996</v>
      </c>
      <c r="Q556" s="1">
        <v>39.700000000000003</v>
      </c>
      <c r="R556" s="1">
        <v>799</v>
      </c>
      <c r="S556" s="1">
        <v>752.8</v>
      </c>
      <c r="T556" s="1">
        <v>244.2</v>
      </c>
      <c r="U556" s="1">
        <v>2215</v>
      </c>
      <c r="V556">
        <v>1.0233342969999999</v>
      </c>
      <c r="W556">
        <f t="shared" si="34"/>
        <v>0.95646320353904846</v>
      </c>
      <c r="X556">
        <f t="shared" si="35"/>
        <v>12.994571802180106</v>
      </c>
    </row>
    <row r="557" spans="1:24" x14ac:dyDescent="0.15">
      <c r="A557" s="98">
        <v>43072.165300925924</v>
      </c>
      <c r="B557" s="1">
        <v>228.37805555557134</v>
      </c>
      <c r="C557" s="1">
        <v>228.37</v>
      </c>
      <c r="D557" s="1">
        <v>17.34</v>
      </c>
      <c r="E557" s="1">
        <v>2262.6120000000001</v>
      </c>
      <c r="F557" s="1">
        <v>26.1</v>
      </c>
      <c r="G557" s="1">
        <v>402.6</v>
      </c>
      <c r="H557" s="1">
        <v>0.249</v>
      </c>
      <c r="I557" s="1">
        <v>0.255</v>
      </c>
      <c r="J557" s="1">
        <v>0.97599999999999998</v>
      </c>
      <c r="K557" s="1">
        <v>13.26</v>
      </c>
      <c r="L557" s="1">
        <f t="shared" si="32"/>
        <v>0.95324941724941725</v>
      </c>
      <c r="M557" s="1">
        <f t="shared" si="33"/>
        <v>12.950909090909089</v>
      </c>
      <c r="N557" s="1">
        <v>4.2999999999999997E-2</v>
      </c>
      <c r="O557" s="1">
        <v>21.45</v>
      </c>
      <c r="P557" s="1">
        <v>6.8929999999999998</v>
      </c>
      <c r="Q557" s="1">
        <v>39.299999999999997</v>
      </c>
      <c r="R557" s="1">
        <v>799</v>
      </c>
      <c r="S557" s="1">
        <v>752.8</v>
      </c>
      <c r="T557" s="1">
        <v>244.2</v>
      </c>
      <c r="U557" s="1">
        <v>2215</v>
      </c>
      <c r="V557">
        <v>1.0233000225</v>
      </c>
      <c r="W557">
        <f t="shared" si="34"/>
        <v>0.95649523940081804</v>
      </c>
      <c r="X557">
        <f t="shared" si="35"/>
        <v>12.99500704349882</v>
      </c>
    </row>
    <row r="558" spans="1:24" x14ac:dyDescent="0.15">
      <c r="A558" s="98">
        <v>43072.165995370371</v>
      </c>
      <c r="B558" s="1">
        <v>228.39472222229233</v>
      </c>
      <c r="C558" s="1">
        <v>228.39</v>
      </c>
      <c r="D558" s="1">
        <v>17.34</v>
      </c>
      <c r="E558" s="1">
        <v>2262.4229999999998</v>
      </c>
      <c r="F558" s="1">
        <v>26.1</v>
      </c>
      <c r="G558" s="1">
        <v>402.6</v>
      </c>
      <c r="H558" s="1">
        <v>0.249</v>
      </c>
      <c r="I558" s="1">
        <v>0.255</v>
      </c>
      <c r="J558" s="1">
        <v>0.97599999999999998</v>
      </c>
      <c r="K558" s="1">
        <v>13.26</v>
      </c>
      <c r="L558" s="1">
        <f t="shared" si="32"/>
        <v>0.95324941724941725</v>
      </c>
      <c r="M558" s="1">
        <f t="shared" si="33"/>
        <v>12.950909090909089</v>
      </c>
      <c r="N558" s="1">
        <v>4.2999999999999997E-2</v>
      </c>
      <c r="O558" s="1">
        <v>21.45</v>
      </c>
      <c r="P558" s="1">
        <v>6.8860000000000001</v>
      </c>
      <c r="Q558" s="1">
        <v>38.9</v>
      </c>
      <c r="R558" s="1">
        <v>800</v>
      </c>
      <c r="S558" s="1">
        <v>752.8</v>
      </c>
      <c r="T558" s="1">
        <v>244.2</v>
      </c>
      <c r="U558" s="1">
        <v>2215</v>
      </c>
      <c r="V558">
        <v>1.0232720092000001</v>
      </c>
      <c r="W558">
        <f t="shared" si="34"/>
        <v>0.95652142460655898</v>
      </c>
      <c r="X558">
        <f t="shared" si="35"/>
        <v>12.995362797421079</v>
      </c>
    </row>
    <row r="559" spans="1:24" x14ac:dyDescent="0.15">
      <c r="A559" s="98">
        <v>43072.166689814818</v>
      </c>
      <c r="B559" s="1">
        <v>228.41138888901332</v>
      </c>
      <c r="C559" s="1">
        <v>228.4</v>
      </c>
      <c r="D559" s="1">
        <v>17.34</v>
      </c>
      <c r="E559" s="1">
        <v>2262.5</v>
      </c>
      <c r="F559" s="1">
        <v>26.1</v>
      </c>
      <c r="G559" s="1">
        <v>402.6</v>
      </c>
      <c r="H559" s="1">
        <v>0.248</v>
      </c>
      <c r="I559" s="1">
        <v>0.255</v>
      </c>
      <c r="J559" s="1">
        <v>0.97599999999999998</v>
      </c>
      <c r="K559" s="1">
        <v>13.26</v>
      </c>
      <c r="L559" s="1">
        <f t="shared" si="32"/>
        <v>0.95324941724941725</v>
      </c>
      <c r="M559" s="1">
        <f t="shared" si="33"/>
        <v>12.950909090909089</v>
      </c>
      <c r="N559" s="1">
        <v>4.2999999999999997E-2</v>
      </c>
      <c r="O559" s="1">
        <v>21.45</v>
      </c>
      <c r="P559" s="1">
        <v>6.9089999999999998</v>
      </c>
      <c r="Q559" s="1">
        <v>39.299999999999997</v>
      </c>
      <c r="R559" s="1">
        <v>800</v>
      </c>
      <c r="S559" s="1">
        <v>752.8</v>
      </c>
      <c r="T559" s="1">
        <v>244.2</v>
      </c>
      <c r="U559" s="1">
        <v>2215</v>
      </c>
      <c r="V559">
        <v>1.0232419091</v>
      </c>
      <c r="W559">
        <f t="shared" si="34"/>
        <v>0.95654956202966179</v>
      </c>
      <c r="X559">
        <f t="shared" si="35"/>
        <v>12.99574507429643</v>
      </c>
    </row>
    <row r="560" spans="1:24" x14ac:dyDescent="0.15">
      <c r="A560" s="98">
        <v>43072.167384259257</v>
      </c>
      <c r="B560" s="1">
        <v>228.42805555555969</v>
      </c>
      <c r="C560" s="1">
        <v>228.42</v>
      </c>
      <c r="D560" s="1">
        <v>17.34</v>
      </c>
      <c r="E560" s="1">
        <v>2262.48</v>
      </c>
      <c r="F560" s="1">
        <v>26.1</v>
      </c>
      <c r="G560" s="1">
        <v>402.6</v>
      </c>
      <c r="H560" s="1">
        <v>0.249</v>
      </c>
      <c r="I560" s="1">
        <v>0.255</v>
      </c>
      <c r="J560" s="1">
        <v>0.97599999999999998</v>
      </c>
      <c r="K560" s="1">
        <v>13.26</v>
      </c>
      <c r="L560" s="1">
        <f t="shared" si="32"/>
        <v>0.95324941724941725</v>
      </c>
      <c r="M560" s="1">
        <f t="shared" si="33"/>
        <v>12.950909090909089</v>
      </c>
      <c r="N560" s="1">
        <v>4.2999999999999997E-2</v>
      </c>
      <c r="O560" s="1">
        <v>21.45</v>
      </c>
      <c r="P560" s="1">
        <v>6.9050000000000002</v>
      </c>
      <c r="Q560" s="1">
        <v>39.299999999999997</v>
      </c>
      <c r="R560" s="1">
        <v>800</v>
      </c>
      <c r="S560" s="1">
        <v>752.8</v>
      </c>
      <c r="T560" s="1">
        <v>244.2</v>
      </c>
      <c r="U560" s="1">
        <v>2215</v>
      </c>
      <c r="V560">
        <v>1.0232199849999999</v>
      </c>
      <c r="W560">
        <f t="shared" si="34"/>
        <v>0.95657005761082758</v>
      </c>
      <c r="X560">
        <f t="shared" si="35"/>
        <v>12.99602352860612</v>
      </c>
    </row>
    <row r="561" spans="1:24" x14ac:dyDescent="0.15">
      <c r="A561" s="98">
        <v>43072.168078703704</v>
      </c>
      <c r="B561" s="1">
        <v>228.44472222228069</v>
      </c>
      <c r="C561" s="1">
        <v>228.44</v>
      </c>
      <c r="D561" s="1">
        <v>17.34</v>
      </c>
      <c r="E561" s="1">
        <v>2262.2730000000001</v>
      </c>
      <c r="F561" s="1">
        <v>26.1</v>
      </c>
      <c r="G561" s="1">
        <v>402.6</v>
      </c>
      <c r="H561" s="1">
        <v>0.249</v>
      </c>
      <c r="I561" s="1">
        <v>0.255</v>
      </c>
      <c r="J561" s="1">
        <v>0.97599999999999998</v>
      </c>
      <c r="K561" s="1">
        <v>13.26</v>
      </c>
      <c r="L561" s="1">
        <f t="shared" si="32"/>
        <v>0.95324941724941725</v>
      </c>
      <c r="M561" s="1">
        <f t="shared" si="33"/>
        <v>12.950909090909089</v>
      </c>
      <c r="N561" s="1">
        <v>4.2999999999999997E-2</v>
      </c>
      <c r="O561" s="1">
        <v>21.45</v>
      </c>
      <c r="P561" s="1">
        <v>6.9020000000000001</v>
      </c>
      <c r="Q561" s="1">
        <v>39.6</v>
      </c>
      <c r="R561" s="1">
        <v>800</v>
      </c>
      <c r="S561" s="1">
        <v>752.8</v>
      </c>
      <c r="T561" s="1">
        <v>244.2</v>
      </c>
      <c r="U561" s="1">
        <v>2215.1</v>
      </c>
      <c r="V561">
        <v>1.0232243608</v>
      </c>
      <c r="W561">
        <f t="shared" si="34"/>
        <v>0.95656596685671869</v>
      </c>
      <c r="X561">
        <f t="shared" si="35"/>
        <v>12.995967951352551</v>
      </c>
    </row>
    <row r="562" spans="1:24" x14ac:dyDescent="0.15">
      <c r="A562" s="98">
        <v>43072.168773148151</v>
      </c>
      <c r="B562" s="1">
        <v>228.46138888900168</v>
      </c>
      <c r="C562" s="1">
        <v>228.45</v>
      </c>
      <c r="D562" s="1">
        <v>17.34</v>
      </c>
      <c r="E562" s="1">
        <v>2262.3789999999999</v>
      </c>
      <c r="F562" s="1">
        <v>26.1</v>
      </c>
      <c r="G562" s="1">
        <v>402.6</v>
      </c>
      <c r="H562" s="1">
        <v>0.249</v>
      </c>
      <c r="I562" s="1">
        <v>0.254</v>
      </c>
      <c r="J562" s="1">
        <v>0.97599999999999998</v>
      </c>
      <c r="K562" s="1">
        <v>13.26</v>
      </c>
      <c r="L562" s="1">
        <f t="shared" si="32"/>
        <v>0.95324941724941725</v>
      </c>
      <c r="M562" s="1">
        <f t="shared" si="33"/>
        <v>12.950909090909089</v>
      </c>
      <c r="N562" s="1">
        <v>4.2999999999999997E-2</v>
      </c>
      <c r="O562" s="1">
        <v>21.45</v>
      </c>
      <c r="P562" s="1">
        <v>6.8920000000000003</v>
      </c>
      <c r="Q562" s="1">
        <v>39.700000000000003</v>
      </c>
      <c r="R562" s="1">
        <v>800</v>
      </c>
      <c r="S562" s="1">
        <v>752.8</v>
      </c>
      <c r="T562" s="1">
        <v>244.2</v>
      </c>
      <c r="U562" s="1">
        <v>2215.1</v>
      </c>
      <c r="V562">
        <v>1.0232309738000001</v>
      </c>
      <c r="W562">
        <f t="shared" si="34"/>
        <v>0.95655978470342107</v>
      </c>
      <c r="X562">
        <f t="shared" si="35"/>
        <v>12.995883960212463</v>
      </c>
    </row>
    <row r="563" spans="1:24" x14ac:dyDescent="0.15">
      <c r="A563" s="98">
        <v>43072.16946759259</v>
      </c>
      <c r="B563" s="1">
        <v>228.47805555554805</v>
      </c>
      <c r="C563" s="1">
        <v>228.47</v>
      </c>
      <c r="D563" s="1">
        <v>17.34</v>
      </c>
      <c r="E563" s="1">
        <v>2262.4</v>
      </c>
      <c r="F563" s="1">
        <v>26.1</v>
      </c>
      <c r="G563" s="1">
        <v>402.6</v>
      </c>
      <c r="H563" s="1">
        <v>0.249</v>
      </c>
      <c r="I563" s="1">
        <v>0.255</v>
      </c>
      <c r="J563" s="1">
        <v>0.97599999999999998</v>
      </c>
      <c r="K563" s="1">
        <v>13.26</v>
      </c>
      <c r="L563" s="1">
        <f t="shared" si="32"/>
        <v>0.95324941724941725</v>
      </c>
      <c r="M563" s="1">
        <f t="shared" si="33"/>
        <v>12.950909090909089</v>
      </c>
      <c r="N563" s="1">
        <v>4.2999999999999997E-2</v>
      </c>
      <c r="O563" s="1">
        <v>21.45</v>
      </c>
      <c r="P563" s="1">
        <v>6.8860000000000001</v>
      </c>
      <c r="Q563" s="1">
        <v>39.6</v>
      </c>
      <c r="R563" s="1">
        <v>800</v>
      </c>
      <c r="S563" s="1">
        <v>752.8</v>
      </c>
      <c r="T563" s="1">
        <v>244.2</v>
      </c>
      <c r="U563" s="1">
        <v>2215.1</v>
      </c>
      <c r="V563">
        <v>1.0232437436999999</v>
      </c>
      <c r="W563">
        <f t="shared" si="34"/>
        <v>0.95654784700737383</v>
      </c>
      <c r="X563">
        <f t="shared" si="35"/>
        <v>12.995721773891164</v>
      </c>
    </row>
    <row r="564" spans="1:24" x14ac:dyDescent="0.15">
      <c r="A564" s="98">
        <v>43072.170162037037</v>
      </c>
      <c r="B564" s="1">
        <v>228.49472222226905</v>
      </c>
      <c r="C564" s="1">
        <v>228.49</v>
      </c>
      <c r="D564" s="1">
        <v>17.34</v>
      </c>
      <c r="E564" s="1">
        <v>2262.3939999999998</v>
      </c>
      <c r="F564" s="1">
        <v>26.1</v>
      </c>
      <c r="G564" s="1">
        <v>402.6</v>
      </c>
      <c r="H564" s="1">
        <v>0.249</v>
      </c>
      <c r="I564" s="1">
        <v>0.255</v>
      </c>
      <c r="J564" s="1">
        <v>0.97599999999999998</v>
      </c>
      <c r="K564" s="1">
        <v>13.26</v>
      </c>
      <c r="L564" s="1">
        <f t="shared" si="32"/>
        <v>0.95324941724941725</v>
      </c>
      <c r="M564" s="1">
        <f t="shared" si="33"/>
        <v>12.950909090909089</v>
      </c>
      <c r="N564" s="1">
        <v>4.2999999999999997E-2</v>
      </c>
      <c r="O564" s="1">
        <v>21.45</v>
      </c>
      <c r="P564" s="1">
        <v>6.9169999999999998</v>
      </c>
      <c r="Q564" s="1">
        <v>39.799999999999997</v>
      </c>
      <c r="R564" s="1">
        <v>800</v>
      </c>
      <c r="S564" s="1">
        <v>752.8</v>
      </c>
      <c r="T564" s="1">
        <v>244.2</v>
      </c>
      <c r="U564" s="1">
        <v>2215.1</v>
      </c>
      <c r="V564">
        <v>1.0232352719</v>
      </c>
      <c r="W564">
        <f t="shared" si="34"/>
        <v>0.95655576667382081</v>
      </c>
      <c r="X564">
        <f t="shared" si="35"/>
        <v>12.995829370998838</v>
      </c>
    </row>
    <row r="565" spans="1:24" x14ac:dyDescent="0.15">
      <c r="A565" s="98">
        <v>43072.170856481483</v>
      </c>
      <c r="B565" s="1">
        <v>228.51138888899004</v>
      </c>
      <c r="C565" s="1">
        <v>228.5</v>
      </c>
      <c r="D565" s="1">
        <v>17.34</v>
      </c>
      <c r="E565" s="1">
        <v>2262.3090000000002</v>
      </c>
      <c r="F565" s="1">
        <v>26.1</v>
      </c>
      <c r="G565" s="1">
        <v>402.6</v>
      </c>
      <c r="H565" s="1">
        <v>0.249</v>
      </c>
      <c r="I565" s="1">
        <v>0.255</v>
      </c>
      <c r="J565" s="1">
        <v>0.97599999999999998</v>
      </c>
      <c r="K565" s="1">
        <v>13.26</v>
      </c>
      <c r="L565" s="1">
        <f t="shared" si="32"/>
        <v>0.95324941724941725</v>
      </c>
      <c r="M565" s="1">
        <f t="shared" si="33"/>
        <v>12.950909090909089</v>
      </c>
      <c r="N565" s="1">
        <v>4.2999999999999997E-2</v>
      </c>
      <c r="O565" s="1">
        <v>21.45</v>
      </c>
      <c r="P565" s="1">
        <v>6.9119999999999999</v>
      </c>
      <c r="Q565" s="1">
        <v>39.200000000000003</v>
      </c>
      <c r="R565" s="1">
        <v>800</v>
      </c>
      <c r="S565" s="1">
        <v>752.8</v>
      </c>
      <c r="T565" s="1">
        <v>244.2</v>
      </c>
      <c r="U565" s="1">
        <v>2215.1</v>
      </c>
      <c r="V565">
        <v>1.0232244891</v>
      </c>
      <c r="W565">
        <f t="shared" si="34"/>
        <v>0.95656584691489288</v>
      </c>
      <c r="X565">
        <f t="shared" si="35"/>
        <v>12.99596632181504</v>
      </c>
    </row>
    <row r="566" spans="1:24" x14ac:dyDescent="0.15">
      <c r="A566" s="98">
        <v>43072.171550925923</v>
      </c>
      <c r="B566" s="1">
        <v>228.52805555553641</v>
      </c>
      <c r="C566" s="1">
        <v>228.52</v>
      </c>
      <c r="D566" s="1">
        <v>17.34</v>
      </c>
      <c r="E566" s="1">
        <v>2262.154</v>
      </c>
      <c r="F566" s="1">
        <v>26.1</v>
      </c>
      <c r="G566" s="1">
        <v>402.6</v>
      </c>
      <c r="H566" s="1">
        <v>0.249</v>
      </c>
      <c r="I566" s="1">
        <v>0.255</v>
      </c>
      <c r="J566" s="1">
        <v>0.97599999999999998</v>
      </c>
      <c r="K566" s="1">
        <v>13.26</v>
      </c>
      <c r="L566" s="1">
        <f t="shared" si="32"/>
        <v>0.95324941724941725</v>
      </c>
      <c r="M566" s="1">
        <f t="shared" si="33"/>
        <v>12.950909090909089</v>
      </c>
      <c r="N566" s="1">
        <v>4.2999999999999997E-2</v>
      </c>
      <c r="O566" s="1">
        <v>21.45</v>
      </c>
      <c r="P566" s="1">
        <v>6.9089999999999998</v>
      </c>
      <c r="Q566" s="1">
        <v>39</v>
      </c>
      <c r="R566" s="1">
        <v>800</v>
      </c>
      <c r="S566" s="1">
        <v>752.8</v>
      </c>
      <c r="T566" s="1">
        <v>244.2</v>
      </c>
      <c r="U566" s="1">
        <v>2215.1</v>
      </c>
      <c r="V566">
        <v>1.0231897540999999</v>
      </c>
      <c r="W566">
        <f t="shared" si="34"/>
        <v>0.95659832018249502</v>
      </c>
      <c r="X566">
        <f t="shared" si="35"/>
        <v>12.996407505758079</v>
      </c>
    </row>
    <row r="567" spans="1:24" x14ac:dyDescent="0.15">
      <c r="A567" s="98">
        <v>43072.17224537037</v>
      </c>
      <c r="B567" s="1">
        <v>228.54472222225741</v>
      </c>
      <c r="C567" s="1">
        <v>228.54</v>
      </c>
      <c r="D567" s="1">
        <v>17.34</v>
      </c>
      <c r="E567" s="1">
        <v>2262.2719999999999</v>
      </c>
      <c r="F567" s="1">
        <v>26.1</v>
      </c>
      <c r="G567" s="1">
        <v>402.6</v>
      </c>
      <c r="H567" s="1">
        <v>0.249</v>
      </c>
      <c r="I567" s="1">
        <v>0.255</v>
      </c>
      <c r="J567" s="1">
        <v>0.97599999999999998</v>
      </c>
      <c r="K567" s="1">
        <v>13.26</v>
      </c>
      <c r="L567" s="1">
        <f t="shared" si="32"/>
        <v>0.95324941724941725</v>
      </c>
      <c r="M567" s="1">
        <f t="shared" si="33"/>
        <v>12.950909090909089</v>
      </c>
      <c r="N567" s="1">
        <v>4.2999999999999997E-2</v>
      </c>
      <c r="O567" s="1">
        <v>21.45</v>
      </c>
      <c r="P567" s="1">
        <v>6.8970000000000002</v>
      </c>
      <c r="Q567" s="1">
        <v>38.9</v>
      </c>
      <c r="R567" s="1">
        <v>800</v>
      </c>
      <c r="S567" s="1">
        <v>752.8</v>
      </c>
      <c r="T567" s="1">
        <v>244.2</v>
      </c>
      <c r="U567" s="1">
        <v>2215.1</v>
      </c>
      <c r="V567">
        <v>1.0231488358</v>
      </c>
      <c r="W567">
        <f t="shared" si="34"/>
        <v>0.95663657695968607</v>
      </c>
      <c r="X567">
        <f t="shared" si="35"/>
        <v>12.996927264841638</v>
      </c>
    </row>
    <row r="568" spans="1:24" x14ac:dyDescent="0.15">
      <c r="A568" s="98">
        <v>43072.172939814816</v>
      </c>
      <c r="B568" s="1">
        <v>228.5613888889784</v>
      </c>
      <c r="C568" s="1">
        <v>228.55</v>
      </c>
      <c r="D568" s="1">
        <v>17.34</v>
      </c>
      <c r="E568" s="1">
        <v>2262.14</v>
      </c>
      <c r="F568" s="1">
        <v>26.1</v>
      </c>
      <c r="G568" s="1">
        <v>402.6</v>
      </c>
      <c r="H568" s="1">
        <v>0.249</v>
      </c>
      <c r="I568" s="1">
        <v>0.255</v>
      </c>
      <c r="J568" s="1">
        <v>0.97599999999999998</v>
      </c>
      <c r="K568" s="1">
        <v>13.26</v>
      </c>
      <c r="L568" s="1">
        <f t="shared" si="32"/>
        <v>0.95324941724941725</v>
      </c>
      <c r="M568" s="1">
        <f t="shared" si="33"/>
        <v>12.950909090909089</v>
      </c>
      <c r="N568" s="1">
        <v>4.2999999999999997E-2</v>
      </c>
      <c r="O568" s="1">
        <v>21.45</v>
      </c>
      <c r="P568" s="1">
        <v>6.8920000000000003</v>
      </c>
      <c r="Q568" s="1">
        <v>39.299999999999997</v>
      </c>
      <c r="R568" s="1">
        <v>800</v>
      </c>
      <c r="S568" s="1">
        <v>752.8</v>
      </c>
      <c r="T568" s="1">
        <v>244.2</v>
      </c>
      <c r="U568" s="1">
        <v>2215.1</v>
      </c>
      <c r="V568">
        <v>1.0231166358999999</v>
      </c>
      <c r="W568">
        <f t="shared" si="34"/>
        <v>0.95666668457501924</v>
      </c>
      <c r="X568">
        <f t="shared" si="35"/>
        <v>12.997336308877824</v>
      </c>
    </row>
    <row r="569" spans="1:24" x14ac:dyDescent="0.15">
      <c r="A569" s="98">
        <v>43072.173634259256</v>
      </c>
      <c r="B569" s="1">
        <v>228.57805555552477</v>
      </c>
      <c r="C569" s="1">
        <v>228.57</v>
      </c>
      <c r="D569" s="1">
        <v>17.350000000000001</v>
      </c>
      <c r="E569" s="1">
        <v>2262.2429999999999</v>
      </c>
      <c r="F569" s="1">
        <v>26.1</v>
      </c>
      <c r="G569" s="1">
        <v>402.6</v>
      </c>
      <c r="H569" s="1">
        <v>0.248</v>
      </c>
      <c r="I569" s="1">
        <v>0.255</v>
      </c>
      <c r="J569" s="1">
        <v>0.97599999999999998</v>
      </c>
      <c r="K569" s="1">
        <v>13.26</v>
      </c>
      <c r="L569" s="1">
        <f t="shared" si="32"/>
        <v>0.95324941724941725</v>
      </c>
      <c r="M569" s="1">
        <f t="shared" si="33"/>
        <v>12.950909090909089</v>
      </c>
      <c r="N569" s="1">
        <v>4.2999999999999997E-2</v>
      </c>
      <c r="O569" s="1">
        <v>21.45</v>
      </c>
      <c r="P569" s="1">
        <v>6.91</v>
      </c>
      <c r="Q569" s="1">
        <v>40</v>
      </c>
      <c r="R569" s="1">
        <v>800</v>
      </c>
      <c r="S569" s="1">
        <v>752.8</v>
      </c>
      <c r="T569" s="1">
        <v>244.2</v>
      </c>
      <c r="U569" s="1">
        <v>2215.1999999999998</v>
      </c>
      <c r="V569">
        <v>1.0230771995000001</v>
      </c>
      <c r="W569">
        <f t="shared" si="34"/>
        <v>0.95670356105907906</v>
      </c>
      <c r="X569">
        <f t="shared" si="35"/>
        <v>12.99783731520839</v>
      </c>
    </row>
    <row r="570" spans="1:24" x14ac:dyDescent="0.15">
      <c r="A570" s="98">
        <v>43072.174328703702</v>
      </c>
      <c r="B570" s="1">
        <v>228.59472222224576</v>
      </c>
      <c r="C570" s="1">
        <v>228.59</v>
      </c>
      <c r="D570" s="1">
        <v>17.350000000000001</v>
      </c>
      <c r="E570" s="1">
        <v>2262.0839999999998</v>
      </c>
      <c r="F570" s="1">
        <v>26.1</v>
      </c>
      <c r="G570" s="1">
        <v>402.6</v>
      </c>
      <c r="H570" s="1">
        <v>0.248</v>
      </c>
      <c r="I570" s="1">
        <v>0.254</v>
      </c>
      <c r="J570" s="1">
        <v>0.97599999999999998</v>
      </c>
      <c r="K570" s="1">
        <v>13.26</v>
      </c>
      <c r="L570" s="1">
        <f t="shared" si="32"/>
        <v>0.95324941724941725</v>
      </c>
      <c r="M570" s="1">
        <f t="shared" si="33"/>
        <v>12.950909090909089</v>
      </c>
      <c r="N570" s="1">
        <v>4.2999999999999997E-2</v>
      </c>
      <c r="O570" s="1">
        <v>21.45</v>
      </c>
      <c r="P570" s="1">
        <v>6.9130000000000003</v>
      </c>
      <c r="Q570" s="1">
        <v>39.9</v>
      </c>
      <c r="R570" s="1">
        <v>800</v>
      </c>
      <c r="S570" s="1">
        <v>752.8</v>
      </c>
      <c r="T570" s="1">
        <v>244.7</v>
      </c>
      <c r="U570" s="1">
        <v>2215.1999999999998</v>
      </c>
      <c r="V570">
        <v>1.0230435886</v>
      </c>
      <c r="W570">
        <f t="shared" si="34"/>
        <v>0.95673499243510141</v>
      </c>
      <c r="X570">
        <f t="shared" si="35"/>
        <v>12.998264343944104</v>
      </c>
    </row>
    <row r="571" spans="1:24" x14ac:dyDescent="0.15">
      <c r="A571" s="98">
        <v>43072.175023148149</v>
      </c>
      <c r="B571" s="1">
        <v>228.61138888896676</v>
      </c>
      <c r="C571" s="1">
        <v>228.6</v>
      </c>
      <c r="D571" s="1">
        <v>17.350000000000001</v>
      </c>
      <c r="E571" s="1">
        <v>2262.0149999999999</v>
      </c>
      <c r="F571" s="1">
        <v>26.1</v>
      </c>
      <c r="G571" s="1">
        <v>402.6</v>
      </c>
      <c r="H571" s="1">
        <v>0.249</v>
      </c>
      <c r="I571" s="1">
        <v>0.254</v>
      </c>
      <c r="J571" s="1">
        <v>0.97599999999999998</v>
      </c>
      <c r="K571" s="1">
        <v>13.26</v>
      </c>
      <c r="L571" s="1">
        <f t="shared" si="32"/>
        <v>0.95324941724941725</v>
      </c>
      <c r="M571" s="1">
        <f t="shared" si="33"/>
        <v>12.950909090909089</v>
      </c>
      <c r="N571" s="1">
        <v>4.2999999999999997E-2</v>
      </c>
      <c r="O571" s="1">
        <v>21.45</v>
      </c>
      <c r="P571" s="1">
        <v>6.91</v>
      </c>
      <c r="Q571" s="1">
        <v>40.200000000000003</v>
      </c>
      <c r="R571" s="1">
        <v>800</v>
      </c>
      <c r="S571" s="1">
        <v>752.8</v>
      </c>
      <c r="T571" s="1">
        <v>244.8</v>
      </c>
      <c r="U571" s="1">
        <v>2215.1999999999998</v>
      </c>
      <c r="V571">
        <v>1.0230189160000001</v>
      </c>
      <c r="W571">
        <f t="shared" si="34"/>
        <v>0.95675806643637851</v>
      </c>
      <c r="X571">
        <f t="shared" si="35"/>
        <v>12.998577828838503</v>
      </c>
    </row>
    <row r="572" spans="1:24" x14ac:dyDescent="0.15">
      <c r="A572" s="98">
        <v>43072.175717592596</v>
      </c>
      <c r="B572" s="1">
        <v>228.62805555568775</v>
      </c>
      <c r="C572" s="1">
        <v>228.62</v>
      </c>
      <c r="D572" s="1">
        <v>17.350000000000001</v>
      </c>
      <c r="E572" s="1">
        <v>2261.915</v>
      </c>
      <c r="F572" s="1">
        <v>26.1</v>
      </c>
      <c r="G572" s="1">
        <v>402.6</v>
      </c>
      <c r="H572" s="1">
        <v>0.249</v>
      </c>
      <c r="I572" s="1">
        <v>0.255</v>
      </c>
      <c r="J572" s="1">
        <v>0.97599999999999998</v>
      </c>
      <c r="K572" s="1">
        <v>13.26</v>
      </c>
      <c r="L572" s="1">
        <f t="shared" si="32"/>
        <v>0.95324941724941725</v>
      </c>
      <c r="M572" s="1">
        <f t="shared" si="33"/>
        <v>12.950909090909089</v>
      </c>
      <c r="N572" s="1">
        <v>4.2999999999999997E-2</v>
      </c>
      <c r="O572" s="1">
        <v>21.45</v>
      </c>
      <c r="P572" s="1">
        <v>6.8979999999999997</v>
      </c>
      <c r="Q572" s="1">
        <v>40</v>
      </c>
      <c r="R572" s="1">
        <v>800</v>
      </c>
      <c r="S572" s="1">
        <v>752.8</v>
      </c>
      <c r="T572" s="1">
        <v>244.8</v>
      </c>
      <c r="U572" s="1">
        <v>2215.1999999999998</v>
      </c>
      <c r="V572">
        <v>1.0230237368999999</v>
      </c>
      <c r="W572">
        <f t="shared" si="34"/>
        <v>0.95675355780691473</v>
      </c>
      <c r="X572">
        <f t="shared" si="35"/>
        <v>12.998516574302961</v>
      </c>
    </row>
    <row r="573" spans="1:24" x14ac:dyDescent="0.15">
      <c r="A573" s="98">
        <v>43072.176412037035</v>
      </c>
      <c r="B573" s="1">
        <v>228.64472222223412</v>
      </c>
      <c r="C573" s="1">
        <v>228.64</v>
      </c>
      <c r="D573" s="1">
        <v>17.350000000000001</v>
      </c>
      <c r="E573" s="1">
        <v>2261.8209999999999</v>
      </c>
      <c r="F573" s="1">
        <v>26.1</v>
      </c>
      <c r="G573" s="1">
        <v>402.6</v>
      </c>
      <c r="H573" s="1">
        <v>0.249</v>
      </c>
      <c r="I573" s="1">
        <v>0.254</v>
      </c>
      <c r="J573" s="1">
        <v>0.97599999999999998</v>
      </c>
      <c r="K573" s="1">
        <v>13.26</v>
      </c>
      <c r="L573" s="1">
        <f t="shared" si="32"/>
        <v>0.95324941724941725</v>
      </c>
      <c r="M573" s="1">
        <f t="shared" si="33"/>
        <v>12.950909090909089</v>
      </c>
      <c r="N573" s="1">
        <v>4.2999999999999997E-2</v>
      </c>
      <c r="O573" s="1">
        <v>21.45</v>
      </c>
      <c r="P573" s="1">
        <v>6.8849999999999998</v>
      </c>
      <c r="Q573" s="1">
        <v>40</v>
      </c>
      <c r="R573" s="1">
        <v>800</v>
      </c>
      <c r="S573" s="1">
        <v>752.8</v>
      </c>
      <c r="T573" s="1">
        <v>244.8</v>
      </c>
      <c r="U573" s="1">
        <v>2215.1999999999998</v>
      </c>
      <c r="V573">
        <v>1.0230406795</v>
      </c>
      <c r="W573">
        <f t="shared" si="34"/>
        <v>0.9567377129894471</v>
      </c>
      <c r="X573">
        <f t="shared" si="35"/>
        <v>12.998301305573841</v>
      </c>
    </row>
    <row r="574" spans="1:24" x14ac:dyDescent="0.15">
      <c r="A574" s="98">
        <v>43072.177106481482</v>
      </c>
      <c r="B574" s="1">
        <v>228.66138888895512</v>
      </c>
      <c r="C574" s="1">
        <v>228.65</v>
      </c>
      <c r="D574" s="1">
        <v>17.350000000000001</v>
      </c>
      <c r="E574" s="1">
        <v>2261.8119999999999</v>
      </c>
      <c r="F574" s="1">
        <v>26.1</v>
      </c>
      <c r="G574" s="1">
        <v>402.6</v>
      </c>
      <c r="H574" s="1">
        <v>0.249</v>
      </c>
      <c r="I574" s="1">
        <v>0.255</v>
      </c>
      <c r="J574" s="1">
        <v>0.97599999999999998</v>
      </c>
      <c r="K574" s="1">
        <v>13.26</v>
      </c>
      <c r="L574" s="1">
        <f t="shared" si="32"/>
        <v>0.95324941724941725</v>
      </c>
      <c r="M574" s="1">
        <f t="shared" si="33"/>
        <v>12.950909090909089</v>
      </c>
      <c r="N574" s="1">
        <v>4.2999999999999997E-2</v>
      </c>
      <c r="O574" s="1">
        <v>21.45</v>
      </c>
      <c r="P574" s="1">
        <v>6.907</v>
      </c>
      <c r="Q574" s="1">
        <v>39.6</v>
      </c>
      <c r="R574" s="1">
        <v>800</v>
      </c>
      <c r="S574" s="1">
        <v>752.8</v>
      </c>
      <c r="T574" s="1">
        <v>244.8</v>
      </c>
      <c r="U574" s="1">
        <v>2215.1999999999998</v>
      </c>
      <c r="V574">
        <v>1.0230192912</v>
      </c>
      <c r="W574">
        <f t="shared" si="34"/>
        <v>0.9567577155381799</v>
      </c>
      <c r="X574">
        <f t="shared" si="35"/>
        <v>12.998573061512566</v>
      </c>
    </row>
    <row r="575" spans="1:24" x14ac:dyDescent="0.15">
      <c r="A575" s="98">
        <v>43072.177800925929</v>
      </c>
      <c r="B575" s="1">
        <v>228.67805555567611</v>
      </c>
      <c r="C575" s="1">
        <v>228.67</v>
      </c>
      <c r="D575" s="1">
        <v>17.350000000000001</v>
      </c>
      <c r="E575" s="1">
        <v>2261.9520000000002</v>
      </c>
      <c r="F575" s="1">
        <v>26.1</v>
      </c>
      <c r="G575" s="1">
        <v>402.6</v>
      </c>
      <c r="H575" s="1">
        <v>0.249</v>
      </c>
      <c r="I575" s="1">
        <v>0.255</v>
      </c>
      <c r="J575" s="1">
        <v>0.97599999999999998</v>
      </c>
      <c r="K575" s="1">
        <v>13.26</v>
      </c>
      <c r="L575" s="1">
        <f t="shared" si="32"/>
        <v>0.95324941724941725</v>
      </c>
      <c r="M575" s="1">
        <f t="shared" si="33"/>
        <v>12.950909090909089</v>
      </c>
      <c r="N575" s="1">
        <v>4.2999999999999997E-2</v>
      </c>
      <c r="O575" s="1">
        <v>21.45</v>
      </c>
      <c r="P575" s="1">
        <v>6.91</v>
      </c>
      <c r="Q575" s="1">
        <v>38.9</v>
      </c>
      <c r="R575" s="1">
        <v>800</v>
      </c>
      <c r="S575" s="1">
        <v>752.8</v>
      </c>
      <c r="T575" s="1">
        <v>244.8</v>
      </c>
      <c r="U575" s="1">
        <v>2215.1999999999998</v>
      </c>
      <c r="V575">
        <v>1.0230152929</v>
      </c>
      <c r="W575">
        <f t="shared" si="34"/>
        <v>0.95676145488049524</v>
      </c>
      <c r="X575">
        <f t="shared" si="35"/>
        <v>12.998623864462466</v>
      </c>
    </row>
    <row r="576" spans="1:24" x14ac:dyDescent="0.15">
      <c r="A576" s="98">
        <v>43072.178495370368</v>
      </c>
      <c r="B576" s="1">
        <v>228.69472222222248</v>
      </c>
      <c r="C576" s="1">
        <v>228.69</v>
      </c>
      <c r="D576" s="1">
        <v>17.350000000000001</v>
      </c>
      <c r="E576" s="1">
        <v>2261.933</v>
      </c>
      <c r="F576" s="1">
        <v>26.1</v>
      </c>
      <c r="G576" s="1">
        <v>402.6</v>
      </c>
      <c r="H576" s="1">
        <v>0.249</v>
      </c>
      <c r="I576" s="1">
        <v>0.255</v>
      </c>
      <c r="J576" s="1">
        <v>0.97599999999999998</v>
      </c>
      <c r="K576" s="1">
        <v>13.26</v>
      </c>
      <c r="L576" s="1">
        <f t="shared" si="32"/>
        <v>0.95324941724941725</v>
      </c>
      <c r="M576" s="1">
        <f t="shared" si="33"/>
        <v>12.950909090909089</v>
      </c>
      <c r="N576" s="1">
        <v>4.2999999999999997E-2</v>
      </c>
      <c r="O576" s="1">
        <v>21.45</v>
      </c>
      <c r="P576" s="1">
        <v>6.9009999999999998</v>
      </c>
      <c r="Q576" s="1">
        <v>40.200000000000003</v>
      </c>
      <c r="R576" s="1">
        <v>800</v>
      </c>
      <c r="S576" s="1">
        <v>752.8</v>
      </c>
      <c r="T576" s="1">
        <v>244.8</v>
      </c>
      <c r="U576" s="1">
        <v>2215.1999999999998</v>
      </c>
      <c r="V576">
        <v>1.0229994511</v>
      </c>
      <c r="W576">
        <f t="shared" si="34"/>
        <v>0.95677627094281048</v>
      </c>
      <c r="X576">
        <f t="shared" si="35"/>
        <v>12.998825156456626</v>
      </c>
    </row>
    <row r="577" spans="1:24" x14ac:dyDescent="0.15">
      <c r="A577" s="98">
        <v>43072.179189814815</v>
      </c>
      <c r="B577" s="1">
        <v>228.71138888894347</v>
      </c>
      <c r="C577" s="1">
        <v>228.7</v>
      </c>
      <c r="D577" s="1">
        <v>17.350000000000001</v>
      </c>
      <c r="E577" s="1">
        <v>2262.0140000000001</v>
      </c>
      <c r="F577" s="1">
        <v>26.1</v>
      </c>
      <c r="G577" s="1">
        <v>402.6</v>
      </c>
      <c r="H577" s="1">
        <v>0.249</v>
      </c>
      <c r="I577" s="1">
        <v>0.255</v>
      </c>
      <c r="J577" s="1">
        <v>0.97599999999999998</v>
      </c>
      <c r="K577" s="1">
        <v>13.26</v>
      </c>
      <c r="L577" s="1">
        <f t="shared" si="32"/>
        <v>0.95324941724941725</v>
      </c>
      <c r="M577" s="1">
        <f t="shared" si="33"/>
        <v>12.950909090909089</v>
      </c>
      <c r="N577" s="1">
        <v>4.2999999999999997E-2</v>
      </c>
      <c r="O577" s="1">
        <v>21.45</v>
      </c>
      <c r="P577" s="1">
        <v>6.8940000000000001</v>
      </c>
      <c r="Q577" s="1">
        <v>39.4</v>
      </c>
      <c r="R577" s="1">
        <v>800</v>
      </c>
      <c r="S577" s="1">
        <v>752.8</v>
      </c>
      <c r="T577" s="1">
        <v>244.8</v>
      </c>
      <c r="U577" s="1">
        <v>2215.1999999999998</v>
      </c>
      <c r="V577">
        <v>1.0229518945</v>
      </c>
      <c r="W577">
        <f t="shared" si="34"/>
        <v>0.95682075106611963</v>
      </c>
      <c r="X577">
        <f t="shared" si="35"/>
        <v>12.999429466328634</v>
      </c>
    </row>
    <row r="578" spans="1:24" x14ac:dyDescent="0.15">
      <c r="A578" s="98">
        <v>43072.179884259262</v>
      </c>
      <c r="B578" s="1">
        <v>228.72805555566447</v>
      </c>
      <c r="C578" s="1">
        <v>228.72</v>
      </c>
      <c r="D578" s="1">
        <v>17.350000000000001</v>
      </c>
      <c r="E578" s="1">
        <v>2261.7150000000001</v>
      </c>
      <c r="F578" s="1">
        <v>26.1</v>
      </c>
      <c r="G578" s="1">
        <v>402.6</v>
      </c>
      <c r="H578" s="1">
        <v>0.249</v>
      </c>
      <c r="I578" s="1">
        <v>0.255</v>
      </c>
      <c r="J578" s="1">
        <v>0.97599999999999998</v>
      </c>
      <c r="K578" s="1">
        <v>13.26</v>
      </c>
      <c r="L578" s="1">
        <f t="shared" ref="L578:L641" si="36">(J578*20.95)/O578</f>
        <v>0.95324941724941725</v>
      </c>
      <c r="M578" s="1">
        <f t="shared" ref="M578:M641" si="37">(K578*20.95)/O578</f>
        <v>12.950909090909089</v>
      </c>
      <c r="N578" s="1">
        <v>4.2999999999999997E-2</v>
      </c>
      <c r="O578" s="1">
        <v>21.45</v>
      </c>
      <c r="P578" s="1">
        <v>6.8869999999999996</v>
      </c>
      <c r="Q578" s="1">
        <v>40.299999999999997</v>
      </c>
      <c r="R578" s="1">
        <v>800</v>
      </c>
      <c r="S578" s="1">
        <v>752.8</v>
      </c>
      <c r="T578" s="1">
        <v>244.8</v>
      </c>
      <c r="U578" s="1">
        <v>2215.1999999999998</v>
      </c>
      <c r="V578">
        <v>1.0229781306999999</v>
      </c>
      <c r="W578">
        <f t="shared" si="34"/>
        <v>0.95679621159666706</v>
      </c>
      <c r="X578">
        <f t="shared" si="35"/>
        <v>12.999096071487505</v>
      </c>
    </row>
    <row r="579" spans="1:24" x14ac:dyDescent="0.15">
      <c r="A579" s="98">
        <v>43072.180578703701</v>
      </c>
      <c r="B579" s="1">
        <v>228.74472222221084</v>
      </c>
      <c r="C579" s="1">
        <v>228.74</v>
      </c>
      <c r="D579" s="1">
        <v>17.350000000000001</v>
      </c>
      <c r="E579" s="1">
        <v>2261.6329999999998</v>
      </c>
      <c r="F579" s="1">
        <v>26.1</v>
      </c>
      <c r="G579" s="1">
        <v>402.6</v>
      </c>
      <c r="H579" s="1">
        <v>0.249</v>
      </c>
      <c r="I579" s="1">
        <v>0.254</v>
      </c>
      <c r="J579" s="1">
        <v>0.97599999999999998</v>
      </c>
      <c r="K579" s="1">
        <v>13.26</v>
      </c>
      <c r="L579" s="1">
        <f t="shared" si="36"/>
        <v>0.95324941724941725</v>
      </c>
      <c r="M579" s="1">
        <f t="shared" si="37"/>
        <v>12.950909090909089</v>
      </c>
      <c r="N579" s="1">
        <v>4.2999999999999997E-2</v>
      </c>
      <c r="O579" s="1">
        <v>21.45</v>
      </c>
      <c r="P579" s="1">
        <v>6.907</v>
      </c>
      <c r="Q579" s="1">
        <v>39.700000000000003</v>
      </c>
      <c r="R579" s="1">
        <v>800</v>
      </c>
      <c r="S579" s="1">
        <v>752.8</v>
      </c>
      <c r="T579" s="1">
        <v>244.8</v>
      </c>
      <c r="U579" s="1">
        <v>2215.1999999999998</v>
      </c>
      <c r="V579">
        <v>1.0229471836999999</v>
      </c>
      <c r="W579">
        <f t="shared" ref="W579:W642" si="38">J579*(Z$1/V579)</f>
        <v>0.95682515734560902</v>
      </c>
      <c r="X579">
        <f t="shared" ref="X579:X642" si="39">K579*(Z$1/V579)</f>
        <v>12.999489330330713</v>
      </c>
    </row>
    <row r="580" spans="1:24" x14ac:dyDescent="0.15">
      <c r="A580" s="98">
        <v>43072.181273148148</v>
      </c>
      <c r="B580" s="1">
        <v>228.76138888893183</v>
      </c>
      <c r="C580" s="1">
        <v>228.75</v>
      </c>
      <c r="D580" s="1">
        <v>17.350000000000001</v>
      </c>
      <c r="E580" s="1">
        <v>2261.761</v>
      </c>
      <c r="F580" s="1">
        <v>26.1</v>
      </c>
      <c r="G580" s="1">
        <v>402.6</v>
      </c>
      <c r="H580" s="1">
        <v>0.249</v>
      </c>
      <c r="I580" s="1">
        <v>0.254</v>
      </c>
      <c r="J580" s="1">
        <v>0.97599999999999998</v>
      </c>
      <c r="K580" s="1">
        <v>13.26</v>
      </c>
      <c r="L580" s="1">
        <f t="shared" si="36"/>
        <v>0.95324941724941725</v>
      </c>
      <c r="M580" s="1">
        <f t="shared" si="37"/>
        <v>12.950909090909089</v>
      </c>
      <c r="N580" s="1">
        <v>4.2999999999999997E-2</v>
      </c>
      <c r="O580" s="1">
        <v>21.45</v>
      </c>
      <c r="P580" s="1">
        <v>6.9119999999999999</v>
      </c>
      <c r="Q580" s="1">
        <v>39.700000000000003</v>
      </c>
      <c r="R580" s="1">
        <v>800</v>
      </c>
      <c r="S580" s="1">
        <v>752.8</v>
      </c>
      <c r="T580" s="1">
        <v>244.8</v>
      </c>
      <c r="U580" s="1">
        <v>2215.1999999999998</v>
      </c>
      <c r="V580">
        <v>1.0229682467999999</v>
      </c>
      <c r="W580">
        <f t="shared" si="38"/>
        <v>0.95680545614370494</v>
      </c>
      <c r="X580">
        <f t="shared" si="39"/>
        <v>12.999221668509762</v>
      </c>
    </row>
    <row r="581" spans="1:24" x14ac:dyDescent="0.15">
      <c r="A581" s="98">
        <v>43072.181967592594</v>
      </c>
      <c r="B581" s="1">
        <v>228.77805555565283</v>
      </c>
      <c r="C581" s="1">
        <v>228.77</v>
      </c>
      <c r="D581" s="1">
        <v>17.350000000000001</v>
      </c>
      <c r="E581" s="1">
        <v>2261.8719999999998</v>
      </c>
      <c r="F581" s="1">
        <v>26.1</v>
      </c>
      <c r="G581" s="1">
        <v>402.6</v>
      </c>
      <c r="H581" s="1">
        <v>0.249</v>
      </c>
      <c r="I581" s="1">
        <v>0.254</v>
      </c>
      <c r="J581" s="1">
        <v>0.97599999999999998</v>
      </c>
      <c r="K581" s="1">
        <v>13.26</v>
      </c>
      <c r="L581" s="1">
        <f t="shared" si="36"/>
        <v>0.95324941724941725</v>
      </c>
      <c r="M581" s="1">
        <f t="shared" si="37"/>
        <v>12.950909090909089</v>
      </c>
      <c r="N581" s="1">
        <v>4.2999999999999997E-2</v>
      </c>
      <c r="O581" s="1">
        <v>21.45</v>
      </c>
      <c r="P581" s="1">
        <v>6.9029999999999996</v>
      </c>
      <c r="Q581" s="1">
        <v>39.6</v>
      </c>
      <c r="R581" s="1">
        <v>800</v>
      </c>
      <c r="S581" s="1">
        <v>752.8</v>
      </c>
      <c r="T581" s="1">
        <v>244.8</v>
      </c>
      <c r="U581" s="1">
        <v>2215.1999999999998</v>
      </c>
      <c r="V581">
        <v>1.0229575908000001</v>
      </c>
      <c r="W581">
        <f t="shared" si="38"/>
        <v>0.95681542304656786</v>
      </c>
      <c r="X581">
        <f t="shared" si="39"/>
        <v>12.999357079505625</v>
      </c>
    </row>
    <row r="582" spans="1:24" x14ac:dyDescent="0.15">
      <c r="A582" s="98">
        <v>43072.182662037034</v>
      </c>
      <c r="B582" s="1">
        <v>228.7947222221992</v>
      </c>
      <c r="C582" s="1">
        <v>228.79</v>
      </c>
      <c r="D582" s="1">
        <v>17.350000000000001</v>
      </c>
      <c r="E582" s="1">
        <v>2261.828</v>
      </c>
      <c r="F582" s="1">
        <v>26.1</v>
      </c>
      <c r="G582" s="1">
        <v>402.6</v>
      </c>
      <c r="H582" s="1">
        <v>0.248</v>
      </c>
      <c r="I582" s="1">
        <v>0.254</v>
      </c>
      <c r="J582" s="1">
        <v>0.97599999999999998</v>
      </c>
      <c r="K582" s="1">
        <v>13.26</v>
      </c>
      <c r="L582" s="1">
        <f t="shared" si="36"/>
        <v>0.95413905739617355</v>
      </c>
      <c r="M582" s="1">
        <f t="shared" si="37"/>
        <v>12.96299580027998</v>
      </c>
      <c r="N582" s="1">
        <v>4.3999999999999997E-2</v>
      </c>
      <c r="O582" s="1">
        <v>21.43</v>
      </c>
      <c r="P582" s="1">
        <v>6.8949999999999996</v>
      </c>
      <c r="Q582" s="1">
        <v>39.9</v>
      </c>
      <c r="R582" s="1">
        <v>800</v>
      </c>
      <c r="S582" s="1">
        <v>752.8</v>
      </c>
      <c r="T582" s="1">
        <v>244.8</v>
      </c>
      <c r="U582" s="1">
        <v>2215.1999999999998</v>
      </c>
      <c r="V582">
        <v>1.0229430788</v>
      </c>
      <c r="W582">
        <f t="shared" si="38"/>
        <v>0.95682899692541523</v>
      </c>
      <c r="X582">
        <f t="shared" si="39"/>
        <v>12.999541495113736</v>
      </c>
    </row>
    <row r="583" spans="1:24" x14ac:dyDescent="0.15">
      <c r="A583" s="98">
        <v>43072.183356481481</v>
      </c>
      <c r="B583" s="1">
        <v>228.81138888892019</v>
      </c>
      <c r="C583" s="1">
        <v>228.8</v>
      </c>
      <c r="D583" s="1">
        <v>17.36</v>
      </c>
      <c r="E583" s="1">
        <v>2261.8420000000001</v>
      </c>
      <c r="F583" s="1">
        <v>26.1</v>
      </c>
      <c r="G583" s="1">
        <v>402.6</v>
      </c>
      <c r="H583" s="1">
        <v>0.249</v>
      </c>
      <c r="I583" s="1">
        <v>0.255</v>
      </c>
      <c r="J583" s="1">
        <v>0.97599999999999998</v>
      </c>
      <c r="K583" s="1">
        <v>13.26</v>
      </c>
      <c r="L583" s="1">
        <f t="shared" si="36"/>
        <v>0.95413905739617355</v>
      </c>
      <c r="M583" s="1">
        <f t="shared" si="37"/>
        <v>12.96299580027998</v>
      </c>
      <c r="N583" s="1">
        <v>4.3999999999999997E-2</v>
      </c>
      <c r="O583" s="1">
        <v>21.43</v>
      </c>
      <c r="P583" s="1">
        <v>6.8929999999999998</v>
      </c>
      <c r="Q583" s="1">
        <v>39.9</v>
      </c>
      <c r="R583" s="1">
        <v>800</v>
      </c>
      <c r="S583" s="1">
        <v>752.8</v>
      </c>
      <c r="T583" s="1">
        <v>244.8</v>
      </c>
      <c r="U583" s="1">
        <v>2215.1999999999998</v>
      </c>
      <c r="V583">
        <v>1.0229489266</v>
      </c>
      <c r="W583">
        <f t="shared" si="38"/>
        <v>0.95682352710726226</v>
      </c>
      <c r="X583">
        <f t="shared" si="39"/>
        <v>12.999467181805633</v>
      </c>
    </row>
    <row r="584" spans="1:24" x14ac:dyDescent="0.15">
      <c r="A584" s="98">
        <v>43072.184050925927</v>
      </c>
      <c r="B584" s="1">
        <v>228.82805555564119</v>
      </c>
      <c r="C584" s="1">
        <v>228.82</v>
      </c>
      <c r="D584" s="1">
        <v>17.36</v>
      </c>
      <c r="E584" s="1">
        <v>2261.5970000000002</v>
      </c>
      <c r="F584" s="1">
        <v>26.1</v>
      </c>
      <c r="G584" s="1">
        <v>402.6</v>
      </c>
      <c r="H584" s="1">
        <v>0.249</v>
      </c>
      <c r="I584" s="1">
        <v>0.255</v>
      </c>
      <c r="J584" s="1">
        <v>0.97599999999999998</v>
      </c>
      <c r="K584" s="1">
        <v>13.26</v>
      </c>
      <c r="L584" s="1">
        <f t="shared" si="36"/>
        <v>0.95369402985074614</v>
      </c>
      <c r="M584" s="1">
        <f t="shared" si="37"/>
        <v>12.956949626865669</v>
      </c>
      <c r="N584" s="1">
        <v>4.2999999999999997E-2</v>
      </c>
      <c r="O584" s="1">
        <v>21.44</v>
      </c>
      <c r="P584" s="1">
        <v>6.9119999999999999</v>
      </c>
      <c r="Q584" s="1">
        <v>40.200000000000003</v>
      </c>
      <c r="R584" s="1">
        <v>800</v>
      </c>
      <c r="S584" s="1">
        <v>752.8</v>
      </c>
      <c r="T584" s="1">
        <v>244.8</v>
      </c>
      <c r="U584" s="1">
        <v>2215.1999999999998</v>
      </c>
      <c r="V584">
        <v>1.0229502114</v>
      </c>
      <c r="W584">
        <f t="shared" si="38"/>
        <v>0.95682232536073164</v>
      </c>
      <c r="X584">
        <f t="shared" si="39"/>
        <v>12.999450854798464</v>
      </c>
    </row>
    <row r="585" spans="1:24" x14ac:dyDescent="0.15">
      <c r="A585" s="98">
        <v>43072.184745370374</v>
      </c>
      <c r="B585" s="1">
        <v>228.84472222236218</v>
      </c>
      <c r="C585" s="1">
        <v>228.84</v>
      </c>
      <c r="D585" s="1">
        <v>17.36</v>
      </c>
      <c r="E585" s="1">
        <v>2261.5279999999998</v>
      </c>
      <c r="F585" s="1">
        <v>26.1</v>
      </c>
      <c r="G585" s="1">
        <v>402.6</v>
      </c>
      <c r="H585" s="1">
        <v>0.249</v>
      </c>
      <c r="I585" s="1">
        <v>0.255</v>
      </c>
      <c r="J585" s="1">
        <v>0.97599999999999998</v>
      </c>
      <c r="K585" s="1">
        <v>13.26</v>
      </c>
      <c r="L585" s="1">
        <f t="shared" si="36"/>
        <v>0.95369402985074614</v>
      </c>
      <c r="M585" s="1">
        <f t="shared" si="37"/>
        <v>12.956949626865669</v>
      </c>
      <c r="N585" s="1">
        <v>4.2999999999999997E-2</v>
      </c>
      <c r="O585" s="1">
        <v>21.44</v>
      </c>
      <c r="P585" s="1">
        <v>6.9119999999999999</v>
      </c>
      <c r="Q585" s="1">
        <v>40</v>
      </c>
      <c r="R585" s="1">
        <v>800</v>
      </c>
      <c r="S585" s="1">
        <v>752.8</v>
      </c>
      <c r="T585" s="1">
        <v>244.8</v>
      </c>
      <c r="U585" s="1">
        <v>2215.1999999999998</v>
      </c>
      <c r="V585">
        <v>1.0229419603000001</v>
      </c>
      <c r="W585">
        <f t="shared" si="38"/>
        <v>0.95683004313651476</v>
      </c>
      <c r="X585">
        <f t="shared" si="39"/>
        <v>12.999555709006337</v>
      </c>
    </row>
    <row r="586" spans="1:24" x14ac:dyDescent="0.15">
      <c r="A586" s="98">
        <v>43072.185439814813</v>
      </c>
      <c r="B586" s="1">
        <v>228.86138888890855</v>
      </c>
      <c r="C586" s="1">
        <v>228.85</v>
      </c>
      <c r="D586" s="1">
        <v>17.36</v>
      </c>
      <c r="E586" s="1">
        <v>2261.5720000000001</v>
      </c>
      <c r="F586" s="1">
        <v>26.1</v>
      </c>
      <c r="G586" s="1">
        <v>402.6</v>
      </c>
      <c r="H586" s="1">
        <v>0.248</v>
      </c>
      <c r="I586" s="1">
        <v>0.255</v>
      </c>
      <c r="J586" s="1">
        <v>0.97599999999999998</v>
      </c>
      <c r="K586" s="1">
        <v>13.26</v>
      </c>
      <c r="L586" s="1">
        <f t="shared" si="36"/>
        <v>0.95324941724941725</v>
      </c>
      <c r="M586" s="1">
        <f t="shared" si="37"/>
        <v>12.950909090909089</v>
      </c>
      <c r="N586" s="1">
        <v>4.2999999999999997E-2</v>
      </c>
      <c r="O586" s="1">
        <v>21.45</v>
      </c>
      <c r="P586" s="1">
        <v>6.907</v>
      </c>
      <c r="Q586" s="1">
        <v>39.9</v>
      </c>
      <c r="R586" s="1">
        <v>800</v>
      </c>
      <c r="S586" s="1">
        <v>752.8</v>
      </c>
      <c r="T586" s="1">
        <v>244.8</v>
      </c>
      <c r="U586" s="1">
        <v>2215.1999999999998</v>
      </c>
      <c r="V586">
        <v>1.0229508107</v>
      </c>
      <c r="W586">
        <f t="shared" si="38"/>
        <v>0.95682176480238057</v>
      </c>
      <c r="X586">
        <f t="shared" si="39"/>
        <v>12.99944323901595</v>
      </c>
    </row>
    <row r="587" spans="1:24" x14ac:dyDescent="0.15">
      <c r="A587" s="98">
        <v>43072.18613425926</v>
      </c>
      <c r="B587" s="1">
        <v>228.87805555562954</v>
      </c>
      <c r="C587" s="1">
        <v>228.87</v>
      </c>
      <c r="D587" s="1">
        <v>17.36</v>
      </c>
      <c r="E587" s="1">
        <v>2261.5279999999998</v>
      </c>
      <c r="F587" s="1">
        <v>26.1</v>
      </c>
      <c r="G587" s="1">
        <v>402.6</v>
      </c>
      <c r="H587" s="1">
        <v>0.249</v>
      </c>
      <c r="I587" s="1">
        <v>0.255</v>
      </c>
      <c r="J587" s="1">
        <v>0.97599999999999998</v>
      </c>
      <c r="K587" s="1">
        <v>13.26</v>
      </c>
      <c r="L587" s="1">
        <f t="shared" si="36"/>
        <v>0.95280521901211546</v>
      </c>
      <c r="M587" s="1">
        <f t="shared" si="37"/>
        <v>12.944874184529356</v>
      </c>
      <c r="N587" s="1">
        <v>4.2999999999999997E-2</v>
      </c>
      <c r="O587" s="1">
        <v>21.46</v>
      </c>
      <c r="P587" s="1">
        <v>6.9050000000000002</v>
      </c>
      <c r="Q587" s="1">
        <v>39.700000000000003</v>
      </c>
      <c r="R587" s="1">
        <v>800</v>
      </c>
      <c r="S587" s="1">
        <v>752.8</v>
      </c>
      <c r="T587" s="1">
        <v>244.8</v>
      </c>
      <c r="U587" s="1">
        <v>2215.1999999999998</v>
      </c>
      <c r="V587">
        <v>1.0229369321999999</v>
      </c>
      <c r="W587">
        <f t="shared" si="38"/>
        <v>0.95683474629756848</v>
      </c>
      <c r="X587">
        <f t="shared" si="39"/>
        <v>12.999619606460818</v>
      </c>
    </row>
    <row r="588" spans="1:24" x14ac:dyDescent="0.15">
      <c r="A588" s="98">
        <v>43072.186828703707</v>
      </c>
      <c r="B588" s="1">
        <v>228.89472222235054</v>
      </c>
      <c r="C588" s="1">
        <v>228.89</v>
      </c>
      <c r="D588" s="1">
        <v>17.36</v>
      </c>
      <c r="E588" s="1">
        <v>2261.5610000000001</v>
      </c>
      <c r="F588" s="1">
        <v>26.1</v>
      </c>
      <c r="G588" s="1">
        <v>402.6</v>
      </c>
      <c r="H588" s="1">
        <v>0.249</v>
      </c>
      <c r="I588" s="1">
        <v>0.255</v>
      </c>
      <c r="J588" s="1">
        <v>0.97599999999999998</v>
      </c>
      <c r="K588" s="1">
        <v>13.26</v>
      </c>
      <c r="L588" s="1">
        <f t="shared" si="36"/>
        <v>0.95280521901211546</v>
      </c>
      <c r="M588" s="1">
        <f t="shared" si="37"/>
        <v>12.944874184529356</v>
      </c>
      <c r="N588" s="1">
        <v>4.2999999999999997E-2</v>
      </c>
      <c r="O588" s="1">
        <v>21.46</v>
      </c>
      <c r="P588" s="1">
        <v>6.9160000000000004</v>
      </c>
      <c r="Q588" s="1">
        <v>39.9</v>
      </c>
      <c r="R588" s="1">
        <v>800</v>
      </c>
      <c r="S588" s="1">
        <v>752.8</v>
      </c>
      <c r="T588" s="1">
        <v>244.8</v>
      </c>
      <c r="U588" s="1">
        <v>2215.1999999999998</v>
      </c>
      <c r="V588">
        <v>1.0229248438</v>
      </c>
      <c r="W588">
        <f t="shared" si="38"/>
        <v>0.95684605367876785</v>
      </c>
      <c r="X588">
        <f t="shared" si="39"/>
        <v>12.99977322928326</v>
      </c>
    </row>
    <row r="589" spans="1:24" x14ac:dyDescent="0.15">
      <c r="A589" s="98">
        <v>43072.187523148146</v>
      </c>
      <c r="B589" s="1">
        <v>228.91138888889691</v>
      </c>
      <c r="C589" s="1">
        <v>228.9</v>
      </c>
      <c r="D589" s="1">
        <v>17.36</v>
      </c>
      <c r="E589" s="1">
        <v>2261.3780000000002</v>
      </c>
      <c r="F589" s="1">
        <v>26.1</v>
      </c>
      <c r="G589" s="1">
        <v>402.6</v>
      </c>
      <c r="H589" s="1">
        <v>0.249</v>
      </c>
      <c r="I589" s="1">
        <v>0.255</v>
      </c>
      <c r="J589" s="1">
        <v>0.97499999999999998</v>
      </c>
      <c r="K589" s="1">
        <v>13.26</v>
      </c>
      <c r="L589" s="1">
        <f t="shared" si="36"/>
        <v>0.95182898415657036</v>
      </c>
      <c r="M589" s="1">
        <f t="shared" si="37"/>
        <v>12.944874184529356</v>
      </c>
      <c r="N589" s="1">
        <v>4.2999999999999997E-2</v>
      </c>
      <c r="O589" s="1">
        <v>21.46</v>
      </c>
      <c r="P589" s="1">
        <v>6.9180000000000001</v>
      </c>
      <c r="Q589" s="1">
        <v>39.700000000000003</v>
      </c>
      <c r="R589" s="1">
        <v>800</v>
      </c>
      <c r="S589" s="1">
        <v>752.8</v>
      </c>
      <c r="T589" s="1">
        <v>244.8</v>
      </c>
      <c r="U589" s="1">
        <v>2215.1999999999998</v>
      </c>
      <c r="V589">
        <v>1.0229147118999999</v>
      </c>
      <c r="W589">
        <f t="shared" si="38"/>
        <v>0.95587514640769733</v>
      </c>
      <c r="X589">
        <f t="shared" si="39"/>
        <v>12.999901991144684</v>
      </c>
    </row>
    <row r="590" spans="1:24" x14ac:dyDescent="0.15">
      <c r="A590" s="98">
        <v>43072.188217592593</v>
      </c>
      <c r="B590" s="1">
        <v>228.9280555556179</v>
      </c>
      <c r="C590" s="1">
        <v>228.92</v>
      </c>
      <c r="D590" s="1">
        <v>17.36</v>
      </c>
      <c r="E590" s="1">
        <v>2261.444</v>
      </c>
      <c r="F590" s="1">
        <v>26.1</v>
      </c>
      <c r="G590" s="1">
        <v>402.6</v>
      </c>
      <c r="H590" s="1">
        <v>0.249</v>
      </c>
      <c r="I590" s="1">
        <v>0.255</v>
      </c>
      <c r="J590" s="1">
        <v>0.96099999999999997</v>
      </c>
      <c r="K590" s="1">
        <v>13.25</v>
      </c>
      <c r="L590" s="1">
        <f t="shared" si="36"/>
        <v>0.93816169617893741</v>
      </c>
      <c r="M590" s="1">
        <f t="shared" si="37"/>
        <v>12.935111835973903</v>
      </c>
      <c r="N590" s="1">
        <v>4.2999999999999997E-2</v>
      </c>
      <c r="O590" s="1">
        <v>21.46</v>
      </c>
      <c r="P590" s="1">
        <v>6.9160000000000004</v>
      </c>
      <c r="Q590" s="1">
        <v>40.200000000000003</v>
      </c>
      <c r="R590" s="1">
        <v>800</v>
      </c>
      <c r="S590" s="1">
        <v>752.8</v>
      </c>
      <c r="T590" s="1">
        <v>245.3</v>
      </c>
      <c r="U590" s="1">
        <v>2215.1999999999998</v>
      </c>
      <c r="V590">
        <v>1.0229218832</v>
      </c>
      <c r="W590">
        <f t="shared" si="38"/>
        <v>0.94214315465140108</v>
      </c>
      <c r="X590">
        <f t="shared" si="39"/>
        <v>12.99000707505834</v>
      </c>
    </row>
    <row r="591" spans="1:24" x14ac:dyDescent="0.15">
      <c r="A591" s="98">
        <v>43072.18891203704</v>
      </c>
      <c r="B591" s="1">
        <v>228.9447222223389</v>
      </c>
      <c r="C591" s="1">
        <v>228.94</v>
      </c>
      <c r="D591" s="1">
        <v>17.36</v>
      </c>
      <c r="E591" s="1">
        <v>2261.3560000000002</v>
      </c>
      <c r="F591" s="1">
        <v>26.1</v>
      </c>
      <c r="G591" s="1">
        <v>402.6</v>
      </c>
      <c r="H591" s="1">
        <v>0.248</v>
      </c>
      <c r="I591" s="1">
        <v>0.255</v>
      </c>
      <c r="J591" s="1">
        <v>0.95799999999999996</v>
      </c>
      <c r="K591" s="1">
        <v>13.26</v>
      </c>
      <c r="L591" s="1">
        <f t="shared" si="36"/>
        <v>0.93523299161230189</v>
      </c>
      <c r="M591" s="1">
        <f t="shared" si="37"/>
        <v>12.944874184529356</v>
      </c>
      <c r="N591" s="1">
        <v>4.2999999999999997E-2</v>
      </c>
      <c r="O591" s="1">
        <v>21.46</v>
      </c>
      <c r="P591" s="1">
        <v>6.9119999999999999</v>
      </c>
      <c r="Q591" s="1">
        <v>40.299999999999997</v>
      </c>
      <c r="R591" s="1">
        <v>800</v>
      </c>
      <c r="S591" s="1">
        <v>752.8</v>
      </c>
      <c r="T591" s="1">
        <v>245.4</v>
      </c>
      <c r="U591" s="1">
        <v>2215.1999999999998</v>
      </c>
      <c r="V591">
        <v>1.0229536753999999</v>
      </c>
      <c r="W591">
        <f t="shared" si="38"/>
        <v>0.93917283167718313</v>
      </c>
      <c r="X591">
        <f t="shared" si="39"/>
        <v>12.999406835114247</v>
      </c>
    </row>
    <row r="592" spans="1:24" x14ac:dyDescent="0.15">
      <c r="A592" s="98">
        <v>43072.189606481479</v>
      </c>
      <c r="B592" s="1">
        <v>228.96138888888527</v>
      </c>
      <c r="C592" s="1">
        <v>228.95</v>
      </c>
      <c r="D592" s="1">
        <v>17.36</v>
      </c>
      <c r="E592" s="1">
        <v>2261.4560000000001</v>
      </c>
      <c r="F592" s="1">
        <v>26.1</v>
      </c>
      <c r="G592" s="1">
        <v>402.6</v>
      </c>
      <c r="H592" s="1">
        <v>0.249</v>
      </c>
      <c r="I592" s="1">
        <v>0.255</v>
      </c>
      <c r="J592" s="1">
        <v>0.96</v>
      </c>
      <c r="K592" s="1">
        <v>13.27</v>
      </c>
      <c r="L592" s="1">
        <f t="shared" si="36"/>
        <v>0.9371854613233922</v>
      </c>
      <c r="M592" s="1">
        <f t="shared" si="37"/>
        <v>12.954636533084807</v>
      </c>
      <c r="N592" s="1">
        <v>4.2999999999999997E-2</v>
      </c>
      <c r="O592" s="1">
        <v>21.46</v>
      </c>
      <c r="P592" s="1">
        <v>6.9020000000000001</v>
      </c>
      <c r="Q592" s="1">
        <v>39.799999999999997</v>
      </c>
      <c r="R592" s="1">
        <v>800</v>
      </c>
      <c r="S592" s="1">
        <v>752.8</v>
      </c>
      <c r="T592" s="1">
        <v>245.4</v>
      </c>
      <c r="U592" s="1">
        <v>2215.3000000000002</v>
      </c>
      <c r="V592">
        <v>1.0229591461</v>
      </c>
      <c r="W592">
        <f t="shared" si="38"/>
        <v>0.94112849342068161</v>
      </c>
      <c r="X592">
        <f t="shared" si="39"/>
        <v>13.009140737179631</v>
      </c>
    </row>
    <row r="593" spans="1:24" x14ac:dyDescent="0.15">
      <c r="A593" s="98">
        <v>43072.190300925926</v>
      </c>
      <c r="B593" s="1">
        <v>228.97805555560626</v>
      </c>
      <c r="C593" s="1">
        <v>228.97</v>
      </c>
      <c r="D593" s="1">
        <v>17.36</v>
      </c>
      <c r="E593" s="1">
        <v>2261.5059999999999</v>
      </c>
      <c r="F593" s="1">
        <v>26.1</v>
      </c>
      <c r="G593" s="1">
        <v>402.6</v>
      </c>
      <c r="H593" s="1">
        <v>0.249</v>
      </c>
      <c r="I593" s="1">
        <v>0.255</v>
      </c>
      <c r="J593" s="1">
        <v>0.96599999999999997</v>
      </c>
      <c r="K593" s="1">
        <v>13.28</v>
      </c>
      <c r="L593" s="1">
        <f t="shared" si="36"/>
        <v>0.94304287045666357</v>
      </c>
      <c r="M593" s="1">
        <f t="shared" si="37"/>
        <v>12.964398881640259</v>
      </c>
      <c r="N593" s="1">
        <v>4.2999999999999997E-2</v>
      </c>
      <c r="O593" s="1">
        <v>21.46</v>
      </c>
      <c r="P593" s="1">
        <v>6.8949999999999996</v>
      </c>
      <c r="Q593" s="1">
        <v>39.700000000000003</v>
      </c>
      <c r="R593" s="1">
        <v>800</v>
      </c>
      <c r="S593" s="1">
        <v>752.8</v>
      </c>
      <c r="T593" s="1">
        <v>245.4</v>
      </c>
      <c r="U593" s="1">
        <v>2215.3000000000002</v>
      </c>
      <c r="V593">
        <v>1.0229481065999999</v>
      </c>
      <c r="W593">
        <f t="shared" si="38"/>
        <v>0.94702076649799038</v>
      </c>
      <c r="X593">
        <f t="shared" si="39"/>
        <v>13.019084657446493</v>
      </c>
    </row>
    <row r="594" spans="1:24" x14ac:dyDescent="0.15">
      <c r="A594" s="98">
        <v>43072.190995370373</v>
      </c>
      <c r="B594" s="1">
        <v>228.99472222232725</v>
      </c>
      <c r="C594" s="1">
        <v>228.99</v>
      </c>
      <c r="D594" s="1">
        <v>17.36</v>
      </c>
      <c r="E594" s="1">
        <v>2261.5720000000001</v>
      </c>
      <c r="F594" s="1">
        <v>26.1</v>
      </c>
      <c r="G594" s="1">
        <v>402.6</v>
      </c>
      <c r="H594" s="1">
        <v>0.249</v>
      </c>
      <c r="I594" s="1">
        <v>0.255</v>
      </c>
      <c r="J594" s="1">
        <v>0.97</v>
      </c>
      <c r="K594" s="1">
        <v>13.27</v>
      </c>
      <c r="L594" s="1">
        <f t="shared" si="36"/>
        <v>0.9469478098788443</v>
      </c>
      <c r="M594" s="1">
        <f t="shared" si="37"/>
        <v>12.954636533084807</v>
      </c>
      <c r="N594" s="1">
        <v>4.2999999999999997E-2</v>
      </c>
      <c r="O594" s="1">
        <v>21.46</v>
      </c>
      <c r="P594" s="1">
        <v>6.9130000000000003</v>
      </c>
      <c r="Q594" s="1">
        <v>39.5</v>
      </c>
      <c r="R594" s="1">
        <v>800</v>
      </c>
      <c r="S594" s="1">
        <v>752.8</v>
      </c>
      <c r="T594" s="1">
        <v>245.4</v>
      </c>
      <c r="U594" s="1">
        <v>2215.3000000000002</v>
      </c>
      <c r="V594">
        <v>1.0229454171000001</v>
      </c>
      <c r="W594">
        <f t="shared" si="38"/>
        <v>0.95094467773044966</v>
      </c>
      <c r="X594">
        <f t="shared" si="39"/>
        <v>13.009315333487699</v>
      </c>
    </row>
    <row r="595" spans="1:24" x14ac:dyDescent="0.15">
      <c r="A595" s="98">
        <v>43072.191689814812</v>
      </c>
      <c r="B595" s="1">
        <v>229.01138888887363</v>
      </c>
      <c r="C595" s="1">
        <v>229</v>
      </c>
      <c r="D595" s="1">
        <v>17.37</v>
      </c>
      <c r="E595" s="1">
        <v>2261.4960000000001</v>
      </c>
      <c r="F595" s="1">
        <v>26.1</v>
      </c>
      <c r="G595" s="1">
        <v>402.6</v>
      </c>
      <c r="H595" s="1">
        <v>0.249</v>
      </c>
      <c r="I595" s="1">
        <v>0.255</v>
      </c>
      <c r="J595" s="1">
        <v>0.96699999999999997</v>
      </c>
      <c r="K595" s="1">
        <v>13.27</v>
      </c>
      <c r="L595" s="1">
        <f t="shared" si="36"/>
        <v>0.94401910531220867</v>
      </c>
      <c r="M595" s="1">
        <f t="shared" si="37"/>
        <v>12.954636533084807</v>
      </c>
      <c r="N595" s="1">
        <v>4.2999999999999997E-2</v>
      </c>
      <c r="O595" s="1">
        <v>21.46</v>
      </c>
      <c r="P595" s="1">
        <v>6.9139999999999997</v>
      </c>
      <c r="Q595" s="1">
        <v>39.6</v>
      </c>
      <c r="R595" s="1">
        <v>800</v>
      </c>
      <c r="S595" s="1">
        <v>752.8</v>
      </c>
      <c r="T595" s="1">
        <v>245.4</v>
      </c>
      <c r="U595" s="1">
        <v>2215.3000000000002</v>
      </c>
      <c r="V595">
        <v>1.0229245729000001</v>
      </c>
      <c r="W595">
        <f t="shared" si="38"/>
        <v>0.94802292924759202</v>
      </c>
      <c r="X595">
        <f t="shared" si="39"/>
        <v>13.009580425145343</v>
      </c>
    </row>
    <row r="596" spans="1:24" x14ac:dyDescent="0.15">
      <c r="A596" s="98">
        <v>43072.192384259259</v>
      </c>
      <c r="B596" s="1">
        <v>229.02805555559462</v>
      </c>
      <c r="C596" s="1">
        <v>229.02</v>
      </c>
      <c r="D596" s="1">
        <v>17.37</v>
      </c>
      <c r="E596" s="1">
        <v>2261.0889999999999</v>
      </c>
      <c r="F596" s="1">
        <v>26.1</v>
      </c>
      <c r="G596" s="1">
        <v>402.6</v>
      </c>
      <c r="H596" s="1">
        <v>0.249</v>
      </c>
      <c r="I596" s="1">
        <v>0.255</v>
      </c>
      <c r="J596" s="1">
        <v>0.96499999999999997</v>
      </c>
      <c r="K596" s="1">
        <v>13.28</v>
      </c>
      <c r="L596" s="1">
        <f t="shared" si="36"/>
        <v>0.94206663560111825</v>
      </c>
      <c r="M596" s="1">
        <f t="shared" si="37"/>
        <v>12.964398881640259</v>
      </c>
      <c r="N596" s="1">
        <v>4.2999999999999997E-2</v>
      </c>
      <c r="O596" s="1">
        <v>21.46</v>
      </c>
      <c r="P596" s="1">
        <v>6.9020000000000001</v>
      </c>
      <c r="Q596" s="1">
        <v>39.700000000000003</v>
      </c>
      <c r="R596" s="1">
        <v>800</v>
      </c>
      <c r="S596" s="1">
        <v>752.8</v>
      </c>
      <c r="T596" s="1">
        <v>245.4</v>
      </c>
      <c r="U596" s="1">
        <v>2215.3000000000002</v>
      </c>
      <c r="V596">
        <v>1.02288822</v>
      </c>
      <c r="W596">
        <f t="shared" si="38"/>
        <v>0.94609580116192948</v>
      </c>
      <c r="X596">
        <f t="shared" si="39"/>
        <v>13.019846880238781</v>
      </c>
    </row>
    <row r="597" spans="1:24" x14ac:dyDescent="0.15">
      <c r="A597" s="98">
        <v>43072.193078703705</v>
      </c>
      <c r="B597" s="1">
        <v>229.04472222231561</v>
      </c>
      <c r="C597" s="1">
        <v>229.04</v>
      </c>
      <c r="D597" s="1">
        <v>17.37</v>
      </c>
      <c r="E597" s="1">
        <v>2261.1439999999998</v>
      </c>
      <c r="F597" s="1">
        <v>26.1</v>
      </c>
      <c r="G597" s="1">
        <v>402.6</v>
      </c>
      <c r="H597" s="1">
        <v>0.249</v>
      </c>
      <c r="I597" s="1">
        <v>0.255</v>
      </c>
      <c r="J597" s="1">
        <v>0.96499999999999997</v>
      </c>
      <c r="K597" s="1">
        <v>13.28</v>
      </c>
      <c r="L597" s="1">
        <f t="shared" si="36"/>
        <v>0.94206663560111825</v>
      </c>
      <c r="M597" s="1">
        <f t="shared" si="37"/>
        <v>12.964398881640259</v>
      </c>
      <c r="N597" s="1">
        <v>4.2999999999999997E-2</v>
      </c>
      <c r="O597" s="1">
        <v>21.46</v>
      </c>
      <c r="P597" s="1">
        <v>6.9</v>
      </c>
      <c r="Q597" s="1">
        <v>39</v>
      </c>
      <c r="R597" s="1">
        <v>800</v>
      </c>
      <c r="S597" s="1">
        <v>752.8</v>
      </c>
      <c r="T597" s="1">
        <v>245.4</v>
      </c>
      <c r="U597" s="1">
        <v>2215.3000000000002</v>
      </c>
      <c r="V597">
        <v>1.0228899153</v>
      </c>
      <c r="W597">
        <f t="shared" si="38"/>
        <v>0.9460942331376605</v>
      </c>
      <c r="X597">
        <f t="shared" si="39"/>
        <v>13.019825301625007</v>
      </c>
    </row>
    <row r="598" spans="1:24" x14ac:dyDescent="0.15">
      <c r="A598" s="98">
        <v>43072.193773148145</v>
      </c>
      <c r="B598" s="1">
        <v>229.06138888886198</v>
      </c>
      <c r="C598" s="1">
        <v>229.05</v>
      </c>
      <c r="D598" s="1">
        <v>17.37</v>
      </c>
      <c r="E598" s="1">
        <v>2261.3389999999999</v>
      </c>
      <c r="F598" s="1">
        <v>26.1</v>
      </c>
      <c r="G598" s="1">
        <v>402.6</v>
      </c>
      <c r="H598" s="1">
        <v>0.249</v>
      </c>
      <c r="I598" s="1">
        <v>0.255</v>
      </c>
      <c r="J598" s="1">
        <v>0.96499999999999997</v>
      </c>
      <c r="K598" s="1">
        <v>13.28</v>
      </c>
      <c r="L598" s="1">
        <f t="shared" si="36"/>
        <v>0.94206663560111825</v>
      </c>
      <c r="M598" s="1">
        <f t="shared" si="37"/>
        <v>12.964398881640259</v>
      </c>
      <c r="N598" s="1">
        <v>4.2999999999999997E-2</v>
      </c>
      <c r="O598" s="1">
        <v>21.46</v>
      </c>
      <c r="P598" s="1">
        <v>6.8940000000000001</v>
      </c>
      <c r="Q598" s="1">
        <v>39.4</v>
      </c>
      <c r="R598" s="1">
        <v>800</v>
      </c>
      <c r="S598" s="1">
        <v>752.8</v>
      </c>
      <c r="T598" s="1">
        <v>245.4</v>
      </c>
      <c r="U598" s="1">
        <v>2215.3000000000002</v>
      </c>
      <c r="V598">
        <v>1.0228752214999999</v>
      </c>
      <c r="W598">
        <f t="shared" si="38"/>
        <v>0.946107823963942</v>
      </c>
      <c r="X598">
        <f t="shared" si="39"/>
        <v>13.020012333928651</v>
      </c>
    </row>
    <row r="599" spans="1:24" x14ac:dyDescent="0.15">
      <c r="A599" s="98">
        <v>43072.194467592592</v>
      </c>
      <c r="B599" s="1">
        <v>229.07805555558298</v>
      </c>
      <c r="C599" s="1">
        <v>229.07</v>
      </c>
      <c r="D599" s="1">
        <v>17.37</v>
      </c>
      <c r="E599" s="1">
        <v>2261.1889999999999</v>
      </c>
      <c r="F599" s="1">
        <v>26.1</v>
      </c>
      <c r="G599" s="1">
        <v>402.6</v>
      </c>
      <c r="H599" s="1">
        <v>0.249</v>
      </c>
      <c r="I599" s="1">
        <v>0.255</v>
      </c>
      <c r="J599" s="1">
        <v>0.96499999999999997</v>
      </c>
      <c r="K599" s="1">
        <v>13.28</v>
      </c>
      <c r="L599" s="1">
        <f t="shared" si="36"/>
        <v>0.94206663560111825</v>
      </c>
      <c r="M599" s="1">
        <f t="shared" si="37"/>
        <v>12.964398881640259</v>
      </c>
      <c r="N599" s="1">
        <v>4.2999999999999997E-2</v>
      </c>
      <c r="O599" s="1">
        <v>21.46</v>
      </c>
      <c r="P599" s="1">
        <v>6.9109999999999996</v>
      </c>
      <c r="Q599" s="1">
        <v>39.700000000000003</v>
      </c>
      <c r="R599" s="1">
        <v>800</v>
      </c>
      <c r="S599" s="1">
        <v>752.8</v>
      </c>
      <c r="T599" s="1">
        <v>245.4</v>
      </c>
      <c r="U599" s="1">
        <v>2215.3000000000002</v>
      </c>
      <c r="V599">
        <v>1.0228821972</v>
      </c>
      <c r="W599">
        <f t="shared" si="38"/>
        <v>0.94610137183840315</v>
      </c>
      <c r="X599">
        <f t="shared" si="39"/>
        <v>13.019923541983413</v>
      </c>
    </row>
    <row r="600" spans="1:24" x14ac:dyDescent="0.15">
      <c r="A600" s="98">
        <v>43072.195162037038</v>
      </c>
      <c r="B600" s="1">
        <v>229.09472222230397</v>
      </c>
      <c r="C600" s="1">
        <v>229.09</v>
      </c>
      <c r="D600" s="1">
        <v>17.37</v>
      </c>
      <c r="E600" s="1">
        <v>2261.0500000000002</v>
      </c>
      <c r="F600" s="1">
        <v>26.1</v>
      </c>
      <c r="G600" s="1">
        <v>402.6</v>
      </c>
      <c r="H600" s="1">
        <v>0.249</v>
      </c>
      <c r="I600" s="1">
        <v>0.254</v>
      </c>
      <c r="J600" s="1">
        <v>0.96499999999999997</v>
      </c>
      <c r="K600" s="1">
        <v>13.28</v>
      </c>
      <c r="L600" s="1">
        <f t="shared" si="36"/>
        <v>0.94206663560111825</v>
      </c>
      <c r="M600" s="1">
        <f t="shared" si="37"/>
        <v>12.964398881640259</v>
      </c>
      <c r="N600" s="1">
        <v>4.2999999999999997E-2</v>
      </c>
      <c r="O600" s="1">
        <v>21.46</v>
      </c>
      <c r="P600" s="1">
        <v>6.9109999999999996</v>
      </c>
      <c r="Q600" s="1">
        <v>39.9</v>
      </c>
      <c r="R600" s="1">
        <v>800</v>
      </c>
      <c r="S600" s="1">
        <v>752.8</v>
      </c>
      <c r="T600" s="1">
        <v>245.4</v>
      </c>
      <c r="U600" s="1">
        <v>2215.3000000000002</v>
      </c>
      <c r="V600">
        <v>1.0228825637000001</v>
      </c>
      <c r="W600">
        <f t="shared" si="38"/>
        <v>0.94610103284919256</v>
      </c>
      <c r="X600">
        <f t="shared" si="39"/>
        <v>13.01991887692982</v>
      </c>
    </row>
    <row r="601" spans="1:24" x14ac:dyDescent="0.15">
      <c r="A601" s="98">
        <v>43072.195856481485</v>
      </c>
      <c r="B601" s="1">
        <v>229.11138888902497</v>
      </c>
      <c r="C601" s="1">
        <v>229.1</v>
      </c>
      <c r="D601" s="1">
        <v>17.37</v>
      </c>
      <c r="E601" s="1">
        <v>2261.067</v>
      </c>
      <c r="F601" s="1">
        <v>26.1</v>
      </c>
      <c r="G601" s="1">
        <v>402.6</v>
      </c>
      <c r="H601" s="1">
        <v>0.249</v>
      </c>
      <c r="I601" s="1">
        <v>0.255</v>
      </c>
      <c r="J601" s="1">
        <v>0.96499999999999997</v>
      </c>
      <c r="K601" s="1">
        <v>13.28</v>
      </c>
      <c r="L601" s="1">
        <f t="shared" si="36"/>
        <v>0.94206663560111825</v>
      </c>
      <c r="M601" s="1">
        <f t="shared" si="37"/>
        <v>12.964398881640259</v>
      </c>
      <c r="N601" s="1">
        <v>4.2999999999999997E-2</v>
      </c>
      <c r="O601" s="1">
        <v>21.46</v>
      </c>
      <c r="P601" s="1">
        <v>6.9059999999999997</v>
      </c>
      <c r="Q601" s="1">
        <v>39.299999999999997</v>
      </c>
      <c r="R601" s="1">
        <v>800</v>
      </c>
      <c r="S601" s="1">
        <v>752.8</v>
      </c>
      <c r="T601" s="1">
        <v>245.4</v>
      </c>
      <c r="U601" s="1">
        <v>2215.3000000000002</v>
      </c>
      <c r="V601">
        <v>1.022873084</v>
      </c>
      <c r="W601">
        <f t="shared" si="38"/>
        <v>0.94610980104741915</v>
      </c>
      <c r="X601">
        <f t="shared" si="39"/>
        <v>13.020039541875363</v>
      </c>
    </row>
    <row r="602" spans="1:24" x14ac:dyDescent="0.15">
      <c r="A602" s="98">
        <v>43072.196550925924</v>
      </c>
      <c r="B602" s="1">
        <v>229.12805555557134</v>
      </c>
      <c r="C602" s="1">
        <v>229.12</v>
      </c>
      <c r="D602" s="1">
        <v>17.37</v>
      </c>
      <c r="E602" s="1">
        <v>2260.944</v>
      </c>
      <c r="F602" s="1">
        <v>26.1</v>
      </c>
      <c r="G602" s="1">
        <v>402.6</v>
      </c>
      <c r="H602" s="1">
        <v>0.249</v>
      </c>
      <c r="I602" s="1">
        <v>0.255</v>
      </c>
      <c r="J602" s="1">
        <v>0.96499999999999997</v>
      </c>
      <c r="K602" s="1">
        <v>13.28</v>
      </c>
      <c r="L602" s="1">
        <f t="shared" si="36"/>
        <v>0.94206663560111825</v>
      </c>
      <c r="M602" s="1">
        <f t="shared" si="37"/>
        <v>12.964398881640259</v>
      </c>
      <c r="N602" s="1">
        <v>4.2999999999999997E-2</v>
      </c>
      <c r="O602" s="1">
        <v>21.46</v>
      </c>
      <c r="P602" s="1">
        <v>6.899</v>
      </c>
      <c r="Q602" s="1">
        <v>40</v>
      </c>
      <c r="R602" s="1">
        <v>800</v>
      </c>
      <c r="S602" s="1">
        <v>752.8</v>
      </c>
      <c r="T602" s="1">
        <v>245.4</v>
      </c>
      <c r="U602" s="1">
        <v>2215.3000000000002</v>
      </c>
      <c r="V602">
        <v>1.0228714336</v>
      </c>
      <c r="W602">
        <f t="shared" si="38"/>
        <v>0.94611132759275451</v>
      </c>
      <c r="X602">
        <f t="shared" si="39"/>
        <v>13.020060549670237</v>
      </c>
    </row>
    <row r="603" spans="1:24" x14ac:dyDescent="0.15">
      <c r="A603" s="98">
        <v>43072.197245370371</v>
      </c>
      <c r="B603" s="1">
        <v>229.14472222229233</v>
      </c>
      <c r="C603" s="1">
        <v>229.14</v>
      </c>
      <c r="D603" s="1">
        <v>17.37</v>
      </c>
      <c r="E603" s="1">
        <v>2260.9</v>
      </c>
      <c r="F603" s="1">
        <v>26.1</v>
      </c>
      <c r="G603" s="1">
        <v>402.6</v>
      </c>
      <c r="H603" s="1">
        <v>0.249</v>
      </c>
      <c r="I603" s="1">
        <v>0.255</v>
      </c>
      <c r="J603" s="1">
        <v>0.96499999999999997</v>
      </c>
      <c r="K603" s="1">
        <v>13.28</v>
      </c>
      <c r="L603" s="1">
        <f t="shared" si="36"/>
        <v>0.94206663560111825</v>
      </c>
      <c r="M603" s="1">
        <f t="shared" si="37"/>
        <v>12.964398881640259</v>
      </c>
      <c r="N603" s="1">
        <v>4.2999999999999997E-2</v>
      </c>
      <c r="O603" s="1">
        <v>21.46</v>
      </c>
      <c r="P603" s="1">
        <v>6.8959999999999999</v>
      </c>
      <c r="Q603" s="1">
        <v>40.700000000000003</v>
      </c>
      <c r="R603" s="1">
        <v>800</v>
      </c>
      <c r="S603" s="1">
        <v>752.8</v>
      </c>
      <c r="T603" s="1">
        <v>245.4</v>
      </c>
      <c r="U603" s="1">
        <v>2215.3000000000002</v>
      </c>
      <c r="V603">
        <v>1.0228675993</v>
      </c>
      <c r="W603">
        <f t="shared" si="38"/>
        <v>0.94611487416580642</v>
      </c>
      <c r="X603">
        <f t="shared" si="39"/>
        <v>13.020109356395761</v>
      </c>
    </row>
    <row r="604" spans="1:24" x14ac:dyDescent="0.15">
      <c r="A604" s="98">
        <v>43072.197939814818</v>
      </c>
      <c r="B604" s="1">
        <v>229.16138888901332</v>
      </c>
      <c r="C604" s="1">
        <v>229.15</v>
      </c>
      <c r="D604" s="1">
        <v>17.37</v>
      </c>
      <c r="E604" s="1">
        <v>2260.9110000000001</v>
      </c>
      <c r="F604" s="1">
        <v>26.1</v>
      </c>
      <c r="G604" s="1">
        <v>402.6</v>
      </c>
      <c r="H604" s="1">
        <v>0.249</v>
      </c>
      <c r="I604" s="1">
        <v>0.255</v>
      </c>
      <c r="J604" s="1">
        <v>0.96499999999999997</v>
      </c>
      <c r="K604" s="1">
        <v>13.28</v>
      </c>
      <c r="L604" s="1">
        <f t="shared" si="36"/>
        <v>0.94206663560111825</v>
      </c>
      <c r="M604" s="1">
        <f t="shared" si="37"/>
        <v>12.964398881640259</v>
      </c>
      <c r="N604" s="1">
        <v>4.2999999999999997E-2</v>
      </c>
      <c r="O604" s="1">
        <v>21.46</v>
      </c>
      <c r="P604" s="1">
        <v>6.9119999999999999</v>
      </c>
      <c r="Q604" s="1">
        <v>39.200000000000003</v>
      </c>
      <c r="R604" s="1">
        <v>800</v>
      </c>
      <c r="S604" s="1">
        <v>752.8</v>
      </c>
      <c r="T604" s="1">
        <v>245.4</v>
      </c>
      <c r="U604" s="1">
        <v>2215.4</v>
      </c>
      <c r="V604">
        <v>1.0228514765999999</v>
      </c>
      <c r="W604">
        <f t="shared" si="38"/>
        <v>0.94612978730484054</v>
      </c>
      <c r="X604">
        <f t="shared" si="39"/>
        <v>13.020314585915319</v>
      </c>
    </row>
    <row r="605" spans="1:24" x14ac:dyDescent="0.15">
      <c r="A605" s="98">
        <v>43072.198634259257</v>
      </c>
      <c r="B605" s="1">
        <v>229.17805555555969</v>
      </c>
      <c r="C605" s="1">
        <v>229.17</v>
      </c>
      <c r="D605" s="1">
        <v>17.37</v>
      </c>
      <c r="E605" s="1">
        <v>2261.0439999999999</v>
      </c>
      <c r="F605" s="1">
        <v>26.1</v>
      </c>
      <c r="G605" s="1">
        <v>402.6</v>
      </c>
      <c r="H605" s="1">
        <v>0.249</v>
      </c>
      <c r="I605" s="1">
        <v>0.255</v>
      </c>
      <c r="J605" s="1">
        <v>0.96499999999999997</v>
      </c>
      <c r="K605" s="1">
        <v>13.28</v>
      </c>
      <c r="L605" s="1">
        <f t="shared" si="36"/>
        <v>0.94206663560111825</v>
      </c>
      <c r="M605" s="1">
        <f t="shared" si="37"/>
        <v>12.964398881640259</v>
      </c>
      <c r="N605" s="1">
        <v>4.2999999999999997E-2</v>
      </c>
      <c r="O605" s="1">
        <v>21.46</v>
      </c>
      <c r="P605" s="1">
        <v>6.9160000000000004</v>
      </c>
      <c r="Q605" s="1">
        <v>40</v>
      </c>
      <c r="R605" s="1">
        <v>800</v>
      </c>
      <c r="S605" s="1">
        <v>752.8</v>
      </c>
      <c r="T605" s="1">
        <v>245.4</v>
      </c>
      <c r="U605" s="1">
        <v>2215.4</v>
      </c>
      <c r="V605">
        <v>1.0228429259</v>
      </c>
      <c r="W605">
        <f t="shared" si="38"/>
        <v>0.94613769670301628</v>
      </c>
      <c r="X605">
        <f t="shared" si="39"/>
        <v>13.020423432348245</v>
      </c>
    </row>
    <row r="606" spans="1:24" x14ac:dyDescent="0.15">
      <c r="A606" s="98">
        <v>43072.199328703704</v>
      </c>
      <c r="B606" s="1">
        <v>229.19472222228069</v>
      </c>
      <c r="C606" s="1">
        <v>229.19</v>
      </c>
      <c r="D606" s="1">
        <v>17.37</v>
      </c>
      <c r="E606" s="1">
        <v>2260.944</v>
      </c>
      <c r="F606" s="1">
        <v>26.1</v>
      </c>
      <c r="G606" s="1">
        <v>402.6</v>
      </c>
      <c r="H606" s="1">
        <v>0.248</v>
      </c>
      <c r="I606" s="1">
        <v>0.255</v>
      </c>
      <c r="J606" s="1">
        <v>0.96499999999999997</v>
      </c>
      <c r="K606" s="1">
        <v>13.28</v>
      </c>
      <c r="L606" s="1">
        <f t="shared" si="36"/>
        <v>0.94206663560111825</v>
      </c>
      <c r="M606" s="1">
        <f t="shared" si="37"/>
        <v>12.964398881640259</v>
      </c>
      <c r="N606" s="1">
        <v>4.2999999999999997E-2</v>
      </c>
      <c r="O606" s="1">
        <v>21.46</v>
      </c>
      <c r="P606" s="1">
        <v>6.907</v>
      </c>
      <c r="Q606" s="1">
        <v>39.799999999999997</v>
      </c>
      <c r="R606" s="1">
        <v>800</v>
      </c>
      <c r="S606" s="1">
        <v>752.8</v>
      </c>
      <c r="T606" s="1">
        <v>245.4</v>
      </c>
      <c r="U606" s="1">
        <v>2215.4</v>
      </c>
      <c r="V606">
        <v>1.0228501222999999</v>
      </c>
      <c r="W606">
        <f t="shared" si="38"/>
        <v>0.9461310400236338</v>
      </c>
      <c r="X606">
        <f t="shared" si="39"/>
        <v>13.020331825402961</v>
      </c>
    </row>
    <row r="607" spans="1:24" x14ac:dyDescent="0.15">
      <c r="A607" s="98">
        <v>43072.200023148151</v>
      </c>
      <c r="B607" s="1">
        <v>229.21138888900168</v>
      </c>
      <c r="C607" s="1">
        <v>229.2</v>
      </c>
      <c r="D607" s="1">
        <v>17.37</v>
      </c>
      <c r="E607" s="1">
        <v>2260.8939999999998</v>
      </c>
      <c r="F607" s="1">
        <v>26.1</v>
      </c>
      <c r="G607" s="1">
        <v>402.6</v>
      </c>
      <c r="H607" s="1">
        <v>0.249</v>
      </c>
      <c r="I607" s="1">
        <v>0.254</v>
      </c>
      <c r="J607" s="1">
        <v>0.96499999999999997</v>
      </c>
      <c r="K607" s="1">
        <v>13.28</v>
      </c>
      <c r="L607" s="1">
        <f t="shared" si="36"/>
        <v>0.94206663560111825</v>
      </c>
      <c r="M607" s="1">
        <f t="shared" si="37"/>
        <v>12.964398881640259</v>
      </c>
      <c r="N607" s="1">
        <v>4.2999999999999997E-2</v>
      </c>
      <c r="O607" s="1">
        <v>21.46</v>
      </c>
      <c r="P607" s="1">
        <v>6.9039999999999999</v>
      </c>
      <c r="Q607" s="1">
        <v>40.1</v>
      </c>
      <c r="R607" s="1">
        <v>800</v>
      </c>
      <c r="S607" s="1">
        <v>752.8</v>
      </c>
      <c r="T607" s="1">
        <v>245.4</v>
      </c>
      <c r="U607" s="1">
        <v>2215.4</v>
      </c>
      <c r="V607">
        <v>1.022851964</v>
      </c>
      <c r="W607">
        <f t="shared" si="38"/>
        <v>0.94612933646378561</v>
      </c>
      <c r="X607">
        <f t="shared" si="39"/>
        <v>13.020308381594894</v>
      </c>
    </row>
    <row r="608" spans="1:24" x14ac:dyDescent="0.15">
      <c r="A608" s="98">
        <v>43072.20071759259</v>
      </c>
      <c r="B608" s="1">
        <v>229.22805555554805</v>
      </c>
      <c r="C608" s="1">
        <v>229.22</v>
      </c>
      <c r="D608" s="1">
        <v>17.37</v>
      </c>
      <c r="E608" s="1">
        <v>2260.8389999999999</v>
      </c>
      <c r="F608" s="1">
        <v>26.1</v>
      </c>
      <c r="G608" s="1">
        <v>402.6</v>
      </c>
      <c r="H608" s="1">
        <v>0.249</v>
      </c>
      <c r="I608" s="1">
        <v>0.255</v>
      </c>
      <c r="J608" s="1">
        <v>0.96499999999999997</v>
      </c>
      <c r="K608" s="1">
        <v>13.28</v>
      </c>
      <c r="L608" s="1">
        <f t="shared" si="36"/>
        <v>0.94206663560111825</v>
      </c>
      <c r="M608" s="1">
        <f t="shared" si="37"/>
        <v>12.964398881640259</v>
      </c>
      <c r="N608" s="1">
        <v>4.2999999999999997E-2</v>
      </c>
      <c r="O608" s="1">
        <v>21.46</v>
      </c>
      <c r="P608" s="1">
        <v>6.89</v>
      </c>
      <c r="Q608" s="1">
        <v>40</v>
      </c>
      <c r="R608" s="1">
        <v>800</v>
      </c>
      <c r="S608" s="1">
        <v>752.8</v>
      </c>
      <c r="T608" s="1">
        <v>245.4</v>
      </c>
      <c r="U608" s="1">
        <v>2215.4</v>
      </c>
      <c r="V608">
        <v>1.0228386384000001</v>
      </c>
      <c r="W608">
        <f t="shared" si="38"/>
        <v>0.94614166269063371</v>
      </c>
      <c r="X608">
        <f t="shared" si="39"/>
        <v>13.020478010913591</v>
      </c>
    </row>
    <row r="609" spans="1:24" x14ac:dyDescent="0.15">
      <c r="A609" s="98">
        <v>43072.201412037037</v>
      </c>
      <c r="B609" s="1">
        <v>229.24472222226905</v>
      </c>
      <c r="C609" s="1">
        <v>229.24</v>
      </c>
      <c r="D609" s="1">
        <v>17.37</v>
      </c>
      <c r="E609" s="1">
        <v>2261.0390000000002</v>
      </c>
      <c r="F609" s="1">
        <v>26.1</v>
      </c>
      <c r="G609" s="1">
        <v>402.6</v>
      </c>
      <c r="H609" s="1">
        <v>0.249</v>
      </c>
      <c r="I609" s="1">
        <v>0.255</v>
      </c>
      <c r="J609" s="1">
        <v>0.96499999999999997</v>
      </c>
      <c r="K609" s="1">
        <v>13.28</v>
      </c>
      <c r="L609" s="1">
        <f t="shared" si="36"/>
        <v>0.94206663560111825</v>
      </c>
      <c r="M609" s="1">
        <f t="shared" si="37"/>
        <v>12.964398881640259</v>
      </c>
      <c r="N609" s="1">
        <v>4.2999999999999997E-2</v>
      </c>
      <c r="O609" s="1">
        <v>21.46</v>
      </c>
      <c r="P609" s="1">
        <v>6.899</v>
      </c>
      <c r="Q609" s="1">
        <v>40</v>
      </c>
      <c r="R609" s="1">
        <v>800</v>
      </c>
      <c r="S609" s="1">
        <v>752.8</v>
      </c>
      <c r="T609" s="1">
        <v>245.5</v>
      </c>
      <c r="U609" s="1">
        <v>2215.4</v>
      </c>
      <c r="V609">
        <v>1.0228413136000001</v>
      </c>
      <c r="W609">
        <f t="shared" si="38"/>
        <v>0.94613918809546216</v>
      </c>
      <c r="X609">
        <f t="shared" si="39"/>
        <v>13.020443956381074</v>
      </c>
    </row>
    <row r="610" spans="1:24" x14ac:dyDescent="0.15">
      <c r="A610" s="98">
        <v>43072.202106481483</v>
      </c>
      <c r="B610" s="1">
        <v>229.26138888899004</v>
      </c>
      <c r="C610" s="1">
        <v>229.25</v>
      </c>
      <c r="D610" s="1">
        <v>17.38</v>
      </c>
      <c r="E610" s="1">
        <v>2261.1669999999999</v>
      </c>
      <c r="F610" s="1">
        <v>26.1</v>
      </c>
      <c r="G610" s="1">
        <v>402.6</v>
      </c>
      <c r="H610" s="1">
        <v>0.248</v>
      </c>
      <c r="I610" s="1">
        <v>0.255</v>
      </c>
      <c r="J610" s="1">
        <v>0.96499999999999997</v>
      </c>
      <c r="K610" s="1">
        <v>13.28</v>
      </c>
      <c r="L610" s="1">
        <f t="shared" si="36"/>
        <v>0.94206663560111825</v>
      </c>
      <c r="M610" s="1">
        <f t="shared" si="37"/>
        <v>12.964398881640259</v>
      </c>
      <c r="N610" s="1">
        <v>4.2999999999999997E-2</v>
      </c>
      <c r="O610" s="1">
        <v>21.46</v>
      </c>
      <c r="P610" s="1">
        <v>6.9169999999999998</v>
      </c>
      <c r="Q610" s="1">
        <v>39.799999999999997</v>
      </c>
      <c r="R610" s="1">
        <v>800</v>
      </c>
      <c r="S610" s="1">
        <v>752.8</v>
      </c>
      <c r="T610" s="1">
        <v>246</v>
      </c>
      <c r="U610" s="1">
        <v>2215.4</v>
      </c>
      <c r="V610">
        <v>1.0228436561000001</v>
      </c>
      <c r="W610">
        <f t="shared" si="38"/>
        <v>0.94613702126279431</v>
      </c>
      <c r="X610">
        <f t="shared" si="39"/>
        <v>13.020414137170889</v>
      </c>
    </row>
    <row r="611" spans="1:24" x14ac:dyDescent="0.15">
      <c r="A611" s="98">
        <v>43072.202800925923</v>
      </c>
      <c r="B611" s="1">
        <v>229.27805555553641</v>
      </c>
      <c r="C611" s="1">
        <v>229.27</v>
      </c>
      <c r="D611" s="1">
        <v>17.38</v>
      </c>
      <c r="E611" s="1">
        <v>2261.0500000000002</v>
      </c>
      <c r="F611" s="1">
        <v>26.1</v>
      </c>
      <c r="G611" s="1">
        <v>402.6</v>
      </c>
      <c r="H611" s="1">
        <v>0.248</v>
      </c>
      <c r="I611" s="1">
        <v>0.255</v>
      </c>
      <c r="J611" s="1">
        <v>0.96499999999999997</v>
      </c>
      <c r="K611" s="1">
        <v>13.28</v>
      </c>
      <c r="L611" s="1">
        <f t="shared" si="36"/>
        <v>0.94206663560111825</v>
      </c>
      <c r="M611" s="1">
        <f t="shared" si="37"/>
        <v>12.964398881640259</v>
      </c>
      <c r="N611" s="1">
        <v>4.2999999999999997E-2</v>
      </c>
      <c r="O611" s="1">
        <v>21.46</v>
      </c>
      <c r="P611" s="1">
        <v>6.91</v>
      </c>
      <c r="Q611" s="1">
        <v>40.1</v>
      </c>
      <c r="R611" s="1">
        <v>800</v>
      </c>
      <c r="S611" s="1">
        <v>752.8</v>
      </c>
      <c r="T611" s="1">
        <v>246.2</v>
      </c>
      <c r="U611" s="1">
        <v>2215.4</v>
      </c>
      <c r="V611">
        <v>1.022860039</v>
      </c>
      <c r="W611">
        <f t="shared" si="38"/>
        <v>0.94612186721667402</v>
      </c>
      <c r="X611">
        <f t="shared" si="39"/>
        <v>13.020205592370393</v>
      </c>
    </row>
    <row r="612" spans="1:24" x14ac:dyDescent="0.15">
      <c r="A612" s="98">
        <v>43072.20349537037</v>
      </c>
      <c r="B612" s="1">
        <v>229.29472222225741</v>
      </c>
      <c r="C612" s="1">
        <v>229.29</v>
      </c>
      <c r="D612" s="1">
        <v>17.38</v>
      </c>
      <c r="E612" s="1">
        <v>2261.0830000000001</v>
      </c>
      <c r="F612" s="1">
        <v>26.1</v>
      </c>
      <c r="G612" s="1">
        <v>402.6</v>
      </c>
      <c r="H612" s="1">
        <v>0.248</v>
      </c>
      <c r="I612" s="1">
        <v>0.255</v>
      </c>
      <c r="J612" s="1">
        <v>0.96499999999999997</v>
      </c>
      <c r="K612" s="1">
        <v>13.28</v>
      </c>
      <c r="L612" s="1">
        <f t="shared" si="36"/>
        <v>0.94206663560111825</v>
      </c>
      <c r="M612" s="1">
        <f t="shared" si="37"/>
        <v>12.964398881640259</v>
      </c>
      <c r="N612" s="1">
        <v>4.2999999999999997E-2</v>
      </c>
      <c r="O612" s="1">
        <v>21.46</v>
      </c>
      <c r="P612" s="1">
        <v>6.9050000000000002</v>
      </c>
      <c r="Q612" s="1">
        <v>40.299999999999997</v>
      </c>
      <c r="R612" s="1">
        <v>800</v>
      </c>
      <c r="S612" s="1">
        <v>752.8</v>
      </c>
      <c r="T612" s="1">
        <v>246.2</v>
      </c>
      <c r="U612" s="1">
        <v>2215.4</v>
      </c>
      <c r="V612">
        <v>1.0228694223999999</v>
      </c>
      <c r="W612">
        <f t="shared" si="38"/>
        <v>0.94611318786842658</v>
      </c>
      <c r="X612">
        <f t="shared" si="39"/>
        <v>13.020086150147881</v>
      </c>
    </row>
    <row r="613" spans="1:24" x14ac:dyDescent="0.15">
      <c r="A613" s="98">
        <v>43072.204189814816</v>
      </c>
      <c r="B613" s="1">
        <v>229.3113888889784</v>
      </c>
      <c r="C613" s="1">
        <v>229.3</v>
      </c>
      <c r="D613" s="1">
        <v>17.38</v>
      </c>
      <c r="E613" s="1">
        <v>2261.1390000000001</v>
      </c>
      <c r="F613" s="1">
        <v>26.1</v>
      </c>
      <c r="G613" s="1">
        <v>402.6</v>
      </c>
      <c r="H613" s="1">
        <v>0.249</v>
      </c>
      <c r="I613" s="1">
        <v>0.255</v>
      </c>
      <c r="J613" s="1">
        <v>0.96499999999999997</v>
      </c>
      <c r="K613" s="1">
        <v>13.28</v>
      </c>
      <c r="L613" s="1">
        <f t="shared" si="36"/>
        <v>0.94206663560111825</v>
      </c>
      <c r="M613" s="1">
        <f t="shared" si="37"/>
        <v>12.964398881640259</v>
      </c>
      <c r="N613" s="1">
        <v>4.2999999999999997E-2</v>
      </c>
      <c r="O613" s="1">
        <v>21.46</v>
      </c>
      <c r="P613" s="1">
        <v>6.8959999999999999</v>
      </c>
      <c r="Q613" s="1">
        <v>39.799999999999997</v>
      </c>
      <c r="R613" s="1">
        <v>800</v>
      </c>
      <c r="S613" s="1">
        <v>752.8</v>
      </c>
      <c r="T613" s="1">
        <v>246.2</v>
      </c>
      <c r="U613" s="1">
        <v>2215.4</v>
      </c>
      <c r="V613">
        <v>1.0228761991999999</v>
      </c>
      <c r="W613">
        <f t="shared" si="38"/>
        <v>0.9461069196417764</v>
      </c>
      <c r="X613">
        <f t="shared" si="39"/>
        <v>13.019999888956258</v>
      </c>
    </row>
    <row r="614" spans="1:24" x14ac:dyDescent="0.15">
      <c r="A614" s="98">
        <v>43072.204884259256</v>
      </c>
      <c r="B614" s="1">
        <v>229.32805555552477</v>
      </c>
      <c r="C614" s="1">
        <v>229.32</v>
      </c>
      <c r="D614" s="1">
        <v>17.38</v>
      </c>
      <c r="E614" s="1">
        <v>2260.837</v>
      </c>
      <c r="F614" s="1">
        <v>26.1</v>
      </c>
      <c r="G614" s="1">
        <v>402.6</v>
      </c>
      <c r="H614" s="1">
        <v>0.249</v>
      </c>
      <c r="I614" s="1">
        <v>0.254</v>
      </c>
      <c r="J614" s="1">
        <v>0.96499999999999997</v>
      </c>
      <c r="K614" s="1">
        <v>13.28</v>
      </c>
      <c r="L614" s="1">
        <f t="shared" si="36"/>
        <v>0.94206663560111825</v>
      </c>
      <c r="M614" s="1">
        <f t="shared" si="37"/>
        <v>12.964398881640259</v>
      </c>
      <c r="N614" s="1">
        <v>4.2999999999999997E-2</v>
      </c>
      <c r="O614" s="1">
        <v>21.46</v>
      </c>
      <c r="P614" s="1">
        <v>6.9160000000000004</v>
      </c>
      <c r="Q614" s="1">
        <v>39.799999999999997</v>
      </c>
      <c r="R614" s="1">
        <v>800</v>
      </c>
      <c r="S614" s="1">
        <v>752.8</v>
      </c>
      <c r="T614" s="1">
        <v>246.2</v>
      </c>
      <c r="U614" s="1">
        <v>2215.4</v>
      </c>
      <c r="V614">
        <v>1.0228515666</v>
      </c>
      <c r="W614">
        <f t="shared" si="38"/>
        <v>0.94612970405553665</v>
      </c>
      <c r="X614">
        <f t="shared" si="39"/>
        <v>13.020313440266866</v>
      </c>
    </row>
    <row r="615" spans="1:24" x14ac:dyDescent="0.15">
      <c r="A615" s="98">
        <v>43072.205578703702</v>
      </c>
      <c r="B615" s="1">
        <v>229.34472222224576</v>
      </c>
      <c r="C615" s="1">
        <v>229.34</v>
      </c>
      <c r="D615" s="1">
        <v>17.38</v>
      </c>
      <c r="E615" s="1">
        <v>2260.9560000000001</v>
      </c>
      <c r="F615" s="1">
        <v>26.1</v>
      </c>
      <c r="G615" s="1">
        <v>402.6</v>
      </c>
      <c r="H615" s="1">
        <v>0.249</v>
      </c>
      <c r="I615" s="1">
        <v>0.255</v>
      </c>
      <c r="J615" s="1">
        <v>0.96499999999999997</v>
      </c>
      <c r="K615" s="1">
        <v>13.28</v>
      </c>
      <c r="L615" s="1">
        <f t="shared" si="36"/>
        <v>0.94206663560111825</v>
      </c>
      <c r="M615" s="1">
        <f t="shared" si="37"/>
        <v>12.964398881640259</v>
      </c>
      <c r="N615" s="1">
        <v>4.2999999999999997E-2</v>
      </c>
      <c r="O615" s="1">
        <v>21.46</v>
      </c>
      <c r="P615" s="1">
        <v>6.9180000000000001</v>
      </c>
      <c r="Q615" s="1">
        <v>39.5</v>
      </c>
      <c r="R615" s="1">
        <v>800</v>
      </c>
      <c r="S615" s="1">
        <v>752.8</v>
      </c>
      <c r="T615" s="1">
        <v>246.2</v>
      </c>
      <c r="U615" s="1">
        <v>2215.4</v>
      </c>
      <c r="V615">
        <v>1.0228394971000001</v>
      </c>
      <c r="W615">
        <f t="shared" si="38"/>
        <v>0.94614086838043354</v>
      </c>
      <c r="X615">
        <f t="shared" si="39"/>
        <v>13.020467079888245</v>
      </c>
    </row>
    <row r="616" spans="1:24" x14ac:dyDescent="0.15">
      <c r="A616" s="98">
        <v>43072.206273148149</v>
      </c>
      <c r="B616" s="1">
        <v>229.36138888896676</v>
      </c>
      <c r="C616" s="1">
        <v>229.35</v>
      </c>
      <c r="D616" s="1">
        <v>17.38</v>
      </c>
      <c r="E616" s="1">
        <v>2261.011</v>
      </c>
      <c r="F616" s="1">
        <v>26.1</v>
      </c>
      <c r="G616" s="1">
        <v>402.6</v>
      </c>
      <c r="H616" s="1">
        <v>0.249</v>
      </c>
      <c r="I616" s="1">
        <v>0.255</v>
      </c>
      <c r="J616" s="1">
        <v>0.96499999999999997</v>
      </c>
      <c r="K616" s="1">
        <v>13.28</v>
      </c>
      <c r="L616" s="1">
        <f t="shared" si="36"/>
        <v>0.94206663560111825</v>
      </c>
      <c r="M616" s="1">
        <f t="shared" si="37"/>
        <v>12.964398881640259</v>
      </c>
      <c r="N616" s="1">
        <v>4.2999999999999997E-2</v>
      </c>
      <c r="O616" s="1">
        <v>21.46</v>
      </c>
      <c r="P616" s="1">
        <v>6.9059999999999997</v>
      </c>
      <c r="Q616" s="1">
        <v>39.799999999999997</v>
      </c>
      <c r="R616" s="1">
        <v>800</v>
      </c>
      <c r="S616" s="1">
        <v>752.8</v>
      </c>
      <c r="T616" s="1">
        <v>246.2</v>
      </c>
      <c r="U616" s="1">
        <v>2215.4</v>
      </c>
      <c r="V616">
        <v>1.0228232187999999</v>
      </c>
      <c r="W616">
        <f t="shared" si="38"/>
        <v>0.94615592627569323</v>
      </c>
      <c r="X616">
        <f t="shared" si="39"/>
        <v>13.020674301493477</v>
      </c>
    </row>
    <row r="617" spans="1:24" x14ac:dyDescent="0.15">
      <c r="A617" s="98">
        <v>43072.206967592596</v>
      </c>
      <c r="B617" s="1">
        <v>229.37805555568775</v>
      </c>
      <c r="C617" s="1">
        <v>229.37</v>
      </c>
      <c r="D617" s="1">
        <v>17.38</v>
      </c>
      <c r="E617" s="1">
        <v>2261.1529999999998</v>
      </c>
      <c r="F617" s="1">
        <v>26.1</v>
      </c>
      <c r="G617" s="1">
        <v>402.6</v>
      </c>
      <c r="H617" s="1">
        <v>0.249</v>
      </c>
      <c r="I617" s="1">
        <v>0.255</v>
      </c>
      <c r="J617" s="1">
        <v>0.96499999999999997</v>
      </c>
      <c r="K617" s="1">
        <v>13.28</v>
      </c>
      <c r="L617" s="1">
        <f t="shared" si="36"/>
        <v>0.94206663560111825</v>
      </c>
      <c r="M617" s="1">
        <f t="shared" si="37"/>
        <v>12.964398881640259</v>
      </c>
      <c r="N617" s="1">
        <v>4.2999999999999997E-2</v>
      </c>
      <c r="O617" s="1">
        <v>21.46</v>
      </c>
      <c r="P617" s="1">
        <v>6.9009999999999998</v>
      </c>
      <c r="Q617" s="1">
        <v>39.299999999999997</v>
      </c>
      <c r="R617" s="1">
        <v>800</v>
      </c>
      <c r="S617" s="1">
        <v>752.8</v>
      </c>
      <c r="T617" s="1">
        <v>246.2</v>
      </c>
      <c r="U617" s="1">
        <v>2215.4</v>
      </c>
      <c r="V617">
        <v>1.0228200848</v>
      </c>
      <c r="W617">
        <f t="shared" si="38"/>
        <v>0.94615882537077067</v>
      </c>
      <c r="X617">
        <f t="shared" si="39"/>
        <v>13.020714197848532</v>
      </c>
    </row>
    <row r="618" spans="1:24" x14ac:dyDescent="0.15">
      <c r="A618" s="98">
        <v>43072.207662037035</v>
      </c>
      <c r="B618" s="1">
        <v>229.39472222223412</v>
      </c>
      <c r="C618" s="1">
        <v>229.39</v>
      </c>
      <c r="D618" s="1">
        <v>17.38</v>
      </c>
      <c r="E618" s="1">
        <v>2260.8130000000001</v>
      </c>
      <c r="F618" s="1">
        <v>26.1</v>
      </c>
      <c r="G618" s="1">
        <v>402.6</v>
      </c>
      <c r="H618" s="1">
        <v>0.249</v>
      </c>
      <c r="I618" s="1">
        <v>0.255</v>
      </c>
      <c r="J618" s="1">
        <v>0.96499999999999997</v>
      </c>
      <c r="K618" s="1">
        <v>13.28</v>
      </c>
      <c r="L618" s="1">
        <f t="shared" si="36"/>
        <v>0.94206663560111825</v>
      </c>
      <c r="M618" s="1">
        <f t="shared" si="37"/>
        <v>12.964398881640259</v>
      </c>
      <c r="N618" s="1">
        <v>4.2999999999999997E-2</v>
      </c>
      <c r="O618" s="1">
        <v>21.46</v>
      </c>
      <c r="P618" s="1">
        <v>6.8920000000000003</v>
      </c>
      <c r="Q618" s="1">
        <v>40.299999999999997</v>
      </c>
      <c r="R618" s="1">
        <v>800</v>
      </c>
      <c r="S618" s="1">
        <v>752.8</v>
      </c>
      <c r="T618" s="1">
        <v>246.2</v>
      </c>
      <c r="U618" s="1">
        <v>2215.4</v>
      </c>
      <c r="V618">
        <v>1.0227969091</v>
      </c>
      <c r="W618">
        <f t="shared" si="38"/>
        <v>0.94618026451757886</v>
      </c>
      <c r="X618">
        <f t="shared" si="39"/>
        <v>13.021009236055384</v>
      </c>
    </row>
    <row r="619" spans="1:24" x14ac:dyDescent="0.15">
      <c r="A619" s="98">
        <v>43072.208356481482</v>
      </c>
      <c r="B619" s="1">
        <v>229.41138888895512</v>
      </c>
      <c r="C619" s="1">
        <v>229.4</v>
      </c>
      <c r="D619" s="1">
        <v>17.38</v>
      </c>
      <c r="E619" s="1">
        <v>2260.5500000000002</v>
      </c>
      <c r="F619" s="1">
        <v>26.1</v>
      </c>
      <c r="G619" s="1">
        <v>402.6</v>
      </c>
      <c r="H619" s="1">
        <v>0.249</v>
      </c>
      <c r="I619" s="1">
        <v>0.255</v>
      </c>
      <c r="J619" s="1">
        <v>0.96499999999999997</v>
      </c>
      <c r="K619" s="1">
        <v>13.28</v>
      </c>
      <c r="L619" s="1">
        <f t="shared" si="36"/>
        <v>0.94206663560111825</v>
      </c>
      <c r="M619" s="1">
        <f t="shared" si="37"/>
        <v>12.964398881640259</v>
      </c>
      <c r="N619" s="1">
        <v>4.2999999999999997E-2</v>
      </c>
      <c r="O619" s="1">
        <v>21.46</v>
      </c>
      <c r="P619" s="1">
        <v>6.9020000000000001</v>
      </c>
      <c r="Q619" s="1">
        <v>39.299999999999997</v>
      </c>
      <c r="R619" s="1">
        <v>800</v>
      </c>
      <c r="S619" s="1">
        <v>752.8</v>
      </c>
      <c r="T619" s="1">
        <v>246.2</v>
      </c>
      <c r="U619" s="1">
        <v>2215.4</v>
      </c>
      <c r="V619">
        <v>1.0227799144</v>
      </c>
      <c r="W619">
        <f t="shared" si="38"/>
        <v>0.94619598642364566</v>
      </c>
      <c r="X619">
        <f t="shared" si="39"/>
        <v>13.021225595550275</v>
      </c>
    </row>
    <row r="620" spans="1:24" x14ac:dyDescent="0.15">
      <c r="A620" s="98">
        <v>43072.209050925929</v>
      </c>
      <c r="B620" s="1">
        <v>229.42805555567611</v>
      </c>
      <c r="C620" s="1">
        <v>229.42</v>
      </c>
      <c r="D620" s="1">
        <v>17.38</v>
      </c>
      <c r="E620" s="1">
        <v>2260.5830000000001</v>
      </c>
      <c r="F620" s="1">
        <v>26.1</v>
      </c>
      <c r="G620" s="1">
        <v>402.6</v>
      </c>
      <c r="H620" s="1">
        <v>0.249</v>
      </c>
      <c r="I620" s="1">
        <v>0.255</v>
      </c>
      <c r="J620" s="1">
        <v>0.96499999999999997</v>
      </c>
      <c r="K620" s="1">
        <v>13.28</v>
      </c>
      <c r="L620" s="1">
        <f t="shared" si="36"/>
        <v>0.94206663560111825</v>
      </c>
      <c r="M620" s="1">
        <f t="shared" si="37"/>
        <v>12.964398881640259</v>
      </c>
      <c r="N620" s="1">
        <v>4.2999999999999997E-2</v>
      </c>
      <c r="O620" s="1">
        <v>21.46</v>
      </c>
      <c r="P620" s="1">
        <v>6.9119999999999999</v>
      </c>
      <c r="Q620" s="1">
        <v>39.5</v>
      </c>
      <c r="R620" s="1">
        <v>800</v>
      </c>
      <c r="S620" s="1">
        <v>752.8</v>
      </c>
      <c r="T620" s="1">
        <v>246.2</v>
      </c>
      <c r="U620" s="1">
        <v>2215.4</v>
      </c>
      <c r="V620">
        <v>1.0227749146</v>
      </c>
      <c r="W620">
        <f t="shared" si="38"/>
        <v>0.94620061187018867</v>
      </c>
      <c r="X620">
        <f t="shared" si="39"/>
        <v>13.021289249363839</v>
      </c>
    </row>
    <row r="621" spans="1:24" x14ac:dyDescent="0.15">
      <c r="A621" s="98">
        <v>43072.209745370368</v>
      </c>
      <c r="B621" s="1">
        <v>229.44472222222248</v>
      </c>
      <c r="C621" s="1">
        <v>229.44</v>
      </c>
      <c r="D621" s="1">
        <v>17.38</v>
      </c>
      <c r="E621" s="1">
        <v>2260.6880000000001</v>
      </c>
      <c r="F621" s="1">
        <v>26.1</v>
      </c>
      <c r="G621" s="1">
        <v>402.6</v>
      </c>
      <c r="H621" s="1">
        <v>0.249</v>
      </c>
      <c r="I621" s="1">
        <v>0.255</v>
      </c>
      <c r="J621" s="1">
        <v>0.96499999999999997</v>
      </c>
      <c r="K621" s="1">
        <v>13.28</v>
      </c>
      <c r="L621" s="1">
        <f t="shared" si="36"/>
        <v>0.94250582750582745</v>
      </c>
      <c r="M621" s="1">
        <f t="shared" si="37"/>
        <v>12.970442890442889</v>
      </c>
      <c r="N621" s="1">
        <v>4.2999999999999997E-2</v>
      </c>
      <c r="O621" s="1">
        <v>21.45</v>
      </c>
      <c r="P621" s="1">
        <v>6.9059999999999997</v>
      </c>
      <c r="Q621" s="1">
        <v>39.1</v>
      </c>
      <c r="R621" s="1">
        <v>800</v>
      </c>
      <c r="S621" s="1">
        <v>752.8</v>
      </c>
      <c r="T621" s="1">
        <v>246.2</v>
      </c>
      <c r="U621" s="1">
        <v>2215.4</v>
      </c>
      <c r="V621">
        <v>1.0227728198999999</v>
      </c>
      <c r="W621">
        <f t="shared" si="38"/>
        <v>0.94620254974572005</v>
      </c>
      <c r="X621">
        <f t="shared" si="39"/>
        <v>13.021315917744209</v>
      </c>
    </row>
    <row r="622" spans="1:24" x14ac:dyDescent="0.15">
      <c r="A622" s="98">
        <v>43072.210439814815</v>
      </c>
      <c r="B622" s="1">
        <v>229.46138888894347</v>
      </c>
      <c r="C622" s="1">
        <v>229.45</v>
      </c>
      <c r="D622" s="1">
        <v>17.38</v>
      </c>
      <c r="E622" s="1">
        <v>2260.9920000000002</v>
      </c>
      <c r="F622" s="1">
        <v>26.1</v>
      </c>
      <c r="G622" s="1">
        <v>402.6</v>
      </c>
      <c r="H622" s="1">
        <v>0.249</v>
      </c>
      <c r="I622" s="1">
        <v>0.255</v>
      </c>
      <c r="J622" s="1">
        <v>0.96499999999999997</v>
      </c>
      <c r="K622" s="1">
        <v>13.28</v>
      </c>
      <c r="L622" s="1">
        <f t="shared" si="36"/>
        <v>0.94338544097060184</v>
      </c>
      <c r="M622" s="1">
        <f t="shared" si="37"/>
        <v>12.982547830144656</v>
      </c>
      <c r="N622" s="1">
        <v>4.2999999999999997E-2</v>
      </c>
      <c r="O622" s="1">
        <v>21.43</v>
      </c>
      <c r="P622" s="1">
        <v>6.8949999999999996</v>
      </c>
      <c r="Q622" s="1">
        <v>39</v>
      </c>
      <c r="R622" s="1">
        <v>800</v>
      </c>
      <c r="S622" s="1">
        <v>752.8</v>
      </c>
      <c r="T622" s="1">
        <v>246.2</v>
      </c>
      <c r="U622" s="1">
        <v>2215.4</v>
      </c>
      <c r="V622">
        <v>1.0227903245000001</v>
      </c>
      <c r="W622">
        <f t="shared" si="38"/>
        <v>0.94618635591130873</v>
      </c>
      <c r="X622">
        <f t="shared" si="39"/>
        <v>13.021093063732829</v>
      </c>
    </row>
    <row r="623" spans="1:24" x14ac:dyDescent="0.15">
      <c r="A623" s="98">
        <v>43072.211134259262</v>
      </c>
      <c r="B623" s="1">
        <v>229.47805555566447</v>
      </c>
      <c r="C623" s="1">
        <v>229.47</v>
      </c>
      <c r="D623" s="1">
        <v>17.38</v>
      </c>
      <c r="E623" s="1">
        <v>2260.989</v>
      </c>
      <c r="F623" s="1">
        <v>26.1</v>
      </c>
      <c r="G623" s="1">
        <v>402.6</v>
      </c>
      <c r="H623" s="1">
        <v>0.249</v>
      </c>
      <c r="I623" s="1">
        <v>0.255</v>
      </c>
      <c r="J623" s="1">
        <v>0.96499999999999997</v>
      </c>
      <c r="K623" s="1">
        <v>13.28</v>
      </c>
      <c r="L623" s="1">
        <f t="shared" si="36"/>
        <v>0.94382586367880461</v>
      </c>
      <c r="M623" s="1">
        <f t="shared" si="37"/>
        <v>12.988608776844067</v>
      </c>
      <c r="N623" s="1">
        <v>4.2999999999999997E-2</v>
      </c>
      <c r="O623" s="1">
        <v>21.42</v>
      </c>
      <c r="P623" s="1">
        <v>6.8869999999999996</v>
      </c>
      <c r="Q623" s="1">
        <v>39.6</v>
      </c>
      <c r="R623" s="1">
        <v>800</v>
      </c>
      <c r="S623" s="1">
        <v>752.8</v>
      </c>
      <c r="T623" s="1">
        <v>246.2</v>
      </c>
      <c r="U623" s="1">
        <v>2215.5</v>
      </c>
      <c r="V623">
        <v>1.0228100967</v>
      </c>
      <c r="W623">
        <f t="shared" si="38"/>
        <v>0.94616806494417161</v>
      </c>
      <c r="X623">
        <f t="shared" si="39"/>
        <v>13.02084134969803</v>
      </c>
    </row>
    <row r="624" spans="1:24" x14ac:dyDescent="0.15">
      <c r="A624" s="98">
        <v>43072.211828703701</v>
      </c>
      <c r="B624" s="1">
        <v>229.49472222221084</v>
      </c>
      <c r="C624" s="1">
        <v>229.49</v>
      </c>
      <c r="D624" s="1">
        <v>17.39</v>
      </c>
      <c r="E624" s="1">
        <v>2260.837</v>
      </c>
      <c r="F624" s="1">
        <v>26.1</v>
      </c>
      <c r="G624" s="1">
        <v>402.6</v>
      </c>
      <c r="H624" s="1">
        <v>0.249</v>
      </c>
      <c r="I624" s="1">
        <v>0.255</v>
      </c>
      <c r="J624" s="1">
        <v>0.96499999999999997</v>
      </c>
      <c r="K624" s="1">
        <v>13.28</v>
      </c>
      <c r="L624" s="1">
        <f t="shared" si="36"/>
        <v>0.94294542910447743</v>
      </c>
      <c r="M624" s="1">
        <f t="shared" si="37"/>
        <v>12.97649253731343</v>
      </c>
      <c r="N624" s="1">
        <v>4.2999999999999997E-2</v>
      </c>
      <c r="O624" s="1">
        <v>21.44</v>
      </c>
      <c r="P624" s="1">
        <v>6.8860000000000001</v>
      </c>
      <c r="Q624" s="1">
        <v>40.299999999999997</v>
      </c>
      <c r="R624" s="1">
        <v>800</v>
      </c>
      <c r="S624" s="1">
        <v>752.8</v>
      </c>
      <c r="T624" s="1">
        <v>246.2</v>
      </c>
      <c r="U624" s="1">
        <v>2215.5</v>
      </c>
      <c r="V624">
        <v>1.0228184416000001</v>
      </c>
      <c r="W624">
        <f t="shared" si="38"/>
        <v>0.94616034541393612</v>
      </c>
      <c r="X624">
        <f t="shared" si="39"/>
        <v>13.020735116162768</v>
      </c>
    </row>
    <row r="625" spans="1:24" x14ac:dyDescent="0.15">
      <c r="A625" s="98">
        <v>43072.212523148148</v>
      </c>
      <c r="B625" s="1">
        <v>229.51138888893183</v>
      </c>
      <c r="C625" s="1">
        <v>229.5</v>
      </c>
      <c r="D625" s="1">
        <v>17.39</v>
      </c>
      <c r="E625" s="1">
        <v>2260.5509999999999</v>
      </c>
      <c r="F625" s="1">
        <v>26.1</v>
      </c>
      <c r="G625" s="1">
        <v>402.6</v>
      </c>
      <c r="H625" s="1">
        <v>0.249</v>
      </c>
      <c r="I625" s="1">
        <v>0.255</v>
      </c>
      <c r="J625" s="1">
        <v>0.96499999999999997</v>
      </c>
      <c r="K625" s="1">
        <v>13.28</v>
      </c>
      <c r="L625" s="1">
        <f t="shared" si="36"/>
        <v>0.94294542910447743</v>
      </c>
      <c r="M625" s="1">
        <f t="shared" si="37"/>
        <v>12.97649253731343</v>
      </c>
      <c r="N625" s="1">
        <v>4.2999999999999997E-2</v>
      </c>
      <c r="O625" s="1">
        <v>21.44</v>
      </c>
      <c r="P625" s="1">
        <v>6.9059999999999997</v>
      </c>
      <c r="Q625" s="1">
        <v>39.700000000000003</v>
      </c>
      <c r="R625" s="1">
        <v>800</v>
      </c>
      <c r="S625" s="1">
        <v>752.8</v>
      </c>
      <c r="T625" s="1">
        <v>246.2</v>
      </c>
      <c r="U625" s="1">
        <v>2215.5</v>
      </c>
      <c r="V625">
        <v>1.0227948289</v>
      </c>
      <c r="W625">
        <f t="shared" si="38"/>
        <v>0.94618218889589079</v>
      </c>
      <c r="X625">
        <f t="shared" si="39"/>
        <v>13.021035718691635</v>
      </c>
    </row>
    <row r="626" spans="1:24" x14ac:dyDescent="0.15">
      <c r="A626" s="98">
        <v>43072.213217592594</v>
      </c>
      <c r="B626" s="1">
        <v>229.52805555565283</v>
      </c>
      <c r="C626" s="1">
        <v>229.52</v>
      </c>
      <c r="D626" s="1">
        <v>17.39</v>
      </c>
      <c r="E626" s="1">
        <v>2260.2179999999998</v>
      </c>
      <c r="F626" s="1">
        <v>26.1</v>
      </c>
      <c r="G626" s="1">
        <v>402.6</v>
      </c>
      <c r="H626" s="1">
        <v>0.249</v>
      </c>
      <c r="I626" s="1">
        <v>0.255</v>
      </c>
      <c r="J626" s="1">
        <v>0.96499999999999997</v>
      </c>
      <c r="K626" s="1">
        <v>13.28</v>
      </c>
      <c r="L626" s="1">
        <f t="shared" si="36"/>
        <v>0.94250582750582745</v>
      </c>
      <c r="M626" s="1">
        <f t="shared" si="37"/>
        <v>12.970442890442889</v>
      </c>
      <c r="N626" s="1">
        <v>4.2999999999999997E-2</v>
      </c>
      <c r="O626" s="1">
        <v>21.45</v>
      </c>
      <c r="P626" s="1">
        <v>6.9080000000000004</v>
      </c>
      <c r="Q626" s="1">
        <v>35.1</v>
      </c>
      <c r="R626" s="1">
        <v>800</v>
      </c>
      <c r="S626" s="1">
        <v>752.8</v>
      </c>
      <c r="T626" s="1">
        <v>246.2</v>
      </c>
      <c r="U626" s="1">
        <v>2215.6</v>
      </c>
      <c r="V626">
        <v>1.0227573795</v>
      </c>
      <c r="W626">
        <f t="shared" si="38"/>
        <v>0.94621683441004201</v>
      </c>
      <c r="X626">
        <f t="shared" si="39"/>
        <v>13.021512498409697</v>
      </c>
    </row>
    <row r="627" spans="1:24" x14ac:dyDescent="0.15">
      <c r="A627" s="98">
        <v>43072.213912037034</v>
      </c>
      <c r="B627" s="1">
        <v>229.5447222221992</v>
      </c>
      <c r="C627" s="1">
        <v>229.54</v>
      </c>
      <c r="D627" s="1">
        <v>17.39</v>
      </c>
      <c r="E627" s="1">
        <v>2260.0830000000001</v>
      </c>
      <c r="F627" s="1">
        <v>26.1</v>
      </c>
      <c r="G627" s="1">
        <v>402.6</v>
      </c>
      <c r="H627" s="1">
        <v>0.249</v>
      </c>
      <c r="I627" s="1">
        <v>0.255</v>
      </c>
      <c r="J627" s="1">
        <v>0.96499999999999997</v>
      </c>
      <c r="K627" s="1">
        <v>13.28</v>
      </c>
      <c r="L627" s="1">
        <f t="shared" si="36"/>
        <v>0.94250582750582745</v>
      </c>
      <c r="M627" s="1">
        <f t="shared" si="37"/>
        <v>12.970442890442889</v>
      </c>
      <c r="N627" s="1">
        <v>4.2999999999999997E-2</v>
      </c>
      <c r="O627" s="1">
        <v>21.45</v>
      </c>
      <c r="P627" s="1">
        <v>6.9119999999999999</v>
      </c>
      <c r="Q627" s="1">
        <v>33.6</v>
      </c>
      <c r="R627" s="1">
        <v>800</v>
      </c>
      <c r="S627" s="1">
        <v>752.8</v>
      </c>
      <c r="T627" s="1">
        <v>246.2</v>
      </c>
      <c r="U627" s="1">
        <v>2215.6</v>
      </c>
      <c r="V627">
        <v>1.0227400567</v>
      </c>
      <c r="W627">
        <f t="shared" si="38"/>
        <v>0.94623286108746774</v>
      </c>
      <c r="X627">
        <f t="shared" si="39"/>
        <v>13.021733052063803</v>
      </c>
    </row>
    <row r="628" spans="1:24" x14ac:dyDescent="0.15">
      <c r="A628" s="98">
        <v>43072.214606481481</v>
      </c>
      <c r="B628" s="1">
        <v>229.56138888892019</v>
      </c>
      <c r="C628" s="1">
        <v>229.55</v>
      </c>
      <c r="D628" s="1">
        <v>17.39</v>
      </c>
      <c r="E628" s="1">
        <v>2260.194</v>
      </c>
      <c r="F628" s="1">
        <v>26.1</v>
      </c>
      <c r="G628" s="1">
        <v>402.6</v>
      </c>
      <c r="H628" s="1">
        <v>0.248</v>
      </c>
      <c r="I628" s="1">
        <v>0.255</v>
      </c>
      <c r="J628" s="1">
        <v>0.96499999999999997</v>
      </c>
      <c r="K628" s="1">
        <v>13.28</v>
      </c>
      <c r="L628" s="1">
        <f t="shared" si="36"/>
        <v>0.94294542910447743</v>
      </c>
      <c r="M628" s="1">
        <f t="shared" si="37"/>
        <v>12.97649253731343</v>
      </c>
      <c r="N628" s="1">
        <v>4.2999999999999997E-2</v>
      </c>
      <c r="O628" s="1">
        <v>21.44</v>
      </c>
      <c r="P628" s="1">
        <v>6.9169999999999998</v>
      </c>
      <c r="Q628" s="1">
        <v>38.5</v>
      </c>
      <c r="R628" s="1">
        <v>800</v>
      </c>
      <c r="S628" s="1">
        <v>752.8</v>
      </c>
      <c r="T628" s="1">
        <v>246.2</v>
      </c>
      <c r="U628" s="1">
        <v>2215.6</v>
      </c>
      <c r="V628">
        <v>1.0227170686</v>
      </c>
      <c r="W628">
        <f t="shared" si="38"/>
        <v>0.94625413001540659</v>
      </c>
      <c r="X628">
        <f t="shared" si="39"/>
        <v>13.022025747776787</v>
      </c>
    </row>
    <row r="629" spans="1:24" x14ac:dyDescent="0.15">
      <c r="A629" s="98">
        <v>43072.215300925927</v>
      </c>
      <c r="B629" s="1">
        <v>229.57805555564119</v>
      </c>
      <c r="C629" s="1">
        <v>229.57</v>
      </c>
      <c r="D629" s="1">
        <v>17.39</v>
      </c>
      <c r="E629" s="1">
        <v>2260.4409999999998</v>
      </c>
      <c r="F629" s="1">
        <v>26.1</v>
      </c>
      <c r="G629" s="1">
        <v>402.6</v>
      </c>
      <c r="H629" s="1">
        <v>0.249</v>
      </c>
      <c r="I629" s="1">
        <v>0.255</v>
      </c>
      <c r="J629" s="1">
        <v>0.96699999999999997</v>
      </c>
      <c r="K629" s="1">
        <v>13.27</v>
      </c>
      <c r="L629" s="1">
        <f t="shared" si="36"/>
        <v>0.94489972014925361</v>
      </c>
      <c r="M629" s="1">
        <f t="shared" si="37"/>
        <v>12.966721082089549</v>
      </c>
      <c r="N629" s="1">
        <v>4.2999999999999997E-2</v>
      </c>
      <c r="O629" s="1">
        <v>21.44</v>
      </c>
      <c r="P629" s="1">
        <v>6.9109999999999996</v>
      </c>
      <c r="Q629" s="1">
        <v>38.700000000000003</v>
      </c>
      <c r="R629" s="1">
        <v>800</v>
      </c>
      <c r="S629" s="1">
        <v>752.8</v>
      </c>
      <c r="T629" s="1">
        <v>246.2</v>
      </c>
      <c r="U629" s="1">
        <v>2215.6</v>
      </c>
      <c r="V629">
        <v>1.0227069904999999</v>
      </c>
      <c r="W629">
        <f t="shared" si="38"/>
        <v>0.9482246225049149</v>
      </c>
      <c r="X629">
        <f t="shared" si="39"/>
        <v>13.012348232306328</v>
      </c>
    </row>
    <row r="630" spans="1:24" x14ac:dyDescent="0.15">
      <c r="A630" s="98">
        <v>43072.215995370374</v>
      </c>
      <c r="B630" s="1">
        <v>229.59472222236218</v>
      </c>
      <c r="C630" s="1">
        <v>229.59</v>
      </c>
      <c r="D630" s="1">
        <v>17.39</v>
      </c>
      <c r="E630" s="1">
        <v>2260.4059999999999</v>
      </c>
      <c r="F630" s="1">
        <v>26.1</v>
      </c>
      <c r="G630" s="1">
        <v>402.6</v>
      </c>
      <c r="H630" s="1">
        <v>0.249</v>
      </c>
      <c r="I630" s="1">
        <v>0.255</v>
      </c>
      <c r="J630" s="1">
        <v>0.98599999999999999</v>
      </c>
      <c r="K630" s="1">
        <v>13.22</v>
      </c>
      <c r="L630" s="1">
        <f t="shared" si="36"/>
        <v>0.96346548507462682</v>
      </c>
      <c r="M630" s="1">
        <f t="shared" si="37"/>
        <v>12.917863805970148</v>
      </c>
      <c r="N630" s="1">
        <v>4.2999999999999997E-2</v>
      </c>
      <c r="O630" s="1">
        <v>21.44</v>
      </c>
      <c r="P630" s="1">
        <v>6.9039999999999999</v>
      </c>
      <c r="Q630" s="1">
        <v>39.4</v>
      </c>
      <c r="R630" s="1">
        <v>800</v>
      </c>
      <c r="S630" s="1">
        <v>752.8</v>
      </c>
      <c r="T630" s="1">
        <v>246.7</v>
      </c>
      <c r="U630" s="1">
        <v>2215.6</v>
      </c>
      <c r="V630">
        <v>1.0227100527999999</v>
      </c>
      <c r="W630">
        <f t="shared" si="38"/>
        <v>0.96685282137670614</v>
      </c>
      <c r="X630">
        <f t="shared" si="39"/>
        <v>12.963280221703911</v>
      </c>
    </row>
    <row r="631" spans="1:24" x14ac:dyDescent="0.15">
      <c r="A631" s="98">
        <v>43072.216689814813</v>
      </c>
      <c r="B631" s="1">
        <v>229.61138888890855</v>
      </c>
      <c r="C631" s="1">
        <v>229.6</v>
      </c>
      <c r="D631" s="1">
        <v>17.39</v>
      </c>
      <c r="E631" s="1">
        <v>2260.123</v>
      </c>
      <c r="F631" s="1">
        <v>26.1</v>
      </c>
      <c r="G631" s="1">
        <v>402.6</v>
      </c>
      <c r="H631" s="1">
        <v>0.248</v>
      </c>
      <c r="I631" s="1">
        <v>0.255</v>
      </c>
      <c r="J631" s="1">
        <v>0.997</v>
      </c>
      <c r="K631" s="1">
        <v>13.22</v>
      </c>
      <c r="L631" s="1">
        <f t="shared" si="36"/>
        <v>0.97421408582089541</v>
      </c>
      <c r="M631" s="1">
        <f t="shared" si="37"/>
        <v>12.917863805970148</v>
      </c>
      <c r="N631" s="1">
        <v>4.2999999999999997E-2</v>
      </c>
      <c r="O631" s="1">
        <v>21.44</v>
      </c>
      <c r="P631" s="1">
        <v>6.9009999999999998</v>
      </c>
      <c r="Q631" s="1">
        <v>39.5</v>
      </c>
      <c r="R631" s="1">
        <v>800</v>
      </c>
      <c r="S631" s="1">
        <v>752.8</v>
      </c>
      <c r="T631" s="1">
        <v>246.8</v>
      </c>
      <c r="U631" s="1">
        <v>2215.6</v>
      </c>
      <c r="V631">
        <v>1.0227173564000001</v>
      </c>
      <c r="W631">
        <f t="shared" si="38"/>
        <v>0.97763223019845491</v>
      </c>
      <c r="X631">
        <f t="shared" si="39"/>
        <v>12.96318764616206</v>
      </c>
    </row>
    <row r="632" spans="1:24" x14ac:dyDescent="0.15">
      <c r="A632" s="98">
        <v>43072.21738425926</v>
      </c>
      <c r="B632" s="1">
        <v>229.62805555562954</v>
      </c>
      <c r="C632" s="1">
        <v>229.62</v>
      </c>
      <c r="D632" s="1">
        <v>17.39</v>
      </c>
      <c r="E632" s="1">
        <v>2260.0889999999999</v>
      </c>
      <c r="F632" s="1">
        <v>26.1</v>
      </c>
      <c r="G632" s="1">
        <v>402.6</v>
      </c>
      <c r="H632" s="1">
        <v>0.248</v>
      </c>
      <c r="I632" s="1">
        <v>0.255</v>
      </c>
      <c r="J632" s="1">
        <v>0.998</v>
      </c>
      <c r="K632" s="1">
        <v>13.24</v>
      </c>
      <c r="L632" s="1">
        <f t="shared" si="36"/>
        <v>0.97519123134328356</v>
      </c>
      <c r="M632" s="1">
        <f t="shared" si="37"/>
        <v>12.937406716417909</v>
      </c>
      <c r="N632" s="1">
        <v>4.2999999999999997E-2</v>
      </c>
      <c r="O632" s="1">
        <v>21.44</v>
      </c>
      <c r="P632" s="1">
        <v>6.8920000000000003</v>
      </c>
      <c r="Q632" s="1">
        <v>39.299999999999997</v>
      </c>
      <c r="R632" s="1">
        <v>800</v>
      </c>
      <c r="S632" s="1">
        <v>752.8</v>
      </c>
      <c r="T632" s="1">
        <v>246.8</v>
      </c>
      <c r="U632" s="1">
        <v>2215.6</v>
      </c>
      <c r="V632">
        <v>1.0227328950999999</v>
      </c>
      <c r="W632">
        <f t="shared" si="38"/>
        <v>0.97859793578081822</v>
      </c>
      <c r="X632">
        <f t="shared" si="39"/>
        <v>12.982601873485004</v>
      </c>
    </row>
    <row r="633" spans="1:24" x14ac:dyDescent="0.15">
      <c r="A633" s="98">
        <v>43072.218078703707</v>
      </c>
      <c r="B633" s="1">
        <v>229.64472222235054</v>
      </c>
      <c r="C633" s="1">
        <v>229.64</v>
      </c>
      <c r="D633" s="1">
        <v>17.39</v>
      </c>
      <c r="E633" s="1">
        <v>2260.2559999999999</v>
      </c>
      <c r="F633" s="1">
        <v>26.1</v>
      </c>
      <c r="G633" s="1">
        <v>402.6</v>
      </c>
      <c r="H633" s="1">
        <v>0.248</v>
      </c>
      <c r="I633" s="1">
        <v>0.255</v>
      </c>
      <c r="J633" s="1">
        <v>1.0009999999999999</v>
      </c>
      <c r="K633" s="1">
        <v>13.24</v>
      </c>
      <c r="L633" s="1">
        <f t="shared" si="36"/>
        <v>0.97812266791044766</v>
      </c>
      <c r="M633" s="1">
        <f t="shared" si="37"/>
        <v>12.937406716417909</v>
      </c>
      <c r="N633" s="1">
        <v>4.2999999999999997E-2</v>
      </c>
      <c r="O633" s="1">
        <v>21.44</v>
      </c>
      <c r="P633" s="1">
        <v>6.8840000000000003</v>
      </c>
      <c r="Q633" s="1">
        <v>39</v>
      </c>
      <c r="R633" s="1">
        <v>800</v>
      </c>
      <c r="S633" s="1">
        <v>752.8</v>
      </c>
      <c r="T633" s="1">
        <v>246.8</v>
      </c>
      <c r="U633" s="1">
        <v>2215.6</v>
      </c>
      <c r="V633">
        <v>1.0227247051000001</v>
      </c>
      <c r="W633">
        <f t="shared" si="38"/>
        <v>0.98154747313143764</v>
      </c>
      <c r="X633">
        <f t="shared" si="39"/>
        <v>12.982705838421815</v>
      </c>
    </row>
    <row r="634" spans="1:24" x14ac:dyDescent="0.15">
      <c r="A634" s="98">
        <v>43072.218773148146</v>
      </c>
      <c r="B634" s="1">
        <v>229.66138888889691</v>
      </c>
      <c r="C634" s="1">
        <v>229.65</v>
      </c>
      <c r="D634" s="1">
        <v>17.39</v>
      </c>
      <c r="E634" s="1">
        <v>2260.306</v>
      </c>
      <c r="F634" s="1">
        <v>26.1</v>
      </c>
      <c r="G634" s="1">
        <v>402.6</v>
      </c>
      <c r="H634" s="1">
        <v>0.248</v>
      </c>
      <c r="I634" s="1">
        <v>0.255</v>
      </c>
      <c r="J634" s="1">
        <v>1.0009999999999999</v>
      </c>
      <c r="K634" s="1">
        <v>13.24</v>
      </c>
      <c r="L634" s="1">
        <f t="shared" si="36"/>
        <v>0.97812266791044766</v>
      </c>
      <c r="M634" s="1">
        <f t="shared" si="37"/>
        <v>12.937406716417909</v>
      </c>
      <c r="N634" s="1">
        <v>4.2999999999999997E-2</v>
      </c>
      <c r="O634" s="1">
        <v>21.44</v>
      </c>
      <c r="P634" s="1">
        <v>6.9109999999999996</v>
      </c>
      <c r="Q634" s="1">
        <v>39.1</v>
      </c>
      <c r="R634" s="1">
        <v>800</v>
      </c>
      <c r="S634" s="1">
        <v>752.8</v>
      </c>
      <c r="T634" s="1">
        <v>246.8</v>
      </c>
      <c r="U634" s="1">
        <v>2215.6</v>
      </c>
      <c r="V634">
        <v>1.0227427709999999</v>
      </c>
      <c r="W634">
        <f t="shared" si="38"/>
        <v>0.98153013491209518</v>
      </c>
      <c r="X634">
        <f t="shared" si="39"/>
        <v>12.982476509726416</v>
      </c>
    </row>
    <row r="635" spans="1:24" x14ac:dyDescent="0.15">
      <c r="A635" s="98">
        <v>43072.219467592593</v>
      </c>
      <c r="B635" s="1">
        <v>229.6780555556179</v>
      </c>
      <c r="C635" s="1">
        <v>229.67</v>
      </c>
      <c r="D635" s="1">
        <v>17.39</v>
      </c>
      <c r="E635" s="1">
        <v>2260.3539999999998</v>
      </c>
      <c r="F635" s="1">
        <v>26.1</v>
      </c>
      <c r="G635" s="1">
        <v>402.6</v>
      </c>
      <c r="H635" s="1">
        <v>0.249</v>
      </c>
      <c r="I635" s="1">
        <v>0.255</v>
      </c>
      <c r="J635" s="1">
        <v>0.99399999999999999</v>
      </c>
      <c r="K635" s="1">
        <v>13.25</v>
      </c>
      <c r="L635" s="1">
        <f t="shared" si="36"/>
        <v>0.97128264925373131</v>
      </c>
      <c r="M635" s="1">
        <f t="shared" si="37"/>
        <v>12.94717817164179</v>
      </c>
      <c r="N635" s="1">
        <v>4.2999999999999997E-2</v>
      </c>
      <c r="O635" s="1">
        <v>21.44</v>
      </c>
      <c r="P635" s="1">
        <v>6.9130000000000003</v>
      </c>
      <c r="Q635" s="1">
        <v>39.799999999999997</v>
      </c>
      <c r="R635" s="1">
        <v>800</v>
      </c>
      <c r="S635" s="1">
        <v>752.8</v>
      </c>
      <c r="T635" s="1">
        <v>246.8</v>
      </c>
      <c r="U635" s="1">
        <v>2215.6</v>
      </c>
      <c r="V635">
        <v>1.0227532569</v>
      </c>
      <c r="W635">
        <f t="shared" si="38"/>
        <v>0.9746562949322054</v>
      </c>
      <c r="X635">
        <f t="shared" si="39"/>
        <v>12.992148800655656</v>
      </c>
    </row>
    <row r="636" spans="1:24" x14ac:dyDescent="0.15">
      <c r="A636" s="98">
        <v>43072.22016203704</v>
      </c>
      <c r="B636" s="1">
        <v>229.6947222223389</v>
      </c>
      <c r="C636" s="1">
        <v>229.69</v>
      </c>
      <c r="D636" s="1">
        <v>17.399999999999999</v>
      </c>
      <c r="E636" s="1">
        <v>2260.1410000000001</v>
      </c>
      <c r="F636" s="1">
        <v>26.1</v>
      </c>
      <c r="G636" s="1">
        <v>402.6</v>
      </c>
      <c r="H636" s="1">
        <v>0.249</v>
      </c>
      <c r="I636" s="1">
        <v>0.255</v>
      </c>
      <c r="J636" s="1">
        <v>0.99199999999999999</v>
      </c>
      <c r="K636" s="1">
        <v>13.26</v>
      </c>
      <c r="L636" s="1">
        <f t="shared" si="36"/>
        <v>0.96932835820895513</v>
      </c>
      <c r="M636" s="1">
        <f t="shared" si="37"/>
        <v>12.956949626865669</v>
      </c>
      <c r="N636" s="1">
        <v>4.2999999999999997E-2</v>
      </c>
      <c r="O636" s="1">
        <v>21.44</v>
      </c>
      <c r="P636" s="1">
        <v>6.9029999999999996</v>
      </c>
      <c r="Q636" s="1">
        <v>40</v>
      </c>
      <c r="R636" s="1">
        <v>800</v>
      </c>
      <c r="S636" s="1">
        <v>752.8</v>
      </c>
      <c r="T636" s="1">
        <v>246.8</v>
      </c>
      <c r="U636" s="1">
        <v>2215.6</v>
      </c>
      <c r="V636">
        <v>1.0227472747000002</v>
      </c>
      <c r="W636">
        <f t="shared" si="38"/>
        <v>0.97270090530606412</v>
      </c>
      <c r="X636">
        <f t="shared" si="39"/>
        <v>13.002030246329044</v>
      </c>
    </row>
    <row r="637" spans="1:24" x14ac:dyDescent="0.15">
      <c r="A637" s="98">
        <v>43072.220856481479</v>
      </c>
      <c r="B637" s="1">
        <v>229.71138888888527</v>
      </c>
      <c r="C637" s="1">
        <v>229.7</v>
      </c>
      <c r="D637" s="1">
        <v>17.399999999999999</v>
      </c>
      <c r="E637" s="1">
        <v>2260.2559999999999</v>
      </c>
      <c r="F637" s="1">
        <v>26.1</v>
      </c>
      <c r="G637" s="1">
        <v>402.6</v>
      </c>
      <c r="H637" s="1">
        <v>0.249</v>
      </c>
      <c r="I637" s="1">
        <v>0.255</v>
      </c>
      <c r="J637" s="1">
        <v>0.99199999999999999</v>
      </c>
      <c r="K637" s="1">
        <v>13.26</v>
      </c>
      <c r="L637" s="1">
        <f t="shared" si="36"/>
        <v>0.96932835820895513</v>
      </c>
      <c r="M637" s="1">
        <f t="shared" si="37"/>
        <v>12.956949626865669</v>
      </c>
      <c r="N637" s="1">
        <v>4.2999999999999997E-2</v>
      </c>
      <c r="O637" s="1">
        <v>21.44</v>
      </c>
      <c r="P637" s="1">
        <v>6.8949999999999996</v>
      </c>
      <c r="Q637" s="1">
        <v>39.799999999999997</v>
      </c>
      <c r="R637" s="1">
        <v>800</v>
      </c>
      <c r="S637" s="1">
        <v>752.8</v>
      </c>
      <c r="T637" s="1">
        <v>246.8</v>
      </c>
      <c r="U637" s="1">
        <v>2215.6</v>
      </c>
      <c r="V637">
        <v>1.0227592575</v>
      </c>
      <c r="W637">
        <f t="shared" si="38"/>
        <v>0.97268950899718454</v>
      </c>
      <c r="X637">
        <f t="shared" si="39"/>
        <v>13.001877912603495</v>
      </c>
    </row>
    <row r="638" spans="1:24" x14ac:dyDescent="0.15">
      <c r="A638" s="98">
        <v>43072.221550925926</v>
      </c>
      <c r="B638" s="1">
        <v>229.72805555560626</v>
      </c>
      <c r="C638" s="1">
        <v>229.72</v>
      </c>
      <c r="D638" s="1">
        <v>17.399999999999999</v>
      </c>
      <c r="E638" s="1">
        <v>2260.3000000000002</v>
      </c>
      <c r="F638" s="1">
        <v>26.1</v>
      </c>
      <c r="G638" s="1">
        <v>402.6</v>
      </c>
      <c r="H638" s="1">
        <v>0.249</v>
      </c>
      <c r="I638" s="1">
        <v>0.255</v>
      </c>
      <c r="J638" s="1">
        <v>0.99199999999999999</v>
      </c>
      <c r="K638" s="1">
        <v>13.26</v>
      </c>
      <c r="L638" s="1">
        <f t="shared" si="36"/>
        <v>0.96932835820895513</v>
      </c>
      <c r="M638" s="1">
        <f t="shared" si="37"/>
        <v>12.956949626865669</v>
      </c>
      <c r="N638" s="1">
        <v>4.2999999999999997E-2</v>
      </c>
      <c r="O638" s="1">
        <v>21.44</v>
      </c>
      <c r="P638" s="1">
        <v>6.8920000000000003</v>
      </c>
      <c r="Q638" s="1">
        <v>39.4</v>
      </c>
      <c r="R638" s="1">
        <v>800</v>
      </c>
      <c r="S638" s="1">
        <v>752.8</v>
      </c>
      <c r="T638" s="1">
        <v>246.8</v>
      </c>
      <c r="U638" s="1">
        <v>2215.6</v>
      </c>
      <c r="V638">
        <v>1.0227793022</v>
      </c>
      <c r="W638">
        <f t="shared" si="38"/>
        <v>0.97267044597023522</v>
      </c>
      <c r="X638">
        <f t="shared" si="39"/>
        <v>13.001623098352137</v>
      </c>
    </row>
    <row r="639" spans="1:24" x14ac:dyDescent="0.15">
      <c r="A639" s="98">
        <v>43072.222245370373</v>
      </c>
      <c r="B639" s="1">
        <v>229.74472222232725</v>
      </c>
      <c r="C639" s="1">
        <v>229.74</v>
      </c>
      <c r="D639" s="1">
        <v>17.399999999999999</v>
      </c>
      <c r="E639" s="1">
        <v>2260.3000000000002</v>
      </c>
      <c r="F639" s="1">
        <v>26.1</v>
      </c>
      <c r="G639" s="1">
        <v>402.6</v>
      </c>
      <c r="H639" s="1">
        <v>0.249</v>
      </c>
      <c r="I639" s="1">
        <v>0.255</v>
      </c>
      <c r="J639" s="1">
        <v>0.99199999999999999</v>
      </c>
      <c r="K639" s="1">
        <v>13.26</v>
      </c>
      <c r="L639" s="1">
        <f t="shared" si="36"/>
        <v>0.96932835820895513</v>
      </c>
      <c r="M639" s="1">
        <f t="shared" si="37"/>
        <v>12.956949626865669</v>
      </c>
      <c r="N639" s="1">
        <v>4.2999999999999997E-2</v>
      </c>
      <c r="O639" s="1">
        <v>21.44</v>
      </c>
      <c r="P639" s="1">
        <v>6.9130000000000003</v>
      </c>
      <c r="Q639" s="1">
        <v>40.299999999999997</v>
      </c>
      <c r="R639" s="1">
        <v>800</v>
      </c>
      <c r="S639" s="1">
        <v>752.8</v>
      </c>
      <c r="T639" s="1">
        <v>246.8</v>
      </c>
      <c r="U639" s="1">
        <v>2215.6</v>
      </c>
      <c r="V639">
        <v>1.0227762296</v>
      </c>
      <c r="W639">
        <f t="shared" si="38"/>
        <v>0.97267336804363291</v>
      </c>
      <c r="X639">
        <f t="shared" si="39"/>
        <v>13.001662157518721</v>
      </c>
    </row>
    <row r="640" spans="1:24" x14ac:dyDescent="0.15">
      <c r="A640" s="98">
        <v>43072.222939814812</v>
      </c>
      <c r="B640" s="1">
        <v>229.76138888887363</v>
      </c>
      <c r="C640" s="1">
        <v>229.75</v>
      </c>
      <c r="D640" s="1">
        <v>17.399999999999999</v>
      </c>
      <c r="E640" s="1">
        <v>2260.3000000000002</v>
      </c>
      <c r="F640" s="1">
        <v>26.1</v>
      </c>
      <c r="G640" s="1">
        <v>402.6</v>
      </c>
      <c r="H640" s="1">
        <v>0.249</v>
      </c>
      <c r="I640" s="1">
        <v>0.254</v>
      </c>
      <c r="J640" s="1">
        <v>0.99199999999999999</v>
      </c>
      <c r="K640" s="1">
        <v>13.26</v>
      </c>
      <c r="L640" s="1">
        <f t="shared" si="36"/>
        <v>0.96932835820895513</v>
      </c>
      <c r="M640" s="1">
        <f t="shared" si="37"/>
        <v>12.956949626865669</v>
      </c>
      <c r="N640" s="1">
        <v>4.2999999999999997E-2</v>
      </c>
      <c r="O640" s="1">
        <v>21.44</v>
      </c>
      <c r="P640" s="1">
        <v>6.9139999999999997</v>
      </c>
      <c r="Q640" s="1">
        <v>39.200000000000003</v>
      </c>
      <c r="R640" s="1">
        <v>800</v>
      </c>
      <c r="S640" s="1">
        <v>752.8</v>
      </c>
      <c r="T640" s="1">
        <v>246.8</v>
      </c>
      <c r="U640" s="1">
        <v>2215.6</v>
      </c>
      <c r="V640">
        <v>1.0227729416</v>
      </c>
      <c r="W640">
        <f t="shared" si="38"/>
        <v>0.97267649498403597</v>
      </c>
      <c r="X640">
        <f t="shared" si="39"/>
        <v>13.001703955129351</v>
      </c>
    </row>
    <row r="641" spans="1:24" x14ac:dyDescent="0.15">
      <c r="A641" s="98">
        <v>43072.223634259259</v>
      </c>
      <c r="B641" s="1">
        <v>229.77805555559462</v>
      </c>
      <c r="C641" s="1">
        <v>229.77</v>
      </c>
      <c r="D641" s="1">
        <v>17.399999999999999</v>
      </c>
      <c r="E641" s="1">
        <v>2260.306</v>
      </c>
      <c r="F641" s="1">
        <v>26.1</v>
      </c>
      <c r="G641" s="1">
        <v>402.6</v>
      </c>
      <c r="H641" s="1">
        <v>0.249</v>
      </c>
      <c r="I641" s="1">
        <v>0.255</v>
      </c>
      <c r="J641" s="1">
        <v>0.99199999999999999</v>
      </c>
      <c r="K641" s="1">
        <v>13.26</v>
      </c>
      <c r="L641" s="1">
        <f t="shared" si="36"/>
        <v>0.96932835820895513</v>
      </c>
      <c r="M641" s="1">
        <f t="shared" si="37"/>
        <v>12.956949626865669</v>
      </c>
      <c r="N641" s="1">
        <v>4.2999999999999997E-2</v>
      </c>
      <c r="O641" s="1">
        <v>21.44</v>
      </c>
      <c r="P641" s="1">
        <v>6.9089999999999998</v>
      </c>
      <c r="Q641" s="1">
        <v>39.4</v>
      </c>
      <c r="R641" s="1">
        <v>800</v>
      </c>
      <c r="S641" s="1">
        <v>752.8</v>
      </c>
      <c r="T641" s="1">
        <v>246.8</v>
      </c>
      <c r="U641" s="1">
        <v>2215.6</v>
      </c>
      <c r="V641">
        <v>1.0227744645999999</v>
      </c>
      <c r="W641">
        <f t="shared" si="38"/>
        <v>0.9726750465842634</v>
      </c>
      <c r="X641">
        <f t="shared" si="39"/>
        <v>13.001684594463038</v>
      </c>
    </row>
    <row r="642" spans="1:24" x14ac:dyDescent="0.15">
      <c r="A642" s="98">
        <v>43072.224328703705</v>
      </c>
      <c r="B642" s="1">
        <v>229.79472222231561</v>
      </c>
      <c r="C642" s="1">
        <v>229.79</v>
      </c>
      <c r="D642" s="1">
        <v>17.399999999999999</v>
      </c>
      <c r="E642" s="1">
        <v>2260.3620000000001</v>
      </c>
      <c r="F642" s="1">
        <v>26.1</v>
      </c>
      <c r="G642" s="1">
        <v>402.6</v>
      </c>
      <c r="H642" s="1">
        <v>0.248</v>
      </c>
      <c r="I642" s="1">
        <v>0.255</v>
      </c>
      <c r="J642" s="1">
        <v>0.99199999999999999</v>
      </c>
      <c r="K642" s="1">
        <v>13.26</v>
      </c>
      <c r="L642" s="1">
        <f t="shared" ref="L642:L705" si="40">(J642*20.95)/O642</f>
        <v>0.96932835820895513</v>
      </c>
      <c r="M642" s="1">
        <f t="shared" ref="M642:M705" si="41">(K642*20.95)/O642</f>
        <v>12.956949626865669</v>
      </c>
      <c r="N642" s="1">
        <v>4.2999999999999997E-2</v>
      </c>
      <c r="O642" s="1">
        <v>21.44</v>
      </c>
      <c r="P642" s="1">
        <v>6.899</v>
      </c>
      <c r="Q642" s="1">
        <v>39.6</v>
      </c>
      <c r="R642" s="1">
        <v>800</v>
      </c>
      <c r="S642" s="1">
        <v>752.8</v>
      </c>
      <c r="T642" s="1">
        <v>246.8</v>
      </c>
      <c r="U642" s="1">
        <v>2215.6</v>
      </c>
      <c r="V642">
        <v>1.0227810974</v>
      </c>
      <c r="W642">
        <f t="shared" si="38"/>
        <v>0.97266873872516679</v>
      </c>
      <c r="X642">
        <f t="shared" si="39"/>
        <v>13.001600277717451</v>
      </c>
    </row>
    <row r="643" spans="1:24" x14ac:dyDescent="0.15">
      <c r="A643" s="98">
        <v>43072.225023148145</v>
      </c>
      <c r="B643" s="1">
        <v>229.81138888886198</v>
      </c>
      <c r="C643" s="1">
        <v>229.8</v>
      </c>
      <c r="D643" s="1">
        <v>17.399999999999999</v>
      </c>
      <c r="E643" s="1">
        <v>2260.1660000000002</v>
      </c>
      <c r="F643" s="1">
        <v>26.1</v>
      </c>
      <c r="G643" s="1">
        <v>402.6</v>
      </c>
      <c r="H643" s="1">
        <v>0.248</v>
      </c>
      <c r="I643" s="1">
        <v>0.255</v>
      </c>
      <c r="J643" s="1">
        <v>0.99199999999999999</v>
      </c>
      <c r="K643" s="1">
        <v>13.26</v>
      </c>
      <c r="L643" s="1">
        <f t="shared" si="40"/>
        <v>0.96932835820895513</v>
      </c>
      <c r="M643" s="1">
        <f t="shared" si="41"/>
        <v>12.956949626865669</v>
      </c>
      <c r="N643" s="1">
        <v>4.2999999999999997E-2</v>
      </c>
      <c r="O643" s="1">
        <v>21.44</v>
      </c>
      <c r="P643" s="1">
        <v>6.899</v>
      </c>
      <c r="Q643" s="1">
        <v>39.799999999999997</v>
      </c>
      <c r="R643" s="1">
        <v>800</v>
      </c>
      <c r="S643" s="1">
        <v>752.8</v>
      </c>
      <c r="T643" s="1">
        <v>246.8</v>
      </c>
      <c r="U643" s="1">
        <v>2215.6999999999998</v>
      </c>
      <c r="V643">
        <v>1.0228052558</v>
      </c>
      <c r="W643">
        <f t="shared" ref="W643:W706" si="42">J643*(Z$1/V643)</f>
        <v>0.97264576453694829</v>
      </c>
      <c r="X643">
        <f t="shared" ref="X643:X706" si="43">K643*(Z$1/V643)</f>
        <v>13.001293183225741</v>
      </c>
    </row>
    <row r="644" spans="1:24" x14ac:dyDescent="0.15">
      <c r="A644" s="98">
        <v>43072.225717592592</v>
      </c>
      <c r="B644" s="1">
        <v>229.82805555558298</v>
      </c>
      <c r="C644" s="1">
        <v>229.82</v>
      </c>
      <c r="D644" s="1">
        <v>17.399999999999999</v>
      </c>
      <c r="E644" s="1">
        <v>2260.0279999999998</v>
      </c>
      <c r="F644" s="1">
        <v>26.1</v>
      </c>
      <c r="G644" s="1">
        <v>402.6</v>
      </c>
      <c r="H644" s="1">
        <v>0.249</v>
      </c>
      <c r="I644" s="1">
        <v>0.255</v>
      </c>
      <c r="J644" s="1">
        <v>0.99199999999999999</v>
      </c>
      <c r="K644" s="1">
        <v>13.26</v>
      </c>
      <c r="L644" s="1">
        <f t="shared" si="40"/>
        <v>0.96932835820895513</v>
      </c>
      <c r="M644" s="1">
        <f t="shared" si="41"/>
        <v>12.956949626865669</v>
      </c>
      <c r="N644" s="1">
        <v>4.2999999999999997E-2</v>
      </c>
      <c r="O644" s="1">
        <v>21.44</v>
      </c>
      <c r="P644" s="1">
        <v>6.8959999999999999</v>
      </c>
      <c r="Q644" s="1">
        <v>39.799999999999997</v>
      </c>
      <c r="R644" s="1">
        <v>800</v>
      </c>
      <c r="S644" s="1">
        <v>752.8</v>
      </c>
      <c r="T644" s="1">
        <v>246.8</v>
      </c>
      <c r="U644" s="1">
        <v>2215.6999999999998</v>
      </c>
      <c r="V644">
        <v>1.0228150917000001</v>
      </c>
      <c r="W644">
        <f t="shared" si="42"/>
        <v>0.9726364110902177</v>
      </c>
      <c r="X644">
        <f t="shared" si="43"/>
        <v>13.001168156306742</v>
      </c>
    </row>
    <row r="645" spans="1:24" x14ac:dyDescent="0.15">
      <c r="A645" s="98">
        <v>43072.226412037038</v>
      </c>
      <c r="B645" s="1">
        <v>229.84472222230397</v>
      </c>
      <c r="C645" s="1">
        <v>229.84</v>
      </c>
      <c r="D645" s="1">
        <v>17.399999999999999</v>
      </c>
      <c r="E645" s="1">
        <v>2260.0830000000001</v>
      </c>
      <c r="F645" s="1">
        <v>26.1</v>
      </c>
      <c r="G645" s="1">
        <v>402.6</v>
      </c>
      <c r="H645" s="1">
        <v>0.249</v>
      </c>
      <c r="I645" s="1">
        <v>0.254</v>
      </c>
      <c r="J645" s="1">
        <v>0.99199999999999999</v>
      </c>
      <c r="K645" s="1">
        <v>13.26</v>
      </c>
      <c r="L645" s="1">
        <f t="shared" si="40"/>
        <v>0.96932835820895513</v>
      </c>
      <c r="M645" s="1">
        <f t="shared" si="41"/>
        <v>12.956949626865669</v>
      </c>
      <c r="N645" s="1">
        <v>4.2999999999999997E-2</v>
      </c>
      <c r="O645" s="1">
        <v>21.44</v>
      </c>
      <c r="P645" s="1">
        <v>6.9080000000000004</v>
      </c>
      <c r="Q645" s="1">
        <v>39.700000000000003</v>
      </c>
      <c r="R645" s="1">
        <v>800</v>
      </c>
      <c r="S645" s="1">
        <v>752.8</v>
      </c>
      <c r="T645" s="1">
        <v>246.8</v>
      </c>
      <c r="U645" s="1">
        <v>2215.6999999999998</v>
      </c>
      <c r="V645">
        <v>1.0228075311</v>
      </c>
      <c r="W645">
        <f t="shared" si="42"/>
        <v>0.97264360082496848</v>
      </c>
      <c r="X645">
        <f t="shared" si="43"/>
        <v>13.0012642610273</v>
      </c>
    </row>
    <row r="646" spans="1:24" x14ac:dyDescent="0.15">
      <c r="A646" s="98">
        <v>43072.227106481485</v>
      </c>
      <c r="B646" s="1">
        <v>229.86138888902497</v>
      </c>
      <c r="C646" s="1">
        <v>229.85</v>
      </c>
      <c r="D646" s="1">
        <v>17.399999999999999</v>
      </c>
      <c r="E646" s="1">
        <v>2260.183</v>
      </c>
      <c r="F646" s="1">
        <v>26.1</v>
      </c>
      <c r="G646" s="1">
        <v>402.6</v>
      </c>
      <c r="H646" s="1">
        <v>0.249</v>
      </c>
      <c r="I646" s="1">
        <v>0.255</v>
      </c>
      <c r="J646" s="1">
        <v>0.99199999999999999</v>
      </c>
      <c r="K646" s="1">
        <v>13.26</v>
      </c>
      <c r="L646" s="1">
        <f t="shared" si="40"/>
        <v>0.96932835820895513</v>
      </c>
      <c r="M646" s="1">
        <f t="shared" si="41"/>
        <v>12.956949626865669</v>
      </c>
      <c r="N646" s="1">
        <v>4.2999999999999997E-2</v>
      </c>
      <c r="O646" s="1">
        <v>21.44</v>
      </c>
      <c r="P646" s="1">
        <v>6.907</v>
      </c>
      <c r="Q646" s="1">
        <v>39.9</v>
      </c>
      <c r="R646" s="1">
        <v>800</v>
      </c>
      <c r="S646" s="1">
        <v>752.8</v>
      </c>
      <c r="T646" s="1">
        <v>246.8</v>
      </c>
      <c r="U646" s="1">
        <v>2215.6999999999998</v>
      </c>
      <c r="V646">
        <v>1.0228103521</v>
      </c>
      <c r="W646">
        <f t="shared" si="42"/>
        <v>0.97264091818923615</v>
      </c>
      <c r="X646">
        <f t="shared" si="43"/>
        <v>13.00122840240854</v>
      </c>
    </row>
    <row r="647" spans="1:24" x14ac:dyDescent="0.15">
      <c r="A647" s="98">
        <v>43072.227800925924</v>
      </c>
      <c r="B647" s="1">
        <v>229.87805555557134</v>
      </c>
      <c r="C647" s="1">
        <v>229.87</v>
      </c>
      <c r="D647" s="1">
        <v>17.399999999999999</v>
      </c>
      <c r="E647" s="1">
        <v>2260.2779999999998</v>
      </c>
      <c r="F647" s="1">
        <v>26.1</v>
      </c>
      <c r="G647" s="1">
        <v>402.6</v>
      </c>
      <c r="H647" s="1">
        <v>0.249</v>
      </c>
      <c r="I647" s="1">
        <v>0.255</v>
      </c>
      <c r="J647" s="1">
        <v>0.99199999999999999</v>
      </c>
      <c r="K647" s="1">
        <v>13.26</v>
      </c>
      <c r="L647" s="1">
        <f t="shared" si="40"/>
        <v>0.96932835820895513</v>
      </c>
      <c r="M647" s="1">
        <f t="shared" si="41"/>
        <v>12.956949626865669</v>
      </c>
      <c r="N647" s="1">
        <v>4.2999999999999997E-2</v>
      </c>
      <c r="O647" s="1">
        <v>21.44</v>
      </c>
      <c r="P647" s="1">
        <v>6.8979999999999997</v>
      </c>
      <c r="Q647" s="1">
        <v>39.6</v>
      </c>
      <c r="R647" s="1">
        <v>800</v>
      </c>
      <c r="S647" s="1">
        <v>752.8</v>
      </c>
      <c r="T647" s="1">
        <v>246.8</v>
      </c>
      <c r="U647" s="1">
        <v>2215.6999999999998</v>
      </c>
      <c r="V647">
        <v>1.0228141323</v>
      </c>
      <c r="W647">
        <f t="shared" si="42"/>
        <v>0.97263732342349851</v>
      </c>
      <c r="X647">
        <f t="shared" si="43"/>
        <v>13.001180351406845</v>
      </c>
    </row>
    <row r="648" spans="1:24" x14ac:dyDescent="0.15">
      <c r="A648" s="98">
        <v>43072.228495370371</v>
      </c>
      <c r="B648" s="1">
        <v>229.89472222229233</v>
      </c>
      <c r="C648" s="1">
        <v>229.89</v>
      </c>
      <c r="D648" s="1">
        <v>17.399999999999999</v>
      </c>
      <c r="E648" s="1">
        <v>2260.2939999999999</v>
      </c>
      <c r="F648" s="1">
        <v>26.1</v>
      </c>
      <c r="G648" s="1">
        <v>402.6</v>
      </c>
      <c r="H648" s="1">
        <v>0.249</v>
      </c>
      <c r="I648" s="1">
        <v>0.255</v>
      </c>
      <c r="J648" s="1">
        <v>0.99199999999999999</v>
      </c>
      <c r="K648" s="1">
        <v>13.26</v>
      </c>
      <c r="L648" s="1">
        <f t="shared" si="40"/>
        <v>0.96932835820895513</v>
      </c>
      <c r="M648" s="1">
        <f t="shared" si="41"/>
        <v>12.956949626865669</v>
      </c>
      <c r="N648" s="1">
        <v>4.2999999999999997E-2</v>
      </c>
      <c r="O648" s="1">
        <v>21.44</v>
      </c>
      <c r="P648" s="1">
        <v>6.8970000000000002</v>
      </c>
      <c r="Q648" s="1">
        <v>39.200000000000003</v>
      </c>
      <c r="R648" s="1">
        <v>800</v>
      </c>
      <c r="S648" s="1">
        <v>752.8</v>
      </c>
      <c r="T648" s="1">
        <v>246.8</v>
      </c>
      <c r="U648" s="1">
        <v>2215.6999999999998</v>
      </c>
      <c r="V648">
        <v>1.0228038828999999</v>
      </c>
      <c r="W648">
        <f t="shared" si="42"/>
        <v>0.97264707011017948</v>
      </c>
      <c r="X648">
        <f t="shared" si="43"/>
        <v>13.001310634738891</v>
      </c>
    </row>
    <row r="649" spans="1:24" x14ac:dyDescent="0.15">
      <c r="A649" s="98">
        <v>43072.229189814818</v>
      </c>
      <c r="B649" s="1">
        <v>229.91138888901332</v>
      </c>
      <c r="C649" s="1">
        <v>229.9</v>
      </c>
      <c r="D649" s="1">
        <v>17.399999999999999</v>
      </c>
      <c r="E649" s="1">
        <v>2260.2109999999998</v>
      </c>
      <c r="F649" s="1">
        <v>26.1</v>
      </c>
      <c r="G649" s="1">
        <v>402.6</v>
      </c>
      <c r="H649" s="1">
        <v>0.248</v>
      </c>
      <c r="I649" s="1">
        <v>0.255</v>
      </c>
      <c r="J649" s="1">
        <v>0.99199999999999999</v>
      </c>
      <c r="K649" s="1">
        <v>13.26</v>
      </c>
      <c r="L649" s="1">
        <f t="shared" si="40"/>
        <v>0.96932835820895513</v>
      </c>
      <c r="M649" s="1">
        <f t="shared" si="41"/>
        <v>12.956949626865669</v>
      </c>
      <c r="N649" s="1">
        <v>4.2999999999999997E-2</v>
      </c>
      <c r="O649" s="1">
        <v>21.44</v>
      </c>
      <c r="P649" s="1">
        <v>6.8970000000000002</v>
      </c>
      <c r="Q649" s="1">
        <v>39.6</v>
      </c>
      <c r="R649" s="1">
        <v>800</v>
      </c>
      <c r="S649" s="1">
        <v>752.8</v>
      </c>
      <c r="T649" s="1">
        <v>246.8</v>
      </c>
      <c r="U649" s="1">
        <v>2215.6999999999998</v>
      </c>
      <c r="V649">
        <v>1.0227738805</v>
      </c>
      <c r="W649">
        <f t="shared" si="42"/>
        <v>0.9726756020731212</v>
      </c>
      <c r="X649">
        <f t="shared" si="43"/>
        <v>13.001692019646761</v>
      </c>
    </row>
    <row r="650" spans="1:24" x14ac:dyDescent="0.15">
      <c r="A650" s="98">
        <v>43072.229884259257</v>
      </c>
      <c r="B650" s="1">
        <v>229.92805555555969</v>
      </c>
      <c r="C650" s="1">
        <v>229.92</v>
      </c>
      <c r="D650" s="1">
        <v>17.41</v>
      </c>
      <c r="E650" s="1">
        <v>2260.0500000000002</v>
      </c>
      <c r="F650" s="1">
        <v>26.1</v>
      </c>
      <c r="G650" s="1">
        <v>402.6</v>
      </c>
      <c r="H650" s="1">
        <v>0.249</v>
      </c>
      <c r="I650" s="1">
        <v>0.255</v>
      </c>
      <c r="J650" s="1">
        <v>0.99199999999999999</v>
      </c>
      <c r="K650" s="1">
        <v>13.26</v>
      </c>
      <c r="L650" s="1">
        <f t="shared" si="40"/>
        <v>0.96932835820895513</v>
      </c>
      <c r="M650" s="1">
        <f t="shared" si="41"/>
        <v>12.956949626865669</v>
      </c>
      <c r="N650" s="1">
        <v>4.2999999999999997E-2</v>
      </c>
      <c r="O650" s="1">
        <v>21.44</v>
      </c>
      <c r="P650" s="1">
        <v>6.9119999999999999</v>
      </c>
      <c r="Q650" s="1">
        <v>39.6</v>
      </c>
      <c r="R650" s="1">
        <v>800</v>
      </c>
      <c r="S650" s="1">
        <v>752.8</v>
      </c>
      <c r="T650" s="1">
        <v>247.3</v>
      </c>
      <c r="U650" s="1">
        <v>2215.6999999999998</v>
      </c>
      <c r="V650">
        <v>1.0227192277000001</v>
      </c>
      <c r="W650">
        <f t="shared" si="42"/>
        <v>0.97272758060613895</v>
      </c>
      <c r="X650">
        <f t="shared" si="43"/>
        <v>13.002386813344156</v>
      </c>
    </row>
    <row r="651" spans="1:24" x14ac:dyDescent="0.15">
      <c r="A651" s="98">
        <v>43072.230578703704</v>
      </c>
      <c r="B651" s="1">
        <v>229.94472222228069</v>
      </c>
      <c r="C651" s="1">
        <v>229.94</v>
      </c>
      <c r="D651" s="1">
        <v>17.41</v>
      </c>
      <c r="E651" s="1">
        <v>2260.0889999999999</v>
      </c>
      <c r="F651" s="1">
        <v>26.1</v>
      </c>
      <c r="G651" s="1">
        <v>402.6</v>
      </c>
      <c r="H651" s="1">
        <v>0.249</v>
      </c>
      <c r="I651" s="1">
        <v>0.255</v>
      </c>
      <c r="J651" s="1">
        <v>0.99199999999999999</v>
      </c>
      <c r="K651" s="1">
        <v>13.26</v>
      </c>
      <c r="L651" s="1">
        <f t="shared" si="40"/>
        <v>0.96932835820895513</v>
      </c>
      <c r="M651" s="1">
        <f t="shared" si="41"/>
        <v>12.956949626865669</v>
      </c>
      <c r="N651" s="1">
        <v>4.2999999999999997E-2</v>
      </c>
      <c r="O651" s="1">
        <v>21.44</v>
      </c>
      <c r="P651" s="1">
        <v>6.91</v>
      </c>
      <c r="Q651" s="1">
        <v>40</v>
      </c>
      <c r="R651" s="1">
        <v>800</v>
      </c>
      <c r="S651" s="1">
        <v>752.8</v>
      </c>
      <c r="T651" s="1">
        <v>247.4</v>
      </c>
      <c r="U651" s="1">
        <v>2215.8000000000002</v>
      </c>
      <c r="V651">
        <v>1.0226971695</v>
      </c>
      <c r="W651">
        <f t="shared" si="42"/>
        <v>0.97274856102943386</v>
      </c>
      <c r="X651">
        <f t="shared" si="43"/>
        <v>13.002667257308763</v>
      </c>
    </row>
    <row r="652" spans="1:24" x14ac:dyDescent="0.15">
      <c r="A652" s="98">
        <v>43072.231273148151</v>
      </c>
      <c r="B652" s="1">
        <v>229.96138888900168</v>
      </c>
      <c r="C652" s="1">
        <v>229.95</v>
      </c>
      <c r="D652" s="1">
        <v>17.41</v>
      </c>
      <c r="E652" s="1">
        <v>2260.2330000000002</v>
      </c>
      <c r="F652" s="1">
        <v>26.1</v>
      </c>
      <c r="G652" s="1">
        <v>402.6</v>
      </c>
      <c r="H652" s="1">
        <v>0.249</v>
      </c>
      <c r="I652" s="1">
        <v>0.255</v>
      </c>
      <c r="J652" s="1">
        <v>0.99199999999999999</v>
      </c>
      <c r="K652" s="1">
        <v>13.26</v>
      </c>
      <c r="L652" s="1">
        <f t="shared" si="40"/>
        <v>0.96932835820895513</v>
      </c>
      <c r="M652" s="1">
        <f t="shared" si="41"/>
        <v>12.956949626865669</v>
      </c>
      <c r="N652" s="1">
        <v>4.2999999999999997E-2</v>
      </c>
      <c r="O652" s="1">
        <v>21.44</v>
      </c>
      <c r="P652" s="1">
        <v>6.9039999999999999</v>
      </c>
      <c r="Q652" s="1">
        <v>39.9</v>
      </c>
      <c r="R652" s="1">
        <v>800</v>
      </c>
      <c r="S652" s="1">
        <v>752.8</v>
      </c>
      <c r="T652" s="1">
        <v>247.4</v>
      </c>
      <c r="U652" s="1">
        <v>2215.8000000000002</v>
      </c>
      <c r="V652">
        <v>1.0226843880000001</v>
      </c>
      <c r="W652">
        <f t="shared" si="42"/>
        <v>0.97276071843193124</v>
      </c>
      <c r="X652">
        <f t="shared" si="43"/>
        <v>13.002829764523597</v>
      </c>
    </row>
    <row r="653" spans="1:24" x14ac:dyDescent="0.15">
      <c r="A653" s="98">
        <v>43072.23196759259</v>
      </c>
      <c r="B653" s="1">
        <v>229.97805555554805</v>
      </c>
      <c r="C653" s="1">
        <v>229.97</v>
      </c>
      <c r="D653" s="1">
        <v>17.41</v>
      </c>
      <c r="E653" s="1">
        <v>2259.9720000000002</v>
      </c>
      <c r="F653" s="1">
        <v>26.1</v>
      </c>
      <c r="G653" s="1">
        <v>402.6</v>
      </c>
      <c r="H653" s="1">
        <v>0.249</v>
      </c>
      <c r="I653" s="1">
        <v>0.255</v>
      </c>
      <c r="J653" s="1">
        <v>0.99199999999999999</v>
      </c>
      <c r="K653" s="1">
        <v>13.26</v>
      </c>
      <c r="L653" s="1">
        <f t="shared" si="40"/>
        <v>0.96932835820895513</v>
      </c>
      <c r="M653" s="1">
        <f t="shared" si="41"/>
        <v>12.956949626865669</v>
      </c>
      <c r="N653" s="1">
        <v>4.2999999999999997E-2</v>
      </c>
      <c r="O653" s="1">
        <v>21.44</v>
      </c>
      <c r="P653" s="1">
        <v>6.9050000000000002</v>
      </c>
      <c r="Q653" s="1">
        <v>39.299999999999997</v>
      </c>
      <c r="R653" s="1">
        <v>800</v>
      </c>
      <c r="S653" s="1">
        <v>752.8</v>
      </c>
      <c r="T653" s="1">
        <v>247.4</v>
      </c>
      <c r="U653" s="1">
        <v>2215.8000000000002</v>
      </c>
      <c r="V653">
        <v>1.0226656376000001</v>
      </c>
      <c r="W653">
        <f t="shared" si="42"/>
        <v>0.972778553833752</v>
      </c>
      <c r="X653">
        <f t="shared" si="43"/>
        <v>13.003068169189065</v>
      </c>
    </row>
    <row r="654" spans="1:24" x14ac:dyDescent="0.15">
      <c r="A654" s="98">
        <v>43072.232662037037</v>
      </c>
      <c r="B654" s="1">
        <v>229.99472222226905</v>
      </c>
      <c r="C654" s="1">
        <v>229.99</v>
      </c>
      <c r="D654" s="1">
        <v>17.41</v>
      </c>
      <c r="E654" s="1">
        <v>2259.9670000000001</v>
      </c>
      <c r="F654" s="1">
        <v>26.1</v>
      </c>
      <c r="G654" s="1">
        <v>402.6</v>
      </c>
      <c r="H654" s="1">
        <v>0.249</v>
      </c>
      <c r="I654" s="1">
        <v>0.254</v>
      </c>
      <c r="J654" s="1">
        <v>0.99199999999999999</v>
      </c>
      <c r="K654" s="1">
        <v>13.26</v>
      </c>
      <c r="L654" s="1">
        <f t="shared" si="40"/>
        <v>0.96932835820895513</v>
      </c>
      <c r="M654" s="1">
        <f t="shared" si="41"/>
        <v>12.956949626865669</v>
      </c>
      <c r="N654" s="1">
        <v>4.2999999999999997E-2</v>
      </c>
      <c r="O654" s="1">
        <v>21.44</v>
      </c>
      <c r="P654" s="1">
        <v>6.9020000000000001</v>
      </c>
      <c r="Q654" s="1">
        <v>39.1</v>
      </c>
      <c r="R654" s="1">
        <v>800</v>
      </c>
      <c r="S654" s="1">
        <v>752.8</v>
      </c>
      <c r="T654" s="1">
        <v>247.4</v>
      </c>
      <c r="U654" s="1">
        <v>2215.8000000000002</v>
      </c>
      <c r="V654">
        <v>1.0226463044</v>
      </c>
      <c r="W654">
        <f t="shared" si="42"/>
        <v>0.97279694428043539</v>
      </c>
      <c r="X654">
        <f t="shared" si="43"/>
        <v>13.003313993103401</v>
      </c>
    </row>
    <row r="655" spans="1:24" x14ac:dyDescent="0.15">
      <c r="A655" s="98">
        <v>43072.233356481483</v>
      </c>
      <c r="B655" s="1">
        <v>230.01138888899004</v>
      </c>
      <c r="C655" s="1">
        <v>230</v>
      </c>
      <c r="D655" s="1">
        <v>17.41</v>
      </c>
      <c r="E655" s="1">
        <v>2259.8420000000001</v>
      </c>
      <c r="F655" s="1">
        <v>26.1</v>
      </c>
      <c r="G655" s="1">
        <v>402.6</v>
      </c>
      <c r="H655" s="1">
        <v>0.249</v>
      </c>
      <c r="I655" s="1">
        <v>0.254</v>
      </c>
      <c r="J655" s="1">
        <v>0.99199999999999999</v>
      </c>
      <c r="K655" s="1">
        <v>13.26</v>
      </c>
      <c r="L655" s="1">
        <f t="shared" si="40"/>
        <v>0.96932835820895513</v>
      </c>
      <c r="M655" s="1">
        <f t="shared" si="41"/>
        <v>12.956949626865669</v>
      </c>
      <c r="N655" s="1">
        <v>4.2999999999999997E-2</v>
      </c>
      <c r="O655" s="1">
        <v>21.44</v>
      </c>
      <c r="P655" s="1">
        <v>6.915</v>
      </c>
      <c r="Q655" s="1">
        <v>39.6</v>
      </c>
      <c r="R655" s="1">
        <v>800</v>
      </c>
      <c r="S655" s="1">
        <v>752.8</v>
      </c>
      <c r="T655" s="1">
        <v>247.4</v>
      </c>
      <c r="U655" s="1">
        <v>2215.8000000000002</v>
      </c>
      <c r="V655">
        <v>1.0226671334999999</v>
      </c>
      <c r="W655">
        <f t="shared" si="42"/>
        <v>0.97277713090796225</v>
      </c>
      <c r="X655">
        <f t="shared" si="43"/>
        <v>13.003049149031835</v>
      </c>
    </row>
    <row r="656" spans="1:24" x14ac:dyDescent="0.15">
      <c r="A656" s="98">
        <v>43072.234050925923</v>
      </c>
      <c r="B656" s="1">
        <v>230.02805555553641</v>
      </c>
      <c r="C656" s="1">
        <v>230.02</v>
      </c>
      <c r="D656" s="1">
        <v>17.41</v>
      </c>
      <c r="E656" s="1">
        <v>2259.7080000000001</v>
      </c>
      <c r="F656" s="1">
        <v>26.1</v>
      </c>
      <c r="G656" s="1">
        <v>402.6</v>
      </c>
      <c r="H656" s="1">
        <v>0.249</v>
      </c>
      <c r="I656" s="1">
        <v>0.255</v>
      </c>
      <c r="J656" s="1">
        <v>0.99199999999999999</v>
      </c>
      <c r="K656" s="1">
        <v>13.26</v>
      </c>
      <c r="L656" s="1">
        <f t="shared" si="40"/>
        <v>0.96932835820895513</v>
      </c>
      <c r="M656" s="1">
        <f t="shared" si="41"/>
        <v>12.956949626865669</v>
      </c>
      <c r="N656" s="1">
        <v>4.2999999999999997E-2</v>
      </c>
      <c r="O656" s="1">
        <v>21.44</v>
      </c>
      <c r="P656" s="1">
        <v>6.92</v>
      </c>
      <c r="Q656" s="1">
        <v>39.4</v>
      </c>
      <c r="R656" s="1">
        <v>800</v>
      </c>
      <c r="S656" s="1">
        <v>752.8</v>
      </c>
      <c r="T656" s="1">
        <v>247.4</v>
      </c>
      <c r="U656" s="1">
        <v>2215.8000000000002</v>
      </c>
      <c r="V656">
        <v>1.0226634162999999</v>
      </c>
      <c r="W656">
        <f t="shared" si="42"/>
        <v>0.97278066678016961</v>
      </c>
      <c r="X656">
        <f t="shared" si="43"/>
        <v>13.003096412807508</v>
      </c>
    </row>
    <row r="657" spans="1:24" x14ac:dyDescent="0.15">
      <c r="A657" s="98">
        <v>43072.23474537037</v>
      </c>
      <c r="B657" s="1">
        <v>230.04472222225741</v>
      </c>
      <c r="C657" s="1">
        <v>230.04</v>
      </c>
      <c r="D657" s="1">
        <v>17.41</v>
      </c>
      <c r="E657" s="1">
        <v>2259.4920000000002</v>
      </c>
      <c r="F657" s="1">
        <v>26.1</v>
      </c>
      <c r="G657" s="1">
        <v>402.6</v>
      </c>
      <c r="H657" s="1">
        <v>0.249</v>
      </c>
      <c r="I657" s="1">
        <v>0.255</v>
      </c>
      <c r="J657" s="1">
        <v>0.99199999999999999</v>
      </c>
      <c r="K657" s="1">
        <v>13.26</v>
      </c>
      <c r="L657" s="1">
        <f t="shared" si="40"/>
        <v>0.96932835820895513</v>
      </c>
      <c r="M657" s="1">
        <f t="shared" si="41"/>
        <v>12.956949626865669</v>
      </c>
      <c r="N657" s="1">
        <v>4.2999999999999997E-2</v>
      </c>
      <c r="O657" s="1">
        <v>21.44</v>
      </c>
      <c r="P657" s="1">
        <v>6.9139999999999997</v>
      </c>
      <c r="Q657" s="1">
        <v>39.6</v>
      </c>
      <c r="R657" s="1">
        <v>800</v>
      </c>
      <c r="S657" s="1">
        <v>752.8</v>
      </c>
      <c r="T657" s="1">
        <v>247.4</v>
      </c>
      <c r="U657" s="1">
        <v>2215.8000000000002</v>
      </c>
      <c r="V657">
        <v>1.0226806684</v>
      </c>
      <c r="W657">
        <f t="shared" si="42"/>
        <v>0.97276425646768383</v>
      </c>
      <c r="X657">
        <f t="shared" si="43"/>
        <v>13.002877057219242</v>
      </c>
    </row>
    <row r="658" spans="1:24" x14ac:dyDescent="0.15">
      <c r="A658" s="98">
        <v>43072.235439814816</v>
      </c>
      <c r="B658" s="1">
        <v>230.0613888889784</v>
      </c>
      <c r="C658" s="1">
        <v>230.05</v>
      </c>
      <c r="D658" s="1">
        <v>17.41</v>
      </c>
      <c r="E658" s="1">
        <v>2259.7669999999998</v>
      </c>
      <c r="F658" s="1">
        <v>26.1</v>
      </c>
      <c r="G658" s="1">
        <v>402.6</v>
      </c>
      <c r="H658" s="1">
        <v>0.249</v>
      </c>
      <c r="I658" s="1">
        <v>0.254</v>
      </c>
      <c r="J658" s="1">
        <v>0.99199999999999999</v>
      </c>
      <c r="K658" s="1">
        <v>13.26</v>
      </c>
      <c r="L658" s="1">
        <f t="shared" si="40"/>
        <v>0.96932835820895513</v>
      </c>
      <c r="M658" s="1">
        <f t="shared" si="41"/>
        <v>12.956949626865669</v>
      </c>
      <c r="N658" s="1">
        <v>4.2999999999999997E-2</v>
      </c>
      <c r="O658" s="1">
        <v>21.44</v>
      </c>
      <c r="P658" s="1">
        <v>6.9020000000000001</v>
      </c>
      <c r="Q658" s="1">
        <v>39.299999999999997</v>
      </c>
      <c r="R658" s="1">
        <v>800</v>
      </c>
      <c r="S658" s="1">
        <v>752.8</v>
      </c>
      <c r="T658" s="1">
        <v>247.4</v>
      </c>
      <c r="U658" s="1">
        <v>2215.8000000000002</v>
      </c>
      <c r="V658">
        <v>1.0226575516</v>
      </c>
      <c r="W658">
        <f t="shared" si="42"/>
        <v>0.97278624544799186</v>
      </c>
      <c r="X658">
        <f t="shared" si="43"/>
        <v>13.003170982500375</v>
      </c>
    </row>
    <row r="659" spans="1:24" x14ac:dyDescent="0.15">
      <c r="A659" s="98">
        <v>43072.236134259256</v>
      </c>
      <c r="B659" s="1">
        <v>230.07805555552477</v>
      </c>
      <c r="C659" s="1">
        <v>230.07</v>
      </c>
      <c r="D659" s="1">
        <v>17.41</v>
      </c>
      <c r="E659" s="1">
        <v>2259.8000000000002</v>
      </c>
      <c r="F659" s="1">
        <v>26.1</v>
      </c>
      <c r="G659" s="1">
        <v>402.6</v>
      </c>
      <c r="H659" s="1">
        <v>0.249</v>
      </c>
      <c r="I659" s="1">
        <v>0.254</v>
      </c>
      <c r="J659" s="1">
        <v>0.99199999999999999</v>
      </c>
      <c r="K659" s="1">
        <v>13.26</v>
      </c>
      <c r="L659" s="1">
        <f t="shared" si="40"/>
        <v>0.96932835820895513</v>
      </c>
      <c r="M659" s="1">
        <f t="shared" si="41"/>
        <v>12.956949626865669</v>
      </c>
      <c r="N659" s="1">
        <v>4.2999999999999997E-2</v>
      </c>
      <c r="O659" s="1">
        <v>21.44</v>
      </c>
      <c r="P659" s="1">
        <v>6.8949999999999996</v>
      </c>
      <c r="Q659" s="1">
        <v>39</v>
      </c>
      <c r="R659" s="1">
        <v>800</v>
      </c>
      <c r="S659" s="1">
        <v>752.8</v>
      </c>
      <c r="T659" s="1">
        <v>247.4</v>
      </c>
      <c r="U659" s="1">
        <v>2215.8000000000002</v>
      </c>
      <c r="V659">
        <v>1.0226649903</v>
      </c>
      <c r="W659">
        <f t="shared" si="42"/>
        <v>0.97277916955792743</v>
      </c>
      <c r="X659">
        <f t="shared" si="43"/>
        <v>13.003076399534393</v>
      </c>
    </row>
    <row r="660" spans="1:24" x14ac:dyDescent="0.15">
      <c r="A660" s="98">
        <v>43072.236828703702</v>
      </c>
      <c r="B660" s="1">
        <v>230.09472222224576</v>
      </c>
      <c r="C660" s="1">
        <v>230.09</v>
      </c>
      <c r="D660" s="1">
        <v>17.41</v>
      </c>
      <c r="E660" s="1">
        <v>2259.7950000000001</v>
      </c>
      <c r="F660" s="1">
        <v>26.1</v>
      </c>
      <c r="G660" s="1">
        <v>402.6</v>
      </c>
      <c r="H660" s="1">
        <v>0.249</v>
      </c>
      <c r="I660" s="1">
        <v>0.254</v>
      </c>
      <c r="J660" s="1">
        <v>0.99199999999999999</v>
      </c>
      <c r="K660" s="1">
        <v>13.26</v>
      </c>
      <c r="L660" s="1">
        <f t="shared" si="40"/>
        <v>0.96932835820895513</v>
      </c>
      <c r="M660" s="1">
        <f t="shared" si="41"/>
        <v>12.956949626865669</v>
      </c>
      <c r="N660" s="1">
        <v>4.2999999999999997E-2</v>
      </c>
      <c r="O660" s="1">
        <v>21.44</v>
      </c>
      <c r="P660" s="1">
        <v>6.89</v>
      </c>
      <c r="Q660" s="1">
        <v>39.6</v>
      </c>
      <c r="R660" s="1">
        <v>800</v>
      </c>
      <c r="S660" s="1">
        <v>752.8</v>
      </c>
      <c r="T660" s="1">
        <v>247.4</v>
      </c>
      <c r="U660" s="1">
        <v>2215.8000000000002</v>
      </c>
      <c r="V660">
        <v>1.0226656060999999</v>
      </c>
      <c r="W660">
        <f t="shared" si="42"/>
        <v>0.97277858379713833</v>
      </c>
      <c r="X660">
        <f t="shared" si="43"/>
        <v>13.003068569707716</v>
      </c>
    </row>
    <row r="661" spans="1:24" x14ac:dyDescent="0.15">
      <c r="A661" s="98">
        <v>43072.237523148149</v>
      </c>
      <c r="B661" s="1">
        <v>230.11138888896676</v>
      </c>
      <c r="C661" s="1">
        <v>230.1</v>
      </c>
      <c r="D661" s="1">
        <v>17.41</v>
      </c>
      <c r="E661" s="1">
        <v>2259.7130000000002</v>
      </c>
      <c r="F661" s="1">
        <v>26.1</v>
      </c>
      <c r="G661" s="1">
        <v>402.6</v>
      </c>
      <c r="H661" s="1">
        <v>0.249</v>
      </c>
      <c r="I661" s="1">
        <v>0.255</v>
      </c>
      <c r="J661" s="1">
        <v>0.99199999999999999</v>
      </c>
      <c r="K661" s="1">
        <v>13.26</v>
      </c>
      <c r="L661" s="1">
        <f t="shared" si="40"/>
        <v>0.96932835820895513</v>
      </c>
      <c r="M661" s="1">
        <f t="shared" si="41"/>
        <v>12.956949626865669</v>
      </c>
      <c r="N661" s="1">
        <v>4.2999999999999997E-2</v>
      </c>
      <c r="O661" s="1">
        <v>21.44</v>
      </c>
      <c r="P661" s="1">
        <v>6.9039999999999999</v>
      </c>
      <c r="Q661" s="1">
        <v>40.1</v>
      </c>
      <c r="R661" s="1">
        <v>800</v>
      </c>
      <c r="S661" s="1">
        <v>752.8</v>
      </c>
      <c r="T661" s="1">
        <v>247.4</v>
      </c>
      <c r="U661" s="1">
        <v>2215.8000000000002</v>
      </c>
      <c r="V661">
        <v>1.0226689765999999</v>
      </c>
      <c r="W661">
        <f t="shared" si="42"/>
        <v>0.97277537772528944</v>
      </c>
      <c r="X661">
        <f t="shared" si="43"/>
        <v>13.003025714352155</v>
      </c>
    </row>
    <row r="662" spans="1:24" x14ac:dyDescent="0.15">
      <c r="A662" s="98">
        <v>43072.238217592596</v>
      </c>
      <c r="B662" s="1">
        <v>230.12805555568775</v>
      </c>
      <c r="C662" s="1">
        <v>230.12</v>
      </c>
      <c r="D662" s="1">
        <v>17.41</v>
      </c>
      <c r="E662" s="1">
        <v>2259.5520000000001</v>
      </c>
      <c r="F662" s="1">
        <v>26.1</v>
      </c>
      <c r="G662" s="1">
        <v>402.6</v>
      </c>
      <c r="H662" s="1">
        <v>0.249</v>
      </c>
      <c r="I662" s="1">
        <v>0.255</v>
      </c>
      <c r="J662" s="1">
        <v>0.99199999999999999</v>
      </c>
      <c r="K662" s="1">
        <v>13.26</v>
      </c>
      <c r="L662" s="1">
        <f t="shared" si="40"/>
        <v>0.9702334267040148</v>
      </c>
      <c r="M662" s="1">
        <f t="shared" si="41"/>
        <v>12.969047619047616</v>
      </c>
      <c r="N662" s="1">
        <v>4.2999999999999997E-2</v>
      </c>
      <c r="O662" s="1">
        <v>21.42</v>
      </c>
      <c r="P662" s="1">
        <v>6.9039999999999999</v>
      </c>
      <c r="Q662" s="1">
        <v>39.299999999999997</v>
      </c>
      <c r="R662" s="1">
        <v>800</v>
      </c>
      <c r="S662" s="1">
        <v>752.8</v>
      </c>
      <c r="T662" s="1">
        <v>247.4</v>
      </c>
      <c r="U662" s="1">
        <v>2215.8000000000002</v>
      </c>
      <c r="V662">
        <v>1.0226658634000001</v>
      </c>
      <c r="W662">
        <f t="shared" si="42"/>
        <v>0.97277833904864441</v>
      </c>
      <c r="X662">
        <f t="shared" si="43"/>
        <v>13.003065298170387</v>
      </c>
    </row>
    <row r="663" spans="1:24" x14ac:dyDescent="0.15">
      <c r="A663" s="98">
        <v>43072.238912037035</v>
      </c>
      <c r="B663" s="1">
        <v>230.14472222223412</v>
      </c>
      <c r="C663" s="1">
        <v>230.14</v>
      </c>
      <c r="D663" s="1">
        <v>17.420000000000002</v>
      </c>
      <c r="E663" s="1">
        <v>2259.5819999999999</v>
      </c>
      <c r="F663" s="1">
        <v>26.1</v>
      </c>
      <c r="G663" s="1">
        <v>402.6</v>
      </c>
      <c r="H663" s="1">
        <v>0.249</v>
      </c>
      <c r="I663" s="1">
        <v>0.254</v>
      </c>
      <c r="J663" s="1">
        <v>0.99199999999999999</v>
      </c>
      <c r="K663" s="1">
        <v>13.26</v>
      </c>
      <c r="L663" s="1">
        <f t="shared" si="40"/>
        <v>0.9702334267040148</v>
      </c>
      <c r="M663" s="1">
        <f t="shared" si="41"/>
        <v>12.969047619047616</v>
      </c>
      <c r="N663" s="1">
        <v>4.2999999999999997E-2</v>
      </c>
      <c r="O663" s="1">
        <v>21.42</v>
      </c>
      <c r="P663" s="1">
        <v>6.9009999999999998</v>
      </c>
      <c r="Q663" s="1">
        <v>39</v>
      </c>
      <c r="R663" s="1">
        <v>800</v>
      </c>
      <c r="S663" s="1">
        <v>752.8</v>
      </c>
      <c r="T663" s="1">
        <v>247.4</v>
      </c>
      <c r="U663" s="1">
        <v>2215.8000000000002</v>
      </c>
      <c r="V663">
        <v>1.0226682866000001</v>
      </c>
      <c r="W663">
        <f t="shared" si="42"/>
        <v>0.9727760340622652</v>
      </c>
      <c r="X663">
        <f t="shared" si="43"/>
        <v>13.003034487566165</v>
      </c>
    </row>
    <row r="664" spans="1:24" x14ac:dyDescent="0.15">
      <c r="A664" s="98">
        <v>43072.239606481482</v>
      </c>
      <c r="B664" s="1">
        <v>230.16138888895512</v>
      </c>
      <c r="C664" s="1">
        <v>230.15</v>
      </c>
      <c r="D664" s="1">
        <v>17.420000000000002</v>
      </c>
      <c r="E664" s="1">
        <v>2259.6869999999999</v>
      </c>
      <c r="F664" s="1">
        <v>26.1</v>
      </c>
      <c r="G664" s="1">
        <v>402.6</v>
      </c>
      <c r="H664" s="1">
        <v>0.249</v>
      </c>
      <c r="I664" s="1">
        <v>0.255</v>
      </c>
      <c r="J664" s="1">
        <v>0.99199999999999999</v>
      </c>
      <c r="K664" s="1">
        <v>13.26</v>
      </c>
      <c r="L664" s="1">
        <f t="shared" si="40"/>
        <v>0.96978068128791406</v>
      </c>
      <c r="M664" s="1">
        <f t="shared" si="41"/>
        <v>12.96299580027998</v>
      </c>
      <c r="N664" s="1">
        <v>4.2999999999999997E-2</v>
      </c>
      <c r="O664" s="1">
        <v>21.43</v>
      </c>
      <c r="P664" s="1">
        <v>6.899</v>
      </c>
      <c r="Q664" s="1">
        <v>39.5</v>
      </c>
      <c r="R664" s="1">
        <v>800</v>
      </c>
      <c r="S664" s="1">
        <v>752.8</v>
      </c>
      <c r="T664" s="1">
        <v>247.4</v>
      </c>
      <c r="U664" s="1">
        <v>2215.8000000000002</v>
      </c>
      <c r="V664">
        <v>1.0226504887000001</v>
      </c>
      <c r="W664">
        <f t="shared" si="42"/>
        <v>0.97279296396233161</v>
      </c>
      <c r="X664">
        <f t="shared" si="43"/>
        <v>13.003260788448101</v>
      </c>
    </row>
    <row r="665" spans="1:24" x14ac:dyDescent="0.15">
      <c r="A665" s="98">
        <v>43072.240300925929</v>
      </c>
      <c r="B665" s="1">
        <v>230.17805555567611</v>
      </c>
      <c r="C665" s="1">
        <v>230.17</v>
      </c>
      <c r="D665" s="1">
        <v>17.420000000000002</v>
      </c>
      <c r="E665" s="1">
        <v>2259.828</v>
      </c>
      <c r="F665" s="1">
        <v>26.1</v>
      </c>
      <c r="G665" s="1">
        <v>402.6</v>
      </c>
      <c r="H665" s="1">
        <v>0.248</v>
      </c>
      <c r="I665" s="1">
        <v>0.255</v>
      </c>
      <c r="J665" s="1">
        <v>0.99199999999999999</v>
      </c>
      <c r="K665" s="1">
        <v>13.26</v>
      </c>
      <c r="L665" s="1">
        <f t="shared" si="40"/>
        <v>0.96932835820895513</v>
      </c>
      <c r="M665" s="1">
        <f t="shared" si="41"/>
        <v>12.956949626865669</v>
      </c>
      <c r="N665" s="1">
        <v>4.2999999999999997E-2</v>
      </c>
      <c r="O665" s="1">
        <v>21.44</v>
      </c>
      <c r="P665" s="1">
        <v>6.8929999999999998</v>
      </c>
      <c r="Q665" s="1">
        <v>40.1</v>
      </c>
      <c r="R665" s="1">
        <v>799</v>
      </c>
      <c r="S665" s="1">
        <v>752.8</v>
      </c>
      <c r="T665" s="1">
        <v>247.4</v>
      </c>
      <c r="U665" s="1">
        <v>2215.8000000000002</v>
      </c>
      <c r="V665">
        <v>1.0226502755</v>
      </c>
      <c r="W665">
        <f t="shared" si="42"/>
        <v>0.97279316676818328</v>
      </c>
      <c r="X665">
        <f t="shared" si="43"/>
        <v>13.003263499340836</v>
      </c>
    </row>
    <row r="666" spans="1:24" x14ac:dyDescent="0.15">
      <c r="A666" s="98">
        <v>43072.240995370368</v>
      </c>
      <c r="B666" s="1">
        <v>230.19472222222248</v>
      </c>
      <c r="C666" s="1">
        <v>230.19</v>
      </c>
      <c r="D666" s="1">
        <v>17.420000000000002</v>
      </c>
      <c r="E666" s="1">
        <v>2259.6619999999998</v>
      </c>
      <c r="F666" s="1">
        <v>26.1</v>
      </c>
      <c r="G666" s="1">
        <v>402.6</v>
      </c>
      <c r="H666" s="1">
        <v>0.248</v>
      </c>
      <c r="I666" s="1">
        <v>0.255</v>
      </c>
      <c r="J666" s="1">
        <v>0.99199999999999999</v>
      </c>
      <c r="K666" s="1">
        <v>13.26</v>
      </c>
      <c r="L666" s="1">
        <f t="shared" si="40"/>
        <v>0.96932835820895513</v>
      </c>
      <c r="M666" s="1">
        <f t="shared" si="41"/>
        <v>12.956949626865669</v>
      </c>
      <c r="N666" s="1">
        <v>4.2999999999999997E-2</v>
      </c>
      <c r="O666" s="1">
        <v>21.44</v>
      </c>
      <c r="P666" s="1">
        <v>6.9059999999999997</v>
      </c>
      <c r="Q666" s="1">
        <v>40.1</v>
      </c>
      <c r="R666" s="1">
        <v>800</v>
      </c>
      <c r="S666" s="1">
        <v>752.8</v>
      </c>
      <c r="T666" s="1">
        <v>247.4</v>
      </c>
      <c r="U666" s="1">
        <v>2215.8000000000002</v>
      </c>
      <c r="V666">
        <v>1.0226227133000001</v>
      </c>
      <c r="W666">
        <f t="shared" si="42"/>
        <v>0.97281938593921502</v>
      </c>
      <c r="X666">
        <f t="shared" si="43"/>
        <v>13.003613969308459</v>
      </c>
    </row>
    <row r="667" spans="1:24" x14ac:dyDescent="0.15">
      <c r="A667" s="98">
        <v>43072.241689814815</v>
      </c>
      <c r="B667" s="1">
        <v>230.21138888894347</v>
      </c>
      <c r="C667" s="1">
        <v>230.2</v>
      </c>
      <c r="D667" s="1">
        <v>17.420000000000002</v>
      </c>
      <c r="E667" s="1">
        <v>2259.6280000000002</v>
      </c>
      <c r="F667" s="1">
        <v>26.1</v>
      </c>
      <c r="G667" s="1">
        <v>402.6</v>
      </c>
      <c r="H667" s="1">
        <v>0.249</v>
      </c>
      <c r="I667" s="1">
        <v>0.255</v>
      </c>
      <c r="J667" s="1">
        <v>0.99199999999999999</v>
      </c>
      <c r="K667" s="1">
        <v>13.26</v>
      </c>
      <c r="L667" s="1">
        <f t="shared" si="40"/>
        <v>0.96932835820895513</v>
      </c>
      <c r="M667" s="1">
        <f t="shared" si="41"/>
        <v>12.956949626865669</v>
      </c>
      <c r="N667" s="1">
        <v>4.2999999999999997E-2</v>
      </c>
      <c r="O667" s="1">
        <v>21.44</v>
      </c>
      <c r="P667" s="1">
        <v>6.9059999999999997</v>
      </c>
      <c r="Q667" s="1">
        <v>39.299999999999997</v>
      </c>
      <c r="R667" s="1">
        <v>800</v>
      </c>
      <c r="S667" s="1">
        <v>752.8</v>
      </c>
      <c r="T667" s="1">
        <v>247.4</v>
      </c>
      <c r="U667" s="1">
        <v>2215.8000000000002</v>
      </c>
      <c r="V667">
        <v>1.0226021204</v>
      </c>
      <c r="W667">
        <f t="shared" si="42"/>
        <v>0.97283897632723904</v>
      </c>
      <c r="X667">
        <f t="shared" si="43"/>
        <v>13.003875832761279</v>
      </c>
    </row>
    <row r="668" spans="1:24" x14ac:dyDescent="0.15">
      <c r="A668" s="98">
        <v>43072.242384259262</v>
      </c>
      <c r="B668" s="1">
        <v>230.22805555566447</v>
      </c>
      <c r="C668" s="1">
        <v>230.22</v>
      </c>
      <c r="D668" s="1">
        <v>17.420000000000002</v>
      </c>
      <c r="E668" s="1">
        <v>2259.6770000000001</v>
      </c>
      <c r="F668" s="1">
        <v>26.1</v>
      </c>
      <c r="G668" s="1">
        <v>402.6</v>
      </c>
      <c r="H668" s="1">
        <v>0.249</v>
      </c>
      <c r="I668" s="1">
        <v>0.255</v>
      </c>
      <c r="J668" s="1">
        <v>0.99199999999999999</v>
      </c>
      <c r="K668" s="1">
        <v>13.26</v>
      </c>
      <c r="L668" s="1">
        <f t="shared" si="40"/>
        <v>0.96932835820895513</v>
      </c>
      <c r="M668" s="1">
        <f t="shared" si="41"/>
        <v>12.956949626865669</v>
      </c>
      <c r="N668" s="1">
        <v>4.2999999999999997E-2</v>
      </c>
      <c r="O668" s="1">
        <v>21.44</v>
      </c>
      <c r="P668" s="1">
        <v>6.8949999999999996</v>
      </c>
      <c r="Q668" s="1">
        <v>39</v>
      </c>
      <c r="R668" s="1">
        <v>800</v>
      </c>
      <c r="S668" s="1">
        <v>752.8</v>
      </c>
      <c r="T668" s="1">
        <v>247.4</v>
      </c>
      <c r="U668" s="1">
        <v>2215.8000000000002</v>
      </c>
      <c r="V668">
        <v>1.0226018347000001</v>
      </c>
      <c r="W668">
        <f t="shared" si="42"/>
        <v>0.97283924812422395</v>
      </c>
      <c r="X668">
        <f t="shared" si="43"/>
        <v>13.003879465854041</v>
      </c>
    </row>
    <row r="669" spans="1:24" x14ac:dyDescent="0.15">
      <c r="A669" s="98">
        <v>43072.243078703701</v>
      </c>
      <c r="B669" s="1">
        <v>230.24472222221084</v>
      </c>
      <c r="C669" s="1">
        <v>230.24</v>
      </c>
      <c r="D669" s="1">
        <v>17.420000000000002</v>
      </c>
      <c r="E669" s="1">
        <v>2259.6999999999998</v>
      </c>
      <c r="F669" s="1">
        <v>26.1</v>
      </c>
      <c r="G669" s="1">
        <v>402.6</v>
      </c>
      <c r="H669" s="1">
        <v>0.249</v>
      </c>
      <c r="I669" s="1">
        <v>0.255</v>
      </c>
      <c r="J669" s="1">
        <v>0.98899999999999999</v>
      </c>
      <c r="K669" s="1">
        <v>13.26</v>
      </c>
      <c r="L669" s="1">
        <f t="shared" si="40"/>
        <v>0.96639692164179092</v>
      </c>
      <c r="M669" s="1">
        <f t="shared" si="41"/>
        <v>12.956949626865669</v>
      </c>
      <c r="N669" s="1">
        <v>4.2999999999999997E-2</v>
      </c>
      <c r="O669" s="1">
        <v>21.44</v>
      </c>
      <c r="P669" s="1">
        <v>6.8940000000000001</v>
      </c>
      <c r="Q669" s="1">
        <v>39.700000000000003</v>
      </c>
      <c r="R669" s="1">
        <v>800</v>
      </c>
      <c r="S669" s="1">
        <v>752.8</v>
      </c>
      <c r="T669" s="1">
        <v>247.5</v>
      </c>
      <c r="U669" s="1">
        <v>2215.8000000000002</v>
      </c>
      <c r="V669">
        <v>1.0226125621</v>
      </c>
      <c r="W669">
        <f t="shared" si="42"/>
        <v>0.96988701954065315</v>
      </c>
      <c r="X669">
        <f t="shared" si="43"/>
        <v>13.003743052688636</v>
      </c>
    </row>
    <row r="670" spans="1:24" x14ac:dyDescent="0.15">
      <c r="A670" s="98">
        <v>43072.243773148148</v>
      </c>
      <c r="B670" s="1">
        <v>230.26138888893183</v>
      </c>
      <c r="C670" s="1">
        <v>230.25</v>
      </c>
      <c r="D670" s="1">
        <v>17.420000000000002</v>
      </c>
      <c r="E670" s="1">
        <v>2259.69</v>
      </c>
      <c r="F670" s="1">
        <v>26.1</v>
      </c>
      <c r="G670" s="1">
        <v>402.6</v>
      </c>
      <c r="H670" s="1">
        <v>0.249</v>
      </c>
      <c r="I670" s="1">
        <v>0.255</v>
      </c>
      <c r="J670" s="1">
        <v>0.94299999999999995</v>
      </c>
      <c r="K670" s="1">
        <v>13.29</v>
      </c>
      <c r="L670" s="1">
        <f t="shared" si="40"/>
        <v>0.92144822761194023</v>
      </c>
      <c r="M670" s="1">
        <f t="shared" si="41"/>
        <v>12.986263992537312</v>
      </c>
      <c r="N670" s="1">
        <v>4.2999999999999997E-2</v>
      </c>
      <c r="O670" s="1">
        <v>21.44</v>
      </c>
      <c r="P670" s="1">
        <v>6.9260000000000002</v>
      </c>
      <c r="Q670" s="1">
        <v>39.9</v>
      </c>
      <c r="R670" s="1">
        <v>800</v>
      </c>
      <c r="S670" s="1">
        <v>752.8</v>
      </c>
      <c r="T670" s="1">
        <v>248</v>
      </c>
      <c r="U670" s="1">
        <v>2215.8000000000002</v>
      </c>
      <c r="V670">
        <v>1.0226157471999999</v>
      </c>
      <c r="W670">
        <f t="shared" si="42"/>
        <v>0.92477311501349824</v>
      </c>
      <c r="X670">
        <f t="shared" si="43"/>
        <v>13.033122691971784</v>
      </c>
    </row>
    <row r="671" spans="1:24" x14ac:dyDescent="0.15">
      <c r="A671" s="98">
        <v>43072.244467592594</v>
      </c>
      <c r="B671" s="1">
        <v>230.27805555565283</v>
      </c>
      <c r="C671" s="1">
        <v>230.27</v>
      </c>
      <c r="D671" s="1">
        <v>17.420000000000002</v>
      </c>
      <c r="E671" s="1">
        <v>2259.5329999999999</v>
      </c>
      <c r="F671" s="1">
        <v>26.1</v>
      </c>
      <c r="G671" s="1">
        <v>402.6</v>
      </c>
      <c r="H671" s="1">
        <v>0.248</v>
      </c>
      <c r="I671" s="1">
        <v>0.255</v>
      </c>
      <c r="J671" s="1">
        <v>0.89900000000000002</v>
      </c>
      <c r="K671" s="1">
        <v>13.33</v>
      </c>
      <c r="L671" s="1">
        <f t="shared" si="40"/>
        <v>0.87845382462686572</v>
      </c>
      <c r="M671" s="1">
        <f t="shared" si="41"/>
        <v>13.025349813432834</v>
      </c>
      <c r="N671" s="1">
        <v>4.2999999999999997E-2</v>
      </c>
      <c r="O671" s="1">
        <v>21.44</v>
      </c>
      <c r="P671" s="1">
        <v>6.9240000000000004</v>
      </c>
      <c r="Q671" s="1">
        <v>39.6</v>
      </c>
      <c r="R671" s="1">
        <v>800</v>
      </c>
      <c r="S671" s="1">
        <v>752.8</v>
      </c>
      <c r="T671" s="1">
        <v>248.2</v>
      </c>
      <c r="U671" s="1">
        <v>2215.8000000000002</v>
      </c>
      <c r="V671">
        <v>1.0226192620000001</v>
      </c>
      <c r="W671">
        <f t="shared" si="42"/>
        <v>0.88162054393221467</v>
      </c>
      <c r="X671">
        <f t="shared" si="43"/>
        <v>13.07230461692594</v>
      </c>
    </row>
    <row r="672" spans="1:24" x14ac:dyDescent="0.15">
      <c r="A672" s="98">
        <v>43072.245162037034</v>
      </c>
      <c r="B672" s="1">
        <v>230.2947222221992</v>
      </c>
      <c r="C672" s="1">
        <v>230.29</v>
      </c>
      <c r="D672" s="1">
        <v>17.420000000000002</v>
      </c>
      <c r="E672" s="1">
        <v>2259.2730000000001</v>
      </c>
      <c r="F672" s="1">
        <v>26.1</v>
      </c>
      <c r="G672" s="1">
        <v>402.6</v>
      </c>
      <c r="H672" s="1">
        <v>0.249</v>
      </c>
      <c r="I672" s="1">
        <v>0.254</v>
      </c>
      <c r="J672" s="1">
        <v>0.94099999999999995</v>
      </c>
      <c r="K672" s="1">
        <v>13.3</v>
      </c>
      <c r="L672" s="1">
        <f t="shared" si="40"/>
        <v>0.91949393656716394</v>
      </c>
      <c r="M672" s="1">
        <f t="shared" si="41"/>
        <v>12.996035447761193</v>
      </c>
      <c r="N672" s="1">
        <v>4.2999999999999997E-2</v>
      </c>
      <c r="O672" s="1">
        <v>21.44</v>
      </c>
      <c r="P672" s="1">
        <v>6.9180000000000001</v>
      </c>
      <c r="Q672" s="1">
        <v>39.299999999999997</v>
      </c>
      <c r="R672" s="1">
        <v>800</v>
      </c>
      <c r="S672" s="1">
        <v>752.8</v>
      </c>
      <c r="T672" s="1">
        <v>248.2</v>
      </c>
      <c r="U672" s="1">
        <v>2215.8000000000002</v>
      </c>
      <c r="V672">
        <v>1.0226406117</v>
      </c>
      <c r="W672">
        <f t="shared" si="42"/>
        <v>0.92278933498568783</v>
      </c>
      <c r="X672">
        <f t="shared" si="43"/>
        <v>13.042612279818968</v>
      </c>
    </row>
    <row r="673" spans="1:24" x14ac:dyDescent="0.15">
      <c r="A673" s="98">
        <v>43072.245856481481</v>
      </c>
      <c r="B673" s="1">
        <v>230.31138888892019</v>
      </c>
      <c r="C673" s="1">
        <v>230.3</v>
      </c>
      <c r="D673" s="1">
        <v>17.420000000000002</v>
      </c>
      <c r="E673" s="1">
        <v>2259.1179999999999</v>
      </c>
      <c r="F673" s="1">
        <v>26.1</v>
      </c>
      <c r="G673" s="1">
        <v>402.6</v>
      </c>
      <c r="H673" s="1">
        <v>0.249</v>
      </c>
      <c r="I673" s="1">
        <v>0.254</v>
      </c>
      <c r="J673" s="1">
        <v>0.96899999999999997</v>
      </c>
      <c r="K673" s="1">
        <v>13.25</v>
      </c>
      <c r="L673" s="1">
        <f t="shared" si="40"/>
        <v>0.94685401119402968</v>
      </c>
      <c r="M673" s="1">
        <f t="shared" si="41"/>
        <v>12.94717817164179</v>
      </c>
      <c r="N673" s="1">
        <v>4.2999999999999997E-2</v>
      </c>
      <c r="O673" s="1">
        <v>21.44</v>
      </c>
      <c r="P673" s="1">
        <v>6.9059999999999997</v>
      </c>
      <c r="Q673" s="1">
        <v>39.1</v>
      </c>
      <c r="R673" s="1">
        <v>799</v>
      </c>
      <c r="S673" s="1">
        <v>752.8</v>
      </c>
      <c r="T673" s="1">
        <v>248.2</v>
      </c>
      <c r="U673" s="1">
        <v>2215.8000000000002</v>
      </c>
      <c r="V673">
        <v>1.0226552168</v>
      </c>
      <c r="W673">
        <f t="shared" si="42"/>
        <v>0.95023389509589395</v>
      </c>
      <c r="X673">
        <f t="shared" si="43"/>
        <v>12.993394334386579</v>
      </c>
    </row>
    <row r="674" spans="1:24" x14ac:dyDescent="0.15">
      <c r="A674" s="98">
        <v>43072.246550925927</v>
      </c>
      <c r="B674" s="1">
        <v>230.32805555564119</v>
      </c>
      <c r="C674" s="1">
        <v>230.32</v>
      </c>
      <c r="D674" s="1">
        <v>17.420000000000002</v>
      </c>
      <c r="E674" s="1">
        <v>2259.018</v>
      </c>
      <c r="F674" s="1">
        <v>26.1</v>
      </c>
      <c r="G674" s="1">
        <v>402.6</v>
      </c>
      <c r="H674" s="1">
        <v>0.249</v>
      </c>
      <c r="I674" s="1">
        <v>0.255</v>
      </c>
      <c r="J674" s="1">
        <v>0.97499999999999998</v>
      </c>
      <c r="K674" s="1">
        <v>13.24</v>
      </c>
      <c r="L674" s="1">
        <f t="shared" si="40"/>
        <v>0.9527168843283581</v>
      </c>
      <c r="M674" s="1">
        <f t="shared" si="41"/>
        <v>12.937406716417909</v>
      </c>
      <c r="N674" s="1">
        <v>4.2999999999999997E-2</v>
      </c>
      <c r="O674" s="1">
        <v>21.44</v>
      </c>
      <c r="P674" s="1">
        <v>6.9059999999999997</v>
      </c>
      <c r="Q674" s="1">
        <v>39.6</v>
      </c>
      <c r="R674" s="1">
        <v>799</v>
      </c>
      <c r="S674" s="1">
        <v>752.8</v>
      </c>
      <c r="T674" s="1">
        <v>248.2</v>
      </c>
      <c r="U674" s="1">
        <v>2215.8000000000002</v>
      </c>
      <c r="V674">
        <v>1.0226544956999999</v>
      </c>
      <c r="W674">
        <f t="shared" si="42"/>
        <v>0.9561183704871089</v>
      </c>
      <c r="X674">
        <f t="shared" si="43"/>
        <v>12.983597154101869</v>
      </c>
    </row>
    <row r="675" spans="1:24" x14ac:dyDescent="0.15">
      <c r="A675" s="98">
        <v>43072.247245370374</v>
      </c>
      <c r="B675" s="1">
        <v>230.34472222236218</v>
      </c>
      <c r="C675" s="1">
        <v>230.34</v>
      </c>
      <c r="D675" s="1">
        <v>17.420000000000002</v>
      </c>
      <c r="E675" s="1">
        <v>2258.9340000000002</v>
      </c>
      <c r="F675" s="1">
        <v>26.1</v>
      </c>
      <c r="G675" s="1">
        <v>402.6</v>
      </c>
      <c r="H675" s="1">
        <v>0.249</v>
      </c>
      <c r="I675" s="1">
        <v>0.255</v>
      </c>
      <c r="J675" s="1">
        <v>0.97599999999999998</v>
      </c>
      <c r="K675" s="1">
        <v>13.24</v>
      </c>
      <c r="L675" s="1">
        <f t="shared" si="40"/>
        <v>0.95369402985074614</v>
      </c>
      <c r="M675" s="1">
        <f t="shared" si="41"/>
        <v>12.937406716417909</v>
      </c>
      <c r="N675" s="1">
        <v>4.2999999999999997E-2</v>
      </c>
      <c r="O675" s="1">
        <v>21.44</v>
      </c>
      <c r="P675" s="1">
        <v>6.8970000000000002</v>
      </c>
      <c r="Q675" s="1">
        <v>40</v>
      </c>
      <c r="R675" s="1">
        <v>799</v>
      </c>
      <c r="S675" s="1">
        <v>752.8</v>
      </c>
      <c r="T675" s="1">
        <v>248.2</v>
      </c>
      <c r="U675" s="1">
        <v>2215.9</v>
      </c>
      <c r="V675">
        <v>1.0226386627000001</v>
      </c>
      <c r="W675">
        <f t="shared" si="42"/>
        <v>0.95711382299569292</v>
      </c>
      <c r="X675">
        <f t="shared" si="43"/>
        <v>12.983798172605507</v>
      </c>
    </row>
    <row r="676" spans="1:24" x14ac:dyDescent="0.15">
      <c r="A676" s="98">
        <v>43072.247939814813</v>
      </c>
      <c r="B676" s="1">
        <v>230.36138888890855</v>
      </c>
      <c r="C676" s="1">
        <v>230.35</v>
      </c>
      <c r="D676" s="1">
        <v>17.420000000000002</v>
      </c>
      <c r="E676" s="1">
        <v>2259.2049999999999</v>
      </c>
      <c r="F676" s="1">
        <v>26.1</v>
      </c>
      <c r="G676" s="1">
        <v>402.6</v>
      </c>
      <c r="H676" s="1">
        <v>0.248</v>
      </c>
      <c r="I676" s="1">
        <v>0.255</v>
      </c>
      <c r="J676" s="1">
        <v>0.97599999999999998</v>
      </c>
      <c r="K676" s="1">
        <v>13.24</v>
      </c>
      <c r="L676" s="1">
        <f t="shared" si="40"/>
        <v>0.95369402985074614</v>
      </c>
      <c r="M676" s="1">
        <f t="shared" si="41"/>
        <v>12.937406716417909</v>
      </c>
      <c r="N676" s="1">
        <v>4.2999999999999997E-2</v>
      </c>
      <c r="O676" s="1">
        <v>21.44</v>
      </c>
      <c r="P676" s="1">
        <v>6.8849999999999998</v>
      </c>
      <c r="Q676" s="1">
        <v>39.299999999999997</v>
      </c>
      <c r="R676" s="1">
        <v>799</v>
      </c>
      <c r="S676" s="1">
        <v>752.8</v>
      </c>
      <c r="T676" s="1">
        <v>248.2</v>
      </c>
      <c r="U676" s="1">
        <v>2215.9</v>
      </c>
      <c r="V676">
        <v>1.022647925</v>
      </c>
      <c r="W676">
        <f t="shared" si="42"/>
        <v>0.95710515424944509</v>
      </c>
      <c r="X676">
        <f t="shared" si="43"/>
        <v>12.983680576088785</v>
      </c>
    </row>
    <row r="677" spans="1:24" x14ac:dyDescent="0.15">
      <c r="A677" s="98">
        <v>43072.24863425926</v>
      </c>
      <c r="B677" s="1">
        <v>230.37805555562954</v>
      </c>
      <c r="C677" s="1">
        <v>230.37</v>
      </c>
      <c r="D677" s="1">
        <v>17.43</v>
      </c>
      <c r="E677" s="1">
        <v>2259.2280000000001</v>
      </c>
      <c r="F677" s="1">
        <v>26.1</v>
      </c>
      <c r="G677" s="1">
        <v>402.6</v>
      </c>
      <c r="H677" s="1">
        <v>0.248</v>
      </c>
      <c r="I677" s="1">
        <v>0.254</v>
      </c>
      <c r="J677" s="1">
        <v>0.97599999999999998</v>
      </c>
      <c r="K677" s="1">
        <v>13.24</v>
      </c>
      <c r="L677" s="1">
        <f t="shared" si="40"/>
        <v>0.95369402985074614</v>
      </c>
      <c r="M677" s="1">
        <f t="shared" si="41"/>
        <v>12.937406716417909</v>
      </c>
      <c r="N677" s="1">
        <v>4.2999999999999997E-2</v>
      </c>
      <c r="O677" s="1">
        <v>21.44</v>
      </c>
      <c r="P677" s="1">
        <v>6.915</v>
      </c>
      <c r="Q677" s="1">
        <v>39.6</v>
      </c>
      <c r="R677" s="1">
        <v>800</v>
      </c>
      <c r="S677" s="1">
        <v>752.8</v>
      </c>
      <c r="T677" s="1">
        <v>248.2</v>
      </c>
      <c r="U677" s="1">
        <v>2215.9</v>
      </c>
      <c r="V677">
        <v>1.0226375028999999</v>
      </c>
      <c r="W677">
        <f t="shared" si="42"/>
        <v>0.95711490848357006</v>
      </c>
      <c r="X677">
        <f t="shared" si="43"/>
        <v>12.983812897871381</v>
      </c>
    </row>
    <row r="678" spans="1:24" x14ac:dyDescent="0.15">
      <c r="A678" s="98">
        <v>43072.249328703707</v>
      </c>
      <c r="B678" s="1">
        <v>230.39472222235054</v>
      </c>
      <c r="C678" s="1">
        <v>230.39</v>
      </c>
      <c r="D678" s="1">
        <v>17.43</v>
      </c>
      <c r="E678" s="1">
        <v>2259.2820000000002</v>
      </c>
      <c r="F678" s="1">
        <v>26.1</v>
      </c>
      <c r="G678" s="1">
        <v>402.6</v>
      </c>
      <c r="H678" s="1">
        <v>0.249</v>
      </c>
      <c r="I678" s="1">
        <v>0.255</v>
      </c>
      <c r="J678" s="1">
        <v>0.97599999999999998</v>
      </c>
      <c r="K678" s="1">
        <v>13.24</v>
      </c>
      <c r="L678" s="1">
        <f t="shared" si="40"/>
        <v>0.95369402985074614</v>
      </c>
      <c r="M678" s="1">
        <f t="shared" si="41"/>
        <v>12.937406716417909</v>
      </c>
      <c r="N678" s="1">
        <v>4.2999999999999997E-2</v>
      </c>
      <c r="O678" s="1">
        <v>21.44</v>
      </c>
      <c r="P678" s="1">
        <v>6.9089999999999998</v>
      </c>
      <c r="Q678" s="1">
        <v>39.700000000000003</v>
      </c>
      <c r="R678" s="1">
        <v>800</v>
      </c>
      <c r="S678" s="1">
        <v>752.8</v>
      </c>
      <c r="T678" s="1">
        <v>248.2</v>
      </c>
      <c r="U678" s="1">
        <v>2215.9</v>
      </c>
      <c r="V678">
        <v>1.0226167497</v>
      </c>
      <c r="W678">
        <f t="shared" si="42"/>
        <v>0.95713433237538914</v>
      </c>
      <c r="X678">
        <f t="shared" si="43"/>
        <v>12.984076394108763</v>
      </c>
    </row>
    <row r="679" spans="1:24" x14ac:dyDescent="0.15">
      <c r="A679" s="98">
        <v>43072.250023148146</v>
      </c>
      <c r="B679" s="1">
        <v>230.41138888889691</v>
      </c>
      <c r="C679" s="1">
        <v>230.4</v>
      </c>
      <c r="D679" s="1">
        <v>17.43</v>
      </c>
      <c r="E679" s="1">
        <v>2259.3719999999998</v>
      </c>
      <c r="F679" s="1">
        <v>26.1</v>
      </c>
      <c r="G679" s="1">
        <v>402.6</v>
      </c>
      <c r="H679" s="1">
        <v>0.249</v>
      </c>
      <c r="I679" s="1">
        <v>0.255</v>
      </c>
      <c r="J679" s="1">
        <v>0.97599999999999998</v>
      </c>
      <c r="K679" s="1">
        <v>13.24</v>
      </c>
      <c r="L679" s="1">
        <f t="shared" si="40"/>
        <v>0.95369402985074614</v>
      </c>
      <c r="M679" s="1">
        <f t="shared" si="41"/>
        <v>12.937406716417909</v>
      </c>
      <c r="N679" s="1">
        <v>4.2999999999999997E-2</v>
      </c>
      <c r="O679" s="1">
        <v>21.44</v>
      </c>
      <c r="P679" s="1">
        <v>6.8920000000000003</v>
      </c>
      <c r="Q679" s="1">
        <v>39.799999999999997</v>
      </c>
      <c r="R679" s="1">
        <v>800</v>
      </c>
      <c r="S679" s="1">
        <v>752.8</v>
      </c>
      <c r="T679" s="1">
        <v>248.2</v>
      </c>
      <c r="U679" s="1">
        <v>2215.9</v>
      </c>
      <c r="V679">
        <v>1.0226039664</v>
      </c>
      <c r="W679">
        <f t="shared" si="42"/>
        <v>0.95714629725692024</v>
      </c>
      <c r="X679">
        <f t="shared" si="43"/>
        <v>12.984238704591828</v>
      </c>
    </row>
    <row r="680" spans="1:24" x14ac:dyDescent="0.15">
      <c r="A680" s="98">
        <v>43072.250717592593</v>
      </c>
      <c r="B680" s="1">
        <v>230.4280555556179</v>
      </c>
      <c r="C680" s="1">
        <v>230.42</v>
      </c>
      <c r="D680" s="1">
        <v>17.43</v>
      </c>
      <c r="E680" s="1">
        <v>2259.2820000000002</v>
      </c>
      <c r="F680" s="1">
        <v>26.1</v>
      </c>
      <c r="G680" s="1">
        <v>402.6</v>
      </c>
      <c r="H680" s="1">
        <v>0.249</v>
      </c>
      <c r="I680" s="1">
        <v>0.254</v>
      </c>
      <c r="J680" s="1">
        <v>0.97599999999999998</v>
      </c>
      <c r="K680" s="1">
        <v>13.24</v>
      </c>
      <c r="L680" s="1">
        <f t="shared" si="40"/>
        <v>0.95369402985074614</v>
      </c>
      <c r="M680" s="1">
        <f t="shared" si="41"/>
        <v>12.937406716417909</v>
      </c>
      <c r="N680" s="1">
        <v>4.2999999999999997E-2</v>
      </c>
      <c r="O680" s="1">
        <v>21.44</v>
      </c>
      <c r="P680" s="1">
        <v>6.8979999999999997</v>
      </c>
      <c r="Q680" s="1">
        <v>39</v>
      </c>
      <c r="R680" s="1">
        <v>800</v>
      </c>
      <c r="S680" s="1">
        <v>752.8</v>
      </c>
      <c r="T680" s="1">
        <v>248.2</v>
      </c>
      <c r="U680" s="1">
        <v>2215.9</v>
      </c>
      <c r="V680">
        <v>1.0225929843999999</v>
      </c>
      <c r="W680">
        <f t="shared" si="42"/>
        <v>0.95715657640101448</v>
      </c>
      <c r="X680">
        <f t="shared" si="43"/>
        <v>12.984378147079337</v>
      </c>
    </row>
    <row r="681" spans="1:24" x14ac:dyDescent="0.15">
      <c r="A681" s="98">
        <v>43072.25141203704</v>
      </c>
      <c r="B681" s="1">
        <v>230.4447222223389</v>
      </c>
      <c r="C681" s="1">
        <v>230.44</v>
      </c>
      <c r="D681" s="1">
        <v>17.43</v>
      </c>
      <c r="E681" s="1">
        <v>2258.9479999999999</v>
      </c>
      <c r="F681" s="1">
        <v>26.1</v>
      </c>
      <c r="G681" s="1">
        <v>402.6</v>
      </c>
      <c r="H681" s="1">
        <v>0.249</v>
      </c>
      <c r="I681" s="1">
        <v>0.254</v>
      </c>
      <c r="J681" s="1">
        <v>0.97599999999999998</v>
      </c>
      <c r="K681" s="1">
        <v>13.24</v>
      </c>
      <c r="L681" s="1">
        <f t="shared" si="40"/>
        <v>0.95369402985074614</v>
      </c>
      <c r="M681" s="1">
        <f t="shared" si="41"/>
        <v>12.937406716417909</v>
      </c>
      <c r="N681" s="1">
        <v>4.2999999999999997E-2</v>
      </c>
      <c r="O681" s="1">
        <v>21.44</v>
      </c>
      <c r="P681" s="1">
        <v>6.9139999999999997</v>
      </c>
      <c r="Q681" s="1">
        <v>38.700000000000003</v>
      </c>
      <c r="R681" s="1">
        <v>800</v>
      </c>
      <c r="S681" s="1">
        <v>752.8</v>
      </c>
      <c r="T681" s="1">
        <v>248.2</v>
      </c>
      <c r="U681" s="1">
        <v>2216</v>
      </c>
      <c r="V681">
        <v>1.0226060373999999</v>
      </c>
      <c r="W681">
        <f t="shared" si="42"/>
        <v>0.95714435882715443</v>
      </c>
      <c r="X681">
        <f t="shared" si="43"/>
        <v>12.984212408679841</v>
      </c>
    </row>
    <row r="682" spans="1:24" x14ac:dyDescent="0.15">
      <c r="A682" s="98">
        <v>43072.252106481479</v>
      </c>
      <c r="B682" s="1">
        <v>230.46138888888527</v>
      </c>
      <c r="C682" s="1">
        <v>230.45</v>
      </c>
      <c r="D682" s="1">
        <v>17.43</v>
      </c>
      <c r="E682" s="1">
        <v>2258.91</v>
      </c>
      <c r="F682" s="1">
        <v>26.1</v>
      </c>
      <c r="G682" s="1">
        <v>402.6</v>
      </c>
      <c r="H682" s="1">
        <v>0.249</v>
      </c>
      <c r="I682" s="1">
        <v>0.255</v>
      </c>
      <c r="J682" s="1">
        <v>0.97599999999999998</v>
      </c>
      <c r="K682" s="1">
        <v>13.24</v>
      </c>
      <c r="L682" s="1">
        <f t="shared" si="40"/>
        <v>0.95369402985074614</v>
      </c>
      <c r="M682" s="1">
        <f t="shared" si="41"/>
        <v>12.937406716417909</v>
      </c>
      <c r="N682" s="1">
        <v>4.2999999999999997E-2</v>
      </c>
      <c r="O682" s="1">
        <v>21.44</v>
      </c>
      <c r="P682" s="1">
        <v>6.9160000000000004</v>
      </c>
      <c r="Q682" s="1">
        <v>39.4</v>
      </c>
      <c r="R682" s="1">
        <v>800</v>
      </c>
      <c r="S682" s="1">
        <v>752.8</v>
      </c>
      <c r="T682" s="1">
        <v>248.2</v>
      </c>
      <c r="U682" s="1">
        <v>2216</v>
      </c>
      <c r="V682">
        <v>1.0226070554</v>
      </c>
      <c r="W682">
        <f t="shared" si="42"/>
        <v>0.95714340599492798</v>
      </c>
      <c r="X682">
        <f t="shared" si="43"/>
        <v>12.984199482963984</v>
      </c>
    </row>
    <row r="683" spans="1:24" x14ac:dyDescent="0.15">
      <c r="A683" s="98">
        <v>43072.252800925926</v>
      </c>
      <c r="B683" s="1">
        <v>230.47805555560626</v>
      </c>
      <c r="C683" s="1">
        <v>230.47</v>
      </c>
      <c r="D683" s="1">
        <v>17.43</v>
      </c>
      <c r="E683" s="1">
        <v>2259.0630000000001</v>
      </c>
      <c r="F683" s="1">
        <v>26.1</v>
      </c>
      <c r="G683" s="1">
        <v>402.6</v>
      </c>
      <c r="H683" s="1">
        <v>0.249</v>
      </c>
      <c r="I683" s="1">
        <v>0.255</v>
      </c>
      <c r="J683" s="1">
        <v>0.97599999999999998</v>
      </c>
      <c r="K683" s="1">
        <v>13.24</v>
      </c>
      <c r="L683" s="1">
        <f t="shared" si="40"/>
        <v>0.95369402985074614</v>
      </c>
      <c r="M683" s="1">
        <f t="shared" si="41"/>
        <v>12.937406716417909</v>
      </c>
      <c r="N683" s="1">
        <v>4.2999999999999997E-2</v>
      </c>
      <c r="O683" s="1">
        <v>21.44</v>
      </c>
      <c r="P683" s="1">
        <v>6.9080000000000004</v>
      </c>
      <c r="Q683" s="1">
        <v>39.299999999999997</v>
      </c>
      <c r="R683" s="1">
        <v>800</v>
      </c>
      <c r="S683" s="1">
        <v>752.8</v>
      </c>
      <c r="T683" s="1">
        <v>248.2</v>
      </c>
      <c r="U683" s="1">
        <v>2216</v>
      </c>
      <c r="V683">
        <v>1.0226081693</v>
      </c>
      <c r="W683">
        <f t="shared" si="42"/>
        <v>0.95714236340396108</v>
      </c>
      <c r="X683">
        <f t="shared" si="43"/>
        <v>12.984185339619309</v>
      </c>
    </row>
    <row r="684" spans="1:24" x14ac:dyDescent="0.15">
      <c r="A684" s="98">
        <v>43072.253495370373</v>
      </c>
      <c r="B684" s="1">
        <v>230.49472222232725</v>
      </c>
      <c r="C684" s="1">
        <v>230.49</v>
      </c>
      <c r="D684" s="1">
        <v>17.43</v>
      </c>
      <c r="E684" s="1">
        <v>2259.232</v>
      </c>
      <c r="F684" s="1">
        <v>26.1</v>
      </c>
      <c r="G684" s="1">
        <v>402.6</v>
      </c>
      <c r="H684" s="1">
        <v>0.249</v>
      </c>
      <c r="I684" s="1">
        <v>0.255</v>
      </c>
      <c r="J684" s="1">
        <v>0.97599999999999998</v>
      </c>
      <c r="K684" s="1">
        <v>13.24</v>
      </c>
      <c r="L684" s="1">
        <f t="shared" si="40"/>
        <v>0.95369402985074614</v>
      </c>
      <c r="M684" s="1">
        <f t="shared" si="41"/>
        <v>12.937406716417909</v>
      </c>
      <c r="N684" s="1">
        <v>4.2999999999999997E-2</v>
      </c>
      <c r="O684" s="1">
        <v>21.44</v>
      </c>
      <c r="P684" s="1">
        <v>6.9</v>
      </c>
      <c r="Q684" s="1">
        <v>39.799999999999997</v>
      </c>
      <c r="R684" s="1">
        <v>800</v>
      </c>
      <c r="S684" s="1">
        <v>752.8</v>
      </c>
      <c r="T684" s="1">
        <v>248.2</v>
      </c>
      <c r="U684" s="1">
        <v>2216</v>
      </c>
      <c r="V684">
        <v>1.0226091912999999</v>
      </c>
      <c r="W684">
        <f t="shared" si="42"/>
        <v>0.95714140683178905</v>
      </c>
      <c r="X684">
        <f t="shared" si="43"/>
        <v>12.984172363168941</v>
      </c>
    </row>
    <row r="685" spans="1:24" x14ac:dyDescent="0.15">
      <c r="A685" s="98">
        <v>43072.254189814812</v>
      </c>
      <c r="B685" s="1">
        <v>230.51138888887363</v>
      </c>
      <c r="C685" s="1">
        <v>230.5</v>
      </c>
      <c r="D685" s="1">
        <v>17.43</v>
      </c>
      <c r="E685" s="1">
        <v>2259.0079999999998</v>
      </c>
      <c r="F685" s="1">
        <v>26.1</v>
      </c>
      <c r="G685" s="1">
        <v>402.6</v>
      </c>
      <c r="H685" s="1">
        <v>0.249</v>
      </c>
      <c r="I685" s="1">
        <v>0.255</v>
      </c>
      <c r="J685" s="1">
        <v>0.97599999999999998</v>
      </c>
      <c r="K685" s="1">
        <v>13.24</v>
      </c>
      <c r="L685" s="1">
        <f t="shared" si="40"/>
        <v>0.95369402985074614</v>
      </c>
      <c r="M685" s="1">
        <f t="shared" si="41"/>
        <v>12.937406716417909</v>
      </c>
      <c r="N685" s="1">
        <v>4.2999999999999997E-2</v>
      </c>
      <c r="O685" s="1">
        <v>21.44</v>
      </c>
      <c r="P685" s="1">
        <v>6.8929999999999998</v>
      </c>
      <c r="Q685" s="1">
        <v>39.6</v>
      </c>
      <c r="R685" s="1">
        <v>800</v>
      </c>
      <c r="S685" s="1">
        <v>752.8</v>
      </c>
      <c r="T685" s="1">
        <v>248.2</v>
      </c>
      <c r="U685" s="1">
        <v>2216</v>
      </c>
      <c r="V685">
        <v>1.0226129499999999</v>
      </c>
      <c r="W685">
        <f t="shared" si="42"/>
        <v>0.95713788877795858</v>
      </c>
      <c r="X685">
        <f t="shared" si="43"/>
        <v>12.984124638750176</v>
      </c>
    </row>
    <row r="686" spans="1:24" x14ac:dyDescent="0.15">
      <c r="A686" s="98">
        <v>43072.254884259259</v>
      </c>
      <c r="B686" s="1">
        <v>230.52805555559462</v>
      </c>
      <c r="C686" s="1">
        <v>230.52</v>
      </c>
      <c r="D686" s="1">
        <v>17.43</v>
      </c>
      <c r="E686" s="1">
        <v>2258.913</v>
      </c>
      <c r="F686" s="1">
        <v>26.1</v>
      </c>
      <c r="G686" s="1">
        <v>402.6</v>
      </c>
      <c r="H686" s="1">
        <v>0.249</v>
      </c>
      <c r="I686" s="1">
        <v>0.255</v>
      </c>
      <c r="J686" s="1">
        <v>0.97599999999999998</v>
      </c>
      <c r="K686" s="1">
        <v>13.24</v>
      </c>
      <c r="L686" s="1">
        <f t="shared" si="40"/>
        <v>0.95369402985074614</v>
      </c>
      <c r="M686" s="1">
        <f t="shared" si="41"/>
        <v>12.937406716417909</v>
      </c>
      <c r="N686" s="1">
        <v>4.2999999999999997E-2</v>
      </c>
      <c r="O686" s="1">
        <v>21.44</v>
      </c>
      <c r="P686" s="1">
        <v>6.9139999999999997</v>
      </c>
      <c r="Q686" s="1">
        <v>39.4</v>
      </c>
      <c r="R686" s="1">
        <v>799</v>
      </c>
      <c r="S686" s="1">
        <v>752.8</v>
      </c>
      <c r="T686" s="1">
        <v>248.2</v>
      </c>
      <c r="U686" s="1">
        <v>2216</v>
      </c>
      <c r="V686">
        <v>1.0226480212</v>
      </c>
      <c r="W686">
        <f t="shared" si="42"/>
        <v>0.95710506421503061</v>
      </c>
      <c r="X686">
        <f t="shared" si="43"/>
        <v>12.983679354720293</v>
      </c>
    </row>
    <row r="687" spans="1:24" x14ac:dyDescent="0.15">
      <c r="A687" s="98">
        <v>43072.255578703705</v>
      </c>
      <c r="B687" s="1">
        <v>230.54472222231561</v>
      </c>
      <c r="C687" s="1">
        <v>230.54</v>
      </c>
      <c r="D687" s="1">
        <v>17.43</v>
      </c>
      <c r="E687" s="1">
        <v>2258.6410000000001</v>
      </c>
      <c r="F687" s="1">
        <v>26.1</v>
      </c>
      <c r="G687" s="1">
        <v>402.6</v>
      </c>
      <c r="H687" s="1">
        <v>0.249</v>
      </c>
      <c r="I687" s="1">
        <v>0.255</v>
      </c>
      <c r="J687" s="1">
        <v>0.97599999999999998</v>
      </c>
      <c r="K687" s="1">
        <v>13.24</v>
      </c>
      <c r="L687" s="1">
        <f t="shared" si="40"/>
        <v>0.95369402985074614</v>
      </c>
      <c r="M687" s="1">
        <f t="shared" si="41"/>
        <v>12.937406716417909</v>
      </c>
      <c r="N687" s="1">
        <v>4.2999999999999997E-2</v>
      </c>
      <c r="O687" s="1">
        <v>21.44</v>
      </c>
      <c r="P687" s="1">
        <v>6.9180000000000001</v>
      </c>
      <c r="Q687" s="1">
        <v>39.299999999999997</v>
      </c>
      <c r="R687" s="1">
        <v>799</v>
      </c>
      <c r="S687" s="1">
        <v>752.8</v>
      </c>
      <c r="T687" s="1">
        <v>248.2</v>
      </c>
      <c r="U687" s="1">
        <v>2216</v>
      </c>
      <c r="V687">
        <v>1.0226639359</v>
      </c>
      <c r="W687">
        <f t="shared" si="42"/>
        <v>0.95709016974243732</v>
      </c>
      <c r="X687">
        <f t="shared" si="43"/>
        <v>12.983477302653556</v>
      </c>
    </row>
    <row r="688" spans="1:24" x14ac:dyDescent="0.15">
      <c r="A688" s="98">
        <v>43072.256273148145</v>
      </c>
      <c r="B688" s="1">
        <v>230.56138888886198</v>
      </c>
      <c r="C688" s="1">
        <v>230.55</v>
      </c>
      <c r="D688" s="1">
        <v>17.43</v>
      </c>
      <c r="E688" s="1">
        <v>2258.723</v>
      </c>
      <c r="F688" s="1">
        <v>26.1</v>
      </c>
      <c r="G688" s="1">
        <v>402.6</v>
      </c>
      <c r="H688" s="1">
        <v>0.249</v>
      </c>
      <c r="I688" s="1">
        <v>0.254</v>
      </c>
      <c r="J688" s="1">
        <v>0.97599999999999998</v>
      </c>
      <c r="K688" s="1">
        <v>13.24</v>
      </c>
      <c r="L688" s="1">
        <f t="shared" si="40"/>
        <v>0.95369402985074614</v>
      </c>
      <c r="M688" s="1">
        <f t="shared" si="41"/>
        <v>12.937406716417909</v>
      </c>
      <c r="N688" s="1">
        <v>4.2999999999999997E-2</v>
      </c>
      <c r="O688" s="1">
        <v>21.44</v>
      </c>
      <c r="P688" s="1">
        <v>6.9089999999999998</v>
      </c>
      <c r="Q688" s="1">
        <v>39.299999999999997</v>
      </c>
      <c r="R688" s="1">
        <v>800</v>
      </c>
      <c r="S688" s="1">
        <v>752.8</v>
      </c>
      <c r="T688" s="1">
        <v>248.2</v>
      </c>
      <c r="U688" s="1">
        <v>2216</v>
      </c>
      <c r="V688">
        <v>1.0226628120000001</v>
      </c>
      <c r="W688">
        <f t="shared" si="42"/>
        <v>0.95709122157851567</v>
      </c>
      <c r="X688">
        <f t="shared" si="43"/>
        <v>12.98349157141347</v>
      </c>
    </row>
    <row r="689" spans="1:24" x14ac:dyDescent="0.15">
      <c r="A689" s="98">
        <v>43072.256967592592</v>
      </c>
      <c r="B689" s="1">
        <v>230.57805555558298</v>
      </c>
      <c r="C689" s="1">
        <v>230.57</v>
      </c>
      <c r="D689" s="1">
        <v>17.43</v>
      </c>
      <c r="E689" s="1">
        <v>2258.7869999999998</v>
      </c>
      <c r="F689" s="1">
        <v>26.1</v>
      </c>
      <c r="G689" s="1">
        <v>402.6</v>
      </c>
      <c r="H689" s="1">
        <v>0.249</v>
      </c>
      <c r="I689" s="1">
        <v>0.254</v>
      </c>
      <c r="J689" s="1">
        <v>0.97599999999999998</v>
      </c>
      <c r="K689" s="1">
        <v>13.24</v>
      </c>
      <c r="L689" s="1">
        <f t="shared" si="40"/>
        <v>0.95369402985074614</v>
      </c>
      <c r="M689" s="1">
        <f t="shared" si="41"/>
        <v>12.937406716417909</v>
      </c>
      <c r="N689" s="1">
        <v>4.2999999999999997E-2</v>
      </c>
      <c r="O689" s="1">
        <v>21.44</v>
      </c>
      <c r="P689" s="1">
        <v>6.9</v>
      </c>
      <c r="Q689" s="1">
        <v>39.5</v>
      </c>
      <c r="R689" s="1">
        <v>800</v>
      </c>
      <c r="S689" s="1">
        <v>752.8</v>
      </c>
      <c r="T689" s="1">
        <v>248.2</v>
      </c>
      <c r="U689" s="1">
        <v>2216</v>
      </c>
      <c r="V689">
        <v>1.0226822812</v>
      </c>
      <c r="W689">
        <f t="shared" si="42"/>
        <v>0.95707300106100623</v>
      </c>
      <c r="X689">
        <f t="shared" si="43"/>
        <v>12.983244399639061</v>
      </c>
    </row>
    <row r="690" spans="1:24" x14ac:dyDescent="0.15">
      <c r="A690" s="98">
        <v>43072.257662037038</v>
      </c>
      <c r="B690" s="1">
        <v>230.59472222230397</v>
      </c>
      <c r="C690" s="1">
        <v>230.59</v>
      </c>
      <c r="D690" s="1">
        <v>17.440000000000001</v>
      </c>
      <c r="E690" s="1">
        <v>2258.953</v>
      </c>
      <c r="F690" s="1">
        <v>26.1</v>
      </c>
      <c r="G690" s="1">
        <v>402.6</v>
      </c>
      <c r="H690" s="1">
        <v>0.249</v>
      </c>
      <c r="I690" s="1">
        <v>0.254</v>
      </c>
      <c r="J690" s="1">
        <v>0.97599999999999998</v>
      </c>
      <c r="K690" s="1">
        <v>13.24</v>
      </c>
      <c r="L690" s="1">
        <f t="shared" si="40"/>
        <v>0.95369402985074614</v>
      </c>
      <c r="M690" s="1">
        <f t="shared" si="41"/>
        <v>12.937406716417909</v>
      </c>
      <c r="N690" s="1">
        <v>4.2999999999999997E-2</v>
      </c>
      <c r="O690" s="1">
        <v>21.44</v>
      </c>
      <c r="P690" s="1">
        <v>6.9</v>
      </c>
      <c r="Q690" s="1">
        <v>39.200000000000003</v>
      </c>
      <c r="R690" s="1">
        <v>799</v>
      </c>
      <c r="S690" s="1">
        <v>752.8</v>
      </c>
      <c r="T690" s="1">
        <v>248.6</v>
      </c>
      <c r="U690" s="1">
        <v>2216</v>
      </c>
      <c r="V690">
        <v>1.0227007972</v>
      </c>
      <c r="W690">
        <f t="shared" si="42"/>
        <v>0.95705567325238816</v>
      </c>
      <c r="X690">
        <f t="shared" si="43"/>
        <v>12.983009337972971</v>
      </c>
    </row>
    <row r="691" spans="1:24" x14ac:dyDescent="0.15">
      <c r="A691" s="98">
        <v>43072.258356481485</v>
      </c>
      <c r="B691" s="1">
        <v>230.61138888902497</v>
      </c>
      <c r="C691" s="1">
        <v>230.6</v>
      </c>
      <c r="D691" s="1">
        <v>17.440000000000001</v>
      </c>
      <c r="E691" s="1">
        <v>2258.9899999999998</v>
      </c>
      <c r="F691" s="1">
        <v>26.1</v>
      </c>
      <c r="G691" s="1">
        <v>402.6</v>
      </c>
      <c r="H691" s="1">
        <v>0.249</v>
      </c>
      <c r="I691" s="1">
        <v>0.255</v>
      </c>
      <c r="J691" s="1">
        <v>0.97599999999999998</v>
      </c>
      <c r="K691" s="1">
        <v>13.24</v>
      </c>
      <c r="L691" s="1">
        <f t="shared" si="40"/>
        <v>0.95369402985074614</v>
      </c>
      <c r="M691" s="1">
        <f t="shared" si="41"/>
        <v>12.937406716417909</v>
      </c>
      <c r="N691" s="1">
        <v>4.2999999999999997E-2</v>
      </c>
      <c r="O691" s="1">
        <v>21.44</v>
      </c>
      <c r="P691" s="1">
        <v>6.8929999999999998</v>
      </c>
      <c r="Q691" s="1">
        <v>39.6</v>
      </c>
      <c r="R691" s="1">
        <v>799</v>
      </c>
      <c r="S691" s="1">
        <v>752.8</v>
      </c>
      <c r="T691" s="1">
        <v>248.8</v>
      </c>
      <c r="U691" s="1">
        <v>2216</v>
      </c>
      <c r="V691">
        <v>1.0227057567</v>
      </c>
      <c r="W691">
        <f t="shared" si="42"/>
        <v>0.95705103211530607</v>
      </c>
      <c r="X691">
        <f t="shared" si="43"/>
        <v>12.982946378285504</v>
      </c>
    </row>
    <row r="692" spans="1:24" x14ac:dyDescent="0.15">
      <c r="A692" s="98">
        <v>43072.259050925924</v>
      </c>
      <c r="B692" s="1">
        <v>230.62805555557134</v>
      </c>
      <c r="C692" s="1">
        <v>230.62</v>
      </c>
      <c r="D692" s="1">
        <v>17.440000000000001</v>
      </c>
      <c r="E692" s="1">
        <v>2258.837</v>
      </c>
      <c r="F692" s="1">
        <v>26.1</v>
      </c>
      <c r="G692" s="1">
        <v>402.6</v>
      </c>
      <c r="H692" s="1">
        <v>0.249</v>
      </c>
      <c r="I692" s="1">
        <v>0.255</v>
      </c>
      <c r="J692" s="1">
        <v>0.97599999999999998</v>
      </c>
      <c r="K692" s="1">
        <v>13.24</v>
      </c>
      <c r="L692" s="1">
        <f t="shared" si="40"/>
        <v>0.95369402985074614</v>
      </c>
      <c r="M692" s="1">
        <f t="shared" si="41"/>
        <v>12.937406716417909</v>
      </c>
      <c r="N692" s="1">
        <v>4.2999999999999997E-2</v>
      </c>
      <c r="O692" s="1">
        <v>21.44</v>
      </c>
      <c r="P692" s="1">
        <v>6.9029999999999996</v>
      </c>
      <c r="Q692" s="1">
        <v>39.9</v>
      </c>
      <c r="R692" s="1">
        <v>800</v>
      </c>
      <c r="S692" s="1">
        <v>752.8</v>
      </c>
      <c r="T692" s="1">
        <v>248.8</v>
      </c>
      <c r="U692" s="1">
        <v>2216</v>
      </c>
      <c r="V692">
        <v>1.0227133149000001</v>
      </c>
      <c r="W692">
        <f t="shared" si="42"/>
        <v>0.95704395918195739</v>
      </c>
      <c r="X692">
        <f t="shared" si="43"/>
        <v>12.98285042988639</v>
      </c>
    </row>
    <row r="693" spans="1:24" x14ac:dyDescent="0.15">
      <c r="A693" s="98">
        <v>43072.259745370371</v>
      </c>
      <c r="B693" s="1">
        <v>230.64472222229233</v>
      </c>
      <c r="C693" s="1">
        <v>230.64</v>
      </c>
      <c r="D693" s="1">
        <v>17.440000000000001</v>
      </c>
      <c r="E693" s="1">
        <v>2258.6419999999998</v>
      </c>
      <c r="F693" s="1">
        <v>26.1</v>
      </c>
      <c r="G693" s="1">
        <v>402.6</v>
      </c>
      <c r="H693" s="1">
        <v>0.249</v>
      </c>
      <c r="I693" s="1">
        <v>0.255</v>
      </c>
      <c r="J693" s="1">
        <v>0.97599999999999998</v>
      </c>
      <c r="K693" s="1">
        <v>13.24</v>
      </c>
      <c r="L693" s="1">
        <f t="shared" si="40"/>
        <v>0.95369402985074614</v>
      </c>
      <c r="M693" s="1">
        <f t="shared" si="41"/>
        <v>12.937406716417909</v>
      </c>
      <c r="N693" s="1">
        <v>4.2999999999999997E-2</v>
      </c>
      <c r="O693" s="1">
        <v>21.44</v>
      </c>
      <c r="P693" s="1">
        <v>6.9029999999999996</v>
      </c>
      <c r="Q693" s="1">
        <v>39.200000000000003</v>
      </c>
      <c r="R693" s="1">
        <v>799</v>
      </c>
      <c r="S693" s="1">
        <v>752.8</v>
      </c>
      <c r="T693" s="1">
        <v>248.8</v>
      </c>
      <c r="U693" s="1">
        <v>2216</v>
      </c>
      <c r="V693">
        <v>1.0227024404</v>
      </c>
      <c r="W693">
        <f t="shared" si="42"/>
        <v>0.95705413552858865</v>
      </c>
      <c r="X693">
        <f t="shared" si="43"/>
        <v>12.98298847786733</v>
      </c>
    </row>
    <row r="694" spans="1:24" x14ac:dyDescent="0.15">
      <c r="A694" s="98">
        <v>43072.260439814818</v>
      </c>
      <c r="B694" s="1">
        <v>230.66138888901332</v>
      </c>
      <c r="C694" s="1">
        <v>230.65</v>
      </c>
      <c r="D694" s="1">
        <v>17.440000000000001</v>
      </c>
      <c r="E694" s="1">
        <v>2258.5300000000002</v>
      </c>
      <c r="F694" s="1">
        <v>26.1</v>
      </c>
      <c r="G694" s="1">
        <v>402.6</v>
      </c>
      <c r="H694" s="1">
        <v>0.249</v>
      </c>
      <c r="I694" s="1">
        <v>0.255</v>
      </c>
      <c r="J694" s="1">
        <v>0.97599999999999998</v>
      </c>
      <c r="K694" s="1">
        <v>13.24</v>
      </c>
      <c r="L694" s="1">
        <f t="shared" si="40"/>
        <v>0.95369402985074614</v>
      </c>
      <c r="M694" s="1">
        <f t="shared" si="41"/>
        <v>12.937406716417909</v>
      </c>
      <c r="N694" s="1">
        <v>4.2999999999999997E-2</v>
      </c>
      <c r="O694" s="1">
        <v>21.44</v>
      </c>
      <c r="P694" s="1">
        <v>6.9020000000000001</v>
      </c>
      <c r="Q694" s="1">
        <v>39.1</v>
      </c>
      <c r="R694" s="1">
        <v>799</v>
      </c>
      <c r="S694" s="1">
        <v>752.8</v>
      </c>
      <c r="T694" s="1">
        <v>248.8</v>
      </c>
      <c r="U694" s="1">
        <v>2216</v>
      </c>
      <c r="V694">
        <v>1.0226840043000001</v>
      </c>
      <c r="W694">
        <f t="shared" si="42"/>
        <v>0.95707138850768469</v>
      </c>
      <c r="X694">
        <f t="shared" si="43"/>
        <v>12.983222524428019</v>
      </c>
    </row>
    <row r="695" spans="1:24" x14ac:dyDescent="0.15">
      <c r="A695" s="98">
        <v>43072.261134259257</v>
      </c>
      <c r="B695" s="1">
        <v>230.67805555555969</v>
      </c>
      <c r="C695" s="1">
        <v>230.67</v>
      </c>
      <c r="D695" s="1">
        <v>17.440000000000001</v>
      </c>
      <c r="E695" s="1">
        <v>2258.7640000000001</v>
      </c>
      <c r="F695" s="1">
        <v>26.1</v>
      </c>
      <c r="G695" s="1">
        <v>402.6</v>
      </c>
      <c r="H695" s="1">
        <v>0.249</v>
      </c>
      <c r="I695" s="1">
        <v>0.255</v>
      </c>
      <c r="J695" s="1">
        <v>0.97599999999999998</v>
      </c>
      <c r="K695" s="1">
        <v>13.24</v>
      </c>
      <c r="L695" s="1">
        <f t="shared" si="40"/>
        <v>0.95369402985074614</v>
      </c>
      <c r="M695" s="1">
        <f t="shared" si="41"/>
        <v>12.937406716417909</v>
      </c>
      <c r="N695" s="1">
        <v>4.2999999999999997E-2</v>
      </c>
      <c r="O695" s="1">
        <v>21.44</v>
      </c>
      <c r="P695" s="1">
        <v>6.8949999999999996</v>
      </c>
      <c r="Q695" s="1">
        <v>39.6</v>
      </c>
      <c r="R695" s="1">
        <v>800</v>
      </c>
      <c r="S695" s="1">
        <v>752.8</v>
      </c>
      <c r="T695" s="1">
        <v>248.8</v>
      </c>
      <c r="U695" s="1">
        <v>2216</v>
      </c>
      <c r="V695">
        <v>1.0226813583000001</v>
      </c>
      <c r="W695">
        <f t="shared" si="42"/>
        <v>0.95707386475394984</v>
      </c>
      <c r="X695">
        <f t="shared" si="43"/>
        <v>12.983256116129402</v>
      </c>
    </row>
    <row r="696" spans="1:24" x14ac:dyDescent="0.15">
      <c r="A696" s="98">
        <v>43072.261828703704</v>
      </c>
      <c r="B696" s="1">
        <v>230.69472222228069</v>
      </c>
      <c r="C696" s="1">
        <v>230.69</v>
      </c>
      <c r="D696" s="1">
        <v>17.440000000000001</v>
      </c>
      <c r="E696" s="1">
        <v>2258.873</v>
      </c>
      <c r="F696" s="1">
        <v>26.1</v>
      </c>
      <c r="G696" s="1">
        <v>402.6</v>
      </c>
      <c r="H696" s="1">
        <v>0.249</v>
      </c>
      <c r="I696" s="1">
        <v>0.255</v>
      </c>
      <c r="J696" s="1">
        <v>0.97599999999999998</v>
      </c>
      <c r="K696" s="1">
        <v>13.24</v>
      </c>
      <c r="L696" s="1">
        <f t="shared" si="40"/>
        <v>0.95369402985074614</v>
      </c>
      <c r="M696" s="1">
        <f t="shared" si="41"/>
        <v>12.937406716417909</v>
      </c>
      <c r="N696" s="1">
        <v>4.2999999999999997E-2</v>
      </c>
      <c r="O696" s="1">
        <v>21.44</v>
      </c>
      <c r="P696" s="1">
        <v>6.8860000000000001</v>
      </c>
      <c r="Q696" s="1">
        <v>39.9</v>
      </c>
      <c r="R696" s="1">
        <v>800</v>
      </c>
      <c r="S696" s="1">
        <v>752.8</v>
      </c>
      <c r="T696" s="1">
        <v>248.8</v>
      </c>
      <c r="U696" s="1">
        <v>2216</v>
      </c>
      <c r="V696">
        <v>1.0226840066</v>
      </c>
      <c r="W696">
        <f t="shared" si="42"/>
        <v>0.95707138635524636</v>
      </c>
      <c r="X696">
        <f t="shared" si="43"/>
        <v>12.983222495228958</v>
      </c>
    </row>
    <row r="697" spans="1:24" x14ac:dyDescent="0.15">
      <c r="A697" s="98">
        <v>43072.262523148151</v>
      </c>
      <c r="B697" s="1">
        <v>230.71138888900168</v>
      </c>
      <c r="C697" s="1">
        <v>230.7</v>
      </c>
      <c r="D697" s="1">
        <v>17.440000000000001</v>
      </c>
      <c r="E697" s="1">
        <v>2258.7629999999999</v>
      </c>
      <c r="F697" s="1">
        <v>26.1</v>
      </c>
      <c r="G697" s="1">
        <v>402.6</v>
      </c>
      <c r="H697" s="1">
        <v>0.249</v>
      </c>
      <c r="I697" s="1">
        <v>0.255</v>
      </c>
      <c r="J697" s="1">
        <v>0.97599999999999998</v>
      </c>
      <c r="K697" s="1">
        <v>13.24</v>
      </c>
      <c r="L697" s="1">
        <f t="shared" si="40"/>
        <v>0.95369402985074614</v>
      </c>
      <c r="M697" s="1">
        <f t="shared" si="41"/>
        <v>12.937406716417909</v>
      </c>
      <c r="N697" s="1">
        <v>4.2999999999999997E-2</v>
      </c>
      <c r="O697" s="1">
        <v>21.44</v>
      </c>
      <c r="P697" s="1">
        <v>6.9050000000000002</v>
      </c>
      <c r="Q697" s="1">
        <v>39.700000000000003</v>
      </c>
      <c r="R697" s="1">
        <v>800</v>
      </c>
      <c r="S697" s="1">
        <v>752.8</v>
      </c>
      <c r="T697" s="1">
        <v>248.8</v>
      </c>
      <c r="U697" s="1">
        <v>2216</v>
      </c>
      <c r="V697">
        <v>1.0226810436</v>
      </c>
      <c r="W697">
        <f t="shared" si="42"/>
        <v>0.95707415926527106</v>
      </c>
      <c r="X697">
        <f t="shared" si="43"/>
        <v>12.983260111344457</v>
      </c>
    </row>
    <row r="698" spans="1:24" x14ac:dyDescent="0.15">
      <c r="A698" s="98">
        <v>43072.26321759259</v>
      </c>
      <c r="B698" s="1">
        <v>230.72805555554805</v>
      </c>
      <c r="C698" s="1">
        <v>230.72</v>
      </c>
      <c r="D698" s="1">
        <v>17.440000000000001</v>
      </c>
      <c r="E698" s="1">
        <v>2258.5419999999999</v>
      </c>
      <c r="F698" s="1">
        <v>26.1</v>
      </c>
      <c r="G698" s="1">
        <v>402.6</v>
      </c>
      <c r="H698" s="1">
        <v>0.249</v>
      </c>
      <c r="I698" s="1">
        <v>0.255</v>
      </c>
      <c r="J698" s="1">
        <v>0.97599999999999998</v>
      </c>
      <c r="K698" s="1">
        <v>13.24</v>
      </c>
      <c r="L698" s="1">
        <f t="shared" si="40"/>
        <v>0.95369402985074614</v>
      </c>
      <c r="M698" s="1">
        <f t="shared" si="41"/>
        <v>12.937406716417909</v>
      </c>
      <c r="N698" s="1">
        <v>4.2999999999999997E-2</v>
      </c>
      <c r="O698" s="1">
        <v>21.44</v>
      </c>
      <c r="P698" s="1">
        <v>6.9050000000000002</v>
      </c>
      <c r="Q698" s="1">
        <v>39.799999999999997</v>
      </c>
      <c r="R698" s="1">
        <v>800</v>
      </c>
      <c r="S698" s="1">
        <v>752.8</v>
      </c>
      <c r="T698" s="1">
        <v>248.8</v>
      </c>
      <c r="U698" s="1">
        <v>2216</v>
      </c>
      <c r="V698">
        <v>1.0226875231999999</v>
      </c>
      <c r="W698">
        <f t="shared" si="42"/>
        <v>0.9570680953820403</v>
      </c>
      <c r="X698">
        <f t="shared" si="43"/>
        <v>12.983177851289152</v>
      </c>
    </row>
    <row r="699" spans="1:24" x14ac:dyDescent="0.15">
      <c r="A699" s="98">
        <v>43072.263912037037</v>
      </c>
      <c r="B699" s="1">
        <v>230.74472222226905</v>
      </c>
      <c r="C699" s="1">
        <v>230.74</v>
      </c>
      <c r="D699" s="1">
        <v>17.440000000000001</v>
      </c>
      <c r="E699" s="1">
        <v>2258.482</v>
      </c>
      <c r="F699" s="1">
        <v>26.1</v>
      </c>
      <c r="G699" s="1">
        <v>402.6</v>
      </c>
      <c r="H699" s="1">
        <v>0.249</v>
      </c>
      <c r="I699" s="1">
        <v>0.255</v>
      </c>
      <c r="J699" s="1">
        <v>0.97599999999999998</v>
      </c>
      <c r="K699" s="1">
        <v>13.24</v>
      </c>
      <c r="L699" s="1">
        <f t="shared" si="40"/>
        <v>0.95369402985074614</v>
      </c>
      <c r="M699" s="1">
        <f t="shared" si="41"/>
        <v>12.937406716417909</v>
      </c>
      <c r="N699" s="1">
        <v>4.2999999999999997E-2</v>
      </c>
      <c r="O699" s="1">
        <v>21.44</v>
      </c>
      <c r="P699" s="1">
        <v>6.899</v>
      </c>
      <c r="Q699" s="1">
        <v>40</v>
      </c>
      <c r="R699" s="1">
        <v>800</v>
      </c>
      <c r="S699" s="1">
        <v>752.8</v>
      </c>
      <c r="T699" s="1">
        <v>248.8</v>
      </c>
      <c r="U699" s="1">
        <v>2216</v>
      </c>
      <c r="V699">
        <v>1.0227167799000001</v>
      </c>
      <c r="W699">
        <f t="shared" si="42"/>
        <v>0.95704071668375679</v>
      </c>
      <c r="X699">
        <f t="shared" si="43"/>
        <v>12.982806443537848</v>
      </c>
    </row>
    <row r="700" spans="1:24" x14ac:dyDescent="0.15">
      <c r="A700" s="98">
        <v>43072.264606481483</v>
      </c>
      <c r="B700" s="1">
        <v>230.76138888899004</v>
      </c>
      <c r="C700" s="1">
        <v>230.75</v>
      </c>
      <c r="D700" s="1">
        <v>17.440000000000001</v>
      </c>
      <c r="E700" s="1">
        <v>2258.5720000000001</v>
      </c>
      <c r="F700" s="1">
        <v>26.1</v>
      </c>
      <c r="G700" s="1">
        <v>402.6</v>
      </c>
      <c r="H700" s="1">
        <v>0.249</v>
      </c>
      <c r="I700" s="1">
        <v>0.254</v>
      </c>
      <c r="J700" s="1">
        <v>0.97599999999999998</v>
      </c>
      <c r="K700" s="1">
        <v>13.24</v>
      </c>
      <c r="L700" s="1">
        <f t="shared" si="40"/>
        <v>0.95369402985074614</v>
      </c>
      <c r="M700" s="1">
        <f t="shared" si="41"/>
        <v>12.937406716417909</v>
      </c>
      <c r="N700" s="1">
        <v>4.2999999999999997E-2</v>
      </c>
      <c r="O700" s="1">
        <v>21.44</v>
      </c>
      <c r="P700" s="1">
        <v>6.8959999999999999</v>
      </c>
      <c r="Q700" s="1">
        <v>40</v>
      </c>
      <c r="R700" s="1">
        <v>800</v>
      </c>
      <c r="S700" s="1">
        <v>752.8</v>
      </c>
      <c r="T700" s="1">
        <v>248.8</v>
      </c>
      <c r="U700" s="1">
        <v>2216</v>
      </c>
      <c r="V700">
        <v>1.0227052466</v>
      </c>
      <c r="W700">
        <f t="shared" si="42"/>
        <v>0.95705150946861295</v>
      </c>
      <c r="X700">
        <f t="shared" si="43"/>
        <v>12.982952853857004</v>
      </c>
    </row>
    <row r="701" spans="1:24" x14ac:dyDescent="0.15">
      <c r="A701" s="98">
        <v>43072.265300925923</v>
      </c>
      <c r="B701" s="1">
        <v>230.77805555553641</v>
      </c>
      <c r="C701" s="1">
        <v>230.77</v>
      </c>
      <c r="D701" s="1">
        <v>17.440000000000001</v>
      </c>
      <c r="E701" s="1">
        <v>2258.5329999999999</v>
      </c>
      <c r="F701" s="1">
        <v>26.1</v>
      </c>
      <c r="G701" s="1">
        <v>402.6</v>
      </c>
      <c r="H701" s="1">
        <v>0.249</v>
      </c>
      <c r="I701" s="1">
        <v>0.255</v>
      </c>
      <c r="J701" s="1">
        <v>0.97599999999999998</v>
      </c>
      <c r="K701" s="1">
        <v>13.24</v>
      </c>
      <c r="L701" s="1">
        <f t="shared" si="40"/>
        <v>0.95413905739617355</v>
      </c>
      <c r="M701" s="1">
        <f t="shared" si="41"/>
        <v>12.943443770415305</v>
      </c>
      <c r="N701" s="1">
        <v>4.2999999999999997E-2</v>
      </c>
      <c r="O701" s="1">
        <v>21.43</v>
      </c>
      <c r="P701" s="1">
        <v>6.8949999999999996</v>
      </c>
      <c r="Q701" s="1">
        <v>39.700000000000003</v>
      </c>
      <c r="R701" s="1">
        <v>800</v>
      </c>
      <c r="S701" s="1">
        <v>752.8</v>
      </c>
      <c r="T701" s="1">
        <v>248.8</v>
      </c>
      <c r="U701" s="1">
        <v>2216.1</v>
      </c>
      <c r="V701">
        <v>1.0226835153</v>
      </c>
      <c r="W701">
        <f t="shared" si="42"/>
        <v>0.95707184613499752</v>
      </c>
      <c r="X701">
        <f t="shared" si="43"/>
        <v>12.98322873240509</v>
      </c>
    </row>
    <row r="702" spans="1:24" x14ac:dyDescent="0.15">
      <c r="A702" s="98">
        <v>43072.26599537037</v>
      </c>
      <c r="B702" s="1">
        <v>230.79472222225741</v>
      </c>
      <c r="C702" s="1">
        <v>230.79</v>
      </c>
      <c r="D702" s="1">
        <v>17.440000000000001</v>
      </c>
      <c r="E702" s="1">
        <v>2258.73</v>
      </c>
      <c r="F702" s="1">
        <v>26.1</v>
      </c>
      <c r="G702" s="1">
        <v>402.6</v>
      </c>
      <c r="H702" s="1">
        <v>0.249</v>
      </c>
      <c r="I702" s="1">
        <v>0.255</v>
      </c>
      <c r="J702" s="1">
        <v>0.97599999999999998</v>
      </c>
      <c r="K702" s="1">
        <v>13.24</v>
      </c>
      <c r="L702" s="1">
        <f t="shared" si="40"/>
        <v>0.95458450046685328</v>
      </c>
      <c r="M702" s="1">
        <f t="shared" si="41"/>
        <v>12.949486461251166</v>
      </c>
      <c r="N702" s="1">
        <v>4.2000000000000003E-2</v>
      </c>
      <c r="O702" s="1">
        <v>21.42</v>
      </c>
      <c r="P702" s="1">
        <v>6.92</v>
      </c>
      <c r="Q702" s="1">
        <v>40</v>
      </c>
      <c r="R702" s="1">
        <v>799</v>
      </c>
      <c r="S702" s="1">
        <v>752.8</v>
      </c>
      <c r="T702" s="1">
        <v>248.8</v>
      </c>
      <c r="U702" s="1">
        <v>2216.1</v>
      </c>
      <c r="V702">
        <v>1.0226598345</v>
      </c>
      <c r="W702">
        <f t="shared" si="42"/>
        <v>0.95709400817383916</v>
      </c>
      <c r="X702">
        <f t="shared" si="43"/>
        <v>12.9835293731779</v>
      </c>
    </row>
    <row r="703" spans="1:24" x14ac:dyDescent="0.15">
      <c r="A703" s="98">
        <v>43072.266689814816</v>
      </c>
      <c r="B703" s="1">
        <v>230.8113888889784</v>
      </c>
      <c r="C703" s="1">
        <v>230.8</v>
      </c>
      <c r="D703" s="1">
        <v>17.440000000000001</v>
      </c>
      <c r="E703" s="1">
        <v>2258.7179999999998</v>
      </c>
      <c r="F703" s="1">
        <v>26.1</v>
      </c>
      <c r="G703" s="1">
        <v>402.6</v>
      </c>
      <c r="H703" s="1">
        <v>0.249</v>
      </c>
      <c r="I703" s="1">
        <v>0.255</v>
      </c>
      <c r="J703" s="1">
        <v>0.97599999999999998</v>
      </c>
      <c r="K703" s="1">
        <v>13.24</v>
      </c>
      <c r="L703" s="1">
        <f t="shared" si="40"/>
        <v>0.95413905739617355</v>
      </c>
      <c r="M703" s="1">
        <f t="shared" si="41"/>
        <v>12.943443770415305</v>
      </c>
      <c r="N703" s="1">
        <v>4.2999999999999997E-2</v>
      </c>
      <c r="O703" s="1">
        <v>21.43</v>
      </c>
      <c r="P703" s="1">
        <v>6.9210000000000003</v>
      </c>
      <c r="Q703" s="1">
        <v>39.799999999999997</v>
      </c>
      <c r="R703" s="1">
        <v>799</v>
      </c>
      <c r="S703" s="1">
        <v>752.8</v>
      </c>
      <c r="T703" s="1">
        <v>248.8</v>
      </c>
      <c r="U703" s="1">
        <v>2216.1</v>
      </c>
      <c r="V703">
        <v>1.0226418267999999</v>
      </c>
      <c r="W703">
        <f t="shared" si="42"/>
        <v>0.95711086164229642</v>
      </c>
      <c r="X703">
        <f t="shared" si="43"/>
        <v>12.983758000147546</v>
      </c>
    </row>
    <row r="704" spans="1:24" x14ac:dyDescent="0.15">
      <c r="A704" s="98">
        <v>43072.267384259256</v>
      </c>
      <c r="B704" s="1">
        <v>230.82805555552477</v>
      </c>
      <c r="C704" s="1">
        <v>230.82</v>
      </c>
      <c r="D704" s="1">
        <v>17.45</v>
      </c>
      <c r="E704" s="1">
        <v>2258.6179999999999</v>
      </c>
      <c r="F704" s="1">
        <v>26.1</v>
      </c>
      <c r="G704" s="1">
        <v>402.6</v>
      </c>
      <c r="H704" s="1">
        <v>0.249</v>
      </c>
      <c r="I704" s="1">
        <v>0.254</v>
      </c>
      <c r="J704" s="1">
        <v>0.97599999999999998</v>
      </c>
      <c r="K704" s="1">
        <v>13.24</v>
      </c>
      <c r="L704" s="1">
        <f t="shared" si="40"/>
        <v>0.95369402985074614</v>
      </c>
      <c r="M704" s="1">
        <f t="shared" si="41"/>
        <v>12.937406716417909</v>
      </c>
      <c r="N704" s="1">
        <v>4.2999999999999997E-2</v>
      </c>
      <c r="O704" s="1">
        <v>21.44</v>
      </c>
      <c r="P704" s="1">
        <v>6.9119999999999999</v>
      </c>
      <c r="Q704" s="1">
        <v>39.799999999999997</v>
      </c>
      <c r="R704" s="1">
        <v>800</v>
      </c>
      <c r="S704" s="1">
        <v>752.8</v>
      </c>
      <c r="T704" s="1">
        <v>248.8</v>
      </c>
      <c r="U704" s="1">
        <v>2216.1</v>
      </c>
      <c r="V704">
        <v>1.0226206815000001</v>
      </c>
      <c r="W704">
        <f t="shared" si="42"/>
        <v>0.95713065235909756</v>
      </c>
      <c r="X704">
        <f t="shared" si="43"/>
        <v>12.984026472576282</v>
      </c>
    </row>
    <row r="705" spans="1:24" x14ac:dyDescent="0.15">
      <c r="A705" s="98">
        <v>43072.268078703702</v>
      </c>
      <c r="B705" s="1">
        <v>230.84472222224576</v>
      </c>
      <c r="C705" s="1">
        <v>230.84</v>
      </c>
      <c r="D705" s="1">
        <v>17.45</v>
      </c>
      <c r="E705" s="1">
        <v>2258.5230000000001</v>
      </c>
      <c r="F705" s="1">
        <v>26.1</v>
      </c>
      <c r="G705" s="1">
        <v>402.6</v>
      </c>
      <c r="H705" s="1">
        <v>0.249</v>
      </c>
      <c r="I705" s="1">
        <v>0.255</v>
      </c>
      <c r="J705" s="1">
        <v>0.97599999999999998</v>
      </c>
      <c r="K705" s="1">
        <v>13.24</v>
      </c>
      <c r="L705" s="1">
        <f t="shared" si="40"/>
        <v>0.95369402985074614</v>
      </c>
      <c r="M705" s="1">
        <f t="shared" si="41"/>
        <v>12.937406716417909</v>
      </c>
      <c r="N705" s="1">
        <v>4.2000000000000003E-2</v>
      </c>
      <c r="O705" s="1">
        <v>21.44</v>
      </c>
      <c r="P705" s="1">
        <v>6.9029999999999996</v>
      </c>
      <c r="Q705" s="1">
        <v>40</v>
      </c>
      <c r="R705" s="1">
        <v>800</v>
      </c>
      <c r="S705" s="1">
        <v>752.8</v>
      </c>
      <c r="T705" s="1">
        <v>248.8</v>
      </c>
      <c r="U705" s="1">
        <v>2216.1</v>
      </c>
      <c r="V705">
        <v>1.0226074436999999</v>
      </c>
      <c r="W705">
        <f t="shared" si="42"/>
        <v>0.95714304255264449</v>
      </c>
      <c r="X705">
        <f t="shared" si="43"/>
        <v>12.984194552660874</v>
      </c>
    </row>
    <row r="706" spans="1:24" x14ac:dyDescent="0.15">
      <c r="A706" s="98">
        <v>43072.268773148149</v>
      </c>
      <c r="B706" s="1">
        <v>230.86138888896676</v>
      </c>
      <c r="C706" s="1">
        <v>230.85</v>
      </c>
      <c r="D706" s="1">
        <v>17.45</v>
      </c>
      <c r="E706" s="1">
        <v>2258.5050000000001</v>
      </c>
      <c r="F706" s="1">
        <v>26.1</v>
      </c>
      <c r="G706" s="1">
        <v>402.6</v>
      </c>
      <c r="H706" s="1">
        <v>0.249</v>
      </c>
      <c r="I706" s="1">
        <v>0.255</v>
      </c>
      <c r="J706" s="1">
        <v>0.97599999999999998</v>
      </c>
      <c r="K706" s="1">
        <v>13.24</v>
      </c>
      <c r="L706" s="1">
        <f t="shared" ref="L706:L769" si="44">(J706*20.95)/O706</f>
        <v>0.95324941724941725</v>
      </c>
      <c r="M706" s="1">
        <f t="shared" ref="M706:M769" si="45">(K706*20.95)/O706</f>
        <v>12.931375291375291</v>
      </c>
      <c r="N706" s="1">
        <v>4.2000000000000003E-2</v>
      </c>
      <c r="O706" s="1">
        <v>21.45</v>
      </c>
      <c r="P706" s="1">
        <v>6.9020000000000001</v>
      </c>
      <c r="Q706" s="1">
        <v>39.799999999999997</v>
      </c>
      <c r="R706" s="1">
        <v>800</v>
      </c>
      <c r="S706" s="1">
        <v>752.8</v>
      </c>
      <c r="T706" s="1">
        <v>248.8</v>
      </c>
      <c r="U706" s="1">
        <v>2216.1</v>
      </c>
      <c r="V706">
        <v>1.0225960731000001</v>
      </c>
      <c r="W706">
        <f t="shared" si="42"/>
        <v>0.95715368535772238</v>
      </c>
      <c r="X706">
        <f t="shared" si="43"/>
        <v>12.984338928418284</v>
      </c>
    </row>
    <row r="707" spans="1:24" x14ac:dyDescent="0.15">
      <c r="A707" s="98">
        <v>43072.269467592596</v>
      </c>
      <c r="B707" s="1">
        <v>230.87805555568775</v>
      </c>
      <c r="C707" s="1">
        <v>230.87</v>
      </c>
      <c r="D707" s="1">
        <v>17.45</v>
      </c>
      <c r="E707" s="1">
        <v>2258.5770000000002</v>
      </c>
      <c r="F707" s="1">
        <v>26.1</v>
      </c>
      <c r="G707" s="1">
        <v>402.6</v>
      </c>
      <c r="H707" s="1">
        <v>0.249</v>
      </c>
      <c r="I707" s="1">
        <v>0.255</v>
      </c>
      <c r="J707" s="1">
        <v>0.97599999999999998</v>
      </c>
      <c r="K707" s="1">
        <v>13.24</v>
      </c>
      <c r="L707" s="1">
        <f t="shared" si="44"/>
        <v>0.95324941724941725</v>
      </c>
      <c r="M707" s="1">
        <f t="shared" si="45"/>
        <v>12.931375291375291</v>
      </c>
      <c r="N707" s="1">
        <v>4.2000000000000003E-2</v>
      </c>
      <c r="O707" s="1">
        <v>21.45</v>
      </c>
      <c r="P707" s="1">
        <v>6.8920000000000003</v>
      </c>
      <c r="Q707" s="1">
        <v>40.299999999999997</v>
      </c>
      <c r="R707" s="1">
        <v>800</v>
      </c>
      <c r="S707" s="1">
        <v>752.8</v>
      </c>
      <c r="T707" s="1">
        <v>248.8</v>
      </c>
      <c r="U707" s="1">
        <v>2216.1</v>
      </c>
      <c r="V707">
        <v>1.0226137847000001</v>
      </c>
      <c r="W707">
        <f t="shared" ref="W707:W770" si="46">J707*(Z$1/V707)</f>
        <v>0.95713710752211412</v>
      </c>
      <c r="X707">
        <f t="shared" ref="X707:X770" si="47">K707*(Z$1/V707)</f>
        <v>12.984114040566384</v>
      </c>
    </row>
    <row r="708" spans="1:24" x14ac:dyDescent="0.15">
      <c r="A708" s="98">
        <v>43072.270162037035</v>
      </c>
      <c r="B708" s="1">
        <v>230.89472222223412</v>
      </c>
      <c r="C708" s="1">
        <v>230.89</v>
      </c>
      <c r="D708" s="1">
        <v>17.45</v>
      </c>
      <c r="E708" s="1">
        <v>2258.605</v>
      </c>
      <c r="F708" s="1">
        <v>26.1</v>
      </c>
      <c r="G708" s="1">
        <v>402.6</v>
      </c>
      <c r="H708" s="1">
        <v>0.249</v>
      </c>
      <c r="I708" s="1">
        <v>0.255</v>
      </c>
      <c r="J708" s="1">
        <v>0.97599999999999998</v>
      </c>
      <c r="K708" s="1">
        <v>13.24</v>
      </c>
      <c r="L708" s="1">
        <f t="shared" si="44"/>
        <v>0.95324941724941725</v>
      </c>
      <c r="M708" s="1">
        <f t="shared" si="45"/>
        <v>12.931375291375291</v>
      </c>
      <c r="N708" s="1">
        <v>4.2000000000000003E-2</v>
      </c>
      <c r="O708" s="1">
        <v>21.45</v>
      </c>
      <c r="P708" s="1">
        <v>6.9080000000000004</v>
      </c>
      <c r="Q708" s="1">
        <v>39.9</v>
      </c>
      <c r="R708" s="1">
        <v>800</v>
      </c>
      <c r="S708" s="1">
        <v>752.8</v>
      </c>
      <c r="T708" s="1">
        <v>248.8</v>
      </c>
      <c r="U708" s="1">
        <v>2216.1</v>
      </c>
      <c r="V708">
        <v>1.0226268625000001</v>
      </c>
      <c r="W708">
        <f t="shared" si="46"/>
        <v>0.95712486723377055</v>
      </c>
      <c r="X708">
        <f t="shared" si="47"/>
        <v>12.983947994031888</v>
      </c>
    </row>
    <row r="709" spans="1:24" x14ac:dyDescent="0.15">
      <c r="A709" s="98">
        <v>43072.270856481482</v>
      </c>
      <c r="B709" s="1">
        <v>230.91138888895512</v>
      </c>
      <c r="C709" s="1">
        <v>230.9</v>
      </c>
      <c r="D709" s="1">
        <v>17.45</v>
      </c>
      <c r="E709" s="1">
        <v>2258.672</v>
      </c>
      <c r="F709" s="1">
        <v>26.1</v>
      </c>
      <c r="G709" s="1">
        <v>402.6</v>
      </c>
      <c r="H709" s="1">
        <v>0.249</v>
      </c>
      <c r="I709" s="1">
        <v>0.255</v>
      </c>
      <c r="J709" s="1">
        <v>0.97599999999999998</v>
      </c>
      <c r="K709" s="1">
        <v>13.24</v>
      </c>
      <c r="L709" s="1">
        <f t="shared" si="44"/>
        <v>0.95324941724941725</v>
      </c>
      <c r="M709" s="1">
        <f t="shared" si="45"/>
        <v>12.931375291375291</v>
      </c>
      <c r="N709" s="1">
        <v>4.2000000000000003E-2</v>
      </c>
      <c r="O709" s="1">
        <v>21.45</v>
      </c>
      <c r="P709" s="1">
        <v>6.9039999999999999</v>
      </c>
      <c r="Q709" s="1">
        <v>39.5</v>
      </c>
      <c r="R709" s="1">
        <v>800</v>
      </c>
      <c r="S709" s="1">
        <v>752.8</v>
      </c>
      <c r="T709" s="1">
        <v>248.8</v>
      </c>
      <c r="U709" s="1">
        <v>2216.1999999999998</v>
      </c>
      <c r="V709">
        <v>1.0226243928000001</v>
      </c>
      <c r="W709">
        <f t="shared" si="46"/>
        <v>0.95712717874843944</v>
      </c>
      <c r="X709">
        <f t="shared" si="47"/>
        <v>12.98397935105465</v>
      </c>
    </row>
    <row r="710" spans="1:24" x14ac:dyDescent="0.15">
      <c r="A710" s="98">
        <v>43072.271550925929</v>
      </c>
      <c r="B710" s="1">
        <v>230.92805555567611</v>
      </c>
      <c r="C710" s="1">
        <v>230.92</v>
      </c>
      <c r="D710" s="1">
        <v>17.45</v>
      </c>
      <c r="E710" s="1">
        <v>2258.6280000000002</v>
      </c>
      <c r="F710" s="1">
        <v>26.1</v>
      </c>
      <c r="G710" s="1">
        <v>402.6</v>
      </c>
      <c r="H710" s="1">
        <v>0.249</v>
      </c>
      <c r="I710" s="1">
        <v>0.255</v>
      </c>
      <c r="J710" s="1">
        <v>0.97099999999999997</v>
      </c>
      <c r="K710" s="1">
        <v>13.24</v>
      </c>
      <c r="L710" s="1">
        <f t="shared" si="44"/>
        <v>0.94836596736596734</v>
      </c>
      <c r="M710" s="1">
        <f t="shared" si="45"/>
        <v>12.931375291375291</v>
      </c>
      <c r="N710" s="1">
        <v>4.2000000000000003E-2</v>
      </c>
      <c r="O710" s="1">
        <v>21.45</v>
      </c>
      <c r="P710" s="1">
        <v>6.899</v>
      </c>
      <c r="Q710" s="1">
        <v>39.1</v>
      </c>
      <c r="R710" s="1">
        <v>800</v>
      </c>
      <c r="S710" s="1">
        <v>752.8</v>
      </c>
      <c r="T710" s="1">
        <v>249.3</v>
      </c>
      <c r="U710" s="1">
        <v>2216.1999999999998</v>
      </c>
      <c r="V710">
        <v>1.0226251429</v>
      </c>
      <c r="W710">
        <f t="shared" si="46"/>
        <v>0.95222316482318525</v>
      </c>
      <c r="X710">
        <f t="shared" si="47"/>
        <v>12.983969827249199</v>
      </c>
    </row>
    <row r="711" spans="1:24" x14ac:dyDescent="0.15">
      <c r="A711" s="98">
        <v>43072.272245370368</v>
      </c>
      <c r="B711" s="1">
        <v>230.94472222222248</v>
      </c>
      <c r="C711" s="1">
        <v>230.94</v>
      </c>
      <c r="D711" s="1">
        <v>17.45</v>
      </c>
      <c r="E711" s="1">
        <v>2258.6570000000002</v>
      </c>
      <c r="F711" s="1">
        <v>26.1</v>
      </c>
      <c r="G711" s="1">
        <v>402.6</v>
      </c>
      <c r="H711" s="1">
        <v>0.249</v>
      </c>
      <c r="I711" s="1">
        <v>0.255</v>
      </c>
      <c r="J711" s="1">
        <v>0.97499999999999998</v>
      </c>
      <c r="K711" s="1">
        <v>13.25</v>
      </c>
      <c r="L711" s="1">
        <f t="shared" si="44"/>
        <v>0.95227272727272727</v>
      </c>
      <c r="M711" s="1">
        <f t="shared" si="45"/>
        <v>12.941142191142191</v>
      </c>
      <c r="N711" s="1">
        <v>4.2000000000000003E-2</v>
      </c>
      <c r="O711" s="1">
        <v>21.45</v>
      </c>
      <c r="P711" s="1">
        <v>6.899</v>
      </c>
      <c r="Q711" s="1">
        <v>39.799999999999997</v>
      </c>
      <c r="R711" s="1">
        <v>800</v>
      </c>
      <c r="S711" s="1">
        <v>752.8</v>
      </c>
      <c r="T711" s="1">
        <v>249.4</v>
      </c>
      <c r="U711" s="1">
        <v>2216.1999999999998</v>
      </c>
      <c r="V711">
        <v>1.0226180172000001</v>
      </c>
      <c r="W711">
        <f t="shared" si="46"/>
        <v>0.95615247683316473</v>
      </c>
      <c r="X711">
        <f t="shared" si="47"/>
        <v>12.993866992860957</v>
      </c>
    </row>
    <row r="712" spans="1:24" x14ac:dyDescent="0.15">
      <c r="A712" s="98">
        <v>43072.272939814815</v>
      </c>
      <c r="B712" s="1">
        <v>230.96138888894347</v>
      </c>
      <c r="C712" s="1">
        <v>230.95</v>
      </c>
      <c r="D712" s="1">
        <v>17.45</v>
      </c>
      <c r="E712" s="1">
        <v>2258.4009999999998</v>
      </c>
      <c r="F712" s="1">
        <v>26.1</v>
      </c>
      <c r="G712" s="1">
        <v>402.6</v>
      </c>
      <c r="H712" s="1">
        <v>0.249</v>
      </c>
      <c r="I712" s="1">
        <v>0.255</v>
      </c>
      <c r="J712" s="1">
        <v>0.98</v>
      </c>
      <c r="K712" s="1">
        <v>13.25</v>
      </c>
      <c r="L712" s="1">
        <f t="shared" si="44"/>
        <v>0.95715617715617718</v>
      </c>
      <c r="M712" s="1">
        <f t="shared" si="45"/>
        <v>12.941142191142191</v>
      </c>
      <c r="N712" s="1">
        <v>4.2000000000000003E-2</v>
      </c>
      <c r="O712" s="1">
        <v>21.45</v>
      </c>
      <c r="P712" s="1">
        <v>6.915</v>
      </c>
      <c r="Q712" s="1">
        <v>39.799999999999997</v>
      </c>
      <c r="R712" s="1">
        <v>800</v>
      </c>
      <c r="S712" s="1">
        <v>752.8</v>
      </c>
      <c r="T712" s="1">
        <v>249.4</v>
      </c>
      <c r="U712" s="1">
        <v>2216.1999999999998</v>
      </c>
      <c r="V712">
        <v>1.0226203827</v>
      </c>
      <c r="W712">
        <f t="shared" si="46"/>
        <v>0.96105359977781324</v>
      </c>
      <c r="X712">
        <f t="shared" si="47"/>
        <v>12.993836935771455</v>
      </c>
    </row>
    <row r="713" spans="1:24" x14ac:dyDescent="0.15">
      <c r="A713" s="98">
        <v>43072.273634259262</v>
      </c>
      <c r="B713" s="1">
        <v>230.97805555566447</v>
      </c>
      <c r="C713" s="1">
        <v>230.97</v>
      </c>
      <c r="D713" s="1">
        <v>17.45</v>
      </c>
      <c r="E713" s="1">
        <v>2258.3919999999998</v>
      </c>
      <c r="F713" s="1">
        <v>26.1</v>
      </c>
      <c r="G713" s="1">
        <v>402.6</v>
      </c>
      <c r="H713" s="1">
        <v>0.249</v>
      </c>
      <c r="I713" s="1">
        <v>0.255</v>
      </c>
      <c r="J713" s="1">
        <v>0.97599999999999998</v>
      </c>
      <c r="K713" s="1">
        <v>13.25</v>
      </c>
      <c r="L713" s="1">
        <f t="shared" si="44"/>
        <v>0.95324941724941725</v>
      </c>
      <c r="M713" s="1">
        <f t="shared" si="45"/>
        <v>12.941142191142191</v>
      </c>
      <c r="N713" s="1">
        <v>4.2000000000000003E-2</v>
      </c>
      <c r="O713" s="1">
        <v>21.45</v>
      </c>
      <c r="P713" s="1">
        <v>6.9169999999999998</v>
      </c>
      <c r="Q713" s="1">
        <v>39.9</v>
      </c>
      <c r="R713" s="1">
        <v>800</v>
      </c>
      <c r="S713" s="1">
        <v>752.8</v>
      </c>
      <c r="T713" s="1">
        <v>249.4</v>
      </c>
      <c r="U713" s="1">
        <v>2216.1999999999998</v>
      </c>
      <c r="V713">
        <v>1.0226131421</v>
      </c>
      <c r="W713">
        <f t="shared" si="46"/>
        <v>0.95713770897762063</v>
      </c>
      <c r="X713">
        <f t="shared" si="47"/>
        <v>12.99392893847692</v>
      </c>
    </row>
    <row r="714" spans="1:24" x14ac:dyDescent="0.15">
      <c r="A714" s="98">
        <v>43072.274328703701</v>
      </c>
      <c r="B714" s="1">
        <v>230.99472222221084</v>
      </c>
      <c r="C714" s="1">
        <v>230.99</v>
      </c>
      <c r="D714" s="1">
        <v>17.45</v>
      </c>
      <c r="E714" s="1">
        <v>2258.625</v>
      </c>
      <c r="F714" s="1">
        <v>26.1</v>
      </c>
      <c r="G714" s="1">
        <v>402.6</v>
      </c>
      <c r="H714" s="1">
        <v>0.249</v>
      </c>
      <c r="I714" s="1">
        <v>0.255</v>
      </c>
      <c r="J714" s="1">
        <v>0.97399999999999998</v>
      </c>
      <c r="K714" s="1">
        <v>13.25</v>
      </c>
      <c r="L714" s="1">
        <f t="shared" si="44"/>
        <v>0.9512960372960374</v>
      </c>
      <c r="M714" s="1">
        <f t="shared" si="45"/>
        <v>12.941142191142191</v>
      </c>
      <c r="N714" s="1">
        <v>4.2000000000000003E-2</v>
      </c>
      <c r="O714" s="1">
        <v>21.45</v>
      </c>
      <c r="P714" s="1">
        <v>6.9139999999999997</v>
      </c>
      <c r="Q714" s="1">
        <v>39.4</v>
      </c>
      <c r="R714" s="1">
        <v>800</v>
      </c>
      <c r="S714" s="1">
        <v>752.8</v>
      </c>
      <c r="T714" s="1">
        <v>249.4</v>
      </c>
      <c r="U714" s="1">
        <v>2216.1999999999998</v>
      </c>
      <c r="V714">
        <v>1.0226080998</v>
      </c>
      <c r="W714">
        <f t="shared" si="46"/>
        <v>0.95518107101932415</v>
      </c>
      <c r="X714">
        <f t="shared" si="47"/>
        <v>12.993993009246454</v>
      </c>
    </row>
    <row r="715" spans="1:24" x14ac:dyDescent="0.15">
      <c r="A715" s="98">
        <v>43072.275023148148</v>
      </c>
      <c r="B715" s="1">
        <v>231.01138888893183</v>
      </c>
      <c r="C715" s="1">
        <v>231</v>
      </c>
      <c r="D715" s="1">
        <v>17.45</v>
      </c>
      <c r="E715" s="1">
        <v>2258.623</v>
      </c>
      <c r="F715" s="1">
        <v>26.1</v>
      </c>
      <c r="G715" s="1">
        <v>402.6</v>
      </c>
      <c r="H715" s="1">
        <v>0.249</v>
      </c>
      <c r="I715" s="1">
        <v>0.255</v>
      </c>
      <c r="J715" s="1">
        <v>0.97499999999999998</v>
      </c>
      <c r="K715" s="1">
        <v>13.25</v>
      </c>
      <c r="L715" s="1">
        <f t="shared" si="44"/>
        <v>0.95227272727272727</v>
      </c>
      <c r="M715" s="1">
        <f t="shared" si="45"/>
        <v>12.941142191142191</v>
      </c>
      <c r="N715" s="1">
        <v>4.2000000000000003E-2</v>
      </c>
      <c r="O715" s="1">
        <v>21.45</v>
      </c>
      <c r="P715" s="1">
        <v>6.9130000000000003</v>
      </c>
      <c r="Q715" s="1">
        <v>39.6</v>
      </c>
      <c r="R715" s="1">
        <v>800</v>
      </c>
      <c r="S715" s="1">
        <v>752.8</v>
      </c>
      <c r="T715" s="1">
        <v>249.4</v>
      </c>
      <c r="U715" s="1">
        <v>2216.1999999999998</v>
      </c>
      <c r="V715">
        <v>1.0226047764999999</v>
      </c>
      <c r="W715">
        <f t="shared" si="46"/>
        <v>0.9561648571079211</v>
      </c>
      <c r="X715">
        <f t="shared" si="47"/>
        <v>12.994035237620468</v>
      </c>
    </row>
    <row r="716" spans="1:24" x14ac:dyDescent="0.15">
      <c r="A716" s="98">
        <v>43072.275717592594</v>
      </c>
      <c r="B716" s="1">
        <v>231.02805555565283</v>
      </c>
      <c r="C716" s="1">
        <v>231.02</v>
      </c>
      <c r="D716" s="1">
        <v>17.45</v>
      </c>
      <c r="E716" s="1">
        <v>2258.585</v>
      </c>
      <c r="F716" s="1">
        <v>26.1</v>
      </c>
      <c r="G716" s="1">
        <v>402.6</v>
      </c>
      <c r="H716" s="1">
        <v>0.248</v>
      </c>
      <c r="I716" s="1">
        <v>0.255</v>
      </c>
      <c r="J716" s="1">
        <v>0.97599999999999998</v>
      </c>
      <c r="K716" s="1">
        <v>13.25</v>
      </c>
      <c r="L716" s="1">
        <f t="shared" si="44"/>
        <v>0.95324941724941725</v>
      </c>
      <c r="M716" s="1">
        <f t="shared" si="45"/>
        <v>12.941142191142191</v>
      </c>
      <c r="N716" s="1">
        <v>4.2000000000000003E-2</v>
      </c>
      <c r="O716" s="1">
        <v>21.45</v>
      </c>
      <c r="P716" s="1">
        <v>6.8920000000000003</v>
      </c>
      <c r="Q716" s="1">
        <v>39.799999999999997</v>
      </c>
      <c r="R716" s="1">
        <v>800</v>
      </c>
      <c r="S716" s="1">
        <v>752.8</v>
      </c>
      <c r="T716" s="1">
        <v>249.4</v>
      </c>
      <c r="U716" s="1">
        <v>2216.1999999999998</v>
      </c>
      <c r="V716">
        <v>1.0226259889</v>
      </c>
      <c r="W716">
        <f t="shared" si="46"/>
        <v>0.95712568487804439</v>
      </c>
      <c r="X716">
        <f t="shared" si="47"/>
        <v>12.993765701469354</v>
      </c>
    </row>
    <row r="717" spans="1:24" x14ac:dyDescent="0.15">
      <c r="A717" s="98">
        <v>43072.276412037034</v>
      </c>
      <c r="B717" s="1">
        <v>231.0447222221992</v>
      </c>
      <c r="C717" s="1">
        <v>231.04</v>
      </c>
      <c r="D717" s="1">
        <v>17.45</v>
      </c>
      <c r="E717" s="1">
        <v>2258.37</v>
      </c>
      <c r="F717" s="1">
        <v>26.1</v>
      </c>
      <c r="G717" s="1">
        <v>402.6</v>
      </c>
      <c r="H717" s="1">
        <v>0.248</v>
      </c>
      <c r="I717" s="1">
        <v>0.255</v>
      </c>
      <c r="J717" s="1">
        <v>0.97599999999999998</v>
      </c>
      <c r="K717" s="1">
        <v>13.25</v>
      </c>
      <c r="L717" s="1">
        <f t="shared" si="44"/>
        <v>0.95324941724941725</v>
      </c>
      <c r="M717" s="1">
        <f t="shared" si="45"/>
        <v>12.941142191142191</v>
      </c>
      <c r="N717" s="1">
        <v>4.2000000000000003E-2</v>
      </c>
      <c r="O717" s="1">
        <v>21.45</v>
      </c>
      <c r="P717" s="1">
        <v>6.8890000000000002</v>
      </c>
      <c r="Q717" s="1">
        <v>39.299999999999997</v>
      </c>
      <c r="R717" s="1">
        <v>800</v>
      </c>
      <c r="S717" s="1">
        <v>752.8</v>
      </c>
      <c r="T717" s="1">
        <v>249.4</v>
      </c>
      <c r="U717" s="1">
        <v>2216.1999999999998</v>
      </c>
      <c r="V717">
        <v>1.0226219014</v>
      </c>
      <c r="W717">
        <f t="shared" si="46"/>
        <v>0.95712951058452655</v>
      </c>
      <c r="X717">
        <f t="shared" si="47"/>
        <v>12.993817638570674</v>
      </c>
    </row>
    <row r="718" spans="1:24" x14ac:dyDescent="0.15">
      <c r="A718" s="98">
        <v>43072.277106481481</v>
      </c>
      <c r="B718" s="1">
        <v>231.06138888892019</v>
      </c>
      <c r="C718" s="1">
        <v>231.05</v>
      </c>
      <c r="D718" s="1">
        <v>17.45</v>
      </c>
      <c r="E718" s="1">
        <v>2258.29</v>
      </c>
      <c r="F718" s="1">
        <v>26.1</v>
      </c>
      <c r="G718" s="1">
        <v>402.6</v>
      </c>
      <c r="H718" s="1">
        <v>0.248</v>
      </c>
      <c r="I718" s="1">
        <v>0.255</v>
      </c>
      <c r="J718" s="1">
        <v>0.97599999999999998</v>
      </c>
      <c r="K718" s="1">
        <v>13.25</v>
      </c>
      <c r="L718" s="1">
        <f t="shared" si="44"/>
        <v>0.95324941724941725</v>
      </c>
      <c r="M718" s="1">
        <f t="shared" si="45"/>
        <v>12.941142191142191</v>
      </c>
      <c r="N718" s="1">
        <v>4.2000000000000003E-2</v>
      </c>
      <c r="O718" s="1">
        <v>21.45</v>
      </c>
      <c r="P718" s="1">
        <v>6.9189999999999996</v>
      </c>
      <c r="Q718" s="1">
        <v>39.799999999999997</v>
      </c>
      <c r="R718" s="1">
        <v>800</v>
      </c>
      <c r="S718" s="1">
        <v>752.8</v>
      </c>
      <c r="T718" s="1">
        <v>249.4</v>
      </c>
      <c r="U718" s="1">
        <v>2216.1999999999998</v>
      </c>
      <c r="V718">
        <v>1.0226204881000001</v>
      </c>
      <c r="W718">
        <f t="shared" si="46"/>
        <v>0.95713083337353089</v>
      </c>
      <c r="X718">
        <f t="shared" si="47"/>
        <v>12.993835596515661</v>
      </c>
    </row>
    <row r="719" spans="1:24" x14ac:dyDescent="0.15">
      <c r="A719" s="98">
        <v>43072.277800925927</v>
      </c>
      <c r="B719" s="1">
        <v>231.07805555564119</v>
      </c>
      <c r="C719" s="1">
        <v>231.07</v>
      </c>
      <c r="D719" s="1">
        <v>17.46</v>
      </c>
      <c r="E719" s="1">
        <v>2258.2080000000001</v>
      </c>
      <c r="F719" s="1">
        <v>26.1</v>
      </c>
      <c r="G719" s="1">
        <v>402.6</v>
      </c>
      <c r="H719" s="1">
        <v>0.249</v>
      </c>
      <c r="I719" s="1">
        <v>0.255</v>
      </c>
      <c r="J719" s="1">
        <v>0.97599999999999998</v>
      </c>
      <c r="K719" s="1">
        <v>13.25</v>
      </c>
      <c r="L719" s="1">
        <f t="shared" si="44"/>
        <v>0.95324941724941725</v>
      </c>
      <c r="M719" s="1">
        <f t="shared" si="45"/>
        <v>12.941142191142191</v>
      </c>
      <c r="N719" s="1">
        <v>4.2000000000000003E-2</v>
      </c>
      <c r="O719" s="1">
        <v>21.45</v>
      </c>
      <c r="P719" s="1">
        <v>6.9169999999999998</v>
      </c>
      <c r="Q719" s="1">
        <v>39.6</v>
      </c>
      <c r="R719" s="1">
        <v>800</v>
      </c>
      <c r="S719" s="1">
        <v>752.8</v>
      </c>
      <c r="T719" s="1">
        <v>249.4</v>
      </c>
      <c r="U719" s="1">
        <v>2216.1999999999998</v>
      </c>
      <c r="V719">
        <v>1.0226228301</v>
      </c>
      <c r="W719">
        <f t="shared" si="46"/>
        <v>0.95712864136260989</v>
      </c>
      <c r="X719">
        <f t="shared" si="47"/>
        <v>12.993805838170678</v>
      </c>
    </row>
    <row r="720" spans="1:24" x14ac:dyDescent="0.15">
      <c r="A720" s="98">
        <v>43072.278495370374</v>
      </c>
      <c r="B720" s="1">
        <v>231.09472222236218</v>
      </c>
      <c r="C720" s="1">
        <v>231.09</v>
      </c>
      <c r="D720" s="1">
        <v>17.46</v>
      </c>
      <c r="E720" s="1">
        <v>2258.348</v>
      </c>
      <c r="F720" s="1">
        <v>26.1</v>
      </c>
      <c r="G720" s="1">
        <v>402.6</v>
      </c>
      <c r="H720" s="1">
        <v>0.249</v>
      </c>
      <c r="I720" s="1">
        <v>0.255</v>
      </c>
      <c r="J720" s="1">
        <v>0.97599999999999998</v>
      </c>
      <c r="K720" s="1">
        <v>13.25</v>
      </c>
      <c r="L720" s="1">
        <f t="shared" si="44"/>
        <v>0.95324941724941725</v>
      </c>
      <c r="M720" s="1">
        <f t="shared" si="45"/>
        <v>12.941142191142191</v>
      </c>
      <c r="N720" s="1">
        <v>4.2000000000000003E-2</v>
      </c>
      <c r="O720" s="1">
        <v>21.45</v>
      </c>
      <c r="P720" s="1">
        <v>6.91</v>
      </c>
      <c r="Q720" s="1">
        <v>40.1</v>
      </c>
      <c r="R720" s="1">
        <v>800</v>
      </c>
      <c r="S720" s="1">
        <v>752.8</v>
      </c>
      <c r="T720" s="1">
        <v>249.4</v>
      </c>
      <c r="U720" s="1">
        <v>2216.1999999999998</v>
      </c>
      <c r="V720">
        <v>1.0226126309999999</v>
      </c>
      <c r="W720">
        <f t="shared" si="46"/>
        <v>0.95713818735336953</v>
      </c>
      <c r="X720">
        <f t="shared" si="47"/>
        <v>12.993935432819821</v>
      </c>
    </row>
    <row r="721" spans="1:24" x14ac:dyDescent="0.15">
      <c r="A721" s="98">
        <v>43072.279189814813</v>
      </c>
      <c r="B721" s="1">
        <v>231.11138888890855</v>
      </c>
      <c r="C721" s="1">
        <v>231.1</v>
      </c>
      <c r="D721" s="1">
        <v>17.46</v>
      </c>
      <c r="E721" s="1">
        <v>2258.5250000000001</v>
      </c>
      <c r="F721" s="1">
        <v>26.1</v>
      </c>
      <c r="G721" s="1">
        <v>402.6</v>
      </c>
      <c r="H721" s="1">
        <v>0.249</v>
      </c>
      <c r="I721" s="1">
        <v>0.255</v>
      </c>
      <c r="J721" s="1">
        <v>0.97599999999999998</v>
      </c>
      <c r="K721" s="1">
        <v>13.25</v>
      </c>
      <c r="L721" s="1">
        <f t="shared" si="44"/>
        <v>0.95324941724941725</v>
      </c>
      <c r="M721" s="1">
        <f t="shared" si="45"/>
        <v>12.941142191142191</v>
      </c>
      <c r="N721" s="1">
        <v>4.2000000000000003E-2</v>
      </c>
      <c r="O721" s="1">
        <v>21.45</v>
      </c>
      <c r="P721" s="1">
        <v>6.9039999999999999</v>
      </c>
      <c r="Q721" s="1">
        <v>39.200000000000003</v>
      </c>
      <c r="R721" s="1">
        <v>800</v>
      </c>
      <c r="S721" s="1">
        <v>752.8</v>
      </c>
      <c r="T721" s="1">
        <v>249.4</v>
      </c>
      <c r="U721" s="1">
        <v>2216.1999999999998</v>
      </c>
      <c r="V721">
        <v>1.0226071993000001</v>
      </c>
      <c r="W721">
        <f t="shared" si="46"/>
        <v>0.95714327130691057</v>
      </c>
      <c r="X721">
        <f t="shared" si="47"/>
        <v>12.994004451656318</v>
      </c>
    </row>
    <row r="722" spans="1:24" x14ac:dyDescent="0.15">
      <c r="A722" s="98">
        <v>43072.27988425926</v>
      </c>
      <c r="B722" s="1">
        <v>231.12805555562954</v>
      </c>
      <c r="C722" s="1">
        <v>231.12</v>
      </c>
      <c r="D722" s="1">
        <v>17.46</v>
      </c>
      <c r="E722" s="1">
        <v>2258.5129999999999</v>
      </c>
      <c r="F722" s="1">
        <v>26.1</v>
      </c>
      <c r="G722" s="1">
        <v>402.6</v>
      </c>
      <c r="H722" s="1">
        <v>0.249</v>
      </c>
      <c r="I722" s="1">
        <v>0.254</v>
      </c>
      <c r="J722" s="1">
        <v>0.97599999999999998</v>
      </c>
      <c r="K722" s="1">
        <v>13.25</v>
      </c>
      <c r="L722" s="1">
        <f t="shared" si="44"/>
        <v>0.95324941724941725</v>
      </c>
      <c r="M722" s="1">
        <f t="shared" si="45"/>
        <v>12.941142191142191</v>
      </c>
      <c r="N722" s="1">
        <v>4.2000000000000003E-2</v>
      </c>
      <c r="O722" s="1">
        <v>21.45</v>
      </c>
      <c r="P722" s="1">
        <v>6.8929999999999998</v>
      </c>
      <c r="Q722" s="1">
        <v>39.200000000000003</v>
      </c>
      <c r="R722" s="1">
        <v>800</v>
      </c>
      <c r="S722" s="1">
        <v>752.8</v>
      </c>
      <c r="T722" s="1">
        <v>249.4</v>
      </c>
      <c r="U722" s="1">
        <v>2216.1999999999998</v>
      </c>
      <c r="V722">
        <v>1.0225604672999999</v>
      </c>
      <c r="W722">
        <f t="shared" si="46"/>
        <v>0.95718701367793435</v>
      </c>
      <c r="X722">
        <f t="shared" si="47"/>
        <v>12.994598290197366</v>
      </c>
    </row>
    <row r="723" spans="1:24" x14ac:dyDescent="0.15">
      <c r="A723" s="98">
        <v>43072.280578703707</v>
      </c>
      <c r="B723" s="1">
        <v>231.14472222235054</v>
      </c>
      <c r="C723" s="1">
        <v>231.14</v>
      </c>
      <c r="D723" s="1">
        <v>17.46</v>
      </c>
      <c r="E723" s="1">
        <v>2258.337</v>
      </c>
      <c r="F723" s="1">
        <v>26.1</v>
      </c>
      <c r="G723" s="1">
        <v>402.6</v>
      </c>
      <c r="H723" s="1">
        <v>0.249</v>
      </c>
      <c r="I723" s="1">
        <v>0.254</v>
      </c>
      <c r="J723" s="1">
        <v>0.97599999999999998</v>
      </c>
      <c r="K723" s="1">
        <v>13.25</v>
      </c>
      <c r="L723" s="1">
        <f t="shared" si="44"/>
        <v>0.95324941724941725</v>
      </c>
      <c r="M723" s="1">
        <f t="shared" si="45"/>
        <v>12.941142191142191</v>
      </c>
      <c r="N723" s="1">
        <v>4.2000000000000003E-2</v>
      </c>
      <c r="O723" s="1">
        <v>21.45</v>
      </c>
      <c r="P723" s="1">
        <v>6.8879999999999999</v>
      </c>
      <c r="Q723" s="1">
        <v>39.299999999999997</v>
      </c>
      <c r="R723" s="1">
        <v>800</v>
      </c>
      <c r="S723" s="1">
        <v>752.8</v>
      </c>
      <c r="T723" s="1">
        <v>249.4</v>
      </c>
      <c r="U723" s="1">
        <v>2216.1999999999998</v>
      </c>
      <c r="V723">
        <v>1.0225417717</v>
      </c>
      <c r="W723">
        <f t="shared" si="46"/>
        <v>0.95720451436693121</v>
      </c>
      <c r="X723">
        <f t="shared" si="47"/>
        <v>12.994835876395326</v>
      </c>
    </row>
    <row r="724" spans="1:24" x14ac:dyDescent="0.15">
      <c r="A724" s="98">
        <v>43072.281273148146</v>
      </c>
      <c r="B724" s="1">
        <v>231.16138888889691</v>
      </c>
      <c r="C724" s="1">
        <v>231.15</v>
      </c>
      <c r="D724" s="1">
        <v>17.46</v>
      </c>
      <c r="E724" s="1">
        <v>2258.1469999999999</v>
      </c>
      <c r="F724" s="1">
        <v>26.1</v>
      </c>
      <c r="G724" s="1">
        <v>402.6</v>
      </c>
      <c r="H724" s="1">
        <v>0.249</v>
      </c>
      <c r="I724" s="1">
        <v>0.255</v>
      </c>
      <c r="J724" s="1">
        <v>0.97599999999999998</v>
      </c>
      <c r="K724" s="1">
        <v>13.25</v>
      </c>
      <c r="L724" s="1">
        <f t="shared" si="44"/>
        <v>0.95324941724941725</v>
      </c>
      <c r="M724" s="1">
        <f t="shared" si="45"/>
        <v>12.941142191142191</v>
      </c>
      <c r="N724" s="1">
        <v>4.2000000000000003E-2</v>
      </c>
      <c r="O724" s="1">
        <v>21.45</v>
      </c>
      <c r="P724" s="1">
        <v>6.91</v>
      </c>
      <c r="Q724" s="1">
        <v>39.6</v>
      </c>
      <c r="R724" s="1">
        <v>800</v>
      </c>
      <c r="S724" s="1">
        <v>752.8</v>
      </c>
      <c r="T724" s="1">
        <v>249.4</v>
      </c>
      <c r="U724" s="1">
        <v>2216.1999999999998</v>
      </c>
      <c r="V724">
        <v>1.0225243294999999</v>
      </c>
      <c r="W724">
        <f t="shared" si="46"/>
        <v>0.95722084234280325</v>
      </c>
      <c r="X724">
        <f t="shared" si="47"/>
        <v>12.995057542051375</v>
      </c>
    </row>
    <row r="725" spans="1:24" x14ac:dyDescent="0.15">
      <c r="A725" s="98">
        <v>43072.281967592593</v>
      </c>
      <c r="B725" s="1">
        <v>231.1780555556179</v>
      </c>
      <c r="C725" s="1">
        <v>231.17</v>
      </c>
      <c r="D725" s="1">
        <v>17.46</v>
      </c>
      <c r="E725" s="1">
        <v>2258.1350000000002</v>
      </c>
      <c r="F725" s="1">
        <v>26.1</v>
      </c>
      <c r="G725" s="1">
        <v>402.6</v>
      </c>
      <c r="H725" s="1">
        <v>0.249</v>
      </c>
      <c r="I725" s="1">
        <v>0.255</v>
      </c>
      <c r="J725" s="1">
        <v>0.97599999999999998</v>
      </c>
      <c r="K725" s="1">
        <v>13.25</v>
      </c>
      <c r="L725" s="1">
        <f t="shared" si="44"/>
        <v>0.95324941724941725</v>
      </c>
      <c r="M725" s="1">
        <f t="shared" si="45"/>
        <v>12.941142191142191</v>
      </c>
      <c r="N725" s="1">
        <v>4.2000000000000003E-2</v>
      </c>
      <c r="O725" s="1">
        <v>21.45</v>
      </c>
      <c r="P725" s="1">
        <v>6.91</v>
      </c>
      <c r="Q725" s="1">
        <v>39.200000000000003</v>
      </c>
      <c r="R725" s="1">
        <v>800</v>
      </c>
      <c r="S725" s="1">
        <v>752.8</v>
      </c>
      <c r="T725" s="1">
        <v>249.4</v>
      </c>
      <c r="U725" s="1">
        <v>2216.1999999999998</v>
      </c>
      <c r="V725">
        <v>1.0225142032000001</v>
      </c>
      <c r="W725">
        <f t="shared" si="46"/>
        <v>0.9572303220208217</v>
      </c>
      <c r="X725">
        <f t="shared" si="47"/>
        <v>12.995186236450705</v>
      </c>
    </row>
    <row r="726" spans="1:24" x14ac:dyDescent="0.15">
      <c r="A726" s="98">
        <v>43072.28266203704</v>
      </c>
      <c r="B726" s="1">
        <v>231.1947222223389</v>
      </c>
      <c r="C726" s="1">
        <v>231.19</v>
      </c>
      <c r="D726" s="1">
        <v>17.46</v>
      </c>
      <c r="E726" s="1">
        <v>2258.5010000000002</v>
      </c>
      <c r="F726" s="1">
        <v>26.1</v>
      </c>
      <c r="G726" s="1">
        <v>402.6</v>
      </c>
      <c r="H726" s="1">
        <v>0.249</v>
      </c>
      <c r="I726" s="1">
        <v>0.255</v>
      </c>
      <c r="J726" s="1">
        <v>0.97599999999999998</v>
      </c>
      <c r="K726" s="1">
        <v>13.25</v>
      </c>
      <c r="L726" s="1">
        <f t="shared" si="44"/>
        <v>0.95324941724941725</v>
      </c>
      <c r="M726" s="1">
        <f t="shared" si="45"/>
        <v>12.941142191142191</v>
      </c>
      <c r="N726" s="1">
        <v>4.2000000000000003E-2</v>
      </c>
      <c r="O726" s="1">
        <v>21.45</v>
      </c>
      <c r="P726" s="1">
        <v>6.9020000000000001</v>
      </c>
      <c r="Q726" s="1">
        <v>38.9</v>
      </c>
      <c r="R726" s="1">
        <v>800</v>
      </c>
      <c r="S726" s="1">
        <v>752.8</v>
      </c>
      <c r="T726" s="1">
        <v>249.4</v>
      </c>
      <c r="U726" s="1">
        <v>2216.1999999999998</v>
      </c>
      <c r="V726">
        <v>1.0225037014</v>
      </c>
      <c r="W726">
        <f t="shared" si="46"/>
        <v>0.95724015341936053</v>
      </c>
      <c r="X726">
        <f t="shared" si="47"/>
        <v>12.995319705744393</v>
      </c>
    </row>
    <row r="727" spans="1:24" x14ac:dyDescent="0.15">
      <c r="A727" s="98">
        <v>43072.283356481479</v>
      </c>
      <c r="B727" s="1">
        <v>231.21138888888527</v>
      </c>
      <c r="C727" s="1">
        <v>231.2</v>
      </c>
      <c r="D727" s="1">
        <v>17.46</v>
      </c>
      <c r="E727" s="1">
        <v>2258.59</v>
      </c>
      <c r="F727" s="1">
        <v>26.1</v>
      </c>
      <c r="G727" s="1">
        <v>402.6</v>
      </c>
      <c r="H727" s="1">
        <v>0.249</v>
      </c>
      <c r="I727" s="1">
        <v>0.255</v>
      </c>
      <c r="J727" s="1">
        <v>0.97599999999999998</v>
      </c>
      <c r="K727" s="1">
        <v>13.25</v>
      </c>
      <c r="L727" s="1">
        <f t="shared" si="44"/>
        <v>0.95324941724941725</v>
      </c>
      <c r="M727" s="1">
        <f t="shared" si="45"/>
        <v>12.941142191142191</v>
      </c>
      <c r="N727" s="1">
        <v>4.2000000000000003E-2</v>
      </c>
      <c r="O727" s="1">
        <v>21.45</v>
      </c>
      <c r="P727" s="1">
        <v>6.8920000000000003</v>
      </c>
      <c r="Q727" s="1">
        <v>39.700000000000003</v>
      </c>
      <c r="R727" s="1">
        <v>800</v>
      </c>
      <c r="S727" s="1">
        <v>752.8</v>
      </c>
      <c r="T727" s="1">
        <v>249.4</v>
      </c>
      <c r="U727" s="1">
        <v>2216.3000000000002</v>
      </c>
      <c r="V727">
        <v>1.022506556</v>
      </c>
      <c r="W727">
        <f t="shared" si="46"/>
        <v>0.9572374810279457</v>
      </c>
      <c r="X727">
        <f t="shared" si="47"/>
        <v>12.995283425840451</v>
      </c>
    </row>
    <row r="728" spans="1:24" x14ac:dyDescent="0.15">
      <c r="A728" s="98">
        <v>43072.284050925926</v>
      </c>
      <c r="B728" s="1">
        <v>231.22805555560626</v>
      </c>
      <c r="C728" s="1">
        <v>231.22</v>
      </c>
      <c r="D728" s="1">
        <v>17.46</v>
      </c>
      <c r="E728" s="1">
        <v>2258.4340000000002</v>
      </c>
      <c r="F728" s="1">
        <v>26.1</v>
      </c>
      <c r="G728" s="1">
        <v>402.6</v>
      </c>
      <c r="H728" s="1">
        <v>0.249</v>
      </c>
      <c r="I728" s="1">
        <v>0.255</v>
      </c>
      <c r="J728" s="1">
        <v>0.97599999999999998</v>
      </c>
      <c r="K728" s="1">
        <v>13.25</v>
      </c>
      <c r="L728" s="1">
        <f t="shared" si="44"/>
        <v>0.95324941724941725</v>
      </c>
      <c r="M728" s="1">
        <f t="shared" si="45"/>
        <v>12.941142191142191</v>
      </c>
      <c r="N728" s="1">
        <v>4.2000000000000003E-2</v>
      </c>
      <c r="O728" s="1">
        <v>21.45</v>
      </c>
      <c r="P728" s="1">
        <v>6.8869999999999996</v>
      </c>
      <c r="Q728" s="1">
        <v>39.799999999999997</v>
      </c>
      <c r="R728" s="1">
        <v>800</v>
      </c>
      <c r="S728" s="1">
        <v>752.8</v>
      </c>
      <c r="T728" s="1">
        <v>249.4</v>
      </c>
      <c r="U728" s="1">
        <v>2216.3000000000002</v>
      </c>
      <c r="V728">
        <v>1.0225210558</v>
      </c>
      <c r="W728">
        <f t="shared" si="46"/>
        <v>0.95722390697785775</v>
      </c>
      <c r="X728">
        <f t="shared" si="47"/>
        <v>12.995099146984236</v>
      </c>
    </row>
    <row r="729" spans="1:24" x14ac:dyDescent="0.15">
      <c r="A729" s="98">
        <v>43072.284745370373</v>
      </c>
      <c r="B729" s="1">
        <v>231.24472222232725</v>
      </c>
      <c r="C729" s="1">
        <v>231.24</v>
      </c>
      <c r="D729" s="1">
        <v>17.46</v>
      </c>
      <c r="E729" s="1">
        <v>2258.1750000000002</v>
      </c>
      <c r="F729" s="1">
        <v>26.1</v>
      </c>
      <c r="G729" s="1">
        <v>402.6</v>
      </c>
      <c r="H729" s="1">
        <v>0.248</v>
      </c>
      <c r="I729" s="1">
        <v>0.254</v>
      </c>
      <c r="J729" s="1">
        <v>0.97599999999999998</v>
      </c>
      <c r="K729" s="1">
        <v>13.25</v>
      </c>
      <c r="L729" s="1">
        <f t="shared" si="44"/>
        <v>0.95324941724941725</v>
      </c>
      <c r="M729" s="1">
        <f t="shared" si="45"/>
        <v>12.941142191142191</v>
      </c>
      <c r="N729" s="1">
        <v>4.2000000000000003E-2</v>
      </c>
      <c r="O729" s="1">
        <v>21.45</v>
      </c>
      <c r="P729" s="1">
        <v>6.9119999999999999</v>
      </c>
      <c r="Q729" s="1">
        <v>39.9</v>
      </c>
      <c r="R729" s="1">
        <v>800</v>
      </c>
      <c r="S729" s="1">
        <v>752.8</v>
      </c>
      <c r="T729" s="1">
        <v>249.5</v>
      </c>
      <c r="U729" s="1">
        <v>2216.3000000000002</v>
      </c>
      <c r="V729">
        <v>1.0225391281</v>
      </c>
      <c r="W729">
        <f t="shared" si="46"/>
        <v>0.95720698905546364</v>
      </c>
      <c r="X729">
        <f t="shared" si="47"/>
        <v>12.994869472320588</v>
      </c>
    </row>
    <row r="730" spans="1:24" x14ac:dyDescent="0.15">
      <c r="A730" s="98">
        <v>43072.285439814812</v>
      </c>
      <c r="B730" s="1">
        <v>231.26138888887363</v>
      </c>
      <c r="C730" s="1">
        <v>231.25</v>
      </c>
      <c r="D730" s="1">
        <v>17.46</v>
      </c>
      <c r="E730" s="1">
        <v>2257.915</v>
      </c>
      <c r="F730" s="1">
        <v>26.1</v>
      </c>
      <c r="G730" s="1">
        <v>402.6</v>
      </c>
      <c r="H730" s="1">
        <v>0.248</v>
      </c>
      <c r="I730" s="1">
        <v>0.254</v>
      </c>
      <c r="J730" s="1">
        <v>0.97599999999999998</v>
      </c>
      <c r="K730" s="1">
        <v>13.25</v>
      </c>
      <c r="L730" s="1">
        <f t="shared" si="44"/>
        <v>0.95324941724941725</v>
      </c>
      <c r="M730" s="1">
        <f t="shared" si="45"/>
        <v>12.941142191142191</v>
      </c>
      <c r="N730" s="1">
        <v>4.2000000000000003E-2</v>
      </c>
      <c r="O730" s="1">
        <v>21.45</v>
      </c>
      <c r="P730" s="1">
        <v>6.9130000000000003</v>
      </c>
      <c r="Q730" s="1">
        <v>40.1</v>
      </c>
      <c r="R730" s="1">
        <v>800</v>
      </c>
      <c r="S730" s="1">
        <v>752.8</v>
      </c>
      <c r="T730" s="1">
        <v>250</v>
      </c>
      <c r="U730" s="1">
        <v>2216.3000000000002</v>
      </c>
      <c r="V730">
        <v>1.0225334197</v>
      </c>
      <c r="W730">
        <f t="shared" si="46"/>
        <v>0.9572123327638169</v>
      </c>
      <c r="X730">
        <f t="shared" si="47"/>
        <v>12.994942017541572</v>
      </c>
    </row>
    <row r="731" spans="1:24" x14ac:dyDescent="0.15">
      <c r="A731" s="98">
        <v>43072.286134259259</v>
      </c>
      <c r="B731" s="1">
        <v>231.27805555559462</v>
      </c>
      <c r="C731" s="1">
        <v>231.27</v>
      </c>
      <c r="D731" s="1">
        <v>17.46</v>
      </c>
      <c r="E731" s="1">
        <v>2257.7220000000002</v>
      </c>
      <c r="F731" s="1">
        <v>26.1</v>
      </c>
      <c r="G731" s="1">
        <v>402.6</v>
      </c>
      <c r="H731" s="1">
        <v>0.248</v>
      </c>
      <c r="I731" s="1">
        <v>0.255</v>
      </c>
      <c r="J731" s="1">
        <v>0.97599999999999998</v>
      </c>
      <c r="K731" s="1">
        <v>13.25</v>
      </c>
      <c r="L731" s="1">
        <f t="shared" si="44"/>
        <v>0.95324941724941725</v>
      </c>
      <c r="M731" s="1">
        <f t="shared" si="45"/>
        <v>12.941142191142191</v>
      </c>
      <c r="N731" s="1">
        <v>4.2000000000000003E-2</v>
      </c>
      <c r="O731" s="1">
        <v>21.45</v>
      </c>
      <c r="P731" s="1">
        <v>6.9080000000000004</v>
      </c>
      <c r="Q731" s="1">
        <v>39.799999999999997</v>
      </c>
      <c r="R731" s="1">
        <v>800</v>
      </c>
      <c r="S731" s="1">
        <v>752.8</v>
      </c>
      <c r="T731" s="1">
        <v>250.2</v>
      </c>
      <c r="U731" s="1">
        <v>2216.3000000000002</v>
      </c>
      <c r="V731">
        <v>1.0224916937999999</v>
      </c>
      <c r="W731">
        <f t="shared" si="46"/>
        <v>0.95725139473988763</v>
      </c>
      <c r="X731">
        <f t="shared" si="47"/>
        <v>12.995472315884745</v>
      </c>
    </row>
    <row r="732" spans="1:24" x14ac:dyDescent="0.15">
      <c r="A732" s="98">
        <v>43072.286828703705</v>
      </c>
      <c r="B732" s="1">
        <v>231.29472222231561</v>
      </c>
      <c r="C732" s="1">
        <v>231.29</v>
      </c>
      <c r="D732" s="1">
        <v>17.47</v>
      </c>
      <c r="E732" s="1">
        <v>2257.884</v>
      </c>
      <c r="F732" s="1">
        <v>26.1</v>
      </c>
      <c r="G732" s="1">
        <v>402.6</v>
      </c>
      <c r="H732" s="1">
        <v>0.248</v>
      </c>
      <c r="I732" s="1">
        <v>0.255</v>
      </c>
      <c r="J732" s="1">
        <v>0.97599999999999998</v>
      </c>
      <c r="K732" s="1">
        <v>13.25</v>
      </c>
      <c r="L732" s="1">
        <f t="shared" si="44"/>
        <v>0.95324941724941725</v>
      </c>
      <c r="M732" s="1">
        <f t="shared" si="45"/>
        <v>12.941142191142191</v>
      </c>
      <c r="N732" s="1">
        <v>4.2000000000000003E-2</v>
      </c>
      <c r="O732" s="1">
        <v>21.45</v>
      </c>
      <c r="P732" s="1">
        <v>6.9029999999999996</v>
      </c>
      <c r="Q732" s="1">
        <v>39.1</v>
      </c>
      <c r="R732" s="1">
        <v>800</v>
      </c>
      <c r="S732" s="1">
        <v>752.8</v>
      </c>
      <c r="T732" s="1">
        <v>250.2</v>
      </c>
      <c r="U732" s="1">
        <v>2216.3000000000002</v>
      </c>
      <c r="V732">
        <v>1.0224872299999999</v>
      </c>
      <c r="W732">
        <f t="shared" si="46"/>
        <v>0.95725557374442727</v>
      </c>
      <c r="X732">
        <f t="shared" si="47"/>
        <v>12.995529049296785</v>
      </c>
    </row>
    <row r="733" spans="1:24" x14ac:dyDescent="0.15">
      <c r="A733" s="98">
        <v>43072.287523148145</v>
      </c>
      <c r="B733" s="1">
        <v>231.31138888886198</v>
      </c>
      <c r="C733" s="1">
        <v>231.3</v>
      </c>
      <c r="D733" s="1">
        <v>17.47</v>
      </c>
      <c r="E733" s="1">
        <v>2258.0459999999998</v>
      </c>
      <c r="F733" s="1">
        <v>26.1</v>
      </c>
      <c r="G733" s="1">
        <v>402.6</v>
      </c>
      <c r="H733" s="1">
        <v>0.249</v>
      </c>
      <c r="I733" s="1">
        <v>0.255</v>
      </c>
      <c r="J733" s="1">
        <v>0.97599999999999998</v>
      </c>
      <c r="K733" s="1">
        <v>13.25</v>
      </c>
      <c r="L733" s="1">
        <f t="shared" si="44"/>
        <v>0.95324941724941725</v>
      </c>
      <c r="M733" s="1">
        <f t="shared" si="45"/>
        <v>12.941142191142191</v>
      </c>
      <c r="N733" s="1">
        <v>4.2000000000000003E-2</v>
      </c>
      <c r="O733" s="1">
        <v>21.45</v>
      </c>
      <c r="P733" s="1">
        <v>6.8920000000000003</v>
      </c>
      <c r="Q733" s="1">
        <v>40</v>
      </c>
      <c r="R733" s="1">
        <v>800</v>
      </c>
      <c r="S733" s="1">
        <v>752.8</v>
      </c>
      <c r="T733" s="1">
        <v>250.2</v>
      </c>
      <c r="U733" s="1">
        <v>2216.3000000000002</v>
      </c>
      <c r="V733">
        <v>1.0224970660999999</v>
      </c>
      <c r="W733">
        <f t="shared" si="46"/>
        <v>0.95724636524705242</v>
      </c>
      <c r="X733">
        <f t="shared" si="47"/>
        <v>12.995404036396973</v>
      </c>
    </row>
    <row r="734" spans="1:24" x14ac:dyDescent="0.15">
      <c r="A734" s="98">
        <v>43072.288217592592</v>
      </c>
      <c r="B734" s="1">
        <v>231.32805555558298</v>
      </c>
      <c r="C734" s="1">
        <v>231.32</v>
      </c>
      <c r="D734" s="1">
        <v>17.47</v>
      </c>
      <c r="E734" s="1">
        <v>2258.0070000000001</v>
      </c>
      <c r="F734" s="1">
        <v>26.1</v>
      </c>
      <c r="G734" s="1">
        <v>402.6</v>
      </c>
      <c r="H734" s="1">
        <v>0.249</v>
      </c>
      <c r="I734" s="1">
        <v>0.254</v>
      </c>
      <c r="J734" s="1">
        <v>0.97599999999999998</v>
      </c>
      <c r="K734" s="1">
        <v>13.25</v>
      </c>
      <c r="L734" s="1">
        <f t="shared" si="44"/>
        <v>0.95324941724941725</v>
      </c>
      <c r="M734" s="1">
        <f t="shared" si="45"/>
        <v>12.941142191142191</v>
      </c>
      <c r="N734" s="1">
        <v>4.2000000000000003E-2</v>
      </c>
      <c r="O734" s="1">
        <v>21.45</v>
      </c>
      <c r="P734" s="1">
        <v>6.8869999999999996</v>
      </c>
      <c r="Q734" s="1">
        <v>40.1</v>
      </c>
      <c r="R734" s="1">
        <v>800</v>
      </c>
      <c r="S734" s="1">
        <v>752.8</v>
      </c>
      <c r="T734" s="1">
        <v>250.2</v>
      </c>
      <c r="U734" s="1">
        <v>2216.3000000000002</v>
      </c>
      <c r="V734">
        <v>1.0225070010999999</v>
      </c>
      <c r="W734">
        <f t="shared" si="46"/>
        <v>0.95723706433994016</v>
      </c>
      <c r="X734">
        <f t="shared" si="47"/>
        <v>12.99527776895923</v>
      </c>
    </row>
    <row r="735" spans="1:24" x14ac:dyDescent="0.15">
      <c r="A735" s="98">
        <v>43072.288912037038</v>
      </c>
      <c r="B735" s="1">
        <v>231.34472222230397</v>
      </c>
      <c r="C735" s="1">
        <v>231.34</v>
      </c>
      <c r="D735" s="1">
        <v>17.47</v>
      </c>
      <c r="E735" s="1">
        <v>2257.7849999999999</v>
      </c>
      <c r="F735" s="1">
        <v>26.1</v>
      </c>
      <c r="G735" s="1">
        <v>402.6</v>
      </c>
      <c r="H735" s="1">
        <v>0.249</v>
      </c>
      <c r="I735" s="1">
        <v>0.254</v>
      </c>
      <c r="J735" s="1">
        <v>0.97599999999999998</v>
      </c>
      <c r="K735" s="1">
        <v>13.25</v>
      </c>
      <c r="L735" s="1">
        <f t="shared" si="44"/>
        <v>0.95324941724941725</v>
      </c>
      <c r="M735" s="1">
        <f t="shared" si="45"/>
        <v>12.941142191142191</v>
      </c>
      <c r="N735" s="1">
        <v>4.2000000000000003E-2</v>
      </c>
      <c r="O735" s="1">
        <v>21.45</v>
      </c>
      <c r="P735" s="1">
        <v>6.91</v>
      </c>
      <c r="Q735" s="1">
        <v>39.6</v>
      </c>
      <c r="R735" s="1">
        <v>800</v>
      </c>
      <c r="S735" s="1">
        <v>752.8</v>
      </c>
      <c r="T735" s="1">
        <v>250.2</v>
      </c>
      <c r="U735" s="1">
        <v>2216.3000000000002</v>
      </c>
      <c r="V735">
        <v>1.0224951508</v>
      </c>
      <c r="W735">
        <f t="shared" si="46"/>
        <v>0.95724815832544685</v>
      </c>
      <c r="X735">
        <f t="shared" si="47"/>
        <v>12.995428378905913</v>
      </c>
    </row>
    <row r="736" spans="1:24" x14ac:dyDescent="0.15">
      <c r="A736" s="98">
        <v>43072.289606481485</v>
      </c>
      <c r="B736" s="1">
        <v>231.36138888902497</v>
      </c>
      <c r="C736" s="1">
        <v>231.35</v>
      </c>
      <c r="D736" s="1">
        <v>17.47</v>
      </c>
      <c r="E736" s="1">
        <v>2257.8040000000001</v>
      </c>
      <c r="F736" s="1">
        <v>26.1</v>
      </c>
      <c r="G736" s="1">
        <v>402.6</v>
      </c>
      <c r="H736" s="1">
        <v>0.249</v>
      </c>
      <c r="I736" s="1">
        <v>0.255</v>
      </c>
      <c r="J736" s="1">
        <v>0.97599999999999998</v>
      </c>
      <c r="K736" s="1">
        <v>13.25</v>
      </c>
      <c r="L736" s="1">
        <f t="shared" si="44"/>
        <v>0.95324941724941725</v>
      </c>
      <c r="M736" s="1">
        <f t="shared" si="45"/>
        <v>12.941142191142191</v>
      </c>
      <c r="N736" s="1">
        <v>4.2000000000000003E-2</v>
      </c>
      <c r="O736" s="1">
        <v>21.45</v>
      </c>
      <c r="P736" s="1">
        <v>6.9160000000000004</v>
      </c>
      <c r="Q736" s="1">
        <v>39</v>
      </c>
      <c r="R736" s="1">
        <v>800</v>
      </c>
      <c r="S736" s="1">
        <v>752.8</v>
      </c>
      <c r="T736" s="1">
        <v>250.2</v>
      </c>
      <c r="U736" s="1">
        <v>2216.4</v>
      </c>
      <c r="V736">
        <v>1.0224959299</v>
      </c>
      <c r="W736">
        <f t="shared" si="46"/>
        <v>0.957247428941575</v>
      </c>
      <c r="X736">
        <f t="shared" si="47"/>
        <v>12.995418476921998</v>
      </c>
    </row>
    <row r="737" spans="1:24" x14ac:dyDescent="0.15">
      <c r="A737" s="98">
        <v>43072.290300925924</v>
      </c>
      <c r="B737" s="1">
        <v>231.37805555557134</v>
      </c>
      <c r="C737" s="1">
        <v>231.37</v>
      </c>
      <c r="D737" s="1">
        <v>17.47</v>
      </c>
      <c r="E737" s="1">
        <v>2257.8760000000002</v>
      </c>
      <c r="F737" s="1">
        <v>26.1</v>
      </c>
      <c r="G737" s="1">
        <v>402.6</v>
      </c>
      <c r="H737" s="1">
        <v>0.248</v>
      </c>
      <c r="I737" s="1">
        <v>0.255</v>
      </c>
      <c r="J737" s="1">
        <v>0.97599999999999998</v>
      </c>
      <c r="K737" s="1">
        <v>13.25</v>
      </c>
      <c r="L737" s="1">
        <f t="shared" si="44"/>
        <v>0.95324941724941725</v>
      </c>
      <c r="M737" s="1">
        <f t="shared" si="45"/>
        <v>12.941142191142191</v>
      </c>
      <c r="N737" s="1">
        <v>4.2000000000000003E-2</v>
      </c>
      <c r="O737" s="1">
        <v>21.45</v>
      </c>
      <c r="P737" s="1">
        <v>6.9109999999999996</v>
      </c>
      <c r="Q737" s="1">
        <v>39.6</v>
      </c>
      <c r="R737" s="1">
        <v>800</v>
      </c>
      <c r="S737" s="1">
        <v>752.8</v>
      </c>
      <c r="T737" s="1">
        <v>250.2</v>
      </c>
      <c r="U737" s="1">
        <v>2216.4</v>
      </c>
      <c r="V737">
        <v>1.0224899207</v>
      </c>
      <c r="W737">
        <f t="shared" si="46"/>
        <v>0.95725305470974509</v>
      </c>
      <c r="X737">
        <f t="shared" si="47"/>
        <v>12.995494851336192</v>
      </c>
    </row>
    <row r="738" spans="1:24" x14ac:dyDescent="0.15">
      <c r="A738" s="98">
        <v>43072.290995370371</v>
      </c>
      <c r="B738" s="1">
        <v>231.39472222229233</v>
      </c>
      <c r="C738" s="1">
        <v>231.39</v>
      </c>
      <c r="D738" s="1">
        <v>17.47</v>
      </c>
      <c r="E738" s="1">
        <v>2257.9090000000001</v>
      </c>
      <c r="F738" s="1">
        <v>26.1</v>
      </c>
      <c r="G738" s="1">
        <v>402.6</v>
      </c>
      <c r="H738" s="1">
        <v>0.249</v>
      </c>
      <c r="I738" s="1">
        <v>0.255</v>
      </c>
      <c r="J738" s="1">
        <v>0.97599999999999998</v>
      </c>
      <c r="K738" s="1">
        <v>13.25</v>
      </c>
      <c r="L738" s="1">
        <f t="shared" si="44"/>
        <v>0.95324941724941725</v>
      </c>
      <c r="M738" s="1">
        <f t="shared" si="45"/>
        <v>12.941142191142191</v>
      </c>
      <c r="N738" s="1">
        <v>4.2000000000000003E-2</v>
      </c>
      <c r="O738" s="1">
        <v>21.45</v>
      </c>
      <c r="P738" s="1">
        <v>6.9009999999999998</v>
      </c>
      <c r="Q738" s="1">
        <v>39.5</v>
      </c>
      <c r="R738" s="1">
        <v>800</v>
      </c>
      <c r="S738" s="1">
        <v>752.8</v>
      </c>
      <c r="T738" s="1">
        <v>250.2</v>
      </c>
      <c r="U738" s="1">
        <v>2216.4</v>
      </c>
      <c r="V738">
        <v>1.0224928302</v>
      </c>
      <c r="W738">
        <f t="shared" si="46"/>
        <v>0.95725033084931255</v>
      </c>
      <c r="X738">
        <f t="shared" si="47"/>
        <v>12.995457872698147</v>
      </c>
    </row>
    <row r="739" spans="1:24" x14ac:dyDescent="0.15">
      <c r="A739" s="98">
        <v>43072.291689814818</v>
      </c>
      <c r="B739" s="1">
        <v>231.41138888901332</v>
      </c>
      <c r="C739" s="1">
        <v>231.4</v>
      </c>
      <c r="D739" s="1">
        <v>17.47</v>
      </c>
      <c r="E739" s="1">
        <v>2258.0459999999998</v>
      </c>
      <c r="F739" s="1">
        <v>26.1</v>
      </c>
      <c r="G739" s="1">
        <v>402.6</v>
      </c>
      <c r="H739" s="1">
        <v>0.249</v>
      </c>
      <c r="I739" s="1">
        <v>0.255</v>
      </c>
      <c r="J739" s="1">
        <v>0.97599999999999998</v>
      </c>
      <c r="K739" s="1">
        <v>13.25</v>
      </c>
      <c r="L739" s="1">
        <f t="shared" si="44"/>
        <v>0.95324941724941725</v>
      </c>
      <c r="M739" s="1">
        <f t="shared" si="45"/>
        <v>12.941142191142191</v>
      </c>
      <c r="N739" s="1">
        <v>4.2000000000000003E-2</v>
      </c>
      <c r="O739" s="1">
        <v>21.45</v>
      </c>
      <c r="P739" s="1">
        <v>6.8890000000000002</v>
      </c>
      <c r="Q739" s="1">
        <v>39.4</v>
      </c>
      <c r="R739" s="1">
        <v>800</v>
      </c>
      <c r="S739" s="1">
        <v>752.8</v>
      </c>
      <c r="T739" s="1">
        <v>250.2</v>
      </c>
      <c r="U739" s="1">
        <v>2216.4</v>
      </c>
      <c r="V739">
        <v>1.0224921242</v>
      </c>
      <c r="W739">
        <f t="shared" si="46"/>
        <v>0.95725099180182027</v>
      </c>
      <c r="X739">
        <f t="shared" si="47"/>
        <v>12.995466845670203</v>
      </c>
    </row>
    <row r="740" spans="1:24" x14ac:dyDescent="0.15">
      <c r="A740" s="98">
        <v>43072.292384259257</v>
      </c>
      <c r="B740" s="1">
        <v>231.42805555555969</v>
      </c>
      <c r="C740" s="1">
        <v>231.42</v>
      </c>
      <c r="D740" s="1">
        <v>17.47</v>
      </c>
      <c r="E740" s="1">
        <v>2258.0160000000001</v>
      </c>
      <c r="F740" s="1">
        <v>26.1</v>
      </c>
      <c r="G740" s="1">
        <v>402.6</v>
      </c>
      <c r="H740" s="1">
        <v>0.249</v>
      </c>
      <c r="I740" s="1">
        <v>0.255</v>
      </c>
      <c r="J740" s="1">
        <v>0.97599999999999998</v>
      </c>
      <c r="K740" s="1">
        <v>13.25</v>
      </c>
      <c r="L740" s="1">
        <f t="shared" si="44"/>
        <v>0.95324941724941725</v>
      </c>
      <c r="M740" s="1">
        <f t="shared" si="45"/>
        <v>12.941142191142191</v>
      </c>
      <c r="N740" s="1">
        <v>4.2000000000000003E-2</v>
      </c>
      <c r="O740" s="1">
        <v>21.45</v>
      </c>
      <c r="P740" s="1">
        <v>6.8869999999999996</v>
      </c>
      <c r="Q740" s="1">
        <v>39.9</v>
      </c>
      <c r="R740" s="1">
        <v>800</v>
      </c>
      <c r="S740" s="1">
        <v>752.8</v>
      </c>
      <c r="T740" s="1">
        <v>250.2</v>
      </c>
      <c r="U740" s="1">
        <v>2216.4</v>
      </c>
      <c r="V740">
        <v>1.0224813365000001</v>
      </c>
      <c r="W740">
        <f t="shared" si="46"/>
        <v>0.95726109128838854</v>
      </c>
      <c r="X740">
        <f t="shared" si="47"/>
        <v>12.995603954478636</v>
      </c>
    </row>
    <row r="741" spans="1:24" x14ac:dyDescent="0.15">
      <c r="A741" s="98">
        <v>43072.293078703704</v>
      </c>
      <c r="B741" s="1">
        <v>231.44472222228069</v>
      </c>
      <c r="C741" s="1">
        <v>231.44</v>
      </c>
      <c r="D741" s="1">
        <v>17.47</v>
      </c>
      <c r="E741" s="1">
        <v>2257.8440000000001</v>
      </c>
      <c r="F741" s="1">
        <v>26.1</v>
      </c>
      <c r="G741" s="1">
        <v>402.6</v>
      </c>
      <c r="H741" s="1">
        <v>0.248</v>
      </c>
      <c r="I741" s="1">
        <v>0.255</v>
      </c>
      <c r="J741" s="1">
        <v>0.97599999999999998</v>
      </c>
      <c r="K741" s="1">
        <v>13.25</v>
      </c>
      <c r="L741" s="1">
        <f t="shared" si="44"/>
        <v>0.95324941724941725</v>
      </c>
      <c r="M741" s="1">
        <f t="shared" si="45"/>
        <v>12.941142191142191</v>
      </c>
      <c r="N741" s="1">
        <v>4.2000000000000003E-2</v>
      </c>
      <c r="O741" s="1">
        <v>21.45</v>
      </c>
      <c r="P741" s="1">
        <v>6.9130000000000003</v>
      </c>
      <c r="Q741" s="1">
        <v>39.5</v>
      </c>
      <c r="R741" s="1">
        <v>800</v>
      </c>
      <c r="S741" s="1">
        <v>752.8</v>
      </c>
      <c r="T741" s="1">
        <v>250.2</v>
      </c>
      <c r="U741" s="1">
        <v>2216.4</v>
      </c>
      <c r="V741">
        <v>1.0224880405000001</v>
      </c>
      <c r="W741">
        <f t="shared" si="46"/>
        <v>0.9572548149525274</v>
      </c>
      <c r="X741">
        <f t="shared" si="47"/>
        <v>12.995518748074783</v>
      </c>
    </row>
    <row r="742" spans="1:24" x14ac:dyDescent="0.15">
      <c r="A742" s="98">
        <v>43072.293773148151</v>
      </c>
      <c r="B742" s="1">
        <v>231.46138888900168</v>
      </c>
      <c r="C742" s="1">
        <v>231.45</v>
      </c>
      <c r="D742" s="1">
        <v>17.47</v>
      </c>
      <c r="E742" s="1">
        <v>2257.7240000000002</v>
      </c>
      <c r="F742" s="1">
        <v>26.1</v>
      </c>
      <c r="G742" s="1">
        <v>402.6</v>
      </c>
      <c r="H742" s="1">
        <v>0.249</v>
      </c>
      <c r="I742" s="1">
        <v>0.255</v>
      </c>
      <c r="J742" s="1">
        <v>0.97599999999999998</v>
      </c>
      <c r="K742" s="1">
        <v>13.25</v>
      </c>
      <c r="L742" s="1">
        <f t="shared" si="44"/>
        <v>0.95458450046685328</v>
      </c>
      <c r="M742" s="1">
        <f t="shared" si="45"/>
        <v>12.95926704014939</v>
      </c>
      <c r="N742" s="1">
        <v>4.2999999999999997E-2</v>
      </c>
      <c r="O742" s="1">
        <v>21.42</v>
      </c>
      <c r="P742" s="1">
        <v>6.9119999999999999</v>
      </c>
      <c r="Q742" s="1">
        <v>40.200000000000003</v>
      </c>
      <c r="R742" s="1">
        <v>800</v>
      </c>
      <c r="S742" s="1">
        <v>752.8</v>
      </c>
      <c r="T742" s="1">
        <v>250.2</v>
      </c>
      <c r="U742" s="1">
        <v>2216.4</v>
      </c>
      <c r="V742">
        <v>1.0224988853999999</v>
      </c>
      <c r="W742">
        <f t="shared" si="46"/>
        <v>0.95724466204880243</v>
      </c>
      <c r="X742">
        <f t="shared" si="47"/>
        <v>12.995380914084663</v>
      </c>
    </row>
    <row r="743" spans="1:24" x14ac:dyDescent="0.15">
      <c r="A743" s="98">
        <v>43072.29446759259</v>
      </c>
      <c r="B743" s="1">
        <v>231.47805555554805</v>
      </c>
      <c r="C743" s="1">
        <v>231.47</v>
      </c>
      <c r="D743" s="1">
        <v>17.47</v>
      </c>
      <c r="E743" s="1">
        <v>2257.6999999999998</v>
      </c>
      <c r="F743" s="1">
        <v>26.1</v>
      </c>
      <c r="G743" s="1">
        <v>402.6</v>
      </c>
      <c r="H743" s="1">
        <v>0.249</v>
      </c>
      <c r="I743" s="1">
        <v>0.255</v>
      </c>
      <c r="J743" s="1">
        <v>0.97599999999999998</v>
      </c>
      <c r="K743" s="1">
        <v>13.25</v>
      </c>
      <c r="L743" s="1">
        <f t="shared" si="44"/>
        <v>0.95458450046685328</v>
      </c>
      <c r="M743" s="1">
        <f t="shared" si="45"/>
        <v>12.95926704014939</v>
      </c>
      <c r="N743" s="1">
        <v>4.2999999999999997E-2</v>
      </c>
      <c r="O743" s="1">
        <v>21.42</v>
      </c>
      <c r="P743" s="1">
        <v>6.9039999999999999</v>
      </c>
      <c r="Q743" s="1">
        <v>40.1</v>
      </c>
      <c r="R743" s="1">
        <v>800</v>
      </c>
      <c r="S743" s="1">
        <v>752.8</v>
      </c>
      <c r="T743" s="1">
        <v>250.2</v>
      </c>
      <c r="U743" s="1">
        <v>2216.4</v>
      </c>
      <c r="V743">
        <v>1.0224992602</v>
      </c>
      <c r="W743">
        <f t="shared" si="46"/>
        <v>0.95724431116805997</v>
      </c>
      <c r="X743">
        <f t="shared" si="47"/>
        <v>12.995376150590978</v>
      </c>
    </row>
    <row r="744" spans="1:24" x14ac:dyDescent="0.15">
      <c r="A744" s="98">
        <v>43072.295162037037</v>
      </c>
      <c r="B744" s="1">
        <v>231.49472222226905</v>
      </c>
      <c r="C744" s="1">
        <v>231.49</v>
      </c>
      <c r="D744" s="1">
        <v>17.48</v>
      </c>
      <c r="E744" s="1">
        <v>2257.7570000000001</v>
      </c>
      <c r="F744" s="1">
        <v>26.1</v>
      </c>
      <c r="G744" s="1">
        <v>402.6</v>
      </c>
      <c r="H744" s="1">
        <v>0.249</v>
      </c>
      <c r="I744" s="1">
        <v>0.255</v>
      </c>
      <c r="J744" s="1">
        <v>0.97599999999999998</v>
      </c>
      <c r="K744" s="1">
        <v>13.25</v>
      </c>
      <c r="L744" s="1">
        <f t="shared" si="44"/>
        <v>0.95458450046685328</v>
      </c>
      <c r="M744" s="1">
        <f t="shared" si="45"/>
        <v>12.95926704014939</v>
      </c>
      <c r="N744" s="1">
        <v>4.2999999999999997E-2</v>
      </c>
      <c r="O744" s="1">
        <v>21.42</v>
      </c>
      <c r="P744" s="1">
        <v>6.9</v>
      </c>
      <c r="Q744" s="1">
        <v>39.6</v>
      </c>
      <c r="R744" s="1">
        <v>800</v>
      </c>
      <c r="S744" s="1">
        <v>752.8</v>
      </c>
      <c r="T744" s="1">
        <v>250.2</v>
      </c>
      <c r="U744" s="1">
        <v>2216.4</v>
      </c>
      <c r="V744">
        <v>1.0225184956</v>
      </c>
      <c r="W744">
        <f t="shared" si="46"/>
        <v>0.95722630369210515</v>
      </c>
      <c r="X744">
        <f t="shared" si="47"/>
        <v>12.995131684344665</v>
      </c>
    </row>
    <row r="745" spans="1:24" x14ac:dyDescent="0.15">
      <c r="A745" s="98">
        <v>43072.295856481483</v>
      </c>
      <c r="B745" s="1">
        <v>231.51138888899004</v>
      </c>
      <c r="C745" s="1">
        <v>231.5</v>
      </c>
      <c r="D745" s="1">
        <v>17.48</v>
      </c>
      <c r="E745" s="1">
        <v>2257.9430000000002</v>
      </c>
      <c r="F745" s="1">
        <v>26.1</v>
      </c>
      <c r="G745" s="1">
        <v>402.6</v>
      </c>
      <c r="H745" s="1">
        <v>0.249</v>
      </c>
      <c r="I745" s="1">
        <v>0.255</v>
      </c>
      <c r="J745" s="1">
        <v>0.97599999999999998</v>
      </c>
      <c r="K745" s="1">
        <v>13.25</v>
      </c>
      <c r="L745" s="1">
        <f t="shared" si="44"/>
        <v>0.95458450046685328</v>
      </c>
      <c r="M745" s="1">
        <f t="shared" si="45"/>
        <v>12.95926704014939</v>
      </c>
      <c r="N745" s="1">
        <v>4.2999999999999997E-2</v>
      </c>
      <c r="O745" s="1">
        <v>21.42</v>
      </c>
      <c r="P745" s="1">
        <v>6.8970000000000002</v>
      </c>
      <c r="Q745" s="1">
        <v>39.1</v>
      </c>
      <c r="R745" s="1">
        <v>800</v>
      </c>
      <c r="S745" s="1">
        <v>752.8</v>
      </c>
      <c r="T745" s="1">
        <v>250.2</v>
      </c>
      <c r="U745" s="1">
        <v>2216.4</v>
      </c>
      <c r="V745">
        <v>1.0225360143</v>
      </c>
      <c r="W745">
        <f t="shared" si="46"/>
        <v>0.95720990391721994</v>
      </c>
      <c r="X745">
        <f t="shared" si="47"/>
        <v>12.994909043958161</v>
      </c>
    </row>
    <row r="746" spans="1:24" x14ac:dyDescent="0.15">
      <c r="A746" s="98">
        <v>43072.296550925923</v>
      </c>
      <c r="B746" s="1">
        <v>231.52805555553641</v>
      </c>
      <c r="C746" s="1">
        <v>231.52</v>
      </c>
      <c r="D746" s="1">
        <v>17.48</v>
      </c>
      <c r="E746" s="1">
        <v>2257.5340000000001</v>
      </c>
      <c r="F746" s="1">
        <v>26.1</v>
      </c>
      <c r="G746" s="1">
        <v>402.6</v>
      </c>
      <c r="H746" s="1">
        <v>0.249</v>
      </c>
      <c r="I746" s="1">
        <v>0.255</v>
      </c>
      <c r="J746" s="1">
        <v>0.97599999999999998</v>
      </c>
      <c r="K746" s="1">
        <v>13.25</v>
      </c>
      <c r="L746" s="1">
        <f t="shared" si="44"/>
        <v>0.95413905739617355</v>
      </c>
      <c r="M746" s="1">
        <f t="shared" si="45"/>
        <v>12.953219785347642</v>
      </c>
      <c r="N746" s="1">
        <v>4.2999999999999997E-2</v>
      </c>
      <c r="O746" s="1">
        <v>21.43</v>
      </c>
      <c r="P746" s="1">
        <v>6.9169999999999998</v>
      </c>
      <c r="Q746" s="1">
        <v>39</v>
      </c>
      <c r="R746" s="1">
        <v>800</v>
      </c>
      <c r="S746" s="1">
        <v>752.8</v>
      </c>
      <c r="T746" s="1">
        <v>250.2</v>
      </c>
      <c r="U746" s="1">
        <v>2216.4</v>
      </c>
      <c r="V746">
        <v>1.0225378962</v>
      </c>
      <c r="W746">
        <f t="shared" si="46"/>
        <v>0.95720814224821493</v>
      </c>
      <c r="X746">
        <f t="shared" si="47"/>
        <v>12.994885127857426</v>
      </c>
    </row>
    <row r="747" spans="1:24" x14ac:dyDescent="0.15">
      <c r="A747" s="98">
        <v>43072.29724537037</v>
      </c>
      <c r="B747" s="1">
        <v>231.54472222225741</v>
      </c>
      <c r="C747" s="1">
        <v>231.54</v>
      </c>
      <c r="D747" s="1">
        <v>17.48</v>
      </c>
      <c r="E747" s="1">
        <v>2257.4960000000001</v>
      </c>
      <c r="F747" s="1">
        <v>26.1</v>
      </c>
      <c r="G747" s="1">
        <v>402.6</v>
      </c>
      <c r="H747" s="1">
        <v>0.249</v>
      </c>
      <c r="I747" s="1">
        <v>0.255</v>
      </c>
      <c r="J747" s="1">
        <v>0.97599999999999998</v>
      </c>
      <c r="K747" s="1">
        <v>13.25</v>
      </c>
      <c r="L747" s="1">
        <f t="shared" si="44"/>
        <v>0.95413905739617355</v>
      </c>
      <c r="M747" s="1">
        <f t="shared" si="45"/>
        <v>12.953219785347642</v>
      </c>
      <c r="N747" s="1">
        <v>4.2999999999999997E-2</v>
      </c>
      <c r="O747" s="1">
        <v>21.43</v>
      </c>
      <c r="P747" s="1">
        <v>6.9189999999999996</v>
      </c>
      <c r="Q747" s="1">
        <v>39.200000000000003</v>
      </c>
      <c r="R747" s="1">
        <v>800</v>
      </c>
      <c r="S747" s="1">
        <v>752.8</v>
      </c>
      <c r="T747" s="1">
        <v>250.2</v>
      </c>
      <c r="U747" s="1">
        <v>2216.4</v>
      </c>
      <c r="V747">
        <v>1.0225187314999999</v>
      </c>
      <c r="W747">
        <f t="shared" si="46"/>
        <v>0.95722608285538302</v>
      </c>
      <c r="X747">
        <f t="shared" si="47"/>
        <v>12.995128686305149</v>
      </c>
    </row>
    <row r="748" spans="1:24" x14ac:dyDescent="0.15">
      <c r="A748" s="98">
        <v>43072.297939814816</v>
      </c>
      <c r="B748" s="1">
        <v>231.5613888889784</v>
      </c>
      <c r="C748" s="1">
        <v>231.55</v>
      </c>
      <c r="D748" s="1">
        <v>17.48</v>
      </c>
      <c r="E748" s="1">
        <v>2257.4079999999999</v>
      </c>
      <c r="F748" s="1">
        <v>26.1</v>
      </c>
      <c r="G748" s="1">
        <v>402.6</v>
      </c>
      <c r="H748" s="1">
        <v>0.249</v>
      </c>
      <c r="I748" s="1">
        <v>0.255</v>
      </c>
      <c r="J748" s="1">
        <v>0.97599999999999998</v>
      </c>
      <c r="K748" s="1">
        <v>13.25</v>
      </c>
      <c r="L748" s="1">
        <f t="shared" si="44"/>
        <v>0.95369402985074614</v>
      </c>
      <c r="M748" s="1">
        <f t="shared" si="45"/>
        <v>12.94717817164179</v>
      </c>
      <c r="N748" s="1">
        <v>4.2999999999999997E-2</v>
      </c>
      <c r="O748" s="1">
        <v>21.44</v>
      </c>
      <c r="P748" s="1">
        <v>6.9109999999999996</v>
      </c>
      <c r="Q748" s="1">
        <v>39.799999999999997</v>
      </c>
      <c r="R748" s="1">
        <v>800</v>
      </c>
      <c r="S748" s="1">
        <v>752.8</v>
      </c>
      <c r="T748" s="1">
        <v>250.2</v>
      </c>
      <c r="U748" s="1">
        <v>2216.4</v>
      </c>
      <c r="V748">
        <v>1.0225199219999999</v>
      </c>
      <c r="W748">
        <f t="shared" si="46"/>
        <v>0.95722496837572635</v>
      </c>
      <c r="X748">
        <f t="shared" si="47"/>
        <v>12.995113556330301</v>
      </c>
    </row>
    <row r="749" spans="1:24" x14ac:dyDescent="0.15">
      <c r="A749" s="98">
        <v>43072.298634259256</v>
      </c>
      <c r="B749" s="1">
        <v>231.57805555552477</v>
      </c>
      <c r="C749" s="1">
        <v>231.57</v>
      </c>
      <c r="D749" s="1">
        <v>17.48</v>
      </c>
      <c r="E749" s="1">
        <v>2257.1370000000002</v>
      </c>
      <c r="F749" s="1">
        <v>26.1</v>
      </c>
      <c r="G749" s="1">
        <v>402.6</v>
      </c>
      <c r="H749" s="1">
        <v>0.249</v>
      </c>
      <c r="I749" s="1">
        <v>0.255</v>
      </c>
      <c r="J749" s="1">
        <v>0.97499999999999998</v>
      </c>
      <c r="K749" s="1">
        <v>13.25</v>
      </c>
      <c r="L749" s="1">
        <f t="shared" si="44"/>
        <v>0.9527168843283581</v>
      </c>
      <c r="M749" s="1">
        <f t="shared" si="45"/>
        <v>12.94717817164179</v>
      </c>
      <c r="N749" s="1">
        <v>4.2999999999999997E-2</v>
      </c>
      <c r="O749" s="1">
        <v>21.44</v>
      </c>
      <c r="P749" s="1">
        <v>6.9020000000000001</v>
      </c>
      <c r="Q749" s="1">
        <v>39.799999999999997</v>
      </c>
      <c r="R749" s="1">
        <v>800</v>
      </c>
      <c r="S749" s="1">
        <v>752.8</v>
      </c>
      <c r="T749" s="1">
        <v>250.2</v>
      </c>
      <c r="U749" s="1">
        <v>2216.4</v>
      </c>
      <c r="V749">
        <v>1.0225016453</v>
      </c>
      <c r="W749">
        <f t="shared" si="46"/>
        <v>0.95626129747020761</v>
      </c>
      <c r="X749">
        <f t="shared" si="47"/>
        <v>12.995345837415641</v>
      </c>
    </row>
    <row r="750" spans="1:24" x14ac:dyDescent="0.15">
      <c r="A750" s="98">
        <v>43072.299328703702</v>
      </c>
      <c r="B750" s="1">
        <v>231.59472222224576</v>
      </c>
      <c r="C750" s="1">
        <v>231.59</v>
      </c>
      <c r="D750" s="1">
        <v>17.48</v>
      </c>
      <c r="E750" s="1">
        <v>2257.3510000000001</v>
      </c>
      <c r="F750" s="1">
        <v>26.1</v>
      </c>
      <c r="G750" s="1">
        <v>402.6</v>
      </c>
      <c r="H750" s="1">
        <v>0.249</v>
      </c>
      <c r="I750" s="1">
        <v>0.255</v>
      </c>
      <c r="J750" s="1">
        <v>0.96899999999999997</v>
      </c>
      <c r="K750" s="1">
        <v>13.23</v>
      </c>
      <c r="L750" s="1">
        <f t="shared" si="44"/>
        <v>0.94685401119402968</v>
      </c>
      <c r="M750" s="1">
        <f t="shared" si="45"/>
        <v>12.927635261194029</v>
      </c>
      <c r="N750" s="1">
        <v>4.2999999999999997E-2</v>
      </c>
      <c r="O750" s="1">
        <v>21.44</v>
      </c>
      <c r="P750" s="1">
        <v>6.8949999999999996</v>
      </c>
      <c r="Q750" s="1">
        <v>39.4</v>
      </c>
      <c r="R750" s="1">
        <v>800</v>
      </c>
      <c r="S750" s="1">
        <v>752.8</v>
      </c>
      <c r="T750" s="1">
        <v>250.6</v>
      </c>
      <c r="U750" s="1">
        <v>2216.4</v>
      </c>
      <c r="V750">
        <v>1.0224879394999999</v>
      </c>
      <c r="W750">
        <f t="shared" si="46"/>
        <v>0.95038935175626105</v>
      </c>
      <c r="X750">
        <f t="shared" si="47"/>
        <v>12.975904152461645</v>
      </c>
    </row>
    <row r="751" spans="1:24" x14ac:dyDescent="0.15">
      <c r="A751" s="98">
        <v>43072.300023148149</v>
      </c>
      <c r="B751" s="1">
        <v>231.61138888896676</v>
      </c>
      <c r="C751" s="1">
        <v>231.6</v>
      </c>
      <c r="D751" s="1">
        <v>17.48</v>
      </c>
      <c r="E751" s="1">
        <v>2257.5459999999998</v>
      </c>
      <c r="F751" s="1">
        <v>26.1</v>
      </c>
      <c r="G751" s="1">
        <v>402.6</v>
      </c>
      <c r="H751" s="1">
        <v>0.249</v>
      </c>
      <c r="I751" s="1">
        <v>0.255</v>
      </c>
      <c r="J751" s="1">
        <v>0.97</v>
      </c>
      <c r="K751" s="1">
        <v>13.24</v>
      </c>
      <c r="L751" s="1">
        <f t="shared" si="44"/>
        <v>0.94783115671641782</v>
      </c>
      <c r="M751" s="1">
        <f t="shared" si="45"/>
        <v>12.937406716417909</v>
      </c>
      <c r="N751" s="1">
        <v>4.2999999999999997E-2</v>
      </c>
      <c r="O751" s="1">
        <v>21.44</v>
      </c>
      <c r="P751" s="1">
        <v>6.8849999999999998</v>
      </c>
      <c r="Q751" s="1">
        <v>39</v>
      </c>
      <c r="R751" s="1">
        <v>800</v>
      </c>
      <c r="S751" s="1">
        <v>752.8</v>
      </c>
      <c r="T751" s="1">
        <v>250.8</v>
      </c>
      <c r="U751" s="1">
        <v>2216.4</v>
      </c>
      <c r="V751">
        <v>1.0224929926999999</v>
      </c>
      <c r="W751">
        <f t="shared" si="46"/>
        <v>0.95136544401278822</v>
      </c>
      <c r="X751">
        <f t="shared" si="47"/>
        <v>12.98564791621579</v>
      </c>
    </row>
    <row r="752" spans="1:24" x14ac:dyDescent="0.15">
      <c r="A752" s="98">
        <v>43072.300717592596</v>
      </c>
      <c r="B752" s="1">
        <v>231.62805555568775</v>
      </c>
      <c r="C752" s="1">
        <v>231.62</v>
      </c>
      <c r="D752" s="1">
        <v>17.48</v>
      </c>
      <c r="E752" s="1">
        <v>2257.5239999999999</v>
      </c>
      <c r="F752" s="1">
        <v>26.1</v>
      </c>
      <c r="G752" s="1">
        <v>402.6</v>
      </c>
      <c r="H752" s="1">
        <v>0.249</v>
      </c>
      <c r="I752" s="1">
        <v>0.255</v>
      </c>
      <c r="J752" s="1">
        <v>0.97199999999999998</v>
      </c>
      <c r="K752" s="1">
        <v>13.25</v>
      </c>
      <c r="L752" s="1">
        <f t="shared" si="44"/>
        <v>0.94978544776119389</v>
      </c>
      <c r="M752" s="1">
        <f t="shared" si="45"/>
        <v>12.94717817164179</v>
      </c>
      <c r="N752" s="1">
        <v>4.2999999999999997E-2</v>
      </c>
      <c r="O752" s="1">
        <v>21.44</v>
      </c>
      <c r="P752" s="1">
        <v>6.91</v>
      </c>
      <c r="Q752" s="1">
        <v>39.1</v>
      </c>
      <c r="R752" s="1">
        <v>800</v>
      </c>
      <c r="S752" s="1">
        <v>752.8</v>
      </c>
      <c r="T752" s="1">
        <v>250.8</v>
      </c>
      <c r="U752" s="1">
        <v>2216.4</v>
      </c>
      <c r="V752">
        <v>1.0225078138999999</v>
      </c>
      <c r="W752">
        <f t="shared" si="46"/>
        <v>0.95331320382000662</v>
      </c>
      <c r="X752">
        <f t="shared" si="47"/>
        <v>12.995267438904412</v>
      </c>
    </row>
    <row r="753" spans="1:24" x14ac:dyDescent="0.15">
      <c r="A753" s="98">
        <v>43072.301412037035</v>
      </c>
      <c r="B753" s="1">
        <v>231.64472222223412</v>
      </c>
      <c r="C753" s="1">
        <v>231.64</v>
      </c>
      <c r="D753" s="1">
        <v>17.48</v>
      </c>
      <c r="E753" s="1">
        <v>2257.4580000000001</v>
      </c>
      <c r="F753" s="1">
        <v>26.1</v>
      </c>
      <c r="G753" s="1">
        <v>402.6</v>
      </c>
      <c r="H753" s="1">
        <v>0.249</v>
      </c>
      <c r="I753" s="1">
        <v>0.255</v>
      </c>
      <c r="J753" s="1">
        <v>0.96399999999999997</v>
      </c>
      <c r="K753" s="1">
        <v>13.24</v>
      </c>
      <c r="L753" s="1">
        <f t="shared" si="44"/>
        <v>0.94196828358208939</v>
      </c>
      <c r="M753" s="1">
        <f t="shared" si="45"/>
        <v>12.937406716417909</v>
      </c>
      <c r="N753" s="1">
        <v>4.2999999999999997E-2</v>
      </c>
      <c r="O753" s="1">
        <v>21.44</v>
      </c>
      <c r="P753" s="1">
        <v>6.9119999999999999</v>
      </c>
      <c r="Q753" s="1">
        <v>39.9</v>
      </c>
      <c r="R753" s="1">
        <v>800</v>
      </c>
      <c r="S753" s="1">
        <v>752.8</v>
      </c>
      <c r="T753" s="1">
        <v>250.8</v>
      </c>
      <c r="U753" s="1">
        <v>2216.4</v>
      </c>
      <c r="V753">
        <v>1.0225008338000001</v>
      </c>
      <c r="W753">
        <f t="shared" si="46"/>
        <v>0.94547345884032263</v>
      </c>
      <c r="X753">
        <f t="shared" si="47"/>
        <v>12.985548335109826</v>
      </c>
    </row>
    <row r="754" spans="1:24" x14ac:dyDescent="0.15">
      <c r="A754" s="98">
        <v>43072.302106481482</v>
      </c>
      <c r="B754" s="1">
        <v>231.66138888895512</v>
      </c>
      <c r="C754" s="1">
        <v>231.65</v>
      </c>
      <c r="D754" s="1">
        <v>17.48</v>
      </c>
      <c r="E754" s="1">
        <v>2257.2570000000001</v>
      </c>
      <c r="F754" s="1">
        <v>26.1</v>
      </c>
      <c r="G754" s="1">
        <v>402.6</v>
      </c>
      <c r="H754" s="1">
        <v>0.249</v>
      </c>
      <c r="I754" s="1">
        <v>0.255</v>
      </c>
      <c r="J754" s="1">
        <v>0.96799999999999997</v>
      </c>
      <c r="K754" s="1">
        <v>13.25</v>
      </c>
      <c r="L754" s="1">
        <f t="shared" si="44"/>
        <v>0.94587686567164164</v>
      </c>
      <c r="M754" s="1">
        <f t="shared" si="45"/>
        <v>12.94717817164179</v>
      </c>
      <c r="N754" s="1">
        <v>4.2999999999999997E-2</v>
      </c>
      <c r="O754" s="1">
        <v>21.44</v>
      </c>
      <c r="P754" s="1">
        <v>6.9009999999999998</v>
      </c>
      <c r="Q754" s="1">
        <v>39.6</v>
      </c>
      <c r="R754" s="1">
        <v>800</v>
      </c>
      <c r="S754" s="1">
        <v>752.8</v>
      </c>
      <c r="T754" s="1">
        <v>250.8</v>
      </c>
      <c r="U754" s="1">
        <v>2216.4</v>
      </c>
      <c r="V754">
        <v>1.0224981009</v>
      </c>
      <c r="W754">
        <f t="shared" si="46"/>
        <v>0.94939912274217497</v>
      </c>
      <c r="X754">
        <f t="shared" si="47"/>
        <v>12.995390884642376</v>
      </c>
    </row>
    <row r="755" spans="1:24" x14ac:dyDescent="0.15">
      <c r="A755" s="98">
        <v>43072.302800925929</v>
      </c>
      <c r="B755" s="1">
        <v>231.67805555567611</v>
      </c>
      <c r="C755" s="1">
        <v>231.67</v>
      </c>
      <c r="D755" s="1">
        <v>17.48</v>
      </c>
      <c r="E755" s="1">
        <v>2257.1660000000002</v>
      </c>
      <c r="F755" s="1">
        <v>26.1</v>
      </c>
      <c r="G755" s="1">
        <v>402.6</v>
      </c>
      <c r="H755" s="1">
        <v>0.249</v>
      </c>
      <c r="I755" s="1">
        <v>0.255</v>
      </c>
      <c r="J755" s="1">
        <v>0.97099999999999997</v>
      </c>
      <c r="K755" s="1">
        <v>13.24</v>
      </c>
      <c r="L755" s="1">
        <f t="shared" si="44"/>
        <v>0.94880830223880586</v>
      </c>
      <c r="M755" s="1">
        <f t="shared" si="45"/>
        <v>12.937406716417909</v>
      </c>
      <c r="N755" s="1">
        <v>4.2999999999999997E-2</v>
      </c>
      <c r="O755" s="1">
        <v>21.44</v>
      </c>
      <c r="P755" s="1">
        <v>6.8949999999999996</v>
      </c>
      <c r="Q755" s="1">
        <v>38.9</v>
      </c>
      <c r="R755" s="1">
        <v>800</v>
      </c>
      <c r="S755" s="1">
        <v>752.8</v>
      </c>
      <c r="T755" s="1">
        <v>250.8</v>
      </c>
      <c r="U755" s="1">
        <v>2216.4</v>
      </c>
      <c r="V755">
        <v>1.0225139684</v>
      </c>
      <c r="W755">
        <f t="shared" si="46"/>
        <v>0.9523266968408487</v>
      </c>
      <c r="X755">
        <f t="shared" si="47"/>
        <v>12.985381530559049</v>
      </c>
    </row>
    <row r="756" spans="1:24" x14ac:dyDescent="0.15">
      <c r="A756" s="98">
        <v>43072.303495370368</v>
      </c>
      <c r="B756" s="1">
        <v>231.69472222222248</v>
      </c>
      <c r="C756" s="1">
        <v>231.69</v>
      </c>
      <c r="D756" s="1">
        <v>17.48</v>
      </c>
      <c r="E756" s="1">
        <v>2257.3180000000002</v>
      </c>
      <c r="F756" s="1">
        <v>26.1</v>
      </c>
      <c r="G756" s="1">
        <v>402.6</v>
      </c>
      <c r="H756" s="1">
        <v>0.249</v>
      </c>
      <c r="I756" s="1">
        <v>0.255</v>
      </c>
      <c r="J756" s="1">
        <v>0.97199999999999998</v>
      </c>
      <c r="K756" s="1">
        <v>13.24</v>
      </c>
      <c r="L756" s="1">
        <f t="shared" si="44"/>
        <v>0.94978544776119389</v>
      </c>
      <c r="M756" s="1">
        <f t="shared" si="45"/>
        <v>12.937406716417909</v>
      </c>
      <c r="N756" s="1">
        <v>4.2999999999999997E-2</v>
      </c>
      <c r="O756" s="1">
        <v>21.44</v>
      </c>
      <c r="P756" s="1">
        <v>6.8940000000000001</v>
      </c>
      <c r="Q756" s="1">
        <v>39.200000000000003</v>
      </c>
      <c r="R756" s="1">
        <v>800</v>
      </c>
      <c r="S756" s="1">
        <v>752.8</v>
      </c>
      <c r="T756" s="1">
        <v>250.8</v>
      </c>
      <c r="U756" s="1">
        <v>2216.5</v>
      </c>
      <c r="V756">
        <v>1.0225087941</v>
      </c>
      <c r="W756">
        <f t="shared" si="46"/>
        <v>0.95331228995246065</v>
      </c>
      <c r="X756">
        <f t="shared" si="47"/>
        <v>12.985447241739278</v>
      </c>
    </row>
    <row r="757" spans="1:24" x14ac:dyDescent="0.15">
      <c r="A757" s="98">
        <v>43072.304189814815</v>
      </c>
      <c r="B757" s="1">
        <v>231.71138888894347</v>
      </c>
      <c r="C757" s="1">
        <v>231.7</v>
      </c>
      <c r="D757" s="1">
        <v>17.48</v>
      </c>
      <c r="E757" s="1">
        <v>2257.38</v>
      </c>
      <c r="F757" s="1">
        <v>26.1</v>
      </c>
      <c r="G757" s="1">
        <v>402.6</v>
      </c>
      <c r="H757" s="1">
        <v>0.248</v>
      </c>
      <c r="I757" s="1">
        <v>0.255</v>
      </c>
      <c r="J757" s="1">
        <v>0.97199999999999998</v>
      </c>
      <c r="K757" s="1">
        <v>13.24</v>
      </c>
      <c r="L757" s="1">
        <f t="shared" si="44"/>
        <v>0.94978544776119389</v>
      </c>
      <c r="M757" s="1">
        <f t="shared" si="45"/>
        <v>12.937406716417909</v>
      </c>
      <c r="N757" s="1">
        <v>4.2999999999999997E-2</v>
      </c>
      <c r="O757" s="1">
        <v>21.44</v>
      </c>
      <c r="P757" s="1">
        <v>6.9089999999999998</v>
      </c>
      <c r="Q757" s="1">
        <v>39.6</v>
      </c>
      <c r="R757" s="1">
        <v>800</v>
      </c>
      <c r="S757" s="1">
        <v>752.8</v>
      </c>
      <c r="T757" s="1">
        <v>250.8</v>
      </c>
      <c r="U757" s="1">
        <v>2216.5</v>
      </c>
      <c r="V757">
        <v>1.0224959976999999</v>
      </c>
      <c r="W757">
        <f t="shared" si="46"/>
        <v>0.95332422052765564</v>
      </c>
      <c r="X757">
        <f t="shared" si="47"/>
        <v>12.985609752866422</v>
      </c>
    </row>
    <row r="758" spans="1:24" x14ac:dyDescent="0.15">
      <c r="A758" s="98">
        <v>43072.304884259262</v>
      </c>
      <c r="B758" s="1">
        <v>231.72805555566447</v>
      </c>
      <c r="C758" s="1">
        <v>231.72</v>
      </c>
      <c r="D758" s="1">
        <v>17.489999999999998</v>
      </c>
      <c r="E758" s="1">
        <v>2257.4659999999999</v>
      </c>
      <c r="F758" s="1">
        <v>26.1</v>
      </c>
      <c r="G758" s="1">
        <v>402.6</v>
      </c>
      <c r="H758" s="1">
        <v>0.248</v>
      </c>
      <c r="I758" s="1">
        <v>0.255</v>
      </c>
      <c r="J758" s="1">
        <v>0.97199999999999998</v>
      </c>
      <c r="K758" s="1">
        <v>13.24</v>
      </c>
      <c r="L758" s="1">
        <f t="shared" si="44"/>
        <v>0.94978544776119389</v>
      </c>
      <c r="M758" s="1">
        <f t="shared" si="45"/>
        <v>12.937406716417909</v>
      </c>
      <c r="N758" s="1">
        <v>4.2999999999999997E-2</v>
      </c>
      <c r="O758" s="1">
        <v>21.44</v>
      </c>
      <c r="P758" s="1">
        <v>6.9089999999999998</v>
      </c>
      <c r="Q758" s="1">
        <v>39.4</v>
      </c>
      <c r="R758" s="1">
        <v>800</v>
      </c>
      <c r="S758" s="1">
        <v>752.8</v>
      </c>
      <c r="T758" s="1">
        <v>250.8</v>
      </c>
      <c r="U758" s="1">
        <v>2216.5</v>
      </c>
      <c r="V758">
        <v>1.0224904521</v>
      </c>
      <c r="W758">
        <f t="shared" si="46"/>
        <v>0.953329390996276</v>
      </c>
      <c r="X758">
        <f t="shared" si="47"/>
        <v>12.985680181883431</v>
      </c>
    </row>
    <row r="759" spans="1:24" x14ac:dyDescent="0.15">
      <c r="A759" s="98">
        <v>43072.305578703701</v>
      </c>
      <c r="B759" s="1">
        <v>231.74472222221084</v>
      </c>
      <c r="C759" s="1">
        <v>231.74</v>
      </c>
      <c r="D759" s="1">
        <v>17.489999999999998</v>
      </c>
      <c r="E759" s="1">
        <v>2257.3440000000001</v>
      </c>
      <c r="F759" s="1">
        <v>26.1</v>
      </c>
      <c r="G759" s="1">
        <v>402.6</v>
      </c>
      <c r="H759" s="1">
        <v>0.248</v>
      </c>
      <c r="I759" s="1">
        <v>0.255</v>
      </c>
      <c r="J759" s="1">
        <v>0.97199999999999998</v>
      </c>
      <c r="K759" s="1">
        <v>13.24</v>
      </c>
      <c r="L759" s="1">
        <f t="shared" si="44"/>
        <v>0.94978544776119389</v>
      </c>
      <c r="M759" s="1">
        <f t="shared" si="45"/>
        <v>12.937406716417909</v>
      </c>
      <c r="N759" s="1">
        <v>4.2999999999999997E-2</v>
      </c>
      <c r="O759" s="1">
        <v>21.44</v>
      </c>
      <c r="P759" s="1">
        <v>6.9039999999999999</v>
      </c>
      <c r="Q759" s="1">
        <v>39.700000000000003</v>
      </c>
      <c r="R759" s="1">
        <v>800</v>
      </c>
      <c r="S759" s="1">
        <v>752.8</v>
      </c>
      <c r="T759" s="1">
        <v>250.8</v>
      </c>
      <c r="U759" s="1">
        <v>2216.5</v>
      </c>
      <c r="V759">
        <v>1.0224723963</v>
      </c>
      <c r="W759">
        <f t="shared" si="46"/>
        <v>0.95334622580265349</v>
      </c>
      <c r="X759">
        <f t="shared" si="47"/>
        <v>12.985909495501165</v>
      </c>
    </row>
    <row r="760" spans="1:24" x14ac:dyDescent="0.15">
      <c r="A760" s="98">
        <v>43072.306273148148</v>
      </c>
      <c r="B760" s="1">
        <v>231.76138888893183</v>
      </c>
      <c r="C760" s="1">
        <v>231.75</v>
      </c>
      <c r="D760" s="1">
        <v>17.489999999999998</v>
      </c>
      <c r="E760" s="1">
        <v>2257.2199999999998</v>
      </c>
      <c r="F760" s="1">
        <v>26.1</v>
      </c>
      <c r="G760" s="1">
        <v>402.6</v>
      </c>
      <c r="H760" s="1">
        <v>0.249</v>
      </c>
      <c r="I760" s="1">
        <v>0.255</v>
      </c>
      <c r="J760" s="1">
        <v>0.97199999999999998</v>
      </c>
      <c r="K760" s="1">
        <v>13.24</v>
      </c>
      <c r="L760" s="1">
        <f t="shared" si="44"/>
        <v>0.94978544776119389</v>
      </c>
      <c r="M760" s="1">
        <f t="shared" si="45"/>
        <v>12.937406716417909</v>
      </c>
      <c r="N760" s="1">
        <v>4.2999999999999997E-2</v>
      </c>
      <c r="O760" s="1">
        <v>21.44</v>
      </c>
      <c r="P760" s="1">
        <v>6.8959999999999999</v>
      </c>
      <c r="Q760" s="1">
        <v>40.200000000000003</v>
      </c>
      <c r="R760" s="1">
        <v>800</v>
      </c>
      <c r="S760" s="1">
        <v>752.8</v>
      </c>
      <c r="T760" s="1">
        <v>250.8</v>
      </c>
      <c r="U760" s="1">
        <v>2216.5</v>
      </c>
      <c r="V760">
        <v>1.0224485082999999</v>
      </c>
      <c r="W760">
        <f t="shared" si="46"/>
        <v>0.95336849932983569</v>
      </c>
      <c r="X760">
        <f t="shared" si="47"/>
        <v>12.986212892105993</v>
      </c>
    </row>
    <row r="761" spans="1:24" x14ac:dyDescent="0.15">
      <c r="A761" s="98">
        <v>43072.306967592594</v>
      </c>
      <c r="B761" s="1">
        <v>231.77805555565283</v>
      </c>
      <c r="C761" s="1">
        <v>231.77</v>
      </c>
      <c r="D761" s="1">
        <v>17.489999999999998</v>
      </c>
      <c r="E761" s="1">
        <v>2257.134</v>
      </c>
      <c r="F761" s="1">
        <v>26.1</v>
      </c>
      <c r="G761" s="1">
        <v>402.6</v>
      </c>
      <c r="H761" s="1">
        <v>0.249</v>
      </c>
      <c r="I761" s="1">
        <v>0.255</v>
      </c>
      <c r="J761" s="1">
        <v>0.97199999999999998</v>
      </c>
      <c r="K761" s="1">
        <v>13.24</v>
      </c>
      <c r="L761" s="1">
        <f t="shared" si="44"/>
        <v>0.94978544776119389</v>
      </c>
      <c r="M761" s="1">
        <f t="shared" si="45"/>
        <v>12.937406716417909</v>
      </c>
      <c r="N761" s="1">
        <v>4.2999999999999997E-2</v>
      </c>
      <c r="O761" s="1">
        <v>21.44</v>
      </c>
      <c r="P761" s="1">
        <v>6.883</v>
      </c>
      <c r="Q761" s="1">
        <v>39.700000000000003</v>
      </c>
      <c r="R761" s="1">
        <v>800</v>
      </c>
      <c r="S761" s="1">
        <v>752.8</v>
      </c>
      <c r="T761" s="1">
        <v>250.8</v>
      </c>
      <c r="U761" s="1">
        <v>2216.5</v>
      </c>
      <c r="V761">
        <v>1.0224283336</v>
      </c>
      <c r="W761">
        <f t="shared" si="46"/>
        <v>0.95338731133145116</v>
      </c>
      <c r="X761">
        <f t="shared" si="47"/>
        <v>12.986469137889314</v>
      </c>
    </row>
    <row r="762" spans="1:24" x14ac:dyDescent="0.15">
      <c r="A762" s="98">
        <v>43072.307662037034</v>
      </c>
      <c r="B762" s="1">
        <v>231.7947222221992</v>
      </c>
      <c r="C762" s="1">
        <v>231.79</v>
      </c>
      <c r="D762" s="1">
        <v>17.489999999999998</v>
      </c>
      <c r="E762" s="1">
        <v>2257.221</v>
      </c>
      <c r="F762" s="1">
        <v>26.1</v>
      </c>
      <c r="G762" s="1">
        <v>402.6</v>
      </c>
      <c r="H762" s="1">
        <v>0.249</v>
      </c>
      <c r="I762" s="1">
        <v>0.255</v>
      </c>
      <c r="J762" s="1">
        <v>0.97199999999999998</v>
      </c>
      <c r="K762" s="1">
        <v>13.24</v>
      </c>
      <c r="L762" s="1">
        <f t="shared" si="44"/>
        <v>0.94978544776119389</v>
      </c>
      <c r="M762" s="1">
        <f t="shared" si="45"/>
        <v>12.937406716417909</v>
      </c>
      <c r="N762" s="1">
        <v>4.2999999999999997E-2</v>
      </c>
      <c r="O762" s="1">
        <v>21.44</v>
      </c>
      <c r="P762" s="1">
        <v>6.9080000000000004</v>
      </c>
      <c r="Q762" s="1">
        <v>39.700000000000003</v>
      </c>
      <c r="R762" s="1">
        <v>800</v>
      </c>
      <c r="S762" s="1">
        <v>752.8</v>
      </c>
      <c r="T762" s="1">
        <v>250.8</v>
      </c>
      <c r="U762" s="1">
        <v>2216.5</v>
      </c>
      <c r="V762">
        <v>1.0224235533999999</v>
      </c>
      <c r="W762">
        <f t="shared" si="46"/>
        <v>0.95339176876204401</v>
      </c>
      <c r="X762">
        <f t="shared" si="47"/>
        <v>12.986529854330723</v>
      </c>
    </row>
    <row r="763" spans="1:24" x14ac:dyDescent="0.15">
      <c r="A763" s="98">
        <v>43072.308356481481</v>
      </c>
      <c r="B763" s="1">
        <v>231.81138888892019</v>
      </c>
      <c r="C763" s="1">
        <v>231.8</v>
      </c>
      <c r="D763" s="1">
        <v>17.489999999999998</v>
      </c>
      <c r="E763" s="1">
        <v>2257.076</v>
      </c>
      <c r="F763" s="1">
        <v>26.1</v>
      </c>
      <c r="G763" s="1">
        <v>402.6</v>
      </c>
      <c r="H763" s="1">
        <v>0.249</v>
      </c>
      <c r="I763" s="1">
        <v>0.255</v>
      </c>
      <c r="J763" s="1">
        <v>0.97199999999999998</v>
      </c>
      <c r="K763" s="1">
        <v>13.24</v>
      </c>
      <c r="L763" s="1">
        <f t="shared" si="44"/>
        <v>0.94978544776119389</v>
      </c>
      <c r="M763" s="1">
        <f t="shared" si="45"/>
        <v>12.937406716417909</v>
      </c>
      <c r="N763" s="1">
        <v>4.2999999999999997E-2</v>
      </c>
      <c r="O763" s="1">
        <v>21.44</v>
      </c>
      <c r="P763" s="1">
        <v>6.9119999999999999</v>
      </c>
      <c r="Q763" s="1">
        <v>39.700000000000003</v>
      </c>
      <c r="R763" s="1">
        <v>800</v>
      </c>
      <c r="S763" s="1">
        <v>752.8</v>
      </c>
      <c r="T763" s="1">
        <v>250.8</v>
      </c>
      <c r="U763" s="1">
        <v>2216.6</v>
      </c>
      <c r="V763">
        <v>1.0224257477000001</v>
      </c>
      <c r="W763">
        <f t="shared" si="46"/>
        <v>0.9533897226207344</v>
      </c>
      <c r="X763">
        <f t="shared" si="47"/>
        <v>12.986501983023173</v>
      </c>
    </row>
    <row r="764" spans="1:24" x14ac:dyDescent="0.15">
      <c r="A764" s="98">
        <v>43072.309050925927</v>
      </c>
      <c r="B764" s="1">
        <v>231.82805555564119</v>
      </c>
      <c r="C764" s="1">
        <v>231.82</v>
      </c>
      <c r="D764" s="1">
        <v>17.489999999999998</v>
      </c>
      <c r="E764" s="1">
        <v>2257.3009999999999</v>
      </c>
      <c r="F764" s="1">
        <v>26.1</v>
      </c>
      <c r="G764" s="1">
        <v>402.6</v>
      </c>
      <c r="H764" s="1">
        <v>0.249</v>
      </c>
      <c r="I764" s="1">
        <v>0.255</v>
      </c>
      <c r="J764" s="1">
        <v>0.97199999999999998</v>
      </c>
      <c r="K764" s="1">
        <v>13.24</v>
      </c>
      <c r="L764" s="1">
        <f t="shared" si="44"/>
        <v>0.94978544776119389</v>
      </c>
      <c r="M764" s="1">
        <f t="shared" si="45"/>
        <v>12.937406716417909</v>
      </c>
      <c r="N764" s="1">
        <v>4.2999999999999997E-2</v>
      </c>
      <c r="O764" s="1">
        <v>21.44</v>
      </c>
      <c r="P764" s="1">
        <v>6.9089999999999998</v>
      </c>
      <c r="Q764" s="1">
        <v>39.700000000000003</v>
      </c>
      <c r="R764" s="1">
        <v>800</v>
      </c>
      <c r="S764" s="1">
        <v>752.8</v>
      </c>
      <c r="T764" s="1">
        <v>250.8</v>
      </c>
      <c r="U764" s="1">
        <v>2216.6</v>
      </c>
      <c r="V764">
        <v>1.0224444445</v>
      </c>
      <c r="W764">
        <f t="shared" si="46"/>
        <v>0.95337228858110334</v>
      </c>
      <c r="X764">
        <f t="shared" si="47"/>
        <v>12.986264507010091</v>
      </c>
    </row>
    <row r="765" spans="1:24" x14ac:dyDescent="0.15">
      <c r="A765" s="98">
        <v>43072.309745370374</v>
      </c>
      <c r="B765" s="1">
        <v>231.84472222236218</v>
      </c>
      <c r="C765" s="1">
        <v>231.84</v>
      </c>
      <c r="D765" s="1">
        <v>17.489999999999998</v>
      </c>
      <c r="E765" s="1">
        <v>2257.1759999999999</v>
      </c>
      <c r="F765" s="1">
        <v>26.1</v>
      </c>
      <c r="G765" s="1">
        <v>402.6</v>
      </c>
      <c r="H765" s="1">
        <v>0.249</v>
      </c>
      <c r="I765" s="1">
        <v>0.255</v>
      </c>
      <c r="J765" s="1">
        <v>0.97199999999999998</v>
      </c>
      <c r="K765" s="1">
        <v>13.24</v>
      </c>
      <c r="L765" s="1">
        <f t="shared" si="44"/>
        <v>0.94978544776119389</v>
      </c>
      <c r="M765" s="1">
        <f t="shared" si="45"/>
        <v>12.937406716417909</v>
      </c>
      <c r="N765" s="1">
        <v>4.2999999999999997E-2</v>
      </c>
      <c r="O765" s="1">
        <v>21.44</v>
      </c>
      <c r="P765" s="1">
        <v>6.8949999999999996</v>
      </c>
      <c r="Q765" s="1">
        <v>39.9</v>
      </c>
      <c r="R765" s="1">
        <v>800</v>
      </c>
      <c r="S765" s="1">
        <v>752.8</v>
      </c>
      <c r="T765" s="1">
        <v>250.8</v>
      </c>
      <c r="U765" s="1">
        <v>2216.6</v>
      </c>
      <c r="V765">
        <v>1.0224558276</v>
      </c>
      <c r="W765">
        <f t="shared" si="46"/>
        <v>0.95336167459485066</v>
      </c>
      <c r="X765">
        <f t="shared" si="47"/>
        <v>12.986119929666485</v>
      </c>
    </row>
    <row r="766" spans="1:24" x14ac:dyDescent="0.15">
      <c r="A766" s="98">
        <v>43072.310439814813</v>
      </c>
      <c r="B766" s="1">
        <v>231.86138888890855</v>
      </c>
      <c r="C766" s="1">
        <v>231.85</v>
      </c>
      <c r="D766" s="1">
        <v>17.489999999999998</v>
      </c>
      <c r="E766" s="1">
        <v>2257.0239999999999</v>
      </c>
      <c r="F766" s="1">
        <v>26.1</v>
      </c>
      <c r="G766" s="1">
        <v>402.6</v>
      </c>
      <c r="H766" s="1">
        <v>0.249</v>
      </c>
      <c r="I766" s="1">
        <v>0.255</v>
      </c>
      <c r="J766" s="1">
        <v>0.97199999999999998</v>
      </c>
      <c r="K766" s="1">
        <v>13.24</v>
      </c>
      <c r="L766" s="1">
        <f t="shared" si="44"/>
        <v>0.94978544776119389</v>
      </c>
      <c r="M766" s="1">
        <f t="shared" si="45"/>
        <v>12.937406716417909</v>
      </c>
      <c r="N766" s="1">
        <v>4.2999999999999997E-2</v>
      </c>
      <c r="O766" s="1">
        <v>21.44</v>
      </c>
      <c r="P766" s="1">
        <v>6.8920000000000003</v>
      </c>
      <c r="Q766" s="1">
        <v>39</v>
      </c>
      <c r="R766" s="1">
        <v>800</v>
      </c>
      <c r="S766" s="1">
        <v>752.8</v>
      </c>
      <c r="T766" s="1">
        <v>250.8</v>
      </c>
      <c r="U766" s="1">
        <v>2216.6</v>
      </c>
      <c r="V766">
        <v>1.0224577025999999</v>
      </c>
      <c r="W766">
        <f t="shared" si="46"/>
        <v>0.95335992630430011</v>
      </c>
      <c r="X766">
        <f t="shared" si="47"/>
        <v>12.986096115503019</v>
      </c>
    </row>
    <row r="767" spans="1:24" x14ac:dyDescent="0.15">
      <c r="A767" s="98">
        <v>43072.31113425926</v>
      </c>
      <c r="B767" s="1">
        <v>231.87805555562954</v>
      </c>
      <c r="C767" s="1">
        <v>231.87</v>
      </c>
      <c r="D767" s="1">
        <v>17.489999999999998</v>
      </c>
      <c r="E767" s="1">
        <v>2257.009</v>
      </c>
      <c r="F767" s="1">
        <v>26.1</v>
      </c>
      <c r="G767" s="1">
        <v>402.6</v>
      </c>
      <c r="H767" s="1">
        <v>0.249</v>
      </c>
      <c r="I767" s="1">
        <v>0.255</v>
      </c>
      <c r="J767" s="1">
        <v>0.97199999999999998</v>
      </c>
      <c r="K767" s="1">
        <v>13.24</v>
      </c>
      <c r="L767" s="1">
        <f t="shared" si="44"/>
        <v>0.94978544776119389</v>
      </c>
      <c r="M767" s="1">
        <f t="shared" si="45"/>
        <v>12.937406716417909</v>
      </c>
      <c r="N767" s="1">
        <v>4.2999999999999997E-2</v>
      </c>
      <c r="O767" s="1">
        <v>21.44</v>
      </c>
      <c r="P767" s="1">
        <v>6.9119999999999999</v>
      </c>
      <c r="Q767" s="1">
        <v>38.700000000000003</v>
      </c>
      <c r="R767" s="1">
        <v>800</v>
      </c>
      <c r="S767" s="1">
        <v>752.8</v>
      </c>
      <c r="T767" s="1">
        <v>250.8</v>
      </c>
      <c r="U767" s="1">
        <v>2216.6</v>
      </c>
      <c r="V767">
        <v>1.0224712441000001</v>
      </c>
      <c r="W767">
        <f t="shared" si="46"/>
        <v>0.95334730010721469</v>
      </c>
      <c r="X767">
        <f t="shared" si="47"/>
        <v>12.98592412903243</v>
      </c>
    </row>
    <row r="768" spans="1:24" x14ac:dyDescent="0.15">
      <c r="A768" s="98">
        <v>43072.311828703707</v>
      </c>
      <c r="B768" s="1">
        <v>231.89472222235054</v>
      </c>
      <c r="C768" s="1">
        <v>231.89</v>
      </c>
      <c r="D768" s="1">
        <v>17.489999999999998</v>
      </c>
      <c r="E768" s="1">
        <v>2257.181</v>
      </c>
      <c r="F768" s="1">
        <v>26.1</v>
      </c>
      <c r="G768" s="1">
        <v>402.6</v>
      </c>
      <c r="H768" s="1">
        <v>0.248</v>
      </c>
      <c r="I768" s="1">
        <v>0.255</v>
      </c>
      <c r="J768" s="1">
        <v>0.97199999999999998</v>
      </c>
      <c r="K768" s="1">
        <v>13.24</v>
      </c>
      <c r="L768" s="1">
        <f t="shared" si="44"/>
        <v>0.94978544776119389</v>
      </c>
      <c r="M768" s="1">
        <f t="shared" si="45"/>
        <v>12.937406716417909</v>
      </c>
      <c r="N768" s="1">
        <v>4.2999999999999997E-2</v>
      </c>
      <c r="O768" s="1">
        <v>21.44</v>
      </c>
      <c r="P768" s="1">
        <v>6.9189999999999996</v>
      </c>
      <c r="Q768" s="1">
        <v>39.1</v>
      </c>
      <c r="R768" s="1">
        <v>800</v>
      </c>
      <c r="S768" s="1">
        <v>752.8</v>
      </c>
      <c r="T768" s="1">
        <v>250.8</v>
      </c>
      <c r="U768" s="1">
        <v>2216.6</v>
      </c>
      <c r="V768">
        <v>1.0224750463000001</v>
      </c>
      <c r="W768">
        <f t="shared" si="46"/>
        <v>0.95334375496729418</v>
      </c>
      <c r="X768">
        <f t="shared" si="47"/>
        <v>12.985875839266436</v>
      </c>
    </row>
    <row r="769" spans="1:24" x14ac:dyDescent="0.15">
      <c r="A769" s="98">
        <v>43072.312523148146</v>
      </c>
      <c r="B769" s="1">
        <v>231.91138888889691</v>
      </c>
      <c r="C769" s="1">
        <v>231.9</v>
      </c>
      <c r="D769" s="1">
        <v>17.489999999999998</v>
      </c>
      <c r="E769" s="1">
        <v>2257.471</v>
      </c>
      <c r="F769" s="1">
        <v>26.1</v>
      </c>
      <c r="G769" s="1">
        <v>402.6</v>
      </c>
      <c r="H769" s="1">
        <v>0.249</v>
      </c>
      <c r="I769" s="1">
        <v>0.255</v>
      </c>
      <c r="J769" s="1">
        <v>0.97199999999999998</v>
      </c>
      <c r="K769" s="1">
        <v>13.24</v>
      </c>
      <c r="L769" s="1">
        <f t="shared" si="44"/>
        <v>0.94978544776119389</v>
      </c>
      <c r="M769" s="1">
        <f t="shared" si="45"/>
        <v>12.937406716417909</v>
      </c>
      <c r="N769" s="1">
        <v>4.2999999999999997E-2</v>
      </c>
      <c r="O769" s="1">
        <v>21.44</v>
      </c>
      <c r="P769" s="1">
        <v>6.9080000000000004</v>
      </c>
      <c r="Q769" s="1">
        <v>39.9</v>
      </c>
      <c r="R769" s="1">
        <v>800</v>
      </c>
      <c r="S769" s="1">
        <v>752.8</v>
      </c>
      <c r="T769" s="1">
        <v>250.8</v>
      </c>
      <c r="U769" s="1">
        <v>2216.6</v>
      </c>
      <c r="V769">
        <v>1.0224766058999999</v>
      </c>
      <c r="W769">
        <f t="shared" si="46"/>
        <v>0.95334230081674298</v>
      </c>
      <c r="X769">
        <f t="shared" si="47"/>
        <v>12.985856031701314</v>
      </c>
    </row>
    <row r="770" spans="1:24" x14ac:dyDescent="0.15">
      <c r="A770" s="98">
        <v>43072.313217592593</v>
      </c>
      <c r="B770" s="1">
        <v>231.9280555556179</v>
      </c>
      <c r="C770" s="1">
        <v>231.92</v>
      </c>
      <c r="D770" s="1">
        <v>17.489999999999998</v>
      </c>
      <c r="E770" s="1">
        <v>2257.14</v>
      </c>
      <c r="F770" s="1">
        <v>26.1</v>
      </c>
      <c r="G770" s="1">
        <v>402.6</v>
      </c>
      <c r="H770" s="1">
        <v>0.249</v>
      </c>
      <c r="I770" s="1">
        <v>0.255</v>
      </c>
      <c r="J770" s="1">
        <v>0.97199999999999998</v>
      </c>
      <c r="K770" s="1">
        <v>13.24</v>
      </c>
      <c r="L770" s="1">
        <f t="shared" ref="L770:L833" si="48">(J770*20.95)/O770</f>
        <v>0.94978544776119389</v>
      </c>
      <c r="M770" s="1">
        <f t="shared" ref="M770:M833" si="49">(K770*20.95)/O770</f>
        <v>12.937406716417909</v>
      </c>
      <c r="N770" s="1">
        <v>4.2999999999999997E-2</v>
      </c>
      <c r="O770" s="1">
        <v>21.44</v>
      </c>
      <c r="P770" s="1">
        <v>6.9</v>
      </c>
      <c r="Q770" s="1">
        <v>39.9</v>
      </c>
      <c r="R770" s="1">
        <v>800</v>
      </c>
      <c r="S770" s="1">
        <v>752.8</v>
      </c>
      <c r="T770" s="1">
        <v>251.3</v>
      </c>
      <c r="U770" s="1">
        <v>2216.6</v>
      </c>
      <c r="V770">
        <v>1.0224732874</v>
      </c>
      <c r="W770">
        <f t="shared" si="46"/>
        <v>0.95334539494786996</v>
      </c>
      <c r="X770">
        <f t="shared" si="47"/>
        <v>12.985898178096502</v>
      </c>
    </row>
    <row r="771" spans="1:24" x14ac:dyDescent="0.15">
      <c r="A771" s="98">
        <v>43072.31391203704</v>
      </c>
      <c r="B771" s="1">
        <v>231.9447222223389</v>
      </c>
      <c r="C771" s="1">
        <v>231.94</v>
      </c>
      <c r="D771" s="1">
        <v>17.5</v>
      </c>
      <c r="E771" s="1">
        <v>2256.8440000000001</v>
      </c>
      <c r="F771" s="1">
        <v>26.1</v>
      </c>
      <c r="G771" s="1">
        <v>402.6</v>
      </c>
      <c r="H771" s="1">
        <v>0.249</v>
      </c>
      <c r="I771" s="1">
        <v>0.255</v>
      </c>
      <c r="J771" s="1">
        <v>0.97199999999999998</v>
      </c>
      <c r="K771" s="1">
        <v>13.24</v>
      </c>
      <c r="L771" s="1">
        <f t="shared" si="48"/>
        <v>0.94978544776119389</v>
      </c>
      <c r="M771" s="1">
        <f t="shared" si="49"/>
        <v>12.937406716417909</v>
      </c>
      <c r="N771" s="1">
        <v>4.2999999999999997E-2</v>
      </c>
      <c r="O771" s="1">
        <v>21.44</v>
      </c>
      <c r="P771" s="1">
        <v>6.89</v>
      </c>
      <c r="Q771" s="1">
        <v>39.5</v>
      </c>
      <c r="R771" s="1">
        <v>800</v>
      </c>
      <c r="S771" s="1">
        <v>752.8</v>
      </c>
      <c r="T771" s="1">
        <v>251.4</v>
      </c>
      <c r="U771" s="1">
        <v>2216.6</v>
      </c>
      <c r="V771">
        <v>1.0224800184</v>
      </c>
      <c r="W771">
        <f t="shared" ref="W771:W834" si="50">J771*(Z$1/V771)</f>
        <v>0.95333911906204538</v>
      </c>
      <c r="X771">
        <f t="shared" ref="X771:X834" si="51">K771*(Z$1/V771)</f>
        <v>12.985812691750494</v>
      </c>
    </row>
    <row r="772" spans="1:24" x14ac:dyDescent="0.15">
      <c r="A772" s="98">
        <v>43072.314606481479</v>
      </c>
      <c r="B772" s="1">
        <v>231.96138888888527</v>
      </c>
      <c r="C772" s="1">
        <v>231.95</v>
      </c>
      <c r="D772" s="1">
        <v>17.5</v>
      </c>
      <c r="E772" s="1">
        <v>2256.7399999999998</v>
      </c>
      <c r="F772" s="1">
        <v>26.1</v>
      </c>
      <c r="G772" s="1">
        <v>402.6</v>
      </c>
      <c r="H772" s="1">
        <v>0.249</v>
      </c>
      <c r="I772" s="1">
        <v>0.254</v>
      </c>
      <c r="J772" s="1">
        <v>0.97199999999999998</v>
      </c>
      <c r="K772" s="1">
        <v>13.24</v>
      </c>
      <c r="L772" s="1">
        <f t="shared" si="48"/>
        <v>0.94978544776119389</v>
      </c>
      <c r="M772" s="1">
        <f t="shared" si="49"/>
        <v>12.937406716417909</v>
      </c>
      <c r="N772" s="1">
        <v>4.2999999999999997E-2</v>
      </c>
      <c r="O772" s="1">
        <v>21.44</v>
      </c>
      <c r="P772" s="1">
        <v>6.9089999999999998</v>
      </c>
      <c r="Q772" s="1">
        <v>39.1</v>
      </c>
      <c r="R772" s="1">
        <v>800</v>
      </c>
      <c r="S772" s="1">
        <v>752.8</v>
      </c>
      <c r="T772" s="1">
        <v>251.4</v>
      </c>
      <c r="U772" s="1">
        <v>2216.6</v>
      </c>
      <c r="V772">
        <v>1.022473132</v>
      </c>
      <c r="W772">
        <f t="shared" si="50"/>
        <v>0.95334553984153003</v>
      </c>
      <c r="X772">
        <f t="shared" si="51"/>
        <v>12.985900151750883</v>
      </c>
    </row>
    <row r="773" spans="1:24" x14ac:dyDescent="0.15">
      <c r="A773" s="98">
        <v>43072.315300925926</v>
      </c>
      <c r="B773" s="1">
        <v>231.97805555560626</v>
      </c>
      <c r="C773" s="1">
        <v>231.97</v>
      </c>
      <c r="D773" s="1">
        <v>17.5</v>
      </c>
      <c r="E773" s="1">
        <v>2256.9960000000001</v>
      </c>
      <c r="F773" s="1">
        <v>26.1</v>
      </c>
      <c r="G773" s="1">
        <v>402.6</v>
      </c>
      <c r="H773" s="1">
        <v>0.249</v>
      </c>
      <c r="I773" s="1">
        <v>0.255</v>
      </c>
      <c r="J773" s="1">
        <v>0.97199999999999998</v>
      </c>
      <c r="K773" s="1">
        <v>13.24</v>
      </c>
      <c r="L773" s="1">
        <f t="shared" si="48"/>
        <v>0.94978544776119389</v>
      </c>
      <c r="M773" s="1">
        <f t="shared" si="49"/>
        <v>12.937406716417909</v>
      </c>
      <c r="N773" s="1">
        <v>4.2999999999999997E-2</v>
      </c>
      <c r="O773" s="1">
        <v>21.44</v>
      </c>
      <c r="P773" s="1">
        <v>6.9089999999999998</v>
      </c>
      <c r="Q773" s="1">
        <v>39.299999999999997</v>
      </c>
      <c r="R773" s="1">
        <v>800</v>
      </c>
      <c r="S773" s="1">
        <v>752.8</v>
      </c>
      <c r="T773" s="1">
        <v>251.4</v>
      </c>
      <c r="U773" s="1">
        <v>2216.6</v>
      </c>
      <c r="V773">
        <v>1.0224715987999999</v>
      </c>
      <c r="W773">
        <f t="shared" si="50"/>
        <v>0.95334696938674524</v>
      </c>
      <c r="X773">
        <f t="shared" si="51"/>
        <v>12.985919624156901</v>
      </c>
    </row>
    <row r="774" spans="1:24" x14ac:dyDescent="0.15">
      <c r="A774" s="98">
        <v>43072.315995370373</v>
      </c>
      <c r="B774" s="1">
        <v>231.99472222232725</v>
      </c>
      <c r="C774" s="1">
        <v>231.99</v>
      </c>
      <c r="D774" s="1">
        <v>17.5</v>
      </c>
      <c r="E774" s="1">
        <v>2257.2559999999999</v>
      </c>
      <c r="F774" s="1">
        <v>26.1</v>
      </c>
      <c r="G774" s="1">
        <v>402.6</v>
      </c>
      <c r="H774" s="1">
        <v>0.249</v>
      </c>
      <c r="I774" s="1">
        <v>0.255</v>
      </c>
      <c r="J774" s="1">
        <v>0.97199999999999998</v>
      </c>
      <c r="K774" s="1">
        <v>13.24</v>
      </c>
      <c r="L774" s="1">
        <f t="shared" si="48"/>
        <v>0.94978544776119389</v>
      </c>
      <c r="M774" s="1">
        <f t="shared" si="49"/>
        <v>12.937406716417909</v>
      </c>
      <c r="N774" s="1">
        <v>4.2999999999999997E-2</v>
      </c>
      <c r="O774" s="1">
        <v>21.44</v>
      </c>
      <c r="P774" s="1">
        <v>6.9009999999999998</v>
      </c>
      <c r="Q774" s="1">
        <v>39.6</v>
      </c>
      <c r="R774" s="1">
        <v>800</v>
      </c>
      <c r="S774" s="1">
        <v>752.8</v>
      </c>
      <c r="T774" s="1">
        <v>251.4</v>
      </c>
      <c r="U774" s="1">
        <v>2216.6</v>
      </c>
      <c r="V774">
        <v>1.0224574166</v>
      </c>
      <c r="W774">
        <f t="shared" si="50"/>
        <v>0.95336019297647101</v>
      </c>
      <c r="X774">
        <f t="shared" si="51"/>
        <v>12.986099747951107</v>
      </c>
    </row>
    <row r="775" spans="1:24" x14ac:dyDescent="0.15">
      <c r="A775" s="98">
        <v>43072.316689814812</v>
      </c>
      <c r="B775" s="1">
        <v>232.01138888887363</v>
      </c>
      <c r="C775" s="1">
        <v>232</v>
      </c>
      <c r="D775" s="1">
        <v>17.5</v>
      </c>
      <c r="E775" s="1">
        <v>2257.36</v>
      </c>
      <c r="F775" s="1">
        <v>26.1</v>
      </c>
      <c r="G775" s="1">
        <v>402.6</v>
      </c>
      <c r="H775" s="1">
        <v>0.249</v>
      </c>
      <c r="I775" s="1">
        <v>0.255</v>
      </c>
      <c r="J775" s="1">
        <v>0.97199999999999998</v>
      </c>
      <c r="K775" s="1">
        <v>13.24</v>
      </c>
      <c r="L775" s="1">
        <f t="shared" si="48"/>
        <v>0.94978544776119389</v>
      </c>
      <c r="M775" s="1">
        <f t="shared" si="49"/>
        <v>12.937406716417909</v>
      </c>
      <c r="N775" s="1">
        <v>4.2999999999999997E-2</v>
      </c>
      <c r="O775" s="1">
        <v>21.44</v>
      </c>
      <c r="P775" s="1">
        <v>6.8959999999999999</v>
      </c>
      <c r="Q775" s="1">
        <v>39.1</v>
      </c>
      <c r="R775" s="1">
        <v>800</v>
      </c>
      <c r="S775" s="1">
        <v>752.8</v>
      </c>
      <c r="T775" s="1">
        <v>251.4</v>
      </c>
      <c r="U775" s="1">
        <v>2216.6</v>
      </c>
      <c r="V775">
        <v>1.0224364718000001</v>
      </c>
      <c r="W775">
        <f t="shared" si="50"/>
        <v>0.95337972273613869</v>
      </c>
      <c r="X775">
        <f t="shared" si="51"/>
        <v>12.986365770603372</v>
      </c>
    </row>
    <row r="776" spans="1:24" x14ac:dyDescent="0.15">
      <c r="A776" s="98">
        <v>43072.317384259259</v>
      </c>
      <c r="B776" s="1">
        <v>232.02805555559462</v>
      </c>
      <c r="C776" s="1">
        <v>232.02</v>
      </c>
      <c r="D776" s="1">
        <v>17.5</v>
      </c>
      <c r="E776" s="1">
        <v>2257.1039999999998</v>
      </c>
      <c r="F776" s="1">
        <v>26.1</v>
      </c>
      <c r="G776" s="1">
        <v>402.6</v>
      </c>
      <c r="H776" s="1">
        <v>0.249</v>
      </c>
      <c r="I776" s="1">
        <v>0.255</v>
      </c>
      <c r="J776" s="1">
        <v>0.97199999999999998</v>
      </c>
      <c r="K776" s="1">
        <v>13.24</v>
      </c>
      <c r="L776" s="1">
        <f t="shared" si="48"/>
        <v>0.94978544776119389</v>
      </c>
      <c r="M776" s="1">
        <f t="shared" si="49"/>
        <v>12.937406716417909</v>
      </c>
      <c r="N776" s="1">
        <v>4.2999999999999997E-2</v>
      </c>
      <c r="O776" s="1">
        <v>21.44</v>
      </c>
      <c r="P776" s="1">
        <v>6.891</v>
      </c>
      <c r="Q776" s="1">
        <v>38.9</v>
      </c>
      <c r="R776" s="1">
        <v>800</v>
      </c>
      <c r="S776" s="1">
        <v>752.8</v>
      </c>
      <c r="T776" s="1">
        <v>251.4</v>
      </c>
      <c r="U776" s="1">
        <v>2216.6</v>
      </c>
      <c r="V776">
        <v>1.0224391639999999</v>
      </c>
      <c r="W776">
        <f t="shared" si="50"/>
        <v>0.95337721237759632</v>
      </c>
      <c r="X776">
        <f t="shared" si="51"/>
        <v>12.986331576007588</v>
      </c>
    </row>
    <row r="777" spans="1:24" x14ac:dyDescent="0.15">
      <c r="A777" s="98">
        <v>43072.318078703705</v>
      </c>
      <c r="B777" s="1">
        <v>232.04472222231561</v>
      </c>
      <c r="C777" s="1">
        <v>232.04</v>
      </c>
      <c r="D777" s="1">
        <v>17.5</v>
      </c>
      <c r="E777" s="1">
        <v>2256.8530000000001</v>
      </c>
      <c r="F777" s="1">
        <v>26.1</v>
      </c>
      <c r="G777" s="1">
        <v>402.6</v>
      </c>
      <c r="H777" s="1">
        <v>0.249</v>
      </c>
      <c r="I777" s="1">
        <v>0.255</v>
      </c>
      <c r="J777" s="1">
        <v>0.97199999999999998</v>
      </c>
      <c r="K777" s="1">
        <v>13.24</v>
      </c>
      <c r="L777" s="1">
        <f t="shared" si="48"/>
        <v>0.94978544776119389</v>
      </c>
      <c r="M777" s="1">
        <f t="shared" si="49"/>
        <v>12.937406716417909</v>
      </c>
      <c r="N777" s="1">
        <v>4.2999999999999997E-2</v>
      </c>
      <c r="O777" s="1">
        <v>21.44</v>
      </c>
      <c r="P777" s="1">
        <v>6.9109999999999996</v>
      </c>
      <c r="Q777" s="1">
        <v>39.700000000000003</v>
      </c>
      <c r="R777" s="1">
        <v>800</v>
      </c>
      <c r="S777" s="1">
        <v>752.8</v>
      </c>
      <c r="T777" s="1">
        <v>251.4</v>
      </c>
      <c r="U777" s="1">
        <v>2216.6</v>
      </c>
      <c r="V777">
        <v>1.022468851</v>
      </c>
      <c r="W777">
        <f t="shared" si="50"/>
        <v>0.95334953142743706</v>
      </c>
      <c r="X777">
        <f t="shared" si="51"/>
        <v>12.985954522735872</v>
      </c>
    </row>
    <row r="778" spans="1:24" x14ac:dyDescent="0.15">
      <c r="A778" s="98">
        <v>43072.318773148145</v>
      </c>
      <c r="B778" s="1">
        <v>232.06138888886198</v>
      </c>
      <c r="C778" s="1">
        <v>232.05</v>
      </c>
      <c r="D778" s="1">
        <v>17.5</v>
      </c>
      <c r="E778" s="1">
        <v>2256.884</v>
      </c>
      <c r="F778" s="1">
        <v>26.1</v>
      </c>
      <c r="G778" s="1">
        <v>402.6</v>
      </c>
      <c r="H778" s="1">
        <v>0.249</v>
      </c>
      <c r="I778" s="1">
        <v>0.255</v>
      </c>
      <c r="J778" s="1">
        <v>0.97199999999999998</v>
      </c>
      <c r="K778" s="1">
        <v>13.24</v>
      </c>
      <c r="L778" s="1">
        <f t="shared" si="48"/>
        <v>0.94978544776119389</v>
      </c>
      <c r="M778" s="1">
        <f t="shared" si="49"/>
        <v>12.937406716417909</v>
      </c>
      <c r="N778" s="1">
        <v>4.2999999999999997E-2</v>
      </c>
      <c r="O778" s="1">
        <v>21.44</v>
      </c>
      <c r="P778" s="1">
        <v>6.9160000000000004</v>
      </c>
      <c r="Q778" s="1">
        <v>39.9</v>
      </c>
      <c r="R778" s="1">
        <v>800</v>
      </c>
      <c r="S778" s="1">
        <v>752.8</v>
      </c>
      <c r="T778" s="1">
        <v>251.4</v>
      </c>
      <c r="U778" s="1">
        <v>2216.6</v>
      </c>
      <c r="V778">
        <v>1.0224793866999999</v>
      </c>
      <c r="W778">
        <f t="shared" si="50"/>
        <v>0.95333970804636081</v>
      </c>
      <c r="X778">
        <f t="shared" si="51"/>
        <v>12.985820714540964</v>
      </c>
    </row>
    <row r="779" spans="1:24" x14ac:dyDescent="0.15">
      <c r="A779" s="98">
        <v>43072.319467592592</v>
      </c>
      <c r="B779" s="1">
        <v>232.07805555558298</v>
      </c>
      <c r="C779" s="1">
        <v>232.07</v>
      </c>
      <c r="D779" s="1">
        <v>17.5</v>
      </c>
      <c r="E779" s="1">
        <v>2257.0459999999998</v>
      </c>
      <c r="F779" s="1">
        <v>26.1</v>
      </c>
      <c r="G779" s="1">
        <v>402.6</v>
      </c>
      <c r="H779" s="1">
        <v>0.249</v>
      </c>
      <c r="I779" s="1">
        <v>0.254</v>
      </c>
      <c r="J779" s="1">
        <v>0.97199999999999998</v>
      </c>
      <c r="K779" s="1">
        <v>13.24</v>
      </c>
      <c r="L779" s="1">
        <f t="shared" si="48"/>
        <v>0.94978544776119389</v>
      </c>
      <c r="M779" s="1">
        <f t="shared" si="49"/>
        <v>12.937406716417909</v>
      </c>
      <c r="N779" s="1">
        <v>4.2999999999999997E-2</v>
      </c>
      <c r="O779" s="1">
        <v>21.44</v>
      </c>
      <c r="P779" s="1">
        <v>6.9089999999999998</v>
      </c>
      <c r="Q779" s="1">
        <v>39.299999999999997</v>
      </c>
      <c r="R779" s="1">
        <v>800</v>
      </c>
      <c r="S779" s="1">
        <v>752.8</v>
      </c>
      <c r="T779" s="1">
        <v>251.4</v>
      </c>
      <c r="U779" s="1">
        <v>2216.6</v>
      </c>
      <c r="V779">
        <v>1.0224815426</v>
      </c>
      <c r="W779">
        <f t="shared" si="50"/>
        <v>0.95333769793176115</v>
      </c>
      <c r="X779">
        <f t="shared" si="51"/>
        <v>12.985793333967612</v>
      </c>
    </row>
    <row r="780" spans="1:24" x14ac:dyDescent="0.15">
      <c r="A780" s="98">
        <v>43072.320162037038</v>
      </c>
      <c r="B780" s="1">
        <v>232.09472222230397</v>
      </c>
      <c r="C780" s="1">
        <v>232.09</v>
      </c>
      <c r="D780" s="1">
        <v>17.5</v>
      </c>
      <c r="E780" s="1">
        <v>2257.02</v>
      </c>
      <c r="F780" s="1">
        <v>26.1</v>
      </c>
      <c r="G780" s="1">
        <v>402.6</v>
      </c>
      <c r="H780" s="1">
        <v>0.249</v>
      </c>
      <c r="I780" s="1">
        <v>0.255</v>
      </c>
      <c r="J780" s="1">
        <v>0.97199999999999998</v>
      </c>
      <c r="K780" s="1">
        <v>13.24</v>
      </c>
      <c r="L780" s="1">
        <f t="shared" si="48"/>
        <v>0.94978544776119389</v>
      </c>
      <c r="M780" s="1">
        <f t="shared" si="49"/>
        <v>12.937406716417909</v>
      </c>
      <c r="N780" s="1">
        <v>4.2999999999999997E-2</v>
      </c>
      <c r="O780" s="1">
        <v>21.44</v>
      </c>
      <c r="P780" s="1">
        <v>6.9009999999999998</v>
      </c>
      <c r="Q780" s="1">
        <v>38.799999999999997</v>
      </c>
      <c r="R780" s="1">
        <v>799</v>
      </c>
      <c r="S780" s="1">
        <v>752.8</v>
      </c>
      <c r="T780" s="1">
        <v>251.4</v>
      </c>
      <c r="U780" s="1">
        <v>2216.6</v>
      </c>
      <c r="V780">
        <v>1.0224891593000001</v>
      </c>
      <c r="W780">
        <f t="shared" si="50"/>
        <v>0.95333059635305206</v>
      </c>
      <c r="X780">
        <f t="shared" si="51"/>
        <v>12.985696600529229</v>
      </c>
    </row>
    <row r="781" spans="1:24" x14ac:dyDescent="0.15">
      <c r="A781" s="98">
        <v>43072.320856481485</v>
      </c>
      <c r="B781" s="1">
        <v>232.11138888902497</v>
      </c>
      <c r="C781" s="1">
        <v>232.1</v>
      </c>
      <c r="D781" s="1">
        <v>17.5</v>
      </c>
      <c r="E781" s="1">
        <v>2256.9250000000002</v>
      </c>
      <c r="F781" s="1">
        <v>26.1</v>
      </c>
      <c r="G781" s="1">
        <v>402.6</v>
      </c>
      <c r="H781" s="1">
        <v>0.249</v>
      </c>
      <c r="I781" s="1">
        <v>0.255</v>
      </c>
      <c r="J781" s="1">
        <v>0.97199999999999998</v>
      </c>
      <c r="K781" s="1">
        <v>13.24</v>
      </c>
      <c r="L781" s="1">
        <f t="shared" si="48"/>
        <v>0.95022865142323842</v>
      </c>
      <c r="M781" s="1">
        <f t="shared" si="49"/>
        <v>12.943443770415305</v>
      </c>
      <c r="N781" s="1">
        <v>4.2999999999999997E-2</v>
      </c>
      <c r="O781" s="1">
        <v>21.43</v>
      </c>
      <c r="P781" s="1">
        <v>6.891</v>
      </c>
      <c r="Q781" s="1">
        <v>38.200000000000003</v>
      </c>
      <c r="R781" s="1">
        <v>799</v>
      </c>
      <c r="S781" s="1">
        <v>752.8</v>
      </c>
      <c r="T781" s="1">
        <v>251.4</v>
      </c>
      <c r="U781" s="1">
        <v>2216.6999999999998</v>
      </c>
      <c r="V781">
        <v>1.0224755199</v>
      </c>
      <c r="W781">
        <f t="shared" si="50"/>
        <v>0.95334331338840694</v>
      </c>
      <c r="X781">
        <f t="shared" si="51"/>
        <v>12.985869824344144</v>
      </c>
    </row>
    <row r="782" spans="1:24" x14ac:dyDescent="0.15">
      <c r="A782" s="98">
        <v>43072.321550925924</v>
      </c>
      <c r="B782" s="1">
        <v>232.12805555557134</v>
      </c>
      <c r="C782" s="1">
        <v>232.12</v>
      </c>
      <c r="D782" s="1">
        <v>17.5</v>
      </c>
      <c r="E782" s="1">
        <v>2256.884</v>
      </c>
      <c r="F782" s="1">
        <v>26.1</v>
      </c>
      <c r="G782" s="1">
        <v>402.6</v>
      </c>
      <c r="H782" s="1">
        <v>0.249</v>
      </c>
      <c r="I782" s="1">
        <v>0.255</v>
      </c>
      <c r="J782" s="1">
        <v>0.97199999999999998</v>
      </c>
      <c r="K782" s="1">
        <v>13.24</v>
      </c>
      <c r="L782" s="1">
        <f t="shared" si="48"/>
        <v>0.95067226890756285</v>
      </c>
      <c r="M782" s="1">
        <f t="shared" si="49"/>
        <v>12.949486461251166</v>
      </c>
      <c r="N782" s="1">
        <v>4.2999999999999997E-2</v>
      </c>
      <c r="O782" s="1">
        <v>21.42</v>
      </c>
      <c r="P782" s="1">
        <v>6.9139999999999997</v>
      </c>
      <c r="Q782" s="1">
        <v>38.5</v>
      </c>
      <c r="R782" s="1">
        <v>799</v>
      </c>
      <c r="S782" s="1">
        <v>752.8</v>
      </c>
      <c r="T782" s="1">
        <v>251.4</v>
      </c>
      <c r="U782" s="1">
        <v>2216.6999999999998</v>
      </c>
      <c r="V782">
        <v>1.0224675017</v>
      </c>
      <c r="W782">
        <f t="shared" si="50"/>
        <v>0.95335078951585617</v>
      </c>
      <c r="X782">
        <f t="shared" si="51"/>
        <v>12.985971659660429</v>
      </c>
    </row>
    <row r="783" spans="1:24" x14ac:dyDescent="0.15">
      <c r="A783" s="98">
        <v>43072.322245370371</v>
      </c>
      <c r="B783" s="1">
        <v>232.14472222229233</v>
      </c>
      <c r="C783" s="1">
        <v>232.14</v>
      </c>
      <c r="D783" s="1">
        <v>17.5</v>
      </c>
      <c r="E783" s="1">
        <v>2256.6390000000001</v>
      </c>
      <c r="F783" s="1">
        <v>26.1</v>
      </c>
      <c r="G783" s="1">
        <v>402.6</v>
      </c>
      <c r="H783" s="1">
        <v>0.249</v>
      </c>
      <c r="I783" s="1">
        <v>0.255</v>
      </c>
      <c r="J783" s="1">
        <v>0.97199999999999998</v>
      </c>
      <c r="K783" s="1">
        <v>13.24</v>
      </c>
      <c r="L783" s="1">
        <f t="shared" si="48"/>
        <v>0.95067226890756285</v>
      </c>
      <c r="M783" s="1">
        <f t="shared" si="49"/>
        <v>12.949486461251166</v>
      </c>
      <c r="N783" s="1">
        <v>4.2999999999999997E-2</v>
      </c>
      <c r="O783" s="1">
        <v>21.42</v>
      </c>
      <c r="P783" s="1">
        <v>6.9169999999999998</v>
      </c>
      <c r="Q783" s="1">
        <v>40.200000000000003</v>
      </c>
      <c r="R783" s="1">
        <v>800</v>
      </c>
      <c r="S783" s="1">
        <v>752.8</v>
      </c>
      <c r="T783" s="1">
        <v>251.4</v>
      </c>
      <c r="U783" s="1">
        <v>2216.6999999999998</v>
      </c>
      <c r="V783">
        <v>1.0224801780000001</v>
      </c>
      <c r="W783">
        <f t="shared" si="50"/>
        <v>0.95333897025434555</v>
      </c>
      <c r="X783">
        <f t="shared" si="51"/>
        <v>12.985810664781415</v>
      </c>
    </row>
    <row r="784" spans="1:24" x14ac:dyDescent="0.15">
      <c r="A784" s="98">
        <v>43072.322939814818</v>
      </c>
      <c r="B784" s="1">
        <v>232.16138888901332</v>
      </c>
      <c r="C784" s="1">
        <v>232.15</v>
      </c>
      <c r="D784" s="1">
        <v>17.5</v>
      </c>
      <c r="E784" s="1">
        <v>2256.7559999999999</v>
      </c>
      <c r="F784" s="1">
        <v>26.1</v>
      </c>
      <c r="G784" s="1">
        <v>402.6</v>
      </c>
      <c r="H784" s="1">
        <v>0.249</v>
      </c>
      <c r="I784" s="1">
        <v>0.255</v>
      </c>
      <c r="J784" s="1">
        <v>0.97199999999999998</v>
      </c>
      <c r="K784" s="1">
        <v>13.24</v>
      </c>
      <c r="L784" s="1">
        <f t="shared" si="48"/>
        <v>0.95022865142323842</v>
      </c>
      <c r="M784" s="1">
        <f t="shared" si="49"/>
        <v>12.943443770415305</v>
      </c>
      <c r="N784" s="1">
        <v>4.2999999999999997E-2</v>
      </c>
      <c r="O784" s="1">
        <v>21.43</v>
      </c>
      <c r="P784" s="1">
        <v>6.9109999999999996</v>
      </c>
      <c r="Q784" s="1">
        <v>38</v>
      </c>
      <c r="R784" s="1">
        <v>800</v>
      </c>
      <c r="S784" s="1">
        <v>752.8</v>
      </c>
      <c r="T784" s="1">
        <v>251.4</v>
      </c>
      <c r="U784" s="1">
        <v>2216.6999999999998</v>
      </c>
      <c r="V784">
        <v>1.0224759738</v>
      </c>
      <c r="W784">
        <f t="shared" si="50"/>
        <v>0.95334289017794427</v>
      </c>
      <c r="X784">
        <f t="shared" si="51"/>
        <v>12.985864059625497</v>
      </c>
    </row>
    <row r="785" spans="1:24" x14ac:dyDescent="0.15">
      <c r="A785" s="98">
        <v>43072.323634259257</v>
      </c>
      <c r="B785" s="1">
        <v>232.17805555555969</v>
      </c>
      <c r="C785" s="1">
        <v>232.17</v>
      </c>
      <c r="D785" s="1">
        <v>17.510000000000002</v>
      </c>
      <c r="E785" s="1">
        <v>2256.8760000000002</v>
      </c>
      <c r="F785" s="1">
        <v>26.1</v>
      </c>
      <c r="G785" s="1">
        <v>402.6</v>
      </c>
      <c r="H785" s="1">
        <v>0.249</v>
      </c>
      <c r="I785" s="1">
        <v>0.254</v>
      </c>
      <c r="J785" s="1">
        <v>0.97199999999999998</v>
      </c>
      <c r="K785" s="1">
        <v>13.24</v>
      </c>
      <c r="L785" s="1">
        <f t="shared" si="48"/>
        <v>0.95022865142323842</v>
      </c>
      <c r="M785" s="1">
        <f t="shared" si="49"/>
        <v>12.943443770415305</v>
      </c>
      <c r="N785" s="1">
        <v>4.2000000000000003E-2</v>
      </c>
      <c r="O785" s="1">
        <v>21.43</v>
      </c>
      <c r="P785" s="1">
        <v>6.9029999999999996</v>
      </c>
      <c r="Q785" s="1">
        <v>37.299999999999997</v>
      </c>
      <c r="R785" s="1">
        <v>800</v>
      </c>
      <c r="S785" s="1">
        <v>752.8</v>
      </c>
      <c r="T785" s="1">
        <v>251.4</v>
      </c>
      <c r="U785" s="1">
        <v>2216.6999999999998</v>
      </c>
      <c r="V785">
        <v>1.0224898740999999</v>
      </c>
      <c r="W785">
        <f t="shared" si="50"/>
        <v>0.95332992990076992</v>
      </c>
      <c r="X785">
        <f t="shared" si="51"/>
        <v>12.985687522516661</v>
      </c>
    </row>
    <row r="786" spans="1:24" x14ac:dyDescent="0.15">
      <c r="A786" s="98">
        <v>43072.324328703704</v>
      </c>
      <c r="B786" s="1">
        <v>232.19472222228069</v>
      </c>
      <c r="C786" s="1">
        <v>232.19</v>
      </c>
      <c r="D786" s="1">
        <v>17.510000000000002</v>
      </c>
      <c r="E786" s="1">
        <v>2256.8910000000001</v>
      </c>
      <c r="F786" s="1">
        <v>26.1</v>
      </c>
      <c r="G786" s="1">
        <v>402.6</v>
      </c>
      <c r="H786" s="1">
        <v>0.248</v>
      </c>
      <c r="I786" s="1">
        <v>0.255</v>
      </c>
      <c r="J786" s="1">
        <v>0.97199999999999998</v>
      </c>
      <c r="K786" s="1">
        <v>13.24</v>
      </c>
      <c r="L786" s="1">
        <f t="shared" si="48"/>
        <v>0.95022865142323842</v>
      </c>
      <c r="M786" s="1">
        <f t="shared" si="49"/>
        <v>12.943443770415305</v>
      </c>
      <c r="N786" s="1">
        <v>4.2000000000000003E-2</v>
      </c>
      <c r="O786" s="1">
        <v>21.43</v>
      </c>
      <c r="P786" s="1">
        <v>6.9050000000000002</v>
      </c>
      <c r="Q786" s="1">
        <v>39.6</v>
      </c>
      <c r="R786" s="1">
        <v>799</v>
      </c>
      <c r="S786" s="1">
        <v>752.8</v>
      </c>
      <c r="T786" s="1">
        <v>251.4</v>
      </c>
      <c r="U786" s="1">
        <v>2216.6999999999998</v>
      </c>
      <c r="V786">
        <v>1.022505819</v>
      </c>
      <c r="W786">
        <f t="shared" si="50"/>
        <v>0.95331506372581332</v>
      </c>
      <c r="X786">
        <f t="shared" si="51"/>
        <v>12.985485024413343</v>
      </c>
    </row>
    <row r="787" spans="1:24" x14ac:dyDescent="0.15">
      <c r="A787" s="98">
        <v>43072.325023148151</v>
      </c>
      <c r="B787" s="1">
        <v>232.21138888900168</v>
      </c>
      <c r="C787" s="1">
        <v>232.2</v>
      </c>
      <c r="D787" s="1">
        <v>17.510000000000002</v>
      </c>
      <c r="E787" s="1">
        <v>2256.7440000000001</v>
      </c>
      <c r="F787" s="1">
        <v>26.1</v>
      </c>
      <c r="G787" s="1">
        <v>402.6</v>
      </c>
      <c r="H787" s="1">
        <v>0.249</v>
      </c>
      <c r="I787" s="1">
        <v>0.255</v>
      </c>
      <c r="J787" s="1">
        <v>0.97199999999999998</v>
      </c>
      <c r="K787" s="1">
        <v>13.24</v>
      </c>
      <c r="L787" s="1">
        <f t="shared" si="48"/>
        <v>0.95022865142323842</v>
      </c>
      <c r="M787" s="1">
        <f t="shared" si="49"/>
        <v>12.943443770415305</v>
      </c>
      <c r="N787" s="1">
        <v>4.2000000000000003E-2</v>
      </c>
      <c r="O787" s="1">
        <v>21.43</v>
      </c>
      <c r="P787" s="1">
        <v>6.9279999999999999</v>
      </c>
      <c r="Q787" s="1">
        <v>40.299999999999997</v>
      </c>
      <c r="R787" s="1">
        <v>800</v>
      </c>
      <c r="S787" s="1">
        <v>752.8</v>
      </c>
      <c r="T787" s="1">
        <v>251.4</v>
      </c>
      <c r="U787" s="1">
        <v>2216.6999999999998</v>
      </c>
      <c r="V787">
        <v>1.0224972658</v>
      </c>
      <c r="W787">
        <f t="shared" si="50"/>
        <v>0.95332303821599129</v>
      </c>
      <c r="X787">
        <f t="shared" si="51"/>
        <v>12.985593648127288</v>
      </c>
    </row>
    <row r="788" spans="1:24" x14ac:dyDescent="0.15">
      <c r="A788" s="98">
        <v>43072.32571759259</v>
      </c>
      <c r="B788" s="1">
        <v>232.22805555554805</v>
      </c>
      <c r="C788" s="1">
        <v>232.22</v>
      </c>
      <c r="D788" s="1">
        <v>17.510000000000002</v>
      </c>
      <c r="E788" s="1">
        <v>2256.6239999999998</v>
      </c>
      <c r="F788" s="1">
        <v>26.1</v>
      </c>
      <c r="G788" s="1">
        <v>402.6</v>
      </c>
      <c r="H788" s="1">
        <v>0.249</v>
      </c>
      <c r="I788" s="1">
        <v>0.255</v>
      </c>
      <c r="J788" s="1">
        <v>0.97199999999999998</v>
      </c>
      <c r="K788" s="1">
        <v>13.24</v>
      </c>
      <c r="L788" s="1">
        <f t="shared" si="48"/>
        <v>0.95022865142323842</v>
      </c>
      <c r="M788" s="1">
        <f t="shared" si="49"/>
        <v>12.943443770415305</v>
      </c>
      <c r="N788" s="1">
        <v>4.2000000000000003E-2</v>
      </c>
      <c r="O788" s="1">
        <v>21.43</v>
      </c>
      <c r="P788" s="1">
        <v>6.923</v>
      </c>
      <c r="Q788" s="1">
        <v>39.9</v>
      </c>
      <c r="R788" s="1">
        <v>800</v>
      </c>
      <c r="S788" s="1">
        <v>752.8</v>
      </c>
      <c r="T788" s="1">
        <v>251.4</v>
      </c>
      <c r="U788" s="1">
        <v>2216.6999999999998</v>
      </c>
      <c r="V788">
        <v>1.0224717713</v>
      </c>
      <c r="W788">
        <f t="shared" si="50"/>
        <v>0.95334680854870846</v>
      </c>
      <c r="X788">
        <f t="shared" si="51"/>
        <v>12.9859174333178</v>
      </c>
    </row>
    <row r="789" spans="1:24" x14ac:dyDescent="0.15">
      <c r="A789" s="98">
        <v>43072.326412037037</v>
      </c>
      <c r="B789" s="1">
        <v>232.24472222226905</v>
      </c>
      <c r="C789" s="1">
        <v>232.24</v>
      </c>
      <c r="D789" s="1">
        <v>17.510000000000002</v>
      </c>
      <c r="E789" s="1">
        <v>2256.596</v>
      </c>
      <c r="F789" s="1">
        <v>26.1</v>
      </c>
      <c r="G789" s="1">
        <v>402.6</v>
      </c>
      <c r="H789" s="1">
        <v>0.249</v>
      </c>
      <c r="I789" s="1">
        <v>0.255</v>
      </c>
      <c r="J789" s="1">
        <v>0.97199999999999998</v>
      </c>
      <c r="K789" s="1">
        <v>13.24</v>
      </c>
      <c r="L789" s="1">
        <f t="shared" si="48"/>
        <v>0.95022865142323842</v>
      </c>
      <c r="M789" s="1">
        <f t="shared" si="49"/>
        <v>12.943443770415305</v>
      </c>
      <c r="N789" s="1">
        <v>4.2000000000000003E-2</v>
      </c>
      <c r="O789" s="1">
        <v>21.43</v>
      </c>
      <c r="P789" s="1">
        <v>6.9059999999999997</v>
      </c>
      <c r="Q789" s="1">
        <v>38.9</v>
      </c>
      <c r="R789" s="1">
        <v>800</v>
      </c>
      <c r="S789" s="1">
        <v>752.8</v>
      </c>
      <c r="T789" s="1">
        <v>251.5</v>
      </c>
      <c r="U789" s="1">
        <v>2216.6999999999998</v>
      </c>
      <c r="V789">
        <v>1.0224702466</v>
      </c>
      <c r="W789">
        <f t="shared" si="50"/>
        <v>0.95334823017235359</v>
      </c>
      <c r="X789">
        <f t="shared" si="51"/>
        <v>12.985936797820949</v>
      </c>
    </row>
    <row r="790" spans="1:24" x14ac:dyDescent="0.15">
      <c r="A790" s="98">
        <v>43072.327106481483</v>
      </c>
      <c r="B790" s="1">
        <v>232.26138888899004</v>
      </c>
      <c r="C790" s="1">
        <v>232.25</v>
      </c>
      <c r="D790" s="1">
        <v>17.510000000000002</v>
      </c>
      <c r="E790" s="1">
        <v>2256.5239999999999</v>
      </c>
      <c r="F790" s="1">
        <v>26.1</v>
      </c>
      <c r="G790" s="1">
        <v>402.6</v>
      </c>
      <c r="H790" s="1">
        <v>0.249</v>
      </c>
      <c r="I790" s="1">
        <v>0.255</v>
      </c>
      <c r="J790" s="1">
        <v>0.98</v>
      </c>
      <c r="K790" s="1">
        <v>13.24</v>
      </c>
      <c r="L790" s="1">
        <f t="shared" si="48"/>
        <v>0.95804946336910868</v>
      </c>
      <c r="M790" s="1">
        <f t="shared" si="49"/>
        <v>12.943443770415305</v>
      </c>
      <c r="N790" s="1">
        <v>4.2000000000000003E-2</v>
      </c>
      <c r="O790" s="1">
        <v>21.43</v>
      </c>
      <c r="P790" s="1">
        <v>6.9</v>
      </c>
      <c r="Q790" s="1">
        <v>38.6</v>
      </c>
      <c r="R790" s="1">
        <v>800</v>
      </c>
      <c r="S790" s="1">
        <v>752.8</v>
      </c>
      <c r="T790" s="1">
        <v>252</v>
      </c>
      <c r="U790" s="1">
        <v>2216.6999999999998</v>
      </c>
      <c r="V790">
        <v>1.0224715101000001</v>
      </c>
      <c r="W790">
        <f t="shared" si="50"/>
        <v>0.96119352988513151</v>
      </c>
      <c r="X790">
        <f t="shared" si="51"/>
        <v>12.985920750693001</v>
      </c>
    </row>
    <row r="791" spans="1:24" x14ac:dyDescent="0.15">
      <c r="A791" s="98">
        <v>43072.327800925923</v>
      </c>
      <c r="B791" s="1">
        <v>232.27805555553641</v>
      </c>
      <c r="C791" s="1">
        <v>232.27</v>
      </c>
      <c r="D791" s="1">
        <v>17.510000000000002</v>
      </c>
      <c r="E791" s="1">
        <v>2256.511</v>
      </c>
      <c r="F791" s="1">
        <v>26.1</v>
      </c>
      <c r="G791" s="1">
        <v>402.6</v>
      </c>
      <c r="H791" s="1">
        <v>0.249</v>
      </c>
      <c r="I791" s="1">
        <v>0.255</v>
      </c>
      <c r="J791" s="1">
        <v>0.98399999999999999</v>
      </c>
      <c r="K791" s="1">
        <v>13.28</v>
      </c>
      <c r="L791" s="1">
        <f t="shared" si="48"/>
        <v>0.96195986934204381</v>
      </c>
      <c r="M791" s="1">
        <f t="shared" si="49"/>
        <v>12.982547830144656</v>
      </c>
      <c r="N791" s="1">
        <v>4.2000000000000003E-2</v>
      </c>
      <c r="O791" s="1">
        <v>21.43</v>
      </c>
      <c r="P791" s="1">
        <v>6.891</v>
      </c>
      <c r="Q791" s="1">
        <v>38.9</v>
      </c>
      <c r="R791" s="1">
        <v>800</v>
      </c>
      <c r="S791" s="1">
        <v>752.8</v>
      </c>
      <c r="T791" s="1">
        <v>252.2</v>
      </c>
      <c r="U791" s="1">
        <v>2216.6999999999998</v>
      </c>
      <c r="V791">
        <v>1.0224635327</v>
      </c>
      <c r="W791">
        <f t="shared" si="50"/>
        <v>0.96512429875534467</v>
      </c>
      <c r="X791">
        <f t="shared" si="51"/>
        <v>13.025254763690018</v>
      </c>
    </row>
    <row r="792" spans="1:24" x14ac:dyDescent="0.15">
      <c r="A792" s="98">
        <v>43072.32849537037</v>
      </c>
      <c r="B792" s="1">
        <v>232.29472222225741</v>
      </c>
      <c r="C792" s="1">
        <v>232.29</v>
      </c>
      <c r="D792" s="1">
        <v>17.510000000000002</v>
      </c>
      <c r="E792" s="1">
        <v>2256.6999999999998</v>
      </c>
      <c r="F792" s="1">
        <v>26.1</v>
      </c>
      <c r="G792" s="1">
        <v>402.6</v>
      </c>
      <c r="H792" s="1">
        <v>0.249</v>
      </c>
      <c r="I792" s="1">
        <v>0.255</v>
      </c>
      <c r="J792" s="1">
        <v>0.98099999999999998</v>
      </c>
      <c r="K792" s="1">
        <v>13.29</v>
      </c>
      <c r="L792" s="1">
        <f t="shared" si="48"/>
        <v>0.95902706486234246</v>
      </c>
      <c r="M792" s="1">
        <f t="shared" si="49"/>
        <v>12.992323845076996</v>
      </c>
      <c r="N792" s="1">
        <v>4.2000000000000003E-2</v>
      </c>
      <c r="O792" s="1">
        <v>21.43</v>
      </c>
      <c r="P792" s="1">
        <v>6.8860000000000001</v>
      </c>
      <c r="Q792" s="1">
        <v>39.5</v>
      </c>
      <c r="R792" s="1">
        <v>800</v>
      </c>
      <c r="S792" s="1">
        <v>752.8</v>
      </c>
      <c r="T792" s="1">
        <v>252.2</v>
      </c>
      <c r="U792" s="1">
        <v>2216.6999999999998</v>
      </c>
      <c r="V792">
        <v>1.0224506403</v>
      </c>
      <c r="W792">
        <f t="shared" si="50"/>
        <v>0.96219397907691839</v>
      </c>
      <c r="X792">
        <f t="shared" si="51"/>
        <v>13.03522730064449</v>
      </c>
    </row>
    <row r="793" spans="1:24" x14ac:dyDescent="0.15">
      <c r="A793" s="98">
        <v>43072.329189814816</v>
      </c>
      <c r="B793" s="1">
        <v>232.3113888889784</v>
      </c>
      <c r="C793" s="1">
        <v>232.3</v>
      </c>
      <c r="D793" s="1">
        <v>17.510000000000002</v>
      </c>
      <c r="E793" s="1">
        <v>2256.7199999999998</v>
      </c>
      <c r="F793" s="1">
        <v>26.1</v>
      </c>
      <c r="G793" s="1">
        <v>402.6</v>
      </c>
      <c r="H793" s="1">
        <v>0.249</v>
      </c>
      <c r="I793" s="1">
        <v>0.255</v>
      </c>
      <c r="J793" s="1">
        <v>0.97899999999999998</v>
      </c>
      <c r="K793" s="1">
        <v>13.26</v>
      </c>
      <c r="L793" s="1">
        <f t="shared" si="48"/>
        <v>0.9570718618758749</v>
      </c>
      <c r="M793" s="1">
        <f t="shared" si="49"/>
        <v>12.96299580027998</v>
      </c>
      <c r="N793" s="1">
        <v>4.2000000000000003E-2</v>
      </c>
      <c r="O793" s="1">
        <v>21.43</v>
      </c>
      <c r="P793" s="1">
        <v>6.9080000000000004</v>
      </c>
      <c r="Q793" s="1">
        <v>39.200000000000003</v>
      </c>
      <c r="R793" s="1">
        <v>800</v>
      </c>
      <c r="S793" s="1">
        <v>752.8</v>
      </c>
      <c r="T793" s="1">
        <v>252.2</v>
      </c>
      <c r="U793" s="1">
        <v>2216.8000000000002</v>
      </c>
      <c r="V793">
        <v>1.0224211641000001</v>
      </c>
      <c r="W793">
        <f t="shared" si="50"/>
        <v>0.96026000289639346</v>
      </c>
      <c r="X793">
        <f t="shared" si="51"/>
        <v>13.006177363029803</v>
      </c>
    </row>
    <row r="794" spans="1:24" x14ac:dyDescent="0.15">
      <c r="A794" s="98">
        <v>43072.329884259256</v>
      </c>
      <c r="B794" s="1">
        <v>232.32805555552477</v>
      </c>
      <c r="C794" s="1">
        <v>232.32</v>
      </c>
      <c r="D794" s="1">
        <v>17.510000000000002</v>
      </c>
      <c r="E794" s="1">
        <v>2256.62</v>
      </c>
      <c r="F794" s="1">
        <v>26.1</v>
      </c>
      <c r="G794" s="1">
        <v>402.6</v>
      </c>
      <c r="H794" s="1">
        <v>0.249</v>
      </c>
      <c r="I794" s="1">
        <v>0.255</v>
      </c>
      <c r="J794" s="1">
        <v>0.97</v>
      </c>
      <c r="K794" s="1">
        <v>13.25</v>
      </c>
      <c r="L794" s="1">
        <f t="shared" si="48"/>
        <v>0.94827344843677086</v>
      </c>
      <c r="M794" s="1">
        <f t="shared" si="49"/>
        <v>12.953219785347642</v>
      </c>
      <c r="N794" s="1">
        <v>4.2000000000000003E-2</v>
      </c>
      <c r="O794" s="1">
        <v>21.43</v>
      </c>
      <c r="P794" s="1">
        <v>6.9109999999999996</v>
      </c>
      <c r="Q794" s="1">
        <v>38.700000000000003</v>
      </c>
      <c r="R794" s="1">
        <v>800</v>
      </c>
      <c r="S794" s="1">
        <v>752.8</v>
      </c>
      <c r="T794" s="1">
        <v>252.2</v>
      </c>
      <c r="U794" s="1">
        <v>2216.8000000000002</v>
      </c>
      <c r="V794">
        <v>1.0224194709000001</v>
      </c>
      <c r="W794">
        <f t="shared" si="50"/>
        <v>0.95143385634441158</v>
      </c>
      <c r="X794">
        <f t="shared" si="51"/>
        <v>12.996390305735519</v>
      </c>
    </row>
    <row r="795" spans="1:24" x14ac:dyDescent="0.15">
      <c r="A795" s="98">
        <v>43072.330578703702</v>
      </c>
      <c r="B795" s="1">
        <v>232.34472222224576</v>
      </c>
      <c r="C795" s="1">
        <v>232.34</v>
      </c>
      <c r="D795" s="1">
        <v>17.510000000000002</v>
      </c>
      <c r="E795" s="1">
        <v>2256.5239999999999</v>
      </c>
      <c r="F795" s="1">
        <v>26.1</v>
      </c>
      <c r="G795" s="1">
        <v>402.6</v>
      </c>
      <c r="H795" s="1">
        <v>0.249</v>
      </c>
      <c r="I795" s="1">
        <v>0.255</v>
      </c>
      <c r="J795" s="1">
        <v>0.96699999999999997</v>
      </c>
      <c r="K795" s="1">
        <v>13.26</v>
      </c>
      <c r="L795" s="1">
        <f t="shared" si="48"/>
        <v>0.94534064395706952</v>
      </c>
      <c r="M795" s="1">
        <f t="shared" si="49"/>
        <v>12.96299580027998</v>
      </c>
      <c r="N795" s="1">
        <v>4.2000000000000003E-2</v>
      </c>
      <c r="O795" s="1">
        <v>21.43</v>
      </c>
      <c r="P795" s="1">
        <v>6.8979999999999997</v>
      </c>
      <c r="Q795" s="1">
        <v>38.700000000000003</v>
      </c>
      <c r="R795" s="1">
        <v>800</v>
      </c>
      <c r="S795" s="1">
        <v>752.8</v>
      </c>
      <c r="T795" s="1">
        <v>252.2</v>
      </c>
      <c r="U795" s="1">
        <v>2216.8000000000002</v>
      </c>
      <c r="V795">
        <v>1.0224305677000001</v>
      </c>
      <c r="W795">
        <f t="shared" si="50"/>
        <v>0.94848098309649143</v>
      </c>
      <c r="X795">
        <f t="shared" si="51"/>
        <v>13.00605774132314</v>
      </c>
    </row>
    <row r="796" spans="1:24" x14ac:dyDescent="0.15">
      <c r="A796" s="98">
        <v>43072.331273148149</v>
      </c>
      <c r="B796" s="1">
        <v>232.36138888896676</v>
      </c>
      <c r="C796" s="1">
        <v>232.35</v>
      </c>
      <c r="D796" s="1">
        <v>17.510000000000002</v>
      </c>
      <c r="E796" s="1">
        <v>2256.4960000000001</v>
      </c>
      <c r="F796" s="1">
        <v>26.1</v>
      </c>
      <c r="G796" s="1">
        <v>402.6</v>
      </c>
      <c r="H796" s="1">
        <v>0.249</v>
      </c>
      <c r="I796" s="1">
        <v>0.255</v>
      </c>
      <c r="J796" s="1">
        <v>0.96699999999999997</v>
      </c>
      <c r="K796" s="1">
        <v>13.27</v>
      </c>
      <c r="L796" s="1">
        <f t="shared" si="48"/>
        <v>0.94534064395706952</v>
      </c>
      <c r="M796" s="1">
        <f t="shared" si="49"/>
        <v>12.972771815212317</v>
      </c>
      <c r="N796" s="1">
        <v>4.2000000000000003E-2</v>
      </c>
      <c r="O796" s="1">
        <v>21.43</v>
      </c>
      <c r="P796" s="1">
        <v>6.8959999999999999</v>
      </c>
      <c r="Q796" s="1">
        <v>38.799999999999997</v>
      </c>
      <c r="R796" s="1">
        <v>800</v>
      </c>
      <c r="S796" s="1">
        <v>752.8</v>
      </c>
      <c r="T796" s="1">
        <v>252.2</v>
      </c>
      <c r="U796" s="1">
        <v>2216.8000000000002</v>
      </c>
      <c r="V796">
        <v>1.0224413231</v>
      </c>
      <c r="W796">
        <f t="shared" si="50"/>
        <v>0.94847100570988252</v>
      </c>
      <c r="X796">
        <f t="shared" si="51"/>
        <v>13.015729313102524</v>
      </c>
    </row>
    <row r="797" spans="1:24" x14ac:dyDescent="0.15">
      <c r="A797" s="98">
        <v>43072.331967592596</v>
      </c>
      <c r="B797" s="1">
        <v>232.37805555568775</v>
      </c>
      <c r="C797" s="1">
        <v>232.37</v>
      </c>
      <c r="D797" s="1">
        <v>17.510000000000002</v>
      </c>
      <c r="E797" s="1">
        <v>2256.4290000000001</v>
      </c>
      <c r="F797" s="1">
        <v>26.1</v>
      </c>
      <c r="G797" s="1">
        <v>402.6</v>
      </c>
      <c r="H797" s="1">
        <v>0.249</v>
      </c>
      <c r="I797" s="1">
        <v>0.255</v>
      </c>
      <c r="J797" s="1">
        <v>0.96699999999999997</v>
      </c>
      <c r="K797" s="1">
        <v>13.27</v>
      </c>
      <c r="L797" s="1">
        <f t="shared" si="48"/>
        <v>0.94534064395706952</v>
      </c>
      <c r="M797" s="1">
        <f t="shared" si="49"/>
        <v>12.972771815212317</v>
      </c>
      <c r="N797" s="1">
        <v>4.2000000000000003E-2</v>
      </c>
      <c r="O797" s="1">
        <v>21.43</v>
      </c>
      <c r="P797" s="1">
        <v>6.89</v>
      </c>
      <c r="Q797" s="1">
        <v>39.4</v>
      </c>
      <c r="R797" s="1">
        <v>800</v>
      </c>
      <c r="S797" s="1">
        <v>752.8</v>
      </c>
      <c r="T797" s="1">
        <v>252.2</v>
      </c>
      <c r="U797" s="1">
        <v>2216.8000000000002</v>
      </c>
      <c r="V797">
        <v>1.0224449047000002</v>
      </c>
      <c r="W797">
        <f t="shared" si="50"/>
        <v>0.94846768323867792</v>
      </c>
      <c r="X797">
        <f t="shared" si="51"/>
        <v>13.015683719314639</v>
      </c>
    </row>
    <row r="798" spans="1:24" x14ac:dyDescent="0.15">
      <c r="A798" s="98">
        <v>43072.332662037035</v>
      </c>
      <c r="B798" s="1">
        <v>232.39472222223412</v>
      </c>
      <c r="C798" s="1">
        <v>232.39</v>
      </c>
      <c r="D798" s="1">
        <v>17.52</v>
      </c>
      <c r="E798" s="1">
        <v>2256.48</v>
      </c>
      <c r="F798" s="1">
        <v>26.1</v>
      </c>
      <c r="G798" s="1">
        <v>402.6</v>
      </c>
      <c r="H798" s="1">
        <v>0.249</v>
      </c>
      <c r="I798" s="1">
        <v>0.255</v>
      </c>
      <c r="J798" s="1">
        <v>0.96699999999999997</v>
      </c>
      <c r="K798" s="1">
        <v>13.27</v>
      </c>
      <c r="L798" s="1">
        <f t="shared" si="48"/>
        <v>0.94534064395706952</v>
      </c>
      <c r="M798" s="1">
        <f t="shared" si="49"/>
        <v>12.972771815212317</v>
      </c>
      <c r="N798" s="1">
        <v>4.2000000000000003E-2</v>
      </c>
      <c r="O798" s="1">
        <v>21.43</v>
      </c>
      <c r="P798" s="1">
        <v>6.9109999999999996</v>
      </c>
      <c r="Q798" s="1">
        <v>39.4</v>
      </c>
      <c r="R798" s="1">
        <v>800</v>
      </c>
      <c r="S798" s="1">
        <v>752.8</v>
      </c>
      <c r="T798" s="1">
        <v>252.2</v>
      </c>
      <c r="U798" s="1">
        <v>2216.8000000000002</v>
      </c>
      <c r="V798">
        <v>1.0224726838</v>
      </c>
      <c r="W798">
        <f t="shared" si="50"/>
        <v>0.94844191474721917</v>
      </c>
      <c r="X798">
        <f t="shared" si="51"/>
        <v>13.0153301020637</v>
      </c>
    </row>
    <row r="799" spans="1:24" x14ac:dyDescent="0.15">
      <c r="A799" s="98">
        <v>43072.333356481482</v>
      </c>
      <c r="B799" s="1">
        <v>232.41138888895512</v>
      </c>
      <c r="C799" s="1">
        <v>232.4</v>
      </c>
      <c r="D799" s="1">
        <v>17.52</v>
      </c>
      <c r="E799" s="1">
        <v>2256.5749999999998</v>
      </c>
      <c r="F799" s="1">
        <v>26.1</v>
      </c>
      <c r="G799" s="1">
        <v>402.6</v>
      </c>
      <c r="H799" s="1">
        <v>0.249</v>
      </c>
      <c r="I799" s="1">
        <v>0.255</v>
      </c>
      <c r="J799" s="1">
        <v>0.96699999999999997</v>
      </c>
      <c r="K799" s="1">
        <v>13.27</v>
      </c>
      <c r="L799" s="1">
        <f t="shared" si="48"/>
        <v>0.94534064395706952</v>
      </c>
      <c r="M799" s="1">
        <f t="shared" si="49"/>
        <v>12.972771815212317</v>
      </c>
      <c r="N799" s="1">
        <v>4.2000000000000003E-2</v>
      </c>
      <c r="O799" s="1">
        <v>21.43</v>
      </c>
      <c r="P799" s="1">
        <v>6.9119999999999999</v>
      </c>
      <c r="Q799" s="1">
        <v>38.9</v>
      </c>
      <c r="R799" s="1">
        <v>800</v>
      </c>
      <c r="S799" s="1">
        <v>752.8</v>
      </c>
      <c r="T799" s="1">
        <v>252.2</v>
      </c>
      <c r="U799" s="1">
        <v>2216.8000000000002</v>
      </c>
      <c r="V799">
        <v>1.0225030495</v>
      </c>
      <c r="W799">
        <f t="shared" si="50"/>
        <v>0.9484137484716616</v>
      </c>
      <c r="X799">
        <f t="shared" si="51"/>
        <v>13.014943580371199</v>
      </c>
    </row>
    <row r="800" spans="1:24" x14ac:dyDescent="0.15">
      <c r="A800" s="98">
        <v>43072.334050925929</v>
      </c>
      <c r="B800" s="1">
        <v>232.42805555567611</v>
      </c>
      <c r="C800" s="1">
        <v>232.42</v>
      </c>
      <c r="D800" s="1">
        <v>17.52</v>
      </c>
      <c r="E800" s="1">
        <v>2256.5909999999999</v>
      </c>
      <c r="F800" s="1">
        <v>26.1</v>
      </c>
      <c r="G800" s="1">
        <v>402.6</v>
      </c>
      <c r="H800" s="1">
        <v>0.249</v>
      </c>
      <c r="I800" s="1">
        <v>0.255</v>
      </c>
      <c r="J800" s="1">
        <v>0.96699999999999997</v>
      </c>
      <c r="K800" s="1">
        <v>13.27</v>
      </c>
      <c r="L800" s="1">
        <f t="shared" si="48"/>
        <v>0.94534064395706952</v>
      </c>
      <c r="M800" s="1">
        <f t="shared" si="49"/>
        <v>12.972771815212317</v>
      </c>
      <c r="N800" s="1">
        <v>4.2000000000000003E-2</v>
      </c>
      <c r="O800" s="1">
        <v>21.43</v>
      </c>
      <c r="P800" s="1">
        <v>6.9050000000000002</v>
      </c>
      <c r="Q800" s="1">
        <v>39.4</v>
      </c>
      <c r="R800" s="1">
        <v>800</v>
      </c>
      <c r="S800" s="1">
        <v>752.8</v>
      </c>
      <c r="T800" s="1">
        <v>252.2</v>
      </c>
      <c r="U800" s="1">
        <v>2216.8000000000002</v>
      </c>
      <c r="V800">
        <v>1.0224887220000001</v>
      </c>
      <c r="W800">
        <f t="shared" si="50"/>
        <v>0.94842703800502148</v>
      </c>
      <c r="X800">
        <f t="shared" si="51"/>
        <v>13.015125950699726</v>
      </c>
    </row>
    <row r="801" spans="1:24" x14ac:dyDescent="0.15">
      <c r="A801" s="98">
        <v>43072.334745370368</v>
      </c>
      <c r="B801" s="1">
        <v>232.44472222222248</v>
      </c>
      <c r="C801" s="1">
        <v>232.44</v>
      </c>
      <c r="D801" s="1">
        <v>17.52</v>
      </c>
      <c r="E801" s="1">
        <v>2256.4490000000001</v>
      </c>
      <c r="F801" s="1">
        <v>26.1</v>
      </c>
      <c r="G801" s="1">
        <v>402.6</v>
      </c>
      <c r="H801" s="1">
        <v>0.249</v>
      </c>
      <c r="I801" s="1">
        <v>0.255</v>
      </c>
      <c r="J801" s="1">
        <v>0.96699999999999997</v>
      </c>
      <c r="K801" s="1">
        <v>13.27</v>
      </c>
      <c r="L801" s="1">
        <f t="shared" si="48"/>
        <v>0.94534064395706952</v>
      </c>
      <c r="M801" s="1">
        <f t="shared" si="49"/>
        <v>12.972771815212317</v>
      </c>
      <c r="N801" s="1">
        <v>4.2000000000000003E-2</v>
      </c>
      <c r="O801" s="1">
        <v>21.43</v>
      </c>
      <c r="P801" s="1">
        <v>6.891</v>
      </c>
      <c r="Q801" s="1">
        <v>39.5</v>
      </c>
      <c r="R801" s="1">
        <v>800</v>
      </c>
      <c r="S801" s="1">
        <v>752.8</v>
      </c>
      <c r="T801" s="1">
        <v>252.2</v>
      </c>
      <c r="U801" s="1">
        <v>2216.8000000000002</v>
      </c>
      <c r="V801">
        <v>1.0224933742</v>
      </c>
      <c r="W801">
        <f t="shared" si="50"/>
        <v>0.94842272279635864</v>
      </c>
      <c r="X801">
        <f t="shared" si="51"/>
        <v>13.015066733720454</v>
      </c>
    </row>
    <row r="802" spans="1:24" x14ac:dyDescent="0.15">
      <c r="A802" s="98">
        <v>43072.335439814815</v>
      </c>
      <c r="B802" s="1">
        <v>232.46138888894347</v>
      </c>
      <c r="C802" s="1">
        <v>232.45</v>
      </c>
      <c r="D802" s="1">
        <v>17.52</v>
      </c>
      <c r="E802" s="1">
        <v>2256.4</v>
      </c>
      <c r="F802" s="1">
        <v>26.1</v>
      </c>
      <c r="G802" s="1">
        <v>402.6</v>
      </c>
      <c r="H802" s="1">
        <v>0.249</v>
      </c>
      <c r="I802" s="1">
        <v>0.255</v>
      </c>
      <c r="J802" s="1">
        <v>0.96699999999999997</v>
      </c>
      <c r="K802" s="1">
        <v>13.27</v>
      </c>
      <c r="L802" s="1">
        <f t="shared" si="48"/>
        <v>0.94534064395706952</v>
      </c>
      <c r="M802" s="1">
        <f t="shared" si="49"/>
        <v>12.972771815212317</v>
      </c>
      <c r="N802" s="1">
        <v>4.2000000000000003E-2</v>
      </c>
      <c r="O802" s="1">
        <v>21.43</v>
      </c>
      <c r="P802" s="1">
        <v>6.8970000000000002</v>
      </c>
      <c r="Q802" s="1">
        <v>39.4</v>
      </c>
      <c r="R802" s="1">
        <v>800</v>
      </c>
      <c r="S802" s="1">
        <v>752.8</v>
      </c>
      <c r="T802" s="1">
        <v>252.2</v>
      </c>
      <c r="U802" s="1">
        <v>2216.8000000000002</v>
      </c>
      <c r="V802">
        <v>1.0224975812999999</v>
      </c>
      <c r="W802">
        <f t="shared" si="50"/>
        <v>0.94841882047980552</v>
      </c>
      <c r="X802">
        <f t="shared" si="51"/>
        <v>13.0150131827994</v>
      </c>
    </row>
    <row r="803" spans="1:24" x14ac:dyDescent="0.15">
      <c r="A803" s="98">
        <v>43072.336134259262</v>
      </c>
      <c r="B803" s="1">
        <v>232.47805555566447</v>
      </c>
      <c r="C803" s="1">
        <v>232.47</v>
      </c>
      <c r="D803" s="1">
        <v>17.52</v>
      </c>
      <c r="E803" s="1">
        <v>2256.404</v>
      </c>
      <c r="F803" s="1">
        <v>26.1</v>
      </c>
      <c r="G803" s="1">
        <v>402.6</v>
      </c>
      <c r="H803" s="1">
        <v>0.249</v>
      </c>
      <c r="I803" s="1">
        <v>0.255</v>
      </c>
      <c r="J803" s="1">
        <v>0.96699999999999997</v>
      </c>
      <c r="K803" s="1">
        <v>13.27</v>
      </c>
      <c r="L803" s="1">
        <f t="shared" si="48"/>
        <v>0.94534064395706952</v>
      </c>
      <c r="M803" s="1">
        <f t="shared" si="49"/>
        <v>12.972771815212317</v>
      </c>
      <c r="N803" s="1">
        <v>4.2000000000000003E-2</v>
      </c>
      <c r="O803" s="1">
        <v>21.43</v>
      </c>
      <c r="P803" s="1">
        <v>6.9119999999999999</v>
      </c>
      <c r="Q803" s="1">
        <v>39.700000000000003</v>
      </c>
      <c r="R803" s="1">
        <v>800</v>
      </c>
      <c r="S803" s="1">
        <v>752.8</v>
      </c>
      <c r="T803" s="1">
        <v>252.2</v>
      </c>
      <c r="U803" s="1">
        <v>2216.8000000000002</v>
      </c>
      <c r="V803">
        <v>1.0224941701999999</v>
      </c>
      <c r="W803">
        <f t="shared" si="50"/>
        <v>0.94842198446013215</v>
      </c>
      <c r="X803">
        <f t="shared" si="51"/>
        <v>13.015056601640076</v>
      </c>
    </row>
    <row r="804" spans="1:24" x14ac:dyDescent="0.15">
      <c r="A804" s="98">
        <v>43072.336828703701</v>
      </c>
      <c r="B804" s="1">
        <v>232.49472222221084</v>
      </c>
      <c r="C804" s="1">
        <v>232.49</v>
      </c>
      <c r="D804" s="1">
        <v>17.52</v>
      </c>
      <c r="E804" s="1">
        <v>2256.48</v>
      </c>
      <c r="F804" s="1">
        <v>26.1</v>
      </c>
      <c r="G804" s="1">
        <v>402.6</v>
      </c>
      <c r="H804" s="1">
        <v>0.249</v>
      </c>
      <c r="I804" s="1">
        <v>0.255</v>
      </c>
      <c r="J804" s="1">
        <v>0.96699999999999997</v>
      </c>
      <c r="K804" s="1">
        <v>13.27</v>
      </c>
      <c r="L804" s="1">
        <f t="shared" si="48"/>
        <v>0.94534064395706952</v>
      </c>
      <c r="M804" s="1">
        <f t="shared" si="49"/>
        <v>12.972771815212317</v>
      </c>
      <c r="N804" s="1">
        <v>4.2000000000000003E-2</v>
      </c>
      <c r="O804" s="1">
        <v>21.43</v>
      </c>
      <c r="P804" s="1">
        <v>6.9139999999999997</v>
      </c>
      <c r="Q804" s="1">
        <v>39.6</v>
      </c>
      <c r="R804" s="1">
        <v>800</v>
      </c>
      <c r="S804" s="1">
        <v>752.8</v>
      </c>
      <c r="T804" s="1">
        <v>252.2</v>
      </c>
      <c r="U804" s="1">
        <v>2216.8000000000002</v>
      </c>
      <c r="V804">
        <v>1.0225084020999999</v>
      </c>
      <c r="W804">
        <f t="shared" si="50"/>
        <v>0.94840878374039927</v>
      </c>
      <c r="X804">
        <f t="shared" si="51"/>
        <v>13.014875450088002</v>
      </c>
    </row>
    <row r="805" spans="1:24" x14ac:dyDescent="0.15">
      <c r="A805" s="98">
        <v>43072.337523148148</v>
      </c>
      <c r="B805" s="1">
        <v>232.51138888893183</v>
      </c>
      <c r="C805" s="1">
        <v>232.5</v>
      </c>
      <c r="D805" s="1">
        <v>17.52</v>
      </c>
      <c r="E805" s="1">
        <v>2256.59</v>
      </c>
      <c r="F805" s="1">
        <v>26.1</v>
      </c>
      <c r="G805" s="1">
        <v>402.6</v>
      </c>
      <c r="H805" s="1">
        <v>0.249</v>
      </c>
      <c r="I805" s="1">
        <v>0.255</v>
      </c>
      <c r="J805" s="1">
        <v>0.96699999999999997</v>
      </c>
      <c r="K805" s="1">
        <v>13.27</v>
      </c>
      <c r="L805" s="1">
        <f t="shared" si="48"/>
        <v>0.94534064395706952</v>
      </c>
      <c r="M805" s="1">
        <f t="shared" si="49"/>
        <v>12.972771815212317</v>
      </c>
      <c r="N805" s="1">
        <v>4.2000000000000003E-2</v>
      </c>
      <c r="O805" s="1">
        <v>21.43</v>
      </c>
      <c r="P805" s="1">
        <v>6.9039999999999999</v>
      </c>
      <c r="Q805" s="1">
        <v>39.200000000000003</v>
      </c>
      <c r="R805" s="1">
        <v>800</v>
      </c>
      <c r="S805" s="1">
        <v>752.8</v>
      </c>
      <c r="T805" s="1">
        <v>252.2</v>
      </c>
      <c r="U805" s="1">
        <v>2216.8000000000002</v>
      </c>
      <c r="V805">
        <v>1.0225024766999999</v>
      </c>
      <c r="W805">
        <f t="shared" si="50"/>
        <v>0.94841427976758275</v>
      </c>
      <c r="X805">
        <f t="shared" si="51"/>
        <v>13.014950871267654</v>
      </c>
    </row>
    <row r="806" spans="1:24" x14ac:dyDescent="0.15">
      <c r="A806" s="98">
        <v>43072.338217592594</v>
      </c>
      <c r="B806" s="1">
        <v>232.52805555565283</v>
      </c>
      <c r="C806" s="1">
        <v>232.52</v>
      </c>
      <c r="D806" s="1">
        <v>17.52</v>
      </c>
      <c r="E806" s="1">
        <v>2256.7550000000001</v>
      </c>
      <c r="F806" s="1">
        <v>26.1</v>
      </c>
      <c r="G806" s="1">
        <v>402.6</v>
      </c>
      <c r="H806" s="1">
        <v>0.249</v>
      </c>
      <c r="I806" s="1">
        <v>0.255</v>
      </c>
      <c r="J806" s="1">
        <v>0.96699999999999997</v>
      </c>
      <c r="K806" s="1">
        <v>13.27</v>
      </c>
      <c r="L806" s="1">
        <f t="shared" si="48"/>
        <v>0.94534064395706952</v>
      </c>
      <c r="M806" s="1">
        <f t="shared" si="49"/>
        <v>12.972771815212317</v>
      </c>
      <c r="N806" s="1">
        <v>4.2000000000000003E-2</v>
      </c>
      <c r="O806" s="1">
        <v>21.43</v>
      </c>
      <c r="P806" s="1">
        <v>6.8940000000000001</v>
      </c>
      <c r="Q806" s="1">
        <v>39.1</v>
      </c>
      <c r="R806" s="1">
        <v>800</v>
      </c>
      <c r="S806" s="1">
        <v>752.8</v>
      </c>
      <c r="T806" s="1">
        <v>252.2</v>
      </c>
      <c r="U806" s="1">
        <v>2216.8000000000002</v>
      </c>
      <c r="V806">
        <v>1.0224957245000001</v>
      </c>
      <c r="W806">
        <f t="shared" si="50"/>
        <v>0.94842054275993193</v>
      </c>
      <c r="X806">
        <f t="shared" si="51"/>
        <v>13.015036817398446</v>
      </c>
    </row>
    <row r="807" spans="1:24" x14ac:dyDescent="0.15">
      <c r="A807" s="98">
        <v>43072.338912037034</v>
      </c>
      <c r="B807" s="1">
        <v>232.5447222221992</v>
      </c>
      <c r="C807" s="1">
        <v>232.54</v>
      </c>
      <c r="D807" s="1">
        <v>17.52</v>
      </c>
      <c r="E807" s="1">
        <v>2256.384</v>
      </c>
      <c r="F807" s="1">
        <v>26.1</v>
      </c>
      <c r="G807" s="1">
        <v>402.6</v>
      </c>
      <c r="H807" s="1">
        <v>0.249</v>
      </c>
      <c r="I807" s="1">
        <v>0.255</v>
      </c>
      <c r="J807" s="1">
        <v>0.96699999999999997</v>
      </c>
      <c r="K807" s="1">
        <v>13.27</v>
      </c>
      <c r="L807" s="1">
        <f t="shared" si="48"/>
        <v>0.94534064395706952</v>
      </c>
      <c r="M807" s="1">
        <f t="shared" si="49"/>
        <v>12.972771815212317</v>
      </c>
      <c r="N807" s="1">
        <v>4.2000000000000003E-2</v>
      </c>
      <c r="O807" s="1">
        <v>21.43</v>
      </c>
      <c r="P807" s="1">
        <v>6.8959999999999999</v>
      </c>
      <c r="Q807" s="1">
        <v>39.200000000000003</v>
      </c>
      <c r="R807" s="1">
        <v>800</v>
      </c>
      <c r="S807" s="1">
        <v>752.8</v>
      </c>
      <c r="T807" s="1">
        <v>252.2</v>
      </c>
      <c r="U807" s="1">
        <v>2216.8000000000002</v>
      </c>
      <c r="V807">
        <v>1.0225146043</v>
      </c>
      <c r="W807">
        <f t="shared" si="50"/>
        <v>0.94840303103923107</v>
      </c>
      <c r="X807">
        <f t="shared" si="51"/>
        <v>13.014796506608683</v>
      </c>
    </row>
    <row r="808" spans="1:24" x14ac:dyDescent="0.15">
      <c r="A808" s="98">
        <v>43072.339606481481</v>
      </c>
      <c r="B808" s="1">
        <v>232.56138888892019</v>
      </c>
      <c r="C808" s="1">
        <v>232.55</v>
      </c>
      <c r="D808" s="1">
        <v>17.52</v>
      </c>
      <c r="E808" s="1">
        <v>2256.3739999999998</v>
      </c>
      <c r="F808" s="1">
        <v>26.1</v>
      </c>
      <c r="G808" s="1">
        <v>402.6</v>
      </c>
      <c r="H808" s="1">
        <v>0.249</v>
      </c>
      <c r="I808" s="1">
        <v>0.255</v>
      </c>
      <c r="J808" s="1">
        <v>0.96699999999999997</v>
      </c>
      <c r="K808" s="1">
        <v>13.27</v>
      </c>
      <c r="L808" s="1">
        <f t="shared" si="48"/>
        <v>0.94534064395706952</v>
      </c>
      <c r="M808" s="1">
        <f t="shared" si="49"/>
        <v>12.972771815212317</v>
      </c>
      <c r="N808" s="1">
        <v>4.2000000000000003E-2</v>
      </c>
      <c r="O808" s="1">
        <v>21.43</v>
      </c>
      <c r="P808" s="1">
        <v>6.9109999999999996</v>
      </c>
      <c r="Q808" s="1">
        <v>38.9</v>
      </c>
      <c r="R808" s="1">
        <v>800</v>
      </c>
      <c r="S808" s="1">
        <v>752.8</v>
      </c>
      <c r="T808" s="1">
        <v>252.2</v>
      </c>
      <c r="U808" s="1">
        <v>2216.8000000000002</v>
      </c>
      <c r="V808">
        <v>1.022523995</v>
      </c>
      <c r="W808">
        <f t="shared" si="50"/>
        <v>0.94839432105453914</v>
      </c>
      <c r="X808">
        <f t="shared" si="51"/>
        <v>13.014676980758773</v>
      </c>
    </row>
    <row r="809" spans="1:24" x14ac:dyDescent="0.15">
      <c r="A809" s="98">
        <v>43072.340300925927</v>
      </c>
      <c r="B809" s="1">
        <v>232.57805555564119</v>
      </c>
      <c r="C809" s="1">
        <v>232.57</v>
      </c>
      <c r="D809" s="1">
        <v>17.52</v>
      </c>
      <c r="E809" s="1">
        <v>2256.4</v>
      </c>
      <c r="F809" s="1">
        <v>26.1</v>
      </c>
      <c r="G809" s="1">
        <v>402.6</v>
      </c>
      <c r="H809" s="1">
        <v>0.249</v>
      </c>
      <c r="I809" s="1">
        <v>0.255</v>
      </c>
      <c r="J809" s="1">
        <v>0.96699999999999997</v>
      </c>
      <c r="K809" s="1">
        <v>13.27</v>
      </c>
      <c r="L809" s="1">
        <f t="shared" si="48"/>
        <v>0.94534064395706952</v>
      </c>
      <c r="M809" s="1">
        <f t="shared" si="49"/>
        <v>12.972771815212317</v>
      </c>
      <c r="N809" s="1">
        <v>4.2000000000000003E-2</v>
      </c>
      <c r="O809" s="1">
        <v>21.43</v>
      </c>
      <c r="P809" s="1">
        <v>6.9139999999999997</v>
      </c>
      <c r="Q809" s="1">
        <v>39</v>
      </c>
      <c r="R809" s="1">
        <v>800</v>
      </c>
      <c r="S809" s="1">
        <v>752.8</v>
      </c>
      <c r="T809" s="1">
        <v>252.2</v>
      </c>
      <c r="U809" s="1">
        <v>2216.8000000000002</v>
      </c>
      <c r="V809">
        <v>1.0225487354</v>
      </c>
      <c r="W809">
        <f t="shared" si="50"/>
        <v>0.94837137480850864</v>
      </c>
      <c r="X809">
        <f t="shared" si="51"/>
        <v>13.014362092770332</v>
      </c>
    </row>
    <row r="810" spans="1:24" x14ac:dyDescent="0.15">
      <c r="A810" s="98">
        <v>43072.340995370374</v>
      </c>
      <c r="B810" s="1">
        <v>232.59472222236218</v>
      </c>
      <c r="C810" s="1">
        <v>232.59</v>
      </c>
      <c r="D810" s="1">
        <v>17.52</v>
      </c>
      <c r="E810" s="1">
        <v>2256.404</v>
      </c>
      <c r="F810" s="1">
        <v>26.1</v>
      </c>
      <c r="G810" s="1">
        <v>402.6</v>
      </c>
      <c r="H810" s="1">
        <v>0.249</v>
      </c>
      <c r="I810" s="1">
        <v>0.255</v>
      </c>
      <c r="J810" s="1">
        <v>0.96699999999999997</v>
      </c>
      <c r="K810" s="1">
        <v>13.27</v>
      </c>
      <c r="L810" s="1">
        <f t="shared" si="48"/>
        <v>0.94534064395706952</v>
      </c>
      <c r="M810" s="1">
        <f t="shared" si="49"/>
        <v>12.972771815212317</v>
      </c>
      <c r="N810" s="1">
        <v>4.2000000000000003E-2</v>
      </c>
      <c r="O810" s="1">
        <v>21.43</v>
      </c>
      <c r="P810" s="1">
        <v>6.9089999999999998</v>
      </c>
      <c r="Q810" s="1">
        <v>39.200000000000003</v>
      </c>
      <c r="R810" s="1">
        <v>800</v>
      </c>
      <c r="S810" s="1">
        <v>752.8</v>
      </c>
      <c r="T810" s="1">
        <v>252.6</v>
      </c>
      <c r="U810" s="1">
        <v>2216.9</v>
      </c>
      <c r="V810">
        <v>1.0225487252000001</v>
      </c>
      <c r="W810">
        <f t="shared" si="50"/>
        <v>0.94837138426858403</v>
      </c>
      <c r="X810">
        <f t="shared" si="51"/>
        <v>13.014362222589565</v>
      </c>
    </row>
    <row r="811" spans="1:24" x14ac:dyDescent="0.15">
      <c r="A811" s="98">
        <v>43072.341689814813</v>
      </c>
      <c r="B811" s="1">
        <v>232.61138888890855</v>
      </c>
      <c r="C811" s="1">
        <v>232.6</v>
      </c>
      <c r="D811" s="1">
        <v>17.52</v>
      </c>
      <c r="E811" s="1">
        <v>2256.4659999999999</v>
      </c>
      <c r="F811" s="1">
        <v>26.1</v>
      </c>
      <c r="G811" s="1">
        <v>402.6</v>
      </c>
      <c r="H811" s="1">
        <v>0.248</v>
      </c>
      <c r="I811" s="1">
        <v>0.255</v>
      </c>
      <c r="J811" s="1">
        <v>0.96699999999999997</v>
      </c>
      <c r="K811" s="1">
        <v>13.27</v>
      </c>
      <c r="L811" s="1">
        <f t="shared" si="48"/>
        <v>0.94534064395706952</v>
      </c>
      <c r="M811" s="1">
        <f t="shared" si="49"/>
        <v>12.972771815212317</v>
      </c>
      <c r="N811" s="1">
        <v>4.2000000000000003E-2</v>
      </c>
      <c r="O811" s="1">
        <v>21.43</v>
      </c>
      <c r="P811" s="1">
        <v>6.8940000000000001</v>
      </c>
      <c r="Q811" s="1">
        <v>39.4</v>
      </c>
      <c r="R811" s="1">
        <v>800</v>
      </c>
      <c r="S811" s="1">
        <v>752.8</v>
      </c>
      <c r="T811" s="1">
        <v>252.8</v>
      </c>
      <c r="U811" s="1">
        <v>2216.9</v>
      </c>
      <c r="V811">
        <v>1.0225855955000001</v>
      </c>
      <c r="W811">
        <f t="shared" si="50"/>
        <v>0.94833718983282889</v>
      </c>
      <c r="X811">
        <f t="shared" si="51"/>
        <v>13.013892977333651</v>
      </c>
    </row>
    <row r="812" spans="1:24" x14ac:dyDescent="0.15">
      <c r="A812" s="98">
        <v>43072.34238425926</v>
      </c>
      <c r="B812" s="1">
        <v>232.62805555562954</v>
      </c>
      <c r="C812" s="1">
        <v>232.62</v>
      </c>
      <c r="D812" s="1">
        <v>17.53</v>
      </c>
      <c r="E812" s="1">
        <v>2256.3429999999998</v>
      </c>
      <c r="F812" s="1">
        <v>26.1</v>
      </c>
      <c r="G812" s="1">
        <v>402.6</v>
      </c>
      <c r="H812" s="1">
        <v>0.249</v>
      </c>
      <c r="I812" s="1">
        <v>0.254</v>
      </c>
      <c r="J812" s="1">
        <v>0.96699999999999997</v>
      </c>
      <c r="K812" s="1">
        <v>13.27</v>
      </c>
      <c r="L812" s="1">
        <f t="shared" si="48"/>
        <v>0.94534064395706952</v>
      </c>
      <c r="M812" s="1">
        <f t="shared" si="49"/>
        <v>12.972771815212317</v>
      </c>
      <c r="N812" s="1">
        <v>4.2000000000000003E-2</v>
      </c>
      <c r="O812" s="1">
        <v>21.43</v>
      </c>
      <c r="P812" s="1">
        <v>6.8869999999999996</v>
      </c>
      <c r="Q812" s="1">
        <v>39</v>
      </c>
      <c r="R812" s="1">
        <v>800</v>
      </c>
      <c r="S812" s="1">
        <v>752.8</v>
      </c>
      <c r="T812" s="1">
        <v>252.8</v>
      </c>
      <c r="U812" s="1">
        <v>2216.9</v>
      </c>
      <c r="V812">
        <v>1.0226070594000001</v>
      </c>
      <c r="W812">
        <f t="shared" si="50"/>
        <v>0.94831728481220368</v>
      </c>
      <c r="X812">
        <f t="shared" si="51"/>
        <v>13.013619823637997</v>
      </c>
    </row>
    <row r="813" spans="1:24" x14ac:dyDescent="0.15">
      <c r="A813" s="98">
        <v>43072.343078703707</v>
      </c>
      <c r="B813" s="1">
        <v>232.64472222235054</v>
      </c>
      <c r="C813" s="1">
        <v>232.64</v>
      </c>
      <c r="D813" s="1">
        <v>17.53</v>
      </c>
      <c r="E813" s="1">
        <v>2256.1390000000001</v>
      </c>
      <c r="F813" s="1">
        <v>26.1</v>
      </c>
      <c r="G813" s="1">
        <v>402.6</v>
      </c>
      <c r="H813" s="1">
        <v>0.249</v>
      </c>
      <c r="I813" s="1">
        <v>0.254</v>
      </c>
      <c r="J813" s="1">
        <v>0.96699999999999997</v>
      </c>
      <c r="K813" s="1">
        <v>13.27</v>
      </c>
      <c r="L813" s="1">
        <f t="shared" si="48"/>
        <v>0.94534064395706952</v>
      </c>
      <c r="M813" s="1">
        <f t="shared" si="49"/>
        <v>12.972771815212317</v>
      </c>
      <c r="N813" s="1">
        <v>4.2000000000000003E-2</v>
      </c>
      <c r="O813" s="1">
        <v>21.43</v>
      </c>
      <c r="P813" s="1">
        <v>6.907</v>
      </c>
      <c r="Q813" s="1">
        <v>39.700000000000003</v>
      </c>
      <c r="R813" s="1">
        <v>799</v>
      </c>
      <c r="S813" s="1">
        <v>752.8</v>
      </c>
      <c r="T813" s="1">
        <v>252.8</v>
      </c>
      <c r="U813" s="1">
        <v>2216.9</v>
      </c>
      <c r="V813">
        <v>1.0226191228999999</v>
      </c>
      <c r="W813">
        <f t="shared" si="50"/>
        <v>0.94830609782644426</v>
      </c>
      <c r="X813">
        <f t="shared" si="51"/>
        <v>13.013466306263615</v>
      </c>
    </row>
    <row r="814" spans="1:24" x14ac:dyDescent="0.15">
      <c r="A814" s="98">
        <v>43072.343773148146</v>
      </c>
      <c r="B814" s="1">
        <v>232.66138888889691</v>
      </c>
      <c r="C814" s="1">
        <v>232.65</v>
      </c>
      <c r="D814" s="1">
        <v>17.53</v>
      </c>
      <c r="E814" s="1">
        <v>2255.8890000000001</v>
      </c>
      <c r="F814" s="1">
        <v>26.1</v>
      </c>
      <c r="G814" s="1">
        <v>402.6</v>
      </c>
      <c r="H814" s="1">
        <v>0.249</v>
      </c>
      <c r="I814" s="1">
        <v>0.255</v>
      </c>
      <c r="J814" s="1">
        <v>0.96699999999999997</v>
      </c>
      <c r="K814" s="1">
        <v>13.27</v>
      </c>
      <c r="L814" s="1">
        <f t="shared" si="48"/>
        <v>0.94534064395706952</v>
      </c>
      <c r="M814" s="1">
        <f t="shared" si="49"/>
        <v>12.972771815212317</v>
      </c>
      <c r="N814" s="1">
        <v>4.2000000000000003E-2</v>
      </c>
      <c r="O814" s="1">
        <v>21.43</v>
      </c>
      <c r="P814" s="1">
        <v>6.9089999999999998</v>
      </c>
      <c r="Q814" s="1">
        <v>39.6</v>
      </c>
      <c r="R814" s="1">
        <v>800</v>
      </c>
      <c r="S814" s="1">
        <v>752.8</v>
      </c>
      <c r="T814" s="1">
        <v>252.8</v>
      </c>
      <c r="U814" s="1">
        <v>2217</v>
      </c>
      <c r="V814">
        <v>1.0226301144000001</v>
      </c>
      <c r="W814">
        <f t="shared" si="50"/>
        <v>0.94829590518070894</v>
      </c>
      <c r="X814">
        <f t="shared" si="51"/>
        <v>13.013326434072397</v>
      </c>
    </row>
    <row r="815" spans="1:24" x14ac:dyDescent="0.15">
      <c r="A815" s="98">
        <v>43072.344467592593</v>
      </c>
      <c r="B815" s="1">
        <v>232.6780555556179</v>
      </c>
      <c r="C815" s="1">
        <v>232.67</v>
      </c>
      <c r="D815" s="1">
        <v>17.53</v>
      </c>
      <c r="E815" s="1">
        <v>2256.027</v>
      </c>
      <c r="F815" s="1">
        <v>26.1</v>
      </c>
      <c r="G815" s="1">
        <v>402.6</v>
      </c>
      <c r="H815" s="1">
        <v>0.249</v>
      </c>
      <c r="I815" s="1">
        <v>0.255</v>
      </c>
      <c r="J815" s="1">
        <v>0.96699999999999997</v>
      </c>
      <c r="K815" s="1">
        <v>13.27</v>
      </c>
      <c r="L815" s="1">
        <f t="shared" si="48"/>
        <v>0.94534064395706952</v>
      </c>
      <c r="M815" s="1">
        <f t="shared" si="49"/>
        <v>12.972771815212317</v>
      </c>
      <c r="N815" s="1">
        <v>4.2000000000000003E-2</v>
      </c>
      <c r="O815" s="1">
        <v>21.43</v>
      </c>
      <c r="P815" s="1">
        <v>6.9050000000000002</v>
      </c>
      <c r="Q815" s="1">
        <v>40.1</v>
      </c>
      <c r="R815" s="1">
        <v>800</v>
      </c>
      <c r="S815" s="1">
        <v>752.8</v>
      </c>
      <c r="T815" s="1">
        <v>252.8</v>
      </c>
      <c r="U815" s="1">
        <v>2217</v>
      </c>
      <c r="V815">
        <v>1.0226421818</v>
      </c>
      <c r="W815">
        <f t="shared" si="50"/>
        <v>0.94828471508293111</v>
      </c>
      <c r="X815">
        <f t="shared" si="51"/>
        <v>13.013172873992239</v>
      </c>
    </row>
    <row r="816" spans="1:24" x14ac:dyDescent="0.15">
      <c r="A816" s="98">
        <v>43072.34516203704</v>
      </c>
      <c r="B816" s="1">
        <v>232.6947222223389</v>
      </c>
      <c r="C816" s="1">
        <v>232.69</v>
      </c>
      <c r="D816" s="1">
        <v>17.53</v>
      </c>
      <c r="E816" s="1">
        <v>2256.1779999999999</v>
      </c>
      <c r="F816" s="1">
        <v>26.1</v>
      </c>
      <c r="G816" s="1">
        <v>402.6</v>
      </c>
      <c r="H816" s="1">
        <v>0.249</v>
      </c>
      <c r="I816" s="1">
        <v>0.255</v>
      </c>
      <c r="J816" s="1">
        <v>0.96699999999999997</v>
      </c>
      <c r="K816" s="1">
        <v>13.27</v>
      </c>
      <c r="L816" s="1">
        <f t="shared" si="48"/>
        <v>0.94534064395706952</v>
      </c>
      <c r="M816" s="1">
        <f t="shared" si="49"/>
        <v>12.972771815212317</v>
      </c>
      <c r="N816" s="1">
        <v>4.2000000000000003E-2</v>
      </c>
      <c r="O816" s="1">
        <v>21.43</v>
      </c>
      <c r="P816" s="1">
        <v>6.9020000000000001</v>
      </c>
      <c r="Q816" s="1">
        <v>39.9</v>
      </c>
      <c r="R816" s="1">
        <v>800</v>
      </c>
      <c r="S816" s="1">
        <v>752.8</v>
      </c>
      <c r="T816" s="1">
        <v>252.8</v>
      </c>
      <c r="U816" s="1">
        <v>2217</v>
      </c>
      <c r="V816">
        <v>1.0226706914000001</v>
      </c>
      <c r="W816">
        <f t="shared" si="50"/>
        <v>0.94825827918509942</v>
      </c>
      <c r="X816">
        <f t="shared" si="51"/>
        <v>13.012810098020962</v>
      </c>
    </row>
    <row r="817" spans="1:24" x14ac:dyDescent="0.15">
      <c r="A817" s="98">
        <v>43072.345856481479</v>
      </c>
      <c r="B817" s="1">
        <v>232.71138888888527</v>
      </c>
      <c r="C817" s="1">
        <v>232.7</v>
      </c>
      <c r="D817" s="1">
        <v>17.53</v>
      </c>
      <c r="E817" s="1">
        <v>2256.27</v>
      </c>
      <c r="F817" s="1">
        <v>26.1</v>
      </c>
      <c r="G817" s="1">
        <v>402.6</v>
      </c>
      <c r="H817" s="1">
        <v>0.249</v>
      </c>
      <c r="I817" s="1">
        <v>0.255</v>
      </c>
      <c r="J817" s="1">
        <v>0.96699999999999997</v>
      </c>
      <c r="K817" s="1">
        <v>13.27</v>
      </c>
      <c r="L817" s="1">
        <f t="shared" si="48"/>
        <v>0.94534064395706952</v>
      </c>
      <c r="M817" s="1">
        <f t="shared" si="49"/>
        <v>12.972771815212317</v>
      </c>
      <c r="N817" s="1">
        <v>4.2000000000000003E-2</v>
      </c>
      <c r="O817" s="1">
        <v>21.43</v>
      </c>
      <c r="P817" s="1">
        <v>6.9009999999999998</v>
      </c>
      <c r="Q817" s="1">
        <v>41.4</v>
      </c>
      <c r="R817" s="1">
        <v>800</v>
      </c>
      <c r="S817" s="1">
        <v>752.8</v>
      </c>
      <c r="T817" s="1">
        <v>252.8</v>
      </c>
      <c r="U817" s="1">
        <v>2217</v>
      </c>
      <c r="V817">
        <v>1.0226850242000001</v>
      </c>
      <c r="W817">
        <f t="shared" si="50"/>
        <v>0.94824498946642533</v>
      </c>
      <c r="X817">
        <f t="shared" si="51"/>
        <v>13.012627725149393</v>
      </c>
    </row>
    <row r="818" spans="1:24" x14ac:dyDescent="0.15">
      <c r="A818" s="98">
        <v>43072.346550925926</v>
      </c>
      <c r="B818" s="1">
        <v>232.72805555560626</v>
      </c>
      <c r="C818" s="1">
        <v>232.72</v>
      </c>
      <c r="D818" s="1">
        <v>17.53</v>
      </c>
      <c r="E818" s="1">
        <v>2256.2220000000002</v>
      </c>
      <c r="F818" s="1">
        <v>26.1</v>
      </c>
      <c r="G818" s="1">
        <v>402.6</v>
      </c>
      <c r="H818" s="1">
        <v>0.248</v>
      </c>
      <c r="I818" s="1">
        <v>0.255</v>
      </c>
      <c r="J818" s="1">
        <v>0.96699999999999997</v>
      </c>
      <c r="K818" s="1">
        <v>13.27</v>
      </c>
      <c r="L818" s="1">
        <f t="shared" si="48"/>
        <v>0.94534064395706952</v>
      </c>
      <c r="M818" s="1">
        <f t="shared" si="49"/>
        <v>12.972771815212317</v>
      </c>
      <c r="N818" s="1">
        <v>4.2000000000000003E-2</v>
      </c>
      <c r="O818" s="1">
        <v>21.43</v>
      </c>
      <c r="P818" s="1">
        <v>6.9210000000000003</v>
      </c>
      <c r="Q818" s="1">
        <v>38</v>
      </c>
      <c r="R818" s="1">
        <v>800</v>
      </c>
      <c r="S818" s="1">
        <v>752.8</v>
      </c>
      <c r="T818" s="1">
        <v>252.8</v>
      </c>
      <c r="U818" s="1">
        <v>2217</v>
      </c>
      <c r="V818">
        <v>1.0226818207999999</v>
      </c>
      <c r="W818">
        <f t="shared" si="50"/>
        <v>0.94824795970402775</v>
      </c>
      <c r="X818">
        <f t="shared" si="51"/>
        <v>13.012668485286916</v>
      </c>
    </row>
    <row r="819" spans="1:24" x14ac:dyDescent="0.15">
      <c r="A819" s="98">
        <v>43072.347245370373</v>
      </c>
      <c r="B819" s="1">
        <v>232.74472222232725</v>
      </c>
      <c r="C819" s="1">
        <v>232.74</v>
      </c>
      <c r="D819" s="1">
        <v>17.53</v>
      </c>
      <c r="E819" s="1">
        <v>2256.114</v>
      </c>
      <c r="F819" s="1">
        <v>26.1</v>
      </c>
      <c r="G819" s="1">
        <v>402.6</v>
      </c>
      <c r="H819" s="1">
        <v>0.248</v>
      </c>
      <c r="I819" s="1">
        <v>0.255</v>
      </c>
      <c r="J819" s="1">
        <v>0.96699999999999997</v>
      </c>
      <c r="K819" s="1">
        <v>13.27</v>
      </c>
      <c r="L819" s="1">
        <f t="shared" si="48"/>
        <v>0.94534064395706952</v>
      </c>
      <c r="M819" s="1">
        <f t="shared" si="49"/>
        <v>12.972771815212317</v>
      </c>
      <c r="N819" s="1">
        <v>4.2000000000000003E-2</v>
      </c>
      <c r="O819" s="1">
        <v>21.43</v>
      </c>
      <c r="P819" s="1">
        <v>6.9130000000000003</v>
      </c>
      <c r="Q819" s="1">
        <v>36.1</v>
      </c>
      <c r="R819" s="1">
        <v>800</v>
      </c>
      <c r="S819" s="1">
        <v>752.8</v>
      </c>
      <c r="T819" s="1">
        <v>252.8</v>
      </c>
      <c r="U819" s="1">
        <v>2217</v>
      </c>
      <c r="V819">
        <v>1.0226848096000001</v>
      </c>
      <c r="W819">
        <f t="shared" si="50"/>
        <v>0.9482451884459866</v>
      </c>
      <c r="X819">
        <f t="shared" si="51"/>
        <v>13.0126304557169</v>
      </c>
    </row>
    <row r="820" spans="1:24" x14ac:dyDescent="0.15">
      <c r="A820" s="98">
        <v>43072.347939814812</v>
      </c>
      <c r="B820" s="1">
        <v>232.76138888887363</v>
      </c>
      <c r="C820" s="1">
        <v>232.75</v>
      </c>
      <c r="D820" s="1">
        <v>17.53</v>
      </c>
      <c r="E820" s="1">
        <v>2255.8850000000002</v>
      </c>
      <c r="F820" s="1">
        <v>26.1</v>
      </c>
      <c r="G820" s="1">
        <v>402.6</v>
      </c>
      <c r="H820" s="1">
        <v>0.249</v>
      </c>
      <c r="I820" s="1">
        <v>0.255</v>
      </c>
      <c r="J820" s="1">
        <v>0.96699999999999997</v>
      </c>
      <c r="K820" s="1">
        <v>13.27</v>
      </c>
      <c r="L820" s="1">
        <f t="shared" si="48"/>
        <v>0.94534064395706952</v>
      </c>
      <c r="M820" s="1">
        <f t="shared" si="49"/>
        <v>12.972771815212317</v>
      </c>
      <c r="N820" s="1">
        <v>4.2000000000000003E-2</v>
      </c>
      <c r="O820" s="1">
        <v>21.43</v>
      </c>
      <c r="P820" s="1">
        <v>6.9009999999999998</v>
      </c>
      <c r="Q820" s="1">
        <v>39.299999999999997</v>
      </c>
      <c r="R820" s="1">
        <v>800</v>
      </c>
      <c r="S820" s="1">
        <v>752.8</v>
      </c>
      <c r="T820" s="1">
        <v>252.8</v>
      </c>
      <c r="U820" s="1">
        <v>2217</v>
      </c>
      <c r="V820">
        <v>1.0226988261000001</v>
      </c>
      <c r="W820">
        <f t="shared" si="50"/>
        <v>0.94823219236312761</v>
      </c>
      <c r="X820">
        <f t="shared" si="51"/>
        <v>13.012452112366807</v>
      </c>
    </row>
    <row r="821" spans="1:24" x14ac:dyDescent="0.15">
      <c r="A821" s="98">
        <v>43072.348634259259</v>
      </c>
      <c r="B821" s="1">
        <v>232.77805555559462</v>
      </c>
      <c r="C821" s="1">
        <v>232.77</v>
      </c>
      <c r="D821" s="1">
        <v>17.53</v>
      </c>
      <c r="E821" s="1">
        <v>2255.953</v>
      </c>
      <c r="F821" s="1">
        <v>26.1</v>
      </c>
      <c r="G821" s="1">
        <v>402.6</v>
      </c>
      <c r="H821" s="1">
        <v>0.249</v>
      </c>
      <c r="I821" s="1">
        <v>0.255</v>
      </c>
      <c r="J821" s="1">
        <v>0.96699999999999997</v>
      </c>
      <c r="K821" s="1">
        <v>13.27</v>
      </c>
      <c r="L821" s="1">
        <f t="shared" si="48"/>
        <v>0.94534064395706952</v>
      </c>
      <c r="M821" s="1">
        <f t="shared" si="49"/>
        <v>12.972771815212317</v>
      </c>
      <c r="N821" s="1">
        <v>4.2000000000000003E-2</v>
      </c>
      <c r="O821" s="1">
        <v>21.43</v>
      </c>
      <c r="P821" s="1">
        <v>6.9</v>
      </c>
      <c r="Q821" s="1">
        <v>39.9</v>
      </c>
      <c r="R821" s="1">
        <v>800</v>
      </c>
      <c r="S821" s="1">
        <v>752.8</v>
      </c>
      <c r="T821" s="1">
        <v>252.8</v>
      </c>
      <c r="U821" s="1">
        <v>2217</v>
      </c>
      <c r="V821">
        <v>1.0226844211999999</v>
      </c>
      <c r="W821">
        <f t="shared" si="50"/>
        <v>0.94824554857509746</v>
      </c>
      <c r="X821">
        <f t="shared" si="51"/>
        <v>13.012635397716178</v>
      </c>
    </row>
    <row r="822" spans="1:24" x14ac:dyDescent="0.15">
      <c r="A822" s="98">
        <v>43072.349328703705</v>
      </c>
      <c r="B822" s="1">
        <v>232.79472222231561</v>
      </c>
      <c r="C822" s="1">
        <v>232.79</v>
      </c>
      <c r="D822" s="1">
        <v>17.53</v>
      </c>
      <c r="E822" s="1">
        <v>2256.0740000000001</v>
      </c>
      <c r="F822" s="1">
        <v>26.1</v>
      </c>
      <c r="G822" s="1">
        <v>402.6</v>
      </c>
      <c r="H822" s="1">
        <v>0.249</v>
      </c>
      <c r="I822" s="1">
        <v>0.255</v>
      </c>
      <c r="J822" s="1">
        <v>0.96699999999999997</v>
      </c>
      <c r="K822" s="1">
        <v>13.27</v>
      </c>
      <c r="L822" s="1">
        <f t="shared" si="48"/>
        <v>0.94578197945845</v>
      </c>
      <c r="M822" s="1">
        <f t="shared" si="49"/>
        <v>12.978828197945843</v>
      </c>
      <c r="N822" s="1">
        <v>4.2999999999999997E-2</v>
      </c>
      <c r="O822" s="1">
        <v>21.42</v>
      </c>
      <c r="P822" s="1">
        <v>6.891</v>
      </c>
      <c r="Q822" s="1">
        <v>39.700000000000003</v>
      </c>
      <c r="R822" s="1">
        <v>800</v>
      </c>
      <c r="S822" s="1">
        <v>752.8</v>
      </c>
      <c r="T822" s="1">
        <v>252.8</v>
      </c>
      <c r="U822" s="1">
        <v>2217</v>
      </c>
      <c r="V822">
        <v>1.022682791</v>
      </c>
      <c r="W822">
        <f t="shared" si="50"/>
        <v>0.94824706011895721</v>
      </c>
      <c r="X822">
        <f t="shared" si="51"/>
        <v>13.012656140412163</v>
      </c>
    </row>
    <row r="823" spans="1:24" x14ac:dyDescent="0.15">
      <c r="A823" s="98">
        <v>43072.350023148145</v>
      </c>
      <c r="B823" s="1">
        <v>232.81138888886198</v>
      </c>
      <c r="C823" s="1">
        <v>232.8</v>
      </c>
      <c r="D823" s="1">
        <v>17.53</v>
      </c>
      <c r="E823" s="1">
        <v>2256.1039999999998</v>
      </c>
      <c r="F823" s="1">
        <v>26.1</v>
      </c>
      <c r="G823" s="1">
        <v>402.6</v>
      </c>
      <c r="H823" s="1">
        <v>0.249</v>
      </c>
      <c r="I823" s="1">
        <v>0.255</v>
      </c>
      <c r="J823" s="1">
        <v>0.96699999999999997</v>
      </c>
      <c r="K823" s="1">
        <v>13.27</v>
      </c>
      <c r="L823" s="1">
        <f t="shared" si="48"/>
        <v>0.94578197945845</v>
      </c>
      <c r="M823" s="1">
        <f t="shared" si="49"/>
        <v>12.978828197945843</v>
      </c>
      <c r="N823" s="1">
        <v>4.2999999999999997E-2</v>
      </c>
      <c r="O823" s="1">
        <v>21.42</v>
      </c>
      <c r="P823" s="1">
        <v>6.9109999999999996</v>
      </c>
      <c r="Q823" s="1">
        <v>39.9</v>
      </c>
      <c r="R823" s="1">
        <v>800</v>
      </c>
      <c r="S823" s="1">
        <v>752.8</v>
      </c>
      <c r="T823" s="1">
        <v>252.8</v>
      </c>
      <c r="U823" s="1">
        <v>2217</v>
      </c>
      <c r="V823">
        <v>1.0226773719</v>
      </c>
      <c r="W823">
        <f t="shared" si="50"/>
        <v>0.94825208481764001</v>
      </c>
      <c r="X823">
        <f t="shared" si="51"/>
        <v>13.012725093619528</v>
      </c>
    </row>
    <row r="824" spans="1:24" x14ac:dyDescent="0.15">
      <c r="A824" s="98">
        <v>43072.350717592592</v>
      </c>
      <c r="B824" s="1">
        <v>232.82805555558298</v>
      </c>
      <c r="C824" s="1">
        <v>232.82</v>
      </c>
      <c r="D824" s="1">
        <v>17.53</v>
      </c>
      <c r="E824" s="1">
        <v>2256.1660000000002</v>
      </c>
      <c r="F824" s="1">
        <v>26.1</v>
      </c>
      <c r="G824" s="1">
        <v>402.6</v>
      </c>
      <c r="H824" s="1">
        <v>0.249</v>
      </c>
      <c r="I824" s="1">
        <v>0.255</v>
      </c>
      <c r="J824" s="1">
        <v>0.96699999999999997</v>
      </c>
      <c r="K824" s="1">
        <v>13.27</v>
      </c>
      <c r="L824" s="1">
        <f t="shared" si="48"/>
        <v>0.94578197945845</v>
      </c>
      <c r="M824" s="1">
        <f t="shared" si="49"/>
        <v>12.978828197945843</v>
      </c>
      <c r="N824" s="1">
        <v>4.2999999999999997E-2</v>
      </c>
      <c r="O824" s="1">
        <v>21.42</v>
      </c>
      <c r="P824" s="1">
        <v>6.92</v>
      </c>
      <c r="Q824" s="1">
        <v>41.6</v>
      </c>
      <c r="R824" s="1">
        <v>800</v>
      </c>
      <c r="S824" s="1">
        <v>752.8</v>
      </c>
      <c r="T824" s="1">
        <v>252.8</v>
      </c>
      <c r="U824" s="1">
        <v>2217</v>
      </c>
      <c r="V824">
        <v>1.0226818583000001</v>
      </c>
      <c r="W824">
        <f t="shared" si="50"/>
        <v>0.94824792493339161</v>
      </c>
      <c r="X824">
        <f t="shared" si="51"/>
        <v>13.012668008134547</v>
      </c>
    </row>
    <row r="825" spans="1:24" x14ac:dyDescent="0.15">
      <c r="A825" s="98">
        <v>43072.351412037038</v>
      </c>
      <c r="B825" s="1">
        <v>232.84472222230397</v>
      </c>
      <c r="C825" s="1">
        <v>232.84</v>
      </c>
      <c r="D825" s="1">
        <v>17.53</v>
      </c>
      <c r="E825" s="1">
        <v>2256.04</v>
      </c>
      <c r="F825" s="1">
        <v>26.1</v>
      </c>
      <c r="G825" s="1">
        <v>402.6</v>
      </c>
      <c r="H825" s="1">
        <v>0.249</v>
      </c>
      <c r="I825" s="1">
        <v>0.255</v>
      </c>
      <c r="J825" s="1">
        <v>0.96699999999999997</v>
      </c>
      <c r="K825" s="1">
        <v>13.27</v>
      </c>
      <c r="L825" s="1">
        <f t="shared" si="48"/>
        <v>0.94534064395706952</v>
      </c>
      <c r="M825" s="1">
        <f t="shared" si="49"/>
        <v>12.972771815212317</v>
      </c>
      <c r="N825" s="1">
        <v>4.2999999999999997E-2</v>
      </c>
      <c r="O825" s="1">
        <v>21.43</v>
      </c>
      <c r="P825" s="1">
        <v>6.9180000000000001</v>
      </c>
      <c r="Q825" s="1">
        <v>41.8</v>
      </c>
      <c r="R825" s="1">
        <v>800</v>
      </c>
      <c r="S825" s="1">
        <v>752.8</v>
      </c>
      <c r="T825" s="1">
        <v>252.8</v>
      </c>
      <c r="U825" s="1">
        <v>2217</v>
      </c>
      <c r="V825">
        <v>1.0227113885999999</v>
      </c>
      <c r="W825">
        <f t="shared" si="50"/>
        <v>0.9482205447301304</v>
      </c>
      <c r="X825">
        <f t="shared" si="51"/>
        <v>13.01229227359755</v>
      </c>
    </row>
    <row r="826" spans="1:24" x14ac:dyDescent="0.15">
      <c r="A826" s="98">
        <v>43072.352106481485</v>
      </c>
      <c r="B826" s="1">
        <v>232.86138888902497</v>
      </c>
      <c r="C826" s="1">
        <v>232.85</v>
      </c>
      <c r="D826" s="1">
        <v>17.54</v>
      </c>
      <c r="E826" s="1">
        <v>2255.8319999999999</v>
      </c>
      <c r="F826" s="1">
        <v>26.1</v>
      </c>
      <c r="G826" s="1">
        <v>402.6</v>
      </c>
      <c r="H826" s="1">
        <v>0.249</v>
      </c>
      <c r="I826" s="1">
        <v>0.255</v>
      </c>
      <c r="J826" s="1">
        <v>0.96699999999999997</v>
      </c>
      <c r="K826" s="1">
        <v>13.27</v>
      </c>
      <c r="L826" s="1">
        <f t="shared" si="48"/>
        <v>0.94489972014925361</v>
      </c>
      <c r="M826" s="1">
        <f t="shared" si="49"/>
        <v>12.966721082089549</v>
      </c>
      <c r="N826" s="1">
        <v>4.2999999999999997E-2</v>
      </c>
      <c r="O826" s="1">
        <v>21.44</v>
      </c>
      <c r="P826" s="1">
        <v>6.9119999999999999</v>
      </c>
      <c r="Q826" s="1">
        <v>41.2</v>
      </c>
      <c r="R826" s="1">
        <v>800</v>
      </c>
      <c r="S826" s="1">
        <v>752.8</v>
      </c>
      <c r="T826" s="1">
        <v>252.8</v>
      </c>
      <c r="U826" s="1">
        <v>2217</v>
      </c>
      <c r="V826">
        <v>1.0227170899</v>
      </c>
      <c r="W826">
        <f t="shared" si="50"/>
        <v>0.94821525872303702</v>
      </c>
      <c r="X826">
        <f t="shared" si="51"/>
        <v>13.01221973449297</v>
      </c>
    </row>
    <row r="827" spans="1:24" x14ac:dyDescent="0.15">
      <c r="A827" s="98">
        <v>43072.352800925924</v>
      </c>
      <c r="B827" s="1">
        <v>232.87805555557134</v>
      </c>
      <c r="C827" s="1">
        <v>232.87</v>
      </c>
      <c r="D827" s="1">
        <v>17.54</v>
      </c>
      <c r="E827" s="1">
        <v>2255.8220000000001</v>
      </c>
      <c r="F827" s="1">
        <v>26.1</v>
      </c>
      <c r="G827" s="1">
        <v>402.6</v>
      </c>
      <c r="H827" s="1">
        <v>0.248</v>
      </c>
      <c r="I827" s="1">
        <v>0.255</v>
      </c>
      <c r="J827" s="1">
        <v>0.96699999999999997</v>
      </c>
      <c r="K827" s="1">
        <v>13.27</v>
      </c>
      <c r="L827" s="1">
        <f t="shared" si="48"/>
        <v>0.94489972014925361</v>
      </c>
      <c r="M827" s="1">
        <f t="shared" si="49"/>
        <v>12.966721082089549</v>
      </c>
      <c r="N827" s="1">
        <v>4.2000000000000003E-2</v>
      </c>
      <c r="O827" s="1">
        <v>21.44</v>
      </c>
      <c r="P827" s="1">
        <v>6.9020000000000001</v>
      </c>
      <c r="Q827" s="1">
        <v>40.4</v>
      </c>
      <c r="R827" s="1">
        <v>800</v>
      </c>
      <c r="S827" s="1">
        <v>752.8</v>
      </c>
      <c r="T827" s="1">
        <v>252.8</v>
      </c>
      <c r="U827" s="1">
        <v>2217</v>
      </c>
      <c r="V827">
        <v>1.0227056852</v>
      </c>
      <c r="W827">
        <f t="shared" si="50"/>
        <v>0.94822583274322447</v>
      </c>
      <c r="X827">
        <f t="shared" si="51"/>
        <v>13.012364840230186</v>
      </c>
    </row>
    <row r="828" spans="1:24" x14ac:dyDescent="0.15">
      <c r="A828" s="98">
        <v>43072.353495370371</v>
      </c>
      <c r="B828" s="1">
        <v>232.89472222229233</v>
      </c>
      <c r="C828" s="1">
        <v>232.89</v>
      </c>
      <c r="D828" s="1">
        <v>17.54</v>
      </c>
      <c r="E828" s="1">
        <v>2255.7620000000002</v>
      </c>
      <c r="F828" s="1">
        <v>26.1</v>
      </c>
      <c r="G828" s="1">
        <v>402.6</v>
      </c>
      <c r="H828" s="1">
        <v>0.248</v>
      </c>
      <c r="I828" s="1">
        <v>0.254</v>
      </c>
      <c r="J828" s="1">
        <v>0.96699999999999997</v>
      </c>
      <c r="K828" s="1">
        <v>13.27</v>
      </c>
      <c r="L828" s="1">
        <f t="shared" si="48"/>
        <v>0.94489972014925361</v>
      </c>
      <c r="M828" s="1">
        <f t="shared" si="49"/>
        <v>12.966721082089549</v>
      </c>
      <c r="N828" s="1">
        <v>4.2000000000000003E-2</v>
      </c>
      <c r="O828" s="1">
        <v>21.44</v>
      </c>
      <c r="P828" s="1">
        <v>6.8970000000000002</v>
      </c>
      <c r="Q828" s="1">
        <v>40.200000000000003</v>
      </c>
      <c r="R828" s="1">
        <v>800</v>
      </c>
      <c r="S828" s="1">
        <v>752.8</v>
      </c>
      <c r="T828" s="1">
        <v>252.8</v>
      </c>
      <c r="U828" s="1">
        <v>2217</v>
      </c>
      <c r="V828">
        <v>1.0227356969000001</v>
      </c>
      <c r="W828">
        <f t="shared" si="50"/>
        <v>0.94819800750028937</v>
      </c>
      <c r="X828">
        <f t="shared" si="51"/>
        <v>13.011982998478635</v>
      </c>
    </row>
    <row r="829" spans="1:24" x14ac:dyDescent="0.15">
      <c r="A829" s="98">
        <v>43072.354189814818</v>
      </c>
      <c r="B829" s="1">
        <v>232.91138888901332</v>
      </c>
      <c r="C829" s="1">
        <v>232.9</v>
      </c>
      <c r="D829" s="1">
        <v>17.54</v>
      </c>
      <c r="E829" s="1">
        <v>2256.116</v>
      </c>
      <c r="F829" s="1">
        <v>26.1</v>
      </c>
      <c r="G829" s="1">
        <v>402.6</v>
      </c>
      <c r="H829" s="1">
        <v>0.249</v>
      </c>
      <c r="I829" s="1">
        <v>0.255</v>
      </c>
      <c r="J829" s="1">
        <v>0.96799999999999997</v>
      </c>
      <c r="K829" s="1">
        <v>13.27</v>
      </c>
      <c r="L829" s="1">
        <f t="shared" si="48"/>
        <v>0.94587686567164164</v>
      </c>
      <c r="M829" s="1">
        <f t="shared" si="49"/>
        <v>12.966721082089549</v>
      </c>
      <c r="N829" s="1">
        <v>4.2000000000000003E-2</v>
      </c>
      <c r="O829" s="1">
        <v>21.44</v>
      </c>
      <c r="P829" s="1">
        <v>6.8920000000000003</v>
      </c>
      <c r="Q829" s="1">
        <v>39.700000000000003</v>
      </c>
      <c r="R829" s="1">
        <v>800</v>
      </c>
      <c r="S829" s="1">
        <v>752.8</v>
      </c>
      <c r="T829" s="1">
        <v>252.8</v>
      </c>
      <c r="U829" s="1">
        <v>2217</v>
      </c>
      <c r="V829">
        <v>1.0227295973000001</v>
      </c>
      <c r="W829">
        <f t="shared" si="50"/>
        <v>0.94918422480663245</v>
      </c>
      <c r="X829">
        <f t="shared" si="51"/>
        <v>13.012060602462823</v>
      </c>
    </row>
    <row r="830" spans="1:24" x14ac:dyDescent="0.15">
      <c r="A830" s="98">
        <v>43072.354884259257</v>
      </c>
      <c r="B830" s="1">
        <v>232.92805555555969</v>
      </c>
      <c r="C830" s="1">
        <v>232.92</v>
      </c>
      <c r="D830" s="1">
        <v>17.54</v>
      </c>
      <c r="E830" s="1">
        <v>2256.114</v>
      </c>
      <c r="F830" s="1">
        <v>26.1</v>
      </c>
      <c r="G830" s="1">
        <v>402.6</v>
      </c>
      <c r="H830" s="1">
        <v>0.249</v>
      </c>
      <c r="I830" s="1">
        <v>0.255</v>
      </c>
      <c r="J830" s="1">
        <v>0.97</v>
      </c>
      <c r="K830" s="1">
        <v>13.26</v>
      </c>
      <c r="L830" s="1">
        <f t="shared" si="48"/>
        <v>0.94783115671641782</v>
      </c>
      <c r="M830" s="1">
        <f t="shared" si="49"/>
        <v>12.956949626865669</v>
      </c>
      <c r="N830" s="1">
        <v>4.2000000000000003E-2</v>
      </c>
      <c r="O830" s="1">
        <v>21.44</v>
      </c>
      <c r="P830" s="1">
        <v>6.9109999999999996</v>
      </c>
      <c r="Q830" s="1">
        <v>40.200000000000003</v>
      </c>
      <c r="R830" s="1">
        <v>800</v>
      </c>
      <c r="S830" s="1">
        <v>752.8</v>
      </c>
      <c r="T830" s="1">
        <v>253.3</v>
      </c>
      <c r="U830" s="1">
        <v>2217</v>
      </c>
      <c r="V830">
        <v>1.0227280802000001</v>
      </c>
      <c r="W830">
        <f t="shared" si="50"/>
        <v>0.95114676015326638</v>
      </c>
      <c r="X830">
        <f t="shared" si="51"/>
        <v>13.002274267662177</v>
      </c>
    </row>
    <row r="831" spans="1:24" x14ac:dyDescent="0.15">
      <c r="A831" s="98">
        <v>43072.355578703704</v>
      </c>
      <c r="B831" s="1">
        <v>232.94472222228069</v>
      </c>
      <c r="C831" s="1">
        <v>232.94</v>
      </c>
      <c r="D831" s="1">
        <v>17.54</v>
      </c>
      <c r="E831" s="1">
        <v>2255.8690000000001</v>
      </c>
      <c r="F831" s="1">
        <v>26.1</v>
      </c>
      <c r="G831" s="1">
        <v>402.6</v>
      </c>
      <c r="H831" s="1">
        <v>0.249</v>
      </c>
      <c r="I831" s="1">
        <v>0.255</v>
      </c>
      <c r="J831" s="1">
        <v>0.96099999999999997</v>
      </c>
      <c r="K831" s="1">
        <v>13.26</v>
      </c>
      <c r="L831" s="1">
        <f t="shared" si="48"/>
        <v>0.93903684701492518</v>
      </c>
      <c r="M831" s="1">
        <f t="shared" si="49"/>
        <v>12.956949626865669</v>
      </c>
      <c r="N831" s="1">
        <v>4.2000000000000003E-2</v>
      </c>
      <c r="O831" s="1">
        <v>21.44</v>
      </c>
      <c r="P831" s="1">
        <v>6.9059999999999997</v>
      </c>
      <c r="Q831" s="1">
        <v>39.6</v>
      </c>
      <c r="R831" s="1">
        <v>800</v>
      </c>
      <c r="S831" s="1">
        <v>752.8</v>
      </c>
      <c r="T831" s="1">
        <v>253.4</v>
      </c>
      <c r="U831" s="1">
        <v>2217</v>
      </c>
      <c r="V831">
        <v>1.0227372949</v>
      </c>
      <c r="W831">
        <f t="shared" si="50"/>
        <v>0.94231319695272409</v>
      </c>
      <c r="X831">
        <f t="shared" si="51"/>
        <v>13.002157119243623</v>
      </c>
    </row>
    <row r="832" spans="1:24" x14ac:dyDescent="0.15">
      <c r="A832" s="98">
        <v>43072.356273148151</v>
      </c>
      <c r="B832" s="1">
        <v>232.96138888900168</v>
      </c>
      <c r="C832" s="1">
        <v>232.95</v>
      </c>
      <c r="D832" s="1">
        <v>17.54</v>
      </c>
      <c r="E832" s="1">
        <v>2255.6509999999998</v>
      </c>
      <c r="F832" s="1">
        <v>26.1</v>
      </c>
      <c r="G832" s="1">
        <v>402.6</v>
      </c>
      <c r="H832" s="1">
        <v>0.249</v>
      </c>
      <c r="I832" s="1">
        <v>0.255</v>
      </c>
      <c r="J832" s="1">
        <v>0.95899999999999996</v>
      </c>
      <c r="K832" s="1">
        <v>13.26</v>
      </c>
      <c r="L832" s="1">
        <f t="shared" si="48"/>
        <v>0.93708255597014911</v>
      </c>
      <c r="M832" s="1">
        <f t="shared" si="49"/>
        <v>12.956949626865669</v>
      </c>
      <c r="N832" s="1">
        <v>4.2000000000000003E-2</v>
      </c>
      <c r="O832" s="1">
        <v>21.44</v>
      </c>
      <c r="P832" s="1">
        <v>6.9080000000000004</v>
      </c>
      <c r="Q832" s="1">
        <v>39.4</v>
      </c>
      <c r="R832" s="1">
        <v>800</v>
      </c>
      <c r="S832" s="1">
        <v>752.8</v>
      </c>
      <c r="T832" s="1">
        <v>253.4</v>
      </c>
      <c r="U832" s="1">
        <v>2217</v>
      </c>
      <c r="V832">
        <v>1.0227279217</v>
      </c>
      <c r="W832">
        <f t="shared" si="50"/>
        <v>0.94036070551529172</v>
      </c>
      <c r="X832">
        <f t="shared" si="51"/>
        <v>13.002276282724472</v>
      </c>
    </row>
    <row r="833" spans="1:24" x14ac:dyDescent="0.15">
      <c r="A833" s="98">
        <v>43072.35696759259</v>
      </c>
      <c r="B833" s="1">
        <v>232.97805555554805</v>
      </c>
      <c r="C833" s="1">
        <v>232.97</v>
      </c>
      <c r="D833" s="1">
        <v>17.54</v>
      </c>
      <c r="E833" s="1">
        <v>2255.605</v>
      </c>
      <c r="F833" s="1">
        <v>26.1</v>
      </c>
      <c r="G833" s="1">
        <v>402.6</v>
      </c>
      <c r="H833" s="1">
        <v>0.249</v>
      </c>
      <c r="I833" s="1">
        <v>0.255</v>
      </c>
      <c r="J833" s="1">
        <v>0.96299999999999997</v>
      </c>
      <c r="K833" s="1">
        <v>13.26</v>
      </c>
      <c r="L833" s="1">
        <f t="shared" si="48"/>
        <v>0.94099113805970136</v>
      </c>
      <c r="M833" s="1">
        <f t="shared" si="49"/>
        <v>12.956949626865669</v>
      </c>
      <c r="N833" s="1">
        <v>4.2000000000000003E-2</v>
      </c>
      <c r="O833" s="1">
        <v>21.44</v>
      </c>
      <c r="P833" s="1">
        <v>6.8979999999999997</v>
      </c>
      <c r="Q833" s="1">
        <v>38.9</v>
      </c>
      <c r="R833" s="1">
        <v>800</v>
      </c>
      <c r="S833" s="1">
        <v>752.8</v>
      </c>
      <c r="T833" s="1">
        <v>253.4</v>
      </c>
      <c r="U833" s="1">
        <v>2217</v>
      </c>
      <c r="V833">
        <v>1.0227490036</v>
      </c>
      <c r="W833">
        <f t="shared" si="50"/>
        <v>0.94426349632280404</v>
      </c>
      <c r="X833">
        <f t="shared" si="51"/>
        <v>13.002008267123967</v>
      </c>
    </row>
    <row r="834" spans="1:24" x14ac:dyDescent="0.15">
      <c r="A834" s="98">
        <v>43072.357662037037</v>
      </c>
      <c r="B834" s="1">
        <v>232.99472222226905</v>
      </c>
      <c r="C834" s="1">
        <v>232.99</v>
      </c>
      <c r="D834" s="1">
        <v>17.54</v>
      </c>
      <c r="E834" s="1">
        <v>2255.7570000000001</v>
      </c>
      <c r="F834" s="1">
        <v>26.1</v>
      </c>
      <c r="G834" s="1">
        <v>402.6</v>
      </c>
      <c r="H834" s="1">
        <v>0.249</v>
      </c>
      <c r="I834" s="1">
        <v>0.255</v>
      </c>
      <c r="J834" s="1">
        <v>0.96</v>
      </c>
      <c r="K834" s="1">
        <v>13.26</v>
      </c>
      <c r="L834" s="1">
        <f t="shared" ref="L834:L897" si="52">(J834*20.95)/O834</f>
        <v>0.93805970149253715</v>
      </c>
      <c r="M834" s="1">
        <f t="shared" ref="M834:M897" si="53">(K834*20.95)/O834</f>
        <v>12.956949626865669</v>
      </c>
      <c r="N834" s="1">
        <v>4.2000000000000003E-2</v>
      </c>
      <c r="O834" s="1">
        <v>21.44</v>
      </c>
      <c r="P834" s="1">
        <v>6.8890000000000002</v>
      </c>
      <c r="Q834" s="1">
        <v>38.9</v>
      </c>
      <c r="R834" s="1">
        <v>800</v>
      </c>
      <c r="S834" s="1">
        <v>752.8</v>
      </c>
      <c r="T834" s="1">
        <v>253.4</v>
      </c>
      <c r="U834" s="1">
        <v>2217</v>
      </c>
      <c r="V834">
        <v>1.0227757964999999</v>
      </c>
      <c r="W834">
        <f t="shared" si="50"/>
        <v>0.94129720638143799</v>
      </c>
      <c r="X834">
        <f t="shared" si="51"/>
        <v>13.001667663143612</v>
      </c>
    </row>
    <row r="835" spans="1:24" x14ac:dyDescent="0.15">
      <c r="A835" s="98">
        <v>43072.358356481483</v>
      </c>
      <c r="B835" s="1">
        <v>233.01138888899004</v>
      </c>
      <c r="C835" s="1">
        <v>233</v>
      </c>
      <c r="D835" s="1">
        <v>17.54</v>
      </c>
      <c r="E835" s="1">
        <v>2255.9740000000002</v>
      </c>
      <c r="F835" s="1">
        <v>26.1</v>
      </c>
      <c r="G835" s="1">
        <v>402.6</v>
      </c>
      <c r="H835" s="1">
        <v>0.249</v>
      </c>
      <c r="I835" s="1">
        <v>0.255</v>
      </c>
      <c r="J835" s="1">
        <v>0.95899999999999996</v>
      </c>
      <c r="K835" s="1">
        <v>13.27</v>
      </c>
      <c r="L835" s="1">
        <f t="shared" si="52"/>
        <v>0.93708255597014911</v>
      </c>
      <c r="M835" s="1">
        <f t="shared" si="53"/>
        <v>12.966721082089549</v>
      </c>
      <c r="N835" s="1">
        <v>4.2000000000000003E-2</v>
      </c>
      <c r="O835" s="1">
        <v>21.44</v>
      </c>
      <c r="P835" s="1">
        <v>6.91</v>
      </c>
      <c r="Q835" s="1">
        <v>39</v>
      </c>
      <c r="R835" s="1">
        <v>800</v>
      </c>
      <c r="S835" s="1">
        <v>752.8</v>
      </c>
      <c r="T835" s="1">
        <v>253.4</v>
      </c>
      <c r="U835" s="1">
        <v>2217</v>
      </c>
      <c r="V835">
        <v>1.0227387894</v>
      </c>
      <c r="W835">
        <f t="shared" ref="W835:W898" si="54">J835*(Z$1/V835)</f>
        <v>0.94035071317106345</v>
      </c>
      <c r="X835">
        <f t="shared" ref="X835:X898" si="55">K835*(Z$1/V835)</f>
        <v>13.011943653576655</v>
      </c>
    </row>
    <row r="836" spans="1:24" x14ac:dyDescent="0.15">
      <c r="A836" s="98">
        <v>43072.359050925923</v>
      </c>
      <c r="B836" s="1">
        <v>233.02805555553641</v>
      </c>
      <c r="C836" s="1">
        <v>233.02</v>
      </c>
      <c r="D836" s="1">
        <v>17.54</v>
      </c>
      <c r="E836" s="1">
        <v>2255.9769999999999</v>
      </c>
      <c r="F836" s="1">
        <v>26.1</v>
      </c>
      <c r="G836" s="1">
        <v>402.6</v>
      </c>
      <c r="H836" s="1">
        <v>0.249</v>
      </c>
      <c r="I836" s="1">
        <v>0.255</v>
      </c>
      <c r="J836" s="1">
        <v>0.95899999999999996</v>
      </c>
      <c r="K836" s="1">
        <v>13.27</v>
      </c>
      <c r="L836" s="1">
        <f t="shared" si="52"/>
        <v>0.93708255597014911</v>
      </c>
      <c r="M836" s="1">
        <f t="shared" si="53"/>
        <v>12.966721082089549</v>
      </c>
      <c r="N836" s="1">
        <v>4.2000000000000003E-2</v>
      </c>
      <c r="O836" s="1">
        <v>21.44</v>
      </c>
      <c r="P836" s="1">
        <v>6.91</v>
      </c>
      <c r="Q836" s="1">
        <v>38.9</v>
      </c>
      <c r="R836" s="1">
        <v>800</v>
      </c>
      <c r="S836" s="1">
        <v>752.8</v>
      </c>
      <c r="T836" s="1">
        <v>253.4</v>
      </c>
      <c r="U836" s="1">
        <v>2217</v>
      </c>
      <c r="V836">
        <v>1.022724749</v>
      </c>
      <c r="W836">
        <f t="shared" si="54"/>
        <v>0.94036362270529161</v>
      </c>
      <c r="X836">
        <f t="shared" si="55"/>
        <v>13.012122287069051</v>
      </c>
    </row>
    <row r="837" spans="1:24" x14ac:dyDescent="0.15">
      <c r="A837" s="98">
        <v>43072.35974537037</v>
      </c>
      <c r="B837" s="1">
        <v>233.04472222225741</v>
      </c>
      <c r="C837" s="1">
        <v>233.04</v>
      </c>
      <c r="D837" s="1">
        <v>17.54</v>
      </c>
      <c r="E837" s="1">
        <v>2255.7579999999998</v>
      </c>
      <c r="F837" s="1">
        <v>26.1</v>
      </c>
      <c r="G837" s="1">
        <v>402.6</v>
      </c>
      <c r="H837" s="1">
        <v>0.249</v>
      </c>
      <c r="I837" s="1">
        <v>0.255</v>
      </c>
      <c r="J837" s="1">
        <v>0.95899999999999996</v>
      </c>
      <c r="K837" s="1">
        <v>13.27</v>
      </c>
      <c r="L837" s="1">
        <f t="shared" si="52"/>
        <v>0.93708255597014911</v>
      </c>
      <c r="M837" s="1">
        <f t="shared" si="53"/>
        <v>12.966721082089549</v>
      </c>
      <c r="N837" s="1">
        <v>4.2000000000000003E-2</v>
      </c>
      <c r="O837" s="1">
        <v>21.44</v>
      </c>
      <c r="P837" s="1">
        <v>6.9</v>
      </c>
      <c r="Q837" s="1">
        <v>39.299999999999997</v>
      </c>
      <c r="R837" s="1">
        <v>800</v>
      </c>
      <c r="S837" s="1">
        <v>752.8</v>
      </c>
      <c r="T837" s="1">
        <v>253.4</v>
      </c>
      <c r="U837" s="1">
        <v>2217.1</v>
      </c>
      <c r="V837">
        <v>1.0227271971</v>
      </c>
      <c r="W837">
        <f t="shared" si="54"/>
        <v>0.94036137175881107</v>
      </c>
      <c r="X837">
        <f t="shared" si="55"/>
        <v>13.012091139978542</v>
      </c>
    </row>
    <row r="838" spans="1:24" x14ac:dyDescent="0.15">
      <c r="A838" s="98">
        <v>43072.360439814816</v>
      </c>
      <c r="B838" s="1">
        <v>233.0613888889784</v>
      </c>
      <c r="C838" s="1">
        <v>233.05</v>
      </c>
      <c r="D838" s="1">
        <v>17.54</v>
      </c>
      <c r="E838" s="1">
        <v>2255.5859999999998</v>
      </c>
      <c r="F838" s="1">
        <v>26.1</v>
      </c>
      <c r="G838" s="1">
        <v>402.6</v>
      </c>
      <c r="H838" s="1">
        <v>0.249</v>
      </c>
      <c r="I838" s="1">
        <v>0.255</v>
      </c>
      <c r="J838" s="1">
        <v>0.95899999999999996</v>
      </c>
      <c r="K838" s="1">
        <v>13.27</v>
      </c>
      <c r="L838" s="1">
        <f t="shared" si="52"/>
        <v>0.93708255597014911</v>
      </c>
      <c r="M838" s="1">
        <f t="shared" si="53"/>
        <v>12.966721082089549</v>
      </c>
      <c r="N838" s="1">
        <v>4.2000000000000003E-2</v>
      </c>
      <c r="O838" s="1">
        <v>21.44</v>
      </c>
      <c r="P838" s="1">
        <v>6.8949999999999996</v>
      </c>
      <c r="Q838" s="1">
        <v>39.9</v>
      </c>
      <c r="R838" s="1">
        <v>800</v>
      </c>
      <c r="S838" s="1">
        <v>752.8</v>
      </c>
      <c r="T838" s="1">
        <v>253.4</v>
      </c>
      <c r="U838" s="1">
        <v>2217.1</v>
      </c>
      <c r="V838">
        <v>1.0227501997000001</v>
      </c>
      <c r="W838">
        <f t="shared" si="54"/>
        <v>0.9403402221599193</v>
      </c>
      <c r="X838">
        <f t="shared" si="55"/>
        <v>13.011798485987622</v>
      </c>
    </row>
    <row r="839" spans="1:24" x14ac:dyDescent="0.15">
      <c r="A839" s="98">
        <v>43072.361134259256</v>
      </c>
      <c r="B839" s="1">
        <v>233.07805555552477</v>
      </c>
      <c r="C839" s="1">
        <v>233.07</v>
      </c>
      <c r="D839" s="1">
        <v>17.55</v>
      </c>
      <c r="E839" s="1">
        <v>2255.5300000000002</v>
      </c>
      <c r="F839" s="1">
        <v>26.1</v>
      </c>
      <c r="G839" s="1">
        <v>402.6</v>
      </c>
      <c r="H839" s="1">
        <v>0.249</v>
      </c>
      <c r="I839" s="1">
        <v>0.255</v>
      </c>
      <c r="J839" s="1">
        <v>0.95899999999999996</v>
      </c>
      <c r="K839" s="1">
        <v>13.27</v>
      </c>
      <c r="L839" s="1">
        <f t="shared" si="52"/>
        <v>0.93708255597014911</v>
      </c>
      <c r="M839" s="1">
        <f t="shared" si="53"/>
        <v>12.966721082089549</v>
      </c>
      <c r="N839" s="1">
        <v>4.2000000000000003E-2</v>
      </c>
      <c r="O839" s="1">
        <v>21.44</v>
      </c>
      <c r="P839" s="1">
        <v>6.9180000000000001</v>
      </c>
      <c r="Q839" s="1">
        <v>39.5</v>
      </c>
      <c r="R839" s="1">
        <v>800</v>
      </c>
      <c r="S839" s="1">
        <v>752.8</v>
      </c>
      <c r="T839" s="1">
        <v>253.4</v>
      </c>
      <c r="U839" s="1">
        <v>2217.1</v>
      </c>
      <c r="V839">
        <v>1.0227365707</v>
      </c>
      <c r="W839">
        <f t="shared" si="54"/>
        <v>0.94035275314517508</v>
      </c>
      <c r="X839">
        <f t="shared" si="55"/>
        <v>13.011971881372757</v>
      </c>
    </row>
    <row r="840" spans="1:24" x14ac:dyDescent="0.15">
      <c r="A840" s="98">
        <v>43072.361828703702</v>
      </c>
      <c r="B840" s="1">
        <v>233.09472222224576</v>
      </c>
      <c r="C840" s="1">
        <v>233.09</v>
      </c>
      <c r="D840" s="1">
        <v>17.55</v>
      </c>
      <c r="E840" s="1">
        <v>2255.5819999999999</v>
      </c>
      <c r="F840" s="1">
        <v>26.1</v>
      </c>
      <c r="G840" s="1">
        <v>402.6</v>
      </c>
      <c r="H840" s="1">
        <v>0.249</v>
      </c>
      <c r="I840" s="1">
        <v>0.255</v>
      </c>
      <c r="J840" s="1">
        <v>0.95899999999999996</v>
      </c>
      <c r="K840" s="1">
        <v>13.27</v>
      </c>
      <c r="L840" s="1">
        <f t="shared" si="52"/>
        <v>0.93708255597014911</v>
      </c>
      <c r="M840" s="1">
        <f t="shared" si="53"/>
        <v>12.966721082089549</v>
      </c>
      <c r="N840" s="1">
        <v>4.2000000000000003E-2</v>
      </c>
      <c r="O840" s="1">
        <v>21.44</v>
      </c>
      <c r="P840" s="1">
        <v>6.9160000000000004</v>
      </c>
      <c r="Q840" s="1">
        <v>39.5</v>
      </c>
      <c r="R840" s="1">
        <v>800</v>
      </c>
      <c r="S840" s="1">
        <v>752.8</v>
      </c>
      <c r="T840" s="1">
        <v>253.4</v>
      </c>
      <c r="U840" s="1">
        <v>2217.1</v>
      </c>
      <c r="V840">
        <v>1.022724945</v>
      </c>
      <c r="W840">
        <f t="shared" si="54"/>
        <v>0.94036344248941739</v>
      </c>
      <c r="X840">
        <f t="shared" si="55"/>
        <v>13.012119793362428</v>
      </c>
    </row>
    <row r="841" spans="1:24" x14ac:dyDescent="0.15">
      <c r="A841" s="98">
        <v>43072.362523148149</v>
      </c>
      <c r="B841" s="1">
        <v>233.11138888896676</v>
      </c>
      <c r="C841" s="1">
        <v>233.1</v>
      </c>
      <c r="D841" s="1">
        <v>17.55</v>
      </c>
      <c r="E841" s="1">
        <v>2255.741</v>
      </c>
      <c r="F841" s="1">
        <v>26.1</v>
      </c>
      <c r="G841" s="1">
        <v>402.6</v>
      </c>
      <c r="H841" s="1">
        <v>0.249</v>
      </c>
      <c r="I841" s="1">
        <v>0.254</v>
      </c>
      <c r="J841" s="1">
        <v>0.95899999999999996</v>
      </c>
      <c r="K841" s="1">
        <v>13.27</v>
      </c>
      <c r="L841" s="1">
        <f t="shared" si="52"/>
        <v>0.93708255597014911</v>
      </c>
      <c r="M841" s="1">
        <f t="shared" si="53"/>
        <v>12.966721082089549</v>
      </c>
      <c r="N841" s="1">
        <v>4.2000000000000003E-2</v>
      </c>
      <c r="O841" s="1">
        <v>21.44</v>
      </c>
      <c r="P841" s="1">
        <v>6.9029999999999996</v>
      </c>
      <c r="Q841" s="1">
        <v>39.299999999999997</v>
      </c>
      <c r="R841" s="1">
        <v>800</v>
      </c>
      <c r="S841" s="1">
        <v>752.8</v>
      </c>
      <c r="T841" s="1">
        <v>253.4</v>
      </c>
      <c r="U841" s="1">
        <v>2217.1</v>
      </c>
      <c r="V841">
        <v>1.0227393805</v>
      </c>
      <c r="W841">
        <f t="shared" si="54"/>
        <v>0.94035016968821994</v>
      </c>
      <c r="X841">
        <f t="shared" si="55"/>
        <v>13.0119361332249</v>
      </c>
    </row>
    <row r="842" spans="1:24" x14ac:dyDescent="0.15">
      <c r="A842" s="98">
        <v>43072.363217592596</v>
      </c>
      <c r="B842" s="1">
        <v>233.12805555568775</v>
      </c>
      <c r="C842" s="1">
        <v>233.12</v>
      </c>
      <c r="D842" s="1">
        <v>17.55</v>
      </c>
      <c r="E842" s="1">
        <v>2255.6469999999999</v>
      </c>
      <c r="F842" s="1">
        <v>26.1</v>
      </c>
      <c r="G842" s="1">
        <v>402.6</v>
      </c>
      <c r="H842" s="1">
        <v>0.249</v>
      </c>
      <c r="I842" s="1">
        <v>0.255</v>
      </c>
      <c r="J842" s="1">
        <v>0.95899999999999996</v>
      </c>
      <c r="K842" s="1">
        <v>13.27</v>
      </c>
      <c r="L842" s="1">
        <f t="shared" si="52"/>
        <v>0.93708255597014911</v>
      </c>
      <c r="M842" s="1">
        <f t="shared" si="53"/>
        <v>12.966721082089549</v>
      </c>
      <c r="N842" s="1">
        <v>4.2000000000000003E-2</v>
      </c>
      <c r="O842" s="1">
        <v>21.44</v>
      </c>
      <c r="P842" s="1">
        <v>6.9009999999999998</v>
      </c>
      <c r="Q842" s="1">
        <v>39.700000000000003</v>
      </c>
      <c r="R842" s="1">
        <v>800</v>
      </c>
      <c r="S842" s="1">
        <v>752.8</v>
      </c>
      <c r="T842" s="1">
        <v>253.4</v>
      </c>
      <c r="U842" s="1">
        <v>2217.1</v>
      </c>
      <c r="V842">
        <v>1.0227337446</v>
      </c>
      <c r="W842">
        <f t="shared" si="54"/>
        <v>0.940355351603405</v>
      </c>
      <c r="X842">
        <f t="shared" si="55"/>
        <v>13.01200783709821</v>
      </c>
    </row>
    <row r="843" spans="1:24" x14ac:dyDescent="0.15">
      <c r="A843" s="98">
        <v>43072.363912037035</v>
      </c>
      <c r="B843" s="1">
        <v>233.14472222223412</v>
      </c>
      <c r="C843" s="1">
        <v>233.14</v>
      </c>
      <c r="D843" s="1">
        <v>17.55</v>
      </c>
      <c r="E843" s="1">
        <v>2255.5259999999998</v>
      </c>
      <c r="F843" s="1">
        <v>26.1</v>
      </c>
      <c r="G843" s="1">
        <v>402.6</v>
      </c>
      <c r="H843" s="1">
        <v>0.249</v>
      </c>
      <c r="I843" s="1">
        <v>0.255</v>
      </c>
      <c r="J843" s="1">
        <v>0.95899999999999996</v>
      </c>
      <c r="K843" s="1">
        <v>13.27</v>
      </c>
      <c r="L843" s="1">
        <f t="shared" si="52"/>
        <v>0.93708255597014911</v>
      </c>
      <c r="M843" s="1">
        <f t="shared" si="53"/>
        <v>12.966721082089549</v>
      </c>
      <c r="N843" s="1">
        <v>4.2000000000000003E-2</v>
      </c>
      <c r="O843" s="1">
        <v>21.44</v>
      </c>
      <c r="P843" s="1">
        <v>6.8970000000000002</v>
      </c>
      <c r="Q843" s="1">
        <v>39.700000000000003</v>
      </c>
      <c r="R843" s="1">
        <v>800</v>
      </c>
      <c r="S843" s="1">
        <v>752.8</v>
      </c>
      <c r="T843" s="1">
        <v>253.4</v>
      </c>
      <c r="U843" s="1">
        <v>2217.1</v>
      </c>
      <c r="V843">
        <v>1.0227336998000001</v>
      </c>
      <c r="W843">
        <f t="shared" si="54"/>
        <v>0.94035539279488978</v>
      </c>
      <c r="X843">
        <f t="shared" si="55"/>
        <v>13.012008407078403</v>
      </c>
    </row>
    <row r="844" spans="1:24" x14ac:dyDescent="0.15">
      <c r="A844" s="98">
        <v>43072.364606481482</v>
      </c>
      <c r="B844" s="1">
        <v>233.16138888895512</v>
      </c>
      <c r="C844" s="1">
        <v>233.15</v>
      </c>
      <c r="D844" s="1">
        <v>17.55</v>
      </c>
      <c r="E844" s="1">
        <v>2255.5</v>
      </c>
      <c r="F844" s="1">
        <v>26.1</v>
      </c>
      <c r="G844" s="1">
        <v>402.6</v>
      </c>
      <c r="H844" s="1">
        <v>0.249</v>
      </c>
      <c r="I844" s="1">
        <v>0.254</v>
      </c>
      <c r="J844" s="1">
        <v>0.95899999999999996</v>
      </c>
      <c r="K844" s="1">
        <v>13.27</v>
      </c>
      <c r="L844" s="1">
        <f t="shared" si="52"/>
        <v>0.93708255597014911</v>
      </c>
      <c r="M844" s="1">
        <f t="shared" si="53"/>
        <v>12.966721082089549</v>
      </c>
      <c r="N844" s="1">
        <v>4.2000000000000003E-2</v>
      </c>
      <c r="O844" s="1">
        <v>21.44</v>
      </c>
      <c r="P844" s="1">
        <v>6.8860000000000001</v>
      </c>
      <c r="Q844" s="1">
        <v>40.1</v>
      </c>
      <c r="R844" s="1">
        <v>800</v>
      </c>
      <c r="S844" s="1">
        <v>752.8</v>
      </c>
      <c r="T844" s="1">
        <v>253.4</v>
      </c>
      <c r="U844" s="1">
        <v>2217.1</v>
      </c>
      <c r="V844">
        <v>1.0227341805000001</v>
      </c>
      <c r="W844">
        <f t="shared" si="54"/>
        <v>0.94035495081412301</v>
      </c>
      <c r="X844">
        <f t="shared" si="55"/>
        <v>13.012002291244434</v>
      </c>
    </row>
    <row r="845" spans="1:24" x14ac:dyDescent="0.15">
      <c r="A845" s="98">
        <v>43072.365300925929</v>
      </c>
      <c r="B845" s="1">
        <v>233.17805555567611</v>
      </c>
      <c r="C845" s="1">
        <v>233.17</v>
      </c>
      <c r="D845" s="1">
        <v>17.55</v>
      </c>
      <c r="E845" s="1">
        <v>2255.4960000000001</v>
      </c>
      <c r="F845" s="1">
        <v>26.1</v>
      </c>
      <c r="G845" s="1">
        <v>402.6</v>
      </c>
      <c r="H845" s="1">
        <v>0.249</v>
      </c>
      <c r="I845" s="1">
        <v>0.255</v>
      </c>
      <c r="J845" s="1">
        <v>0.95899999999999996</v>
      </c>
      <c r="K845" s="1">
        <v>13.27</v>
      </c>
      <c r="L845" s="1">
        <f t="shared" si="52"/>
        <v>0.93708255597014911</v>
      </c>
      <c r="M845" s="1">
        <f t="shared" si="53"/>
        <v>12.966721082089549</v>
      </c>
      <c r="N845" s="1">
        <v>4.2000000000000003E-2</v>
      </c>
      <c r="O845" s="1">
        <v>21.44</v>
      </c>
      <c r="P845" s="1">
        <v>6.9039999999999999</v>
      </c>
      <c r="Q845" s="1">
        <v>39.200000000000003</v>
      </c>
      <c r="R845" s="1">
        <v>800</v>
      </c>
      <c r="S845" s="1">
        <v>752.8</v>
      </c>
      <c r="T845" s="1">
        <v>253.4</v>
      </c>
      <c r="U845" s="1">
        <v>2217.1999999999998</v>
      </c>
      <c r="V845">
        <v>1.0227340787000001</v>
      </c>
      <c r="W845">
        <f t="shared" si="54"/>
        <v>0.94035504441434226</v>
      </c>
      <c r="X845">
        <f t="shared" si="55"/>
        <v>13.012003586421608</v>
      </c>
    </row>
    <row r="846" spans="1:24" x14ac:dyDescent="0.15">
      <c r="A846" s="98">
        <v>43072.365995370368</v>
      </c>
      <c r="B846" s="1">
        <v>233.19472222222248</v>
      </c>
      <c r="C846" s="1">
        <v>233.19</v>
      </c>
      <c r="D846" s="1">
        <v>17.55</v>
      </c>
      <c r="E846" s="1">
        <v>2255.4299999999998</v>
      </c>
      <c r="F846" s="1">
        <v>26.1</v>
      </c>
      <c r="G846" s="1">
        <v>402.6</v>
      </c>
      <c r="H846" s="1">
        <v>0.249</v>
      </c>
      <c r="I846" s="1">
        <v>0.255</v>
      </c>
      <c r="J846" s="1">
        <v>0.95899999999999996</v>
      </c>
      <c r="K846" s="1">
        <v>13.27</v>
      </c>
      <c r="L846" s="1">
        <f t="shared" si="52"/>
        <v>0.93708255597014911</v>
      </c>
      <c r="M846" s="1">
        <f t="shared" si="53"/>
        <v>12.966721082089549</v>
      </c>
      <c r="N846" s="1">
        <v>4.2000000000000003E-2</v>
      </c>
      <c r="O846" s="1">
        <v>21.44</v>
      </c>
      <c r="P846" s="1">
        <v>6.9059999999999997</v>
      </c>
      <c r="Q846" s="1">
        <v>38.9</v>
      </c>
      <c r="R846" s="1">
        <v>800</v>
      </c>
      <c r="S846" s="1">
        <v>752.8</v>
      </c>
      <c r="T846" s="1">
        <v>253.4</v>
      </c>
      <c r="U846" s="1">
        <v>2217.1999999999998</v>
      </c>
      <c r="V846">
        <v>1.0227249532</v>
      </c>
      <c r="W846">
        <f t="shared" si="54"/>
        <v>0.94036343494977503</v>
      </c>
      <c r="X846">
        <f t="shared" si="55"/>
        <v>13.012119689033906</v>
      </c>
    </row>
    <row r="847" spans="1:24" x14ac:dyDescent="0.15">
      <c r="A847" s="98">
        <v>43072.366689814815</v>
      </c>
      <c r="B847" s="1">
        <v>233.21138888894347</v>
      </c>
      <c r="C847" s="1">
        <v>233.2</v>
      </c>
      <c r="D847" s="1">
        <v>17.55</v>
      </c>
      <c r="E847" s="1">
        <v>2255.4780000000001</v>
      </c>
      <c r="F847" s="1">
        <v>26.1</v>
      </c>
      <c r="G847" s="1">
        <v>402.6</v>
      </c>
      <c r="H847" s="1">
        <v>0.249</v>
      </c>
      <c r="I847" s="1">
        <v>0.255</v>
      </c>
      <c r="J847" s="1">
        <v>0.95899999999999996</v>
      </c>
      <c r="K847" s="1">
        <v>13.27</v>
      </c>
      <c r="L847" s="1">
        <f t="shared" si="52"/>
        <v>0.93708255597014911</v>
      </c>
      <c r="M847" s="1">
        <f t="shared" si="53"/>
        <v>12.966721082089549</v>
      </c>
      <c r="N847" s="1">
        <v>4.2000000000000003E-2</v>
      </c>
      <c r="O847" s="1">
        <v>21.44</v>
      </c>
      <c r="P847" s="1">
        <v>6.9009999999999998</v>
      </c>
      <c r="Q847" s="1">
        <v>39.799999999999997</v>
      </c>
      <c r="R847" s="1">
        <v>800</v>
      </c>
      <c r="S847" s="1">
        <v>752.8</v>
      </c>
      <c r="T847" s="1">
        <v>253.4</v>
      </c>
      <c r="U847" s="1">
        <v>2217.1999999999998</v>
      </c>
      <c r="V847">
        <v>1.0227267542</v>
      </c>
      <c r="W847">
        <f t="shared" si="54"/>
        <v>0.94036177898982354</v>
      </c>
      <c r="X847">
        <f t="shared" si="55"/>
        <v>13.012096774968674</v>
      </c>
    </row>
    <row r="848" spans="1:24" x14ac:dyDescent="0.15">
      <c r="A848" s="98">
        <v>43072.367384259262</v>
      </c>
      <c r="B848" s="1">
        <v>233.22805555566447</v>
      </c>
      <c r="C848" s="1">
        <v>233.22</v>
      </c>
      <c r="D848" s="1">
        <v>17.55</v>
      </c>
      <c r="E848" s="1">
        <v>2255.5700000000002</v>
      </c>
      <c r="F848" s="1">
        <v>26.1</v>
      </c>
      <c r="G848" s="1">
        <v>402.6</v>
      </c>
      <c r="H848" s="1">
        <v>0.249</v>
      </c>
      <c r="I848" s="1">
        <v>0.255</v>
      </c>
      <c r="J848" s="1">
        <v>0.95899999999999996</v>
      </c>
      <c r="K848" s="1">
        <v>13.27</v>
      </c>
      <c r="L848" s="1">
        <f t="shared" si="52"/>
        <v>0.93708255597014911</v>
      </c>
      <c r="M848" s="1">
        <f t="shared" si="53"/>
        <v>12.966721082089549</v>
      </c>
      <c r="N848" s="1">
        <v>4.2000000000000003E-2</v>
      </c>
      <c r="O848" s="1">
        <v>21.44</v>
      </c>
      <c r="P848" s="1">
        <v>6.8970000000000002</v>
      </c>
      <c r="Q848" s="1">
        <v>39.799999999999997</v>
      </c>
      <c r="R848" s="1">
        <v>800</v>
      </c>
      <c r="S848" s="1">
        <v>752.8</v>
      </c>
      <c r="T848" s="1">
        <v>253.4</v>
      </c>
      <c r="U848" s="1">
        <v>2217.1999999999998</v>
      </c>
      <c r="V848">
        <v>1.0227384164</v>
      </c>
      <c r="W848">
        <f t="shared" si="54"/>
        <v>0.94035105612368008</v>
      </c>
      <c r="X848">
        <f t="shared" si="55"/>
        <v>13.011948399125375</v>
      </c>
    </row>
    <row r="849" spans="1:24" x14ac:dyDescent="0.15">
      <c r="A849" s="98">
        <v>43072.368078703701</v>
      </c>
      <c r="B849" s="1">
        <v>233.24472222221084</v>
      </c>
      <c r="C849" s="1">
        <v>233.24</v>
      </c>
      <c r="D849" s="1">
        <v>17.55</v>
      </c>
      <c r="E849" s="1">
        <v>2255.5189999999998</v>
      </c>
      <c r="F849" s="1">
        <v>26.1</v>
      </c>
      <c r="G849" s="1">
        <v>402.6</v>
      </c>
      <c r="H849" s="1">
        <v>0.249</v>
      </c>
      <c r="I849" s="1">
        <v>0.255</v>
      </c>
      <c r="J849" s="1">
        <v>0.95899999999999996</v>
      </c>
      <c r="K849" s="1">
        <v>13.27</v>
      </c>
      <c r="L849" s="1">
        <f t="shared" si="52"/>
        <v>0.93708255597014911</v>
      </c>
      <c r="M849" s="1">
        <f t="shared" si="53"/>
        <v>12.966721082089549</v>
      </c>
      <c r="N849" s="1">
        <v>4.2000000000000003E-2</v>
      </c>
      <c r="O849" s="1">
        <v>21.44</v>
      </c>
      <c r="P849" s="1">
        <v>6.89</v>
      </c>
      <c r="Q849" s="1">
        <v>39.9</v>
      </c>
      <c r="R849" s="1">
        <v>800</v>
      </c>
      <c r="S849" s="1">
        <v>752.8</v>
      </c>
      <c r="T849" s="1">
        <v>253.5</v>
      </c>
      <c r="U849" s="1">
        <v>2217.1999999999998</v>
      </c>
      <c r="V849">
        <v>1.0227510491</v>
      </c>
      <c r="W849">
        <f t="shared" si="54"/>
        <v>0.94033944120253454</v>
      </c>
      <c r="X849">
        <f t="shared" si="55"/>
        <v>13.011787679622142</v>
      </c>
    </row>
    <row r="850" spans="1:24" x14ac:dyDescent="0.15">
      <c r="A850" s="98">
        <v>43072.368773148148</v>
      </c>
      <c r="B850" s="1">
        <v>233.26138888893183</v>
      </c>
      <c r="C850" s="1">
        <v>233.25</v>
      </c>
      <c r="D850" s="1">
        <v>17.55</v>
      </c>
      <c r="E850" s="1">
        <v>2255.3009999999999</v>
      </c>
      <c r="F850" s="1">
        <v>26.1</v>
      </c>
      <c r="G850" s="1">
        <v>402.6</v>
      </c>
      <c r="H850" s="1">
        <v>0.249</v>
      </c>
      <c r="I850" s="1">
        <v>0.255</v>
      </c>
      <c r="J850" s="1">
        <v>0.95899999999999996</v>
      </c>
      <c r="K850" s="1">
        <v>13.27</v>
      </c>
      <c r="L850" s="1">
        <f t="shared" si="52"/>
        <v>0.93708255597014911</v>
      </c>
      <c r="M850" s="1">
        <f t="shared" si="53"/>
        <v>12.966721082089549</v>
      </c>
      <c r="N850" s="1">
        <v>4.2000000000000003E-2</v>
      </c>
      <c r="O850" s="1">
        <v>21.44</v>
      </c>
      <c r="P850" s="1">
        <v>6.9039999999999999</v>
      </c>
      <c r="Q850" s="1">
        <v>40.200000000000003</v>
      </c>
      <c r="R850" s="1">
        <v>800</v>
      </c>
      <c r="S850" s="1">
        <v>752.8</v>
      </c>
      <c r="T850" s="1">
        <v>254</v>
      </c>
      <c r="U850" s="1">
        <v>2217.1999999999998</v>
      </c>
      <c r="V850">
        <v>1.0227676536000001</v>
      </c>
      <c r="W850">
        <f t="shared" si="54"/>
        <v>0.94032417491385534</v>
      </c>
      <c r="X850">
        <f t="shared" si="55"/>
        <v>13.011576434939375</v>
      </c>
    </row>
    <row r="851" spans="1:24" x14ac:dyDescent="0.15">
      <c r="A851" s="98">
        <v>43072.369467592594</v>
      </c>
      <c r="B851" s="1">
        <v>233.27805555565283</v>
      </c>
      <c r="C851" s="1">
        <v>233.27</v>
      </c>
      <c r="D851" s="1">
        <v>17.55</v>
      </c>
      <c r="E851" s="1">
        <v>2255.1999999999998</v>
      </c>
      <c r="F851" s="1">
        <v>26.1</v>
      </c>
      <c r="G851" s="1">
        <v>402.6</v>
      </c>
      <c r="H851" s="1">
        <v>0.249</v>
      </c>
      <c r="I851" s="1">
        <v>0.254</v>
      </c>
      <c r="J851" s="1">
        <v>0.95899999999999996</v>
      </c>
      <c r="K851" s="1">
        <v>13.27</v>
      </c>
      <c r="L851" s="1">
        <f t="shared" si="52"/>
        <v>0.93708255597014911</v>
      </c>
      <c r="M851" s="1">
        <f t="shared" si="53"/>
        <v>12.966721082089549</v>
      </c>
      <c r="N851" s="1">
        <v>4.2000000000000003E-2</v>
      </c>
      <c r="O851" s="1">
        <v>21.44</v>
      </c>
      <c r="P851" s="1">
        <v>6.9050000000000002</v>
      </c>
      <c r="Q851" s="1">
        <v>40.5</v>
      </c>
      <c r="R851" s="1">
        <v>800</v>
      </c>
      <c r="S851" s="1">
        <v>752.8</v>
      </c>
      <c r="T851" s="1">
        <v>254.2</v>
      </c>
      <c r="U851" s="1">
        <v>2217.1999999999998</v>
      </c>
      <c r="V851">
        <v>1.0227942869</v>
      </c>
      <c r="W851">
        <f t="shared" si="54"/>
        <v>0.9402996891143468</v>
      </c>
      <c r="X851">
        <f t="shared" si="55"/>
        <v>13.011237616837729</v>
      </c>
    </row>
    <row r="852" spans="1:24" x14ac:dyDescent="0.15">
      <c r="A852" s="98">
        <v>43072.370162037034</v>
      </c>
      <c r="B852" s="1">
        <v>233.2947222221992</v>
      </c>
      <c r="C852" s="1">
        <v>233.29</v>
      </c>
      <c r="D852" s="1">
        <v>17.559999999999999</v>
      </c>
      <c r="E852" s="1">
        <v>2255.2089999999998</v>
      </c>
      <c r="F852" s="1">
        <v>26.1</v>
      </c>
      <c r="G852" s="1">
        <v>402.6</v>
      </c>
      <c r="H852" s="1">
        <v>0.249</v>
      </c>
      <c r="I852" s="1">
        <v>0.255</v>
      </c>
      <c r="J852" s="1">
        <v>0.95899999999999996</v>
      </c>
      <c r="K852" s="1">
        <v>13.27</v>
      </c>
      <c r="L852" s="1">
        <f t="shared" si="52"/>
        <v>0.93708255597014911</v>
      </c>
      <c r="M852" s="1">
        <f t="shared" si="53"/>
        <v>12.966721082089549</v>
      </c>
      <c r="N852" s="1">
        <v>4.2000000000000003E-2</v>
      </c>
      <c r="O852" s="1">
        <v>21.44</v>
      </c>
      <c r="P852" s="1">
        <v>6.9009999999999998</v>
      </c>
      <c r="Q852" s="1">
        <v>40.4</v>
      </c>
      <c r="R852" s="1">
        <v>800</v>
      </c>
      <c r="S852" s="1">
        <v>752.8</v>
      </c>
      <c r="T852" s="1">
        <v>254.2</v>
      </c>
      <c r="U852" s="1">
        <v>2217.1999999999998</v>
      </c>
      <c r="V852">
        <v>1.0228111889</v>
      </c>
      <c r="W852">
        <f t="shared" si="54"/>
        <v>0.94028415062051918</v>
      </c>
      <c r="X852">
        <f t="shared" si="55"/>
        <v>13.011022605562346</v>
      </c>
    </row>
    <row r="853" spans="1:24" x14ac:dyDescent="0.15">
      <c r="A853" s="98">
        <v>43072.370856481481</v>
      </c>
      <c r="B853" s="1">
        <v>233.31138888892019</v>
      </c>
      <c r="C853" s="1">
        <v>233.3</v>
      </c>
      <c r="D853" s="1">
        <v>17.559999999999999</v>
      </c>
      <c r="E853" s="1">
        <v>2255.3960000000002</v>
      </c>
      <c r="F853" s="1">
        <v>26.1</v>
      </c>
      <c r="G853" s="1">
        <v>402.6</v>
      </c>
      <c r="H853" s="1">
        <v>0.249</v>
      </c>
      <c r="I853" s="1">
        <v>0.255</v>
      </c>
      <c r="J853" s="1">
        <v>0.95899999999999996</v>
      </c>
      <c r="K853" s="1">
        <v>13.27</v>
      </c>
      <c r="L853" s="1">
        <f t="shared" si="52"/>
        <v>0.93708255597014911</v>
      </c>
      <c r="M853" s="1">
        <f t="shared" si="53"/>
        <v>12.966721082089549</v>
      </c>
      <c r="N853" s="1">
        <v>4.2000000000000003E-2</v>
      </c>
      <c r="O853" s="1">
        <v>21.44</v>
      </c>
      <c r="P853" s="1">
        <v>6.8940000000000001</v>
      </c>
      <c r="Q853" s="1">
        <v>40.5</v>
      </c>
      <c r="R853" s="1">
        <v>800</v>
      </c>
      <c r="S853" s="1">
        <v>752.8</v>
      </c>
      <c r="T853" s="1">
        <v>254.2</v>
      </c>
      <c r="U853" s="1">
        <v>2217.1999999999998</v>
      </c>
      <c r="V853">
        <v>1.0228226963</v>
      </c>
      <c r="W853">
        <f t="shared" si="54"/>
        <v>0.94027357183118077</v>
      </c>
      <c r="X853">
        <f t="shared" si="55"/>
        <v>13.010876223357423</v>
      </c>
    </row>
    <row r="854" spans="1:24" x14ac:dyDescent="0.15">
      <c r="A854" s="98">
        <v>43072.371550925927</v>
      </c>
      <c r="B854" s="1">
        <v>233.32805555564119</v>
      </c>
      <c r="C854" s="1">
        <v>233.32</v>
      </c>
      <c r="D854" s="1">
        <v>17.559999999999999</v>
      </c>
      <c r="E854" s="1">
        <v>2255.4870000000001</v>
      </c>
      <c r="F854" s="1">
        <v>26.1</v>
      </c>
      <c r="G854" s="1">
        <v>402.6</v>
      </c>
      <c r="H854" s="1">
        <v>0.249</v>
      </c>
      <c r="I854" s="1">
        <v>0.255</v>
      </c>
      <c r="J854" s="1">
        <v>0.95899999999999996</v>
      </c>
      <c r="K854" s="1">
        <v>13.27</v>
      </c>
      <c r="L854" s="1">
        <f t="shared" si="52"/>
        <v>0.93708255597014911</v>
      </c>
      <c r="M854" s="1">
        <f t="shared" si="53"/>
        <v>12.966721082089549</v>
      </c>
      <c r="N854" s="1">
        <v>4.2000000000000003E-2</v>
      </c>
      <c r="O854" s="1">
        <v>21.44</v>
      </c>
      <c r="P854" s="1">
        <v>6.9130000000000003</v>
      </c>
      <c r="Q854" s="1">
        <v>40.299999999999997</v>
      </c>
      <c r="R854" s="1">
        <v>800</v>
      </c>
      <c r="S854" s="1">
        <v>752.8</v>
      </c>
      <c r="T854" s="1">
        <v>254.2</v>
      </c>
      <c r="U854" s="1">
        <v>2217.1999999999998</v>
      </c>
      <c r="V854">
        <v>1.0228077206999999</v>
      </c>
      <c r="W854">
        <f t="shared" si="54"/>
        <v>0.94028733899446804</v>
      </c>
      <c r="X854">
        <f t="shared" si="55"/>
        <v>13.011066724146602</v>
      </c>
    </row>
    <row r="855" spans="1:24" x14ac:dyDescent="0.15">
      <c r="A855" s="98">
        <v>43072.372245370374</v>
      </c>
      <c r="B855" s="1">
        <v>233.34472222236218</v>
      </c>
      <c r="C855" s="1">
        <v>233.34</v>
      </c>
      <c r="D855" s="1">
        <v>17.559999999999999</v>
      </c>
      <c r="E855" s="1">
        <v>2255.2640000000001</v>
      </c>
      <c r="F855" s="1">
        <v>26.1</v>
      </c>
      <c r="G855" s="1">
        <v>402.6</v>
      </c>
      <c r="H855" s="1">
        <v>0.249</v>
      </c>
      <c r="I855" s="1">
        <v>0.255</v>
      </c>
      <c r="J855" s="1">
        <v>0.95899999999999996</v>
      </c>
      <c r="K855" s="1">
        <v>13.27</v>
      </c>
      <c r="L855" s="1">
        <f t="shared" si="52"/>
        <v>0.93708255597014911</v>
      </c>
      <c r="M855" s="1">
        <f t="shared" si="53"/>
        <v>12.966721082089549</v>
      </c>
      <c r="N855" s="1">
        <v>4.2000000000000003E-2</v>
      </c>
      <c r="O855" s="1">
        <v>21.44</v>
      </c>
      <c r="P855" s="1">
        <v>6.915</v>
      </c>
      <c r="Q855" s="1">
        <v>39.799999999999997</v>
      </c>
      <c r="R855" s="1">
        <v>800</v>
      </c>
      <c r="S855" s="1">
        <v>752.8</v>
      </c>
      <c r="T855" s="1">
        <v>254.2</v>
      </c>
      <c r="U855" s="1">
        <v>2217.1999999999998</v>
      </c>
      <c r="V855">
        <v>1.0227935247</v>
      </c>
      <c r="W855">
        <f t="shared" si="54"/>
        <v>0.94030038983878994</v>
      </c>
      <c r="X855">
        <f t="shared" si="55"/>
        <v>13.011247312993474</v>
      </c>
    </row>
    <row r="856" spans="1:24" x14ac:dyDescent="0.15">
      <c r="A856" s="98">
        <v>43072.372939814813</v>
      </c>
      <c r="B856" s="1">
        <v>233.36138888890855</v>
      </c>
      <c r="C856" s="1">
        <v>233.35</v>
      </c>
      <c r="D856" s="1">
        <v>17.559999999999999</v>
      </c>
      <c r="E856" s="1">
        <v>2255.1959999999999</v>
      </c>
      <c r="F856" s="1">
        <v>26.1</v>
      </c>
      <c r="G856" s="1">
        <v>402.6</v>
      </c>
      <c r="H856" s="1">
        <v>0.249</v>
      </c>
      <c r="I856" s="1">
        <v>0.255</v>
      </c>
      <c r="J856" s="1">
        <v>0.95899999999999996</v>
      </c>
      <c r="K856" s="1">
        <v>13.27</v>
      </c>
      <c r="L856" s="1">
        <f t="shared" si="52"/>
        <v>0.93708255597014911</v>
      </c>
      <c r="M856" s="1">
        <f t="shared" si="53"/>
        <v>12.966721082089549</v>
      </c>
      <c r="N856" s="1">
        <v>4.2000000000000003E-2</v>
      </c>
      <c r="O856" s="1">
        <v>21.44</v>
      </c>
      <c r="P856" s="1">
        <v>6.9109999999999996</v>
      </c>
      <c r="Q856" s="1">
        <v>39.200000000000003</v>
      </c>
      <c r="R856" s="1">
        <v>800</v>
      </c>
      <c r="S856" s="1">
        <v>752.8</v>
      </c>
      <c r="T856" s="1">
        <v>254.2</v>
      </c>
      <c r="U856" s="1">
        <v>2217.1999999999998</v>
      </c>
      <c r="V856">
        <v>1.0227753934999999</v>
      </c>
      <c r="W856">
        <f t="shared" si="54"/>
        <v>0.94031705896725815</v>
      </c>
      <c r="X856">
        <f t="shared" si="55"/>
        <v>13.011477969234114</v>
      </c>
    </row>
    <row r="857" spans="1:24" x14ac:dyDescent="0.15">
      <c r="A857" s="98">
        <v>43072.37363425926</v>
      </c>
      <c r="B857" s="1">
        <v>233.37805555562954</v>
      </c>
      <c r="C857" s="1">
        <v>233.37</v>
      </c>
      <c r="D857" s="1">
        <v>17.559999999999999</v>
      </c>
      <c r="E857" s="1">
        <v>2255.13</v>
      </c>
      <c r="F857" s="1">
        <v>26.1</v>
      </c>
      <c r="G857" s="1">
        <v>402.6</v>
      </c>
      <c r="H857" s="1">
        <v>0.249</v>
      </c>
      <c r="I857" s="1">
        <v>0.255</v>
      </c>
      <c r="J857" s="1">
        <v>0.95899999999999996</v>
      </c>
      <c r="K857" s="1">
        <v>13.27</v>
      </c>
      <c r="L857" s="1">
        <f t="shared" si="52"/>
        <v>0.93708255597014911</v>
      </c>
      <c r="M857" s="1">
        <f t="shared" si="53"/>
        <v>12.966721082089549</v>
      </c>
      <c r="N857" s="1">
        <v>4.2000000000000003E-2</v>
      </c>
      <c r="O857" s="1">
        <v>21.44</v>
      </c>
      <c r="P857" s="1">
        <v>6.9050000000000002</v>
      </c>
      <c r="Q857" s="1">
        <v>39.4</v>
      </c>
      <c r="R857" s="1">
        <v>800</v>
      </c>
      <c r="S857" s="1">
        <v>752.8</v>
      </c>
      <c r="T857" s="1">
        <v>254.2</v>
      </c>
      <c r="U857" s="1">
        <v>2217.1999999999998</v>
      </c>
      <c r="V857">
        <v>1.0228073129000002</v>
      </c>
      <c r="W857">
        <f t="shared" si="54"/>
        <v>0.94028771389321164</v>
      </c>
      <c r="X857">
        <f t="shared" si="55"/>
        <v>13.011071911744441</v>
      </c>
    </row>
    <row r="858" spans="1:24" x14ac:dyDescent="0.15">
      <c r="A858" s="98">
        <v>43072.374328703707</v>
      </c>
      <c r="B858" s="1">
        <v>233.39472222235054</v>
      </c>
      <c r="C858" s="1">
        <v>233.39</v>
      </c>
      <c r="D858" s="1">
        <v>17.559999999999999</v>
      </c>
      <c r="E858" s="1">
        <v>2255.1660000000002</v>
      </c>
      <c r="F858" s="1">
        <v>26.1</v>
      </c>
      <c r="G858" s="1">
        <v>402.6</v>
      </c>
      <c r="H858" s="1">
        <v>0.248</v>
      </c>
      <c r="I858" s="1">
        <v>0.255</v>
      </c>
      <c r="J858" s="1">
        <v>0.95899999999999996</v>
      </c>
      <c r="K858" s="1">
        <v>13.27</v>
      </c>
      <c r="L858" s="1">
        <f t="shared" si="52"/>
        <v>0.93708255597014911</v>
      </c>
      <c r="M858" s="1">
        <f t="shared" si="53"/>
        <v>12.966721082089549</v>
      </c>
      <c r="N858" s="1">
        <v>4.2000000000000003E-2</v>
      </c>
      <c r="O858" s="1">
        <v>21.44</v>
      </c>
      <c r="P858" s="1">
        <v>6.8979999999999997</v>
      </c>
      <c r="Q858" s="1">
        <v>40</v>
      </c>
      <c r="R858" s="1">
        <v>800</v>
      </c>
      <c r="S858" s="1">
        <v>752.8</v>
      </c>
      <c r="T858" s="1">
        <v>254.2</v>
      </c>
      <c r="U858" s="1">
        <v>2217.3000000000002</v>
      </c>
      <c r="V858">
        <v>1.0228378084</v>
      </c>
      <c r="W858">
        <f t="shared" si="54"/>
        <v>0.94025967959124956</v>
      </c>
      <c r="X858">
        <f t="shared" si="55"/>
        <v>13.010683991841377</v>
      </c>
    </row>
    <row r="859" spans="1:24" x14ac:dyDescent="0.15">
      <c r="A859" s="98">
        <v>43072.375023148146</v>
      </c>
      <c r="B859" s="1">
        <v>233.41138888889691</v>
      </c>
      <c r="C859" s="1">
        <v>233.4</v>
      </c>
      <c r="D859" s="1">
        <v>17.559999999999999</v>
      </c>
      <c r="E859" s="1">
        <v>2255.0549999999998</v>
      </c>
      <c r="F859" s="1">
        <v>26.1</v>
      </c>
      <c r="G859" s="1">
        <v>402.6</v>
      </c>
      <c r="H859" s="1">
        <v>0.248</v>
      </c>
      <c r="I859" s="1">
        <v>0.255</v>
      </c>
      <c r="J859" s="1">
        <v>0.95899999999999996</v>
      </c>
      <c r="K859" s="1">
        <v>13.27</v>
      </c>
      <c r="L859" s="1">
        <f t="shared" si="52"/>
        <v>0.93708255597014911</v>
      </c>
      <c r="M859" s="1">
        <f t="shared" si="53"/>
        <v>12.966721082089549</v>
      </c>
      <c r="N859" s="1">
        <v>4.2000000000000003E-2</v>
      </c>
      <c r="O859" s="1">
        <v>21.44</v>
      </c>
      <c r="P859" s="1">
        <v>6.8929999999999998</v>
      </c>
      <c r="Q859" s="1">
        <v>40.1</v>
      </c>
      <c r="R859" s="1">
        <v>800</v>
      </c>
      <c r="S859" s="1">
        <v>752.8</v>
      </c>
      <c r="T859" s="1">
        <v>254.2</v>
      </c>
      <c r="U859" s="1">
        <v>2217.3000000000002</v>
      </c>
      <c r="V859">
        <v>1.0228571495999998</v>
      </c>
      <c r="W859">
        <f t="shared" si="54"/>
        <v>0.94024190022633847</v>
      </c>
      <c r="X859">
        <f t="shared" si="55"/>
        <v>13.010437972892086</v>
      </c>
    </row>
    <row r="860" spans="1:24" x14ac:dyDescent="0.15">
      <c r="A860" s="98">
        <v>43072.375717592593</v>
      </c>
      <c r="B860" s="1">
        <v>233.4280555556179</v>
      </c>
      <c r="C860" s="1">
        <v>233.42</v>
      </c>
      <c r="D860" s="1">
        <v>17.559999999999999</v>
      </c>
      <c r="E860" s="1">
        <v>2255.078</v>
      </c>
      <c r="F860" s="1">
        <v>26.1</v>
      </c>
      <c r="G860" s="1">
        <v>402.6</v>
      </c>
      <c r="H860" s="1">
        <v>0.249</v>
      </c>
      <c r="I860" s="1">
        <v>0.254</v>
      </c>
      <c r="J860" s="1">
        <v>0.95899999999999996</v>
      </c>
      <c r="K860" s="1">
        <v>13.27</v>
      </c>
      <c r="L860" s="1">
        <f t="shared" si="52"/>
        <v>0.93708255597014911</v>
      </c>
      <c r="M860" s="1">
        <f t="shared" si="53"/>
        <v>12.966721082089549</v>
      </c>
      <c r="N860" s="1">
        <v>4.2000000000000003E-2</v>
      </c>
      <c r="O860" s="1">
        <v>21.44</v>
      </c>
      <c r="P860" s="1">
        <v>6.915</v>
      </c>
      <c r="Q860" s="1">
        <v>40.1</v>
      </c>
      <c r="R860" s="1">
        <v>800</v>
      </c>
      <c r="S860" s="1">
        <v>752.8</v>
      </c>
      <c r="T860" s="1">
        <v>254.2</v>
      </c>
      <c r="U860" s="1">
        <v>2217.3000000000002</v>
      </c>
      <c r="V860">
        <v>1.0228553019</v>
      </c>
      <c r="W860">
        <f t="shared" si="54"/>
        <v>0.94024359869234408</v>
      </c>
      <c r="X860">
        <f t="shared" si="55"/>
        <v>13.01046147512764</v>
      </c>
    </row>
    <row r="861" spans="1:24" x14ac:dyDescent="0.15">
      <c r="A861" s="98">
        <v>43072.37641203704</v>
      </c>
      <c r="B861" s="1">
        <v>233.4447222223389</v>
      </c>
      <c r="C861" s="1">
        <v>233.44</v>
      </c>
      <c r="D861" s="1">
        <v>17.559999999999999</v>
      </c>
      <c r="E861" s="1">
        <v>2255.1660000000002</v>
      </c>
      <c r="F861" s="1">
        <v>26.1</v>
      </c>
      <c r="G861" s="1">
        <v>402.6</v>
      </c>
      <c r="H861" s="1">
        <v>0.249</v>
      </c>
      <c r="I861" s="1">
        <v>0.255</v>
      </c>
      <c r="J861" s="1">
        <v>0.95899999999999996</v>
      </c>
      <c r="K861" s="1">
        <v>13.27</v>
      </c>
      <c r="L861" s="1">
        <f t="shared" si="52"/>
        <v>0.93708255597014911</v>
      </c>
      <c r="M861" s="1">
        <f t="shared" si="53"/>
        <v>12.966721082089549</v>
      </c>
      <c r="N861" s="1">
        <v>4.2000000000000003E-2</v>
      </c>
      <c r="O861" s="1">
        <v>21.44</v>
      </c>
      <c r="P861" s="1">
        <v>6.91</v>
      </c>
      <c r="Q861" s="1">
        <v>40</v>
      </c>
      <c r="R861" s="1">
        <v>800</v>
      </c>
      <c r="S861" s="1">
        <v>752.8</v>
      </c>
      <c r="T861" s="1">
        <v>254.2</v>
      </c>
      <c r="U861" s="1">
        <v>2217.3000000000002</v>
      </c>
      <c r="V861">
        <v>1.0228597797999999</v>
      </c>
      <c r="W861">
        <f t="shared" si="54"/>
        <v>0.94023948247143718</v>
      </c>
      <c r="X861">
        <f t="shared" si="55"/>
        <v>13.010404517618323</v>
      </c>
    </row>
    <row r="862" spans="1:24" x14ac:dyDescent="0.15">
      <c r="A862" s="98">
        <v>43072.377106481479</v>
      </c>
      <c r="B862" s="1">
        <v>233.46138888888527</v>
      </c>
      <c r="C862" s="1">
        <v>233.45</v>
      </c>
      <c r="D862" s="1">
        <v>17.559999999999999</v>
      </c>
      <c r="E862" s="1">
        <v>2255.0509999999999</v>
      </c>
      <c r="F862" s="1">
        <v>26.1</v>
      </c>
      <c r="G862" s="1">
        <v>402.6</v>
      </c>
      <c r="H862" s="1">
        <v>0.249</v>
      </c>
      <c r="I862" s="1">
        <v>0.255</v>
      </c>
      <c r="J862" s="1">
        <v>0.95899999999999996</v>
      </c>
      <c r="K862" s="1">
        <v>13.27</v>
      </c>
      <c r="L862" s="1">
        <f t="shared" si="52"/>
        <v>0.93751983201119926</v>
      </c>
      <c r="M862" s="1">
        <f t="shared" si="53"/>
        <v>12.972771815212317</v>
      </c>
      <c r="N862" s="1">
        <v>4.2999999999999997E-2</v>
      </c>
      <c r="O862" s="1">
        <v>21.43</v>
      </c>
      <c r="P862" s="1">
        <v>6.899</v>
      </c>
      <c r="Q862" s="1">
        <v>40</v>
      </c>
      <c r="R862" s="1">
        <v>800</v>
      </c>
      <c r="S862" s="1">
        <v>752.8</v>
      </c>
      <c r="T862" s="1">
        <v>254.2</v>
      </c>
      <c r="U862" s="1">
        <v>2217.3000000000002</v>
      </c>
      <c r="V862">
        <v>1.0228705537</v>
      </c>
      <c r="W862">
        <f t="shared" si="54"/>
        <v>0.94022957892487036</v>
      </c>
      <c r="X862">
        <f t="shared" si="55"/>
        <v>13.010267478970833</v>
      </c>
    </row>
    <row r="863" spans="1:24" x14ac:dyDescent="0.15">
      <c r="A863" s="98">
        <v>43072.377800925926</v>
      </c>
      <c r="B863" s="1">
        <v>233.47805555560626</v>
      </c>
      <c r="C863" s="1">
        <v>233.47</v>
      </c>
      <c r="D863" s="1">
        <v>17.559999999999999</v>
      </c>
      <c r="E863" s="1">
        <v>2255</v>
      </c>
      <c r="F863" s="1">
        <v>26.1</v>
      </c>
      <c r="G863" s="1">
        <v>402.6</v>
      </c>
      <c r="H863" s="1">
        <v>0.249</v>
      </c>
      <c r="I863" s="1">
        <v>0.255</v>
      </c>
      <c r="J863" s="1">
        <v>0.95899999999999996</v>
      </c>
      <c r="K863" s="1">
        <v>13.27</v>
      </c>
      <c r="L863" s="1">
        <f t="shared" si="52"/>
        <v>0.93751983201119926</v>
      </c>
      <c r="M863" s="1">
        <f t="shared" si="53"/>
        <v>12.972771815212317</v>
      </c>
      <c r="N863" s="1">
        <v>4.2999999999999997E-2</v>
      </c>
      <c r="O863" s="1">
        <v>21.43</v>
      </c>
      <c r="P863" s="1">
        <v>6.8979999999999997</v>
      </c>
      <c r="Q863" s="1">
        <v>39.5</v>
      </c>
      <c r="R863" s="1">
        <v>800</v>
      </c>
      <c r="S863" s="1">
        <v>752.8</v>
      </c>
      <c r="T863" s="1">
        <v>254.2</v>
      </c>
      <c r="U863" s="1">
        <v>2217.3000000000002</v>
      </c>
      <c r="V863">
        <v>1.0228624850000001</v>
      </c>
      <c r="W863">
        <f t="shared" si="54"/>
        <v>0.94023699578736619</v>
      </c>
      <c r="X863">
        <f t="shared" si="55"/>
        <v>13.010370108548852</v>
      </c>
    </row>
    <row r="864" spans="1:24" x14ac:dyDescent="0.15">
      <c r="A864" s="98">
        <v>43072.378495370373</v>
      </c>
      <c r="B864" s="1">
        <v>233.49472222232725</v>
      </c>
      <c r="C864" s="1">
        <v>233.49</v>
      </c>
      <c r="D864" s="1">
        <v>17.559999999999999</v>
      </c>
      <c r="E864" s="1">
        <v>2255.0100000000002</v>
      </c>
      <c r="F864" s="1">
        <v>26.1</v>
      </c>
      <c r="G864" s="1">
        <v>402.6</v>
      </c>
      <c r="H864" s="1">
        <v>0.249</v>
      </c>
      <c r="I864" s="1">
        <v>0.255</v>
      </c>
      <c r="J864" s="1">
        <v>0.95899999999999996</v>
      </c>
      <c r="K864" s="1">
        <v>13.27</v>
      </c>
      <c r="L864" s="1">
        <f t="shared" si="52"/>
        <v>0.93708255597014911</v>
      </c>
      <c r="M864" s="1">
        <f t="shared" si="53"/>
        <v>12.966721082089549</v>
      </c>
      <c r="N864" s="1">
        <v>4.2999999999999997E-2</v>
      </c>
      <c r="O864" s="1">
        <v>21.44</v>
      </c>
      <c r="P864" s="1">
        <v>6.8970000000000002</v>
      </c>
      <c r="Q864" s="1">
        <v>39.200000000000003</v>
      </c>
      <c r="R864" s="1">
        <v>800</v>
      </c>
      <c r="S864" s="1">
        <v>752.8</v>
      </c>
      <c r="T864" s="1">
        <v>254.2</v>
      </c>
      <c r="U864" s="1">
        <v>2217.3000000000002</v>
      </c>
      <c r="V864">
        <v>1.0228780437</v>
      </c>
      <c r="W864">
        <f t="shared" si="54"/>
        <v>0.94022269411627601</v>
      </c>
      <c r="X864">
        <f t="shared" si="55"/>
        <v>13.010172211598523</v>
      </c>
    </row>
    <row r="865" spans="1:24" x14ac:dyDescent="0.15">
      <c r="A865" s="98">
        <v>43072.379189814812</v>
      </c>
      <c r="B865" s="1">
        <v>233.51138888887363</v>
      </c>
      <c r="C865" s="1">
        <v>233.5</v>
      </c>
      <c r="D865" s="1">
        <v>17.559999999999999</v>
      </c>
      <c r="E865" s="1">
        <v>2255.203</v>
      </c>
      <c r="F865" s="1">
        <v>26.1</v>
      </c>
      <c r="G865" s="1">
        <v>402.6</v>
      </c>
      <c r="H865" s="1">
        <v>0.249</v>
      </c>
      <c r="I865" s="1">
        <v>0.255</v>
      </c>
      <c r="J865" s="1">
        <v>0.95899999999999996</v>
      </c>
      <c r="K865" s="1">
        <v>13.27</v>
      </c>
      <c r="L865" s="1">
        <f t="shared" si="52"/>
        <v>0.93664568764568767</v>
      </c>
      <c r="M865" s="1">
        <f t="shared" si="53"/>
        <v>12.960675990675989</v>
      </c>
      <c r="N865" s="1">
        <v>4.2999999999999997E-2</v>
      </c>
      <c r="O865" s="1">
        <v>21.45</v>
      </c>
      <c r="P865" s="1">
        <v>6.9089999999999998</v>
      </c>
      <c r="Q865" s="1">
        <v>39.799999999999997</v>
      </c>
      <c r="R865" s="1">
        <v>800</v>
      </c>
      <c r="S865" s="1">
        <v>752.8</v>
      </c>
      <c r="T865" s="1">
        <v>254.2</v>
      </c>
      <c r="U865" s="1">
        <v>2217.3000000000002</v>
      </c>
      <c r="V865">
        <v>1.0228890647</v>
      </c>
      <c r="W865">
        <f t="shared" si="54"/>
        <v>0.94021256379553131</v>
      </c>
      <c r="X865">
        <f t="shared" si="55"/>
        <v>13.010032035001773</v>
      </c>
    </row>
    <row r="866" spans="1:24" x14ac:dyDescent="0.15">
      <c r="A866" s="98">
        <v>43072.379884259259</v>
      </c>
      <c r="B866" s="1">
        <v>233.52805555559462</v>
      </c>
      <c r="C866" s="1">
        <v>233.52</v>
      </c>
      <c r="D866" s="1">
        <v>17.57</v>
      </c>
      <c r="E866" s="1">
        <v>2255.1260000000002</v>
      </c>
      <c r="F866" s="1">
        <v>26.1</v>
      </c>
      <c r="G866" s="1">
        <v>402.6</v>
      </c>
      <c r="H866" s="1">
        <v>0.248</v>
      </c>
      <c r="I866" s="1">
        <v>0.254</v>
      </c>
      <c r="J866" s="1">
        <v>0.95899999999999996</v>
      </c>
      <c r="K866" s="1">
        <v>13.27</v>
      </c>
      <c r="L866" s="1">
        <f t="shared" si="52"/>
        <v>0.93664568764568767</v>
      </c>
      <c r="M866" s="1">
        <f t="shared" si="53"/>
        <v>12.960675990675989</v>
      </c>
      <c r="N866" s="1">
        <v>4.2000000000000003E-2</v>
      </c>
      <c r="O866" s="1">
        <v>21.45</v>
      </c>
      <c r="P866" s="1">
        <v>6.9139999999999997</v>
      </c>
      <c r="Q866" s="1">
        <v>39.700000000000003</v>
      </c>
      <c r="R866" s="1">
        <v>800</v>
      </c>
      <c r="S866" s="1">
        <v>752.8</v>
      </c>
      <c r="T866" s="1">
        <v>254.2</v>
      </c>
      <c r="U866" s="1">
        <v>2217.4</v>
      </c>
      <c r="V866">
        <v>1.0229097900000002</v>
      </c>
      <c r="W866">
        <f t="shared" si="54"/>
        <v>0.94019351403411622</v>
      </c>
      <c r="X866">
        <f t="shared" si="55"/>
        <v>13.009768437156122</v>
      </c>
    </row>
    <row r="867" spans="1:24" x14ac:dyDescent="0.15">
      <c r="A867" s="98">
        <v>43072.380578703705</v>
      </c>
      <c r="B867" s="1">
        <v>233.54472222231561</v>
      </c>
      <c r="C867" s="1">
        <v>233.54</v>
      </c>
      <c r="D867" s="1">
        <v>17.57</v>
      </c>
      <c r="E867" s="1">
        <v>2255.0880000000002</v>
      </c>
      <c r="F867" s="1">
        <v>26.1</v>
      </c>
      <c r="G867" s="1">
        <v>402.6</v>
      </c>
      <c r="H867" s="1">
        <v>0.248</v>
      </c>
      <c r="I867" s="1">
        <v>0.255</v>
      </c>
      <c r="J867" s="1">
        <v>0.95899999999999996</v>
      </c>
      <c r="K867" s="1">
        <v>13.27</v>
      </c>
      <c r="L867" s="1">
        <f t="shared" si="52"/>
        <v>0.93664568764568767</v>
      </c>
      <c r="M867" s="1">
        <f t="shared" si="53"/>
        <v>12.960675990675989</v>
      </c>
      <c r="N867" s="1">
        <v>4.2000000000000003E-2</v>
      </c>
      <c r="O867" s="1">
        <v>21.45</v>
      </c>
      <c r="P867" s="1">
        <v>6.9080000000000004</v>
      </c>
      <c r="Q867" s="1">
        <v>39.5</v>
      </c>
      <c r="R867" s="1">
        <v>799</v>
      </c>
      <c r="S867" s="1">
        <v>752.8</v>
      </c>
      <c r="T867" s="1">
        <v>254.2</v>
      </c>
      <c r="U867" s="1">
        <v>2217.4</v>
      </c>
      <c r="V867">
        <v>1.0229186179</v>
      </c>
      <c r="W867">
        <f t="shared" si="54"/>
        <v>0.94018540006084683</v>
      </c>
      <c r="X867">
        <f t="shared" si="55"/>
        <v>13.009656161425898</v>
      </c>
    </row>
    <row r="868" spans="1:24" x14ac:dyDescent="0.15">
      <c r="A868" s="98">
        <v>43072.381273148145</v>
      </c>
      <c r="B868" s="1">
        <v>233.56138888886198</v>
      </c>
      <c r="C868" s="1">
        <v>233.55</v>
      </c>
      <c r="D868" s="1">
        <v>17.57</v>
      </c>
      <c r="E868" s="1">
        <v>2254.8809999999999</v>
      </c>
      <c r="F868" s="1">
        <v>26.1</v>
      </c>
      <c r="G868" s="1">
        <v>402.6</v>
      </c>
      <c r="H868" s="1">
        <v>0.249</v>
      </c>
      <c r="I868" s="1">
        <v>0.255</v>
      </c>
      <c r="J868" s="1">
        <v>0.95899999999999996</v>
      </c>
      <c r="K868" s="1">
        <v>13.27</v>
      </c>
      <c r="L868" s="1">
        <f t="shared" si="52"/>
        <v>0.93664568764568767</v>
      </c>
      <c r="M868" s="1">
        <f t="shared" si="53"/>
        <v>12.960675990675989</v>
      </c>
      <c r="N868" s="1">
        <v>4.2000000000000003E-2</v>
      </c>
      <c r="O868" s="1">
        <v>21.45</v>
      </c>
      <c r="P868" s="1">
        <v>6.9</v>
      </c>
      <c r="Q868" s="1">
        <v>39.299999999999997</v>
      </c>
      <c r="R868" s="1">
        <v>800</v>
      </c>
      <c r="S868" s="1">
        <v>752.8</v>
      </c>
      <c r="T868" s="1">
        <v>254.2</v>
      </c>
      <c r="U868" s="1">
        <v>2217.4</v>
      </c>
      <c r="V868">
        <v>1.0229302532</v>
      </c>
      <c r="W868">
        <f t="shared" si="54"/>
        <v>0.94017470594054764</v>
      </c>
      <c r="X868">
        <f t="shared" si="55"/>
        <v>13.00950818334835</v>
      </c>
    </row>
    <row r="869" spans="1:24" x14ac:dyDescent="0.15">
      <c r="A869" s="98">
        <v>43072.381967592592</v>
      </c>
      <c r="B869" s="1">
        <v>233.57805555558298</v>
      </c>
      <c r="C869" s="1">
        <v>233.57</v>
      </c>
      <c r="D869" s="1">
        <v>17.57</v>
      </c>
      <c r="E869" s="1">
        <v>2254.8820000000001</v>
      </c>
      <c r="F869" s="1">
        <v>26.1</v>
      </c>
      <c r="G869" s="1">
        <v>402.6</v>
      </c>
      <c r="H869" s="1">
        <v>0.249</v>
      </c>
      <c r="I869" s="1">
        <v>0.255</v>
      </c>
      <c r="J869" s="1">
        <v>0.96</v>
      </c>
      <c r="K869" s="1">
        <v>13.27</v>
      </c>
      <c r="L869" s="1">
        <f t="shared" si="52"/>
        <v>0.93762237762237755</v>
      </c>
      <c r="M869" s="1">
        <f t="shared" si="53"/>
        <v>12.960675990675989</v>
      </c>
      <c r="N869" s="1">
        <v>4.2000000000000003E-2</v>
      </c>
      <c r="O869" s="1">
        <v>21.45</v>
      </c>
      <c r="P869" s="1">
        <v>6.8940000000000001</v>
      </c>
      <c r="Q869" s="1">
        <v>39.299999999999997</v>
      </c>
      <c r="R869" s="1">
        <v>800</v>
      </c>
      <c r="S869" s="1">
        <v>752.8</v>
      </c>
      <c r="T869" s="1">
        <v>254.2</v>
      </c>
      <c r="U869" s="1">
        <v>2217.4</v>
      </c>
      <c r="V869">
        <v>1.0229378533</v>
      </c>
      <c r="W869">
        <f t="shared" si="54"/>
        <v>0.94114808333097788</v>
      </c>
      <c r="X869">
        <f t="shared" si="55"/>
        <v>13.009411526877162</v>
      </c>
    </row>
    <row r="870" spans="1:24" x14ac:dyDescent="0.15">
      <c r="A870" s="98">
        <v>43072.382662037038</v>
      </c>
      <c r="B870" s="1">
        <v>233.59472222230397</v>
      </c>
      <c r="C870" s="1">
        <v>233.59</v>
      </c>
      <c r="D870" s="1">
        <v>17.57</v>
      </c>
      <c r="E870" s="1">
        <v>2255.049</v>
      </c>
      <c r="F870" s="1">
        <v>26.1</v>
      </c>
      <c r="G870" s="1">
        <v>402.6</v>
      </c>
      <c r="H870" s="1">
        <v>0.249</v>
      </c>
      <c r="I870" s="1">
        <v>0.255</v>
      </c>
      <c r="J870" s="1">
        <v>0.96899999999999997</v>
      </c>
      <c r="K870" s="1">
        <v>13.26</v>
      </c>
      <c r="L870" s="1">
        <f t="shared" si="52"/>
        <v>0.94641258741258738</v>
      </c>
      <c r="M870" s="1">
        <f t="shared" si="53"/>
        <v>12.950909090909089</v>
      </c>
      <c r="N870" s="1">
        <v>4.2000000000000003E-2</v>
      </c>
      <c r="O870" s="1">
        <v>21.45</v>
      </c>
      <c r="P870" s="1">
        <v>6.9130000000000003</v>
      </c>
      <c r="Q870" s="1">
        <v>39.4</v>
      </c>
      <c r="R870" s="1">
        <v>800</v>
      </c>
      <c r="S870" s="1">
        <v>752.8</v>
      </c>
      <c r="T870" s="1">
        <v>254.6</v>
      </c>
      <c r="U870" s="1">
        <v>2217.4</v>
      </c>
      <c r="V870">
        <v>1.0229584887000001</v>
      </c>
      <c r="W870">
        <f t="shared" si="54"/>
        <v>0.94995218352891109</v>
      </c>
      <c r="X870">
        <f t="shared" si="55"/>
        <v>12.999345669342995</v>
      </c>
    </row>
    <row r="871" spans="1:24" x14ac:dyDescent="0.15">
      <c r="A871" s="98">
        <v>43072.383356481485</v>
      </c>
      <c r="B871" s="1">
        <v>233.61138888902497</v>
      </c>
      <c r="C871" s="1">
        <v>233.6</v>
      </c>
      <c r="D871" s="1">
        <v>17.57</v>
      </c>
      <c r="E871" s="1">
        <v>2255.1</v>
      </c>
      <c r="F871" s="1">
        <v>26.1</v>
      </c>
      <c r="G871" s="1">
        <v>402.6</v>
      </c>
      <c r="H871" s="1">
        <v>0.249</v>
      </c>
      <c r="I871" s="1">
        <v>0.255</v>
      </c>
      <c r="J871" s="1">
        <v>0.96599999999999997</v>
      </c>
      <c r="K871" s="1">
        <v>13.26</v>
      </c>
      <c r="L871" s="1">
        <f t="shared" si="52"/>
        <v>0.94348251748251755</v>
      </c>
      <c r="M871" s="1">
        <f t="shared" si="53"/>
        <v>12.950909090909089</v>
      </c>
      <c r="N871" s="1">
        <v>4.2000000000000003E-2</v>
      </c>
      <c r="O871" s="1">
        <v>21.45</v>
      </c>
      <c r="P871" s="1">
        <v>6.9109999999999996</v>
      </c>
      <c r="Q871" s="1">
        <v>39.1</v>
      </c>
      <c r="R871" s="1">
        <v>800</v>
      </c>
      <c r="S871" s="1">
        <v>752.8</v>
      </c>
      <c r="T871" s="1">
        <v>254.8</v>
      </c>
      <c r="U871" s="1">
        <v>2217.4</v>
      </c>
      <c r="V871">
        <v>1.0229542647000001</v>
      </c>
      <c r="W871">
        <f t="shared" si="54"/>
        <v>0.94701506551136427</v>
      </c>
      <c r="X871">
        <f t="shared" si="55"/>
        <v>12.999399346460342</v>
      </c>
    </row>
    <row r="872" spans="1:24" x14ac:dyDescent="0.15">
      <c r="A872" s="98">
        <v>43072.384050925924</v>
      </c>
      <c r="B872" s="1">
        <v>233.62805555557134</v>
      </c>
      <c r="C872" s="1">
        <v>233.62</v>
      </c>
      <c r="D872" s="1">
        <v>17.57</v>
      </c>
      <c r="E872" s="1">
        <v>2255.096</v>
      </c>
      <c r="F872" s="1">
        <v>26.1</v>
      </c>
      <c r="G872" s="1">
        <v>402.6</v>
      </c>
      <c r="H872" s="1">
        <v>0.249</v>
      </c>
      <c r="I872" s="1">
        <v>0.254</v>
      </c>
      <c r="J872" s="1">
        <v>0.96499999999999997</v>
      </c>
      <c r="K872" s="1">
        <v>13.26</v>
      </c>
      <c r="L872" s="1">
        <f t="shared" si="52"/>
        <v>0.94250582750582745</v>
      </c>
      <c r="M872" s="1">
        <f t="shared" si="53"/>
        <v>12.950909090909089</v>
      </c>
      <c r="N872" s="1">
        <v>4.2000000000000003E-2</v>
      </c>
      <c r="O872" s="1">
        <v>21.45</v>
      </c>
      <c r="P872" s="1">
        <v>6.9089999999999998</v>
      </c>
      <c r="Q872" s="1">
        <v>39.700000000000003</v>
      </c>
      <c r="R872" s="1">
        <v>800</v>
      </c>
      <c r="S872" s="1">
        <v>752.8</v>
      </c>
      <c r="T872" s="1">
        <v>254.8</v>
      </c>
      <c r="U872" s="1">
        <v>2217.4</v>
      </c>
      <c r="V872">
        <v>1.0229634205</v>
      </c>
      <c r="W872">
        <f t="shared" si="54"/>
        <v>0.94602625138539831</v>
      </c>
      <c r="X872">
        <f t="shared" si="55"/>
        <v>12.999282998311276</v>
      </c>
    </row>
    <row r="873" spans="1:24" x14ac:dyDescent="0.15">
      <c r="A873" s="98">
        <v>43072.384745370371</v>
      </c>
      <c r="B873" s="1">
        <v>233.64472222229233</v>
      </c>
      <c r="C873" s="1">
        <v>233.64</v>
      </c>
      <c r="D873" s="1">
        <v>17.57</v>
      </c>
      <c r="E873" s="1">
        <v>2255.0219999999999</v>
      </c>
      <c r="F873" s="1">
        <v>26.1</v>
      </c>
      <c r="G873" s="1">
        <v>402.6</v>
      </c>
      <c r="H873" s="1">
        <v>0.249</v>
      </c>
      <c r="I873" s="1">
        <v>0.254</v>
      </c>
      <c r="J873" s="1">
        <v>0.96799999999999997</v>
      </c>
      <c r="K873" s="1">
        <v>13.26</v>
      </c>
      <c r="L873" s="1">
        <f t="shared" si="52"/>
        <v>0.9454358974358974</v>
      </c>
      <c r="M873" s="1">
        <f t="shared" si="53"/>
        <v>12.950909090909089</v>
      </c>
      <c r="N873" s="1">
        <v>4.2000000000000003E-2</v>
      </c>
      <c r="O873" s="1">
        <v>21.45</v>
      </c>
      <c r="P873" s="1">
        <v>6.9</v>
      </c>
      <c r="Q873" s="1">
        <v>39.799999999999997</v>
      </c>
      <c r="R873" s="1">
        <v>799</v>
      </c>
      <c r="S873" s="1">
        <v>752.8</v>
      </c>
      <c r="T873" s="1">
        <v>254.8</v>
      </c>
      <c r="U873" s="1">
        <v>2217.4</v>
      </c>
      <c r="V873">
        <v>1.0229607401</v>
      </c>
      <c r="W873">
        <f t="shared" si="54"/>
        <v>0.94896975215794011</v>
      </c>
      <c r="X873">
        <f t="shared" si="55"/>
        <v>12.999317059518891</v>
      </c>
    </row>
    <row r="874" spans="1:24" x14ac:dyDescent="0.15">
      <c r="A874" s="98">
        <v>43072.385439814818</v>
      </c>
      <c r="B874" s="1">
        <v>233.66138888901332</v>
      </c>
      <c r="C874" s="1">
        <v>233.65</v>
      </c>
      <c r="D874" s="1">
        <v>17.57</v>
      </c>
      <c r="E874" s="1">
        <v>2254.877</v>
      </c>
      <c r="F874" s="1">
        <v>26.1</v>
      </c>
      <c r="G874" s="1">
        <v>402.6</v>
      </c>
      <c r="H874" s="1">
        <v>0.249</v>
      </c>
      <c r="I874" s="1">
        <v>0.255</v>
      </c>
      <c r="J874" s="1">
        <v>0.97299999999999998</v>
      </c>
      <c r="K874" s="1">
        <v>13.25</v>
      </c>
      <c r="L874" s="1">
        <f t="shared" si="52"/>
        <v>0.9503193473193472</v>
      </c>
      <c r="M874" s="1">
        <f t="shared" si="53"/>
        <v>12.941142191142191</v>
      </c>
      <c r="N874" s="1">
        <v>4.2000000000000003E-2</v>
      </c>
      <c r="O874" s="1">
        <v>21.45</v>
      </c>
      <c r="P874" s="1">
        <v>6.8959999999999999</v>
      </c>
      <c r="Q874" s="1">
        <v>38.6</v>
      </c>
      <c r="R874" s="1">
        <v>800</v>
      </c>
      <c r="S874" s="1">
        <v>752.8</v>
      </c>
      <c r="T874" s="1">
        <v>254.8</v>
      </c>
      <c r="U874" s="1">
        <v>2217.4</v>
      </c>
      <c r="V874">
        <v>1.0229522421000001</v>
      </c>
      <c r="W874">
        <f t="shared" si="54"/>
        <v>0.95387937954645197</v>
      </c>
      <c r="X874">
        <f t="shared" si="55"/>
        <v>12.989621561141304</v>
      </c>
    </row>
    <row r="875" spans="1:24" x14ac:dyDescent="0.15">
      <c r="A875" s="98">
        <v>43072.386134259257</v>
      </c>
      <c r="B875" s="1">
        <v>233.67805555555969</v>
      </c>
      <c r="C875" s="1">
        <v>233.67</v>
      </c>
      <c r="D875" s="1">
        <v>17.57</v>
      </c>
      <c r="E875" s="1">
        <v>2254.4070000000002</v>
      </c>
      <c r="F875" s="1">
        <v>26.1</v>
      </c>
      <c r="G875" s="1">
        <v>402.6</v>
      </c>
      <c r="H875" s="1">
        <v>0.249</v>
      </c>
      <c r="I875" s="1">
        <v>0.255</v>
      </c>
      <c r="J875" s="1">
        <v>0.97699999999999998</v>
      </c>
      <c r="K875" s="1">
        <v>13.25</v>
      </c>
      <c r="L875" s="1">
        <f t="shared" si="52"/>
        <v>0.95422610722610712</v>
      </c>
      <c r="M875" s="1">
        <f t="shared" si="53"/>
        <v>12.941142191142191</v>
      </c>
      <c r="N875" s="1">
        <v>4.2000000000000003E-2</v>
      </c>
      <c r="O875" s="1">
        <v>21.45</v>
      </c>
      <c r="P875" s="1">
        <v>6.9109999999999996</v>
      </c>
      <c r="Q875" s="1">
        <v>39.200000000000003</v>
      </c>
      <c r="R875" s="1">
        <v>800</v>
      </c>
      <c r="S875" s="1">
        <v>752.8</v>
      </c>
      <c r="T875" s="1">
        <v>254.8</v>
      </c>
      <c r="U875" s="1">
        <v>2217.4</v>
      </c>
      <c r="V875">
        <v>1.0229408450999999</v>
      </c>
      <c r="W875">
        <f t="shared" si="54"/>
        <v>0.95781144598270385</v>
      </c>
      <c r="X875">
        <f t="shared" si="55"/>
        <v>12.989766283798184</v>
      </c>
    </row>
    <row r="876" spans="1:24" x14ac:dyDescent="0.15">
      <c r="A876" s="98">
        <v>43072.386828703704</v>
      </c>
      <c r="B876" s="1">
        <v>233.69472222228069</v>
      </c>
      <c r="C876" s="1">
        <v>233.69</v>
      </c>
      <c r="D876" s="1">
        <v>17.57</v>
      </c>
      <c r="E876" s="1">
        <v>2254.6460000000002</v>
      </c>
      <c r="F876" s="1">
        <v>26.1</v>
      </c>
      <c r="G876" s="1">
        <v>402.6</v>
      </c>
      <c r="H876" s="1">
        <v>0.249</v>
      </c>
      <c r="I876" s="1">
        <v>0.255</v>
      </c>
      <c r="J876" s="1">
        <v>0.97699999999999998</v>
      </c>
      <c r="K876" s="1">
        <v>13.25</v>
      </c>
      <c r="L876" s="1">
        <f t="shared" si="52"/>
        <v>0.95422610722610712</v>
      </c>
      <c r="M876" s="1">
        <f t="shared" si="53"/>
        <v>12.941142191142191</v>
      </c>
      <c r="N876" s="1">
        <v>4.2000000000000003E-2</v>
      </c>
      <c r="O876" s="1">
        <v>21.45</v>
      </c>
      <c r="P876" s="1">
        <v>6.9160000000000004</v>
      </c>
      <c r="Q876" s="1">
        <v>39.1</v>
      </c>
      <c r="R876" s="1">
        <v>800</v>
      </c>
      <c r="S876" s="1">
        <v>752.8</v>
      </c>
      <c r="T876" s="1">
        <v>254.8</v>
      </c>
      <c r="U876" s="1">
        <v>2217.4</v>
      </c>
      <c r="V876">
        <v>1.0229402111000001</v>
      </c>
      <c r="W876">
        <f t="shared" si="54"/>
        <v>0.95781203961706296</v>
      </c>
      <c r="X876">
        <f t="shared" si="55"/>
        <v>12.9897743346224</v>
      </c>
    </row>
    <row r="877" spans="1:24" x14ac:dyDescent="0.15">
      <c r="A877" s="98">
        <v>43072.387523148151</v>
      </c>
      <c r="B877" s="1">
        <v>233.71138888900168</v>
      </c>
      <c r="C877" s="1">
        <v>233.7</v>
      </c>
      <c r="D877" s="1">
        <v>17.57</v>
      </c>
      <c r="E877" s="1">
        <v>2254.9160000000002</v>
      </c>
      <c r="F877" s="1">
        <v>26.1</v>
      </c>
      <c r="G877" s="1">
        <v>402.6</v>
      </c>
      <c r="H877" s="1">
        <v>0.248</v>
      </c>
      <c r="I877" s="1">
        <v>0.255</v>
      </c>
      <c r="J877" s="1">
        <v>0.97699999999999998</v>
      </c>
      <c r="K877" s="1">
        <v>13.25</v>
      </c>
      <c r="L877" s="1">
        <f t="shared" si="52"/>
        <v>0.95422610722610712</v>
      </c>
      <c r="M877" s="1">
        <f t="shared" si="53"/>
        <v>12.941142191142191</v>
      </c>
      <c r="N877" s="1">
        <v>4.2000000000000003E-2</v>
      </c>
      <c r="O877" s="1">
        <v>21.45</v>
      </c>
      <c r="P877" s="1">
        <v>6.9119999999999999</v>
      </c>
      <c r="Q877" s="1">
        <v>39.6</v>
      </c>
      <c r="R877" s="1">
        <v>800</v>
      </c>
      <c r="S877" s="1">
        <v>752.8</v>
      </c>
      <c r="T877" s="1">
        <v>254.8</v>
      </c>
      <c r="U877" s="1">
        <v>2217.4</v>
      </c>
      <c r="V877">
        <v>1.0229496942</v>
      </c>
      <c r="W877">
        <f t="shared" si="54"/>
        <v>0.95780316036581103</v>
      </c>
      <c r="X877">
        <f t="shared" si="55"/>
        <v>12.989653914889454</v>
      </c>
    </row>
    <row r="878" spans="1:24" x14ac:dyDescent="0.15">
      <c r="A878" s="98">
        <v>43072.38821759259</v>
      </c>
      <c r="B878" s="1">
        <v>233.72805555554805</v>
      </c>
      <c r="C878" s="1">
        <v>233.72</v>
      </c>
      <c r="D878" s="1">
        <v>17.57</v>
      </c>
      <c r="E878" s="1">
        <v>2254.9470000000001</v>
      </c>
      <c r="F878" s="1">
        <v>26.1</v>
      </c>
      <c r="G878" s="1">
        <v>402.6</v>
      </c>
      <c r="H878" s="1">
        <v>0.249</v>
      </c>
      <c r="I878" s="1">
        <v>0.255</v>
      </c>
      <c r="J878" s="1">
        <v>0.97699999999999998</v>
      </c>
      <c r="K878" s="1">
        <v>13.25</v>
      </c>
      <c r="L878" s="1">
        <f t="shared" si="52"/>
        <v>0.95422610722610712</v>
      </c>
      <c r="M878" s="1">
        <f t="shared" si="53"/>
        <v>12.941142191142191</v>
      </c>
      <c r="N878" s="1">
        <v>4.2000000000000003E-2</v>
      </c>
      <c r="O878" s="1">
        <v>21.45</v>
      </c>
      <c r="P878" s="1">
        <v>6.8979999999999997</v>
      </c>
      <c r="Q878" s="1">
        <v>40.5</v>
      </c>
      <c r="R878" s="1">
        <v>800</v>
      </c>
      <c r="S878" s="1">
        <v>752.8</v>
      </c>
      <c r="T878" s="1">
        <v>254.8</v>
      </c>
      <c r="U878" s="1">
        <v>2217.4</v>
      </c>
      <c r="V878">
        <v>1.0229423576000001</v>
      </c>
      <c r="W878">
        <f t="shared" si="54"/>
        <v>0.95781002978383267</v>
      </c>
      <c r="X878">
        <f t="shared" si="55"/>
        <v>12.989747077416359</v>
      </c>
    </row>
    <row r="879" spans="1:24" x14ac:dyDescent="0.15">
      <c r="A879" s="98">
        <v>43072.388912037037</v>
      </c>
      <c r="B879" s="1">
        <v>233.74472222226905</v>
      </c>
      <c r="C879" s="1">
        <v>233.74</v>
      </c>
      <c r="D879" s="1">
        <v>17.579999999999998</v>
      </c>
      <c r="E879" s="1">
        <v>2254.826</v>
      </c>
      <c r="F879" s="1">
        <v>26.1</v>
      </c>
      <c r="G879" s="1">
        <v>402.6</v>
      </c>
      <c r="H879" s="1">
        <v>0.249</v>
      </c>
      <c r="I879" s="1">
        <v>0.255</v>
      </c>
      <c r="J879" s="1">
        <v>0.97699999999999998</v>
      </c>
      <c r="K879" s="1">
        <v>13.25</v>
      </c>
      <c r="L879" s="1">
        <f t="shared" si="52"/>
        <v>0.95422610722610712</v>
      </c>
      <c r="M879" s="1">
        <f t="shared" si="53"/>
        <v>12.941142191142191</v>
      </c>
      <c r="N879" s="1">
        <v>4.2000000000000003E-2</v>
      </c>
      <c r="O879" s="1">
        <v>21.45</v>
      </c>
      <c r="P879" s="1">
        <v>6.8920000000000003</v>
      </c>
      <c r="Q879" s="1">
        <v>40.6</v>
      </c>
      <c r="R879" s="1">
        <v>800</v>
      </c>
      <c r="S879" s="1">
        <v>752.8</v>
      </c>
      <c r="T879" s="1">
        <v>254.8</v>
      </c>
      <c r="U879" s="1">
        <v>2217.4</v>
      </c>
      <c r="V879">
        <v>1.0229421798</v>
      </c>
      <c r="W879">
        <f t="shared" si="54"/>
        <v>0.95781019626305963</v>
      </c>
      <c r="X879">
        <f t="shared" si="55"/>
        <v>12.989749335195025</v>
      </c>
    </row>
    <row r="880" spans="1:24" x14ac:dyDescent="0.15">
      <c r="A880" s="98">
        <v>43072.389606481483</v>
      </c>
      <c r="B880" s="1">
        <v>233.76138888899004</v>
      </c>
      <c r="C880" s="1">
        <v>233.75</v>
      </c>
      <c r="D880" s="1">
        <v>17.579999999999998</v>
      </c>
      <c r="E880" s="1">
        <v>2254.788</v>
      </c>
      <c r="F880" s="1">
        <v>26.1</v>
      </c>
      <c r="G880" s="1">
        <v>402.6</v>
      </c>
      <c r="H880" s="1">
        <v>0.249</v>
      </c>
      <c r="I880" s="1">
        <v>0.255</v>
      </c>
      <c r="J880" s="1">
        <v>0.97699999999999998</v>
      </c>
      <c r="K880" s="1">
        <v>13.25</v>
      </c>
      <c r="L880" s="1">
        <f t="shared" si="52"/>
        <v>0.95422610722610712</v>
      </c>
      <c r="M880" s="1">
        <f t="shared" si="53"/>
        <v>12.941142191142191</v>
      </c>
      <c r="N880" s="1">
        <v>4.2000000000000003E-2</v>
      </c>
      <c r="O880" s="1">
        <v>21.45</v>
      </c>
      <c r="P880" s="1">
        <v>6.915</v>
      </c>
      <c r="Q880" s="1">
        <v>39.700000000000003</v>
      </c>
      <c r="R880" s="1">
        <v>800</v>
      </c>
      <c r="S880" s="1">
        <v>752.8</v>
      </c>
      <c r="T880" s="1">
        <v>254.8</v>
      </c>
      <c r="U880" s="1">
        <v>2217.4</v>
      </c>
      <c r="V880">
        <v>1.0229300401000001</v>
      </c>
      <c r="W880">
        <f t="shared" si="54"/>
        <v>0.95782156314836331</v>
      </c>
      <c r="X880">
        <f t="shared" si="55"/>
        <v>12.989903492032562</v>
      </c>
    </row>
    <row r="881" spans="1:24" x14ac:dyDescent="0.15">
      <c r="A881" s="98">
        <v>43072.390300925923</v>
      </c>
      <c r="B881" s="1">
        <v>233.77805555553641</v>
      </c>
      <c r="C881" s="1">
        <v>233.77</v>
      </c>
      <c r="D881" s="1">
        <v>17.579999999999998</v>
      </c>
      <c r="E881" s="1">
        <v>2254.5990000000002</v>
      </c>
      <c r="F881" s="1">
        <v>26.1</v>
      </c>
      <c r="G881" s="1">
        <v>402.6</v>
      </c>
      <c r="H881" s="1">
        <v>0.249</v>
      </c>
      <c r="I881" s="1">
        <v>0.255</v>
      </c>
      <c r="J881" s="1">
        <v>0.97699999999999998</v>
      </c>
      <c r="K881" s="1">
        <v>13.25</v>
      </c>
      <c r="L881" s="1">
        <f t="shared" si="52"/>
        <v>0.95422610722610712</v>
      </c>
      <c r="M881" s="1">
        <f t="shared" si="53"/>
        <v>12.941142191142191</v>
      </c>
      <c r="N881" s="1">
        <v>4.2000000000000003E-2</v>
      </c>
      <c r="O881" s="1">
        <v>21.45</v>
      </c>
      <c r="P881" s="1">
        <v>6.9119999999999999</v>
      </c>
      <c r="Q881" s="1">
        <v>39.799999999999997</v>
      </c>
      <c r="R881" s="1">
        <v>800</v>
      </c>
      <c r="S881" s="1">
        <v>752.8</v>
      </c>
      <c r="T881" s="1">
        <v>254.8</v>
      </c>
      <c r="U881" s="1">
        <v>2217.4</v>
      </c>
      <c r="V881">
        <v>1.0229194708</v>
      </c>
      <c r="W881">
        <f t="shared" si="54"/>
        <v>0.95783145982521456</v>
      </c>
      <c r="X881">
        <f t="shared" si="55"/>
        <v>12.990037710014425</v>
      </c>
    </row>
    <row r="882" spans="1:24" x14ac:dyDescent="0.15">
      <c r="A882" s="98">
        <v>43072.39099537037</v>
      </c>
      <c r="B882" s="1">
        <v>233.79472222225741</v>
      </c>
      <c r="C882" s="1">
        <v>233.79</v>
      </c>
      <c r="D882" s="1">
        <v>17.579999999999998</v>
      </c>
      <c r="E882" s="1">
        <v>2254.5300000000002</v>
      </c>
      <c r="F882" s="1">
        <v>26.1</v>
      </c>
      <c r="G882" s="1">
        <v>402.6</v>
      </c>
      <c r="H882" s="1">
        <v>0.249</v>
      </c>
      <c r="I882" s="1">
        <v>0.254</v>
      </c>
      <c r="J882" s="1">
        <v>0.97699999999999998</v>
      </c>
      <c r="K882" s="1">
        <v>13.25</v>
      </c>
      <c r="L882" s="1">
        <f t="shared" si="52"/>
        <v>0.95422610722610712</v>
      </c>
      <c r="M882" s="1">
        <f t="shared" si="53"/>
        <v>12.941142191142191</v>
      </c>
      <c r="N882" s="1">
        <v>4.2000000000000003E-2</v>
      </c>
      <c r="O882" s="1">
        <v>21.45</v>
      </c>
      <c r="P882" s="1">
        <v>6.9119999999999999</v>
      </c>
      <c r="Q882" s="1">
        <v>40.4</v>
      </c>
      <c r="R882" s="1">
        <v>800</v>
      </c>
      <c r="S882" s="1">
        <v>752.8</v>
      </c>
      <c r="T882" s="1">
        <v>254.8</v>
      </c>
      <c r="U882" s="1">
        <v>2217.4</v>
      </c>
      <c r="V882">
        <v>1.0229226722</v>
      </c>
      <c r="W882">
        <f t="shared" si="54"/>
        <v>0.95782846213856754</v>
      </c>
      <c r="X882">
        <f t="shared" si="55"/>
        <v>12.989997055615168</v>
      </c>
    </row>
    <row r="883" spans="1:24" x14ac:dyDescent="0.15">
      <c r="A883" s="98">
        <v>43072.391689814816</v>
      </c>
      <c r="B883" s="1">
        <v>233.8113888889784</v>
      </c>
      <c r="C883" s="1">
        <v>233.8</v>
      </c>
      <c r="D883" s="1">
        <v>17.579999999999998</v>
      </c>
      <c r="E883" s="1">
        <v>2254.58</v>
      </c>
      <c r="F883" s="1">
        <v>26.1</v>
      </c>
      <c r="G883" s="1">
        <v>402.6</v>
      </c>
      <c r="H883" s="1">
        <v>0.249</v>
      </c>
      <c r="I883" s="1">
        <v>0.255</v>
      </c>
      <c r="J883" s="1">
        <v>0.97699999999999998</v>
      </c>
      <c r="K883" s="1">
        <v>13.25</v>
      </c>
      <c r="L883" s="1">
        <f t="shared" si="52"/>
        <v>0.95422610722610712</v>
      </c>
      <c r="M883" s="1">
        <f t="shared" si="53"/>
        <v>12.941142191142191</v>
      </c>
      <c r="N883" s="1">
        <v>4.2000000000000003E-2</v>
      </c>
      <c r="O883" s="1">
        <v>21.45</v>
      </c>
      <c r="P883" s="1">
        <v>6.9009999999999998</v>
      </c>
      <c r="Q883" s="1">
        <v>40.200000000000003</v>
      </c>
      <c r="R883" s="1">
        <v>800</v>
      </c>
      <c r="S883" s="1">
        <v>752.8</v>
      </c>
      <c r="T883" s="1">
        <v>254.8</v>
      </c>
      <c r="U883" s="1">
        <v>2217.4</v>
      </c>
      <c r="V883">
        <v>1.0229343874999999</v>
      </c>
      <c r="W883">
        <f t="shared" si="54"/>
        <v>0.95781749247333825</v>
      </c>
      <c r="X883">
        <f t="shared" si="55"/>
        <v>12.989848285846195</v>
      </c>
    </row>
    <row r="884" spans="1:24" x14ac:dyDescent="0.15">
      <c r="A884" s="98">
        <v>43072.392384259256</v>
      </c>
      <c r="B884" s="1">
        <v>233.82805555552477</v>
      </c>
      <c r="C884" s="1">
        <v>233.82</v>
      </c>
      <c r="D884" s="1">
        <v>17.579999999999998</v>
      </c>
      <c r="E884" s="1">
        <v>2254.7429999999999</v>
      </c>
      <c r="F884" s="1">
        <v>26.1</v>
      </c>
      <c r="G884" s="1">
        <v>402.6</v>
      </c>
      <c r="H884" s="1">
        <v>0.249</v>
      </c>
      <c r="I884" s="1">
        <v>0.255</v>
      </c>
      <c r="J884" s="1">
        <v>0.97699999999999998</v>
      </c>
      <c r="K884" s="1">
        <v>13.25</v>
      </c>
      <c r="L884" s="1">
        <f t="shared" si="52"/>
        <v>0.95422610722610712</v>
      </c>
      <c r="M884" s="1">
        <f t="shared" si="53"/>
        <v>12.941142191142191</v>
      </c>
      <c r="N884" s="1">
        <v>4.2000000000000003E-2</v>
      </c>
      <c r="O884" s="1">
        <v>21.45</v>
      </c>
      <c r="P884" s="1">
        <v>6.89</v>
      </c>
      <c r="Q884" s="1">
        <v>40</v>
      </c>
      <c r="R884" s="1">
        <v>800</v>
      </c>
      <c r="S884" s="1">
        <v>752.8</v>
      </c>
      <c r="T884" s="1">
        <v>254.8</v>
      </c>
      <c r="U884" s="1">
        <v>2217.5</v>
      </c>
      <c r="V884">
        <v>1.0229534628000001</v>
      </c>
      <c r="W884">
        <f t="shared" si="54"/>
        <v>0.9577996317820372</v>
      </c>
      <c r="X884">
        <f t="shared" si="55"/>
        <v>12.989606060503576</v>
      </c>
    </row>
    <row r="885" spans="1:24" x14ac:dyDescent="0.15">
      <c r="A885" s="98">
        <v>43072.393078703702</v>
      </c>
      <c r="B885" s="1">
        <v>233.84472222224576</v>
      </c>
      <c r="C885" s="1">
        <v>233.84</v>
      </c>
      <c r="D885" s="1">
        <v>17.579999999999998</v>
      </c>
      <c r="E885" s="1">
        <v>2254.7199999999998</v>
      </c>
      <c r="F885" s="1">
        <v>26.1</v>
      </c>
      <c r="G885" s="1">
        <v>402.6</v>
      </c>
      <c r="H885" s="1">
        <v>0.249</v>
      </c>
      <c r="I885" s="1">
        <v>0.255</v>
      </c>
      <c r="J885" s="1">
        <v>0.97699999999999998</v>
      </c>
      <c r="K885" s="1">
        <v>13.25</v>
      </c>
      <c r="L885" s="1">
        <f t="shared" si="52"/>
        <v>0.95422610722610712</v>
      </c>
      <c r="M885" s="1">
        <f t="shared" si="53"/>
        <v>12.941142191142191</v>
      </c>
      <c r="N885" s="1">
        <v>4.2000000000000003E-2</v>
      </c>
      <c r="O885" s="1">
        <v>21.45</v>
      </c>
      <c r="P885" s="1">
        <v>6.9130000000000003</v>
      </c>
      <c r="Q885" s="1">
        <v>39.799999999999997</v>
      </c>
      <c r="R885" s="1">
        <v>800</v>
      </c>
      <c r="S885" s="1">
        <v>752.8</v>
      </c>
      <c r="T885" s="1">
        <v>254.8</v>
      </c>
      <c r="U885" s="1">
        <v>2217.5</v>
      </c>
      <c r="V885">
        <v>1.0229717953999999</v>
      </c>
      <c r="W885">
        <f t="shared" si="54"/>
        <v>0.95778246712744119</v>
      </c>
      <c r="X885">
        <f t="shared" si="55"/>
        <v>12.989373274758032</v>
      </c>
    </row>
    <row r="886" spans="1:24" x14ac:dyDescent="0.15">
      <c r="A886" s="98">
        <v>43072.393773148149</v>
      </c>
      <c r="B886" s="1">
        <v>233.86138888896676</v>
      </c>
      <c r="C886" s="1">
        <v>233.85</v>
      </c>
      <c r="D886" s="1">
        <v>17.579999999999998</v>
      </c>
      <c r="E886" s="1">
        <v>2254.5450000000001</v>
      </c>
      <c r="F886" s="1">
        <v>26.1</v>
      </c>
      <c r="G886" s="1">
        <v>402.6</v>
      </c>
      <c r="H886" s="1">
        <v>0.249</v>
      </c>
      <c r="I886" s="1">
        <v>0.255</v>
      </c>
      <c r="J886" s="1">
        <v>0.97699999999999998</v>
      </c>
      <c r="K886" s="1">
        <v>13.25</v>
      </c>
      <c r="L886" s="1">
        <f t="shared" si="52"/>
        <v>0.95422610722610712</v>
      </c>
      <c r="M886" s="1">
        <f t="shared" si="53"/>
        <v>12.941142191142191</v>
      </c>
      <c r="N886" s="1">
        <v>4.2000000000000003E-2</v>
      </c>
      <c r="O886" s="1">
        <v>21.45</v>
      </c>
      <c r="P886" s="1">
        <v>6.9130000000000003</v>
      </c>
      <c r="Q886" s="1">
        <v>39.700000000000003</v>
      </c>
      <c r="R886" s="1">
        <v>800</v>
      </c>
      <c r="S886" s="1">
        <v>752.8</v>
      </c>
      <c r="T886" s="1">
        <v>254.8</v>
      </c>
      <c r="U886" s="1">
        <v>2217.5</v>
      </c>
      <c r="V886">
        <v>1.0229845388999999</v>
      </c>
      <c r="W886">
        <f t="shared" si="54"/>
        <v>0.95777053586122396</v>
      </c>
      <c r="X886">
        <f t="shared" si="55"/>
        <v>12.989211463829292</v>
      </c>
    </row>
    <row r="887" spans="1:24" x14ac:dyDescent="0.15">
      <c r="A887" s="98">
        <v>43072.394467592596</v>
      </c>
      <c r="B887" s="1">
        <v>233.87805555568775</v>
      </c>
      <c r="C887" s="1">
        <v>233.87</v>
      </c>
      <c r="D887" s="1">
        <v>17.579999999999998</v>
      </c>
      <c r="E887" s="1">
        <v>2254.306</v>
      </c>
      <c r="F887" s="1">
        <v>26.1</v>
      </c>
      <c r="G887" s="1">
        <v>402.6</v>
      </c>
      <c r="H887" s="1">
        <v>0.249</v>
      </c>
      <c r="I887" s="1">
        <v>0.255</v>
      </c>
      <c r="J887" s="1">
        <v>0.97699999999999998</v>
      </c>
      <c r="K887" s="1">
        <v>13.25</v>
      </c>
      <c r="L887" s="1">
        <f t="shared" si="52"/>
        <v>0.95422610722610712</v>
      </c>
      <c r="M887" s="1">
        <f t="shared" si="53"/>
        <v>12.941142191142191</v>
      </c>
      <c r="N887" s="1">
        <v>4.2000000000000003E-2</v>
      </c>
      <c r="O887" s="1">
        <v>21.45</v>
      </c>
      <c r="P887" s="1">
        <v>6.9059999999999997</v>
      </c>
      <c r="Q887" s="1">
        <v>39.4</v>
      </c>
      <c r="R887" s="1">
        <v>800</v>
      </c>
      <c r="S887" s="1">
        <v>752.8</v>
      </c>
      <c r="T887" s="1">
        <v>254.8</v>
      </c>
      <c r="U887" s="1">
        <v>2217.5</v>
      </c>
      <c r="V887">
        <v>1.0229918546999999</v>
      </c>
      <c r="W887">
        <f t="shared" si="54"/>
        <v>0.95776368648343657</v>
      </c>
      <c r="X887">
        <f t="shared" si="55"/>
        <v>12.989118573086525</v>
      </c>
    </row>
    <row r="888" spans="1:24" x14ac:dyDescent="0.15">
      <c r="A888" s="98">
        <v>43072.395162037035</v>
      </c>
      <c r="B888" s="1">
        <v>233.89472222223412</v>
      </c>
      <c r="C888" s="1">
        <v>233.89</v>
      </c>
      <c r="D888" s="1">
        <v>17.579999999999998</v>
      </c>
      <c r="E888" s="1">
        <v>2254.5309999999999</v>
      </c>
      <c r="F888" s="1">
        <v>26.1</v>
      </c>
      <c r="G888" s="1">
        <v>402.6</v>
      </c>
      <c r="H888" s="1">
        <v>0.249</v>
      </c>
      <c r="I888" s="1">
        <v>0.255</v>
      </c>
      <c r="J888" s="1">
        <v>0.97699999999999998</v>
      </c>
      <c r="K888" s="1">
        <v>13.25</v>
      </c>
      <c r="L888" s="1">
        <f t="shared" si="52"/>
        <v>0.95422610722610712</v>
      </c>
      <c r="M888" s="1">
        <f t="shared" si="53"/>
        <v>12.941142191142191</v>
      </c>
      <c r="N888" s="1">
        <v>4.2000000000000003E-2</v>
      </c>
      <c r="O888" s="1">
        <v>21.45</v>
      </c>
      <c r="P888" s="1">
        <v>6.8979999999999997</v>
      </c>
      <c r="Q888" s="1">
        <v>40.1</v>
      </c>
      <c r="R888" s="1">
        <v>800</v>
      </c>
      <c r="S888" s="1">
        <v>752.8</v>
      </c>
      <c r="T888" s="1">
        <v>254.8</v>
      </c>
      <c r="U888" s="1">
        <v>2217.5</v>
      </c>
      <c r="V888">
        <v>1.0229716886</v>
      </c>
      <c r="W888">
        <f t="shared" si="54"/>
        <v>0.95778256712157461</v>
      </c>
      <c r="X888">
        <f t="shared" si="55"/>
        <v>12.989374630870895</v>
      </c>
    </row>
    <row r="889" spans="1:24" x14ac:dyDescent="0.15">
      <c r="A889" s="98">
        <v>43072.395856481482</v>
      </c>
      <c r="B889" s="1">
        <v>233.91138888895512</v>
      </c>
      <c r="C889" s="1">
        <v>233.9</v>
      </c>
      <c r="D889" s="1">
        <v>17.579999999999998</v>
      </c>
      <c r="E889" s="1">
        <v>2254.8560000000002</v>
      </c>
      <c r="F889" s="1">
        <v>26.1</v>
      </c>
      <c r="G889" s="1">
        <v>402.6</v>
      </c>
      <c r="H889" s="1">
        <v>0.249</v>
      </c>
      <c r="I889" s="1">
        <v>0.255</v>
      </c>
      <c r="J889" s="1">
        <v>0.97699999999999998</v>
      </c>
      <c r="K889" s="1">
        <v>13.25</v>
      </c>
      <c r="L889" s="1">
        <f t="shared" si="52"/>
        <v>0.95422610722610712</v>
      </c>
      <c r="M889" s="1">
        <f t="shared" si="53"/>
        <v>12.941142191142191</v>
      </c>
      <c r="N889" s="1">
        <v>4.2000000000000003E-2</v>
      </c>
      <c r="O889" s="1">
        <v>21.45</v>
      </c>
      <c r="P889" s="1">
        <v>6.8940000000000001</v>
      </c>
      <c r="Q889" s="1">
        <v>39.799999999999997</v>
      </c>
      <c r="R889" s="1">
        <v>800</v>
      </c>
      <c r="S889" s="1">
        <v>752.8</v>
      </c>
      <c r="T889" s="1">
        <v>254.8</v>
      </c>
      <c r="U889" s="1">
        <v>2217.5</v>
      </c>
      <c r="V889">
        <v>1.0229897808999999</v>
      </c>
      <c r="W889">
        <f t="shared" si="54"/>
        <v>0.95776562805740939</v>
      </c>
      <c r="X889">
        <f t="shared" si="55"/>
        <v>12.989144904565686</v>
      </c>
    </row>
    <row r="890" spans="1:24" x14ac:dyDescent="0.15">
      <c r="A890" s="98">
        <v>43072.396550925929</v>
      </c>
      <c r="B890" s="1">
        <v>233.92805555567611</v>
      </c>
      <c r="C890" s="1">
        <v>233.92</v>
      </c>
      <c r="D890" s="1">
        <v>17.579999999999998</v>
      </c>
      <c r="E890" s="1">
        <v>2254.8020000000001</v>
      </c>
      <c r="F890" s="1">
        <v>26.1</v>
      </c>
      <c r="G890" s="1">
        <v>402.6</v>
      </c>
      <c r="H890" s="1">
        <v>0.249</v>
      </c>
      <c r="I890" s="1">
        <v>0.255</v>
      </c>
      <c r="J890" s="1">
        <v>0.97699999999999998</v>
      </c>
      <c r="K890" s="1">
        <v>13.25</v>
      </c>
      <c r="L890" s="1">
        <f t="shared" si="52"/>
        <v>0.95422610722610712</v>
      </c>
      <c r="M890" s="1">
        <f t="shared" si="53"/>
        <v>12.941142191142191</v>
      </c>
      <c r="N890" s="1">
        <v>4.2000000000000003E-2</v>
      </c>
      <c r="O890" s="1">
        <v>21.45</v>
      </c>
      <c r="P890" s="1">
        <v>6.8920000000000003</v>
      </c>
      <c r="Q890" s="1">
        <v>39.4</v>
      </c>
      <c r="R890" s="1">
        <v>800</v>
      </c>
      <c r="S890" s="1">
        <v>752.8</v>
      </c>
      <c r="T890" s="1">
        <v>255.3</v>
      </c>
      <c r="U890" s="1">
        <v>2217.5</v>
      </c>
      <c r="V890">
        <v>1.0229846962</v>
      </c>
      <c r="W890">
        <f t="shared" si="54"/>
        <v>0.95777038858892749</v>
      </c>
      <c r="X890">
        <f t="shared" si="55"/>
        <v>12.989209466533563</v>
      </c>
    </row>
    <row r="891" spans="1:24" x14ac:dyDescent="0.15">
      <c r="A891" s="98">
        <v>43072.397245370368</v>
      </c>
      <c r="B891" s="1">
        <v>233.94472222222248</v>
      </c>
      <c r="C891" s="1">
        <v>233.94</v>
      </c>
      <c r="D891" s="1">
        <v>17.579999999999998</v>
      </c>
      <c r="E891" s="1">
        <v>2254.5500000000002</v>
      </c>
      <c r="F891" s="1">
        <v>26.1</v>
      </c>
      <c r="G891" s="1">
        <v>402.6</v>
      </c>
      <c r="H891" s="1">
        <v>0.249</v>
      </c>
      <c r="I891" s="1">
        <v>0.255</v>
      </c>
      <c r="J891" s="1">
        <v>0.97699999999999998</v>
      </c>
      <c r="K891" s="1">
        <v>13.25</v>
      </c>
      <c r="L891" s="1">
        <f t="shared" si="52"/>
        <v>0.95422610722610712</v>
      </c>
      <c r="M891" s="1">
        <f t="shared" si="53"/>
        <v>12.941142191142191</v>
      </c>
      <c r="N891" s="1">
        <v>4.2000000000000003E-2</v>
      </c>
      <c r="O891" s="1">
        <v>21.45</v>
      </c>
      <c r="P891" s="1">
        <v>6.9130000000000003</v>
      </c>
      <c r="Q891" s="1">
        <v>39.700000000000003</v>
      </c>
      <c r="R891" s="1">
        <v>800</v>
      </c>
      <c r="S891" s="1">
        <v>752.8</v>
      </c>
      <c r="T891" s="1">
        <v>255.4</v>
      </c>
      <c r="U891" s="1">
        <v>2217.5</v>
      </c>
      <c r="V891">
        <v>1.0229803123000001</v>
      </c>
      <c r="W891">
        <f t="shared" si="54"/>
        <v>0.95777449303703466</v>
      </c>
      <c r="X891">
        <f t="shared" si="55"/>
        <v>12.989265130747912</v>
      </c>
    </row>
    <row r="892" spans="1:24" x14ac:dyDescent="0.15">
      <c r="A892" s="98">
        <v>43072.397939814815</v>
      </c>
      <c r="B892" s="1">
        <v>233.96138888894347</v>
      </c>
      <c r="C892" s="1">
        <v>233.95</v>
      </c>
      <c r="D892" s="1">
        <v>17.59</v>
      </c>
      <c r="E892" s="1">
        <v>2254.4270000000001</v>
      </c>
      <c r="F892" s="1">
        <v>26.1</v>
      </c>
      <c r="G892" s="1">
        <v>402.6</v>
      </c>
      <c r="H892" s="1">
        <v>0.249</v>
      </c>
      <c r="I892" s="1">
        <v>0.255</v>
      </c>
      <c r="J892" s="1">
        <v>0.97699999999999998</v>
      </c>
      <c r="K892" s="1">
        <v>13.25</v>
      </c>
      <c r="L892" s="1">
        <f t="shared" si="52"/>
        <v>0.95422610722610712</v>
      </c>
      <c r="M892" s="1">
        <f t="shared" si="53"/>
        <v>12.941142191142191</v>
      </c>
      <c r="N892" s="1">
        <v>4.2000000000000003E-2</v>
      </c>
      <c r="O892" s="1">
        <v>21.45</v>
      </c>
      <c r="P892" s="1">
        <v>6.9130000000000003</v>
      </c>
      <c r="Q892" s="1">
        <v>39.9</v>
      </c>
      <c r="R892" s="1">
        <v>800</v>
      </c>
      <c r="S892" s="1">
        <v>752.8</v>
      </c>
      <c r="T892" s="1">
        <v>255.4</v>
      </c>
      <c r="U892" s="1">
        <v>2217.5</v>
      </c>
      <c r="V892">
        <v>1.0229491498999999</v>
      </c>
      <c r="W892">
        <f t="shared" si="54"/>
        <v>0.95780367000234612</v>
      </c>
      <c r="X892">
        <f t="shared" si="55"/>
        <v>12.989660826541542</v>
      </c>
    </row>
    <row r="893" spans="1:24" x14ac:dyDescent="0.15">
      <c r="A893" s="98">
        <v>43072.398634259262</v>
      </c>
      <c r="B893" s="1">
        <v>233.97805555566447</v>
      </c>
      <c r="C893" s="1">
        <v>233.97</v>
      </c>
      <c r="D893" s="1">
        <v>17.59</v>
      </c>
      <c r="E893" s="1">
        <v>2254.4</v>
      </c>
      <c r="F893" s="1">
        <v>26.1</v>
      </c>
      <c r="G893" s="1">
        <v>402.6</v>
      </c>
      <c r="H893" s="1">
        <v>0.249</v>
      </c>
      <c r="I893" s="1">
        <v>0.255</v>
      </c>
      <c r="J893" s="1">
        <v>0.97699999999999998</v>
      </c>
      <c r="K893" s="1">
        <v>13.25</v>
      </c>
      <c r="L893" s="1">
        <f t="shared" si="52"/>
        <v>0.95422610722610712</v>
      </c>
      <c r="M893" s="1">
        <f t="shared" si="53"/>
        <v>12.941142191142191</v>
      </c>
      <c r="N893" s="1">
        <v>4.2000000000000003E-2</v>
      </c>
      <c r="O893" s="1">
        <v>21.45</v>
      </c>
      <c r="P893" s="1">
        <v>6.9059999999999997</v>
      </c>
      <c r="Q893" s="1">
        <v>39.6</v>
      </c>
      <c r="R893" s="1">
        <v>800</v>
      </c>
      <c r="S893" s="1">
        <v>752.8</v>
      </c>
      <c r="T893" s="1">
        <v>255.4</v>
      </c>
      <c r="U893" s="1">
        <v>2217.5</v>
      </c>
      <c r="V893">
        <v>1.0229656596999999</v>
      </c>
      <c r="W893">
        <f t="shared" si="54"/>
        <v>0.95778821186171259</v>
      </c>
      <c r="X893">
        <f t="shared" si="55"/>
        <v>12.9894511844091</v>
      </c>
    </row>
    <row r="894" spans="1:24" x14ac:dyDescent="0.15">
      <c r="A894" s="98">
        <v>43072.399328703701</v>
      </c>
      <c r="B894" s="1">
        <v>233.99472222221084</v>
      </c>
      <c r="C894" s="1">
        <v>233.99</v>
      </c>
      <c r="D894" s="1">
        <v>17.59</v>
      </c>
      <c r="E894" s="1">
        <v>2254.4070000000002</v>
      </c>
      <c r="F894" s="1">
        <v>26.1</v>
      </c>
      <c r="G894" s="1">
        <v>402.6</v>
      </c>
      <c r="H894" s="1">
        <v>0.249</v>
      </c>
      <c r="I894" s="1">
        <v>0.255</v>
      </c>
      <c r="J894" s="1">
        <v>0.97699999999999998</v>
      </c>
      <c r="K894" s="1">
        <v>13.25</v>
      </c>
      <c r="L894" s="1">
        <f t="shared" si="52"/>
        <v>0.95422610722610712</v>
      </c>
      <c r="M894" s="1">
        <f t="shared" si="53"/>
        <v>12.941142191142191</v>
      </c>
      <c r="N894" s="1">
        <v>4.2000000000000003E-2</v>
      </c>
      <c r="O894" s="1">
        <v>21.45</v>
      </c>
      <c r="P894" s="1">
        <v>6.8949999999999996</v>
      </c>
      <c r="Q894" s="1">
        <v>39.1</v>
      </c>
      <c r="R894" s="1">
        <v>800</v>
      </c>
      <c r="S894" s="1">
        <v>752.8</v>
      </c>
      <c r="T894" s="1">
        <v>255.4</v>
      </c>
      <c r="U894" s="1">
        <v>2217.5</v>
      </c>
      <c r="V894">
        <v>1.0229496348</v>
      </c>
      <c r="W894">
        <f t="shared" si="54"/>
        <v>0.95780321598292628</v>
      </c>
      <c r="X894">
        <f t="shared" si="55"/>
        <v>12.989654669164558</v>
      </c>
    </row>
    <row r="895" spans="1:24" x14ac:dyDescent="0.15">
      <c r="A895" s="98">
        <v>43072.400023148148</v>
      </c>
      <c r="B895" s="1">
        <v>234.01138888893183</v>
      </c>
      <c r="C895" s="1">
        <v>234</v>
      </c>
      <c r="D895" s="1">
        <v>17.59</v>
      </c>
      <c r="E895" s="1">
        <v>2254.5430000000001</v>
      </c>
      <c r="F895" s="1">
        <v>26.1</v>
      </c>
      <c r="G895" s="1">
        <v>402.6</v>
      </c>
      <c r="H895" s="1">
        <v>0.249</v>
      </c>
      <c r="I895" s="1">
        <v>0.254</v>
      </c>
      <c r="J895" s="1">
        <v>0.97699999999999998</v>
      </c>
      <c r="K895" s="1">
        <v>13.25</v>
      </c>
      <c r="L895" s="1">
        <f t="shared" si="52"/>
        <v>0.95422610722610712</v>
      </c>
      <c r="M895" s="1">
        <f t="shared" si="53"/>
        <v>12.941142191142191</v>
      </c>
      <c r="N895" s="1">
        <v>4.2000000000000003E-2</v>
      </c>
      <c r="O895" s="1">
        <v>21.45</v>
      </c>
      <c r="P895" s="1">
        <v>6.9139999999999997</v>
      </c>
      <c r="Q895" s="1">
        <v>39.5</v>
      </c>
      <c r="R895" s="1">
        <v>800</v>
      </c>
      <c r="S895" s="1">
        <v>752.8</v>
      </c>
      <c r="T895" s="1">
        <v>255.4</v>
      </c>
      <c r="U895" s="1">
        <v>2217.6</v>
      </c>
      <c r="V895">
        <v>1.0229434201000001</v>
      </c>
      <c r="W895">
        <f t="shared" si="54"/>
        <v>0.9578090349358902</v>
      </c>
      <c r="X895">
        <f t="shared" si="55"/>
        <v>12.989733585363915</v>
      </c>
    </row>
    <row r="896" spans="1:24" x14ac:dyDescent="0.15">
      <c r="A896" s="98">
        <v>43072.400717592594</v>
      </c>
      <c r="B896" s="1">
        <v>234.02805555565283</v>
      </c>
      <c r="C896" s="1">
        <v>234.02</v>
      </c>
      <c r="D896" s="1">
        <v>17.59</v>
      </c>
      <c r="E896" s="1">
        <v>2254.5230000000001</v>
      </c>
      <c r="F896" s="1">
        <v>26.1</v>
      </c>
      <c r="G896" s="1">
        <v>402.6</v>
      </c>
      <c r="H896" s="1">
        <v>0.248</v>
      </c>
      <c r="I896" s="1">
        <v>0.254</v>
      </c>
      <c r="J896" s="1">
        <v>0.97699999999999998</v>
      </c>
      <c r="K896" s="1">
        <v>13.25</v>
      </c>
      <c r="L896" s="1">
        <f t="shared" si="52"/>
        <v>0.95422610722610712</v>
      </c>
      <c r="M896" s="1">
        <f t="shared" si="53"/>
        <v>12.941142191142191</v>
      </c>
      <c r="N896" s="1">
        <v>4.2000000000000003E-2</v>
      </c>
      <c r="O896" s="1">
        <v>21.45</v>
      </c>
      <c r="P896" s="1">
        <v>6.915</v>
      </c>
      <c r="Q896" s="1">
        <v>39.5</v>
      </c>
      <c r="R896" s="1">
        <v>800</v>
      </c>
      <c r="S896" s="1">
        <v>752.8</v>
      </c>
      <c r="T896" s="1">
        <v>255.4</v>
      </c>
      <c r="U896" s="1">
        <v>2217.6</v>
      </c>
      <c r="V896">
        <v>1.0229144989000001</v>
      </c>
      <c r="W896">
        <f t="shared" si="54"/>
        <v>0.95783611538757107</v>
      </c>
      <c r="X896">
        <f t="shared" si="55"/>
        <v>12.990100848398482</v>
      </c>
    </row>
    <row r="897" spans="1:24" x14ac:dyDescent="0.15">
      <c r="A897" s="98">
        <v>43072.401412037034</v>
      </c>
      <c r="B897" s="1">
        <v>234.0447222221992</v>
      </c>
      <c r="C897" s="1">
        <v>234.04</v>
      </c>
      <c r="D897" s="1">
        <v>17.59</v>
      </c>
      <c r="E897" s="1">
        <v>2254.4299999999998</v>
      </c>
      <c r="F897" s="1">
        <v>26.1</v>
      </c>
      <c r="G897" s="1">
        <v>402.6</v>
      </c>
      <c r="H897" s="1">
        <v>0.249</v>
      </c>
      <c r="I897" s="1">
        <v>0.255</v>
      </c>
      <c r="J897" s="1">
        <v>0.97699999999999998</v>
      </c>
      <c r="K897" s="1">
        <v>13.25</v>
      </c>
      <c r="L897" s="1">
        <f t="shared" si="52"/>
        <v>0.95422610722610712</v>
      </c>
      <c r="M897" s="1">
        <f t="shared" si="53"/>
        <v>12.941142191142191</v>
      </c>
      <c r="N897" s="1">
        <v>4.2000000000000003E-2</v>
      </c>
      <c r="O897" s="1">
        <v>21.45</v>
      </c>
      <c r="P897" s="1">
        <v>6.9059999999999997</v>
      </c>
      <c r="Q897" s="1">
        <v>39.299999999999997</v>
      </c>
      <c r="R897" s="1">
        <v>800</v>
      </c>
      <c r="S897" s="1">
        <v>752.8</v>
      </c>
      <c r="T897" s="1">
        <v>255.4</v>
      </c>
      <c r="U897" s="1">
        <v>2217.6</v>
      </c>
      <c r="V897">
        <v>1.0229145909999999</v>
      </c>
      <c r="W897">
        <f t="shared" si="54"/>
        <v>0.9578360291470317</v>
      </c>
      <c r="X897">
        <f t="shared" si="55"/>
        <v>12.99009967881082</v>
      </c>
    </row>
    <row r="898" spans="1:24" x14ac:dyDescent="0.15">
      <c r="A898" s="98">
        <v>43072.402106481481</v>
      </c>
      <c r="B898" s="1">
        <v>234.06138888892019</v>
      </c>
      <c r="C898" s="1">
        <v>234.05</v>
      </c>
      <c r="D898" s="1">
        <v>17.59</v>
      </c>
      <c r="E898" s="1">
        <v>2254.4549999999999</v>
      </c>
      <c r="F898" s="1">
        <v>26.1</v>
      </c>
      <c r="G898" s="1">
        <v>402.6</v>
      </c>
      <c r="H898" s="1">
        <v>0.249</v>
      </c>
      <c r="I898" s="1">
        <v>0.254</v>
      </c>
      <c r="J898" s="1">
        <v>0.97699999999999998</v>
      </c>
      <c r="K898" s="1">
        <v>13.25</v>
      </c>
      <c r="L898" s="1">
        <f t="shared" ref="L898:L961" si="56">(J898*20.95)/O898</f>
        <v>0.95422610722610712</v>
      </c>
      <c r="M898" s="1">
        <f t="shared" ref="M898:M961" si="57">(K898*20.95)/O898</f>
        <v>12.941142191142191</v>
      </c>
      <c r="N898" s="1">
        <v>4.2000000000000003E-2</v>
      </c>
      <c r="O898" s="1">
        <v>21.45</v>
      </c>
      <c r="P898" s="1">
        <v>6.9050000000000002</v>
      </c>
      <c r="Q898" s="1">
        <v>39.4</v>
      </c>
      <c r="R898" s="1">
        <v>800</v>
      </c>
      <c r="S898" s="1">
        <v>752.8</v>
      </c>
      <c r="T898" s="1">
        <v>255.4</v>
      </c>
      <c r="U898" s="1">
        <v>2217.6</v>
      </c>
      <c r="V898">
        <v>1.0228714244000001</v>
      </c>
      <c r="W898">
        <f t="shared" si="54"/>
        <v>0.95787645116269204</v>
      </c>
      <c r="X898">
        <f t="shared" si="55"/>
        <v>12.990647879125559</v>
      </c>
    </row>
    <row r="899" spans="1:24" x14ac:dyDescent="0.15">
      <c r="A899" s="98">
        <v>43072.402800925927</v>
      </c>
      <c r="B899" s="1">
        <v>234.07805555564119</v>
      </c>
      <c r="C899" s="1">
        <v>234.07</v>
      </c>
      <c r="D899" s="1">
        <v>17.59</v>
      </c>
      <c r="E899" s="1">
        <v>2254.2339999999999</v>
      </c>
      <c r="F899" s="1">
        <v>26.1</v>
      </c>
      <c r="G899" s="1">
        <v>402.6</v>
      </c>
      <c r="H899" s="1">
        <v>0.248</v>
      </c>
      <c r="I899" s="1">
        <v>0.255</v>
      </c>
      <c r="J899" s="1">
        <v>0.97699999999999998</v>
      </c>
      <c r="K899" s="1">
        <v>13.25</v>
      </c>
      <c r="L899" s="1">
        <f t="shared" si="56"/>
        <v>0.95422610722610712</v>
      </c>
      <c r="M899" s="1">
        <f t="shared" si="57"/>
        <v>12.941142191142191</v>
      </c>
      <c r="N899" s="1">
        <v>4.2000000000000003E-2</v>
      </c>
      <c r="O899" s="1">
        <v>21.45</v>
      </c>
      <c r="P899" s="1">
        <v>6.8929999999999998</v>
      </c>
      <c r="Q899" s="1">
        <v>39.799999999999997</v>
      </c>
      <c r="R899" s="1">
        <v>800</v>
      </c>
      <c r="S899" s="1">
        <v>752.8</v>
      </c>
      <c r="T899" s="1">
        <v>255.4</v>
      </c>
      <c r="U899" s="1">
        <v>2217.6</v>
      </c>
      <c r="V899">
        <v>1.022866659</v>
      </c>
      <c r="W899">
        <f t="shared" ref="W899:W962" si="58">J899*(Z$1/V899)</f>
        <v>0.95788091378194007</v>
      </c>
      <c r="X899">
        <f t="shared" ref="X899:X962" si="59">K899*(Z$1/V899)</f>
        <v>12.99070840082979</v>
      </c>
    </row>
    <row r="900" spans="1:24" x14ac:dyDescent="0.15">
      <c r="A900" s="98">
        <v>43072.403495370374</v>
      </c>
      <c r="B900" s="1">
        <v>234.09472222236218</v>
      </c>
      <c r="C900" s="1">
        <v>234.09</v>
      </c>
      <c r="D900" s="1">
        <v>17.59</v>
      </c>
      <c r="E900" s="1">
        <v>2254.2800000000002</v>
      </c>
      <c r="F900" s="1">
        <v>26.1</v>
      </c>
      <c r="G900" s="1">
        <v>402.6</v>
      </c>
      <c r="H900" s="1">
        <v>0.248</v>
      </c>
      <c r="I900" s="1">
        <v>0.255</v>
      </c>
      <c r="J900" s="1">
        <v>0.97699999999999998</v>
      </c>
      <c r="K900" s="1">
        <v>13.25</v>
      </c>
      <c r="L900" s="1">
        <f t="shared" si="56"/>
        <v>0.95422610722610712</v>
      </c>
      <c r="M900" s="1">
        <f t="shared" si="57"/>
        <v>12.941142191142191</v>
      </c>
      <c r="N900" s="1">
        <v>4.2000000000000003E-2</v>
      </c>
      <c r="O900" s="1">
        <v>21.45</v>
      </c>
      <c r="P900" s="1">
        <v>6.8869999999999996</v>
      </c>
      <c r="Q900" s="1">
        <v>39.9</v>
      </c>
      <c r="R900" s="1">
        <v>800</v>
      </c>
      <c r="S900" s="1">
        <v>752.8</v>
      </c>
      <c r="T900" s="1">
        <v>255.4</v>
      </c>
      <c r="U900" s="1">
        <v>2217.6</v>
      </c>
      <c r="V900">
        <v>1.0228620379</v>
      </c>
      <c r="W900">
        <f t="shared" si="58"/>
        <v>0.95788524130933539</v>
      </c>
      <c r="X900">
        <f t="shared" si="59"/>
        <v>12.99076709042855</v>
      </c>
    </row>
    <row r="901" spans="1:24" x14ac:dyDescent="0.15">
      <c r="A901" s="98">
        <v>43072.404189814813</v>
      </c>
      <c r="B901" s="1">
        <v>234.11138888890855</v>
      </c>
      <c r="C901" s="1">
        <v>234.1</v>
      </c>
      <c r="D901" s="1">
        <v>17.59</v>
      </c>
      <c r="E901" s="1">
        <v>2254.4459999999999</v>
      </c>
      <c r="F901" s="1">
        <v>26.1</v>
      </c>
      <c r="G901" s="1">
        <v>402.6</v>
      </c>
      <c r="H901" s="1">
        <v>0.249</v>
      </c>
      <c r="I901" s="1">
        <v>0.255</v>
      </c>
      <c r="J901" s="1">
        <v>0.97699999999999998</v>
      </c>
      <c r="K901" s="1">
        <v>13.25</v>
      </c>
      <c r="L901" s="1">
        <f t="shared" si="56"/>
        <v>0.95422610722610712</v>
      </c>
      <c r="M901" s="1">
        <f t="shared" si="57"/>
        <v>12.941142191142191</v>
      </c>
      <c r="N901" s="1">
        <v>4.2000000000000003E-2</v>
      </c>
      <c r="O901" s="1">
        <v>21.45</v>
      </c>
      <c r="P901" s="1">
        <v>6.9139999999999997</v>
      </c>
      <c r="Q901" s="1">
        <v>39.1</v>
      </c>
      <c r="R901" s="1">
        <v>800</v>
      </c>
      <c r="S901" s="1">
        <v>752.8</v>
      </c>
      <c r="T901" s="1">
        <v>255.4</v>
      </c>
      <c r="U901" s="1">
        <v>2217.6</v>
      </c>
      <c r="V901">
        <v>1.022854669</v>
      </c>
      <c r="W901">
        <f t="shared" si="58"/>
        <v>0.95789214215338347</v>
      </c>
      <c r="X901">
        <f t="shared" si="59"/>
        <v>12.990860679152847</v>
      </c>
    </row>
    <row r="902" spans="1:24" x14ac:dyDescent="0.15">
      <c r="A902" s="98">
        <v>43072.40488425926</v>
      </c>
      <c r="B902" s="1">
        <v>234.12805555562954</v>
      </c>
      <c r="C902" s="1">
        <v>234.12</v>
      </c>
      <c r="D902" s="1">
        <v>17.59</v>
      </c>
      <c r="E902" s="1">
        <v>2254.4960000000001</v>
      </c>
      <c r="F902" s="1">
        <v>26.1</v>
      </c>
      <c r="G902" s="1">
        <v>402.6</v>
      </c>
      <c r="H902" s="1">
        <v>0.249</v>
      </c>
      <c r="I902" s="1">
        <v>0.255</v>
      </c>
      <c r="J902" s="1">
        <v>0.97699999999999998</v>
      </c>
      <c r="K902" s="1">
        <v>13.25</v>
      </c>
      <c r="L902" s="1">
        <f t="shared" si="56"/>
        <v>0.95511665888940733</v>
      </c>
      <c r="M902" s="1">
        <f t="shared" si="57"/>
        <v>12.953219785347642</v>
      </c>
      <c r="N902" s="1">
        <v>4.2999999999999997E-2</v>
      </c>
      <c r="O902" s="1">
        <v>21.43</v>
      </c>
      <c r="P902" s="1">
        <v>6.9210000000000003</v>
      </c>
      <c r="Q902" s="1">
        <v>38.299999999999997</v>
      </c>
      <c r="R902" s="1">
        <v>800</v>
      </c>
      <c r="S902" s="1">
        <v>752.8</v>
      </c>
      <c r="T902" s="1">
        <v>255.4</v>
      </c>
      <c r="U902" s="1">
        <v>2217.6</v>
      </c>
      <c r="V902">
        <v>1.0228593029999999</v>
      </c>
      <c r="W902">
        <f t="shared" si="58"/>
        <v>0.95788780248303618</v>
      </c>
      <c r="X902">
        <f t="shared" si="59"/>
        <v>12.990801824872293</v>
      </c>
    </row>
    <row r="903" spans="1:24" x14ac:dyDescent="0.15">
      <c r="A903" s="98">
        <v>43072.405578703707</v>
      </c>
      <c r="B903" s="1">
        <v>234.14472222235054</v>
      </c>
      <c r="C903" s="1">
        <v>234.14</v>
      </c>
      <c r="D903" s="1">
        <v>17.59</v>
      </c>
      <c r="E903" s="1">
        <v>2254.4229999999998</v>
      </c>
      <c r="F903" s="1">
        <v>26.1</v>
      </c>
      <c r="G903" s="1">
        <v>402.6</v>
      </c>
      <c r="H903" s="1">
        <v>0.249</v>
      </c>
      <c r="I903" s="1">
        <v>0.255</v>
      </c>
      <c r="J903" s="1">
        <v>0.97699999999999998</v>
      </c>
      <c r="K903" s="1">
        <v>13.25</v>
      </c>
      <c r="L903" s="1">
        <f t="shared" si="56"/>
        <v>0.95511665888940733</v>
      </c>
      <c r="M903" s="1">
        <f t="shared" si="57"/>
        <v>12.953219785347642</v>
      </c>
      <c r="N903" s="1">
        <v>4.2999999999999997E-2</v>
      </c>
      <c r="O903" s="1">
        <v>21.43</v>
      </c>
      <c r="P903" s="1">
        <v>6.9180000000000001</v>
      </c>
      <c r="Q903" s="1">
        <v>38.799999999999997</v>
      </c>
      <c r="R903" s="1">
        <v>800</v>
      </c>
      <c r="S903" s="1">
        <v>752.8</v>
      </c>
      <c r="T903" s="1">
        <v>255.4</v>
      </c>
      <c r="U903" s="1">
        <v>2217.6</v>
      </c>
      <c r="V903">
        <v>1.0228772549</v>
      </c>
      <c r="W903">
        <f t="shared" si="58"/>
        <v>0.95787099117360575</v>
      </c>
      <c r="X903">
        <f t="shared" si="59"/>
        <v>12.990573831167119</v>
      </c>
    </row>
    <row r="904" spans="1:24" x14ac:dyDescent="0.15">
      <c r="A904" s="98">
        <v>43072.406273148146</v>
      </c>
      <c r="B904" s="1">
        <v>234.16138888889691</v>
      </c>
      <c r="C904" s="1">
        <v>234.15</v>
      </c>
      <c r="D904" s="1">
        <v>17.59</v>
      </c>
      <c r="E904" s="1">
        <v>2254.3200000000002</v>
      </c>
      <c r="F904" s="1">
        <v>26.1</v>
      </c>
      <c r="G904" s="1">
        <v>402.6</v>
      </c>
      <c r="H904" s="1">
        <v>0.249</v>
      </c>
      <c r="I904" s="1">
        <v>0.254</v>
      </c>
      <c r="J904" s="1">
        <v>0.97699999999999998</v>
      </c>
      <c r="K904" s="1">
        <v>13.25</v>
      </c>
      <c r="L904" s="1">
        <f t="shared" si="56"/>
        <v>0.95511665888940733</v>
      </c>
      <c r="M904" s="1">
        <f t="shared" si="57"/>
        <v>12.953219785347642</v>
      </c>
      <c r="N904" s="1">
        <v>4.2000000000000003E-2</v>
      </c>
      <c r="O904" s="1">
        <v>21.43</v>
      </c>
      <c r="P904" s="1">
        <v>6.9050000000000002</v>
      </c>
      <c r="Q904" s="1">
        <v>39.5</v>
      </c>
      <c r="R904" s="1">
        <v>800</v>
      </c>
      <c r="S904" s="1">
        <v>752.8</v>
      </c>
      <c r="T904" s="1">
        <v>255.4</v>
      </c>
      <c r="U904" s="1">
        <v>2217.6</v>
      </c>
      <c r="V904">
        <v>1.0228850725999998</v>
      </c>
      <c r="W904">
        <f t="shared" si="58"/>
        <v>0.95786367036284403</v>
      </c>
      <c r="X904">
        <f t="shared" si="59"/>
        <v>12.990474546886063</v>
      </c>
    </row>
    <row r="905" spans="1:24" x14ac:dyDescent="0.15">
      <c r="A905" s="98">
        <v>43072.406967592593</v>
      </c>
      <c r="B905" s="1">
        <v>234.1780555556179</v>
      </c>
      <c r="C905" s="1">
        <v>234.17</v>
      </c>
      <c r="D905" s="1">
        <v>17.59</v>
      </c>
      <c r="E905" s="1">
        <v>2254.1469999999999</v>
      </c>
      <c r="F905" s="1">
        <v>26.1</v>
      </c>
      <c r="G905" s="1">
        <v>402.6</v>
      </c>
      <c r="H905" s="1">
        <v>0.249</v>
      </c>
      <c r="I905" s="1">
        <v>0.254</v>
      </c>
      <c r="J905" s="1">
        <v>0.97699999999999998</v>
      </c>
      <c r="K905" s="1">
        <v>13.25</v>
      </c>
      <c r="L905" s="1">
        <f t="shared" si="56"/>
        <v>0.95467117537313417</v>
      </c>
      <c r="M905" s="1">
        <f t="shared" si="57"/>
        <v>12.94717817164179</v>
      </c>
      <c r="N905" s="1">
        <v>4.2000000000000003E-2</v>
      </c>
      <c r="O905" s="1">
        <v>21.44</v>
      </c>
      <c r="P905" s="1">
        <v>6.8970000000000002</v>
      </c>
      <c r="Q905" s="1">
        <v>40.1</v>
      </c>
      <c r="R905" s="1">
        <v>800</v>
      </c>
      <c r="S905" s="1">
        <v>752.8</v>
      </c>
      <c r="T905" s="1">
        <v>255.4</v>
      </c>
      <c r="U905" s="1">
        <v>2217.6</v>
      </c>
      <c r="V905">
        <v>1.0229048157</v>
      </c>
      <c r="W905">
        <f t="shared" si="58"/>
        <v>0.95784518262288987</v>
      </c>
      <c r="X905">
        <f t="shared" si="59"/>
        <v>12.990223817557105</v>
      </c>
    </row>
    <row r="906" spans="1:24" x14ac:dyDescent="0.15">
      <c r="A906" s="98">
        <v>43072.40766203704</v>
      </c>
      <c r="B906" s="1">
        <v>234.1947222223389</v>
      </c>
      <c r="C906" s="1">
        <v>234.19</v>
      </c>
      <c r="D906" s="1">
        <v>17.600000000000001</v>
      </c>
      <c r="E906" s="1">
        <v>2253.9639999999999</v>
      </c>
      <c r="F906" s="1">
        <v>26.1</v>
      </c>
      <c r="G906" s="1">
        <v>402.6</v>
      </c>
      <c r="H906" s="1">
        <v>0.249</v>
      </c>
      <c r="I906" s="1">
        <v>0.254</v>
      </c>
      <c r="J906" s="1">
        <v>0.97699999999999998</v>
      </c>
      <c r="K906" s="1">
        <v>13.25</v>
      </c>
      <c r="L906" s="1">
        <f t="shared" si="56"/>
        <v>0.95422610722610712</v>
      </c>
      <c r="M906" s="1">
        <f t="shared" si="57"/>
        <v>12.941142191142191</v>
      </c>
      <c r="N906" s="1">
        <v>4.2000000000000003E-2</v>
      </c>
      <c r="O906" s="1">
        <v>21.45</v>
      </c>
      <c r="P906" s="1">
        <v>6.891</v>
      </c>
      <c r="Q906" s="1">
        <v>39.4</v>
      </c>
      <c r="R906" s="1">
        <v>800</v>
      </c>
      <c r="S906" s="1">
        <v>752.8</v>
      </c>
      <c r="T906" s="1">
        <v>255.4</v>
      </c>
      <c r="U906" s="1">
        <v>2217.6</v>
      </c>
      <c r="V906">
        <v>1.0229315074000001</v>
      </c>
      <c r="W906">
        <f t="shared" si="58"/>
        <v>0.95782018924251577</v>
      </c>
      <c r="X906">
        <f t="shared" si="59"/>
        <v>12.989884859225521</v>
      </c>
    </row>
    <row r="907" spans="1:24" x14ac:dyDescent="0.15">
      <c r="A907" s="98">
        <v>43072.408356481479</v>
      </c>
      <c r="B907" s="1">
        <v>234.21138888888527</v>
      </c>
      <c r="C907" s="1">
        <v>234.2</v>
      </c>
      <c r="D907" s="1">
        <v>17.600000000000001</v>
      </c>
      <c r="E907" s="1">
        <v>2254.116</v>
      </c>
      <c r="F907" s="1">
        <v>26.1</v>
      </c>
      <c r="G907" s="1">
        <v>402.6</v>
      </c>
      <c r="H907" s="1">
        <v>0.249</v>
      </c>
      <c r="I907" s="1">
        <v>0.255</v>
      </c>
      <c r="J907" s="1">
        <v>0.97699999999999998</v>
      </c>
      <c r="K907" s="1">
        <v>13.25</v>
      </c>
      <c r="L907" s="1">
        <f t="shared" si="56"/>
        <v>0.95422610722610712</v>
      </c>
      <c r="M907" s="1">
        <f t="shared" si="57"/>
        <v>12.941142191142191</v>
      </c>
      <c r="N907" s="1">
        <v>4.2000000000000003E-2</v>
      </c>
      <c r="O907" s="1">
        <v>21.45</v>
      </c>
      <c r="P907" s="1">
        <v>6.9089999999999998</v>
      </c>
      <c r="Q907" s="1">
        <v>39.9</v>
      </c>
      <c r="R907" s="1">
        <v>800</v>
      </c>
      <c r="S907" s="1">
        <v>752.8</v>
      </c>
      <c r="T907" s="1">
        <v>255.4</v>
      </c>
      <c r="U907" s="1">
        <v>2217.6</v>
      </c>
      <c r="V907">
        <v>1.0229571541</v>
      </c>
      <c r="W907">
        <f t="shared" si="58"/>
        <v>0.95779617560035202</v>
      </c>
      <c r="X907">
        <f t="shared" si="59"/>
        <v>12.98955918802934</v>
      </c>
    </row>
    <row r="908" spans="1:24" x14ac:dyDescent="0.15">
      <c r="A908" s="98">
        <v>43072.409050925926</v>
      </c>
      <c r="B908" s="1">
        <v>234.22805555560626</v>
      </c>
      <c r="C908" s="1">
        <v>234.22</v>
      </c>
      <c r="D908" s="1">
        <v>17.600000000000001</v>
      </c>
      <c r="E908" s="1">
        <v>2254.123</v>
      </c>
      <c r="F908" s="1">
        <v>26.1</v>
      </c>
      <c r="G908" s="1">
        <v>402.6</v>
      </c>
      <c r="H908" s="1">
        <v>0.249</v>
      </c>
      <c r="I908" s="1">
        <v>0.255</v>
      </c>
      <c r="J908" s="1">
        <v>0.97699999999999998</v>
      </c>
      <c r="K908" s="1">
        <v>13.25</v>
      </c>
      <c r="L908" s="1">
        <f t="shared" si="56"/>
        <v>0.95378145386766067</v>
      </c>
      <c r="M908" s="1">
        <f t="shared" si="57"/>
        <v>12.935111835973903</v>
      </c>
      <c r="N908" s="1">
        <v>4.2000000000000003E-2</v>
      </c>
      <c r="O908" s="1">
        <v>21.46</v>
      </c>
      <c r="P908" s="1">
        <v>6.9109999999999996</v>
      </c>
      <c r="Q908" s="1">
        <v>40</v>
      </c>
      <c r="R908" s="1">
        <v>800</v>
      </c>
      <c r="S908" s="1">
        <v>752.8</v>
      </c>
      <c r="T908" s="1">
        <v>255.4</v>
      </c>
      <c r="U908" s="1">
        <v>2217.6</v>
      </c>
      <c r="V908">
        <v>1.0229871851000001</v>
      </c>
      <c r="W908">
        <f t="shared" si="58"/>
        <v>0.95776805835961965</v>
      </c>
      <c r="X908">
        <f t="shared" si="59"/>
        <v>12.989177864140185</v>
      </c>
    </row>
    <row r="909" spans="1:24" x14ac:dyDescent="0.15">
      <c r="A909" s="98">
        <v>43072.409745370373</v>
      </c>
      <c r="B909" s="1">
        <v>234.24472222232725</v>
      </c>
      <c r="C909" s="1">
        <v>234.24</v>
      </c>
      <c r="D909" s="1">
        <v>17.600000000000001</v>
      </c>
      <c r="E909" s="1">
        <v>2254.027</v>
      </c>
      <c r="F909" s="1">
        <v>26.1</v>
      </c>
      <c r="G909" s="1">
        <v>402.6</v>
      </c>
      <c r="H909" s="1">
        <v>0.249</v>
      </c>
      <c r="I909" s="1">
        <v>0.255</v>
      </c>
      <c r="J909" s="1">
        <v>0.97699999999999998</v>
      </c>
      <c r="K909" s="1">
        <v>13.25</v>
      </c>
      <c r="L909" s="1">
        <f t="shared" si="56"/>
        <v>0.95378145386766067</v>
      </c>
      <c r="M909" s="1">
        <f t="shared" si="57"/>
        <v>12.935111835973903</v>
      </c>
      <c r="N909" s="1">
        <v>4.2000000000000003E-2</v>
      </c>
      <c r="O909" s="1">
        <v>21.46</v>
      </c>
      <c r="P909" s="1">
        <v>6.9039999999999999</v>
      </c>
      <c r="Q909" s="1">
        <v>39.6</v>
      </c>
      <c r="R909" s="1">
        <v>800</v>
      </c>
      <c r="S909" s="1">
        <v>752.8</v>
      </c>
      <c r="T909" s="1">
        <v>255.5</v>
      </c>
      <c r="U909" s="1">
        <v>2217.6</v>
      </c>
      <c r="V909">
        <v>1.0229801784000001</v>
      </c>
      <c r="W909">
        <f t="shared" si="58"/>
        <v>0.95777461840212708</v>
      </c>
      <c r="X909">
        <f t="shared" si="59"/>
        <v>12.989266830939799</v>
      </c>
    </row>
    <row r="910" spans="1:24" x14ac:dyDescent="0.15">
      <c r="A910" s="98">
        <v>43072.410439814812</v>
      </c>
      <c r="B910" s="1">
        <v>234.26138888887363</v>
      </c>
      <c r="C910" s="1">
        <v>234.25</v>
      </c>
      <c r="D910" s="1">
        <v>17.600000000000001</v>
      </c>
      <c r="E910" s="1">
        <v>2253.9929999999999</v>
      </c>
      <c r="F910" s="1">
        <v>26.1</v>
      </c>
      <c r="G910" s="1">
        <v>402.6</v>
      </c>
      <c r="H910" s="1">
        <v>0.249</v>
      </c>
      <c r="I910" s="1">
        <v>0.255</v>
      </c>
      <c r="J910" s="1">
        <v>0.96699999999999997</v>
      </c>
      <c r="K910" s="1">
        <v>13.26</v>
      </c>
      <c r="L910" s="1">
        <f t="shared" si="56"/>
        <v>0.94401910531220867</v>
      </c>
      <c r="M910" s="1">
        <f t="shared" si="57"/>
        <v>12.944874184529356</v>
      </c>
      <c r="N910" s="1">
        <v>4.2000000000000003E-2</v>
      </c>
      <c r="O910" s="1">
        <v>21.46</v>
      </c>
      <c r="P910" s="1">
        <v>6.9</v>
      </c>
      <c r="Q910" s="1">
        <v>39.6</v>
      </c>
      <c r="R910" s="1">
        <v>800</v>
      </c>
      <c r="S910" s="1">
        <v>752.8</v>
      </c>
      <c r="T910" s="1">
        <v>256</v>
      </c>
      <c r="U910" s="1">
        <v>2217.6</v>
      </c>
      <c r="V910">
        <v>1.0229699251</v>
      </c>
      <c r="W910">
        <f t="shared" si="58"/>
        <v>0.94798089973681476</v>
      </c>
      <c r="X910">
        <f t="shared" si="59"/>
        <v>12.999200341789209</v>
      </c>
    </row>
    <row r="911" spans="1:24" x14ac:dyDescent="0.15">
      <c r="A911" s="98">
        <v>43072.411134259259</v>
      </c>
      <c r="B911" s="1">
        <v>234.27805555559462</v>
      </c>
      <c r="C911" s="1">
        <v>234.27</v>
      </c>
      <c r="D911" s="1">
        <v>17.600000000000001</v>
      </c>
      <c r="E911" s="1">
        <v>2253.857</v>
      </c>
      <c r="F911" s="1">
        <v>26.1</v>
      </c>
      <c r="G911" s="1">
        <v>402.6</v>
      </c>
      <c r="H911" s="1">
        <v>0.249</v>
      </c>
      <c r="I911" s="1">
        <v>0.255</v>
      </c>
      <c r="J911" s="1">
        <v>0.97399999999999998</v>
      </c>
      <c r="K911" s="1">
        <v>13.3</v>
      </c>
      <c r="L911" s="1">
        <f t="shared" si="56"/>
        <v>0.95085274930102515</v>
      </c>
      <c r="M911" s="1">
        <f t="shared" si="57"/>
        <v>12.983923578751163</v>
      </c>
      <c r="N911" s="1">
        <v>4.2000000000000003E-2</v>
      </c>
      <c r="O911" s="1">
        <v>21.46</v>
      </c>
      <c r="P911" s="1">
        <v>6.9020000000000001</v>
      </c>
      <c r="Q911" s="1">
        <v>38.799999999999997</v>
      </c>
      <c r="R911" s="1">
        <v>800</v>
      </c>
      <c r="S911" s="1">
        <v>752.8</v>
      </c>
      <c r="T911" s="1">
        <v>256.2</v>
      </c>
      <c r="U911" s="1">
        <v>2217.6</v>
      </c>
      <c r="V911">
        <v>1.0229718477</v>
      </c>
      <c r="W911">
        <f t="shared" si="58"/>
        <v>0.95484142813522699</v>
      </c>
      <c r="X911">
        <f t="shared" si="59"/>
        <v>13.038389111086776</v>
      </c>
    </row>
    <row r="912" spans="1:24" x14ac:dyDescent="0.15">
      <c r="A912" s="98">
        <v>43072.411828703705</v>
      </c>
      <c r="B912" s="1">
        <v>234.29472222231561</v>
      </c>
      <c r="C912" s="1">
        <v>234.29</v>
      </c>
      <c r="D912" s="1">
        <v>17.600000000000001</v>
      </c>
      <c r="E912" s="1">
        <v>2253.884</v>
      </c>
      <c r="F912" s="1">
        <v>26.1</v>
      </c>
      <c r="G912" s="1">
        <v>402.6</v>
      </c>
      <c r="H912" s="1">
        <v>0.249</v>
      </c>
      <c r="I912" s="1">
        <v>0.255</v>
      </c>
      <c r="J912" s="1">
        <v>0.91600000000000004</v>
      </c>
      <c r="K912" s="1">
        <v>13.37</v>
      </c>
      <c r="L912" s="1">
        <f t="shared" si="56"/>
        <v>0.89423112767940349</v>
      </c>
      <c r="M912" s="1">
        <f t="shared" si="57"/>
        <v>13.052260018639329</v>
      </c>
      <c r="N912" s="1">
        <v>4.2000000000000003E-2</v>
      </c>
      <c r="O912" s="1">
        <v>21.46</v>
      </c>
      <c r="P912" s="1">
        <v>6.915</v>
      </c>
      <c r="Q912" s="1">
        <v>38.700000000000003</v>
      </c>
      <c r="R912" s="1">
        <v>800</v>
      </c>
      <c r="S912" s="1">
        <v>752.8</v>
      </c>
      <c r="T912" s="1">
        <v>256.2</v>
      </c>
      <c r="U912" s="1">
        <v>2217.6</v>
      </c>
      <c r="V912">
        <v>1.0229657209</v>
      </c>
      <c r="W912">
        <f t="shared" si="58"/>
        <v>0.89798766589344869</v>
      </c>
      <c r="X912">
        <f t="shared" si="59"/>
        <v>13.107090712877083</v>
      </c>
    </row>
    <row r="913" spans="1:24" x14ac:dyDescent="0.15">
      <c r="A913" s="98">
        <v>43072.412523148145</v>
      </c>
      <c r="B913" s="1">
        <v>234.31138888886198</v>
      </c>
      <c r="C913" s="1">
        <v>234.3</v>
      </c>
      <c r="D913" s="1">
        <v>17.600000000000001</v>
      </c>
      <c r="E913" s="1">
        <v>2254.1439999999998</v>
      </c>
      <c r="F913" s="1">
        <v>26.1</v>
      </c>
      <c r="G913" s="1">
        <v>402.6</v>
      </c>
      <c r="H913" s="1">
        <v>0.249</v>
      </c>
      <c r="I913" s="1">
        <v>0.255</v>
      </c>
      <c r="J913" s="1">
        <v>0.94299999999999995</v>
      </c>
      <c r="K913" s="1">
        <v>13.32</v>
      </c>
      <c r="L913" s="1">
        <f t="shared" si="56"/>
        <v>0.92058946877912384</v>
      </c>
      <c r="M913" s="1">
        <f t="shared" si="57"/>
        <v>13.003448275862068</v>
      </c>
      <c r="N913" s="1">
        <v>4.2000000000000003E-2</v>
      </c>
      <c r="O913" s="1">
        <v>21.46</v>
      </c>
      <c r="P913" s="1">
        <v>6.9109999999999996</v>
      </c>
      <c r="Q913" s="1">
        <v>39.1</v>
      </c>
      <c r="R913" s="1">
        <v>800</v>
      </c>
      <c r="S913" s="1">
        <v>752.8</v>
      </c>
      <c r="T913" s="1">
        <v>256.2</v>
      </c>
      <c r="U913" s="1">
        <v>2217.6</v>
      </c>
      <c r="V913">
        <v>1.0229740525</v>
      </c>
      <c r="W913">
        <f t="shared" si="58"/>
        <v>0.92444920542107289</v>
      </c>
      <c r="X913">
        <f t="shared" si="59"/>
        <v>13.057967567559588</v>
      </c>
    </row>
    <row r="914" spans="1:24" x14ac:dyDescent="0.15">
      <c r="A914" s="98">
        <v>43072.413217592592</v>
      </c>
      <c r="B914" s="1">
        <v>234.32805555558298</v>
      </c>
      <c r="C914" s="1">
        <v>234.32</v>
      </c>
      <c r="D914" s="1">
        <v>17.600000000000001</v>
      </c>
      <c r="E914" s="1">
        <v>2254.2620000000002</v>
      </c>
      <c r="F914" s="1">
        <v>26.1</v>
      </c>
      <c r="G914" s="1">
        <v>402.6</v>
      </c>
      <c r="H914" s="1">
        <v>0.249</v>
      </c>
      <c r="I914" s="1">
        <v>0.255</v>
      </c>
      <c r="J914" s="1">
        <v>0.96299999999999997</v>
      </c>
      <c r="K914" s="1">
        <v>13.27</v>
      </c>
      <c r="L914" s="1">
        <f t="shared" si="56"/>
        <v>0.94011416589002794</v>
      </c>
      <c r="M914" s="1">
        <f t="shared" si="57"/>
        <v>12.954636533084807</v>
      </c>
      <c r="N914" s="1">
        <v>4.2000000000000003E-2</v>
      </c>
      <c r="O914" s="1">
        <v>21.46</v>
      </c>
      <c r="P914" s="1">
        <v>6.9039999999999999</v>
      </c>
      <c r="Q914" s="1">
        <v>39.5</v>
      </c>
      <c r="R914" s="1">
        <v>800</v>
      </c>
      <c r="S914" s="1">
        <v>752.8</v>
      </c>
      <c r="T914" s="1">
        <v>256.2</v>
      </c>
      <c r="U914" s="1">
        <v>2217.6</v>
      </c>
      <c r="V914">
        <v>1.0229958265000001</v>
      </c>
      <c r="W914">
        <f t="shared" si="58"/>
        <v>0.94403566953359397</v>
      </c>
      <c r="X914">
        <f t="shared" si="59"/>
        <v>13.008674283188776</v>
      </c>
    </row>
    <row r="915" spans="1:24" x14ac:dyDescent="0.15">
      <c r="A915" s="98">
        <v>43072.413912037038</v>
      </c>
      <c r="B915" s="1">
        <v>234.34472222230397</v>
      </c>
      <c r="C915" s="1">
        <v>234.34</v>
      </c>
      <c r="D915" s="1">
        <v>17.600000000000001</v>
      </c>
      <c r="E915" s="1">
        <v>2254.002</v>
      </c>
      <c r="F915" s="1">
        <v>26.1</v>
      </c>
      <c r="G915" s="1">
        <v>402.6</v>
      </c>
      <c r="H915" s="1">
        <v>0.249</v>
      </c>
      <c r="I915" s="1">
        <v>0.255</v>
      </c>
      <c r="J915" s="1">
        <v>0.96399999999999997</v>
      </c>
      <c r="K915" s="1">
        <v>13.26</v>
      </c>
      <c r="L915" s="1">
        <f t="shared" si="56"/>
        <v>0.94109040074557304</v>
      </c>
      <c r="M915" s="1">
        <f t="shared" si="57"/>
        <v>12.944874184529356</v>
      </c>
      <c r="N915" s="1">
        <v>4.2000000000000003E-2</v>
      </c>
      <c r="O915" s="1">
        <v>21.46</v>
      </c>
      <c r="P915" s="1">
        <v>6.8949999999999996</v>
      </c>
      <c r="Q915" s="1">
        <v>39.5</v>
      </c>
      <c r="R915" s="1">
        <v>800</v>
      </c>
      <c r="S915" s="1">
        <v>752.8</v>
      </c>
      <c r="T915" s="1">
        <v>256.2</v>
      </c>
      <c r="U915" s="1">
        <v>2217.6</v>
      </c>
      <c r="V915">
        <v>1.0230153959000001</v>
      </c>
      <c r="W915">
        <f t="shared" si="58"/>
        <v>0.9449978992246757</v>
      </c>
      <c r="X915">
        <f t="shared" si="59"/>
        <v>12.99862255572531</v>
      </c>
    </row>
    <row r="916" spans="1:24" x14ac:dyDescent="0.15">
      <c r="A916" s="98">
        <v>43072.414606481485</v>
      </c>
      <c r="B916" s="1">
        <v>234.36138888902497</v>
      </c>
      <c r="C916" s="1">
        <v>234.35</v>
      </c>
      <c r="D916" s="1">
        <v>17.600000000000001</v>
      </c>
      <c r="E916" s="1">
        <v>2253.87</v>
      </c>
      <c r="F916" s="1">
        <v>26.1</v>
      </c>
      <c r="G916" s="1">
        <v>402.6</v>
      </c>
      <c r="H916" s="1">
        <v>0.249</v>
      </c>
      <c r="I916" s="1">
        <v>0.255</v>
      </c>
      <c r="J916" s="1">
        <v>0.96399999999999997</v>
      </c>
      <c r="K916" s="1">
        <v>13.26</v>
      </c>
      <c r="L916" s="1">
        <f t="shared" si="56"/>
        <v>0.94109040074557304</v>
      </c>
      <c r="M916" s="1">
        <f t="shared" si="57"/>
        <v>12.944874184529356</v>
      </c>
      <c r="N916" s="1">
        <v>4.2000000000000003E-2</v>
      </c>
      <c r="O916" s="1">
        <v>21.46</v>
      </c>
      <c r="P916" s="1">
        <v>6.8940000000000001</v>
      </c>
      <c r="Q916" s="1">
        <v>39</v>
      </c>
      <c r="R916" s="1">
        <v>800</v>
      </c>
      <c r="S916" s="1">
        <v>752.8</v>
      </c>
      <c r="T916" s="1">
        <v>256.2</v>
      </c>
      <c r="U916" s="1">
        <v>2217.6999999999998</v>
      </c>
      <c r="V916">
        <v>1.0230500578999999</v>
      </c>
      <c r="W916">
        <f t="shared" si="58"/>
        <v>0.94496588171299112</v>
      </c>
      <c r="X916">
        <f t="shared" si="59"/>
        <v>12.998182148873715</v>
      </c>
    </row>
    <row r="917" spans="1:24" x14ac:dyDescent="0.15">
      <c r="A917" s="98">
        <v>43072.415300925924</v>
      </c>
      <c r="B917" s="1">
        <v>234.37805555557134</v>
      </c>
      <c r="C917" s="1">
        <v>234.37</v>
      </c>
      <c r="D917" s="1">
        <v>17.600000000000001</v>
      </c>
      <c r="E917" s="1">
        <v>2253.8229999999999</v>
      </c>
      <c r="F917" s="1">
        <v>26.1</v>
      </c>
      <c r="G917" s="1">
        <v>402.6</v>
      </c>
      <c r="H917" s="1">
        <v>0.249</v>
      </c>
      <c r="I917" s="1">
        <v>0.255</v>
      </c>
      <c r="J917" s="1">
        <v>0.96399999999999997</v>
      </c>
      <c r="K917" s="1">
        <v>13.26</v>
      </c>
      <c r="L917" s="1">
        <f t="shared" si="56"/>
        <v>0.94109040074557304</v>
      </c>
      <c r="M917" s="1">
        <f t="shared" si="57"/>
        <v>12.944874184529356</v>
      </c>
      <c r="N917" s="1">
        <v>4.2000000000000003E-2</v>
      </c>
      <c r="O917" s="1">
        <v>21.46</v>
      </c>
      <c r="P917" s="1">
        <v>6.8879999999999999</v>
      </c>
      <c r="Q917" s="1">
        <v>39</v>
      </c>
      <c r="R917" s="1">
        <v>800</v>
      </c>
      <c r="S917" s="1">
        <v>752.8</v>
      </c>
      <c r="T917" s="1">
        <v>256.2</v>
      </c>
      <c r="U917" s="1">
        <v>2217.6999999999998</v>
      </c>
      <c r="V917">
        <v>1.0230449369000001</v>
      </c>
      <c r="W917">
        <f t="shared" si="58"/>
        <v>0.94497061187694131</v>
      </c>
      <c r="X917">
        <f t="shared" si="59"/>
        <v>12.998247213162077</v>
      </c>
    </row>
    <row r="918" spans="1:24" x14ac:dyDescent="0.15">
      <c r="A918" s="98">
        <v>43072.415995370371</v>
      </c>
      <c r="B918" s="1">
        <v>234.39472222229233</v>
      </c>
      <c r="C918" s="1">
        <v>234.39</v>
      </c>
      <c r="D918" s="1">
        <v>17.600000000000001</v>
      </c>
      <c r="E918" s="1">
        <v>2253.7339999999999</v>
      </c>
      <c r="F918" s="1">
        <v>26.1</v>
      </c>
      <c r="G918" s="1">
        <v>402.6</v>
      </c>
      <c r="H918" s="1">
        <v>0.249</v>
      </c>
      <c r="I918" s="1">
        <v>0.255</v>
      </c>
      <c r="J918" s="1">
        <v>0.96399999999999997</v>
      </c>
      <c r="K918" s="1">
        <v>13.26</v>
      </c>
      <c r="L918" s="1">
        <f t="shared" si="56"/>
        <v>0.94109040074557304</v>
      </c>
      <c r="M918" s="1">
        <f t="shared" si="57"/>
        <v>12.944874184529356</v>
      </c>
      <c r="N918" s="1">
        <v>4.2000000000000003E-2</v>
      </c>
      <c r="O918" s="1">
        <v>21.46</v>
      </c>
      <c r="P918" s="1">
        <v>6.9130000000000003</v>
      </c>
      <c r="Q918" s="1">
        <v>39.4</v>
      </c>
      <c r="R918" s="1">
        <v>800</v>
      </c>
      <c r="S918" s="1">
        <v>752.8</v>
      </c>
      <c r="T918" s="1">
        <v>256.2</v>
      </c>
      <c r="U918" s="1">
        <v>2217.6999999999998</v>
      </c>
      <c r="V918">
        <v>1.0230403776000001</v>
      </c>
      <c r="W918">
        <f t="shared" si="58"/>
        <v>0.94497482324983051</v>
      </c>
      <c r="X918">
        <f t="shared" si="59"/>
        <v>12.998305141382524</v>
      </c>
    </row>
    <row r="919" spans="1:24" x14ac:dyDescent="0.15">
      <c r="A919" s="98">
        <v>43072.416689814818</v>
      </c>
      <c r="B919" s="1">
        <v>234.41138888901332</v>
      </c>
      <c r="C919" s="1">
        <v>234.4</v>
      </c>
      <c r="D919" s="1">
        <v>17.61</v>
      </c>
      <c r="E919" s="1">
        <v>2253.846</v>
      </c>
      <c r="F919" s="1">
        <v>26.1</v>
      </c>
      <c r="G919" s="1">
        <v>402.6</v>
      </c>
      <c r="H919" s="1">
        <v>0.249</v>
      </c>
      <c r="I919" s="1">
        <v>0.255</v>
      </c>
      <c r="J919" s="1">
        <v>0.96399999999999997</v>
      </c>
      <c r="K919" s="1">
        <v>13.26</v>
      </c>
      <c r="L919" s="1">
        <f t="shared" si="56"/>
        <v>0.94109040074557304</v>
      </c>
      <c r="M919" s="1">
        <f t="shared" si="57"/>
        <v>12.944874184529356</v>
      </c>
      <c r="N919" s="1">
        <v>4.2000000000000003E-2</v>
      </c>
      <c r="O919" s="1">
        <v>21.46</v>
      </c>
      <c r="P919" s="1">
        <v>6.92</v>
      </c>
      <c r="Q919" s="1">
        <v>39.5</v>
      </c>
      <c r="R919" s="1">
        <v>800</v>
      </c>
      <c r="S919" s="1">
        <v>752.8</v>
      </c>
      <c r="T919" s="1">
        <v>256.2</v>
      </c>
      <c r="U919" s="1">
        <v>2217.6999999999998</v>
      </c>
      <c r="V919">
        <v>1.0230161762000001</v>
      </c>
      <c r="W919">
        <f t="shared" si="58"/>
        <v>0.94499717843269027</v>
      </c>
      <c r="X919">
        <f t="shared" si="59"/>
        <v>12.998612641096964</v>
      </c>
    </row>
    <row r="920" spans="1:24" x14ac:dyDescent="0.15">
      <c r="A920" s="98">
        <v>43072.417384259257</v>
      </c>
      <c r="B920" s="1">
        <v>234.42805555555969</v>
      </c>
      <c r="C920" s="1">
        <v>234.42</v>
      </c>
      <c r="D920" s="1">
        <v>17.61</v>
      </c>
      <c r="E920" s="1">
        <v>2253.8960000000002</v>
      </c>
      <c r="F920" s="1">
        <v>26.1</v>
      </c>
      <c r="G920" s="1">
        <v>402.6</v>
      </c>
      <c r="H920" s="1">
        <v>0.249</v>
      </c>
      <c r="I920" s="1">
        <v>0.255</v>
      </c>
      <c r="J920" s="1">
        <v>0.96399999999999997</v>
      </c>
      <c r="K920" s="1">
        <v>13.26</v>
      </c>
      <c r="L920" s="1">
        <f t="shared" si="56"/>
        <v>0.94109040074557304</v>
      </c>
      <c r="M920" s="1">
        <f t="shared" si="57"/>
        <v>12.944874184529356</v>
      </c>
      <c r="N920" s="1">
        <v>4.2000000000000003E-2</v>
      </c>
      <c r="O920" s="1">
        <v>21.46</v>
      </c>
      <c r="P920" s="1">
        <v>6.9160000000000004</v>
      </c>
      <c r="Q920" s="1">
        <v>39.299999999999997</v>
      </c>
      <c r="R920" s="1">
        <v>800</v>
      </c>
      <c r="S920" s="1">
        <v>752.8</v>
      </c>
      <c r="T920" s="1">
        <v>256.2</v>
      </c>
      <c r="U920" s="1">
        <v>2217.6999999999998</v>
      </c>
      <c r="V920">
        <v>1.0230121248000001</v>
      </c>
      <c r="W920">
        <f t="shared" si="58"/>
        <v>0.945000920872761</v>
      </c>
      <c r="X920">
        <f t="shared" si="59"/>
        <v>12.998664119058931</v>
      </c>
    </row>
    <row r="921" spans="1:24" x14ac:dyDescent="0.15">
      <c r="A921" s="98">
        <v>43072.418078703704</v>
      </c>
      <c r="B921" s="1">
        <v>234.44472222228069</v>
      </c>
      <c r="C921" s="1">
        <v>234.44</v>
      </c>
      <c r="D921" s="1">
        <v>17.61</v>
      </c>
      <c r="E921" s="1">
        <v>2253.8270000000002</v>
      </c>
      <c r="F921" s="1">
        <v>26.1</v>
      </c>
      <c r="G921" s="1">
        <v>402.6</v>
      </c>
      <c r="H921" s="1">
        <v>0.249</v>
      </c>
      <c r="I921" s="1">
        <v>0.255</v>
      </c>
      <c r="J921" s="1">
        <v>0.96399999999999997</v>
      </c>
      <c r="K921" s="1">
        <v>13.26</v>
      </c>
      <c r="L921" s="1">
        <f t="shared" si="56"/>
        <v>0.94109040074557304</v>
      </c>
      <c r="M921" s="1">
        <f t="shared" si="57"/>
        <v>12.944874184529356</v>
      </c>
      <c r="N921" s="1">
        <v>4.2000000000000003E-2</v>
      </c>
      <c r="O921" s="1">
        <v>21.46</v>
      </c>
      <c r="P921" s="1">
        <v>6.907</v>
      </c>
      <c r="Q921" s="1">
        <v>39.4</v>
      </c>
      <c r="R921" s="1">
        <v>800</v>
      </c>
      <c r="S921" s="1">
        <v>752.8</v>
      </c>
      <c r="T921" s="1">
        <v>256.2</v>
      </c>
      <c r="U921" s="1">
        <v>2217.6999999999998</v>
      </c>
      <c r="V921">
        <v>1.0230232518</v>
      </c>
      <c r="W921">
        <f t="shared" si="58"/>
        <v>0.94499064248932452</v>
      </c>
      <c r="X921">
        <f t="shared" si="59"/>
        <v>12.998522737975563</v>
      </c>
    </row>
    <row r="922" spans="1:24" x14ac:dyDescent="0.15">
      <c r="A922" s="98">
        <v>43072.418773148151</v>
      </c>
      <c r="B922" s="1">
        <v>234.46138888900168</v>
      </c>
      <c r="C922" s="1">
        <v>234.45</v>
      </c>
      <c r="D922" s="1">
        <v>17.61</v>
      </c>
      <c r="E922" s="1">
        <v>2253.7829999999999</v>
      </c>
      <c r="F922" s="1">
        <v>26.1</v>
      </c>
      <c r="G922" s="1">
        <v>402.6</v>
      </c>
      <c r="H922" s="1">
        <v>0.249</v>
      </c>
      <c r="I922" s="1">
        <v>0.255</v>
      </c>
      <c r="J922" s="1">
        <v>0.96399999999999997</v>
      </c>
      <c r="K922" s="1">
        <v>13.26</v>
      </c>
      <c r="L922" s="1">
        <f t="shared" si="56"/>
        <v>0.94109040074557304</v>
      </c>
      <c r="M922" s="1">
        <f t="shared" si="57"/>
        <v>12.944874184529356</v>
      </c>
      <c r="N922" s="1">
        <v>4.2000000000000003E-2</v>
      </c>
      <c r="O922" s="1">
        <v>21.46</v>
      </c>
      <c r="P922" s="1">
        <v>6.9009999999999998</v>
      </c>
      <c r="Q922" s="1">
        <v>40.200000000000003</v>
      </c>
      <c r="R922" s="1">
        <v>800</v>
      </c>
      <c r="S922" s="1">
        <v>752.8</v>
      </c>
      <c r="T922" s="1">
        <v>256.2</v>
      </c>
      <c r="U922" s="1">
        <v>2217.6999999999998</v>
      </c>
      <c r="V922">
        <v>1.0230309744999999</v>
      </c>
      <c r="W922">
        <f t="shared" si="58"/>
        <v>0.94498350890352256</v>
      </c>
      <c r="X922">
        <f t="shared" si="59"/>
        <v>12.99842461417086</v>
      </c>
    </row>
    <row r="923" spans="1:24" x14ac:dyDescent="0.15">
      <c r="A923" s="98">
        <v>43072.41946759259</v>
      </c>
      <c r="B923" s="1">
        <v>234.47805555554805</v>
      </c>
      <c r="C923" s="1">
        <v>234.47</v>
      </c>
      <c r="D923" s="1">
        <v>17.61</v>
      </c>
      <c r="E923" s="1">
        <v>2253.6390000000001</v>
      </c>
      <c r="F923" s="1">
        <v>26.1</v>
      </c>
      <c r="G923" s="1">
        <v>402.6</v>
      </c>
      <c r="H923" s="1">
        <v>0.249</v>
      </c>
      <c r="I923" s="1">
        <v>0.255</v>
      </c>
      <c r="J923" s="1">
        <v>0.96399999999999997</v>
      </c>
      <c r="K923" s="1">
        <v>13.26</v>
      </c>
      <c r="L923" s="1">
        <f t="shared" si="56"/>
        <v>0.94109040074557304</v>
      </c>
      <c r="M923" s="1">
        <f t="shared" si="57"/>
        <v>12.944874184529356</v>
      </c>
      <c r="N923" s="1">
        <v>4.2000000000000003E-2</v>
      </c>
      <c r="O923" s="1">
        <v>21.46</v>
      </c>
      <c r="P923" s="1">
        <v>6.915</v>
      </c>
      <c r="Q923" s="1">
        <v>39.700000000000003</v>
      </c>
      <c r="R923" s="1">
        <v>800</v>
      </c>
      <c r="S923" s="1">
        <v>752.8</v>
      </c>
      <c r="T923" s="1">
        <v>256.2</v>
      </c>
      <c r="U923" s="1">
        <v>2217.6999999999998</v>
      </c>
      <c r="V923">
        <v>1.023013892</v>
      </c>
      <c r="W923">
        <f t="shared" si="58"/>
        <v>0.94499928843586023</v>
      </c>
      <c r="X923">
        <f t="shared" si="59"/>
        <v>12.99864166458455</v>
      </c>
    </row>
    <row r="924" spans="1:24" x14ac:dyDescent="0.15">
      <c r="A924" s="98">
        <v>43072.420162037037</v>
      </c>
      <c r="B924" s="1">
        <v>234.49472222226905</v>
      </c>
      <c r="C924" s="1">
        <v>234.49</v>
      </c>
      <c r="D924" s="1">
        <v>17.61</v>
      </c>
      <c r="E924" s="1">
        <v>2253.5630000000001</v>
      </c>
      <c r="F924" s="1">
        <v>26.1</v>
      </c>
      <c r="G924" s="1">
        <v>402.6</v>
      </c>
      <c r="H924" s="1">
        <v>0.249</v>
      </c>
      <c r="I924" s="1">
        <v>0.255</v>
      </c>
      <c r="J924" s="1">
        <v>0.96399999999999997</v>
      </c>
      <c r="K924" s="1">
        <v>13.26</v>
      </c>
      <c r="L924" s="1">
        <f t="shared" si="56"/>
        <v>0.94109040074557304</v>
      </c>
      <c r="M924" s="1">
        <f t="shared" si="57"/>
        <v>12.944874184529356</v>
      </c>
      <c r="N924" s="1">
        <v>4.2000000000000003E-2</v>
      </c>
      <c r="O924" s="1">
        <v>21.46</v>
      </c>
      <c r="P924" s="1">
        <v>6.9119999999999999</v>
      </c>
      <c r="Q924" s="1">
        <v>39.5</v>
      </c>
      <c r="R924" s="1">
        <v>800</v>
      </c>
      <c r="S924" s="1">
        <v>752.8</v>
      </c>
      <c r="T924" s="1">
        <v>256.2</v>
      </c>
      <c r="U924" s="1">
        <v>2217.8000000000002</v>
      </c>
      <c r="V924">
        <v>1.0230290617</v>
      </c>
      <c r="W924">
        <f t="shared" si="58"/>
        <v>0.94498527577850533</v>
      </c>
      <c r="X924">
        <f t="shared" si="59"/>
        <v>12.998448917866162</v>
      </c>
    </row>
    <row r="925" spans="1:24" x14ac:dyDescent="0.15">
      <c r="A925" s="98">
        <v>43072.420856481483</v>
      </c>
      <c r="B925" s="1">
        <v>234.51138888899004</v>
      </c>
      <c r="C925" s="1">
        <v>234.5</v>
      </c>
      <c r="D925" s="1">
        <v>17.61</v>
      </c>
      <c r="E925" s="1">
        <v>2253.6799999999998</v>
      </c>
      <c r="F925" s="1">
        <v>26.1</v>
      </c>
      <c r="G925" s="1">
        <v>402.6</v>
      </c>
      <c r="H925" s="1">
        <v>0.248</v>
      </c>
      <c r="I925" s="1">
        <v>0.255</v>
      </c>
      <c r="J925" s="1">
        <v>0.96399999999999997</v>
      </c>
      <c r="K925" s="1">
        <v>13.26</v>
      </c>
      <c r="L925" s="1">
        <f t="shared" si="56"/>
        <v>0.94109040074557304</v>
      </c>
      <c r="M925" s="1">
        <f t="shared" si="57"/>
        <v>12.944874184529356</v>
      </c>
      <c r="N925" s="1">
        <v>4.2000000000000003E-2</v>
      </c>
      <c r="O925" s="1">
        <v>21.46</v>
      </c>
      <c r="P925" s="1">
        <v>6.8970000000000002</v>
      </c>
      <c r="Q925" s="1">
        <v>39.6</v>
      </c>
      <c r="R925" s="1">
        <v>800</v>
      </c>
      <c r="S925" s="1">
        <v>752.8</v>
      </c>
      <c r="T925" s="1">
        <v>256.2</v>
      </c>
      <c r="U925" s="1">
        <v>2217.8000000000002</v>
      </c>
      <c r="V925">
        <v>1.0230461046999999</v>
      </c>
      <c r="W925">
        <f t="shared" si="58"/>
        <v>0.94496953319957266</v>
      </c>
      <c r="X925">
        <f t="shared" si="59"/>
        <v>12.998232375753458</v>
      </c>
    </row>
    <row r="926" spans="1:24" x14ac:dyDescent="0.15">
      <c r="A926" s="98">
        <v>43072.421550925923</v>
      </c>
      <c r="B926" s="1">
        <v>234.52805555553641</v>
      </c>
      <c r="C926" s="1">
        <v>234.52</v>
      </c>
      <c r="D926" s="1">
        <v>17.61</v>
      </c>
      <c r="E926" s="1">
        <v>2253.7190000000001</v>
      </c>
      <c r="F926" s="1">
        <v>26.1</v>
      </c>
      <c r="G926" s="1">
        <v>402.6</v>
      </c>
      <c r="H926" s="1">
        <v>0.248</v>
      </c>
      <c r="I926" s="1">
        <v>0.255</v>
      </c>
      <c r="J926" s="1">
        <v>0.96399999999999997</v>
      </c>
      <c r="K926" s="1">
        <v>13.26</v>
      </c>
      <c r="L926" s="1">
        <f t="shared" si="56"/>
        <v>0.94109040074557304</v>
      </c>
      <c r="M926" s="1">
        <f t="shared" si="57"/>
        <v>12.944874184529356</v>
      </c>
      <c r="N926" s="1">
        <v>4.2000000000000003E-2</v>
      </c>
      <c r="O926" s="1">
        <v>21.46</v>
      </c>
      <c r="P926" s="1">
        <v>6.8970000000000002</v>
      </c>
      <c r="Q926" s="1">
        <v>39.799999999999997</v>
      </c>
      <c r="R926" s="1">
        <v>800</v>
      </c>
      <c r="S926" s="1">
        <v>752.8</v>
      </c>
      <c r="T926" s="1">
        <v>256.2</v>
      </c>
      <c r="U926" s="1">
        <v>2217.8000000000002</v>
      </c>
      <c r="V926">
        <v>1.0230441752999999</v>
      </c>
      <c r="W926">
        <f t="shared" si="58"/>
        <v>0.94497131535547685</v>
      </c>
      <c r="X926">
        <f t="shared" si="59"/>
        <v>12.998256889640688</v>
      </c>
    </row>
    <row r="927" spans="1:24" x14ac:dyDescent="0.15">
      <c r="A927" s="98">
        <v>43072.42224537037</v>
      </c>
      <c r="B927" s="1">
        <v>234.54472222225741</v>
      </c>
      <c r="C927" s="1">
        <v>234.54</v>
      </c>
      <c r="D927" s="1">
        <v>17.61</v>
      </c>
      <c r="E927" s="1">
        <v>2253.4749999999999</v>
      </c>
      <c r="F927" s="1">
        <v>26.1</v>
      </c>
      <c r="G927" s="1">
        <v>402.6</v>
      </c>
      <c r="H927" s="1">
        <v>0.249</v>
      </c>
      <c r="I927" s="1">
        <v>0.255</v>
      </c>
      <c r="J927" s="1">
        <v>0.96399999999999997</v>
      </c>
      <c r="K927" s="1">
        <v>13.26</v>
      </c>
      <c r="L927" s="1">
        <f t="shared" si="56"/>
        <v>0.94109040074557304</v>
      </c>
      <c r="M927" s="1">
        <f t="shared" si="57"/>
        <v>12.944874184529356</v>
      </c>
      <c r="N927" s="1">
        <v>4.2000000000000003E-2</v>
      </c>
      <c r="O927" s="1">
        <v>21.46</v>
      </c>
      <c r="P927" s="1">
        <v>6.8890000000000002</v>
      </c>
      <c r="Q927" s="1">
        <v>39.1</v>
      </c>
      <c r="R927" s="1">
        <v>800</v>
      </c>
      <c r="S927" s="1">
        <v>752.8</v>
      </c>
      <c r="T927" s="1">
        <v>256.2</v>
      </c>
      <c r="U927" s="1">
        <v>2217.8000000000002</v>
      </c>
      <c r="V927">
        <v>1.0230557612</v>
      </c>
      <c r="W927">
        <f t="shared" si="58"/>
        <v>0.94496061374606533</v>
      </c>
      <c r="X927">
        <f t="shared" si="59"/>
        <v>12.998109687005007</v>
      </c>
    </row>
    <row r="928" spans="1:24" x14ac:dyDescent="0.15">
      <c r="A928" s="98">
        <v>43072.422939814816</v>
      </c>
      <c r="B928" s="1">
        <v>234.5613888889784</v>
      </c>
      <c r="C928" s="1">
        <v>234.55</v>
      </c>
      <c r="D928" s="1">
        <v>17.61</v>
      </c>
      <c r="E928" s="1">
        <v>2253.1860000000001</v>
      </c>
      <c r="F928" s="1">
        <v>26.1</v>
      </c>
      <c r="G928" s="1">
        <v>402.6</v>
      </c>
      <c r="H928" s="1">
        <v>0.249</v>
      </c>
      <c r="I928" s="1">
        <v>0.255</v>
      </c>
      <c r="J928" s="1">
        <v>0.96399999999999997</v>
      </c>
      <c r="K928" s="1">
        <v>13.26</v>
      </c>
      <c r="L928" s="1">
        <f t="shared" si="56"/>
        <v>0.94109040074557304</v>
      </c>
      <c r="M928" s="1">
        <f t="shared" si="57"/>
        <v>12.944874184529356</v>
      </c>
      <c r="N928" s="1">
        <v>4.2000000000000003E-2</v>
      </c>
      <c r="O928" s="1">
        <v>21.46</v>
      </c>
      <c r="P928" s="1">
        <v>6.9059999999999997</v>
      </c>
      <c r="Q928" s="1">
        <v>39</v>
      </c>
      <c r="R928" s="1">
        <v>800</v>
      </c>
      <c r="S928" s="1">
        <v>752.8</v>
      </c>
      <c r="T928" s="1">
        <v>256.2</v>
      </c>
      <c r="U928" s="1">
        <v>2217.8000000000002</v>
      </c>
      <c r="V928">
        <v>1.0230622047</v>
      </c>
      <c r="W928">
        <f t="shared" si="58"/>
        <v>0.94495466214929358</v>
      </c>
      <c r="X928">
        <f t="shared" si="59"/>
        <v>12.998027821680118</v>
      </c>
    </row>
    <row r="929" spans="1:24" x14ac:dyDescent="0.15">
      <c r="A929" s="98">
        <v>43072.423634259256</v>
      </c>
      <c r="B929" s="1">
        <v>234.57805555552477</v>
      </c>
      <c r="C929" s="1">
        <v>234.57</v>
      </c>
      <c r="D929" s="1">
        <v>17.61</v>
      </c>
      <c r="E929" s="1">
        <v>2253.2440000000001</v>
      </c>
      <c r="F929" s="1">
        <v>26.1</v>
      </c>
      <c r="G929" s="1">
        <v>402.6</v>
      </c>
      <c r="H929" s="1">
        <v>0.249</v>
      </c>
      <c r="I929" s="1">
        <v>0.255</v>
      </c>
      <c r="J929" s="1">
        <v>0.96399999999999997</v>
      </c>
      <c r="K929" s="1">
        <v>13.26</v>
      </c>
      <c r="L929" s="1">
        <f t="shared" si="56"/>
        <v>0.94109040074557304</v>
      </c>
      <c r="M929" s="1">
        <f t="shared" si="57"/>
        <v>12.944874184529356</v>
      </c>
      <c r="N929" s="1">
        <v>4.2000000000000003E-2</v>
      </c>
      <c r="O929" s="1">
        <v>21.46</v>
      </c>
      <c r="P929" s="1">
        <v>6.9119999999999999</v>
      </c>
      <c r="Q929" s="1">
        <v>39.6</v>
      </c>
      <c r="R929" s="1">
        <v>800</v>
      </c>
      <c r="S929" s="1">
        <v>752.8</v>
      </c>
      <c r="T929" s="1">
        <v>256.2</v>
      </c>
      <c r="U929" s="1">
        <v>2217.8000000000002</v>
      </c>
      <c r="V929">
        <v>1.0230810592999999</v>
      </c>
      <c r="W929">
        <f t="shared" si="58"/>
        <v>0.94493724735892981</v>
      </c>
      <c r="X929">
        <f t="shared" si="59"/>
        <v>12.997788277986938</v>
      </c>
    </row>
    <row r="930" spans="1:24" x14ac:dyDescent="0.15">
      <c r="A930" s="98">
        <v>43072.424328703702</v>
      </c>
      <c r="B930" s="1">
        <v>234.59472222224576</v>
      </c>
      <c r="C930" s="1">
        <v>234.59</v>
      </c>
      <c r="D930" s="1">
        <v>17.61</v>
      </c>
      <c r="E930" s="1">
        <v>2253.3090000000002</v>
      </c>
      <c r="F930" s="1">
        <v>26.1</v>
      </c>
      <c r="G930" s="1">
        <v>402.6</v>
      </c>
      <c r="H930" s="1">
        <v>0.249</v>
      </c>
      <c r="I930" s="1">
        <v>0.255</v>
      </c>
      <c r="J930" s="1">
        <v>0.96399999999999997</v>
      </c>
      <c r="K930" s="1">
        <v>13.26</v>
      </c>
      <c r="L930" s="1">
        <f t="shared" si="56"/>
        <v>0.94109040074557304</v>
      </c>
      <c r="M930" s="1">
        <f t="shared" si="57"/>
        <v>12.944874184529356</v>
      </c>
      <c r="N930" s="1">
        <v>4.2000000000000003E-2</v>
      </c>
      <c r="O930" s="1">
        <v>21.46</v>
      </c>
      <c r="P930" s="1">
        <v>6.9009999999999998</v>
      </c>
      <c r="Q930" s="1">
        <v>39.5</v>
      </c>
      <c r="R930" s="1">
        <v>800</v>
      </c>
      <c r="S930" s="1">
        <v>752.8</v>
      </c>
      <c r="T930" s="1">
        <v>256.60000000000002</v>
      </c>
      <c r="U930" s="1">
        <v>2217.8000000000002</v>
      </c>
      <c r="V930">
        <v>1.0230893938000001</v>
      </c>
      <c r="W930">
        <f t="shared" si="58"/>
        <v>0.94492954951792396</v>
      </c>
      <c r="X930">
        <f t="shared" si="59"/>
        <v>12.997682392746549</v>
      </c>
    </row>
    <row r="931" spans="1:24" x14ac:dyDescent="0.15">
      <c r="A931" s="98">
        <v>43072.425023148149</v>
      </c>
      <c r="B931" s="1">
        <v>234.61138888896676</v>
      </c>
      <c r="C931" s="1">
        <v>234.6</v>
      </c>
      <c r="D931" s="1">
        <v>17.61</v>
      </c>
      <c r="E931" s="1">
        <v>2253.52</v>
      </c>
      <c r="F931" s="1">
        <v>26.1</v>
      </c>
      <c r="G931" s="1">
        <v>402.6</v>
      </c>
      <c r="H931" s="1">
        <v>0.248</v>
      </c>
      <c r="I931" s="1">
        <v>0.254</v>
      </c>
      <c r="J931" s="1">
        <v>0.96399999999999997</v>
      </c>
      <c r="K931" s="1">
        <v>13.26</v>
      </c>
      <c r="L931" s="1">
        <f t="shared" si="56"/>
        <v>0.94109040074557304</v>
      </c>
      <c r="M931" s="1">
        <f t="shared" si="57"/>
        <v>12.944874184529356</v>
      </c>
      <c r="N931" s="1">
        <v>4.2000000000000003E-2</v>
      </c>
      <c r="O931" s="1">
        <v>21.46</v>
      </c>
      <c r="P931" s="1">
        <v>6.8979999999999997</v>
      </c>
      <c r="Q931" s="1">
        <v>39.4</v>
      </c>
      <c r="R931" s="1">
        <v>800</v>
      </c>
      <c r="S931" s="1">
        <v>752.8</v>
      </c>
      <c r="T931" s="1">
        <v>256.8</v>
      </c>
      <c r="U931" s="1">
        <v>2217.8000000000002</v>
      </c>
      <c r="V931">
        <v>1.0230682456</v>
      </c>
      <c r="W931">
        <f t="shared" si="58"/>
        <v>0.94494908248572462</v>
      </c>
      <c r="X931">
        <f t="shared" si="59"/>
        <v>12.997951072365881</v>
      </c>
    </row>
    <row r="932" spans="1:24" x14ac:dyDescent="0.15">
      <c r="A932" s="98">
        <v>43072.425717592596</v>
      </c>
      <c r="B932" s="1">
        <v>234.62805555568775</v>
      </c>
      <c r="C932" s="1">
        <v>234.62</v>
      </c>
      <c r="D932" s="1">
        <v>17.62</v>
      </c>
      <c r="E932" s="1">
        <v>2253.7660000000001</v>
      </c>
      <c r="F932" s="1">
        <v>26.1</v>
      </c>
      <c r="G932" s="1">
        <v>402.6</v>
      </c>
      <c r="H932" s="1">
        <v>0.249</v>
      </c>
      <c r="I932" s="1">
        <v>0.255</v>
      </c>
      <c r="J932" s="1">
        <v>0.96399999999999997</v>
      </c>
      <c r="K932" s="1">
        <v>13.26</v>
      </c>
      <c r="L932" s="1">
        <f t="shared" si="56"/>
        <v>0.94109040074557304</v>
      </c>
      <c r="M932" s="1">
        <f t="shared" si="57"/>
        <v>12.944874184529356</v>
      </c>
      <c r="N932" s="1">
        <v>4.2000000000000003E-2</v>
      </c>
      <c r="O932" s="1">
        <v>21.46</v>
      </c>
      <c r="P932" s="1">
        <v>6.8879999999999999</v>
      </c>
      <c r="Q932" s="1">
        <v>39.700000000000003</v>
      </c>
      <c r="R932" s="1">
        <v>800</v>
      </c>
      <c r="S932" s="1">
        <v>752.8</v>
      </c>
      <c r="T932" s="1">
        <v>256.8</v>
      </c>
      <c r="U932" s="1">
        <v>2217.8000000000002</v>
      </c>
      <c r="V932">
        <v>1.0230449702</v>
      </c>
      <c r="W932">
        <f t="shared" si="58"/>
        <v>0.94497058111825316</v>
      </c>
      <c r="X932">
        <f t="shared" si="59"/>
        <v>12.998246790070578</v>
      </c>
    </row>
    <row r="933" spans="1:24" x14ac:dyDescent="0.15">
      <c r="A933" s="98">
        <v>43072.426412037035</v>
      </c>
      <c r="B933" s="1">
        <v>234.64472222223412</v>
      </c>
      <c r="C933" s="1">
        <v>234.64</v>
      </c>
      <c r="D933" s="1">
        <v>17.62</v>
      </c>
      <c r="E933" s="1">
        <v>2253.4490000000001</v>
      </c>
      <c r="F933" s="1">
        <v>26.1</v>
      </c>
      <c r="G933" s="1">
        <v>402.6</v>
      </c>
      <c r="H933" s="1">
        <v>0.249</v>
      </c>
      <c r="I933" s="1">
        <v>0.254</v>
      </c>
      <c r="J933" s="1">
        <v>0.96399999999999997</v>
      </c>
      <c r="K933" s="1">
        <v>13.26</v>
      </c>
      <c r="L933" s="1">
        <f t="shared" si="56"/>
        <v>0.94109040074557304</v>
      </c>
      <c r="M933" s="1">
        <f t="shared" si="57"/>
        <v>12.944874184529356</v>
      </c>
      <c r="N933" s="1">
        <v>4.2000000000000003E-2</v>
      </c>
      <c r="O933" s="1">
        <v>21.46</v>
      </c>
      <c r="P933" s="1">
        <v>6.9080000000000004</v>
      </c>
      <c r="Q933" s="1">
        <v>39.6</v>
      </c>
      <c r="R933" s="1">
        <v>800</v>
      </c>
      <c r="S933" s="1">
        <v>752.8</v>
      </c>
      <c r="T933" s="1">
        <v>256.8</v>
      </c>
      <c r="U933" s="1">
        <v>2217.8000000000002</v>
      </c>
      <c r="V933">
        <v>1.0230234238</v>
      </c>
      <c r="W933">
        <f t="shared" si="58"/>
        <v>0.94499048360890514</v>
      </c>
      <c r="X933">
        <f t="shared" si="59"/>
        <v>12.998520552545729</v>
      </c>
    </row>
    <row r="934" spans="1:24" x14ac:dyDescent="0.15">
      <c r="A934" s="98">
        <v>43072.427106481482</v>
      </c>
      <c r="B934" s="1">
        <v>234.66138888895512</v>
      </c>
      <c r="C934" s="1">
        <v>234.65</v>
      </c>
      <c r="D934" s="1">
        <v>17.62</v>
      </c>
      <c r="E934" s="1">
        <v>2253.5419999999999</v>
      </c>
      <c r="F934" s="1">
        <v>26.1</v>
      </c>
      <c r="G934" s="1">
        <v>402.6</v>
      </c>
      <c r="H934" s="1">
        <v>0.249</v>
      </c>
      <c r="I934" s="1">
        <v>0.255</v>
      </c>
      <c r="J934" s="1">
        <v>0.96399999999999997</v>
      </c>
      <c r="K934" s="1">
        <v>13.26</v>
      </c>
      <c r="L934" s="1">
        <f t="shared" si="56"/>
        <v>0.94109040074557304</v>
      </c>
      <c r="M934" s="1">
        <f t="shared" si="57"/>
        <v>12.944874184529356</v>
      </c>
      <c r="N934" s="1">
        <v>4.2000000000000003E-2</v>
      </c>
      <c r="O934" s="1">
        <v>21.46</v>
      </c>
      <c r="P934" s="1">
        <v>6.9189999999999996</v>
      </c>
      <c r="Q934" s="1">
        <v>39.700000000000003</v>
      </c>
      <c r="R934" s="1">
        <v>800</v>
      </c>
      <c r="S934" s="1">
        <v>752.8</v>
      </c>
      <c r="T934" s="1">
        <v>256.8</v>
      </c>
      <c r="U934" s="1">
        <v>2217.8000000000002</v>
      </c>
      <c r="V934">
        <v>1.0230122341999999</v>
      </c>
      <c r="W934">
        <f t="shared" si="58"/>
        <v>0.94500081981522033</v>
      </c>
      <c r="X934">
        <f t="shared" si="59"/>
        <v>12.99866272899359</v>
      </c>
    </row>
    <row r="935" spans="1:24" x14ac:dyDescent="0.15">
      <c r="A935" s="98">
        <v>43072.427800925929</v>
      </c>
      <c r="B935" s="1">
        <v>234.67805555567611</v>
      </c>
      <c r="C935" s="1">
        <v>234.67</v>
      </c>
      <c r="D935" s="1">
        <v>17.62</v>
      </c>
      <c r="E935" s="1">
        <v>2253.212</v>
      </c>
      <c r="F935" s="1">
        <v>26.1</v>
      </c>
      <c r="G935" s="1">
        <v>402.6</v>
      </c>
      <c r="H935" s="1">
        <v>0.249</v>
      </c>
      <c r="I935" s="1">
        <v>0.255</v>
      </c>
      <c r="J935" s="1">
        <v>0.96399999999999997</v>
      </c>
      <c r="K935" s="1">
        <v>13.26</v>
      </c>
      <c r="L935" s="1">
        <f t="shared" si="56"/>
        <v>0.94109040074557304</v>
      </c>
      <c r="M935" s="1">
        <f t="shared" si="57"/>
        <v>12.944874184529356</v>
      </c>
      <c r="N935" s="1">
        <v>4.2000000000000003E-2</v>
      </c>
      <c r="O935" s="1">
        <v>21.46</v>
      </c>
      <c r="P935" s="1">
        <v>6.9080000000000004</v>
      </c>
      <c r="Q935" s="1">
        <v>40.299999999999997</v>
      </c>
      <c r="R935" s="1">
        <v>800</v>
      </c>
      <c r="S935" s="1">
        <v>752.8</v>
      </c>
      <c r="T935" s="1">
        <v>256.8</v>
      </c>
      <c r="U935" s="1">
        <v>2217.8000000000002</v>
      </c>
      <c r="V935">
        <v>1.0230240075999999</v>
      </c>
      <c r="W935">
        <f t="shared" si="58"/>
        <v>0.94498994433960148</v>
      </c>
      <c r="X935">
        <f t="shared" si="59"/>
        <v>12.998513134795763</v>
      </c>
    </row>
    <row r="936" spans="1:24" x14ac:dyDescent="0.15">
      <c r="A936" s="98">
        <v>43072.428495370368</v>
      </c>
      <c r="B936" s="1">
        <v>234.69472222222248</v>
      </c>
      <c r="C936" s="1">
        <v>234.69</v>
      </c>
      <c r="D936" s="1">
        <v>17.62</v>
      </c>
      <c r="E936" s="1">
        <v>2253.1840000000002</v>
      </c>
      <c r="F936" s="1">
        <v>26.1</v>
      </c>
      <c r="G936" s="1">
        <v>402.6</v>
      </c>
      <c r="H936" s="1">
        <v>0.249</v>
      </c>
      <c r="I936" s="1">
        <v>0.255</v>
      </c>
      <c r="J936" s="1">
        <v>0.96399999999999997</v>
      </c>
      <c r="K936" s="1">
        <v>13.26</v>
      </c>
      <c r="L936" s="1">
        <f t="shared" si="56"/>
        <v>0.94109040074557304</v>
      </c>
      <c r="M936" s="1">
        <f t="shared" si="57"/>
        <v>12.944874184529356</v>
      </c>
      <c r="N936" s="1">
        <v>4.2000000000000003E-2</v>
      </c>
      <c r="O936" s="1">
        <v>21.46</v>
      </c>
      <c r="P936" s="1">
        <v>6.9</v>
      </c>
      <c r="Q936" s="1">
        <v>39.700000000000003</v>
      </c>
      <c r="R936" s="1">
        <v>800</v>
      </c>
      <c r="S936" s="1">
        <v>752.8</v>
      </c>
      <c r="T936" s="1">
        <v>256.8</v>
      </c>
      <c r="U936" s="1">
        <v>2217.8000000000002</v>
      </c>
      <c r="V936">
        <v>1.0230456092</v>
      </c>
      <c r="W936">
        <f t="shared" si="58"/>
        <v>0.94496999088435163</v>
      </c>
      <c r="X936">
        <f t="shared" si="59"/>
        <v>12.998238671293054</v>
      </c>
    </row>
    <row r="937" spans="1:24" x14ac:dyDescent="0.15">
      <c r="A937" s="98">
        <v>43072.429189814815</v>
      </c>
      <c r="B937" s="1">
        <v>234.71138888894347</v>
      </c>
      <c r="C937" s="1">
        <v>234.7</v>
      </c>
      <c r="D937" s="1">
        <v>17.62</v>
      </c>
      <c r="E937" s="1">
        <v>2253.3719999999998</v>
      </c>
      <c r="F937" s="1">
        <v>26.1</v>
      </c>
      <c r="G937" s="1">
        <v>402.6</v>
      </c>
      <c r="H937" s="1">
        <v>0.249</v>
      </c>
      <c r="I937" s="1">
        <v>0.255</v>
      </c>
      <c r="J937" s="1">
        <v>0.96399999999999997</v>
      </c>
      <c r="K937" s="1">
        <v>13.26</v>
      </c>
      <c r="L937" s="1">
        <f t="shared" si="56"/>
        <v>0.94109040074557304</v>
      </c>
      <c r="M937" s="1">
        <f t="shared" si="57"/>
        <v>12.944874184529356</v>
      </c>
      <c r="N937" s="1">
        <v>4.2000000000000003E-2</v>
      </c>
      <c r="O937" s="1">
        <v>21.46</v>
      </c>
      <c r="P937" s="1">
        <v>6.8940000000000001</v>
      </c>
      <c r="Q937" s="1">
        <v>39.6</v>
      </c>
      <c r="R937" s="1">
        <v>800</v>
      </c>
      <c r="S937" s="1">
        <v>752.8</v>
      </c>
      <c r="T937" s="1">
        <v>256.8</v>
      </c>
      <c r="U937" s="1">
        <v>2217.8000000000002</v>
      </c>
      <c r="V937">
        <v>1.0230630436999999</v>
      </c>
      <c r="W937">
        <f t="shared" si="58"/>
        <v>0.94495388720490847</v>
      </c>
      <c r="X937">
        <f t="shared" si="59"/>
        <v>12.998017162175401</v>
      </c>
    </row>
    <row r="938" spans="1:24" x14ac:dyDescent="0.15">
      <c r="A938" s="98">
        <v>43072.429884259262</v>
      </c>
      <c r="B938" s="1">
        <v>234.72805555566447</v>
      </c>
      <c r="C938" s="1">
        <v>234.72</v>
      </c>
      <c r="D938" s="1">
        <v>17.62</v>
      </c>
      <c r="E938" s="1">
        <v>2253.3939999999998</v>
      </c>
      <c r="F938" s="1">
        <v>26.1</v>
      </c>
      <c r="G938" s="1">
        <v>402.6</v>
      </c>
      <c r="H938" s="1">
        <v>0.249</v>
      </c>
      <c r="I938" s="1">
        <v>0.255</v>
      </c>
      <c r="J938" s="1">
        <v>0.96399999999999997</v>
      </c>
      <c r="K938" s="1">
        <v>13.26</v>
      </c>
      <c r="L938" s="1">
        <f t="shared" si="56"/>
        <v>0.94109040074557304</v>
      </c>
      <c r="M938" s="1">
        <f t="shared" si="57"/>
        <v>12.944874184529356</v>
      </c>
      <c r="N938" s="1">
        <v>4.2000000000000003E-2</v>
      </c>
      <c r="O938" s="1">
        <v>21.46</v>
      </c>
      <c r="P938" s="1">
        <v>6.8890000000000002</v>
      </c>
      <c r="Q938" s="1">
        <v>40</v>
      </c>
      <c r="R938" s="1">
        <v>800</v>
      </c>
      <c r="S938" s="1">
        <v>752.8</v>
      </c>
      <c r="T938" s="1">
        <v>256.8</v>
      </c>
      <c r="U938" s="1">
        <v>2217.8000000000002</v>
      </c>
      <c r="V938">
        <v>1.0230755449</v>
      </c>
      <c r="W938">
        <f t="shared" si="58"/>
        <v>0.94494234059176374</v>
      </c>
      <c r="X938">
        <f t="shared" si="59"/>
        <v>12.997858336355588</v>
      </c>
    </row>
    <row r="939" spans="1:24" x14ac:dyDescent="0.15">
      <c r="A939" s="98">
        <v>43072.430578703701</v>
      </c>
      <c r="B939" s="1">
        <v>234.74472222221084</v>
      </c>
      <c r="C939" s="1">
        <v>234.74</v>
      </c>
      <c r="D939" s="1">
        <v>17.62</v>
      </c>
      <c r="E939" s="1">
        <v>2253.2559999999999</v>
      </c>
      <c r="F939" s="1">
        <v>26.1</v>
      </c>
      <c r="G939" s="1">
        <v>402.6</v>
      </c>
      <c r="H939" s="1">
        <v>0.249</v>
      </c>
      <c r="I939" s="1">
        <v>0.255</v>
      </c>
      <c r="J939" s="1">
        <v>0.96399999999999997</v>
      </c>
      <c r="K939" s="1">
        <v>13.26</v>
      </c>
      <c r="L939" s="1">
        <f t="shared" si="56"/>
        <v>0.94109040074557304</v>
      </c>
      <c r="M939" s="1">
        <f t="shared" si="57"/>
        <v>12.944874184529356</v>
      </c>
      <c r="N939" s="1">
        <v>4.2000000000000003E-2</v>
      </c>
      <c r="O939" s="1">
        <v>21.46</v>
      </c>
      <c r="P939" s="1">
        <v>6.9009999999999998</v>
      </c>
      <c r="Q939" s="1">
        <v>39.9</v>
      </c>
      <c r="R939" s="1">
        <v>800</v>
      </c>
      <c r="S939" s="1">
        <v>752.8</v>
      </c>
      <c r="T939" s="1">
        <v>256.8</v>
      </c>
      <c r="U939" s="1">
        <v>2217.8000000000002</v>
      </c>
      <c r="V939">
        <v>1.0230726234</v>
      </c>
      <c r="W939">
        <f t="shared" si="58"/>
        <v>0.94494503898187288</v>
      </c>
      <c r="X939">
        <f t="shared" si="59"/>
        <v>12.997895453215389</v>
      </c>
    </row>
    <row r="940" spans="1:24" x14ac:dyDescent="0.15">
      <c r="A940" s="98">
        <v>43072.431273148148</v>
      </c>
      <c r="B940" s="1">
        <v>234.76138888893183</v>
      </c>
      <c r="C940" s="1">
        <v>234.75</v>
      </c>
      <c r="D940" s="1">
        <v>17.62</v>
      </c>
      <c r="E940" s="1">
        <v>2253.194</v>
      </c>
      <c r="F940" s="1">
        <v>26.1</v>
      </c>
      <c r="G940" s="1">
        <v>402.6</v>
      </c>
      <c r="H940" s="1">
        <v>0.249</v>
      </c>
      <c r="I940" s="1">
        <v>0.255</v>
      </c>
      <c r="J940" s="1">
        <v>0.96399999999999997</v>
      </c>
      <c r="K940" s="1">
        <v>13.26</v>
      </c>
      <c r="L940" s="1">
        <f t="shared" si="56"/>
        <v>0.94109040074557304</v>
      </c>
      <c r="M940" s="1">
        <f t="shared" si="57"/>
        <v>12.944874184529356</v>
      </c>
      <c r="N940" s="1">
        <v>4.2000000000000003E-2</v>
      </c>
      <c r="O940" s="1">
        <v>21.46</v>
      </c>
      <c r="P940" s="1">
        <v>6.9029999999999996</v>
      </c>
      <c r="Q940" s="1">
        <v>39.6</v>
      </c>
      <c r="R940" s="1">
        <v>800</v>
      </c>
      <c r="S940" s="1">
        <v>752.8</v>
      </c>
      <c r="T940" s="1">
        <v>256.8</v>
      </c>
      <c r="U940" s="1">
        <v>2217.9</v>
      </c>
      <c r="V940">
        <v>1.0230773896000001</v>
      </c>
      <c r="W940">
        <f t="shared" si="58"/>
        <v>0.9449406367762424</v>
      </c>
      <c r="X940">
        <f t="shared" si="59"/>
        <v>12.997834900054954</v>
      </c>
    </row>
    <row r="941" spans="1:24" x14ac:dyDescent="0.15">
      <c r="A941" s="98">
        <v>43072.431967592594</v>
      </c>
      <c r="B941" s="1">
        <v>234.77805555565283</v>
      </c>
      <c r="C941" s="1">
        <v>234.77</v>
      </c>
      <c r="D941" s="1">
        <v>17.62</v>
      </c>
      <c r="E941" s="1">
        <v>2253.0590000000002</v>
      </c>
      <c r="F941" s="1">
        <v>26.1</v>
      </c>
      <c r="G941" s="1">
        <v>402.6</v>
      </c>
      <c r="H941" s="1">
        <v>0.249</v>
      </c>
      <c r="I941" s="1">
        <v>0.255</v>
      </c>
      <c r="J941" s="1">
        <v>0.96399999999999997</v>
      </c>
      <c r="K941" s="1">
        <v>13.26</v>
      </c>
      <c r="L941" s="1">
        <f t="shared" si="56"/>
        <v>0.94109040074557304</v>
      </c>
      <c r="M941" s="1">
        <f t="shared" si="57"/>
        <v>12.944874184529356</v>
      </c>
      <c r="N941" s="1">
        <v>4.2000000000000003E-2</v>
      </c>
      <c r="O941" s="1">
        <v>21.46</v>
      </c>
      <c r="P941" s="1">
        <v>6.9009999999999998</v>
      </c>
      <c r="Q941" s="1">
        <v>39.299999999999997</v>
      </c>
      <c r="R941" s="1">
        <v>799</v>
      </c>
      <c r="S941" s="1">
        <v>752.8</v>
      </c>
      <c r="T941" s="1">
        <v>256.8</v>
      </c>
      <c r="U941" s="1">
        <v>2217.9</v>
      </c>
      <c r="V941">
        <v>1.0230799369000001</v>
      </c>
      <c r="W941">
        <f t="shared" si="58"/>
        <v>0.94493828403018887</v>
      </c>
      <c r="X941">
        <f t="shared" si="59"/>
        <v>12.997802537593676</v>
      </c>
    </row>
    <row r="942" spans="1:24" x14ac:dyDescent="0.15">
      <c r="A942" s="98">
        <v>43072.432662037034</v>
      </c>
      <c r="B942" s="1">
        <v>234.7947222221992</v>
      </c>
      <c r="C942" s="1">
        <v>234.79</v>
      </c>
      <c r="D942" s="1">
        <v>17.62</v>
      </c>
      <c r="E942" s="1">
        <v>2253.0790000000002</v>
      </c>
      <c r="F942" s="1">
        <v>26.1</v>
      </c>
      <c r="G942" s="1">
        <v>402.6</v>
      </c>
      <c r="H942" s="1">
        <v>0.248</v>
      </c>
      <c r="I942" s="1">
        <v>0.255</v>
      </c>
      <c r="J942" s="1">
        <v>0.96399999999999997</v>
      </c>
      <c r="K942" s="1">
        <v>13.26</v>
      </c>
      <c r="L942" s="1">
        <f t="shared" si="56"/>
        <v>0.94196828358208939</v>
      </c>
      <c r="M942" s="1">
        <f t="shared" si="57"/>
        <v>12.956949626865669</v>
      </c>
      <c r="N942" s="1">
        <v>4.2999999999999997E-2</v>
      </c>
      <c r="O942" s="1">
        <v>21.44</v>
      </c>
      <c r="P942" s="1">
        <v>6.891</v>
      </c>
      <c r="Q942" s="1">
        <v>39.6</v>
      </c>
      <c r="R942" s="1">
        <v>799</v>
      </c>
      <c r="S942" s="1">
        <v>752.8</v>
      </c>
      <c r="T942" s="1">
        <v>256.8</v>
      </c>
      <c r="U942" s="1">
        <v>2217.9</v>
      </c>
      <c r="V942">
        <v>1.0230787584000001</v>
      </c>
      <c r="W942">
        <f t="shared" si="58"/>
        <v>0.94493937251898663</v>
      </c>
      <c r="X942">
        <f t="shared" si="59"/>
        <v>12.997817509960335</v>
      </c>
    </row>
    <row r="943" spans="1:24" x14ac:dyDescent="0.15">
      <c r="A943" s="98">
        <v>43072.433356481481</v>
      </c>
      <c r="B943" s="1">
        <v>234.81138888892019</v>
      </c>
      <c r="C943" s="1">
        <v>234.8</v>
      </c>
      <c r="D943" s="1">
        <v>17.62</v>
      </c>
      <c r="E943" s="1">
        <v>2253.2739999999999</v>
      </c>
      <c r="F943" s="1">
        <v>26.1</v>
      </c>
      <c r="G943" s="1">
        <v>402.6</v>
      </c>
      <c r="H943" s="1">
        <v>0.249</v>
      </c>
      <c r="I943" s="1">
        <v>0.255</v>
      </c>
      <c r="J943" s="1">
        <v>0.96399999999999997</v>
      </c>
      <c r="K943" s="1">
        <v>13.26</v>
      </c>
      <c r="L943" s="1">
        <f t="shared" si="56"/>
        <v>0.94196828358208939</v>
      </c>
      <c r="M943" s="1">
        <f t="shared" si="57"/>
        <v>12.956949626865669</v>
      </c>
      <c r="N943" s="1">
        <v>4.2999999999999997E-2</v>
      </c>
      <c r="O943" s="1">
        <v>21.44</v>
      </c>
      <c r="P943" s="1">
        <v>6.907</v>
      </c>
      <c r="Q943" s="1">
        <v>39.4</v>
      </c>
      <c r="R943" s="1">
        <v>799</v>
      </c>
      <c r="S943" s="1">
        <v>752.8</v>
      </c>
      <c r="T943" s="1">
        <v>256.8</v>
      </c>
      <c r="U943" s="1">
        <v>2217.9</v>
      </c>
      <c r="V943">
        <v>1.0230879885000002</v>
      </c>
      <c r="W943">
        <f t="shared" si="58"/>
        <v>0.94493084746053568</v>
      </c>
      <c r="X943">
        <f t="shared" si="59"/>
        <v>12.997700246189526</v>
      </c>
    </row>
    <row r="944" spans="1:24" x14ac:dyDescent="0.15">
      <c r="A944" s="98">
        <v>43072.434050925927</v>
      </c>
      <c r="B944" s="1">
        <v>234.82805555564119</v>
      </c>
      <c r="C944" s="1">
        <v>234.82</v>
      </c>
      <c r="D944" s="1">
        <v>17.62</v>
      </c>
      <c r="E944" s="1">
        <v>2253.2559999999999</v>
      </c>
      <c r="F944" s="1">
        <v>26.1</v>
      </c>
      <c r="G944" s="1">
        <v>402.6</v>
      </c>
      <c r="H944" s="1">
        <v>0.249</v>
      </c>
      <c r="I944" s="1">
        <v>0.255</v>
      </c>
      <c r="J944" s="1">
        <v>0.96399999999999997</v>
      </c>
      <c r="K944" s="1">
        <v>13.26</v>
      </c>
      <c r="L944" s="1">
        <f t="shared" si="56"/>
        <v>0.94152913752913747</v>
      </c>
      <c r="M944" s="1">
        <f t="shared" si="57"/>
        <v>12.950909090909089</v>
      </c>
      <c r="N944" s="1">
        <v>4.2000000000000003E-2</v>
      </c>
      <c r="O944" s="1">
        <v>21.45</v>
      </c>
      <c r="P944" s="1">
        <v>6.9089999999999998</v>
      </c>
      <c r="Q944" s="1">
        <v>39.4</v>
      </c>
      <c r="R944" s="1">
        <v>800</v>
      </c>
      <c r="S944" s="1">
        <v>752.8</v>
      </c>
      <c r="T944" s="1">
        <v>256.8</v>
      </c>
      <c r="U944" s="1">
        <v>2217.9</v>
      </c>
      <c r="V944">
        <v>1.0230905662000001</v>
      </c>
      <c r="W944">
        <f t="shared" si="58"/>
        <v>0.94492846668572861</v>
      </c>
      <c r="X944">
        <f t="shared" si="59"/>
        <v>12.997667498187512</v>
      </c>
    </row>
    <row r="945" spans="1:24" x14ac:dyDescent="0.15">
      <c r="A945" s="98">
        <v>43072.434745370374</v>
      </c>
      <c r="B945" s="1">
        <v>234.84472222236218</v>
      </c>
      <c r="C945" s="1">
        <v>234.84</v>
      </c>
      <c r="D945" s="1">
        <v>17.62</v>
      </c>
      <c r="E945" s="1">
        <v>2253.194</v>
      </c>
      <c r="F945" s="1">
        <v>26.1</v>
      </c>
      <c r="G945" s="1">
        <v>402.6</v>
      </c>
      <c r="H945" s="1">
        <v>0.248</v>
      </c>
      <c r="I945" s="1">
        <v>0.254</v>
      </c>
      <c r="J945" s="1">
        <v>0.96399999999999997</v>
      </c>
      <c r="K945" s="1">
        <v>13.26</v>
      </c>
      <c r="L945" s="1">
        <f t="shared" si="56"/>
        <v>0.94152913752913747</v>
      </c>
      <c r="M945" s="1">
        <f t="shared" si="57"/>
        <v>12.950909090909089</v>
      </c>
      <c r="N945" s="1">
        <v>4.2000000000000003E-2</v>
      </c>
      <c r="O945" s="1">
        <v>21.45</v>
      </c>
      <c r="P945" s="1">
        <v>6.9029999999999996</v>
      </c>
      <c r="Q945" s="1">
        <v>39.1</v>
      </c>
      <c r="R945" s="1">
        <v>800</v>
      </c>
      <c r="S945" s="1">
        <v>752.8</v>
      </c>
      <c r="T945" s="1">
        <v>256.8</v>
      </c>
      <c r="U945" s="1">
        <v>2217.9</v>
      </c>
      <c r="V945">
        <v>1.0230936172</v>
      </c>
      <c r="W945">
        <f t="shared" si="58"/>
        <v>0.94492564878450891</v>
      </c>
      <c r="X945">
        <f t="shared" si="59"/>
        <v>12.997628737430071</v>
      </c>
    </row>
    <row r="946" spans="1:24" x14ac:dyDescent="0.15">
      <c r="A946" s="98">
        <v>43072.435439814813</v>
      </c>
      <c r="B946" s="1">
        <v>234.86138888890855</v>
      </c>
      <c r="C946" s="1">
        <v>234.85</v>
      </c>
      <c r="D946" s="1">
        <v>17.62</v>
      </c>
      <c r="E946" s="1">
        <v>2253.0500000000002</v>
      </c>
      <c r="F946" s="1">
        <v>26.1</v>
      </c>
      <c r="G946" s="1">
        <v>402.6</v>
      </c>
      <c r="H946" s="1">
        <v>0.248</v>
      </c>
      <c r="I946" s="1">
        <v>0.255</v>
      </c>
      <c r="J946" s="1">
        <v>0.96399999999999997</v>
      </c>
      <c r="K946" s="1">
        <v>13.26</v>
      </c>
      <c r="L946" s="1">
        <f t="shared" si="56"/>
        <v>0.94152913752913747</v>
      </c>
      <c r="M946" s="1">
        <f t="shared" si="57"/>
        <v>12.950909090909089</v>
      </c>
      <c r="N946" s="1">
        <v>4.2000000000000003E-2</v>
      </c>
      <c r="O946" s="1">
        <v>21.45</v>
      </c>
      <c r="P946" s="1">
        <v>6.891</v>
      </c>
      <c r="Q946" s="1">
        <v>38.799999999999997</v>
      </c>
      <c r="R946" s="1">
        <v>800</v>
      </c>
      <c r="S946" s="1">
        <v>752.8</v>
      </c>
      <c r="T946" s="1">
        <v>256.8</v>
      </c>
      <c r="U946" s="1">
        <v>2217.9</v>
      </c>
      <c r="V946">
        <v>1.0231031079000001</v>
      </c>
      <c r="W946">
        <f t="shared" si="58"/>
        <v>0.94491688328884593</v>
      </c>
      <c r="X946">
        <f t="shared" si="59"/>
        <v>12.997508166400516</v>
      </c>
    </row>
    <row r="947" spans="1:24" x14ac:dyDescent="0.15">
      <c r="A947" s="98">
        <v>43072.43613425926</v>
      </c>
      <c r="B947" s="1">
        <v>234.87805555562954</v>
      </c>
      <c r="C947" s="1">
        <v>234.87</v>
      </c>
      <c r="D947" s="1">
        <v>17.63</v>
      </c>
      <c r="E947" s="1">
        <v>2252.8589999999999</v>
      </c>
      <c r="F947" s="1">
        <v>26.1</v>
      </c>
      <c r="G947" s="1">
        <v>402.6</v>
      </c>
      <c r="H947" s="1">
        <v>0.249</v>
      </c>
      <c r="I947" s="1">
        <v>0.255</v>
      </c>
      <c r="J947" s="1">
        <v>0.96399999999999997</v>
      </c>
      <c r="K947" s="1">
        <v>13.26</v>
      </c>
      <c r="L947" s="1">
        <f t="shared" si="56"/>
        <v>0.94152913752913747</v>
      </c>
      <c r="M947" s="1">
        <f t="shared" si="57"/>
        <v>12.950909090909089</v>
      </c>
      <c r="N947" s="1">
        <v>4.2000000000000003E-2</v>
      </c>
      <c r="O947" s="1">
        <v>21.45</v>
      </c>
      <c r="P947" s="1">
        <v>6.8890000000000002</v>
      </c>
      <c r="Q947" s="1">
        <v>39.299999999999997</v>
      </c>
      <c r="R947" s="1">
        <v>800</v>
      </c>
      <c r="S947" s="1">
        <v>752.8</v>
      </c>
      <c r="T947" s="1">
        <v>256.8</v>
      </c>
      <c r="U947" s="1">
        <v>2217.9</v>
      </c>
      <c r="V947">
        <v>1.0231196462000001</v>
      </c>
      <c r="W947">
        <f t="shared" si="58"/>
        <v>0.94490160910371135</v>
      </c>
      <c r="X947">
        <f t="shared" si="59"/>
        <v>12.997298067131965</v>
      </c>
    </row>
    <row r="948" spans="1:24" x14ac:dyDescent="0.15">
      <c r="A948" s="98">
        <v>43072.436828703707</v>
      </c>
      <c r="B948" s="1">
        <v>234.89472222235054</v>
      </c>
      <c r="C948" s="1">
        <v>234.89</v>
      </c>
      <c r="D948" s="1">
        <v>17.63</v>
      </c>
      <c r="E948" s="1">
        <v>2252.875</v>
      </c>
      <c r="F948" s="1">
        <v>26.1</v>
      </c>
      <c r="G948" s="1">
        <v>402.6</v>
      </c>
      <c r="H948" s="1">
        <v>0.249</v>
      </c>
      <c r="I948" s="1">
        <v>0.255</v>
      </c>
      <c r="J948" s="1">
        <v>0.96399999999999997</v>
      </c>
      <c r="K948" s="1">
        <v>13.26</v>
      </c>
      <c r="L948" s="1">
        <f t="shared" si="56"/>
        <v>0.94109040074557304</v>
      </c>
      <c r="M948" s="1">
        <f t="shared" si="57"/>
        <v>12.944874184529356</v>
      </c>
      <c r="N948" s="1">
        <v>4.2000000000000003E-2</v>
      </c>
      <c r="O948" s="1">
        <v>21.46</v>
      </c>
      <c r="P948" s="1">
        <v>6.9160000000000004</v>
      </c>
      <c r="Q948" s="1">
        <v>40</v>
      </c>
      <c r="R948" s="1">
        <v>800</v>
      </c>
      <c r="S948" s="1">
        <v>752.8</v>
      </c>
      <c r="T948" s="1">
        <v>256.8</v>
      </c>
      <c r="U948" s="1">
        <v>2218</v>
      </c>
      <c r="V948">
        <v>1.0231380433999999</v>
      </c>
      <c r="W948">
        <f t="shared" si="58"/>
        <v>0.94488461868487694</v>
      </c>
      <c r="X948">
        <f t="shared" si="59"/>
        <v>12.997064360748411</v>
      </c>
    </row>
    <row r="949" spans="1:24" x14ac:dyDescent="0.15">
      <c r="A949" s="98">
        <v>43072.437523148146</v>
      </c>
      <c r="B949" s="1">
        <v>234.91138888889691</v>
      </c>
      <c r="C949" s="1">
        <v>234.9</v>
      </c>
      <c r="D949" s="1">
        <v>17.63</v>
      </c>
      <c r="E949" s="1">
        <v>2252.9780000000001</v>
      </c>
      <c r="F949" s="1">
        <v>26.1</v>
      </c>
      <c r="G949" s="1">
        <v>402.6</v>
      </c>
      <c r="H949" s="1">
        <v>0.249</v>
      </c>
      <c r="I949" s="1">
        <v>0.255</v>
      </c>
      <c r="J949" s="1">
        <v>0.96399999999999997</v>
      </c>
      <c r="K949" s="1">
        <v>13.26</v>
      </c>
      <c r="L949" s="1">
        <f t="shared" si="56"/>
        <v>0.94109040074557304</v>
      </c>
      <c r="M949" s="1">
        <f t="shared" si="57"/>
        <v>12.944874184529356</v>
      </c>
      <c r="N949" s="1">
        <v>4.2000000000000003E-2</v>
      </c>
      <c r="O949" s="1">
        <v>21.46</v>
      </c>
      <c r="P949" s="1">
        <v>6.9210000000000003</v>
      </c>
      <c r="Q949" s="1">
        <v>39.5</v>
      </c>
      <c r="R949" s="1">
        <v>800</v>
      </c>
      <c r="S949" s="1">
        <v>752.8</v>
      </c>
      <c r="T949" s="1">
        <v>256.8</v>
      </c>
      <c r="U949" s="1">
        <v>2218</v>
      </c>
      <c r="V949">
        <v>1.0231477241</v>
      </c>
      <c r="W949">
        <f t="shared" si="58"/>
        <v>0.9448756784856146</v>
      </c>
      <c r="X949">
        <f t="shared" si="59"/>
        <v>12.996941386638227</v>
      </c>
    </row>
    <row r="950" spans="1:24" x14ac:dyDescent="0.15">
      <c r="A950" s="98">
        <v>43072.438217592593</v>
      </c>
      <c r="B950" s="1">
        <v>234.9280555556179</v>
      </c>
      <c r="C950" s="1">
        <v>234.92</v>
      </c>
      <c r="D950" s="1">
        <v>17.63</v>
      </c>
      <c r="E950" s="1">
        <v>2253.1410000000001</v>
      </c>
      <c r="F950" s="1">
        <v>26.1</v>
      </c>
      <c r="G950" s="1">
        <v>402.6</v>
      </c>
      <c r="H950" s="1">
        <v>0.249</v>
      </c>
      <c r="I950" s="1">
        <v>0.255</v>
      </c>
      <c r="J950" s="1">
        <v>0.95599999999999996</v>
      </c>
      <c r="K950" s="1">
        <v>13.26</v>
      </c>
      <c r="L950" s="1">
        <f t="shared" si="56"/>
        <v>0.93328052190121147</v>
      </c>
      <c r="M950" s="1">
        <f t="shared" si="57"/>
        <v>12.944874184529356</v>
      </c>
      <c r="N950" s="1">
        <v>4.2000000000000003E-2</v>
      </c>
      <c r="O950" s="1">
        <v>21.46</v>
      </c>
      <c r="P950" s="1">
        <v>6.9139999999999997</v>
      </c>
      <c r="Q950" s="1">
        <v>39.4</v>
      </c>
      <c r="R950" s="1">
        <v>800</v>
      </c>
      <c r="S950" s="1">
        <v>752.8</v>
      </c>
      <c r="T950" s="1">
        <v>257.3</v>
      </c>
      <c r="U950" s="1">
        <v>2218</v>
      </c>
      <c r="V950">
        <v>1.0231269963</v>
      </c>
      <c r="W950">
        <f t="shared" si="58"/>
        <v>0.93705337017505885</v>
      </c>
      <c r="X950">
        <f t="shared" si="59"/>
        <v>12.997204695105943</v>
      </c>
    </row>
    <row r="951" spans="1:24" x14ac:dyDescent="0.15">
      <c r="A951" s="98">
        <v>43072.43891203704</v>
      </c>
      <c r="B951" s="1">
        <v>234.9447222223389</v>
      </c>
      <c r="C951" s="1">
        <v>234.94</v>
      </c>
      <c r="D951" s="1">
        <v>17.63</v>
      </c>
      <c r="E951" s="1">
        <v>2253.1190000000001</v>
      </c>
      <c r="F951" s="1">
        <v>26.1</v>
      </c>
      <c r="G951" s="1">
        <v>402.6</v>
      </c>
      <c r="H951" s="1">
        <v>0.249</v>
      </c>
      <c r="I951" s="1">
        <v>0.255</v>
      </c>
      <c r="J951" s="1">
        <v>0.95299999999999996</v>
      </c>
      <c r="K951" s="1">
        <v>13.26</v>
      </c>
      <c r="L951" s="1">
        <f t="shared" si="56"/>
        <v>0.93035181733457584</v>
      </c>
      <c r="M951" s="1">
        <f t="shared" si="57"/>
        <v>12.944874184529356</v>
      </c>
      <c r="N951" s="1">
        <v>4.2000000000000003E-2</v>
      </c>
      <c r="O951" s="1">
        <v>21.46</v>
      </c>
      <c r="P951" s="1">
        <v>6.9080000000000004</v>
      </c>
      <c r="Q951" s="1">
        <v>39.200000000000003</v>
      </c>
      <c r="R951" s="1">
        <v>800</v>
      </c>
      <c r="S951" s="1">
        <v>752.8</v>
      </c>
      <c r="T951" s="1">
        <v>257.39999999999998</v>
      </c>
      <c r="U951" s="1">
        <v>2218</v>
      </c>
      <c r="V951">
        <v>1.0231456915999999</v>
      </c>
      <c r="W951">
        <f t="shared" si="58"/>
        <v>0.93409575766814479</v>
      </c>
      <c r="X951">
        <f t="shared" si="59"/>
        <v>12.996967205330115</v>
      </c>
    </row>
    <row r="952" spans="1:24" x14ac:dyDescent="0.15">
      <c r="A952" s="98">
        <v>43072.439606481479</v>
      </c>
      <c r="B952" s="1">
        <v>234.96138888888527</v>
      </c>
      <c r="C952" s="1">
        <v>234.95</v>
      </c>
      <c r="D952" s="1">
        <v>17.63</v>
      </c>
      <c r="E952" s="1">
        <v>2252.884</v>
      </c>
      <c r="F952" s="1">
        <v>26.1</v>
      </c>
      <c r="G952" s="1">
        <v>402.6</v>
      </c>
      <c r="H952" s="1">
        <v>0.249</v>
      </c>
      <c r="I952" s="1">
        <v>0.255</v>
      </c>
      <c r="J952" s="1">
        <v>0.95499999999999996</v>
      </c>
      <c r="K952" s="1">
        <v>13.26</v>
      </c>
      <c r="L952" s="1">
        <f t="shared" si="56"/>
        <v>0.93230428704566626</v>
      </c>
      <c r="M952" s="1">
        <f t="shared" si="57"/>
        <v>12.944874184529356</v>
      </c>
      <c r="N952" s="1">
        <v>4.2000000000000003E-2</v>
      </c>
      <c r="O952" s="1">
        <v>21.46</v>
      </c>
      <c r="P952" s="1">
        <v>6.9029999999999996</v>
      </c>
      <c r="Q952" s="1">
        <v>39.4</v>
      </c>
      <c r="R952" s="1">
        <v>800</v>
      </c>
      <c r="S952" s="1">
        <v>752.8</v>
      </c>
      <c r="T952" s="1">
        <v>257.39999999999998</v>
      </c>
      <c r="U952" s="1">
        <v>2218</v>
      </c>
      <c r="V952">
        <v>1.0231376215999999</v>
      </c>
      <c r="W952">
        <f t="shared" si="58"/>
        <v>0.93606346769098236</v>
      </c>
      <c r="X952">
        <f t="shared" si="59"/>
        <v>12.997069718934478</v>
      </c>
    </row>
    <row r="953" spans="1:24" x14ac:dyDescent="0.15">
      <c r="A953" s="98">
        <v>43072.440300925926</v>
      </c>
      <c r="B953" s="1">
        <v>234.97805555560626</v>
      </c>
      <c r="C953" s="1">
        <v>234.97</v>
      </c>
      <c r="D953" s="1">
        <v>17.63</v>
      </c>
      <c r="E953" s="1">
        <v>2252.797</v>
      </c>
      <c r="F953" s="1">
        <v>26.1</v>
      </c>
      <c r="G953" s="1">
        <v>402.6</v>
      </c>
      <c r="H953" s="1">
        <v>0.249</v>
      </c>
      <c r="I953" s="1">
        <v>0.255</v>
      </c>
      <c r="J953" s="1">
        <v>0.95799999999999996</v>
      </c>
      <c r="K953" s="1">
        <v>13.27</v>
      </c>
      <c r="L953" s="1">
        <f t="shared" si="56"/>
        <v>0.93523299161230189</v>
      </c>
      <c r="M953" s="1">
        <f t="shared" si="57"/>
        <v>12.954636533084807</v>
      </c>
      <c r="N953" s="1">
        <v>4.2000000000000003E-2</v>
      </c>
      <c r="O953" s="1">
        <v>21.46</v>
      </c>
      <c r="P953" s="1">
        <v>6.8929999999999998</v>
      </c>
      <c r="Q953" s="1">
        <v>39.299999999999997</v>
      </c>
      <c r="R953" s="1">
        <v>800</v>
      </c>
      <c r="S953" s="1">
        <v>752.8</v>
      </c>
      <c r="T953" s="1">
        <v>257.39999999999998</v>
      </c>
      <c r="U953" s="1">
        <v>2218</v>
      </c>
      <c r="V953">
        <v>1.0231251985000001</v>
      </c>
      <c r="W953">
        <f t="shared" si="58"/>
        <v>0.93901538287642894</v>
      </c>
      <c r="X953">
        <f t="shared" si="59"/>
        <v>13.007029364060765</v>
      </c>
    </row>
    <row r="954" spans="1:24" x14ac:dyDescent="0.15">
      <c r="A954" s="98">
        <v>43072.440995370373</v>
      </c>
      <c r="B954" s="1">
        <v>234.99472222232725</v>
      </c>
      <c r="C954" s="1">
        <v>234.99</v>
      </c>
      <c r="D954" s="1">
        <v>17.63</v>
      </c>
      <c r="E954" s="1">
        <v>2252.7350000000001</v>
      </c>
      <c r="F954" s="1">
        <v>26.1</v>
      </c>
      <c r="G954" s="1">
        <v>402.6</v>
      </c>
      <c r="H954" s="1">
        <v>0.248</v>
      </c>
      <c r="I954" s="1">
        <v>0.255</v>
      </c>
      <c r="J954" s="1">
        <v>0.96299999999999997</v>
      </c>
      <c r="K954" s="1">
        <v>13.27</v>
      </c>
      <c r="L954" s="1">
        <f t="shared" si="56"/>
        <v>0.94011416589002794</v>
      </c>
      <c r="M954" s="1">
        <f t="shared" si="57"/>
        <v>12.954636533084807</v>
      </c>
      <c r="N954" s="1">
        <v>4.2000000000000003E-2</v>
      </c>
      <c r="O954" s="1">
        <v>21.46</v>
      </c>
      <c r="P954" s="1">
        <v>6.8979999999999997</v>
      </c>
      <c r="Q954" s="1">
        <v>39.299999999999997</v>
      </c>
      <c r="R954" s="1">
        <v>800</v>
      </c>
      <c r="S954" s="1">
        <v>752.8</v>
      </c>
      <c r="T954" s="1">
        <v>257.39999999999998</v>
      </c>
      <c r="U954" s="1">
        <v>2218</v>
      </c>
      <c r="V954">
        <v>1.0231148993000001</v>
      </c>
      <c r="W954">
        <f t="shared" si="58"/>
        <v>0.94392580018211825</v>
      </c>
      <c r="X954">
        <f t="shared" si="59"/>
        <v>13.007160299498141</v>
      </c>
    </row>
    <row r="955" spans="1:24" x14ac:dyDescent="0.15">
      <c r="A955" s="98">
        <v>43072.441689814812</v>
      </c>
      <c r="B955" s="1">
        <v>235.01138888887363</v>
      </c>
      <c r="C955" s="1">
        <v>235</v>
      </c>
      <c r="D955" s="1">
        <v>17.63</v>
      </c>
      <c r="E955" s="1">
        <v>2252.904</v>
      </c>
      <c r="F955" s="1">
        <v>26.1</v>
      </c>
      <c r="G955" s="1">
        <v>402.6</v>
      </c>
      <c r="H955" s="1">
        <v>0.248</v>
      </c>
      <c r="I955" s="1">
        <v>0.255</v>
      </c>
      <c r="J955" s="1">
        <v>0.96599999999999997</v>
      </c>
      <c r="K955" s="1">
        <v>13.27</v>
      </c>
      <c r="L955" s="1">
        <f t="shared" si="56"/>
        <v>0.94304287045666357</v>
      </c>
      <c r="M955" s="1">
        <f t="shared" si="57"/>
        <v>12.954636533084807</v>
      </c>
      <c r="N955" s="1">
        <v>4.2000000000000003E-2</v>
      </c>
      <c r="O955" s="1">
        <v>21.46</v>
      </c>
      <c r="P955" s="1">
        <v>6.9039999999999999</v>
      </c>
      <c r="Q955" s="1">
        <v>40</v>
      </c>
      <c r="R955" s="1">
        <v>800</v>
      </c>
      <c r="S955" s="1">
        <v>752.8</v>
      </c>
      <c r="T955" s="1">
        <v>257.39999999999998</v>
      </c>
      <c r="U955" s="1">
        <v>2218</v>
      </c>
      <c r="V955">
        <v>1.0231232827000001</v>
      </c>
      <c r="W955">
        <f t="shared" si="58"/>
        <v>0.94685862044257429</v>
      </c>
      <c r="X955">
        <f t="shared" si="59"/>
        <v>13.007053719744265</v>
      </c>
    </row>
    <row r="956" spans="1:24" x14ac:dyDescent="0.15">
      <c r="A956" s="98">
        <v>43072.442384259259</v>
      </c>
      <c r="B956" s="1">
        <v>235.02805555559462</v>
      </c>
      <c r="C956" s="1">
        <v>235.02</v>
      </c>
      <c r="D956" s="1">
        <v>17.63</v>
      </c>
      <c r="E956" s="1">
        <v>2253.0219999999999</v>
      </c>
      <c r="F956" s="1">
        <v>26.1</v>
      </c>
      <c r="G956" s="1">
        <v>402.6</v>
      </c>
      <c r="H956" s="1">
        <v>0.249</v>
      </c>
      <c r="I956" s="1">
        <v>0.254</v>
      </c>
      <c r="J956" s="1">
        <v>0.96699999999999997</v>
      </c>
      <c r="K956" s="1">
        <v>13.27</v>
      </c>
      <c r="L956" s="1">
        <f t="shared" si="56"/>
        <v>0.94401910531220867</v>
      </c>
      <c r="M956" s="1">
        <f t="shared" si="57"/>
        <v>12.954636533084807</v>
      </c>
      <c r="N956" s="1">
        <v>4.2000000000000003E-2</v>
      </c>
      <c r="O956" s="1">
        <v>21.46</v>
      </c>
      <c r="P956" s="1">
        <v>6.8970000000000002</v>
      </c>
      <c r="Q956" s="1">
        <v>39.1</v>
      </c>
      <c r="R956" s="1">
        <v>800</v>
      </c>
      <c r="S956" s="1">
        <v>752.8</v>
      </c>
      <c r="T956" s="1">
        <v>257.39999999999998</v>
      </c>
      <c r="U956" s="1">
        <v>2218</v>
      </c>
      <c r="V956">
        <v>1.0231284429</v>
      </c>
      <c r="W956">
        <f t="shared" si="58"/>
        <v>0.94783402487695612</v>
      </c>
      <c r="X956">
        <f t="shared" si="59"/>
        <v>13.00698811801159</v>
      </c>
    </row>
    <row r="957" spans="1:24" x14ac:dyDescent="0.15">
      <c r="A957" s="98">
        <v>43072.443078703705</v>
      </c>
      <c r="B957" s="1">
        <v>235.04472222231561</v>
      </c>
      <c r="C957" s="1">
        <v>235.04</v>
      </c>
      <c r="D957" s="1">
        <v>17.63</v>
      </c>
      <c r="E957" s="1">
        <v>2252.8589999999999</v>
      </c>
      <c r="F957" s="1">
        <v>26.1</v>
      </c>
      <c r="G957" s="1">
        <v>402.6</v>
      </c>
      <c r="H957" s="1">
        <v>0.249</v>
      </c>
      <c r="I957" s="1">
        <v>0.255</v>
      </c>
      <c r="J957" s="1">
        <v>0.96699999999999997</v>
      </c>
      <c r="K957" s="1">
        <v>13.27</v>
      </c>
      <c r="L957" s="1">
        <f t="shared" si="56"/>
        <v>0.94401910531220867</v>
      </c>
      <c r="M957" s="1">
        <f t="shared" si="57"/>
        <v>12.954636533084807</v>
      </c>
      <c r="N957" s="1">
        <v>4.2000000000000003E-2</v>
      </c>
      <c r="O957" s="1">
        <v>21.46</v>
      </c>
      <c r="P957" s="1">
        <v>6.8949999999999996</v>
      </c>
      <c r="Q957" s="1">
        <v>39.5</v>
      </c>
      <c r="R957" s="1">
        <v>800</v>
      </c>
      <c r="S957" s="1">
        <v>752.8</v>
      </c>
      <c r="T957" s="1">
        <v>257.39999999999998</v>
      </c>
      <c r="U957" s="1">
        <v>2218</v>
      </c>
      <c r="V957">
        <v>1.0231357714</v>
      </c>
      <c r="W957">
        <f t="shared" si="58"/>
        <v>0.94782723574706207</v>
      </c>
      <c r="X957">
        <f t="shared" si="59"/>
        <v>13.006894951771988</v>
      </c>
    </row>
    <row r="958" spans="1:24" x14ac:dyDescent="0.15">
      <c r="A958" s="98">
        <v>43072.443773148145</v>
      </c>
      <c r="B958" s="1">
        <v>235.06138888886198</v>
      </c>
      <c r="C958" s="1">
        <v>235.05</v>
      </c>
      <c r="D958" s="1">
        <v>17.63</v>
      </c>
      <c r="E958" s="1">
        <v>2252.8649999999998</v>
      </c>
      <c r="F958" s="1">
        <v>26.1</v>
      </c>
      <c r="G958" s="1">
        <v>402.6</v>
      </c>
      <c r="H958" s="1">
        <v>0.248</v>
      </c>
      <c r="I958" s="1">
        <v>0.255</v>
      </c>
      <c r="J958" s="1">
        <v>0.96699999999999997</v>
      </c>
      <c r="K958" s="1">
        <v>13.27</v>
      </c>
      <c r="L958" s="1">
        <f t="shared" si="56"/>
        <v>0.94401910531220867</v>
      </c>
      <c r="M958" s="1">
        <f t="shared" si="57"/>
        <v>12.954636533084807</v>
      </c>
      <c r="N958" s="1">
        <v>4.2000000000000003E-2</v>
      </c>
      <c r="O958" s="1">
        <v>21.46</v>
      </c>
      <c r="P958" s="1">
        <v>6.9109999999999996</v>
      </c>
      <c r="Q958" s="1">
        <v>39.299999999999997</v>
      </c>
      <c r="R958" s="1">
        <v>800</v>
      </c>
      <c r="S958" s="1">
        <v>752.8</v>
      </c>
      <c r="T958" s="1">
        <v>257.39999999999998</v>
      </c>
      <c r="U958" s="1">
        <v>2218</v>
      </c>
      <c r="V958">
        <v>1.0231459815999999</v>
      </c>
      <c r="W958">
        <f t="shared" si="58"/>
        <v>0.94781777716948235</v>
      </c>
      <c r="X958">
        <f t="shared" si="59"/>
        <v>13.006765153091035</v>
      </c>
    </row>
    <row r="959" spans="1:24" x14ac:dyDescent="0.15">
      <c r="A959" s="98">
        <v>43072.444467592592</v>
      </c>
      <c r="B959" s="1">
        <v>235.07805555558298</v>
      </c>
      <c r="C959" s="1">
        <v>235.07</v>
      </c>
      <c r="D959" s="1">
        <v>17.63</v>
      </c>
      <c r="E959" s="1">
        <v>2252.6030000000001</v>
      </c>
      <c r="F959" s="1">
        <v>26.1</v>
      </c>
      <c r="G959" s="1">
        <v>402.6</v>
      </c>
      <c r="H959" s="1">
        <v>0.248</v>
      </c>
      <c r="I959" s="1">
        <v>0.255</v>
      </c>
      <c r="J959" s="1">
        <v>0.96699999999999997</v>
      </c>
      <c r="K959" s="1">
        <v>13.27</v>
      </c>
      <c r="L959" s="1">
        <f t="shared" si="56"/>
        <v>0.94401910531220867</v>
      </c>
      <c r="M959" s="1">
        <f t="shared" si="57"/>
        <v>12.954636533084807</v>
      </c>
      <c r="N959" s="1">
        <v>4.2000000000000003E-2</v>
      </c>
      <c r="O959" s="1">
        <v>21.46</v>
      </c>
      <c r="P959" s="1">
        <v>6.915</v>
      </c>
      <c r="Q959" s="1">
        <v>39.9</v>
      </c>
      <c r="R959" s="1">
        <v>800</v>
      </c>
      <c r="S959" s="1">
        <v>752.8</v>
      </c>
      <c r="T959" s="1">
        <v>257.39999999999998</v>
      </c>
      <c r="U959" s="1">
        <v>2218</v>
      </c>
      <c r="V959">
        <v>1.0231411792</v>
      </c>
      <c r="W959">
        <f t="shared" si="58"/>
        <v>0.94782222601797517</v>
      </c>
      <c r="X959">
        <f t="shared" si="59"/>
        <v>13.006826203990206</v>
      </c>
    </row>
    <row r="960" spans="1:24" x14ac:dyDescent="0.15">
      <c r="A960" s="98">
        <v>43072.445162037038</v>
      </c>
      <c r="B960" s="1">
        <v>235.09472222230397</v>
      </c>
      <c r="C960" s="1">
        <v>235.09</v>
      </c>
      <c r="D960" s="1">
        <v>17.64</v>
      </c>
      <c r="E960" s="1">
        <v>2252.6790000000001</v>
      </c>
      <c r="F960" s="1">
        <v>26.1</v>
      </c>
      <c r="G960" s="1">
        <v>402.6</v>
      </c>
      <c r="H960" s="1">
        <v>0.249</v>
      </c>
      <c r="I960" s="1">
        <v>0.255</v>
      </c>
      <c r="J960" s="1">
        <v>0.96699999999999997</v>
      </c>
      <c r="K960" s="1">
        <v>13.27</v>
      </c>
      <c r="L960" s="1">
        <f t="shared" si="56"/>
        <v>0.94401910531220867</v>
      </c>
      <c r="M960" s="1">
        <f t="shared" si="57"/>
        <v>12.954636533084807</v>
      </c>
      <c r="N960" s="1">
        <v>4.2000000000000003E-2</v>
      </c>
      <c r="O960" s="1">
        <v>21.46</v>
      </c>
      <c r="P960" s="1">
        <v>6.9059999999999997</v>
      </c>
      <c r="Q960" s="1">
        <v>39.4</v>
      </c>
      <c r="R960" s="1">
        <v>800</v>
      </c>
      <c r="S960" s="1">
        <v>752.8</v>
      </c>
      <c r="T960" s="1">
        <v>257.39999999999998</v>
      </c>
      <c r="U960" s="1">
        <v>2218</v>
      </c>
      <c r="V960">
        <v>1.0231425608</v>
      </c>
      <c r="W960">
        <f t="shared" si="58"/>
        <v>0.94782094612674817</v>
      </c>
      <c r="X960">
        <f t="shared" si="59"/>
        <v>13.006808640229524</v>
      </c>
    </row>
    <row r="961" spans="1:24" x14ac:dyDescent="0.15">
      <c r="A961" s="98">
        <v>43072.445856481485</v>
      </c>
      <c r="B961" s="1">
        <v>235.11138888902497</v>
      </c>
      <c r="C961" s="1">
        <v>235.1</v>
      </c>
      <c r="D961" s="1">
        <v>17.64</v>
      </c>
      <c r="E961" s="1">
        <v>2252.866</v>
      </c>
      <c r="F961" s="1">
        <v>26.1</v>
      </c>
      <c r="G961" s="1">
        <v>402.6</v>
      </c>
      <c r="H961" s="1">
        <v>0.249</v>
      </c>
      <c r="I961" s="1">
        <v>0.255</v>
      </c>
      <c r="J961" s="1">
        <v>0.96699999999999997</v>
      </c>
      <c r="K961" s="1">
        <v>13.27</v>
      </c>
      <c r="L961" s="1">
        <f t="shared" si="56"/>
        <v>0.94401910531220867</v>
      </c>
      <c r="M961" s="1">
        <f t="shared" si="57"/>
        <v>12.954636533084807</v>
      </c>
      <c r="N961" s="1">
        <v>4.2000000000000003E-2</v>
      </c>
      <c r="O961" s="1">
        <v>21.46</v>
      </c>
      <c r="P961" s="1">
        <v>6.9029999999999996</v>
      </c>
      <c r="Q961" s="1">
        <v>39.299999999999997</v>
      </c>
      <c r="R961" s="1">
        <v>800</v>
      </c>
      <c r="S961" s="1">
        <v>752.8</v>
      </c>
      <c r="T961" s="1">
        <v>257.39999999999998</v>
      </c>
      <c r="U961" s="1">
        <v>2218</v>
      </c>
      <c r="V961">
        <v>1.023141836</v>
      </c>
      <c r="W961">
        <f t="shared" si="58"/>
        <v>0.94782161756896433</v>
      </c>
      <c r="X961">
        <f t="shared" si="59"/>
        <v>13.00681785433315</v>
      </c>
    </row>
    <row r="962" spans="1:24" x14ac:dyDescent="0.15">
      <c r="A962" s="98">
        <v>43072.446550925924</v>
      </c>
      <c r="B962" s="1">
        <v>235.12805555557134</v>
      </c>
      <c r="C962" s="1">
        <v>235.12</v>
      </c>
      <c r="D962" s="1">
        <v>17.64</v>
      </c>
      <c r="E962" s="1">
        <v>2252.759</v>
      </c>
      <c r="F962" s="1">
        <v>26.1</v>
      </c>
      <c r="G962" s="1">
        <v>402.6</v>
      </c>
      <c r="H962" s="1">
        <v>0.249</v>
      </c>
      <c r="I962" s="1">
        <v>0.255</v>
      </c>
      <c r="J962" s="1">
        <v>0.96699999999999997</v>
      </c>
      <c r="K962" s="1">
        <v>13.27</v>
      </c>
      <c r="L962" s="1">
        <f t="shared" ref="L962:L1025" si="60">(J962*20.95)/O962</f>
        <v>0.94401910531220867</v>
      </c>
      <c r="M962" s="1">
        <f t="shared" ref="M962:M1025" si="61">(K962*20.95)/O962</f>
        <v>12.954636533084807</v>
      </c>
      <c r="N962" s="1">
        <v>4.2000000000000003E-2</v>
      </c>
      <c r="O962" s="1">
        <v>21.46</v>
      </c>
      <c r="P962" s="1">
        <v>6.8940000000000001</v>
      </c>
      <c r="Q962" s="1">
        <v>39</v>
      </c>
      <c r="R962" s="1">
        <v>800</v>
      </c>
      <c r="S962" s="1">
        <v>752.8</v>
      </c>
      <c r="T962" s="1">
        <v>257.39999999999998</v>
      </c>
      <c r="U962" s="1">
        <v>2218</v>
      </c>
      <c r="V962">
        <v>1.0231406467999999</v>
      </c>
      <c r="W962">
        <f t="shared" si="58"/>
        <v>0.94782271922538974</v>
      </c>
      <c r="X962">
        <f t="shared" si="59"/>
        <v>13.006832972203641</v>
      </c>
    </row>
    <row r="963" spans="1:24" x14ac:dyDescent="0.15">
      <c r="A963" s="98">
        <v>43072.447245370371</v>
      </c>
      <c r="B963" s="1">
        <v>235.14472222229233</v>
      </c>
      <c r="C963" s="1">
        <v>235.14</v>
      </c>
      <c r="D963" s="1">
        <v>17.64</v>
      </c>
      <c r="E963" s="1">
        <v>2252.7579999999998</v>
      </c>
      <c r="F963" s="1">
        <v>26.1</v>
      </c>
      <c r="G963" s="1">
        <v>402.6</v>
      </c>
      <c r="H963" s="1">
        <v>0.249</v>
      </c>
      <c r="I963" s="1">
        <v>0.255</v>
      </c>
      <c r="J963" s="1">
        <v>0.96699999999999997</v>
      </c>
      <c r="K963" s="1">
        <v>13.27</v>
      </c>
      <c r="L963" s="1">
        <f t="shared" si="60"/>
        <v>0.94401910531220867</v>
      </c>
      <c r="M963" s="1">
        <f t="shared" si="61"/>
        <v>12.954636533084807</v>
      </c>
      <c r="N963" s="1">
        <v>4.2000000000000003E-2</v>
      </c>
      <c r="O963" s="1">
        <v>21.46</v>
      </c>
      <c r="P963" s="1">
        <v>6.9139999999999997</v>
      </c>
      <c r="Q963" s="1">
        <v>38.700000000000003</v>
      </c>
      <c r="R963" s="1">
        <v>800</v>
      </c>
      <c r="S963" s="1">
        <v>752.8</v>
      </c>
      <c r="T963" s="1">
        <v>257.39999999999998</v>
      </c>
      <c r="U963" s="1">
        <v>2218</v>
      </c>
      <c r="V963">
        <v>1.0231455081</v>
      </c>
      <c r="W963">
        <f t="shared" ref="W963:W1026" si="62">J963*(Z$1/V963)</f>
        <v>0.94781821580867276</v>
      </c>
      <c r="X963">
        <f t="shared" ref="X963:X1026" si="63">K963*(Z$1/V963)</f>
        <v>13.006771172472686</v>
      </c>
    </row>
    <row r="964" spans="1:24" x14ac:dyDescent="0.15">
      <c r="A964" s="98">
        <v>43072.447939814818</v>
      </c>
      <c r="B964" s="1">
        <v>235.16138888901332</v>
      </c>
      <c r="C964" s="1">
        <v>235.15</v>
      </c>
      <c r="D964" s="1">
        <v>17.64</v>
      </c>
      <c r="E964" s="1">
        <v>2252.5450000000001</v>
      </c>
      <c r="F964" s="1">
        <v>26.1</v>
      </c>
      <c r="G964" s="1">
        <v>402.6</v>
      </c>
      <c r="H964" s="1">
        <v>0.249</v>
      </c>
      <c r="I964" s="1">
        <v>0.255</v>
      </c>
      <c r="J964" s="1">
        <v>0.96699999999999997</v>
      </c>
      <c r="K964" s="1">
        <v>13.27</v>
      </c>
      <c r="L964" s="1">
        <f t="shared" si="60"/>
        <v>0.94401910531220867</v>
      </c>
      <c r="M964" s="1">
        <f t="shared" si="61"/>
        <v>12.954636533084807</v>
      </c>
      <c r="N964" s="1">
        <v>4.2000000000000003E-2</v>
      </c>
      <c r="O964" s="1">
        <v>21.46</v>
      </c>
      <c r="P964" s="1">
        <v>6.9189999999999996</v>
      </c>
      <c r="Q964" s="1">
        <v>39.200000000000003</v>
      </c>
      <c r="R964" s="1">
        <v>800</v>
      </c>
      <c r="S964" s="1">
        <v>752.8</v>
      </c>
      <c r="T964" s="1">
        <v>257.39999999999998</v>
      </c>
      <c r="U964" s="1">
        <v>2218</v>
      </c>
      <c r="V964">
        <v>1.0231687272000001</v>
      </c>
      <c r="W964">
        <f t="shared" si="62"/>
        <v>0.947796706662283</v>
      </c>
      <c r="X964">
        <f t="shared" si="63"/>
        <v>13.006476005593067</v>
      </c>
    </row>
    <row r="965" spans="1:24" x14ac:dyDescent="0.15">
      <c r="A965" s="98">
        <v>43072.448634259257</v>
      </c>
      <c r="B965" s="1">
        <v>235.17805555555969</v>
      </c>
      <c r="C965" s="1">
        <v>235.17</v>
      </c>
      <c r="D965" s="1">
        <v>17.64</v>
      </c>
      <c r="E965" s="1">
        <v>2252.5659999999998</v>
      </c>
      <c r="F965" s="1">
        <v>26.1</v>
      </c>
      <c r="G965" s="1">
        <v>402.6</v>
      </c>
      <c r="H965" s="1">
        <v>0.249</v>
      </c>
      <c r="I965" s="1">
        <v>0.255</v>
      </c>
      <c r="J965" s="1">
        <v>0.96699999999999997</v>
      </c>
      <c r="K965" s="1">
        <v>13.27</v>
      </c>
      <c r="L965" s="1">
        <f t="shared" si="60"/>
        <v>0.94401910531220867</v>
      </c>
      <c r="M965" s="1">
        <f t="shared" si="61"/>
        <v>12.954636533084807</v>
      </c>
      <c r="N965" s="1">
        <v>4.2000000000000003E-2</v>
      </c>
      <c r="O965" s="1">
        <v>21.46</v>
      </c>
      <c r="P965" s="1">
        <v>6.9119999999999999</v>
      </c>
      <c r="Q965" s="1">
        <v>39.5</v>
      </c>
      <c r="R965" s="1">
        <v>800</v>
      </c>
      <c r="S965" s="1">
        <v>752.8</v>
      </c>
      <c r="T965" s="1">
        <v>257.39999999999998</v>
      </c>
      <c r="U965" s="1">
        <v>2218</v>
      </c>
      <c r="V965">
        <v>1.0231963021999999</v>
      </c>
      <c r="W965">
        <f t="shared" si="62"/>
        <v>0.94777116367104086</v>
      </c>
      <c r="X965">
        <f t="shared" si="63"/>
        <v>13.00612548284872</v>
      </c>
    </row>
    <row r="966" spans="1:24" x14ac:dyDescent="0.15">
      <c r="A966" s="98">
        <v>43072.449328703704</v>
      </c>
      <c r="B966" s="1">
        <v>235.19472222228069</v>
      </c>
      <c r="C966" s="1">
        <v>235.19</v>
      </c>
      <c r="D966" s="1">
        <v>17.64</v>
      </c>
      <c r="E966" s="1">
        <v>2252.4589999999998</v>
      </c>
      <c r="F966" s="1">
        <v>26.1</v>
      </c>
      <c r="G966" s="1">
        <v>402.6</v>
      </c>
      <c r="H966" s="1">
        <v>0.249</v>
      </c>
      <c r="I966" s="1">
        <v>0.255</v>
      </c>
      <c r="J966" s="1">
        <v>0.96699999999999997</v>
      </c>
      <c r="K966" s="1">
        <v>13.27</v>
      </c>
      <c r="L966" s="1">
        <f t="shared" si="60"/>
        <v>0.94401910531220867</v>
      </c>
      <c r="M966" s="1">
        <f t="shared" si="61"/>
        <v>12.954636533084807</v>
      </c>
      <c r="N966" s="1">
        <v>4.2000000000000003E-2</v>
      </c>
      <c r="O966" s="1">
        <v>21.46</v>
      </c>
      <c r="P966" s="1">
        <v>6.9109999999999996</v>
      </c>
      <c r="Q966" s="1">
        <v>39.9</v>
      </c>
      <c r="R966" s="1">
        <v>800</v>
      </c>
      <c r="S966" s="1">
        <v>752.8</v>
      </c>
      <c r="T966" s="1">
        <v>257.39999999999998</v>
      </c>
      <c r="U966" s="1">
        <v>2218</v>
      </c>
      <c r="V966">
        <v>1.0231734668999999</v>
      </c>
      <c r="W966">
        <f t="shared" si="62"/>
        <v>0.94779231613399462</v>
      </c>
      <c r="X966">
        <f t="shared" si="63"/>
        <v>13.006415755013556</v>
      </c>
    </row>
    <row r="967" spans="1:24" x14ac:dyDescent="0.15">
      <c r="A967" s="98">
        <v>43072.450023148151</v>
      </c>
      <c r="B967" s="1">
        <v>235.21138888900168</v>
      </c>
      <c r="C967" s="1">
        <v>235.2</v>
      </c>
      <c r="D967" s="1">
        <v>17.64</v>
      </c>
      <c r="E967" s="1">
        <v>2252.4749999999999</v>
      </c>
      <c r="F967" s="1">
        <v>26.1</v>
      </c>
      <c r="G967" s="1">
        <v>402.6</v>
      </c>
      <c r="H967" s="1">
        <v>0.249</v>
      </c>
      <c r="I967" s="1">
        <v>0.254</v>
      </c>
      <c r="J967" s="1">
        <v>0.96699999999999997</v>
      </c>
      <c r="K967" s="1">
        <v>13.27</v>
      </c>
      <c r="L967" s="1">
        <f t="shared" si="60"/>
        <v>0.94401910531220867</v>
      </c>
      <c r="M967" s="1">
        <f t="shared" si="61"/>
        <v>12.954636533084807</v>
      </c>
      <c r="N967" s="1">
        <v>4.2000000000000003E-2</v>
      </c>
      <c r="O967" s="1">
        <v>21.46</v>
      </c>
      <c r="P967" s="1">
        <v>6.9029999999999996</v>
      </c>
      <c r="Q967" s="1">
        <v>39.299999999999997</v>
      </c>
      <c r="R967" s="1">
        <v>800</v>
      </c>
      <c r="S967" s="1">
        <v>752.8</v>
      </c>
      <c r="T967" s="1">
        <v>257.39999999999998</v>
      </c>
      <c r="U967" s="1">
        <v>2218</v>
      </c>
      <c r="V967">
        <v>1.0231808901000001</v>
      </c>
      <c r="W967">
        <f t="shared" si="62"/>
        <v>0.94778543987976682</v>
      </c>
      <c r="X967">
        <f t="shared" si="63"/>
        <v>13.006321393179427</v>
      </c>
    </row>
    <row r="968" spans="1:24" x14ac:dyDescent="0.15">
      <c r="A968" s="98">
        <v>43072.45071759259</v>
      </c>
      <c r="B968" s="1">
        <v>235.22805555554805</v>
      </c>
      <c r="C968" s="1">
        <v>235.22</v>
      </c>
      <c r="D968" s="1">
        <v>17.64</v>
      </c>
      <c r="E968" s="1">
        <v>2252.569</v>
      </c>
      <c r="F968" s="1">
        <v>26.1</v>
      </c>
      <c r="G968" s="1">
        <v>402.6</v>
      </c>
      <c r="H968" s="1">
        <v>0.249</v>
      </c>
      <c r="I968" s="1">
        <v>0.255</v>
      </c>
      <c r="J968" s="1">
        <v>0.96699999999999997</v>
      </c>
      <c r="K968" s="1">
        <v>13.27</v>
      </c>
      <c r="L968" s="1">
        <f t="shared" si="60"/>
        <v>0.94401910531220867</v>
      </c>
      <c r="M968" s="1">
        <f t="shared" si="61"/>
        <v>12.954636533084807</v>
      </c>
      <c r="N968" s="1">
        <v>4.2000000000000003E-2</v>
      </c>
      <c r="O968" s="1">
        <v>21.46</v>
      </c>
      <c r="P968" s="1">
        <v>6.8970000000000002</v>
      </c>
      <c r="Q968" s="1">
        <v>39.4</v>
      </c>
      <c r="R968" s="1">
        <v>800</v>
      </c>
      <c r="S968" s="1">
        <v>752.8</v>
      </c>
      <c r="T968" s="1">
        <v>257.39999999999998</v>
      </c>
      <c r="U968" s="1">
        <v>2218.1</v>
      </c>
      <c r="V968">
        <v>1.0231817695000001</v>
      </c>
      <c r="W968">
        <f t="shared" si="62"/>
        <v>0.94778462528108987</v>
      </c>
      <c r="X968">
        <f t="shared" si="63"/>
        <v>13.00631021456056</v>
      </c>
    </row>
    <row r="969" spans="1:24" x14ac:dyDescent="0.15">
      <c r="A969" s="98">
        <v>43072.451412037037</v>
      </c>
      <c r="B969" s="1">
        <v>235.24472222226905</v>
      </c>
      <c r="C969" s="1">
        <v>235.24</v>
      </c>
      <c r="D969" s="1">
        <v>17.64</v>
      </c>
      <c r="E969" s="1">
        <v>2252.5250000000001</v>
      </c>
      <c r="F969" s="1">
        <v>26.1</v>
      </c>
      <c r="G969" s="1">
        <v>402.6</v>
      </c>
      <c r="H969" s="1">
        <v>0.249</v>
      </c>
      <c r="I969" s="1">
        <v>0.254</v>
      </c>
      <c r="J969" s="1">
        <v>0.96699999999999997</v>
      </c>
      <c r="K969" s="1">
        <v>13.27</v>
      </c>
      <c r="L969" s="1">
        <f t="shared" si="60"/>
        <v>0.94401910531220867</v>
      </c>
      <c r="M969" s="1">
        <f t="shared" si="61"/>
        <v>12.954636533084807</v>
      </c>
      <c r="N969" s="1">
        <v>4.2000000000000003E-2</v>
      </c>
      <c r="O969" s="1">
        <v>21.46</v>
      </c>
      <c r="P969" s="1">
        <v>6.9089999999999998</v>
      </c>
      <c r="Q969" s="1">
        <v>39.4</v>
      </c>
      <c r="R969" s="1">
        <v>800</v>
      </c>
      <c r="S969" s="1">
        <v>752.8</v>
      </c>
      <c r="T969" s="1">
        <v>257.5</v>
      </c>
      <c r="U969" s="1">
        <v>2218.1</v>
      </c>
      <c r="V969">
        <v>1.0231787793</v>
      </c>
      <c r="W969">
        <f t="shared" si="62"/>
        <v>0.94778739514462096</v>
      </c>
      <c r="X969">
        <f t="shared" si="63"/>
        <v>13.00634822499392</v>
      </c>
    </row>
    <row r="970" spans="1:24" x14ac:dyDescent="0.15">
      <c r="A970" s="98">
        <v>43072.452106481483</v>
      </c>
      <c r="B970" s="1">
        <v>235.26138888899004</v>
      </c>
      <c r="C970" s="1">
        <v>235.25</v>
      </c>
      <c r="D970" s="1">
        <v>17.64</v>
      </c>
      <c r="E970" s="1">
        <v>2252.4279999999999</v>
      </c>
      <c r="F970" s="1">
        <v>26.1</v>
      </c>
      <c r="G970" s="1">
        <v>402.6</v>
      </c>
      <c r="H970" s="1">
        <v>0.249</v>
      </c>
      <c r="I970" s="1">
        <v>0.254</v>
      </c>
      <c r="J970" s="1">
        <v>0.96699999999999997</v>
      </c>
      <c r="K970" s="1">
        <v>13.27</v>
      </c>
      <c r="L970" s="1">
        <f t="shared" si="60"/>
        <v>0.94401910531220867</v>
      </c>
      <c r="M970" s="1">
        <f t="shared" si="61"/>
        <v>12.954636533084807</v>
      </c>
      <c r="N970" s="1">
        <v>4.2000000000000003E-2</v>
      </c>
      <c r="O970" s="1">
        <v>21.46</v>
      </c>
      <c r="P970" s="1">
        <v>6.9130000000000003</v>
      </c>
      <c r="Q970" s="1">
        <v>39.1</v>
      </c>
      <c r="R970" s="1">
        <v>800</v>
      </c>
      <c r="S970" s="1">
        <v>752.8</v>
      </c>
      <c r="T970" s="1">
        <v>258</v>
      </c>
      <c r="U970" s="1">
        <v>2218.1</v>
      </c>
      <c r="V970">
        <v>1.0231664294</v>
      </c>
      <c r="W970">
        <f t="shared" si="62"/>
        <v>0.94779883519896102</v>
      </c>
      <c r="X970">
        <f t="shared" si="63"/>
        <v>13.006505215191533</v>
      </c>
    </row>
    <row r="971" spans="1:24" x14ac:dyDescent="0.15">
      <c r="A971" s="98">
        <v>43072.452800925923</v>
      </c>
      <c r="B971" s="1">
        <v>235.27805555553641</v>
      </c>
      <c r="C971" s="1">
        <v>235.27</v>
      </c>
      <c r="D971" s="1">
        <v>17.64</v>
      </c>
      <c r="E971" s="1">
        <v>2252.3939999999998</v>
      </c>
      <c r="F971" s="1">
        <v>26.1</v>
      </c>
      <c r="G971" s="1">
        <v>402.6</v>
      </c>
      <c r="H971" s="1">
        <v>0.249</v>
      </c>
      <c r="I971" s="1">
        <v>0.255</v>
      </c>
      <c r="J971" s="1">
        <v>0.96699999999999997</v>
      </c>
      <c r="K971" s="1">
        <v>13.27</v>
      </c>
      <c r="L971" s="1">
        <f t="shared" si="60"/>
        <v>0.94401910531220867</v>
      </c>
      <c r="M971" s="1">
        <f t="shared" si="61"/>
        <v>12.954636533084807</v>
      </c>
      <c r="N971" s="1">
        <v>4.2000000000000003E-2</v>
      </c>
      <c r="O971" s="1">
        <v>21.46</v>
      </c>
      <c r="P971" s="1">
        <v>6.9039999999999999</v>
      </c>
      <c r="Q971" s="1">
        <v>39.4</v>
      </c>
      <c r="R971" s="1">
        <v>800</v>
      </c>
      <c r="S971" s="1">
        <v>752.8</v>
      </c>
      <c r="T971" s="1">
        <v>258.2</v>
      </c>
      <c r="U971" s="1">
        <v>2218.1</v>
      </c>
      <c r="V971">
        <v>1.0231612868</v>
      </c>
      <c r="W971">
        <f t="shared" si="62"/>
        <v>0.94780359901318345</v>
      </c>
      <c r="X971">
        <f t="shared" si="63"/>
        <v>13.006570588319487</v>
      </c>
    </row>
    <row r="972" spans="1:24" x14ac:dyDescent="0.15">
      <c r="A972" s="98">
        <v>43072.45349537037</v>
      </c>
      <c r="B972" s="1">
        <v>235.29472222225741</v>
      </c>
      <c r="C972" s="1">
        <v>235.29</v>
      </c>
      <c r="D972" s="1">
        <v>17.64</v>
      </c>
      <c r="E972" s="1">
        <v>2252.2649999999999</v>
      </c>
      <c r="F972" s="1">
        <v>26.1</v>
      </c>
      <c r="G972" s="1">
        <v>402.6</v>
      </c>
      <c r="H972" s="1">
        <v>0.249</v>
      </c>
      <c r="I972" s="1">
        <v>0.255</v>
      </c>
      <c r="J972" s="1">
        <v>0.96699999999999997</v>
      </c>
      <c r="K972" s="1">
        <v>13.27</v>
      </c>
      <c r="L972" s="1">
        <f t="shared" si="60"/>
        <v>0.94401910531220867</v>
      </c>
      <c r="M972" s="1">
        <f t="shared" si="61"/>
        <v>12.954636533084807</v>
      </c>
      <c r="N972" s="1">
        <v>4.2000000000000003E-2</v>
      </c>
      <c r="O972" s="1">
        <v>21.46</v>
      </c>
      <c r="P972" s="1">
        <v>6.8920000000000003</v>
      </c>
      <c r="Q972" s="1">
        <v>40.4</v>
      </c>
      <c r="R972" s="1">
        <v>800</v>
      </c>
      <c r="S972" s="1">
        <v>752.8</v>
      </c>
      <c r="T972" s="1">
        <v>258.2</v>
      </c>
      <c r="U972" s="1">
        <v>2218.1</v>
      </c>
      <c r="V972">
        <v>1.0231732594</v>
      </c>
      <c r="W972">
        <f t="shared" si="62"/>
        <v>0.94779250834670503</v>
      </c>
      <c r="X972">
        <f t="shared" si="63"/>
        <v>13.006418392720555</v>
      </c>
    </row>
    <row r="973" spans="1:24" x14ac:dyDescent="0.15">
      <c r="A973" s="98">
        <v>43072.454189814816</v>
      </c>
      <c r="B973" s="1">
        <v>235.3113888889784</v>
      </c>
      <c r="C973" s="1">
        <v>235.3</v>
      </c>
      <c r="D973" s="1">
        <v>17.649999999999999</v>
      </c>
      <c r="E973" s="1">
        <v>2252.4169999999999</v>
      </c>
      <c r="F973" s="1">
        <v>26.1</v>
      </c>
      <c r="G973" s="1">
        <v>402.6</v>
      </c>
      <c r="H973" s="1">
        <v>0.249</v>
      </c>
      <c r="I973" s="1">
        <v>0.255</v>
      </c>
      <c r="J973" s="1">
        <v>0.96699999999999997</v>
      </c>
      <c r="K973" s="1">
        <v>13.27</v>
      </c>
      <c r="L973" s="1">
        <f t="shared" si="60"/>
        <v>0.94401910531220867</v>
      </c>
      <c r="M973" s="1">
        <f t="shared" si="61"/>
        <v>12.954636533084807</v>
      </c>
      <c r="N973" s="1">
        <v>4.2000000000000003E-2</v>
      </c>
      <c r="O973" s="1">
        <v>21.46</v>
      </c>
      <c r="P973" s="1">
        <v>6.8890000000000002</v>
      </c>
      <c r="Q973" s="1">
        <v>40.5</v>
      </c>
      <c r="R973" s="1">
        <v>800</v>
      </c>
      <c r="S973" s="1">
        <v>752.8</v>
      </c>
      <c r="T973" s="1">
        <v>258.2</v>
      </c>
      <c r="U973" s="1">
        <v>2218.1</v>
      </c>
      <c r="V973">
        <v>1.0231971227000001</v>
      </c>
      <c r="W973">
        <f t="shared" si="62"/>
        <v>0.94777040365498666</v>
      </c>
      <c r="X973">
        <f t="shared" si="63"/>
        <v>13.006115053259228</v>
      </c>
    </row>
    <row r="974" spans="1:24" x14ac:dyDescent="0.15">
      <c r="A974" s="98">
        <v>43072.454884259256</v>
      </c>
      <c r="B974" s="1">
        <v>235.32805555552477</v>
      </c>
      <c r="C974" s="1">
        <v>235.32</v>
      </c>
      <c r="D974" s="1">
        <v>17.649999999999999</v>
      </c>
      <c r="E974" s="1">
        <v>2252.5749999999998</v>
      </c>
      <c r="F974" s="1">
        <v>26.1</v>
      </c>
      <c r="G974" s="1">
        <v>402.6</v>
      </c>
      <c r="H974" s="1">
        <v>0.249</v>
      </c>
      <c r="I974" s="1">
        <v>0.255</v>
      </c>
      <c r="J974" s="1">
        <v>0.96699999999999997</v>
      </c>
      <c r="K974" s="1">
        <v>13.27</v>
      </c>
      <c r="L974" s="1">
        <f t="shared" si="60"/>
        <v>0.94401910531220867</v>
      </c>
      <c r="M974" s="1">
        <f t="shared" si="61"/>
        <v>12.954636533084807</v>
      </c>
      <c r="N974" s="1">
        <v>4.2000000000000003E-2</v>
      </c>
      <c r="O974" s="1">
        <v>21.46</v>
      </c>
      <c r="P974" s="1">
        <v>6.9080000000000004</v>
      </c>
      <c r="Q974" s="1">
        <v>40.1</v>
      </c>
      <c r="R974" s="1">
        <v>800</v>
      </c>
      <c r="S974" s="1">
        <v>752.8</v>
      </c>
      <c r="T974" s="1">
        <v>258.2</v>
      </c>
      <c r="U974" s="1">
        <v>2218.1</v>
      </c>
      <c r="V974">
        <v>1.0232028834</v>
      </c>
      <c r="W974">
        <f t="shared" si="62"/>
        <v>0.94776506764484358</v>
      </c>
      <c r="X974">
        <f t="shared" si="63"/>
        <v>13.006041827970087</v>
      </c>
    </row>
    <row r="975" spans="1:24" x14ac:dyDescent="0.15">
      <c r="A975" s="98">
        <v>43072.455578703702</v>
      </c>
      <c r="B975" s="1">
        <v>235.34472222224576</v>
      </c>
      <c r="C975" s="1">
        <v>235.34</v>
      </c>
      <c r="D975" s="1">
        <v>17.649999999999999</v>
      </c>
      <c r="E975" s="1">
        <v>2252.672</v>
      </c>
      <c r="F975" s="1">
        <v>26.1</v>
      </c>
      <c r="G975" s="1">
        <v>402.6</v>
      </c>
      <c r="H975" s="1">
        <v>0.248</v>
      </c>
      <c r="I975" s="1">
        <v>0.255</v>
      </c>
      <c r="J975" s="1">
        <v>0.96699999999999997</v>
      </c>
      <c r="K975" s="1">
        <v>13.27</v>
      </c>
      <c r="L975" s="1">
        <f t="shared" si="60"/>
        <v>0.94401910531220867</v>
      </c>
      <c r="M975" s="1">
        <f t="shared" si="61"/>
        <v>12.954636533084807</v>
      </c>
      <c r="N975" s="1">
        <v>4.2000000000000003E-2</v>
      </c>
      <c r="O975" s="1">
        <v>21.46</v>
      </c>
      <c r="P975" s="1">
        <v>6.9089999999999998</v>
      </c>
      <c r="Q975" s="1">
        <v>40.200000000000003</v>
      </c>
      <c r="R975" s="1">
        <v>800</v>
      </c>
      <c r="S975" s="1">
        <v>752.8</v>
      </c>
      <c r="T975" s="1">
        <v>258.2</v>
      </c>
      <c r="U975" s="1">
        <v>2218.1999999999998</v>
      </c>
      <c r="V975">
        <v>1.023188821</v>
      </c>
      <c r="W975">
        <f t="shared" si="62"/>
        <v>0.94777809344341923</v>
      </c>
      <c r="X975">
        <f t="shared" si="63"/>
        <v>13.006220579104626</v>
      </c>
    </row>
    <row r="976" spans="1:24" x14ac:dyDescent="0.15">
      <c r="A976" s="98">
        <v>43072.456273148149</v>
      </c>
      <c r="B976" s="1">
        <v>235.36138888896676</v>
      </c>
      <c r="C976" s="1">
        <v>235.35</v>
      </c>
      <c r="D976" s="1">
        <v>17.649999999999999</v>
      </c>
      <c r="E976" s="1">
        <v>2252.6869999999999</v>
      </c>
      <c r="F976" s="1">
        <v>26.1</v>
      </c>
      <c r="G976" s="1">
        <v>402.6</v>
      </c>
      <c r="H976" s="1">
        <v>0.249</v>
      </c>
      <c r="I976" s="1">
        <v>0.255</v>
      </c>
      <c r="J976" s="1">
        <v>0.96699999999999997</v>
      </c>
      <c r="K976" s="1">
        <v>13.27</v>
      </c>
      <c r="L976" s="1">
        <f t="shared" si="60"/>
        <v>0.94401910531220867</v>
      </c>
      <c r="M976" s="1">
        <f t="shared" si="61"/>
        <v>12.954636533084807</v>
      </c>
      <c r="N976" s="1">
        <v>4.2000000000000003E-2</v>
      </c>
      <c r="O976" s="1">
        <v>21.46</v>
      </c>
      <c r="P976" s="1">
        <v>6.9109999999999996</v>
      </c>
      <c r="Q976" s="1">
        <v>40</v>
      </c>
      <c r="R976" s="1">
        <v>800</v>
      </c>
      <c r="S976" s="1">
        <v>752.8</v>
      </c>
      <c r="T976" s="1">
        <v>258.2</v>
      </c>
      <c r="U976" s="1">
        <v>2218.1999999999998</v>
      </c>
      <c r="V976">
        <v>1.0231771481</v>
      </c>
      <c r="W976">
        <f t="shared" si="62"/>
        <v>0.94778890615451961</v>
      </c>
      <c r="X976">
        <f t="shared" si="63"/>
        <v>13.006368960362437</v>
      </c>
    </row>
    <row r="977" spans="1:24" x14ac:dyDescent="0.15">
      <c r="A977" s="98">
        <v>43072.456967592596</v>
      </c>
      <c r="B977" s="1">
        <v>235.37805555568775</v>
      </c>
      <c r="C977" s="1">
        <v>235.37</v>
      </c>
      <c r="D977" s="1">
        <v>17.649999999999999</v>
      </c>
      <c r="E977" s="1">
        <v>2252.3980000000001</v>
      </c>
      <c r="F977" s="1">
        <v>26.1</v>
      </c>
      <c r="G977" s="1">
        <v>402.6</v>
      </c>
      <c r="H977" s="1">
        <v>0.249</v>
      </c>
      <c r="I977" s="1">
        <v>0.254</v>
      </c>
      <c r="J977" s="1">
        <v>0.96699999999999997</v>
      </c>
      <c r="K977" s="1">
        <v>13.27</v>
      </c>
      <c r="L977" s="1">
        <f t="shared" si="60"/>
        <v>0.94401910531220867</v>
      </c>
      <c r="M977" s="1">
        <f t="shared" si="61"/>
        <v>12.954636533084807</v>
      </c>
      <c r="N977" s="1">
        <v>4.2000000000000003E-2</v>
      </c>
      <c r="O977" s="1">
        <v>21.46</v>
      </c>
      <c r="P977" s="1">
        <v>6.8970000000000002</v>
      </c>
      <c r="Q977" s="1">
        <v>40</v>
      </c>
      <c r="R977" s="1">
        <v>800</v>
      </c>
      <c r="S977" s="1">
        <v>752.8</v>
      </c>
      <c r="T977" s="1">
        <v>258.2</v>
      </c>
      <c r="U977" s="1">
        <v>2218.1999999999998</v>
      </c>
      <c r="V977">
        <v>1.0231761148</v>
      </c>
      <c r="W977">
        <f t="shared" si="62"/>
        <v>0.94778986332138715</v>
      </c>
      <c r="X977">
        <f t="shared" si="63"/>
        <v>13.006382095423794</v>
      </c>
    </row>
    <row r="978" spans="1:24" x14ac:dyDescent="0.15">
      <c r="A978" s="98">
        <v>43072.457662037035</v>
      </c>
      <c r="B978" s="1">
        <v>235.39472222223412</v>
      </c>
      <c r="C978" s="1">
        <v>235.39</v>
      </c>
      <c r="D978" s="1">
        <v>17.649999999999999</v>
      </c>
      <c r="E978" s="1">
        <v>2252.2310000000002</v>
      </c>
      <c r="F978" s="1">
        <v>26.1</v>
      </c>
      <c r="G978" s="1">
        <v>402.6</v>
      </c>
      <c r="H978" s="1">
        <v>0.248</v>
      </c>
      <c r="I978" s="1">
        <v>0.255</v>
      </c>
      <c r="J978" s="1">
        <v>0.96699999999999997</v>
      </c>
      <c r="K978" s="1">
        <v>13.27</v>
      </c>
      <c r="L978" s="1">
        <f t="shared" si="60"/>
        <v>0.94401910531220867</v>
      </c>
      <c r="M978" s="1">
        <f t="shared" si="61"/>
        <v>12.954636533084807</v>
      </c>
      <c r="N978" s="1">
        <v>4.2000000000000003E-2</v>
      </c>
      <c r="O978" s="1">
        <v>21.46</v>
      </c>
      <c r="P978" s="1">
        <v>6.8879999999999999</v>
      </c>
      <c r="Q978" s="1">
        <v>39.6</v>
      </c>
      <c r="R978" s="1">
        <v>800</v>
      </c>
      <c r="S978" s="1">
        <v>752.8</v>
      </c>
      <c r="T978" s="1">
        <v>258.2</v>
      </c>
      <c r="U978" s="1">
        <v>2218.1999999999998</v>
      </c>
      <c r="V978">
        <v>1.0231769441</v>
      </c>
      <c r="W978">
        <f t="shared" si="62"/>
        <v>0.94778909512372767</v>
      </c>
      <c r="X978">
        <f t="shared" si="63"/>
        <v>13.006371553559324</v>
      </c>
    </row>
    <row r="979" spans="1:24" x14ac:dyDescent="0.15">
      <c r="A979" s="98">
        <v>43072.458356481482</v>
      </c>
      <c r="B979" s="1">
        <v>235.41138888895512</v>
      </c>
      <c r="C979" s="1">
        <v>235.4</v>
      </c>
      <c r="D979" s="1">
        <v>17.649999999999999</v>
      </c>
      <c r="E979" s="1">
        <v>2252.2719999999999</v>
      </c>
      <c r="F979" s="1">
        <v>26.1</v>
      </c>
      <c r="G979" s="1">
        <v>402.6</v>
      </c>
      <c r="H979" s="1">
        <v>0.249</v>
      </c>
      <c r="I979" s="1">
        <v>0.255</v>
      </c>
      <c r="J979" s="1">
        <v>0.96699999999999997</v>
      </c>
      <c r="K979" s="1">
        <v>13.27</v>
      </c>
      <c r="L979" s="1">
        <f t="shared" si="60"/>
        <v>0.94401910531220867</v>
      </c>
      <c r="M979" s="1">
        <f t="shared" si="61"/>
        <v>12.954636533084807</v>
      </c>
      <c r="N979" s="1">
        <v>4.2000000000000003E-2</v>
      </c>
      <c r="O979" s="1">
        <v>21.46</v>
      </c>
      <c r="P979" s="1">
        <v>6.9130000000000003</v>
      </c>
      <c r="Q979" s="1">
        <v>39.5</v>
      </c>
      <c r="R979" s="1">
        <v>800</v>
      </c>
      <c r="S979" s="1">
        <v>752.8</v>
      </c>
      <c r="T979" s="1">
        <v>258.2</v>
      </c>
      <c r="U979" s="1">
        <v>2218.1999999999998</v>
      </c>
      <c r="V979">
        <v>1.0231957479</v>
      </c>
      <c r="W979">
        <f t="shared" si="62"/>
        <v>0.94777167711097365</v>
      </c>
      <c r="X979">
        <f t="shared" si="63"/>
        <v>13.006132528710051</v>
      </c>
    </row>
    <row r="980" spans="1:24" x14ac:dyDescent="0.15">
      <c r="A980" s="98">
        <v>43072.459050925929</v>
      </c>
      <c r="B980" s="1">
        <v>235.42805555567611</v>
      </c>
      <c r="C980" s="1">
        <v>235.42</v>
      </c>
      <c r="D980" s="1">
        <v>17.649999999999999</v>
      </c>
      <c r="E980" s="1">
        <v>2252.3029999999999</v>
      </c>
      <c r="F980" s="1">
        <v>26.1</v>
      </c>
      <c r="G980" s="1">
        <v>402.6</v>
      </c>
      <c r="H980" s="1">
        <v>0.249</v>
      </c>
      <c r="I980" s="1">
        <v>0.255</v>
      </c>
      <c r="J980" s="1">
        <v>0.96699999999999997</v>
      </c>
      <c r="K980" s="1">
        <v>13.27</v>
      </c>
      <c r="L980" s="1">
        <f t="shared" si="60"/>
        <v>0.94401910531220867</v>
      </c>
      <c r="M980" s="1">
        <f t="shared" si="61"/>
        <v>12.954636533084807</v>
      </c>
      <c r="N980" s="1">
        <v>4.2000000000000003E-2</v>
      </c>
      <c r="O980" s="1">
        <v>21.46</v>
      </c>
      <c r="P980" s="1">
        <v>6.9219999999999997</v>
      </c>
      <c r="Q980" s="1">
        <v>40.299999999999997</v>
      </c>
      <c r="R980" s="1">
        <v>800</v>
      </c>
      <c r="S980" s="1">
        <v>752.8</v>
      </c>
      <c r="T980" s="1">
        <v>258.2</v>
      </c>
      <c r="U980" s="1">
        <v>2218.1999999999998</v>
      </c>
      <c r="V980">
        <v>1.0232000184000001</v>
      </c>
      <c r="W980">
        <f t="shared" si="62"/>
        <v>0.9477677214240362</v>
      </c>
      <c r="X980">
        <f t="shared" si="63"/>
        <v>13.006078245394995</v>
      </c>
    </row>
    <row r="981" spans="1:24" x14ac:dyDescent="0.15">
      <c r="A981" s="98">
        <v>43072.459745370368</v>
      </c>
      <c r="B981" s="1">
        <v>235.44472222222248</v>
      </c>
      <c r="C981" s="1">
        <v>235.44</v>
      </c>
      <c r="D981" s="1">
        <v>17.649999999999999</v>
      </c>
      <c r="E981" s="1">
        <v>2252.3719999999998</v>
      </c>
      <c r="F981" s="1">
        <v>26.1</v>
      </c>
      <c r="G981" s="1">
        <v>402.6</v>
      </c>
      <c r="H981" s="1">
        <v>0.249</v>
      </c>
      <c r="I981" s="1">
        <v>0.254</v>
      </c>
      <c r="J981" s="1">
        <v>0.96699999999999997</v>
      </c>
      <c r="K981" s="1">
        <v>13.27</v>
      </c>
      <c r="L981" s="1">
        <f t="shared" si="60"/>
        <v>0.94445920745920742</v>
      </c>
      <c r="M981" s="1">
        <f t="shared" si="61"/>
        <v>12.960675990675989</v>
      </c>
      <c r="N981" s="1">
        <v>4.2000000000000003E-2</v>
      </c>
      <c r="O981" s="1">
        <v>21.45</v>
      </c>
      <c r="P981" s="1">
        <v>6.9160000000000004</v>
      </c>
      <c r="Q981" s="1">
        <v>39.9</v>
      </c>
      <c r="R981" s="1">
        <v>800</v>
      </c>
      <c r="S981" s="1">
        <v>752.8</v>
      </c>
      <c r="T981" s="1">
        <v>258.2</v>
      </c>
      <c r="U981" s="1">
        <v>2218.1999999999998</v>
      </c>
      <c r="V981">
        <v>1.0232054501999999</v>
      </c>
      <c r="W981">
        <f t="shared" si="62"/>
        <v>0.94776269009361469</v>
      </c>
      <c r="X981">
        <f t="shared" si="63"/>
        <v>13.006009201181248</v>
      </c>
    </row>
    <row r="982" spans="1:24" x14ac:dyDescent="0.15">
      <c r="A982" s="98">
        <v>43072.460439814815</v>
      </c>
      <c r="B982" s="1">
        <v>235.46138888894347</v>
      </c>
      <c r="C982" s="1">
        <v>235.45</v>
      </c>
      <c r="D982" s="1">
        <v>17.649999999999999</v>
      </c>
      <c r="E982" s="1">
        <v>2252.4</v>
      </c>
      <c r="F982" s="1">
        <v>26.1</v>
      </c>
      <c r="G982" s="1">
        <v>402.6</v>
      </c>
      <c r="H982" s="1">
        <v>0.249</v>
      </c>
      <c r="I982" s="1">
        <v>0.255</v>
      </c>
      <c r="J982" s="1">
        <v>0.96699999999999997</v>
      </c>
      <c r="K982" s="1">
        <v>13.27</v>
      </c>
      <c r="L982" s="1">
        <f t="shared" si="60"/>
        <v>0.94534064395706952</v>
      </c>
      <c r="M982" s="1">
        <f t="shared" si="61"/>
        <v>12.972771815212317</v>
      </c>
      <c r="N982" s="1">
        <v>4.2999999999999997E-2</v>
      </c>
      <c r="O982" s="1">
        <v>21.43</v>
      </c>
      <c r="P982" s="1">
        <v>6.91</v>
      </c>
      <c r="Q982" s="1">
        <v>39.799999999999997</v>
      </c>
      <c r="R982" s="1">
        <v>800</v>
      </c>
      <c r="S982" s="1">
        <v>752.8</v>
      </c>
      <c r="T982" s="1">
        <v>258.2</v>
      </c>
      <c r="U982" s="1">
        <v>2218.1999999999998</v>
      </c>
      <c r="V982">
        <v>1.0231981558999999</v>
      </c>
      <c r="W982">
        <f t="shared" si="62"/>
        <v>0.94776944662005147</v>
      </c>
      <c r="X982">
        <f t="shared" si="63"/>
        <v>13.006101920008359</v>
      </c>
    </row>
    <row r="983" spans="1:24" x14ac:dyDescent="0.15">
      <c r="A983" s="98">
        <v>43072.461134259262</v>
      </c>
      <c r="B983" s="1">
        <v>235.47805555566447</v>
      </c>
      <c r="C983" s="1">
        <v>235.47</v>
      </c>
      <c r="D983" s="1">
        <v>17.649999999999999</v>
      </c>
      <c r="E983" s="1">
        <v>2252.4</v>
      </c>
      <c r="F983" s="1">
        <v>26.1</v>
      </c>
      <c r="G983" s="1">
        <v>402.6</v>
      </c>
      <c r="H983" s="1">
        <v>0.249</v>
      </c>
      <c r="I983" s="1">
        <v>0.255</v>
      </c>
      <c r="J983" s="1">
        <v>0.96699999999999997</v>
      </c>
      <c r="K983" s="1">
        <v>13.27</v>
      </c>
      <c r="L983" s="1">
        <f t="shared" si="60"/>
        <v>0.94534064395706952</v>
      </c>
      <c r="M983" s="1">
        <f t="shared" si="61"/>
        <v>12.972771815212317</v>
      </c>
      <c r="N983" s="1">
        <v>4.2000000000000003E-2</v>
      </c>
      <c r="O983" s="1">
        <v>21.43</v>
      </c>
      <c r="P983" s="1">
        <v>6.9050000000000002</v>
      </c>
      <c r="Q983" s="1">
        <v>39.9</v>
      </c>
      <c r="R983" s="1">
        <v>800</v>
      </c>
      <c r="S983" s="1">
        <v>752.8</v>
      </c>
      <c r="T983" s="1">
        <v>258.2</v>
      </c>
      <c r="U983" s="1">
        <v>2218.1999999999998</v>
      </c>
      <c r="V983">
        <v>1.0231864062</v>
      </c>
      <c r="W983">
        <f t="shared" si="62"/>
        <v>0.94778033027389919</v>
      </c>
      <c r="X983">
        <f t="shared" si="63"/>
        <v>13.006251274803146</v>
      </c>
    </row>
    <row r="984" spans="1:24" x14ac:dyDescent="0.15">
      <c r="A984" s="98">
        <v>43072.461828703701</v>
      </c>
      <c r="B984" s="1">
        <v>235.49472222221084</v>
      </c>
      <c r="C984" s="1">
        <v>235.49</v>
      </c>
      <c r="D984" s="1">
        <v>17.649999999999999</v>
      </c>
      <c r="E984" s="1">
        <v>2252.4029999999998</v>
      </c>
      <c r="F984" s="1">
        <v>26.1</v>
      </c>
      <c r="G984" s="1">
        <v>402.6</v>
      </c>
      <c r="H984" s="1">
        <v>0.249</v>
      </c>
      <c r="I984" s="1">
        <v>0.255</v>
      </c>
      <c r="J984" s="1">
        <v>0.96699999999999997</v>
      </c>
      <c r="K984" s="1">
        <v>13.27</v>
      </c>
      <c r="L984" s="1">
        <f t="shared" si="60"/>
        <v>0.94445920745920742</v>
      </c>
      <c r="M984" s="1">
        <f t="shared" si="61"/>
        <v>12.960675990675989</v>
      </c>
      <c r="N984" s="1">
        <v>4.2000000000000003E-2</v>
      </c>
      <c r="O984" s="1">
        <v>21.45</v>
      </c>
      <c r="P984" s="1">
        <v>6.89</v>
      </c>
      <c r="Q984" s="1">
        <v>39.799999999999997</v>
      </c>
      <c r="R984" s="1">
        <v>800</v>
      </c>
      <c r="S984" s="1">
        <v>752.8</v>
      </c>
      <c r="T984" s="1">
        <v>258.2</v>
      </c>
      <c r="U984" s="1">
        <v>2218.1999999999998</v>
      </c>
      <c r="V984">
        <v>1.0231973469</v>
      </c>
      <c r="W984">
        <f t="shared" si="62"/>
        <v>0.94777019598231727</v>
      </c>
      <c r="X984">
        <f t="shared" si="63"/>
        <v>13.006112203397466</v>
      </c>
    </row>
    <row r="985" spans="1:24" x14ac:dyDescent="0.15">
      <c r="A985" s="98">
        <v>43072.462523148148</v>
      </c>
      <c r="B985" s="1">
        <v>235.51138888893183</v>
      </c>
      <c r="C985" s="1">
        <v>235.5</v>
      </c>
      <c r="D985" s="1">
        <v>17.649999999999999</v>
      </c>
      <c r="E985" s="1">
        <v>2252.4870000000001</v>
      </c>
      <c r="F985" s="1">
        <v>26.1</v>
      </c>
      <c r="G985" s="1">
        <v>402.6</v>
      </c>
      <c r="H985" s="1">
        <v>0.249</v>
      </c>
      <c r="I985" s="1">
        <v>0.255</v>
      </c>
      <c r="J985" s="1">
        <v>0.96699999999999997</v>
      </c>
      <c r="K985" s="1">
        <v>13.27</v>
      </c>
      <c r="L985" s="1">
        <f t="shared" si="60"/>
        <v>0.94401910531220867</v>
      </c>
      <c r="M985" s="1">
        <f t="shared" si="61"/>
        <v>12.954636533084807</v>
      </c>
      <c r="N985" s="1">
        <v>4.2000000000000003E-2</v>
      </c>
      <c r="O985" s="1">
        <v>21.46</v>
      </c>
      <c r="P985" s="1">
        <v>6.9</v>
      </c>
      <c r="Q985" s="1">
        <v>39.6</v>
      </c>
      <c r="R985" s="1">
        <v>800</v>
      </c>
      <c r="S985" s="1">
        <v>752.8</v>
      </c>
      <c r="T985" s="1">
        <v>258.2</v>
      </c>
      <c r="U985" s="1">
        <v>2218.1999999999998</v>
      </c>
      <c r="V985">
        <v>1.0232250702999999</v>
      </c>
      <c r="W985">
        <f t="shared" si="62"/>
        <v>0.9477445169670019</v>
      </c>
      <c r="X985">
        <f t="shared" si="63"/>
        <v>13.005759814014597</v>
      </c>
    </row>
    <row r="986" spans="1:24" x14ac:dyDescent="0.15">
      <c r="A986" s="98">
        <v>43072.463217592594</v>
      </c>
      <c r="B986" s="1">
        <v>235.52805555565283</v>
      </c>
      <c r="C986" s="1">
        <v>235.52</v>
      </c>
      <c r="D986" s="1">
        <v>17.66</v>
      </c>
      <c r="E986" s="1">
        <v>2252.9490000000001</v>
      </c>
      <c r="F986" s="1">
        <v>26.1</v>
      </c>
      <c r="G986" s="1">
        <v>402.6</v>
      </c>
      <c r="H986" s="1">
        <v>0.249</v>
      </c>
      <c r="I986" s="1">
        <v>0.255</v>
      </c>
      <c r="J986" s="1">
        <v>0.96699999999999997</v>
      </c>
      <c r="K986" s="1">
        <v>13.27</v>
      </c>
      <c r="L986" s="1">
        <f t="shared" si="60"/>
        <v>0.94401910531220867</v>
      </c>
      <c r="M986" s="1">
        <f t="shared" si="61"/>
        <v>12.954636533084807</v>
      </c>
      <c r="N986" s="1">
        <v>4.2000000000000003E-2</v>
      </c>
      <c r="O986" s="1">
        <v>21.46</v>
      </c>
      <c r="P986" s="1">
        <v>6.9059999999999997</v>
      </c>
      <c r="Q986" s="1">
        <v>39.700000000000003</v>
      </c>
      <c r="R986" s="1">
        <v>800</v>
      </c>
      <c r="S986" s="1">
        <v>752.8</v>
      </c>
      <c r="T986" s="1">
        <v>258.2</v>
      </c>
      <c r="U986" s="1">
        <v>2218.1999999999998</v>
      </c>
      <c r="V986">
        <v>1.0232242082</v>
      </c>
      <c r="W986">
        <f t="shared" si="62"/>
        <v>0.94774531547288299</v>
      </c>
      <c r="X986">
        <f t="shared" si="63"/>
        <v>13.005770771794372</v>
      </c>
    </row>
    <row r="987" spans="1:24" x14ac:dyDescent="0.15">
      <c r="A987" s="98">
        <v>43072.463912037034</v>
      </c>
      <c r="B987" s="1">
        <v>235.5447222221992</v>
      </c>
      <c r="C987" s="1">
        <v>235.54</v>
      </c>
      <c r="D987" s="1">
        <v>17.66</v>
      </c>
      <c r="E987" s="1">
        <v>2252.6880000000001</v>
      </c>
      <c r="F987" s="1">
        <v>26.1</v>
      </c>
      <c r="G987" s="1">
        <v>402.6</v>
      </c>
      <c r="H987" s="1">
        <v>0.249</v>
      </c>
      <c r="I987" s="1">
        <v>0.255</v>
      </c>
      <c r="J987" s="1">
        <v>0.96699999999999997</v>
      </c>
      <c r="K987" s="1">
        <v>13.27</v>
      </c>
      <c r="L987" s="1">
        <f t="shared" si="60"/>
        <v>0.94401910531220867</v>
      </c>
      <c r="M987" s="1">
        <f t="shared" si="61"/>
        <v>12.954636533084807</v>
      </c>
      <c r="N987" s="1">
        <v>4.2000000000000003E-2</v>
      </c>
      <c r="O987" s="1">
        <v>21.46</v>
      </c>
      <c r="P987" s="1">
        <v>6.8970000000000002</v>
      </c>
      <c r="Q987" s="1">
        <v>39.6</v>
      </c>
      <c r="R987" s="1">
        <v>800</v>
      </c>
      <c r="S987" s="1">
        <v>752.8</v>
      </c>
      <c r="T987" s="1">
        <v>258.2</v>
      </c>
      <c r="U987" s="1">
        <v>2218.1999999999998</v>
      </c>
      <c r="V987">
        <v>1.0232112422999999</v>
      </c>
      <c r="W987">
        <f t="shared" si="62"/>
        <v>0.94775732508583288</v>
      </c>
      <c r="X987">
        <f t="shared" si="63"/>
        <v>13.00593557796174</v>
      </c>
    </row>
    <row r="988" spans="1:24" x14ac:dyDescent="0.15">
      <c r="A988" s="98">
        <v>43072.464606481481</v>
      </c>
      <c r="B988" s="1">
        <v>235.56138888892019</v>
      </c>
      <c r="C988" s="1">
        <v>235.55</v>
      </c>
      <c r="D988" s="1">
        <v>17.66</v>
      </c>
      <c r="E988" s="1">
        <v>2252.5990000000002</v>
      </c>
      <c r="F988" s="1">
        <v>26.1</v>
      </c>
      <c r="G988" s="1">
        <v>402.6</v>
      </c>
      <c r="H988" s="1">
        <v>0.249</v>
      </c>
      <c r="I988" s="1">
        <v>0.255</v>
      </c>
      <c r="J988" s="1">
        <v>0.96699999999999997</v>
      </c>
      <c r="K988" s="1">
        <v>13.27</v>
      </c>
      <c r="L988" s="1">
        <f t="shared" si="60"/>
        <v>0.94401910531220867</v>
      </c>
      <c r="M988" s="1">
        <f t="shared" si="61"/>
        <v>12.954636533084807</v>
      </c>
      <c r="N988" s="1">
        <v>4.2000000000000003E-2</v>
      </c>
      <c r="O988" s="1">
        <v>21.46</v>
      </c>
      <c r="P988" s="1">
        <v>6.8959999999999999</v>
      </c>
      <c r="Q988" s="1">
        <v>40.200000000000003</v>
      </c>
      <c r="R988" s="1">
        <v>800</v>
      </c>
      <c r="S988" s="1">
        <v>752.8</v>
      </c>
      <c r="T988" s="1">
        <v>258.2</v>
      </c>
      <c r="U988" s="1">
        <v>2218.1999999999998</v>
      </c>
      <c r="V988">
        <v>1.0231946673999999</v>
      </c>
      <c r="W988">
        <f t="shared" si="62"/>
        <v>0.94777267796382203</v>
      </c>
      <c r="X988">
        <f t="shared" si="63"/>
        <v>13.006146263267754</v>
      </c>
    </row>
    <row r="989" spans="1:24" x14ac:dyDescent="0.15">
      <c r="A989" s="98">
        <v>43072.465300925927</v>
      </c>
      <c r="B989" s="1">
        <v>235.57805555564119</v>
      </c>
      <c r="C989" s="1">
        <v>235.57</v>
      </c>
      <c r="D989" s="1">
        <v>17.66</v>
      </c>
      <c r="E989" s="1">
        <v>2252.1770000000001</v>
      </c>
      <c r="F989" s="1">
        <v>26.1</v>
      </c>
      <c r="G989" s="1">
        <v>402.6</v>
      </c>
      <c r="H989" s="1">
        <v>0.249</v>
      </c>
      <c r="I989" s="1">
        <v>0.255</v>
      </c>
      <c r="J989" s="1">
        <v>0.96699999999999997</v>
      </c>
      <c r="K989" s="1">
        <v>13.27</v>
      </c>
      <c r="L989" s="1">
        <f t="shared" si="60"/>
        <v>0.94401910531220867</v>
      </c>
      <c r="M989" s="1">
        <f t="shared" si="61"/>
        <v>12.954636533084807</v>
      </c>
      <c r="N989" s="1">
        <v>4.2000000000000003E-2</v>
      </c>
      <c r="O989" s="1">
        <v>21.46</v>
      </c>
      <c r="P989" s="1">
        <v>6.9109999999999996</v>
      </c>
      <c r="Q989" s="1">
        <v>40.4</v>
      </c>
      <c r="R989" s="1">
        <v>800</v>
      </c>
      <c r="S989" s="1">
        <v>752.8</v>
      </c>
      <c r="T989" s="1">
        <v>258.2</v>
      </c>
      <c r="U989" s="1">
        <v>2218.1999999999998</v>
      </c>
      <c r="V989">
        <v>1.0231866009999999</v>
      </c>
      <c r="W989">
        <f t="shared" si="62"/>
        <v>0.94778014983016778</v>
      </c>
      <c r="X989">
        <f t="shared" si="63"/>
        <v>13.006248798600131</v>
      </c>
    </row>
    <row r="990" spans="1:24" x14ac:dyDescent="0.15">
      <c r="A990" s="98">
        <v>43072.465995370374</v>
      </c>
      <c r="B990" s="1">
        <v>235.59472222236218</v>
      </c>
      <c r="C990" s="1">
        <v>235.59</v>
      </c>
      <c r="D990" s="1">
        <v>17.66</v>
      </c>
      <c r="E990" s="1">
        <v>2252.1280000000002</v>
      </c>
      <c r="F990" s="1">
        <v>26.1</v>
      </c>
      <c r="G990" s="1">
        <v>402.6</v>
      </c>
      <c r="H990" s="1">
        <v>0.249</v>
      </c>
      <c r="I990" s="1">
        <v>0.255</v>
      </c>
      <c r="J990" s="1">
        <v>0.96799999999999997</v>
      </c>
      <c r="K990" s="1">
        <v>13.25</v>
      </c>
      <c r="L990" s="1">
        <f t="shared" si="60"/>
        <v>0.94499534016775388</v>
      </c>
      <c r="M990" s="1">
        <f t="shared" si="61"/>
        <v>12.935111835973903</v>
      </c>
      <c r="N990" s="1">
        <v>4.2000000000000003E-2</v>
      </c>
      <c r="O990" s="1">
        <v>21.46</v>
      </c>
      <c r="P990" s="1">
        <v>6.91</v>
      </c>
      <c r="Q990" s="1">
        <v>40.1</v>
      </c>
      <c r="R990" s="1">
        <v>800</v>
      </c>
      <c r="S990" s="1">
        <v>752.8</v>
      </c>
      <c r="T990" s="1">
        <v>258.60000000000002</v>
      </c>
      <c r="U990" s="1">
        <v>2218.1999999999998</v>
      </c>
      <c r="V990">
        <v>1.0231911496999999</v>
      </c>
      <c r="W990">
        <f t="shared" si="62"/>
        <v>0.94875605627025494</v>
      </c>
      <c r="X990">
        <f t="shared" si="63"/>
        <v>12.986588580145536</v>
      </c>
    </row>
    <row r="991" spans="1:24" x14ac:dyDescent="0.15">
      <c r="A991" s="98">
        <v>43072.466689814813</v>
      </c>
      <c r="B991" s="1">
        <v>235.61138888890855</v>
      </c>
      <c r="C991" s="1">
        <v>235.6</v>
      </c>
      <c r="D991" s="1">
        <v>17.66</v>
      </c>
      <c r="E991" s="1">
        <v>2252.1</v>
      </c>
      <c r="F991" s="1">
        <v>26.1</v>
      </c>
      <c r="G991" s="1">
        <v>402.6</v>
      </c>
      <c r="H991" s="1">
        <v>0.249</v>
      </c>
      <c r="I991" s="1">
        <v>0.255</v>
      </c>
      <c r="J991" s="1">
        <v>0.96899999999999997</v>
      </c>
      <c r="K991" s="1">
        <v>13.25</v>
      </c>
      <c r="L991" s="1">
        <f t="shared" si="60"/>
        <v>0.94597157502329898</v>
      </c>
      <c r="M991" s="1">
        <f t="shared" si="61"/>
        <v>12.935111835973903</v>
      </c>
      <c r="N991" s="1">
        <v>4.2000000000000003E-2</v>
      </c>
      <c r="O991" s="1">
        <v>21.46</v>
      </c>
      <c r="P991" s="1">
        <v>6.9020000000000001</v>
      </c>
      <c r="Q991" s="1">
        <v>40.200000000000003</v>
      </c>
      <c r="R991" s="1">
        <v>800</v>
      </c>
      <c r="S991" s="1">
        <v>752.8</v>
      </c>
      <c r="T991" s="1">
        <v>258.8</v>
      </c>
      <c r="U991" s="1">
        <v>2218.1999999999998</v>
      </c>
      <c r="V991">
        <v>1.0231976921000001</v>
      </c>
      <c r="W991">
        <f t="shared" si="62"/>
        <v>0.94973010348133857</v>
      </c>
      <c r="X991">
        <f t="shared" si="63"/>
        <v>12.986505542959481</v>
      </c>
    </row>
    <row r="992" spans="1:24" x14ac:dyDescent="0.15">
      <c r="A992" s="98">
        <v>43072.46738425926</v>
      </c>
      <c r="B992" s="1">
        <v>235.62805555562954</v>
      </c>
      <c r="C992" s="1">
        <v>235.62</v>
      </c>
      <c r="D992" s="1">
        <v>17.66</v>
      </c>
      <c r="E992" s="1">
        <v>2252.1</v>
      </c>
      <c r="F992" s="1">
        <v>26.1</v>
      </c>
      <c r="G992" s="1">
        <v>402.6</v>
      </c>
      <c r="H992" s="1">
        <v>0.249</v>
      </c>
      <c r="I992" s="1">
        <v>0.255</v>
      </c>
      <c r="J992" s="1">
        <v>0.96799999999999997</v>
      </c>
      <c r="K992" s="1">
        <v>13.26</v>
      </c>
      <c r="L992" s="1">
        <f t="shared" si="60"/>
        <v>0.94499534016775388</v>
      </c>
      <c r="M992" s="1">
        <f t="shared" si="61"/>
        <v>12.944874184529356</v>
      </c>
      <c r="N992" s="1">
        <v>4.2000000000000003E-2</v>
      </c>
      <c r="O992" s="1">
        <v>21.46</v>
      </c>
      <c r="P992" s="1">
        <v>6.8959999999999999</v>
      </c>
      <c r="Q992" s="1">
        <v>39.6</v>
      </c>
      <c r="R992" s="1">
        <v>800</v>
      </c>
      <c r="S992" s="1">
        <v>752.8</v>
      </c>
      <c r="T992" s="1">
        <v>258.8</v>
      </c>
      <c r="U992" s="1">
        <v>2218.3000000000002</v>
      </c>
      <c r="V992">
        <v>1.0232277824</v>
      </c>
      <c r="W992">
        <f t="shared" si="62"/>
        <v>0.94872208974141314</v>
      </c>
      <c r="X992">
        <f t="shared" si="63"/>
        <v>12.995924493771836</v>
      </c>
    </row>
    <row r="993" spans="1:24" x14ac:dyDescent="0.15">
      <c r="A993" s="98">
        <v>43072.468078703707</v>
      </c>
      <c r="B993" s="1">
        <v>235.64472222235054</v>
      </c>
      <c r="C993" s="1">
        <v>235.64</v>
      </c>
      <c r="D993" s="1">
        <v>17.66</v>
      </c>
      <c r="E993" s="1">
        <v>2252.0970000000002</v>
      </c>
      <c r="F993" s="1">
        <v>26.1</v>
      </c>
      <c r="G993" s="1">
        <v>402.6</v>
      </c>
      <c r="H993" s="1">
        <v>0.248</v>
      </c>
      <c r="I993" s="1">
        <v>0.255</v>
      </c>
      <c r="J993" s="1">
        <v>0.96599999999999997</v>
      </c>
      <c r="K993" s="1">
        <v>13.26</v>
      </c>
      <c r="L993" s="1">
        <f t="shared" si="60"/>
        <v>0.94304287045666357</v>
      </c>
      <c r="M993" s="1">
        <f t="shared" si="61"/>
        <v>12.944874184529356</v>
      </c>
      <c r="N993" s="1">
        <v>4.2000000000000003E-2</v>
      </c>
      <c r="O993" s="1">
        <v>21.46</v>
      </c>
      <c r="P993" s="1">
        <v>6.8929999999999998</v>
      </c>
      <c r="Q993" s="1">
        <v>39.5</v>
      </c>
      <c r="R993" s="1">
        <v>800</v>
      </c>
      <c r="S993" s="1">
        <v>752.8</v>
      </c>
      <c r="T993" s="1">
        <v>258.8</v>
      </c>
      <c r="U993" s="1">
        <v>2218.3000000000002</v>
      </c>
      <c r="V993">
        <v>1.0231804472999999</v>
      </c>
      <c r="W993">
        <f t="shared" si="62"/>
        <v>0.94680571990637186</v>
      </c>
      <c r="X993">
        <f t="shared" si="63"/>
        <v>12.996525720453924</v>
      </c>
    </row>
    <row r="994" spans="1:24" x14ac:dyDescent="0.15">
      <c r="A994" s="98">
        <v>43072.468773148146</v>
      </c>
      <c r="B994" s="1">
        <v>235.66138888889691</v>
      </c>
      <c r="C994" s="1">
        <v>235.65</v>
      </c>
      <c r="D994" s="1">
        <v>17.66</v>
      </c>
      <c r="E994" s="1">
        <v>2252.0279999999998</v>
      </c>
      <c r="F994" s="1">
        <v>26.1</v>
      </c>
      <c r="G994" s="1">
        <v>402.6</v>
      </c>
      <c r="H994" s="1">
        <v>0.249</v>
      </c>
      <c r="I994" s="1">
        <v>0.255</v>
      </c>
      <c r="J994" s="1">
        <v>0.96799999999999997</v>
      </c>
      <c r="K994" s="1">
        <v>13.27</v>
      </c>
      <c r="L994" s="1">
        <f t="shared" si="60"/>
        <v>0.94499534016775388</v>
      </c>
      <c r="M994" s="1">
        <f t="shared" si="61"/>
        <v>12.954636533084807</v>
      </c>
      <c r="N994" s="1">
        <v>4.2000000000000003E-2</v>
      </c>
      <c r="O994" s="1">
        <v>21.46</v>
      </c>
      <c r="P994" s="1">
        <v>6.8840000000000003</v>
      </c>
      <c r="Q994" s="1">
        <v>39.6</v>
      </c>
      <c r="R994" s="1">
        <v>800</v>
      </c>
      <c r="S994" s="1">
        <v>752.8</v>
      </c>
      <c r="T994" s="1">
        <v>258.8</v>
      </c>
      <c r="U994" s="1">
        <v>2218.3000000000002</v>
      </c>
      <c r="V994">
        <v>1.0232081921</v>
      </c>
      <c r="W994">
        <f t="shared" si="62"/>
        <v>0.94874025393370387</v>
      </c>
      <c r="X994">
        <f t="shared" si="63"/>
        <v>13.005974348863894</v>
      </c>
    </row>
    <row r="995" spans="1:24" x14ac:dyDescent="0.15">
      <c r="A995" s="98">
        <v>43072.469467592593</v>
      </c>
      <c r="B995" s="1">
        <v>235.6780555556179</v>
      </c>
      <c r="C995" s="1">
        <v>235.67</v>
      </c>
      <c r="D995" s="1">
        <v>17.66</v>
      </c>
      <c r="E995" s="1">
        <v>2252.0059999999999</v>
      </c>
      <c r="F995" s="1">
        <v>26.1</v>
      </c>
      <c r="G995" s="1">
        <v>402.6</v>
      </c>
      <c r="H995" s="1">
        <v>0.249</v>
      </c>
      <c r="I995" s="1">
        <v>0.255</v>
      </c>
      <c r="J995" s="1">
        <v>0.97099999999999997</v>
      </c>
      <c r="K995" s="1">
        <v>13.27</v>
      </c>
      <c r="L995" s="1">
        <f t="shared" si="60"/>
        <v>0.94792404473438951</v>
      </c>
      <c r="M995" s="1">
        <f t="shared" si="61"/>
        <v>12.954636533084807</v>
      </c>
      <c r="N995" s="1">
        <v>4.2000000000000003E-2</v>
      </c>
      <c r="O995" s="1">
        <v>21.46</v>
      </c>
      <c r="P995" s="1">
        <v>6.91</v>
      </c>
      <c r="Q995" s="1">
        <v>39.9</v>
      </c>
      <c r="R995" s="1">
        <v>800</v>
      </c>
      <c r="S995" s="1">
        <v>752.8</v>
      </c>
      <c r="T995" s="1">
        <v>258.8</v>
      </c>
      <c r="U995" s="1">
        <v>2218.3000000000002</v>
      </c>
      <c r="V995">
        <v>1.0232069911999999</v>
      </c>
      <c r="W995">
        <f t="shared" si="62"/>
        <v>0.95168168159013655</v>
      </c>
      <c r="X995">
        <f t="shared" si="63"/>
        <v>13.005989613492391</v>
      </c>
    </row>
    <row r="996" spans="1:24" x14ac:dyDescent="0.15">
      <c r="A996" s="98">
        <v>43072.47016203704</v>
      </c>
      <c r="B996" s="1">
        <v>235.6947222223389</v>
      </c>
      <c r="C996" s="1">
        <v>235.69</v>
      </c>
      <c r="D996" s="1">
        <v>17.66</v>
      </c>
      <c r="E996" s="1">
        <v>2252.1840000000002</v>
      </c>
      <c r="F996" s="1">
        <v>26.1</v>
      </c>
      <c r="G996" s="1">
        <v>402.6</v>
      </c>
      <c r="H996" s="1">
        <v>0.249</v>
      </c>
      <c r="I996" s="1">
        <v>0.255</v>
      </c>
      <c r="J996" s="1">
        <v>0.97099999999999997</v>
      </c>
      <c r="K996" s="1">
        <v>13.27</v>
      </c>
      <c r="L996" s="1">
        <f t="shared" si="60"/>
        <v>0.94792404473438951</v>
      </c>
      <c r="M996" s="1">
        <f t="shared" si="61"/>
        <v>12.954636533084807</v>
      </c>
      <c r="N996" s="1">
        <v>4.2000000000000003E-2</v>
      </c>
      <c r="O996" s="1">
        <v>21.46</v>
      </c>
      <c r="P996" s="1">
        <v>6.915</v>
      </c>
      <c r="Q996" s="1">
        <v>39.200000000000003</v>
      </c>
      <c r="R996" s="1">
        <v>800</v>
      </c>
      <c r="S996" s="1">
        <v>752.8</v>
      </c>
      <c r="T996" s="1">
        <v>258.8</v>
      </c>
      <c r="U996" s="1">
        <v>2218.3000000000002</v>
      </c>
      <c r="V996">
        <v>1.0232330904</v>
      </c>
      <c r="W996">
        <f t="shared" si="62"/>
        <v>0.95165740742350013</v>
      </c>
      <c r="X996">
        <f t="shared" si="63"/>
        <v>13.005657874881408</v>
      </c>
    </row>
    <row r="997" spans="1:24" x14ac:dyDescent="0.15">
      <c r="A997" s="98">
        <v>43072.470856481479</v>
      </c>
      <c r="B997" s="1">
        <v>235.71138888888527</v>
      </c>
      <c r="C997" s="1">
        <v>235.7</v>
      </c>
      <c r="D997" s="1">
        <v>17.66</v>
      </c>
      <c r="E997" s="1">
        <v>2252.1999999999998</v>
      </c>
      <c r="F997" s="1">
        <v>26.1</v>
      </c>
      <c r="G997" s="1">
        <v>402.6</v>
      </c>
      <c r="H997" s="1">
        <v>0.248</v>
      </c>
      <c r="I997" s="1">
        <v>0.255</v>
      </c>
      <c r="J997" s="1">
        <v>0.97099999999999997</v>
      </c>
      <c r="K997" s="1">
        <v>13.27</v>
      </c>
      <c r="L997" s="1">
        <f t="shared" si="60"/>
        <v>0.94792404473438951</v>
      </c>
      <c r="M997" s="1">
        <f t="shared" si="61"/>
        <v>12.954636533084807</v>
      </c>
      <c r="N997" s="1">
        <v>4.2000000000000003E-2</v>
      </c>
      <c r="O997" s="1">
        <v>21.46</v>
      </c>
      <c r="P997" s="1">
        <v>6.9050000000000002</v>
      </c>
      <c r="Q997" s="1">
        <v>39.6</v>
      </c>
      <c r="R997" s="1">
        <v>800</v>
      </c>
      <c r="S997" s="1">
        <v>752.8</v>
      </c>
      <c r="T997" s="1">
        <v>258.8</v>
      </c>
      <c r="U997" s="1">
        <v>2218.3000000000002</v>
      </c>
      <c r="V997">
        <v>1.0232329931999999</v>
      </c>
      <c r="W997">
        <f t="shared" si="62"/>
        <v>0.95165749782431863</v>
      </c>
      <c r="X997">
        <f t="shared" si="63"/>
        <v>13.005659110328226</v>
      </c>
    </row>
    <row r="998" spans="1:24" x14ac:dyDescent="0.15">
      <c r="A998" s="98">
        <v>43072.471550925926</v>
      </c>
      <c r="B998" s="1">
        <v>235.72805555560626</v>
      </c>
      <c r="C998" s="1">
        <v>235.72</v>
      </c>
      <c r="D998" s="1">
        <v>17.66</v>
      </c>
      <c r="E998" s="1">
        <v>2252.1970000000001</v>
      </c>
      <c r="F998" s="1">
        <v>26.1</v>
      </c>
      <c r="G998" s="1">
        <v>402.6</v>
      </c>
      <c r="H998" s="1">
        <v>0.248</v>
      </c>
      <c r="I998" s="1">
        <v>0.255</v>
      </c>
      <c r="J998" s="1">
        <v>0.97099999999999997</v>
      </c>
      <c r="K998" s="1">
        <v>13.27</v>
      </c>
      <c r="L998" s="1">
        <f t="shared" si="60"/>
        <v>0.94792404473438951</v>
      </c>
      <c r="M998" s="1">
        <f t="shared" si="61"/>
        <v>12.954636533084807</v>
      </c>
      <c r="N998" s="1">
        <v>4.2000000000000003E-2</v>
      </c>
      <c r="O998" s="1">
        <v>21.46</v>
      </c>
      <c r="P998" s="1">
        <v>6.899</v>
      </c>
      <c r="Q998" s="1">
        <v>40.4</v>
      </c>
      <c r="R998" s="1">
        <v>800</v>
      </c>
      <c r="S998" s="1">
        <v>752.8</v>
      </c>
      <c r="T998" s="1">
        <v>258.8</v>
      </c>
      <c r="U998" s="1">
        <v>2218.3000000000002</v>
      </c>
      <c r="V998">
        <v>1.0232364516000001</v>
      </c>
      <c r="W998">
        <f t="shared" si="62"/>
        <v>0.95165428135144425</v>
      </c>
      <c r="X998">
        <f t="shared" si="63"/>
        <v>13.005615152969789</v>
      </c>
    </row>
    <row r="999" spans="1:24" x14ac:dyDescent="0.15">
      <c r="A999" s="98">
        <v>43072.472245370373</v>
      </c>
      <c r="B999" s="1">
        <v>235.74472222232725</v>
      </c>
      <c r="C999" s="1">
        <v>235.74</v>
      </c>
      <c r="D999" s="1">
        <v>17.66</v>
      </c>
      <c r="E999" s="1">
        <v>2252.1289999999999</v>
      </c>
      <c r="F999" s="1">
        <v>26.1</v>
      </c>
      <c r="G999" s="1">
        <v>402.6</v>
      </c>
      <c r="H999" s="1">
        <v>0.249</v>
      </c>
      <c r="I999" s="1">
        <v>0.255</v>
      </c>
      <c r="J999" s="1">
        <v>0.97099999999999997</v>
      </c>
      <c r="K999" s="1">
        <v>13.27</v>
      </c>
      <c r="L999" s="1">
        <f t="shared" si="60"/>
        <v>0.94792404473438951</v>
      </c>
      <c r="M999" s="1">
        <f t="shared" si="61"/>
        <v>12.954636533084807</v>
      </c>
      <c r="N999" s="1">
        <v>4.2000000000000003E-2</v>
      </c>
      <c r="O999" s="1">
        <v>21.46</v>
      </c>
      <c r="P999" s="1">
        <v>6.8920000000000003</v>
      </c>
      <c r="Q999" s="1">
        <v>39.799999999999997</v>
      </c>
      <c r="R999" s="1">
        <v>800</v>
      </c>
      <c r="S999" s="1">
        <v>752.8</v>
      </c>
      <c r="T999" s="1">
        <v>258.8</v>
      </c>
      <c r="U999" s="1">
        <v>2218.3000000000002</v>
      </c>
      <c r="V999">
        <v>1.0232377448000001</v>
      </c>
      <c r="W999">
        <f t="shared" si="62"/>
        <v>0.95165307862087378</v>
      </c>
      <c r="X999">
        <f t="shared" si="63"/>
        <v>13.005598716064876</v>
      </c>
    </row>
    <row r="1000" spans="1:24" x14ac:dyDescent="0.15">
      <c r="A1000" s="98">
        <v>43072.472939814812</v>
      </c>
      <c r="B1000" s="1">
        <v>235.76138888887363</v>
      </c>
      <c r="C1000" s="1">
        <v>235.75</v>
      </c>
      <c r="D1000" s="1">
        <v>17.670000000000002</v>
      </c>
      <c r="E1000" s="1">
        <v>2252.0949999999998</v>
      </c>
      <c r="F1000" s="1">
        <v>26.1</v>
      </c>
      <c r="G1000" s="1">
        <v>402.6</v>
      </c>
      <c r="H1000" s="1">
        <v>0.249</v>
      </c>
      <c r="I1000" s="1">
        <v>0.255</v>
      </c>
      <c r="J1000" s="1">
        <v>0.97099999999999997</v>
      </c>
      <c r="K1000" s="1">
        <v>13.27</v>
      </c>
      <c r="L1000" s="1">
        <f t="shared" si="60"/>
        <v>0.94792404473438951</v>
      </c>
      <c r="M1000" s="1">
        <f t="shared" si="61"/>
        <v>12.954636533084807</v>
      </c>
      <c r="N1000" s="1">
        <v>4.2000000000000003E-2</v>
      </c>
      <c r="O1000" s="1">
        <v>21.46</v>
      </c>
      <c r="P1000" s="1">
        <v>6.9039999999999999</v>
      </c>
      <c r="Q1000" s="1">
        <v>40.299999999999997</v>
      </c>
      <c r="R1000" s="1">
        <v>800</v>
      </c>
      <c r="S1000" s="1">
        <v>752.8</v>
      </c>
      <c r="T1000" s="1">
        <v>258.8</v>
      </c>
      <c r="U1000" s="1">
        <v>2218.4</v>
      </c>
      <c r="V1000">
        <v>1.0232126103000001</v>
      </c>
      <c r="W1000">
        <f t="shared" si="62"/>
        <v>0.95167645531117617</v>
      </c>
      <c r="X1000">
        <f t="shared" si="63"/>
        <v>13.005918189474055</v>
      </c>
    </row>
    <row r="1001" spans="1:24" x14ac:dyDescent="0.15">
      <c r="A1001" s="98">
        <v>43072.473634259259</v>
      </c>
      <c r="B1001" s="1">
        <v>235.77805555559462</v>
      </c>
      <c r="C1001" s="1">
        <v>235.77</v>
      </c>
      <c r="D1001" s="1">
        <v>17.670000000000002</v>
      </c>
      <c r="E1001" s="1">
        <v>2251.9560000000001</v>
      </c>
      <c r="F1001" s="1">
        <v>26.1</v>
      </c>
      <c r="G1001" s="1">
        <v>402.6</v>
      </c>
      <c r="H1001" s="1">
        <v>0.249</v>
      </c>
      <c r="I1001" s="1">
        <v>0.254</v>
      </c>
      <c r="J1001" s="1">
        <v>0.97099999999999997</v>
      </c>
      <c r="K1001" s="1">
        <v>13.27</v>
      </c>
      <c r="L1001" s="1">
        <f t="shared" si="60"/>
        <v>0.94792404473438951</v>
      </c>
      <c r="M1001" s="1">
        <f t="shared" si="61"/>
        <v>12.954636533084807</v>
      </c>
      <c r="N1001" s="1">
        <v>4.2000000000000003E-2</v>
      </c>
      <c r="O1001" s="1">
        <v>21.46</v>
      </c>
      <c r="P1001" s="1">
        <v>6.9039999999999999</v>
      </c>
      <c r="Q1001" s="1">
        <v>40.200000000000003</v>
      </c>
      <c r="R1001" s="1">
        <v>800</v>
      </c>
      <c r="S1001" s="1">
        <v>752.8</v>
      </c>
      <c r="T1001" s="1">
        <v>258.8</v>
      </c>
      <c r="U1001" s="1">
        <v>2218.4</v>
      </c>
      <c r="V1001">
        <v>1.0232076985</v>
      </c>
      <c r="W1001">
        <f t="shared" si="62"/>
        <v>0.95168102373303243</v>
      </c>
      <c r="X1001">
        <f t="shared" si="63"/>
        <v>13.005980623004469</v>
      </c>
    </row>
    <row r="1002" spans="1:24" x14ac:dyDescent="0.15">
      <c r="A1002" s="98">
        <v>43072.474328703705</v>
      </c>
      <c r="B1002" s="1">
        <v>235.79472222231561</v>
      </c>
      <c r="C1002" s="1">
        <v>235.79</v>
      </c>
      <c r="D1002" s="1">
        <v>17.670000000000002</v>
      </c>
      <c r="E1002" s="1">
        <v>2251.835</v>
      </c>
      <c r="F1002" s="1">
        <v>26.1</v>
      </c>
      <c r="G1002" s="1">
        <v>402.6</v>
      </c>
      <c r="H1002" s="1">
        <v>0.249</v>
      </c>
      <c r="I1002" s="1">
        <v>0.255</v>
      </c>
      <c r="J1002" s="1">
        <v>0.97099999999999997</v>
      </c>
      <c r="K1002" s="1">
        <v>13.27</v>
      </c>
      <c r="L1002" s="1">
        <f t="shared" si="60"/>
        <v>0.94792404473438951</v>
      </c>
      <c r="M1002" s="1">
        <f t="shared" si="61"/>
        <v>12.954636533084807</v>
      </c>
      <c r="N1002" s="1">
        <v>4.2000000000000003E-2</v>
      </c>
      <c r="O1002" s="1">
        <v>21.46</v>
      </c>
      <c r="P1002" s="1">
        <v>6.9089999999999998</v>
      </c>
      <c r="Q1002" s="1">
        <v>39.9</v>
      </c>
      <c r="R1002" s="1">
        <v>800</v>
      </c>
      <c r="S1002" s="1">
        <v>752.8</v>
      </c>
      <c r="T1002" s="1">
        <v>258.8</v>
      </c>
      <c r="U1002" s="1">
        <v>2218.4</v>
      </c>
      <c r="V1002">
        <v>1.0232111529999999</v>
      </c>
      <c r="W1002">
        <f t="shared" si="62"/>
        <v>0.95167781072847646</v>
      </c>
      <c r="X1002">
        <f t="shared" si="63"/>
        <v>13.005936713045193</v>
      </c>
    </row>
    <row r="1003" spans="1:24" x14ac:dyDescent="0.15">
      <c r="A1003" s="98">
        <v>43072.475023148145</v>
      </c>
      <c r="B1003" s="1">
        <v>235.81138888886198</v>
      </c>
      <c r="C1003" s="1">
        <v>235.8</v>
      </c>
      <c r="D1003" s="1">
        <v>17.670000000000002</v>
      </c>
      <c r="E1003" s="1">
        <v>2251.9380000000001</v>
      </c>
      <c r="F1003" s="1">
        <v>26.1</v>
      </c>
      <c r="G1003" s="1">
        <v>402.6</v>
      </c>
      <c r="H1003" s="1">
        <v>0.249</v>
      </c>
      <c r="I1003" s="1">
        <v>0.255</v>
      </c>
      <c r="J1003" s="1">
        <v>0.97099999999999997</v>
      </c>
      <c r="K1003" s="1">
        <v>13.27</v>
      </c>
      <c r="L1003" s="1">
        <f t="shared" si="60"/>
        <v>0.94792404473438951</v>
      </c>
      <c r="M1003" s="1">
        <f t="shared" si="61"/>
        <v>12.954636533084807</v>
      </c>
      <c r="N1003" s="1">
        <v>4.2000000000000003E-2</v>
      </c>
      <c r="O1003" s="1">
        <v>21.46</v>
      </c>
      <c r="P1003" s="1">
        <v>6.9020000000000001</v>
      </c>
      <c r="Q1003" s="1">
        <v>39.5</v>
      </c>
      <c r="R1003" s="1">
        <v>800</v>
      </c>
      <c r="S1003" s="1">
        <v>752.8</v>
      </c>
      <c r="T1003" s="1">
        <v>258.8</v>
      </c>
      <c r="U1003" s="1">
        <v>2218.4</v>
      </c>
      <c r="V1003">
        <v>1.0232111863</v>
      </c>
      <c r="W1003">
        <f t="shared" si="62"/>
        <v>0.95167777975650159</v>
      </c>
      <c r="X1003">
        <f t="shared" si="63"/>
        <v>13.005936289772169</v>
      </c>
    </row>
    <row r="1004" spans="1:24" x14ac:dyDescent="0.15">
      <c r="A1004" s="98">
        <v>43072.475717592592</v>
      </c>
      <c r="B1004" s="1">
        <v>235.82805555558298</v>
      </c>
      <c r="C1004" s="1">
        <v>235.82</v>
      </c>
      <c r="D1004" s="1">
        <v>17.670000000000002</v>
      </c>
      <c r="E1004" s="1">
        <v>2251.924</v>
      </c>
      <c r="F1004" s="1">
        <v>26.1</v>
      </c>
      <c r="G1004" s="1">
        <v>402.6</v>
      </c>
      <c r="H1004" s="1">
        <v>0.249</v>
      </c>
      <c r="I1004" s="1">
        <v>0.255</v>
      </c>
      <c r="J1004" s="1">
        <v>0.97099999999999997</v>
      </c>
      <c r="K1004" s="1">
        <v>13.27</v>
      </c>
      <c r="L1004" s="1">
        <f t="shared" si="60"/>
        <v>0.94792404473438951</v>
      </c>
      <c r="M1004" s="1">
        <f t="shared" si="61"/>
        <v>12.954636533084807</v>
      </c>
      <c r="N1004" s="1">
        <v>4.2000000000000003E-2</v>
      </c>
      <c r="O1004" s="1">
        <v>21.46</v>
      </c>
      <c r="P1004" s="1">
        <v>6.915</v>
      </c>
      <c r="Q1004" s="1">
        <v>39.700000000000003</v>
      </c>
      <c r="R1004" s="1">
        <v>800</v>
      </c>
      <c r="S1004" s="1">
        <v>752.8</v>
      </c>
      <c r="T1004" s="1">
        <v>258.8</v>
      </c>
      <c r="U1004" s="1">
        <v>2218.4</v>
      </c>
      <c r="V1004">
        <v>1.0231999957</v>
      </c>
      <c r="W1004">
        <f t="shared" si="62"/>
        <v>0.95168818812769662</v>
      </c>
      <c r="X1004">
        <f t="shared" si="63"/>
        <v>13.006078533938759</v>
      </c>
    </row>
    <row r="1005" spans="1:24" x14ac:dyDescent="0.15">
      <c r="A1005" s="98">
        <v>43072.476412037038</v>
      </c>
      <c r="B1005" s="1">
        <v>235.84472222230397</v>
      </c>
      <c r="C1005" s="1">
        <v>235.84</v>
      </c>
      <c r="D1005" s="1">
        <v>17.670000000000002</v>
      </c>
      <c r="E1005" s="1">
        <v>2251.7620000000002</v>
      </c>
      <c r="F1005" s="1">
        <v>26.1</v>
      </c>
      <c r="G1005" s="1">
        <v>402.6</v>
      </c>
      <c r="H1005" s="1">
        <v>0.249</v>
      </c>
      <c r="I1005" s="1">
        <v>0.254</v>
      </c>
      <c r="J1005" s="1">
        <v>0.97099999999999997</v>
      </c>
      <c r="K1005" s="1">
        <v>13.27</v>
      </c>
      <c r="L1005" s="1">
        <f t="shared" si="60"/>
        <v>0.94792404473438951</v>
      </c>
      <c r="M1005" s="1">
        <f t="shared" si="61"/>
        <v>12.954636533084807</v>
      </c>
      <c r="N1005" s="1">
        <v>4.2000000000000003E-2</v>
      </c>
      <c r="O1005" s="1">
        <v>21.46</v>
      </c>
      <c r="P1005" s="1">
        <v>6.9139999999999997</v>
      </c>
      <c r="Q1005" s="1">
        <v>39.9</v>
      </c>
      <c r="R1005" s="1">
        <v>800</v>
      </c>
      <c r="S1005" s="1">
        <v>752.8</v>
      </c>
      <c r="T1005" s="1">
        <v>258.8</v>
      </c>
      <c r="U1005" s="1">
        <v>2218.4</v>
      </c>
      <c r="V1005">
        <v>1.0231801887</v>
      </c>
      <c r="W1005">
        <f t="shared" si="62"/>
        <v>0.95170661116613153</v>
      </c>
      <c r="X1005">
        <f t="shared" si="63"/>
        <v>13.006330309139614</v>
      </c>
    </row>
    <row r="1006" spans="1:24" x14ac:dyDescent="0.15">
      <c r="A1006" s="98">
        <v>43072.477106481485</v>
      </c>
      <c r="B1006" s="1">
        <v>235.86138888902497</v>
      </c>
      <c r="C1006" s="1">
        <v>235.85</v>
      </c>
      <c r="D1006" s="1">
        <v>17.670000000000002</v>
      </c>
      <c r="E1006" s="1">
        <v>2251.7649999999999</v>
      </c>
      <c r="F1006" s="1">
        <v>26.1</v>
      </c>
      <c r="G1006" s="1">
        <v>402.6</v>
      </c>
      <c r="H1006" s="1">
        <v>0.249</v>
      </c>
      <c r="I1006" s="1">
        <v>0.254</v>
      </c>
      <c r="J1006" s="1">
        <v>0.97099999999999997</v>
      </c>
      <c r="K1006" s="1">
        <v>13.27</v>
      </c>
      <c r="L1006" s="1">
        <f t="shared" si="60"/>
        <v>0.94792404473438951</v>
      </c>
      <c r="M1006" s="1">
        <f t="shared" si="61"/>
        <v>12.954636533084807</v>
      </c>
      <c r="N1006" s="1">
        <v>4.2000000000000003E-2</v>
      </c>
      <c r="O1006" s="1">
        <v>21.46</v>
      </c>
      <c r="P1006" s="1">
        <v>6.9020000000000001</v>
      </c>
      <c r="Q1006" s="1">
        <v>39.5</v>
      </c>
      <c r="R1006" s="1">
        <v>800</v>
      </c>
      <c r="S1006" s="1">
        <v>752.8</v>
      </c>
      <c r="T1006" s="1">
        <v>258.8</v>
      </c>
      <c r="U1006" s="1">
        <v>2218.4</v>
      </c>
      <c r="V1006">
        <v>1.0231663727</v>
      </c>
      <c r="W1006">
        <f t="shared" si="62"/>
        <v>0.95171946223208781</v>
      </c>
      <c r="X1006">
        <f t="shared" si="63"/>
        <v>13.006505935962725</v>
      </c>
    </row>
    <row r="1007" spans="1:24" x14ac:dyDescent="0.15">
      <c r="A1007" s="98">
        <v>43072.477800925924</v>
      </c>
      <c r="B1007" s="1">
        <v>235.87805555557134</v>
      </c>
      <c r="C1007" s="1">
        <v>235.87</v>
      </c>
      <c r="D1007" s="1">
        <v>17.670000000000002</v>
      </c>
      <c r="E1007" s="1">
        <v>2251.6559999999999</v>
      </c>
      <c r="F1007" s="1">
        <v>26.1</v>
      </c>
      <c r="G1007" s="1">
        <v>402.6</v>
      </c>
      <c r="H1007" s="1">
        <v>0.249</v>
      </c>
      <c r="I1007" s="1">
        <v>0.255</v>
      </c>
      <c r="J1007" s="1">
        <v>0.97099999999999997</v>
      </c>
      <c r="K1007" s="1">
        <v>13.27</v>
      </c>
      <c r="L1007" s="1">
        <f t="shared" si="60"/>
        <v>0.94792404473438951</v>
      </c>
      <c r="M1007" s="1">
        <f t="shared" si="61"/>
        <v>12.954636533084807</v>
      </c>
      <c r="N1007" s="1">
        <v>4.2000000000000003E-2</v>
      </c>
      <c r="O1007" s="1">
        <v>21.46</v>
      </c>
      <c r="P1007" s="1">
        <v>6.8970000000000002</v>
      </c>
      <c r="Q1007" s="1">
        <v>39.4</v>
      </c>
      <c r="R1007" s="1">
        <v>800</v>
      </c>
      <c r="S1007" s="1">
        <v>752.8</v>
      </c>
      <c r="T1007" s="1">
        <v>258.8</v>
      </c>
      <c r="U1007" s="1">
        <v>2218.4</v>
      </c>
      <c r="V1007">
        <v>1.0231631119</v>
      </c>
      <c r="W1007">
        <f t="shared" si="62"/>
        <v>0.95172249534263142</v>
      </c>
      <c r="X1007">
        <f t="shared" si="63"/>
        <v>13.006547387432253</v>
      </c>
    </row>
    <row r="1008" spans="1:24" x14ac:dyDescent="0.15">
      <c r="A1008" s="98">
        <v>43072.478495370371</v>
      </c>
      <c r="B1008" s="1">
        <v>235.89472222229233</v>
      </c>
      <c r="C1008" s="1">
        <v>235.89</v>
      </c>
      <c r="D1008" s="1">
        <v>17.670000000000002</v>
      </c>
      <c r="E1008" s="1">
        <v>2251.529</v>
      </c>
      <c r="F1008" s="1">
        <v>26.1</v>
      </c>
      <c r="G1008" s="1">
        <v>402.6</v>
      </c>
      <c r="H1008" s="1">
        <v>0.249</v>
      </c>
      <c r="I1008" s="1">
        <v>0.255</v>
      </c>
      <c r="J1008" s="1">
        <v>0.97099999999999997</v>
      </c>
      <c r="K1008" s="1">
        <v>13.27</v>
      </c>
      <c r="L1008" s="1">
        <f t="shared" si="60"/>
        <v>0.94792404473438951</v>
      </c>
      <c r="M1008" s="1">
        <f t="shared" si="61"/>
        <v>12.954636533084807</v>
      </c>
      <c r="N1008" s="1">
        <v>4.2000000000000003E-2</v>
      </c>
      <c r="O1008" s="1">
        <v>21.46</v>
      </c>
      <c r="P1008" s="1">
        <v>6.8929999999999998</v>
      </c>
      <c r="Q1008" s="1">
        <v>39.700000000000003</v>
      </c>
      <c r="R1008" s="1">
        <v>800</v>
      </c>
      <c r="S1008" s="1">
        <v>752.8</v>
      </c>
      <c r="T1008" s="1">
        <v>258.8</v>
      </c>
      <c r="U1008" s="1">
        <v>2218.4</v>
      </c>
      <c r="V1008">
        <v>1.0231771086999999</v>
      </c>
      <c r="W1008">
        <f t="shared" si="62"/>
        <v>0.95170947602338607</v>
      </c>
      <c r="X1008">
        <f t="shared" si="63"/>
        <v>13.006369461205287</v>
      </c>
    </row>
    <row r="1009" spans="1:24" x14ac:dyDescent="0.15">
      <c r="A1009" s="98">
        <v>43072.479189814818</v>
      </c>
      <c r="B1009" s="1">
        <v>235.91138888901332</v>
      </c>
      <c r="C1009" s="1">
        <v>235.9</v>
      </c>
      <c r="D1009" s="1">
        <v>17.670000000000002</v>
      </c>
      <c r="E1009" s="1">
        <v>2251.652</v>
      </c>
      <c r="F1009" s="1">
        <v>26.1</v>
      </c>
      <c r="G1009" s="1">
        <v>402.6</v>
      </c>
      <c r="H1009" s="1">
        <v>0.249</v>
      </c>
      <c r="I1009" s="1">
        <v>0.255</v>
      </c>
      <c r="J1009" s="1">
        <v>0.97099999999999997</v>
      </c>
      <c r="K1009" s="1">
        <v>13.27</v>
      </c>
      <c r="L1009" s="1">
        <f t="shared" si="60"/>
        <v>0.94792404473438951</v>
      </c>
      <c r="M1009" s="1">
        <f t="shared" si="61"/>
        <v>12.954636533084807</v>
      </c>
      <c r="N1009" s="1">
        <v>4.2000000000000003E-2</v>
      </c>
      <c r="O1009" s="1">
        <v>21.46</v>
      </c>
      <c r="P1009" s="1">
        <v>6.9160000000000004</v>
      </c>
      <c r="Q1009" s="1">
        <v>39.4</v>
      </c>
      <c r="R1009" s="1">
        <v>800</v>
      </c>
      <c r="S1009" s="1">
        <v>752.8</v>
      </c>
      <c r="T1009" s="1">
        <v>258.8</v>
      </c>
      <c r="U1009" s="1">
        <v>2218.4</v>
      </c>
      <c r="V1009">
        <v>1.0231525157999999</v>
      </c>
      <c r="W1009">
        <f t="shared" si="62"/>
        <v>0.95173235169012338</v>
      </c>
      <c r="X1009">
        <f t="shared" si="63"/>
        <v>13.006682087464405</v>
      </c>
    </row>
    <row r="1010" spans="1:24" x14ac:dyDescent="0.15">
      <c r="A1010" s="98">
        <v>43072.479884259257</v>
      </c>
      <c r="B1010" s="1">
        <v>235.92805555555969</v>
      </c>
      <c r="C1010" s="1">
        <v>235.92</v>
      </c>
      <c r="D1010" s="1">
        <v>17.670000000000002</v>
      </c>
      <c r="E1010" s="1">
        <v>2251.6289999999999</v>
      </c>
      <c r="F1010" s="1">
        <v>26.1</v>
      </c>
      <c r="G1010" s="1">
        <v>402.6</v>
      </c>
      <c r="H1010" s="1">
        <v>0.249</v>
      </c>
      <c r="I1010" s="1">
        <v>0.255</v>
      </c>
      <c r="J1010" s="1">
        <v>0.97099999999999997</v>
      </c>
      <c r="K1010" s="1">
        <v>13.27</v>
      </c>
      <c r="L1010" s="1">
        <f t="shared" si="60"/>
        <v>0.94792404473438951</v>
      </c>
      <c r="M1010" s="1">
        <f t="shared" si="61"/>
        <v>12.954636533084807</v>
      </c>
      <c r="N1010" s="1">
        <v>4.2000000000000003E-2</v>
      </c>
      <c r="O1010" s="1">
        <v>21.46</v>
      </c>
      <c r="P1010" s="1">
        <v>6.9249999999999998</v>
      </c>
      <c r="Q1010" s="1">
        <v>39.299999999999997</v>
      </c>
      <c r="R1010" s="1">
        <v>800</v>
      </c>
      <c r="S1010" s="1">
        <v>752.8</v>
      </c>
      <c r="T1010" s="1">
        <v>259.3</v>
      </c>
      <c r="U1010" s="1">
        <v>2218.4</v>
      </c>
      <c r="V1010">
        <v>1.0231183066</v>
      </c>
      <c r="W1010">
        <f t="shared" si="62"/>
        <v>0.95176417401424296</v>
      </c>
      <c r="X1010">
        <f t="shared" si="63"/>
        <v>13.007116981636461</v>
      </c>
    </row>
    <row r="1011" spans="1:24" x14ac:dyDescent="0.15">
      <c r="A1011" s="98">
        <v>43072.480578703704</v>
      </c>
      <c r="B1011" s="1">
        <v>235.94472222228069</v>
      </c>
      <c r="C1011" s="1">
        <v>235.94</v>
      </c>
      <c r="D1011" s="1">
        <v>17.670000000000002</v>
      </c>
      <c r="E1011" s="1">
        <v>2251.5970000000002</v>
      </c>
      <c r="F1011" s="1">
        <v>26.1</v>
      </c>
      <c r="G1011" s="1">
        <v>402.6</v>
      </c>
      <c r="H1011" s="1">
        <v>0.249</v>
      </c>
      <c r="I1011" s="1">
        <v>0.255</v>
      </c>
      <c r="J1011" s="1">
        <v>0.97099999999999997</v>
      </c>
      <c r="K1011" s="1">
        <v>13.27</v>
      </c>
      <c r="L1011" s="1">
        <f t="shared" si="60"/>
        <v>0.94792404473438951</v>
      </c>
      <c r="M1011" s="1">
        <f t="shared" si="61"/>
        <v>12.954636533084807</v>
      </c>
      <c r="N1011" s="1">
        <v>4.2000000000000003E-2</v>
      </c>
      <c r="O1011" s="1">
        <v>21.46</v>
      </c>
      <c r="P1011" s="1">
        <v>6.9109999999999996</v>
      </c>
      <c r="Q1011" s="1">
        <v>39.700000000000003</v>
      </c>
      <c r="R1011" s="1">
        <v>800</v>
      </c>
      <c r="S1011" s="1">
        <v>752.8</v>
      </c>
      <c r="T1011" s="1">
        <v>259.39999999999998</v>
      </c>
      <c r="U1011" s="1">
        <v>2218.4</v>
      </c>
      <c r="V1011">
        <v>1.0231098843999999</v>
      </c>
      <c r="W1011">
        <f t="shared" si="62"/>
        <v>0.95177200889918412</v>
      </c>
      <c r="X1011">
        <f t="shared" si="63"/>
        <v>13.007224055707697</v>
      </c>
    </row>
    <row r="1012" spans="1:24" x14ac:dyDescent="0.15">
      <c r="A1012" s="98">
        <v>43072.481273148151</v>
      </c>
      <c r="B1012" s="1">
        <v>235.96138888900168</v>
      </c>
      <c r="C1012" s="1">
        <v>235.95</v>
      </c>
      <c r="D1012" s="1">
        <v>17.670000000000002</v>
      </c>
      <c r="E1012" s="1">
        <v>2251.527</v>
      </c>
      <c r="F1012" s="1">
        <v>26.1</v>
      </c>
      <c r="G1012" s="1">
        <v>402.6</v>
      </c>
      <c r="H1012" s="1">
        <v>0.249</v>
      </c>
      <c r="I1012" s="1">
        <v>0.255</v>
      </c>
      <c r="J1012" s="1">
        <v>0.97099999999999997</v>
      </c>
      <c r="K1012" s="1">
        <v>13.27</v>
      </c>
      <c r="L1012" s="1">
        <f t="shared" si="60"/>
        <v>0.94792404473438951</v>
      </c>
      <c r="M1012" s="1">
        <f t="shared" si="61"/>
        <v>12.954636533084807</v>
      </c>
      <c r="N1012" s="1">
        <v>4.2000000000000003E-2</v>
      </c>
      <c r="O1012" s="1">
        <v>21.46</v>
      </c>
      <c r="P1012" s="1">
        <v>6.907</v>
      </c>
      <c r="Q1012" s="1">
        <v>39.799999999999997</v>
      </c>
      <c r="R1012" s="1">
        <v>800</v>
      </c>
      <c r="S1012" s="1">
        <v>752.8</v>
      </c>
      <c r="T1012" s="1">
        <v>259.39999999999998</v>
      </c>
      <c r="U1012" s="1">
        <v>2218.4</v>
      </c>
      <c r="V1012">
        <v>1.0231060446</v>
      </c>
      <c r="W1012">
        <f t="shared" si="62"/>
        <v>0.95177558097676007</v>
      </c>
      <c r="X1012">
        <f t="shared" si="63"/>
        <v>13.00727287287498</v>
      </c>
    </row>
    <row r="1013" spans="1:24" x14ac:dyDescent="0.15">
      <c r="A1013" s="98">
        <v>43072.48196759259</v>
      </c>
      <c r="B1013" s="1">
        <v>235.97805555554805</v>
      </c>
      <c r="C1013" s="1">
        <v>235.97</v>
      </c>
      <c r="D1013" s="1">
        <v>17.670000000000002</v>
      </c>
      <c r="E1013" s="1">
        <v>2251.424</v>
      </c>
      <c r="F1013" s="1">
        <v>26.1</v>
      </c>
      <c r="G1013" s="1">
        <v>402.6</v>
      </c>
      <c r="H1013" s="1">
        <v>0.249</v>
      </c>
      <c r="I1013" s="1">
        <v>0.255</v>
      </c>
      <c r="J1013" s="1">
        <v>0.97099999999999997</v>
      </c>
      <c r="K1013" s="1">
        <v>13.27</v>
      </c>
      <c r="L1013" s="1">
        <f t="shared" si="60"/>
        <v>0.94792404473438951</v>
      </c>
      <c r="M1013" s="1">
        <f t="shared" si="61"/>
        <v>12.954636533084807</v>
      </c>
      <c r="N1013" s="1">
        <v>4.2000000000000003E-2</v>
      </c>
      <c r="O1013" s="1">
        <v>21.46</v>
      </c>
      <c r="P1013" s="1">
        <v>6.9</v>
      </c>
      <c r="Q1013" s="1">
        <v>39.700000000000003</v>
      </c>
      <c r="R1013" s="1">
        <v>800</v>
      </c>
      <c r="S1013" s="1">
        <v>752.8</v>
      </c>
      <c r="T1013" s="1">
        <v>259.39999999999998</v>
      </c>
      <c r="U1013" s="1">
        <v>2218.4</v>
      </c>
      <c r="V1013">
        <v>1.0231583388000001</v>
      </c>
      <c r="W1013">
        <f t="shared" si="62"/>
        <v>0.95172693518978912</v>
      </c>
      <c r="X1013">
        <f t="shared" si="63"/>
        <v>13.006608063819261</v>
      </c>
    </row>
    <row r="1014" spans="1:24" x14ac:dyDescent="0.15">
      <c r="A1014" s="98">
        <v>43072.482662037037</v>
      </c>
      <c r="B1014" s="1">
        <v>235.99472222226905</v>
      </c>
      <c r="C1014" s="1">
        <v>235.99</v>
      </c>
      <c r="D1014" s="1">
        <v>17.68</v>
      </c>
      <c r="E1014" s="1">
        <v>2251.2640000000001</v>
      </c>
      <c r="F1014" s="1">
        <v>26.1</v>
      </c>
      <c r="G1014" s="1">
        <v>402.6</v>
      </c>
      <c r="H1014" s="1">
        <v>0.249</v>
      </c>
      <c r="I1014" s="1">
        <v>0.255</v>
      </c>
      <c r="J1014" s="1">
        <v>0.97099999999999997</v>
      </c>
      <c r="K1014" s="1">
        <v>13.27</v>
      </c>
      <c r="L1014" s="1">
        <f t="shared" si="60"/>
        <v>0.94792404473438951</v>
      </c>
      <c r="M1014" s="1">
        <f t="shared" si="61"/>
        <v>12.954636533084807</v>
      </c>
      <c r="N1014" s="1">
        <v>4.2000000000000003E-2</v>
      </c>
      <c r="O1014" s="1">
        <v>21.46</v>
      </c>
      <c r="P1014" s="1">
        <v>6.8890000000000002</v>
      </c>
      <c r="Q1014" s="1">
        <v>39.200000000000003</v>
      </c>
      <c r="R1014" s="1">
        <v>800</v>
      </c>
      <c r="S1014" s="1">
        <v>752.8</v>
      </c>
      <c r="T1014" s="1">
        <v>259.39999999999998</v>
      </c>
      <c r="U1014" s="1">
        <v>2218.4</v>
      </c>
      <c r="V1014">
        <v>1.0231061705</v>
      </c>
      <c r="W1014">
        <f t="shared" si="62"/>
        <v>0.95177546385446221</v>
      </c>
      <c r="X1014">
        <f t="shared" si="63"/>
        <v>13.007271272243784</v>
      </c>
    </row>
    <row r="1015" spans="1:24" x14ac:dyDescent="0.15">
      <c r="A1015" s="98">
        <v>43072.483356481483</v>
      </c>
      <c r="B1015" s="1">
        <v>236.01138888899004</v>
      </c>
      <c r="C1015" s="1">
        <v>236</v>
      </c>
      <c r="D1015" s="1">
        <v>17.68</v>
      </c>
      <c r="E1015" s="1">
        <v>2251.3519999999999</v>
      </c>
      <c r="F1015" s="1">
        <v>26.1</v>
      </c>
      <c r="G1015" s="1">
        <v>402.6</v>
      </c>
      <c r="H1015" s="1">
        <v>0.249</v>
      </c>
      <c r="I1015" s="1">
        <v>0.255</v>
      </c>
      <c r="J1015" s="1">
        <v>0.97099999999999997</v>
      </c>
      <c r="K1015" s="1">
        <v>13.27</v>
      </c>
      <c r="L1015" s="1">
        <f t="shared" si="60"/>
        <v>0.94792404473438951</v>
      </c>
      <c r="M1015" s="1">
        <f t="shared" si="61"/>
        <v>12.954636533084807</v>
      </c>
      <c r="N1015" s="1">
        <v>4.2000000000000003E-2</v>
      </c>
      <c r="O1015" s="1">
        <v>21.46</v>
      </c>
      <c r="P1015" s="1">
        <v>6.9</v>
      </c>
      <c r="Q1015" s="1">
        <v>38.9</v>
      </c>
      <c r="R1015" s="1">
        <v>800</v>
      </c>
      <c r="S1015" s="1">
        <v>752.8</v>
      </c>
      <c r="T1015" s="1">
        <v>259.39999999999998</v>
      </c>
      <c r="U1015" s="1">
        <v>2218.4</v>
      </c>
      <c r="V1015">
        <v>1.0231070546000001</v>
      </c>
      <c r="W1015">
        <f t="shared" si="62"/>
        <v>0.95177464139440404</v>
      </c>
      <c r="X1015">
        <f t="shared" si="63"/>
        <v>13.007260032238662</v>
      </c>
    </row>
    <row r="1016" spans="1:24" x14ac:dyDescent="0.15">
      <c r="A1016" s="98">
        <v>43072.484050925923</v>
      </c>
      <c r="B1016" s="1">
        <v>236.02805555553641</v>
      </c>
      <c r="C1016" s="1">
        <v>236.02</v>
      </c>
      <c r="D1016" s="1">
        <v>17.68</v>
      </c>
      <c r="E1016" s="1">
        <v>2251.6149999999998</v>
      </c>
      <c r="F1016" s="1">
        <v>26.1</v>
      </c>
      <c r="G1016" s="1">
        <v>402.6</v>
      </c>
      <c r="H1016" s="1">
        <v>0.249</v>
      </c>
      <c r="I1016" s="1">
        <v>0.255</v>
      </c>
      <c r="J1016" s="1">
        <v>0.97099999999999997</v>
      </c>
      <c r="K1016" s="1">
        <v>13.27</v>
      </c>
      <c r="L1016" s="1">
        <f t="shared" si="60"/>
        <v>0.94792404473438951</v>
      </c>
      <c r="M1016" s="1">
        <f t="shared" si="61"/>
        <v>12.954636533084807</v>
      </c>
      <c r="N1016" s="1">
        <v>4.2000000000000003E-2</v>
      </c>
      <c r="O1016" s="1">
        <v>21.46</v>
      </c>
      <c r="P1016" s="1">
        <v>6.9050000000000002</v>
      </c>
      <c r="Q1016" s="1">
        <v>38.799999999999997</v>
      </c>
      <c r="R1016" s="1">
        <v>800</v>
      </c>
      <c r="S1016" s="1">
        <v>752.8</v>
      </c>
      <c r="T1016" s="1">
        <v>259.39999999999998</v>
      </c>
      <c r="U1016" s="1">
        <v>2218.4</v>
      </c>
      <c r="V1016">
        <v>1.0230897240000001</v>
      </c>
      <c r="W1016">
        <f t="shared" si="62"/>
        <v>0.95179076395454043</v>
      </c>
      <c r="X1016">
        <f t="shared" si="63"/>
        <v>13.007480368359166</v>
      </c>
    </row>
    <row r="1017" spans="1:24" x14ac:dyDescent="0.15">
      <c r="A1017" s="98">
        <v>43072.48474537037</v>
      </c>
      <c r="B1017" s="1">
        <v>236.04472222225741</v>
      </c>
      <c r="C1017" s="1">
        <v>236.04</v>
      </c>
      <c r="D1017" s="1">
        <v>17.68</v>
      </c>
      <c r="E1017" s="1">
        <v>2251.2249999999999</v>
      </c>
      <c r="F1017" s="1">
        <v>26.1</v>
      </c>
      <c r="G1017" s="1">
        <v>402.6</v>
      </c>
      <c r="H1017" s="1">
        <v>0.249</v>
      </c>
      <c r="I1017" s="1">
        <v>0.255</v>
      </c>
      <c r="J1017" s="1">
        <v>0.97099999999999997</v>
      </c>
      <c r="K1017" s="1">
        <v>13.27</v>
      </c>
      <c r="L1017" s="1">
        <f t="shared" si="60"/>
        <v>0.94792404473438951</v>
      </c>
      <c r="M1017" s="1">
        <f t="shared" si="61"/>
        <v>12.954636533084807</v>
      </c>
      <c r="N1017" s="1">
        <v>4.2000000000000003E-2</v>
      </c>
      <c r="O1017" s="1">
        <v>21.46</v>
      </c>
      <c r="P1017" s="1">
        <v>6.9009999999999998</v>
      </c>
      <c r="Q1017" s="1">
        <v>39.5</v>
      </c>
      <c r="R1017" s="1">
        <v>800</v>
      </c>
      <c r="S1017" s="1">
        <v>752.8</v>
      </c>
      <c r="T1017" s="1">
        <v>259.39999999999998</v>
      </c>
      <c r="U1017" s="1">
        <v>2218.4</v>
      </c>
      <c r="V1017">
        <v>1.0230783842</v>
      </c>
      <c r="W1017">
        <f t="shared" si="62"/>
        <v>0.95180131360261411</v>
      </c>
      <c r="X1017">
        <f t="shared" si="63"/>
        <v>13.007624543261267</v>
      </c>
    </row>
    <row r="1018" spans="1:24" x14ac:dyDescent="0.15">
      <c r="A1018" s="98">
        <v>43072.485439814816</v>
      </c>
      <c r="B1018" s="1">
        <v>236.0613888889784</v>
      </c>
      <c r="C1018" s="1">
        <v>236.05</v>
      </c>
      <c r="D1018" s="1">
        <v>17.68</v>
      </c>
      <c r="E1018" s="1">
        <v>2251.2049999999999</v>
      </c>
      <c r="F1018" s="1">
        <v>26.1</v>
      </c>
      <c r="G1018" s="1">
        <v>402.6</v>
      </c>
      <c r="H1018" s="1">
        <v>0.249</v>
      </c>
      <c r="I1018" s="1">
        <v>0.255</v>
      </c>
      <c r="J1018" s="1">
        <v>0.97099999999999997</v>
      </c>
      <c r="K1018" s="1">
        <v>13.27</v>
      </c>
      <c r="L1018" s="1">
        <f t="shared" si="60"/>
        <v>0.94792404473438951</v>
      </c>
      <c r="M1018" s="1">
        <f t="shared" si="61"/>
        <v>12.954636533084807</v>
      </c>
      <c r="N1018" s="1">
        <v>4.2000000000000003E-2</v>
      </c>
      <c r="O1018" s="1">
        <v>21.46</v>
      </c>
      <c r="P1018" s="1">
        <v>6.8979999999999997</v>
      </c>
      <c r="Q1018" s="1">
        <v>39.4</v>
      </c>
      <c r="R1018" s="1">
        <v>800</v>
      </c>
      <c r="S1018" s="1">
        <v>752.8</v>
      </c>
      <c r="T1018" s="1">
        <v>259.39999999999998</v>
      </c>
      <c r="U1018" s="1">
        <v>2218.5</v>
      </c>
      <c r="V1018">
        <v>1.0230616996999999</v>
      </c>
      <c r="W1018">
        <f t="shared" si="62"/>
        <v>0.95181683595969335</v>
      </c>
      <c r="X1018">
        <f t="shared" si="63"/>
        <v>13.007836676812699</v>
      </c>
    </row>
    <row r="1019" spans="1:24" x14ac:dyDescent="0.15">
      <c r="A1019" s="98">
        <v>43072.486134259256</v>
      </c>
      <c r="B1019" s="1">
        <v>236.07805555552477</v>
      </c>
      <c r="C1019" s="1">
        <v>236.07</v>
      </c>
      <c r="D1019" s="1">
        <v>17.68</v>
      </c>
      <c r="E1019" s="1">
        <v>2251.3380000000002</v>
      </c>
      <c r="F1019" s="1">
        <v>26.1</v>
      </c>
      <c r="G1019" s="1">
        <v>402.6</v>
      </c>
      <c r="H1019" s="1">
        <v>0.249</v>
      </c>
      <c r="I1019" s="1">
        <v>0.255</v>
      </c>
      <c r="J1019" s="1">
        <v>0.97099999999999997</v>
      </c>
      <c r="K1019" s="1">
        <v>13.27</v>
      </c>
      <c r="L1019" s="1">
        <f t="shared" si="60"/>
        <v>0.94792404473438951</v>
      </c>
      <c r="M1019" s="1">
        <f t="shared" si="61"/>
        <v>12.954636533084807</v>
      </c>
      <c r="N1019" s="1">
        <v>4.2000000000000003E-2</v>
      </c>
      <c r="O1019" s="1">
        <v>21.46</v>
      </c>
      <c r="P1019" s="1">
        <v>6.9139999999999997</v>
      </c>
      <c r="Q1019" s="1">
        <v>39.299999999999997</v>
      </c>
      <c r="R1019" s="1">
        <v>800</v>
      </c>
      <c r="S1019" s="1">
        <v>752.8</v>
      </c>
      <c r="T1019" s="1">
        <v>259.39999999999998</v>
      </c>
      <c r="U1019" s="1">
        <v>2218.5</v>
      </c>
      <c r="V1019">
        <v>1.0230573093999999</v>
      </c>
      <c r="W1019">
        <f t="shared" si="62"/>
        <v>0.95182092054167777</v>
      </c>
      <c r="X1019">
        <f t="shared" si="63"/>
        <v>13.007892498030962</v>
      </c>
    </row>
    <row r="1020" spans="1:24" x14ac:dyDescent="0.15">
      <c r="A1020" s="98">
        <v>43072.486828703702</v>
      </c>
      <c r="B1020" s="1">
        <v>236.09472222224576</v>
      </c>
      <c r="C1020" s="1">
        <v>236.09</v>
      </c>
      <c r="D1020" s="1">
        <v>17.68</v>
      </c>
      <c r="E1020" s="1">
        <v>2251.3270000000002</v>
      </c>
      <c r="F1020" s="1">
        <v>26.1</v>
      </c>
      <c r="G1020" s="1">
        <v>402.6</v>
      </c>
      <c r="H1020" s="1">
        <v>0.249</v>
      </c>
      <c r="I1020" s="1">
        <v>0.255</v>
      </c>
      <c r="J1020" s="1">
        <v>0.97099999999999997</v>
      </c>
      <c r="K1020" s="1">
        <v>13.27</v>
      </c>
      <c r="L1020" s="1">
        <f t="shared" si="60"/>
        <v>0.94792404473438951</v>
      </c>
      <c r="M1020" s="1">
        <f t="shared" si="61"/>
        <v>12.954636533084807</v>
      </c>
      <c r="N1020" s="1">
        <v>4.2000000000000003E-2</v>
      </c>
      <c r="O1020" s="1">
        <v>21.46</v>
      </c>
      <c r="P1020" s="1">
        <v>6.9169999999999998</v>
      </c>
      <c r="Q1020" s="1">
        <v>39.299999999999997</v>
      </c>
      <c r="R1020" s="1">
        <v>800</v>
      </c>
      <c r="S1020" s="1">
        <v>752.8</v>
      </c>
      <c r="T1020" s="1">
        <v>259.39999999999998</v>
      </c>
      <c r="U1020" s="1">
        <v>2218.5</v>
      </c>
      <c r="V1020">
        <v>1.0230684592000001</v>
      </c>
      <c r="W1020">
        <f t="shared" si="62"/>
        <v>0.95181054722520553</v>
      </c>
      <c r="X1020">
        <f t="shared" si="63"/>
        <v>13.00775073293355</v>
      </c>
    </row>
    <row r="1021" spans="1:24" x14ac:dyDescent="0.15">
      <c r="A1021" s="98">
        <v>43072.487523148149</v>
      </c>
      <c r="B1021" s="1">
        <v>236.11138888896676</v>
      </c>
      <c r="C1021" s="1">
        <v>236.1</v>
      </c>
      <c r="D1021" s="1">
        <v>17.68</v>
      </c>
      <c r="E1021" s="1">
        <v>2251.2269999999999</v>
      </c>
      <c r="F1021" s="1">
        <v>26.1</v>
      </c>
      <c r="G1021" s="1">
        <v>402.6</v>
      </c>
      <c r="H1021" s="1">
        <v>0.249</v>
      </c>
      <c r="I1021" s="1">
        <v>0.254</v>
      </c>
      <c r="J1021" s="1">
        <v>0.97099999999999997</v>
      </c>
      <c r="K1021" s="1">
        <v>13.27</v>
      </c>
      <c r="L1021" s="1">
        <f t="shared" si="60"/>
        <v>0.94836596736596734</v>
      </c>
      <c r="M1021" s="1">
        <f t="shared" si="61"/>
        <v>12.960675990675989</v>
      </c>
      <c r="N1021" s="1">
        <v>4.2000000000000003E-2</v>
      </c>
      <c r="O1021" s="1">
        <v>21.45</v>
      </c>
      <c r="P1021" s="1">
        <v>6.91</v>
      </c>
      <c r="Q1021" s="1">
        <v>39.4</v>
      </c>
      <c r="R1021" s="1">
        <v>800</v>
      </c>
      <c r="S1021" s="1">
        <v>752.8</v>
      </c>
      <c r="T1021" s="1">
        <v>259.39999999999998</v>
      </c>
      <c r="U1021" s="1">
        <v>2218.5</v>
      </c>
      <c r="V1021">
        <v>1.0230921954000001</v>
      </c>
      <c r="W1021">
        <f t="shared" si="62"/>
        <v>0.95178846479156698</v>
      </c>
      <c r="X1021">
        <f t="shared" si="63"/>
        <v>13.007448947254474</v>
      </c>
    </row>
    <row r="1022" spans="1:24" x14ac:dyDescent="0.15">
      <c r="A1022" s="98">
        <v>43072.488217592596</v>
      </c>
      <c r="B1022" s="1">
        <v>236.12805555568775</v>
      </c>
      <c r="C1022" s="1">
        <v>236.12</v>
      </c>
      <c r="D1022" s="1">
        <v>17.68</v>
      </c>
      <c r="E1022" s="1">
        <v>2251.127</v>
      </c>
      <c r="F1022" s="1">
        <v>26.1</v>
      </c>
      <c r="G1022" s="1">
        <v>402.6</v>
      </c>
      <c r="H1022" s="1">
        <v>0.249</v>
      </c>
      <c r="I1022" s="1">
        <v>0.255</v>
      </c>
      <c r="J1022" s="1">
        <v>0.97099999999999997</v>
      </c>
      <c r="K1022" s="1">
        <v>13.27</v>
      </c>
      <c r="L1022" s="1">
        <f t="shared" si="60"/>
        <v>0.94880830223880586</v>
      </c>
      <c r="M1022" s="1">
        <f t="shared" si="61"/>
        <v>12.966721082089549</v>
      </c>
      <c r="N1022" s="1">
        <v>4.2999999999999997E-2</v>
      </c>
      <c r="O1022" s="1">
        <v>21.44</v>
      </c>
      <c r="P1022" s="1">
        <v>6.9009999999999998</v>
      </c>
      <c r="Q1022" s="1">
        <v>39</v>
      </c>
      <c r="R1022" s="1">
        <v>800</v>
      </c>
      <c r="S1022" s="1">
        <v>752.8</v>
      </c>
      <c r="T1022" s="1">
        <v>259.39999999999998</v>
      </c>
      <c r="U1022" s="1">
        <v>2218.5</v>
      </c>
      <c r="V1022">
        <v>1.0231035424000001</v>
      </c>
      <c r="W1022">
        <f t="shared" si="62"/>
        <v>0.9517779087302668</v>
      </c>
      <c r="X1022">
        <f t="shared" si="63"/>
        <v>13.007304684707147</v>
      </c>
    </row>
    <row r="1023" spans="1:24" x14ac:dyDescent="0.15">
      <c r="A1023" s="98">
        <v>43072.488912037035</v>
      </c>
      <c r="B1023" s="1">
        <v>236.14472222223412</v>
      </c>
      <c r="C1023" s="1">
        <v>236.14</v>
      </c>
      <c r="D1023" s="1">
        <v>17.68</v>
      </c>
      <c r="E1023" s="1">
        <v>2251.0349999999999</v>
      </c>
      <c r="F1023" s="1">
        <v>26.1</v>
      </c>
      <c r="G1023" s="1">
        <v>402.6</v>
      </c>
      <c r="H1023" s="1">
        <v>0.249</v>
      </c>
      <c r="I1023" s="1">
        <v>0.255</v>
      </c>
      <c r="J1023" s="1">
        <v>0.97099999999999997</v>
      </c>
      <c r="K1023" s="1">
        <v>13.27</v>
      </c>
      <c r="L1023" s="1">
        <f t="shared" si="60"/>
        <v>0.94925104993000464</v>
      </c>
      <c r="M1023" s="1">
        <f t="shared" si="61"/>
        <v>12.972771815212317</v>
      </c>
      <c r="N1023" s="1">
        <v>4.2999999999999997E-2</v>
      </c>
      <c r="O1023" s="1">
        <v>21.43</v>
      </c>
      <c r="P1023" s="1">
        <v>6.8959999999999999</v>
      </c>
      <c r="Q1023" s="1">
        <v>39</v>
      </c>
      <c r="R1023" s="1">
        <v>800</v>
      </c>
      <c r="S1023" s="1">
        <v>752.8</v>
      </c>
      <c r="T1023" s="1">
        <v>259.39999999999998</v>
      </c>
      <c r="U1023" s="1">
        <v>2218.5</v>
      </c>
      <c r="V1023">
        <v>1.0231006009999999</v>
      </c>
      <c r="W1023">
        <f t="shared" si="62"/>
        <v>0.95178064507851867</v>
      </c>
      <c r="X1023">
        <f t="shared" si="63"/>
        <v>13.007342080527232</v>
      </c>
    </row>
    <row r="1024" spans="1:24" x14ac:dyDescent="0.15">
      <c r="A1024" s="98">
        <v>43072.489606481482</v>
      </c>
      <c r="B1024" s="1">
        <v>236.16138888895512</v>
      </c>
      <c r="C1024" s="1">
        <v>236.15</v>
      </c>
      <c r="D1024" s="1">
        <v>17.68</v>
      </c>
      <c r="E1024" s="1">
        <v>2251.136</v>
      </c>
      <c r="F1024" s="1">
        <v>26.1</v>
      </c>
      <c r="G1024" s="1">
        <v>402.6</v>
      </c>
      <c r="H1024" s="1">
        <v>0.249</v>
      </c>
      <c r="I1024" s="1">
        <v>0.255</v>
      </c>
      <c r="J1024" s="1">
        <v>0.97099999999999997</v>
      </c>
      <c r="K1024" s="1">
        <v>13.27</v>
      </c>
      <c r="L1024" s="1">
        <f t="shared" si="60"/>
        <v>0.94880830223880586</v>
      </c>
      <c r="M1024" s="1">
        <f t="shared" si="61"/>
        <v>12.966721082089549</v>
      </c>
      <c r="N1024" s="1">
        <v>4.2000000000000003E-2</v>
      </c>
      <c r="O1024" s="1">
        <v>21.44</v>
      </c>
      <c r="P1024" s="1">
        <v>6.8869999999999996</v>
      </c>
      <c r="Q1024" s="1">
        <v>40</v>
      </c>
      <c r="R1024" s="1">
        <v>800</v>
      </c>
      <c r="S1024" s="1">
        <v>752.8</v>
      </c>
      <c r="T1024" s="1">
        <v>259.39999999999998</v>
      </c>
      <c r="U1024" s="1">
        <v>2218.5</v>
      </c>
      <c r="V1024">
        <v>1.0230911952999999</v>
      </c>
      <c r="W1024">
        <f t="shared" si="62"/>
        <v>0.95178939519117189</v>
      </c>
      <c r="X1024">
        <f t="shared" si="63"/>
        <v>13.007461662396345</v>
      </c>
    </row>
    <row r="1025" spans="1:24" x14ac:dyDescent="0.15">
      <c r="A1025" s="98">
        <v>43072.490300925929</v>
      </c>
      <c r="B1025" s="1">
        <v>236.17805555567611</v>
      </c>
      <c r="C1025" s="1">
        <v>236.17</v>
      </c>
      <c r="D1025" s="1">
        <v>17.68</v>
      </c>
      <c r="E1025" s="1">
        <v>2251.056</v>
      </c>
      <c r="F1025" s="1">
        <v>26.1</v>
      </c>
      <c r="G1025" s="1">
        <v>402.6</v>
      </c>
      <c r="H1025" s="1">
        <v>0.249</v>
      </c>
      <c r="I1025" s="1">
        <v>0.255</v>
      </c>
      <c r="J1025" s="1">
        <v>0.97099999999999997</v>
      </c>
      <c r="K1025" s="1">
        <v>13.27</v>
      </c>
      <c r="L1025" s="1">
        <f t="shared" si="60"/>
        <v>0.94880830223880586</v>
      </c>
      <c r="M1025" s="1">
        <f t="shared" si="61"/>
        <v>12.966721082089549</v>
      </c>
      <c r="N1025" s="1">
        <v>4.2000000000000003E-2</v>
      </c>
      <c r="O1025" s="1">
        <v>21.44</v>
      </c>
      <c r="P1025" s="1">
        <v>6.9119999999999999</v>
      </c>
      <c r="Q1025" s="1">
        <v>39.6</v>
      </c>
      <c r="R1025" s="1">
        <v>800</v>
      </c>
      <c r="S1025" s="1">
        <v>752.8</v>
      </c>
      <c r="T1025" s="1">
        <v>259.39999999999998</v>
      </c>
      <c r="U1025" s="1">
        <v>2218.5</v>
      </c>
      <c r="V1025">
        <v>1.0230825910999999</v>
      </c>
      <c r="W1025">
        <f t="shared" si="62"/>
        <v>0.95179739981013944</v>
      </c>
      <c r="X1025">
        <f t="shared" si="63"/>
        <v>13.007571056107672</v>
      </c>
    </row>
    <row r="1026" spans="1:24" x14ac:dyDescent="0.15">
      <c r="A1026" s="98">
        <v>43072.490995370368</v>
      </c>
      <c r="B1026" s="1">
        <v>236.19472222222248</v>
      </c>
      <c r="C1026" s="1">
        <v>236.19</v>
      </c>
      <c r="D1026" s="1">
        <v>17.68</v>
      </c>
      <c r="E1026" s="1">
        <v>2250.9369999999999</v>
      </c>
      <c r="F1026" s="1">
        <v>26.1</v>
      </c>
      <c r="G1026" s="1">
        <v>402.6</v>
      </c>
      <c r="H1026" s="1">
        <v>0.249</v>
      </c>
      <c r="I1026" s="1">
        <v>0.255</v>
      </c>
      <c r="J1026" s="1">
        <v>0.97099999999999997</v>
      </c>
      <c r="K1026" s="1">
        <v>13.27</v>
      </c>
      <c r="L1026" s="1">
        <f t="shared" ref="L1026:L1089" si="64">(J1026*20.95)/O1026</f>
        <v>0.94836596736596734</v>
      </c>
      <c r="M1026" s="1">
        <f t="shared" ref="M1026:M1089" si="65">(K1026*20.95)/O1026</f>
        <v>12.960675990675989</v>
      </c>
      <c r="N1026" s="1">
        <v>4.2000000000000003E-2</v>
      </c>
      <c r="O1026" s="1">
        <v>21.45</v>
      </c>
      <c r="P1026" s="1">
        <v>6.9210000000000003</v>
      </c>
      <c r="Q1026" s="1">
        <v>39.299999999999997</v>
      </c>
      <c r="R1026" s="1">
        <v>800</v>
      </c>
      <c r="S1026" s="1">
        <v>752.8</v>
      </c>
      <c r="T1026" s="1">
        <v>259.39999999999998</v>
      </c>
      <c r="U1026" s="1">
        <v>2218.6</v>
      </c>
      <c r="V1026">
        <v>1.0230618831</v>
      </c>
      <c r="W1026">
        <f t="shared" si="62"/>
        <v>0.95181666533149323</v>
      </c>
      <c r="X1026">
        <f t="shared" si="63"/>
        <v>13.00783434495254</v>
      </c>
    </row>
    <row r="1027" spans="1:24" x14ac:dyDescent="0.15">
      <c r="A1027" s="98">
        <v>43072.491689814815</v>
      </c>
      <c r="B1027" s="1">
        <v>236.21138888894347</v>
      </c>
      <c r="C1027" s="1">
        <v>236.2</v>
      </c>
      <c r="D1027" s="1">
        <v>17.690000000000001</v>
      </c>
      <c r="E1027" s="1">
        <v>2251.1390000000001</v>
      </c>
      <c r="F1027" s="1">
        <v>26.1</v>
      </c>
      <c r="G1027" s="1">
        <v>402.6</v>
      </c>
      <c r="H1027" s="1">
        <v>0.249</v>
      </c>
      <c r="I1027" s="1">
        <v>0.255</v>
      </c>
      <c r="J1027" s="1">
        <v>0.97099999999999997</v>
      </c>
      <c r="K1027" s="1">
        <v>13.27</v>
      </c>
      <c r="L1027" s="1">
        <f t="shared" si="64"/>
        <v>0.94792404473438951</v>
      </c>
      <c r="M1027" s="1">
        <f t="shared" si="65"/>
        <v>12.954636533084807</v>
      </c>
      <c r="N1027" s="1">
        <v>4.2000000000000003E-2</v>
      </c>
      <c r="O1027" s="1">
        <v>21.46</v>
      </c>
      <c r="P1027" s="1">
        <v>6.9160000000000004</v>
      </c>
      <c r="Q1027" s="1">
        <v>39.700000000000003</v>
      </c>
      <c r="R1027" s="1">
        <v>800</v>
      </c>
      <c r="S1027" s="1">
        <v>752.8</v>
      </c>
      <c r="T1027" s="1">
        <v>259.39999999999998</v>
      </c>
      <c r="U1027" s="1">
        <v>2218.6</v>
      </c>
      <c r="V1027">
        <v>1.0230624669999999</v>
      </c>
      <c r="W1027">
        <f t="shared" ref="W1027:W1090" si="66">J1027*(Z$1/V1027)</f>
        <v>0.95181612209413602</v>
      </c>
      <c r="X1027">
        <f t="shared" ref="X1027:X1090" si="67">K1027*(Z$1/V1027)</f>
        <v>13.007826920895145</v>
      </c>
    </row>
    <row r="1028" spans="1:24" x14ac:dyDescent="0.15">
      <c r="A1028" s="98">
        <v>43072.492384259262</v>
      </c>
      <c r="B1028" s="1">
        <v>236.22805555566447</v>
      </c>
      <c r="C1028" s="1">
        <v>236.22</v>
      </c>
      <c r="D1028" s="1">
        <v>17.690000000000001</v>
      </c>
      <c r="E1028" s="1">
        <v>2251.373</v>
      </c>
      <c r="F1028" s="1">
        <v>26.1</v>
      </c>
      <c r="G1028" s="1">
        <v>402.6</v>
      </c>
      <c r="H1028" s="1">
        <v>0.249</v>
      </c>
      <c r="I1028" s="1">
        <v>0.255</v>
      </c>
      <c r="J1028" s="1">
        <v>0.97099999999999997</v>
      </c>
      <c r="K1028" s="1">
        <v>13.27</v>
      </c>
      <c r="L1028" s="1">
        <f t="shared" si="64"/>
        <v>0.94792404473438951</v>
      </c>
      <c r="M1028" s="1">
        <f t="shared" si="65"/>
        <v>12.954636533084807</v>
      </c>
      <c r="N1028" s="1">
        <v>4.2000000000000003E-2</v>
      </c>
      <c r="O1028" s="1">
        <v>21.46</v>
      </c>
      <c r="P1028" s="1">
        <v>6.9059999999999997</v>
      </c>
      <c r="Q1028" s="1">
        <v>39.5</v>
      </c>
      <c r="R1028" s="1">
        <v>800</v>
      </c>
      <c r="S1028" s="1">
        <v>752.8</v>
      </c>
      <c r="T1028" s="1">
        <v>259.39999999999998</v>
      </c>
      <c r="U1028" s="1">
        <v>2218.6</v>
      </c>
      <c r="V1028">
        <v>1.0230713895000001</v>
      </c>
      <c r="W1028">
        <f t="shared" si="66"/>
        <v>0.95180782103182826</v>
      </c>
      <c r="X1028">
        <f t="shared" si="67"/>
        <v>13.007713475893265</v>
      </c>
    </row>
    <row r="1029" spans="1:24" x14ac:dyDescent="0.15">
      <c r="A1029" s="98">
        <v>43072.493078703701</v>
      </c>
      <c r="B1029" s="1">
        <v>236.24472222221084</v>
      </c>
      <c r="C1029" s="1">
        <v>236.24</v>
      </c>
      <c r="D1029" s="1">
        <v>17.690000000000001</v>
      </c>
      <c r="E1029" s="1">
        <v>2251.4490000000001</v>
      </c>
      <c r="F1029" s="1">
        <v>26.1</v>
      </c>
      <c r="G1029" s="1">
        <v>402.6</v>
      </c>
      <c r="H1029" s="1">
        <v>0.249</v>
      </c>
      <c r="I1029" s="1">
        <v>0.255</v>
      </c>
      <c r="J1029" s="1">
        <v>0.97099999999999997</v>
      </c>
      <c r="K1029" s="1">
        <v>13.27</v>
      </c>
      <c r="L1029" s="1">
        <f t="shared" si="64"/>
        <v>0.94792404473438951</v>
      </c>
      <c r="M1029" s="1">
        <f t="shared" si="65"/>
        <v>12.954636533084807</v>
      </c>
      <c r="N1029" s="1">
        <v>4.2000000000000003E-2</v>
      </c>
      <c r="O1029" s="1">
        <v>21.46</v>
      </c>
      <c r="P1029" s="1">
        <v>6.8959999999999999</v>
      </c>
      <c r="Q1029" s="1">
        <v>39.5</v>
      </c>
      <c r="R1029" s="1">
        <v>800</v>
      </c>
      <c r="S1029" s="1">
        <v>752.8</v>
      </c>
      <c r="T1029" s="1">
        <v>259.5</v>
      </c>
      <c r="U1029" s="1">
        <v>2218.6</v>
      </c>
      <c r="V1029">
        <v>1.0230713937</v>
      </c>
      <c r="W1029">
        <f t="shared" si="66"/>
        <v>0.95180781712438578</v>
      </c>
      <c r="X1029">
        <f t="shared" si="67"/>
        <v>13.007713422492893</v>
      </c>
    </row>
    <row r="1030" spans="1:24" x14ac:dyDescent="0.15">
      <c r="A1030" s="98">
        <v>43072.493773148148</v>
      </c>
      <c r="B1030" s="1">
        <v>236.26138888893183</v>
      </c>
      <c r="C1030" s="1">
        <v>236.25</v>
      </c>
      <c r="D1030" s="1">
        <v>17.690000000000001</v>
      </c>
      <c r="E1030" s="1">
        <v>2251.1660000000002</v>
      </c>
      <c r="F1030" s="1">
        <v>26.1</v>
      </c>
      <c r="G1030" s="1">
        <v>402.6</v>
      </c>
      <c r="H1030" s="1">
        <v>0.249</v>
      </c>
      <c r="I1030" s="1">
        <v>0.255</v>
      </c>
      <c r="J1030" s="1">
        <v>0.97399999999999998</v>
      </c>
      <c r="K1030" s="1">
        <v>13.26</v>
      </c>
      <c r="L1030" s="1">
        <f t="shared" si="64"/>
        <v>0.95085274930102515</v>
      </c>
      <c r="M1030" s="1">
        <f t="shared" si="65"/>
        <v>12.944874184529356</v>
      </c>
      <c r="N1030" s="1">
        <v>4.2000000000000003E-2</v>
      </c>
      <c r="O1030" s="1">
        <v>21.46</v>
      </c>
      <c r="P1030" s="1">
        <v>6.8879999999999999</v>
      </c>
      <c r="Q1030" s="1">
        <v>39.799999999999997</v>
      </c>
      <c r="R1030" s="1">
        <v>800</v>
      </c>
      <c r="S1030" s="1">
        <v>752.8</v>
      </c>
      <c r="T1030" s="1">
        <v>259.89999999999998</v>
      </c>
      <c r="U1030" s="1">
        <v>2218.6</v>
      </c>
      <c r="V1030">
        <v>1.0230880952000001</v>
      </c>
      <c r="W1030">
        <f t="shared" si="66"/>
        <v>0.95473293510374913</v>
      </c>
      <c r="X1030">
        <f t="shared" si="67"/>
        <v>12.997698890632149</v>
      </c>
    </row>
    <row r="1031" spans="1:24" x14ac:dyDescent="0.15">
      <c r="A1031" s="98">
        <v>43072.494467592594</v>
      </c>
      <c r="B1031" s="1">
        <v>236.27805555565283</v>
      </c>
      <c r="C1031" s="1">
        <v>236.27</v>
      </c>
      <c r="D1031" s="1">
        <v>17.690000000000001</v>
      </c>
      <c r="E1031" s="1">
        <v>2251.0949999999998</v>
      </c>
      <c r="F1031" s="1">
        <v>26.1</v>
      </c>
      <c r="G1031" s="1">
        <v>402.6</v>
      </c>
      <c r="H1031" s="1">
        <v>0.249</v>
      </c>
      <c r="I1031" s="1">
        <v>0.255</v>
      </c>
      <c r="J1031" s="1">
        <v>0.93899999999999995</v>
      </c>
      <c r="K1031" s="1">
        <v>13.3</v>
      </c>
      <c r="L1031" s="1">
        <f t="shared" si="64"/>
        <v>0.916684529356943</v>
      </c>
      <c r="M1031" s="1">
        <f t="shared" si="65"/>
        <v>12.983923578751163</v>
      </c>
      <c r="N1031" s="1">
        <v>4.2000000000000003E-2</v>
      </c>
      <c r="O1031" s="1">
        <v>21.46</v>
      </c>
      <c r="P1031" s="1">
        <v>6.8879999999999999</v>
      </c>
      <c r="Q1031" s="1">
        <v>39.4</v>
      </c>
      <c r="R1031" s="1">
        <v>800</v>
      </c>
      <c r="S1031" s="1">
        <v>752.8</v>
      </c>
      <c r="T1031" s="1">
        <v>260.2</v>
      </c>
      <c r="U1031" s="1">
        <v>2218.6</v>
      </c>
      <c r="V1031">
        <v>1.0230928196</v>
      </c>
      <c r="W1031">
        <f t="shared" si="66"/>
        <v>0.92042103312597623</v>
      </c>
      <c r="X1031">
        <f t="shared" si="67"/>
        <v>13.036847434052699</v>
      </c>
    </row>
    <row r="1032" spans="1:24" x14ac:dyDescent="0.15">
      <c r="A1032" s="98">
        <v>43072.495162037034</v>
      </c>
      <c r="B1032" s="1">
        <v>236.2947222221992</v>
      </c>
      <c r="C1032" s="1">
        <v>236.29</v>
      </c>
      <c r="D1032" s="1">
        <v>17.690000000000001</v>
      </c>
      <c r="E1032" s="1">
        <v>2250.9699999999998</v>
      </c>
      <c r="F1032" s="1">
        <v>26.1</v>
      </c>
      <c r="G1032" s="1">
        <v>402.6</v>
      </c>
      <c r="H1032" s="1">
        <v>0.249</v>
      </c>
      <c r="I1032" s="1">
        <v>0.255</v>
      </c>
      <c r="J1032" s="1">
        <v>0.90500000000000003</v>
      </c>
      <c r="K1032" s="1">
        <v>13.34</v>
      </c>
      <c r="L1032" s="1">
        <f t="shared" si="64"/>
        <v>0.88349254426840629</v>
      </c>
      <c r="M1032" s="1">
        <f t="shared" si="65"/>
        <v>13.022972972972973</v>
      </c>
      <c r="N1032" s="1">
        <v>4.2000000000000003E-2</v>
      </c>
      <c r="O1032" s="1">
        <v>21.46</v>
      </c>
      <c r="P1032" s="1">
        <v>6.8949999999999996</v>
      </c>
      <c r="Q1032" s="1">
        <v>39.4</v>
      </c>
      <c r="R1032" s="1">
        <v>800</v>
      </c>
      <c r="S1032" s="1">
        <v>752.8</v>
      </c>
      <c r="T1032" s="1">
        <v>260.2</v>
      </c>
      <c r="U1032" s="1">
        <v>2218.6</v>
      </c>
      <c r="V1032">
        <v>1.0230901199</v>
      </c>
      <c r="W1032">
        <f t="shared" si="66"/>
        <v>0.88709609480806018</v>
      </c>
      <c r="X1032">
        <f t="shared" si="67"/>
        <v>13.07609050247461</v>
      </c>
    </row>
    <row r="1033" spans="1:24" x14ac:dyDescent="0.15">
      <c r="A1033" s="98">
        <v>43072.495856481481</v>
      </c>
      <c r="B1033" s="1">
        <v>236.31138888892019</v>
      </c>
      <c r="C1033" s="1">
        <v>236.3</v>
      </c>
      <c r="D1033" s="1">
        <v>17.690000000000001</v>
      </c>
      <c r="E1033" s="1">
        <v>2251.172</v>
      </c>
      <c r="F1033" s="1">
        <v>26.1</v>
      </c>
      <c r="G1033" s="1">
        <v>402.6</v>
      </c>
      <c r="H1033" s="1">
        <v>0.249</v>
      </c>
      <c r="I1033" s="1">
        <v>0.255</v>
      </c>
      <c r="J1033" s="1">
        <v>0.94399999999999995</v>
      </c>
      <c r="K1033" s="1">
        <v>13.3</v>
      </c>
      <c r="L1033" s="1">
        <f t="shared" si="64"/>
        <v>0.92156570363466905</v>
      </c>
      <c r="M1033" s="1">
        <f t="shared" si="65"/>
        <v>12.983923578751163</v>
      </c>
      <c r="N1033" s="1">
        <v>4.2000000000000003E-2</v>
      </c>
      <c r="O1033" s="1">
        <v>21.46</v>
      </c>
      <c r="P1033" s="1">
        <v>6.9039999999999999</v>
      </c>
      <c r="Q1033" s="1">
        <v>39.700000000000003</v>
      </c>
      <c r="R1033" s="1">
        <v>800</v>
      </c>
      <c r="S1033" s="1">
        <v>752.8</v>
      </c>
      <c r="T1033" s="1">
        <v>260.2</v>
      </c>
      <c r="U1033" s="1">
        <v>2218.6</v>
      </c>
      <c r="V1033">
        <v>1.0231170547999999</v>
      </c>
      <c r="W1033">
        <f t="shared" si="66"/>
        <v>0.92530018491878241</v>
      </c>
      <c r="X1033">
        <f t="shared" si="67"/>
        <v>13.036538622266745</v>
      </c>
    </row>
    <row r="1034" spans="1:24" x14ac:dyDescent="0.15">
      <c r="A1034" s="98">
        <v>43072.496550925927</v>
      </c>
      <c r="B1034" s="1">
        <v>236.32805555564119</v>
      </c>
      <c r="C1034" s="1">
        <v>236.32</v>
      </c>
      <c r="D1034" s="1">
        <v>17.690000000000001</v>
      </c>
      <c r="E1034" s="1">
        <v>2251.3359999999998</v>
      </c>
      <c r="F1034" s="1">
        <v>26.1</v>
      </c>
      <c r="G1034" s="1">
        <v>402.6</v>
      </c>
      <c r="H1034" s="1">
        <v>0.249</v>
      </c>
      <c r="I1034" s="1">
        <v>0.255</v>
      </c>
      <c r="J1034" s="1">
        <v>0.97599999999999998</v>
      </c>
      <c r="K1034" s="1">
        <v>13.25</v>
      </c>
      <c r="L1034" s="1">
        <f t="shared" si="64"/>
        <v>0.95280521901211546</v>
      </c>
      <c r="M1034" s="1">
        <f t="shared" si="65"/>
        <v>12.935111835973903</v>
      </c>
      <c r="N1034" s="1">
        <v>4.2000000000000003E-2</v>
      </c>
      <c r="O1034" s="1">
        <v>21.46</v>
      </c>
      <c r="P1034" s="1">
        <v>6.8940000000000001</v>
      </c>
      <c r="Q1034" s="1">
        <v>39.799999999999997</v>
      </c>
      <c r="R1034" s="1">
        <v>799</v>
      </c>
      <c r="S1034" s="1">
        <v>752.8</v>
      </c>
      <c r="T1034" s="1">
        <v>260.2</v>
      </c>
      <c r="U1034" s="1">
        <v>2218.6</v>
      </c>
      <c r="V1034">
        <v>1.0231368819</v>
      </c>
      <c r="W1034">
        <f t="shared" si="66"/>
        <v>0.95664775389815815</v>
      </c>
      <c r="X1034">
        <f t="shared" si="67"/>
        <v>12.987277396670692</v>
      </c>
    </row>
    <row r="1035" spans="1:24" x14ac:dyDescent="0.15">
      <c r="A1035" s="98">
        <v>43072.497245370374</v>
      </c>
      <c r="B1035" s="1">
        <v>236.34472222236218</v>
      </c>
      <c r="C1035" s="1">
        <v>236.34</v>
      </c>
      <c r="D1035" s="1">
        <v>17.690000000000001</v>
      </c>
      <c r="E1035" s="1">
        <v>2251.12</v>
      </c>
      <c r="F1035" s="1">
        <v>26.1</v>
      </c>
      <c r="G1035" s="1">
        <v>402.6</v>
      </c>
      <c r="H1035" s="1">
        <v>0.249</v>
      </c>
      <c r="I1035" s="1">
        <v>0.254</v>
      </c>
      <c r="J1035" s="1">
        <v>0.98099999999999998</v>
      </c>
      <c r="K1035" s="1">
        <v>13.24</v>
      </c>
      <c r="L1035" s="1">
        <f t="shared" si="64"/>
        <v>0.9576863932898414</v>
      </c>
      <c r="M1035" s="1">
        <f t="shared" si="65"/>
        <v>12.925349487418451</v>
      </c>
      <c r="N1035" s="1">
        <v>4.2000000000000003E-2</v>
      </c>
      <c r="O1035" s="1">
        <v>21.46</v>
      </c>
      <c r="P1035" s="1">
        <v>6.9089999999999998</v>
      </c>
      <c r="Q1035" s="1">
        <v>38.9</v>
      </c>
      <c r="R1035" s="1">
        <v>800</v>
      </c>
      <c r="S1035" s="1">
        <v>752.8</v>
      </c>
      <c r="T1035" s="1">
        <v>260.2</v>
      </c>
      <c r="U1035" s="1">
        <v>2218.6</v>
      </c>
      <c r="V1035">
        <v>1.0231372292000001</v>
      </c>
      <c r="W1035">
        <f t="shared" si="66"/>
        <v>0.96154828689914706</v>
      </c>
      <c r="X1035">
        <f t="shared" si="67"/>
        <v>12.977471272726511</v>
      </c>
    </row>
    <row r="1036" spans="1:24" x14ac:dyDescent="0.15">
      <c r="A1036" s="98">
        <v>43072.497939814813</v>
      </c>
      <c r="B1036" s="1">
        <v>236.36138888890855</v>
      </c>
      <c r="C1036" s="1">
        <v>236.35</v>
      </c>
      <c r="D1036" s="1">
        <v>17.690000000000001</v>
      </c>
      <c r="E1036" s="1">
        <v>2251.0709999999999</v>
      </c>
      <c r="F1036" s="1">
        <v>26.1</v>
      </c>
      <c r="G1036" s="1">
        <v>402.6</v>
      </c>
      <c r="H1036" s="1">
        <v>0.249</v>
      </c>
      <c r="I1036" s="1">
        <v>0.255</v>
      </c>
      <c r="J1036" s="1">
        <v>0.98199999999999998</v>
      </c>
      <c r="K1036" s="1">
        <v>13.24</v>
      </c>
      <c r="L1036" s="1">
        <f t="shared" si="64"/>
        <v>0.95866262814538672</v>
      </c>
      <c r="M1036" s="1">
        <f t="shared" si="65"/>
        <v>12.925349487418451</v>
      </c>
      <c r="N1036" s="1">
        <v>4.2000000000000003E-2</v>
      </c>
      <c r="O1036" s="1">
        <v>21.46</v>
      </c>
      <c r="P1036" s="1">
        <v>6.9130000000000003</v>
      </c>
      <c r="Q1036" s="1">
        <v>38.4</v>
      </c>
      <c r="R1036" s="1">
        <v>800</v>
      </c>
      <c r="S1036" s="1">
        <v>752.8</v>
      </c>
      <c r="T1036" s="1">
        <v>260.2</v>
      </c>
      <c r="U1036" s="1">
        <v>2218.6</v>
      </c>
      <c r="V1036">
        <v>1.0231391082000001</v>
      </c>
      <c r="W1036">
        <f t="shared" si="66"/>
        <v>0.96252669075718156</v>
      </c>
      <c r="X1036">
        <f t="shared" si="67"/>
        <v>12.977447439536745</v>
      </c>
    </row>
    <row r="1037" spans="1:24" x14ac:dyDescent="0.15">
      <c r="A1037" s="98">
        <v>43072.49863425926</v>
      </c>
      <c r="B1037" s="1">
        <v>236.37805555562954</v>
      </c>
      <c r="C1037" s="1">
        <v>236.37</v>
      </c>
      <c r="D1037" s="1">
        <v>17.690000000000001</v>
      </c>
      <c r="E1037" s="1">
        <v>2251.078</v>
      </c>
      <c r="F1037" s="1">
        <v>26.1</v>
      </c>
      <c r="G1037" s="1">
        <v>402.6</v>
      </c>
      <c r="H1037" s="1">
        <v>0.249</v>
      </c>
      <c r="I1037" s="1">
        <v>0.255</v>
      </c>
      <c r="J1037" s="1">
        <v>0.98199999999999998</v>
      </c>
      <c r="K1037" s="1">
        <v>13.24</v>
      </c>
      <c r="L1037" s="1">
        <f t="shared" si="64"/>
        <v>0.95866262814538672</v>
      </c>
      <c r="M1037" s="1">
        <f t="shared" si="65"/>
        <v>12.925349487418451</v>
      </c>
      <c r="N1037" s="1">
        <v>4.2000000000000003E-2</v>
      </c>
      <c r="O1037" s="1">
        <v>21.46</v>
      </c>
      <c r="P1037" s="1">
        <v>6.9109999999999996</v>
      </c>
      <c r="Q1037" s="1">
        <v>39.5</v>
      </c>
      <c r="R1037" s="1">
        <v>800</v>
      </c>
      <c r="S1037" s="1">
        <v>752.8</v>
      </c>
      <c r="T1037" s="1">
        <v>260.2</v>
      </c>
      <c r="U1037" s="1">
        <v>2218.6</v>
      </c>
      <c r="V1037">
        <v>1.0231377253</v>
      </c>
      <c r="W1037">
        <f t="shared" si="66"/>
        <v>0.96252799173370485</v>
      </c>
      <c r="X1037">
        <f t="shared" si="67"/>
        <v>12.977464980197812</v>
      </c>
    </row>
    <row r="1038" spans="1:24" x14ac:dyDescent="0.15">
      <c r="A1038" s="98">
        <v>43072.499328703707</v>
      </c>
      <c r="B1038" s="1">
        <v>236.39472222235054</v>
      </c>
      <c r="C1038" s="1">
        <v>236.39</v>
      </c>
      <c r="D1038" s="1">
        <v>17.690000000000001</v>
      </c>
      <c r="E1038" s="1">
        <v>2250.8310000000001</v>
      </c>
      <c r="F1038" s="1">
        <v>26.1</v>
      </c>
      <c r="G1038" s="1">
        <v>402.6</v>
      </c>
      <c r="H1038" s="1">
        <v>0.249</v>
      </c>
      <c r="I1038" s="1">
        <v>0.255</v>
      </c>
      <c r="J1038" s="1">
        <v>0.98199999999999998</v>
      </c>
      <c r="K1038" s="1">
        <v>13.24</v>
      </c>
      <c r="L1038" s="1">
        <f t="shared" si="64"/>
        <v>0.95866262814538672</v>
      </c>
      <c r="M1038" s="1">
        <f t="shared" si="65"/>
        <v>12.925349487418451</v>
      </c>
      <c r="N1038" s="1">
        <v>4.2000000000000003E-2</v>
      </c>
      <c r="O1038" s="1">
        <v>21.46</v>
      </c>
      <c r="P1038" s="1">
        <v>6.9020000000000001</v>
      </c>
      <c r="Q1038" s="1">
        <v>39.4</v>
      </c>
      <c r="R1038" s="1">
        <v>800</v>
      </c>
      <c r="S1038" s="1">
        <v>752.8</v>
      </c>
      <c r="T1038" s="1">
        <v>260.2</v>
      </c>
      <c r="U1038" s="1">
        <v>2218.6</v>
      </c>
      <c r="V1038">
        <v>1.0231573621999999</v>
      </c>
      <c r="W1038">
        <f t="shared" si="66"/>
        <v>0.9625095184600726</v>
      </c>
      <c r="X1038">
        <f t="shared" si="67"/>
        <v>12.977215910805867</v>
      </c>
    </row>
    <row r="1039" spans="1:24" x14ac:dyDescent="0.15">
      <c r="A1039" s="98">
        <v>43072.500023148146</v>
      </c>
      <c r="B1039" s="1">
        <v>236.41138888889691</v>
      </c>
      <c r="C1039" s="1">
        <v>236.4</v>
      </c>
      <c r="D1039" s="1">
        <v>17.690000000000001</v>
      </c>
      <c r="E1039" s="1">
        <v>2251.0439999999999</v>
      </c>
      <c r="F1039" s="1">
        <v>26.1</v>
      </c>
      <c r="G1039" s="1">
        <v>402.6</v>
      </c>
      <c r="H1039" s="1">
        <v>0.249</v>
      </c>
      <c r="I1039" s="1">
        <v>0.255</v>
      </c>
      <c r="J1039" s="1">
        <v>0.98199999999999998</v>
      </c>
      <c r="K1039" s="1">
        <v>13.24</v>
      </c>
      <c r="L1039" s="1">
        <f t="shared" si="64"/>
        <v>0.95866262814538672</v>
      </c>
      <c r="M1039" s="1">
        <f t="shared" si="65"/>
        <v>12.925349487418451</v>
      </c>
      <c r="N1039" s="1">
        <v>4.2000000000000003E-2</v>
      </c>
      <c r="O1039" s="1">
        <v>21.46</v>
      </c>
      <c r="P1039" s="1">
        <v>6.8979999999999997</v>
      </c>
      <c r="Q1039" s="1">
        <v>38.799999999999997</v>
      </c>
      <c r="R1039" s="1">
        <v>800</v>
      </c>
      <c r="S1039" s="1">
        <v>752.8</v>
      </c>
      <c r="T1039" s="1">
        <v>260.2</v>
      </c>
      <c r="U1039" s="1">
        <v>2218.6</v>
      </c>
      <c r="V1039">
        <v>1.0231471281</v>
      </c>
      <c r="W1039">
        <f t="shared" si="66"/>
        <v>0.962519146028183</v>
      </c>
      <c r="X1039">
        <f t="shared" si="67"/>
        <v>12.977345716306663</v>
      </c>
    </row>
    <row r="1040" spans="1:24" x14ac:dyDescent="0.15">
      <c r="A1040" s="98">
        <v>43072.500717592593</v>
      </c>
      <c r="B1040" s="1">
        <v>236.4280555556179</v>
      </c>
      <c r="C1040" s="1">
        <v>236.42</v>
      </c>
      <c r="D1040" s="1">
        <v>17.690000000000001</v>
      </c>
      <c r="E1040" s="1">
        <v>2251.165</v>
      </c>
      <c r="F1040" s="1">
        <v>26.1</v>
      </c>
      <c r="G1040" s="1">
        <v>402.6</v>
      </c>
      <c r="H1040" s="1">
        <v>0.249</v>
      </c>
      <c r="I1040" s="1">
        <v>0.255</v>
      </c>
      <c r="J1040" s="1">
        <v>0.98199999999999998</v>
      </c>
      <c r="K1040" s="1">
        <v>13.24</v>
      </c>
      <c r="L1040" s="1">
        <f t="shared" si="64"/>
        <v>0.95866262814538672</v>
      </c>
      <c r="M1040" s="1">
        <f t="shared" si="65"/>
        <v>12.925349487418451</v>
      </c>
      <c r="N1040" s="1">
        <v>4.2000000000000003E-2</v>
      </c>
      <c r="O1040" s="1">
        <v>21.46</v>
      </c>
      <c r="P1040" s="1">
        <v>6.8890000000000002</v>
      </c>
      <c r="Q1040" s="1">
        <v>39.1</v>
      </c>
      <c r="R1040" s="1">
        <v>800</v>
      </c>
      <c r="S1040" s="1">
        <v>752.8</v>
      </c>
      <c r="T1040" s="1">
        <v>260.2</v>
      </c>
      <c r="U1040" s="1">
        <v>2218.6</v>
      </c>
      <c r="V1040">
        <v>1.0231295631000001</v>
      </c>
      <c r="W1040">
        <f t="shared" si="66"/>
        <v>0.96253567047377586</v>
      </c>
      <c r="X1040">
        <f t="shared" si="67"/>
        <v>12.977568510257427</v>
      </c>
    </row>
    <row r="1041" spans="1:24" x14ac:dyDescent="0.15">
      <c r="A1041" s="98">
        <v>43072.50141203704</v>
      </c>
      <c r="B1041" s="1">
        <v>236.4447222223389</v>
      </c>
      <c r="C1041" s="1">
        <v>236.44</v>
      </c>
      <c r="D1041" s="1">
        <v>17.7</v>
      </c>
      <c r="E1041" s="1">
        <v>2251.0549999999998</v>
      </c>
      <c r="F1041" s="1">
        <v>26.1</v>
      </c>
      <c r="G1041" s="1">
        <v>402.6</v>
      </c>
      <c r="H1041" s="1">
        <v>0.249</v>
      </c>
      <c r="I1041" s="1">
        <v>0.255</v>
      </c>
      <c r="J1041" s="1">
        <v>0.98199999999999998</v>
      </c>
      <c r="K1041" s="1">
        <v>13.24</v>
      </c>
      <c r="L1041" s="1">
        <f t="shared" si="64"/>
        <v>0.95866262814538672</v>
      </c>
      <c r="M1041" s="1">
        <f t="shared" si="65"/>
        <v>12.925349487418451</v>
      </c>
      <c r="N1041" s="1">
        <v>4.2000000000000003E-2</v>
      </c>
      <c r="O1041" s="1">
        <v>21.46</v>
      </c>
      <c r="P1041" s="1">
        <v>6.907</v>
      </c>
      <c r="Q1041" s="1">
        <v>39</v>
      </c>
      <c r="R1041" s="1">
        <v>800</v>
      </c>
      <c r="S1041" s="1">
        <v>752.8</v>
      </c>
      <c r="T1041" s="1">
        <v>260.2</v>
      </c>
      <c r="U1041" s="1">
        <v>2218.6</v>
      </c>
      <c r="V1041">
        <v>1.0231191694999999</v>
      </c>
      <c r="W1041">
        <f t="shared" si="66"/>
        <v>0.96254544862185776</v>
      </c>
      <c r="X1041">
        <f t="shared" si="67"/>
        <v>12.977700345981056</v>
      </c>
    </row>
    <row r="1042" spans="1:24" x14ac:dyDescent="0.15">
      <c r="A1042" s="98">
        <v>43072.502106481479</v>
      </c>
      <c r="B1042" s="1">
        <v>236.46138888888527</v>
      </c>
      <c r="C1042" s="1">
        <v>236.45</v>
      </c>
      <c r="D1042" s="1">
        <v>17.7</v>
      </c>
      <c r="E1042" s="1">
        <v>2250.8429999999998</v>
      </c>
      <c r="F1042" s="1">
        <v>26.1</v>
      </c>
      <c r="G1042" s="1">
        <v>402.6</v>
      </c>
      <c r="H1042" s="1">
        <v>0.249</v>
      </c>
      <c r="I1042" s="1">
        <v>0.255</v>
      </c>
      <c r="J1042" s="1">
        <v>0.98199999999999998</v>
      </c>
      <c r="K1042" s="1">
        <v>13.24</v>
      </c>
      <c r="L1042" s="1">
        <f t="shared" si="64"/>
        <v>0.95866262814538672</v>
      </c>
      <c r="M1042" s="1">
        <f t="shared" si="65"/>
        <v>12.925349487418451</v>
      </c>
      <c r="N1042" s="1">
        <v>4.2000000000000003E-2</v>
      </c>
      <c r="O1042" s="1">
        <v>21.46</v>
      </c>
      <c r="P1042" s="1">
        <v>6.9119999999999999</v>
      </c>
      <c r="Q1042" s="1">
        <v>39.5</v>
      </c>
      <c r="R1042" s="1">
        <v>800</v>
      </c>
      <c r="S1042" s="1">
        <v>752.8</v>
      </c>
      <c r="T1042" s="1">
        <v>260.2</v>
      </c>
      <c r="U1042" s="1">
        <v>2218.6</v>
      </c>
      <c r="V1042">
        <v>1.0231299172000001</v>
      </c>
      <c r="W1042">
        <f t="shared" si="66"/>
        <v>0.96253533734513297</v>
      </c>
      <c r="X1042">
        <f t="shared" si="67"/>
        <v>12.97756401878774</v>
      </c>
    </row>
    <row r="1043" spans="1:24" x14ac:dyDescent="0.15">
      <c r="A1043" s="98">
        <v>43072.502800925926</v>
      </c>
      <c r="B1043" s="1">
        <v>236.47805555560626</v>
      </c>
      <c r="C1043" s="1">
        <v>236.47</v>
      </c>
      <c r="D1043" s="1">
        <v>17.7</v>
      </c>
      <c r="E1043" s="1">
        <v>2250.6320000000001</v>
      </c>
      <c r="F1043" s="1">
        <v>26.1</v>
      </c>
      <c r="G1043" s="1">
        <v>402.6</v>
      </c>
      <c r="H1043" s="1">
        <v>0.249</v>
      </c>
      <c r="I1043" s="1">
        <v>0.255</v>
      </c>
      <c r="J1043" s="1">
        <v>0.98199999999999998</v>
      </c>
      <c r="K1043" s="1">
        <v>13.24</v>
      </c>
      <c r="L1043" s="1">
        <f t="shared" si="64"/>
        <v>0.95866262814538672</v>
      </c>
      <c r="M1043" s="1">
        <f t="shared" si="65"/>
        <v>12.925349487418451</v>
      </c>
      <c r="N1043" s="1">
        <v>4.2000000000000003E-2</v>
      </c>
      <c r="O1043" s="1">
        <v>21.46</v>
      </c>
      <c r="P1043" s="1">
        <v>6.9119999999999999</v>
      </c>
      <c r="Q1043" s="1">
        <v>39.5</v>
      </c>
      <c r="R1043" s="1">
        <v>800</v>
      </c>
      <c r="S1043" s="1">
        <v>752.8</v>
      </c>
      <c r="T1043" s="1">
        <v>260.2</v>
      </c>
      <c r="U1043" s="1">
        <v>2218.6</v>
      </c>
      <c r="V1043">
        <v>1.0231220735</v>
      </c>
      <c r="W1043">
        <f t="shared" si="66"/>
        <v>0.96254271656079171</v>
      </c>
      <c r="X1043">
        <f t="shared" si="67"/>
        <v>12.977663510453038</v>
      </c>
    </row>
    <row r="1044" spans="1:24" x14ac:dyDescent="0.15">
      <c r="A1044" s="98">
        <v>43072.503495370373</v>
      </c>
      <c r="B1044" s="1">
        <v>236.49472222232725</v>
      </c>
      <c r="C1044" s="1">
        <v>236.49</v>
      </c>
      <c r="D1044" s="1">
        <v>17.7</v>
      </c>
      <c r="E1044" s="1">
        <v>2250.6729999999998</v>
      </c>
      <c r="F1044" s="1">
        <v>26.1</v>
      </c>
      <c r="G1044" s="1">
        <v>402.6</v>
      </c>
      <c r="H1044" s="1">
        <v>0.249</v>
      </c>
      <c r="I1044" s="1">
        <v>0.255</v>
      </c>
      <c r="J1044" s="1">
        <v>0.98199999999999998</v>
      </c>
      <c r="K1044" s="1">
        <v>13.24</v>
      </c>
      <c r="L1044" s="1">
        <f t="shared" si="64"/>
        <v>0.95866262814538672</v>
      </c>
      <c r="M1044" s="1">
        <f t="shared" si="65"/>
        <v>12.925349487418451</v>
      </c>
      <c r="N1044" s="1">
        <v>4.2000000000000003E-2</v>
      </c>
      <c r="O1044" s="1">
        <v>21.46</v>
      </c>
      <c r="P1044" s="1">
        <v>6.9</v>
      </c>
      <c r="Q1044" s="1">
        <v>40</v>
      </c>
      <c r="R1044" s="1">
        <v>800</v>
      </c>
      <c r="S1044" s="1">
        <v>752.8</v>
      </c>
      <c r="T1044" s="1">
        <v>260.2</v>
      </c>
      <c r="U1044" s="1">
        <v>2218.6</v>
      </c>
      <c r="V1044">
        <v>1.0231265951999999</v>
      </c>
      <c r="W1044">
        <f t="shared" si="66"/>
        <v>0.96253846261077047</v>
      </c>
      <c r="X1044">
        <f t="shared" si="67"/>
        <v>12.97760615577047</v>
      </c>
    </row>
    <row r="1045" spans="1:24" x14ac:dyDescent="0.15">
      <c r="A1045" s="98">
        <v>43072.504189814812</v>
      </c>
      <c r="B1045" s="1">
        <v>236.51138888887363</v>
      </c>
      <c r="C1045" s="1">
        <v>236.5</v>
      </c>
      <c r="D1045" s="1">
        <v>17.7</v>
      </c>
      <c r="E1045" s="1">
        <v>2250.7730000000001</v>
      </c>
      <c r="F1045" s="1">
        <v>26.1</v>
      </c>
      <c r="G1045" s="1">
        <v>402.6</v>
      </c>
      <c r="H1045" s="1">
        <v>0.249</v>
      </c>
      <c r="I1045" s="1">
        <v>0.255</v>
      </c>
      <c r="J1045" s="1">
        <v>0.98199999999999998</v>
      </c>
      <c r="K1045" s="1">
        <v>13.24</v>
      </c>
      <c r="L1045" s="1">
        <f t="shared" si="64"/>
        <v>0.95866262814538672</v>
      </c>
      <c r="M1045" s="1">
        <f t="shared" si="65"/>
        <v>12.925349487418451</v>
      </c>
      <c r="N1045" s="1">
        <v>4.2000000000000003E-2</v>
      </c>
      <c r="O1045" s="1">
        <v>21.46</v>
      </c>
      <c r="P1045" s="1">
        <v>6.8940000000000001</v>
      </c>
      <c r="Q1045" s="1">
        <v>39.9</v>
      </c>
      <c r="R1045" s="1">
        <v>800</v>
      </c>
      <c r="S1045" s="1">
        <v>752.8</v>
      </c>
      <c r="T1045" s="1">
        <v>260.2</v>
      </c>
      <c r="U1045" s="1">
        <v>2218.6999999999998</v>
      </c>
      <c r="V1045">
        <v>1.0231119559999999</v>
      </c>
      <c r="W1045">
        <f t="shared" si="66"/>
        <v>0.96255223509478771</v>
      </c>
      <c r="X1045">
        <f t="shared" si="67"/>
        <v>12.977791845880844</v>
      </c>
    </row>
    <row r="1046" spans="1:24" x14ac:dyDescent="0.15">
      <c r="A1046" s="98">
        <v>43072.504884259259</v>
      </c>
      <c r="B1046" s="1">
        <v>236.52805555559462</v>
      </c>
      <c r="C1046" s="1">
        <v>236.52</v>
      </c>
      <c r="D1046" s="1">
        <v>17.7</v>
      </c>
      <c r="E1046" s="1">
        <v>2250.8679999999999</v>
      </c>
      <c r="F1046" s="1">
        <v>26.1</v>
      </c>
      <c r="G1046" s="1">
        <v>402.6</v>
      </c>
      <c r="H1046" s="1">
        <v>0.249</v>
      </c>
      <c r="I1046" s="1">
        <v>0.255</v>
      </c>
      <c r="J1046" s="1">
        <v>0.98199999999999998</v>
      </c>
      <c r="K1046" s="1">
        <v>13.24</v>
      </c>
      <c r="L1046" s="1">
        <f t="shared" si="64"/>
        <v>0.95866262814538672</v>
      </c>
      <c r="M1046" s="1">
        <f t="shared" si="65"/>
        <v>12.925349487418451</v>
      </c>
      <c r="N1046" s="1">
        <v>4.2000000000000003E-2</v>
      </c>
      <c r="O1046" s="1">
        <v>21.46</v>
      </c>
      <c r="P1046" s="1">
        <v>6.8860000000000001</v>
      </c>
      <c r="Q1046" s="1">
        <v>40.200000000000003</v>
      </c>
      <c r="R1046" s="1">
        <v>800</v>
      </c>
      <c r="S1046" s="1">
        <v>752.8</v>
      </c>
      <c r="T1046" s="1">
        <v>260.2</v>
      </c>
      <c r="U1046" s="1">
        <v>2218.6999999999998</v>
      </c>
      <c r="V1046">
        <v>1.0231293067</v>
      </c>
      <c r="W1046">
        <f t="shared" si="66"/>
        <v>0.96253591168878594</v>
      </c>
      <c r="X1046">
        <f t="shared" si="67"/>
        <v>12.977571762484242</v>
      </c>
    </row>
    <row r="1047" spans="1:24" x14ac:dyDescent="0.15">
      <c r="A1047" s="98">
        <v>43072.505578703705</v>
      </c>
      <c r="B1047" s="1">
        <v>236.54472222231561</v>
      </c>
      <c r="C1047" s="1">
        <v>236.54</v>
      </c>
      <c r="D1047" s="1">
        <v>17.7</v>
      </c>
      <c r="E1047" s="1">
        <v>2250.8270000000002</v>
      </c>
      <c r="F1047" s="1">
        <v>26.1</v>
      </c>
      <c r="G1047" s="1">
        <v>402.6</v>
      </c>
      <c r="H1047" s="1">
        <v>0.249</v>
      </c>
      <c r="I1047" s="1">
        <v>0.255</v>
      </c>
      <c r="J1047" s="1">
        <v>0.98199999999999998</v>
      </c>
      <c r="K1047" s="1">
        <v>13.24</v>
      </c>
      <c r="L1047" s="1">
        <f t="shared" si="64"/>
        <v>0.95866262814538672</v>
      </c>
      <c r="M1047" s="1">
        <f t="shared" si="65"/>
        <v>12.925349487418451</v>
      </c>
      <c r="N1047" s="1">
        <v>4.2000000000000003E-2</v>
      </c>
      <c r="O1047" s="1">
        <v>21.46</v>
      </c>
      <c r="P1047" s="1">
        <v>6.9</v>
      </c>
      <c r="Q1047" s="1">
        <v>40.299999999999997</v>
      </c>
      <c r="R1047" s="1">
        <v>800</v>
      </c>
      <c r="S1047" s="1">
        <v>752.8</v>
      </c>
      <c r="T1047" s="1">
        <v>260.2</v>
      </c>
      <c r="U1047" s="1">
        <v>2218.6999999999998</v>
      </c>
      <c r="V1047">
        <v>1.0231198227</v>
      </c>
      <c r="W1047">
        <f t="shared" si="66"/>
        <v>0.96254483409492442</v>
      </c>
      <c r="X1047">
        <f t="shared" si="67"/>
        <v>12.977692060505905</v>
      </c>
    </row>
    <row r="1048" spans="1:24" x14ac:dyDescent="0.15">
      <c r="A1048" s="98">
        <v>43072.506273148145</v>
      </c>
      <c r="B1048" s="1">
        <v>236.56138888886198</v>
      </c>
      <c r="C1048" s="1">
        <v>236.55</v>
      </c>
      <c r="D1048" s="1">
        <v>17.7</v>
      </c>
      <c r="E1048" s="1">
        <v>2250.7190000000001</v>
      </c>
      <c r="F1048" s="1">
        <v>26.1</v>
      </c>
      <c r="G1048" s="1">
        <v>402.6</v>
      </c>
      <c r="H1048" s="1">
        <v>0.248</v>
      </c>
      <c r="I1048" s="1">
        <v>0.255</v>
      </c>
      <c r="J1048" s="1">
        <v>0.98199999999999998</v>
      </c>
      <c r="K1048" s="1">
        <v>13.24</v>
      </c>
      <c r="L1048" s="1">
        <f t="shared" si="64"/>
        <v>0.95866262814538672</v>
      </c>
      <c r="M1048" s="1">
        <f t="shared" si="65"/>
        <v>12.925349487418451</v>
      </c>
      <c r="N1048" s="1">
        <v>4.2000000000000003E-2</v>
      </c>
      <c r="O1048" s="1">
        <v>21.46</v>
      </c>
      <c r="P1048" s="1">
        <v>6.9109999999999996</v>
      </c>
      <c r="Q1048" s="1">
        <v>39.700000000000003</v>
      </c>
      <c r="R1048" s="1">
        <v>800</v>
      </c>
      <c r="S1048" s="1">
        <v>752.8</v>
      </c>
      <c r="T1048" s="1">
        <v>260.2</v>
      </c>
      <c r="U1048" s="1">
        <v>2218.6999999999998</v>
      </c>
      <c r="V1048">
        <v>1.0231165365000001</v>
      </c>
      <c r="W1048">
        <f t="shared" si="66"/>
        <v>0.96254792574159498</v>
      </c>
      <c r="X1048">
        <f t="shared" si="67"/>
        <v>12.97773374421458</v>
      </c>
    </row>
    <row r="1049" spans="1:24" x14ac:dyDescent="0.15">
      <c r="A1049" s="98">
        <v>43072.506967592592</v>
      </c>
      <c r="B1049" s="1">
        <v>236.57805555558298</v>
      </c>
      <c r="C1049" s="1">
        <v>236.57</v>
      </c>
      <c r="D1049" s="1">
        <v>17.7</v>
      </c>
      <c r="E1049" s="1">
        <v>2250.4499999999998</v>
      </c>
      <c r="F1049" s="1">
        <v>26.1</v>
      </c>
      <c r="G1049" s="1">
        <v>402.6</v>
      </c>
      <c r="H1049" s="1">
        <v>0.249</v>
      </c>
      <c r="I1049" s="1">
        <v>0.255</v>
      </c>
      <c r="J1049" s="1">
        <v>0.98199999999999998</v>
      </c>
      <c r="K1049" s="1">
        <v>13.24</v>
      </c>
      <c r="L1049" s="1">
        <f t="shared" si="64"/>
        <v>0.95866262814538672</v>
      </c>
      <c r="M1049" s="1">
        <f t="shared" si="65"/>
        <v>12.925349487418451</v>
      </c>
      <c r="N1049" s="1">
        <v>4.2000000000000003E-2</v>
      </c>
      <c r="O1049" s="1">
        <v>21.46</v>
      </c>
      <c r="P1049" s="1">
        <v>6.9039999999999999</v>
      </c>
      <c r="Q1049" s="1">
        <v>39.5</v>
      </c>
      <c r="R1049" s="1">
        <v>800</v>
      </c>
      <c r="S1049" s="1">
        <v>752.8</v>
      </c>
      <c r="T1049" s="1">
        <v>260.2</v>
      </c>
      <c r="U1049" s="1">
        <v>2218.6999999999998</v>
      </c>
      <c r="V1049">
        <v>1.0230803329</v>
      </c>
      <c r="W1049">
        <f t="shared" si="66"/>
        <v>0.96258198728980771</v>
      </c>
      <c r="X1049">
        <f t="shared" si="67"/>
        <v>12.97819298545525</v>
      </c>
    </row>
    <row r="1050" spans="1:24" x14ac:dyDescent="0.15">
      <c r="A1050" s="98">
        <v>43072.507662037038</v>
      </c>
      <c r="B1050" s="1">
        <v>236.59472222230397</v>
      </c>
      <c r="C1050" s="1">
        <v>236.59</v>
      </c>
      <c r="D1050" s="1">
        <v>17.7</v>
      </c>
      <c r="E1050" s="1">
        <v>2250.701</v>
      </c>
      <c r="F1050" s="1">
        <v>26.1</v>
      </c>
      <c r="G1050" s="1">
        <v>402.6</v>
      </c>
      <c r="H1050" s="1">
        <v>0.248</v>
      </c>
      <c r="I1050" s="1">
        <v>0.254</v>
      </c>
      <c r="J1050" s="1">
        <v>0.98199999999999998</v>
      </c>
      <c r="K1050" s="1">
        <v>13.24</v>
      </c>
      <c r="L1050" s="1">
        <f t="shared" si="64"/>
        <v>0.95866262814538672</v>
      </c>
      <c r="M1050" s="1">
        <f t="shared" si="65"/>
        <v>12.925349487418451</v>
      </c>
      <c r="N1050" s="1">
        <v>4.2000000000000003E-2</v>
      </c>
      <c r="O1050" s="1">
        <v>21.46</v>
      </c>
      <c r="P1050" s="1">
        <v>6.8929999999999998</v>
      </c>
      <c r="Q1050" s="1">
        <v>39.799999999999997</v>
      </c>
      <c r="R1050" s="1">
        <v>800</v>
      </c>
      <c r="S1050" s="1">
        <v>752.8</v>
      </c>
      <c r="T1050" s="1">
        <v>260.60000000000002</v>
      </c>
      <c r="U1050" s="1">
        <v>2218.6999999999998</v>
      </c>
      <c r="V1050">
        <v>1.0230571662000001</v>
      </c>
      <c r="W1050">
        <f t="shared" si="66"/>
        <v>0.96260378455477158</v>
      </c>
      <c r="X1050">
        <f t="shared" si="67"/>
        <v>12.978486871186533</v>
      </c>
    </row>
    <row r="1051" spans="1:24" x14ac:dyDescent="0.15">
      <c r="A1051" s="98">
        <v>43072.508356481485</v>
      </c>
      <c r="B1051" s="1">
        <v>236.61138888902497</v>
      </c>
      <c r="C1051" s="1">
        <v>236.6</v>
      </c>
      <c r="D1051" s="1">
        <v>17.7</v>
      </c>
      <c r="E1051" s="1">
        <v>2250.8710000000001</v>
      </c>
      <c r="F1051" s="1">
        <v>26.1</v>
      </c>
      <c r="G1051" s="1">
        <v>402.6</v>
      </c>
      <c r="H1051" s="1">
        <v>0.248</v>
      </c>
      <c r="I1051" s="1">
        <v>0.255</v>
      </c>
      <c r="J1051" s="1">
        <v>0.98199999999999998</v>
      </c>
      <c r="K1051" s="1">
        <v>13.24</v>
      </c>
      <c r="L1051" s="1">
        <f t="shared" si="64"/>
        <v>0.95866262814538672</v>
      </c>
      <c r="M1051" s="1">
        <f t="shared" si="65"/>
        <v>12.925349487418451</v>
      </c>
      <c r="N1051" s="1">
        <v>4.2000000000000003E-2</v>
      </c>
      <c r="O1051" s="1">
        <v>21.46</v>
      </c>
      <c r="P1051" s="1">
        <v>6.9109999999999996</v>
      </c>
      <c r="Q1051" s="1">
        <v>39.9</v>
      </c>
      <c r="R1051" s="1">
        <v>800</v>
      </c>
      <c r="S1051" s="1">
        <v>752.8</v>
      </c>
      <c r="T1051" s="1">
        <v>260.8</v>
      </c>
      <c r="U1051" s="1">
        <v>2218.6999999999998</v>
      </c>
      <c r="V1051">
        <v>1.0230845881999999</v>
      </c>
      <c r="W1051">
        <f t="shared" si="66"/>
        <v>0.96257798363734559</v>
      </c>
      <c r="X1051">
        <f t="shared" si="67"/>
        <v>12.978139005456676</v>
      </c>
    </row>
    <row r="1052" spans="1:24" x14ac:dyDescent="0.15">
      <c r="A1052" s="98">
        <v>43072.509050925924</v>
      </c>
      <c r="B1052" s="1">
        <v>236.62805555557134</v>
      </c>
      <c r="C1052" s="1">
        <v>236.62</v>
      </c>
      <c r="D1052" s="1">
        <v>17.7</v>
      </c>
      <c r="E1052" s="1">
        <v>2250.9</v>
      </c>
      <c r="F1052" s="1">
        <v>26.1</v>
      </c>
      <c r="G1052" s="1">
        <v>402.6</v>
      </c>
      <c r="H1052" s="1">
        <v>0.249</v>
      </c>
      <c r="I1052" s="1">
        <v>0.255</v>
      </c>
      <c r="J1052" s="1">
        <v>0.98199999999999998</v>
      </c>
      <c r="K1052" s="1">
        <v>13.24</v>
      </c>
      <c r="L1052" s="1">
        <f t="shared" si="64"/>
        <v>0.95866262814538672</v>
      </c>
      <c r="M1052" s="1">
        <f t="shared" si="65"/>
        <v>12.925349487418451</v>
      </c>
      <c r="N1052" s="1">
        <v>4.2000000000000003E-2</v>
      </c>
      <c r="O1052" s="1">
        <v>21.46</v>
      </c>
      <c r="P1052" s="1">
        <v>6.9180000000000001</v>
      </c>
      <c r="Q1052" s="1">
        <v>39.1</v>
      </c>
      <c r="R1052" s="1">
        <v>800</v>
      </c>
      <c r="S1052" s="1">
        <v>752.8</v>
      </c>
      <c r="T1052" s="1">
        <v>260.8</v>
      </c>
      <c r="U1052" s="1">
        <v>2218.6999999999998</v>
      </c>
      <c r="V1052">
        <v>1.0230668728000001</v>
      </c>
      <c r="W1052">
        <f t="shared" si="66"/>
        <v>0.96259465161327606</v>
      </c>
      <c r="X1052">
        <f t="shared" si="67"/>
        <v>12.978363734582256</v>
      </c>
    </row>
    <row r="1053" spans="1:24" x14ac:dyDescent="0.15">
      <c r="A1053" s="98">
        <v>43072.509745370371</v>
      </c>
      <c r="B1053" s="1">
        <v>236.64472222229233</v>
      </c>
      <c r="C1053" s="1">
        <v>236.64</v>
      </c>
      <c r="D1053" s="1">
        <v>17.7</v>
      </c>
      <c r="E1053" s="1">
        <v>2250.88</v>
      </c>
      <c r="F1053" s="1">
        <v>26.1</v>
      </c>
      <c r="G1053" s="1">
        <v>402.6</v>
      </c>
      <c r="H1053" s="1">
        <v>0.249</v>
      </c>
      <c r="I1053" s="1">
        <v>0.255</v>
      </c>
      <c r="J1053" s="1">
        <v>0.98199999999999998</v>
      </c>
      <c r="K1053" s="1">
        <v>13.24</v>
      </c>
      <c r="L1053" s="1">
        <f t="shared" si="64"/>
        <v>0.95866262814538672</v>
      </c>
      <c r="M1053" s="1">
        <f t="shared" si="65"/>
        <v>12.925349487418451</v>
      </c>
      <c r="N1053" s="1">
        <v>4.2000000000000003E-2</v>
      </c>
      <c r="O1053" s="1">
        <v>21.46</v>
      </c>
      <c r="P1053" s="1">
        <v>6.9089999999999998</v>
      </c>
      <c r="Q1053" s="1">
        <v>39.299999999999997</v>
      </c>
      <c r="R1053" s="1">
        <v>800</v>
      </c>
      <c r="S1053" s="1">
        <v>752.8</v>
      </c>
      <c r="T1053" s="1">
        <v>260.8</v>
      </c>
      <c r="U1053" s="1">
        <v>2218.6999999999998</v>
      </c>
      <c r="V1053">
        <v>1.0230379076</v>
      </c>
      <c r="W1053">
        <f t="shared" si="66"/>
        <v>0.96262190548763982</v>
      </c>
      <c r="X1053">
        <f t="shared" si="67"/>
        <v>12.978731190077751</v>
      </c>
    </row>
    <row r="1054" spans="1:24" x14ac:dyDescent="0.15">
      <c r="A1054" s="98">
        <v>43072.510439814818</v>
      </c>
      <c r="B1054" s="1">
        <v>236.66138888901332</v>
      </c>
      <c r="C1054" s="1">
        <v>236.65</v>
      </c>
      <c r="D1054" s="1">
        <v>17.7</v>
      </c>
      <c r="E1054" s="1">
        <v>2250.6640000000002</v>
      </c>
      <c r="F1054" s="1">
        <v>26.1</v>
      </c>
      <c r="G1054" s="1">
        <v>402.6</v>
      </c>
      <c r="H1054" s="1">
        <v>0.249</v>
      </c>
      <c r="I1054" s="1">
        <v>0.255</v>
      </c>
      <c r="J1054" s="1">
        <v>0.98199999999999998</v>
      </c>
      <c r="K1054" s="1">
        <v>13.24</v>
      </c>
      <c r="L1054" s="1">
        <f t="shared" si="64"/>
        <v>0.95866262814538672</v>
      </c>
      <c r="M1054" s="1">
        <f t="shared" si="65"/>
        <v>12.925349487418451</v>
      </c>
      <c r="N1054" s="1">
        <v>4.2000000000000003E-2</v>
      </c>
      <c r="O1054" s="1">
        <v>21.46</v>
      </c>
      <c r="P1054" s="1">
        <v>6.9</v>
      </c>
      <c r="Q1054" s="1">
        <v>39.5</v>
      </c>
      <c r="R1054" s="1">
        <v>800</v>
      </c>
      <c r="S1054" s="1">
        <v>752.8</v>
      </c>
      <c r="T1054" s="1">
        <v>260.8</v>
      </c>
      <c r="U1054" s="1">
        <v>2218.6999999999998</v>
      </c>
      <c r="V1054">
        <v>1.0230192262</v>
      </c>
      <c r="W1054">
        <f t="shared" si="66"/>
        <v>0.96263948396945587</v>
      </c>
      <c r="X1054">
        <f t="shared" si="67"/>
        <v>12.978968195270465</v>
      </c>
    </row>
    <row r="1055" spans="1:24" x14ac:dyDescent="0.15">
      <c r="A1055" s="98">
        <v>43072.511134259257</v>
      </c>
      <c r="B1055" s="1">
        <v>236.67805555555969</v>
      </c>
      <c r="C1055" s="1">
        <v>236.67</v>
      </c>
      <c r="D1055" s="1">
        <v>17.71</v>
      </c>
      <c r="E1055" s="1">
        <v>2250.692</v>
      </c>
      <c r="F1055" s="1">
        <v>26.1</v>
      </c>
      <c r="G1055" s="1">
        <v>402.6</v>
      </c>
      <c r="H1055" s="1">
        <v>0.249</v>
      </c>
      <c r="I1055" s="1">
        <v>0.255</v>
      </c>
      <c r="J1055" s="1">
        <v>0.98199999999999998</v>
      </c>
      <c r="K1055" s="1">
        <v>13.24</v>
      </c>
      <c r="L1055" s="1">
        <f t="shared" si="64"/>
        <v>0.95866262814538672</v>
      </c>
      <c r="M1055" s="1">
        <f t="shared" si="65"/>
        <v>12.925349487418451</v>
      </c>
      <c r="N1055" s="1">
        <v>4.2000000000000003E-2</v>
      </c>
      <c r="O1055" s="1">
        <v>21.46</v>
      </c>
      <c r="P1055" s="1">
        <v>6.8920000000000003</v>
      </c>
      <c r="Q1055" s="1">
        <v>40.200000000000003</v>
      </c>
      <c r="R1055" s="1">
        <v>800</v>
      </c>
      <c r="S1055" s="1">
        <v>752.8</v>
      </c>
      <c r="T1055" s="1">
        <v>260.8</v>
      </c>
      <c r="U1055" s="1">
        <v>2218.6999999999998</v>
      </c>
      <c r="V1055">
        <v>1.0230360736999999</v>
      </c>
      <c r="W1055">
        <f t="shared" si="66"/>
        <v>0.96262363108887516</v>
      </c>
      <c r="X1055">
        <f t="shared" si="67"/>
        <v>12.978754455821495</v>
      </c>
    </row>
    <row r="1056" spans="1:24" x14ac:dyDescent="0.15">
      <c r="A1056" s="98">
        <v>43072.511828703704</v>
      </c>
      <c r="B1056" s="1">
        <v>236.69472222228069</v>
      </c>
      <c r="C1056" s="1">
        <v>236.69</v>
      </c>
      <c r="D1056" s="1">
        <v>17.71</v>
      </c>
      <c r="E1056" s="1">
        <v>2250.4940000000001</v>
      </c>
      <c r="F1056" s="1">
        <v>26.1</v>
      </c>
      <c r="G1056" s="1">
        <v>402.6</v>
      </c>
      <c r="H1056" s="1">
        <v>0.249</v>
      </c>
      <c r="I1056" s="1">
        <v>0.254</v>
      </c>
      <c r="J1056" s="1">
        <v>0.98199999999999998</v>
      </c>
      <c r="K1056" s="1">
        <v>13.24</v>
      </c>
      <c r="L1056" s="1">
        <f t="shared" si="64"/>
        <v>0.95866262814538672</v>
      </c>
      <c r="M1056" s="1">
        <f t="shared" si="65"/>
        <v>12.925349487418451</v>
      </c>
      <c r="N1056" s="1">
        <v>4.2000000000000003E-2</v>
      </c>
      <c r="O1056" s="1">
        <v>21.46</v>
      </c>
      <c r="P1056" s="1">
        <v>6.8879999999999999</v>
      </c>
      <c r="Q1056" s="1">
        <v>39.4</v>
      </c>
      <c r="R1056" s="1">
        <v>800</v>
      </c>
      <c r="S1056" s="1">
        <v>752.8</v>
      </c>
      <c r="T1056" s="1">
        <v>260.8</v>
      </c>
      <c r="U1056" s="1">
        <v>2218.8000000000002</v>
      </c>
      <c r="V1056">
        <v>1.0230169079</v>
      </c>
      <c r="W1056">
        <f t="shared" si="66"/>
        <v>0.96264166544573293</v>
      </c>
      <c r="X1056">
        <f t="shared" si="67"/>
        <v>12.978997607435341</v>
      </c>
    </row>
    <row r="1057" spans="1:24" x14ac:dyDescent="0.15">
      <c r="A1057" s="98">
        <v>43072.512523148151</v>
      </c>
      <c r="B1057" s="1">
        <v>236.71138888900168</v>
      </c>
      <c r="C1057" s="1">
        <v>236.7</v>
      </c>
      <c r="D1057" s="1">
        <v>17.71</v>
      </c>
      <c r="E1057" s="1">
        <v>2250.5439999999999</v>
      </c>
      <c r="F1057" s="1">
        <v>26.1</v>
      </c>
      <c r="G1057" s="1">
        <v>402.6</v>
      </c>
      <c r="H1057" s="1">
        <v>0.249</v>
      </c>
      <c r="I1057" s="1">
        <v>0.254</v>
      </c>
      <c r="J1057" s="1">
        <v>0.98199999999999998</v>
      </c>
      <c r="K1057" s="1">
        <v>13.24</v>
      </c>
      <c r="L1057" s="1">
        <f t="shared" si="64"/>
        <v>0.95866262814538672</v>
      </c>
      <c r="M1057" s="1">
        <f t="shared" si="65"/>
        <v>12.925349487418451</v>
      </c>
      <c r="N1057" s="1">
        <v>4.2000000000000003E-2</v>
      </c>
      <c r="O1057" s="1">
        <v>21.46</v>
      </c>
      <c r="P1057" s="1">
        <v>6.9119999999999999</v>
      </c>
      <c r="Q1057" s="1">
        <v>38.799999999999997</v>
      </c>
      <c r="R1057" s="1">
        <v>800</v>
      </c>
      <c r="S1057" s="1">
        <v>752.8</v>
      </c>
      <c r="T1057" s="1">
        <v>260.8</v>
      </c>
      <c r="U1057" s="1">
        <v>2218.8000000000002</v>
      </c>
      <c r="V1057">
        <v>1.0229981037</v>
      </c>
      <c r="W1057">
        <f t="shared" si="66"/>
        <v>0.96265936020620213</v>
      </c>
      <c r="X1057">
        <f t="shared" si="67"/>
        <v>12.979236180376901</v>
      </c>
    </row>
    <row r="1058" spans="1:24" x14ac:dyDescent="0.15">
      <c r="A1058" s="98">
        <v>43072.51321759259</v>
      </c>
      <c r="B1058" s="1">
        <v>236.72805555554805</v>
      </c>
      <c r="C1058" s="1">
        <v>236.72</v>
      </c>
      <c r="D1058" s="1">
        <v>17.71</v>
      </c>
      <c r="E1058" s="1">
        <v>2250.6729999999998</v>
      </c>
      <c r="F1058" s="1">
        <v>26.1</v>
      </c>
      <c r="G1058" s="1">
        <v>402.6</v>
      </c>
      <c r="H1058" s="1">
        <v>0.249</v>
      </c>
      <c r="I1058" s="1">
        <v>0.255</v>
      </c>
      <c r="J1058" s="1">
        <v>0.98199999999999998</v>
      </c>
      <c r="K1058" s="1">
        <v>13.24</v>
      </c>
      <c r="L1058" s="1">
        <f t="shared" si="64"/>
        <v>0.95866262814538672</v>
      </c>
      <c r="M1058" s="1">
        <f t="shared" si="65"/>
        <v>12.925349487418451</v>
      </c>
      <c r="N1058" s="1">
        <v>4.2000000000000003E-2</v>
      </c>
      <c r="O1058" s="1">
        <v>21.46</v>
      </c>
      <c r="P1058" s="1">
        <v>6.9139999999999997</v>
      </c>
      <c r="Q1058" s="1">
        <v>38.799999999999997</v>
      </c>
      <c r="R1058" s="1">
        <v>800</v>
      </c>
      <c r="S1058" s="1">
        <v>752.8</v>
      </c>
      <c r="T1058" s="1">
        <v>260.8</v>
      </c>
      <c r="U1058" s="1">
        <v>2218.8000000000002</v>
      </c>
      <c r="V1058">
        <v>1.0229785006000001</v>
      </c>
      <c r="W1058">
        <f t="shared" si="66"/>
        <v>0.96267780742448961</v>
      </c>
      <c r="X1058">
        <f t="shared" si="67"/>
        <v>12.979484898472752</v>
      </c>
    </row>
    <row r="1059" spans="1:24" x14ac:dyDescent="0.15">
      <c r="A1059" s="98">
        <v>43072.513912037037</v>
      </c>
      <c r="B1059" s="1">
        <v>236.74472222226905</v>
      </c>
      <c r="C1059" s="1">
        <v>236.74</v>
      </c>
      <c r="D1059" s="1">
        <v>17.71</v>
      </c>
      <c r="E1059" s="1">
        <v>2250.7710000000002</v>
      </c>
      <c r="F1059" s="1">
        <v>26.1</v>
      </c>
      <c r="G1059" s="1">
        <v>402.6</v>
      </c>
      <c r="H1059" s="1">
        <v>0.249</v>
      </c>
      <c r="I1059" s="1">
        <v>0.255</v>
      </c>
      <c r="J1059" s="1">
        <v>0.98199999999999998</v>
      </c>
      <c r="K1059" s="1">
        <v>13.24</v>
      </c>
      <c r="L1059" s="1">
        <f t="shared" si="64"/>
        <v>0.95866262814538672</v>
      </c>
      <c r="M1059" s="1">
        <f t="shared" si="65"/>
        <v>12.925349487418451</v>
      </c>
      <c r="N1059" s="1">
        <v>4.2000000000000003E-2</v>
      </c>
      <c r="O1059" s="1">
        <v>21.46</v>
      </c>
      <c r="P1059" s="1">
        <v>6.91</v>
      </c>
      <c r="Q1059" s="1">
        <v>39.6</v>
      </c>
      <c r="R1059" s="1">
        <v>800</v>
      </c>
      <c r="S1059" s="1">
        <v>752.8</v>
      </c>
      <c r="T1059" s="1">
        <v>260.8</v>
      </c>
      <c r="U1059" s="1">
        <v>2218.8000000000002</v>
      </c>
      <c r="V1059">
        <v>1.0229693276</v>
      </c>
      <c r="W1059">
        <f t="shared" si="66"/>
        <v>0.96268643978842205</v>
      </c>
      <c r="X1059">
        <f t="shared" si="67"/>
        <v>12.979601285945732</v>
      </c>
    </row>
    <row r="1060" spans="1:24" x14ac:dyDescent="0.15">
      <c r="A1060" s="98">
        <v>43072.514606481483</v>
      </c>
      <c r="B1060" s="1">
        <v>236.76138888899004</v>
      </c>
      <c r="C1060" s="1">
        <v>236.75</v>
      </c>
      <c r="D1060" s="1">
        <v>17.71</v>
      </c>
      <c r="E1060" s="1">
        <v>2250.5450000000001</v>
      </c>
      <c r="F1060" s="1">
        <v>26.1</v>
      </c>
      <c r="G1060" s="1">
        <v>402.6</v>
      </c>
      <c r="H1060" s="1">
        <v>0.249</v>
      </c>
      <c r="I1060" s="1">
        <v>0.255</v>
      </c>
      <c r="J1060" s="1">
        <v>0.98199999999999998</v>
      </c>
      <c r="K1060" s="1">
        <v>13.24</v>
      </c>
      <c r="L1060" s="1">
        <f t="shared" si="64"/>
        <v>0.95866262814538672</v>
      </c>
      <c r="M1060" s="1">
        <f t="shared" si="65"/>
        <v>12.925349487418451</v>
      </c>
      <c r="N1060" s="1">
        <v>4.2000000000000003E-2</v>
      </c>
      <c r="O1060" s="1">
        <v>21.46</v>
      </c>
      <c r="P1060" s="1">
        <v>6.9020000000000001</v>
      </c>
      <c r="Q1060" s="1">
        <v>40</v>
      </c>
      <c r="R1060" s="1">
        <v>800</v>
      </c>
      <c r="S1060" s="1">
        <v>752.8</v>
      </c>
      <c r="T1060" s="1">
        <v>260.8</v>
      </c>
      <c r="U1060" s="1">
        <v>2218.8000000000002</v>
      </c>
      <c r="V1060">
        <v>1.0229583965</v>
      </c>
      <c r="W1060">
        <f t="shared" si="66"/>
        <v>0.9626967268360459</v>
      </c>
      <c r="X1060">
        <f t="shared" si="67"/>
        <v>12.979739983003308</v>
      </c>
    </row>
    <row r="1061" spans="1:24" x14ac:dyDescent="0.15">
      <c r="A1061" s="98">
        <v>43072.515300925923</v>
      </c>
      <c r="B1061" s="1">
        <v>236.77805555553641</v>
      </c>
      <c r="C1061" s="1">
        <v>236.77</v>
      </c>
      <c r="D1061" s="1">
        <v>17.71</v>
      </c>
      <c r="E1061" s="1">
        <v>2250.4290000000001</v>
      </c>
      <c r="F1061" s="1">
        <v>26.1</v>
      </c>
      <c r="G1061" s="1">
        <v>402.6</v>
      </c>
      <c r="H1061" s="1">
        <v>0.249</v>
      </c>
      <c r="I1061" s="1">
        <v>0.255</v>
      </c>
      <c r="J1061" s="1">
        <v>0.98199999999999998</v>
      </c>
      <c r="K1061" s="1">
        <v>13.24</v>
      </c>
      <c r="L1061" s="1">
        <f t="shared" si="64"/>
        <v>0.95866262814538672</v>
      </c>
      <c r="M1061" s="1">
        <f t="shared" si="65"/>
        <v>12.925349487418451</v>
      </c>
      <c r="N1061" s="1">
        <v>4.2000000000000003E-2</v>
      </c>
      <c r="O1061" s="1">
        <v>21.46</v>
      </c>
      <c r="P1061" s="1">
        <v>6.8970000000000002</v>
      </c>
      <c r="Q1061" s="1">
        <v>40.1</v>
      </c>
      <c r="R1061" s="1">
        <v>800</v>
      </c>
      <c r="S1061" s="1">
        <v>752.8</v>
      </c>
      <c r="T1061" s="1">
        <v>260.8</v>
      </c>
      <c r="U1061" s="1">
        <v>2218.8000000000002</v>
      </c>
      <c r="V1061">
        <v>1.0229387628</v>
      </c>
      <c r="W1061">
        <f t="shared" si="66"/>
        <v>0.96271520428495394</v>
      </c>
      <c r="X1061">
        <f t="shared" si="67"/>
        <v>12.979989108689196</v>
      </c>
    </row>
    <row r="1062" spans="1:24" x14ac:dyDescent="0.15">
      <c r="A1062" s="98">
        <v>43072.51599537037</v>
      </c>
      <c r="B1062" s="1">
        <v>236.79472222225741</v>
      </c>
      <c r="C1062" s="1">
        <v>236.79</v>
      </c>
      <c r="D1062" s="1">
        <v>17.71</v>
      </c>
      <c r="E1062" s="1">
        <v>2250.4050000000002</v>
      </c>
      <c r="F1062" s="1">
        <v>26.1</v>
      </c>
      <c r="G1062" s="1">
        <v>402.6</v>
      </c>
      <c r="H1062" s="1">
        <v>0.249</v>
      </c>
      <c r="I1062" s="1">
        <v>0.255</v>
      </c>
      <c r="J1062" s="1">
        <v>0.98199999999999998</v>
      </c>
      <c r="K1062" s="1">
        <v>13.24</v>
      </c>
      <c r="L1062" s="1">
        <f t="shared" si="64"/>
        <v>0.95955690298507457</v>
      </c>
      <c r="M1062" s="1">
        <f t="shared" si="65"/>
        <v>12.937406716417909</v>
      </c>
      <c r="N1062" s="1">
        <v>4.2000000000000003E-2</v>
      </c>
      <c r="O1062" s="1">
        <v>21.44</v>
      </c>
      <c r="P1062" s="1">
        <v>6.8970000000000002</v>
      </c>
      <c r="Q1062" s="1">
        <v>40.1</v>
      </c>
      <c r="R1062" s="1">
        <v>799</v>
      </c>
      <c r="S1062" s="1">
        <v>752.8</v>
      </c>
      <c r="T1062" s="1">
        <v>260.8</v>
      </c>
      <c r="U1062" s="1">
        <v>2218.8000000000002</v>
      </c>
      <c r="V1062">
        <v>1.0229501480000001</v>
      </c>
      <c r="W1062">
        <f t="shared" si="66"/>
        <v>0.96270448948603105</v>
      </c>
      <c r="X1062">
        <f t="shared" si="67"/>
        <v>12.979844644394147</v>
      </c>
    </row>
    <row r="1063" spans="1:24" x14ac:dyDescent="0.15">
      <c r="A1063" s="98">
        <v>43072.516689814816</v>
      </c>
      <c r="B1063" s="1">
        <v>236.8113888889784</v>
      </c>
      <c r="C1063" s="1">
        <v>236.8</v>
      </c>
      <c r="D1063" s="1">
        <v>17.71</v>
      </c>
      <c r="E1063" s="1">
        <v>2250.5410000000002</v>
      </c>
      <c r="F1063" s="1">
        <v>26.1</v>
      </c>
      <c r="G1063" s="1">
        <v>402.6</v>
      </c>
      <c r="H1063" s="1">
        <v>0.249</v>
      </c>
      <c r="I1063" s="1">
        <v>0.255</v>
      </c>
      <c r="J1063" s="1">
        <v>0.98199999999999998</v>
      </c>
      <c r="K1063" s="1">
        <v>13.24</v>
      </c>
      <c r="L1063" s="1">
        <f t="shared" si="64"/>
        <v>0.96000466635557635</v>
      </c>
      <c r="M1063" s="1">
        <f t="shared" si="65"/>
        <v>12.943443770415305</v>
      </c>
      <c r="N1063" s="1">
        <v>4.2000000000000003E-2</v>
      </c>
      <c r="O1063" s="1">
        <v>21.43</v>
      </c>
      <c r="P1063" s="1">
        <v>6.9139999999999997</v>
      </c>
      <c r="Q1063" s="1">
        <v>39.700000000000003</v>
      </c>
      <c r="R1063" s="1">
        <v>799</v>
      </c>
      <c r="S1063" s="1">
        <v>752.8</v>
      </c>
      <c r="T1063" s="1">
        <v>260.8</v>
      </c>
      <c r="U1063" s="1">
        <v>2218.8000000000002</v>
      </c>
      <c r="V1063">
        <v>1.0229595051</v>
      </c>
      <c r="W1063">
        <f t="shared" si="66"/>
        <v>0.96269568354392521</v>
      </c>
      <c r="X1063">
        <f t="shared" si="67"/>
        <v>12.979725916620744</v>
      </c>
    </row>
    <row r="1064" spans="1:24" x14ac:dyDescent="0.15">
      <c r="A1064" s="98">
        <v>43072.517384259256</v>
      </c>
      <c r="B1064" s="1">
        <v>236.82805555552477</v>
      </c>
      <c r="C1064" s="1">
        <v>236.82</v>
      </c>
      <c r="D1064" s="1">
        <v>17.71</v>
      </c>
      <c r="E1064" s="1">
        <v>2250.5949999999998</v>
      </c>
      <c r="F1064" s="1">
        <v>26.1</v>
      </c>
      <c r="G1064" s="1">
        <v>402.6</v>
      </c>
      <c r="H1064" s="1">
        <v>0.249</v>
      </c>
      <c r="I1064" s="1">
        <v>0.255</v>
      </c>
      <c r="J1064" s="1">
        <v>0.98199999999999998</v>
      </c>
      <c r="K1064" s="1">
        <v>13.24</v>
      </c>
      <c r="L1064" s="1">
        <f t="shared" si="64"/>
        <v>0.95955690298507457</v>
      </c>
      <c r="M1064" s="1">
        <f t="shared" si="65"/>
        <v>12.937406716417909</v>
      </c>
      <c r="N1064" s="1">
        <v>4.2000000000000003E-2</v>
      </c>
      <c r="O1064" s="1">
        <v>21.44</v>
      </c>
      <c r="P1064" s="1">
        <v>6.9080000000000004</v>
      </c>
      <c r="Q1064" s="1">
        <v>39.299999999999997</v>
      </c>
      <c r="R1064" s="1">
        <v>800</v>
      </c>
      <c r="S1064" s="1">
        <v>752.8</v>
      </c>
      <c r="T1064" s="1">
        <v>260.8</v>
      </c>
      <c r="U1064" s="1">
        <v>2218.8000000000002</v>
      </c>
      <c r="V1064">
        <v>1.0229733510000001</v>
      </c>
      <c r="W1064">
        <f t="shared" si="66"/>
        <v>0.96268265349954352</v>
      </c>
      <c r="X1064">
        <f t="shared" si="67"/>
        <v>12.979550236592624</v>
      </c>
    </row>
    <row r="1065" spans="1:24" x14ac:dyDescent="0.15">
      <c r="A1065" s="98">
        <v>43072.518078703702</v>
      </c>
      <c r="B1065" s="1">
        <v>236.84472222224576</v>
      </c>
      <c r="C1065" s="1">
        <v>236.84</v>
      </c>
      <c r="D1065" s="1">
        <v>17.71</v>
      </c>
      <c r="E1065" s="1">
        <v>2250.4520000000002</v>
      </c>
      <c r="F1065" s="1">
        <v>26.1</v>
      </c>
      <c r="G1065" s="1">
        <v>402.6</v>
      </c>
      <c r="H1065" s="1">
        <v>0.249</v>
      </c>
      <c r="I1065" s="1">
        <v>0.255</v>
      </c>
      <c r="J1065" s="1">
        <v>0.98199999999999998</v>
      </c>
      <c r="K1065" s="1">
        <v>13.24</v>
      </c>
      <c r="L1065" s="1">
        <f t="shared" si="64"/>
        <v>0.95955690298507457</v>
      </c>
      <c r="M1065" s="1">
        <f t="shared" si="65"/>
        <v>12.937406716417909</v>
      </c>
      <c r="N1065" s="1">
        <v>4.2999999999999997E-2</v>
      </c>
      <c r="O1065" s="1">
        <v>21.44</v>
      </c>
      <c r="P1065" s="1">
        <v>6.9</v>
      </c>
      <c r="Q1065" s="1">
        <v>38.799999999999997</v>
      </c>
      <c r="R1065" s="1">
        <v>800</v>
      </c>
      <c r="S1065" s="1">
        <v>752.8</v>
      </c>
      <c r="T1065" s="1">
        <v>260.8</v>
      </c>
      <c r="U1065" s="1">
        <v>2218.8000000000002</v>
      </c>
      <c r="V1065">
        <v>1.0229644263</v>
      </c>
      <c r="W1065">
        <f t="shared" si="66"/>
        <v>0.96269105228024099</v>
      </c>
      <c r="X1065">
        <f t="shared" si="67"/>
        <v>12.979663474735633</v>
      </c>
    </row>
    <row r="1066" spans="1:24" x14ac:dyDescent="0.15">
      <c r="A1066" s="98">
        <v>43072.518773148149</v>
      </c>
      <c r="B1066" s="1">
        <v>236.86138888896676</v>
      </c>
      <c r="C1066" s="1">
        <v>236.85</v>
      </c>
      <c r="D1066" s="1">
        <v>17.71</v>
      </c>
      <c r="E1066" s="1">
        <v>2250.172</v>
      </c>
      <c r="F1066" s="1">
        <v>26.1</v>
      </c>
      <c r="G1066" s="1">
        <v>402.6</v>
      </c>
      <c r="H1066" s="1">
        <v>0.249</v>
      </c>
      <c r="I1066" s="1">
        <v>0.255</v>
      </c>
      <c r="J1066" s="1">
        <v>0.98199999999999998</v>
      </c>
      <c r="K1066" s="1">
        <v>13.24</v>
      </c>
      <c r="L1066" s="1">
        <f t="shared" si="64"/>
        <v>0.95955690298507457</v>
      </c>
      <c r="M1066" s="1">
        <f t="shared" si="65"/>
        <v>12.937406716417909</v>
      </c>
      <c r="N1066" s="1">
        <v>4.2000000000000003E-2</v>
      </c>
      <c r="O1066" s="1">
        <v>21.44</v>
      </c>
      <c r="P1066" s="1">
        <v>6.8940000000000001</v>
      </c>
      <c r="Q1066" s="1">
        <v>39</v>
      </c>
      <c r="R1066" s="1">
        <v>800</v>
      </c>
      <c r="S1066" s="1">
        <v>752.8</v>
      </c>
      <c r="T1066" s="1">
        <v>260.8</v>
      </c>
      <c r="U1066" s="1">
        <v>2218.8000000000002</v>
      </c>
      <c r="V1066">
        <v>1.0229560632999999</v>
      </c>
      <c r="W1066">
        <f t="shared" si="66"/>
        <v>0.96269892259408851</v>
      </c>
      <c r="X1066">
        <f t="shared" si="67"/>
        <v>12.979769587724778</v>
      </c>
    </row>
    <row r="1067" spans="1:24" x14ac:dyDescent="0.15">
      <c r="A1067" s="98">
        <v>43072.519467592596</v>
      </c>
      <c r="B1067" s="1">
        <v>236.87805555568775</v>
      </c>
      <c r="C1067" s="1">
        <v>236.87</v>
      </c>
      <c r="D1067" s="1">
        <v>17.71</v>
      </c>
      <c r="E1067" s="1">
        <v>2250.2779999999998</v>
      </c>
      <c r="F1067" s="1">
        <v>26.1</v>
      </c>
      <c r="G1067" s="1">
        <v>402.6</v>
      </c>
      <c r="H1067" s="1">
        <v>0.249</v>
      </c>
      <c r="I1067" s="1">
        <v>0.255</v>
      </c>
      <c r="J1067" s="1">
        <v>0.98199999999999998</v>
      </c>
      <c r="K1067" s="1">
        <v>13.24</v>
      </c>
      <c r="L1067" s="1">
        <f t="shared" si="64"/>
        <v>0.95955690298507457</v>
      </c>
      <c r="M1067" s="1">
        <f t="shared" si="65"/>
        <v>12.937406716417909</v>
      </c>
      <c r="N1067" s="1">
        <v>4.2000000000000003E-2</v>
      </c>
      <c r="O1067" s="1">
        <v>21.44</v>
      </c>
      <c r="P1067" s="1">
        <v>6.8929999999999998</v>
      </c>
      <c r="Q1067" s="1">
        <v>39.700000000000003</v>
      </c>
      <c r="R1067" s="1">
        <v>800</v>
      </c>
      <c r="S1067" s="1">
        <v>752.8</v>
      </c>
      <c r="T1067" s="1">
        <v>260.8</v>
      </c>
      <c r="U1067" s="1">
        <v>2218.8000000000002</v>
      </c>
      <c r="V1067">
        <v>1.0229340819000001</v>
      </c>
      <c r="W1067">
        <f t="shared" si="66"/>
        <v>0.96271960962609893</v>
      </c>
      <c r="X1067">
        <f t="shared" si="67"/>
        <v>12.98004850453111</v>
      </c>
    </row>
    <row r="1068" spans="1:24" x14ac:dyDescent="0.15">
      <c r="A1068" s="98">
        <v>43072.520162037035</v>
      </c>
      <c r="B1068" s="1">
        <v>236.89472222223412</v>
      </c>
      <c r="C1068" s="1">
        <v>236.89</v>
      </c>
      <c r="D1068" s="1">
        <v>17.71</v>
      </c>
      <c r="E1068" s="1">
        <v>2250.4270000000001</v>
      </c>
      <c r="F1068" s="1">
        <v>26.1</v>
      </c>
      <c r="G1068" s="1">
        <v>402.6</v>
      </c>
      <c r="H1068" s="1">
        <v>0.249</v>
      </c>
      <c r="I1068" s="1">
        <v>0.255</v>
      </c>
      <c r="J1068" s="1">
        <v>0.98199999999999998</v>
      </c>
      <c r="K1068" s="1">
        <v>13.24</v>
      </c>
      <c r="L1068" s="1">
        <f t="shared" si="64"/>
        <v>0.95955690298507457</v>
      </c>
      <c r="M1068" s="1">
        <f t="shared" si="65"/>
        <v>12.937406716417909</v>
      </c>
      <c r="N1068" s="1">
        <v>4.2000000000000003E-2</v>
      </c>
      <c r="O1068" s="1">
        <v>21.44</v>
      </c>
      <c r="P1068" s="1">
        <v>6.9130000000000003</v>
      </c>
      <c r="Q1068" s="1">
        <v>39.200000000000003</v>
      </c>
      <c r="R1068" s="1">
        <v>800</v>
      </c>
      <c r="S1068" s="1">
        <v>752.8</v>
      </c>
      <c r="T1068" s="1">
        <v>260.8</v>
      </c>
      <c r="U1068" s="1">
        <v>2218.8000000000002</v>
      </c>
      <c r="V1068">
        <v>1.0229422319000001</v>
      </c>
      <c r="W1068">
        <f t="shared" si="66"/>
        <v>0.96271193943263755</v>
      </c>
      <c r="X1068">
        <f t="shared" si="67"/>
        <v>12.979945089702772</v>
      </c>
    </row>
    <row r="1069" spans="1:24" x14ac:dyDescent="0.15">
      <c r="A1069" s="98">
        <v>43072.520856481482</v>
      </c>
      <c r="B1069" s="1">
        <v>236.91138888895512</v>
      </c>
      <c r="C1069" s="1">
        <v>236.9</v>
      </c>
      <c r="D1069" s="1">
        <v>17.72</v>
      </c>
      <c r="E1069" s="1">
        <v>2250.3319999999999</v>
      </c>
      <c r="F1069" s="1">
        <v>26.1</v>
      </c>
      <c r="G1069" s="1">
        <v>402.6</v>
      </c>
      <c r="H1069" s="1">
        <v>0.249</v>
      </c>
      <c r="I1069" s="1">
        <v>0.255</v>
      </c>
      <c r="J1069" s="1">
        <v>0.98099999999999998</v>
      </c>
      <c r="K1069" s="1">
        <v>13.24</v>
      </c>
      <c r="L1069" s="1">
        <f t="shared" si="64"/>
        <v>0.95857975746268642</v>
      </c>
      <c r="M1069" s="1">
        <f t="shared" si="65"/>
        <v>12.937406716417909</v>
      </c>
      <c r="N1069" s="1">
        <v>4.2000000000000003E-2</v>
      </c>
      <c r="O1069" s="1">
        <v>21.44</v>
      </c>
      <c r="P1069" s="1">
        <v>6.9169999999999998</v>
      </c>
      <c r="Q1069" s="1">
        <v>39.6</v>
      </c>
      <c r="R1069" s="1">
        <v>800</v>
      </c>
      <c r="S1069" s="1">
        <v>752.8</v>
      </c>
      <c r="T1069" s="1">
        <v>260.8</v>
      </c>
      <c r="U1069" s="1">
        <v>2218.8000000000002</v>
      </c>
      <c r="V1069">
        <v>1.0229341072</v>
      </c>
      <c r="W1069">
        <f t="shared" si="66"/>
        <v>0.96173921963836928</v>
      </c>
      <c r="X1069">
        <f t="shared" si="67"/>
        <v>12.98004818349848</v>
      </c>
    </row>
    <row r="1070" spans="1:24" x14ac:dyDescent="0.15">
      <c r="A1070" s="98">
        <v>43072.521550925929</v>
      </c>
      <c r="B1070" s="1">
        <v>236.92805555567611</v>
      </c>
      <c r="C1070" s="1">
        <v>236.92</v>
      </c>
      <c r="D1070" s="1">
        <v>17.72</v>
      </c>
      <c r="E1070" s="1">
        <v>2250.3649999999998</v>
      </c>
      <c r="F1070" s="1">
        <v>26.1</v>
      </c>
      <c r="G1070" s="1">
        <v>402.6</v>
      </c>
      <c r="H1070" s="1">
        <v>0.249</v>
      </c>
      <c r="I1070" s="1">
        <v>0.255</v>
      </c>
      <c r="J1070" s="1">
        <v>0.96</v>
      </c>
      <c r="K1070" s="1">
        <v>13.27</v>
      </c>
      <c r="L1070" s="1">
        <f t="shared" si="64"/>
        <v>0.93805970149253715</v>
      </c>
      <c r="M1070" s="1">
        <f t="shared" si="65"/>
        <v>12.966721082089549</v>
      </c>
      <c r="N1070" s="1">
        <v>4.2000000000000003E-2</v>
      </c>
      <c r="O1070" s="1">
        <v>21.44</v>
      </c>
      <c r="P1070" s="1">
        <v>6.9080000000000004</v>
      </c>
      <c r="Q1070" s="1">
        <v>39.200000000000003</v>
      </c>
      <c r="R1070" s="1">
        <v>800</v>
      </c>
      <c r="S1070" s="1">
        <v>752.8</v>
      </c>
      <c r="T1070" s="1">
        <v>261.3</v>
      </c>
      <c r="U1070" s="1">
        <v>2218.8000000000002</v>
      </c>
      <c r="V1070">
        <v>1.0229102811999999</v>
      </c>
      <c r="W1070">
        <f t="shared" si="66"/>
        <v>0.9411734515666339</v>
      </c>
      <c r="X1070">
        <f t="shared" si="67"/>
        <v>13.009762189884617</v>
      </c>
    </row>
    <row r="1071" spans="1:24" x14ac:dyDescent="0.15">
      <c r="A1071" s="98">
        <v>43072.522245370368</v>
      </c>
      <c r="B1071" s="1">
        <v>236.94472222222248</v>
      </c>
      <c r="C1071" s="1">
        <v>236.94</v>
      </c>
      <c r="D1071" s="1">
        <v>17.72</v>
      </c>
      <c r="E1071" s="1">
        <v>2250.2559999999999</v>
      </c>
      <c r="F1071" s="1">
        <v>26.1</v>
      </c>
      <c r="G1071" s="1">
        <v>402.6</v>
      </c>
      <c r="H1071" s="1">
        <v>0.249</v>
      </c>
      <c r="I1071" s="1">
        <v>0.255</v>
      </c>
      <c r="J1071" s="1">
        <v>0.95799999999999996</v>
      </c>
      <c r="K1071" s="1">
        <v>13.28</v>
      </c>
      <c r="L1071" s="1">
        <f t="shared" si="64"/>
        <v>0.93610541044776119</v>
      </c>
      <c r="M1071" s="1">
        <f t="shared" si="65"/>
        <v>12.97649253731343</v>
      </c>
      <c r="N1071" s="1">
        <v>4.2000000000000003E-2</v>
      </c>
      <c r="O1071" s="1">
        <v>21.44</v>
      </c>
      <c r="P1071" s="1">
        <v>6.9050000000000002</v>
      </c>
      <c r="Q1071" s="1">
        <v>39.799999999999997</v>
      </c>
      <c r="R1071" s="1">
        <v>800</v>
      </c>
      <c r="S1071" s="1">
        <v>752.8</v>
      </c>
      <c r="T1071" s="1">
        <v>261.39999999999998</v>
      </c>
      <c r="U1071" s="1">
        <v>2218.8000000000002</v>
      </c>
      <c r="V1071">
        <v>1.0228971451</v>
      </c>
      <c r="W1071">
        <f t="shared" si="66"/>
        <v>0.9392247349620646</v>
      </c>
      <c r="X1071">
        <f t="shared" si="67"/>
        <v>13.019733277971</v>
      </c>
    </row>
    <row r="1072" spans="1:24" x14ac:dyDescent="0.15">
      <c r="A1072" s="98">
        <v>43072.522939814815</v>
      </c>
      <c r="B1072" s="1">
        <v>236.96138888894347</v>
      </c>
      <c r="C1072" s="1">
        <v>236.95</v>
      </c>
      <c r="D1072" s="1">
        <v>17.72</v>
      </c>
      <c r="E1072" s="1">
        <v>2250.127</v>
      </c>
      <c r="F1072" s="1">
        <v>26.1</v>
      </c>
      <c r="G1072" s="1">
        <v>402.6</v>
      </c>
      <c r="H1072" s="1">
        <v>0.249</v>
      </c>
      <c r="I1072" s="1">
        <v>0.255</v>
      </c>
      <c r="J1072" s="1">
        <v>0.96699999999999997</v>
      </c>
      <c r="K1072" s="1">
        <v>13.27</v>
      </c>
      <c r="L1072" s="1">
        <f t="shared" si="64"/>
        <v>0.94489972014925361</v>
      </c>
      <c r="M1072" s="1">
        <f t="shared" si="65"/>
        <v>12.966721082089549</v>
      </c>
      <c r="N1072" s="1">
        <v>4.2000000000000003E-2</v>
      </c>
      <c r="O1072" s="1">
        <v>21.44</v>
      </c>
      <c r="P1072" s="1">
        <v>6.8949999999999996</v>
      </c>
      <c r="Q1072" s="1">
        <v>40.200000000000003</v>
      </c>
      <c r="R1072" s="1">
        <v>800</v>
      </c>
      <c r="S1072" s="1">
        <v>752.8</v>
      </c>
      <c r="T1072" s="1">
        <v>261.39999999999998</v>
      </c>
      <c r="U1072" s="1">
        <v>2218.9</v>
      </c>
      <c r="V1072">
        <v>1.0228962811</v>
      </c>
      <c r="W1072">
        <f t="shared" si="66"/>
        <v>0.94804915016129099</v>
      </c>
      <c r="X1072">
        <f t="shared" si="67"/>
        <v>13.009940250920716</v>
      </c>
    </row>
    <row r="1073" spans="1:24" x14ac:dyDescent="0.15">
      <c r="A1073" s="98">
        <v>43072.523634259262</v>
      </c>
      <c r="B1073" s="1">
        <v>236.97805555566447</v>
      </c>
      <c r="C1073" s="1">
        <v>236.97</v>
      </c>
      <c r="D1073" s="1">
        <v>17.72</v>
      </c>
      <c r="E1073" s="1">
        <v>2250.0100000000002</v>
      </c>
      <c r="F1073" s="1">
        <v>26.1</v>
      </c>
      <c r="G1073" s="1">
        <v>402.6</v>
      </c>
      <c r="H1073" s="1">
        <v>0.249</v>
      </c>
      <c r="I1073" s="1">
        <v>0.255</v>
      </c>
      <c r="J1073" s="1">
        <v>0.97199999999999998</v>
      </c>
      <c r="K1073" s="1">
        <v>13.26</v>
      </c>
      <c r="L1073" s="1">
        <f t="shared" si="64"/>
        <v>0.94978544776119389</v>
      </c>
      <c r="M1073" s="1">
        <f t="shared" si="65"/>
        <v>12.956949626865669</v>
      </c>
      <c r="N1073" s="1">
        <v>4.2000000000000003E-2</v>
      </c>
      <c r="O1073" s="1">
        <v>21.44</v>
      </c>
      <c r="P1073" s="1">
        <v>6.891</v>
      </c>
      <c r="Q1073" s="1">
        <v>40.1</v>
      </c>
      <c r="R1073" s="1">
        <v>800</v>
      </c>
      <c r="S1073" s="1">
        <v>752.8</v>
      </c>
      <c r="T1073" s="1">
        <v>261.39999999999998</v>
      </c>
      <c r="U1073" s="1">
        <v>2218.9</v>
      </c>
      <c r="V1073">
        <v>1.0229078453</v>
      </c>
      <c r="W1073">
        <f t="shared" si="66"/>
        <v>0.95294038898892008</v>
      </c>
      <c r="X1073">
        <f t="shared" si="67"/>
        <v>12.999989257194526</v>
      </c>
    </row>
    <row r="1074" spans="1:24" x14ac:dyDescent="0.15">
      <c r="A1074" s="98">
        <v>43072.524328703701</v>
      </c>
      <c r="B1074" s="1">
        <v>236.99472222221084</v>
      </c>
      <c r="C1074" s="1">
        <v>236.99</v>
      </c>
      <c r="D1074" s="1">
        <v>17.72</v>
      </c>
      <c r="E1074" s="1">
        <v>2249.768</v>
      </c>
      <c r="F1074" s="1">
        <v>26.1</v>
      </c>
      <c r="G1074" s="1">
        <v>402.6</v>
      </c>
      <c r="H1074" s="1">
        <v>0.249</v>
      </c>
      <c r="I1074" s="1">
        <v>0.255</v>
      </c>
      <c r="J1074" s="1">
        <v>0.97499999999999998</v>
      </c>
      <c r="K1074" s="1">
        <v>13.26</v>
      </c>
      <c r="L1074" s="1">
        <f t="shared" si="64"/>
        <v>0.9527168843283581</v>
      </c>
      <c r="M1074" s="1">
        <f t="shared" si="65"/>
        <v>12.956949626865669</v>
      </c>
      <c r="N1074" s="1">
        <v>4.2000000000000003E-2</v>
      </c>
      <c r="O1074" s="1">
        <v>21.44</v>
      </c>
      <c r="P1074" s="1">
        <v>6.91</v>
      </c>
      <c r="Q1074" s="1">
        <v>39.4</v>
      </c>
      <c r="R1074" s="1">
        <v>800</v>
      </c>
      <c r="S1074" s="1">
        <v>752.8</v>
      </c>
      <c r="T1074" s="1">
        <v>261.39999999999998</v>
      </c>
      <c r="U1074" s="1">
        <v>2218.9</v>
      </c>
      <c r="V1074">
        <v>1.0228745008</v>
      </c>
      <c r="W1074">
        <f t="shared" si="66"/>
        <v>0.95591272363840318</v>
      </c>
      <c r="X1074">
        <f t="shared" si="67"/>
        <v>13.000413041482284</v>
      </c>
    </row>
    <row r="1075" spans="1:24" x14ac:dyDescent="0.15">
      <c r="A1075" s="98">
        <v>43072.525023148148</v>
      </c>
      <c r="B1075" s="1">
        <v>237.01138888893183</v>
      </c>
      <c r="C1075" s="1">
        <v>237</v>
      </c>
      <c r="D1075" s="1">
        <v>17.72</v>
      </c>
      <c r="E1075" s="1">
        <v>2249.8719999999998</v>
      </c>
      <c r="F1075" s="1">
        <v>26.1</v>
      </c>
      <c r="G1075" s="1">
        <v>402.6</v>
      </c>
      <c r="H1075" s="1">
        <v>0.249</v>
      </c>
      <c r="I1075" s="1">
        <v>0.255</v>
      </c>
      <c r="J1075" s="1">
        <v>0.97</v>
      </c>
      <c r="K1075" s="1">
        <v>13.26</v>
      </c>
      <c r="L1075" s="1">
        <f t="shared" si="64"/>
        <v>0.94783115671641782</v>
      </c>
      <c r="M1075" s="1">
        <f t="shared" si="65"/>
        <v>12.956949626865669</v>
      </c>
      <c r="N1075" s="1">
        <v>4.2000000000000003E-2</v>
      </c>
      <c r="O1075" s="1">
        <v>21.44</v>
      </c>
      <c r="P1075" s="1">
        <v>6.9169999999999998</v>
      </c>
      <c r="Q1075" s="1">
        <v>38.799999999999997</v>
      </c>
      <c r="R1075" s="1">
        <v>800</v>
      </c>
      <c r="S1075" s="1">
        <v>752.9</v>
      </c>
      <c r="T1075" s="1">
        <v>261.39999999999998</v>
      </c>
      <c r="U1075" s="1">
        <v>2218.9</v>
      </c>
      <c r="V1075">
        <v>1.0228709532</v>
      </c>
      <c r="W1075">
        <f t="shared" si="66"/>
        <v>0.95101390547532461</v>
      </c>
      <c r="X1075">
        <f t="shared" si="67"/>
        <v>13.000458130518355</v>
      </c>
    </row>
    <row r="1076" spans="1:24" x14ac:dyDescent="0.15">
      <c r="A1076" s="98">
        <v>43072.525717592594</v>
      </c>
      <c r="B1076" s="1">
        <v>237.02805555565283</v>
      </c>
      <c r="C1076" s="1">
        <v>237.02</v>
      </c>
      <c r="D1076" s="1">
        <v>17.72</v>
      </c>
      <c r="E1076" s="1">
        <v>2249.9690000000001</v>
      </c>
      <c r="F1076" s="1">
        <v>26.1</v>
      </c>
      <c r="G1076" s="1">
        <v>402.6</v>
      </c>
      <c r="H1076" s="1">
        <v>0.249</v>
      </c>
      <c r="I1076" s="1">
        <v>0.255</v>
      </c>
      <c r="J1076" s="1">
        <v>0.96799999999999997</v>
      </c>
      <c r="K1076" s="1">
        <v>13.25</v>
      </c>
      <c r="L1076" s="1">
        <f t="shared" si="64"/>
        <v>0.94587686567164164</v>
      </c>
      <c r="M1076" s="1">
        <f t="shared" si="65"/>
        <v>12.94717817164179</v>
      </c>
      <c r="N1076" s="1">
        <v>4.2000000000000003E-2</v>
      </c>
      <c r="O1076" s="1">
        <v>21.44</v>
      </c>
      <c r="P1076" s="1">
        <v>6.91</v>
      </c>
      <c r="Q1076" s="1">
        <v>39.5</v>
      </c>
      <c r="R1076" s="1">
        <v>800</v>
      </c>
      <c r="S1076" s="1">
        <v>752.9</v>
      </c>
      <c r="T1076" s="1">
        <v>261.39999999999998</v>
      </c>
      <c r="U1076" s="1">
        <v>2218.9</v>
      </c>
      <c r="V1076">
        <v>1.0228686871999999</v>
      </c>
      <c r="W1076">
        <f t="shared" si="66"/>
        <v>0.94905515453538269</v>
      </c>
      <c r="X1076">
        <f t="shared" si="67"/>
        <v>12.990682642142378</v>
      </c>
    </row>
    <row r="1077" spans="1:24" x14ac:dyDescent="0.15">
      <c r="A1077" s="98">
        <v>43072.526412037034</v>
      </c>
      <c r="B1077" s="1">
        <v>237.0447222221992</v>
      </c>
      <c r="C1077" s="1">
        <v>237.04</v>
      </c>
      <c r="D1077" s="1">
        <v>17.72</v>
      </c>
      <c r="E1077" s="1">
        <v>2250.002</v>
      </c>
      <c r="F1077" s="1">
        <v>26.1</v>
      </c>
      <c r="G1077" s="1">
        <v>402.6</v>
      </c>
      <c r="H1077" s="1">
        <v>0.249</v>
      </c>
      <c r="I1077" s="1">
        <v>0.255</v>
      </c>
      <c r="J1077" s="1">
        <v>0.96799999999999997</v>
      </c>
      <c r="K1077" s="1">
        <v>13.25</v>
      </c>
      <c r="L1077" s="1">
        <f t="shared" si="64"/>
        <v>0.94587686567164164</v>
      </c>
      <c r="M1077" s="1">
        <f t="shared" si="65"/>
        <v>12.94717817164179</v>
      </c>
      <c r="N1077" s="1">
        <v>4.2000000000000003E-2</v>
      </c>
      <c r="O1077" s="1">
        <v>21.44</v>
      </c>
      <c r="P1077" s="1">
        <v>6.8979999999999997</v>
      </c>
      <c r="Q1077" s="1">
        <v>40.1</v>
      </c>
      <c r="R1077" s="1">
        <v>800</v>
      </c>
      <c r="S1077" s="1">
        <v>752.9</v>
      </c>
      <c r="T1077" s="1">
        <v>261.39999999999998</v>
      </c>
      <c r="U1077" s="1">
        <v>2218.9</v>
      </c>
      <c r="V1077">
        <v>1.0228661903</v>
      </c>
      <c r="W1077">
        <f t="shared" si="66"/>
        <v>0.94905747125660955</v>
      </c>
      <c r="X1077">
        <f t="shared" si="67"/>
        <v>12.990714353460824</v>
      </c>
    </row>
    <row r="1078" spans="1:24" x14ac:dyDescent="0.15">
      <c r="A1078" s="98">
        <v>43072.527106481481</v>
      </c>
      <c r="B1078" s="1">
        <v>237.06138888892019</v>
      </c>
      <c r="C1078" s="1">
        <v>237.05</v>
      </c>
      <c r="D1078" s="1">
        <v>17.72</v>
      </c>
      <c r="E1078" s="1">
        <v>2250.056</v>
      </c>
      <c r="F1078" s="1">
        <v>26.1</v>
      </c>
      <c r="G1078" s="1">
        <v>402.6</v>
      </c>
      <c r="H1078" s="1">
        <v>0.248</v>
      </c>
      <c r="I1078" s="1">
        <v>0.255</v>
      </c>
      <c r="J1078" s="1">
        <v>0.96799999999999997</v>
      </c>
      <c r="K1078" s="1">
        <v>13.25</v>
      </c>
      <c r="L1078" s="1">
        <f t="shared" si="64"/>
        <v>0.94587686567164164</v>
      </c>
      <c r="M1078" s="1">
        <f t="shared" si="65"/>
        <v>12.94717817164179</v>
      </c>
      <c r="N1078" s="1">
        <v>4.2000000000000003E-2</v>
      </c>
      <c r="O1078" s="1">
        <v>21.44</v>
      </c>
      <c r="P1078" s="1">
        <v>6.891</v>
      </c>
      <c r="Q1078" s="1">
        <v>40</v>
      </c>
      <c r="R1078" s="1">
        <v>800</v>
      </c>
      <c r="S1078" s="1">
        <v>752.9</v>
      </c>
      <c r="T1078" s="1">
        <v>261.39999999999998</v>
      </c>
      <c r="U1078" s="1">
        <v>2218.9</v>
      </c>
      <c r="V1078">
        <v>1.0228695759999999</v>
      </c>
      <c r="W1078">
        <f t="shared" si="66"/>
        <v>0.94905432987479921</v>
      </c>
      <c r="X1078">
        <f t="shared" si="67"/>
        <v>12.99067135417468</v>
      </c>
    </row>
    <row r="1079" spans="1:24" x14ac:dyDescent="0.15">
      <c r="A1079" s="98">
        <v>43072.527800925927</v>
      </c>
      <c r="B1079" s="1">
        <v>237.07805555564119</v>
      </c>
      <c r="C1079" s="1">
        <v>237.07</v>
      </c>
      <c r="D1079" s="1">
        <v>17.72</v>
      </c>
      <c r="E1079" s="1">
        <v>2249.7159999999999</v>
      </c>
      <c r="F1079" s="1">
        <v>26.1</v>
      </c>
      <c r="G1079" s="1">
        <v>402.6</v>
      </c>
      <c r="H1079" s="1">
        <v>0.249</v>
      </c>
      <c r="I1079" s="1">
        <v>0.255</v>
      </c>
      <c r="J1079" s="1">
        <v>0.96799999999999997</v>
      </c>
      <c r="K1079" s="1">
        <v>13.25</v>
      </c>
      <c r="L1079" s="1">
        <f t="shared" si="64"/>
        <v>0.94587686567164164</v>
      </c>
      <c r="M1079" s="1">
        <f t="shared" si="65"/>
        <v>12.94717817164179</v>
      </c>
      <c r="N1079" s="1">
        <v>4.2000000000000003E-2</v>
      </c>
      <c r="O1079" s="1">
        <v>21.44</v>
      </c>
      <c r="P1079" s="1">
        <v>6.91</v>
      </c>
      <c r="Q1079" s="1">
        <v>40.299999999999997</v>
      </c>
      <c r="R1079" s="1">
        <v>800</v>
      </c>
      <c r="S1079" s="1">
        <v>752.9</v>
      </c>
      <c r="T1079" s="1">
        <v>261.39999999999998</v>
      </c>
      <c r="U1079" s="1">
        <v>2218.9</v>
      </c>
      <c r="V1079">
        <v>1.0228571892</v>
      </c>
      <c r="W1079">
        <f t="shared" si="66"/>
        <v>0.94906582292221331</v>
      </c>
      <c r="X1079">
        <f t="shared" si="67"/>
        <v>12.990828671197651</v>
      </c>
    </row>
    <row r="1080" spans="1:24" x14ac:dyDescent="0.15">
      <c r="A1080" s="98">
        <v>43072.528495370374</v>
      </c>
      <c r="B1080" s="1">
        <v>237.09472222236218</v>
      </c>
      <c r="C1080" s="1">
        <v>237.09</v>
      </c>
      <c r="D1080" s="1">
        <v>17.72</v>
      </c>
      <c r="E1080" s="1">
        <v>2249.7449999999999</v>
      </c>
      <c r="F1080" s="1">
        <v>26.1</v>
      </c>
      <c r="G1080" s="1">
        <v>402.6</v>
      </c>
      <c r="H1080" s="1">
        <v>0.248</v>
      </c>
      <c r="I1080" s="1">
        <v>0.255</v>
      </c>
      <c r="J1080" s="1">
        <v>0.96799999999999997</v>
      </c>
      <c r="K1080" s="1">
        <v>13.25</v>
      </c>
      <c r="L1080" s="1">
        <f t="shared" si="64"/>
        <v>0.94587686567164164</v>
      </c>
      <c r="M1080" s="1">
        <f t="shared" si="65"/>
        <v>12.94717817164179</v>
      </c>
      <c r="N1080" s="1">
        <v>4.2000000000000003E-2</v>
      </c>
      <c r="O1080" s="1">
        <v>21.44</v>
      </c>
      <c r="P1080" s="1">
        <v>6.9080000000000004</v>
      </c>
      <c r="Q1080" s="1">
        <v>39.799999999999997</v>
      </c>
      <c r="R1080" s="1">
        <v>800</v>
      </c>
      <c r="S1080" s="1">
        <v>752.9</v>
      </c>
      <c r="T1080" s="1">
        <v>261.39999999999998</v>
      </c>
      <c r="U1080" s="1">
        <v>2218.9</v>
      </c>
      <c r="V1080">
        <v>1.0228379902</v>
      </c>
      <c r="W1080">
        <f t="shared" si="66"/>
        <v>0.94908363719476552</v>
      </c>
      <c r="X1080">
        <f t="shared" si="67"/>
        <v>12.991072513254798</v>
      </c>
    </row>
    <row r="1081" spans="1:24" x14ac:dyDescent="0.15">
      <c r="A1081" s="98">
        <v>43072.529189814813</v>
      </c>
      <c r="B1081" s="1">
        <v>237.11138888890855</v>
      </c>
      <c r="C1081" s="1">
        <v>237.1</v>
      </c>
      <c r="D1081" s="1">
        <v>17.72</v>
      </c>
      <c r="E1081" s="1">
        <v>2250.0250000000001</v>
      </c>
      <c r="F1081" s="1">
        <v>26.1</v>
      </c>
      <c r="G1081" s="1">
        <v>402.6</v>
      </c>
      <c r="H1081" s="1">
        <v>0.248</v>
      </c>
      <c r="I1081" s="1">
        <v>0.255</v>
      </c>
      <c r="J1081" s="1">
        <v>0.96799999999999997</v>
      </c>
      <c r="K1081" s="1">
        <v>13.25</v>
      </c>
      <c r="L1081" s="1">
        <f t="shared" si="64"/>
        <v>0.94587686567164164</v>
      </c>
      <c r="M1081" s="1">
        <f t="shared" si="65"/>
        <v>12.94717817164179</v>
      </c>
      <c r="N1081" s="1">
        <v>4.2000000000000003E-2</v>
      </c>
      <c r="O1081" s="1">
        <v>21.44</v>
      </c>
      <c r="P1081" s="1">
        <v>6.907</v>
      </c>
      <c r="Q1081" s="1">
        <v>39.9</v>
      </c>
      <c r="R1081" s="1">
        <v>800</v>
      </c>
      <c r="S1081" s="1">
        <v>752.9</v>
      </c>
      <c r="T1081" s="1">
        <v>261.39999999999998</v>
      </c>
      <c r="U1081" s="1">
        <v>2218.9</v>
      </c>
      <c r="V1081">
        <v>1.0228365369000001</v>
      </c>
      <c r="W1081">
        <f t="shared" si="66"/>
        <v>0.94908498570276278</v>
      </c>
      <c r="X1081">
        <f t="shared" si="67"/>
        <v>12.991090971654554</v>
      </c>
    </row>
    <row r="1082" spans="1:24" x14ac:dyDescent="0.15">
      <c r="A1082" s="98">
        <v>43072.52988425926</v>
      </c>
      <c r="B1082" s="1">
        <v>237.12805555562954</v>
      </c>
      <c r="C1082" s="1">
        <v>237.12</v>
      </c>
      <c r="D1082" s="1">
        <v>17.73</v>
      </c>
      <c r="E1082" s="1">
        <v>2250.1260000000002</v>
      </c>
      <c r="F1082" s="1">
        <v>26.1</v>
      </c>
      <c r="G1082" s="1">
        <v>402.6</v>
      </c>
      <c r="H1082" s="1">
        <v>0.248</v>
      </c>
      <c r="I1082" s="1">
        <v>0.255</v>
      </c>
      <c r="J1082" s="1">
        <v>0.96799999999999997</v>
      </c>
      <c r="K1082" s="1">
        <v>13.25</v>
      </c>
      <c r="L1082" s="1">
        <f t="shared" si="64"/>
        <v>0.94587686567164164</v>
      </c>
      <c r="M1082" s="1">
        <f t="shared" si="65"/>
        <v>12.94717817164179</v>
      </c>
      <c r="N1082" s="1">
        <v>4.2000000000000003E-2</v>
      </c>
      <c r="O1082" s="1">
        <v>21.44</v>
      </c>
      <c r="P1082" s="1">
        <v>6.9</v>
      </c>
      <c r="Q1082" s="1">
        <v>39.1</v>
      </c>
      <c r="R1082" s="1">
        <v>800</v>
      </c>
      <c r="S1082" s="1">
        <v>752.9</v>
      </c>
      <c r="T1082" s="1">
        <v>261.39999999999998</v>
      </c>
      <c r="U1082" s="1">
        <v>2218.9</v>
      </c>
      <c r="V1082">
        <v>1.0228310708000001</v>
      </c>
      <c r="W1082">
        <f t="shared" si="66"/>
        <v>0.94909005769714039</v>
      </c>
      <c r="X1082">
        <f t="shared" si="67"/>
        <v>12.991160397197429</v>
      </c>
    </row>
    <row r="1083" spans="1:24" x14ac:dyDescent="0.15">
      <c r="A1083" s="98">
        <v>43072.530578703707</v>
      </c>
      <c r="B1083" s="1">
        <v>237.14472222235054</v>
      </c>
      <c r="C1083" s="1">
        <v>237.14</v>
      </c>
      <c r="D1083" s="1">
        <v>17.73</v>
      </c>
      <c r="E1083" s="1">
        <v>2249.9589999999998</v>
      </c>
      <c r="F1083" s="1">
        <v>26.1</v>
      </c>
      <c r="G1083" s="1">
        <v>402.6</v>
      </c>
      <c r="H1083" s="1">
        <v>0.249</v>
      </c>
      <c r="I1083" s="1">
        <v>0.255</v>
      </c>
      <c r="J1083" s="1">
        <v>0.96799999999999997</v>
      </c>
      <c r="K1083" s="1">
        <v>13.25</v>
      </c>
      <c r="L1083" s="1">
        <f t="shared" si="64"/>
        <v>0.94587686567164164</v>
      </c>
      <c r="M1083" s="1">
        <f t="shared" si="65"/>
        <v>12.94717817164179</v>
      </c>
      <c r="N1083" s="1">
        <v>4.2000000000000003E-2</v>
      </c>
      <c r="O1083" s="1">
        <v>21.44</v>
      </c>
      <c r="P1083" s="1">
        <v>6.891</v>
      </c>
      <c r="Q1083" s="1">
        <v>39.200000000000003</v>
      </c>
      <c r="R1083" s="1">
        <v>800</v>
      </c>
      <c r="S1083" s="1">
        <v>752.9</v>
      </c>
      <c r="T1083" s="1">
        <v>261.39999999999998</v>
      </c>
      <c r="U1083" s="1">
        <v>2218.9</v>
      </c>
      <c r="V1083">
        <v>1.0228156591999999</v>
      </c>
      <c r="W1083">
        <f t="shared" si="66"/>
        <v>0.94910435841320961</v>
      </c>
      <c r="X1083">
        <f t="shared" si="67"/>
        <v>12.991356145635359</v>
      </c>
    </row>
    <row r="1084" spans="1:24" x14ac:dyDescent="0.15">
      <c r="A1084" s="98">
        <v>43072.531273148146</v>
      </c>
      <c r="B1084" s="1">
        <v>237.16138888889691</v>
      </c>
      <c r="C1084" s="1">
        <v>237.15</v>
      </c>
      <c r="D1084" s="1">
        <v>17.73</v>
      </c>
      <c r="E1084" s="1">
        <v>2249.826</v>
      </c>
      <c r="F1084" s="1">
        <v>26.1</v>
      </c>
      <c r="G1084" s="1">
        <v>402.6</v>
      </c>
      <c r="H1084" s="1">
        <v>0.249</v>
      </c>
      <c r="I1084" s="1">
        <v>0.255</v>
      </c>
      <c r="J1084" s="1">
        <v>0.96799999999999997</v>
      </c>
      <c r="K1084" s="1">
        <v>13.25</v>
      </c>
      <c r="L1084" s="1">
        <f t="shared" si="64"/>
        <v>0.94587686567164164</v>
      </c>
      <c r="M1084" s="1">
        <f t="shared" si="65"/>
        <v>12.94717817164179</v>
      </c>
      <c r="N1084" s="1">
        <v>4.2000000000000003E-2</v>
      </c>
      <c r="O1084" s="1">
        <v>21.44</v>
      </c>
      <c r="P1084" s="1">
        <v>6.915</v>
      </c>
      <c r="Q1084" s="1">
        <v>39.1</v>
      </c>
      <c r="R1084" s="1">
        <v>800</v>
      </c>
      <c r="S1084" s="1">
        <v>752.9</v>
      </c>
      <c r="T1084" s="1">
        <v>261.39999999999998</v>
      </c>
      <c r="U1084" s="1">
        <v>2219</v>
      </c>
      <c r="V1084">
        <v>1.0228052757000001</v>
      </c>
      <c r="W1084">
        <f t="shared" si="66"/>
        <v>0.94911399370287775</v>
      </c>
      <c r="X1084">
        <f t="shared" si="67"/>
        <v>12.991488033639596</v>
      </c>
    </row>
    <row r="1085" spans="1:24" x14ac:dyDescent="0.15">
      <c r="A1085" s="98">
        <v>43072.531967592593</v>
      </c>
      <c r="B1085" s="1">
        <v>237.1780555556179</v>
      </c>
      <c r="C1085" s="1">
        <v>237.17</v>
      </c>
      <c r="D1085" s="1">
        <v>17.73</v>
      </c>
      <c r="E1085" s="1">
        <v>2249.6610000000001</v>
      </c>
      <c r="F1085" s="1">
        <v>26.1</v>
      </c>
      <c r="G1085" s="1">
        <v>402.6</v>
      </c>
      <c r="H1085" s="1">
        <v>0.249</v>
      </c>
      <c r="I1085" s="1">
        <v>0.254</v>
      </c>
      <c r="J1085" s="1">
        <v>0.96799999999999997</v>
      </c>
      <c r="K1085" s="1">
        <v>13.25</v>
      </c>
      <c r="L1085" s="1">
        <f t="shared" si="64"/>
        <v>0.94587686567164164</v>
      </c>
      <c r="M1085" s="1">
        <f t="shared" si="65"/>
        <v>12.94717817164179</v>
      </c>
      <c r="N1085" s="1">
        <v>4.2000000000000003E-2</v>
      </c>
      <c r="O1085" s="1">
        <v>21.44</v>
      </c>
      <c r="P1085" s="1">
        <v>6.9189999999999996</v>
      </c>
      <c r="Q1085" s="1">
        <v>39</v>
      </c>
      <c r="R1085" s="1">
        <v>800</v>
      </c>
      <c r="S1085" s="1">
        <v>752.9</v>
      </c>
      <c r="T1085" s="1">
        <v>261.39999999999998</v>
      </c>
      <c r="U1085" s="1">
        <v>2219</v>
      </c>
      <c r="V1085">
        <v>1.0227988864999999</v>
      </c>
      <c r="W1085">
        <f t="shared" si="66"/>
        <v>0.94911992260953648</v>
      </c>
      <c r="X1085">
        <f t="shared" si="67"/>
        <v>12.99156918861194</v>
      </c>
    </row>
    <row r="1086" spans="1:24" x14ac:dyDescent="0.15">
      <c r="A1086" s="98">
        <v>43072.53266203704</v>
      </c>
      <c r="B1086" s="1">
        <v>237.1947222223389</v>
      </c>
      <c r="C1086" s="1">
        <v>237.19</v>
      </c>
      <c r="D1086" s="1">
        <v>17.73</v>
      </c>
      <c r="E1086" s="1">
        <v>2249.6039999999998</v>
      </c>
      <c r="F1086" s="1">
        <v>26.1</v>
      </c>
      <c r="G1086" s="1">
        <v>402.6</v>
      </c>
      <c r="H1086" s="1">
        <v>0.249</v>
      </c>
      <c r="I1086" s="1">
        <v>0.254</v>
      </c>
      <c r="J1086" s="1">
        <v>0.96799999999999997</v>
      </c>
      <c r="K1086" s="1">
        <v>13.25</v>
      </c>
      <c r="L1086" s="1">
        <f t="shared" si="64"/>
        <v>0.94587686567164164</v>
      </c>
      <c r="M1086" s="1">
        <f t="shared" si="65"/>
        <v>12.94717817164179</v>
      </c>
      <c r="N1086" s="1">
        <v>4.2000000000000003E-2</v>
      </c>
      <c r="O1086" s="1">
        <v>21.44</v>
      </c>
      <c r="P1086" s="1">
        <v>6.9080000000000004</v>
      </c>
      <c r="Q1086" s="1">
        <v>39.5</v>
      </c>
      <c r="R1086" s="1">
        <v>800</v>
      </c>
      <c r="S1086" s="1">
        <v>752.9</v>
      </c>
      <c r="T1086" s="1">
        <v>261.39999999999998</v>
      </c>
      <c r="U1086" s="1">
        <v>2219</v>
      </c>
      <c r="V1086">
        <v>1.0228201413</v>
      </c>
      <c r="W1086">
        <f t="shared" si="66"/>
        <v>0.9491001993431315</v>
      </c>
      <c r="X1086">
        <f t="shared" si="67"/>
        <v>12.991299216215385</v>
      </c>
    </row>
    <row r="1087" spans="1:24" x14ac:dyDescent="0.15">
      <c r="A1087" s="98">
        <v>43072.533356481479</v>
      </c>
      <c r="B1087" s="1">
        <v>237.21138888888527</v>
      </c>
      <c r="C1087" s="1">
        <v>237.2</v>
      </c>
      <c r="D1087" s="1">
        <v>17.73</v>
      </c>
      <c r="E1087" s="1">
        <v>2249.9160000000002</v>
      </c>
      <c r="F1087" s="1">
        <v>26.1</v>
      </c>
      <c r="G1087" s="1">
        <v>402.6</v>
      </c>
      <c r="H1087" s="1">
        <v>0.249</v>
      </c>
      <c r="I1087" s="1">
        <v>0.254</v>
      </c>
      <c r="J1087" s="1">
        <v>0.96799999999999997</v>
      </c>
      <c r="K1087" s="1">
        <v>13.25</v>
      </c>
      <c r="L1087" s="1">
        <f t="shared" si="64"/>
        <v>0.94587686567164164</v>
      </c>
      <c r="M1087" s="1">
        <f t="shared" si="65"/>
        <v>12.94717817164179</v>
      </c>
      <c r="N1087" s="1">
        <v>4.2000000000000003E-2</v>
      </c>
      <c r="O1087" s="1">
        <v>21.44</v>
      </c>
      <c r="P1087" s="1">
        <v>6.9</v>
      </c>
      <c r="Q1087" s="1">
        <v>39.700000000000003</v>
      </c>
      <c r="R1087" s="1">
        <v>800</v>
      </c>
      <c r="S1087" s="1">
        <v>752.9</v>
      </c>
      <c r="T1087" s="1">
        <v>261.39999999999998</v>
      </c>
      <c r="U1087" s="1">
        <v>2219</v>
      </c>
      <c r="V1087">
        <v>1.0228104077</v>
      </c>
      <c r="W1087">
        <f t="shared" si="66"/>
        <v>0.94910923147814974</v>
      </c>
      <c r="X1087">
        <f t="shared" si="67"/>
        <v>12.991422848228806</v>
      </c>
    </row>
    <row r="1088" spans="1:24" x14ac:dyDescent="0.15">
      <c r="A1088" s="98">
        <v>43072.534050925926</v>
      </c>
      <c r="B1088" s="1">
        <v>237.22805555560626</v>
      </c>
      <c r="C1088" s="1">
        <v>237.22</v>
      </c>
      <c r="D1088" s="1">
        <v>17.73</v>
      </c>
      <c r="E1088" s="1">
        <v>2249.9920000000002</v>
      </c>
      <c r="F1088" s="1">
        <v>26.1</v>
      </c>
      <c r="G1088" s="1">
        <v>402.6</v>
      </c>
      <c r="H1088" s="1">
        <v>0.249</v>
      </c>
      <c r="I1088" s="1">
        <v>0.255</v>
      </c>
      <c r="J1088" s="1">
        <v>0.96799999999999997</v>
      </c>
      <c r="K1088" s="1">
        <v>13.25</v>
      </c>
      <c r="L1088" s="1">
        <f t="shared" si="64"/>
        <v>0.94587686567164164</v>
      </c>
      <c r="M1088" s="1">
        <f t="shared" si="65"/>
        <v>12.94717817164179</v>
      </c>
      <c r="N1088" s="1">
        <v>4.2000000000000003E-2</v>
      </c>
      <c r="O1088" s="1">
        <v>21.44</v>
      </c>
      <c r="P1088" s="1">
        <v>6.899</v>
      </c>
      <c r="Q1088" s="1">
        <v>39.299999999999997</v>
      </c>
      <c r="R1088" s="1">
        <v>800</v>
      </c>
      <c r="S1088" s="1">
        <v>752.9</v>
      </c>
      <c r="T1088" s="1">
        <v>261.39999999999998</v>
      </c>
      <c r="U1088" s="1">
        <v>2219</v>
      </c>
      <c r="V1088">
        <v>1.0228006481</v>
      </c>
      <c r="W1088">
        <f t="shared" si="66"/>
        <v>0.949118287912043</v>
      </c>
      <c r="X1088">
        <f t="shared" si="67"/>
        <v>12.99154681284563</v>
      </c>
    </row>
    <row r="1089" spans="1:24" x14ac:dyDescent="0.15">
      <c r="A1089" s="98">
        <v>43072.534745370373</v>
      </c>
      <c r="B1089" s="1">
        <v>237.24472222232725</v>
      </c>
      <c r="C1089" s="1">
        <v>237.24</v>
      </c>
      <c r="D1089" s="1">
        <v>17.73</v>
      </c>
      <c r="E1089" s="1">
        <v>2249.895</v>
      </c>
      <c r="F1089" s="1">
        <v>26.1</v>
      </c>
      <c r="G1089" s="1">
        <v>402.6</v>
      </c>
      <c r="H1089" s="1">
        <v>0.249</v>
      </c>
      <c r="I1089" s="1">
        <v>0.255</v>
      </c>
      <c r="J1089" s="1">
        <v>0.96799999999999997</v>
      </c>
      <c r="K1089" s="1">
        <v>13.25</v>
      </c>
      <c r="L1089" s="1">
        <f t="shared" si="64"/>
        <v>0.94587686567164164</v>
      </c>
      <c r="M1089" s="1">
        <f t="shared" si="65"/>
        <v>12.94717817164179</v>
      </c>
      <c r="N1089" s="1">
        <v>4.2000000000000003E-2</v>
      </c>
      <c r="O1089" s="1">
        <v>21.44</v>
      </c>
      <c r="P1089" s="1">
        <v>6.8929999999999998</v>
      </c>
      <c r="Q1089" s="1">
        <v>39.5</v>
      </c>
      <c r="R1089" s="1">
        <v>800</v>
      </c>
      <c r="S1089" s="1">
        <v>752.9</v>
      </c>
      <c r="T1089" s="1">
        <v>261.5</v>
      </c>
      <c r="U1089" s="1">
        <v>2219</v>
      </c>
      <c r="V1089">
        <v>1.0227895269</v>
      </c>
      <c r="W1089">
        <f t="shared" si="66"/>
        <v>0.94912860805516719</v>
      </c>
      <c r="X1089">
        <f t="shared" si="67"/>
        <v>12.991688075135295</v>
      </c>
    </row>
    <row r="1090" spans="1:24" x14ac:dyDescent="0.15">
      <c r="A1090" s="98">
        <v>43072.535439814812</v>
      </c>
      <c r="B1090" s="1">
        <v>237.26138888887363</v>
      </c>
      <c r="C1090" s="1">
        <v>237.25</v>
      </c>
      <c r="D1090" s="1">
        <v>17.73</v>
      </c>
      <c r="E1090" s="1">
        <v>2249.7539999999999</v>
      </c>
      <c r="F1090" s="1">
        <v>26.1</v>
      </c>
      <c r="G1090" s="1">
        <v>402.6</v>
      </c>
      <c r="H1090" s="1">
        <v>0.249</v>
      </c>
      <c r="I1090" s="1">
        <v>0.255</v>
      </c>
      <c r="J1090" s="1">
        <v>0.96799999999999997</v>
      </c>
      <c r="K1090" s="1">
        <v>13.25</v>
      </c>
      <c r="L1090" s="1">
        <f t="shared" ref="L1090:L1153" si="68">(J1090*20.95)/O1090</f>
        <v>0.94587686567164164</v>
      </c>
      <c r="M1090" s="1">
        <f t="shared" ref="M1090:M1153" si="69">(K1090*20.95)/O1090</f>
        <v>12.94717817164179</v>
      </c>
      <c r="N1090" s="1">
        <v>4.2000000000000003E-2</v>
      </c>
      <c r="O1090" s="1">
        <v>21.44</v>
      </c>
      <c r="P1090" s="1">
        <v>6.9130000000000003</v>
      </c>
      <c r="Q1090" s="1">
        <v>39.5</v>
      </c>
      <c r="R1090" s="1">
        <v>800</v>
      </c>
      <c r="S1090" s="1">
        <v>752.9</v>
      </c>
      <c r="T1090" s="1">
        <v>261.89999999999998</v>
      </c>
      <c r="U1090" s="1">
        <v>2219</v>
      </c>
      <c r="V1090">
        <v>1.0227962729</v>
      </c>
      <c r="W1090">
        <f t="shared" si="66"/>
        <v>0.9491223479408516</v>
      </c>
      <c r="X1090">
        <f t="shared" si="67"/>
        <v>12.99160238658707</v>
      </c>
    </row>
    <row r="1091" spans="1:24" x14ac:dyDescent="0.15">
      <c r="A1091" s="98">
        <v>43072.536134259259</v>
      </c>
      <c r="B1091" s="1">
        <v>237.27805555559462</v>
      </c>
      <c r="C1091" s="1">
        <v>237.27</v>
      </c>
      <c r="D1091" s="1">
        <v>17.73</v>
      </c>
      <c r="E1091" s="1">
        <v>2249.4920000000002</v>
      </c>
      <c r="F1091" s="1">
        <v>26.1</v>
      </c>
      <c r="G1091" s="1">
        <v>402.6</v>
      </c>
      <c r="H1091" s="1">
        <v>0.249</v>
      </c>
      <c r="I1091" s="1">
        <v>0.255</v>
      </c>
      <c r="J1091" s="1">
        <v>0.96799999999999997</v>
      </c>
      <c r="K1091" s="1">
        <v>13.25</v>
      </c>
      <c r="L1091" s="1">
        <f t="shared" si="68"/>
        <v>0.94587686567164164</v>
      </c>
      <c r="M1091" s="1">
        <f t="shared" si="69"/>
        <v>12.94717817164179</v>
      </c>
      <c r="N1091" s="1">
        <v>4.2000000000000003E-2</v>
      </c>
      <c r="O1091" s="1">
        <v>21.44</v>
      </c>
      <c r="P1091" s="1">
        <v>6.9139999999999997</v>
      </c>
      <c r="Q1091" s="1">
        <v>38.9</v>
      </c>
      <c r="R1091" s="1">
        <v>800</v>
      </c>
      <c r="S1091" s="1">
        <v>752.9</v>
      </c>
      <c r="T1091" s="1">
        <v>262.2</v>
      </c>
      <c r="U1091" s="1">
        <v>2219</v>
      </c>
      <c r="V1091">
        <v>1.0227993161</v>
      </c>
      <c r="W1091">
        <f t="shared" ref="W1091:W1154" si="70">J1091*(Z$1/V1091)</f>
        <v>0.94911952395663124</v>
      </c>
      <c r="X1091">
        <f t="shared" ref="X1091:X1154" si="71">K1091*(Z$1/V1091)</f>
        <v>12.991563731844384</v>
      </c>
    </row>
    <row r="1092" spans="1:24" x14ac:dyDescent="0.15">
      <c r="A1092" s="98">
        <v>43072.536828703705</v>
      </c>
      <c r="B1092" s="1">
        <v>237.29472222231561</v>
      </c>
      <c r="C1092" s="1">
        <v>237.29</v>
      </c>
      <c r="D1092" s="1">
        <v>17.73</v>
      </c>
      <c r="E1092" s="1">
        <v>2249.413</v>
      </c>
      <c r="F1092" s="1">
        <v>26.1</v>
      </c>
      <c r="G1092" s="1">
        <v>402.6</v>
      </c>
      <c r="H1092" s="1">
        <v>0.249</v>
      </c>
      <c r="I1092" s="1">
        <v>0.255</v>
      </c>
      <c r="J1092" s="1">
        <v>0.96799999999999997</v>
      </c>
      <c r="K1092" s="1">
        <v>13.25</v>
      </c>
      <c r="L1092" s="1">
        <f t="shared" si="68"/>
        <v>0.94587686567164164</v>
      </c>
      <c r="M1092" s="1">
        <f t="shared" si="69"/>
        <v>12.94717817164179</v>
      </c>
      <c r="N1092" s="1">
        <v>4.2000000000000003E-2</v>
      </c>
      <c r="O1092" s="1">
        <v>21.44</v>
      </c>
      <c r="P1092" s="1">
        <v>6.9059999999999997</v>
      </c>
      <c r="Q1092" s="1">
        <v>38.799999999999997</v>
      </c>
      <c r="R1092" s="1">
        <v>800</v>
      </c>
      <c r="S1092" s="1">
        <v>752.9</v>
      </c>
      <c r="T1092" s="1">
        <v>262.2</v>
      </c>
      <c r="U1092" s="1">
        <v>2219</v>
      </c>
      <c r="V1092">
        <v>1.0227925523000001</v>
      </c>
      <c r="W1092">
        <f t="shared" si="70"/>
        <v>0.94912580055164708</v>
      </c>
      <c r="X1092">
        <f t="shared" si="71"/>
        <v>12.991649645980708</v>
      </c>
    </row>
    <row r="1093" spans="1:24" x14ac:dyDescent="0.15">
      <c r="A1093" s="98">
        <v>43072.537523148145</v>
      </c>
      <c r="B1093" s="1">
        <v>237.31138888886198</v>
      </c>
      <c r="C1093" s="1">
        <v>237.3</v>
      </c>
      <c r="D1093" s="1">
        <v>17.73</v>
      </c>
      <c r="E1093" s="1">
        <v>2249.6950000000002</v>
      </c>
      <c r="F1093" s="1">
        <v>26.1</v>
      </c>
      <c r="G1093" s="1">
        <v>402.6</v>
      </c>
      <c r="H1093" s="1">
        <v>0.249</v>
      </c>
      <c r="I1093" s="1">
        <v>0.255</v>
      </c>
      <c r="J1093" s="1">
        <v>0.96799999999999997</v>
      </c>
      <c r="K1093" s="1">
        <v>13.25</v>
      </c>
      <c r="L1093" s="1">
        <f t="shared" si="68"/>
        <v>0.94587686567164164</v>
      </c>
      <c r="M1093" s="1">
        <f t="shared" si="69"/>
        <v>12.94717817164179</v>
      </c>
      <c r="N1093" s="1">
        <v>4.2000000000000003E-2</v>
      </c>
      <c r="O1093" s="1">
        <v>21.44</v>
      </c>
      <c r="P1093" s="1">
        <v>6.9009999999999998</v>
      </c>
      <c r="Q1093" s="1">
        <v>39.4</v>
      </c>
      <c r="R1093" s="1">
        <v>800</v>
      </c>
      <c r="S1093" s="1">
        <v>752.9</v>
      </c>
      <c r="T1093" s="1">
        <v>262.2</v>
      </c>
      <c r="U1093" s="1">
        <v>2219</v>
      </c>
      <c r="V1093">
        <v>1.0227896212000001</v>
      </c>
      <c r="W1093">
        <f t="shared" si="70"/>
        <v>0.94912852054662589</v>
      </c>
      <c r="X1093">
        <f t="shared" si="71"/>
        <v>12.991686877316935</v>
      </c>
    </row>
    <row r="1094" spans="1:24" x14ac:dyDescent="0.15">
      <c r="A1094" s="98">
        <v>43072.538217592592</v>
      </c>
      <c r="B1094" s="1">
        <v>237.32805555558298</v>
      </c>
      <c r="C1094" s="1">
        <v>237.32</v>
      </c>
      <c r="D1094" s="1">
        <v>17.73</v>
      </c>
      <c r="E1094" s="1">
        <v>2249.6999999999998</v>
      </c>
      <c r="F1094" s="1">
        <v>26.1</v>
      </c>
      <c r="G1094" s="1">
        <v>402.6</v>
      </c>
      <c r="H1094" s="1">
        <v>0.249</v>
      </c>
      <c r="I1094" s="1">
        <v>0.255</v>
      </c>
      <c r="J1094" s="1">
        <v>0.96799999999999997</v>
      </c>
      <c r="K1094" s="1">
        <v>13.25</v>
      </c>
      <c r="L1094" s="1">
        <f t="shared" si="68"/>
        <v>0.94587686567164164</v>
      </c>
      <c r="M1094" s="1">
        <f t="shared" si="69"/>
        <v>12.94717817164179</v>
      </c>
      <c r="N1094" s="1">
        <v>4.2000000000000003E-2</v>
      </c>
      <c r="O1094" s="1">
        <v>21.44</v>
      </c>
      <c r="P1094" s="1">
        <v>6.9009999999999998</v>
      </c>
      <c r="Q1094" s="1">
        <v>39.4</v>
      </c>
      <c r="R1094" s="1">
        <v>800</v>
      </c>
      <c r="S1094" s="1">
        <v>752.9</v>
      </c>
      <c r="T1094" s="1">
        <v>262.2</v>
      </c>
      <c r="U1094" s="1">
        <v>2219</v>
      </c>
      <c r="V1094">
        <v>1.0227919437000002</v>
      </c>
      <c r="W1094">
        <f t="shared" si="70"/>
        <v>0.94912636531749783</v>
      </c>
      <c r="X1094">
        <f t="shared" si="71"/>
        <v>12.991657376505007</v>
      </c>
    </row>
    <row r="1095" spans="1:24" x14ac:dyDescent="0.15">
      <c r="A1095" s="98">
        <v>43072.538912037038</v>
      </c>
      <c r="B1095" s="1">
        <v>237.34472222230397</v>
      </c>
      <c r="C1095" s="1">
        <v>237.34</v>
      </c>
      <c r="D1095" s="1">
        <v>17.73</v>
      </c>
      <c r="E1095" s="1">
        <v>2249.6999999999998</v>
      </c>
      <c r="F1095" s="1">
        <v>26.1</v>
      </c>
      <c r="G1095" s="1">
        <v>402.6</v>
      </c>
      <c r="H1095" s="1">
        <v>0.249</v>
      </c>
      <c r="I1095" s="1">
        <v>0.255</v>
      </c>
      <c r="J1095" s="1">
        <v>0.96799999999999997</v>
      </c>
      <c r="K1095" s="1">
        <v>13.25</v>
      </c>
      <c r="L1095" s="1">
        <f t="shared" si="68"/>
        <v>0.94587686567164164</v>
      </c>
      <c r="M1095" s="1">
        <f t="shared" si="69"/>
        <v>12.94717817164179</v>
      </c>
      <c r="N1095" s="1">
        <v>4.2000000000000003E-2</v>
      </c>
      <c r="O1095" s="1">
        <v>21.44</v>
      </c>
      <c r="P1095" s="1">
        <v>6.9119999999999999</v>
      </c>
      <c r="Q1095" s="1">
        <v>39.6</v>
      </c>
      <c r="R1095" s="1">
        <v>800</v>
      </c>
      <c r="S1095" s="1">
        <v>752.9</v>
      </c>
      <c r="T1095" s="1">
        <v>262.2</v>
      </c>
      <c r="U1095" s="1">
        <v>2219</v>
      </c>
      <c r="V1095">
        <v>1.0227679894000001</v>
      </c>
      <c r="W1095">
        <f t="shared" si="70"/>
        <v>0.94914859485335379</v>
      </c>
      <c r="X1095">
        <f t="shared" si="71"/>
        <v>12.991961654759233</v>
      </c>
    </row>
    <row r="1096" spans="1:24" x14ac:dyDescent="0.15">
      <c r="A1096" s="98">
        <v>43072.539606481485</v>
      </c>
      <c r="B1096" s="1">
        <v>237.36138888902497</v>
      </c>
      <c r="C1096" s="1">
        <v>237.35</v>
      </c>
      <c r="D1096" s="1">
        <v>17.739999999999998</v>
      </c>
      <c r="E1096" s="1">
        <v>2249.694</v>
      </c>
      <c r="F1096" s="1">
        <v>26.1</v>
      </c>
      <c r="G1096" s="1">
        <v>402.6</v>
      </c>
      <c r="H1096" s="1">
        <v>0.248</v>
      </c>
      <c r="I1096" s="1">
        <v>0.255</v>
      </c>
      <c r="J1096" s="1">
        <v>0.96799999999999997</v>
      </c>
      <c r="K1096" s="1">
        <v>13.25</v>
      </c>
      <c r="L1096" s="1">
        <f t="shared" si="68"/>
        <v>0.94587686567164164</v>
      </c>
      <c r="M1096" s="1">
        <f t="shared" si="69"/>
        <v>12.94717817164179</v>
      </c>
      <c r="N1096" s="1">
        <v>4.2000000000000003E-2</v>
      </c>
      <c r="O1096" s="1">
        <v>21.44</v>
      </c>
      <c r="P1096" s="1">
        <v>6.9089999999999998</v>
      </c>
      <c r="Q1096" s="1">
        <v>40.1</v>
      </c>
      <c r="R1096" s="1">
        <v>800</v>
      </c>
      <c r="S1096" s="1">
        <v>752.9</v>
      </c>
      <c r="T1096" s="1">
        <v>262.2</v>
      </c>
      <c r="U1096" s="1">
        <v>2219</v>
      </c>
      <c r="V1096">
        <v>1.0227520404000001</v>
      </c>
      <c r="W1096">
        <f t="shared" si="70"/>
        <v>0.9491633960664938</v>
      </c>
      <c r="X1096">
        <f t="shared" si="71"/>
        <v>12.992164254009342</v>
      </c>
    </row>
    <row r="1097" spans="1:24" x14ac:dyDescent="0.15">
      <c r="A1097" s="98">
        <v>43072.540300925924</v>
      </c>
      <c r="B1097" s="1">
        <v>237.37805555557134</v>
      </c>
      <c r="C1097" s="1">
        <v>237.37</v>
      </c>
      <c r="D1097" s="1">
        <v>17.739999999999998</v>
      </c>
      <c r="E1097" s="1">
        <v>2249.4830000000002</v>
      </c>
      <c r="F1097" s="1">
        <v>26.1</v>
      </c>
      <c r="G1097" s="1">
        <v>402.6</v>
      </c>
      <c r="H1097" s="1">
        <v>0.249</v>
      </c>
      <c r="I1097" s="1">
        <v>0.255</v>
      </c>
      <c r="J1097" s="1">
        <v>0.96799999999999997</v>
      </c>
      <c r="K1097" s="1">
        <v>13.25</v>
      </c>
      <c r="L1097" s="1">
        <f t="shared" si="68"/>
        <v>0.94587686567164164</v>
      </c>
      <c r="M1097" s="1">
        <f t="shared" si="69"/>
        <v>12.94717817164179</v>
      </c>
      <c r="N1097" s="1">
        <v>4.2000000000000003E-2</v>
      </c>
      <c r="O1097" s="1">
        <v>21.44</v>
      </c>
      <c r="P1097" s="1">
        <v>6.9059999999999997</v>
      </c>
      <c r="Q1097" s="1">
        <v>40.1</v>
      </c>
      <c r="R1097" s="1">
        <v>800</v>
      </c>
      <c r="S1097" s="1">
        <v>752.9</v>
      </c>
      <c r="T1097" s="1">
        <v>262.2</v>
      </c>
      <c r="U1097" s="1">
        <v>2219</v>
      </c>
      <c r="V1097">
        <v>1.0227384260000001</v>
      </c>
      <c r="W1097">
        <f t="shared" si="70"/>
        <v>0.94917603105684023</v>
      </c>
      <c r="X1097">
        <f t="shared" si="71"/>
        <v>12.992337201966047</v>
      </c>
    </row>
    <row r="1098" spans="1:24" x14ac:dyDescent="0.15">
      <c r="A1098" s="98">
        <v>43072.540995370371</v>
      </c>
      <c r="B1098" s="1">
        <v>237.39472222229233</v>
      </c>
      <c r="C1098" s="1">
        <v>237.39</v>
      </c>
      <c r="D1098" s="1">
        <v>17.739999999999998</v>
      </c>
      <c r="E1098" s="1">
        <v>2249.5059999999999</v>
      </c>
      <c r="F1098" s="1">
        <v>26.1</v>
      </c>
      <c r="G1098" s="1">
        <v>402.6</v>
      </c>
      <c r="H1098" s="1">
        <v>0.248</v>
      </c>
      <c r="I1098" s="1">
        <v>0.255</v>
      </c>
      <c r="J1098" s="1">
        <v>0.96799999999999997</v>
      </c>
      <c r="K1098" s="1">
        <v>13.25</v>
      </c>
      <c r="L1098" s="1">
        <f t="shared" si="68"/>
        <v>0.94587686567164164</v>
      </c>
      <c r="M1098" s="1">
        <f t="shared" si="69"/>
        <v>12.94717817164179</v>
      </c>
      <c r="N1098" s="1">
        <v>4.2000000000000003E-2</v>
      </c>
      <c r="O1098" s="1">
        <v>21.44</v>
      </c>
      <c r="P1098" s="1">
        <v>6.9</v>
      </c>
      <c r="Q1098" s="1">
        <v>39.799999999999997</v>
      </c>
      <c r="R1098" s="1">
        <v>800</v>
      </c>
      <c r="S1098" s="1">
        <v>752.9</v>
      </c>
      <c r="T1098" s="1">
        <v>262.2</v>
      </c>
      <c r="U1098" s="1">
        <v>2219</v>
      </c>
      <c r="V1098">
        <v>1.0227188454</v>
      </c>
      <c r="W1098">
        <f t="shared" si="70"/>
        <v>0.94919420363308382</v>
      </c>
      <c r="X1098">
        <f t="shared" si="71"/>
        <v>12.992585948490042</v>
      </c>
    </row>
    <row r="1099" spans="1:24" x14ac:dyDescent="0.15">
      <c r="A1099" s="98">
        <v>43072.541689814818</v>
      </c>
      <c r="B1099" s="1">
        <v>237.41138888901332</v>
      </c>
      <c r="C1099" s="1">
        <v>237.4</v>
      </c>
      <c r="D1099" s="1">
        <v>17.739999999999998</v>
      </c>
      <c r="E1099" s="1">
        <v>2249.5309999999999</v>
      </c>
      <c r="F1099" s="1">
        <v>26.1</v>
      </c>
      <c r="G1099" s="1">
        <v>402.6</v>
      </c>
      <c r="H1099" s="1">
        <v>0.249</v>
      </c>
      <c r="I1099" s="1">
        <v>0.255</v>
      </c>
      <c r="J1099" s="1">
        <v>0.96799999999999997</v>
      </c>
      <c r="K1099" s="1">
        <v>13.25</v>
      </c>
      <c r="L1099" s="1">
        <f t="shared" si="68"/>
        <v>0.94587686567164164</v>
      </c>
      <c r="M1099" s="1">
        <f t="shared" si="69"/>
        <v>12.94717817164179</v>
      </c>
      <c r="N1099" s="1">
        <v>4.2000000000000003E-2</v>
      </c>
      <c r="O1099" s="1">
        <v>21.44</v>
      </c>
      <c r="P1099" s="1">
        <v>6.891</v>
      </c>
      <c r="Q1099" s="1">
        <v>39.9</v>
      </c>
      <c r="R1099" s="1">
        <v>800</v>
      </c>
      <c r="S1099" s="1">
        <v>752.9</v>
      </c>
      <c r="T1099" s="1">
        <v>262.2</v>
      </c>
      <c r="U1099" s="1">
        <v>2219</v>
      </c>
      <c r="V1099">
        <v>1.0227193886999999</v>
      </c>
      <c r="W1099">
        <f t="shared" si="70"/>
        <v>0.949193699391924</v>
      </c>
      <c r="X1099">
        <f t="shared" si="71"/>
        <v>12.992579046428713</v>
      </c>
    </row>
    <row r="1100" spans="1:24" x14ac:dyDescent="0.15">
      <c r="A1100" s="98">
        <v>43072.542384259257</v>
      </c>
      <c r="B1100" s="1">
        <v>237.42805555555969</v>
      </c>
      <c r="C1100" s="1">
        <v>237.42</v>
      </c>
      <c r="D1100" s="1">
        <v>17.739999999999998</v>
      </c>
      <c r="E1100" s="1">
        <v>2249.502</v>
      </c>
      <c r="F1100" s="1">
        <v>26.1</v>
      </c>
      <c r="G1100" s="1">
        <v>402.6</v>
      </c>
      <c r="H1100" s="1">
        <v>0.249</v>
      </c>
      <c r="I1100" s="1">
        <v>0.255</v>
      </c>
      <c r="J1100" s="1">
        <v>0.96799999999999997</v>
      </c>
      <c r="K1100" s="1">
        <v>13.25</v>
      </c>
      <c r="L1100" s="1">
        <f t="shared" si="68"/>
        <v>0.94587686567164164</v>
      </c>
      <c r="M1100" s="1">
        <f t="shared" si="69"/>
        <v>12.94717817164179</v>
      </c>
      <c r="N1100" s="1">
        <v>4.2000000000000003E-2</v>
      </c>
      <c r="O1100" s="1">
        <v>21.44</v>
      </c>
      <c r="P1100" s="1">
        <v>6.9169999999999998</v>
      </c>
      <c r="Q1100" s="1">
        <v>39.299999999999997</v>
      </c>
      <c r="R1100" s="1">
        <v>800</v>
      </c>
      <c r="S1100" s="1">
        <v>752.9</v>
      </c>
      <c r="T1100" s="1">
        <v>262.2</v>
      </c>
      <c r="U1100" s="1">
        <v>2219</v>
      </c>
      <c r="V1100">
        <v>1.0227041042</v>
      </c>
      <c r="W1100">
        <f t="shared" si="70"/>
        <v>0.94920788526547106</v>
      </c>
      <c r="X1100">
        <f t="shared" si="71"/>
        <v>12.992773222900302</v>
      </c>
    </row>
    <row r="1101" spans="1:24" x14ac:dyDescent="0.15">
      <c r="A1101" s="98">
        <v>43072.543078703704</v>
      </c>
      <c r="B1101" s="1">
        <v>237.44472222228069</v>
      </c>
      <c r="C1101" s="1">
        <v>237.44</v>
      </c>
      <c r="D1101" s="1">
        <v>17.739999999999998</v>
      </c>
      <c r="E1101" s="1">
        <v>2249.567</v>
      </c>
      <c r="F1101" s="1">
        <v>26.1</v>
      </c>
      <c r="G1101" s="1">
        <v>402.6</v>
      </c>
      <c r="H1101" s="1">
        <v>0.249</v>
      </c>
      <c r="I1101" s="1">
        <v>0.255</v>
      </c>
      <c r="J1101" s="1">
        <v>0.96799999999999997</v>
      </c>
      <c r="K1101" s="1">
        <v>13.25</v>
      </c>
      <c r="L1101" s="1">
        <f t="shared" si="68"/>
        <v>0.94587686567164164</v>
      </c>
      <c r="M1101" s="1">
        <f t="shared" si="69"/>
        <v>12.94717817164179</v>
      </c>
      <c r="N1101" s="1">
        <v>4.2000000000000003E-2</v>
      </c>
      <c r="O1101" s="1">
        <v>21.44</v>
      </c>
      <c r="P1101" s="1">
        <v>6.923</v>
      </c>
      <c r="Q1101" s="1">
        <v>38.9</v>
      </c>
      <c r="R1101" s="1">
        <v>800</v>
      </c>
      <c r="S1101" s="1">
        <v>752.9</v>
      </c>
      <c r="T1101" s="1">
        <v>262.2</v>
      </c>
      <c r="U1101" s="1">
        <v>2219</v>
      </c>
      <c r="V1101">
        <v>1.0226967533</v>
      </c>
      <c r="W1101">
        <f t="shared" si="70"/>
        <v>0.94921470794503982</v>
      </c>
      <c r="X1101">
        <f t="shared" si="71"/>
        <v>12.99286661185101</v>
      </c>
    </row>
    <row r="1102" spans="1:24" x14ac:dyDescent="0.15">
      <c r="A1102" s="98">
        <v>43072.543773148151</v>
      </c>
      <c r="B1102" s="1">
        <v>237.46138888900168</v>
      </c>
      <c r="C1102" s="1">
        <v>237.45</v>
      </c>
      <c r="D1102" s="1">
        <v>17.739999999999998</v>
      </c>
      <c r="E1102" s="1">
        <v>2249.5309999999999</v>
      </c>
      <c r="F1102" s="1">
        <v>26.1</v>
      </c>
      <c r="G1102" s="1">
        <v>402.6</v>
      </c>
      <c r="H1102" s="1">
        <v>0.249</v>
      </c>
      <c r="I1102" s="1">
        <v>0.255</v>
      </c>
      <c r="J1102" s="1">
        <v>0.96799999999999997</v>
      </c>
      <c r="K1102" s="1">
        <v>13.25</v>
      </c>
      <c r="L1102" s="1">
        <f t="shared" si="68"/>
        <v>0.94676003734827252</v>
      </c>
      <c r="M1102" s="1">
        <f t="shared" si="69"/>
        <v>12.95926704014939</v>
      </c>
      <c r="N1102" s="1">
        <v>4.2999999999999997E-2</v>
      </c>
      <c r="O1102" s="1">
        <v>21.42</v>
      </c>
      <c r="P1102" s="1">
        <v>6.91</v>
      </c>
      <c r="Q1102" s="1">
        <v>39.200000000000003</v>
      </c>
      <c r="R1102" s="1">
        <v>800</v>
      </c>
      <c r="S1102" s="1">
        <v>752.9</v>
      </c>
      <c r="T1102" s="1">
        <v>262.2</v>
      </c>
      <c r="U1102" s="1">
        <v>2219</v>
      </c>
      <c r="V1102">
        <v>1.0226827759999999</v>
      </c>
      <c r="W1102">
        <f t="shared" si="70"/>
        <v>0.94922768113579736</v>
      </c>
      <c r="X1102">
        <f t="shared" si="71"/>
        <v>12.993044189100532</v>
      </c>
    </row>
    <row r="1103" spans="1:24" x14ac:dyDescent="0.15">
      <c r="A1103" s="98">
        <v>43072.54446759259</v>
      </c>
      <c r="B1103" s="1">
        <v>237.47805555554805</v>
      </c>
      <c r="C1103" s="1">
        <v>237.47</v>
      </c>
      <c r="D1103" s="1">
        <v>17.739999999999998</v>
      </c>
      <c r="E1103" s="1">
        <v>2249.5</v>
      </c>
      <c r="F1103" s="1">
        <v>26.1</v>
      </c>
      <c r="G1103" s="1">
        <v>402.6</v>
      </c>
      <c r="H1103" s="1">
        <v>0.249</v>
      </c>
      <c r="I1103" s="1">
        <v>0.255</v>
      </c>
      <c r="J1103" s="1">
        <v>0.96799999999999997</v>
      </c>
      <c r="K1103" s="1">
        <v>13.25</v>
      </c>
      <c r="L1103" s="1">
        <f t="shared" si="68"/>
        <v>0.94676003734827252</v>
      </c>
      <c r="M1103" s="1">
        <f t="shared" si="69"/>
        <v>12.95926704014939</v>
      </c>
      <c r="N1103" s="1">
        <v>4.2999999999999997E-2</v>
      </c>
      <c r="O1103" s="1">
        <v>21.42</v>
      </c>
      <c r="P1103" s="1">
        <v>6.9059999999999997</v>
      </c>
      <c r="Q1103" s="1">
        <v>39.1</v>
      </c>
      <c r="R1103" s="1">
        <v>800</v>
      </c>
      <c r="S1103" s="1">
        <v>752.9</v>
      </c>
      <c r="T1103" s="1">
        <v>262.2</v>
      </c>
      <c r="U1103" s="1">
        <v>2219.1</v>
      </c>
      <c r="V1103">
        <v>1.0226741619999999</v>
      </c>
      <c r="W1103">
        <f t="shared" si="70"/>
        <v>0.94923567649497342</v>
      </c>
      <c r="X1103">
        <f t="shared" si="71"/>
        <v>12.993153629709088</v>
      </c>
    </row>
    <row r="1104" spans="1:24" x14ac:dyDescent="0.15">
      <c r="A1104" s="98">
        <v>43072.545162037037</v>
      </c>
      <c r="B1104" s="1">
        <v>237.49472222226905</v>
      </c>
      <c r="C1104" s="1">
        <v>237.49</v>
      </c>
      <c r="D1104" s="1">
        <v>17.739999999999998</v>
      </c>
      <c r="E1104" s="1">
        <v>2249.502</v>
      </c>
      <c r="F1104" s="1">
        <v>26.1</v>
      </c>
      <c r="G1104" s="1">
        <v>402.6</v>
      </c>
      <c r="H1104" s="1">
        <v>0.249</v>
      </c>
      <c r="I1104" s="1">
        <v>0.255</v>
      </c>
      <c r="J1104" s="1">
        <v>0.96799999999999997</v>
      </c>
      <c r="K1104" s="1">
        <v>13.25</v>
      </c>
      <c r="L1104" s="1">
        <f t="shared" si="68"/>
        <v>0.9463182454503033</v>
      </c>
      <c r="M1104" s="1">
        <f t="shared" si="69"/>
        <v>12.953219785347642</v>
      </c>
      <c r="N1104" s="1">
        <v>4.2000000000000003E-2</v>
      </c>
      <c r="O1104" s="1">
        <v>21.43</v>
      </c>
      <c r="P1104" s="1">
        <v>6.8970000000000002</v>
      </c>
      <c r="Q1104" s="1">
        <v>39.4</v>
      </c>
      <c r="R1104" s="1">
        <v>800</v>
      </c>
      <c r="S1104" s="1">
        <v>752.9</v>
      </c>
      <c r="T1104" s="1">
        <v>262.2</v>
      </c>
      <c r="U1104" s="1">
        <v>2219.1</v>
      </c>
      <c r="V1104">
        <v>1.0226817506999999</v>
      </c>
      <c r="W1104">
        <f t="shared" si="70"/>
        <v>0.9492286327936722</v>
      </c>
      <c r="X1104">
        <f t="shared" si="71"/>
        <v>12.993057215409253</v>
      </c>
    </row>
    <row r="1105" spans="1:24" x14ac:dyDescent="0.15">
      <c r="A1105" s="98">
        <v>43072.545856481483</v>
      </c>
      <c r="B1105" s="1">
        <v>237.51138888899004</v>
      </c>
      <c r="C1105" s="1">
        <v>237.5</v>
      </c>
      <c r="D1105" s="1">
        <v>17.739999999999998</v>
      </c>
      <c r="E1105" s="1">
        <v>2249.5650000000001</v>
      </c>
      <c r="F1105" s="1">
        <v>26.1</v>
      </c>
      <c r="G1105" s="1">
        <v>402.6</v>
      </c>
      <c r="H1105" s="1">
        <v>0.249</v>
      </c>
      <c r="I1105" s="1">
        <v>0.255</v>
      </c>
      <c r="J1105" s="1">
        <v>0.96799999999999997</v>
      </c>
      <c r="K1105" s="1">
        <v>13.25</v>
      </c>
      <c r="L1105" s="1">
        <f t="shared" si="68"/>
        <v>0.94587686567164164</v>
      </c>
      <c r="M1105" s="1">
        <f t="shared" si="69"/>
        <v>12.94717817164179</v>
      </c>
      <c r="N1105" s="1">
        <v>4.2000000000000003E-2</v>
      </c>
      <c r="O1105" s="1">
        <v>21.44</v>
      </c>
      <c r="P1105" s="1">
        <v>6.9219999999999997</v>
      </c>
      <c r="Q1105" s="1">
        <v>39.5</v>
      </c>
      <c r="R1105" s="1">
        <v>800</v>
      </c>
      <c r="S1105" s="1">
        <v>752.9</v>
      </c>
      <c r="T1105" s="1">
        <v>262.2</v>
      </c>
      <c r="U1105" s="1">
        <v>2219.1</v>
      </c>
      <c r="V1105">
        <v>1.0226550105999999</v>
      </c>
      <c r="W1105">
        <f t="shared" si="70"/>
        <v>0.94925345296108021</v>
      </c>
      <c r="X1105">
        <f t="shared" si="71"/>
        <v>12.993396954270985</v>
      </c>
    </row>
    <row r="1106" spans="1:24" x14ac:dyDescent="0.15">
      <c r="A1106" s="98">
        <v>43072.546550925923</v>
      </c>
      <c r="B1106" s="1">
        <v>237.52805555553641</v>
      </c>
      <c r="C1106" s="1">
        <v>237.52</v>
      </c>
      <c r="D1106" s="1">
        <v>17.739999999999998</v>
      </c>
      <c r="E1106" s="1">
        <v>2249.4589999999998</v>
      </c>
      <c r="F1106" s="1">
        <v>26.1</v>
      </c>
      <c r="G1106" s="1">
        <v>402.6</v>
      </c>
      <c r="H1106" s="1">
        <v>0.249</v>
      </c>
      <c r="I1106" s="1">
        <v>0.255</v>
      </c>
      <c r="J1106" s="1">
        <v>0.96799999999999997</v>
      </c>
      <c r="K1106" s="1">
        <v>13.25</v>
      </c>
      <c r="L1106" s="1">
        <f t="shared" si="68"/>
        <v>0.94587686567164164</v>
      </c>
      <c r="M1106" s="1">
        <f t="shared" si="69"/>
        <v>12.94717817164179</v>
      </c>
      <c r="N1106" s="1">
        <v>4.2000000000000003E-2</v>
      </c>
      <c r="O1106" s="1">
        <v>21.44</v>
      </c>
      <c r="P1106" s="1">
        <v>6.92</v>
      </c>
      <c r="Q1106" s="1">
        <v>39.6</v>
      </c>
      <c r="R1106" s="1">
        <v>799</v>
      </c>
      <c r="S1106" s="1">
        <v>752.9</v>
      </c>
      <c r="T1106" s="1">
        <v>262.2</v>
      </c>
      <c r="U1106" s="1">
        <v>2219.1</v>
      </c>
      <c r="V1106">
        <v>1.0226350734</v>
      </c>
      <c r="W1106">
        <f t="shared" si="70"/>
        <v>0.94927195951970955</v>
      </c>
      <c r="X1106">
        <f t="shared" si="71"/>
        <v>12.993650272351397</v>
      </c>
    </row>
    <row r="1107" spans="1:24" x14ac:dyDescent="0.15">
      <c r="A1107" s="98">
        <v>43072.54724537037</v>
      </c>
      <c r="B1107" s="1">
        <v>237.54472222225741</v>
      </c>
      <c r="C1107" s="1">
        <v>237.54</v>
      </c>
      <c r="D1107" s="1">
        <v>17.739999999999998</v>
      </c>
      <c r="E1107" s="1">
        <v>2249.3220000000001</v>
      </c>
      <c r="F1107" s="1">
        <v>26.1</v>
      </c>
      <c r="G1107" s="1">
        <v>402.6</v>
      </c>
      <c r="H1107" s="1">
        <v>0.249</v>
      </c>
      <c r="I1107" s="1">
        <v>0.255</v>
      </c>
      <c r="J1107" s="1">
        <v>0.96799999999999997</v>
      </c>
      <c r="K1107" s="1">
        <v>13.25</v>
      </c>
      <c r="L1107" s="1">
        <f t="shared" si="68"/>
        <v>0.94587686567164164</v>
      </c>
      <c r="M1107" s="1">
        <f t="shared" si="69"/>
        <v>12.94717817164179</v>
      </c>
      <c r="N1107" s="1">
        <v>4.2000000000000003E-2</v>
      </c>
      <c r="O1107" s="1">
        <v>21.44</v>
      </c>
      <c r="P1107" s="1">
        <v>6.9089999999999998</v>
      </c>
      <c r="Q1107" s="1">
        <v>39.200000000000003</v>
      </c>
      <c r="R1107" s="1">
        <v>800</v>
      </c>
      <c r="S1107" s="1">
        <v>752.9</v>
      </c>
      <c r="T1107" s="1">
        <v>262.2</v>
      </c>
      <c r="U1107" s="1">
        <v>2219.1</v>
      </c>
      <c r="V1107">
        <v>1.0226452657</v>
      </c>
      <c r="W1107">
        <f t="shared" si="70"/>
        <v>0.94926249850236799</v>
      </c>
      <c r="X1107">
        <f t="shared" si="71"/>
        <v>12.993520769789646</v>
      </c>
    </row>
    <row r="1108" spans="1:24" x14ac:dyDescent="0.15">
      <c r="A1108" s="98">
        <v>43072.547939814816</v>
      </c>
      <c r="B1108" s="1">
        <v>237.5613888889784</v>
      </c>
      <c r="C1108" s="1">
        <v>237.55</v>
      </c>
      <c r="D1108" s="1">
        <v>17.75</v>
      </c>
      <c r="E1108" s="1">
        <v>2249.0610000000001</v>
      </c>
      <c r="F1108" s="1">
        <v>26.1</v>
      </c>
      <c r="G1108" s="1">
        <v>402.6</v>
      </c>
      <c r="H1108" s="1">
        <v>0.249</v>
      </c>
      <c r="I1108" s="1">
        <v>0.254</v>
      </c>
      <c r="J1108" s="1">
        <v>0.96799999999999997</v>
      </c>
      <c r="K1108" s="1">
        <v>13.25</v>
      </c>
      <c r="L1108" s="1">
        <f t="shared" si="68"/>
        <v>0.94587686567164164</v>
      </c>
      <c r="M1108" s="1">
        <f t="shared" si="69"/>
        <v>12.94717817164179</v>
      </c>
      <c r="N1108" s="1">
        <v>4.2000000000000003E-2</v>
      </c>
      <c r="O1108" s="1">
        <v>21.44</v>
      </c>
      <c r="P1108" s="1">
        <v>6.9089999999999998</v>
      </c>
      <c r="Q1108" s="1">
        <v>39.799999999999997</v>
      </c>
      <c r="R1108" s="1">
        <v>800</v>
      </c>
      <c r="S1108" s="1">
        <v>752.9</v>
      </c>
      <c r="T1108" s="1">
        <v>262.2</v>
      </c>
      <c r="U1108" s="1">
        <v>2219.1</v>
      </c>
      <c r="V1108">
        <v>1.0226348787999999</v>
      </c>
      <c r="W1108">
        <f t="shared" si="70"/>
        <v>0.94927214015927819</v>
      </c>
      <c r="X1108">
        <f t="shared" si="71"/>
        <v>12.993652744948799</v>
      </c>
    </row>
    <row r="1109" spans="1:24" x14ac:dyDescent="0.15">
      <c r="A1109" s="98">
        <v>43072.548634259256</v>
      </c>
      <c r="B1109" s="1">
        <v>237.57805555552477</v>
      </c>
      <c r="C1109" s="1">
        <v>237.57</v>
      </c>
      <c r="D1109" s="1">
        <v>17.75</v>
      </c>
      <c r="E1109" s="1">
        <v>2248.8850000000002</v>
      </c>
      <c r="F1109" s="1">
        <v>26.1</v>
      </c>
      <c r="G1109" s="1">
        <v>402.6</v>
      </c>
      <c r="H1109" s="1">
        <v>0.249</v>
      </c>
      <c r="I1109" s="1">
        <v>0.254</v>
      </c>
      <c r="J1109" s="1">
        <v>0.96799999999999997</v>
      </c>
      <c r="K1109" s="1">
        <v>13.25</v>
      </c>
      <c r="L1109" s="1">
        <f t="shared" si="68"/>
        <v>0.94587686567164164</v>
      </c>
      <c r="M1109" s="1">
        <f t="shared" si="69"/>
        <v>12.94717817164179</v>
      </c>
      <c r="N1109" s="1">
        <v>4.2000000000000003E-2</v>
      </c>
      <c r="O1109" s="1">
        <v>21.44</v>
      </c>
      <c r="P1109" s="1">
        <v>6.8949999999999996</v>
      </c>
      <c r="Q1109" s="1">
        <v>39.799999999999997</v>
      </c>
      <c r="R1109" s="1">
        <v>800</v>
      </c>
      <c r="S1109" s="1">
        <v>752.9</v>
      </c>
      <c r="T1109" s="1">
        <v>262.2</v>
      </c>
      <c r="U1109" s="1">
        <v>2219.1</v>
      </c>
      <c r="V1109">
        <v>1.0226196194000001</v>
      </c>
      <c r="W1109">
        <f t="shared" si="70"/>
        <v>0.94928630507751421</v>
      </c>
      <c r="X1109">
        <f t="shared" si="71"/>
        <v>12.993846634583743</v>
      </c>
    </row>
    <row r="1110" spans="1:24" x14ac:dyDescent="0.15">
      <c r="A1110" s="98">
        <v>43072.549328703702</v>
      </c>
      <c r="B1110" s="1">
        <v>237.59472222224576</v>
      </c>
      <c r="C1110" s="1">
        <v>237.59</v>
      </c>
      <c r="D1110" s="1">
        <v>17.75</v>
      </c>
      <c r="E1110" s="1">
        <v>2249.2640000000001</v>
      </c>
      <c r="F1110" s="1">
        <v>26.1</v>
      </c>
      <c r="G1110" s="1">
        <v>402.6</v>
      </c>
      <c r="H1110" s="1">
        <v>0.249</v>
      </c>
      <c r="I1110" s="1">
        <v>0.255</v>
      </c>
      <c r="J1110" s="1">
        <v>0.97399999999999998</v>
      </c>
      <c r="K1110" s="1">
        <v>13.24</v>
      </c>
      <c r="L1110" s="1">
        <f t="shared" si="68"/>
        <v>0.95173973880597007</v>
      </c>
      <c r="M1110" s="1">
        <f t="shared" si="69"/>
        <v>12.937406716417909</v>
      </c>
      <c r="N1110" s="1">
        <v>4.2000000000000003E-2</v>
      </c>
      <c r="O1110" s="1">
        <v>21.44</v>
      </c>
      <c r="P1110" s="1">
        <v>6.883</v>
      </c>
      <c r="Q1110" s="1">
        <v>39.4</v>
      </c>
      <c r="R1110" s="1">
        <v>800</v>
      </c>
      <c r="S1110" s="1">
        <v>752.9</v>
      </c>
      <c r="T1110" s="1">
        <v>262.60000000000002</v>
      </c>
      <c r="U1110" s="1">
        <v>2219.1</v>
      </c>
      <c r="V1110">
        <v>1.0225891292</v>
      </c>
      <c r="W1110">
        <f t="shared" si="70"/>
        <v>0.95519879109624317</v>
      </c>
      <c r="X1110">
        <f t="shared" si="71"/>
        <v>12.984427098679939</v>
      </c>
    </row>
    <row r="1111" spans="1:24" x14ac:dyDescent="0.15">
      <c r="A1111" s="98">
        <v>43072.550023148149</v>
      </c>
      <c r="B1111" s="1">
        <v>237.61138888896676</v>
      </c>
      <c r="C1111" s="1">
        <v>237.6</v>
      </c>
      <c r="D1111" s="1">
        <v>17.75</v>
      </c>
      <c r="E1111" s="1">
        <v>2249.4</v>
      </c>
      <c r="F1111" s="1">
        <v>26.1</v>
      </c>
      <c r="G1111" s="1">
        <v>402.6</v>
      </c>
      <c r="H1111" s="1">
        <v>0.249</v>
      </c>
      <c r="I1111" s="1">
        <v>0.255</v>
      </c>
      <c r="J1111" s="1">
        <v>0.97499999999999998</v>
      </c>
      <c r="K1111" s="1">
        <v>13.26</v>
      </c>
      <c r="L1111" s="1">
        <f t="shared" si="68"/>
        <v>0.9527168843283581</v>
      </c>
      <c r="M1111" s="1">
        <f t="shared" si="69"/>
        <v>12.956949626865669</v>
      </c>
      <c r="N1111" s="1">
        <v>4.2000000000000003E-2</v>
      </c>
      <c r="O1111" s="1">
        <v>21.44</v>
      </c>
      <c r="P1111" s="1">
        <v>6.9</v>
      </c>
      <c r="Q1111" s="1">
        <v>38.9</v>
      </c>
      <c r="R1111" s="1">
        <v>800</v>
      </c>
      <c r="S1111" s="1">
        <v>752.9</v>
      </c>
      <c r="T1111" s="1">
        <v>262.8</v>
      </c>
      <c r="U1111" s="1">
        <v>2219.1999999999998</v>
      </c>
      <c r="V1111">
        <v>1.0225779960999999</v>
      </c>
      <c r="W1111">
        <f t="shared" si="70"/>
        <v>0.95618989820741374</v>
      </c>
      <c r="X1111">
        <f t="shared" si="71"/>
        <v>13.004182615620827</v>
      </c>
    </row>
    <row r="1112" spans="1:24" x14ac:dyDescent="0.15">
      <c r="A1112" s="98">
        <v>43072.550717592596</v>
      </c>
      <c r="B1112" s="1">
        <v>237.62805555568775</v>
      </c>
      <c r="C1112" s="1">
        <v>237.62</v>
      </c>
      <c r="D1112" s="1">
        <v>17.75</v>
      </c>
      <c r="E1112" s="1">
        <v>2249.384</v>
      </c>
      <c r="F1112" s="1">
        <v>26.1</v>
      </c>
      <c r="G1112" s="1">
        <v>402.6</v>
      </c>
      <c r="H1112" s="1">
        <v>0.249</v>
      </c>
      <c r="I1112" s="1">
        <v>0.255</v>
      </c>
      <c r="J1112" s="1">
        <v>0.96799999999999997</v>
      </c>
      <c r="K1112" s="1">
        <v>13.26</v>
      </c>
      <c r="L1112" s="1">
        <f t="shared" si="68"/>
        <v>0.94587686567164164</v>
      </c>
      <c r="M1112" s="1">
        <f t="shared" si="69"/>
        <v>12.956949626865669</v>
      </c>
      <c r="N1112" s="1">
        <v>4.2000000000000003E-2</v>
      </c>
      <c r="O1112" s="1">
        <v>21.44</v>
      </c>
      <c r="P1112" s="1">
        <v>6.907</v>
      </c>
      <c r="Q1112" s="1">
        <v>38.4</v>
      </c>
      <c r="R1112" s="1">
        <v>800</v>
      </c>
      <c r="S1112" s="1">
        <v>752.9</v>
      </c>
      <c r="T1112" s="1">
        <v>262.8</v>
      </c>
      <c r="U1112" s="1">
        <v>2219.1999999999998</v>
      </c>
      <c r="V1112">
        <v>1.0225768144</v>
      </c>
      <c r="W1112">
        <f t="shared" si="70"/>
        <v>0.94932604214148508</v>
      </c>
      <c r="X1112">
        <f t="shared" si="71"/>
        <v>13.004197643384392</v>
      </c>
    </row>
    <row r="1113" spans="1:24" x14ac:dyDescent="0.15">
      <c r="A1113" s="98">
        <v>43072.551412037035</v>
      </c>
      <c r="B1113" s="1">
        <v>237.64472222223412</v>
      </c>
      <c r="C1113" s="1">
        <v>237.64</v>
      </c>
      <c r="D1113" s="1">
        <v>17.75</v>
      </c>
      <c r="E1113" s="1">
        <v>2249.116</v>
      </c>
      <c r="F1113" s="1">
        <v>26.1</v>
      </c>
      <c r="G1113" s="1">
        <v>402.6</v>
      </c>
      <c r="H1113" s="1">
        <v>0.249</v>
      </c>
      <c r="I1113" s="1">
        <v>0.255</v>
      </c>
      <c r="J1113" s="1">
        <v>0.96599999999999997</v>
      </c>
      <c r="K1113" s="1">
        <v>13.25</v>
      </c>
      <c r="L1113" s="1">
        <f t="shared" si="68"/>
        <v>0.94392257462686557</v>
      </c>
      <c r="M1113" s="1">
        <f t="shared" si="69"/>
        <v>12.94717817164179</v>
      </c>
      <c r="N1113" s="1">
        <v>4.2000000000000003E-2</v>
      </c>
      <c r="O1113" s="1">
        <v>21.44</v>
      </c>
      <c r="P1113" s="1">
        <v>6.9009999999999998</v>
      </c>
      <c r="Q1113" s="1">
        <v>39.1</v>
      </c>
      <c r="R1113" s="1">
        <v>800</v>
      </c>
      <c r="S1113" s="1">
        <v>752.9</v>
      </c>
      <c r="T1113" s="1">
        <v>262.8</v>
      </c>
      <c r="U1113" s="1">
        <v>2219.1999999999998</v>
      </c>
      <c r="V1113">
        <v>1.0225768249</v>
      </c>
      <c r="W1113">
        <f t="shared" si="70"/>
        <v>0.94736461497133617</v>
      </c>
      <c r="X1113">
        <f t="shared" si="71"/>
        <v>12.994390422743484</v>
      </c>
    </row>
    <row r="1114" spans="1:24" x14ac:dyDescent="0.15">
      <c r="A1114" s="98">
        <v>43072.552106481482</v>
      </c>
      <c r="B1114" s="1">
        <v>237.66138888895512</v>
      </c>
      <c r="C1114" s="1">
        <v>237.65</v>
      </c>
      <c r="D1114" s="1">
        <v>17.75</v>
      </c>
      <c r="E1114" s="1">
        <v>2248.8969999999999</v>
      </c>
      <c r="F1114" s="1">
        <v>26.1</v>
      </c>
      <c r="G1114" s="1">
        <v>402.6</v>
      </c>
      <c r="H1114" s="1">
        <v>0.249</v>
      </c>
      <c r="I1114" s="1">
        <v>0.255</v>
      </c>
      <c r="J1114" s="1">
        <v>0.97399999999999998</v>
      </c>
      <c r="K1114" s="1">
        <v>13.25</v>
      </c>
      <c r="L1114" s="1">
        <f t="shared" si="68"/>
        <v>0.95173973880597007</v>
      </c>
      <c r="M1114" s="1">
        <f t="shared" si="69"/>
        <v>12.94717817164179</v>
      </c>
      <c r="N1114" s="1">
        <v>4.2000000000000003E-2</v>
      </c>
      <c r="O1114" s="1">
        <v>21.44</v>
      </c>
      <c r="P1114" s="1">
        <v>6.8949999999999996</v>
      </c>
      <c r="Q1114" s="1">
        <v>39.299999999999997</v>
      </c>
      <c r="R1114" s="1">
        <v>800</v>
      </c>
      <c r="S1114" s="1">
        <v>752.9</v>
      </c>
      <c r="T1114" s="1">
        <v>262.8</v>
      </c>
      <c r="U1114" s="1">
        <v>2219.1999999999998</v>
      </c>
      <c r="V1114">
        <v>1.0225754032000001</v>
      </c>
      <c r="W1114">
        <f t="shared" si="70"/>
        <v>0.95521161270193156</v>
      </c>
      <c r="X1114">
        <f t="shared" si="71"/>
        <v>12.994408489014983</v>
      </c>
    </row>
    <row r="1115" spans="1:24" x14ac:dyDescent="0.15">
      <c r="A1115" s="98">
        <v>43072.552800925929</v>
      </c>
      <c r="B1115" s="1">
        <v>237.67805555567611</v>
      </c>
      <c r="C1115" s="1">
        <v>237.67</v>
      </c>
      <c r="D1115" s="1">
        <v>17.75</v>
      </c>
      <c r="E1115" s="1">
        <v>2248.953</v>
      </c>
      <c r="F1115" s="1">
        <v>26.1</v>
      </c>
      <c r="G1115" s="1">
        <v>402.6</v>
      </c>
      <c r="H1115" s="1">
        <v>0.249</v>
      </c>
      <c r="I1115" s="1">
        <v>0.255</v>
      </c>
      <c r="J1115" s="1">
        <v>0.97899999999999998</v>
      </c>
      <c r="K1115" s="1">
        <v>13.25</v>
      </c>
      <c r="L1115" s="1">
        <f t="shared" si="68"/>
        <v>0.95662546641791035</v>
      </c>
      <c r="M1115" s="1">
        <f t="shared" si="69"/>
        <v>12.94717817164179</v>
      </c>
      <c r="N1115" s="1">
        <v>4.2000000000000003E-2</v>
      </c>
      <c r="O1115" s="1">
        <v>21.44</v>
      </c>
      <c r="P1115" s="1">
        <v>6.8929999999999998</v>
      </c>
      <c r="Q1115" s="1">
        <v>39.1</v>
      </c>
      <c r="R1115" s="1">
        <v>800</v>
      </c>
      <c r="S1115" s="1">
        <v>752.9</v>
      </c>
      <c r="T1115" s="1">
        <v>262.8</v>
      </c>
      <c r="U1115" s="1">
        <v>2219.1999999999998</v>
      </c>
      <c r="V1115">
        <v>1.0225680746000001</v>
      </c>
      <c r="W1115">
        <f t="shared" si="70"/>
        <v>0.96012204408400759</v>
      </c>
      <c r="X1115">
        <f t="shared" si="71"/>
        <v>12.994501618093054</v>
      </c>
    </row>
    <row r="1116" spans="1:24" x14ac:dyDescent="0.15">
      <c r="A1116" s="98">
        <v>43072.553495370368</v>
      </c>
      <c r="B1116" s="1">
        <v>237.69472222222248</v>
      </c>
      <c r="C1116" s="1">
        <v>237.69</v>
      </c>
      <c r="D1116" s="1">
        <v>17.75</v>
      </c>
      <c r="E1116" s="1">
        <v>2249.3119999999999</v>
      </c>
      <c r="F1116" s="1">
        <v>26.1</v>
      </c>
      <c r="G1116" s="1">
        <v>402.6</v>
      </c>
      <c r="H1116" s="1">
        <v>0.249</v>
      </c>
      <c r="I1116" s="1">
        <v>0.255</v>
      </c>
      <c r="J1116" s="1">
        <v>0.98</v>
      </c>
      <c r="K1116" s="1">
        <v>13.25</v>
      </c>
      <c r="L1116" s="1">
        <f t="shared" si="68"/>
        <v>0.95760261194029839</v>
      </c>
      <c r="M1116" s="1">
        <f t="shared" si="69"/>
        <v>12.94717817164179</v>
      </c>
      <c r="N1116" s="1">
        <v>4.2000000000000003E-2</v>
      </c>
      <c r="O1116" s="1">
        <v>21.44</v>
      </c>
      <c r="P1116" s="1">
        <v>6.9139999999999997</v>
      </c>
      <c r="Q1116" s="1">
        <v>39.5</v>
      </c>
      <c r="R1116" s="1">
        <v>800</v>
      </c>
      <c r="S1116" s="1">
        <v>752.9</v>
      </c>
      <c r="T1116" s="1">
        <v>262.8</v>
      </c>
      <c r="U1116" s="1">
        <v>2219.1999999999998</v>
      </c>
      <c r="V1116">
        <v>1.0225866634</v>
      </c>
      <c r="W1116">
        <f t="shared" si="70"/>
        <v>0.96108529005483989</v>
      </c>
      <c r="X1116">
        <f t="shared" si="71"/>
        <v>12.994265401251663</v>
      </c>
    </row>
    <row r="1117" spans="1:24" x14ac:dyDescent="0.15">
      <c r="A1117" s="98">
        <v>43072.554189814815</v>
      </c>
      <c r="B1117" s="1">
        <v>237.71138888894347</v>
      </c>
      <c r="C1117" s="1">
        <v>237.7</v>
      </c>
      <c r="D1117" s="1">
        <v>17.75</v>
      </c>
      <c r="E1117" s="1">
        <v>2249.2089999999998</v>
      </c>
      <c r="F1117" s="1">
        <v>26.1</v>
      </c>
      <c r="G1117" s="1">
        <v>402.6</v>
      </c>
      <c r="H1117" s="1">
        <v>0.249</v>
      </c>
      <c r="I1117" s="1">
        <v>0.255</v>
      </c>
      <c r="J1117" s="1">
        <v>0.98</v>
      </c>
      <c r="K1117" s="1">
        <v>13.25</v>
      </c>
      <c r="L1117" s="1">
        <f t="shared" si="68"/>
        <v>0.95760261194029839</v>
      </c>
      <c r="M1117" s="1">
        <f t="shared" si="69"/>
        <v>12.94717817164179</v>
      </c>
      <c r="N1117" s="1">
        <v>4.2000000000000003E-2</v>
      </c>
      <c r="O1117" s="1">
        <v>21.44</v>
      </c>
      <c r="P1117" s="1">
        <v>6.923</v>
      </c>
      <c r="Q1117" s="1">
        <v>39.5</v>
      </c>
      <c r="R1117" s="1">
        <v>800</v>
      </c>
      <c r="S1117" s="1">
        <v>752.9</v>
      </c>
      <c r="T1117" s="1">
        <v>262.8</v>
      </c>
      <c r="U1117" s="1">
        <v>2219.1999999999998</v>
      </c>
      <c r="V1117">
        <v>1.0226130256999999</v>
      </c>
      <c r="W1117">
        <f t="shared" si="70"/>
        <v>0.96106051389992597</v>
      </c>
      <c r="X1117">
        <f t="shared" si="71"/>
        <v>12.993930417524508</v>
      </c>
    </row>
    <row r="1118" spans="1:24" x14ac:dyDescent="0.15">
      <c r="A1118" s="98">
        <v>43072.554884259262</v>
      </c>
      <c r="B1118" s="1">
        <v>237.72805555566447</v>
      </c>
      <c r="C1118" s="1">
        <v>237.72</v>
      </c>
      <c r="D1118" s="1">
        <v>17.75</v>
      </c>
      <c r="E1118" s="1">
        <v>2248.9589999999998</v>
      </c>
      <c r="F1118" s="1">
        <v>26.1</v>
      </c>
      <c r="G1118" s="1">
        <v>402.6</v>
      </c>
      <c r="H1118" s="1">
        <v>0.249</v>
      </c>
      <c r="I1118" s="1">
        <v>0.255</v>
      </c>
      <c r="J1118" s="1">
        <v>0.98</v>
      </c>
      <c r="K1118" s="1">
        <v>13.25</v>
      </c>
      <c r="L1118" s="1">
        <f t="shared" si="68"/>
        <v>0.95760261194029839</v>
      </c>
      <c r="M1118" s="1">
        <f t="shared" si="69"/>
        <v>12.94717817164179</v>
      </c>
      <c r="N1118" s="1">
        <v>4.2000000000000003E-2</v>
      </c>
      <c r="O1118" s="1">
        <v>21.44</v>
      </c>
      <c r="P1118" s="1">
        <v>6.9029999999999996</v>
      </c>
      <c r="Q1118" s="1">
        <v>39.1</v>
      </c>
      <c r="R1118" s="1">
        <v>800</v>
      </c>
      <c r="S1118" s="1">
        <v>752.9</v>
      </c>
      <c r="T1118" s="1">
        <v>262.8</v>
      </c>
      <c r="U1118" s="1">
        <v>2219.1999999999998</v>
      </c>
      <c r="V1118">
        <v>1.0226029217999999</v>
      </c>
      <c r="W1118">
        <f t="shared" si="70"/>
        <v>0.96107000972584167</v>
      </c>
      <c r="X1118">
        <f t="shared" si="71"/>
        <v>12.994058804966738</v>
      </c>
    </row>
    <row r="1119" spans="1:24" x14ac:dyDescent="0.15">
      <c r="A1119" s="98">
        <v>43072.555578703701</v>
      </c>
      <c r="B1119" s="1">
        <v>237.74472222221084</v>
      </c>
      <c r="C1119" s="1">
        <v>237.74</v>
      </c>
      <c r="D1119" s="1">
        <v>17.75</v>
      </c>
      <c r="E1119" s="1">
        <v>2248.8310000000001</v>
      </c>
      <c r="F1119" s="1">
        <v>26.1</v>
      </c>
      <c r="G1119" s="1">
        <v>402.6</v>
      </c>
      <c r="H1119" s="1">
        <v>0.249</v>
      </c>
      <c r="I1119" s="1">
        <v>0.255</v>
      </c>
      <c r="J1119" s="1">
        <v>0.98</v>
      </c>
      <c r="K1119" s="1">
        <v>13.25</v>
      </c>
      <c r="L1119" s="1">
        <f t="shared" si="68"/>
        <v>0.95760261194029839</v>
      </c>
      <c r="M1119" s="1">
        <f t="shared" si="69"/>
        <v>12.94717817164179</v>
      </c>
      <c r="N1119" s="1">
        <v>4.2000000000000003E-2</v>
      </c>
      <c r="O1119" s="1">
        <v>21.44</v>
      </c>
      <c r="P1119" s="1">
        <v>6.89</v>
      </c>
      <c r="Q1119" s="1">
        <v>39.5</v>
      </c>
      <c r="R1119" s="1">
        <v>800</v>
      </c>
      <c r="S1119" s="1">
        <v>752.9</v>
      </c>
      <c r="T1119" s="1">
        <v>262.8</v>
      </c>
      <c r="U1119" s="1">
        <v>2219.1999999999998</v>
      </c>
      <c r="V1119">
        <v>1.0225964826</v>
      </c>
      <c r="W1119">
        <f t="shared" si="70"/>
        <v>0.96107606149905989</v>
      </c>
      <c r="X1119">
        <f t="shared" si="71"/>
        <v>12.99414062741076</v>
      </c>
    </row>
    <row r="1120" spans="1:24" x14ac:dyDescent="0.15">
      <c r="A1120" s="98">
        <v>43072.556273148148</v>
      </c>
      <c r="B1120" s="1">
        <v>237.76138888893183</v>
      </c>
      <c r="C1120" s="1">
        <v>237.75</v>
      </c>
      <c r="D1120" s="1">
        <v>17.75</v>
      </c>
      <c r="E1120" s="1">
        <v>2248.8049999999998</v>
      </c>
      <c r="F1120" s="1">
        <v>26.1</v>
      </c>
      <c r="G1120" s="1">
        <v>402.6</v>
      </c>
      <c r="H1120" s="1">
        <v>0.249</v>
      </c>
      <c r="I1120" s="1">
        <v>0.255</v>
      </c>
      <c r="J1120" s="1">
        <v>0.98</v>
      </c>
      <c r="K1120" s="1">
        <v>13.25</v>
      </c>
      <c r="L1120" s="1">
        <f t="shared" si="68"/>
        <v>0.95760261194029839</v>
      </c>
      <c r="M1120" s="1">
        <f t="shared" si="69"/>
        <v>12.94717817164179</v>
      </c>
      <c r="N1120" s="1">
        <v>4.2000000000000003E-2</v>
      </c>
      <c r="O1120" s="1">
        <v>21.44</v>
      </c>
      <c r="P1120" s="1">
        <v>6.8849999999999998</v>
      </c>
      <c r="Q1120" s="1">
        <v>38.9</v>
      </c>
      <c r="R1120" s="1">
        <v>800</v>
      </c>
      <c r="S1120" s="1">
        <v>752.9</v>
      </c>
      <c r="T1120" s="1">
        <v>262.8</v>
      </c>
      <c r="U1120" s="1">
        <v>2219.1999999999998</v>
      </c>
      <c r="V1120">
        <v>1.0226087947</v>
      </c>
      <c r="W1120">
        <f t="shared" si="70"/>
        <v>0.96106449024655549</v>
      </c>
      <c r="X1120">
        <f t="shared" si="71"/>
        <v>12.993984179353939</v>
      </c>
    </row>
    <row r="1121" spans="1:24" x14ac:dyDescent="0.15">
      <c r="A1121" s="98">
        <v>43072.556967592594</v>
      </c>
      <c r="B1121" s="1">
        <v>237.77805555565283</v>
      </c>
      <c r="C1121" s="1">
        <v>237.77</v>
      </c>
      <c r="D1121" s="1">
        <v>17.75</v>
      </c>
      <c r="E1121" s="1">
        <v>2248.9360000000001</v>
      </c>
      <c r="F1121" s="1">
        <v>26.1</v>
      </c>
      <c r="G1121" s="1">
        <v>402.6</v>
      </c>
      <c r="H1121" s="1">
        <v>0.249</v>
      </c>
      <c r="I1121" s="1">
        <v>0.255</v>
      </c>
      <c r="J1121" s="1">
        <v>0.98</v>
      </c>
      <c r="K1121" s="1">
        <v>13.25</v>
      </c>
      <c r="L1121" s="1">
        <f t="shared" si="68"/>
        <v>0.95760261194029839</v>
      </c>
      <c r="M1121" s="1">
        <f t="shared" si="69"/>
        <v>12.94717817164179</v>
      </c>
      <c r="N1121" s="1">
        <v>4.2000000000000003E-2</v>
      </c>
      <c r="O1121" s="1">
        <v>21.44</v>
      </c>
      <c r="P1121" s="1">
        <v>6.9109999999999996</v>
      </c>
      <c r="Q1121" s="1">
        <v>39.4</v>
      </c>
      <c r="R1121" s="1">
        <v>800</v>
      </c>
      <c r="S1121" s="1">
        <v>752.9</v>
      </c>
      <c r="T1121" s="1">
        <v>262.8</v>
      </c>
      <c r="U1121" s="1">
        <v>2219.1999999999998</v>
      </c>
      <c r="V1121">
        <v>1.0226051221000001</v>
      </c>
      <c r="W1121">
        <f t="shared" si="70"/>
        <v>0.96106794182856936</v>
      </c>
      <c r="X1121">
        <f t="shared" si="71"/>
        <v>12.994030846151576</v>
      </c>
    </row>
    <row r="1122" spans="1:24" x14ac:dyDescent="0.15">
      <c r="A1122" s="98">
        <v>43072.557662037034</v>
      </c>
      <c r="B1122" s="1">
        <v>237.7947222221992</v>
      </c>
      <c r="C1122" s="1">
        <v>237.79</v>
      </c>
      <c r="D1122" s="1">
        <v>17.760000000000002</v>
      </c>
      <c r="E1122" s="1">
        <v>2248.933</v>
      </c>
      <c r="F1122" s="1">
        <v>26.1</v>
      </c>
      <c r="G1122" s="1">
        <v>402.6</v>
      </c>
      <c r="H1122" s="1">
        <v>0.249</v>
      </c>
      <c r="I1122" s="1">
        <v>0.255</v>
      </c>
      <c r="J1122" s="1">
        <v>0.98</v>
      </c>
      <c r="K1122" s="1">
        <v>13.25</v>
      </c>
      <c r="L1122" s="1">
        <f t="shared" si="68"/>
        <v>0.95760261194029839</v>
      </c>
      <c r="M1122" s="1">
        <f t="shared" si="69"/>
        <v>12.94717817164179</v>
      </c>
      <c r="N1122" s="1">
        <v>4.2000000000000003E-2</v>
      </c>
      <c r="O1122" s="1">
        <v>21.44</v>
      </c>
      <c r="P1122" s="1">
        <v>6.9169999999999998</v>
      </c>
      <c r="Q1122" s="1">
        <v>39.4</v>
      </c>
      <c r="R1122" s="1">
        <v>800</v>
      </c>
      <c r="S1122" s="1">
        <v>752.9</v>
      </c>
      <c r="T1122" s="1">
        <v>262.8</v>
      </c>
      <c r="U1122" s="1">
        <v>2219.1999999999998</v>
      </c>
      <c r="V1122">
        <v>1.0225993188</v>
      </c>
      <c r="W1122">
        <f t="shared" si="70"/>
        <v>0.9610733959350648</v>
      </c>
      <c r="X1122">
        <f t="shared" si="71"/>
        <v>12.99410458789756</v>
      </c>
    </row>
    <row r="1123" spans="1:24" x14ac:dyDescent="0.15">
      <c r="A1123" s="98">
        <v>43072.558356481481</v>
      </c>
      <c r="B1123" s="1">
        <v>237.81138888892019</v>
      </c>
      <c r="C1123" s="1">
        <v>237.8</v>
      </c>
      <c r="D1123" s="1">
        <v>17.760000000000002</v>
      </c>
      <c r="E1123" s="1">
        <v>2248.9670000000001</v>
      </c>
      <c r="F1123" s="1">
        <v>26.1</v>
      </c>
      <c r="G1123" s="1">
        <v>402.6</v>
      </c>
      <c r="H1123" s="1">
        <v>0.249</v>
      </c>
      <c r="I1123" s="1">
        <v>0.255</v>
      </c>
      <c r="J1123" s="1">
        <v>0.98</v>
      </c>
      <c r="K1123" s="1">
        <v>13.25</v>
      </c>
      <c r="L1123" s="1">
        <f t="shared" si="68"/>
        <v>0.95760261194029839</v>
      </c>
      <c r="M1123" s="1">
        <f t="shared" si="69"/>
        <v>12.94717817164179</v>
      </c>
      <c r="N1123" s="1">
        <v>4.2000000000000003E-2</v>
      </c>
      <c r="O1123" s="1">
        <v>21.44</v>
      </c>
      <c r="P1123" s="1">
        <v>6.9020000000000001</v>
      </c>
      <c r="Q1123" s="1">
        <v>39.9</v>
      </c>
      <c r="R1123" s="1">
        <v>800</v>
      </c>
      <c r="S1123" s="1">
        <v>752.9</v>
      </c>
      <c r="T1123" s="1">
        <v>262.8</v>
      </c>
      <c r="U1123" s="1">
        <v>2219.1999999999998</v>
      </c>
      <c r="V1123">
        <v>1.0225701737000001</v>
      </c>
      <c r="W1123">
        <f t="shared" si="70"/>
        <v>0.9611007882656375</v>
      </c>
      <c r="X1123">
        <f t="shared" si="71"/>
        <v>12.994474943387447</v>
      </c>
    </row>
    <row r="1124" spans="1:24" x14ac:dyDescent="0.15">
      <c r="A1124" s="98">
        <v>43072.559050925927</v>
      </c>
      <c r="B1124" s="1">
        <v>237.82805555564119</v>
      </c>
      <c r="C1124" s="1">
        <v>237.82</v>
      </c>
      <c r="D1124" s="1">
        <v>17.760000000000002</v>
      </c>
      <c r="E1124" s="1">
        <v>2248.933</v>
      </c>
      <c r="F1124" s="1">
        <v>26.1</v>
      </c>
      <c r="G1124" s="1">
        <v>402.6</v>
      </c>
      <c r="H1124" s="1">
        <v>0.249</v>
      </c>
      <c r="I1124" s="1">
        <v>0.255</v>
      </c>
      <c r="J1124" s="1">
        <v>0.98</v>
      </c>
      <c r="K1124" s="1">
        <v>13.25</v>
      </c>
      <c r="L1124" s="1">
        <f t="shared" si="68"/>
        <v>0.95760261194029839</v>
      </c>
      <c r="M1124" s="1">
        <f t="shared" si="69"/>
        <v>12.94717817164179</v>
      </c>
      <c r="N1124" s="1">
        <v>4.2000000000000003E-2</v>
      </c>
      <c r="O1124" s="1">
        <v>21.44</v>
      </c>
      <c r="P1124" s="1">
        <v>6.8979999999999997</v>
      </c>
      <c r="Q1124" s="1">
        <v>39.700000000000003</v>
      </c>
      <c r="R1124" s="1">
        <v>800</v>
      </c>
      <c r="S1124" s="1">
        <v>752.9</v>
      </c>
      <c r="T1124" s="1">
        <v>262.8</v>
      </c>
      <c r="U1124" s="1">
        <v>2219.1999999999998</v>
      </c>
      <c r="V1124">
        <v>1.0225849332000001</v>
      </c>
      <c r="W1124">
        <f t="shared" si="70"/>
        <v>0.96108691619826803</v>
      </c>
      <c r="X1124">
        <f t="shared" si="71"/>
        <v>12.994287387374543</v>
      </c>
    </row>
    <row r="1125" spans="1:24" x14ac:dyDescent="0.15">
      <c r="A1125" s="98">
        <v>43072.559745370374</v>
      </c>
      <c r="B1125" s="1">
        <v>237.84472222236218</v>
      </c>
      <c r="C1125" s="1">
        <v>237.84</v>
      </c>
      <c r="D1125" s="1">
        <v>17.760000000000002</v>
      </c>
      <c r="E1125" s="1">
        <v>2248.9609999999998</v>
      </c>
      <c r="F1125" s="1">
        <v>26.1</v>
      </c>
      <c r="G1125" s="1">
        <v>402.6</v>
      </c>
      <c r="H1125" s="1">
        <v>0.249</v>
      </c>
      <c r="I1125" s="1">
        <v>0.255</v>
      </c>
      <c r="J1125" s="1">
        <v>0.98</v>
      </c>
      <c r="K1125" s="1">
        <v>13.25</v>
      </c>
      <c r="L1125" s="1">
        <f t="shared" si="68"/>
        <v>0.95760261194029839</v>
      </c>
      <c r="M1125" s="1">
        <f t="shared" si="69"/>
        <v>12.94717817164179</v>
      </c>
      <c r="N1125" s="1">
        <v>4.2000000000000003E-2</v>
      </c>
      <c r="O1125" s="1">
        <v>21.44</v>
      </c>
      <c r="P1125" s="1">
        <v>6.8890000000000002</v>
      </c>
      <c r="Q1125" s="1">
        <v>39.700000000000003</v>
      </c>
      <c r="R1125" s="1">
        <v>800</v>
      </c>
      <c r="S1125" s="1">
        <v>752.9</v>
      </c>
      <c r="T1125" s="1">
        <v>262.8</v>
      </c>
      <c r="U1125" s="1">
        <v>2219.3000000000002</v>
      </c>
      <c r="V1125">
        <v>1.0225991026000001</v>
      </c>
      <c r="W1125">
        <f t="shared" si="70"/>
        <v>0.96107359912717361</v>
      </c>
      <c r="X1125">
        <f t="shared" si="71"/>
        <v>12.994107335137807</v>
      </c>
    </row>
    <row r="1126" spans="1:24" x14ac:dyDescent="0.15">
      <c r="A1126" s="98">
        <v>43072.560439814813</v>
      </c>
      <c r="B1126" s="1">
        <v>237.86138888890855</v>
      </c>
      <c r="C1126" s="1">
        <v>237.85</v>
      </c>
      <c r="D1126" s="1">
        <v>17.760000000000002</v>
      </c>
      <c r="E1126" s="1">
        <v>2248.741</v>
      </c>
      <c r="F1126" s="1">
        <v>26.1</v>
      </c>
      <c r="G1126" s="1">
        <v>402.6</v>
      </c>
      <c r="H1126" s="1">
        <v>0.249</v>
      </c>
      <c r="I1126" s="1">
        <v>0.255</v>
      </c>
      <c r="J1126" s="1">
        <v>0.98</v>
      </c>
      <c r="K1126" s="1">
        <v>13.25</v>
      </c>
      <c r="L1126" s="1">
        <f t="shared" si="68"/>
        <v>0.95760261194029839</v>
      </c>
      <c r="M1126" s="1">
        <f t="shared" si="69"/>
        <v>12.94717817164179</v>
      </c>
      <c r="N1126" s="1">
        <v>4.2000000000000003E-2</v>
      </c>
      <c r="O1126" s="1">
        <v>21.44</v>
      </c>
      <c r="P1126" s="1">
        <v>6.9059999999999997</v>
      </c>
      <c r="Q1126" s="1">
        <v>39.5</v>
      </c>
      <c r="R1126" s="1">
        <v>800</v>
      </c>
      <c r="S1126" s="1">
        <v>752.9</v>
      </c>
      <c r="T1126" s="1">
        <v>262.8</v>
      </c>
      <c r="U1126" s="1">
        <v>2219.3000000000002</v>
      </c>
      <c r="V1126">
        <v>1.0226108421</v>
      </c>
      <c r="W1126">
        <f t="shared" si="70"/>
        <v>0.96106256607036222</v>
      </c>
      <c r="X1126">
        <f t="shared" si="71"/>
        <v>12.993958163706429</v>
      </c>
    </row>
    <row r="1127" spans="1:24" x14ac:dyDescent="0.15">
      <c r="A1127" s="98">
        <v>43072.56113425926</v>
      </c>
      <c r="B1127" s="1">
        <v>237.87805555562954</v>
      </c>
      <c r="C1127" s="1">
        <v>237.87</v>
      </c>
      <c r="D1127" s="1">
        <v>17.760000000000002</v>
      </c>
      <c r="E1127" s="1">
        <v>2248.6619999999998</v>
      </c>
      <c r="F1127" s="1">
        <v>26.1</v>
      </c>
      <c r="G1127" s="1">
        <v>402.6</v>
      </c>
      <c r="H1127" s="1">
        <v>0.249</v>
      </c>
      <c r="I1127" s="1">
        <v>0.255</v>
      </c>
      <c r="J1127" s="1">
        <v>0.98</v>
      </c>
      <c r="K1127" s="1">
        <v>13.25</v>
      </c>
      <c r="L1127" s="1">
        <f t="shared" si="68"/>
        <v>0.95760261194029839</v>
      </c>
      <c r="M1127" s="1">
        <f t="shared" si="69"/>
        <v>12.94717817164179</v>
      </c>
      <c r="N1127" s="1">
        <v>4.2000000000000003E-2</v>
      </c>
      <c r="O1127" s="1">
        <v>21.44</v>
      </c>
      <c r="P1127" s="1">
        <v>6.9109999999999996</v>
      </c>
      <c r="Q1127" s="1">
        <v>39.4</v>
      </c>
      <c r="R1127" s="1">
        <v>800</v>
      </c>
      <c r="S1127" s="1">
        <v>752.9</v>
      </c>
      <c r="T1127" s="1">
        <v>262.8</v>
      </c>
      <c r="U1127" s="1">
        <v>2219.3000000000002</v>
      </c>
      <c r="V1127">
        <v>1.0226027119000001</v>
      </c>
      <c r="W1127">
        <f t="shared" si="70"/>
        <v>0.96107020699560497</v>
      </c>
      <c r="X1127">
        <f t="shared" si="71"/>
        <v>12.994061472134455</v>
      </c>
    </row>
    <row r="1128" spans="1:24" x14ac:dyDescent="0.15">
      <c r="A1128" s="98">
        <v>43072.561828703707</v>
      </c>
      <c r="B1128" s="1">
        <v>237.89472222235054</v>
      </c>
      <c r="C1128" s="1">
        <v>237.89</v>
      </c>
      <c r="D1128" s="1">
        <v>17.760000000000002</v>
      </c>
      <c r="E1128" s="1">
        <v>2248.5039999999999</v>
      </c>
      <c r="F1128" s="1">
        <v>26.1</v>
      </c>
      <c r="G1128" s="1">
        <v>402.6</v>
      </c>
      <c r="H1128" s="1">
        <v>0.248</v>
      </c>
      <c r="I1128" s="1">
        <v>0.255</v>
      </c>
      <c r="J1128" s="1">
        <v>0.98</v>
      </c>
      <c r="K1128" s="1">
        <v>13.25</v>
      </c>
      <c r="L1128" s="1">
        <f t="shared" si="68"/>
        <v>0.95760261194029839</v>
      </c>
      <c r="M1128" s="1">
        <f t="shared" si="69"/>
        <v>12.94717817164179</v>
      </c>
      <c r="N1128" s="1">
        <v>4.2000000000000003E-2</v>
      </c>
      <c r="O1128" s="1">
        <v>21.44</v>
      </c>
      <c r="P1128" s="1">
        <v>6.9050000000000002</v>
      </c>
      <c r="Q1128" s="1">
        <v>39.9</v>
      </c>
      <c r="R1128" s="1">
        <v>800</v>
      </c>
      <c r="S1128" s="1">
        <v>752.9</v>
      </c>
      <c r="T1128" s="1">
        <v>262.8</v>
      </c>
      <c r="U1128" s="1">
        <v>2219.3000000000002</v>
      </c>
      <c r="V1128">
        <v>1.0225876226999999</v>
      </c>
      <c r="W1128">
        <f t="shared" si="70"/>
        <v>0.9610843884508129</v>
      </c>
      <c r="X1128">
        <f t="shared" si="71"/>
        <v>12.994253211197215</v>
      </c>
    </row>
    <row r="1129" spans="1:24" x14ac:dyDescent="0.15">
      <c r="A1129" s="98">
        <v>43072.562523148146</v>
      </c>
      <c r="B1129" s="1">
        <v>237.91138888889691</v>
      </c>
      <c r="C1129" s="1">
        <v>237.9</v>
      </c>
      <c r="D1129" s="1">
        <v>17.760000000000002</v>
      </c>
      <c r="E1129" s="1">
        <v>2248.6869999999999</v>
      </c>
      <c r="F1129" s="1">
        <v>26.1</v>
      </c>
      <c r="G1129" s="1">
        <v>402.6</v>
      </c>
      <c r="H1129" s="1">
        <v>0.248</v>
      </c>
      <c r="I1129" s="1">
        <v>0.255</v>
      </c>
      <c r="J1129" s="1">
        <v>0.98</v>
      </c>
      <c r="K1129" s="1">
        <v>13.25</v>
      </c>
      <c r="L1129" s="1">
        <f t="shared" si="68"/>
        <v>0.95760261194029839</v>
      </c>
      <c r="M1129" s="1">
        <f t="shared" si="69"/>
        <v>12.94717817164179</v>
      </c>
      <c r="N1129" s="1">
        <v>4.2000000000000003E-2</v>
      </c>
      <c r="O1129" s="1">
        <v>21.44</v>
      </c>
      <c r="P1129" s="1">
        <v>6.8970000000000002</v>
      </c>
      <c r="Q1129" s="1">
        <v>39.6</v>
      </c>
      <c r="R1129" s="1">
        <v>800</v>
      </c>
      <c r="S1129" s="1">
        <v>752.9</v>
      </c>
      <c r="T1129" s="1">
        <v>262.8</v>
      </c>
      <c r="U1129" s="1">
        <v>2219.3000000000002</v>
      </c>
      <c r="V1129">
        <v>1.0226069955999999</v>
      </c>
      <c r="W1129">
        <f t="shared" si="70"/>
        <v>0.9610661810731701</v>
      </c>
      <c r="X1129">
        <f t="shared" si="71"/>
        <v>12.994007040019902</v>
      </c>
    </row>
    <row r="1130" spans="1:24" x14ac:dyDescent="0.15">
      <c r="A1130" s="98">
        <v>43072.563217592593</v>
      </c>
      <c r="B1130" s="1">
        <v>237.9280555556179</v>
      </c>
      <c r="C1130" s="1">
        <v>237.92</v>
      </c>
      <c r="D1130" s="1">
        <v>17.760000000000002</v>
      </c>
      <c r="E1130" s="1">
        <v>2248.6309999999999</v>
      </c>
      <c r="F1130" s="1">
        <v>26.1</v>
      </c>
      <c r="G1130" s="1">
        <v>402.6</v>
      </c>
      <c r="H1130" s="1">
        <v>0.248</v>
      </c>
      <c r="I1130" s="1">
        <v>0.255</v>
      </c>
      <c r="J1130" s="1">
        <v>0.98</v>
      </c>
      <c r="K1130" s="1">
        <v>13.25</v>
      </c>
      <c r="L1130" s="1">
        <f t="shared" si="68"/>
        <v>0.95760261194029839</v>
      </c>
      <c r="M1130" s="1">
        <f t="shared" si="69"/>
        <v>12.94717817164179</v>
      </c>
      <c r="N1130" s="1">
        <v>4.2000000000000003E-2</v>
      </c>
      <c r="O1130" s="1">
        <v>21.44</v>
      </c>
      <c r="P1130" s="1">
        <v>6.8970000000000002</v>
      </c>
      <c r="Q1130" s="1">
        <v>38.9</v>
      </c>
      <c r="R1130" s="1">
        <v>800</v>
      </c>
      <c r="S1130" s="1">
        <v>752.9</v>
      </c>
      <c r="T1130" s="1">
        <v>263.3</v>
      </c>
      <c r="U1130" s="1">
        <v>2219.3000000000002</v>
      </c>
      <c r="V1130">
        <v>1.0226315845</v>
      </c>
      <c r="W1130">
        <f t="shared" si="70"/>
        <v>0.96104307249665233</v>
      </c>
      <c r="X1130">
        <f t="shared" si="71"/>
        <v>12.99369460263331</v>
      </c>
    </row>
    <row r="1131" spans="1:24" x14ac:dyDescent="0.15">
      <c r="A1131" s="98">
        <v>43072.56391203704</v>
      </c>
      <c r="B1131" s="1">
        <v>237.9447222223389</v>
      </c>
      <c r="C1131" s="1">
        <v>237.94</v>
      </c>
      <c r="D1131" s="1">
        <v>17.760000000000002</v>
      </c>
      <c r="E1131" s="1">
        <v>2248.598</v>
      </c>
      <c r="F1131" s="1">
        <v>26.1</v>
      </c>
      <c r="G1131" s="1">
        <v>402.6</v>
      </c>
      <c r="H1131" s="1">
        <v>0.249</v>
      </c>
      <c r="I1131" s="1">
        <v>0.255</v>
      </c>
      <c r="J1131" s="1">
        <v>0.98</v>
      </c>
      <c r="K1131" s="1">
        <v>13.25</v>
      </c>
      <c r="L1131" s="1">
        <f t="shared" si="68"/>
        <v>0.95760261194029839</v>
      </c>
      <c r="M1131" s="1">
        <f t="shared" si="69"/>
        <v>12.94717817164179</v>
      </c>
      <c r="N1131" s="1">
        <v>4.2000000000000003E-2</v>
      </c>
      <c r="O1131" s="1">
        <v>21.44</v>
      </c>
      <c r="P1131" s="1">
        <v>6.91</v>
      </c>
      <c r="Q1131" s="1">
        <v>39.1</v>
      </c>
      <c r="R1131" s="1">
        <v>800</v>
      </c>
      <c r="S1131" s="1">
        <v>752.9</v>
      </c>
      <c r="T1131" s="1">
        <v>263.39999999999998</v>
      </c>
      <c r="U1131" s="1">
        <v>2219.3000000000002</v>
      </c>
      <c r="V1131">
        <v>1.0226320093000001</v>
      </c>
      <c r="W1131">
        <f t="shared" si="70"/>
        <v>0.96104267328061621</v>
      </c>
      <c r="X1131">
        <f t="shared" si="71"/>
        <v>12.993689205069556</v>
      </c>
    </row>
    <row r="1132" spans="1:24" x14ac:dyDescent="0.15">
      <c r="A1132" s="98">
        <v>43072.564606481479</v>
      </c>
      <c r="B1132" s="1">
        <v>237.96138888888527</v>
      </c>
      <c r="C1132" s="1">
        <v>237.95</v>
      </c>
      <c r="D1132" s="1">
        <v>17.760000000000002</v>
      </c>
      <c r="E1132" s="1">
        <v>2248.5309999999999</v>
      </c>
      <c r="F1132" s="1">
        <v>26.1</v>
      </c>
      <c r="G1132" s="1">
        <v>402.6</v>
      </c>
      <c r="H1132" s="1">
        <v>0.249</v>
      </c>
      <c r="I1132" s="1">
        <v>0.255</v>
      </c>
      <c r="J1132" s="1">
        <v>0.98</v>
      </c>
      <c r="K1132" s="1">
        <v>13.25</v>
      </c>
      <c r="L1132" s="1">
        <f t="shared" si="68"/>
        <v>0.95760261194029839</v>
      </c>
      <c r="M1132" s="1">
        <f t="shared" si="69"/>
        <v>12.94717817164179</v>
      </c>
      <c r="N1132" s="1">
        <v>4.2000000000000003E-2</v>
      </c>
      <c r="O1132" s="1">
        <v>21.44</v>
      </c>
      <c r="P1132" s="1">
        <v>6.9160000000000004</v>
      </c>
      <c r="Q1132" s="1">
        <v>39.6</v>
      </c>
      <c r="R1132" s="1">
        <v>800</v>
      </c>
      <c r="S1132" s="1">
        <v>752.9</v>
      </c>
      <c r="T1132" s="1">
        <v>263.39999999999998</v>
      </c>
      <c r="U1132" s="1">
        <v>2219.3000000000002</v>
      </c>
      <c r="V1132">
        <v>1.0226324829</v>
      </c>
      <c r="W1132">
        <f t="shared" si="70"/>
        <v>0.96104222820399521</v>
      </c>
      <c r="X1132">
        <f t="shared" si="71"/>
        <v>12.993683187451976</v>
      </c>
    </row>
    <row r="1133" spans="1:24" x14ac:dyDescent="0.15">
      <c r="A1133" s="98">
        <v>43072.565300925926</v>
      </c>
      <c r="B1133" s="1">
        <v>237.97805555560626</v>
      </c>
      <c r="C1133" s="1">
        <v>237.97</v>
      </c>
      <c r="D1133" s="1">
        <v>17.760000000000002</v>
      </c>
      <c r="E1133" s="1">
        <v>2248.5050000000001</v>
      </c>
      <c r="F1133" s="1">
        <v>26.1</v>
      </c>
      <c r="G1133" s="1">
        <v>402.6</v>
      </c>
      <c r="H1133" s="1">
        <v>0.249</v>
      </c>
      <c r="I1133" s="1">
        <v>0.255</v>
      </c>
      <c r="J1133" s="1">
        <v>0.98</v>
      </c>
      <c r="K1133" s="1">
        <v>13.25</v>
      </c>
      <c r="L1133" s="1">
        <f t="shared" si="68"/>
        <v>0.95760261194029839</v>
      </c>
      <c r="M1133" s="1">
        <f t="shared" si="69"/>
        <v>12.94717817164179</v>
      </c>
      <c r="N1133" s="1">
        <v>4.2000000000000003E-2</v>
      </c>
      <c r="O1133" s="1">
        <v>21.44</v>
      </c>
      <c r="P1133" s="1">
        <v>6.9080000000000004</v>
      </c>
      <c r="Q1133" s="1">
        <v>39.200000000000003</v>
      </c>
      <c r="R1133" s="1">
        <v>800</v>
      </c>
      <c r="S1133" s="1">
        <v>752.9</v>
      </c>
      <c r="T1133" s="1">
        <v>263.39999999999998</v>
      </c>
      <c r="U1133" s="1">
        <v>2219.3000000000002</v>
      </c>
      <c r="V1133">
        <v>1.0226301724</v>
      </c>
      <c r="W1133">
        <f t="shared" si="70"/>
        <v>0.96104439955403764</v>
      </c>
      <c r="X1133">
        <f t="shared" si="71"/>
        <v>12.993712544990816</v>
      </c>
    </row>
    <row r="1134" spans="1:24" x14ac:dyDescent="0.15">
      <c r="A1134" s="98">
        <v>43072.565995370373</v>
      </c>
      <c r="B1134" s="1">
        <v>237.99472222232725</v>
      </c>
      <c r="C1134" s="1">
        <v>237.99</v>
      </c>
      <c r="D1134" s="1">
        <v>17.760000000000002</v>
      </c>
      <c r="E1134" s="1">
        <v>2248.6410000000001</v>
      </c>
      <c r="F1134" s="1">
        <v>26.1</v>
      </c>
      <c r="G1134" s="1">
        <v>402.6</v>
      </c>
      <c r="H1134" s="1">
        <v>0.249</v>
      </c>
      <c r="I1134" s="1">
        <v>0.255</v>
      </c>
      <c r="J1134" s="1">
        <v>0.98</v>
      </c>
      <c r="K1134" s="1">
        <v>13.25</v>
      </c>
      <c r="L1134" s="1">
        <f t="shared" si="68"/>
        <v>0.95760261194029839</v>
      </c>
      <c r="M1134" s="1">
        <f t="shared" si="69"/>
        <v>12.94717817164179</v>
      </c>
      <c r="N1134" s="1">
        <v>4.2000000000000003E-2</v>
      </c>
      <c r="O1134" s="1">
        <v>21.44</v>
      </c>
      <c r="P1134" s="1">
        <v>6.9009999999999998</v>
      </c>
      <c r="Q1134" s="1">
        <v>38.6</v>
      </c>
      <c r="R1134" s="1">
        <v>800</v>
      </c>
      <c r="S1134" s="1">
        <v>752.9</v>
      </c>
      <c r="T1134" s="1">
        <v>263.39999999999998</v>
      </c>
      <c r="U1134" s="1">
        <v>2219.3000000000002</v>
      </c>
      <c r="V1134">
        <v>1.0226409208</v>
      </c>
      <c r="W1134">
        <f t="shared" si="70"/>
        <v>0.96103429856021461</v>
      </c>
      <c r="X1134">
        <f t="shared" si="71"/>
        <v>12.993575975431472</v>
      </c>
    </row>
    <row r="1135" spans="1:24" x14ac:dyDescent="0.15">
      <c r="A1135" s="98">
        <v>43072.566689814812</v>
      </c>
      <c r="B1135" s="1">
        <v>238.01138888887363</v>
      </c>
      <c r="C1135" s="1">
        <v>238</v>
      </c>
      <c r="D1135" s="1">
        <v>17.77</v>
      </c>
      <c r="E1135" s="1">
        <v>2248.7640000000001</v>
      </c>
      <c r="F1135" s="1">
        <v>26.1</v>
      </c>
      <c r="G1135" s="1">
        <v>402.6</v>
      </c>
      <c r="H1135" s="1">
        <v>0.248</v>
      </c>
      <c r="I1135" s="1">
        <v>0.25600000000000001</v>
      </c>
      <c r="J1135" s="1">
        <v>0.98</v>
      </c>
      <c r="K1135" s="1">
        <v>13.25</v>
      </c>
      <c r="L1135" s="1">
        <f t="shared" si="68"/>
        <v>0.95760261194029839</v>
      </c>
      <c r="M1135" s="1">
        <f t="shared" si="69"/>
        <v>12.94717817164179</v>
      </c>
      <c r="N1135" s="1">
        <v>4.2000000000000003E-2</v>
      </c>
      <c r="O1135" s="1">
        <v>21.44</v>
      </c>
      <c r="P1135" s="1">
        <v>6.8970000000000002</v>
      </c>
      <c r="Q1135" s="1">
        <v>39.299999999999997</v>
      </c>
      <c r="R1135" s="1">
        <v>800</v>
      </c>
      <c r="S1135" s="1">
        <v>752.9</v>
      </c>
      <c r="T1135" s="1">
        <v>263.39999999999998</v>
      </c>
      <c r="U1135" s="1">
        <v>2219.3000000000002</v>
      </c>
      <c r="V1135">
        <v>1.0226572566999999</v>
      </c>
      <c r="W1135">
        <f t="shared" si="70"/>
        <v>0.96101894702372004</v>
      </c>
      <c r="X1135">
        <f t="shared" si="71"/>
        <v>12.993368416392133</v>
      </c>
    </row>
    <row r="1136" spans="1:24" x14ac:dyDescent="0.15">
      <c r="A1136" s="98">
        <v>43072.567384259259</v>
      </c>
      <c r="B1136" s="1">
        <v>238.02805555559462</v>
      </c>
      <c r="C1136" s="1">
        <v>238.02</v>
      </c>
      <c r="D1136" s="1">
        <v>17.77</v>
      </c>
      <c r="E1136" s="1">
        <v>2248.59</v>
      </c>
      <c r="F1136" s="1">
        <v>26.1</v>
      </c>
      <c r="G1136" s="1">
        <v>402.6</v>
      </c>
      <c r="H1136" s="1">
        <v>0.249</v>
      </c>
      <c r="I1136" s="1">
        <v>0.255</v>
      </c>
      <c r="J1136" s="1">
        <v>0.98</v>
      </c>
      <c r="K1136" s="1">
        <v>13.25</v>
      </c>
      <c r="L1136" s="1">
        <f t="shared" si="68"/>
        <v>0.95760261194029839</v>
      </c>
      <c r="M1136" s="1">
        <f t="shared" si="69"/>
        <v>12.94717817164179</v>
      </c>
      <c r="N1136" s="1">
        <v>4.2000000000000003E-2</v>
      </c>
      <c r="O1136" s="1">
        <v>21.44</v>
      </c>
      <c r="P1136" s="1">
        <v>6.9089999999999998</v>
      </c>
      <c r="Q1136" s="1">
        <v>39.6</v>
      </c>
      <c r="R1136" s="1">
        <v>800</v>
      </c>
      <c r="S1136" s="1">
        <v>752.9</v>
      </c>
      <c r="T1136" s="1">
        <v>263.39999999999998</v>
      </c>
      <c r="U1136" s="1">
        <v>2219.3000000000002</v>
      </c>
      <c r="V1136">
        <v>1.0226666131</v>
      </c>
      <c r="W1136">
        <f t="shared" si="70"/>
        <v>0.9610101546396127</v>
      </c>
      <c r="X1136">
        <f t="shared" si="71"/>
        <v>12.993249539770273</v>
      </c>
    </row>
    <row r="1137" spans="1:24" x14ac:dyDescent="0.15">
      <c r="A1137" s="98">
        <v>43072.568078703705</v>
      </c>
      <c r="B1137" s="1">
        <v>238.04472222231561</v>
      </c>
      <c r="C1137" s="1">
        <v>238.04</v>
      </c>
      <c r="D1137" s="1">
        <v>17.77</v>
      </c>
      <c r="E1137" s="1">
        <v>2248.5320000000002</v>
      </c>
      <c r="F1137" s="1">
        <v>26.1</v>
      </c>
      <c r="G1137" s="1">
        <v>402.6</v>
      </c>
      <c r="H1137" s="1">
        <v>0.249</v>
      </c>
      <c r="I1137" s="1">
        <v>0.255</v>
      </c>
      <c r="J1137" s="1">
        <v>0.98</v>
      </c>
      <c r="K1137" s="1">
        <v>13.25</v>
      </c>
      <c r="L1137" s="1">
        <f t="shared" si="68"/>
        <v>0.95760261194029839</v>
      </c>
      <c r="M1137" s="1">
        <f t="shared" si="69"/>
        <v>12.94717817164179</v>
      </c>
      <c r="N1137" s="1">
        <v>4.2000000000000003E-2</v>
      </c>
      <c r="O1137" s="1">
        <v>21.44</v>
      </c>
      <c r="P1137" s="1">
        <v>6.9180000000000001</v>
      </c>
      <c r="Q1137" s="1">
        <v>39.5</v>
      </c>
      <c r="R1137" s="1">
        <v>800</v>
      </c>
      <c r="S1137" s="1">
        <v>752.9</v>
      </c>
      <c r="T1137" s="1">
        <v>263.39999999999998</v>
      </c>
      <c r="U1137" s="1">
        <v>2219.4</v>
      </c>
      <c r="V1137">
        <v>1.0226537524000001</v>
      </c>
      <c r="W1137">
        <f t="shared" si="70"/>
        <v>0.96102224012139648</v>
      </c>
      <c r="X1137">
        <f t="shared" si="71"/>
        <v>12.993412940416841</v>
      </c>
    </row>
    <row r="1138" spans="1:24" x14ac:dyDescent="0.15">
      <c r="A1138" s="98">
        <v>43072.568773148145</v>
      </c>
      <c r="B1138" s="1">
        <v>238.06138888886198</v>
      </c>
      <c r="C1138" s="1">
        <v>238.05</v>
      </c>
      <c r="D1138" s="1">
        <v>17.77</v>
      </c>
      <c r="E1138" s="1">
        <v>2248.3969999999999</v>
      </c>
      <c r="F1138" s="1">
        <v>26.1</v>
      </c>
      <c r="G1138" s="1">
        <v>402.6</v>
      </c>
      <c r="H1138" s="1">
        <v>0.249</v>
      </c>
      <c r="I1138" s="1">
        <v>0.255</v>
      </c>
      <c r="J1138" s="1">
        <v>0.98</v>
      </c>
      <c r="K1138" s="1">
        <v>13.25</v>
      </c>
      <c r="L1138" s="1">
        <f t="shared" si="68"/>
        <v>0.95760261194029839</v>
      </c>
      <c r="M1138" s="1">
        <f t="shared" si="69"/>
        <v>12.94717817164179</v>
      </c>
      <c r="N1138" s="1">
        <v>4.2000000000000003E-2</v>
      </c>
      <c r="O1138" s="1">
        <v>21.44</v>
      </c>
      <c r="P1138" s="1">
        <v>6.9089999999999998</v>
      </c>
      <c r="Q1138" s="1">
        <v>39.9</v>
      </c>
      <c r="R1138" s="1">
        <v>799</v>
      </c>
      <c r="S1138" s="1">
        <v>752.9</v>
      </c>
      <c r="T1138" s="1">
        <v>263.39999999999998</v>
      </c>
      <c r="U1138" s="1">
        <v>2219.4</v>
      </c>
      <c r="V1138">
        <v>1.0226348860000001</v>
      </c>
      <c r="W1138">
        <f t="shared" si="70"/>
        <v>0.96103996984120088</v>
      </c>
      <c r="X1138">
        <f t="shared" si="71"/>
        <v>12.993652653465217</v>
      </c>
    </row>
    <row r="1139" spans="1:24" x14ac:dyDescent="0.15">
      <c r="A1139" s="98">
        <v>43072.569467592592</v>
      </c>
      <c r="B1139" s="1">
        <v>238.07805555558298</v>
      </c>
      <c r="C1139" s="1">
        <v>238.07</v>
      </c>
      <c r="D1139" s="1">
        <v>17.77</v>
      </c>
      <c r="E1139" s="1">
        <v>2248.4430000000002</v>
      </c>
      <c r="F1139" s="1">
        <v>26.1</v>
      </c>
      <c r="G1139" s="1">
        <v>402.6</v>
      </c>
      <c r="H1139" s="1">
        <v>0.249</v>
      </c>
      <c r="I1139" s="1">
        <v>0.255</v>
      </c>
      <c r="J1139" s="1">
        <v>0.98</v>
      </c>
      <c r="K1139" s="1">
        <v>13.25</v>
      </c>
      <c r="L1139" s="1">
        <f t="shared" si="68"/>
        <v>0.95760261194029839</v>
      </c>
      <c r="M1139" s="1">
        <f t="shared" si="69"/>
        <v>12.94717817164179</v>
      </c>
      <c r="N1139" s="1">
        <v>4.2000000000000003E-2</v>
      </c>
      <c r="O1139" s="1">
        <v>21.44</v>
      </c>
      <c r="P1139" s="1">
        <v>6.8920000000000003</v>
      </c>
      <c r="Q1139" s="1">
        <v>39.5</v>
      </c>
      <c r="R1139" s="1">
        <v>799</v>
      </c>
      <c r="S1139" s="1">
        <v>752.9</v>
      </c>
      <c r="T1139" s="1">
        <v>263.39999999999998</v>
      </c>
      <c r="U1139" s="1">
        <v>2219.4</v>
      </c>
      <c r="V1139">
        <v>1.0225871167</v>
      </c>
      <c r="W1139">
        <f t="shared" si="70"/>
        <v>0.96108486401782578</v>
      </c>
      <c r="X1139">
        <f t="shared" si="71"/>
        <v>12.994259641057338</v>
      </c>
    </row>
    <row r="1140" spans="1:24" x14ac:dyDescent="0.15">
      <c r="A1140" s="98">
        <v>43072.570162037038</v>
      </c>
      <c r="B1140" s="1">
        <v>238.09472222230397</v>
      </c>
      <c r="C1140" s="1">
        <v>238.09</v>
      </c>
      <c r="D1140" s="1">
        <v>17.77</v>
      </c>
      <c r="E1140" s="1">
        <v>2248.7629999999999</v>
      </c>
      <c r="F1140" s="1">
        <v>26.1</v>
      </c>
      <c r="G1140" s="1">
        <v>402.6</v>
      </c>
      <c r="H1140" s="1">
        <v>0.249</v>
      </c>
      <c r="I1140" s="1">
        <v>0.255</v>
      </c>
      <c r="J1140" s="1">
        <v>0.98</v>
      </c>
      <c r="K1140" s="1">
        <v>13.25</v>
      </c>
      <c r="L1140" s="1">
        <f t="shared" si="68"/>
        <v>0.95760261194029839</v>
      </c>
      <c r="M1140" s="1">
        <f t="shared" si="69"/>
        <v>12.94717817164179</v>
      </c>
      <c r="N1140" s="1">
        <v>4.2000000000000003E-2</v>
      </c>
      <c r="O1140" s="1">
        <v>21.44</v>
      </c>
      <c r="P1140" s="1">
        <v>6.891</v>
      </c>
      <c r="Q1140" s="1">
        <v>39</v>
      </c>
      <c r="R1140" s="1">
        <v>800</v>
      </c>
      <c r="S1140" s="1">
        <v>752.9</v>
      </c>
      <c r="T1140" s="1">
        <v>263.39999999999998</v>
      </c>
      <c r="U1140" s="1">
        <v>2219.4</v>
      </c>
      <c r="V1140">
        <v>1.0225517708</v>
      </c>
      <c r="W1140">
        <f t="shared" si="70"/>
        <v>0.96111808523015463</v>
      </c>
      <c r="X1140">
        <f t="shared" si="71"/>
        <v>12.994708805407702</v>
      </c>
    </row>
    <row r="1141" spans="1:24" x14ac:dyDescent="0.15">
      <c r="A1141" s="98">
        <v>43072.570856481485</v>
      </c>
      <c r="B1141" s="1">
        <v>238.11138888902497</v>
      </c>
      <c r="C1141" s="1">
        <v>238.1</v>
      </c>
      <c r="D1141" s="1">
        <v>17.77</v>
      </c>
      <c r="E1141" s="1">
        <v>2248.7719999999999</v>
      </c>
      <c r="F1141" s="1">
        <v>26.1</v>
      </c>
      <c r="G1141" s="1">
        <v>402.6</v>
      </c>
      <c r="H1141" s="1">
        <v>0.249</v>
      </c>
      <c r="I1141" s="1">
        <v>0.255</v>
      </c>
      <c r="J1141" s="1">
        <v>0.98</v>
      </c>
      <c r="K1141" s="1">
        <v>13.25</v>
      </c>
      <c r="L1141" s="1">
        <f t="shared" si="68"/>
        <v>0.95760261194029839</v>
      </c>
      <c r="M1141" s="1">
        <f t="shared" si="69"/>
        <v>12.94717817164179</v>
      </c>
      <c r="N1141" s="1">
        <v>4.2000000000000003E-2</v>
      </c>
      <c r="O1141" s="1">
        <v>21.44</v>
      </c>
      <c r="P1141" s="1">
        <v>6.9089999999999998</v>
      </c>
      <c r="Q1141" s="1">
        <v>38.6</v>
      </c>
      <c r="R1141" s="1">
        <v>800</v>
      </c>
      <c r="S1141" s="1">
        <v>752.9</v>
      </c>
      <c r="T1141" s="1">
        <v>263.39999999999998</v>
      </c>
      <c r="U1141" s="1">
        <v>2219.4</v>
      </c>
      <c r="V1141">
        <v>1.0225674835</v>
      </c>
      <c r="W1141">
        <f t="shared" si="70"/>
        <v>0.96110331675728466</v>
      </c>
      <c r="X1141">
        <f t="shared" si="71"/>
        <v>12.994509129626554</v>
      </c>
    </row>
    <row r="1142" spans="1:24" x14ac:dyDescent="0.15">
      <c r="A1142" s="98">
        <v>43072.571550925924</v>
      </c>
      <c r="B1142" s="1">
        <v>238.12805555557134</v>
      </c>
      <c r="C1142" s="1">
        <v>238.12</v>
      </c>
      <c r="D1142" s="1">
        <v>17.77</v>
      </c>
      <c r="E1142" s="1">
        <v>2248.6950000000002</v>
      </c>
      <c r="F1142" s="1">
        <v>26.1</v>
      </c>
      <c r="G1142" s="1">
        <v>402.6</v>
      </c>
      <c r="H1142" s="1">
        <v>0.249</v>
      </c>
      <c r="I1142" s="1">
        <v>0.254</v>
      </c>
      <c r="J1142" s="1">
        <v>0.98</v>
      </c>
      <c r="K1142" s="1">
        <v>13.25</v>
      </c>
      <c r="L1142" s="1">
        <f t="shared" si="68"/>
        <v>0.95804946336910868</v>
      </c>
      <c r="M1142" s="1">
        <f t="shared" si="69"/>
        <v>12.953219785347642</v>
      </c>
      <c r="N1142" s="1">
        <v>4.2999999999999997E-2</v>
      </c>
      <c r="O1142" s="1">
        <v>21.43</v>
      </c>
      <c r="P1142" s="1">
        <v>6.9119999999999999</v>
      </c>
      <c r="Q1142" s="1">
        <v>39.299999999999997</v>
      </c>
      <c r="R1142" s="1">
        <v>800</v>
      </c>
      <c r="S1142" s="1">
        <v>752.9</v>
      </c>
      <c r="T1142" s="1">
        <v>263.39999999999998</v>
      </c>
      <c r="U1142" s="1">
        <v>2219.4</v>
      </c>
      <c r="V1142">
        <v>1.0225541737999999</v>
      </c>
      <c r="W1142">
        <f t="shared" si="70"/>
        <v>0.9611158266048242</v>
      </c>
      <c r="X1142">
        <f t="shared" si="71"/>
        <v>12.994678267871347</v>
      </c>
    </row>
    <row r="1143" spans="1:24" x14ac:dyDescent="0.15">
      <c r="A1143" s="98">
        <v>43072.572245370371</v>
      </c>
      <c r="B1143" s="1">
        <v>238.14472222229233</v>
      </c>
      <c r="C1143" s="1">
        <v>238.14</v>
      </c>
      <c r="D1143" s="1">
        <v>17.77</v>
      </c>
      <c r="E1143" s="1">
        <v>2248.5610000000001</v>
      </c>
      <c r="F1143" s="1">
        <v>26.1</v>
      </c>
      <c r="G1143" s="1">
        <v>402.6</v>
      </c>
      <c r="H1143" s="1">
        <v>0.249</v>
      </c>
      <c r="I1143" s="1">
        <v>0.255</v>
      </c>
      <c r="J1143" s="1">
        <v>0.98</v>
      </c>
      <c r="K1143" s="1">
        <v>13.25</v>
      </c>
      <c r="L1143" s="1">
        <f t="shared" si="68"/>
        <v>0.95804946336910868</v>
      </c>
      <c r="M1143" s="1">
        <f t="shared" si="69"/>
        <v>12.953219785347642</v>
      </c>
      <c r="N1143" s="1">
        <v>4.2999999999999997E-2</v>
      </c>
      <c r="O1143" s="1">
        <v>21.43</v>
      </c>
      <c r="P1143" s="1">
        <v>6.9039999999999999</v>
      </c>
      <c r="Q1143" s="1">
        <v>38.6</v>
      </c>
      <c r="R1143" s="1">
        <v>800</v>
      </c>
      <c r="S1143" s="1">
        <v>752.9</v>
      </c>
      <c r="T1143" s="1">
        <v>263.39999999999998</v>
      </c>
      <c r="U1143" s="1">
        <v>2219.4</v>
      </c>
      <c r="V1143">
        <v>1.0225182859999999</v>
      </c>
      <c r="W1143">
        <f t="shared" si="70"/>
        <v>0.96114955933413992</v>
      </c>
      <c r="X1143">
        <f t="shared" si="71"/>
        <v>12.995134348140157</v>
      </c>
    </row>
    <row r="1144" spans="1:24" x14ac:dyDescent="0.15">
      <c r="A1144" s="98">
        <v>43072.572939814818</v>
      </c>
      <c r="B1144" s="1">
        <v>238.16138888901332</v>
      </c>
      <c r="C1144" s="1">
        <v>238.15</v>
      </c>
      <c r="D1144" s="1">
        <v>17.77</v>
      </c>
      <c r="E1144" s="1">
        <v>2248.502</v>
      </c>
      <c r="F1144" s="1">
        <v>26.1</v>
      </c>
      <c r="G1144" s="1">
        <v>402.6</v>
      </c>
      <c r="H1144" s="1">
        <v>0.249</v>
      </c>
      <c r="I1144" s="1">
        <v>0.255</v>
      </c>
      <c r="J1144" s="1">
        <v>0.98</v>
      </c>
      <c r="K1144" s="1">
        <v>13.25</v>
      </c>
      <c r="L1144" s="1">
        <f t="shared" si="68"/>
        <v>0.95804946336910868</v>
      </c>
      <c r="M1144" s="1">
        <f t="shared" si="69"/>
        <v>12.953219785347642</v>
      </c>
      <c r="N1144" s="1">
        <v>4.2000000000000003E-2</v>
      </c>
      <c r="O1144" s="1">
        <v>21.43</v>
      </c>
      <c r="P1144" s="1">
        <v>6.9029999999999996</v>
      </c>
      <c r="Q1144" s="1">
        <v>38.6</v>
      </c>
      <c r="R1144" s="1">
        <v>800</v>
      </c>
      <c r="S1144" s="1">
        <v>752.9</v>
      </c>
      <c r="T1144" s="1">
        <v>263.39999999999998</v>
      </c>
      <c r="U1144" s="1">
        <v>2219.4</v>
      </c>
      <c r="V1144">
        <v>1.0224855514</v>
      </c>
      <c r="W1144">
        <f t="shared" si="70"/>
        <v>0.96118033027884608</v>
      </c>
      <c r="X1144">
        <f t="shared" si="71"/>
        <v>12.995550383872153</v>
      </c>
    </row>
    <row r="1145" spans="1:24" x14ac:dyDescent="0.15">
      <c r="A1145" s="98">
        <v>43072.573634259257</v>
      </c>
      <c r="B1145" s="1">
        <v>238.17805555555969</v>
      </c>
      <c r="C1145" s="1">
        <v>238.17</v>
      </c>
      <c r="D1145" s="1">
        <v>17.77</v>
      </c>
      <c r="E1145" s="1">
        <v>2248.5720000000001</v>
      </c>
      <c r="F1145" s="1">
        <v>26.1</v>
      </c>
      <c r="G1145" s="1">
        <v>402.6</v>
      </c>
      <c r="H1145" s="1">
        <v>0.249</v>
      </c>
      <c r="I1145" s="1">
        <v>0.255</v>
      </c>
      <c r="J1145" s="1">
        <v>0.98</v>
      </c>
      <c r="K1145" s="1">
        <v>13.25</v>
      </c>
      <c r="L1145" s="1">
        <f t="shared" si="68"/>
        <v>0.95804946336910868</v>
      </c>
      <c r="M1145" s="1">
        <f t="shared" si="69"/>
        <v>12.953219785347642</v>
      </c>
      <c r="N1145" s="1">
        <v>4.2000000000000003E-2</v>
      </c>
      <c r="O1145" s="1">
        <v>21.43</v>
      </c>
      <c r="P1145" s="1">
        <v>6.8920000000000003</v>
      </c>
      <c r="Q1145" s="1">
        <v>39.799999999999997</v>
      </c>
      <c r="R1145" s="1">
        <v>799</v>
      </c>
      <c r="S1145" s="1">
        <v>752.9</v>
      </c>
      <c r="T1145" s="1">
        <v>263.39999999999998</v>
      </c>
      <c r="U1145" s="1">
        <v>2219.4</v>
      </c>
      <c r="V1145">
        <v>1.0224647331999999</v>
      </c>
      <c r="W1145">
        <f t="shared" si="70"/>
        <v>0.96119990067937155</v>
      </c>
      <c r="X1145">
        <f t="shared" si="71"/>
        <v>12.995814983675178</v>
      </c>
    </row>
    <row r="1146" spans="1:24" x14ac:dyDescent="0.15">
      <c r="A1146" s="98">
        <v>43072.574328703704</v>
      </c>
      <c r="B1146" s="1">
        <v>238.19472222228069</v>
      </c>
      <c r="C1146" s="1">
        <v>238.19</v>
      </c>
      <c r="D1146" s="1">
        <v>17.77</v>
      </c>
      <c r="E1146" s="1">
        <v>2248.732</v>
      </c>
      <c r="F1146" s="1">
        <v>26.1</v>
      </c>
      <c r="G1146" s="1">
        <v>402.6</v>
      </c>
      <c r="H1146" s="1">
        <v>0.249</v>
      </c>
      <c r="I1146" s="1">
        <v>0.255</v>
      </c>
      <c r="J1146" s="1">
        <v>0.98</v>
      </c>
      <c r="K1146" s="1">
        <v>13.25</v>
      </c>
      <c r="L1146" s="1">
        <f t="shared" si="68"/>
        <v>0.95760261194029839</v>
      </c>
      <c r="M1146" s="1">
        <f t="shared" si="69"/>
        <v>12.94717817164179</v>
      </c>
      <c r="N1146" s="1">
        <v>4.2000000000000003E-2</v>
      </c>
      <c r="O1146" s="1">
        <v>21.44</v>
      </c>
      <c r="P1146" s="1">
        <v>6.9130000000000003</v>
      </c>
      <c r="Q1146" s="1">
        <v>38.700000000000003</v>
      </c>
      <c r="R1146" s="1">
        <v>800</v>
      </c>
      <c r="S1146" s="1">
        <v>752.9</v>
      </c>
      <c r="T1146" s="1">
        <v>263.39999999999998</v>
      </c>
      <c r="U1146" s="1">
        <v>2219.4</v>
      </c>
      <c r="V1146">
        <v>1.0224530195999999</v>
      </c>
      <c r="W1146">
        <f t="shared" si="70"/>
        <v>0.96121091254098356</v>
      </c>
      <c r="X1146">
        <f t="shared" si="71"/>
        <v>12.995963868538809</v>
      </c>
    </row>
    <row r="1147" spans="1:24" x14ac:dyDescent="0.15">
      <c r="A1147" s="98">
        <v>43072.575023148151</v>
      </c>
      <c r="B1147" s="1">
        <v>238.21138888900168</v>
      </c>
      <c r="C1147" s="1">
        <v>238.2</v>
      </c>
      <c r="D1147" s="1">
        <v>17.77</v>
      </c>
      <c r="E1147" s="1">
        <v>2248.7539999999999</v>
      </c>
      <c r="F1147" s="1">
        <v>26.1</v>
      </c>
      <c r="G1147" s="1">
        <v>402.6</v>
      </c>
      <c r="H1147" s="1">
        <v>0.249</v>
      </c>
      <c r="I1147" s="1">
        <v>0.255</v>
      </c>
      <c r="J1147" s="1">
        <v>0.98</v>
      </c>
      <c r="K1147" s="1">
        <v>13.25</v>
      </c>
      <c r="L1147" s="1">
        <f t="shared" si="68"/>
        <v>0.95760261194029839</v>
      </c>
      <c r="M1147" s="1">
        <f t="shared" si="69"/>
        <v>12.94717817164179</v>
      </c>
      <c r="N1147" s="1">
        <v>4.2000000000000003E-2</v>
      </c>
      <c r="O1147" s="1">
        <v>21.44</v>
      </c>
      <c r="P1147" s="1">
        <v>6.9130000000000003</v>
      </c>
      <c r="Q1147" s="1">
        <v>39.200000000000003</v>
      </c>
      <c r="R1147" s="1">
        <v>800</v>
      </c>
      <c r="S1147" s="1">
        <v>752.9</v>
      </c>
      <c r="T1147" s="1">
        <v>263.39999999999998</v>
      </c>
      <c r="U1147" s="1">
        <v>2219.4</v>
      </c>
      <c r="V1147">
        <v>1.0224154075</v>
      </c>
      <c r="W1147">
        <f t="shared" si="70"/>
        <v>0.96124627308103239</v>
      </c>
      <c r="X1147">
        <f t="shared" si="71"/>
        <v>12.996441957473142</v>
      </c>
    </row>
    <row r="1148" spans="1:24" x14ac:dyDescent="0.15">
      <c r="A1148" s="98">
        <v>43072.57571759259</v>
      </c>
      <c r="B1148" s="1">
        <v>238.22805555554805</v>
      </c>
      <c r="C1148" s="1">
        <v>238.22</v>
      </c>
      <c r="D1148" s="1">
        <v>17.78</v>
      </c>
      <c r="E1148" s="1">
        <v>2248.4520000000002</v>
      </c>
      <c r="F1148" s="1">
        <v>26.1</v>
      </c>
      <c r="G1148" s="1">
        <v>402.6</v>
      </c>
      <c r="H1148" s="1">
        <v>0.249</v>
      </c>
      <c r="I1148" s="1">
        <v>0.255</v>
      </c>
      <c r="J1148" s="1">
        <v>0.98</v>
      </c>
      <c r="K1148" s="1">
        <v>13.25</v>
      </c>
      <c r="L1148" s="1">
        <f t="shared" si="68"/>
        <v>0.95760261194029839</v>
      </c>
      <c r="M1148" s="1">
        <f t="shared" si="69"/>
        <v>12.94717817164179</v>
      </c>
      <c r="N1148" s="1">
        <v>4.2000000000000003E-2</v>
      </c>
      <c r="O1148" s="1">
        <v>21.44</v>
      </c>
      <c r="P1148" s="1">
        <v>6.9059999999999997</v>
      </c>
      <c r="Q1148" s="1">
        <v>39.6</v>
      </c>
      <c r="R1148" s="1">
        <v>800</v>
      </c>
      <c r="S1148" s="1">
        <v>752.9</v>
      </c>
      <c r="T1148" s="1">
        <v>263.39999999999998</v>
      </c>
      <c r="U1148" s="1">
        <v>2219.4</v>
      </c>
      <c r="V1148">
        <v>1.0224324553999999</v>
      </c>
      <c r="W1148">
        <f t="shared" si="70"/>
        <v>0.96123024539113244</v>
      </c>
      <c r="X1148">
        <f t="shared" si="71"/>
        <v>12.996225256563781</v>
      </c>
    </row>
    <row r="1149" spans="1:24" x14ac:dyDescent="0.15">
      <c r="A1149" s="98">
        <v>43072.576412037037</v>
      </c>
      <c r="B1149" s="1">
        <v>238.24472222226905</v>
      </c>
      <c r="C1149" s="1">
        <v>238.24</v>
      </c>
      <c r="D1149" s="1">
        <v>17.78</v>
      </c>
      <c r="E1149" s="1">
        <v>2248.3020000000001</v>
      </c>
      <c r="F1149" s="1">
        <v>26.1</v>
      </c>
      <c r="G1149" s="1">
        <v>402.6</v>
      </c>
      <c r="H1149" s="1">
        <v>0.249</v>
      </c>
      <c r="I1149" s="1">
        <v>0.255</v>
      </c>
      <c r="J1149" s="1">
        <v>0.98</v>
      </c>
      <c r="K1149" s="1">
        <v>13.24</v>
      </c>
      <c r="L1149" s="1">
        <f t="shared" si="68"/>
        <v>0.95760261194029839</v>
      </c>
      <c r="M1149" s="1">
        <f t="shared" si="69"/>
        <v>12.937406716417909</v>
      </c>
      <c r="N1149" s="1">
        <v>4.2000000000000003E-2</v>
      </c>
      <c r="O1149" s="1">
        <v>21.44</v>
      </c>
      <c r="P1149" s="1">
        <v>6.899</v>
      </c>
      <c r="Q1149" s="1">
        <v>39</v>
      </c>
      <c r="R1149" s="1">
        <v>800</v>
      </c>
      <c r="S1149" s="1">
        <v>752.9</v>
      </c>
      <c r="T1149" s="1">
        <v>263.5</v>
      </c>
      <c r="U1149" s="1">
        <v>2219.4</v>
      </c>
      <c r="V1149">
        <v>1.0224650271</v>
      </c>
      <c r="W1149">
        <f t="shared" si="70"/>
        <v>0.9611996243895784</v>
      </c>
      <c r="X1149">
        <f t="shared" si="71"/>
        <v>12.986003088691856</v>
      </c>
    </row>
    <row r="1150" spans="1:24" x14ac:dyDescent="0.15">
      <c r="A1150" s="98">
        <v>43072.577106481483</v>
      </c>
      <c r="B1150" s="1">
        <v>238.26138888899004</v>
      </c>
      <c r="C1150" s="1">
        <v>238.25</v>
      </c>
      <c r="D1150" s="1">
        <v>17.78</v>
      </c>
      <c r="E1150" s="1">
        <v>2248.2330000000002</v>
      </c>
      <c r="F1150" s="1">
        <v>26.1</v>
      </c>
      <c r="G1150" s="1">
        <v>402.6</v>
      </c>
      <c r="H1150" s="1">
        <v>0.249</v>
      </c>
      <c r="I1150" s="1">
        <v>0.254</v>
      </c>
      <c r="J1150" s="1">
        <v>0.98299999999999998</v>
      </c>
      <c r="K1150" s="1">
        <v>13.22</v>
      </c>
      <c r="L1150" s="1">
        <f t="shared" si="68"/>
        <v>0.9605340485074626</v>
      </c>
      <c r="M1150" s="1">
        <f t="shared" si="69"/>
        <v>12.917863805970148</v>
      </c>
      <c r="N1150" s="1">
        <v>4.2000000000000003E-2</v>
      </c>
      <c r="O1150" s="1">
        <v>21.44</v>
      </c>
      <c r="P1150" s="1">
        <v>6.8959999999999999</v>
      </c>
      <c r="Q1150" s="1">
        <v>39.4</v>
      </c>
      <c r="R1150" s="1">
        <v>800</v>
      </c>
      <c r="S1150" s="1">
        <v>752.9</v>
      </c>
      <c r="T1150" s="1">
        <v>263.89999999999998</v>
      </c>
      <c r="U1150" s="1">
        <v>2219.4</v>
      </c>
      <c r="V1150">
        <v>1.0224564012999999</v>
      </c>
      <c r="W1150">
        <f t="shared" si="70"/>
        <v>0.96415020605925572</v>
      </c>
      <c r="X1150">
        <f t="shared" si="71"/>
        <v>12.966496158803013</v>
      </c>
    </row>
    <row r="1151" spans="1:24" x14ac:dyDescent="0.15">
      <c r="A1151" s="98">
        <v>43072.577800925923</v>
      </c>
      <c r="B1151" s="1">
        <v>238.27805555553641</v>
      </c>
      <c r="C1151" s="1">
        <v>238.27</v>
      </c>
      <c r="D1151" s="1">
        <v>17.78</v>
      </c>
      <c r="E1151" s="1">
        <v>2248.2689999999998</v>
      </c>
      <c r="F1151" s="1">
        <v>26.1</v>
      </c>
      <c r="G1151" s="1">
        <v>402.6</v>
      </c>
      <c r="H1151" s="1">
        <v>0.249</v>
      </c>
      <c r="I1151" s="1">
        <v>0.255</v>
      </c>
      <c r="J1151" s="1">
        <v>1.0049999999999999</v>
      </c>
      <c r="K1151" s="1">
        <v>13.24</v>
      </c>
      <c r="L1151" s="1">
        <f t="shared" si="68"/>
        <v>0.98203124999999991</v>
      </c>
      <c r="M1151" s="1">
        <f t="shared" si="69"/>
        <v>12.937406716417909</v>
      </c>
      <c r="N1151" s="1">
        <v>4.2000000000000003E-2</v>
      </c>
      <c r="O1151" s="1">
        <v>21.44</v>
      </c>
      <c r="P1151" s="1">
        <v>6.8840000000000003</v>
      </c>
      <c r="Q1151" s="1">
        <v>39.799999999999997</v>
      </c>
      <c r="R1151" s="1">
        <v>800</v>
      </c>
      <c r="S1151" s="1">
        <v>752.8</v>
      </c>
      <c r="T1151" s="1">
        <v>264.2</v>
      </c>
      <c r="U1151" s="1">
        <v>2219.4</v>
      </c>
      <c r="V1151">
        <v>1.0224727533</v>
      </c>
      <c r="W1151">
        <f t="shared" si="70"/>
        <v>0.98571257448880523</v>
      </c>
      <c r="X1151">
        <f t="shared" si="71"/>
        <v>12.985904961424659</v>
      </c>
    </row>
    <row r="1152" spans="1:24" x14ac:dyDescent="0.15">
      <c r="A1152" s="98">
        <v>43072.57849537037</v>
      </c>
      <c r="B1152" s="1">
        <v>238.29472222225741</v>
      </c>
      <c r="C1152" s="1">
        <v>238.29</v>
      </c>
      <c r="D1152" s="1">
        <v>17.78</v>
      </c>
      <c r="E1152" s="1">
        <v>2248.2950000000001</v>
      </c>
      <c r="F1152" s="1">
        <v>26.1</v>
      </c>
      <c r="G1152" s="1">
        <v>402.6</v>
      </c>
      <c r="H1152" s="1">
        <v>0.248</v>
      </c>
      <c r="I1152" s="1">
        <v>0.255</v>
      </c>
      <c r="J1152" s="1">
        <v>1.006</v>
      </c>
      <c r="K1152" s="1">
        <v>13.26</v>
      </c>
      <c r="L1152" s="1">
        <f t="shared" si="68"/>
        <v>0.98300839552238795</v>
      </c>
      <c r="M1152" s="1">
        <f t="shared" si="69"/>
        <v>12.956949626865669</v>
      </c>
      <c r="N1152" s="1">
        <v>4.2000000000000003E-2</v>
      </c>
      <c r="O1152" s="1">
        <v>21.44</v>
      </c>
      <c r="P1152" s="1">
        <v>6.9050000000000002</v>
      </c>
      <c r="Q1152" s="1">
        <v>39.200000000000003</v>
      </c>
      <c r="R1152" s="1">
        <v>800</v>
      </c>
      <c r="S1152" s="1">
        <v>752.8</v>
      </c>
      <c r="T1152" s="1">
        <v>264.2</v>
      </c>
      <c r="U1152" s="1">
        <v>2219.4</v>
      </c>
      <c r="V1152">
        <v>1.0225002376000001</v>
      </c>
      <c r="W1152">
        <f t="shared" si="70"/>
        <v>0.98666686119115277</v>
      </c>
      <c r="X1152">
        <f t="shared" si="71"/>
        <v>13.00517155009412</v>
      </c>
    </row>
    <row r="1153" spans="1:24" x14ac:dyDescent="0.15">
      <c r="A1153" s="98">
        <v>43072.579189814816</v>
      </c>
      <c r="B1153" s="1">
        <v>238.3113888889784</v>
      </c>
      <c r="C1153" s="1">
        <v>238.3</v>
      </c>
      <c r="D1153" s="1">
        <v>17.78</v>
      </c>
      <c r="E1153" s="1">
        <v>2248.12</v>
      </c>
      <c r="F1153" s="1">
        <v>26.1</v>
      </c>
      <c r="G1153" s="1">
        <v>402.6</v>
      </c>
      <c r="H1153" s="1">
        <v>0.249</v>
      </c>
      <c r="I1153" s="1">
        <v>0.255</v>
      </c>
      <c r="J1153" s="1">
        <v>0.99099999999999999</v>
      </c>
      <c r="K1153" s="1">
        <v>13.26</v>
      </c>
      <c r="L1153" s="1">
        <f t="shared" si="68"/>
        <v>0.9683512126865671</v>
      </c>
      <c r="M1153" s="1">
        <f t="shared" si="69"/>
        <v>12.956949626865669</v>
      </c>
      <c r="N1153" s="1">
        <v>4.2000000000000003E-2</v>
      </c>
      <c r="O1153" s="1">
        <v>21.44</v>
      </c>
      <c r="P1153" s="1">
        <v>6.9169999999999998</v>
      </c>
      <c r="Q1153" s="1">
        <v>39.6</v>
      </c>
      <c r="R1153" s="1">
        <v>800</v>
      </c>
      <c r="S1153" s="1">
        <v>752.8</v>
      </c>
      <c r="T1153" s="1">
        <v>264.2</v>
      </c>
      <c r="U1153" s="1">
        <v>2219.4</v>
      </c>
      <c r="V1153">
        <v>1.0225059694</v>
      </c>
      <c r="W1153">
        <f t="shared" si="70"/>
        <v>0.97194968023821882</v>
      </c>
      <c r="X1153">
        <f t="shared" si="71"/>
        <v>13.005098647788882</v>
      </c>
    </row>
    <row r="1154" spans="1:24" x14ac:dyDescent="0.15">
      <c r="A1154" s="98">
        <v>43072.579884259256</v>
      </c>
      <c r="B1154" s="1">
        <v>238.32805555552477</v>
      </c>
      <c r="C1154" s="1">
        <v>238.32</v>
      </c>
      <c r="D1154" s="1">
        <v>17.78</v>
      </c>
      <c r="E1154" s="1">
        <v>2247.998</v>
      </c>
      <c r="F1154" s="1">
        <v>26.1</v>
      </c>
      <c r="G1154" s="1">
        <v>402.6</v>
      </c>
      <c r="H1154" s="1">
        <v>0.249</v>
      </c>
      <c r="I1154" s="1">
        <v>0.255</v>
      </c>
      <c r="J1154" s="1">
        <v>0.97299999999999998</v>
      </c>
      <c r="K1154" s="1">
        <v>13.23</v>
      </c>
      <c r="L1154" s="1">
        <f t="shared" ref="L1154:L1217" si="72">(J1154*20.95)/O1154</f>
        <v>0.95076259328358192</v>
      </c>
      <c r="M1154" s="1">
        <f t="shared" ref="M1154:M1217" si="73">(K1154*20.95)/O1154</f>
        <v>12.927635261194029</v>
      </c>
      <c r="N1154" s="1">
        <v>4.2000000000000003E-2</v>
      </c>
      <c r="O1154" s="1">
        <v>21.44</v>
      </c>
      <c r="P1154" s="1">
        <v>6.9059999999999997</v>
      </c>
      <c r="Q1154" s="1">
        <v>39.700000000000003</v>
      </c>
      <c r="R1154" s="1">
        <v>800</v>
      </c>
      <c r="S1154" s="1">
        <v>752.8</v>
      </c>
      <c r="T1154" s="1">
        <v>264.2</v>
      </c>
      <c r="U1154" s="1">
        <v>2219.5</v>
      </c>
      <c r="V1154">
        <v>1.0225000496000001</v>
      </c>
      <c r="W1154">
        <f t="shared" si="70"/>
        <v>0.9543012251018671</v>
      </c>
      <c r="X1154">
        <f t="shared" si="71"/>
        <v>12.97575047080956</v>
      </c>
    </row>
    <row r="1155" spans="1:24" x14ac:dyDescent="0.15">
      <c r="A1155" s="98">
        <v>43072.580578703702</v>
      </c>
      <c r="B1155" s="1">
        <v>238.34472222224576</v>
      </c>
      <c r="C1155" s="1">
        <v>238.34</v>
      </c>
      <c r="D1155" s="1">
        <v>17.78</v>
      </c>
      <c r="E1155" s="1">
        <v>2247.9360000000001</v>
      </c>
      <c r="F1155" s="1">
        <v>26.1</v>
      </c>
      <c r="G1155" s="1">
        <v>402.6</v>
      </c>
      <c r="H1155" s="1">
        <v>0.249</v>
      </c>
      <c r="I1155" s="1">
        <v>0.255</v>
      </c>
      <c r="J1155" s="1">
        <v>0.96799999999999997</v>
      </c>
      <c r="K1155" s="1">
        <v>13.23</v>
      </c>
      <c r="L1155" s="1">
        <f t="shared" si="72"/>
        <v>0.94587686567164164</v>
      </c>
      <c r="M1155" s="1">
        <f t="shared" si="73"/>
        <v>12.927635261194029</v>
      </c>
      <c r="N1155" s="1">
        <v>4.2000000000000003E-2</v>
      </c>
      <c r="O1155" s="1">
        <v>21.44</v>
      </c>
      <c r="P1155" s="1">
        <v>6.8929999999999998</v>
      </c>
      <c r="Q1155" s="1">
        <v>40</v>
      </c>
      <c r="R1155" s="1">
        <v>800</v>
      </c>
      <c r="S1155" s="1">
        <v>752.8</v>
      </c>
      <c r="T1155" s="1">
        <v>264.2</v>
      </c>
      <c r="U1155" s="1">
        <v>2219.5</v>
      </c>
      <c r="V1155">
        <v>1.0225203495999999</v>
      </c>
      <c r="W1155">
        <f t="shared" ref="W1155:W1218" si="74">J1155*(Z$1/V1155)</f>
        <v>0.94937846506404633</v>
      </c>
      <c r="X1155">
        <f t="shared" ref="X1155:X1218" si="75">K1155*(Z$1/V1155)</f>
        <v>12.975492864460055</v>
      </c>
    </row>
    <row r="1156" spans="1:24" x14ac:dyDescent="0.15">
      <c r="A1156" s="98">
        <v>43072.581273148149</v>
      </c>
      <c r="B1156" s="1">
        <v>238.36138888896676</v>
      </c>
      <c r="C1156" s="1">
        <v>238.35</v>
      </c>
      <c r="D1156" s="1">
        <v>17.78</v>
      </c>
      <c r="E1156" s="1">
        <v>2248.04</v>
      </c>
      <c r="F1156" s="1">
        <v>26.1</v>
      </c>
      <c r="G1156" s="1">
        <v>402.6</v>
      </c>
      <c r="H1156" s="1">
        <v>0.249</v>
      </c>
      <c r="I1156" s="1">
        <v>0.255</v>
      </c>
      <c r="J1156" s="1">
        <v>0.96799999999999997</v>
      </c>
      <c r="K1156" s="1">
        <v>13.24</v>
      </c>
      <c r="L1156" s="1">
        <f t="shared" si="72"/>
        <v>0.94587686567164164</v>
      </c>
      <c r="M1156" s="1">
        <f t="shared" si="73"/>
        <v>12.937406716417909</v>
      </c>
      <c r="N1156" s="1">
        <v>4.2000000000000003E-2</v>
      </c>
      <c r="O1156" s="1">
        <v>21.44</v>
      </c>
      <c r="P1156" s="1">
        <v>6.907</v>
      </c>
      <c r="Q1156" s="1">
        <v>39.700000000000003</v>
      </c>
      <c r="R1156" s="1">
        <v>800</v>
      </c>
      <c r="S1156" s="1">
        <v>752.8</v>
      </c>
      <c r="T1156" s="1">
        <v>264.2</v>
      </c>
      <c r="U1156" s="1">
        <v>2219.5</v>
      </c>
      <c r="V1156">
        <v>1.0225410192</v>
      </c>
      <c r="W1156">
        <f t="shared" si="74"/>
        <v>0.94935927436875589</v>
      </c>
      <c r="X1156">
        <f t="shared" si="75"/>
        <v>12.985038008928024</v>
      </c>
    </row>
    <row r="1157" spans="1:24" x14ac:dyDescent="0.15">
      <c r="A1157" s="98">
        <v>43072.581967592596</v>
      </c>
      <c r="B1157" s="1">
        <v>238.37805555568775</v>
      </c>
      <c r="C1157" s="1">
        <v>238.37</v>
      </c>
      <c r="D1157" s="1">
        <v>17.78</v>
      </c>
      <c r="E1157" s="1">
        <v>2248.2150000000001</v>
      </c>
      <c r="F1157" s="1">
        <v>26.1</v>
      </c>
      <c r="G1157" s="1">
        <v>402.6</v>
      </c>
      <c r="H1157" s="1">
        <v>0.249</v>
      </c>
      <c r="I1157" s="1">
        <v>0.255</v>
      </c>
      <c r="J1157" s="1">
        <v>0.96799999999999997</v>
      </c>
      <c r="K1157" s="1">
        <v>13.24</v>
      </c>
      <c r="L1157" s="1">
        <f t="shared" si="72"/>
        <v>0.94587686567164164</v>
      </c>
      <c r="M1157" s="1">
        <f t="shared" si="73"/>
        <v>12.937406716417909</v>
      </c>
      <c r="N1157" s="1">
        <v>4.2000000000000003E-2</v>
      </c>
      <c r="O1157" s="1">
        <v>21.44</v>
      </c>
      <c r="P1157" s="1">
        <v>6.9139999999999997</v>
      </c>
      <c r="Q1157" s="1">
        <v>39.200000000000003</v>
      </c>
      <c r="R1157" s="1">
        <v>800</v>
      </c>
      <c r="S1157" s="1">
        <v>752.8</v>
      </c>
      <c r="T1157" s="1">
        <v>264.2</v>
      </c>
      <c r="U1157" s="1">
        <v>2219.5</v>
      </c>
      <c r="V1157">
        <v>1.0225554471</v>
      </c>
      <c r="W1157">
        <f t="shared" si="74"/>
        <v>0.94934587924117264</v>
      </c>
      <c r="X1157">
        <f t="shared" si="75"/>
        <v>12.984854794579677</v>
      </c>
    </row>
    <row r="1158" spans="1:24" x14ac:dyDescent="0.15">
      <c r="A1158" s="98">
        <v>43072.582662037035</v>
      </c>
      <c r="B1158" s="1">
        <v>238.39472222223412</v>
      </c>
      <c r="C1158" s="1">
        <v>238.39</v>
      </c>
      <c r="D1158" s="1">
        <v>17.78</v>
      </c>
      <c r="E1158" s="1">
        <v>2248.1080000000002</v>
      </c>
      <c r="F1158" s="1">
        <v>26.1</v>
      </c>
      <c r="G1158" s="1">
        <v>402.6</v>
      </c>
      <c r="H1158" s="1">
        <v>0.249</v>
      </c>
      <c r="I1158" s="1">
        <v>0.255</v>
      </c>
      <c r="J1158" s="1">
        <v>0.96799999999999997</v>
      </c>
      <c r="K1158" s="1">
        <v>13.24</v>
      </c>
      <c r="L1158" s="1">
        <f t="shared" si="72"/>
        <v>0.94587686567164164</v>
      </c>
      <c r="M1158" s="1">
        <f t="shared" si="73"/>
        <v>12.937406716417909</v>
      </c>
      <c r="N1158" s="1">
        <v>4.2000000000000003E-2</v>
      </c>
      <c r="O1158" s="1">
        <v>21.44</v>
      </c>
      <c r="P1158" s="1">
        <v>6.9059999999999997</v>
      </c>
      <c r="Q1158" s="1">
        <v>39.1</v>
      </c>
      <c r="R1158" s="1">
        <v>800</v>
      </c>
      <c r="S1158" s="1">
        <v>752.8</v>
      </c>
      <c r="T1158" s="1">
        <v>264.2</v>
      </c>
      <c r="U1158" s="1">
        <v>2219.5</v>
      </c>
      <c r="V1158">
        <v>1.0225409962000001</v>
      </c>
      <c r="W1158">
        <f t="shared" si="74"/>
        <v>0.9493592957226803</v>
      </c>
      <c r="X1158">
        <f t="shared" si="75"/>
        <v>12.985038301000296</v>
      </c>
    </row>
    <row r="1159" spans="1:24" x14ac:dyDescent="0.15">
      <c r="A1159" s="98">
        <v>43072.583356481482</v>
      </c>
      <c r="B1159" s="1">
        <v>238.41138888895512</v>
      </c>
      <c r="C1159" s="1">
        <v>238.4</v>
      </c>
      <c r="D1159" s="1">
        <v>17.78</v>
      </c>
      <c r="E1159" s="1">
        <v>2247.9920000000002</v>
      </c>
      <c r="F1159" s="1">
        <v>26.1</v>
      </c>
      <c r="G1159" s="1">
        <v>402.6</v>
      </c>
      <c r="H1159" s="1">
        <v>0.249</v>
      </c>
      <c r="I1159" s="1">
        <v>0.255</v>
      </c>
      <c r="J1159" s="1">
        <v>0.96799999999999997</v>
      </c>
      <c r="K1159" s="1">
        <v>13.24</v>
      </c>
      <c r="L1159" s="1">
        <f t="shared" si="72"/>
        <v>0.94587686567164164</v>
      </c>
      <c r="M1159" s="1">
        <f t="shared" si="73"/>
        <v>12.937406716417909</v>
      </c>
      <c r="N1159" s="1">
        <v>4.2000000000000003E-2</v>
      </c>
      <c r="O1159" s="1">
        <v>21.44</v>
      </c>
      <c r="P1159" s="1">
        <v>6.9</v>
      </c>
      <c r="Q1159" s="1">
        <v>39.799999999999997</v>
      </c>
      <c r="R1159" s="1">
        <v>800</v>
      </c>
      <c r="S1159" s="1">
        <v>752.8</v>
      </c>
      <c r="T1159" s="1">
        <v>264.2</v>
      </c>
      <c r="U1159" s="1">
        <v>2219.5</v>
      </c>
      <c r="V1159">
        <v>1.0225417889999999</v>
      </c>
      <c r="W1159">
        <f t="shared" si="74"/>
        <v>0.94935855966273874</v>
      </c>
      <c r="X1159">
        <f t="shared" si="75"/>
        <v>12.985028233403575</v>
      </c>
    </row>
    <row r="1160" spans="1:24" x14ac:dyDescent="0.15">
      <c r="A1160" s="98">
        <v>43072.584050925929</v>
      </c>
      <c r="B1160" s="1">
        <v>238.42805555567611</v>
      </c>
      <c r="C1160" s="1">
        <v>238.42</v>
      </c>
      <c r="D1160" s="1">
        <v>17.78</v>
      </c>
      <c r="E1160" s="1">
        <v>2247.768</v>
      </c>
      <c r="F1160" s="1">
        <v>26.1</v>
      </c>
      <c r="G1160" s="1">
        <v>402.6</v>
      </c>
      <c r="H1160" s="1">
        <v>0.249</v>
      </c>
      <c r="I1160" s="1">
        <v>0.255</v>
      </c>
      <c r="J1160" s="1">
        <v>0.96799999999999997</v>
      </c>
      <c r="K1160" s="1">
        <v>13.24</v>
      </c>
      <c r="L1160" s="1">
        <f t="shared" si="72"/>
        <v>0.94587686567164164</v>
      </c>
      <c r="M1160" s="1">
        <f t="shared" si="73"/>
        <v>12.937406716417909</v>
      </c>
      <c r="N1160" s="1">
        <v>4.2000000000000003E-2</v>
      </c>
      <c r="O1160" s="1">
        <v>21.44</v>
      </c>
      <c r="P1160" s="1">
        <v>6.899</v>
      </c>
      <c r="Q1160" s="1">
        <v>39.6</v>
      </c>
      <c r="R1160" s="1">
        <v>800</v>
      </c>
      <c r="S1160" s="1">
        <v>752.8</v>
      </c>
      <c r="T1160" s="1">
        <v>264.2</v>
      </c>
      <c r="U1160" s="1">
        <v>2219.5</v>
      </c>
      <c r="V1160">
        <v>1.0225443752999999</v>
      </c>
      <c r="W1160">
        <f t="shared" si="74"/>
        <v>0.94935615847008425</v>
      </c>
      <c r="X1160">
        <f t="shared" si="75"/>
        <v>12.984995390644542</v>
      </c>
    </row>
    <row r="1161" spans="1:24" x14ac:dyDescent="0.15">
      <c r="A1161" s="98">
        <v>43072.584745370368</v>
      </c>
      <c r="B1161" s="1">
        <v>238.44472222222248</v>
      </c>
      <c r="C1161" s="1">
        <v>238.44</v>
      </c>
      <c r="D1161" s="1">
        <v>17.78</v>
      </c>
      <c r="E1161" s="1">
        <v>2247.8380000000002</v>
      </c>
      <c r="F1161" s="1">
        <v>26.1</v>
      </c>
      <c r="G1161" s="1">
        <v>402.6</v>
      </c>
      <c r="H1161" s="1">
        <v>0.249</v>
      </c>
      <c r="I1161" s="1">
        <v>0.255</v>
      </c>
      <c r="J1161" s="1">
        <v>0.96799999999999997</v>
      </c>
      <c r="K1161" s="1">
        <v>13.24</v>
      </c>
      <c r="L1161" s="1">
        <f t="shared" si="72"/>
        <v>0.94587686567164164</v>
      </c>
      <c r="M1161" s="1">
        <f t="shared" si="73"/>
        <v>12.937406716417909</v>
      </c>
      <c r="N1161" s="1">
        <v>4.2000000000000003E-2</v>
      </c>
      <c r="O1161" s="1">
        <v>21.44</v>
      </c>
      <c r="P1161" s="1">
        <v>6.89</v>
      </c>
      <c r="Q1161" s="1">
        <v>39.4</v>
      </c>
      <c r="R1161" s="1">
        <v>800</v>
      </c>
      <c r="S1161" s="1">
        <v>752.8</v>
      </c>
      <c r="T1161" s="1">
        <v>264.2</v>
      </c>
      <c r="U1161" s="1">
        <v>2219.5</v>
      </c>
      <c r="V1161">
        <v>1.0225344464999999</v>
      </c>
      <c r="W1161">
        <f t="shared" si="74"/>
        <v>0.94936537670958565</v>
      </c>
      <c r="X1161">
        <f t="shared" si="75"/>
        <v>12.985121474829457</v>
      </c>
    </row>
    <row r="1162" spans="1:24" x14ac:dyDescent="0.15">
      <c r="A1162" s="98">
        <v>43072.585439814815</v>
      </c>
      <c r="B1162" s="1">
        <v>238.46138888894347</v>
      </c>
      <c r="C1162" s="1">
        <v>238.45</v>
      </c>
      <c r="D1162" s="1">
        <v>17.79</v>
      </c>
      <c r="E1162" s="1">
        <v>2247.9679999999998</v>
      </c>
      <c r="F1162" s="1">
        <v>26.1</v>
      </c>
      <c r="G1162" s="1">
        <v>402.6</v>
      </c>
      <c r="H1162" s="1">
        <v>0.249</v>
      </c>
      <c r="I1162" s="1">
        <v>0.255</v>
      </c>
      <c r="J1162" s="1">
        <v>0.96799999999999997</v>
      </c>
      <c r="K1162" s="1">
        <v>13.24</v>
      </c>
      <c r="L1162" s="1">
        <f t="shared" si="72"/>
        <v>0.94587686567164164</v>
      </c>
      <c r="M1162" s="1">
        <f t="shared" si="73"/>
        <v>12.937406716417909</v>
      </c>
      <c r="N1162" s="1">
        <v>4.2000000000000003E-2</v>
      </c>
      <c r="O1162" s="1">
        <v>21.44</v>
      </c>
      <c r="P1162" s="1">
        <v>6.9039999999999999</v>
      </c>
      <c r="Q1162" s="1">
        <v>39.5</v>
      </c>
      <c r="R1162" s="1">
        <v>800</v>
      </c>
      <c r="S1162" s="1">
        <v>752.8</v>
      </c>
      <c r="T1162" s="1">
        <v>264.2</v>
      </c>
      <c r="U1162" s="1">
        <v>2219.6</v>
      </c>
      <c r="V1162">
        <v>1.0225669672</v>
      </c>
      <c r="W1162">
        <f t="shared" si="74"/>
        <v>0.9493351840399642</v>
      </c>
      <c r="X1162">
        <f t="shared" si="75"/>
        <v>12.98470850897637</v>
      </c>
    </row>
    <row r="1163" spans="1:24" x14ac:dyDescent="0.15">
      <c r="A1163" s="98">
        <v>43072.586134259262</v>
      </c>
      <c r="B1163" s="1">
        <v>238.47805555566447</v>
      </c>
      <c r="C1163" s="1">
        <v>238.47</v>
      </c>
      <c r="D1163" s="1">
        <v>17.79</v>
      </c>
      <c r="E1163" s="1">
        <v>2248.002</v>
      </c>
      <c r="F1163" s="1">
        <v>26.1</v>
      </c>
      <c r="G1163" s="1">
        <v>402.6</v>
      </c>
      <c r="H1163" s="1">
        <v>0.249</v>
      </c>
      <c r="I1163" s="1">
        <v>0.255</v>
      </c>
      <c r="J1163" s="1">
        <v>0.96799999999999997</v>
      </c>
      <c r="K1163" s="1">
        <v>13.24</v>
      </c>
      <c r="L1163" s="1">
        <f t="shared" si="72"/>
        <v>0.94587686567164164</v>
      </c>
      <c r="M1163" s="1">
        <f t="shared" si="73"/>
        <v>12.937406716417909</v>
      </c>
      <c r="N1163" s="1">
        <v>4.2000000000000003E-2</v>
      </c>
      <c r="O1163" s="1">
        <v>21.44</v>
      </c>
      <c r="P1163" s="1">
        <v>6.9130000000000003</v>
      </c>
      <c r="Q1163" s="1">
        <v>39.6</v>
      </c>
      <c r="R1163" s="1">
        <v>800</v>
      </c>
      <c r="S1163" s="1">
        <v>752.8</v>
      </c>
      <c r="T1163" s="1">
        <v>264.2</v>
      </c>
      <c r="U1163" s="1">
        <v>2219.6</v>
      </c>
      <c r="V1163">
        <v>1.0225963377</v>
      </c>
      <c r="W1163">
        <f t="shared" si="74"/>
        <v>0.94930791771013789</v>
      </c>
      <c r="X1163">
        <f t="shared" si="75"/>
        <v>12.984335568679986</v>
      </c>
    </row>
    <row r="1164" spans="1:24" x14ac:dyDescent="0.15">
      <c r="A1164" s="98">
        <v>43072.586828703701</v>
      </c>
      <c r="B1164" s="1">
        <v>238.49472222221084</v>
      </c>
      <c r="C1164" s="1">
        <v>238.49</v>
      </c>
      <c r="D1164" s="1">
        <v>17.79</v>
      </c>
      <c r="E1164" s="1">
        <v>2248.0619999999999</v>
      </c>
      <c r="F1164" s="1">
        <v>26.1</v>
      </c>
      <c r="G1164" s="1">
        <v>402.6</v>
      </c>
      <c r="H1164" s="1">
        <v>0.249</v>
      </c>
      <c r="I1164" s="1">
        <v>0.255</v>
      </c>
      <c r="J1164" s="1">
        <v>0.96799999999999997</v>
      </c>
      <c r="K1164" s="1">
        <v>13.24</v>
      </c>
      <c r="L1164" s="1">
        <f t="shared" si="72"/>
        <v>0.94587686567164164</v>
      </c>
      <c r="M1164" s="1">
        <f t="shared" si="73"/>
        <v>12.937406716417909</v>
      </c>
      <c r="N1164" s="1">
        <v>4.2000000000000003E-2</v>
      </c>
      <c r="O1164" s="1">
        <v>21.44</v>
      </c>
      <c r="P1164" s="1">
        <v>6.9029999999999996</v>
      </c>
      <c r="Q1164" s="1">
        <v>39.1</v>
      </c>
      <c r="R1164" s="1">
        <v>800</v>
      </c>
      <c r="S1164" s="1">
        <v>752.8</v>
      </c>
      <c r="T1164" s="1">
        <v>264.2</v>
      </c>
      <c r="U1164" s="1">
        <v>2219.6</v>
      </c>
      <c r="V1164">
        <v>1.0225873946999999</v>
      </c>
      <c r="W1164">
        <f t="shared" si="74"/>
        <v>0.94931621984719938</v>
      </c>
      <c r="X1164">
        <f t="shared" si="75"/>
        <v>12.984449122703429</v>
      </c>
    </row>
    <row r="1165" spans="1:24" x14ac:dyDescent="0.15">
      <c r="A1165" s="98">
        <v>43072.587523148148</v>
      </c>
      <c r="B1165" s="1">
        <v>238.51138888893183</v>
      </c>
      <c r="C1165" s="1">
        <v>238.5</v>
      </c>
      <c r="D1165" s="1">
        <v>17.79</v>
      </c>
      <c r="E1165" s="1">
        <v>2247.8939999999998</v>
      </c>
      <c r="F1165" s="1">
        <v>26.1</v>
      </c>
      <c r="G1165" s="1">
        <v>402.6</v>
      </c>
      <c r="H1165" s="1">
        <v>0.249</v>
      </c>
      <c r="I1165" s="1">
        <v>0.255</v>
      </c>
      <c r="J1165" s="1">
        <v>0.96799999999999997</v>
      </c>
      <c r="K1165" s="1">
        <v>13.24</v>
      </c>
      <c r="L1165" s="1">
        <f t="shared" si="72"/>
        <v>0.94587686567164164</v>
      </c>
      <c r="M1165" s="1">
        <f t="shared" si="73"/>
        <v>12.937406716417909</v>
      </c>
      <c r="N1165" s="1">
        <v>4.2000000000000003E-2</v>
      </c>
      <c r="O1165" s="1">
        <v>21.44</v>
      </c>
      <c r="P1165" s="1">
        <v>6.8940000000000001</v>
      </c>
      <c r="Q1165" s="1">
        <v>39.200000000000003</v>
      </c>
      <c r="R1165" s="1">
        <v>800</v>
      </c>
      <c r="S1165" s="1">
        <v>752.8</v>
      </c>
      <c r="T1165" s="1">
        <v>264.2</v>
      </c>
      <c r="U1165" s="1">
        <v>2219.6</v>
      </c>
      <c r="V1165">
        <v>1.0225963037000001</v>
      </c>
      <c r="W1165">
        <f t="shared" si="74"/>
        <v>0.94930794927339412</v>
      </c>
      <c r="X1165">
        <f t="shared" si="75"/>
        <v>12.984336000392293</v>
      </c>
    </row>
    <row r="1166" spans="1:24" x14ac:dyDescent="0.15">
      <c r="A1166" s="98">
        <v>43072.588217592594</v>
      </c>
      <c r="B1166" s="1">
        <v>238.52805555565283</v>
      </c>
      <c r="C1166" s="1">
        <v>238.52</v>
      </c>
      <c r="D1166" s="1">
        <v>17.79</v>
      </c>
      <c r="E1166" s="1">
        <v>2247.732</v>
      </c>
      <c r="F1166" s="1">
        <v>26.1</v>
      </c>
      <c r="G1166" s="1">
        <v>402.6</v>
      </c>
      <c r="H1166" s="1">
        <v>0.248</v>
      </c>
      <c r="I1166" s="1">
        <v>0.255</v>
      </c>
      <c r="J1166" s="1">
        <v>0.96799999999999997</v>
      </c>
      <c r="K1166" s="1">
        <v>13.24</v>
      </c>
      <c r="L1166" s="1">
        <f t="shared" si="72"/>
        <v>0.94587686567164164</v>
      </c>
      <c r="M1166" s="1">
        <f t="shared" si="73"/>
        <v>12.937406716417909</v>
      </c>
      <c r="N1166" s="1">
        <v>4.2000000000000003E-2</v>
      </c>
      <c r="O1166" s="1">
        <v>21.44</v>
      </c>
      <c r="P1166" s="1">
        <v>6.8869999999999996</v>
      </c>
      <c r="Q1166" s="1">
        <v>39.200000000000003</v>
      </c>
      <c r="R1166" s="1">
        <v>800</v>
      </c>
      <c r="S1166" s="1">
        <v>752.8</v>
      </c>
      <c r="T1166" s="1">
        <v>264.2</v>
      </c>
      <c r="U1166" s="1">
        <v>2219.6</v>
      </c>
      <c r="V1166">
        <v>1.0225925124999999</v>
      </c>
      <c r="W1166">
        <f t="shared" si="74"/>
        <v>0.9493114687753007</v>
      </c>
      <c r="X1166">
        <f t="shared" si="75"/>
        <v>12.984384139034072</v>
      </c>
    </row>
    <row r="1167" spans="1:24" x14ac:dyDescent="0.15">
      <c r="A1167" s="98">
        <v>43072.588912037034</v>
      </c>
      <c r="B1167" s="1">
        <v>238.5447222221992</v>
      </c>
      <c r="C1167" s="1">
        <v>238.54</v>
      </c>
      <c r="D1167" s="1">
        <v>17.79</v>
      </c>
      <c r="E1167" s="1">
        <v>2247.7020000000002</v>
      </c>
      <c r="F1167" s="1">
        <v>26.1</v>
      </c>
      <c r="G1167" s="1">
        <v>402.6</v>
      </c>
      <c r="H1167" s="1">
        <v>0.249</v>
      </c>
      <c r="I1167" s="1">
        <v>0.255</v>
      </c>
      <c r="J1167" s="1">
        <v>0.96799999999999997</v>
      </c>
      <c r="K1167" s="1">
        <v>13.24</v>
      </c>
      <c r="L1167" s="1">
        <f t="shared" si="72"/>
        <v>0.94587686567164164</v>
      </c>
      <c r="M1167" s="1">
        <f t="shared" si="73"/>
        <v>12.937406716417909</v>
      </c>
      <c r="N1167" s="1">
        <v>4.2000000000000003E-2</v>
      </c>
      <c r="O1167" s="1">
        <v>21.44</v>
      </c>
      <c r="P1167" s="1">
        <v>6.907</v>
      </c>
      <c r="Q1167" s="1">
        <v>39</v>
      </c>
      <c r="R1167" s="1">
        <v>800</v>
      </c>
      <c r="S1167" s="1">
        <v>752.8</v>
      </c>
      <c r="T1167" s="1">
        <v>264.2</v>
      </c>
      <c r="U1167" s="1">
        <v>2219.6</v>
      </c>
      <c r="V1167">
        <v>1.0226023434</v>
      </c>
      <c r="W1167">
        <f t="shared" si="74"/>
        <v>0.94930234246517764</v>
      </c>
      <c r="X1167">
        <f t="shared" si="75"/>
        <v>12.984259312230321</v>
      </c>
    </row>
    <row r="1168" spans="1:24" x14ac:dyDescent="0.15">
      <c r="A1168" s="98">
        <v>43072.589606481481</v>
      </c>
      <c r="B1168" s="1">
        <v>238.56138888892019</v>
      </c>
      <c r="C1168" s="1">
        <v>238.55</v>
      </c>
      <c r="D1168" s="1">
        <v>17.79</v>
      </c>
      <c r="E1168" s="1">
        <v>2247.7919999999999</v>
      </c>
      <c r="F1168" s="1">
        <v>26.1</v>
      </c>
      <c r="G1168" s="1">
        <v>402.6</v>
      </c>
      <c r="H1168" s="1">
        <v>0.249</v>
      </c>
      <c r="I1168" s="1">
        <v>0.254</v>
      </c>
      <c r="J1168" s="1">
        <v>0.96799999999999997</v>
      </c>
      <c r="K1168" s="1">
        <v>13.24</v>
      </c>
      <c r="L1168" s="1">
        <f t="shared" si="72"/>
        <v>0.94587686567164164</v>
      </c>
      <c r="M1168" s="1">
        <f t="shared" si="73"/>
        <v>12.937406716417909</v>
      </c>
      <c r="N1168" s="1">
        <v>4.2000000000000003E-2</v>
      </c>
      <c r="O1168" s="1">
        <v>21.44</v>
      </c>
      <c r="P1168" s="1">
        <v>6.91</v>
      </c>
      <c r="Q1168" s="1">
        <v>38.4</v>
      </c>
      <c r="R1168" s="1">
        <v>800</v>
      </c>
      <c r="S1168" s="1">
        <v>752.8</v>
      </c>
      <c r="T1168" s="1">
        <v>264.2</v>
      </c>
      <c r="U1168" s="1">
        <v>2219.6</v>
      </c>
      <c r="V1168">
        <v>1.0226124432999999</v>
      </c>
      <c r="W1168">
        <f t="shared" si="74"/>
        <v>0.94929296661727802</v>
      </c>
      <c r="X1168">
        <f t="shared" si="75"/>
        <v>12.984131072327234</v>
      </c>
    </row>
    <row r="1169" spans="1:24" x14ac:dyDescent="0.15">
      <c r="A1169" s="98">
        <v>43072.590300925927</v>
      </c>
      <c r="B1169" s="1">
        <v>238.57805555564119</v>
      </c>
      <c r="C1169" s="1">
        <v>238.57</v>
      </c>
      <c r="D1169" s="1">
        <v>17.79</v>
      </c>
      <c r="E1169" s="1">
        <v>2248.241</v>
      </c>
      <c r="F1169" s="1">
        <v>26.1</v>
      </c>
      <c r="G1169" s="1">
        <v>402.6</v>
      </c>
      <c r="H1169" s="1">
        <v>0.249</v>
      </c>
      <c r="I1169" s="1">
        <v>0.255</v>
      </c>
      <c r="J1169" s="1">
        <v>0.96799999999999997</v>
      </c>
      <c r="K1169" s="1">
        <v>13.24</v>
      </c>
      <c r="L1169" s="1">
        <f t="shared" si="72"/>
        <v>0.94587686567164164</v>
      </c>
      <c r="M1169" s="1">
        <f t="shared" si="73"/>
        <v>12.937406716417909</v>
      </c>
      <c r="N1169" s="1">
        <v>4.2000000000000003E-2</v>
      </c>
      <c r="O1169" s="1">
        <v>21.44</v>
      </c>
      <c r="P1169" s="1">
        <v>6.907</v>
      </c>
      <c r="Q1169" s="1">
        <v>38.4</v>
      </c>
      <c r="R1169" s="1">
        <v>800</v>
      </c>
      <c r="S1169" s="1">
        <v>752.8</v>
      </c>
      <c r="T1169" s="1">
        <v>264.2</v>
      </c>
      <c r="U1169" s="1">
        <v>2219.6</v>
      </c>
      <c r="V1169">
        <v>1.0226158596000001</v>
      </c>
      <c r="W1169">
        <f t="shared" si="74"/>
        <v>0.94928979527045065</v>
      </c>
      <c r="X1169">
        <f t="shared" si="75"/>
        <v>12.984087695641289</v>
      </c>
    </row>
    <row r="1170" spans="1:24" x14ac:dyDescent="0.15">
      <c r="A1170" s="98">
        <v>43072.590995370374</v>
      </c>
      <c r="B1170" s="1">
        <v>238.59472222236218</v>
      </c>
      <c r="C1170" s="1">
        <v>238.59</v>
      </c>
      <c r="D1170" s="1">
        <v>17.79</v>
      </c>
      <c r="E1170" s="1">
        <v>2248.2260000000001</v>
      </c>
      <c r="F1170" s="1">
        <v>26.1</v>
      </c>
      <c r="G1170" s="1">
        <v>402.6</v>
      </c>
      <c r="H1170" s="1">
        <v>0.248</v>
      </c>
      <c r="I1170" s="1">
        <v>0.255</v>
      </c>
      <c r="J1170" s="1">
        <v>0.96799999999999997</v>
      </c>
      <c r="K1170" s="1">
        <v>13.24</v>
      </c>
      <c r="L1170" s="1">
        <f t="shared" si="72"/>
        <v>0.94587686567164164</v>
      </c>
      <c r="M1170" s="1">
        <f t="shared" si="73"/>
        <v>12.937406716417909</v>
      </c>
      <c r="N1170" s="1">
        <v>4.2000000000000003E-2</v>
      </c>
      <c r="O1170" s="1">
        <v>21.44</v>
      </c>
      <c r="P1170" s="1">
        <v>6.9050000000000002</v>
      </c>
      <c r="Q1170" s="1">
        <v>39.4</v>
      </c>
      <c r="R1170" s="1">
        <v>800</v>
      </c>
      <c r="S1170" s="1">
        <v>752.8</v>
      </c>
      <c r="T1170" s="1">
        <v>264.60000000000002</v>
      </c>
      <c r="U1170" s="1">
        <v>2219.6</v>
      </c>
      <c r="V1170">
        <v>1.0225825040000001</v>
      </c>
      <c r="W1170">
        <f t="shared" si="74"/>
        <v>0.94932076013692479</v>
      </c>
      <c r="X1170">
        <f t="shared" si="75"/>
        <v>12.984511223360418</v>
      </c>
    </row>
    <row r="1171" spans="1:24" x14ac:dyDescent="0.15">
      <c r="A1171" s="98">
        <v>43072.591689814813</v>
      </c>
      <c r="B1171" s="1">
        <v>238.61138888890855</v>
      </c>
      <c r="C1171" s="1">
        <v>238.6</v>
      </c>
      <c r="D1171" s="1">
        <v>17.79</v>
      </c>
      <c r="E1171" s="1">
        <v>2247.9940000000001</v>
      </c>
      <c r="F1171" s="1">
        <v>26.1</v>
      </c>
      <c r="G1171" s="1">
        <v>402.6</v>
      </c>
      <c r="H1171" s="1">
        <v>0.248</v>
      </c>
      <c r="I1171" s="1">
        <v>0.254</v>
      </c>
      <c r="J1171" s="1">
        <v>0.96799999999999997</v>
      </c>
      <c r="K1171" s="1">
        <v>13.24</v>
      </c>
      <c r="L1171" s="1">
        <f t="shared" si="72"/>
        <v>0.94587686567164164</v>
      </c>
      <c r="M1171" s="1">
        <f t="shared" si="73"/>
        <v>12.937406716417909</v>
      </c>
      <c r="N1171" s="1">
        <v>4.2000000000000003E-2</v>
      </c>
      <c r="O1171" s="1">
        <v>21.44</v>
      </c>
      <c r="P1171" s="1">
        <v>6.8959999999999999</v>
      </c>
      <c r="Q1171" s="1">
        <v>39.9</v>
      </c>
      <c r="R1171" s="1">
        <v>800</v>
      </c>
      <c r="S1171" s="1">
        <v>752.8</v>
      </c>
      <c r="T1171" s="1">
        <v>264.8</v>
      </c>
      <c r="U1171" s="1">
        <v>2219.6</v>
      </c>
      <c r="V1171">
        <v>1.0225607722000001</v>
      </c>
      <c r="W1171">
        <f t="shared" si="74"/>
        <v>0.94934093541594589</v>
      </c>
      <c r="X1171">
        <f t="shared" si="75"/>
        <v>12.98478717449083</v>
      </c>
    </row>
    <row r="1172" spans="1:24" x14ac:dyDescent="0.15">
      <c r="A1172" s="98">
        <v>43072.59238425926</v>
      </c>
      <c r="B1172" s="1">
        <v>238.62805555562954</v>
      </c>
      <c r="C1172" s="1">
        <v>238.62</v>
      </c>
      <c r="D1172" s="1">
        <v>17.79</v>
      </c>
      <c r="E1172" s="1">
        <v>2247.8339999999998</v>
      </c>
      <c r="F1172" s="1">
        <v>26.1</v>
      </c>
      <c r="G1172" s="1">
        <v>402.6</v>
      </c>
      <c r="H1172" s="1">
        <v>0.249</v>
      </c>
      <c r="I1172" s="1">
        <v>0.254</v>
      </c>
      <c r="J1172" s="1">
        <v>0.96799999999999997</v>
      </c>
      <c r="K1172" s="1">
        <v>13.24</v>
      </c>
      <c r="L1172" s="1">
        <f t="shared" si="72"/>
        <v>0.94587686567164164</v>
      </c>
      <c r="M1172" s="1">
        <f t="shared" si="73"/>
        <v>12.937406716417909</v>
      </c>
      <c r="N1172" s="1">
        <v>4.2000000000000003E-2</v>
      </c>
      <c r="O1172" s="1">
        <v>21.44</v>
      </c>
      <c r="P1172" s="1">
        <v>6.9139999999999997</v>
      </c>
      <c r="Q1172" s="1">
        <v>39</v>
      </c>
      <c r="R1172" s="1">
        <v>800</v>
      </c>
      <c r="S1172" s="1">
        <v>752.8</v>
      </c>
      <c r="T1172" s="1">
        <v>264.8</v>
      </c>
      <c r="U1172" s="1">
        <v>2219.6</v>
      </c>
      <c r="V1172">
        <v>1.0226059648000001</v>
      </c>
      <c r="W1172">
        <f t="shared" si="74"/>
        <v>0.94929898065855667</v>
      </c>
      <c r="X1172">
        <f t="shared" si="75"/>
        <v>12.984213330495136</v>
      </c>
    </row>
    <row r="1173" spans="1:24" x14ac:dyDescent="0.15">
      <c r="A1173" s="98">
        <v>43072.593078703707</v>
      </c>
      <c r="B1173" s="1">
        <v>238.64472222235054</v>
      </c>
      <c r="C1173" s="1">
        <v>238.64</v>
      </c>
      <c r="D1173" s="1">
        <v>17.79</v>
      </c>
      <c r="E1173" s="1">
        <v>2247.87</v>
      </c>
      <c r="F1173" s="1">
        <v>26.1</v>
      </c>
      <c r="G1173" s="1">
        <v>402.6</v>
      </c>
      <c r="H1173" s="1">
        <v>0.249</v>
      </c>
      <c r="I1173" s="1">
        <v>0.255</v>
      </c>
      <c r="J1173" s="1">
        <v>0.96799999999999997</v>
      </c>
      <c r="K1173" s="1">
        <v>13.24</v>
      </c>
      <c r="L1173" s="1">
        <f t="shared" si="72"/>
        <v>0.94587686567164164</v>
      </c>
      <c r="M1173" s="1">
        <f t="shared" si="73"/>
        <v>12.937406716417909</v>
      </c>
      <c r="N1173" s="1">
        <v>4.2000000000000003E-2</v>
      </c>
      <c r="O1173" s="1">
        <v>21.44</v>
      </c>
      <c r="P1173" s="1">
        <v>6.9180000000000001</v>
      </c>
      <c r="Q1173" s="1">
        <v>39</v>
      </c>
      <c r="R1173" s="1">
        <v>800</v>
      </c>
      <c r="S1173" s="1">
        <v>752.8</v>
      </c>
      <c r="T1173" s="1">
        <v>264.8</v>
      </c>
      <c r="U1173" s="1">
        <v>2219.6</v>
      </c>
      <c r="V1173">
        <v>1.022599848</v>
      </c>
      <c r="W1173">
        <f t="shared" si="74"/>
        <v>0.94930465900088812</v>
      </c>
      <c r="X1173">
        <f t="shared" si="75"/>
        <v>12.984290997078263</v>
      </c>
    </row>
    <row r="1174" spans="1:24" x14ac:dyDescent="0.15">
      <c r="A1174" s="98">
        <v>43072.593773148146</v>
      </c>
      <c r="B1174" s="1">
        <v>238.66138888889691</v>
      </c>
      <c r="C1174" s="1">
        <v>238.65</v>
      </c>
      <c r="D1174" s="1">
        <v>17.79</v>
      </c>
      <c r="E1174" s="1">
        <v>2247.9639999999999</v>
      </c>
      <c r="F1174" s="1">
        <v>26.1</v>
      </c>
      <c r="G1174" s="1">
        <v>402.6</v>
      </c>
      <c r="H1174" s="1">
        <v>0.248</v>
      </c>
      <c r="I1174" s="1">
        <v>0.255</v>
      </c>
      <c r="J1174" s="1">
        <v>0.96799999999999997</v>
      </c>
      <c r="K1174" s="1">
        <v>13.24</v>
      </c>
      <c r="L1174" s="1">
        <f t="shared" si="72"/>
        <v>0.94587686567164164</v>
      </c>
      <c r="M1174" s="1">
        <f t="shared" si="73"/>
        <v>12.937406716417909</v>
      </c>
      <c r="N1174" s="1">
        <v>4.2000000000000003E-2</v>
      </c>
      <c r="O1174" s="1">
        <v>21.44</v>
      </c>
      <c r="P1174" s="1">
        <v>6.9039999999999999</v>
      </c>
      <c r="Q1174" s="1">
        <v>38.700000000000003</v>
      </c>
      <c r="R1174" s="1">
        <v>800</v>
      </c>
      <c r="S1174" s="1">
        <v>752.8</v>
      </c>
      <c r="T1174" s="1">
        <v>264.8</v>
      </c>
      <c r="U1174" s="1">
        <v>2219.6</v>
      </c>
      <c r="V1174">
        <v>1.0225940977000001</v>
      </c>
      <c r="W1174">
        <f t="shared" si="74"/>
        <v>0.94930999717621378</v>
      </c>
      <c r="X1174">
        <f t="shared" si="75"/>
        <v>12.984364010963917</v>
      </c>
    </row>
    <row r="1175" spans="1:24" x14ac:dyDescent="0.15">
      <c r="A1175" s="98">
        <v>43072.594467592593</v>
      </c>
      <c r="B1175" s="1">
        <v>238.6780555556179</v>
      </c>
      <c r="C1175" s="1">
        <v>238.67</v>
      </c>
      <c r="D1175" s="1">
        <v>17.8</v>
      </c>
      <c r="E1175" s="1">
        <v>2247.866</v>
      </c>
      <c r="F1175" s="1">
        <v>26.1</v>
      </c>
      <c r="G1175" s="1">
        <v>402.6</v>
      </c>
      <c r="H1175" s="1">
        <v>0.249</v>
      </c>
      <c r="I1175" s="1">
        <v>0.255</v>
      </c>
      <c r="J1175" s="1">
        <v>0.96799999999999997</v>
      </c>
      <c r="K1175" s="1">
        <v>13.24</v>
      </c>
      <c r="L1175" s="1">
        <f t="shared" si="72"/>
        <v>0.94587686567164164</v>
      </c>
      <c r="M1175" s="1">
        <f t="shared" si="73"/>
        <v>12.937406716417909</v>
      </c>
      <c r="N1175" s="1">
        <v>4.2000000000000003E-2</v>
      </c>
      <c r="O1175" s="1">
        <v>21.44</v>
      </c>
      <c r="P1175" s="1">
        <v>6.8970000000000002</v>
      </c>
      <c r="Q1175" s="1">
        <v>39.5</v>
      </c>
      <c r="R1175" s="1">
        <v>800</v>
      </c>
      <c r="S1175" s="1">
        <v>752.8</v>
      </c>
      <c r="T1175" s="1">
        <v>264.8</v>
      </c>
      <c r="U1175" s="1">
        <v>2219.6</v>
      </c>
      <c r="V1175">
        <v>1.0225808179</v>
      </c>
      <c r="W1175">
        <f t="shared" si="74"/>
        <v>0.94932232544081629</v>
      </c>
      <c r="X1175">
        <f t="shared" si="75"/>
        <v>12.984532633095464</v>
      </c>
    </row>
    <row r="1176" spans="1:24" x14ac:dyDescent="0.15">
      <c r="A1176" s="98">
        <v>43072.59516203704</v>
      </c>
      <c r="B1176" s="1">
        <v>238.6947222223389</v>
      </c>
      <c r="C1176" s="1">
        <v>238.69</v>
      </c>
      <c r="D1176" s="1">
        <v>17.8</v>
      </c>
      <c r="E1176" s="1">
        <v>2247.8629999999998</v>
      </c>
      <c r="F1176" s="1">
        <v>26.1</v>
      </c>
      <c r="G1176" s="1">
        <v>402.6</v>
      </c>
      <c r="H1176" s="1">
        <v>0.249</v>
      </c>
      <c r="I1176" s="1">
        <v>0.255</v>
      </c>
      <c r="J1176" s="1">
        <v>0.96799999999999997</v>
      </c>
      <c r="K1176" s="1">
        <v>13.24</v>
      </c>
      <c r="L1176" s="1">
        <f t="shared" si="72"/>
        <v>0.94587686567164164</v>
      </c>
      <c r="M1176" s="1">
        <f t="shared" si="73"/>
        <v>12.937406716417909</v>
      </c>
      <c r="N1176" s="1">
        <v>4.2000000000000003E-2</v>
      </c>
      <c r="O1176" s="1">
        <v>21.44</v>
      </c>
      <c r="P1176" s="1">
        <v>6.89</v>
      </c>
      <c r="Q1176" s="1">
        <v>39.700000000000003</v>
      </c>
      <c r="R1176" s="1">
        <v>800</v>
      </c>
      <c r="S1176" s="1">
        <v>752.8</v>
      </c>
      <c r="T1176" s="1">
        <v>264.8</v>
      </c>
      <c r="U1176" s="1">
        <v>2219.6</v>
      </c>
      <c r="V1176">
        <v>1.0225425272999999</v>
      </c>
      <c r="W1176">
        <f t="shared" si="74"/>
        <v>0.94935787420330209</v>
      </c>
      <c r="X1176">
        <f t="shared" si="75"/>
        <v>12.98501885790467</v>
      </c>
    </row>
    <row r="1177" spans="1:24" x14ac:dyDescent="0.15">
      <c r="A1177" s="98">
        <v>43072.595856481479</v>
      </c>
      <c r="B1177" s="1">
        <v>238.71138888888527</v>
      </c>
      <c r="C1177" s="1">
        <v>238.7</v>
      </c>
      <c r="D1177" s="1">
        <v>17.8</v>
      </c>
      <c r="E1177" s="1">
        <v>2247.6930000000002</v>
      </c>
      <c r="F1177" s="1">
        <v>26.1</v>
      </c>
      <c r="G1177" s="1">
        <v>402.6</v>
      </c>
      <c r="H1177" s="1">
        <v>0.249</v>
      </c>
      <c r="I1177" s="1">
        <v>0.255</v>
      </c>
      <c r="J1177" s="1">
        <v>0.96799999999999997</v>
      </c>
      <c r="K1177" s="1">
        <v>13.24</v>
      </c>
      <c r="L1177" s="1">
        <f t="shared" si="72"/>
        <v>0.94587686567164164</v>
      </c>
      <c r="M1177" s="1">
        <f t="shared" si="73"/>
        <v>12.937406716417909</v>
      </c>
      <c r="N1177" s="1">
        <v>4.2000000000000003E-2</v>
      </c>
      <c r="O1177" s="1">
        <v>21.44</v>
      </c>
      <c r="P1177" s="1">
        <v>6.9089999999999998</v>
      </c>
      <c r="Q1177" s="1">
        <v>38.9</v>
      </c>
      <c r="R1177" s="1">
        <v>800</v>
      </c>
      <c r="S1177" s="1">
        <v>752.8</v>
      </c>
      <c r="T1177" s="1">
        <v>264.8</v>
      </c>
      <c r="U1177" s="1">
        <v>2219.6</v>
      </c>
      <c r="V1177">
        <v>1.0225527178</v>
      </c>
      <c r="W1177">
        <f t="shared" si="74"/>
        <v>0.94934841314447482</v>
      </c>
      <c r="X1177">
        <f t="shared" si="75"/>
        <v>12.984889452513272</v>
      </c>
    </row>
    <row r="1178" spans="1:24" x14ac:dyDescent="0.15">
      <c r="A1178" s="98">
        <v>43072.596550925926</v>
      </c>
      <c r="B1178" s="1">
        <v>238.72805555560626</v>
      </c>
      <c r="C1178" s="1">
        <v>238.72</v>
      </c>
      <c r="D1178" s="1">
        <v>17.8</v>
      </c>
      <c r="E1178" s="1">
        <v>2247.4360000000001</v>
      </c>
      <c r="F1178" s="1">
        <v>26.1</v>
      </c>
      <c r="G1178" s="1">
        <v>402.6</v>
      </c>
      <c r="H1178" s="1">
        <v>0.249</v>
      </c>
      <c r="I1178" s="1">
        <v>0.255</v>
      </c>
      <c r="J1178" s="1">
        <v>0.96799999999999997</v>
      </c>
      <c r="K1178" s="1">
        <v>13.24</v>
      </c>
      <c r="L1178" s="1">
        <f t="shared" si="72"/>
        <v>0.94587686567164164</v>
      </c>
      <c r="M1178" s="1">
        <f t="shared" si="73"/>
        <v>12.937406716417909</v>
      </c>
      <c r="N1178" s="1">
        <v>4.2000000000000003E-2</v>
      </c>
      <c r="O1178" s="1">
        <v>21.44</v>
      </c>
      <c r="P1178" s="1">
        <v>6.9130000000000003</v>
      </c>
      <c r="Q1178" s="1">
        <v>39</v>
      </c>
      <c r="R1178" s="1">
        <v>800</v>
      </c>
      <c r="S1178" s="1">
        <v>752.8</v>
      </c>
      <c r="T1178" s="1">
        <v>264.8</v>
      </c>
      <c r="U1178" s="1">
        <v>2219.6</v>
      </c>
      <c r="V1178">
        <v>1.0225594622</v>
      </c>
      <c r="W1178">
        <f t="shared" si="74"/>
        <v>0.94934215161575763</v>
      </c>
      <c r="X1178">
        <f t="shared" si="75"/>
        <v>12.984803809289909</v>
      </c>
    </row>
    <row r="1179" spans="1:24" x14ac:dyDescent="0.15">
      <c r="A1179" s="98">
        <v>43072.597245370373</v>
      </c>
      <c r="B1179" s="1">
        <v>238.74472222232725</v>
      </c>
      <c r="C1179" s="1">
        <v>238.74</v>
      </c>
      <c r="D1179" s="1">
        <v>17.8</v>
      </c>
      <c r="E1179" s="1">
        <v>2247.54</v>
      </c>
      <c r="F1179" s="1">
        <v>26.1</v>
      </c>
      <c r="G1179" s="1">
        <v>402.6</v>
      </c>
      <c r="H1179" s="1">
        <v>0.249</v>
      </c>
      <c r="I1179" s="1">
        <v>0.254</v>
      </c>
      <c r="J1179" s="1">
        <v>0.96799999999999997</v>
      </c>
      <c r="K1179" s="1">
        <v>13.24</v>
      </c>
      <c r="L1179" s="1">
        <f t="shared" si="72"/>
        <v>0.94587686567164164</v>
      </c>
      <c r="M1179" s="1">
        <f t="shared" si="73"/>
        <v>12.937406716417909</v>
      </c>
      <c r="N1179" s="1">
        <v>4.2000000000000003E-2</v>
      </c>
      <c r="O1179" s="1">
        <v>21.44</v>
      </c>
      <c r="P1179" s="1">
        <v>6.9050000000000002</v>
      </c>
      <c r="Q1179" s="1">
        <v>40</v>
      </c>
      <c r="R1179" s="1">
        <v>800</v>
      </c>
      <c r="S1179" s="1">
        <v>752.8</v>
      </c>
      <c r="T1179" s="1">
        <v>264.8</v>
      </c>
      <c r="U1179" s="1">
        <v>2219.6</v>
      </c>
      <c r="V1179">
        <v>1.0225708815000001</v>
      </c>
      <c r="W1179">
        <f t="shared" si="74"/>
        <v>0.94933155007895642</v>
      </c>
      <c r="X1179">
        <f t="shared" si="75"/>
        <v>12.984658804798951</v>
      </c>
    </row>
    <row r="1180" spans="1:24" x14ac:dyDescent="0.15">
      <c r="A1180" s="98">
        <v>43072.597939814812</v>
      </c>
      <c r="B1180" s="1">
        <v>238.76138888887363</v>
      </c>
      <c r="C1180" s="1">
        <v>238.75</v>
      </c>
      <c r="D1180" s="1">
        <v>17.8</v>
      </c>
      <c r="E1180" s="1">
        <v>2247.7379999999998</v>
      </c>
      <c r="F1180" s="1">
        <v>26.1</v>
      </c>
      <c r="G1180" s="1">
        <v>402.6</v>
      </c>
      <c r="H1180" s="1">
        <v>0.249</v>
      </c>
      <c r="I1180" s="1">
        <v>0.255</v>
      </c>
      <c r="J1180" s="1">
        <v>0.96799999999999997</v>
      </c>
      <c r="K1180" s="1">
        <v>13.24</v>
      </c>
      <c r="L1180" s="1">
        <f t="shared" si="72"/>
        <v>0.94587686567164164</v>
      </c>
      <c r="M1180" s="1">
        <f t="shared" si="73"/>
        <v>12.937406716417909</v>
      </c>
      <c r="N1180" s="1">
        <v>4.2000000000000003E-2</v>
      </c>
      <c r="O1180" s="1">
        <v>21.44</v>
      </c>
      <c r="P1180" s="1">
        <v>6.8979999999999997</v>
      </c>
      <c r="Q1180" s="1">
        <v>39.799999999999997</v>
      </c>
      <c r="R1180" s="1">
        <v>800</v>
      </c>
      <c r="S1180" s="1">
        <v>752.8</v>
      </c>
      <c r="T1180" s="1">
        <v>264.8</v>
      </c>
      <c r="U1180" s="1">
        <v>2219.6999999999998</v>
      </c>
      <c r="V1180">
        <v>1.022566453</v>
      </c>
      <c r="W1180">
        <f t="shared" si="74"/>
        <v>0.94933566141544434</v>
      </c>
      <c r="X1180">
        <f t="shared" si="75"/>
        <v>12.984715038368268</v>
      </c>
    </row>
    <row r="1181" spans="1:24" x14ac:dyDescent="0.15">
      <c r="A1181" s="98">
        <v>43072.598634259259</v>
      </c>
      <c r="B1181" s="1">
        <v>238.77805555559462</v>
      </c>
      <c r="C1181" s="1">
        <v>238.77</v>
      </c>
      <c r="D1181" s="1">
        <v>17.8</v>
      </c>
      <c r="E1181" s="1">
        <v>2247.8609999999999</v>
      </c>
      <c r="F1181" s="1">
        <v>26.1</v>
      </c>
      <c r="G1181" s="1">
        <v>402.6</v>
      </c>
      <c r="H1181" s="1">
        <v>0.249</v>
      </c>
      <c r="I1181" s="1">
        <v>0.255</v>
      </c>
      <c r="J1181" s="1">
        <v>0.96799999999999997</v>
      </c>
      <c r="K1181" s="1">
        <v>13.24</v>
      </c>
      <c r="L1181" s="1">
        <f t="shared" si="72"/>
        <v>0.94587686567164164</v>
      </c>
      <c r="M1181" s="1">
        <f t="shared" si="73"/>
        <v>12.937406716417909</v>
      </c>
      <c r="N1181" s="1">
        <v>4.2000000000000003E-2</v>
      </c>
      <c r="O1181" s="1">
        <v>21.44</v>
      </c>
      <c r="P1181" s="1">
        <v>6.9029999999999996</v>
      </c>
      <c r="Q1181" s="1">
        <v>39.200000000000003</v>
      </c>
      <c r="R1181" s="1">
        <v>800</v>
      </c>
      <c r="S1181" s="1">
        <v>752.8</v>
      </c>
      <c r="T1181" s="1">
        <v>264.8</v>
      </c>
      <c r="U1181" s="1">
        <v>2219.6999999999998</v>
      </c>
      <c r="V1181">
        <v>1.022554451</v>
      </c>
      <c r="W1181">
        <f t="shared" si="74"/>
        <v>0.94934680402657601</v>
      </c>
      <c r="X1181">
        <f t="shared" si="75"/>
        <v>12.984867443503996</v>
      </c>
    </row>
    <row r="1182" spans="1:24" x14ac:dyDescent="0.15">
      <c r="A1182" s="98">
        <v>43072.599328703705</v>
      </c>
      <c r="B1182" s="1">
        <v>238.79472222231561</v>
      </c>
      <c r="C1182" s="1">
        <v>238.79</v>
      </c>
      <c r="D1182" s="1">
        <v>17.8</v>
      </c>
      <c r="E1182" s="1">
        <v>2247.65</v>
      </c>
      <c r="F1182" s="1">
        <v>26.1</v>
      </c>
      <c r="G1182" s="1">
        <v>402.6</v>
      </c>
      <c r="H1182" s="1">
        <v>0.249</v>
      </c>
      <c r="I1182" s="1">
        <v>0.255</v>
      </c>
      <c r="J1182" s="1">
        <v>0.96799999999999997</v>
      </c>
      <c r="K1182" s="1">
        <v>13.24</v>
      </c>
      <c r="L1182" s="1">
        <f t="shared" si="72"/>
        <v>0.9463182454503033</v>
      </c>
      <c r="M1182" s="1">
        <f t="shared" si="73"/>
        <v>12.943443770415305</v>
      </c>
      <c r="N1182" s="1">
        <v>4.2999999999999997E-2</v>
      </c>
      <c r="O1182" s="1">
        <v>21.43</v>
      </c>
      <c r="P1182" s="1">
        <v>6.9139999999999997</v>
      </c>
      <c r="Q1182" s="1">
        <v>39</v>
      </c>
      <c r="R1182" s="1">
        <v>800</v>
      </c>
      <c r="S1182" s="1">
        <v>752.8</v>
      </c>
      <c r="T1182" s="1">
        <v>264.8</v>
      </c>
      <c r="U1182" s="1">
        <v>2219.6999999999998</v>
      </c>
      <c r="V1182">
        <v>1.0225556102</v>
      </c>
      <c r="W1182">
        <f t="shared" si="74"/>
        <v>0.94934572781829518</v>
      </c>
      <c r="X1182">
        <f t="shared" si="75"/>
        <v>12.984852723465112</v>
      </c>
    </row>
    <row r="1183" spans="1:24" x14ac:dyDescent="0.15">
      <c r="A1183" s="98">
        <v>43072.600023148145</v>
      </c>
      <c r="B1183" s="1">
        <v>238.81138888886198</v>
      </c>
      <c r="C1183" s="1">
        <v>238.8</v>
      </c>
      <c r="D1183" s="1">
        <v>17.8</v>
      </c>
      <c r="E1183" s="1">
        <v>2247.4279999999999</v>
      </c>
      <c r="F1183" s="1">
        <v>26.1</v>
      </c>
      <c r="G1183" s="1">
        <v>402.6</v>
      </c>
      <c r="H1183" s="1">
        <v>0.249</v>
      </c>
      <c r="I1183" s="1">
        <v>0.255</v>
      </c>
      <c r="J1183" s="1">
        <v>0.96799999999999997</v>
      </c>
      <c r="K1183" s="1">
        <v>13.24</v>
      </c>
      <c r="L1183" s="1">
        <f t="shared" si="72"/>
        <v>0.9463182454503033</v>
      </c>
      <c r="M1183" s="1">
        <f t="shared" si="73"/>
        <v>12.943443770415305</v>
      </c>
      <c r="N1183" s="1">
        <v>4.2999999999999997E-2</v>
      </c>
      <c r="O1183" s="1">
        <v>21.43</v>
      </c>
      <c r="P1183" s="1">
        <v>6.907</v>
      </c>
      <c r="Q1183" s="1">
        <v>39.4</v>
      </c>
      <c r="R1183" s="1">
        <v>800</v>
      </c>
      <c r="S1183" s="1">
        <v>752.8</v>
      </c>
      <c r="T1183" s="1">
        <v>264.8</v>
      </c>
      <c r="U1183" s="1">
        <v>2219.6999999999998</v>
      </c>
      <c r="V1183">
        <v>1.0225641862999999</v>
      </c>
      <c r="W1183">
        <f t="shared" si="74"/>
        <v>0.94933776579106477</v>
      </c>
      <c r="X1183">
        <f t="shared" si="75"/>
        <v>12.984743821357126</v>
      </c>
    </row>
    <row r="1184" spans="1:24" x14ac:dyDescent="0.15">
      <c r="A1184" s="98">
        <v>43072.600717592592</v>
      </c>
      <c r="B1184" s="1">
        <v>238.82805555558298</v>
      </c>
      <c r="C1184" s="1">
        <v>238.82</v>
      </c>
      <c r="D1184" s="1">
        <v>17.8</v>
      </c>
      <c r="E1184" s="1">
        <v>2247.2660000000001</v>
      </c>
      <c r="F1184" s="1">
        <v>26.1</v>
      </c>
      <c r="G1184" s="1">
        <v>402.6</v>
      </c>
      <c r="H1184" s="1">
        <v>0.249</v>
      </c>
      <c r="I1184" s="1">
        <v>0.255</v>
      </c>
      <c r="J1184" s="1">
        <v>0.96799999999999997</v>
      </c>
      <c r="K1184" s="1">
        <v>13.24</v>
      </c>
      <c r="L1184" s="1">
        <f t="shared" si="72"/>
        <v>0.9463182454503033</v>
      </c>
      <c r="M1184" s="1">
        <f t="shared" si="73"/>
        <v>12.943443770415305</v>
      </c>
      <c r="N1184" s="1">
        <v>4.2000000000000003E-2</v>
      </c>
      <c r="O1184" s="1">
        <v>21.43</v>
      </c>
      <c r="P1184" s="1">
        <v>6.8979999999999997</v>
      </c>
      <c r="Q1184" s="1">
        <v>39.5</v>
      </c>
      <c r="R1184" s="1">
        <v>800</v>
      </c>
      <c r="S1184" s="1">
        <v>752.8</v>
      </c>
      <c r="T1184" s="1">
        <v>264.8</v>
      </c>
      <c r="U1184" s="1">
        <v>2219.6999999999998</v>
      </c>
      <c r="V1184">
        <v>1.0225670082</v>
      </c>
      <c r="W1184">
        <f t="shared" si="74"/>
        <v>0.94933514597620672</v>
      </c>
      <c r="X1184">
        <f t="shared" si="75"/>
        <v>12.98470798835225</v>
      </c>
    </row>
    <row r="1185" spans="1:24" x14ac:dyDescent="0.15">
      <c r="A1185" s="98">
        <v>43072.601412037038</v>
      </c>
      <c r="B1185" s="1">
        <v>238.84472222230397</v>
      </c>
      <c r="C1185" s="1">
        <v>238.84</v>
      </c>
      <c r="D1185" s="1">
        <v>17.8</v>
      </c>
      <c r="E1185" s="1">
        <v>2247.2719999999999</v>
      </c>
      <c r="F1185" s="1">
        <v>26.1</v>
      </c>
      <c r="G1185" s="1">
        <v>402.6</v>
      </c>
      <c r="H1185" s="1">
        <v>0.249</v>
      </c>
      <c r="I1185" s="1">
        <v>0.255</v>
      </c>
      <c r="J1185" s="1">
        <v>0.96799999999999997</v>
      </c>
      <c r="K1185" s="1">
        <v>13.24</v>
      </c>
      <c r="L1185" s="1">
        <f t="shared" si="72"/>
        <v>0.9463182454503033</v>
      </c>
      <c r="M1185" s="1">
        <f t="shared" si="73"/>
        <v>12.943443770415305</v>
      </c>
      <c r="N1185" s="1">
        <v>4.2000000000000003E-2</v>
      </c>
      <c r="O1185" s="1">
        <v>21.43</v>
      </c>
      <c r="P1185" s="1">
        <v>6.8949999999999996</v>
      </c>
      <c r="Q1185" s="1">
        <v>39.6</v>
      </c>
      <c r="R1185" s="1">
        <v>800</v>
      </c>
      <c r="S1185" s="1">
        <v>752.8</v>
      </c>
      <c r="T1185" s="1">
        <v>264.8</v>
      </c>
      <c r="U1185" s="1">
        <v>2219.6999999999998</v>
      </c>
      <c r="V1185">
        <v>1.0225451101</v>
      </c>
      <c r="W1185">
        <f t="shared" si="74"/>
        <v>0.94935547626359917</v>
      </c>
      <c r="X1185">
        <f t="shared" si="75"/>
        <v>12.984986059638485</v>
      </c>
    </row>
    <row r="1186" spans="1:24" x14ac:dyDescent="0.15">
      <c r="A1186" s="98">
        <v>43072.602106481485</v>
      </c>
      <c r="B1186" s="1">
        <v>238.86138888902497</v>
      </c>
      <c r="C1186" s="1">
        <v>238.85</v>
      </c>
      <c r="D1186" s="1">
        <v>17.8</v>
      </c>
      <c r="E1186" s="1">
        <v>2247.44</v>
      </c>
      <c r="F1186" s="1">
        <v>26.1</v>
      </c>
      <c r="G1186" s="1">
        <v>402.6</v>
      </c>
      <c r="H1186" s="1">
        <v>0.248</v>
      </c>
      <c r="I1186" s="1">
        <v>0.255</v>
      </c>
      <c r="J1186" s="1">
        <v>0.96799999999999997</v>
      </c>
      <c r="K1186" s="1">
        <v>13.24</v>
      </c>
      <c r="L1186" s="1">
        <f t="shared" si="72"/>
        <v>0.94587686567164164</v>
      </c>
      <c r="M1186" s="1">
        <f t="shared" si="73"/>
        <v>12.937406716417909</v>
      </c>
      <c r="N1186" s="1">
        <v>4.2000000000000003E-2</v>
      </c>
      <c r="O1186" s="1">
        <v>21.44</v>
      </c>
      <c r="P1186" s="1">
        <v>6.891</v>
      </c>
      <c r="Q1186" s="1">
        <v>39.700000000000003</v>
      </c>
      <c r="R1186" s="1">
        <v>800</v>
      </c>
      <c r="S1186" s="1">
        <v>752.8</v>
      </c>
      <c r="T1186" s="1">
        <v>264.8</v>
      </c>
      <c r="U1186" s="1">
        <v>2219.6999999999998</v>
      </c>
      <c r="V1186">
        <v>1.0225423988</v>
      </c>
      <c r="W1186">
        <f t="shared" si="74"/>
        <v>0.9493579935064107</v>
      </c>
      <c r="X1186">
        <f t="shared" si="75"/>
        <v>12.985020489695122</v>
      </c>
    </row>
    <row r="1187" spans="1:24" x14ac:dyDescent="0.15">
      <c r="A1187" s="98">
        <v>43072.602800925924</v>
      </c>
      <c r="B1187" s="1">
        <v>238.87805555557134</v>
      </c>
      <c r="C1187" s="1">
        <v>238.87</v>
      </c>
      <c r="D1187" s="1">
        <v>17.8</v>
      </c>
      <c r="E1187" s="1">
        <v>2247.7280000000001</v>
      </c>
      <c r="F1187" s="1">
        <v>26.1</v>
      </c>
      <c r="G1187" s="1">
        <v>402.6</v>
      </c>
      <c r="H1187" s="1">
        <v>0.249</v>
      </c>
      <c r="I1187" s="1">
        <v>0.255</v>
      </c>
      <c r="J1187" s="1">
        <v>0.96799999999999997</v>
      </c>
      <c r="K1187" s="1">
        <v>13.24</v>
      </c>
      <c r="L1187" s="1">
        <f t="shared" si="72"/>
        <v>0.94587686567164164</v>
      </c>
      <c r="M1187" s="1">
        <f t="shared" si="73"/>
        <v>12.937406716417909</v>
      </c>
      <c r="N1187" s="1">
        <v>4.2000000000000003E-2</v>
      </c>
      <c r="O1187" s="1">
        <v>21.44</v>
      </c>
      <c r="P1187" s="1">
        <v>6.9089999999999998</v>
      </c>
      <c r="Q1187" s="1">
        <v>39</v>
      </c>
      <c r="R1187" s="1">
        <v>800</v>
      </c>
      <c r="S1187" s="1">
        <v>752.8</v>
      </c>
      <c r="T1187" s="1">
        <v>264.8</v>
      </c>
      <c r="U1187" s="1">
        <v>2219.8000000000002</v>
      </c>
      <c r="V1187">
        <v>1.0225439829</v>
      </c>
      <c r="W1187">
        <f t="shared" si="74"/>
        <v>0.94935652278434612</v>
      </c>
      <c r="X1187">
        <f t="shared" si="75"/>
        <v>12.985000373620602</v>
      </c>
    </row>
    <row r="1188" spans="1:24" x14ac:dyDescent="0.15">
      <c r="A1188" s="98">
        <v>43072.603495370371</v>
      </c>
      <c r="B1188" s="1">
        <v>238.89472222229233</v>
      </c>
      <c r="C1188" s="1">
        <v>238.89</v>
      </c>
      <c r="D1188" s="1">
        <v>17.8</v>
      </c>
      <c r="E1188" s="1">
        <v>2247.558</v>
      </c>
      <c r="F1188" s="1">
        <v>26.1</v>
      </c>
      <c r="G1188" s="1">
        <v>402.6</v>
      </c>
      <c r="H1188" s="1">
        <v>0.249</v>
      </c>
      <c r="I1188" s="1">
        <v>0.254</v>
      </c>
      <c r="J1188" s="1">
        <v>0.96799999999999997</v>
      </c>
      <c r="K1188" s="1">
        <v>13.24</v>
      </c>
      <c r="L1188" s="1">
        <f t="shared" si="72"/>
        <v>0.94587686567164164</v>
      </c>
      <c r="M1188" s="1">
        <f t="shared" si="73"/>
        <v>12.937406716417909</v>
      </c>
      <c r="N1188" s="1">
        <v>4.2000000000000003E-2</v>
      </c>
      <c r="O1188" s="1">
        <v>21.44</v>
      </c>
      <c r="P1188" s="1">
        <v>6.9119999999999999</v>
      </c>
      <c r="Q1188" s="1">
        <v>39.1</v>
      </c>
      <c r="R1188" s="1">
        <v>800</v>
      </c>
      <c r="S1188" s="1">
        <v>752.8</v>
      </c>
      <c r="T1188" s="1">
        <v>264.8</v>
      </c>
      <c r="U1188" s="1">
        <v>2219.8000000000002</v>
      </c>
      <c r="V1188">
        <v>1.0225394023000001</v>
      </c>
      <c r="W1188">
        <f t="shared" si="74"/>
        <v>0.94936077555199361</v>
      </c>
      <c r="X1188">
        <f t="shared" si="75"/>
        <v>12.985058541640905</v>
      </c>
    </row>
    <row r="1189" spans="1:24" x14ac:dyDescent="0.15">
      <c r="A1189" s="98">
        <v>43072.604189814818</v>
      </c>
      <c r="B1189" s="1">
        <v>238.91138888901332</v>
      </c>
      <c r="C1189" s="1">
        <v>238.9</v>
      </c>
      <c r="D1189" s="1">
        <v>17.809999999999999</v>
      </c>
      <c r="E1189" s="1">
        <v>2247.0230000000001</v>
      </c>
      <c r="F1189" s="1">
        <v>26.1</v>
      </c>
      <c r="G1189" s="1">
        <v>402.6</v>
      </c>
      <c r="H1189" s="1">
        <v>0.249</v>
      </c>
      <c r="I1189" s="1">
        <v>0.255</v>
      </c>
      <c r="J1189" s="1">
        <v>0.96799999999999997</v>
      </c>
      <c r="K1189" s="1">
        <v>13.24</v>
      </c>
      <c r="L1189" s="1">
        <f t="shared" si="72"/>
        <v>0.94587686567164164</v>
      </c>
      <c r="M1189" s="1">
        <f t="shared" si="73"/>
        <v>12.937406716417909</v>
      </c>
      <c r="N1189" s="1">
        <v>4.2000000000000003E-2</v>
      </c>
      <c r="O1189" s="1">
        <v>21.44</v>
      </c>
      <c r="P1189" s="1">
        <v>6.9039999999999999</v>
      </c>
      <c r="Q1189" s="1">
        <v>39.6</v>
      </c>
      <c r="R1189" s="1">
        <v>800</v>
      </c>
      <c r="S1189" s="1">
        <v>752.8</v>
      </c>
      <c r="T1189" s="1">
        <v>264.8</v>
      </c>
      <c r="U1189" s="1">
        <v>2219.8000000000002</v>
      </c>
      <c r="V1189">
        <v>1.0225233398</v>
      </c>
      <c r="W1189">
        <f t="shared" si="74"/>
        <v>0.94937568876410694</v>
      </c>
      <c r="X1189">
        <f t="shared" si="75"/>
        <v>12.985262519872704</v>
      </c>
    </row>
    <row r="1190" spans="1:24" x14ac:dyDescent="0.15">
      <c r="A1190" s="98">
        <v>43072.604884259257</v>
      </c>
      <c r="B1190" s="1">
        <v>238.92805555555969</v>
      </c>
      <c r="C1190" s="1">
        <v>238.92</v>
      </c>
      <c r="D1190" s="1">
        <v>17.809999999999999</v>
      </c>
      <c r="E1190" s="1">
        <v>2247.047</v>
      </c>
      <c r="F1190" s="1">
        <v>26.1</v>
      </c>
      <c r="G1190" s="1">
        <v>402.6</v>
      </c>
      <c r="H1190" s="1">
        <v>0.249</v>
      </c>
      <c r="I1190" s="1">
        <v>0.255</v>
      </c>
      <c r="J1190" s="1">
        <v>0.97299999999999998</v>
      </c>
      <c r="K1190" s="1">
        <v>13.22</v>
      </c>
      <c r="L1190" s="1">
        <f t="shared" si="72"/>
        <v>0.95076259328358192</v>
      </c>
      <c r="M1190" s="1">
        <f t="shared" si="73"/>
        <v>12.917863805970148</v>
      </c>
      <c r="N1190" s="1">
        <v>4.2000000000000003E-2</v>
      </c>
      <c r="O1190" s="1">
        <v>21.44</v>
      </c>
      <c r="P1190" s="1">
        <v>6.8920000000000003</v>
      </c>
      <c r="Q1190" s="1">
        <v>39.4</v>
      </c>
      <c r="R1190" s="1">
        <v>800</v>
      </c>
      <c r="S1190" s="1">
        <v>752.8</v>
      </c>
      <c r="T1190" s="1">
        <v>265.2</v>
      </c>
      <c r="U1190" s="1">
        <v>2219.8000000000002</v>
      </c>
      <c r="V1190">
        <v>1.0225306474</v>
      </c>
      <c r="W1190">
        <f t="shared" si="74"/>
        <v>0.9542726689719363</v>
      </c>
      <c r="X1190">
        <f t="shared" si="75"/>
        <v>12.965554659618704</v>
      </c>
    </row>
    <row r="1191" spans="1:24" x14ac:dyDescent="0.15">
      <c r="A1191" s="98">
        <v>43072.605578703704</v>
      </c>
      <c r="B1191" s="1">
        <v>238.94472222228069</v>
      </c>
      <c r="C1191" s="1">
        <v>238.94</v>
      </c>
      <c r="D1191" s="1">
        <v>17.809999999999999</v>
      </c>
      <c r="E1191" s="1">
        <v>2247.413</v>
      </c>
      <c r="F1191" s="1">
        <v>26.1</v>
      </c>
      <c r="G1191" s="1">
        <v>402.6</v>
      </c>
      <c r="H1191" s="1">
        <v>0.249</v>
      </c>
      <c r="I1191" s="1">
        <v>0.255</v>
      </c>
      <c r="J1191" s="1">
        <v>0.97799999999999998</v>
      </c>
      <c r="K1191" s="1">
        <v>13.23</v>
      </c>
      <c r="L1191" s="1">
        <f t="shared" si="72"/>
        <v>0.95564832089552232</v>
      </c>
      <c r="M1191" s="1">
        <f t="shared" si="73"/>
        <v>12.927635261194029</v>
      </c>
      <c r="N1191" s="1">
        <v>4.2000000000000003E-2</v>
      </c>
      <c r="O1191" s="1">
        <v>21.44</v>
      </c>
      <c r="P1191" s="1">
        <v>6.8879999999999999</v>
      </c>
      <c r="Q1191" s="1">
        <v>39.200000000000003</v>
      </c>
      <c r="R1191" s="1">
        <v>800</v>
      </c>
      <c r="S1191" s="1">
        <v>752.8</v>
      </c>
      <c r="T1191" s="1">
        <v>265.39999999999998</v>
      </c>
      <c r="U1191" s="1">
        <v>2219.8000000000002</v>
      </c>
      <c r="V1191">
        <v>1.0225613274000001</v>
      </c>
      <c r="W1191">
        <f t="shared" si="74"/>
        <v>0.95914765571448302</v>
      </c>
      <c r="X1191">
        <f t="shared" si="75"/>
        <v>12.974972888652976</v>
      </c>
    </row>
    <row r="1192" spans="1:24" x14ac:dyDescent="0.15">
      <c r="A1192" s="98">
        <v>43072.606273148151</v>
      </c>
      <c r="B1192" s="1">
        <v>238.96138888900168</v>
      </c>
      <c r="C1192" s="1">
        <v>238.95</v>
      </c>
      <c r="D1192" s="1">
        <v>17.809999999999999</v>
      </c>
      <c r="E1192" s="1">
        <v>2247.7579999999998</v>
      </c>
      <c r="F1192" s="1">
        <v>26.1</v>
      </c>
      <c r="G1192" s="1">
        <v>402.6</v>
      </c>
      <c r="H1192" s="1">
        <v>0.249</v>
      </c>
      <c r="I1192" s="1">
        <v>0.255</v>
      </c>
      <c r="J1192" s="1">
        <v>0.98399999999999999</v>
      </c>
      <c r="K1192" s="1">
        <v>13.23</v>
      </c>
      <c r="L1192" s="1">
        <f t="shared" si="72"/>
        <v>0.96151119402985064</v>
      </c>
      <c r="M1192" s="1">
        <f t="shared" si="73"/>
        <v>12.927635261194029</v>
      </c>
      <c r="N1192" s="1">
        <v>4.2000000000000003E-2</v>
      </c>
      <c r="O1192" s="1">
        <v>21.44</v>
      </c>
      <c r="P1192" s="1">
        <v>6.9089999999999998</v>
      </c>
      <c r="Q1192" s="1">
        <v>39.299999999999997</v>
      </c>
      <c r="R1192" s="1">
        <v>800</v>
      </c>
      <c r="S1192" s="1">
        <v>752.8</v>
      </c>
      <c r="T1192" s="1">
        <v>265.39999999999998</v>
      </c>
      <c r="U1192" s="1">
        <v>2219.8000000000002</v>
      </c>
      <c r="V1192">
        <v>1.0226027143</v>
      </c>
      <c r="W1192">
        <f t="shared" si="74"/>
        <v>0.96499294026956983</v>
      </c>
      <c r="X1192">
        <f t="shared" si="75"/>
        <v>12.974447763990254</v>
      </c>
    </row>
    <row r="1193" spans="1:24" x14ac:dyDescent="0.15">
      <c r="A1193" s="98">
        <v>43072.60696759259</v>
      </c>
      <c r="B1193" s="1">
        <v>238.97805555554805</v>
      </c>
      <c r="C1193" s="1">
        <v>238.97</v>
      </c>
      <c r="D1193" s="1">
        <v>17.809999999999999</v>
      </c>
      <c r="E1193" s="1">
        <v>2247.5189999999998</v>
      </c>
      <c r="F1193" s="1">
        <v>26.1</v>
      </c>
      <c r="G1193" s="1">
        <v>402.6</v>
      </c>
      <c r="H1193" s="1">
        <v>0.249</v>
      </c>
      <c r="I1193" s="1">
        <v>0.255</v>
      </c>
      <c r="J1193" s="1">
        <v>0.98099999999999998</v>
      </c>
      <c r="K1193" s="1">
        <v>13.23</v>
      </c>
      <c r="L1193" s="1">
        <f t="shared" si="72"/>
        <v>0.95857975746268642</v>
      </c>
      <c r="M1193" s="1">
        <f t="shared" si="73"/>
        <v>12.927635261194029</v>
      </c>
      <c r="N1193" s="1">
        <v>4.2000000000000003E-2</v>
      </c>
      <c r="O1193" s="1">
        <v>21.44</v>
      </c>
      <c r="P1193" s="1">
        <v>6.9109999999999996</v>
      </c>
      <c r="Q1193" s="1">
        <v>39.1</v>
      </c>
      <c r="R1193" s="1">
        <v>800</v>
      </c>
      <c r="S1193" s="1">
        <v>752.8</v>
      </c>
      <c r="T1193" s="1">
        <v>265.39999999999998</v>
      </c>
      <c r="U1193" s="1">
        <v>2219.8000000000002</v>
      </c>
      <c r="V1193">
        <v>1.0226152623</v>
      </c>
      <c r="W1193">
        <f t="shared" si="74"/>
        <v>0.96203908377751979</v>
      </c>
      <c r="X1193">
        <f t="shared" si="75"/>
        <v>12.974288561036277</v>
      </c>
    </row>
    <row r="1194" spans="1:24" x14ac:dyDescent="0.15">
      <c r="A1194" s="98">
        <v>43072.607662037037</v>
      </c>
      <c r="B1194" s="1">
        <v>238.99472222226905</v>
      </c>
      <c r="C1194" s="1">
        <v>238.99</v>
      </c>
      <c r="D1194" s="1">
        <v>17.809999999999999</v>
      </c>
      <c r="E1194" s="1">
        <v>2247.2660000000001</v>
      </c>
      <c r="F1194" s="1">
        <v>26.1</v>
      </c>
      <c r="G1194" s="1">
        <v>402.6</v>
      </c>
      <c r="H1194" s="1">
        <v>0.249</v>
      </c>
      <c r="I1194" s="1">
        <v>0.255</v>
      </c>
      <c r="J1194" s="1">
        <v>0.97599999999999998</v>
      </c>
      <c r="K1194" s="1">
        <v>13.23</v>
      </c>
      <c r="L1194" s="1">
        <f t="shared" si="72"/>
        <v>0.95369402985074614</v>
      </c>
      <c r="M1194" s="1">
        <f t="shared" si="73"/>
        <v>12.927635261194029</v>
      </c>
      <c r="N1194" s="1">
        <v>4.2000000000000003E-2</v>
      </c>
      <c r="O1194" s="1">
        <v>21.44</v>
      </c>
      <c r="P1194" s="1">
        <v>6.9089999999999998</v>
      </c>
      <c r="Q1194" s="1">
        <v>39.799999999999997</v>
      </c>
      <c r="R1194" s="1">
        <v>800</v>
      </c>
      <c r="S1194" s="1">
        <v>752.8</v>
      </c>
      <c r="T1194" s="1">
        <v>265.39999999999998</v>
      </c>
      <c r="U1194" s="1">
        <v>2219.8000000000002</v>
      </c>
      <c r="V1194">
        <v>1.0226280692</v>
      </c>
      <c r="W1194">
        <f t="shared" si="74"/>
        <v>0.95712373782747717</v>
      </c>
      <c r="X1194">
        <f t="shared" si="75"/>
        <v>12.974126077313036</v>
      </c>
    </row>
    <row r="1195" spans="1:24" x14ac:dyDescent="0.15">
      <c r="A1195" s="98">
        <v>43072.608356481483</v>
      </c>
      <c r="B1195" s="1">
        <v>239.01138888899004</v>
      </c>
      <c r="C1195" s="1">
        <v>239</v>
      </c>
      <c r="D1195" s="1">
        <v>17.809999999999999</v>
      </c>
      <c r="E1195" s="1">
        <v>2247.268</v>
      </c>
      <c r="F1195" s="1">
        <v>26.1</v>
      </c>
      <c r="G1195" s="1">
        <v>402.6</v>
      </c>
      <c r="H1195" s="1">
        <v>0.248</v>
      </c>
      <c r="I1195" s="1">
        <v>0.255</v>
      </c>
      <c r="J1195" s="1">
        <v>0.97199999999999998</v>
      </c>
      <c r="K1195" s="1">
        <v>13.24</v>
      </c>
      <c r="L1195" s="1">
        <f t="shared" si="72"/>
        <v>0.94978544776119389</v>
      </c>
      <c r="M1195" s="1">
        <f t="shared" si="73"/>
        <v>12.937406716417909</v>
      </c>
      <c r="N1195" s="1">
        <v>4.2000000000000003E-2</v>
      </c>
      <c r="O1195" s="1">
        <v>21.44</v>
      </c>
      <c r="P1195" s="1">
        <v>6.9029999999999996</v>
      </c>
      <c r="Q1195" s="1">
        <v>39.6</v>
      </c>
      <c r="R1195" s="1">
        <v>800</v>
      </c>
      <c r="S1195" s="1">
        <v>752.8</v>
      </c>
      <c r="T1195" s="1">
        <v>265.39999999999998</v>
      </c>
      <c r="U1195" s="1">
        <v>2219.8000000000002</v>
      </c>
      <c r="V1195">
        <v>1.0226473730000001</v>
      </c>
      <c r="W1195">
        <f t="shared" si="74"/>
        <v>0.95318310664647832</v>
      </c>
      <c r="X1195">
        <f t="shared" si="75"/>
        <v>12.983687584361496</v>
      </c>
    </row>
    <row r="1196" spans="1:24" x14ac:dyDescent="0.15">
      <c r="A1196" s="98">
        <v>43072.609050925923</v>
      </c>
      <c r="B1196" s="1">
        <v>239.02805555553641</v>
      </c>
      <c r="C1196" s="1">
        <v>239.02</v>
      </c>
      <c r="D1196" s="1">
        <v>17.809999999999999</v>
      </c>
      <c r="E1196" s="1">
        <v>2247.3040000000001</v>
      </c>
      <c r="F1196" s="1">
        <v>26.1</v>
      </c>
      <c r="G1196" s="1">
        <v>402.6</v>
      </c>
      <c r="H1196" s="1">
        <v>0.249</v>
      </c>
      <c r="I1196" s="1">
        <v>0.255</v>
      </c>
      <c r="J1196" s="1">
        <v>0.97099999999999997</v>
      </c>
      <c r="K1196" s="1">
        <v>13.24</v>
      </c>
      <c r="L1196" s="1">
        <f t="shared" si="72"/>
        <v>0.94880830223880586</v>
      </c>
      <c r="M1196" s="1">
        <f t="shared" si="73"/>
        <v>12.937406716417909</v>
      </c>
      <c r="N1196" s="1">
        <v>4.2000000000000003E-2</v>
      </c>
      <c r="O1196" s="1">
        <v>21.44</v>
      </c>
      <c r="P1196" s="1">
        <v>6.8979999999999997</v>
      </c>
      <c r="Q1196" s="1">
        <v>40</v>
      </c>
      <c r="R1196" s="1">
        <v>800</v>
      </c>
      <c r="S1196" s="1">
        <v>752.8</v>
      </c>
      <c r="T1196" s="1">
        <v>265.39999999999998</v>
      </c>
      <c r="U1196" s="1">
        <v>2219.8000000000002</v>
      </c>
      <c r="V1196">
        <v>1.0226654498000001</v>
      </c>
      <c r="W1196">
        <f t="shared" si="74"/>
        <v>0.9521856343053704</v>
      </c>
      <c r="X1196">
        <f t="shared" si="75"/>
        <v>12.98345808259846</v>
      </c>
    </row>
    <row r="1197" spans="1:24" x14ac:dyDescent="0.15">
      <c r="A1197" s="98">
        <v>43072.60974537037</v>
      </c>
      <c r="B1197" s="1">
        <v>239.04472222225741</v>
      </c>
      <c r="C1197" s="1">
        <v>239.04</v>
      </c>
      <c r="D1197" s="1">
        <v>17.809999999999999</v>
      </c>
      <c r="E1197" s="1">
        <v>2247.4360000000001</v>
      </c>
      <c r="F1197" s="1">
        <v>26.1</v>
      </c>
      <c r="G1197" s="1">
        <v>402.6</v>
      </c>
      <c r="H1197" s="1">
        <v>0.249</v>
      </c>
      <c r="I1197" s="1">
        <v>0.255</v>
      </c>
      <c r="J1197" s="1">
        <v>0.97099999999999997</v>
      </c>
      <c r="K1197" s="1">
        <v>13.24</v>
      </c>
      <c r="L1197" s="1">
        <f t="shared" si="72"/>
        <v>0.94880830223880586</v>
      </c>
      <c r="M1197" s="1">
        <f t="shared" si="73"/>
        <v>12.937406716417909</v>
      </c>
      <c r="N1197" s="1">
        <v>4.2000000000000003E-2</v>
      </c>
      <c r="O1197" s="1">
        <v>21.44</v>
      </c>
      <c r="P1197" s="1">
        <v>6.915</v>
      </c>
      <c r="Q1197" s="1">
        <v>40.200000000000003</v>
      </c>
      <c r="R1197" s="1">
        <v>800</v>
      </c>
      <c r="S1197" s="1">
        <v>752.8</v>
      </c>
      <c r="T1197" s="1">
        <v>265.39999999999998</v>
      </c>
      <c r="U1197" s="1">
        <v>2219.8000000000002</v>
      </c>
      <c r="V1197">
        <v>1.0226962435</v>
      </c>
      <c r="W1197">
        <f t="shared" si="74"/>
        <v>0.95215696370160763</v>
      </c>
      <c r="X1197">
        <f t="shared" si="75"/>
        <v>12.983067146662497</v>
      </c>
    </row>
    <row r="1198" spans="1:24" x14ac:dyDescent="0.15">
      <c r="A1198" s="98">
        <v>43072.610439814816</v>
      </c>
      <c r="B1198" s="1">
        <v>239.0613888889784</v>
      </c>
      <c r="C1198" s="1">
        <v>239.05</v>
      </c>
      <c r="D1198" s="1">
        <v>17.809999999999999</v>
      </c>
      <c r="E1198" s="1">
        <v>2247.498</v>
      </c>
      <c r="F1198" s="1">
        <v>26.1</v>
      </c>
      <c r="G1198" s="1">
        <v>402.6</v>
      </c>
      <c r="H1198" s="1">
        <v>0.249</v>
      </c>
      <c r="I1198" s="1">
        <v>0.255</v>
      </c>
      <c r="J1198" s="1">
        <v>0.97099999999999997</v>
      </c>
      <c r="K1198" s="1">
        <v>13.24</v>
      </c>
      <c r="L1198" s="1">
        <f t="shared" si="72"/>
        <v>0.94880830223880586</v>
      </c>
      <c r="M1198" s="1">
        <f t="shared" si="73"/>
        <v>12.937406716417909</v>
      </c>
      <c r="N1198" s="1">
        <v>4.2000000000000003E-2</v>
      </c>
      <c r="O1198" s="1">
        <v>21.44</v>
      </c>
      <c r="P1198" s="1">
        <v>6.9130000000000003</v>
      </c>
      <c r="Q1198" s="1">
        <v>39.5</v>
      </c>
      <c r="R1198" s="1">
        <v>800</v>
      </c>
      <c r="S1198" s="1">
        <v>752.8</v>
      </c>
      <c r="T1198" s="1">
        <v>265.39999999999998</v>
      </c>
      <c r="U1198" s="1">
        <v>2219.8000000000002</v>
      </c>
      <c r="V1198">
        <v>1.0227149649</v>
      </c>
      <c r="W1198">
        <f t="shared" si="74"/>
        <v>0.95213953390739126</v>
      </c>
      <c r="X1198">
        <f t="shared" si="75"/>
        <v>12.98282948396896</v>
      </c>
    </row>
    <row r="1199" spans="1:24" x14ac:dyDescent="0.15">
      <c r="A1199" s="98">
        <v>43072.611134259256</v>
      </c>
      <c r="B1199" s="1">
        <v>239.07805555552477</v>
      </c>
      <c r="C1199" s="1">
        <v>239.07</v>
      </c>
      <c r="D1199" s="1">
        <v>17.809999999999999</v>
      </c>
      <c r="E1199" s="1">
        <v>2247.4279999999999</v>
      </c>
      <c r="F1199" s="1">
        <v>26.1</v>
      </c>
      <c r="G1199" s="1">
        <v>402.6</v>
      </c>
      <c r="H1199" s="1">
        <v>0.249</v>
      </c>
      <c r="I1199" s="1">
        <v>0.255</v>
      </c>
      <c r="J1199" s="1">
        <v>0.97099999999999997</v>
      </c>
      <c r="K1199" s="1">
        <v>13.24</v>
      </c>
      <c r="L1199" s="1">
        <f t="shared" si="72"/>
        <v>0.94880830223880586</v>
      </c>
      <c r="M1199" s="1">
        <f t="shared" si="73"/>
        <v>12.937406716417909</v>
      </c>
      <c r="N1199" s="1">
        <v>4.2000000000000003E-2</v>
      </c>
      <c r="O1199" s="1">
        <v>21.44</v>
      </c>
      <c r="P1199" s="1">
        <v>6.91</v>
      </c>
      <c r="Q1199" s="1">
        <v>39.9</v>
      </c>
      <c r="R1199" s="1">
        <v>800</v>
      </c>
      <c r="S1199" s="1">
        <v>752.8</v>
      </c>
      <c r="T1199" s="1">
        <v>265.39999999999998</v>
      </c>
      <c r="U1199" s="1">
        <v>2219.8000000000002</v>
      </c>
      <c r="V1199">
        <v>1.0227176454</v>
      </c>
      <c r="W1199">
        <f t="shared" si="74"/>
        <v>0.95213703838965758</v>
      </c>
      <c r="X1199">
        <f t="shared" si="75"/>
        <v>12.98279545651809</v>
      </c>
    </row>
    <row r="1200" spans="1:24" x14ac:dyDescent="0.15">
      <c r="A1200" s="98">
        <v>43072.611828703702</v>
      </c>
      <c r="B1200" s="1">
        <v>239.09472222224576</v>
      </c>
      <c r="C1200" s="1">
        <v>239.09</v>
      </c>
      <c r="D1200" s="1">
        <v>17.809999999999999</v>
      </c>
      <c r="E1200" s="1">
        <v>2247.2640000000001</v>
      </c>
      <c r="F1200" s="1">
        <v>26.1</v>
      </c>
      <c r="G1200" s="1">
        <v>402.6</v>
      </c>
      <c r="H1200" s="1">
        <v>0.249</v>
      </c>
      <c r="I1200" s="1">
        <v>0.255</v>
      </c>
      <c r="J1200" s="1">
        <v>0.97099999999999997</v>
      </c>
      <c r="K1200" s="1">
        <v>13.24</v>
      </c>
      <c r="L1200" s="1">
        <f t="shared" si="72"/>
        <v>0.94880830223880586</v>
      </c>
      <c r="M1200" s="1">
        <f t="shared" si="73"/>
        <v>12.937406716417909</v>
      </c>
      <c r="N1200" s="1">
        <v>4.2000000000000003E-2</v>
      </c>
      <c r="O1200" s="1">
        <v>21.44</v>
      </c>
      <c r="P1200" s="1">
        <v>6.899</v>
      </c>
      <c r="Q1200" s="1">
        <v>39.4</v>
      </c>
      <c r="R1200" s="1">
        <v>800</v>
      </c>
      <c r="S1200" s="1">
        <v>752.8</v>
      </c>
      <c r="T1200" s="1">
        <v>265.39999999999998</v>
      </c>
      <c r="U1200" s="1">
        <v>2219.8000000000002</v>
      </c>
      <c r="V1200">
        <v>1.0227274647</v>
      </c>
      <c r="W1200">
        <f t="shared" si="74"/>
        <v>0.95212789683480181</v>
      </c>
      <c r="X1200">
        <f t="shared" si="75"/>
        <v>12.982670807510583</v>
      </c>
    </row>
    <row r="1201" spans="1:24" x14ac:dyDescent="0.15">
      <c r="A1201" s="98">
        <v>43072.612523148149</v>
      </c>
      <c r="B1201" s="1">
        <v>239.11138888896676</v>
      </c>
      <c r="C1201" s="1">
        <v>239.1</v>
      </c>
      <c r="D1201" s="1">
        <v>17.809999999999999</v>
      </c>
      <c r="E1201" s="1">
        <v>2247.2020000000002</v>
      </c>
      <c r="F1201" s="1">
        <v>26.1</v>
      </c>
      <c r="G1201" s="1">
        <v>402.6</v>
      </c>
      <c r="H1201" s="1">
        <v>0.249</v>
      </c>
      <c r="I1201" s="1">
        <v>0.255</v>
      </c>
      <c r="J1201" s="1">
        <v>0.97099999999999997</v>
      </c>
      <c r="K1201" s="1">
        <v>13.24</v>
      </c>
      <c r="L1201" s="1">
        <f t="shared" si="72"/>
        <v>0.94880830223880586</v>
      </c>
      <c r="M1201" s="1">
        <f t="shared" si="73"/>
        <v>12.937406716417909</v>
      </c>
      <c r="N1201" s="1">
        <v>4.2000000000000003E-2</v>
      </c>
      <c r="O1201" s="1">
        <v>21.44</v>
      </c>
      <c r="P1201" s="1">
        <v>6.8959999999999999</v>
      </c>
      <c r="Q1201" s="1">
        <v>39.299999999999997</v>
      </c>
      <c r="R1201" s="1">
        <v>800</v>
      </c>
      <c r="S1201" s="1">
        <v>752.8</v>
      </c>
      <c r="T1201" s="1">
        <v>265.39999999999998</v>
      </c>
      <c r="U1201" s="1">
        <v>2219.9</v>
      </c>
      <c r="V1201">
        <v>1.0227489510000001</v>
      </c>
      <c r="W1201">
        <f t="shared" si="74"/>
        <v>0.9521078941688399</v>
      </c>
      <c r="X1201">
        <f t="shared" si="75"/>
        <v>12.982398062611164</v>
      </c>
    </row>
    <row r="1202" spans="1:24" x14ac:dyDescent="0.15">
      <c r="A1202" s="98">
        <v>43072.613217592596</v>
      </c>
      <c r="B1202" s="1">
        <v>239.12805555568775</v>
      </c>
      <c r="C1202" s="1">
        <v>239.12</v>
      </c>
      <c r="D1202" s="1">
        <v>17.82</v>
      </c>
      <c r="E1202" s="1">
        <v>2247.2660000000001</v>
      </c>
      <c r="F1202" s="1">
        <v>26.1</v>
      </c>
      <c r="G1202" s="1">
        <v>402.6</v>
      </c>
      <c r="H1202" s="1">
        <v>0.249</v>
      </c>
      <c r="I1202" s="1">
        <v>0.255</v>
      </c>
      <c r="J1202" s="1">
        <v>0.97099999999999997</v>
      </c>
      <c r="K1202" s="1">
        <v>13.24</v>
      </c>
      <c r="L1202" s="1">
        <f t="shared" si="72"/>
        <v>0.94880830223880586</v>
      </c>
      <c r="M1202" s="1">
        <f t="shared" si="73"/>
        <v>12.937406716417909</v>
      </c>
      <c r="N1202" s="1">
        <v>4.2000000000000003E-2</v>
      </c>
      <c r="O1202" s="1">
        <v>21.44</v>
      </c>
      <c r="P1202" s="1">
        <v>6.91</v>
      </c>
      <c r="Q1202" s="1">
        <v>39.4</v>
      </c>
      <c r="R1202" s="1">
        <v>800</v>
      </c>
      <c r="S1202" s="1">
        <v>752.8</v>
      </c>
      <c r="T1202" s="1">
        <v>265.39999999999998</v>
      </c>
      <c r="U1202" s="1">
        <v>2219.9</v>
      </c>
      <c r="V1202">
        <v>1.0227627314000001</v>
      </c>
      <c r="W1202">
        <f t="shared" si="74"/>
        <v>0.95209506575104352</v>
      </c>
      <c r="X1202">
        <f t="shared" si="75"/>
        <v>12.982223141651717</v>
      </c>
    </row>
    <row r="1203" spans="1:24" x14ac:dyDescent="0.15">
      <c r="A1203" s="98">
        <v>43072.613912037035</v>
      </c>
      <c r="B1203" s="1">
        <v>239.14472222223412</v>
      </c>
      <c r="C1203" s="1">
        <v>239.14</v>
      </c>
      <c r="D1203" s="1">
        <v>17.82</v>
      </c>
      <c r="E1203" s="1">
        <v>2247.2379999999998</v>
      </c>
      <c r="F1203" s="1">
        <v>26.1</v>
      </c>
      <c r="G1203" s="1">
        <v>402.6</v>
      </c>
      <c r="H1203" s="1">
        <v>0.249</v>
      </c>
      <c r="I1203" s="1">
        <v>0.255</v>
      </c>
      <c r="J1203" s="1">
        <v>0.97099999999999997</v>
      </c>
      <c r="K1203" s="1">
        <v>13.24</v>
      </c>
      <c r="L1203" s="1">
        <f t="shared" si="72"/>
        <v>0.94880830223880586</v>
      </c>
      <c r="M1203" s="1">
        <f t="shared" si="73"/>
        <v>12.937406716417909</v>
      </c>
      <c r="N1203" s="1">
        <v>4.2000000000000003E-2</v>
      </c>
      <c r="O1203" s="1">
        <v>21.44</v>
      </c>
      <c r="P1203" s="1">
        <v>6.915</v>
      </c>
      <c r="Q1203" s="1">
        <v>39.6</v>
      </c>
      <c r="R1203" s="1">
        <v>800</v>
      </c>
      <c r="S1203" s="1">
        <v>752.8</v>
      </c>
      <c r="T1203" s="1">
        <v>265.39999999999998</v>
      </c>
      <c r="U1203" s="1">
        <v>2219.9</v>
      </c>
      <c r="V1203">
        <v>1.0227602349</v>
      </c>
      <c r="W1203">
        <f t="shared" si="74"/>
        <v>0.95209738976135472</v>
      </c>
      <c r="X1203">
        <f t="shared" si="75"/>
        <v>12.982254830525578</v>
      </c>
    </row>
    <row r="1204" spans="1:24" x14ac:dyDescent="0.15">
      <c r="A1204" s="98">
        <v>43072.614606481482</v>
      </c>
      <c r="B1204" s="1">
        <v>239.16138888895512</v>
      </c>
      <c r="C1204" s="1">
        <v>239.15</v>
      </c>
      <c r="D1204" s="1">
        <v>17.82</v>
      </c>
      <c r="E1204" s="1">
        <v>2247.3989999999999</v>
      </c>
      <c r="F1204" s="1">
        <v>26.1</v>
      </c>
      <c r="G1204" s="1">
        <v>402.6</v>
      </c>
      <c r="H1204" s="1">
        <v>0.248</v>
      </c>
      <c r="I1204" s="1">
        <v>0.255</v>
      </c>
      <c r="J1204" s="1">
        <v>0.97099999999999997</v>
      </c>
      <c r="K1204" s="1">
        <v>13.24</v>
      </c>
      <c r="L1204" s="1">
        <f t="shared" si="72"/>
        <v>0.94880830223880586</v>
      </c>
      <c r="M1204" s="1">
        <f t="shared" si="73"/>
        <v>12.937406716417909</v>
      </c>
      <c r="N1204" s="1">
        <v>4.2000000000000003E-2</v>
      </c>
      <c r="O1204" s="1">
        <v>21.44</v>
      </c>
      <c r="P1204" s="1">
        <v>6.9109999999999996</v>
      </c>
      <c r="Q1204" s="1">
        <v>39.799999999999997</v>
      </c>
      <c r="R1204" s="1">
        <v>800</v>
      </c>
      <c r="S1204" s="1">
        <v>752.8</v>
      </c>
      <c r="T1204" s="1">
        <v>265.39999999999998</v>
      </c>
      <c r="U1204" s="1">
        <v>2219.9</v>
      </c>
      <c r="V1204">
        <v>1.0227626936000001</v>
      </c>
      <c r="W1204">
        <f t="shared" si="74"/>
        <v>0.95209510093925853</v>
      </c>
      <c r="X1204">
        <f t="shared" si="75"/>
        <v>12.982223621458068</v>
      </c>
    </row>
    <row r="1205" spans="1:24" x14ac:dyDescent="0.15">
      <c r="A1205" s="98">
        <v>43072.615300925929</v>
      </c>
      <c r="B1205" s="1">
        <v>239.17805555567611</v>
      </c>
      <c r="C1205" s="1">
        <v>239.17</v>
      </c>
      <c r="D1205" s="1">
        <v>17.82</v>
      </c>
      <c r="E1205" s="1">
        <v>2247.2489999999998</v>
      </c>
      <c r="F1205" s="1">
        <v>26.1</v>
      </c>
      <c r="G1205" s="1">
        <v>402.6</v>
      </c>
      <c r="H1205" s="1">
        <v>0.248</v>
      </c>
      <c r="I1205" s="1">
        <v>0.255</v>
      </c>
      <c r="J1205" s="1">
        <v>0.97099999999999997</v>
      </c>
      <c r="K1205" s="1">
        <v>13.24</v>
      </c>
      <c r="L1205" s="1">
        <f t="shared" si="72"/>
        <v>0.94880830223880586</v>
      </c>
      <c r="M1205" s="1">
        <f t="shared" si="73"/>
        <v>12.937406716417909</v>
      </c>
      <c r="N1205" s="1">
        <v>4.2000000000000003E-2</v>
      </c>
      <c r="O1205" s="1">
        <v>21.44</v>
      </c>
      <c r="P1205" s="1">
        <v>6.9050000000000002</v>
      </c>
      <c r="Q1205" s="1">
        <v>39.200000000000003</v>
      </c>
      <c r="R1205" s="1">
        <v>800</v>
      </c>
      <c r="S1205" s="1">
        <v>752.8</v>
      </c>
      <c r="T1205" s="1">
        <v>265.39999999999998</v>
      </c>
      <c r="U1205" s="1">
        <v>2219.9</v>
      </c>
      <c r="V1205">
        <v>1.0227751762999999</v>
      </c>
      <c r="W1205">
        <f t="shared" si="74"/>
        <v>0.95208348087084882</v>
      </c>
      <c r="X1205">
        <f t="shared" si="75"/>
        <v>12.982065176858947</v>
      </c>
    </row>
    <row r="1206" spans="1:24" x14ac:dyDescent="0.15">
      <c r="A1206" s="98">
        <v>43072.615995370368</v>
      </c>
      <c r="B1206" s="1">
        <v>239.19472222222248</v>
      </c>
      <c r="C1206" s="1">
        <v>239.19</v>
      </c>
      <c r="D1206" s="1">
        <v>17.82</v>
      </c>
      <c r="E1206" s="1">
        <v>2247.0619999999999</v>
      </c>
      <c r="F1206" s="1">
        <v>26.1</v>
      </c>
      <c r="G1206" s="1">
        <v>402.6</v>
      </c>
      <c r="H1206" s="1">
        <v>0.249</v>
      </c>
      <c r="I1206" s="1">
        <v>0.255</v>
      </c>
      <c r="J1206" s="1">
        <v>0.97099999999999997</v>
      </c>
      <c r="K1206" s="1">
        <v>13.24</v>
      </c>
      <c r="L1206" s="1">
        <f t="shared" si="72"/>
        <v>0.94880830223880586</v>
      </c>
      <c r="M1206" s="1">
        <f t="shared" si="73"/>
        <v>12.937406716417909</v>
      </c>
      <c r="N1206" s="1">
        <v>4.2000000000000003E-2</v>
      </c>
      <c r="O1206" s="1">
        <v>21.44</v>
      </c>
      <c r="P1206" s="1">
        <v>6.8970000000000002</v>
      </c>
      <c r="Q1206" s="1">
        <v>38.700000000000003</v>
      </c>
      <c r="R1206" s="1">
        <v>800</v>
      </c>
      <c r="S1206" s="1">
        <v>752.8</v>
      </c>
      <c r="T1206" s="1">
        <v>265.39999999999998</v>
      </c>
      <c r="U1206" s="1">
        <v>2219.9</v>
      </c>
      <c r="V1206">
        <v>1.0227812764999999</v>
      </c>
      <c r="W1206">
        <f t="shared" si="74"/>
        <v>0.952077802335483</v>
      </c>
      <c r="X1206">
        <f t="shared" si="75"/>
        <v>12.981987747602261</v>
      </c>
    </row>
    <row r="1207" spans="1:24" x14ac:dyDescent="0.15">
      <c r="A1207" s="98">
        <v>43072.616689814815</v>
      </c>
      <c r="B1207" s="1">
        <v>239.21138888894347</v>
      </c>
      <c r="C1207" s="1">
        <v>239.2</v>
      </c>
      <c r="D1207" s="1">
        <v>17.82</v>
      </c>
      <c r="E1207" s="1">
        <v>2247.0320000000002</v>
      </c>
      <c r="F1207" s="1">
        <v>26.1</v>
      </c>
      <c r="G1207" s="1">
        <v>402.6</v>
      </c>
      <c r="H1207" s="1">
        <v>0.249</v>
      </c>
      <c r="I1207" s="1">
        <v>0.255</v>
      </c>
      <c r="J1207" s="1">
        <v>0.97099999999999997</v>
      </c>
      <c r="K1207" s="1">
        <v>13.24</v>
      </c>
      <c r="L1207" s="1">
        <f t="shared" si="72"/>
        <v>0.94880830223880586</v>
      </c>
      <c r="M1207" s="1">
        <f t="shared" si="73"/>
        <v>12.937406716417909</v>
      </c>
      <c r="N1207" s="1">
        <v>4.2000000000000003E-2</v>
      </c>
      <c r="O1207" s="1">
        <v>21.44</v>
      </c>
      <c r="P1207" s="1">
        <v>6.9130000000000003</v>
      </c>
      <c r="Q1207" s="1">
        <v>39.200000000000003</v>
      </c>
      <c r="R1207" s="1">
        <v>800</v>
      </c>
      <c r="S1207" s="1">
        <v>752.8</v>
      </c>
      <c r="T1207" s="1">
        <v>265.39999999999998</v>
      </c>
      <c r="U1207" s="1">
        <v>2219.9</v>
      </c>
      <c r="V1207">
        <v>1.0227833453999999</v>
      </c>
      <c r="W1207">
        <f t="shared" si="74"/>
        <v>0.952075876459613</v>
      </c>
      <c r="X1207">
        <f t="shared" si="75"/>
        <v>12.981961487461664</v>
      </c>
    </row>
    <row r="1208" spans="1:24" x14ac:dyDescent="0.15">
      <c r="A1208" s="98">
        <v>43072.617384259262</v>
      </c>
      <c r="B1208" s="1">
        <v>239.22805555566447</v>
      </c>
      <c r="C1208" s="1">
        <v>239.22</v>
      </c>
      <c r="D1208" s="1">
        <v>17.82</v>
      </c>
      <c r="E1208" s="1">
        <v>2247.0059999999999</v>
      </c>
      <c r="F1208" s="1">
        <v>26.1</v>
      </c>
      <c r="G1208" s="1">
        <v>402.6</v>
      </c>
      <c r="H1208" s="1">
        <v>0.249</v>
      </c>
      <c r="I1208" s="1">
        <v>0.255</v>
      </c>
      <c r="J1208" s="1">
        <v>0.97099999999999997</v>
      </c>
      <c r="K1208" s="1">
        <v>13.24</v>
      </c>
      <c r="L1208" s="1">
        <f t="shared" si="72"/>
        <v>0.94880830223880586</v>
      </c>
      <c r="M1208" s="1">
        <f t="shared" si="73"/>
        <v>12.937406716417909</v>
      </c>
      <c r="N1208" s="1">
        <v>4.2000000000000003E-2</v>
      </c>
      <c r="O1208" s="1">
        <v>21.44</v>
      </c>
      <c r="P1208" s="1">
        <v>6.923</v>
      </c>
      <c r="Q1208" s="1">
        <v>39.299999999999997</v>
      </c>
      <c r="R1208" s="1">
        <v>800</v>
      </c>
      <c r="S1208" s="1">
        <v>752.8</v>
      </c>
      <c r="T1208" s="1">
        <v>265.39999999999998</v>
      </c>
      <c r="U1208" s="1">
        <v>2219.9</v>
      </c>
      <c r="V1208">
        <v>1.0227851295000001</v>
      </c>
      <c r="W1208">
        <f t="shared" si="74"/>
        <v>0.95207421570162731</v>
      </c>
      <c r="X1208">
        <f t="shared" si="75"/>
        <v>12.981938842316731</v>
      </c>
    </row>
    <row r="1209" spans="1:24" x14ac:dyDescent="0.15">
      <c r="A1209" s="98">
        <v>43072.618078703701</v>
      </c>
      <c r="B1209" s="1">
        <v>239.24472222221084</v>
      </c>
      <c r="C1209" s="1">
        <v>239.24</v>
      </c>
      <c r="D1209" s="1">
        <v>17.82</v>
      </c>
      <c r="E1209" s="1">
        <v>2247.2170000000001</v>
      </c>
      <c r="F1209" s="1">
        <v>26.1</v>
      </c>
      <c r="G1209" s="1">
        <v>402.6</v>
      </c>
      <c r="H1209" s="1">
        <v>0.249</v>
      </c>
      <c r="I1209" s="1">
        <v>0.255</v>
      </c>
      <c r="J1209" s="1">
        <v>0.97099999999999997</v>
      </c>
      <c r="K1209" s="1">
        <v>13.24</v>
      </c>
      <c r="L1209" s="1">
        <f t="shared" si="72"/>
        <v>0.94880830223880586</v>
      </c>
      <c r="M1209" s="1">
        <f t="shared" si="73"/>
        <v>12.937406716417909</v>
      </c>
      <c r="N1209" s="1">
        <v>4.2000000000000003E-2</v>
      </c>
      <c r="O1209" s="1">
        <v>21.44</v>
      </c>
      <c r="P1209" s="1">
        <v>6.91</v>
      </c>
      <c r="Q1209" s="1">
        <v>39.6</v>
      </c>
      <c r="R1209" s="1">
        <v>800</v>
      </c>
      <c r="S1209" s="1">
        <v>752.8</v>
      </c>
      <c r="T1209" s="1">
        <v>265.5</v>
      </c>
      <c r="U1209" s="1">
        <v>2219.9</v>
      </c>
      <c r="V1209">
        <v>1.0227796688999999</v>
      </c>
      <c r="W1209">
        <f t="shared" si="74"/>
        <v>0.95207929880664066</v>
      </c>
      <c r="X1209">
        <f t="shared" si="75"/>
        <v>12.982008152626079</v>
      </c>
    </row>
    <row r="1210" spans="1:24" x14ac:dyDescent="0.15">
      <c r="A1210" s="98">
        <v>43072.618773148148</v>
      </c>
      <c r="B1210" s="1">
        <v>239.26138888893183</v>
      </c>
      <c r="C1210" s="1">
        <v>239.25</v>
      </c>
      <c r="D1210" s="1">
        <v>17.82</v>
      </c>
      <c r="E1210" s="1">
        <v>2247.37</v>
      </c>
      <c r="F1210" s="1">
        <v>26.1</v>
      </c>
      <c r="G1210" s="1">
        <v>402.6</v>
      </c>
      <c r="H1210" s="1">
        <v>0.248</v>
      </c>
      <c r="I1210" s="1">
        <v>0.255</v>
      </c>
      <c r="J1210" s="1">
        <v>0.97099999999999997</v>
      </c>
      <c r="K1210" s="1">
        <v>13.24</v>
      </c>
      <c r="L1210" s="1">
        <f t="shared" si="72"/>
        <v>0.94880830223880586</v>
      </c>
      <c r="M1210" s="1">
        <f t="shared" si="73"/>
        <v>12.937406716417909</v>
      </c>
      <c r="N1210" s="1">
        <v>4.2000000000000003E-2</v>
      </c>
      <c r="O1210" s="1">
        <v>21.44</v>
      </c>
      <c r="P1210" s="1">
        <v>6.8959999999999999</v>
      </c>
      <c r="Q1210" s="1">
        <v>39.299999999999997</v>
      </c>
      <c r="R1210" s="1">
        <v>800</v>
      </c>
      <c r="S1210" s="1">
        <v>752.8</v>
      </c>
      <c r="T1210" s="1">
        <v>265.89999999999998</v>
      </c>
      <c r="U1210" s="1">
        <v>2219.9</v>
      </c>
      <c r="V1210">
        <v>1.0227775481999999</v>
      </c>
      <c r="W1210">
        <f t="shared" si="74"/>
        <v>0.9520812729158421</v>
      </c>
      <c r="X1210">
        <f t="shared" si="75"/>
        <v>12.982035070448765</v>
      </c>
    </row>
    <row r="1211" spans="1:24" x14ac:dyDescent="0.15">
      <c r="A1211" s="98">
        <v>43072.619467592594</v>
      </c>
      <c r="B1211" s="1">
        <v>239.27805555565283</v>
      </c>
      <c r="C1211" s="1">
        <v>239.27</v>
      </c>
      <c r="D1211" s="1">
        <v>17.82</v>
      </c>
      <c r="E1211" s="1">
        <v>2247.4279999999999</v>
      </c>
      <c r="F1211" s="1">
        <v>26.1</v>
      </c>
      <c r="G1211" s="1">
        <v>402.6</v>
      </c>
      <c r="H1211" s="1">
        <v>0.248</v>
      </c>
      <c r="I1211" s="1">
        <v>0.255</v>
      </c>
      <c r="J1211" s="1">
        <v>0.97099999999999997</v>
      </c>
      <c r="K1211" s="1">
        <v>13.24</v>
      </c>
      <c r="L1211" s="1">
        <f t="shared" si="72"/>
        <v>0.94880830223880586</v>
      </c>
      <c r="M1211" s="1">
        <f t="shared" si="73"/>
        <v>12.937406716417909</v>
      </c>
      <c r="N1211" s="1">
        <v>4.2000000000000003E-2</v>
      </c>
      <c r="O1211" s="1">
        <v>21.44</v>
      </c>
      <c r="P1211" s="1">
        <v>6.8929999999999998</v>
      </c>
      <c r="Q1211" s="1">
        <v>39.6</v>
      </c>
      <c r="R1211" s="1">
        <v>800</v>
      </c>
      <c r="S1211" s="1">
        <v>752.8</v>
      </c>
      <c r="T1211" s="1">
        <v>266.2</v>
      </c>
      <c r="U1211" s="1">
        <v>2219.9</v>
      </c>
      <c r="V1211">
        <v>1.0227833093000001</v>
      </c>
      <c r="W1211">
        <f t="shared" si="74"/>
        <v>0.95207591006393433</v>
      </c>
      <c r="X1211">
        <f t="shared" si="75"/>
        <v>12.981961945670948</v>
      </c>
    </row>
    <row r="1212" spans="1:24" x14ac:dyDescent="0.15">
      <c r="A1212" s="98">
        <v>43072.620162037034</v>
      </c>
      <c r="B1212" s="1">
        <v>239.2947222221992</v>
      </c>
      <c r="C1212" s="1">
        <v>239.29</v>
      </c>
      <c r="D1212" s="1">
        <v>17.82</v>
      </c>
      <c r="E1212" s="1">
        <v>2247.1210000000001</v>
      </c>
      <c r="F1212" s="1">
        <v>26.1</v>
      </c>
      <c r="G1212" s="1">
        <v>402.6</v>
      </c>
      <c r="H1212" s="1">
        <v>0.249</v>
      </c>
      <c r="I1212" s="1">
        <v>0.255</v>
      </c>
      <c r="J1212" s="1">
        <v>0.97099999999999997</v>
      </c>
      <c r="K1212" s="1">
        <v>13.24</v>
      </c>
      <c r="L1212" s="1">
        <f t="shared" si="72"/>
        <v>0.94880830223880586</v>
      </c>
      <c r="M1212" s="1">
        <f t="shared" si="73"/>
        <v>12.937406716417909</v>
      </c>
      <c r="N1212" s="1">
        <v>4.2000000000000003E-2</v>
      </c>
      <c r="O1212" s="1">
        <v>21.44</v>
      </c>
      <c r="P1212" s="1">
        <v>6.9089999999999998</v>
      </c>
      <c r="Q1212" s="1">
        <v>39.700000000000003</v>
      </c>
      <c r="R1212" s="1">
        <v>800</v>
      </c>
      <c r="S1212" s="1">
        <v>752.8</v>
      </c>
      <c r="T1212" s="1">
        <v>266.2</v>
      </c>
      <c r="U1212" s="1">
        <v>2220</v>
      </c>
      <c r="V1212">
        <v>1.0228198535999999</v>
      </c>
      <c r="W1212">
        <f t="shared" si="74"/>
        <v>0.95204189337218004</v>
      </c>
      <c r="X1212">
        <f t="shared" si="75"/>
        <v>12.981498113540335</v>
      </c>
    </row>
    <row r="1213" spans="1:24" x14ac:dyDescent="0.15">
      <c r="A1213" s="98">
        <v>43072.620856481481</v>
      </c>
      <c r="B1213" s="1">
        <v>239.31138888892019</v>
      </c>
      <c r="C1213" s="1">
        <v>239.3</v>
      </c>
      <c r="D1213" s="1">
        <v>17.82</v>
      </c>
      <c r="E1213" s="1">
        <v>2246.8580000000002</v>
      </c>
      <c r="F1213" s="1">
        <v>26.1</v>
      </c>
      <c r="G1213" s="1">
        <v>402.6</v>
      </c>
      <c r="H1213" s="1">
        <v>0.249</v>
      </c>
      <c r="I1213" s="1">
        <v>0.255</v>
      </c>
      <c r="J1213" s="1">
        <v>0.97099999999999997</v>
      </c>
      <c r="K1213" s="1">
        <v>13.24</v>
      </c>
      <c r="L1213" s="1">
        <f t="shared" si="72"/>
        <v>0.94880830223880586</v>
      </c>
      <c r="M1213" s="1">
        <f t="shared" si="73"/>
        <v>12.937406716417909</v>
      </c>
      <c r="N1213" s="1">
        <v>4.2000000000000003E-2</v>
      </c>
      <c r="O1213" s="1">
        <v>21.44</v>
      </c>
      <c r="P1213" s="1">
        <v>6.9160000000000004</v>
      </c>
      <c r="Q1213" s="1">
        <v>39.700000000000003</v>
      </c>
      <c r="R1213" s="1">
        <v>799</v>
      </c>
      <c r="S1213" s="1">
        <v>752.8</v>
      </c>
      <c r="T1213" s="1">
        <v>266.2</v>
      </c>
      <c r="U1213" s="1">
        <v>2220</v>
      </c>
      <c r="V1213">
        <v>1.0228762114999999</v>
      </c>
      <c r="W1213">
        <f t="shared" si="74"/>
        <v>0.95198943826449534</v>
      </c>
      <c r="X1213">
        <f t="shared" si="75"/>
        <v>12.980782865728031</v>
      </c>
    </row>
    <row r="1214" spans="1:24" x14ac:dyDescent="0.15">
      <c r="A1214" s="98">
        <v>43072.621550925927</v>
      </c>
      <c r="B1214" s="1">
        <v>239.32805555564119</v>
      </c>
      <c r="C1214" s="1">
        <v>239.32</v>
      </c>
      <c r="D1214" s="1">
        <v>17.82</v>
      </c>
      <c r="E1214" s="1">
        <v>2247.002</v>
      </c>
      <c r="F1214" s="1">
        <v>26.1</v>
      </c>
      <c r="G1214" s="1">
        <v>402.6</v>
      </c>
      <c r="H1214" s="1">
        <v>0.249</v>
      </c>
      <c r="I1214" s="1">
        <v>0.255</v>
      </c>
      <c r="J1214" s="1">
        <v>0.97099999999999997</v>
      </c>
      <c r="K1214" s="1">
        <v>13.24</v>
      </c>
      <c r="L1214" s="1">
        <f t="shared" si="72"/>
        <v>0.94880830223880586</v>
      </c>
      <c r="M1214" s="1">
        <f t="shared" si="73"/>
        <v>12.937406716417909</v>
      </c>
      <c r="N1214" s="1">
        <v>4.2000000000000003E-2</v>
      </c>
      <c r="O1214" s="1">
        <v>21.44</v>
      </c>
      <c r="P1214" s="1">
        <v>6.907</v>
      </c>
      <c r="Q1214" s="1">
        <v>39.700000000000003</v>
      </c>
      <c r="R1214" s="1">
        <v>799</v>
      </c>
      <c r="S1214" s="1">
        <v>752.8</v>
      </c>
      <c r="T1214" s="1">
        <v>266.2</v>
      </c>
      <c r="U1214" s="1">
        <v>2220</v>
      </c>
      <c r="V1214">
        <v>1.0228013948000001</v>
      </c>
      <c r="W1214">
        <f t="shared" si="74"/>
        <v>0.95205907515447974</v>
      </c>
      <c r="X1214">
        <f t="shared" si="75"/>
        <v>12.981732394485389</v>
      </c>
    </row>
    <row r="1215" spans="1:24" x14ac:dyDescent="0.15">
      <c r="A1215" s="98">
        <v>43072.622245370374</v>
      </c>
      <c r="B1215" s="1">
        <v>239.34472222236218</v>
      </c>
      <c r="C1215" s="1">
        <v>239.34</v>
      </c>
      <c r="D1215" s="1">
        <v>17.82</v>
      </c>
      <c r="E1215" s="1">
        <v>2247.0720000000001</v>
      </c>
      <c r="F1215" s="1">
        <v>26.1</v>
      </c>
      <c r="G1215" s="1">
        <v>402.6</v>
      </c>
      <c r="H1215" s="1">
        <v>0.249</v>
      </c>
      <c r="I1215" s="1">
        <v>0.255</v>
      </c>
      <c r="J1215" s="1">
        <v>0.97099999999999997</v>
      </c>
      <c r="K1215" s="1">
        <v>13.24</v>
      </c>
      <c r="L1215" s="1">
        <f t="shared" si="72"/>
        <v>0.94880830223880586</v>
      </c>
      <c r="M1215" s="1">
        <f t="shared" si="73"/>
        <v>12.937406716417909</v>
      </c>
      <c r="N1215" s="1">
        <v>4.2000000000000003E-2</v>
      </c>
      <c r="O1215" s="1">
        <v>21.44</v>
      </c>
      <c r="P1215" s="1">
        <v>6.9020000000000001</v>
      </c>
      <c r="Q1215" s="1">
        <v>39.6</v>
      </c>
      <c r="R1215" s="1">
        <v>799</v>
      </c>
      <c r="S1215" s="1">
        <v>752.8</v>
      </c>
      <c r="T1215" s="1">
        <v>266.2</v>
      </c>
      <c r="U1215" s="1">
        <v>2220</v>
      </c>
      <c r="V1215">
        <v>1.0227984215999999</v>
      </c>
      <c r="W1215">
        <f t="shared" si="74"/>
        <v>0.95206184272038774</v>
      </c>
      <c r="X1215">
        <f t="shared" si="75"/>
        <v>12.981770131429387</v>
      </c>
    </row>
    <row r="1216" spans="1:24" x14ac:dyDescent="0.15">
      <c r="A1216" s="98">
        <v>43072.622939814813</v>
      </c>
      <c r="B1216" s="1">
        <v>239.36138888890855</v>
      </c>
      <c r="C1216" s="1">
        <v>239.35</v>
      </c>
      <c r="D1216" s="1">
        <v>17.829999999999998</v>
      </c>
      <c r="E1216" s="1">
        <v>2247.232</v>
      </c>
      <c r="F1216" s="1">
        <v>26.1</v>
      </c>
      <c r="G1216" s="1">
        <v>402.6</v>
      </c>
      <c r="H1216" s="1">
        <v>0.249</v>
      </c>
      <c r="I1216" s="1">
        <v>0.255</v>
      </c>
      <c r="J1216" s="1">
        <v>0.97099999999999997</v>
      </c>
      <c r="K1216" s="1">
        <v>13.24</v>
      </c>
      <c r="L1216" s="1">
        <f t="shared" si="72"/>
        <v>0.94880830223880586</v>
      </c>
      <c r="M1216" s="1">
        <f t="shared" si="73"/>
        <v>12.937406716417909</v>
      </c>
      <c r="N1216" s="1">
        <v>4.2000000000000003E-2</v>
      </c>
      <c r="O1216" s="1">
        <v>21.44</v>
      </c>
      <c r="P1216" s="1">
        <v>6.8979999999999997</v>
      </c>
      <c r="Q1216" s="1">
        <v>39.299999999999997</v>
      </c>
      <c r="R1216" s="1">
        <v>800</v>
      </c>
      <c r="S1216" s="1">
        <v>752.8</v>
      </c>
      <c r="T1216" s="1">
        <v>266.2</v>
      </c>
      <c r="U1216" s="1">
        <v>2220</v>
      </c>
      <c r="V1216">
        <v>1.0228131612</v>
      </c>
      <c r="W1216">
        <f t="shared" si="74"/>
        <v>0.95204812270653838</v>
      </c>
      <c r="X1216">
        <f t="shared" si="75"/>
        <v>12.981583053176692</v>
      </c>
    </row>
    <row r="1217" spans="1:24" x14ac:dyDescent="0.15">
      <c r="A1217" s="98">
        <v>43072.62363425926</v>
      </c>
      <c r="B1217" s="1">
        <v>239.37805555562954</v>
      </c>
      <c r="C1217" s="1">
        <v>239.37</v>
      </c>
      <c r="D1217" s="1">
        <v>17.829999999999998</v>
      </c>
      <c r="E1217" s="1">
        <v>2247.1570000000002</v>
      </c>
      <c r="F1217" s="1">
        <v>26.1</v>
      </c>
      <c r="G1217" s="1">
        <v>402.6</v>
      </c>
      <c r="H1217" s="1">
        <v>0.249</v>
      </c>
      <c r="I1217" s="1">
        <v>0.255</v>
      </c>
      <c r="J1217" s="1">
        <v>0.97099999999999997</v>
      </c>
      <c r="K1217" s="1">
        <v>13.24</v>
      </c>
      <c r="L1217" s="1">
        <f t="shared" si="72"/>
        <v>0.94880830223880586</v>
      </c>
      <c r="M1217" s="1">
        <f t="shared" si="73"/>
        <v>12.937406716417909</v>
      </c>
      <c r="N1217" s="1">
        <v>4.2000000000000003E-2</v>
      </c>
      <c r="O1217" s="1">
        <v>21.44</v>
      </c>
      <c r="P1217" s="1">
        <v>6.9130000000000003</v>
      </c>
      <c r="Q1217" s="1">
        <v>38.700000000000003</v>
      </c>
      <c r="R1217" s="1">
        <v>800</v>
      </c>
      <c r="S1217" s="1">
        <v>752.8</v>
      </c>
      <c r="T1217" s="1">
        <v>266.2</v>
      </c>
      <c r="U1217" s="1">
        <v>2220</v>
      </c>
      <c r="V1217">
        <v>1.0228152697999999</v>
      </c>
      <c r="W1217">
        <f t="shared" si="74"/>
        <v>0.95204615999760089</v>
      </c>
      <c r="X1217">
        <f t="shared" si="75"/>
        <v>12.981556290801478</v>
      </c>
    </row>
    <row r="1218" spans="1:24" x14ac:dyDescent="0.15">
      <c r="A1218" s="98">
        <v>43072.624328703707</v>
      </c>
      <c r="B1218" s="1">
        <v>239.39472222235054</v>
      </c>
      <c r="C1218" s="1">
        <v>239.39</v>
      </c>
      <c r="D1218" s="1">
        <v>17.829999999999998</v>
      </c>
      <c r="E1218" s="1">
        <v>2246.8490000000002</v>
      </c>
      <c r="F1218" s="1">
        <v>26.1</v>
      </c>
      <c r="G1218" s="1">
        <v>402.6</v>
      </c>
      <c r="H1218" s="1">
        <v>0.249</v>
      </c>
      <c r="I1218" s="1">
        <v>0.255</v>
      </c>
      <c r="J1218" s="1">
        <v>0.97099999999999997</v>
      </c>
      <c r="K1218" s="1">
        <v>13.24</v>
      </c>
      <c r="L1218" s="1">
        <f t="shared" ref="L1218:L1281" si="76">(J1218*20.95)/O1218</f>
        <v>0.94880830223880586</v>
      </c>
      <c r="M1218" s="1">
        <f t="shared" ref="M1218:M1281" si="77">(K1218*20.95)/O1218</f>
        <v>12.937406716417909</v>
      </c>
      <c r="N1218" s="1">
        <v>4.2000000000000003E-2</v>
      </c>
      <c r="O1218" s="1">
        <v>21.44</v>
      </c>
      <c r="P1218" s="1">
        <v>6.9169999999999998</v>
      </c>
      <c r="Q1218" s="1">
        <v>38.9</v>
      </c>
      <c r="R1218" s="1">
        <v>800</v>
      </c>
      <c r="S1218" s="1">
        <v>752.8</v>
      </c>
      <c r="T1218" s="1">
        <v>266.2</v>
      </c>
      <c r="U1218" s="1">
        <v>2220</v>
      </c>
      <c r="V1218">
        <v>1.0227889263000001</v>
      </c>
      <c r="W1218">
        <f t="shared" si="74"/>
        <v>0.95207068140897988</v>
      </c>
      <c r="X1218">
        <f t="shared" si="75"/>
        <v>12.981890650725948</v>
      </c>
    </row>
    <row r="1219" spans="1:24" x14ac:dyDescent="0.15">
      <c r="A1219" s="98">
        <v>43072.625023148146</v>
      </c>
      <c r="B1219" s="1">
        <v>239.41138888889691</v>
      </c>
      <c r="C1219" s="1">
        <v>239.4</v>
      </c>
      <c r="D1219" s="1">
        <v>17.829999999999998</v>
      </c>
      <c r="E1219" s="1">
        <v>2246.5639999999999</v>
      </c>
      <c r="F1219" s="1">
        <v>26.1</v>
      </c>
      <c r="G1219" s="1">
        <v>402.6</v>
      </c>
      <c r="H1219" s="1">
        <v>0.248</v>
      </c>
      <c r="I1219" s="1">
        <v>0.255</v>
      </c>
      <c r="J1219" s="1">
        <v>0.97099999999999997</v>
      </c>
      <c r="K1219" s="1">
        <v>13.24</v>
      </c>
      <c r="L1219" s="1">
        <f t="shared" si="76"/>
        <v>0.94880830223880586</v>
      </c>
      <c r="M1219" s="1">
        <f t="shared" si="77"/>
        <v>12.937406716417909</v>
      </c>
      <c r="N1219" s="1">
        <v>4.2000000000000003E-2</v>
      </c>
      <c r="O1219" s="1">
        <v>21.44</v>
      </c>
      <c r="P1219" s="1">
        <v>6.9089999999999998</v>
      </c>
      <c r="Q1219" s="1">
        <v>39</v>
      </c>
      <c r="R1219" s="1">
        <v>800</v>
      </c>
      <c r="S1219" s="1">
        <v>752.8</v>
      </c>
      <c r="T1219" s="1">
        <v>266.2</v>
      </c>
      <c r="U1219" s="1">
        <v>2220</v>
      </c>
      <c r="V1219">
        <v>1.0227793585</v>
      </c>
      <c r="W1219">
        <f t="shared" ref="W1219:W1282" si="78">J1219*(Z$1/V1219)</f>
        <v>0.95207958775010804</v>
      </c>
      <c r="X1219">
        <f t="shared" ref="X1219:X1282" si="79">K1219*(Z$1/V1219)</f>
        <v>12.982012092493751</v>
      </c>
    </row>
    <row r="1220" spans="1:24" x14ac:dyDescent="0.15">
      <c r="A1220" s="98">
        <v>43072.625717592593</v>
      </c>
      <c r="B1220" s="1">
        <v>239.4280555556179</v>
      </c>
      <c r="C1220" s="1">
        <v>239.42</v>
      </c>
      <c r="D1220" s="1">
        <v>17.829999999999998</v>
      </c>
      <c r="E1220" s="1">
        <v>2246.5030000000002</v>
      </c>
      <c r="F1220" s="1">
        <v>26.1</v>
      </c>
      <c r="G1220" s="1">
        <v>402.6</v>
      </c>
      <c r="H1220" s="1">
        <v>0.249</v>
      </c>
      <c r="I1220" s="1">
        <v>0.255</v>
      </c>
      <c r="J1220" s="1">
        <v>0.97099999999999997</v>
      </c>
      <c r="K1220" s="1">
        <v>13.24</v>
      </c>
      <c r="L1220" s="1">
        <f t="shared" si="76"/>
        <v>0.94880830223880586</v>
      </c>
      <c r="M1220" s="1">
        <f t="shared" si="77"/>
        <v>12.937406716417909</v>
      </c>
      <c r="N1220" s="1">
        <v>4.2000000000000003E-2</v>
      </c>
      <c r="O1220" s="1">
        <v>21.44</v>
      </c>
      <c r="P1220" s="1">
        <v>6.8979999999999997</v>
      </c>
      <c r="Q1220" s="1">
        <v>39.299999999999997</v>
      </c>
      <c r="R1220" s="1">
        <v>800</v>
      </c>
      <c r="S1220" s="1">
        <v>752.8</v>
      </c>
      <c r="T1220" s="1">
        <v>266.2</v>
      </c>
      <c r="U1220" s="1">
        <v>2220</v>
      </c>
      <c r="V1220">
        <v>1.0227653989000001</v>
      </c>
      <c r="W1220">
        <f t="shared" si="78"/>
        <v>0.95209258256810581</v>
      </c>
      <c r="X1220">
        <f t="shared" si="79"/>
        <v>12.982189282391063</v>
      </c>
    </row>
    <row r="1221" spans="1:24" x14ac:dyDescent="0.15">
      <c r="A1221" s="98">
        <v>43072.62641203704</v>
      </c>
      <c r="B1221" s="1">
        <v>239.4447222223389</v>
      </c>
      <c r="C1221" s="1">
        <v>239.44</v>
      </c>
      <c r="D1221" s="1">
        <v>17.829999999999998</v>
      </c>
      <c r="E1221" s="1">
        <v>2246.6759999999999</v>
      </c>
      <c r="F1221" s="1">
        <v>26.1</v>
      </c>
      <c r="G1221" s="1">
        <v>402.6</v>
      </c>
      <c r="H1221" s="1">
        <v>0.249</v>
      </c>
      <c r="I1221" s="1">
        <v>0.255</v>
      </c>
      <c r="J1221" s="1">
        <v>0.97099999999999997</v>
      </c>
      <c r="K1221" s="1">
        <v>13.24</v>
      </c>
      <c r="L1221" s="1">
        <f t="shared" si="76"/>
        <v>0.94880830223880586</v>
      </c>
      <c r="M1221" s="1">
        <f t="shared" si="77"/>
        <v>12.937406716417909</v>
      </c>
      <c r="N1221" s="1">
        <v>4.2000000000000003E-2</v>
      </c>
      <c r="O1221" s="1">
        <v>21.44</v>
      </c>
      <c r="P1221" s="1">
        <v>6.8920000000000003</v>
      </c>
      <c r="Q1221" s="1">
        <v>39.200000000000003</v>
      </c>
      <c r="R1221" s="1">
        <v>800</v>
      </c>
      <c r="S1221" s="1">
        <v>752.8</v>
      </c>
      <c r="T1221" s="1">
        <v>266.2</v>
      </c>
      <c r="U1221" s="1">
        <v>2220</v>
      </c>
      <c r="V1221">
        <v>1.0227662491</v>
      </c>
      <c r="W1221">
        <f t="shared" si="78"/>
        <v>0.95209179111735709</v>
      </c>
      <c r="X1221">
        <f t="shared" si="79"/>
        <v>12.982178490621841</v>
      </c>
    </row>
    <row r="1222" spans="1:24" x14ac:dyDescent="0.15">
      <c r="A1222" s="98">
        <v>43072.627106481479</v>
      </c>
      <c r="B1222" s="1">
        <v>239.46138888888527</v>
      </c>
      <c r="C1222" s="1">
        <v>239.45</v>
      </c>
      <c r="D1222" s="1">
        <v>17.829999999999998</v>
      </c>
      <c r="E1222" s="1">
        <v>2246.8629999999998</v>
      </c>
      <c r="F1222" s="1">
        <v>26.1</v>
      </c>
      <c r="G1222" s="1">
        <v>402.6</v>
      </c>
      <c r="H1222" s="1">
        <v>0.249</v>
      </c>
      <c r="I1222" s="1">
        <v>0.255</v>
      </c>
      <c r="J1222" s="1">
        <v>0.97099999999999997</v>
      </c>
      <c r="K1222" s="1">
        <v>13.24</v>
      </c>
      <c r="L1222" s="1">
        <f t="shared" si="76"/>
        <v>0.94969421101774032</v>
      </c>
      <c r="M1222" s="1">
        <f t="shared" si="77"/>
        <v>12.949486461251166</v>
      </c>
      <c r="N1222" s="1">
        <v>4.2000000000000003E-2</v>
      </c>
      <c r="O1222" s="1">
        <v>21.42</v>
      </c>
      <c r="P1222" s="1">
        <v>6.8849999999999998</v>
      </c>
      <c r="Q1222" s="1">
        <v>39.200000000000003</v>
      </c>
      <c r="R1222" s="1">
        <v>800</v>
      </c>
      <c r="S1222" s="1">
        <v>752.8</v>
      </c>
      <c r="T1222" s="1">
        <v>266.2</v>
      </c>
      <c r="U1222" s="1">
        <v>2220</v>
      </c>
      <c r="V1222">
        <v>1.0227881595999999</v>
      </c>
      <c r="W1222">
        <f t="shared" si="78"/>
        <v>0.95207139509791416</v>
      </c>
      <c r="X1222">
        <f t="shared" si="79"/>
        <v>12.981900382179592</v>
      </c>
    </row>
    <row r="1223" spans="1:24" x14ac:dyDescent="0.15">
      <c r="A1223" s="98">
        <v>43072.627800925926</v>
      </c>
      <c r="B1223" s="1">
        <v>239.47805555560626</v>
      </c>
      <c r="C1223" s="1">
        <v>239.47</v>
      </c>
      <c r="D1223" s="1">
        <v>17.829999999999998</v>
      </c>
      <c r="E1223" s="1">
        <v>2246.3580000000002</v>
      </c>
      <c r="F1223" s="1">
        <v>26.1</v>
      </c>
      <c r="G1223" s="1">
        <v>402.6</v>
      </c>
      <c r="H1223" s="1">
        <v>0.249</v>
      </c>
      <c r="I1223" s="1">
        <v>0.255</v>
      </c>
      <c r="J1223" s="1">
        <v>0.97099999999999997</v>
      </c>
      <c r="K1223" s="1">
        <v>13.24</v>
      </c>
      <c r="L1223" s="1">
        <f t="shared" si="76"/>
        <v>0.94969421101774032</v>
      </c>
      <c r="M1223" s="1">
        <f t="shared" si="77"/>
        <v>12.949486461251166</v>
      </c>
      <c r="N1223" s="1">
        <v>4.2000000000000003E-2</v>
      </c>
      <c r="O1223" s="1">
        <v>21.42</v>
      </c>
      <c r="P1223" s="1">
        <v>6.907</v>
      </c>
      <c r="Q1223" s="1">
        <v>39.299999999999997</v>
      </c>
      <c r="R1223" s="1">
        <v>800</v>
      </c>
      <c r="S1223" s="1">
        <v>752.8</v>
      </c>
      <c r="T1223" s="1">
        <v>266.2</v>
      </c>
      <c r="U1223" s="1">
        <v>2220</v>
      </c>
      <c r="V1223">
        <v>1.0228054334000001</v>
      </c>
      <c r="W1223">
        <f t="shared" si="78"/>
        <v>0.95205531590012371</v>
      </c>
      <c r="X1223">
        <f t="shared" si="79"/>
        <v>12.981681135445561</v>
      </c>
    </row>
    <row r="1224" spans="1:24" x14ac:dyDescent="0.15">
      <c r="A1224" s="98">
        <v>43072.628495370373</v>
      </c>
      <c r="B1224" s="1">
        <v>239.49472222232725</v>
      </c>
      <c r="C1224" s="1">
        <v>239.49</v>
      </c>
      <c r="D1224" s="1">
        <v>17.829999999999998</v>
      </c>
      <c r="E1224" s="1">
        <v>2246.5940000000001</v>
      </c>
      <c r="F1224" s="1">
        <v>26.1</v>
      </c>
      <c r="G1224" s="1">
        <v>402.6</v>
      </c>
      <c r="H1224" s="1">
        <v>0.249</v>
      </c>
      <c r="I1224" s="1">
        <v>0.254</v>
      </c>
      <c r="J1224" s="1">
        <v>0.97099999999999997</v>
      </c>
      <c r="K1224" s="1">
        <v>13.24</v>
      </c>
      <c r="L1224" s="1">
        <f t="shared" si="76"/>
        <v>0.94925104993000464</v>
      </c>
      <c r="M1224" s="1">
        <f t="shared" si="77"/>
        <v>12.943443770415305</v>
      </c>
      <c r="N1224" s="1">
        <v>4.2000000000000003E-2</v>
      </c>
      <c r="O1224" s="1">
        <v>21.43</v>
      </c>
      <c r="P1224" s="1">
        <v>6.9119999999999999</v>
      </c>
      <c r="Q1224" s="1">
        <v>39.200000000000003</v>
      </c>
      <c r="R1224" s="1">
        <v>800</v>
      </c>
      <c r="S1224" s="1">
        <v>752.8</v>
      </c>
      <c r="T1224" s="1">
        <v>266.2</v>
      </c>
      <c r="U1224" s="1">
        <v>2220</v>
      </c>
      <c r="V1224">
        <v>1.022800189</v>
      </c>
      <c r="W1224">
        <f t="shared" si="78"/>
        <v>0.95206019755633808</v>
      </c>
      <c r="X1224">
        <f t="shared" si="79"/>
        <v>12.981747698914436</v>
      </c>
    </row>
    <row r="1225" spans="1:24" x14ac:dyDescent="0.15">
      <c r="A1225" s="98">
        <v>43072.629189814812</v>
      </c>
      <c r="B1225" s="1">
        <v>239.51138888887363</v>
      </c>
      <c r="C1225" s="1">
        <v>239.5</v>
      </c>
      <c r="D1225" s="1">
        <v>17.829999999999998</v>
      </c>
      <c r="E1225" s="1">
        <v>2246.4499999999998</v>
      </c>
      <c r="F1225" s="1">
        <v>26.1</v>
      </c>
      <c r="G1225" s="1">
        <v>402.6</v>
      </c>
      <c r="H1225" s="1">
        <v>0.249</v>
      </c>
      <c r="I1225" s="1">
        <v>0.255</v>
      </c>
      <c r="J1225" s="1">
        <v>0.97099999999999997</v>
      </c>
      <c r="K1225" s="1">
        <v>13.24</v>
      </c>
      <c r="L1225" s="1">
        <f t="shared" si="76"/>
        <v>0.94880830223880586</v>
      </c>
      <c r="M1225" s="1">
        <f t="shared" si="77"/>
        <v>12.937406716417909</v>
      </c>
      <c r="N1225" s="1">
        <v>4.2000000000000003E-2</v>
      </c>
      <c r="O1225" s="1">
        <v>21.44</v>
      </c>
      <c r="P1225" s="1">
        <v>6.9009999999999998</v>
      </c>
      <c r="Q1225" s="1">
        <v>39.700000000000003</v>
      </c>
      <c r="R1225" s="1">
        <v>800</v>
      </c>
      <c r="S1225" s="1">
        <v>752.8</v>
      </c>
      <c r="T1225" s="1">
        <v>266.2</v>
      </c>
      <c r="U1225" s="1">
        <v>2220</v>
      </c>
      <c r="V1225">
        <v>1.0228005374</v>
      </c>
      <c r="W1225">
        <f t="shared" si="78"/>
        <v>0.95205987325285901</v>
      </c>
      <c r="X1225">
        <f t="shared" si="79"/>
        <v>12.981743276897893</v>
      </c>
    </row>
    <row r="1226" spans="1:24" x14ac:dyDescent="0.15">
      <c r="A1226" s="98">
        <v>43072.629884259259</v>
      </c>
      <c r="B1226" s="1">
        <v>239.52805555559462</v>
      </c>
      <c r="C1226" s="1">
        <v>239.52</v>
      </c>
      <c r="D1226" s="1">
        <v>17.829999999999998</v>
      </c>
      <c r="E1226" s="1">
        <v>2246.393</v>
      </c>
      <c r="F1226" s="1">
        <v>26.1</v>
      </c>
      <c r="G1226" s="1">
        <v>402.6</v>
      </c>
      <c r="H1226" s="1">
        <v>0.249</v>
      </c>
      <c r="I1226" s="1">
        <v>0.254</v>
      </c>
      <c r="J1226" s="1">
        <v>0.97099999999999997</v>
      </c>
      <c r="K1226" s="1">
        <v>13.24</v>
      </c>
      <c r="L1226" s="1">
        <f t="shared" si="76"/>
        <v>0.94880830223880586</v>
      </c>
      <c r="M1226" s="1">
        <f t="shared" si="77"/>
        <v>12.937406716417909</v>
      </c>
      <c r="N1226" s="1">
        <v>4.2000000000000003E-2</v>
      </c>
      <c r="O1226" s="1">
        <v>21.44</v>
      </c>
      <c r="P1226" s="1">
        <v>6.8929999999999998</v>
      </c>
      <c r="Q1226" s="1">
        <v>40.1</v>
      </c>
      <c r="R1226" s="1">
        <v>800</v>
      </c>
      <c r="S1226" s="1">
        <v>752.8</v>
      </c>
      <c r="T1226" s="1">
        <v>266.2</v>
      </c>
      <c r="U1226" s="1">
        <v>2220</v>
      </c>
      <c r="V1226">
        <v>1.0228018049000001</v>
      </c>
      <c r="W1226">
        <f t="shared" si="78"/>
        <v>0.95205869341930405</v>
      </c>
      <c r="X1226">
        <f t="shared" si="79"/>
        <v>12.981727189363117</v>
      </c>
    </row>
    <row r="1227" spans="1:24" x14ac:dyDescent="0.15">
      <c r="A1227" s="98">
        <v>43072.630578703705</v>
      </c>
      <c r="B1227" s="1">
        <v>239.54472222231561</v>
      </c>
      <c r="C1227" s="1">
        <v>239.54</v>
      </c>
      <c r="D1227" s="1">
        <v>17.829999999999998</v>
      </c>
      <c r="E1227" s="1">
        <v>2246.366</v>
      </c>
      <c r="F1227" s="1">
        <v>26.1</v>
      </c>
      <c r="G1227" s="1">
        <v>402.6</v>
      </c>
      <c r="H1227" s="1">
        <v>0.249</v>
      </c>
      <c r="I1227" s="1">
        <v>0.254</v>
      </c>
      <c r="J1227" s="1">
        <v>0.97099999999999997</v>
      </c>
      <c r="K1227" s="1">
        <v>13.24</v>
      </c>
      <c r="L1227" s="1">
        <f t="shared" si="76"/>
        <v>0.94836596736596734</v>
      </c>
      <c r="M1227" s="1">
        <f t="shared" si="77"/>
        <v>12.931375291375291</v>
      </c>
      <c r="N1227" s="1">
        <v>4.2000000000000003E-2</v>
      </c>
      <c r="O1227" s="1">
        <v>21.45</v>
      </c>
      <c r="P1227" s="1">
        <v>6.8920000000000003</v>
      </c>
      <c r="Q1227" s="1">
        <v>39.700000000000003</v>
      </c>
      <c r="R1227" s="1">
        <v>800</v>
      </c>
      <c r="S1227" s="1">
        <v>752.8</v>
      </c>
      <c r="T1227" s="1">
        <v>266.2</v>
      </c>
      <c r="U1227" s="1">
        <v>2220</v>
      </c>
      <c r="V1227">
        <v>1.0228181865999999</v>
      </c>
      <c r="W1227">
        <f t="shared" si="78"/>
        <v>0.95204344502022176</v>
      </c>
      <c r="X1227">
        <f t="shared" si="79"/>
        <v>12.981519270924549</v>
      </c>
    </row>
    <row r="1228" spans="1:24" x14ac:dyDescent="0.15">
      <c r="A1228" s="98">
        <v>43072.631273148145</v>
      </c>
      <c r="B1228" s="1">
        <v>239.56138888886198</v>
      </c>
      <c r="C1228" s="1">
        <v>239.55</v>
      </c>
      <c r="D1228" s="1">
        <v>17.829999999999998</v>
      </c>
      <c r="E1228" s="1">
        <v>2246.3000000000002</v>
      </c>
      <c r="F1228" s="1">
        <v>26.1</v>
      </c>
      <c r="G1228" s="1">
        <v>402.6</v>
      </c>
      <c r="H1228" s="1">
        <v>0.249</v>
      </c>
      <c r="I1228" s="1">
        <v>0.255</v>
      </c>
      <c r="J1228" s="1">
        <v>0.97099999999999997</v>
      </c>
      <c r="K1228" s="1">
        <v>13.24</v>
      </c>
      <c r="L1228" s="1">
        <f t="shared" si="76"/>
        <v>0.94836596736596734</v>
      </c>
      <c r="M1228" s="1">
        <f t="shared" si="77"/>
        <v>12.931375291375291</v>
      </c>
      <c r="N1228" s="1">
        <v>4.2000000000000003E-2</v>
      </c>
      <c r="O1228" s="1">
        <v>21.45</v>
      </c>
      <c r="P1228" s="1">
        <v>6.9109999999999996</v>
      </c>
      <c r="Q1228" s="1">
        <v>39.9</v>
      </c>
      <c r="R1228" s="1">
        <v>800</v>
      </c>
      <c r="S1228" s="1">
        <v>752.8</v>
      </c>
      <c r="T1228" s="1">
        <v>266.2</v>
      </c>
      <c r="U1228" s="1">
        <v>2220</v>
      </c>
      <c r="V1228">
        <v>1.0228375559</v>
      </c>
      <c r="W1228">
        <f t="shared" si="78"/>
        <v>0.95202541633620119</v>
      </c>
      <c r="X1228">
        <f t="shared" si="79"/>
        <v>12.981273442112569</v>
      </c>
    </row>
    <row r="1229" spans="1:24" x14ac:dyDescent="0.15">
      <c r="A1229" s="98">
        <v>43072.631967592592</v>
      </c>
      <c r="B1229" s="1">
        <v>239.57805555558298</v>
      </c>
      <c r="C1229" s="1">
        <v>239.57</v>
      </c>
      <c r="D1229" s="1">
        <v>17.829999999999998</v>
      </c>
      <c r="E1229" s="1">
        <v>2246.2759999999998</v>
      </c>
      <c r="F1229" s="1">
        <v>26.1</v>
      </c>
      <c r="G1229" s="1">
        <v>402.6</v>
      </c>
      <c r="H1229" s="1">
        <v>0.248</v>
      </c>
      <c r="I1229" s="1">
        <v>0.254</v>
      </c>
      <c r="J1229" s="1">
        <v>0.97099999999999997</v>
      </c>
      <c r="K1229" s="1">
        <v>13.24</v>
      </c>
      <c r="L1229" s="1">
        <f t="shared" si="76"/>
        <v>0.94836596736596734</v>
      </c>
      <c r="M1229" s="1">
        <f t="shared" si="77"/>
        <v>12.931375291375291</v>
      </c>
      <c r="N1229" s="1">
        <v>4.2000000000000003E-2</v>
      </c>
      <c r="O1229" s="1">
        <v>21.45</v>
      </c>
      <c r="P1229" s="1">
        <v>6.9109999999999996</v>
      </c>
      <c r="Q1229" s="1">
        <v>39.700000000000003</v>
      </c>
      <c r="R1229" s="1">
        <v>800</v>
      </c>
      <c r="S1229" s="1">
        <v>752.8</v>
      </c>
      <c r="T1229" s="1">
        <v>266.2</v>
      </c>
      <c r="U1229" s="1">
        <v>2220</v>
      </c>
      <c r="V1229">
        <v>1.0228375283</v>
      </c>
      <c r="W1229">
        <f t="shared" si="78"/>
        <v>0.95202544202542438</v>
      </c>
      <c r="X1229">
        <f t="shared" si="79"/>
        <v>12.981273792396106</v>
      </c>
    </row>
    <row r="1230" spans="1:24" x14ac:dyDescent="0.15">
      <c r="A1230" s="98">
        <v>43072.632662037038</v>
      </c>
      <c r="B1230" s="1">
        <v>239.59472222230397</v>
      </c>
      <c r="C1230" s="1">
        <v>239.59</v>
      </c>
      <c r="D1230" s="1">
        <v>17.829999999999998</v>
      </c>
      <c r="E1230" s="1">
        <v>2245.913</v>
      </c>
      <c r="F1230" s="1">
        <v>26.1</v>
      </c>
      <c r="G1230" s="1">
        <v>402.6</v>
      </c>
      <c r="H1230" s="1">
        <v>0.249</v>
      </c>
      <c r="I1230" s="1">
        <v>0.254</v>
      </c>
      <c r="J1230" s="1">
        <v>0.97799999999999998</v>
      </c>
      <c r="K1230" s="1">
        <v>13.22</v>
      </c>
      <c r="L1230" s="1">
        <f t="shared" si="76"/>
        <v>0.95520279720279722</v>
      </c>
      <c r="M1230" s="1">
        <f t="shared" si="77"/>
        <v>12.911841491841493</v>
      </c>
      <c r="N1230" s="1">
        <v>4.2000000000000003E-2</v>
      </c>
      <c r="O1230" s="1">
        <v>21.45</v>
      </c>
      <c r="P1230" s="1">
        <v>6.9009999999999998</v>
      </c>
      <c r="Q1230" s="1">
        <v>39.299999999999997</v>
      </c>
      <c r="R1230" s="1">
        <v>800</v>
      </c>
      <c r="S1230" s="1">
        <v>752.8</v>
      </c>
      <c r="T1230" s="1">
        <v>266.60000000000002</v>
      </c>
      <c r="U1230" s="1">
        <v>2220</v>
      </c>
      <c r="V1230">
        <v>1.0228641699999999</v>
      </c>
      <c r="W1230">
        <f t="shared" si="78"/>
        <v>0.95886367786252613</v>
      </c>
      <c r="X1230">
        <f t="shared" si="79"/>
        <v>12.961327015687727</v>
      </c>
    </row>
    <row r="1231" spans="1:24" x14ac:dyDescent="0.15">
      <c r="A1231" s="98">
        <v>43072.633356481485</v>
      </c>
      <c r="B1231" s="1">
        <v>239.61138888902497</v>
      </c>
      <c r="C1231" s="1">
        <v>239.6</v>
      </c>
      <c r="D1231" s="1">
        <v>17.84</v>
      </c>
      <c r="E1231" s="1">
        <v>2245.9349999999999</v>
      </c>
      <c r="F1231" s="1">
        <v>26.1</v>
      </c>
      <c r="G1231" s="1">
        <v>402.6</v>
      </c>
      <c r="H1231" s="1">
        <v>0.249</v>
      </c>
      <c r="I1231" s="1">
        <v>0.255</v>
      </c>
      <c r="J1231" s="1">
        <v>0.98399999999999999</v>
      </c>
      <c r="K1231" s="1">
        <v>13.24</v>
      </c>
      <c r="L1231" s="1">
        <f t="shared" si="76"/>
        <v>0.96106293706293699</v>
      </c>
      <c r="M1231" s="1">
        <f t="shared" si="77"/>
        <v>12.931375291375291</v>
      </c>
      <c r="N1231" s="1">
        <v>4.2000000000000003E-2</v>
      </c>
      <c r="O1231" s="1">
        <v>21.45</v>
      </c>
      <c r="P1231" s="1">
        <v>6.8949999999999996</v>
      </c>
      <c r="Q1231" s="1">
        <v>39.299999999999997</v>
      </c>
      <c r="R1231" s="1">
        <v>800</v>
      </c>
      <c r="S1231" s="1">
        <v>752.8</v>
      </c>
      <c r="T1231" s="1">
        <v>266.8</v>
      </c>
      <c r="U1231" s="1">
        <v>2220</v>
      </c>
      <c r="V1231">
        <v>1.0228731689999999</v>
      </c>
      <c r="W1231">
        <f t="shared" si="78"/>
        <v>0.96473778950007838</v>
      </c>
      <c r="X1231">
        <f t="shared" si="79"/>
        <v>12.980821476606746</v>
      </c>
    </row>
    <row r="1232" spans="1:24" x14ac:dyDescent="0.15">
      <c r="A1232" s="98">
        <v>43072.634050925924</v>
      </c>
      <c r="B1232" s="1">
        <v>239.62805555557134</v>
      </c>
      <c r="C1232" s="1">
        <v>239.62</v>
      </c>
      <c r="D1232" s="1">
        <v>17.84</v>
      </c>
      <c r="E1232" s="1">
        <v>2246.0700000000002</v>
      </c>
      <c r="F1232" s="1">
        <v>26.1</v>
      </c>
      <c r="G1232" s="1">
        <v>402.6</v>
      </c>
      <c r="H1232" s="1">
        <v>0.249</v>
      </c>
      <c r="I1232" s="1">
        <v>0.255</v>
      </c>
      <c r="J1232" s="1">
        <v>0.98599999999999999</v>
      </c>
      <c r="K1232" s="1">
        <v>13.24</v>
      </c>
      <c r="L1232" s="1">
        <f t="shared" si="76"/>
        <v>0.96301631701631707</v>
      </c>
      <c r="M1232" s="1">
        <f t="shared" si="77"/>
        <v>12.931375291375291</v>
      </c>
      <c r="N1232" s="1">
        <v>4.2000000000000003E-2</v>
      </c>
      <c r="O1232" s="1">
        <v>21.45</v>
      </c>
      <c r="P1232" s="1">
        <v>6.89</v>
      </c>
      <c r="Q1232" s="1">
        <v>38.6</v>
      </c>
      <c r="R1232" s="1">
        <v>800</v>
      </c>
      <c r="S1232" s="1">
        <v>752.8</v>
      </c>
      <c r="T1232" s="1">
        <v>266.8</v>
      </c>
      <c r="U1232" s="1">
        <v>2220.1</v>
      </c>
      <c r="V1232">
        <v>1.022889444</v>
      </c>
      <c r="W1232">
        <f t="shared" si="78"/>
        <v>0.96668325770697849</v>
      </c>
      <c r="X1232">
        <f t="shared" si="79"/>
        <v>12.980614941217439</v>
      </c>
    </row>
    <row r="1233" spans="1:24" x14ac:dyDescent="0.15">
      <c r="A1233" s="98">
        <v>43072.634745370371</v>
      </c>
      <c r="B1233" s="1">
        <v>239.64472222229233</v>
      </c>
      <c r="C1233" s="1">
        <v>239.64</v>
      </c>
      <c r="D1233" s="1">
        <v>17.84</v>
      </c>
      <c r="E1233" s="1">
        <v>2246.23</v>
      </c>
      <c r="F1233" s="1">
        <v>26.1</v>
      </c>
      <c r="G1233" s="1">
        <v>402.6</v>
      </c>
      <c r="H1233" s="1">
        <v>0.249</v>
      </c>
      <c r="I1233" s="1">
        <v>0.255</v>
      </c>
      <c r="J1233" s="1">
        <v>0.98799999999999999</v>
      </c>
      <c r="K1233" s="1">
        <v>13.29</v>
      </c>
      <c r="L1233" s="1">
        <f t="shared" si="76"/>
        <v>0.96496969696969692</v>
      </c>
      <c r="M1233" s="1">
        <f t="shared" si="77"/>
        <v>12.980209790209791</v>
      </c>
      <c r="N1233" s="1">
        <v>4.2000000000000003E-2</v>
      </c>
      <c r="O1233" s="1">
        <v>21.45</v>
      </c>
      <c r="P1233" s="1">
        <v>6.9089999999999998</v>
      </c>
      <c r="Q1233" s="1">
        <v>38.799999999999997</v>
      </c>
      <c r="R1233" s="1">
        <v>800</v>
      </c>
      <c r="S1233" s="1">
        <v>752.8</v>
      </c>
      <c r="T1233" s="1">
        <v>266.8</v>
      </c>
      <c r="U1233" s="1">
        <v>2220.1</v>
      </c>
      <c r="V1233">
        <v>1.0229019287000001</v>
      </c>
      <c r="W1233">
        <f t="shared" si="78"/>
        <v>0.9686322532006777</v>
      </c>
      <c r="X1233">
        <f t="shared" si="79"/>
        <v>13.029476361373488</v>
      </c>
    </row>
    <row r="1234" spans="1:24" x14ac:dyDescent="0.15">
      <c r="A1234" s="98">
        <v>43072.635439814818</v>
      </c>
      <c r="B1234" s="1">
        <v>239.66138888901332</v>
      </c>
      <c r="C1234" s="1">
        <v>239.65</v>
      </c>
      <c r="D1234" s="1">
        <v>17.84</v>
      </c>
      <c r="E1234" s="1">
        <v>2246.1669999999999</v>
      </c>
      <c r="F1234" s="1">
        <v>26.1</v>
      </c>
      <c r="G1234" s="1">
        <v>402.6</v>
      </c>
      <c r="H1234" s="1">
        <v>0.249</v>
      </c>
      <c r="I1234" s="1">
        <v>0.255</v>
      </c>
      <c r="J1234" s="1">
        <v>0.98299999999999998</v>
      </c>
      <c r="K1234" s="1">
        <v>13.28</v>
      </c>
      <c r="L1234" s="1">
        <f t="shared" si="76"/>
        <v>0.96008624708624712</v>
      </c>
      <c r="M1234" s="1">
        <f t="shared" si="77"/>
        <v>12.970442890442889</v>
      </c>
      <c r="N1234" s="1">
        <v>4.2000000000000003E-2</v>
      </c>
      <c r="O1234" s="1">
        <v>21.45</v>
      </c>
      <c r="P1234" s="1">
        <v>6.9160000000000004</v>
      </c>
      <c r="Q1234" s="1">
        <v>39.4</v>
      </c>
      <c r="R1234" s="1">
        <v>800</v>
      </c>
      <c r="S1234" s="1">
        <v>752.8</v>
      </c>
      <c r="T1234" s="1">
        <v>266.8</v>
      </c>
      <c r="U1234" s="1">
        <v>2220.1</v>
      </c>
      <c r="V1234">
        <v>1.0229164994</v>
      </c>
      <c r="W1234">
        <f t="shared" si="78"/>
        <v>0.96371654047835775</v>
      </c>
      <c r="X1234">
        <f t="shared" si="79"/>
        <v>13.01948693545533</v>
      </c>
    </row>
    <row r="1235" spans="1:24" x14ac:dyDescent="0.15">
      <c r="A1235" s="98">
        <v>43072.636134259257</v>
      </c>
      <c r="B1235" s="1">
        <v>239.67805555555969</v>
      </c>
      <c r="C1235" s="1">
        <v>239.67</v>
      </c>
      <c r="D1235" s="1">
        <v>17.84</v>
      </c>
      <c r="E1235" s="1">
        <v>2246.203</v>
      </c>
      <c r="F1235" s="1">
        <v>26.1</v>
      </c>
      <c r="G1235" s="1">
        <v>402.6</v>
      </c>
      <c r="H1235" s="1">
        <v>0.249</v>
      </c>
      <c r="I1235" s="1">
        <v>0.255</v>
      </c>
      <c r="J1235" s="1">
        <v>0.98099999999999998</v>
      </c>
      <c r="K1235" s="1">
        <v>13.25</v>
      </c>
      <c r="L1235" s="1">
        <f t="shared" si="76"/>
        <v>0.95813286713286705</v>
      </c>
      <c r="M1235" s="1">
        <f t="shared" si="77"/>
        <v>12.941142191142191</v>
      </c>
      <c r="N1235" s="1">
        <v>4.2000000000000003E-2</v>
      </c>
      <c r="O1235" s="1">
        <v>21.45</v>
      </c>
      <c r="P1235" s="1">
        <v>6.907</v>
      </c>
      <c r="Q1235" s="1">
        <v>39.6</v>
      </c>
      <c r="R1235" s="1">
        <v>800</v>
      </c>
      <c r="S1235" s="1">
        <v>752.8</v>
      </c>
      <c r="T1235" s="1">
        <v>266.8</v>
      </c>
      <c r="U1235" s="1">
        <v>2220.1</v>
      </c>
      <c r="V1235">
        <v>1.0229221193</v>
      </c>
      <c r="W1235">
        <f t="shared" si="78"/>
        <v>0.96175049051947903</v>
      </c>
      <c r="X1235">
        <f t="shared" si="79"/>
        <v>12.990004076843116</v>
      </c>
    </row>
    <row r="1236" spans="1:24" x14ac:dyDescent="0.15">
      <c r="A1236" s="98">
        <v>43072.636828703704</v>
      </c>
      <c r="B1236" s="1">
        <v>239.69472222228069</v>
      </c>
      <c r="C1236" s="1">
        <v>239.69</v>
      </c>
      <c r="D1236" s="1">
        <v>17.84</v>
      </c>
      <c r="E1236" s="1">
        <v>2249.38</v>
      </c>
      <c r="F1236" s="1">
        <v>26.1</v>
      </c>
      <c r="G1236" s="1">
        <v>402.6</v>
      </c>
      <c r="H1236" s="1">
        <v>0.249</v>
      </c>
      <c r="I1236" s="1">
        <v>0.255</v>
      </c>
      <c r="J1236" s="1">
        <v>0.98099999999999998</v>
      </c>
      <c r="K1236" s="1">
        <v>13.25</v>
      </c>
      <c r="L1236" s="1">
        <f t="shared" si="76"/>
        <v>0.95813286713286705</v>
      </c>
      <c r="M1236" s="1">
        <f t="shared" si="77"/>
        <v>12.941142191142191</v>
      </c>
      <c r="N1236" s="1">
        <v>4.2000000000000003E-2</v>
      </c>
      <c r="O1236" s="1">
        <v>21.45</v>
      </c>
      <c r="P1236" s="1">
        <v>6.9020000000000001</v>
      </c>
      <c r="Q1236" s="1">
        <v>39.6</v>
      </c>
      <c r="R1236" s="1">
        <v>800</v>
      </c>
      <c r="S1236" s="1">
        <v>752.8</v>
      </c>
      <c r="T1236" s="1">
        <v>266.8</v>
      </c>
      <c r="U1236" s="1">
        <v>2220.1</v>
      </c>
      <c r="V1236">
        <v>1.0229372601</v>
      </c>
      <c r="W1236">
        <f t="shared" si="78"/>
        <v>0.96173625536313578</v>
      </c>
      <c r="X1236">
        <f t="shared" si="79"/>
        <v>12.989811807911876</v>
      </c>
    </row>
    <row r="1237" spans="1:24" x14ac:dyDescent="0.15">
      <c r="A1237" s="98">
        <v>43072.637523148151</v>
      </c>
      <c r="B1237" s="1">
        <v>239.71138888900168</v>
      </c>
      <c r="C1237" s="1">
        <v>239.7</v>
      </c>
      <c r="D1237" s="1">
        <v>17.84</v>
      </c>
      <c r="E1237" s="1">
        <v>2250.2860000000001</v>
      </c>
      <c r="F1237" s="1">
        <v>26.1</v>
      </c>
      <c r="G1237" s="1">
        <v>402.6</v>
      </c>
      <c r="H1237" s="1">
        <v>0.249</v>
      </c>
      <c r="I1237" s="1">
        <v>0.255</v>
      </c>
      <c r="J1237" s="1">
        <v>0.98099999999999998</v>
      </c>
      <c r="K1237" s="1">
        <v>13.25</v>
      </c>
      <c r="L1237" s="1">
        <f t="shared" si="76"/>
        <v>0.95813286713286705</v>
      </c>
      <c r="M1237" s="1">
        <f t="shared" si="77"/>
        <v>12.941142191142191</v>
      </c>
      <c r="N1237" s="1">
        <v>4.2000000000000003E-2</v>
      </c>
      <c r="O1237" s="1">
        <v>21.45</v>
      </c>
      <c r="P1237" s="1">
        <v>6.8920000000000003</v>
      </c>
      <c r="Q1237" s="1">
        <v>39.299999999999997</v>
      </c>
      <c r="R1237" s="1">
        <v>800</v>
      </c>
      <c r="S1237" s="1">
        <v>752.8</v>
      </c>
      <c r="T1237" s="1">
        <v>266.8</v>
      </c>
      <c r="U1237" s="1">
        <v>2220.1</v>
      </c>
      <c r="V1237">
        <v>1.0229499329</v>
      </c>
      <c r="W1237">
        <f t="shared" si="78"/>
        <v>0.96172434090786774</v>
      </c>
      <c r="X1237">
        <f t="shared" si="79"/>
        <v>12.989650883821863</v>
      </c>
    </row>
    <row r="1238" spans="1:24" x14ac:dyDescent="0.15">
      <c r="A1238" s="98">
        <v>43072.63821759259</v>
      </c>
      <c r="B1238" s="1">
        <v>239.72805555554805</v>
      </c>
      <c r="C1238" s="1">
        <v>239.72</v>
      </c>
      <c r="D1238" s="1">
        <v>17.84</v>
      </c>
      <c r="E1238" s="1">
        <v>2249.9679999999998</v>
      </c>
      <c r="F1238" s="1">
        <v>26.1</v>
      </c>
      <c r="G1238" s="1">
        <v>402.6</v>
      </c>
      <c r="H1238" s="1">
        <v>0.249</v>
      </c>
      <c r="I1238" s="1">
        <v>0.254</v>
      </c>
      <c r="J1238" s="1">
        <v>0.98099999999999998</v>
      </c>
      <c r="K1238" s="1">
        <v>13.25</v>
      </c>
      <c r="L1238" s="1">
        <f t="shared" si="76"/>
        <v>0.95813286713286705</v>
      </c>
      <c r="M1238" s="1">
        <f t="shared" si="77"/>
        <v>12.941142191142191</v>
      </c>
      <c r="N1238" s="1">
        <v>4.2000000000000003E-2</v>
      </c>
      <c r="O1238" s="1">
        <v>21.45</v>
      </c>
      <c r="P1238" s="1">
        <v>6.91</v>
      </c>
      <c r="Q1238" s="1">
        <v>39.4</v>
      </c>
      <c r="R1238" s="1">
        <v>800</v>
      </c>
      <c r="S1238" s="1">
        <v>752.8</v>
      </c>
      <c r="T1238" s="1">
        <v>266.8</v>
      </c>
      <c r="U1238" s="1">
        <v>2220.1</v>
      </c>
      <c r="V1238">
        <v>1.0229634266000001</v>
      </c>
      <c r="W1238">
        <f t="shared" si="78"/>
        <v>0.96171165500004185</v>
      </c>
      <c r="X1238">
        <f t="shared" si="79"/>
        <v>12.989479540010761</v>
      </c>
    </row>
    <row r="1239" spans="1:24" x14ac:dyDescent="0.15">
      <c r="A1239" s="98">
        <v>43072.638912037037</v>
      </c>
      <c r="B1239" s="1">
        <v>239.74472222226905</v>
      </c>
      <c r="C1239" s="1">
        <v>239.74</v>
      </c>
      <c r="D1239" s="1">
        <v>17.84</v>
      </c>
      <c r="E1239" s="1">
        <v>2249.9580000000001</v>
      </c>
      <c r="F1239" s="1">
        <v>26.1</v>
      </c>
      <c r="G1239" s="1">
        <v>402.6</v>
      </c>
      <c r="H1239" s="1">
        <v>0.249</v>
      </c>
      <c r="I1239" s="1">
        <v>0.254</v>
      </c>
      <c r="J1239" s="1">
        <v>0.98099999999999998</v>
      </c>
      <c r="K1239" s="1">
        <v>13.25</v>
      </c>
      <c r="L1239" s="1">
        <f t="shared" si="76"/>
        <v>0.95813286713286705</v>
      </c>
      <c r="M1239" s="1">
        <f t="shared" si="77"/>
        <v>12.941142191142191</v>
      </c>
      <c r="N1239" s="1">
        <v>4.2000000000000003E-2</v>
      </c>
      <c r="O1239" s="1">
        <v>21.45</v>
      </c>
      <c r="P1239" s="1">
        <v>6.915</v>
      </c>
      <c r="Q1239" s="1">
        <v>39</v>
      </c>
      <c r="R1239" s="1">
        <v>800</v>
      </c>
      <c r="S1239" s="1">
        <v>752.8</v>
      </c>
      <c r="T1239" s="1">
        <v>266.8</v>
      </c>
      <c r="U1239" s="1">
        <v>2220.1999999999998</v>
      </c>
      <c r="V1239">
        <v>1.0229645809000001</v>
      </c>
      <c r="W1239">
        <f t="shared" si="78"/>
        <v>0.96171056981705116</v>
      </c>
      <c r="X1239">
        <f t="shared" si="79"/>
        <v>12.989464882850079</v>
      </c>
    </row>
    <row r="1240" spans="1:24" x14ac:dyDescent="0.15">
      <c r="A1240" s="98">
        <v>43072.639606481483</v>
      </c>
      <c r="B1240" s="1">
        <v>239.76138888899004</v>
      </c>
      <c r="C1240" s="1">
        <v>239.75</v>
      </c>
      <c r="D1240" s="1">
        <v>17.84</v>
      </c>
      <c r="E1240" s="1">
        <v>2249.7820000000002</v>
      </c>
      <c r="F1240" s="1">
        <v>26.1</v>
      </c>
      <c r="G1240" s="1">
        <v>402.6</v>
      </c>
      <c r="H1240" s="1">
        <v>0.249</v>
      </c>
      <c r="I1240" s="1">
        <v>0.255</v>
      </c>
      <c r="J1240" s="1">
        <v>0.98099999999999998</v>
      </c>
      <c r="K1240" s="1">
        <v>13.25</v>
      </c>
      <c r="L1240" s="1">
        <f t="shared" si="76"/>
        <v>0.95813286713286705</v>
      </c>
      <c r="M1240" s="1">
        <f t="shared" si="77"/>
        <v>12.941142191142191</v>
      </c>
      <c r="N1240" s="1">
        <v>4.2000000000000003E-2</v>
      </c>
      <c r="O1240" s="1">
        <v>21.45</v>
      </c>
      <c r="P1240" s="1">
        <v>6.9089999999999998</v>
      </c>
      <c r="Q1240" s="1">
        <v>39.5</v>
      </c>
      <c r="R1240" s="1">
        <v>800</v>
      </c>
      <c r="S1240" s="1">
        <v>752.8</v>
      </c>
      <c r="T1240" s="1">
        <v>266.8</v>
      </c>
      <c r="U1240" s="1">
        <v>2220.1999999999998</v>
      </c>
      <c r="V1240">
        <v>1.022970299</v>
      </c>
      <c r="W1240">
        <f t="shared" si="78"/>
        <v>0.9617051941407343</v>
      </c>
      <c r="X1240">
        <f t="shared" si="79"/>
        <v>12.989392275601151</v>
      </c>
    </row>
    <row r="1241" spans="1:24" x14ac:dyDescent="0.15">
      <c r="A1241" s="98">
        <v>43072.640300925923</v>
      </c>
      <c r="B1241" s="1">
        <v>239.77805555553641</v>
      </c>
      <c r="C1241" s="1">
        <v>239.77</v>
      </c>
      <c r="D1241" s="1">
        <v>17.84</v>
      </c>
      <c r="E1241" s="1">
        <v>2245.7269999999999</v>
      </c>
      <c r="F1241" s="1">
        <v>26.1</v>
      </c>
      <c r="G1241" s="1">
        <v>402.6</v>
      </c>
      <c r="H1241" s="1">
        <v>0.249</v>
      </c>
      <c r="I1241" s="1">
        <v>0.255</v>
      </c>
      <c r="J1241" s="1">
        <v>0.98099999999999998</v>
      </c>
      <c r="K1241" s="1">
        <v>13.25</v>
      </c>
      <c r="L1241" s="1">
        <f t="shared" si="76"/>
        <v>0.95813286713286705</v>
      </c>
      <c r="M1241" s="1">
        <f t="shared" si="77"/>
        <v>12.941142191142191</v>
      </c>
      <c r="N1241" s="1">
        <v>4.2000000000000003E-2</v>
      </c>
      <c r="O1241" s="1">
        <v>21.45</v>
      </c>
      <c r="P1241" s="1">
        <v>6.9009999999999998</v>
      </c>
      <c r="Q1241" s="1">
        <v>39.5</v>
      </c>
      <c r="R1241" s="1">
        <v>800</v>
      </c>
      <c r="S1241" s="1">
        <v>752.8</v>
      </c>
      <c r="T1241" s="1">
        <v>266.8</v>
      </c>
      <c r="U1241" s="1">
        <v>2220.1999999999998</v>
      </c>
      <c r="V1241">
        <v>1.0229501813000001</v>
      </c>
      <c r="W1241">
        <f t="shared" si="78"/>
        <v>0.96172410737515934</v>
      </c>
      <c r="X1241">
        <f t="shared" si="79"/>
        <v>12.989647729582936</v>
      </c>
    </row>
    <row r="1242" spans="1:24" x14ac:dyDescent="0.15">
      <c r="A1242" s="98">
        <v>43072.64099537037</v>
      </c>
      <c r="B1242" s="1">
        <v>239.79472222225741</v>
      </c>
      <c r="C1242" s="1">
        <v>239.79</v>
      </c>
      <c r="D1242" s="1">
        <v>17.84</v>
      </c>
      <c r="E1242" s="1">
        <v>2245.5300000000002</v>
      </c>
      <c r="F1242" s="1">
        <v>26.1</v>
      </c>
      <c r="G1242" s="1">
        <v>402.6</v>
      </c>
      <c r="H1242" s="1">
        <v>0.249</v>
      </c>
      <c r="I1242" s="1">
        <v>0.255</v>
      </c>
      <c r="J1242" s="1">
        <v>0.98099999999999998</v>
      </c>
      <c r="K1242" s="1">
        <v>13.25</v>
      </c>
      <c r="L1242" s="1">
        <f t="shared" si="76"/>
        <v>0.95813286713286705</v>
      </c>
      <c r="M1242" s="1">
        <f t="shared" si="77"/>
        <v>12.941142191142191</v>
      </c>
      <c r="N1242" s="1">
        <v>4.2000000000000003E-2</v>
      </c>
      <c r="O1242" s="1">
        <v>21.45</v>
      </c>
      <c r="P1242" s="1">
        <v>6.8929999999999998</v>
      </c>
      <c r="Q1242" s="1">
        <v>39.200000000000003</v>
      </c>
      <c r="R1242" s="1">
        <v>800</v>
      </c>
      <c r="S1242" s="1">
        <v>752.8</v>
      </c>
      <c r="T1242" s="1">
        <v>266.8</v>
      </c>
      <c r="U1242" s="1">
        <v>2220.1999999999998</v>
      </c>
      <c r="V1242">
        <v>1.0229532421</v>
      </c>
      <c r="W1242">
        <f t="shared" si="78"/>
        <v>0.96172122978014651</v>
      </c>
      <c r="X1242">
        <f t="shared" si="79"/>
        <v>12.98960886298363</v>
      </c>
    </row>
    <row r="1243" spans="1:24" x14ac:dyDescent="0.15">
      <c r="A1243" s="98">
        <v>43072.641689814816</v>
      </c>
      <c r="B1243" s="1">
        <v>239.8113888889784</v>
      </c>
      <c r="C1243" s="1">
        <v>239.8</v>
      </c>
      <c r="D1243" s="1">
        <v>17.84</v>
      </c>
      <c r="E1243" s="1">
        <v>2245.4720000000002</v>
      </c>
      <c r="F1243" s="1">
        <v>26.1</v>
      </c>
      <c r="G1243" s="1">
        <v>402.6</v>
      </c>
      <c r="H1243" s="1">
        <v>0.249</v>
      </c>
      <c r="I1243" s="1">
        <v>0.255</v>
      </c>
      <c r="J1243" s="1">
        <v>0.98099999999999998</v>
      </c>
      <c r="K1243" s="1">
        <v>13.25</v>
      </c>
      <c r="L1243" s="1">
        <f t="shared" si="76"/>
        <v>0.95813286713286705</v>
      </c>
      <c r="M1243" s="1">
        <f t="shared" si="77"/>
        <v>12.941142191142191</v>
      </c>
      <c r="N1243" s="1">
        <v>4.2000000000000003E-2</v>
      </c>
      <c r="O1243" s="1">
        <v>21.45</v>
      </c>
      <c r="P1243" s="1">
        <v>6.9080000000000004</v>
      </c>
      <c r="Q1243" s="1">
        <v>39.5</v>
      </c>
      <c r="R1243" s="1">
        <v>800</v>
      </c>
      <c r="S1243" s="1">
        <v>752.8</v>
      </c>
      <c r="T1243" s="1">
        <v>266.8</v>
      </c>
      <c r="U1243" s="1">
        <v>2220.1999999999998</v>
      </c>
      <c r="V1243">
        <v>1.0229537017000001</v>
      </c>
      <c r="W1243">
        <f t="shared" si="78"/>
        <v>0.96172079769111207</v>
      </c>
      <c r="X1243">
        <f t="shared" si="79"/>
        <v>12.98960302691869</v>
      </c>
    </row>
    <row r="1244" spans="1:24" x14ac:dyDescent="0.15">
      <c r="A1244" s="98">
        <v>43072.642384259256</v>
      </c>
      <c r="B1244" s="1">
        <v>239.82805555552477</v>
      </c>
      <c r="C1244" s="1">
        <v>239.82</v>
      </c>
      <c r="D1244" s="1">
        <v>17.84</v>
      </c>
      <c r="E1244" s="1">
        <v>2245.5970000000002</v>
      </c>
      <c r="F1244" s="1">
        <v>26.1</v>
      </c>
      <c r="G1244" s="1">
        <v>402.6</v>
      </c>
      <c r="H1244" s="1">
        <v>0.249</v>
      </c>
      <c r="I1244" s="1">
        <v>0.255</v>
      </c>
      <c r="J1244" s="1">
        <v>0.98099999999999998</v>
      </c>
      <c r="K1244" s="1">
        <v>13.25</v>
      </c>
      <c r="L1244" s="1">
        <f t="shared" si="76"/>
        <v>0.95813286713286705</v>
      </c>
      <c r="M1244" s="1">
        <f t="shared" si="77"/>
        <v>12.941142191142191</v>
      </c>
      <c r="N1244" s="1">
        <v>4.2000000000000003E-2</v>
      </c>
      <c r="O1244" s="1">
        <v>21.45</v>
      </c>
      <c r="P1244" s="1">
        <v>6.9139999999999997</v>
      </c>
      <c r="Q1244" s="1">
        <v>39.700000000000003</v>
      </c>
      <c r="R1244" s="1">
        <v>800</v>
      </c>
      <c r="S1244" s="1">
        <v>752.8</v>
      </c>
      <c r="T1244" s="1">
        <v>266.8</v>
      </c>
      <c r="U1244" s="1">
        <v>2220.1999999999998</v>
      </c>
      <c r="V1244">
        <v>1.0229293660000001</v>
      </c>
      <c r="W1244">
        <f t="shared" si="78"/>
        <v>0.96174367722668352</v>
      </c>
      <c r="X1244">
        <f t="shared" si="79"/>
        <v>12.989912052246234</v>
      </c>
    </row>
    <row r="1245" spans="1:24" x14ac:dyDescent="0.15">
      <c r="A1245" s="98">
        <v>43072.643078703702</v>
      </c>
      <c r="B1245" s="1">
        <v>239.84472222224576</v>
      </c>
      <c r="C1245" s="1">
        <v>239.84</v>
      </c>
      <c r="D1245" s="1">
        <v>17.84</v>
      </c>
      <c r="E1245" s="1">
        <v>2245.567</v>
      </c>
      <c r="F1245" s="1">
        <v>26.1</v>
      </c>
      <c r="G1245" s="1">
        <v>402.6</v>
      </c>
      <c r="H1245" s="1">
        <v>0.248</v>
      </c>
      <c r="I1245" s="1">
        <v>0.255</v>
      </c>
      <c r="J1245" s="1">
        <v>0.98099999999999998</v>
      </c>
      <c r="K1245" s="1">
        <v>13.25</v>
      </c>
      <c r="L1245" s="1">
        <f t="shared" si="76"/>
        <v>0.95813286713286705</v>
      </c>
      <c r="M1245" s="1">
        <f t="shared" si="77"/>
        <v>12.941142191142191</v>
      </c>
      <c r="N1245" s="1">
        <v>4.2000000000000003E-2</v>
      </c>
      <c r="O1245" s="1">
        <v>21.45</v>
      </c>
      <c r="P1245" s="1">
        <v>6.91</v>
      </c>
      <c r="Q1245" s="1">
        <v>39.1</v>
      </c>
      <c r="R1245" s="1">
        <v>800</v>
      </c>
      <c r="S1245" s="1">
        <v>752.8</v>
      </c>
      <c r="T1245" s="1">
        <v>266.8</v>
      </c>
      <c r="U1245" s="1">
        <v>2220.1999999999998</v>
      </c>
      <c r="V1245">
        <v>1.0229247528000001</v>
      </c>
      <c r="W1245">
        <f t="shared" si="78"/>
        <v>0.96174801451143455</v>
      </c>
      <c r="X1245">
        <f t="shared" si="79"/>
        <v>12.989970634328754</v>
      </c>
    </row>
    <row r="1246" spans="1:24" x14ac:dyDescent="0.15">
      <c r="A1246" s="98">
        <v>43072.643773148149</v>
      </c>
      <c r="B1246" s="1">
        <v>239.86138888896676</v>
      </c>
      <c r="C1246" s="1">
        <v>239.85</v>
      </c>
      <c r="D1246" s="1">
        <v>17.84</v>
      </c>
      <c r="E1246" s="1">
        <v>2245.502</v>
      </c>
      <c r="F1246" s="1">
        <v>26.1</v>
      </c>
      <c r="G1246" s="1">
        <v>402.6</v>
      </c>
      <c r="H1246" s="1">
        <v>0.249</v>
      </c>
      <c r="I1246" s="1">
        <v>0.255</v>
      </c>
      <c r="J1246" s="1">
        <v>0.98099999999999998</v>
      </c>
      <c r="K1246" s="1">
        <v>13.25</v>
      </c>
      <c r="L1246" s="1">
        <f t="shared" si="76"/>
        <v>0.95813286713286705</v>
      </c>
      <c r="M1246" s="1">
        <f t="shared" si="77"/>
        <v>12.941142191142191</v>
      </c>
      <c r="N1246" s="1">
        <v>4.2000000000000003E-2</v>
      </c>
      <c r="O1246" s="1">
        <v>21.45</v>
      </c>
      <c r="P1246" s="1">
        <v>6.9</v>
      </c>
      <c r="Q1246" s="1">
        <v>38.700000000000003</v>
      </c>
      <c r="R1246" s="1">
        <v>800</v>
      </c>
      <c r="S1246" s="1">
        <v>752.8</v>
      </c>
      <c r="T1246" s="1">
        <v>266.8</v>
      </c>
      <c r="U1246" s="1">
        <v>2220.1999999999998</v>
      </c>
      <c r="V1246">
        <v>1.0229357294999999</v>
      </c>
      <c r="W1246">
        <f t="shared" si="78"/>
        <v>0.96173769439148338</v>
      </c>
      <c r="X1246">
        <f t="shared" si="79"/>
        <v>12.989831244329414</v>
      </c>
    </row>
    <row r="1247" spans="1:24" x14ac:dyDescent="0.15">
      <c r="A1247" s="98">
        <v>43072.644467592596</v>
      </c>
      <c r="B1247" s="1">
        <v>239.87805555568775</v>
      </c>
      <c r="C1247" s="1">
        <v>239.87</v>
      </c>
      <c r="D1247" s="1">
        <v>17.84</v>
      </c>
      <c r="E1247" s="1">
        <v>2245.5630000000001</v>
      </c>
      <c r="F1247" s="1">
        <v>26.1</v>
      </c>
      <c r="G1247" s="1">
        <v>402.6</v>
      </c>
      <c r="H1247" s="1">
        <v>0.249</v>
      </c>
      <c r="I1247" s="1">
        <v>0.255</v>
      </c>
      <c r="J1247" s="1">
        <v>0.98099999999999998</v>
      </c>
      <c r="K1247" s="1">
        <v>13.25</v>
      </c>
      <c r="L1247" s="1">
        <f t="shared" si="76"/>
        <v>0.95813286713286705</v>
      </c>
      <c r="M1247" s="1">
        <f t="shared" si="77"/>
        <v>12.941142191142191</v>
      </c>
      <c r="N1247" s="1">
        <v>4.2000000000000003E-2</v>
      </c>
      <c r="O1247" s="1">
        <v>21.45</v>
      </c>
      <c r="P1247" s="1">
        <v>6.8890000000000002</v>
      </c>
      <c r="Q1247" s="1">
        <v>38.799999999999997</v>
      </c>
      <c r="R1247" s="1">
        <v>800</v>
      </c>
      <c r="S1247" s="1">
        <v>752.8</v>
      </c>
      <c r="T1247" s="1">
        <v>266.8</v>
      </c>
      <c r="U1247" s="1">
        <v>2220.1999999999998</v>
      </c>
      <c r="V1247">
        <v>1.0229581697000001</v>
      </c>
      <c r="W1247">
        <f t="shared" si="78"/>
        <v>0.96171659715911439</v>
      </c>
      <c r="X1247">
        <f t="shared" si="79"/>
        <v>12.989546291904452</v>
      </c>
    </row>
    <row r="1248" spans="1:24" x14ac:dyDescent="0.15">
      <c r="A1248" s="98">
        <v>43072.645162037035</v>
      </c>
      <c r="B1248" s="1">
        <v>239.89472222223412</v>
      </c>
      <c r="C1248" s="1">
        <v>239.89</v>
      </c>
      <c r="D1248" s="1">
        <v>17.84</v>
      </c>
      <c r="E1248" s="1">
        <v>2245.4650000000001</v>
      </c>
      <c r="F1248" s="1">
        <v>26.1</v>
      </c>
      <c r="G1248" s="1">
        <v>402.6</v>
      </c>
      <c r="H1248" s="1">
        <v>0.248</v>
      </c>
      <c r="I1248" s="1">
        <v>0.255</v>
      </c>
      <c r="J1248" s="1">
        <v>0.98099999999999998</v>
      </c>
      <c r="K1248" s="1">
        <v>13.25</v>
      </c>
      <c r="L1248" s="1">
        <f t="shared" si="76"/>
        <v>0.95813286713286705</v>
      </c>
      <c r="M1248" s="1">
        <f t="shared" si="77"/>
        <v>12.941142191142191</v>
      </c>
      <c r="N1248" s="1">
        <v>4.2000000000000003E-2</v>
      </c>
      <c r="O1248" s="1">
        <v>21.45</v>
      </c>
      <c r="P1248" s="1">
        <v>6.9119999999999999</v>
      </c>
      <c r="Q1248" s="1">
        <v>39.4</v>
      </c>
      <c r="R1248" s="1">
        <v>800</v>
      </c>
      <c r="S1248" s="1">
        <v>752.8</v>
      </c>
      <c r="T1248" s="1">
        <v>266.8</v>
      </c>
      <c r="U1248" s="1">
        <v>2220.1999999999998</v>
      </c>
      <c r="V1248">
        <v>1.0229394218999999</v>
      </c>
      <c r="W1248">
        <f t="shared" si="78"/>
        <v>0.96173422290511112</v>
      </c>
      <c r="X1248">
        <f t="shared" si="79"/>
        <v>12.989784356261694</v>
      </c>
    </row>
    <row r="1249" spans="1:24" x14ac:dyDescent="0.15">
      <c r="A1249" s="98">
        <v>43072.645856481482</v>
      </c>
      <c r="B1249" s="1">
        <v>239.91138888895512</v>
      </c>
      <c r="C1249" s="1">
        <v>239.9</v>
      </c>
      <c r="D1249" s="1">
        <v>17.84</v>
      </c>
      <c r="E1249" s="1">
        <v>2245.335</v>
      </c>
      <c r="F1249" s="1">
        <v>26.1</v>
      </c>
      <c r="G1249" s="1">
        <v>402.6</v>
      </c>
      <c r="H1249" s="1">
        <v>0.249</v>
      </c>
      <c r="I1249" s="1">
        <v>0.255</v>
      </c>
      <c r="J1249" s="1">
        <v>0.98099999999999998</v>
      </c>
      <c r="K1249" s="1">
        <v>13.25</v>
      </c>
      <c r="L1249" s="1">
        <f t="shared" si="76"/>
        <v>0.95813286713286705</v>
      </c>
      <c r="M1249" s="1">
        <f t="shared" si="77"/>
        <v>12.941142191142191</v>
      </c>
      <c r="N1249" s="1">
        <v>4.2000000000000003E-2</v>
      </c>
      <c r="O1249" s="1">
        <v>21.45</v>
      </c>
      <c r="P1249" s="1">
        <v>6.9180000000000001</v>
      </c>
      <c r="Q1249" s="1">
        <v>39.6</v>
      </c>
      <c r="R1249" s="1">
        <v>800</v>
      </c>
      <c r="S1249" s="1">
        <v>752.8</v>
      </c>
      <c r="T1249" s="1">
        <v>266.8</v>
      </c>
      <c r="U1249" s="1">
        <v>2220.1999999999998</v>
      </c>
      <c r="V1249">
        <v>1.0229351513</v>
      </c>
      <c r="W1249">
        <f t="shared" si="78"/>
        <v>0.96173823800046387</v>
      </c>
      <c r="X1249">
        <f t="shared" si="79"/>
        <v>12.989838586652546</v>
      </c>
    </row>
    <row r="1250" spans="1:24" x14ac:dyDescent="0.15">
      <c r="A1250" s="98">
        <v>43072.646550925929</v>
      </c>
      <c r="B1250" s="1">
        <v>239.92805555567611</v>
      </c>
      <c r="C1250" s="1">
        <v>239.92</v>
      </c>
      <c r="D1250" s="1">
        <v>17.84</v>
      </c>
      <c r="E1250" s="1">
        <v>2245.3789999999999</v>
      </c>
      <c r="F1250" s="1">
        <v>26.1</v>
      </c>
      <c r="G1250" s="1">
        <v>402.6</v>
      </c>
      <c r="H1250" s="1">
        <v>0.249</v>
      </c>
      <c r="I1250" s="1">
        <v>0.255</v>
      </c>
      <c r="J1250" s="1">
        <v>0.98099999999999998</v>
      </c>
      <c r="K1250" s="1">
        <v>13.25</v>
      </c>
      <c r="L1250" s="1">
        <f t="shared" si="76"/>
        <v>0.95813286713286705</v>
      </c>
      <c r="M1250" s="1">
        <f t="shared" si="77"/>
        <v>12.941142191142191</v>
      </c>
      <c r="N1250" s="1">
        <v>4.2000000000000003E-2</v>
      </c>
      <c r="O1250" s="1">
        <v>21.45</v>
      </c>
      <c r="P1250" s="1">
        <v>6.9109999999999996</v>
      </c>
      <c r="Q1250" s="1">
        <v>39.5</v>
      </c>
      <c r="R1250" s="1">
        <v>800</v>
      </c>
      <c r="S1250" s="1">
        <v>752.8</v>
      </c>
      <c r="T1250" s="1">
        <v>267.2</v>
      </c>
      <c r="U1250" s="1">
        <v>2220.1999999999998</v>
      </c>
      <c r="V1250">
        <v>1.0229274903000001</v>
      </c>
      <c r="W1250">
        <f t="shared" si="78"/>
        <v>0.96174544073644586</v>
      </c>
      <c r="X1250">
        <f t="shared" si="79"/>
        <v>12.989935871312852</v>
      </c>
    </row>
    <row r="1251" spans="1:24" x14ac:dyDescent="0.15">
      <c r="A1251" s="98">
        <v>43072.647245370368</v>
      </c>
      <c r="B1251" s="1">
        <v>239.94472222222248</v>
      </c>
      <c r="C1251" s="1">
        <v>239.94</v>
      </c>
      <c r="D1251" s="1">
        <v>17.84</v>
      </c>
      <c r="E1251" s="1">
        <v>2245.7159999999999</v>
      </c>
      <c r="F1251" s="1">
        <v>26.1</v>
      </c>
      <c r="G1251" s="1">
        <v>402.6</v>
      </c>
      <c r="H1251" s="1">
        <v>0.249</v>
      </c>
      <c r="I1251" s="1">
        <v>0.255</v>
      </c>
      <c r="J1251" s="1">
        <v>0.98099999999999998</v>
      </c>
      <c r="K1251" s="1">
        <v>13.25</v>
      </c>
      <c r="L1251" s="1">
        <f t="shared" si="76"/>
        <v>0.95813286713286705</v>
      </c>
      <c r="M1251" s="1">
        <f t="shared" si="77"/>
        <v>12.941142191142191</v>
      </c>
      <c r="N1251" s="1">
        <v>4.2000000000000003E-2</v>
      </c>
      <c r="O1251" s="1">
        <v>21.45</v>
      </c>
      <c r="P1251" s="1">
        <v>6.8979999999999997</v>
      </c>
      <c r="Q1251" s="1">
        <v>40</v>
      </c>
      <c r="R1251" s="1">
        <v>800</v>
      </c>
      <c r="S1251" s="1">
        <v>752.8</v>
      </c>
      <c r="T1251" s="1">
        <v>267.39999999999998</v>
      </c>
      <c r="U1251" s="1">
        <v>2220.1999999999998</v>
      </c>
      <c r="V1251">
        <v>1.0229155511999999</v>
      </c>
      <c r="W1251">
        <f t="shared" si="78"/>
        <v>0.96175666588106135</v>
      </c>
      <c r="X1251">
        <f t="shared" si="79"/>
        <v>12.990087485141757</v>
      </c>
    </row>
    <row r="1252" spans="1:24" x14ac:dyDescent="0.15">
      <c r="A1252" s="98">
        <v>43072.647939814815</v>
      </c>
      <c r="B1252" s="1">
        <v>239.96138888894347</v>
      </c>
      <c r="C1252" s="1">
        <v>239.95</v>
      </c>
      <c r="D1252" s="1">
        <v>17.84</v>
      </c>
      <c r="E1252" s="1">
        <v>2245.83</v>
      </c>
      <c r="F1252" s="1">
        <v>26.1</v>
      </c>
      <c r="G1252" s="1">
        <v>402.6</v>
      </c>
      <c r="H1252" s="1">
        <v>0.249</v>
      </c>
      <c r="I1252" s="1">
        <v>0.255</v>
      </c>
      <c r="J1252" s="1">
        <v>0.98099999999999998</v>
      </c>
      <c r="K1252" s="1">
        <v>13.25</v>
      </c>
      <c r="L1252" s="1">
        <f t="shared" si="76"/>
        <v>0.95813286713286705</v>
      </c>
      <c r="M1252" s="1">
        <f t="shared" si="77"/>
        <v>12.941142191142191</v>
      </c>
      <c r="N1252" s="1">
        <v>4.2000000000000003E-2</v>
      </c>
      <c r="O1252" s="1">
        <v>21.45</v>
      </c>
      <c r="P1252" s="1">
        <v>6.8860000000000001</v>
      </c>
      <c r="Q1252" s="1">
        <v>39.299999999999997</v>
      </c>
      <c r="R1252" s="1">
        <v>800</v>
      </c>
      <c r="S1252" s="1">
        <v>752.8</v>
      </c>
      <c r="T1252" s="1">
        <v>267.39999999999998</v>
      </c>
      <c r="U1252" s="1">
        <v>2220.1999999999998</v>
      </c>
      <c r="V1252">
        <v>1.0229098004999999</v>
      </c>
      <c r="W1252">
        <f t="shared" si="78"/>
        <v>0.96176207278405101</v>
      </c>
      <c r="X1252">
        <f t="shared" si="79"/>
        <v>12.990160514157671</v>
      </c>
    </row>
    <row r="1253" spans="1:24" x14ac:dyDescent="0.15">
      <c r="A1253" s="98">
        <v>43072.648634259262</v>
      </c>
      <c r="B1253" s="1">
        <v>239.97805555566447</v>
      </c>
      <c r="C1253" s="1">
        <v>239.97</v>
      </c>
      <c r="D1253" s="1">
        <v>17.84</v>
      </c>
      <c r="E1253" s="1">
        <v>2245.7539999999999</v>
      </c>
      <c r="F1253" s="1">
        <v>26.1</v>
      </c>
      <c r="G1253" s="1">
        <v>402.6</v>
      </c>
      <c r="H1253" s="1">
        <v>0.249</v>
      </c>
      <c r="I1253" s="1">
        <v>0.255</v>
      </c>
      <c r="J1253" s="1">
        <v>0.98099999999999998</v>
      </c>
      <c r="K1253" s="1">
        <v>13.25</v>
      </c>
      <c r="L1253" s="1">
        <f t="shared" si="76"/>
        <v>0.95813286713286705</v>
      </c>
      <c r="M1253" s="1">
        <f t="shared" si="77"/>
        <v>12.941142191142191</v>
      </c>
      <c r="N1253" s="1">
        <v>4.2000000000000003E-2</v>
      </c>
      <c r="O1253" s="1">
        <v>21.45</v>
      </c>
      <c r="P1253" s="1">
        <v>6.8849999999999998</v>
      </c>
      <c r="Q1253" s="1">
        <v>39.1</v>
      </c>
      <c r="R1253" s="1">
        <v>800</v>
      </c>
      <c r="S1253" s="1">
        <v>752.8</v>
      </c>
      <c r="T1253" s="1">
        <v>267.39999999999998</v>
      </c>
      <c r="U1253" s="1">
        <v>2220.1999999999998</v>
      </c>
      <c r="V1253">
        <v>1.0229149067000001</v>
      </c>
      <c r="W1253">
        <f t="shared" si="78"/>
        <v>0.96175727184756643</v>
      </c>
      <c r="X1253">
        <f t="shared" si="79"/>
        <v>12.990095669704644</v>
      </c>
    </row>
    <row r="1254" spans="1:24" x14ac:dyDescent="0.15">
      <c r="A1254" s="98">
        <v>43072.649328703701</v>
      </c>
      <c r="B1254" s="1">
        <v>239.99472222221084</v>
      </c>
      <c r="C1254" s="1">
        <v>239.99</v>
      </c>
      <c r="D1254" s="1">
        <v>17.84</v>
      </c>
      <c r="E1254" s="1">
        <v>2245.386</v>
      </c>
      <c r="F1254" s="1">
        <v>26.1</v>
      </c>
      <c r="G1254" s="1">
        <v>402.6</v>
      </c>
      <c r="H1254" s="1">
        <v>0.249</v>
      </c>
      <c r="I1254" s="1">
        <v>0.255</v>
      </c>
      <c r="J1254" s="1">
        <v>0.98099999999999998</v>
      </c>
      <c r="K1254" s="1">
        <v>13.25</v>
      </c>
      <c r="L1254" s="1">
        <f t="shared" si="76"/>
        <v>0.95813286713286705</v>
      </c>
      <c r="M1254" s="1">
        <f t="shared" si="77"/>
        <v>12.941142191142191</v>
      </c>
      <c r="N1254" s="1">
        <v>4.2000000000000003E-2</v>
      </c>
      <c r="O1254" s="1">
        <v>21.45</v>
      </c>
      <c r="P1254" s="1">
        <v>6.9050000000000002</v>
      </c>
      <c r="Q1254" s="1">
        <v>39.4</v>
      </c>
      <c r="R1254" s="1">
        <v>800</v>
      </c>
      <c r="S1254" s="1">
        <v>752.8</v>
      </c>
      <c r="T1254" s="1">
        <v>267.39999999999998</v>
      </c>
      <c r="U1254" s="1">
        <v>2220.1999999999998</v>
      </c>
      <c r="V1254">
        <v>1.0229244166</v>
      </c>
      <c r="W1254">
        <f t="shared" si="78"/>
        <v>0.96174833060485965</v>
      </c>
      <c r="X1254">
        <f t="shared" si="79"/>
        <v>12.989974903684395</v>
      </c>
    </row>
    <row r="1255" spans="1:24" x14ac:dyDescent="0.15">
      <c r="A1255" s="98">
        <v>43072.650023148148</v>
      </c>
      <c r="B1255" s="1">
        <v>240.01138888893183</v>
      </c>
      <c r="C1255" s="1">
        <v>240</v>
      </c>
      <c r="D1255" s="1">
        <v>17.84</v>
      </c>
      <c r="E1255" s="1">
        <v>2245.3290000000002</v>
      </c>
      <c r="F1255" s="1">
        <v>26.1</v>
      </c>
      <c r="G1255" s="1">
        <v>402.6</v>
      </c>
      <c r="H1255" s="1">
        <v>0.249</v>
      </c>
      <c r="I1255" s="1">
        <v>0.255</v>
      </c>
      <c r="J1255" s="1">
        <v>0.98099999999999998</v>
      </c>
      <c r="K1255" s="1">
        <v>13.25</v>
      </c>
      <c r="L1255" s="1">
        <f t="shared" si="76"/>
        <v>0.95813286713286705</v>
      </c>
      <c r="M1255" s="1">
        <f t="shared" si="77"/>
        <v>12.941142191142191</v>
      </c>
      <c r="N1255" s="1">
        <v>4.2000000000000003E-2</v>
      </c>
      <c r="O1255" s="1">
        <v>21.45</v>
      </c>
      <c r="P1255" s="1">
        <v>6.9080000000000004</v>
      </c>
      <c r="Q1255" s="1">
        <v>39.700000000000003</v>
      </c>
      <c r="R1255" s="1">
        <v>800</v>
      </c>
      <c r="S1255" s="1">
        <v>752.8</v>
      </c>
      <c r="T1255" s="1">
        <v>267.39999999999998</v>
      </c>
      <c r="U1255" s="1">
        <v>2220.1999999999998</v>
      </c>
      <c r="V1255">
        <v>1.0229351704</v>
      </c>
      <c r="W1255">
        <f t="shared" si="78"/>
        <v>0.96173822004311837</v>
      </c>
      <c r="X1255">
        <f t="shared" si="79"/>
        <v>12.989838344109398</v>
      </c>
    </row>
    <row r="1256" spans="1:24" x14ac:dyDescent="0.15">
      <c r="A1256" s="98">
        <v>43072.650717592594</v>
      </c>
      <c r="B1256" s="1">
        <v>240.02805555565283</v>
      </c>
      <c r="C1256" s="1">
        <v>240.02</v>
      </c>
      <c r="D1256" s="1">
        <v>17.84</v>
      </c>
      <c r="E1256" s="1">
        <v>2245.0430000000001</v>
      </c>
      <c r="F1256" s="1">
        <v>26.1</v>
      </c>
      <c r="G1256" s="1">
        <v>402.6</v>
      </c>
      <c r="H1256" s="1">
        <v>0.249</v>
      </c>
      <c r="I1256" s="1">
        <v>0.255</v>
      </c>
      <c r="J1256" s="1">
        <v>0.98099999999999998</v>
      </c>
      <c r="K1256" s="1">
        <v>13.25</v>
      </c>
      <c r="L1256" s="1">
        <f t="shared" si="76"/>
        <v>0.95813286713286705</v>
      </c>
      <c r="M1256" s="1">
        <f t="shared" si="77"/>
        <v>12.941142191142191</v>
      </c>
      <c r="N1256" s="1">
        <v>4.2000000000000003E-2</v>
      </c>
      <c r="O1256" s="1">
        <v>21.45</v>
      </c>
      <c r="P1256" s="1">
        <v>6.899</v>
      </c>
      <c r="Q1256" s="1">
        <v>40</v>
      </c>
      <c r="R1256" s="1">
        <v>800</v>
      </c>
      <c r="S1256" s="1">
        <v>752.8</v>
      </c>
      <c r="T1256" s="1">
        <v>267.39999999999998</v>
      </c>
      <c r="U1256" s="1">
        <v>2220.1999999999998</v>
      </c>
      <c r="V1256">
        <v>1.0229411461</v>
      </c>
      <c r="W1256">
        <f t="shared" si="78"/>
        <v>0.96173260187133658</v>
      </c>
      <c r="X1256">
        <f t="shared" si="79"/>
        <v>12.989762461564943</v>
      </c>
    </row>
    <row r="1257" spans="1:24" x14ac:dyDescent="0.15">
      <c r="A1257" s="98">
        <v>43072.651412037034</v>
      </c>
      <c r="B1257" s="1">
        <v>240.0447222221992</v>
      </c>
      <c r="C1257" s="1">
        <v>240.04</v>
      </c>
      <c r="D1257" s="1">
        <v>17.84</v>
      </c>
      <c r="E1257" s="1">
        <v>2245.1080000000002</v>
      </c>
      <c r="F1257" s="1">
        <v>26.1</v>
      </c>
      <c r="G1257" s="1">
        <v>402.6</v>
      </c>
      <c r="H1257" s="1">
        <v>0.249</v>
      </c>
      <c r="I1257" s="1">
        <v>0.255</v>
      </c>
      <c r="J1257" s="1">
        <v>0.98099999999999998</v>
      </c>
      <c r="K1257" s="1">
        <v>13.25</v>
      </c>
      <c r="L1257" s="1">
        <f t="shared" si="76"/>
        <v>0.95813286713286705</v>
      </c>
      <c r="M1257" s="1">
        <f t="shared" si="77"/>
        <v>12.941142191142191</v>
      </c>
      <c r="N1257" s="1">
        <v>4.2000000000000003E-2</v>
      </c>
      <c r="O1257" s="1">
        <v>21.45</v>
      </c>
      <c r="P1257" s="1">
        <v>6.891</v>
      </c>
      <c r="Q1257" s="1">
        <v>39.4</v>
      </c>
      <c r="R1257" s="1">
        <v>800</v>
      </c>
      <c r="S1257" s="1">
        <v>752.8</v>
      </c>
      <c r="T1257" s="1">
        <v>267.39999999999998</v>
      </c>
      <c r="U1257" s="1">
        <v>2220.3000000000002</v>
      </c>
      <c r="V1257">
        <v>1.0229302127</v>
      </c>
      <c r="W1257">
        <f t="shared" si="78"/>
        <v>0.96174288117201501</v>
      </c>
      <c r="X1257">
        <f t="shared" si="79"/>
        <v>12.989901300233639</v>
      </c>
    </row>
    <row r="1258" spans="1:24" x14ac:dyDescent="0.15">
      <c r="A1258" s="98">
        <v>43072.652106481481</v>
      </c>
      <c r="B1258" s="1">
        <v>240.06138888892019</v>
      </c>
      <c r="C1258" s="1">
        <v>240.05</v>
      </c>
      <c r="D1258" s="1">
        <v>17.84</v>
      </c>
      <c r="E1258" s="1">
        <v>2245.5210000000002</v>
      </c>
      <c r="F1258" s="1">
        <v>26.1</v>
      </c>
      <c r="G1258" s="1">
        <v>402.6</v>
      </c>
      <c r="H1258" s="1">
        <v>0.248</v>
      </c>
      <c r="I1258" s="1">
        <v>0.255</v>
      </c>
      <c r="J1258" s="1">
        <v>0.98099999999999998</v>
      </c>
      <c r="K1258" s="1">
        <v>13.25</v>
      </c>
      <c r="L1258" s="1">
        <f t="shared" si="76"/>
        <v>0.95813286713286705</v>
      </c>
      <c r="M1258" s="1">
        <f t="shared" si="77"/>
        <v>12.941142191142191</v>
      </c>
      <c r="N1258" s="1">
        <v>4.2000000000000003E-2</v>
      </c>
      <c r="O1258" s="1">
        <v>21.45</v>
      </c>
      <c r="P1258" s="1">
        <v>6.8890000000000002</v>
      </c>
      <c r="Q1258" s="1">
        <v>38.799999999999997</v>
      </c>
      <c r="R1258" s="1">
        <v>800</v>
      </c>
      <c r="S1258" s="1">
        <v>752.8</v>
      </c>
      <c r="T1258" s="1">
        <v>267.39999999999998</v>
      </c>
      <c r="U1258" s="1">
        <v>2220.3000000000002</v>
      </c>
      <c r="V1258">
        <v>1.0229494154000001</v>
      </c>
      <c r="W1258">
        <f t="shared" si="78"/>
        <v>0.96172482743470755</v>
      </c>
      <c r="X1258">
        <f t="shared" si="79"/>
        <v>12.989657455157875</v>
      </c>
    </row>
    <row r="1259" spans="1:24" x14ac:dyDescent="0.15">
      <c r="A1259" s="98">
        <v>43072.652800925927</v>
      </c>
      <c r="B1259" s="1">
        <v>240.07805555564119</v>
      </c>
      <c r="C1259" s="1">
        <v>240.07</v>
      </c>
      <c r="D1259" s="1">
        <v>17.84</v>
      </c>
      <c r="E1259" s="1">
        <v>2245.5889999999999</v>
      </c>
      <c r="F1259" s="1">
        <v>26.1</v>
      </c>
      <c r="G1259" s="1">
        <v>402.6</v>
      </c>
      <c r="H1259" s="1">
        <v>0.249</v>
      </c>
      <c r="I1259" s="1">
        <v>0.255</v>
      </c>
      <c r="J1259" s="1">
        <v>0.98099999999999998</v>
      </c>
      <c r="K1259" s="1">
        <v>13.25</v>
      </c>
      <c r="L1259" s="1">
        <f t="shared" si="76"/>
        <v>0.95813286713286705</v>
      </c>
      <c r="M1259" s="1">
        <f t="shared" si="77"/>
        <v>12.941142191142191</v>
      </c>
      <c r="N1259" s="1">
        <v>4.2000000000000003E-2</v>
      </c>
      <c r="O1259" s="1">
        <v>21.45</v>
      </c>
      <c r="P1259" s="1">
        <v>6.9080000000000004</v>
      </c>
      <c r="Q1259" s="1">
        <v>39.6</v>
      </c>
      <c r="R1259" s="1">
        <v>800</v>
      </c>
      <c r="S1259" s="1">
        <v>752.8</v>
      </c>
      <c r="T1259" s="1">
        <v>267.39999999999998</v>
      </c>
      <c r="U1259" s="1">
        <v>2220.3000000000002</v>
      </c>
      <c r="V1259">
        <v>1.0229564085</v>
      </c>
      <c r="W1259">
        <f t="shared" si="78"/>
        <v>0.96171825292397106</v>
      </c>
      <c r="X1259">
        <f t="shared" si="79"/>
        <v>12.989568655700934</v>
      </c>
    </row>
    <row r="1260" spans="1:24" x14ac:dyDescent="0.15">
      <c r="A1260" s="98">
        <v>43072.653495370374</v>
      </c>
      <c r="B1260" s="1">
        <v>240.09472222236218</v>
      </c>
      <c r="C1260" s="1">
        <v>240.09</v>
      </c>
      <c r="D1260" s="1">
        <v>17.84</v>
      </c>
      <c r="E1260" s="1">
        <v>2236.9029999999998</v>
      </c>
      <c r="F1260" s="1">
        <v>26.1</v>
      </c>
      <c r="G1260" s="1">
        <v>402.6</v>
      </c>
      <c r="H1260" s="1">
        <v>0.249</v>
      </c>
      <c r="I1260" s="1">
        <v>0.255</v>
      </c>
      <c r="J1260" s="1">
        <v>0.98099999999999998</v>
      </c>
      <c r="K1260" s="1">
        <v>13.25</v>
      </c>
      <c r="L1260" s="1">
        <f t="shared" si="76"/>
        <v>0.95813286713286705</v>
      </c>
      <c r="M1260" s="1">
        <f t="shared" si="77"/>
        <v>12.941142191142191</v>
      </c>
      <c r="N1260" s="1">
        <v>4.2000000000000003E-2</v>
      </c>
      <c r="O1260" s="1">
        <v>21.45</v>
      </c>
      <c r="P1260" s="1">
        <v>6.9109999999999996</v>
      </c>
      <c r="Q1260" s="1">
        <v>39.799999999999997</v>
      </c>
      <c r="R1260" s="1">
        <v>800</v>
      </c>
      <c r="S1260" s="1">
        <v>752.8</v>
      </c>
      <c r="T1260" s="1">
        <v>267.39999999999998</v>
      </c>
      <c r="U1260" s="1">
        <v>2220.3000000000002</v>
      </c>
      <c r="V1260">
        <v>1.0229815204999999</v>
      </c>
      <c r="W1260">
        <f t="shared" si="78"/>
        <v>0.96169464480565869</v>
      </c>
      <c r="X1260">
        <f t="shared" si="79"/>
        <v>12.989249789678876</v>
      </c>
    </row>
    <row r="1261" spans="1:24" x14ac:dyDescent="0.15">
      <c r="A1261" s="98">
        <v>43072.654189814813</v>
      </c>
      <c r="B1261" s="1">
        <v>240.11138888890855</v>
      </c>
      <c r="C1261" s="1">
        <v>240.1</v>
      </c>
      <c r="D1261" s="1">
        <v>17.84</v>
      </c>
      <c r="E1261" s="1">
        <v>2232.067</v>
      </c>
      <c r="F1261" s="1">
        <v>26.1</v>
      </c>
      <c r="G1261" s="1">
        <v>402.6</v>
      </c>
      <c r="H1261" s="1">
        <v>0.248</v>
      </c>
      <c r="I1261" s="1">
        <v>0.255</v>
      </c>
      <c r="J1261" s="1">
        <v>0.98099999999999998</v>
      </c>
      <c r="K1261" s="1">
        <v>13.25</v>
      </c>
      <c r="L1261" s="1">
        <f t="shared" si="76"/>
        <v>0.95813286713286705</v>
      </c>
      <c r="M1261" s="1">
        <f t="shared" si="77"/>
        <v>12.941142191142191</v>
      </c>
      <c r="N1261" s="1">
        <v>4.2000000000000003E-2</v>
      </c>
      <c r="O1261" s="1">
        <v>21.45</v>
      </c>
      <c r="P1261" s="1">
        <v>6.9039999999999999</v>
      </c>
      <c r="Q1261" s="1">
        <v>39.4</v>
      </c>
      <c r="R1261" s="1">
        <v>800</v>
      </c>
      <c r="S1261" s="1">
        <v>752.8</v>
      </c>
      <c r="T1261" s="1">
        <v>267.39999999999998</v>
      </c>
      <c r="U1261" s="1">
        <v>2220.3000000000002</v>
      </c>
      <c r="V1261">
        <v>1.0229948462</v>
      </c>
      <c r="W1261">
        <f t="shared" si="78"/>
        <v>0.96168211761221678</v>
      </c>
      <c r="X1261">
        <f t="shared" si="79"/>
        <v>12.989080589563581</v>
      </c>
    </row>
    <row r="1262" spans="1:24" x14ac:dyDescent="0.15">
      <c r="A1262" s="98">
        <v>43072.65488425926</v>
      </c>
      <c r="B1262" s="1">
        <v>240.12805555562954</v>
      </c>
      <c r="C1262" s="1">
        <v>240.12</v>
      </c>
      <c r="D1262" s="1">
        <v>17.84</v>
      </c>
      <c r="E1262" s="1">
        <v>2232</v>
      </c>
      <c r="F1262" s="1">
        <v>26.1</v>
      </c>
      <c r="G1262" s="1">
        <v>402.6</v>
      </c>
      <c r="H1262" s="1">
        <v>0.249</v>
      </c>
      <c r="I1262" s="1">
        <v>0.255</v>
      </c>
      <c r="J1262" s="1">
        <v>0.98099999999999998</v>
      </c>
      <c r="K1262" s="1">
        <v>13.25</v>
      </c>
      <c r="L1262" s="1">
        <f t="shared" si="76"/>
        <v>0.95902706486234246</v>
      </c>
      <c r="M1262" s="1">
        <f t="shared" si="77"/>
        <v>12.953219785347642</v>
      </c>
      <c r="N1262" s="1">
        <v>4.2999999999999997E-2</v>
      </c>
      <c r="O1262" s="1">
        <v>21.43</v>
      </c>
      <c r="P1262" s="1">
        <v>6.8959999999999999</v>
      </c>
      <c r="Q1262" s="1">
        <v>39.9</v>
      </c>
      <c r="R1262" s="1">
        <v>800</v>
      </c>
      <c r="S1262" s="1">
        <v>752.8</v>
      </c>
      <c r="T1262" s="1">
        <v>267.39999999999998</v>
      </c>
      <c r="U1262" s="1">
        <v>2220.3000000000002</v>
      </c>
      <c r="V1262">
        <v>1.0230048252000001</v>
      </c>
      <c r="W1262">
        <f t="shared" si="78"/>
        <v>0.96167273679052823</v>
      </c>
      <c r="X1262">
        <f t="shared" si="79"/>
        <v>12.988953886314473</v>
      </c>
    </row>
    <row r="1263" spans="1:24" x14ac:dyDescent="0.15">
      <c r="A1263" s="98">
        <v>43072.655578703707</v>
      </c>
      <c r="B1263" s="1">
        <v>240.14472222235054</v>
      </c>
      <c r="C1263" s="1">
        <v>240.14</v>
      </c>
      <c r="D1263" s="1">
        <v>17.84</v>
      </c>
      <c r="E1263" s="1">
        <v>2232.415</v>
      </c>
      <c r="F1263" s="1">
        <v>26.1</v>
      </c>
      <c r="G1263" s="1">
        <v>402.6</v>
      </c>
      <c r="H1263" s="1">
        <v>0.249</v>
      </c>
      <c r="I1263" s="1">
        <v>0.255</v>
      </c>
      <c r="J1263" s="1">
        <v>0.98099999999999998</v>
      </c>
      <c r="K1263" s="1">
        <v>13.25</v>
      </c>
      <c r="L1263" s="1">
        <f t="shared" si="76"/>
        <v>0.95947478991596624</v>
      </c>
      <c r="M1263" s="1">
        <f t="shared" si="77"/>
        <v>12.95926704014939</v>
      </c>
      <c r="N1263" s="1">
        <v>4.2000000000000003E-2</v>
      </c>
      <c r="O1263" s="1">
        <v>21.42</v>
      </c>
      <c r="P1263" s="1">
        <v>6.891</v>
      </c>
      <c r="Q1263" s="1">
        <v>39.200000000000003</v>
      </c>
      <c r="R1263" s="1">
        <v>800</v>
      </c>
      <c r="S1263" s="1">
        <v>752.8</v>
      </c>
      <c r="T1263" s="1">
        <v>267.39999999999998</v>
      </c>
      <c r="U1263" s="1">
        <v>2220.3000000000002</v>
      </c>
      <c r="V1263">
        <v>1.0230218386000001</v>
      </c>
      <c r="W1263">
        <f t="shared" si="78"/>
        <v>0.96165674365888354</v>
      </c>
      <c r="X1263">
        <f t="shared" si="79"/>
        <v>12.988737873068509</v>
      </c>
    </row>
    <row r="1264" spans="1:24" x14ac:dyDescent="0.15">
      <c r="A1264" s="98">
        <v>43072.656273148146</v>
      </c>
      <c r="B1264" s="1">
        <v>240.16138888889691</v>
      </c>
      <c r="C1264" s="1">
        <v>240.15</v>
      </c>
      <c r="D1264" s="1">
        <v>17.84</v>
      </c>
      <c r="E1264" s="1">
        <v>2233.518</v>
      </c>
      <c r="F1264" s="1">
        <v>26.1</v>
      </c>
      <c r="G1264" s="1">
        <v>402.6</v>
      </c>
      <c r="H1264" s="1">
        <v>0.249</v>
      </c>
      <c r="I1264" s="1">
        <v>0.255</v>
      </c>
      <c r="J1264" s="1">
        <v>0.98099999999999998</v>
      </c>
      <c r="K1264" s="1">
        <v>13.25</v>
      </c>
      <c r="L1264" s="1">
        <f t="shared" si="76"/>
        <v>0.95857975746268642</v>
      </c>
      <c r="M1264" s="1">
        <f t="shared" si="77"/>
        <v>12.94717817164179</v>
      </c>
      <c r="N1264" s="1">
        <v>4.2000000000000003E-2</v>
      </c>
      <c r="O1264" s="1">
        <v>21.44</v>
      </c>
      <c r="P1264" s="1">
        <v>6.9050000000000002</v>
      </c>
      <c r="Q1264" s="1">
        <v>39.200000000000003</v>
      </c>
      <c r="R1264" s="1">
        <v>800</v>
      </c>
      <c r="S1264" s="1">
        <v>752.8</v>
      </c>
      <c r="T1264" s="1">
        <v>267.39999999999998</v>
      </c>
      <c r="U1264" s="1">
        <v>2220.3000000000002</v>
      </c>
      <c r="V1264">
        <v>1.0230615071</v>
      </c>
      <c r="W1264">
        <f t="shared" si="78"/>
        <v>0.96161945608597521</v>
      </c>
      <c r="X1264">
        <f t="shared" si="79"/>
        <v>12.988234243770817</v>
      </c>
    </row>
    <row r="1265" spans="1:24" x14ac:dyDescent="0.15">
      <c r="A1265" s="98">
        <v>43072.656967592593</v>
      </c>
      <c r="B1265" s="1">
        <v>240.1780555556179</v>
      </c>
      <c r="C1265" s="1">
        <v>240.17</v>
      </c>
      <c r="D1265" s="1">
        <v>17.84</v>
      </c>
      <c r="E1265" s="1">
        <v>2233.5279999999998</v>
      </c>
      <c r="F1265" s="1">
        <v>26.1</v>
      </c>
      <c r="G1265" s="1">
        <v>402.6</v>
      </c>
      <c r="H1265" s="1">
        <v>0.248</v>
      </c>
      <c r="I1265" s="1">
        <v>0.255</v>
      </c>
      <c r="J1265" s="1">
        <v>0.98099999999999998</v>
      </c>
      <c r="K1265" s="1">
        <v>13.25</v>
      </c>
      <c r="L1265" s="1">
        <f t="shared" si="76"/>
        <v>0.95857975746268642</v>
      </c>
      <c r="M1265" s="1">
        <f t="shared" si="77"/>
        <v>12.94717817164179</v>
      </c>
      <c r="N1265" s="1">
        <v>4.2000000000000003E-2</v>
      </c>
      <c r="O1265" s="1">
        <v>21.44</v>
      </c>
      <c r="P1265" s="1">
        <v>6.91</v>
      </c>
      <c r="Q1265" s="1">
        <v>39.700000000000003</v>
      </c>
      <c r="R1265" s="1">
        <v>800</v>
      </c>
      <c r="S1265" s="1">
        <v>752.8</v>
      </c>
      <c r="T1265" s="1">
        <v>267.39999999999998</v>
      </c>
      <c r="U1265" s="1">
        <v>2220.3000000000002</v>
      </c>
      <c r="V1265">
        <v>1.0230821926</v>
      </c>
      <c r="W1265">
        <f t="shared" si="78"/>
        <v>0.96160001328909839</v>
      </c>
      <c r="X1265">
        <f t="shared" si="79"/>
        <v>12.98797163718711</v>
      </c>
    </row>
    <row r="1266" spans="1:24" x14ac:dyDescent="0.15">
      <c r="A1266" s="98">
        <v>43072.65766203704</v>
      </c>
      <c r="B1266" s="1">
        <v>240.1947222223389</v>
      </c>
      <c r="C1266" s="1">
        <v>240.19</v>
      </c>
      <c r="D1266" s="1">
        <v>17.84</v>
      </c>
      <c r="E1266" s="1">
        <v>2233.2930000000001</v>
      </c>
      <c r="F1266" s="1">
        <v>26.1</v>
      </c>
      <c r="G1266" s="1">
        <v>402.6</v>
      </c>
      <c r="H1266" s="1">
        <v>0.248</v>
      </c>
      <c r="I1266" s="1">
        <v>0.255</v>
      </c>
      <c r="J1266" s="1">
        <v>0.98099999999999998</v>
      </c>
      <c r="K1266" s="1">
        <v>13.25</v>
      </c>
      <c r="L1266" s="1">
        <f t="shared" si="76"/>
        <v>0.95813286713286705</v>
      </c>
      <c r="M1266" s="1">
        <f t="shared" si="77"/>
        <v>12.941142191142191</v>
      </c>
      <c r="N1266" s="1">
        <v>4.2000000000000003E-2</v>
      </c>
      <c r="O1266" s="1">
        <v>21.45</v>
      </c>
      <c r="P1266" s="1">
        <v>6.907</v>
      </c>
      <c r="Q1266" s="1">
        <v>40</v>
      </c>
      <c r="R1266" s="1">
        <v>800</v>
      </c>
      <c r="S1266" s="1">
        <v>752.8</v>
      </c>
      <c r="T1266" s="1">
        <v>267.39999999999998</v>
      </c>
      <c r="U1266" s="1">
        <v>2220.3000000000002</v>
      </c>
      <c r="V1266">
        <v>1.0230707083999999</v>
      </c>
      <c r="W1266">
        <f t="shared" si="78"/>
        <v>0.96161080746664851</v>
      </c>
      <c r="X1266">
        <f t="shared" si="79"/>
        <v>12.98811743010509</v>
      </c>
    </row>
    <row r="1267" spans="1:24" x14ac:dyDescent="0.15">
      <c r="A1267" s="98">
        <v>43072.658356481479</v>
      </c>
      <c r="B1267" s="1">
        <v>240.21138888888527</v>
      </c>
      <c r="C1267" s="1">
        <v>240.2</v>
      </c>
      <c r="D1267" s="1">
        <v>17.84</v>
      </c>
      <c r="E1267" s="1">
        <v>2233.0749999999998</v>
      </c>
      <c r="F1267" s="1">
        <v>26.1</v>
      </c>
      <c r="G1267" s="1">
        <v>402.6</v>
      </c>
      <c r="H1267" s="1">
        <v>0.249</v>
      </c>
      <c r="I1267" s="1">
        <v>0.255</v>
      </c>
      <c r="J1267" s="1">
        <v>0.98099999999999998</v>
      </c>
      <c r="K1267" s="1">
        <v>13.25</v>
      </c>
      <c r="L1267" s="1">
        <f t="shared" si="76"/>
        <v>0.95813286713286705</v>
      </c>
      <c r="M1267" s="1">
        <f t="shared" si="77"/>
        <v>12.941142191142191</v>
      </c>
      <c r="N1267" s="1">
        <v>4.2000000000000003E-2</v>
      </c>
      <c r="O1267" s="1">
        <v>21.45</v>
      </c>
      <c r="P1267" s="1">
        <v>6.8979999999999997</v>
      </c>
      <c r="Q1267" s="1">
        <v>39.6</v>
      </c>
      <c r="R1267" s="1">
        <v>800</v>
      </c>
      <c r="S1267" s="1">
        <v>752.8</v>
      </c>
      <c r="T1267" s="1">
        <v>267.39999999999998</v>
      </c>
      <c r="U1267" s="1">
        <v>2220.3000000000002</v>
      </c>
      <c r="V1267">
        <v>1.0230748757999999</v>
      </c>
      <c r="W1267">
        <f t="shared" si="78"/>
        <v>0.96160689043479297</v>
      </c>
      <c r="X1267">
        <f t="shared" si="79"/>
        <v>12.98806452422121</v>
      </c>
    </row>
    <row r="1268" spans="1:24" x14ac:dyDescent="0.15">
      <c r="A1268" s="98">
        <v>43072.659050925926</v>
      </c>
      <c r="B1268" s="1">
        <v>240.22805555560626</v>
      </c>
      <c r="C1268" s="1">
        <v>240.22</v>
      </c>
      <c r="D1268" s="1">
        <v>17.84</v>
      </c>
      <c r="E1268" s="1">
        <v>2233.3209999999999</v>
      </c>
      <c r="F1268" s="1">
        <v>26.1</v>
      </c>
      <c r="G1268" s="1">
        <v>402.6</v>
      </c>
      <c r="H1268" s="1">
        <v>0.249</v>
      </c>
      <c r="I1268" s="1">
        <v>0.255</v>
      </c>
      <c r="J1268" s="1">
        <v>0.98099999999999998</v>
      </c>
      <c r="K1268" s="1">
        <v>13.25</v>
      </c>
      <c r="L1268" s="1">
        <f t="shared" si="76"/>
        <v>0.95813286713286705</v>
      </c>
      <c r="M1268" s="1">
        <f t="shared" si="77"/>
        <v>12.941142191142191</v>
      </c>
      <c r="N1268" s="1">
        <v>4.2000000000000003E-2</v>
      </c>
      <c r="O1268" s="1">
        <v>21.45</v>
      </c>
      <c r="P1268" s="1">
        <v>6.891</v>
      </c>
      <c r="Q1268" s="1">
        <v>39.299999999999997</v>
      </c>
      <c r="R1268" s="1">
        <v>800</v>
      </c>
      <c r="S1268" s="1">
        <v>752.8</v>
      </c>
      <c r="T1268" s="1">
        <v>267.39999999999998</v>
      </c>
      <c r="U1268" s="1">
        <v>2220.3000000000002</v>
      </c>
      <c r="V1268">
        <v>1.0230837308</v>
      </c>
      <c r="W1268">
        <f t="shared" si="78"/>
        <v>0.96159856752948369</v>
      </c>
      <c r="X1268">
        <f t="shared" si="79"/>
        <v>12.987952109852863</v>
      </c>
    </row>
    <row r="1269" spans="1:24" x14ac:dyDescent="0.15">
      <c r="A1269" s="98">
        <v>43072.659745370373</v>
      </c>
      <c r="B1269" s="1">
        <v>240.24472222232725</v>
      </c>
      <c r="C1269" s="1">
        <v>240.24</v>
      </c>
      <c r="D1269" s="1">
        <v>17.84</v>
      </c>
      <c r="E1269" s="1">
        <v>2233.4960000000001</v>
      </c>
      <c r="F1269" s="1">
        <v>26.1</v>
      </c>
      <c r="G1269" s="1">
        <v>402.6</v>
      </c>
      <c r="H1269" s="1">
        <v>0.249</v>
      </c>
      <c r="I1269" s="1">
        <v>0.255</v>
      </c>
      <c r="J1269" s="1">
        <v>0.98099999999999998</v>
      </c>
      <c r="K1269" s="1">
        <v>13.25</v>
      </c>
      <c r="L1269" s="1">
        <f t="shared" si="76"/>
        <v>0.95813286713286705</v>
      </c>
      <c r="M1269" s="1">
        <f t="shared" si="77"/>
        <v>12.941142191142191</v>
      </c>
      <c r="N1269" s="1">
        <v>4.2000000000000003E-2</v>
      </c>
      <c r="O1269" s="1">
        <v>21.45</v>
      </c>
      <c r="P1269" s="1">
        <v>6.907</v>
      </c>
      <c r="Q1269" s="1">
        <v>39.1</v>
      </c>
      <c r="R1269" s="1">
        <v>800</v>
      </c>
      <c r="S1269" s="1">
        <v>752.8</v>
      </c>
      <c r="T1269" s="1">
        <v>267.5</v>
      </c>
      <c r="U1269" s="1">
        <v>2220.4</v>
      </c>
      <c r="V1269">
        <v>1.0230760366</v>
      </c>
      <c r="W1269">
        <f t="shared" si="78"/>
        <v>0.96160579937876334</v>
      </c>
      <c r="X1269">
        <f t="shared" si="79"/>
        <v>12.988049787735591</v>
      </c>
    </row>
    <row r="1270" spans="1:24" x14ac:dyDescent="0.15">
      <c r="A1270" s="98">
        <v>43072.660439814812</v>
      </c>
      <c r="B1270" s="1">
        <v>240.26138888887363</v>
      </c>
      <c r="C1270" s="1">
        <v>240.25</v>
      </c>
      <c r="D1270" s="1">
        <v>17.84</v>
      </c>
      <c r="E1270" s="1">
        <v>2233.3290000000002</v>
      </c>
      <c r="F1270" s="1">
        <v>26.1</v>
      </c>
      <c r="G1270" s="1">
        <v>402.6</v>
      </c>
      <c r="H1270" s="1">
        <v>0.249</v>
      </c>
      <c r="I1270" s="1">
        <v>0.255</v>
      </c>
      <c r="J1270" s="1">
        <v>0.97699999999999998</v>
      </c>
      <c r="K1270" s="1">
        <v>13.24</v>
      </c>
      <c r="L1270" s="1">
        <f t="shared" si="76"/>
        <v>0.95422610722610712</v>
      </c>
      <c r="M1270" s="1">
        <f t="shared" si="77"/>
        <v>12.931375291375291</v>
      </c>
      <c r="N1270" s="1">
        <v>4.2000000000000003E-2</v>
      </c>
      <c r="O1270" s="1">
        <v>21.45</v>
      </c>
      <c r="P1270" s="1">
        <v>6.91</v>
      </c>
      <c r="Q1270" s="1">
        <v>38.299999999999997</v>
      </c>
      <c r="R1270" s="1">
        <v>800</v>
      </c>
      <c r="S1270" s="1">
        <v>752.8</v>
      </c>
      <c r="T1270" s="1">
        <v>267.89999999999998</v>
      </c>
      <c r="U1270" s="1">
        <v>2220.4</v>
      </c>
      <c r="V1270">
        <v>1.0230891359000001</v>
      </c>
      <c r="W1270">
        <f t="shared" si="78"/>
        <v>0.95767261680292848</v>
      </c>
      <c r="X1270">
        <f t="shared" si="79"/>
        <v>12.978081316756166</v>
      </c>
    </row>
    <row r="1271" spans="1:24" x14ac:dyDescent="0.15">
      <c r="A1271" s="98">
        <v>43072.661134259259</v>
      </c>
      <c r="B1271" s="1">
        <v>240.27805555559462</v>
      </c>
      <c r="C1271" s="1">
        <v>240.27</v>
      </c>
      <c r="D1271" s="1">
        <v>17.84</v>
      </c>
      <c r="E1271" s="1">
        <v>2232.9009999999998</v>
      </c>
      <c r="F1271" s="1">
        <v>26.1</v>
      </c>
      <c r="G1271" s="1">
        <v>402.6</v>
      </c>
      <c r="H1271" s="1">
        <v>0.249</v>
      </c>
      <c r="I1271" s="1">
        <v>0.255</v>
      </c>
      <c r="J1271" s="1">
        <v>0.97</v>
      </c>
      <c r="K1271" s="1">
        <v>13.24</v>
      </c>
      <c r="L1271" s="1">
        <f t="shared" si="76"/>
        <v>0.94738927738927747</v>
      </c>
      <c r="M1271" s="1">
        <f t="shared" si="77"/>
        <v>12.931375291375291</v>
      </c>
      <c r="N1271" s="1">
        <v>4.2000000000000003E-2</v>
      </c>
      <c r="O1271" s="1">
        <v>21.45</v>
      </c>
      <c r="P1271" s="1">
        <v>6.9059999999999997</v>
      </c>
      <c r="Q1271" s="1">
        <v>38.700000000000003</v>
      </c>
      <c r="R1271" s="1">
        <v>800</v>
      </c>
      <c r="S1271" s="1">
        <v>752.8</v>
      </c>
      <c r="T1271" s="1">
        <v>268.2</v>
      </c>
      <c r="U1271" s="1">
        <v>2220.4</v>
      </c>
      <c r="V1271">
        <v>1.0231015237000001</v>
      </c>
      <c r="W1271">
        <f t="shared" si="78"/>
        <v>0.95079958094680728</v>
      </c>
      <c r="X1271">
        <f t="shared" si="79"/>
        <v>12.977924177047143</v>
      </c>
    </row>
    <row r="1272" spans="1:24" x14ac:dyDescent="0.15">
      <c r="A1272" s="98">
        <v>43072.661828703705</v>
      </c>
      <c r="B1272" s="1">
        <v>240.29472222231561</v>
      </c>
      <c r="C1272" s="1">
        <v>240.29</v>
      </c>
      <c r="D1272" s="1">
        <v>17.84</v>
      </c>
      <c r="E1272" s="1">
        <v>2232.8809999999999</v>
      </c>
      <c r="F1272" s="1">
        <v>26.1</v>
      </c>
      <c r="G1272" s="1">
        <v>402.6</v>
      </c>
      <c r="H1272" s="1">
        <v>0.249</v>
      </c>
      <c r="I1272" s="1">
        <v>0.255</v>
      </c>
      <c r="J1272" s="1">
        <v>0.98099999999999998</v>
      </c>
      <c r="K1272" s="1">
        <v>13.26</v>
      </c>
      <c r="L1272" s="1">
        <f t="shared" si="76"/>
        <v>0.95813286713286705</v>
      </c>
      <c r="M1272" s="1">
        <f t="shared" si="77"/>
        <v>12.950909090909089</v>
      </c>
      <c r="N1272" s="1">
        <v>4.2000000000000003E-2</v>
      </c>
      <c r="O1272" s="1">
        <v>21.45</v>
      </c>
      <c r="P1272" s="1">
        <v>6.899</v>
      </c>
      <c r="Q1272" s="1">
        <v>39</v>
      </c>
      <c r="R1272" s="1">
        <v>800</v>
      </c>
      <c r="S1272" s="1">
        <v>752.8</v>
      </c>
      <c r="T1272" s="1">
        <v>268.2</v>
      </c>
      <c r="U1272" s="1">
        <v>2220.4</v>
      </c>
      <c r="V1272">
        <v>1.0231098126</v>
      </c>
      <c r="W1272">
        <f t="shared" si="78"/>
        <v>0.96157405381530592</v>
      </c>
      <c r="X1272">
        <f t="shared" si="79"/>
        <v>12.997422990408722</v>
      </c>
    </row>
    <row r="1273" spans="1:24" x14ac:dyDescent="0.15">
      <c r="A1273" s="98">
        <v>43072.662523148145</v>
      </c>
      <c r="B1273" s="1">
        <v>240.31138888886198</v>
      </c>
      <c r="C1273" s="1">
        <v>240.3</v>
      </c>
      <c r="D1273" s="1">
        <v>17.84</v>
      </c>
      <c r="E1273" s="1">
        <v>2232.9650000000001</v>
      </c>
      <c r="F1273" s="1">
        <v>26.1</v>
      </c>
      <c r="G1273" s="1">
        <v>402.6</v>
      </c>
      <c r="H1273" s="1">
        <v>0.249</v>
      </c>
      <c r="I1273" s="1">
        <v>0.255</v>
      </c>
      <c r="J1273" s="1">
        <v>0.92500000000000004</v>
      </c>
      <c r="K1273" s="1">
        <v>13.3</v>
      </c>
      <c r="L1273" s="1">
        <f t="shared" si="76"/>
        <v>0.90343822843822852</v>
      </c>
      <c r="M1273" s="1">
        <f t="shared" si="77"/>
        <v>12.98997668997669</v>
      </c>
      <c r="N1273" s="1">
        <v>4.2000000000000003E-2</v>
      </c>
      <c r="O1273" s="1">
        <v>21.45</v>
      </c>
      <c r="P1273" s="1">
        <v>6.8940000000000001</v>
      </c>
      <c r="Q1273" s="1">
        <v>39.200000000000003</v>
      </c>
      <c r="R1273" s="1">
        <v>800</v>
      </c>
      <c r="S1273" s="1">
        <v>752.8</v>
      </c>
      <c r="T1273" s="1">
        <v>268.2</v>
      </c>
      <c r="U1273" s="1">
        <v>2220.4</v>
      </c>
      <c r="V1273">
        <v>1.0231159316</v>
      </c>
      <c r="W1273">
        <f t="shared" si="78"/>
        <v>0.9066775536857451</v>
      </c>
      <c r="X1273">
        <f t="shared" si="79"/>
        <v>13.036552934076118</v>
      </c>
    </row>
    <row r="1274" spans="1:24" x14ac:dyDescent="0.15">
      <c r="A1274" s="98">
        <v>43072.663217592592</v>
      </c>
      <c r="B1274" s="1">
        <v>240.32805555558298</v>
      </c>
      <c r="C1274" s="1">
        <v>240.32</v>
      </c>
      <c r="D1274" s="1">
        <v>17.84</v>
      </c>
      <c r="E1274" s="1">
        <v>2232.9380000000001</v>
      </c>
      <c r="F1274" s="1">
        <v>26.1</v>
      </c>
      <c r="G1274" s="1">
        <v>402.6</v>
      </c>
      <c r="H1274" s="1">
        <v>0.248</v>
      </c>
      <c r="I1274" s="1">
        <v>0.255</v>
      </c>
      <c r="J1274" s="1">
        <v>0.95399999999999996</v>
      </c>
      <c r="K1274" s="1">
        <v>13.26</v>
      </c>
      <c r="L1274" s="1">
        <f t="shared" si="76"/>
        <v>0.93176223776223777</v>
      </c>
      <c r="M1274" s="1">
        <f t="shared" si="77"/>
        <v>12.950909090909089</v>
      </c>
      <c r="N1274" s="1">
        <v>4.2000000000000003E-2</v>
      </c>
      <c r="O1274" s="1">
        <v>21.45</v>
      </c>
      <c r="P1274" s="1">
        <v>6.91</v>
      </c>
      <c r="Q1274" s="1">
        <v>39.299999999999997</v>
      </c>
      <c r="R1274" s="1">
        <v>800</v>
      </c>
      <c r="S1274" s="1">
        <v>752.8</v>
      </c>
      <c r="T1274" s="1">
        <v>268.2</v>
      </c>
      <c r="U1274" s="1">
        <v>2220.4</v>
      </c>
      <c r="V1274">
        <v>1.0231138290999999</v>
      </c>
      <c r="W1274">
        <f t="shared" si="78"/>
        <v>0.93510504187163079</v>
      </c>
      <c r="X1274">
        <f t="shared" si="79"/>
        <v>12.997371965637132</v>
      </c>
    </row>
    <row r="1275" spans="1:24" x14ac:dyDescent="0.15">
      <c r="A1275" s="98">
        <v>43072.663912037038</v>
      </c>
      <c r="B1275" s="1">
        <v>240.34472222230397</v>
      </c>
      <c r="C1275" s="1">
        <v>240.34</v>
      </c>
      <c r="D1275" s="1">
        <v>17.84</v>
      </c>
      <c r="E1275" s="1">
        <v>2233.098</v>
      </c>
      <c r="F1275" s="1">
        <v>26.1</v>
      </c>
      <c r="G1275" s="1">
        <v>402.6</v>
      </c>
      <c r="H1275" s="1">
        <v>0.248</v>
      </c>
      <c r="I1275" s="1">
        <v>0.255</v>
      </c>
      <c r="J1275" s="1">
        <v>0.98199999999999998</v>
      </c>
      <c r="K1275" s="1">
        <v>13.23</v>
      </c>
      <c r="L1275" s="1">
        <f t="shared" si="76"/>
        <v>0.95910955710955714</v>
      </c>
      <c r="M1275" s="1">
        <f t="shared" si="77"/>
        <v>12.921608391608391</v>
      </c>
      <c r="N1275" s="1">
        <v>4.2000000000000003E-2</v>
      </c>
      <c r="O1275" s="1">
        <v>21.45</v>
      </c>
      <c r="P1275" s="1">
        <v>6.9160000000000004</v>
      </c>
      <c r="Q1275" s="1">
        <v>40.1</v>
      </c>
      <c r="R1275" s="1">
        <v>800</v>
      </c>
      <c r="S1275" s="1">
        <v>752.8</v>
      </c>
      <c r="T1275" s="1">
        <v>268.2</v>
      </c>
      <c r="U1275" s="1">
        <v>2220.4</v>
      </c>
      <c r="V1275">
        <v>1.0231200657000001</v>
      </c>
      <c r="W1275">
        <f t="shared" si="78"/>
        <v>0.96254460548207377</v>
      </c>
      <c r="X1275">
        <f t="shared" si="79"/>
        <v>12.967887098297187</v>
      </c>
    </row>
    <row r="1276" spans="1:24" x14ac:dyDescent="0.15">
      <c r="A1276" s="98">
        <v>43072.664606481485</v>
      </c>
      <c r="B1276" s="1">
        <v>240.36138888902497</v>
      </c>
      <c r="C1276" s="1">
        <v>240.35</v>
      </c>
      <c r="D1276" s="1">
        <v>17.84</v>
      </c>
      <c r="E1276" s="1">
        <v>2233.13</v>
      </c>
      <c r="F1276" s="1">
        <v>26.1</v>
      </c>
      <c r="G1276" s="1">
        <v>402.6</v>
      </c>
      <c r="H1276" s="1">
        <v>0.249</v>
      </c>
      <c r="I1276" s="1">
        <v>0.254</v>
      </c>
      <c r="J1276" s="1">
        <v>0.98</v>
      </c>
      <c r="K1276" s="1">
        <v>13.22</v>
      </c>
      <c r="L1276" s="1">
        <f t="shared" si="76"/>
        <v>0.95715617715617718</v>
      </c>
      <c r="M1276" s="1">
        <f t="shared" si="77"/>
        <v>12.911841491841493</v>
      </c>
      <c r="N1276" s="1">
        <v>4.2000000000000003E-2</v>
      </c>
      <c r="O1276" s="1">
        <v>21.45</v>
      </c>
      <c r="P1276" s="1">
        <v>6.9119999999999999</v>
      </c>
      <c r="Q1276" s="1">
        <v>40.200000000000003</v>
      </c>
      <c r="R1276" s="1">
        <v>800</v>
      </c>
      <c r="S1276" s="1">
        <v>752.8</v>
      </c>
      <c r="T1276" s="1">
        <v>268.2</v>
      </c>
      <c r="U1276" s="1">
        <v>2220.4</v>
      </c>
      <c r="V1276">
        <v>1.0231237539</v>
      </c>
      <c r="W1276">
        <f t="shared" si="78"/>
        <v>0.96058076674863135</v>
      </c>
      <c r="X1276">
        <f t="shared" si="79"/>
        <v>12.958038506547865</v>
      </c>
    </row>
    <row r="1277" spans="1:24" x14ac:dyDescent="0.15">
      <c r="A1277" s="98">
        <v>43072.665300925924</v>
      </c>
      <c r="B1277" s="1">
        <v>240.37805555557134</v>
      </c>
      <c r="C1277" s="1">
        <v>240.37</v>
      </c>
      <c r="D1277" s="1">
        <v>17.84</v>
      </c>
      <c r="E1277" s="1">
        <v>2232.9650000000001</v>
      </c>
      <c r="F1277" s="1">
        <v>26.1</v>
      </c>
      <c r="G1277" s="1">
        <v>402.6</v>
      </c>
      <c r="H1277" s="1">
        <v>0.249</v>
      </c>
      <c r="I1277" s="1">
        <v>0.254</v>
      </c>
      <c r="J1277" s="1">
        <v>0.98</v>
      </c>
      <c r="K1277" s="1">
        <v>13.22</v>
      </c>
      <c r="L1277" s="1">
        <f t="shared" si="76"/>
        <v>0.95715617715617718</v>
      </c>
      <c r="M1277" s="1">
        <f t="shared" si="77"/>
        <v>12.911841491841493</v>
      </c>
      <c r="N1277" s="1">
        <v>4.2000000000000003E-2</v>
      </c>
      <c r="O1277" s="1">
        <v>21.45</v>
      </c>
      <c r="P1277" s="1">
        <v>6.9080000000000004</v>
      </c>
      <c r="Q1277" s="1">
        <v>39.299999999999997</v>
      </c>
      <c r="R1277" s="1">
        <v>800</v>
      </c>
      <c r="S1277" s="1">
        <v>752.8</v>
      </c>
      <c r="T1277" s="1">
        <v>268.2</v>
      </c>
      <c r="U1277" s="1">
        <v>2220.4</v>
      </c>
      <c r="V1277">
        <v>1.0231227478</v>
      </c>
      <c r="W1277">
        <f t="shared" si="78"/>
        <v>0.9605817113472257</v>
      </c>
      <c r="X1277">
        <f t="shared" si="79"/>
        <v>12.958051248990127</v>
      </c>
    </row>
    <row r="1278" spans="1:24" x14ac:dyDescent="0.15">
      <c r="A1278" s="98">
        <v>43072.665995370371</v>
      </c>
      <c r="B1278" s="1">
        <v>240.39472222229233</v>
      </c>
      <c r="C1278" s="1">
        <v>240.39</v>
      </c>
      <c r="D1278" s="1">
        <v>17.84</v>
      </c>
      <c r="E1278" s="1">
        <v>2232.8330000000001</v>
      </c>
      <c r="F1278" s="1">
        <v>26.1</v>
      </c>
      <c r="G1278" s="1">
        <v>402.6</v>
      </c>
      <c r="H1278" s="1">
        <v>0.249</v>
      </c>
      <c r="I1278" s="1">
        <v>0.255</v>
      </c>
      <c r="J1278" s="1">
        <v>0.98</v>
      </c>
      <c r="K1278" s="1">
        <v>13.22</v>
      </c>
      <c r="L1278" s="1">
        <f t="shared" si="76"/>
        <v>0.95715617715617718</v>
      </c>
      <c r="M1278" s="1">
        <f t="shared" si="77"/>
        <v>12.911841491841493</v>
      </c>
      <c r="N1278" s="1">
        <v>4.2000000000000003E-2</v>
      </c>
      <c r="O1278" s="1">
        <v>21.45</v>
      </c>
      <c r="P1278" s="1">
        <v>6.8940000000000001</v>
      </c>
      <c r="Q1278" s="1">
        <v>39.200000000000003</v>
      </c>
      <c r="R1278" s="1">
        <v>800</v>
      </c>
      <c r="S1278" s="1">
        <v>752.8</v>
      </c>
      <c r="T1278" s="1">
        <v>268.2</v>
      </c>
      <c r="U1278" s="1">
        <v>2220.4</v>
      </c>
      <c r="V1278">
        <v>1.0231251508000001</v>
      </c>
      <c r="W1278">
        <f t="shared" si="78"/>
        <v>0.9605794552421435</v>
      </c>
      <c r="X1278">
        <f t="shared" si="79"/>
        <v>12.958020814592997</v>
      </c>
    </row>
    <row r="1279" spans="1:24" x14ac:dyDescent="0.15">
      <c r="A1279" s="98">
        <v>43072.666689814818</v>
      </c>
      <c r="B1279" s="1">
        <v>240.41138888901332</v>
      </c>
      <c r="C1279" s="1">
        <v>240.4</v>
      </c>
      <c r="D1279" s="1">
        <v>17.84</v>
      </c>
      <c r="E1279" s="1">
        <v>2232.8530000000001</v>
      </c>
      <c r="F1279" s="1">
        <v>26.1</v>
      </c>
      <c r="G1279" s="1">
        <v>402.6</v>
      </c>
      <c r="H1279" s="1">
        <v>0.249</v>
      </c>
      <c r="I1279" s="1">
        <v>0.255</v>
      </c>
      <c r="J1279" s="1">
        <v>0.98</v>
      </c>
      <c r="K1279" s="1">
        <v>13.22</v>
      </c>
      <c r="L1279" s="1">
        <f t="shared" si="76"/>
        <v>0.95715617715617718</v>
      </c>
      <c r="M1279" s="1">
        <f t="shared" si="77"/>
        <v>12.911841491841493</v>
      </c>
      <c r="N1279" s="1">
        <v>4.2000000000000003E-2</v>
      </c>
      <c r="O1279" s="1">
        <v>21.45</v>
      </c>
      <c r="P1279" s="1">
        <v>6.9080000000000004</v>
      </c>
      <c r="Q1279" s="1">
        <v>39.700000000000003</v>
      </c>
      <c r="R1279" s="1">
        <v>800</v>
      </c>
      <c r="S1279" s="1">
        <v>752.8</v>
      </c>
      <c r="T1279" s="1">
        <v>271.5</v>
      </c>
      <c r="U1279" s="1">
        <v>2220.4</v>
      </c>
      <c r="V1279">
        <v>1.0231226635000001</v>
      </c>
      <c r="W1279">
        <f t="shared" si="78"/>
        <v>0.96058179049417558</v>
      </c>
      <c r="X1279">
        <f t="shared" si="79"/>
        <v>12.958052316666329</v>
      </c>
    </row>
    <row r="1280" spans="1:24" x14ac:dyDescent="0.15">
      <c r="A1280" s="98">
        <v>43072.667384259257</v>
      </c>
      <c r="B1280" s="1">
        <v>240.42805555555969</v>
      </c>
      <c r="C1280" s="1">
        <v>240.42</v>
      </c>
      <c r="D1280" s="1">
        <v>17.84</v>
      </c>
      <c r="E1280" s="1">
        <v>2232.6619999999998</v>
      </c>
      <c r="F1280" s="1">
        <v>26.1</v>
      </c>
      <c r="G1280" s="1">
        <v>402.6</v>
      </c>
      <c r="H1280" s="1">
        <v>0.249</v>
      </c>
      <c r="I1280" s="1">
        <v>0.255</v>
      </c>
      <c r="J1280" s="1">
        <v>0.98</v>
      </c>
      <c r="K1280" s="1">
        <v>13.22</v>
      </c>
      <c r="L1280" s="1">
        <f t="shared" si="76"/>
        <v>0.95715617715617718</v>
      </c>
      <c r="M1280" s="1">
        <f t="shared" si="77"/>
        <v>12.911841491841493</v>
      </c>
      <c r="N1280" s="1">
        <v>4.2000000000000003E-2</v>
      </c>
      <c r="O1280" s="1">
        <v>21.45</v>
      </c>
      <c r="P1280" s="1">
        <v>6.915</v>
      </c>
      <c r="Q1280" s="1">
        <v>40</v>
      </c>
      <c r="R1280" s="1">
        <v>800</v>
      </c>
      <c r="S1280" s="1">
        <v>752.8</v>
      </c>
      <c r="T1280" s="1">
        <v>273.2</v>
      </c>
      <c r="U1280" s="1">
        <v>2220.4</v>
      </c>
      <c r="V1280">
        <v>1.0231322065000001</v>
      </c>
      <c r="W1280">
        <f t="shared" si="78"/>
        <v>0.96057283091693968</v>
      </c>
      <c r="X1280">
        <f t="shared" si="79"/>
        <v>12.957931453797901</v>
      </c>
    </row>
    <row r="1281" spans="1:24" x14ac:dyDescent="0.15">
      <c r="A1281" s="98">
        <v>43072.668078703704</v>
      </c>
      <c r="B1281" s="1">
        <v>240.44472222228069</v>
      </c>
      <c r="C1281" s="1">
        <v>240.44</v>
      </c>
      <c r="D1281" s="1">
        <v>17.84</v>
      </c>
      <c r="E1281" s="1">
        <v>2232.346</v>
      </c>
      <c r="F1281" s="1">
        <v>26.1</v>
      </c>
      <c r="G1281" s="1">
        <v>402.6</v>
      </c>
      <c r="H1281" s="1">
        <v>0.249</v>
      </c>
      <c r="I1281" s="1">
        <v>0.255</v>
      </c>
      <c r="J1281" s="1">
        <v>0.98</v>
      </c>
      <c r="K1281" s="1">
        <v>13.22</v>
      </c>
      <c r="L1281" s="1">
        <f t="shared" si="76"/>
        <v>0.95715617715617718</v>
      </c>
      <c r="M1281" s="1">
        <f t="shared" si="77"/>
        <v>12.911841491841493</v>
      </c>
      <c r="N1281" s="1">
        <v>4.2000000000000003E-2</v>
      </c>
      <c r="O1281" s="1">
        <v>21.45</v>
      </c>
      <c r="P1281" s="1">
        <v>6.9020000000000001</v>
      </c>
      <c r="Q1281" s="1">
        <v>40</v>
      </c>
      <c r="R1281" s="1">
        <v>800</v>
      </c>
      <c r="S1281" s="1">
        <v>752.8</v>
      </c>
      <c r="T1281" s="1">
        <v>273.2</v>
      </c>
      <c r="U1281" s="1">
        <v>2220.4</v>
      </c>
      <c r="V1281">
        <v>1.0231165281999999</v>
      </c>
      <c r="W1281">
        <f t="shared" si="78"/>
        <v>0.96058755079351299</v>
      </c>
      <c r="X1281">
        <f t="shared" si="79"/>
        <v>12.958130021928818</v>
      </c>
    </row>
    <row r="1282" spans="1:24" x14ac:dyDescent="0.15">
      <c r="A1282" s="98">
        <v>43072.668773148151</v>
      </c>
      <c r="B1282" s="1">
        <v>240.46138888900168</v>
      </c>
      <c r="C1282" s="1">
        <v>240.45</v>
      </c>
      <c r="D1282" s="1">
        <v>17.84</v>
      </c>
      <c r="E1282" s="1">
        <v>2232.5819999999999</v>
      </c>
      <c r="F1282" s="1">
        <v>26.1</v>
      </c>
      <c r="G1282" s="1">
        <v>402.6</v>
      </c>
      <c r="H1282" s="1">
        <v>0.249</v>
      </c>
      <c r="I1282" s="1">
        <v>0.254</v>
      </c>
      <c r="J1282" s="1">
        <v>0.98</v>
      </c>
      <c r="K1282" s="1">
        <v>13.22</v>
      </c>
      <c r="L1282" s="1">
        <f t="shared" ref="L1282:L1345" si="80">(J1282*20.95)/O1282</f>
        <v>0.95715617715617718</v>
      </c>
      <c r="M1282" s="1">
        <f t="shared" ref="M1282:M1345" si="81">(K1282*20.95)/O1282</f>
        <v>12.911841491841493</v>
      </c>
      <c r="N1282" s="1">
        <v>4.2000000000000003E-2</v>
      </c>
      <c r="O1282" s="1">
        <v>21.45</v>
      </c>
      <c r="P1282" s="1">
        <v>6.8970000000000002</v>
      </c>
      <c r="Q1282" s="1">
        <v>40</v>
      </c>
      <c r="R1282" s="1">
        <v>800</v>
      </c>
      <c r="S1282" s="1">
        <v>752.8</v>
      </c>
      <c r="T1282" s="1">
        <v>273.2</v>
      </c>
      <c r="U1282" s="1">
        <v>2220.4</v>
      </c>
      <c r="V1282">
        <v>1.0231167876</v>
      </c>
      <c r="W1282">
        <f t="shared" si="78"/>
        <v>0.9605873072471125</v>
      </c>
      <c r="X1282">
        <f t="shared" si="79"/>
        <v>12.958126736537579</v>
      </c>
    </row>
    <row r="1283" spans="1:24" x14ac:dyDescent="0.15">
      <c r="A1283" s="98">
        <v>43072.66946759259</v>
      </c>
      <c r="B1283" s="1">
        <v>240.47805555554805</v>
      </c>
      <c r="C1283" s="1">
        <v>240.47</v>
      </c>
      <c r="D1283" s="1">
        <v>17.84</v>
      </c>
      <c r="E1283" s="1">
        <v>2232.8629999999998</v>
      </c>
      <c r="F1283" s="1">
        <v>26.1</v>
      </c>
      <c r="G1283" s="1">
        <v>402.6</v>
      </c>
      <c r="H1283" s="1">
        <v>0.249</v>
      </c>
      <c r="I1283" s="1">
        <v>0.254</v>
      </c>
      <c r="J1283" s="1">
        <v>0.98</v>
      </c>
      <c r="K1283" s="1">
        <v>13.22</v>
      </c>
      <c r="L1283" s="1">
        <f t="shared" si="80"/>
        <v>0.95715617715617718</v>
      </c>
      <c r="M1283" s="1">
        <f t="shared" si="81"/>
        <v>12.911841491841493</v>
      </c>
      <c r="N1283" s="1">
        <v>4.2000000000000003E-2</v>
      </c>
      <c r="O1283" s="1">
        <v>21.45</v>
      </c>
      <c r="P1283" s="1">
        <v>6.8890000000000002</v>
      </c>
      <c r="Q1283" s="1">
        <v>40.200000000000003</v>
      </c>
      <c r="R1283" s="1">
        <v>800</v>
      </c>
      <c r="S1283" s="1">
        <v>752.8</v>
      </c>
      <c r="T1283" s="1">
        <v>273.2</v>
      </c>
      <c r="U1283" s="1">
        <v>2220.4</v>
      </c>
      <c r="V1283">
        <v>1.0231386158</v>
      </c>
      <c r="W1283">
        <f t="shared" ref="W1283:W1346" si="82">J1283*(Z$1/V1283)</f>
        <v>0.96056681355101292</v>
      </c>
      <c r="X1283">
        <f t="shared" ref="X1283:X1346" si="83">K1283*(Z$1/V1283)</f>
        <v>12.957850280759583</v>
      </c>
    </row>
    <row r="1284" spans="1:24" x14ac:dyDescent="0.15">
      <c r="A1284" s="98">
        <v>43072.670162037037</v>
      </c>
      <c r="B1284" s="1">
        <v>240.49472222226905</v>
      </c>
      <c r="C1284" s="1">
        <v>240.49</v>
      </c>
      <c r="D1284" s="1">
        <v>17.84</v>
      </c>
      <c r="E1284" s="1">
        <v>2232.4720000000002</v>
      </c>
      <c r="F1284" s="1">
        <v>26.1</v>
      </c>
      <c r="G1284" s="1">
        <v>402.6</v>
      </c>
      <c r="H1284" s="1">
        <v>0.248</v>
      </c>
      <c r="I1284" s="1">
        <v>0.255</v>
      </c>
      <c r="J1284" s="1">
        <v>0.98</v>
      </c>
      <c r="K1284" s="1">
        <v>13.22</v>
      </c>
      <c r="L1284" s="1">
        <f t="shared" si="80"/>
        <v>0.95715617715617718</v>
      </c>
      <c r="M1284" s="1">
        <f t="shared" si="81"/>
        <v>12.911841491841493</v>
      </c>
      <c r="N1284" s="1">
        <v>4.2000000000000003E-2</v>
      </c>
      <c r="O1284" s="1">
        <v>21.45</v>
      </c>
      <c r="P1284" s="1">
        <v>6.9130000000000003</v>
      </c>
      <c r="Q1284" s="1">
        <v>39.6</v>
      </c>
      <c r="R1284" s="1">
        <v>799</v>
      </c>
      <c r="S1284" s="1">
        <v>752.8</v>
      </c>
      <c r="T1284" s="1">
        <v>273.2</v>
      </c>
      <c r="U1284" s="1">
        <v>2220.4</v>
      </c>
      <c r="V1284">
        <v>1.0231459062000001</v>
      </c>
      <c r="W1284">
        <f t="shared" si="82"/>
        <v>0.96055996905673768</v>
      </c>
      <c r="X1284">
        <f t="shared" si="83"/>
        <v>12.957757949928647</v>
      </c>
    </row>
    <row r="1285" spans="1:24" x14ac:dyDescent="0.15">
      <c r="A1285" s="98">
        <v>43072.670856481483</v>
      </c>
      <c r="B1285" s="1">
        <v>240.51138888899004</v>
      </c>
      <c r="C1285" s="1">
        <v>240.5</v>
      </c>
      <c r="D1285" s="1">
        <v>17.84</v>
      </c>
      <c r="E1285" s="1">
        <v>2232.5</v>
      </c>
      <c r="F1285" s="1">
        <v>26.1</v>
      </c>
      <c r="G1285" s="1">
        <v>402.6</v>
      </c>
      <c r="H1285" s="1">
        <v>0.248</v>
      </c>
      <c r="I1285" s="1">
        <v>0.255</v>
      </c>
      <c r="J1285" s="1">
        <v>0.98</v>
      </c>
      <c r="K1285" s="1">
        <v>13.22</v>
      </c>
      <c r="L1285" s="1">
        <f t="shared" si="80"/>
        <v>0.95715617715617718</v>
      </c>
      <c r="M1285" s="1">
        <f t="shared" si="81"/>
        <v>12.911841491841493</v>
      </c>
      <c r="N1285" s="1">
        <v>4.2000000000000003E-2</v>
      </c>
      <c r="O1285" s="1">
        <v>21.45</v>
      </c>
      <c r="P1285" s="1">
        <v>6.9160000000000004</v>
      </c>
      <c r="Q1285" s="1">
        <v>40</v>
      </c>
      <c r="R1285" s="1">
        <v>800</v>
      </c>
      <c r="S1285" s="1">
        <v>752.8</v>
      </c>
      <c r="T1285" s="1">
        <v>273.2</v>
      </c>
      <c r="U1285" s="1">
        <v>2220.4</v>
      </c>
      <c r="V1285">
        <v>1.0231524161000001</v>
      </c>
      <c r="W1285">
        <f t="shared" si="82"/>
        <v>0.96055385740685628</v>
      </c>
      <c r="X1285">
        <f t="shared" si="83"/>
        <v>12.957675505019022</v>
      </c>
    </row>
    <row r="1286" spans="1:24" x14ac:dyDescent="0.15">
      <c r="A1286" s="98">
        <v>43072.671550925923</v>
      </c>
      <c r="B1286" s="1">
        <v>240.52805555553641</v>
      </c>
      <c r="C1286" s="1">
        <v>240.52</v>
      </c>
      <c r="D1286" s="1">
        <v>17.84</v>
      </c>
      <c r="E1286" s="1">
        <v>2232.5030000000002</v>
      </c>
      <c r="F1286" s="1">
        <v>26.1</v>
      </c>
      <c r="G1286" s="1">
        <v>402.6</v>
      </c>
      <c r="H1286" s="1">
        <v>0.249</v>
      </c>
      <c r="I1286" s="1">
        <v>0.255</v>
      </c>
      <c r="J1286" s="1">
        <v>0.98</v>
      </c>
      <c r="K1286" s="1">
        <v>13.22</v>
      </c>
      <c r="L1286" s="1">
        <f t="shared" si="80"/>
        <v>0.95715617715617718</v>
      </c>
      <c r="M1286" s="1">
        <f t="shared" si="81"/>
        <v>12.911841491841493</v>
      </c>
      <c r="N1286" s="1">
        <v>4.2000000000000003E-2</v>
      </c>
      <c r="O1286" s="1">
        <v>21.45</v>
      </c>
      <c r="P1286" s="1">
        <v>6.9039999999999999</v>
      </c>
      <c r="Q1286" s="1">
        <v>39.700000000000003</v>
      </c>
      <c r="R1286" s="1">
        <v>800</v>
      </c>
      <c r="S1286" s="1">
        <v>752.8</v>
      </c>
      <c r="T1286" s="1">
        <v>273.2</v>
      </c>
      <c r="U1286" s="1">
        <v>2220.4</v>
      </c>
      <c r="V1286">
        <v>1.0231545631000001</v>
      </c>
      <c r="W1286">
        <f t="shared" si="82"/>
        <v>0.96055184176893982</v>
      </c>
      <c r="X1286">
        <f t="shared" si="83"/>
        <v>12.957648314474882</v>
      </c>
    </row>
    <row r="1287" spans="1:24" x14ac:dyDescent="0.15">
      <c r="A1287" s="98">
        <v>43072.67224537037</v>
      </c>
      <c r="B1287" s="1">
        <v>240.54472222225741</v>
      </c>
      <c r="C1287" s="1">
        <v>240.54</v>
      </c>
      <c r="D1287" s="1">
        <v>17.84</v>
      </c>
      <c r="E1287" s="1">
        <v>2232.6329999999998</v>
      </c>
      <c r="F1287" s="1">
        <v>26.1</v>
      </c>
      <c r="G1287" s="1">
        <v>402.6</v>
      </c>
      <c r="H1287" s="1">
        <v>0.249</v>
      </c>
      <c r="I1287" s="1">
        <v>0.255</v>
      </c>
      <c r="J1287" s="1">
        <v>0.98</v>
      </c>
      <c r="K1287" s="1">
        <v>13.22</v>
      </c>
      <c r="L1287" s="1">
        <f t="shared" si="80"/>
        <v>0.95715617715617718</v>
      </c>
      <c r="M1287" s="1">
        <f t="shared" si="81"/>
        <v>12.911841491841493</v>
      </c>
      <c r="N1287" s="1">
        <v>4.2000000000000003E-2</v>
      </c>
      <c r="O1287" s="1">
        <v>21.45</v>
      </c>
      <c r="P1287" s="1">
        <v>6.9009999999999998</v>
      </c>
      <c r="Q1287" s="1">
        <v>39.9</v>
      </c>
      <c r="R1287" s="1">
        <v>800</v>
      </c>
      <c r="S1287" s="1">
        <v>752.8</v>
      </c>
      <c r="T1287" s="1">
        <v>273.2</v>
      </c>
      <c r="U1287" s="1">
        <v>2220.4</v>
      </c>
      <c r="V1287">
        <v>1.0231530089</v>
      </c>
      <c r="W1287">
        <f t="shared" si="82"/>
        <v>0.96055330087589597</v>
      </c>
      <c r="X1287">
        <f t="shared" si="83"/>
        <v>12.957667997529944</v>
      </c>
    </row>
    <row r="1288" spans="1:24" x14ac:dyDescent="0.15">
      <c r="A1288" s="98">
        <v>43072.672939814816</v>
      </c>
      <c r="B1288" s="1">
        <v>240.5613888889784</v>
      </c>
      <c r="C1288" s="1">
        <v>240.55</v>
      </c>
      <c r="D1288" s="1">
        <v>17.84</v>
      </c>
      <c r="E1288" s="1">
        <v>2232.6999999999998</v>
      </c>
      <c r="F1288" s="1">
        <v>26.1</v>
      </c>
      <c r="G1288" s="1">
        <v>402.6</v>
      </c>
      <c r="H1288" s="1">
        <v>0.248</v>
      </c>
      <c r="I1288" s="1">
        <v>0.255</v>
      </c>
      <c r="J1288" s="1">
        <v>0.98</v>
      </c>
      <c r="K1288" s="1">
        <v>13.22</v>
      </c>
      <c r="L1288" s="1">
        <f t="shared" si="80"/>
        <v>0.95715617715617718</v>
      </c>
      <c r="M1288" s="1">
        <f t="shared" si="81"/>
        <v>12.911841491841493</v>
      </c>
      <c r="N1288" s="1">
        <v>4.2000000000000003E-2</v>
      </c>
      <c r="O1288" s="1">
        <v>21.45</v>
      </c>
      <c r="P1288" s="1">
        <v>6.8959999999999999</v>
      </c>
      <c r="Q1288" s="1">
        <v>39.9</v>
      </c>
      <c r="R1288" s="1">
        <v>800</v>
      </c>
      <c r="S1288" s="1">
        <v>752.8</v>
      </c>
      <c r="T1288" s="1">
        <v>273.2</v>
      </c>
      <c r="U1288" s="1">
        <v>2220.5</v>
      </c>
      <c r="V1288">
        <v>1.0231480821000001</v>
      </c>
      <c r="W1288">
        <f t="shared" si="82"/>
        <v>0.96055792626110226</v>
      </c>
      <c r="X1288">
        <f t="shared" si="83"/>
        <v>12.957730393032421</v>
      </c>
    </row>
    <row r="1289" spans="1:24" x14ac:dyDescent="0.15">
      <c r="A1289" s="98">
        <v>43072.673634259256</v>
      </c>
      <c r="B1289" s="1">
        <v>240.57805555552477</v>
      </c>
      <c r="C1289" s="1">
        <v>240.57</v>
      </c>
      <c r="D1289" s="1">
        <v>17.850000000000001</v>
      </c>
      <c r="E1289" s="1">
        <v>2232.6959999999999</v>
      </c>
      <c r="F1289" s="1">
        <v>26.1</v>
      </c>
      <c r="G1289" s="1">
        <v>402.6</v>
      </c>
      <c r="H1289" s="1">
        <v>0.248</v>
      </c>
      <c r="I1289" s="1">
        <v>0.254</v>
      </c>
      <c r="J1289" s="1">
        <v>0.98</v>
      </c>
      <c r="K1289" s="1">
        <v>13.22</v>
      </c>
      <c r="L1289" s="1">
        <f t="shared" si="80"/>
        <v>0.95715617715617718</v>
      </c>
      <c r="M1289" s="1">
        <f t="shared" si="81"/>
        <v>12.911841491841493</v>
      </c>
      <c r="N1289" s="1">
        <v>4.2000000000000003E-2</v>
      </c>
      <c r="O1289" s="1">
        <v>21.45</v>
      </c>
      <c r="P1289" s="1">
        <v>6.9119999999999999</v>
      </c>
      <c r="Q1289" s="1">
        <v>39.6</v>
      </c>
      <c r="R1289" s="1">
        <v>800</v>
      </c>
      <c r="S1289" s="1">
        <v>752.8</v>
      </c>
      <c r="T1289" s="1">
        <v>273.2</v>
      </c>
      <c r="U1289" s="1">
        <v>2220.5</v>
      </c>
      <c r="V1289">
        <v>1.0231637166000001</v>
      </c>
      <c r="W1289">
        <f t="shared" si="82"/>
        <v>0.96054324841174687</v>
      </c>
      <c r="X1289">
        <f t="shared" si="83"/>
        <v>12.957532391840097</v>
      </c>
    </row>
    <row r="1290" spans="1:24" x14ac:dyDescent="0.15">
      <c r="A1290" s="98">
        <v>43072.674328703702</v>
      </c>
      <c r="B1290" s="1">
        <v>240.59472222224576</v>
      </c>
      <c r="C1290" s="1">
        <v>240.59</v>
      </c>
      <c r="D1290" s="1">
        <v>17.850000000000001</v>
      </c>
      <c r="E1290" s="1">
        <v>2232.3820000000001</v>
      </c>
      <c r="F1290" s="1">
        <v>26.1</v>
      </c>
      <c r="G1290" s="1">
        <v>402.6</v>
      </c>
      <c r="H1290" s="1">
        <v>0.249</v>
      </c>
      <c r="I1290" s="1">
        <v>0.255</v>
      </c>
      <c r="J1290" s="1">
        <v>0.98</v>
      </c>
      <c r="K1290" s="1">
        <v>13.22</v>
      </c>
      <c r="L1290" s="1">
        <f t="shared" si="80"/>
        <v>0.95715617715617718</v>
      </c>
      <c r="M1290" s="1">
        <f t="shared" si="81"/>
        <v>12.911841491841493</v>
      </c>
      <c r="N1290" s="1">
        <v>4.2000000000000003E-2</v>
      </c>
      <c r="O1290" s="1">
        <v>21.45</v>
      </c>
      <c r="P1290" s="1">
        <v>6.9169999999999998</v>
      </c>
      <c r="Q1290" s="1">
        <v>39.5</v>
      </c>
      <c r="R1290" s="1">
        <v>800</v>
      </c>
      <c r="S1290" s="1">
        <v>752.8</v>
      </c>
      <c r="T1290" s="1">
        <v>273.2</v>
      </c>
      <c r="U1290" s="1">
        <v>2220.5</v>
      </c>
      <c r="V1290">
        <v>1.0231909292000001</v>
      </c>
      <c r="W1290">
        <f t="shared" si="82"/>
        <v>0.96051770197807951</v>
      </c>
      <c r="X1290">
        <f t="shared" si="83"/>
        <v>12.957187775663481</v>
      </c>
    </row>
    <row r="1291" spans="1:24" x14ac:dyDescent="0.15">
      <c r="A1291" s="98">
        <v>43072.675023148149</v>
      </c>
      <c r="B1291" s="1">
        <v>240.61138888896676</v>
      </c>
      <c r="C1291" s="1">
        <v>240.6</v>
      </c>
      <c r="D1291" s="1">
        <v>17.850000000000001</v>
      </c>
      <c r="E1291" s="1">
        <v>2232.067</v>
      </c>
      <c r="F1291" s="1">
        <v>26.1</v>
      </c>
      <c r="G1291" s="1">
        <v>402.6</v>
      </c>
      <c r="H1291" s="1">
        <v>0.249</v>
      </c>
      <c r="I1291" s="1">
        <v>0.255</v>
      </c>
      <c r="J1291" s="1">
        <v>0.98</v>
      </c>
      <c r="K1291" s="1">
        <v>13.22</v>
      </c>
      <c r="L1291" s="1">
        <f t="shared" si="80"/>
        <v>0.95715617715617718</v>
      </c>
      <c r="M1291" s="1">
        <f t="shared" si="81"/>
        <v>12.911841491841493</v>
      </c>
      <c r="N1291" s="1">
        <v>4.2000000000000003E-2</v>
      </c>
      <c r="O1291" s="1">
        <v>21.45</v>
      </c>
      <c r="P1291" s="1">
        <v>6.915</v>
      </c>
      <c r="Q1291" s="1">
        <v>39.6</v>
      </c>
      <c r="R1291" s="1">
        <v>800</v>
      </c>
      <c r="S1291" s="1">
        <v>752.8</v>
      </c>
      <c r="T1291" s="1">
        <v>273.2</v>
      </c>
      <c r="U1291" s="1">
        <v>2220.5</v>
      </c>
      <c r="V1291">
        <v>1.0231912721</v>
      </c>
      <c r="W1291">
        <f t="shared" si="82"/>
        <v>0.96051738008174503</v>
      </c>
      <c r="X1291">
        <f t="shared" si="83"/>
        <v>12.957183433347623</v>
      </c>
    </row>
    <row r="1292" spans="1:24" x14ac:dyDescent="0.15">
      <c r="A1292" s="98">
        <v>43072.675717592596</v>
      </c>
      <c r="B1292" s="1">
        <v>240.62805555568775</v>
      </c>
      <c r="C1292" s="1">
        <v>240.62</v>
      </c>
      <c r="D1292" s="1">
        <v>17.850000000000001</v>
      </c>
      <c r="E1292" s="1">
        <v>2232.2539999999999</v>
      </c>
      <c r="F1292" s="1">
        <v>26.1</v>
      </c>
      <c r="G1292" s="1">
        <v>402.6</v>
      </c>
      <c r="H1292" s="1">
        <v>0.248</v>
      </c>
      <c r="I1292" s="1">
        <v>0.254</v>
      </c>
      <c r="J1292" s="1">
        <v>0.98</v>
      </c>
      <c r="K1292" s="1">
        <v>13.22</v>
      </c>
      <c r="L1292" s="1">
        <f t="shared" si="80"/>
        <v>0.95715617715617718</v>
      </c>
      <c r="M1292" s="1">
        <f t="shared" si="81"/>
        <v>12.911841491841493</v>
      </c>
      <c r="N1292" s="1">
        <v>4.2000000000000003E-2</v>
      </c>
      <c r="O1292" s="1">
        <v>21.45</v>
      </c>
      <c r="P1292" s="1">
        <v>6.9020000000000001</v>
      </c>
      <c r="Q1292" s="1">
        <v>39.4</v>
      </c>
      <c r="R1292" s="1">
        <v>800</v>
      </c>
      <c r="S1292" s="1">
        <v>752.8</v>
      </c>
      <c r="T1292" s="1">
        <v>273.2</v>
      </c>
      <c r="U1292" s="1">
        <v>2220.5</v>
      </c>
      <c r="V1292">
        <v>1.0231891666999999</v>
      </c>
      <c r="W1292">
        <f t="shared" si="82"/>
        <v>0.96051935652301124</v>
      </c>
      <c r="X1292">
        <f t="shared" si="83"/>
        <v>12.957210095136949</v>
      </c>
    </row>
    <row r="1293" spans="1:24" x14ac:dyDescent="0.15">
      <c r="A1293" s="98">
        <v>43072.676412037035</v>
      </c>
      <c r="B1293" s="1">
        <v>240.64472222223412</v>
      </c>
      <c r="C1293" s="1">
        <v>240.64</v>
      </c>
      <c r="D1293" s="1">
        <v>17.850000000000001</v>
      </c>
      <c r="E1293" s="1">
        <v>2232.7170000000001</v>
      </c>
      <c r="F1293" s="1">
        <v>26.1</v>
      </c>
      <c r="G1293" s="1">
        <v>402.6</v>
      </c>
      <c r="H1293" s="1">
        <v>0.248</v>
      </c>
      <c r="I1293" s="1">
        <v>0.254</v>
      </c>
      <c r="J1293" s="1">
        <v>0.98</v>
      </c>
      <c r="K1293" s="1">
        <v>13.22</v>
      </c>
      <c r="L1293" s="1">
        <f t="shared" si="80"/>
        <v>0.95715617715617718</v>
      </c>
      <c r="M1293" s="1">
        <f t="shared" si="81"/>
        <v>12.911841491841493</v>
      </c>
      <c r="N1293" s="1">
        <v>4.2000000000000003E-2</v>
      </c>
      <c r="O1293" s="1">
        <v>21.45</v>
      </c>
      <c r="P1293" s="1">
        <v>6.89</v>
      </c>
      <c r="Q1293" s="1">
        <v>39.6</v>
      </c>
      <c r="R1293" s="1">
        <v>800</v>
      </c>
      <c r="S1293" s="1">
        <v>752.8</v>
      </c>
      <c r="T1293" s="1">
        <v>273.2</v>
      </c>
      <c r="U1293" s="1">
        <v>2220.5</v>
      </c>
      <c r="V1293">
        <v>1.0232076798</v>
      </c>
      <c r="W1293">
        <f t="shared" si="82"/>
        <v>0.96050197765530876</v>
      </c>
      <c r="X1293">
        <f t="shared" si="83"/>
        <v>12.956975657758349</v>
      </c>
    </row>
    <row r="1294" spans="1:24" x14ac:dyDescent="0.15">
      <c r="A1294" s="98">
        <v>43072.677106481482</v>
      </c>
      <c r="B1294" s="1">
        <v>240.66138888895512</v>
      </c>
      <c r="C1294" s="1">
        <v>240.65</v>
      </c>
      <c r="D1294" s="1">
        <v>17.850000000000001</v>
      </c>
      <c r="E1294" s="1">
        <v>2232.83</v>
      </c>
      <c r="F1294" s="1">
        <v>26.1</v>
      </c>
      <c r="G1294" s="1">
        <v>402.6</v>
      </c>
      <c r="H1294" s="1">
        <v>0.248</v>
      </c>
      <c r="I1294" s="1">
        <v>0.255</v>
      </c>
      <c r="J1294" s="1">
        <v>0.98</v>
      </c>
      <c r="K1294" s="1">
        <v>13.22</v>
      </c>
      <c r="L1294" s="1">
        <f t="shared" si="80"/>
        <v>0.95715617715617718</v>
      </c>
      <c r="M1294" s="1">
        <f t="shared" si="81"/>
        <v>12.911841491841493</v>
      </c>
      <c r="N1294" s="1">
        <v>4.2000000000000003E-2</v>
      </c>
      <c r="O1294" s="1">
        <v>21.45</v>
      </c>
      <c r="P1294" s="1">
        <v>6.9109999999999996</v>
      </c>
      <c r="Q1294" s="1">
        <v>39.9</v>
      </c>
      <c r="R1294" s="1">
        <v>800</v>
      </c>
      <c r="S1294" s="1">
        <v>752.8</v>
      </c>
      <c r="T1294" s="1">
        <v>273.2</v>
      </c>
      <c r="U1294" s="1">
        <v>2220.5</v>
      </c>
      <c r="V1294">
        <v>1.0232176185999999</v>
      </c>
      <c r="W1294">
        <f t="shared" si="82"/>
        <v>0.96049264802993695</v>
      </c>
      <c r="X1294">
        <f t="shared" si="83"/>
        <v>12.956849803016089</v>
      </c>
    </row>
    <row r="1295" spans="1:24" x14ac:dyDescent="0.15">
      <c r="A1295" s="98">
        <v>43072.677800925929</v>
      </c>
      <c r="B1295" s="1">
        <v>240.67805555567611</v>
      </c>
      <c r="C1295" s="1">
        <v>240.67</v>
      </c>
      <c r="D1295" s="1">
        <v>17.850000000000001</v>
      </c>
      <c r="E1295" s="1">
        <v>2232.6669999999999</v>
      </c>
      <c r="F1295" s="1">
        <v>26.1</v>
      </c>
      <c r="G1295" s="1">
        <v>402.6</v>
      </c>
      <c r="H1295" s="1">
        <v>0.249</v>
      </c>
      <c r="I1295" s="1">
        <v>0.255</v>
      </c>
      <c r="J1295" s="1">
        <v>0.98</v>
      </c>
      <c r="K1295" s="1">
        <v>13.22</v>
      </c>
      <c r="L1295" s="1">
        <f t="shared" si="80"/>
        <v>0.95715617715617718</v>
      </c>
      <c r="M1295" s="1">
        <f t="shared" si="81"/>
        <v>12.911841491841493</v>
      </c>
      <c r="N1295" s="1">
        <v>4.2000000000000003E-2</v>
      </c>
      <c r="O1295" s="1">
        <v>21.45</v>
      </c>
      <c r="P1295" s="1">
        <v>6.923</v>
      </c>
      <c r="Q1295" s="1">
        <v>39.799999999999997</v>
      </c>
      <c r="R1295" s="1">
        <v>800</v>
      </c>
      <c r="S1295" s="1">
        <v>752.8</v>
      </c>
      <c r="T1295" s="1">
        <v>273.2</v>
      </c>
      <c r="U1295" s="1">
        <v>2220.6</v>
      </c>
      <c r="V1295">
        <v>1.0232242624000001</v>
      </c>
      <c r="W1295">
        <f t="shared" si="82"/>
        <v>0.96048641154660708</v>
      </c>
      <c r="X1295">
        <f t="shared" si="83"/>
        <v>12.956765674128722</v>
      </c>
    </row>
    <row r="1296" spans="1:24" x14ac:dyDescent="0.15">
      <c r="A1296" s="98">
        <v>43072.678495370368</v>
      </c>
      <c r="B1296" s="1">
        <v>240.69472222222248</v>
      </c>
      <c r="C1296" s="1">
        <v>240.69</v>
      </c>
      <c r="D1296" s="1">
        <v>17.850000000000001</v>
      </c>
      <c r="E1296" s="1">
        <v>2232.5949999999998</v>
      </c>
      <c r="F1296" s="1">
        <v>26.1</v>
      </c>
      <c r="G1296" s="1">
        <v>402.6</v>
      </c>
      <c r="H1296" s="1">
        <v>0.248</v>
      </c>
      <c r="I1296" s="1">
        <v>0.254</v>
      </c>
      <c r="J1296" s="1">
        <v>0.98</v>
      </c>
      <c r="K1296" s="1">
        <v>13.22</v>
      </c>
      <c r="L1296" s="1">
        <f t="shared" si="80"/>
        <v>0.95715617715617718</v>
      </c>
      <c r="M1296" s="1">
        <f t="shared" si="81"/>
        <v>12.911841491841493</v>
      </c>
      <c r="N1296" s="1">
        <v>4.2000000000000003E-2</v>
      </c>
      <c r="O1296" s="1">
        <v>21.45</v>
      </c>
      <c r="P1296" s="1">
        <v>6.9139999999999997</v>
      </c>
      <c r="Q1296" s="1">
        <v>39.1</v>
      </c>
      <c r="R1296" s="1">
        <v>800</v>
      </c>
      <c r="S1296" s="1">
        <v>752.8</v>
      </c>
      <c r="T1296" s="1">
        <v>273.2</v>
      </c>
      <c r="U1296" s="1">
        <v>2220.6</v>
      </c>
      <c r="V1296">
        <v>1.0232342727999999</v>
      </c>
      <c r="W1296">
        <f t="shared" si="82"/>
        <v>0.9604770150150117</v>
      </c>
      <c r="X1296">
        <f t="shared" si="83"/>
        <v>12.956638916835159</v>
      </c>
    </row>
    <row r="1297" spans="1:24" x14ac:dyDescent="0.15">
      <c r="A1297" s="98">
        <v>43072.679189814815</v>
      </c>
      <c r="B1297" s="1">
        <v>240.71138888894347</v>
      </c>
      <c r="C1297" s="1">
        <v>240.7</v>
      </c>
      <c r="D1297" s="1">
        <v>17.850000000000001</v>
      </c>
      <c r="E1297" s="1">
        <v>2232.4</v>
      </c>
      <c r="F1297" s="1">
        <v>26.1</v>
      </c>
      <c r="G1297" s="1">
        <v>402.6</v>
      </c>
      <c r="H1297" s="1">
        <v>0.248</v>
      </c>
      <c r="I1297" s="1">
        <v>0.255</v>
      </c>
      <c r="J1297" s="1">
        <v>0.98</v>
      </c>
      <c r="K1297" s="1">
        <v>13.22</v>
      </c>
      <c r="L1297" s="1">
        <f t="shared" si="80"/>
        <v>0.95715617715617718</v>
      </c>
      <c r="M1297" s="1">
        <f t="shared" si="81"/>
        <v>12.911841491841493</v>
      </c>
      <c r="N1297" s="1">
        <v>4.2000000000000003E-2</v>
      </c>
      <c r="O1297" s="1">
        <v>21.45</v>
      </c>
      <c r="P1297" s="1">
        <v>6.9050000000000002</v>
      </c>
      <c r="Q1297" s="1">
        <v>39.700000000000003</v>
      </c>
      <c r="R1297" s="1">
        <v>800</v>
      </c>
      <c r="S1297" s="1">
        <v>752.8</v>
      </c>
      <c r="T1297" s="1">
        <v>273.2</v>
      </c>
      <c r="U1297" s="1">
        <v>2220.6</v>
      </c>
      <c r="V1297">
        <v>1.0232087810999999</v>
      </c>
      <c r="W1297">
        <f t="shared" si="82"/>
        <v>0.96050094384789098</v>
      </c>
      <c r="X1297">
        <f t="shared" si="83"/>
        <v>12.956961711907265</v>
      </c>
    </row>
    <row r="1298" spans="1:24" x14ac:dyDescent="0.15">
      <c r="A1298" s="98">
        <v>43072.679884259262</v>
      </c>
      <c r="B1298" s="1">
        <v>240.72805555566447</v>
      </c>
      <c r="C1298" s="1">
        <v>240.72</v>
      </c>
      <c r="D1298" s="1">
        <v>17.850000000000001</v>
      </c>
      <c r="E1298" s="1">
        <v>2232.3110000000001</v>
      </c>
      <c r="F1298" s="1">
        <v>26.1</v>
      </c>
      <c r="G1298" s="1">
        <v>402.6</v>
      </c>
      <c r="H1298" s="1">
        <v>0.249</v>
      </c>
      <c r="I1298" s="1">
        <v>0.255</v>
      </c>
      <c r="J1298" s="1">
        <v>0.98</v>
      </c>
      <c r="K1298" s="1">
        <v>13.22</v>
      </c>
      <c r="L1298" s="1">
        <f t="shared" si="80"/>
        <v>0.95715617715617718</v>
      </c>
      <c r="M1298" s="1">
        <f t="shared" si="81"/>
        <v>12.911841491841493</v>
      </c>
      <c r="N1298" s="1">
        <v>4.2000000000000003E-2</v>
      </c>
      <c r="O1298" s="1">
        <v>21.45</v>
      </c>
      <c r="P1298" s="1">
        <v>6.8959999999999999</v>
      </c>
      <c r="Q1298" s="1">
        <v>39.700000000000003</v>
      </c>
      <c r="R1298" s="1">
        <v>800</v>
      </c>
      <c r="S1298" s="1">
        <v>752.8</v>
      </c>
      <c r="T1298" s="1">
        <v>273.2</v>
      </c>
      <c r="U1298" s="1">
        <v>2220.6</v>
      </c>
      <c r="V1298">
        <v>1.0231973638</v>
      </c>
      <c r="W1298">
        <f t="shared" si="82"/>
        <v>0.96051166155281686</v>
      </c>
      <c r="X1298">
        <f t="shared" si="83"/>
        <v>12.957106291559429</v>
      </c>
    </row>
    <row r="1299" spans="1:24" x14ac:dyDescent="0.15">
      <c r="A1299" s="98">
        <v>43072.680578703701</v>
      </c>
      <c r="B1299" s="1">
        <v>240.74472222221084</v>
      </c>
      <c r="C1299" s="1">
        <v>240.74</v>
      </c>
      <c r="D1299" s="1">
        <v>17.850000000000001</v>
      </c>
      <c r="E1299" s="1">
        <v>2232.7040000000002</v>
      </c>
      <c r="F1299" s="1">
        <v>26.1</v>
      </c>
      <c r="G1299" s="1">
        <v>402.6</v>
      </c>
      <c r="H1299" s="1">
        <v>0.249</v>
      </c>
      <c r="I1299" s="1">
        <v>0.255</v>
      </c>
      <c r="J1299" s="1">
        <v>0.98</v>
      </c>
      <c r="K1299" s="1">
        <v>13.22</v>
      </c>
      <c r="L1299" s="1">
        <f t="shared" si="80"/>
        <v>0.95715617715617718</v>
      </c>
      <c r="M1299" s="1">
        <f t="shared" si="81"/>
        <v>12.911841491841493</v>
      </c>
      <c r="N1299" s="1">
        <v>4.2000000000000003E-2</v>
      </c>
      <c r="O1299" s="1">
        <v>21.45</v>
      </c>
      <c r="P1299" s="1">
        <v>6.89</v>
      </c>
      <c r="Q1299" s="1">
        <v>39.700000000000003</v>
      </c>
      <c r="R1299" s="1">
        <v>800</v>
      </c>
      <c r="S1299" s="1">
        <v>752.8</v>
      </c>
      <c r="T1299" s="1">
        <v>273.2</v>
      </c>
      <c r="U1299" s="1">
        <v>2220.6</v>
      </c>
      <c r="V1299">
        <v>1.0231889736000002</v>
      </c>
      <c r="W1299">
        <f t="shared" si="82"/>
        <v>0.96051953779576948</v>
      </c>
      <c r="X1299">
        <f t="shared" si="83"/>
        <v>12.957212540469463</v>
      </c>
    </row>
    <row r="1300" spans="1:24" x14ac:dyDescent="0.15">
      <c r="A1300" s="98">
        <v>43072.681273148148</v>
      </c>
      <c r="B1300" s="1">
        <v>240.76138888893183</v>
      </c>
      <c r="C1300" s="1">
        <v>240.75</v>
      </c>
      <c r="D1300" s="1">
        <v>17.850000000000001</v>
      </c>
      <c r="E1300" s="1">
        <v>2232.7460000000001</v>
      </c>
      <c r="F1300" s="1">
        <v>26.1</v>
      </c>
      <c r="G1300" s="1">
        <v>402.6</v>
      </c>
      <c r="H1300" s="1">
        <v>0.249</v>
      </c>
      <c r="I1300" s="1">
        <v>0.255</v>
      </c>
      <c r="J1300" s="1">
        <v>0.98</v>
      </c>
      <c r="K1300" s="1">
        <v>13.22</v>
      </c>
      <c r="L1300" s="1">
        <f t="shared" si="80"/>
        <v>0.95715617715617718</v>
      </c>
      <c r="M1300" s="1">
        <f t="shared" si="81"/>
        <v>12.911841491841493</v>
      </c>
      <c r="N1300" s="1">
        <v>4.2000000000000003E-2</v>
      </c>
      <c r="O1300" s="1">
        <v>21.45</v>
      </c>
      <c r="P1300" s="1">
        <v>6.91</v>
      </c>
      <c r="Q1300" s="1">
        <v>39.9</v>
      </c>
      <c r="R1300" s="1">
        <v>800</v>
      </c>
      <c r="S1300" s="1">
        <v>752.8</v>
      </c>
      <c r="T1300" s="1">
        <v>273.2</v>
      </c>
      <c r="U1300" s="1">
        <v>2220.6</v>
      </c>
      <c r="V1300">
        <v>1.0231969842999999</v>
      </c>
      <c r="W1300">
        <f t="shared" si="82"/>
        <v>0.96051201780306117</v>
      </c>
      <c r="X1300">
        <f t="shared" si="83"/>
        <v>12.957111097302519</v>
      </c>
    </row>
    <row r="1301" spans="1:24" x14ac:dyDescent="0.15">
      <c r="A1301" s="98">
        <v>43072.681967592594</v>
      </c>
      <c r="B1301" s="1">
        <v>240.77805555565283</v>
      </c>
      <c r="C1301" s="1">
        <v>240.77</v>
      </c>
      <c r="D1301" s="1">
        <v>17.850000000000001</v>
      </c>
      <c r="E1301" s="1">
        <v>2232.4659999999999</v>
      </c>
      <c r="F1301" s="1">
        <v>26.1</v>
      </c>
      <c r="G1301" s="1">
        <v>402.6</v>
      </c>
      <c r="H1301" s="1">
        <v>0.249</v>
      </c>
      <c r="I1301" s="1">
        <v>0.255</v>
      </c>
      <c r="J1301" s="1">
        <v>0.98</v>
      </c>
      <c r="K1301" s="1">
        <v>13.22</v>
      </c>
      <c r="L1301" s="1">
        <f t="shared" si="80"/>
        <v>0.95715617715617718</v>
      </c>
      <c r="M1301" s="1">
        <f t="shared" si="81"/>
        <v>12.911841491841493</v>
      </c>
      <c r="N1301" s="1">
        <v>4.2000000000000003E-2</v>
      </c>
      <c r="O1301" s="1">
        <v>21.45</v>
      </c>
      <c r="P1301" s="1">
        <v>6.9130000000000003</v>
      </c>
      <c r="Q1301" s="1">
        <v>39.9</v>
      </c>
      <c r="R1301" s="1">
        <v>800</v>
      </c>
      <c r="S1301" s="1">
        <v>752.8</v>
      </c>
      <c r="T1301" s="1">
        <v>273.2</v>
      </c>
      <c r="U1301" s="1">
        <v>2220.6</v>
      </c>
      <c r="V1301">
        <v>1.0231978822999999</v>
      </c>
      <c r="W1301">
        <f t="shared" si="82"/>
        <v>0.96051117481872073</v>
      </c>
      <c r="X1301">
        <f t="shared" si="83"/>
        <v>12.957099725615805</v>
      </c>
    </row>
    <row r="1302" spans="1:24" x14ac:dyDescent="0.15">
      <c r="A1302" s="98">
        <v>43072.682662037034</v>
      </c>
      <c r="B1302" s="1">
        <v>240.7947222221992</v>
      </c>
      <c r="C1302" s="1">
        <v>240.79</v>
      </c>
      <c r="D1302" s="1">
        <v>17.86</v>
      </c>
      <c r="E1302" s="1">
        <v>2232.1190000000001</v>
      </c>
      <c r="F1302" s="1">
        <v>26.1</v>
      </c>
      <c r="G1302" s="1">
        <v>402.6</v>
      </c>
      <c r="H1302" s="1">
        <v>0.249</v>
      </c>
      <c r="I1302" s="1">
        <v>0.255</v>
      </c>
      <c r="J1302" s="1">
        <v>0.98</v>
      </c>
      <c r="K1302" s="1">
        <v>13.22</v>
      </c>
      <c r="L1302" s="1">
        <f t="shared" si="80"/>
        <v>0.95760261194029839</v>
      </c>
      <c r="M1302" s="1">
        <f t="shared" si="81"/>
        <v>12.917863805970148</v>
      </c>
      <c r="N1302" s="1">
        <v>4.2999999999999997E-2</v>
      </c>
      <c r="O1302" s="1">
        <v>21.44</v>
      </c>
      <c r="P1302" s="1">
        <v>6.907</v>
      </c>
      <c r="Q1302" s="1">
        <v>39.4</v>
      </c>
      <c r="R1302" s="1">
        <v>800</v>
      </c>
      <c r="S1302" s="1">
        <v>752.8</v>
      </c>
      <c r="T1302" s="1">
        <v>273.2</v>
      </c>
      <c r="U1302" s="1">
        <v>2220.6</v>
      </c>
      <c r="V1302">
        <v>1.0231861079</v>
      </c>
      <c r="W1302">
        <f t="shared" si="82"/>
        <v>0.96052222798166864</v>
      </c>
      <c r="X1302">
        <f t="shared" si="83"/>
        <v>12.957248830528226</v>
      </c>
    </row>
    <row r="1303" spans="1:24" x14ac:dyDescent="0.15">
      <c r="A1303" s="98">
        <v>43072.683356481481</v>
      </c>
      <c r="B1303" s="1">
        <v>240.81138888892019</v>
      </c>
      <c r="C1303" s="1">
        <v>240.8</v>
      </c>
      <c r="D1303" s="1">
        <v>17.86</v>
      </c>
      <c r="E1303" s="1">
        <v>2232.0810000000001</v>
      </c>
      <c r="F1303" s="1">
        <v>26.1</v>
      </c>
      <c r="G1303" s="1">
        <v>402.6</v>
      </c>
      <c r="H1303" s="1">
        <v>0.248</v>
      </c>
      <c r="I1303" s="1">
        <v>0.255</v>
      </c>
      <c r="J1303" s="1">
        <v>0.98</v>
      </c>
      <c r="K1303" s="1">
        <v>13.22</v>
      </c>
      <c r="L1303" s="1">
        <f t="shared" si="80"/>
        <v>0.95760261194029839</v>
      </c>
      <c r="M1303" s="1">
        <f t="shared" si="81"/>
        <v>12.917863805970148</v>
      </c>
      <c r="N1303" s="1">
        <v>4.2999999999999997E-2</v>
      </c>
      <c r="O1303" s="1">
        <v>21.44</v>
      </c>
      <c r="P1303" s="1">
        <v>6.899</v>
      </c>
      <c r="Q1303" s="1">
        <v>39.4</v>
      </c>
      <c r="R1303" s="1">
        <v>800</v>
      </c>
      <c r="S1303" s="1">
        <v>752.8</v>
      </c>
      <c r="T1303" s="1">
        <v>273.2</v>
      </c>
      <c r="U1303" s="1">
        <v>2220.6</v>
      </c>
      <c r="V1303">
        <v>1.0231930569999999</v>
      </c>
      <c r="W1303">
        <f t="shared" si="82"/>
        <v>0.96051570451577073</v>
      </c>
      <c r="X1303">
        <f t="shared" si="83"/>
        <v>12.957160830304581</v>
      </c>
    </row>
    <row r="1304" spans="1:24" x14ac:dyDescent="0.15">
      <c r="A1304" s="98">
        <v>43072.684050925927</v>
      </c>
      <c r="B1304" s="1">
        <v>240.82805555564119</v>
      </c>
      <c r="C1304" s="1">
        <v>240.82</v>
      </c>
      <c r="D1304" s="1">
        <v>17.86</v>
      </c>
      <c r="E1304" s="1">
        <v>2232.5189999999998</v>
      </c>
      <c r="F1304" s="1">
        <v>26.1</v>
      </c>
      <c r="G1304" s="1">
        <v>402.6</v>
      </c>
      <c r="H1304" s="1">
        <v>0.248</v>
      </c>
      <c r="I1304" s="1">
        <v>0.255</v>
      </c>
      <c r="J1304" s="1">
        <v>0.98</v>
      </c>
      <c r="K1304" s="1">
        <v>13.22</v>
      </c>
      <c r="L1304" s="1">
        <f t="shared" si="80"/>
        <v>0.95760261194029839</v>
      </c>
      <c r="M1304" s="1">
        <f t="shared" si="81"/>
        <v>12.917863805970148</v>
      </c>
      <c r="N1304" s="1">
        <v>4.2000000000000003E-2</v>
      </c>
      <c r="O1304" s="1">
        <v>21.44</v>
      </c>
      <c r="P1304" s="1">
        <v>6.8929999999999998</v>
      </c>
      <c r="Q1304" s="1">
        <v>39.5</v>
      </c>
      <c r="R1304" s="1">
        <v>800</v>
      </c>
      <c r="S1304" s="1">
        <v>752.8</v>
      </c>
      <c r="T1304" s="1">
        <v>273.2</v>
      </c>
      <c r="U1304" s="1">
        <v>2220.6</v>
      </c>
      <c r="V1304">
        <v>1.0232665190999999</v>
      </c>
      <c r="W1304">
        <f t="shared" si="82"/>
        <v>0.96044674740692404</v>
      </c>
      <c r="X1304">
        <f t="shared" si="83"/>
        <v>12.95623061297912</v>
      </c>
    </row>
    <row r="1305" spans="1:24" x14ac:dyDescent="0.15">
      <c r="A1305" s="98">
        <v>43072.684745370374</v>
      </c>
      <c r="B1305" s="1">
        <v>240.84472222236218</v>
      </c>
      <c r="C1305" s="1">
        <v>240.84</v>
      </c>
      <c r="D1305" s="1">
        <v>17.86</v>
      </c>
      <c r="E1305" s="1">
        <v>2232.6329999999998</v>
      </c>
      <c r="F1305" s="1">
        <v>26.1</v>
      </c>
      <c r="G1305" s="1">
        <v>402.6</v>
      </c>
      <c r="H1305" s="1">
        <v>0.248</v>
      </c>
      <c r="I1305" s="1">
        <v>0.255</v>
      </c>
      <c r="J1305" s="1">
        <v>0.98</v>
      </c>
      <c r="K1305" s="1">
        <v>13.22</v>
      </c>
      <c r="L1305" s="1">
        <f t="shared" si="80"/>
        <v>0.95760261194029839</v>
      </c>
      <c r="M1305" s="1">
        <f t="shared" si="81"/>
        <v>12.917863805970148</v>
      </c>
      <c r="N1305" s="1">
        <v>4.2000000000000003E-2</v>
      </c>
      <c r="O1305" s="1">
        <v>21.44</v>
      </c>
      <c r="P1305" s="1">
        <v>6.91</v>
      </c>
      <c r="Q1305" s="1">
        <v>38.700000000000003</v>
      </c>
      <c r="R1305" s="1">
        <v>800</v>
      </c>
      <c r="S1305" s="1">
        <v>752.8</v>
      </c>
      <c r="T1305" s="1">
        <v>273.2</v>
      </c>
      <c r="U1305" s="1">
        <v>2220.6</v>
      </c>
      <c r="V1305">
        <v>1.0233240080000001</v>
      </c>
      <c r="W1305">
        <f t="shared" si="82"/>
        <v>0.96039279086277418</v>
      </c>
      <c r="X1305">
        <f t="shared" si="83"/>
        <v>12.955502750210076</v>
      </c>
    </row>
    <row r="1306" spans="1:24" x14ac:dyDescent="0.15">
      <c r="A1306" s="98">
        <v>43072.685439814813</v>
      </c>
      <c r="B1306" s="1">
        <v>240.86138888890855</v>
      </c>
      <c r="C1306" s="1">
        <v>240.85</v>
      </c>
      <c r="D1306" s="1">
        <v>17.86</v>
      </c>
      <c r="E1306" s="1">
        <v>2232.529</v>
      </c>
      <c r="F1306" s="1">
        <v>26.1</v>
      </c>
      <c r="G1306" s="1">
        <v>402.6</v>
      </c>
      <c r="H1306" s="1">
        <v>0.248</v>
      </c>
      <c r="I1306" s="1">
        <v>0.255</v>
      </c>
      <c r="J1306" s="1">
        <v>0.98</v>
      </c>
      <c r="K1306" s="1">
        <v>13.22</v>
      </c>
      <c r="L1306" s="1">
        <f t="shared" si="80"/>
        <v>0.95715617715617718</v>
      </c>
      <c r="M1306" s="1">
        <f t="shared" si="81"/>
        <v>12.911841491841493</v>
      </c>
      <c r="N1306" s="1">
        <v>4.1000000000000002E-2</v>
      </c>
      <c r="O1306" s="1">
        <v>21.45</v>
      </c>
      <c r="P1306" s="1">
        <v>6.915</v>
      </c>
      <c r="Q1306" s="1">
        <v>39.700000000000003</v>
      </c>
      <c r="R1306" s="1">
        <v>800</v>
      </c>
      <c r="S1306" s="1">
        <v>752.8</v>
      </c>
      <c r="T1306" s="1">
        <v>273.2</v>
      </c>
      <c r="U1306" s="1">
        <v>2220.6</v>
      </c>
      <c r="V1306">
        <v>1.0233562877</v>
      </c>
      <c r="W1306">
        <f t="shared" si="82"/>
        <v>0.96036249721867029</v>
      </c>
      <c r="X1306">
        <f t="shared" si="83"/>
        <v>12.955094095133493</v>
      </c>
    </row>
    <row r="1307" spans="1:24" x14ac:dyDescent="0.15">
      <c r="A1307" s="98">
        <v>43072.68613425926</v>
      </c>
      <c r="B1307" s="1">
        <v>240.87805555562954</v>
      </c>
      <c r="C1307" s="1">
        <v>240.87</v>
      </c>
      <c r="D1307" s="1">
        <v>17.86</v>
      </c>
      <c r="E1307" s="1">
        <v>2232.2570000000001</v>
      </c>
      <c r="F1307" s="1">
        <v>26.1</v>
      </c>
      <c r="G1307" s="1">
        <v>402.6</v>
      </c>
      <c r="H1307" s="1">
        <v>0.249</v>
      </c>
      <c r="I1307" s="1">
        <v>0.255</v>
      </c>
      <c r="J1307" s="1">
        <v>0.98</v>
      </c>
      <c r="K1307" s="1">
        <v>13.22</v>
      </c>
      <c r="L1307" s="1">
        <f t="shared" si="80"/>
        <v>0.95715617715617718</v>
      </c>
      <c r="M1307" s="1">
        <f t="shared" si="81"/>
        <v>12.911841491841493</v>
      </c>
      <c r="N1307" s="1">
        <v>4.1000000000000002E-2</v>
      </c>
      <c r="O1307" s="1">
        <v>21.45</v>
      </c>
      <c r="P1307" s="1">
        <v>6.9059999999999997</v>
      </c>
      <c r="Q1307" s="1">
        <v>39.799999999999997</v>
      </c>
      <c r="R1307" s="1">
        <v>800</v>
      </c>
      <c r="S1307" s="1">
        <v>752.8</v>
      </c>
      <c r="T1307" s="1">
        <v>273.2</v>
      </c>
      <c r="U1307" s="1">
        <v>2220.6</v>
      </c>
      <c r="V1307">
        <v>1.0234111406999999</v>
      </c>
      <c r="W1307">
        <f t="shared" si="82"/>
        <v>0.96031102351278141</v>
      </c>
      <c r="X1307">
        <f t="shared" si="83"/>
        <v>12.954399725345889</v>
      </c>
    </row>
    <row r="1308" spans="1:24" x14ac:dyDescent="0.15">
      <c r="A1308" s="98">
        <v>43072.686828703707</v>
      </c>
      <c r="B1308" s="1">
        <v>240.89472222235054</v>
      </c>
      <c r="C1308" s="1">
        <v>240.89</v>
      </c>
      <c r="D1308" s="1">
        <v>17.86</v>
      </c>
      <c r="E1308" s="1">
        <v>2232.136</v>
      </c>
      <c r="F1308" s="1">
        <v>26.1</v>
      </c>
      <c r="G1308" s="1">
        <v>402.6</v>
      </c>
      <c r="H1308" s="1">
        <v>0.249</v>
      </c>
      <c r="I1308" s="1">
        <v>0.255</v>
      </c>
      <c r="J1308" s="1">
        <v>0.98</v>
      </c>
      <c r="K1308" s="1">
        <v>13.22</v>
      </c>
      <c r="L1308" s="1">
        <f t="shared" si="80"/>
        <v>0.95715617715617718</v>
      </c>
      <c r="M1308" s="1">
        <f t="shared" si="81"/>
        <v>12.911841491841493</v>
      </c>
      <c r="N1308" s="1">
        <v>4.1000000000000002E-2</v>
      </c>
      <c r="O1308" s="1">
        <v>21.45</v>
      </c>
      <c r="P1308" s="1">
        <v>6.8979999999999997</v>
      </c>
      <c r="Q1308" s="1">
        <v>39.799999999999997</v>
      </c>
      <c r="R1308" s="1">
        <v>800</v>
      </c>
      <c r="S1308" s="1">
        <v>752.8</v>
      </c>
      <c r="T1308" s="1">
        <v>273.2</v>
      </c>
      <c r="U1308" s="1">
        <v>2220.6</v>
      </c>
      <c r="V1308">
        <v>1.0234144171000001</v>
      </c>
      <c r="W1308">
        <f t="shared" si="82"/>
        <v>0.96030794913451867</v>
      </c>
      <c r="X1308">
        <f t="shared" si="83"/>
        <v>12.954358252610549</v>
      </c>
    </row>
    <row r="1309" spans="1:24" x14ac:dyDescent="0.15">
      <c r="A1309" s="98">
        <v>43072.687523148146</v>
      </c>
      <c r="B1309" s="1">
        <v>240.91138888889691</v>
      </c>
      <c r="C1309" s="1">
        <v>240.9</v>
      </c>
      <c r="D1309" s="1">
        <v>17.86</v>
      </c>
      <c r="E1309" s="1">
        <v>2232.172</v>
      </c>
      <c r="F1309" s="1">
        <v>26.1</v>
      </c>
      <c r="G1309" s="1">
        <v>402.6</v>
      </c>
      <c r="H1309" s="1">
        <v>0.249</v>
      </c>
      <c r="I1309" s="1">
        <v>0.255</v>
      </c>
      <c r="J1309" s="1">
        <v>0.98</v>
      </c>
      <c r="K1309" s="1">
        <v>13.22</v>
      </c>
      <c r="L1309" s="1">
        <f t="shared" si="80"/>
        <v>0.95715617715617718</v>
      </c>
      <c r="M1309" s="1">
        <f t="shared" si="81"/>
        <v>12.911841491841493</v>
      </c>
      <c r="N1309" s="1">
        <v>4.1000000000000002E-2</v>
      </c>
      <c r="O1309" s="1">
        <v>21.45</v>
      </c>
      <c r="P1309" s="1">
        <v>6.8940000000000001</v>
      </c>
      <c r="Q1309" s="1">
        <v>40.4</v>
      </c>
      <c r="R1309" s="1">
        <v>800</v>
      </c>
      <c r="S1309" s="1">
        <v>752.8</v>
      </c>
      <c r="T1309" s="1">
        <v>273.2</v>
      </c>
      <c r="U1309" s="1">
        <v>2220.6</v>
      </c>
      <c r="V1309">
        <v>1.0234241455999999</v>
      </c>
      <c r="W1309">
        <f t="shared" si="82"/>
        <v>0.96029882060660277</v>
      </c>
      <c r="X1309">
        <f t="shared" si="83"/>
        <v>12.954235110631927</v>
      </c>
    </row>
    <row r="1310" spans="1:24" x14ac:dyDescent="0.15">
      <c r="A1310" s="98">
        <v>43072.688217592593</v>
      </c>
      <c r="B1310" s="1">
        <v>240.9280555556179</v>
      </c>
      <c r="C1310" s="1">
        <v>240.92</v>
      </c>
      <c r="D1310" s="1">
        <v>17.86</v>
      </c>
      <c r="E1310" s="1">
        <v>2232.386</v>
      </c>
      <c r="F1310" s="1">
        <v>26.1</v>
      </c>
      <c r="G1310" s="1">
        <v>402.6</v>
      </c>
      <c r="H1310" s="1">
        <v>0.249</v>
      </c>
      <c r="I1310" s="1">
        <v>0.255</v>
      </c>
      <c r="J1310" s="1">
        <v>0.98299999999999998</v>
      </c>
      <c r="K1310" s="1">
        <v>13.23</v>
      </c>
      <c r="L1310" s="1">
        <f t="shared" si="80"/>
        <v>0.96008624708624712</v>
      </c>
      <c r="M1310" s="1">
        <f t="shared" si="81"/>
        <v>12.921608391608391</v>
      </c>
      <c r="N1310" s="1">
        <v>4.1000000000000002E-2</v>
      </c>
      <c r="O1310" s="1">
        <v>21.45</v>
      </c>
      <c r="P1310" s="1">
        <v>6.9139999999999997</v>
      </c>
      <c r="Q1310" s="1">
        <v>40</v>
      </c>
      <c r="R1310" s="1">
        <v>800</v>
      </c>
      <c r="S1310" s="1">
        <v>752.8</v>
      </c>
      <c r="T1310" s="1">
        <v>273.2</v>
      </c>
      <c r="U1310" s="1">
        <v>2220.6</v>
      </c>
      <c r="V1310">
        <v>1.0234168431999999</v>
      </c>
      <c r="W1310">
        <f t="shared" si="82"/>
        <v>0.96324538388249981</v>
      </c>
      <c r="X1310">
        <f t="shared" si="83"/>
        <v>12.96412658063629</v>
      </c>
    </row>
    <row r="1311" spans="1:24" x14ac:dyDescent="0.15">
      <c r="A1311" s="98">
        <v>43072.68891203704</v>
      </c>
      <c r="B1311" s="1">
        <v>240.9447222223389</v>
      </c>
      <c r="C1311" s="1">
        <v>240.94</v>
      </c>
      <c r="D1311" s="1">
        <v>17.86</v>
      </c>
      <c r="E1311" s="1">
        <v>2232.5729999999999</v>
      </c>
      <c r="F1311" s="1">
        <v>26.1</v>
      </c>
      <c r="G1311" s="1">
        <v>402.6</v>
      </c>
      <c r="H1311" s="1">
        <v>0.249</v>
      </c>
      <c r="I1311" s="1">
        <v>0.255</v>
      </c>
      <c r="J1311" s="1">
        <v>0.97799999999999998</v>
      </c>
      <c r="K1311" s="1">
        <v>13.23</v>
      </c>
      <c r="L1311" s="1">
        <f t="shared" si="80"/>
        <v>0.95520279720279722</v>
      </c>
      <c r="M1311" s="1">
        <f t="shared" si="81"/>
        <v>12.921608391608391</v>
      </c>
      <c r="N1311" s="1">
        <v>4.1000000000000002E-2</v>
      </c>
      <c r="O1311" s="1">
        <v>21.45</v>
      </c>
      <c r="P1311" s="1">
        <v>6.9189999999999996</v>
      </c>
      <c r="Q1311" s="1">
        <v>39.6</v>
      </c>
      <c r="R1311" s="1">
        <v>800</v>
      </c>
      <c r="S1311" s="1">
        <v>752.8</v>
      </c>
      <c r="T1311" s="1">
        <v>273.2</v>
      </c>
      <c r="U1311" s="1">
        <v>2220.6</v>
      </c>
      <c r="V1311">
        <v>1.0234241639999999</v>
      </c>
      <c r="W1311">
        <f t="shared" si="82"/>
        <v>0.95833900986531728</v>
      </c>
      <c r="X1311">
        <f t="shared" si="83"/>
        <v>12.964033845110581</v>
      </c>
    </row>
    <row r="1312" spans="1:24" x14ac:dyDescent="0.15">
      <c r="A1312" s="98">
        <v>43072.689606481479</v>
      </c>
      <c r="B1312" s="1">
        <v>240.96138888888527</v>
      </c>
      <c r="C1312" s="1">
        <v>240.95</v>
      </c>
      <c r="D1312" s="1">
        <v>17.86</v>
      </c>
      <c r="E1312" s="1">
        <v>2232.6990000000001</v>
      </c>
      <c r="F1312" s="1">
        <v>26.1</v>
      </c>
      <c r="G1312" s="1">
        <v>402.6</v>
      </c>
      <c r="H1312" s="1">
        <v>0.248</v>
      </c>
      <c r="I1312" s="1">
        <v>0.254</v>
      </c>
      <c r="J1312" s="1">
        <v>0.97199999999999998</v>
      </c>
      <c r="K1312" s="1">
        <v>13.24</v>
      </c>
      <c r="L1312" s="1">
        <f t="shared" si="80"/>
        <v>0.94934265734265733</v>
      </c>
      <c r="M1312" s="1">
        <f t="shared" si="81"/>
        <v>12.931375291375291</v>
      </c>
      <c r="N1312" s="1">
        <v>4.1000000000000002E-2</v>
      </c>
      <c r="O1312" s="1">
        <v>21.45</v>
      </c>
      <c r="P1312" s="1">
        <v>6.9119999999999999</v>
      </c>
      <c r="Q1312" s="1">
        <v>40</v>
      </c>
      <c r="R1312" s="1">
        <v>800</v>
      </c>
      <c r="S1312" s="1">
        <v>752.8</v>
      </c>
      <c r="T1312" s="1">
        <v>273.2</v>
      </c>
      <c r="U1312" s="1">
        <v>2220.6</v>
      </c>
      <c r="V1312">
        <v>1.0234404988000001</v>
      </c>
      <c r="W1312">
        <f t="shared" si="82"/>
        <v>0.95244442753920056</v>
      </c>
      <c r="X1312">
        <f t="shared" si="83"/>
        <v>12.973625741377589</v>
      </c>
    </row>
    <row r="1313" spans="1:24" x14ac:dyDescent="0.15">
      <c r="A1313" s="98">
        <v>43072.690300925926</v>
      </c>
      <c r="B1313" s="1">
        <v>240.97805555560626</v>
      </c>
      <c r="C1313" s="1">
        <v>240.97</v>
      </c>
      <c r="D1313" s="1">
        <v>17.86</v>
      </c>
      <c r="E1313" s="1">
        <v>2232.6320000000001</v>
      </c>
      <c r="F1313" s="1">
        <v>26.1</v>
      </c>
      <c r="G1313" s="1">
        <v>402.6</v>
      </c>
      <c r="H1313" s="1">
        <v>0.248</v>
      </c>
      <c r="I1313" s="1">
        <v>0.255</v>
      </c>
      <c r="J1313" s="1">
        <v>0.97099999999999997</v>
      </c>
      <c r="K1313" s="1">
        <v>13.25</v>
      </c>
      <c r="L1313" s="1">
        <f t="shared" si="80"/>
        <v>0.94836596736596734</v>
      </c>
      <c r="M1313" s="1">
        <f t="shared" si="81"/>
        <v>12.941142191142191</v>
      </c>
      <c r="N1313" s="1">
        <v>4.1000000000000002E-2</v>
      </c>
      <c r="O1313" s="1">
        <v>21.45</v>
      </c>
      <c r="P1313" s="1">
        <v>6.9050000000000002</v>
      </c>
      <c r="Q1313" s="1">
        <v>40.200000000000003</v>
      </c>
      <c r="R1313" s="1">
        <v>800</v>
      </c>
      <c r="S1313" s="1">
        <v>752.8</v>
      </c>
      <c r="T1313" s="1">
        <v>273.2</v>
      </c>
      <c r="U1313" s="1">
        <v>2220.6</v>
      </c>
      <c r="V1313">
        <v>1.0234744230999999</v>
      </c>
      <c r="W1313">
        <f t="shared" si="82"/>
        <v>0.95143300899553285</v>
      </c>
      <c r="X1313">
        <f t="shared" si="83"/>
        <v>12.982994201020402</v>
      </c>
    </row>
    <row r="1314" spans="1:24" x14ac:dyDescent="0.15">
      <c r="A1314" s="98">
        <v>43072.690995370373</v>
      </c>
      <c r="B1314" s="1">
        <v>240.99472222232725</v>
      </c>
      <c r="C1314" s="1">
        <v>240.99</v>
      </c>
      <c r="D1314" s="1">
        <v>17.86</v>
      </c>
      <c r="E1314" s="1">
        <v>2232.4679999999998</v>
      </c>
      <c r="F1314" s="1">
        <v>26.1</v>
      </c>
      <c r="G1314" s="1">
        <v>402.6</v>
      </c>
      <c r="H1314" s="1">
        <v>0.249</v>
      </c>
      <c r="I1314" s="1">
        <v>0.255</v>
      </c>
      <c r="J1314" s="1">
        <v>0.97199999999999998</v>
      </c>
      <c r="K1314" s="1">
        <v>13.25</v>
      </c>
      <c r="L1314" s="1">
        <f t="shared" si="80"/>
        <v>0.94934265734265733</v>
      </c>
      <c r="M1314" s="1">
        <f t="shared" si="81"/>
        <v>12.941142191142191</v>
      </c>
      <c r="N1314" s="1">
        <v>4.1000000000000002E-2</v>
      </c>
      <c r="O1314" s="1">
        <v>21.45</v>
      </c>
      <c r="P1314" s="1">
        <v>6.8949999999999996</v>
      </c>
      <c r="Q1314" s="1">
        <v>39.1</v>
      </c>
      <c r="R1314" s="1">
        <v>800</v>
      </c>
      <c r="S1314" s="1">
        <v>752.8</v>
      </c>
      <c r="T1314" s="1">
        <v>273.2</v>
      </c>
      <c r="U1314" s="1">
        <v>2220.6999999999998</v>
      </c>
      <c r="V1314">
        <v>1.0234831584999999</v>
      </c>
      <c r="W1314">
        <f t="shared" si="82"/>
        <v>0.95240472879749893</v>
      </c>
      <c r="X1314">
        <f t="shared" si="83"/>
        <v>12.982883391529692</v>
      </c>
    </row>
    <row r="1315" spans="1:24" x14ac:dyDescent="0.15">
      <c r="A1315" s="98">
        <v>43072.691689814812</v>
      </c>
      <c r="B1315" s="1">
        <v>241.01138888887363</v>
      </c>
      <c r="C1315" s="1">
        <v>241</v>
      </c>
      <c r="D1315" s="1">
        <v>17.86</v>
      </c>
      <c r="E1315" s="1">
        <v>2232.335</v>
      </c>
      <c r="F1315" s="1">
        <v>26.1</v>
      </c>
      <c r="G1315" s="1">
        <v>402.6</v>
      </c>
      <c r="H1315" s="1">
        <v>0.249</v>
      </c>
      <c r="I1315" s="1">
        <v>0.255</v>
      </c>
      <c r="J1315" s="1">
        <v>0.97299999999999998</v>
      </c>
      <c r="K1315" s="1">
        <v>13.25</v>
      </c>
      <c r="L1315" s="1">
        <f t="shared" si="80"/>
        <v>0.9503193473193472</v>
      </c>
      <c r="M1315" s="1">
        <f t="shared" si="81"/>
        <v>12.941142191142191</v>
      </c>
      <c r="N1315" s="1">
        <v>4.1000000000000002E-2</v>
      </c>
      <c r="O1315" s="1">
        <v>21.45</v>
      </c>
      <c r="P1315" s="1">
        <v>6.8920000000000003</v>
      </c>
      <c r="Q1315" s="1">
        <v>39.5</v>
      </c>
      <c r="R1315" s="1">
        <v>800</v>
      </c>
      <c r="S1315" s="1">
        <v>752.8</v>
      </c>
      <c r="T1315" s="1">
        <v>273.2</v>
      </c>
      <c r="U1315" s="1">
        <v>2220.6999999999998</v>
      </c>
      <c r="V1315">
        <v>1.0234696739</v>
      </c>
      <c r="W1315">
        <f t="shared" si="82"/>
        <v>0.95339713025570283</v>
      </c>
      <c r="X1315">
        <f t="shared" si="83"/>
        <v>12.983054445928122</v>
      </c>
    </row>
    <row r="1316" spans="1:24" x14ac:dyDescent="0.15">
      <c r="A1316" s="98">
        <v>43072.692384259259</v>
      </c>
      <c r="B1316" s="1">
        <v>241.02805555559462</v>
      </c>
      <c r="C1316" s="1">
        <v>241.02</v>
      </c>
      <c r="D1316" s="1">
        <v>17.87</v>
      </c>
      <c r="E1316" s="1">
        <v>2232.306</v>
      </c>
      <c r="F1316" s="1">
        <v>26.1</v>
      </c>
      <c r="G1316" s="1">
        <v>402.6</v>
      </c>
      <c r="H1316" s="1">
        <v>0.249</v>
      </c>
      <c r="I1316" s="1">
        <v>0.255</v>
      </c>
      <c r="J1316" s="1">
        <v>0.97399999999999998</v>
      </c>
      <c r="K1316" s="1">
        <v>13.26</v>
      </c>
      <c r="L1316" s="1">
        <f t="shared" si="80"/>
        <v>0.9512960372960374</v>
      </c>
      <c r="M1316" s="1">
        <f t="shared" si="81"/>
        <v>12.950909090909089</v>
      </c>
      <c r="N1316" s="1">
        <v>4.1000000000000002E-2</v>
      </c>
      <c r="O1316" s="1">
        <v>21.45</v>
      </c>
      <c r="P1316" s="1">
        <v>6.9029999999999996</v>
      </c>
      <c r="Q1316" s="1">
        <v>39.9</v>
      </c>
      <c r="R1316" s="1">
        <v>800</v>
      </c>
      <c r="S1316" s="1">
        <v>752.8</v>
      </c>
      <c r="T1316" s="1">
        <v>273.2</v>
      </c>
      <c r="U1316" s="1">
        <v>2220.6999999999998</v>
      </c>
      <c r="V1316">
        <v>1.0234747799000001</v>
      </c>
      <c r="W1316">
        <f t="shared" si="82"/>
        <v>0.95437222214253015</v>
      </c>
      <c r="X1316">
        <f t="shared" si="83"/>
        <v>12.99278815771042</v>
      </c>
    </row>
    <row r="1317" spans="1:24" x14ac:dyDescent="0.15">
      <c r="A1317" s="98">
        <v>43072.693078703705</v>
      </c>
      <c r="B1317" s="1">
        <v>241.04472222231561</v>
      </c>
      <c r="C1317" s="1">
        <v>241.04</v>
      </c>
      <c r="D1317" s="1">
        <v>17.87</v>
      </c>
      <c r="E1317" s="1">
        <v>2232.5729999999999</v>
      </c>
      <c r="F1317" s="1">
        <v>26.1</v>
      </c>
      <c r="G1317" s="1">
        <v>402.6</v>
      </c>
      <c r="H1317" s="1">
        <v>0.249</v>
      </c>
      <c r="I1317" s="1">
        <v>0.255</v>
      </c>
      <c r="J1317" s="1">
        <v>0.97399999999999998</v>
      </c>
      <c r="K1317" s="1">
        <v>13.26</v>
      </c>
      <c r="L1317" s="1">
        <f t="shared" si="80"/>
        <v>0.9512960372960374</v>
      </c>
      <c r="M1317" s="1">
        <f t="shared" si="81"/>
        <v>12.950909090909089</v>
      </c>
      <c r="N1317" s="1">
        <v>4.1000000000000002E-2</v>
      </c>
      <c r="O1317" s="1">
        <v>21.45</v>
      </c>
      <c r="P1317" s="1">
        <v>6.9050000000000002</v>
      </c>
      <c r="Q1317" s="1">
        <v>39.299999999999997</v>
      </c>
      <c r="R1317" s="1">
        <v>800</v>
      </c>
      <c r="S1317" s="1">
        <v>752.8</v>
      </c>
      <c r="T1317" s="1">
        <v>273.2</v>
      </c>
      <c r="U1317" s="1">
        <v>2220.6999999999998</v>
      </c>
      <c r="V1317">
        <v>1.0234785444000001</v>
      </c>
      <c r="W1317">
        <f t="shared" si="82"/>
        <v>0.9543687118254357</v>
      </c>
      <c r="X1317">
        <f t="shared" si="83"/>
        <v>12.992740368383242</v>
      </c>
    </row>
    <row r="1318" spans="1:24" x14ac:dyDescent="0.15">
      <c r="A1318" s="98">
        <v>43072.693773148145</v>
      </c>
      <c r="B1318" s="1">
        <v>241.06138888886198</v>
      </c>
      <c r="C1318" s="1">
        <v>241.05</v>
      </c>
      <c r="D1318" s="1">
        <v>17.87</v>
      </c>
      <c r="E1318" s="1">
        <v>2232.6909999999998</v>
      </c>
      <c r="F1318" s="1">
        <v>26.1</v>
      </c>
      <c r="G1318" s="1">
        <v>402.6</v>
      </c>
      <c r="H1318" s="1">
        <v>0.249</v>
      </c>
      <c r="I1318" s="1">
        <v>0.255</v>
      </c>
      <c r="J1318" s="1">
        <v>0.97399999999999998</v>
      </c>
      <c r="K1318" s="1">
        <v>13.26</v>
      </c>
      <c r="L1318" s="1">
        <f t="shared" si="80"/>
        <v>0.9512960372960374</v>
      </c>
      <c r="M1318" s="1">
        <f t="shared" si="81"/>
        <v>12.950909090909089</v>
      </c>
      <c r="N1318" s="1">
        <v>4.1000000000000002E-2</v>
      </c>
      <c r="O1318" s="1">
        <v>21.45</v>
      </c>
      <c r="P1318" s="1">
        <v>6.9050000000000002</v>
      </c>
      <c r="Q1318" s="1">
        <v>40.1</v>
      </c>
      <c r="R1318" s="1">
        <v>800</v>
      </c>
      <c r="S1318" s="1">
        <v>752.8</v>
      </c>
      <c r="T1318" s="1">
        <v>273.2</v>
      </c>
      <c r="U1318" s="1">
        <v>2220.6999999999998</v>
      </c>
      <c r="V1318">
        <v>1.0234865133</v>
      </c>
      <c r="W1318">
        <f t="shared" si="82"/>
        <v>0.95436128107893459</v>
      </c>
      <c r="X1318">
        <f t="shared" si="83"/>
        <v>12.992639206475022</v>
      </c>
    </row>
    <row r="1319" spans="1:24" x14ac:dyDescent="0.15">
      <c r="A1319" s="98">
        <v>43072.694467592592</v>
      </c>
      <c r="B1319" s="1">
        <v>241.07805555558298</v>
      </c>
      <c r="C1319" s="1">
        <v>241.07</v>
      </c>
      <c r="D1319" s="1">
        <v>17.87</v>
      </c>
      <c r="E1319" s="1">
        <v>2232.2739999999999</v>
      </c>
      <c r="F1319" s="1">
        <v>26.1</v>
      </c>
      <c r="G1319" s="1">
        <v>402.6</v>
      </c>
      <c r="H1319" s="1">
        <v>0.248</v>
      </c>
      <c r="I1319" s="1">
        <v>0.254</v>
      </c>
      <c r="J1319" s="1">
        <v>0.97399999999999998</v>
      </c>
      <c r="K1319" s="1">
        <v>13.26</v>
      </c>
      <c r="L1319" s="1">
        <f t="shared" si="80"/>
        <v>0.9512960372960374</v>
      </c>
      <c r="M1319" s="1">
        <f t="shared" si="81"/>
        <v>12.950909090909089</v>
      </c>
      <c r="N1319" s="1">
        <v>4.1000000000000002E-2</v>
      </c>
      <c r="O1319" s="1">
        <v>21.45</v>
      </c>
      <c r="P1319" s="1">
        <v>6.899</v>
      </c>
      <c r="Q1319" s="1">
        <v>40.700000000000003</v>
      </c>
      <c r="R1319" s="1">
        <v>800</v>
      </c>
      <c r="S1319" s="1">
        <v>752.8</v>
      </c>
      <c r="T1319" s="1">
        <v>273.2</v>
      </c>
      <c r="U1319" s="1">
        <v>2220.6999999999998</v>
      </c>
      <c r="V1319">
        <v>1.0235181074999999</v>
      </c>
      <c r="W1319">
        <f t="shared" si="82"/>
        <v>0.95433182162827546</v>
      </c>
      <c r="X1319">
        <f t="shared" si="83"/>
        <v>12.992238146602601</v>
      </c>
    </row>
    <row r="1320" spans="1:24" x14ac:dyDescent="0.15">
      <c r="A1320" s="98">
        <v>43072.695162037038</v>
      </c>
      <c r="B1320" s="1">
        <v>241.09472222230397</v>
      </c>
      <c r="C1320" s="1">
        <v>241.09</v>
      </c>
      <c r="D1320" s="1">
        <v>17.87</v>
      </c>
      <c r="E1320" s="1">
        <v>2231.971</v>
      </c>
      <c r="F1320" s="1">
        <v>26.1</v>
      </c>
      <c r="G1320" s="1">
        <v>402.6</v>
      </c>
      <c r="H1320" s="1">
        <v>0.249</v>
      </c>
      <c r="I1320" s="1">
        <v>0.254</v>
      </c>
      <c r="J1320" s="1">
        <v>0.97399999999999998</v>
      </c>
      <c r="K1320" s="1">
        <v>13.26</v>
      </c>
      <c r="L1320" s="1">
        <f t="shared" si="80"/>
        <v>0.9512960372960374</v>
      </c>
      <c r="M1320" s="1">
        <f t="shared" si="81"/>
        <v>12.950909090909089</v>
      </c>
      <c r="N1320" s="1">
        <v>4.1000000000000002E-2</v>
      </c>
      <c r="O1320" s="1">
        <v>21.45</v>
      </c>
      <c r="P1320" s="1">
        <v>6.8879999999999999</v>
      </c>
      <c r="Q1320" s="1">
        <v>39.9</v>
      </c>
      <c r="R1320" s="1">
        <v>800</v>
      </c>
      <c r="S1320" s="1">
        <v>752.8</v>
      </c>
      <c r="T1320" s="1">
        <v>273.2</v>
      </c>
      <c r="U1320" s="1">
        <v>2220.6999999999998</v>
      </c>
      <c r="V1320">
        <v>1.0235347817</v>
      </c>
      <c r="W1320">
        <f t="shared" si="82"/>
        <v>0.95431627479982872</v>
      </c>
      <c r="X1320">
        <f t="shared" si="83"/>
        <v>12.992026492654754</v>
      </c>
    </row>
    <row r="1321" spans="1:24" x14ac:dyDescent="0.15">
      <c r="A1321" s="98">
        <v>43072.695856481485</v>
      </c>
      <c r="B1321" s="1">
        <v>241.11138888902497</v>
      </c>
      <c r="C1321" s="1">
        <v>241.1</v>
      </c>
      <c r="D1321" s="1">
        <v>17.87</v>
      </c>
      <c r="E1321" s="1">
        <v>2231.9679999999998</v>
      </c>
      <c r="F1321" s="1">
        <v>26.1</v>
      </c>
      <c r="G1321" s="1">
        <v>402.6</v>
      </c>
      <c r="H1321" s="1">
        <v>0.248</v>
      </c>
      <c r="I1321" s="1">
        <v>0.254</v>
      </c>
      <c r="J1321" s="1">
        <v>0.97399999999999998</v>
      </c>
      <c r="K1321" s="1">
        <v>13.26</v>
      </c>
      <c r="L1321" s="1">
        <f t="shared" si="80"/>
        <v>0.9512960372960374</v>
      </c>
      <c r="M1321" s="1">
        <f t="shared" si="81"/>
        <v>12.950909090909089</v>
      </c>
      <c r="N1321" s="1">
        <v>4.1000000000000002E-2</v>
      </c>
      <c r="O1321" s="1">
        <v>21.45</v>
      </c>
      <c r="P1321" s="1">
        <v>6.9059999999999997</v>
      </c>
      <c r="Q1321" s="1">
        <v>38.799999999999997</v>
      </c>
      <c r="R1321" s="1">
        <v>800</v>
      </c>
      <c r="S1321" s="1">
        <v>752.8</v>
      </c>
      <c r="T1321" s="1">
        <v>273.2</v>
      </c>
      <c r="U1321" s="1">
        <v>2220.8000000000002</v>
      </c>
      <c r="V1321">
        <v>1.0235556332</v>
      </c>
      <c r="W1321">
        <f t="shared" si="82"/>
        <v>0.95429683381864661</v>
      </c>
      <c r="X1321">
        <f t="shared" si="83"/>
        <v>12.991761823855498</v>
      </c>
    </row>
    <row r="1322" spans="1:24" x14ac:dyDescent="0.15">
      <c r="A1322" s="98">
        <v>43072.696550925924</v>
      </c>
      <c r="B1322" s="1">
        <v>241.12805555557134</v>
      </c>
      <c r="C1322" s="1">
        <v>241.12</v>
      </c>
      <c r="D1322" s="1">
        <v>17.87</v>
      </c>
      <c r="E1322" s="1">
        <v>2232.1320000000001</v>
      </c>
      <c r="F1322" s="1">
        <v>26.1</v>
      </c>
      <c r="G1322" s="1">
        <v>402.6</v>
      </c>
      <c r="H1322" s="1">
        <v>0.249</v>
      </c>
      <c r="I1322" s="1">
        <v>0.255</v>
      </c>
      <c r="J1322" s="1">
        <v>0.97399999999999998</v>
      </c>
      <c r="K1322" s="1">
        <v>13.26</v>
      </c>
      <c r="L1322" s="1">
        <f t="shared" si="80"/>
        <v>0.9512960372960374</v>
      </c>
      <c r="M1322" s="1">
        <f t="shared" si="81"/>
        <v>12.950909090909089</v>
      </c>
      <c r="N1322" s="1">
        <v>4.1000000000000002E-2</v>
      </c>
      <c r="O1322" s="1">
        <v>21.45</v>
      </c>
      <c r="P1322" s="1">
        <v>6.9189999999999996</v>
      </c>
      <c r="Q1322" s="1">
        <v>39</v>
      </c>
      <c r="R1322" s="1">
        <v>800</v>
      </c>
      <c r="S1322" s="1">
        <v>752.8</v>
      </c>
      <c r="T1322" s="1">
        <v>273.2</v>
      </c>
      <c r="U1322" s="1">
        <v>2220.8000000000002</v>
      </c>
      <c r="V1322">
        <v>1.0236002909999999</v>
      </c>
      <c r="W1322">
        <f t="shared" si="82"/>
        <v>0.9542551996011498</v>
      </c>
      <c r="X1322">
        <f t="shared" si="83"/>
        <v>12.991195017157338</v>
      </c>
    </row>
    <row r="1323" spans="1:24" x14ac:dyDescent="0.15">
      <c r="A1323" s="98">
        <v>43072.697245370371</v>
      </c>
      <c r="B1323" s="1">
        <v>241.14472222229233</v>
      </c>
      <c r="C1323" s="1">
        <v>241.14</v>
      </c>
      <c r="D1323" s="1">
        <v>17.87</v>
      </c>
      <c r="E1323" s="1">
        <v>2232.2640000000001</v>
      </c>
      <c r="F1323" s="1">
        <v>26.1</v>
      </c>
      <c r="G1323" s="1">
        <v>402.6</v>
      </c>
      <c r="H1323" s="1">
        <v>0.249</v>
      </c>
      <c r="I1323" s="1">
        <v>0.255</v>
      </c>
      <c r="J1323" s="1">
        <v>0.97399999999999998</v>
      </c>
      <c r="K1323" s="1">
        <v>13.26</v>
      </c>
      <c r="L1323" s="1">
        <f t="shared" si="80"/>
        <v>0.9512960372960374</v>
      </c>
      <c r="M1323" s="1">
        <f t="shared" si="81"/>
        <v>12.950909090909089</v>
      </c>
      <c r="N1323" s="1">
        <v>4.1000000000000002E-2</v>
      </c>
      <c r="O1323" s="1">
        <v>21.45</v>
      </c>
      <c r="P1323" s="1">
        <v>6.9050000000000002</v>
      </c>
      <c r="Q1323" s="1">
        <v>39.9</v>
      </c>
      <c r="R1323" s="1">
        <v>800</v>
      </c>
      <c r="S1323" s="1">
        <v>752.8</v>
      </c>
      <c r="T1323" s="1">
        <v>273.2</v>
      </c>
      <c r="U1323" s="1">
        <v>2220.8000000000002</v>
      </c>
      <c r="V1323">
        <v>1.0236295356</v>
      </c>
      <c r="W1323">
        <f t="shared" si="82"/>
        <v>0.95422793699232533</v>
      </c>
      <c r="X1323">
        <f t="shared" si="83"/>
        <v>12.990823865008453</v>
      </c>
    </row>
    <row r="1324" spans="1:24" x14ac:dyDescent="0.15">
      <c r="A1324" s="98">
        <v>43072.697939814818</v>
      </c>
      <c r="B1324" s="1">
        <v>241.16138888901332</v>
      </c>
      <c r="C1324" s="1">
        <v>241.15</v>
      </c>
      <c r="D1324" s="1">
        <v>17.87</v>
      </c>
      <c r="E1324" s="1">
        <v>2232.2359999999999</v>
      </c>
      <c r="F1324" s="1">
        <v>26.1</v>
      </c>
      <c r="G1324" s="1">
        <v>402.6</v>
      </c>
      <c r="H1324" s="1">
        <v>0.249</v>
      </c>
      <c r="I1324" s="1">
        <v>0.255</v>
      </c>
      <c r="J1324" s="1">
        <v>0.97399999999999998</v>
      </c>
      <c r="K1324" s="1">
        <v>13.26</v>
      </c>
      <c r="L1324" s="1">
        <f t="shared" si="80"/>
        <v>0.9512960372960374</v>
      </c>
      <c r="M1324" s="1">
        <f t="shared" si="81"/>
        <v>12.950909090909089</v>
      </c>
      <c r="N1324" s="1">
        <v>4.1000000000000002E-2</v>
      </c>
      <c r="O1324" s="1">
        <v>21.45</v>
      </c>
      <c r="P1324" s="1">
        <v>6.8949999999999996</v>
      </c>
      <c r="Q1324" s="1">
        <v>39.9</v>
      </c>
      <c r="R1324" s="1">
        <v>800</v>
      </c>
      <c r="S1324" s="1">
        <v>752.8</v>
      </c>
      <c r="T1324" s="1">
        <v>273.2</v>
      </c>
      <c r="U1324" s="1">
        <v>2220.8000000000002</v>
      </c>
      <c r="V1324">
        <v>1.0236488186000001</v>
      </c>
      <c r="W1324">
        <f t="shared" si="82"/>
        <v>0.95420996170922556</v>
      </c>
      <c r="X1324">
        <f t="shared" si="83"/>
        <v>12.990579150168717</v>
      </c>
    </row>
    <row r="1325" spans="1:24" x14ac:dyDescent="0.15">
      <c r="A1325" s="98">
        <v>43072.698634259257</v>
      </c>
      <c r="B1325" s="1">
        <v>241.17805555555969</v>
      </c>
      <c r="C1325" s="1">
        <v>241.17</v>
      </c>
      <c r="D1325" s="1">
        <v>17.87</v>
      </c>
      <c r="E1325" s="1">
        <v>2232.2649999999999</v>
      </c>
      <c r="F1325" s="1">
        <v>26.1</v>
      </c>
      <c r="G1325" s="1">
        <v>402.6</v>
      </c>
      <c r="H1325" s="1">
        <v>0.249</v>
      </c>
      <c r="I1325" s="1">
        <v>0.255</v>
      </c>
      <c r="J1325" s="1">
        <v>0.97399999999999998</v>
      </c>
      <c r="K1325" s="1">
        <v>13.26</v>
      </c>
      <c r="L1325" s="1">
        <f t="shared" si="80"/>
        <v>0.9512960372960374</v>
      </c>
      <c r="M1325" s="1">
        <f t="shared" si="81"/>
        <v>12.950909090909089</v>
      </c>
      <c r="N1325" s="1">
        <v>4.1000000000000002E-2</v>
      </c>
      <c r="O1325" s="1">
        <v>21.45</v>
      </c>
      <c r="P1325" s="1">
        <v>6.8959999999999999</v>
      </c>
      <c r="Q1325" s="1">
        <v>39.299999999999997</v>
      </c>
      <c r="R1325" s="1">
        <v>799</v>
      </c>
      <c r="S1325" s="1">
        <v>752.8</v>
      </c>
      <c r="T1325" s="1">
        <v>273.2</v>
      </c>
      <c r="U1325" s="1">
        <v>2220.8000000000002</v>
      </c>
      <c r="V1325">
        <v>1.0236788749000001</v>
      </c>
      <c r="W1325">
        <f t="shared" si="82"/>
        <v>0.95418194509036647</v>
      </c>
      <c r="X1325">
        <f t="shared" si="83"/>
        <v>12.990197732955092</v>
      </c>
    </row>
    <row r="1326" spans="1:24" x14ac:dyDescent="0.15">
      <c r="A1326" s="98">
        <v>43072.699328703704</v>
      </c>
      <c r="B1326" s="1">
        <v>241.19472222228069</v>
      </c>
      <c r="C1326" s="1">
        <v>241.19</v>
      </c>
      <c r="D1326" s="1">
        <v>17.87</v>
      </c>
      <c r="E1326" s="1">
        <v>2232.0520000000001</v>
      </c>
      <c r="F1326" s="1">
        <v>26.1</v>
      </c>
      <c r="G1326" s="1">
        <v>402.6</v>
      </c>
      <c r="H1326" s="1">
        <v>0.249</v>
      </c>
      <c r="I1326" s="1">
        <v>0.255</v>
      </c>
      <c r="J1326" s="1">
        <v>0.97399999999999998</v>
      </c>
      <c r="K1326" s="1">
        <v>13.26</v>
      </c>
      <c r="L1326" s="1">
        <f t="shared" si="80"/>
        <v>0.9512960372960374</v>
      </c>
      <c r="M1326" s="1">
        <f t="shared" si="81"/>
        <v>12.950909090909089</v>
      </c>
      <c r="N1326" s="1">
        <v>4.1000000000000002E-2</v>
      </c>
      <c r="O1326" s="1">
        <v>21.45</v>
      </c>
      <c r="P1326" s="1">
        <v>6.91</v>
      </c>
      <c r="Q1326" s="1">
        <v>40.1</v>
      </c>
      <c r="R1326" s="1">
        <v>800</v>
      </c>
      <c r="S1326" s="1">
        <v>752.8</v>
      </c>
      <c r="T1326" s="1">
        <v>273.2</v>
      </c>
      <c r="U1326" s="1">
        <v>2220.8000000000002</v>
      </c>
      <c r="V1326">
        <v>1.0236909300999999</v>
      </c>
      <c r="W1326">
        <f t="shared" si="82"/>
        <v>0.95417070844281393</v>
      </c>
      <c r="X1326">
        <f t="shared" si="83"/>
        <v>12.990044757650629</v>
      </c>
    </row>
    <row r="1327" spans="1:24" x14ac:dyDescent="0.15">
      <c r="A1327" s="98">
        <v>43072.700023148151</v>
      </c>
      <c r="B1327" s="1">
        <v>241.21138888900168</v>
      </c>
      <c r="C1327" s="1">
        <v>241.2</v>
      </c>
      <c r="D1327" s="1">
        <v>17.87</v>
      </c>
      <c r="E1327" s="1">
        <v>2232.0189999999998</v>
      </c>
      <c r="F1327" s="1">
        <v>26.1</v>
      </c>
      <c r="G1327" s="1">
        <v>402.6</v>
      </c>
      <c r="H1327" s="1">
        <v>0.248</v>
      </c>
      <c r="I1327" s="1">
        <v>0.255</v>
      </c>
      <c r="J1327" s="1">
        <v>0.97399999999999998</v>
      </c>
      <c r="K1327" s="1">
        <v>13.26</v>
      </c>
      <c r="L1327" s="1">
        <f t="shared" si="80"/>
        <v>0.9512960372960374</v>
      </c>
      <c r="M1327" s="1">
        <f t="shared" si="81"/>
        <v>12.950909090909089</v>
      </c>
      <c r="N1327" s="1">
        <v>4.1000000000000002E-2</v>
      </c>
      <c r="O1327" s="1">
        <v>21.45</v>
      </c>
      <c r="P1327" s="1">
        <v>6.9160000000000004</v>
      </c>
      <c r="Q1327" s="1">
        <v>39.700000000000003</v>
      </c>
      <c r="R1327" s="1">
        <v>800</v>
      </c>
      <c r="S1327" s="1">
        <v>752.8</v>
      </c>
      <c r="T1327" s="1">
        <v>273.2</v>
      </c>
      <c r="U1327" s="1">
        <v>2220.8000000000002</v>
      </c>
      <c r="V1327">
        <v>1.0237029608000001</v>
      </c>
      <c r="W1327">
        <f t="shared" si="82"/>
        <v>0.95415949489554297</v>
      </c>
      <c r="X1327">
        <f t="shared" si="83"/>
        <v>12.989892096832547</v>
      </c>
    </row>
    <row r="1328" spans="1:24" x14ac:dyDescent="0.15">
      <c r="A1328" s="98">
        <v>43072.70071759259</v>
      </c>
      <c r="B1328" s="1">
        <v>241.22805555554805</v>
      </c>
      <c r="C1328" s="1">
        <v>241.22</v>
      </c>
      <c r="D1328" s="1">
        <v>17.87</v>
      </c>
      <c r="E1328" s="1">
        <v>2232.3510000000001</v>
      </c>
      <c r="F1328" s="1">
        <v>26.1</v>
      </c>
      <c r="G1328" s="1">
        <v>402.6</v>
      </c>
      <c r="H1328" s="1">
        <v>0.248</v>
      </c>
      <c r="I1328" s="1">
        <v>0.255</v>
      </c>
      <c r="J1328" s="1">
        <v>0.97399999999999998</v>
      </c>
      <c r="K1328" s="1">
        <v>13.26</v>
      </c>
      <c r="L1328" s="1">
        <f t="shared" si="80"/>
        <v>0.9512960372960374</v>
      </c>
      <c r="M1328" s="1">
        <f t="shared" si="81"/>
        <v>12.950909090909089</v>
      </c>
      <c r="N1328" s="1">
        <v>4.1000000000000002E-2</v>
      </c>
      <c r="O1328" s="1">
        <v>21.45</v>
      </c>
      <c r="P1328" s="1">
        <v>6.9080000000000004</v>
      </c>
      <c r="Q1328" s="1">
        <v>39</v>
      </c>
      <c r="R1328" s="1">
        <v>800</v>
      </c>
      <c r="S1328" s="1">
        <v>752.8</v>
      </c>
      <c r="T1328" s="1">
        <v>273.2</v>
      </c>
      <c r="U1328" s="1">
        <v>2220.8000000000002</v>
      </c>
      <c r="V1328">
        <v>1.0236878289</v>
      </c>
      <c r="W1328">
        <f t="shared" si="82"/>
        <v>0.9541735990449266</v>
      </c>
      <c r="X1328">
        <f t="shared" si="83"/>
        <v>12.990084110200952</v>
      </c>
    </row>
    <row r="1329" spans="1:24" x14ac:dyDescent="0.15">
      <c r="A1329" s="98">
        <v>43072.701412037037</v>
      </c>
      <c r="B1329" s="1">
        <v>241.24472222226905</v>
      </c>
      <c r="C1329" s="1">
        <v>241.24</v>
      </c>
      <c r="D1329" s="1">
        <v>17.88</v>
      </c>
      <c r="E1329" s="1">
        <v>2232.268</v>
      </c>
      <c r="F1329" s="1">
        <v>26.1</v>
      </c>
      <c r="G1329" s="1">
        <v>402.6</v>
      </c>
      <c r="H1329" s="1">
        <v>0.248</v>
      </c>
      <c r="I1329" s="1">
        <v>0.255</v>
      </c>
      <c r="J1329" s="1">
        <v>0.97399999999999998</v>
      </c>
      <c r="K1329" s="1">
        <v>13.26</v>
      </c>
      <c r="L1329" s="1">
        <f t="shared" si="80"/>
        <v>0.9512960372960374</v>
      </c>
      <c r="M1329" s="1">
        <f t="shared" si="81"/>
        <v>12.950909090909089</v>
      </c>
      <c r="N1329" s="1">
        <v>4.1000000000000002E-2</v>
      </c>
      <c r="O1329" s="1">
        <v>21.45</v>
      </c>
      <c r="P1329" s="1">
        <v>6.9020000000000001</v>
      </c>
      <c r="Q1329" s="1">
        <v>39.1</v>
      </c>
      <c r="R1329" s="1">
        <v>800</v>
      </c>
      <c r="S1329" s="1">
        <v>752.8</v>
      </c>
      <c r="T1329" s="1">
        <v>273.2</v>
      </c>
      <c r="U1329" s="1">
        <v>2220.8000000000002</v>
      </c>
      <c r="V1329">
        <v>1.0236858549999999</v>
      </c>
      <c r="W1329">
        <f t="shared" si="82"/>
        <v>0.95417543890943002</v>
      </c>
      <c r="X1329">
        <f t="shared" si="83"/>
        <v>12.990109158048298</v>
      </c>
    </row>
    <row r="1330" spans="1:24" x14ac:dyDescent="0.15">
      <c r="A1330" s="98">
        <v>43072.702106481483</v>
      </c>
      <c r="B1330" s="1">
        <v>241.26138888899004</v>
      </c>
      <c r="C1330" s="1">
        <v>241.25</v>
      </c>
      <c r="D1330" s="1">
        <v>17.88</v>
      </c>
      <c r="E1330" s="1">
        <v>2232.1320000000001</v>
      </c>
      <c r="F1330" s="1">
        <v>26.1</v>
      </c>
      <c r="G1330" s="1">
        <v>402.6</v>
      </c>
      <c r="H1330" s="1">
        <v>0.249</v>
      </c>
      <c r="I1330" s="1">
        <v>0.255</v>
      </c>
      <c r="J1330" s="1">
        <v>0.97399999999999998</v>
      </c>
      <c r="K1330" s="1">
        <v>13.26</v>
      </c>
      <c r="L1330" s="1">
        <f t="shared" si="80"/>
        <v>0.9512960372960374</v>
      </c>
      <c r="M1330" s="1">
        <f t="shared" si="81"/>
        <v>12.950909090909089</v>
      </c>
      <c r="N1330" s="1">
        <v>4.1000000000000002E-2</v>
      </c>
      <c r="O1330" s="1">
        <v>21.45</v>
      </c>
      <c r="P1330" s="1">
        <v>6.8929999999999998</v>
      </c>
      <c r="Q1330" s="1">
        <v>39.700000000000003</v>
      </c>
      <c r="R1330" s="1">
        <v>800</v>
      </c>
      <c r="S1330" s="1">
        <v>752.8</v>
      </c>
      <c r="T1330" s="1">
        <v>273.2</v>
      </c>
      <c r="U1330" s="1">
        <v>2220.8000000000002</v>
      </c>
      <c r="V1330">
        <v>1.023638464</v>
      </c>
      <c r="W1330">
        <f t="shared" si="82"/>
        <v>0.95421961400622002</v>
      </c>
      <c r="X1330">
        <f t="shared" si="83"/>
        <v>12.990710556183242</v>
      </c>
    </row>
    <row r="1331" spans="1:24" x14ac:dyDescent="0.15">
      <c r="A1331" s="98">
        <v>43072.702800925923</v>
      </c>
      <c r="B1331" s="1">
        <v>241.27805555553641</v>
      </c>
      <c r="C1331" s="1">
        <v>241.27</v>
      </c>
      <c r="D1331" s="1">
        <v>17.88</v>
      </c>
      <c r="E1331" s="1">
        <v>2231.9690000000001</v>
      </c>
      <c r="F1331" s="1">
        <v>26.1</v>
      </c>
      <c r="G1331" s="1">
        <v>402.6</v>
      </c>
      <c r="H1331" s="1">
        <v>0.249</v>
      </c>
      <c r="I1331" s="1">
        <v>0.255</v>
      </c>
      <c r="J1331" s="1">
        <v>0.97399999999999998</v>
      </c>
      <c r="K1331" s="1">
        <v>13.26</v>
      </c>
      <c r="L1331" s="1">
        <f t="shared" si="80"/>
        <v>0.9512960372960374</v>
      </c>
      <c r="M1331" s="1">
        <f t="shared" si="81"/>
        <v>12.950909090909089</v>
      </c>
      <c r="N1331" s="1">
        <v>4.1000000000000002E-2</v>
      </c>
      <c r="O1331" s="1">
        <v>21.45</v>
      </c>
      <c r="P1331" s="1">
        <v>6.9130000000000003</v>
      </c>
      <c r="Q1331" s="1">
        <v>40.200000000000003</v>
      </c>
      <c r="R1331" s="1">
        <v>800</v>
      </c>
      <c r="S1331" s="1">
        <v>752.8</v>
      </c>
      <c r="T1331" s="1">
        <v>273.2</v>
      </c>
      <c r="U1331" s="1">
        <v>2220.8000000000002</v>
      </c>
      <c r="V1331">
        <v>1.0236189842999999</v>
      </c>
      <c r="W1331">
        <f t="shared" si="82"/>
        <v>0.95423777302056045</v>
      </c>
      <c r="X1331">
        <f t="shared" si="83"/>
        <v>12.990957772333298</v>
      </c>
    </row>
    <row r="1332" spans="1:24" x14ac:dyDescent="0.15">
      <c r="A1332" s="98">
        <v>43072.70349537037</v>
      </c>
      <c r="B1332" s="1">
        <v>241.29472222225741</v>
      </c>
      <c r="C1332" s="1">
        <v>241.29</v>
      </c>
      <c r="D1332" s="1">
        <v>17.88</v>
      </c>
      <c r="E1332" s="1">
        <v>2231.9029999999998</v>
      </c>
      <c r="F1332" s="1">
        <v>26.1</v>
      </c>
      <c r="G1332" s="1">
        <v>402.6</v>
      </c>
      <c r="H1332" s="1">
        <v>0.249</v>
      </c>
      <c r="I1332" s="1">
        <v>0.254</v>
      </c>
      <c r="J1332" s="1">
        <v>0.97399999999999998</v>
      </c>
      <c r="K1332" s="1">
        <v>13.26</v>
      </c>
      <c r="L1332" s="1">
        <f t="shared" si="80"/>
        <v>0.9512960372960374</v>
      </c>
      <c r="M1332" s="1">
        <f t="shared" si="81"/>
        <v>12.950909090909089</v>
      </c>
      <c r="N1332" s="1">
        <v>4.1000000000000002E-2</v>
      </c>
      <c r="O1332" s="1">
        <v>21.45</v>
      </c>
      <c r="P1332" s="1">
        <v>6.9180000000000001</v>
      </c>
      <c r="Q1332" s="1">
        <v>39.4</v>
      </c>
      <c r="R1332" s="1">
        <v>800</v>
      </c>
      <c r="S1332" s="1">
        <v>752.8</v>
      </c>
      <c r="T1332" s="1">
        <v>273.2</v>
      </c>
      <c r="U1332" s="1">
        <v>2220.8000000000002</v>
      </c>
      <c r="V1332">
        <v>1.0235977254999999</v>
      </c>
      <c r="W1332">
        <f t="shared" si="82"/>
        <v>0.95425759130411436</v>
      </c>
      <c r="X1332">
        <f t="shared" si="83"/>
        <v>12.991227577713097</v>
      </c>
    </row>
    <row r="1333" spans="1:24" x14ac:dyDescent="0.15">
      <c r="A1333" s="98">
        <v>43072.704189814816</v>
      </c>
      <c r="B1333" s="1">
        <v>241.3113888889784</v>
      </c>
      <c r="C1333" s="1">
        <v>241.3</v>
      </c>
      <c r="D1333" s="1">
        <v>17.88</v>
      </c>
      <c r="E1333" s="1">
        <v>2232.0340000000001</v>
      </c>
      <c r="F1333" s="1">
        <v>26.1</v>
      </c>
      <c r="G1333" s="1">
        <v>402.6</v>
      </c>
      <c r="H1333" s="1">
        <v>0.248</v>
      </c>
      <c r="I1333" s="1">
        <v>0.255</v>
      </c>
      <c r="J1333" s="1">
        <v>0.97399999999999998</v>
      </c>
      <c r="K1333" s="1">
        <v>13.26</v>
      </c>
      <c r="L1333" s="1">
        <f t="shared" si="80"/>
        <v>0.9512960372960374</v>
      </c>
      <c r="M1333" s="1">
        <f t="shared" si="81"/>
        <v>12.950909090909089</v>
      </c>
      <c r="N1333" s="1">
        <v>4.1000000000000002E-2</v>
      </c>
      <c r="O1333" s="1">
        <v>21.45</v>
      </c>
      <c r="P1333" s="1">
        <v>6.9109999999999996</v>
      </c>
      <c r="Q1333" s="1">
        <v>38.9</v>
      </c>
      <c r="R1333" s="1">
        <v>800</v>
      </c>
      <c r="S1333" s="1">
        <v>752.8</v>
      </c>
      <c r="T1333" s="1">
        <v>273.2</v>
      </c>
      <c r="U1333" s="1">
        <v>2220.8000000000002</v>
      </c>
      <c r="V1333">
        <v>1.0235873583999999</v>
      </c>
      <c r="W1333">
        <f t="shared" si="82"/>
        <v>0.95426725621819686</v>
      </c>
      <c r="X1333">
        <f t="shared" si="83"/>
        <v>12.991359155496191</v>
      </c>
    </row>
    <row r="1334" spans="1:24" x14ac:dyDescent="0.15">
      <c r="A1334" s="98">
        <v>43072.704884259256</v>
      </c>
      <c r="B1334" s="1">
        <v>241.32805555552477</v>
      </c>
      <c r="C1334" s="1">
        <v>241.32</v>
      </c>
      <c r="D1334" s="1">
        <v>17.88</v>
      </c>
      <c r="E1334" s="1">
        <v>2232.2890000000002</v>
      </c>
      <c r="F1334" s="1">
        <v>26.1</v>
      </c>
      <c r="G1334" s="1">
        <v>402.6</v>
      </c>
      <c r="H1334" s="1">
        <v>0.248</v>
      </c>
      <c r="I1334" s="1">
        <v>0.255</v>
      </c>
      <c r="J1334" s="1">
        <v>0.97399999999999998</v>
      </c>
      <c r="K1334" s="1">
        <v>13.26</v>
      </c>
      <c r="L1334" s="1">
        <f t="shared" si="80"/>
        <v>0.9512960372960374</v>
      </c>
      <c r="M1334" s="1">
        <f t="shared" si="81"/>
        <v>12.950909090909089</v>
      </c>
      <c r="N1334" s="1">
        <v>4.1000000000000002E-2</v>
      </c>
      <c r="O1334" s="1">
        <v>21.45</v>
      </c>
      <c r="P1334" s="1">
        <v>6.9020000000000001</v>
      </c>
      <c r="Q1334" s="1">
        <v>39.1</v>
      </c>
      <c r="R1334" s="1">
        <v>800</v>
      </c>
      <c r="S1334" s="1">
        <v>752.8</v>
      </c>
      <c r="T1334" s="1">
        <v>273.2</v>
      </c>
      <c r="U1334" s="1">
        <v>2220.8000000000002</v>
      </c>
      <c r="V1334">
        <v>1.0235772073</v>
      </c>
      <c r="W1334">
        <f t="shared" si="82"/>
        <v>0.95427671995212471</v>
      </c>
      <c r="X1334">
        <f t="shared" si="83"/>
        <v>12.991487994420096</v>
      </c>
    </row>
    <row r="1335" spans="1:24" x14ac:dyDescent="0.15">
      <c r="A1335" s="98">
        <v>43072.705578703702</v>
      </c>
      <c r="B1335" s="1">
        <v>241.34472222224576</v>
      </c>
      <c r="C1335" s="1">
        <v>241.34</v>
      </c>
      <c r="D1335" s="1">
        <v>17.88</v>
      </c>
      <c r="E1335" s="1">
        <v>2232.3319999999999</v>
      </c>
      <c r="F1335" s="1">
        <v>26.1</v>
      </c>
      <c r="G1335" s="1">
        <v>402.6</v>
      </c>
      <c r="H1335" s="1">
        <v>0.248</v>
      </c>
      <c r="I1335" s="1">
        <v>0.255</v>
      </c>
      <c r="J1335" s="1">
        <v>0.97399999999999998</v>
      </c>
      <c r="K1335" s="1">
        <v>13.26</v>
      </c>
      <c r="L1335" s="1">
        <f t="shared" si="80"/>
        <v>0.9512960372960374</v>
      </c>
      <c r="M1335" s="1">
        <f t="shared" si="81"/>
        <v>12.950909090909089</v>
      </c>
      <c r="N1335" s="1">
        <v>4.1000000000000002E-2</v>
      </c>
      <c r="O1335" s="1">
        <v>21.45</v>
      </c>
      <c r="P1335" s="1">
        <v>6.8970000000000002</v>
      </c>
      <c r="Q1335" s="1">
        <v>39.799999999999997</v>
      </c>
      <c r="R1335" s="1">
        <v>800</v>
      </c>
      <c r="S1335" s="1">
        <v>752.8</v>
      </c>
      <c r="T1335" s="1">
        <v>273.2</v>
      </c>
      <c r="U1335" s="1">
        <v>2220.8000000000002</v>
      </c>
      <c r="V1335">
        <v>1.0235739251</v>
      </c>
      <c r="W1335">
        <f t="shared" si="82"/>
        <v>0.95427977994317503</v>
      </c>
      <c r="X1335">
        <f t="shared" si="83"/>
        <v>12.991529653025156</v>
      </c>
    </row>
    <row r="1336" spans="1:24" x14ac:dyDescent="0.15">
      <c r="A1336" s="98">
        <v>43072.706273148149</v>
      </c>
      <c r="B1336" s="1">
        <v>241.36138888896676</v>
      </c>
      <c r="C1336" s="1">
        <v>241.35</v>
      </c>
      <c r="D1336" s="1">
        <v>17.88</v>
      </c>
      <c r="E1336" s="1">
        <v>2232.1610000000001</v>
      </c>
      <c r="F1336" s="1">
        <v>26.1</v>
      </c>
      <c r="G1336" s="1">
        <v>402.6</v>
      </c>
      <c r="H1336" s="1">
        <v>0.248</v>
      </c>
      <c r="I1336" s="1">
        <v>0.255</v>
      </c>
      <c r="J1336" s="1">
        <v>0.97399999999999998</v>
      </c>
      <c r="K1336" s="1">
        <v>13.26</v>
      </c>
      <c r="L1336" s="1">
        <f t="shared" si="80"/>
        <v>0.9512960372960374</v>
      </c>
      <c r="M1336" s="1">
        <f t="shared" si="81"/>
        <v>12.950909090909089</v>
      </c>
      <c r="N1336" s="1">
        <v>4.1000000000000002E-2</v>
      </c>
      <c r="O1336" s="1">
        <v>21.45</v>
      </c>
      <c r="P1336" s="1">
        <v>6.8860000000000001</v>
      </c>
      <c r="Q1336" s="1">
        <v>40</v>
      </c>
      <c r="R1336" s="1">
        <v>800</v>
      </c>
      <c r="S1336" s="1">
        <v>752.8</v>
      </c>
      <c r="T1336" s="1">
        <v>273.2</v>
      </c>
      <c r="U1336" s="1">
        <v>2220.8000000000002</v>
      </c>
      <c r="V1336">
        <v>1.0235892927999999</v>
      </c>
      <c r="W1336">
        <f t="shared" si="82"/>
        <v>0.95426545282440067</v>
      </c>
      <c r="X1336">
        <f t="shared" si="83"/>
        <v>12.991334604159706</v>
      </c>
    </row>
    <row r="1337" spans="1:24" x14ac:dyDescent="0.15">
      <c r="A1337" s="98">
        <v>43072.706967592596</v>
      </c>
      <c r="B1337" s="1">
        <v>241.37805555568775</v>
      </c>
      <c r="C1337" s="1">
        <v>241.37</v>
      </c>
      <c r="D1337" s="1">
        <v>17.88</v>
      </c>
      <c r="E1337" s="1">
        <v>2231.8049999999998</v>
      </c>
      <c r="F1337" s="1">
        <v>26.1</v>
      </c>
      <c r="G1337" s="1">
        <v>402.6</v>
      </c>
      <c r="H1337" s="1">
        <v>0.248</v>
      </c>
      <c r="I1337" s="1">
        <v>0.255</v>
      </c>
      <c r="J1337" s="1">
        <v>0.97399999999999998</v>
      </c>
      <c r="K1337" s="1">
        <v>13.26</v>
      </c>
      <c r="L1337" s="1">
        <f t="shared" si="80"/>
        <v>0.9512960372960374</v>
      </c>
      <c r="M1337" s="1">
        <f t="shared" si="81"/>
        <v>12.950909090909089</v>
      </c>
      <c r="N1337" s="1">
        <v>4.1000000000000002E-2</v>
      </c>
      <c r="O1337" s="1">
        <v>21.45</v>
      </c>
      <c r="P1337" s="1">
        <v>6.9009999999999998</v>
      </c>
      <c r="Q1337" s="1">
        <v>40.200000000000003</v>
      </c>
      <c r="R1337" s="1">
        <v>799</v>
      </c>
      <c r="S1337" s="1">
        <v>752.8</v>
      </c>
      <c r="T1337" s="1">
        <v>273.2</v>
      </c>
      <c r="U1337" s="1">
        <v>2220.8000000000002</v>
      </c>
      <c r="V1337">
        <v>1.0236009618999999</v>
      </c>
      <c r="W1337">
        <f t="shared" si="82"/>
        <v>0.95425457415252557</v>
      </c>
      <c r="X1337">
        <f t="shared" si="83"/>
        <v>12.991186502322883</v>
      </c>
    </row>
    <row r="1338" spans="1:24" x14ac:dyDescent="0.15">
      <c r="A1338" s="98">
        <v>43072.707662037035</v>
      </c>
      <c r="B1338" s="1">
        <v>241.39472222223412</v>
      </c>
      <c r="C1338" s="1">
        <v>241.39</v>
      </c>
      <c r="D1338" s="1">
        <v>17.88</v>
      </c>
      <c r="E1338" s="1">
        <v>2231.931</v>
      </c>
      <c r="F1338" s="1">
        <v>26.1</v>
      </c>
      <c r="G1338" s="1">
        <v>402.6</v>
      </c>
      <c r="H1338" s="1">
        <v>0.248</v>
      </c>
      <c r="I1338" s="1">
        <v>0.254</v>
      </c>
      <c r="J1338" s="1">
        <v>0.97399999999999998</v>
      </c>
      <c r="K1338" s="1">
        <v>13.26</v>
      </c>
      <c r="L1338" s="1">
        <f t="shared" si="80"/>
        <v>0.9512960372960374</v>
      </c>
      <c r="M1338" s="1">
        <f t="shared" si="81"/>
        <v>12.950909090909089</v>
      </c>
      <c r="N1338" s="1">
        <v>4.1000000000000002E-2</v>
      </c>
      <c r="O1338" s="1">
        <v>21.45</v>
      </c>
      <c r="P1338" s="1">
        <v>6.91</v>
      </c>
      <c r="Q1338" s="1">
        <v>40.1</v>
      </c>
      <c r="R1338" s="1">
        <v>800</v>
      </c>
      <c r="S1338" s="1">
        <v>752.8</v>
      </c>
      <c r="T1338" s="1">
        <v>273.3</v>
      </c>
      <c r="U1338" s="1">
        <v>2220.8000000000002</v>
      </c>
      <c r="V1338">
        <v>1.0236000069</v>
      </c>
      <c r="W1338">
        <f t="shared" si="82"/>
        <v>0.95425546445451082</v>
      </c>
      <c r="X1338">
        <f t="shared" si="83"/>
        <v>12.991198622861205</v>
      </c>
    </row>
    <row r="1339" spans="1:24" x14ac:dyDescent="0.15">
      <c r="A1339" s="98">
        <v>43072.708356481482</v>
      </c>
      <c r="B1339" s="1">
        <v>241.41138888895512</v>
      </c>
      <c r="C1339" s="1">
        <v>241.4</v>
      </c>
      <c r="D1339" s="1">
        <v>17.88</v>
      </c>
      <c r="E1339" s="1">
        <v>2232.0059999999999</v>
      </c>
      <c r="F1339" s="1">
        <v>26.1</v>
      </c>
      <c r="G1339" s="1">
        <v>402.6</v>
      </c>
      <c r="H1339" s="1">
        <v>0.249</v>
      </c>
      <c r="I1339" s="1">
        <v>0.254</v>
      </c>
      <c r="J1339" s="1">
        <v>0.97399999999999998</v>
      </c>
      <c r="K1339" s="1">
        <v>13.26</v>
      </c>
      <c r="L1339" s="1">
        <f t="shared" si="80"/>
        <v>0.9512960372960374</v>
      </c>
      <c r="M1339" s="1">
        <f t="shared" si="81"/>
        <v>12.950909090909089</v>
      </c>
      <c r="N1339" s="1">
        <v>4.1000000000000002E-2</v>
      </c>
      <c r="O1339" s="1">
        <v>21.45</v>
      </c>
      <c r="P1339" s="1">
        <v>6.9029999999999996</v>
      </c>
      <c r="Q1339" s="1">
        <v>39.799999999999997</v>
      </c>
      <c r="R1339" s="1">
        <v>800</v>
      </c>
      <c r="S1339" s="1">
        <v>752.8</v>
      </c>
      <c r="T1339" s="1">
        <v>273.7</v>
      </c>
      <c r="U1339" s="1">
        <v>2220.9</v>
      </c>
      <c r="V1339">
        <v>1.0235966893999999</v>
      </c>
      <c r="W1339">
        <f t="shared" si="82"/>
        <v>0.95425855721803399</v>
      </c>
      <c r="X1339">
        <f t="shared" si="83"/>
        <v>12.991240727629499</v>
      </c>
    </row>
    <row r="1340" spans="1:24" x14ac:dyDescent="0.15">
      <c r="A1340" s="98">
        <v>43072.709050925929</v>
      </c>
      <c r="B1340" s="1">
        <v>241.42805555567611</v>
      </c>
      <c r="C1340" s="1">
        <v>241.42</v>
      </c>
      <c r="D1340" s="1">
        <v>17.88</v>
      </c>
      <c r="E1340" s="1">
        <v>2232.3020000000001</v>
      </c>
      <c r="F1340" s="1">
        <v>26.1</v>
      </c>
      <c r="G1340" s="1">
        <v>402.6</v>
      </c>
      <c r="H1340" s="1">
        <v>0.249</v>
      </c>
      <c r="I1340" s="1">
        <v>0.254</v>
      </c>
      <c r="J1340" s="1">
        <v>0.97399999999999998</v>
      </c>
      <c r="K1340" s="1">
        <v>13.26</v>
      </c>
      <c r="L1340" s="1">
        <f t="shared" si="80"/>
        <v>0.9512960372960374</v>
      </c>
      <c r="M1340" s="1">
        <f t="shared" si="81"/>
        <v>12.950909090909089</v>
      </c>
      <c r="N1340" s="1">
        <v>4.1000000000000002E-2</v>
      </c>
      <c r="O1340" s="1">
        <v>21.45</v>
      </c>
      <c r="P1340" s="1">
        <v>6.8949999999999996</v>
      </c>
      <c r="Q1340" s="1">
        <v>39.4</v>
      </c>
      <c r="R1340" s="1">
        <v>800</v>
      </c>
      <c r="S1340" s="1">
        <v>752.8</v>
      </c>
      <c r="T1340" s="1">
        <v>274</v>
      </c>
      <c r="U1340" s="1">
        <v>2220.9</v>
      </c>
      <c r="V1340">
        <v>1.0235958196999999</v>
      </c>
      <c r="W1340">
        <f t="shared" si="82"/>
        <v>0.95425936800550626</v>
      </c>
      <c r="X1340">
        <f t="shared" si="83"/>
        <v>12.991251765660177</v>
      </c>
    </row>
    <row r="1341" spans="1:24" x14ac:dyDescent="0.15">
      <c r="A1341" s="98">
        <v>43072.709745370368</v>
      </c>
      <c r="B1341" s="1">
        <v>241.44472222222248</v>
      </c>
      <c r="C1341" s="1">
        <v>241.44</v>
      </c>
      <c r="D1341" s="1">
        <v>17.88</v>
      </c>
      <c r="E1341" s="1">
        <v>2232.335</v>
      </c>
      <c r="F1341" s="1">
        <v>26.1</v>
      </c>
      <c r="G1341" s="1">
        <v>402.6</v>
      </c>
      <c r="H1341" s="1">
        <v>0.249</v>
      </c>
      <c r="I1341" s="1">
        <v>0.255</v>
      </c>
      <c r="J1341" s="1">
        <v>0.97399999999999998</v>
      </c>
      <c r="K1341" s="1">
        <v>13.26</v>
      </c>
      <c r="L1341" s="1">
        <f t="shared" si="80"/>
        <v>0.9512960372960374</v>
      </c>
      <c r="M1341" s="1">
        <f t="shared" si="81"/>
        <v>12.950909090909089</v>
      </c>
      <c r="N1341" s="1">
        <v>4.1000000000000002E-2</v>
      </c>
      <c r="O1341" s="1">
        <v>21.45</v>
      </c>
      <c r="P1341" s="1">
        <v>6.9119999999999999</v>
      </c>
      <c r="Q1341" s="1">
        <v>39.799999999999997</v>
      </c>
      <c r="R1341" s="1">
        <v>800</v>
      </c>
      <c r="S1341" s="1">
        <v>752.8</v>
      </c>
      <c r="T1341" s="1">
        <v>274</v>
      </c>
      <c r="U1341" s="1">
        <v>2220.9</v>
      </c>
      <c r="V1341">
        <v>1.0236101705</v>
      </c>
      <c r="W1341">
        <f t="shared" si="82"/>
        <v>0.95424598948921835</v>
      </c>
      <c r="X1341">
        <f t="shared" si="83"/>
        <v>12.991069631033916</v>
      </c>
    </row>
    <row r="1342" spans="1:24" x14ac:dyDescent="0.15">
      <c r="A1342" s="98">
        <v>43072.710439814815</v>
      </c>
      <c r="B1342" s="1">
        <v>241.46138888894347</v>
      </c>
      <c r="C1342" s="1">
        <v>241.45</v>
      </c>
      <c r="D1342" s="1">
        <v>17.89</v>
      </c>
      <c r="E1342" s="1">
        <v>2232.2820000000002</v>
      </c>
      <c r="F1342" s="1">
        <v>26.1</v>
      </c>
      <c r="G1342" s="1">
        <v>402.6</v>
      </c>
      <c r="H1342" s="1">
        <v>0.249</v>
      </c>
      <c r="I1342" s="1">
        <v>0.255</v>
      </c>
      <c r="J1342" s="1">
        <v>0.97399999999999998</v>
      </c>
      <c r="K1342" s="1">
        <v>13.26</v>
      </c>
      <c r="L1342" s="1">
        <f t="shared" si="80"/>
        <v>0.9512960372960374</v>
      </c>
      <c r="M1342" s="1">
        <f t="shared" si="81"/>
        <v>12.950909090909089</v>
      </c>
      <c r="N1342" s="1">
        <v>4.2000000000000003E-2</v>
      </c>
      <c r="O1342" s="1">
        <v>21.45</v>
      </c>
      <c r="P1342" s="1">
        <v>6.92</v>
      </c>
      <c r="Q1342" s="1">
        <v>40.4</v>
      </c>
      <c r="R1342" s="1">
        <v>800</v>
      </c>
      <c r="S1342" s="1">
        <v>752.8</v>
      </c>
      <c r="T1342" s="1">
        <v>274</v>
      </c>
      <c r="U1342" s="1">
        <v>2220.9</v>
      </c>
      <c r="V1342">
        <v>1.0236084818</v>
      </c>
      <c r="W1342">
        <f t="shared" si="82"/>
        <v>0.95424756375831743</v>
      </c>
      <c r="X1342">
        <f t="shared" si="83"/>
        <v>12.991091063075245</v>
      </c>
    </row>
    <row r="1343" spans="1:24" x14ac:dyDescent="0.15">
      <c r="A1343" s="98">
        <v>43072.711134259262</v>
      </c>
      <c r="B1343" s="1">
        <v>241.47805555566447</v>
      </c>
      <c r="C1343" s="1">
        <v>241.47</v>
      </c>
      <c r="D1343" s="1">
        <v>17.89</v>
      </c>
      <c r="E1343" s="1">
        <v>2231.835</v>
      </c>
      <c r="F1343" s="1">
        <v>26.1</v>
      </c>
      <c r="G1343" s="1">
        <v>402.6</v>
      </c>
      <c r="H1343" s="1">
        <v>0.249</v>
      </c>
      <c r="I1343" s="1">
        <v>0.255</v>
      </c>
      <c r="J1343" s="1">
        <v>0.97399999999999998</v>
      </c>
      <c r="K1343" s="1">
        <v>13.26</v>
      </c>
      <c r="L1343" s="1">
        <f t="shared" si="80"/>
        <v>0.9512960372960374</v>
      </c>
      <c r="M1343" s="1">
        <f t="shared" si="81"/>
        <v>12.950909090909089</v>
      </c>
      <c r="N1343" s="1">
        <v>4.2000000000000003E-2</v>
      </c>
      <c r="O1343" s="1">
        <v>21.45</v>
      </c>
      <c r="P1343" s="1">
        <v>6.9080000000000004</v>
      </c>
      <c r="Q1343" s="1">
        <v>40.299999999999997</v>
      </c>
      <c r="R1343" s="1">
        <v>800</v>
      </c>
      <c r="S1343" s="1">
        <v>752.8</v>
      </c>
      <c r="T1343" s="1">
        <v>274</v>
      </c>
      <c r="U1343" s="1">
        <v>2220.9</v>
      </c>
      <c r="V1343">
        <v>1.0236275369999999</v>
      </c>
      <c r="W1343">
        <f t="shared" si="82"/>
        <v>0.9542298000918279</v>
      </c>
      <c r="X1343">
        <f t="shared" si="83"/>
        <v>12.99084922917622</v>
      </c>
    </row>
    <row r="1344" spans="1:24" x14ac:dyDescent="0.15">
      <c r="A1344" s="98">
        <v>43072.711828703701</v>
      </c>
      <c r="B1344" s="1">
        <v>241.49472222221084</v>
      </c>
      <c r="C1344" s="1">
        <v>241.49</v>
      </c>
      <c r="D1344" s="1">
        <v>17.89</v>
      </c>
      <c r="E1344" s="1">
        <v>2231.6999999999998</v>
      </c>
      <c r="F1344" s="1">
        <v>26.1</v>
      </c>
      <c r="G1344" s="1">
        <v>402.6</v>
      </c>
      <c r="H1344" s="1">
        <v>0.249</v>
      </c>
      <c r="I1344" s="1">
        <v>0.255</v>
      </c>
      <c r="J1344" s="1">
        <v>0.97399999999999998</v>
      </c>
      <c r="K1344" s="1">
        <v>13.26</v>
      </c>
      <c r="L1344" s="1">
        <f t="shared" si="80"/>
        <v>0.9512960372960374</v>
      </c>
      <c r="M1344" s="1">
        <f t="shared" si="81"/>
        <v>12.950909090909089</v>
      </c>
      <c r="N1344" s="1">
        <v>4.1000000000000002E-2</v>
      </c>
      <c r="O1344" s="1">
        <v>21.45</v>
      </c>
      <c r="P1344" s="1">
        <v>6.9</v>
      </c>
      <c r="Q1344" s="1">
        <v>39.5</v>
      </c>
      <c r="R1344" s="1">
        <v>800</v>
      </c>
      <c r="S1344" s="1">
        <v>752.8</v>
      </c>
      <c r="T1344" s="1">
        <v>274</v>
      </c>
      <c r="U1344" s="1">
        <v>2220.9</v>
      </c>
      <c r="V1344">
        <v>1.0236252851000001</v>
      </c>
      <c r="W1344">
        <f t="shared" si="82"/>
        <v>0.95423189932688768</v>
      </c>
      <c r="X1344">
        <f t="shared" si="83"/>
        <v>12.990877808084734</v>
      </c>
    </row>
    <row r="1345" spans="1:24" x14ac:dyDescent="0.15">
      <c r="A1345" s="98">
        <v>43072.712523148148</v>
      </c>
      <c r="B1345" s="1">
        <v>241.51138888893183</v>
      </c>
      <c r="C1345" s="1">
        <v>241.5</v>
      </c>
      <c r="D1345" s="1">
        <v>17.89</v>
      </c>
      <c r="E1345" s="1">
        <v>2232.0259999999998</v>
      </c>
      <c r="F1345" s="1">
        <v>26.1</v>
      </c>
      <c r="G1345" s="1">
        <v>402.6</v>
      </c>
      <c r="H1345" s="1">
        <v>0.249</v>
      </c>
      <c r="I1345" s="1">
        <v>0.255</v>
      </c>
      <c r="J1345" s="1">
        <v>0.97399999999999998</v>
      </c>
      <c r="K1345" s="1">
        <v>13.26</v>
      </c>
      <c r="L1345" s="1">
        <f t="shared" si="80"/>
        <v>0.95085274930102515</v>
      </c>
      <c r="M1345" s="1">
        <f t="shared" si="81"/>
        <v>12.944874184529356</v>
      </c>
      <c r="N1345" s="1">
        <v>4.1000000000000002E-2</v>
      </c>
      <c r="O1345" s="1">
        <v>21.46</v>
      </c>
      <c r="P1345" s="1">
        <v>6.8920000000000003</v>
      </c>
      <c r="Q1345" s="1">
        <v>39.5</v>
      </c>
      <c r="R1345" s="1">
        <v>800</v>
      </c>
      <c r="S1345" s="1">
        <v>752.8</v>
      </c>
      <c r="T1345" s="1">
        <v>274</v>
      </c>
      <c r="U1345" s="1">
        <v>2220.9</v>
      </c>
      <c r="V1345">
        <v>1.0236085256</v>
      </c>
      <c r="W1345">
        <f t="shared" si="82"/>
        <v>0.95424752292625881</v>
      </c>
      <c r="X1345">
        <f t="shared" si="83"/>
        <v>12.991090507189108</v>
      </c>
    </row>
    <row r="1346" spans="1:24" x14ac:dyDescent="0.15">
      <c r="A1346" s="98">
        <v>43072.713217592594</v>
      </c>
      <c r="B1346" s="1">
        <v>241.52805555565283</v>
      </c>
      <c r="C1346" s="1">
        <v>241.52</v>
      </c>
      <c r="D1346" s="1">
        <v>17.89</v>
      </c>
      <c r="E1346" s="1">
        <v>2232.2260000000001</v>
      </c>
      <c r="F1346" s="1">
        <v>26.1</v>
      </c>
      <c r="G1346" s="1">
        <v>402.6</v>
      </c>
      <c r="H1346" s="1">
        <v>0.249</v>
      </c>
      <c r="I1346" s="1">
        <v>0.255</v>
      </c>
      <c r="J1346" s="1">
        <v>0.97399999999999998</v>
      </c>
      <c r="K1346" s="1">
        <v>13.26</v>
      </c>
      <c r="L1346" s="1">
        <f t="shared" ref="L1346:L1409" si="84">(J1346*20.95)/O1346</f>
        <v>0.95085274930102515</v>
      </c>
      <c r="M1346" s="1">
        <f t="shared" ref="M1346:M1409" si="85">(K1346*20.95)/O1346</f>
        <v>12.944874184529356</v>
      </c>
      <c r="N1346" s="1">
        <v>4.1000000000000002E-2</v>
      </c>
      <c r="O1346" s="1">
        <v>21.46</v>
      </c>
      <c r="P1346" s="1">
        <v>6.91</v>
      </c>
      <c r="Q1346" s="1">
        <v>39.299999999999997</v>
      </c>
      <c r="R1346" s="1">
        <v>800</v>
      </c>
      <c r="S1346" s="1">
        <v>752.8</v>
      </c>
      <c r="T1346" s="1">
        <v>274</v>
      </c>
      <c r="U1346" s="1">
        <v>2220.9</v>
      </c>
      <c r="V1346">
        <v>1.0235952690000001</v>
      </c>
      <c r="W1346">
        <f t="shared" si="82"/>
        <v>0.95425988140240214</v>
      </c>
      <c r="X1346">
        <f t="shared" si="83"/>
        <v>12.991258755026543</v>
      </c>
    </row>
    <row r="1347" spans="1:24" x14ac:dyDescent="0.15">
      <c r="A1347" s="98">
        <v>43072.713912037034</v>
      </c>
      <c r="B1347" s="1">
        <v>241.5447222221992</v>
      </c>
      <c r="C1347" s="1">
        <v>241.54</v>
      </c>
      <c r="D1347" s="1">
        <v>17.89</v>
      </c>
      <c r="E1347" s="1">
        <v>2232.172</v>
      </c>
      <c r="F1347" s="1">
        <v>26.1</v>
      </c>
      <c r="G1347" s="1">
        <v>402.6</v>
      </c>
      <c r="H1347" s="1">
        <v>0.249</v>
      </c>
      <c r="I1347" s="1">
        <v>0.255</v>
      </c>
      <c r="J1347" s="1">
        <v>0.97399999999999998</v>
      </c>
      <c r="K1347" s="1">
        <v>13.26</v>
      </c>
      <c r="L1347" s="1">
        <f t="shared" si="84"/>
        <v>0.95085274930102515</v>
      </c>
      <c r="M1347" s="1">
        <f t="shared" si="85"/>
        <v>12.944874184529356</v>
      </c>
      <c r="N1347" s="1">
        <v>4.1000000000000002E-2</v>
      </c>
      <c r="O1347" s="1">
        <v>21.46</v>
      </c>
      <c r="P1347" s="1">
        <v>6.9180000000000001</v>
      </c>
      <c r="Q1347" s="1">
        <v>39.200000000000003</v>
      </c>
      <c r="R1347" s="1">
        <v>800</v>
      </c>
      <c r="S1347" s="1">
        <v>752.8</v>
      </c>
      <c r="T1347" s="1">
        <v>274</v>
      </c>
      <c r="U1347" s="1">
        <v>2220.9</v>
      </c>
      <c r="V1347">
        <v>1.0235985798</v>
      </c>
      <c r="W1347">
        <f t="shared" ref="W1347:W1410" si="86">J1347*(Z$1/V1347)</f>
        <v>0.95425679487641657</v>
      </c>
      <c r="X1347">
        <f t="shared" ref="X1347:X1410" si="87">K1347*(Z$1/V1347)</f>
        <v>12.991216735175856</v>
      </c>
    </row>
    <row r="1348" spans="1:24" x14ac:dyDescent="0.15">
      <c r="A1348" s="98">
        <v>43072.714606481481</v>
      </c>
      <c r="B1348" s="1">
        <v>241.56138888892019</v>
      </c>
      <c r="C1348" s="1">
        <v>241.55</v>
      </c>
      <c r="D1348" s="1">
        <v>17.89</v>
      </c>
      <c r="E1348" s="1">
        <v>2232.098</v>
      </c>
      <c r="F1348" s="1">
        <v>26.1</v>
      </c>
      <c r="G1348" s="1">
        <v>402.6</v>
      </c>
      <c r="H1348" s="1">
        <v>0.249</v>
      </c>
      <c r="I1348" s="1">
        <v>0.255</v>
      </c>
      <c r="J1348" s="1">
        <v>0.97399999999999998</v>
      </c>
      <c r="K1348" s="1">
        <v>13.26</v>
      </c>
      <c r="L1348" s="1">
        <f t="shared" si="84"/>
        <v>0.95085274930102515</v>
      </c>
      <c r="M1348" s="1">
        <f t="shared" si="85"/>
        <v>12.944874184529356</v>
      </c>
      <c r="N1348" s="1">
        <v>4.1000000000000002E-2</v>
      </c>
      <c r="O1348" s="1">
        <v>21.46</v>
      </c>
      <c r="P1348" s="1">
        <v>6.9119999999999999</v>
      </c>
      <c r="Q1348" s="1">
        <v>39.6</v>
      </c>
      <c r="R1348" s="1">
        <v>800</v>
      </c>
      <c r="S1348" s="1">
        <v>752.8</v>
      </c>
      <c r="T1348" s="1">
        <v>274</v>
      </c>
      <c r="U1348" s="1">
        <v>2220.9</v>
      </c>
      <c r="V1348">
        <v>1.0236124008</v>
      </c>
      <c r="W1348">
        <f t="shared" si="86"/>
        <v>0.95424391032836731</v>
      </c>
      <c r="X1348">
        <f t="shared" si="87"/>
        <v>12.991041325414939</v>
      </c>
    </row>
    <row r="1349" spans="1:24" x14ac:dyDescent="0.15">
      <c r="A1349" s="98">
        <v>43072.715300925927</v>
      </c>
      <c r="B1349" s="1">
        <v>241.57805555564119</v>
      </c>
      <c r="C1349" s="1">
        <v>241.57</v>
      </c>
      <c r="D1349" s="1">
        <v>17.89</v>
      </c>
      <c r="E1349" s="1">
        <v>2231.9670000000001</v>
      </c>
      <c r="F1349" s="1">
        <v>26.1</v>
      </c>
      <c r="G1349" s="1">
        <v>402.6</v>
      </c>
      <c r="H1349" s="1">
        <v>0.249</v>
      </c>
      <c r="I1349" s="1">
        <v>0.255</v>
      </c>
      <c r="J1349" s="1">
        <v>0.97399999999999998</v>
      </c>
      <c r="K1349" s="1">
        <v>13.26</v>
      </c>
      <c r="L1349" s="1">
        <f t="shared" si="84"/>
        <v>0.95085274930102515</v>
      </c>
      <c r="M1349" s="1">
        <f t="shared" si="85"/>
        <v>12.944874184529356</v>
      </c>
      <c r="N1349" s="1">
        <v>4.1000000000000002E-2</v>
      </c>
      <c r="O1349" s="1">
        <v>21.46</v>
      </c>
      <c r="P1349" s="1">
        <v>6.91</v>
      </c>
      <c r="Q1349" s="1">
        <v>39.799999999999997</v>
      </c>
      <c r="R1349" s="1">
        <v>800</v>
      </c>
      <c r="S1349" s="1">
        <v>752.8</v>
      </c>
      <c r="T1349" s="1">
        <v>274</v>
      </c>
      <c r="U1349" s="1">
        <v>2220.9</v>
      </c>
      <c r="V1349">
        <v>1.023605536</v>
      </c>
      <c r="W1349">
        <f t="shared" si="86"/>
        <v>0.95425030995533799</v>
      </c>
      <c r="X1349">
        <f t="shared" si="87"/>
        <v>12.991128449699982</v>
      </c>
    </row>
    <row r="1350" spans="1:24" x14ac:dyDescent="0.15">
      <c r="A1350" s="98">
        <v>43072.715995370374</v>
      </c>
      <c r="B1350" s="1">
        <v>241.59472222236218</v>
      </c>
      <c r="C1350" s="1">
        <v>241.59</v>
      </c>
      <c r="D1350" s="1">
        <v>17.89</v>
      </c>
      <c r="E1350" s="1">
        <v>2231.7249999999999</v>
      </c>
      <c r="F1350" s="1">
        <v>26.1</v>
      </c>
      <c r="G1350" s="1">
        <v>402.6</v>
      </c>
      <c r="H1350" s="1">
        <v>0.249</v>
      </c>
      <c r="I1350" s="1">
        <v>0.255</v>
      </c>
      <c r="J1350" s="1">
        <v>0.97899999999999998</v>
      </c>
      <c r="K1350" s="1">
        <v>13.24</v>
      </c>
      <c r="L1350" s="1">
        <f t="shared" si="84"/>
        <v>0.95573392357875109</v>
      </c>
      <c r="M1350" s="1">
        <f t="shared" si="85"/>
        <v>12.925349487418451</v>
      </c>
      <c r="N1350" s="1">
        <v>4.1000000000000002E-2</v>
      </c>
      <c r="O1350" s="1">
        <v>21.46</v>
      </c>
      <c r="P1350" s="1">
        <v>6.9</v>
      </c>
      <c r="Q1350" s="1">
        <v>39.5</v>
      </c>
      <c r="R1350" s="1">
        <v>800</v>
      </c>
      <c r="S1350" s="1">
        <v>752.8</v>
      </c>
      <c r="T1350" s="1">
        <v>274</v>
      </c>
      <c r="U1350" s="1">
        <v>2220.9</v>
      </c>
      <c r="V1350">
        <v>1.0235995091000001</v>
      </c>
      <c r="W1350">
        <f t="shared" si="86"/>
        <v>0.95915457292788175</v>
      </c>
      <c r="X1350">
        <f t="shared" si="87"/>
        <v>12.971610363192191</v>
      </c>
    </row>
    <row r="1351" spans="1:24" x14ac:dyDescent="0.15">
      <c r="A1351" s="98">
        <v>43072.716689814813</v>
      </c>
      <c r="B1351" s="1">
        <v>241.61138888890855</v>
      </c>
      <c r="C1351" s="1">
        <v>241.6</v>
      </c>
      <c r="D1351" s="1">
        <v>17.89</v>
      </c>
      <c r="E1351" s="1">
        <v>2231.9290000000001</v>
      </c>
      <c r="F1351" s="1">
        <v>26.1</v>
      </c>
      <c r="G1351" s="1">
        <v>402.6</v>
      </c>
      <c r="H1351" s="1">
        <v>0.249</v>
      </c>
      <c r="I1351" s="1">
        <v>0.255</v>
      </c>
      <c r="J1351" s="1">
        <v>0.98499999999999999</v>
      </c>
      <c r="K1351" s="1">
        <v>13.24</v>
      </c>
      <c r="L1351" s="1">
        <f t="shared" si="84"/>
        <v>0.96159133271202224</v>
      </c>
      <c r="M1351" s="1">
        <f t="shared" si="85"/>
        <v>12.925349487418451</v>
      </c>
      <c r="N1351" s="1">
        <v>4.1000000000000002E-2</v>
      </c>
      <c r="O1351" s="1">
        <v>21.46</v>
      </c>
      <c r="P1351" s="1">
        <v>6.8929999999999998</v>
      </c>
      <c r="Q1351" s="1">
        <v>39.799999999999997</v>
      </c>
      <c r="R1351" s="1">
        <v>800</v>
      </c>
      <c r="S1351" s="1">
        <v>752.8</v>
      </c>
      <c r="T1351" s="1">
        <v>274</v>
      </c>
      <c r="U1351" s="1">
        <v>2220.9</v>
      </c>
      <c r="V1351">
        <v>1.0236001452000001</v>
      </c>
      <c r="W1351">
        <f t="shared" si="86"/>
        <v>0.96503234649990544</v>
      </c>
      <c r="X1351">
        <f t="shared" si="87"/>
        <v>12.971602302191622</v>
      </c>
    </row>
    <row r="1352" spans="1:24" x14ac:dyDescent="0.15">
      <c r="A1352" s="98">
        <v>43072.71738425926</v>
      </c>
      <c r="B1352" s="1">
        <v>241.62805555562954</v>
      </c>
      <c r="C1352" s="1">
        <v>241.62</v>
      </c>
      <c r="D1352" s="1">
        <v>17.89</v>
      </c>
      <c r="E1352" s="1">
        <v>2232.0650000000001</v>
      </c>
      <c r="F1352" s="1">
        <v>26.1</v>
      </c>
      <c r="G1352" s="1">
        <v>402.6</v>
      </c>
      <c r="H1352" s="1">
        <v>0.249</v>
      </c>
      <c r="I1352" s="1">
        <v>0.255</v>
      </c>
      <c r="J1352" s="1">
        <v>0.98799999999999999</v>
      </c>
      <c r="K1352" s="1">
        <v>13.25</v>
      </c>
      <c r="L1352" s="1">
        <f t="shared" si="84"/>
        <v>0.96452003727865787</v>
      </c>
      <c r="M1352" s="1">
        <f t="shared" si="85"/>
        <v>12.935111835973903</v>
      </c>
      <c r="N1352" s="1">
        <v>4.1000000000000002E-2</v>
      </c>
      <c r="O1352" s="1">
        <v>21.46</v>
      </c>
      <c r="P1352" s="1">
        <v>6.907</v>
      </c>
      <c r="Q1352" s="1">
        <v>39.799999999999997</v>
      </c>
      <c r="R1352" s="1">
        <v>799</v>
      </c>
      <c r="S1352" s="1">
        <v>752.8</v>
      </c>
      <c r="T1352" s="1">
        <v>274</v>
      </c>
      <c r="U1352" s="1">
        <v>2221</v>
      </c>
      <c r="V1352">
        <v>1.0236249197</v>
      </c>
      <c r="W1352">
        <f t="shared" si="86"/>
        <v>0.96794810377455875</v>
      </c>
      <c r="X1352">
        <f t="shared" si="87"/>
        <v>12.981085399810631</v>
      </c>
    </row>
    <row r="1353" spans="1:24" x14ac:dyDescent="0.15">
      <c r="A1353" s="98">
        <v>43072.718078703707</v>
      </c>
      <c r="B1353" s="1">
        <v>241.64472222235054</v>
      </c>
      <c r="C1353" s="1">
        <v>241.64</v>
      </c>
      <c r="D1353" s="1">
        <v>17.89</v>
      </c>
      <c r="E1353" s="1">
        <v>2232.1590000000001</v>
      </c>
      <c r="F1353" s="1">
        <v>26.1</v>
      </c>
      <c r="G1353" s="1">
        <v>402.6</v>
      </c>
      <c r="H1353" s="1">
        <v>0.249</v>
      </c>
      <c r="I1353" s="1">
        <v>0.255</v>
      </c>
      <c r="J1353" s="1">
        <v>0.98199999999999998</v>
      </c>
      <c r="K1353" s="1">
        <v>13.25</v>
      </c>
      <c r="L1353" s="1">
        <f t="shared" si="84"/>
        <v>0.95866262814538672</v>
      </c>
      <c r="M1353" s="1">
        <f t="shared" si="85"/>
        <v>12.935111835973903</v>
      </c>
      <c r="N1353" s="1">
        <v>4.1000000000000002E-2</v>
      </c>
      <c r="O1353" s="1">
        <v>21.46</v>
      </c>
      <c r="P1353" s="1">
        <v>6.9130000000000003</v>
      </c>
      <c r="Q1353" s="1">
        <v>40.1</v>
      </c>
      <c r="R1353" s="1">
        <v>799</v>
      </c>
      <c r="S1353" s="1">
        <v>752.8</v>
      </c>
      <c r="T1353" s="1">
        <v>274</v>
      </c>
      <c r="U1353" s="1">
        <v>2221</v>
      </c>
      <c r="V1353">
        <v>1.0236603107</v>
      </c>
      <c r="W1353">
        <f t="shared" si="86"/>
        <v>0.9620366147893088</v>
      </c>
      <c r="X1353">
        <f t="shared" si="87"/>
        <v>12.980636604845563</v>
      </c>
    </row>
    <row r="1354" spans="1:24" x14ac:dyDescent="0.15">
      <c r="A1354" s="98">
        <v>43072.718773148146</v>
      </c>
      <c r="B1354" s="1">
        <v>241.66138888889691</v>
      </c>
      <c r="C1354" s="1">
        <v>241.65</v>
      </c>
      <c r="D1354" s="1">
        <v>17.89</v>
      </c>
      <c r="E1354" s="1">
        <v>2231.9349999999999</v>
      </c>
      <c r="F1354" s="1">
        <v>26.1</v>
      </c>
      <c r="G1354" s="1">
        <v>402.6</v>
      </c>
      <c r="H1354" s="1">
        <v>0.249</v>
      </c>
      <c r="I1354" s="1">
        <v>0.255</v>
      </c>
      <c r="J1354" s="1">
        <v>0.97799999999999998</v>
      </c>
      <c r="K1354" s="1">
        <v>13.24</v>
      </c>
      <c r="L1354" s="1">
        <f t="shared" si="84"/>
        <v>0.95475768872320599</v>
      </c>
      <c r="M1354" s="1">
        <f t="shared" si="85"/>
        <v>12.925349487418451</v>
      </c>
      <c r="N1354" s="1">
        <v>4.1000000000000002E-2</v>
      </c>
      <c r="O1354" s="1">
        <v>21.46</v>
      </c>
      <c r="P1354" s="1">
        <v>6.9059999999999997</v>
      </c>
      <c r="Q1354" s="1">
        <v>40</v>
      </c>
      <c r="R1354" s="1">
        <v>800</v>
      </c>
      <c r="S1354" s="1">
        <v>752.8</v>
      </c>
      <c r="T1354" s="1">
        <v>274</v>
      </c>
      <c r="U1354" s="1">
        <v>2221</v>
      </c>
      <c r="V1354">
        <v>1.0236814932</v>
      </c>
      <c r="W1354">
        <f t="shared" si="86"/>
        <v>0.95809810621278901</v>
      </c>
      <c r="X1354">
        <f t="shared" si="87"/>
        <v>12.97057149924062</v>
      </c>
    </row>
    <row r="1355" spans="1:24" x14ac:dyDescent="0.15">
      <c r="A1355" s="98">
        <v>43072.719467592593</v>
      </c>
      <c r="B1355" s="1">
        <v>241.6780555556179</v>
      </c>
      <c r="C1355" s="1">
        <v>241.67</v>
      </c>
      <c r="D1355" s="1">
        <v>17.899999999999999</v>
      </c>
      <c r="E1355" s="1">
        <v>2231.7339999999999</v>
      </c>
      <c r="F1355" s="1">
        <v>26.1</v>
      </c>
      <c r="G1355" s="1">
        <v>402.6</v>
      </c>
      <c r="H1355" s="1">
        <v>0.249</v>
      </c>
      <c r="I1355" s="1">
        <v>0.254</v>
      </c>
      <c r="J1355" s="1">
        <v>0.97899999999999998</v>
      </c>
      <c r="K1355" s="1">
        <v>13.25</v>
      </c>
      <c r="L1355" s="1">
        <f t="shared" si="84"/>
        <v>0.95573392357875109</v>
      </c>
      <c r="M1355" s="1">
        <f t="shared" si="85"/>
        <v>12.935111835973903</v>
      </c>
      <c r="N1355" s="1">
        <v>4.1000000000000002E-2</v>
      </c>
      <c r="O1355" s="1">
        <v>21.46</v>
      </c>
      <c r="P1355" s="1">
        <v>6.9020000000000001</v>
      </c>
      <c r="Q1355" s="1">
        <v>40.1</v>
      </c>
      <c r="R1355" s="1">
        <v>800</v>
      </c>
      <c r="S1355" s="1">
        <v>752.8</v>
      </c>
      <c r="T1355" s="1">
        <v>274</v>
      </c>
      <c r="U1355" s="1">
        <v>2221</v>
      </c>
      <c r="V1355">
        <v>1.0236984369</v>
      </c>
      <c r="W1355">
        <f t="shared" si="86"/>
        <v>0.95906188249450863</v>
      </c>
      <c r="X1355">
        <f t="shared" si="87"/>
        <v>12.980153159399633</v>
      </c>
    </row>
    <row r="1356" spans="1:24" x14ac:dyDescent="0.15">
      <c r="A1356" s="98">
        <v>43072.72016203704</v>
      </c>
      <c r="B1356" s="1">
        <v>241.6947222223389</v>
      </c>
      <c r="C1356" s="1">
        <v>241.69</v>
      </c>
      <c r="D1356" s="1">
        <v>17.899999999999999</v>
      </c>
      <c r="E1356" s="1">
        <v>2231.5729999999999</v>
      </c>
      <c r="F1356" s="1">
        <v>26.1</v>
      </c>
      <c r="G1356" s="1">
        <v>402.6</v>
      </c>
      <c r="H1356" s="1">
        <v>0.249</v>
      </c>
      <c r="I1356" s="1">
        <v>0.254</v>
      </c>
      <c r="J1356" s="1">
        <v>0.97899999999999998</v>
      </c>
      <c r="K1356" s="1">
        <v>13.26</v>
      </c>
      <c r="L1356" s="1">
        <f t="shared" si="84"/>
        <v>0.95573392357875109</v>
      </c>
      <c r="M1356" s="1">
        <f t="shared" si="85"/>
        <v>12.944874184529356</v>
      </c>
      <c r="N1356" s="1">
        <v>4.1000000000000002E-2</v>
      </c>
      <c r="O1356" s="1">
        <v>21.46</v>
      </c>
      <c r="P1356" s="1">
        <v>6.8970000000000002</v>
      </c>
      <c r="Q1356" s="1">
        <v>39.4</v>
      </c>
      <c r="R1356" s="1">
        <v>800</v>
      </c>
      <c r="S1356" s="1">
        <v>752.8</v>
      </c>
      <c r="T1356" s="1">
        <v>274</v>
      </c>
      <c r="U1356" s="1">
        <v>2221</v>
      </c>
      <c r="V1356">
        <v>1.0236787128</v>
      </c>
      <c r="W1356">
        <f t="shared" si="86"/>
        <v>0.95908036156635024</v>
      </c>
      <c r="X1356">
        <f t="shared" si="87"/>
        <v>12.990199789958941</v>
      </c>
    </row>
    <row r="1357" spans="1:24" x14ac:dyDescent="0.15">
      <c r="A1357" s="98">
        <v>43072.720856481479</v>
      </c>
      <c r="B1357" s="1">
        <v>241.71138888888527</v>
      </c>
      <c r="C1357" s="1">
        <v>241.7</v>
      </c>
      <c r="D1357" s="1">
        <v>17.899999999999999</v>
      </c>
      <c r="E1357" s="1">
        <v>2231.5790000000002</v>
      </c>
      <c r="F1357" s="1">
        <v>26.1</v>
      </c>
      <c r="G1357" s="1">
        <v>402.6</v>
      </c>
      <c r="H1357" s="1">
        <v>0.249</v>
      </c>
      <c r="I1357" s="1">
        <v>0.255</v>
      </c>
      <c r="J1357" s="1">
        <v>0.97899999999999998</v>
      </c>
      <c r="K1357" s="1">
        <v>13.26</v>
      </c>
      <c r="L1357" s="1">
        <f t="shared" si="84"/>
        <v>0.95573392357875109</v>
      </c>
      <c r="M1357" s="1">
        <f t="shared" si="85"/>
        <v>12.944874184529356</v>
      </c>
      <c r="N1357" s="1">
        <v>4.1000000000000002E-2</v>
      </c>
      <c r="O1357" s="1">
        <v>21.46</v>
      </c>
      <c r="P1357" s="1">
        <v>6.907</v>
      </c>
      <c r="Q1357" s="1">
        <v>39.1</v>
      </c>
      <c r="R1357" s="1">
        <v>800</v>
      </c>
      <c r="S1357" s="1">
        <v>752.8</v>
      </c>
      <c r="T1357" s="1">
        <v>274</v>
      </c>
      <c r="U1357" s="1">
        <v>2221</v>
      </c>
      <c r="V1357">
        <v>1.0236865524000001</v>
      </c>
      <c r="W1357">
        <f t="shared" si="86"/>
        <v>0.95907301673371093</v>
      </c>
      <c r="X1357">
        <f t="shared" si="87"/>
        <v>12.990100308364664</v>
      </c>
    </row>
    <row r="1358" spans="1:24" x14ac:dyDescent="0.15">
      <c r="A1358" s="98">
        <v>43072.721550925926</v>
      </c>
      <c r="B1358" s="1">
        <v>241.72805555560626</v>
      </c>
      <c r="C1358" s="1">
        <v>241.72</v>
      </c>
      <c r="D1358" s="1">
        <v>17.899999999999999</v>
      </c>
      <c r="E1358" s="1">
        <v>2231.7930000000001</v>
      </c>
      <c r="F1358" s="1">
        <v>26.1</v>
      </c>
      <c r="G1358" s="1">
        <v>402.6</v>
      </c>
      <c r="H1358" s="1">
        <v>0.249</v>
      </c>
      <c r="I1358" s="1">
        <v>0.255</v>
      </c>
      <c r="J1358" s="1">
        <v>0.97899999999999998</v>
      </c>
      <c r="K1358" s="1">
        <v>13.26</v>
      </c>
      <c r="L1358" s="1">
        <f t="shared" si="84"/>
        <v>0.95573392357875109</v>
      </c>
      <c r="M1358" s="1">
        <f t="shared" si="85"/>
        <v>12.944874184529356</v>
      </c>
      <c r="N1358" s="1">
        <v>4.1000000000000002E-2</v>
      </c>
      <c r="O1358" s="1">
        <v>21.46</v>
      </c>
      <c r="P1358" s="1">
        <v>6.9119999999999999</v>
      </c>
      <c r="Q1358" s="1">
        <v>39.6</v>
      </c>
      <c r="R1358" s="1">
        <v>800</v>
      </c>
      <c r="S1358" s="1">
        <v>752.8</v>
      </c>
      <c r="T1358" s="1">
        <v>274</v>
      </c>
      <c r="U1358" s="1">
        <v>2221</v>
      </c>
      <c r="V1358">
        <v>1.0236866455</v>
      </c>
      <c r="W1358">
        <f t="shared" si="86"/>
        <v>0.95907292951004897</v>
      </c>
      <c r="X1358">
        <f t="shared" si="87"/>
        <v>12.990099126969611</v>
      </c>
    </row>
    <row r="1359" spans="1:24" x14ac:dyDescent="0.15">
      <c r="A1359" s="98">
        <v>43072.722245370373</v>
      </c>
      <c r="B1359" s="1">
        <v>241.74472222232725</v>
      </c>
      <c r="C1359" s="1">
        <v>241.74</v>
      </c>
      <c r="D1359" s="1">
        <v>17.899999999999999</v>
      </c>
      <c r="E1359" s="1">
        <v>2232.04</v>
      </c>
      <c r="F1359" s="1">
        <v>26.1</v>
      </c>
      <c r="G1359" s="1">
        <v>402.6</v>
      </c>
      <c r="H1359" s="1">
        <v>0.249</v>
      </c>
      <c r="I1359" s="1">
        <v>0.255</v>
      </c>
      <c r="J1359" s="1">
        <v>0.97899999999999998</v>
      </c>
      <c r="K1359" s="1">
        <v>13.26</v>
      </c>
      <c r="L1359" s="1">
        <f t="shared" si="84"/>
        <v>0.95573392357875109</v>
      </c>
      <c r="M1359" s="1">
        <f t="shared" si="85"/>
        <v>12.944874184529356</v>
      </c>
      <c r="N1359" s="1">
        <v>4.1000000000000002E-2</v>
      </c>
      <c r="O1359" s="1">
        <v>21.46</v>
      </c>
      <c r="P1359" s="1">
        <v>6.9009999999999998</v>
      </c>
      <c r="Q1359" s="1">
        <v>39.6</v>
      </c>
      <c r="R1359" s="1">
        <v>800</v>
      </c>
      <c r="S1359" s="1">
        <v>752.8</v>
      </c>
      <c r="T1359" s="1">
        <v>274</v>
      </c>
      <c r="U1359" s="1">
        <v>2221</v>
      </c>
      <c r="V1359">
        <v>1.0236730603999999</v>
      </c>
      <c r="W1359">
        <f t="shared" si="86"/>
        <v>0.95908565730582562</v>
      </c>
      <c r="X1359">
        <f t="shared" si="87"/>
        <v>12.990271517747955</v>
      </c>
    </row>
    <row r="1360" spans="1:24" x14ac:dyDescent="0.15">
      <c r="A1360" s="98">
        <v>43072.722939814812</v>
      </c>
      <c r="B1360" s="1">
        <v>241.76138888887363</v>
      </c>
      <c r="C1360" s="1">
        <v>241.75</v>
      </c>
      <c r="D1360" s="1">
        <v>17.899999999999999</v>
      </c>
      <c r="E1360" s="1">
        <v>2232.15</v>
      </c>
      <c r="F1360" s="1">
        <v>26.1</v>
      </c>
      <c r="G1360" s="1">
        <v>402.6</v>
      </c>
      <c r="H1360" s="1">
        <v>0.249</v>
      </c>
      <c r="I1360" s="1">
        <v>0.255</v>
      </c>
      <c r="J1360" s="1">
        <v>0.97899999999999998</v>
      </c>
      <c r="K1360" s="1">
        <v>13.26</v>
      </c>
      <c r="L1360" s="1">
        <f t="shared" si="84"/>
        <v>0.95573392357875109</v>
      </c>
      <c r="M1360" s="1">
        <f t="shared" si="85"/>
        <v>12.944874184529356</v>
      </c>
      <c r="N1360" s="1">
        <v>4.1000000000000002E-2</v>
      </c>
      <c r="O1360" s="1">
        <v>21.46</v>
      </c>
      <c r="P1360" s="1">
        <v>6.899</v>
      </c>
      <c r="Q1360" s="1">
        <v>39.299999999999997</v>
      </c>
      <c r="R1360" s="1">
        <v>800</v>
      </c>
      <c r="S1360" s="1">
        <v>752.8</v>
      </c>
      <c r="T1360" s="1">
        <v>274</v>
      </c>
      <c r="U1360" s="1">
        <v>2221</v>
      </c>
      <c r="V1360">
        <v>1.0236762989999999</v>
      </c>
      <c r="W1360">
        <f t="shared" si="86"/>
        <v>0.95908262305094172</v>
      </c>
      <c r="X1360">
        <f t="shared" si="87"/>
        <v>12.990230420485688</v>
      </c>
    </row>
    <row r="1361" spans="1:24" x14ac:dyDescent="0.15">
      <c r="A1361" s="98">
        <v>43072.723634259259</v>
      </c>
      <c r="B1361" s="1">
        <v>241.77805555559462</v>
      </c>
      <c r="C1361" s="1">
        <v>241.77</v>
      </c>
      <c r="D1361" s="1">
        <v>17.899999999999999</v>
      </c>
      <c r="E1361" s="1">
        <v>2231.806</v>
      </c>
      <c r="F1361" s="1">
        <v>26.1</v>
      </c>
      <c r="G1361" s="1">
        <v>402.6</v>
      </c>
      <c r="H1361" s="1">
        <v>0.249</v>
      </c>
      <c r="I1361" s="1">
        <v>0.254</v>
      </c>
      <c r="J1361" s="1">
        <v>0.97899999999999998</v>
      </c>
      <c r="K1361" s="1">
        <v>13.26</v>
      </c>
      <c r="L1361" s="1">
        <f t="shared" si="84"/>
        <v>0.95573392357875109</v>
      </c>
      <c r="M1361" s="1">
        <f t="shared" si="85"/>
        <v>12.944874184529356</v>
      </c>
      <c r="N1361" s="1">
        <v>4.1000000000000002E-2</v>
      </c>
      <c r="O1361" s="1">
        <v>21.46</v>
      </c>
      <c r="P1361" s="1">
        <v>6.8970000000000002</v>
      </c>
      <c r="Q1361" s="1">
        <v>39.700000000000003</v>
      </c>
      <c r="R1361" s="1">
        <v>800</v>
      </c>
      <c r="S1361" s="1">
        <v>752.8</v>
      </c>
      <c r="T1361" s="1">
        <v>274</v>
      </c>
      <c r="U1361" s="1">
        <v>2221</v>
      </c>
      <c r="V1361">
        <v>1.0237120584000001</v>
      </c>
      <c r="W1361">
        <f t="shared" si="86"/>
        <v>0.95904912122895036</v>
      </c>
      <c r="X1361">
        <f t="shared" si="87"/>
        <v>12.989776657299165</v>
      </c>
    </row>
    <row r="1362" spans="1:24" x14ac:dyDescent="0.15">
      <c r="A1362" s="98">
        <v>43072.724328703705</v>
      </c>
      <c r="B1362" s="1">
        <v>241.79472222231561</v>
      </c>
      <c r="C1362" s="1">
        <v>241.79</v>
      </c>
      <c r="D1362" s="1">
        <v>17.899999999999999</v>
      </c>
      <c r="E1362" s="1">
        <v>2231.616</v>
      </c>
      <c r="F1362" s="1">
        <v>26.1</v>
      </c>
      <c r="G1362" s="1">
        <v>402.6</v>
      </c>
      <c r="H1362" s="1">
        <v>0.249</v>
      </c>
      <c r="I1362" s="1">
        <v>0.254</v>
      </c>
      <c r="J1362" s="1">
        <v>0.97899999999999998</v>
      </c>
      <c r="K1362" s="1">
        <v>13.26</v>
      </c>
      <c r="L1362" s="1">
        <f t="shared" si="84"/>
        <v>0.95573392357875109</v>
      </c>
      <c r="M1362" s="1">
        <f t="shared" si="85"/>
        <v>12.944874184529356</v>
      </c>
      <c r="N1362" s="1">
        <v>4.1000000000000002E-2</v>
      </c>
      <c r="O1362" s="1">
        <v>21.46</v>
      </c>
      <c r="P1362" s="1">
        <v>6.9119999999999999</v>
      </c>
      <c r="Q1362" s="1">
        <v>40</v>
      </c>
      <c r="R1362" s="1">
        <v>800</v>
      </c>
      <c r="S1362" s="1">
        <v>752.8</v>
      </c>
      <c r="T1362" s="1">
        <v>274</v>
      </c>
      <c r="U1362" s="1">
        <v>2221</v>
      </c>
      <c r="V1362">
        <v>1.0237391667</v>
      </c>
      <c r="W1362">
        <f t="shared" si="86"/>
        <v>0.95902372590156759</v>
      </c>
      <c r="X1362">
        <f t="shared" si="87"/>
        <v>12.989432691986503</v>
      </c>
    </row>
    <row r="1363" spans="1:24" x14ac:dyDescent="0.15">
      <c r="A1363" s="98">
        <v>43072.725023148145</v>
      </c>
      <c r="B1363" s="1">
        <v>241.81138888886198</v>
      </c>
      <c r="C1363" s="1">
        <v>241.8</v>
      </c>
      <c r="D1363" s="1">
        <v>17.899999999999999</v>
      </c>
      <c r="E1363" s="1">
        <v>2231.596</v>
      </c>
      <c r="F1363" s="1">
        <v>26.1</v>
      </c>
      <c r="G1363" s="1">
        <v>402.6</v>
      </c>
      <c r="H1363" s="1">
        <v>0.249</v>
      </c>
      <c r="I1363" s="1">
        <v>0.255</v>
      </c>
      <c r="J1363" s="1">
        <v>0.97899999999999998</v>
      </c>
      <c r="K1363" s="1">
        <v>13.26</v>
      </c>
      <c r="L1363" s="1">
        <f t="shared" si="84"/>
        <v>0.95573392357875109</v>
      </c>
      <c r="M1363" s="1">
        <f t="shared" si="85"/>
        <v>12.944874184529356</v>
      </c>
      <c r="N1363" s="1">
        <v>4.1000000000000002E-2</v>
      </c>
      <c r="O1363" s="1">
        <v>21.46</v>
      </c>
      <c r="P1363" s="1">
        <v>6.92</v>
      </c>
      <c r="Q1363" s="1">
        <v>39.700000000000003</v>
      </c>
      <c r="R1363" s="1">
        <v>800</v>
      </c>
      <c r="S1363" s="1">
        <v>752.8</v>
      </c>
      <c r="T1363" s="1">
        <v>274</v>
      </c>
      <c r="U1363" s="1">
        <v>2221</v>
      </c>
      <c r="V1363">
        <v>1.0237256597</v>
      </c>
      <c r="W1363">
        <f t="shared" si="86"/>
        <v>0.95903637922655083</v>
      </c>
      <c r="X1363">
        <f t="shared" si="87"/>
        <v>12.989604074100168</v>
      </c>
    </row>
    <row r="1364" spans="1:24" x14ac:dyDescent="0.15">
      <c r="A1364" s="98">
        <v>43072.725717592592</v>
      </c>
      <c r="B1364" s="1">
        <v>241.82805555558298</v>
      </c>
      <c r="C1364" s="1">
        <v>241.82</v>
      </c>
      <c r="D1364" s="1">
        <v>17.899999999999999</v>
      </c>
      <c r="E1364" s="1">
        <v>2231.8409999999999</v>
      </c>
      <c r="F1364" s="1">
        <v>26.1</v>
      </c>
      <c r="G1364" s="1">
        <v>402.6</v>
      </c>
      <c r="H1364" s="1">
        <v>0.249</v>
      </c>
      <c r="I1364" s="1">
        <v>0.255</v>
      </c>
      <c r="J1364" s="1">
        <v>0.97899999999999998</v>
      </c>
      <c r="K1364" s="1">
        <v>13.26</v>
      </c>
      <c r="L1364" s="1">
        <f t="shared" si="84"/>
        <v>0.95573392357875109</v>
      </c>
      <c r="M1364" s="1">
        <f t="shared" si="85"/>
        <v>12.944874184529356</v>
      </c>
      <c r="N1364" s="1">
        <v>4.1000000000000002E-2</v>
      </c>
      <c r="O1364" s="1">
        <v>21.46</v>
      </c>
      <c r="P1364" s="1">
        <v>6.9109999999999996</v>
      </c>
      <c r="Q1364" s="1">
        <v>38.700000000000003</v>
      </c>
      <c r="R1364" s="1">
        <v>800</v>
      </c>
      <c r="S1364" s="1">
        <v>752.8</v>
      </c>
      <c r="T1364" s="1">
        <v>274</v>
      </c>
      <c r="U1364" s="1">
        <v>2221</v>
      </c>
      <c r="V1364">
        <v>1.0237451308000001</v>
      </c>
      <c r="W1364">
        <f t="shared" si="86"/>
        <v>0.95901813885335441</v>
      </c>
      <c r="X1364">
        <f t="shared" si="87"/>
        <v>12.989357018585782</v>
      </c>
    </row>
    <row r="1365" spans="1:24" x14ac:dyDescent="0.15">
      <c r="A1365" s="98">
        <v>43072.726412037038</v>
      </c>
      <c r="B1365" s="1">
        <v>241.84472222230397</v>
      </c>
      <c r="C1365" s="1">
        <v>241.84</v>
      </c>
      <c r="D1365" s="1">
        <v>17.899999999999999</v>
      </c>
      <c r="E1365" s="1">
        <v>2231.5720000000001</v>
      </c>
      <c r="F1365" s="1">
        <v>26.1</v>
      </c>
      <c r="G1365" s="1">
        <v>402.6</v>
      </c>
      <c r="H1365" s="1">
        <v>0.249</v>
      </c>
      <c r="I1365" s="1">
        <v>0.254</v>
      </c>
      <c r="J1365" s="1">
        <v>0.97899999999999998</v>
      </c>
      <c r="K1365" s="1">
        <v>13.26</v>
      </c>
      <c r="L1365" s="1">
        <f t="shared" si="84"/>
        <v>0.95573392357875109</v>
      </c>
      <c r="M1365" s="1">
        <f t="shared" si="85"/>
        <v>12.944874184529356</v>
      </c>
      <c r="N1365" s="1">
        <v>4.1000000000000002E-2</v>
      </c>
      <c r="O1365" s="1">
        <v>21.46</v>
      </c>
      <c r="P1365" s="1">
        <v>6.9020000000000001</v>
      </c>
      <c r="Q1365" s="1">
        <v>38.799999999999997</v>
      </c>
      <c r="R1365" s="1">
        <v>799</v>
      </c>
      <c r="S1365" s="1">
        <v>752.8</v>
      </c>
      <c r="T1365" s="1">
        <v>274</v>
      </c>
      <c r="U1365" s="1">
        <v>2221</v>
      </c>
      <c r="V1365">
        <v>1.0237579911000001</v>
      </c>
      <c r="W1365">
        <f t="shared" si="86"/>
        <v>0.95900609180602647</v>
      </c>
      <c r="X1365">
        <f t="shared" si="87"/>
        <v>12.989193848159257</v>
      </c>
    </row>
    <row r="1366" spans="1:24" x14ac:dyDescent="0.15">
      <c r="A1366" s="98">
        <v>43072.727106481485</v>
      </c>
      <c r="B1366" s="1">
        <v>241.86138888902497</v>
      </c>
      <c r="C1366" s="1">
        <v>241.85</v>
      </c>
      <c r="D1366" s="1">
        <v>17.899999999999999</v>
      </c>
      <c r="E1366" s="1">
        <v>2231.498</v>
      </c>
      <c r="F1366" s="1">
        <v>26.1</v>
      </c>
      <c r="G1366" s="1">
        <v>402.6</v>
      </c>
      <c r="H1366" s="1">
        <v>0.249</v>
      </c>
      <c r="I1366" s="1">
        <v>0.254</v>
      </c>
      <c r="J1366" s="1">
        <v>0.97899999999999998</v>
      </c>
      <c r="K1366" s="1">
        <v>13.26</v>
      </c>
      <c r="L1366" s="1">
        <f t="shared" si="84"/>
        <v>0.95573392357875109</v>
      </c>
      <c r="M1366" s="1">
        <f t="shared" si="85"/>
        <v>12.944874184529356</v>
      </c>
      <c r="N1366" s="1">
        <v>4.1000000000000002E-2</v>
      </c>
      <c r="O1366" s="1">
        <v>21.46</v>
      </c>
      <c r="P1366" s="1">
        <v>6.8949999999999996</v>
      </c>
      <c r="Q1366" s="1">
        <v>39.299999999999997</v>
      </c>
      <c r="R1366" s="1">
        <v>800</v>
      </c>
      <c r="S1366" s="1">
        <v>752.8</v>
      </c>
      <c r="T1366" s="1">
        <v>274</v>
      </c>
      <c r="U1366" s="1">
        <v>2221</v>
      </c>
      <c r="V1366">
        <v>1.023769838</v>
      </c>
      <c r="W1366">
        <f t="shared" si="86"/>
        <v>0.95899499434168722</v>
      </c>
      <c r="X1366">
        <f t="shared" si="87"/>
        <v>12.989043539295988</v>
      </c>
    </row>
    <row r="1367" spans="1:24" x14ac:dyDescent="0.15">
      <c r="A1367" s="98">
        <v>43072.727800925924</v>
      </c>
      <c r="B1367" s="1">
        <v>241.87805555557134</v>
      </c>
      <c r="C1367" s="1">
        <v>241.87</v>
      </c>
      <c r="D1367" s="1">
        <v>17.899999999999999</v>
      </c>
      <c r="E1367" s="1">
        <v>2231.3710000000001</v>
      </c>
      <c r="F1367" s="1">
        <v>26.1</v>
      </c>
      <c r="G1367" s="1">
        <v>402.6</v>
      </c>
      <c r="H1367" s="1">
        <v>0.249</v>
      </c>
      <c r="I1367" s="1">
        <v>0.255</v>
      </c>
      <c r="J1367" s="1">
        <v>0.97899999999999998</v>
      </c>
      <c r="K1367" s="1">
        <v>13.26</v>
      </c>
      <c r="L1367" s="1">
        <f t="shared" si="84"/>
        <v>0.95573392357875109</v>
      </c>
      <c r="M1367" s="1">
        <f t="shared" si="85"/>
        <v>12.944874184529356</v>
      </c>
      <c r="N1367" s="1">
        <v>4.1000000000000002E-2</v>
      </c>
      <c r="O1367" s="1">
        <v>21.46</v>
      </c>
      <c r="P1367" s="1">
        <v>6.891</v>
      </c>
      <c r="Q1367" s="1">
        <v>39.6</v>
      </c>
      <c r="R1367" s="1">
        <v>800</v>
      </c>
      <c r="S1367" s="1">
        <v>752.8</v>
      </c>
      <c r="T1367" s="1">
        <v>274</v>
      </c>
      <c r="U1367" s="1">
        <v>2221</v>
      </c>
      <c r="V1367">
        <v>1.0237635656999999</v>
      </c>
      <c r="W1367">
        <f t="shared" si="86"/>
        <v>0.95900086982359001</v>
      </c>
      <c r="X1367">
        <f t="shared" si="87"/>
        <v>12.989123119367521</v>
      </c>
    </row>
    <row r="1368" spans="1:24" x14ac:dyDescent="0.15">
      <c r="A1368" s="98">
        <v>43072.728495370371</v>
      </c>
      <c r="B1368" s="1">
        <v>241.89472222229233</v>
      </c>
      <c r="C1368" s="1">
        <v>241.89</v>
      </c>
      <c r="D1368" s="1">
        <v>17.91</v>
      </c>
      <c r="E1368" s="1">
        <v>2231.241</v>
      </c>
      <c r="F1368" s="1">
        <v>26.1</v>
      </c>
      <c r="G1368" s="1">
        <v>402.6</v>
      </c>
      <c r="H1368" s="1">
        <v>0.248</v>
      </c>
      <c r="I1368" s="1">
        <v>0.255</v>
      </c>
      <c r="J1368" s="1">
        <v>0.97899999999999998</v>
      </c>
      <c r="K1368" s="1">
        <v>13.26</v>
      </c>
      <c r="L1368" s="1">
        <f t="shared" si="84"/>
        <v>0.95573392357875109</v>
      </c>
      <c r="M1368" s="1">
        <f t="shared" si="85"/>
        <v>12.944874184529356</v>
      </c>
      <c r="N1368" s="1">
        <v>4.1000000000000002E-2</v>
      </c>
      <c r="O1368" s="1">
        <v>21.46</v>
      </c>
      <c r="P1368" s="1">
        <v>6.9029999999999996</v>
      </c>
      <c r="Q1368" s="1">
        <v>40.299999999999997</v>
      </c>
      <c r="R1368" s="1">
        <v>800</v>
      </c>
      <c r="S1368" s="1">
        <v>752.8</v>
      </c>
      <c r="T1368" s="1">
        <v>274</v>
      </c>
      <c r="U1368" s="1">
        <v>2221</v>
      </c>
      <c r="V1368">
        <v>1.0237473212999999</v>
      </c>
      <c r="W1368">
        <f t="shared" si="86"/>
        <v>0.9590160868536185</v>
      </c>
      <c r="X1368">
        <f t="shared" si="87"/>
        <v>12.989329225412646</v>
      </c>
    </row>
    <row r="1369" spans="1:24" x14ac:dyDescent="0.15">
      <c r="A1369" s="98">
        <v>43072.729189814818</v>
      </c>
      <c r="B1369" s="1">
        <v>241.91138888901332</v>
      </c>
      <c r="C1369" s="1">
        <v>241.9</v>
      </c>
      <c r="D1369" s="1">
        <v>17.91</v>
      </c>
      <c r="E1369" s="1">
        <v>2231.5259999999998</v>
      </c>
      <c r="F1369" s="1">
        <v>26.1</v>
      </c>
      <c r="G1369" s="1">
        <v>402.6</v>
      </c>
      <c r="H1369" s="1">
        <v>0.248</v>
      </c>
      <c r="I1369" s="1">
        <v>0.255</v>
      </c>
      <c r="J1369" s="1">
        <v>0.97899999999999998</v>
      </c>
      <c r="K1369" s="1">
        <v>13.26</v>
      </c>
      <c r="L1369" s="1">
        <f t="shared" si="84"/>
        <v>0.95573392357875109</v>
      </c>
      <c r="M1369" s="1">
        <f t="shared" si="85"/>
        <v>12.944874184529356</v>
      </c>
      <c r="N1369" s="1">
        <v>4.1000000000000002E-2</v>
      </c>
      <c r="O1369" s="1">
        <v>21.46</v>
      </c>
      <c r="P1369" s="1">
        <v>6.9089999999999998</v>
      </c>
      <c r="Q1369" s="1">
        <v>39.6</v>
      </c>
      <c r="R1369" s="1">
        <v>800</v>
      </c>
      <c r="S1369" s="1">
        <v>752.8</v>
      </c>
      <c r="T1369" s="1">
        <v>274</v>
      </c>
      <c r="U1369" s="1">
        <v>2221</v>
      </c>
      <c r="V1369">
        <v>1.0237479548999999</v>
      </c>
      <c r="W1369">
        <f t="shared" si="86"/>
        <v>0.95901549331632285</v>
      </c>
      <c r="X1369">
        <f t="shared" si="87"/>
        <v>12.989321186286457</v>
      </c>
    </row>
    <row r="1370" spans="1:24" x14ac:dyDescent="0.15">
      <c r="A1370" s="98">
        <v>43072.729884259257</v>
      </c>
      <c r="B1370" s="1">
        <v>241.92805555555969</v>
      </c>
      <c r="C1370" s="1">
        <v>241.92</v>
      </c>
      <c r="D1370" s="1">
        <v>17.91</v>
      </c>
      <c r="E1370" s="1">
        <v>2231.7959999999998</v>
      </c>
      <c r="F1370" s="1">
        <v>26.1</v>
      </c>
      <c r="G1370" s="1">
        <v>402.6</v>
      </c>
      <c r="H1370" s="1">
        <v>0.249</v>
      </c>
      <c r="I1370" s="1">
        <v>0.255</v>
      </c>
      <c r="J1370" s="1">
        <v>0.97899999999999998</v>
      </c>
      <c r="K1370" s="1">
        <v>13.26</v>
      </c>
      <c r="L1370" s="1">
        <f t="shared" si="84"/>
        <v>0.95573392357875109</v>
      </c>
      <c r="M1370" s="1">
        <f t="shared" si="85"/>
        <v>12.944874184529356</v>
      </c>
      <c r="N1370" s="1">
        <v>4.1000000000000002E-2</v>
      </c>
      <c r="O1370" s="1">
        <v>21.46</v>
      </c>
      <c r="P1370" s="1">
        <v>6.9029999999999996</v>
      </c>
      <c r="Q1370" s="1">
        <v>39.299999999999997</v>
      </c>
      <c r="R1370" s="1">
        <v>800</v>
      </c>
      <c r="S1370" s="1">
        <v>752.8</v>
      </c>
      <c r="T1370" s="1">
        <v>274</v>
      </c>
      <c r="U1370" s="1">
        <v>2221</v>
      </c>
      <c r="V1370">
        <v>1.0237703454</v>
      </c>
      <c r="W1370">
        <f t="shared" si="86"/>
        <v>0.95899451904557964</v>
      </c>
      <c r="X1370">
        <f t="shared" si="87"/>
        <v>12.98903710167966</v>
      </c>
    </row>
    <row r="1371" spans="1:24" x14ac:dyDescent="0.15">
      <c r="A1371" s="98">
        <v>43072.730578703704</v>
      </c>
      <c r="B1371" s="1">
        <v>241.94472222228069</v>
      </c>
      <c r="C1371" s="1">
        <v>241.94</v>
      </c>
      <c r="D1371" s="1">
        <v>17.91</v>
      </c>
      <c r="E1371" s="1">
        <v>2231.9</v>
      </c>
      <c r="F1371" s="1">
        <v>26.1</v>
      </c>
      <c r="G1371" s="1">
        <v>402.6</v>
      </c>
      <c r="H1371" s="1">
        <v>0.249</v>
      </c>
      <c r="I1371" s="1">
        <v>0.255</v>
      </c>
      <c r="J1371" s="1">
        <v>0.97899999999999998</v>
      </c>
      <c r="K1371" s="1">
        <v>13.26</v>
      </c>
      <c r="L1371" s="1">
        <f t="shared" si="84"/>
        <v>0.95573392357875109</v>
      </c>
      <c r="M1371" s="1">
        <f t="shared" si="85"/>
        <v>12.944874184529356</v>
      </c>
      <c r="N1371" s="1">
        <v>4.1000000000000002E-2</v>
      </c>
      <c r="O1371" s="1">
        <v>21.46</v>
      </c>
      <c r="P1371" s="1">
        <v>6.8940000000000001</v>
      </c>
      <c r="Q1371" s="1">
        <v>39</v>
      </c>
      <c r="R1371" s="1">
        <v>800</v>
      </c>
      <c r="S1371" s="1">
        <v>752.8</v>
      </c>
      <c r="T1371" s="1">
        <v>274</v>
      </c>
      <c r="U1371" s="1">
        <v>2221</v>
      </c>
      <c r="V1371">
        <v>1.0237578127</v>
      </c>
      <c r="W1371">
        <f t="shared" si="86"/>
        <v>0.95900625892239411</v>
      </c>
      <c r="X1371">
        <f t="shared" si="87"/>
        <v>12.989196111655716</v>
      </c>
    </row>
    <row r="1372" spans="1:24" x14ac:dyDescent="0.15">
      <c r="A1372" s="98">
        <v>43072.731273148151</v>
      </c>
      <c r="B1372" s="1">
        <v>241.96138888900168</v>
      </c>
      <c r="C1372" s="1">
        <v>241.95</v>
      </c>
      <c r="D1372" s="1">
        <v>17.91</v>
      </c>
      <c r="E1372" s="1">
        <v>2231.6170000000002</v>
      </c>
      <c r="F1372" s="1">
        <v>26.1</v>
      </c>
      <c r="G1372" s="1">
        <v>402.6</v>
      </c>
      <c r="H1372" s="1">
        <v>0.249</v>
      </c>
      <c r="I1372" s="1">
        <v>0.255</v>
      </c>
      <c r="J1372" s="1">
        <v>0.97899999999999998</v>
      </c>
      <c r="K1372" s="1">
        <v>13.26</v>
      </c>
      <c r="L1372" s="1">
        <f t="shared" si="84"/>
        <v>0.95573392357875109</v>
      </c>
      <c r="M1372" s="1">
        <f t="shared" si="85"/>
        <v>12.944874184529356</v>
      </c>
      <c r="N1372" s="1">
        <v>4.1000000000000002E-2</v>
      </c>
      <c r="O1372" s="1">
        <v>21.46</v>
      </c>
      <c r="P1372" s="1">
        <v>6.8959999999999999</v>
      </c>
      <c r="Q1372" s="1">
        <v>38.799999999999997</v>
      </c>
      <c r="R1372" s="1">
        <v>800</v>
      </c>
      <c r="S1372" s="1">
        <v>752.8</v>
      </c>
      <c r="T1372" s="1">
        <v>274</v>
      </c>
      <c r="U1372" s="1">
        <v>2221.1</v>
      </c>
      <c r="V1372">
        <v>1.0237407227999999</v>
      </c>
      <c r="W1372">
        <f t="shared" si="86"/>
        <v>0.9590222681722943</v>
      </c>
      <c r="X1372">
        <f t="shared" si="87"/>
        <v>12.989412947869891</v>
      </c>
    </row>
    <row r="1373" spans="1:24" x14ac:dyDescent="0.15">
      <c r="A1373" s="98">
        <v>43072.73196759259</v>
      </c>
      <c r="B1373" s="1">
        <v>241.97805555554805</v>
      </c>
      <c r="C1373" s="1">
        <v>241.97</v>
      </c>
      <c r="D1373" s="1">
        <v>17.91</v>
      </c>
      <c r="E1373" s="1">
        <v>2231.2719999999999</v>
      </c>
      <c r="F1373" s="1">
        <v>26.1</v>
      </c>
      <c r="G1373" s="1">
        <v>402.6</v>
      </c>
      <c r="H1373" s="1">
        <v>0.249</v>
      </c>
      <c r="I1373" s="1">
        <v>0.255</v>
      </c>
      <c r="J1373" s="1">
        <v>0.97899999999999998</v>
      </c>
      <c r="K1373" s="1">
        <v>13.26</v>
      </c>
      <c r="L1373" s="1">
        <f t="shared" si="84"/>
        <v>0.95573392357875109</v>
      </c>
      <c r="M1373" s="1">
        <f t="shared" si="85"/>
        <v>12.944874184529356</v>
      </c>
      <c r="N1373" s="1">
        <v>4.1000000000000002E-2</v>
      </c>
      <c r="O1373" s="1">
        <v>21.46</v>
      </c>
      <c r="P1373" s="1">
        <v>6.9109999999999996</v>
      </c>
      <c r="Q1373" s="1">
        <v>39.799999999999997</v>
      </c>
      <c r="R1373" s="1">
        <v>800</v>
      </c>
      <c r="S1373" s="1">
        <v>752.8</v>
      </c>
      <c r="T1373" s="1">
        <v>274</v>
      </c>
      <c r="U1373" s="1">
        <v>2221.1</v>
      </c>
      <c r="V1373">
        <v>1.0237530527000001</v>
      </c>
      <c r="W1373">
        <f t="shared" si="86"/>
        <v>0.95901071787837022</v>
      </c>
      <c r="X1373">
        <f t="shared" si="87"/>
        <v>12.989256505686608</v>
      </c>
    </row>
    <row r="1374" spans="1:24" x14ac:dyDescent="0.15">
      <c r="A1374" s="98">
        <v>43072.732662037037</v>
      </c>
      <c r="B1374" s="1">
        <v>241.99472222226905</v>
      </c>
      <c r="C1374" s="1">
        <v>241.99</v>
      </c>
      <c r="D1374" s="1">
        <v>17.91</v>
      </c>
      <c r="E1374" s="1">
        <v>2231.37</v>
      </c>
      <c r="F1374" s="1">
        <v>26.1</v>
      </c>
      <c r="G1374" s="1">
        <v>402.6</v>
      </c>
      <c r="H1374" s="1">
        <v>0.249</v>
      </c>
      <c r="I1374" s="1">
        <v>0.254</v>
      </c>
      <c r="J1374" s="1">
        <v>0.97899999999999998</v>
      </c>
      <c r="K1374" s="1">
        <v>13.26</v>
      </c>
      <c r="L1374" s="1">
        <f t="shared" si="84"/>
        <v>0.95573392357875109</v>
      </c>
      <c r="M1374" s="1">
        <f t="shared" si="85"/>
        <v>12.944874184529356</v>
      </c>
      <c r="N1374" s="1">
        <v>4.1000000000000002E-2</v>
      </c>
      <c r="O1374" s="1">
        <v>21.46</v>
      </c>
      <c r="P1374" s="1">
        <v>6.9130000000000003</v>
      </c>
      <c r="Q1374" s="1">
        <v>39.6</v>
      </c>
      <c r="R1374" s="1">
        <v>800</v>
      </c>
      <c r="S1374" s="1">
        <v>752.8</v>
      </c>
      <c r="T1374" s="1">
        <v>274</v>
      </c>
      <c r="U1374" s="1">
        <v>2221.1</v>
      </c>
      <c r="V1374">
        <v>1.0237725200999999</v>
      </c>
      <c r="W1374">
        <f t="shared" si="86"/>
        <v>0.95899248194716236</v>
      </c>
      <c r="X1374">
        <f t="shared" si="87"/>
        <v>12.989009510336437</v>
      </c>
    </row>
    <row r="1375" spans="1:24" x14ac:dyDescent="0.15">
      <c r="A1375" s="98">
        <v>43072.733356481483</v>
      </c>
      <c r="B1375" s="1">
        <v>242.01138888899004</v>
      </c>
      <c r="C1375" s="1">
        <v>242</v>
      </c>
      <c r="D1375" s="1">
        <v>17.91</v>
      </c>
      <c r="E1375" s="1">
        <v>2231.6410000000001</v>
      </c>
      <c r="F1375" s="1">
        <v>26.1</v>
      </c>
      <c r="G1375" s="1">
        <v>402.6</v>
      </c>
      <c r="H1375" s="1">
        <v>0.249</v>
      </c>
      <c r="I1375" s="1">
        <v>0.255</v>
      </c>
      <c r="J1375" s="1">
        <v>0.97899999999999998</v>
      </c>
      <c r="K1375" s="1">
        <v>13.26</v>
      </c>
      <c r="L1375" s="1">
        <f t="shared" si="84"/>
        <v>0.95573392357875109</v>
      </c>
      <c r="M1375" s="1">
        <f t="shared" si="85"/>
        <v>12.944874184529356</v>
      </c>
      <c r="N1375" s="1">
        <v>4.1000000000000002E-2</v>
      </c>
      <c r="O1375" s="1">
        <v>21.46</v>
      </c>
      <c r="P1375" s="1">
        <v>6.9089999999999998</v>
      </c>
      <c r="Q1375" s="1">
        <v>39.6</v>
      </c>
      <c r="R1375" s="1">
        <v>799</v>
      </c>
      <c r="S1375" s="1">
        <v>752.8</v>
      </c>
      <c r="T1375" s="1">
        <v>274</v>
      </c>
      <c r="U1375" s="1">
        <v>2221.1</v>
      </c>
      <c r="V1375">
        <v>1.0237919256999999</v>
      </c>
      <c r="W1375">
        <f t="shared" si="86"/>
        <v>0.95897430459682331</v>
      </c>
      <c r="X1375">
        <f t="shared" si="87"/>
        <v>12.988763308430928</v>
      </c>
    </row>
    <row r="1376" spans="1:24" x14ac:dyDescent="0.15">
      <c r="A1376" s="98">
        <v>43072.734050925923</v>
      </c>
      <c r="B1376" s="1">
        <v>242.02805555553641</v>
      </c>
      <c r="C1376" s="1">
        <v>242.02</v>
      </c>
      <c r="D1376" s="1">
        <v>17.91</v>
      </c>
      <c r="E1376" s="1">
        <v>2231.8989999999999</v>
      </c>
      <c r="F1376" s="1">
        <v>26.1</v>
      </c>
      <c r="G1376" s="1">
        <v>402.6</v>
      </c>
      <c r="H1376" s="1">
        <v>0.249</v>
      </c>
      <c r="I1376" s="1">
        <v>0.255</v>
      </c>
      <c r="J1376" s="1">
        <v>0.97899999999999998</v>
      </c>
      <c r="K1376" s="1">
        <v>13.26</v>
      </c>
      <c r="L1376" s="1">
        <f t="shared" si="84"/>
        <v>0.95573392357875109</v>
      </c>
      <c r="M1376" s="1">
        <f t="shared" si="85"/>
        <v>12.944874184529356</v>
      </c>
      <c r="N1376" s="1">
        <v>4.1000000000000002E-2</v>
      </c>
      <c r="O1376" s="1">
        <v>21.46</v>
      </c>
      <c r="P1376" s="1">
        <v>6.899</v>
      </c>
      <c r="Q1376" s="1">
        <v>40.4</v>
      </c>
      <c r="R1376" s="1">
        <v>800</v>
      </c>
      <c r="S1376" s="1">
        <v>752.8</v>
      </c>
      <c r="T1376" s="1">
        <v>274</v>
      </c>
      <c r="U1376" s="1">
        <v>2221.1</v>
      </c>
      <c r="V1376">
        <v>1.0237704876</v>
      </c>
      <c r="W1376">
        <f t="shared" si="86"/>
        <v>0.9589943858428529</v>
      </c>
      <c r="X1376">
        <f t="shared" si="87"/>
        <v>12.989035297524238</v>
      </c>
    </row>
    <row r="1377" spans="1:24" x14ac:dyDescent="0.15">
      <c r="A1377" s="98">
        <v>43072.73474537037</v>
      </c>
      <c r="B1377" s="1">
        <v>242.04472222225741</v>
      </c>
      <c r="C1377" s="1">
        <v>242.04</v>
      </c>
      <c r="D1377" s="1">
        <v>17.91</v>
      </c>
      <c r="E1377" s="1">
        <v>2231.826</v>
      </c>
      <c r="F1377" s="1">
        <v>26.1</v>
      </c>
      <c r="G1377" s="1">
        <v>402.6</v>
      </c>
      <c r="H1377" s="1">
        <v>0.249</v>
      </c>
      <c r="I1377" s="1">
        <v>0.255</v>
      </c>
      <c r="J1377" s="1">
        <v>0.97899999999999998</v>
      </c>
      <c r="K1377" s="1">
        <v>13.26</v>
      </c>
      <c r="L1377" s="1">
        <f t="shared" si="84"/>
        <v>0.95573392357875109</v>
      </c>
      <c r="M1377" s="1">
        <f t="shared" si="85"/>
        <v>12.944874184529356</v>
      </c>
      <c r="N1377" s="1">
        <v>4.1000000000000002E-2</v>
      </c>
      <c r="O1377" s="1">
        <v>21.46</v>
      </c>
      <c r="P1377" s="1">
        <v>6.8949999999999996</v>
      </c>
      <c r="Q1377" s="1">
        <v>40.200000000000003</v>
      </c>
      <c r="R1377" s="1">
        <v>800</v>
      </c>
      <c r="S1377" s="1">
        <v>752.8</v>
      </c>
      <c r="T1377" s="1">
        <v>274</v>
      </c>
      <c r="U1377" s="1">
        <v>2221.1</v>
      </c>
      <c r="V1377">
        <v>1.0237705930000001</v>
      </c>
      <c r="W1377">
        <f t="shared" si="86"/>
        <v>0.95899428711174162</v>
      </c>
      <c r="X1377">
        <f t="shared" si="87"/>
        <v>12.989033960267307</v>
      </c>
    </row>
    <row r="1378" spans="1:24" x14ac:dyDescent="0.15">
      <c r="A1378" s="98">
        <v>43072.735439814816</v>
      </c>
      <c r="B1378" s="1">
        <v>242.0613888889784</v>
      </c>
      <c r="C1378" s="1">
        <v>242.05</v>
      </c>
      <c r="D1378" s="1">
        <v>17.91</v>
      </c>
      <c r="E1378" s="1">
        <v>2231.4070000000002</v>
      </c>
      <c r="F1378" s="1">
        <v>26.1</v>
      </c>
      <c r="G1378" s="1">
        <v>402.6</v>
      </c>
      <c r="H1378" s="1">
        <v>0.249</v>
      </c>
      <c r="I1378" s="1">
        <v>0.255</v>
      </c>
      <c r="J1378" s="1">
        <v>0.97899999999999998</v>
      </c>
      <c r="K1378" s="1">
        <v>13.26</v>
      </c>
      <c r="L1378" s="1">
        <f t="shared" si="84"/>
        <v>0.95573392357875109</v>
      </c>
      <c r="M1378" s="1">
        <f t="shared" si="85"/>
        <v>12.944874184529356</v>
      </c>
      <c r="N1378" s="1">
        <v>4.1000000000000002E-2</v>
      </c>
      <c r="O1378" s="1">
        <v>21.46</v>
      </c>
      <c r="P1378" s="1">
        <v>6.9160000000000004</v>
      </c>
      <c r="Q1378" s="1">
        <v>39.9</v>
      </c>
      <c r="R1378" s="1">
        <v>800</v>
      </c>
      <c r="S1378" s="1">
        <v>752.8</v>
      </c>
      <c r="T1378" s="1">
        <v>274</v>
      </c>
      <c r="U1378" s="1">
        <v>2221.1</v>
      </c>
      <c r="V1378">
        <v>1.0237889721</v>
      </c>
      <c r="W1378">
        <f t="shared" si="86"/>
        <v>0.95897707120848175</v>
      </c>
      <c r="X1378">
        <f t="shared" si="87"/>
        <v>12.988800780617435</v>
      </c>
    </row>
    <row r="1379" spans="1:24" x14ac:dyDescent="0.15">
      <c r="A1379" s="98">
        <v>43072.736134259256</v>
      </c>
      <c r="B1379" s="1">
        <v>242.07805555552477</v>
      </c>
      <c r="C1379" s="1">
        <v>242.07</v>
      </c>
      <c r="D1379" s="1">
        <v>17.91</v>
      </c>
      <c r="E1379" s="1">
        <v>2230.924</v>
      </c>
      <c r="F1379" s="1">
        <v>26.1</v>
      </c>
      <c r="G1379" s="1">
        <v>402.6</v>
      </c>
      <c r="H1379" s="1">
        <v>0.249</v>
      </c>
      <c r="I1379" s="1">
        <v>0.254</v>
      </c>
      <c r="J1379" s="1">
        <v>0.97899999999999998</v>
      </c>
      <c r="K1379" s="1">
        <v>13.26</v>
      </c>
      <c r="L1379" s="1">
        <f t="shared" si="84"/>
        <v>0.95573392357875109</v>
      </c>
      <c r="M1379" s="1">
        <f t="shared" si="85"/>
        <v>12.944874184529356</v>
      </c>
      <c r="N1379" s="1">
        <v>4.1000000000000002E-2</v>
      </c>
      <c r="O1379" s="1">
        <v>21.46</v>
      </c>
      <c r="P1379" s="1">
        <v>6.9249999999999998</v>
      </c>
      <c r="Q1379" s="1">
        <v>39.4</v>
      </c>
      <c r="R1379" s="1">
        <v>800</v>
      </c>
      <c r="S1379" s="1">
        <v>752.8</v>
      </c>
      <c r="T1379" s="1">
        <v>274</v>
      </c>
      <c r="U1379" s="1">
        <v>2221.1999999999998</v>
      </c>
      <c r="V1379">
        <v>1.0238179411999999</v>
      </c>
      <c r="W1379">
        <f t="shared" si="86"/>
        <v>0.95894993679175045</v>
      </c>
      <c r="X1379">
        <f t="shared" si="87"/>
        <v>12.988433260325445</v>
      </c>
    </row>
    <row r="1380" spans="1:24" x14ac:dyDescent="0.15">
      <c r="A1380" s="98">
        <v>43072.736828703702</v>
      </c>
      <c r="B1380" s="1">
        <v>242.09472222224576</v>
      </c>
      <c r="C1380" s="1">
        <v>242.09</v>
      </c>
      <c r="D1380" s="1">
        <v>17.91</v>
      </c>
      <c r="E1380" s="1">
        <v>2231.1120000000001</v>
      </c>
      <c r="F1380" s="1">
        <v>26.1</v>
      </c>
      <c r="G1380" s="1">
        <v>402.6</v>
      </c>
      <c r="H1380" s="1">
        <v>0.249</v>
      </c>
      <c r="I1380" s="1">
        <v>0.255</v>
      </c>
      <c r="J1380" s="1">
        <v>0.97899999999999998</v>
      </c>
      <c r="K1380" s="1">
        <v>13.26</v>
      </c>
      <c r="L1380" s="1">
        <f t="shared" si="84"/>
        <v>0.95573392357875109</v>
      </c>
      <c r="M1380" s="1">
        <f t="shared" si="85"/>
        <v>12.944874184529356</v>
      </c>
      <c r="N1380" s="1">
        <v>4.1000000000000002E-2</v>
      </c>
      <c r="O1380" s="1">
        <v>21.46</v>
      </c>
      <c r="P1380" s="1">
        <v>6.9139999999999997</v>
      </c>
      <c r="Q1380" s="1">
        <v>39.299999999999997</v>
      </c>
      <c r="R1380" s="1">
        <v>800</v>
      </c>
      <c r="S1380" s="1">
        <v>752.8</v>
      </c>
      <c r="T1380" s="1">
        <v>274</v>
      </c>
      <c r="U1380" s="1">
        <v>2221.1999999999998</v>
      </c>
      <c r="V1380">
        <v>1.0238275843</v>
      </c>
      <c r="W1380">
        <f t="shared" si="86"/>
        <v>0.95894090475327309</v>
      </c>
      <c r="X1380">
        <f t="shared" si="87"/>
        <v>12.988310926484578</v>
      </c>
    </row>
    <row r="1381" spans="1:24" x14ac:dyDescent="0.15">
      <c r="A1381" s="98">
        <v>43072.737523148149</v>
      </c>
      <c r="B1381" s="1">
        <v>242.11138888896676</v>
      </c>
      <c r="C1381" s="1">
        <v>242.1</v>
      </c>
      <c r="D1381" s="1">
        <v>17.920000000000002</v>
      </c>
      <c r="E1381" s="1">
        <v>2231.1680000000001</v>
      </c>
      <c r="F1381" s="1">
        <v>26.1</v>
      </c>
      <c r="G1381" s="1">
        <v>402.6</v>
      </c>
      <c r="H1381" s="1">
        <v>0.249</v>
      </c>
      <c r="I1381" s="1">
        <v>0.255</v>
      </c>
      <c r="J1381" s="1">
        <v>0.97899999999999998</v>
      </c>
      <c r="K1381" s="1">
        <v>13.26</v>
      </c>
      <c r="L1381" s="1">
        <f t="shared" si="84"/>
        <v>0.95573392357875109</v>
      </c>
      <c r="M1381" s="1">
        <f t="shared" si="85"/>
        <v>12.944874184529356</v>
      </c>
      <c r="N1381" s="1">
        <v>4.1000000000000002E-2</v>
      </c>
      <c r="O1381" s="1">
        <v>21.46</v>
      </c>
      <c r="P1381" s="1">
        <v>6.9059999999999997</v>
      </c>
      <c r="Q1381" s="1">
        <v>40.1</v>
      </c>
      <c r="R1381" s="1">
        <v>800</v>
      </c>
      <c r="S1381" s="1">
        <v>752.8</v>
      </c>
      <c r="T1381" s="1">
        <v>274</v>
      </c>
      <c r="U1381" s="1">
        <v>2221.1999999999998</v>
      </c>
      <c r="V1381">
        <v>1.0238247119999999</v>
      </c>
      <c r="W1381">
        <f t="shared" si="86"/>
        <v>0.95894359502430149</v>
      </c>
      <c r="X1381">
        <f t="shared" si="87"/>
        <v>12.988347364680529</v>
      </c>
    </row>
    <row r="1382" spans="1:24" x14ac:dyDescent="0.15">
      <c r="A1382" s="98">
        <v>43072.738217592596</v>
      </c>
      <c r="B1382" s="1">
        <v>242.12805555568775</v>
      </c>
      <c r="C1382" s="1">
        <v>242.12</v>
      </c>
      <c r="D1382" s="1">
        <v>17.920000000000002</v>
      </c>
      <c r="E1382" s="1">
        <v>2231.4789999999998</v>
      </c>
      <c r="F1382" s="1">
        <v>26.1</v>
      </c>
      <c r="G1382" s="1">
        <v>402.6</v>
      </c>
      <c r="H1382" s="1">
        <v>0.249</v>
      </c>
      <c r="I1382" s="1">
        <v>0.255</v>
      </c>
      <c r="J1382" s="1">
        <v>0.97899999999999998</v>
      </c>
      <c r="K1382" s="1">
        <v>13.26</v>
      </c>
      <c r="L1382" s="1">
        <f t="shared" si="84"/>
        <v>0.95662546641791035</v>
      </c>
      <c r="M1382" s="1">
        <f t="shared" si="85"/>
        <v>12.956949626865669</v>
      </c>
      <c r="N1382" s="1">
        <v>4.1000000000000002E-2</v>
      </c>
      <c r="O1382" s="1">
        <v>21.44</v>
      </c>
      <c r="P1382" s="1">
        <v>6.8979999999999997</v>
      </c>
      <c r="Q1382" s="1">
        <v>39.9</v>
      </c>
      <c r="R1382" s="1">
        <v>799</v>
      </c>
      <c r="S1382" s="1">
        <v>752.8</v>
      </c>
      <c r="T1382" s="1">
        <v>274</v>
      </c>
      <c r="U1382" s="1">
        <v>2221.1999999999998</v>
      </c>
      <c r="V1382">
        <v>1.0238481038</v>
      </c>
      <c r="W1382">
        <f t="shared" si="86"/>
        <v>0.95892168609396022</v>
      </c>
      <c r="X1382">
        <f t="shared" si="87"/>
        <v>12.988050620639338</v>
      </c>
    </row>
    <row r="1383" spans="1:24" x14ac:dyDescent="0.15">
      <c r="A1383" s="98">
        <v>43072.738912037035</v>
      </c>
      <c r="B1383" s="1">
        <v>242.14472222223412</v>
      </c>
      <c r="C1383" s="1">
        <v>242.14</v>
      </c>
      <c r="D1383" s="1">
        <v>17.920000000000002</v>
      </c>
      <c r="E1383" s="1">
        <v>2231.5360000000001</v>
      </c>
      <c r="F1383" s="1">
        <v>26.1</v>
      </c>
      <c r="G1383" s="1">
        <v>402.6</v>
      </c>
      <c r="H1383" s="1">
        <v>0.249</v>
      </c>
      <c r="I1383" s="1">
        <v>0.255</v>
      </c>
      <c r="J1383" s="1">
        <v>0.97899999999999998</v>
      </c>
      <c r="K1383" s="1">
        <v>13.26</v>
      </c>
      <c r="L1383" s="1">
        <f t="shared" si="84"/>
        <v>0.9561794871794872</v>
      </c>
      <c r="M1383" s="1">
        <f t="shared" si="85"/>
        <v>12.950909090909089</v>
      </c>
      <c r="N1383" s="1">
        <v>4.1000000000000002E-2</v>
      </c>
      <c r="O1383" s="1">
        <v>21.45</v>
      </c>
      <c r="P1383" s="1">
        <v>6.8890000000000002</v>
      </c>
      <c r="Q1383" s="1">
        <v>39.4</v>
      </c>
      <c r="R1383" s="1">
        <v>800</v>
      </c>
      <c r="S1383" s="1">
        <v>752.8</v>
      </c>
      <c r="T1383" s="1">
        <v>274</v>
      </c>
      <c r="U1383" s="1">
        <v>2221.1999999999998</v>
      </c>
      <c r="V1383">
        <v>1.0238688521999999</v>
      </c>
      <c r="W1383">
        <f t="shared" si="86"/>
        <v>0.95890225382910621</v>
      </c>
      <c r="X1383">
        <f t="shared" si="87"/>
        <v>12.987787421628139</v>
      </c>
    </row>
    <row r="1384" spans="1:24" x14ac:dyDescent="0.15">
      <c r="A1384" s="98">
        <v>43072.739606481482</v>
      </c>
      <c r="B1384" s="1">
        <v>242.16138888895512</v>
      </c>
      <c r="C1384" s="1">
        <v>242.15</v>
      </c>
      <c r="D1384" s="1">
        <v>17.920000000000002</v>
      </c>
      <c r="E1384" s="1">
        <v>2231.1849999999999</v>
      </c>
      <c r="F1384" s="1">
        <v>26.1</v>
      </c>
      <c r="G1384" s="1">
        <v>402.6</v>
      </c>
      <c r="H1384" s="1">
        <v>0.249</v>
      </c>
      <c r="I1384" s="1">
        <v>0.255</v>
      </c>
      <c r="J1384" s="1">
        <v>0.97899999999999998</v>
      </c>
      <c r="K1384" s="1">
        <v>13.26</v>
      </c>
      <c r="L1384" s="1">
        <f t="shared" si="84"/>
        <v>0.9561794871794872</v>
      </c>
      <c r="M1384" s="1">
        <f t="shared" si="85"/>
        <v>12.950909090909089</v>
      </c>
      <c r="N1384" s="1">
        <v>4.1000000000000002E-2</v>
      </c>
      <c r="O1384" s="1">
        <v>21.45</v>
      </c>
      <c r="P1384" s="1">
        <v>6.9050000000000002</v>
      </c>
      <c r="Q1384" s="1">
        <v>39.700000000000003</v>
      </c>
      <c r="R1384" s="1">
        <v>800</v>
      </c>
      <c r="S1384" s="1">
        <v>752.8</v>
      </c>
      <c r="T1384" s="1">
        <v>274</v>
      </c>
      <c r="U1384" s="1">
        <v>2221.1999999999998</v>
      </c>
      <c r="V1384">
        <v>1.0238787594000001</v>
      </c>
      <c r="W1384">
        <f t="shared" si="86"/>
        <v>0.95889297535123752</v>
      </c>
      <c r="X1384">
        <f t="shared" si="87"/>
        <v>12.987661749905424</v>
      </c>
    </row>
    <row r="1385" spans="1:24" x14ac:dyDescent="0.15">
      <c r="A1385" s="98">
        <v>43072.740300925929</v>
      </c>
      <c r="B1385" s="1">
        <v>242.17805555567611</v>
      </c>
      <c r="C1385" s="1">
        <v>242.17</v>
      </c>
      <c r="D1385" s="1">
        <v>17.920000000000002</v>
      </c>
      <c r="E1385" s="1">
        <v>2230.808</v>
      </c>
      <c r="F1385" s="1">
        <v>26.1</v>
      </c>
      <c r="G1385" s="1">
        <v>402.6</v>
      </c>
      <c r="H1385" s="1">
        <v>0.249</v>
      </c>
      <c r="I1385" s="1">
        <v>0.255</v>
      </c>
      <c r="J1385" s="1">
        <v>0.97899999999999998</v>
      </c>
      <c r="K1385" s="1">
        <v>13.26</v>
      </c>
      <c r="L1385" s="1">
        <f t="shared" si="84"/>
        <v>0.9561794871794872</v>
      </c>
      <c r="M1385" s="1">
        <f t="shared" si="85"/>
        <v>12.950909090909089</v>
      </c>
      <c r="N1385" s="1">
        <v>4.1000000000000002E-2</v>
      </c>
      <c r="O1385" s="1">
        <v>21.45</v>
      </c>
      <c r="P1385" s="1">
        <v>6.9109999999999996</v>
      </c>
      <c r="Q1385" s="1">
        <v>40</v>
      </c>
      <c r="R1385" s="1">
        <v>800</v>
      </c>
      <c r="S1385" s="1">
        <v>752.8</v>
      </c>
      <c r="T1385" s="1">
        <v>274</v>
      </c>
      <c r="U1385" s="1">
        <v>2221.1999999999998</v>
      </c>
      <c r="V1385">
        <v>1.0238835377</v>
      </c>
      <c r="W1385">
        <f t="shared" si="86"/>
        <v>0.95888850035175255</v>
      </c>
      <c r="X1385">
        <f t="shared" si="87"/>
        <v>12.987601138574298</v>
      </c>
    </row>
    <row r="1386" spans="1:24" x14ac:dyDescent="0.15">
      <c r="A1386" s="98">
        <v>43072.740995370368</v>
      </c>
      <c r="B1386" s="1">
        <v>242.19472222222248</v>
      </c>
      <c r="C1386" s="1">
        <v>242.19</v>
      </c>
      <c r="D1386" s="1">
        <v>17.920000000000002</v>
      </c>
      <c r="E1386" s="1">
        <v>2230.7669999999998</v>
      </c>
      <c r="F1386" s="1">
        <v>26.1</v>
      </c>
      <c r="G1386" s="1">
        <v>402.6</v>
      </c>
      <c r="H1386" s="1">
        <v>0.249</v>
      </c>
      <c r="I1386" s="1">
        <v>0.255</v>
      </c>
      <c r="J1386" s="1">
        <v>0.97899999999999998</v>
      </c>
      <c r="K1386" s="1">
        <v>13.26</v>
      </c>
      <c r="L1386" s="1">
        <f t="shared" si="84"/>
        <v>0.95573392357875109</v>
      </c>
      <c r="M1386" s="1">
        <f t="shared" si="85"/>
        <v>12.944874184529356</v>
      </c>
      <c r="N1386" s="1">
        <v>4.1000000000000002E-2</v>
      </c>
      <c r="O1386" s="1">
        <v>21.46</v>
      </c>
      <c r="P1386" s="1">
        <v>6.9020000000000001</v>
      </c>
      <c r="Q1386" s="1">
        <v>39.5</v>
      </c>
      <c r="R1386" s="1">
        <v>800</v>
      </c>
      <c r="S1386" s="1">
        <v>752.8</v>
      </c>
      <c r="T1386" s="1">
        <v>274</v>
      </c>
      <c r="U1386" s="1">
        <v>2221.1999999999998</v>
      </c>
      <c r="V1386">
        <v>1.0238671180999999</v>
      </c>
      <c r="W1386">
        <f t="shared" si="86"/>
        <v>0.95890387789962184</v>
      </c>
      <c r="X1386">
        <f t="shared" si="87"/>
        <v>12.987809418742581</v>
      </c>
    </row>
    <row r="1387" spans="1:24" x14ac:dyDescent="0.15">
      <c r="A1387" s="98">
        <v>43072.741689814815</v>
      </c>
      <c r="B1387" s="1">
        <v>242.21138888894347</v>
      </c>
      <c r="C1387" s="1">
        <v>242.2</v>
      </c>
      <c r="D1387" s="1">
        <v>17.920000000000002</v>
      </c>
      <c r="E1387" s="1">
        <v>2231.0010000000002</v>
      </c>
      <c r="F1387" s="1">
        <v>26.1</v>
      </c>
      <c r="G1387" s="1">
        <v>402.6</v>
      </c>
      <c r="H1387" s="1">
        <v>0.249</v>
      </c>
      <c r="I1387" s="1">
        <v>0.255</v>
      </c>
      <c r="J1387" s="1">
        <v>0.97899999999999998</v>
      </c>
      <c r="K1387" s="1">
        <v>13.26</v>
      </c>
      <c r="L1387" s="1">
        <f t="shared" si="84"/>
        <v>0.95573392357875109</v>
      </c>
      <c r="M1387" s="1">
        <f t="shared" si="85"/>
        <v>12.944874184529356</v>
      </c>
      <c r="N1387" s="1">
        <v>4.1000000000000002E-2</v>
      </c>
      <c r="O1387" s="1">
        <v>21.46</v>
      </c>
      <c r="P1387" s="1">
        <v>6.8970000000000002</v>
      </c>
      <c r="Q1387" s="1">
        <v>39.5</v>
      </c>
      <c r="R1387" s="1">
        <v>800</v>
      </c>
      <c r="S1387" s="1">
        <v>752.8</v>
      </c>
      <c r="T1387" s="1">
        <v>274</v>
      </c>
      <c r="U1387" s="1">
        <v>2221.1999999999998</v>
      </c>
      <c r="V1387">
        <v>1.0238788730999999</v>
      </c>
      <c r="W1387">
        <f t="shared" si="86"/>
        <v>0.95889286886781067</v>
      </c>
      <c r="X1387">
        <f t="shared" si="87"/>
        <v>12.987660307647774</v>
      </c>
    </row>
    <row r="1388" spans="1:24" x14ac:dyDescent="0.15">
      <c r="A1388" s="98">
        <v>43072.742384259262</v>
      </c>
      <c r="B1388" s="1">
        <v>242.22805555566447</v>
      </c>
      <c r="C1388" s="1">
        <v>242.22</v>
      </c>
      <c r="D1388" s="1">
        <v>17.920000000000002</v>
      </c>
      <c r="E1388" s="1">
        <v>2231.3719999999998</v>
      </c>
      <c r="F1388" s="1">
        <v>26.1</v>
      </c>
      <c r="G1388" s="1">
        <v>402.6</v>
      </c>
      <c r="H1388" s="1">
        <v>0.249</v>
      </c>
      <c r="I1388" s="1">
        <v>0.255</v>
      </c>
      <c r="J1388" s="1">
        <v>0.97899999999999998</v>
      </c>
      <c r="K1388" s="1">
        <v>13.26</v>
      </c>
      <c r="L1388" s="1">
        <f t="shared" si="84"/>
        <v>0.95573392357875109</v>
      </c>
      <c r="M1388" s="1">
        <f t="shared" si="85"/>
        <v>12.944874184529356</v>
      </c>
      <c r="N1388" s="1">
        <v>4.1000000000000002E-2</v>
      </c>
      <c r="O1388" s="1">
        <v>21.46</v>
      </c>
      <c r="P1388" s="1">
        <v>6.8929999999999998</v>
      </c>
      <c r="Q1388" s="1">
        <v>39.9</v>
      </c>
      <c r="R1388" s="1">
        <v>800</v>
      </c>
      <c r="S1388" s="1">
        <v>752.8</v>
      </c>
      <c r="T1388" s="1">
        <v>274</v>
      </c>
      <c r="U1388" s="1">
        <v>2221.1999999999998</v>
      </c>
      <c r="V1388">
        <v>1.0239031866999999</v>
      </c>
      <c r="W1388">
        <f t="shared" si="86"/>
        <v>0.95887009900249598</v>
      </c>
      <c r="X1388">
        <f t="shared" si="87"/>
        <v>12.987351902730436</v>
      </c>
    </row>
    <row r="1389" spans="1:24" x14ac:dyDescent="0.15">
      <c r="A1389" s="98">
        <v>43072.743078703701</v>
      </c>
      <c r="B1389" s="1">
        <v>242.24472222221084</v>
      </c>
      <c r="C1389" s="1">
        <v>242.24</v>
      </c>
      <c r="D1389" s="1">
        <v>17.920000000000002</v>
      </c>
      <c r="E1389" s="1">
        <v>2231.3359999999998</v>
      </c>
      <c r="F1389" s="1">
        <v>26.1</v>
      </c>
      <c r="G1389" s="1">
        <v>402.6</v>
      </c>
      <c r="H1389" s="1">
        <v>0.249</v>
      </c>
      <c r="I1389" s="1">
        <v>0.255</v>
      </c>
      <c r="J1389" s="1">
        <v>0.97899999999999998</v>
      </c>
      <c r="K1389" s="1">
        <v>13.26</v>
      </c>
      <c r="L1389" s="1">
        <f t="shared" si="84"/>
        <v>0.95573392357875109</v>
      </c>
      <c r="M1389" s="1">
        <f t="shared" si="85"/>
        <v>12.944874184529356</v>
      </c>
      <c r="N1389" s="1">
        <v>4.1000000000000002E-2</v>
      </c>
      <c r="O1389" s="1">
        <v>21.46</v>
      </c>
      <c r="P1389" s="1">
        <v>6.9089999999999998</v>
      </c>
      <c r="Q1389" s="1">
        <v>39.9</v>
      </c>
      <c r="R1389" s="1">
        <v>800</v>
      </c>
      <c r="S1389" s="1">
        <v>752.8</v>
      </c>
      <c r="T1389" s="1">
        <v>274</v>
      </c>
      <c r="U1389" s="1">
        <v>2221.1999999999998</v>
      </c>
      <c r="V1389">
        <v>1.0239122293</v>
      </c>
      <c r="W1389">
        <f t="shared" si="86"/>
        <v>0.95886163081693354</v>
      </c>
      <c r="X1389">
        <f t="shared" si="87"/>
        <v>12.98723720595765</v>
      </c>
    </row>
    <row r="1390" spans="1:24" x14ac:dyDescent="0.15">
      <c r="A1390" s="98">
        <v>43072.743773148148</v>
      </c>
      <c r="B1390" s="1">
        <v>242.26138888893183</v>
      </c>
      <c r="C1390" s="1">
        <v>242.25</v>
      </c>
      <c r="D1390" s="1">
        <v>17.920000000000002</v>
      </c>
      <c r="E1390" s="1">
        <v>2231.0230000000001</v>
      </c>
      <c r="F1390" s="1">
        <v>26.1</v>
      </c>
      <c r="G1390" s="1">
        <v>402.6</v>
      </c>
      <c r="H1390" s="1">
        <v>0.248</v>
      </c>
      <c r="I1390" s="1">
        <v>0.255</v>
      </c>
      <c r="J1390" s="1">
        <v>0.97199999999999998</v>
      </c>
      <c r="K1390" s="1">
        <v>13.26</v>
      </c>
      <c r="L1390" s="1">
        <f t="shared" si="84"/>
        <v>0.94890027958993461</v>
      </c>
      <c r="M1390" s="1">
        <f t="shared" si="85"/>
        <v>12.944874184529356</v>
      </c>
      <c r="N1390" s="1">
        <v>4.1000000000000002E-2</v>
      </c>
      <c r="O1390" s="1">
        <v>21.46</v>
      </c>
      <c r="P1390" s="1">
        <v>6.9119999999999999</v>
      </c>
      <c r="Q1390" s="1">
        <v>40.299999999999997</v>
      </c>
      <c r="R1390" s="1">
        <v>800</v>
      </c>
      <c r="S1390" s="1">
        <v>752.8</v>
      </c>
      <c r="T1390" s="1">
        <v>274</v>
      </c>
      <c r="U1390" s="1">
        <v>2221.1999999999998</v>
      </c>
      <c r="V1390">
        <v>1.0239127974</v>
      </c>
      <c r="W1390">
        <f t="shared" si="86"/>
        <v>0.95200509503857489</v>
      </c>
      <c r="X1390">
        <f t="shared" si="87"/>
        <v>12.987230000217595</v>
      </c>
    </row>
    <row r="1391" spans="1:24" x14ac:dyDescent="0.15">
      <c r="A1391" s="98">
        <v>43072.744467592594</v>
      </c>
      <c r="B1391" s="1">
        <v>242.27805555565283</v>
      </c>
      <c r="C1391" s="1">
        <v>242.27</v>
      </c>
      <c r="D1391" s="1">
        <v>17.920000000000002</v>
      </c>
      <c r="E1391" s="1">
        <v>2230.7020000000002</v>
      </c>
      <c r="F1391" s="1">
        <v>26.1</v>
      </c>
      <c r="G1391" s="1">
        <v>402.6</v>
      </c>
      <c r="H1391" s="1">
        <v>0.249</v>
      </c>
      <c r="I1391" s="1">
        <v>0.255</v>
      </c>
      <c r="J1391" s="1">
        <v>0.97</v>
      </c>
      <c r="K1391" s="1">
        <v>13.25</v>
      </c>
      <c r="L1391" s="1">
        <f t="shared" si="84"/>
        <v>0.9469478098788443</v>
      </c>
      <c r="M1391" s="1">
        <f t="shared" si="85"/>
        <v>12.935111835973903</v>
      </c>
      <c r="N1391" s="1">
        <v>4.1000000000000002E-2</v>
      </c>
      <c r="O1391" s="1">
        <v>21.46</v>
      </c>
      <c r="P1391" s="1">
        <v>6.9009999999999998</v>
      </c>
      <c r="Q1391" s="1">
        <v>39.6</v>
      </c>
      <c r="R1391" s="1">
        <v>800</v>
      </c>
      <c r="S1391" s="1">
        <v>752.8</v>
      </c>
      <c r="T1391" s="1">
        <v>274</v>
      </c>
      <c r="U1391" s="1">
        <v>2221.1999999999998</v>
      </c>
      <c r="V1391">
        <v>1.0239093549</v>
      </c>
      <c r="W1391">
        <f t="shared" si="86"/>
        <v>0.95004943098210581</v>
      </c>
      <c r="X1391">
        <f t="shared" si="87"/>
        <v>12.97747934073495</v>
      </c>
    </row>
    <row r="1392" spans="1:24" x14ac:dyDescent="0.15">
      <c r="A1392" s="98">
        <v>43072.745162037034</v>
      </c>
      <c r="B1392" s="1">
        <v>242.2947222221992</v>
      </c>
      <c r="C1392" s="1">
        <v>242.29</v>
      </c>
      <c r="D1392" s="1">
        <v>17.920000000000002</v>
      </c>
      <c r="E1392" s="1">
        <v>2230.8310000000001</v>
      </c>
      <c r="F1392" s="1">
        <v>26.1</v>
      </c>
      <c r="G1392" s="1">
        <v>402.6</v>
      </c>
      <c r="H1392" s="1">
        <v>0.249</v>
      </c>
      <c r="I1392" s="1">
        <v>0.255</v>
      </c>
      <c r="J1392" s="1">
        <v>0.93700000000000006</v>
      </c>
      <c r="K1392" s="1">
        <v>13.3</v>
      </c>
      <c r="L1392" s="1">
        <f t="shared" si="84"/>
        <v>0.91473205964585269</v>
      </c>
      <c r="M1392" s="1">
        <f t="shared" si="85"/>
        <v>12.983923578751163</v>
      </c>
      <c r="N1392" s="1">
        <v>4.1000000000000002E-2</v>
      </c>
      <c r="O1392" s="1">
        <v>21.46</v>
      </c>
      <c r="P1392" s="1">
        <v>6.8970000000000002</v>
      </c>
      <c r="Q1392" s="1">
        <v>39.200000000000003</v>
      </c>
      <c r="R1392" s="1">
        <v>800</v>
      </c>
      <c r="S1392" s="1">
        <v>752.8</v>
      </c>
      <c r="T1392" s="1">
        <v>274</v>
      </c>
      <c r="U1392" s="1">
        <v>2221.1999999999998</v>
      </c>
      <c r="V1392">
        <v>1.0239189638000001</v>
      </c>
      <c r="W1392">
        <f t="shared" si="86"/>
        <v>0.91771954932123301</v>
      </c>
      <c r="X1392">
        <f t="shared" si="87"/>
        <v>13.02632871501857</v>
      </c>
    </row>
    <row r="1393" spans="1:24" x14ac:dyDescent="0.15">
      <c r="A1393" s="98">
        <v>43072.745856481481</v>
      </c>
      <c r="B1393" s="1">
        <v>242.31138888892019</v>
      </c>
      <c r="C1393" s="1">
        <v>242.3</v>
      </c>
      <c r="D1393" s="1">
        <v>17.920000000000002</v>
      </c>
      <c r="E1393" s="1">
        <v>2231.0909999999999</v>
      </c>
      <c r="F1393" s="1">
        <v>26.1</v>
      </c>
      <c r="G1393" s="1">
        <v>402.6</v>
      </c>
      <c r="H1393" s="1">
        <v>0.249</v>
      </c>
      <c r="I1393" s="1">
        <v>0.255</v>
      </c>
      <c r="J1393" s="1">
        <v>0.90900000000000003</v>
      </c>
      <c r="K1393" s="1">
        <v>13.33</v>
      </c>
      <c r="L1393" s="1">
        <f t="shared" si="84"/>
        <v>0.88739748369058713</v>
      </c>
      <c r="M1393" s="1">
        <f t="shared" si="85"/>
        <v>13.013210624417519</v>
      </c>
      <c r="N1393" s="1">
        <v>4.1000000000000002E-2</v>
      </c>
      <c r="O1393" s="1">
        <v>21.46</v>
      </c>
      <c r="P1393" s="1">
        <v>6.899</v>
      </c>
      <c r="Q1393" s="1">
        <v>39.6</v>
      </c>
      <c r="R1393" s="1">
        <v>800</v>
      </c>
      <c r="S1393" s="1">
        <v>752.8</v>
      </c>
      <c r="T1393" s="1">
        <v>274</v>
      </c>
      <c r="U1393" s="1">
        <v>2221.1999999999998</v>
      </c>
      <c r="V1393">
        <v>1.0239336013</v>
      </c>
      <c r="W1393">
        <f t="shared" si="86"/>
        <v>0.89028297229686792</v>
      </c>
      <c r="X1393">
        <f t="shared" si="87"/>
        <v>13.0555247752665</v>
      </c>
    </row>
    <row r="1394" spans="1:24" x14ac:dyDescent="0.15">
      <c r="A1394" s="98">
        <v>43072.746550925927</v>
      </c>
      <c r="B1394" s="1">
        <v>242.32805555564119</v>
      </c>
      <c r="C1394" s="1">
        <v>242.32</v>
      </c>
      <c r="D1394" s="1">
        <v>17.93</v>
      </c>
      <c r="E1394" s="1">
        <v>2231.1329999999998</v>
      </c>
      <c r="F1394" s="1">
        <v>26.1</v>
      </c>
      <c r="G1394" s="1">
        <v>402.6</v>
      </c>
      <c r="H1394" s="1">
        <v>0.249</v>
      </c>
      <c r="I1394" s="1">
        <v>0.255</v>
      </c>
      <c r="J1394" s="1">
        <v>0.95199999999999996</v>
      </c>
      <c r="K1394" s="1">
        <v>13.28</v>
      </c>
      <c r="L1394" s="1">
        <f t="shared" si="84"/>
        <v>0.92937558247903063</v>
      </c>
      <c r="M1394" s="1">
        <f t="shared" si="85"/>
        <v>12.964398881640259</v>
      </c>
      <c r="N1394" s="1">
        <v>4.1000000000000002E-2</v>
      </c>
      <c r="O1394" s="1">
        <v>21.46</v>
      </c>
      <c r="P1394" s="1">
        <v>6.9180000000000001</v>
      </c>
      <c r="Q1394" s="1">
        <v>39.4</v>
      </c>
      <c r="R1394" s="1">
        <v>800</v>
      </c>
      <c r="S1394" s="1">
        <v>752.8</v>
      </c>
      <c r="T1394" s="1">
        <v>274</v>
      </c>
      <c r="U1394" s="1">
        <v>2221.1999999999998</v>
      </c>
      <c r="V1394">
        <v>1.0239405377999999</v>
      </c>
      <c r="W1394">
        <f t="shared" si="86"/>
        <v>0.93239125198740624</v>
      </c>
      <c r="X1394">
        <f t="shared" si="87"/>
        <v>13.006466204194069</v>
      </c>
    </row>
    <row r="1395" spans="1:24" x14ac:dyDescent="0.15">
      <c r="A1395" s="98">
        <v>43072.747245370374</v>
      </c>
      <c r="B1395" s="1">
        <v>242.34472222236218</v>
      </c>
      <c r="C1395" s="1">
        <v>242.34</v>
      </c>
      <c r="D1395" s="1">
        <v>17.93</v>
      </c>
      <c r="E1395" s="1">
        <v>2230.9079999999999</v>
      </c>
      <c r="F1395" s="1">
        <v>26.1</v>
      </c>
      <c r="G1395" s="1">
        <v>402.6</v>
      </c>
      <c r="H1395" s="1">
        <v>0.249</v>
      </c>
      <c r="I1395" s="1">
        <v>0.255</v>
      </c>
      <c r="J1395" s="1">
        <v>0.97799999999999998</v>
      </c>
      <c r="K1395" s="1">
        <v>13.25</v>
      </c>
      <c r="L1395" s="1">
        <f t="shared" si="84"/>
        <v>0.95475768872320599</v>
      </c>
      <c r="M1395" s="1">
        <f t="shared" si="85"/>
        <v>12.935111835973903</v>
      </c>
      <c r="N1395" s="1">
        <v>4.1000000000000002E-2</v>
      </c>
      <c r="O1395" s="1">
        <v>21.46</v>
      </c>
      <c r="P1395" s="1">
        <v>6.9160000000000004</v>
      </c>
      <c r="Q1395" s="1">
        <v>39.4</v>
      </c>
      <c r="R1395" s="1">
        <v>800</v>
      </c>
      <c r="S1395" s="1">
        <v>752.8</v>
      </c>
      <c r="T1395" s="1">
        <v>274</v>
      </c>
      <c r="U1395" s="1">
        <v>2221.1999999999998</v>
      </c>
      <c r="V1395">
        <v>1.0239406856</v>
      </c>
      <c r="W1395">
        <f t="shared" si="86"/>
        <v>0.95785558069243704</v>
      </c>
      <c r="X1395">
        <f t="shared" si="87"/>
        <v>12.977082253757454</v>
      </c>
    </row>
    <row r="1396" spans="1:24" x14ac:dyDescent="0.15">
      <c r="A1396" s="98">
        <v>43072.747939814813</v>
      </c>
      <c r="B1396" s="1">
        <v>242.36138888890855</v>
      </c>
      <c r="C1396" s="1">
        <v>242.35</v>
      </c>
      <c r="D1396" s="1">
        <v>17.93</v>
      </c>
      <c r="E1396" s="1">
        <v>2230.8000000000002</v>
      </c>
      <c r="F1396" s="1">
        <v>26.1</v>
      </c>
      <c r="G1396" s="1">
        <v>402.6</v>
      </c>
      <c r="H1396" s="1">
        <v>0.249</v>
      </c>
      <c r="I1396" s="1">
        <v>0.255</v>
      </c>
      <c r="J1396" s="1">
        <v>0.97699999999999998</v>
      </c>
      <c r="K1396" s="1">
        <v>13.24</v>
      </c>
      <c r="L1396" s="1">
        <f t="shared" si="84"/>
        <v>0.95378145386766067</v>
      </c>
      <c r="M1396" s="1">
        <f t="shared" si="85"/>
        <v>12.925349487418451</v>
      </c>
      <c r="N1396" s="1">
        <v>4.1000000000000002E-2</v>
      </c>
      <c r="O1396" s="1">
        <v>21.46</v>
      </c>
      <c r="P1396" s="1">
        <v>6.9089999999999998</v>
      </c>
      <c r="Q1396" s="1">
        <v>39.4</v>
      </c>
      <c r="R1396" s="1">
        <v>800</v>
      </c>
      <c r="S1396" s="1">
        <v>752.8</v>
      </c>
      <c r="T1396" s="1">
        <v>274</v>
      </c>
      <c r="U1396" s="1">
        <v>2221.1999999999998</v>
      </c>
      <c r="V1396">
        <v>1.0239673595000001</v>
      </c>
      <c r="W1396">
        <f t="shared" si="86"/>
        <v>0.95685125205399668</v>
      </c>
      <c r="X1396">
        <f t="shared" si="87"/>
        <v>12.966950437251706</v>
      </c>
    </row>
    <row r="1397" spans="1:24" x14ac:dyDescent="0.15">
      <c r="A1397" s="98">
        <v>43072.74863425926</v>
      </c>
      <c r="B1397" s="1">
        <v>242.37805555562954</v>
      </c>
      <c r="C1397" s="1">
        <v>242.37</v>
      </c>
      <c r="D1397" s="1">
        <v>17.93</v>
      </c>
      <c r="E1397" s="1">
        <v>2230.8029999999999</v>
      </c>
      <c r="F1397" s="1">
        <v>26.1</v>
      </c>
      <c r="G1397" s="1">
        <v>402.6</v>
      </c>
      <c r="H1397" s="1">
        <v>0.249</v>
      </c>
      <c r="I1397" s="1">
        <v>0.255</v>
      </c>
      <c r="J1397" s="1">
        <v>0.97699999999999998</v>
      </c>
      <c r="K1397" s="1">
        <v>13.24</v>
      </c>
      <c r="L1397" s="1">
        <f t="shared" si="84"/>
        <v>0.95378145386766067</v>
      </c>
      <c r="M1397" s="1">
        <f t="shared" si="85"/>
        <v>12.925349487418451</v>
      </c>
      <c r="N1397" s="1">
        <v>4.1000000000000002E-2</v>
      </c>
      <c r="O1397" s="1">
        <v>21.46</v>
      </c>
      <c r="P1397" s="1">
        <v>6.9059999999999997</v>
      </c>
      <c r="Q1397" s="1">
        <v>40.200000000000003</v>
      </c>
      <c r="R1397" s="1">
        <v>800</v>
      </c>
      <c r="S1397" s="1">
        <v>752.8</v>
      </c>
      <c r="T1397" s="1">
        <v>274</v>
      </c>
      <c r="U1397" s="1">
        <v>2221.1999999999998</v>
      </c>
      <c r="V1397">
        <v>1.0239862461</v>
      </c>
      <c r="W1397">
        <f t="shared" si="86"/>
        <v>0.95683360370478709</v>
      </c>
      <c r="X1397">
        <f t="shared" si="87"/>
        <v>12.966711272314619</v>
      </c>
    </row>
    <row r="1398" spans="1:24" x14ac:dyDescent="0.15">
      <c r="A1398" s="98">
        <v>43072.749328703707</v>
      </c>
      <c r="B1398" s="1">
        <v>242.39472222235054</v>
      </c>
      <c r="C1398" s="1">
        <v>242.39</v>
      </c>
      <c r="D1398" s="1">
        <v>17.93</v>
      </c>
      <c r="E1398" s="1">
        <v>2231.002</v>
      </c>
      <c r="F1398" s="1">
        <v>26.1</v>
      </c>
      <c r="G1398" s="1">
        <v>402.6</v>
      </c>
      <c r="H1398" s="1">
        <v>0.249</v>
      </c>
      <c r="I1398" s="1">
        <v>0.254</v>
      </c>
      <c r="J1398" s="1">
        <v>0.97699999999999998</v>
      </c>
      <c r="K1398" s="1">
        <v>13.24</v>
      </c>
      <c r="L1398" s="1">
        <f t="shared" si="84"/>
        <v>0.95378145386766067</v>
      </c>
      <c r="M1398" s="1">
        <f t="shared" si="85"/>
        <v>12.925349487418451</v>
      </c>
      <c r="N1398" s="1">
        <v>4.1000000000000002E-2</v>
      </c>
      <c r="O1398" s="1">
        <v>21.46</v>
      </c>
      <c r="P1398" s="1">
        <v>6.899</v>
      </c>
      <c r="Q1398" s="1">
        <v>39.6</v>
      </c>
      <c r="R1398" s="1">
        <v>800</v>
      </c>
      <c r="S1398" s="1">
        <v>752.8</v>
      </c>
      <c r="T1398" s="1">
        <v>274</v>
      </c>
      <c r="U1398" s="1">
        <v>2221.1999999999998</v>
      </c>
      <c r="V1398">
        <v>1.0239571667</v>
      </c>
      <c r="W1398">
        <f t="shared" si="86"/>
        <v>0.95686077686007176</v>
      </c>
      <c r="X1398">
        <f t="shared" si="87"/>
        <v>12.967079514459929</v>
      </c>
    </row>
    <row r="1399" spans="1:24" x14ac:dyDescent="0.15">
      <c r="A1399" s="98">
        <v>43072.750023148146</v>
      </c>
      <c r="B1399" s="1">
        <v>242.41138888889691</v>
      </c>
      <c r="C1399" s="1">
        <v>242.4</v>
      </c>
      <c r="D1399" s="1">
        <v>17.93</v>
      </c>
      <c r="E1399" s="1">
        <v>2231.239</v>
      </c>
      <c r="F1399" s="1">
        <v>26.1</v>
      </c>
      <c r="G1399" s="1">
        <v>402.6</v>
      </c>
      <c r="H1399" s="1">
        <v>0.249</v>
      </c>
      <c r="I1399" s="1">
        <v>0.254</v>
      </c>
      <c r="J1399" s="1">
        <v>0.97699999999999998</v>
      </c>
      <c r="K1399" s="1">
        <v>13.24</v>
      </c>
      <c r="L1399" s="1">
        <f t="shared" si="84"/>
        <v>0.95378145386766067</v>
      </c>
      <c r="M1399" s="1">
        <f t="shared" si="85"/>
        <v>12.925349487418451</v>
      </c>
      <c r="N1399" s="1">
        <v>4.1000000000000002E-2</v>
      </c>
      <c r="O1399" s="1">
        <v>21.46</v>
      </c>
      <c r="P1399" s="1">
        <v>6.9139999999999997</v>
      </c>
      <c r="Q1399" s="1">
        <v>39.5</v>
      </c>
      <c r="R1399" s="1">
        <v>800</v>
      </c>
      <c r="S1399" s="1">
        <v>752.8</v>
      </c>
      <c r="T1399" s="1">
        <v>274.39999999999998</v>
      </c>
      <c r="U1399" s="1">
        <v>2221.1999999999998</v>
      </c>
      <c r="V1399">
        <v>1.0239201411000001</v>
      </c>
      <c r="W1399">
        <f t="shared" si="86"/>
        <v>0.95689537755104126</v>
      </c>
      <c r="X1399">
        <f t="shared" si="87"/>
        <v>12.967548412257713</v>
      </c>
    </row>
    <row r="1400" spans="1:24" x14ac:dyDescent="0.15">
      <c r="A1400" s="98">
        <v>43072.750717592593</v>
      </c>
      <c r="B1400" s="1">
        <v>242.4280555556179</v>
      </c>
      <c r="C1400" s="1">
        <v>242.42</v>
      </c>
      <c r="D1400" s="1">
        <v>17.93</v>
      </c>
      <c r="E1400" s="1">
        <v>2231.1729999999998</v>
      </c>
      <c r="F1400" s="1">
        <v>26.1</v>
      </c>
      <c r="G1400" s="1">
        <v>402.6</v>
      </c>
      <c r="H1400" s="1">
        <v>0.249</v>
      </c>
      <c r="I1400" s="1">
        <v>0.255</v>
      </c>
      <c r="J1400" s="1">
        <v>0.97699999999999998</v>
      </c>
      <c r="K1400" s="1">
        <v>13.24</v>
      </c>
      <c r="L1400" s="1">
        <f t="shared" si="84"/>
        <v>0.95378145386766067</v>
      </c>
      <c r="M1400" s="1">
        <f t="shared" si="85"/>
        <v>12.925349487418451</v>
      </c>
      <c r="N1400" s="1">
        <v>4.1000000000000002E-2</v>
      </c>
      <c r="O1400" s="1">
        <v>21.46</v>
      </c>
      <c r="P1400" s="1">
        <v>6.9139999999999997</v>
      </c>
      <c r="Q1400" s="1">
        <v>39</v>
      </c>
      <c r="R1400" s="1">
        <v>800</v>
      </c>
      <c r="S1400" s="1">
        <v>752.8</v>
      </c>
      <c r="T1400" s="1">
        <v>274.60000000000002</v>
      </c>
      <c r="U1400" s="1">
        <v>2221.1999999999998</v>
      </c>
      <c r="V1400">
        <v>1.0239272553000001</v>
      </c>
      <c r="W1400">
        <f t="shared" si="86"/>
        <v>0.95688872908547906</v>
      </c>
      <c r="X1400">
        <f t="shared" si="87"/>
        <v>12.96745831432113</v>
      </c>
    </row>
    <row r="1401" spans="1:24" x14ac:dyDescent="0.15">
      <c r="A1401" s="98">
        <v>43072.75141203704</v>
      </c>
      <c r="B1401" s="1">
        <v>242.4447222223389</v>
      </c>
      <c r="C1401" s="1">
        <v>242.44</v>
      </c>
      <c r="D1401" s="1">
        <v>17.93</v>
      </c>
      <c r="E1401" s="1">
        <v>2230.971</v>
      </c>
      <c r="F1401" s="1">
        <v>26.1</v>
      </c>
      <c r="G1401" s="1">
        <v>402.6</v>
      </c>
      <c r="H1401" s="1">
        <v>0.249</v>
      </c>
      <c r="I1401" s="1">
        <v>0.255</v>
      </c>
      <c r="J1401" s="1">
        <v>0.97699999999999998</v>
      </c>
      <c r="K1401" s="1">
        <v>13.24</v>
      </c>
      <c r="L1401" s="1">
        <f t="shared" si="84"/>
        <v>0.95378145386766067</v>
      </c>
      <c r="M1401" s="1">
        <f t="shared" si="85"/>
        <v>12.925349487418451</v>
      </c>
      <c r="N1401" s="1">
        <v>4.1000000000000002E-2</v>
      </c>
      <c r="O1401" s="1">
        <v>21.46</v>
      </c>
      <c r="P1401" s="1">
        <v>6.9080000000000004</v>
      </c>
      <c r="Q1401" s="1">
        <v>39</v>
      </c>
      <c r="R1401" s="1">
        <v>800</v>
      </c>
      <c r="S1401" s="1">
        <v>752.8</v>
      </c>
      <c r="T1401" s="1">
        <v>274.60000000000002</v>
      </c>
      <c r="U1401" s="1">
        <v>2221.1999999999998</v>
      </c>
      <c r="V1401">
        <v>1.0239364952000001</v>
      </c>
      <c r="W1401">
        <f t="shared" si="86"/>
        <v>0.95688009421778053</v>
      </c>
      <c r="X1401">
        <f t="shared" si="87"/>
        <v>12.967341297280875</v>
      </c>
    </row>
    <row r="1402" spans="1:24" x14ac:dyDescent="0.15">
      <c r="A1402" s="98">
        <v>43072.752106481479</v>
      </c>
      <c r="B1402" s="1">
        <v>242.46138888888527</v>
      </c>
      <c r="C1402" s="1">
        <v>242.45</v>
      </c>
      <c r="D1402" s="1">
        <v>17.93</v>
      </c>
      <c r="E1402" s="1">
        <v>2230.77</v>
      </c>
      <c r="F1402" s="1">
        <v>26.1</v>
      </c>
      <c r="G1402" s="1">
        <v>402.6</v>
      </c>
      <c r="H1402" s="1">
        <v>0.249</v>
      </c>
      <c r="I1402" s="1">
        <v>0.255</v>
      </c>
      <c r="J1402" s="1">
        <v>0.97699999999999998</v>
      </c>
      <c r="K1402" s="1">
        <v>13.24</v>
      </c>
      <c r="L1402" s="1">
        <f t="shared" si="84"/>
        <v>0.95378145386766067</v>
      </c>
      <c r="M1402" s="1">
        <f t="shared" si="85"/>
        <v>12.925349487418451</v>
      </c>
      <c r="N1402" s="1">
        <v>4.1000000000000002E-2</v>
      </c>
      <c r="O1402" s="1">
        <v>21.46</v>
      </c>
      <c r="P1402" s="1">
        <v>6.9009999999999998</v>
      </c>
      <c r="Q1402" s="1">
        <v>39.200000000000003</v>
      </c>
      <c r="R1402" s="1">
        <v>800</v>
      </c>
      <c r="S1402" s="1">
        <v>752.8</v>
      </c>
      <c r="T1402" s="1">
        <v>274.60000000000002</v>
      </c>
      <c r="U1402" s="1">
        <v>2221.1999999999998</v>
      </c>
      <c r="V1402">
        <v>1.023946212</v>
      </c>
      <c r="W1402">
        <f t="shared" si="86"/>
        <v>0.95687101384579365</v>
      </c>
      <c r="X1402">
        <f t="shared" si="87"/>
        <v>12.967218242905126</v>
      </c>
    </row>
    <row r="1403" spans="1:24" x14ac:dyDescent="0.15">
      <c r="A1403" s="98">
        <v>43072.752800925926</v>
      </c>
      <c r="B1403" s="1">
        <v>242.47805555560626</v>
      </c>
      <c r="C1403" s="1">
        <v>242.47</v>
      </c>
      <c r="D1403" s="1">
        <v>17.93</v>
      </c>
      <c r="E1403" s="1">
        <v>2230.5360000000001</v>
      </c>
      <c r="F1403" s="1">
        <v>26.1</v>
      </c>
      <c r="G1403" s="1">
        <v>402.6</v>
      </c>
      <c r="H1403" s="1">
        <v>0.249</v>
      </c>
      <c r="I1403" s="1">
        <v>0.255</v>
      </c>
      <c r="J1403" s="1">
        <v>0.97699999999999998</v>
      </c>
      <c r="K1403" s="1">
        <v>13.24</v>
      </c>
      <c r="L1403" s="1">
        <f t="shared" si="84"/>
        <v>0.95378145386766067</v>
      </c>
      <c r="M1403" s="1">
        <f t="shared" si="85"/>
        <v>12.925349487418451</v>
      </c>
      <c r="N1403" s="1">
        <v>4.1000000000000002E-2</v>
      </c>
      <c r="O1403" s="1">
        <v>21.46</v>
      </c>
      <c r="P1403" s="1">
        <v>6.89</v>
      </c>
      <c r="Q1403" s="1">
        <v>39.5</v>
      </c>
      <c r="R1403" s="1">
        <v>800</v>
      </c>
      <c r="S1403" s="1">
        <v>752.8</v>
      </c>
      <c r="T1403" s="1">
        <v>274.60000000000002</v>
      </c>
      <c r="U1403" s="1">
        <v>2221.3000000000002</v>
      </c>
      <c r="V1403">
        <v>1.0239424165</v>
      </c>
      <c r="W1403">
        <f t="shared" si="86"/>
        <v>0.95687456072877719</v>
      </c>
      <c r="X1403">
        <f t="shared" si="87"/>
        <v>12.967266309159683</v>
      </c>
    </row>
    <row r="1404" spans="1:24" x14ac:dyDescent="0.15">
      <c r="A1404" s="98">
        <v>43072.753495370373</v>
      </c>
      <c r="B1404" s="1">
        <v>242.49472222232725</v>
      </c>
      <c r="C1404" s="1">
        <v>242.49</v>
      </c>
      <c r="D1404" s="1">
        <v>17.93</v>
      </c>
      <c r="E1404" s="1">
        <v>2230.5140000000001</v>
      </c>
      <c r="F1404" s="1">
        <v>26.1</v>
      </c>
      <c r="G1404" s="1">
        <v>402.6</v>
      </c>
      <c r="H1404" s="1">
        <v>0.249</v>
      </c>
      <c r="I1404" s="1">
        <v>0.255</v>
      </c>
      <c r="J1404" s="1">
        <v>0.97699999999999998</v>
      </c>
      <c r="K1404" s="1">
        <v>13.24</v>
      </c>
      <c r="L1404" s="1">
        <f t="shared" si="84"/>
        <v>0.95378145386766067</v>
      </c>
      <c r="M1404" s="1">
        <f t="shared" si="85"/>
        <v>12.925349487418451</v>
      </c>
      <c r="N1404" s="1">
        <v>4.1000000000000002E-2</v>
      </c>
      <c r="O1404" s="1">
        <v>21.46</v>
      </c>
      <c r="P1404" s="1">
        <v>6.9109999999999996</v>
      </c>
      <c r="Q1404" s="1">
        <v>39.6</v>
      </c>
      <c r="R1404" s="1">
        <v>800</v>
      </c>
      <c r="S1404" s="1">
        <v>752.8</v>
      </c>
      <c r="T1404" s="1">
        <v>274.60000000000002</v>
      </c>
      <c r="U1404" s="1">
        <v>2221.3000000000002</v>
      </c>
      <c r="V1404">
        <v>1.0239478494000001</v>
      </c>
      <c r="W1404">
        <f t="shared" si="86"/>
        <v>0.95686948370868852</v>
      </c>
      <c r="X1404">
        <f t="shared" si="87"/>
        <v>12.96719750696319</v>
      </c>
    </row>
    <row r="1405" spans="1:24" x14ac:dyDescent="0.15">
      <c r="A1405" s="98">
        <v>43072.754189814812</v>
      </c>
      <c r="B1405" s="1">
        <v>242.51138888887363</v>
      </c>
      <c r="C1405" s="1">
        <v>242.5</v>
      </c>
      <c r="D1405" s="1">
        <v>17.93</v>
      </c>
      <c r="E1405" s="1">
        <v>2230.8870000000002</v>
      </c>
      <c r="F1405" s="1">
        <v>26.1</v>
      </c>
      <c r="G1405" s="1">
        <v>402.6</v>
      </c>
      <c r="H1405" s="1">
        <v>0.248</v>
      </c>
      <c r="I1405" s="1">
        <v>0.255</v>
      </c>
      <c r="J1405" s="1">
        <v>0.97699999999999998</v>
      </c>
      <c r="K1405" s="1">
        <v>13.24</v>
      </c>
      <c r="L1405" s="1">
        <f t="shared" si="84"/>
        <v>0.95378145386766067</v>
      </c>
      <c r="M1405" s="1">
        <f t="shared" si="85"/>
        <v>12.925349487418451</v>
      </c>
      <c r="N1405" s="1">
        <v>4.1000000000000002E-2</v>
      </c>
      <c r="O1405" s="1">
        <v>21.46</v>
      </c>
      <c r="P1405" s="1">
        <v>6.9180000000000001</v>
      </c>
      <c r="Q1405" s="1">
        <v>39.1</v>
      </c>
      <c r="R1405" s="1">
        <v>800</v>
      </c>
      <c r="S1405" s="1">
        <v>752.8</v>
      </c>
      <c r="T1405" s="1">
        <v>274.60000000000002</v>
      </c>
      <c r="U1405" s="1">
        <v>2221.3000000000002</v>
      </c>
      <c r="V1405">
        <v>1.02395495</v>
      </c>
      <c r="W1405">
        <f t="shared" si="86"/>
        <v>0.95686284831183244</v>
      </c>
      <c r="X1405">
        <f t="shared" si="87"/>
        <v>12.967107586129645</v>
      </c>
    </row>
    <row r="1406" spans="1:24" x14ac:dyDescent="0.15">
      <c r="A1406" s="98">
        <v>43072.754884259259</v>
      </c>
      <c r="B1406" s="1">
        <v>242.52805555559462</v>
      </c>
      <c r="C1406" s="1">
        <v>242.52</v>
      </c>
      <c r="D1406" s="1">
        <v>17.93</v>
      </c>
      <c r="E1406" s="1">
        <v>2230.7719999999999</v>
      </c>
      <c r="F1406" s="1">
        <v>26.1</v>
      </c>
      <c r="G1406" s="1">
        <v>402.6</v>
      </c>
      <c r="H1406" s="1">
        <v>0.248</v>
      </c>
      <c r="I1406" s="1">
        <v>0.255</v>
      </c>
      <c r="J1406" s="1">
        <v>0.97699999999999998</v>
      </c>
      <c r="K1406" s="1">
        <v>13.24</v>
      </c>
      <c r="L1406" s="1">
        <f t="shared" si="84"/>
        <v>0.95378145386766067</v>
      </c>
      <c r="M1406" s="1">
        <f t="shared" si="85"/>
        <v>12.925349487418451</v>
      </c>
      <c r="N1406" s="1">
        <v>4.1000000000000002E-2</v>
      </c>
      <c r="O1406" s="1">
        <v>21.46</v>
      </c>
      <c r="P1406" s="1">
        <v>6.9039999999999999</v>
      </c>
      <c r="Q1406" s="1">
        <v>39.4</v>
      </c>
      <c r="R1406" s="1">
        <v>800</v>
      </c>
      <c r="S1406" s="1">
        <v>752.8</v>
      </c>
      <c r="T1406" s="1">
        <v>274.60000000000002</v>
      </c>
      <c r="U1406" s="1">
        <v>2221.3000000000002</v>
      </c>
      <c r="V1406">
        <v>1.0239578099</v>
      </c>
      <c r="W1406">
        <f t="shared" si="86"/>
        <v>0.95686017580713212</v>
      </c>
      <c r="X1406">
        <f t="shared" si="87"/>
        <v>12.967071369177512</v>
      </c>
    </row>
    <row r="1407" spans="1:24" x14ac:dyDescent="0.15">
      <c r="A1407" s="98">
        <v>43072.755578703705</v>
      </c>
      <c r="B1407" s="1">
        <v>242.54472222231561</v>
      </c>
      <c r="C1407" s="1">
        <v>242.54</v>
      </c>
      <c r="D1407" s="1">
        <v>17.940000000000001</v>
      </c>
      <c r="E1407" s="1">
        <v>2230.6990000000001</v>
      </c>
      <c r="F1407" s="1">
        <v>26.1</v>
      </c>
      <c r="G1407" s="1">
        <v>402.6</v>
      </c>
      <c r="H1407" s="1">
        <v>0.249</v>
      </c>
      <c r="I1407" s="1">
        <v>0.255</v>
      </c>
      <c r="J1407" s="1">
        <v>0.97699999999999998</v>
      </c>
      <c r="K1407" s="1">
        <v>13.24</v>
      </c>
      <c r="L1407" s="1">
        <f t="shared" si="84"/>
        <v>0.95378145386766067</v>
      </c>
      <c r="M1407" s="1">
        <f t="shared" si="85"/>
        <v>12.925349487418451</v>
      </c>
      <c r="N1407" s="1">
        <v>4.1000000000000002E-2</v>
      </c>
      <c r="O1407" s="1">
        <v>21.46</v>
      </c>
      <c r="P1407" s="1">
        <v>6.8970000000000002</v>
      </c>
      <c r="Q1407" s="1">
        <v>39.6</v>
      </c>
      <c r="R1407" s="1">
        <v>800</v>
      </c>
      <c r="S1407" s="1">
        <v>752.8</v>
      </c>
      <c r="T1407" s="1">
        <v>274.60000000000002</v>
      </c>
      <c r="U1407" s="1">
        <v>2221.3000000000002</v>
      </c>
      <c r="V1407">
        <v>1.023954295</v>
      </c>
      <c r="W1407">
        <f t="shared" si="86"/>
        <v>0.95686346039497783</v>
      </c>
      <c r="X1407">
        <f t="shared" si="87"/>
        <v>12.967115880889976</v>
      </c>
    </row>
    <row r="1408" spans="1:24" x14ac:dyDescent="0.15">
      <c r="A1408" s="98">
        <v>43072.756273148145</v>
      </c>
      <c r="B1408" s="1">
        <v>242.56138888886198</v>
      </c>
      <c r="C1408" s="1">
        <v>242.55</v>
      </c>
      <c r="D1408" s="1">
        <v>17.940000000000001</v>
      </c>
      <c r="E1408" s="1">
        <v>2230.63</v>
      </c>
      <c r="F1408" s="1">
        <v>26.1</v>
      </c>
      <c r="G1408" s="1">
        <v>402.6</v>
      </c>
      <c r="H1408" s="1">
        <v>0.249</v>
      </c>
      <c r="I1408" s="1">
        <v>0.254</v>
      </c>
      <c r="J1408" s="1">
        <v>0.97699999999999998</v>
      </c>
      <c r="K1408" s="1">
        <v>13.24</v>
      </c>
      <c r="L1408" s="1">
        <f t="shared" si="84"/>
        <v>0.95378145386766067</v>
      </c>
      <c r="M1408" s="1">
        <f t="shared" si="85"/>
        <v>12.925349487418451</v>
      </c>
      <c r="N1408" s="1">
        <v>4.1000000000000002E-2</v>
      </c>
      <c r="O1408" s="1">
        <v>21.46</v>
      </c>
      <c r="P1408" s="1">
        <v>6.891</v>
      </c>
      <c r="Q1408" s="1">
        <v>39.299999999999997</v>
      </c>
      <c r="R1408" s="1">
        <v>800</v>
      </c>
      <c r="S1408" s="1">
        <v>752.8</v>
      </c>
      <c r="T1408" s="1">
        <v>274.60000000000002</v>
      </c>
      <c r="U1408" s="1">
        <v>2221.3000000000002</v>
      </c>
      <c r="V1408">
        <v>1.0239512739000001</v>
      </c>
      <c r="W1408">
        <f t="shared" si="86"/>
        <v>0.95686628355685466</v>
      </c>
      <c r="X1408">
        <f t="shared" si="87"/>
        <v>12.967154139501286</v>
      </c>
    </row>
    <row r="1409" spans="1:24" x14ac:dyDescent="0.15">
      <c r="A1409" s="98">
        <v>43072.756967592592</v>
      </c>
      <c r="B1409" s="1">
        <v>242.57805555558298</v>
      </c>
      <c r="C1409" s="1">
        <v>242.57</v>
      </c>
      <c r="D1409" s="1">
        <v>17.940000000000001</v>
      </c>
      <c r="E1409" s="1">
        <v>2230.2649999999999</v>
      </c>
      <c r="F1409" s="1">
        <v>26.1</v>
      </c>
      <c r="G1409" s="1">
        <v>402.6</v>
      </c>
      <c r="H1409" s="1">
        <v>0.249</v>
      </c>
      <c r="I1409" s="1">
        <v>0.255</v>
      </c>
      <c r="J1409" s="1">
        <v>0.97699999999999998</v>
      </c>
      <c r="K1409" s="1">
        <v>13.24</v>
      </c>
      <c r="L1409" s="1">
        <f t="shared" si="84"/>
        <v>0.95378145386766067</v>
      </c>
      <c r="M1409" s="1">
        <f t="shared" si="85"/>
        <v>12.925349487418451</v>
      </c>
      <c r="N1409" s="1">
        <v>4.1000000000000002E-2</v>
      </c>
      <c r="O1409" s="1">
        <v>21.46</v>
      </c>
      <c r="P1409" s="1">
        <v>6.9130000000000003</v>
      </c>
      <c r="Q1409" s="1">
        <v>38.700000000000003</v>
      </c>
      <c r="R1409" s="1">
        <v>800</v>
      </c>
      <c r="S1409" s="1">
        <v>752.8</v>
      </c>
      <c r="T1409" s="1">
        <v>274.60000000000002</v>
      </c>
      <c r="U1409" s="1">
        <v>2221.3000000000002</v>
      </c>
      <c r="V1409">
        <v>1.0239648701999999</v>
      </c>
      <c r="W1409">
        <f t="shared" si="86"/>
        <v>0.95685357819807759</v>
      </c>
      <c r="X1409">
        <f t="shared" si="87"/>
        <v>12.966981960432495</v>
      </c>
    </row>
    <row r="1410" spans="1:24" x14ac:dyDescent="0.15">
      <c r="A1410" s="98">
        <v>43072.757662037038</v>
      </c>
      <c r="B1410" s="1">
        <v>242.59472222230397</v>
      </c>
      <c r="C1410" s="1">
        <v>242.59</v>
      </c>
      <c r="D1410" s="1">
        <v>17.940000000000001</v>
      </c>
      <c r="E1410" s="1">
        <v>2230.268</v>
      </c>
      <c r="F1410" s="1">
        <v>26.1</v>
      </c>
      <c r="G1410" s="1">
        <v>402.6</v>
      </c>
      <c r="H1410" s="1">
        <v>0.248</v>
      </c>
      <c r="I1410" s="1">
        <v>0.255</v>
      </c>
      <c r="J1410" s="1">
        <v>0.97699999999999998</v>
      </c>
      <c r="K1410" s="1">
        <v>13.24</v>
      </c>
      <c r="L1410" s="1">
        <f t="shared" ref="L1410:L1473" si="88">(J1410*20.95)/O1410</f>
        <v>0.95378145386766067</v>
      </c>
      <c r="M1410" s="1">
        <f t="shared" ref="M1410:M1473" si="89">(K1410*20.95)/O1410</f>
        <v>12.925349487418451</v>
      </c>
      <c r="N1410" s="1">
        <v>4.1000000000000002E-2</v>
      </c>
      <c r="O1410" s="1">
        <v>21.46</v>
      </c>
      <c r="P1410" s="1">
        <v>6.9219999999999997</v>
      </c>
      <c r="Q1410" s="1">
        <v>39.299999999999997</v>
      </c>
      <c r="R1410" s="1">
        <v>800</v>
      </c>
      <c r="S1410" s="1">
        <v>752.8</v>
      </c>
      <c r="T1410" s="1">
        <v>274.60000000000002</v>
      </c>
      <c r="U1410" s="1">
        <v>2221.3000000000002</v>
      </c>
      <c r="V1410">
        <v>1.0239739823</v>
      </c>
      <c r="W1410">
        <f t="shared" si="86"/>
        <v>0.95684506338652897</v>
      </c>
      <c r="X1410">
        <f t="shared" si="87"/>
        <v>12.966866570355828</v>
      </c>
    </row>
    <row r="1411" spans="1:24" x14ac:dyDescent="0.15">
      <c r="A1411" s="98">
        <v>43072.758356481485</v>
      </c>
      <c r="B1411" s="1">
        <v>242.61138888902497</v>
      </c>
      <c r="C1411" s="1">
        <v>242.6</v>
      </c>
      <c r="D1411" s="1">
        <v>17.940000000000001</v>
      </c>
      <c r="E1411" s="1">
        <v>2230.902</v>
      </c>
      <c r="F1411" s="1">
        <v>26.1</v>
      </c>
      <c r="G1411" s="1">
        <v>402.6</v>
      </c>
      <c r="H1411" s="1">
        <v>0.248</v>
      </c>
      <c r="I1411" s="1">
        <v>0.255</v>
      </c>
      <c r="J1411" s="1">
        <v>0.97699999999999998</v>
      </c>
      <c r="K1411" s="1">
        <v>13.24</v>
      </c>
      <c r="L1411" s="1">
        <f t="shared" si="88"/>
        <v>0.95378145386766067</v>
      </c>
      <c r="M1411" s="1">
        <f t="shared" si="89"/>
        <v>12.925349487418451</v>
      </c>
      <c r="N1411" s="1">
        <v>4.1000000000000002E-2</v>
      </c>
      <c r="O1411" s="1">
        <v>21.46</v>
      </c>
      <c r="P1411" s="1">
        <v>6.9139999999999997</v>
      </c>
      <c r="Q1411" s="1">
        <v>39.5</v>
      </c>
      <c r="R1411" s="1">
        <v>800</v>
      </c>
      <c r="S1411" s="1">
        <v>752.8</v>
      </c>
      <c r="T1411" s="1">
        <v>274.60000000000002</v>
      </c>
      <c r="U1411" s="1">
        <v>2221.3000000000002</v>
      </c>
      <c r="V1411">
        <v>1.0239818291</v>
      </c>
      <c r="W1411">
        <f t="shared" ref="W1411:W1474" si="90">J1411*(Z$1/V1411)</f>
        <v>0.95683773105735082</v>
      </c>
      <c r="X1411">
        <f t="shared" ref="X1411:X1474" si="91">K1411*(Z$1/V1411)</f>
        <v>12.966767204912308</v>
      </c>
    </row>
    <row r="1412" spans="1:24" x14ac:dyDescent="0.15">
      <c r="A1412" s="98">
        <v>43072.759050925924</v>
      </c>
      <c r="B1412" s="1">
        <v>242.62805555557134</v>
      </c>
      <c r="C1412" s="1">
        <v>242.62</v>
      </c>
      <c r="D1412" s="1">
        <v>17.940000000000001</v>
      </c>
      <c r="E1412" s="1">
        <v>2231.0700000000002</v>
      </c>
      <c r="F1412" s="1">
        <v>26.1</v>
      </c>
      <c r="G1412" s="1">
        <v>402.6</v>
      </c>
      <c r="H1412" s="1">
        <v>0.249</v>
      </c>
      <c r="I1412" s="1">
        <v>0.254</v>
      </c>
      <c r="J1412" s="1">
        <v>0.97699999999999998</v>
      </c>
      <c r="K1412" s="1">
        <v>13.24</v>
      </c>
      <c r="L1412" s="1">
        <f t="shared" si="88"/>
        <v>0.95378145386766067</v>
      </c>
      <c r="M1412" s="1">
        <f t="shared" si="89"/>
        <v>12.925349487418451</v>
      </c>
      <c r="N1412" s="1">
        <v>4.1000000000000002E-2</v>
      </c>
      <c r="O1412" s="1">
        <v>21.46</v>
      </c>
      <c r="P1412" s="1">
        <v>6.9029999999999996</v>
      </c>
      <c r="Q1412" s="1">
        <v>39</v>
      </c>
      <c r="R1412" s="1">
        <v>800</v>
      </c>
      <c r="S1412" s="1">
        <v>752.8</v>
      </c>
      <c r="T1412" s="1">
        <v>274.60000000000002</v>
      </c>
      <c r="U1412" s="1">
        <v>2221.3000000000002</v>
      </c>
      <c r="V1412">
        <v>1.023996347</v>
      </c>
      <c r="W1412">
        <f t="shared" si="90"/>
        <v>0.95682416531120695</v>
      </c>
      <c r="X1412">
        <f t="shared" si="91"/>
        <v>12.966583366141638</v>
      </c>
    </row>
    <row r="1413" spans="1:24" x14ac:dyDescent="0.15">
      <c r="A1413" s="98">
        <v>43072.759745370371</v>
      </c>
      <c r="B1413" s="1">
        <v>242.64472222229233</v>
      </c>
      <c r="C1413" s="1">
        <v>242.64</v>
      </c>
      <c r="D1413" s="1">
        <v>17.940000000000001</v>
      </c>
      <c r="E1413" s="1">
        <v>2230.864</v>
      </c>
      <c r="F1413" s="1">
        <v>26.1</v>
      </c>
      <c r="G1413" s="1">
        <v>402.6</v>
      </c>
      <c r="H1413" s="1">
        <v>0.249</v>
      </c>
      <c r="I1413" s="1">
        <v>0.255</v>
      </c>
      <c r="J1413" s="1">
        <v>0.97699999999999998</v>
      </c>
      <c r="K1413" s="1">
        <v>13.24</v>
      </c>
      <c r="L1413" s="1">
        <f t="shared" si="88"/>
        <v>0.95378145386766067</v>
      </c>
      <c r="M1413" s="1">
        <f t="shared" si="89"/>
        <v>12.925349487418451</v>
      </c>
      <c r="N1413" s="1">
        <v>4.1000000000000002E-2</v>
      </c>
      <c r="O1413" s="1">
        <v>21.46</v>
      </c>
      <c r="P1413" s="1">
        <v>6.8940000000000001</v>
      </c>
      <c r="Q1413" s="1">
        <v>39.5</v>
      </c>
      <c r="R1413" s="1">
        <v>800</v>
      </c>
      <c r="S1413" s="1">
        <v>752.8</v>
      </c>
      <c r="T1413" s="1">
        <v>274.60000000000002</v>
      </c>
      <c r="U1413" s="1">
        <v>2221.3000000000002</v>
      </c>
      <c r="V1413">
        <v>1.0240282404000001</v>
      </c>
      <c r="W1413">
        <f t="shared" si="90"/>
        <v>0.95679436498478032</v>
      </c>
      <c r="X1413">
        <f t="shared" si="91"/>
        <v>12.966179521390472</v>
      </c>
    </row>
    <row r="1414" spans="1:24" x14ac:dyDescent="0.15">
      <c r="A1414" s="98">
        <v>43072.760439814818</v>
      </c>
      <c r="B1414" s="1">
        <v>242.66138888901332</v>
      </c>
      <c r="C1414" s="1">
        <v>242.65</v>
      </c>
      <c r="D1414" s="1">
        <v>17.940000000000001</v>
      </c>
      <c r="E1414" s="1">
        <v>2230.4589999999998</v>
      </c>
      <c r="F1414" s="1">
        <v>26.1</v>
      </c>
      <c r="G1414" s="1">
        <v>402.6</v>
      </c>
      <c r="H1414" s="1">
        <v>0.249</v>
      </c>
      <c r="I1414" s="1">
        <v>0.255</v>
      </c>
      <c r="J1414" s="1">
        <v>0.97699999999999998</v>
      </c>
      <c r="K1414" s="1">
        <v>13.24</v>
      </c>
      <c r="L1414" s="1">
        <f t="shared" si="88"/>
        <v>0.95378145386766067</v>
      </c>
      <c r="M1414" s="1">
        <f t="shared" si="89"/>
        <v>12.925349487418451</v>
      </c>
      <c r="N1414" s="1">
        <v>4.1000000000000002E-2</v>
      </c>
      <c r="O1414" s="1">
        <v>21.46</v>
      </c>
      <c r="P1414" s="1">
        <v>6.8879999999999999</v>
      </c>
      <c r="Q1414" s="1">
        <v>40</v>
      </c>
      <c r="R1414" s="1">
        <v>800</v>
      </c>
      <c r="S1414" s="1">
        <v>752.8</v>
      </c>
      <c r="T1414" s="1">
        <v>274.60000000000002</v>
      </c>
      <c r="U1414" s="1">
        <v>2221.4</v>
      </c>
      <c r="V1414">
        <v>1.0240508463000002</v>
      </c>
      <c r="W1414">
        <f t="shared" si="90"/>
        <v>0.95677324377013184</v>
      </c>
      <c r="X1414">
        <f t="shared" si="91"/>
        <v>12.965893293261562</v>
      </c>
    </row>
    <row r="1415" spans="1:24" x14ac:dyDescent="0.15">
      <c r="A1415" s="98">
        <v>43072.761134259257</v>
      </c>
      <c r="B1415" s="1">
        <v>242.67805555555969</v>
      </c>
      <c r="C1415" s="1">
        <v>242.67</v>
      </c>
      <c r="D1415" s="1">
        <v>17.940000000000001</v>
      </c>
      <c r="E1415" s="1">
        <v>2230.335</v>
      </c>
      <c r="F1415" s="1">
        <v>26.1</v>
      </c>
      <c r="G1415" s="1">
        <v>402.6</v>
      </c>
      <c r="H1415" s="1">
        <v>0.249</v>
      </c>
      <c r="I1415" s="1">
        <v>0.255</v>
      </c>
      <c r="J1415" s="1">
        <v>0.97699999999999998</v>
      </c>
      <c r="K1415" s="1">
        <v>13.24</v>
      </c>
      <c r="L1415" s="1">
        <f t="shared" si="88"/>
        <v>0.95378145386766067</v>
      </c>
      <c r="M1415" s="1">
        <f t="shared" si="89"/>
        <v>12.925349487418451</v>
      </c>
      <c r="N1415" s="1">
        <v>4.1000000000000002E-2</v>
      </c>
      <c r="O1415" s="1">
        <v>21.46</v>
      </c>
      <c r="P1415" s="1">
        <v>6.9039999999999999</v>
      </c>
      <c r="Q1415" s="1">
        <v>39.5</v>
      </c>
      <c r="R1415" s="1">
        <v>800</v>
      </c>
      <c r="S1415" s="1">
        <v>752.8</v>
      </c>
      <c r="T1415" s="1">
        <v>274.60000000000002</v>
      </c>
      <c r="U1415" s="1">
        <v>2221.4</v>
      </c>
      <c r="V1415">
        <v>1.0240476268000001</v>
      </c>
      <c r="W1415">
        <f t="shared" si="90"/>
        <v>0.95677625176641823</v>
      </c>
      <c r="X1415">
        <f t="shared" si="91"/>
        <v>12.965934056691278</v>
      </c>
    </row>
    <row r="1416" spans="1:24" x14ac:dyDescent="0.15">
      <c r="A1416" s="98">
        <v>43072.761828703704</v>
      </c>
      <c r="B1416" s="1">
        <v>242.69472222228069</v>
      </c>
      <c r="C1416" s="1">
        <v>242.69</v>
      </c>
      <c r="D1416" s="1">
        <v>17.940000000000001</v>
      </c>
      <c r="E1416" s="1">
        <v>2230.2440000000001</v>
      </c>
      <c r="F1416" s="1">
        <v>26.1</v>
      </c>
      <c r="G1416" s="1">
        <v>402.6</v>
      </c>
      <c r="H1416" s="1">
        <v>0.249</v>
      </c>
      <c r="I1416" s="1">
        <v>0.255</v>
      </c>
      <c r="J1416" s="1">
        <v>0.97699999999999998</v>
      </c>
      <c r="K1416" s="1">
        <v>13.24</v>
      </c>
      <c r="L1416" s="1">
        <f t="shared" si="88"/>
        <v>0.95378145386766067</v>
      </c>
      <c r="M1416" s="1">
        <f t="shared" si="89"/>
        <v>12.925349487418451</v>
      </c>
      <c r="N1416" s="1">
        <v>4.1000000000000002E-2</v>
      </c>
      <c r="O1416" s="1">
        <v>21.46</v>
      </c>
      <c r="P1416" s="1">
        <v>6.9160000000000004</v>
      </c>
      <c r="Q1416" s="1">
        <v>39.299999999999997</v>
      </c>
      <c r="R1416" s="1">
        <v>800</v>
      </c>
      <c r="S1416" s="1">
        <v>752.8</v>
      </c>
      <c r="T1416" s="1">
        <v>274.60000000000002</v>
      </c>
      <c r="U1416" s="1">
        <v>2221.4</v>
      </c>
      <c r="V1416">
        <v>1.0240426856</v>
      </c>
      <c r="W1416">
        <f t="shared" si="90"/>
        <v>0.95678086839312904</v>
      </c>
      <c r="X1416">
        <f t="shared" si="91"/>
        <v>12.965996619779968</v>
      </c>
    </row>
    <row r="1417" spans="1:24" x14ac:dyDescent="0.15">
      <c r="A1417" s="98">
        <v>43072.762523148151</v>
      </c>
      <c r="B1417" s="1">
        <v>242.71138888900168</v>
      </c>
      <c r="C1417" s="1">
        <v>242.7</v>
      </c>
      <c r="D1417" s="1">
        <v>17.940000000000001</v>
      </c>
      <c r="E1417" s="1">
        <v>2230.5430000000001</v>
      </c>
      <c r="F1417" s="1">
        <v>26.1</v>
      </c>
      <c r="G1417" s="1">
        <v>402.6</v>
      </c>
      <c r="H1417" s="1">
        <v>0.249</v>
      </c>
      <c r="I1417" s="1">
        <v>0.255</v>
      </c>
      <c r="J1417" s="1">
        <v>0.97699999999999998</v>
      </c>
      <c r="K1417" s="1">
        <v>13.24</v>
      </c>
      <c r="L1417" s="1">
        <f t="shared" si="88"/>
        <v>0.95378145386766067</v>
      </c>
      <c r="M1417" s="1">
        <f t="shared" si="89"/>
        <v>12.925349487418451</v>
      </c>
      <c r="N1417" s="1">
        <v>4.1000000000000002E-2</v>
      </c>
      <c r="O1417" s="1">
        <v>21.46</v>
      </c>
      <c r="P1417" s="1">
        <v>6.9089999999999998</v>
      </c>
      <c r="Q1417" s="1">
        <v>39.1</v>
      </c>
      <c r="R1417" s="1">
        <v>800</v>
      </c>
      <c r="S1417" s="1">
        <v>752.8</v>
      </c>
      <c r="T1417" s="1">
        <v>274.60000000000002</v>
      </c>
      <c r="U1417" s="1">
        <v>2221.4</v>
      </c>
      <c r="V1417">
        <v>1.0240648902999998</v>
      </c>
      <c r="W1417">
        <f t="shared" si="90"/>
        <v>0.95676012260607057</v>
      </c>
      <c r="X1417">
        <f t="shared" si="91"/>
        <v>12.96571547932894</v>
      </c>
    </row>
    <row r="1418" spans="1:24" x14ac:dyDescent="0.15">
      <c r="A1418" s="98">
        <v>43072.76321759259</v>
      </c>
      <c r="B1418" s="1">
        <v>242.72805555554805</v>
      </c>
      <c r="C1418" s="1">
        <v>242.72</v>
      </c>
      <c r="D1418" s="1">
        <v>17.940000000000001</v>
      </c>
      <c r="E1418" s="1">
        <v>2230.66</v>
      </c>
      <c r="F1418" s="1">
        <v>26.1</v>
      </c>
      <c r="G1418" s="1">
        <v>402.6</v>
      </c>
      <c r="H1418" s="1">
        <v>0.249</v>
      </c>
      <c r="I1418" s="1">
        <v>0.255</v>
      </c>
      <c r="J1418" s="1">
        <v>0.97699999999999998</v>
      </c>
      <c r="K1418" s="1">
        <v>13.24</v>
      </c>
      <c r="L1418" s="1">
        <f t="shared" si="88"/>
        <v>0.95378145386766067</v>
      </c>
      <c r="M1418" s="1">
        <f t="shared" si="89"/>
        <v>12.925349487418451</v>
      </c>
      <c r="N1418" s="1">
        <v>4.1000000000000002E-2</v>
      </c>
      <c r="O1418" s="1">
        <v>21.46</v>
      </c>
      <c r="P1418" s="1">
        <v>6.9020000000000001</v>
      </c>
      <c r="Q1418" s="1">
        <v>39.5</v>
      </c>
      <c r="R1418" s="1">
        <v>800</v>
      </c>
      <c r="S1418" s="1">
        <v>752.8</v>
      </c>
      <c r="T1418" s="1">
        <v>274.60000000000002</v>
      </c>
      <c r="U1418" s="1">
        <v>2221.4</v>
      </c>
      <c r="V1418">
        <v>1.0240745723</v>
      </c>
      <c r="W1418">
        <f t="shared" si="90"/>
        <v>0.95675107702310436</v>
      </c>
      <c r="X1418">
        <f t="shared" si="91"/>
        <v>12.965592896403177</v>
      </c>
    </row>
    <row r="1419" spans="1:24" x14ac:dyDescent="0.15">
      <c r="A1419" s="98">
        <v>43072.763912037037</v>
      </c>
      <c r="B1419" s="1">
        <v>242.74472222226905</v>
      </c>
      <c r="C1419" s="1">
        <v>242.74</v>
      </c>
      <c r="D1419" s="1">
        <v>17.940000000000001</v>
      </c>
      <c r="E1419" s="1">
        <v>2230.4499999999998</v>
      </c>
      <c r="F1419" s="1">
        <v>26.1</v>
      </c>
      <c r="G1419" s="1">
        <v>402.6</v>
      </c>
      <c r="H1419" s="1">
        <v>0.249</v>
      </c>
      <c r="I1419" s="1">
        <v>0.255</v>
      </c>
      <c r="J1419" s="1">
        <v>0.97699999999999998</v>
      </c>
      <c r="K1419" s="1">
        <v>13.24</v>
      </c>
      <c r="L1419" s="1">
        <f t="shared" si="88"/>
        <v>0.95378145386766067</v>
      </c>
      <c r="M1419" s="1">
        <f t="shared" si="89"/>
        <v>12.925349487418451</v>
      </c>
      <c r="N1419" s="1">
        <v>4.1000000000000002E-2</v>
      </c>
      <c r="O1419" s="1">
        <v>21.46</v>
      </c>
      <c r="P1419" s="1">
        <v>6.8940000000000001</v>
      </c>
      <c r="Q1419" s="1">
        <v>39.9</v>
      </c>
      <c r="R1419" s="1">
        <v>800</v>
      </c>
      <c r="S1419" s="1">
        <v>752.8</v>
      </c>
      <c r="T1419" s="1">
        <v>274.60000000000002</v>
      </c>
      <c r="U1419" s="1">
        <v>2221.4</v>
      </c>
      <c r="V1419">
        <v>1.0241007546999998</v>
      </c>
      <c r="W1419">
        <f t="shared" si="90"/>
        <v>0.95672661650075452</v>
      </c>
      <c r="X1419">
        <f t="shared" si="91"/>
        <v>12.965261415015343</v>
      </c>
    </row>
    <row r="1420" spans="1:24" x14ac:dyDescent="0.15">
      <c r="A1420" s="98">
        <v>43072.764606481483</v>
      </c>
      <c r="B1420" s="1">
        <v>242.76138888899004</v>
      </c>
      <c r="C1420" s="1">
        <v>242.75</v>
      </c>
      <c r="D1420" s="1">
        <v>17.95</v>
      </c>
      <c r="E1420" s="1">
        <v>2230.1759999999999</v>
      </c>
      <c r="F1420" s="1">
        <v>26.1</v>
      </c>
      <c r="G1420" s="1">
        <v>402.6</v>
      </c>
      <c r="H1420" s="1">
        <v>0.249</v>
      </c>
      <c r="I1420" s="1">
        <v>0.255</v>
      </c>
      <c r="J1420" s="1">
        <v>0.97699999999999998</v>
      </c>
      <c r="K1420" s="1">
        <v>13.24</v>
      </c>
      <c r="L1420" s="1">
        <f t="shared" si="88"/>
        <v>0.95378145386766067</v>
      </c>
      <c r="M1420" s="1">
        <f t="shared" si="89"/>
        <v>12.925349487418451</v>
      </c>
      <c r="N1420" s="1">
        <v>4.1000000000000002E-2</v>
      </c>
      <c r="O1420" s="1">
        <v>21.46</v>
      </c>
      <c r="P1420" s="1">
        <v>6.9020000000000001</v>
      </c>
      <c r="Q1420" s="1">
        <v>39.799999999999997</v>
      </c>
      <c r="R1420" s="1">
        <v>800</v>
      </c>
      <c r="S1420" s="1">
        <v>752.9</v>
      </c>
      <c r="T1420" s="1">
        <v>274.60000000000002</v>
      </c>
      <c r="U1420" s="1">
        <v>2221.4</v>
      </c>
      <c r="V1420">
        <v>1.0241092955</v>
      </c>
      <c r="W1420">
        <f t="shared" si="90"/>
        <v>0.95671863765443188</v>
      </c>
      <c r="X1420">
        <f t="shared" si="91"/>
        <v>12.965153288172649</v>
      </c>
    </row>
    <row r="1421" spans="1:24" x14ac:dyDescent="0.15">
      <c r="A1421" s="98">
        <v>43072.765300925923</v>
      </c>
      <c r="B1421" s="1">
        <v>242.77805555553641</v>
      </c>
      <c r="C1421" s="1">
        <v>242.77</v>
      </c>
      <c r="D1421" s="1">
        <v>17.95</v>
      </c>
      <c r="E1421" s="1">
        <v>2230.002</v>
      </c>
      <c r="F1421" s="1">
        <v>26.1</v>
      </c>
      <c r="G1421" s="1">
        <v>402.6</v>
      </c>
      <c r="H1421" s="1">
        <v>0.249</v>
      </c>
      <c r="I1421" s="1">
        <v>0.255</v>
      </c>
      <c r="J1421" s="1">
        <v>0.97699999999999998</v>
      </c>
      <c r="K1421" s="1">
        <v>13.24</v>
      </c>
      <c r="L1421" s="1">
        <f t="shared" si="88"/>
        <v>0.95378145386766067</v>
      </c>
      <c r="M1421" s="1">
        <f t="shared" si="89"/>
        <v>12.925349487418451</v>
      </c>
      <c r="N1421" s="1">
        <v>4.1000000000000002E-2</v>
      </c>
      <c r="O1421" s="1">
        <v>21.46</v>
      </c>
      <c r="P1421" s="1">
        <v>6.9109999999999996</v>
      </c>
      <c r="Q1421" s="1">
        <v>39.200000000000003</v>
      </c>
      <c r="R1421" s="1">
        <v>800</v>
      </c>
      <c r="S1421" s="1">
        <v>752.9</v>
      </c>
      <c r="T1421" s="1">
        <v>274.60000000000002</v>
      </c>
      <c r="U1421" s="1">
        <v>2221.4</v>
      </c>
      <c r="V1421">
        <v>1.0241273640999999</v>
      </c>
      <c r="W1421">
        <f t="shared" si="90"/>
        <v>0.95670175834138715</v>
      </c>
      <c r="X1421">
        <f t="shared" si="91"/>
        <v>12.964924544974378</v>
      </c>
    </row>
    <row r="1422" spans="1:24" x14ac:dyDescent="0.15">
      <c r="A1422" s="98">
        <v>43072.76599537037</v>
      </c>
      <c r="B1422" s="1">
        <v>242.79472222225741</v>
      </c>
      <c r="C1422" s="1">
        <v>242.79</v>
      </c>
      <c r="D1422" s="1">
        <v>17.95</v>
      </c>
      <c r="E1422" s="1">
        <v>2230.2089999999998</v>
      </c>
      <c r="F1422" s="1">
        <v>26.1</v>
      </c>
      <c r="G1422" s="1">
        <v>402.6</v>
      </c>
      <c r="H1422" s="1">
        <v>0.249</v>
      </c>
      <c r="I1422" s="1">
        <v>0.255</v>
      </c>
      <c r="J1422" s="1">
        <v>0.97699999999999998</v>
      </c>
      <c r="K1422" s="1">
        <v>13.24</v>
      </c>
      <c r="L1422" s="1">
        <f t="shared" si="88"/>
        <v>0.95422610722610712</v>
      </c>
      <c r="M1422" s="1">
        <f t="shared" si="89"/>
        <v>12.931375291375291</v>
      </c>
      <c r="N1422" s="1">
        <v>4.1000000000000002E-2</v>
      </c>
      <c r="O1422" s="1">
        <v>21.45</v>
      </c>
      <c r="P1422" s="1">
        <v>6.9059999999999997</v>
      </c>
      <c r="Q1422" s="1">
        <v>39.299999999999997</v>
      </c>
      <c r="R1422" s="1">
        <v>800</v>
      </c>
      <c r="S1422" s="1">
        <v>752.9</v>
      </c>
      <c r="T1422" s="1">
        <v>274.60000000000002</v>
      </c>
      <c r="U1422" s="1">
        <v>2221.4</v>
      </c>
      <c r="V1422">
        <v>1.0241404839999999</v>
      </c>
      <c r="W1422">
        <f t="shared" si="90"/>
        <v>0.95668950237494965</v>
      </c>
      <c r="X1422">
        <f t="shared" si="91"/>
        <v>12.96475845593074</v>
      </c>
    </row>
    <row r="1423" spans="1:24" x14ac:dyDescent="0.15">
      <c r="A1423" s="98">
        <v>43072.766689814816</v>
      </c>
      <c r="B1423" s="1">
        <v>242.8113888889784</v>
      </c>
      <c r="C1423" s="1">
        <v>242.8</v>
      </c>
      <c r="D1423" s="1">
        <v>17.95</v>
      </c>
      <c r="E1423" s="1">
        <v>2230.67</v>
      </c>
      <c r="F1423" s="1">
        <v>26.1</v>
      </c>
      <c r="G1423" s="1">
        <v>402.6</v>
      </c>
      <c r="H1423" s="1">
        <v>0.249</v>
      </c>
      <c r="I1423" s="1">
        <v>0.255</v>
      </c>
      <c r="J1423" s="1">
        <v>0.97699999999999998</v>
      </c>
      <c r="K1423" s="1">
        <v>13.24</v>
      </c>
      <c r="L1423" s="1">
        <f t="shared" si="88"/>
        <v>0.95422610722610712</v>
      </c>
      <c r="M1423" s="1">
        <f t="shared" si="89"/>
        <v>12.931375291375291</v>
      </c>
      <c r="N1423" s="1">
        <v>4.1000000000000002E-2</v>
      </c>
      <c r="O1423" s="1">
        <v>21.45</v>
      </c>
      <c r="P1423" s="1">
        <v>6.8979999999999997</v>
      </c>
      <c r="Q1423" s="1">
        <v>39.6</v>
      </c>
      <c r="R1423" s="1">
        <v>800</v>
      </c>
      <c r="S1423" s="1">
        <v>752.9</v>
      </c>
      <c r="T1423" s="1">
        <v>274.60000000000002</v>
      </c>
      <c r="U1423" s="1">
        <v>2221.4</v>
      </c>
      <c r="V1423">
        <v>1.0241663175000002</v>
      </c>
      <c r="W1423">
        <f t="shared" si="90"/>
        <v>0.95666537090544357</v>
      </c>
      <c r="X1423">
        <f t="shared" si="91"/>
        <v>12.964431433764661</v>
      </c>
    </row>
    <row r="1424" spans="1:24" x14ac:dyDescent="0.15">
      <c r="A1424" s="98">
        <v>43072.767384259256</v>
      </c>
      <c r="B1424" s="1">
        <v>242.82805555552477</v>
      </c>
      <c r="C1424" s="1">
        <v>242.82</v>
      </c>
      <c r="D1424" s="1">
        <v>17.95</v>
      </c>
      <c r="E1424" s="1">
        <v>2230.4740000000002</v>
      </c>
      <c r="F1424" s="1">
        <v>26.1</v>
      </c>
      <c r="G1424" s="1">
        <v>402.6</v>
      </c>
      <c r="H1424" s="1">
        <v>0.249</v>
      </c>
      <c r="I1424" s="1">
        <v>0.255</v>
      </c>
      <c r="J1424" s="1">
        <v>0.97699999999999998</v>
      </c>
      <c r="K1424" s="1">
        <v>13.24</v>
      </c>
      <c r="L1424" s="1">
        <f t="shared" si="88"/>
        <v>0.95378145386766067</v>
      </c>
      <c r="M1424" s="1">
        <f t="shared" si="89"/>
        <v>12.925349487418451</v>
      </c>
      <c r="N1424" s="1">
        <v>4.1000000000000002E-2</v>
      </c>
      <c r="O1424" s="1">
        <v>21.46</v>
      </c>
      <c r="P1424" s="1">
        <v>6.8929999999999998</v>
      </c>
      <c r="Q1424" s="1">
        <v>39.700000000000003</v>
      </c>
      <c r="R1424" s="1">
        <v>800</v>
      </c>
      <c r="S1424" s="1">
        <v>752.9</v>
      </c>
      <c r="T1424" s="1">
        <v>274.60000000000002</v>
      </c>
      <c r="U1424" s="1">
        <v>2221.4</v>
      </c>
      <c r="V1424">
        <v>1.0241421476999999</v>
      </c>
      <c r="W1424">
        <f t="shared" si="90"/>
        <v>0.95668794825052594</v>
      </c>
      <c r="X1424">
        <f t="shared" si="91"/>
        <v>12.964737394920126</v>
      </c>
    </row>
    <row r="1425" spans="1:24" x14ac:dyDescent="0.15">
      <c r="A1425" s="98">
        <v>43072.768078703702</v>
      </c>
      <c r="B1425" s="1">
        <v>242.84472222224576</v>
      </c>
      <c r="C1425" s="1">
        <v>242.84</v>
      </c>
      <c r="D1425" s="1">
        <v>17.95</v>
      </c>
      <c r="E1425" s="1">
        <v>2230.337</v>
      </c>
      <c r="F1425" s="1">
        <v>26.1</v>
      </c>
      <c r="G1425" s="1">
        <v>402.6</v>
      </c>
      <c r="H1425" s="1">
        <v>0.249</v>
      </c>
      <c r="I1425" s="1">
        <v>0.255</v>
      </c>
      <c r="J1425" s="1">
        <v>0.97699999999999998</v>
      </c>
      <c r="K1425" s="1">
        <v>13.24</v>
      </c>
      <c r="L1425" s="1">
        <f t="shared" si="88"/>
        <v>0.95378145386766067</v>
      </c>
      <c r="M1425" s="1">
        <f t="shared" si="89"/>
        <v>12.925349487418451</v>
      </c>
      <c r="N1425" s="1">
        <v>4.1000000000000002E-2</v>
      </c>
      <c r="O1425" s="1">
        <v>21.46</v>
      </c>
      <c r="P1425" s="1">
        <v>6.915</v>
      </c>
      <c r="Q1425" s="1">
        <v>39.700000000000003</v>
      </c>
      <c r="R1425" s="1">
        <v>800</v>
      </c>
      <c r="S1425" s="1">
        <v>752.9</v>
      </c>
      <c r="T1425" s="1">
        <v>274.60000000000002</v>
      </c>
      <c r="U1425" s="1">
        <v>2221.4</v>
      </c>
      <c r="V1425">
        <v>1.0241390557000001</v>
      </c>
      <c r="W1425">
        <f t="shared" si="90"/>
        <v>0.95669083660745302</v>
      </c>
      <c r="X1425">
        <f t="shared" si="91"/>
        <v>12.964776537034471</v>
      </c>
    </row>
    <row r="1426" spans="1:24" x14ac:dyDescent="0.15">
      <c r="A1426" s="98">
        <v>43072.768773148149</v>
      </c>
      <c r="B1426" s="1">
        <v>242.86138888896676</v>
      </c>
      <c r="C1426" s="1">
        <v>242.85</v>
      </c>
      <c r="D1426" s="1">
        <v>17.95</v>
      </c>
      <c r="E1426" s="1">
        <v>2230.2350000000001</v>
      </c>
      <c r="F1426" s="1">
        <v>26.1</v>
      </c>
      <c r="G1426" s="1">
        <v>402.6</v>
      </c>
      <c r="H1426" s="1">
        <v>0.249</v>
      </c>
      <c r="I1426" s="1">
        <v>0.255</v>
      </c>
      <c r="J1426" s="1">
        <v>0.97699999999999998</v>
      </c>
      <c r="K1426" s="1">
        <v>13.24</v>
      </c>
      <c r="L1426" s="1">
        <f t="shared" si="88"/>
        <v>0.95333721471821142</v>
      </c>
      <c r="M1426" s="1">
        <f t="shared" si="89"/>
        <v>12.919329296693061</v>
      </c>
      <c r="N1426" s="1">
        <v>4.1000000000000002E-2</v>
      </c>
      <c r="O1426" s="1">
        <v>21.47</v>
      </c>
      <c r="P1426" s="1">
        <v>6.915</v>
      </c>
      <c r="Q1426" s="1">
        <v>39.4</v>
      </c>
      <c r="R1426" s="1">
        <v>800</v>
      </c>
      <c r="S1426" s="1">
        <v>752.9</v>
      </c>
      <c r="T1426" s="1">
        <v>274.60000000000002</v>
      </c>
      <c r="U1426" s="1">
        <v>2221.4</v>
      </c>
      <c r="V1426">
        <v>1.0241355618000001</v>
      </c>
      <c r="W1426">
        <f t="shared" si="90"/>
        <v>0.95669410041572089</v>
      </c>
      <c r="X1426">
        <f t="shared" si="91"/>
        <v>12.964820767148561</v>
      </c>
    </row>
    <row r="1427" spans="1:24" x14ac:dyDescent="0.15">
      <c r="A1427" s="98">
        <v>43072.769467592596</v>
      </c>
      <c r="B1427" s="1">
        <v>242.87805555568775</v>
      </c>
      <c r="C1427" s="1">
        <v>242.87</v>
      </c>
      <c r="D1427" s="1">
        <v>17.95</v>
      </c>
      <c r="E1427" s="1">
        <v>2230.0160000000001</v>
      </c>
      <c r="F1427" s="1">
        <v>26.1</v>
      </c>
      <c r="G1427" s="1">
        <v>402.6</v>
      </c>
      <c r="H1427" s="1">
        <v>0.249</v>
      </c>
      <c r="I1427" s="1">
        <v>0.255</v>
      </c>
      <c r="J1427" s="1">
        <v>0.97699999999999998</v>
      </c>
      <c r="K1427" s="1">
        <v>13.24</v>
      </c>
      <c r="L1427" s="1">
        <f t="shared" si="88"/>
        <v>0.95333721471821142</v>
      </c>
      <c r="M1427" s="1">
        <f t="shared" si="89"/>
        <v>12.919329296693061</v>
      </c>
      <c r="N1427" s="1">
        <v>4.1000000000000002E-2</v>
      </c>
      <c r="O1427" s="1">
        <v>21.47</v>
      </c>
      <c r="P1427" s="1">
        <v>6.9059999999999997</v>
      </c>
      <c r="Q1427" s="1">
        <v>39.5</v>
      </c>
      <c r="R1427" s="1">
        <v>800</v>
      </c>
      <c r="S1427" s="1">
        <v>752.9</v>
      </c>
      <c r="T1427" s="1">
        <v>274.60000000000002</v>
      </c>
      <c r="U1427" s="1">
        <v>2221.4</v>
      </c>
      <c r="V1427">
        <v>1.0241389437000001</v>
      </c>
      <c r="W1427">
        <f t="shared" si="90"/>
        <v>0.95669094123131715</v>
      </c>
      <c r="X1427">
        <f t="shared" si="91"/>
        <v>12.964777954864523</v>
      </c>
    </row>
    <row r="1428" spans="1:24" x14ac:dyDescent="0.15">
      <c r="A1428" s="98">
        <v>43072.770162037035</v>
      </c>
      <c r="B1428" s="1">
        <v>242.89472222223412</v>
      </c>
      <c r="C1428" s="1">
        <v>242.89</v>
      </c>
      <c r="D1428" s="1">
        <v>17.95</v>
      </c>
      <c r="E1428" s="1">
        <v>2230.2510000000002</v>
      </c>
      <c r="F1428" s="1">
        <v>26.1</v>
      </c>
      <c r="G1428" s="1">
        <v>402.6</v>
      </c>
      <c r="H1428" s="1">
        <v>0.248</v>
      </c>
      <c r="I1428" s="1">
        <v>0.255</v>
      </c>
      <c r="J1428" s="1">
        <v>0.97699999999999998</v>
      </c>
      <c r="K1428" s="1">
        <v>13.24</v>
      </c>
      <c r="L1428" s="1">
        <f t="shared" si="88"/>
        <v>0.95333721471821142</v>
      </c>
      <c r="M1428" s="1">
        <f t="shared" si="89"/>
        <v>12.919329296693061</v>
      </c>
      <c r="N1428" s="1">
        <v>4.1000000000000002E-2</v>
      </c>
      <c r="O1428" s="1">
        <v>21.47</v>
      </c>
      <c r="P1428" s="1">
        <v>6.9050000000000002</v>
      </c>
      <c r="Q1428" s="1">
        <v>39.700000000000003</v>
      </c>
      <c r="R1428" s="1">
        <v>800</v>
      </c>
      <c r="S1428" s="1">
        <v>752.9</v>
      </c>
      <c r="T1428" s="1">
        <v>274.60000000000002</v>
      </c>
      <c r="U1428" s="1">
        <v>2221.4</v>
      </c>
      <c r="V1428">
        <v>1.0241258747999999</v>
      </c>
      <c r="W1428">
        <f t="shared" si="90"/>
        <v>0.95670314959217362</v>
      </c>
      <c r="X1428">
        <f t="shared" si="91"/>
        <v>12.964943398772137</v>
      </c>
    </row>
    <row r="1429" spans="1:24" x14ac:dyDescent="0.15">
      <c r="A1429" s="98">
        <v>43072.770856481482</v>
      </c>
      <c r="B1429" s="1">
        <v>242.91138888895512</v>
      </c>
      <c r="C1429" s="1">
        <v>242.9</v>
      </c>
      <c r="D1429" s="1">
        <v>17.95</v>
      </c>
      <c r="E1429" s="1">
        <v>2230.4229999999998</v>
      </c>
      <c r="F1429" s="1">
        <v>26.1</v>
      </c>
      <c r="G1429" s="1">
        <v>402.6</v>
      </c>
      <c r="H1429" s="1">
        <v>0.248</v>
      </c>
      <c r="I1429" s="1">
        <v>0.255</v>
      </c>
      <c r="J1429" s="1">
        <v>0.97699999999999998</v>
      </c>
      <c r="K1429" s="1">
        <v>13.24</v>
      </c>
      <c r="L1429" s="1">
        <f t="shared" si="88"/>
        <v>0.95333721471821142</v>
      </c>
      <c r="M1429" s="1">
        <f t="shared" si="89"/>
        <v>12.919329296693061</v>
      </c>
      <c r="N1429" s="1">
        <v>4.1000000000000002E-2</v>
      </c>
      <c r="O1429" s="1">
        <v>21.47</v>
      </c>
      <c r="P1429" s="1">
        <v>6.8959999999999999</v>
      </c>
      <c r="Q1429" s="1">
        <v>39.9</v>
      </c>
      <c r="R1429" s="1">
        <v>800</v>
      </c>
      <c r="S1429" s="1">
        <v>752.9</v>
      </c>
      <c r="T1429" s="1">
        <v>274.60000000000002</v>
      </c>
      <c r="U1429" s="1">
        <v>2221.5</v>
      </c>
      <c r="V1429">
        <v>1.0241103637000002</v>
      </c>
      <c r="W1429">
        <f t="shared" si="90"/>
        <v>0.95671763974748236</v>
      </c>
      <c r="X1429">
        <f t="shared" si="91"/>
        <v>12.965139764848175</v>
      </c>
    </row>
    <row r="1430" spans="1:24" x14ac:dyDescent="0.15">
      <c r="A1430" s="98">
        <v>43072.771550925929</v>
      </c>
      <c r="B1430" s="1">
        <v>242.92805555567611</v>
      </c>
      <c r="C1430" s="1">
        <v>242.92</v>
      </c>
      <c r="D1430" s="1">
        <v>17.95</v>
      </c>
      <c r="E1430" s="1">
        <v>2230.375</v>
      </c>
      <c r="F1430" s="1">
        <v>26.1</v>
      </c>
      <c r="G1430" s="1">
        <v>402.6</v>
      </c>
      <c r="H1430" s="1">
        <v>0.248</v>
      </c>
      <c r="I1430" s="1">
        <v>0.255</v>
      </c>
      <c r="J1430" s="1">
        <v>0.97499999999999998</v>
      </c>
      <c r="K1430" s="1">
        <v>13.26</v>
      </c>
      <c r="L1430" s="1">
        <f t="shared" si="88"/>
        <v>0.95138565440149048</v>
      </c>
      <c r="M1430" s="1">
        <f t="shared" si="89"/>
        <v>12.938844899860269</v>
      </c>
      <c r="N1430" s="1">
        <v>4.1000000000000002E-2</v>
      </c>
      <c r="O1430" s="1">
        <v>21.47</v>
      </c>
      <c r="P1430" s="1">
        <v>6.915</v>
      </c>
      <c r="Q1430" s="1">
        <v>40.299999999999997</v>
      </c>
      <c r="R1430" s="1">
        <v>800</v>
      </c>
      <c r="S1430" s="1">
        <v>752.9</v>
      </c>
      <c r="T1430" s="1">
        <v>274.60000000000002</v>
      </c>
      <c r="U1430" s="1">
        <v>2221.5</v>
      </c>
      <c r="V1430">
        <v>1.0241113948</v>
      </c>
      <c r="W1430">
        <f t="shared" si="90"/>
        <v>0.95475819814596596</v>
      </c>
      <c r="X1430">
        <f t="shared" si="91"/>
        <v>12.984711494785138</v>
      </c>
    </row>
    <row r="1431" spans="1:24" x14ac:dyDescent="0.15">
      <c r="A1431" s="98">
        <v>43072.772245370368</v>
      </c>
      <c r="B1431" s="1">
        <v>242.94472222222248</v>
      </c>
      <c r="C1431" s="1">
        <v>242.94</v>
      </c>
      <c r="D1431" s="1">
        <v>17.95</v>
      </c>
      <c r="E1431" s="1">
        <v>2230.299</v>
      </c>
      <c r="F1431" s="1">
        <v>26.1</v>
      </c>
      <c r="G1431" s="1">
        <v>402.6</v>
      </c>
      <c r="H1431" s="1">
        <v>0.248</v>
      </c>
      <c r="I1431" s="1">
        <v>0.254</v>
      </c>
      <c r="J1431" s="1">
        <v>0.97</v>
      </c>
      <c r="K1431" s="1">
        <v>13.27</v>
      </c>
      <c r="L1431" s="1">
        <f t="shared" si="88"/>
        <v>0.94650675360968806</v>
      </c>
      <c r="M1431" s="1">
        <f t="shared" si="89"/>
        <v>12.948602701443875</v>
      </c>
      <c r="N1431" s="1">
        <v>4.1000000000000002E-2</v>
      </c>
      <c r="O1431" s="1">
        <v>21.47</v>
      </c>
      <c r="P1431" s="1">
        <v>6.923</v>
      </c>
      <c r="Q1431" s="1">
        <v>39.799999999999997</v>
      </c>
      <c r="R1431" s="1">
        <v>800</v>
      </c>
      <c r="S1431" s="1">
        <v>752.9</v>
      </c>
      <c r="T1431" s="1">
        <v>274.60000000000002</v>
      </c>
      <c r="U1431" s="1">
        <v>2221.5</v>
      </c>
      <c r="V1431">
        <v>1.0241335756999999</v>
      </c>
      <c r="W1431">
        <f t="shared" si="90"/>
        <v>0.94984142994736909</v>
      </c>
      <c r="X1431">
        <f t="shared" si="91"/>
        <v>12.994222448867616</v>
      </c>
    </row>
    <row r="1432" spans="1:24" x14ac:dyDescent="0.15">
      <c r="A1432" s="98">
        <v>43072.772939814815</v>
      </c>
      <c r="B1432" s="1">
        <v>242.96138888894347</v>
      </c>
      <c r="C1432" s="1">
        <v>242.95</v>
      </c>
      <c r="D1432" s="1">
        <v>17.95</v>
      </c>
      <c r="E1432" s="1">
        <v>2230.1779999999999</v>
      </c>
      <c r="F1432" s="1">
        <v>26.1</v>
      </c>
      <c r="G1432" s="1">
        <v>402.6</v>
      </c>
      <c r="H1432" s="1">
        <v>0.249</v>
      </c>
      <c r="I1432" s="1">
        <v>0.255</v>
      </c>
      <c r="J1432" s="1">
        <v>0.97299999999999998</v>
      </c>
      <c r="K1432" s="1">
        <v>13.26</v>
      </c>
      <c r="L1432" s="1">
        <f t="shared" si="88"/>
        <v>0.94943409408476942</v>
      </c>
      <c r="M1432" s="1">
        <f t="shared" si="89"/>
        <v>12.938844899860269</v>
      </c>
      <c r="N1432" s="1">
        <v>4.1000000000000002E-2</v>
      </c>
      <c r="O1432" s="1">
        <v>21.47</v>
      </c>
      <c r="P1432" s="1">
        <v>6.91</v>
      </c>
      <c r="Q1432" s="1">
        <v>39.799999999999997</v>
      </c>
      <c r="R1432" s="1">
        <v>800</v>
      </c>
      <c r="S1432" s="1">
        <v>752.9</v>
      </c>
      <c r="T1432" s="1">
        <v>274.60000000000002</v>
      </c>
      <c r="U1432" s="1">
        <v>2221.5</v>
      </c>
      <c r="V1432">
        <v>1.0241442475</v>
      </c>
      <c r="W1432">
        <f t="shared" si="90"/>
        <v>0.9527691556945449</v>
      </c>
      <c r="X1432">
        <f t="shared" si="91"/>
        <v>12.984294968663582</v>
      </c>
    </row>
    <row r="1433" spans="1:24" x14ac:dyDescent="0.15">
      <c r="A1433" s="98">
        <v>43072.773634259262</v>
      </c>
      <c r="B1433" s="1">
        <v>242.97805555566447</v>
      </c>
      <c r="C1433" s="1">
        <v>242.97</v>
      </c>
      <c r="D1433" s="1">
        <v>17.95</v>
      </c>
      <c r="E1433" s="1">
        <v>2229.9389999999999</v>
      </c>
      <c r="F1433" s="1">
        <v>26.1</v>
      </c>
      <c r="G1433" s="1">
        <v>402.6</v>
      </c>
      <c r="H1433" s="1">
        <v>0.249</v>
      </c>
      <c r="I1433" s="1">
        <v>0.255</v>
      </c>
      <c r="J1433" s="1">
        <v>0.97599999999999998</v>
      </c>
      <c r="K1433" s="1">
        <v>13.26</v>
      </c>
      <c r="L1433" s="1">
        <f t="shared" si="88"/>
        <v>0.95236143455985089</v>
      </c>
      <c r="M1433" s="1">
        <f t="shared" si="89"/>
        <v>12.938844899860269</v>
      </c>
      <c r="N1433" s="1">
        <v>4.1000000000000002E-2</v>
      </c>
      <c r="O1433" s="1">
        <v>21.47</v>
      </c>
      <c r="P1433" s="1">
        <v>6.9</v>
      </c>
      <c r="Q1433" s="1">
        <v>40.1</v>
      </c>
      <c r="R1433" s="1">
        <v>800</v>
      </c>
      <c r="S1433" s="1">
        <v>752.9</v>
      </c>
      <c r="T1433" s="1">
        <v>274.60000000000002</v>
      </c>
      <c r="U1433" s="1">
        <v>2221.5</v>
      </c>
      <c r="V1433">
        <v>1.0241456362999999</v>
      </c>
      <c r="W1433">
        <f t="shared" si="90"/>
        <v>0.95570548299762359</v>
      </c>
      <c r="X1433">
        <f t="shared" si="91"/>
        <v>12.984277361217714</v>
      </c>
    </row>
    <row r="1434" spans="1:24" x14ac:dyDescent="0.15">
      <c r="A1434" s="98">
        <v>43072.774328703701</v>
      </c>
      <c r="B1434" s="1">
        <v>242.99472222221084</v>
      </c>
      <c r="C1434" s="1">
        <v>242.99</v>
      </c>
      <c r="D1434" s="1">
        <v>17.96</v>
      </c>
      <c r="E1434" s="1">
        <v>2230.0250000000001</v>
      </c>
      <c r="F1434" s="1">
        <v>26.1</v>
      </c>
      <c r="G1434" s="1">
        <v>402.6</v>
      </c>
      <c r="H1434" s="1">
        <v>0.249</v>
      </c>
      <c r="I1434" s="1">
        <v>0.255</v>
      </c>
      <c r="J1434" s="1">
        <v>0.97499999999999998</v>
      </c>
      <c r="K1434" s="1">
        <v>13.26</v>
      </c>
      <c r="L1434" s="1">
        <f t="shared" si="88"/>
        <v>0.95138565440149048</v>
      </c>
      <c r="M1434" s="1">
        <f t="shared" si="89"/>
        <v>12.938844899860269</v>
      </c>
      <c r="N1434" s="1">
        <v>4.1000000000000002E-2</v>
      </c>
      <c r="O1434" s="1">
        <v>21.47</v>
      </c>
      <c r="P1434" s="1">
        <v>6.8920000000000003</v>
      </c>
      <c r="Q1434" s="1">
        <v>40.5</v>
      </c>
      <c r="R1434" s="1">
        <v>800</v>
      </c>
      <c r="S1434" s="1">
        <v>752.9</v>
      </c>
      <c r="T1434" s="1">
        <v>274.60000000000002</v>
      </c>
      <c r="U1434" s="1">
        <v>2221.5</v>
      </c>
      <c r="V1434">
        <v>1.0241473174</v>
      </c>
      <c r="W1434">
        <f t="shared" si="90"/>
        <v>0.95472470941220078</v>
      </c>
      <c r="X1434">
        <f t="shared" si="91"/>
        <v>12.984256048005932</v>
      </c>
    </row>
    <row r="1435" spans="1:24" x14ac:dyDescent="0.15">
      <c r="A1435" s="98">
        <v>43072.775023148148</v>
      </c>
      <c r="B1435" s="1">
        <v>243.01138888893183</v>
      </c>
      <c r="C1435" s="1">
        <v>243</v>
      </c>
      <c r="D1435" s="1">
        <v>17.96</v>
      </c>
      <c r="E1435" s="1">
        <v>2230.0990000000002</v>
      </c>
      <c r="F1435" s="1">
        <v>26.1</v>
      </c>
      <c r="G1435" s="1">
        <v>402.6</v>
      </c>
      <c r="H1435" s="1">
        <v>0.249</v>
      </c>
      <c r="I1435" s="1">
        <v>0.255</v>
      </c>
      <c r="J1435" s="1">
        <v>0.97499999999999998</v>
      </c>
      <c r="K1435" s="1">
        <v>13.26</v>
      </c>
      <c r="L1435" s="1">
        <f t="shared" si="88"/>
        <v>0.95138565440149048</v>
      </c>
      <c r="M1435" s="1">
        <f t="shared" si="89"/>
        <v>12.938844899860269</v>
      </c>
      <c r="N1435" s="1">
        <v>4.1000000000000002E-2</v>
      </c>
      <c r="O1435" s="1">
        <v>21.47</v>
      </c>
      <c r="P1435" s="1">
        <v>6.907</v>
      </c>
      <c r="Q1435" s="1">
        <v>40.200000000000003</v>
      </c>
      <c r="R1435" s="1">
        <v>800</v>
      </c>
      <c r="S1435" s="1">
        <v>752.9</v>
      </c>
      <c r="T1435" s="1">
        <v>274.60000000000002</v>
      </c>
      <c r="U1435" s="1">
        <v>2221.5</v>
      </c>
      <c r="V1435">
        <v>1.0241566049000002</v>
      </c>
      <c r="W1435">
        <f t="shared" si="90"/>
        <v>0.95471605155099448</v>
      </c>
      <c r="X1435">
        <f t="shared" si="91"/>
        <v>12.984138301093525</v>
      </c>
    </row>
    <row r="1436" spans="1:24" x14ac:dyDescent="0.15">
      <c r="A1436" s="98">
        <v>43072.775717592594</v>
      </c>
      <c r="B1436" s="1">
        <v>243.02805555565283</v>
      </c>
      <c r="C1436" s="1">
        <v>243.02</v>
      </c>
      <c r="D1436" s="1">
        <v>17.96</v>
      </c>
      <c r="E1436" s="1">
        <v>2230.0360000000001</v>
      </c>
      <c r="F1436" s="1">
        <v>26.1</v>
      </c>
      <c r="G1436" s="1">
        <v>402.6</v>
      </c>
      <c r="H1436" s="1">
        <v>0.249</v>
      </c>
      <c r="I1436" s="1">
        <v>0.255</v>
      </c>
      <c r="J1436" s="1">
        <v>0.97499999999999998</v>
      </c>
      <c r="K1436" s="1">
        <v>13.26</v>
      </c>
      <c r="L1436" s="1">
        <f t="shared" si="88"/>
        <v>0.95138565440149048</v>
      </c>
      <c r="M1436" s="1">
        <f t="shared" si="89"/>
        <v>12.938844899860269</v>
      </c>
      <c r="N1436" s="1">
        <v>4.1000000000000002E-2</v>
      </c>
      <c r="O1436" s="1">
        <v>21.47</v>
      </c>
      <c r="P1436" s="1">
        <v>6.915</v>
      </c>
      <c r="Q1436" s="1">
        <v>39.799999999999997</v>
      </c>
      <c r="R1436" s="1">
        <v>800</v>
      </c>
      <c r="S1436" s="1">
        <v>752.9</v>
      </c>
      <c r="T1436" s="1">
        <v>274.60000000000002</v>
      </c>
      <c r="U1436" s="1">
        <v>2221.6</v>
      </c>
      <c r="V1436">
        <v>1.0241510076</v>
      </c>
      <c r="W1436">
        <f t="shared" si="90"/>
        <v>0.95472126936762092</v>
      </c>
      <c r="X1436">
        <f t="shared" si="91"/>
        <v>12.984209263399645</v>
      </c>
    </row>
    <row r="1437" spans="1:24" x14ac:dyDescent="0.15">
      <c r="A1437" s="98">
        <v>43072.776412037034</v>
      </c>
      <c r="B1437" s="1">
        <v>243.0447222221992</v>
      </c>
      <c r="C1437" s="1">
        <v>243.04</v>
      </c>
      <c r="D1437" s="1">
        <v>17.96</v>
      </c>
      <c r="E1437" s="1">
        <v>2229.8780000000002</v>
      </c>
      <c r="F1437" s="1">
        <v>26.1</v>
      </c>
      <c r="G1437" s="1">
        <v>402.6</v>
      </c>
      <c r="H1437" s="1">
        <v>0.249</v>
      </c>
      <c r="I1437" s="1">
        <v>0.255</v>
      </c>
      <c r="J1437" s="1">
        <v>0.97499999999999998</v>
      </c>
      <c r="K1437" s="1">
        <v>13.26</v>
      </c>
      <c r="L1437" s="1">
        <f t="shared" si="88"/>
        <v>0.95138565440149048</v>
      </c>
      <c r="M1437" s="1">
        <f t="shared" si="89"/>
        <v>12.938844899860269</v>
      </c>
      <c r="N1437" s="1">
        <v>4.1000000000000002E-2</v>
      </c>
      <c r="O1437" s="1">
        <v>21.47</v>
      </c>
      <c r="P1437" s="1">
        <v>6.907</v>
      </c>
      <c r="Q1437" s="1">
        <v>39.4</v>
      </c>
      <c r="R1437" s="1">
        <v>800</v>
      </c>
      <c r="S1437" s="1">
        <v>752.9</v>
      </c>
      <c r="T1437" s="1">
        <v>274.60000000000002</v>
      </c>
      <c r="U1437" s="1">
        <v>2221.6</v>
      </c>
      <c r="V1437">
        <v>1.0241420915000001</v>
      </c>
      <c r="W1437">
        <f t="shared" si="90"/>
        <v>0.95472958109543715</v>
      </c>
      <c r="X1437">
        <f t="shared" si="91"/>
        <v>12.984322302897946</v>
      </c>
    </row>
    <row r="1438" spans="1:24" x14ac:dyDescent="0.15">
      <c r="A1438" s="98">
        <v>43072.777106481481</v>
      </c>
      <c r="B1438" s="1">
        <v>243.06138888892019</v>
      </c>
      <c r="C1438" s="1">
        <v>243.05</v>
      </c>
      <c r="D1438" s="1">
        <v>17.96</v>
      </c>
      <c r="E1438" s="1">
        <v>2229.9879999999998</v>
      </c>
      <c r="F1438" s="1">
        <v>26.1</v>
      </c>
      <c r="G1438" s="1">
        <v>402.6</v>
      </c>
      <c r="H1438" s="1">
        <v>0.249</v>
      </c>
      <c r="I1438" s="1">
        <v>0.255</v>
      </c>
      <c r="J1438" s="1">
        <v>0.97499999999999998</v>
      </c>
      <c r="K1438" s="1">
        <v>13.26</v>
      </c>
      <c r="L1438" s="1">
        <f t="shared" si="88"/>
        <v>0.95138565440149048</v>
      </c>
      <c r="M1438" s="1">
        <f t="shared" si="89"/>
        <v>12.938844899860269</v>
      </c>
      <c r="N1438" s="1">
        <v>4.1000000000000002E-2</v>
      </c>
      <c r="O1438" s="1">
        <v>21.47</v>
      </c>
      <c r="P1438" s="1">
        <v>6.9029999999999996</v>
      </c>
      <c r="Q1438" s="1">
        <v>39.4</v>
      </c>
      <c r="R1438" s="1">
        <v>800</v>
      </c>
      <c r="S1438" s="1">
        <v>752.9</v>
      </c>
      <c r="T1438" s="1">
        <v>274.60000000000002</v>
      </c>
      <c r="U1438" s="1">
        <v>2221.6</v>
      </c>
      <c r="V1438">
        <v>1.0241564025000001</v>
      </c>
      <c r="W1438">
        <f t="shared" si="90"/>
        <v>0.95471624022777113</v>
      </c>
      <c r="X1438">
        <f t="shared" si="91"/>
        <v>12.984140867097688</v>
      </c>
    </row>
    <row r="1439" spans="1:24" x14ac:dyDescent="0.15">
      <c r="A1439" s="98">
        <v>43072.777800925927</v>
      </c>
      <c r="B1439" s="1">
        <v>243.07805555564119</v>
      </c>
      <c r="C1439" s="1">
        <v>243.07</v>
      </c>
      <c r="D1439" s="1">
        <v>17.96</v>
      </c>
      <c r="E1439" s="1">
        <v>2230.163</v>
      </c>
      <c r="F1439" s="1">
        <v>26.1</v>
      </c>
      <c r="G1439" s="1">
        <v>402.6</v>
      </c>
      <c r="H1439" s="1">
        <v>0.248</v>
      </c>
      <c r="I1439" s="1">
        <v>0.254</v>
      </c>
      <c r="J1439" s="1">
        <v>0.97499999999999998</v>
      </c>
      <c r="K1439" s="1">
        <v>13.26</v>
      </c>
      <c r="L1439" s="1">
        <f t="shared" si="88"/>
        <v>0.95138565440149048</v>
      </c>
      <c r="M1439" s="1">
        <f t="shared" si="89"/>
        <v>12.938844899860269</v>
      </c>
      <c r="N1439" s="1">
        <v>4.1000000000000002E-2</v>
      </c>
      <c r="O1439" s="1">
        <v>21.47</v>
      </c>
      <c r="P1439" s="1">
        <v>6.8949999999999996</v>
      </c>
      <c r="Q1439" s="1">
        <v>39.700000000000003</v>
      </c>
      <c r="R1439" s="1">
        <v>800</v>
      </c>
      <c r="S1439" s="1">
        <v>752.9</v>
      </c>
      <c r="T1439" s="1">
        <v>274.60000000000002</v>
      </c>
      <c r="U1439" s="1">
        <v>2221.6</v>
      </c>
      <c r="V1439">
        <v>1.0241868204</v>
      </c>
      <c r="W1439">
        <f t="shared" si="90"/>
        <v>0.9546878855735762</v>
      </c>
      <c r="X1439">
        <f t="shared" si="91"/>
        <v>12.983755243800637</v>
      </c>
    </row>
    <row r="1440" spans="1:24" x14ac:dyDescent="0.15">
      <c r="A1440" s="98">
        <v>43072.778495370374</v>
      </c>
      <c r="B1440" s="1">
        <v>243.09472222236218</v>
      </c>
      <c r="C1440" s="1">
        <v>243.09</v>
      </c>
      <c r="D1440" s="1">
        <v>17.96</v>
      </c>
      <c r="E1440" s="1">
        <v>2230.2620000000002</v>
      </c>
      <c r="F1440" s="1">
        <v>26.1</v>
      </c>
      <c r="G1440" s="1">
        <v>402.6</v>
      </c>
      <c r="H1440" s="1">
        <v>0.249</v>
      </c>
      <c r="I1440" s="1">
        <v>0.254</v>
      </c>
      <c r="J1440" s="1">
        <v>0.97499999999999998</v>
      </c>
      <c r="K1440" s="1">
        <v>13.26</v>
      </c>
      <c r="L1440" s="1">
        <f t="shared" si="88"/>
        <v>0.95138565440149048</v>
      </c>
      <c r="M1440" s="1">
        <f t="shared" si="89"/>
        <v>12.938844899860269</v>
      </c>
      <c r="N1440" s="1">
        <v>4.1000000000000002E-2</v>
      </c>
      <c r="O1440" s="1">
        <v>21.47</v>
      </c>
      <c r="P1440" s="1">
        <v>6.8879999999999999</v>
      </c>
      <c r="Q1440" s="1">
        <v>39.5</v>
      </c>
      <c r="R1440" s="1">
        <v>800</v>
      </c>
      <c r="S1440" s="1">
        <v>752.9</v>
      </c>
      <c r="T1440" s="1">
        <v>274.60000000000002</v>
      </c>
      <c r="U1440" s="1">
        <v>2221.6</v>
      </c>
      <c r="V1440">
        <v>1.0242052418000001</v>
      </c>
      <c r="W1440">
        <f t="shared" si="90"/>
        <v>0.95467071451576702</v>
      </c>
      <c r="X1440">
        <f t="shared" si="91"/>
        <v>12.983521717414432</v>
      </c>
    </row>
    <row r="1441" spans="1:24" x14ac:dyDescent="0.15">
      <c r="A1441" s="98">
        <v>43072.779189814813</v>
      </c>
      <c r="B1441" s="1">
        <v>243.11138888890855</v>
      </c>
      <c r="C1441" s="1">
        <v>243.1</v>
      </c>
      <c r="D1441" s="1">
        <v>17.96</v>
      </c>
      <c r="E1441" s="1">
        <v>2230.2370000000001</v>
      </c>
      <c r="F1441" s="1">
        <v>26.1</v>
      </c>
      <c r="G1441" s="1">
        <v>402.6</v>
      </c>
      <c r="H1441" s="1">
        <v>0.249</v>
      </c>
      <c r="I1441" s="1">
        <v>0.255</v>
      </c>
      <c r="J1441" s="1">
        <v>0.97499999999999998</v>
      </c>
      <c r="K1441" s="1">
        <v>13.26</v>
      </c>
      <c r="L1441" s="1">
        <f t="shared" si="88"/>
        <v>0.95138565440149048</v>
      </c>
      <c r="M1441" s="1">
        <f t="shared" si="89"/>
        <v>12.938844899860269</v>
      </c>
      <c r="N1441" s="1">
        <v>4.1000000000000002E-2</v>
      </c>
      <c r="O1441" s="1">
        <v>21.47</v>
      </c>
      <c r="P1441" s="1">
        <v>6.9089999999999998</v>
      </c>
      <c r="Q1441" s="1">
        <v>39.6</v>
      </c>
      <c r="R1441" s="1">
        <v>800</v>
      </c>
      <c r="S1441" s="1">
        <v>752.9</v>
      </c>
      <c r="T1441" s="1">
        <v>274.60000000000002</v>
      </c>
      <c r="U1441" s="1">
        <v>2221.6</v>
      </c>
      <c r="V1441">
        <v>1.0242018393000001</v>
      </c>
      <c r="W1441">
        <f t="shared" si="90"/>
        <v>0.95467388602648051</v>
      </c>
      <c r="X1441">
        <f t="shared" si="91"/>
        <v>12.983564849960135</v>
      </c>
    </row>
    <row r="1442" spans="1:24" x14ac:dyDescent="0.15">
      <c r="A1442" s="98">
        <v>43072.77988425926</v>
      </c>
      <c r="B1442" s="1">
        <v>243.12805555562954</v>
      </c>
      <c r="C1442" s="1">
        <v>243.12</v>
      </c>
      <c r="D1442" s="1">
        <v>17.96</v>
      </c>
      <c r="E1442" s="1">
        <v>2230.136</v>
      </c>
      <c r="F1442" s="1">
        <v>26.1</v>
      </c>
      <c r="G1442" s="1">
        <v>402.6</v>
      </c>
      <c r="H1442" s="1">
        <v>0.249</v>
      </c>
      <c r="I1442" s="1">
        <v>0.254</v>
      </c>
      <c r="J1442" s="1">
        <v>0.97499999999999998</v>
      </c>
      <c r="K1442" s="1">
        <v>13.26</v>
      </c>
      <c r="L1442" s="1">
        <f t="shared" si="88"/>
        <v>0.95138565440149048</v>
      </c>
      <c r="M1442" s="1">
        <f t="shared" si="89"/>
        <v>12.938844899860269</v>
      </c>
      <c r="N1442" s="1">
        <v>4.1000000000000002E-2</v>
      </c>
      <c r="O1442" s="1">
        <v>21.47</v>
      </c>
      <c r="P1442" s="1">
        <v>6.9139999999999997</v>
      </c>
      <c r="Q1442" s="1">
        <v>39.200000000000003</v>
      </c>
      <c r="R1442" s="1">
        <v>800</v>
      </c>
      <c r="S1442" s="1">
        <v>752.9</v>
      </c>
      <c r="T1442" s="1">
        <v>274.60000000000002</v>
      </c>
      <c r="U1442" s="1">
        <v>2221.6</v>
      </c>
      <c r="V1442">
        <v>1.0242158417999998</v>
      </c>
      <c r="W1442">
        <f t="shared" si="90"/>
        <v>0.95466083426478798</v>
      </c>
      <c r="X1442">
        <f t="shared" si="91"/>
        <v>12.983387346001118</v>
      </c>
    </row>
    <row r="1443" spans="1:24" x14ac:dyDescent="0.15">
      <c r="A1443" s="98">
        <v>43072.780578703707</v>
      </c>
      <c r="B1443" s="1">
        <v>243.14472222235054</v>
      </c>
      <c r="C1443" s="1">
        <v>243.14</v>
      </c>
      <c r="D1443" s="1">
        <v>17.96</v>
      </c>
      <c r="E1443" s="1">
        <v>2229.9740000000002</v>
      </c>
      <c r="F1443" s="1">
        <v>26.1</v>
      </c>
      <c r="G1443" s="1">
        <v>402.6</v>
      </c>
      <c r="H1443" s="1">
        <v>0.249</v>
      </c>
      <c r="I1443" s="1">
        <v>0.255</v>
      </c>
      <c r="J1443" s="1">
        <v>0.97499999999999998</v>
      </c>
      <c r="K1443" s="1">
        <v>13.26</v>
      </c>
      <c r="L1443" s="1">
        <f t="shared" si="88"/>
        <v>0.95138565440149048</v>
      </c>
      <c r="M1443" s="1">
        <f t="shared" si="89"/>
        <v>12.938844899860269</v>
      </c>
      <c r="N1443" s="1">
        <v>4.1000000000000002E-2</v>
      </c>
      <c r="O1443" s="1">
        <v>21.47</v>
      </c>
      <c r="P1443" s="1">
        <v>6.9039999999999999</v>
      </c>
      <c r="Q1443" s="1">
        <v>39.5</v>
      </c>
      <c r="R1443" s="1">
        <v>800</v>
      </c>
      <c r="S1443" s="1">
        <v>752.9</v>
      </c>
      <c r="T1443" s="1">
        <v>274.60000000000002</v>
      </c>
      <c r="U1443" s="1">
        <v>2221.6</v>
      </c>
      <c r="V1443">
        <v>1.0242601325</v>
      </c>
      <c r="W1443">
        <f t="shared" si="90"/>
        <v>0.95461955315340741</v>
      </c>
      <c r="X1443">
        <f t="shared" si="91"/>
        <v>12.982825922886342</v>
      </c>
    </row>
    <row r="1444" spans="1:24" x14ac:dyDescent="0.15">
      <c r="A1444" s="98">
        <v>43072.781273148146</v>
      </c>
      <c r="B1444" s="1">
        <v>243.16138888889691</v>
      </c>
      <c r="C1444" s="1">
        <v>243.15</v>
      </c>
      <c r="D1444" s="1">
        <v>17.96</v>
      </c>
      <c r="E1444" s="1">
        <v>2229.84</v>
      </c>
      <c r="F1444" s="1">
        <v>26.1</v>
      </c>
      <c r="G1444" s="1">
        <v>402.6</v>
      </c>
      <c r="H1444" s="1">
        <v>0.249</v>
      </c>
      <c r="I1444" s="1">
        <v>0.255</v>
      </c>
      <c r="J1444" s="1">
        <v>0.97499999999999998</v>
      </c>
      <c r="K1444" s="1">
        <v>13.26</v>
      </c>
      <c r="L1444" s="1">
        <f t="shared" si="88"/>
        <v>0.95138565440149048</v>
      </c>
      <c r="M1444" s="1">
        <f t="shared" si="89"/>
        <v>12.938844899860269</v>
      </c>
      <c r="N1444" s="1">
        <v>4.1000000000000002E-2</v>
      </c>
      <c r="O1444" s="1">
        <v>21.47</v>
      </c>
      <c r="P1444" s="1">
        <v>6.8949999999999996</v>
      </c>
      <c r="Q1444" s="1">
        <v>39.6</v>
      </c>
      <c r="R1444" s="1">
        <v>800</v>
      </c>
      <c r="S1444" s="1">
        <v>752.9</v>
      </c>
      <c r="T1444" s="1">
        <v>274.60000000000002</v>
      </c>
      <c r="U1444" s="1">
        <v>2221.6</v>
      </c>
      <c r="V1444">
        <v>1.0242948839999999</v>
      </c>
      <c r="W1444">
        <f t="shared" si="90"/>
        <v>0.95458716554519085</v>
      </c>
      <c r="X1444">
        <f t="shared" si="91"/>
        <v>12.982385451414595</v>
      </c>
    </row>
    <row r="1445" spans="1:24" x14ac:dyDescent="0.15">
      <c r="A1445" s="98">
        <v>43072.781967592593</v>
      </c>
      <c r="B1445" s="1">
        <v>243.1780555556179</v>
      </c>
      <c r="C1445" s="1">
        <v>243.17</v>
      </c>
      <c r="D1445" s="1">
        <v>17.96</v>
      </c>
      <c r="E1445" s="1">
        <v>2229.9870000000001</v>
      </c>
      <c r="F1445" s="1">
        <v>26.1</v>
      </c>
      <c r="G1445" s="1">
        <v>402.6</v>
      </c>
      <c r="H1445" s="1">
        <v>0.249</v>
      </c>
      <c r="I1445" s="1">
        <v>0.255</v>
      </c>
      <c r="J1445" s="1">
        <v>0.97499999999999998</v>
      </c>
      <c r="K1445" s="1">
        <v>13.26</v>
      </c>
      <c r="L1445" s="1">
        <f t="shared" si="88"/>
        <v>0.95138565440149048</v>
      </c>
      <c r="M1445" s="1">
        <f t="shared" si="89"/>
        <v>12.938844899860269</v>
      </c>
      <c r="N1445" s="1">
        <v>4.1000000000000002E-2</v>
      </c>
      <c r="O1445" s="1">
        <v>21.47</v>
      </c>
      <c r="P1445" s="1">
        <v>6.8860000000000001</v>
      </c>
      <c r="Q1445" s="1">
        <v>39.200000000000003</v>
      </c>
      <c r="R1445" s="1">
        <v>800</v>
      </c>
      <c r="S1445" s="1">
        <v>752.9</v>
      </c>
      <c r="T1445" s="1">
        <v>274.60000000000002</v>
      </c>
      <c r="U1445" s="1">
        <v>2221.6</v>
      </c>
      <c r="V1445">
        <v>1.0242738462000001</v>
      </c>
      <c r="W1445">
        <f t="shared" si="90"/>
        <v>0.95460677203416422</v>
      </c>
      <c r="X1445">
        <f t="shared" si="91"/>
        <v>12.982652099664632</v>
      </c>
    </row>
    <row r="1446" spans="1:24" x14ac:dyDescent="0.15">
      <c r="A1446" s="98">
        <v>43072.78266203704</v>
      </c>
      <c r="B1446" s="1">
        <v>243.1947222223389</v>
      </c>
      <c r="C1446" s="1">
        <v>243.19</v>
      </c>
      <c r="D1446" s="1">
        <v>17.96</v>
      </c>
      <c r="E1446" s="1">
        <v>2230.0970000000002</v>
      </c>
      <c r="F1446" s="1">
        <v>26.1</v>
      </c>
      <c r="G1446" s="1">
        <v>402.6</v>
      </c>
      <c r="H1446" s="1">
        <v>0.249</v>
      </c>
      <c r="I1446" s="1">
        <v>0.255</v>
      </c>
      <c r="J1446" s="1">
        <v>0.97499999999999998</v>
      </c>
      <c r="K1446" s="1">
        <v>13.26</v>
      </c>
      <c r="L1446" s="1">
        <f t="shared" si="88"/>
        <v>0.95138565440149048</v>
      </c>
      <c r="M1446" s="1">
        <f t="shared" si="89"/>
        <v>12.938844899860269</v>
      </c>
      <c r="N1446" s="1">
        <v>4.1000000000000002E-2</v>
      </c>
      <c r="O1446" s="1">
        <v>21.47</v>
      </c>
      <c r="P1446" s="1">
        <v>6.9059999999999997</v>
      </c>
      <c r="Q1446" s="1">
        <v>38.9</v>
      </c>
      <c r="R1446" s="1">
        <v>800</v>
      </c>
      <c r="S1446" s="1">
        <v>752.9</v>
      </c>
      <c r="T1446" s="1">
        <v>274.60000000000002</v>
      </c>
      <c r="U1446" s="1">
        <v>2221.6</v>
      </c>
      <c r="V1446">
        <v>1.0242676257999999</v>
      </c>
      <c r="W1446">
        <f t="shared" si="90"/>
        <v>0.95461256938225503</v>
      </c>
      <c r="X1446">
        <f t="shared" si="91"/>
        <v>12.98273094359867</v>
      </c>
    </row>
    <row r="1447" spans="1:24" x14ac:dyDescent="0.15">
      <c r="A1447" s="98">
        <v>43072.783356481479</v>
      </c>
      <c r="B1447" s="1">
        <v>243.21138888888527</v>
      </c>
      <c r="C1447" s="1">
        <v>243.2</v>
      </c>
      <c r="D1447" s="1">
        <v>17.96</v>
      </c>
      <c r="E1447" s="1">
        <v>2229.9119999999998</v>
      </c>
      <c r="F1447" s="1">
        <v>26.1</v>
      </c>
      <c r="G1447" s="1">
        <v>402.6</v>
      </c>
      <c r="H1447" s="1">
        <v>0.249</v>
      </c>
      <c r="I1447" s="1">
        <v>0.255</v>
      </c>
      <c r="J1447" s="1">
        <v>0.97499999999999998</v>
      </c>
      <c r="K1447" s="1">
        <v>13.26</v>
      </c>
      <c r="L1447" s="1">
        <f t="shared" si="88"/>
        <v>0.95138565440149048</v>
      </c>
      <c r="M1447" s="1">
        <f t="shared" si="89"/>
        <v>12.938844899860269</v>
      </c>
      <c r="N1447" s="1">
        <v>4.1000000000000002E-2</v>
      </c>
      <c r="O1447" s="1">
        <v>21.47</v>
      </c>
      <c r="P1447" s="1">
        <v>6.9119999999999999</v>
      </c>
      <c r="Q1447" s="1">
        <v>39.200000000000003</v>
      </c>
      <c r="R1447" s="1">
        <v>800</v>
      </c>
      <c r="S1447" s="1">
        <v>752.9</v>
      </c>
      <c r="T1447" s="1">
        <v>274.60000000000002</v>
      </c>
      <c r="U1447" s="1">
        <v>2221.6</v>
      </c>
      <c r="V1447">
        <v>1.0242632163000001</v>
      </c>
      <c r="W1447">
        <f t="shared" si="90"/>
        <v>0.95461667903303371</v>
      </c>
      <c r="X1447">
        <f t="shared" si="91"/>
        <v>12.982786834849259</v>
      </c>
    </row>
    <row r="1448" spans="1:24" x14ac:dyDescent="0.15">
      <c r="A1448" s="98">
        <v>43072.784050925926</v>
      </c>
      <c r="B1448" s="1">
        <v>243.22805555560626</v>
      </c>
      <c r="C1448" s="1">
        <v>243.22</v>
      </c>
      <c r="D1448" s="1">
        <v>17.97</v>
      </c>
      <c r="E1448" s="1">
        <v>2229.7370000000001</v>
      </c>
      <c r="F1448" s="1">
        <v>26.1</v>
      </c>
      <c r="G1448" s="1">
        <v>402.6</v>
      </c>
      <c r="H1448" s="1">
        <v>0.249</v>
      </c>
      <c r="I1448" s="1">
        <v>0.255</v>
      </c>
      <c r="J1448" s="1">
        <v>0.97499999999999998</v>
      </c>
      <c r="K1448" s="1">
        <v>13.26</v>
      </c>
      <c r="L1448" s="1">
        <f t="shared" si="88"/>
        <v>0.95138565440149048</v>
      </c>
      <c r="M1448" s="1">
        <f t="shared" si="89"/>
        <v>12.938844899860269</v>
      </c>
      <c r="N1448" s="1">
        <v>4.1000000000000002E-2</v>
      </c>
      <c r="O1448" s="1">
        <v>21.47</v>
      </c>
      <c r="P1448" s="1">
        <v>6.9039999999999999</v>
      </c>
      <c r="Q1448" s="1">
        <v>38.799999999999997</v>
      </c>
      <c r="R1448" s="1">
        <v>800</v>
      </c>
      <c r="S1448" s="1">
        <v>752.9</v>
      </c>
      <c r="T1448" s="1">
        <v>274.60000000000002</v>
      </c>
      <c r="U1448" s="1">
        <v>2221.6</v>
      </c>
      <c r="V1448">
        <v>1.0242766237000001</v>
      </c>
      <c r="W1448">
        <f t="shared" si="90"/>
        <v>0.95460418345579778</v>
      </c>
      <c r="X1448">
        <f t="shared" si="91"/>
        <v>12.98261689499885</v>
      </c>
    </row>
    <row r="1449" spans="1:24" x14ac:dyDescent="0.15">
      <c r="A1449" s="98">
        <v>43072.784745370373</v>
      </c>
      <c r="B1449" s="1">
        <v>243.24472222232725</v>
      </c>
      <c r="C1449" s="1">
        <v>243.24</v>
      </c>
      <c r="D1449" s="1">
        <v>17.97</v>
      </c>
      <c r="E1449" s="1">
        <v>2229.6410000000001</v>
      </c>
      <c r="F1449" s="1">
        <v>26.1</v>
      </c>
      <c r="G1449" s="1">
        <v>402.6</v>
      </c>
      <c r="H1449" s="1">
        <v>0.249</v>
      </c>
      <c r="I1449" s="1">
        <v>0.255</v>
      </c>
      <c r="J1449" s="1">
        <v>0.97499999999999998</v>
      </c>
      <c r="K1449" s="1">
        <v>13.26</v>
      </c>
      <c r="L1449" s="1">
        <f t="shared" si="88"/>
        <v>0.95138565440149048</v>
      </c>
      <c r="M1449" s="1">
        <f t="shared" si="89"/>
        <v>12.938844899860269</v>
      </c>
      <c r="N1449" s="1">
        <v>4.1000000000000002E-2</v>
      </c>
      <c r="O1449" s="1">
        <v>21.47</v>
      </c>
      <c r="P1449" s="1">
        <v>6.899</v>
      </c>
      <c r="Q1449" s="1">
        <v>38.9</v>
      </c>
      <c r="R1449" s="1">
        <v>800</v>
      </c>
      <c r="S1449" s="1">
        <v>752.9</v>
      </c>
      <c r="T1449" s="1">
        <v>274.60000000000002</v>
      </c>
      <c r="U1449" s="1">
        <v>2221.6</v>
      </c>
      <c r="V1449">
        <v>1.0242991895</v>
      </c>
      <c r="W1449">
        <f t="shared" si="90"/>
        <v>0.95458315307004349</v>
      </c>
      <c r="X1449">
        <f t="shared" si="91"/>
        <v>12.982330881752592</v>
      </c>
    </row>
    <row r="1450" spans="1:24" x14ac:dyDescent="0.15">
      <c r="A1450" s="98">
        <v>43072.785439814812</v>
      </c>
      <c r="B1450" s="1">
        <v>243.26138888887363</v>
      </c>
      <c r="C1450" s="1">
        <v>243.25</v>
      </c>
      <c r="D1450" s="1">
        <v>17.97</v>
      </c>
      <c r="E1450" s="1">
        <v>2229.8539999999998</v>
      </c>
      <c r="F1450" s="1">
        <v>26.1</v>
      </c>
      <c r="G1450" s="1">
        <v>402.6</v>
      </c>
      <c r="H1450" s="1">
        <v>0.249</v>
      </c>
      <c r="I1450" s="1">
        <v>0.255</v>
      </c>
      <c r="J1450" s="1">
        <v>0.97499999999999998</v>
      </c>
      <c r="K1450" s="1">
        <v>13.26</v>
      </c>
      <c r="L1450" s="1">
        <f t="shared" si="88"/>
        <v>0.95138565440149048</v>
      </c>
      <c r="M1450" s="1">
        <f t="shared" si="89"/>
        <v>12.938844899860269</v>
      </c>
      <c r="N1450" s="1">
        <v>4.1000000000000002E-2</v>
      </c>
      <c r="O1450" s="1">
        <v>21.47</v>
      </c>
      <c r="P1450" s="1">
        <v>6.891</v>
      </c>
      <c r="Q1450" s="1">
        <v>38.9</v>
      </c>
      <c r="R1450" s="1">
        <v>799</v>
      </c>
      <c r="S1450" s="1">
        <v>752.9</v>
      </c>
      <c r="T1450" s="1">
        <v>274.60000000000002</v>
      </c>
      <c r="U1450" s="1">
        <v>2221.6</v>
      </c>
      <c r="V1450">
        <v>1.0242976435</v>
      </c>
      <c r="W1450">
        <f t="shared" si="90"/>
        <v>0.95458459384808692</v>
      </c>
      <c r="X1450">
        <f t="shared" si="91"/>
        <v>12.982350476333982</v>
      </c>
    </row>
    <row r="1451" spans="1:24" x14ac:dyDescent="0.15">
      <c r="A1451" s="98">
        <v>43072.786134259259</v>
      </c>
      <c r="B1451" s="1">
        <v>243.27805555559462</v>
      </c>
      <c r="C1451" s="1">
        <v>243.27</v>
      </c>
      <c r="D1451" s="1">
        <v>17.97</v>
      </c>
      <c r="E1451" s="1">
        <v>2229.875</v>
      </c>
      <c r="F1451" s="1">
        <v>26.1</v>
      </c>
      <c r="G1451" s="1">
        <v>402.6</v>
      </c>
      <c r="H1451" s="1">
        <v>0.249</v>
      </c>
      <c r="I1451" s="1">
        <v>0.255</v>
      </c>
      <c r="J1451" s="1">
        <v>0.97499999999999998</v>
      </c>
      <c r="K1451" s="1">
        <v>13.26</v>
      </c>
      <c r="L1451" s="1">
        <f t="shared" si="88"/>
        <v>0.95138565440149048</v>
      </c>
      <c r="M1451" s="1">
        <f t="shared" si="89"/>
        <v>12.938844899860269</v>
      </c>
      <c r="N1451" s="1">
        <v>4.1000000000000002E-2</v>
      </c>
      <c r="O1451" s="1">
        <v>21.47</v>
      </c>
      <c r="P1451" s="1">
        <v>6.9059999999999997</v>
      </c>
      <c r="Q1451" s="1">
        <v>39.1</v>
      </c>
      <c r="R1451" s="1">
        <v>799</v>
      </c>
      <c r="S1451" s="1">
        <v>752.9</v>
      </c>
      <c r="T1451" s="1">
        <v>274.60000000000002</v>
      </c>
      <c r="U1451" s="1">
        <v>2221.6</v>
      </c>
      <c r="V1451">
        <v>1.0242806637999999</v>
      </c>
      <c r="W1451">
        <f t="shared" si="90"/>
        <v>0.95460041818276498</v>
      </c>
      <c r="X1451">
        <f t="shared" si="91"/>
        <v>12.982565687285604</v>
      </c>
    </row>
    <row r="1452" spans="1:24" x14ac:dyDescent="0.15">
      <c r="A1452" s="98">
        <v>43072.786828703705</v>
      </c>
      <c r="B1452" s="1">
        <v>243.29472222231561</v>
      </c>
      <c r="C1452" s="1">
        <v>243.29</v>
      </c>
      <c r="D1452" s="1">
        <v>17.97</v>
      </c>
      <c r="E1452" s="1">
        <v>2229.9349999999999</v>
      </c>
      <c r="F1452" s="1">
        <v>26.1</v>
      </c>
      <c r="G1452" s="1">
        <v>402.6</v>
      </c>
      <c r="H1452" s="1">
        <v>0.249</v>
      </c>
      <c r="I1452" s="1">
        <v>0.255</v>
      </c>
      <c r="J1452" s="1">
        <v>0.97499999999999998</v>
      </c>
      <c r="K1452" s="1">
        <v>13.26</v>
      </c>
      <c r="L1452" s="1">
        <f t="shared" si="88"/>
        <v>0.95138565440149048</v>
      </c>
      <c r="M1452" s="1">
        <f t="shared" si="89"/>
        <v>12.938844899860269</v>
      </c>
      <c r="N1452" s="1">
        <v>4.1000000000000002E-2</v>
      </c>
      <c r="O1452" s="1">
        <v>21.47</v>
      </c>
      <c r="P1452" s="1">
        <v>6.91</v>
      </c>
      <c r="Q1452" s="1">
        <v>39.9</v>
      </c>
      <c r="R1452" s="1">
        <v>800</v>
      </c>
      <c r="S1452" s="1">
        <v>752.9</v>
      </c>
      <c r="T1452" s="1">
        <v>274.60000000000002</v>
      </c>
      <c r="U1452" s="1">
        <v>2221.6</v>
      </c>
      <c r="V1452">
        <v>1.0242852314999999</v>
      </c>
      <c r="W1452">
        <f t="shared" si="90"/>
        <v>0.95459616123538737</v>
      </c>
      <c r="X1452">
        <f t="shared" si="91"/>
        <v>12.982507792801268</v>
      </c>
    </row>
    <row r="1453" spans="1:24" x14ac:dyDescent="0.15">
      <c r="A1453" s="98">
        <v>43072.787523148145</v>
      </c>
      <c r="B1453" s="1">
        <v>243.31138888886198</v>
      </c>
      <c r="C1453" s="1">
        <v>243.3</v>
      </c>
      <c r="D1453" s="1">
        <v>17.97</v>
      </c>
      <c r="E1453" s="1">
        <v>2229.6619999999998</v>
      </c>
      <c r="F1453" s="1">
        <v>26.1</v>
      </c>
      <c r="G1453" s="1">
        <v>402.6</v>
      </c>
      <c r="H1453" s="1">
        <v>0.248</v>
      </c>
      <c r="I1453" s="1">
        <v>0.254</v>
      </c>
      <c r="J1453" s="1">
        <v>0.97499999999999998</v>
      </c>
      <c r="K1453" s="1">
        <v>13.26</v>
      </c>
      <c r="L1453" s="1">
        <f t="shared" si="88"/>
        <v>0.95138565440149048</v>
      </c>
      <c r="M1453" s="1">
        <f t="shared" si="89"/>
        <v>12.938844899860269</v>
      </c>
      <c r="N1453" s="1">
        <v>4.1000000000000002E-2</v>
      </c>
      <c r="O1453" s="1">
        <v>21.47</v>
      </c>
      <c r="P1453" s="1">
        <v>6.9020000000000001</v>
      </c>
      <c r="Q1453" s="1">
        <v>40.4</v>
      </c>
      <c r="R1453" s="1">
        <v>800</v>
      </c>
      <c r="S1453" s="1">
        <v>752.9</v>
      </c>
      <c r="T1453" s="1">
        <v>274.60000000000002</v>
      </c>
      <c r="U1453" s="1">
        <v>2221.6</v>
      </c>
      <c r="V1453">
        <v>1.0242944447</v>
      </c>
      <c r="W1453">
        <f t="shared" si="90"/>
        <v>0.95458757494909219</v>
      </c>
      <c r="X1453">
        <f t="shared" si="91"/>
        <v>12.982391019307654</v>
      </c>
    </row>
    <row r="1454" spans="1:24" x14ac:dyDescent="0.15">
      <c r="A1454" s="98">
        <v>43072.788217592592</v>
      </c>
      <c r="B1454" s="1">
        <v>243.32805555558298</v>
      </c>
      <c r="C1454" s="1">
        <v>243.32</v>
      </c>
      <c r="D1454" s="1">
        <v>17.97</v>
      </c>
      <c r="E1454" s="1">
        <v>2229.5320000000002</v>
      </c>
      <c r="F1454" s="1">
        <v>26.1</v>
      </c>
      <c r="G1454" s="1">
        <v>402.6</v>
      </c>
      <c r="H1454" s="1">
        <v>0.249</v>
      </c>
      <c r="I1454" s="1">
        <v>0.254</v>
      </c>
      <c r="J1454" s="1">
        <v>0.97499999999999998</v>
      </c>
      <c r="K1454" s="1">
        <v>13.26</v>
      </c>
      <c r="L1454" s="1">
        <f t="shared" si="88"/>
        <v>0.95138565440149048</v>
      </c>
      <c r="M1454" s="1">
        <f t="shared" si="89"/>
        <v>12.938844899860269</v>
      </c>
      <c r="N1454" s="1">
        <v>4.1000000000000002E-2</v>
      </c>
      <c r="O1454" s="1">
        <v>21.47</v>
      </c>
      <c r="P1454" s="1">
        <v>6.8940000000000001</v>
      </c>
      <c r="Q1454" s="1">
        <v>39.9</v>
      </c>
      <c r="R1454" s="1">
        <v>800</v>
      </c>
      <c r="S1454" s="1">
        <v>752.9</v>
      </c>
      <c r="T1454" s="1">
        <v>274.60000000000002</v>
      </c>
      <c r="U1454" s="1">
        <v>2221.6</v>
      </c>
      <c r="V1454">
        <v>1.0242751627</v>
      </c>
      <c r="W1454">
        <f t="shared" si="90"/>
        <v>0.95460554507888784</v>
      </c>
      <c r="X1454">
        <f t="shared" si="91"/>
        <v>12.982635413072876</v>
      </c>
    </row>
    <row r="1455" spans="1:24" x14ac:dyDescent="0.15">
      <c r="A1455" s="98">
        <v>43072.788912037038</v>
      </c>
      <c r="B1455" s="1">
        <v>243.34472222230397</v>
      </c>
      <c r="C1455" s="1">
        <v>243.34</v>
      </c>
      <c r="D1455" s="1">
        <v>17.97</v>
      </c>
      <c r="E1455" s="1">
        <v>2229.3310000000001</v>
      </c>
      <c r="F1455" s="1">
        <v>26.1</v>
      </c>
      <c r="G1455" s="1">
        <v>402.6</v>
      </c>
      <c r="H1455" s="1">
        <v>0.249</v>
      </c>
      <c r="I1455" s="1">
        <v>0.254</v>
      </c>
      <c r="J1455" s="1">
        <v>0.97499999999999998</v>
      </c>
      <c r="K1455" s="1">
        <v>13.26</v>
      </c>
      <c r="L1455" s="1">
        <f t="shared" si="88"/>
        <v>0.95138565440149048</v>
      </c>
      <c r="M1455" s="1">
        <f t="shared" si="89"/>
        <v>12.938844899860269</v>
      </c>
      <c r="N1455" s="1">
        <v>4.1000000000000002E-2</v>
      </c>
      <c r="O1455" s="1">
        <v>21.47</v>
      </c>
      <c r="P1455" s="1">
        <v>6.8879999999999999</v>
      </c>
      <c r="Q1455" s="1">
        <v>39.9</v>
      </c>
      <c r="R1455" s="1">
        <v>800</v>
      </c>
      <c r="S1455" s="1">
        <v>752.9</v>
      </c>
      <c r="T1455" s="1">
        <v>274.60000000000002</v>
      </c>
      <c r="U1455" s="1">
        <v>2221.6999999999998</v>
      </c>
      <c r="V1455">
        <v>1.0242565146</v>
      </c>
      <c r="W1455">
        <f t="shared" si="90"/>
        <v>0.95462292508029511</v>
      </c>
      <c r="X1455">
        <f t="shared" si="91"/>
        <v>12.982871781092014</v>
      </c>
    </row>
    <row r="1456" spans="1:24" x14ac:dyDescent="0.15">
      <c r="A1456" s="98">
        <v>43072.789606481485</v>
      </c>
      <c r="B1456" s="1">
        <v>243.36138888902497</v>
      </c>
      <c r="C1456" s="1">
        <v>243.35</v>
      </c>
      <c r="D1456" s="1">
        <v>17.97</v>
      </c>
      <c r="E1456" s="1">
        <v>2229.5039999999999</v>
      </c>
      <c r="F1456" s="1">
        <v>26.1</v>
      </c>
      <c r="G1456" s="1">
        <v>402.6</v>
      </c>
      <c r="H1456" s="1">
        <v>0.249</v>
      </c>
      <c r="I1456" s="1">
        <v>0.254</v>
      </c>
      <c r="J1456" s="1">
        <v>0.97499999999999998</v>
      </c>
      <c r="K1456" s="1">
        <v>13.26</v>
      </c>
      <c r="L1456" s="1">
        <f t="shared" si="88"/>
        <v>0.95138565440149048</v>
      </c>
      <c r="M1456" s="1">
        <f t="shared" si="89"/>
        <v>12.938844899860269</v>
      </c>
      <c r="N1456" s="1">
        <v>4.1000000000000002E-2</v>
      </c>
      <c r="O1456" s="1">
        <v>21.47</v>
      </c>
      <c r="P1456" s="1">
        <v>6.907</v>
      </c>
      <c r="Q1456" s="1">
        <v>39.9</v>
      </c>
      <c r="R1456" s="1">
        <v>800</v>
      </c>
      <c r="S1456" s="1">
        <v>752.9</v>
      </c>
      <c r="T1456" s="1">
        <v>274.60000000000002</v>
      </c>
      <c r="U1456" s="1">
        <v>2221.6999999999998</v>
      </c>
      <c r="V1456">
        <v>1.0242668150000001</v>
      </c>
      <c r="W1456">
        <f t="shared" si="90"/>
        <v>0.95461332504460761</v>
      </c>
      <c r="X1456">
        <f t="shared" si="91"/>
        <v>12.982741220606664</v>
      </c>
    </row>
    <row r="1457" spans="1:24" x14ac:dyDescent="0.15">
      <c r="A1457" s="98">
        <v>43072.790300925924</v>
      </c>
      <c r="B1457" s="1">
        <v>243.37805555557134</v>
      </c>
      <c r="C1457" s="1">
        <v>243.37</v>
      </c>
      <c r="D1457" s="1">
        <v>17.97</v>
      </c>
      <c r="E1457" s="1">
        <v>2229.7379999999998</v>
      </c>
      <c r="F1457" s="1">
        <v>26.1</v>
      </c>
      <c r="G1457" s="1">
        <v>402.6</v>
      </c>
      <c r="H1457" s="1">
        <v>0.249</v>
      </c>
      <c r="I1457" s="1">
        <v>0.255</v>
      </c>
      <c r="J1457" s="1">
        <v>0.97499999999999998</v>
      </c>
      <c r="K1457" s="1">
        <v>13.26</v>
      </c>
      <c r="L1457" s="1">
        <f t="shared" si="88"/>
        <v>0.95138565440149048</v>
      </c>
      <c r="M1457" s="1">
        <f t="shared" si="89"/>
        <v>12.938844899860269</v>
      </c>
      <c r="N1457" s="1">
        <v>4.1000000000000002E-2</v>
      </c>
      <c r="O1457" s="1">
        <v>21.47</v>
      </c>
      <c r="P1457" s="1">
        <v>6.9139999999999997</v>
      </c>
      <c r="Q1457" s="1">
        <v>39.6</v>
      </c>
      <c r="R1457" s="1">
        <v>800</v>
      </c>
      <c r="S1457" s="1">
        <v>752.9</v>
      </c>
      <c r="T1457" s="1">
        <v>274.60000000000002</v>
      </c>
      <c r="U1457" s="1">
        <v>2221.6999999999998</v>
      </c>
      <c r="V1457">
        <v>1.0242880728000001</v>
      </c>
      <c r="W1457">
        <f t="shared" si="90"/>
        <v>0.95459351325563913</v>
      </c>
      <c r="X1457">
        <f t="shared" si="91"/>
        <v>12.982471780276692</v>
      </c>
    </row>
    <row r="1458" spans="1:24" x14ac:dyDescent="0.15">
      <c r="A1458" s="98">
        <v>43072.790995370371</v>
      </c>
      <c r="B1458" s="1">
        <v>243.39472222229233</v>
      </c>
      <c r="C1458" s="1">
        <v>243.39</v>
      </c>
      <c r="D1458" s="1">
        <v>17.97</v>
      </c>
      <c r="E1458" s="1">
        <v>2229.933</v>
      </c>
      <c r="F1458" s="1">
        <v>26.1</v>
      </c>
      <c r="G1458" s="1">
        <v>402.6</v>
      </c>
      <c r="H1458" s="1">
        <v>0.249</v>
      </c>
      <c r="I1458" s="1">
        <v>0.255</v>
      </c>
      <c r="J1458" s="1">
        <v>0.97499999999999998</v>
      </c>
      <c r="K1458" s="1">
        <v>13.26</v>
      </c>
      <c r="L1458" s="1">
        <f t="shared" si="88"/>
        <v>0.95138565440149048</v>
      </c>
      <c r="M1458" s="1">
        <f t="shared" si="89"/>
        <v>12.938844899860269</v>
      </c>
      <c r="N1458" s="1">
        <v>4.1000000000000002E-2</v>
      </c>
      <c r="O1458" s="1">
        <v>21.47</v>
      </c>
      <c r="P1458" s="1">
        <v>6.9020000000000001</v>
      </c>
      <c r="Q1458" s="1">
        <v>40</v>
      </c>
      <c r="R1458" s="1">
        <v>800</v>
      </c>
      <c r="S1458" s="1">
        <v>752.9</v>
      </c>
      <c r="T1458" s="1">
        <v>274.60000000000002</v>
      </c>
      <c r="U1458" s="1">
        <v>2221.6999999999998</v>
      </c>
      <c r="V1458">
        <v>1.0243207875</v>
      </c>
      <c r="W1458">
        <f t="shared" si="90"/>
        <v>0.9545630255014228</v>
      </c>
      <c r="X1458">
        <f t="shared" si="91"/>
        <v>12.982057146819351</v>
      </c>
    </row>
    <row r="1459" spans="1:24" x14ac:dyDescent="0.15">
      <c r="A1459" s="98">
        <v>43072.791689814818</v>
      </c>
      <c r="B1459" s="1">
        <v>243.41138888901332</v>
      </c>
      <c r="C1459" s="1">
        <v>243.4</v>
      </c>
      <c r="D1459" s="1">
        <v>17.97</v>
      </c>
      <c r="E1459" s="1">
        <v>2229.5709999999999</v>
      </c>
      <c r="F1459" s="1">
        <v>26.1</v>
      </c>
      <c r="G1459" s="1">
        <v>402.6</v>
      </c>
      <c r="H1459" s="1">
        <v>0.248</v>
      </c>
      <c r="I1459" s="1">
        <v>0.255</v>
      </c>
      <c r="J1459" s="1">
        <v>0.97499999999999998</v>
      </c>
      <c r="K1459" s="1">
        <v>13.26</v>
      </c>
      <c r="L1459" s="1">
        <f t="shared" si="88"/>
        <v>0.95138565440149048</v>
      </c>
      <c r="M1459" s="1">
        <f t="shared" si="89"/>
        <v>12.938844899860269</v>
      </c>
      <c r="N1459" s="1">
        <v>4.1000000000000002E-2</v>
      </c>
      <c r="O1459" s="1">
        <v>21.47</v>
      </c>
      <c r="P1459" s="1">
        <v>6.8970000000000002</v>
      </c>
      <c r="Q1459" s="1">
        <v>40.200000000000003</v>
      </c>
      <c r="R1459" s="1">
        <v>800</v>
      </c>
      <c r="S1459" s="1">
        <v>752.9</v>
      </c>
      <c r="T1459" s="1">
        <v>275</v>
      </c>
      <c r="U1459" s="1">
        <v>2221.6999999999998</v>
      </c>
      <c r="V1459">
        <v>1.0243523955</v>
      </c>
      <c r="W1459">
        <f t="shared" si="90"/>
        <v>0.95453357096190827</v>
      </c>
      <c r="X1459">
        <f t="shared" si="91"/>
        <v>12.981656565081952</v>
      </c>
    </row>
    <row r="1460" spans="1:24" x14ac:dyDescent="0.15">
      <c r="A1460" s="98">
        <v>43072.792384259257</v>
      </c>
      <c r="B1460" s="1">
        <v>243.42805555555969</v>
      </c>
      <c r="C1460" s="1">
        <v>243.42</v>
      </c>
      <c r="D1460" s="1">
        <v>17.98</v>
      </c>
      <c r="E1460" s="1">
        <v>2229.3359999999998</v>
      </c>
      <c r="F1460" s="1">
        <v>26.1</v>
      </c>
      <c r="G1460" s="1">
        <v>402.6</v>
      </c>
      <c r="H1460" s="1">
        <v>0.248</v>
      </c>
      <c r="I1460" s="1">
        <v>0.255</v>
      </c>
      <c r="J1460" s="1">
        <v>0.97499999999999998</v>
      </c>
      <c r="K1460" s="1">
        <v>13.26</v>
      </c>
      <c r="L1460" s="1">
        <f t="shared" si="88"/>
        <v>0.95138565440149048</v>
      </c>
      <c r="M1460" s="1">
        <f t="shared" si="89"/>
        <v>12.938844899860269</v>
      </c>
      <c r="N1460" s="1">
        <v>4.1000000000000002E-2</v>
      </c>
      <c r="O1460" s="1">
        <v>21.47</v>
      </c>
      <c r="P1460" s="1">
        <v>6.8970000000000002</v>
      </c>
      <c r="Q1460" s="1">
        <v>39.9</v>
      </c>
      <c r="R1460" s="1">
        <v>800</v>
      </c>
      <c r="S1460" s="1">
        <v>752.9</v>
      </c>
      <c r="T1460" s="1">
        <v>275.2</v>
      </c>
      <c r="U1460" s="1">
        <v>2221.6999999999998</v>
      </c>
      <c r="V1460">
        <v>1.0243458849</v>
      </c>
      <c r="W1460">
        <f t="shared" si="90"/>
        <v>0.95453963784454898</v>
      </c>
      <c r="X1460">
        <f t="shared" si="91"/>
        <v>12.981739074685866</v>
      </c>
    </row>
    <row r="1461" spans="1:24" x14ac:dyDescent="0.15">
      <c r="A1461" s="98">
        <v>43072.793078703704</v>
      </c>
      <c r="B1461" s="1">
        <v>243.44472222228069</v>
      </c>
      <c r="C1461" s="1">
        <v>243.44</v>
      </c>
      <c r="D1461" s="1">
        <v>17.98</v>
      </c>
      <c r="E1461" s="1">
        <v>2229.154</v>
      </c>
      <c r="F1461" s="1">
        <v>26.1</v>
      </c>
      <c r="G1461" s="1">
        <v>402.6</v>
      </c>
      <c r="H1461" s="1">
        <v>0.249</v>
      </c>
      <c r="I1461" s="1">
        <v>0.254</v>
      </c>
      <c r="J1461" s="1">
        <v>0.97499999999999998</v>
      </c>
      <c r="K1461" s="1">
        <v>13.26</v>
      </c>
      <c r="L1461" s="1">
        <f t="shared" si="88"/>
        <v>0.95138565440149048</v>
      </c>
      <c r="M1461" s="1">
        <f t="shared" si="89"/>
        <v>12.938844899860269</v>
      </c>
      <c r="N1461" s="1">
        <v>4.1000000000000002E-2</v>
      </c>
      <c r="O1461" s="1">
        <v>21.47</v>
      </c>
      <c r="P1461" s="1">
        <v>6.91</v>
      </c>
      <c r="Q1461" s="1">
        <v>40</v>
      </c>
      <c r="R1461" s="1">
        <v>800</v>
      </c>
      <c r="S1461" s="1">
        <v>752.9</v>
      </c>
      <c r="T1461" s="1">
        <v>275.2</v>
      </c>
      <c r="U1461" s="1">
        <v>2221.6999999999998</v>
      </c>
      <c r="V1461">
        <v>1.0243539682</v>
      </c>
      <c r="W1461">
        <f t="shared" si="90"/>
        <v>0.95453210545780165</v>
      </c>
      <c r="X1461">
        <f t="shared" si="91"/>
        <v>12.981636634226103</v>
      </c>
    </row>
    <row r="1462" spans="1:24" x14ac:dyDescent="0.15">
      <c r="A1462" s="98">
        <v>43072.793773148151</v>
      </c>
      <c r="B1462" s="1">
        <v>243.46138888900168</v>
      </c>
      <c r="C1462" s="1">
        <v>243.45</v>
      </c>
      <c r="D1462" s="1">
        <v>17.98</v>
      </c>
      <c r="E1462" s="1">
        <v>2229.2890000000002</v>
      </c>
      <c r="F1462" s="1">
        <v>26.1</v>
      </c>
      <c r="G1462" s="1">
        <v>402.6</v>
      </c>
      <c r="H1462" s="1">
        <v>0.249</v>
      </c>
      <c r="I1462" s="1">
        <v>0.255</v>
      </c>
      <c r="J1462" s="1">
        <v>0.97499999999999998</v>
      </c>
      <c r="K1462" s="1">
        <v>13.26</v>
      </c>
      <c r="L1462" s="1">
        <f t="shared" si="88"/>
        <v>0.95138565440149048</v>
      </c>
      <c r="M1462" s="1">
        <f t="shared" si="89"/>
        <v>12.938844899860269</v>
      </c>
      <c r="N1462" s="1">
        <v>4.2000000000000003E-2</v>
      </c>
      <c r="O1462" s="1">
        <v>21.47</v>
      </c>
      <c r="P1462" s="1">
        <v>6.9219999999999997</v>
      </c>
      <c r="Q1462" s="1">
        <v>40</v>
      </c>
      <c r="R1462" s="1">
        <v>800</v>
      </c>
      <c r="S1462" s="1">
        <v>752.9</v>
      </c>
      <c r="T1462" s="1">
        <v>275.2</v>
      </c>
      <c r="U1462" s="1">
        <v>2221.6999999999998</v>
      </c>
      <c r="V1462">
        <v>1.0243410014999998</v>
      </c>
      <c r="W1462">
        <f t="shared" si="90"/>
        <v>0.95454418847647793</v>
      </c>
      <c r="X1462">
        <f t="shared" si="91"/>
        <v>12.981800963280101</v>
      </c>
    </row>
    <row r="1463" spans="1:24" x14ac:dyDescent="0.15">
      <c r="A1463" s="98">
        <v>43072.79446759259</v>
      </c>
      <c r="B1463" s="1">
        <v>243.47805555554805</v>
      </c>
      <c r="C1463" s="1">
        <v>243.47</v>
      </c>
      <c r="D1463" s="1">
        <v>17.98</v>
      </c>
      <c r="E1463" s="1">
        <v>2229.3009999999999</v>
      </c>
      <c r="F1463" s="1">
        <v>26.1</v>
      </c>
      <c r="G1463" s="1">
        <v>402.6</v>
      </c>
      <c r="H1463" s="1">
        <v>0.249</v>
      </c>
      <c r="I1463" s="1">
        <v>0.255</v>
      </c>
      <c r="J1463" s="1">
        <v>0.97499999999999998</v>
      </c>
      <c r="K1463" s="1">
        <v>13.26</v>
      </c>
      <c r="L1463" s="1">
        <f t="shared" si="88"/>
        <v>0.95182898415657036</v>
      </c>
      <c r="M1463" s="1">
        <f t="shared" si="89"/>
        <v>12.944874184529356</v>
      </c>
      <c r="N1463" s="1">
        <v>4.2000000000000003E-2</v>
      </c>
      <c r="O1463" s="1">
        <v>21.46</v>
      </c>
      <c r="P1463" s="1">
        <v>6.915</v>
      </c>
      <c r="Q1463" s="1">
        <v>39.4</v>
      </c>
      <c r="R1463" s="1">
        <v>799</v>
      </c>
      <c r="S1463" s="1">
        <v>752.9</v>
      </c>
      <c r="T1463" s="1">
        <v>275.2</v>
      </c>
      <c r="U1463" s="1">
        <v>2221.6999999999998</v>
      </c>
      <c r="V1463">
        <v>1.0243391119</v>
      </c>
      <c r="W1463">
        <f t="shared" si="90"/>
        <v>0.95454594932567072</v>
      </c>
      <c r="X1463">
        <f t="shared" si="91"/>
        <v>12.981824910829122</v>
      </c>
    </row>
    <row r="1464" spans="1:24" x14ac:dyDescent="0.15">
      <c r="A1464" s="98">
        <v>43072.795162037037</v>
      </c>
      <c r="B1464" s="1">
        <v>243.49472222226905</v>
      </c>
      <c r="C1464" s="1">
        <v>243.49</v>
      </c>
      <c r="D1464" s="1">
        <v>17.98</v>
      </c>
      <c r="E1464" s="1">
        <v>2229.36</v>
      </c>
      <c r="F1464" s="1">
        <v>26.1</v>
      </c>
      <c r="G1464" s="1">
        <v>402.6</v>
      </c>
      <c r="H1464" s="1">
        <v>0.249</v>
      </c>
      <c r="I1464" s="1">
        <v>0.255</v>
      </c>
      <c r="J1464" s="1">
        <v>0.97499999999999998</v>
      </c>
      <c r="K1464" s="1">
        <v>13.26</v>
      </c>
      <c r="L1464" s="1">
        <f t="shared" si="88"/>
        <v>0.95182898415657036</v>
      </c>
      <c r="M1464" s="1">
        <f t="shared" si="89"/>
        <v>12.944874184529356</v>
      </c>
      <c r="N1464" s="1">
        <v>4.2000000000000003E-2</v>
      </c>
      <c r="O1464" s="1">
        <v>21.46</v>
      </c>
      <c r="P1464" s="1">
        <v>6.8949999999999996</v>
      </c>
      <c r="Q1464" s="1">
        <v>39.9</v>
      </c>
      <c r="R1464" s="1">
        <v>800</v>
      </c>
      <c r="S1464" s="1">
        <v>752.9</v>
      </c>
      <c r="T1464" s="1">
        <v>275.2</v>
      </c>
      <c r="U1464" s="1">
        <v>2221.6999999999998</v>
      </c>
      <c r="V1464">
        <v>1.0243140957999999</v>
      </c>
      <c r="W1464">
        <f t="shared" si="90"/>
        <v>0.95456926152748556</v>
      </c>
      <c r="X1464">
        <f t="shared" si="91"/>
        <v>12.982141956773804</v>
      </c>
    </row>
    <row r="1465" spans="1:24" x14ac:dyDescent="0.15">
      <c r="A1465" s="98">
        <v>43072.795856481483</v>
      </c>
      <c r="B1465" s="1">
        <v>243.51138888899004</v>
      </c>
      <c r="C1465" s="1">
        <v>243.5</v>
      </c>
      <c r="D1465" s="1">
        <v>17.98</v>
      </c>
      <c r="E1465" s="1">
        <v>2229.2339999999999</v>
      </c>
      <c r="F1465" s="1">
        <v>26.1</v>
      </c>
      <c r="G1465" s="1">
        <v>402.6</v>
      </c>
      <c r="H1465" s="1">
        <v>0.249</v>
      </c>
      <c r="I1465" s="1">
        <v>0.255</v>
      </c>
      <c r="J1465" s="1">
        <v>0.97499999999999998</v>
      </c>
      <c r="K1465" s="1">
        <v>13.26</v>
      </c>
      <c r="L1465" s="1">
        <f t="shared" si="88"/>
        <v>0.95138565440149048</v>
      </c>
      <c r="M1465" s="1">
        <f t="shared" si="89"/>
        <v>12.938844899860269</v>
      </c>
      <c r="N1465" s="1">
        <v>4.1000000000000002E-2</v>
      </c>
      <c r="O1465" s="1">
        <v>21.47</v>
      </c>
      <c r="P1465" s="1">
        <v>6.891</v>
      </c>
      <c r="Q1465" s="1">
        <v>39.5</v>
      </c>
      <c r="R1465" s="1">
        <v>800</v>
      </c>
      <c r="S1465" s="1">
        <v>752.9</v>
      </c>
      <c r="T1465" s="1">
        <v>275.2</v>
      </c>
      <c r="U1465" s="1">
        <v>2221.8000000000002</v>
      </c>
      <c r="V1465">
        <v>1.0243105883000001</v>
      </c>
      <c r="W1465">
        <f t="shared" si="90"/>
        <v>0.95457253021544297</v>
      </c>
      <c r="X1465">
        <f t="shared" si="91"/>
        <v>12.982186410930025</v>
      </c>
    </row>
    <row r="1466" spans="1:24" x14ac:dyDescent="0.15">
      <c r="A1466" s="98">
        <v>43072.796550925923</v>
      </c>
      <c r="B1466" s="1">
        <v>243.52805555553641</v>
      </c>
      <c r="C1466" s="1">
        <v>243.52</v>
      </c>
      <c r="D1466" s="1">
        <v>17.98</v>
      </c>
      <c r="E1466" s="1">
        <v>2229.0390000000002</v>
      </c>
      <c r="F1466" s="1">
        <v>26.1</v>
      </c>
      <c r="G1466" s="1">
        <v>402.6</v>
      </c>
      <c r="H1466" s="1">
        <v>0.249</v>
      </c>
      <c r="I1466" s="1">
        <v>0.254</v>
      </c>
      <c r="J1466" s="1">
        <v>0.97499999999999998</v>
      </c>
      <c r="K1466" s="1">
        <v>13.26</v>
      </c>
      <c r="L1466" s="1">
        <f t="shared" si="88"/>
        <v>0.95094273743016755</v>
      </c>
      <c r="M1466" s="1">
        <f t="shared" si="89"/>
        <v>12.932821229050278</v>
      </c>
      <c r="N1466" s="1">
        <v>4.1000000000000002E-2</v>
      </c>
      <c r="O1466" s="1">
        <v>21.48</v>
      </c>
      <c r="P1466" s="1">
        <v>6.91</v>
      </c>
      <c r="Q1466" s="1">
        <v>38.700000000000003</v>
      </c>
      <c r="R1466" s="1">
        <v>800</v>
      </c>
      <c r="S1466" s="1">
        <v>752.9</v>
      </c>
      <c r="T1466" s="1">
        <v>275.2</v>
      </c>
      <c r="U1466" s="1">
        <v>2221.8000000000002</v>
      </c>
      <c r="V1466">
        <v>1.0243008339000002</v>
      </c>
      <c r="W1466">
        <f t="shared" si="90"/>
        <v>0.95458162059395335</v>
      </c>
      <c r="X1466">
        <f t="shared" si="91"/>
        <v>12.982310040077765</v>
      </c>
    </row>
    <row r="1467" spans="1:24" x14ac:dyDescent="0.15">
      <c r="A1467" s="98">
        <v>43072.79724537037</v>
      </c>
      <c r="B1467" s="1">
        <v>243.54472222225741</v>
      </c>
      <c r="C1467" s="1">
        <v>243.54</v>
      </c>
      <c r="D1467" s="1">
        <v>17.98</v>
      </c>
      <c r="E1467" s="1">
        <v>2229.1260000000002</v>
      </c>
      <c r="F1467" s="1">
        <v>26.1</v>
      </c>
      <c r="G1467" s="1">
        <v>402.6</v>
      </c>
      <c r="H1467" s="1">
        <v>0.249</v>
      </c>
      <c r="I1467" s="1">
        <v>0.255</v>
      </c>
      <c r="J1467" s="1">
        <v>0.97499999999999998</v>
      </c>
      <c r="K1467" s="1">
        <v>13.26</v>
      </c>
      <c r="L1467" s="1">
        <f t="shared" si="88"/>
        <v>0.95094273743016755</v>
      </c>
      <c r="M1467" s="1">
        <f t="shared" si="89"/>
        <v>12.932821229050278</v>
      </c>
      <c r="N1467" s="1">
        <v>4.1000000000000002E-2</v>
      </c>
      <c r="O1467" s="1">
        <v>21.48</v>
      </c>
      <c r="P1467" s="1">
        <v>6.9130000000000003</v>
      </c>
      <c r="Q1467" s="1">
        <v>38.6</v>
      </c>
      <c r="R1467" s="1">
        <v>800</v>
      </c>
      <c r="S1467" s="1">
        <v>752.9</v>
      </c>
      <c r="T1467" s="1">
        <v>275.2</v>
      </c>
      <c r="U1467" s="1">
        <v>2221.8000000000002</v>
      </c>
      <c r="V1467">
        <v>1.0243297064000001</v>
      </c>
      <c r="W1467">
        <f t="shared" si="90"/>
        <v>0.95455471406408476</v>
      </c>
      <c r="X1467">
        <f t="shared" si="91"/>
        <v>12.981944111271552</v>
      </c>
    </row>
    <row r="1468" spans="1:24" x14ac:dyDescent="0.15">
      <c r="A1468" s="98">
        <v>43072.797939814816</v>
      </c>
      <c r="B1468" s="1">
        <v>243.5613888889784</v>
      </c>
      <c r="C1468" s="1">
        <v>243.55</v>
      </c>
      <c r="D1468" s="1">
        <v>17.98</v>
      </c>
      <c r="E1468" s="1">
        <v>2229.2620000000002</v>
      </c>
      <c r="F1468" s="1">
        <v>26.1</v>
      </c>
      <c r="G1468" s="1">
        <v>402.6</v>
      </c>
      <c r="H1468" s="1">
        <v>0.249</v>
      </c>
      <c r="I1468" s="1">
        <v>0.255</v>
      </c>
      <c r="J1468" s="1">
        <v>0.97499999999999998</v>
      </c>
      <c r="K1468" s="1">
        <v>13.26</v>
      </c>
      <c r="L1468" s="1">
        <f t="shared" si="88"/>
        <v>0.95094273743016755</v>
      </c>
      <c r="M1468" s="1">
        <f t="shared" si="89"/>
        <v>12.932821229050278</v>
      </c>
      <c r="N1468" s="1">
        <v>4.1000000000000002E-2</v>
      </c>
      <c r="O1468" s="1">
        <v>21.48</v>
      </c>
      <c r="P1468" s="1">
        <v>6.9080000000000004</v>
      </c>
      <c r="Q1468" s="1">
        <v>38.6</v>
      </c>
      <c r="R1468" s="1">
        <v>800</v>
      </c>
      <c r="S1468" s="1">
        <v>752.9</v>
      </c>
      <c r="T1468" s="1">
        <v>275.2</v>
      </c>
      <c r="U1468" s="1">
        <v>2221.8000000000002</v>
      </c>
      <c r="V1468">
        <v>1.0243197345999999</v>
      </c>
      <c r="W1468">
        <f t="shared" si="90"/>
        <v>0.95456400669838282</v>
      </c>
      <c r="X1468">
        <f t="shared" si="91"/>
        <v>12.982070491098007</v>
      </c>
    </row>
    <row r="1469" spans="1:24" x14ac:dyDescent="0.15">
      <c r="A1469" s="98">
        <v>43072.798634259256</v>
      </c>
      <c r="B1469" s="1">
        <v>243.57805555552477</v>
      </c>
      <c r="C1469" s="1">
        <v>243.57</v>
      </c>
      <c r="D1469" s="1">
        <v>17.98</v>
      </c>
      <c r="E1469" s="1">
        <v>2229.299</v>
      </c>
      <c r="F1469" s="1">
        <v>26.1</v>
      </c>
      <c r="G1469" s="1">
        <v>402.6</v>
      </c>
      <c r="H1469" s="1">
        <v>0.249</v>
      </c>
      <c r="I1469" s="1">
        <v>0.255</v>
      </c>
      <c r="J1469" s="1">
        <v>0.97499999999999998</v>
      </c>
      <c r="K1469" s="1">
        <v>13.26</v>
      </c>
      <c r="L1469" s="1">
        <f t="shared" si="88"/>
        <v>0.95094273743016755</v>
      </c>
      <c r="M1469" s="1">
        <f t="shared" si="89"/>
        <v>12.932821229050278</v>
      </c>
      <c r="N1469" s="1">
        <v>4.1000000000000002E-2</v>
      </c>
      <c r="O1469" s="1">
        <v>21.48</v>
      </c>
      <c r="P1469" s="1">
        <v>6.9009999999999998</v>
      </c>
      <c r="Q1469" s="1">
        <v>39.299999999999997</v>
      </c>
      <c r="R1469" s="1">
        <v>800</v>
      </c>
      <c r="S1469" s="1">
        <v>752.9</v>
      </c>
      <c r="T1469" s="1">
        <v>275.2</v>
      </c>
      <c r="U1469" s="1">
        <v>2221.8000000000002</v>
      </c>
      <c r="V1469">
        <v>1.0243365171999999</v>
      </c>
      <c r="W1469">
        <f t="shared" si="90"/>
        <v>0.95454836724237413</v>
      </c>
      <c r="X1469">
        <f t="shared" si="91"/>
        <v>12.981857794496289</v>
      </c>
    </row>
    <row r="1470" spans="1:24" x14ac:dyDescent="0.15">
      <c r="A1470" s="98">
        <v>43072.799328703702</v>
      </c>
      <c r="B1470" s="1">
        <v>243.59472222224576</v>
      </c>
      <c r="C1470" s="1">
        <v>243.59</v>
      </c>
      <c r="D1470" s="1">
        <v>17.98</v>
      </c>
      <c r="E1470" s="1">
        <v>2229.2370000000001</v>
      </c>
      <c r="F1470" s="1">
        <v>26.1</v>
      </c>
      <c r="G1470" s="1">
        <v>402.6</v>
      </c>
      <c r="H1470" s="1">
        <v>0.249</v>
      </c>
      <c r="I1470" s="1">
        <v>0.255</v>
      </c>
      <c r="J1470" s="1">
        <v>0.98</v>
      </c>
      <c r="K1470" s="1">
        <v>13.25</v>
      </c>
      <c r="L1470" s="1">
        <f t="shared" si="88"/>
        <v>0.95581936685288638</v>
      </c>
      <c r="M1470" s="1">
        <f t="shared" si="89"/>
        <v>12.923067970204841</v>
      </c>
      <c r="N1470" s="1">
        <v>4.1000000000000002E-2</v>
      </c>
      <c r="O1470" s="1">
        <v>21.48</v>
      </c>
      <c r="P1470" s="1">
        <v>6.8929999999999998</v>
      </c>
      <c r="Q1470" s="1">
        <v>39.700000000000003</v>
      </c>
      <c r="R1470" s="1">
        <v>800</v>
      </c>
      <c r="S1470" s="1">
        <v>752.9</v>
      </c>
      <c r="T1470" s="1">
        <v>275.2</v>
      </c>
      <c r="U1470" s="1">
        <v>2221.8000000000002</v>
      </c>
      <c r="V1470">
        <v>1.0243665091</v>
      </c>
      <c r="W1470">
        <f t="shared" si="90"/>
        <v>0.95941539602214621</v>
      </c>
      <c r="X1470">
        <f t="shared" si="91"/>
        <v>12.971687752340243</v>
      </c>
    </row>
    <row r="1471" spans="1:24" x14ac:dyDescent="0.15">
      <c r="A1471" s="98">
        <v>43072.800023148149</v>
      </c>
      <c r="B1471" s="1">
        <v>243.61138888896676</v>
      </c>
      <c r="C1471" s="1">
        <v>243.6</v>
      </c>
      <c r="D1471" s="1">
        <v>17.98</v>
      </c>
      <c r="E1471" s="1">
        <v>2229.1289999999999</v>
      </c>
      <c r="F1471" s="1">
        <v>26.1</v>
      </c>
      <c r="G1471" s="1">
        <v>402.6</v>
      </c>
      <c r="H1471" s="1">
        <v>0.249</v>
      </c>
      <c r="I1471" s="1">
        <v>0.255</v>
      </c>
      <c r="J1471" s="1">
        <v>0.98599999999999999</v>
      </c>
      <c r="K1471" s="1">
        <v>13.25</v>
      </c>
      <c r="L1471" s="1">
        <f t="shared" si="88"/>
        <v>0.96167132216014894</v>
      </c>
      <c r="M1471" s="1">
        <f t="shared" si="89"/>
        <v>12.923067970204841</v>
      </c>
      <c r="N1471" s="1">
        <v>4.1000000000000002E-2</v>
      </c>
      <c r="O1471" s="1">
        <v>21.48</v>
      </c>
      <c r="P1471" s="1">
        <v>6.9139999999999997</v>
      </c>
      <c r="Q1471" s="1">
        <v>40.200000000000003</v>
      </c>
      <c r="R1471" s="1">
        <v>800</v>
      </c>
      <c r="S1471" s="1">
        <v>752.9</v>
      </c>
      <c r="T1471" s="1">
        <v>275.2</v>
      </c>
      <c r="U1471" s="1">
        <v>2221.8000000000002</v>
      </c>
      <c r="V1471">
        <v>1.0243925861000001</v>
      </c>
      <c r="W1471">
        <f t="shared" si="90"/>
        <v>0.96526479536964693</v>
      </c>
      <c r="X1471">
        <f t="shared" si="91"/>
        <v>12.971357544267567</v>
      </c>
    </row>
    <row r="1472" spans="1:24" x14ac:dyDescent="0.15">
      <c r="A1472" s="98">
        <v>43072.800717592596</v>
      </c>
      <c r="B1472" s="1">
        <v>243.62805555568775</v>
      </c>
      <c r="C1472" s="1">
        <v>243.62</v>
      </c>
      <c r="D1472" s="1">
        <v>17.989999999999998</v>
      </c>
      <c r="E1472" s="1">
        <v>2228.759</v>
      </c>
      <c r="F1472" s="1">
        <v>26.1</v>
      </c>
      <c r="G1472" s="1">
        <v>402.6</v>
      </c>
      <c r="H1472" s="1">
        <v>0.249</v>
      </c>
      <c r="I1472" s="1">
        <v>0.255</v>
      </c>
      <c r="J1472" s="1">
        <v>0.97799999999999998</v>
      </c>
      <c r="K1472" s="1">
        <v>13.26</v>
      </c>
      <c r="L1472" s="1">
        <f t="shared" si="88"/>
        <v>0.95386871508379889</v>
      </c>
      <c r="M1472" s="1">
        <f t="shared" si="89"/>
        <v>12.932821229050278</v>
      </c>
      <c r="N1472" s="1">
        <v>4.1000000000000002E-2</v>
      </c>
      <c r="O1472" s="1">
        <v>21.48</v>
      </c>
      <c r="P1472" s="1">
        <v>6.9189999999999996</v>
      </c>
      <c r="Q1472" s="1">
        <v>39.5</v>
      </c>
      <c r="R1472" s="1">
        <v>800</v>
      </c>
      <c r="S1472" s="1">
        <v>752.9</v>
      </c>
      <c r="T1472" s="1">
        <v>275.2</v>
      </c>
      <c r="U1472" s="1">
        <v>2221.8000000000002</v>
      </c>
      <c r="V1472">
        <v>1.0243891997000001</v>
      </c>
      <c r="W1472">
        <f t="shared" si="90"/>
        <v>0.95743619738204078</v>
      </c>
      <c r="X1472">
        <f t="shared" si="91"/>
        <v>12.981190160823989</v>
      </c>
    </row>
    <row r="1473" spans="1:24" x14ac:dyDescent="0.15">
      <c r="A1473" s="98">
        <v>43072.801412037035</v>
      </c>
      <c r="B1473" s="1">
        <v>243.64472222223412</v>
      </c>
      <c r="C1473" s="1">
        <v>243.64</v>
      </c>
      <c r="D1473" s="1">
        <v>17.989999999999998</v>
      </c>
      <c r="E1473" s="1">
        <v>2229.2629999999999</v>
      </c>
      <c r="F1473" s="1">
        <v>26.1</v>
      </c>
      <c r="G1473" s="1">
        <v>402.6</v>
      </c>
      <c r="H1473" s="1">
        <v>0.249</v>
      </c>
      <c r="I1473" s="1">
        <v>0.255</v>
      </c>
      <c r="J1473" s="1">
        <v>0.97099999999999997</v>
      </c>
      <c r="K1473" s="1">
        <v>13.27</v>
      </c>
      <c r="L1473" s="1">
        <f t="shared" si="88"/>
        <v>0.94704143389199247</v>
      </c>
      <c r="M1473" s="1">
        <f t="shared" si="89"/>
        <v>12.942574487895715</v>
      </c>
      <c r="N1473" s="1">
        <v>4.1000000000000002E-2</v>
      </c>
      <c r="O1473" s="1">
        <v>21.48</v>
      </c>
      <c r="P1473" s="1">
        <v>6.907</v>
      </c>
      <c r="Q1473" s="1">
        <v>39.299999999999997</v>
      </c>
      <c r="R1473" s="1">
        <v>800</v>
      </c>
      <c r="S1473" s="1">
        <v>752.9</v>
      </c>
      <c r="T1473" s="1">
        <v>275.2</v>
      </c>
      <c r="U1473" s="1">
        <v>2221.8000000000002</v>
      </c>
      <c r="V1473">
        <v>1.0243917859999998</v>
      </c>
      <c r="W1473">
        <f t="shared" si="90"/>
        <v>0.9505809821087341</v>
      </c>
      <c r="X1473">
        <f t="shared" si="91"/>
        <v>12.990947098437591</v>
      </c>
    </row>
    <row r="1474" spans="1:24" x14ac:dyDescent="0.15">
      <c r="A1474" s="98">
        <v>43072.802106481482</v>
      </c>
      <c r="B1474" s="1">
        <v>243.66138888895512</v>
      </c>
      <c r="C1474" s="1">
        <v>243.65</v>
      </c>
      <c r="D1474" s="1">
        <v>17.989999999999998</v>
      </c>
      <c r="E1474" s="1">
        <v>2229.7310000000002</v>
      </c>
      <c r="F1474" s="1">
        <v>26.1</v>
      </c>
      <c r="G1474" s="1">
        <v>402.6</v>
      </c>
      <c r="H1474" s="1">
        <v>0.249</v>
      </c>
      <c r="I1474" s="1">
        <v>0.255</v>
      </c>
      <c r="J1474" s="1">
        <v>0.97199999999999998</v>
      </c>
      <c r="K1474" s="1">
        <v>13.27</v>
      </c>
      <c r="L1474" s="1">
        <f t="shared" ref="L1474:L1537" si="92">(J1474*20.95)/O1474</f>
        <v>0.94801675977653621</v>
      </c>
      <c r="M1474" s="1">
        <f t="shared" ref="M1474:M1537" si="93">(K1474*20.95)/O1474</f>
        <v>12.942574487895715</v>
      </c>
      <c r="N1474" s="1">
        <v>4.1000000000000002E-2</v>
      </c>
      <c r="O1474" s="1">
        <v>21.48</v>
      </c>
      <c r="P1474" s="1">
        <v>6.9059999999999997</v>
      </c>
      <c r="Q1474" s="1">
        <v>39.4</v>
      </c>
      <c r="R1474" s="1">
        <v>800</v>
      </c>
      <c r="S1474" s="1">
        <v>752.9</v>
      </c>
      <c r="T1474" s="1">
        <v>275.2</v>
      </c>
      <c r="U1474" s="1">
        <v>2221.8000000000002</v>
      </c>
      <c r="V1474">
        <v>1.0244141693</v>
      </c>
      <c r="W1474">
        <f t="shared" si="90"/>
        <v>0.95153916180803855</v>
      </c>
      <c r="X1474">
        <f t="shared" si="91"/>
        <v>12.990663248140608</v>
      </c>
    </row>
    <row r="1475" spans="1:24" x14ac:dyDescent="0.15">
      <c r="A1475" s="98">
        <v>43072.802800925929</v>
      </c>
      <c r="B1475" s="1">
        <v>243.67805555567611</v>
      </c>
      <c r="C1475" s="1">
        <v>243.67</v>
      </c>
      <c r="D1475" s="1">
        <v>17.989999999999998</v>
      </c>
      <c r="E1475" s="1">
        <v>2229.5619999999999</v>
      </c>
      <c r="F1475" s="1">
        <v>26.1</v>
      </c>
      <c r="G1475" s="1">
        <v>402.6</v>
      </c>
      <c r="H1475" s="1">
        <v>0.249</v>
      </c>
      <c r="I1475" s="1">
        <v>0.255</v>
      </c>
      <c r="J1475" s="1">
        <v>0.97599999999999998</v>
      </c>
      <c r="K1475" s="1">
        <v>13.26</v>
      </c>
      <c r="L1475" s="1">
        <f t="shared" si="92"/>
        <v>0.95191806331471129</v>
      </c>
      <c r="M1475" s="1">
        <f t="shared" si="93"/>
        <v>12.932821229050278</v>
      </c>
      <c r="N1475" s="1">
        <v>4.1000000000000002E-2</v>
      </c>
      <c r="O1475" s="1">
        <v>21.48</v>
      </c>
      <c r="P1475" s="1">
        <v>6.8970000000000002</v>
      </c>
      <c r="Q1475" s="1">
        <v>39.299999999999997</v>
      </c>
      <c r="R1475" s="1">
        <v>800</v>
      </c>
      <c r="S1475" s="1">
        <v>752.9</v>
      </c>
      <c r="T1475" s="1">
        <v>275.2</v>
      </c>
      <c r="U1475" s="1">
        <v>2221.8000000000002</v>
      </c>
      <c r="V1475">
        <v>1.0244480919000001</v>
      </c>
      <c r="W1475">
        <f t="shared" ref="W1475:W1538" si="94">J1475*(Z$1/V1475)</f>
        <v>0.95542332280076347</v>
      </c>
      <c r="X1475">
        <f t="shared" ref="X1475:X1538" si="95">K1475*(Z$1/V1475)</f>
        <v>12.980443914280864</v>
      </c>
    </row>
    <row r="1476" spans="1:24" x14ac:dyDescent="0.15">
      <c r="A1476" s="98">
        <v>43072.803495370368</v>
      </c>
      <c r="B1476" s="1">
        <v>243.69472222222248</v>
      </c>
      <c r="C1476" s="1">
        <v>243.69</v>
      </c>
      <c r="D1476" s="1">
        <v>17.989999999999998</v>
      </c>
      <c r="E1476" s="1">
        <v>2229.288</v>
      </c>
      <c r="F1476" s="1">
        <v>26.1</v>
      </c>
      <c r="G1476" s="1">
        <v>402.6</v>
      </c>
      <c r="H1476" s="1">
        <v>0.249</v>
      </c>
      <c r="I1476" s="1">
        <v>0.255</v>
      </c>
      <c r="J1476" s="1">
        <v>0.97899999999999998</v>
      </c>
      <c r="K1476" s="1">
        <v>13.26</v>
      </c>
      <c r="L1476" s="1">
        <f t="shared" si="92"/>
        <v>0.95484404096834263</v>
      </c>
      <c r="M1476" s="1">
        <f t="shared" si="93"/>
        <v>12.932821229050278</v>
      </c>
      <c r="N1476" s="1">
        <v>4.1000000000000002E-2</v>
      </c>
      <c r="O1476" s="1">
        <v>21.48</v>
      </c>
      <c r="P1476" s="1">
        <v>6.8869999999999996</v>
      </c>
      <c r="Q1476" s="1">
        <v>39.1</v>
      </c>
      <c r="R1476" s="1">
        <v>800</v>
      </c>
      <c r="S1476" s="1">
        <v>752.9</v>
      </c>
      <c r="T1476" s="1">
        <v>275.2</v>
      </c>
      <c r="U1476" s="1">
        <v>2221.8000000000002</v>
      </c>
      <c r="V1476">
        <v>1.0244704096000001</v>
      </c>
      <c r="W1476">
        <f t="shared" si="94"/>
        <v>0.95833919730618244</v>
      </c>
      <c r="X1476">
        <f t="shared" si="95"/>
        <v>12.980161140224698</v>
      </c>
    </row>
    <row r="1477" spans="1:24" x14ac:dyDescent="0.15">
      <c r="A1477" s="98">
        <v>43072.804189814815</v>
      </c>
      <c r="B1477" s="1">
        <v>243.71138888894347</v>
      </c>
      <c r="C1477" s="1">
        <v>243.7</v>
      </c>
      <c r="D1477" s="1">
        <v>17.989999999999998</v>
      </c>
      <c r="E1477" s="1">
        <v>2229.0140000000001</v>
      </c>
      <c r="F1477" s="1">
        <v>26.1</v>
      </c>
      <c r="G1477" s="1">
        <v>402.6</v>
      </c>
      <c r="H1477" s="1">
        <v>0.249</v>
      </c>
      <c r="I1477" s="1">
        <v>0.255</v>
      </c>
      <c r="J1477" s="1">
        <v>0.97899999999999998</v>
      </c>
      <c r="K1477" s="1">
        <v>13.26</v>
      </c>
      <c r="L1477" s="1">
        <f t="shared" si="92"/>
        <v>0.95484404096834263</v>
      </c>
      <c r="M1477" s="1">
        <f t="shared" si="93"/>
        <v>12.932821229050278</v>
      </c>
      <c r="N1477" s="1">
        <v>4.1000000000000002E-2</v>
      </c>
      <c r="O1477" s="1">
        <v>21.48</v>
      </c>
      <c r="P1477" s="1">
        <v>6.9059999999999997</v>
      </c>
      <c r="Q1477" s="1">
        <v>39.299999999999997</v>
      </c>
      <c r="R1477" s="1">
        <v>800</v>
      </c>
      <c r="S1477" s="1">
        <v>752.9</v>
      </c>
      <c r="T1477" s="1">
        <v>275.2</v>
      </c>
      <c r="U1477" s="1">
        <v>2221.8000000000002</v>
      </c>
      <c r="V1477">
        <v>1.0244646513</v>
      </c>
      <c r="W1477">
        <f t="shared" si="94"/>
        <v>0.95834458392893507</v>
      </c>
      <c r="X1477">
        <f t="shared" si="95"/>
        <v>12.980234098976178</v>
      </c>
    </row>
    <row r="1478" spans="1:24" x14ac:dyDescent="0.15">
      <c r="A1478" s="98">
        <v>43072.804884259262</v>
      </c>
      <c r="B1478" s="1">
        <v>243.72805555566447</v>
      </c>
      <c r="C1478" s="1">
        <v>243.72</v>
      </c>
      <c r="D1478" s="1">
        <v>17.989999999999998</v>
      </c>
      <c r="E1478" s="1">
        <v>2229.0619999999999</v>
      </c>
      <c r="F1478" s="1">
        <v>26.1</v>
      </c>
      <c r="G1478" s="1">
        <v>402.6</v>
      </c>
      <c r="H1478" s="1">
        <v>0.249</v>
      </c>
      <c r="I1478" s="1">
        <v>0.255</v>
      </c>
      <c r="J1478" s="1">
        <v>0.97899999999999998</v>
      </c>
      <c r="K1478" s="1">
        <v>13.26</v>
      </c>
      <c r="L1478" s="1">
        <f t="shared" si="92"/>
        <v>0.95484404096834263</v>
      </c>
      <c r="M1478" s="1">
        <f t="shared" si="93"/>
        <v>12.932821229050278</v>
      </c>
      <c r="N1478" s="1">
        <v>4.1000000000000002E-2</v>
      </c>
      <c r="O1478" s="1">
        <v>21.48</v>
      </c>
      <c r="P1478" s="1">
        <v>6.9139999999999997</v>
      </c>
      <c r="Q1478" s="1">
        <v>39.200000000000003</v>
      </c>
      <c r="R1478" s="1">
        <v>800</v>
      </c>
      <c r="S1478" s="1">
        <v>752.9</v>
      </c>
      <c r="T1478" s="1">
        <v>275.2</v>
      </c>
      <c r="U1478" s="1">
        <v>2221.8000000000002</v>
      </c>
      <c r="V1478">
        <v>1.0244732395</v>
      </c>
      <c r="W1478">
        <f t="shared" si="94"/>
        <v>0.95833655008809038</v>
      </c>
      <c r="X1478">
        <f t="shared" si="95"/>
        <v>12.980125285156362</v>
      </c>
    </row>
    <row r="1479" spans="1:24" x14ac:dyDescent="0.15">
      <c r="A1479" s="98">
        <v>43072.805578703701</v>
      </c>
      <c r="B1479" s="1">
        <v>243.74472222221084</v>
      </c>
      <c r="C1479" s="1">
        <v>243.74</v>
      </c>
      <c r="D1479" s="1">
        <v>17.989999999999998</v>
      </c>
      <c r="E1479" s="1">
        <v>2229.3440000000001</v>
      </c>
      <c r="F1479" s="1">
        <v>26.1</v>
      </c>
      <c r="G1479" s="1">
        <v>402.6</v>
      </c>
      <c r="H1479" s="1">
        <v>0.248</v>
      </c>
      <c r="I1479" s="1">
        <v>0.255</v>
      </c>
      <c r="J1479" s="1">
        <v>0.97899999999999998</v>
      </c>
      <c r="K1479" s="1">
        <v>13.26</v>
      </c>
      <c r="L1479" s="1">
        <f t="shared" si="92"/>
        <v>0.95484404096834263</v>
      </c>
      <c r="M1479" s="1">
        <f t="shared" si="93"/>
        <v>12.932821229050278</v>
      </c>
      <c r="N1479" s="1">
        <v>4.1000000000000002E-2</v>
      </c>
      <c r="O1479" s="1">
        <v>21.48</v>
      </c>
      <c r="P1479" s="1">
        <v>6.9020000000000001</v>
      </c>
      <c r="Q1479" s="1">
        <v>39.9</v>
      </c>
      <c r="R1479" s="1">
        <v>800</v>
      </c>
      <c r="S1479" s="1">
        <v>752.9</v>
      </c>
      <c r="T1479" s="1">
        <v>275.2</v>
      </c>
      <c r="U1479" s="1">
        <v>2221.8000000000002</v>
      </c>
      <c r="V1479">
        <v>1.0244845369</v>
      </c>
      <c r="W1479">
        <f t="shared" si="94"/>
        <v>0.95832598212834963</v>
      </c>
      <c r="X1479">
        <f t="shared" si="95"/>
        <v>12.979982148132704</v>
      </c>
    </row>
    <row r="1480" spans="1:24" x14ac:dyDescent="0.15">
      <c r="A1480" s="98">
        <v>43072.806273148148</v>
      </c>
      <c r="B1480" s="1">
        <v>243.76138888893183</v>
      </c>
      <c r="C1480" s="1">
        <v>243.75</v>
      </c>
      <c r="D1480" s="1">
        <v>17.989999999999998</v>
      </c>
      <c r="E1480" s="1">
        <v>2229.5830000000001</v>
      </c>
      <c r="F1480" s="1">
        <v>26.1</v>
      </c>
      <c r="G1480" s="1">
        <v>402.6</v>
      </c>
      <c r="H1480" s="1">
        <v>0.248</v>
      </c>
      <c r="I1480" s="1">
        <v>0.255</v>
      </c>
      <c r="J1480" s="1">
        <v>0.97899999999999998</v>
      </c>
      <c r="K1480" s="1">
        <v>13.26</v>
      </c>
      <c r="L1480" s="1">
        <f t="shared" si="92"/>
        <v>0.95484404096834263</v>
      </c>
      <c r="M1480" s="1">
        <f t="shared" si="93"/>
        <v>12.932821229050278</v>
      </c>
      <c r="N1480" s="1">
        <v>4.1000000000000002E-2</v>
      </c>
      <c r="O1480" s="1">
        <v>21.48</v>
      </c>
      <c r="P1480" s="1">
        <v>6.8970000000000002</v>
      </c>
      <c r="Q1480" s="1">
        <v>39.9</v>
      </c>
      <c r="R1480" s="1">
        <v>800</v>
      </c>
      <c r="S1480" s="1">
        <v>752.9</v>
      </c>
      <c r="T1480" s="1">
        <v>275.2</v>
      </c>
      <c r="U1480" s="1">
        <v>2221.8000000000002</v>
      </c>
      <c r="V1480">
        <v>1.0245091487</v>
      </c>
      <c r="W1480">
        <f t="shared" si="94"/>
        <v>0.95830296024764039</v>
      </c>
      <c r="X1480">
        <f t="shared" si="95"/>
        <v>12.979670329809716</v>
      </c>
    </row>
    <row r="1481" spans="1:24" x14ac:dyDescent="0.15">
      <c r="A1481" s="98">
        <v>43072.806967592594</v>
      </c>
      <c r="B1481" s="1">
        <v>243.77805555565283</v>
      </c>
      <c r="C1481" s="1">
        <v>243.77</v>
      </c>
      <c r="D1481" s="1">
        <v>17.989999999999998</v>
      </c>
      <c r="E1481" s="1">
        <v>2229.326</v>
      </c>
      <c r="F1481" s="1">
        <v>26.1</v>
      </c>
      <c r="G1481" s="1">
        <v>402.6</v>
      </c>
      <c r="H1481" s="1">
        <v>0.249</v>
      </c>
      <c r="I1481" s="1">
        <v>0.255</v>
      </c>
      <c r="J1481" s="1">
        <v>0.97899999999999998</v>
      </c>
      <c r="K1481" s="1">
        <v>13.26</v>
      </c>
      <c r="L1481" s="1">
        <f t="shared" si="92"/>
        <v>0.95484404096834263</v>
      </c>
      <c r="M1481" s="1">
        <f t="shared" si="93"/>
        <v>12.932821229050278</v>
      </c>
      <c r="N1481" s="1">
        <v>4.1000000000000002E-2</v>
      </c>
      <c r="O1481" s="1">
        <v>21.48</v>
      </c>
      <c r="P1481" s="1">
        <v>6.8920000000000003</v>
      </c>
      <c r="Q1481" s="1">
        <v>39.9</v>
      </c>
      <c r="R1481" s="1">
        <v>799</v>
      </c>
      <c r="S1481" s="1">
        <v>752.9</v>
      </c>
      <c r="T1481" s="1">
        <v>275.2</v>
      </c>
      <c r="U1481" s="1">
        <v>2221.9</v>
      </c>
      <c r="V1481">
        <v>1.0245170911000001</v>
      </c>
      <c r="W1481">
        <f t="shared" si="94"/>
        <v>0.95829553116178356</v>
      </c>
      <c r="X1481">
        <f t="shared" si="95"/>
        <v>12.97956970705337</v>
      </c>
    </row>
    <row r="1482" spans="1:24" x14ac:dyDescent="0.15">
      <c r="A1482" s="98">
        <v>43072.807662037034</v>
      </c>
      <c r="B1482" s="1">
        <v>243.7947222221992</v>
      </c>
      <c r="C1482" s="1">
        <v>243.79</v>
      </c>
      <c r="D1482" s="1">
        <v>17.989999999999998</v>
      </c>
      <c r="E1482" s="1">
        <v>2229.0740000000001</v>
      </c>
      <c r="F1482" s="1">
        <v>26.1</v>
      </c>
      <c r="G1482" s="1">
        <v>402.6</v>
      </c>
      <c r="H1482" s="1">
        <v>0.249</v>
      </c>
      <c r="I1482" s="1">
        <v>0.255</v>
      </c>
      <c r="J1482" s="1">
        <v>0.97899999999999998</v>
      </c>
      <c r="K1482" s="1">
        <v>13.26</v>
      </c>
      <c r="L1482" s="1">
        <f t="shared" si="92"/>
        <v>0.95484404096834263</v>
      </c>
      <c r="M1482" s="1">
        <f t="shared" si="93"/>
        <v>12.932821229050278</v>
      </c>
      <c r="N1482" s="1">
        <v>4.1000000000000002E-2</v>
      </c>
      <c r="O1482" s="1">
        <v>21.48</v>
      </c>
      <c r="P1482" s="1">
        <v>6.9</v>
      </c>
      <c r="Q1482" s="1">
        <v>39.799999999999997</v>
      </c>
      <c r="R1482" s="1">
        <v>800</v>
      </c>
      <c r="S1482" s="1">
        <v>752.9</v>
      </c>
      <c r="T1482" s="1">
        <v>275.2</v>
      </c>
      <c r="U1482" s="1">
        <v>2221.9</v>
      </c>
      <c r="V1482">
        <v>1.0245506641</v>
      </c>
      <c r="W1482">
        <f t="shared" si="94"/>
        <v>0.95826412924385518</v>
      </c>
      <c r="X1482">
        <f t="shared" si="95"/>
        <v>12.979144385876936</v>
      </c>
    </row>
    <row r="1483" spans="1:24" x14ac:dyDescent="0.15">
      <c r="A1483" s="98">
        <v>43072.808356481481</v>
      </c>
      <c r="B1483" s="1">
        <v>243.81138888892019</v>
      </c>
      <c r="C1483" s="1">
        <v>243.8</v>
      </c>
      <c r="D1483" s="1">
        <v>17.989999999999998</v>
      </c>
      <c r="E1483" s="1">
        <v>2228.777</v>
      </c>
      <c r="F1483" s="1">
        <v>26.1</v>
      </c>
      <c r="G1483" s="1">
        <v>402.6</v>
      </c>
      <c r="H1483" s="1">
        <v>0.249</v>
      </c>
      <c r="I1483" s="1">
        <v>0.255</v>
      </c>
      <c r="J1483" s="1">
        <v>0.97899999999999998</v>
      </c>
      <c r="K1483" s="1">
        <v>13.26</v>
      </c>
      <c r="L1483" s="1">
        <f t="shared" si="92"/>
        <v>0.95484404096834263</v>
      </c>
      <c r="M1483" s="1">
        <f t="shared" si="93"/>
        <v>12.932821229050278</v>
      </c>
      <c r="N1483" s="1">
        <v>4.1000000000000002E-2</v>
      </c>
      <c r="O1483" s="1">
        <v>21.48</v>
      </c>
      <c r="P1483" s="1">
        <v>6.9109999999999996</v>
      </c>
      <c r="Q1483" s="1">
        <v>39.9</v>
      </c>
      <c r="R1483" s="1">
        <v>800</v>
      </c>
      <c r="S1483" s="1">
        <v>752.9</v>
      </c>
      <c r="T1483" s="1">
        <v>275.2</v>
      </c>
      <c r="U1483" s="1">
        <v>2221.9</v>
      </c>
      <c r="V1483">
        <v>1.0245776082</v>
      </c>
      <c r="W1483">
        <f t="shared" si="94"/>
        <v>0.95823892904006569</v>
      </c>
      <c r="X1483">
        <f t="shared" si="95"/>
        <v>12.978803063402728</v>
      </c>
    </row>
    <row r="1484" spans="1:24" x14ac:dyDescent="0.15">
      <c r="A1484" s="98">
        <v>43072.809050925927</v>
      </c>
      <c r="B1484" s="1">
        <v>243.82805555564119</v>
      </c>
      <c r="C1484" s="1">
        <v>243.82</v>
      </c>
      <c r="D1484" s="1">
        <v>17.989999999999998</v>
      </c>
      <c r="E1484" s="1">
        <v>2228.866</v>
      </c>
      <c r="F1484" s="1">
        <v>26.1</v>
      </c>
      <c r="G1484" s="1">
        <v>402.6</v>
      </c>
      <c r="H1484" s="1">
        <v>0.249</v>
      </c>
      <c r="I1484" s="1">
        <v>0.254</v>
      </c>
      <c r="J1484" s="1">
        <v>0.97899999999999998</v>
      </c>
      <c r="K1484" s="1">
        <v>13.26</v>
      </c>
      <c r="L1484" s="1">
        <f t="shared" si="92"/>
        <v>0.95484404096834263</v>
      </c>
      <c r="M1484" s="1">
        <f t="shared" si="93"/>
        <v>12.932821229050278</v>
      </c>
      <c r="N1484" s="1">
        <v>4.1000000000000002E-2</v>
      </c>
      <c r="O1484" s="1">
        <v>21.48</v>
      </c>
      <c r="P1484" s="1">
        <v>6.9080000000000004</v>
      </c>
      <c r="Q1484" s="1">
        <v>39.4</v>
      </c>
      <c r="R1484" s="1">
        <v>800</v>
      </c>
      <c r="S1484" s="1">
        <v>752.9</v>
      </c>
      <c r="T1484" s="1">
        <v>275.2</v>
      </c>
      <c r="U1484" s="1">
        <v>2221.9</v>
      </c>
      <c r="V1484">
        <v>1.0245690354000001</v>
      </c>
      <c r="W1484">
        <f t="shared" si="94"/>
        <v>0.95824694684111855</v>
      </c>
      <c r="X1484">
        <f t="shared" si="95"/>
        <v>12.978911659972658</v>
      </c>
    </row>
    <row r="1485" spans="1:24" x14ac:dyDescent="0.15">
      <c r="A1485" s="98">
        <v>43072.809745370374</v>
      </c>
      <c r="B1485" s="1">
        <v>243.84472222236218</v>
      </c>
      <c r="C1485" s="1">
        <v>243.84</v>
      </c>
      <c r="D1485" s="1">
        <v>17.989999999999998</v>
      </c>
      <c r="E1485" s="1">
        <v>2229.2310000000002</v>
      </c>
      <c r="F1485" s="1">
        <v>26.1</v>
      </c>
      <c r="G1485" s="1">
        <v>402.6</v>
      </c>
      <c r="H1485" s="1">
        <v>0.249</v>
      </c>
      <c r="I1485" s="1">
        <v>0.255</v>
      </c>
      <c r="J1485" s="1">
        <v>0.97899999999999998</v>
      </c>
      <c r="K1485" s="1">
        <v>13.26</v>
      </c>
      <c r="L1485" s="1">
        <f t="shared" si="92"/>
        <v>0.95484404096834263</v>
      </c>
      <c r="M1485" s="1">
        <f t="shared" si="93"/>
        <v>12.932821229050278</v>
      </c>
      <c r="N1485" s="1">
        <v>4.1000000000000002E-2</v>
      </c>
      <c r="O1485" s="1">
        <v>21.48</v>
      </c>
      <c r="P1485" s="1">
        <v>6.8959999999999999</v>
      </c>
      <c r="Q1485" s="1">
        <v>38.799999999999997</v>
      </c>
      <c r="R1485" s="1">
        <v>800</v>
      </c>
      <c r="S1485" s="1">
        <v>752.9</v>
      </c>
      <c r="T1485" s="1">
        <v>275.2</v>
      </c>
      <c r="U1485" s="1">
        <v>2221.9</v>
      </c>
      <c r="V1485">
        <v>1.0245344749999998</v>
      </c>
      <c r="W1485">
        <f t="shared" si="94"/>
        <v>0.95827927117825895</v>
      </c>
      <c r="X1485">
        <f t="shared" si="95"/>
        <v>12.979349474794395</v>
      </c>
    </row>
    <row r="1486" spans="1:24" x14ac:dyDescent="0.15">
      <c r="A1486" s="98">
        <v>43072.810439814813</v>
      </c>
      <c r="B1486" s="1">
        <v>243.86138888890855</v>
      </c>
      <c r="C1486" s="1">
        <v>243.85</v>
      </c>
      <c r="D1486" s="1">
        <v>18</v>
      </c>
      <c r="E1486" s="1">
        <v>2229.4870000000001</v>
      </c>
      <c r="F1486" s="1">
        <v>26.1</v>
      </c>
      <c r="G1486" s="1">
        <v>402.6</v>
      </c>
      <c r="H1486" s="1">
        <v>0.249</v>
      </c>
      <c r="I1486" s="1">
        <v>0.255</v>
      </c>
      <c r="J1486" s="1">
        <v>0.97899999999999998</v>
      </c>
      <c r="K1486" s="1">
        <v>13.26</v>
      </c>
      <c r="L1486" s="1">
        <f t="shared" si="92"/>
        <v>0.95484404096834263</v>
      </c>
      <c r="M1486" s="1">
        <f t="shared" si="93"/>
        <v>12.932821229050278</v>
      </c>
      <c r="N1486" s="1">
        <v>4.1000000000000002E-2</v>
      </c>
      <c r="O1486" s="1">
        <v>21.48</v>
      </c>
      <c r="P1486" s="1">
        <v>6.8869999999999996</v>
      </c>
      <c r="Q1486" s="1">
        <v>39.1</v>
      </c>
      <c r="R1486" s="1">
        <v>800</v>
      </c>
      <c r="S1486" s="1">
        <v>752.9</v>
      </c>
      <c r="T1486" s="1">
        <v>275.2</v>
      </c>
      <c r="U1486" s="1">
        <v>2221.9</v>
      </c>
      <c r="V1486">
        <v>1.0245380411</v>
      </c>
      <c r="W1486">
        <f t="shared" si="94"/>
        <v>0.95827593570454106</v>
      </c>
      <c r="X1486">
        <f t="shared" si="95"/>
        <v>12.979304297693783</v>
      </c>
    </row>
    <row r="1487" spans="1:24" x14ac:dyDescent="0.15">
      <c r="A1487" s="98">
        <v>43072.81113425926</v>
      </c>
      <c r="B1487" s="1">
        <v>243.87805555562954</v>
      </c>
      <c r="C1487" s="1">
        <v>243.87</v>
      </c>
      <c r="D1487" s="1">
        <v>18</v>
      </c>
      <c r="E1487" s="1">
        <v>2229.5889999999999</v>
      </c>
      <c r="F1487" s="1">
        <v>26.1</v>
      </c>
      <c r="G1487" s="1">
        <v>402.6</v>
      </c>
      <c r="H1487" s="1">
        <v>0.249</v>
      </c>
      <c r="I1487" s="1">
        <v>0.255</v>
      </c>
      <c r="J1487" s="1">
        <v>0.97899999999999998</v>
      </c>
      <c r="K1487" s="1">
        <v>13.26</v>
      </c>
      <c r="L1487" s="1">
        <f t="shared" si="92"/>
        <v>0.95484404096834263</v>
      </c>
      <c r="M1487" s="1">
        <f t="shared" si="93"/>
        <v>12.932821229050278</v>
      </c>
      <c r="N1487" s="1">
        <v>4.1000000000000002E-2</v>
      </c>
      <c r="O1487" s="1">
        <v>21.48</v>
      </c>
      <c r="P1487" s="1">
        <v>6.9029999999999996</v>
      </c>
      <c r="Q1487" s="1">
        <v>40</v>
      </c>
      <c r="R1487" s="1">
        <v>800</v>
      </c>
      <c r="S1487" s="1">
        <v>752.9</v>
      </c>
      <c r="T1487" s="1">
        <v>275.2</v>
      </c>
      <c r="U1487" s="1">
        <v>2221.9</v>
      </c>
      <c r="V1487">
        <v>1.0245613083999998</v>
      </c>
      <c r="W1487">
        <f t="shared" si="94"/>
        <v>0.95825417371382771</v>
      </c>
      <c r="X1487">
        <f t="shared" si="95"/>
        <v>12.979009543866553</v>
      </c>
    </row>
    <row r="1488" spans="1:24" x14ac:dyDescent="0.15">
      <c r="A1488" s="98">
        <v>43072.811828703707</v>
      </c>
      <c r="B1488" s="1">
        <v>243.89472222235054</v>
      </c>
      <c r="C1488" s="1">
        <v>243.89</v>
      </c>
      <c r="D1488" s="1">
        <v>18</v>
      </c>
      <c r="E1488" s="1">
        <v>2229.1750000000002</v>
      </c>
      <c r="F1488" s="1">
        <v>26.1</v>
      </c>
      <c r="G1488" s="1">
        <v>402.6</v>
      </c>
      <c r="H1488" s="1">
        <v>0.249</v>
      </c>
      <c r="I1488" s="1">
        <v>0.255</v>
      </c>
      <c r="J1488" s="1">
        <v>0.97899999999999998</v>
      </c>
      <c r="K1488" s="1">
        <v>13.26</v>
      </c>
      <c r="L1488" s="1">
        <f t="shared" si="92"/>
        <v>0.95484404096834263</v>
      </c>
      <c r="M1488" s="1">
        <f t="shared" si="93"/>
        <v>12.932821229050278</v>
      </c>
      <c r="N1488" s="1">
        <v>4.1000000000000002E-2</v>
      </c>
      <c r="O1488" s="1">
        <v>21.48</v>
      </c>
      <c r="P1488" s="1">
        <v>6.9160000000000004</v>
      </c>
      <c r="Q1488" s="1">
        <v>40.200000000000003</v>
      </c>
      <c r="R1488" s="1">
        <v>800</v>
      </c>
      <c r="S1488" s="1">
        <v>752.9</v>
      </c>
      <c r="T1488" s="1">
        <v>275.2</v>
      </c>
      <c r="U1488" s="1">
        <v>2221.9</v>
      </c>
      <c r="V1488">
        <v>1.0245704405</v>
      </c>
      <c r="W1488">
        <f t="shared" si="94"/>
        <v>0.95824563269742313</v>
      </c>
      <c r="X1488">
        <f t="shared" si="95"/>
        <v>12.978893860641298</v>
      </c>
    </row>
    <row r="1489" spans="1:24" x14ac:dyDescent="0.15">
      <c r="A1489" s="98">
        <v>43072.812523148146</v>
      </c>
      <c r="B1489" s="1">
        <v>243.91138888889691</v>
      </c>
      <c r="C1489" s="1">
        <v>243.9</v>
      </c>
      <c r="D1489" s="1">
        <v>18</v>
      </c>
      <c r="E1489" s="1">
        <v>2228.9119999999998</v>
      </c>
      <c r="F1489" s="1">
        <v>26.1</v>
      </c>
      <c r="G1489" s="1">
        <v>402.6</v>
      </c>
      <c r="H1489" s="1">
        <v>0.249</v>
      </c>
      <c r="I1489" s="1">
        <v>0.255</v>
      </c>
      <c r="J1489" s="1">
        <v>0.97899999999999998</v>
      </c>
      <c r="K1489" s="1">
        <v>13.26</v>
      </c>
      <c r="L1489" s="1">
        <f t="shared" si="92"/>
        <v>0.95484404096834263</v>
      </c>
      <c r="M1489" s="1">
        <f t="shared" si="93"/>
        <v>12.932821229050278</v>
      </c>
      <c r="N1489" s="1">
        <v>4.1000000000000002E-2</v>
      </c>
      <c r="O1489" s="1">
        <v>21.48</v>
      </c>
      <c r="P1489" s="1">
        <v>6.9130000000000003</v>
      </c>
      <c r="Q1489" s="1">
        <v>39.5</v>
      </c>
      <c r="R1489" s="1">
        <v>800</v>
      </c>
      <c r="S1489" s="1">
        <v>752.9</v>
      </c>
      <c r="T1489" s="1">
        <v>275.2</v>
      </c>
      <c r="U1489" s="1">
        <v>2221.9</v>
      </c>
      <c r="V1489">
        <v>1.0245544029</v>
      </c>
      <c r="W1489">
        <f t="shared" si="94"/>
        <v>0.95826063235006764</v>
      </c>
      <c r="X1489">
        <f t="shared" si="95"/>
        <v>12.97909702243299</v>
      </c>
    </row>
    <row r="1490" spans="1:24" x14ac:dyDescent="0.15">
      <c r="A1490" s="98">
        <v>43072.813217592593</v>
      </c>
      <c r="B1490" s="1">
        <v>243.9280555556179</v>
      </c>
      <c r="C1490" s="1">
        <v>243.92</v>
      </c>
      <c r="D1490" s="1">
        <v>18</v>
      </c>
      <c r="E1490" s="1">
        <v>2228.7429999999999</v>
      </c>
      <c r="F1490" s="1">
        <v>26.1</v>
      </c>
      <c r="G1490" s="1">
        <v>402.6</v>
      </c>
      <c r="H1490" s="1">
        <v>0.249</v>
      </c>
      <c r="I1490" s="1">
        <v>0.255</v>
      </c>
      <c r="J1490" s="1">
        <v>0.97899999999999998</v>
      </c>
      <c r="K1490" s="1">
        <v>13.26</v>
      </c>
      <c r="L1490" s="1">
        <f t="shared" si="92"/>
        <v>0.95484404096834263</v>
      </c>
      <c r="M1490" s="1">
        <f t="shared" si="93"/>
        <v>12.932821229050278</v>
      </c>
      <c r="N1490" s="1">
        <v>4.1000000000000002E-2</v>
      </c>
      <c r="O1490" s="1">
        <v>21.48</v>
      </c>
      <c r="P1490" s="1">
        <v>6.9</v>
      </c>
      <c r="Q1490" s="1">
        <v>39.299999999999997</v>
      </c>
      <c r="R1490" s="1">
        <v>800</v>
      </c>
      <c r="S1490" s="1">
        <v>752.9</v>
      </c>
      <c r="T1490" s="1">
        <v>275.2</v>
      </c>
      <c r="U1490" s="1">
        <v>2221.9</v>
      </c>
      <c r="V1490">
        <v>1.0245220254</v>
      </c>
      <c r="W1490">
        <f t="shared" si="94"/>
        <v>0.95829091582163262</v>
      </c>
      <c r="X1490">
        <f t="shared" si="95"/>
        <v>12.979507194887486</v>
      </c>
    </row>
    <row r="1491" spans="1:24" x14ac:dyDescent="0.15">
      <c r="A1491" s="98">
        <v>43072.81391203704</v>
      </c>
      <c r="B1491" s="1">
        <v>243.9447222223389</v>
      </c>
      <c r="C1491" s="1">
        <v>243.94</v>
      </c>
      <c r="D1491" s="1">
        <v>18</v>
      </c>
      <c r="E1491" s="1">
        <v>2229.096</v>
      </c>
      <c r="F1491" s="1">
        <v>26.1</v>
      </c>
      <c r="G1491" s="1">
        <v>402.6</v>
      </c>
      <c r="H1491" s="1">
        <v>0.248</v>
      </c>
      <c r="I1491" s="1">
        <v>0.254</v>
      </c>
      <c r="J1491" s="1">
        <v>0.97899999999999998</v>
      </c>
      <c r="K1491" s="1">
        <v>13.26</v>
      </c>
      <c r="L1491" s="1">
        <f t="shared" si="92"/>
        <v>0.95484404096834263</v>
      </c>
      <c r="M1491" s="1">
        <f t="shared" si="93"/>
        <v>12.932821229050278</v>
      </c>
      <c r="N1491" s="1">
        <v>4.1000000000000002E-2</v>
      </c>
      <c r="O1491" s="1">
        <v>21.48</v>
      </c>
      <c r="P1491" s="1">
        <v>6.8920000000000003</v>
      </c>
      <c r="Q1491" s="1">
        <v>39.5</v>
      </c>
      <c r="R1491" s="1">
        <v>800</v>
      </c>
      <c r="S1491" s="1">
        <v>752.9</v>
      </c>
      <c r="T1491" s="1">
        <v>275.2</v>
      </c>
      <c r="U1491" s="1">
        <v>2221.9</v>
      </c>
      <c r="V1491">
        <v>1.0245254480000001</v>
      </c>
      <c r="W1491">
        <f t="shared" si="94"/>
        <v>0.95828771448925476</v>
      </c>
      <c r="X1491">
        <f t="shared" si="95"/>
        <v>12.979463834655279</v>
      </c>
    </row>
    <row r="1492" spans="1:24" x14ac:dyDescent="0.15">
      <c r="A1492" s="98">
        <v>43072.814606481479</v>
      </c>
      <c r="B1492" s="1">
        <v>243.96138888888527</v>
      </c>
      <c r="C1492" s="1">
        <v>243.95</v>
      </c>
      <c r="D1492" s="1">
        <v>18</v>
      </c>
      <c r="E1492" s="1">
        <v>2229.3270000000002</v>
      </c>
      <c r="F1492" s="1">
        <v>26.1</v>
      </c>
      <c r="G1492" s="1">
        <v>402.6</v>
      </c>
      <c r="H1492" s="1">
        <v>0.248</v>
      </c>
      <c r="I1492" s="1">
        <v>0.255</v>
      </c>
      <c r="J1492" s="1">
        <v>0.97899999999999998</v>
      </c>
      <c r="K1492" s="1">
        <v>13.26</v>
      </c>
      <c r="L1492" s="1">
        <f t="shared" si="92"/>
        <v>0.95484404096834263</v>
      </c>
      <c r="M1492" s="1">
        <f t="shared" si="93"/>
        <v>12.932821229050278</v>
      </c>
      <c r="N1492" s="1">
        <v>4.1000000000000002E-2</v>
      </c>
      <c r="O1492" s="1">
        <v>21.48</v>
      </c>
      <c r="P1492" s="1">
        <v>6.9080000000000004</v>
      </c>
      <c r="Q1492" s="1">
        <v>39.200000000000003</v>
      </c>
      <c r="R1492" s="1">
        <v>800</v>
      </c>
      <c r="S1492" s="1">
        <v>752.9</v>
      </c>
      <c r="T1492" s="1">
        <v>275.2</v>
      </c>
      <c r="U1492" s="1">
        <v>2222</v>
      </c>
      <c r="V1492">
        <v>1.0245530644999998</v>
      </c>
      <c r="W1492">
        <f t="shared" si="94"/>
        <v>0.95826188415055991</v>
      </c>
      <c r="X1492">
        <f t="shared" si="95"/>
        <v>12.979113977361006</v>
      </c>
    </row>
    <row r="1493" spans="1:24" x14ac:dyDescent="0.15">
      <c r="A1493" s="98">
        <v>43072.815300925926</v>
      </c>
      <c r="B1493" s="1">
        <v>243.97805555560626</v>
      </c>
      <c r="C1493" s="1">
        <v>243.97</v>
      </c>
      <c r="D1493" s="1">
        <v>18</v>
      </c>
      <c r="E1493" s="1">
        <v>2229.0990000000002</v>
      </c>
      <c r="F1493" s="1">
        <v>26.1</v>
      </c>
      <c r="G1493" s="1">
        <v>402.6</v>
      </c>
      <c r="H1493" s="1">
        <v>0.249</v>
      </c>
      <c r="I1493" s="1">
        <v>0.255</v>
      </c>
      <c r="J1493" s="1">
        <v>0.97899999999999998</v>
      </c>
      <c r="K1493" s="1">
        <v>13.26</v>
      </c>
      <c r="L1493" s="1">
        <f t="shared" si="92"/>
        <v>0.95484404096834263</v>
      </c>
      <c r="M1493" s="1">
        <f t="shared" si="93"/>
        <v>12.932821229050278</v>
      </c>
      <c r="N1493" s="1">
        <v>4.1000000000000002E-2</v>
      </c>
      <c r="O1493" s="1">
        <v>21.48</v>
      </c>
      <c r="P1493" s="1">
        <v>6.9130000000000003</v>
      </c>
      <c r="Q1493" s="1">
        <v>39.1</v>
      </c>
      <c r="R1493" s="1">
        <v>800</v>
      </c>
      <c r="S1493" s="1">
        <v>752.9</v>
      </c>
      <c r="T1493" s="1">
        <v>275.2</v>
      </c>
      <c r="U1493" s="1">
        <v>2222</v>
      </c>
      <c r="V1493">
        <v>1.0246062469000001</v>
      </c>
      <c r="W1493">
        <f t="shared" si="94"/>
        <v>0.95821214536848431</v>
      </c>
      <c r="X1493">
        <f t="shared" si="95"/>
        <v>12.978440293754955</v>
      </c>
    </row>
    <row r="1494" spans="1:24" x14ac:dyDescent="0.15">
      <c r="A1494" s="98">
        <v>43072.815995370373</v>
      </c>
      <c r="B1494" s="1">
        <v>243.99472222232725</v>
      </c>
      <c r="C1494" s="1">
        <v>243.99</v>
      </c>
      <c r="D1494" s="1">
        <v>18</v>
      </c>
      <c r="E1494" s="1">
        <v>2229.0349999999999</v>
      </c>
      <c r="F1494" s="1">
        <v>26.1</v>
      </c>
      <c r="G1494" s="1">
        <v>402.6</v>
      </c>
      <c r="H1494" s="1">
        <v>0.249</v>
      </c>
      <c r="I1494" s="1">
        <v>0.255</v>
      </c>
      <c r="J1494" s="1">
        <v>0.97899999999999998</v>
      </c>
      <c r="K1494" s="1">
        <v>13.26</v>
      </c>
      <c r="L1494" s="1">
        <f t="shared" si="92"/>
        <v>0.95484404096834263</v>
      </c>
      <c r="M1494" s="1">
        <f t="shared" si="93"/>
        <v>12.932821229050278</v>
      </c>
      <c r="N1494" s="1">
        <v>4.1000000000000002E-2</v>
      </c>
      <c r="O1494" s="1">
        <v>21.48</v>
      </c>
      <c r="P1494" s="1">
        <v>6.907</v>
      </c>
      <c r="Q1494" s="1">
        <v>39.6</v>
      </c>
      <c r="R1494" s="1">
        <v>800</v>
      </c>
      <c r="S1494" s="1">
        <v>752.9</v>
      </c>
      <c r="T1494" s="1">
        <v>275.2</v>
      </c>
      <c r="U1494" s="1">
        <v>2222</v>
      </c>
      <c r="V1494">
        <v>1.0246426790999998</v>
      </c>
      <c r="W1494">
        <f t="shared" si="94"/>
        <v>0.95817807517285969</v>
      </c>
      <c r="X1494">
        <f t="shared" si="95"/>
        <v>12.977978832269786</v>
      </c>
    </row>
    <row r="1495" spans="1:24" x14ac:dyDescent="0.15">
      <c r="A1495" s="98">
        <v>43072.816689814812</v>
      </c>
      <c r="B1495" s="1">
        <v>244.01138888887363</v>
      </c>
      <c r="C1495" s="1">
        <v>244</v>
      </c>
      <c r="D1495" s="1">
        <v>18</v>
      </c>
      <c r="E1495" s="1">
        <v>2228.8389999999999</v>
      </c>
      <c r="F1495" s="1">
        <v>26.1</v>
      </c>
      <c r="G1495" s="1">
        <v>402.6</v>
      </c>
      <c r="H1495" s="1">
        <v>0.249</v>
      </c>
      <c r="I1495" s="1">
        <v>0.255</v>
      </c>
      <c r="J1495" s="1">
        <v>0.97899999999999998</v>
      </c>
      <c r="K1495" s="1">
        <v>13.26</v>
      </c>
      <c r="L1495" s="1">
        <f t="shared" si="92"/>
        <v>0.95484404096834263</v>
      </c>
      <c r="M1495" s="1">
        <f t="shared" si="93"/>
        <v>12.932821229050278</v>
      </c>
      <c r="N1495" s="1">
        <v>4.1000000000000002E-2</v>
      </c>
      <c r="O1495" s="1">
        <v>21.48</v>
      </c>
      <c r="P1495" s="1">
        <v>6.9020000000000001</v>
      </c>
      <c r="Q1495" s="1">
        <v>40.1</v>
      </c>
      <c r="R1495" s="1">
        <v>800</v>
      </c>
      <c r="S1495" s="1">
        <v>752.9</v>
      </c>
      <c r="T1495" s="1">
        <v>275.2</v>
      </c>
      <c r="U1495" s="1">
        <v>2222</v>
      </c>
      <c r="V1495">
        <v>1.0246598242</v>
      </c>
      <c r="W1495">
        <f t="shared" si="94"/>
        <v>0.95816204247739456</v>
      </c>
      <c r="X1495">
        <f t="shared" si="95"/>
        <v>12.977761678498725</v>
      </c>
    </row>
    <row r="1496" spans="1:24" x14ac:dyDescent="0.15">
      <c r="A1496" s="98">
        <v>43072.817384259259</v>
      </c>
      <c r="B1496" s="1">
        <v>244.02805555559462</v>
      </c>
      <c r="C1496" s="1">
        <v>244.02</v>
      </c>
      <c r="D1496" s="1">
        <v>18</v>
      </c>
      <c r="E1496" s="1">
        <v>2228.864</v>
      </c>
      <c r="F1496" s="1">
        <v>26.1</v>
      </c>
      <c r="G1496" s="1">
        <v>402.6</v>
      </c>
      <c r="H1496" s="1">
        <v>0.249</v>
      </c>
      <c r="I1496" s="1">
        <v>0.255</v>
      </c>
      <c r="J1496" s="1">
        <v>0.97899999999999998</v>
      </c>
      <c r="K1496" s="1">
        <v>13.26</v>
      </c>
      <c r="L1496" s="1">
        <f t="shared" si="92"/>
        <v>0.95484404096834263</v>
      </c>
      <c r="M1496" s="1">
        <f t="shared" si="93"/>
        <v>12.932821229050278</v>
      </c>
      <c r="N1496" s="1">
        <v>4.1000000000000002E-2</v>
      </c>
      <c r="O1496" s="1">
        <v>21.48</v>
      </c>
      <c r="P1496" s="1">
        <v>6.8949999999999996</v>
      </c>
      <c r="Q1496" s="1">
        <v>39.5</v>
      </c>
      <c r="R1496" s="1">
        <v>800</v>
      </c>
      <c r="S1496" s="1">
        <v>752.8</v>
      </c>
      <c r="T1496" s="1">
        <v>275.2</v>
      </c>
      <c r="U1496" s="1">
        <v>2222</v>
      </c>
      <c r="V1496">
        <v>1.0246959601999999</v>
      </c>
      <c r="W1496">
        <f t="shared" si="94"/>
        <v>0.95812825280229896</v>
      </c>
      <c r="X1496">
        <f t="shared" si="95"/>
        <v>12.977304016505093</v>
      </c>
    </row>
    <row r="1497" spans="1:24" x14ac:dyDescent="0.15">
      <c r="A1497" s="98">
        <v>43072.818078703705</v>
      </c>
      <c r="B1497" s="1">
        <v>244.04472222231561</v>
      </c>
      <c r="C1497" s="1">
        <v>244.04</v>
      </c>
      <c r="D1497" s="1">
        <v>18</v>
      </c>
      <c r="E1497" s="1">
        <v>2229.259</v>
      </c>
      <c r="F1497" s="1">
        <v>26.1</v>
      </c>
      <c r="G1497" s="1">
        <v>402.6</v>
      </c>
      <c r="H1497" s="1">
        <v>0.249</v>
      </c>
      <c r="I1497" s="1">
        <v>0.255</v>
      </c>
      <c r="J1497" s="1">
        <v>0.97899999999999998</v>
      </c>
      <c r="K1497" s="1">
        <v>13.26</v>
      </c>
      <c r="L1497" s="1">
        <f t="shared" si="92"/>
        <v>0.95484404096834263</v>
      </c>
      <c r="M1497" s="1">
        <f t="shared" si="93"/>
        <v>12.932821229050278</v>
      </c>
      <c r="N1497" s="1">
        <v>4.1000000000000002E-2</v>
      </c>
      <c r="O1497" s="1">
        <v>21.48</v>
      </c>
      <c r="P1497" s="1">
        <v>6.9050000000000002</v>
      </c>
      <c r="Q1497" s="1">
        <v>39</v>
      </c>
      <c r="R1497" s="1">
        <v>800</v>
      </c>
      <c r="S1497" s="1">
        <v>752.8</v>
      </c>
      <c r="T1497" s="1">
        <v>275.2</v>
      </c>
      <c r="U1497" s="1">
        <v>2222</v>
      </c>
      <c r="V1497">
        <v>1.0247226777</v>
      </c>
      <c r="W1497">
        <f t="shared" si="94"/>
        <v>0.958103271612606</v>
      </c>
      <c r="X1497">
        <f t="shared" si="95"/>
        <v>12.976965660452661</v>
      </c>
    </row>
    <row r="1498" spans="1:24" x14ac:dyDescent="0.15">
      <c r="A1498" s="98">
        <v>43072.818773148145</v>
      </c>
      <c r="B1498" s="1">
        <v>244.06138888886198</v>
      </c>
      <c r="C1498" s="1">
        <v>244.05</v>
      </c>
      <c r="D1498" s="1">
        <v>18</v>
      </c>
      <c r="E1498" s="1">
        <v>2229.3209999999999</v>
      </c>
      <c r="F1498" s="1">
        <v>26.1</v>
      </c>
      <c r="G1498" s="1">
        <v>402.6</v>
      </c>
      <c r="H1498" s="1">
        <v>0.249</v>
      </c>
      <c r="I1498" s="1">
        <v>0.254</v>
      </c>
      <c r="J1498" s="1">
        <v>0.97899999999999998</v>
      </c>
      <c r="K1498" s="1">
        <v>13.26</v>
      </c>
      <c r="L1498" s="1">
        <f t="shared" si="92"/>
        <v>0.95484404096834263</v>
      </c>
      <c r="M1498" s="1">
        <f t="shared" si="93"/>
        <v>12.932821229050278</v>
      </c>
      <c r="N1498" s="1">
        <v>4.1000000000000002E-2</v>
      </c>
      <c r="O1498" s="1">
        <v>21.48</v>
      </c>
      <c r="P1498" s="1">
        <v>6.9139999999999997</v>
      </c>
      <c r="Q1498" s="1">
        <v>39.200000000000003</v>
      </c>
      <c r="R1498" s="1">
        <v>800</v>
      </c>
      <c r="S1498" s="1">
        <v>752.8</v>
      </c>
      <c r="T1498" s="1">
        <v>275.2</v>
      </c>
      <c r="U1498" s="1">
        <v>2222</v>
      </c>
      <c r="V1498">
        <v>1.0247301242</v>
      </c>
      <c r="W1498">
        <f t="shared" si="94"/>
        <v>0.95809630927604195</v>
      </c>
      <c r="X1498">
        <f t="shared" si="95"/>
        <v>12.976871359550884</v>
      </c>
    </row>
    <row r="1499" spans="1:24" x14ac:dyDescent="0.15">
      <c r="A1499" s="98">
        <v>43072.819467592592</v>
      </c>
      <c r="B1499" s="1">
        <v>244.07805555558298</v>
      </c>
      <c r="C1499" s="1">
        <v>244.07</v>
      </c>
      <c r="D1499" s="1">
        <v>18</v>
      </c>
      <c r="E1499" s="1">
        <v>2229.2739999999999</v>
      </c>
      <c r="F1499" s="1">
        <v>26.1</v>
      </c>
      <c r="G1499" s="1">
        <v>402.6</v>
      </c>
      <c r="H1499" s="1">
        <v>0.249</v>
      </c>
      <c r="I1499" s="1">
        <v>0.254</v>
      </c>
      <c r="J1499" s="1">
        <v>0.97899999999999998</v>
      </c>
      <c r="K1499" s="1">
        <v>13.26</v>
      </c>
      <c r="L1499" s="1">
        <f t="shared" si="92"/>
        <v>0.95484404096834263</v>
      </c>
      <c r="M1499" s="1">
        <f t="shared" si="93"/>
        <v>12.932821229050278</v>
      </c>
      <c r="N1499" s="1">
        <v>4.1000000000000002E-2</v>
      </c>
      <c r="O1499" s="1">
        <v>21.48</v>
      </c>
      <c r="P1499" s="1">
        <v>6.907</v>
      </c>
      <c r="Q1499" s="1">
        <v>39.4</v>
      </c>
      <c r="R1499" s="1">
        <v>800</v>
      </c>
      <c r="S1499" s="1">
        <v>752.8</v>
      </c>
      <c r="T1499" s="1">
        <v>275.2</v>
      </c>
      <c r="U1499" s="1">
        <v>2222</v>
      </c>
      <c r="V1499">
        <v>1.0247415845000001</v>
      </c>
      <c r="W1499">
        <f t="shared" si="94"/>
        <v>0.95808559431014284</v>
      </c>
      <c r="X1499">
        <f t="shared" si="95"/>
        <v>12.976726231412149</v>
      </c>
    </row>
    <row r="1500" spans="1:24" x14ac:dyDescent="0.15">
      <c r="A1500" s="98">
        <v>43072.820162037038</v>
      </c>
      <c r="B1500" s="1">
        <v>244.09472222230397</v>
      </c>
      <c r="C1500" s="1">
        <v>244.09</v>
      </c>
      <c r="D1500" s="1">
        <v>18.010000000000002</v>
      </c>
      <c r="E1500" s="1">
        <v>2228.89</v>
      </c>
      <c r="F1500" s="1">
        <v>26.1</v>
      </c>
      <c r="G1500" s="1">
        <v>402.6</v>
      </c>
      <c r="H1500" s="1">
        <v>0.249</v>
      </c>
      <c r="I1500" s="1">
        <v>0.254</v>
      </c>
      <c r="J1500" s="1">
        <v>0.97899999999999998</v>
      </c>
      <c r="K1500" s="1">
        <v>13.26</v>
      </c>
      <c r="L1500" s="1">
        <f t="shared" si="92"/>
        <v>0.95484404096834263</v>
      </c>
      <c r="M1500" s="1">
        <f t="shared" si="93"/>
        <v>12.932821229050278</v>
      </c>
      <c r="N1500" s="1">
        <v>4.1000000000000002E-2</v>
      </c>
      <c r="O1500" s="1">
        <v>21.48</v>
      </c>
      <c r="P1500" s="1">
        <v>6.9020000000000001</v>
      </c>
      <c r="Q1500" s="1">
        <v>40</v>
      </c>
      <c r="R1500" s="1">
        <v>800</v>
      </c>
      <c r="S1500" s="1">
        <v>752.8</v>
      </c>
      <c r="T1500" s="1">
        <v>275.2</v>
      </c>
      <c r="U1500" s="1">
        <v>2222</v>
      </c>
      <c r="V1500">
        <v>1.0247514097999999</v>
      </c>
      <c r="W1500">
        <f t="shared" si="94"/>
        <v>0.95807640820090734</v>
      </c>
      <c r="X1500">
        <f t="shared" si="95"/>
        <v>12.976601810770205</v>
      </c>
    </row>
    <row r="1501" spans="1:24" x14ac:dyDescent="0.15">
      <c r="A1501" s="98">
        <v>43072.820856481485</v>
      </c>
      <c r="B1501" s="1">
        <v>244.11138888902497</v>
      </c>
      <c r="C1501" s="1">
        <v>244.1</v>
      </c>
      <c r="D1501" s="1">
        <v>18.010000000000002</v>
      </c>
      <c r="E1501" s="1">
        <v>2228.701</v>
      </c>
      <c r="F1501" s="1">
        <v>26.1</v>
      </c>
      <c r="G1501" s="1">
        <v>402.6</v>
      </c>
      <c r="H1501" s="1">
        <v>0.249</v>
      </c>
      <c r="I1501" s="1">
        <v>0.255</v>
      </c>
      <c r="J1501" s="1">
        <v>0.97899999999999998</v>
      </c>
      <c r="K1501" s="1">
        <v>13.26</v>
      </c>
      <c r="L1501" s="1">
        <f t="shared" si="92"/>
        <v>0.95484404096834263</v>
      </c>
      <c r="M1501" s="1">
        <f t="shared" si="93"/>
        <v>12.932821229050278</v>
      </c>
      <c r="N1501" s="1">
        <v>4.1000000000000002E-2</v>
      </c>
      <c r="O1501" s="1">
        <v>21.48</v>
      </c>
      <c r="P1501" s="1">
        <v>6.89</v>
      </c>
      <c r="Q1501" s="1">
        <v>39.9</v>
      </c>
      <c r="R1501" s="1">
        <v>800</v>
      </c>
      <c r="S1501" s="1">
        <v>752.8</v>
      </c>
      <c r="T1501" s="1">
        <v>275.2</v>
      </c>
      <c r="U1501" s="1">
        <v>2222</v>
      </c>
      <c r="V1501">
        <v>1.0247698384000001</v>
      </c>
      <c r="W1501">
        <f t="shared" si="94"/>
        <v>0.95805917895953541</v>
      </c>
      <c r="X1501">
        <f t="shared" si="95"/>
        <v>12.976368450463166</v>
      </c>
    </row>
    <row r="1502" spans="1:24" x14ac:dyDescent="0.15">
      <c r="A1502" s="98">
        <v>43072.821550925924</v>
      </c>
      <c r="B1502" s="1">
        <v>244.12805555557134</v>
      </c>
      <c r="C1502" s="1">
        <v>244.12</v>
      </c>
      <c r="D1502" s="1">
        <v>18.010000000000002</v>
      </c>
      <c r="E1502" s="1">
        <v>2228.884</v>
      </c>
      <c r="F1502" s="1">
        <v>26.1</v>
      </c>
      <c r="G1502" s="1">
        <v>402.6</v>
      </c>
      <c r="H1502" s="1">
        <v>0.249</v>
      </c>
      <c r="I1502" s="1">
        <v>0.255</v>
      </c>
      <c r="J1502" s="1">
        <v>0.97899999999999998</v>
      </c>
      <c r="K1502" s="1">
        <v>13.26</v>
      </c>
      <c r="L1502" s="1">
        <f t="shared" si="92"/>
        <v>0.95528877503493248</v>
      </c>
      <c r="M1502" s="1">
        <f t="shared" si="93"/>
        <v>12.938844899860269</v>
      </c>
      <c r="N1502" s="1">
        <v>4.1000000000000002E-2</v>
      </c>
      <c r="O1502" s="1">
        <v>21.47</v>
      </c>
      <c r="P1502" s="1">
        <v>6.9039999999999999</v>
      </c>
      <c r="Q1502" s="1">
        <v>39.5</v>
      </c>
      <c r="R1502" s="1">
        <v>800</v>
      </c>
      <c r="S1502" s="1">
        <v>752.8</v>
      </c>
      <c r="T1502" s="1">
        <v>275.2</v>
      </c>
      <c r="U1502" s="1">
        <v>2222</v>
      </c>
      <c r="V1502">
        <v>1.0247558211999999</v>
      </c>
      <c r="W1502">
        <f t="shared" si="94"/>
        <v>0.95807228384447074</v>
      </c>
      <c r="X1502">
        <f t="shared" si="95"/>
        <v>12.976545948700391</v>
      </c>
    </row>
    <row r="1503" spans="1:24" x14ac:dyDescent="0.15">
      <c r="A1503" s="98">
        <v>43072.822245370371</v>
      </c>
      <c r="B1503" s="1">
        <v>244.14472222229233</v>
      </c>
      <c r="C1503" s="1">
        <v>244.14</v>
      </c>
      <c r="D1503" s="1">
        <v>18.010000000000002</v>
      </c>
      <c r="E1503" s="1">
        <v>2229.2179999999998</v>
      </c>
      <c r="F1503" s="1">
        <v>26.1</v>
      </c>
      <c r="G1503" s="1">
        <v>402.6</v>
      </c>
      <c r="H1503" s="1">
        <v>0.249</v>
      </c>
      <c r="I1503" s="1">
        <v>0.255</v>
      </c>
      <c r="J1503" s="1">
        <v>0.97899999999999998</v>
      </c>
      <c r="K1503" s="1">
        <v>13.26</v>
      </c>
      <c r="L1503" s="1">
        <f t="shared" si="92"/>
        <v>0.95528877503493248</v>
      </c>
      <c r="M1503" s="1">
        <f t="shared" si="93"/>
        <v>12.938844899860269</v>
      </c>
      <c r="N1503" s="1">
        <v>4.1000000000000002E-2</v>
      </c>
      <c r="O1503" s="1">
        <v>21.47</v>
      </c>
      <c r="P1503" s="1">
        <v>6.9130000000000003</v>
      </c>
      <c r="Q1503" s="1">
        <v>39.4</v>
      </c>
      <c r="R1503" s="1">
        <v>800</v>
      </c>
      <c r="S1503" s="1">
        <v>752.8</v>
      </c>
      <c r="T1503" s="1">
        <v>275.2</v>
      </c>
      <c r="U1503" s="1">
        <v>2222</v>
      </c>
      <c r="V1503">
        <v>1.0247659926999999</v>
      </c>
      <c r="W1503">
        <f t="shared" si="94"/>
        <v>0.95806277432492715</v>
      </c>
      <c r="X1503">
        <f t="shared" si="95"/>
        <v>12.976417147649167</v>
      </c>
    </row>
    <row r="1504" spans="1:24" x14ac:dyDescent="0.15">
      <c r="A1504" s="98">
        <v>43072.822939814818</v>
      </c>
      <c r="B1504" s="1">
        <v>244.16138888901332</v>
      </c>
      <c r="C1504" s="1">
        <v>244.15</v>
      </c>
      <c r="D1504" s="1">
        <v>18.010000000000002</v>
      </c>
      <c r="E1504" s="1">
        <v>2229.0459999999998</v>
      </c>
      <c r="F1504" s="1">
        <v>26.1</v>
      </c>
      <c r="G1504" s="1">
        <v>402.6</v>
      </c>
      <c r="H1504" s="1">
        <v>0.249</v>
      </c>
      <c r="I1504" s="1">
        <v>0.255</v>
      </c>
      <c r="J1504" s="1">
        <v>0.97899999999999998</v>
      </c>
      <c r="K1504" s="1">
        <v>13.26</v>
      </c>
      <c r="L1504" s="1">
        <f t="shared" si="92"/>
        <v>0.95484404096834263</v>
      </c>
      <c r="M1504" s="1">
        <f t="shared" si="93"/>
        <v>12.932821229050278</v>
      </c>
      <c r="N1504" s="1">
        <v>4.1000000000000002E-2</v>
      </c>
      <c r="O1504" s="1">
        <v>21.48</v>
      </c>
      <c r="P1504" s="1">
        <v>6.9139999999999997</v>
      </c>
      <c r="Q1504" s="1">
        <v>39.299999999999997</v>
      </c>
      <c r="R1504" s="1">
        <v>800</v>
      </c>
      <c r="S1504" s="1">
        <v>752.8</v>
      </c>
      <c r="T1504" s="1">
        <v>275.2</v>
      </c>
      <c r="U1504" s="1">
        <v>2222</v>
      </c>
      <c r="V1504">
        <v>1.0248056093</v>
      </c>
      <c r="W1504">
        <f t="shared" si="94"/>
        <v>0.95802573784760803</v>
      </c>
      <c r="X1504">
        <f t="shared" si="95"/>
        <v>12.975915509560043</v>
      </c>
    </row>
    <row r="1505" spans="1:24" x14ac:dyDescent="0.15">
      <c r="A1505" s="98">
        <v>43072.823634259257</v>
      </c>
      <c r="B1505" s="1">
        <v>244.17805555555969</v>
      </c>
      <c r="C1505" s="1">
        <v>244.17</v>
      </c>
      <c r="D1505" s="1">
        <v>18.010000000000002</v>
      </c>
      <c r="E1505" s="1">
        <v>2228.9760000000001</v>
      </c>
      <c r="F1505" s="1">
        <v>26.1</v>
      </c>
      <c r="G1505" s="1">
        <v>402.6</v>
      </c>
      <c r="H1505" s="1">
        <v>0.249</v>
      </c>
      <c r="I1505" s="1">
        <v>0.255</v>
      </c>
      <c r="J1505" s="1">
        <v>0.97899999999999998</v>
      </c>
      <c r="K1505" s="1">
        <v>13.26</v>
      </c>
      <c r="L1505" s="1">
        <f t="shared" si="92"/>
        <v>0.95439972080037228</v>
      </c>
      <c r="M1505" s="1">
        <f t="shared" si="93"/>
        <v>12.926803164262447</v>
      </c>
      <c r="N1505" s="1">
        <v>4.1000000000000002E-2</v>
      </c>
      <c r="O1505" s="1">
        <v>21.49</v>
      </c>
      <c r="P1505" s="1">
        <v>6.91</v>
      </c>
      <c r="Q1505" s="1">
        <v>38.9</v>
      </c>
      <c r="R1505" s="1">
        <v>800</v>
      </c>
      <c r="S1505" s="1">
        <v>752.8</v>
      </c>
      <c r="T1505" s="1">
        <v>275.2</v>
      </c>
      <c r="U1505" s="1">
        <v>2222</v>
      </c>
      <c r="V1505">
        <v>1.0248385758</v>
      </c>
      <c r="W1505">
        <f t="shared" si="94"/>
        <v>0.9579949205499062</v>
      </c>
      <c r="X1505">
        <f t="shared" si="95"/>
        <v>12.975498106733152</v>
      </c>
    </row>
    <row r="1506" spans="1:24" x14ac:dyDescent="0.15">
      <c r="A1506" s="98">
        <v>43072.824328703704</v>
      </c>
      <c r="B1506" s="1">
        <v>244.19472222228069</v>
      </c>
      <c r="C1506" s="1">
        <v>244.19</v>
      </c>
      <c r="D1506" s="1">
        <v>18.010000000000002</v>
      </c>
      <c r="E1506" s="1">
        <v>2228.7220000000002</v>
      </c>
      <c r="F1506" s="1">
        <v>26.1</v>
      </c>
      <c r="G1506" s="1">
        <v>402.6</v>
      </c>
      <c r="H1506" s="1">
        <v>0.248</v>
      </c>
      <c r="I1506" s="1">
        <v>0.255</v>
      </c>
      <c r="J1506" s="1">
        <v>0.97899999999999998</v>
      </c>
      <c r="K1506" s="1">
        <v>13.26</v>
      </c>
      <c r="L1506" s="1">
        <f t="shared" si="92"/>
        <v>0.95439972080037228</v>
      </c>
      <c r="M1506" s="1">
        <f t="shared" si="93"/>
        <v>12.926803164262447</v>
      </c>
      <c r="N1506" s="1">
        <v>4.1000000000000002E-2</v>
      </c>
      <c r="O1506" s="1">
        <v>21.49</v>
      </c>
      <c r="P1506" s="1">
        <v>6.8959999999999999</v>
      </c>
      <c r="Q1506" s="1">
        <v>39.5</v>
      </c>
      <c r="R1506" s="1">
        <v>800</v>
      </c>
      <c r="S1506" s="1">
        <v>752.8</v>
      </c>
      <c r="T1506" s="1">
        <v>275.2</v>
      </c>
      <c r="U1506" s="1">
        <v>2222</v>
      </c>
      <c r="V1506">
        <v>1.0248643835</v>
      </c>
      <c r="W1506">
        <f t="shared" si="94"/>
        <v>0.95797079672834584</v>
      </c>
      <c r="X1506">
        <f t="shared" si="95"/>
        <v>12.975171363246032</v>
      </c>
    </row>
    <row r="1507" spans="1:24" x14ac:dyDescent="0.15">
      <c r="A1507" s="98">
        <v>43072.825023148151</v>
      </c>
      <c r="B1507" s="1">
        <v>244.21138888900168</v>
      </c>
      <c r="C1507" s="1">
        <v>244.2</v>
      </c>
      <c r="D1507" s="1">
        <v>18.010000000000002</v>
      </c>
      <c r="E1507" s="1">
        <v>2228.56</v>
      </c>
      <c r="F1507" s="1">
        <v>26.1</v>
      </c>
      <c r="G1507" s="1">
        <v>402.6</v>
      </c>
      <c r="H1507" s="1">
        <v>0.249</v>
      </c>
      <c r="I1507" s="1">
        <v>0.255</v>
      </c>
      <c r="J1507" s="1">
        <v>0.97899999999999998</v>
      </c>
      <c r="K1507" s="1">
        <v>13.26</v>
      </c>
      <c r="L1507" s="1">
        <f t="shared" si="92"/>
        <v>0.95439972080037228</v>
      </c>
      <c r="M1507" s="1">
        <f t="shared" si="93"/>
        <v>12.926803164262447</v>
      </c>
      <c r="N1507" s="1">
        <v>4.1000000000000002E-2</v>
      </c>
      <c r="O1507" s="1">
        <v>21.49</v>
      </c>
      <c r="P1507" s="1">
        <v>6.9089999999999998</v>
      </c>
      <c r="Q1507" s="1">
        <v>39.299999999999997</v>
      </c>
      <c r="R1507" s="1">
        <v>800</v>
      </c>
      <c r="S1507" s="1">
        <v>752.8</v>
      </c>
      <c r="T1507" s="1">
        <v>275.2</v>
      </c>
      <c r="U1507" s="1">
        <v>2222</v>
      </c>
      <c r="V1507">
        <v>1.0248692748000001</v>
      </c>
      <c r="W1507">
        <f t="shared" si="94"/>
        <v>0.95796622470860304</v>
      </c>
      <c r="X1507">
        <f t="shared" si="95"/>
        <v>12.975109437830518</v>
      </c>
    </row>
    <row r="1508" spans="1:24" x14ac:dyDescent="0.15">
      <c r="A1508" s="98">
        <v>43072.82571759259</v>
      </c>
      <c r="B1508" s="1">
        <v>244.22805555554805</v>
      </c>
      <c r="C1508" s="1">
        <v>244.22</v>
      </c>
      <c r="D1508" s="1">
        <v>18.010000000000002</v>
      </c>
      <c r="E1508" s="1">
        <v>2228.5410000000002</v>
      </c>
      <c r="F1508" s="1">
        <v>26.1</v>
      </c>
      <c r="G1508" s="1">
        <v>402.6</v>
      </c>
      <c r="H1508" s="1">
        <v>0.249</v>
      </c>
      <c r="I1508" s="1">
        <v>0.255</v>
      </c>
      <c r="J1508" s="1">
        <v>0.97899999999999998</v>
      </c>
      <c r="K1508" s="1">
        <v>13.26</v>
      </c>
      <c r="L1508" s="1">
        <f t="shared" si="92"/>
        <v>0.95439972080037228</v>
      </c>
      <c r="M1508" s="1">
        <f t="shared" si="93"/>
        <v>12.926803164262447</v>
      </c>
      <c r="N1508" s="1">
        <v>4.1000000000000002E-2</v>
      </c>
      <c r="O1508" s="1">
        <v>21.49</v>
      </c>
      <c r="P1508" s="1">
        <v>6.9180000000000001</v>
      </c>
      <c r="Q1508" s="1">
        <v>39.200000000000003</v>
      </c>
      <c r="R1508" s="1">
        <v>800</v>
      </c>
      <c r="S1508" s="1">
        <v>752.8</v>
      </c>
      <c r="T1508" s="1">
        <v>275.2</v>
      </c>
      <c r="U1508" s="1">
        <v>2222</v>
      </c>
      <c r="V1508">
        <v>1.0248914001999998</v>
      </c>
      <c r="W1508">
        <f t="shared" si="94"/>
        <v>0.95794554409219457</v>
      </c>
      <c r="X1508">
        <f t="shared" si="95"/>
        <v>12.97482933060521</v>
      </c>
    </row>
    <row r="1509" spans="1:24" x14ac:dyDescent="0.15">
      <c r="A1509" s="98">
        <v>43072.826412037037</v>
      </c>
      <c r="B1509" s="1">
        <v>244.24472222226905</v>
      </c>
      <c r="C1509" s="1">
        <v>244.24</v>
      </c>
      <c r="D1509" s="1">
        <v>18.010000000000002</v>
      </c>
      <c r="E1509" s="1">
        <v>2228.7269999999999</v>
      </c>
      <c r="F1509" s="1">
        <v>26.1</v>
      </c>
      <c r="G1509" s="1">
        <v>402.6</v>
      </c>
      <c r="H1509" s="1">
        <v>0.249</v>
      </c>
      <c r="I1509" s="1">
        <v>0.255</v>
      </c>
      <c r="J1509" s="1">
        <v>0.97799999999999998</v>
      </c>
      <c r="K1509" s="1">
        <v>13.26</v>
      </c>
      <c r="L1509" s="1">
        <f t="shared" si="92"/>
        <v>0.95342484876686839</v>
      </c>
      <c r="M1509" s="1">
        <f t="shared" si="93"/>
        <v>12.926803164262447</v>
      </c>
      <c r="N1509" s="1">
        <v>4.1000000000000002E-2</v>
      </c>
      <c r="O1509" s="1">
        <v>21.49</v>
      </c>
      <c r="P1509" s="1">
        <v>6.9089999999999998</v>
      </c>
      <c r="Q1509" s="1">
        <v>40.200000000000003</v>
      </c>
      <c r="R1509" s="1">
        <v>800</v>
      </c>
      <c r="S1509" s="1">
        <v>752.8</v>
      </c>
      <c r="T1509" s="1">
        <v>275.2</v>
      </c>
      <c r="U1509" s="1">
        <v>2222</v>
      </c>
      <c r="V1509">
        <v>1.0249073958999999</v>
      </c>
      <c r="W1509">
        <f t="shared" si="94"/>
        <v>0.95695211481886433</v>
      </c>
      <c r="X1509">
        <f t="shared" si="95"/>
        <v>12.974626832820185</v>
      </c>
    </row>
    <row r="1510" spans="1:24" x14ac:dyDescent="0.15">
      <c r="A1510" s="98">
        <v>43072.827106481483</v>
      </c>
      <c r="B1510" s="1">
        <v>244.26138888899004</v>
      </c>
      <c r="C1510" s="1">
        <v>244.25</v>
      </c>
      <c r="D1510" s="1">
        <v>18.010000000000002</v>
      </c>
      <c r="E1510" s="1">
        <v>2228.857</v>
      </c>
      <c r="F1510" s="1">
        <v>26.1</v>
      </c>
      <c r="G1510" s="1">
        <v>402.6</v>
      </c>
      <c r="H1510" s="1">
        <v>0.248</v>
      </c>
      <c r="I1510" s="1">
        <v>0.255</v>
      </c>
      <c r="J1510" s="1">
        <v>0.97599999999999998</v>
      </c>
      <c r="K1510" s="1">
        <v>13.26</v>
      </c>
      <c r="L1510" s="1">
        <f t="shared" si="92"/>
        <v>0.95147510469986041</v>
      </c>
      <c r="M1510" s="1">
        <f t="shared" si="93"/>
        <v>12.926803164262447</v>
      </c>
      <c r="N1510" s="1">
        <v>4.1000000000000002E-2</v>
      </c>
      <c r="O1510" s="1">
        <v>21.49</v>
      </c>
      <c r="P1510" s="1">
        <v>6.9029999999999996</v>
      </c>
      <c r="Q1510" s="1">
        <v>39.700000000000003</v>
      </c>
      <c r="R1510" s="1">
        <v>800</v>
      </c>
      <c r="S1510" s="1">
        <v>752.8</v>
      </c>
      <c r="T1510" s="1">
        <v>275.2</v>
      </c>
      <c r="U1510" s="1">
        <v>2222</v>
      </c>
      <c r="V1510">
        <v>1.0249064332</v>
      </c>
      <c r="W1510">
        <f t="shared" si="94"/>
        <v>0.95499605456081749</v>
      </c>
      <c r="X1510">
        <f t="shared" si="95"/>
        <v>12.974639019955369</v>
      </c>
    </row>
    <row r="1511" spans="1:24" x14ac:dyDescent="0.15">
      <c r="A1511" s="98">
        <v>43072.827800925923</v>
      </c>
      <c r="B1511" s="1">
        <v>244.27805555553641</v>
      </c>
      <c r="C1511" s="1">
        <v>244.27</v>
      </c>
      <c r="D1511" s="1">
        <v>18.010000000000002</v>
      </c>
      <c r="E1511" s="1">
        <v>2228.877</v>
      </c>
      <c r="F1511" s="1">
        <v>26.1</v>
      </c>
      <c r="G1511" s="1">
        <v>402.6</v>
      </c>
      <c r="H1511" s="1">
        <v>0.249</v>
      </c>
      <c r="I1511" s="1">
        <v>0.255</v>
      </c>
      <c r="J1511" s="1">
        <v>0.97799999999999998</v>
      </c>
      <c r="K1511" s="1">
        <v>13.26</v>
      </c>
      <c r="L1511" s="1">
        <f t="shared" si="92"/>
        <v>0.95342484876686839</v>
      </c>
      <c r="M1511" s="1">
        <f t="shared" si="93"/>
        <v>12.926803164262447</v>
      </c>
      <c r="N1511" s="1">
        <v>4.1000000000000002E-2</v>
      </c>
      <c r="O1511" s="1">
        <v>21.49</v>
      </c>
      <c r="P1511" s="1">
        <v>6.9050000000000002</v>
      </c>
      <c r="Q1511" s="1">
        <v>39.200000000000003</v>
      </c>
      <c r="R1511" s="1">
        <v>800</v>
      </c>
      <c r="S1511" s="1">
        <v>752.8</v>
      </c>
      <c r="T1511" s="1">
        <v>275.2</v>
      </c>
      <c r="U1511" s="1">
        <v>2222</v>
      </c>
      <c r="V1511">
        <v>1.0248743391000001</v>
      </c>
      <c r="W1511">
        <f t="shared" si="94"/>
        <v>0.95698298082210209</v>
      </c>
      <c r="X1511">
        <f t="shared" si="95"/>
        <v>12.975045322802734</v>
      </c>
    </row>
    <row r="1512" spans="1:24" x14ac:dyDescent="0.15">
      <c r="A1512" s="98">
        <v>43072.82849537037</v>
      </c>
      <c r="B1512" s="1">
        <v>244.29472222225741</v>
      </c>
      <c r="C1512" s="1">
        <v>244.29</v>
      </c>
      <c r="D1512" s="1">
        <v>18.010000000000002</v>
      </c>
      <c r="E1512" s="1">
        <v>2228.6770000000001</v>
      </c>
      <c r="F1512" s="1">
        <v>26.1</v>
      </c>
      <c r="G1512" s="1">
        <v>402.6</v>
      </c>
      <c r="H1512" s="1">
        <v>0.249</v>
      </c>
      <c r="I1512" s="1">
        <v>0.255</v>
      </c>
      <c r="J1512" s="1">
        <v>0.999</v>
      </c>
      <c r="K1512" s="1">
        <v>13.28</v>
      </c>
      <c r="L1512" s="1">
        <f t="shared" si="92"/>
        <v>0.97389716147045147</v>
      </c>
      <c r="M1512" s="1">
        <f t="shared" si="93"/>
        <v>12.946300604932526</v>
      </c>
      <c r="N1512" s="1">
        <v>4.1000000000000002E-2</v>
      </c>
      <c r="O1512" s="1">
        <v>21.49</v>
      </c>
      <c r="P1512" s="1">
        <v>6.8959999999999999</v>
      </c>
      <c r="Q1512" s="1">
        <v>39.5</v>
      </c>
      <c r="R1512" s="1">
        <v>799</v>
      </c>
      <c r="S1512" s="1">
        <v>752.8</v>
      </c>
      <c r="T1512" s="1">
        <v>275.2</v>
      </c>
      <c r="U1512" s="1">
        <v>2222</v>
      </c>
      <c r="V1512">
        <v>1.0248747146999999</v>
      </c>
      <c r="W1512">
        <f t="shared" si="94"/>
        <v>0.97753133688468397</v>
      </c>
      <c r="X1512">
        <f t="shared" si="95"/>
        <v>12.994610764593196</v>
      </c>
    </row>
    <row r="1513" spans="1:24" x14ac:dyDescent="0.15">
      <c r="A1513" s="98">
        <v>43072.829189814816</v>
      </c>
      <c r="B1513" s="1">
        <v>244.3113888889784</v>
      </c>
      <c r="C1513" s="1">
        <v>244.3</v>
      </c>
      <c r="D1513" s="1">
        <v>18.02</v>
      </c>
      <c r="E1513" s="1">
        <v>2228.54</v>
      </c>
      <c r="F1513" s="1">
        <v>26.1</v>
      </c>
      <c r="G1513" s="1">
        <v>402.6</v>
      </c>
      <c r="H1513" s="1">
        <v>0.249</v>
      </c>
      <c r="I1513" s="1">
        <v>0.255</v>
      </c>
      <c r="J1513" s="1">
        <v>1.006</v>
      </c>
      <c r="K1513" s="1">
        <v>13.3</v>
      </c>
      <c r="L1513" s="1">
        <f t="shared" si="92"/>
        <v>0.98072126570497897</v>
      </c>
      <c r="M1513" s="1">
        <f t="shared" si="93"/>
        <v>12.965798045602606</v>
      </c>
      <c r="N1513" s="1">
        <v>4.1000000000000002E-2</v>
      </c>
      <c r="O1513" s="1">
        <v>21.49</v>
      </c>
      <c r="P1513" s="1">
        <v>6.9109999999999996</v>
      </c>
      <c r="Q1513" s="1">
        <v>39.700000000000003</v>
      </c>
      <c r="R1513" s="1">
        <v>800</v>
      </c>
      <c r="S1513" s="1">
        <v>752.8</v>
      </c>
      <c r="T1513" s="1">
        <v>275.2</v>
      </c>
      <c r="U1513" s="1">
        <v>2222</v>
      </c>
      <c r="V1513">
        <v>1.0249101225999999</v>
      </c>
      <c r="W1513">
        <f t="shared" si="94"/>
        <v>0.9843468980877057</v>
      </c>
      <c r="X1513">
        <f t="shared" si="95"/>
        <v>13.013731356427918</v>
      </c>
    </row>
    <row r="1514" spans="1:24" x14ac:dyDescent="0.15">
      <c r="A1514" s="98">
        <v>43072.829884259256</v>
      </c>
      <c r="B1514" s="1">
        <v>244.32805555552477</v>
      </c>
      <c r="C1514" s="1">
        <v>244.32</v>
      </c>
      <c r="D1514" s="1">
        <v>18.02</v>
      </c>
      <c r="E1514" s="1">
        <v>2228.7220000000002</v>
      </c>
      <c r="F1514" s="1">
        <v>26.1</v>
      </c>
      <c r="G1514" s="1">
        <v>402.6</v>
      </c>
      <c r="H1514" s="1">
        <v>0.249</v>
      </c>
      <c r="I1514" s="1">
        <v>0.255</v>
      </c>
      <c r="J1514" s="1">
        <v>0.99399999999999999</v>
      </c>
      <c r="K1514" s="1">
        <v>13.3</v>
      </c>
      <c r="L1514" s="1">
        <f t="shared" si="92"/>
        <v>0.96902280130293172</v>
      </c>
      <c r="M1514" s="1">
        <f t="shared" si="93"/>
        <v>12.965798045602606</v>
      </c>
      <c r="N1514" s="1">
        <v>4.1000000000000002E-2</v>
      </c>
      <c r="O1514" s="1">
        <v>21.49</v>
      </c>
      <c r="P1514" s="1">
        <v>6.9160000000000004</v>
      </c>
      <c r="Q1514" s="1">
        <v>39</v>
      </c>
      <c r="R1514" s="1">
        <v>800</v>
      </c>
      <c r="S1514" s="1">
        <v>752.8</v>
      </c>
      <c r="T1514" s="1">
        <v>275.2</v>
      </c>
      <c r="U1514" s="1">
        <v>2222</v>
      </c>
      <c r="V1514">
        <v>1.0249281994000001</v>
      </c>
      <c r="W1514">
        <f t="shared" si="94"/>
        <v>0.97258803161387575</v>
      </c>
      <c r="X1514">
        <f t="shared" si="95"/>
        <v>13.013501831453267</v>
      </c>
    </row>
    <row r="1515" spans="1:24" x14ac:dyDescent="0.15">
      <c r="A1515" s="98">
        <v>43072.830578703702</v>
      </c>
      <c r="B1515" s="1">
        <v>244.34472222224576</v>
      </c>
      <c r="C1515" s="1">
        <v>244.34</v>
      </c>
      <c r="D1515" s="1">
        <v>18.02</v>
      </c>
      <c r="E1515" s="1">
        <v>2229.0390000000002</v>
      </c>
      <c r="F1515" s="1">
        <v>26.1</v>
      </c>
      <c r="G1515" s="1">
        <v>402.6</v>
      </c>
      <c r="H1515" s="1">
        <v>0.249</v>
      </c>
      <c r="I1515" s="1">
        <v>0.255</v>
      </c>
      <c r="J1515" s="1">
        <v>0.97499999999999998</v>
      </c>
      <c r="K1515" s="1">
        <v>13.28</v>
      </c>
      <c r="L1515" s="1">
        <f t="shared" si="92"/>
        <v>0.95050023266635653</v>
      </c>
      <c r="M1515" s="1">
        <f t="shared" si="93"/>
        <v>12.946300604932526</v>
      </c>
      <c r="N1515" s="1">
        <v>4.1000000000000002E-2</v>
      </c>
      <c r="O1515" s="1">
        <v>21.49</v>
      </c>
      <c r="P1515" s="1">
        <v>6.9009999999999998</v>
      </c>
      <c r="Q1515" s="1">
        <v>39.200000000000003</v>
      </c>
      <c r="R1515" s="1">
        <v>800</v>
      </c>
      <c r="S1515" s="1">
        <v>752.8</v>
      </c>
      <c r="T1515" s="1">
        <v>275.2</v>
      </c>
      <c r="U1515" s="1">
        <v>2222</v>
      </c>
      <c r="V1515">
        <v>1.02493615</v>
      </c>
      <c r="W1515">
        <f t="shared" si="94"/>
        <v>0.9539899143961309</v>
      </c>
      <c r="X1515">
        <f t="shared" si="95"/>
        <v>12.993831859672429</v>
      </c>
    </row>
    <row r="1516" spans="1:24" x14ac:dyDescent="0.15">
      <c r="A1516" s="98">
        <v>43072.831273148149</v>
      </c>
      <c r="B1516" s="1">
        <v>244.36138888896676</v>
      </c>
      <c r="C1516" s="1">
        <v>244.35</v>
      </c>
      <c r="D1516" s="1">
        <v>18.02</v>
      </c>
      <c r="E1516" s="1">
        <v>2228.9960000000001</v>
      </c>
      <c r="F1516" s="1">
        <v>26.1</v>
      </c>
      <c r="G1516" s="1">
        <v>402.6</v>
      </c>
      <c r="H1516" s="1">
        <v>0.248</v>
      </c>
      <c r="I1516" s="1">
        <v>0.255</v>
      </c>
      <c r="J1516" s="1">
        <v>0.96599999999999997</v>
      </c>
      <c r="K1516" s="1">
        <v>13.27</v>
      </c>
      <c r="L1516" s="1">
        <f t="shared" si="92"/>
        <v>0.94172638436482092</v>
      </c>
      <c r="M1516" s="1">
        <f t="shared" si="93"/>
        <v>12.936551884597487</v>
      </c>
      <c r="N1516" s="1">
        <v>4.1000000000000002E-2</v>
      </c>
      <c r="O1516" s="1">
        <v>21.49</v>
      </c>
      <c r="P1516" s="1">
        <v>6.8929999999999998</v>
      </c>
      <c r="Q1516" s="1">
        <v>39.200000000000003</v>
      </c>
      <c r="R1516" s="1">
        <v>800</v>
      </c>
      <c r="S1516" s="1">
        <v>752.8</v>
      </c>
      <c r="T1516" s="1">
        <v>275.2</v>
      </c>
      <c r="U1516" s="1">
        <v>2222.1</v>
      </c>
      <c r="V1516">
        <v>1.0249575329</v>
      </c>
      <c r="W1516">
        <f t="shared" si="94"/>
        <v>0.94516413500471963</v>
      </c>
      <c r="X1516">
        <f t="shared" si="95"/>
        <v>12.983776471545164</v>
      </c>
    </row>
    <row r="1517" spans="1:24" x14ac:dyDescent="0.15">
      <c r="A1517" s="98">
        <v>43072.831967592596</v>
      </c>
      <c r="B1517" s="1">
        <v>244.37805555568775</v>
      </c>
      <c r="C1517" s="1">
        <v>244.37</v>
      </c>
      <c r="D1517" s="1">
        <v>18.02</v>
      </c>
      <c r="E1517" s="1">
        <v>2228.7179999999998</v>
      </c>
      <c r="F1517" s="1">
        <v>26.1</v>
      </c>
      <c r="G1517" s="1">
        <v>402.6</v>
      </c>
      <c r="H1517" s="1">
        <v>0.249</v>
      </c>
      <c r="I1517" s="1">
        <v>0.255</v>
      </c>
      <c r="J1517" s="1">
        <v>0.96599999999999997</v>
      </c>
      <c r="K1517" s="1">
        <v>13.27</v>
      </c>
      <c r="L1517" s="1">
        <f t="shared" si="92"/>
        <v>0.94172638436482092</v>
      </c>
      <c r="M1517" s="1">
        <f t="shared" si="93"/>
        <v>12.936551884597487</v>
      </c>
      <c r="N1517" s="1">
        <v>4.1000000000000002E-2</v>
      </c>
      <c r="O1517" s="1">
        <v>21.49</v>
      </c>
      <c r="P1517" s="1">
        <v>6.8879999999999999</v>
      </c>
      <c r="Q1517" s="1">
        <v>39.4</v>
      </c>
      <c r="R1517" s="1">
        <v>800</v>
      </c>
      <c r="S1517" s="1">
        <v>752.8</v>
      </c>
      <c r="T1517" s="1">
        <v>275.2</v>
      </c>
      <c r="U1517" s="1">
        <v>2222.1</v>
      </c>
      <c r="V1517">
        <v>1.0249852837</v>
      </c>
      <c r="W1517">
        <f t="shared" si="94"/>
        <v>0.94513854530963348</v>
      </c>
      <c r="X1517">
        <f t="shared" si="95"/>
        <v>12.983424944367325</v>
      </c>
    </row>
    <row r="1518" spans="1:24" x14ac:dyDescent="0.15">
      <c r="A1518" s="98">
        <v>43072.832662037035</v>
      </c>
      <c r="B1518" s="1">
        <v>244.39472222223412</v>
      </c>
      <c r="C1518" s="1">
        <v>244.39</v>
      </c>
      <c r="D1518" s="1">
        <v>18.02</v>
      </c>
      <c r="E1518" s="1">
        <v>2228.4760000000001</v>
      </c>
      <c r="F1518" s="1">
        <v>26.1</v>
      </c>
      <c r="G1518" s="1">
        <v>402.6</v>
      </c>
      <c r="H1518" s="1">
        <v>0.249</v>
      </c>
      <c r="I1518" s="1">
        <v>0.255</v>
      </c>
      <c r="J1518" s="1">
        <v>0.96599999999999997</v>
      </c>
      <c r="K1518" s="1">
        <v>13.27</v>
      </c>
      <c r="L1518" s="1">
        <f t="shared" si="92"/>
        <v>0.94172638436482092</v>
      </c>
      <c r="M1518" s="1">
        <f t="shared" si="93"/>
        <v>12.936551884597487</v>
      </c>
      <c r="N1518" s="1">
        <v>4.1000000000000002E-2</v>
      </c>
      <c r="O1518" s="1">
        <v>21.49</v>
      </c>
      <c r="P1518" s="1">
        <v>6.91</v>
      </c>
      <c r="Q1518" s="1">
        <v>39.799999999999997</v>
      </c>
      <c r="R1518" s="1">
        <v>800</v>
      </c>
      <c r="S1518" s="1">
        <v>752.8</v>
      </c>
      <c r="T1518" s="1">
        <v>275.3</v>
      </c>
      <c r="U1518" s="1">
        <v>2222.1</v>
      </c>
      <c r="V1518">
        <v>1.0250067254000002</v>
      </c>
      <c r="W1518">
        <f t="shared" si="94"/>
        <v>0.94511877433970237</v>
      </c>
      <c r="X1518">
        <f t="shared" si="95"/>
        <v>12.983153349366304</v>
      </c>
    </row>
    <row r="1519" spans="1:24" x14ac:dyDescent="0.15">
      <c r="A1519" s="98">
        <v>43072.833356481482</v>
      </c>
      <c r="B1519" s="1">
        <v>244.41138888895512</v>
      </c>
      <c r="C1519" s="1">
        <v>244.4</v>
      </c>
      <c r="D1519" s="1">
        <v>18.02</v>
      </c>
      <c r="E1519" s="1">
        <v>2228.2449999999999</v>
      </c>
      <c r="F1519" s="1">
        <v>26.1</v>
      </c>
      <c r="G1519" s="1">
        <v>402.6</v>
      </c>
      <c r="H1519" s="1">
        <v>0.249</v>
      </c>
      <c r="I1519" s="1">
        <v>0.255</v>
      </c>
      <c r="J1519" s="1">
        <v>0.96599999999999997</v>
      </c>
      <c r="K1519" s="1">
        <v>13.27</v>
      </c>
      <c r="L1519" s="1">
        <f t="shared" si="92"/>
        <v>0.94172638436482092</v>
      </c>
      <c r="M1519" s="1">
        <f t="shared" si="93"/>
        <v>12.936551884597487</v>
      </c>
      <c r="N1519" s="1">
        <v>4.1000000000000002E-2</v>
      </c>
      <c r="O1519" s="1">
        <v>21.49</v>
      </c>
      <c r="P1519" s="1">
        <v>6.9189999999999996</v>
      </c>
      <c r="Q1519" s="1">
        <v>39.700000000000003</v>
      </c>
      <c r="R1519" s="1">
        <v>800</v>
      </c>
      <c r="S1519" s="1">
        <v>752.8</v>
      </c>
      <c r="T1519" s="1">
        <v>275.7</v>
      </c>
      <c r="U1519" s="1">
        <v>2222.1</v>
      </c>
      <c r="V1519">
        <v>1.0249764881999999</v>
      </c>
      <c r="W1519">
        <f t="shared" si="94"/>
        <v>0.94514665570647782</v>
      </c>
      <c r="X1519">
        <f t="shared" si="95"/>
        <v>12.983536357375735</v>
      </c>
    </row>
    <row r="1520" spans="1:24" x14ac:dyDescent="0.15">
      <c r="A1520" s="98">
        <v>43072.834050925929</v>
      </c>
      <c r="B1520" s="1">
        <v>244.42805555567611</v>
      </c>
      <c r="C1520" s="1">
        <v>244.42</v>
      </c>
      <c r="D1520" s="1">
        <v>18.02</v>
      </c>
      <c r="E1520" s="1">
        <v>2228.165</v>
      </c>
      <c r="F1520" s="1">
        <v>26.1</v>
      </c>
      <c r="G1520" s="1">
        <v>402.6</v>
      </c>
      <c r="H1520" s="1">
        <v>0.249</v>
      </c>
      <c r="I1520" s="1">
        <v>0.255</v>
      </c>
      <c r="J1520" s="1">
        <v>0.96599999999999997</v>
      </c>
      <c r="K1520" s="1">
        <v>13.27</v>
      </c>
      <c r="L1520" s="1">
        <f t="shared" si="92"/>
        <v>0.94172638436482092</v>
      </c>
      <c r="M1520" s="1">
        <f t="shared" si="93"/>
        <v>12.936551884597487</v>
      </c>
      <c r="N1520" s="1">
        <v>4.1000000000000002E-2</v>
      </c>
      <c r="O1520" s="1">
        <v>21.49</v>
      </c>
      <c r="P1520" s="1">
        <v>6.9089999999999998</v>
      </c>
      <c r="Q1520" s="1">
        <v>39.6</v>
      </c>
      <c r="R1520" s="1">
        <v>800</v>
      </c>
      <c r="S1520" s="1">
        <v>752.8</v>
      </c>
      <c r="T1520" s="1">
        <v>276</v>
      </c>
      <c r="U1520" s="1">
        <v>2222.1</v>
      </c>
      <c r="V1520">
        <v>1.0249424358999999</v>
      </c>
      <c r="W1520">
        <f t="shared" si="94"/>
        <v>0.94517805690164425</v>
      </c>
      <c r="X1520">
        <f t="shared" si="95"/>
        <v>12.983967717479109</v>
      </c>
    </row>
    <row r="1521" spans="1:24" x14ac:dyDescent="0.15">
      <c r="A1521" s="98">
        <v>43072.834745370368</v>
      </c>
      <c r="B1521" s="1">
        <v>244.44472222222248</v>
      </c>
      <c r="C1521" s="1">
        <v>244.44</v>
      </c>
      <c r="D1521" s="1">
        <v>18.02</v>
      </c>
      <c r="E1521" s="1">
        <v>2228.694</v>
      </c>
      <c r="F1521" s="1">
        <v>26.1</v>
      </c>
      <c r="G1521" s="1">
        <v>402.6</v>
      </c>
      <c r="H1521" s="1">
        <v>0.249</v>
      </c>
      <c r="I1521" s="1">
        <v>0.255</v>
      </c>
      <c r="J1521" s="1">
        <v>0.96599999999999997</v>
      </c>
      <c r="K1521" s="1">
        <v>13.27</v>
      </c>
      <c r="L1521" s="1">
        <f t="shared" si="92"/>
        <v>0.94172638436482092</v>
      </c>
      <c r="M1521" s="1">
        <f t="shared" si="93"/>
        <v>12.936551884597487</v>
      </c>
      <c r="N1521" s="1">
        <v>4.1000000000000002E-2</v>
      </c>
      <c r="O1521" s="1">
        <v>21.49</v>
      </c>
      <c r="P1521" s="1">
        <v>6.8959999999999999</v>
      </c>
      <c r="Q1521" s="1">
        <v>39.4</v>
      </c>
      <c r="R1521" s="1">
        <v>800</v>
      </c>
      <c r="S1521" s="1">
        <v>752.8</v>
      </c>
      <c r="T1521" s="1">
        <v>276</v>
      </c>
      <c r="U1521" s="1">
        <v>2222.1</v>
      </c>
      <c r="V1521">
        <v>1.0249470982</v>
      </c>
      <c r="W1521">
        <f t="shared" si="94"/>
        <v>0.94517375745666554</v>
      </c>
      <c r="X1521">
        <f t="shared" si="95"/>
        <v>12.983908655745292</v>
      </c>
    </row>
    <row r="1522" spans="1:24" x14ac:dyDescent="0.15">
      <c r="A1522" s="98">
        <v>43072.835439814815</v>
      </c>
      <c r="B1522" s="1">
        <v>244.46138888894347</v>
      </c>
      <c r="C1522" s="1">
        <v>244.45</v>
      </c>
      <c r="D1522" s="1">
        <v>18.02</v>
      </c>
      <c r="E1522" s="1">
        <v>2228.9319999999998</v>
      </c>
      <c r="F1522" s="1">
        <v>26.1</v>
      </c>
      <c r="G1522" s="1">
        <v>402.6</v>
      </c>
      <c r="H1522" s="1">
        <v>0.249</v>
      </c>
      <c r="I1522" s="1">
        <v>0.255</v>
      </c>
      <c r="J1522" s="1">
        <v>0.96599999999999997</v>
      </c>
      <c r="K1522" s="1">
        <v>13.27</v>
      </c>
      <c r="L1522" s="1">
        <f t="shared" si="92"/>
        <v>0.94172638436482092</v>
      </c>
      <c r="M1522" s="1">
        <f t="shared" si="93"/>
        <v>12.936551884597487</v>
      </c>
      <c r="N1522" s="1">
        <v>4.1000000000000002E-2</v>
      </c>
      <c r="O1522" s="1">
        <v>21.49</v>
      </c>
      <c r="P1522" s="1">
        <v>6.8869999999999996</v>
      </c>
      <c r="Q1522" s="1">
        <v>39.299999999999997</v>
      </c>
      <c r="R1522" s="1">
        <v>800</v>
      </c>
      <c r="S1522" s="1">
        <v>752.8</v>
      </c>
      <c r="T1522" s="1">
        <v>276</v>
      </c>
      <c r="U1522" s="1">
        <v>2222.1</v>
      </c>
      <c r="V1522">
        <v>1.0249621612000002</v>
      </c>
      <c r="W1522">
        <f t="shared" si="94"/>
        <v>0.94515986703919685</v>
      </c>
      <c r="X1522">
        <f t="shared" si="95"/>
        <v>12.983717842246524</v>
      </c>
    </row>
    <row r="1523" spans="1:24" x14ac:dyDescent="0.15">
      <c r="A1523" s="98">
        <v>43072.836134259262</v>
      </c>
      <c r="B1523" s="1">
        <v>244.47805555566447</v>
      </c>
      <c r="C1523" s="1">
        <v>244.47</v>
      </c>
      <c r="D1523" s="1">
        <v>18.02</v>
      </c>
      <c r="E1523" s="1">
        <v>2228.5749999999998</v>
      </c>
      <c r="F1523" s="1">
        <v>26.1</v>
      </c>
      <c r="G1523" s="1">
        <v>402.6</v>
      </c>
      <c r="H1523" s="1">
        <v>0.249</v>
      </c>
      <c r="I1523" s="1">
        <v>0.255</v>
      </c>
      <c r="J1523" s="1">
        <v>0.96599999999999997</v>
      </c>
      <c r="K1523" s="1">
        <v>13.27</v>
      </c>
      <c r="L1523" s="1">
        <f t="shared" si="92"/>
        <v>0.94172638436482092</v>
      </c>
      <c r="M1523" s="1">
        <f t="shared" si="93"/>
        <v>12.936551884597487</v>
      </c>
      <c r="N1523" s="1">
        <v>4.1000000000000002E-2</v>
      </c>
      <c r="O1523" s="1">
        <v>21.49</v>
      </c>
      <c r="P1523" s="1">
        <v>6.899</v>
      </c>
      <c r="Q1523" s="1">
        <v>39</v>
      </c>
      <c r="R1523" s="1">
        <v>799</v>
      </c>
      <c r="S1523" s="1">
        <v>752.8</v>
      </c>
      <c r="T1523" s="1">
        <v>276</v>
      </c>
      <c r="U1523" s="1">
        <v>2222.1999999999998</v>
      </c>
      <c r="V1523">
        <v>1.0249761084</v>
      </c>
      <c r="W1523">
        <f t="shared" si="94"/>
        <v>0.94514700592605549</v>
      </c>
      <c r="X1523">
        <f t="shared" si="95"/>
        <v>12.983541168363102</v>
      </c>
    </row>
    <row r="1524" spans="1:24" x14ac:dyDescent="0.15">
      <c r="A1524" s="98">
        <v>43072.836828703701</v>
      </c>
      <c r="B1524" s="1">
        <v>244.49472222221084</v>
      </c>
      <c r="C1524" s="1">
        <v>244.49</v>
      </c>
      <c r="D1524" s="1">
        <v>18.02</v>
      </c>
      <c r="E1524" s="1">
        <v>2228.3000000000002</v>
      </c>
      <c r="F1524" s="1">
        <v>26.1</v>
      </c>
      <c r="G1524" s="1">
        <v>402.6</v>
      </c>
      <c r="H1524" s="1">
        <v>0.249</v>
      </c>
      <c r="I1524" s="1">
        <v>0.255</v>
      </c>
      <c r="J1524" s="1">
        <v>0.96599999999999997</v>
      </c>
      <c r="K1524" s="1">
        <v>13.27</v>
      </c>
      <c r="L1524" s="1">
        <f t="shared" si="92"/>
        <v>0.94172638436482092</v>
      </c>
      <c r="M1524" s="1">
        <f t="shared" si="93"/>
        <v>12.936551884597487</v>
      </c>
      <c r="N1524" s="1">
        <v>4.1000000000000002E-2</v>
      </c>
      <c r="O1524" s="1">
        <v>21.49</v>
      </c>
      <c r="P1524" s="1">
        <v>6.907</v>
      </c>
      <c r="Q1524" s="1">
        <v>39.1</v>
      </c>
      <c r="R1524" s="1">
        <v>800</v>
      </c>
      <c r="S1524" s="1">
        <v>752.8</v>
      </c>
      <c r="T1524" s="1">
        <v>276</v>
      </c>
      <c r="U1524" s="1">
        <v>2222.1999999999998</v>
      </c>
      <c r="V1524">
        <v>1.0249763196999999</v>
      </c>
      <c r="W1524">
        <f t="shared" si="94"/>
        <v>0.94514681108295673</v>
      </c>
      <c r="X1524">
        <f t="shared" si="95"/>
        <v>12.983538491791755</v>
      </c>
    </row>
    <row r="1525" spans="1:24" x14ac:dyDescent="0.15">
      <c r="A1525" s="98">
        <v>43072.837523148148</v>
      </c>
      <c r="B1525" s="1">
        <v>244.51138888893183</v>
      </c>
      <c r="C1525" s="1">
        <v>244.5</v>
      </c>
      <c r="D1525" s="1">
        <v>18.02</v>
      </c>
      <c r="E1525" s="1">
        <v>2228.2600000000002</v>
      </c>
      <c r="F1525" s="1">
        <v>26.1</v>
      </c>
      <c r="G1525" s="1">
        <v>402.6</v>
      </c>
      <c r="H1525" s="1">
        <v>0.249</v>
      </c>
      <c r="I1525" s="1">
        <v>0.255</v>
      </c>
      <c r="J1525" s="1">
        <v>0.96599999999999997</v>
      </c>
      <c r="K1525" s="1">
        <v>13.27</v>
      </c>
      <c r="L1525" s="1">
        <f t="shared" si="92"/>
        <v>0.94172638436482092</v>
      </c>
      <c r="M1525" s="1">
        <f t="shared" si="93"/>
        <v>12.936551884597487</v>
      </c>
      <c r="N1525" s="1">
        <v>4.1000000000000002E-2</v>
      </c>
      <c r="O1525" s="1">
        <v>21.49</v>
      </c>
      <c r="P1525" s="1">
        <v>6.9059999999999997</v>
      </c>
      <c r="Q1525" s="1">
        <v>39.1</v>
      </c>
      <c r="R1525" s="1">
        <v>800</v>
      </c>
      <c r="S1525" s="1">
        <v>752.8</v>
      </c>
      <c r="T1525" s="1">
        <v>276</v>
      </c>
      <c r="U1525" s="1">
        <v>2222.1999999999998</v>
      </c>
      <c r="V1525">
        <v>1.024961867</v>
      </c>
      <c r="W1525">
        <f t="shared" si="94"/>
        <v>0.94516013833322443</v>
      </c>
      <c r="X1525">
        <f t="shared" si="95"/>
        <v>12.983721569028869</v>
      </c>
    </row>
    <row r="1526" spans="1:24" x14ac:dyDescent="0.15">
      <c r="A1526" s="98">
        <v>43072.838217592594</v>
      </c>
      <c r="B1526" s="1">
        <v>244.52805555565283</v>
      </c>
      <c r="C1526" s="1">
        <v>244.52</v>
      </c>
      <c r="D1526" s="1">
        <v>18.03</v>
      </c>
      <c r="E1526" s="1">
        <v>2228.2399999999998</v>
      </c>
      <c r="F1526" s="1">
        <v>26.1</v>
      </c>
      <c r="G1526" s="1">
        <v>402.6</v>
      </c>
      <c r="H1526" s="1">
        <v>0.249</v>
      </c>
      <c r="I1526" s="1">
        <v>0.255</v>
      </c>
      <c r="J1526" s="1">
        <v>0.96599999999999997</v>
      </c>
      <c r="K1526" s="1">
        <v>13.27</v>
      </c>
      <c r="L1526" s="1">
        <f t="shared" si="92"/>
        <v>0.94172638436482092</v>
      </c>
      <c r="M1526" s="1">
        <f t="shared" si="93"/>
        <v>12.936551884597487</v>
      </c>
      <c r="N1526" s="1">
        <v>4.1000000000000002E-2</v>
      </c>
      <c r="O1526" s="1">
        <v>21.49</v>
      </c>
      <c r="P1526" s="1">
        <v>6.9020000000000001</v>
      </c>
      <c r="Q1526" s="1">
        <v>39.4</v>
      </c>
      <c r="R1526" s="1">
        <v>800</v>
      </c>
      <c r="S1526" s="1">
        <v>752.8</v>
      </c>
      <c r="T1526" s="1">
        <v>276</v>
      </c>
      <c r="U1526" s="1">
        <v>2222.1999999999998</v>
      </c>
      <c r="V1526">
        <v>1.0249774620000001</v>
      </c>
      <c r="W1526">
        <f t="shared" si="94"/>
        <v>0.94514575775130549</v>
      </c>
      <c r="X1526">
        <f t="shared" si="95"/>
        <v>12.983524022111618</v>
      </c>
    </row>
    <row r="1527" spans="1:24" x14ac:dyDescent="0.15">
      <c r="A1527" s="98">
        <v>43072.838912037034</v>
      </c>
      <c r="B1527" s="1">
        <v>244.5447222221992</v>
      </c>
      <c r="C1527" s="1">
        <v>244.54</v>
      </c>
      <c r="D1527" s="1">
        <v>18.03</v>
      </c>
      <c r="E1527" s="1">
        <v>2228.2669999999998</v>
      </c>
      <c r="F1527" s="1">
        <v>26.1</v>
      </c>
      <c r="G1527" s="1">
        <v>402.6</v>
      </c>
      <c r="H1527" s="1">
        <v>0.249</v>
      </c>
      <c r="I1527" s="1">
        <v>0.255</v>
      </c>
      <c r="J1527" s="1">
        <v>0.96599999999999997</v>
      </c>
      <c r="K1527" s="1">
        <v>13.27</v>
      </c>
      <c r="L1527" s="1">
        <f t="shared" si="92"/>
        <v>0.94172638436482092</v>
      </c>
      <c r="M1527" s="1">
        <f t="shared" si="93"/>
        <v>12.936551884597487</v>
      </c>
      <c r="N1527" s="1">
        <v>4.1000000000000002E-2</v>
      </c>
      <c r="O1527" s="1">
        <v>21.49</v>
      </c>
      <c r="P1527" s="1">
        <v>6.8890000000000002</v>
      </c>
      <c r="Q1527" s="1">
        <v>39.4</v>
      </c>
      <c r="R1527" s="1">
        <v>800</v>
      </c>
      <c r="S1527" s="1">
        <v>752.8</v>
      </c>
      <c r="T1527" s="1">
        <v>276</v>
      </c>
      <c r="U1527" s="1">
        <v>2222.1999999999998</v>
      </c>
      <c r="V1527">
        <v>1.0249888426</v>
      </c>
      <c r="W1527">
        <f t="shared" si="94"/>
        <v>0.94513526366067391</v>
      </c>
      <c r="X1527">
        <f t="shared" si="95"/>
        <v>12.983379864158533</v>
      </c>
    </row>
    <row r="1528" spans="1:24" x14ac:dyDescent="0.15">
      <c r="A1528" s="98">
        <v>43072.839606481481</v>
      </c>
      <c r="B1528" s="1">
        <v>244.56138888892019</v>
      </c>
      <c r="C1528" s="1">
        <v>244.55</v>
      </c>
      <c r="D1528" s="1">
        <v>18.03</v>
      </c>
      <c r="E1528" s="1">
        <v>2228.605</v>
      </c>
      <c r="F1528" s="1">
        <v>26.1</v>
      </c>
      <c r="G1528" s="1">
        <v>402.6</v>
      </c>
      <c r="H1528" s="1">
        <v>0.249</v>
      </c>
      <c r="I1528" s="1">
        <v>0.255</v>
      </c>
      <c r="J1528" s="1">
        <v>0.96599999999999997</v>
      </c>
      <c r="K1528" s="1">
        <v>13.27</v>
      </c>
      <c r="L1528" s="1">
        <f t="shared" si="92"/>
        <v>0.94172638436482092</v>
      </c>
      <c r="M1528" s="1">
        <f t="shared" si="93"/>
        <v>12.936551884597487</v>
      </c>
      <c r="N1528" s="1">
        <v>4.1000000000000002E-2</v>
      </c>
      <c r="O1528" s="1">
        <v>21.49</v>
      </c>
      <c r="P1528" s="1">
        <v>6.9029999999999996</v>
      </c>
      <c r="Q1528" s="1">
        <v>39.200000000000003</v>
      </c>
      <c r="R1528" s="1">
        <v>800</v>
      </c>
      <c r="S1528" s="1">
        <v>752.8</v>
      </c>
      <c r="T1528" s="1">
        <v>276</v>
      </c>
      <c r="U1528" s="1">
        <v>2222.1999999999998</v>
      </c>
      <c r="V1528">
        <v>1.0249895536</v>
      </c>
      <c r="W1528">
        <f t="shared" si="94"/>
        <v>0.94513460805284832</v>
      </c>
      <c r="X1528">
        <f t="shared" si="95"/>
        <v>12.983370858034469</v>
      </c>
    </row>
    <row r="1529" spans="1:24" x14ac:dyDescent="0.15">
      <c r="A1529" s="98">
        <v>43072.840300925927</v>
      </c>
      <c r="B1529" s="1">
        <v>244.57805555564119</v>
      </c>
      <c r="C1529" s="1">
        <v>244.57</v>
      </c>
      <c r="D1529" s="1">
        <v>18.03</v>
      </c>
      <c r="E1529" s="1">
        <v>2228.4769999999999</v>
      </c>
      <c r="F1529" s="1">
        <v>26.1</v>
      </c>
      <c r="G1529" s="1">
        <v>402.6</v>
      </c>
      <c r="H1529" s="1">
        <v>0.249</v>
      </c>
      <c r="I1529" s="1">
        <v>0.255</v>
      </c>
      <c r="J1529" s="1">
        <v>0.96599999999999997</v>
      </c>
      <c r="K1529" s="1">
        <v>13.27</v>
      </c>
      <c r="L1529" s="1">
        <f t="shared" si="92"/>
        <v>0.94172638436482092</v>
      </c>
      <c r="M1529" s="1">
        <f t="shared" si="93"/>
        <v>12.936551884597487</v>
      </c>
      <c r="N1529" s="1">
        <v>4.1000000000000002E-2</v>
      </c>
      <c r="O1529" s="1">
        <v>21.49</v>
      </c>
      <c r="P1529" s="1">
        <v>6.9139999999999997</v>
      </c>
      <c r="Q1529" s="1">
        <v>39.5</v>
      </c>
      <c r="R1529" s="1">
        <v>800</v>
      </c>
      <c r="S1529" s="1">
        <v>752.8</v>
      </c>
      <c r="T1529" s="1">
        <v>276</v>
      </c>
      <c r="U1529" s="1">
        <v>2222.1999999999998</v>
      </c>
      <c r="V1529">
        <v>1.0249951555000001</v>
      </c>
      <c r="W1529">
        <f t="shared" si="94"/>
        <v>0.94512944261422893</v>
      </c>
      <c r="X1529">
        <f t="shared" si="95"/>
        <v>12.983299900094014</v>
      </c>
    </row>
    <row r="1530" spans="1:24" x14ac:dyDescent="0.15">
      <c r="A1530" s="98">
        <v>43072.840995370374</v>
      </c>
      <c r="B1530" s="1">
        <v>244.59472222236218</v>
      </c>
      <c r="C1530" s="1">
        <v>244.59</v>
      </c>
      <c r="D1530" s="1">
        <v>18.03</v>
      </c>
      <c r="E1530" s="1">
        <v>2228.2759999999998</v>
      </c>
      <c r="F1530" s="1">
        <v>26.1</v>
      </c>
      <c r="G1530" s="1">
        <v>402.6</v>
      </c>
      <c r="H1530" s="1">
        <v>0.249</v>
      </c>
      <c r="I1530" s="1">
        <v>0.255</v>
      </c>
      <c r="J1530" s="1">
        <v>0.96599999999999997</v>
      </c>
      <c r="K1530" s="1">
        <v>13.27</v>
      </c>
      <c r="L1530" s="1">
        <f t="shared" si="92"/>
        <v>0.94172638436482092</v>
      </c>
      <c r="M1530" s="1">
        <f t="shared" si="93"/>
        <v>12.936551884597487</v>
      </c>
      <c r="N1530" s="1">
        <v>4.1000000000000002E-2</v>
      </c>
      <c r="O1530" s="1">
        <v>21.49</v>
      </c>
      <c r="P1530" s="1">
        <v>6.9080000000000004</v>
      </c>
      <c r="Q1530" s="1">
        <v>39.5</v>
      </c>
      <c r="R1530" s="1">
        <v>800</v>
      </c>
      <c r="S1530" s="1">
        <v>752.8</v>
      </c>
      <c r="T1530" s="1">
        <v>276</v>
      </c>
      <c r="U1530" s="1">
        <v>2222.1999999999998</v>
      </c>
      <c r="V1530">
        <v>1.0250256199999999</v>
      </c>
      <c r="W1530">
        <f t="shared" si="94"/>
        <v>0.94510135268618967</v>
      </c>
      <c r="X1530">
        <f t="shared" si="95"/>
        <v>12.982914027065979</v>
      </c>
    </row>
    <row r="1531" spans="1:24" x14ac:dyDescent="0.15">
      <c r="A1531" s="98">
        <v>43072.841689814813</v>
      </c>
      <c r="B1531" s="1">
        <v>244.61138888890855</v>
      </c>
      <c r="C1531" s="1">
        <v>244.6</v>
      </c>
      <c r="D1531" s="1">
        <v>18.03</v>
      </c>
      <c r="E1531" s="1">
        <v>2228.0160000000001</v>
      </c>
      <c r="F1531" s="1">
        <v>26.1</v>
      </c>
      <c r="G1531" s="1">
        <v>402.6</v>
      </c>
      <c r="H1531" s="1">
        <v>0.249</v>
      </c>
      <c r="I1531" s="1">
        <v>0.255</v>
      </c>
      <c r="J1531" s="1">
        <v>0.96599999999999997</v>
      </c>
      <c r="K1531" s="1">
        <v>13.27</v>
      </c>
      <c r="L1531" s="1">
        <f t="shared" si="92"/>
        <v>0.94172638436482092</v>
      </c>
      <c r="M1531" s="1">
        <f t="shared" si="93"/>
        <v>12.936551884597487</v>
      </c>
      <c r="N1531" s="1">
        <v>4.1000000000000002E-2</v>
      </c>
      <c r="O1531" s="1">
        <v>21.49</v>
      </c>
      <c r="P1531" s="1">
        <v>6.9</v>
      </c>
      <c r="Q1531" s="1">
        <v>39.9</v>
      </c>
      <c r="R1531" s="1">
        <v>800</v>
      </c>
      <c r="S1531" s="1">
        <v>752.8</v>
      </c>
      <c r="T1531" s="1">
        <v>276</v>
      </c>
      <c r="U1531" s="1">
        <v>2222.1999999999998</v>
      </c>
      <c r="V1531">
        <v>1.0250455990999998</v>
      </c>
      <c r="W1531">
        <f t="shared" si="94"/>
        <v>0.94508293177452285</v>
      </c>
      <c r="X1531">
        <f t="shared" si="95"/>
        <v>12.982660977896396</v>
      </c>
    </row>
    <row r="1532" spans="1:24" x14ac:dyDescent="0.15">
      <c r="A1532" s="98">
        <v>43072.84238425926</v>
      </c>
      <c r="B1532" s="1">
        <v>244.62805555562954</v>
      </c>
      <c r="C1532" s="1">
        <v>244.62</v>
      </c>
      <c r="D1532" s="1">
        <v>18.03</v>
      </c>
      <c r="E1532" s="1">
        <v>2227.779</v>
      </c>
      <c r="F1532" s="1">
        <v>26.1</v>
      </c>
      <c r="G1532" s="1">
        <v>402.6</v>
      </c>
      <c r="H1532" s="1">
        <v>0.249</v>
      </c>
      <c r="I1532" s="1">
        <v>0.255</v>
      </c>
      <c r="J1532" s="1">
        <v>0.96599999999999997</v>
      </c>
      <c r="K1532" s="1">
        <v>13.27</v>
      </c>
      <c r="L1532" s="1">
        <f t="shared" si="92"/>
        <v>0.94172638436482092</v>
      </c>
      <c r="M1532" s="1">
        <f t="shared" si="93"/>
        <v>12.936551884597487</v>
      </c>
      <c r="N1532" s="1">
        <v>4.1000000000000002E-2</v>
      </c>
      <c r="O1532" s="1">
        <v>21.49</v>
      </c>
      <c r="P1532" s="1">
        <v>6.8929999999999998</v>
      </c>
      <c r="Q1532" s="1">
        <v>40</v>
      </c>
      <c r="R1532" s="1">
        <v>800</v>
      </c>
      <c r="S1532" s="1">
        <v>752.8</v>
      </c>
      <c r="T1532" s="1">
        <v>276</v>
      </c>
      <c r="U1532" s="1">
        <v>2222.1999999999998</v>
      </c>
      <c r="V1532">
        <v>1.0250322596999999</v>
      </c>
      <c r="W1532">
        <f t="shared" si="94"/>
        <v>0.94509523074281454</v>
      </c>
      <c r="X1532">
        <f t="shared" si="95"/>
        <v>12.982829929562266</v>
      </c>
    </row>
    <row r="1533" spans="1:24" x14ac:dyDescent="0.15">
      <c r="A1533" s="98">
        <v>43072.843078703707</v>
      </c>
      <c r="B1533" s="1">
        <v>244.64472222235054</v>
      </c>
      <c r="C1533" s="1">
        <v>244.64</v>
      </c>
      <c r="D1533" s="1">
        <v>18.03</v>
      </c>
      <c r="E1533" s="1">
        <v>2227.8229999999999</v>
      </c>
      <c r="F1533" s="1">
        <v>26.1</v>
      </c>
      <c r="G1533" s="1">
        <v>402.6</v>
      </c>
      <c r="H1533" s="1">
        <v>0.249</v>
      </c>
      <c r="I1533" s="1">
        <v>0.255</v>
      </c>
      <c r="J1533" s="1">
        <v>0.96599999999999997</v>
      </c>
      <c r="K1533" s="1">
        <v>13.27</v>
      </c>
      <c r="L1533" s="1">
        <f t="shared" si="92"/>
        <v>0.94172638436482092</v>
      </c>
      <c r="M1533" s="1">
        <f t="shared" si="93"/>
        <v>12.936551884597487</v>
      </c>
      <c r="N1533" s="1">
        <v>4.1000000000000002E-2</v>
      </c>
      <c r="O1533" s="1">
        <v>21.49</v>
      </c>
      <c r="P1533" s="1">
        <v>6.91</v>
      </c>
      <c r="Q1533" s="1">
        <v>39.1</v>
      </c>
      <c r="R1533" s="1">
        <v>800</v>
      </c>
      <c r="S1533" s="1">
        <v>752.8</v>
      </c>
      <c r="T1533" s="1">
        <v>276</v>
      </c>
      <c r="U1533" s="1">
        <v>2222.1999999999998</v>
      </c>
      <c r="V1533">
        <v>1.0250114295999999</v>
      </c>
      <c r="W1533">
        <f t="shared" si="94"/>
        <v>0.94511443680003238</v>
      </c>
      <c r="X1533">
        <f t="shared" si="95"/>
        <v>12.983093764323426</v>
      </c>
    </row>
    <row r="1534" spans="1:24" x14ac:dyDescent="0.15">
      <c r="A1534" s="98">
        <v>43072.843773148146</v>
      </c>
      <c r="B1534" s="1">
        <v>244.66138888889691</v>
      </c>
      <c r="C1534" s="1">
        <v>244.65</v>
      </c>
      <c r="D1534" s="1">
        <v>18.03</v>
      </c>
      <c r="E1534" s="1">
        <v>2227.96</v>
      </c>
      <c r="F1534" s="1">
        <v>26.1</v>
      </c>
      <c r="G1534" s="1">
        <v>402.6</v>
      </c>
      <c r="H1534" s="1">
        <v>0.248</v>
      </c>
      <c r="I1534" s="1">
        <v>0.255</v>
      </c>
      <c r="J1534" s="1">
        <v>0.96599999999999997</v>
      </c>
      <c r="K1534" s="1">
        <v>13.27</v>
      </c>
      <c r="L1534" s="1">
        <f t="shared" si="92"/>
        <v>0.94172638436482092</v>
      </c>
      <c r="M1534" s="1">
        <f t="shared" si="93"/>
        <v>12.936551884597487</v>
      </c>
      <c r="N1534" s="1">
        <v>4.1000000000000002E-2</v>
      </c>
      <c r="O1534" s="1">
        <v>21.49</v>
      </c>
      <c r="P1534" s="1">
        <v>6.9210000000000003</v>
      </c>
      <c r="Q1534" s="1">
        <v>39.5</v>
      </c>
      <c r="R1534" s="1">
        <v>800</v>
      </c>
      <c r="S1534" s="1">
        <v>752.8</v>
      </c>
      <c r="T1534" s="1">
        <v>276</v>
      </c>
      <c r="U1534" s="1">
        <v>2222.1999999999998</v>
      </c>
      <c r="V1534">
        <v>1.0250063498999999</v>
      </c>
      <c r="W1534">
        <f t="shared" si="94"/>
        <v>0.94511912057375247</v>
      </c>
      <c r="X1534">
        <f t="shared" si="95"/>
        <v>12.98315810560424</v>
      </c>
    </row>
    <row r="1535" spans="1:24" x14ac:dyDescent="0.15">
      <c r="A1535" s="98">
        <v>43072.844467592593</v>
      </c>
      <c r="B1535" s="1">
        <v>244.6780555556179</v>
      </c>
      <c r="C1535" s="1">
        <v>244.67</v>
      </c>
      <c r="D1535" s="1">
        <v>18.03</v>
      </c>
      <c r="E1535" s="1">
        <v>2227.9380000000001</v>
      </c>
      <c r="F1535" s="1">
        <v>26.1</v>
      </c>
      <c r="G1535" s="1">
        <v>402.6</v>
      </c>
      <c r="H1535" s="1">
        <v>0.248</v>
      </c>
      <c r="I1535" s="1">
        <v>0.255</v>
      </c>
      <c r="J1535" s="1">
        <v>0.96599999999999997</v>
      </c>
      <c r="K1535" s="1">
        <v>13.27</v>
      </c>
      <c r="L1535" s="1">
        <f t="shared" si="92"/>
        <v>0.94172638436482092</v>
      </c>
      <c r="M1535" s="1">
        <f t="shared" si="93"/>
        <v>12.936551884597487</v>
      </c>
      <c r="N1535" s="1">
        <v>4.1000000000000002E-2</v>
      </c>
      <c r="O1535" s="1">
        <v>21.49</v>
      </c>
      <c r="P1535" s="1">
        <v>6.91</v>
      </c>
      <c r="Q1535" s="1">
        <v>40.200000000000003</v>
      </c>
      <c r="R1535" s="1">
        <v>800</v>
      </c>
      <c r="S1535" s="1">
        <v>752.8</v>
      </c>
      <c r="T1535" s="1">
        <v>276</v>
      </c>
      <c r="U1535" s="1">
        <v>2222.1999999999998</v>
      </c>
      <c r="V1535">
        <v>1.0249908269000001</v>
      </c>
      <c r="W1535">
        <f t="shared" si="94"/>
        <v>0.945133433954637</v>
      </c>
      <c r="X1535">
        <f t="shared" si="95"/>
        <v>12.983354729376845</v>
      </c>
    </row>
    <row r="1536" spans="1:24" x14ac:dyDescent="0.15">
      <c r="A1536" s="98">
        <v>43072.84516203704</v>
      </c>
      <c r="B1536" s="1">
        <v>244.6947222223389</v>
      </c>
      <c r="C1536" s="1">
        <v>244.69</v>
      </c>
      <c r="D1536" s="1">
        <v>18.03</v>
      </c>
      <c r="E1536" s="1">
        <v>2227.8380000000002</v>
      </c>
      <c r="F1536" s="1">
        <v>26.1</v>
      </c>
      <c r="G1536" s="1">
        <v>402.6</v>
      </c>
      <c r="H1536" s="1">
        <v>0.249</v>
      </c>
      <c r="I1536" s="1">
        <v>0.255</v>
      </c>
      <c r="J1536" s="1">
        <v>0.96599999999999997</v>
      </c>
      <c r="K1536" s="1">
        <v>13.27</v>
      </c>
      <c r="L1536" s="1">
        <f t="shared" si="92"/>
        <v>0.94172638436482092</v>
      </c>
      <c r="M1536" s="1">
        <f t="shared" si="93"/>
        <v>12.936551884597487</v>
      </c>
      <c r="N1536" s="1">
        <v>4.1000000000000002E-2</v>
      </c>
      <c r="O1536" s="1">
        <v>21.49</v>
      </c>
      <c r="P1536" s="1">
        <v>6.8979999999999997</v>
      </c>
      <c r="Q1536" s="1">
        <v>39.9</v>
      </c>
      <c r="R1536" s="1">
        <v>800</v>
      </c>
      <c r="S1536" s="1">
        <v>752.8</v>
      </c>
      <c r="T1536" s="1">
        <v>276</v>
      </c>
      <c r="U1536" s="1">
        <v>2222.1999999999998</v>
      </c>
      <c r="V1536">
        <v>1.0250202013</v>
      </c>
      <c r="W1536">
        <f t="shared" si="94"/>
        <v>0.94510634890059897</v>
      </c>
      <c r="X1536">
        <f t="shared" si="95"/>
        <v>12.9829826603633</v>
      </c>
    </row>
    <row r="1537" spans="1:24" x14ac:dyDescent="0.15">
      <c r="A1537" s="98">
        <v>43072.845856481479</v>
      </c>
      <c r="B1537" s="1">
        <v>244.71138888888527</v>
      </c>
      <c r="C1537" s="1">
        <v>244.7</v>
      </c>
      <c r="D1537" s="1">
        <v>18.03</v>
      </c>
      <c r="E1537" s="1">
        <v>2227.7379999999998</v>
      </c>
      <c r="F1537" s="1">
        <v>26.1</v>
      </c>
      <c r="G1537" s="1">
        <v>402.6</v>
      </c>
      <c r="H1537" s="1">
        <v>0.249</v>
      </c>
      <c r="I1537" s="1">
        <v>0.255</v>
      </c>
      <c r="J1537" s="1">
        <v>0.96599999999999997</v>
      </c>
      <c r="K1537" s="1">
        <v>13.27</v>
      </c>
      <c r="L1537" s="1">
        <f t="shared" si="92"/>
        <v>0.94172638436482092</v>
      </c>
      <c r="M1537" s="1">
        <f t="shared" si="93"/>
        <v>12.936551884597487</v>
      </c>
      <c r="N1537" s="1">
        <v>4.1000000000000002E-2</v>
      </c>
      <c r="O1537" s="1">
        <v>21.49</v>
      </c>
      <c r="P1537" s="1">
        <v>6.89</v>
      </c>
      <c r="Q1537" s="1">
        <v>39.6</v>
      </c>
      <c r="R1537" s="1">
        <v>800</v>
      </c>
      <c r="S1537" s="1">
        <v>752.8</v>
      </c>
      <c r="T1537" s="1">
        <v>276</v>
      </c>
      <c r="U1537" s="1">
        <v>2222.1999999999998</v>
      </c>
      <c r="V1537">
        <v>1.0250352132999998</v>
      </c>
      <c r="W1537">
        <f t="shared" si="94"/>
        <v>0.94509250748683538</v>
      </c>
      <c r="X1537">
        <f t="shared" si="95"/>
        <v>12.982792520031373</v>
      </c>
    </row>
    <row r="1538" spans="1:24" x14ac:dyDescent="0.15">
      <c r="A1538" s="98">
        <v>43072.846550925926</v>
      </c>
      <c r="B1538" s="1">
        <v>244.72805555560626</v>
      </c>
      <c r="C1538" s="1">
        <v>244.72</v>
      </c>
      <c r="D1538" s="1">
        <v>18.03</v>
      </c>
      <c r="E1538" s="1">
        <v>2227.64</v>
      </c>
      <c r="F1538" s="1">
        <v>26.1</v>
      </c>
      <c r="G1538" s="1">
        <v>402.6</v>
      </c>
      <c r="H1538" s="1">
        <v>0.248</v>
      </c>
      <c r="I1538" s="1">
        <v>0.255</v>
      </c>
      <c r="J1538" s="1">
        <v>0.96599999999999997</v>
      </c>
      <c r="K1538" s="1">
        <v>13.27</v>
      </c>
      <c r="L1538" s="1">
        <f t="shared" ref="L1538:L1601" si="96">(J1538*20.95)/O1538</f>
        <v>0.94172638436482092</v>
      </c>
      <c r="M1538" s="1">
        <f t="shared" ref="M1538:M1601" si="97">(K1538*20.95)/O1538</f>
        <v>12.936551884597487</v>
      </c>
      <c r="N1538" s="1">
        <v>4.1000000000000002E-2</v>
      </c>
      <c r="O1538" s="1">
        <v>21.49</v>
      </c>
      <c r="P1538" s="1">
        <v>6.9089999999999998</v>
      </c>
      <c r="Q1538" s="1">
        <v>39.799999999999997</v>
      </c>
      <c r="R1538" s="1">
        <v>800</v>
      </c>
      <c r="S1538" s="1">
        <v>752.8</v>
      </c>
      <c r="T1538" s="1">
        <v>276</v>
      </c>
      <c r="U1538" s="1">
        <v>2222.1999999999998</v>
      </c>
      <c r="V1538">
        <v>1.0250251409</v>
      </c>
      <c r="W1538">
        <f t="shared" si="94"/>
        <v>0.94510179442955744</v>
      </c>
      <c r="X1538">
        <f t="shared" si="95"/>
        <v>12.982920095321147</v>
      </c>
    </row>
    <row r="1539" spans="1:24" x14ac:dyDescent="0.15">
      <c r="A1539" s="98">
        <v>43072.847245370373</v>
      </c>
      <c r="B1539" s="1">
        <v>244.74472222232725</v>
      </c>
      <c r="C1539" s="1">
        <v>244.74</v>
      </c>
      <c r="D1539" s="1">
        <v>18.04</v>
      </c>
      <c r="E1539" s="1">
        <v>2227.7550000000001</v>
      </c>
      <c r="F1539" s="1">
        <v>26.1</v>
      </c>
      <c r="G1539" s="1">
        <v>402.6</v>
      </c>
      <c r="H1539" s="1">
        <v>0.248</v>
      </c>
      <c r="I1539" s="1">
        <v>0.255</v>
      </c>
      <c r="J1539" s="1">
        <v>0.96599999999999997</v>
      </c>
      <c r="K1539" s="1">
        <v>13.27</v>
      </c>
      <c r="L1539" s="1">
        <f t="shared" si="96"/>
        <v>0.94172638436482092</v>
      </c>
      <c r="M1539" s="1">
        <f t="shared" si="97"/>
        <v>12.936551884597487</v>
      </c>
      <c r="N1539" s="1">
        <v>4.1000000000000002E-2</v>
      </c>
      <c r="O1539" s="1">
        <v>21.49</v>
      </c>
      <c r="P1539" s="1">
        <v>6.9189999999999996</v>
      </c>
      <c r="Q1539" s="1">
        <v>39.6</v>
      </c>
      <c r="R1539" s="1">
        <v>800</v>
      </c>
      <c r="S1539" s="1">
        <v>752.8</v>
      </c>
      <c r="T1539" s="1">
        <v>276</v>
      </c>
      <c r="U1539" s="1">
        <v>2222.1999999999998</v>
      </c>
      <c r="V1539">
        <v>1.0250108483</v>
      </c>
      <c r="W1539">
        <f t="shared" ref="W1539:W1602" si="98">J1539*(Z$1/V1539)</f>
        <v>0.94511497278950307</v>
      </c>
      <c r="X1539">
        <f t="shared" ref="X1539:X1602" si="99">K1539*(Z$1/V1539)</f>
        <v>12.983101127242968</v>
      </c>
    </row>
    <row r="1540" spans="1:24" x14ac:dyDescent="0.15">
      <c r="A1540" s="98">
        <v>43072.847939814812</v>
      </c>
      <c r="B1540" s="1">
        <v>244.76138888887363</v>
      </c>
      <c r="C1540" s="1">
        <v>244.75</v>
      </c>
      <c r="D1540" s="1">
        <v>18.04</v>
      </c>
      <c r="E1540" s="1">
        <v>2227.8989999999999</v>
      </c>
      <c r="F1540" s="1">
        <v>26.1</v>
      </c>
      <c r="G1540" s="1">
        <v>402.6</v>
      </c>
      <c r="H1540" s="1">
        <v>0.249</v>
      </c>
      <c r="I1540" s="1">
        <v>0.255</v>
      </c>
      <c r="J1540" s="1">
        <v>0.96599999999999997</v>
      </c>
      <c r="K1540" s="1">
        <v>13.27</v>
      </c>
      <c r="L1540" s="1">
        <f t="shared" si="96"/>
        <v>0.94172638436482092</v>
      </c>
      <c r="M1540" s="1">
        <f t="shared" si="97"/>
        <v>12.936551884597487</v>
      </c>
      <c r="N1540" s="1">
        <v>4.1000000000000002E-2</v>
      </c>
      <c r="O1540" s="1">
        <v>21.49</v>
      </c>
      <c r="P1540" s="1">
        <v>6.91</v>
      </c>
      <c r="Q1540" s="1">
        <v>39.700000000000003</v>
      </c>
      <c r="R1540" s="1">
        <v>800</v>
      </c>
      <c r="S1540" s="1">
        <v>752.8</v>
      </c>
      <c r="T1540" s="1">
        <v>276</v>
      </c>
      <c r="U1540" s="1">
        <v>2222.1999999999998</v>
      </c>
      <c r="V1540">
        <v>1.0250130558000001</v>
      </c>
      <c r="W1540">
        <f t="shared" si="98"/>
        <v>0.94511293736049984</v>
      </c>
      <c r="X1540">
        <f t="shared" si="99"/>
        <v>12.98307316643254</v>
      </c>
    </row>
    <row r="1541" spans="1:24" x14ac:dyDescent="0.15">
      <c r="A1541" s="98">
        <v>43072.848634259259</v>
      </c>
      <c r="B1541" s="1">
        <v>244.77805555559462</v>
      </c>
      <c r="C1541" s="1">
        <v>244.77</v>
      </c>
      <c r="D1541" s="1">
        <v>18.04</v>
      </c>
      <c r="E1541" s="1">
        <v>2227.8380000000002</v>
      </c>
      <c r="F1541" s="1">
        <v>26.1</v>
      </c>
      <c r="G1541" s="1">
        <v>402.6</v>
      </c>
      <c r="H1541" s="1">
        <v>0.249</v>
      </c>
      <c r="I1541" s="1">
        <v>0.255</v>
      </c>
      <c r="J1541" s="1">
        <v>0.96599999999999997</v>
      </c>
      <c r="K1541" s="1">
        <v>13.27</v>
      </c>
      <c r="L1541" s="1">
        <f t="shared" si="96"/>
        <v>0.94172638436482092</v>
      </c>
      <c r="M1541" s="1">
        <f t="shared" si="97"/>
        <v>12.936551884597487</v>
      </c>
      <c r="N1541" s="1">
        <v>4.1000000000000002E-2</v>
      </c>
      <c r="O1541" s="1">
        <v>21.49</v>
      </c>
      <c r="P1541" s="1">
        <v>6.8979999999999997</v>
      </c>
      <c r="Q1541" s="1">
        <v>39.6</v>
      </c>
      <c r="R1541" s="1">
        <v>799</v>
      </c>
      <c r="S1541" s="1">
        <v>752.8</v>
      </c>
      <c r="T1541" s="1">
        <v>276</v>
      </c>
      <c r="U1541" s="1">
        <v>2222.1999999999998</v>
      </c>
      <c r="V1541">
        <v>1.0250039192</v>
      </c>
      <c r="W1541">
        <f t="shared" si="98"/>
        <v>0.94512136183449635</v>
      </c>
      <c r="X1541">
        <f t="shared" si="99"/>
        <v>12.983188893937646</v>
      </c>
    </row>
    <row r="1542" spans="1:24" x14ac:dyDescent="0.15">
      <c r="A1542" s="98">
        <v>43072.849328703705</v>
      </c>
      <c r="B1542" s="1">
        <v>244.79472222231561</v>
      </c>
      <c r="C1542" s="1">
        <v>244.79</v>
      </c>
      <c r="D1542" s="1">
        <v>18.04</v>
      </c>
      <c r="E1542" s="1">
        <v>2227.6779999999999</v>
      </c>
      <c r="F1542" s="1">
        <v>26.1</v>
      </c>
      <c r="G1542" s="1">
        <v>402.6</v>
      </c>
      <c r="H1542" s="1">
        <v>0.249</v>
      </c>
      <c r="I1542" s="1">
        <v>0.255</v>
      </c>
      <c r="J1542" s="1">
        <v>0.96599999999999997</v>
      </c>
      <c r="K1542" s="1">
        <v>13.27</v>
      </c>
      <c r="L1542" s="1">
        <f t="shared" si="96"/>
        <v>0.94216480446927375</v>
      </c>
      <c r="M1542" s="1">
        <f t="shared" si="97"/>
        <v>12.942574487895715</v>
      </c>
      <c r="N1542" s="1">
        <v>4.2000000000000003E-2</v>
      </c>
      <c r="O1542" s="1">
        <v>21.48</v>
      </c>
      <c r="P1542" s="1">
        <v>6.89</v>
      </c>
      <c r="Q1542" s="1">
        <v>39.5</v>
      </c>
      <c r="R1542" s="1">
        <v>799</v>
      </c>
      <c r="S1542" s="1">
        <v>752.8</v>
      </c>
      <c r="T1542" s="1">
        <v>276</v>
      </c>
      <c r="U1542" s="1">
        <v>2222.3000000000002</v>
      </c>
      <c r="V1542">
        <v>1.0249601483999999</v>
      </c>
      <c r="W1542">
        <f t="shared" si="98"/>
        <v>0.94516172312870772</v>
      </c>
      <c r="X1542">
        <f t="shared" si="99"/>
        <v>12.983743339459577</v>
      </c>
    </row>
    <row r="1543" spans="1:24" x14ac:dyDescent="0.15">
      <c r="A1543" s="98">
        <v>43072.850023148145</v>
      </c>
      <c r="B1543" s="1">
        <v>244.81138888886198</v>
      </c>
      <c r="C1543" s="1">
        <v>244.8</v>
      </c>
      <c r="D1543" s="1">
        <v>18.04</v>
      </c>
      <c r="E1543" s="1">
        <v>2227.654</v>
      </c>
      <c r="F1543" s="1">
        <v>26.1</v>
      </c>
      <c r="G1543" s="1">
        <v>402.6</v>
      </c>
      <c r="H1543" s="1">
        <v>0.249</v>
      </c>
      <c r="I1543" s="1">
        <v>0.255</v>
      </c>
      <c r="J1543" s="1">
        <v>0.96599999999999997</v>
      </c>
      <c r="K1543" s="1">
        <v>13.27</v>
      </c>
      <c r="L1543" s="1">
        <f t="shared" si="96"/>
        <v>0.94216480446927375</v>
      </c>
      <c r="M1543" s="1">
        <f t="shared" si="97"/>
        <v>12.942574487895715</v>
      </c>
      <c r="N1543" s="1">
        <v>4.2000000000000003E-2</v>
      </c>
      <c r="O1543" s="1">
        <v>21.48</v>
      </c>
      <c r="P1543" s="1">
        <v>6.9050000000000002</v>
      </c>
      <c r="Q1543" s="1">
        <v>39.4</v>
      </c>
      <c r="R1543" s="1">
        <v>800</v>
      </c>
      <c r="S1543" s="1">
        <v>752.8</v>
      </c>
      <c r="T1543" s="1">
        <v>276</v>
      </c>
      <c r="U1543" s="1">
        <v>2222.3000000000002</v>
      </c>
      <c r="V1543">
        <v>1.0249455214000001</v>
      </c>
      <c r="W1543">
        <f t="shared" si="98"/>
        <v>0.9451752115339308</v>
      </c>
      <c r="X1543">
        <f t="shared" si="99"/>
        <v>12.983928630491988</v>
      </c>
    </row>
    <row r="1544" spans="1:24" x14ac:dyDescent="0.15">
      <c r="A1544" s="98">
        <v>43072.850717592592</v>
      </c>
      <c r="B1544" s="1">
        <v>244.82805555558298</v>
      </c>
      <c r="C1544" s="1">
        <v>244.82</v>
      </c>
      <c r="D1544" s="1">
        <v>18.04</v>
      </c>
      <c r="E1544" s="1">
        <v>2227.779</v>
      </c>
      <c r="F1544" s="1">
        <v>26.1</v>
      </c>
      <c r="G1544" s="1">
        <v>402.6</v>
      </c>
      <c r="H1544" s="1">
        <v>0.249</v>
      </c>
      <c r="I1544" s="1">
        <v>0.255</v>
      </c>
      <c r="J1544" s="1">
        <v>0.96599999999999997</v>
      </c>
      <c r="K1544" s="1">
        <v>13.27</v>
      </c>
      <c r="L1544" s="1">
        <f t="shared" si="96"/>
        <v>0.94216480446927375</v>
      </c>
      <c r="M1544" s="1">
        <f t="shared" si="97"/>
        <v>12.942574487895715</v>
      </c>
      <c r="N1544" s="1">
        <v>4.1000000000000002E-2</v>
      </c>
      <c r="O1544" s="1">
        <v>21.48</v>
      </c>
      <c r="P1544" s="1">
        <v>6.9160000000000004</v>
      </c>
      <c r="Q1544" s="1">
        <v>39.299999999999997</v>
      </c>
      <c r="R1544" s="1">
        <v>800</v>
      </c>
      <c r="S1544" s="1">
        <v>752.8</v>
      </c>
      <c r="T1544" s="1">
        <v>276</v>
      </c>
      <c r="U1544" s="1">
        <v>2222.3000000000002</v>
      </c>
      <c r="V1544">
        <v>1.0249552071000001</v>
      </c>
      <c r="W1544">
        <f t="shared" si="98"/>
        <v>0.94516627974502621</v>
      </c>
      <c r="X1544">
        <f t="shared" si="99"/>
        <v>12.98380593397153</v>
      </c>
    </row>
    <row r="1545" spans="1:24" x14ac:dyDescent="0.15">
      <c r="A1545" s="98">
        <v>43072.851412037038</v>
      </c>
      <c r="B1545" s="1">
        <v>244.84472222230397</v>
      </c>
      <c r="C1545" s="1">
        <v>244.84</v>
      </c>
      <c r="D1545" s="1">
        <v>18.04</v>
      </c>
      <c r="E1545" s="1">
        <v>2227.7620000000002</v>
      </c>
      <c r="F1545" s="1">
        <v>26.1</v>
      </c>
      <c r="G1545" s="1">
        <v>402.6</v>
      </c>
      <c r="H1545" s="1">
        <v>0.248</v>
      </c>
      <c r="I1545" s="1">
        <v>0.254</v>
      </c>
      <c r="J1545" s="1">
        <v>0.96599999999999997</v>
      </c>
      <c r="K1545" s="1">
        <v>13.27</v>
      </c>
      <c r="L1545" s="1">
        <f t="shared" si="96"/>
        <v>0.94172638436482092</v>
      </c>
      <c r="M1545" s="1">
        <f t="shared" si="97"/>
        <v>12.936551884597487</v>
      </c>
      <c r="N1545" s="1">
        <v>4.1000000000000002E-2</v>
      </c>
      <c r="O1545" s="1">
        <v>21.49</v>
      </c>
      <c r="P1545" s="1">
        <v>6.907</v>
      </c>
      <c r="Q1545" s="1">
        <v>39.700000000000003</v>
      </c>
      <c r="R1545" s="1">
        <v>800</v>
      </c>
      <c r="S1545" s="1">
        <v>752.8</v>
      </c>
      <c r="T1545" s="1">
        <v>276</v>
      </c>
      <c r="U1545" s="1">
        <v>2222.3000000000002</v>
      </c>
      <c r="V1545">
        <v>1.0249349342</v>
      </c>
      <c r="W1545">
        <f t="shared" si="98"/>
        <v>0.9451849748454012</v>
      </c>
      <c r="X1545">
        <f t="shared" si="99"/>
        <v>12.984062749687862</v>
      </c>
    </row>
    <row r="1546" spans="1:24" x14ac:dyDescent="0.15">
      <c r="A1546" s="98">
        <v>43072.852106481485</v>
      </c>
      <c r="B1546" s="1">
        <v>244.86138888902497</v>
      </c>
      <c r="C1546" s="1">
        <v>244.85</v>
      </c>
      <c r="D1546" s="1">
        <v>18.04</v>
      </c>
      <c r="E1546" s="1">
        <v>2227.855</v>
      </c>
      <c r="F1546" s="1">
        <v>26.1</v>
      </c>
      <c r="G1546" s="1">
        <v>402.6</v>
      </c>
      <c r="H1546" s="1">
        <v>0.249</v>
      </c>
      <c r="I1546" s="1">
        <v>0.254</v>
      </c>
      <c r="J1546" s="1">
        <v>0.96599999999999997</v>
      </c>
      <c r="K1546" s="1">
        <v>13.27</v>
      </c>
      <c r="L1546" s="1">
        <f t="shared" si="96"/>
        <v>0.94172638436482092</v>
      </c>
      <c r="M1546" s="1">
        <f t="shared" si="97"/>
        <v>12.936551884597487</v>
      </c>
      <c r="N1546" s="1">
        <v>4.1000000000000002E-2</v>
      </c>
      <c r="O1546" s="1">
        <v>21.49</v>
      </c>
      <c r="P1546" s="1">
        <v>6.8979999999999997</v>
      </c>
      <c r="Q1546" s="1">
        <v>39.700000000000003</v>
      </c>
      <c r="R1546" s="1">
        <v>800</v>
      </c>
      <c r="S1546" s="1">
        <v>752.8</v>
      </c>
      <c r="T1546" s="1">
        <v>276</v>
      </c>
      <c r="U1546" s="1">
        <v>2222.3000000000002</v>
      </c>
      <c r="V1546">
        <v>1.0249239201</v>
      </c>
      <c r="W1546">
        <f t="shared" si="98"/>
        <v>0.94519513204987993</v>
      </c>
      <c r="X1546">
        <f t="shared" si="99"/>
        <v>12.984202279815637</v>
      </c>
    </row>
    <row r="1547" spans="1:24" x14ac:dyDescent="0.15">
      <c r="A1547" s="98">
        <v>43072.852800925924</v>
      </c>
      <c r="B1547" s="1">
        <v>244.87805555557134</v>
      </c>
      <c r="C1547" s="1">
        <v>244.87</v>
      </c>
      <c r="D1547" s="1">
        <v>18.04</v>
      </c>
      <c r="E1547" s="1">
        <v>2227.712</v>
      </c>
      <c r="F1547" s="1">
        <v>26.1</v>
      </c>
      <c r="G1547" s="1">
        <v>402.6</v>
      </c>
      <c r="H1547" s="1">
        <v>0.249</v>
      </c>
      <c r="I1547" s="1">
        <v>0.255</v>
      </c>
      <c r="J1547" s="1">
        <v>0.96599999999999997</v>
      </c>
      <c r="K1547" s="1">
        <v>13.27</v>
      </c>
      <c r="L1547" s="1">
        <f t="shared" si="96"/>
        <v>0.94172638436482092</v>
      </c>
      <c r="M1547" s="1">
        <f t="shared" si="97"/>
        <v>12.936551884597487</v>
      </c>
      <c r="N1547" s="1">
        <v>4.1000000000000002E-2</v>
      </c>
      <c r="O1547" s="1">
        <v>21.49</v>
      </c>
      <c r="P1547" s="1">
        <v>6.8920000000000003</v>
      </c>
      <c r="Q1547" s="1">
        <v>39.299999999999997</v>
      </c>
      <c r="R1547" s="1">
        <v>800</v>
      </c>
      <c r="S1547" s="1">
        <v>752.8</v>
      </c>
      <c r="T1547" s="1">
        <v>276</v>
      </c>
      <c r="U1547" s="1">
        <v>2222.3000000000002</v>
      </c>
      <c r="V1547">
        <v>1.0249530938</v>
      </c>
      <c r="W1547">
        <f t="shared" si="98"/>
        <v>0.94516822853654769</v>
      </c>
      <c r="X1547">
        <f t="shared" si="99"/>
        <v>12.983832704637669</v>
      </c>
    </row>
    <row r="1548" spans="1:24" x14ac:dyDescent="0.15">
      <c r="A1548" s="98">
        <v>43072.853495370371</v>
      </c>
      <c r="B1548" s="1">
        <v>244.89472222229233</v>
      </c>
      <c r="C1548" s="1">
        <v>244.89</v>
      </c>
      <c r="D1548" s="1">
        <v>18.04</v>
      </c>
      <c r="E1548" s="1">
        <v>2227.799</v>
      </c>
      <c r="F1548" s="1">
        <v>26.1</v>
      </c>
      <c r="G1548" s="1">
        <v>402.6</v>
      </c>
      <c r="H1548" s="1">
        <v>0.249</v>
      </c>
      <c r="I1548" s="1">
        <v>0.255</v>
      </c>
      <c r="J1548" s="1">
        <v>0.96599999999999997</v>
      </c>
      <c r="K1548" s="1">
        <v>13.27</v>
      </c>
      <c r="L1548" s="1">
        <f t="shared" si="96"/>
        <v>0.94172638436482092</v>
      </c>
      <c r="M1548" s="1">
        <f t="shared" si="97"/>
        <v>12.936551884597487</v>
      </c>
      <c r="N1548" s="1">
        <v>4.1000000000000002E-2</v>
      </c>
      <c r="O1548" s="1">
        <v>21.49</v>
      </c>
      <c r="P1548" s="1">
        <v>6.9089999999999998</v>
      </c>
      <c r="Q1548" s="1">
        <v>39.4</v>
      </c>
      <c r="R1548" s="1">
        <v>800</v>
      </c>
      <c r="S1548" s="1">
        <v>752.8</v>
      </c>
      <c r="T1548" s="1">
        <v>276</v>
      </c>
      <c r="U1548" s="1">
        <v>2222.3000000000002</v>
      </c>
      <c r="V1548">
        <v>1.0249699872000002</v>
      </c>
      <c r="W1548">
        <f t="shared" si="98"/>
        <v>0.94515265041704022</v>
      </c>
      <c r="X1548">
        <f t="shared" si="99"/>
        <v>12.983618707074662</v>
      </c>
    </row>
    <row r="1549" spans="1:24" x14ac:dyDescent="0.15">
      <c r="A1549" s="98">
        <v>43072.854189814818</v>
      </c>
      <c r="B1549" s="1">
        <v>244.91138888901332</v>
      </c>
      <c r="C1549" s="1">
        <v>244.9</v>
      </c>
      <c r="D1549" s="1">
        <v>18.04</v>
      </c>
      <c r="E1549" s="1">
        <v>2227.6770000000001</v>
      </c>
      <c r="F1549" s="1">
        <v>26.1</v>
      </c>
      <c r="G1549" s="1">
        <v>402.6</v>
      </c>
      <c r="H1549" s="1">
        <v>0.249</v>
      </c>
      <c r="I1549" s="1">
        <v>0.255</v>
      </c>
      <c r="J1549" s="1">
        <v>0.96599999999999997</v>
      </c>
      <c r="K1549" s="1">
        <v>13.27</v>
      </c>
      <c r="L1549" s="1">
        <f t="shared" si="96"/>
        <v>0.94172638436482092</v>
      </c>
      <c r="M1549" s="1">
        <f t="shared" si="97"/>
        <v>12.936551884597487</v>
      </c>
      <c r="N1549" s="1">
        <v>4.1000000000000002E-2</v>
      </c>
      <c r="O1549" s="1">
        <v>21.49</v>
      </c>
      <c r="P1549" s="1">
        <v>6.9189999999999996</v>
      </c>
      <c r="Q1549" s="1">
        <v>39</v>
      </c>
      <c r="R1549" s="1">
        <v>800</v>
      </c>
      <c r="S1549" s="1">
        <v>752.8</v>
      </c>
      <c r="T1549" s="1">
        <v>276</v>
      </c>
      <c r="U1549" s="1">
        <v>2222.3000000000002</v>
      </c>
      <c r="V1549">
        <v>1.0250052984</v>
      </c>
      <c r="W1549">
        <f t="shared" si="98"/>
        <v>0.9451200901226483</v>
      </c>
      <c r="X1549">
        <f t="shared" si="99"/>
        <v>12.983171424355634</v>
      </c>
    </row>
    <row r="1550" spans="1:24" x14ac:dyDescent="0.15">
      <c r="A1550" s="98">
        <v>43072.854884259257</v>
      </c>
      <c r="B1550" s="1">
        <v>244.92805555555969</v>
      </c>
      <c r="C1550" s="1">
        <v>244.92</v>
      </c>
      <c r="D1550" s="1">
        <v>18.04</v>
      </c>
      <c r="E1550" s="1">
        <v>2227.5430000000001</v>
      </c>
      <c r="F1550" s="1">
        <v>26.1</v>
      </c>
      <c r="G1550" s="1">
        <v>402.6</v>
      </c>
      <c r="H1550" s="1">
        <v>0.248</v>
      </c>
      <c r="I1550" s="1">
        <v>0.255</v>
      </c>
      <c r="J1550" s="1">
        <v>0.96699999999999997</v>
      </c>
      <c r="K1550" s="1">
        <v>13.27</v>
      </c>
      <c r="L1550" s="1">
        <f t="shared" si="96"/>
        <v>0.94270125639832481</v>
      </c>
      <c r="M1550" s="1">
        <f t="shared" si="97"/>
        <v>12.936551884597487</v>
      </c>
      <c r="N1550" s="1">
        <v>4.1000000000000002E-2</v>
      </c>
      <c r="O1550" s="1">
        <v>21.49</v>
      </c>
      <c r="P1550" s="1">
        <v>6.9109999999999996</v>
      </c>
      <c r="Q1550" s="1">
        <v>39.5</v>
      </c>
      <c r="R1550" s="1">
        <v>800</v>
      </c>
      <c r="S1550" s="1">
        <v>752.8</v>
      </c>
      <c r="T1550" s="1">
        <v>276</v>
      </c>
      <c r="U1550" s="1">
        <v>2222.3000000000002</v>
      </c>
      <c r="V1550">
        <v>1.0250263522</v>
      </c>
      <c r="W1550">
        <f t="shared" si="98"/>
        <v>0.94607904266912357</v>
      </c>
      <c r="X1550">
        <f t="shared" si="99"/>
        <v>12.982904753070599</v>
      </c>
    </row>
    <row r="1551" spans="1:24" x14ac:dyDescent="0.15">
      <c r="A1551" s="98">
        <v>43072.855578703704</v>
      </c>
      <c r="B1551" s="1">
        <v>244.94472222228069</v>
      </c>
      <c r="C1551" s="1">
        <v>244.94</v>
      </c>
      <c r="D1551" s="1">
        <v>18.04</v>
      </c>
      <c r="E1551" s="1">
        <v>2227.8620000000001</v>
      </c>
      <c r="F1551" s="1">
        <v>26.1</v>
      </c>
      <c r="G1551" s="1">
        <v>402.6</v>
      </c>
      <c r="H1551" s="1">
        <v>0.248</v>
      </c>
      <c r="I1551" s="1">
        <v>0.255</v>
      </c>
      <c r="J1551" s="1">
        <v>0.97199999999999998</v>
      </c>
      <c r="K1551" s="1">
        <v>13.27</v>
      </c>
      <c r="L1551" s="1">
        <f t="shared" si="96"/>
        <v>0.94757561656584455</v>
      </c>
      <c r="M1551" s="1">
        <f t="shared" si="97"/>
        <v>12.936551884597487</v>
      </c>
      <c r="N1551" s="1">
        <v>4.1000000000000002E-2</v>
      </c>
      <c r="O1551" s="1">
        <v>21.49</v>
      </c>
      <c r="P1551" s="1">
        <v>6.9059999999999997</v>
      </c>
      <c r="Q1551" s="1">
        <v>39.9</v>
      </c>
      <c r="R1551" s="1">
        <v>800</v>
      </c>
      <c r="S1551" s="1">
        <v>752.8</v>
      </c>
      <c r="T1551" s="1">
        <v>276</v>
      </c>
      <c r="U1551" s="1">
        <v>2222.3000000000002</v>
      </c>
      <c r="V1551">
        <v>1.0250327853999999</v>
      </c>
      <c r="W1551">
        <f t="shared" si="98"/>
        <v>0.95096489974183029</v>
      </c>
      <c r="X1551">
        <f t="shared" si="99"/>
        <v>12.982823271166758</v>
      </c>
    </row>
    <row r="1552" spans="1:24" x14ac:dyDescent="0.15">
      <c r="A1552" s="98">
        <v>43072.856273148151</v>
      </c>
      <c r="B1552" s="1">
        <v>244.96138888900168</v>
      </c>
      <c r="C1552" s="1">
        <v>244.95</v>
      </c>
      <c r="D1552" s="1">
        <v>18.05</v>
      </c>
      <c r="E1552" s="1">
        <v>2227.9349999999999</v>
      </c>
      <c r="F1552" s="1">
        <v>26.1</v>
      </c>
      <c r="G1552" s="1">
        <v>402.6</v>
      </c>
      <c r="H1552" s="1">
        <v>0.249</v>
      </c>
      <c r="I1552" s="1">
        <v>0.255</v>
      </c>
      <c r="J1552" s="1">
        <v>0.97699999999999998</v>
      </c>
      <c r="K1552" s="1">
        <v>13.27</v>
      </c>
      <c r="L1552" s="1">
        <f t="shared" si="96"/>
        <v>0.95244997673336429</v>
      </c>
      <c r="M1552" s="1">
        <f t="shared" si="97"/>
        <v>12.936551884597487</v>
      </c>
      <c r="N1552" s="1">
        <v>4.1000000000000002E-2</v>
      </c>
      <c r="O1552" s="1">
        <v>21.49</v>
      </c>
      <c r="P1552" s="1">
        <v>6.8959999999999999</v>
      </c>
      <c r="Q1552" s="1">
        <v>39.4</v>
      </c>
      <c r="R1552" s="1">
        <v>800</v>
      </c>
      <c r="S1552" s="1">
        <v>752.8</v>
      </c>
      <c r="T1552" s="1">
        <v>276</v>
      </c>
      <c r="U1552" s="1">
        <v>2222.3000000000002</v>
      </c>
      <c r="V1552">
        <v>1.025038321</v>
      </c>
      <c r="W1552">
        <f t="shared" si="98"/>
        <v>0.95585153250090049</v>
      </c>
      <c r="X1552">
        <f t="shared" si="99"/>
        <v>12.98275315894263</v>
      </c>
    </row>
    <row r="1553" spans="1:24" x14ac:dyDescent="0.15">
      <c r="A1553" s="98">
        <v>43072.85696759259</v>
      </c>
      <c r="B1553" s="1">
        <v>244.97805555554805</v>
      </c>
      <c r="C1553" s="1">
        <v>244.97</v>
      </c>
      <c r="D1553" s="1">
        <v>18.05</v>
      </c>
      <c r="E1553" s="1">
        <v>2227.942</v>
      </c>
      <c r="F1553" s="1">
        <v>26.1</v>
      </c>
      <c r="G1553" s="1">
        <v>402.6</v>
      </c>
      <c r="H1553" s="1">
        <v>0.249</v>
      </c>
      <c r="I1553" s="1">
        <v>0.255</v>
      </c>
      <c r="J1553" s="1">
        <v>0.98199999999999998</v>
      </c>
      <c r="K1553" s="1">
        <v>13.27</v>
      </c>
      <c r="L1553" s="1">
        <f t="shared" si="96"/>
        <v>0.95732433690088425</v>
      </c>
      <c r="M1553" s="1">
        <f t="shared" si="97"/>
        <v>12.936551884597487</v>
      </c>
      <c r="N1553" s="1">
        <v>4.1000000000000002E-2</v>
      </c>
      <c r="O1553" s="1">
        <v>21.49</v>
      </c>
      <c r="P1553" s="1">
        <v>6.8869999999999996</v>
      </c>
      <c r="Q1553" s="1">
        <v>39.799999999999997</v>
      </c>
      <c r="R1553" s="1">
        <v>800</v>
      </c>
      <c r="S1553" s="1">
        <v>752.8</v>
      </c>
      <c r="T1553" s="1">
        <v>276</v>
      </c>
      <c r="U1553" s="1">
        <v>2222.3000000000002</v>
      </c>
      <c r="V1553">
        <v>1.0250513160000001</v>
      </c>
      <c r="W1553">
        <f t="shared" si="98"/>
        <v>0.96073112109442915</v>
      </c>
      <c r="X1553">
        <f t="shared" si="99"/>
        <v>12.98258857120476</v>
      </c>
    </row>
    <row r="1554" spans="1:24" x14ac:dyDescent="0.15">
      <c r="A1554" s="98">
        <v>43072.857662037037</v>
      </c>
      <c r="B1554" s="1">
        <v>244.99472222226905</v>
      </c>
      <c r="C1554" s="1">
        <v>244.99</v>
      </c>
      <c r="D1554" s="1">
        <v>18.05</v>
      </c>
      <c r="E1554" s="1">
        <v>2227.6129999999998</v>
      </c>
      <c r="F1554" s="1">
        <v>26.1</v>
      </c>
      <c r="G1554" s="1">
        <v>402.6</v>
      </c>
      <c r="H1554" s="1">
        <v>0.249</v>
      </c>
      <c r="I1554" s="1">
        <v>0.255</v>
      </c>
      <c r="J1554" s="1">
        <v>0.98799999999999999</v>
      </c>
      <c r="K1554" s="1">
        <v>13.26</v>
      </c>
      <c r="L1554" s="1">
        <f t="shared" si="96"/>
        <v>0.96317356910190788</v>
      </c>
      <c r="M1554" s="1">
        <f t="shared" si="97"/>
        <v>12.926803164262447</v>
      </c>
      <c r="N1554" s="1">
        <v>4.1000000000000002E-2</v>
      </c>
      <c r="O1554" s="1">
        <v>21.49</v>
      </c>
      <c r="P1554" s="1">
        <v>6.9059999999999997</v>
      </c>
      <c r="Q1554" s="1">
        <v>39.700000000000003</v>
      </c>
      <c r="R1554" s="1">
        <v>800</v>
      </c>
      <c r="S1554" s="1">
        <v>752.8</v>
      </c>
      <c r="T1554" s="1">
        <v>276</v>
      </c>
      <c r="U1554" s="1">
        <v>2222.4</v>
      </c>
      <c r="V1554">
        <v>1.0250678795999999</v>
      </c>
      <c r="W1554">
        <f t="shared" si="98"/>
        <v>0.9665855498141589</v>
      </c>
      <c r="X1554">
        <f t="shared" si="99"/>
        <v>12.972595536979501</v>
      </c>
    </row>
    <row r="1555" spans="1:24" x14ac:dyDescent="0.15">
      <c r="A1555" s="98">
        <v>43072.858356481483</v>
      </c>
      <c r="B1555" s="1">
        <v>245.01138888899004</v>
      </c>
      <c r="C1555" s="1">
        <v>245</v>
      </c>
      <c r="D1555" s="1">
        <v>18.05</v>
      </c>
      <c r="E1555" s="1">
        <v>2227.19</v>
      </c>
      <c r="F1555" s="1">
        <v>26.1</v>
      </c>
      <c r="G1555" s="1">
        <v>402.6</v>
      </c>
      <c r="H1555" s="1">
        <v>0.249</v>
      </c>
      <c r="I1555" s="1">
        <v>0.255</v>
      </c>
      <c r="J1555" s="1">
        <v>0.98699999999999999</v>
      </c>
      <c r="K1555" s="1">
        <v>13.26</v>
      </c>
      <c r="L1555" s="1">
        <f t="shared" si="96"/>
        <v>0.962198697068404</v>
      </c>
      <c r="M1555" s="1">
        <f t="shared" si="97"/>
        <v>12.926803164262447</v>
      </c>
      <c r="N1555" s="1">
        <v>4.1000000000000002E-2</v>
      </c>
      <c r="O1555" s="1">
        <v>21.49</v>
      </c>
      <c r="P1555" s="1">
        <v>6.9139999999999997</v>
      </c>
      <c r="Q1555" s="1">
        <v>39.700000000000003</v>
      </c>
      <c r="R1555" s="1">
        <v>800</v>
      </c>
      <c r="S1555" s="1">
        <v>752.8</v>
      </c>
      <c r="T1555" s="1">
        <v>276</v>
      </c>
      <c r="U1555" s="1">
        <v>2222.4</v>
      </c>
      <c r="V1555">
        <v>1.0250533241000002</v>
      </c>
      <c r="W1555">
        <f t="shared" si="98"/>
        <v>0.96562093573918084</v>
      </c>
      <c r="X1555">
        <f t="shared" si="99"/>
        <v>12.972779744581093</v>
      </c>
    </row>
    <row r="1556" spans="1:24" x14ac:dyDescent="0.15">
      <c r="A1556" s="98">
        <v>43072.859050925923</v>
      </c>
      <c r="B1556" s="1">
        <v>245.02805555553641</v>
      </c>
      <c r="C1556" s="1">
        <v>245.02</v>
      </c>
      <c r="D1556" s="1">
        <v>18.05</v>
      </c>
      <c r="E1556" s="1">
        <v>2227.1239999999998</v>
      </c>
      <c r="F1556" s="1">
        <v>26.1</v>
      </c>
      <c r="G1556" s="1">
        <v>402.6</v>
      </c>
      <c r="H1556" s="1">
        <v>0.249</v>
      </c>
      <c r="I1556" s="1">
        <v>0.254</v>
      </c>
      <c r="J1556" s="1">
        <v>0.98399999999999999</v>
      </c>
      <c r="K1556" s="1">
        <v>13.26</v>
      </c>
      <c r="L1556" s="1">
        <f t="shared" si="96"/>
        <v>0.95927408096789202</v>
      </c>
      <c r="M1556" s="1">
        <f t="shared" si="97"/>
        <v>12.926803164262447</v>
      </c>
      <c r="N1556" s="1">
        <v>4.1000000000000002E-2</v>
      </c>
      <c r="O1556" s="1">
        <v>21.49</v>
      </c>
      <c r="P1556" s="1">
        <v>6.907</v>
      </c>
      <c r="Q1556" s="1">
        <v>39.299999999999997</v>
      </c>
      <c r="R1556" s="1">
        <v>800</v>
      </c>
      <c r="S1556" s="1">
        <v>752.8</v>
      </c>
      <c r="T1556" s="1">
        <v>276</v>
      </c>
      <c r="U1556" s="1">
        <v>2222.4</v>
      </c>
      <c r="V1556">
        <v>1.0250772176999998</v>
      </c>
      <c r="W1556">
        <f t="shared" si="98"/>
        <v>0.96266347838080557</v>
      </c>
      <c r="X1556">
        <f t="shared" si="99"/>
        <v>12.972477361107197</v>
      </c>
    </row>
    <row r="1557" spans="1:24" x14ac:dyDescent="0.15">
      <c r="A1557" s="98">
        <v>43072.85974537037</v>
      </c>
      <c r="B1557" s="1">
        <v>245.04472222225741</v>
      </c>
      <c r="C1557" s="1">
        <v>245.04</v>
      </c>
      <c r="D1557" s="1">
        <v>18.05</v>
      </c>
      <c r="E1557" s="1">
        <v>2227.4830000000002</v>
      </c>
      <c r="F1557" s="1">
        <v>26.1</v>
      </c>
      <c r="G1557" s="1">
        <v>402.6</v>
      </c>
      <c r="H1557" s="1">
        <v>0.249</v>
      </c>
      <c r="I1557" s="1">
        <v>0.255</v>
      </c>
      <c r="J1557" s="1">
        <v>0.98399999999999999</v>
      </c>
      <c r="K1557" s="1">
        <v>13.26</v>
      </c>
      <c r="L1557" s="1">
        <f t="shared" si="96"/>
        <v>0.95927408096789202</v>
      </c>
      <c r="M1557" s="1">
        <f t="shared" si="97"/>
        <v>12.926803164262447</v>
      </c>
      <c r="N1557" s="1">
        <v>4.1000000000000002E-2</v>
      </c>
      <c r="O1557" s="1">
        <v>21.49</v>
      </c>
      <c r="P1557" s="1">
        <v>6.8949999999999996</v>
      </c>
      <c r="Q1557" s="1">
        <v>39.1</v>
      </c>
      <c r="R1557" s="1">
        <v>800</v>
      </c>
      <c r="S1557" s="1">
        <v>752.8</v>
      </c>
      <c r="T1557" s="1">
        <v>276</v>
      </c>
      <c r="U1557" s="1">
        <v>2222.4</v>
      </c>
      <c r="V1557">
        <v>1.0250944592</v>
      </c>
      <c r="W1557">
        <f t="shared" si="98"/>
        <v>0.962647286934043</v>
      </c>
      <c r="X1557">
        <f t="shared" si="99"/>
        <v>12.972259171489238</v>
      </c>
    </row>
    <row r="1558" spans="1:24" x14ac:dyDescent="0.15">
      <c r="A1558" s="98">
        <v>43072.860439814816</v>
      </c>
      <c r="B1558" s="1">
        <v>245.0613888889784</v>
      </c>
      <c r="C1558" s="1">
        <v>245.05</v>
      </c>
      <c r="D1558" s="1">
        <v>18.05</v>
      </c>
      <c r="E1558" s="1">
        <v>2227.7959999999998</v>
      </c>
      <c r="F1558" s="1">
        <v>26.1</v>
      </c>
      <c r="G1558" s="1">
        <v>402.6</v>
      </c>
      <c r="H1558" s="1">
        <v>0.249</v>
      </c>
      <c r="I1558" s="1">
        <v>0.255</v>
      </c>
      <c r="J1558" s="1">
        <v>0.98399999999999999</v>
      </c>
      <c r="K1558" s="1">
        <v>13.26</v>
      </c>
      <c r="L1558" s="1">
        <f t="shared" si="96"/>
        <v>0.95927408096789202</v>
      </c>
      <c r="M1558" s="1">
        <f t="shared" si="97"/>
        <v>12.926803164262447</v>
      </c>
      <c r="N1558" s="1">
        <v>4.1000000000000002E-2</v>
      </c>
      <c r="O1558" s="1">
        <v>21.49</v>
      </c>
      <c r="P1558" s="1">
        <v>6.8890000000000002</v>
      </c>
      <c r="Q1558" s="1">
        <v>39.9</v>
      </c>
      <c r="R1558" s="1">
        <v>800</v>
      </c>
      <c r="S1558" s="1">
        <v>752.8</v>
      </c>
      <c r="T1558" s="1">
        <v>276</v>
      </c>
      <c r="U1558" s="1">
        <v>2222.4</v>
      </c>
      <c r="V1558">
        <v>1.0250967283000001</v>
      </c>
      <c r="W1558">
        <f t="shared" si="98"/>
        <v>0.96264515606882939</v>
      </c>
      <c r="X1558">
        <f t="shared" si="99"/>
        <v>12.972230456781178</v>
      </c>
    </row>
    <row r="1559" spans="1:24" x14ac:dyDescent="0.15">
      <c r="A1559" s="98">
        <v>43072.861134259256</v>
      </c>
      <c r="B1559" s="1">
        <v>245.07805555552477</v>
      </c>
      <c r="C1559" s="1">
        <v>245.07</v>
      </c>
      <c r="D1559" s="1">
        <v>18.05</v>
      </c>
      <c r="E1559" s="1">
        <v>2227.527</v>
      </c>
      <c r="F1559" s="1">
        <v>26.1</v>
      </c>
      <c r="G1559" s="1">
        <v>402.6</v>
      </c>
      <c r="H1559" s="1">
        <v>0.249</v>
      </c>
      <c r="I1559" s="1">
        <v>0.255</v>
      </c>
      <c r="J1559" s="1">
        <v>0.98399999999999999</v>
      </c>
      <c r="K1559" s="1">
        <v>13.26</v>
      </c>
      <c r="L1559" s="1">
        <f t="shared" si="96"/>
        <v>0.95927408096789202</v>
      </c>
      <c r="M1559" s="1">
        <f t="shared" si="97"/>
        <v>12.926803164262447</v>
      </c>
      <c r="N1559" s="1">
        <v>4.1000000000000002E-2</v>
      </c>
      <c r="O1559" s="1">
        <v>21.49</v>
      </c>
      <c r="P1559" s="1">
        <v>6.9029999999999996</v>
      </c>
      <c r="Q1559" s="1">
        <v>40.200000000000003</v>
      </c>
      <c r="R1559" s="1">
        <v>800</v>
      </c>
      <c r="S1559" s="1">
        <v>752.8</v>
      </c>
      <c r="T1559" s="1">
        <v>276</v>
      </c>
      <c r="U1559" s="1">
        <v>2222.4</v>
      </c>
      <c r="V1559">
        <v>1.0250994370000002</v>
      </c>
      <c r="W1559">
        <f t="shared" si="98"/>
        <v>0.96264261239663507</v>
      </c>
      <c r="X1559">
        <f t="shared" si="99"/>
        <v>12.972196179247337</v>
      </c>
    </row>
    <row r="1560" spans="1:24" x14ac:dyDescent="0.15">
      <c r="A1560" s="98">
        <v>43072.861828703702</v>
      </c>
      <c r="B1560" s="1">
        <v>245.09472222224576</v>
      </c>
      <c r="C1560" s="1">
        <v>245.09</v>
      </c>
      <c r="D1560" s="1">
        <v>18.05</v>
      </c>
      <c r="E1560" s="1">
        <v>2227.3380000000002</v>
      </c>
      <c r="F1560" s="1">
        <v>26.1</v>
      </c>
      <c r="G1560" s="1">
        <v>402.6</v>
      </c>
      <c r="H1560" s="1">
        <v>0.249</v>
      </c>
      <c r="I1560" s="1">
        <v>0.255</v>
      </c>
      <c r="J1560" s="1">
        <v>0.98399999999999999</v>
      </c>
      <c r="K1560" s="1">
        <v>13.26</v>
      </c>
      <c r="L1560" s="1">
        <f t="shared" si="96"/>
        <v>0.95927408096789202</v>
      </c>
      <c r="M1560" s="1">
        <f t="shared" si="97"/>
        <v>12.926803164262447</v>
      </c>
      <c r="N1560" s="1">
        <v>4.1000000000000002E-2</v>
      </c>
      <c r="O1560" s="1">
        <v>21.49</v>
      </c>
      <c r="P1560" s="1">
        <v>6.9119999999999999</v>
      </c>
      <c r="Q1560" s="1">
        <v>39.9</v>
      </c>
      <c r="R1560" s="1">
        <v>800</v>
      </c>
      <c r="S1560" s="1">
        <v>752.8</v>
      </c>
      <c r="T1560" s="1">
        <v>276</v>
      </c>
      <c r="U1560" s="1">
        <v>2222.4</v>
      </c>
      <c r="V1560">
        <v>1.0251114069</v>
      </c>
      <c r="W1560">
        <f t="shared" si="98"/>
        <v>0.9626313719248889</v>
      </c>
      <c r="X1560">
        <f t="shared" si="99"/>
        <v>12.972044707036613</v>
      </c>
    </row>
    <row r="1561" spans="1:24" x14ac:dyDescent="0.15">
      <c r="A1561" s="98">
        <v>43072.862523148149</v>
      </c>
      <c r="B1561" s="1">
        <v>245.11138888896676</v>
      </c>
      <c r="C1561" s="1">
        <v>245.1</v>
      </c>
      <c r="D1561" s="1">
        <v>18.05</v>
      </c>
      <c r="E1561" s="1">
        <v>2227.239</v>
      </c>
      <c r="F1561" s="1">
        <v>26.1</v>
      </c>
      <c r="G1561" s="1">
        <v>402.6</v>
      </c>
      <c r="H1561" s="1">
        <v>0.249</v>
      </c>
      <c r="I1561" s="1">
        <v>0.255</v>
      </c>
      <c r="J1561" s="1">
        <v>0.98399999999999999</v>
      </c>
      <c r="K1561" s="1">
        <v>13.26</v>
      </c>
      <c r="L1561" s="1">
        <f t="shared" si="96"/>
        <v>0.95927408096789202</v>
      </c>
      <c r="M1561" s="1">
        <f t="shared" si="97"/>
        <v>12.926803164262447</v>
      </c>
      <c r="N1561" s="1">
        <v>4.1000000000000002E-2</v>
      </c>
      <c r="O1561" s="1">
        <v>21.49</v>
      </c>
      <c r="P1561" s="1">
        <v>6.9029999999999996</v>
      </c>
      <c r="Q1561" s="1">
        <v>39.4</v>
      </c>
      <c r="R1561" s="1">
        <v>800</v>
      </c>
      <c r="S1561" s="1">
        <v>752.8</v>
      </c>
      <c r="T1561" s="1">
        <v>276</v>
      </c>
      <c r="U1561" s="1">
        <v>2222.4</v>
      </c>
      <c r="V1561">
        <v>1.0251365846</v>
      </c>
      <c r="W1561">
        <f t="shared" si="98"/>
        <v>0.96260772937397709</v>
      </c>
      <c r="X1561">
        <f t="shared" si="99"/>
        <v>12.971726109246887</v>
      </c>
    </row>
    <row r="1562" spans="1:24" x14ac:dyDescent="0.15">
      <c r="A1562" s="98">
        <v>43072.863217592596</v>
      </c>
      <c r="B1562" s="1">
        <v>245.12805555568775</v>
      </c>
      <c r="C1562" s="1">
        <v>245.12</v>
      </c>
      <c r="D1562" s="1">
        <v>18.05</v>
      </c>
      <c r="E1562" s="1">
        <v>2227.2020000000002</v>
      </c>
      <c r="F1562" s="1">
        <v>26.1</v>
      </c>
      <c r="G1562" s="1">
        <v>402.6</v>
      </c>
      <c r="H1562" s="1">
        <v>0.249</v>
      </c>
      <c r="I1562" s="1">
        <v>0.255</v>
      </c>
      <c r="J1562" s="1">
        <v>0.98399999999999999</v>
      </c>
      <c r="K1562" s="1">
        <v>13.26</v>
      </c>
      <c r="L1562" s="1">
        <f t="shared" si="96"/>
        <v>0.95927408096789202</v>
      </c>
      <c r="M1562" s="1">
        <f t="shared" si="97"/>
        <v>12.926803164262447</v>
      </c>
      <c r="N1562" s="1">
        <v>4.1000000000000002E-2</v>
      </c>
      <c r="O1562" s="1">
        <v>21.49</v>
      </c>
      <c r="P1562" s="1">
        <v>6.8940000000000001</v>
      </c>
      <c r="Q1562" s="1">
        <v>39.5</v>
      </c>
      <c r="R1562" s="1">
        <v>800</v>
      </c>
      <c r="S1562" s="1">
        <v>752.8</v>
      </c>
      <c r="T1562" s="1">
        <v>276</v>
      </c>
      <c r="U1562" s="1">
        <v>2222.4</v>
      </c>
      <c r="V1562">
        <v>1.0251358121</v>
      </c>
      <c r="W1562">
        <f t="shared" si="98"/>
        <v>0.96260845475539702</v>
      </c>
      <c r="X1562">
        <f t="shared" si="99"/>
        <v>12.971735884203826</v>
      </c>
    </row>
    <row r="1563" spans="1:24" x14ac:dyDescent="0.15">
      <c r="A1563" s="98">
        <v>43072.863912037035</v>
      </c>
      <c r="B1563" s="1">
        <v>245.14472222223412</v>
      </c>
      <c r="C1563" s="1">
        <v>245.14</v>
      </c>
      <c r="D1563" s="1">
        <v>18.05</v>
      </c>
      <c r="E1563" s="1">
        <v>2227.4119999999998</v>
      </c>
      <c r="F1563" s="1">
        <v>26.1</v>
      </c>
      <c r="G1563" s="1">
        <v>402.6</v>
      </c>
      <c r="H1563" s="1">
        <v>0.248</v>
      </c>
      <c r="I1563" s="1">
        <v>0.255</v>
      </c>
      <c r="J1563" s="1">
        <v>0.98399999999999999</v>
      </c>
      <c r="K1563" s="1">
        <v>13.26</v>
      </c>
      <c r="L1563" s="1">
        <f t="shared" si="96"/>
        <v>0.95927408096789202</v>
      </c>
      <c r="M1563" s="1">
        <f t="shared" si="97"/>
        <v>12.926803164262447</v>
      </c>
      <c r="N1563" s="1">
        <v>4.1000000000000002E-2</v>
      </c>
      <c r="O1563" s="1">
        <v>21.49</v>
      </c>
      <c r="P1563" s="1">
        <v>6.8879999999999999</v>
      </c>
      <c r="Q1563" s="1">
        <v>39.9</v>
      </c>
      <c r="R1563" s="1">
        <v>800</v>
      </c>
      <c r="S1563" s="1">
        <v>752.8</v>
      </c>
      <c r="T1563" s="1">
        <v>276</v>
      </c>
      <c r="U1563" s="1">
        <v>2222.4</v>
      </c>
      <c r="V1563">
        <v>1.0251341433000001</v>
      </c>
      <c r="W1563">
        <f t="shared" si="98"/>
        <v>0.96261002177079669</v>
      </c>
      <c r="X1563">
        <f t="shared" si="99"/>
        <v>12.971757000691833</v>
      </c>
    </row>
    <row r="1564" spans="1:24" x14ac:dyDescent="0.15">
      <c r="A1564" s="98">
        <v>43072.864606481482</v>
      </c>
      <c r="B1564" s="1">
        <v>245.16138888895512</v>
      </c>
      <c r="C1564" s="1">
        <v>245.15</v>
      </c>
      <c r="D1564" s="1">
        <v>18.05</v>
      </c>
      <c r="E1564" s="1">
        <v>2227.748</v>
      </c>
      <c r="F1564" s="1">
        <v>26.1</v>
      </c>
      <c r="G1564" s="1">
        <v>402.6</v>
      </c>
      <c r="H1564" s="1">
        <v>0.248</v>
      </c>
      <c r="I1564" s="1">
        <v>0.255</v>
      </c>
      <c r="J1564" s="1">
        <v>0.98399999999999999</v>
      </c>
      <c r="K1564" s="1">
        <v>13.26</v>
      </c>
      <c r="L1564" s="1">
        <f t="shared" si="96"/>
        <v>0.95927408096789202</v>
      </c>
      <c r="M1564" s="1">
        <f t="shared" si="97"/>
        <v>12.926803164262447</v>
      </c>
      <c r="N1564" s="1">
        <v>4.1000000000000002E-2</v>
      </c>
      <c r="O1564" s="1">
        <v>21.49</v>
      </c>
      <c r="P1564" s="1">
        <v>6.9029999999999996</v>
      </c>
      <c r="Q1564" s="1">
        <v>39.200000000000003</v>
      </c>
      <c r="R1564" s="1">
        <v>800</v>
      </c>
      <c r="S1564" s="1">
        <v>752.8</v>
      </c>
      <c r="T1564" s="1">
        <v>276</v>
      </c>
      <c r="U1564" s="1">
        <v>2222.4</v>
      </c>
      <c r="V1564">
        <v>1.0251102881</v>
      </c>
      <c r="W1564">
        <f t="shared" si="98"/>
        <v>0.96263242253572689</v>
      </c>
      <c r="X1564">
        <f t="shared" si="99"/>
        <v>12.972058864658271</v>
      </c>
    </row>
    <row r="1565" spans="1:24" x14ac:dyDescent="0.15">
      <c r="A1565" s="98">
        <v>43072.865300925929</v>
      </c>
      <c r="B1565" s="1">
        <v>245.17805555567611</v>
      </c>
      <c r="C1565" s="1">
        <v>245.17</v>
      </c>
      <c r="D1565" s="1">
        <v>18.059999999999999</v>
      </c>
      <c r="E1565" s="1">
        <v>2227.5259999999998</v>
      </c>
      <c r="F1565" s="1">
        <v>26.1</v>
      </c>
      <c r="G1565" s="1">
        <v>402.6</v>
      </c>
      <c r="H1565" s="1">
        <v>0.249</v>
      </c>
      <c r="I1565" s="1">
        <v>0.254</v>
      </c>
      <c r="J1565" s="1">
        <v>0.98399999999999999</v>
      </c>
      <c r="K1565" s="1">
        <v>13.26</v>
      </c>
      <c r="L1565" s="1">
        <f t="shared" si="96"/>
        <v>0.95927408096789202</v>
      </c>
      <c r="M1565" s="1">
        <f t="shared" si="97"/>
        <v>12.926803164262447</v>
      </c>
      <c r="N1565" s="1">
        <v>4.1000000000000002E-2</v>
      </c>
      <c r="O1565" s="1">
        <v>21.49</v>
      </c>
      <c r="P1565" s="1">
        <v>6.915</v>
      </c>
      <c r="Q1565" s="1">
        <v>39.299999999999997</v>
      </c>
      <c r="R1565" s="1">
        <v>800</v>
      </c>
      <c r="S1565" s="1">
        <v>752.8</v>
      </c>
      <c r="T1565" s="1">
        <v>276</v>
      </c>
      <c r="U1565" s="1">
        <v>2222.4</v>
      </c>
      <c r="V1565">
        <v>1.0250954609999998</v>
      </c>
      <c r="W1565">
        <f t="shared" si="98"/>
        <v>0.96264634616307232</v>
      </c>
      <c r="X1565">
        <f t="shared" si="99"/>
        <v>12.972246494026766</v>
      </c>
    </row>
    <row r="1566" spans="1:24" x14ac:dyDescent="0.15">
      <c r="A1566" s="98">
        <v>43072.865995370368</v>
      </c>
      <c r="B1566" s="1">
        <v>245.19472222222248</v>
      </c>
      <c r="C1566" s="1">
        <v>245.19</v>
      </c>
      <c r="D1566" s="1">
        <v>18.059999999999999</v>
      </c>
      <c r="E1566" s="1">
        <v>2227.4369999999999</v>
      </c>
      <c r="F1566" s="1">
        <v>26.1</v>
      </c>
      <c r="G1566" s="1">
        <v>402.6</v>
      </c>
      <c r="H1566" s="1">
        <v>0.249</v>
      </c>
      <c r="I1566" s="1">
        <v>0.254</v>
      </c>
      <c r="J1566" s="1">
        <v>0.98399999999999999</v>
      </c>
      <c r="K1566" s="1">
        <v>13.26</v>
      </c>
      <c r="L1566" s="1">
        <f t="shared" si="96"/>
        <v>0.95927408096789202</v>
      </c>
      <c r="M1566" s="1">
        <f t="shared" si="97"/>
        <v>12.926803164262447</v>
      </c>
      <c r="N1566" s="1">
        <v>4.1000000000000002E-2</v>
      </c>
      <c r="O1566" s="1">
        <v>21.49</v>
      </c>
      <c r="P1566" s="1">
        <v>6.9089999999999998</v>
      </c>
      <c r="Q1566" s="1">
        <v>39.200000000000003</v>
      </c>
      <c r="R1566" s="1">
        <v>800</v>
      </c>
      <c r="S1566" s="1">
        <v>752.8</v>
      </c>
      <c r="T1566" s="1">
        <v>276</v>
      </c>
      <c r="U1566" s="1">
        <v>2222.4</v>
      </c>
      <c r="V1566">
        <v>1.0250878955</v>
      </c>
      <c r="W1566">
        <f t="shared" si="98"/>
        <v>0.96265345082303722</v>
      </c>
      <c r="X1566">
        <f t="shared" si="99"/>
        <v>12.972342233651904</v>
      </c>
    </row>
    <row r="1567" spans="1:24" x14ac:dyDescent="0.15">
      <c r="A1567" s="98">
        <v>43072.866689814815</v>
      </c>
      <c r="B1567" s="1">
        <v>245.21138888894347</v>
      </c>
      <c r="C1567" s="1">
        <v>245.2</v>
      </c>
      <c r="D1567" s="1">
        <v>18.059999999999999</v>
      </c>
      <c r="E1567" s="1">
        <v>2227.1550000000002</v>
      </c>
      <c r="F1567" s="1">
        <v>26.1</v>
      </c>
      <c r="G1567" s="1">
        <v>402.6</v>
      </c>
      <c r="H1567" s="1">
        <v>0.249</v>
      </c>
      <c r="I1567" s="1">
        <v>0.255</v>
      </c>
      <c r="J1567" s="1">
        <v>0.98399999999999999</v>
      </c>
      <c r="K1567" s="1">
        <v>13.26</v>
      </c>
      <c r="L1567" s="1">
        <f t="shared" si="96"/>
        <v>0.95927408096789202</v>
      </c>
      <c r="M1567" s="1">
        <f t="shared" si="97"/>
        <v>12.926803164262447</v>
      </c>
      <c r="N1567" s="1">
        <v>4.1000000000000002E-2</v>
      </c>
      <c r="O1567" s="1">
        <v>21.49</v>
      </c>
      <c r="P1567" s="1">
        <v>6.9039999999999999</v>
      </c>
      <c r="Q1567" s="1">
        <v>39.200000000000003</v>
      </c>
      <c r="R1567" s="1">
        <v>800</v>
      </c>
      <c r="S1567" s="1">
        <v>752.8</v>
      </c>
      <c r="T1567" s="1">
        <v>276</v>
      </c>
      <c r="U1567" s="1">
        <v>2222.4</v>
      </c>
      <c r="V1567">
        <v>1.0250792407</v>
      </c>
      <c r="W1567">
        <f t="shared" si="98"/>
        <v>0.96266157855868473</v>
      </c>
      <c r="X1567">
        <f t="shared" si="99"/>
        <v>12.97245175984569</v>
      </c>
    </row>
    <row r="1568" spans="1:24" x14ac:dyDescent="0.15">
      <c r="A1568" s="98">
        <v>43072.867384259262</v>
      </c>
      <c r="B1568" s="1">
        <v>245.22805555566447</v>
      </c>
      <c r="C1568" s="1">
        <v>245.22</v>
      </c>
      <c r="D1568" s="1">
        <v>18.059999999999999</v>
      </c>
      <c r="E1568" s="1">
        <v>2227.0839999999998</v>
      </c>
      <c r="F1568" s="1">
        <v>26.1</v>
      </c>
      <c r="G1568" s="1">
        <v>402.6</v>
      </c>
      <c r="H1568" s="1">
        <v>0.249</v>
      </c>
      <c r="I1568" s="1">
        <v>0.255</v>
      </c>
      <c r="J1568" s="1">
        <v>0.98399999999999999</v>
      </c>
      <c r="K1568" s="1">
        <v>13.26</v>
      </c>
      <c r="L1568" s="1">
        <f t="shared" si="96"/>
        <v>0.95927408096789202</v>
      </c>
      <c r="M1568" s="1">
        <f t="shared" si="97"/>
        <v>12.926803164262447</v>
      </c>
      <c r="N1568" s="1">
        <v>4.1000000000000002E-2</v>
      </c>
      <c r="O1568" s="1">
        <v>21.49</v>
      </c>
      <c r="P1568" s="1">
        <v>6.8979999999999997</v>
      </c>
      <c r="Q1568" s="1">
        <v>39.5</v>
      </c>
      <c r="R1568" s="1">
        <v>800</v>
      </c>
      <c r="S1568" s="1">
        <v>752.8</v>
      </c>
      <c r="T1568" s="1">
        <v>276</v>
      </c>
      <c r="U1568" s="1">
        <v>2222.4</v>
      </c>
      <c r="V1568">
        <v>1.0250774246999999</v>
      </c>
      <c r="W1568">
        <f t="shared" si="98"/>
        <v>0.96266328398442591</v>
      </c>
      <c r="X1568">
        <f t="shared" si="99"/>
        <v>12.972474741497447</v>
      </c>
    </row>
    <row r="1569" spans="1:24" x14ac:dyDescent="0.15">
      <c r="A1569" s="98">
        <v>43072.868078703701</v>
      </c>
      <c r="B1569" s="1">
        <v>245.24472222221084</v>
      </c>
      <c r="C1569" s="1">
        <v>245.24</v>
      </c>
      <c r="D1569" s="1">
        <v>18.059999999999999</v>
      </c>
      <c r="E1569" s="1">
        <v>2227.3220000000001</v>
      </c>
      <c r="F1569" s="1">
        <v>26.1</v>
      </c>
      <c r="G1569" s="1">
        <v>402.6</v>
      </c>
      <c r="H1569" s="1">
        <v>0.249</v>
      </c>
      <c r="I1569" s="1">
        <v>0.255</v>
      </c>
      <c r="J1569" s="1">
        <v>0.98399999999999999</v>
      </c>
      <c r="K1569" s="1">
        <v>13.26</v>
      </c>
      <c r="L1569" s="1">
        <f t="shared" si="96"/>
        <v>0.95927408096789202</v>
      </c>
      <c r="M1569" s="1">
        <f t="shared" si="97"/>
        <v>12.926803164262447</v>
      </c>
      <c r="N1569" s="1">
        <v>4.1000000000000002E-2</v>
      </c>
      <c r="O1569" s="1">
        <v>21.49</v>
      </c>
      <c r="P1569" s="1">
        <v>6.8979999999999997</v>
      </c>
      <c r="Q1569" s="1">
        <v>39.700000000000003</v>
      </c>
      <c r="R1569" s="1">
        <v>800</v>
      </c>
      <c r="S1569" s="1">
        <v>752.8</v>
      </c>
      <c r="T1569" s="1">
        <v>276</v>
      </c>
      <c r="U1569" s="1">
        <v>2222.4</v>
      </c>
      <c r="V1569">
        <v>1.0250789646999998</v>
      </c>
      <c r="W1569">
        <f t="shared" si="98"/>
        <v>0.96266183775295666</v>
      </c>
      <c r="X1569">
        <f t="shared" si="99"/>
        <v>12.972455252646549</v>
      </c>
    </row>
    <row r="1570" spans="1:24" x14ac:dyDescent="0.15">
      <c r="A1570" s="98">
        <v>43072.868773148148</v>
      </c>
      <c r="B1570" s="1">
        <v>245.26138888893183</v>
      </c>
      <c r="C1570" s="1">
        <v>245.25</v>
      </c>
      <c r="D1570" s="1">
        <v>18.059999999999999</v>
      </c>
      <c r="E1570" s="1">
        <v>2227.4009999999998</v>
      </c>
      <c r="F1570" s="1">
        <v>26.1</v>
      </c>
      <c r="G1570" s="1">
        <v>402.6</v>
      </c>
      <c r="H1570" s="1">
        <v>0.249</v>
      </c>
      <c r="I1570" s="1">
        <v>0.255</v>
      </c>
      <c r="J1570" s="1">
        <v>0.98399999999999999</v>
      </c>
      <c r="K1570" s="1">
        <v>13.26</v>
      </c>
      <c r="L1570" s="1">
        <f t="shared" si="96"/>
        <v>0.95927408096789202</v>
      </c>
      <c r="M1570" s="1">
        <f t="shared" si="97"/>
        <v>12.926803164262447</v>
      </c>
      <c r="N1570" s="1">
        <v>4.1000000000000002E-2</v>
      </c>
      <c r="O1570" s="1">
        <v>21.49</v>
      </c>
      <c r="P1570" s="1">
        <v>6.91</v>
      </c>
      <c r="Q1570" s="1">
        <v>39.799999999999997</v>
      </c>
      <c r="R1570" s="1">
        <v>800</v>
      </c>
      <c r="S1570" s="1">
        <v>752.8</v>
      </c>
      <c r="T1570" s="1">
        <v>276</v>
      </c>
      <c r="U1570" s="1">
        <v>2222.4</v>
      </c>
      <c r="V1570">
        <v>1.0250694298</v>
      </c>
      <c r="W1570">
        <f t="shared" si="98"/>
        <v>0.96267079215554618</v>
      </c>
      <c r="X1570">
        <f t="shared" si="99"/>
        <v>12.972575918681445</v>
      </c>
    </row>
    <row r="1571" spans="1:24" x14ac:dyDescent="0.15">
      <c r="A1571" s="98">
        <v>43072.869467592594</v>
      </c>
      <c r="B1571" s="1">
        <v>245.27805555565283</v>
      </c>
      <c r="C1571" s="1">
        <v>245.27</v>
      </c>
      <c r="D1571" s="1">
        <v>18.059999999999999</v>
      </c>
      <c r="E1571" s="1">
        <v>2227.4589999999998</v>
      </c>
      <c r="F1571" s="1">
        <v>26.1</v>
      </c>
      <c r="G1571" s="1">
        <v>402.6</v>
      </c>
      <c r="H1571" s="1">
        <v>0.249</v>
      </c>
      <c r="I1571" s="1">
        <v>0.255</v>
      </c>
      <c r="J1571" s="1">
        <v>0.98399999999999999</v>
      </c>
      <c r="K1571" s="1">
        <v>13.26</v>
      </c>
      <c r="L1571" s="1">
        <f t="shared" si="96"/>
        <v>0.95927408096789202</v>
      </c>
      <c r="M1571" s="1">
        <f t="shared" si="97"/>
        <v>12.926803164262447</v>
      </c>
      <c r="N1571" s="1">
        <v>4.1000000000000002E-2</v>
      </c>
      <c r="O1571" s="1">
        <v>21.49</v>
      </c>
      <c r="P1571" s="1">
        <v>6.9189999999999996</v>
      </c>
      <c r="Q1571" s="1">
        <v>39.799999999999997</v>
      </c>
      <c r="R1571" s="1">
        <v>800</v>
      </c>
      <c r="S1571" s="1">
        <v>752.8</v>
      </c>
      <c r="T1571" s="1">
        <v>276</v>
      </c>
      <c r="U1571" s="1">
        <v>2222.4</v>
      </c>
      <c r="V1571">
        <v>1.0250752723000001</v>
      </c>
      <c r="W1571">
        <f t="shared" si="98"/>
        <v>0.96266530533496308</v>
      </c>
      <c r="X1571">
        <f t="shared" si="99"/>
        <v>12.972501980428467</v>
      </c>
    </row>
    <row r="1572" spans="1:24" x14ac:dyDescent="0.15">
      <c r="A1572" s="98">
        <v>43072.870162037034</v>
      </c>
      <c r="B1572" s="1">
        <v>245.2947222221992</v>
      </c>
      <c r="C1572" s="1">
        <v>245.29</v>
      </c>
      <c r="D1572" s="1">
        <v>18.059999999999999</v>
      </c>
      <c r="E1572" s="1">
        <v>2227.2910000000002</v>
      </c>
      <c r="F1572" s="1">
        <v>26.1</v>
      </c>
      <c r="G1572" s="1">
        <v>402.6</v>
      </c>
      <c r="H1572" s="1">
        <v>0.249</v>
      </c>
      <c r="I1572" s="1">
        <v>0.255</v>
      </c>
      <c r="J1572" s="1">
        <v>0.98399999999999999</v>
      </c>
      <c r="K1572" s="1">
        <v>13.26</v>
      </c>
      <c r="L1572" s="1">
        <f t="shared" si="96"/>
        <v>0.95927408096789202</v>
      </c>
      <c r="M1572" s="1">
        <f t="shared" si="97"/>
        <v>12.926803164262447</v>
      </c>
      <c r="N1572" s="1">
        <v>4.1000000000000002E-2</v>
      </c>
      <c r="O1572" s="1">
        <v>21.49</v>
      </c>
      <c r="P1572" s="1">
        <v>6.9080000000000004</v>
      </c>
      <c r="Q1572" s="1">
        <v>39.200000000000003</v>
      </c>
      <c r="R1572" s="1">
        <v>800</v>
      </c>
      <c r="S1572" s="1">
        <v>752.8</v>
      </c>
      <c r="T1572" s="1">
        <v>276</v>
      </c>
      <c r="U1572" s="1">
        <v>2222.4</v>
      </c>
      <c r="V1572">
        <v>1.0250850676000001</v>
      </c>
      <c r="W1572">
        <f t="shared" si="98"/>
        <v>0.96265610649306854</v>
      </c>
      <c r="X1572">
        <f t="shared" si="99"/>
        <v>12.972378020424888</v>
      </c>
    </row>
    <row r="1573" spans="1:24" x14ac:dyDescent="0.15">
      <c r="A1573" s="98">
        <v>43072.870856481481</v>
      </c>
      <c r="B1573" s="1">
        <v>245.31138888892019</v>
      </c>
      <c r="C1573" s="1">
        <v>245.3</v>
      </c>
      <c r="D1573" s="1">
        <v>18.059999999999999</v>
      </c>
      <c r="E1573" s="1">
        <v>2226.8000000000002</v>
      </c>
      <c r="F1573" s="1">
        <v>26.1</v>
      </c>
      <c r="G1573" s="1">
        <v>402.6</v>
      </c>
      <c r="H1573" s="1">
        <v>0.249</v>
      </c>
      <c r="I1573" s="1">
        <v>0.254</v>
      </c>
      <c r="J1573" s="1">
        <v>0.98399999999999999</v>
      </c>
      <c r="K1573" s="1">
        <v>13.26</v>
      </c>
      <c r="L1573" s="1">
        <f t="shared" si="96"/>
        <v>0.95927408096789202</v>
      </c>
      <c r="M1573" s="1">
        <f t="shared" si="97"/>
        <v>12.926803164262447</v>
      </c>
      <c r="N1573" s="1">
        <v>4.1000000000000002E-2</v>
      </c>
      <c r="O1573" s="1">
        <v>21.49</v>
      </c>
      <c r="P1573" s="1">
        <v>6.8970000000000002</v>
      </c>
      <c r="Q1573" s="1">
        <v>39.299999999999997</v>
      </c>
      <c r="R1573" s="1">
        <v>800</v>
      </c>
      <c r="S1573" s="1">
        <v>752.8</v>
      </c>
      <c r="T1573" s="1">
        <v>276</v>
      </c>
      <c r="U1573" s="1">
        <v>2222.5</v>
      </c>
      <c r="V1573">
        <v>1.0250716703999998</v>
      </c>
      <c r="W1573">
        <f t="shared" si="98"/>
        <v>0.96266868795128513</v>
      </c>
      <c r="X1573">
        <f t="shared" si="99"/>
        <v>12.972547563245977</v>
      </c>
    </row>
    <row r="1574" spans="1:24" x14ac:dyDescent="0.15">
      <c r="A1574" s="98">
        <v>43072.871550925927</v>
      </c>
      <c r="B1574" s="1">
        <v>245.32805555564119</v>
      </c>
      <c r="C1574" s="1">
        <v>245.32</v>
      </c>
      <c r="D1574" s="1">
        <v>18.059999999999999</v>
      </c>
      <c r="E1574" s="1">
        <v>2226.8919999999998</v>
      </c>
      <c r="F1574" s="1">
        <v>26.1</v>
      </c>
      <c r="G1574" s="1">
        <v>402.6</v>
      </c>
      <c r="H1574" s="1">
        <v>0.249</v>
      </c>
      <c r="I1574" s="1">
        <v>0.254</v>
      </c>
      <c r="J1574" s="1">
        <v>0.98399999999999999</v>
      </c>
      <c r="K1574" s="1">
        <v>13.26</v>
      </c>
      <c r="L1574" s="1">
        <f t="shared" si="96"/>
        <v>0.95927408096789202</v>
      </c>
      <c r="M1574" s="1">
        <f t="shared" si="97"/>
        <v>12.926803164262447</v>
      </c>
      <c r="N1574" s="1">
        <v>4.1000000000000002E-2</v>
      </c>
      <c r="O1574" s="1">
        <v>21.49</v>
      </c>
      <c r="P1574" s="1">
        <v>6.8929999999999998</v>
      </c>
      <c r="Q1574" s="1">
        <v>38.799999999999997</v>
      </c>
      <c r="R1574" s="1">
        <v>800</v>
      </c>
      <c r="S1574" s="1">
        <v>752.8</v>
      </c>
      <c r="T1574" s="1">
        <v>276</v>
      </c>
      <c r="U1574" s="1">
        <v>2222.5</v>
      </c>
      <c r="V1574">
        <v>1.0250940148000001</v>
      </c>
      <c r="W1574">
        <f t="shared" si="98"/>
        <v>0.96264770426206181</v>
      </c>
      <c r="X1574">
        <f t="shared" si="99"/>
        <v>12.972264795238759</v>
      </c>
    </row>
    <row r="1575" spans="1:24" x14ac:dyDescent="0.15">
      <c r="A1575" s="98">
        <v>43072.872245370374</v>
      </c>
      <c r="B1575" s="1">
        <v>245.34472222236218</v>
      </c>
      <c r="C1575" s="1">
        <v>245.34</v>
      </c>
      <c r="D1575" s="1">
        <v>18.059999999999999</v>
      </c>
      <c r="E1575" s="1">
        <v>2227.0810000000001</v>
      </c>
      <c r="F1575" s="1">
        <v>26.1</v>
      </c>
      <c r="G1575" s="1">
        <v>402.6</v>
      </c>
      <c r="H1575" s="1">
        <v>0.249</v>
      </c>
      <c r="I1575" s="1">
        <v>0.255</v>
      </c>
      <c r="J1575" s="1">
        <v>0.98399999999999999</v>
      </c>
      <c r="K1575" s="1">
        <v>13.26</v>
      </c>
      <c r="L1575" s="1">
        <f t="shared" si="96"/>
        <v>0.95927408096789202</v>
      </c>
      <c r="M1575" s="1">
        <f t="shared" si="97"/>
        <v>12.926803164262447</v>
      </c>
      <c r="N1575" s="1">
        <v>4.1000000000000002E-2</v>
      </c>
      <c r="O1575" s="1">
        <v>21.49</v>
      </c>
      <c r="P1575" s="1">
        <v>6.907</v>
      </c>
      <c r="Q1575" s="1">
        <v>39.200000000000003</v>
      </c>
      <c r="R1575" s="1">
        <v>800</v>
      </c>
      <c r="S1575" s="1">
        <v>752.8</v>
      </c>
      <c r="T1575" s="1">
        <v>276</v>
      </c>
      <c r="U1575" s="1">
        <v>2222.5</v>
      </c>
      <c r="V1575">
        <v>1.0250506582000001</v>
      </c>
      <c r="W1575">
        <f t="shared" si="98"/>
        <v>0.962688421402352</v>
      </c>
      <c r="X1575">
        <f t="shared" si="99"/>
        <v>12.972813483531695</v>
      </c>
    </row>
    <row r="1576" spans="1:24" x14ac:dyDescent="0.15">
      <c r="A1576" s="98">
        <v>43072.872939814813</v>
      </c>
      <c r="B1576" s="1">
        <v>245.36138888890855</v>
      </c>
      <c r="C1576" s="1">
        <v>245.35</v>
      </c>
      <c r="D1576" s="1">
        <v>18.059999999999999</v>
      </c>
      <c r="E1576" s="1">
        <v>2227</v>
      </c>
      <c r="F1576" s="1">
        <v>26.1</v>
      </c>
      <c r="G1576" s="1">
        <v>402.6</v>
      </c>
      <c r="H1576" s="1">
        <v>0.249</v>
      </c>
      <c r="I1576" s="1">
        <v>0.255</v>
      </c>
      <c r="J1576" s="1">
        <v>0.98399999999999999</v>
      </c>
      <c r="K1576" s="1">
        <v>13.26</v>
      </c>
      <c r="L1576" s="1">
        <f t="shared" si="96"/>
        <v>0.95927408096789202</v>
      </c>
      <c r="M1576" s="1">
        <f t="shared" si="97"/>
        <v>12.926803164262447</v>
      </c>
      <c r="N1576" s="1">
        <v>4.1000000000000002E-2</v>
      </c>
      <c r="O1576" s="1">
        <v>21.49</v>
      </c>
      <c r="P1576" s="1">
        <v>6.9109999999999996</v>
      </c>
      <c r="Q1576" s="1">
        <v>39.4</v>
      </c>
      <c r="R1576" s="1">
        <v>800</v>
      </c>
      <c r="S1576" s="1">
        <v>752.8</v>
      </c>
      <c r="T1576" s="1">
        <v>276</v>
      </c>
      <c r="U1576" s="1">
        <v>2222.5</v>
      </c>
      <c r="V1576">
        <v>1.0250178562999999</v>
      </c>
      <c r="W1576">
        <f t="shared" si="98"/>
        <v>0.96271922867964599</v>
      </c>
      <c r="X1576">
        <f t="shared" si="99"/>
        <v>12.973228630378156</v>
      </c>
    </row>
    <row r="1577" spans="1:24" x14ac:dyDescent="0.15">
      <c r="A1577" s="98">
        <v>43072.87363425926</v>
      </c>
      <c r="B1577" s="1">
        <v>245.37805555562954</v>
      </c>
      <c r="C1577" s="1">
        <v>245.37</v>
      </c>
      <c r="D1577" s="1">
        <v>18.059999999999999</v>
      </c>
      <c r="E1577" s="1">
        <v>2226.94</v>
      </c>
      <c r="F1577" s="1">
        <v>26.1</v>
      </c>
      <c r="G1577" s="1">
        <v>402.6</v>
      </c>
      <c r="H1577" s="1">
        <v>0.249</v>
      </c>
      <c r="I1577" s="1">
        <v>0.255</v>
      </c>
      <c r="J1577" s="1">
        <v>0.98399999999999999</v>
      </c>
      <c r="K1577" s="1">
        <v>13.26</v>
      </c>
      <c r="L1577" s="1">
        <f t="shared" si="96"/>
        <v>0.95927408096789202</v>
      </c>
      <c r="M1577" s="1">
        <f t="shared" si="97"/>
        <v>12.926803164262447</v>
      </c>
      <c r="N1577" s="1">
        <v>4.1000000000000002E-2</v>
      </c>
      <c r="O1577" s="1">
        <v>21.49</v>
      </c>
      <c r="P1577" s="1">
        <v>6.899</v>
      </c>
      <c r="Q1577" s="1">
        <v>39.4</v>
      </c>
      <c r="R1577" s="1">
        <v>800</v>
      </c>
      <c r="S1577" s="1">
        <v>752.8</v>
      </c>
      <c r="T1577" s="1">
        <v>276</v>
      </c>
      <c r="U1577" s="1">
        <v>2222.5</v>
      </c>
      <c r="V1577">
        <v>1.0250403132999999</v>
      </c>
      <c r="W1577">
        <f t="shared" si="98"/>
        <v>0.9626981370353096</v>
      </c>
      <c r="X1577">
        <f t="shared" si="99"/>
        <v>12.972944407609965</v>
      </c>
    </row>
    <row r="1578" spans="1:24" x14ac:dyDescent="0.15">
      <c r="A1578" s="98">
        <v>43072.874328703707</v>
      </c>
      <c r="B1578" s="1">
        <v>245.39472222235054</v>
      </c>
      <c r="C1578" s="1">
        <v>245.39</v>
      </c>
      <c r="D1578" s="1">
        <v>18.07</v>
      </c>
      <c r="E1578" s="1">
        <v>2226.8989999999999</v>
      </c>
      <c r="F1578" s="1">
        <v>26.1</v>
      </c>
      <c r="G1578" s="1">
        <v>402.6</v>
      </c>
      <c r="H1578" s="1">
        <v>0.249</v>
      </c>
      <c r="I1578" s="1">
        <v>0.255</v>
      </c>
      <c r="J1578" s="1">
        <v>0.98399999999999999</v>
      </c>
      <c r="K1578" s="1">
        <v>13.26</v>
      </c>
      <c r="L1578" s="1">
        <f t="shared" si="96"/>
        <v>0.95927408096789202</v>
      </c>
      <c r="M1578" s="1">
        <f t="shared" si="97"/>
        <v>12.926803164262447</v>
      </c>
      <c r="N1578" s="1">
        <v>4.1000000000000002E-2</v>
      </c>
      <c r="O1578" s="1">
        <v>21.49</v>
      </c>
      <c r="P1578" s="1">
        <v>6.89</v>
      </c>
      <c r="Q1578" s="1">
        <v>39.6</v>
      </c>
      <c r="R1578" s="1">
        <v>800</v>
      </c>
      <c r="S1578" s="1">
        <v>752.8</v>
      </c>
      <c r="T1578" s="1">
        <v>276</v>
      </c>
      <c r="U1578" s="1">
        <v>2222.5</v>
      </c>
      <c r="V1578">
        <v>1.0251070923000001</v>
      </c>
      <c r="W1578">
        <f t="shared" si="98"/>
        <v>0.96263542356919851</v>
      </c>
      <c r="X1578">
        <f t="shared" si="99"/>
        <v>12.972099305414199</v>
      </c>
    </row>
    <row r="1579" spans="1:24" x14ac:dyDescent="0.15">
      <c r="A1579" s="98">
        <v>43072.875023148146</v>
      </c>
      <c r="B1579" s="1">
        <v>245.41138888889691</v>
      </c>
      <c r="C1579" s="1">
        <v>245.4</v>
      </c>
      <c r="D1579" s="1">
        <v>18.07</v>
      </c>
      <c r="E1579" s="1">
        <v>2226.7809999999999</v>
      </c>
      <c r="F1579" s="1">
        <v>26.1</v>
      </c>
      <c r="G1579" s="1">
        <v>402.6</v>
      </c>
      <c r="H1579" s="1">
        <v>0.249</v>
      </c>
      <c r="I1579" s="1">
        <v>0.255</v>
      </c>
      <c r="J1579" s="1">
        <v>0.98399999999999999</v>
      </c>
      <c r="K1579" s="1">
        <v>13.26</v>
      </c>
      <c r="L1579" s="1">
        <f t="shared" si="96"/>
        <v>0.95927408096789202</v>
      </c>
      <c r="M1579" s="1">
        <f t="shared" si="97"/>
        <v>12.926803164262447</v>
      </c>
      <c r="N1579" s="1">
        <v>4.1000000000000002E-2</v>
      </c>
      <c r="O1579" s="1">
        <v>21.49</v>
      </c>
      <c r="P1579" s="1">
        <v>6.9080000000000004</v>
      </c>
      <c r="Q1579" s="1">
        <v>39.6</v>
      </c>
      <c r="R1579" s="1">
        <v>800</v>
      </c>
      <c r="S1579" s="1">
        <v>752.8</v>
      </c>
      <c r="T1579" s="1">
        <v>276.3</v>
      </c>
      <c r="U1579" s="1">
        <v>2222.5</v>
      </c>
      <c r="V1579">
        <v>1.0251262939999999</v>
      </c>
      <c r="W1579">
        <f t="shared" si="98"/>
        <v>0.96261739238931288</v>
      </c>
      <c r="X1579">
        <f t="shared" si="99"/>
        <v>12.971856324270618</v>
      </c>
    </row>
    <row r="1580" spans="1:24" x14ac:dyDescent="0.15">
      <c r="A1580" s="98">
        <v>43072.875717592593</v>
      </c>
      <c r="B1580" s="1">
        <v>245.4280555556179</v>
      </c>
      <c r="C1580" s="1">
        <v>245.42</v>
      </c>
      <c r="D1580" s="1">
        <v>18.07</v>
      </c>
      <c r="E1580" s="1">
        <v>2226.7020000000002</v>
      </c>
      <c r="F1580" s="1">
        <v>26.1</v>
      </c>
      <c r="G1580" s="1">
        <v>402.6</v>
      </c>
      <c r="H1580" s="1">
        <v>0.249</v>
      </c>
      <c r="I1580" s="1">
        <v>0.255</v>
      </c>
      <c r="J1580" s="1">
        <v>0.98399999999999999</v>
      </c>
      <c r="K1580" s="1">
        <v>13.26</v>
      </c>
      <c r="L1580" s="1">
        <f t="shared" si="96"/>
        <v>0.95927408096789202</v>
      </c>
      <c r="M1580" s="1">
        <f t="shared" si="97"/>
        <v>12.926803164262447</v>
      </c>
      <c r="N1580" s="1">
        <v>4.1000000000000002E-2</v>
      </c>
      <c r="O1580" s="1">
        <v>21.49</v>
      </c>
      <c r="P1580" s="1">
        <v>6.923</v>
      </c>
      <c r="Q1580" s="1">
        <v>39.700000000000003</v>
      </c>
      <c r="R1580" s="1">
        <v>800</v>
      </c>
      <c r="S1580" s="1">
        <v>752.8</v>
      </c>
      <c r="T1580" s="1">
        <v>276.60000000000002</v>
      </c>
      <c r="U1580" s="1">
        <v>2222.6</v>
      </c>
      <c r="V1580">
        <v>1.0251275098999999</v>
      </c>
      <c r="W1580">
        <f t="shared" si="98"/>
        <v>0.96261625063233514</v>
      </c>
      <c r="X1580">
        <f t="shared" si="99"/>
        <v>12.971840938399151</v>
      </c>
    </row>
    <row r="1581" spans="1:24" x14ac:dyDescent="0.15">
      <c r="A1581" s="98">
        <v>43072.87641203704</v>
      </c>
      <c r="B1581" s="1">
        <v>245.4447222223389</v>
      </c>
      <c r="C1581" s="1">
        <v>245.44</v>
      </c>
      <c r="D1581" s="1">
        <v>18.07</v>
      </c>
      <c r="E1581" s="1">
        <v>2226.9050000000002</v>
      </c>
      <c r="F1581" s="1">
        <v>26.1</v>
      </c>
      <c r="G1581" s="1">
        <v>402.6</v>
      </c>
      <c r="H1581" s="1">
        <v>0.249</v>
      </c>
      <c r="I1581" s="1">
        <v>0.255</v>
      </c>
      <c r="J1581" s="1">
        <v>0.98399999999999999</v>
      </c>
      <c r="K1581" s="1">
        <v>13.26</v>
      </c>
      <c r="L1581" s="1">
        <f t="shared" si="96"/>
        <v>0.95927408096789202</v>
      </c>
      <c r="M1581" s="1">
        <f t="shared" si="97"/>
        <v>12.926803164262447</v>
      </c>
      <c r="N1581" s="1">
        <v>4.1000000000000002E-2</v>
      </c>
      <c r="O1581" s="1">
        <v>21.49</v>
      </c>
      <c r="P1581" s="1">
        <v>6.9210000000000003</v>
      </c>
      <c r="Q1581" s="1">
        <v>39.4</v>
      </c>
      <c r="R1581" s="1">
        <v>800</v>
      </c>
      <c r="S1581" s="1">
        <v>752.8</v>
      </c>
      <c r="T1581" s="1">
        <v>276.60000000000002</v>
      </c>
      <c r="U1581" s="1">
        <v>2222.6</v>
      </c>
      <c r="V1581">
        <v>1.0251628900999998</v>
      </c>
      <c r="W1581">
        <f t="shared" si="98"/>
        <v>0.96258302902843251</v>
      </c>
      <c r="X1581">
        <f t="shared" si="99"/>
        <v>12.971393257029488</v>
      </c>
    </row>
    <row r="1582" spans="1:24" x14ac:dyDescent="0.15">
      <c r="A1582" s="98">
        <v>43072.877106481479</v>
      </c>
      <c r="B1582" s="1">
        <v>245.46138888888527</v>
      </c>
      <c r="C1582" s="1">
        <v>245.45</v>
      </c>
      <c r="D1582" s="1">
        <v>18.07</v>
      </c>
      <c r="E1582" s="1">
        <v>2227.098</v>
      </c>
      <c r="F1582" s="1">
        <v>26.1</v>
      </c>
      <c r="G1582" s="1">
        <v>402.6</v>
      </c>
      <c r="H1582" s="1">
        <v>0.249</v>
      </c>
      <c r="I1582" s="1">
        <v>0.255</v>
      </c>
      <c r="J1582" s="1">
        <v>0.98399999999999999</v>
      </c>
      <c r="K1582" s="1">
        <v>13.26</v>
      </c>
      <c r="L1582" s="1">
        <f t="shared" si="96"/>
        <v>0.95972067039106135</v>
      </c>
      <c r="M1582" s="1">
        <f t="shared" si="97"/>
        <v>12.932821229050278</v>
      </c>
      <c r="N1582" s="1">
        <v>4.1000000000000002E-2</v>
      </c>
      <c r="O1582" s="1">
        <v>21.48</v>
      </c>
      <c r="P1582" s="1">
        <v>6.9109999999999996</v>
      </c>
      <c r="Q1582" s="1">
        <v>38.5</v>
      </c>
      <c r="R1582" s="1">
        <v>799</v>
      </c>
      <c r="S1582" s="1">
        <v>752.8</v>
      </c>
      <c r="T1582" s="1">
        <v>276.60000000000002</v>
      </c>
      <c r="U1582" s="1">
        <v>2222.6</v>
      </c>
      <c r="V1582">
        <v>1.025195498</v>
      </c>
      <c r="W1582">
        <f t="shared" si="98"/>
        <v>0.9625524126131112</v>
      </c>
      <c r="X1582">
        <f t="shared" si="99"/>
        <v>12.970980682164486</v>
      </c>
    </row>
    <row r="1583" spans="1:24" x14ac:dyDescent="0.15">
      <c r="A1583" s="98">
        <v>43072.877800925926</v>
      </c>
      <c r="B1583" s="1">
        <v>245.47805555560626</v>
      </c>
      <c r="C1583" s="1">
        <v>245.47</v>
      </c>
      <c r="D1583" s="1">
        <v>18.07</v>
      </c>
      <c r="E1583" s="1">
        <v>2226.9209999999998</v>
      </c>
      <c r="F1583" s="1">
        <v>26.1</v>
      </c>
      <c r="G1583" s="1">
        <v>402.6</v>
      </c>
      <c r="H1583" s="1">
        <v>0.249</v>
      </c>
      <c r="I1583" s="1">
        <v>0.255</v>
      </c>
      <c r="J1583" s="1">
        <v>0.98399999999999999</v>
      </c>
      <c r="K1583" s="1">
        <v>13.26</v>
      </c>
      <c r="L1583" s="1">
        <f t="shared" si="96"/>
        <v>0.95972067039106135</v>
      </c>
      <c r="M1583" s="1">
        <f t="shared" si="97"/>
        <v>12.932821229050278</v>
      </c>
      <c r="N1583" s="1">
        <v>4.1000000000000002E-2</v>
      </c>
      <c r="O1583" s="1">
        <v>21.48</v>
      </c>
      <c r="P1583" s="1">
        <v>6.8940000000000001</v>
      </c>
      <c r="Q1583" s="1">
        <v>38.9</v>
      </c>
      <c r="R1583" s="1">
        <v>799</v>
      </c>
      <c r="S1583" s="1">
        <v>752.8</v>
      </c>
      <c r="T1583" s="1">
        <v>276.60000000000002</v>
      </c>
      <c r="U1583" s="1">
        <v>2222.6</v>
      </c>
      <c r="V1583">
        <v>1.0251967041000001</v>
      </c>
      <c r="W1583">
        <f t="shared" si="98"/>
        <v>0.9625512802114361</v>
      </c>
      <c r="X1583">
        <f t="shared" si="99"/>
        <v>12.970965422361425</v>
      </c>
    </row>
    <row r="1584" spans="1:24" x14ac:dyDescent="0.15">
      <c r="A1584" s="98">
        <v>43072.878495370373</v>
      </c>
      <c r="B1584" s="1">
        <v>245.49472222232725</v>
      </c>
      <c r="C1584" s="1">
        <v>245.49</v>
      </c>
      <c r="D1584" s="1">
        <v>18.07</v>
      </c>
      <c r="E1584" s="1">
        <v>2226.6579999999999</v>
      </c>
      <c r="F1584" s="1">
        <v>26.1</v>
      </c>
      <c r="G1584" s="1">
        <v>402.6</v>
      </c>
      <c r="H1584" s="1">
        <v>0.249</v>
      </c>
      <c r="I1584" s="1">
        <v>0.255</v>
      </c>
      <c r="J1584" s="1">
        <v>0.98399999999999999</v>
      </c>
      <c r="K1584" s="1">
        <v>13.26</v>
      </c>
      <c r="L1584" s="1">
        <f t="shared" si="96"/>
        <v>0.95972067039106135</v>
      </c>
      <c r="M1584" s="1">
        <f t="shared" si="97"/>
        <v>12.932821229050278</v>
      </c>
      <c r="N1584" s="1">
        <v>4.1000000000000002E-2</v>
      </c>
      <c r="O1584" s="1">
        <v>21.48</v>
      </c>
      <c r="P1584" s="1">
        <v>6.9119999999999999</v>
      </c>
      <c r="Q1584" s="1">
        <v>39.299999999999997</v>
      </c>
      <c r="R1584" s="1">
        <v>800</v>
      </c>
      <c r="S1584" s="1">
        <v>752.8</v>
      </c>
      <c r="T1584" s="1">
        <v>276.60000000000002</v>
      </c>
      <c r="U1584" s="1">
        <v>2222.6</v>
      </c>
      <c r="V1584">
        <v>1.0252002419999999</v>
      </c>
      <c r="W1584">
        <f t="shared" si="98"/>
        <v>0.96254795850896813</v>
      </c>
      <c r="X1584">
        <f t="shared" si="99"/>
        <v>12.97092066039524</v>
      </c>
    </row>
    <row r="1585" spans="1:24" x14ac:dyDescent="0.15">
      <c r="A1585" s="98">
        <v>43072.879189814812</v>
      </c>
      <c r="B1585" s="1">
        <v>245.51138888887363</v>
      </c>
      <c r="C1585" s="1">
        <v>245.5</v>
      </c>
      <c r="D1585" s="1">
        <v>18.07</v>
      </c>
      <c r="E1585" s="1">
        <v>2226.442</v>
      </c>
      <c r="F1585" s="1">
        <v>26.1</v>
      </c>
      <c r="G1585" s="1">
        <v>402.6</v>
      </c>
      <c r="H1585" s="1">
        <v>0.249</v>
      </c>
      <c r="I1585" s="1">
        <v>0.255</v>
      </c>
      <c r="J1585" s="1">
        <v>0.98399999999999999</v>
      </c>
      <c r="K1585" s="1">
        <v>13.26</v>
      </c>
      <c r="L1585" s="1">
        <f t="shared" si="96"/>
        <v>0.95927408096789202</v>
      </c>
      <c r="M1585" s="1">
        <f t="shared" si="97"/>
        <v>12.926803164262447</v>
      </c>
      <c r="N1585" s="1">
        <v>0.04</v>
      </c>
      <c r="O1585" s="1">
        <v>21.49</v>
      </c>
      <c r="P1585" s="1">
        <v>6.923</v>
      </c>
      <c r="Q1585" s="1">
        <v>38.799999999999997</v>
      </c>
      <c r="R1585" s="1">
        <v>800</v>
      </c>
      <c r="S1585" s="1">
        <v>752.8</v>
      </c>
      <c r="T1585" s="1">
        <v>276.60000000000002</v>
      </c>
      <c r="U1585" s="1">
        <v>2222.6</v>
      </c>
      <c r="V1585">
        <v>1.0251943487000001</v>
      </c>
      <c r="W1585">
        <f t="shared" si="98"/>
        <v>0.96255349168800963</v>
      </c>
      <c r="X1585">
        <f t="shared" si="99"/>
        <v>12.970995223356715</v>
      </c>
    </row>
    <row r="1586" spans="1:24" x14ac:dyDescent="0.15">
      <c r="A1586" s="98">
        <v>43072.879884259259</v>
      </c>
      <c r="B1586" s="1">
        <v>245.52805555559462</v>
      </c>
      <c r="C1586" s="1">
        <v>245.52</v>
      </c>
      <c r="D1586" s="1">
        <v>18.07</v>
      </c>
      <c r="E1586" s="1">
        <v>2226.58</v>
      </c>
      <c r="F1586" s="1">
        <v>26.1</v>
      </c>
      <c r="G1586" s="1">
        <v>402.6</v>
      </c>
      <c r="H1586" s="1">
        <v>0.249</v>
      </c>
      <c r="I1586" s="1">
        <v>0.255</v>
      </c>
      <c r="J1586" s="1">
        <v>0.98399999999999999</v>
      </c>
      <c r="K1586" s="1">
        <v>13.26</v>
      </c>
      <c r="L1586" s="1">
        <f t="shared" si="96"/>
        <v>0.95882790697674414</v>
      </c>
      <c r="M1586" s="1">
        <f t="shared" si="97"/>
        <v>12.920790697674418</v>
      </c>
      <c r="N1586" s="1">
        <v>4.1000000000000002E-2</v>
      </c>
      <c r="O1586" s="1">
        <v>21.5</v>
      </c>
      <c r="P1586" s="1">
        <v>6.9139999999999997</v>
      </c>
      <c r="Q1586" s="1">
        <v>39.1</v>
      </c>
      <c r="R1586" s="1">
        <v>800</v>
      </c>
      <c r="S1586" s="1">
        <v>752.8</v>
      </c>
      <c r="T1586" s="1">
        <v>276.60000000000002</v>
      </c>
      <c r="U1586" s="1">
        <v>2222.6</v>
      </c>
      <c r="V1586">
        <v>1.0251919864999999</v>
      </c>
      <c r="W1586">
        <f t="shared" si="98"/>
        <v>0.96255570955928471</v>
      </c>
      <c r="X1586">
        <f t="shared" si="99"/>
        <v>12.971025110524508</v>
      </c>
    </row>
    <row r="1587" spans="1:24" x14ac:dyDescent="0.15">
      <c r="A1587" s="98">
        <v>43072.880578703705</v>
      </c>
      <c r="B1587" s="1">
        <v>245.54472222231561</v>
      </c>
      <c r="C1587" s="1">
        <v>245.54</v>
      </c>
      <c r="D1587" s="1">
        <v>18.07</v>
      </c>
      <c r="E1587" s="1">
        <v>2226.9180000000001</v>
      </c>
      <c r="F1587" s="1">
        <v>26.1</v>
      </c>
      <c r="G1587" s="1">
        <v>402.6</v>
      </c>
      <c r="H1587" s="1">
        <v>0.249</v>
      </c>
      <c r="I1587" s="1">
        <v>0.255</v>
      </c>
      <c r="J1587" s="1">
        <v>0.98399999999999999</v>
      </c>
      <c r="K1587" s="1">
        <v>13.26</v>
      </c>
      <c r="L1587" s="1">
        <f t="shared" si="96"/>
        <v>0.95882790697674414</v>
      </c>
      <c r="M1587" s="1">
        <f t="shared" si="97"/>
        <v>12.920790697674418</v>
      </c>
      <c r="N1587" s="1">
        <v>4.1000000000000002E-2</v>
      </c>
      <c r="O1587" s="1">
        <v>21.5</v>
      </c>
      <c r="P1587" s="1">
        <v>6.9039999999999999</v>
      </c>
      <c r="Q1587" s="1">
        <v>39.200000000000003</v>
      </c>
      <c r="R1587" s="1">
        <v>800</v>
      </c>
      <c r="S1587" s="1">
        <v>752.8</v>
      </c>
      <c r="T1587" s="1">
        <v>276.60000000000002</v>
      </c>
      <c r="U1587" s="1">
        <v>2222.6</v>
      </c>
      <c r="V1587">
        <v>1.0252075228000002</v>
      </c>
      <c r="W1587">
        <f t="shared" si="98"/>
        <v>0.96254112270351344</v>
      </c>
      <c r="X1587">
        <f t="shared" si="99"/>
        <v>12.970828543748565</v>
      </c>
    </row>
    <row r="1588" spans="1:24" x14ac:dyDescent="0.15">
      <c r="A1588" s="98">
        <v>43072.881273148145</v>
      </c>
      <c r="B1588" s="1">
        <v>245.56138888886198</v>
      </c>
      <c r="C1588" s="1">
        <v>245.55</v>
      </c>
      <c r="D1588" s="1">
        <v>18.07</v>
      </c>
      <c r="E1588" s="1">
        <v>2227.04</v>
      </c>
      <c r="F1588" s="1">
        <v>26.1</v>
      </c>
      <c r="G1588" s="1">
        <v>402.6</v>
      </c>
      <c r="H1588" s="1">
        <v>0.249</v>
      </c>
      <c r="I1588" s="1">
        <v>0.255</v>
      </c>
      <c r="J1588" s="1">
        <v>0.98399999999999999</v>
      </c>
      <c r="K1588" s="1">
        <v>13.26</v>
      </c>
      <c r="L1588" s="1">
        <f t="shared" si="96"/>
        <v>0.95882790697674414</v>
      </c>
      <c r="M1588" s="1">
        <f t="shared" si="97"/>
        <v>12.920790697674418</v>
      </c>
      <c r="N1588" s="1">
        <v>4.1000000000000002E-2</v>
      </c>
      <c r="O1588" s="1">
        <v>21.5</v>
      </c>
      <c r="P1588" s="1">
        <v>6.8949999999999996</v>
      </c>
      <c r="Q1588" s="1">
        <v>39.9</v>
      </c>
      <c r="R1588" s="1">
        <v>800</v>
      </c>
      <c r="S1588" s="1">
        <v>752.8</v>
      </c>
      <c r="T1588" s="1">
        <v>276.60000000000002</v>
      </c>
      <c r="U1588" s="1">
        <v>2222.6</v>
      </c>
      <c r="V1588">
        <v>1.0252249010999999</v>
      </c>
      <c r="W1588">
        <f t="shared" si="98"/>
        <v>0.96252480693867548</v>
      </c>
      <c r="X1588">
        <f t="shared" si="99"/>
        <v>12.970608678868736</v>
      </c>
    </row>
    <row r="1589" spans="1:24" x14ac:dyDescent="0.15">
      <c r="A1589" s="98">
        <v>43072.881967592592</v>
      </c>
      <c r="B1589" s="1">
        <v>245.57805555558298</v>
      </c>
      <c r="C1589" s="1">
        <v>245.57</v>
      </c>
      <c r="D1589" s="1">
        <v>18.07</v>
      </c>
      <c r="E1589" s="1">
        <v>2226.88</v>
      </c>
      <c r="F1589" s="1">
        <v>26.1</v>
      </c>
      <c r="G1589" s="1">
        <v>402.6</v>
      </c>
      <c r="H1589" s="1">
        <v>0.249</v>
      </c>
      <c r="I1589" s="1">
        <v>0.255</v>
      </c>
      <c r="J1589" s="1">
        <v>0.98399999999999999</v>
      </c>
      <c r="K1589" s="1">
        <v>13.26</v>
      </c>
      <c r="L1589" s="1">
        <f t="shared" si="96"/>
        <v>0.95882790697674414</v>
      </c>
      <c r="M1589" s="1">
        <f t="shared" si="97"/>
        <v>12.920790697674418</v>
      </c>
      <c r="N1589" s="1">
        <v>4.1000000000000002E-2</v>
      </c>
      <c r="O1589" s="1">
        <v>21.5</v>
      </c>
      <c r="P1589" s="1">
        <v>6.8860000000000001</v>
      </c>
      <c r="Q1589" s="1">
        <v>39.299999999999997</v>
      </c>
      <c r="R1589" s="1">
        <v>800</v>
      </c>
      <c r="S1589" s="1">
        <v>752.8</v>
      </c>
      <c r="T1589" s="1">
        <v>276.60000000000002</v>
      </c>
      <c r="U1589" s="1">
        <v>2222.6</v>
      </c>
      <c r="V1589">
        <v>1.0251984411000001</v>
      </c>
      <c r="W1589">
        <f t="shared" si="98"/>
        <v>0.96254964935490472</v>
      </c>
      <c r="X1589">
        <f t="shared" si="99"/>
        <v>12.970943445575239</v>
      </c>
    </row>
    <row r="1590" spans="1:24" x14ac:dyDescent="0.15">
      <c r="A1590" s="98">
        <v>43072.882662037038</v>
      </c>
      <c r="B1590" s="1">
        <v>245.59472222230397</v>
      </c>
      <c r="C1590" s="1">
        <v>245.59</v>
      </c>
      <c r="D1590" s="1">
        <v>18.079999999999998</v>
      </c>
      <c r="E1590" s="1">
        <v>2226.6799999999998</v>
      </c>
      <c r="F1590" s="1">
        <v>26.1</v>
      </c>
      <c r="G1590" s="1">
        <v>402.6</v>
      </c>
      <c r="H1590" s="1">
        <v>0.249</v>
      </c>
      <c r="I1590" s="1">
        <v>0.255</v>
      </c>
      <c r="J1590" s="1">
        <v>0.98499999999999999</v>
      </c>
      <c r="K1590" s="1">
        <v>13.27</v>
      </c>
      <c r="L1590" s="1">
        <f t="shared" si="96"/>
        <v>0.95980232558139522</v>
      </c>
      <c r="M1590" s="1">
        <f t="shared" si="97"/>
        <v>12.930534883720929</v>
      </c>
      <c r="N1590" s="1">
        <v>4.1000000000000002E-2</v>
      </c>
      <c r="O1590" s="1">
        <v>21.5</v>
      </c>
      <c r="P1590" s="1">
        <v>6.9029999999999996</v>
      </c>
      <c r="Q1590" s="1">
        <v>38.9</v>
      </c>
      <c r="R1590" s="1">
        <v>800</v>
      </c>
      <c r="S1590" s="1">
        <v>752.8</v>
      </c>
      <c r="T1590" s="1">
        <v>276.60000000000002</v>
      </c>
      <c r="U1590" s="1">
        <v>2222.6</v>
      </c>
      <c r="V1590">
        <v>1.0251663520000001</v>
      </c>
      <c r="W1590">
        <f t="shared" si="98"/>
        <v>0.96355800994919882</v>
      </c>
      <c r="X1590">
        <f t="shared" si="99"/>
        <v>12.981131768554182</v>
      </c>
    </row>
    <row r="1591" spans="1:24" x14ac:dyDescent="0.15">
      <c r="A1591" s="98">
        <v>43072.883356481485</v>
      </c>
      <c r="B1591" s="1">
        <v>245.61138888902497</v>
      </c>
      <c r="C1591" s="1">
        <v>245.6</v>
      </c>
      <c r="D1591" s="1">
        <v>18.079999999999998</v>
      </c>
      <c r="E1591" s="1">
        <v>2226.482</v>
      </c>
      <c r="F1591" s="1">
        <v>26.1</v>
      </c>
      <c r="G1591" s="1">
        <v>402.6</v>
      </c>
      <c r="H1591" s="1">
        <v>0.249</v>
      </c>
      <c r="I1591" s="1">
        <v>0.255</v>
      </c>
      <c r="J1591" s="1">
        <v>0.98699999999999999</v>
      </c>
      <c r="K1591" s="1">
        <v>13.28</v>
      </c>
      <c r="L1591" s="1">
        <f t="shared" si="96"/>
        <v>0.96175116279069772</v>
      </c>
      <c r="M1591" s="1">
        <f t="shared" si="97"/>
        <v>12.94027906976744</v>
      </c>
      <c r="N1591" s="1">
        <v>4.1000000000000002E-2</v>
      </c>
      <c r="O1591" s="1">
        <v>21.5</v>
      </c>
      <c r="P1591" s="1">
        <v>6.9139999999999997</v>
      </c>
      <c r="Q1591" s="1">
        <v>39.4</v>
      </c>
      <c r="R1591" s="1">
        <v>800</v>
      </c>
      <c r="S1591" s="1">
        <v>752.8</v>
      </c>
      <c r="T1591" s="1">
        <v>276.60000000000002</v>
      </c>
      <c r="U1591" s="1">
        <v>2222.6</v>
      </c>
      <c r="V1591">
        <v>1.0251599996</v>
      </c>
      <c r="W1591">
        <f t="shared" si="98"/>
        <v>0.96552045572028578</v>
      </c>
      <c r="X1591">
        <f t="shared" si="99"/>
        <v>12.990994581525223</v>
      </c>
    </row>
    <row r="1592" spans="1:24" x14ac:dyDescent="0.15">
      <c r="A1592" s="98">
        <v>43072.884050925924</v>
      </c>
      <c r="B1592" s="1">
        <v>245.62805555557134</v>
      </c>
      <c r="C1592" s="1">
        <v>245.62</v>
      </c>
      <c r="D1592" s="1">
        <v>18.079999999999998</v>
      </c>
      <c r="E1592" s="1">
        <v>2226.52</v>
      </c>
      <c r="F1592" s="1">
        <v>26.1</v>
      </c>
      <c r="G1592" s="1">
        <v>402.6</v>
      </c>
      <c r="H1592" s="1">
        <v>0.249</v>
      </c>
      <c r="I1592" s="1">
        <v>0.255</v>
      </c>
      <c r="J1592" s="1">
        <v>0.98099999999999998</v>
      </c>
      <c r="K1592" s="1">
        <v>13.27</v>
      </c>
      <c r="L1592" s="1">
        <f t="shared" si="96"/>
        <v>0.95590465116279055</v>
      </c>
      <c r="M1592" s="1">
        <f t="shared" si="97"/>
        <v>12.930534883720929</v>
      </c>
      <c r="N1592" s="1">
        <v>4.1000000000000002E-2</v>
      </c>
      <c r="O1592" s="1">
        <v>21.5</v>
      </c>
      <c r="P1592" s="1">
        <v>6.9059999999999997</v>
      </c>
      <c r="Q1592" s="1">
        <v>39.299999999999997</v>
      </c>
      <c r="R1592" s="1">
        <v>800</v>
      </c>
      <c r="S1592" s="1">
        <v>752.8</v>
      </c>
      <c r="T1592" s="1">
        <v>276.60000000000002</v>
      </c>
      <c r="U1592" s="1">
        <v>2222.6</v>
      </c>
      <c r="V1592">
        <v>1.0251641793999999</v>
      </c>
      <c r="W1592">
        <f t="shared" si="98"/>
        <v>0.95964711776779832</v>
      </c>
      <c r="X1592">
        <f t="shared" si="99"/>
        <v>12.981159279081226</v>
      </c>
    </row>
    <row r="1593" spans="1:24" x14ac:dyDescent="0.15">
      <c r="A1593" s="98">
        <v>43072.884745370371</v>
      </c>
      <c r="B1593" s="1">
        <v>245.64472222229233</v>
      </c>
      <c r="C1593" s="1">
        <v>245.64</v>
      </c>
      <c r="D1593" s="1">
        <v>18.079999999999998</v>
      </c>
      <c r="E1593" s="1">
        <v>2226.7190000000001</v>
      </c>
      <c r="F1593" s="1">
        <v>26.1</v>
      </c>
      <c r="G1593" s="1">
        <v>402.6</v>
      </c>
      <c r="H1593" s="1">
        <v>0.249</v>
      </c>
      <c r="I1593" s="1">
        <v>0.255</v>
      </c>
      <c r="J1593" s="1">
        <v>0.98099999999999998</v>
      </c>
      <c r="K1593" s="1">
        <v>13.28</v>
      </c>
      <c r="L1593" s="1">
        <f t="shared" si="96"/>
        <v>0.95590465116279055</v>
      </c>
      <c r="M1593" s="1">
        <f t="shared" si="97"/>
        <v>12.94027906976744</v>
      </c>
      <c r="N1593" s="1">
        <v>4.1000000000000002E-2</v>
      </c>
      <c r="O1593" s="1">
        <v>21.5</v>
      </c>
      <c r="P1593" s="1">
        <v>6.8949999999999996</v>
      </c>
      <c r="Q1593" s="1">
        <v>39</v>
      </c>
      <c r="R1593" s="1">
        <v>800</v>
      </c>
      <c r="S1593" s="1">
        <v>752.8</v>
      </c>
      <c r="T1593" s="1">
        <v>276.60000000000002</v>
      </c>
      <c r="U1593" s="1">
        <v>2222.6</v>
      </c>
      <c r="V1593">
        <v>1.0251401615</v>
      </c>
      <c r="W1593">
        <f t="shared" si="98"/>
        <v>0.95966960123823031</v>
      </c>
      <c r="X1593">
        <f t="shared" si="99"/>
        <v>12.991245978026196</v>
      </c>
    </row>
    <row r="1594" spans="1:24" x14ac:dyDescent="0.15">
      <c r="A1594" s="98">
        <v>43072.885439814818</v>
      </c>
      <c r="B1594" s="1">
        <v>245.66138888901332</v>
      </c>
      <c r="C1594" s="1">
        <v>245.65</v>
      </c>
      <c r="D1594" s="1">
        <v>18.079999999999998</v>
      </c>
      <c r="E1594" s="1">
        <v>2226.8560000000002</v>
      </c>
      <c r="F1594" s="1">
        <v>26.1</v>
      </c>
      <c r="G1594" s="1">
        <v>402.6</v>
      </c>
      <c r="H1594" s="1">
        <v>0.249</v>
      </c>
      <c r="I1594" s="1">
        <v>0.255</v>
      </c>
      <c r="J1594" s="1">
        <v>0.98499999999999999</v>
      </c>
      <c r="K1594" s="1">
        <v>13.28</v>
      </c>
      <c r="L1594" s="1">
        <f t="shared" si="96"/>
        <v>0.95980232558139522</v>
      </c>
      <c r="M1594" s="1">
        <f t="shared" si="97"/>
        <v>12.94027906976744</v>
      </c>
      <c r="N1594" s="1">
        <v>4.1000000000000002E-2</v>
      </c>
      <c r="O1594" s="1">
        <v>21.5</v>
      </c>
      <c r="P1594" s="1">
        <v>6.8890000000000002</v>
      </c>
      <c r="Q1594" s="1">
        <v>38.6</v>
      </c>
      <c r="R1594" s="1">
        <v>800</v>
      </c>
      <c r="S1594" s="1">
        <v>752.8</v>
      </c>
      <c r="T1594" s="1">
        <v>276.60000000000002</v>
      </c>
      <c r="U1594" s="1">
        <v>2222.6</v>
      </c>
      <c r="V1594">
        <v>1.0251316083999999</v>
      </c>
      <c r="W1594">
        <f t="shared" si="98"/>
        <v>0.96359066670643889</v>
      </c>
      <c r="X1594">
        <f t="shared" si="99"/>
        <v>12.991354369402545</v>
      </c>
    </row>
    <row r="1595" spans="1:24" x14ac:dyDescent="0.15">
      <c r="A1595" s="98">
        <v>43072.886134259257</v>
      </c>
      <c r="B1595" s="1">
        <v>245.67805555555969</v>
      </c>
      <c r="C1595" s="1">
        <v>245.67</v>
      </c>
      <c r="D1595" s="1">
        <v>18.079999999999998</v>
      </c>
      <c r="E1595" s="1">
        <v>2226.5149999999999</v>
      </c>
      <c r="F1595" s="1">
        <v>26.1</v>
      </c>
      <c r="G1595" s="1">
        <v>402.6</v>
      </c>
      <c r="H1595" s="1">
        <v>0.249</v>
      </c>
      <c r="I1595" s="1">
        <v>0.255</v>
      </c>
      <c r="J1595" s="1">
        <v>0.98799999999999999</v>
      </c>
      <c r="K1595" s="1">
        <v>13.28</v>
      </c>
      <c r="L1595" s="1">
        <f t="shared" si="96"/>
        <v>0.96272558139534881</v>
      </c>
      <c r="M1595" s="1">
        <f t="shared" si="97"/>
        <v>12.94027906976744</v>
      </c>
      <c r="N1595" s="1">
        <v>4.1000000000000002E-2</v>
      </c>
      <c r="O1595" s="1">
        <v>21.5</v>
      </c>
      <c r="P1595" s="1">
        <v>6.9119999999999999</v>
      </c>
      <c r="Q1595" s="1">
        <v>38.9</v>
      </c>
      <c r="R1595" s="1">
        <v>800</v>
      </c>
      <c r="S1595" s="1">
        <v>752.8</v>
      </c>
      <c r="T1595" s="1">
        <v>276.60000000000002</v>
      </c>
      <c r="U1595" s="1">
        <v>2222.6</v>
      </c>
      <c r="V1595">
        <v>1.0251465918</v>
      </c>
      <c r="W1595">
        <f t="shared" si="98"/>
        <v>0.96651133401348932</v>
      </c>
      <c r="X1595">
        <f t="shared" si="99"/>
        <v>12.991164489574027</v>
      </c>
    </row>
    <row r="1596" spans="1:24" x14ac:dyDescent="0.15">
      <c r="A1596" s="98">
        <v>43072.886828703704</v>
      </c>
      <c r="B1596" s="1">
        <v>245.69472222228069</v>
      </c>
      <c r="C1596" s="1">
        <v>245.69</v>
      </c>
      <c r="D1596" s="1">
        <v>18.079999999999998</v>
      </c>
      <c r="E1596" s="1">
        <v>2226.1819999999998</v>
      </c>
      <c r="F1596" s="1">
        <v>26.1</v>
      </c>
      <c r="G1596" s="1">
        <v>402.6</v>
      </c>
      <c r="H1596" s="1">
        <v>0.249</v>
      </c>
      <c r="I1596" s="1">
        <v>0.255</v>
      </c>
      <c r="J1596" s="1">
        <v>0.98899999999999999</v>
      </c>
      <c r="K1596" s="1">
        <v>13.27</v>
      </c>
      <c r="L1596" s="1">
        <f t="shared" si="96"/>
        <v>0.96369999999999989</v>
      </c>
      <c r="M1596" s="1">
        <f t="shared" si="97"/>
        <v>12.930534883720929</v>
      </c>
      <c r="N1596" s="1">
        <v>4.1000000000000002E-2</v>
      </c>
      <c r="O1596" s="1">
        <v>21.5</v>
      </c>
      <c r="P1596" s="1">
        <v>6.9169999999999998</v>
      </c>
      <c r="Q1596" s="1">
        <v>39.799999999999997</v>
      </c>
      <c r="R1596" s="1">
        <v>800</v>
      </c>
      <c r="S1596" s="1">
        <v>752.8</v>
      </c>
      <c r="T1596" s="1">
        <v>276.60000000000002</v>
      </c>
      <c r="U1596" s="1">
        <v>2222.6</v>
      </c>
      <c r="V1596">
        <v>1.0251687220999999</v>
      </c>
      <c r="W1596">
        <f t="shared" si="98"/>
        <v>0.96746869917013845</v>
      </c>
      <c r="X1596">
        <f t="shared" si="99"/>
        <v>12.981101757318237</v>
      </c>
    </row>
    <row r="1597" spans="1:24" x14ac:dyDescent="0.15">
      <c r="A1597" s="98">
        <v>43072.887523148151</v>
      </c>
      <c r="B1597" s="1">
        <v>245.71138888900168</v>
      </c>
      <c r="C1597" s="1">
        <v>245.7</v>
      </c>
      <c r="D1597" s="1">
        <v>18.079999999999998</v>
      </c>
      <c r="E1597" s="1">
        <v>2226.16</v>
      </c>
      <c r="F1597" s="1">
        <v>26.1</v>
      </c>
      <c r="G1597" s="1">
        <v>402.6</v>
      </c>
      <c r="H1597" s="1">
        <v>0.249</v>
      </c>
      <c r="I1597" s="1">
        <v>0.255</v>
      </c>
      <c r="J1597" s="1">
        <v>0.98899999999999999</v>
      </c>
      <c r="K1597" s="1">
        <v>13.27</v>
      </c>
      <c r="L1597" s="1">
        <f t="shared" si="96"/>
        <v>0.96369999999999989</v>
      </c>
      <c r="M1597" s="1">
        <f t="shared" si="97"/>
        <v>12.930534883720929</v>
      </c>
      <c r="N1597" s="1">
        <v>4.1000000000000002E-2</v>
      </c>
      <c r="O1597" s="1">
        <v>21.5</v>
      </c>
      <c r="P1597" s="1">
        <v>6.9050000000000002</v>
      </c>
      <c r="Q1597" s="1">
        <v>39.9</v>
      </c>
      <c r="R1597" s="1">
        <v>800</v>
      </c>
      <c r="S1597" s="1">
        <v>752.8</v>
      </c>
      <c r="T1597" s="1">
        <v>276.60000000000002</v>
      </c>
      <c r="U1597" s="1">
        <v>2222.6</v>
      </c>
      <c r="V1597">
        <v>1.0251830746999999</v>
      </c>
      <c r="W1597">
        <f t="shared" si="98"/>
        <v>0.96745515457347619</v>
      </c>
      <c r="X1597">
        <f t="shared" si="99"/>
        <v>12.980920021425712</v>
      </c>
    </row>
    <row r="1598" spans="1:24" x14ac:dyDescent="0.15">
      <c r="A1598" s="98">
        <v>43072.88821759259</v>
      </c>
      <c r="B1598" s="1">
        <v>245.72805555554805</v>
      </c>
      <c r="C1598" s="1">
        <v>245.72</v>
      </c>
      <c r="D1598" s="1">
        <v>18.079999999999998</v>
      </c>
      <c r="E1598" s="1">
        <v>2226.2600000000002</v>
      </c>
      <c r="F1598" s="1">
        <v>26.1</v>
      </c>
      <c r="G1598" s="1">
        <v>402.6</v>
      </c>
      <c r="H1598" s="1">
        <v>0.249</v>
      </c>
      <c r="I1598" s="1">
        <v>0.255</v>
      </c>
      <c r="J1598" s="1">
        <v>0.98899999999999999</v>
      </c>
      <c r="K1598" s="1">
        <v>13.27</v>
      </c>
      <c r="L1598" s="1">
        <f t="shared" si="96"/>
        <v>0.96369999999999989</v>
      </c>
      <c r="M1598" s="1">
        <f t="shared" si="97"/>
        <v>12.930534883720929</v>
      </c>
      <c r="N1598" s="1">
        <v>4.1000000000000002E-2</v>
      </c>
      <c r="O1598" s="1">
        <v>21.5</v>
      </c>
      <c r="P1598" s="1">
        <v>6.8979999999999997</v>
      </c>
      <c r="Q1598" s="1">
        <v>39.6</v>
      </c>
      <c r="R1598" s="1">
        <v>800</v>
      </c>
      <c r="S1598" s="1">
        <v>752.8</v>
      </c>
      <c r="T1598" s="1">
        <v>276.60000000000002</v>
      </c>
      <c r="U1598" s="1">
        <v>2222.6</v>
      </c>
      <c r="V1598">
        <v>1.0252182975999999</v>
      </c>
      <c r="W1598">
        <f t="shared" si="98"/>
        <v>0.96742191621219853</v>
      </c>
      <c r="X1598">
        <f t="shared" si="99"/>
        <v>12.980474042604524</v>
      </c>
    </row>
    <row r="1599" spans="1:24" x14ac:dyDescent="0.15">
      <c r="A1599" s="98">
        <v>43072.888912037037</v>
      </c>
      <c r="B1599" s="1">
        <v>245.74472222226905</v>
      </c>
      <c r="C1599" s="1">
        <v>245.74</v>
      </c>
      <c r="D1599" s="1">
        <v>18.079999999999998</v>
      </c>
      <c r="E1599" s="1">
        <v>2226.5030000000002</v>
      </c>
      <c r="F1599" s="1">
        <v>26.1</v>
      </c>
      <c r="G1599" s="1">
        <v>402.6</v>
      </c>
      <c r="H1599" s="1">
        <v>0.249</v>
      </c>
      <c r="I1599" s="1">
        <v>0.255</v>
      </c>
      <c r="J1599" s="1">
        <v>0.98899999999999999</v>
      </c>
      <c r="K1599" s="1">
        <v>13.27</v>
      </c>
      <c r="L1599" s="1">
        <f t="shared" si="96"/>
        <v>0.96369999999999989</v>
      </c>
      <c r="M1599" s="1">
        <f t="shared" si="97"/>
        <v>12.930534883720929</v>
      </c>
      <c r="N1599" s="1">
        <v>4.1000000000000002E-2</v>
      </c>
      <c r="O1599" s="1">
        <v>21.5</v>
      </c>
      <c r="P1599" s="1">
        <v>6.8949999999999996</v>
      </c>
      <c r="Q1599" s="1">
        <v>39.200000000000003</v>
      </c>
      <c r="R1599" s="1">
        <v>800</v>
      </c>
      <c r="S1599" s="1">
        <v>752.8</v>
      </c>
      <c r="T1599" s="1">
        <v>276.60000000000002</v>
      </c>
      <c r="U1599" s="1">
        <v>2222.6999999999998</v>
      </c>
      <c r="V1599">
        <v>1.0252454169</v>
      </c>
      <c r="W1599">
        <f t="shared" si="98"/>
        <v>0.96739632643170315</v>
      </c>
      <c r="X1599">
        <f t="shared" si="99"/>
        <v>12.980130689331345</v>
      </c>
    </row>
    <row r="1600" spans="1:24" x14ac:dyDescent="0.15">
      <c r="A1600" s="98">
        <v>43072.889606481483</v>
      </c>
      <c r="B1600" s="1">
        <v>245.76138888899004</v>
      </c>
      <c r="C1600" s="1">
        <v>245.75</v>
      </c>
      <c r="D1600" s="1">
        <v>18.079999999999998</v>
      </c>
      <c r="E1600" s="1">
        <v>2226.7550000000001</v>
      </c>
      <c r="F1600" s="1">
        <v>26.1</v>
      </c>
      <c r="G1600" s="1">
        <v>402.6</v>
      </c>
      <c r="H1600" s="1">
        <v>0.249</v>
      </c>
      <c r="I1600" s="1">
        <v>0.255</v>
      </c>
      <c r="J1600" s="1">
        <v>0.98899999999999999</v>
      </c>
      <c r="K1600" s="1">
        <v>13.27</v>
      </c>
      <c r="L1600" s="1">
        <f t="shared" si="96"/>
        <v>0.96369999999999989</v>
      </c>
      <c r="M1600" s="1">
        <f t="shared" si="97"/>
        <v>12.930534883720929</v>
      </c>
      <c r="N1600" s="1">
        <v>4.1000000000000002E-2</v>
      </c>
      <c r="O1600" s="1">
        <v>21.5</v>
      </c>
      <c r="P1600" s="1">
        <v>6.91</v>
      </c>
      <c r="Q1600" s="1">
        <v>39.6</v>
      </c>
      <c r="R1600" s="1">
        <v>800</v>
      </c>
      <c r="S1600" s="1">
        <v>752.8</v>
      </c>
      <c r="T1600" s="1">
        <v>276.60000000000002</v>
      </c>
      <c r="U1600" s="1">
        <v>2222.6999999999998</v>
      </c>
      <c r="V1600">
        <v>1.0252937503000001</v>
      </c>
      <c r="W1600">
        <f t="shared" si="98"/>
        <v>0.96735072237570419</v>
      </c>
      <c r="X1600">
        <f t="shared" si="99"/>
        <v>12.979518792644686</v>
      </c>
    </row>
    <row r="1601" spans="1:24" x14ac:dyDescent="0.15">
      <c r="A1601" s="98">
        <v>43072.890300925923</v>
      </c>
      <c r="B1601" s="1">
        <v>245.77805555553641</v>
      </c>
      <c r="C1601" s="1">
        <v>245.77</v>
      </c>
      <c r="D1601" s="1">
        <v>18.079999999999998</v>
      </c>
      <c r="E1601" s="1">
        <v>2226.3820000000001</v>
      </c>
      <c r="F1601" s="1">
        <v>26.1</v>
      </c>
      <c r="G1601" s="1">
        <v>402.6</v>
      </c>
      <c r="H1601" s="1">
        <v>0.249</v>
      </c>
      <c r="I1601" s="1">
        <v>0.255</v>
      </c>
      <c r="J1601" s="1">
        <v>0.98899999999999999</v>
      </c>
      <c r="K1601" s="1">
        <v>13.27</v>
      </c>
      <c r="L1601" s="1">
        <f t="shared" si="96"/>
        <v>0.96369999999999989</v>
      </c>
      <c r="M1601" s="1">
        <f t="shared" si="97"/>
        <v>12.930534883720929</v>
      </c>
      <c r="N1601" s="1">
        <v>4.1000000000000002E-2</v>
      </c>
      <c r="O1601" s="1">
        <v>21.5</v>
      </c>
      <c r="P1601" s="1">
        <v>6.9240000000000004</v>
      </c>
      <c r="Q1601" s="1">
        <v>39.5</v>
      </c>
      <c r="R1601" s="1">
        <v>800</v>
      </c>
      <c r="S1601" s="1">
        <v>752.8</v>
      </c>
      <c r="T1601" s="1">
        <v>276.60000000000002</v>
      </c>
      <c r="U1601" s="1">
        <v>2222.6999999999998</v>
      </c>
      <c r="V1601">
        <v>1.0253003001000001</v>
      </c>
      <c r="W1601">
        <f t="shared" si="98"/>
        <v>0.9673445427678754</v>
      </c>
      <c r="X1601">
        <f t="shared" si="99"/>
        <v>12.979435877178672</v>
      </c>
    </row>
    <row r="1602" spans="1:24" x14ac:dyDescent="0.15">
      <c r="A1602" s="98">
        <v>43072.89099537037</v>
      </c>
      <c r="B1602" s="1">
        <v>245.79472222225741</v>
      </c>
      <c r="C1602" s="1">
        <v>245.79</v>
      </c>
      <c r="D1602" s="1">
        <v>18.079999999999998</v>
      </c>
      <c r="E1602" s="1">
        <v>2226.1979999999999</v>
      </c>
      <c r="F1602" s="1">
        <v>26.1</v>
      </c>
      <c r="G1602" s="1">
        <v>402.6</v>
      </c>
      <c r="H1602" s="1">
        <v>0.249</v>
      </c>
      <c r="I1602" s="1">
        <v>0.255</v>
      </c>
      <c r="J1602" s="1">
        <v>0.98899999999999999</v>
      </c>
      <c r="K1602" s="1">
        <v>13.27</v>
      </c>
      <c r="L1602" s="1">
        <f t="shared" ref="L1602:L1665" si="100">(J1602*20.95)/O1602</f>
        <v>0.96369999999999989</v>
      </c>
      <c r="M1602" s="1">
        <f t="shared" ref="M1602:M1665" si="101">(K1602*20.95)/O1602</f>
        <v>12.930534883720929</v>
      </c>
      <c r="N1602" s="1">
        <v>4.1000000000000002E-2</v>
      </c>
      <c r="O1602" s="1">
        <v>21.5</v>
      </c>
      <c r="P1602" s="1">
        <v>6.9130000000000003</v>
      </c>
      <c r="Q1602" s="1">
        <v>39</v>
      </c>
      <c r="R1602" s="1">
        <v>800</v>
      </c>
      <c r="S1602" s="1">
        <v>752.8</v>
      </c>
      <c r="T1602" s="1">
        <v>276.60000000000002</v>
      </c>
      <c r="U1602" s="1">
        <v>2222.6999999999998</v>
      </c>
      <c r="V1602">
        <v>1.0252824239</v>
      </c>
      <c r="W1602">
        <f t="shared" si="98"/>
        <v>0.96736140879826116</v>
      </c>
      <c r="X1602">
        <f t="shared" si="99"/>
        <v>12.979662178718833</v>
      </c>
    </row>
    <row r="1603" spans="1:24" x14ac:dyDescent="0.15">
      <c r="A1603" s="98">
        <v>43072.891689814816</v>
      </c>
      <c r="B1603" s="1">
        <v>245.8113888889784</v>
      </c>
      <c r="C1603" s="1">
        <v>245.8</v>
      </c>
      <c r="D1603" s="1">
        <v>18.079999999999998</v>
      </c>
      <c r="E1603" s="1">
        <v>2226.0230000000001</v>
      </c>
      <c r="F1603" s="1">
        <v>26.1</v>
      </c>
      <c r="G1603" s="1">
        <v>402.6</v>
      </c>
      <c r="H1603" s="1">
        <v>0.249</v>
      </c>
      <c r="I1603" s="1">
        <v>0.255</v>
      </c>
      <c r="J1603" s="1">
        <v>0.98899999999999999</v>
      </c>
      <c r="K1603" s="1">
        <v>13.27</v>
      </c>
      <c r="L1603" s="1">
        <f t="shared" si="100"/>
        <v>0.96369999999999989</v>
      </c>
      <c r="M1603" s="1">
        <f t="shared" si="101"/>
        <v>12.930534883720929</v>
      </c>
      <c r="N1603" s="1">
        <v>4.1000000000000002E-2</v>
      </c>
      <c r="O1603" s="1">
        <v>21.5</v>
      </c>
      <c r="P1603" s="1">
        <v>6.9029999999999996</v>
      </c>
      <c r="Q1603" s="1">
        <v>39.4</v>
      </c>
      <c r="R1603" s="1">
        <v>799</v>
      </c>
      <c r="S1603" s="1">
        <v>752.8</v>
      </c>
      <c r="T1603" s="1">
        <v>276.60000000000002</v>
      </c>
      <c r="U1603" s="1">
        <v>2222.6999999999998</v>
      </c>
      <c r="V1603">
        <v>1.0252761966000001</v>
      </c>
      <c r="W1603">
        <f t="shared" ref="W1603:W1666" si="102">J1603*(Z$1/V1603)</f>
        <v>0.9673672843366975</v>
      </c>
      <c r="X1603">
        <f t="shared" ref="X1603:X1666" si="103">K1603*(Z$1/V1603)</f>
        <v>12.979741014305334</v>
      </c>
    </row>
    <row r="1604" spans="1:24" x14ac:dyDescent="0.15">
      <c r="A1604" s="98">
        <v>43072.892384259256</v>
      </c>
      <c r="B1604" s="1">
        <v>245.82805555552477</v>
      </c>
      <c r="C1604" s="1">
        <v>245.82</v>
      </c>
      <c r="D1604" s="1">
        <v>18.09</v>
      </c>
      <c r="E1604" s="1">
        <v>2226.08</v>
      </c>
      <c r="F1604" s="1">
        <v>26.1</v>
      </c>
      <c r="G1604" s="1">
        <v>402.6</v>
      </c>
      <c r="H1604" s="1">
        <v>0.249</v>
      </c>
      <c r="I1604" s="1">
        <v>0.255</v>
      </c>
      <c r="J1604" s="1">
        <v>0.98899999999999999</v>
      </c>
      <c r="K1604" s="1">
        <v>13.27</v>
      </c>
      <c r="L1604" s="1">
        <f t="shared" si="100"/>
        <v>0.96369999999999989</v>
      </c>
      <c r="M1604" s="1">
        <f t="shared" si="101"/>
        <v>12.930534883720929</v>
      </c>
      <c r="N1604" s="1">
        <v>4.1000000000000002E-2</v>
      </c>
      <c r="O1604" s="1">
        <v>21.5</v>
      </c>
      <c r="P1604" s="1">
        <v>6.8959999999999999</v>
      </c>
      <c r="Q1604" s="1">
        <v>40.1</v>
      </c>
      <c r="R1604" s="1">
        <v>799</v>
      </c>
      <c r="S1604" s="1">
        <v>752.8</v>
      </c>
      <c r="T1604" s="1">
        <v>276.60000000000002</v>
      </c>
      <c r="U1604" s="1">
        <v>2222.6999999999998</v>
      </c>
      <c r="V1604">
        <v>1.025284767</v>
      </c>
      <c r="W1604">
        <f t="shared" si="102"/>
        <v>0.96735919807145632</v>
      </c>
      <c r="X1604">
        <f t="shared" si="103"/>
        <v>12.979632516085163</v>
      </c>
    </row>
    <row r="1605" spans="1:24" x14ac:dyDescent="0.15">
      <c r="A1605" s="98">
        <v>43072.893078703702</v>
      </c>
      <c r="B1605" s="1">
        <v>245.84472222224576</v>
      </c>
      <c r="C1605" s="1">
        <v>245.84</v>
      </c>
      <c r="D1605" s="1">
        <v>18.09</v>
      </c>
      <c r="E1605" s="1">
        <v>2226.3989999999999</v>
      </c>
      <c r="F1605" s="1">
        <v>26.1</v>
      </c>
      <c r="G1605" s="1">
        <v>402.6</v>
      </c>
      <c r="H1605" s="1">
        <v>0.249</v>
      </c>
      <c r="I1605" s="1">
        <v>0.255</v>
      </c>
      <c r="J1605" s="1">
        <v>0.98899999999999999</v>
      </c>
      <c r="K1605" s="1">
        <v>13.27</v>
      </c>
      <c r="L1605" s="1">
        <f t="shared" si="100"/>
        <v>0.96369999999999989</v>
      </c>
      <c r="M1605" s="1">
        <f t="shared" si="101"/>
        <v>12.930534883720929</v>
      </c>
      <c r="N1605" s="1">
        <v>4.1000000000000002E-2</v>
      </c>
      <c r="O1605" s="1">
        <v>21.5</v>
      </c>
      <c r="P1605" s="1">
        <v>6.8929999999999998</v>
      </c>
      <c r="Q1605" s="1">
        <v>40</v>
      </c>
      <c r="R1605" s="1">
        <v>800</v>
      </c>
      <c r="S1605" s="1">
        <v>752.8</v>
      </c>
      <c r="T1605" s="1">
        <v>276.60000000000002</v>
      </c>
      <c r="U1605" s="1">
        <v>2222.6999999999998</v>
      </c>
      <c r="V1605">
        <v>1.0253249974</v>
      </c>
      <c r="W1605">
        <f t="shared" si="102"/>
        <v>0.96732124205986902</v>
      </c>
      <c r="X1605">
        <f t="shared" si="103"/>
        <v>12.979123237749707</v>
      </c>
    </row>
    <row r="1606" spans="1:24" x14ac:dyDescent="0.15">
      <c r="A1606" s="98">
        <v>43072.893773148149</v>
      </c>
      <c r="B1606" s="1">
        <v>245.86138888896676</v>
      </c>
      <c r="C1606" s="1">
        <v>245.85</v>
      </c>
      <c r="D1606" s="1">
        <v>18.09</v>
      </c>
      <c r="E1606" s="1">
        <v>2226.44</v>
      </c>
      <c r="F1606" s="1">
        <v>26.1</v>
      </c>
      <c r="G1606" s="1">
        <v>402.6</v>
      </c>
      <c r="H1606" s="1">
        <v>0.249</v>
      </c>
      <c r="I1606" s="1">
        <v>0.255</v>
      </c>
      <c r="J1606" s="1">
        <v>0.98899999999999999</v>
      </c>
      <c r="K1606" s="1">
        <v>13.27</v>
      </c>
      <c r="L1606" s="1">
        <f t="shared" si="100"/>
        <v>0.96369999999999989</v>
      </c>
      <c r="M1606" s="1">
        <f t="shared" si="101"/>
        <v>12.930534883720929</v>
      </c>
      <c r="N1606" s="1">
        <v>4.1000000000000002E-2</v>
      </c>
      <c r="O1606" s="1">
        <v>21.5</v>
      </c>
      <c r="P1606" s="1">
        <v>6.907</v>
      </c>
      <c r="Q1606" s="1">
        <v>39.5</v>
      </c>
      <c r="R1606" s="1">
        <v>800</v>
      </c>
      <c r="S1606" s="1">
        <v>752.8</v>
      </c>
      <c r="T1606" s="1">
        <v>276.60000000000002</v>
      </c>
      <c r="U1606" s="1">
        <v>2222.8000000000002</v>
      </c>
      <c r="V1606">
        <v>1.0253563821</v>
      </c>
      <c r="W1606">
        <f t="shared" si="102"/>
        <v>0.96729163373293447</v>
      </c>
      <c r="X1606">
        <f t="shared" si="103"/>
        <v>12.978725965253833</v>
      </c>
    </row>
    <row r="1607" spans="1:24" x14ac:dyDescent="0.15">
      <c r="A1607" s="98">
        <v>43072.894467592596</v>
      </c>
      <c r="B1607" s="1">
        <v>245.87805555568775</v>
      </c>
      <c r="C1607" s="1">
        <v>245.87</v>
      </c>
      <c r="D1607" s="1">
        <v>18.09</v>
      </c>
      <c r="E1607" s="1">
        <v>2226.2800000000002</v>
      </c>
      <c r="F1607" s="1">
        <v>26.1</v>
      </c>
      <c r="G1607" s="1">
        <v>402.6</v>
      </c>
      <c r="H1607" s="1">
        <v>0.249</v>
      </c>
      <c r="I1607" s="1">
        <v>0.254</v>
      </c>
      <c r="J1607" s="1">
        <v>0.98899999999999999</v>
      </c>
      <c r="K1607" s="1">
        <v>13.27</v>
      </c>
      <c r="L1607" s="1">
        <f t="shared" si="100"/>
        <v>0.96369999999999989</v>
      </c>
      <c r="M1607" s="1">
        <f t="shared" si="101"/>
        <v>12.930534883720929</v>
      </c>
      <c r="N1607" s="1">
        <v>4.1000000000000002E-2</v>
      </c>
      <c r="O1607" s="1">
        <v>21.5</v>
      </c>
      <c r="P1607" s="1">
        <v>6.9109999999999996</v>
      </c>
      <c r="Q1607" s="1">
        <v>39.4</v>
      </c>
      <c r="R1607" s="1">
        <v>799</v>
      </c>
      <c r="S1607" s="1">
        <v>752.8</v>
      </c>
      <c r="T1607" s="1">
        <v>276.60000000000002</v>
      </c>
      <c r="U1607" s="1">
        <v>2222.8000000000002</v>
      </c>
      <c r="V1607">
        <v>1.0253551489999999</v>
      </c>
      <c r="W1607">
        <f t="shared" si="102"/>
        <v>0.96729279700530391</v>
      </c>
      <c r="X1607">
        <f t="shared" si="103"/>
        <v>12.978741573569648</v>
      </c>
    </row>
    <row r="1608" spans="1:24" x14ac:dyDescent="0.15">
      <c r="A1608" s="98">
        <v>43072.895162037035</v>
      </c>
      <c r="B1608" s="1">
        <v>245.89472222223412</v>
      </c>
      <c r="C1608" s="1">
        <v>245.89</v>
      </c>
      <c r="D1608" s="1">
        <v>18.09</v>
      </c>
      <c r="E1608" s="1">
        <v>2226.0810000000001</v>
      </c>
      <c r="F1608" s="1">
        <v>26.1</v>
      </c>
      <c r="G1608" s="1">
        <v>402.6</v>
      </c>
      <c r="H1608" s="1">
        <v>0.249</v>
      </c>
      <c r="I1608" s="1">
        <v>0.255</v>
      </c>
      <c r="J1608" s="1">
        <v>0.98899999999999999</v>
      </c>
      <c r="K1608" s="1">
        <v>13.27</v>
      </c>
      <c r="L1608" s="1">
        <f t="shared" si="100"/>
        <v>0.96369999999999989</v>
      </c>
      <c r="M1608" s="1">
        <f t="shared" si="101"/>
        <v>12.930534883720929</v>
      </c>
      <c r="N1608" s="1">
        <v>4.1000000000000002E-2</v>
      </c>
      <c r="O1608" s="1">
        <v>21.5</v>
      </c>
      <c r="P1608" s="1">
        <v>6.9050000000000002</v>
      </c>
      <c r="Q1608" s="1">
        <v>39.299999999999997</v>
      </c>
      <c r="R1608" s="1">
        <v>800</v>
      </c>
      <c r="S1608" s="1">
        <v>752.8</v>
      </c>
      <c r="T1608" s="1">
        <v>276.60000000000002</v>
      </c>
      <c r="U1608" s="1">
        <v>2222.8000000000002</v>
      </c>
      <c r="V1608">
        <v>1.0253680573999999</v>
      </c>
      <c r="W1608">
        <f t="shared" si="102"/>
        <v>0.96728061971710888</v>
      </c>
      <c r="X1608">
        <f t="shared" si="103"/>
        <v>12.978578183666365</v>
      </c>
    </row>
    <row r="1609" spans="1:24" x14ac:dyDescent="0.15">
      <c r="A1609" s="98">
        <v>43072.895856481482</v>
      </c>
      <c r="B1609" s="1">
        <v>245.91138888895512</v>
      </c>
      <c r="C1609" s="1">
        <v>245.9</v>
      </c>
      <c r="D1609" s="1">
        <v>18.09</v>
      </c>
      <c r="E1609" s="1">
        <v>2225.942</v>
      </c>
      <c r="F1609" s="1">
        <v>26.1</v>
      </c>
      <c r="G1609" s="1">
        <v>402.6</v>
      </c>
      <c r="H1609" s="1">
        <v>0.249</v>
      </c>
      <c r="I1609" s="1">
        <v>0.255</v>
      </c>
      <c r="J1609" s="1">
        <v>0.98899999999999999</v>
      </c>
      <c r="K1609" s="1">
        <v>13.27</v>
      </c>
      <c r="L1609" s="1">
        <f t="shared" si="100"/>
        <v>0.96369999999999989</v>
      </c>
      <c r="M1609" s="1">
        <f t="shared" si="101"/>
        <v>12.930534883720929</v>
      </c>
      <c r="N1609" s="1">
        <v>4.1000000000000002E-2</v>
      </c>
      <c r="O1609" s="1">
        <v>21.5</v>
      </c>
      <c r="P1609" s="1">
        <v>6.899</v>
      </c>
      <c r="Q1609" s="1">
        <v>39.4</v>
      </c>
      <c r="R1609" s="1">
        <v>800</v>
      </c>
      <c r="S1609" s="1">
        <v>752.8</v>
      </c>
      <c r="T1609" s="1">
        <v>276.60000000000002</v>
      </c>
      <c r="U1609" s="1">
        <v>2222.8000000000002</v>
      </c>
      <c r="V1609">
        <v>1.0253847619000001</v>
      </c>
      <c r="W1609">
        <f t="shared" si="102"/>
        <v>0.96726486178924354</v>
      </c>
      <c r="X1609">
        <f t="shared" si="103"/>
        <v>12.978366750195411</v>
      </c>
    </row>
    <row r="1610" spans="1:24" x14ac:dyDescent="0.15">
      <c r="A1610" s="98">
        <v>43072.896550925929</v>
      </c>
      <c r="B1610" s="1">
        <v>245.92805555567611</v>
      </c>
      <c r="C1610" s="1">
        <v>245.92</v>
      </c>
      <c r="D1610" s="1">
        <v>18.09</v>
      </c>
      <c r="E1610" s="1">
        <v>2226.1439999999998</v>
      </c>
      <c r="F1610" s="1">
        <v>26.1</v>
      </c>
      <c r="G1610" s="1">
        <v>402.6</v>
      </c>
      <c r="H1610" s="1">
        <v>0.249</v>
      </c>
      <c r="I1610" s="1">
        <v>0.255</v>
      </c>
      <c r="J1610" s="1">
        <v>0.98899999999999999</v>
      </c>
      <c r="K1610" s="1">
        <v>13.27</v>
      </c>
      <c r="L1610" s="1">
        <f t="shared" si="100"/>
        <v>0.96369999999999989</v>
      </c>
      <c r="M1610" s="1">
        <f t="shared" si="101"/>
        <v>12.930534883720929</v>
      </c>
      <c r="N1610" s="1">
        <v>4.1000000000000002E-2</v>
      </c>
      <c r="O1610" s="1">
        <v>21.5</v>
      </c>
      <c r="P1610" s="1">
        <v>6.8869999999999996</v>
      </c>
      <c r="Q1610" s="1">
        <v>39.4</v>
      </c>
      <c r="R1610" s="1">
        <v>800</v>
      </c>
      <c r="S1610" s="1">
        <v>752.8</v>
      </c>
      <c r="T1610" s="1">
        <v>276.60000000000002</v>
      </c>
      <c r="U1610" s="1">
        <v>2222.8000000000002</v>
      </c>
      <c r="V1610">
        <v>1.0254014616</v>
      </c>
      <c r="W1610">
        <f t="shared" si="102"/>
        <v>0.96724910890257698</v>
      </c>
      <c r="X1610">
        <f t="shared" si="103"/>
        <v>12.978155384365214</v>
      </c>
    </row>
    <row r="1611" spans="1:24" x14ac:dyDescent="0.15">
      <c r="A1611" s="98">
        <v>43072.897245370368</v>
      </c>
      <c r="B1611" s="1">
        <v>245.94472222222248</v>
      </c>
      <c r="C1611" s="1">
        <v>245.94</v>
      </c>
      <c r="D1611" s="1">
        <v>18.09</v>
      </c>
      <c r="E1611" s="1">
        <v>2226.3440000000001</v>
      </c>
      <c r="F1611" s="1">
        <v>26.1</v>
      </c>
      <c r="G1611" s="1">
        <v>402.6</v>
      </c>
      <c r="H1611" s="1">
        <v>0.248</v>
      </c>
      <c r="I1611" s="1">
        <v>0.255</v>
      </c>
      <c r="J1611" s="1">
        <v>0.98899999999999999</v>
      </c>
      <c r="K1611" s="1">
        <v>13.27</v>
      </c>
      <c r="L1611" s="1">
        <f t="shared" si="100"/>
        <v>0.96369999999999989</v>
      </c>
      <c r="M1611" s="1">
        <f t="shared" si="101"/>
        <v>12.930534883720929</v>
      </c>
      <c r="N1611" s="1">
        <v>4.1000000000000002E-2</v>
      </c>
      <c r="O1611" s="1">
        <v>21.5</v>
      </c>
      <c r="P1611" s="1">
        <v>6.9059999999999997</v>
      </c>
      <c r="Q1611" s="1">
        <v>38.6</v>
      </c>
      <c r="R1611" s="1">
        <v>800</v>
      </c>
      <c r="S1611" s="1">
        <v>752.8</v>
      </c>
      <c r="T1611" s="1">
        <v>276.60000000000002</v>
      </c>
      <c r="U1611" s="1">
        <v>2222.8000000000002</v>
      </c>
      <c r="V1611">
        <v>1.0254024644000002</v>
      </c>
      <c r="W1611">
        <f t="shared" si="102"/>
        <v>0.96724816297408522</v>
      </c>
      <c r="X1611">
        <f t="shared" si="103"/>
        <v>12.978142692281205</v>
      </c>
    </row>
    <row r="1612" spans="1:24" x14ac:dyDescent="0.15">
      <c r="A1612" s="98">
        <v>43072.897939814815</v>
      </c>
      <c r="B1612" s="1">
        <v>245.96138888894347</v>
      </c>
      <c r="C1612" s="1">
        <v>245.95</v>
      </c>
      <c r="D1612" s="1">
        <v>18.09</v>
      </c>
      <c r="E1612" s="1">
        <v>2226.7109999999998</v>
      </c>
      <c r="F1612" s="1">
        <v>26.1</v>
      </c>
      <c r="G1612" s="1">
        <v>402.6</v>
      </c>
      <c r="H1612" s="1">
        <v>0.248</v>
      </c>
      <c r="I1612" s="1">
        <v>0.255</v>
      </c>
      <c r="J1612" s="1">
        <v>0.98899999999999999</v>
      </c>
      <c r="K1612" s="1">
        <v>13.27</v>
      </c>
      <c r="L1612" s="1">
        <f t="shared" si="100"/>
        <v>0.96369999999999989</v>
      </c>
      <c r="M1612" s="1">
        <f t="shared" si="101"/>
        <v>12.930534883720929</v>
      </c>
      <c r="N1612" s="1">
        <v>4.1000000000000002E-2</v>
      </c>
      <c r="O1612" s="1">
        <v>21.5</v>
      </c>
      <c r="P1612" s="1">
        <v>6.9180000000000001</v>
      </c>
      <c r="Q1612" s="1">
        <v>39.1</v>
      </c>
      <c r="R1612" s="1">
        <v>800</v>
      </c>
      <c r="S1612" s="1">
        <v>752.8</v>
      </c>
      <c r="T1612" s="1">
        <v>276.60000000000002</v>
      </c>
      <c r="U1612" s="1">
        <v>2222.8000000000002</v>
      </c>
      <c r="V1612">
        <v>1.0254417791999999</v>
      </c>
      <c r="W1612">
        <f t="shared" si="102"/>
        <v>0.9672110792811357</v>
      </c>
      <c r="X1612">
        <f t="shared" si="103"/>
        <v>12.977645118362659</v>
      </c>
    </row>
    <row r="1613" spans="1:24" x14ac:dyDescent="0.15">
      <c r="A1613" s="98">
        <v>43072.898634259262</v>
      </c>
      <c r="B1613" s="1">
        <v>245.97805555566447</v>
      </c>
      <c r="C1613" s="1">
        <v>245.97</v>
      </c>
      <c r="D1613" s="1">
        <v>18.09</v>
      </c>
      <c r="E1613" s="1">
        <v>2226.634</v>
      </c>
      <c r="F1613" s="1">
        <v>26.1</v>
      </c>
      <c r="G1613" s="1">
        <v>402.6</v>
      </c>
      <c r="H1613" s="1">
        <v>0.249</v>
      </c>
      <c r="I1613" s="1">
        <v>0.255</v>
      </c>
      <c r="J1613" s="1">
        <v>0.98899999999999999</v>
      </c>
      <c r="K1613" s="1">
        <v>13.27</v>
      </c>
      <c r="L1613" s="1">
        <f t="shared" si="100"/>
        <v>0.96369999999999989</v>
      </c>
      <c r="M1613" s="1">
        <f t="shared" si="101"/>
        <v>12.930534883720929</v>
      </c>
      <c r="N1613" s="1">
        <v>4.1000000000000002E-2</v>
      </c>
      <c r="O1613" s="1">
        <v>21.5</v>
      </c>
      <c r="P1613" s="1">
        <v>6.9080000000000004</v>
      </c>
      <c r="Q1613" s="1">
        <v>39.6</v>
      </c>
      <c r="R1613" s="1">
        <v>800</v>
      </c>
      <c r="S1613" s="1">
        <v>752.8</v>
      </c>
      <c r="T1613" s="1">
        <v>276.60000000000002</v>
      </c>
      <c r="U1613" s="1">
        <v>2222.8000000000002</v>
      </c>
      <c r="V1613">
        <v>1.0254823109</v>
      </c>
      <c r="W1613">
        <f t="shared" si="102"/>
        <v>0.96717285072381642</v>
      </c>
      <c r="X1613">
        <f t="shared" si="103"/>
        <v>12.977132183119357</v>
      </c>
    </row>
    <row r="1614" spans="1:24" x14ac:dyDescent="0.15">
      <c r="A1614" s="98">
        <v>43072.899328703701</v>
      </c>
      <c r="B1614" s="1">
        <v>245.99472222221084</v>
      </c>
      <c r="C1614" s="1">
        <v>245.99</v>
      </c>
      <c r="D1614" s="1">
        <v>18.09</v>
      </c>
      <c r="E1614" s="1">
        <v>2226.201</v>
      </c>
      <c r="F1614" s="1">
        <v>26.1</v>
      </c>
      <c r="G1614" s="1">
        <v>402.6</v>
      </c>
      <c r="H1614" s="1">
        <v>0.249</v>
      </c>
      <c r="I1614" s="1">
        <v>0.255</v>
      </c>
      <c r="J1614" s="1">
        <v>0.98899999999999999</v>
      </c>
      <c r="K1614" s="1">
        <v>13.27</v>
      </c>
      <c r="L1614" s="1">
        <f t="shared" si="100"/>
        <v>0.96369999999999989</v>
      </c>
      <c r="M1614" s="1">
        <f t="shared" si="101"/>
        <v>12.930534883720929</v>
      </c>
      <c r="N1614" s="1">
        <v>4.1000000000000002E-2</v>
      </c>
      <c r="O1614" s="1">
        <v>21.5</v>
      </c>
      <c r="P1614" s="1">
        <v>6.8929999999999998</v>
      </c>
      <c r="Q1614" s="1">
        <v>39.799999999999997</v>
      </c>
      <c r="R1614" s="1">
        <v>800</v>
      </c>
      <c r="S1614" s="1">
        <v>752.8</v>
      </c>
      <c r="T1614" s="1">
        <v>276.60000000000002</v>
      </c>
      <c r="U1614" s="1">
        <v>2222.8000000000002</v>
      </c>
      <c r="V1614">
        <v>1.0254984093999999</v>
      </c>
      <c r="W1614">
        <f t="shared" si="102"/>
        <v>0.96715766783128876</v>
      </c>
      <c r="X1614">
        <f t="shared" si="103"/>
        <v>12.976928465238828</v>
      </c>
    </row>
    <row r="1615" spans="1:24" x14ac:dyDescent="0.15">
      <c r="A1615" s="98">
        <v>43072.900023148148</v>
      </c>
      <c r="B1615" s="1">
        <v>246.01138888893183</v>
      </c>
      <c r="C1615" s="1">
        <v>246</v>
      </c>
      <c r="D1615" s="1">
        <v>18.09</v>
      </c>
      <c r="E1615" s="1">
        <v>2225.982</v>
      </c>
      <c r="F1615" s="1">
        <v>26.1</v>
      </c>
      <c r="G1615" s="1">
        <v>402.6</v>
      </c>
      <c r="H1615" s="1">
        <v>0.249</v>
      </c>
      <c r="I1615" s="1">
        <v>0.255</v>
      </c>
      <c r="J1615" s="1">
        <v>0.98899999999999999</v>
      </c>
      <c r="K1615" s="1">
        <v>13.27</v>
      </c>
      <c r="L1615" s="1">
        <f t="shared" si="100"/>
        <v>0.96369999999999989</v>
      </c>
      <c r="M1615" s="1">
        <f t="shared" si="101"/>
        <v>12.930534883720929</v>
      </c>
      <c r="N1615" s="1">
        <v>4.1000000000000002E-2</v>
      </c>
      <c r="O1615" s="1">
        <v>21.5</v>
      </c>
      <c r="P1615" s="1">
        <v>6.8869999999999996</v>
      </c>
      <c r="Q1615" s="1">
        <v>39.6</v>
      </c>
      <c r="R1615" s="1">
        <v>800</v>
      </c>
      <c r="S1615" s="1">
        <v>752.8</v>
      </c>
      <c r="T1615" s="1">
        <v>276.60000000000002</v>
      </c>
      <c r="U1615" s="1">
        <v>2222.8000000000002</v>
      </c>
      <c r="V1615">
        <v>1.0254872972</v>
      </c>
      <c r="W1615">
        <f t="shared" si="102"/>
        <v>0.96716814797030715</v>
      </c>
      <c r="X1615">
        <f t="shared" si="103"/>
        <v>12.977069083484304</v>
      </c>
    </row>
    <row r="1616" spans="1:24" x14ac:dyDescent="0.15">
      <c r="A1616" s="98">
        <v>43072.900717592594</v>
      </c>
      <c r="B1616" s="1">
        <v>246.02805555565283</v>
      </c>
      <c r="C1616" s="1">
        <v>246.02</v>
      </c>
      <c r="D1616" s="1">
        <v>18.09</v>
      </c>
      <c r="E1616" s="1">
        <v>2226.0239999999999</v>
      </c>
      <c r="F1616" s="1">
        <v>26.1</v>
      </c>
      <c r="G1616" s="1">
        <v>402.6</v>
      </c>
      <c r="H1616" s="1">
        <v>0.249</v>
      </c>
      <c r="I1616" s="1">
        <v>0.255</v>
      </c>
      <c r="J1616" s="1">
        <v>0.98899999999999999</v>
      </c>
      <c r="K1616" s="1">
        <v>13.27</v>
      </c>
      <c r="L1616" s="1">
        <f t="shared" si="100"/>
        <v>0.96369999999999989</v>
      </c>
      <c r="M1616" s="1">
        <f t="shared" si="101"/>
        <v>12.930534883720929</v>
      </c>
      <c r="N1616" s="1">
        <v>4.1000000000000002E-2</v>
      </c>
      <c r="O1616" s="1">
        <v>21.5</v>
      </c>
      <c r="P1616" s="1">
        <v>6.9020000000000001</v>
      </c>
      <c r="Q1616" s="1">
        <v>38.9</v>
      </c>
      <c r="R1616" s="1">
        <v>800</v>
      </c>
      <c r="S1616" s="1">
        <v>752.8</v>
      </c>
      <c r="T1616" s="1">
        <v>276.60000000000002</v>
      </c>
      <c r="U1616" s="1">
        <v>2222.8000000000002</v>
      </c>
      <c r="V1616">
        <v>1.0254985683</v>
      </c>
      <c r="W1616">
        <f t="shared" si="102"/>
        <v>0.96715751797115401</v>
      </c>
      <c r="X1616">
        <f t="shared" si="103"/>
        <v>12.976926454476455</v>
      </c>
    </row>
    <row r="1617" spans="1:24" x14ac:dyDescent="0.15">
      <c r="A1617" s="98">
        <v>43072.901412037034</v>
      </c>
      <c r="B1617" s="1">
        <v>246.0447222221992</v>
      </c>
      <c r="C1617" s="1">
        <v>246.04</v>
      </c>
      <c r="D1617" s="1">
        <v>18.100000000000001</v>
      </c>
      <c r="E1617" s="1">
        <v>2226.4119999999998</v>
      </c>
      <c r="F1617" s="1">
        <v>26.1</v>
      </c>
      <c r="G1617" s="1">
        <v>402.6</v>
      </c>
      <c r="H1617" s="1">
        <v>0.249</v>
      </c>
      <c r="I1617" s="1">
        <v>0.255</v>
      </c>
      <c r="J1617" s="1">
        <v>0.98899999999999999</v>
      </c>
      <c r="K1617" s="1">
        <v>13.27</v>
      </c>
      <c r="L1617" s="1">
        <f t="shared" si="100"/>
        <v>0.96369999999999989</v>
      </c>
      <c r="M1617" s="1">
        <f t="shared" si="101"/>
        <v>12.930534883720929</v>
      </c>
      <c r="N1617" s="1">
        <v>4.1000000000000002E-2</v>
      </c>
      <c r="O1617" s="1">
        <v>21.5</v>
      </c>
      <c r="P1617" s="1">
        <v>6.9160000000000004</v>
      </c>
      <c r="Q1617" s="1">
        <v>39.299999999999997</v>
      </c>
      <c r="R1617" s="1">
        <v>800</v>
      </c>
      <c r="S1617" s="1">
        <v>752.8</v>
      </c>
      <c r="T1617" s="1">
        <v>276.60000000000002</v>
      </c>
      <c r="U1617" s="1">
        <v>2222.8000000000002</v>
      </c>
      <c r="V1617">
        <v>1.0254881721</v>
      </c>
      <c r="W1617">
        <f t="shared" si="102"/>
        <v>0.9671673228263068</v>
      </c>
      <c r="X1617">
        <f t="shared" si="103"/>
        <v>12.977058012037503</v>
      </c>
    </row>
    <row r="1618" spans="1:24" x14ac:dyDescent="0.15">
      <c r="A1618" s="98">
        <v>43072.902106481481</v>
      </c>
      <c r="B1618" s="1">
        <v>246.06138888892019</v>
      </c>
      <c r="C1618" s="1">
        <v>246.05</v>
      </c>
      <c r="D1618" s="1">
        <v>18.100000000000001</v>
      </c>
      <c r="E1618" s="1">
        <v>2226.3200000000002</v>
      </c>
      <c r="F1618" s="1">
        <v>26.1</v>
      </c>
      <c r="G1618" s="1">
        <v>402.6</v>
      </c>
      <c r="H1618" s="1">
        <v>0.248</v>
      </c>
      <c r="I1618" s="1">
        <v>0.255</v>
      </c>
      <c r="J1618" s="1">
        <v>0.98899999999999999</v>
      </c>
      <c r="K1618" s="1">
        <v>13.27</v>
      </c>
      <c r="L1618" s="1">
        <f t="shared" si="100"/>
        <v>0.96369999999999989</v>
      </c>
      <c r="M1618" s="1">
        <f t="shared" si="101"/>
        <v>12.930534883720929</v>
      </c>
      <c r="N1618" s="1">
        <v>4.1000000000000002E-2</v>
      </c>
      <c r="O1618" s="1">
        <v>21.5</v>
      </c>
      <c r="P1618" s="1">
        <v>6.9059999999999997</v>
      </c>
      <c r="Q1618" s="1">
        <v>39.799999999999997</v>
      </c>
      <c r="R1618" s="1">
        <v>800</v>
      </c>
      <c r="S1618" s="1">
        <v>752.8</v>
      </c>
      <c r="T1618" s="1">
        <v>276.60000000000002</v>
      </c>
      <c r="U1618" s="1">
        <v>2222.8000000000002</v>
      </c>
      <c r="V1618">
        <v>1.0254726003000001</v>
      </c>
      <c r="W1618">
        <f t="shared" si="102"/>
        <v>0.96718200926075004</v>
      </c>
      <c r="X1618">
        <f t="shared" si="103"/>
        <v>12.977255068645249</v>
      </c>
    </row>
    <row r="1619" spans="1:24" x14ac:dyDescent="0.15">
      <c r="A1619" s="98">
        <v>43072.902800925927</v>
      </c>
      <c r="B1619" s="1">
        <v>246.07805555564119</v>
      </c>
      <c r="C1619" s="1">
        <v>246.07</v>
      </c>
      <c r="D1619" s="1">
        <v>18.100000000000001</v>
      </c>
      <c r="E1619" s="1">
        <v>2226.08</v>
      </c>
      <c r="F1619" s="1">
        <v>26.1</v>
      </c>
      <c r="G1619" s="1">
        <v>402.6</v>
      </c>
      <c r="H1619" s="1">
        <v>0.249</v>
      </c>
      <c r="I1619" s="1">
        <v>0.255</v>
      </c>
      <c r="J1619" s="1">
        <v>0.98899999999999999</v>
      </c>
      <c r="K1619" s="1">
        <v>13.27</v>
      </c>
      <c r="L1619" s="1">
        <f t="shared" si="100"/>
        <v>0.96369999999999989</v>
      </c>
      <c r="M1619" s="1">
        <f t="shared" si="101"/>
        <v>12.930534883720929</v>
      </c>
      <c r="N1619" s="1">
        <v>4.1000000000000002E-2</v>
      </c>
      <c r="O1619" s="1">
        <v>21.5</v>
      </c>
      <c r="P1619" s="1">
        <v>6.8959999999999999</v>
      </c>
      <c r="Q1619" s="1">
        <v>40</v>
      </c>
      <c r="R1619" s="1">
        <v>799</v>
      </c>
      <c r="S1619" s="1">
        <v>752.8</v>
      </c>
      <c r="T1619" s="1">
        <v>276.60000000000002</v>
      </c>
      <c r="U1619" s="1">
        <v>2222.8000000000002</v>
      </c>
      <c r="V1619">
        <v>1.0254217028999999</v>
      </c>
      <c r="W1619">
        <f t="shared" si="102"/>
        <v>0.96723001589983226</v>
      </c>
      <c r="X1619">
        <f t="shared" si="103"/>
        <v>12.977899202215141</v>
      </c>
    </row>
    <row r="1620" spans="1:24" x14ac:dyDescent="0.15">
      <c r="A1620" s="98">
        <v>43072.903495370374</v>
      </c>
      <c r="B1620" s="1">
        <v>246.09472222236218</v>
      </c>
      <c r="C1620" s="1">
        <v>246.09</v>
      </c>
      <c r="D1620" s="1">
        <v>18.100000000000001</v>
      </c>
      <c r="E1620" s="1">
        <v>2225.8220000000001</v>
      </c>
      <c r="F1620" s="1">
        <v>26.1</v>
      </c>
      <c r="G1620" s="1">
        <v>402.6</v>
      </c>
      <c r="H1620" s="1">
        <v>0.249</v>
      </c>
      <c r="I1620" s="1">
        <v>0.255</v>
      </c>
      <c r="J1620" s="1">
        <v>0.98899999999999999</v>
      </c>
      <c r="K1620" s="1">
        <v>13.27</v>
      </c>
      <c r="L1620" s="1">
        <f t="shared" si="100"/>
        <v>0.96369999999999989</v>
      </c>
      <c r="M1620" s="1">
        <f t="shared" si="101"/>
        <v>12.930534883720929</v>
      </c>
      <c r="N1620" s="1">
        <v>4.1000000000000002E-2</v>
      </c>
      <c r="O1620" s="1">
        <v>21.5</v>
      </c>
      <c r="P1620" s="1">
        <v>6.8959999999999999</v>
      </c>
      <c r="Q1620" s="1">
        <v>39.700000000000003</v>
      </c>
      <c r="R1620" s="1">
        <v>800</v>
      </c>
      <c r="S1620" s="1">
        <v>752.8</v>
      </c>
      <c r="T1620" s="1">
        <v>276.60000000000002</v>
      </c>
      <c r="U1620" s="1">
        <v>2222.8000000000002</v>
      </c>
      <c r="V1620">
        <v>1.0254008488999999</v>
      </c>
      <c r="W1620">
        <f t="shared" si="102"/>
        <v>0.96724968685560841</v>
      </c>
      <c r="X1620">
        <f t="shared" si="103"/>
        <v>12.978163139104067</v>
      </c>
    </row>
    <row r="1621" spans="1:24" x14ac:dyDescent="0.15">
      <c r="A1621" s="98">
        <v>43072.904189814813</v>
      </c>
      <c r="B1621" s="1">
        <v>246.11138888890855</v>
      </c>
      <c r="C1621" s="1">
        <v>246.1</v>
      </c>
      <c r="D1621" s="1">
        <v>18.100000000000001</v>
      </c>
      <c r="E1621" s="1">
        <v>2225.819</v>
      </c>
      <c r="F1621" s="1">
        <v>26.1</v>
      </c>
      <c r="G1621" s="1">
        <v>402.6</v>
      </c>
      <c r="H1621" s="1">
        <v>0.249</v>
      </c>
      <c r="I1621" s="1">
        <v>0.255</v>
      </c>
      <c r="J1621" s="1">
        <v>0.98899999999999999</v>
      </c>
      <c r="K1621" s="1">
        <v>13.27</v>
      </c>
      <c r="L1621" s="1">
        <f t="shared" si="100"/>
        <v>0.96369999999999989</v>
      </c>
      <c r="M1621" s="1">
        <f t="shared" si="101"/>
        <v>12.930534883720929</v>
      </c>
      <c r="N1621" s="1">
        <v>4.1000000000000002E-2</v>
      </c>
      <c r="O1621" s="1">
        <v>21.5</v>
      </c>
      <c r="P1621" s="1">
        <v>6.9119999999999999</v>
      </c>
      <c r="Q1621" s="1">
        <v>39.1</v>
      </c>
      <c r="R1621" s="1">
        <v>800</v>
      </c>
      <c r="S1621" s="1">
        <v>752.8</v>
      </c>
      <c r="T1621" s="1">
        <v>276.60000000000002</v>
      </c>
      <c r="U1621" s="1">
        <v>2222.8000000000002</v>
      </c>
      <c r="V1621">
        <v>1.025371756</v>
      </c>
      <c r="W1621">
        <f t="shared" si="102"/>
        <v>0.96727713065660059</v>
      </c>
      <c r="X1621">
        <f t="shared" si="103"/>
        <v>12.978531368870668</v>
      </c>
    </row>
    <row r="1622" spans="1:24" x14ac:dyDescent="0.15">
      <c r="A1622" s="98">
        <v>43072.90488425926</v>
      </c>
      <c r="B1622" s="1">
        <v>246.12805555562954</v>
      </c>
      <c r="C1622" s="1">
        <v>246.12</v>
      </c>
      <c r="D1622" s="1">
        <v>18.100000000000001</v>
      </c>
      <c r="E1622" s="1">
        <v>2225.962</v>
      </c>
      <c r="F1622" s="1">
        <v>26.1</v>
      </c>
      <c r="G1622" s="1">
        <v>402.6</v>
      </c>
      <c r="H1622" s="1">
        <v>0.248</v>
      </c>
      <c r="I1622" s="1">
        <v>0.255</v>
      </c>
      <c r="J1622" s="1">
        <v>0.98899999999999999</v>
      </c>
      <c r="K1622" s="1">
        <v>13.27</v>
      </c>
      <c r="L1622" s="1">
        <f t="shared" si="100"/>
        <v>0.96414844113541176</v>
      </c>
      <c r="M1622" s="1">
        <f t="shared" si="101"/>
        <v>12.936551884597487</v>
      </c>
      <c r="N1622" s="1">
        <v>4.1000000000000002E-2</v>
      </c>
      <c r="O1622" s="1">
        <v>21.49</v>
      </c>
      <c r="P1622" s="1">
        <v>6.9169999999999998</v>
      </c>
      <c r="Q1622" s="1">
        <v>39.1</v>
      </c>
      <c r="R1622" s="1">
        <v>800</v>
      </c>
      <c r="S1622" s="1">
        <v>752.8</v>
      </c>
      <c r="T1622" s="1">
        <v>276.60000000000002</v>
      </c>
      <c r="U1622" s="1">
        <v>2222.8000000000002</v>
      </c>
      <c r="V1622">
        <v>1.0253617564999999</v>
      </c>
      <c r="W1622">
        <f t="shared" si="102"/>
        <v>0.96728656370557753</v>
      </c>
      <c r="X1622">
        <f t="shared" si="103"/>
        <v>12.978657937687577</v>
      </c>
    </row>
    <row r="1623" spans="1:24" x14ac:dyDescent="0.15">
      <c r="A1623" s="98">
        <v>43072.905578703707</v>
      </c>
      <c r="B1623" s="1">
        <v>246.14472222235054</v>
      </c>
      <c r="C1623" s="1">
        <v>246.14</v>
      </c>
      <c r="D1623" s="1">
        <v>18.100000000000001</v>
      </c>
      <c r="E1623" s="1">
        <v>2226.1669999999999</v>
      </c>
      <c r="F1623" s="1">
        <v>26.1</v>
      </c>
      <c r="G1623" s="1">
        <v>402.6</v>
      </c>
      <c r="H1623" s="1">
        <v>0.249</v>
      </c>
      <c r="I1623" s="1">
        <v>0.255</v>
      </c>
      <c r="J1623" s="1">
        <v>0.98899999999999999</v>
      </c>
      <c r="K1623" s="1">
        <v>13.27</v>
      </c>
      <c r="L1623" s="1">
        <f t="shared" si="100"/>
        <v>0.96414844113541176</v>
      </c>
      <c r="M1623" s="1">
        <f t="shared" si="101"/>
        <v>12.936551884597487</v>
      </c>
      <c r="N1623" s="1">
        <v>4.1000000000000002E-2</v>
      </c>
      <c r="O1623" s="1">
        <v>21.49</v>
      </c>
      <c r="P1623" s="1">
        <v>6.91</v>
      </c>
      <c r="Q1623" s="1">
        <v>39</v>
      </c>
      <c r="R1623" s="1">
        <v>800</v>
      </c>
      <c r="S1623" s="1">
        <v>752.8</v>
      </c>
      <c r="T1623" s="1">
        <v>276.60000000000002</v>
      </c>
      <c r="U1623" s="1">
        <v>2222.8000000000002</v>
      </c>
      <c r="V1623">
        <v>1.0253642858999998</v>
      </c>
      <c r="W1623">
        <f t="shared" si="102"/>
        <v>0.96728417757348006</v>
      </c>
      <c r="X1623">
        <f t="shared" si="103"/>
        <v>12.978625921536986</v>
      </c>
    </row>
    <row r="1624" spans="1:24" x14ac:dyDescent="0.15">
      <c r="A1624" s="98">
        <v>43072.906273148146</v>
      </c>
      <c r="B1624" s="1">
        <v>246.16138888889691</v>
      </c>
      <c r="C1624" s="1">
        <v>246.15</v>
      </c>
      <c r="D1624" s="1">
        <v>18.100000000000001</v>
      </c>
      <c r="E1624" s="1">
        <v>2226.0810000000001</v>
      </c>
      <c r="F1624" s="1">
        <v>26.1</v>
      </c>
      <c r="G1624" s="1">
        <v>402.6</v>
      </c>
      <c r="H1624" s="1">
        <v>0.249</v>
      </c>
      <c r="I1624" s="1">
        <v>0.255</v>
      </c>
      <c r="J1624" s="1">
        <v>0.98899999999999999</v>
      </c>
      <c r="K1624" s="1">
        <v>13.27</v>
      </c>
      <c r="L1624" s="1">
        <f t="shared" si="100"/>
        <v>0.96414844113541176</v>
      </c>
      <c r="M1624" s="1">
        <f t="shared" si="101"/>
        <v>12.936551884597487</v>
      </c>
      <c r="N1624" s="1">
        <v>4.1000000000000002E-2</v>
      </c>
      <c r="O1624" s="1">
        <v>21.49</v>
      </c>
      <c r="P1624" s="1">
        <v>6.9</v>
      </c>
      <c r="Q1624" s="1">
        <v>39.299999999999997</v>
      </c>
      <c r="R1624" s="1">
        <v>799</v>
      </c>
      <c r="S1624" s="1">
        <v>752.8</v>
      </c>
      <c r="T1624" s="1">
        <v>276.60000000000002</v>
      </c>
      <c r="U1624" s="1">
        <v>2222.8000000000002</v>
      </c>
      <c r="V1624">
        <v>1.0253402326999999</v>
      </c>
      <c r="W1624">
        <f t="shared" si="102"/>
        <v>0.96730686885100725</v>
      </c>
      <c r="X1624">
        <f t="shared" si="103"/>
        <v>12.978930383875495</v>
      </c>
    </row>
    <row r="1625" spans="1:24" x14ac:dyDescent="0.15">
      <c r="A1625" s="98">
        <v>43072.906967592593</v>
      </c>
      <c r="B1625" s="1">
        <v>246.1780555556179</v>
      </c>
      <c r="C1625" s="1">
        <v>246.17</v>
      </c>
      <c r="D1625" s="1">
        <v>18.100000000000001</v>
      </c>
      <c r="E1625" s="1">
        <v>2225.9380000000001</v>
      </c>
      <c r="F1625" s="1">
        <v>26.1</v>
      </c>
      <c r="G1625" s="1">
        <v>402.6</v>
      </c>
      <c r="H1625" s="1">
        <v>0.249</v>
      </c>
      <c r="I1625" s="1">
        <v>0.255</v>
      </c>
      <c r="J1625" s="1">
        <v>0.98899999999999999</v>
      </c>
      <c r="K1625" s="1">
        <v>13.27</v>
      </c>
      <c r="L1625" s="1">
        <f t="shared" si="100"/>
        <v>0.96414844113541176</v>
      </c>
      <c r="M1625" s="1">
        <f t="shared" si="101"/>
        <v>12.936551884597487</v>
      </c>
      <c r="N1625" s="1">
        <v>4.1000000000000002E-2</v>
      </c>
      <c r="O1625" s="1">
        <v>21.49</v>
      </c>
      <c r="P1625" s="1">
        <v>6.89</v>
      </c>
      <c r="Q1625" s="1">
        <v>39.700000000000003</v>
      </c>
      <c r="R1625" s="1">
        <v>799</v>
      </c>
      <c r="S1625" s="1">
        <v>752.8</v>
      </c>
      <c r="T1625" s="1">
        <v>276.60000000000002</v>
      </c>
      <c r="U1625" s="1">
        <v>2222.9</v>
      </c>
      <c r="V1625">
        <v>1.0253592157</v>
      </c>
      <c r="W1625">
        <f t="shared" si="102"/>
        <v>0.96728896060381897</v>
      </c>
      <c r="X1625">
        <f t="shared" si="103"/>
        <v>12.97869009829391</v>
      </c>
    </row>
    <row r="1626" spans="1:24" x14ac:dyDescent="0.15">
      <c r="A1626" s="98">
        <v>43072.90766203704</v>
      </c>
      <c r="B1626" s="1">
        <v>246.1947222223389</v>
      </c>
      <c r="C1626" s="1">
        <v>246.19</v>
      </c>
      <c r="D1626" s="1">
        <v>18.100000000000001</v>
      </c>
      <c r="E1626" s="1">
        <v>2225.6970000000001</v>
      </c>
      <c r="F1626" s="1">
        <v>26.1</v>
      </c>
      <c r="G1626" s="1">
        <v>402.6</v>
      </c>
      <c r="H1626" s="1">
        <v>0.249</v>
      </c>
      <c r="I1626" s="1">
        <v>0.254</v>
      </c>
      <c r="J1626" s="1">
        <v>0.98899999999999999</v>
      </c>
      <c r="K1626" s="1">
        <v>13.27</v>
      </c>
      <c r="L1626" s="1">
        <f t="shared" si="100"/>
        <v>0.96369999999999989</v>
      </c>
      <c r="M1626" s="1">
        <f t="shared" si="101"/>
        <v>12.930534883720929</v>
      </c>
      <c r="N1626" s="1">
        <v>4.1000000000000002E-2</v>
      </c>
      <c r="O1626" s="1">
        <v>21.5</v>
      </c>
      <c r="P1626" s="1">
        <v>6.907</v>
      </c>
      <c r="Q1626" s="1">
        <v>39.700000000000003</v>
      </c>
      <c r="R1626" s="1">
        <v>800</v>
      </c>
      <c r="S1626" s="1">
        <v>752.8</v>
      </c>
      <c r="T1626" s="1">
        <v>276.60000000000002</v>
      </c>
      <c r="U1626" s="1">
        <v>2222.9</v>
      </c>
      <c r="V1626">
        <v>1.0253812673</v>
      </c>
      <c r="W1626">
        <f t="shared" si="102"/>
        <v>0.96726815832282953</v>
      </c>
      <c r="X1626">
        <f t="shared" si="103"/>
        <v>12.978410981743123</v>
      </c>
    </row>
    <row r="1627" spans="1:24" x14ac:dyDescent="0.15">
      <c r="A1627" s="98">
        <v>43072.908356481479</v>
      </c>
      <c r="B1627" s="1">
        <v>246.21138888888527</v>
      </c>
      <c r="C1627" s="1">
        <v>246.2</v>
      </c>
      <c r="D1627" s="1">
        <v>18.100000000000001</v>
      </c>
      <c r="E1627" s="1">
        <v>2225.6410000000001</v>
      </c>
      <c r="F1627" s="1">
        <v>26.1</v>
      </c>
      <c r="G1627" s="1">
        <v>402.6</v>
      </c>
      <c r="H1627" s="1">
        <v>0.249</v>
      </c>
      <c r="I1627" s="1">
        <v>0.255</v>
      </c>
      <c r="J1627" s="1">
        <v>0.98899999999999999</v>
      </c>
      <c r="K1627" s="1">
        <v>13.27</v>
      </c>
      <c r="L1627" s="1">
        <f t="shared" si="100"/>
        <v>0.96369999999999989</v>
      </c>
      <c r="M1627" s="1">
        <f t="shared" si="101"/>
        <v>12.930534883720929</v>
      </c>
      <c r="N1627" s="1">
        <v>0.04</v>
      </c>
      <c r="O1627" s="1">
        <v>21.5</v>
      </c>
      <c r="P1627" s="1">
        <v>6.9160000000000004</v>
      </c>
      <c r="Q1627" s="1">
        <v>39.4</v>
      </c>
      <c r="R1627" s="1">
        <v>800</v>
      </c>
      <c r="S1627" s="1">
        <v>752.8</v>
      </c>
      <c r="T1627" s="1">
        <v>276.60000000000002</v>
      </c>
      <c r="U1627" s="1">
        <v>2222.9</v>
      </c>
      <c r="V1627">
        <v>1.0253987707000001</v>
      </c>
      <c r="W1627">
        <f t="shared" si="102"/>
        <v>0.96725164720348145</v>
      </c>
      <c r="X1627">
        <f t="shared" si="103"/>
        <v>12.978189442255005</v>
      </c>
    </row>
    <row r="1628" spans="1:24" x14ac:dyDescent="0.15">
      <c r="A1628" s="98">
        <v>43072.909050925926</v>
      </c>
      <c r="B1628" s="1">
        <v>246.22805555560626</v>
      </c>
      <c r="C1628" s="1">
        <v>246.22</v>
      </c>
      <c r="D1628" s="1">
        <v>18.100000000000001</v>
      </c>
      <c r="E1628" s="1">
        <v>2225.665</v>
      </c>
      <c r="F1628" s="1">
        <v>26.1</v>
      </c>
      <c r="G1628" s="1">
        <v>402.6</v>
      </c>
      <c r="H1628" s="1">
        <v>0.249</v>
      </c>
      <c r="I1628" s="1">
        <v>0.255</v>
      </c>
      <c r="J1628" s="1">
        <v>0.98899999999999999</v>
      </c>
      <c r="K1628" s="1">
        <v>13.27</v>
      </c>
      <c r="L1628" s="1">
        <f t="shared" si="100"/>
        <v>0.96369999999999989</v>
      </c>
      <c r="M1628" s="1">
        <f t="shared" si="101"/>
        <v>12.930534883720929</v>
      </c>
      <c r="N1628" s="1">
        <v>4.1000000000000002E-2</v>
      </c>
      <c r="O1628" s="1">
        <v>21.5</v>
      </c>
      <c r="P1628" s="1">
        <v>6.9050000000000002</v>
      </c>
      <c r="Q1628" s="1">
        <v>39.5</v>
      </c>
      <c r="R1628" s="1">
        <v>800</v>
      </c>
      <c r="S1628" s="1">
        <v>752.8</v>
      </c>
      <c r="T1628" s="1">
        <v>276.60000000000002</v>
      </c>
      <c r="U1628" s="1">
        <v>2222.9</v>
      </c>
      <c r="V1628">
        <v>1.0253954092999999</v>
      </c>
      <c r="W1628">
        <f t="shared" si="102"/>
        <v>0.96725481799950563</v>
      </c>
      <c r="X1628">
        <f t="shared" si="103"/>
        <v>12.978231986707218</v>
      </c>
    </row>
    <row r="1629" spans="1:24" x14ac:dyDescent="0.15">
      <c r="A1629" s="98">
        <v>43072.909745370373</v>
      </c>
      <c r="B1629" s="1">
        <v>246.24472222232725</v>
      </c>
      <c r="C1629" s="1">
        <v>246.24</v>
      </c>
      <c r="D1629" s="1">
        <v>18.11</v>
      </c>
      <c r="E1629" s="1">
        <v>2225.9749999999999</v>
      </c>
      <c r="F1629" s="1">
        <v>26.1</v>
      </c>
      <c r="G1629" s="1">
        <v>402.6</v>
      </c>
      <c r="H1629" s="1">
        <v>0.249</v>
      </c>
      <c r="I1629" s="1">
        <v>0.255</v>
      </c>
      <c r="J1629" s="1">
        <v>0.98799999999999999</v>
      </c>
      <c r="K1629" s="1">
        <v>13.27</v>
      </c>
      <c r="L1629" s="1">
        <f t="shared" si="100"/>
        <v>0.96272558139534881</v>
      </c>
      <c r="M1629" s="1">
        <f t="shared" si="101"/>
        <v>12.930534883720929</v>
      </c>
      <c r="N1629" s="1">
        <v>4.1000000000000002E-2</v>
      </c>
      <c r="O1629" s="1">
        <v>21.5</v>
      </c>
      <c r="P1629" s="1">
        <v>6.9009999999999998</v>
      </c>
      <c r="Q1629" s="1">
        <v>39.200000000000003</v>
      </c>
      <c r="R1629" s="1">
        <v>800</v>
      </c>
      <c r="S1629" s="1">
        <v>752.8</v>
      </c>
      <c r="T1629" s="1">
        <v>276.60000000000002</v>
      </c>
      <c r="U1629" s="1">
        <v>2222.9</v>
      </c>
      <c r="V1629">
        <v>1.0253854903999999</v>
      </c>
      <c r="W1629">
        <f t="shared" si="102"/>
        <v>0.96628615216067248</v>
      </c>
      <c r="X1629">
        <f t="shared" si="103"/>
        <v>12.97835752952644</v>
      </c>
    </row>
    <row r="1630" spans="1:24" x14ac:dyDescent="0.15">
      <c r="A1630" s="98">
        <v>43072.910439814812</v>
      </c>
      <c r="B1630" s="1">
        <v>246.26138888887363</v>
      </c>
      <c r="C1630" s="1">
        <v>246.25</v>
      </c>
      <c r="D1630" s="1">
        <v>18.11</v>
      </c>
      <c r="E1630" s="1">
        <v>2225.645</v>
      </c>
      <c r="F1630" s="1">
        <v>26.1</v>
      </c>
      <c r="G1630" s="1">
        <v>402.6</v>
      </c>
      <c r="H1630" s="1">
        <v>0.249</v>
      </c>
      <c r="I1630" s="1">
        <v>0.255</v>
      </c>
      <c r="J1630" s="1">
        <v>0.98299999999999998</v>
      </c>
      <c r="K1630" s="1">
        <v>13.28</v>
      </c>
      <c r="L1630" s="1">
        <f t="shared" si="100"/>
        <v>0.95785348837209305</v>
      </c>
      <c r="M1630" s="1">
        <f t="shared" si="101"/>
        <v>12.94027906976744</v>
      </c>
      <c r="N1630" s="1">
        <v>4.1000000000000002E-2</v>
      </c>
      <c r="O1630" s="1">
        <v>21.5</v>
      </c>
      <c r="P1630" s="1">
        <v>6.9</v>
      </c>
      <c r="Q1630" s="1">
        <v>39.6</v>
      </c>
      <c r="R1630" s="1">
        <v>800</v>
      </c>
      <c r="S1630" s="1">
        <v>752.8</v>
      </c>
      <c r="T1630" s="1">
        <v>276.60000000000002</v>
      </c>
      <c r="U1630" s="1">
        <v>2222.9</v>
      </c>
      <c r="V1630">
        <v>1.02538771</v>
      </c>
      <c r="W1630">
        <f t="shared" si="102"/>
        <v>0.96139395897382074</v>
      </c>
      <c r="X1630">
        <f t="shared" si="103"/>
        <v>12.988109639035951</v>
      </c>
    </row>
    <row r="1631" spans="1:24" x14ac:dyDescent="0.15">
      <c r="A1631" s="98">
        <v>43072.911134259259</v>
      </c>
      <c r="B1631" s="1">
        <v>246.27805555559462</v>
      </c>
      <c r="C1631" s="1">
        <v>246.27</v>
      </c>
      <c r="D1631" s="1">
        <v>18.11</v>
      </c>
      <c r="E1631" s="1">
        <v>2225.7669999999998</v>
      </c>
      <c r="F1631" s="1">
        <v>26.1</v>
      </c>
      <c r="G1631" s="1">
        <v>402.6</v>
      </c>
      <c r="H1631" s="1">
        <v>0.249</v>
      </c>
      <c r="I1631" s="1">
        <v>0.255</v>
      </c>
      <c r="J1631" s="1">
        <v>0.98299999999999998</v>
      </c>
      <c r="K1631" s="1">
        <v>13.29</v>
      </c>
      <c r="L1631" s="1">
        <f t="shared" si="100"/>
        <v>0.95785348837209305</v>
      </c>
      <c r="M1631" s="1">
        <f t="shared" si="101"/>
        <v>12.950023255813953</v>
      </c>
      <c r="N1631" s="1">
        <v>4.1000000000000002E-2</v>
      </c>
      <c r="O1631" s="1">
        <v>21.5</v>
      </c>
      <c r="P1631" s="1">
        <v>6.8929999999999998</v>
      </c>
      <c r="Q1631" s="1">
        <v>39.200000000000003</v>
      </c>
      <c r="R1631" s="1">
        <v>800</v>
      </c>
      <c r="S1631" s="1">
        <v>752.8</v>
      </c>
      <c r="T1631" s="1">
        <v>276.60000000000002</v>
      </c>
      <c r="U1631" s="1">
        <v>2222.9</v>
      </c>
      <c r="V1631">
        <v>1.0253988377000001</v>
      </c>
      <c r="W1631">
        <f t="shared" si="102"/>
        <v>0.96138352585924725</v>
      </c>
      <c r="X1631">
        <f t="shared" si="103"/>
        <v>12.997748788066525</v>
      </c>
    </row>
    <row r="1632" spans="1:24" x14ac:dyDescent="0.15">
      <c r="A1632" s="98">
        <v>43072.911828703705</v>
      </c>
      <c r="B1632" s="1">
        <v>246.29472222231561</v>
      </c>
      <c r="C1632" s="1">
        <v>246.29</v>
      </c>
      <c r="D1632" s="1">
        <v>18.11</v>
      </c>
      <c r="E1632" s="1">
        <v>2225.547</v>
      </c>
      <c r="F1632" s="1">
        <v>26.1</v>
      </c>
      <c r="G1632" s="1">
        <v>402.6</v>
      </c>
      <c r="H1632" s="1">
        <v>0.249</v>
      </c>
      <c r="I1632" s="1">
        <v>0.254</v>
      </c>
      <c r="J1632" s="1">
        <v>0.98499999999999999</v>
      </c>
      <c r="K1632" s="1">
        <v>13.28</v>
      </c>
      <c r="L1632" s="1">
        <f t="shared" si="100"/>
        <v>0.95980232558139522</v>
      </c>
      <c r="M1632" s="1">
        <f t="shared" si="101"/>
        <v>12.94027906976744</v>
      </c>
      <c r="N1632" s="1">
        <v>4.1000000000000002E-2</v>
      </c>
      <c r="O1632" s="1">
        <v>21.5</v>
      </c>
      <c r="P1632" s="1">
        <v>6.9020000000000001</v>
      </c>
      <c r="Q1632" s="1">
        <v>39.200000000000003</v>
      </c>
      <c r="R1632" s="1">
        <v>800</v>
      </c>
      <c r="S1632" s="1">
        <v>752.8</v>
      </c>
      <c r="T1632" s="1">
        <v>276.60000000000002</v>
      </c>
      <c r="U1632" s="1">
        <v>2222.9</v>
      </c>
      <c r="V1632">
        <v>1.0254060778999998</v>
      </c>
      <c r="W1632">
        <f t="shared" si="102"/>
        <v>0.96333274328059271</v>
      </c>
      <c r="X1632">
        <f t="shared" si="103"/>
        <v>12.987876985549514</v>
      </c>
    </row>
    <row r="1633" spans="1:24" x14ac:dyDescent="0.15">
      <c r="A1633" s="98">
        <v>43072.912523148145</v>
      </c>
      <c r="B1633" s="1">
        <v>246.31138888886198</v>
      </c>
      <c r="C1633" s="1">
        <v>246.3</v>
      </c>
      <c r="D1633" s="1">
        <v>18.11</v>
      </c>
      <c r="E1633" s="1">
        <v>2225.58</v>
      </c>
      <c r="F1633" s="1">
        <v>26.1</v>
      </c>
      <c r="G1633" s="1">
        <v>402.6</v>
      </c>
      <c r="H1633" s="1">
        <v>0.249</v>
      </c>
      <c r="I1633" s="1">
        <v>0.254</v>
      </c>
      <c r="J1633" s="1">
        <v>0.93899999999999995</v>
      </c>
      <c r="K1633" s="1">
        <v>13.33</v>
      </c>
      <c r="L1633" s="1">
        <f t="shared" si="100"/>
        <v>0.91497906976744181</v>
      </c>
      <c r="M1633" s="1">
        <f t="shared" si="101"/>
        <v>12.988999999999999</v>
      </c>
      <c r="N1633" s="1">
        <v>4.1000000000000002E-2</v>
      </c>
      <c r="O1633" s="1">
        <v>21.5</v>
      </c>
      <c r="P1633" s="1">
        <v>6.91</v>
      </c>
      <c r="Q1633" s="1">
        <v>39.299999999999997</v>
      </c>
      <c r="R1633" s="1">
        <v>800</v>
      </c>
      <c r="S1633" s="1">
        <v>752.8</v>
      </c>
      <c r="T1633" s="1">
        <v>276.60000000000002</v>
      </c>
      <c r="U1633" s="1">
        <v>2223</v>
      </c>
      <c r="V1633">
        <v>1.0253963795000001</v>
      </c>
      <c r="W1633">
        <f t="shared" si="102"/>
        <v>0.91835330105142032</v>
      </c>
      <c r="X1633">
        <f t="shared" si="103"/>
        <v>13.036900429196415</v>
      </c>
    </row>
    <row r="1634" spans="1:24" x14ac:dyDescent="0.15">
      <c r="A1634" s="98">
        <v>43072.913217592592</v>
      </c>
      <c r="B1634" s="1">
        <v>246.32805555558298</v>
      </c>
      <c r="C1634" s="1">
        <v>246.32</v>
      </c>
      <c r="D1634" s="1">
        <v>18.11</v>
      </c>
      <c r="E1634" s="1">
        <v>2225.8180000000002</v>
      </c>
      <c r="F1634" s="1">
        <v>26.1</v>
      </c>
      <c r="G1634" s="1">
        <v>402.6</v>
      </c>
      <c r="H1634" s="1">
        <v>0.249</v>
      </c>
      <c r="I1634" s="1">
        <v>0.255</v>
      </c>
      <c r="J1634" s="1">
        <v>0.89800000000000002</v>
      </c>
      <c r="K1634" s="1">
        <v>13.35</v>
      </c>
      <c r="L1634" s="1">
        <f t="shared" si="100"/>
        <v>0.87502790697674415</v>
      </c>
      <c r="M1634" s="1">
        <f t="shared" si="101"/>
        <v>13.008488372093023</v>
      </c>
      <c r="N1634" s="1">
        <v>4.1000000000000002E-2</v>
      </c>
      <c r="O1634" s="1">
        <v>21.5</v>
      </c>
      <c r="P1634" s="1">
        <v>6.9020000000000001</v>
      </c>
      <c r="Q1634" s="1">
        <v>39.200000000000003</v>
      </c>
      <c r="R1634" s="1">
        <v>800</v>
      </c>
      <c r="S1634" s="1">
        <v>752.8</v>
      </c>
      <c r="T1634" s="1">
        <v>276.60000000000002</v>
      </c>
      <c r="U1634" s="1">
        <v>2223</v>
      </c>
      <c r="V1634">
        <v>1.0254282453999999</v>
      </c>
      <c r="W1634">
        <f t="shared" si="102"/>
        <v>0.87822751522580611</v>
      </c>
      <c r="X1634">
        <f t="shared" si="103"/>
        <v>13.056054931252239</v>
      </c>
    </row>
    <row r="1635" spans="1:24" x14ac:dyDescent="0.15">
      <c r="A1635" s="98">
        <v>43072.913912037038</v>
      </c>
      <c r="B1635" s="1">
        <v>246.34472222230397</v>
      </c>
      <c r="C1635" s="1">
        <v>246.34</v>
      </c>
      <c r="D1635" s="1">
        <v>18.11</v>
      </c>
      <c r="E1635" s="1">
        <v>2225.8409999999999</v>
      </c>
      <c r="F1635" s="1">
        <v>26.1</v>
      </c>
      <c r="G1635" s="1">
        <v>402.6</v>
      </c>
      <c r="H1635" s="1">
        <v>0.249</v>
      </c>
      <c r="I1635" s="1">
        <v>0.255</v>
      </c>
      <c r="J1635" s="1">
        <v>0.94</v>
      </c>
      <c r="K1635" s="1">
        <v>13.32</v>
      </c>
      <c r="L1635" s="1">
        <f t="shared" si="100"/>
        <v>0.91595348837209289</v>
      </c>
      <c r="M1635" s="1">
        <f t="shared" si="101"/>
        <v>12.979255813953488</v>
      </c>
      <c r="N1635" s="1">
        <v>4.1000000000000002E-2</v>
      </c>
      <c r="O1635" s="1">
        <v>21.5</v>
      </c>
      <c r="P1635" s="1">
        <v>6.8949999999999996</v>
      </c>
      <c r="Q1635" s="1">
        <v>39.200000000000003</v>
      </c>
      <c r="R1635" s="1">
        <v>800</v>
      </c>
      <c r="S1635" s="1">
        <v>752.8</v>
      </c>
      <c r="T1635" s="1">
        <v>276.60000000000002</v>
      </c>
      <c r="U1635" s="1">
        <v>2223</v>
      </c>
      <c r="V1635">
        <v>1.0254576050999999</v>
      </c>
      <c r="W1635">
        <f t="shared" si="102"/>
        <v>0.91927642382453478</v>
      </c>
      <c r="X1635">
        <f t="shared" si="103"/>
        <v>13.026342516322131</v>
      </c>
    </row>
    <row r="1636" spans="1:24" x14ac:dyDescent="0.15">
      <c r="A1636" s="98">
        <v>43072.914606481485</v>
      </c>
      <c r="B1636" s="1">
        <v>246.36138888902497</v>
      </c>
      <c r="C1636" s="1">
        <v>246.35</v>
      </c>
      <c r="D1636" s="1">
        <v>18.11</v>
      </c>
      <c r="E1636" s="1">
        <v>2225.7950000000001</v>
      </c>
      <c r="F1636" s="1">
        <v>26.1</v>
      </c>
      <c r="G1636" s="1">
        <v>402.6</v>
      </c>
      <c r="H1636" s="1">
        <v>0.249</v>
      </c>
      <c r="I1636" s="1">
        <v>0.255</v>
      </c>
      <c r="J1636" s="1">
        <v>0.97399999999999998</v>
      </c>
      <c r="K1636" s="1">
        <v>13.29</v>
      </c>
      <c r="L1636" s="1">
        <f t="shared" si="100"/>
        <v>0.94908372093023263</v>
      </c>
      <c r="M1636" s="1">
        <f t="shared" si="101"/>
        <v>12.950023255813953</v>
      </c>
      <c r="N1636" s="1">
        <v>4.1000000000000002E-2</v>
      </c>
      <c r="O1636" s="1">
        <v>21.5</v>
      </c>
      <c r="P1636" s="1">
        <v>6.8949999999999996</v>
      </c>
      <c r="Q1636" s="1">
        <v>38.9</v>
      </c>
      <c r="R1636" s="1">
        <v>799</v>
      </c>
      <c r="S1636" s="1">
        <v>752.8</v>
      </c>
      <c r="T1636" s="1">
        <v>276.60000000000002</v>
      </c>
      <c r="U1636" s="1">
        <v>2223</v>
      </c>
      <c r="V1636">
        <v>1.0254678856999999</v>
      </c>
      <c r="W1636">
        <f t="shared" si="102"/>
        <v>0.95251729831913556</v>
      </c>
      <c r="X1636">
        <f t="shared" si="103"/>
        <v>12.996873608481838</v>
      </c>
    </row>
    <row r="1637" spans="1:24" x14ac:dyDescent="0.15">
      <c r="A1637" s="98">
        <v>43072.915300925924</v>
      </c>
      <c r="B1637" s="1">
        <v>246.37805555557134</v>
      </c>
      <c r="C1637" s="1">
        <v>246.37</v>
      </c>
      <c r="D1637" s="1">
        <v>18.11</v>
      </c>
      <c r="E1637" s="1">
        <v>2225.4209999999998</v>
      </c>
      <c r="F1637" s="1">
        <v>26.1</v>
      </c>
      <c r="G1637" s="1">
        <v>402.6</v>
      </c>
      <c r="H1637" s="1">
        <v>0.249</v>
      </c>
      <c r="I1637" s="1">
        <v>0.255</v>
      </c>
      <c r="J1637" s="1">
        <v>0.97399999999999998</v>
      </c>
      <c r="K1637" s="1">
        <v>13.29</v>
      </c>
      <c r="L1637" s="1">
        <f t="shared" si="100"/>
        <v>0.94908372093023263</v>
      </c>
      <c r="M1637" s="1">
        <f t="shared" si="101"/>
        <v>12.950023255813953</v>
      </c>
      <c r="N1637" s="1">
        <v>4.1000000000000002E-2</v>
      </c>
      <c r="O1637" s="1">
        <v>21.5</v>
      </c>
      <c r="P1637" s="1">
        <v>6.9080000000000004</v>
      </c>
      <c r="Q1637" s="1">
        <v>39.4</v>
      </c>
      <c r="R1637" s="1">
        <v>800</v>
      </c>
      <c r="S1637" s="1">
        <v>752.8</v>
      </c>
      <c r="T1637" s="1">
        <v>276.60000000000002</v>
      </c>
      <c r="U1637" s="1">
        <v>2223</v>
      </c>
      <c r="V1637">
        <v>1.0254654289</v>
      </c>
      <c r="W1637">
        <f t="shared" si="102"/>
        <v>0.95251958035072082</v>
      </c>
      <c r="X1637">
        <f t="shared" si="103"/>
        <v>12.996904746263942</v>
      </c>
    </row>
    <row r="1638" spans="1:24" x14ac:dyDescent="0.15">
      <c r="A1638" s="98">
        <v>43072.915995370371</v>
      </c>
      <c r="B1638" s="1">
        <v>246.39472222229233</v>
      </c>
      <c r="C1638" s="1">
        <v>246.39</v>
      </c>
      <c r="D1638" s="1">
        <v>18.11</v>
      </c>
      <c r="E1638" s="1">
        <v>2225.3919999999998</v>
      </c>
      <c r="F1638" s="1">
        <v>26.1</v>
      </c>
      <c r="G1638" s="1">
        <v>402.6</v>
      </c>
      <c r="H1638" s="1">
        <v>0.249</v>
      </c>
      <c r="I1638" s="1">
        <v>0.255</v>
      </c>
      <c r="J1638" s="1">
        <v>0.97399999999999998</v>
      </c>
      <c r="K1638" s="1">
        <v>13.29</v>
      </c>
      <c r="L1638" s="1">
        <f t="shared" si="100"/>
        <v>0.94908372093023263</v>
      </c>
      <c r="M1638" s="1">
        <f t="shared" si="101"/>
        <v>12.950023255813953</v>
      </c>
      <c r="N1638" s="1">
        <v>4.1000000000000002E-2</v>
      </c>
      <c r="O1638" s="1">
        <v>21.5</v>
      </c>
      <c r="P1638" s="1">
        <v>6.9089999999999998</v>
      </c>
      <c r="Q1638" s="1">
        <v>40.1</v>
      </c>
      <c r="R1638" s="1">
        <v>800</v>
      </c>
      <c r="S1638" s="1">
        <v>752.8</v>
      </c>
      <c r="T1638" s="1">
        <v>276.60000000000002</v>
      </c>
      <c r="U1638" s="1">
        <v>2223</v>
      </c>
      <c r="V1638">
        <v>1.0254676774</v>
      </c>
      <c r="W1638">
        <f t="shared" si="102"/>
        <v>0.95251749180095613</v>
      </c>
      <c r="X1638">
        <f t="shared" si="103"/>
        <v>12.996876248495591</v>
      </c>
    </row>
    <row r="1639" spans="1:24" x14ac:dyDescent="0.15">
      <c r="A1639" s="98">
        <v>43072.916689814818</v>
      </c>
      <c r="B1639" s="1">
        <v>246.41138888901332</v>
      </c>
      <c r="C1639" s="1">
        <v>246.4</v>
      </c>
      <c r="D1639" s="1">
        <v>18.11</v>
      </c>
      <c r="E1639" s="1">
        <v>2225.5590000000002</v>
      </c>
      <c r="F1639" s="1">
        <v>26.1</v>
      </c>
      <c r="G1639" s="1">
        <v>402.6</v>
      </c>
      <c r="H1639" s="1">
        <v>0.249</v>
      </c>
      <c r="I1639" s="1">
        <v>0.255</v>
      </c>
      <c r="J1639" s="1">
        <v>0.97399999999999998</v>
      </c>
      <c r="K1639" s="1">
        <v>13.29</v>
      </c>
      <c r="L1639" s="1">
        <f t="shared" si="100"/>
        <v>0.94908372093023263</v>
      </c>
      <c r="M1639" s="1">
        <f t="shared" si="101"/>
        <v>12.950023255813953</v>
      </c>
      <c r="N1639" s="1">
        <v>4.1000000000000002E-2</v>
      </c>
      <c r="O1639" s="1">
        <v>21.5</v>
      </c>
      <c r="P1639" s="1">
        <v>6.9029999999999996</v>
      </c>
      <c r="Q1639" s="1">
        <v>39.299999999999997</v>
      </c>
      <c r="R1639" s="1">
        <v>800</v>
      </c>
      <c r="S1639" s="1">
        <v>752.8</v>
      </c>
      <c r="T1639" s="1">
        <v>277</v>
      </c>
      <c r="U1639" s="1">
        <v>2223</v>
      </c>
      <c r="V1639">
        <v>1.0254711557</v>
      </c>
      <c r="W1639">
        <f t="shared" si="102"/>
        <v>0.95251426095280078</v>
      </c>
      <c r="X1639">
        <f t="shared" si="103"/>
        <v>12.996832164335443</v>
      </c>
    </row>
    <row r="1640" spans="1:24" x14ac:dyDescent="0.15">
      <c r="A1640" s="98">
        <v>43072.917384259257</v>
      </c>
      <c r="B1640" s="1">
        <v>246.42805555555969</v>
      </c>
      <c r="C1640" s="1">
        <v>246.42</v>
      </c>
      <c r="D1640" s="1">
        <v>18.11</v>
      </c>
      <c r="E1640" s="1">
        <v>2225.54</v>
      </c>
      <c r="F1640" s="1">
        <v>26.1</v>
      </c>
      <c r="G1640" s="1">
        <v>402.6</v>
      </c>
      <c r="H1640" s="1">
        <v>0.249</v>
      </c>
      <c r="I1640" s="1">
        <v>0.255</v>
      </c>
      <c r="J1640" s="1">
        <v>0.97399999999999998</v>
      </c>
      <c r="K1640" s="1">
        <v>13.29</v>
      </c>
      <c r="L1640" s="1">
        <f t="shared" si="100"/>
        <v>0.94908372093023263</v>
      </c>
      <c r="M1640" s="1">
        <f t="shared" si="101"/>
        <v>12.950023255813953</v>
      </c>
      <c r="N1640" s="1">
        <v>4.1000000000000002E-2</v>
      </c>
      <c r="O1640" s="1">
        <v>21.5</v>
      </c>
      <c r="P1640" s="1">
        <v>6.8920000000000003</v>
      </c>
      <c r="Q1640" s="1">
        <v>39</v>
      </c>
      <c r="R1640" s="1">
        <v>800</v>
      </c>
      <c r="S1640" s="1">
        <v>752.8</v>
      </c>
      <c r="T1640" s="1">
        <v>277.2</v>
      </c>
      <c r="U1640" s="1">
        <v>2223</v>
      </c>
      <c r="V1640">
        <v>1.0254770384999998</v>
      </c>
      <c r="W1640">
        <f t="shared" si="102"/>
        <v>0.95250879671451572</v>
      </c>
      <c r="X1640">
        <f t="shared" si="103"/>
        <v>12.996757606094368</v>
      </c>
    </row>
    <row r="1641" spans="1:24" x14ac:dyDescent="0.15">
      <c r="A1641" s="98">
        <v>43072.918078703704</v>
      </c>
      <c r="B1641" s="1">
        <v>246.44472222228069</v>
      </c>
      <c r="C1641" s="1">
        <v>246.44</v>
      </c>
      <c r="D1641" s="1">
        <v>18.11</v>
      </c>
      <c r="E1641" s="1">
        <v>2225.44</v>
      </c>
      <c r="F1641" s="1">
        <v>26.1</v>
      </c>
      <c r="G1641" s="1">
        <v>402.6</v>
      </c>
      <c r="H1641" s="1">
        <v>0.249</v>
      </c>
      <c r="I1641" s="1">
        <v>0.255</v>
      </c>
      <c r="J1641" s="1">
        <v>0.97399999999999998</v>
      </c>
      <c r="K1641" s="1">
        <v>13.29</v>
      </c>
      <c r="L1641" s="1">
        <f t="shared" si="100"/>
        <v>0.94908372093023263</v>
      </c>
      <c r="M1641" s="1">
        <f t="shared" si="101"/>
        <v>12.950023255813953</v>
      </c>
      <c r="N1641" s="1">
        <v>4.1000000000000002E-2</v>
      </c>
      <c r="O1641" s="1">
        <v>21.5</v>
      </c>
      <c r="P1641" s="1">
        <v>6.9029999999999996</v>
      </c>
      <c r="Q1641" s="1">
        <v>38.799999999999997</v>
      </c>
      <c r="R1641" s="1">
        <v>800</v>
      </c>
      <c r="S1641" s="1">
        <v>752.8</v>
      </c>
      <c r="T1641" s="1">
        <v>277.2</v>
      </c>
      <c r="U1641" s="1">
        <v>2223</v>
      </c>
      <c r="V1641">
        <v>1.0254879229999998</v>
      </c>
      <c r="W1641">
        <f t="shared" si="102"/>
        <v>0.9524986868129115</v>
      </c>
      <c r="X1641">
        <f t="shared" si="103"/>
        <v>12.996619658874327</v>
      </c>
    </row>
    <row r="1642" spans="1:24" x14ac:dyDescent="0.15">
      <c r="A1642" s="98">
        <v>43072.918773148151</v>
      </c>
      <c r="B1642" s="1">
        <v>246.46138888900168</v>
      </c>
      <c r="C1642" s="1">
        <v>246.45</v>
      </c>
      <c r="D1642" s="1">
        <v>18.11</v>
      </c>
      <c r="E1642" s="1">
        <v>2225.3409999999999</v>
      </c>
      <c r="F1642" s="1">
        <v>26.1</v>
      </c>
      <c r="G1642" s="1">
        <v>402.6</v>
      </c>
      <c r="H1642" s="1">
        <v>0.248</v>
      </c>
      <c r="I1642" s="1">
        <v>0.255</v>
      </c>
      <c r="J1642" s="1">
        <v>0.97399999999999998</v>
      </c>
      <c r="K1642" s="1">
        <v>13.29</v>
      </c>
      <c r="L1642" s="1">
        <f t="shared" si="100"/>
        <v>0.94908372093023263</v>
      </c>
      <c r="M1642" s="1">
        <f t="shared" si="101"/>
        <v>12.950023255813953</v>
      </c>
      <c r="N1642" s="1">
        <v>4.1000000000000002E-2</v>
      </c>
      <c r="O1642" s="1">
        <v>21.5</v>
      </c>
      <c r="P1642" s="1">
        <v>6.9180000000000001</v>
      </c>
      <c r="Q1642" s="1">
        <v>38.5</v>
      </c>
      <c r="R1642" s="1">
        <v>800</v>
      </c>
      <c r="S1642" s="1">
        <v>752.8</v>
      </c>
      <c r="T1642" s="1">
        <v>277.2</v>
      </c>
      <c r="U1642" s="1">
        <v>2223</v>
      </c>
      <c r="V1642">
        <v>1.0254864457999999</v>
      </c>
      <c r="W1642">
        <f t="shared" si="102"/>
        <v>0.9525000588749859</v>
      </c>
      <c r="X1642">
        <f t="shared" si="103"/>
        <v>12.996638380337334</v>
      </c>
    </row>
    <row r="1643" spans="1:24" x14ac:dyDescent="0.15">
      <c r="A1643" s="98">
        <v>43072.91946759259</v>
      </c>
      <c r="B1643" s="1">
        <v>246.47805555554805</v>
      </c>
      <c r="C1643" s="1">
        <v>246.47</v>
      </c>
      <c r="D1643" s="1">
        <v>18.12</v>
      </c>
      <c r="E1643" s="1">
        <v>2225.3009999999999</v>
      </c>
      <c r="F1643" s="1">
        <v>26.1</v>
      </c>
      <c r="G1643" s="1">
        <v>402.6</v>
      </c>
      <c r="H1643" s="1">
        <v>0.249</v>
      </c>
      <c r="I1643" s="1">
        <v>0.255</v>
      </c>
      <c r="J1643" s="1">
        <v>0.97399999999999998</v>
      </c>
      <c r="K1643" s="1">
        <v>13.29</v>
      </c>
      <c r="L1643" s="1">
        <f t="shared" si="100"/>
        <v>0.94908372093023263</v>
      </c>
      <c r="M1643" s="1">
        <f t="shared" si="101"/>
        <v>12.950023255813953</v>
      </c>
      <c r="N1643" s="1">
        <v>4.1000000000000002E-2</v>
      </c>
      <c r="O1643" s="1">
        <v>21.5</v>
      </c>
      <c r="P1643" s="1">
        <v>6.9160000000000004</v>
      </c>
      <c r="Q1643" s="1">
        <v>39.200000000000003</v>
      </c>
      <c r="R1643" s="1">
        <v>800</v>
      </c>
      <c r="S1643" s="1">
        <v>752.8</v>
      </c>
      <c r="T1643" s="1">
        <v>277.2</v>
      </c>
      <c r="U1643" s="1">
        <v>2223</v>
      </c>
      <c r="V1643">
        <v>1.0255041409000001</v>
      </c>
      <c r="W1643">
        <f t="shared" si="102"/>
        <v>0.95248362346227555</v>
      </c>
      <c r="X1643">
        <f t="shared" si="103"/>
        <v>12.996414123011952</v>
      </c>
    </row>
    <row r="1644" spans="1:24" x14ac:dyDescent="0.15">
      <c r="A1644" s="98">
        <v>43072.920162037037</v>
      </c>
      <c r="B1644" s="1">
        <v>246.49472222226905</v>
      </c>
      <c r="C1644" s="1">
        <v>246.49</v>
      </c>
      <c r="D1644" s="1">
        <v>18.12</v>
      </c>
      <c r="E1644" s="1">
        <v>2225.36</v>
      </c>
      <c r="F1644" s="1">
        <v>26.1</v>
      </c>
      <c r="G1644" s="1">
        <v>402.6</v>
      </c>
      <c r="H1644" s="1">
        <v>0.249</v>
      </c>
      <c r="I1644" s="1">
        <v>0.255</v>
      </c>
      <c r="J1644" s="1">
        <v>0.97399999999999998</v>
      </c>
      <c r="K1644" s="1">
        <v>13.29</v>
      </c>
      <c r="L1644" s="1">
        <f t="shared" si="100"/>
        <v>0.94908372093023263</v>
      </c>
      <c r="M1644" s="1">
        <f t="shared" si="101"/>
        <v>12.950023255813953</v>
      </c>
      <c r="N1644" s="1">
        <v>4.1000000000000002E-2</v>
      </c>
      <c r="O1644" s="1">
        <v>21.5</v>
      </c>
      <c r="P1644" s="1">
        <v>6.9039999999999999</v>
      </c>
      <c r="Q1644" s="1">
        <v>39.4</v>
      </c>
      <c r="R1644" s="1">
        <v>800</v>
      </c>
      <c r="S1644" s="1">
        <v>752.8</v>
      </c>
      <c r="T1644" s="1">
        <v>277.2</v>
      </c>
      <c r="U1644" s="1">
        <v>2223</v>
      </c>
      <c r="V1644">
        <v>1.025524076</v>
      </c>
      <c r="W1644">
        <f t="shared" si="102"/>
        <v>0.95246510819118024</v>
      </c>
      <c r="X1644">
        <f t="shared" si="103"/>
        <v>12.996161486510045</v>
      </c>
    </row>
    <row r="1645" spans="1:24" x14ac:dyDescent="0.15">
      <c r="A1645" s="98">
        <v>43072.920856481483</v>
      </c>
      <c r="B1645" s="1">
        <v>246.51138888899004</v>
      </c>
      <c r="C1645" s="1">
        <v>246.5</v>
      </c>
      <c r="D1645" s="1">
        <v>18.12</v>
      </c>
      <c r="E1645" s="1">
        <v>2225.4009999999998</v>
      </c>
      <c r="F1645" s="1">
        <v>26.1</v>
      </c>
      <c r="G1645" s="1">
        <v>402.6</v>
      </c>
      <c r="H1645" s="1">
        <v>0.249</v>
      </c>
      <c r="I1645" s="1">
        <v>0.255</v>
      </c>
      <c r="J1645" s="1">
        <v>0.97399999999999998</v>
      </c>
      <c r="K1645" s="1">
        <v>13.29</v>
      </c>
      <c r="L1645" s="1">
        <f t="shared" si="100"/>
        <v>0.94908372093023263</v>
      </c>
      <c r="M1645" s="1">
        <f t="shared" si="101"/>
        <v>12.950023255813953</v>
      </c>
      <c r="N1645" s="1">
        <v>4.1000000000000002E-2</v>
      </c>
      <c r="O1645" s="1">
        <v>21.5</v>
      </c>
      <c r="P1645" s="1">
        <v>6.8979999999999997</v>
      </c>
      <c r="Q1645" s="1">
        <v>39.6</v>
      </c>
      <c r="R1645" s="1">
        <v>800</v>
      </c>
      <c r="S1645" s="1">
        <v>752.8</v>
      </c>
      <c r="T1645" s="1">
        <v>277.2</v>
      </c>
      <c r="U1645" s="1">
        <v>2223</v>
      </c>
      <c r="V1645">
        <v>1.0255821904</v>
      </c>
      <c r="W1645">
        <f t="shared" si="102"/>
        <v>0.95241113695532831</v>
      </c>
      <c r="X1645">
        <f t="shared" si="103"/>
        <v>12.995425061741594</v>
      </c>
    </row>
    <row r="1646" spans="1:24" x14ac:dyDescent="0.15">
      <c r="A1646" s="98">
        <v>43072.921550925923</v>
      </c>
      <c r="B1646" s="1">
        <v>246.52805555553641</v>
      </c>
      <c r="C1646" s="1">
        <v>246.52</v>
      </c>
      <c r="D1646" s="1">
        <v>18.12</v>
      </c>
      <c r="E1646" s="1">
        <v>2225.5189999999998</v>
      </c>
      <c r="F1646" s="1">
        <v>26.1</v>
      </c>
      <c r="G1646" s="1">
        <v>402.6</v>
      </c>
      <c r="H1646" s="1">
        <v>0.249</v>
      </c>
      <c r="I1646" s="1">
        <v>0.255</v>
      </c>
      <c r="J1646" s="1">
        <v>0.97399999999999998</v>
      </c>
      <c r="K1646" s="1">
        <v>13.29</v>
      </c>
      <c r="L1646" s="1">
        <f t="shared" si="100"/>
        <v>0.94908372093023263</v>
      </c>
      <c r="M1646" s="1">
        <f t="shared" si="101"/>
        <v>12.950023255813953</v>
      </c>
      <c r="N1646" s="1">
        <v>4.1000000000000002E-2</v>
      </c>
      <c r="O1646" s="1">
        <v>21.5</v>
      </c>
      <c r="P1646" s="1">
        <v>6.8890000000000002</v>
      </c>
      <c r="Q1646" s="1">
        <v>39.5</v>
      </c>
      <c r="R1646" s="1">
        <v>800</v>
      </c>
      <c r="S1646" s="1">
        <v>752.8</v>
      </c>
      <c r="T1646" s="1">
        <v>277.2</v>
      </c>
      <c r="U1646" s="1">
        <v>2223</v>
      </c>
      <c r="V1646">
        <v>1.0256283579999999</v>
      </c>
      <c r="W1646">
        <f t="shared" si="102"/>
        <v>0.95236826515282469</v>
      </c>
      <c r="X1646">
        <f t="shared" si="103"/>
        <v>12.994840086120163</v>
      </c>
    </row>
    <row r="1647" spans="1:24" x14ac:dyDescent="0.15">
      <c r="A1647" s="98">
        <v>43072.92224537037</v>
      </c>
      <c r="B1647" s="1">
        <v>246.54472222225741</v>
      </c>
      <c r="C1647" s="1">
        <v>246.54</v>
      </c>
      <c r="D1647" s="1">
        <v>18.12</v>
      </c>
      <c r="E1647" s="1">
        <v>2225.6</v>
      </c>
      <c r="F1647" s="1">
        <v>26.1</v>
      </c>
      <c r="G1647" s="1">
        <v>402.6</v>
      </c>
      <c r="H1647" s="1">
        <v>0.249</v>
      </c>
      <c r="I1647" s="1">
        <v>0.255</v>
      </c>
      <c r="J1647" s="1">
        <v>0.97399999999999998</v>
      </c>
      <c r="K1647" s="1">
        <v>13.29</v>
      </c>
      <c r="L1647" s="1">
        <f t="shared" si="100"/>
        <v>0.94908372093023263</v>
      </c>
      <c r="M1647" s="1">
        <f t="shared" si="101"/>
        <v>12.950023255813953</v>
      </c>
      <c r="N1647" s="1">
        <v>4.1000000000000002E-2</v>
      </c>
      <c r="O1647" s="1">
        <v>21.5</v>
      </c>
      <c r="P1647" s="1">
        <v>6.9020000000000001</v>
      </c>
      <c r="Q1647" s="1">
        <v>39.6</v>
      </c>
      <c r="R1647" s="1">
        <v>800</v>
      </c>
      <c r="S1647" s="1">
        <v>752.8</v>
      </c>
      <c r="T1647" s="1">
        <v>277.2</v>
      </c>
      <c r="U1647" s="1">
        <v>2223</v>
      </c>
      <c r="V1647">
        <v>1.0255947748999998</v>
      </c>
      <c r="W1647">
        <f t="shared" si="102"/>
        <v>0.95239945045082752</v>
      </c>
      <c r="X1647">
        <f t="shared" si="103"/>
        <v>12.995265602147327</v>
      </c>
    </row>
    <row r="1648" spans="1:24" x14ac:dyDescent="0.15">
      <c r="A1648" s="98">
        <v>43072.922939814816</v>
      </c>
      <c r="B1648" s="1">
        <v>246.5613888889784</v>
      </c>
      <c r="C1648" s="1">
        <v>246.55</v>
      </c>
      <c r="D1648" s="1">
        <v>18.12</v>
      </c>
      <c r="E1648" s="1">
        <v>2225.6010000000001</v>
      </c>
      <c r="F1648" s="1">
        <v>26.1</v>
      </c>
      <c r="G1648" s="1">
        <v>402.6</v>
      </c>
      <c r="H1648" s="1">
        <v>0.249</v>
      </c>
      <c r="I1648" s="1">
        <v>0.255</v>
      </c>
      <c r="J1648" s="1">
        <v>0.97399999999999998</v>
      </c>
      <c r="K1648" s="1">
        <v>13.29</v>
      </c>
      <c r="L1648" s="1">
        <f t="shared" si="100"/>
        <v>0.94908372093023263</v>
      </c>
      <c r="M1648" s="1">
        <f t="shared" si="101"/>
        <v>12.950023255813953</v>
      </c>
      <c r="N1648" s="1">
        <v>4.1000000000000002E-2</v>
      </c>
      <c r="O1648" s="1">
        <v>21.5</v>
      </c>
      <c r="P1648" s="1">
        <v>6.9089999999999998</v>
      </c>
      <c r="Q1648" s="1">
        <v>39.4</v>
      </c>
      <c r="R1648" s="1">
        <v>800</v>
      </c>
      <c r="S1648" s="1">
        <v>752.8</v>
      </c>
      <c r="T1648" s="1">
        <v>277.2</v>
      </c>
      <c r="U1648" s="1">
        <v>2223</v>
      </c>
      <c r="V1648">
        <v>1.0255385283999998</v>
      </c>
      <c r="W1648">
        <f t="shared" si="102"/>
        <v>0.95245168557823268</v>
      </c>
      <c r="X1648">
        <f t="shared" si="103"/>
        <v>12.995978338125987</v>
      </c>
    </row>
    <row r="1649" spans="1:24" x14ac:dyDescent="0.15">
      <c r="A1649" s="98">
        <v>43072.923634259256</v>
      </c>
      <c r="B1649" s="1">
        <v>246.57805555552477</v>
      </c>
      <c r="C1649" s="1">
        <v>246.57</v>
      </c>
      <c r="D1649" s="1">
        <v>18.12</v>
      </c>
      <c r="E1649" s="1">
        <v>2225.7150000000001</v>
      </c>
      <c r="F1649" s="1">
        <v>26.1</v>
      </c>
      <c r="G1649" s="1">
        <v>402.6</v>
      </c>
      <c r="H1649" s="1">
        <v>0.249</v>
      </c>
      <c r="I1649" s="1">
        <v>0.255</v>
      </c>
      <c r="J1649" s="1">
        <v>0.97399999999999998</v>
      </c>
      <c r="K1649" s="1">
        <v>13.29</v>
      </c>
      <c r="L1649" s="1">
        <f t="shared" si="100"/>
        <v>0.94908372093023263</v>
      </c>
      <c r="M1649" s="1">
        <f t="shared" si="101"/>
        <v>12.950023255813953</v>
      </c>
      <c r="N1649" s="1">
        <v>4.1000000000000002E-2</v>
      </c>
      <c r="O1649" s="1">
        <v>21.5</v>
      </c>
      <c r="P1649" s="1">
        <v>6.9039999999999999</v>
      </c>
      <c r="Q1649" s="1">
        <v>39.200000000000003</v>
      </c>
      <c r="R1649" s="1">
        <v>800</v>
      </c>
      <c r="S1649" s="1">
        <v>752.8</v>
      </c>
      <c r="T1649" s="1">
        <v>277.2</v>
      </c>
      <c r="U1649" s="1">
        <v>2223</v>
      </c>
      <c r="V1649">
        <v>1.0256257713000001</v>
      </c>
      <c r="W1649">
        <f t="shared" si="102"/>
        <v>0.95237066709226503</v>
      </c>
      <c r="X1649">
        <f t="shared" si="103"/>
        <v>12.994872860016635</v>
      </c>
    </row>
    <row r="1650" spans="1:24" x14ac:dyDescent="0.15">
      <c r="A1650" s="98">
        <v>43072.924328703702</v>
      </c>
      <c r="B1650" s="1">
        <v>246.59472222224576</v>
      </c>
      <c r="C1650" s="1">
        <v>246.59</v>
      </c>
      <c r="D1650" s="1">
        <v>18.12</v>
      </c>
      <c r="E1650" s="1">
        <v>2225.6840000000002</v>
      </c>
      <c r="F1650" s="1">
        <v>26.1</v>
      </c>
      <c r="G1650" s="1">
        <v>402.6</v>
      </c>
      <c r="H1650" s="1">
        <v>0.249</v>
      </c>
      <c r="I1650" s="1">
        <v>0.255</v>
      </c>
      <c r="J1650" s="1">
        <v>0.97399999999999998</v>
      </c>
      <c r="K1650" s="1">
        <v>13.29</v>
      </c>
      <c r="L1650" s="1">
        <f t="shared" si="100"/>
        <v>0.94908372093023263</v>
      </c>
      <c r="M1650" s="1">
        <f t="shared" si="101"/>
        <v>12.950023255813953</v>
      </c>
      <c r="N1650" s="1">
        <v>4.1000000000000002E-2</v>
      </c>
      <c r="O1650" s="1">
        <v>21.5</v>
      </c>
      <c r="P1650" s="1">
        <v>6.9</v>
      </c>
      <c r="Q1650" s="1">
        <v>39.1</v>
      </c>
      <c r="R1650" s="1">
        <v>800</v>
      </c>
      <c r="S1650" s="1">
        <v>752.8</v>
      </c>
      <c r="T1650" s="1">
        <v>277.2</v>
      </c>
      <c r="U1650" s="1">
        <v>2223.1</v>
      </c>
      <c r="V1650">
        <v>1.0256409077000002</v>
      </c>
      <c r="W1650">
        <f t="shared" si="102"/>
        <v>0.95235661201386757</v>
      </c>
      <c r="X1650">
        <f t="shared" si="103"/>
        <v>12.994681081790862</v>
      </c>
    </row>
    <row r="1651" spans="1:24" x14ac:dyDescent="0.15">
      <c r="A1651" s="98">
        <v>43072.925023148149</v>
      </c>
      <c r="B1651" s="1">
        <v>246.61138888896676</v>
      </c>
      <c r="C1651" s="1">
        <v>246.6</v>
      </c>
      <c r="D1651" s="1">
        <v>18.12</v>
      </c>
      <c r="E1651" s="1">
        <v>2225.5419999999999</v>
      </c>
      <c r="F1651" s="1">
        <v>26.1</v>
      </c>
      <c r="G1651" s="1">
        <v>402.6</v>
      </c>
      <c r="H1651" s="1">
        <v>0.249</v>
      </c>
      <c r="I1651" s="1">
        <v>0.255</v>
      </c>
      <c r="J1651" s="1">
        <v>0.97399999999999998</v>
      </c>
      <c r="K1651" s="1">
        <v>13.29</v>
      </c>
      <c r="L1651" s="1">
        <f t="shared" si="100"/>
        <v>0.94908372093023263</v>
      </c>
      <c r="M1651" s="1">
        <f t="shared" si="101"/>
        <v>12.950023255813953</v>
      </c>
      <c r="N1651" s="1">
        <v>4.1000000000000002E-2</v>
      </c>
      <c r="O1651" s="1">
        <v>21.5</v>
      </c>
      <c r="P1651" s="1">
        <v>6.8929999999999998</v>
      </c>
      <c r="Q1651" s="1">
        <v>39.1</v>
      </c>
      <c r="R1651" s="1">
        <v>800</v>
      </c>
      <c r="S1651" s="1">
        <v>752.8</v>
      </c>
      <c r="T1651" s="1">
        <v>277.2</v>
      </c>
      <c r="U1651" s="1">
        <v>2223.1</v>
      </c>
      <c r="V1651">
        <v>1.0256604472999999</v>
      </c>
      <c r="W1651">
        <f t="shared" si="102"/>
        <v>0.95233846890685303</v>
      </c>
      <c r="X1651">
        <f t="shared" si="103"/>
        <v>12.994433523379955</v>
      </c>
    </row>
    <row r="1652" spans="1:24" x14ac:dyDescent="0.15">
      <c r="A1652" s="98">
        <v>43072.925717592596</v>
      </c>
      <c r="B1652" s="1">
        <v>246.62805555568775</v>
      </c>
      <c r="C1652" s="1">
        <v>246.62</v>
      </c>
      <c r="D1652" s="1">
        <v>18.12</v>
      </c>
      <c r="E1652" s="1">
        <v>2225.5010000000002</v>
      </c>
      <c r="F1652" s="1">
        <v>26.1</v>
      </c>
      <c r="G1652" s="1">
        <v>402.6</v>
      </c>
      <c r="H1652" s="1">
        <v>0.248</v>
      </c>
      <c r="I1652" s="1">
        <v>0.255</v>
      </c>
      <c r="J1652" s="1">
        <v>0.97399999999999998</v>
      </c>
      <c r="K1652" s="1">
        <v>13.29</v>
      </c>
      <c r="L1652" s="1">
        <f t="shared" si="100"/>
        <v>0.94908372093023263</v>
      </c>
      <c r="M1652" s="1">
        <f t="shared" si="101"/>
        <v>12.950023255813953</v>
      </c>
      <c r="N1652" s="1">
        <v>4.1000000000000002E-2</v>
      </c>
      <c r="O1652" s="1">
        <v>21.5</v>
      </c>
      <c r="P1652" s="1">
        <v>6.9050000000000002</v>
      </c>
      <c r="Q1652" s="1">
        <v>39.299999999999997</v>
      </c>
      <c r="R1652" s="1">
        <v>800</v>
      </c>
      <c r="S1652" s="1">
        <v>752.8</v>
      </c>
      <c r="T1652" s="1">
        <v>277.2</v>
      </c>
      <c r="U1652" s="1">
        <v>2223.1</v>
      </c>
      <c r="V1652">
        <v>1.0256701321000001</v>
      </c>
      <c r="W1652">
        <f t="shared" si="102"/>
        <v>0.95232947653463207</v>
      </c>
      <c r="X1652">
        <f t="shared" si="103"/>
        <v>12.994310824584455</v>
      </c>
    </row>
    <row r="1653" spans="1:24" x14ac:dyDescent="0.15">
      <c r="A1653" s="98">
        <v>43072.926412037035</v>
      </c>
      <c r="B1653" s="1">
        <v>246.64472222223412</v>
      </c>
      <c r="C1653" s="1">
        <v>246.64</v>
      </c>
      <c r="D1653" s="1">
        <v>18.12</v>
      </c>
      <c r="E1653" s="1">
        <v>2225.627</v>
      </c>
      <c r="F1653" s="1">
        <v>26.1</v>
      </c>
      <c r="G1653" s="1">
        <v>402.6</v>
      </c>
      <c r="H1653" s="1">
        <v>0.249</v>
      </c>
      <c r="I1653" s="1">
        <v>0.255</v>
      </c>
      <c r="J1653" s="1">
        <v>0.97399999999999998</v>
      </c>
      <c r="K1653" s="1">
        <v>13.29</v>
      </c>
      <c r="L1653" s="1">
        <f t="shared" si="100"/>
        <v>0.94908372093023263</v>
      </c>
      <c r="M1653" s="1">
        <f t="shared" si="101"/>
        <v>12.950023255813953</v>
      </c>
      <c r="N1653" s="1">
        <v>4.1000000000000002E-2</v>
      </c>
      <c r="O1653" s="1">
        <v>21.5</v>
      </c>
      <c r="P1653" s="1">
        <v>6.9180000000000001</v>
      </c>
      <c r="Q1653" s="1">
        <v>39.5</v>
      </c>
      <c r="R1653" s="1">
        <v>800</v>
      </c>
      <c r="S1653" s="1">
        <v>752.8</v>
      </c>
      <c r="T1653" s="1">
        <v>277.2</v>
      </c>
      <c r="U1653" s="1">
        <v>2223.1</v>
      </c>
      <c r="V1653">
        <v>1.0257137095</v>
      </c>
      <c r="W1653">
        <f t="shared" si="102"/>
        <v>0.9522890168604109</v>
      </c>
      <c r="X1653">
        <f t="shared" si="103"/>
        <v>12.993758761883839</v>
      </c>
    </row>
    <row r="1654" spans="1:24" x14ac:dyDescent="0.15">
      <c r="A1654" s="98">
        <v>43072.927106481482</v>
      </c>
      <c r="B1654" s="1">
        <v>246.66138888895512</v>
      </c>
      <c r="C1654" s="1">
        <v>246.65</v>
      </c>
      <c r="D1654" s="1">
        <v>18.12</v>
      </c>
      <c r="E1654" s="1">
        <v>2225.4549999999999</v>
      </c>
      <c r="F1654" s="1">
        <v>26.1</v>
      </c>
      <c r="G1654" s="1">
        <v>402.6</v>
      </c>
      <c r="H1654" s="1">
        <v>0.248</v>
      </c>
      <c r="I1654" s="1">
        <v>0.255</v>
      </c>
      <c r="J1654" s="1">
        <v>0.97399999999999998</v>
      </c>
      <c r="K1654" s="1">
        <v>13.29</v>
      </c>
      <c r="L1654" s="1">
        <f t="shared" si="100"/>
        <v>0.94908372093023263</v>
      </c>
      <c r="M1654" s="1">
        <f t="shared" si="101"/>
        <v>12.950023255813953</v>
      </c>
      <c r="N1654" s="1">
        <v>4.1000000000000002E-2</v>
      </c>
      <c r="O1654" s="1">
        <v>21.5</v>
      </c>
      <c r="P1654" s="1">
        <v>6.9109999999999996</v>
      </c>
      <c r="Q1654" s="1">
        <v>39.700000000000003</v>
      </c>
      <c r="R1654" s="1">
        <v>800</v>
      </c>
      <c r="S1654" s="1">
        <v>752.8</v>
      </c>
      <c r="T1654" s="1">
        <v>277.2</v>
      </c>
      <c r="U1654" s="1">
        <v>2223.1</v>
      </c>
      <c r="V1654">
        <v>1.0257155281000001</v>
      </c>
      <c r="W1654">
        <f t="shared" si="102"/>
        <v>0.952287328446071</v>
      </c>
      <c r="X1654">
        <f t="shared" si="103"/>
        <v>12.993735723868875</v>
      </c>
    </row>
    <row r="1655" spans="1:24" x14ac:dyDescent="0.15">
      <c r="A1655" s="98">
        <v>43072.927800925929</v>
      </c>
      <c r="B1655" s="1">
        <v>246.67805555567611</v>
      </c>
      <c r="C1655" s="1">
        <v>246.67</v>
      </c>
      <c r="D1655" s="1">
        <v>18.12</v>
      </c>
      <c r="E1655" s="1">
        <v>2225.085</v>
      </c>
      <c r="F1655" s="1">
        <v>26.1</v>
      </c>
      <c r="G1655" s="1">
        <v>402.6</v>
      </c>
      <c r="H1655" s="1">
        <v>0.248</v>
      </c>
      <c r="I1655" s="1">
        <v>0.254</v>
      </c>
      <c r="J1655" s="1">
        <v>0.97399999999999998</v>
      </c>
      <c r="K1655" s="1">
        <v>13.29</v>
      </c>
      <c r="L1655" s="1">
        <f t="shared" si="100"/>
        <v>0.94908372093023263</v>
      </c>
      <c r="M1655" s="1">
        <f t="shared" si="101"/>
        <v>12.950023255813953</v>
      </c>
      <c r="N1655" s="1">
        <v>4.1000000000000002E-2</v>
      </c>
      <c r="O1655" s="1">
        <v>21.5</v>
      </c>
      <c r="P1655" s="1">
        <v>6.9009999999999998</v>
      </c>
      <c r="Q1655" s="1">
        <v>39</v>
      </c>
      <c r="R1655" s="1">
        <v>800</v>
      </c>
      <c r="S1655" s="1">
        <v>752.8</v>
      </c>
      <c r="T1655" s="1">
        <v>277.2</v>
      </c>
      <c r="U1655" s="1">
        <v>2223.1</v>
      </c>
      <c r="V1655">
        <v>1.0257111560999999</v>
      </c>
      <c r="W1655">
        <f t="shared" si="102"/>
        <v>0.95229138748372055</v>
      </c>
      <c r="X1655">
        <f t="shared" si="103"/>
        <v>12.993791108479103</v>
      </c>
    </row>
    <row r="1656" spans="1:24" x14ac:dyDescent="0.15">
      <c r="A1656" s="98">
        <v>43072.928495370368</v>
      </c>
      <c r="B1656" s="1">
        <v>246.69472222222248</v>
      </c>
      <c r="C1656" s="1">
        <v>246.69</v>
      </c>
      <c r="D1656" s="1">
        <v>18.12</v>
      </c>
      <c r="E1656" s="1">
        <v>2225.134</v>
      </c>
      <c r="F1656" s="1">
        <v>26.1</v>
      </c>
      <c r="G1656" s="1">
        <v>402.6</v>
      </c>
      <c r="H1656" s="1">
        <v>0.248</v>
      </c>
      <c r="I1656" s="1">
        <v>0.255</v>
      </c>
      <c r="J1656" s="1">
        <v>0.97399999999999998</v>
      </c>
      <c r="K1656" s="1">
        <v>13.29</v>
      </c>
      <c r="L1656" s="1">
        <f t="shared" si="100"/>
        <v>0.94908372093023263</v>
      </c>
      <c r="M1656" s="1">
        <f t="shared" si="101"/>
        <v>12.950023255813953</v>
      </c>
      <c r="N1656" s="1">
        <v>4.1000000000000002E-2</v>
      </c>
      <c r="O1656" s="1">
        <v>21.5</v>
      </c>
      <c r="P1656" s="1">
        <v>6.89</v>
      </c>
      <c r="Q1656" s="1">
        <v>39</v>
      </c>
      <c r="R1656" s="1">
        <v>800</v>
      </c>
      <c r="S1656" s="1">
        <v>752.8</v>
      </c>
      <c r="T1656" s="1">
        <v>277.2</v>
      </c>
      <c r="U1656" s="1">
        <v>2223.1</v>
      </c>
      <c r="V1656">
        <v>1.0257835314999999</v>
      </c>
      <c r="W1656">
        <f t="shared" si="102"/>
        <v>0.95222419741099162</v>
      </c>
      <c r="X1656">
        <f t="shared" si="103"/>
        <v>12.992874315802954</v>
      </c>
    </row>
    <row r="1657" spans="1:24" x14ac:dyDescent="0.15">
      <c r="A1657" s="98">
        <v>43072.929189814815</v>
      </c>
      <c r="B1657" s="1">
        <v>246.71138888894347</v>
      </c>
      <c r="C1657" s="1">
        <v>246.7</v>
      </c>
      <c r="D1657" s="1">
        <v>18.13</v>
      </c>
      <c r="E1657" s="1">
        <v>2225.1840000000002</v>
      </c>
      <c r="F1657" s="1">
        <v>26.1</v>
      </c>
      <c r="G1657" s="1">
        <v>402.6</v>
      </c>
      <c r="H1657" s="1">
        <v>0.248</v>
      </c>
      <c r="I1657" s="1">
        <v>0.255</v>
      </c>
      <c r="J1657" s="1">
        <v>0.97399999999999998</v>
      </c>
      <c r="K1657" s="1">
        <v>13.29</v>
      </c>
      <c r="L1657" s="1">
        <f t="shared" si="100"/>
        <v>0.94908372093023263</v>
      </c>
      <c r="M1657" s="1">
        <f t="shared" si="101"/>
        <v>12.950023255813953</v>
      </c>
      <c r="N1657" s="1">
        <v>4.1000000000000002E-2</v>
      </c>
      <c r="O1657" s="1">
        <v>21.5</v>
      </c>
      <c r="P1657" s="1">
        <v>6.9029999999999996</v>
      </c>
      <c r="Q1657" s="1">
        <v>39.1</v>
      </c>
      <c r="R1657" s="1">
        <v>800</v>
      </c>
      <c r="S1657" s="1">
        <v>752.8</v>
      </c>
      <c r="T1657" s="1">
        <v>277.2</v>
      </c>
      <c r="U1657" s="1">
        <v>2223.1999999999998</v>
      </c>
      <c r="V1657">
        <v>1.0257803849</v>
      </c>
      <c r="W1657">
        <f t="shared" si="102"/>
        <v>0.95222711837604757</v>
      </c>
      <c r="X1657">
        <f t="shared" si="103"/>
        <v>12.992914171681388</v>
      </c>
    </row>
    <row r="1658" spans="1:24" x14ac:dyDescent="0.15">
      <c r="A1658" s="98">
        <v>43072.929884259262</v>
      </c>
      <c r="B1658" s="1">
        <v>246.72805555566447</v>
      </c>
      <c r="C1658" s="1">
        <v>246.72</v>
      </c>
      <c r="D1658" s="1">
        <v>18.13</v>
      </c>
      <c r="E1658" s="1">
        <v>2225.1579999999999</v>
      </c>
      <c r="F1658" s="1">
        <v>26.1</v>
      </c>
      <c r="G1658" s="1">
        <v>402.6</v>
      </c>
      <c r="H1658" s="1">
        <v>0.249</v>
      </c>
      <c r="I1658" s="1">
        <v>0.255</v>
      </c>
      <c r="J1658" s="1">
        <v>0.97399999999999998</v>
      </c>
      <c r="K1658" s="1">
        <v>13.29</v>
      </c>
      <c r="L1658" s="1">
        <f t="shared" si="100"/>
        <v>0.94908372093023263</v>
      </c>
      <c r="M1658" s="1">
        <f t="shared" si="101"/>
        <v>12.950023255813953</v>
      </c>
      <c r="N1658" s="1">
        <v>4.1000000000000002E-2</v>
      </c>
      <c r="O1658" s="1">
        <v>21.5</v>
      </c>
      <c r="P1658" s="1">
        <v>6.9210000000000003</v>
      </c>
      <c r="Q1658" s="1">
        <v>38.799999999999997</v>
      </c>
      <c r="R1658" s="1">
        <v>800</v>
      </c>
      <c r="S1658" s="1">
        <v>752.8</v>
      </c>
      <c r="T1658" s="1">
        <v>277.2</v>
      </c>
      <c r="U1658" s="1">
        <v>2223.1999999999998</v>
      </c>
      <c r="V1658">
        <v>1.0257722106</v>
      </c>
      <c r="W1658">
        <f t="shared" si="102"/>
        <v>0.95223470660085352</v>
      </c>
      <c r="X1658">
        <f t="shared" si="103"/>
        <v>12.993017711216986</v>
      </c>
    </row>
    <row r="1659" spans="1:24" x14ac:dyDescent="0.15">
      <c r="A1659" s="98">
        <v>43072.930578703701</v>
      </c>
      <c r="B1659" s="1">
        <v>246.74472222221084</v>
      </c>
      <c r="C1659" s="1">
        <v>246.74</v>
      </c>
      <c r="D1659" s="1">
        <v>18.13</v>
      </c>
      <c r="E1659" s="1">
        <v>2225.1419999999998</v>
      </c>
      <c r="F1659" s="1">
        <v>26.1</v>
      </c>
      <c r="G1659" s="1">
        <v>402.6</v>
      </c>
      <c r="H1659" s="1">
        <v>0.249</v>
      </c>
      <c r="I1659" s="1">
        <v>0.255</v>
      </c>
      <c r="J1659" s="1">
        <v>0.97399999999999998</v>
      </c>
      <c r="K1659" s="1">
        <v>13.29</v>
      </c>
      <c r="L1659" s="1">
        <f t="shared" si="100"/>
        <v>0.94908372093023263</v>
      </c>
      <c r="M1659" s="1">
        <f t="shared" si="101"/>
        <v>12.950023255813953</v>
      </c>
      <c r="N1659" s="1">
        <v>4.1000000000000002E-2</v>
      </c>
      <c r="O1659" s="1">
        <v>21.5</v>
      </c>
      <c r="P1659" s="1">
        <v>6.9089999999999998</v>
      </c>
      <c r="Q1659" s="1">
        <v>39.299999999999997</v>
      </c>
      <c r="R1659" s="1">
        <v>800</v>
      </c>
      <c r="S1659" s="1">
        <v>752.8</v>
      </c>
      <c r="T1659" s="1">
        <v>277.2</v>
      </c>
      <c r="U1659" s="1">
        <v>2223.1999999999998</v>
      </c>
      <c r="V1659">
        <v>1.0257967238999999</v>
      </c>
      <c r="W1659">
        <f t="shared" si="102"/>
        <v>0.95221195120059809</v>
      </c>
      <c r="X1659">
        <f t="shared" si="103"/>
        <v>12.992707219153951</v>
      </c>
    </row>
    <row r="1660" spans="1:24" x14ac:dyDescent="0.15">
      <c r="A1660" s="98">
        <v>43072.931273148148</v>
      </c>
      <c r="B1660" s="1">
        <v>246.76138888893183</v>
      </c>
      <c r="C1660" s="1">
        <v>246.75</v>
      </c>
      <c r="D1660" s="1">
        <v>18.13</v>
      </c>
      <c r="E1660" s="1">
        <v>2225.098</v>
      </c>
      <c r="F1660" s="1">
        <v>26.1</v>
      </c>
      <c r="G1660" s="1">
        <v>402.6</v>
      </c>
      <c r="H1660" s="1">
        <v>0.249</v>
      </c>
      <c r="I1660" s="1">
        <v>0.255</v>
      </c>
      <c r="J1660" s="1">
        <v>0.97399999999999998</v>
      </c>
      <c r="K1660" s="1">
        <v>13.29</v>
      </c>
      <c r="L1660" s="1">
        <f t="shared" si="100"/>
        <v>0.94908372093023263</v>
      </c>
      <c r="M1660" s="1">
        <f t="shared" si="101"/>
        <v>12.950023255813953</v>
      </c>
      <c r="N1660" s="1">
        <v>4.1000000000000002E-2</v>
      </c>
      <c r="O1660" s="1">
        <v>21.5</v>
      </c>
      <c r="P1660" s="1">
        <v>6.899</v>
      </c>
      <c r="Q1660" s="1">
        <v>39.6</v>
      </c>
      <c r="R1660" s="1">
        <v>800</v>
      </c>
      <c r="S1660" s="1">
        <v>752.8</v>
      </c>
      <c r="T1660" s="1">
        <v>277.2</v>
      </c>
      <c r="U1660" s="1">
        <v>2223.1999999999998</v>
      </c>
      <c r="V1660">
        <v>1.0257989425999998</v>
      </c>
      <c r="W1660">
        <f t="shared" si="102"/>
        <v>0.95220989166186354</v>
      </c>
      <c r="X1660">
        <f t="shared" si="103"/>
        <v>12.992679117234257</v>
      </c>
    </row>
    <row r="1661" spans="1:24" x14ac:dyDescent="0.15">
      <c r="A1661" s="98">
        <v>43072.931967592594</v>
      </c>
      <c r="B1661" s="1">
        <v>246.77805555565283</v>
      </c>
      <c r="C1661" s="1">
        <v>246.77</v>
      </c>
      <c r="D1661" s="1">
        <v>18.13</v>
      </c>
      <c r="E1661" s="1">
        <v>2224.7939999999999</v>
      </c>
      <c r="F1661" s="1">
        <v>26.1</v>
      </c>
      <c r="G1661" s="1">
        <v>402.6</v>
      </c>
      <c r="H1661" s="1">
        <v>0.249</v>
      </c>
      <c r="I1661" s="1">
        <v>0.254</v>
      </c>
      <c r="J1661" s="1">
        <v>0.97399999999999998</v>
      </c>
      <c r="K1661" s="1">
        <v>13.29</v>
      </c>
      <c r="L1661" s="1">
        <f t="shared" si="100"/>
        <v>0.94908372093023263</v>
      </c>
      <c r="M1661" s="1">
        <f t="shared" si="101"/>
        <v>12.950023255813953</v>
      </c>
      <c r="N1661" s="1">
        <v>4.1000000000000002E-2</v>
      </c>
      <c r="O1661" s="1">
        <v>21.5</v>
      </c>
      <c r="P1661" s="1">
        <v>6.8890000000000002</v>
      </c>
      <c r="Q1661" s="1">
        <v>39.4</v>
      </c>
      <c r="R1661" s="1">
        <v>800</v>
      </c>
      <c r="S1661" s="1">
        <v>752.8</v>
      </c>
      <c r="T1661" s="1">
        <v>277.2</v>
      </c>
      <c r="U1661" s="1">
        <v>2223.1999999999998</v>
      </c>
      <c r="V1661">
        <v>1.0257754274999999</v>
      </c>
      <c r="W1661">
        <f t="shared" si="102"/>
        <v>0.95223172032944803</v>
      </c>
      <c r="X1661">
        <f t="shared" si="103"/>
        <v>12.992976964248834</v>
      </c>
    </row>
    <row r="1662" spans="1:24" x14ac:dyDescent="0.15">
      <c r="A1662" s="98">
        <v>43072.932662037034</v>
      </c>
      <c r="B1662" s="1">
        <v>246.7947222221992</v>
      </c>
      <c r="C1662" s="1">
        <v>246.79</v>
      </c>
      <c r="D1662" s="1">
        <v>18.13</v>
      </c>
      <c r="E1662" s="1">
        <v>2224.7579999999998</v>
      </c>
      <c r="F1662" s="1">
        <v>26.1</v>
      </c>
      <c r="G1662" s="1">
        <v>402.6</v>
      </c>
      <c r="H1662" s="1">
        <v>0.249</v>
      </c>
      <c r="I1662" s="1">
        <v>0.254</v>
      </c>
      <c r="J1662" s="1">
        <v>0.97399999999999998</v>
      </c>
      <c r="K1662" s="1">
        <v>13.29</v>
      </c>
      <c r="L1662" s="1">
        <f t="shared" si="100"/>
        <v>0.94908372093023263</v>
      </c>
      <c r="M1662" s="1">
        <f t="shared" si="101"/>
        <v>12.950023255813953</v>
      </c>
      <c r="N1662" s="1">
        <v>4.1000000000000002E-2</v>
      </c>
      <c r="O1662" s="1">
        <v>21.5</v>
      </c>
      <c r="P1662" s="1">
        <v>6.9029999999999996</v>
      </c>
      <c r="Q1662" s="1">
        <v>39.200000000000003</v>
      </c>
      <c r="R1662" s="1">
        <v>800</v>
      </c>
      <c r="S1662" s="1">
        <v>752.8</v>
      </c>
      <c r="T1662" s="1">
        <v>277.2</v>
      </c>
      <c r="U1662" s="1">
        <v>2223.1999999999998</v>
      </c>
      <c r="V1662">
        <v>1.0257768845999999</v>
      </c>
      <c r="W1662">
        <f t="shared" si="102"/>
        <v>0.95223036769920222</v>
      </c>
      <c r="X1662">
        <f t="shared" si="103"/>
        <v>12.992958507928538</v>
      </c>
    </row>
    <row r="1663" spans="1:24" x14ac:dyDescent="0.15">
      <c r="A1663" s="98">
        <v>43072.933356481481</v>
      </c>
      <c r="B1663" s="1">
        <v>246.81138888892019</v>
      </c>
      <c r="C1663" s="1">
        <v>246.8</v>
      </c>
      <c r="D1663" s="1">
        <v>18.13</v>
      </c>
      <c r="E1663" s="1">
        <v>2225.1030000000001</v>
      </c>
      <c r="F1663" s="1">
        <v>26.1</v>
      </c>
      <c r="G1663" s="1">
        <v>402.6</v>
      </c>
      <c r="H1663" s="1">
        <v>0.249</v>
      </c>
      <c r="I1663" s="1">
        <v>0.254</v>
      </c>
      <c r="J1663" s="1">
        <v>0.97399999999999998</v>
      </c>
      <c r="K1663" s="1">
        <v>13.29</v>
      </c>
      <c r="L1663" s="1">
        <f t="shared" si="100"/>
        <v>0.94952536063285253</v>
      </c>
      <c r="M1663" s="1">
        <f t="shared" si="101"/>
        <v>12.956049325267568</v>
      </c>
      <c r="N1663" s="1">
        <v>4.1000000000000002E-2</v>
      </c>
      <c r="O1663" s="1">
        <v>21.49</v>
      </c>
      <c r="P1663" s="1">
        <v>6.9109999999999996</v>
      </c>
      <c r="Q1663" s="1">
        <v>39.1</v>
      </c>
      <c r="R1663" s="1">
        <v>800</v>
      </c>
      <c r="S1663" s="1">
        <v>752.8</v>
      </c>
      <c r="T1663" s="1">
        <v>277.2</v>
      </c>
      <c r="U1663" s="1">
        <v>2223.1999999999998</v>
      </c>
      <c r="V1663">
        <v>1.0257795079000001</v>
      </c>
      <c r="W1663">
        <f t="shared" si="102"/>
        <v>0.95222793249172877</v>
      </c>
      <c r="X1663">
        <f t="shared" si="103"/>
        <v>12.992925280097612</v>
      </c>
    </row>
    <row r="1664" spans="1:24" x14ac:dyDescent="0.15">
      <c r="A1664" s="98">
        <v>43072.934050925927</v>
      </c>
      <c r="B1664" s="1">
        <v>246.82805555564119</v>
      </c>
      <c r="C1664" s="1">
        <v>246.82</v>
      </c>
      <c r="D1664" s="1">
        <v>18.13</v>
      </c>
      <c r="E1664" s="1">
        <v>2225.1999999999998</v>
      </c>
      <c r="F1664" s="1">
        <v>26.1</v>
      </c>
      <c r="G1664" s="1">
        <v>402.6</v>
      </c>
      <c r="H1664" s="1">
        <v>0.249</v>
      </c>
      <c r="I1664" s="1">
        <v>0.254</v>
      </c>
      <c r="J1664" s="1">
        <v>0.97399999999999998</v>
      </c>
      <c r="K1664" s="1">
        <v>13.29</v>
      </c>
      <c r="L1664" s="1">
        <f t="shared" si="100"/>
        <v>0.94952536063285253</v>
      </c>
      <c r="M1664" s="1">
        <f t="shared" si="101"/>
        <v>12.956049325267568</v>
      </c>
      <c r="N1664" s="1">
        <v>4.1000000000000002E-2</v>
      </c>
      <c r="O1664" s="1">
        <v>21.49</v>
      </c>
      <c r="P1664" s="1">
        <v>6.9029999999999996</v>
      </c>
      <c r="Q1664" s="1">
        <v>39.1</v>
      </c>
      <c r="R1664" s="1">
        <v>800</v>
      </c>
      <c r="S1664" s="1">
        <v>752.8</v>
      </c>
      <c r="T1664" s="1">
        <v>277.2</v>
      </c>
      <c r="U1664" s="1">
        <v>2223.1999999999998</v>
      </c>
      <c r="V1664">
        <v>1.0257925674999999</v>
      </c>
      <c r="W1664">
        <f t="shared" si="102"/>
        <v>0.95221580945993745</v>
      </c>
      <c r="X1664">
        <f t="shared" si="103"/>
        <v>12.992759864191548</v>
      </c>
    </row>
    <row r="1665" spans="1:24" x14ac:dyDescent="0.15">
      <c r="A1665" s="98">
        <v>43072.934745370374</v>
      </c>
      <c r="B1665" s="1">
        <v>246.84472222236218</v>
      </c>
      <c r="C1665" s="1">
        <v>246.84</v>
      </c>
      <c r="D1665" s="1">
        <v>18.13</v>
      </c>
      <c r="E1665" s="1">
        <v>2225.1990000000001</v>
      </c>
      <c r="F1665" s="1">
        <v>26.1</v>
      </c>
      <c r="G1665" s="1">
        <v>402.6</v>
      </c>
      <c r="H1665" s="1">
        <v>0.249</v>
      </c>
      <c r="I1665" s="1">
        <v>0.254</v>
      </c>
      <c r="J1665" s="1">
        <v>0.97399999999999998</v>
      </c>
      <c r="K1665" s="1">
        <v>13.29</v>
      </c>
      <c r="L1665" s="1">
        <f t="shared" si="100"/>
        <v>0.94908372093023263</v>
      </c>
      <c r="M1665" s="1">
        <f t="shared" si="101"/>
        <v>12.950023255813953</v>
      </c>
      <c r="N1665" s="1">
        <v>4.1000000000000002E-2</v>
      </c>
      <c r="O1665" s="1">
        <v>21.5</v>
      </c>
      <c r="P1665" s="1">
        <v>6.8979999999999997</v>
      </c>
      <c r="Q1665" s="1">
        <v>39.6</v>
      </c>
      <c r="R1665" s="1">
        <v>800</v>
      </c>
      <c r="S1665" s="1">
        <v>752.8</v>
      </c>
      <c r="T1665" s="1">
        <v>277.2</v>
      </c>
      <c r="U1665" s="1">
        <v>2223.1999999999998</v>
      </c>
      <c r="V1665">
        <v>1.0257959054999999</v>
      </c>
      <c r="W1665">
        <f t="shared" si="102"/>
        <v>0.95221271089388271</v>
      </c>
      <c r="X1665">
        <f t="shared" si="103"/>
        <v>12.992717584989427</v>
      </c>
    </row>
    <row r="1666" spans="1:24" x14ac:dyDescent="0.15">
      <c r="A1666" s="98">
        <v>43072.935439814813</v>
      </c>
      <c r="B1666" s="1">
        <v>246.86138888890855</v>
      </c>
      <c r="C1666" s="1">
        <v>246.85</v>
      </c>
      <c r="D1666" s="1">
        <v>18.13</v>
      </c>
      <c r="E1666" s="1">
        <v>2224.9670000000001</v>
      </c>
      <c r="F1666" s="1">
        <v>26.1</v>
      </c>
      <c r="G1666" s="1">
        <v>402.6</v>
      </c>
      <c r="H1666" s="1">
        <v>0.249</v>
      </c>
      <c r="I1666" s="1">
        <v>0.255</v>
      </c>
      <c r="J1666" s="1">
        <v>0.97399999999999998</v>
      </c>
      <c r="K1666" s="1">
        <v>13.29</v>
      </c>
      <c r="L1666" s="1">
        <f t="shared" ref="L1666:L1729" si="104">(J1666*20.95)/O1666</f>
        <v>0.94864249186424909</v>
      </c>
      <c r="M1666" s="1">
        <f t="shared" ref="M1666:M1729" si="105">(K1666*20.95)/O1666</f>
        <v>12.944002789400278</v>
      </c>
      <c r="N1666" s="1">
        <v>0.04</v>
      </c>
      <c r="O1666" s="1">
        <v>21.51</v>
      </c>
      <c r="P1666" s="1">
        <v>6.8869999999999996</v>
      </c>
      <c r="Q1666" s="1">
        <v>39.9</v>
      </c>
      <c r="R1666" s="1">
        <v>800</v>
      </c>
      <c r="S1666" s="1">
        <v>752.8</v>
      </c>
      <c r="T1666" s="1">
        <v>277.2</v>
      </c>
      <c r="U1666" s="1">
        <v>2223.1999999999998</v>
      </c>
      <c r="V1666">
        <v>1.0257775691</v>
      </c>
      <c r="W1666">
        <f t="shared" si="102"/>
        <v>0.95222973227715135</v>
      </c>
      <c r="X1666">
        <f t="shared" si="103"/>
        <v>12.992949837744703</v>
      </c>
    </row>
    <row r="1667" spans="1:24" x14ac:dyDescent="0.15">
      <c r="A1667" s="98">
        <v>43072.93613425926</v>
      </c>
      <c r="B1667" s="1">
        <v>246.87805555562954</v>
      </c>
      <c r="C1667" s="1">
        <v>246.87</v>
      </c>
      <c r="D1667" s="1">
        <v>18.13</v>
      </c>
      <c r="E1667" s="1">
        <v>2224.9589999999998</v>
      </c>
      <c r="F1667" s="1">
        <v>26.1</v>
      </c>
      <c r="G1667" s="1">
        <v>402.6</v>
      </c>
      <c r="H1667" s="1">
        <v>0.249</v>
      </c>
      <c r="I1667" s="1">
        <v>0.255</v>
      </c>
      <c r="J1667" s="1">
        <v>0.97399999999999998</v>
      </c>
      <c r="K1667" s="1">
        <v>13.29</v>
      </c>
      <c r="L1667" s="1">
        <f t="shared" si="104"/>
        <v>0.94864249186424909</v>
      </c>
      <c r="M1667" s="1">
        <f t="shared" si="105"/>
        <v>12.944002789400278</v>
      </c>
      <c r="N1667" s="1">
        <v>0.04</v>
      </c>
      <c r="O1667" s="1">
        <v>21.51</v>
      </c>
      <c r="P1667" s="1">
        <v>6.9039999999999999</v>
      </c>
      <c r="Q1667" s="1">
        <v>39.299999999999997</v>
      </c>
      <c r="R1667" s="1">
        <v>800</v>
      </c>
      <c r="S1667" s="1">
        <v>752.8</v>
      </c>
      <c r="T1667" s="1">
        <v>277.2</v>
      </c>
      <c r="U1667" s="1">
        <v>2223.1999999999998</v>
      </c>
      <c r="V1667">
        <v>1.0257532089999999</v>
      </c>
      <c r="W1667">
        <f t="shared" ref="W1667:W1730" si="106">J1667*(Z$1/V1667)</f>
        <v>0.95225234630487043</v>
      </c>
      <c r="X1667">
        <f t="shared" ref="X1667:X1730" si="107">K1667*(Z$1/V1667)</f>
        <v>12.993258400812861</v>
      </c>
    </row>
    <row r="1668" spans="1:24" x14ac:dyDescent="0.15">
      <c r="A1668" s="98">
        <v>43072.936828703707</v>
      </c>
      <c r="B1668" s="1">
        <v>246.89472222235054</v>
      </c>
      <c r="C1668" s="1">
        <v>246.89</v>
      </c>
      <c r="D1668" s="1">
        <v>18.13</v>
      </c>
      <c r="E1668" s="1">
        <v>2225.116</v>
      </c>
      <c r="F1668" s="1">
        <v>26.1</v>
      </c>
      <c r="G1668" s="1">
        <v>402.6</v>
      </c>
      <c r="H1668" s="1">
        <v>0.249</v>
      </c>
      <c r="I1668" s="1">
        <v>0.255</v>
      </c>
      <c r="J1668" s="1">
        <v>0.97399999999999998</v>
      </c>
      <c r="K1668" s="1">
        <v>13.29</v>
      </c>
      <c r="L1668" s="1">
        <f t="shared" si="104"/>
        <v>0.9482016728624536</v>
      </c>
      <c r="M1668" s="1">
        <f t="shared" si="105"/>
        <v>12.937987918215613</v>
      </c>
      <c r="N1668" s="1">
        <v>0.04</v>
      </c>
      <c r="O1668" s="1">
        <v>21.52</v>
      </c>
      <c r="P1668" s="1">
        <v>6.915</v>
      </c>
      <c r="Q1668" s="1">
        <v>39</v>
      </c>
      <c r="R1668" s="1">
        <v>800</v>
      </c>
      <c r="S1668" s="1">
        <v>752.8</v>
      </c>
      <c r="T1668" s="1">
        <v>277.2</v>
      </c>
      <c r="U1668" s="1">
        <v>2223.1999999999998</v>
      </c>
      <c r="V1668">
        <v>1.0257170109</v>
      </c>
      <c r="W1668">
        <f t="shared" si="106"/>
        <v>0.9522859517977017</v>
      </c>
      <c r="X1668">
        <f t="shared" si="107"/>
        <v>12.993716939826955</v>
      </c>
    </row>
    <row r="1669" spans="1:24" x14ac:dyDescent="0.15">
      <c r="A1669" s="98">
        <v>43072.937523148146</v>
      </c>
      <c r="B1669" s="1">
        <v>246.91138888889691</v>
      </c>
      <c r="C1669" s="1">
        <v>246.9</v>
      </c>
      <c r="D1669" s="1">
        <v>18.14</v>
      </c>
      <c r="E1669" s="1">
        <v>2225.1999999999998</v>
      </c>
      <c r="F1669" s="1">
        <v>26.1</v>
      </c>
      <c r="G1669" s="1">
        <v>402.6</v>
      </c>
      <c r="H1669" s="1">
        <v>0.249</v>
      </c>
      <c r="I1669" s="1">
        <v>0.255</v>
      </c>
      <c r="J1669" s="1">
        <v>0.97399999999999998</v>
      </c>
      <c r="K1669" s="1">
        <v>13.29</v>
      </c>
      <c r="L1669" s="1">
        <f t="shared" si="104"/>
        <v>0.9482016728624536</v>
      </c>
      <c r="M1669" s="1">
        <f t="shared" si="105"/>
        <v>12.937987918215613</v>
      </c>
      <c r="N1669" s="1">
        <v>0.04</v>
      </c>
      <c r="O1669" s="1">
        <v>21.52</v>
      </c>
      <c r="P1669" s="1">
        <v>6.9059999999999997</v>
      </c>
      <c r="Q1669" s="1">
        <v>39.1</v>
      </c>
      <c r="R1669" s="1">
        <v>800</v>
      </c>
      <c r="S1669" s="1">
        <v>752.8</v>
      </c>
      <c r="T1669" s="1">
        <v>277.2</v>
      </c>
      <c r="U1669" s="1">
        <v>2223.1999999999998</v>
      </c>
      <c r="V1669">
        <v>1.0256949652999998</v>
      </c>
      <c r="W1669">
        <f t="shared" si="106"/>
        <v>0.95230641959357598</v>
      </c>
      <c r="X1669">
        <f t="shared" si="107"/>
        <v>12.993996218068403</v>
      </c>
    </row>
    <row r="1670" spans="1:24" x14ac:dyDescent="0.15">
      <c r="A1670" s="98">
        <v>43072.938217592593</v>
      </c>
      <c r="B1670" s="1">
        <v>246.9280555556179</v>
      </c>
      <c r="C1670" s="1">
        <v>246.92</v>
      </c>
      <c r="D1670" s="1">
        <v>18.14</v>
      </c>
      <c r="E1670" s="1">
        <v>2225.1990000000001</v>
      </c>
      <c r="F1670" s="1">
        <v>26.1</v>
      </c>
      <c r="G1670" s="1">
        <v>402.6</v>
      </c>
      <c r="H1670" s="1">
        <v>0.249</v>
      </c>
      <c r="I1670" s="1">
        <v>0.255</v>
      </c>
      <c r="J1670" s="1">
        <v>0.97899999999999998</v>
      </c>
      <c r="K1670" s="1">
        <v>13.29</v>
      </c>
      <c r="L1670" s="1">
        <f t="shared" si="104"/>
        <v>0.95306923791821563</v>
      </c>
      <c r="M1670" s="1">
        <f t="shared" si="105"/>
        <v>12.937987918215613</v>
      </c>
      <c r="N1670" s="1">
        <v>0.04</v>
      </c>
      <c r="O1670" s="1">
        <v>21.52</v>
      </c>
      <c r="P1670" s="1">
        <v>6.9</v>
      </c>
      <c r="Q1670" s="1">
        <v>39.700000000000003</v>
      </c>
      <c r="R1670" s="1">
        <v>800</v>
      </c>
      <c r="S1670" s="1">
        <v>752.8</v>
      </c>
      <c r="T1670" s="1">
        <v>277.2</v>
      </c>
      <c r="U1670" s="1">
        <v>2223.1999999999998</v>
      </c>
      <c r="V1670">
        <v>1.0256995867999998</v>
      </c>
      <c r="W1670">
        <f t="shared" si="106"/>
        <v>0.9571907434056891</v>
      </c>
      <c r="X1670">
        <f t="shared" si="107"/>
        <v>12.993937670951592</v>
      </c>
    </row>
    <row r="1671" spans="1:24" x14ac:dyDescent="0.15">
      <c r="A1671" s="98">
        <v>43072.93891203704</v>
      </c>
      <c r="B1671" s="1">
        <v>246.9447222223389</v>
      </c>
      <c r="C1671" s="1">
        <v>246.94</v>
      </c>
      <c r="D1671" s="1">
        <v>18.14</v>
      </c>
      <c r="E1671" s="1">
        <v>2225.0250000000001</v>
      </c>
      <c r="F1671" s="1">
        <v>26.1</v>
      </c>
      <c r="G1671" s="1">
        <v>402.6</v>
      </c>
      <c r="H1671" s="1">
        <v>0.249</v>
      </c>
      <c r="I1671" s="1">
        <v>0.255</v>
      </c>
      <c r="J1671" s="1">
        <v>0.98099999999999998</v>
      </c>
      <c r="K1671" s="1">
        <v>13.29</v>
      </c>
      <c r="L1671" s="1">
        <f t="shared" si="104"/>
        <v>0.95501626394052042</v>
      </c>
      <c r="M1671" s="1">
        <f t="shared" si="105"/>
        <v>12.937987918215613</v>
      </c>
      <c r="N1671" s="1">
        <v>0.04</v>
      </c>
      <c r="O1671" s="1">
        <v>21.52</v>
      </c>
      <c r="P1671" s="1">
        <v>6.8949999999999996</v>
      </c>
      <c r="Q1671" s="1">
        <v>39.4</v>
      </c>
      <c r="R1671" s="1">
        <v>800</v>
      </c>
      <c r="S1671" s="1">
        <v>752.8</v>
      </c>
      <c r="T1671" s="1">
        <v>277.2</v>
      </c>
      <c r="U1671" s="1">
        <v>2223.1999999999998</v>
      </c>
      <c r="V1671">
        <v>1.0257020431999999</v>
      </c>
      <c r="W1671">
        <f t="shared" si="106"/>
        <v>0.95914389224646535</v>
      </c>
      <c r="X1671">
        <f t="shared" si="107"/>
        <v>12.993906552452113</v>
      </c>
    </row>
    <row r="1672" spans="1:24" x14ac:dyDescent="0.15">
      <c r="A1672" s="98">
        <v>43072.939606481479</v>
      </c>
      <c r="B1672" s="1">
        <v>246.96138888888527</v>
      </c>
      <c r="C1672" s="1">
        <v>246.95</v>
      </c>
      <c r="D1672" s="1">
        <v>18.14</v>
      </c>
      <c r="E1672" s="1">
        <v>2224.7060000000001</v>
      </c>
      <c r="F1672" s="1">
        <v>26.1</v>
      </c>
      <c r="G1672" s="1">
        <v>402.6</v>
      </c>
      <c r="H1672" s="1">
        <v>0.249</v>
      </c>
      <c r="I1672" s="1">
        <v>0.255</v>
      </c>
      <c r="J1672" s="1">
        <v>0.98299999999999998</v>
      </c>
      <c r="K1672" s="1">
        <v>13.28</v>
      </c>
      <c r="L1672" s="1">
        <f t="shared" si="104"/>
        <v>0.95696328996282531</v>
      </c>
      <c r="M1672" s="1">
        <f t="shared" si="105"/>
        <v>12.928252788104087</v>
      </c>
      <c r="N1672" s="1">
        <v>0.04</v>
      </c>
      <c r="O1672" s="1">
        <v>21.52</v>
      </c>
      <c r="P1672" s="1">
        <v>6.907</v>
      </c>
      <c r="Q1672" s="1">
        <v>39.4</v>
      </c>
      <c r="R1672" s="1">
        <v>800</v>
      </c>
      <c r="S1672" s="1">
        <v>752.8</v>
      </c>
      <c r="T1672" s="1">
        <v>277.2</v>
      </c>
      <c r="U1672" s="1">
        <v>2223.1999999999998</v>
      </c>
      <c r="V1672">
        <v>1.0256898048</v>
      </c>
      <c r="W1672">
        <f t="shared" si="106"/>
        <v>0.96111080112785374</v>
      </c>
      <c r="X1672">
        <f t="shared" si="107"/>
        <v>12.984284271595012</v>
      </c>
    </row>
    <row r="1673" spans="1:24" x14ac:dyDescent="0.15">
      <c r="A1673" s="98">
        <v>43072.940300925926</v>
      </c>
      <c r="B1673" s="1">
        <v>246.97805555560626</v>
      </c>
      <c r="C1673" s="1">
        <v>246.97</v>
      </c>
      <c r="D1673" s="1">
        <v>18.14</v>
      </c>
      <c r="E1673" s="1">
        <v>2224.817</v>
      </c>
      <c r="F1673" s="1">
        <v>26.1</v>
      </c>
      <c r="G1673" s="1">
        <v>402.6</v>
      </c>
      <c r="H1673" s="1">
        <v>0.249</v>
      </c>
      <c r="I1673" s="1">
        <v>0.255</v>
      </c>
      <c r="J1673" s="1">
        <v>0.97799999999999998</v>
      </c>
      <c r="K1673" s="1">
        <v>13.28</v>
      </c>
      <c r="L1673" s="1">
        <f t="shared" si="104"/>
        <v>0.95209572490706329</v>
      </c>
      <c r="M1673" s="1">
        <f t="shared" si="105"/>
        <v>12.928252788104087</v>
      </c>
      <c r="N1673" s="1">
        <v>0.04</v>
      </c>
      <c r="O1673" s="1">
        <v>21.52</v>
      </c>
      <c r="P1673" s="1">
        <v>6.9180000000000001</v>
      </c>
      <c r="Q1673" s="1">
        <v>38.9</v>
      </c>
      <c r="R1673" s="1">
        <v>800</v>
      </c>
      <c r="S1673" s="1">
        <v>752.8</v>
      </c>
      <c r="T1673" s="1">
        <v>277.2</v>
      </c>
      <c r="U1673" s="1">
        <v>2223.1999999999998</v>
      </c>
      <c r="V1673">
        <v>1.0256955564000001</v>
      </c>
      <c r="W1673">
        <f t="shared" si="106"/>
        <v>0.95621677785402548</v>
      </c>
      <c r="X1673">
        <f t="shared" si="107"/>
        <v>12.984211462066931</v>
      </c>
    </row>
    <row r="1674" spans="1:24" x14ac:dyDescent="0.15">
      <c r="A1674" s="98">
        <v>43072.940995370373</v>
      </c>
      <c r="B1674" s="1">
        <v>246.99472222232725</v>
      </c>
      <c r="C1674" s="1">
        <v>246.99</v>
      </c>
      <c r="D1674" s="1">
        <v>18.14</v>
      </c>
      <c r="E1674" s="1">
        <v>2225.0149999999999</v>
      </c>
      <c r="F1674" s="1">
        <v>26.1</v>
      </c>
      <c r="G1674" s="1">
        <v>402.6</v>
      </c>
      <c r="H1674" s="1">
        <v>0.249</v>
      </c>
      <c r="I1674" s="1">
        <v>0.255</v>
      </c>
      <c r="J1674" s="1">
        <v>0.97399999999999998</v>
      </c>
      <c r="K1674" s="1">
        <v>13.29</v>
      </c>
      <c r="L1674" s="1">
        <f t="shared" si="104"/>
        <v>0.9482016728624536</v>
      </c>
      <c r="M1674" s="1">
        <f t="shared" si="105"/>
        <v>12.937987918215613</v>
      </c>
      <c r="N1674" s="1">
        <v>0.04</v>
      </c>
      <c r="O1674" s="1">
        <v>21.52</v>
      </c>
      <c r="P1674" s="1">
        <v>6.9139999999999997</v>
      </c>
      <c r="Q1674" s="1">
        <v>38.700000000000003</v>
      </c>
      <c r="R1674" s="1">
        <v>800</v>
      </c>
      <c r="S1674" s="1">
        <v>752.8</v>
      </c>
      <c r="T1674" s="1">
        <v>277.2</v>
      </c>
      <c r="U1674" s="1">
        <v>2223.1999999999998</v>
      </c>
      <c r="V1674">
        <v>1.0256902065</v>
      </c>
      <c r="W1674">
        <f t="shared" si="106"/>
        <v>0.95231083792160598</v>
      </c>
      <c r="X1674">
        <f t="shared" si="107"/>
        <v>12.994056505111029</v>
      </c>
    </row>
    <row r="1675" spans="1:24" x14ac:dyDescent="0.15">
      <c r="A1675" s="98">
        <v>43072.941689814812</v>
      </c>
      <c r="B1675" s="1">
        <v>247.01138888887363</v>
      </c>
      <c r="C1675" s="1">
        <v>247</v>
      </c>
      <c r="D1675" s="1">
        <v>18.14</v>
      </c>
      <c r="E1675" s="1">
        <v>2224.9839999999999</v>
      </c>
      <c r="F1675" s="1">
        <v>26.1</v>
      </c>
      <c r="G1675" s="1">
        <v>402.6</v>
      </c>
      <c r="H1675" s="1">
        <v>0.249</v>
      </c>
      <c r="I1675" s="1">
        <v>0.255</v>
      </c>
      <c r="J1675" s="1">
        <v>0.97499999999999998</v>
      </c>
      <c r="K1675" s="1">
        <v>13.29</v>
      </c>
      <c r="L1675" s="1">
        <f t="shared" si="104"/>
        <v>0.94917518587360594</v>
      </c>
      <c r="M1675" s="1">
        <f t="shared" si="105"/>
        <v>12.937987918215613</v>
      </c>
      <c r="N1675" s="1">
        <v>0.04</v>
      </c>
      <c r="O1675" s="1">
        <v>21.52</v>
      </c>
      <c r="P1675" s="1">
        <v>6.9059999999999997</v>
      </c>
      <c r="Q1675" s="1">
        <v>38.5</v>
      </c>
      <c r="R1675" s="1">
        <v>800</v>
      </c>
      <c r="S1675" s="1">
        <v>752.8</v>
      </c>
      <c r="T1675" s="1">
        <v>277.2</v>
      </c>
      <c r="U1675" s="1">
        <v>2223.3000000000002</v>
      </c>
      <c r="V1675">
        <v>1.0256863189000001</v>
      </c>
      <c r="W1675">
        <f t="shared" si="106"/>
        <v>0.95329218298302087</v>
      </c>
      <c r="X1675">
        <f t="shared" si="107"/>
        <v>12.994105755737792</v>
      </c>
    </row>
    <row r="1676" spans="1:24" x14ac:dyDescent="0.15">
      <c r="A1676" s="98">
        <v>43072.942384259259</v>
      </c>
      <c r="B1676" s="1">
        <v>247.02805555559462</v>
      </c>
      <c r="C1676" s="1">
        <v>247.02</v>
      </c>
      <c r="D1676" s="1">
        <v>18.14</v>
      </c>
      <c r="E1676" s="1">
        <v>2224.9560000000001</v>
      </c>
      <c r="F1676" s="1">
        <v>26.1</v>
      </c>
      <c r="G1676" s="1">
        <v>402.6</v>
      </c>
      <c r="H1676" s="1">
        <v>0.249</v>
      </c>
      <c r="I1676" s="1">
        <v>0.254</v>
      </c>
      <c r="J1676" s="1">
        <v>0.97499999999999998</v>
      </c>
      <c r="K1676" s="1">
        <v>13.29</v>
      </c>
      <c r="L1676" s="1">
        <f t="shared" si="104"/>
        <v>0.94917518587360594</v>
      </c>
      <c r="M1676" s="1">
        <f t="shared" si="105"/>
        <v>12.937987918215613</v>
      </c>
      <c r="N1676" s="1">
        <v>0.04</v>
      </c>
      <c r="O1676" s="1">
        <v>21.52</v>
      </c>
      <c r="P1676" s="1">
        <v>6.8959999999999999</v>
      </c>
      <c r="Q1676" s="1">
        <v>38.799999999999997</v>
      </c>
      <c r="R1676" s="1">
        <v>800</v>
      </c>
      <c r="S1676" s="1">
        <v>752.8</v>
      </c>
      <c r="T1676" s="1">
        <v>277.2</v>
      </c>
      <c r="U1676" s="1">
        <v>2223.3000000000002</v>
      </c>
      <c r="V1676">
        <v>1.0256796498</v>
      </c>
      <c r="W1676">
        <f t="shared" si="106"/>
        <v>0.9532983814104723</v>
      </c>
      <c r="X1676">
        <f t="shared" si="107"/>
        <v>12.994190245071975</v>
      </c>
    </row>
    <row r="1677" spans="1:24" x14ac:dyDescent="0.15">
      <c r="A1677" s="98">
        <v>43072.943078703705</v>
      </c>
      <c r="B1677" s="1">
        <v>247.04472222231561</v>
      </c>
      <c r="C1677" s="1">
        <v>247.04</v>
      </c>
      <c r="D1677" s="1">
        <v>18.14</v>
      </c>
      <c r="E1677" s="1">
        <v>2224.806</v>
      </c>
      <c r="F1677" s="1">
        <v>26.1</v>
      </c>
      <c r="G1677" s="1">
        <v>402.6</v>
      </c>
      <c r="H1677" s="1">
        <v>0.249</v>
      </c>
      <c r="I1677" s="1">
        <v>0.254</v>
      </c>
      <c r="J1677" s="1">
        <v>0.97499999999999998</v>
      </c>
      <c r="K1677" s="1">
        <v>13.29</v>
      </c>
      <c r="L1677" s="1">
        <f t="shared" si="104"/>
        <v>0.94917518587360594</v>
      </c>
      <c r="M1677" s="1">
        <f t="shared" si="105"/>
        <v>12.937987918215613</v>
      </c>
      <c r="N1677" s="1">
        <v>0.04</v>
      </c>
      <c r="O1677" s="1">
        <v>21.52</v>
      </c>
      <c r="P1677" s="1">
        <v>6.8869999999999996</v>
      </c>
      <c r="Q1677" s="1">
        <v>39.299999999999997</v>
      </c>
      <c r="R1677" s="1">
        <v>800</v>
      </c>
      <c r="S1677" s="1">
        <v>752.8</v>
      </c>
      <c r="T1677" s="1">
        <v>277.2</v>
      </c>
      <c r="U1677" s="1">
        <v>2223.3000000000002</v>
      </c>
      <c r="V1677">
        <v>1.0256732971</v>
      </c>
      <c r="W1677">
        <f t="shared" si="106"/>
        <v>0.95330428584285309</v>
      </c>
      <c r="X1677">
        <f t="shared" si="107"/>
        <v>12.994270727027196</v>
      </c>
    </row>
    <row r="1678" spans="1:24" x14ac:dyDescent="0.15">
      <c r="A1678" s="98">
        <v>43072.943773148145</v>
      </c>
      <c r="B1678" s="1">
        <v>247.06138888886198</v>
      </c>
      <c r="C1678" s="1">
        <v>247.05</v>
      </c>
      <c r="D1678" s="1">
        <v>18.14</v>
      </c>
      <c r="E1678" s="1">
        <v>2224.4079999999999</v>
      </c>
      <c r="F1678" s="1">
        <v>26.1</v>
      </c>
      <c r="G1678" s="1">
        <v>402.6</v>
      </c>
      <c r="H1678" s="1">
        <v>0.249</v>
      </c>
      <c r="I1678" s="1">
        <v>0.255</v>
      </c>
      <c r="J1678" s="1">
        <v>0.97499999999999998</v>
      </c>
      <c r="K1678" s="1">
        <v>13.29</v>
      </c>
      <c r="L1678" s="1">
        <f t="shared" si="104"/>
        <v>0.94917518587360594</v>
      </c>
      <c r="M1678" s="1">
        <f t="shared" si="105"/>
        <v>12.937987918215613</v>
      </c>
      <c r="N1678" s="1">
        <v>0.04</v>
      </c>
      <c r="O1678" s="1">
        <v>21.52</v>
      </c>
      <c r="P1678" s="1">
        <v>6.8970000000000002</v>
      </c>
      <c r="Q1678" s="1">
        <v>39.700000000000003</v>
      </c>
      <c r="R1678" s="1">
        <v>800</v>
      </c>
      <c r="S1678" s="1">
        <v>752.8</v>
      </c>
      <c r="T1678" s="1">
        <v>277.2</v>
      </c>
      <c r="U1678" s="1">
        <v>2223.3000000000002</v>
      </c>
      <c r="V1678">
        <v>1.0256881657999999</v>
      </c>
      <c r="W1678">
        <f t="shared" si="106"/>
        <v>0.95329046644246662</v>
      </c>
      <c r="X1678">
        <f t="shared" si="107"/>
        <v>12.994082357969623</v>
      </c>
    </row>
    <row r="1679" spans="1:24" x14ac:dyDescent="0.15">
      <c r="A1679" s="98">
        <v>43072.944467592592</v>
      </c>
      <c r="B1679" s="1">
        <v>247.07805555558298</v>
      </c>
      <c r="C1679" s="1">
        <v>247.07</v>
      </c>
      <c r="D1679" s="1">
        <v>18.14</v>
      </c>
      <c r="E1679" s="1">
        <v>2224.3879999999999</v>
      </c>
      <c r="F1679" s="1">
        <v>26.1</v>
      </c>
      <c r="G1679" s="1">
        <v>402.6</v>
      </c>
      <c r="H1679" s="1">
        <v>0.249</v>
      </c>
      <c r="I1679" s="1">
        <v>0.255</v>
      </c>
      <c r="J1679" s="1">
        <v>0.97499999999999998</v>
      </c>
      <c r="K1679" s="1">
        <v>13.29</v>
      </c>
      <c r="L1679" s="1">
        <f t="shared" si="104"/>
        <v>0.94917518587360594</v>
      </c>
      <c r="M1679" s="1">
        <f t="shared" si="105"/>
        <v>12.937987918215613</v>
      </c>
      <c r="N1679" s="1">
        <v>0.04</v>
      </c>
      <c r="O1679" s="1">
        <v>21.52</v>
      </c>
      <c r="P1679" s="1">
        <v>6.9059999999999997</v>
      </c>
      <c r="Q1679" s="1">
        <v>39.799999999999997</v>
      </c>
      <c r="R1679" s="1">
        <v>800</v>
      </c>
      <c r="S1679" s="1">
        <v>752.8</v>
      </c>
      <c r="T1679" s="1">
        <v>277.2</v>
      </c>
      <c r="U1679" s="1">
        <v>2223.4</v>
      </c>
      <c r="V1679">
        <v>1.0256956766000001</v>
      </c>
      <c r="W1679">
        <f t="shared" si="106"/>
        <v>0.95328348583974132</v>
      </c>
      <c r="X1679">
        <f t="shared" si="107"/>
        <v>12.99398720698478</v>
      </c>
    </row>
    <row r="1680" spans="1:24" x14ac:dyDescent="0.15">
      <c r="A1680" s="98">
        <v>43072.945162037038</v>
      </c>
      <c r="B1680" s="1">
        <v>247.09472222230397</v>
      </c>
      <c r="C1680" s="1">
        <v>247.09</v>
      </c>
      <c r="D1680" s="1">
        <v>18.14</v>
      </c>
      <c r="E1680" s="1">
        <v>2224.86</v>
      </c>
      <c r="F1680" s="1">
        <v>26.1</v>
      </c>
      <c r="G1680" s="1">
        <v>402.6</v>
      </c>
      <c r="H1680" s="1">
        <v>0.249</v>
      </c>
      <c r="I1680" s="1">
        <v>0.255</v>
      </c>
      <c r="J1680" s="1">
        <v>0.97499999999999998</v>
      </c>
      <c r="K1680" s="1">
        <v>13.29</v>
      </c>
      <c r="L1680" s="1">
        <f t="shared" si="104"/>
        <v>0.94917518587360594</v>
      </c>
      <c r="M1680" s="1">
        <f t="shared" si="105"/>
        <v>12.937987918215613</v>
      </c>
      <c r="N1680" s="1">
        <v>0.04</v>
      </c>
      <c r="O1680" s="1">
        <v>21.52</v>
      </c>
      <c r="P1680" s="1">
        <v>6.9050000000000002</v>
      </c>
      <c r="Q1680" s="1">
        <v>39.1</v>
      </c>
      <c r="R1680" s="1">
        <v>800</v>
      </c>
      <c r="S1680" s="1">
        <v>752.8</v>
      </c>
      <c r="T1680" s="1">
        <v>277.2</v>
      </c>
      <c r="U1680" s="1">
        <v>2223.4</v>
      </c>
      <c r="V1680">
        <v>1.0257139083</v>
      </c>
      <c r="W1680">
        <f t="shared" si="106"/>
        <v>0.95326654156474611</v>
      </c>
      <c r="X1680">
        <f t="shared" si="107"/>
        <v>12.993756243482538</v>
      </c>
    </row>
    <row r="1681" spans="1:24" x14ac:dyDescent="0.15">
      <c r="A1681" s="98">
        <v>43072.945856481485</v>
      </c>
      <c r="B1681" s="1">
        <v>247.11138888902497</v>
      </c>
      <c r="C1681" s="1">
        <v>247.1</v>
      </c>
      <c r="D1681" s="1">
        <v>18.14</v>
      </c>
      <c r="E1681" s="1">
        <v>2224.8420000000001</v>
      </c>
      <c r="F1681" s="1">
        <v>26.1</v>
      </c>
      <c r="G1681" s="1">
        <v>402.6</v>
      </c>
      <c r="H1681" s="1">
        <v>0.249</v>
      </c>
      <c r="I1681" s="1">
        <v>0.255</v>
      </c>
      <c r="J1681" s="1">
        <v>0.97499999999999998</v>
      </c>
      <c r="K1681" s="1">
        <v>13.29</v>
      </c>
      <c r="L1681" s="1">
        <f t="shared" si="104"/>
        <v>0.94917518587360594</v>
      </c>
      <c r="M1681" s="1">
        <f t="shared" si="105"/>
        <v>12.937987918215613</v>
      </c>
      <c r="N1681" s="1">
        <v>0.04</v>
      </c>
      <c r="O1681" s="1">
        <v>21.52</v>
      </c>
      <c r="P1681" s="1">
        <v>6.8940000000000001</v>
      </c>
      <c r="Q1681" s="1">
        <v>38.9</v>
      </c>
      <c r="R1681" s="1">
        <v>800</v>
      </c>
      <c r="S1681" s="1">
        <v>752.8</v>
      </c>
      <c r="T1681" s="1">
        <v>277.2</v>
      </c>
      <c r="U1681" s="1">
        <v>2223.4</v>
      </c>
      <c r="V1681">
        <v>1.0256995864999998</v>
      </c>
      <c r="W1681">
        <f t="shared" si="106"/>
        <v>0.95327985198519927</v>
      </c>
      <c r="X1681">
        <f t="shared" si="107"/>
        <v>12.9939376747521</v>
      </c>
    </row>
    <row r="1682" spans="1:24" x14ac:dyDescent="0.15">
      <c r="A1682" s="98">
        <v>43072.946550925924</v>
      </c>
      <c r="B1682" s="1">
        <v>247.12805555557134</v>
      </c>
      <c r="C1682" s="1">
        <v>247.12</v>
      </c>
      <c r="D1682" s="1">
        <v>18.14</v>
      </c>
      <c r="E1682" s="1">
        <v>2224.741</v>
      </c>
      <c r="F1682" s="1">
        <v>26.1</v>
      </c>
      <c r="G1682" s="1">
        <v>402.6</v>
      </c>
      <c r="H1682" s="1">
        <v>0.249</v>
      </c>
      <c r="I1682" s="1">
        <v>0.255</v>
      </c>
      <c r="J1682" s="1">
        <v>0.97499999999999998</v>
      </c>
      <c r="K1682" s="1">
        <v>13.29</v>
      </c>
      <c r="L1682" s="1">
        <f t="shared" si="104"/>
        <v>0.94917518587360594</v>
      </c>
      <c r="M1682" s="1">
        <f t="shared" si="105"/>
        <v>12.937987918215613</v>
      </c>
      <c r="N1682" s="1">
        <v>0.04</v>
      </c>
      <c r="O1682" s="1">
        <v>21.52</v>
      </c>
      <c r="P1682" s="1">
        <v>6.9</v>
      </c>
      <c r="Q1682" s="1">
        <v>38.9</v>
      </c>
      <c r="R1682" s="1">
        <v>800</v>
      </c>
      <c r="S1682" s="1">
        <v>752.8</v>
      </c>
      <c r="T1682" s="1">
        <v>277.2</v>
      </c>
      <c r="U1682" s="1">
        <v>2223.4</v>
      </c>
      <c r="V1682">
        <v>1.02570096</v>
      </c>
      <c r="W1682">
        <f t="shared" si="106"/>
        <v>0.9532785754631643</v>
      </c>
      <c r="X1682">
        <f t="shared" si="107"/>
        <v>12.993920274774823</v>
      </c>
    </row>
    <row r="1683" spans="1:24" x14ac:dyDescent="0.15">
      <c r="A1683" s="98">
        <v>43072.947245370371</v>
      </c>
      <c r="B1683" s="1">
        <v>247.14472222229233</v>
      </c>
      <c r="C1683" s="1">
        <v>247.14</v>
      </c>
      <c r="D1683" s="1">
        <v>18.149999999999999</v>
      </c>
      <c r="E1683" s="1">
        <v>2224.5259999999998</v>
      </c>
      <c r="F1683" s="1">
        <v>26.1</v>
      </c>
      <c r="G1683" s="1">
        <v>402.6</v>
      </c>
      <c r="H1683" s="1">
        <v>0.249</v>
      </c>
      <c r="I1683" s="1">
        <v>0.255</v>
      </c>
      <c r="J1683" s="1">
        <v>0.97499999999999998</v>
      </c>
      <c r="K1683" s="1">
        <v>13.29</v>
      </c>
      <c r="L1683" s="1">
        <f t="shared" si="104"/>
        <v>0.94917518587360594</v>
      </c>
      <c r="M1683" s="1">
        <f t="shared" si="105"/>
        <v>12.937987918215613</v>
      </c>
      <c r="N1683" s="1">
        <v>0.04</v>
      </c>
      <c r="O1683" s="1">
        <v>21.52</v>
      </c>
      <c r="P1683" s="1">
        <v>6.9139999999999997</v>
      </c>
      <c r="Q1683" s="1">
        <v>38.6</v>
      </c>
      <c r="R1683" s="1">
        <v>800</v>
      </c>
      <c r="S1683" s="1">
        <v>752.8</v>
      </c>
      <c r="T1683" s="1">
        <v>277.2</v>
      </c>
      <c r="U1683" s="1">
        <v>2223.4</v>
      </c>
      <c r="V1683">
        <v>1.0257125223999999</v>
      </c>
      <c r="W1683">
        <f t="shared" si="106"/>
        <v>0.95326782957875689</v>
      </c>
      <c r="X1683">
        <f t="shared" si="107"/>
        <v>12.993773800104286</v>
      </c>
    </row>
    <row r="1684" spans="1:24" x14ac:dyDescent="0.15">
      <c r="A1684" s="98">
        <v>43072.947939814818</v>
      </c>
      <c r="B1684" s="1">
        <v>247.16138888901332</v>
      </c>
      <c r="C1684" s="1">
        <v>247.15</v>
      </c>
      <c r="D1684" s="1">
        <v>18.149999999999999</v>
      </c>
      <c r="E1684" s="1">
        <v>2224.3420000000001</v>
      </c>
      <c r="F1684" s="1">
        <v>26.1</v>
      </c>
      <c r="G1684" s="1">
        <v>402.6</v>
      </c>
      <c r="H1684" s="1">
        <v>0.249</v>
      </c>
      <c r="I1684" s="1">
        <v>0.255</v>
      </c>
      <c r="J1684" s="1">
        <v>0.97499999999999998</v>
      </c>
      <c r="K1684" s="1">
        <v>13.29</v>
      </c>
      <c r="L1684" s="1">
        <f t="shared" si="104"/>
        <v>0.94917518587360594</v>
      </c>
      <c r="M1684" s="1">
        <f t="shared" si="105"/>
        <v>12.937987918215613</v>
      </c>
      <c r="N1684" s="1">
        <v>0.04</v>
      </c>
      <c r="O1684" s="1">
        <v>21.52</v>
      </c>
      <c r="P1684" s="1">
        <v>6.9089999999999998</v>
      </c>
      <c r="Q1684" s="1">
        <v>39.6</v>
      </c>
      <c r="R1684" s="1">
        <v>800</v>
      </c>
      <c r="S1684" s="1">
        <v>752.8</v>
      </c>
      <c r="T1684" s="1">
        <v>277.2</v>
      </c>
      <c r="U1684" s="1">
        <v>2223.4</v>
      </c>
      <c r="V1684">
        <v>1.0257231521999999</v>
      </c>
      <c r="W1684">
        <f t="shared" si="106"/>
        <v>0.95325795064958085</v>
      </c>
      <c r="X1684">
        <f t="shared" si="107"/>
        <v>12.99363914270044</v>
      </c>
    </row>
    <row r="1685" spans="1:24" x14ac:dyDescent="0.15">
      <c r="A1685" s="98">
        <v>43072.948634259257</v>
      </c>
      <c r="B1685" s="1">
        <v>247.17805555555969</v>
      </c>
      <c r="C1685" s="1">
        <v>247.17</v>
      </c>
      <c r="D1685" s="1">
        <v>18.149999999999999</v>
      </c>
      <c r="E1685" s="1">
        <v>2224.3000000000002</v>
      </c>
      <c r="F1685" s="1">
        <v>26.1</v>
      </c>
      <c r="G1685" s="1">
        <v>402.6</v>
      </c>
      <c r="H1685" s="1">
        <v>0.249</v>
      </c>
      <c r="I1685" s="1">
        <v>0.255</v>
      </c>
      <c r="J1685" s="1">
        <v>0.97499999999999998</v>
      </c>
      <c r="K1685" s="1">
        <v>13.29</v>
      </c>
      <c r="L1685" s="1">
        <f t="shared" si="104"/>
        <v>0.94917518587360594</v>
      </c>
      <c r="M1685" s="1">
        <f t="shared" si="105"/>
        <v>12.937987918215613</v>
      </c>
      <c r="N1685" s="1">
        <v>0.04</v>
      </c>
      <c r="O1685" s="1">
        <v>21.52</v>
      </c>
      <c r="P1685" s="1">
        <v>6.9080000000000004</v>
      </c>
      <c r="Q1685" s="1">
        <v>40.1</v>
      </c>
      <c r="R1685" s="1">
        <v>800</v>
      </c>
      <c r="S1685" s="1">
        <v>752.8</v>
      </c>
      <c r="T1685" s="1">
        <v>277.2</v>
      </c>
      <c r="U1685" s="1">
        <v>2223.4</v>
      </c>
      <c r="V1685">
        <v>1.0257307794999999</v>
      </c>
      <c r="W1685">
        <f t="shared" si="106"/>
        <v>0.95325086225512845</v>
      </c>
      <c r="X1685">
        <f t="shared" si="107"/>
        <v>12.993542522431444</v>
      </c>
    </row>
    <row r="1686" spans="1:24" x14ac:dyDescent="0.15">
      <c r="A1686" s="98">
        <v>43072.949328703704</v>
      </c>
      <c r="B1686" s="1">
        <v>247.19472222228069</v>
      </c>
      <c r="C1686" s="1">
        <v>247.19</v>
      </c>
      <c r="D1686" s="1">
        <v>18.149999999999999</v>
      </c>
      <c r="E1686" s="1">
        <v>2224.2440000000001</v>
      </c>
      <c r="F1686" s="1">
        <v>26.1</v>
      </c>
      <c r="G1686" s="1">
        <v>402.6</v>
      </c>
      <c r="H1686" s="1">
        <v>0.249</v>
      </c>
      <c r="I1686" s="1">
        <v>0.255</v>
      </c>
      <c r="J1686" s="1">
        <v>0.97499999999999998</v>
      </c>
      <c r="K1686" s="1">
        <v>13.29</v>
      </c>
      <c r="L1686" s="1">
        <f t="shared" si="104"/>
        <v>0.94917518587360594</v>
      </c>
      <c r="M1686" s="1">
        <f t="shared" si="105"/>
        <v>12.937987918215613</v>
      </c>
      <c r="N1686" s="1">
        <v>0.04</v>
      </c>
      <c r="O1686" s="1">
        <v>21.52</v>
      </c>
      <c r="P1686" s="1">
        <v>6.8979999999999997</v>
      </c>
      <c r="Q1686" s="1">
        <v>39.9</v>
      </c>
      <c r="R1686" s="1">
        <v>800</v>
      </c>
      <c r="S1686" s="1">
        <v>752.8</v>
      </c>
      <c r="T1686" s="1">
        <v>277.2</v>
      </c>
      <c r="U1686" s="1">
        <v>2223.4</v>
      </c>
      <c r="V1686">
        <v>1.0257070229999998</v>
      </c>
      <c r="W1686">
        <f t="shared" si="106"/>
        <v>0.95327294059095091</v>
      </c>
      <c r="X1686">
        <f t="shared" si="107"/>
        <v>12.993843467132038</v>
      </c>
    </row>
    <row r="1687" spans="1:24" x14ac:dyDescent="0.15">
      <c r="A1687" s="98">
        <v>43072.950023148151</v>
      </c>
      <c r="B1687" s="1">
        <v>247.21138888900168</v>
      </c>
      <c r="C1687" s="1">
        <v>247.2</v>
      </c>
      <c r="D1687" s="1">
        <v>18.149999999999999</v>
      </c>
      <c r="E1687" s="1">
        <v>2224.5569999999998</v>
      </c>
      <c r="F1687" s="1">
        <v>26.1</v>
      </c>
      <c r="G1687" s="1">
        <v>402.6</v>
      </c>
      <c r="H1687" s="1">
        <v>0.249</v>
      </c>
      <c r="I1687" s="1">
        <v>0.254</v>
      </c>
      <c r="J1687" s="1">
        <v>0.97499999999999998</v>
      </c>
      <c r="K1687" s="1">
        <v>13.29</v>
      </c>
      <c r="L1687" s="1">
        <f t="shared" si="104"/>
        <v>0.94917518587360594</v>
      </c>
      <c r="M1687" s="1">
        <f t="shared" si="105"/>
        <v>12.937987918215613</v>
      </c>
      <c r="N1687" s="1">
        <v>0.04</v>
      </c>
      <c r="O1687" s="1">
        <v>21.52</v>
      </c>
      <c r="P1687" s="1">
        <v>6.9020000000000001</v>
      </c>
      <c r="Q1687" s="1">
        <v>39.4</v>
      </c>
      <c r="R1687" s="1">
        <v>800</v>
      </c>
      <c r="S1687" s="1">
        <v>752.8</v>
      </c>
      <c r="T1687" s="1">
        <v>277.2</v>
      </c>
      <c r="U1687" s="1">
        <v>2223.4</v>
      </c>
      <c r="V1687">
        <v>1.0257107645999999</v>
      </c>
      <c r="W1687">
        <f t="shared" si="106"/>
        <v>0.95326946323051209</v>
      </c>
      <c r="X1687">
        <f t="shared" si="107"/>
        <v>12.993796068034364</v>
      </c>
    </row>
    <row r="1688" spans="1:24" x14ac:dyDescent="0.15">
      <c r="A1688" s="98">
        <v>43072.95071759259</v>
      </c>
      <c r="B1688" s="1">
        <v>247.22805555554805</v>
      </c>
      <c r="C1688" s="1">
        <v>247.22</v>
      </c>
      <c r="D1688" s="1">
        <v>18.149999999999999</v>
      </c>
      <c r="E1688" s="1">
        <v>2224.5419999999999</v>
      </c>
      <c r="F1688" s="1">
        <v>26.1</v>
      </c>
      <c r="G1688" s="1">
        <v>402.6</v>
      </c>
      <c r="H1688" s="1">
        <v>0.249</v>
      </c>
      <c r="I1688" s="1">
        <v>0.255</v>
      </c>
      <c r="J1688" s="1">
        <v>0.97499999999999998</v>
      </c>
      <c r="K1688" s="1">
        <v>13.29</v>
      </c>
      <c r="L1688" s="1">
        <f t="shared" si="104"/>
        <v>0.94917518587360594</v>
      </c>
      <c r="M1688" s="1">
        <f t="shared" si="105"/>
        <v>12.937987918215613</v>
      </c>
      <c r="N1688" s="1">
        <v>0.04</v>
      </c>
      <c r="O1688" s="1">
        <v>21.52</v>
      </c>
      <c r="P1688" s="1">
        <v>6.91</v>
      </c>
      <c r="Q1688" s="1">
        <v>38.700000000000003</v>
      </c>
      <c r="R1688" s="1">
        <v>800</v>
      </c>
      <c r="S1688" s="1">
        <v>752.8</v>
      </c>
      <c r="T1688" s="1">
        <v>277.2</v>
      </c>
      <c r="U1688" s="1">
        <v>2223.4</v>
      </c>
      <c r="V1688">
        <v>1.0257321303000002</v>
      </c>
      <c r="W1688">
        <f t="shared" si="106"/>
        <v>0.95324960690665406</v>
      </c>
      <c r="X1688">
        <f t="shared" si="107"/>
        <v>12.993525411066082</v>
      </c>
    </row>
    <row r="1689" spans="1:24" x14ac:dyDescent="0.15">
      <c r="A1689" s="98">
        <v>43072.951412037037</v>
      </c>
      <c r="B1689" s="1">
        <v>247.24472222226905</v>
      </c>
      <c r="C1689" s="1">
        <v>247.24</v>
      </c>
      <c r="D1689" s="1">
        <v>18.149999999999999</v>
      </c>
      <c r="E1689" s="1">
        <v>2224.4989999999998</v>
      </c>
      <c r="F1689" s="1">
        <v>26.1</v>
      </c>
      <c r="G1689" s="1">
        <v>402.6</v>
      </c>
      <c r="H1689" s="1">
        <v>0.248</v>
      </c>
      <c r="I1689" s="1">
        <v>0.255</v>
      </c>
      <c r="J1689" s="1">
        <v>0.97499999999999998</v>
      </c>
      <c r="K1689" s="1">
        <v>13.29</v>
      </c>
      <c r="L1689" s="1">
        <f t="shared" si="104"/>
        <v>0.94917518587360594</v>
      </c>
      <c r="M1689" s="1">
        <f t="shared" si="105"/>
        <v>12.937987918215613</v>
      </c>
      <c r="N1689" s="1">
        <v>0.04</v>
      </c>
      <c r="O1689" s="1">
        <v>21.52</v>
      </c>
      <c r="P1689" s="1">
        <v>6.9050000000000002</v>
      </c>
      <c r="Q1689" s="1">
        <v>39.200000000000003</v>
      </c>
      <c r="R1689" s="1">
        <v>800</v>
      </c>
      <c r="S1689" s="1">
        <v>752.8</v>
      </c>
      <c r="T1689" s="1">
        <v>277.2</v>
      </c>
      <c r="U1689" s="1">
        <v>2223.4</v>
      </c>
      <c r="V1689">
        <v>1.0257381164999999</v>
      </c>
      <c r="W1689">
        <f t="shared" si="106"/>
        <v>0.9532440437490558</v>
      </c>
      <c r="X1689">
        <f t="shared" si="107"/>
        <v>12.993449580948669</v>
      </c>
    </row>
    <row r="1690" spans="1:24" x14ac:dyDescent="0.15">
      <c r="A1690" s="98">
        <v>43072.952106481483</v>
      </c>
      <c r="B1690" s="1">
        <v>247.26138888899004</v>
      </c>
      <c r="C1690" s="1">
        <v>247.25</v>
      </c>
      <c r="D1690" s="1">
        <v>18.149999999999999</v>
      </c>
      <c r="E1690" s="1">
        <v>2224.3319999999999</v>
      </c>
      <c r="F1690" s="1">
        <v>26.1</v>
      </c>
      <c r="G1690" s="1">
        <v>402.6</v>
      </c>
      <c r="H1690" s="1">
        <v>0.249</v>
      </c>
      <c r="I1690" s="1">
        <v>0.255</v>
      </c>
      <c r="J1690" s="1">
        <v>0.97499999999999998</v>
      </c>
      <c r="K1690" s="1">
        <v>13.29</v>
      </c>
      <c r="L1690" s="1">
        <f t="shared" si="104"/>
        <v>0.94917518587360594</v>
      </c>
      <c r="M1690" s="1">
        <f t="shared" si="105"/>
        <v>12.937987918215613</v>
      </c>
      <c r="N1690" s="1">
        <v>0.04</v>
      </c>
      <c r="O1690" s="1">
        <v>21.52</v>
      </c>
      <c r="P1690" s="1">
        <v>6.9029999999999996</v>
      </c>
      <c r="Q1690" s="1">
        <v>39.700000000000003</v>
      </c>
      <c r="R1690" s="1">
        <v>800</v>
      </c>
      <c r="S1690" s="1">
        <v>752.8</v>
      </c>
      <c r="T1690" s="1">
        <v>277.2</v>
      </c>
      <c r="U1690" s="1">
        <v>2223.4</v>
      </c>
      <c r="V1690">
        <v>1.0257245553000001</v>
      </c>
      <c r="W1690">
        <f t="shared" si="106"/>
        <v>0.95325664667745325</v>
      </c>
      <c r="X1690">
        <f t="shared" si="107"/>
        <v>12.993621368557285</v>
      </c>
    </row>
    <row r="1691" spans="1:24" x14ac:dyDescent="0.15">
      <c r="A1691" s="98">
        <v>43072.952800925923</v>
      </c>
      <c r="B1691" s="1">
        <v>247.27805555553641</v>
      </c>
      <c r="C1691" s="1">
        <v>247.27</v>
      </c>
      <c r="D1691" s="1">
        <v>18.149999999999999</v>
      </c>
      <c r="E1691" s="1">
        <v>2224.3159999999998</v>
      </c>
      <c r="F1691" s="1">
        <v>26.1</v>
      </c>
      <c r="G1691" s="1">
        <v>402.6</v>
      </c>
      <c r="H1691" s="1">
        <v>0.249</v>
      </c>
      <c r="I1691" s="1">
        <v>0.255</v>
      </c>
      <c r="J1691" s="1">
        <v>0.97499999999999998</v>
      </c>
      <c r="K1691" s="1">
        <v>13.29</v>
      </c>
      <c r="L1691" s="1">
        <f t="shared" si="104"/>
        <v>0.94917518587360594</v>
      </c>
      <c r="M1691" s="1">
        <f t="shared" si="105"/>
        <v>12.937987918215613</v>
      </c>
      <c r="N1691" s="1">
        <v>0.04</v>
      </c>
      <c r="O1691" s="1">
        <v>21.52</v>
      </c>
      <c r="P1691" s="1">
        <v>6.8929999999999998</v>
      </c>
      <c r="Q1691" s="1">
        <v>39.200000000000003</v>
      </c>
      <c r="R1691" s="1">
        <v>800</v>
      </c>
      <c r="S1691" s="1">
        <v>752.8</v>
      </c>
      <c r="T1691" s="1">
        <v>277.2</v>
      </c>
      <c r="U1691" s="1">
        <v>2223.4</v>
      </c>
      <c r="V1691">
        <v>1.0257340167</v>
      </c>
      <c r="W1691">
        <f t="shared" si="106"/>
        <v>0.95324785381079391</v>
      </c>
      <c r="X1691">
        <f t="shared" si="107"/>
        <v>12.993501515020974</v>
      </c>
    </row>
    <row r="1692" spans="1:24" x14ac:dyDescent="0.15">
      <c r="A1692" s="98">
        <v>43072.95349537037</v>
      </c>
      <c r="B1692" s="1">
        <v>247.29472222225741</v>
      </c>
      <c r="C1692" s="1">
        <v>247.29</v>
      </c>
      <c r="D1692" s="1">
        <v>18.149999999999999</v>
      </c>
      <c r="E1692" s="1">
        <v>2224.4569999999999</v>
      </c>
      <c r="F1692" s="1">
        <v>26.1</v>
      </c>
      <c r="G1692" s="1">
        <v>402.6</v>
      </c>
      <c r="H1692" s="1">
        <v>0.249</v>
      </c>
      <c r="I1692" s="1">
        <v>0.254</v>
      </c>
      <c r="J1692" s="1">
        <v>0.97499999999999998</v>
      </c>
      <c r="K1692" s="1">
        <v>13.29</v>
      </c>
      <c r="L1692" s="1">
        <f t="shared" si="104"/>
        <v>0.94917518587360594</v>
      </c>
      <c r="M1692" s="1">
        <f t="shared" si="105"/>
        <v>12.937987918215613</v>
      </c>
      <c r="N1692" s="1">
        <v>0.04</v>
      </c>
      <c r="O1692" s="1">
        <v>21.52</v>
      </c>
      <c r="P1692" s="1">
        <v>6.9130000000000003</v>
      </c>
      <c r="Q1692" s="1">
        <v>38.9</v>
      </c>
      <c r="R1692" s="1">
        <v>800</v>
      </c>
      <c r="S1692" s="1">
        <v>752.8</v>
      </c>
      <c r="T1692" s="1">
        <v>277.2</v>
      </c>
      <c r="U1692" s="1">
        <v>2223.4</v>
      </c>
      <c r="V1692">
        <v>1.0257537422</v>
      </c>
      <c r="W1692">
        <f t="shared" si="106"/>
        <v>0.95322952261709037</v>
      </c>
      <c r="X1692">
        <f t="shared" si="107"/>
        <v>12.993251646749878</v>
      </c>
    </row>
    <row r="1693" spans="1:24" x14ac:dyDescent="0.15">
      <c r="A1693" s="98">
        <v>43072.954189814816</v>
      </c>
      <c r="B1693" s="1">
        <v>247.3113888889784</v>
      </c>
      <c r="C1693" s="1">
        <v>247.3</v>
      </c>
      <c r="D1693" s="1">
        <v>18.149999999999999</v>
      </c>
      <c r="E1693" s="1">
        <v>2224.3649999999998</v>
      </c>
      <c r="F1693" s="1">
        <v>26.1</v>
      </c>
      <c r="G1693" s="1">
        <v>402.6</v>
      </c>
      <c r="H1693" s="1">
        <v>0.249</v>
      </c>
      <c r="I1693" s="1">
        <v>0.255</v>
      </c>
      <c r="J1693" s="1">
        <v>0.97499999999999998</v>
      </c>
      <c r="K1693" s="1">
        <v>13.29</v>
      </c>
      <c r="L1693" s="1">
        <f t="shared" si="104"/>
        <v>0.94917518587360594</v>
      </c>
      <c r="M1693" s="1">
        <f t="shared" si="105"/>
        <v>12.937987918215613</v>
      </c>
      <c r="N1693" s="1">
        <v>0.04</v>
      </c>
      <c r="O1693" s="1">
        <v>21.52</v>
      </c>
      <c r="P1693" s="1">
        <v>6.9279999999999999</v>
      </c>
      <c r="Q1693" s="1">
        <v>39</v>
      </c>
      <c r="R1693" s="1">
        <v>800</v>
      </c>
      <c r="S1693" s="1">
        <v>752.8</v>
      </c>
      <c r="T1693" s="1">
        <v>277.2</v>
      </c>
      <c r="U1693" s="1">
        <v>2223.4</v>
      </c>
      <c r="V1693">
        <v>1.0257550412999998</v>
      </c>
      <c r="W1693">
        <f t="shared" si="106"/>
        <v>0.9532283153693335</v>
      </c>
      <c r="X1693">
        <f t="shared" si="107"/>
        <v>12.9932351910343</v>
      </c>
    </row>
    <row r="1694" spans="1:24" x14ac:dyDescent="0.15">
      <c r="A1694" s="98">
        <v>43072.954884259256</v>
      </c>
      <c r="B1694" s="1">
        <v>247.32805555552477</v>
      </c>
      <c r="C1694" s="1">
        <v>247.32</v>
      </c>
      <c r="D1694" s="1">
        <v>18.149999999999999</v>
      </c>
      <c r="E1694" s="1">
        <v>2224.3420000000001</v>
      </c>
      <c r="F1694" s="1">
        <v>26.1</v>
      </c>
      <c r="G1694" s="1">
        <v>402.6</v>
      </c>
      <c r="H1694" s="1">
        <v>0.249</v>
      </c>
      <c r="I1694" s="1">
        <v>0.255</v>
      </c>
      <c r="J1694" s="1">
        <v>0.97499999999999998</v>
      </c>
      <c r="K1694" s="1">
        <v>13.29</v>
      </c>
      <c r="L1694" s="1">
        <f t="shared" si="104"/>
        <v>0.94917518587360594</v>
      </c>
      <c r="M1694" s="1">
        <f t="shared" si="105"/>
        <v>12.937987918215613</v>
      </c>
      <c r="N1694" s="1">
        <v>0.04</v>
      </c>
      <c r="O1694" s="1">
        <v>21.52</v>
      </c>
      <c r="P1694" s="1">
        <v>6.9130000000000003</v>
      </c>
      <c r="Q1694" s="1">
        <v>39.700000000000003</v>
      </c>
      <c r="R1694" s="1">
        <v>800</v>
      </c>
      <c r="S1694" s="1">
        <v>752.8</v>
      </c>
      <c r="T1694" s="1">
        <v>277.2</v>
      </c>
      <c r="U1694" s="1">
        <v>2223.4</v>
      </c>
      <c r="V1694">
        <v>1.0257531466000001</v>
      </c>
      <c r="W1694">
        <f t="shared" si="106"/>
        <v>0.95323007610650001</v>
      </c>
      <c r="X1694">
        <f t="shared" si="107"/>
        <v>12.993259191236293</v>
      </c>
    </row>
    <row r="1695" spans="1:24" x14ac:dyDescent="0.15">
      <c r="A1695" s="98">
        <v>43072.955578703702</v>
      </c>
      <c r="B1695" s="1">
        <v>247.34472222224576</v>
      </c>
      <c r="C1695" s="1">
        <v>247.34</v>
      </c>
      <c r="D1695" s="1">
        <v>18.149999999999999</v>
      </c>
      <c r="E1695" s="1">
        <v>2224.241</v>
      </c>
      <c r="F1695" s="1">
        <v>26.1</v>
      </c>
      <c r="G1695" s="1">
        <v>402.6</v>
      </c>
      <c r="H1695" s="1">
        <v>0.249</v>
      </c>
      <c r="I1695" s="1">
        <v>0.255</v>
      </c>
      <c r="J1695" s="1">
        <v>0.97499999999999998</v>
      </c>
      <c r="K1695" s="1">
        <v>13.29</v>
      </c>
      <c r="L1695" s="1">
        <f t="shared" si="104"/>
        <v>0.94917518587360594</v>
      </c>
      <c r="M1695" s="1">
        <f t="shared" si="105"/>
        <v>12.937987918215613</v>
      </c>
      <c r="N1695" s="1">
        <v>0.04</v>
      </c>
      <c r="O1695" s="1">
        <v>21.52</v>
      </c>
      <c r="P1695" s="1">
        <v>6.9009999999999998</v>
      </c>
      <c r="Q1695" s="1">
        <v>39.799999999999997</v>
      </c>
      <c r="R1695" s="1">
        <v>800</v>
      </c>
      <c r="S1695" s="1">
        <v>752.8</v>
      </c>
      <c r="T1695" s="1">
        <v>277.2</v>
      </c>
      <c r="U1695" s="1">
        <v>2223.4</v>
      </c>
      <c r="V1695">
        <v>1.0257652412</v>
      </c>
      <c r="W1695">
        <f t="shared" si="106"/>
        <v>0.95321883675463337</v>
      </c>
      <c r="X1695">
        <f t="shared" si="107"/>
        <v>12.993105990224695</v>
      </c>
    </row>
    <row r="1696" spans="1:24" x14ac:dyDescent="0.15">
      <c r="A1696" s="98">
        <v>43072.956273148149</v>
      </c>
      <c r="B1696" s="1">
        <v>247.36138888896676</v>
      </c>
      <c r="C1696" s="1">
        <v>247.35</v>
      </c>
      <c r="D1696" s="1">
        <v>18.149999999999999</v>
      </c>
      <c r="E1696" s="1">
        <v>2224.0259999999998</v>
      </c>
      <c r="F1696" s="1">
        <v>26.1</v>
      </c>
      <c r="G1696" s="1">
        <v>402.6</v>
      </c>
      <c r="H1696" s="1">
        <v>0.249</v>
      </c>
      <c r="I1696" s="1">
        <v>0.255</v>
      </c>
      <c r="J1696" s="1">
        <v>0.97499999999999998</v>
      </c>
      <c r="K1696" s="1">
        <v>13.29</v>
      </c>
      <c r="L1696" s="1">
        <f t="shared" si="104"/>
        <v>0.94917518587360594</v>
      </c>
      <c r="M1696" s="1">
        <f t="shared" si="105"/>
        <v>12.937987918215613</v>
      </c>
      <c r="N1696" s="1">
        <v>0.04</v>
      </c>
      <c r="O1696" s="1">
        <v>21.52</v>
      </c>
      <c r="P1696" s="1">
        <v>6.8949999999999996</v>
      </c>
      <c r="Q1696" s="1">
        <v>39.200000000000003</v>
      </c>
      <c r="R1696" s="1">
        <v>800</v>
      </c>
      <c r="S1696" s="1">
        <v>752.8</v>
      </c>
      <c r="T1696" s="1">
        <v>277.2</v>
      </c>
      <c r="U1696" s="1">
        <v>2223.4</v>
      </c>
      <c r="V1696">
        <v>1.0257678423000001</v>
      </c>
      <c r="W1696">
        <f t="shared" si="106"/>
        <v>0.95321641962142445</v>
      </c>
      <c r="X1696">
        <f t="shared" si="107"/>
        <v>12.993073042839724</v>
      </c>
    </row>
    <row r="1697" spans="1:24" x14ac:dyDescent="0.15">
      <c r="A1697" s="98">
        <v>43072.956967592596</v>
      </c>
      <c r="B1697" s="1">
        <v>247.37805555568775</v>
      </c>
      <c r="C1697" s="1">
        <v>247.37</v>
      </c>
      <c r="D1697" s="1">
        <v>18.16</v>
      </c>
      <c r="E1697" s="1">
        <v>2223.9009999999998</v>
      </c>
      <c r="F1697" s="1">
        <v>26.1</v>
      </c>
      <c r="G1697" s="1">
        <v>402.6</v>
      </c>
      <c r="H1697" s="1">
        <v>0.249</v>
      </c>
      <c r="I1697" s="1">
        <v>0.255</v>
      </c>
      <c r="J1697" s="1">
        <v>0.97499999999999998</v>
      </c>
      <c r="K1697" s="1">
        <v>13.29</v>
      </c>
      <c r="L1697" s="1">
        <f t="shared" si="104"/>
        <v>0.94917518587360594</v>
      </c>
      <c r="M1697" s="1">
        <f t="shared" si="105"/>
        <v>12.937987918215613</v>
      </c>
      <c r="N1697" s="1">
        <v>0.04</v>
      </c>
      <c r="O1697" s="1">
        <v>21.52</v>
      </c>
      <c r="P1697" s="1">
        <v>6.9059999999999997</v>
      </c>
      <c r="Q1697" s="1">
        <v>39.1</v>
      </c>
      <c r="R1697" s="1">
        <v>800</v>
      </c>
      <c r="S1697" s="1">
        <v>752.8</v>
      </c>
      <c r="T1697" s="1">
        <v>277.2</v>
      </c>
      <c r="U1697" s="1">
        <v>2223.4</v>
      </c>
      <c r="V1697">
        <v>1.0257609052000001</v>
      </c>
      <c r="W1697">
        <f t="shared" si="106"/>
        <v>0.9532228661116261</v>
      </c>
      <c r="X1697">
        <f t="shared" si="107"/>
        <v>12.993160913460009</v>
      </c>
    </row>
    <row r="1698" spans="1:24" x14ac:dyDescent="0.15">
      <c r="A1698" s="98">
        <v>43072.957662037035</v>
      </c>
      <c r="B1698" s="1">
        <v>247.39472222223412</v>
      </c>
      <c r="C1698" s="1">
        <v>247.39</v>
      </c>
      <c r="D1698" s="1">
        <v>18.16</v>
      </c>
      <c r="E1698" s="1">
        <v>2224.0749999999998</v>
      </c>
      <c r="F1698" s="1">
        <v>26.1</v>
      </c>
      <c r="G1698" s="1">
        <v>402.6</v>
      </c>
      <c r="H1698" s="1">
        <v>0.249</v>
      </c>
      <c r="I1698" s="1">
        <v>0.255</v>
      </c>
      <c r="J1698" s="1">
        <v>0.97499999999999998</v>
      </c>
      <c r="K1698" s="1">
        <v>13.29</v>
      </c>
      <c r="L1698" s="1">
        <f t="shared" si="104"/>
        <v>0.94917518587360594</v>
      </c>
      <c r="M1698" s="1">
        <f t="shared" si="105"/>
        <v>12.937987918215613</v>
      </c>
      <c r="N1698" s="1">
        <v>0.04</v>
      </c>
      <c r="O1698" s="1">
        <v>21.52</v>
      </c>
      <c r="P1698" s="1">
        <v>6.9139999999999997</v>
      </c>
      <c r="Q1698" s="1">
        <v>38.799999999999997</v>
      </c>
      <c r="R1698" s="1">
        <v>800</v>
      </c>
      <c r="S1698" s="1">
        <v>752.8</v>
      </c>
      <c r="T1698" s="1">
        <v>277.3</v>
      </c>
      <c r="U1698" s="1">
        <v>2223.4</v>
      </c>
      <c r="V1698">
        <v>1.0257441065999999</v>
      </c>
      <c r="W1698">
        <f t="shared" si="106"/>
        <v>0.95323847703206488</v>
      </c>
      <c r="X1698">
        <f t="shared" si="107"/>
        <v>12.993373702313992</v>
      </c>
    </row>
    <row r="1699" spans="1:24" x14ac:dyDescent="0.15">
      <c r="A1699" s="98">
        <v>43072.958356481482</v>
      </c>
      <c r="B1699" s="1">
        <v>247.41138888895512</v>
      </c>
      <c r="C1699" s="1">
        <v>247.4</v>
      </c>
      <c r="D1699" s="1">
        <v>18.16</v>
      </c>
      <c r="E1699" s="1">
        <v>2224.3130000000001</v>
      </c>
      <c r="F1699" s="1">
        <v>26.1</v>
      </c>
      <c r="G1699" s="1">
        <v>402.6</v>
      </c>
      <c r="H1699" s="1">
        <v>0.249</v>
      </c>
      <c r="I1699" s="1">
        <v>0.255</v>
      </c>
      <c r="J1699" s="1">
        <v>0.97499999999999998</v>
      </c>
      <c r="K1699" s="1">
        <v>13.29</v>
      </c>
      <c r="L1699" s="1">
        <f t="shared" si="104"/>
        <v>0.94917518587360594</v>
      </c>
      <c r="M1699" s="1">
        <f t="shared" si="105"/>
        <v>12.937987918215613</v>
      </c>
      <c r="N1699" s="1">
        <v>0.04</v>
      </c>
      <c r="O1699" s="1">
        <v>21.52</v>
      </c>
      <c r="P1699" s="1">
        <v>6.91</v>
      </c>
      <c r="Q1699" s="1">
        <v>38.5</v>
      </c>
      <c r="R1699" s="1">
        <v>800</v>
      </c>
      <c r="S1699" s="1">
        <v>752.8</v>
      </c>
      <c r="T1699" s="1">
        <v>277.7</v>
      </c>
      <c r="U1699" s="1">
        <v>2223.4</v>
      </c>
      <c r="V1699">
        <v>1.0257433518000001</v>
      </c>
      <c r="W1699">
        <f t="shared" si="106"/>
        <v>0.95323917847887518</v>
      </c>
      <c r="X1699">
        <f t="shared" si="107"/>
        <v>12.993383263573591</v>
      </c>
    </row>
    <row r="1700" spans="1:24" x14ac:dyDescent="0.15">
      <c r="A1700" s="98">
        <v>43072.959050925929</v>
      </c>
      <c r="B1700" s="1">
        <v>247.42805555567611</v>
      </c>
      <c r="C1700" s="1">
        <v>247.42</v>
      </c>
      <c r="D1700" s="1">
        <v>18.16</v>
      </c>
      <c r="E1700" s="1">
        <v>2224.136</v>
      </c>
      <c r="F1700" s="1">
        <v>26.1</v>
      </c>
      <c r="G1700" s="1">
        <v>402.6</v>
      </c>
      <c r="H1700" s="1">
        <v>0.249</v>
      </c>
      <c r="I1700" s="1">
        <v>0.255</v>
      </c>
      <c r="J1700" s="1">
        <v>0.97499999999999998</v>
      </c>
      <c r="K1700" s="1">
        <v>13.29</v>
      </c>
      <c r="L1700" s="1">
        <f t="shared" si="104"/>
        <v>0.94917518587360594</v>
      </c>
      <c r="M1700" s="1">
        <f t="shared" si="105"/>
        <v>12.937987918215613</v>
      </c>
      <c r="N1700" s="1">
        <v>0.04</v>
      </c>
      <c r="O1700" s="1">
        <v>21.52</v>
      </c>
      <c r="P1700" s="1">
        <v>6.9059999999999997</v>
      </c>
      <c r="Q1700" s="1">
        <v>38.9</v>
      </c>
      <c r="R1700" s="1">
        <v>800</v>
      </c>
      <c r="S1700" s="1">
        <v>752.8</v>
      </c>
      <c r="T1700" s="1">
        <v>278</v>
      </c>
      <c r="U1700" s="1">
        <v>2223.5</v>
      </c>
      <c r="V1700">
        <v>1.0257456369</v>
      </c>
      <c r="W1700">
        <f t="shared" si="106"/>
        <v>0.95323705490479582</v>
      </c>
      <c r="X1700">
        <f t="shared" si="107"/>
        <v>12.99335431762537</v>
      </c>
    </row>
    <row r="1701" spans="1:24" x14ac:dyDescent="0.15">
      <c r="A1701" s="98">
        <v>43072.959745370368</v>
      </c>
      <c r="B1701" s="1">
        <v>247.44472222222248</v>
      </c>
      <c r="C1701" s="1">
        <v>247.44</v>
      </c>
      <c r="D1701" s="1">
        <v>18.16</v>
      </c>
      <c r="E1701" s="1">
        <v>2223.9830000000002</v>
      </c>
      <c r="F1701" s="1">
        <v>26.1</v>
      </c>
      <c r="G1701" s="1">
        <v>402.6</v>
      </c>
      <c r="H1701" s="1">
        <v>0.249</v>
      </c>
      <c r="I1701" s="1">
        <v>0.255</v>
      </c>
      <c r="J1701" s="1">
        <v>0.97499999999999998</v>
      </c>
      <c r="K1701" s="1">
        <v>13.29</v>
      </c>
      <c r="L1701" s="1">
        <f t="shared" si="104"/>
        <v>0.94917518587360594</v>
      </c>
      <c r="M1701" s="1">
        <f t="shared" si="105"/>
        <v>12.937987918215613</v>
      </c>
      <c r="N1701" s="1">
        <v>0.04</v>
      </c>
      <c r="O1701" s="1">
        <v>21.52</v>
      </c>
      <c r="P1701" s="1">
        <v>6.8979999999999997</v>
      </c>
      <c r="Q1701" s="1">
        <v>39</v>
      </c>
      <c r="R1701" s="1">
        <v>800</v>
      </c>
      <c r="S1701" s="1">
        <v>752.8</v>
      </c>
      <c r="T1701" s="1">
        <v>278</v>
      </c>
      <c r="U1701" s="1">
        <v>2223.5</v>
      </c>
      <c r="V1701">
        <v>1.0257371777000002</v>
      </c>
      <c r="W1701">
        <f t="shared" si="106"/>
        <v>0.95324491620013541</v>
      </c>
      <c r="X1701">
        <f t="shared" si="107"/>
        <v>12.993461473127999</v>
      </c>
    </row>
    <row r="1702" spans="1:24" x14ac:dyDescent="0.15">
      <c r="A1702" s="98">
        <v>43072.960439814815</v>
      </c>
      <c r="B1702" s="1">
        <v>247.46138888894347</v>
      </c>
      <c r="C1702" s="1">
        <v>247.45</v>
      </c>
      <c r="D1702" s="1">
        <v>18.16</v>
      </c>
      <c r="E1702" s="1">
        <v>2223.7840000000001</v>
      </c>
      <c r="F1702" s="1">
        <v>26.1</v>
      </c>
      <c r="G1702" s="1">
        <v>402.6</v>
      </c>
      <c r="H1702" s="1">
        <v>0.249</v>
      </c>
      <c r="I1702" s="1">
        <v>0.254</v>
      </c>
      <c r="J1702" s="1">
        <v>0.97499999999999998</v>
      </c>
      <c r="K1702" s="1">
        <v>13.29</v>
      </c>
      <c r="L1702" s="1">
        <f t="shared" si="104"/>
        <v>0.95005813953488372</v>
      </c>
      <c r="M1702" s="1">
        <f t="shared" si="105"/>
        <v>12.950023255813953</v>
      </c>
      <c r="N1702" s="1">
        <v>4.1000000000000002E-2</v>
      </c>
      <c r="O1702" s="1">
        <v>21.5</v>
      </c>
      <c r="P1702" s="1">
        <v>6.9130000000000003</v>
      </c>
      <c r="Q1702" s="1">
        <v>39.1</v>
      </c>
      <c r="R1702" s="1">
        <v>800</v>
      </c>
      <c r="S1702" s="1">
        <v>752.8</v>
      </c>
      <c r="T1702" s="1">
        <v>278</v>
      </c>
      <c r="U1702" s="1">
        <v>2223.5</v>
      </c>
      <c r="V1702">
        <v>1.0257111669000001</v>
      </c>
      <c r="W1702">
        <f t="shared" si="106"/>
        <v>0.9532690893432838</v>
      </c>
      <c r="X1702">
        <f t="shared" si="107"/>
        <v>12.993790971663836</v>
      </c>
    </row>
    <row r="1703" spans="1:24" x14ac:dyDescent="0.15">
      <c r="A1703" s="98">
        <v>43072.961134259262</v>
      </c>
      <c r="B1703" s="1">
        <v>247.47805555566447</v>
      </c>
      <c r="C1703" s="1">
        <v>247.47</v>
      </c>
      <c r="D1703" s="1">
        <v>18.16</v>
      </c>
      <c r="E1703" s="1">
        <v>2223.759</v>
      </c>
      <c r="F1703" s="1">
        <v>26.1</v>
      </c>
      <c r="G1703" s="1">
        <v>402.6</v>
      </c>
      <c r="H1703" s="1">
        <v>0.249</v>
      </c>
      <c r="I1703" s="1">
        <v>0.254</v>
      </c>
      <c r="J1703" s="1">
        <v>0.97499999999999998</v>
      </c>
      <c r="K1703" s="1">
        <v>13.29</v>
      </c>
      <c r="L1703" s="1">
        <f t="shared" si="104"/>
        <v>0.95094273743016755</v>
      </c>
      <c r="M1703" s="1">
        <f t="shared" si="105"/>
        <v>12.962081005586592</v>
      </c>
      <c r="N1703" s="1">
        <v>4.1000000000000002E-2</v>
      </c>
      <c r="O1703" s="1">
        <v>21.48</v>
      </c>
      <c r="P1703" s="1">
        <v>6.9169999999999998</v>
      </c>
      <c r="Q1703" s="1">
        <v>39</v>
      </c>
      <c r="R1703" s="1">
        <v>800</v>
      </c>
      <c r="S1703" s="1">
        <v>752.8</v>
      </c>
      <c r="T1703" s="1">
        <v>278</v>
      </c>
      <c r="U1703" s="1">
        <v>2223.5</v>
      </c>
      <c r="V1703">
        <v>1.0257223019999999</v>
      </c>
      <c r="W1703">
        <f t="shared" si="106"/>
        <v>0.95325874078537876</v>
      </c>
      <c r="X1703">
        <f t="shared" si="107"/>
        <v>12.993649912859162</v>
      </c>
    </row>
    <row r="1704" spans="1:24" x14ac:dyDescent="0.15">
      <c r="A1704" s="98">
        <v>43072.961828703701</v>
      </c>
      <c r="B1704" s="1">
        <v>247.49472222221084</v>
      </c>
      <c r="C1704" s="1">
        <v>247.49</v>
      </c>
      <c r="D1704" s="1">
        <v>18.16</v>
      </c>
      <c r="E1704" s="1">
        <v>2223.9169999999999</v>
      </c>
      <c r="F1704" s="1">
        <v>26.1</v>
      </c>
      <c r="G1704" s="1">
        <v>402.6</v>
      </c>
      <c r="H1704" s="1">
        <v>0.249</v>
      </c>
      <c r="I1704" s="1">
        <v>0.255</v>
      </c>
      <c r="J1704" s="1">
        <v>0.97499999999999998</v>
      </c>
      <c r="K1704" s="1">
        <v>13.29</v>
      </c>
      <c r="L1704" s="1">
        <f t="shared" si="104"/>
        <v>0.95005813953488372</v>
      </c>
      <c r="M1704" s="1">
        <f t="shared" si="105"/>
        <v>12.950023255813953</v>
      </c>
      <c r="N1704" s="1">
        <v>4.1000000000000002E-2</v>
      </c>
      <c r="O1704" s="1">
        <v>21.5</v>
      </c>
      <c r="P1704" s="1">
        <v>6.9080000000000004</v>
      </c>
      <c r="Q1704" s="1">
        <v>39.4</v>
      </c>
      <c r="R1704" s="1">
        <v>800</v>
      </c>
      <c r="S1704" s="1">
        <v>752.8</v>
      </c>
      <c r="T1704" s="1">
        <v>278</v>
      </c>
      <c r="U1704" s="1">
        <v>2223.5</v>
      </c>
      <c r="V1704">
        <v>1.0257485521</v>
      </c>
      <c r="W1704">
        <f t="shared" si="106"/>
        <v>0.9532343457840694</v>
      </c>
      <c r="X1704">
        <f t="shared" si="107"/>
        <v>12.993317390225931</v>
      </c>
    </row>
    <row r="1705" spans="1:24" x14ac:dyDescent="0.15">
      <c r="A1705" s="98">
        <v>43072.962523148148</v>
      </c>
      <c r="B1705" s="1">
        <v>247.51138888893183</v>
      </c>
      <c r="C1705" s="1">
        <v>247.5</v>
      </c>
      <c r="D1705" s="1">
        <v>18.16</v>
      </c>
      <c r="E1705" s="1">
        <v>2224.116</v>
      </c>
      <c r="F1705" s="1">
        <v>26.1</v>
      </c>
      <c r="G1705" s="1">
        <v>402.6</v>
      </c>
      <c r="H1705" s="1">
        <v>0.249</v>
      </c>
      <c r="I1705" s="1">
        <v>0.255</v>
      </c>
      <c r="J1705" s="1">
        <v>0.97499999999999998</v>
      </c>
      <c r="K1705" s="1">
        <v>13.29</v>
      </c>
      <c r="L1705" s="1">
        <f t="shared" si="104"/>
        <v>0.95005813953488372</v>
      </c>
      <c r="M1705" s="1">
        <f t="shared" si="105"/>
        <v>12.950023255813953</v>
      </c>
      <c r="N1705" s="1">
        <v>4.1000000000000002E-2</v>
      </c>
      <c r="O1705" s="1">
        <v>21.5</v>
      </c>
      <c r="P1705" s="1">
        <v>6.8979999999999997</v>
      </c>
      <c r="Q1705" s="1">
        <v>39.5</v>
      </c>
      <c r="R1705" s="1">
        <v>800</v>
      </c>
      <c r="S1705" s="1">
        <v>752.8</v>
      </c>
      <c r="T1705" s="1">
        <v>278</v>
      </c>
      <c r="U1705" s="1">
        <v>2223.5</v>
      </c>
      <c r="V1705">
        <v>1.0257367697999999</v>
      </c>
      <c r="W1705">
        <f t="shared" si="106"/>
        <v>0.95324529527263524</v>
      </c>
      <c r="X1705">
        <f t="shared" si="107"/>
        <v>12.993466640177767</v>
      </c>
    </row>
    <row r="1706" spans="1:24" x14ac:dyDescent="0.15">
      <c r="A1706" s="98">
        <v>43072.963217592594</v>
      </c>
      <c r="B1706" s="1">
        <v>247.52805555565283</v>
      </c>
      <c r="C1706" s="1">
        <v>247.52</v>
      </c>
      <c r="D1706" s="1">
        <v>18.16</v>
      </c>
      <c r="E1706" s="1">
        <v>2224.1999999999998</v>
      </c>
      <c r="F1706" s="1">
        <v>26.1</v>
      </c>
      <c r="G1706" s="1">
        <v>402.6</v>
      </c>
      <c r="H1706" s="1">
        <v>0.249</v>
      </c>
      <c r="I1706" s="1">
        <v>0.255</v>
      </c>
      <c r="J1706" s="1">
        <v>0.97499999999999998</v>
      </c>
      <c r="K1706" s="1">
        <v>13.29</v>
      </c>
      <c r="L1706" s="1">
        <f t="shared" si="104"/>
        <v>0.95005813953488372</v>
      </c>
      <c r="M1706" s="1">
        <f t="shared" si="105"/>
        <v>12.950023255813953</v>
      </c>
      <c r="N1706" s="1">
        <v>0.04</v>
      </c>
      <c r="O1706" s="1">
        <v>21.5</v>
      </c>
      <c r="P1706" s="1">
        <v>6.8940000000000001</v>
      </c>
      <c r="Q1706" s="1">
        <v>39.5</v>
      </c>
      <c r="R1706" s="1">
        <v>800</v>
      </c>
      <c r="S1706" s="1">
        <v>752.8</v>
      </c>
      <c r="T1706" s="1">
        <v>278</v>
      </c>
      <c r="U1706" s="1">
        <v>2223.5</v>
      </c>
      <c r="V1706">
        <v>1.0257321574</v>
      </c>
      <c r="W1706">
        <f t="shared" si="106"/>
        <v>0.9532495817216543</v>
      </c>
      <c r="X1706">
        <f t="shared" si="107"/>
        <v>12.993525067775163</v>
      </c>
    </row>
    <row r="1707" spans="1:24" x14ac:dyDescent="0.15">
      <c r="A1707" s="98">
        <v>43072.963912037034</v>
      </c>
      <c r="B1707" s="1">
        <v>247.5447222221992</v>
      </c>
      <c r="C1707" s="1">
        <v>247.54</v>
      </c>
      <c r="D1707" s="1">
        <v>18.16</v>
      </c>
      <c r="E1707" s="1">
        <v>2224.2550000000001</v>
      </c>
      <c r="F1707" s="1">
        <v>26.1</v>
      </c>
      <c r="G1707" s="1">
        <v>402.6</v>
      </c>
      <c r="H1707" s="1">
        <v>0.249</v>
      </c>
      <c r="I1707" s="1">
        <v>0.255</v>
      </c>
      <c r="J1707" s="1">
        <v>0.97499999999999998</v>
      </c>
      <c r="K1707" s="1">
        <v>13.29</v>
      </c>
      <c r="L1707" s="1">
        <f t="shared" si="104"/>
        <v>0.95005813953488372</v>
      </c>
      <c r="M1707" s="1">
        <f t="shared" si="105"/>
        <v>12.950023255813953</v>
      </c>
      <c r="N1707" s="1">
        <v>0.04</v>
      </c>
      <c r="O1707" s="1">
        <v>21.5</v>
      </c>
      <c r="P1707" s="1">
        <v>6.8890000000000002</v>
      </c>
      <c r="Q1707" s="1">
        <v>39.700000000000003</v>
      </c>
      <c r="R1707" s="1">
        <v>800</v>
      </c>
      <c r="S1707" s="1">
        <v>752.8</v>
      </c>
      <c r="T1707" s="1">
        <v>278</v>
      </c>
      <c r="U1707" s="1">
        <v>2223.5</v>
      </c>
      <c r="V1707">
        <v>1.0257532091999999</v>
      </c>
      <c r="W1707">
        <f t="shared" si="106"/>
        <v>0.95323001793246553</v>
      </c>
      <c r="X1707">
        <f t="shared" si="107"/>
        <v>12.993258398279453</v>
      </c>
    </row>
    <row r="1708" spans="1:24" x14ac:dyDescent="0.15">
      <c r="A1708" s="98">
        <v>43072.964606481481</v>
      </c>
      <c r="B1708" s="1">
        <v>247.56138888892019</v>
      </c>
      <c r="C1708" s="1">
        <v>247.55</v>
      </c>
      <c r="D1708" s="1">
        <v>18.16</v>
      </c>
      <c r="E1708" s="1">
        <v>2224.0039999999999</v>
      </c>
      <c r="F1708" s="1">
        <v>26.1</v>
      </c>
      <c r="G1708" s="1">
        <v>402.6</v>
      </c>
      <c r="H1708" s="1">
        <v>0.249</v>
      </c>
      <c r="I1708" s="1">
        <v>0.255</v>
      </c>
      <c r="J1708" s="1">
        <v>0.97499999999999998</v>
      </c>
      <c r="K1708" s="1">
        <v>13.29</v>
      </c>
      <c r="L1708" s="1">
        <f t="shared" si="104"/>
        <v>0.94961645746164569</v>
      </c>
      <c r="M1708" s="1">
        <f t="shared" si="105"/>
        <v>12.944002789400278</v>
      </c>
      <c r="N1708" s="1">
        <v>0.04</v>
      </c>
      <c r="O1708" s="1">
        <v>21.51</v>
      </c>
      <c r="P1708" s="1">
        <v>6.9029999999999996</v>
      </c>
      <c r="Q1708" s="1">
        <v>39.4</v>
      </c>
      <c r="R1708" s="1">
        <v>800</v>
      </c>
      <c r="S1708" s="1">
        <v>752.8</v>
      </c>
      <c r="T1708" s="1">
        <v>278</v>
      </c>
      <c r="U1708" s="1">
        <v>2223.6</v>
      </c>
      <c r="V1708">
        <v>1.0257625081000001</v>
      </c>
      <c r="W1708">
        <f t="shared" si="106"/>
        <v>0.95322137656514705</v>
      </c>
      <c r="X1708">
        <f t="shared" si="107"/>
        <v>12.993140609795697</v>
      </c>
    </row>
    <row r="1709" spans="1:24" x14ac:dyDescent="0.15">
      <c r="A1709" s="98">
        <v>43072.965300925927</v>
      </c>
      <c r="B1709" s="1">
        <v>247.57805555564119</v>
      </c>
      <c r="C1709" s="1">
        <v>247.57</v>
      </c>
      <c r="D1709" s="1">
        <v>18.170000000000002</v>
      </c>
      <c r="E1709" s="1">
        <v>2223.7069999999999</v>
      </c>
      <c r="F1709" s="1">
        <v>26.1</v>
      </c>
      <c r="G1709" s="1">
        <v>402.6</v>
      </c>
      <c r="H1709" s="1">
        <v>0.249</v>
      </c>
      <c r="I1709" s="1">
        <v>0.255</v>
      </c>
      <c r="J1709" s="1">
        <v>0.97499999999999998</v>
      </c>
      <c r="K1709" s="1">
        <v>13.29</v>
      </c>
      <c r="L1709" s="1">
        <f t="shared" si="104"/>
        <v>0.94961645746164569</v>
      </c>
      <c r="M1709" s="1">
        <f t="shared" si="105"/>
        <v>12.944002789400278</v>
      </c>
      <c r="N1709" s="1">
        <v>0.04</v>
      </c>
      <c r="O1709" s="1">
        <v>21.51</v>
      </c>
      <c r="P1709" s="1">
        <v>6.9119999999999999</v>
      </c>
      <c r="Q1709" s="1">
        <v>38.9</v>
      </c>
      <c r="R1709" s="1">
        <v>800</v>
      </c>
      <c r="S1709" s="1">
        <v>752.8</v>
      </c>
      <c r="T1709" s="1">
        <v>278</v>
      </c>
      <c r="U1709" s="1">
        <v>2223.6</v>
      </c>
      <c r="V1709">
        <v>1.0257853345000001</v>
      </c>
      <c r="W1709">
        <f t="shared" si="106"/>
        <v>0.9532001649025329</v>
      </c>
      <c r="X1709">
        <f t="shared" si="107"/>
        <v>12.992851478517602</v>
      </c>
    </row>
    <row r="1710" spans="1:24" x14ac:dyDescent="0.15">
      <c r="A1710" s="98">
        <v>43072.965995370374</v>
      </c>
      <c r="B1710" s="1">
        <v>247.59472222236218</v>
      </c>
      <c r="C1710" s="1">
        <v>247.59</v>
      </c>
      <c r="D1710" s="1">
        <v>18.170000000000002</v>
      </c>
      <c r="E1710" s="1">
        <v>2223.8589999999999</v>
      </c>
      <c r="F1710" s="1">
        <v>26.1</v>
      </c>
      <c r="G1710" s="1">
        <v>402.6</v>
      </c>
      <c r="H1710" s="1">
        <v>0.249</v>
      </c>
      <c r="I1710" s="1">
        <v>0.255</v>
      </c>
      <c r="J1710" s="1">
        <v>0.97899999999999998</v>
      </c>
      <c r="K1710" s="1">
        <v>13.28</v>
      </c>
      <c r="L1710" s="1">
        <f t="shared" si="104"/>
        <v>0.95351231985123186</v>
      </c>
      <c r="M1710" s="1">
        <f t="shared" si="105"/>
        <v>12.93426313342631</v>
      </c>
      <c r="N1710" s="1">
        <v>0.04</v>
      </c>
      <c r="O1710" s="1">
        <v>21.51</v>
      </c>
      <c r="P1710" s="1">
        <v>6.9020000000000001</v>
      </c>
      <c r="Q1710" s="1">
        <v>39</v>
      </c>
      <c r="R1710" s="1">
        <v>800</v>
      </c>
      <c r="S1710" s="1">
        <v>752.8</v>
      </c>
      <c r="T1710" s="1">
        <v>278</v>
      </c>
      <c r="U1710" s="1">
        <v>2223.6</v>
      </c>
      <c r="V1710">
        <v>1.0258040039</v>
      </c>
      <c r="W1710">
        <f t="shared" si="106"/>
        <v>0.95709331048361679</v>
      </c>
      <c r="X1710">
        <f t="shared" si="107"/>
        <v>12.982838777551002</v>
      </c>
    </row>
    <row r="1711" spans="1:24" x14ac:dyDescent="0.15">
      <c r="A1711" s="98">
        <v>43072.966689814813</v>
      </c>
      <c r="B1711" s="1">
        <v>247.61138888890855</v>
      </c>
      <c r="C1711" s="1">
        <v>247.6</v>
      </c>
      <c r="D1711" s="1">
        <v>18.170000000000002</v>
      </c>
      <c r="E1711" s="1">
        <v>2224.248</v>
      </c>
      <c r="F1711" s="1">
        <v>26.1</v>
      </c>
      <c r="G1711" s="1">
        <v>402.6</v>
      </c>
      <c r="H1711" s="1">
        <v>0.249</v>
      </c>
      <c r="I1711" s="1">
        <v>0.255</v>
      </c>
      <c r="J1711" s="1">
        <v>0.98599999999999999</v>
      </c>
      <c r="K1711" s="1">
        <v>13.27</v>
      </c>
      <c r="L1711" s="1">
        <f t="shared" si="104"/>
        <v>0.96033007903300782</v>
      </c>
      <c r="M1711" s="1">
        <f t="shared" si="105"/>
        <v>12.924523477452345</v>
      </c>
      <c r="N1711" s="1">
        <v>0.04</v>
      </c>
      <c r="O1711" s="1">
        <v>21.51</v>
      </c>
      <c r="P1711" s="1">
        <v>6.8929999999999998</v>
      </c>
      <c r="Q1711" s="1">
        <v>39.6</v>
      </c>
      <c r="R1711" s="1">
        <v>800</v>
      </c>
      <c r="S1711" s="1">
        <v>752.8</v>
      </c>
      <c r="T1711" s="1">
        <v>278</v>
      </c>
      <c r="U1711" s="1">
        <v>2223.6</v>
      </c>
      <c r="V1711">
        <v>1.0258220123000001</v>
      </c>
      <c r="W1711">
        <f t="shared" si="106"/>
        <v>0.9639197522998989</v>
      </c>
      <c r="X1711">
        <f t="shared" si="107"/>
        <v>12.972834800222778</v>
      </c>
    </row>
    <row r="1712" spans="1:24" x14ac:dyDescent="0.15">
      <c r="A1712" s="98">
        <v>43072.96738425926</v>
      </c>
      <c r="B1712" s="1">
        <v>247.62805555562954</v>
      </c>
      <c r="C1712" s="1">
        <v>247.62</v>
      </c>
      <c r="D1712" s="1">
        <v>18.170000000000002</v>
      </c>
      <c r="E1712" s="1">
        <v>2224.4409999999998</v>
      </c>
      <c r="F1712" s="1">
        <v>26.1</v>
      </c>
      <c r="G1712" s="1">
        <v>402.6</v>
      </c>
      <c r="H1712" s="1">
        <v>0.249</v>
      </c>
      <c r="I1712" s="1">
        <v>0.254</v>
      </c>
      <c r="J1712" s="1">
        <v>0.99299999999999999</v>
      </c>
      <c r="K1712" s="1">
        <v>13.27</v>
      </c>
      <c r="L1712" s="1">
        <f t="shared" si="104"/>
        <v>0.96714783821478367</v>
      </c>
      <c r="M1712" s="1">
        <f t="shared" si="105"/>
        <v>12.924523477452345</v>
      </c>
      <c r="N1712" s="1">
        <v>0.04</v>
      </c>
      <c r="O1712" s="1">
        <v>21.51</v>
      </c>
      <c r="P1712" s="1">
        <v>6.8879999999999999</v>
      </c>
      <c r="Q1712" s="1">
        <v>39.200000000000003</v>
      </c>
      <c r="R1712" s="1">
        <v>800</v>
      </c>
      <c r="S1712" s="1">
        <v>752.8</v>
      </c>
      <c r="T1712" s="1">
        <v>278</v>
      </c>
      <c r="U1712" s="1">
        <v>2223.6</v>
      </c>
      <c r="V1712">
        <v>1.0258189366999999</v>
      </c>
      <c r="W1712">
        <f t="shared" si="106"/>
        <v>0.97076590650931793</v>
      </c>
      <c r="X1712">
        <f t="shared" si="107"/>
        <v>12.972873695245367</v>
      </c>
    </row>
    <row r="1713" spans="1:24" x14ac:dyDescent="0.15">
      <c r="A1713" s="98">
        <v>43072.968078703707</v>
      </c>
      <c r="B1713" s="1">
        <v>247.64472222235054</v>
      </c>
      <c r="C1713" s="1">
        <v>247.64</v>
      </c>
      <c r="D1713" s="1">
        <v>18.170000000000002</v>
      </c>
      <c r="E1713" s="1">
        <v>2224.1260000000002</v>
      </c>
      <c r="F1713" s="1">
        <v>26.1</v>
      </c>
      <c r="G1713" s="1">
        <v>402.6</v>
      </c>
      <c r="H1713" s="1">
        <v>0.249</v>
      </c>
      <c r="I1713" s="1">
        <v>0.254</v>
      </c>
      <c r="J1713" s="1">
        <v>0.999</v>
      </c>
      <c r="K1713" s="1">
        <v>13.27</v>
      </c>
      <c r="L1713" s="1">
        <f t="shared" si="104"/>
        <v>0.97299163179916315</v>
      </c>
      <c r="M1713" s="1">
        <f t="shared" si="105"/>
        <v>12.924523477452345</v>
      </c>
      <c r="N1713" s="1">
        <v>0.04</v>
      </c>
      <c r="O1713" s="1">
        <v>21.51</v>
      </c>
      <c r="P1713" s="1">
        <v>6.9009999999999998</v>
      </c>
      <c r="Q1713" s="1">
        <v>39.5</v>
      </c>
      <c r="R1713" s="1">
        <v>800</v>
      </c>
      <c r="S1713" s="1">
        <v>752.8</v>
      </c>
      <c r="T1713" s="1">
        <v>278</v>
      </c>
      <c r="U1713" s="1">
        <v>2223.6</v>
      </c>
      <c r="V1713">
        <v>1.0258382731</v>
      </c>
      <c r="W1713">
        <f t="shared" si="106"/>
        <v>0.9766131526488081</v>
      </c>
      <c r="X1713">
        <f t="shared" si="107"/>
        <v>12.972629164814498</v>
      </c>
    </row>
    <row r="1714" spans="1:24" x14ac:dyDescent="0.15">
      <c r="A1714" s="98">
        <v>43072.968773148146</v>
      </c>
      <c r="B1714" s="1">
        <v>247.66138888889691</v>
      </c>
      <c r="C1714" s="1">
        <v>247.65</v>
      </c>
      <c r="D1714" s="1">
        <v>18.170000000000002</v>
      </c>
      <c r="E1714" s="1">
        <v>2223.6680000000001</v>
      </c>
      <c r="F1714" s="1">
        <v>26.1</v>
      </c>
      <c r="G1714" s="1">
        <v>402.6</v>
      </c>
      <c r="H1714" s="1">
        <v>0.249</v>
      </c>
      <c r="I1714" s="1">
        <v>0.255</v>
      </c>
      <c r="J1714" s="1">
        <v>0.99399999999999999</v>
      </c>
      <c r="K1714" s="1">
        <v>13.28</v>
      </c>
      <c r="L1714" s="1">
        <f t="shared" si="104"/>
        <v>0.96812180381218038</v>
      </c>
      <c r="M1714" s="1">
        <f t="shared" si="105"/>
        <v>12.93426313342631</v>
      </c>
      <c r="N1714" s="1">
        <v>0.04</v>
      </c>
      <c r="O1714" s="1">
        <v>21.51</v>
      </c>
      <c r="P1714" s="1">
        <v>6.9089999999999998</v>
      </c>
      <c r="Q1714" s="1">
        <v>39.9</v>
      </c>
      <c r="R1714" s="1">
        <v>800</v>
      </c>
      <c r="S1714" s="1">
        <v>752.8</v>
      </c>
      <c r="T1714" s="1">
        <v>278</v>
      </c>
      <c r="U1714" s="1">
        <v>2223.6</v>
      </c>
      <c r="V1714">
        <v>1.0258573906999999</v>
      </c>
      <c r="W1714">
        <f t="shared" si="106"/>
        <v>0.97170709012468603</v>
      </c>
      <c r="X1714">
        <f t="shared" si="107"/>
        <v>12.982163135669849</v>
      </c>
    </row>
    <row r="1715" spans="1:24" x14ac:dyDescent="0.15">
      <c r="A1715" s="98">
        <v>43072.969467592593</v>
      </c>
      <c r="B1715" s="1">
        <v>247.6780555556179</v>
      </c>
      <c r="C1715" s="1">
        <v>247.67</v>
      </c>
      <c r="D1715" s="1">
        <v>18.170000000000002</v>
      </c>
      <c r="E1715" s="1">
        <v>2223.759</v>
      </c>
      <c r="F1715" s="1">
        <v>26.1</v>
      </c>
      <c r="G1715" s="1">
        <v>402.6</v>
      </c>
      <c r="H1715" s="1">
        <v>0.249</v>
      </c>
      <c r="I1715" s="1">
        <v>0.255</v>
      </c>
      <c r="J1715" s="1">
        <v>0.98499999999999999</v>
      </c>
      <c r="K1715" s="1">
        <v>13.29</v>
      </c>
      <c r="L1715" s="1">
        <f t="shared" si="104"/>
        <v>0.95935611343561122</v>
      </c>
      <c r="M1715" s="1">
        <f t="shared" si="105"/>
        <v>12.944002789400278</v>
      </c>
      <c r="N1715" s="1">
        <v>0.04</v>
      </c>
      <c r="O1715" s="1">
        <v>21.51</v>
      </c>
      <c r="P1715" s="1">
        <v>6.9029999999999996</v>
      </c>
      <c r="Q1715" s="1">
        <v>40</v>
      </c>
      <c r="R1715" s="1">
        <v>800</v>
      </c>
      <c r="S1715" s="1">
        <v>752.8</v>
      </c>
      <c r="T1715" s="1">
        <v>278</v>
      </c>
      <c r="U1715" s="1">
        <v>2223.6</v>
      </c>
      <c r="V1715">
        <v>1.0258569571999998</v>
      </c>
      <c r="W1715">
        <f t="shared" si="106"/>
        <v>0.96290934429703179</v>
      </c>
      <c r="X1715">
        <f t="shared" si="107"/>
        <v>12.991944350972135</v>
      </c>
    </row>
    <row r="1716" spans="1:24" x14ac:dyDescent="0.15">
      <c r="A1716" s="98">
        <v>43072.97016203704</v>
      </c>
      <c r="B1716" s="1">
        <v>247.6947222223389</v>
      </c>
      <c r="C1716" s="1">
        <v>247.69</v>
      </c>
      <c r="D1716" s="1">
        <v>18.170000000000002</v>
      </c>
      <c r="E1716" s="1">
        <v>2223.9749999999999</v>
      </c>
      <c r="F1716" s="1">
        <v>26.1</v>
      </c>
      <c r="G1716" s="1">
        <v>402.6</v>
      </c>
      <c r="H1716" s="1">
        <v>0.249</v>
      </c>
      <c r="I1716" s="1">
        <v>0.255</v>
      </c>
      <c r="J1716" s="1">
        <v>0.98299999999999998</v>
      </c>
      <c r="K1716" s="1">
        <v>13.29</v>
      </c>
      <c r="L1716" s="1">
        <f t="shared" si="104"/>
        <v>0.95740818224081814</v>
      </c>
      <c r="M1716" s="1">
        <f t="shared" si="105"/>
        <v>12.944002789400278</v>
      </c>
      <c r="N1716" s="1">
        <v>0.04</v>
      </c>
      <c r="O1716" s="1">
        <v>21.51</v>
      </c>
      <c r="P1716" s="1">
        <v>6.8959999999999999</v>
      </c>
      <c r="Q1716" s="1">
        <v>39.299999999999997</v>
      </c>
      <c r="R1716" s="1">
        <v>800</v>
      </c>
      <c r="S1716" s="1">
        <v>752.8</v>
      </c>
      <c r="T1716" s="1">
        <v>278</v>
      </c>
      <c r="U1716" s="1">
        <v>2223.6</v>
      </c>
      <c r="V1716">
        <v>1.0258460506</v>
      </c>
      <c r="W1716">
        <f t="shared" si="106"/>
        <v>0.96096441510246233</v>
      </c>
      <c r="X1716">
        <f t="shared" si="107"/>
        <v>12.992082478852211</v>
      </c>
    </row>
    <row r="1717" spans="1:24" x14ac:dyDescent="0.15">
      <c r="A1717" s="98">
        <v>43072.970856481479</v>
      </c>
      <c r="B1717" s="1">
        <v>247.71138888888527</v>
      </c>
      <c r="C1717" s="1">
        <v>247.7</v>
      </c>
      <c r="D1717" s="1">
        <v>18.170000000000002</v>
      </c>
      <c r="E1717" s="1">
        <v>2224.2150000000001</v>
      </c>
      <c r="F1717" s="1">
        <v>26.1</v>
      </c>
      <c r="G1717" s="1">
        <v>402.6</v>
      </c>
      <c r="H1717" s="1">
        <v>0.249</v>
      </c>
      <c r="I1717" s="1">
        <v>0.255</v>
      </c>
      <c r="J1717" s="1">
        <v>0.98299999999999998</v>
      </c>
      <c r="K1717" s="1">
        <v>13.29</v>
      </c>
      <c r="L1717" s="1">
        <f t="shared" si="104"/>
        <v>0.95740818224081814</v>
      </c>
      <c r="M1717" s="1">
        <f t="shared" si="105"/>
        <v>12.944002789400278</v>
      </c>
      <c r="N1717" s="1">
        <v>0.04</v>
      </c>
      <c r="O1717" s="1">
        <v>21.51</v>
      </c>
      <c r="P1717" s="1">
        <v>6.8879999999999999</v>
      </c>
      <c r="Q1717" s="1">
        <v>38.9</v>
      </c>
      <c r="R1717" s="1">
        <v>800</v>
      </c>
      <c r="S1717" s="1">
        <v>752.8</v>
      </c>
      <c r="T1717" s="1">
        <v>278</v>
      </c>
      <c r="U1717" s="1">
        <v>2223.6</v>
      </c>
      <c r="V1717">
        <v>1.0258810487000001</v>
      </c>
      <c r="W1717">
        <f t="shared" si="106"/>
        <v>0.96093163164404982</v>
      </c>
      <c r="X1717">
        <f t="shared" si="107"/>
        <v>12.991639251830541</v>
      </c>
    </row>
    <row r="1718" spans="1:24" x14ac:dyDescent="0.15">
      <c r="A1718" s="98">
        <v>43072.971550925926</v>
      </c>
      <c r="B1718" s="1">
        <v>247.72805555560626</v>
      </c>
      <c r="C1718" s="1">
        <v>247.72</v>
      </c>
      <c r="D1718" s="1">
        <v>18.170000000000002</v>
      </c>
      <c r="E1718" s="1">
        <v>2223.9969999999998</v>
      </c>
      <c r="F1718" s="1">
        <v>26.1</v>
      </c>
      <c r="G1718" s="1">
        <v>402.6</v>
      </c>
      <c r="H1718" s="1">
        <v>0.248</v>
      </c>
      <c r="I1718" s="1">
        <v>0.255</v>
      </c>
      <c r="J1718" s="1">
        <v>0.98299999999999998</v>
      </c>
      <c r="K1718" s="1">
        <v>13.29</v>
      </c>
      <c r="L1718" s="1">
        <f t="shared" si="104"/>
        <v>0.95740818224081814</v>
      </c>
      <c r="M1718" s="1">
        <f t="shared" si="105"/>
        <v>12.944002789400278</v>
      </c>
      <c r="N1718" s="1">
        <v>0.04</v>
      </c>
      <c r="O1718" s="1">
        <v>21.51</v>
      </c>
      <c r="P1718" s="1">
        <v>6.9020000000000001</v>
      </c>
      <c r="Q1718" s="1">
        <v>38.700000000000003</v>
      </c>
      <c r="R1718" s="1">
        <v>800</v>
      </c>
      <c r="S1718" s="1">
        <v>752.8</v>
      </c>
      <c r="T1718" s="1">
        <v>278</v>
      </c>
      <c r="U1718" s="1">
        <v>2223.6</v>
      </c>
      <c r="V1718">
        <v>1.0258949771000001</v>
      </c>
      <c r="W1718">
        <f t="shared" si="106"/>
        <v>0.96091858524023954</v>
      </c>
      <c r="X1718">
        <f t="shared" si="107"/>
        <v>12.991462866574549</v>
      </c>
    </row>
    <row r="1719" spans="1:24" x14ac:dyDescent="0.15">
      <c r="A1719" s="98">
        <v>43072.972245370373</v>
      </c>
      <c r="B1719" s="1">
        <v>247.74472222232725</v>
      </c>
      <c r="C1719" s="1">
        <v>247.74</v>
      </c>
      <c r="D1719" s="1">
        <v>18.170000000000002</v>
      </c>
      <c r="E1719" s="1">
        <v>2223.8000000000002</v>
      </c>
      <c r="F1719" s="1">
        <v>26.1</v>
      </c>
      <c r="G1719" s="1">
        <v>402.6</v>
      </c>
      <c r="H1719" s="1">
        <v>0.249</v>
      </c>
      <c r="I1719" s="1">
        <v>0.255</v>
      </c>
      <c r="J1719" s="1">
        <v>0.98299999999999998</v>
      </c>
      <c r="K1719" s="1">
        <v>13.29</v>
      </c>
      <c r="L1719" s="1">
        <f t="shared" si="104"/>
        <v>0.95740818224081814</v>
      </c>
      <c r="M1719" s="1">
        <f t="shared" si="105"/>
        <v>12.944002789400278</v>
      </c>
      <c r="N1719" s="1">
        <v>0.04</v>
      </c>
      <c r="O1719" s="1">
        <v>21.51</v>
      </c>
      <c r="P1719" s="1">
        <v>6.9210000000000003</v>
      </c>
      <c r="Q1719" s="1">
        <v>38.9</v>
      </c>
      <c r="R1719" s="1">
        <v>800</v>
      </c>
      <c r="S1719" s="1">
        <v>752.8</v>
      </c>
      <c r="T1719" s="1">
        <v>278</v>
      </c>
      <c r="U1719" s="1">
        <v>2223.6</v>
      </c>
      <c r="V1719">
        <v>1.0258988787999999</v>
      </c>
      <c r="W1719">
        <f t="shared" si="106"/>
        <v>0.96091493067337985</v>
      </c>
      <c r="X1719">
        <f t="shared" si="107"/>
        <v>12.99141345742545</v>
      </c>
    </row>
    <row r="1720" spans="1:24" x14ac:dyDescent="0.15">
      <c r="A1720" s="98">
        <v>43072.972939814812</v>
      </c>
      <c r="B1720" s="1">
        <v>247.76138888887363</v>
      </c>
      <c r="C1720" s="1">
        <v>247.75</v>
      </c>
      <c r="D1720" s="1">
        <v>18.170000000000002</v>
      </c>
      <c r="E1720" s="1">
        <v>2223.5219999999999</v>
      </c>
      <c r="F1720" s="1">
        <v>26.1</v>
      </c>
      <c r="G1720" s="1">
        <v>402.6</v>
      </c>
      <c r="H1720" s="1">
        <v>0.249</v>
      </c>
      <c r="I1720" s="1">
        <v>0.254</v>
      </c>
      <c r="J1720" s="1">
        <v>0.98299999999999998</v>
      </c>
      <c r="K1720" s="1">
        <v>13.29</v>
      </c>
      <c r="L1720" s="1">
        <f t="shared" si="104"/>
        <v>0.95740818224081814</v>
      </c>
      <c r="M1720" s="1">
        <f t="shared" si="105"/>
        <v>12.944002789400278</v>
      </c>
      <c r="N1720" s="1">
        <v>0.04</v>
      </c>
      <c r="O1720" s="1">
        <v>21.51</v>
      </c>
      <c r="P1720" s="1">
        <v>6.9160000000000004</v>
      </c>
      <c r="Q1720" s="1">
        <v>39.4</v>
      </c>
      <c r="R1720" s="1">
        <v>800</v>
      </c>
      <c r="S1720" s="1">
        <v>752.8</v>
      </c>
      <c r="T1720" s="1">
        <v>278</v>
      </c>
      <c r="U1720" s="1">
        <v>2223.6</v>
      </c>
      <c r="V1720">
        <v>1.0259067630000001</v>
      </c>
      <c r="W1720">
        <f t="shared" si="106"/>
        <v>0.96090754594235961</v>
      </c>
      <c r="X1720">
        <f t="shared" si="107"/>
        <v>12.991313617064048</v>
      </c>
    </row>
    <row r="1721" spans="1:24" x14ac:dyDescent="0.15">
      <c r="A1721" s="98">
        <v>43072.973634259259</v>
      </c>
      <c r="B1721" s="1">
        <v>247.77805555559462</v>
      </c>
      <c r="C1721" s="1">
        <v>247.77</v>
      </c>
      <c r="D1721" s="1">
        <v>18.170000000000002</v>
      </c>
      <c r="E1721" s="1">
        <v>2223.4169999999999</v>
      </c>
      <c r="F1721" s="1">
        <v>26.1</v>
      </c>
      <c r="G1721" s="1">
        <v>402.6</v>
      </c>
      <c r="H1721" s="1">
        <v>0.249</v>
      </c>
      <c r="I1721" s="1">
        <v>0.255</v>
      </c>
      <c r="J1721" s="1">
        <v>0.98299999999999998</v>
      </c>
      <c r="K1721" s="1">
        <v>13.29</v>
      </c>
      <c r="L1721" s="1">
        <f t="shared" si="104"/>
        <v>0.95740818224081814</v>
      </c>
      <c r="M1721" s="1">
        <f t="shared" si="105"/>
        <v>12.944002789400278</v>
      </c>
      <c r="N1721" s="1">
        <v>0.04</v>
      </c>
      <c r="O1721" s="1">
        <v>21.51</v>
      </c>
      <c r="P1721" s="1">
        <v>6.9029999999999996</v>
      </c>
      <c r="Q1721" s="1">
        <v>39.5</v>
      </c>
      <c r="R1721" s="1">
        <v>800</v>
      </c>
      <c r="S1721" s="1">
        <v>752.8</v>
      </c>
      <c r="T1721" s="1">
        <v>278</v>
      </c>
      <c r="U1721" s="1">
        <v>2223.6</v>
      </c>
      <c r="V1721">
        <v>1.0259298435000002</v>
      </c>
      <c r="W1721">
        <f t="shared" si="106"/>
        <v>0.96088592825889452</v>
      </c>
      <c r="X1721">
        <f t="shared" si="107"/>
        <v>12.991021349502246</v>
      </c>
    </row>
    <row r="1722" spans="1:24" x14ac:dyDescent="0.15">
      <c r="A1722" s="98">
        <v>43072.974328703705</v>
      </c>
      <c r="B1722" s="1">
        <v>247.79472222231561</v>
      </c>
      <c r="C1722" s="1">
        <v>247.79</v>
      </c>
      <c r="D1722" s="1">
        <v>18.18</v>
      </c>
      <c r="E1722" s="1">
        <v>2223.7559999999999</v>
      </c>
      <c r="F1722" s="1">
        <v>26.1</v>
      </c>
      <c r="G1722" s="1">
        <v>402.6</v>
      </c>
      <c r="H1722" s="1">
        <v>0.249</v>
      </c>
      <c r="I1722" s="1">
        <v>0.255</v>
      </c>
      <c r="J1722" s="1">
        <v>0.98299999999999998</v>
      </c>
      <c r="K1722" s="1">
        <v>13.29</v>
      </c>
      <c r="L1722" s="1">
        <f t="shared" si="104"/>
        <v>0.95740818224081814</v>
      </c>
      <c r="M1722" s="1">
        <f t="shared" si="105"/>
        <v>12.944002789400278</v>
      </c>
      <c r="N1722" s="1">
        <v>0.04</v>
      </c>
      <c r="O1722" s="1">
        <v>21.51</v>
      </c>
      <c r="P1722" s="1">
        <v>6.8920000000000003</v>
      </c>
      <c r="Q1722" s="1">
        <v>39.1</v>
      </c>
      <c r="R1722" s="1">
        <v>800</v>
      </c>
      <c r="S1722" s="1">
        <v>752.8</v>
      </c>
      <c r="T1722" s="1">
        <v>278</v>
      </c>
      <c r="U1722" s="1">
        <v>2223.6</v>
      </c>
      <c r="V1722">
        <v>1.0259323251000001</v>
      </c>
      <c r="W1722">
        <f t="shared" si="106"/>
        <v>0.96088360399786765</v>
      </c>
      <c r="X1722">
        <f t="shared" si="107"/>
        <v>12.990989925871474</v>
      </c>
    </row>
    <row r="1723" spans="1:24" x14ac:dyDescent="0.15">
      <c r="A1723" s="98">
        <v>43072.975023148145</v>
      </c>
      <c r="B1723" s="1">
        <v>247.81138888886198</v>
      </c>
      <c r="C1723" s="1">
        <v>247.8</v>
      </c>
      <c r="D1723" s="1">
        <v>18.18</v>
      </c>
      <c r="E1723" s="1">
        <v>2223.7829999999999</v>
      </c>
      <c r="F1723" s="1">
        <v>26.1</v>
      </c>
      <c r="G1723" s="1">
        <v>402.6</v>
      </c>
      <c r="H1723" s="1">
        <v>0.249</v>
      </c>
      <c r="I1723" s="1">
        <v>0.254</v>
      </c>
      <c r="J1723" s="1">
        <v>0.98299999999999998</v>
      </c>
      <c r="K1723" s="1">
        <v>13.29</v>
      </c>
      <c r="L1723" s="1">
        <f t="shared" si="104"/>
        <v>0.95740818224081814</v>
      </c>
      <c r="M1723" s="1">
        <f t="shared" si="105"/>
        <v>12.944002789400278</v>
      </c>
      <c r="N1723" s="1">
        <v>0.04</v>
      </c>
      <c r="O1723" s="1">
        <v>21.51</v>
      </c>
      <c r="P1723" s="1">
        <v>6.8940000000000001</v>
      </c>
      <c r="Q1723" s="1">
        <v>39.6</v>
      </c>
      <c r="R1723" s="1">
        <v>800</v>
      </c>
      <c r="S1723" s="1">
        <v>752.8</v>
      </c>
      <c r="T1723" s="1">
        <v>278</v>
      </c>
      <c r="U1723" s="1">
        <v>2223.6</v>
      </c>
      <c r="V1723">
        <v>1.0259258706999999</v>
      </c>
      <c r="W1723">
        <f t="shared" si="106"/>
        <v>0.96088964919792641</v>
      </c>
      <c r="X1723">
        <f t="shared" si="107"/>
        <v>12.991071655992311</v>
      </c>
    </row>
    <row r="1724" spans="1:24" x14ac:dyDescent="0.15">
      <c r="A1724" s="98">
        <v>43072.975717592592</v>
      </c>
      <c r="B1724" s="1">
        <v>247.82805555558298</v>
      </c>
      <c r="C1724" s="1">
        <v>247.82</v>
      </c>
      <c r="D1724" s="1">
        <v>18.18</v>
      </c>
      <c r="E1724" s="1">
        <v>2223.585</v>
      </c>
      <c r="F1724" s="1">
        <v>26.1</v>
      </c>
      <c r="G1724" s="1">
        <v>402.6</v>
      </c>
      <c r="H1724" s="1">
        <v>0.249</v>
      </c>
      <c r="I1724" s="1">
        <v>0.255</v>
      </c>
      <c r="J1724" s="1">
        <v>0.98299999999999998</v>
      </c>
      <c r="K1724" s="1">
        <v>13.29</v>
      </c>
      <c r="L1724" s="1">
        <f t="shared" si="104"/>
        <v>0.95740818224081814</v>
      </c>
      <c r="M1724" s="1">
        <f t="shared" si="105"/>
        <v>12.944002789400278</v>
      </c>
      <c r="N1724" s="1">
        <v>0.04</v>
      </c>
      <c r="O1724" s="1">
        <v>21.51</v>
      </c>
      <c r="P1724" s="1">
        <v>6.9089999999999998</v>
      </c>
      <c r="Q1724" s="1">
        <v>39.9</v>
      </c>
      <c r="R1724" s="1">
        <v>800</v>
      </c>
      <c r="S1724" s="1">
        <v>752.8</v>
      </c>
      <c r="T1724" s="1">
        <v>278</v>
      </c>
      <c r="U1724" s="1">
        <v>2223.6</v>
      </c>
      <c r="V1724">
        <v>1.0259520054</v>
      </c>
      <c r="W1724">
        <f t="shared" si="106"/>
        <v>0.96086517187093357</v>
      </c>
      <c r="X1724">
        <f t="shared" si="107"/>
        <v>12.990740726515471</v>
      </c>
    </row>
    <row r="1725" spans="1:24" x14ac:dyDescent="0.15">
      <c r="A1725" s="98">
        <v>43072.976412037038</v>
      </c>
      <c r="B1725" s="1">
        <v>247.84472222230397</v>
      </c>
      <c r="C1725" s="1">
        <v>247.84</v>
      </c>
      <c r="D1725" s="1">
        <v>18.18</v>
      </c>
      <c r="E1725" s="1">
        <v>2223.444</v>
      </c>
      <c r="F1725" s="1">
        <v>26.1</v>
      </c>
      <c r="G1725" s="1">
        <v>402.6</v>
      </c>
      <c r="H1725" s="1">
        <v>0.249</v>
      </c>
      <c r="I1725" s="1">
        <v>0.254</v>
      </c>
      <c r="J1725" s="1">
        <v>0.98299999999999998</v>
      </c>
      <c r="K1725" s="1">
        <v>13.29</v>
      </c>
      <c r="L1725" s="1">
        <f t="shared" si="104"/>
        <v>0.95740818224081814</v>
      </c>
      <c r="M1725" s="1">
        <f t="shared" si="105"/>
        <v>12.944002789400278</v>
      </c>
      <c r="N1725" s="1">
        <v>0.04</v>
      </c>
      <c r="O1725" s="1">
        <v>21.51</v>
      </c>
      <c r="P1725" s="1">
        <v>6.9089999999999998</v>
      </c>
      <c r="Q1725" s="1">
        <v>40.1</v>
      </c>
      <c r="R1725" s="1">
        <v>800</v>
      </c>
      <c r="S1725" s="1">
        <v>752.8</v>
      </c>
      <c r="T1725" s="1">
        <v>278</v>
      </c>
      <c r="U1725" s="1">
        <v>2223.6</v>
      </c>
      <c r="V1725">
        <v>1.0259422011999999</v>
      </c>
      <c r="W1725">
        <f t="shared" si="106"/>
        <v>0.96087435417604505</v>
      </c>
      <c r="X1725">
        <f t="shared" si="107"/>
        <v>12.990864869786</v>
      </c>
    </row>
    <row r="1726" spans="1:24" x14ac:dyDescent="0.15">
      <c r="A1726" s="98">
        <v>43072.977106481485</v>
      </c>
      <c r="B1726" s="1">
        <v>247.86138888902497</v>
      </c>
      <c r="C1726" s="1">
        <v>247.85</v>
      </c>
      <c r="D1726" s="1">
        <v>18.18</v>
      </c>
      <c r="E1726" s="1">
        <v>2223.4569999999999</v>
      </c>
      <c r="F1726" s="1">
        <v>26.1</v>
      </c>
      <c r="G1726" s="1">
        <v>402.6</v>
      </c>
      <c r="H1726" s="1">
        <v>0.249</v>
      </c>
      <c r="I1726" s="1">
        <v>0.254</v>
      </c>
      <c r="J1726" s="1">
        <v>0.98299999999999998</v>
      </c>
      <c r="K1726" s="1">
        <v>13.29</v>
      </c>
      <c r="L1726" s="1">
        <f t="shared" si="104"/>
        <v>0.95740818224081814</v>
      </c>
      <c r="M1726" s="1">
        <f t="shared" si="105"/>
        <v>12.944002789400278</v>
      </c>
      <c r="N1726" s="1">
        <v>0.04</v>
      </c>
      <c r="O1726" s="1">
        <v>21.51</v>
      </c>
      <c r="P1726" s="1">
        <v>6.9009999999999998</v>
      </c>
      <c r="Q1726" s="1">
        <v>40</v>
      </c>
      <c r="R1726" s="1">
        <v>800</v>
      </c>
      <c r="S1726" s="1">
        <v>752.8</v>
      </c>
      <c r="T1726" s="1">
        <v>278</v>
      </c>
      <c r="U1726" s="1">
        <v>2223.6</v>
      </c>
      <c r="V1726">
        <v>1.0259466405</v>
      </c>
      <c r="W1726">
        <f t="shared" si="106"/>
        <v>0.96087019644566007</v>
      </c>
      <c r="X1726">
        <f t="shared" si="107"/>
        <v>12.990808657947937</v>
      </c>
    </row>
    <row r="1727" spans="1:24" x14ac:dyDescent="0.15">
      <c r="A1727" s="98">
        <v>43072.977800925924</v>
      </c>
      <c r="B1727" s="1">
        <v>247.87805555557134</v>
      </c>
      <c r="C1727" s="1">
        <v>247.87</v>
      </c>
      <c r="D1727" s="1">
        <v>18.18</v>
      </c>
      <c r="E1727" s="1">
        <v>2223.6129999999998</v>
      </c>
      <c r="F1727" s="1">
        <v>26.1</v>
      </c>
      <c r="G1727" s="1">
        <v>402.6</v>
      </c>
      <c r="H1727" s="1">
        <v>0.249</v>
      </c>
      <c r="I1727" s="1">
        <v>0.254</v>
      </c>
      <c r="J1727" s="1">
        <v>0.98299999999999998</v>
      </c>
      <c r="K1727" s="1">
        <v>13.29</v>
      </c>
      <c r="L1727" s="1">
        <f t="shared" si="104"/>
        <v>0.95740818224081814</v>
      </c>
      <c r="M1727" s="1">
        <f t="shared" si="105"/>
        <v>12.944002789400278</v>
      </c>
      <c r="N1727" s="1">
        <v>0.04</v>
      </c>
      <c r="O1727" s="1">
        <v>21.51</v>
      </c>
      <c r="P1727" s="1">
        <v>6.8979999999999997</v>
      </c>
      <c r="Q1727" s="1">
        <v>39.299999999999997</v>
      </c>
      <c r="R1727" s="1">
        <v>800</v>
      </c>
      <c r="S1727" s="1">
        <v>752.8</v>
      </c>
      <c r="T1727" s="1">
        <v>278</v>
      </c>
      <c r="U1727" s="1">
        <v>2223.6999999999998</v>
      </c>
      <c r="V1727">
        <v>1.0259644946000002</v>
      </c>
      <c r="W1727">
        <f t="shared" si="106"/>
        <v>0.96085347513350472</v>
      </c>
      <c r="X1727">
        <f t="shared" si="107"/>
        <v>12.990582588529275</v>
      </c>
    </row>
    <row r="1728" spans="1:24" x14ac:dyDescent="0.15">
      <c r="A1728" s="98">
        <v>43072.978495370371</v>
      </c>
      <c r="B1728" s="1">
        <v>247.89472222229233</v>
      </c>
      <c r="C1728" s="1">
        <v>247.89</v>
      </c>
      <c r="D1728" s="1">
        <v>18.18</v>
      </c>
      <c r="E1728" s="1">
        <v>2223.8130000000001</v>
      </c>
      <c r="F1728" s="1">
        <v>26.1</v>
      </c>
      <c r="G1728" s="1">
        <v>402.6</v>
      </c>
      <c r="H1728" s="1">
        <v>0.249</v>
      </c>
      <c r="I1728" s="1">
        <v>0.255</v>
      </c>
      <c r="J1728" s="1">
        <v>0.98299999999999998</v>
      </c>
      <c r="K1728" s="1">
        <v>13.29</v>
      </c>
      <c r="L1728" s="1">
        <f t="shared" si="104"/>
        <v>0.95740818224081814</v>
      </c>
      <c r="M1728" s="1">
        <f t="shared" si="105"/>
        <v>12.944002789400278</v>
      </c>
      <c r="N1728" s="1">
        <v>0.04</v>
      </c>
      <c r="O1728" s="1">
        <v>21.51</v>
      </c>
      <c r="P1728" s="1">
        <v>6.8890000000000002</v>
      </c>
      <c r="Q1728" s="1">
        <v>39.299999999999997</v>
      </c>
      <c r="R1728" s="1">
        <v>800</v>
      </c>
      <c r="S1728" s="1">
        <v>752.8</v>
      </c>
      <c r="T1728" s="1">
        <v>278</v>
      </c>
      <c r="U1728" s="1">
        <v>2223.6999999999998</v>
      </c>
      <c r="V1728">
        <v>1.0259630704</v>
      </c>
      <c r="W1728">
        <f t="shared" si="106"/>
        <v>0.96085480895102593</v>
      </c>
      <c r="X1728">
        <f t="shared" si="107"/>
        <v>12.990600621525061</v>
      </c>
    </row>
    <row r="1729" spans="1:24" x14ac:dyDescent="0.15">
      <c r="A1729" s="98">
        <v>43072.979189814818</v>
      </c>
      <c r="B1729" s="1">
        <v>247.91138888901332</v>
      </c>
      <c r="C1729" s="1">
        <v>247.9</v>
      </c>
      <c r="D1729" s="1">
        <v>18.18</v>
      </c>
      <c r="E1729" s="1">
        <v>2223.8429999999998</v>
      </c>
      <c r="F1729" s="1">
        <v>26.1</v>
      </c>
      <c r="G1729" s="1">
        <v>402.6</v>
      </c>
      <c r="H1729" s="1">
        <v>0.249</v>
      </c>
      <c r="I1729" s="1">
        <v>0.255</v>
      </c>
      <c r="J1729" s="1">
        <v>0.98299999999999998</v>
      </c>
      <c r="K1729" s="1">
        <v>13.29</v>
      </c>
      <c r="L1729" s="1">
        <f t="shared" si="104"/>
        <v>0.95740818224081814</v>
      </c>
      <c r="M1729" s="1">
        <f t="shared" si="105"/>
        <v>12.944002789400278</v>
      </c>
      <c r="N1729" s="1">
        <v>0.04</v>
      </c>
      <c r="O1729" s="1">
        <v>21.51</v>
      </c>
      <c r="P1729" s="1">
        <v>6.899</v>
      </c>
      <c r="Q1729" s="1">
        <v>39.5</v>
      </c>
      <c r="R1729" s="1">
        <v>800</v>
      </c>
      <c r="S1729" s="1">
        <v>752.8</v>
      </c>
      <c r="T1729" s="1">
        <v>278</v>
      </c>
      <c r="U1729" s="1">
        <v>2223.6999999999998</v>
      </c>
      <c r="V1729">
        <v>1.0259701640999999</v>
      </c>
      <c r="W1729">
        <f t="shared" si="106"/>
        <v>0.96084816546762197</v>
      </c>
      <c r="X1729">
        <f t="shared" si="107"/>
        <v>12.990510802710778</v>
      </c>
    </row>
    <row r="1730" spans="1:24" x14ac:dyDescent="0.15">
      <c r="A1730" s="98">
        <v>43072.979884259257</v>
      </c>
      <c r="B1730" s="1">
        <v>247.92805555555969</v>
      </c>
      <c r="C1730" s="1">
        <v>247.92</v>
      </c>
      <c r="D1730" s="1">
        <v>18.18</v>
      </c>
      <c r="E1730" s="1">
        <v>2223.6869999999999</v>
      </c>
      <c r="F1730" s="1">
        <v>26.1</v>
      </c>
      <c r="G1730" s="1">
        <v>402.6</v>
      </c>
      <c r="H1730" s="1">
        <v>0.249</v>
      </c>
      <c r="I1730" s="1">
        <v>0.254</v>
      </c>
      <c r="J1730" s="1">
        <v>0.98299999999999998</v>
      </c>
      <c r="K1730" s="1">
        <v>13.29</v>
      </c>
      <c r="L1730" s="1">
        <f t="shared" ref="L1730:L1793" si="108">(J1730*20.95)/O1730</f>
        <v>0.95740818224081814</v>
      </c>
      <c r="M1730" s="1">
        <f t="shared" ref="M1730:M1793" si="109">(K1730*20.95)/O1730</f>
        <v>12.944002789400278</v>
      </c>
      <c r="N1730" s="1">
        <v>0.04</v>
      </c>
      <c r="O1730" s="1">
        <v>21.51</v>
      </c>
      <c r="P1730" s="1">
        <v>6.9080000000000004</v>
      </c>
      <c r="Q1730" s="1">
        <v>39.1</v>
      </c>
      <c r="R1730" s="1">
        <v>800</v>
      </c>
      <c r="S1730" s="1">
        <v>752.8</v>
      </c>
      <c r="T1730" s="1">
        <v>278</v>
      </c>
      <c r="U1730" s="1">
        <v>2223.6999999999998</v>
      </c>
      <c r="V1730">
        <v>1.0259817722</v>
      </c>
      <c r="W1730">
        <f t="shared" si="106"/>
        <v>0.9608372942982778</v>
      </c>
      <c r="X1730">
        <f t="shared" si="107"/>
        <v>12.990363826270713</v>
      </c>
    </row>
    <row r="1731" spans="1:24" x14ac:dyDescent="0.15">
      <c r="A1731" s="98">
        <v>43072.980578703704</v>
      </c>
      <c r="B1731" s="1">
        <v>247.94472222228069</v>
      </c>
      <c r="C1731" s="1">
        <v>247.94</v>
      </c>
      <c r="D1731" s="1">
        <v>18.18</v>
      </c>
      <c r="E1731" s="1">
        <v>2223.5430000000001</v>
      </c>
      <c r="F1731" s="1">
        <v>26.1</v>
      </c>
      <c r="G1731" s="1">
        <v>402.6</v>
      </c>
      <c r="H1731" s="1">
        <v>0.249</v>
      </c>
      <c r="I1731" s="1">
        <v>0.255</v>
      </c>
      <c r="J1731" s="1">
        <v>0.98299999999999998</v>
      </c>
      <c r="K1731" s="1">
        <v>13.29</v>
      </c>
      <c r="L1731" s="1">
        <f t="shared" si="108"/>
        <v>0.95740818224081814</v>
      </c>
      <c r="M1731" s="1">
        <f t="shared" si="109"/>
        <v>12.944002789400278</v>
      </c>
      <c r="N1731" s="1">
        <v>0.04</v>
      </c>
      <c r="O1731" s="1">
        <v>21.51</v>
      </c>
      <c r="P1731" s="1">
        <v>6.9020000000000001</v>
      </c>
      <c r="Q1731" s="1">
        <v>38.799999999999997</v>
      </c>
      <c r="R1731" s="1">
        <v>800</v>
      </c>
      <c r="S1731" s="1">
        <v>752.8</v>
      </c>
      <c r="T1731" s="1">
        <v>278</v>
      </c>
      <c r="U1731" s="1">
        <v>2223.6999999999998</v>
      </c>
      <c r="V1731">
        <v>1.0260069977000001</v>
      </c>
      <c r="W1731">
        <f t="shared" ref="W1731:W1794" si="110">J1731*(Z$1/V1731)</f>
        <v>0.96081367106644622</v>
      </c>
      <c r="X1731">
        <f t="shared" ref="X1731:X1794" si="111">K1731*(Z$1/V1731)</f>
        <v>12.990044444021434</v>
      </c>
    </row>
    <row r="1732" spans="1:24" x14ac:dyDescent="0.15">
      <c r="A1732" s="98">
        <v>43072.981273148151</v>
      </c>
      <c r="B1732" s="1">
        <v>247.96138888900168</v>
      </c>
      <c r="C1732" s="1">
        <v>247.95</v>
      </c>
      <c r="D1732" s="1">
        <v>18.18</v>
      </c>
      <c r="E1732" s="1">
        <v>2223.3870000000002</v>
      </c>
      <c r="F1732" s="1">
        <v>26.1</v>
      </c>
      <c r="G1732" s="1">
        <v>402.6</v>
      </c>
      <c r="H1732" s="1">
        <v>0.248</v>
      </c>
      <c r="I1732" s="1">
        <v>0.255</v>
      </c>
      <c r="J1732" s="1">
        <v>0.98299999999999998</v>
      </c>
      <c r="K1732" s="1">
        <v>13.29</v>
      </c>
      <c r="L1732" s="1">
        <f t="shared" si="108"/>
        <v>0.95740818224081814</v>
      </c>
      <c r="M1732" s="1">
        <f t="shared" si="109"/>
        <v>12.944002789400278</v>
      </c>
      <c r="N1732" s="1">
        <v>0.04</v>
      </c>
      <c r="O1732" s="1">
        <v>21.51</v>
      </c>
      <c r="P1732" s="1">
        <v>6.8949999999999996</v>
      </c>
      <c r="Q1732" s="1">
        <v>39.4</v>
      </c>
      <c r="R1732" s="1">
        <v>800</v>
      </c>
      <c r="S1732" s="1">
        <v>752.8</v>
      </c>
      <c r="T1732" s="1">
        <v>278</v>
      </c>
      <c r="U1732" s="1">
        <v>2223.6999999999998</v>
      </c>
      <c r="V1732">
        <v>1.0260067959000001</v>
      </c>
      <c r="W1732">
        <f t="shared" si="110"/>
        <v>0.96081386004394587</v>
      </c>
      <c r="X1732">
        <f t="shared" si="111"/>
        <v>12.99004699896647</v>
      </c>
    </row>
    <row r="1733" spans="1:24" x14ac:dyDescent="0.15">
      <c r="A1733" s="98">
        <v>43072.98196759259</v>
      </c>
      <c r="B1733" s="1">
        <v>247.97805555554805</v>
      </c>
      <c r="C1733" s="1">
        <v>247.97</v>
      </c>
      <c r="D1733" s="1">
        <v>18.18</v>
      </c>
      <c r="E1733" s="1">
        <v>2223.3009999999999</v>
      </c>
      <c r="F1733" s="1">
        <v>26.1</v>
      </c>
      <c r="G1733" s="1">
        <v>402.6</v>
      </c>
      <c r="H1733" s="1">
        <v>0.248</v>
      </c>
      <c r="I1733" s="1">
        <v>0.255</v>
      </c>
      <c r="J1733" s="1">
        <v>0.98299999999999998</v>
      </c>
      <c r="K1733" s="1">
        <v>13.29</v>
      </c>
      <c r="L1733" s="1">
        <f t="shared" si="108"/>
        <v>0.95740818224081814</v>
      </c>
      <c r="M1733" s="1">
        <f t="shared" si="109"/>
        <v>12.944002789400278</v>
      </c>
      <c r="N1733" s="1">
        <v>0.04</v>
      </c>
      <c r="O1733" s="1">
        <v>21.51</v>
      </c>
      <c r="P1733" s="1">
        <v>6.8869999999999996</v>
      </c>
      <c r="Q1733" s="1">
        <v>39.6</v>
      </c>
      <c r="R1733" s="1">
        <v>800</v>
      </c>
      <c r="S1733" s="1">
        <v>752.8</v>
      </c>
      <c r="T1733" s="1">
        <v>278</v>
      </c>
      <c r="U1733" s="1">
        <v>2223.6999999999998</v>
      </c>
      <c r="V1733">
        <v>1.0259856001000001</v>
      </c>
      <c r="W1733">
        <f t="shared" si="110"/>
        <v>0.96083370946328739</v>
      </c>
      <c r="X1733">
        <f t="shared" si="111"/>
        <v>12.990315359885136</v>
      </c>
    </row>
    <row r="1734" spans="1:24" x14ac:dyDescent="0.15">
      <c r="A1734" s="98">
        <v>43072.982662037037</v>
      </c>
      <c r="B1734" s="1">
        <v>247.99472222226905</v>
      </c>
      <c r="C1734" s="1">
        <v>247.99</v>
      </c>
      <c r="D1734" s="1">
        <v>18.18</v>
      </c>
      <c r="E1734" s="1">
        <v>2223.5500000000002</v>
      </c>
      <c r="F1734" s="1">
        <v>26.1</v>
      </c>
      <c r="G1734" s="1">
        <v>402.6</v>
      </c>
      <c r="H1734" s="1">
        <v>0.249</v>
      </c>
      <c r="I1734" s="1">
        <v>0.255</v>
      </c>
      <c r="J1734" s="1">
        <v>0.98299999999999998</v>
      </c>
      <c r="K1734" s="1">
        <v>13.29</v>
      </c>
      <c r="L1734" s="1">
        <f t="shared" si="108"/>
        <v>0.95740818224081814</v>
      </c>
      <c r="M1734" s="1">
        <f t="shared" si="109"/>
        <v>12.944002789400278</v>
      </c>
      <c r="N1734" s="1">
        <v>0.04</v>
      </c>
      <c r="O1734" s="1">
        <v>21.51</v>
      </c>
      <c r="P1734" s="1">
        <v>6.9050000000000002</v>
      </c>
      <c r="Q1734" s="1">
        <v>39.6</v>
      </c>
      <c r="R1734" s="1">
        <v>800</v>
      </c>
      <c r="S1734" s="1">
        <v>752.8</v>
      </c>
      <c r="T1734" s="1">
        <v>278</v>
      </c>
      <c r="U1734" s="1">
        <v>2223.6999999999998</v>
      </c>
      <c r="V1734">
        <v>1.0259965464</v>
      </c>
      <c r="W1734">
        <f t="shared" si="110"/>
        <v>0.96082345838196481</v>
      </c>
      <c r="X1734">
        <f t="shared" si="111"/>
        <v>12.990176766934193</v>
      </c>
    </row>
    <row r="1735" spans="1:24" x14ac:dyDescent="0.15">
      <c r="A1735" s="98">
        <v>43072.983356481483</v>
      </c>
      <c r="B1735" s="1">
        <v>248.01138888899004</v>
      </c>
      <c r="C1735" s="1">
        <v>248</v>
      </c>
      <c r="D1735" s="1">
        <v>18.190000000000001</v>
      </c>
      <c r="E1735" s="1">
        <v>2223.5239999999999</v>
      </c>
      <c r="F1735" s="1">
        <v>26.1</v>
      </c>
      <c r="G1735" s="1">
        <v>402.6</v>
      </c>
      <c r="H1735" s="1">
        <v>0.249</v>
      </c>
      <c r="I1735" s="1">
        <v>0.255</v>
      </c>
      <c r="J1735" s="1">
        <v>0.98299999999999998</v>
      </c>
      <c r="K1735" s="1">
        <v>13.29</v>
      </c>
      <c r="L1735" s="1">
        <f t="shared" si="108"/>
        <v>0.95740818224081814</v>
      </c>
      <c r="M1735" s="1">
        <f t="shared" si="109"/>
        <v>12.944002789400278</v>
      </c>
      <c r="N1735" s="1">
        <v>0.04</v>
      </c>
      <c r="O1735" s="1">
        <v>21.51</v>
      </c>
      <c r="P1735" s="1">
        <v>6.9180000000000001</v>
      </c>
      <c r="Q1735" s="1">
        <v>39.299999999999997</v>
      </c>
      <c r="R1735" s="1">
        <v>800</v>
      </c>
      <c r="S1735" s="1">
        <v>752.8</v>
      </c>
      <c r="T1735" s="1">
        <v>278</v>
      </c>
      <c r="U1735" s="1">
        <v>2223.8000000000002</v>
      </c>
      <c r="V1735">
        <v>1.0260284343999999</v>
      </c>
      <c r="W1735">
        <f t="shared" si="110"/>
        <v>0.96079359689137289</v>
      </c>
      <c r="X1735">
        <f t="shared" si="111"/>
        <v>12.989773044441858</v>
      </c>
    </row>
    <row r="1736" spans="1:24" x14ac:dyDescent="0.15">
      <c r="A1736" s="98">
        <v>43072.984050925923</v>
      </c>
      <c r="B1736" s="1">
        <v>248.02805555553641</v>
      </c>
      <c r="C1736" s="1">
        <v>248.02</v>
      </c>
      <c r="D1736" s="1">
        <v>18.190000000000001</v>
      </c>
      <c r="E1736" s="1">
        <v>2223.3560000000002</v>
      </c>
      <c r="F1736" s="1">
        <v>26.1</v>
      </c>
      <c r="G1736" s="1">
        <v>402.6</v>
      </c>
      <c r="H1736" s="1">
        <v>0.249</v>
      </c>
      <c r="I1736" s="1">
        <v>0.255</v>
      </c>
      <c r="J1736" s="1">
        <v>0.98299999999999998</v>
      </c>
      <c r="K1736" s="1">
        <v>13.29</v>
      </c>
      <c r="L1736" s="1">
        <f t="shared" si="108"/>
        <v>0.95740818224081814</v>
      </c>
      <c r="M1736" s="1">
        <f t="shared" si="109"/>
        <v>12.944002789400278</v>
      </c>
      <c r="N1736" s="1">
        <v>0.04</v>
      </c>
      <c r="O1736" s="1">
        <v>21.51</v>
      </c>
      <c r="P1736" s="1">
        <v>6.9130000000000003</v>
      </c>
      <c r="Q1736" s="1">
        <v>38.5</v>
      </c>
      <c r="R1736" s="1">
        <v>800</v>
      </c>
      <c r="S1736" s="1">
        <v>752.8</v>
      </c>
      <c r="T1736" s="1">
        <v>278</v>
      </c>
      <c r="U1736" s="1">
        <v>2223.8000000000002</v>
      </c>
      <c r="V1736">
        <v>1.0260837999000001</v>
      </c>
      <c r="W1736">
        <f t="shared" si="110"/>
        <v>0.9607417543246215</v>
      </c>
      <c r="X1736">
        <f t="shared" si="111"/>
        <v>12.989072141377639</v>
      </c>
    </row>
    <row r="1737" spans="1:24" x14ac:dyDescent="0.15">
      <c r="A1737" s="98">
        <v>43072.98474537037</v>
      </c>
      <c r="B1737" s="1">
        <v>248.04472222225741</v>
      </c>
      <c r="C1737" s="1">
        <v>248.04</v>
      </c>
      <c r="D1737" s="1">
        <v>18.190000000000001</v>
      </c>
      <c r="E1737" s="1">
        <v>2223.4</v>
      </c>
      <c r="F1737" s="1">
        <v>26.1</v>
      </c>
      <c r="G1737" s="1">
        <v>402.6</v>
      </c>
      <c r="H1737" s="1">
        <v>0.249</v>
      </c>
      <c r="I1737" s="1">
        <v>0.255</v>
      </c>
      <c r="J1737" s="1">
        <v>0.98299999999999998</v>
      </c>
      <c r="K1737" s="1">
        <v>13.29</v>
      </c>
      <c r="L1737" s="1">
        <f t="shared" si="108"/>
        <v>0.95740818224081814</v>
      </c>
      <c r="M1737" s="1">
        <f t="shared" si="109"/>
        <v>12.944002789400278</v>
      </c>
      <c r="N1737" s="1">
        <v>0.04</v>
      </c>
      <c r="O1737" s="1">
        <v>21.51</v>
      </c>
      <c r="P1737" s="1">
        <v>6.9059999999999997</v>
      </c>
      <c r="Q1737" s="1">
        <v>39.1</v>
      </c>
      <c r="R1737" s="1">
        <v>800</v>
      </c>
      <c r="S1737" s="1">
        <v>752.8</v>
      </c>
      <c r="T1737" s="1">
        <v>278</v>
      </c>
      <c r="U1737" s="1">
        <v>2223.8000000000002</v>
      </c>
      <c r="V1737">
        <v>1.0261188153999998</v>
      </c>
      <c r="W1737">
        <f t="shared" si="110"/>
        <v>0.96070896976556919</v>
      </c>
      <c r="X1737">
        <f t="shared" si="111"/>
        <v>12.988628899475497</v>
      </c>
    </row>
    <row r="1738" spans="1:24" x14ac:dyDescent="0.15">
      <c r="A1738" s="98">
        <v>43072.985439814816</v>
      </c>
      <c r="B1738" s="1">
        <v>248.0613888889784</v>
      </c>
      <c r="C1738" s="1">
        <v>248.05</v>
      </c>
      <c r="D1738" s="1">
        <v>18.190000000000001</v>
      </c>
      <c r="E1738" s="1">
        <v>2223.4</v>
      </c>
      <c r="F1738" s="1">
        <v>26.1</v>
      </c>
      <c r="G1738" s="1">
        <v>402.6</v>
      </c>
      <c r="H1738" s="1">
        <v>0.249</v>
      </c>
      <c r="I1738" s="1">
        <v>0.255</v>
      </c>
      <c r="J1738" s="1">
        <v>0.98299999999999998</v>
      </c>
      <c r="K1738" s="1">
        <v>13.29</v>
      </c>
      <c r="L1738" s="1">
        <f t="shared" si="108"/>
        <v>0.95740818224081814</v>
      </c>
      <c r="M1738" s="1">
        <f t="shared" si="109"/>
        <v>12.944002789400278</v>
      </c>
      <c r="N1738" s="1">
        <v>0.04</v>
      </c>
      <c r="O1738" s="1">
        <v>21.51</v>
      </c>
      <c r="P1738" s="1">
        <v>6.8949999999999996</v>
      </c>
      <c r="Q1738" s="1">
        <v>40.200000000000003</v>
      </c>
      <c r="R1738" s="1">
        <v>800</v>
      </c>
      <c r="S1738" s="1">
        <v>752.8</v>
      </c>
      <c r="T1738" s="1">
        <v>278</v>
      </c>
      <c r="U1738" s="1">
        <v>2223.8000000000002</v>
      </c>
      <c r="V1738">
        <v>1.0261747161000001</v>
      </c>
      <c r="W1738">
        <f t="shared" si="110"/>
        <v>0.96065663530140433</v>
      </c>
      <c r="X1738">
        <f t="shared" si="111"/>
        <v>12.987921346038314</v>
      </c>
    </row>
    <row r="1739" spans="1:24" x14ac:dyDescent="0.15">
      <c r="A1739" s="98">
        <v>43072.986134259256</v>
      </c>
      <c r="B1739" s="1">
        <v>248.07805555552477</v>
      </c>
      <c r="C1739" s="1">
        <v>248.07</v>
      </c>
      <c r="D1739" s="1">
        <v>18.190000000000001</v>
      </c>
      <c r="E1739" s="1">
        <v>2223.5129999999999</v>
      </c>
      <c r="F1739" s="1">
        <v>26.1</v>
      </c>
      <c r="G1739" s="1">
        <v>402.6</v>
      </c>
      <c r="H1739" s="1">
        <v>0.249</v>
      </c>
      <c r="I1739" s="1">
        <v>0.255</v>
      </c>
      <c r="J1739" s="1">
        <v>0.98299999999999998</v>
      </c>
      <c r="K1739" s="1">
        <v>13.29</v>
      </c>
      <c r="L1739" s="1">
        <f t="shared" si="108"/>
        <v>0.95740818224081814</v>
      </c>
      <c r="M1739" s="1">
        <f t="shared" si="109"/>
        <v>12.944002789400278</v>
      </c>
      <c r="N1739" s="1">
        <v>0.04</v>
      </c>
      <c r="O1739" s="1">
        <v>21.51</v>
      </c>
      <c r="P1739" s="1">
        <v>6.9130000000000003</v>
      </c>
      <c r="Q1739" s="1">
        <v>39.700000000000003</v>
      </c>
      <c r="R1739" s="1">
        <v>800</v>
      </c>
      <c r="S1739" s="1">
        <v>752.8</v>
      </c>
      <c r="T1739" s="1">
        <v>278</v>
      </c>
      <c r="U1739" s="1">
        <v>2223.8000000000002</v>
      </c>
      <c r="V1739">
        <v>1.0262034617</v>
      </c>
      <c r="W1739">
        <f t="shared" si="110"/>
        <v>0.96062972577283012</v>
      </c>
      <c r="X1739">
        <f t="shared" si="111"/>
        <v>12.987557533591975</v>
      </c>
    </row>
    <row r="1740" spans="1:24" x14ac:dyDescent="0.15">
      <c r="A1740" s="98">
        <v>43072.986828703702</v>
      </c>
      <c r="B1740" s="1">
        <v>248.09472222224576</v>
      </c>
      <c r="C1740" s="1">
        <v>248.09</v>
      </c>
      <c r="D1740" s="1">
        <v>18.190000000000001</v>
      </c>
      <c r="E1740" s="1">
        <v>2223.5430000000001</v>
      </c>
      <c r="F1740" s="1">
        <v>26.1</v>
      </c>
      <c r="G1740" s="1">
        <v>402.6</v>
      </c>
      <c r="H1740" s="1">
        <v>0.249</v>
      </c>
      <c r="I1740" s="1">
        <v>0.255</v>
      </c>
      <c r="J1740" s="1">
        <v>0.98299999999999998</v>
      </c>
      <c r="K1740" s="1">
        <v>13.29</v>
      </c>
      <c r="L1740" s="1">
        <f t="shared" si="108"/>
        <v>0.95740818224081814</v>
      </c>
      <c r="M1740" s="1">
        <f t="shared" si="109"/>
        <v>12.944002789400278</v>
      </c>
      <c r="N1740" s="1">
        <v>0.04</v>
      </c>
      <c r="O1740" s="1">
        <v>21.51</v>
      </c>
      <c r="P1740" s="1">
        <v>6.9189999999999996</v>
      </c>
      <c r="Q1740" s="1">
        <v>39.1</v>
      </c>
      <c r="R1740" s="1">
        <v>799</v>
      </c>
      <c r="S1740" s="1">
        <v>752.8</v>
      </c>
      <c r="T1740" s="1">
        <v>278</v>
      </c>
      <c r="U1740" s="1">
        <v>2223.8000000000002</v>
      </c>
      <c r="V1740">
        <v>1.0261992221</v>
      </c>
      <c r="W1740">
        <f t="shared" si="110"/>
        <v>0.96063369448153468</v>
      </c>
      <c r="X1740">
        <f t="shared" si="111"/>
        <v>12.987611189887685</v>
      </c>
    </row>
    <row r="1741" spans="1:24" x14ac:dyDescent="0.15">
      <c r="A1741" s="98">
        <v>43072.987523148149</v>
      </c>
      <c r="B1741" s="1">
        <v>248.11138888896676</v>
      </c>
      <c r="C1741" s="1">
        <v>248.1</v>
      </c>
      <c r="D1741" s="1">
        <v>18.190000000000001</v>
      </c>
      <c r="E1741" s="1">
        <v>2223.3870000000002</v>
      </c>
      <c r="F1741" s="1">
        <v>26.1</v>
      </c>
      <c r="G1741" s="1">
        <v>402.6</v>
      </c>
      <c r="H1741" s="1">
        <v>0.249</v>
      </c>
      <c r="I1741" s="1">
        <v>0.255</v>
      </c>
      <c r="J1741" s="1">
        <v>0.98299999999999998</v>
      </c>
      <c r="K1741" s="1">
        <v>13.29</v>
      </c>
      <c r="L1741" s="1">
        <f t="shared" si="108"/>
        <v>0.95740818224081814</v>
      </c>
      <c r="M1741" s="1">
        <f t="shared" si="109"/>
        <v>12.944002789400278</v>
      </c>
      <c r="N1741" s="1">
        <v>0.04</v>
      </c>
      <c r="O1741" s="1">
        <v>21.51</v>
      </c>
      <c r="P1741" s="1">
        <v>6.9039999999999999</v>
      </c>
      <c r="Q1741" s="1">
        <v>39.299999999999997</v>
      </c>
      <c r="R1741" s="1">
        <v>800</v>
      </c>
      <c r="S1741" s="1">
        <v>752.8</v>
      </c>
      <c r="T1741" s="1">
        <v>278</v>
      </c>
      <c r="U1741" s="1">
        <v>2223.8000000000002</v>
      </c>
      <c r="V1741">
        <v>1.0262591476</v>
      </c>
      <c r="W1741">
        <f t="shared" si="110"/>
        <v>0.96057760099423828</v>
      </c>
      <c r="X1741">
        <f t="shared" si="111"/>
        <v>12.986852815069611</v>
      </c>
    </row>
    <row r="1742" spans="1:24" x14ac:dyDescent="0.15">
      <c r="A1742" s="98">
        <v>43072.988217592596</v>
      </c>
      <c r="B1742" s="1">
        <v>248.12805555568775</v>
      </c>
      <c r="C1742" s="1">
        <v>248.12</v>
      </c>
      <c r="D1742" s="1">
        <v>18.190000000000001</v>
      </c>
      <c r="E1742" s="1">
        <v>2223.1460000000002</v>
      </c>
      <c r="F1742" s="1">
        <v>26.1</v>
      </c>
      <c r="G1742" s="1">
        <v>402.6</v>
      </c>
      <c r="H1742" s="1">
        <v>0.249</v>
      </c>
      <c r="I1742" s="1">
        <v>0.255</v>
      </c>
      <c r="J1742" s="1">
        <v>0.98299999999999998</v>
      </c>
      <c r="K1742" s="1">
        <v>13.29</v>
      </c>
      <c r="L1742" s="1">
        <f t="shared" si="108"/>
        <v>0.95785348837209305</v>
      </c>
      <c r="M1742" s="1">
        <f t="shared" si="109"/>
        <v>12.950023255813953</v>
      </c>
      <c r="N1742" s="1">
        <v>4.1000000000000002E-2</v>
      </c>
      <c r="O1742" s="1">
        <v>21.5</v>
      </c>
      <c r="P1742" s="1">
        <v>6.8970000000000002</v>
      </c>
      <c r="Q1742" s="1">
        <v>39.9</v>
      </c>
      <c r="R1742" s="1">
        <v>800</v>
      </c>
      <c r="S1742" s="1">
        <v>752.8</v>
      </c>
      <c r="T1742" s="1">
        <v>278</v>
      </c>
      <c r="U1742" s="1">
        <v>2223.8000000000002</v>
      </c>
      <c r="V1742">
        <v>1.0263005184</v>
      </c>
      <c r="W1742">
        <f t="shared" si="110"/>
        <v>0.96053887952513373</v>
      </c>
      <c r="X1742">
        <f t="shared" si="111"/>
        <v>12.986329307109896</v>
      </c>
    </row>
    <row r="1743" spans="1:24" x14ac:dyDescent="0.15">
      <c r="A1743" s="98">
        <v>43072.988912037035</v>
      </c>
      <c r="B1743" s="1">
        <v>248.14472222223412</v>
      </c>
      <c r="C1743" s="1">
        <v>248.14</v>
      </c>
      <c r="D1743" s="1">
        <v>18.190000000000001</v>
      </c>
      <c r="E1743" s="1">
        <v>2223.105</v>
      </c>
      <c r="F1743" s="1">
        <v>26.1</v>
      </c>
      <c r="G1743" s="1">
        <v>402.6</v>
      </c>
      <c r="H1743" s="1">
        <v>0.248</v>
      </c>
      <c r="I1743" s="1">
        <v>0.255</v>
      </c>
      <c r="J1743" s="1">
        <v>0.98299999999999998</v>
      </c>
      <c r="K1743" s="1">
        <v>13.29</v>
      </c>
      <c r="L1743" s="1">
        <f t="shared" si="108"/>
        <v>0.95785348837209305</v>
      </c>
      <c r="M1743" s="1">
        <f t="shared" si="109"/>
        <v>12.950023255813953</v>
      </c>
      <c r="N1743" s="1">
        <v>4.1000000000000002E-2</v>
      </c>
      <c r="O1743" s="1">
        <v>21.5</v>
      </c>
      <c r="P1743" s="1">
        <v>6.8940000000000001</v>
      </c>
      <c r="Q1743" s="1">
        <v>39.299999999999997</v>
      </c>
      <c r="R1743" s="1">
        <v>800</v>
      </c>
      <c r="S1743" s="1">
        <v>752.8</v>
      </c>
      <c r="T1743" s="1">
        <v>278</v>
      </c>
      <c r="U1743" s="1">
        <v>2223.8000000000002</v>
      </c>
      <c r="V1743">
        <v>1.0263368857000001</v>
      </c>
      <c r="W1743">
        <f t="shared" si="110"/>
        <v>0.96050484371673583</v>
      </c>
      <c r="X1743">
        <f t="shared" si="111"/>
        <v>12.985869148520264</v>
      </c>
    </row>
    <row r="1744" spans="1:24" x14ac:dyDescent="0.15">
      <c r="A1744" s="98">
        <v>43072.989606481482</v>
      </c>
      <c r="B1744" s="1">
        <v>248.16138888895512</v>
      </c>
      <c r="C1744" s="1">
        <v>248.15</v>
      </c>
      <c r="D1744" s="1">
        <v>18.190000000000001</v>
      </c>
      <c r="E1744" s="1">
        <v>2223.3560000000002</v>
      </c>
      <c r="F1744" s="1">
        <v>26.1</v>
      </c>
      <c r="G1744" s="1">
        <v>402.6</v>
      </c>
      <c r="H1744" s="1">
        <v>0.249</v>
      </c>
      <c r="I1744" s="1">
        <v>0.255</v>
      </c>
      <c r="J1744" s="1">
        <v>0.98299999999999998</v>
      </c>
      <c r="K1744" s="1">
        <v>13.29</v>
      </c>
      <c r="L1744" s="1">
        <f t="shared" si="108"/>
        <v>0.95740818224081814</v>
      </c>
      <c r="M1744" s="1">
        <f t="shared" si="109"/>
        <v>12.944002789400278</v>
      </c>
      <c r="N1744" s="1">
        <v>0.04</v>
      </c>
      <c r="O1744" s="1">
        <v>21.51</v>
      </c>
      <c r="P1744" s="1">
        <v>6.8890000000000002</v>
      </c>
      <c r="Q1744" s="1">
        <v>39.700000000000003</v>
      </c>
      <c r="R1744" s="1">
        <v>799</v>
      </c>
      <c r="S1744" s="1">
        <v>752.8</v>
      </c>
      <c r="T1744" s="1">
        <v>278</v>
      </c>
      <c r="U1744" s="1">
        <v>2223.8000000000002</v>
      </c>
      <c r="V1744">
        <v>1.0263519300000001</v>
      </c>
      <c r="W1744">
        <f t="shared" si="110"/>
        <v>0.96049076460547</v>
      </c>
      <c r="X1744">
        <f t="shared" si="111"/>
        <v>12.985678801227564</v>
      </c>
    </row>
    <row r="1745" spans="1:24" x14ac:dyDescent="0.15">
      <c r="A1745" s="98">
        <v>43072.990300925929</v>
      </c>
      <c r="B1745" s="1">
        <v>248.17805555567611</v>
      </c>
      <c r="C1745" s="1">
        <v>248.17</v>
      </c>
      <c r="D1745" s="1">
        <v>18.190000000000001</v>
      </c>
      <c r="E1745" s="1">
        <v>2223.3429999999998</v>
      </c>
      <c r="F1745" s="1">
        <v>26.1</v>
      </c>
      <c r="G1745" s="1">
        <v>402.6</v>
      </c>
      <c r="H1745" s="1">
        <v>0.249</v>
      </c>
      <c r="I1745" s="1">
        <v>0.255</v>
      </c>
      <c r="J1745" s="1">
        <v>0.98299999999999998</v>
      </c>
      <c r="K1745" s="1">
        <v>13.29</v>
      </c>
      <c r="L1745" s="1">
        <f t="shared" si="108"/>
        <v>0.95696328996282531</v>
      </c>
      <c r="M1745" s="1">
        <f t="shared" si="109"/>
        <v>12.937987918215613</v>
      </c>
      <c r="N1745" s="1">
        <v>0.04</v>
      </c>
      <c r="O1745" s="1">
        <v>21.52</v>
      </c>
      <c r="P1745" s="1">
        <v>6.9009999999999998</v>
      </c>
      <c r="Q1745" s="1">
        <v>39.799999999999997</v>
      </c>
      <c r="R1745" s="1">
        <v>800</v>
      </c>
      <c r="S1745" s="1">
        <v>752.8</v>
      </c>
      <c r="T1745" s="1">
        <v>278</v>
      </c>
      <c r="U1745" s="1">
        <v>2223.8000000000002</v>
      </c>
      <c r="V1745">
        <v>1.0263769662</v>
      </c>
      <c r="W1745">
        <f t="shared" si="110"/>
        <v>0.96046733555389108</v>
      </c>
      <c r="X1745">
        <f t="shared" si="111"/>
        <v>12.985362044263693</v>
      </c>
    </row>
    <row r="1746" spans="1:24" x14ac:dyDescent="0.15">
      <c r="A1746" s="98">
        <v>43072.990995370368</v>
      </c>
      <c r="B1746" s="1">
        <v>248.19472222222248</v>
      </c>
      <c r="C1746" s="1">
        <v>248.19</v>
      </c>
      <c r="D1746" s="1">
        <v>18.190000000000001</v>
      </c>
      <c r="E1746" s="1">
        <v>2223.1860000000001</v>
      </c>
      <c r="F1746" s="1">
        <v>26.1</v>
      </c>
      <c r="G1746" s="1">
        <v>402.6</v>
      </c>
      <c r="H1746" s="1">
        <v>0.249</v>
      </c>
      <c r="I1746" s="1">
        <v>0.255</v>
      </c>
      <c r="J1746" s="1">
        <v>0.98299999999999998</v>
      </c>
      <c r="K1746" s="1">
        <v>13.29</v>
      </c>
      <c r="L1746" s="1">
        <f t="shared" si="108"/>
        <v>0.95696328996282531</v>
      </c>
      <c r="M1746" s="1">
        <f t="shared" si="109"/>
        <v>12.937987918215613</v>
      </c>
      <c r="N1746" s="1">
        <v>0.04</v>
      </c>
      <c r="O1746" s="1">
        <v>21.52</v>
      </c>
      <c r="P1746" s="1">
        <v>6.9169999999999998</v>
      </c>
      <c r="Q1746" s="1">
        <v>39.299999999999997</v>
      </c>
      <c r="R1746" s="1">
        <v>800</v>
      </c>
      <c r="S1746" s="1">
        <v>752.8</v>
      </c>
      <c r="T1746" s="1">
        <v>278</v>
      </c>
      <c r="U1746" s="1">
        <v>2223.8000000000002</v>
      </c>
      <c r="V1746">
        <v>1.0264275571000001</v>
      </c>
      <c r="W1746">
        <f t="shared" si="110"/>
        <v>0.96041999572304737</v>
      </c>
      <c r="X1746">
        <f t="shared" si="111"/>
        <v>12.984722017456052</v>
      </c>
    </row>
    <row r="1747" spans="1:24" x14ac:dyDescent="0.15">
      <c r="A1747" s="98">
        <v>43072.991689814815</v>
      </c>
      <c r="B1747" s="1">
        <v>248.21138888894347</v>
      </c>
      <c r="C1747" s="1">
        <v>248.2</v>
      </c>
      <c r="D1747" s="1">
        <v>18.190000000000001</v>
      </c>
      <c r="E1747" s="1">
        <v>2222.9299999999998</v>
      </c>
      <c r="F1747" s="1">
        <v>26.1</v>
      </c>
      <c r="G1747" s="1">
        <v>402.6</v>
      </c>
      <c r="H1747" s="1">
        <v>0.249</v>
      </c>
      <c r="I1747" s="1">
        <v>0.255</v>
      </c>
      <c r="J1747" s="1">
        <v>0.98299999999999998</v>
      </c>
      <c r="K1747" s="1">
        <v>13.29</v>
      </c>
      <c r="L1747" s="1">
        <f t="shared" si="108"/>
        <v>0.95651881096144908</v>
      </c>
      <c r="M1747" s="1">
        <f t="shared" si="109"/>
        <v>12.931978634463539</v>
      </c>
      <c r="N1747" s="1">
        <v>0.04</v>
      </c>
      <c r="O1747" s="1">
        <v>21.53</v>
      </c>
      <c r="P1747" s="1">
        <v>6.9139999999999997</v>
      </c>
      <c r="Q1747" s="1">
        <v>39.200000000000003</v>
      </c>
      <c r="R1747" s="1">
        <v>800</v>
      </c>
      <c r="S1747" s="1">
        <v>752.8</v>
      </c>
      <c r="T1747" s="1">
        <v>278</v>
      </c>
      <c r="U1747" s="1">
        <v>2223.8000000000002</v>
      </c>
      <c r="V1747">
        <v>1.0264309132</v>
      </c>
      <c r="W1747">
        <f t="shared" si="110"/>
        <v>0.96041685545758371</v>
      </c>
      <c r="X1747">
        <f t="shared" si="111"/>
        <v>12.984679561578115</v>
      </c>
    </row>
    <row r="1748" spans="1:24" x14ac:dyDescent="0.15">
      <c r="A1748" s="98">
        <v>43072.992384259262</v>
      </c>
      <c r="B1748" s="1">
        <v>248.22805555566447</v>
      </c>
      <c r="C1748" s="1">
        <v>248.22</v>
      </c>
      <c r="D1748" s="1">
        <v>18.2</v>
      </c>
      <c r="E1748" s="1">
        <v>2222.7440000000001</v>
      </c>
      <c r="F1748" s="1">
        <v>26.1</v>
      </c>
      <c r="G1748" s="1">
        <v>402.6</v>
      </c>
      <c r="H1748" s="1">
        <v>0.249</v>
      </c>
      <c r="I1748" s="1">
        <v>0.255</v>
      </c>
      <c r="J1748" s="1">
        <v>0.98299999999999998</v>
      </c>
      <c r="K1748" s="1">
        <v>13.29</v>
      </c>
      <c r="L1748" s="1">
        <f t="shared" si="108"/>
        <v>0.95651881096144908</v>
      </c>
      <c r="M1748" s="1">
        <f t="shared" si="109"/>
        <v>12.931978634463539</v>
      </c>
      <c r="N1748" s="1">
        <v>0.04</v>
      </c>
      <c r="O1748" s="1">
        <v>21.53</v>
      </c>
      <c r="P1748" s="1">
        <v>6.9020000000000001</v>
      </c>
      <c r="Q1748" s="1">
        <v>39.299999999999997</v>
      </c>
      <c r="R1748" s="1">
        <v>800</v>
      </c>
      <c r="S1748" s="1">
        <v>752.8</v>
      </c>
      <c r="T1748" s="1">
        <v>278</v>
      </c>
      <c r="U1748" s="1">
        <v>2223.8000000000002</v>
      </c>
      <c r="V1748">
        <v>1.0264187503</v>
      </c>
      <c r="W1748">
        <f t="shared" si="110"/>
        <v>0.96042823624555929</v>
      </c>
      <c r="X1748">
        <f t="shared" si="111"/>
        <v>12.984833427979126</v>
      </c>
    </row>
    <row r="1749" spans="1:24" x14ac:dyDescent="0.15">
      <c r="A1749" s="98">
        <v>43072.993078703701</v>
      </c>
      <c r="B1749" s="1">
        <v>248.24472222221084</v>
      </c>
      <c r="C1749" s="1">
        <v>248.24</v>
      </c>
      <c r="D1749" s="1">
        <v>18.2</v>
      </c>
      <c r="E1749" s="1">
        <v>2222.701</v>
      </c>
      <c r="F1749" s="1">
        <v>26.1</v>
      </c>
      <c r="G1749" s="1">
        <v>402.6</v>
      </c>
      <c r="H1749" s="1">
        <v>0.249</v>
      </c>
      <c r="I1749" s="1">
        <v>0.255</v>
      </c>
      <c r="J1749" s="1">
        <v>0.98299999999999998</v>
      </c>
      <c r="K1749" s="1">
        <v>13.29</v>
      </c>
      <c r="L1749" s="1">
        <f t="shared" si="108"/>
        <v>0.95651881096144908</v>
      </c>
      <c r="M1749" s="1">
        <f t="shared" si="109"/>
        <v>12.931978634463539</v>
      </c>
      <c r="N1749" s="1">
        <v>0.04</v>
      </c>
      <c r="O1749" s="1">
        <v>21.53</v>
      </c>
      <c r="P1749" s="1">
        <v>6.8940000000000001</v>
      </c>
      <c r="Q1749" s="1">
        <v>39.5</v>
      </c>
      <c r="R1749" s="1">
        <v>800</v>
      </c>
      <c r="S1749" s="1">
        <v>752.8</v>
      </c>
      <c r="T1749" s="1">
        <v>278</v>
      </c>
      <c r="U1749" s="1">
        <v>2223.8000000000002</v>
      </c>
      <c r="V1749">
        <v>1.0264364784</v>
      </c>
      <c r="W1749">
        <f t="shared" si="110"/>
        <v>0.96041164820706559</v>
      </c>
      <c r="X1749">
        <f t="shared" si="111"/>
        <v>12.984609160398678</v>
      </c>
    </row>
    <row r="1750" spans="1:24" x14ac:dyDescent="0.15">
      <c r="A1750" s="98">
        <v>43072.993773148148</v>
      </c>
      <c r="B1750" s="1">
        <v>248.26138888893183</v>
      </c>
      <c r="C1750" s="1">
        <v>248.25</v>
      </c>
      <c r="D1750" s="1">
        <v>18.2</v>
      </c>
      <c r="E1750" s="1">
        <v>2222.9290000000001</v>
      </c>
      <c r="F1750" s="1">
        <v>26.1</v>
      </c>
      <c r="G1750" s="1">
        <v>402.6</v>
      </c>
      <c r="H1750" s="1">
        <v>0.249</v>
      </c>
      <c r="I1750" s="1">
        <v>0.255</v>
      </c>
      <c r="J1750" s="1">
        <v>0.99099999999999999</v>
      </c>
      <c r="K1750" s="1">
        <v>13.29</v>
      </c>
      <c r="L1750" s="1">
        <f t="shared" si="108"/>
        <v>0.96430329772410583</v>
      </c>
      <c r="M1750" s="1">
        <f t="shared" si="109"/>
        <v>12.931978634463539</v>
      </c>
      <c r="N1750" s="1">
        <v>0.04</v>
      </c>
      <c r="O1750" s="1">
        <v>21.53</v>
      </c>
      <c r="P1750" s="1">
        <v>6.9080000000000004</v>
      </c>
      <c r="Q1750" s="1">
        <v>39.1</v>
      </c>
      <c r="R1750" s="1">
        <v>800</v>
      </c>
      <c r="S1750" s="1">
        <v>752.8</v>
      </c>
      <c r="T1750" s="1">
        <v>278</v>
      </c>
      <c r="U1750" s="1">
        <v>2223.8000000000002</v>
      </c>
      <c r="V1750">
        <v>1.0264635610000001</v>
      </c>
      <c r="W1750">
        <f t="shared" si="110"/>
        <v>0.96820227016319771</v>
      </c>
      <c r="X1750">
        <f t="shared" si="111"/>
        <v>12.984266569595254</v>
      </c>
    </row>
    <row r="1751" spans="1:24" x14ac:dyDescent="0.15">
      <c r="A1751" s="98">
        <v>43072.994467592594</v>
      </c>
      <c r="B1751" s="1">
        <v>248.27805555565283</v>
      </c>
      <c r="C1751" s="1">
        <v>248.27</v>
      </c>
      <c r="D1751" s="1">
        <v>18.2</v>
      </c>
      <c r="E1751" s="1">
        <v>2223.232</v>
      </c>
      <c r="F1751" s="1">
        <v>26.1</v>
      </c>
      <c r="G1751" s="1">
        <v>402.6</v>
      </c>
      <c r="H1751" s="1">
        <v>0.249</v>
      </c>
      <c r="I1751" s="1">
        <v>0.255</v>
      </c>
      <c r="J1751" s="1">
        <v>0.98599999999999999</v>
      </c>
      <c r="K1751" s="1">
        <v>13.29</v>
      </c>
      <c r="L1751" s="1">
        <f t="shared" si="108"/>
        <v>0.95943799349744541</v>
      </c>
      <c r="M1751" s="1">
        <f t="shared" si="109"/>
        <v>12.931978634463539</v>
      </c>
      <c r="N1751" s="1">
        <v>0.04</v>
      </c>
      <c r="O1751" s="1">
        <v>21.53</v>
      </c>
      <c r="P1751" s="1">
        <v>6.915</v>
      </c>
      <c r="Q1751" s="1">
        <v>39.1</v>
      </c>
      <c r="R1751" s="1">
        <v>800</v>
      </c>
      <c r="S1751" s="1">
        <v>752.8</v>
      </c>
      <c r="T1751" s="1">
        <v>278</v>
      </c>
      <c r="U1751" s="1">
        <v>2223.8000000000002</v>
      </c>
      <c r="V1751">
        <v>1.0264872581</v>
      </c>
      <c r="W1751">
        <f t="shared" si="110"/>
        <v>0.96329505524526493</v>
      </c>
      <c r="X1751">
        <f t="shared" si="111"/>
        <v>12.983966819685163</v>
      </c>
    </row>
    <row r="1752" spans="1:24" x14ac:dyDescent="0.15">
      <c r="A1752" s="98">
        <v>43072.995162037034</v>
      </c>
      <c r="B1752" s="1">
        <v>248.2947222221992</v>
      </c>
      <c r="C1752" s="1">
        <v>248.29</v>
      </c>
      <c r="D1752" s="1">
        <v>18.2</v>
      </c>
      <c r="E1752" s="1">
        <v>2223.087</v>
      </c>
      <c r="F1752" s="1">
        <v>26.1</v>
      </c>
      <c r="G1752" s="1">
        <v>402.6</v>
      </c>
      <c r="H1752" s="1">
        <v>0.249</v>
      </c>
      <c r="I1752" s="1">
        <v>0.255</v>
      </c>
      <c r="J1752" s="1">
        <v>0.97499999999999998</v>
      </c>
      <c r="K1752" s="1">
        <v>13.3</v>
      </c>
      <c r="L1752" s="1">
        <f t="shared" si="108"/>
        <v>0.94873432419879233</v>
      </c>
      <c r="M1752" s="1">
        <f t="shared" si="109"/>
        <v>12.941709242916859</v>
      </c>
      <c r="N1752" s="1">
        <v>0.04</v>
      </c>
      <c r="O1752" s="1">
        <v>21.53</v>
      </c>
      <c r="P1752" s="1">
        <v>6.9169999999999998</v>
      </c>
      <c r="Q1752" s="1">
        <v>39.4</v>
      </c>
      <c r="R1752" s="1">
        <v>800</v>
      </c>
      <c r="S1752" s="1">
        <v>752.8</v>
      </c>
      <c r="T1752" s="1">
        <v>278</v>
      </c>
      <c r="U1752" s="1">
        <v>2223.8000000000002</v>
      </c>
      <c r="V1752">
        <v>1.0265089905</v>
      </c>
      <c r="W1752">
        <f t="shared" si="110"/>
        <v>0.95252818927940996</v>
      </c>
      <c r="X1752">
        <f t="shared" si="111"/>
        <v>12.993461453760158</v>
      </c>
    </row>
    <row r="1753" spans="1:24" x14ac:dyDescent="0.15">
      <c r="A1753" s="98">
        <v>43072.995856481481</v>
      </c>
      <c r="B1753" s="1">
        <v>248.31138888892019</v>
      </c>
      <c r="C1753" s="1">
        <v>248.3</v>
      </c>
      <c r="D1753" s="1">
        <v>18.2</v>
      </c>
      <c r="E1753" s="1">
        <v>2222.846</v>
      </c>
      <c r="F1753" s="1">
        <v>26.1</v>
      </c>
      <c r="G1753" s="1">
        <v>402.6</v>
      </c>
      <c r="H1753" s="1">
        <v>0.249</v>
      </c>
      <c r="I1753" s="1">
        <v>0.255</v>
      </c>
      <c r="J1753" s="1">
        <v>0.93899999999999995</v>
      </c>
      <c r="K1753" s="1">
        <v>13.35</v>
      </c>
      <c r="L1753" s="1">
        <f t="shared" si="108"/>
        <v>0.9137041337668369</v>
      </c>
      <c r="M1753" s="1">
        <f t="shared" si="109"/>
        <v>12.990362285183464</v>
      </c>
      <c r="N1753" s="1">
        <v>0.04</v>
      </c>
      <c r="O1753" s="1">
        <v>21.53</v>
      </c>
      <c r="P1753" s="1">
        <v>6.9119999999999999</v>
      </c>
      <c r="Q1753" s="1">
        <v>39.299999999999997</v>
      </c>
      <c r="R1753" s="1">
        <v>800</v>
      </c>
      <c r="S1753" s="1">
        <v>752.8</v>
      </c>
      <c r="T1753" s="1">
        <v>278</v>
      </c>
      <c r="U1753" s="1">
        <v>2223.8000000000002</v>
      </c>
      <c r="V1753">
        <v>1.0264744993999999</v>
      </c>
      <c r="W1753">
        <f t="shared" si="110"/>
        <v>0.9173887422926077</v>
      </c>
      <c r="X1753">
        <f t="shared" si="111"/>
        <v>13.042747294575413</v>
      </c>
    </row>
    <row r="1754" spans="1:24" x14ac:dyDescent="0.15">
      <c r="A1754" s="98">
        <v>43072.996550925927</v>
      </c>
      <c r="B1754" s="1">
        <v>248.32805555564119</v>
      </c>
      <c r="C1754" s="1">
        <v>248.32</v>
      </c>
      <c r="D1754" s="1">
        <v>18.2</v>
      </c>
      <c r="E1754" s="1">
        <v>2222.6999999999998</v>
      </c>
      <c r="F1754" s="1">
        <v>26.1</v>
      </c>
      <c r="G1754" s="1">
        <v>402.6</v>
      </c>
      <c r="H1754" s="1">
        <v>0.249</v>
      </c>
      <c r="I1754" s="1">
        <v>0.255</v>
      </c>
      <c r="J1754" s="1">
        <v>0.90500000000000003</v>
      </c>
      <c r="K1754" s="1">
        <v>13.37</v>
      </c>
      <c r="L1754" s="1">
        <f t="shared" si="108"/>
        <v>0.88062006502554568</v>
      </c>
      <c r="M1754" s="1">
        <f t="shared" si="109"/>
        <v>13.009823502090105</v>
      </c>
      <c r="N1754" s="1">
        <v>0.04</v>
      </c>
      <c r="O1754" s="1">
        <v>21.53</v>
      </c>
      <c r="P1754" s="1">
        <v>6.8970000000000002</v>
      </c>
      <c r="Q1754" s="1">
        <v>39.299999999999997</v>
      </c>
      <c r="R1754" s="1">
        <v>800</v>
      </c>
      <c r="S1754" s="1">
        <v>752.8</v>
      </c>
      <c r="T1754" s="1">
        <v>278</v>
      </c>
      <c r="U1754" s="1">
        <v>2223.8000000000002</v>
      </c>
      <c r="V1754">
        <v>1.0265035451000002</v>
      </c>
      <c r="W1754">
        <f t="shared" si="110"/>
        <v>0.88414624024662791</v>
      </c>
      <c r="X1754">
        <f t="shared" si="111"/>
        <v>13.061917383533055</v>
      </c>
    </row>
    <row r="1755" spans="1:24" x14ac:dyDescent="0.15">
      <c r="A1755" s="98">
        <v>43072.997245370374</v>
      </c>
      <c r="B1755" s="1">
        <v>248.34472222236218</v>
      </c>
      <c r="C1755" s="1">
        <v>248.34</v>
      </c>
      <c r="D1755" s="1">
        <v>18.2</v>
      </c>
      <c r="E1755" s="1">
        <v>2222.8130000000001</v>
      </c>
      <c r="F1755" s="1">
        <v>26.1</v>
      </c>
      <c r="G1755" s="1">
        <v>402.6</v>
      </c>
      <c r="H1755" s="1">
        <v>0.249</v>
      </c>
      <c r="I1755" s="1">
        <v>0.255</v>
      </c>
      <c r="J1755" s="1">
        <v>0.89900000000000002</v>
      </c>
      <c r="K1755" s="1">
        <v>13.37</v>
      </c>
      <c r="L1755" s="1">
        <f t="shared" si="108"/>
        <v>0.87478169995355315</v>
      </c>
      <c r="M1755" s="1">
        <f t="shared" si="109"/>
        <v>13.009823502090105</v>
      </c>
      <c r="N1755" s="1">
        <v>0.04</v>
      </c>
      <c r="O1755" s="1">
        <v>21.53</v>
      </c>
      <c r="P1755" s="1">
        <v>6.8929999999999998</v>
      </c>
      <c r="Q1755" s="1">
        <v>39.6</v>
      </c>
      <c r="R1755" s="1">
        <v>800</v>
      </c>
      <c r="S1755" s="1">
        <v>752.8</v>
      </c>
      <c r="T1755" s="1">
        <v>278</v>
      </c>
      <c r="U1755" s="1">
        <v>2223.9</v>
      </c>
      <c r="V1755">
        <v>1.0265344553</v>
      </c>
      <c r="W1755">
        <f t="shared" si="110"/>
        <v>0.8782580510037753</v>
      </c>
      <c r="X1755">
        <f t="shared" si="111"/>
        <v>13.061524073326446</v>
      </c>
    </row>
    <row r="1756" spans="1:24" x14ac:dyDescent="0.15">
      <c r="A1756" s="98">
        <v>43072.997939814813</v>
      </c>
      <c r="B1756" s="1">
        <v>248.36138888890855</v>
      </c>
      <c r="C1756" s="1">
        <v>248.35</v>
      </c>
      <c r="D1756" s="1">
        <v>18.2</v>
      </c>
      <c r="E1756" s="1">
        <v>2223.0129999999999</v>
      </c>
      <c r="F1756" s="1">
        <v>26.1</v>
      </c>
      <c r="G1756" s="1">
        <v>402.6</v>
      </c>
      <c r="H1756" s="1">
        <v>0.248</v>
      </c>
      <c r="I1756" s="1">
        <v>0.255</v>
      </c>
      <c r="J1756" s="1">
        <v>0.89900000000000002</v>
      </c>
      <c r="K1756" s="1">
        <v>13.37</v>
      </c>
      <c r="L1756" s="1">
        <f t="shared" si="108"/>
        <v>0.87478169995355315</v>
      </c>
      <c r="M1756" s="1">
        <f t="shared" si="109"/>
        <v>13.009823502090105</v>
      </c>
      <c r="N1756" s="1">
        <v>0.04</v>
      </c>
      <c r="O1756" s="1">
        <v>21.53</v>
      </c>
      <c r="P1756" s="1">
        <v>6.9059999999999997</v>
      </c>
      <c r="Q1756" s="1">
        <v>40</v>
      </c>
      <c r="R1756" s="1">
        <v>800</v>
      </c>
      <c r="S1756" s="1">
        <v>752.8</v>
      </c>
      <c r="T1756" s="1">
        <v>278</v>
      </c>
      <c r="U1756" s="1">
        <v>2223.9</v>
      </c>
      <c r="V1756">
        <v>1.0265386276999999</v>
      </c>
      <c r="W1756">
        <f t="shared" si="110"/>
        <v>0.87825448129505412</v>
      </c>
      <c r="X1756">
        <f t="shared" si="111"/>
        <v>13.06147098433245</v>
      </c>
    </row>
    <row r="1757" spans="1:24" x14ac:dyDescent="0.15">
      <c r="A1757" s="98">
        <v>43072.99863425926</v>
      </c>
      <c r="B1757" s="1">
        <v>248.37805555562954</v>
      </c>
      <c r="C1757" s="1">
        <v>248.37</v>
      </c>
      <c r="D1757" s="1">
        <v>18.2</v>
      </c>
      <c r="E1757" s="1">
        <v>2223.1559999999999</v>
      </c>
      <c r="F1757" s="1">
        <v>26.1</v>
      </c>
      <c r="G1757" s="1">
        <v>402.6</v>
      </c>
      <c r="H1757" s="1">
        <v>0.248</v>
      </c>
      <c r="I1757" s="1">
        <v>0.255</v>
      </c>
      <c r="J1757" s="1">
        <v>0.89900000000000002</v>
      </c>
      <c r="K1757" s="1">
        <v>13.37</v>
      </c>
      <c r="L1757" s="1">
        <f t="shared" si="108"/>
        <v>0.87478169995355315</v>
      </c>
      <c r="M1757" s="1">
        <f t="shared" si="109"/>
        <v>13.009823502090105</v>
      </c>
      <c r="N1757" s="1">
        <v>0.04</v>
      </c>
      <c r="O1757" s="1">
        <v>21.53</v>
      </c>
      <c r="P1757" s="1">
        <v>6.9089999999999998</v>
      </c>
      <c r="Q1757" s="1">
        <v>39.700000000000003</v>
      </c>
      <c r="R1757" s="1">
        <v>800</v>
      </c>
      <c r="S1757" s="1">
        <v>752.8</v>
      </c>
      <c r="T1757" s="1">
        <v>278</v>
      </c>
      <c r="U1757" s="1">
        <v>2223.9</v>
      </c>
      <c r="V1757">
        <v>1.0265134126</v>
      </c>
      <c r="W1757">
        <f t="shared" si="110"/>
        <v>0.87827605458800806</v>
      </c>
      <c r="X1757">
        <f t="shared" si="111"/>
        <v>13.061791824073046</v>
      </c>
    </row>
    <row r="1758" spans="1:24" x14ac:dyDescent="0.15">
      <c r="A1758" s="98">
        <v>43072.999328703707</v>
      </c>
      <c r="B1758" s="1">
        <v>248.39472222235054</v>
      </c>
      <c r="C1758" s="1">
        <v>248.39</v>
      </c>
      <c r="D1758" s="1">
        <v>18.2</v>
      </c>
      <c r="E1758" s="1">
        <v>2223.087</v>
      </c>
      <c r="F1758" s="1">
        <v>26.1</v>
      </c>
      <c r="G1758" s="1">
        <v>402.6</v>
      </c>
      <c r="H1758" s="1">
        <v>0.248</v>
      </c>
      <c r="I1758" s="1">
        <v>0.255</v>
      </c>
      <c r="J1758" s="1">
        <v>0.89900000000000002</v>
      </c>
      <c r="K1758" s="1">
        <v>13.37</v>
      </c>
      <c r="L1758" s="1">
        <f t="shared" si="108"/>
        <v>0.87478169995355315</v>
      </c>
      <c r="M1758" s="1">
        <f t="shared" si="109"/>
        <v>13.009823502090105</v>
      </c>
      <c r="N1758" s="1">
        <v>0.04</v>
      </c>
      <c r="O1758" s="1">
        <v>21.53</v>
      </c>
      <c r="P1758" s="1">
        <v>6.9029999999999996</v>
      </c>
      <c r="Q1758" s="1">
        <v>39.6</v>
      </c>
      <c r="R1758" s="1">
        <v>800</v>
      </c>
      <c r="S1758" s="1">
        <v>752.8</v>
      </c>
      <c r="T1758" s="1">
        <v>278</v>
      </c>
      <c r="U1758" s="1">
        <v>2223.9</v>
      </c>
      <c r="V1758">
        <v>1.0265431234</v>
      </c>
      <c r="W1758">
        <f t="shared" si="110"/>
        <v>0.8782506350185737</v>
      </c>
      <c r="X1758">
        <f t="shared" si="111"/>
        <v>13.061413782200589</v>
      </c>
    </row>
    <row r="1759" spans="1:24" x14ac:dyDescent="0.15">
      <c r="A1759" s="98">
        <v>43073.000023148146</v>
      </c>
      <c r="B1759" s="1">
        <v>248.41138888889691</v>
      </c>
      <c r="C1759" s="1">
        <v>248.4</v>
      </c>
      <c r="D1759" s="1">
        <v>18.2</v>
      </c>
      <c r="E1759" s="1">
        <v>2222.9430000000002</v>
      </c>
      <c r="F1759" s="1">
        <v>26.1</v>
      </c>
      <c r="G1759" s="1">
        <v>402.6</v>
      </c>
      <c r="H1759" s="1">
        <v>0.248</v>
      </c>
      <c r="I1759" s="1">
        <v>0.255</v>
      </c>
      <c r="J1759" s="1">
        <v>0.89900000000000002</v>
      </c>
      <c r="K1759" s="1">
        <v>13.37</v>
      </c>
      <c r="L1759" s="1">
        <f t="shared" si="108"/>
        <v>0.87478169995355315</v>
      </c>
      <c r="M1759" s="1">
        <f t="shared" si="109"/>
        <v>13.009823502090105</v>
      </c>
      <c r="N1759" s="1">
        <v>0.04</v>
      </c>
      <c r="O1759" s="1">
        <v>21.53</v>
      </c>
      <c r="P1759" s="1">
        <v>6.8970000000000002</v>
      </c>
      <c r="Q1759" s="1">
        <v>39.4</v>
      </c>
      <c r="R1759" s="1">
        <v>800</v>
      </c>
      <c r="S1759" s="1">
        <v>752.8</v>
      </c>
      <c r="T1759" s="1">
        <v>278.3</v>
      </c>
      <c r="U1759" s="1">
        <v>2223.9</v>
      </c>
      <c r="V1759">
        <v>1.0265638774999999</v>
      </c>
      <c r="W1759">
        <f t="shared" si="110"/>
        <v>0.87823287937578942</v>
      </c>
      <c r="X1759">
        <f t="shared" si="111"/>
        <v>13.061149718859069</v>
      </c>
    </row>
    <row r="1760" spans="1:24" x14ac:dyDescent="0.15">
      <c r="A1760" s="98">
        <v>43073.000717592593</v>
      </c>
      <c r="B1760" s="1">
        <v>248.4280555556179</v>
      </c>
      <c r="C1760" s="1">
        <v>248.42</v>
      </c>
      <c r="D1760" s="1">
        <v>18.2</v>
      </c>
      <c r="E1760" s="1">
        <v>2222.7040000000002</v>
      </c>
      <c r="F1760" s="1">
        <v>26.1</v>
      </c>
      <c r="G1760" s="1">
        <v>402.6</v>
      </c>
      <c r="H1760" s="1">
        <v>0.249</v>
      </c>
      <c r="I1760" s="1">
        <v>0.255</v>
      </c>
      <c r="J1760" s="1">
        <v>0.89900000000000002</v>
      </c>
      <c r="K1760" s="1">
        <v>13.37</v>
      </c>
      <c r="L1760" s="1">
        <f t="shared" si="108"/>
        <v>0.87478169995355315</v>
      </c>
      <c r="M1760" s="1">
        <f t="shared" si="109"/>
        <v>13.009823502090105</v>
      </c>
      <c r="N1760" s="1">
        <v>0.04</v>
      </c>
      <c r="O1760" s="1">
        <v>21.53</v>
      </c>
      <c r="P1760" s="1">
        <v>6.91</v>
      </c>
      <c r="Q1760" s="1">
        <v>38.4</v>
      </c>
      <c r="R1760" s="1">
        <v>800</v>
      </c>
      <c r="S1760" s="1">
        <v>752.8</v>
      </c>
      <c r="T1760" s="1">
        <v>278.60000000000002</v>
      </c>
      <c r="U1760" s="1">
        <v>2223.9</v>
      </c>
      <c r="V1760">
        <v>1.0265513761</v>
      </c>
      <c r="W1760">
        <f t="shared" si="110"/>
        <v>0.87824357454485136</v>
      </c>
      <c r="X1760">
        <f t="shared" si="111"/>
        <v>13.061308778269924</v>
      </c>
    </row>
    <row r="1761" spans="1:24" x14ac:dyDescent="0.15">
      <c r="A1761" s="98">
        <v>43073.00141203704</v>
      </c>
      <c r="B1761" s="1">
        <v>248.4447222223389</v>
      </c>
      <c r="C1761" s="1">
        <v>248.44</v>
      </c>
      <c r="D1761" s="1">
        <v>18.21</v>
      </c>
      <c r="E1761" s="1">
        <v>2222.5700000000002</v>
      </c>
      <c r="F1761" s="1">
        <v>26.1</v>
      </c>
      <c r="G1761" s="1">
        <v>402.6</v>
      </c>
      <c r="H1761" s="1">
        <v>0.249</v>
      </c>
      <c r="I1761" s="1">
        <v>0.255</v>
      </c>
      <c r="J1761" s="1">
        <v>0.89900000000000002</v>
      </c>
      <c r="K1761" s="1">
        <v>13.37</v>
      </c>
      <c r="L1761" s="1">
        <f t="shared" si="108"/>
        <v>0.87478169995355315</v>
      </c>
      <c r="M1761" s="1">
        <f t="shared" si="109"/>
        <v>13.009823502090105</v>
      </c>
      <c r="N1761" s="1">
        <v>0.04</v>
      </c>
      <c r="O1761" s="1">
        <v>21.53</v>
      </c>
      <c r="P1761" s="1">
        <v>6.9210000000000003</v>
      </c>
      <c r="Q1761" s="1">
        <v>38.5</v>
      </c>
      <c r="R1761" s="1">
        <v>800</v>
      </c>
      <c r="S1761" s="1">
        <v>752.8</v>
      </c>
      <c r="T1761" s="1">
        <v>278.60000000000002</v>
      </c>
      <c r="U1761" s="1">
        <v>2223.9</v>
      </c>
      <c r="V1761">
        <v>1.0265398759</v>
      </c>
      <c r="W1761">
        <f t="shared" si="110"/>
        <v>0.87825341339962271</v>
      </c>
      <c r="X1761">
        <f t="shared" si="111"/>
        <v>13.061455102506068</v>
      </c>
    </row>
    <row r="1762" spans="1:24" x14ac:dyDescent="0.15">
      <c r="A1762" s="98">
        <v>43073.002106481479</v>
      </c>
      <c r="B1762" s="1">
        <v>248.46138888888527</v>
      </c>
      <c r="C1762" s="1">
        <v>248.45</v>
      </c>
      <c r="D1762" s="1">
        <v>18.21</v>
      </c>
      <c r="E1762" s="1">
        <v>2222.9839999999999</v>
      </c>
      <c r="F1762" s="1">
        <v>26.1</v>
      </c>
      <c r="G1762" s="1">
        <v>402.6</v>
      </c>
      <c r="H1762" s="1">
        <v>0.249</v>
      </c>
      <c r="I1762" s="1">
        <v>0.254</v>
      </c>
      <c r="J1762" s="1">
        <v>0.89900000000000002</v>
      </c>
      <c r="K1762" s="1">
        <v>13.37</v>
      </c>
      <c r="L1762" s="1">
        <f t="shared" si="108"/>
        <v>0.87478169995355315</v>
      </c>
      <c r="M1762" s="1">
        <f t="shared" si="109"/>
        <v>13.009823502090105</v>
      </c>
      <c r="N1762" s="1">
        <v>0.04</v>
      </c>
      <c r="O1762" s="1">
        <v>21.53</v>
      </c>
      <c r="P1762" s="1">
        <v>6.915</v>
      </c>
      <c r="Q1762" s="1">
        <v>39.1</v>
      </c>
      <c r="R1762" s="1">
        <v>800</v>
      </c>
      <c r="S1762" s="1">
        <v>752.8</v>
      </c>
      <c r="T1762" s="1">
        <v>278.60000000000002</v>
      </c>
      <c r="U1762" s="1">
        <v>2223.9</v>
      </c>
      <c r="V1762">
        <v>1.026498326</v>
      </c>
      <c r="W1762">
        <f t="shared" si="110"/>
        <v>0.87828896274303325</v>
      </c>
      <c r="X1762">
        <f t="shared" si="111"/>
        <v>13.061983795188381</v>
      </c>
    </row>
    <row r="1763" spans="1:24" x14ac:dyDescent="0.15">
      <c r="A1763" s="98">
        <v>43073.002800925926</v>
      </c>
      <c r="B1763" s="1">
        <v>248.47805555560626</v>
      </c>
      <c r="C1763" s="1">
        <v>248.47</v>
      </c>
      <c r="D1763" s="1">
        <v>18.21</v>
      </c>
      <c r="E1763" s="1">
        <v>2223.2559999999999</v>
      </c>
      <c r="F1763" s="1">
        <v>26.1</v>
      </c>
      <c r="G1763" s="1">
        <v>402.6</v>
      </c>
      <c r="H1763" s="1">
        <v>0.249</v>
      </c>
      <c r="I1763" s="1">
        <v>0.254</v>
      </c>
      <c r="J1763" s="1">
        <v>0.89900000000000002</v>
      </c>
      <c r="K1763" s="1">
        <v>13.37</v>
      </c>
      <c r="L1763" s="1">
        <f t="shared" si="108"/>
        <v>0.87478169995355315</v>
      </c>
      <c r="M1763" s="1">
        <f t="shared" si="109"/>
        <v>13.009823502090105</v>
      </c>
      <c r="N1763" s="1">
        <v>0.04</v>
      </c>
      <c r="O1763" s="1">
        <v>21.53</v>
      </c>
      <c r="P1763" s="1">
        <v>6.9059999999999997</v>
      </c>
      <c r="Q1763" s="1">
        <v>39.700000000000003</v>
      </c>
      <c r="R1763" s="1">
        <v>800</v>
      </c>
      <c r="S1763" s="1">
        <v>752.8</v>
      </c>
      <c r="T1763" s="1">
        <v>278.60000000000002</v>
      </c>
      <c r="U1763" s="1">
        <v>2223.9</v>
      </c>
      <c r="V1763">
        <v>1.0265229943</v>
      </c>
      <c r="W1763">
        <f t="shared" si="110"/>
        <v>0.87826785664434881</v>
      </c>
      <c r="X1763">
        <f t="shared" si="111"/>
        <v>13.061669903598379</v>
      </c>
    </row>
    <row r="1764" spans="1:24" x14ac:dyDescent="0.15">
      <c r="A1764" s="98">
        <v>43073.003495370373</v>
      </c>
      <c r="B1764" s="1">
        <v>248.49472222232725</v>
      </c>
      <c r="C1764" s="1">
        <v>248.49</v>
      </c>
      <c r="D1764" s="1">
        <v>18.21</v>
      </c>
      <c r="E1764" s="1">
        <v>2223.1379999999999</v>
      </c>
      <c r="F1764" s="1">
        <v>26.1</v>
      </c>
      <c r="G1764" s="1">
        <v>402.6</v>
      </c>
      <c r="H1764" s="1">
        <v>0.249</v>
      </c>
      <c r="I1764" s="1">
        <v>0.255</v>
      </c>
      <c r="J1764" s="1">
        <v>0.89900000000000002</v>
      </c>
      <c r="K1764" s="1">
        <v>13.37</v>
      </c>
      <c r="L1764" s="1">
        <f t="shared" si="108"/>
        <v>0.87478169995355315</v>
      </c>
      <c r="M1764" s="1">
        <f t="shared" si="109"/>
        <v>13.009823502090105</v>
      </c>
      <c r="N1764" s="1">
        <v>0.04</v>
      </c>
      <c r="O1764" s="1">
        <v>21.53</v>
      </c>
      <c r="P1764" s="1">
        <v>6.8970000000000002</v>
      </c>
      <c r="Q1764" s="1">
        <v>39.9</v>
      </c>
      <c r="R1764" s="1">
        <v>800</v>
      </c>
      <c r="S1764" s="1">
        <v>752.8</v>
      </c>
      <c r="T1764" s="1">
        <v>278.60000000000002</v>
      </c>
      <c r="U1764" s="1">
        <v>2223.9</v>
      </c>
      <c r="V1764">
        <v>1.0265591206</v>
      </c>
      <c r="W1764">
        <f t="shared" si="110"/>
        <v>0.87823694895726789</v>
      </c>
      <c r="X1764">
        <f t="shared" si="111"/>
        <v>13.061210242000746</v>
      </c>
    </row>
    <row r="1765" spans="1:24" x14ac:dyDescent="0.15">
      <c r="A1765" s="98">
        <v>43073.004189814812</v>
      </c>
      <c r="B1765" s="1">
        <v>248.51138888887363</v>
      </c>
      <c r="C1765" s="1">
        <v>248.5</v>
      </c>
      <c r="D1765" s="1">
        <v>18.21</v>
      </c>
      <c r="E1765" s="1">
        <v>2222.6819999999998</v>
      </c>
      <c r="F1765" s="1">
        <v>26.1</v>
      </c>
      <c r="G1765" s="1">
        <v>402.6</v>
      </c>
      <c r="H1765" s="1">
        <v>0.248</v>
      </c>
      <c r="I1765" s="1">
        <v>0.255</v>
      </c>
      <c r="J1765" s="1">
        <v>0.89900000000000002</v>
      </c>
      <c r="K1765" s="1">
        <v>13.37</v>
      </c>
      <c r="L1765" s="1">
        <f t="shared" si="108"/>
        <v>0.87478169995355315</v>
      </c>
      <c r="M1765" s="1">
        <f t="shared" si="109"/>
        <v>13.009823502090105</v>
      </c>
      <c r="N1765" s="1">
        <v>0.04</v>
      </c>
      <c r="O1765" s="1">
        <v>21.53</v>
      </c>
      <c r="P1765" s="1">
        <v>6.8940000000000001</v>
      </c>
      <c r="Q1765" s="1">
        <v>39.1</v>
      </c>
      <c r="R1765" s="1">
        <v>800</v>
      </c>
      <c r="S1765" s="1">
        <v>752.9</v>
      </c>
      <c r="T1765" s="1">
        <v>278.60000000000002</v>
      </c>
      <c r="U1765" s="1">
        <v>2223.9</v>
      </c>
      <c r="V1765">
        <v>1.0265891015999999</v>
      </c>
      <c r="W1765">
        <f t="shared" si="110"/>
        <v>0.87821130050461482</v>
      </c>
      <c r="X1765">
        <f t="shared" si="111"/>
        <v>13.060828796158731</v>
      </c>
    </row>
    <row r="1766" spans="1:24" x14ac:dyDescent="0.15">
      <c r="A1766" s="98">
        <v>43073.004884259259</v>
      </c>
      <c r="B1766" s="1">
        <v>248.52805555559462</v>
      </c>
      <c r="C1766" s="1">
        <v>248.52</v>
      </c>
      <c r="D1766" s="1">
        <v>18.21</v>
      </c>
      <c r="E1766" s="1">
        <v>2222.5</v>
      </c>
      <c r="F1766" s="1">
        <v>26.1</v>
      </c>
      <c r="G1766" s="1">
        <v>402.6</v>
      </c>
      <c r="H1766" s="1">
        <v>0.249</v>
      </c>
      <c r="I1766" s="1">
        <v>0.254</v>
      </c>
      <c r="J1766" s="1">
        <v>0.89900000000000002</v>
      </c>
      <c r="K1766" s="1">
        <v>13.37</v>
      </c>
      <c r="L1766" s="1">
        <f t="shared" si="108"/>
        <v>0.87478169995355315</v>
      </c>
      <c r="M1766" s="1">
        <f t="shared" si="109"/>
        <v>13.009823502090105</v>
      </c>
      <c r="N1766" s="1">
        <v>0.04</v>
      </c>
      <c r="O1766" s="1">
        <v>21.53</v>
      </c>
      <c r="P1766" s="1">
        <v>6.9160000000000004</v>
      </c>
      <c r="Q1766" s="1">
        <v>39</v>
      </c>
      <c r="R1766" s="1">
        <v>800</v>
      </c>
      <c r="S1766" s="1">
        <v>752.9</v>
      </c>
      <c r="T1766" s="1">
        <v>278.60000000000002</v>
      </c>
      <c r="U1766" s="1">
        <v>2224</v>
      </c>
      <c r="V1766">
        <v>1.0265829533999999</v>
      </c>
      <c r="W1766">
        <f t="shared" si="110"/>
        <v>0.87821656010755278</v>
      </c>
      <c r="X1766">
        <f t="shared" si="111"/>
        <v>13.060907017394859</v>
      </c>
    </row>
    <row r="1767" spans="1:24" x14ac:dyDescent="0.15">
      <c r="A1767" s="98">
        <v>43073.005578703705</v>
      </c>
      <c r="B1767" s="1">
        <v>248.54472222231561</v>
      </c>
      <c r="C1767" s="1">
        <v>248.54</v>
      </c>
      <c r="D1767" s="1">
        <v>18.21</v>
      </c>
      <c r="E1767" s="1">
        <v>2222.6170000000002</v>
      </c>
      <c r="F1767" s="1">
        <v>26.1</v>
      </c>
      <c r="G1767" s="1">
        <v>402.6</v>
      </c>
      <c r="H1767" s="1">
        <v>0.249</v>
      </c>
      <c r="I1767" s="1">
        <v>0.255</v>
      </c>
      <c r="J1767" s="1">
        <v>0.89900000000000002</v>
      </c>
      <c r="K1767" s="1">
        <v>13.37</v>
      </c>
      <c r="L1767" s="1">
        <f t="shared" si="108"/>
        <v>0.87478169995355315</v>
      </c>
      <c r="M1767" s="1">
        <f t="shared" si="109"/>
        <v>13.009823502090105</v>
      </c>
      <c r="N1767" s="1">
        <v>0.04</v>
      </c>
      <c r="O1767" s="1">
        <v>21.53</v>
      </c>
      <c r="P1767" s="1">
        <v>6.9260000000000002</v>
      </c>
      <c r="Q1767" s="1">
        <v>39.6</v>
      </c>
      <c r="R1767" s="1">
        <v>800</v>
      </c>
      <c r="S1767" s="1">
        <v>752.9</v>
      </c>
      <c r="T1767" s="1">
        <v>278.60000000000002</v>
      </c>
      <c r="U1767" s="1">
        <v>2224</v>
      </c>
      <c r="V1767">
        <v>1.0265427540000001</v>
      </c>
      <c r="W1767">
        <f t="shared" si="110"/>
        <v>0.87825095105585838</v>
      </c>
      <c r="X1767">
        <f t="shared" si="111"/>
        <v>13.061418482332398</v>
      </c>
    </row>
    <row r="1768" spans="1:24" x14ac:dyDescent="0.15">
      <c r="A1768" s="98">
        <v>43073.006273148145</v>
      </c>
      <c r="B1768" s="1">
        <v>248.56138888886198</v>
      </c>
      <c r="C1768" s="1">
        <v>248.55</v>
      </c>
      <c r="D1768" s="1">
        <v>18.21</v>
      </c>
      <c r="E1768" s="1">
        <v>2223.0100000000002</v>
      </c>
      <c r="F1768" s="1">
        <v>26.1</v>
      </c>
      <c r="G1768" s="1">
        <v>402.6</v>
      </c>
      <c r="H1768" s="1">
        <v>0.249</v>
      </c>
      <c r="I1768" s="1">
        <v>0.255</v>
      </c>
      <c r="J1768" s="1">
        <v>0.89900000000000002</v>
      </c>
      <c r="K1768" s="1">
        <v>13.37</v>
      </c>
      <c r="L1768" s="1">
        <f t="shared" si="108"/>
        <v>0.87478169995355315</v>
      </c>
      <c r="M1768" s="1">
        <f t="shared" si="109"/>
        <v>13.009823502090105</v>
      </c>
      <c r="N1768" s="1">
        <v>0.04</v>
      </c>
      <c r="O1768" s="1">
        <v>21.53</v>
      </c>
      <c r="P1768" s="1">
        <v>6.92</v>
      </c>
      <c r="Q1768" s="1">
        <v>39.6</v>
      </c>
      <c r="R1768" s="1">
        <v>800</v>
      </c>
      <c r="S1768" s="1">
        <v>752.9</v>
      </c>
      <c r="T1768" s="1">
        <v>278.60000000000002</v>
      </c>
      <c r="U1768" s="1">
        <v>2224</v>
      </c>
      <c r="V1768">
        <v>1.0265378378000001</v>
      </c>
      <c r="W1768">
        <f t="shared" si="110"/>
        <v>0.87825515709402524</v>
      </c>
      <c r="X1768">
        <f t="shared" si="111"/>
        <v>13.061481034868873</v>
      </c>
    </row>
    <row r="1769" spans="1:24" x14ac:dyDescent="0.15">
      <c r="A1769" s="98">
        <v>43073.006967592592</v>
      </c>
      <c r="B1769" s="1">
        <v>248.57805555558298</v>
      </c>
      <c r="C1769" s="1">
        <v>248.57</v>
      </c>
      <c r="D1769" s="1">
        <v>18.21</v>
      </c>
      <c r="E1769" s="1">
        <v>2223.0439999999999</v>
      </c>
      <c r="F1769" s="1">
        <v>26.1</v>
      </c>
      <c r="G1769" s="1">
        <v>402.6</v>
      </c>
      <c r="H1769" s="1">
        <v>0.249</v>
      </c>
      <c r="I1769" s="1">
        <v>0.255</v>
      </c>
      <c r="J1769" s="1">
        <v>0.89900000000000002</v>
      </c>
      <c r="K1769" s="1">
        <v>13.37</v>
      </c>
      <c r="L1769" s="1">
        <f t="shared" si="108"/>
        <v>0.87478169995355315</v>
      </c>
      <c r="M1769" s="1">
        <f t="shared" si="109"/>
        <v>13.009823502090105</v>
      </c>
      <c r="N1769" s="1">
        <v>0.04</v>
      </c>
      <c r="O1769" s="1">
        <v>21.53</v>
      </c>
      <c r="P1769" s="1">
        <v>6.9109999999999996</v>
      </c>
      <c r="Q1769" s="1">
        <v>39.4</v>
      </c>
      <c r="R1769" s="1">
        <v>800</v>
      </c>
      <c r="S1769" s="1">
        <v>752.9</v>
      </c>
      <c r="T1769" s="1">
        <v>278.60000000000002</v>
      </c>
      <c r="U1769" s="1">
        <v>2224</v>
      </c>
      <c r="V1769">
        <v>1.0265057028000002</v>
      </c>
      <c r="W1769">
        <f t="shared" si="110"/>
        <v>0.87828265107617853</v>
      </c>
      <c r="X1769">
        <f t="shared" si="111"/>
        <v>13.061889927573421</v>
      </c>
    </row>
    <row r="1770" spans="1:24" x14ac:dyDescent="0.15">
      <c r="A1770" s="98">
        <v>43073.007662037038</v>
      </c>
      <c r="B1770" s="1">
        <v>248.59472222230397</v>
      </c>
      <c r="C1770" s="1">
        <v>248.59</v>
      </c>
      <c r="D1770" s="1">
        <v>18.21</v>
      </c>
      <c r="E1770" s="1">
        <v>2222.723</v>
      </c>
      <c r="F1770" s="1">
        <v>26.1</v>
      </c>
      <c r="G1770" s="1">
        <v>402.6</v>
      </c>
      <c r="H1770" s="1">
        <v>0.249</v>
      </c>
      <c r="I1770" s="1">
        <v>0.255</v>
      </c>
      <c r="J1770" s="1">
        <v>0.89900000000000002</v>
      </c>
      <c r="K1770" s="1">
        <v>13.37</v>
      </c>
      <c r="L1770" s="1">
        <f t="shared" si="108"/>
        <v>0.87478169995355315</v>
      </c>
      <c r="M1770" s="1">
        <f t="shared" si="109"/>
        <v>13.009823502090105</v>
      </c>
      <c r="N1770" s="1">
        <v>0.04</v>
      </c>
      <c r="O1770" s="1">
        <v>21.53</v>
      </c>
      <c r="P1770" s="1">
        <v>6.899</v>
      </c>
      <c r="Q1770" s="1">
        <v>39.5</v>
      </c>
      <c r="R1770" s="1">
        <v>800</v>
      </c>
      <c r="S1770" s="1">
        <v>752.9</v>
      </c>
      <c r="T1770" s="1">
        <v>278.60000000000002</v>
      </c>
      <c r="U1770" s="1">
        <v>2224</v>
      </c>
      <c r="V1770">
        <v>1.0264633859999999</v>
      </c>
      <c r="W1770">
        <f t="shared" si="110"/>
        <v>0.87831885900312101</v>
      </c>
      <c r="X1770">
        <f t="shared" si="111"/>
        <v>13.062428414762765</v>
      </c>
    </row>
    <row r="1771" spans="1:24" x14ac:dyDescent="0.15">
      <c r="A1771" s="98">
        <v>43073.008356481485</v>
      </c>
      <c r="B1771" s="1">
        <v>248.61138888902497</v>
      </c>
      <c r="C1771" s="1">
        <v>248.6</v>
      </c>
      <c r="D1771" s="1">
        <v>18.21</v>
      </c>
      <c r="E1771" s="1">
        <v>2222.6</v>
      </c>
      <c r="F1771" s="1">
        <v>26.1</v>
      </c>
      <c r="G1771" s="1">
        <v>402.6</v>
      </c>
      <c r="H1771" s="1">
        <v>0.249</v>
      </c>
      <c r="I1771" s="1">
        <v>0.255</v>
      </c>
      <c r="J1771" s="1">
        <v>0.89900000000000002</v>
      </c>
      <c r="K1771" s="1">
        <v>13.37</v>
      </c>
      <c r="L1771" s="1">
        <f t="shared" si="108"/>
        <v>0.87478169995355315</v>
      </c>
      <c r="M1771" s="1">
        <f t="shared" si="109"/>
        <v>13.009823502090105</v>
      </c>
      <c r="N1771" s="1">
        <v>0.04</v>
      </c>
      <c r="O1771" s="1">
        <v>21.53</v>
      </c>
      <c r="P1771" s="1">
        <v>6.8929999999999998</v>
      </c>
      <c r="Q1771" s="1">
        <v>39.1</v>
      </c>
      <c r="R1771" s="1">
        <v>800</v>
      </c>
      <c r="S1771" s="1">
        <v>752.9</v>
      </c>
      <c r="T1771" s="1">
        <v>278.60000000000002</v>
      </c>
      <c r="U1771" s="1">
        <v>2224</v>
      </c>
      <c r="V1771">
        <v>1.0264314349999999</v>
      </c>
      <c r="W1771">
        <f t="shared" si="110"/>
        <v>0.87834619951989312</v>
      </c>
      <c r="X1771">
        <f t="shared" si="111"/>
        <v>13.062835025117876</v>
      </c>
    </row>
    <row r="1772" spans="1:24" x14ac:dyDescent="0.15">
      <c r="A1772" s="98">
        <v>43073.009050925924</v>
      </c>
      <c r="B1772" s="1">
        <v>248.62805555557134</v>
      </c>
      <c r="C1772" s="1">
        <v>248.62</v>
      </c>
      <c r="D1772" s="1">
        <v>18.21</v>
      </c>
      <c r="E1772" s="1">
        <v>2222.5450000000001</v>
      </c>
      <c r="F1772" s="1">
        <v>26.1</v>
      </c>
      <c r="G1772" s="1">
        <v>402.6</v>
      </c>
      <c r="H1772" s="1">
        <v>0.249</v>
      </c>
      <c r="I1772" s="1">
        <v>0.255</v>
      </c>
      <c r="J1772" s="1">
        <v>0.89900000000000002</v>
      </c>
      <c r="K1772" s="1">
        <v>13.37</v>
      </c>
      <c r="L1772" s="1">
        <f t="shared" si="108"/>
        <v>0.87478169995355315</v>
      </c>
      <c r="M1772" s="1">
        <f t="shared" si="109"/>
        <v>13.009823502090105</v>
      </c>
      <c r="N1772" s="1">
        <v>0.04</v>
      </c>
      <c r="O1772" s="1">
        <v>21.53</v>
      </c>
      <c r="P1772" s="1">
        <v>6.9029999999999996</v>
      </c>
      <c r="Q1772" s="1">
        <v>38.299999999999997</v>
      </c>
      <c r="R1772" s="1">
        <v>800</v>
      </c>
      <c r="S1772" s="1">
        <v>752.9</v>
      </c>
      <c r="T1772" s="1">
        <v>278.60000000000002</v>
      </c>
      <c r="U1772" s="1">
        <v>2224</v>
      </c>
      <c r="V1772">
        <v>1.0264096639</v>
      </c>
      <c r="W1772">
        <f t="shared" si="110"/>
        <v>0.87836483005662391</v>
      </c>
      <c r="X1772">
        <f t="shared" si="111"/>
        <v>13.063112099952237</v>
      </c>
    </row>
    <row r="1773" spans="1:24" x14ac:dyDescent="0.15">
      <c r="A1773" s="98">
        <v>43073.009745370371</v>
      </c>
      <c r="B1773" s="1">
        <v>248.64472222229233</v>
      </c>
      <c r="C1773" s="1">
        <v>248.64</v>
      </c>
      <c r="D1773" s="1">
        <v>18.22</v>
      </c>
      <c r="E1773" s="1">
        <v>2222.5549999999998</v>
      </c>
      <c r="F1773" s="1">
        <v>26.1</v>
      </c>
      <c r="G1773" s="1">
        <v>402.6</v>
      </c>
      <c r="H1773" s="1">
        <v>0.249</v>
      </c>
      <c r="I1773" s="1">
        <v>0.255</v>
      </c>
      <c r="J1773" s="1">
        <v>0.89900000000000002</v>
      </c>
      <c r="K1773" s="1">
        <v>13.37</v>
      </c>
      <c r="L1773" s="1">
        <f t="shared" si="108"/>
        <v>0.87478169995355315</v>
      </c>
      <c r="M1773" s="1">
        <f t="shared" si="109"/>
        <v>13.009823502090105</v>
      </c>
      <c r="N1773" s="1">
        <v>0.04</v>
      </c>
      <c r="O1773" s="1">
        <v>21.53</v>
      </c>
      <c r="P1773" s="1">
        <v>6.9119999999999999</v>
      </c>
      <c r="Q1773" s="1">
        <v>39.1</v>
      </c>
      <c r="R1773" s="1">
        <v>800</v>
      </c>
      <c r="S1773" s="1">
        <v>752.9</v>
      </c>
      <c r="T1773" s="1">
        <v>278.60000000000002</v>
      </c>
      <c r="U1773" s="1">
        <v>2224</v>
      </c>
      <c r="V1773">
        <v>1.0264012078</v>
      </c>
      <c r="W1773">
        <f t="shared" si="110"/>
        <v>0.87837206654541899</v>
      </c>
      <c r="X1773">
        <f t="shared" si="111"/>
        <v>13.06321972159316</v>
      </c>
    </row>
    <row r="1774" spans="1:24" x14ac:dyDescent="0.15">
      <c r="A1774" s="98">
        <v>43073.010439814818</v>
      </c>
      <c r="B1774" s="1">
        <v>248.66138888901332</v>
      </c>
      <c r="C1774" s="1">
        <v>248.65</v>
      </c>
      <c r="D1774" s="1">
        <v>18.22</v>
      </c>
      <c r="E1774" s="1">
        <v>2222.5450000000001</v>
      </c>
      <c r="F1774" s="1">
        <v>26.1</v>
      </c>
      <c r="G1774" s="1">
        <v>402.6</v>
      </c>
      <c r="H1774" s="1">
        <v>0.249</v>
      </c>
      <c r="I1774" s="1">
        <v>0.255</v>
      </c>
      <c r="J1774" s="1">
        <v>0.89900000000000002</v>
      </c>
      <c r="K1774" s="1">
        <v>13.37</v>
      </c>
      <c r="L1774" s="1">
        <f t="shared" si="108"/>
        <v>0.87478169995355315</v>
      </c>
      <c r="M1774" s="1">
        <f t="shared" si="109"/>
        <v>13.009823502090105</v>
      </c>
      <c r="N1774" s="1">
        <v>0.04</v>
      </c>
      <c r="O1774" s="1">
        <v>21.53</v>
      </c>
      <c r="P1774" s="1">
        <v>6.9080000000000004</v>
      </c>
      <c r="Q1774" s="1">
        <v>39.5</v>
      </c>
      <c r="R1774" s="1">
        <v>800</v>
      </c>
      <c r="S1774" s="1">
        <v>752.9</v>
      </c>
      <c r="T1774" s="1">
        <v>278.60000000000002</v>
      </c>
      <c r="U1774" s="1">
        <v>2224</v>
      </c>
      <c r="V1774">
        <v>1.0263841755999998</v>
      </c>
      <c r="W1774">
        <f t="shared" si="110"/>
        <v>0.87838664257753996</v>
      </c>
      <c r="X1774">
        <f t="shared" si="111"/>
        <v>13.063436497510242</v>
      </c>
    </row>
    <row r="1775" spans="1:24" x14ac:dyDescent="0.15">
      <c r="A1775" s="98">
        <v>43073.011134259257</v>
      </c>
      <c r="B1775" s="1">
        <v>248.67805555555969</v>
      </c>
      <c r="C1775" s="1">
        <v>248.67</v>
      </c>
      <c r="D1775" s="1">
        <v>18.22</v>
      </c>
      <c r="E1775" s="1">
        <v>2222.39</v>
      </c>
      <c r="F1775" s="1">
        <v>26.1</v>
      </c>
      <c r="G1775" s="1">
        <v>402.6</v>
      </c>
      <c r="H1775" s="1">
        <v>0.249</v>
      </c>
      <c r="I1775" s="1">
        <v>0.255</v>
      </c>
      <c r="J1775" s="1">
        <v>0.89900000000000002</v>
      </c>
      <c r="K1775" s="1">
        <v>13.37</v>
      </c>
      <c r="L1775" s="1">
        <f t="shared" si="108"/>
        <v>0.87478169995355315</v>
      </c>
      <c r="M1775" s="1">
        <f t="shared" si="109"/>
        <v>13.009823502090105</v>
      </c>
      <c r="N1775" s="1">
        <v>0.04</v>
      </c>
      <c r="O1775" s="1">
        <v>21.53</v>
      </c>
      <c r="P1775" s="1">
        <v>6.9</v>
      </c>
      <c r="Q1775" s="1">
        <v>39.200000000000003</v>
      </c>
      <c r="R1775" s="1">
        <v>800</v>
      </c>
      <c r="S1775" s="1">
        <v>752.9</v>
      </c>
      <c r="T1775" s="1">
        <v>278.60000000000002</v>
      </c>
      <c r="U1775" s="1">
        <v>2224</v>
      </c>
      <c r="V1775">
        <v>1.0263676533000001</v>
      </c>
      <c r="W1775">
        <f t="shared" si="110"/>
        <v>0.87840078270323241</v>
      </c>
      <c r="X1775">
        <f t="shared" si="111"/>
        <v>13.06364679059201</v>
      </c>
    </row>
    <row r="1776" spans="1:24" x14ac:dyDescent="0.15">
      <c r="A1776" s="98">
        <v>43073.011828703704</v>
      </c>
      <c r="B1776" s="1">
        <v>248.69472222228069</v>
      </c>
      <c r="C1776" s="1">
        <v>248.69</v>
      </c>
      <c r="D1776" s="1">
        <v>18.22</v>
      </c>
      <c r="E1776" s="1">
        <v>2222.355</v>
      </c>
      <c r="F1776" s="1">
        <v>26.1</v>
      </c>
      <c r="G1776" s="1">
        <v>402.6</v>
      </c>
      <c r="H1776" s="1">
        <v>0.249</v>
      </c>
      <c r="I1776" s="1">
        <v>0.255</v>
      </c>
      <c r="J1776" s="1">
        <v>0.89900000000000002</v>
      </c>
      <c r="K1776" s="1">
        <v>13.37</v>
      </c>
      <c r="L1776" s="1">
        <f t="shared" si="108"/>
        <v>0.87478169995355315</v>
      </c>
      <c r="M1776" s="1">
        <f t="shared" si="109"/>
        <v>13.009823502090105</v>
      </c>
      <c r="N1776" s="1">
        <v>0.04</v>
      </c>
      <c r="O1776" s="1">
        <v>21.53</v>
      </c>
      <c r="P1776" s="1">
        <v>6.8920000000000003</v>
      </c>
      <c r="Q1776" s="1">
        <v>39.1</v>
      </c>
      <c r="R1776" s="1">
        <v>800</v>
      </c>
      <c r="S1776" s="1">
        <v>752.9</v>
      </c>
      <c r="T1776" s="1">
        <v>278.60000000000002</v>
      </c>
      <c r="U1776" s="1">
        <v>2224</v>
      </c>
      <c r="V1776">
        <v>1.0263506434999998</v>
      </c>
      <c r="W1776">
        <f t="shared" si="110"/>
        <v>0.8784153405171029</v>
      </c>
      <c r="X1776">
        <f t="shared" si="111"/>
        <v>13.063863295565811</v>
      </c>
    </row>
    <row r="1777" spans="1:24" x14ac:dyDescent="0.15">
      <c r="A1777" s="98">
        <v>43073.012523148151</v>
      </c>
      <c r="B1777" s="1">
        <v>248.71138888900168</v>
      </c>
      <c r="C1777" s="1">
        <v>248.7</v>
      </c>
      <c r="D1777" s="1">
        <v>18.22</v>
      </c>
      <c r="E1777" s="1">
        <v>2222.346</v>
      </c>
      <c r="F1777" s="1">
        <v>26.1</v>
      </c>
      <c r="G1777" s="1">
        <v>402.6</v>
      </c>
      <c r="H1777" s="1">
        <v>0.249</v>
      </c>
      <c r="I1777" s="1">
        <v>0.255</v>
      </c>
      <c r="J1777" s="1">
        <v>0.89900000000000002</v>
      </c>
      <c r="K1777" s="1">
        <v>13.37</v>
      </c>
      <c r="L1777" s="1">
        <f t="shared" si="108"/>
        <v>0.87478169995355315</v>
      </c>
      <c r="M1777" s="1">
        <f t="shared" si="109"/>
        <v>13.009823502090105</v>
      </c>
      <c r="N1777" s="1">
        <v>0.04</v>
      </c>
      <c r="O1777" s="1">
        <v>21.53</v>
      </c>
      <c r="P1777" s="1">
        <v>6.9109999999999996</v>
      </c>
      <c r="Q1777" s="1">
        <v>39.4</v>
      </c>
      <c r="R1777" s="1">
        <v>800</v>
      </c>
      <c r="S1777" s="1">
        <v>752.9</v>
      </c>
      <c r="T1777" s="1">
        <v>278.60000000000002</v>
      </c>
      <c r="U1777" s="1">
        <v>2224</v>
      </c>
      <c r="V1777">
        <v>1.0263583410000001</v>
      </c>
      <c r="W1777">
        <f t="shared" si="110"/>
        <v>0.878408752562571</v>
      </c>
      <c r="X1777">
        <f t="shared" si="111"/>
        <v>13.06376531897839</v>
      </c>
    </row>
    <row r="1778" spans="1:24" x14ac:dyDescent="0.15">
      <c r="A1778" s="98">
        <v>43073.01321759259</v>
      </c>
      <c r="B1778" s="1">
        <v>248.72805555554805</v>
      </c>
      <c r="C1778" s="1">
        <v>248.72</v>
      </c>
      <c r="D1778" s="1">
        <v>18.22</v>
      </c>
      <c r="E1778" s="1">
        <v>2222.529</v>
      </c>
      <c r="F1778" s="1">
        <v>26.1</v>
      </c>
      <c r="G1778" s="1">
        <v>402.6</v>
      </c>
      <c r="H1778" s="1">
        <v>0.249</v>
      </c>
      <c r="I1778" s="1">
        <v>0.255</v>
      </c>
      <c r="J1778" s="1">
        <v>0.89900000000000002</v>
      </c>
      <c r="K1778" s="1">
        <v>13.37</v>
      </c>
      <c r="L1778" s="1">
        <f t="shared" si="108"/>
        <v>0.87478169995355315</v>
      </c>
      <c r="M1778" s="1">
        <f t="shared" si="109"/>
        <v>13.009823502090105</v>
      </c>
      <c r="N1778" s="1">
        <v>0.04</v>
      </c>
      <c r="O1778" s="1">
        <v>21.53</v>
      </c>
      <c r="P1778" s="1">
        <v>6.9219999999999997</v>
      </c>
      <c r="Q1778" s="1">
        <v>39.799999999999997</v>
      </c>
      <c r="R1778" s="1">
        <v>799</v>
      </c>
      <c r="S1778" s="1">
        <v>752.9</v>
      </c>
      <c r="T1778" s="1">
        <v>278.60000000000002</v>
      </c>
      <c r="U1778" s="1">
        <v>2224</v>
      </c>
      <c r="V1778">
        <v>1.0263459212000001</v>
      </c>
      <c r="W1778">
        <f t="shared" si="110"/>
        <v>0.87841938217662197</v>
      </c>
      <c r="X1778">
        <f t="shared" si="111"/>
        <v>13.063923403449872</v>
      </c>
    </row>
    <row r="1779" spans="1:24" x14ac:dyDescent="0.15">
      <c r="A1779" s="98">
        <v>43073.013912037037</v>
      </c>
      <c r="B1779" s="1">
        <v>248.74472222226905</v>
      </c>
      <c r="C1779" s="1">
        <v>248.74</v>
      </c>
      <c r="D1779" s="1">
        <v>18.22</v>
      </c>
      <c r="E1779" s="1">
        <v>2222.855</v>
      </c>
      <c r="F1779" s="1">
        <v>26.1</v>
      </c>
      <c r="G1779" s="1">
        <v>402.6</v>
      </c>
      <c r="H1779" s="1">
        <v>0.249</v>
      </c>
      <c r="I1779" s="1">
        <v>0.255</v>
      </c>
      <c r="J1779" s="1">
        <v>0.89900000000000002</v>
      </c>
      <c r="K1779" s="1">
        <v>13.37</v>
      </c>
      <c r="L1779" s="1">
        <f t="shared" si="108"/>
        <v>0.87478169995355315</v>
      </c>
      <c r="M1779" s="1">
        <f t="shared" si="109"/>
        <v>13.009823502090105</v>
      </c>
      <c r="N1779" s="1">
        <v>0.04</v>
      </c>
      <c r="O1779" s="1">
        <v>21.53</v>
      </c>
      <c r="P1779" s="1">
        <v>6.9109999999999996</v>
      </c>
      <c r="Q1779" s="1">
        <v>39.799999999999997</v>
      </c>
      <c r="R1779" s="1">
        <v>799</v>
      </c>
      <c r="S1779" s="1">
        <v>752.9</v>
      </c>
      <c r="T1779" s="1">
        <v>278.60000000000002</v>
      </c>
      <c r="U1779" s="1">
        <v>2224</v>
      </c>
      <c r="V1779">
        <v>1.0263676441</v>
      </c>
      <c r="W1779">
        <f t="shared" si="110"/>
        <v>0.87840079057690934</v>
      </c>
      <c r="X1779">
        <f t="shared" si="111"/>
        <v>13.063646907689964</v>
      </c>
    </row>
    <row r="1780" spans="1:24" x14ac:dyDescent="0.15">
      <c r="A1780" s="98">
        <v>43073.014606481483</v>
      </c>
      <c r="B1780" s="1">
        <v>248.76138888899004</v>
      </c>
      <c r="C1780" s="1">
        <v>248.75</v>
      </c>
      <c r="D1780" s="1">
        <v>18.22</v>
      </c>
      <c r="E1780" s="1">
        <v>2222.79</v>
      </c>
      <c r="F1780" s="1">
        <v>26.1</v>
      </c>
      <c r="G1780" s="1">
        <v>402.6</v>
      </c>
      <c r="H1780" s="1">
        <v>0.249</v>
      </c>
      <c r="I1780" s="1">
        <v>0.255</v>
      </c>
      <c r="J1780" s="1">
        <v>0.89900000000000002</v>
      </c>
      <c r="K1780" s="1">
        <v>13.37</v>
      </c>
      <c r="L1780" s="1">
        <f t="shared" si="108"/>
        <v>0.87478169995355315</v>
      </c>
      <c r="M1780" s="1">
        <f t="shared" si="109"/>
        <v>13.009823502090105</v>
      </c>
      <c r="N1780" s="1">
        <v>0.04</v>
      </c>
      <c r="O1780" s="1">
        <v>21.53</v>
      </c>
      <c r="P1780" s="1">
        <v>6.9039999999999999</v>
      </c>
      <c r="Q1780" s="1">
        <v>39.1</v>
      </c>
      <c r="R1780" s="1">
        <v>800</v>
      </c>
      <c r="S1780" s="1">
        <v>752.9</v>
      </c>
      <c r="T1780" s="1">
        <v>278.60000000000002</v>
      </c>
      <c r="U1780" s="1">
        <v>2224</v>
      </c>
      <c r="V1780">
        <v>1.0263889782000002</v>
      </c>
      <c r="W1780">
        <f t="shared" si="110"/>
        <v>0.87838253249863263</v>
      </c>
      <c r="X1780">
        <f t="shared" si="111"/>
        <v>13.063375372087561</v>
      </c>
    </row>
    <row r="1781" spans="1:24" x14ac:dyDescent="0.15">
      <c r="A1781" s="98">
        <v>43073.015300925923</v>
      </c>
      <c r="B1781" s="1">
        <v>248.77805555553641</v>
      </c>
      <c r="C1781" s="1">
        <v>248.77</v>
      </c>
      <c r="D1781" s="1">
        <v>18.22</v>
      </c>
      <c r="E1781" s="1">
        <v>2222.4259999999999</v>
      </c>
      <c r="F1781" s="1">
        <v>26.1</v>
      </c>
      <c r="G1781" s="1">
        <v>402.6</v>
      </c>
      <c r="H1781" s="1">
        <v>0.249</v>
      </c>
      <c r="I1781" s="1">
        <v>0.255</v>
      </c>
      <c r="J1781" s="1">
        <v>0.89900000000000002</v>
      </c>
      <c r="K1781" s="1">
        <v>13.37</v>
      </c>
      <c r="L1781" s="1">
        <f t="shared" si="108"/>
        <v>0.87478169995355315</v>
      </c>
      <c r="M1781" s="1">
        <f t="shared" si="109"/>
        <v>13.009823502090105</v>
      </c>
      <c r="N1781" s="1">
        <v>0.04</v>
      </c>
      <c r="O1781" s="1">
        <v>21.53</v>
      </c>
      <c r="P1781" s="1">
        <v>6.8979999999999997</v>
      </c>
      <c r="Q1781" s="1">
        <v>38.9</v>
      </c>
      <c r="R1781" s="1">
        <v>800</v>
      </c>
      <c r="S1781" s="1">
        <v>752.9</v>
      </c>
      <c r="T1781" s="1">
        <v>278.60000000000002</v>
      </c>
      <c r="U1781" s="1">
        <v>2224</v>
      </c>
      <c r="V1781">
        <v>1.0263900882999999</v>
      </c>
      <c r="W1781">
        <f t="shared" si="110"/>
        <v>0.87838158247732967</v>
      </c>
      <c r="X1781">
        <f t="shared" si="111"/>
        <v>13.063361243294656</v>
      </c>
    </row>
    <row r="1782" spans="1:24" x14ac:dyDescent="0.15">
      <c r="A1782" s="98">
        <v>43073.01599537037</v>
      </c>
      <c r="B1782" s="1">
        <v>248.79472222225741</v>
      </c>
      <c r="C1782" s="1">
        <v>248.79</v>
      </c>
      <c r="D1782" s="1">
        <v>18.22</v>
      </c>
      <c r="E1782" s="1">
        <v>2222.2449999999999</v>
      </c>
      <c r="F1782" s="1">
        <v>26.1</v>
      </c>
      <c r="G1782" s="1">
        <v>402.6</v>
      </c>
      <c r="H1782" s="1">
        <v>0.249</v>
      </c>
      <c r="I1782" s="1">
        <v>0.255</v>
      </c>
      <c r="J1782" s="1">
        <v>0.89900000000000002</v>
      </c>
      <c r="K1782" s="1">
        <v>13.37</v>
      </c>
      <c r="L1782" s="1">
        <f t="shared" si="108"/>
        <v>0.87559507205950715</v>
      </c>
      <c r="M1782" s="1">
        <f t="shared" si="109"/>
        <v>13.021920037192002</v>
      </c>
      <c r="N1782" s="1">
        <v>4.1000000000000002E-2</v>
      </c>
      <c r="O1782" s="1">
        <v>21.51</v>
      </c>
      <c r="P1782" s="1">
        <v>6.891</v>
      </c>
      <c r="Q1782" s="1">
        <v>39.299999999999997</v>
      </c>
      <c r="R1782" s="1">
        <v>800</v>
      </c>
      <c r="S1782" s="1">
        <v>752.9</v>
      </c>
      <c r="T1782" s="1">
        <v>278.60000000000002</v>
      </c>
      <c r="U1782" s="1">
        <v>2224</v>
      </c>
      <c r="V1782">
        <v>1.0264005607</v>
      </c>
      <c r="W1782">
        <f t="shared" si="110"/>
        <v>0.87837262032002317</v>
      </c>
      <c r="X1782">
        <f t="shared" si="111"/>
        <v>13.063227957373426</v>
      </c>
    </row>
    <row r="1783" spans="1:24" x14ac:dyDescent="0.15">
      <c r="A1783" s="98">
        <v>43073.016689814816</v>
      </c>
      <c r="B1783" s="1">
        <v>248.8113888889784</v>
      </c>
      <c r="C1783" s="1">
        <v>248.8</v>
      </c>
      <c r="D1783" s="1">
        <v>18.22</v>
      </c>
      <c r="E1783" s="1">
        <v>2222.0909999999999</v>
      </c>
      <c r="F1783" s="1">
        <v>26.1</v>
      </c>
      <c r="G1783" s="1">
        <v>402.6</v>
      </c>
      <c r="H1783" s="1">
        <v>0.248</v>
      </c>
      <c r="I1783" s="1">
        <v>0.255</v>
      </c>
      <c r="J1783" s="1">
        <v>0.89900000000000002</v>
      </c>
      <c r="K1783" s="1">
        <v>13.37</v>
      </c>
      <c r="L1783" s="1">
        <f t="shared" si="108"/>
        <v>0.87600232558139546</v>
      </c>
      <c r="M1783" s="1">
        <f t="shared" si="109"/>
        <v>13.027976744186047</v>
      </c>
      <c r="N1783" s="1">
        <v>4.1000000000000002E-2</v>
      </c>
      <c r="O1783" s="1">
        <v>21.5</v>
      </c>
      <c r="P1783" s="1">
        <v>6.907</v>
      </c>
      <c r="Q1783" s="1">
        <v>39.5</v>
      </c>
      <c r="R1783" s="1">
        <v>800</v>
      </c>
      <c r="S1783" s="1">
        <v>752.9</v>
      </c>
      <c r="T1783" s="1">
        <v>278.60000000000002</v>
      </c>
      <c r="U1783" s="1">
        <v>2224</v>
      </c>
      <c r="V1783">
        <v>1.0264338667999999</v>
      </c>
      <c r="W1783">
        <f t="shared" si="110"/>
        <v>0.87834411856528205</v>
      </c>
      <c r="X1783">
        <f t="shared" si="111"/>
        <v>13.062804076994237</v>
      </c>
    </row>
    <row r="1784" spans="1:24" x14ac:dyDescent="0.15">
      <c r="A1784" s="98">
        <v>43073.017384259256</v>
      </c>
      <c r="B1784" s="1">
        <v>248.82805555552477</v>
      </c>
      <c r="C1784" s="1">
        <v>248.82</v>
      </c>
      <c r="D1784" s="1">
        <v>18.22</v>
      </c>
      <c r="E1784" s="1">
        <v>2222.33</v>
      </c>
      <c r="F1784" s="1">
        <v>26.1</v>
      </c>
      <c r="G1784" s="1">
        <v>402.6</v>
      </c>
      <c r="H1784" s="1">
        <v>0.249</v>
      </c>
      <c r="I1784" s="1">
        <v>0.255</v>
      </c>
      <c r="J1784" s="1">
        <v>0.89900000000000002</v>
      </c>
      <c r="K1784" s="1">
        <v>13.37</v>
      </c>
      <c r="L1784" s="1">
        <f t="shared" si="108"/>
        <v>0.87559507205950715</v>
      </c>
      <c r="M1784" s="1">
        <f t="shared" si="109"/>
        <v>13.021920037192002</v>
      </c>
      <c r="N1784" s="1">
        <v>4.1000000000000002E-2</v>
      </c>
      <c r="O1784" s="1">
        <v>21.51</v>
      </c>
      <c r="P1784" s="1">
        <v>6.9240000000000004</v>
      </c>
      <c r="Q1784" s="1">
        <v>39.200000000000003</v>
      </c>
      <c r="R1784" s="1">
        <v>800</v>
      </c>
      <c r="S1784" s="1">
        <v>752.9</v>
      </c>
      <c r="T1784" s="1">
        <v>278.60000000000002</v>
      </c>
      <c r="U1784" s="1">
        <v>2224</v>
      </c>
      <c r="V1784">
        <v>1.0264700032999998</v>
      </c>
      <c r="W1784">
        <f t="shared" si="110"/>
        <v>0.8783131967827279</v>
      </c>
      <c r="X1784">
        <f t="shared" si="111"/>
        <v>13.062344205767598</v>
      </c>
    </row>
    <row r="1785" spans="1:24" x14ac:dyDescent="0.15">
      <c r="A1785" s="98">
        <v>43073.018078703702</v>
      </c>
      <c r="B1785" s="1">
        <v>248.84472222224576</v>
      </c>
      <c r="C1785" s="1">
        <v>248.84</v>
      </c>
      <c r="D1785" s="1">
        <v>18.22</v>
      </c>
      <c r="E1785" s="1">
        <v>2222.875</v>
      </c>
      <c r="F1785" s="1">
        <v>26.1</v>
      </c>
      <c r="G1785" s="1">
        <v>402.6</v>
      </c>
      <c r="H1785" s="1">
        <v>0.248</v>
      </c>
      <c r="I1785" s="1">
        <v>0.255</v>
      </c>
      <c r="J1785" s="1">
        <v>0.89900000000000002</v>
      </c>
      <c r="K1785" s="1">
        <v>13.37</v>
      </c>
      <c r="L1785" s="1">
        <f t="shared" si="108"/>
        <v>0.87559507205950715</v>
      </c>
      <c r="M1785" s="1">
        <f t="shared" si="109"/>
        <v>13.021920037192002</v>
      </c>
      <c r="N1785" s="1">
        <v>0.04</v>
      </c>
      <c r="O1785" s="1">
        <v>21.51</v>
      </c>
      <c r="P1785" s="1">
        <v>6.915</v>
      </c>
      <c r="Q1785" s="1">
        <v>39</v>
      </c>
      <c r="R1785" s="1">
        <v>800</v>
      </c>
      <c r="S1785" s="1">
        <v>752.9</v>
      </c>
      <c r="T1785" s="1">
        <v>278.60000000000002</v>
      </c>
      <c r="U1785" s="1">
        <v>2224</v>
      </c>
      <c r="V1785">
        <v>1.0264647457</v>
      </c>
      <c r="W1785">
        <f t="shared" si="110"/>
        <v>0.87831769554362793</v>
      </c>
      <c r="X1785">
        <f t="shared" si="111"/>
        <v>13.062411111700005</v>
      </c>
    </row>
    <row r="1786" spans="1:24" x14ac:dyDescent="0.15">
      <c r="A1786" s="98">
        <v>43073.018773148149</v>
      </c>
      <c r="B1786" s="1">
        <v>248.86138888896676</v>
      </c>
      <c r="C1786" s="1">
        <v>248.85</v>
      </c>
      <c r="D1786" s="1">
        <v>18.23</v>
      </c>
      <c r="E1786" s="1">
        <v>2222.62</v>
      </c>
      <c r="F1786" s="1">
        <v>26.1</v>
      </c>
      <c r="G1786" s="1">
        <v>402.6</v>
      </c>
      <c r="H1786" s="1">
        <v>0.248</v>
      </c>
      <c r="I1786" s="1">
        <v>0.255</v>
      </c>
      <c r="J1786" s="1">
        <v>0.89900000000000002</v>
      </c>
      <c r="K1786" s="1">
        <v>13.37</v>
      </c>
      <c r="L1786" s="1">
        <f t="shared" si="108"/>
        <v>0.87518819702602235</v>
      </c>
      <c r="M1786" s="1">
        <f t="shared" si="109"/>
        <v>13.015868959107806</v>
      </c>
      <c r="N1786" s="1">
        <v>0.04</v>
      </c>
      <c r="O1786" s="1">
        <v>21.52</v>
      </c>
      <c r="P1786" s="1">
        <v>6.9080000000000004</v>
      </c>
      <c r="Q1786" s="1">
        <v>38.9</v>
      </c>
      <c r="R1786" s="1">
        <v>800</v>
      </c>
      <c r="S1786" s="1">
        <v>752.9</v>
      </c>
      <c r="T1786" s="1">
        <v>278.60000000000002</v>
      </c>
      <c r="U1786" s="1">
        <v>2224</v>
      </c>
      <c r="V1786">
        <v>1.0264712414999999</v>
      </c>
      <c r="W1786">
        <f t="shared" si="110"/>
        <v>0.8783121373011209</v>
      </c>
      <c r="X1786">
        <f t="shared" si="111"/>
        <v>13.062328449072288</v>
      </c>
    </row>
    <row r="1787" spans="1:24" x14ac:dyDescent="0.15">
      <c r="A1787" s="98">
        <v>43073.019467592596</v>
      </c>
      <c r="B1787" s="1">
        <v>248.87805555568775</v>
      </c>
      <c r="C1787" s="1">
        <v>248.87</v>
      </c>
      <c r="D1787" s="1">
        <v>18.23</v>
      </c>
      <c r="E1787" s="1">
        <v>2222.5549999999998</v>
      </c>
      <c r="F1787" s="1">
        <v>26.1</v>
      </c>
      <c r="G1787" s="1">
        <v>402.6</v>
      </c>
      <c r="H1787" s="1">
        <v>0.249</v>
      </c>
      <c r="I1787" s="1">
        <v>0.255</v>
      </c>
      <c r="J1787" s="1">
        <v>0.89900000000000002</v>
      </c>
      <c r="K1787" s="1">
        <v>13.37</v>
      </c>
      <c r="L1787" s="1">
        <f t="shared" si="108"/>
        <v>0.87518819702602235</v>
      </c>
      <c r="M1787" s="1">
        <f t="shared" si="109"/>
        <v>13.015868959107806</v>
      </c>
      <c r="N1787" s="1">
        <v>0.04</v>
      </c>
      <c r="O1787" s="1">
        <v>21.52</v>
      </c>
      <c r="P1787" s="1">
        <v>6.9009999999999998</v>
      </c>
      <c r="Q1787" s="1">
        <v>39</v>
      </c>
      <c r="R1787" s="1">
        <v>800</v>
      </c>
      <c r="S1787" s="1">
        <v>752.9</v>
      </c>
      <c r="T1787" s="1">
        <v>278.60000000000002</v>
      </c>
      <c r="U1787" s="1">
        <v>2224</v>
      </c>
      <c r="V1787">
        <v>1.0264793169999999</v>
      </c>
      <c r="W1787">
        <f t="shared" si="110"/>
        <v>0.87830522745934692</v>
      </c>
      <c r="X1787">
        <f t="shared" si="111"/>
        <v>13.062225685352022</v>
      </c>
    </row>
    <row r="1788" spans="1:24" x14ac:dyDescent="0.15">
      <c r="A1788" s="98">
        <v>43073.020162037035</v>
      </c>
      <c r="B1788" s="1">
        <v>248.89472222223412</v>
      </c>
      <c r="C1788" s="1">
        <v>248.89</v>
      </c>
      <c r="D1788" s="1">
        <v>18.23</v>
      </c>
      <c r="E1788" s="1">
        <v>2222.4899999999998</v>
      </c>
      <c r="F1788" s="1">
        <v>26.1</v>
      </c>
      <c r="G1788" s="1">
        <v>402.6</v>
      </c>
      <c r="H1788" s="1">
        <v>0.249</v>
      </c>
      <c r="I1788" s="1">
        <v>0.255</v>
      </c>
      <c r="J1788" s="1">
        <v>0.89900000000000002</v>
      </c>
      <c r="K1788" s="1">
        <v>13.37</v>
      </c>
      <c r="L1788" s="1">
        <f t="shared" si="108"/>
        <v>0.87518819702602235</v>
      </c>
      <c r="M1788" s="1">
        <f t="shared" si="109"/>
        <v>13.015868959107806</v>
      </c>
      <c r="N1788" s="1">
        <v>0.04</v>
      </c>
      <c r="O1788" s="1">
        <v>21.52</v>
      </c>
      <c r="P1788" s="1">
        <v>6.891</v>
      </c>
      <c r="Q1788" s="1">
        <v>39.6</v>
      </c>
      <c r="R1788" s="1">
        <v>800</v>
      </c>
      <c r="S1788" s="1">
        <v>752.9</v>
      </c>
      <c r="T1788" s="1">
        <v>278.60000000000002</v>
      </c>
      <c r="U1788" s="1">
        <v>2224.1</v>
      </c>
      <c r="V1788">
        <v>1.0264811053</v>
      </c>
      <c r="W1788">
        <f t="shared" si="110"/>
        <v>0.87830369730625379</v>
      </c>
      <c r="X1788">
        <f t="shared" si="111"/>
        <v>13.062202928792672</v>
      </c>
    </row>
    <row r="1789" spans="1:24" x14ac:dyDescent="0.15">
      <c r="A1789" s="98">
        <v>43073.020856481482</v>
      </c>
      <c r="B1789" s="1">
        <v>248.91138888895512</v>
      </c>
      <c r="C1789" s="1">
        <v>248.9</v>
      </c>
      <c r="D1789" s="1">
        <v>18.23</v>
      </c>
      <c r="E1789" s="1">
        <v>2222.346</v>
      </c>
      <c r="F1789" s="1">
        <v>26.1</v>
      </c>
      <c r="G1789" s="1">
        <v>402.6</v>
      </c>
      <c r="H1789" s="1">
        <v>0.249</v>
      </c>
      <c r="I1789" s="1">
        <v>0.255</v>
      </c>
      <c r="J1789" s="1">
        <v>0.89900000000000002</v>
      </c>
      <c r="K1789" s="1">
        <v>13.37</v>
      </c>
      <c r="L1789" s="1">
        <f t="shared" si="108"/>
        <v>0.87518819702602235</v>
      </c>
      <c r="M1789" s="1">
        <f t="shared" si="109"/>
        <v>13.015868959107806</v>
      </c>
      <c r="N1789" s="1">
        <v>0.04</v>
      </c>
      <c r="O1789" s="1">
        <v>21.52</v>
      </c>
      <c r="P1789" s="1">
        <v>6.9080000000000004</v>
      </c>
      <c r="Q1789" s="1">
        <v>39.700000000000003</v>
      </c>
      <c r="R1789" s="1">
        <v>800</v>
      </c>
      <c r="S1789" s="1">
        <v>752.9</v>
      </c>
      <c r="T1789" s="1">
        <v>278.60000000000002</v>
      </c>
      <c r="U1789" s="1">
        <v>2224.1</v>
      </c>
      <c r="V1789">
        <v>1.0264567995</v>
      </c>
      <c r="W1789">
        <f t="shared" si="110"/>
        <v>0.87832449494139675</v>
      </c>
      <c r="X1789">
        <f t="shared" si="111"/>
        <v>13.06251223288818</v>
      </c>
    </row>
    <row r="1790" spans="1:24" x14ac:dyDescent="0.15">
      <c r="A1790" s="98">
        <v>43073.021550925929</v>
      </c>
      <c r="B1790" s="1">
        <v>248.92805555567611</v>
      </c>
      <c r="C1790" s="1">
        <v>248.92</v>
      </c>
      <c r="D1790" s="1">
        <v>18.23</v>
      </c>
      <c r="E1790" s="1">
        <v>2222.5340000000001</v>
      </c>
      <c r="F1790" s="1">
        <v>26.1</v>
      </c>
      <c r="G1790" s="1">
        <v>402.6</v>
      </c>
      <c r="H1790" s="1">
        <v>0.249</v>
      </c>
      <c r="I1790" s="1">
        <v>0.255</v>
      </c>
      <c r="J1790" s="1">
        <v>0.93600000000000005</v>
      </c>
      <c r="K1790" s="1">
        <v>13.34</v>
      </c>
      <c r="L1790" s="1">
        <f t="shared" si="108"/>
        <v>0.91120817843866175</v>
      </c>
      <c r="M1790" s="1">
        <f t="shared" si="109"/>
        <v>12.986663568773235</v>
      </c>
      <c r="N1790" s="1">
        <v>0.04</v>
      </c>
      <c r="O1790" s="1">
        <v>21.52</v>
      </c>
      <c r="P1790" s="1">
        <v>6.9180000000000001</v>
      </c>
      <c r="Q1790" s="1">
        <v>39.1</v>
      </c>
      <c r="R1790" s="1">
        <v>800</v>
      </c>
      <c r="S1790" s="1">
        <v>752.9</v>
      </c>
      <c r="T1790" s="1">
        <v>278.60000000000002</v>
      </c>
      <c r="U1790" s="1">
        <v>2224.1</v>
      </c>
      <c r="V1790">
        <v>1.026462078</v>
      </c>
      <c r="W1790">
        <f t="shared" si="110"/>
        <v>0.91446885386057108</v>
      </c>
      <c r="X1790">
        <f t="shared" si="111"/>
        <v>13.033135160790616</v>
      </c>
    </row>
    <row r="1791" spans="1:24" x14ac:dyDescent="0.15">
      <c r="A1791" s="98">
        <v>43073.022245370368</v>
      </c>
      <c r="B1791" s="1">
        <v>248.94472222222248</v>
      </c>
      <c r="C1791" s="1">
        <v>248.94</v>
      </c>
      <c r="D1791" s="1">
        <v>18.23</v>
      </c>
      <c r="E1791" s="1">
        <v>2222.5349999999999</v>
      </c>
      <c r="F1791" s="1">
        <v>26.1</v>
      </c>
      <c r="G1791" s="1">
        <v>402.6</v>
      </c>
      <c r="H1791" s="1">
        <v>0.249</v>
      </c>
      <c r="I1791" s="1">
        <v>0.255</v>
      </c>
      <c r="J1791" s="1">
        <v>0.96399999999999997</v>
      </c>
      <c r="K1791" s="1">
        <v>13.31</v>
      </c>
      <c r="L1791" s="1">
        <f t="shared" si="108"/>
        <v>0.93846654275092933</v>
      </c>
      <c r="M1791" s="1">
        <f t="shared" si="109"/>
        <v>12.957458178438662</v>
      </c>
      <c r="N1791" s="1">
        <v>0.04</v>
      </c>
      <c r="O1791" s="1">
        <v>21.52</v>
      </c>
      <c r="P1791" s="1">
        <v>6.9089999999999998</v>
      </c>
      <c r="Q1791" s="1">
        <v>38.9</v>
      </c>
      <c r="R1791" s="1">
        <v>800</v>
      </c>
      <c r="S1791" s="1">
        <v>752.9</v>
      </c>
      <c r="T1791" s="1">
        <v>278.60000000000002</v>
      </c>
      <c r="U1791" s="1">
        <v>2224.1</v>
      </c>
      <c r="V1791">
        <v>1.0264775869</v>
      </c>
      <c r="W1791">
        <f t="shared" si="110"/>
        <v>0.94181052985249547</v>
      </c>
      <c r="X1791">
        <f t="shared" si="111"/>
        <v>13.003628788731033</v>
      </c>
    </row>
    <row r="1792" spans="1:24" x14ac:dyDescent="0.15">
      <c r="A1792" s="98">
        <v>43073.022939814815</v>
      </c>
      <c r="B1792" s="1">
        <v>248.96138888894347</v>
      </c>
      <c r="C1792" s="1">
        <v>248.95</v>
      </c>
      <c r="D1792" s="1">
        <v>18.23</v>
      </c>
      <c r="E1792" s="1">
        <v>2222.2890000000002</v>
      </c>
      <c r="F1792" s="1">
        <v>26.1</v>
      </c>
      <c r="G1792" s="1">
        <v>402.6</v>
      </c>
      <c r="H1792" s="1">
        <v>0.249</v>
      </c>
      <c r="I1792" s="1">
        <v>0.254</v>
      </c>
      <c r="J1792" s="1">
        <v>0.96799999999999997</v>
      </c>
      <c r="K1792" s="1">
        <v>13.31</v>
      </c>
      <c r="L1792" s="1">
        <f t="shared" si="108"/>
        <v>0.94236059479553902</v>
      </c>
      <c r="M1792" s="1">
        <f t="shared" si="109"/>
        <v>12.957458178438662</v>
      </c>
      <c r="N1792" s="1">
        <v>0.04</v>
      </c>
      <c r="O1792" s="1">
        <v>21.52</v>
      </c>
      <c r="P1792" s="1">
        <v>6.899</v>
      </c>
      <c r="Q1792" s="1">
        <v>38.700000000000003</v>
      </c>
      <c r="R1792" s="1">
        <v>800</v>
      </c>
      <c r="S1792" s="1">
        <v>752.9</v>
      </c>
      <c r="T1792" s="1">
        <v>278.60000000000002</v>
      </c>
      <c r="U1792" s="1">
        <v>2224.1</v>
      </c>
      <c r="V1792">
        <v>1.0264784061000001</v>
      </c>
      <c r="W1792">
        <f t="shared" si="110"/>
        <v>0.9457177026142215</v>
      </c>
      <c r="X1792">
        <f t="shared" si="111"/>
        <v>13.003618410945547</v>
      </c>
    </row>
    <row r="1793" spans="1:24" x14ac:dyDescent="0.15">
      <c r="A1793" s="98">
        <v>43073.023634259262</v>
      </c>
      <c r="B1793" s="1">
        <v>248.97805555566447</v>
      </c>
      <c r="C1793" s="1">
        <v>248.97</v>
      </c>
      <c r="D1793" s="1">
        <v>18.23</v>
      </c>
      <c r="E1793" s="1">
        <v>2221.8339999999998</v>
      </c>
      <c r="F1793" s="1">
        <v>26.1</v>
      </c>
      <c r="G1793" s="1">
        <v>402.6</v>
      </c>
      <c r="H1793" s="1">
        <v>0.249</v>
      </c>
      <c r="I1793" s="1">
        <v>0.255</v>
      </c>
      <c r="J1793" s="1">
        <v>0.97899999999999998</v>
      </c>
      <c r="K1793" s="1">
        <v>13.3</v>
      </c>
      <c r="L1793" s="1">
        <f t="shared" si="108"/>
        <v>0.95306923791821563</v>
      </c>
      <c r="M1793" s="1">
        <f t="shared" si="109"/>
        <v>12.947723048327138</v>
      </c>
      <c r="N1793" s="1">
        <v>0.04</v>
      </c>
      <c r="O1793" s="1">
        <v>21.52</v>
      </c>
      <c r="P1793" s="1">
        <v>6.89</v>
      </c>
      <c r="Q1793" s="1">
        <v>38.6</v>
      </c>
      <c r="R1793" s="1">
        <v>800</v>
      </c>
      <c r="S1793" s="1">
        <v>752.9</v>
      </c>
      <c r="T1793" s="1">
        <v>278.60000000000002</v>
      </c>
      <c r="U1793" s="1">
        <v>2224.1</v>
      </c>
      <c r="V1793">
        <v>1.0264566554000001</v>
      </c>
      <c r="W1793">
        <f t="shared" si="110"/>
        <v>0.95648476224980583</v>
      </c>
      <c r="X1793">
        <f t="shared" si="111"/>
        <v>12.994123940676628</v>
      </c>
    </row>
    <row r="1794" spans="1:24" x14ac:dyDescent="0.15">
      <c r="A1794" s="98">
        <v>43073.024328703701</v>
      </c>
      <c r="B1794" s="1">
        <v>248.99472222221084</v>
      </c>
      <c r="C1794" s="1">
        <v>248.99</v>
      </c>
      <c r="D1794" s="1">
        <v>18.23</v>
      </c>
      <c r="E1794" s="1">
        <v>2221.75</v>
      </c>
      <c r="F1794" s="1">
        <v>26.1</v>
      </c>
      <c r="G1794" s="1">
        <v>402.6</v>
      </c>
      <c r="H1794" s="1">
        <v>0.249</v>
      </c>
      <c r="I1794" s="1">
        <v>0.255</v>
      </c>
      <c r="J1794" s="1">
        <v>0.98399999999999999</v>
      </c>
      <c r="K1794" s="1">
        <v>13.29</v>
      </c>
      <c r="L1794" s="1">
        <f t="shared" ref="L1794:L1857" si="112">(J1794*20.95)/O1794</f>
        <v>0.95793680297397765</v>
      </c>
      <c r="M1794" s="1">
        <f t="shared" ref="M1794:M1857" si="113">(K1794*20.95)/O1794</f>
        <v>12.937987918215613</v>
      </c>
      <c r="N1794" s="1">
        <v>0.04</v>
      </c>
      <c r="O1794" s="1">
        <v>21.52</v>
      </c>
      <c r="P1794" s="1">
        <v>6.8819999999999997</v>
      </c>
      <c r="Q1794" s="1">
        <v>39.200000000000003</v>
      </c>
      <c r="R1794" s="1">
        <v>800</v>
      </c>
      <c r="S1794" s="1">
        <v>752.9</v>
      </c>
      <c r="T1794" s="1">
        <v>278.60000000000002</v>
      </c>
      <c r="U1794" s="1">
        <v>2224.1</v>
      </c>
      <c r="V1794">
        <v>1.0264555274</v>
      </c>
      <c r="W1794">
        <f t="shared" si="110"/>
        <v>0.96137082772554616</v>
      </c>
      <c r="X1794">
        <f t="shared" si="111"/>
        <v>12.984368191537101</v>
      </c>
    </row>
    <row r="1795" spans="1:24" x14ac:dyDescent="0.15">
      <c r="A1795" s="98">
        <v>43073.025023148148</v>
      </c>
      <c r="B1795" s="1">
        <v>249.01138888893183</v>
      </c>
      <c r="C1795" s="1">
        <v>249</v>
      </c>
      <c r="D1795" s="1">
        <v>18.23</v>
      </c>
      <c r="E1795" s="1">
        <v>2222.0680000000002</v>
      </c>
      <c r="F1795" s="1">
        <v>26.1</v>
      </c>
      <c r="G1795" s="1">
        <v>402.6</v>
      </c>
      <c r="H1795" s="1">
        <v>0.249</v>
      </c>
      <c r="I1795" s="1">
        <v>0.255</v>
      </c>
      <c r="J1795" s="1">
        <v>0.98399999999999999</v>
      </c>
      <c r="K1795" s="1">
        <v>13.29</v>
      </c>
      <c r="L1795" s="1">
        <f t="shared" si="112"/>
        <v>0.95793680297397765</v>
      </c>
      <c r="M1795" s="1">
        <f t="shared" si="113"/>
        <v>12.937987918215613</v>
      </c>
      <c r="N1795" s="1">
        <v>0.04</v>
      </c>
      <c r="O1795" s="1">
        <v>21.52</v>
      </c>
      <c r="P1795" s="1">
        <v>6.9029999999999996</v>
      </c>
      <c r="Q1795" s="1">
        <v>39.299999999999997</v>
      </c>
      <c r="R1795" s="1">
        <v>800</v>
      </c>
      <c r="S1795" s="1">
        <v>752.9</v>
      </c>
      <c r="T1795" s="1">
        <v>278.60000000000002</v>
      </c>
      <c r="U1795" s="1">
        <v>2224.1</v>
      </c>
      <c r="V1795">
        <v>1.0264768439</v>
      </c>
      <c r="W1795">
        <f t="shared" ref="W1795:W1858" si="114">J1795*(Z$1/V1795)</f>
        <v>0.96135086326032615</v>
      </c>
      <c r="X1795">
        <f t="shared" ref="X1795:X1858" si="115">K1795*(Z$1/V1795)</f>
        <v>12.984098549522086</v>
      </c>
    </row>
    <row r="1796" spans="1:24" x14ac:dyDescent="0.15">
      <c r="A1796" s="98">
        <v>43073.025717592594</v>
      </c>
      <c r="B1796" s="1">
        <v>249.02805555565283</v>
      </c>
      <c r="C1796" s="1">
        <v>249.02</v>
      </c>
      <c r="D1796" s="1">
        <v>18.23</v>
      </c>
      <c r="E1796" s="1">
        <v>2222.3539999999998</v>
      </c>
      <c r="F1796" s="1">
        <v>26.1</v>
      </c>
      <c r="G1796" s="1">
        <v>402.6</v>
      </c>
      <c r="H1796" s="1">
        <v>0.249</v>
      </c>
      <c r="I1796" s="1">
        <v>0.255</v>
      </c>
      <c r="J1796" s="1">
        <v>0.98499999999999999</v>
      </c>
      <c r="K1796" s="1">
        <v>13.3</v>
      </c>
      <c r="L1796" s="1">
        <f t="shared" si="112"/>
        <v>0.95891031598512999</v>
      </c>
      <c r="M1796" s="1">
        <f t="shared" si="113"/>
        <v>12.947723048327138</v>
      </c>
      <c r="N1796" s="1">
        <v>0.04</v>
      </c>
      <c r="O1796" s="1">
        <v>21.52</v>
      </c>
      <c r="P1796" s="1">
        <v>6.9189999999999996</v>
      </c>
      <c r="Q1796" s="1">
        <v>39.6</v>
      </c>
      <c r="R1796" s="1">
        <v>800</v>
      </c>
      <c r="S1796" s="1">
        <v>752.9</v>
      </c>
      <c r="T1796" s="1">
        <v>278.60000000000002</v>
      </c>
      <c r="U1796" s="1">
        <v>2224.1999999999998</v>
      </c>
      <c r="V1796">
        <v>1.0264850231999998</v>
      </c>
      <c r="W1796">
        <f t="shared" si="114"/>
        <v>0.96232017776603851</v>
      </c>
      <c r="X1796">
        <f t="shared" si="115"/>
        <v>12.993764836840928</v>
      </c>
    </row>
    <row r="1797" spans="1:24" x14ac:dyDescent="0.15">
      <c r="A1797" s="98">
        <v>43073.026412037034</v>
      </c>
      <c r="B1797" s="1">
        <v>249.0447222221992</v>
      </c>
      <c r="C1797" s="1">
        <v>249.04</v>
      </c>
      <c r="D1797" s="1">
        <v>18.23</v>
      </c>
      <c r="E1797" s="1">
        <v>2222.1579999999999</v>
      </c>
      <c r="F1797" s="1">
        <v>26.1</v>
      </c>
      <c r="G1797" s="1">
        <v>402.6</v>
      </c>
      <c r="H1797" s="1">
        <v>0.249</v>
      </c>
      <c r="I1797" s="1">
        <v>0.255</v>
      </c>
      <c r="J1797" s="1">
        <v>0.98499999999999999</v>
      </c>
      <c r="K1797" s="1">
        <v>13.3</v>
      </c>
      <c r="L1797" s="1">
        <f t="shared" si="112"/>
        <v>0.95891031598512999</v>
      </c>
      <c r="M1797" s="1">
        <f t="shared" si="113"/>
        <v>12.947723048327138</v>
      </c>
      <c r="N1797" s="1">
        <v>0.04</v>
      </c>
      <c r="O1797" s="1">
        <v>21.52</v>
      </c>
      <c r="P1797" s="1">
        <v>6.9119999999999999</v>
      </c>
      <c r="Q1797" s="1">
        <v>39.799999999999997</v>
      </c>
      <c r="R1797" s="1">
        <v>800</v>
      </c>
      <c r="S1797" s="1">
        <v>752.9</v>
      </c>
      <c r="T1797" s="1">
        <v>278.60000000000002</v>
      </c>
      <c r="U1797" s="1">
        <v>2224.1999999999998</v>
      </c>
      <c r="V1797">
        <v>1.0264821715000001</v>
      </c>
      <c r="W1797">
        <f t="shared" si="114"/>
        <v>0.9623228512157358</v>
      </c>
      <c r="X1797">
        <f t="shared" si="115"/>
        <v>12.993800935197246</v>
      </c>
    </row>
    <row r="1798" spans="1:24" x14ac:dyDescent="0.15">
      <c r="A1798" s="98">
        <v>43073.027106481481</v>
      </c>
      <c r="B1798" s="1">
        <v>249.06138888892019</v>
      </c>
      <c r="C1798" s="1">
        <v>249.05</v>
      </c>
      <c r="D1798" s="1">
        <v>18.23</v>
      </c>
      <c r="E1798" s="1">
        <v>2222.2620000000002</v>
      </c>
      <c r="F1798" s="1">
        <v>26.1</v>
      </c>
      <c r="G1798" s="1">
        <v>402.6</v>
      </c>
      <c r="H1798" s="1">
        <v>0.249</v>
      </c>
      <c r="I1798" s="1">
        <v>0.255</v>
      </c>
      <c r="J1798" s="1">
        <v>0.98499999999999999</v>
      </c>
      <c r="K1798" s="1">
        <v>13.3</v>
      </c>
      <c r="L1798" s="1">
        <f t="shared" si="112"/>
        <v>0.95891031598512999</v>
      </c>
      <c r="M1798" s="1">
        <f t="shared" si="113"/>
        <v>12.947723048327138</v>
      </c>
      <c r="N1798" s="1">
        <v>0.04</v>
      </c>
      <c r="O1798" s="1">
        <v>21.52</v>
      </c>
      <c r="P1798" s="1">
        <v>6.9039999999999999</v>
      </c>
      <c r="Q1798" s="1">
        <v>39.6</v>
      </c>
      <c r="R1798" s="1">
        <v>800</v>
      </c>
      <c r="S1798" s="1">
        <v>752.9</v>
      </c>
      <c r="T1798" s="1">
        <v>278.60000000000002</v>
      </c>
      <c r="U1798" s="1">
        <v>2224.1999999999998</v>
      </c>
      <c r="V1798">
        <v>1.0264910158</v>
      </c>
      <c r="W1798">
        <f t="shared" si="114"/>
        <v>0.96231455979198055</v>
      </c>
      <c r="X1798">
        <f t="shared" si="115"/>
        <v>12.993688979932328</v>
      </c>
    </row>
    <row r="1799" spans="1:24" x14ac:dyDescent="0.15">
      <c r="A1799" s="98">
        <v>43073.027800925927</v>
      </c>
      <c r="B1799" s="1">
        <v>249.07805555564119</v>
      </c>
      <c r="C1799" s="1">
        <v>249.07</v>
      </c>
      <c r="D1799" s="1">
        <v>18.23</v>
      </c>
      <c r="E1799" s="1">
        <v>2222.3000000000002</v>
      </c>
      <c r="F1799" s="1">
        <v>26.1</v>
      </c>
      <c r="G1799" s="1">
        <v>402.6</v>
      </c>
      <c r="H1799" s="1">
        <v>0.249</v>
      </c>
      <c r="I1799" s="1">
        <v>0.255</v>
      </c>
      <c r="J1799" s="1">
        <v>0.98499999999999999</v>
      </c>
      <c r="K1799" s="1">
        <v>13.3</v>
      </c>
      <c r="L1799" s="1">
        <f t="shared" si="112"/>
        <v>0.95891031598512999</v>
      </c>
      <c r="M1799" s="1">
        <f t="shared" si="113"/>
        <v>12.947723048327138</v>
      </c>
      <c r="N1799" s="1">
        <v>0.04</v>
      </c>
      <c r="O1799" s="1">
        <v>21.52</v>
      </c>
      <c r="P1799" s="1">
        <v>6.8970000000000002</v>
      </c>
      <c r="Q1799" s="1">
        <v>39.200000000000003</v>
      </c>
      <c r="R1799" s="1">
        <v>800</v>
      </c>
      <c r="S1799" s="1">
        <v>752.9</v>
      </c>
      <c r="T1799" s="1">
        <v>278.60000000000002</v>
      </c>
      <c r="U1799" s="1">
        <v>2224.1999999999998</v>
      </c>
      <c r="V1799">
        <v>1.0265072384</v>
      </c>
      <c r="W1799">
        <f t="shared" si="114"/>
        <v>0.96229935167303737</v>
      </c>
      <c r="X1799">
        <f t="shared" si="115"/>
        <v>12.993483631727306</v>
      </c>
    </row>
    <row r="1800" spans="1:24" x14ac:dyDescent="0.15">
      <c r="A1800" s="98">
        <v>43073.028495370374</v>
      </c>
      <c r="B1800" s="1">
        <v>249.09472222236218</v>
      </c>
      <c r="C1800" s="1">
        <v>249.09</v>
      </c>
      <c r="D1800" s="1">
        <v>18.239999999999998</v>
      </c>
      <c r="E1800" s="1">
        <v>2222.3000000000002</v>
      </c>
      <c r="F1800" s="1">
        <v>26.1</v>
      </c>
      <c r="G1800" s="1">
        <v>402.6</v>
      </c>
      <c r="H1800" s="1">
        <v>0.249</v>
      </c>
      <c r="I1800" s="1">
        <v>0.255</v>
      </c>
      <c r="J1800" s="1">
        <v>0.98499999999999999</v>
      </c>
      <c r="K1800" s="1">
        <v>13.3</v>
      </c>
      <c r="L1800" s="1">
        <f t="shared" si="112"/>
        <v>0.95891031598512999</v>
      </c>
      <c r="M1800" s="1">
        <f t="shared" si="113"/>
        <v>12.947723048327138</v>
      </c>
      <c r="N1800" s="1">
        <v>0.04</v>
      </c>
      <c r="O1800" s="1">
        <v>21.52</v>
      </c>
      <c r="P1800" s="1">
        <v>6.91</v>
      </c>
      <c r="Q1800" s="1">
        <v>39.1</v>
      </c>
      <c r="R1800" s="1">
        <v>800</v>
      </c>
      <c r="S1800" s="1">
        <v>752.9</v>
      </c>
      <c r="T1800" s="1">
        <v>278.60000000000002</v>
      </c>
      <c r="U1800" s="1">
        <v>2224.1999999999998</v>
      </c>
      <c r="V1800">
        <v>1.0265298267999998</v>
      </c>
      <c r="W1800">
        <f t="shared" si="114"/>
        <v>0.9622781766403129</v>
      </c>
      <c r="X1800">
        <f t="shared" si="115"/>
        <v>12.99319771504179</v>
      </c>
    </row>
    <row r="1801" spans="1:24" x14ac:dyDescent="0.15">
      <c r="A1801" s="98">
        <v>43073.029189814813</v>
      </c>
      <c r="B1801" s="1">
        <v>249.11138888890855</v>
      </c>
      <c r="C1801" s="1">
        <v>249.1</v>
      </c>
      <c r="D1801" s="1">
        <v>18.239999999999998</v>
      </c>
      <c r="E1801" s="1">
        <v>2222.355</v>
      </c>
      <c r="F1801" s="1">
        <v>26.1</v>
      </c>
      <c r="G1801" s="1">
        <v>402.6</v>
      </c>
      <c r="H1801" s="1">
        <v>0.249</v>
      </c>
      <c r="I1801" s="1">
        <v>0.255</v>
      </c>
      <c r="J1801" s="1">
        <v>0.98499999999999999</v>
      </c>
      <c r="K1801" s="1">
        <v>13.3</v>
      </c>
      <c r="L1801" s="1">
        <f t="shared" si="112"/>
        <v>0.95891031598512999</v>
      </c>
      <c r="M1801" s="1">
        <f t="shared" si="113"/>
        <v>12.947723048327138</v>
      </c>
      <c r="N1801" s="1">
        <v>0.04</v>
      </c>
      <c r="O1801" s="1">
        <v>21.52</v>
      </c>
      <c r="P1801" s="1">
        <v>6.92</v>
      </c>
      <c r="Q1801" s="1">
        <v>39</v>
      </c>
      <c r="R1801" s="1">
        <v>800</v>
      </c>
      <c r="S1801" s="1">
        <v>752.9</v>
      </c>
      <c r="T1801" s="1">
        <v>278.60000000000002</v>
      </c>
      <c r="U1801" s="1">
        <v>2224.1999999999998</v>
      </c>
      <c r="V1801">
        <v>1.0265198997</v>
      </c>
      <c r="W1801">
        <f t="shared" si="114"/>
        <v>0.96228748248201157</v>
      </c>
      <c r="X1801">
        <f t="shared" si="115"/>
        <v>12.993323367523608</v>
      </c>
    </row>
    <row r="1802" spans="1:24" x14ac:dyDescent="0.15">
      <c r="A1802" s="98">
        <v>43073.02988425926</v>
      </c>
      <c r="B1802" s="1">
        <v>249.12805555562954</v>
      </c>
      <c r="C1802" s="1">
        <v>249.12</v>
      </c>
      <c r="D1802" s="1">
        <v>18.239999999999998</v>
      </c>
      <c r="E1802" s="1">
        <v>2222.4540000000002</v>
      </c>
      <c r="F1802" s="1">
        <v>26.1</v>
      </c>
      <c r="G1802" s="1">
        <v>402.6</v>
      </c>
      <c r="H1802" s="1">
        <v>0.249</v>
      </c>
      <c r="I1802" s="1">
        <v>0.255</v>
      </c>
      <c r="J1802" s="1">
        <v>0.98499999999999999</v>
      </c>
      <c r="K1802" s="1">
        <v>13.3</v>
      </c>
      <c r="L1802" s="1">
        <f t="shared" si="112"/>
        <v>0.95891031598512999</v>
      </c>
      <c r="M1802" s="1">
        <f t="shared" si="113"/>
        <v>12.947723048327138</v>
      </c>
      <c r="N1802" s="1">
        <v>0.04</v>
      </c>
      <c r="O1802" s="1">
        <v>21.52</v>
      </c>
      <c r="P1802" s="1">
        <v>6.9169999999999998</v>
      </c>
      <c r="Q1802" s="1">
        <v>39.299999999999997</v>
      </c>
      <c r="R1802" s="1">
        <v>800</v>
      </c>
      <c r="S1802" s="1">
        <v>752.9</v>
      </c>
      <c r="T1802" s="1">
        <v>278.60000000000002</v>
      </c>
      <c r="U1802" s="1">
        <v>2224.1999999999998</v>
      </c>
      <c r="V1802">
        <v>1.0265070474</v>
      </c>
      <c r="W1802">
        <f t="shared" si="114"/>
        <v>0.9622995307260469</v>
      </c>
      <c r="X1802">
        <f t="shared" si="115"/>
        <v>12.993486049397386</v>
      </c>
    </row>
    <row r="1803" spans="1:24" x14ac:dyDescent="0.15">
      <c r="A1803" s="98">
        <v>43073.030578703707</v>
      </c>
      <c r="B1803" s="1">
        <v>249.14472222235054</v>
      </c>
      <c r="C1803" s="1">
        <v>249.14</v>
      </c>
      <c r="D1803" s="1">
        <v>18.239999999999998</v>
      </c>
      <c r="E1803" s="1">
        <v>2222.2930000000001</v>
      </c>
      <c r="F1803" s="1">
        <v>26.1</v>
      </c>
      <c r="G1803" s="1">
        <v>402.6</v>
      </c>
      <c r="H1803" s="1">
        <v>0.249</v>
      </c>
      <c r="I1803" s="1">
        <v>0.255</v>
      </c>
      <c r="J1803" s="1">
        <v>0.98499999999999999</v>
      </c>
      <c r="K1803" s="1">
        <v>13.3</v>
      </c>
      <c r="L1803" s="1">
        <f t="shared" si="112"/>
        <v>0.95891031598512999</v>
      </c>
      <c r="M1803" s="1">
        <f t="shared" si="113"/>
        <v>12.947723048327138</v>
      </c>
      <c r="N1803" s="1">
        <v>0.04</v>
      </c>
      <c r="O1803" s="1">
        <v>21.52</v>
      </c>
      <c r="P1803" s="1">
        <v>6.9080000000000004</v>
      </c>
      <c r="Q1803" s="1">
        <v>39.4</v>
      </c>
      <c r="R1803" s="1">
        <v>800</v>
      </c>
      <c r="S1803" s="1">
        <v>752.9</v>
      </c>
      <c r="T1803" s="1">
        <v>278.60000000000002</v>
      </c>
      <c r="U1803" s="1">
        <v>2224.1999999999998</v>
      </c>
      <c r="V1803">
        <v>1.0265153154</v>
      </c>
      <c r="W1803">
        <f t="shared" si="114"/>
        <v>0.96229177994785531</v>
      </c>
      <c r="X1803">
        <f t="shared" si="115"/>
        <v>12.993381394219773</v>
      </c>
    </row>
    <row r="1804" spans="1:24" x14ac:dyDescent="0.15">
      <c r="A1804" s="98">
        <v>43073.031273148146</v>
      </c>
      <c r="B1804" s="1">
        <v>249.16138888889691</v>
      </c>
      <c r="C1804" s="1">
        <v>249.15</v>
      </c>
      <c r="D1804" s="1">
        <v>18.239999999999998</v>
      </c>
      <c r="E1804" s="1">
        <v>2221.9349999999999</v>
      </c>
      <c r="F1804" s="1">
        <v>26.1</v>
      </c>
      <c r="G1804" s="1">
        <v>402.6</v>
      </c>
      <c r="H1804" s="1">
        <v>0.249</v>
      </c>
      <c r="I1804" s="1">
        <v>0.255</v>
      </c>
      <c r="J1804" s="1">
        <v>0.98499999999999999</v>
      </c>
      <c r="K1804" s="1">
        <v>13.3</v>
      </c>
      <c r="L1804" s="1">
        <f t="shared" si="112"/>
        <v>0.95891031598512999</v>
      </c>
      <c r="M1804" s="1">
        <f t="shared" si="113"/>
        <v>12.947723048327138</v>
      </c>
      <c r="N1804" s="1">
        <v>0.04</v>
      </c>
      <c r="O1804" s="1">
        <v>21.52</v>
      </c>
      <c r="P1804" s="1">
        <v>6.9</v>
      </c>
      <c r="Q1804" s="1">
        <v>39.4</v>
      </c>
      <c r="R1804" s="1">
        <v>800</v>
      </c>
      <c r="S1804" s="1">
        <v>752.9</v>
      </c>
      <c r="T1804" s="1">
        <v>278.60000000000002</v>
      </c>
      <c r="U1804" s="1">
        <v>2224.1999999999998</v>
      </c>
      <c r="V1804">
        <v>1.0265016197000001</v>
      </c>
      <c r="W1804">
        <f t="shared" si="114"/>
        <v>0.96230461895295527</v>
      </c>
      <c r="X1804">
        <f t="shared" si="115"/>
        <v>12.99355475337493</v>
      </c>
    </row>
    <row r="1805" spans="1:24" x14ac:dyDescent="0.15">
      <c r="A1805" s="98">
        <v>43073.031967592593</v>
      </c>
      <c r="B1805" s="1">
        <v>249.1780555556179</v>
      </c>
      <c r="C1805" s="1">
        <v>249.17</v>
      </c>
      <c r="D1805" s="1">
        <v>18.239999999999998</v>
      </c>
      <c r="E1805" s="1">
        <v>2221.6590000000001</v>
      </c>
      <c r="F1805" s="1">
        <v>26.1</v>
      </c>
      <c r="G1805" s="1">
        <v>402.6</v>
      </c>
      <c r="H1805" s="1">
        <v>0.249</v>
      </c>
      <c r="I1805" s="1">
        <v>0.255</v>
      </c>
      <c r="J1805" s="1">
        <v>0.98499999999999999</v>
      </c>
      <c r="K1805" s="1">
        <v>13.3</v>
      </c>
      <c r="L1805" s="1">
        <f t="shared" si="112"/>
        <v>0.95891031598512999</v>
      </c>
      <c r="M1805" s="1">
        <f t="shared" si="113"/>
        <v>12.947723048327138</v>
      </c>
      <c r="N1805" s="1">
        <v>0.04</v>
      </c>
      <c r="O1805" s="1">
        <v>21.52</v>
      </c>
      <c r="P1805" s="1">
        <v>6.8949999999999996</v>
      </c>
      <c r="Q1805" s="1">
        <v>39.6</v>
      </c>
      <c r="R1805" s="1">
        <v>800</v>
      </c>
      <c r="S1805" s="1">
        <v>752.9</v>
      </c>
      <c r="T1805" s="1">
        <v>278.60000000000002</v>
      </c>
      <c r="U1805" s="1">
        <v>2224.1999999999998</v>
      </c>
      <c r="V1805">
        <v>1.0264959788000001</v>
      </c>
      <c r="W1805">
        <f t="shared" si="114"/>
        <v>0.96230990710238518</v>
      </c>
      <c r="X1805">
        <f t="shared" si="115"/>
        <v>12.993626156813932</v>
      </c>
    </row>
    <row r="1806" spans="1:24" x14ac:dyDescent="0.15">
      <c r="A1806" s="98">
        <v>43073.03266203704</v>
      </c>
      <c r="B1806" s="1">
        <v>249.1947222223389</v>
      </c>
      <c r="C1806" s="1">
        <v>249.19</v>
      </c>
      <c r="D1806" s="1">
        <v>18.239999999999998</v>
      </c>
      <c r="E1806" s="1">
        <v>2221.819</v>
      </c>
      <c r="F1806" s="1">
        <v>26.1</v>
      </c>
      <c r="G1806" s="1">
        <v>402.6</v>
      </c>
      <c r="H1806" s="1">
        <v>0.249</v>
      </c>
      <c r="I1806" s="1">
        <v>0.254</v>
      </c>
      <c r="J1806" s="1">
        <v>0.98499999999999999</v>
      </c>
      <c r="K1806" s="1">
        <v>13.3</v>
      </c>
      <c r="L1806" s="1">
        <f t="shared" si="112"/>
        <v>0.95891031598512999</v>
      </c>
      <c r="M1806" s="1">
        <f t="shared" si="113"/>
        <v>12.947723048327138</v>
      </c>
      <c r="N1806" s="1">
        <v>0.04</v>
      </c>
      <c r="O1806" s="1">
        <v>21.52</v>
      </c>
      <c r="P1806" s="1">
        <v>6.8860000000000001</v>
      </c>
      <c r="Q1806" s="1">
        <v>39.5</v>
      </c>
      <c r="R1806" s="1">
        <v>800</v>
      </c>
      <c r="S1806" s="1">
        <v>752.9</v>
      </c>
      <c r="T1806" s="1">
        <v>278.60000000000002</v>
      </c>
      <c r="U1806" s="1">
        <v>2224.1999999999998</v>
      </c>
      <c r="V1806">
        <v>1.0264971296000001</v>
      </c>
      <c r="W1806">
        <f t="shared" si="114"/>
        <v>0.96230882826230946</v>
      </c>
      <c r="X1806">
        <f t="shared" si="115"/>
        <v>12.993611589734737</v>
      </c>
    </row>
    <row r="1807" spans="1:24" x14ac:dyDescent="0.15">
      <c r="A1807" s="98">
        <v>43073.033356481479</v>
      </c>
      <c r="B1807" s="1">
        <v>249.21138888888527</v>
      </c>
      <c r="C1807" s="1">
        <v>249.2</v>
      </c>
      <c r="D1807" s="1">
        <v>18.239999999999998</v>
      </c>
      <c r="E1807" s="1">
        <v>2222.2089999999998</v>
      </c>
      <c r="F1807" s="1">
        <v>26.1</v>
      </c>
      <c r="G1807" s="1">
        <v>402.6</v>
      </c>
      <c r="H1807" s="1">
        <v>0.249</v>
      </c>
      <c r="I1807" s="1">
        <v>0.254</v>
      </c>
      <c r="J1807" s="1">
        <v>0.98499999999999999</v>
      </c>
      <c r="K1807" s="1">
        <v>13.3</v>
      </c>
      <c r="L1807" s="1">
        <f t="shared" si="112"/>
        <v>0.95891031598512999</v>
      </c>
      <c r="M1807" s="1">
        <f t="shared" si="113"/>
        <v>12.947723048327138</v>
      </c>
      <c r="N1807" s="1">
        <v>0.04</v>
      </c>
      <c r="O1807" s="1">
        <v>21.52</v>
      </c>
      <c r="P1807" s="1">
        <v>6.9009999999999998</v>
      </c>
      <c r="Q1807" s="1">
        <v>39.4</v>
      </c>
      <c r="R1807" s="1">
        <v>800</v>
      </c>
      <c r="S1807" s="1">
        <v>752.9</v>
      </c>
      <c r="T1807" s="1">
        <v>278.60000000000002</v>
      </c>
      <c r="U1807" s="1">
        <v>2224.1999999999998</v>
      </c>
      <c r="V1807">
        <v>1.0265201696999999</v>
      </c>
      <c r="W1807">
        <f t="shared" si="114"/>
        <v>0.9622872293767849</v>
      </c>
      <c r="X1807">
        <f t="shared" si="115"/>
        <v>12.99331994996065</v>
      </c>
    </row>
    <row r="1808" spans="1:24" x14ac:dyDescent="0.15">
      <c r="A1808" s="98">
        <v>43073.034050925926</v>
      </c>
      <c r="B1808" s="1">
        <v>249.22805555560626</v>
      </c>
      <c r="C1808" s="1">
        <v>249.22</v>
      </c>
      <c r="D1808" s="1">
        <v>18.239999999999998</v>
      </c>
      <c r="E1808" s="1">
        <v>2222.1439999999998</v>
      </c>
      <c r="F1808" s="1">
        <v>26.1</v>
      </c>
      <c r="G1808" s="1">
        <v>402.6</v>
      </c>
      <c r="H1808" s="1">
        <v>0.249</v>
      </c>
      <c r="I1808" s="1">
        <v>0.254</v>
      </c>
      <c r="J1808" s="1">
        <v>0.98499999999999999</v>
      </c>
      <c r="K1808" s="1">
        <v>13.3</v>
      </c>
      <c r="L1808" s="1">
        <f t="shared" si="112"/>
        <v>0.95891031598512999</v>
      </c>
      <c r="M1808" s="1">
        <f t="shared" si="113"/>
        <v>12.947723048327138</v>
      </c>
      <c r="N1808" s="1">
        <v>0.04</v>
      </c>
      <c r="O1808" s="1">
        <v>21.52</v>
      </c>
      <c r="P1808" s="1">
        <v>6.9130000000000003</v>
      </c>
      <c r="Q1808" s="1">
        <v>39.700000000000003</v>
      </c>
      <c r="R1808" s="1">
        <v>800</v>
      </c>
      <c r="S1808" s="1">
        <v>752.9</v>
      </c>
      <c r="T1808" s="1">
        <v>278.60000000000002</v>
      </c>
      <c r="U1808" s="1">
        <v>2224.1999999999998</v>
      </c>
      <c r="V1808">
        <v>1.0265275237</v>
      </c>
      <c r="W1808">
        <f t="shared" si="114"/>
        <v>0.96228033559155113</v>
      </c>
      <c r="X1808">
        <f t="shared" si="115"/>
        <v>12.993226866363077</v>
      </c>
    </row>
    <row r="1809" spans="1:24" x14ac:dyDescent="0.15">
      <c r="A1809" s="98">
        <v>43073.034745370373</v>
      </c>
      <c r="B1809" s="1">
        <v>249.24472222232725</v>
      </c>
      <c r="C1809" s="1">
        <v>249.24</v>
      </c>
      <c r="D1809" s="1">
        <v>18.239999999999998</v>
      </c>
      <c r="E1809" s="1">
        <v>2221.8449999999998</v>
      </c>
      <c r="F1809" s="1">
        <v>26.1</v>
      </c>
      <c r="G1809" s="1">
        <v>402.6</v>
      </c>
      <c r="H1809" s="1">
        <v>0.248</v>
      </c>
      <c r="I1809" s="1">
        <v>0.254</v>
      </c>
      <c r="J1809" s="1">
        <v>0.98499999999999999</v>
      </c>
      <c r="K1809" s="1">
        <v>13.3</v>
      </c>
      <c r="L1809" s="1">
        <f t="shared" si="112"/>
        <v>0.95891031598512999</v>
      </c>
      <c r="M1809" s="1">
        <f t="shared" si="113"/>
        <v>12.947723048327138</v>
      </c>
      <c r="N1809" s="1">
        <v>0.04</v>
      </c>
      <c r="O1809" s="1">
        <v>21.52</v>
      </c>
      <c r="P1809" s="1">
        <v>6.9</v>
      </c>
      <c r="Q1809" s="1">
        <v>40.1</v>
      </c>
      <c r="R1809" s="1">
        <v>800</v>
      </c>
      <c r="S1809" s="1">
        <v>752.9</v>
      </c>
      <c r="T1809" s="1">
        <v>278.60000000000002</v>
      </c>
      <c r="U1809" s="1">
        <v>2224.1999999999998</v>
      </c>
      <c r="V1809">
        <v>1.0265195593000001</v>
      </c>
      <c r="W1809">
        <f t="shared" si="114"/>
        <v>0.96228780158227223</v>
      </c>
      <c r="X1809">
        <f t="shared" si="115"/>
        <v>12.993327676187027</v>
      </c>
    </row>
    <row r="1810" spans="1:24" x14ac:dyDescent="0.15">
      <c r="A1810" s="98">
        <v>43073.035439814812</v>
      </c>
      <c r="B1810" s="1">
        <v>249.26138888887363</v>
      </c>
      <c r="C1810" s="1">
        <v>249.25</v>
      </c>
      <c r="D1810" s="1">
        <v>18.239999999999998</v>
      </c>
      <c r="E1810" s="1">
        <v>2221.7449999999999</v>
      </c>
      <c r="F1810" s="1">
        <v>26.1</v>
      </c>
      <c r="G1810" s="1">
        <v>402.6</v>
      </c>
      <c r="H1810" s="1">
        <v>0.248</v>
      </c>
      <c r="I1810" s="1">
        <v>0.254</v>
      </c>
      <c r="J1810" s="1">
        <v>0.98499999999999999</v>
      </c>
      <c r="K1810" s="1">
        <v>13.3</v>
      </c>
      <c r="L1810" s="1">
        <f t="shared" si="112"/>
        <v>0.95891031598512999</v>
      </c>
      <c r="M1810" s="1">
        <f t="shared" si="113"/>
        <v>12.947723048327138</v>
      </c>
      <c r="N1810" s="1">
        <v>0.04</v>
      </c>
      <c r="O1810" s="1">
        <v>21.52</v>
      </c>
      <c r="P1810" s="1">
        <v>6.8929999999999998</v>
      </c>
      <c r="Q1810" s="1">
        <v>40.1</v>
      </c>
      <c r="R1810" s="1">
        <v>800</v>
      </c>
      <c r="S1810" s="1">
        <v>752.9</v>
      </c>
      <c r="T1810" s="1">
        <v>278.60000000000002</v>
      </c>
      <c r="U1810" s="1">
        <v>2224.1999999999998</v>
      </c>
      <c r="V1810">
        <v>1.0264982869999999</v>
      </c>
      <c r="W1810">
        <f t="shared" si="114"/>
        <v>0.96230774323737389</v>
      </c>
      <c r="X1810">
        <f t="shared" si="115"/>
        <v>12.993596939144236</v>
      </c>
    </row>
    <row r="1811" spans="1:24" x14ac:dyDescent="0.15">
      <c r="A1811" s="98">
        <v>43073.036134259259</v>
      </c>
      <c r="B1811" s="1">
        <v>249.27805555559462</v>
      </c>
      <c r="C1811" s="1">
        <v>249.27</v>
      </c>
      <c r="D1811" s="1">
        <v>18.239999999999998</v>
      </c>
      <c r="E1811" s="1">
        <v>2221.5360000000001</v>
      </c>
      <c r="F1811" s="1">
        <v>26.1</v>
      </c>
      <c r="G1811" s="1">
        <v>402.6</v>
      </c>
      <c r="H1811" s="1">
        <v>0.248</v>
      </c>
      <c r="I1811" s="1">
        <v>0.254</v>
      </c>
      <c r="J1811" s="1">
        <v>0.98499999999999999</v>
      </c>
      <c r="K1811" s="1">
        <v>13.3</v>
      </c>
      <c r="L1811" s="1">
        <f t="shared" si="112"/>
        <v>0.95891031598512999</v>
      </c>
      <c r="M1811" s="1">
        <f t="shared" si="113"/>
        <v>12.947723048327138</v>
      </c>
      <c r="N1811" s="1">
        <v>0.04</v>
      </c>
      <c r="O1811" s="1">
        <v>21.52</v>
      </c>
      <c r="P1811" s="1">
        <v>6.915</v>
      </c>
      <c r="Q1811" s="1">
        <v>39.9</v>
      </c>
      <c r="R1811" s="1">
        <v>800</v>
      </c>
      <c r="S1811" s="1">
        <v>752.9</v>
      </c>
      <c r="T1811" s="1">
        <v>278.60000000000002</v>
      </c>
      <c r="U1811" s="1">
        <v>2224.1999999999998</v>
      </c>
      <c r="V1811">
        <v>1.0265069840999999</v>
      </c>
      <c r="W1811">
        <f t="shared" si="114"/>
        <v>0.96229959006666643</v>
      </c>
      <c r="X1811">
        <f t="shared" si="115"/>
        <v>12.993486850646359</v>
      </c>
    </row>
    <row r="1812" spans="1:24" x14ac:dyDescent="0.15">
      <c r="A1812" s="98">
        <v>43073.036828703705</v>
      </c>
      <c r="B1812" s="1">
        <v>249.29472222231561</v>
      </c>
      <c r="C1812" s="1">
        <v>249.29</v>
      </c>
      <c r="D1812" s="1">
        <v>18.239999999999998</v>
      </c>
      <c r="E1812" s="1">
        <v>2221.5100000000002</v>
      </c>
      <c r="F1812" s="1">
        <v>26.1</v>
      </c>
      <c r="G1812" s="1">
        <v>402.6</v>
      </c>
      <c r="H1812" s="1">
        <v>0.249</v>
      </c>
      <c r="I1812" s="1">
        <v>0.255</v>
      </c>
      <c r="J1812" s="1">
        <v>0.98499999999999999</v>
      </c>
      <c r="K1812" s="1">
        <v>13.3</v>
      </c>
      <c r="L1812" s="1">
        <f t="shared" si="112"/>
        <v>0.95891031598512999</v>
      </c>
      <c r="M1812" s="1">
        <f t="shared" si="113"/>
        <v>12.947723048327138</v>
      </c>
      <c r="N1812" s="1">
        <v>0.04</v>
      </c>
      <c r="O1812" s="1">
        <v>21.52</v>
      </c>
      <c r="P1812" s="1">
        <v>6.9240000000000004</v>
      </c>
      <c r="Q1812" s="1">
        <v>39.6</v>
      </c>
      <c r="R1812" s="1">
        <v>800</v>
      </c>
      <c r="S1812" s="1">
        <v>752.9</v>
      </c>
      <c r="T1812" s="1">
        <v>278.60000000000002</v>
      </c>
      <c r="U1812" s="1">
        <v>2224.1999999999998</v>
      </c>
      <c r="V1812">
        <v>1.0265220292999999</v>
      </c>
      <c r="W1812">
        <f t="shared" si="114"/>
        <v>0.96228548614158815</v>
      </c>
      <c r="X1812">
        <f t="shared" si="115"/>
        <v>12.993296411861039</v>
      </c>
    </row>
    <row r="1813" spans="1:24" x14ac:dyDescent="0.15">
      <c r="A1813" s="98">
        <v>43073.037523148145</v>
      </c>
      <c r="B1813" s="1">
        <v>249.31138888886198</v>
      </c>
      <c r="C1813" s="1">
        <v>249.3</v>
      </c>
      <c r="D1813" s="1">
        <v>18.25</v>
      </c>
      <c r="E1813" s="1">
        <v>2221.8119999999999</v>
      </c>
      <c r="F1813" s="1">
        <v>26.1</v>
      </c>
      <c r="G1813" s="1">
        <v>402.6</v>
      </c>
      <c r="H1813" s="1">
        <v>0.249</v>
      </c>
      <c r="I1813" s="1">
        <v>0.254</v>
      </c>
      <c r="J1813" s="1">
        <v>0.98499999999999999</v>
      </c>
      <c r="K1813" s="1">
        <v>13.3</v>
      </c>
      <c r="L1813" s="1">
        <f t="shared" si="112"/>
        <v>0.95891031598512999</v>
      </c>
      <c r="M1813" s="1">
        <f t="shared" si="113"/>
        <v>12.947723048327138</v>
      </c>
      <c r="N1813" s="1">
        <v>0.04</v>
      </c>
      <c r="O1813" s="1">
        <v>21.52</v>
      </c>
      <c r="P1813" s="1">
        <v>6.9139999999999997</v>
      </c>
      <c r="Q1813" s="1">
        <v>39.299999999999997</v>
      </c>
      <c r="R1813" s="1">
        <v>800</v>
      </c>
      <c r="S1813" s="1">
        <v>752.9</v>
      </c>
      <c r="T1813" s="1">
        <v>278.60000000000002</v>
      </c>
      <c r="U1813" s="1">
        <v>2224.1999999999998</v>
      </c>
      <c r="V1813">
        <v>1.0265247737000001</v>
      </c>
      <c r="W1813">
        <f t="shared" si="114"/>
        <v>0.96228291348444828</v>
      </c>
      <c r="X1813">
        <f t="shared" si="115"/>
        <v>12.993261674460063</v>
      </c>
    </row>
    <row r="1814" spans="1:24" x14ac:dyDescent="0.15">
      <c r="A1814" s="98">
        <v>43073.038217592592</v>
      </c>
      <c r="B1814" s="1">
        <v>249.32805555558298</v>
      </c>
      <c r="C1814" s="1">
        <v>249.32</v>
      </c>
      <c r="D1814" s="1">
        <v>18.25</v>
      </c>
      <c r="E1814" s="1">
        <v>2222.2020000000002</v>
      </c>
      <c r="F1814" s="1">
        <v>26.1</v>
      </c>
      <c r="G1814" s="1">
        <v>402.6</v>
      </c>
      <c r="H1814" s="1">
        <v>0.249</v>
      </c>
      <c r="I1814" s="1">
        <v>0.254</v>
      </c>
      <c r="J1814" s="1">
        <v>0.98499999999999999</v>
      </c>
      <c r="K1814" s="1">
        <v>13.3</v>
      </c>
      <c r="L1814" s="1">
        <f t="shared" si="112"/>
        <v>0.95891031598512999</v>
      </c>
      <c r="M1814" s="1">
        <f t="shared" si="113"/>
        <v>12.947723048327138</v>
      </c>
      <c r="N1814" s="1">
        <v>0.04</v>
      </c>
      <c r="O1814" s="1">
        <v>21.52</v>
      </c>
      <c r="P1814" s="1">
        <v>6.9039999999999999</v>
      </c>
      <c r="Q1814" s="1">
        <v>38.799999999999997</v>
      </c>
      <c r="R1814" s="1">
        <v>800</v>
      </c>
      <c r="S1814" s="1">
        <v>752.9</v>
      </c>
      <c r="T1814" s="1">
        <v>278.60000000000002</v>
      </c>
      <c r="U1814" s="1">
        <v>2224.1999999999998</v>
      </c>
      <c r="V1814">
        <v>1.0265103239</v>
      </c>
      <c r="W1814">
        <f t="shared" si="114"/>
        <v>0.96229645917933282</v>
      </c>
      <c r="X1814">
        <f t="shared" si="115"/>
        <v>12.993444575720941</v>
      </c>
    </row>
    <row r="1815" spans="1:24" x14ac:dyDescent="0.15">
      <c r="A1815" s="98">
        <v>43073.038912037038</v>
      </c>
      <c r="B1815" s="1">
        <v>249.34472222230397</v>
      </c>
      <c r="C1815" s="1">
        <v>249.34</v>
      </c>
      <c r="D1815" s="1">
        <v>18.25</v>
      </c>
      <c r="E1815" s="1">
        <v>2222.2089999999998</v>
      </c>
      <c r="F1815" s="1">
        <v>26.1</v>
      </c>
      <c r="G1815" s="1">
        <v>402.6</v>
      </c>
      <c r="H1815" s="1">
        <v>0.249</v>
      </c>
      <c r="I1815" s="1">
        <v>0.254</v>
      </c>
      <c r="J1815" s="1">
        <v>0.98499999999999999</v>
      </c>
      <c r="K1815" s="1">
        <v>13.3</v>
      </c>
      <c r="L1815" s="1">
        <f t="shared" si="112"/>
        <v>0.95891031598512999</v>
      </c>
      <c r="M1815" s="1">
        <f t="shared" si="113"/>
        <v>12.947723048327138</v>
      </c>
      <c r="N1815" s="1">
        <v>0.04</v>
      </c>
      <c r="O1815" s="1">
        <v>21.52</v>
      </c>
      <c r="P1815" s="1">
        <v>6.8970000000000002</v>
      </c>
      <c r="Q1815" s="1">
        <v>39.200000000000003</v>
      </c>
      <c r="R1815" s="1">
        <v>800</v>
      </c>
      <c r="S1815" s="1">
        <v>752.9</v>
      </c>
      <c r="T1815" s="1">
        <v>278.60000000000002</v>
      </c>
      <c r="U1815" s="1">
        <v>2224.1999999999998</v>
      </c>
      <c r="V1815">
        <v>1.0265073887</v>
      </c>
      <c r="W1815">
        <f t="shared" si="114"/>
        <v>0.96229921077430236</v>
      </c>
      <c r="X1815">
        <f t="shared" si="115"/>
        <v>12.993481729236773</v>
      </c>
    </row>
    <row r="1816" spans="1:24" x14ac:dyDescent="0.15">
      <c r="A1816" s="98">
        <v>43073.039606481485</v>
      </c>
      <c r="B1816" s="1">
        <v>249.36138888902497</v>
      </c>
      <c r="C1816" s="1">
        <v>249.35</v>
      </c>
      <c r="D1816" s="1">
        <v>18.25</v>
      </c>
      <c r="E1816" s="1">
        <v>2222.058</v>
      </c>
      <c r="F1816" s="1">
        <v>26.1</v>
      </c>
      <c r="G1816" s="1">
        <v>402.6</v>
      </c>
      <c r="H1816" s="1">
        <v>0.249</v>
      </c>
      <c r="I1816" s="1">
        <v>0.255</v>
      </c>
      <c r="J1816" s="1">
        <v>0.98499999999999999</v>
      </c>
      <c r="K1816" s="1">
        <v>13.3</v>
      </c>
      <c r="L1816" s="1">
        <f t="shared" si="112"/>
        <v>0.95891031598512999</v>
      </c>
      <c r="M1816" s="1">
        <f t="shared" si="113"/>
        <v>12.947723048327138</v>
      </c>
      <c r="N1816" s="1">
        <v>0.04</v>
      </c>
      <c r="O1816" s="1">
        <v>21.52</v>
      </c>
      <c r="P1816" s="1">
        <v>6.8920000000000003</v>
      </c>
      <c r="Q1816" s="1">
        <v>39.6</v>
      </c>
      <c r="R1816" s="1">
        <v>800</v>
      </c>
      <c r="S1816" s="1">
        <v>752.9</v>
      </c>
      <c r="T1816" s="1">
        <v>278.60000000000002</v>
      </c>
      <c r="U1816" s="1">
        <v>2224.3000000000002</v>
      </c>
      <c r="V1816">
        <v>1.0265395312999999</v>
      </c>
      <c r="W1816">
        <f t="shared" si="114"/>
        <v>0.96226907964182384</v>
      </c>
      <c r="X1816">
        <f t="shared" si="115"/>
        <v>12.993074882473358</v>
      </c>
    </row>
    <row r="1817" spans="1:24" x14ac:dyDescent="0.15">
      <c r="A1817" s="98">
        <v>43073.040300925924</v>
      </c>
      <c r="B1817" s="1">
        <v>249.37805555557134</v>
      </c>
      <c r="C1817" s="1">
        <v>249.37</v>
      </c>
      <c r="D1817" s="1">
        <v>18.25</v>
      </c>
      <c r="E1817" s="1">
        <v>2221.636</v>
      </c>
      <c r="F1817" s="1">
        <v>26.1</v>
      </c>
      <c r="G1817" s="1">
        <v>402.6</v>
      </c>
      <c r="H1817" s="1">
        <v>0.249</v>
      </c>
      <c r="I1817" s="1">
        <v>0.255</v>
      </c>
      <c r="J1817" s="1">
        <v>0.98499999999999999</v>
      </c>
      <c r="K1817" s="1">
        <v>13.3</v>
      </c>
      <c r="L1817" s="1">
        <f t="shared" si="112"/>
        <v>0.95891031598512999</v>
      </c>
      <c r="M1817" s="1">
        <f t="shared" si="113"/>
        <v>12.947723048327138</v>
      </c>
      <c r="N1817" s="1">
        <v>0.04</v>
      </c>
      <c r="O1817" s="1">
        <v>21.52</v>
      </c>
      <c r="P1817" s="1">
        <v>6.9050000000000002</v>
      </c>
      <c r="Q1817" s="1">
        <v>39.9</v>
      </c>
      <c r="R1817" s="1">
        <v>800</v>
      </c>
      <c r="S1817" s="1">
        <v>752.9</v>
      </c>
      <c r="T1817" s="1">
        <v>278.60000000000002</v>
      </c>
      <c r="U1817" s="1">
        <v>2224.3000000000002</v>
      </c>
      <c r="V1817">
        <v>1.0265298657000002</v>
      </c>
      <c r="W1817">
        <f t="shared" si="114"/>
        <v>0.96227814017510849</v>
      </c>
      <c r="X1817">
        <f t="shared" si="115"/>
        <v>12.993197222668979</v>
      </c>
    </row>
    <row r="1818" spans="1:24" x14ac:dyDescent="0.15">
      <c r="A1818" s="98">
        <v>43073.040995370371</v>
      </c>
      <c r="B1818" s="1">
        <v>249.39472222229233</v>
      </c>
      <c r="C1818" s="1">
        <v>249.39</v>
      </c>
      <c r="D1818" s="1">
        <v>18.25</v>
      </c>
      <c r="E1818" s="1">
        <v>2221.3580000000002</v>
      </c>
      <c r="F1818" s="1">
        <v>26.1</v>
      </c>
      <c r="G1818" s="1">
        <v>402.6</v>
      </c>
      <c r="H1818" s="1">
        <v>0.249</v>
      </c>
      <c r="I1818" s="1">
        <v>0.255</v>
      </c>
      <c r="J1818" s="1">
        <v>0.98499999999999999</v>
      </c>
      <c r="K1818" s="1">
        <v>13.3</v>
      </c>
      <c r="L1818" s="1">
        <f t="shared" si="112"/>
        <v>0.95891031598512999</v>
      </c>
      <c r="M1818" s="1">
        <f t="shared" si="113"/>
        <v>12.947723048327138</v>
      </c>
      <c r="N1818" s="1">
        <v>0.04</v>
      </c>
      <c r="O1818" s="1">
        <v>21.52</v>
      </c>
      <c r="P1818" s="1">
        <v>6.9169999999999998</v>
      </c>
      <c r="Q1818" s="1">
        <v>39.799999999999997</v>
      </c>
      <c r="R1818" s="1">
        <v>800</v>
      </c>
      <c r="S1818" s="1">
        <v>752.9</v>
      </c>
      <c r="T1818" s="1">
        <v>278.60000000000002</v>
      </c>
      <c r="U1818" s="1">
        <v>2224.3000000000002</v>
      </c>
      <c r="V1818">
        <v>1.0265272768</v>
      </c>
      <c r="W1818">
        <f t="shared" si="114"/>
        <v>0.96228056703889819</v>
      </c>
      <c r="X1818">
        <f t="shared" si="115"/>
        <v>12.993229991489692</v>
      </c>
    </row>
    <row r="1819" spans="1:24" x14ac:dyDescent="0.15">
      <c r="A1819" s="98">
        <v>43073.041689814818</v>
      </c>
      <c r="B1819" s="1">
        <v>249.41138888901332</v>
      </c>
      <c r="C1819" s="1">
        <v>249.4</v>
      </c>
      <c r="D1819" s="1">
        <v>18.25</v>
      </c>
      <c r="E1819" s="1">
        <v>2221.3420000000001</v>
      </c>
      <c r="F1819" s="1">
        <v>26.1</v>
      </c>
      <c r="G1819" s="1">
        <v>402.6</v>
      </c>
      <c r="H1819" s="1">
        <v>0.249</v>
      </c>
      <c r="I1819" s="1">
        <v>0.254</v>
      </c>
      <c r="J1819" s="1">
        <v>0.98499999999999999</v>
      </c>
      <c r="K1819" s="1">
        <v>13.3</v>
      </c>
      <c r="L1819" s="1">
        <f t="shared" si="112"/>
        <v>0.95891031598512999</v>
      </c>
      <c r="M1819" s="1">
        <f t="shared" si="113"/>
        <v>12.947723048327138</v>
      </c>
      <c r="N1819" s="1">
        <v>0.04</v>
      </c>
      <c r="O1819" s="1">
        <v>21.52</v>
      </c>
      <c r="P1819" s="1">
        <v>6.9059999999999997</v>
      </c>
      <c r="Q1819" s="1">
        <v>39.200000000000003</v>
      </c>
      <c r="R1819" s="1">
        <v>800</v>
      </c>
      <c r="S1819" s="1">
        <v>752.9</v>
      </c>
      <c r="T1819" s="1">
        <v>279</v>
      </c>
      <c r="U1819" s="1">
        <v>2224.3000000000002</v>
      </c>
      <c r="V1819">
        <v>1.0265436605</v>
      </c>
      <c r="W1819">
        <f t="shared" si="114"/>
        <v>0.96226520898182488</v>
      </c>
      <c r="X1819">
        <f t="shared" si="115"/>
        <v>12.993022618739362</v>
      </c>
    </row>
    <row r="1820" spans="1:24" x14ac:dyDescent="0.15">
      <c r="A1820" s="98">
        <v>43073.042384259257</v>
      </c>
      <c r="B1820" s="1">
        <v>249.42805555555969</v>
      </c>
      <c r="C1820" s="1">
        <v>249.42</v>
      </c>
      <c r="D1820" s="1">
        <v>18.25</v>
      </c>
      <c r="E1820" s="1">
        <v>2221.7959999999998</v>
      </c>
      <c r="F1820" s="1">
        <v>26.1</v>
      </c>
      <c r="G1820" s="1">
        <v>402.6</v>
      </c>
      <c r="H1820" s="1">
        <v>0.249</v>
      </c>
      <c r="I1820" s="1">
        <v>0.254</v>
      </c>
      <c r="J1820" s="1">
        <v>0.98499999999999999</v>
      </c>
      <c r="K1820" s="1">
        <v>13.3</v>
      </c>
      <c r="L1820" s="1">
        <f t="shared" si="112"/>
        <v>0.95891031598512999</v>
      </c>
      <c r="M1820" s="1">
        <f t="shared" si="113"/>
        <v>12.947723048327138</v>
      </c>
      <c r="N1820" s="1">
        <v>0.04</v>
      </c>
      <c r="O1820" s="1">
        <v>21.52</v>
      </c>
      <c r="P1820" s="1">
        <v>6.8979999999999997</v>
      </c>
      <c r="Q1820" s="1">
        <v>39.1</v>
      </c>
      <c r="R1820" s="1">
        <v>800</v>
      </c>
      <c r="S1820" s="1">
        <v>752.9</v>
      </c>
      <c r="T1820" s="1">
        <v>279.2</v>
      </c>
      <c r="U1820" s="1">
        <v>2224.3000000000002</v>
      </c>
      <c r="V1820">
        <v>1.0265523232</v>
      </c>
      <c r="W1820">
        <f t="shared" si="114"/>
        <v>0.96225708877729421</v>
      </c>
      <c r="X1820">
        <f t="shared" si="115"/>
        <v>12.992912975368542</v>
      </c>
    </row>
    <row r="1821" spans="1:24" x14ac:dyDescent="0.15">
      <c r="A1821" s="98">
        <v>43073.043078703704</v>
      </c>
      <c r="B1821" s="1">
        <v>249.44472222228069</v>
      </c>
      <c r="C1821" s="1">
        <v>249.44</v>
      </c>
      <c r="D1821" s="1">
        <v>18.25</v>
      </c>
      <c r="E1821" s="1">
        <v>2221.674</v>
      </c>
      <c r="F1821" s="1">
        <v>26.1</v>
      </c>
      <c r="G1821" s="1">
        <v>402.6</v>
      </c>
      <c r="H1821" s="1">
        <v>0.249</v>
      </c>
      <c r="I1821" s="1">
        <v>0.254</v>
      </c>
      <c r="J1821" s="1">
        <v>0.98499999999999999</v>
      </c>
      <c r="K1821" s="1">
        <v>13.3</v>
      </c>
      <c r="L1821" s="1">
        <f t="shared" si="112"/>
        <v>0.95891031598512999</v>
      </c>
      <c r="M1821" s="1">
        <f t="shared" si="113"/>
        <v>12.947723048327138</v>
      </c>
      <c r="N1821" s="1">
        <v>0.04</v>
      </c>
      <c r="O1821" s="1">
        <v>21.52</v>
      </c>
      <c r="P1821" s="1">
        <v>6.9130000000000003</v>
      </c>
      <c r="Q1821" s="1">
        <v>38.6</v>
      </c>
      <c r="R1821" s="1">
        <v>800</v>
      </c>
      <c r="S1821" s="1">
        <v>752.9</v>
      </c>
      <c r="T1821" s="1">
        <v>279.2</v>
      </c>
      <c r="U1821" s="1">
        <v>2224.3000000000002</v>
      </c>
      <c r="V1821">
        <v>1.0265312932999999</v>
      </c>
      <c r="W1821">
        <f t="shared" si="114"/>
        <v>0.96227680193215215</v>
      </c>
      <c r="X1821">
        <f t="shared" si="115"/>
        <v>12.993179152992512</v>
      </c>
    </row>
    <row r="1822" spans="1:24" x14ac:dyDescent="0.15">
      <c r="A1822" s="98">
        <v>43073.043773148151</v>
      </c>
      <c r="B1822" s="1">
        <v>249.46138888900168</v>
      </c>
      <c r="C1822" s="1">
        <v>249.45</v>
      </c>
      <c r="D1822" s="1">
        <v>18.25</v>
      </c>
      <c r="E1822" s="1">
        <v>2221.4360000000001</v>
      </c>
      <c r="F1822" s="1">
        <v>26.1</v>
      </c>
      <c r="G1822" s="1">
        <v>402.6</v>
      </c>
      <c r="H1822" s="1">
        <v>0.249</v>
      </c>
      <c r="I1822" s="1">
        <v>0.255</v>
      </c>
      <c r="J1822" s="1">
        <v>0.98499999999999999</v>
      </c>
      <c r="K1822" s="1">
        <v>13.3</v>
      </c>
      <c r="L1822" s="1">
        <f t="shared" si="112"/>
        <v>0.95935611343561122</v>
      </c>
      <c r="M1822" s="1">
        <f t="shared" si="113"/>
        <v>12.953742445374242</v>
      </c>
      <c r="N1822" s="1">
        <v>0.04</v>
      </c>
      <c r="O1822" s="1">
        <v>21.51</v>
      </c>
      <c r="P1822" s="1">
        <v>6.9219999999999997</v>
      </c>
      <c r="Q1822" s="1">
        <v>38.200000000000003</v>
      </c>
      <c r="R1822" s="1">
        <v>800</v>
      </c>
      <c r="S1822" s="1">
        <v>752.9</v>
      </c>
      <c r="T1822" s="1">
        <v>279.2</v>
      </c>
      <c r="U1822" s="1">
        <v>2224.3000000000002</v>
      </c>
      <c r="V1822">
        <v>1.0265125470000001</v>
      </c>
      <c r="W1822">
        <f t="shared" si="114"/>
        <v>0.96229437515097416</v>
      </c>
      <c r="X1822">
        <f t="shared" si="115"/>
        <v>12.993416436048687</v>
      </c>
    </row>
    <row r="1823" spans="1:24" x14ac:dyDescent="0.15">
      <c r="A1823" s="98">
        <v>43073.04446759259</v>
      </c>
      <c r="B1823" s="1">
        <v>249.47805555554805</v>
      </c>
      <c r="C1823" s="1">
        <v>249.47</v>
      </c>
      <c r="D1823" s="1">
        <v>18.25</v>
      </c>
      <c r="E1823" s="1">
        <v>2221.5340000000001</v>
      </c>
      <c r="F1823" s="1">
        <v>26.1</v>
      </c>
      <c r="G1823" s="1">
        <v>402.6</v>
      </c>
      <c r="H1823" s="1">
        <v>0.249</v>
      </c>
      <c r="I1823" s="1">
        <v>0.255</v>
      </c>
      <c r="J1823" s="1">
        <v>0.98499999999999999</v>
      </c>
      <c r="K1823" s="1">
        <v>13.3</v>
      </c>
      <c r="L1823" s="1">
        <f t="shared" si="112"/>
        <v>0.95935611343561122</v>
      </c>
      <c r="M1823" s="1">
        <f t="shared" si="113"/>
        <v>12.953742445374242</v>
      </c>
      <c r="N1823" s="1">
        <v>4.1000000000000002E-2</v>
      </c>
      <c r="O1823" s="1">
        <v>21.51</v>
      </c>
      <c r="P1823" s="1">
        <v>6.9219999999999997</v>
      </c>
      <c r="Q1823" s="1">
        <v>39.200000000000003</v>
      </c>
      <c r="R1823" s="1">
        <v>800</v>
      </c>
      <c r="S1823" s="1">
        <v>752.9</v>
      </c>
      <c r="T1823" s="1">
        <v>279.2</v>
      </c>
      <c r="U1823" s="1">
        <v>2224.3000000000002</v>
      </c>
      <c r="V1823">
        <v>1.0265094467</v>
      </c>
      <c r="W1823">
        <f t="shared" si="114"/>
        <v>0.96229728150635252</v>
      </c>
      <c r="X1823">
        <f t="shared" si="115"/>
        <v>12.993455679222832</v>
      </c>
    </row>
    <row r="1824" spans="1:24" x14ac:dyDescent="0.15">
      <c r="A1824" s="98">
        <v>43073.045162037037</v>
      </c>
      <c r="B1824" s="1">
        <v>249.49472222226905</v>
      </c>
      <c r="C1824" s="1">
        <v>249.49</v>
      </c>
      <c r="D1824" s="1">
        <v>18.25</v>
      </c>
      <c r="E1824" s="1">
        <v>2220.9699999999998</v>
      </c>
      <c r="F1824" s="1">
        <v>26.1</v>
      </c>
      <c r="G1824" s="1">
        <v>402.6</v>
      </c>
      <c r="H1824" s="1">
        <v>0.249</v>
      </c>
      <c r="I1824" s="1">
        <v>0.255</v>
      </c>
      <c r="J1824" s="1">
        <v>0.98499999999999999</v>
      </c>
      <c r="K1824" s="1">
        <v>13.3</v>
      </c>
      <c r="L1824" s="1">
        <f t="shared" si="112"/>
        <v>0.95891031598512999</v>
      </c>
      <c r="M1824" s="1">
        <f t="shared" si="113"/>
        <v>12.947723048327138</v>
      </c>
      <c r="N1824" s="1">
        <v>4.1000000000000002E-2</v>
      </c>
      <c r="O1824" s="1">
        <v>21.52</v>
      </c>
      <c r="P1824" s="1">
        <v>6.9160000000000004</v>
      </c>
      <c r="Q1824" s="1">
        <v>39.4</v>
      </c>
      <c r="R1824" s="1">
        <v>800</v>
      </c>
      <c r="S1824" s="1">
        <v>752.9</v>
      </c>
      <c r="T1824" s="1">
        <v>279.2</v>
      </c>
      <c r="U1824" s="1">
        <v>2224.3000000000002</v>
      </c>
      <c r="V1824">
        <v>1.026513819</v>
      </c>
      <c r="W1824">
        <f t="shared" si="114"/>
        <v>0.96229318272821029</v>
      </c>
      <c r="X1824">
        <f t="shared" si="115"/>
        <v>12.993400335314922</v>
      </c>
    </row>
    <row r="1825" spans="1:24" x14ac:dyDescent="0.15">
      <c r="A1825" s="98">
        <v>43073.045856481483</v>
      </c>
      <c r="B1825" s="1">
        <v>249.51138888899004</v>
      </c>
      <c r="C1825" s="1">
        <v>249.5</v>
      </c>
      <c r="D1825" s="1">
        <v>18.260000000000002</v>
      </c>
      <c r="E1825" s="1">
        <v>2221.0259999999998</v>
      </c>
      <c r="F1825" s="1">
        <v>26.1</v>
      </c>
      <c r="G1825" s="1">
        <v>402.6</v>
      </c>
      <c r="H1825" s="1">
        <v>0.249</v>
      </c>
      <c r="I1825" s="1">
        <v>0.254</v>
      </c>
      <c r="J1825" s="1">
        <v>0.98499999999999999</v>
      </c>
      <c r="K1825" s="1">
        <v>13.3</v>
      </c>
      <c r="L1825" s="1">
        <f t="shared" si="112"/>
        <v>0.95891031598512999</v>
      </c>
      <c r="M1825" s="1">
        <f t="shared" si="113"/>
        <v>12.947723048327138</v>
      </c>
      <c r="N1825" s="1">
        <v>0.04</v>
      </c>
      <c r="O1825" s="1">
        <v>21.52</v>
      </c>
      <c r="P1825" s="1">
        <v>6.9009999999999998</v>
      </c>
      <c r="Q1825" s="1">
        <v>38.799999999999997</v>
      </c>
      <c r="R1825" s="1">
        <v>800</v>
      </c>
      <c r="S1825" s="1">
        <v>752.9</v>
      </c>
      <c r="T1825" s="1">
        <v>279.2</v>
      </c>
      <c r="U1825" s="1">
        <v>2224.3000000000002</v>
      </c>
      <c r="V1825">
        <v>1.0265262910999999</v>
      </c>
      <c r="W1825">
        <f t="shared" si="114"/>
        <v>0.96228149104831051</v>
      </c>
      <c r="X1825">
        <f t="shared" si="115"/>
        <v>12.993242467961961</v>
      </c>
    </row>
    <row r="1826" spans="1:24" x14ac:dyDescent="0.15">
      <c r="A1826" s="98">
        <v>43073.046550925923</v>
      </c>
      <c r="B1826" s="1">
        <v>249.52805555553641</v>
      </c>
      <c r="C1826" s="1">
        <v>249.52</v>
      </c>
      <c r="D1826" s="1">
        <v>18.260000000000002</v>
      </c>
      <c r="E1826" s="1">
        <v>2221.31</v>
      </c>
      <c r="F1826" s="1">
        <v>26.1</v>
      </c>
      <c r="G1826" s="1">
        <v>402.6</v>
      </c>
      <c r="H1826" s="1">
        <v>0.249</v>
      </c>
      <c r="I1826" s="1">
        <v>0.254</v>
      </c>
      <c r="J1826" s="1">
        <v>0.98499999999999999</v>
      </c>
      <c r="K1826" s="1">
        <v>13.3</v>
      </c>
      <c r="L1826" s="1">
        <f t="shared" si="112"/>
        <v>0.95891031598512999</v>
      </c>
      <c r="M1826" s="1">
        <f t="shared" si="113"/>
        <v>12.947723048327138</v>
      </c>
      <c r="N1826" s="1">
        <v>0.04</v>
      </c>
      <c r="O1826" s="1">
        <v>21.52</v>
      </c>
      <c r="P1826" s="1">
        <v>6.8940000000000001</v>
      </c>
      <c r="Q1826" s="1">
        <v>39.1</v>
      </c>
      <c r="R1826" s="1">
        <v>800</v>
      </c>
      <c r="S1826" s="1">
        <v>752.9</v>
      </c>
      <c r="T1826" s="1">
        <v>279.2</v>
      </c>
      <c r="U1826" s="1">
        <v>2224.3000000000002</v>
      </c>
      <c r="V1826">
        <v>1.0265114404</v>
      </c>
      <c r="W1826">
        <f t="shared" si="114"/>
        <v>0.96229541252368489</v>
      </c>
      <c r="X1826">
        <f t="shared" si="115"/>
        <v>12.993430443213208</v>
      </c>
    </row>
    <row r="1827" spans="1:24" x14ac:dyDescent="0.15">
      <c r="A1827" s="98">
        <v>43073.04724537037</v>
      </c>
      <c r="B1827" s="1">
        <v>249.54472222225741</v>
      </c>
      <c r="C1827" s="1">
        <v>249.54</v>
      </c>
      <c r="D1827" s="1">
        <v>18.260000000000002</v>
      </c>
      <c r="E1827" s="1">
        <v>2221.3449999999998</v>
      </c>
      <c r="F1827" s="1">
        <v>26.1</v>
      </c>
      <c r="G1827" s="1">
        <v>402.6</v>
      </c>
      <c r="H1827" s="1">
        <v>0.249</v>
      </c>
      <c r="I1827" s="1">
        <v>0.255</v>
      </c>
      <c r="J1827" s="1">
        <v>0.98499999999999999</v>
      </c>
      <c r="K1827" s="1">
        <v>13.3</v>
      </c>
      <c r="L1827" s="1">
        <f t="shared" si="112"/>
        <v>0.95891031598512999</v>
      </c>
      <c r="M1827" s="1">
        <f t="shared" si="113"/>
        <v>12.947723048327138</v>
      </c>
      <c r="N1827" s="1">
        <v>0.04</v>
      </c>
      <c r="O1827" s="1">
        <v>21.52</v>
      </c>
      <c r="P1827" s="1">
        <v>6.9089999999999998</v>
      </c>
      <c r="Q1827" s="1">
        <v>39.6</v>
      </c>
      <c r="R1827" s="1">
        <v>800</v>
      </c>
      <c r="S1827" s="1">
        <v>752.9</v>
      </c>
      <c r="T1827" s="1">
        <v>279.2</v>
      </c>
      <c r="U1827" s="1">
        <v>2224.4</v>
      </c>
      <c r="V1827">
        <v>1.0265045264000001</v>
      </c>
      <c r="W1827">
        <f t="shared" si="114"/>
        <v>0.96230189404452671</v>
      </c>
      <c r="X1827">
        <f t="shared" si="115"/>
        <v>12.993517960195133</v>
      </c>
    </row>
    <row r="1828" spans="1:24" x14ac:dyDescent="0.15">
      <c r="A1828" s="98">
        <v>43073.047939814816</v>
      </c>
      <c r="B1828" s="1">
        <v>249.5613888889784</v>
      </c>
      <c r="C1828" s="1">
        <v>249.55</v>
      </c>
      <c r="D1828" s="1">
        <v>18.260000000000002</v>
      </c>
      <c r="E1828" s="1">
        <v>2221.3000000000002</v>
      </c>
      <c r="F1828" s="1">
        <v>26.1</v>
      </c>
      <c r="G1828" s="1">
        <v>402.6</v>
      </c>
      <c r="H1828" s="1">
        <v>0.249</v>
      </c>
      <c r="I1828" s="1">
        <v>0.255</v>
      </c>
      <c r="J1828" s="1">
        <v>0.98499999999999999</v>
      </c>
      <c r="K1828" s="1">
        <v>13.3</v>
      </c>
      <c r="L1828" s="1">
        <f t="shared" si="112"/>
        <v>0.95891031598512999</v>
      </c>
      <c r="M1828" s="1">
        <f t="shared" si="113"/>
        <v>12.947723048327138</v>
      </c>
      <c r="N1828" s="1">
        <v>0.04</v>
      </c>
      <c r="O1828" s="1">
        <v>21.52</v>
      </c>
      <c r="P1828" s="1">
        <v>6.92</v>
      </c>
      <c r="Q1828" s="1">
        <v>39.4</v>
      </c>
      <c r="R1828" s="1">
        <v>800</v>
      </c>
      <c r="S1828" s="1">
        <v>752.9</v>
      </c>
      <c r="T1828" s="1">
        <v>279.2</v>
      </c>
      <c r="U1828" s="1">
        <v>2224.4</v>
      </c>
      <c r="V1828">
        <v>1.0265177292999998</v>
      </c>
      <c r="W1828">
        <f t="shared" si="114"/>
        <v>0.96228951707790056</v>
      </c>
      <c r="X1828">
        <f t="shared" si="115"/>
        <v>12.993350839732059</v>
      </c>
    </row>
    <row r="1829" spans="1:24" x14ac:dyDescent="0.15">
      <c r="A1829" s="98">
        <v>43073.048634259256</v>
      </c>
      <c r="B1829" s="1">
        <v>249.57805555552477</v>
      </c>
      <c r="C1829" s="1">
        <v>249.57</v>
      </c>
      <c r="D1829" s="1">
        <v>18.260000000000002</v>
      </c>
      <c r="E1829" s="1">
        <v>2221.0419999999999</v>
      </c>
      <c r="F1829" s="1">
        <v>26.1</v>
      </c>
      <c r="G1829" s="1">
        <v>402.6</v>
      </c>
      <c r="H1829" s="1">
        <v>0.249</v>
      </c>
      <c r="I1829" s="1">
        <v>0.254</v>
      </c>
      <c r="J1829" s="1">
        <v>0.98499999999999999</v>
      </c>
      <c r="K1829" s="1">
        <v>13.3</v>
      </c>
      <c r="L1829" s="1">
        <f t="shared" si="112"/>
        <v>0.95891031598512999</v>
      </c>
      <c r="M1829" s="1">
        <f t="shared" si="113"/>
        <v>12.947723048327138</v>
      </c>
      <c r="N1829" s="1">
        <v>0.04</v>
      </c>
      <c r="O1829" s="1">
        <v>21.52</v>
      </c>
      <c r="P1829" s="1">
        <v>6.9050000000000002</v>
      </c>
      <c r="Q1829" s="1">
        <v>39.4</v>
      </c>
      <c r="R1829" s="1">
        <v>800</v>
      </c>
      <c r="S1829" s="1">
        <v>752.9</v>
      </c>
      <c r="T1829" s="1">
        <v>279.2</v>
      </c>
      <c r="U1829" s="1">
        <v>2224.4</v>
      </c>
      <c r="V1829">
        <v>1.0265291826</v>
      </c>
      <c r="W1829">
        <f t="shared" si="114"/>
        <v>0.962278780519493</v>
      </c>
      <c r="X1829">
        <f t="shared" si="115"/>
        <v>12.993205868943409</v>
      </c>
    </row>
    <row r="1830" spans="1:24" x14ac:dyDescent="0.15">
      <c r="A1830" s="98">
        <v>43073.049328703702</v>
      </c>
      <c r="B1830" s="1">
        <v>249.59472222224576</v>
      </c>
      <c r="C1830" s="1">
        <v>249.59</v>
      </c>
      <c r="D1830" s="1">
        <v>18.260000000000002</v>
      </c>
      <c r="E1830" s="1">
        <v>2220.855</v>
      </c>
      <c r="F1830" s="1">
        <v>26.1</v>
      </c>
      <c r="G1830" s="1">
        <v>402.6</v>
      </c>
      <c r="H1830" s="1">
        <v>0.249</v>
      </c>
      <c r="I1830" s="1">
        <v>0.255</v>
      </c>
      <c r="J1830" s="1">
        <v>0.98099999999999998</v>
      </c>
      <c r="K1830" s="1">
        <v>13.3</v>
      </c>
      <c r="L1830" s="1">
        <f t="shared" si="112"/>
        <v>0.95501626394052042</v>
      </c>
      <c r="M1830" s="1">
        <f t="shared" si="113"/>
        <v>12.947723048327138</v>
      </c>
      <c r="N1830" s="1">
        <v>0.04</v>
      </c>
      <c r="O1830" s="1">
        <v>21.52</v>
      </c>
      <c r="P1830" s="1">
        <v>6.8959999999999999</v>
      </c>
      <c r="Q1830" s="1">
        <v>39.1</v>
      </c>
      <c r="R1830" s="1">
        <v>800</v>
      </c>
      <c r="S1830" s="1">
        <v>752.9</v>
      </c>
      <c r="T1830" s="1">
        <v>279.2</v>
      </c>
      <c r="U1830" s="1">
        <v>2224.4</v>
      </c>
      <c r="V1830">
        <v>1.0265149989</v>
      </c>
      <c r="W1830">
        <f t="shared" si="114"/>
        <v>0.95838429156341864</v>
      </c>
      <c r="X1830">
        <f t="shared" si="115"/>
        <v>12.99338540040109</v>
      </c>
    </row>
    <row r="1831" spans="1:24" x14ac:dyDescent="0.15">
      <c r="A1831" s="98">
        <v>43073.050023148149</v>
      </c>
      <c r="B1831" s="1">
        <v>249.61138888896676</v>
      </c>
      <c r="C1831" s="1">
        <v>249.6</v>
      </c>
      <c r="D1831" s="1">
        <v>18.260000000000002</v>
      </c>
      <c r="E1831" s="1">
        <v>2220.9549999999999</v>
      </c>
      <c r="F1831" s="1">
        <v>26.1</v>
      </c>
      <c r="G1831" s="1">
        <v>402.6</v>
      </c>
      <c r="H1831" s="1">
        <v>0.249</v>
      </c>
      <c r="I1831" s="1">
        <v>0.255</v>
      </c>
      <c r="J1831" s="1">
        <v>0.98099999999999998</v>
      </c>
      <c r="K1831" s="1">
        <v>13.3</v>
      </c>
      <c r="L1831" s="1">
        <f t="shared" si="112"/>
        <v>0.95501626394052042</v>
      </c>
      <c r="M1831" s="1">
        <f t="shared" si="113"/>
        <v>12.947723048327138</v>
      </c>
      <c r="N1831" s="1">
        <v>0.04</v>
      </c>
      <c r="O1831" s="1">
        <v>21.52</v>
      </c>
      <c r="P1831" s="1">
        <v>6.8959999999999999</v>
      </c>
      <c r="Q1831" s="1">
        <v>38.799999999999997</v>
      </c>
      <c r="R1831" s="1">
        <v>800</v>
      </c>
      <c r="S1831" s="1">
        <v>752.9</v>
      </c>
      <c r="T1831" s="1">
        <v>279.2</v>
      </c>
      <c r="U1831" s="1">
        <v>2224.4</v>
      </c>
      <c r="V1831">
        <v>1.0264896005000002</v>
      </c>
      <c r="W1831">
        <f t="shared" si="114"/>
        <v>0.95840800483589494</v>
      </c>
      <c r="X1831">
        <f t="shared" si="115"/>
        <v>12.993706895328648</v>
      </c>
    </row>
    <row r="1832" spans="1:24" x14ac:dyDescent="0.15">
      <c r="A1832" s="98">
        <v>43073.050717592596</v>
      </c>
      <c r="B1832" s="1">
        <v>249.62805555568775</v>
      </c>
      <c r="C1832" s="1">
        <v>249.62</v>
      </c>
      <c r="D1832" s="1">
        <v>18.260000000000002</v>
      </c>
      <c r="E1832" s="1">
        <v>2221.09</v>
      </c>
      <c r="F1832" s="1">
        <v>26.1</v>
      </c>
      <c r="G1832" s="1">
        <v>402.6</v>
      </c>
      <c r="H1832" s="1">
        <v>0.248</v>
      </c>
      <c r="I1832" s="1">
        <v>0.255</v>
      </c>
      <c r="J1832" s="1">
        <v>0.98499999999999999</v>
      </c>
      <c r="K1832" s="1">
        <v>13.3</v>
      </c>
      <c r="L1832" s="1">
        <f t="shared" si="112"/>
        <v>0.95891031598512999</v>
      </c>
      <c r="M1832" s="1">
        <f t="shared" si="113"/>
        <v>12.947723048327138</v>
      </c>
      <c r="N1832" s="1">
        <v>0.04</v>
      </c>
      <c r="O1832" s="1">
        <v>21.52</v>
      </c>
      <c r="P1832" s="1">
        <v>6.9089999999999998</v>
      </c>
      <c r="Q1832" s="1">
        <v>39.200000000000003</v>
      </c>
      <c r="R1832" s="1">
        <v>800</v>
      </c>
      <c r="S1832" s="1">
        <v>752.9</v>
      </c>
      <c r="T1832" s="1">
        <v>279.2</v>
      </c>
      <c r="U1832" s="1">
        <v>2224.4</v>
      </c>
      <c r="V1832">
        <v>1.0264855981000001</v>
      </c>
      <c r="W1832">
        <f t="shared" si="114"/>
        <v>0.96231963880292837</v>
      </c>
      <c r="X1832">
        <f t="shared" si="115"/>
        <v>12.993757559471014</v>
      </c>
    </row>
    <row r="1833" spans="1:24" x14ac:dyDescent="0.15">
      <c r="A1833" s="98">
        <v>43073.051412037035</v>
      </c>
      <c r="B1833" s="1">
        <v>249.64472222223412</v>
      </c>
      <c r="C1833" s="1">
        <v>249.64</v>
      </c>
      <c r="D1833" s="1">
        <v>18.260000000000002</v>
      </c>
      <c r="E1833" s="1">
        <v>2221.355</v>
      </c>
      <c r="F1833" s="1">
        <v>26.1</v>
      </c>
      <c r="G1833" s="1">
        <v>402.6</v>
      </c>
      <c r="H1833" s="1">
        <v>0.248</v>
      </c>
      <c r="I1833" s="1">
        <v>0.255</v>
      </c>
      <c r="J1833" s="1">
        <v>0.98</v>
      </c>
      <c r="K1833" s="1">
        <v>13.3</v>
      </c>
      <c r="L1833" s="1">
        <f t="shared" si="112"/>
        <v>0.95404275092936797</v>
      </c>
      <c r="M1833" s="1">
        <f t="shared" si="113"/>
        <v>12.947723048327138</v>
      </c>
      <c r="N1833" s="1">
        <v>0.04</v>
      </c>
      <c r="O1833" s="1">
        <v>21.52</v>
      </c>
      <c r="P1833" s="1">
        <v>6.915</v>
      </c>
      <c r="Q1833" s="1">
        <v>39.4</v>
      </c>
      <c r="R1833" s="1">
        <v>800</v>
      </c>
      <c r="S1833" s="1">
        <v>752.9</v>
      </c>
      <c r="T1833" s="1">
        <v>279.2</v>
      </c>
      <c r="U1833" s="1">
        <v>2224.4</v>
      </c>
      <c r="V1833">
        <v>1.0264982859</v>
      </c>
      <c r="W1833">
        <f t="shared" si="114"/>
        <v>0.95742293338397477</v>
      </c>
      <c r="X1833">
        <f t="shared" si="115"/>
        <v>12.993596953068231</v>
      </c>
    </row>
    <row r="1834" spans="1:24" x14ac:dyDescent="0.15">
      <c r="A1834" s="98">
        <v>43073.052106481482</v>
      </c>
      <c r="B1834" s="1">
        <v>249.66138888895512</v>
      </c>
      <c r="C1834" s="1">
        <v>249.65</v>
      </c>
      <c r="D1834" s="1">
        <v>18.260000000000002</v>
      </c>
      <c r="E1834" s="1">
        <v>2221.4</v>
      </c>
      <c r="F1834" s="1">
        <v>26.1</v>
      </c>
      <c r="G1834" s="1">
        <v>402.6</v>
      </c>
      <c r="H1834" s="1">
        <v>0.249</v>
      </c>
      <c r="I1834" s="1">
        <v>0.255</v>
      </c>
      <c r="J1834" s="1">
        <v>0.97199999999999998</v>
      </c>
      <c r="K1834" s="1">
        <v>13.3</v>
      </c>
      <c r="L1834" s="1">
        <f t="shared" si="112"/>
        <v>0.94625464684014871</v>
      </c>
      <c r="M1834" s="1">
        <f t="shared" si="113"/>
        <v>12.947723048327138</v>
      </c>
      <c r="N1834" s="1">
        <v>0.04</v>
      </c>
      <c r="O1834" s="1">
        <v>21.52</v>
      </c>
      <c r="P1834" s="1">
        <v>6.907</v>
      </c>
      <c r="Q1834" s="1">
        <v>39.799999999999997</v>
      </c>
      <c r="R1834" s="1">
        <v>800</v>
      </c>
      <c r="S1834" s="1">
        <v>752.9</v>
      </c>
      <c r="T1834" s="1">
        <v>279.2</v>
      </c>
      <c r="U1834" s="1">
        <v>2224.4</v>
      </c>
      <c r="V1834">
        <v>1.0265065362000001</v>
      </c>
      <c r="W1834">
        <f t="shared" si="114"/>
        <v>0.94959960372827079</v>
      </c>
      <c r="X1834">
        <f t="shared" si="115"/>
        <v>12.993492520150209</v>
      </c>
    </row>
    <row r="1835" spans="1:24" x14ac:dyDescent="0.15">
      <c r="A1835" s="98">
        <v>43073.052800925929</v>
      </c>
      <c r="B1835" s="1">
        <v>249.67805555567611</v>
      </c>
      <c r="C1835" s="1">
        <v>249.67</v>
      </c>
      <c r="D1835" s="1">
        <v>18.260000000000002</v>
      </c>
      <c r="E1835" s="1">
        <v>2221.0329999999999</v>
      </c>
      <c r="F1835" s="1">
        <v>26.1</v>
      </c>
      <c r="G1835" s="1">
        <v>402.6</v>
      </c>
      <c r="H1835" s="1">
        <v>0.249</v>
      </c>
      <c r="I1835" s="1">
        <v>0.255</v>
      </c>
      <c r="J1835" s="1">
        <v>0.97199999999999998</v>
      </c>
      <c r="K1835" s="1">
        <v>13.3</v>
      </c>
      <c r="L1835" s="1">
        <f t="shared" si="112"/>
        <v>0.94625464684014871</v>
      </c>
      <c r="M1835" s="1">
        <f t="shared" si="113"/>
        <v>12.947723048327138</v>
      </c>
      <c r="N1835" s="1">
        <v>0.04</v>
      </c>
      <c r="O1835" s="1">
        <v>21.52</v>
      </c>
      <c r="P1835" s="1">
        <v>6.8970000000000002</v>
      </c>
      <c r="Q1835" s="1">
        <v>39.799999999999997</v>
      </c>
      <c r="R1835" s="1">
        <v>800</v>
      </c>
      <c r="S1835" s="1">
        <v>752.9</v>
      </c>
      <c r="T1835" s="1">
        <v>279.2</v>
      </c>
      <c r="U1835" s="1">
        <v>2224.4</v>
      </c>
      <c r="V1835">
        <v>1.0264955526000001</v>
      </c>
      <c r="W1835">
        <f t="shared" si="114"/>
        <v>0.94960976453430745</v>
      </c>
      <c r="X1835">
        <f t="shared" si="115"/>
        <v>12.993631551755444</v>
      </c>
    </row>
    <row r="1836" spans="1:24" x14ac:dyDescent="0.15">
      <c r="A1836" s="98">
        <v>43073.053495370368</v>
      </c>
      <c r="B1836" s="1">
        <v>249.69472222222248</v>
      </c>
      <c r="C1836" s="1">
        <v>249.69</v>
      </c>
      <c r="D1836" s="1">
        <v>18.260000000000002</v>
      </c>
      <c r="E1836" s="1">
        <v>2220.8000000000002</v>
      </c>
      <c r="F1836" s="1">
        <v>26.1</v>
      </c>
      <c r="G1836" s="1">
        <v>402.6</v>
      </c>
      <c r="H1836" s="1">
        <v>0.249</v>
      </c>
      <c r="I1836" s="1">
        <v>0.255</v>
      </c>
      <c r="J1836" s="1">
        <v>0.97199999999999998</v>
      </c>
      <c r="K1836" s="1">
        <v>13.31</v>
      </c>
      <c r="L1836" s="1">
        <f t="shared" si="112"/>
        <v>0.94625464684014871</v>
      </c>
      <c r="M1836" s="1">
        <f t="shared" si="113"/>
        <v>12.957458178438662</v>
      </c>
      <c r="N1836" s="1">
        <v>0.04</v>
      </c>
      <c r="O1836" s="1">
        <v>21.52</v>
      </c>
      <c r="P1836" s="1">
        <v>6.8929999999999998</v>
      </c>
      <c r="Q1836" s="1">
        <v>38.799999999999997</v>
      </c>
      <c r="R1836" s="1">
        <v>800</v>
      </c>
      <c r="S1836" s="1">
        <v>752.9</v>
      </c>
      <c r="T1836" s="1">
        <v>279.2</v>
      </c>
      <c r="U1836" s="1">
        <v>2224.4</v>
      </c>
      <c r="V1836">
        <v>1.0265017089000001</v>
      </c>
      <c r="W1836">
        <f t="shared" si="114"/>
        <v>0.94960406938295727</v>
      </c>
      <c r="X1836">
        <f t="shared" si="115"/>
        <v>13.003323213464158</v>
      </c>
    </row>
    <row r="1837" spans="1:24" x14ac:dyDescent="0.15">
      <c r="A1837" s="98">
        <v>43073.054189814815</v>
      </c>
      <c r="B1837" s="1">
        <v>249.71138888894347</v>
      </c>
      <c r="C1837" s="1">
        <v>249.7</v>
      </c>
      <c r="D1837" s="1">
        <v>18.27</v>
      </c>
      <c r="E1837" s="1">
        <v>2220.8560000000002</v>
      </c>
      <c r="F1837" s="1">
        <v>26.1</v>
      </c>
      <c r="G1837" s="1">
        <v>402.6</v>
      </c>
      <c r="H1837" s="1">
        <v>0.249</v>
      </c>
      <c r="I1837" s="1">
        <v>0.255</v>
      </c>
      <c r="J1837" s="1">
        <v>0.97199999999999998</v>
      </c>
      <c r="K1837" s="1">
        <v>13.31</v>
      </c>
      <c r="L1837" s="1">
        <f t="shared" si="112"/>
        <v>0.94625464684014871</v>
      </c>
      <c r="M1837" s="1">
        <f t="shared" si="113"/>
        <v>12.957458178438662</v>
      </c>
      <c r="N1837" s="1">
        <v>0.04</v>
      </c>
      <c r="O1837" s="1">
        <v>21.52</v>
      </c>
      <c r="P1837" s="1">
        <v>6.907</v>
      </c>
      <c r="Q1837" s="1">
        <v>39</v>
      </c>
      <c r="R1837" s="1">
        <v>800</v>
      </c>
      <c r="S1837" s="1">
        <v>752.9</v>
      </c>
      <c r="T1837" s="1">
        <v>279.2</v>
      </c>
      <c r="U1837" s="1">
        <v>2224.4</v>
      </c>
      <c r="V1837">
        <v>1.0265200130999999</v>
      </c>
      <c r="W1837">
        <f t="shared" si="114"/>
        <v>0.94958713669525052</v>
      </c>
      <c r="X1837">
        <f t="shared" si="115"/>
        <v>13.003091347133525</v>
      </c>
    </row>
    <row r="1838" spans="1:24" x14ac:dyDescent="0.15">
      <c r="A1838" s="98">
        <v>43073.054884259262</v>
      </c>
      <c r="B1838" s="1">
        <v>249.72805555566447</v>
      </c>
      <c r="C1838" s="1">
        <v>249.72</v>
      </c>
      <c r="D1838" s="1">
        <v>18.27</v>
      </c>
      <c r="E1838" s="1">
        <v>2221.29</v>
      </c>
      <c r="F1838" s="1">
        <v>26.1</v>
      </c>
      <c r="G1838" s="1">
        <v>402.6</v>
      </c>
      <c r="H1838" s="1">
        <v>0.248</v>
      </c>
      <c r="I1838" s="1">
        <v>0.255</v>
      </c>
      <c r="J1838" s="1">
        <v>0.97199999999999998</v>
      </c>
      <c r="K1838" s="1">
        <v>13.31</v>
      </c>
      <c r="L1838" s="1">
        <f t="shared" si="112"/>
        <v>0.94625464684014871</v>
      </c>
      <c r="M1838" s="1">
        <f t="shared" si="113"/>
        <v>12.957458178438662</v>
      </c>
      <c r="N1838" s="1">
        <v>0.04</v>
      </c>
      <c r="O1838" s="1">
        <v>21.52</v>
      </c>
      <c r="P1838" s="1">
        <v>6.915</v>
      </c>
      <c r="Q1838" s="1">
        <v>39.1</v>
      </c>
      <c r="R1838" s="1">
        <v>799</v>
      </c>
      <c r="S1838" s="1">
        <v>752.9</v>
      </c>
      <c r="T1838" s="1">
        <v>279.2</v>
      </c>
      <c r="U1838" s="1">
        <v>2224.4</v>
      </c>
      <c r="V1838">
        <v>1.0265022277</v>
      </c>
      <c r="W1838">
        <f t="shared" si="114"/>
        <v>0.94960358944771917</v>
      </c>
      <c r="X1838">
        <f t="shared" si="115"/>
        <v>13.003316641511464</v>
      </c>
    </row>
    <row r="1839" spans="1:24" x14ac:dyDescent="0.15">
      <c r="A1839" s="98">
        <v>43073.055578703701</v>
      </c>
      <c r="B1839" s="1">
        <v>249.74472222221084</v>
      </c>
      <c r="C1839" s="1">
        <v>249.74</v>
      </c>
      <c r="D1839" s="1">
        <v>18.27</v>
      </c>
      <c r="E1839" s="1">
        <v>2221.3449999999998</v>
      </c>
      <c r="F1839" s="1">
        <v>26.1</v>
      </c>
      <c r="G1839" s="1">
        <v>402.6</v>
      </c>
      <c r="H1839" s="1">
        <v>0.248</v>
      </c>
      <c r="I1839" s="1">
        <v>0.255</v>
      </c>
      <c r="J1839" s="1">
        <v>0.97199999999999998</v>
      </c>
      <c r="K1839" s="1">
        <v>13.31</v>
      </c>
      <c r="L1839" s="1">
        <f t="shared" si="112"/>
        <v>0.94625464684014871</v>
      </c>
      <c r="M1839" s="1">
        <f t="shared" si="113"/>
        <v>12.957458178438662</v>
      </c>
      <c r="N1839" s="1">
        <v>0.04</v>
      </c>
      <c r="O1839" s="1">
        <v>21.52</v>
      </c>
      <c r="P1839" s="1">
        <v>6.9160000000000004</v>
      </c>
      <c r="Q1839" s="1">
        <v>39.1</v>
      </c>
      <c r="R1839" s="1">
        <v>799</v>
      </c>
      <c r="S1839" s="1">
        <v>752.9</v>
      </c>
      <c r="T1839" s="1">
        <v>279.2</v>
      </c>
      <c r="U1839" s="1">
        <v>2224.4</v>
      </c>
      <c r="V1839">
        <v>1.0264959034000001</v>
      </c>
      <c r="W1839">
        <f t="shared" si="114"/>
        <v>0.94960944000977299</v>
      </c>
      <c r="X1839">
        <f t="shared" si="115"/>
        <v>13.003396755689382</v>
      </c>
    </row>
    <row r="1840" spans="1:24" x14ac:dyDescent="0.15">
      <c r="A1840" s="98">
        <v>43073.056273148148</v>
      </c>
      <c r="B1840" s="1">
        <v>249.76138888893183</v>
      </c>
      <c r="C1840" s="1">
        <v>249.75</v>
      </c>
      <c r="D1840" s="1">
        <v>18.27</v>
      </c>
      <c r="E1840" s="1">
        <v>2221.19</v>
      </c>
      <c r="F1840" s="1">
        <v>26.1</v>
      </c>
      <c r="G1840" s="1">
        <v>402.6</v>
      </c>
      <c r="H1840" s="1">
        <v>0.248</v>
      </c>
      <c r="I1840" s="1">
        <v>0.255</v>
      </c>
      <c r="J1840" s="1">
        <v>0.97199999999999998</v>
      </c>
      <c r="K1840" s="1">
        <v>13.31</v>
      </c>
      <c r="L1840" s="1">
        <f t="shared" si="112"/>
        <v>0.94625464684014871</v>
      </c>
      <c r="M1840" s="1">
        <f t="shared" si="113"/>
        <v>12.957458178438662</v>
      </c>
      <c r="N1840" s="1">
        <v>0.04</v>
      </c>
      <c r="O1840" s="1">
        <v>21.52</v>
      </c>
      <c r="P1840" s="1">
        <v>6.9080000000000004</v>
      </c>
      <c r="Q1840" s="1">
        <v>39.299999999999997</v>
      </c>
      <c r="R1840" s="1">
        <v>800</v>
      </c>
      <c r="S1840" s="1">
        <v>752.9</v>
      </c>
      <c r="T1840" s="1">
        <v>279.2</v>
      </c>
      <c r="U1840" s="1">
        <v>2224.4</v>
      </c>
      <c r="V1840">
        <v>1.0265041880000001</v>
      </c>
      <c r="W1840">
        <f t="shared" si="114"/>
        <v>0.94960177600366491</v>
      </c>
      <c r="X1840">
        <f t="shared" si="115"/>
        <v>13.003291809268292</v>
      </c>
    </row>
    <row r="1841" spans="1:24" x14ac:dyDescent="0.15">
      <c r="A1841" s="98">
        <v>43073.056967592594</v>
      </c>
      <c r="B1841" s="1">
        <v>249.77805555565283</v>
      </c>
      <c r="C1841" s="1">
        <v>249.77</v>
      </c>
      <c r="D1841" s="1">
        <v>18.27</v>
      </c>
      <c r="E1841" s="1">
        <v>2221.1</v>
      </c>
      <c r="F1841" s="1">
        <v>26.1</v>
      </c>
      <c r="G1841" s="1">
        <v>402.6</v>
      </c>
      <c r="H1841" s="1">
        <v>0.248</v>
      </c>
      <c r="I1841" s="1">
        <v>0.255</v>
      </c>
      <c r="J1841" s="1">
        <v>0.97199999999999998</v>
      </c>
      <c r="K1841" s="1">
        <v>13.31</v>
      </c>
      <c r="L1841" s="1">
        <f t="shared" si="112"/>
        <v>0.94625464684014871</v>
      </c>
      <c r="M1841" s="1">
        <f t="shared" si="113"/>
        <v>12.957458178438662</v>
      </c>
      <c r="N1841" s="1">
        <v>0.04</v>
      </c>
      <c r="O1841" s="1">
        <v>21.52</v>
      </c>
      <c r="P1841" s="1">
        <v>6.8940000000000001</v>
      </c>
      <c r="Q1841" s="1">
        <v>39.1</v>
      </c>
      <c r="R1841" s="1">
        <v>800</v>
      </c>
      <c r="S1841" s="1">
        <v>752.8</v>
      </c>
      <c r="T1841" s="1">
        <v>279.2</v>
      </c>
      <c r="U1841" s="1">
        <v>2224.4</v>
      </c>
      <c r="V1841">
        <v>1.0265471566000002</v>
      </c>
      <c r="W1841">
        <f t="shared" si="114"/>
        <v>0.94956202813761681</v>
      </c>
      <c r="X1841">
        <f t="shared" si="115"/>
        <v>13.00274752521778</v>
      </c>
    </row>
    <row r="1842" spans="1:24" x14ac:dyDescent="0.15">
      <c r="A1842" s="98">
        <v>43073.057662037034</v>
      </c>
      <c r="B1842" s="1">
        <v>249.7947222221992</v>
      </c>
      <c r="C1842" s="1">
        <v>249.79</v>
      </c>
      <c r="D1842" s="1">
        <v>18.27</v>
      </c>
      <c r="E1842" s="1">
        <v>2221.047</v>
      </c>
      <c r="F1842" s="1">
        <v>26.1</v>
      </c>
      <c r="G1842" s="1">
        <v>402.6</v>
      </c>
      <c r="H1842" s="1">
        <v>0.248</v>
      </c>
      <c r="I1842" s="1">
        <v>0.255</v>
      </c>
      <c r="J1842" s="1">
        <v>0.97199999999999998</v>
      </c>
      <c r="K1842" s="1">
        <v>13.31</v>
      </c>
      <c r="L1842" s="1">
        <f t="shared" si="112"/>
        <v>0.94625464684014871</v>
      </c>
      <c r="M1842" s="1">
        <f t="shared" si="113"/>
        <v>12.957458178438662</v>
      </c>
      <c r="N1842" s="1">
        <v>0.04</v>
      </c>
      <c r="O1842" s="1">
        <v>21.52</v>
      </c>
      <c r="P1842" s="1">
        <v>6.8849999999999998</v>
      </c>
      <c r="Q1842" s="1">
        <v>39.299999999999997</v>
      </c>
      <c r="R1842" s="1">
        <v>800</v>
      </c>
      <c r="S1842" s="1">
        <v>752.8</v>
      </c>
      <c r="T1842" s="1">
        <v>279.2</v>
      </c>
      <c r="U1842" s="1">
        <v>2224.4</v>
      </c>
      <c r="V1842">
        <v>1.0265546439</v>
      </c>
      <c r="W1842">
        <f t="shared" si="114"/>
        <v>0.94955510239253804</v>
      </c>
      <c r="X1842">
        <f t="shared" si="115"/>
        <v>13.002652688111814</v>
      </c>
    </row>
    <row r="1843" spans="1:24" x14ac:dyDescent="0.15">
      <c r="A1843" s="98">
        <v>43073.058356481481</v>
      </c>
      <c r="B1843" s="1">
        <v>249.81138888892019</v>
      </c>
      <c r="C1843" s="1">
        <v>249.8</v>
      </c>
      <c r="D1843" s="1">
        <v>18.27</v>
      </c>
      <c r="E1843" s="1">
        <v>2221.0010000000002</v>
      </c>
      <c r="F1843" s="1">
        <v>26.1</v>
      </c>
      <c r="G1843" s="1">
        <v>402.6</v>
      </c>
      <c r="H1843" s="1">
        <v>0.249</v>
      </c>
      <c r="I1843" s="1">
        <v>0.254</v>
      </c>
      <c r="J1843" s="1">
        <v>0.97199999999999998</v>
      </c>
      <c r="K1843" s="1">
        <v>13.31</v>
      </c>
      <c r="L1843" s="1">
        <f t="shared" si="112"/>
        <v>0.94625464684014871</v>
      </c>
      <c r="M1843" s="1">
        <f t="shared" si="113"/>
        <v>12.957458178438662</v>
      </c>
      <c r="N1843" s="1">
        <v>0.04</v>
      </c>
      <c r="O1843" s="1">
        <v>21.52</v>
      </c>
      <c r="P1843" s="1">
        <v>6.9029999999999996</v>
      </c>
      <c r="Q1843" s="1">
        <v>39.4</v>
      </c>
      <c r="R1843" s="1">
        <v>800</v>
      </c>
      <c r="S1843" s="1">
        <v>752.8</v>
      </c>
      <c r="T1843" s="1">
        <v>279.2</v>
      </c>
      <c r="U1843" s="1">
        <v>2224.4</v>
      </c>
      <c r="V1843">
        <v>1.0265794797000001</v>
      </c>
      <c r="W1843">
        <f t="shared" si="114"/>
        <v>0.94953213002548964</v>
      </c>
      <c r="X1843">
        <f t="shared" si="115"/>
        <v>13.002338117941633</v>
      </c>
    </row>
    <row r="1844" spans="1:24" x14ac:dyDescent="0.15">
      <c r="A1844" s="98">
        <v>43073.059050925927</v>
      </c>
      <c r="B1844" s="1">
        <v>249.82805555564119</v>
      </c>
      <c r="C1844" s="1">
        <v>249.82</v>
      </c>
      <c r="D1844" s="1">
        <v>18.27</v>
      </c>
      <c r="E1844" s="1">
        <v>2221.3159999999998</v>
      </c>
      <c r="F1844" s="1">
        <v>26.1</v>
      </c>
      <c r="G1844" s="1">
        <v>402.6</v>
      </c>
      <c r="H1844" s="1">
        <v>0.249</v>
      </c>
      <c r="I1844" s="1">
        <v>0.254</v>
      </c>
      <c r="J1844" s="1">
        <v>0.97199999999999998</v>
      </c>
      <c r="K1844" s="1">
        <v>13.31</v>
      </c>
      <c r="L1844" s="1">
        <f t="shared" si="112"/>
        <v>0.94625464684014871</v>
      </c>
      <c r="M1844" s="1">
        <f t="shared" si="113"/>
        <v>12.957458178438662</v>
      </c>
      <c r="N1844" s="1">
        <v>0.04</v>
      </c>
      <c r="O1844" s="1">
        <v>21.52</v>
      </c>
      <c r="P1844" s="1">
        <v>6.915</v>
      </c>
      <c r="Q1844" s="1">
        <v>39.299999999999997</v>
      </c>
      <c r="R1844" s="1">
        <v>800</v>
      </c>
      <c r="S1844" s="1">
        <v>752.8</v>
      </c>
      <c r="T1844" s="1">
        <v>279.2</v>
      </c>
      <c r="U1844" s="1">
        <v>2224.4</v>
      </c>
      <c r="V1844">
        <v>1.026602872</v>
      </c>
      <c r="W1844">
        <f t="shared" si="114"/>
        <v>0.94951049386894759</v>
      </c>
      <c r="X1844">
        <f t="shared" si="115"/>
        <v>13.002041845057297</v>
      </c>
    </row>
    <row r="1845" spans="1:24" x14ac:dyDescent="0.15">
      <c r="A1845" s="98">
        <v>43073.059745370374</v>
      </c>
      <c r="B1845" s="1">
        <v>249.84472222236218</v>
      </c>
      <c r="C1845" s="1">
        <v>249.84</v>
      </c>
      <c r="D1845" s="1">
        <v>18.27</v>
      </c>
      <c r="E1845" s="1">
        <v>2221.2930000000001</v>
      </c>
      <c r="F1845" s="1">
        <v>26.1</v>
      </c>
      <c r="G1845" s="1">
        <v>402.6</v>
      </c>
      <c r="H1845" s="1">
        <v>0.249</v>
      </c>
      <c r="I1845" s="1">
        <v>0.255</v>
      </c>
      <c r="J1845" s="1">
        <v>0.97199999999999998</v>
      </c>
      <c r="K1845" s="1">
        <v>13.31</v>
      </c>
      <c r="L1845" s="1">
        <f t="shared" si="112"/>
        <v>0.94625464684014871</v>
      </c>
      <c r="M1845" s="1">
        <f t="shared" si="113"/>
        <v>12.957458178438662</v>
      </c>
      <c r="N1845" s="1">
        <v>0.04</v>
      </c>
      <c r="O1845" s="1">
        <v>21.52</v>
      </c>
      <c r="P1845" s="1">
        <v>6.9029999999999996</v>
      </c>
      <c r="Q1845" s="1">
        <v>39.299999999999997</v>
      </c>
      <c r="R1845" s="1">
        <v>800</v>
      </c>
      <c r="S1845" s="1">
        <v>752.8</v>
      </c>
      <c r="T1845" s="1">
        <v>279.2</v>
      </c>
      <c r="U1845" s="1">
        <v>2224.4</v>
      </c>
      <c r="V1845">
        <v>1.0266273497</v>
      </c>
      <c r="W1845">
        <f t="shared" si="114"/>
        <v>0.94948785485292819</v>
      </c>
      <c r="X1845">
        <f t="shared" si="115"/>
        <v>13.001731839601312</v>
      </c>
    </row>
    <row r="1846" spans="1:24" x14ac:dyDescent="0.15">
      <c r="A1846" s="98">
        <v>43073.060439814813</v>
      </c>
      <c r="B1846" s="1">
        <v>249.86138888890855</v>
      </c>
      <c r="C1846" s="1">
        <v>249.85</v>
      </c>
      <c r="D1846" s="1">
        <v>18.27</v>
      </c>
      <c r="E1846" s="1">
        <v>2221.1469999999999</v>
      </c>
      <c r="F1846" s="1">
        <v>26.1</v>
      </c>
      <c r="G1846" s="1">
        <v>402.6</v>
      </c>
      <c r="H1846" s="1">
        <v>0.249</v>
      </c>
      <c r="I1846" s="1">
        <v>0.255</v>
      </c>
      <c r="J1846" s="1">
        <v>0.97199999999999998</v>
      </c>
      <c r="K1846" s="1">
        <v>13.31</v>
      </c>
      <c r="L1846" s="1">
        <f t="shared" si="112"/>
        <v>0.94625464684014871</v>
      </c>
      <c r="M1846" s="1">
        <f t="shared" si="113"/>
        <v>12.957458178438662</v>
      </c>
      <c r="N1846" s="1">
        <v>0.04</v>
      </c>
      <c r="O1846" s="1">
        <v>21.52</v>
      </c>
      <c r="P1846" s="1">
        <v>6.8940000000000001</v>
      </c>
      <c r="Q1846" s="1">
        <v>39.4</v>
      </c>
      <c r="R1846" s="1">
        <v>800</v>
      </c>
      <c r="S1846" s="1">
        <v>752.8</v>
      </c>
      <c r="T1846" s="1">
        <v>279.2</v>
      </c>
      <c r="U1846" s="1">
        <v>2224.5</v>
      </c>
      <c r="V1846">
        <v>1.0266271979999999</v>
      </c>
      <c r="W1846">
        <f t="shared" si="114"/>
        <v>0.94948799515440085</v>
      </c>
      <c r="X1846">
        <f t="shared" si="115"/>
        <v>13.00173376080769</v>
      </c>
    </row>
    <row r="1847" spans="1:24" x14ac:dyDescent="0.15">
      <c r="A1847" s="98">
        <v>43073.06113425926</v>
      </c>
      <c r="B1847" s="1">
        <v>249.87805555562954</v>
      </c>
      <c r="C1847" s="1">
        <v>249.87</v>
      </c>
      <c r="D1847" s="1">
        <v>18.27</v>
      </c>
      <c r="E1847" s="1">
        <v>2220.94</v>
      </c>
      <c r="F1847" s="1">
        <v>26.1</v>
      </c>
      <c r="G1847" s="1">
        <v>402.6</v>
      </c>
      <c r="H1847" s="1">
        <v>0.248</v>
      </c>
      <c r="I1847" s="1">
        <v>0.255</v>
      </c>
      <c r="J1847" s="1">
        <v>0.97199999999999998</v>
      </c>
      <c r="K1847" s="1">
        <v>13.31</v>
      </c>
      <c r="L1847" s="1">
        <f t="shared" si="112"/>
        <v>0.94625464684014871</v>
      </c>
      <c r="M1847" s="1">
        <f t="shared" si="113"/>
        <v>12.957458178438662</v>
      </c>
      <c r="N1847" s="1">
        <v>0.04</v>
      </c>
      <c r="O1847" s="1">
        <v>21.52</v>
      </c>
      <c r="P1847" s="1">
        <v>6.9080000000000004</v>
      </c>
      <c r="Q1847" s="1">
        <v>39.299999999999997</v>
      </c>
      <c r="R1847" s="1">
        <v>800</v>
      </c>
      <c r="S1847" s="1">
        <v>752.8</v>
      </c>
      <c r="T1847" s="1">
        <v>279.2</v>
      </c>
      <c r="U1847" s="1">
        <v>2224.5</v>
      </c>
      <c r="V1847">
        <v>1.0266151884999999</v>
      </c>
      <c r="W1847">
        <f t="shared" si="114"/>
        <v>0.94949910240880886</v>
      </c>
      <c r="X1847">
        <f t="shared" si="115"/>
        <v>13.001885857058896</v>
      </c>
    </row>
    <row r="1848" spans="1:24" x14ac:dyDescent="0.15">
      <c r="A1848" s="98">
        <v>43073.061828703707</v>
      </c>
      <c r="B1848" s="1">
        <v>249.89472222235054</v>
      </c>
      <c r="C1848" s="1">
        <v>249.89</v>
      </c>
      <c r="D1848" s="1">
        <v>18.27</v>
      </c>
      <c r="E1848" s="1">
        <v>2220.665</v>
      </c>
      <c r="F1848" s="1">
        <v>26.1</v>
      </c>
      <c r="G1848" s="1">
        <v>402.6</v>
      </c>
      <c r="H1848" s="1">
        <v>0.248</v>
      </c>
      <c r="I1848" s="1">
        <v>0.255</v>
      </c>
      <c r="J1848" s="1">
        <v>0.97199999999999998</v>
      </c>
      <c r="K1848" s="1">
        <v>13.31</v>
      </c>
      <c r="L1848" s="1">
        <f t="shared" si="112"/>
        <v>0.94625464684014871</v>
      </c>
      <c r="M1848" s="1">
        <f t="shared" si="113"/>
        <v>12.957458178438662</v>
      </c>
      <c r="N1848" s="1">
        <v>0.04</v>
      </c>
      <c r="O1848" s="1">
        <v>21.52</v>
      </c>
      <c r="P1848" s="1">
        <v>6.9249999999999998</v>
      </c>
      <c r="Q1848" s="1">
        <v>39.1</v>
      </c>
      <c r="R1848" s="1">
        <v>800</v>
      </c>
      <c r="S1848" s="1">
        <v>752.8</v>
      </c>
      <c r="T1848" s="1">
        <v>279.2</v>
      </c>
      <c r="U1848" s="1">
        <v>2224.5</v>
      </c>
      <c r="V1848">
        <v>1.0266204049999998</v>
      </c>
      <c r="W1848">
        <f t="shared" si="114"/>
        <v>0.94949427778030593</v>
      </c>
      <c r="X1848">
        <f t="shared" si="115"/>
        <v>13.001819791415507</v>
      </c>
    </row>
    <row r="1849" spans="1:24" x14ac:dyDescent="0.15">
      <c r="A1849" s="98">
        <v>43073.062523148146</v>
      </c>
      <c r="B1849" s="1">
        <v>249.91138888889691</v>
      </c>
      <c r="C1849" s="1">
        <v>249.9</v>
      </c>
      <c r="D1849" s="1">
        <v>18.27</v>
      </c>
      <c r="E1849" s="1">
        <v>2220.6509999999998</v>
      </c>
      <c r="F1849" s="1">
        <v>26.1</v>
      </c>
      <c r="G1849" s="1">
        <v>402.6</v>
      </c>
      <c r="H1849" s="1">
        <v>0.248</v>
      </c>
      <c r="I1849" s="1">
        <v>0.255</v>
      </c>
      <c r="J1849" s="1">
        <v>0.97199999999999998</v>
      </c>
      <c r="K1849" s="1">
        <v>13.31</v>
      </c>
      <c r="L1849" s="1">
        <f t="shared" si="112"/>
        <v>0.94625464684014871</v>
      </c>
      <c r="M1849" s="1">
        <f t="shared" si="113"/>
        <v>12.957458178438662</v>
      </c>
      <c r="N1849" s="1">
        <v>0.04</v>
      </c>
      <c r="O1849" s="1">
        <v>21.52</v>
      </c>
      <c r="P1849" s="1">
        <v>6.9169999999999998</v>
      </c>
      <c r="Q1849" s="1">
        <v>39.200000000000003</v>
      </c>
      <c r="R1849" s="1">
        <v>800</v>
      </c>
      <c r="S1849" s="1">
        <v>752.8</v>
      </c>
      <c r="T1849" s="1">
        <v>279.2</v>
      </c>
      <c r="U1849" s="1">
        <v>2224.5</v>
      </c>
      <c r="V1849">
        <v>1.0266284933000001</v>
      </c>
      <c r="W1849">
        <f t="shared" si="114"/>
        <v>0.94948679718277984</v>
      </c>
      <c r="X1849">
        <f t="shared" si="115"/>
        <v>13.001717356484363</v>
      </c>
    </row>
    <row r="1850" spans="1:24" x14ac:dyDescent="0.15">
      <c r="A1850" s="98">
        <v>43073.063217592593</v>
      </c>
      <c r="B1850" s="1">
        <v>249.9280555556179</v>
      </c>
      <c r="C1850" s="1">
        <v>249.92</v>
      </c>
      <c r="D1850" s="1">
        <v>18.28</v>
      </c>
      <c r="E1850" s="1">
        <v>2221.1019999999999</v>
      </c>
      <c r="F1850" s="1">
        <v>26.1</v>
      </c>
      <c r="G1850" s="1">
        <v>402.6</v>
      </c>
      <c r="H1850" s="1">
        <v>0.248</v>
      </c>
      <c r="I1850" s="1">
        <v>0.255</v>
      </c>
      <c r="J1850" s="1">
        <v>0.97199999999999998</v>
      </c>
      <c r="K1850" s="1">
        <v>13.31</v>
      </c>
      <c r="L1850" s="1">
        <f t="shared" si="112"/>
        <v>0.94625464684014871</v>
      </c>
      <c r="M1850" s="1">
        <f t="shared" si="113"/>
        <v>12.957458178438662</v>
      </c>
      <c r="N1850" s="1">
        <v>0.04</v>
      </c>
      <c r="O1850" s="1">
        <v>21.52</v>
      </c>
      <c r="P1850" s="1">
        <v>6.9039999999999999</v>
      </c>
      <c r="Q1850" s="1">
        <v>39.799999999999997</v>
      </c>
      <c r="R1850" s="1">
        <v>800</v>
      </c>
      <c r="S1850" s="1">
        <v>752.8</v>
      </c>
      <c r="T1850" s="1">
        <v>279.2</v>
      </c>
      <c r="U1850" s="1">
        <v>2224.5</v>
      </c>
      <c r="V1850">
        <v>1.0266248095000001</v>
      </c>
      <c r="W1850">
        <f t="shared" si="114"/>
        <v>0.94949020419129071</v>
      </c>
      <c r="X1850">
        <f t="shared" si="115"/>
        <v>13.001764010067983</v>
      </c>
    </row>
    <row r="1851" spans="1:24" x14ac:dyDescent="0.15">
      <c r="A1851" s="98">
        <v>43073.06391203704</v>
      </c>
      <c r="B1851" s="1">
        <v>249.9447222223389</v>
      </c>
      <c r="C1851" s="1">
        <v>249.94</v>
      </c>
      <c r="D1851" s="1">
        <v>18.28</v>
      </c>
      <c r="E1851" s="1">
        <v>2221.2530000000002</v>
      </c>
      <c r="F1851" s="1">
        <v>26.1</v>
      </c>
      <c r="G1851" s="1">
        <v>402.6</v>
      </c>
      <c r="H1851" s="1">
        <v>0.248</v>
      </c>
      <c r="I1851" s="1">
        <v>0.255</v>
      </c>
      <c r="J1851" s="1">
        <v>0.97199999999999998</v>
      </c>
      <c r="K1851" s="1">
        <v>13.31</v>
      </c>
      <c r="L1851" s="1">
        <f t="shared" si="112"/>
        <v>0.94625464684014871</v>
      </c>
      <c r="M1851" s="1">
        <f t="shared" si="113"/>
        <v>12.957458178438662</v>
      </c>
      <c r="N1851" s="1">
        <v>0.04</v>
      </c>
      <c r="O1851" s="1">
        <v>21.52</v>
      </c>
      <c r="P1851" s="1">
        <v>6.9020000000000001</v>
      </c>
      <c r="Q1851" s="1">
        <v>39.700000000000003</v>
      </c>
      <c r="R1851" s="1">
        <v>800</v>
      </c>
      <c r="S1851" s="1">
        <v>752.8</v>
      </c>
      <c r="T1851" s="1">
        <v>279.2</v>
      </c>
      <c r="U1851" s="1">
        <v>2224.5</v>
      </c>
      <c r="V1851">
        <v>1.026615542</v>
      </c>
      <c r="W1851">
        <f t="shared" si="114"/>
        <v>0.94949877546272332</v>
      </c>
      <c r="X1851">
        <f t="shared" si="115"/>
        <v>13.001881380050255</v>
      </c>
    </row>
    <row r="1852" spans="1:24" x14ac:dyDescent="0.15">
      <c r="A1852" s="98">
        <v>43073.064606481479</v>
      </c>
      <c r="B1852" s="1">
        <v>249.96138888888527</v>
      </c>
      <c r="C1852" s="1">
        <v>249.95</v>
      </c>
      <c r="D1852" s="1">
        <v>18.28</v>
      </c>
      <c r="E1852" s="1">
        <v>2221.0360000000001</v>
      </c>
      <c r="F1852" s="1">
        <v>26.1</v>
      </c>
      <c r="G1852" s="1">
        <v>402.6</v>
      </c>
      <c r="H1852" s="1">
        <v>0.248</v>
      </c>
      <c r="I1852" s="1">
        <v>0.255</v>
      </c>
      <c r="J1852" s="1">
        <v>0.97199999999999998</v>
      </c>
      <c r="K1852" s="1">
        <v>13.31</v>
      </c>
      <c r="L1852" s="1">
        <f t="shared" si="112"/>
        <v>0.94625464684014871</v>
      </c>
      <c r="M1852" s="1">
        <f t="shared" si="113"/>
        <v>12.957458178438662</v>
      </c>
      <c r="N1852" s="1">
        <v>0.04</v>
      </c>
      <c r="O1852" s="1">
        <v>21.52</v>
      </c>
      <c r="P1852" s="1">
        <v>6.8979999999999997</v>
      </c>
      <c r="Q1852" s="1">
        <v>38.9</v>
      </c>
      <c r="R1852" s="1">
        <v>800</v>
      </c>
      <c r="S1852" s="1">
        <v>752.8</v>
      </c>
      <c r="T1852" s="1">
        <v>279.2</v>
      </c>
      <c r="U1852" s="1">
        <v>2224.5</v>
      </c>
      <c r="V1852">
        <v>1.0266177577000002</v>
      </c>
      <c r="W1852">
        <f t="shared" si="114"/>
        <v>0.94949672620493364</v>
      </c>
      <c r="X1852">
        <f t="shared" si="115"/>
        <v>13.001853318711591</v>
      </c>
    </row>
    <row r="1853" spans="1:24" x14ac:dyDescent="0.15">
      <c r="A1853" s="98">
        <v>43073.065300925926</v>
      </c>
      <c r="B1853" s="1">
        <v>249.97805555560626</v>
      </c>
      <c r="C1853" s="1">
        <v>249.97</v>
      </c>
      <c r="D1853" s="1">
        <v>18.28</v>
      </c>
      <c r="E1853" s="1">
        <v>2220.8649999999998</v>
      </c>
      <c r="F1853" s="1">
        <v>26.1</v>
      </c>
      <c r="G1853" s="1">
        <v>402.6</v>
      </c>
      <c r="H1853" s="1">
        <v>0.249</v>
      </c>
      <c r="I1853" s="1">
        <v>0.255</v>
      </c>
      <c r="J1853" s="1">
        <v>0.97199999999999998</v>
      </c>
      <c r="K1853" s="1">
        <v>13.31</v>
      </c>
      <c r="L1853" s="1">
        <f t="shared" si="112"/>
        <v>0.94625464684014871</v>
      </c>
      <c r="M1853" s="1">
        <f t="shared" si="113"/>
        <v>12.957458178438662</v>
      </c>
      <c r="N1853" s="1">
        <v>0.04</v>
      </c>
      <c r="O1853" s="1">
        <v>21.52</v>
      </c>
      <c r="P1853" s="1">
        <v>6.91</v>
      </c>
      <c r="Q1853" s="1">
        <v>38.700000000000003</v>
      </c>
      <c r="R1853" s="1">
        <v>800</v>
      </c>
      <c r="S1853" s="1">
        <v>752.8</v>
      </c>
      <c r="T1853" s="1">
        <v>279.2</v>
      </c>
      <c r="U1853" s="1">
        <v>2224.5</v>
      </c>
      <c r="V1853">
        <v>1.0266235761</v>
      </c>
      <c r="W1853">
        <f t="shared" si="114"/>
        <v>0.94949134492217313</v>
      </c>
      <c r="X1853">
        <f t="shared" si="115"/>
        <v>13.001779630570088</v>
      </c>
    </row>
    <row r="1854" spans="1:24" x14ac:dyDescent="0.15">
      <c r="A1854" s="98">
        <v>43073.065995370373</v>
      </c>
      <c r="B1854" s="1">
        <v>249.99472222232725</v>
      </c>
      <c r="C1854" s="1">
        <v>249.99</v>
      </c>
      <c r="D1854" s="1">
        <v>18.28</v>
      </c>
      <c r="E1854" s="1">
        <v>2220.5039999999999</v>
      </c>
      <c r="F1854" s="1">
        <v>26.1</v>
      </c>
      <c r="G1854" s="1">
        <v>402.6</v>
      </c>
      <c r="H1854" s="1">
        <v>0.248</v>
      </c>
      <c r="I1854" s="1">
        <v>0.255</v>
      </c>
      <c r="J1854" s="1">
        <v>0.97199999999999998</v>
      </c>
      <c r="K1854" s="1">
        <v>13.31</v>
      </c>
      <c r="L1854" s="1">
        <f t="shared" si="112"/>
        <v>0.94625464684014871</v>
      </c>
      <c r="M1854" s="1">
        <f t="shared" si="113"/>
        <v>12.957458178438662</v>
      </c>
      <c r="N1854" s="1">
        <v>0.04</v>
      </c>
      <c r="O1854" s="1">
        <v>21.52</v>
      </c>
      <c r="P1854" s="1">
        <v>6.9130000000000003</v>
      </c>
      <c r="Q1854" s="1">
        <v>38.799999999999997</v>
      </c>
      <c r="R1854" s="1">
        <v>800</v>
      </c>
      <c r="S1854" s="1">
        <v>752.8</v>
      </c>
      <c r="T1854" s="1">
        <v>279.2</v>
      </c>
      <c r="U1854" s="1">
        <v>2224.6</v>
      </c>
      <c r="V1854">
        <v>1.0266354231000001</v>
      </c>
      <c r="W1854">
        <f t="shared" si="114"/>
        <v>0.94948038813682334</v>
      </c>
      <c r="X1854">
        <f t="shared" si="115"/>
        <v>13.001629594754238</v>
      </c>
    </row>
    <row r="1855" spans="1:24" x14ac:dyDescent="0.15">
      <c r="A1855" s="98">
        <v>43073.066689814812</v>
      </c>
      <c r="B1855" s="1">
        <v>250.01138888887363</v>
      </c>
      <c r="C1855" s="1">
        <v>250</v>
      </c>
      <c r="D1855" s="1">
        <v>18.28</v>
      </c>
      <c r="E1855" s="1">
        <v>2220.46</v>
      </c>
      <c r="F1855" s="1">
        <v>26.1</v>
      </c>
      <c r="G1855" s="1">
        <v>402.6</v>
      </c>
      <c r="H1855" s="1">
        <v>0.249</v>
      </c>
      <c r="I1855" s="1">
        <v>0.255</v>
      </c>
      <c r="J1855" s="1">
        <v>0.97199999999999998</v>
      </c>
      <c r="K1855" s="1">
        <v>13.31</v>
      </c>
      <c r="L1855" s="1">
        <f t="shared" si="112"/>
        <v>0.94625464684014871</v>
      </c>
      <c r="M1855" s="1">
        <f t="shared" si="113"/>
        <v>12.957458178438662</v>
      </c>
      <c r="N1855" s="1">
        <v>0.04</v>
      </c>
      <c r="O1855" s="1">
        <v>21.52</v>
      </c>
      <c r="P1855" s="1">
        <v>6.9050000000000002</v>
      </c>
      <c r="Q1855" s="1">
        <v>39.5</v>
      </c>
      <c r="R1855" s="1">
        <v>800</v>
      </c>
      <c r="S1855" s="1">
        <v>752.8</v>
      </c>
      <c r="T1855" s="1">
        <v>279.2</v>
      </c>
      <c r="U1855" s="1">
        <v>2224.6</v>
      </c>
      <c r="V1855">
        <v>1.0266213806</v>
      </c>
      <c r="W1855">
        <f t="shared" si="114"/>
        <v>0.94949337547431945</v>
      </c>
      <c r="X1855">
        <f t="shared" si="115"/>
        <v>13.001807435764601</v>
      </c>
    </row>
    <row r="1856" spans="1:24" x14ac:dyDescent="0.15">
      <c r="A1856" s="98">
        <v>43073.067384259259</v>
      </c>
      <c r="B1856" s="1">
        <v>250.02805555559462</v>
      </c>
      <c r="C1856" s="1">
        <v>250.02</v>
      </c>
      <c r="D1856" s="1">
        <v>18.28</v>
      </c>
      <c r="E1856" s="1">
        <v>2220.7069999999999</v>
      </c>
      <c r="F1856" s="1">
        <v>26.1</v>
      </c>
      <c r="G1856" s="1">
        <v>402.6</v>
      </c>
      <c r="H1856" s="1">
        <v>0.248</v>
      </c>
      <c r="I1856" s="1">
        <v>0.255</v>
      </c>
      <c r="J1856" s="1">
        <v>0.97199999999999998</v>
      </c>
      <c r="K1856" s="1">
        <v>13.31</v>
      </c>
      <c r="L1856" s="1">
        <f t="shared" si="112"/>
        <v>0.94625464684014871</v>
      </c>
      <c r="M1856" s="1">
        <f t="shared" si="113"/>
        <v>12.957458178438662</v>
      </c>
      <c r="N1856" s="1">
        <v>0.04</v>
      </c>
      <c r="O1856" s="1">
        <v>21.52</v>
      </c>
      <c r="P1856" s="1">
        <v>6.9009999999999998</v>
      </c>
      <c r="Q1856" s="1">
        <v>40</v>
      </c>
      <c r="R1856" s="1">
        <v>800</v>
      </c>
      <c r="S1856" s="1">
        <v>752.8</v>
      </c>
      <c r="T1856" s="1">
        <v>279.2</v>
      </c>
      <c r="U1856" s="1">
        <v>2224.6</v>
      </c>
      <c r="V1856">
        <v>1.0265928547999998</v>
      </c>
      <c r="W1856">
        <f t="shared" si="114"/>
        <v>0.94951975892127571</v>
      </c>
      <c r="X1856">
        <f t="shared" si="115"/>
        <v>13.002168715269733</v>
      </c>
    </row>
    <row r="1857" spans="1:24" x14ac:dyDescent="0.15">
      <c r="A1857" s="98">
        <v>43073.068078703705</v>
      </c>
      <c r="B1857" s="1">
        <v>250.04472222231561</v>
      </c>
      <c r="C1857" s="1">
        <v>250.04</v>
      </c>
      <c r="D1857" s="1">
        <v>18.28</v>
      </c>
      <c r="E1857" s="1">
        <v>2220.8530000000001</v>
      </c>
      <c r="F1857" s="1">
        <v>26.1</v>
      </c>
      <c r="G1857" s="1">
        <v>402.6</v>
      </c>
      <c r="H1857" s="1">
        <v>0.248</v>
      </c>
      <c r="I1857" s="1">
        <v>0.255</v>
      </c>
      <c r="J1857" s="1">
        <v>0.97199999999999998</v>
      </c>
      <c r="K1857" s="1">
        <v>13.31</v>
      </c>
      <c r="L1857" s="1">
        <f t="shared" si="112"/>
        <v>0.94625464684014871</v>
      </c>
      <c r="M1857" s="1">
        <f t="shared" si="113"/>
        <v>12.957458178438662</v>
      </c>
      <c r="N1857" s="1">
        <v>0.04</v>
      </c>
      <c r="O1857" s="1">
        <v>21.52</v>
      </c>
      <c r="P1857" s="1">
        <v>6.8929999999999998</v>
      </c>
      <c r="Q1857" s="1">
        <v>40.299999999999997</v>
      </c>
      <c r="R1857" s="1">
        <v>800</v>
      </c>
      <c r="S1857" s="1">
        <v>752.8</v>
      </c>
      <c r="T1857" s="1">
        <v>279.2</v>
      </c>
      <c r="U1857" s="1">
        <v>2224.6</v>
      </c>
      <c r="V1857">
        <v>1.0265946180000001</v>
      </c>
      <c r="W1857">
        <f t="shared" si="114"/>
        <v>0.9495181280991285</v>
      </c>
      <c r="X1857">
        <f t="shared" si="115"/>
        <v>13.00214638374424</v>
      </c>
    </row>
    <row r="1858" spans="1:24" x14ac:dyDescent="0.15">
      <c r="A1858" s="98">
        <v>43073.068773148145</v>
      </c>
      <c r="B1858" s="1">
        <v>250.06138888886198</v>
      </c>
      <c r="C1858" s="1">
        <v>250.05</v>
      </c>
      <c r="D1858" s="1">
        <v>18.28</v>
      </c>
      <c r="E1858" s="1">
        <v>2220.8449999999998</v>
      </c>
      <c r="F1858" s="1">
        <v>26.1</v>
      </c>
      <c r="G1858" s="1">
        <v>402.6</v>
      </c>
      <c r="H1858" s="1">
        <v>0.249</v>
      </c>
      <c r="I1858" s="1">
        <v>0.254</v>
      </c>
      <c r="J1858" s="1">
        <v>0.97199999999999998</v>
      </c>
      <c r="K1858" s="1">
        <v>13.31</v>
      </c>
      <c r="L1858" s="1">
        <f t="shared" ref="L1858:L1921" si="116">(J1858*20.95)/O1858</f>
        <v>0.94625464684014871</v>
      </c>
      <c r="M1858" s="1">
        <f t="shared" ref="M1858:M1921" si="117">(K1858*20.95)/O1858</f>
        <v>12.957458178438662</v>
      </c>
      <c r="N1858" s="1">
        <v>0.04</v>
      </c>
      <c r="O1858" s="1">
        <v>21.52</v>
      </c>
      <c r="P1858" s="1">
        <v>6.9080000000000004</v>
      </c>
      <c r="Q1858" s="1">
        <v>40.1</v>
      </c>
      <c r="R1858" s="1">
        <v>800</v>
      </c>
      <c r="S1858" s="1">
        <v>752.8</v>
      </c>
      <c r="T1858" s="1">
        <v>279.2</v>
      </c>
      <c r="U1858" s="1">
        <v>2224.6</v>
      </c>
      <c r="V1858">
        <v>1.0265966721999999</v>
      </c>
      <c r="W1858">
        <f t="shared" si="114"/>
        <v>0.94951622813179815</v>
      </c>
      <c r="X1858">
        <f t="shared" si="115"/>
        <v>13.002120366701888</v>
      </c>
    </row>
    <row r="1859" spans="1:24" x14ac:dyDescent="0.15">
      <c r="A1859" s="98">
        <v>43073.069467592592</v>
      </c>
      <c r="B1859" s="1">
        <v>250.07805555558298</v>
      </c>
      <c r="C1859" s="1">
        <v>250.07</v>
      </c>
      <c r="D1859" s="1">
        <v>18.28</v>
      </c>
      <c r="E1859" s="1">
        <v>2220.3560000000002</v>
      </c>
      <c r="F1859" s="1">
        <v>26.1</v>
      </c>
      <c r="G1859" s="1">
        <v>402.6</v>
      </c>
      <c r="H1859" s="1">
        <v>0.249</v>
      </c>
      <c r="I1859" s="1">
        <v>0.254</v>
      </c>
      <c r="J1859" s="1">
        <v>0.97199999999999998</v>
      </c>
      <c r="K1859" s="1">
        <v>13.31</v>
      </c>
      <c r="L1859" s="1">
        <f t="shared" si="116"/>
        <v>0.94625464684014871</v>
      </c>
      <c r="M1859" s="1">
        <f t="shared" si="117"/>
        <v>12.957458178438662</v>
      </c>
      <c r="N1859" s="1">
        <v>0.04</v>
      </c>
      <c r="O1859" s="1">
        <v>21.52</v>
      </c>
      <c r="P1859" s="1">
        <v>6.9169999999999998</v>
      </c>
      <c r="Q1859" s="1">
        <v>39.5</v>
      </c>
      <c r="R1859" s="1">
        <v>800</v>
      </c>
      <c r="S1859" s="1">
        <v>752.8</v>
      </c>
      <c r="T1859" s="1">
        <v>279.2</v>
      </c>
      <c r="U1859" s="1">
        <v>2224.6</v>
      </c>
      <c r="V1859">
        <v>1.0265843300999999</v>
      </c>
      <c r="W1859">
        <f t="shared" ref="W1859:W1922" si="118">J1859*(Z$1/V1859)</f>
        <v>0.94952764368130116</v>
      </c>
      <c r="X1859">
        <f t="shared" ref="X1859:X1922" si="119">K1859*(Z$1/V1859)</f>
        <v>13.002276684565965</v>
      </c>
    </row>
    <row r="1860" spans="1:24" x14ac:dyDescent="0.15">
      <c r="A1860" s="98">
        <v>43073.070162037038</v>
      </c>
      <c r="B1860" s="1">
        <v>250.09472222230397</v>
      </c>
      <c r="C1860" s="1">
        <v>250.09</v>
      </c>
      <c r="D1860" s="1">
        <v>18.28</v>
      </c>
      <c r="E1860" s="1">
        <v>2220.1469999999999</v>
      </c>
      <c r="F1860" s="1">
        <v>26.1</v>
      </c>
      <c r="G1860" s="1">
        <v>402.6</v>
      </c>
      <c r="H1860" s="1">
        <v>0.249</v>
      </c>
      <c r="I1860" s="1">
        <v>0.255</v>
      </c>
      <c r="J1860" s="1">
        <v>0.97199999999999998</v>
      </c>
      <c r="K1860" s="1">
        <v>13.31</v>
      </c>
      <c r="L1860" s="1">
        <f t="shared" si="116"/>
        <v>0.94625464684014871</v>
      </c>
      <c r="M1860" s="1">
        <f t="shared" si="117"/>
        <v>12.957458178438662</v>
      </c>
      <c r="N1860" s="1">
        <v>0.04</v>
      </c>
      <c r="O1860" s="1">
        <v>21.52</v>
      </c>
      <c r="P1860" s="1">
        <v>6.9089999999999998</v>
      </c>
      <c r="Q1860" s="1">
        <v>39.6</v>
      </c>
      <c r="R1860" s="1">
        <v>800</v>
      </c>
      <c r="S1860" s="1">
        <v>752.8</v>
      </c>
      <c r="T1860" s="1">
        <v>279.2</v>
      </c>
      <c r="U1860" s="1">
        <v>2224.6</v>
      </c>
      <c r="V1860">
        <v>1.0265629791999999</v>
      </c>
      <c r="W1860">
        <f t="shared" si="118"/>
        <v>0.94954739236713759</v>
      </c>
      <c r="X1860">
        <f t="shared" si="119"/>
        <v>13.002547111529426</v>
      </c>
    </row>
    <row r="1861" spans="1:24" x14ac:dyDescent="0.15">
      <c r="A1861" s="98">
        <v>43073.070856481485</v>
      </c>
      <c r="B1861" s="1">
        <v>250.11138888902497</v>
      </c>
      <c r="C1861" s="1">
        <v>250.1</v>
      </c>
      <c r="D1861" s="1">
        <v>18.28</v>
      </c>
      <c r="E1861" s="1">
        <v>2220.3270000000002</v>
      </c>
      <c r="F1861" s="1">
        <v>26.1</v>
      </c>
      <c r="G1861" s="1">
        <v>402.6</v>
      </c>
      <c r="H1861" s="1">
        <v>0.249</v>
      </c>
      <c r="I1861" s="1">
        <v>0.255</v>
      </c>
      <c r="J1861" s="1">
        <v>0.97199999999999998</v>
      </c>
      <c r="K1861" s="1">
        <v>13.31</v>
      </c>
      <c r="L1861" s="1">
        <f t="shared" si="116"/>
        <v>0.94625464684014871</v>
      </c>
      <c r="M1861" s="1">
        <f t="shared" si="117"/>
        <v>12.957458178438662</v>
      </c>
      <c r="N1861" s="1">
        <v>0.04</v>
      </c>
      <c r="O1861" s="1">
        <v>21.52</v>
      </c>
      <c r="P1861" s="1">
        <v>6.9009999999999998</v>
      </c>
      <c r="Q1861" s="1">
        <v>40</v>
      </c>
      <c r="R1861" s="1">
        <v>800</v>
      </c>
      <c r="S1861" s="1">
        <v>752.8</v>
      </c>
      <c r="T1861" s="1">
        <v>279.2</v>
      </c>
      <c r="U1861" s="1">
        <v>2224.6</v>
      </c>
      <c r="V1861">
        <v>1.0265428056999999</v>
      </c>
      <c r="W1861">
        <f t="shared" si="118"/>
        <v>0.94956605276221662</v>
      </c>
      <c r="X1861">
        <f t="shared" si="119"/>
        <v>13.002802636075211</v>
      </c>
    </row>
    <row r="1862" spans="1:24" x14ac:dyDescent="0.15">
      <c r="A1862" s="98">
        <v>43073.071550925924</v>
      </c>
      <c r="B1862" s="1">
        <v>250.12805555557134</v>
      </c>
      <c r="C1862" s="1">
        <v>250.12</v>
      </c>
      <c r="D1862" s="1">
        <v>18.28</v>
      </c>
      <c r="E1862" s="1">
        <v>2220.453</v>
      </c>
      <c r="F1862" s="1">
        <v>26.1</v>
      </c>
      <c r="G1862" s="1">
        <v>402.6</v>
      </c>
      <c r="H1862" s="1">
        <v>0.249</v>
      </c>
      <c r="I1862" s="1">
        <v>0.255</v>
      </c>
      <c r="J1862" s="1">
        <v>0.97199999999999998</v>
      </c>
      <c r="K1862" s="1">
        <v>13.31</v>
      </c>
      <c r="L1862" s="1">
        <f t="shared" si="116"/>
        <v>0.9466945606694559</v>
      </c>
      <c r="M1862" s="1">
        <f t="shared" si="117"/>
        <v>12.963482101348209</v>
      </c>
      <c r="N1862" s="1">
        <v>4.1000000000000002E-2</v>
      </c>
      <c r="O1862" s="1">
        <v>21.51</v>
      </c>
      <c r="P1862" s="1">
        <v>6.8920000000000003</v>
      </c>
      <c r="Q1862" s="1">
        <v>40.299999999999997</v>
      </c>
      <c r="R1862" s="1">
        <v>800</v>
      </c>
      <c r="S1862" s="1">
        <v>752.8</v>
      </c>
      <c r="T1862" s="1">
        <v>279.2</v>
      </c>
      <c r="U1862" s="1">
        <v>2224.6</v>
      </c>
      <c r="V1862">
        <v>1.0265263440999999</v>
      </c>
      <c r="W1862">
        <f t="shared" si="118"/>
        <v>0.94958128021022525</v>
      </c>
      <c r="X1862">
        <f t="shared" si="119"/>
        <v>13.003011151849895</v>
      </c>
    </row>
    <row r="1863" spans="1:24" x14ac:dyDescent="0.15">
      <c r="A1863" s="98">
        <v>43073.072245370371</v>
      </c>
      <c r="B1863" s="1">
        <v>250.14472222229233</v>
      </c>
      <c r="C1863" s="1">
        <v>250.14</v>
      </c>
      <c r="D1863" s="1">
        <v>18.28</v>
      </c>
      <c r="E1863" s="1">
        <v>2220.5529999999999</v>
      </c>
      <c r="F1863" s="1">
        <v>26.1</v>
      </c>
      <c r="G1863" s="1">
        <v>402.6</v>
      </c>
      <c r="H1863" s="1">
        <v>0.249</v>
      </c>
      <c r="I1863" s="1">
        <v>0.255</v>
      </c>
      <c r="J1863" s="1">
        <v>0.97199999999999998</v>
      </c>
      <c r="K1863" s="1">
        <v>13.31</v>
      </c>
      <c r="L1863" s="1">
        <f t="shared" si="116"/>
        <v>0.9466945606694559</v>
      </c>
      <c r="M1863" s="1">
        <f t="shared" si="117"/>
        <v>12.963482101348209</v>
      </c>
      <c r="N1863" s="1">
        <v>4.1000000000000002E-2</v>
      </c>
      <c r="O1863" s="1">
        <v>21.51</v>
      </c>
      <c r="P1863" s="1">
        <v>6.8849999999999998</v>
      </c>
      <c r="Q1863" s="1">
        <v>40.1</v>
      </c>
      <c r="R1863" s="1">
        <v>800</v>
      </c>
      <c r="S1863" s="1">
        <v>752.8</v>
      </c>
      <c r="T1863" s="1">
        <v>279.2</v>
      </c>
      <c r="U1863" s="1">
        <v>2224.6</v>
      </c>
      <c r="V1863">
        <v>1.0264959753999998</v>
      </c>
      <c r="W1863">
        <f t="shared" si="118"/>
        <v>0.94960937340271245</v>
      </c>
      <c r="X1863">
        <f t="shared" si="119"/>
        <v>13.003395843611218</v>
      </c>
    </row>
    <row r="1864" spans="1:24" x14ac:dyDescent="0.15">
      <c r="A1864" s="98">
        <v>43073.072939814818</v>
      </c>
      <c r="B1864" s="1">
        <v>250.16138888901332</v>
      </c>
      <c r="C1864" s="1">
        <v>250.15</v>
      </c>
      <c r="D1864" s="1">
        <v>18.29</v>
      </c>
      <c r="E1864" s="1">
        <v>2220.4569999999999</v>
      </c>
      <c r="F1864" s="1">
        <v>26.1</v>
      </c>
      <c r="G1864" s="1">
        <v>402.6</v>
      </c>
      <c r="H1864" s="1">
        <v>0.249</v>
      </c>
      <c r="I1864" s="1">
        <v>0.255</v>
      </c>
      <c r="J1864" s="1">
        <v>0.97199999999999998</v>
      </c>
      <c r="K1864" s="1">
        <v>13.31</v>
      </c>
      <c r="L1864" s="1">
        <f t="shared" si="116"/>
        <v>0.94625464684014871</v>
      </c>
      <c r="M1864" s="1">
        <f t="shared" si="117"/>
        <v>12.957458178438662</v>
      </c>
      <c r="N1864" s="1">
        <v>4.1000000000000002E-2</v>
      </c>
      <c r="O1864" s="1">
        <v>21.52</v>
      </c>
      <c r="P1864" s="1">
        <v>6.8979999999999997</v>
      </c>
      <c r="Q1864" s="1">
        <v>39.6</v>
      </c>
      <c r="R1864" s="1">
        <v>800</v>
      </c>
      <c r="S1864" s="1">
        <v>752.8</v>
      </c>
      <c r="T1864" s="1">
        <v>279.2</v>
      </c>
      <c r="U1864" s="1">
        <v>2224.6</v>
      </c>
      <c r="V1864">
        <v>1.026504611</v>
      </c>
      <c r="W1864">
        <f t="shared" si="118"/>
        <v>0.94960138469363387</v>
      </c>
      <c r="X1864">
        <f t="shared" si="119"/>
        <v>13.003286450897395</v>
      </c>
    </row>
    <row r="1865" spans="1:24" x14ac:dyDescent="0.15">
      <c r="A1865" s="98">
        <v>43073.073634259257</v>
      </c>
      <c r="B1865" s="1">
        <v>250.17805555555969</v>
      </c>
      <c r="C1865" s="1">
        <v>250.17</v>
      </c>
      <c r="D1865" s="1">
        <v>18.29</v>
      </c>
      <c r="E1865" s="1">
        <v>2220.1469999999999</v>
      </c>
      <c r="F1865" s="1">
        <v>26.1</v>
      </c>
      <c r="G1865" s="1">
        <v>402.6</v>
      </c>
      <c r="H1865" s="1">
        <v>0.249</v>
      </c>
      <c r="I1865" s="1">
        <v>0.254</v>
      </c>
      <c r="J1865" s="1">
        <v>0.97199999999999998</v>
      </c>
      <c r="K1865" s="1">
        <v>13.31</v>
      </c>
      <c r="L1865" s="1">
        <f t="shared" si="116"/>
        <v>0.94625464684014871</v>
      </c>
      <c r="M1865" s="1">
        <f t="shared" si="117"/>
        <v>12.957458178438662</v>
      </c>
      <c r="N1865" s="1">
        <v>0.04</v>
      </c>
      <c r="O1865" s="1">
        <v>21.52</v>
      </c>
      <c r="P1865" s="1">
        <v>6.91</v>
      </c>
      <c r="Q1865" s="1">
        <v>39.6</v>
      </c>
      <c r="R1865" s="1">
        <v>800</v>
      </c>
      <c r="S1865" s="1">
        <v>752.8</v>
      </c>
      <c r="T1865" s="1">
        <v>279.2</v>
      </c>
      <c r="U1865" s="1">
        <v>2224.6</v>
      </c>
      <c r="V1865">
        <v>1.0264958835</v>
      </c>
      <c r="W1865">
        <f t="shared" si="118"/>
        <v>0.94960945841922606</v>
      </c>
      <c r="X1865">
        <f t="shared" si="119"/>
        <v>13.003397007777675</v>
      </c>
    </row>
    <row r="1866" spans="1:24" x14ac:dyDescent="0.15">
      <c r="A1866" s="98">
        <v>43073.074328703704</v>
      </c>
      <c r="B1866" s="1">
        <v>250.19472222228069</v>
      </c>
      <c r="C1866" s="1">
        <v>250.19</v>
      </c>
      <c r="D1866" s="1">
        <v>18.29</v>
      </c>
      <c r="E1866" s="1">
        <v>2220.2069999999999</v>
      </c>
      <c r="F1866" s="1">
        <v>26.1</v>
      </c>
      <c r="G1866" s="1">
        <v>402.6</v>
      </c>
      <c r="H1866" s="1">
        <v>0.248</v>
      </c>
      <c r="I1866" s="1">
        <v>0.254</v>
      </c>
      <c r="J1866" s="1">
        <v>0.97199999999999998</v>
      </c>
      <c r="K1866" s="1">
        <v>13.31</v>
      </c>
      <c r="L1866" s="1">
        <f t="shared" si="116"/>
        <v>0.94625464684014871</v>
      </c>
      <c r="M1866" s="1">
        <f t="shared" si="117"/>
        <v>12.957458178438662</v>
      </c>
      <c r="N1866" s="1">
        <v>0.04</v>
      </c>
      <c r="O1866" s="1">
        <v>21.52</v>
      </c>
      <c r="P1866" s="1">
        <v>6.9020000000000001</v>
      </c>
      <c r="Q1866" s="1">
        <v>39.5</v>
      </c>
      <c r="R1866" s="1">
        <v>800</v>
      </c>
      <c r="S1866" s="1">
        <v>752.8</v>
      </c>
      <c r="T1866" s="1">
        <v>279.2</v>
      </c>
      <c r="U1866" s="1">
        <v>2224.6</v>
      </c>
      <c r="V1866">
        <v>1.0264979051000001</v>
      </c>
      <c r="W1866">
        <f t="shared" si="118"/>
        <v>0.94960758824445834</v>
      </c>
      <c r="X1866">
        <f t="shared" si="119"/>
        <v>13.003371398697265</v>
      </c>
    </row>
    <row r="1867" spans="1:24" x14ac:dyDescent="0.15">
      <c r="A1867" s="98">
        <v>43073.075023148151</v>
      </c>
      <c r="B1867" s="1">
        <v>250.21138888900168</v>
      </c>
      <c r="C1867" s="1">
        <v>250.2</v>
      </c>
      <c r="D1867" s="1">
        <v>18.29</v>
      </c>
      <c r="E1867" s="1">
        <v>2220.3530000000001</v>
      </c>
      <c r="F1867" s="1">
        <v>26.1</v>
      </c>
      <c r="G1867" s="1">
        <v>402.6</v>
      </c>
      <c r="H1867" s="1">
        <v>0.248</v>
      </c>
      <c r="I1867" s="1">
        <v>0.254</v>
      </c>
      <c r="J1867" s="1">
        <v>0.97199999999999998</v>
      </c>
      <c r="K1867" s="1">
        <v>13.31</v>
      </c>
      <c r="L1867" s="1">
        <f t="shared" si="116"/>
        <v>0.94581514166279601</v>
      </c>
      <c r="M1867" s="1">
        <f t="shared" si="117"/>
        <v>12.95143985137018</v>
      </c>
      <c r="N1867" s="1">
        <v>0.04</v>
      </c>
      <c r="O1867" s="1">
        <v>21.53</v>
      </c>
      <c r="P1867" s="1">
        <v>6.9</v>
      </c>
      <c r="Q1867" s="1">
        <v>39</v>
      </c>
      <c r="R1867" s="1">
        <v>799</v>
      </c>
      <c r="S1867" s="1">
        <v>752.8</v>
      </c>
      <c r="T1867" s="1">
        <v>279.2</v>
      </c>
      <c r="U1867" s="1">
        <v>2224.6</v>
      </c>
      <c r="V1867">
        <v>1.0265006164999999</v>
      </c>
      <c r="W1867">
        <f t="shared" si="118"/>
        <v>0.94960507994979859</v>
      </c>
      <c r="X1867">
        <f t="shared" si="119"/>
        <v>13.003337051575947</v>
      </c>
    </row>
    <row r="1868" spans="1:24" x14ac:dyDescent="0.15">
      <c r="A1868" s="98">
        <v>43073.07571759259</v>
      </c>
      <c r="B1868" s="1">
        <v>250.22805555554805</v>
      </c>
      <c r="C1868" s="1">
        <v>250.22</v>
      </c>
      <c r="D1868" s="1">
        <v>18.29</v>
      </c>
      <c r="E1868" s="1">
        <v>2220.5070000000001</v>
      </c>
      <c r="F1868" s="1">
        <v>26.1</v>
      </c>
      <c r="G1868" s="1">
        <v>402.6</v>
      </c>
      <c r="H1868" s="1">
        <v>0.249</v>
      </c>
      <c r="I1868" s="1">
        <v>0.255</v>
      </c>
      <c r="J1868" s="1">
        <v>0.97199999999999998</v>
      </c>
      <c r="K1868" s="1">
        <v>13.31</v>
      </c>
      <c r="L1868" s="1">
        <f t="shared" si="116"/>
        <v>0.94581514166279601</v>
      </c>
      <c r="M1868" s="1">
        <f t="shared" si="117"/>
        <v>12.95143985137018</v>
      </c>
      <c r="N1868" s="1">
        <v>0.04</v>
      </c>
      <c r="O1868" s="1">
        <v>21.53</v>
      </c>
      <c r="P1868" s="1">
        <v>6.8929999999999998</v>
      </c>
      <c r="Q1868" s="1">
        <v>39.299999999999997</v>
      </c>
      <c r="R1868" s="1">
        <v>799</v>
      </c>
      <c r="S1868" s="1">
        <v>752.8</v>
      </c>
      <c r="T1868" s="1">
        <v>279.2</v>
      </c>
      <c r="U1868" s="1">
        <v>2224.6</v>
      </c>
      <c r="V1868">
        <v>1.0265128185000001</v>
      </c>
      <c r="W1868">
        <f t="shared" si="118"/>
        <v>0.94959379214025852</v>
      </c>
      <c r="X1868">
        <f t="shared" si="119"/>
        <v>13.003182482908274</v>
      </c>
    </row>
    <row r="1869" spans="1:24" x14ac:dyDescent="0.15">
      <c r="A1869" s="98">
        <v>43073.076412037037</v>
      </c>
      <c r="B1869" s="1">
        <v>250.24472222226905</v>
      </c>
      <c r="C1869" s="1">
        <v>250.24</v>
      </c>
      <c r="D1869" s="1">
        <v>18.29</v>
      </c>
      <c r="E1869" s="1">
        <v>2220.7249999999999</v>
      </c>
      <c r="F1869" s="1">
        <v>26.1</v>
      </c>
      <c r="G1869" s="1">
        <v>402.6</v>
      </c>
      <c r="H1869" s="1">
        <v>0.249</v>
      </c>
      <c r="I1869" s="1">
        <v>0.255</v>
      </c>
      <c r="J1869" s="1">
        <v>0.97199999999999998</v>
      </c>
      <c r="K1869" s="1">
        <v>13.31</v>
      </c>
      <c r="L1869" s="1">
        <f t="shared" si="116"/>
        <v>0.94581514166279601</v>
      </c>
      <c r="M1869" s="1">
        <f t="shared" si="117"/>
        <v>12.95143985137018</v>
      </c>
      <c r="N1869" s="1">
        <v>0.04</v>
      </c>
      <c r="O1869" s="1">
        <v>21.53</v>
      </c>
      <c r="P1869" s="1">
        <v>6.9020000000000001</v>
      </c>
      <c r="Q1869" s="1">
        <v>39.799999999999997</v>
      </c>
      <c r="R1869" s="1">
        <v>800</v>
      </c>
      <c r="S1869" s="1">
        <v>752.8</v>
      </c>
      <c r="T1869" s="1">
        <v>279.2</v>
      </c>
      <c r="U1869" s="1">
        <v>2224.6</v>
      </c>
      <c r="V1869">
        <v>1.0265270374</v>
      </c>
      <c r="W1869">
        <f t="shared" si="118"/>
        <v>0.94958063887816313</v>
      </c>
      <c r="X1869">
        <f t="shared" si="119"/>
        <v>13.003002369823408</v>
      </c>
    </row>
    <row r="1870" spans="1:24" x14ac:dyDescent="0.15">
      <c r="A1870" s="98">
        <v>43073.077106481483</v>
      </c>
      <c r="B1870" s="1">
        <v>250.26138888899004</v>
      </c>
      <c r="C1870" s="1">
        <v>250.25</v>
      </c>
      <c r="D1870" s="1">
        <v>18.29</v>
      </c>
      <c r="E1870" s="1">
        <v>2220.4929999999999</v>
      </c>
      <c r="F1870" s="1">
        <v>26.1</v>
      </c>
      <c r="G1870" s="1">
        <v>402.6</v>
      </c>
      <c r="H1870" s="1">
        <v>0.249</v>
      </c>
      <c r="I1870" s="1">
        <v>0.255</v>
      </c>
      <c r="J1870" s="1">
        <v>0.97399999999999998</v>
      </c>
      <c r="K1870" s="1">
        <v>13.3</v>
      </c>
      <c r="L1870" s="1">
        <f t="shared" si="116"/>
        <v>0.94776126335346023</v>
      </c>
      <c r="M1870" s="1">
        <f t="shared" si="117"/>
        <v>12.941709242916859</v>
      </c>
      <c r="N1870" s="1">
        <v>0.04</v>
      </c>
      <c r="O1870" s="1">
        <v>21.53</v>
      </c>
      <c r="P1870" s="1">
        <v>6.9130000000000003</v>
      </c>
      <c r="Q1870" s="1">
        <v>39.6</v>
      </c>
      <c r="R1870" s="1">
        <v>800</v>
      </c>
      <c r="S1870" s="1">
        <v>752.8</v>
      </c>
      <c r="T1870" s="1">
        <v>279.2</v>
      </c>
      <c r="U1870" s="1">
        <v>2224.6</v>
      </c>
      <c r="V1870">
        <v>1.0265239598</v>
      </c>
      <c r="W1870">
        <f t="shared" si="118"/>
        <v>0.95153736128117994</v>
      </c>
      <c r="X1870">
        <f t="shared" si="119"/>
        <v>12.99327197642679</v>
      </c>
    </row>
    <row r="1871" spans="1:24" x14ac:dyDescent="0.15">
      <c r="A1871" s="98">
        <v>43073.077800925923</v>
      </c>
      <c r="B1871" s="1">
        <v>250.27805555553641</v>
      </c>
      <c r="C1871" s="1">
        <v>250.27</v>
      </c>
      <c r="D1871" s="1">
        <v>18.29</v>
      </c>
      <c r="E1871" s="1">
        <v>2220.4</v>
      </c>
      <c r="F1871" s="1">
        <v>26.1</v>
      </c>
      <c r="G1871" s="1">
        <v>402.6</v>
      </c>
      <c r="H1871" s="1">
        <v>0.249</v>
      </c>
      <c r="I1871" s="1">
        <v>0.255</v>
      </c>
      <c r="J1871" s="1">
        <v>0.97599999999999998</v>
      </c>
      <c r="K1871" s="1">
        <v>13.28</v>
      </c>
      <c r="L1871" s="1">
        <f t="shared" si="116"/>
        <v>0.94970738504412433</v>
      </c>
      <c r="M1871" s="1">
        <f t="shared" si="117"/>
        <v>12.922248026010216</v>
      </c>
      <c r="N1871" s="1">
        <v>0.04</v>
      </c>
      <c r="O1871" s="1">
        <v>21.53</v>
      </c>
      <c r="P1871" s="1">
        <v>6.9039999999999999</v>
      </c>
      <c r="Q1871" s="1">
        <v>39.5</v>
      </c>
      <c r="R1871" s="1">
        <v>800</v>
      </c>
      <c r="S1871" s="1">
        <v>752.8</v>
      </c>
      <c r="T1871" s="1">
        <v>279.2</v>
      </c>
      <c r="U1871" s="1">
        <v>2224.6</v>
      </c>
      <c r="V1871">
        <v>1.0265070929000002</v>
      </c>
      <c r="W1871">
        <f t="shared" si="118"/>
        <v>0.95350690391707849</v>
      </c>
      <c r="X1871">
        <f t="shared" si="119"/>
        <v>12.973946397560248</v>
      </c>
    </row>
    <row r="1872" spans="1:24" x14ac:dyDescent="0.15">
      <c r="A1872" s="98">
        <v>43073.07849537037</v>
      </c>
      <c r="B1872" s="1">
        <v>250.29472222225741</v>
      </c>
      <c r="C1872" s="1">
        <v>250.29</v>
      </c>
      <c r="D1872" s="1">
        <v>18.29</v>
      </c>
      <c r="E1872" s="1">
        <v>2220.4</v>
      </c>
      <c r="F1872" s="1">
        <v>26.1</v>
      </c>
      <c r="G1872" s="1">
        <v>402.6</v>
      </c>
      <c r="H1872" s="1">
        <v>0.249</v>
      </c>
      <c r="I1872" s="1">
        <v>0.255</v>
      </c>
      <c r="J1872" s="1">
        <v>0.97799999999999998</v>
      </c>
      <c r="K1872" s="1">
        <v>13.29</v>
      </c>
      <c r="L1872" s="1">
        <f t="shared" si="116"/>
        <v>0.95165350673478866</v>
      </c>
      <c r="M1872" s="1">
        <f t="shared" si="117"/>
        <v>12.931978634463539</v>
      </c>
      <c r="N1872" s="1">
        <v>0.04</v>
      </c>
      <c r="O1872" s="1">
        <v>21.53</v>
      </c>
      <c r="P1872" s="1">
        <v>6.8920000000000003</v>
      </c>
      <c r="Q1872" s="1">
        <v>40.1</v>
      </c>
      <c r="R1872" s="1">
        <v>800</v>
      </c>
      <c r="S1872" s="1">
        <v>752.8</v>
      </c>
      <c r="T1872" s="1">
        <v>279.2</v>
      </c>
      <c r="U1872" s="1">
        <v>2224.6999999999998</v>
      </c>
      <c r="V1872">
        <v>1.0265133089</v>
      </c>
      <c r="W1872">
        <f t="shared" si="118"/>
        <v>0.95545502576191677</v>
      </c>
      <c r="X1872">
        <f t="shared" si="119"/>
        <v>12.983637313267764</v>
      </c>
    </row>
    <row r="1873" spans="1:24" x14ac:dyDescent="0.15">
      <c r="A1873" s="98">
        <v>43073.079189814816</v>
      </c>
      <c r="B1873" s="1">
        <v>250.3113888889784</v>
      </c>
      <c r="C1873" s="1">
        <v>250.3</v>
      </c>
      <c r="D1873" s="1">
        <v>18.29</v>
      </c>
      <c r="E1873" s="1">
        <v>2220.5070000000001</v>
      </c>
      <c r="F1873" s="1">
        <v>26.1</v>
      </c>
      <c r="G1873" s="1">
        <v>402.6</v>
      </c>
      <c r="H1873" s="1">
        <v>0.249</v>
      </c>
      <c r="I1873" s="1">
        <v>0.255</v>
      </c>
      <c r="J1873" s="1">
        <v>0.998</v>
      </c>
      <c r="K1873" s="1">
        <v>13.31</v>
      </c>
      <c r="L1873" s="1">
        <f t="shared" si="116"/>
        <v>0.97111472364143059</v>
      </c>
      <c r="M1873" s="1">
        <f t="shared" si="117"/>
        <v>12.95143985137018</v>
      </c>
      <c r="N1873" s="1">
        <v>0.04</v>
      </c>
      <c r="O1873" s="1">
        <v>21.53</v>
      </c>
      <c r="P1873" s="1">
        <v>6.891</v>
      </c>
      <c r="Q1873" s="1">
        <v>40.1</v>
      </c>
      <c r="R1873" s="1">
        <v>799</v>
      </c>
      <c r="S1873" s="1">
        <v>752.8</v>
      </c>
      <c r="T1873" s="1">
        <v>279.2</v>
      </c>
      <c r="U1873" s="1">
        <v>2224.6999999999998</v>
      </c>
      <c r="V1873">
        <v>1.0265081753</v>
      </c>
      <c r="W1873">
        <f t="shared" si="118"/>
        <v>0.97499885931984942</v>
      </c>
      <c r="X1873">
        <f t="shared" si="119"/>
        <v>13.003241300147492</v>
      </c>
    </row>
    <row r="1874" spans="1:24" x14ac:dyDescent="0.15">
      <c r="A1874" s="98">
        <v>43073.079884259256</v>
      </c>
      <c r="B1874" s="1">
        <v>250.32805555552477</v>
      </c>
      <c r="C1874" s="1">
        <v>250.32</v>
      </c>
      <c r="D1874" s="1">
        <v>18.29</v>
      </c>
      <c r="E1874" s="1">
        <v>2220.7060000000001</v>
      </c>
      <c r="F1874" s="1">
        <v>26.1</v>
      </c>
      <c r="G1874" s="1">
        <v>402.6</v>
      </c>
      <c r="H1874" s="1">
        <v>0.249</v>
      </c>
      <c r="I1874" s="1">
        <v>0.255</v>
      </c>
      <c r="J1874" s="1">
        <v>1.0069999999999999</v>
      </c>
      <c r="K1874" s="1">
        <v>13.32</v>
      </c>
      <c r="L1874" s="1">
        <f t="shared" si="116"/>
        <v>0.97987227124941922</v>
      </c>
      <c r="M1874" s="1">
        <f t="shared" si="117"/>
        <v>12.961170459823499</v>
      </c>
      <c r="N1874" s="1">
        <v>0.04</v>
      </c>
      <c r="O1874" s="1">
        <v>21.53</v>
      </c>
      <c r="P1874" s="1">
        <v>6.9059999999999997</v>
      </c>
      <c r="Q1874" s="1">
        <v>39.700000000000003</v>
      </c>
      <c r="R1874" s="1">
        <v>800</v>
      </c>
      <c r="S1874" s="1">
        <v>752.8</v>
      </c>
      <c r="T1874" s="1">
        <v>279.2</v>
      </c>
      <c r="U1874" s="1">
        <v>2224.6999999999998</v>
      </c>
      <c r="V1874">
        <v>1.0265127129</v>
      </c>
      <c r="W1874">
        <f t="shared" si="118"/>
        <v>0.98378708544876892</v>
      </c>
      <c r="X1874">
        <f t="shared" si="119"/>
        <v>13.012953305042307</v>
      </c>
    </row>
    <row r="1875" spans="1:24" x14ac:dyDescent="0.15">
      <c r="A1875" s="98">
        <v>43073.080578703702</v>
      </c>
      <c r="B1875" s="1">
        <v>250.34472222224576</v>
      </c>
      <c r="C1875" s="1">
        <v>250.34</v>
      </c>
      <c r="D1875" s="1">
        <v>18.29</v>
      </c>
      <c r="E1875" s="1">
        <v>2220.6930000000002</v>
      </c>
      <c r="F1875" s="1">
        <v>26.1</v>
      </c>
      <c r="G1875" s="1">
        <v>402.6</v>
      </c>
      <c r="H1875" s="1">
        <v>0.249</v>
      </c>
      <c r="I1875" s="1">
        <v>0.255</v>
      </c>
      <c r="J1875" s="1">
        <v>0.995</v>
      </c>
      <c r="K1875" s="1">
        <v>13.33</v>
      </c>
      <c r="L1875" s="1">
        <f t="shared" si="116"/>
        <v>0.96819554110543427</v>
      </c>
      <c r="M1875" s="1">
        <f t="shared" si="117"/>
        <v>12.97090106827682</v>
      </c>
      <c r="N1875" s="1">
        <v>0.04</v>
      </c>
      <c r="O1875" s="1">
        <v>21.53</v>
      </c>
      <c r="P1875" s="1">
        <v>6.9119999999999999</v>
      </c>
      <c r="Q1875" s="1">
        <v>39.799999999999997</v>
      </c>
      <c r="R1875" s="1">
        <v>800</v>
      </c>
      <c r="S1875" s="1">
        <v>752.8</v>
      </c>
      <c r="T1875" s="1">
        <v>279.2</v>
      </c>
      <c r="U1875" s="1">
        <v>2224.6999999999998</v>
      </c>
      <c r="V1875">
        <v>1.0265084036999998</v>
      </c>
      <c r="W1875">
        <f t="shared" si="118"/>
        <v>0.97206778473839028</v>
      </c>
      <c r="X1875">
        <f t="shared" si="119"/>
        <v>13.022777457852001</v>
      </c>
    </row>
    <row r="1876" spans="1:24" x14ac:dyDescent="0.15">
      <c r="A1876" s="98">
        <v>43073.081273148149</v>
      </c>
      <c r="B1876" s="1">
        <v>250.36138888896676</v>
      </c>
      <c r="C1876" s="1">
        <v>250.35</v>
      </c>
      <c r="D1876" s="1">
        <v>18.29</v>
      </c>
      <c r="E1876" s="1">
        <v>2220.44</v>
      </c>
      <c r="F1876" s="1">
        <v>26.1</v>
      </c>
      <c r="G1876" s="1">
        <v>402.6</v>
      </c>
      <c r="H1876" s="1">
        <v>0.249</v>
      </c>
      <c r="I1876" s="1">
        <v>0.255</v>
      </c>
      <c r="J1876" s="1">
        <v>0.99099999999999999</v>
      </c>
      <c r="K1876" s="1">
        <v>13.33</v>
      </c>
      <c r="L1876" s="1">
        <f t="shared" si="116"/>
        <v>0.96430329772410583</v>
      </c>
      <c r="M1876" s="1">
        <f t="shared" si="117"/>
        <v>12.97090106827682</v>
      </c>
      <c r="N1876" s="1">
        <v>0.04</v>
      </c>
      <c r="O1876" s="1">
        <v>21.53</v>
      </c>
      <c r="P1876" s="1">
        <v>6.907</v>
      </c>
      <c r="Q1876" s="1">
        <v>39.700000000000003</v>
      </c>
      <c r="R1876" s="1">
        <v>800</v>
      </c>
      <c r="S1876" s="1">
        <v>752.8</v>
      </c>
      <c r="T1876" s="1">
        <v>279.2</v>
      </c>
      <c r="U1876" s="1">
        <v>2224.6999999999998</v>
      </c>
      <c r="V1876">
        <v>1.0265113888999999</v>
      </c>
      <c r="W1876">
        <f t="shared" si="118"/>
        <v>0.96815715904036193</v>
      </c>
      <c r="X1876">
        <f t="shared" si="119"/>
        <v>13.022739586284587</v>
      </c>
    </row>
    <row r="1877" spans="1:24" x14ac:dyDescent="0.15">
      <c r="A1877" s="98">
        <v>43073.081967592596</v>
      </c>
      <c r="B1877" s="1">
        <v>250.37805555568775</v>
      </c>
      <c r="C1877" s="1">
        <v>250.37</v>
      </c>
      <c r="D1877" s="1">
        <v>18.29</v>
      </c>
      <c r="E1877" s="1">
        <v>2220.1930000000002</v>
      </c>
      <c r="F1877" s="1">
        <v>26.1</v>
      </c>
      <c r="G1877" s="1">
        <v>402.6</v>
      </c>
      <c r="H1877" s="1">
        <v>0.249</v>
      </c>
      <c r="I1877" s="1">
        <v>0.255</v>
      </c>
      <c r="J1877" s="1">
        <v>0.99099999999999999</v>
      </c>
      <c r="K1877" s="1">
        <v>13.33</v>
      </c>
      <c r="L1877" s="1">
        <f t="shared" si="116"/>
        <v>0.96430329772410583</v>
      </c>
      <c r="M1877" s="1">
        <f t="shared" si="117"/>
        <v>12.97090106827682</v>
      </c>
      <c r="N1877" s="1">
        <v>0.04</v>
      </c>
      <c r="O1877" s="1">
        <v>21.53</v>
      </c>
      <c r="P1877" s="1">
        <v>6.9020000000000001</v>
      </c>
      <c r="Q1877" s="1">
        <v>39.4</v>
      </c>
      <c r="R1877" s="1">
        <v>800</v>
      </c>
      <c r="S1877" s="1">
        <v>752.8</v>
      </c>
      <c r="T1877" s="1">
        <v>279.2</v>
      </c>
      <c r="U1877" s="1">
        <v>2224.6999999999998</v>
      </c>
      <c r="V1877">
        <v>1.0265094651</v>
      </c>
      <c r="W1877">
        <f t="shared" si="118"/>
        <v>0.96815897348124713</v>
      </c>
      <c r="X1877">
        <f t="shared" si="119"/>
        <v>13.022763992436957</v>
      </c>
    </row>
    <row r="1878" spans="1:24" x14ac:dyDescent="0.15">
      <c r="A1878" s="98">
        <v>43073.082662037035</v>
      </c>
      <c r="B1878" s="1">
        <v>250.39472222223412</v>
      </c>
      <c r="C1878" s="1">
        <v>250.39</v>
      </c>
      <c r="D1878" s="1">
        <v>18.29</v>
      </c>
      <c r="E1878" s="1">
        <v>2220.047</v>
      </c>
      <c r="F1878" s="1">
        <v>26.1</v>
      </c>
      <c r="G1878" s="1">
        <v>402.6</v>
      </c>
      <c r="H1878" s="1">
        <v>0.248</v>
      </c>
      <c r="I1878" s="1">
        <v>0.255</v>
      </c>
      <c r="J1878" s="1">
        <v>0.99099999999999999</v>
      </c>
      <c r="K1878" s="1">
        <v>13.33</v>
      </c>
      <c r="L1878" s="1">
        <f t="shared" si="116"/>
        <v>0.96430329772410583</v>
      </c>
      <c r="M1878" s="1">
        <f t="shared" si="117"/>
        <v>12.97090106827682</v>
      </c>
      <c r="N1878" s="1">
        <v>0.04</v>
      </c>
      <c r="O1878" s="1">
        <v>21.53</v>
      </c>
      <c r="P1878" s="1">
        <v>6.8920000000000003</v>
      </c>
      <c r="Q1878" s="1">
        <v>39.1</v>
      </c>
      <c r="R1878" s="1">
        <v>800</v>
      </c>
      <c r="S1878" s="1">
        <v>752.8</v>
      </c>
      <c r="T1878" s="1">
        <v>279.3</v>
      </c>
      <c r="U1878" s="1">
        <v>2224.6999999999998</v>
      </c>
      <c r="V1878">
        <v>1.0264954166</v>
      </c>
      <c r="W1878">
        <f t="shared" si="118"/>
        <v>0.96817222359529431</v>
      </c>
      <c r="X1878">
        <f t="shared" si="119"/>
        <v>13.022942220509861</v>
      </c>
    </row>
    <row r="1879" spans="1:24" x14ac:dyDescent="0.15">
      <c r="A1879" s="98">
        <v>43073.083356481482</v>
      </c>
      <c r="B1879" s="1">
        <v>250.41138888895512</v>
      </c>
      <c r="C1879" s="1">
        <v>250.4</v>
      </c>
      <c r="D1879" s="1">
        <v>18.3</v>
      </c>
      <c r="E1879" s="1">
        <v>2220.0529999999999</v>
      </c>
      <c r="F1879" s="1">
        <v>26.1</v>
      </c>
      <c r="G1879" s="1">
        <v>402.6</v>
      </c>
      <c r="H1879" s="1">
        <v>0.248</v>
      </c>
      <c r="I1879" s="1">
        <v>0.255</v>
      </c>
      <c r="J1879" s="1">
        <v>0.99099999999999999</v>
      </c>
      <c r="K1879" s="1">
        <v>13.33</v>
      </c>
      <c r="L1879" s="1">
        <f t="shared" si="116"/>
        <v>0.96430329772410583</v>
      </c>
      <c r="M1879" s="1">
        <f t="shared" si="117"/>
        <v>12.97090106827682</v>
      </c>
      <c r="N1879" s="1">
        <v>0.04</v>
      </c>
      <c r="O1879" s="1">
        <v>21.53</v>
      </c>
      <c r="P1879" s="1">
        <v>6.9050000000000002</v>
      </c>
      <c r="Q1879" s="1">
        <v>38.700000000000003</v>
      </c>
      <c r="R1879" s="1">
        <v>800</v>
      </c>
      <c r="S1879" s="1">
        <v>752.8</v>
      </c>
      <c r="T1879" s="1">
        <v>279.60000000000002</v>
      </c>
      <c r="U1879" s="1">
        <v>2224.6999999999998</v>
      </c>
      <c r="V1879">
        <v>1.0264868418000002</v>
      </c>
      <c r="W1879">
        <f t="shared" si="118"/>
        <v>0.96818031126173554</v>
      </c>
      <c r="X1879">
        <f t="shared" si="119"/>
        <v>13.023051008192668</v>
      </c>
    </row>
    <row r="1880" spans="1:24" x14ac:dyDescent="0.15">
      <c r="A1880" s="98">
        <v>43073.084050925929</v>
      </c>
      <c r="B1880" s="1">
        <v>250.42805555567611</v>
      </c>
      <c r="C1880" s="1">
        <v>250.42</v>
      </c>
      <c r="D1880" s="1">
        <v>18.3</v>
      </c>
      <c r="E1880" s="1">
        <v>2220.1</v>
      </c>
      <c r="F1880" s="1">
        <v>26.1</v>
      </c>
      <c r="G1880" s="1">
        <v>402.6</v>
      </c>
      <c r="H1880" s="1">
        <v>0.249</v>
      </c>
      <c r="I1880" s="1">
        <v>0.255</v>
      </c>
      <c r="J1880" s="1">
        <v>0.99099999999999999</v>
      </c>
      <c r="K1880" s="1">
        <v>13.33</v>
      </c>
      <c r="L1880" s="1">
        <f t="shared" si="116"/>
        <v>0.96430329772410583</v>
      </c>
      <c r="M1880" s="1">
        <f t="shared" si="117"/>
        <v>12.97090106827682</v>
      </c>
      <c r="N1880" s="1">
        <v>0.04</v>
      </c>
      <c r="O1880" s="1">
        <v>21.53</v>
      </c>
      <c r="P1880" s="1">
        <v>6.9160000000000004</v>
      </c>
      <c r="Q1880" s="1">
        <v>39.299999999999997</v>
      </c>
      <c r="R1880" s="1">
        <v>800</v>
      </c>
      <c r="S1880" s="1">
        <v>752.8</v>
      </c>
      <c r="T1880" s="1">
        <v>280</v>
      </c>
      <c r="U1880" s="1">
        <v>2224.8000000000002</v>
      </c>
      <c r="V1880">
        <v>1.0264942902</v>
      </c>
      <c r="W1880">
        <f t="shared" si="118"/>
        <v>0.96817328599691022</v>
      </c>
      <c r="X1880">
        <f t="shared" si="119"/>
        <v>13.022956510937249</v>
      </c>
    </row>
    <row r="1881" spans="1:24" x14ac:dyDescent="0.15">
      <c r="A1881" s="98">
        <v>43073.084745370368</v>
      </c>
      <c r="B1881" s="1">
        <v>250.44472222222248</v>
      </c>
      <c r="C1881" s="1">
        <v>250.44</v>
      </c>
      <c r="D1881" s="1">
        <v>18.3</v>
      </c>
      <c r="E1881" s="1">
        <v>2220.1529999999998</v>
      </c>
      <c r="F1881" s="1">
        <v>26.1</v>
      </c>
      <c r="G1881" s="1">
        <v>402.6</v>
      </c>
      <c r="H1881" s="1">
        <v>0.249</v>
      </c>
      <c r="I1881" s="1">
        <v>0.255</v>
      </c>
      <c r="J1881" s="1">
        <v>0.99099999999999999</v>
      </c>
      <c r="K1881" s="1">
        <v>13.33</v>
      </c>
      <c r="L1881" s="1">
        <f t="shared" si="116"/>
        <v>0.96430329772410583</v>
      </c>
      <c r="M1881" s="1">
        <f t="shared" si="117"/>
        <v>12.97090106827682</v>
      </c>
      <c r="N1881" s="1">
        <v>0.04</v>
      </c>
      <c r="O1881" s="1">
        <v>21.53</v>
      </c>
      <c r="P1881" s="1">
        <v>6.9050000000000002</v>
      </c>
      <c r="Q1881" s="1">
        <v>39.799999999999997</v>
      </c>
      <c r="R1881" s="1">
        <v>800</v>
      </c>
      <c r="S1881" s="1">
        <v>752.8</v>
      </c>
      <c r="T1881" s="1">
        <v>280</v>
      </c>
      <c r="U1881" s="1">
        <v>2224.8000000000002</v>
      </c>
      <c r="V1881">
        <v>1.0265160688999999</v>
      </c>
      <c r="W1881">
        <f t="shared" si="118"/>
        <v>0.96815274510506988</v>
      </c>
      <c r="X1881">
        <f t="shared" si="119"/>
        <v>13.022680214178186</v>
      </c>
    </row>
    <row r="1882" spans="1:24" x14ac:dyDescent="0.15">
      <c r="A1882" s="98">
        <v>43073.085439814815</v>
      </c>
      <c r="B1882" s="1">
        <v>250.46138888894347</v>
      </c>
      <c r="C1882" s="1">
        <v>250.45</v>
      </c>
      <c r="D1882" s="1">
        <v>18.3</v>
      </c>
      <c r="E1882" s="1">
        <v>2220.1999999999998</v>
      </c>
      <c r="F1882" s="1">
        <v>26.1</v>
      </c>
      <c r="G1882" s="1">
        <v>402.6</v>
      </c>
      <c r="H1882" s="1">
        <v>0.249</v>
      </c>
      <c r="I1882" s="1">
        <v>0.255</v>
      </c>
      <c r="J1882" s="1">
        <v>0.99099999999999999</v>
      </c>
      <c r="K1882" s="1">
        <v>13.33</v>
      </c>
      <c r="L1882" s="1">
        <f t="shared" si="116"/>
        <v>0.96430329772410583</v>
      </c>
      <c r="M1882" s="1">
        <f t="shared" si="117"/>
        <v>12.97090106827682</v>
      </c>
      <c r="N1882" s="1">
        <v>0.04</v>
      </c>
      <c r="O1882" s="1">
        <v>21.53</v>
      </c>
      <c r="P1882" s="1">
        <v>6.8979999999999997</v>
      </c>
      <c r="Q1882" s="1">
        <v>39.700000000000003</v>
      </c>
      <c r="R1882" s="1">
        <v>800</v>
      </c>
      <c r="S1882" s="1">
        <v>752.8</v>
      </c>
      <c r="T1882" s="1">
        <v>280</v>
      </c>
      <c r="U1882" s="1">
        <v>2224.8000000000002</v>
      </c>
      <c r="V1882">
        <v>1.0265126792999999</v>
      </c>
      <c r="W1882">
        <f t="shared" si="118"/>
        <v>0.96815594199743282</v>
      </c>
      <c r="X1882">
        <f t="shared" si="119"/>
        <v>13.022723215767687</v>
      </c>
    </row>
    <row r="1883" spans="1:24" x14ac:dyDescent="0.15">
      <c r="A1883" s="98">
        <v>43073.086134259262</v>
      </c>
      <c r="B1883" s="1">
        <v>250.47805555566447</v>
      </c>
      <c r="C1883" s="1">
        <v>250.47</v>
      </c>
      <c r="D1883" s="1">
        <v>18.3</v>
      </c>
      <c r="E1883" s="1">
        <v>2220.0929999999998</v>
      </c>
      <c r="F1883" s="1">
        <v>26.1</v>
      </c>
      <c r="G1883" s="1">
        <v>402.6</v>
      </c>
      <c r="H1883" s="1">
        <v>0.249</v>
      </c>
      <c r="I1883" s="1">
        <v>0.254</v>
      </c>
      <c r="J1883" s="1">
        <v>0.99099999999999999</v>
      </c>
      <c r="K1883" s="1">
        <v>13.33</v>
      </c>
      <c r="L1883" s="1">
        <f t="shared" si="116"/>
        <v>0.96430329772410583</v>
      </c>
      <c r="M1883" s="1">
        <f t="shared" si="117"/>
        <v>12.97090106827682</v>
      </c>
      <c r="N1883" s="1">
        <v>0.04</v>
      </c>
      <c r="O1883" s="1">
        <v>21.53</v>
      </c>
      <c r="P1883" s="1">
        <v>6.891</v>
      </c>
      <c r="Q1883" s="1">
        <v>40</v>
      </c>
      <c r="R1883" s="1">
        <v>800</v>
      </c>
      <c r="S1883" s="1">
        <v>752.8</v>
      </c>
      <c r="T1883" s="1">
        <v>280</v>
      </c>
      <c r="U1883" s="1">
        <v>2224.8000000000002</v>
      </c>
      <c r="V1883">
        <v>1.0264988756</v>
      </c>
      <c r="W1883">
        <f t="shared" si="118"/>
        <v>0.96816896113899653</v>
      </c>
      <c r="X1883">
        <f t="shared" si="119"/>
        <v>13.022898337015969</v>
      </c>
    </row>
    <row r="1884" spans="1:24" x14ac:dyDescent="0.15">
      <c r="A1884" s="98">
        <v>43073.086828703701</v>
      </c>
      <c r="B1884" s="1">
        <v>250.49472222221084</v>
      </c>
      <c r="C1884" s="1">
        <v>250.49</v>
      </c>
      <c r="D1884" s="1">
        <v>18.3</v>
      </c>
      <c r="E1884" s="1">
        <v>2219.6909999999998</v>
      </c>
      <c r="F1884" s="1">
        <v>26.1</v>
      </c>
      <c r="G1884" s="1">
        <v>402.6</v>
      </c>
      <c r="H1884" s="1">
        <v>0.249</v>
      </c>
      <c r="I1884" s="1">
        <v>0.254</v>
      </c>
      <c r="J1884" s="1">
        <v>0.99099999999999999</v>
      </c>
      <c r="K1884" s="1">
        <v>13.33</v>
      </c>
      <c r="L1884" s="1">
        <f t="shared" si="116"/>
        <v>0.96430329772410583</v>
      </c>
      <c r="M1884" s="1">
        <f t="shared" si="117"/>
        <v>12.97090106827682</v>
      </c>
      <c r="N1884" s="1">
        <v>0.04</v>
      </c>
      <c r="O1884" s="1">
        <v>21.53</v>
      </c>
      <c r="P1884" s="1">
        <v>6.9059999999999997</v>
      </c>
      <c r="Q1884" s="1">
        <v>39.799999999999997</v>
      </c>
      <c r="R1884" s="1">
        <v>799</v>
      </c>
      <c r="S1884" s="1">
        <v>752.8</v>
      </c>
      <c r="T1884" s="1">
        <v>280</v>
      </c>
      <c r="U1884" s="1">
        <v>2224.8000000000002</v>
      </c>
      <c r="V1884">
        <v>1.0265258498999998</v>
      </c>
      <c r="W1884">
        <f t="shared" si="118"/>
        <v>0.96814352029889406</v>
      </c>
      <c r="X1884">
        <f t="shared" si="119"/>
        <v>13.022556130761108</v>
      </c>
    </row>
    <row r="1885" spans="1:24" x14ac:dyDescent="0.15">
      <c r="A1885" s="98">
        <v>43073.087523148148</v>
      </c>
      <c r="B1885" s="1">
        <v>250.51138888893183</v>
      </c>
      <c r="C1885" s="1">
        <v>250.5</v>
      </c>
      <c r="D1885" s="1">
        <v>18.3</v>
      </c>
      <c r="E1885" s="1">
        <v>2219.8470000000002</v>
      </c>
      <c r="F1885" s="1">
        <v>26.1</v>
      </c>
      <c r="G1885" s="1">
        <v>402.6</v>
      </c>
      <c r="H1885" s="1">
        <v>0.249</v>
      </c>
      <c r="I1885" s="1">
        <v>0.255</v>
      </c>
      <c r="J1885" s="1">
        <v>0.99099999999999999</v>
      </c>
      <c r="K1885" s="1">
        <v>13.33</v>
      </c>
      <c r="L1885" s="1">
        <f t="shared" si="116"/>
        <v>0.96430329772410583</v>
      </c>
      <c r="M1885" s="1">
        <f t="shared" si="117"/>
        <v>12.97090106827682</v>
      </c>
      <c r="N1885" s="1">
        <v>0.04</v>
      </c>
      <c r="O1885" s="1">
        <v>21.53</v>
      </c>
      <c r="P1885" s="1">
        <v>6.9169999999999998</v>
      </c>
      <c r="Q1885" s="1">
        <v>39.9</v>
      </c>
      <c r="R1885" s="1">
        <v>799</v>
      </c>
      <c r="S1885" s="1">
        <v>752.8</v>
      </c>
      <c r="T1885" s="1">
        <v>280</v>
      </c>
      <c r="U1885" s="1">
        <v>2224.8000000000002</v>
      </c>
      <c r="V1885">
        <v>1.0265670608999999</v>
      </c>
      <c r="W1885">
        <f t="shared" si="118"/>
        <v>0.9681046546815032</v>
      </c>
      <c r="X1885">
        <f t="shared" si="119"/>
        <v>13.022033347027687</v>
      </c>
    </row>
    <row r="1886" spans="1:24" x14ac:dyDescent="0.15">
      <c r="A1886" s="98">
        <v>43073.088217592594</v>
      </c>
      <c r="B1886" s="1">
        <v>250.52805555565283</v>
      </c>
      <c r="C1886" s="1">
        <v>250.52</v>
      </c>
      <c r="D1886" s="1">
        <v>18.3</v>
      </c>
      <c r="E1886" s="1">
        <v>2220.1930000000002</v>
      </c>
      <c r="F1886" s="1">
        <v>26.1</v>
      </c>
      <c r="G1886" s="1">
        <v>402.6</v>
      </c>
      <c r="H1886" s="1">
        <v>0.249</v>
      </c>
      <c r="I1886" s="1">
        <v>0.255</v>
      </c>
      <c r="J1886" s="1">
        <v>0.99099999999999999</v>
      </c>
      <c r="K1886" s="1">
        <v>13.33</v>
      </c>
      <c r="L1886" s="1">
        <f t="shared" si="116"/>
        <v>0.96430329772410583</v>
      </c>
      <c r="M1886" s="1">
        <f t="shared" si="117"/>
        <v>12.97090106827682</v>
      </c>
      <c r="N1886" s="1">
        <v>0.04</v>
      </c>
      <c r="O1886" s="1">
        <v>21.53</v>
      </c>
      <c r="P1886" s="1">
        <v>6.9050000000000002</v>
      </c>
      <c r="Q1886" s="1">
        <v>39.799999999999997</v>
      </c>
      <c r="R1886" s="1">
        <v>800</v>
      </c>
      <c r="S1886" s="1">
        <v>752.8</v>
      </c>
      <c r="T1886" s="1">
        <v>280</v>
      </c>
      <c r="U1886" s="1">
        <v>2224.8000000000002</v>
      </c>
      <c r="V1886">
        <v>1.0265750936</v>
      </c>
      <c r="W1886">
        <f t="shared" si="118"/>
        <v>0.96809707949844237</v>
      </c>
      <c r="X1886">
        <f t="shared" si="119"/>
        <v>13.021931452789341</v>
      </c>
    </row>
    <row r="1887" spans="1:24" x14ac:dyDescent="0.15">
      <c r="A1887" s="98">
        <v>43073.088912037034</v>
      </c>
      <c r="B1887" s="1">
        <v>250.5447222221992</v>
      </c>
      <c r="C1887" s="1">
        <v>250.54</v>
      </c>
      <c r="D1887" s="1">
        <v>18.3</v>
      </c>
      <c r="E1887" s="1">
        <v>2220.3000000000002</v>
      </c>
      <c r="F1887" s="1">
        <v>26.1</v>
      </c>
      <c r="G1887" s="1">
        <v>402.6</v>
      </c>
      <c r="H1887" s="1">
        <v>0.249</v>
      </c>
      <c r="I1887" s="1">
        <v>0.255</v>
      </c>
      <c r="J1887" s="1">
        <v>0.99099999999999999</v>
      </c>
      <c r="K1887" s="1">
        <v>13.33</v>
      </c>
      <c r="L1887" s="1">
        <f t="shared" si="116"/>
        <v>0.96430329772410583</v>
      </c>
      <c r="M1887" s="1">
        <f t="shared" si="117"/>
        <v>12.97090106827682</v>
      </c>
      <c r="N1887" s="1">
        <v>0.04</v>
      </c>
      <c r="O1887" s="1">
        <v>21.53</v>
      </c>
      <c r="P1887" s="1">
        <v>6.9</v>
      </c>
      <c r="Q1887" s="1">
        <v>39.700000000000003</v>
      </c>
      <c r="R1887" s="1">
        <v>800</v>
      </c>
      <c r="S1887" s="1">
        <v>752.8</v>
      </c>
      <c r="T1887" s="1">
        <v>280</v>
      </c>
      <c r="U1887" s="1">
        <v>2224.8000000000002</v>
      </c>
      <c r="V1887">
        <v>1.0265770511999999</v>
      </c>
      <c r="W1887">
        <f t="shared" si="118"/>
        <v>0.96809523341505233</v>
      </c>
      <c r="X1887">
        <f t="shared" si="119"/>
        <v>13.021906621011754</v>
      </c>
    </row>
    <row r="1888" spans="1:24" x14ac:dyDescent="0.15">
      <c r="A1888" s="98">
        <v>43073.089606481481</v>
      </c>
      <c r="B1888" s="1">
        <v>250.56138888892019</v>
      </c>
      <c r="C1888" s="1">
        <v>250.55</v>
      </c>
      <c r="D1888" s="1">
        <v>18.3</v>
      </c>
      <c r="E1888" s="1">
        <v>2220.2469999999998</v>
      </c>
      <c r="F1888" s="1">
        <v>26.1</v>
      </c>
      <c r="G1888" s="1">
        <v>402.6</v>
      </c>
      <c r="H1888" s="1">
        <v>0.249</v>
      </c>
      <c r="I1888" s="1">
        <v>0.254</v>
      </c>
      <c r="J1888" s="1">
        <v>0.99099999999999999</v>
      </c>
      <c r="K1888" s="1">
        <v>13.33</v>
      </c>
      <c r="L1888" s="1">
        <f t="shared" si="116"/>
        <v>0.96430329772410583</v>
      </c>
      <c r="M1888" s="1">
        <f t="shared" si="117"/>
        <v>12.97090106827682</v>
      </c>
      <c r="N1888" s="1">
        <v>0.04</v>
      </c>
      <c r="O1888" s="1">
        <v>21.53</v>
      </c>
      <c r="P1888" s="1">
        <v>6.8970000000000002</v>
      </c>
      <c r="Q1888" s="1">
        <v>39.6</v>
      </c>
      <c r="R1888" s="1">
        <v>800</v>
      </c>
      <c r="S1888" s="1">
        <v>752.8</v>
      </c>
      <c r="T1888" s="1">
        <v>280</v>
      </c>
      <c r="U1888" s="1">
        <v>2224.8000000000002</v>
      </c>
      <c r="V1888">
        <v>1.0265777974000001</v>
      </c>
      <c r="W1888">
        <f t="shared" si="118"/>
        <v>0.9680945297249226</v>
      </c>
      <c r="X1888">
        <f t="shared" si="119"/>
        <v>13.021897155633924</v>
      </c>
    </row>
    <row r="1889" spans="1:24" x14ac:dyDescent="0.15">
      <c r="A1889" s="98">
        <v>43073.090300925927</v>
      </c>
      <c r="B1889" s="1">
        <v>250.57805555564119</v>
      </c>
      <c r="C1889" s="1">
        <v>250.57</v>
      </c>
      <c r="D1889" s="1">
        <v>18.3</v>
      </c>
      <c r="E1889" s="1">
        <v>2220.04</v>
      </c>
      <c r="F1889" s="1">
        <v>26.1</v>
      </c>
      <c r="G1889" s="1">
        <v>402.6</v>
      </c>
      <c r="H1889" s="1">
        <v>0.249</v>
      </c>
      <c r="I1889" s="1">
        <v>0.255</v>
      </c>
      <c r="J1889" s="1">
        <v>0.99099999999999999</v>
      </c>
      <c r="K1889" s="1">
        <v>13.33</v>
      </c>
      <c r="L1889" s="1">
        <f t="shared" si="116"/>
        <v>0.96430329772410583</v>
      </c>
      <c r="M1889" s="1">
        <f t="shared" si="117"/>
        <v>12.97090106827682</v>
      </c>
      <c r="N1889" s="1">
        <v>0.04</v>
      </c>
      <c r="O1889" s="1">
        <v>21.53</v>
      </c>
      <c r="P1889" s="1">
        <v>6.907</v>
      </c>
      <c r="Q1889" s="1">
        <v>39.299999999999997</v>
      </c>
      <c r="R1889" s="1">
        <v>800</v>
      </c>
      <c r="S1889" s="1">
        <v>752.8</v>
      </c>
      <c r="T1889" s="1">
        <v>280</v>
      </c>
      <c r="U1889" s="1">
        <v>2224.8000000000002</v>
      </c>
      <c r="V1889">
        <v>1.0265826833</v>
      </c>
      <c r="W1889">
        <f t="shared" si="118"/>
        <v>0.96808992219243684</v>
      </c>
      <c r="X1889">
        <f t="shared" si="119"/>
        <v>13.021835179440144</v>
      </c>
    </row>
    <row r="1890" spans="1:24" x14ac:dyDescent="0.15">
      <c r="A1890" s="98">
        <v>43073.090995370374</v>
      </c>
      <c r="B1890" s="1">
        <v>250.59472222236218</v>
      </c>
      <c r="C1890" s="1">
        <v>250.59</v>
      </c>
      <c r="D1890" s="1">
        <v>18.309999999999999</v>
      </c>
      <c r="E1890" s="1">
        <v>2219.7150000000001</v>
      </c>
      <c r="F1890" s="1">
        <v>26.1</v>
      </c>
      <c r="G1890" s="1">
        <v>402.6</v>
      </c>
      <c r="H1890" s="1">
        <v>0.249</v>
      </c>
      <c r="I1890" s="1">
        <v>0.255</v>
      </c>
      <c r="J1890" s="1">
        <v>0.99099999999999999</v>
      </c>
      <c r="K1890" s="1">
        <v>13.33</v>
      </c>
      <c r="L1890" s="1">
        <f t="shared" si="116"/>
        <v>0.96430329772410583</v>
      </c>
      <c r="M1890" s="1">
        <f t="shared" si="117"/>
        <v>12.97090106827682</v>
      </c>
      <c r="N1890" s="1">
        <v>0.04</v>
      </c>
      <c r="O1890" s="1">
        <v>21.53</v>
      </c>
      <c r="P1890" s="1">
        <v>6.9189999999999996</v>
      </c>
      <c r="Q1890" s="1">
        <v>39.4</v>
      </c>
      <c r="R1890" s="1">
        <v>800</v>
      </c>
      <c r="S1890" s="1">
        <v>752.8</v>
      </c>
      <c r="T1890" s="1">
        <v>280</v>
      </c>
      <c r="U1890" s="1">
        <v>2224.8000000000002</v>
      </c>
      <c r="V1890">
        <v>1.0265781924999999</v>
      </c>
      <c r="W1890">
        <f t="shared" si="118"/>
        <v>0.9680941571335786</v>
      </c>
      <c r="X1890">
        <f t="shared" si="119"/>
        <v>13.021892143885573</v>
      </c>
    </row>
    <row r="1891" spans="1:24" x14ac:dyDescent="0.15">
      <c r="A1891" s="98">
        <v>43073.091689814813</v>
      </c>
      <c r="B1891" s="1">
        <v>250.61138888890855</v>
      </c>
      <c r="C1891" s="1">
        <v>250.6</v>
      </c>
      <c r="D1891" s="1">
        <v>18.309999999999999</v>
      </c>
      <c r="E1891" s="1">
        <v>2219.7469999999998</v>
      </c>
      <c r="F1891" s="1">
        <v>26.1</v>
      </c>
      <c r="G1891" s="1">
        <v>402.6</v>
      </c>
      <c r="H1891" s="1">
        <v>0.249</v>
      </c>
      <c r="I1891" s="1">
        <v>0.255</v>
      </c>
      <c r="J1891" s="1">
        <v>0.99099999999999999</v>
      </c>
      <c r="K1891" s="1">
        <v>13.33</v>
      </c>
      <c r="L1891" s="1">
        <f t="shared" si="116"/>
        <v>0.96430329772410583</v>
      </c>
      <c r="M1891" s="1">
        <f t="shared" si="117"/>
        <v>12.97090106827682</v>
      </c>
      <c r="N1891" s="1">
        <v>0.04</v>
      </c>
      <c r="O1891" s="1">
        <v>21.53</v>
      </c>
      <c r="P1891" s="1">
        <v>6.9169999999999998</v>
      </c>
      <c r="Q1891" s="1">
        <v>39.299999999999997</v>
      </c>
      <c r="R1891" s="1">
        <v>800</v>
      </c>
      <c r="S1891" s="1">
        <v>752.8</v>
      </c>
      <c r="T1891" s="1">
        <v>280</v>
      </c>
      <c r="U1891" s="1">
        <v>2224.8000000000002</v>
      </c>
      <c r="V1891">
        <v>1.0265627470000001</v>
      </c>
      <c r="W1891">
        <f t="shared" si="118"/>
        <v>0.96810872292446437</v>
      </c>
      <c r="X1891">
        <f t="shared" si="119"/>
        <v>13.022088069205964</v>
      </c>
    </row>
    <row r="1892" spans="1:24" x14ac:dyDescent="0.15">
      <c r="A1892" s="98">
        <v>43073.09238425926</v>
      </c>
      <c r="B1892" s="1">
        <v>250.62805555562954</v>
      </c>
      <c r="C1892" s="1">
        <v>250.62</v>
      </c>
      <c r="D1892" s="1">
        <v>18.309999999999999</v>
      </c>
      <c r="E1892" s="1">
        <v>2219.915</v>
      </c>
      <c r="F1892" s="1">
        <v>26.1</v>
      </c>
      <c r="G1892" s="1">
        <v>402.6</v>
      </c>
      <c r="H1892" s="1">
        <v>0.249</v>
      </c>
      <c r="I1892" s="1">
        <v>0.255</v>
      </c>
      <c r="J1892" s="1">
        <v>0.99099999999999999</v>
      </c>
      <c r="K1892" s="1">
        <v>13.33</v>
      </c>
      <c r="L1892" s="1">
        <f t="shared" si="116"/>
        <v>0.96430329772410583</v>
      </c>
      <c r="M1892" s="1">
        <f t="shared" si="117"/>
        <v>12.97090106827682</v>
      </c>
      <c r="N1892" s="1">
        <v>0.04</v>
      </c>
      <c r="O1892" s="1">
        <v>21.53</v>
      </c>
      <c r="P1892" s="1">
        <v>6.9059999999999997</v>
      </c>
      <c r="Q1892" s="1">
        <v>39.299999999999997</v>
      </c>
      <c r="R1892" s="1">
        <v>800</v>
      </c>
      <c r="S1892" s="1">
        <v>752.8</v>
      </c>
      <c r="T1892" s="1">
        <v>280</v>
      </c>
      <c r="U1892" s="1">
        <v>2224.8000000000002</v>
      </c>
      <c r="V1892">
        <v>1.0265731635999999</v>
      </c>
      <c r="W1892">
        <f t="shared" si="118"/>
        <v>0.96809889956098594</v>
      </c>
      <c r="X1892">
        <f t="shared" si="119"/>
        <v>13.021955934558974</v>
      </c>
    </row>
    <row r="1893" spans="1:24" x14ac:dyDescent="0.15">
      <c r="A1893" s="98">
        <v>43073.093078703707</v>
      </c>
      <c r="B1893" s="1">
        <v>250.64472222235054</v>
      </c>
      <c r="C1893" s="1">
        <v>250.64</v>
      </c>
      <c r="D1893" s="1">
        <v>18.309999999999999</v>
      </c>
      <c r="E1893" s="1">
        <v>2219.9140000000002</v>
      </c>
      <c r="F1893" s="1">
        <v>26.1</v>
      </c>
      <c r="G1893" s="1">
        <v>402.6</v>
      </c>
      <c r="H1893" s="1">
        <v>0.249</v>
      </c>
      <c r="I1893" s="1">
        <v>0.255</v>
      </c>
      <c r="J1893" s="1">
        <v>0.99099999999999999</v>
      </c>
      <c r="K1893" s="1">
        <v>13.33</v>
      </c>
      <c r="L1893" s="1">
        <f t="shared" si="116"/>
        <v>0.96430329772410583</v>
      </c>
      <c r="M1893" s="1">
        <f t="shared" si="117"/>
        <v>12.97090106827682</v>
      </c>
      <c r="N1893" s="1">
        <v>0.04</v>
      </c>
      <c r="O1893" s="1">
        <v>21.53</v>
      </c>
      <c r="P1893" s="1">
        <v>6.891</v>
      </c>
      <c r="Q1893" s="1">
        <v>39</v>
      </c>
      <c r="R1893" s="1">
        <v>800</v>
      </c>
      <c r="S1893" s="1">
        <v>752.8</v>
      </c>
      <c r="T1893" s="1">
        <v>280</v>
      </c>
      <c r="U1893" s="1">
        <v>2224.8000000000002</v>
      </c>
      <c r="V1893">
        <v>1.0265813932999999</v>
      </c>
      <c r="W1893">
        <f t="shared" si="118"/>
        <v>0.96809113869217855</v>
      </c>
      <c r="X1893">
        <f t="shared" si="119"/>
        <v>13.021851542650595</v>
      </c>
    </row>
    <row r="1894" spans="1:24" x14ac:dyDescent="0.15">
      <c r="A1894" s="98">
        <v>43073.093773148146</v>
      </c>
      <c r="B1894" s="1">
        <v>250.66138888889691</v>
      </c>
      <c r="C1894" s="1">
        <v>250.65</v>
      </c>
      <c r="D1894" s="1">
        <v>18.309999999999999</v>
      </c>
      <c r="E1894" s="1">
        <v>2219.6999999999998</v>
      </c>
      <c r="F1894" s="1">
        <v>26.1</v>
      </c>
      <c r="G1894" s="1">
        <v>402.6</v>
      </c>
      <c r="H1894" s="1">
        <v>0.249</v>
      </c>
      <c r="I1894" s="1">
        <v>0.255</v>
      </c>
      <c r="J1894" s="1">
        <v>0.99099999999999999</v>
      </c>
      <c r="K1894" s="1">
        <v>13.33</v>
      </c>
      <c r="L1894" s="1">
        <f t="shared" si="116"/>
        <v>0.96430329772410583</v>
      </c>
      <c r="M1894" s="1">
        <f t="shared" si="117"/>
        <v>12.97090106827682</v>
      </c>
      <c r="N1894" s="1">
        <v>0.04</v>
      </c>
      <c r="O1894" s="1">
        <v>21.53</v>
      </c>
      <c r="P1894" s="1">
        <v>6.8890000000000002</v>
      </c>
      <c r="Q1894" s="1">
        <v>39.299999999999997</v>
      </c>
      <c r="R1894" s="1">
        <v>800</v>
      </c>
      <c r="S1894" s="1">
        <v>752.8</v>
      </c>
      <c r="T1894" s="1">
        <v>280</v>
      </c>
      <c r="U1894" s="1">
        <v>2224.9</v>
      </c>
      <c r="V1894">
        <v>1.0265740970999999</v>
      </c>
      <c r="W1894">
        <f t="shared" si="118"/>
        <v>0.96809801923454375</v>
      </c>
      <c r="X1894">
        <f t="shared" si="119"/>
        <v>13.021944093235588</v>
      </c>
    </row>
    <row r="1895" spans="1:24" x14ac:dyDescent="0.15">
      <c r="A1895" s="98">
        <v>43073.094467592593</v>
      </c>
      <c r="B1895" s="1">
        <v>250.6780555556179</v>
      </c>
      <c r="C1895" s="1">
        <v>250.67</v>
      </c>
      <c r="D1895" s="1">
        <v>18.309999999999999</v>
      </c>
      <c r="E1895" s="1">
        <v>2219.4670000000001</v>
      </c>
      <c r="F1895" s="1">
        <v>26.1</v>
      </c>
      <c r="G1895" s="1">
        <v>402.6</v>
      </c>
      <c r="H1895" s="1">
        <v>0.249</v>
      </c>
      <c r="I1895" s="1">
        <v>0.255</v>
      </c>
      <c r="J1895" s="1">
        <v>0.99099999999999999</v>
      </c>
      <c r="K1895" s="1">
        <v>13.33</v>
      </c>
      <c r="L1895" s="1">
        <f t="shared" si="116"/>
        <v>0.96430329772410583</v>
      </c>
      <c r="M1895" s="1">
        <f t="shared" si="117"/>
        <v>12.97090106827682</v>
      </c>
      <c r="N1895" s="1">
        <v>0.04</v>
      </c>
      <c r="O1895" s="1">
        <v>21.53</v>
      </c>
      <c r="P1895" s="1">
        <v>6.9039999999999999</v>
      </c>
      <c r="Q1895" s="1">
        <v>40.1</v>
      </c>
      <c r="R1895" s="1">
        <v>799</v>
      </c>
      <c r="S1895" s="1">
        <v>752.8</v>
      </c>
      <c r="T1895" s="1">
        <v>280</v>
      </c>
      <c r="U1895" s="1">
        <v>2224.9</v>
      </c>
      <c r="V1895">
        <v>1.0265615737</v>
      </c>
      <c r="W1895">
        <f t="shared" si="118"/>
        <v>0.96810982941626544</v>
      </c>
      <c r="X1895">
        <f t="shared" si="119"/>
        <v>13.022102952693057</v>
      </c>
    </row>
    <row r="1896" spans="1:24" x14ac:dyDescent="0.15">
      <c r="A1896" s="98">
        <v>43073.09516203704</v>
      </c>
      <c r="B1896" s="1">
        <v>250.6947222223389</v>
      </c>
      <c r="C1896" s="1">
        <v>250.69</v>
      </c>
      <c r="D1896" s="1">
        <v>18.309999999999999</v>
      </c>
      <c r="E1896" s="1">
        <v>2219.2939999999999</v>
      </c>
      <c r="F1896" s="1">
        <v>26.1</v>
      </c>
      <c r="G1896" s="1">
        <v>402.6</v>
      </c>
      <c r="H1896" s="1">
        <v>0.248</v>
      </c>
      <c r="I1896" s="1">
        <v>0.255</v>
      </c>
      <c r="J1896" s="1">
        <v>0.99099999999999999</v>
      </c>
      <c r="K1896" s="1">
        <v>13.33</v>
      </c>
      <c r="L1896" s="1">
        <f t="shared" si="116"/>
        <v>0.96430329772410583</v>
      </c>
      <c r="M1896" s="1">
        <f t="shared" si="117"/>
        <v>12.97090106827682</v>
      </c>
      <c r="N1896" s="1">
        <v>0.04</v>
      </c>
      <c r="O1896" s="1">
        <v>21.53</v>
      </c>
      <c r="P1896" s="1">
        <v>6.9139999999999997</v>
      </c>
      <c r="Q1896" s="1">
        <v>40</v>
      </c>
      <c r="R1896" s="1">
        <v>799</v>
      </c>
      <c r="S1896" s="1">
        <v>752.8</v>
      </c>
      <c r="T1896" s="1">
        <v>280</v>
      </c>
      <c r="U1896" s="1">
        <v>2224.9</v>
      </c>
      <c r="V1896">
        <v>1.0265692415000001</v>
      </c>
      <c r="W1896">
        <f t="shared" si="118"/>
        <v>0.96810259826979239</v>
      </c>
      <c r="X1896">
        <f t="shared" si="119"/>
        <v>13.022005686111335</v>
      </c>
    </row>
    <row r="1897" spans="1:24" x14ac:dyDescent="0.15">
      <c r="A1897" s="98">
        <v>43073.095856481479</v>
      </c>
      <c r="B1897" s="1">
        <v>250.71138888888527</v>
      </c>
      <c r="C1897" s="1">
        <v>250.7</v>
      </c>
      <c r="D1897" s="1">
        <v>18.309999999999999</v>
      </c>
      <c r="E1897" s="1">
        <v>2219.4949999999999</v>
      </c>
      <c r="F1897" s="1">
        <v>26.1</v>
      </c>
      <c r="G1897" s="1">
        <v>402.6</v>
      </c>
      <c r="H1897" s="1">
        <v>0.248</v>
      </c>
      <c r="I1897" s="1">
        <v>0.255</v>
      </c>
      <c r="J1897" s="1">
        <v>0.99099999999999999</v>
      </c>
      <c r="K1897" s="1">
        <v>13.33</v>
      </c>
      <c r="L1897" s="1">
        <f t="shared" si="116"/>
        <v>0.96430329772410583</v>
      </c>
      <c r="M1897" s="1">
        <f t="shared" si="117"/>
        <v>12.97090106827682</v>
      </c>
      <c r="N1897" s="1">
        <v>0.04</v>
      </c>
      <c r="O1897" s="1">
        <v>21.53</v>
      </c>
      <c r="P1897" s="1">
        <v>6.9080000000000004</v>
      </c>
      <c r="Q1897" s="1">
        <v>39.5</v>
      </c>
      <c r="R1897" s="1">
        <v>799</v>
      </c>
      <c r="S1897" s="1">
        <v>752.8</v>
      </c>
      <c r="T1897" s="1">
        <v>280</v>
      </c>
      <c r="U1897" s="1">
        <v>2224.9</v>
      </c>
      <c r="V1897">
        <v>1.0265825746000001</v>
      </c>
      <c r="W1897">
        <f t="shared" si="118"/>
        <v>0.9680900246989248</v>
      </c>
      <c r="X1897">
        <f t="shared" si="119"/>
        <v>13.021836558261016</v>
      </c>
    </row>
    <row r="1898" spans="1:24" x14ac:dyDescent="0.15">
      <c r="A1898" s="98">
        <v>43073.096550925926</v>
      </c>
      <c r="B1898" s="1">
        <v>250.72805555560626</v>
      </c>
      <c r="C1898" s="1">
        <v>250.72</v>
      </c>
      <c r="D1898" s="1">
        <v>18.309999999999999</v>
      </c>
      <c r="E1898" s="1">
        <v>2219.9189999999999</v>
      </c>
      <c r="F1898" s="1">
        <v>26.1</v>
      </c>
      <c r="G1898" s="1">
        <v>402.6</v>
      </c>
      <c r="H1898" s="1">
        <v>0.249</v>
      </c>
      <c r="I1898" s="1">
        <v>0.255</v>
      </c>
      <c r="J1898" s="1">
        <v>0.99099999999999999</v>
      </c>
      <c r="K1898" s="1">
        <v>13.33</v>
      </c>
      <c r="L1898" s="1">
        <f t="shared" si="116"/>
        <v>0.96430329772410583</v>
      </c>
      <c r="M1898" s="1">
        <f t="shared" si="117"/>
        <v>12.97090106827682</v>
      </c>
      <c r="N1898" s="1">
        <v>0.04</v>
      </c>
      <c r="O1898" s="1">
        <v>21.53</v>
      </c>
      <c r="P1898" s="1">
        <v>6.8940000000000001</v>
      </c>
      <c r="Q1898" s="1">
        <v>39.200000000000003</v>
      </c>
      <c r="R1898" s="1">
        <v>800</v>
      </c>
      <c r="S1898" s="1">
        <v>752.8</v>
      </c>
      <c r="T1898" s="1">
        <v>280</v>
      </c>
      <c r="U1898" s="1">
        <v>2224.9</v>
      </c>
      <c r="V1898">
        <v>1.0266061209999999</v>
      </c>
      <c r="W1898">
        <f t="shared" si="118"/>
        <v>0.96806782043334416</v>
      </c>
      <c r="X1898">
        <f t="shared" si="119"/>
        <v>13.021537887362744</v>
      </c>
    </row>
    <row r="1899" spans="1:24" x14ac:dyDescent="0.15">
      <c r="A1899" s="98">
        <v>43073.097245370373</v>
      </c>
      <c r="B1899" s="1">
        <v>250.74472222232725</v>
      </c>
      <c r="C1899" s="1">
        <v>250.74</v>
      </c>
      <c r="D1899" s="1">
        <v>18.309999999999999</v>
      </c>
      <c r="E1899" s="1">
        <v>2219.7579999999998</v>
      </c>
      <c r="F1899" s="1">
        <v>26.1</v>
      </c>
      <c r="G1899" s="1">
        <v>402.6</v>
      </c>
      <c r="H1899" s="1">
        <v>0.249</v>
      </c>
      <c r="I1899" s="1">
        <v>0.255</v>
      </c>
      <c r="J1899" s="1">
        <v>0.99099999999999999</v>
      </c>
      <c r="K1899" s="1">
        <v>13.33</v>
      </c>
      <c r="L1899" s="1">
        <f t="shared" si="116"/>
        <v>0.96430329772410583</v>
      </c>
      <c r="M1899" s="1">
        <f t="shared" si="117"/>
        <v>12.97090106827682</v>
      </c>
      <c r="N1899" s="1">
        <v>0.04</v>
      </c>
      <c r="O1899" s="1">
        <v>21.53</v>
      </c>
      <c r="P1899" s="1">
        <v>6.89</v>
      </c>
      <c r="Q1899" s="1">
        <v>39.200000000000003</v>
      </c>
      <c r="R1899" s="1">
        <v>800</v>
      </c>
      <c r="S1899" s="1">
        <v>752.8</v>
      </c>
      <c r="T1899" s="1">
        <v>280</v>
      </c>
      <c r="U1899" s="1">
        <v>2224.9</v>
      </c>
      <c r="V1899">
        <v>1.0266164914</v>
      </c>
      <c r="W1899">
        <f t="shared" si="118"/>
        <v>0.96805804146465524</v>
      </c>
      <c r="X1899">
        <f t="shared" si="119"/>
        <v>13.021406349872709</v>
      </c>
    </row>
    <row r="1900" spans="1:24" x14ac:dyDescent="0.15">
      <c r="A1900" s="98">
        <v>43073.097939814812</v>
      </c>
      <c r="B1900" s="1">
        <v>250.76138888887363</v>
      </c>
      <c r="C1900" s="1">
        <v>250.75</v>
      </c>
      <c r="D1900" s="1">
        <v>18.309999999999999</v>
      </c>
      <c r="E1900" s="1">
        <v>2219.672</v>
      </c>
      <c r="F1900" s="1">
        <v>26.1</v>
      </c>
      <c r="G1900" s="1">
        <v>402.6</v>
      </c>
      <c r="H1900" s="1">
        <v>0.249</v>
      </c>
      <c r="I1900" s="1">
        <v>0.254</v>
      </c>
      <c r="J1900" s="1">
        <v>0.99099999999999999</v>
      </c>
      <c r="K1900" s="1">
        <v>13.33</v>
      </c>
      <c r="L1900" s="1">
        <f t="shared" si="116"/>
        <v>0.96430329772410583</v>
      </c>
      <c r="M1900" s="1">
        <f t="shared" si="117"/>
        <v>12.97090106827682</v>
      </c>
      <c r="N1900" s="1">
        <v>0.04</v>
      </c>
      <c r="O1900" s="1">
        <v>21.53</v>
      </c>
      <c r="P1900" s="1">
        <v>6.9009999999999998</v>
      </c>
      <c r="Q1900" s="1">
        <v>39.4</v>
      </c>
      <c r="R1900" s="1">
        <v>800</v>
      </c>
      <c r="S1900" s="1">
        <v>752.8</v>
      </c>
      <c r="T1900" s="1">
        <v>280</v>
      </c>
      <c r="U1900" s="1">
        <v>2224.9</v>
      </c>
      <c r="V1900">
        <v>1.0266154108999999</v>
      </c>
      <c r="W1900">
        <f t="shared" si="118"/>
        <v>0.96805906033374955</v>
      </c>
      <c r="X1900">
        <f t="shared" si="119"/>
        <v>13.021420054741554</v>
      </c>
    </row>
    <row r="1901" spans="1:24" x14ac:dyDescent="0.15">
      <c r="A1901" s="98">
        <v>43073.098634259259</v>
      </c>
      <c r="B1901" s="1">
        <v>250.77805555559462</v>
      </c>
      <c r="C1901" s="1">
        <v>250.77</v>
      </c>
      <c r="D1901" s="1">
        <v>18.309999999999999</v>
      </c>
      <c r="E1901" s="1">
        <v>2219.3200000000002</v>
      </c>
      <c r="F1901" s="1">
        <v>26.1</v>
      </c>
      <c r="G1901" s="1">
        <v>402.6</v>
      </c>
      <c r="H1901" s="1">
        <v>0.249</v>
      </c>
      <c r="I1901" s="1">
        <v>0.255</v>
      </c>
      <c r="J1901" s="1">
        <v>0.99099999999999999</v>
      </c>
      <c r="K1901" s="1">
        <v>13.33</v>
      </c>
      <c r="L1901" s="1">
        <f t="shared" si="116"/>
        <v>0.96430329772410583</v>
      </c>
      <c r="M1901" s="1">
        <f t="shared" si="117"/>
        <v>12.97090106827682</v>
      </c>
      <c r="N1901" s="1">
        <v>0.04</v>
      </c>
      <c r="O1901" s="1">
        <v>21.53</v>
      </c>
      <c r="P1901" s="1">
        <v>6.915</v>
      </c>
      <c r="Q1901" s="1">
        <v>39.700000000000003</v>
      </c>
      <c r="R1901" s="1">
        <v>800</v>
      </c>
      <c r="S1901" s="1">
        <v>752.8</v>
      </c>
      <c r="T1901" s="1">
        <v>280</v>
      </c>
      <c r="U1901" s="1">
        <v>2224.9</v>
      </c>
      <c r="V1901">
        <v>1.0266215236</v>
      </c>
      <c r="W1901">
        <f t="shared" si="118"/>
        <v>0.96805329632580484</v>
      </c>
      <c r="X1901">
        <f t="shared" si="119"/>
        <v>13.021342522727526</v>
      </c>
    </row>
    <row r="1902" spans="1:24" x14ac:dyDescent="0.15">
      <c r="A1902" s="98">
        <v>43073.099328703705</v>
      </c>
      <c r="B1902" s="1">
        <v>250.79472222231561</v>
      </c>
      <c r="C1902" s="1">
        <v>250.79</v>
      </c>
      <c r="D1902" s="1">
        <v>18.309999999999999</v>
      </c>
      <c r="E1902" s="1">
        <v>2219.404</v>
      </c>
      <c r="F1902" s="1">
        <v>26.1</v>
      </c>
      <c r="G1902" s="1">
        <v>402.6</v>
      </c>
      <c r="H1902" s="1">
        <v>0.249</v>
      </c>
      <c r="I1902" s="1">
        <v>0.255</v>
      </c>
      <c r="J1902" s="1">
        <v>0.99099999999999999</v>
      </c>
      <c r="K1902" s="1">
        <v>13.33</v>
      </c>
      <c r="L1902" s="1">
        <f t="shared" si="116"/>
        <v>0.96475139405204458</v>
      </c>
      <c r="M1902" s="1">
        <f t="shared" si="117"/>
        <v>12.976928438661709</v>
      </c>
      <c r="N1902" s="1">
        <v>0.04</v>
      </c>
      <c r="O1902" s="1">
        <v>21.52</v>
      </c>
      <c r="P1902" s="1">
        <v>6.9089999999999998</v>
      </c>
      <c r="Q1902" s="1">
        <v>39.799999999999997</v>
      </c>
      <c r="R1902" s="1">
        <v>800</v>
      </c>
      <c r="S1902" s="1">
        <v>752.8</v>
      </c>
      <c r="T1902" s="1">
        <v>280</v>
      </c>
      <c r="U1902" s="1">
        <v>2224.9</v>
      </c>
      <c r="V1902">
        <v>1.0266255286000001</v>
      </c>
      <c r="W1902">
        <f t="shared" si="118"/>
        <v>0.96804951982371723</v>
      </c>
      <c r="X1902">
        <f t="shared" si="119"/>
        <v>13.021291724773109</v>
      </c>
    </row>
    <row r="1903" spans="1:24" x14ac:dyDescent="0.15">
      <c r="A1903" s="98">
        <v>43073.100023148145</v>
      </c>
      <c r="B1903" s="1">
        <v>250.81138888886198</v>
      </c>
      <c r="C1903" s="1">
        <v>250.8</v>
      </c>
      <c r="D1903" s="1">
        <v>18.309999999999999</v>
      </c>
      <c r="E1903" s="1">
        <v>2219.607</v>
      </c>
      <c r="F1903" s="1">
        <v>26.1</v>
      </c>
      <c r="G1903" s="1">
        <v>402.6</v>
      </c>
      <c r="H1903" s="1">
        <v>0.249</v>
      </c>
      <c r="I1903" s="1">
        <v>0.255</v>
      </c>
      <c r="J1903" s="1">
        <v>0.99099999999999999</v>
      </c>
      <c r="K1903" s="1">
        <v>13.33</v>
      </c>
      <c r="L1903" s="1">
        <f t="shared" si="116"/>
        <v>0.96519990701999059</v>
      </c>
      <c r="M1903" s="1">
        <f t="shared" si="117"/>
        <v>12.982961413296138</v>
      </c>
      <c r="N1903" s="1">
        <v>4.1000000000000002E-2</v>
      </c>
      <c r="O1903" s="1">
        <v>21.51</v>
      </c>
      <c r="P1903" s="1">
        <v>6.9</v>
      </c>
      <c r="Q1903" s="1">
        <v>39.6</v>
      </c>
      <c r="R1903" s="1">
        <v>800</v>
      </c>
      <c r="S1903" s="1">
        <v>752.8</v>
      </c>
      <c r="T1903" s="1">
        <v>280</v>
      </c>
      <c r="U1903" s="1">
        <v>2224.9</v>
      </c>
      <c r="V1903">
        <v>1.0266283249000001</v>
      </c>
      <c r="W1903">
        <f t="shared" si="118"/>
        <v>0.96804688307894149</v>
      </c>
      <c r="X1903">
        <f t="shared" si="119"/>
        <v>13.02125625776215</v>
      </c>
    </row>
    <row r="1904" spans="1:24" x14ac:dyDescent="0.15">
      <c r="A1904" s="98">
        <v>43073.100717592592</v>
      </c>
      <c r="B1904" s="1">
        <v>250.82805555558298</v>
      </c>
      <c r="C1904" s="1">
        <v>250.82</v>
      </c>
      <c r="D1904" s="1">
        <v>18.32</v>
      </c>
      <c r="E1904" s="1">
        <v>2219.6999999999998</v>
      </c>
      <c r="F1904" s="1">
        <v>26.1</v>
      </c>
      <c r="G1904" s="1">
        <v>402.6</v>
      </c>
      <c r="H1904" s="1">
        <v>0.249</v>
      </c>
      <c r="I1904" s="1">
        <v>0.255</v>
      </c>
      <c r="J1904" s="1">
        <v>0.99099999999999999</v>
      </c>
      <c r="K1904" s="1">
        <v>13.33</v>
      </c>
      <c r="L1904" s="1">
        <f t="shared" si="116"/>
        <v>0.96519990701999059</v>
      </c>
      <c r="M1904" s="1">
        <f t="shared" si="117"/>
        <v>12.982961413296138</v>
      </c>
      <c r="N1904" s="1">
        <v>0.04</v>
      </c>
      <c r="O1904" s="1">
        <v>21.51</v>
      </c>
      <c r="P1904" s="1">
        <v>6.8940000000000001</v>
      </c>
      <c r="Q1904" s="1">
        <v>39.299999999999997</v>
      </c>
      <c r="R1904" s="1">
        <v>800</v>
      </c>
      <c r="S1904" s="1">
        <v>752.8</v>
      </c>
      <c r="T1904" s="1">
        <v>280</v>
      </c>
      <c r="U1904" s="1">
        <v>2224.9</v>
      </c>
      <c r="V1904">
        <v>1.0265974926999999</v>
      </c>
      <c r="W1904">
        <f t="shared" si="118"/>
        <v>0.96807595680581193</v>
      </c>
      <c r="X1904">
        <f t="shared" si="119"/>
        <v>13.021647330193213</v>
      </c>
    </row>
    <row r="1905" spans="1:24" x14ac:dyDescent="0.15">
      <c r="A1905" s="98">
        <v>43073.101412037038</v>
      </c>
      <c r="B1905" s="1">
        <v>250.84472222230397</v>
      </c>
      <c r="C1905" s="1">
        <v>250.84</v>
      </c>
      <c r="D1905" s="1">
        <v>18.32</v>
      </c>
      <c r="E1905" s="1">
        <v>2219.54</v>
      </c>
      <c r="F1905" s="1">
        <v>26.1</v>
      </c>
      <c r="G1905" s="1">
        <v>402.6</v>
      </c>
      <c r="H1905" s="1">
        <v>0.249</v>
      </c>
      <c r="I1905" s="1">
        <v>0.255</v>
      </c>
      <c r="J1905" s="1">
        <v>0.99099999999999999</v>
      </c>
      <c r="K1905" s="1">
        <v>13.33</v>
      </c>
      <c r="L1905" s="1">
        <f t="shared" si="116"/>
        <v>0.96475139405204458</v>
      </c>
      <c r="M1905" s="1">
        <f t="shared" si="117"/>
        <v>12.976928438661709</v>
      </c>
      <c r="N1905" s="1">
        <v>0.04</v>
      </c>
      <c r="O1905" s="1">
        <v>21.52</v>
      </c>
      <c r="P1905" s="1">
        <v>6.9080000000000004</v>
      </c>
      <c r="Q1905" s="1">
        <v>39.4</v>
      </c>
      <c r="R1905" s="1">
        <v>800</v>
      </c>
      <c r="S1905" s="1">
        <v>752.8</v>
      </c>
      <c r="T1905" s="1">
        <v>280</v>
      </c>
      <c r="U1905" s="1">
        <v>2224.9</v>
      </c>
      <c r="V1905">
        <v>1.0265651356999999</v>
      </c>
      <c r="W1905">
        <f t="shared" si="118"/>
        <v>0.9681064702458706</v>
      </c>
      <c r="X1905">
        <f t="shared" si="119"/>
        <v>13.022057768292083</v>
      </c>
    </row>
    <row r="1906" spans="1:24" x14ac:dyDescent="0.15">
      <c r="A1906" s="98">
        <v>43073.102106481485</v>
      </c>
      <c r="B1906" s="1">
        <v>250.86138888902497</v>
      </c>
      <c r="C1906" s="1">
        <v>250.85</v>
      </c>
      <c r="D1906" s="1">
        <v>18.32</v>
      </c>
      <c r="E1906" s="1">
        <v>2219.2289999999998</v>
      </c>
      <c r="F1906" s="1">
        <v>26.1</v>
      </c>
      <c r="G1906" s="1">
        <v>402.6</v>
      </c>
      <c r="H1906" s="1">
        <v>0.249</v>
      </c>
      <c r="I1906" s="1">
        <v>0.255</v>
      </c>
      <c r="J1906" s="1">
        <v>0.99099999999999999</v>
      </c>
      <c r="K1906" s="1">
        <v>13.33</v>
      </c>
      <c r="L1906" s="1">
        <f t="shared" si="116"/>
        <v>0.96475139405204458</v>
      </c>
      <c r="M1906" s="1">
        <f t="shared" si="117"/>
        <v>12.976928438661709</v>
      </c>
      <c r="N1906" s="1">
        <v>0.04</v>
      </c>
      <c r="O1906" s="1">
        <v>21.52</v>
      </c>
      <c r="P1906" s="1">
        <v>6.923</v>
      </c>
      <c r="Q1906" s="1">
        <v>39.299999999999997</v>
      </c>
      <c r="R1906" s="1">
        <v>800</v>
      </c>
      <c r="S1906" s="1">
        <v>752.8</v>
      </c>
      <c r="T1906" s="1">
        <v>280</v>
      </c>
      <c r="U1906" s="1">
        <v>2225</v>
      </c>
      <c r="V1906">
        <v>1.026568814</v>
      </c>
      <c r="W1906">
        <f t="shared" si="118"/>
        <v>0.96810300142236738</v>
      </c>
      <c r="X1906">
        <f t="shared" si="119"/>
        <v>13.022011108940623</v>
      </c>
    </row>
    <row r="1907" spans="1:24" x14ac:dyDescent="0.15">
      <c r="A1907" s="98">
        <v>43073.102800925924</v>
      </c>
      <c r="B1907" s="1">
        <v>250.87805555557134</v>
      </c>
      <c r="C1907" s="1">
        <v>250.87</v>
      </c>
      <c r="D1907" s="1">
        <v>18.32</v>
      </c>
      <c r="E1907" s="1">
        <v>2219.2269999999999</v>
      </c>
      <c r="F1907" s="1">
        <v>26.1</v>
      </c>
      <c r="G1907" s="1">
        <v>402.6</v>
      </c>
      <c r="H1907" s="1">
        <v>0.249</v>
      </c>
      <c r="I1907" s="1">
        <v>0.255</v>
      </c>
      <c r="J1907" s="1">
        <v>0.99099999999999999</v>
      </c>
      <c r="K1907" s="1">
        <v>13.33</v>
      </c>
      <c r="L1907" s="1">
        <f t="shared" si="116"/>
        <v>0.96430329772410583</v>
      </c>
      <c r="M1907" s="1">
        <f t="shared" si="117"/>
        <v>12.97090106827682</v>
      </c>
      <c r="N1907" s="1">
        <v>0.04</v>
      </c>
      <c r="O1907" s="1">
        <v>21.53</v>
      </c>
      <c r="P1907" s="1">
        <v>6.92</v>
      </c>
      <c r="Q1907" s="1">
        <v>39</v>
      </c>
      <c r="R1907" s="1">
        <v>800</v>
      </c>
      <c r="S1907" s="1">
        <v>752.8</v>
      </c>
      <c r="T1907" s="1">
        <v>280</v>
      </c>
      <c r="U1907" s="1">
        <v>2225</v>
      </c>
      <c r="V1907">
        <v>1.0265741874000001</v>
      </c>
      <c r="W1907">
        <f t="shared" si="118"/>
        <v>0.96809793407825173</v>
      </c>
      <c r="X1907">
        <f t="shared" si="119"/>
        <v>13.021942947793235</v>
      </c>
    </row>
    <row r="1908" spans="1:24" x14ac:dyDescent="0.15">
      <c r="A1908" s="98">
        <v>43073.103495370371</v>
      </c>
      <c r="B1908" s="1">
        <v>250.89472222229233</v>
      </c>
      <c r="C1908" s="1">
        <v>250.89</v>
      </c>
      <c r="D1908" s="1">
        <v>18.32</v>
      </c>
      <c r="E1908" s="1">
        <v>2219.453</v>
      </c>
      <c r="F1908" s="1">
        <v>26.1</v>
      </c>
      <c r="G1908" s="1">
        <v>402.6</v>
      </c>
      <c r="H1908" s="1">
        <v>0.249</v>
      </c>
      <c r="I1908" s="1">
        <v>0.255</v>
      </c>
      <c r="J1908" s="1">
        <v>0.99099999999999999</v>
      </c>
      <c r="K1908" s="1">
        <v>13.33</v>
      </c>
      <c r="L1908" s="1">
        <f t="shared" si="116"/>
        <v>0.96430329772410583</v>
      </c>
      <c r="M1908" s="1">
        <f t="shared" si="117"/>
        <v>12.97090106827682</v>
      </c>
      <c r="N1908" s="1">
        <v>0.04</v>
      </c>
      <c r="O1908" s="1">
        <v>21.53</v>
      </c>
      <c r="P1908" s="1">
        <v>6.915</v>
      </c>
      <c r="Q1908" s="1">
        <v>38.799999999999997</v>
      </c>
      <c r="R1908" s="1">
        <v>800</v>
      </c>
      <c r="S1908" s="1">
        <v>752.8</v>
      </c>
      <c r="T1908" s="1">
        <v>280</v>
      </c>
      <c r="U1908" s="1">
        <v>2225</v>
      </c>
      <c r="V1908">
        <v>1.0265811147999999</v>
      </c>
      <c r="W1908">
        <f t="shared" si="118"/>
        <v>0.96809140132450067</v>
      </c>
      <c r="X1908">
        <f t="shared" si="119"/>
        <v>13.021855075333598</v>
      </c>
    </row>
    <row r="1909" spans="1:24" x14ac:dyDescent="0.15">
      <c r="A1909" s="98">
        <v>43073.104189814818</v>
      </c>
      <c r="B1909" s="1">
        <v>250.91138888901332</v>
      </c>
      <c r="C1909" s="1">
        <v>250.9</v>
      </c>
      <c r="D1909" s="1">
        <v>18.32</v>
      </c>
      <c r="E1909" s="1">
        <v>2219.607</v>
      </c>
      <c r="F1909" s="1">
        <v>26.1</v>
      </c>
      <c r="G1909" s="1">
        <v>402.6</v>
      </c>
      <c r="H1909" s="1">
        <v>0.249</v>
      </c>
      <c r="I1909" s="1">
        <v>0.255</v>
      </c>
      <c r="J1909" s="1">
        <v>0.99099999999999999</v>
      </c>
      <c r="K1909" s="1">
        <v>13.33</v>
      </c>
      <c r="L1909" s="1">
        <f t="shared" si="116"/>
        <v>0.96430329772410583</v>
      </c>
      <c r="M1909" s="1">
        <f t="shared" si="117"/>
        <v>12.97090106827682</v>
      </c>
      <c r="N1909" s="1">
        <v>0.04</v>
      </c>
      <c r="O1909" s="1">
        <v>21.53</v>
      </c>
      <c r="P1909" s="1">
        <v>6.907</v>
      </c>
      <c r="Q1909" s="1">
        <v>38.9</v>
      </c>
      <c r="R1909" s="1">
        <v>800</v>
      </c>
      <c r="S1909" s="1">
        <v>752.8</v>
      </c>
      <c r="T1909" s="1">
        <v>280</v>
      </c>
      <c r="U1909" s="1">
        <v>2225</v>
      </c>
      <c r="V1909">
        <v>1.0265697468000001</v>
      </c>
      <c r="W1909">
        <f t="shared" si="118"/>
        <v>0.96810212174859689</v>
      </c>
      <c r="X1909">
        <f t="shared" si="119"/>
        <v>13.021999276396365</v>
      </c>
    </row>
    <row r="1910" spans="1:24" x14ac:dyDescent="0.15">
      <c r="A1910" s="98">
        <v>43073.104884259257</v>
      </c>
      <c r="B1910" s="1">
        <v>250.92805555555969</v>
      </c>
      <c r="C1910" s="1">
        <v>250.92</v>
      </c>
      <c r="D1910" s="1">
        <v>18.32</v>
      </c>
      <c r="E1910" s="1">
        <v>2219.8270000000002</v>
      </c>
      <c r="F1910" s="1">
        <v>26.1</v>
      </c>
      <c r="G1910" s="1">
        <v>402.6</v>
      </c>
      <c r="H1910" s="1">
        <v>0.249</v>
      </c>
      <c r="I1910" s="1">
        <v>0.255</v>
      </c>
      <c r="J1910" s="1">
        <v>0.98</v>
      </c>
      <c r="K1910" s="1">
        <v>13.31</v>
      </c>
      <c r="L1910" s="1">
        <f t="shared" si="116"/>
        <v>0.95359962842545276</v>
      </c>
      <c r="M1910" s="1">
        <f t="shared" si="117"/>
        <v>12.95143985137018</v>
      </c>
      <c r="N1910" s="1">
        <v>0.04</v>
      </c>
      <c r="O1910" s="1">
        <v>21.53</v>
      </c>
      <c r="P1910" s="1">
        <v>6.8979999999999997</v>
      </c>
      <c r="Q1910" s="1">
        <v>39.6</v>
      </c>
      <c r="R1910" s="1">
        <v>800</v>
      </c>
      <c r="S1910" s="1">
        <v>752.8</v>
      </c>
      <c r="T1910" s="1">
        <v>280</v>
      </c>
      <c r="U1910" s="1">
        <v>2225</v>
      </c>
      <c r="V1910">
        <v>1.0265868356999999</v>
      </c>
      <c r="W1910">
        <f t="shared" si="118"/>
        <v>0.95734034942096435</v>
      </c>
      <c r="X1910">
        <f t="shared" si="119"/>
        <v>13.002244949788812</v>
      </c>
    </row>
    <row r="1911" spans="1:24" x14ac:dyDescent="0.15">
      <c r="A1911" s="98">
        <v>43073.105578703704</v>
      </c>
      <c r="B1911" s="1">
        <v>250.94472222228069</v>
      </c>
      <c r="C1911" s="1">
        <v>250.94</v>
      </c>
      <c r="D1911" s="1">
        <v>18.32</v>
      </c>
      <c r="E1911" s="1">
        <v>2219.8200000000002</v>
      </c>
      <c r="F1911" s="1">
        <v>26.1</v>
      </c>
      <c r="G1911" s="1">
        <v>402.6</v>
      </c>
      <c r="H1911" s="1">
        <v>0.249</v>
      </c>
      <c r="I1911" s="1">
        <v>0.255</v>
      </c>
      <c r="J1911" s="1">
        <v>0.97499999999999998</v>
      </c>
      <c r="K1911" s="1">
        <v>13.29</v>
      </c>
      <c r="L1911" s="1">
        <f t="shared" si="116"/>
        <v>0.94873432419879233</v>
      </c>
      <c r="M1911" s="1">
        <f t="shared" si="117"/>
        <v>12.931978634463539</v>
      </c>
      <c r="N1911" s="1">
        <v>0.04</v>
      </c>
      <c r="O1911" s="1">
        <v>21.53</v>
      </c>
      <c r="P1911" s="1">
        <v>6.89</v>
      </c>
      <c r="Q1911" s="1">
        <v>39.6</v>
      </c>
      <c r="R1911" s="1">
        <v>800</v>
      </c>
      <c r="S1911" s="1">
        <v>752.8</v>
      </c>
      <c r="T1911" s="1">
        <v>280</v>
      </c>
      <c r="U1911" s="1">
        <v>2225</v>
      </c>
      <c r="V1911">
        <v>1.0266121800000001</v>
      </c>
      <c r="W1911">
        <f t="shared" si="118"/>
        <v>0.95243244630119228</v>
      </c>
      <c r="X1911">
        <f t="shared" si="119"/>
        <v>12.982386883428559</v>
      </c>
    </row>
    <row r="1912" spans="1:24" x14ac:dyDescent="0.15">
      <c r="A1912" s="98">
        <v>43073.106273148151</v>
      </c>
      <c r="B1912" s="1">
        <v>250.96138888900168</v>
      </c>
      <c r="C1912" s="1">
        <v>250.95</v>
      </c>
      <c r="D1912" s="1">
        <v>18.32</v>
      </c>
      <c r="E1912" s="1">
        <v>2219.306</v>
      </c>
      <c r="F1912" s="1">
        <v>26.1</v>
      </c>
      <c r="G1912" s="1">
        <v>402.6</v>
      </c>
      <c r="H1912" s="1">
        <v>0.249</v>
      </c>
      <c r="I1912" s="1">
        <v>0.255</v>
      </c>
      <c r="J1912" s="1">
        <v>0.97799999999999998</v>
      </c>
      <c r="K1912" s="1">
        <v>13.29</v>
      </c>
      <c r="L1912" s="1">
        <f t="shared" si="116"/>
        <v>0.95165350673478866</v>
      </c>
      <c r="M1912" s="1">
        <f t="shared" si="117"/>
        <v>12.931978634463539</v>
      </c>
      <c r="N1912" s="1">
        <v>0.04</v>
      </c>
      <c r="O1912" s="1">
        <v>21.53</v>
      </c>
      <c r="P1912" s="1">
        <v>6.9029999999999996</v>
      </c>
      <c r="Q1912" s="1">
        <v>39</v>
      </c>
      <c r="R1912" s="1">
        <v>800</v>
      </c>
      <c r="S1912" s="1">
        <v>752.8</v>
      </c>
      <c r="T1912" s="1">
        <v>280</v>
      </c>
      <c r="U1912" s="1">
        <v>2225</v>
      </c>
      <c r="V1912">
        <v>1.0266109584999998</v>
      </c>
      <c r="W1912">
        <f t="shared" si="118"/>
        <v>0.95536414440095829</v>
      </c>
      <c r="X1912">
        <f t="shared" si="119"/>
        <v>12.98240233035658</v>
      </c>
    </row>
    <row r="1913" spans="1:24" x14ac:dyDescent="0.15">
      <c r="A1913" s="98">
        <v>43073.10696759259</v>
      </c>
      <c r="B1913" s="1">
        <v>250.97805555554805</v>
      </c>
      <c r="C1913" s="1">
        <v>250.97</v>
      </c>
      <c r="D1913" s="1">
        <v>18.32</v>
      </c>
      <c r="E1913" s="1">
        <v>2219.3209999999999</v>
      </c>
      <c r="F1913" s="1">
        <v>26.1</v>
      </c>
      <c r="G1913" s="1">
        <v>402.6</v>
      </c>
      <c r="H1913" s="1">
        <v>0.249</v>
      </c>
      <c r="I1913" s="1">
        <v>0.255</v>
      </c>
      <c r="J1913" s="1">
        <v>0.97499999999999998</v>
      </c>
      <c r="K1913" s="1">
        <v>13.3</v>
      </c>
      <c r="L1913" s="1">
        <f t="shared" si="116"/>
        <v>0.94873432419879233</v>
      </c>
      <c r="M1913" s="1">
        <f t="shared" si="117"/>
        <v>12.941709242916859</v>
      </c>
      <c r="N1913" s="1">
        <v>0.04</v>
      </c>
      <c r="O1913" s="1">
        <v>21.53</v>
      </c>
      <c r="P1913" s="1">
        <v>6.907</v>
      </c>
      <c r="Q1913" s="1">
        <v>38.700000000000003</v>
      </c>
      <c r="R1913" s="1">
        <v>799</v>
      </c>
      <c r="S1913" s="1">
        <v>752.8</v>
      </c>
      <c r="T1913" s="1">
        <v>280</v>
      </c>
      <c r="U1913" s="1">
        <v>2225</v>
      </c>
      <c r="V1913">
        <v>1.0265880073</v>
      </c>
      <c r="W1913">
        <f t="shared" si="118"/>
        <v>0.95245487288676611</v>
      </c>
      <c r="X1913">
        <f t="shared" si="119"/>
        <v>12.992461342968195</v>
      </c>
    </row>
    <row r="1914" spans="1:24" x14ac:dyDescent="0.15">
      <c r="A1914" s="98">
        <v>43073.107662037037</v>
      </c>
      <c r="B1914" s="1">
        <v>250.99472222226905</v>
      </c>
      <c r="C1914" s="1">
        <v>250.99</v>
      </c>
      <c r="D1914" s="1">
        <v>18.32</v>
      </c>
      <c r="E1914" s="1">
        <v>2219.453</v>
      </c>
      <c r="F1914" s="1">
        <v>26.1</v>
      </c>
      <c r="G1914" s="1">
        <v>402.6</v>
      </c>
      <c r="H1914" s="1">
        <v>0.249</v>
      </c>
      <c r="I1914" s="1">
        <v>0.255</v>
      </c>
      <c r="J1914" s="1">
        <v>0.97299999999999998</v>
      </c>
      <c r="K1914" s="1">
        <v>13.3</v>
      </c>
      <c r="L1914" s="1">
        <f t="shared" si="116"/>
        <v>0.94678820250812801</v>
      </c>
      <c r="M1914" s="1">
        <f t="shared" si="117"/>
        <v>12.941709242916859</v>
      </c>
      <c r="N1914" s="1">
        <v>0.04</v>
      </c>
      <c r="O1914" s="1">
        <v>21.53</v>
      </c>
      <c r="P1914" s="1">
        <v>6.9029999999999996</v>
      </c>
      <c r="Q1914" s="1">
        <v>39.6</v>
      </c>
      <c r="R1914" s="1">
        <v>800</v>
      </c>
      <c r="S1914" s="1">
        <v>752.8</v>
      </c>
      <c r="T1914" s="1">
        <v>280</v>
      </c>
      <c r="U1914" s="1">
        <v>2225</v>
      </c>
      <c r="V1914">
        <v>1.0265975661</v>
      </c>
      <c r="W1914">
        <f t="shared" si="118"/>
        <v>0.95049226904649686</v>
      </c>
      <c r="X1914">
        <f t="shared" si="119"/>
        <v>12.99234036826147</v>
      </c>
    </row>
    <row r="1915" spans="1:24" x14ac:dyDescent="0.15">
      <c r="A1915" s="98">
        <v>43073.108356481483</v>
      </c>
      <c r="B1915" s="1">
        <v>251.01138888899004</v>
      </c>
      <c r="C1915" s="1">
        <v>251</v>
      </c>
      <c r="D1915" s="1">
        <v>18.32</v>
      </c>
      <c r="E1915" s="1">
        <v>2219.6060000000002</v>
      </c>
      <c r="F1915" s="1">
        <v>26.1</v>
      </c>
      <c r="G1915" s="1">
        <v>402.6</v>
      </c>
      <c r="H1915" s="1">
        <v>0.249</v>
      </c>
      <c r="I1915" s="1">
        <v>0.255</v>
      </c>
      <c r="J1915" s="1">
        <v>0.97599999999999998</v>
      </c>
      <c r="K1915" s="1">
        <v>13.3</v>
      </c>
      <c r="L1915" s="1">
        <f t="shared" si="116"/>
        <v>0.94970738504412433</v>
      </c>
      <c r="M1915" s="1">
        <f t="shared" si="117"/>
        <v>12.941709242916859</v>
      </c>
      <c r="N1915" s="1">
        <v>0.04</v>
      </c>
      <c r="O1915" s="1">
        <v>21.53</v>
      </c>
      <c r="P1915" s="1">
        <v>6.8970000000000002</v>
      </c>
      <c r="Q1915" s="1">
        <v>39.6</v>
      </c>
      <c r="R1915" s="1">
        <v>800</v>
      </c>
      <c r="S1915" s="1">
        <v>752.8</v>
      </c>
      <c r="T1915" s="1">
        <v>280</v>
      </c>
      <c r="U1915" s="1">
        <v>2225</v>
      </c>
      <c r="V1915">
        <v>1.0266193341999998</v>
      </c>
      <c r="W1915">
        <f t="shared" si="118"/>
        <v>0.9534026560708817</v>
      </c>
      <c r="X1915">
        <f t="shared" si="119"/>
        <v>12.992064882933123</v>
      </c>
    </row>
    <row r="1916" spans="1:24" x14ac:dyDescent="0.15">
      <c r="A1916" s="98">
        <v>43073.109050925923</v>
      </c>
      <c r="B1916" s="1">
        <v>251.02805555553641</v>
      </c>
      <c r="C1916" s="1">
        <v>251.02</v>
      </c>
      <c r="D1916" s="1">
        <v>18.329999999999998</v>
      </c>
      <c r="E1916" s="1">
        <v>2219.54</v>
      </c>
      <c r="F1916" s="1">
        <v>26.1</v>
      </c>
      <c r="G1916" s="1">
        <v>402.6</v>
      </c>
      <c r="H1916" s="1">
        <v>0.249</v>
      </c>
      <c r="I1916" s="1">
        <v>0.255</v>
      </c>
      <c r="J1916" s="1">
        <v>0.97699999999999998</v>
      </c>
      <c r="K1916" s="1">
        <v>13.3</v>
      </c>
      <c r="L1916" s="1">
        <f t="shared" si="116"/>
        <v>0.95068044588945644</v>
      </c>
      <c r="M1916" s="1">
        <f t="shared" si="117"/>
        <v>12.941709242916859</v>
      </c>
      <c r="N1916" s="1">
        <v>0.04</v>
      </c>
      <c r="O1916" s="1">
        <v>21.53</v>
      </c>
      <c r="P1916" s="1">
        <v>6.9080000000000004</v>
      </c>
      <c r="Q1916" s="1">
        <v>39.299999999999997</v>
      </c>
      <c r="R1916" s="1">
        <v>800</v>
      </c>
      <c r="S1916" s="1">
        <v>752.8</v>
      </c>
      <c r="T1916" s="1">
        <v>280</v>
      </c>
      <c r="U1916" s="1">
        <v>2225</v>
      </c>
      <c r="V1916">
        <v>1.0266515133</v>
      </c>
      <c r="W1916">
        <f t="shared" si="118"/>
        <v>0.95434958922979263</v>
      </c>
      <c r="X1916">
        <f t="shared" si="119"/>
        <v>12.991657663005366</v>
      </c>
    </row>
    <row r="1917" spans="1:24" x14ac:dyDescent="0.15">
      <c r="A1917" s="98">
        <v>43073.10974537037</v>
      </c>
      <c r="B1917" s="1">
        <v>251.04472222225741</v>
      </c>
      <c r="C1917" s="1">
        <v>251.04</v>
      </c>
      <c r="D1917" s="1">
        <v>18.329999999999998</v>
      </c>
      <c r="E1917" s="1">
        <v>2219.2330000000002</v>
      </c>
      <c r="F1917" s="1">
        <v>26.1</v>
      </c>
      <c r="G1917" s="1">
        <v>402.6</v>
      </c>
      <c r="H1917" s="1">
        <v>0.249</v>
      </c>
      <c r="I1917" s="1">
        <v>0.255</v>
      </c>
      <c r="J1917" s="1">
        <v>0.97699999999999998</v>
      </c>
      <c r="K1917" s="1">
        <v>13.3</v>
      </c>
      <c r="L1917" s="1">
        <f t="shared" si="116"/>
        <v>0.95068044588945644</v>
      </c>
      <c r="M1917" s="1">
        <f t="shared" si="117"/>
        <v>12.941709242916859</v>
      </c>
      <c r="N1917" s="1">
        <v>0.04</v>
      </c>
      <c r="O1917" s="1">
        <v>21.53</v>
      </c>
      <c r="P1917" s="1">
        <v>6.9189999999999996</v>
      </c>
      <c r="Q1917" s="1">
        <v>39.5</v>
      </c>
      <c r="R1917" s="1">
        <v>800</v>
      </c>
      <c r="S1917" s="1">
        <v>752.8</v>
      </c>
      <c r="T1917" s="1">
        <v>280</v>
      </c>
      <c r="U1917" s="1">
        <v>2225</v>
      </c>
      <c r="V1917">
        <v>1.0266654384</v>
      </c>
      <c r="W1917">
        <f t="shared" si="118"/>
        <v>0.95433664498041215</v>
      </c>
      <c r="X1917">
        <f t="shared" si="119"/>
        <v>12.991481451626901</v>
      </c>
    </row>
    <row r="1918" spans="1:24" x14ac:dyDescent="0.15">
      <c r="A1918" s="98">
        <v>43073.110439814816</v>
      </c>
      <c r="B1918" s="1">
        <v>251.0613888889784</v>
      </c>
      <c r="C1918" s="1">
        <v>251.05</v>
      </c>
      <c r="D1918" s="1">
        <v>18.329999999999998</v>
      </c>
      <c r="E1918" s="1">
        <v>2219.0479999999998</v>
      </c>
      <c r="F1918" s="1">
        <v>26.1</v>
      </c>
      <c r="G1918" s="1">
        <v>402.6</v>
      </c>
      <c r="H1918" s="1">
        <v>0.249</v>
      </c>
      <c r="I1918" s="1">
        <v>0.255</v>
      </c>
      <c r="J1918" s="1">
        <v>0.97699999999999998</v>
      </c>
      <c r="K1918" s="1">
        <v>13.3</v>
      </c>
      <c r="L1918" s="1">
        <f t="shared" si="116"/>
        <v>0.95068044588945644</v>
      </c>
      <c r="M1918" s="1">
        <f t="shared" si="117"/>
        <v>12.941709242916859</v>
      </c>
      <c r="N1918" s="1">
        <v>0.04</v>
      </c>
      <c r="O1918" s="1">
        <v>21.53</v>
      </c>
      <c r="P1918" s="1">
        <v>6.9130000000000003</v>
      </c>
      <c r="Q1918" s="1">
        <v>38.9</v>
      </c>
      <c r="R1918" s="1">
        <v>800</v>
      </c>
      <c r="S1918" s="1">
        <v>752.8</v>
      </c>
      <c r="T1918" s="1">
        <v>280</v>
      </c>
      <c r="U1918" s="1">
        <v>2225</v>
      </c>
      <c r="V1918">
        <v>1.0266703001999999</v>
      </c>
      <c r="W1918">
        <f t="shared" si="118"/>
        <v>0.95433212571663339</v>
      </c>
      <c r="X1918">
        <f t="shared" si="119"/>
        <v>12.991419930431141</v>
      </c>
    </row>
    <row r="1919" spans="1:24" x14ac:dyDescent="0.15">
      <c r="A1919" s="98">
        <v>43073.111134259256</v>
      </c>
      <c r="B1919" s="1">
        <v>251.07805555552477</v>
      </c>
      <c r="C1919" s="1">
        <v>251.07</v>
      </c>
      <c r="D1919" s="1">
        <v>18.329999999999998</v>
      </c>
      <c r="E1919" s="1">
        <v>2219.0230000000001</v>
      </c>
      <c r="F1919" s="1">
        <v>26.1</v>
      </c>
      <c r="G1919" s="1">
        <v>402.6</v>
      </c>
      <c r="H1919" s="1">
        <v>0.249</v>
      </c>
      <c r="I1919" s="1">
        <v>0.255</v>
      </c>
      <c r="J1919" s="1">
        <v>0.97699999999999998</v>
      </c>
      <c r="K1919" s="1">
        <v>13.3</v>
      </c>
      <c r="L1919" s="1">
        <f t="shared" si="116"/>
        <v>0.95068044588945644</v>
      </c>
      <c r="M1919" s="1">
        <f t="shared" si="117"/>
        <v>12.941709242916859</v>
      </c>
      <c r="N1919" s="1">
        <v>0.04</v>
      </c>
      <c r="O1919" s="1">
        <v>21.53</v>
      </c>
      <c r="P1919" s="1">
        <v>6.9029999999999996</v>
      </c>
      <c r="Q1919" s="1">
        <v>39.200000000000003</v>
      </c>
      <c r="R1919" s="1">
        <v>800</v>
      </c>
      <c r="S1919" s="1">
        <v>752.8</v>
      </c>
      <c r="T1919" s="1">
        <v>280</v>
      </c>
      <c r="U1919" s="1">
        <v>2225</v>
      </c>
      <c r="V1919">
        <v>1.0266946382000002</v>
      </c>
      <c r="W1919">
        <f t="shared" si="118"/>
        <v>0.95430950308434159</v>
      </c>
      <c r="X1919">
        <f t="shared" si="119"/>
        <v>12.991111966245388</v>
      </c>
    </row>
    <row r="1920" spans="1:24" x14ac:dyDescent="0.15">
      <c r="A1920" s="98">
        <v>43073.111828703702</v>
      </c>
      <c r="B1920" s="1">
        <v>251.09472222224576</v>
      </c>
      <c r="C1920" s="1">
        <v>251.09</v>
      </c>
      <c r="D1920" s="1">
        <v>18.329999999999998</v>
      </c>
      <c r="E1920" s="1">
        <v>2219.4029999999998</v>
      </c>
      <c r="F1920" s="1">
        <v>26.1</v>
      </c>
      <c r="G1920" s="1">
        <v>402.6</v>
      </c>
      <c r="H1920" s="1">
        <v>0.249</v>
      </c>
      <c r="I1920" s="1">
        <v>0.255</v>
      </c>
      <c r="J1920" s="1">
        <v>0.97699999999999998</v>
      </c>
      <c r="K1920" s="1">
        <v>13.3</v>
      </c>
      <c r="L1920" s="1">
        <f t="shared" si="116"/>
        <v>0.95068044588945644</v>
      </c>
      <c r="M1920" s="1">
        <f t="shared" si="117"/>
        <v>12.941709242916859</v>
      </c>
      <c r="N1920" s="1">
        <v>0.04</v>
      </c>
      <c r="O1920" s="1">
        <v>21.53</v>
      </c>
      <c r="P1920" s="1">
        <v>6.9009999999999998</v>
      </c>
      <c r="Q1920" s="1">
        <v>39.6</v>
      </c>
      <c r="R1920" s="1">
        <v>800</v>
      </c>
      <c r="S1920" s="1">
        <v>752.8</v>
      </c>
      <c r="T1920" s="1">
        <v>280</v>
      </c>
      <c r="U1920" s="1">
        <v>2225</v>
      </c>
      <c r="V1920">
        <v>1.0267235009000002</v>
      </c>
      <c r="W1920">
        <f t="shared" si="118"/>
        <v>0.9542826760477825</v>
      </c>
      <c r="X1920">
        <f t="shared" si="119"/>
        <v>12.99074676707831</v>
      </c>
    </row>
    <row r="1921" spans="1:24" x14ac:dyDescent="0.15">
      <c r="A1921" s="98">
        <v>43073.112523148149</v>
      </c>
      <c r="B1921" s="1">
        <v>251.11138888896676</v>
      </c>
      <c r="C1921" s="1">
        <v>251.1</v>
      </c>
      <c r="D1921" s="1">
        <v>18.329999999999998</v>
      </c>
      <c r="E1921" s="1">
        <v>2219.5</v>
      </c>
      <c r="F1921" s="1">
        <v>26.1</v>
      </c>
      <c r="G1921" s="1">
        <v>402.6</v>
      </c>
      <c r="H1921" s="1">
        <v>0.249</v>
      </c>
      <c r="I1921" s="1">
        <v>0.255</v>
      </c>
      <c r="J1921" s="1">
        <v>0.97699999999999998</v>
      </c>
      <c r="K1921" s="1">
        <v>13.3</v>
      </c>
      <c r="L1921" s="1">
        <f t="shared" si="116"/>
        <v>0.95068044588945644</v>
      </c>
      <c r="M1921" s="1">
        <f t="shared" si="117"/>
        <v>12.941709242916859</v>
      </c>
      <c r="N1921" s="1">
        <v>0.04</v>
      </c>
      <c r="O1921" s="1">
        <v>21.53</v>
      </c>
      <c r="P1921" s="1">
        <v>6.891</v>
      </c>
      <c r="Q1921" s="1">
        <v>39.4</v>
      </c>
      <c r="R1921" s="1">
        <v>800</v>
      </c>
      <c r="S1921" s="1">
        <v>752.8</v>
      </c>
      <c r="T1921" s="1">
        <v>280</v>
      </c>
      <c r="U1921" s="1">
        <v>2225</v>
      </c>
      <c r="V1921">
        <v>1.0267251977</v>
      </c>
      <c r="W1921">
        <f t="shared" si="118"/>
        <v>0.95428109896868851</v>
      </c>
      <c r="X1921">
        <f t="shared" si="119"/>
        <v>12.990725298140797</v>
      </c>
    </row>
    <row r="1922" spans="1:24" x14ac:dyDescent="0.15">
      <c r="A1922" s="98">
        <v>43073.113217592596</v>
      </c>
      <c r="B1922" s="1">
        <v>251.12805555568775</v>
      </c>
      <c r="C1922" s="1">
        <v>251.12</v>
      </c>
      <c r="D1922" s="1">
        <v>18.329999999999998</v>
      </c>
      <c r="E1922" s="1">
        <v>2219.5</v>
      </c>
      <c r="F1922" s="1">
        <v>26.1</v>
      </c>
      <c r="G1922" s="1">
        <v>402.6</v>
      </c>
      <c r="H1922" s="1">
        <v>0.249</v>
      </c>
      <c r="I1922" s="1">
        <v>0.255</v>
      </c>
      <c r="J1922" s="1">
        <v>0.97699999999999998</v>
      </c>
      <c r="K1922" s="1">
        <v>13.3</v>
      </c>
      <c r="L1922" s="1">
        <f t="shared" ref="L1922:L1985" si="120">(J1922*20.95)/O1922</f>
        <v>0.95068044588945644</v>
      </c>
      <c r="M1922" s="1">
        <f t="shared" ref="M1922:M1985" si="121">(K1922*20.95)/O1922</f>
        <v>12.941709242916859</v>
      </c>
      <c r="N1922" s="1">
        <v>0.04</v>
      </c>
      <c r="O1922" s="1">
        <v>21.53</v>
      </c>
      <c r="P1922" s="1">
        <v>6.8979999999999997</v>
      </c>
      <c r="Q1922" s="1">
        <v>39.6</v>
      </c>
      <c r="R1922" s="1">
        <v>800</v>
      </c>
      <c r="S1922" s="1">
        <v>752.8</v>
      </c>
      <c r="T1922" s="1">
        <v>280</v>
      </c>
      <c r="U1922" s="1">
        <v>2225</v>
      </c>
      <c r="V1922">
        <v>1.0267317993</v>
      </c>
      <c r="W1922">
        <f t="shared" si="118"/>
        <v>0.9542749632065477</v>
      </c>
      <c r="X1922">
        <f t="shared" si="119"/>
        <v>12.990641771389033</v>
      </c>
    </row>
    <row r="1923" spans="1:24" x14ac:dyDescent="0.15">
      <c r="A1923" s="98">
        <v>43073.113912037035</v>
      </c>
      <c r="B1923" s="1">
        <v>251.14472222223412</v>
      </c>
      <c r="C1923" s="1">
        <v>251.14</v>
      </c>
      <c r="D1923" s="1">
        <v>18.329999999999998</v>
      </c>
      <c r="E1923" s="1">
        <v>2219.5</v>
      </c>
      <c r="F1923" s="1">
        <v>26.1</v>
      </c>
      <c r="G1923" s="1">
        <v>402.6</v>
      </c>
      <c r="H1923" s="1">
        <v>0.249</v>
      </c>
      <c r="I1923" s="1">
        <v>0.255</v>
      </c>
      <c r="J1923" s="1">
        <v>0.97699999999999998</v>
      </c>
      <c r="K1923" s="1">
        <v>13.3</v>
      </c>
      <c r="L1923" s="1">
        <f t="shared" si="120"/>
        <v>0.95068044588945644</v>
      </c>
      <c r="M1923" s="1">
        <f t="shared" si="121"/>
        <v>12.941709242916859</v>
      </c>
      <c r="N1923" s="1">
        <v>0.04</v>
      </c>
      <c r="O1923" s="1">
        <v>21.53</v>
      </c>
      <c r="P1923" s="1">
        <v>6.9180000000000001</v>
      </c>
      <c r="Q1923" s="1">
        <v>40</v>
      </c>
      <c r="R1923" s="1">
        <v>800</v>
      </c>
      <c r="S1923" s="1">
        <v>752.8</v>
      </c>
      <c r="T1923" s="1">
        <v>280</v>
      </c>
      <c r="U1923" s="1">
        <v>2225</v>
      </c>
      <c r="V1923">
        <v>1.0267428528</v>
      </c>
      <c r="W1923">
        <f t="shared" ref="W1923:W1986" si="122">J1923*(Z$1/V1923)</f>
        <v>0.95426468986665824</v>
      </c>
      <c r="X1923">
        <f t="shared" ref="X1923:X1986" si="123">K1923*(Z$1/V1923)</f>
        <v>12.990501919372115</v>
      </c>
    </row>
    <row r="1924" spans="1:24" x14ac:dyDescent="0.15">
      <c r="A1924" s="98">
        <v>43073.114606481482</v>
      </c>
      <c r="B1924" s="1">
        <v>251.16138888895512</v>
      </c>
      <c r="C1924" s="1">
        <v>251.15</v>
      </c>
      <c r="D1924" s="1">
        <v>18.329999999999998</v>
      </c>
      <c r="E1924" s="1">
        <v>2219.37</v>
      </c>
      <c r="F1924" s="1">
        <v>26.1</v>
      </c>
      <c r="G1924" s="1">
        <v>402.6</v>
      </c>
      <c r="H1924" s="1">
        <v>0.248</v>
      </c>
      <c r="I1924" s="1">
        <v>0.255</v>
      </c>
      <c r="J1924" s="1">
        <v>0.97699999999999998</v>
      </c>
      <c r="K1924" s="1">
        <v>13.3</v>
      </c>
      <c r="L1924" s="1">
        <f t="shared" si="120"/>
        <v>0.95068044588945644</v>
      </c>
      <c r="M1924" s="1">
        <f t="shared" si="121"/>
        <v>12.941709242916859</v>
      </c>
      <c r="N1924" s="1">
        <v>0.04</v>
      </c>
      <c r="O1924" s="1">
        <v>21.53</v>
      </c>
      <c r="P1924" s="1">
        <v>6.9089999999999998</v>
      </c>
      <c r="Q1924" s="1">
        <v>39.799999999999997</v>
      </c>
      <c r="R1924" s="1">
        <v>800</v>
      </c>
      <c r="S1924" s="1">
        <v>752.8</v>
      </c>
      <c r="T1924" s="1">
        <v>280</v>
      </c>
      <c r="U1924" s="1">
        <v>2225</v>
      </c>
      <c r="V1924">
        <v>1.0267554466</v>
      </c>
      <c r="W1924">
        <f t="shared" si="122"/>
        <v>0.95425298521128876</v>
      </c>
      <c r="X1924">
        <f t="shared" si="123"/>
        <v>12.990342582712531</v>
      </c>
    </row>
    <row r="1925" spans="1:24" x14ac:dyDescent="0.15">
      <c r="A1925" s="98">
        <v>43073.115300925929</v>
      </c>
      <c r="B1925" s="1">
        <v>251.17805555567611</v>
      </c>
      <c r="C1925" s="1">
        <v>251.17</v>
      </c>
      <c r="D1925" s="1">
        <v>18.329999999999998</v>
      </c>
      <c r="E1925" s="1">
        <v>2219.152</v>
      </c>
      <c r="F1925" s="1">
        <v>26.1</v>
      </c>
      <c r="G1925" s="1">
        <v>402.6</v>
      </c>
      <c r="H1925" s="1">
        <v>0.248</v>
      </c>
      <c r="I1925" s="1">
        <v>0.255</v>
      </c>
      <c r="J1925" s="1">
        <v>0.97699999999999998</v>
      </c>
      <c r="K1925" s="1">
        <v>13.3</v>
      </c>
      <c r="L1925" s="1">
        <f t="shared" si="120"/>
        <v>0.95068044588945644</v>
      </c>
      <c r="M1925" s="1">
        <f t="shared" si="121"/>
        <v>12.941709242916859</v>
      </c>
      <c r="N1925" s="1">
        <v>0.04</v>
      </c>
      <c r="O1925" s="1">
        <v>21.53</v>
      </c>
      <c r="P1925" s="1">
        <v>6.9050000000000002</v>
      </c>
      <c r="Q1925" s="1">
        <v>39.6</v>
      </c>
      <c r="R1925" s="1">
        <v>800</v>
      </c>
      <c r="S1925" s="1">
        <v>752.8</v>
      </c>
      <c r="T1925" s="1">
        <v>280</v>
      </c>
      <c r="U1925" s="1">
        <v>2225</v>
      </c>
      <c r="V1925">
        <v>1.0267595045</v>
      </c>
      <c r="W1925">
        <f t="shared" si="122"/>
        <v>0.95424921386739403</v>
      </c>
      <c r="X1925">
        <f t="shared" si="123"/>
        <v>12.990291243025938</v>
      </c>
    </row>
    <row r="1926" spans="1:24" x14ac:dyDescent="0.15">
      <c r="A1926" s="98">
        <v>43073.115995370368</v>
      </c>
      <c r="B1926" s="1">
        <v>251.19472222222248</v>
      </c>
      <c r="C1926" s="1">
        <v>251.19</v>
      </c>
      <c r="D1926" s="1">
        <v>18.329999999999998</v>
      </c>
      <c r="E1926" s="1">
        <v>2219.3130000000001</v>
      </c>
      <c r="F1926" s="1">
        <v>26.1</v>
      </c>
      <c r="G1926" s="1">
        <v>402.6</v>
      </c>
      <c r="H1926" s="1">
        <v>0.249</v>
      </c>
      <c r="I1926" s="1">
        <v>0.255</v>
      </c>
      <c r="J1926" s="1">
        <v>0.97699999999999998</v>
      </c>
      <c r="K1926" s="1">
        <v>13.3</v>
      </c>
      <c r="L1926" s="1">
        <f t="shared" si="120"/>
        <v>0.95068044588945644</v>
      </c>
      <c r="M1926" s="1">
        <f t="shared" si="121"/>
        <v>12.941709242916859</v>
      </c>
      <c r="N1926" s="1">
        <v>0.04</v>
      </c>
      <c r="O1926" s="1">
        <v>21.53</v>
      </c>
      <c r="P1926" s="1">
        <v>6.9020000000000001</v>
      </c>
      <c r="Q1926" s="1">
        <v>39.9</v>
      </c>
      <c r="R1926" s="1">
        <v>800</v>
      </c>
      <c r="S1926" s="1">
        <v>752.8</v>
      </c>
      <c r="T1926" s="1">
        <v>280</v>
      </c>
      <c r="U1926" s="1">
        <v>2225.1</v>
      </c>
      <c r="V1926">
        <v>1.0267584756999999</v>
      </c>
      <c r="W1926">
        <f t="shared" si="122"/>
        <v>0.95425017001396073</v>
      </c>
      <c r="X1926">
        <f t="shared" si="123"/>
        <v>12.990304259146038</v>
      </c>
    </row>
    <row r="1927" spans="1:24" x14ac:dyDescent="0.15">
      <c r="A1927" s="98">
        <v>43073.116689814815</v>
      </c>
      <c r="B1927" s="1">
        <v>251.21138888894347</v>
      </c>
      <c r="C1927" s="1">
        <v>251.2</v>
      </c>
      <c r="D1927" s="1">
        <v>18.329999999999998</v>
      </c>
      <c r="E1927" s="1">
        <v>2219.5889999999999</v>
      </c>
      <c r="F1927" s="1">
        <v>26.1</v>
      </c>
      <c r="G1927" s="1">
        <v>402.6</v>
      </c>
      <c r="H1927" s="1">
        <v>0.249</v>
      </c>
      <c r="I1927" s="1">
        <v>0.255</v>
      </c>
      <c r="J1927" s="1">
        <v>0.97699999999999998</v>
      </c>
      <c r="K1927" s="1">
        <v>13.3</v>
      </c>
      <c r="L1927" s="1">
        <f t="shared" si="120"/>
        <v>0.95068044588945644</v>
      </c>
      <c r="M1927" s="1">
        <f t="shared" si="121"/>
        <v>12.941709242916859</v>
      </c>
      <c r="N1927" s="1">
        <v>0.04</v>
      </c>
      <c r="O1927" s="1">
        <v>21.53</v>
      </c>
      <c r="P1927" s="1">
        <v>6.91</v>
      </c>
      <c r="Q1927" s="1">
        <v>40.1</v>
      </c>
      <c r="R1927" s="1">
        <v>800</v>
      </c>
      <c r="S1927" s="1">
        <v>752.8</v>
      </c>
      <c r="T1927" s="1">
        <v>280</v>
      </c>
      <c r="U1927" s="1">
        <v>2225.1</v>
      </c>
      <c r="V1927">
        <v>1.0267630250999999</v>
      </c>
      <c r="W1927">
        <f t="shared" si="122"/>
        <v>0.9542459419052175</v>
      </c>
      <c r="X1927">
        <f t="shared" si="123"/>
        <v>12.99024670147328</v>
      </c>
    </row>
    <row r="1928" spans="1:24" x14ac:dyDescent="0.15">
      <c r="A1928" s="98">
        <v>43073.117384259262</v>
      </c>
      <c r="B1928" s="1">
        <v>251.22805555566447</v>
      </c>
      <c r="C1928" s="1">
        <v>251.22</v>
      </c>
      <c r="D1928" s="1">
        <v>18.329999999999998</v>
      </c>
      <c r="E1928" s="1">
        <v>2219.2620000000002</v>
      </c>
      <c r="F1928" s="1">
        <v>26.1</v>
      </c>
      <c r="G1928" s="1">
        <v>402.6</v>
      </c>
      <c r="H1928" s="1">
        <v>0.249</v>
      </c>
      <c r="I1928" s="1">
        <v>0.255</v>
      </c>
      <c r="J1928" s="1">
        <v>0.97699999999999998</v>
      </c>
      <c r="K1928" s="1">
        <v>13.3</v>
      </c>
      <c r="L1928" s="1">
        <f t="shared" si="120"/>
        <v>0.95068044588945644</v>
      </c>
      <c r="M1928" s="1">
        <f t="shared" si="121"/>
        <v>12.941709242916859</v>
      </c>
      <c r="N1928" s="1">
        <v>0.04</v>
      </c>
      <c r="O1928" s="1">
        <v>21.53</v>
      </c>
      <c r="P1928" s="1">
        <v>6.9210000000000003</v>
      </c>
      <c r="Q1928" s="1">
        <v>39.700000000000003</v>
      </c>
      <c r="R1928" s="1">
        <v>800</v>
      </c>
      <c r="S1928" s="1">
        <v>752.8</v>
      </c>
      <c r="T1928" s="1">
        <v>280</v>
      </c>
      <c r="U1928" s="1">
        <v>2225.1</v>
      </c>
      <c r="V1928">
        <v>1.0267830668</v>
      </c>
      <c r="W1928">
        <f t="shared" si="122"/>
        <v>0.95422731605179989</v>
      </c>
      <c r="X1928">
        <f t="shared" si="123"/>
        <v>12.989993145843336</v>
      </c>
    </row>
    <row r="1929" spans="1:24" x14ac:dyDescent="0.15">
      <c r="A1929" s="98">
        <v>43073.118078703701</v>
      </c>
      <c r="B1929" s="1">
        <v>251.24472222221084</v>
      </c>
      <c r="C1929" s="1">
        <v>251.24</v>
      </c>
      <c r="D1929" s="1">
        <v>18.329999999999998</v>
      </c>
      <c r="E1929" s="1">
        <v>2219.4029999999998</v>
      </c>
      <c r="F1929" s="1">
        <v>26.1</v>
      </c>
      <c r="G1929" s="1">
        <v>402.6</v>
      </c>
      <c r="H1929" s="1">
        <v>0.249</v>
      </c>
      <c r="I1929" s="1">
        <v>0.255</v>
      </c>
      <c r="J1929" s="1">
        <v>0.97699999999999998</v>
      </c>
      <c r="K1929" s="1">
        <v>13.3</v>
      </c>
      <c r="L1929" s="1">
        <f t="shared" si="120"/>
        <v>0.95068044588945644</v>
      </c>
      <c r="M1929" s="1">
        <f t="shared" si="121"/>
        <v>12.941709242916859</v>
      </c>
      <c r="N1929" s="1">
        <v>0.04</v>
      </c>
      <c r="O1929" s="1">
        <v>21.53</v>
      </c>
      <c r="P1929" s="1">
        <v>6.9109999999999996</v>
      </c>
      <c r="Q1929" s="1">
        <v>39.5</v>
      </c>
      <c r="R1929" s="1">
        <v>800</v>
      </c>
      <c r="S1929" s="1">
        <v>752.8</v>
      </c>
      <c r="T1929" s="1">
        <v>280</v>
      </c>
      <c r="U1929" s="1">
        <v>2225.1</v>
      </c>
      <c r="V1929">
        <v>1.0268058619</v>
      </c>
      <c r="W1929">
        <f t="shared" si="122"/>
        <v>0.95420613219621508</v>
      </c>
      <c r="X1929">
        <f t="shared" si="123"/>
        <v>12.989704767870688</v>
      </c>
    </row>
    <row r="1930" spans="1:24" x14ac:dyDescent="0.15">
      <c r="A1930" s="98">
        <v>43073.118773148148</v>
      </c>
      <c r="B1930" s="1">
        <v>251.26138888893183</v>
      </c>
      <c r="C1930" s="1">
        <v>251.25</v>
      </c>
      <c r="D1930" s="1">
        <v>18.34</v>
      </c>
      <c r="E1930" s="1">
        <v>2219.17</v>
      </c>
      <c r="F1930" s="1">
        <v>26.1</v>
      </c>
      <c r="G1930" s="1">
        <v>402.6</v>
      </c>
      <c r="H1930" s="1">
        <v>0.248</v>
      </c>
      <c r="I1930" s="1">
        <v>0.255</v>
      </c>
      <c r="J1930" s="1">
        <v>0.97699999999999998</v>
      </c>
      <c r="K1930" s="1">
        <v>13.3</v>
      </c>
      <c r="L1930" s="1">
        <f t="shared" si="120"/>
        <v>0.95068044588945644</v>
      </c>
      <c r="M1930" s="1">
        <f t="shared" si="121"/>
        <v>12.941709242916859</v>
      </c>
      <c r="N1930" s="1">
        <v>0.04</v>
      </c>
      <c r="O1930" s="1">
        <v>21.53</v>
      </c>
      <c r="P1930" s="1">
        <v>6.899</v>
      </c>
      <c r="Q1930" s="1">
        <v>39.799999999999997</v>
      </c>
      <c r="R1930" s="1">
        <v>800</v>
      </c>
      <c r="S1930" s="1">
        <v>752.8</v>
      </c>
      <c r="T1930" s="1">
        <v>280</v>
      </c>
      <c r="U1930" s="1">
        <v>2225.1</v>
      </c>
      <c r="V1930">
        <v>1.0268104934</v>
      </c>
      <c r="W1930">
        <f t="shared" si="122"/>
        <v>0.95420182818322574</v>
      </c>
      <c r="X1930">
        <f t="shared" si="123"/>
        <v>12.989646176905735</v>
      </c>
    </row>
    <row r="1931" spans="1:24" x14ac:dyDescent="0.15">
      <c r="A1931" s="98">
        <v>43073.119467592594</v>
      </c>
      <c r="B1931" s="1">
        <v>251.27805555565283</v>
      </c>
      <c r="C1931" s="1">
        <v>251.27</v>
      </c>
      <c r="D1931" s="1">
        <v>18.34</v>
      </c>
      <c r="E1931" s="1">
        <v>2219.0030000000002</v>
      </c>
      <c r="F1931" s="1">
        <v>26.1</v>
      </c>
      <c r="G1931" s="1">
        <v>402.6</v>
      </c>
      <c r="H1931" s="1">
        <v>0.249</v>
      </c>
      <c r="I1931" s="1">
        <v>0.255</v>
      </c>
      <c r="J1931" s="1">
        <v>0.97699999999999998</v>
      </c>
      <c r="K1931" s="1">
        <v>13.3</v>
      </c>
      <c r="L1931" s="1">
        <f t="shared" si="120"/>
        <v>0.95068044588945644</v>
      </c>
      <c r="M1931" s="1">
        <f t="shared" si="121"/>
        <v>12.941709242916859</v>
      </c>
      <c r="N1931" s="1">
        <v>0.04</v>
      </c>
      <c r="O1931" s="1">
        <v>21.53</v>
      </c>
      <c r="P1931" s="1">
        <v>6.8940000000000001</v>
      </c>
      <c r="Q1931" s="1">
        <v>39.299999999999997</v>
      </c>
      <c r="R1931" s="1">
        <v>800</v>
      </c>
      <c r="S1931" s="1">
        <v>752.8</v>
      </c>
      <c r="T1931" s="1">
        <v>280</v>
      </c>
      <c r="U1931" s="1">
        <v>2225.1</v>
      </c>
      <c r="V1931">
        <v>1.0268206367000001</v>
      </c>
      <c r="W1931">
        <f t="shared" si="122"/>
        <v>0.95419240223768276</v>
      </c>
      <c r="X1931">
        <f t="shared" si="123"/>
        <v>12.989517860553923</v>
      </c>
    </row>
    <row r="1932" spans="1:24" x14ac:dyDescent="0.15">
      <c r="A1932" s="98">
        <v>43073.120162037034</v>
      </c>
      <c r="B1932" s="1">
        <v>251.2947222221992</v>
      </c>
      <c r="C1932" s="1">
        <v>251.29</v>
      </c>
      <c r="D1932" s="1">
        <v>18.34</v>
      </c>
      <c r="E1932" s="1">
        <v>2219.1</v>
      </c>
      <c r="F1932" s="1">
        <v>26.1</v>
      </c>
      <c r="G1932" s="1">
        <v>402.6</v>
      </c>
      <c r="H1932" s="1">
        <v>0.249</v>
      </c>
      <c r="I1932" s="1">
        <v>0.255</v>
      </c>
      <c r="J1932" s="1">
        <v>0.97699999999999998</v>
      </c>
      <c r="K1932" s="1">
        <v>13.3</v>
      </c>
      <c r="L1932" s="1">
        <f t="shared" si="120"/>
        <v>0.95068044588945644</v>
      </c>
      <c r="M1932" s="1">
        <f t="shared" si="121"/>
        <v>12.941709242916859</v>
      </c>
      <c r="N1932" s="1">
        <v>0.04</v>
      </c>
      <c r="O1932" s="1">
        <v>21.53</v>
      </c>
      <c r="P1932" s="1">
        <v>6.9180000000000001</v>
      </c>
      <c r="Q1932" s="1">
        <v>39.200000000000003</v>
      </c>
      <c r="R1932" s="1">
        <v>800</v>
      </c>
      <c r="S1932" s="1">
        <v>752.8</v>
      </c>
      <c r="T1932" s="1">
        <v>280</v>
      </c>
      <c r="U1932" s="1">
        <v>2225.1</v>
      </c>
      <c r="V1932">
        <v>1.0268348875</v>
      </c>
      <c r="W1932">
        <f t="shared" si="122"/>
        <v>0.95417915959736033</v>
      </c>
      <c r="X1932">
        <f t="shared" si="123"/>
        <v>12.989337587149327</v>
      </c>
    </row>
    <row r="1933" spans="1:24" x14ac:dyDescent="0.15">
      <c r="A1933" s="98">
        <v>43073.120856481481</v>
      </c>
      <c r="B1933" s="1">
        <v>251.31138888892019</v>
      </c>
      <c r="C1933" s="1">
        <v>251.3</v>
      </c>
      <c r="D1933" s="1">
        <v>18.34</v>
      </c>
      <c r="E1933" s="1">
        <v>2219.203</v>
      </c>
      <c r="F1933" s="1">
        <v>26.1</v>
      </c>
      <c r="G1933" s="1">
        <v>402.6</v>
      </c>
      <c r="H1933" s="1">
        <v>0.249</v>
      </c>
      <c r="I1933" s="1">
        <v>0.255</v>
      </c>
      <c r="J1933" s="1">
        <v>0.97699999999999998</v>
      </c>
      <c r="K1933" s="1">
        <v>13.3</v>
      </c>
      <c r="L1933" s="1">
        <f t="shared" si="120"/>
        <v>0.95068044588945644</v>
      </c>
      <c r="M1933" s="1">
        <f t="shared" si="121"/>
        <v>12.941709242916859</v>
      </c>
      <c r="N1933" s="1">
        <v>0.04</v>
      </c>
      <c r="O1933" s="1">
        <v>21.53</v>
      </c>
      <c r="P1933" s="1">
        <v>6.9279999999999999</v>
      </c>
      <c r="Q1933" s="1">
        <v>39.9</v>
      </c>
      <c r="R1933" s="1">
        <v>800</v>
      </c>
      <c r="S1933" s="1">
        <v>752.8</v>
      </c>
      <c r="T1933" s="1">
        <v>280</v>
      </c>
      <c r="U1933" s="1">
        <v>2225.1</v>
      </c>
      <c r="V1933">
        <v>1.026832703</v>
      </c>
      <c r="W1933">
        <f t="shared" si="122"/>
        <v>0.9541811895330724</v>
      </c>
      <c r="X1933">
        <f t="shared" si="123"/>
        <v>12.989365220869871</v>
      </c>
    </row>
    <row r="1934" spans="1:24" x14ac:dyDescent="0.15">
      <c r="A1934" s="98">
        <v>43073.121550925927</v>
      </c>
      <c r="B1934" s="1">
        <v>251.32805555564119</v>
      </c>
      <c r="C1934" s="1">
        <v>251.32</v>
      </c>
      <c r="D1934" s="1">
        <v>18.34</v>
      </c>
      <c r="E1934" s="1">
        <v>2219.248</v>
      </c>
      <c r="F1934" s="1">
        <v>26.1</v>
      </c>
      <c r="G1934" s="1">
        <v>402.6</v>
      </c>
      <c r="H1934" s="1">
        <v>0.249</v>
      </c>
      <c r="I1934" s="1">
        <v>0.255</v>
      </c>
      <c r="J1934" s="1">
        <v>0.97699999999999998</v>
      </c>
      <c r="K1934" s="1">
        <v>13.3</v>
      </c>
      <c r="L1934" s="1">
        <f t="shared" si="120"/>
        <v>0.95068044588945644</v>
      </c>
      <c r="M1934" s="1">
        <f t="shared" si="121"/>
        <v>12.941709242916859</v>
      </c>
      <c r="N1934" s="1">
        <v>0.04</v>
      </c>
      <c r="O1934" s="1">
        <v>21.53</v>
      </c>
      <c r="P1934" s="1">
        <v>6.9139999999999997</v>
      </c>
      <c r="Q1934" s="1">
        <v>39.6</v>
      </c>
      <c r="R1934" s="1">
        <v>800</v>
      </c>
      <c r="S1934" s="1">
        <v>752.8</v>
      </c>
      <c r="T1934" s="1">
        <v>280</v>
      </c>
      <c r="U1934" s="1">
        <v>2225.1</v>
      </c>
      <c r="V1934">
        <v>1.0268171053000001</v>
      </c>
      <c r="W1934">
        <f t="shared" si="122"/>
        <v>0.95419568386888254</v>
      </c>
      <c r="X1934">
        <f t="shared" si="123"/>
        <v>12.989562533731974</v>
      </c>
    </row>
    <row r="1935" spans="1:24" x14ac:dyDescent="0.15">
      <c r="A1935" s="98">
        <v>43073.122245370374</v>
      </c>
      <c r="B1935" s="1">
        <v>251.34472222236218</v>
      </c>
      <c r="C1935" s="1">
        <v>251.34</v>
      </c>
      <c r="D1935" s="1">
        <v>18.34</v>
      </c>
      <c r="E1935" s="1">
        <v>2219.1480000000001</v>
      </c>
      <c r="F1935" s="1">
        <v>26.1</v>
      </c>
      <c r="G1935" s="1">
        <v>402.6</v>
      </c>
      <c r="H1935" s="1">
        <v>0.249</v>
      </c>
      <c r="I1935" s="1">
        <v>0.254</v>
      </c>
      <c r="J1935" s="1">
        <v>0.97699999999999998</v>
      </c>
      <c r="K1935" s="1">
        <v>13.3</v>
      </c>
      <c r="L1935" s="1">
        <f t="shared" si="120"/>
        <v>0.95068044588945644</v>
      </c>
      <c r="M1935" s="1">
        <f t="shared" si="121"/>
        <v>12.941709242916859</v>
      </c>
      <c r="N1935" s="1">
        <v>0.04</v>
      </c>
      <c r="O1935" s="1">
        <v>21.53</v>
      </c>
      <c r="P1935" s="1">
        <v>6.9039999999999999</v>
      </c>
      <c r="Q1935" s="1">
        <v>39</v>
      </c>
      <c r="R1935" s="1">
        <v>800</v>
      </c>
      <c r="S1935" s="1">
        <v>752.8</v>
      </c>
      <c r="T1935" s="1">
        <v>280</v>
      </c>
      <c r="U1935" s="1">
        <v>2225.1</v>
      </c>
      <c r="V1935">
        <v>1.0267895349999998</v>
      </c>
      <c r="W1935">
        <f t="shared" si="122"/>
        <v>0.95422130495321045</v>
      </c>
      <c r="X1935">
        <f t="shared" si="123"/>
        <v>12.989911316149131</v>
      </c>
    </row>
    <row r="1936" spans="1:24" x14ac:dyDescent="0.15">
      <c r="A1936" s="98">
        <v>43073.122939814813</v>
      </c>
      <c r="B1936" s="1">
        <v>251.36138888890855</v>
      </c>
      <c r="C1936" s="1">
        <v>251.35</v>
      </c>
      <c r="D1936" s="1">
        <v>18.34</v>
      </c>
      <c r="E1936" s="1">
        <v>2218.9450000000002</v>
      </c>
      <c r="F1936" s="1">
        <v>26.1</v>
      </c>
      <c r="G1936" s="1">
        <v>402.6</v>
      </c>
      <c r="H1936" s="1">
        <v>0.249</v>
      </c>
      <c r="I1936" s="1">
        <v>0.254</v>
      </c>
      <c r="J1936" s="1">
        <v>0.97699999999999998</v>
      </c>
      <c r="K1936" s="1">
        <v>13.3</v>
      </c>
      <c r="L1936" s="1">
        <f t="shared" si="120"/>
        <v>0.95068044588945644</v>
      </c>
      <c r="M1936" s="1">
        <f t="shared" si="121"/>
        <v>12.941709242916859</v>
      </c>
      <c r="N1936" s="1">
        <v>0.04</v>
      </c>
      <c r="O1936" s="1">
        <v>21.53</v>
      </c>
      <c r="P1936" s="1">
        <v>6.899</v>
      </c>
      <c r="Q1936" s="1">
        <v>39.5</v>
      </c>
      <c r="R1936" s="1">
        <v>800</v>
      </c>
      <c r="S1936" s="1">
        <v>752.8</v>
      </c>
      <c r="T1936" s="1">
        <v>280</v>
      </c>
      <c r="U1936" s="1">
        <v>2225.1</v>
      </c>
      <c r="V1936">
        <v>1.0267779046999999</v>
      </c>
      <c r="W1936">
        <f t="shared" si="122"/>
        <v>0.95423211340554681</v>
      </c>
      <c r="X1936">
        <f t="shared" si="123"/>
        <v>12.990058452706013</v>
      </c>
    </row>
    <row r="1937" spans="1:24" x14ac:dyDescent="0.15">
      <c r="A1937" s="98">
        <v>43073.12363425926</v>
      </c>
      <c r="B1937" s="1">
        <v>251.37805555562954</v>
      </c>
      <c r="C1937" s="1">
        <v>251.37</v>
      </c>
      <c r="D1937" s="1">
        <v>18.34</v>
      </c>
      <c r="E1937" s="1">
        <v>2218.9029999999998</v>
      </c>
      <c r="F1937" s="1">
        <v>26.1</v>
      </c>
      <c r="G1937" s="1">
        <v>402.6</v>
      </c>
      <c r="H1937" s="1">
        <v>0.248</v>
      </c>
      <c r="I1937" s="1">
        <v>0.255</v>
      </c>
      <c r="J1937" s="1">
        <v>0.97699999999999998</v>
      </c>
      <c r="K1937" s="1">
        <v>13.3</v>
      </c>
      <c r="L1937" s="1">
        <f t="shared" si="120"/>
        <v>0.95068044588945644</v>
      </c>
      <c r="M1937" s="1">
        <f t="shared" si="121"/>
        <v>12.941709242916859</v>
      </c>
      <c r="N1937" s="1">
        <v>0.04</v>
      </c>
      <c r="O1937" s="1">
        <v>21.53</v>
      </c>
      <c r="P1937" s="1">
        <v>6.8959999999999999</v>
      </c>
      <c r="Q1937" s="1">
        <v>39.9</v>
      </c>
      <c r="R1937" s="1">
        <v>800</v>
      </c>
      <c r="S1937" s="1">
        <v>752.8</v>
      </c>
      <c r="T1937" s="1">
        <v>280</v>
      </c>
      <c r="U1937" s="1">
        <v>2225.1</v>
      </c>
      <c r="V1937">
        <v>1.0267870794</v>
      </c>
      <c r="W1937">
        <f t="shared" si="122"/>
        <v>0.95422358700942567</v>
      </c>
      <c r="X1937">
        <f t="shared" si="123"/>
        <v>12.98994238201163</v>
      </c>
    </row>
    <row r="1938" spans="1:24" x14ac:dyDescent="0.15">
      <c r="A1938" s="98">
        <v>43073.124328703707</v>
      </c>
      <c r="B1938" s="1">
        <v>251.39472222235054</v>
      </c>
      <c r="C1938" s="1">
        <v>251.39</v>
      </c>
      <c r="D1938" s="1">
        <v>18.34</v>
      </c>
      <c r="E1938" s="1">
        <v>2219.0520000000001</v>
      </c>
      <c r="F1938" s="1">
        <v>26.1</v>
      </c>
      <c r="G1938" s="1">
        <v>402.6</v>
      </c>
      <c r="H1938" s="1">
        <v>0.248</v>
      </c>
      <c r="I1938" s="1">
        <v>0.255</v>
      </c>
      <c r="J1938" s="1">
        <v>0.97699999999999998</v>
      </c>
      <c r="K1938" s="1">
        <v>13.3</v>
      </c>
      <c r="L1938" s="1">
        <f t="shared" si="120"/>
        <v>0.95068044588945644</v>
      </c>
      <c r="M1938" s="1">
        <f t="shared" si="121"/>
        <v>12.941709242916859</v>
      </c>
      <c r="N1938" s="1">
        <v>0.04</v>
      </c>
      <c r="O1938" s="1">
        <v>21.53</v>
      </c>
      <c r="P1938" s="1">
        <v>6.8840000000000003</v>
      </c>
      <c r="Q1938" s="1">
        <v>39.799999999999997</v>
      </c>
      <c r="R1938" s="1">
        <v>800</v>
      </c>
      <c r="S1938" s="1">
        <v>752.8</v>
      </c>
      <c r="T1938" s="1">
        <v>280</v>
      </c>
      <c r="U1938" s="1">
        <v>2225.1</v>
      </c>
      <c r="V1938">
        <v>1.0267927444</v>
      </c>
      <c r="W1938">
        <f t="shared" si="122"/>
        <v>0.95421832238650162</v>
      </c>
      <c r="X1938">
        <f t="shared" si="123"/>
        <v>12.989870714166297</v>
      </c>
    </row>
    <row r="1939" spans="1:24" x14ac:dyDescent="0.15">
      <c r="A1939" s="98">
        <v>43073.125023148146</v>
      </c>
      <c r="B1939" s="1">
        <v>251.41138888889691</v>
      </c>
      <c r="C1939" s="1">
        <v>251.4</v>
      </c>
      <c r="D1939" s="1">
        <v>18.34</v>
      </c>
      <c r="E1939" s="1">
        <v>2219.152</v>
      </c>
      <c r="F1939" s="1">
        <v>26.1</v>
      </c>
      <c r="G1939" s="1">
        <v>402.6</v>
      </c>
      <c r="H1939" s="1">
        <v>0.248</v>
      </c>
      <c r="I1939" s="1">
        <v>0.255</v>
      </c>
      <c r="J1939" s="1">
        <v>0.97699999999999998</v>
      </c>
      <c r="K1939" s="1">
        <v>13.3</v>
      </c>
      <c r="L1939" s="1">
        <f t="shared" si="120"/>
        <v>0.95068044588945644</v>
      </c>
      <c r="M1939" s="1">
        <f t="shared" si="121"/>
        <v>12.941709242916859</v>
      </c>
      <c r="N1939" s="1">
        <v>0.04</v>
      </c>
      <c r="O1939" s="1">
        <v>21.53</v>
      </c>
      <c r="P1939" s="1">
        <v>6.899</v>
      </c>
      <c r="Q1939" s="1">
        <v>39.299999999999997</v>
      </c>
      <c r="R1939" s="1">
        <v>800</v>
      </c>
      <c r="S1939" s="1">
        <v>752.8</v>
      </c>
      <c r="T1939" s="1">
        <v>280.3</v>
      </c>
      <c r="U1939" s="1">
        <v>2225.1999999999998</v>
      </c>
      <c r="V1939">
        <v>1.0267899760000001</v>
      </c>
      <c r="W1939">
        <f t="shared" si="122"/>
        <v>0.95422089512100949</v>
      </c>
      <c r="X1939">
        <f t="shared" si="123"/>
        <v>12.98990573706185</v>
      </c>
    </row>
    <row r="1940" spans="1:24" x14ac:dyDescent="0.15">
      <c r="A1940" s="98">
        <v>43073.125717592593</v>
      </c>
      <c r="B1940" s="1">
        <v>251.4280555556179</v>
      </c>
      <c r="C1940" s="1">
        <v>251.42</v>
      </c>
      <c r="D1940" s="1">
        <v>18.34</v>
      </c>
      <c r="E1940" s="1">
        <v>2219.0230000000001</v>
      </c>
      <c r="F1940" s="1">
        <v>26.1</v>
      </c>
      <c r="G1940" s="1">
        <v>402.6</v>
      </c>
      <c r="H1940" s="1">
        <v>0.248</v>
      </c>
      <c r="I1940" s="1">
        <v>0.255</v>
      </c>
      <c r="J1940" s="1">
        <v>0.97699999999999998</v>
      </c>
      <c r="K1940" s="1">
        <v>13.3</v>
      </c>
      <c r="L1940" s="1">
        <f t="shared" si="120"/>
        <v>0.95068044588945644</v>
      </c>
      <c r="M1940" s="1">
        <f t="shared" si="121"/>
        <v>12.941709242916859</v>
      </c>
      <c r="N1940" s="1">
        <v>0.04</v>
      </c>
      <c r="O1940" s="1">
        <v>21.53</v>
      </c>
      <c r="P1940" s="1">
        <v>6.923</v>
      </c>
      <c r="Q1940" s="1">
        <v>39.1</v>
      </c>
      <c r="R1940" s="1">
        <v>800</v>
      </c>
      <c r="S1940" s="1">
        <v>752.8</v>
      </c>
      <c r="T1940" s="1">
        <v>280.60000000000002</v>
      </c>
      <c r="U1940" s="1">
        <v>2225.1999999999998</v>
      </c>
      <c r="V1940">
        <v>1.0267916493</v>
      </c>
      <c r="W1940">
        <f t="shared" si="122"/>
        <v>0.95421934008516096</v>
      </c>
      <c r="X1940">
        <f t="shared" si="123"/>
        <v>12.989884568201271</v>
      </c>
    </row>
    <row r="1941" spans="1:24" x14ac:dyDescent="0.15">
      <c r="A1941" s="98">
        <v>43073.12641203704</v>
      </c>
      <c r="B1941" s="1">
        <v>251.4447222223389</v>
      </c>
      <c r="C1941" s="1">
        <v>251.44</v>
      </c>
      <c r="D1941" s="1">
        <v>18.34</v>
      </c>
      <c r="E1941" s="1">
        <v>2218.6970000000001</v>
      </c>
      <c r="F1941" s="1">
        <v>26.1</v>
      </c>
      <c r="G1941" s="1">
        <v>402.6</v>
      </c>
      <c r="H1941" s="1">
        <v>0.249</v>
      </c>
      <c r="I1941" s="1">
        <v>0.254</v>
      </c>
      <c r="J1941" s="1">
        <v>0.97699999999999998</v>
      </c>
      <c r="K1941" s="1">
        <v>13.3</v>
      </c>
      <c r="L1941" s="1">
        <f t="shared" si="120"/>
        <v>0.95068044588945644</v>
      </c>
      <c r="M1941" s="1">
        <f t="shared" si="121"/>
        <v>12.941709242916859</v>
      </c>
      <c r="N1941" s="1">
        <v>0.04</v>
      </c>
      <c r="O1941" s="1">
        <v>21.53</v>
      </c>
      <c r="P1941" s="1">
        <v>6.9119999999999999</v>
      </c>
      <c r="Q1941" s="1">
        <v>39.5</v>
      </c>
      <c r="R1941" s="1">
        <v>800</v>
      </c>
      <c r="S1941" s="1">
        <v>752.8</v>
      </c>
      <c r="T1941" s="1">
        <v>280.60000000000002</v>
      </c>
      <c r="U1941" s="1">
        <v>2225.1999999999998</v>
      </c>
      <c r="V1941">
        <v>1.0268149087</v>
      </c>
      <c r="W1941">
        <f t="shared" si="122"/>
        <v>0.95419772511918144</v>
      </c>
      <c r="X1941">
        <f t="shared" si="123"/>
        <v>12.989590321479135</v>
      </c>
    </row>
    <row r="1942" spans="1:24" x14ac:dyDescent="0.15">
      <c r="A1942" s="98">
        <v>43073.127106481479</v>
      </c>
      <c r="B1942" s="1">
        <v>251.46138888888527</v>
      </c>
      <c r="C1942" s="1">
        <v>251.45</v>
      </c>
      <c r="D1942" s="1">
        <v>18.34</v>
      </c>
      <c r="E1942" s="1">
        <v>2218.652</v>
      </c>
      <c r="F1942" s="1">
        <v>26.1</v>
      </c>
      <c r="G1942" s="1">
        <v>402.6</v>
      </c>
      <c r="H1942" s="1">
        <v>0.248</v>
      </c>
      <c r="I1942" s="1">
        <v>0.255</v>
      </c>
      <c r="J1942" s="1">
        <v>0.97699999999999998</v>
      </c>
      <c r="K1942" s="1">
        <v>13.3</v>
      </c>
      <c r="L1942" s="1">
        <f t="shared" si="120"/>
        <v>0.95112221189591073</v>
      </c>
      <c r="M1942" s="1">
        <f t="shared" si="121"/>
        <v>12.947723048327138</v>
      </c>
      <c r="N1942" s="1">
        <v>0.04</v>
      </c>
      <c r="O1942" s="1">
        <v>21.52</v>
      </c>
      <c r="P1942" s="1">
        <v>6.899</v>
      </c>
      <c r="Q1942" s="1">
        <v>38.9</v>
      </c>
      <c r="R1942" s="1">
        <v>800</v>
      </c>
      <c r="S1942" s="1">
        <v>752.8</v>
      </c>
      <c r="T1942" s="1">
        <v>280.60000000000002</v>
      </c>
      <c r="U1942" s="1">
        <v>2225.1999999999998</v>
      </c>
      <c r="V1942">
        <v>1.0268439314</v>
      </c>
      <c r="W1942">
        <f t="shared" si="122"/>
        <v>0.9541707556903618</v>
      </c>
      <c r="X1942">
        <f t="shared" si="123"/>
        <v>12.989223183911784</v>
      </c>
    </row>
    <row r="1943" spans="1:24" x14ac:dyDescent="0.15">
      <c r="A1943" s="98">
        <v>43073.127800925926</v>
      </c>
      <c r="B1943" s="1">
        <v>251.47805555560626</v>
      </c>
      <c r="C1943" s="1">
        <v>251.47</v>
      </c>
      <c r="D1943" s="1">
        <v>18.34</v>
      </c>
      <c r="E1943" s="1">
        <v>2218.8620000000001</v>
      </c>
      <c r="F1943" s="1">
        <v>26.1</v>
      </c>
      <c r="G1943" s="1">
        <v>402.6</v>
      </c>
      <c r="H1943" s="1">
        <v>0.248</v>
      </c>
      <c r="I1943" s="1">
        <v>0.255</v>
      </c>
      <c r="J1943" s="1">
        <v>0.97699999999999998</v>
      </c>
      <c r="K1943" s="1">
        <v>13.3</v>
      </c>
      <c r="L1943" s="1">
        <f t="shared" si="120"/>
        <v>0.95156438865643866</v>
      </c>
      <c r="M1943" s="1">
        <f t="shared" si="121"/>
        <v>12.953742445374242</v>
      </c>
      <c r="N1943" s="1">
        <v>0.04</v>
      </c>
      <c r="O1943" s="1">
        <v>21.51</v>
      </c>
      <c r="P1943" s="1">
        <v>6.8940000000000001</v>
      </c>
      <c r="Q1943" s="1">
        <v>39</v>
      </c>
      <c r="R1943" s="1">
        <v>800</v>
      </c>
      <c r="S1943" s="1">
        <v>752.8</v>
      </c>
      <c r="T1943" s="1">
        <v>280.60000000000002</v>
      </c>
      <c r="U1943" s="1">
        <v>2225.1999999999998</v>
      </c>
      <c r="V1943">
        <v>1.0268481119000001</v>
      </c>
      <c r="W1943">
        <f t="shared" si="122"/>
        <v>0.95416687107412879</v>
      </c>
      <c r="X1943">
        <f t="shared" si="123"/>
        <v>12.989170302237374</v>
      </c>
    </row>
    <row r="1944" spans="1:24" x14ac:dyDescent="0.15">
      <c r="A1944" s="98">
        <v>43073.128495370373</v>
      </c>
      <c r="B1944" s="1">
        <v>251.49472222232725</v>
      </c>
      <c r="C1944" s="1">
        <v>251.49</v>
      </c>
      <c r="D1944" s="1">
        <v>18.350000000000001</v>
      </c>
      <c r="E1944" s="1">
        <v>2219</v>
      </c>
      <c r="F1944" s="1">
        <v>26.1</v>
      </c>
      <c r="G1944" s="1">
        <v>402.6</v>
      </c>
      <c r="H1944" s="1">
        <v>0.249</v>
      </c>
      <c r="I1944" s="1">
        <v>0.255</v>
      </c>
      <c r="J1944" s="1">
        <v>0.97699999999999998</v>
      </c>
      <c r="K1944" s="1">
        <v>13.3</v>
      </c>
      <c r="L1944" s="1">
        <f t="shared" si="120"/>
        <v>0.95112221189591073</v>
      </c>
      <c r="M1944" s="1">
        <f t="shared" si="121"/>
        <v>12.947723048327138</v>
      </c>
      <c r="N1944" s="1">
        <v>0.04</v>
      </c>
      <c r="O1944" s="1">
        <v>21.52</v>
      </c>
      <c r="P1944" s="1">
        <v>6.907</v>
      </c>
      <c r="Q1944" s="1">
        <v>39.4</v>
      </c>
      <c r="R1944" s="1">
        <v>800</v>
      </c>
      <c r="S1944" s="1">
        <v>752.8</v>
      </c>
      <c r="T1944" s="1">
        <v>280.60000000000002</v>
      </c>
      <c r="U1944" s="1">
        <v>2225.1999999999998</v>
      </c>
      <c r="V1944">
        <v>1.0268436081000001</v>
      </c>
      <c r="W1944">
        <f t="shared" si="122"/>
        <v>0.9541710561094352</v>
      </c>
      <c r="X1944">
        <f t="shared" si="123"/>
        <v>12.989227273547071</v>
      </c>
    </row>
    <row r="1945" spans="1:24" x14ac:dyDescent="0.15">
      <c r="A1945" s="98">
        <v>43073.129189814812</v>
      </c>
      <c r="B1945" s="1">
        <v>251.51138888887363</v>
      </c>
      <c r="C1945" s="1">
        <v>251.5</v>
      </c>
      <c r="D1945" s="1">
        <v>18.350000000000001</v>
      </c>
      <c r="E1945" s="1">
        <v>2219.0520000000001</v>
      </c>
      <c r="F1945" s="1">
        <v>26.1</v>
      </c>
      <c r="G1945" s="1">
        <v>402.6</v>
      </c>
      <c r="H1945" s="1">
        <v>0.249</v>
      </c>
      <c r="I1945" s="1">
        <v>0.255</v>
      </c>
      <c r="J1945" s="1">
        <v>0.97699999999999998</v>
      </c>
      <c r="K1945" s="1">
        <v>13.3</v>
      </c>
      <c r="L1945" s="1">
        <f t="shared" si="120"/>
        <v>0.95112221189591073</v>
      </c>
      <c r="M1945" s="1">
        <f t="shared" si="121"/>
        <v>12.947723048327138</v>
      </c>
      <c r="N1945" s="1">
        <v>0.04</v>
      </c>
      <c r="O1945" s="1">
        <v>21.52</v>
      </c>
      <c r="P1945" s="1">
        <v>6.9160000000000004</v>
      </c>
      <c r="Q1945" s="1">
        <v>38.799999999999997</v>
      </c>
      <c r="R1945" s="1">
        <v>800</v>
      </c>
      <c r="S1945" s="1">
        <v>752.8</v>
      </c>
      <c r="T1945" s="1">
        <v>280.60000000000002</v>
      </c>
      <c r="U1945" s="1">
        <v>2225.1999999999998</v>
      </c>
      <c r="V1945">
        <v>1.0268543505000001</v>
      </c>
      <c r="W1945">
        <f t="shared" si="122"/>
        <v>0.95416107408311546</v>
      </c>
      <c r="X1945">
        <f t="shared" si="123"/>
        <v>12.989091387211298</v>
      </c>
    </row>
    <row r="1946" spans="1:24" x14ac:dyDescent="0.15">
      <c r="A1946" s="98">
        <v>43073.129884259259</v>
      </c>
      <c r="B1946" s="1">
        <v>251.52805555559462</v>
      </c>
      <c r="C1946" s="1">
        <v>251.52</v>
      </c>
      <c r="D1946" s="1">
        <v>18.350000000000001</v>
      </c>
      <c r="E1946" s="1">
        <v>2219.0479999999998</v>
      </c>
      <c r="F1946" s="1">
        <v>26.1</v>
      </c>
      <c r="G1946" s="1">
        <v>402.6</v>
      </c>
      <c r="H1946" s="1">
        <v>0.249</v>
      </c>
      <c r="I1946" s="1">
        <v>0.255</v>
      </c>
      <c r="J1946" s="1">
        <v>0.97699999999999998</v>
      </c>
      <c r="K1946" s="1">
        <v>13.3</v>
      </c>
      <c r="L1946" s="1">
        <f t="shared" si="120"/>
        <v>0.95068044588945644</v>
      </c>
      <c r="M1946" s="1">
        <f t="shared" si="121"/>
        <v>12.941709242916859</v>
      </c>
      <c r="N1946" s="1">
        <v>0.04</v>
      </c>
      <c r="O1946" s="1">
        <v>21.53</v>
      </c>
      <c r="P1946" s="1">
        <v>6.9080000000000004</v>
      </c>
      <c r="Q1946" s="1">
        <v>39.5</v>
      </c>
      <c r="R1946" s="1">
        <v>800</v>
      </c>
      <c r="S1946" s="1">
        <v>752.8</v>
      </c>
      <c r="T1946" s="1">
        <v>280.60000000000002</v>
      </c>
      <c r="U1946" s="1">
        <v>2225.1999999999998</v>
      </c>
      <c r="V1946">
        <v>1.0268683041</v>
      </c>
      <c r="W1946">
        <f t="shared" si="122"/>
        <v>0.95414810846531417</v>
      </c>
      <c r="X1946">
        <f t="shared" si="123"/>
        <v>12.988914884942353</v>
      </c>
    </row>
    <row r="1947" spans="1:24" x14ac:dyDescent="0.15">
      <c r="A1947" s="98">
        <v>43073.130578703705</v>
      </c>
      <c r="B1947" s="1">
        <v>251.54472222231561</v>
      </c>
      <c r="C1947" s="1">
        <v>251.54</v>
      </c>
      <c r="D1947" s="1">
        <v>18.350000000000001</v>
      </c>
      <c r="E1947" s="1">
        <v>2218.8969999999999</v>
      </c>
      <c r="F1947" s="1">
        <v>26.1</v>
      </c>
      <c r="G1947" s="1">
        <v>402.6</v>
      </c>
      <c r="H1947" s="1">
        <v>0.249</v>
      </c>
      <c r="I1947" s="1">
        <v>0.255</v>
      </c>
      <c r="J1947" s="1">
        <v>0.97699999999999998</v>
      </c>
      <c r="K1947" s="1">
        <v>13.3</v>
      </c>
      <c r="L1947" s="1">
        <f t="shared" si="120"/>
        <v>0.95068044588945644</v>
      </c>
      <c r="M1947" s="1">
        <f t="shared" si="121"/>
        <v>12.941709242916859</v>
      </c>
      <c r="N1947" s="1">
        <v>0.04</v>
      </c>
      <c r="O1947" s="1">
        <v>21.53</v>
      </c>
      <c r="P1947" s="1">
        <v>6.9020000000000001</v>
      </c>
      <c r="Q1947" s="1">
        <v>39.299999999999997</v>
      </c>
      <c r="R1947" s="1">
        <v>800</v>
      </c>
      <c r="S1947" s="1">
        <v>752.8</v>
      </c>
      <c r="T1947" s="1">
        <v>280.60000000000002</v>
      </c>
      <c r="U1947" s="1">
        <v>2225.1999999999998</v>
      </c>
      <c r="V1947">
        <v>1.0268845796000001</v>
      </c>
      <c r="W1947">
        <f t="shared" si="122"/>
        <v>0.95413298579442407</v>
      </c>
      <c r="X1947">
        <f t="shared" si="123"/>
        <v>12.988709018491136</v>
      </c>
    </row>
    <row r="1948" spans="1:24" x14ac:dyDescent="0.15">
      <c r="A1948" s="98">
        <v>43073.131273148145</v>
      </c>
      <c r="B1948" s="1">
        <v>251.56138888886198</v>
      </c>
      <c r="C1948" s="1">
        <v>251.55</v>
      </c>
      <c r="D1948" s="1">
        <v>18.350000000000001</v>
      </c>
      <c r="E1948" s="1">
        <v>2218.6869999999999</v>
      </c>
      <c r="F1948" s="1">
        <v>26.1</v>
      </c>
      <c r="G1948" s="1">
        <v>402.6</v>
      </c>
      <c r="H1948" s="1">
        <v>0.249</v>
      </c>
      <c r="I1948" s="1">
        <v>0.255</v>
      </c>
      <c r="J1948" s="1">
        <v>0.97699999999999998</v>
      </c>
      <c r="K1948" s="1">
        <v>13.3</v>
      </c>
      <c r="L1948" s="1">
        <f t="shared" si="120"/>
        <v>0.95112221189591073</v>
      </c>
      <c r="M1948" s="1">
        <f t="shared" si="121"/>
        <v>12.947723048327138</v>
      </c>
      <c r="N1948" s="1">
        <v>0.04</v>
      </c>
      <c r="O1948" s="1">
        <v>21.52</v>
      </c>
      <c r="P1948" s="1">
        <v>6.8929999999999998</v>
      </c>
      <c r="Q1948" s="1">
        <v>38.9</v>
      </c>
      <c r="R1948" s="1">
        <v>800</v>
      </c>
      <c r="S1948" s="1">
        <v>752.8</v>
      </c>
      <c r="T1948" s="1">
        <v>280.60000000000002</v>
      </c>
      <c r="U1948" s="1">
        <v>2225.1999999999998</v>
      </c>
      <c r="V1948">
        <v>1.0268887825999999</v>
      </c>
      <c r="W1948">
        <f t="shared" si="122"/>
        <v>0.95412908057994794</v>
      </c>
      <c r="X1948">
        <f t="shared" si="123"/>
        <v>12.988655856410757</v>
      </c>
    </row>
    <row r="1949" spans="1:24" x14ac:dyDescent="0.15">
      <c r="A1949" s="98">
        <v>43073.131967592592</v>
      </c>
      <c r="B1949" s="1">
        <v>251.57805555558298</v>
      </c>
      <c r="C1949" s="1">
        <v>251.57</v>
      </c>
      <c r="D1949" s="1">
        <v>18.350000000000001</v>
      </c>
      <c r="E1949" s="1">
        <v>2218.4479999999999</v>
      </c>
      <c r="F1949" s="1">
        <v>26.1</v>
      </c>
      <c r="G1949" s="1">
        <v>402.6</v>
      </c>
      <c r="H1949" s="1">
        <v>0.249</v>
      </c>
      <c r="I1949" s="1">
        <v>0.254</v>
      </c>
      <c r="J1949" s="1">
        <v>0.97699999999999998</v>
      </c>
      <c r="K1949" s="1">
        <v>13.3</v>
      </c>
      <c r="L1949" s="1">
        <f t="shared" si="120"/>
        <v>0.95112221189591073</v>
      </c>
      <c r="M1949" s="1">
        <f t="shared" si="121"/>
        <v>12.947723048327138</v>
      </c>
      <c r="N1949" s="1">
        <v>0.04</v>
      </c>
      <c r="O1949" s="1">
        <v>21.52</v>
      </c>
      <c r="P1949" s="1">
        <v>6.9080000000000004</v>
      </c>
      <c r="Q1949" s="1">
        <v>39.299999999999997</v>
      </c>
      <c r="R1949" s="1">
        <v>800</v>
      </c>
      <c r="S1949" s="1">
        <v>752.8</v>
      </c>
      <c r="T1949" s="1">
        <v>280.60000000000002</v>
      </c>
      <c r="U1949" s="1">
        <v>2225.1999999999998</v>
      </c>
      <c r="V1949">
        <v>1.0268917406</v>
      </c>
      <c r="W1949">
        <f t="shared" si="122"/>
        <v>0.95412633217550691</v>
      </c>
      <c r="X1949">
        <f t="shared" si="123"/>
        <v>12.988618442102602</v>
      </c>
    </row>
    <row r="1950" spans="1:24" x14ac:dyDescent="0.15">
      <c r="A1950" s="98">
        <v>43073.132662037038</v>
      </c>
      <c r="B1950" s="1">
        <v>251.59472222230397</v>
      </c>
      <c r="C1950" s="1">
        <v>251.59</v>
      </c>
      <c r="D1950" s="1">
        <v>18.350000000000001</v>
      </c>
      <c r="E1950" s="1">
        <v>2218.587</v>
      </c>
      <c r="F1950" s="1">
        <v>26.1</v>
      </c>
      <c r="G1950" s="1">
        <v>402.6</v>
      </c>
      <c r="H1950" s="1">
        <v>0.249</v>
      </c>
      <c r="I1950" s="1">
        <v>0.254</v>
      </c>
      <c r="J1950" s="1">
        <v>0.97699999999999998</v>
      </c>
      <c r="K1950" s="1">
        <v>13.3</v>
      </c>
      <c r="L1950" s="1">
        <f t="shared" si="120"/>
        <v>0.95112221189591073</v>
      </c>
      <c r="M1950" s="1">
        <f t="shared" si="121"/>
        <v>12.947723048327138</v>
      </c>
      <c r="N1950" s="1">
        <v>0.04</v>
      </c>
      <c r="O1950" s="1">
        <v>21.52</v>
      </c>
      <c r="P1950" s="1">
        <v>6.9210000000000003</v>
      </c>
      <c r="Q1950" s="1">
        <v>38.9</v>
      </c>
      <c r="R1950" s="1">
        <v>800</v>
      </c>
      <c r="S1950" s="1">
        <v>752.8</v>
      </c>
      <c r="T1950" s="1">
        <v>280.60000000000002</v>
      </c>
      <c r="U1950" s="1">
        <v>2225.1999999999998</v>
      </c>
      <c r="V1950">
        <v>1.0269174671000001</v>
      </c>
      <c r="W1950">
        <f t="shared" si="122"/>
        <v>0.95410242925061639</v>
      </c>
      <c r="X1950">
        <f t="shared" si="123"/>
        <v>12.988293049163969</v>
      </c>
    </row>
    <row r="1951" spans="1:24" x14ac:dyDescent="0.15">
      <c r="A1951" s="98">
        <v>43073.133356481485</v>
      </c>
      <c r="B1951" s="1">
        <v>251.61138888902497</v>
      </c>
      <c r="C1951" s="1">
        <v>251.6</v>
      </c>
      <c r="D1951" s="1">
        <v>18.350000000000001</v>
      </c>
      <c r="E1951" s="1">
        <v>2218.848</v>
      </c>
      <c r="F1951" s="1">
        <v>26.1</v>
      </c>
      <c r="G1951" s="1">
        <v>402.6</v>
      </c>
      <c r="H1951" s="1">
        <v>0.249</v>
      </c>
      <c r="I1951" s="1">
        <v>0.255</v>
      </c>
      <c r="J1951" s="1">
        <v>0.97899999999999998</v>
      </c>
      <c r="K1951" s="1">
        <v>13.3</v>
      </c>
      <c r="L1951" s="1">
        <f t="shared" si="120"/>
        <v>0.95306923791821563</v>
      </c>
      <c r="M1951" s="1">
        <f t="shared" si="121"/>
        <v>12.947723048327138</v>
      </c>
      <c r="N1951" s="1">
        <v>0.04</v>
      </c>
      <c r="O1951" s="1">
        <v>21.52</v>
      </c>
      <c r="P1951" s="1">
        <v>6.923</v>
      </c>
      <c r="Q1951" s="1">
        <v>38.6</v>
      </c>
      <c r="R1951" s="1">
        <v>800</v>
      </c>
      <c r="S1951" s="1">
        <v>752.8</v>
      </c>
      <c r="T1951" s="1">
        <v>280.60000000000002</v>
      </c>
      <c r="U1951" s="1">
        <v>2225.1999999999998</v>
      </c>
      <c r="V1951">
        <v>1.0269375815000001</v>
      </c>
      <c r="W1951">
        <f t="shared" si="122"/>
        <v>0.9560368299755323</v>
      </c>
      <c r="X1951">
        <f t="shared" si="123"/>
        <v>12.988038650331543</v>
      </c>
    </row>
    <row r="1952" spans="1:24" x14ac:dyDescent="0.15">
      <c r="A1952" s="98">
        <v>43073.134050925924</v>
      </c>
      <c r="B1952" s="1">
        <v>251.62805555557134</v>
      </c>
      <c r="C1952" s="1">
        <v>251.62</v>
      </c>
      <c r="D1952" s="1">
        <v>18.350000000000001</v>
      </c>
      <c r="E1952" s="1">
        <v>2218.8519999999999</v>
      </c>
      <c r="F1952" s="1">
        <v>26.1</v>
      </c>
      <c r="G1952" s="1">
        <v>402.6</v>
      </c>
      <c r="H1952" s="1">
        <v>0.249</v>
      </c>
      <c r="I1952" s="1">
        <v>0.255</v>
      </c>
      <c r="J1952" s="1">
        <v>0.98499999999999999</v>
      </c>
      <c r="K1952" s="1">
        <v>13.3</v>
      </c>
      <c r="L1952" s="1">
        <f t="shared" si="120"/>
        <v>0.95891031598512999</v>
      </c>
      <c r="M1952" s="1">
        <f t="shared" si="121"/>
        <v>12.947723048327138</v>
      </c>
      <c r="N1952" s="1">
        <v>0.04</v>
      </c>
      <c r="O1952" s="1">
        <v>21.52</v>
      </c>
      <c r="P1952" s="1">
        <v>6.9160000000000004</v>
      </c>
      <c r="Q1952" s="1">
        <v>38.6</v>
      </c>
      <c r="R1952" s="1">
        <v>800</v>
      </c>
      <c r="S1952" s="1">
        <v>752.8</v>
      </c>
      <c r="T1952" s="1">
        <v>280.60000000000002</v>
      </c>
      <c r="U1952" s="1">
        <v>2225.1999999999998</v>
      </c>
      <c r="V1952">
        <v>1.0269277421</v>
      </c>
      <c r="W1952">
        <f t="shared" si="122"/>
        <v>0.96190531183820083</v>
      </c>
      <c r="X1952">
        <f t="shared" si="123"/>
        <v>12.98816309385591</v>
      </c>
    </row>
    <row r="1953" spans="1:24" x14ac:dyDescent="0.15">
      <c r="A1953" s="98">
        <v>43073.134745370371</v>
      </c>
      <c r="B1953" s="1">
        <v>251.64472222229233</v>
      </c>
      <c r="C1953" s="1">
        <v>251.64</v>
      </c>
      <c r="D1953" s="1">
        <v>18.350000000000001</v>
      </c>
      <c r="E1953" s="1">
        <v>2218.7869999999998</v>
      </c>
      <c r="F1953" s="1">
        <v>26.1</v>
      </c>
      <c r="G1953" s="1">
        <v>402.6</v>
      </c>
      <c r="H1953" s="1">
        <v>0.249</v>
      </c>
      <c r="I1953" s="1">
        <v>0.255</v>
      </c>
      <c r="J1953" s="1">
        <v>0.98399999999999999</v>
      </c>
      <c r="K1953" s="1">
        <v>13.3</v>
      </c>
      <c r="L1953" s="1">
        <f t="shared" si="120"/>
        <v>0.95793680297397765</v>
      </c>
      <c r="M1953" s="1">
        <f t="shared" si="121"/>
        <v>12.947723048327138</v>
      </c>
      <c r="N1953" s="1">
        <v>0.04</v>
      </c>
      <c r="O1953" s="1">
        <v>21.52</v>
      </c>
      <c r="P1953" s="1">
        <v>6.9029999999999996</v>
      </c>
      <c r="Q1953" s="1">
        <v>38.799999999999997</v>
      </c>
      <c r="R1953" s="1">
        <v>800</v>
      </c>
      <c r="S1953" s="1">
        <v>752.8</v>
      </c>
      <c r="T1953" s="1">
        <v>280.60000000000002</v>
      </c>
      <c r="U1953" s="1">
        <v>2225.1999999999998</v>
      </c>
      <c r="V1953">
        <v>1.026917155</v>
      </c>
      <c r="W1953">
        <f t="shared" si="122"/>
        <v>0.9609386650084738</v>
      </c>
      <c r="X1953">
        <f t="shared" si="123"/>
        <v>12.988296996557624</v>
      </c>
    </row>
    <row r="1954" spans="1:24" x14ac:dyDescent="0.15">
      <c r="A1954" s="98">
        <v>43073.135439814818</v>
      </c>
      <c r="B1954" s="1">
        <v>251.66138888901332</v>
      </c>
      <c r="C1954" s="1">
        <v>251.65</v>
      </c>
      <c r="D1954" s="1">
        <v>18.350000000000001</v>
      </c>
      <c r="E1954" s="1">
        <v>2218.4969999999998</v>
      </c>
      <c r="F1954" s="1">
        <v>26.1</v>
      </c>
      <c r="G1954" s="1">
        <v>402.6</v>
      </c>
      <c r="H1954" s="1">
        <v>0.249</v>
      </c>
      <c r="I1954" s="1">
        <v>0.255</v>
      </c>
      <c r="J1954" s="1">
        <v>0.98299999999999998</v>
      </c>
      <c r="K1954" s="1">
        <v>13.3</v>
      </c>
      <c r="L1954" s="1">
        <f t="shared" si="120"/>
        <v>0.95696328996282531</v>
      </c>
      <c r="M1954" s="1">
        <f t="shared" si="121"/>
        <v>12.947723048327138</v>
      </c>
      <c r="N1954" s="1">
        <v>0.04</v>
      </c>
      <c r="O1954" s="1">
        <v>21.52</v>
      </c>
      <c r="P1954" s="1">
        <v>6.8970000000000002</v>
      </c>
      <c r="Q1954" s="1">
        <v>38.9</v>
      </c>
      <c r="R1954" s="1">
        <v>800</v>
      </c>
      <c r="S1954" s="1">
        <v>752.8</v>
      </c>
      <c r="T1954" s="1">
        <v>280.60000000000002</v>
      </c>
      <c r="U1954" s="1">
        <v>2225.1999999999998</v>
      </c>
      <c r="V1954">
        <v>1.0269320933999999</v>
      </c>
      <c r="W1954">
        <f t="shared" si="122"/>
        <v>0.95994813711214</v>
      </c>
      <c r="X1954">
        <f t="shared" si="123"/>
        <v>12.988108060622038</v>
      </c>
    </row>
    <row r="1955" spans="1:24" x14ac:dyDescent="0.15">
      <c r="A1955" s="98">
        <v>43073.136134259257</v>
      </c>
      <c r="B1955" s="1">
        <v>251.67805555555969</v>
      </c>
      <c r="C1955" s="1">
        <v>251.67</v>
      </c>
      <c r="D1955" s="1">
        <v>18.350000000000001</v>
      </c>
      <c r="E1955" s="1">
        <v>2218.5030000000002</v>
      </c>
      <c r="F1955" s="1">
        <v>26.1</v>
      </c>
      <c r="G1955" s="1">
        <v>402.6</v>
      </c>
      <c r="H1955" s="1">
        <v>0.248</v>
      </c>
      <c r="I1955" s="1">
        <v>0.255</v>
      </c>
      <c r="J1955" s="1">
        <v>0.98799999999999999</v>
      </c>
      <c r="K1955" s="1">
        <v>13.3</v>
      </c>
      <c r="L1955" s="1">
        <f t="shared" si="120"/>
        <v>0.96183085501858734</v>
      </c>
      <c r="M1955" s="1">
        <f t="shared" si="121"/>
        <v>12.947723048327138</v>
      </c>
      <c r="N1955" s="1">
        <v>0.04</v>
      </c>
      <c r="O1955" s="1">
        <v>21.52</v>
      </c>
      <c r="P1955" s="1">
        <v>6.89</v>
      </c>
      <c r="Q1955" s="1">
        <v>39.1</v>
      </c>
      <c r="R1955" s="1">
        <v>800</v>
      </c>
      <c r="S1955" s="1">
        <v>752.8</v>
      </c>
      <c r="T1955" s="1">
        <v>280.60000000000002</v>
      </c>
      <c r="U1955" s="1">
        <v>2225.1999999999998</v>
      </c>
      <c r="V1955">
        <v>1.0269288465999999</v>
      </c>
      <c r="W1955">
        <f t="shared" si="122"/>
        <v>0.96483393497069969</v>
      </c>
      <c r="X1955">
        <f t="shared" si="123"/>
        <v>12.988149124605574</v>
      </c>
    </row>
    <row r="1956" spans="1:24" x14ac:dyDescent="0.15">
      <c r="A1956" s="98">
        <v>43073.136828703704</v>
      </c>
      <c r="B1956" s="1">
        <v>251.69472222228069</v>
      </c>
      <c r="C1956" s="1">
        <v>251.69</v>
      </c>
      <c r="D1956" s="1">
        <v>18.36</v>
      </c>
      <c r="E1956" s="1">
        <v>2218.703</v>
      </c>
      <c r="F1956" s="1">
        <v>26.1</v>
      </c>
      <c r="G1956" s="1">
        <v>402.6</v>
      </c>
      <c r="H1956" s="1">
        <v>0.248</v>
      </c>
      <c r="I1956" s="1">
        <v>0.255</v>
      </c>
      <c r="J1956" s="1">
        <v>0.99</v>
      </c>
      <c r="K1956" s="1">
        <v>13.3</v>
      </c>
      <c r="L1956" s="1">
        <f t="shared" si="120"/>
        <v>0.96377788104089224</v>
      </c>
      <c r="M1956" s="1">
        <f t="shared" si="121"/>
        <v>12.947723048327138</v>
      </c>
      <c r="N1956" s="1">
        <v>0.04</v>
      </c>
      <c r="O1956" s="1">
        <v>21.52</v>
      </c>
      <c r="P1956" s="1">
        <v>6.907</v>
      </c>
      <c r="Q1956" s="1">
        <v>39.6</v>
      </c>
      <c r="R1956" s="1">
        <v>800</v>
      </c>
      <c r="S1956" s="1">
        <v>752.8</v>
      </c>
      <c r="T1956" s="1">
        <v>280.60000000000002</v>
      </c>
      <c r="U1956" s="1">
        <v>2225.1999999999998</v>
      </c>
      <c r="V1956">
        <v>1.0269068378999999</v>
      </c>
      <c r="W1956">
        <f t="shared" si="122"/>
        <v>0.96680776031280147</v>
      </c>
      <c r="X1956">
        <f t="shared" si="123"/>
        <v>12.988427487030565</v>
      </c>
    </row>
    <row r="1957" spans="1:24" x14ac:dyDescent="0.15">
      <c r="A1957" s="98">
        <v>43073.137523148151</v>
      </c>
      <c r="B1957" s="1">
        <v>251.71138888900168</v>
      </c>
      <c r="C1957" s="1">
        <v>251.7</v>
      </c>
      <c r="D1957" s="1">
        <v>18.36</v>
      </c>
      <c r="E1957" s="1">
        <v>2218.8519999999999</v>
      </c>
      <c r="F1957" s="1">
        <v>26.1</v>
      </c>
      <c r="G1957" s="1">
        <v>402.6</v>
      </c>
      <c r="H1957" s="1">
        <v>0.249</v>
      </c>
      <c r="I1957" s="1">
        <v>0.255</v>
      </c>
      <c r="J1957" s="1">
        <v>0.99</v>
      </c>
      <c r="K1957" s="1">
        <v>13.3</v>
      </c>
      <c r="L1957" s="1">
        <f t="shared" si="120"/>
        <v>0.96377788104089224</v>
      </c>
      <c r="M1957" s="1">
        <f t="shared" si="121"/>
        <v>12.947723048327138</v>
      </c>
      <c r="N1957" s="1">
        <v>0.04</v>
      </c>
      <c r="O1957" s="1">
        <v>21.52</v>
      </c>
      <c r="P1957" s="1">
        <v>6.9189999999999996</v>
      </c>
      <c r="Q1957" s="1">
        <v>39.1</v>
      </c>
      <c r="R1957" s="1">
        <v>800</v>
      </c>
      <c r="S1957" s="1">
        <v>752.8</v>
      </c>
      <c r="T1957" s="1">
        <v>280.60000000000002</v>
      </c>
      <c r="U1957" s="1">
        <v>2225.1999999999998</v>
      </c>
      <c r="V1957">
        <v>1.0269095362999998</v>
      </c>
      <c r="W1957">
        <f t="shared" si="122"/>
        <v>0.96680521984164203</v>
      </c>
      <c r="X1957">
        <f t="shared" si="123"/>
        <v>12.988393357468524</v>
      </c>
    </row>
    <row r="1958" spans="1:24" x14ac:dyDescent="0.15">
      <c r="A1958" s="98">
        <v>43073.13821759259</v>
      </c>
      <c r="B1958" s="1">
        <v>251.72805555554805</v>
      </c>
      <c r="C1958" s="1">
        <v>251.72</v>
      </c>
      <c r="D1958" s="1">
        <v>18.36</v>
      </c>
      <c r="E1958" s="1">
        <v>2218.797</v>
      </c>
      <c r="F1958" s="1">
        <v>26.1</v>
      </c>
      <c r="G1958" s="1">
        <v>402.6</v>
      </c>
      <c r="H1958" s="1">
        <v>0.249</v>
      </c>
      <c r="I1958" s="1">
        <v>0.255</v>
      </c>
      <c r="J1958" s="1">
        <v>0.99</v>
      </c>
      <c r="K1958" s="1">
        <v>13.3</v>
      </c>
      <c r="L1958" s="1">
        <f t="shared" si="120"/>
        <v>0.96377788104089224</v>
      </c>
      <c r="M1958" s="1">
        <f t="shared" si="121"/>
        <v>12.947723048327138</v>
      </c>
      <c r="N1958" s="1">
        <v>0.04</v>
      </c>
      <c r="O1958" s="1">
        <v>21.52</v>
      </c>
      <c r="P1958" s="1">
        <v>6.9080000000000004</v>
      </c>
      <c r="Q1958" s="1">
        <v>39.4</v>
      </c>
      <c r="R1958" s="1">
        <v>800</v>
      </c>
      <c r="S1958" s="1">
        <v>752.8</v>
      </c>
      <c r="T1958" s="1">
        <v>280.60000000000002</v>
      </c>
      <c r="U1958" s="1">
        <v>2225.1999999999998</v>
      </c>
      <c r="V1958">
        <v>1.0269184262000002</v>
      </c>
      <c r="W1958">
        <f t="shared" si="122"/>
        <v>0.96679685033389451</v>
      </c>
      <c r="X1958">
        <f t="shared" si="123"/>
        <v>12.988280918627069</v>
      </c>
    </row>
    <row r="1959" spans="1:24" x14ac:dyDescent="0.15">
      <c r="A1959" s="98">
        <v>43073.138912037037</v>
      </c>
      <c r="B1959" s="1">
        <v>251.74472222226905</v>
      </c>
      <c r="C1959" s="1">
        <v>251.74</v>
      </c>
      <c r="D1959" s="1">
        <v>18.36</v>
      </c>
      <c r="E1959" s="1">
        <v>2218.6480000000001</v>
      </c>
      <c r="F1959" s="1">
        <v>26.1</v>
      </c>
      <c r="G1959" s="1">
        <v>402.6</v>
      </c>
      <c r="H1959" s="1">
        <v>0.249</v>
      </c>
      <c r="I1959" s="1">
        <v>0.255</v>
      </c>
      <c r="J1959" s="1">
        <v>0.99</v>
      </c>
      <c r="K1959" s="1">
        <v>13.3</v>
      </c>
      <c r="L1959" s="1">
        <f t="shared" si="120"/>
        <v>0.96377788104089224</v>
      </c>
      <c r="M1959" s="1">
        <f t="shared" si="121"/>
        <v>12.947723048327138</v>
      </c>
      <c r="N1959" s="1">
        <v>0.04</v>
      </c>
      <c r="O1959" s="1">
        <v>21.52</v>
      </c>
      <c r="P1959" s="1">
        <v>6.9029999999999996</v>
      </c>
      <c r="Q1959" s="1">
        <v>39.799999999999997</v>
      </c>
      <c r="R1959" s="1">
        <v>800</v>
      </c>
      <c r="S1959" s="1">
        <v>752.8</v>
      </c>
      <c r="T1959" s="1">
        <v>280.60000000000002</v>
      </c>
      <c r="U1959" s="1">
        <v>2225.1999999999998</v>
      </c>
      <c r="V1959">
        <v>1.0269422369999999</v>
      </c>
      <c r="W1959">
        <f t="shared" si="122"/>
        <v>0.9667744340716995</v>
      </c>
      <c r="X1959">
        <f t="shared" si="123"/>
        <v>12.987979770862227</v>
      </c>
    </row>
    <row r="1960" spans="1:24" x14ac:dyDescent="0.15">
      <c r="A1960" s="98">
        <v>43073.139606481483</v>
      </c>
      <c r="B1960" s="1">
        <v>251.76138888899004</v>
      </c>
      <c r="C1960" s="1">
        <v>251.75</v>
      </c>
      <c r="D1960" s="1">
        <v>18.36</v>
      </c>
      <c r="E1960" s="1">
        <v>2218.4450000000002</v>
      </c>
      <c r="F1960" s="1">
        <v>26.1</v>
      </c>
      <c r="G1960" s="1">
        <v>402.6</v>
      </c>
      <c r="H1960" s="1">
        <v>0.248</v>
      </c>
      <c r="I1960" s="1">
        <v>0.255</v>
      </c>
      <c r="J1960" s="1">
        <v>0.99</v>
      </c>
      <c r="K1960" s="1">
        <v>13.3</v>
      </c>
      <c r="L1960" s="1">
        <f t="shared" si="120"/>
        <v>0.96377788104089224</v>
      </c>
      <c r="M1960" s="1">
        <f t="shared" si="121"/>
        <v>12.947723048327138</v>
      </c>
      <c r="N1960" s="1">
        <v>0.04</v>
      </c>
      <c r="O1960" s="1">
        <v>21.52</v>
      </c>
      <c r="P1960" s="1">
        <v>6.8949999999999996</v>
      </c>
      <c r="Q1960" s="1">
        <v>39.1</v>
      </c>
      <c r="R1960" s="1">
        <v>800</v>
      </c>
      <c r="S1960" s="1">
        <v>752.8</v>
      </c>
      <c r="T1960" s="1">
        <v>280.60000000000002</v>
      </c>
      <c r="U1960" s="1">
        <v>2225.3000000000002</v>
      </c>
      <c r="V1960">
        <v>1.0269260822000001</v>
      </c>
      <c r="W1960">
        <f t="shared" si="122"/>
        <v>0.96678964261289635</v>
      </c>
      <c r="X1960">
        <f t="shared" si="123"/>
        <v>12.988184087627801</v>
      </c>
    </row>
    <row r="1961" spans="1:24" x14ac:dyDescent="0.15">
      <c r="A1961" s="98">
        <v>43073.140300925923</v>
      </c>
      <c r="B1961" s="1">
        <v>251.77805555553641</v>
      </c>
      <c r="C1961" s="1">
        <v>251.77</v>
      </c>
      <c r="D1961" s="1">
        <v>18.36</v>
      </c>
      <c r="E1961" s="1">
        <v>2218.4029999999998</v>
      </c>
      <c r="F1961" s="1">
        <v>26.1</v>
      </c>
      <c r="G1961" s="1">
        <v>402.6</v>
      </c>
      <c r="H1961" s="1">
        <v>0.248</v>
      </c>
      <c r="I1961" s="1">
        <v>0.255</v>
      </c>
      <c r="J1961" s="1">
        <v>0.99</v>
      </c>
      <c r="K1961" s="1">
        <v>13.3</v>
      </c>
      <c r="L1961" s="1">
        <f t="shared" si="120"/>
        <v>0.96377788104089224</v>
      </c>
      <c r="M1961" s="1">
        <f t="shared" si="121"/>
        <v>12.947723048327138</v>
      </c>
      <c r="N1961" s="1">
        <v>0.04</v>
      </c>
      <c r="O1961" s="1">
        <v>21.52</v>
      </c>
      <c r="P1961" s="1">
        <v>6.9020000000000001</v>
      </c>
      <c r="Q1961" s="1">
        <v>39.299999999999997</v>
      </c>
      <c r="R1961" s="1">
        <v>800</v>
      </c>
      <c r="S1961" s="1">
        <v>752.8</v>
      </c>
      <c r="T1961" s="1">
        <v>280.60000000000002</v>
      </c>
      <c r="U1961" s="1">
        <v>2225.3000000000002</v>
      </c>
      <c r="V1961">
        <v>1.0268996911999999</v>
      </c>
      <c r="W1961">
        <f t="shared" si="122"/>
        <v>0.96681448880350007</v>
      </c>
      <c r="X1961">
        <f t="shared" si="123"/>
        <v>12.988517879885405</v>
      </c>
    </row>
    <row r="1962" spans="1:24" x14ac:dyDescent="0.15">
      <c r="A1962" s="98">
        <v>43073.14099537037</v>
      </c>
      <c r="B1962" s="1">
        <v>251.79472222225741</v>
      </c>
      <c r="C1962" s="1">
        <v>251.79</v>
      </c>
      <c r="D1962" s="1">
        <v>18.36</v>
      </c>
      <c r="E1962" s="1">
        <v>2218.326</v>
      </c>
      <c r="F1962" s="1">
        <v>26.1</v>
      </c>
      <c r="G1962" s="1">
        <v>402.6</v>
      </c>
      <c r="H1962" s="1">
        <v>0.249</v>
      </c>
      <c r="I1962" s="1">
        <v>0.255</v>
      </c>
      <c r="J1962" s="1">
        <v>0.99</v>
      </c>
      <c r="K1962" s="1">
        <v>13.3</v>
      </c>
      <c r="L1962" s="1">
        <f t="shared" si="120"/>
        <v>0.96377788104089224</v>
      </c>
      <c r="M1962" s="1">
        <f t="shared" si="121"/>
        <v>12.947723048327138</v>
      </c>
      <c r="N1962" s="1">
        <v>0.04</v>
      </c>
      <c r="O1962" s="1">
        <v>21.52</v>
      </c>
      <c r="P1962" s="1">
        <v>6.9180000000000001</v>
      </c>
      <c r="Q1962" s="1">
        <v>39.5</v>
      </c>
      <c r="R1962" s="1">
        <v>800</v>
      </c>
      <c r="S1962" s="1">
        <v>752.8</v>
      </c>
      <c r="T1962" s="1">
        <v>280.60000000000002</v>
      </c>
      <c r="U1962" s="1">
        <v>2225.3000000000002</v>
      </c>
      <c r="V1962">
        <v>1.0268898131000002</v>
      </c>
      <c r="W1962">
        <f t="shared" si="122"/>
        <v>0.96682378901281152</v>
      </c>
      <c r="X1962">
        <f t="shared" si="123"/>
        <v>12.988642822091307</v>
      </c>
    </row>
    <row r="1963" spans="1:24" x14ac:dyDescent="0.15">
      <c r="A1963" s="98">
        <v>43073.141689814816</v>
      </c>
      <c r="B1963" s="1">
        <v>251.8113888889784</v>
      </c>
      <c r="C1963" s="1">
        <v>251.8</v>
      </c>
      <c r="D1963" s="1">
        <v>18.36</v>
      </c>
      <c r="E1963" s="1">
        <v>2218.6880000000001</v>
      </c>
      <c r="F1963" s="1">
        <v>26.1</v>
      </c>
      <c r="G1963" s="1">
        <v>402.6</v>
      </c>
      <c r="H1963" s="1">
        <v>0.249</v>
      </c>
      <c r="I1963" s="1">
        <v>0.255</v>
      </c>
      <c r="J1963" s="1">
        <v>0.99</v>
      </c>
      <c r="K1963" s="1">
        <v>13.3</v>
      </c>
      <c r="L1963" s="1">
        <f t="shared" si="120"/>
        <v>0.96377788104089224</v>
      </c>
      <c r="M1963" s="1">
        <f t="shared" si="121"/>
        <v>12.947723048327138</v>
      </c>
      <c r="N1963" s="1">
        <v>0.04</v>
      </c>
      <c r="O1963" s="1">
        <v>21.52</v>
      </c>
      <c r="P1963" s="1">
        <v>6.9139999999999997</v>
      </c>
      <c r="Q1963" s="1">
        <v>39.799999999999997</v>
      </c>
      <c r="R1963" s="1">
        <v>800</v>
      </c>
      <c r="S1963" s="1">
        <v>752.8</v>
      </c>
      <c r="T1963" s="1">
        <v>280.60000000000002</v>
      </c>
      <c r="U1963" s="1">
        <v>2225.3000000000002</v>
      </c>
      <c r="V1963">
        <v>1.0268955450000001</v>
      </c>
      <c r="W1963">
        <f t="shared" si="122"/>
        <v>0.96681839241984435</v>
      </c>
      <c r="X1963">
        <f t="shared" si="123"/>
        <v>12.988570322408011</v>
      </c>
    </row>
    <row r="1964" spans="1:24" x14ac:dyDescent="0.15">
      <c r="A1964" s="98">
        <v>43073.142384259256</v>
      </c>
      <c r="B1964" s="1">
        <v>251.82805555552477</v>
      </c>
      <c r="C1964" s="1">
        <v>251.82</v>
      </c>
      <c r="D1964" s="1">
        <v>18.36</v>
      </c>
      <c r="E1964" s="1">
        <v>2218.5479999999998</v>
      </c>
      <c r="F1964" s="1">
        <v>26.1</v>
      </c>
      <c r="G1964" s="1">
        <v>402.6</v>
      </c>
      <c r="H1964" s="1">
        <v>0.249</v>
      </c>
      <c r="I1964" s="1">
        <v>0.254</v>
      </c>
      <c r="J1964" s="1">
        <v>0.99</v>
      </c>
      <c r="K1964" s="1">
        <v>13.3</v>
      </c>
      <c r="L1964" s="1">
        <f t="shared" si="120"/>
        <v>0.96377788104089224</v>
      </c>
      <c r="M1964" s="1">
        <f t="shared" si="121"/>
        <v>12.947723048327138</v>
      </c>
      <c r="N1964" s="1">
        <v>0.04</v>
      </c>
      <c r="O1964" s="1">
        <v>21.52</v>
      </c>
      <c r="P1964" s="1">
        <v>6.9020000000000001</v>
      </c>
      <c r="Q1964" s="1">
        <v>39.799999999999997</v>
      </c>
      <c r="R1964" s="1">
        <v>800</v>
      </c>
      <c r="S1964" s="1">
        <v>752.8</v>
      </c>
      <c r="T1964" s="1">
        <v>280.60000000000002</v>
      </c>
      <c r="U1964" s="1">
        <v>2225.3000000000002</v>
      </c>
      <c r="V1964">
        <v>1.0268901019000001</v>
      </c>
      <c r="W1964">
        <f t="shared" si="122"/>
        <v>0.96682351710571102</v>
      </c>
      <c r="X1964">
        <f t="shared" si="123"/>
        <v>12.988639169197937</v>
      </c>
    </row>
    <row r="1965" spans="1:24" x14ac:dyDescent="0.15">
      <c r="A1965" s="98">
        <v>43073.143078703702</v>
      </c>
      <c r="B1965" s="1">
        <v>251.84472222224576</v>
      </c>
      <c r="C1965" s="1">
        <v>251.84</v>
      </c>
      <c r="D1965" s="1">
        <v>18.36</v>
      </c>
      <c r="E1965" s="1">
        <v>2218.5520000000001</v>
      </c>
      <c r="F1965" s="1">
        <v>26.1</v>
      </c>
      <c r="G1965" s="1">
        <v>402.6</v>
      </c>
      <c r="H1965" s="1">
        <v>0.249</v>
      </c>
      <c r="I1965" s="1">
        <v>0.255</v>
      </c>
      <c r="J1965" s="1">
        <v>0.99</v>
      </c>
      <c r="K1965" s="1">
        <v>13.3</v>
      </c>
      <c r="L1965" s="1">
        <f t="shared" si="120"/>
        <v>0.96377788104089224</v>
      </c>
      <c r="M1965" s="1">
        <f t="shared" si="121"/>
        <v>12.947723048327138</v>
      </c>
      <c r="N1965" s="1">
        <v>0.04</v>
      </c>
      <c r="O1965" s="1">
        <v>21.52</v>
      </c>
      <c r="P1965" s="1">
        <v>6.891</v>
      </c>
      <c r="Q1965" s="1">
        <v>39.700000000000003</v>
      </c>
      <c r="R1965" s="1">
        <v>800</v>
      </c>
      <c r="S1965" s="1">
        <v>752.8</v>
      </c>
      <c r="T1965" s="1">
        <v>280.60000000000002</v>
      </c>
      <c r="U1965" s="1">
        <v>2225.3000000000002</v>
      </c>
      <c r="V1965">
        <v>1.0268749995000002</v>
      </c>
      <c r="W1965">
        <f t="shared" si="122"/>
        <v>0.9668377363198235</v>
      </c>
      <c r="X1965">
        <f t="shared" si="123"/>
        <v>12.98883019500369</v>
      </c>
    </row>
    <row r="1966" spans="1:24" x14ac:dyDescent="0.15">
      <c r="A1966" s="98">
        <v>43073.143773148149</v>
      </c>
      <c r="B1966" s="1">
        <v>251.86138888896676</v>
      </c>
      <c r="C1966" s="1">
        <v>251.85</v>
      </c>
      <c r="D1966" s="1">
        <v>18.36</v>
      </c>
      <c r="E1966" s="1">
        <v>2218.4969999999998</v>
      </c>
      <c r="F1966" s="1">
        <v>26.1</v>
      </c>
      <c r="G1966" s="1">
        <v>402.6</v>
      </c>
      <c r="H1966" s="1">
        <v>0.249</v>
      </c>
      <c r="I1966" s="1">
        <v>0.255</v>
      </c>
      <c r="J1966" s="1">
        <v>0.99</v>
      </c>
      <c r="K1966" s="1">
        <v>13.3</v>
      </c>
      <c r="L1966" s="1">
        <f t="shared" si="120"/>
        <v>0.96377788104089224</v>
      </c>
      <c r="M1966" s="1">
        <f t="shared" si="121"/>
        <v>12.947723048327138</v>
      </c>
      <c r="N1966" s="1">
        <v>0.04</v>
      </c>
      <c r="O1966" s="1">
        <v>21.52</v>
      </c>
      <c r="P1966" s="1">
        <v>6.89</v>
      </c>
      <c r="Q1966" s="1">
        <v>39.5</v>
      </c>
      <c r="R1966" s="1">
        <v>800</v>
      </c>
      <c r="S1966" s="1">
        <v>752.8</v>
      </c>
      <c r="T1966" s="1">
        <v>280.60000000000002</v>
      </c>
      <c r="U1966" s="1">
        <v>2225.3000000000002</v>
      </c>
      <c r="V1966">
        <v>1.0268708029</v>
      </c>
      <c r="W1966">
        <f t="shared" si="122"/>
        <v>0.96684168757759903</v>
      </c>
      <c r="X1966">
        <f t="shared" si="123"/>
        <v>12.988883277557644</v>
      </c>
    </row>
    <row r="1967" spans="1:24" x14ac:dyDescent="0.15">
      <c r="A1967" s="98">
        <v>43073.144467592596</v>
      </c>
      <c r="B1967" s="1">
        <v>251.87805555568775</v>
      </c>
      <c r="C1967" s="1">
        <v>251.87</v>
      </c>
      <c r="D1967" s="1">
        <v>18.36</v>
      </c>
      <c r="E1967" s="1">
        <v>2218.2170000000001</v>
      </c>
      <c r="F1967" s="1">
        <v>26.1</v>
      </c>
      <c r="G1967" s="1">
        <v>402.6</v>
      </c>
      <c r="H1967" s="1">
        <v>0.249</v>
      </c>
      <c r="I1967" s="1">
        <v>0.255</v>
      </c>
      <c r="J1967" s="1">
        <v>0.99</v>
      </c>
      <c r="K1967" s="1">
        <v>13.3</v>
      </c>
      <c r="L1967" s="1">
        <f t="shared" si="120"/>
        <v>0.96377788104089224</v>
      </c>
      <c r="M1967" s="1">
        <f t="shared" si="121"/>
        <v>12.947723048327138</v>
      </c>
      <c r="N1967" s="1">
        <v>0.04</v>
      </c>
      <c r="O1967" s="1">
        <v>21.52</v>
      </c>
      <c r="P1967" s="1">
        <v>6.9089999999999998</v>
      </c>
      <c r="Q1967" s="1">
        <v>38.700000000000003</v>
      </c>
      <c r="R1967" s="1">
        <v>800</v>
      </c>
      <c r="S1967" s="1">
        <v>752.8</v>
      </c>
      <c r="T1967" s="1">
        <v>280.60000000000002</v>
      </c>
      <c r="U1967" s="1">
        <v>2225.3000000000002</v>
      </c>
      <c r="V1967">
        <v>1.0268774452</v>
      </c>
      <c r="W1967">
        <f t="shared" si="122"/>
        <v>0.966835433615579</v>
      </c>
      <c r="X1967">
        <f t="shared" si="123"/>
        <v>12.988799259684042</v>
      </c>
    </row>
    <row r="1968" spans="1:24" x14ac:dyDescent="0.15">
      <c r="A1968" s="98">
        <v>43073.145162037035</v>
      </c>
      <c r="B1968" s="1">
        <v>251.89472222223412</v>
      </c>
      <c r="C1968" s="1">
        <v>251.89</v>
      </c>
      <c r="D1968" s="1">
        <v>18.37</v>
      </c>
      <c r="E1968" s="1">
        <v>2218</v>
      </c>
      <c r="F1968" s="1">
        <v>26.1</v>
      </c>
      <c r="G1968" s="1">
        <v>402.6</v>
      </c>
      <c r="H1968" s="1">
        <v>0.249</v>
      </c>
      <c r="I1968" s="1">
        <v>0.255</v>
      </c>
      <c r="J1968" s="1">
        <v>0.99</v>
      </c>
      <c r="K1968" s="1">
        <v>13.3</v>
      </c>
      <c r="L1968" s="1">
        <f t="shared" si="120"/>
        <v>0.96377788104089224</v>
      </c>
      <c r="M1968" s="1">
        <f t="shared" si="121"/>
        <v>12.947723048327138</v>
      </c>
      <c r="N1968" s="1">
        <v>0.04</v>
      </c>
      <c r="O1968" s="1">
        <v>21.52</v>
      </c>
      <c r="P1968" s="1">
        <v>6.9160000000000004</v>
      </c>
      <c r="Q1968" s="1">
        <v>38.6</v>
      </c>
      <c r="R1968" s="1">
        <v>800</v>
      </c>
      <c r="S1968" s="1">
        <v>752.8</v>
      </c>
      <c r="T1968" s="1">
        <v>280.60000000000002</v>
      </c>
      <c r="U1968" s="1">
        <v>2225.4</v>
      </c>
      <c r="V1968">
        <v>1.0268866665999998</v>
      </c>
      <c r="W1968">
        <f t="shared" si="122"/>
        <v>0.96682675147317976</v>
      </c>
      <c r="X1968">
        <f t="shared" si="123"/>
        <v>12.988682620801304</v>
      </c>
    </row>
    <row r="1969" spans="1:24" x14ac:dyDescent="0.15">
      <c r="A1969" s="98">
        <v>43073.145856481482</v>
      </c>
      <c r="B1969" s="1">
        <v>251.91138888895512</v>
      </c>
      <c r="C1969" s="1">
        <v>251.9</v>
      </c>
      <c r="D1969" s="1">
        <v>18.37</v>
      </c>
      <c r="E1969" s="1">
        <v>2218.0520000000001</v>
      </c>
      <c r="F1969" s="1">
        <v>26.1</v>
      </c>
      <c r="G1969" s="1">
        <v>402.6</v>
      </c>
      <c r="H1969" s="1">
        <v>0.249</v>
      </c>
      <c r="I1969" s="1">
        <v>0.255</v>
      </c>
      <c r="J1969" s="1">
        <v>0.99</v>
      </c>
      <c r="K1969" s="1">
        <v>13.3</v>
      </c>
      <c r="L1969" s="1">
        <f t="shared" si="120"/>
        <v>0.96377788104089224</v>
      </c>
      <c r="M1969" s="1">
        <f t="shared" si="121"/>
        <v>12.947723048327138</v>
      </c>
      <c r="N1969" s="1">
        <v>0.04</v>
      </c>
      <c r="O1969" s="1">
        <v>21.52</v>
      </c>
      <c r="P1969" s="1">
        <v>6.9050000000000002</v>
      </c>
      <c r="Q1969" s="1">
        <v>39.299999999999997</v>
      </c>
      <c r="R1969" s="1">
        <v>800</v>
      </c>
      <c r="S1969" s="1">
        <v>752.8</v>
      </c>
      <c r="T1969" s="1">
        <v>280.60000000000002</v>
      </c>
      <c r="U1969" s="1">
        <v>2225.4</v>
      </c>
      <c r="V1969">
        <v>1.0268757889000002</v>
      </c>
      <c r="W1969">
        <f t="shared" si="122"/>
        <v>0.96683699307344717</v>
      </c>
      <c r="X1969">
        <f t="shared" si="123"/>
        <v>12.988820209976614</v>
      </c>
    </row>
    <row r="1970" spans="1:24" x14ac:dyDescent="0.15">
      <c r="A1970" s="98">
        <v>43073.146550925929</v>
      </c>
      <c r="B1970" s="1">
        <v>251.92805555567611</v>
      </c>
      <c r="C1970" s="1">
        <v>251.92</v>
      </c>
      <c r="D1970" s="1">
        <v>18.37</v>
      </c>
      <c r="E1970" s="1">
        <v>2218.203</v>
      </c>
      <c r="F1970" s="1">
        <v>26.1</v>
      </c>
      <c r="G1970" s="1">
        <v>402.6</v>
      </c>
      <c r="H1970" s="1">
        <v>0.249</v>
      </c>
      <c r="I1970" s="1">
        <v>0.255</v>
      </c>
      <c r="J1970" s="1">
        <v>0.99</v>
      </c>
      <c r="K1970" s="1">
        <v>13.3</v>
      </c>
      <c r="L1970" s="1">
        <f t="shared" si="120"/>
        <v>0.96377788104089224</v>
      </c>
      <c r="M1970" s="1">
        <f t="shared" si="121"/>
        <v>12.947723048327138</v>
      </c>
      <c r="N1970" s="1">
        <v>0.04</v>
      </c>
      <c r="O1970" s="1">
        <v>21.52</v>
      </c>
      <c r="P1970" s="1">
        <v>6.8949999999999996</v>
      </c>
      <c r="Q1970" s="1">
        <v>39.799999999999997</v>
      </c>
      <c r="R1970" s="1">
        <v>800</v>
      </c>
      <c r="S1970" s="1">
        <v>752.8</v>
      </c>
      <c r="T1970" s="1">
        <v>280.60000000000002</v>
      </c>
      <c r="U1970" s="1">
        <v>2225.4</v>
      </c>
      <c r="V1970">
        <v>1.026863734</v>
      </c>
      <c r="W1970">
        <f t="shared" si="122"/>
        <v>0.96684834328758174</v>
      </c>
      <c r="X1970">
        <f t="shared" si="123"/>
        <v>12.988972692651352</v>
      </c>
    </row>
    <row r="1971" spans="1:24" x14ac:dyDescent="0.15">
      <c r="A1971" s="98">
        <v>43073.147245370368</v>
      </c>
      <c r="B1971" s="1">
        <v>251.94472222222248</v>
      </c>
      <c r="C1971" s="1">
        <v>251.94</v>
      </c>
      <c r="D1971" s="1">
        <v>18.37</v>
      </c>
      <c r="E1971" s="1">
        <v>2218.3000000000002</v>
      </c>
      <c r="F1971" s="1">
        <v>26.1</v>
      </c>
      <c r="G1971" s="1">
        <v>402.6</v>
      </c>
      <c r="H1971" s="1">
        <v>0.249</v>
      </c>
      <c r="I1971" s="1">
        <v>0.255</v>
      </c>
      <c r="J1971" s="1">
        <v>0.99</v>
      </c>
      <c r="K1971" s="1">
        <v>13.3</v>
      </c>
      <c r="L1971" s="1">
        <f t="shared" si="120"/>
        <v>0.96377788104089224</v>
      </c>
      <c r="M1971" s="1">
        <f t="shared" si="121"/>
        <v>12.947723048327138</v>
      </c>
      <c r="N1971" s="1">
        <v>0.04</v>
      </c>
      <c r="O1971" s="1">
        <v>21.52</v>
      </c>
      <c r="P1971" s="1">
        <v>6.8879999999999999</v>
      </c>
      <c r="Q1971" s="1">
        <v>39.9</v>
      </c>
      <c r="R1971" s="1">
        <v>800</v>
      </c>
      <c r="S1971" s="1">
        <v>752.8</v>
      </c>
      <c r="T1971" s="1">
        <v>280.60000000000002</v>
      </c>
      <c r="U1971" s="1">
        <v>2225.4</v>
      </c>
      <c r="V1971">
        <v>1.0268628937000002</v>
      </c>
      <c r="W1971">
        <f t="shared" si="122"/>
        <v>0.96684913447661747</v>
      </c>
      <c r="X1971">
        <f t="shared" si="123"/>
        <v>12.98898332175658</v>
      </c>
    </row>
    <row r="1972" spans="1:24" x14ac:dyDescent="0.15">
      <c r="A1972" s="98">
        <v>43073.147939814815</v>
      </c>
      <c r="B1972" s="1">
        <v>251.96138888894347</v>
      </c>
      <c r="C1972" s="1">
        <v>251.95</v>
      </c>
      <c r="D1972" s="1">
        <v>18.37</v>
      </c>
      <c r="E1972" s="1">
        <v>2218.1909999999998</v>
      </c>
      <c r="F1972" s="1">
        <v>26.1</v>
      </c>
      <c r="G1972" s="1">
        <v>402.6</v>
      </c>
      <c r="H1972" s="1">
        <v>0.249</v>
      </c>
      <c r="I1972" s="1">
        <v>0.255</v>
      </c>
      <c r="J1972" s="1">
        <v>0.99</v>
      </c>
      <c r="K1972" s="1">
        <v>13.3</v>
      </c>
      <c r="L1972" s="1">
        <f t="shared" si="120"/>
        <v>0.96377788104089224</v>
      </c>
      <c r="M1972" s="1">
        <f t="shared" si="121"/>
        <v>12.947723048327138</v>
      </c>
      <c r="N1972" s="1">
        <v>0.04</v>
      </c>
      <c r="O1972" s="1">
        <v>21.52</v>
      </c>
      <c r="P1972" s="1">
        <v>6.9059999999999997</v>
      </c>
      <c r="Q1972" s="1">
        <v>39.700000000000003</v>
      </c>
      <c r="R1972" s="1">
        <v>800</v>
      </c>
      <c r="S1972" s="1">
        <v>752.8</v>
      </c>
      <c r="T1972" s="1">
        <v>280.60000000000002</v>
      </c>
      <c r="U1972" s="1">
        <v>2225.4</v>
      </c>
      <c r="V1972">
        <v>1.0268789179</v>
      </c>
      <c r="W1972">
        <f t="shared" si="122"/>
        <v>0.96683404702703568</v>
      </c>
      <c r="X1972">
        <f t="shared" si="123"/>
        <v>12.988780631777349</v>
      </c>
    </row>
    <row r="1973" spans="1:24" x14ac:dyDescent="0.15">
      <c r="A1973" s="98">
        <v>43073.148634259262</v>
      </c>
      <c r="B1973" s="1">
        <v>251.97805555566447</v>
      </c>
      <c r="C1973" s="1">
        <v>251.97</v>
      </c>
      <c r="D1973" s="1">
        <v>18.37</v>
      </c>
      <c r="E1973" s="1">
        <v>2217.7660000000001</v>
      </c>
      <c r="F1973" s="1">
        <v>26.1</v>
      </c>
      <c r="G1973" s="1">
        <v>402.6</v>
      </c>
      <c r="H1973" s="1">
        <v>0.249</v>
      </c>
      <c r="I1973" s="1">
        <v>0.255</v>
      </c>
      <c r="J1973" s="1">
        <v>0.99</v>
      </c>
      <c r="K1973" s="1">
        <v>13.3</v>
      </c>
      <c r="L1973" s="1">
        <f t="shared" si="120"/>
        <v>0.96377788104089224</v>
      </c>
      <c r="M1973" s="1">
        <f t="shared" si="121"/>
        <v>12.947723048327138</v>
      </c>
      <c r="N1973" s="1">
        <v>0.04</v>
      </c>
      <c r="O1973" s="1">
        <v>21.52</v>
      </c>
      <c r="P1973" s="1">
        <v>6.915</v>
      </c>
      <c r="Q1973" s="1">
        <v>39.799999999999997</v>
      </c>
      <c r="R1973" s="1">
        <v>800</v>
      </c>
      <c r="S1973" s="1">
        <v>752.8</v>
      </c>
      <c r="T1973" s="1">
        <v>280.60000000000002</v>
      </c>
      <c r="U1973" s="1">
        <v>2225.4</v>
      </c>
      <c r="V1973">
        <v>1.0268859912999999</v>
      </c>
      <c r="W1973">
        <f t="shared" si="122"/>
        <v>0.96682738727706707</v>
      </c>
      <c r="X1973">
        <f t="shared" si="123"/>
        <v>12.988691162409085</v>
      </c>
    </row>
    <row r="1974" spans="1:24" x14ac:dyDescent="0.15">
      <c r="A1974" s="98">
        <v>43073.149328703701</v>
      </c>
      <c r="B1974" s="1">
        <v>251.99472222221084</v>
      </c>
      <c r="C1974" s="1">
        <v>251.99</v>
      </c>
      <c r="D1974" s="1">
        <v>18.37</v>
      </c>
      <c r="E1974" s="1">
        <v>2217.9059999999999</v>
      </c>
      <c r="F1974" s="1">
        <v>26.1</v>
      </c>
      <c r="G1974" s="1">
        <v>402.6</v>
      </c>
      <c r="H1974" s="1">
        <v>0.249</v>
      </c>
      <c r="I1974" s="1">
        <v>0.255</v>
      </c>
      <c r="J1974" s="1">
        <v>0.99</v>
      </c>
      <c r="K1974" s="1">
        <v>13.3</v>
      </c>
      <c r="L1974" s="1">
        <f t="shared" si="120"/>
        <v>0.96377788104089224</v>
      </c>
      <c r="M1974" s="1">
        <f t="shared" si="121"/>
        <v>12.947723048327138</v>
      </c>
      <c r="N1974" s="1">
        <v>0.04</v>
      </c>
      <c r="O1974" s="1">
        <v>21.52</v>
      </c>
      <c r="P1974" s="1">
        <v>6.9039999999999999</v>
      </c>
      <c r="Q1974" s="1">
        <v>39.299999999999997</v>
      </c>
      <c r="R1974" s="1">
        <v>800</v>
      </c>
      <c r="S1974" s="1">
        <v>752.8</v>
      </c>
      <c r="T1974" s="1">
        <v>280.60000000000002</v>
      </c>
      <c r="U1974" s="1">
        <v>2225.4</v>
      </c>
      <c r="V1974">
        <v>1.0268746272</v>
      </c>
      <c r="W1974">
        <f t="shared" si="122"/>
        <v>0.96683808685306272</v>
      </c>
      <c r="X1974">
        <f t="shared" si="123"/>
        <v>12.988834904187611</v>
      </c>
    </row>
    <row r="1975" spans="1:24" x14ac:dyDescent="0.15">
      <c r="A1975" s="98">
        <v>43073.150023148148</v>
      </c>
      <c r="B1975" s="1">
        <v>252.01138888893183</v>
      </c>
      <c r="C1975" s="1">
        <v>252</v>
      </c>
      <c r="D1975" s="1">
        <v>18.37</v>
      </c>
      <c r="E1975" s="1">
        <v>2218.1889999999999</v>
      </c>
      <c r="F1975" s="1">
        <v>26.1</v>
      </c>
      <c r="G1975" s="1">
        <v>402.6</v>
      </c>
      <c r="H1975" s="1">
        <v>0.249</v>
      </c>
      <c r="I1975" s="1">
        <v>0.255</v>
      </c>
      <c r="J1975" s="1">
        <v>0.99</v>
      </c>
      <c r="K1975" s="1">
        <v>13.3</v>
      </c>
      <c r="L1975" s="1">
        <f t="shared" si="120"/>
        <v>0.96377788104089224</v>
      </c>
      <c r="M1975" s="1">
        <f t="shared" si="121"/>
        <v>12.947723048327138</v>
      </c>
      <c r="N1975" s="1">
        <v>0.04</v>
      </c>
      <c r="O1975" s="1">
        <v>21.52</v>
      </c>
      <c r="P1975" s="1">
        <v>6.907</v>
      </c>
      <c r="Q1975" s="1">
        <v>39.200000000000003</v>
      </c>
      <c r="R1975" s="1">
        <v>800</v>
      </c>
      <c r="S1975" s="1">
        <v>752.8</v>
      </c>
      <c r="T1975" s="1">
        <v>280.60000000000002</v>
      </c>
      <c r="U1975" s="1">
        <v>2225.4</v>
      </c>
      <c r="V1975">
        <v>1.0268834155</v>
      </c>
      <c r="W1975">
        <f t="shared" si="122"/>
        <v>0.96682981243453547</v>
      </c>
      <c r="X1975">
        <f t="shared" si="123"/>
        <v>12.988723742807396</v>
      </c>
    </row>
    <row r="1976" spans="1:24" x14ac:dyDescent="0.15">
      <c r="A1976" s="98">
        <v>43073.150717592594</v>
      </c>
      <c r="B1976" s="1">
        <v>252.02805555565283</v>
      </c>
      <c r="C1976" s="1">
        <v>252.02</v>
      </c>
      <c r="D1976" s="1">
        <v>18.37</v>
      </c>
      <c r="E1976" s="1">
        <v>2218.4850000000001</v>
      </c>
      <c r="F1976" s="1">
        <v>26.1</v>
      </c>
      <c r="G1976" s="1">
        <v>402.6</v>
      </c>
      <c r="H1976" s="1">
        <v>0.249</v>
      </c>
      <c r="I1976" s="1">
        <v>0.255</v>
      </c>
      <c r="J1976" s="1">
        <v>0.99</v>
      </c>
      <c r="K1976" s="1">
        <v>13.3</v>
      </c>
      <c r="L1976" s="1">
        <f t="shared" si="120"/>
        <v>0.96377788104089224</v>
      </c>
      <c r="M1976" s="1">
        <f t="shared" si="121"/>
        <v>12.947723048327138</v>
      </c>
      <c r="N1976" s="1">
        <v>0.04</v>
      </c>
      <c r="O1976" s="1">
        <v>21.52</v>
      </c>
      <c r="P1976" s="1">
        <v>6.9020000000000001</v>
      </c>
      <c r="Q1976" s="1">
        <v>39.200000000000003</v>
      </c>
      <c r="R1976" s="1">
        <v>800</v>
      </c>
      <c r="S1976" s="1">
        <v>752.8</v>
      </c>
      <c r="T1976" s="1">
        <v>280.60000000000002</v>
      </c>
      <c r="U1976" s="1">
        <v>2225.4</v>
      </c>
      <c r="V1976">
        <v>1.0269032847000001</v>
      </c>
      <c r="W1976">
        <f t="shared" si="122"/>
        <v>0.96681110557557837</v>
      </c>
      <c r="X1976">
        <f t="shared" si="123"/>
        <v>12.988472428439589</v>
      </c>
    </row>
    <row r="1977" spans="1:24" x14ac:dyDescent="0.15">
      <c r="A1977" s="98">
        <v>43073.151412037034</v>
      </c>
      <c r="B1977" s="1">
        <v>252.0447222221992</v>
      </c>
      <c r="C1977" s="1">
        <v>252.04</v>
      </c>
      <c r="D1977" s="1">
        <v>18.37</v>
      </c>
      <c r="E1977" s="1">
        <v>2218.1770000000001</v>
      </c>
      <c r="F1977" s="1">
        <v>26.1</v>
      </c>
      <c r="G1977" s="1">
        <v>402.6</v>
      </c>
      <c r="H1977" s="1">
        <v>0.249</v>
      </c>
      <c r="I1977" s="1">
        <v>0.255</v>
      </c>
      <c r="J1977" s="1">
        <v>0.99</v>
      </c>
      <c r="K1977" s="1">
        <v>13.3</v>
      </c>
      <c r="L1977" s="1">
        <f t="shared" si="120"/>
        <v>0.96377788104089224</v>
      </c>
      <c r="M1977" s="1">
        <f t="shared" si="121"/>
        <v>12.947723048327138</v>
      </c>
      <c r="N1977" s="1">
        <v>0.04</v>
      </c>
      <c r="O1977" s="1">
        <v>21.52</v>
      </c>
      <c r="P1977" s="1">
        <v>6.89</v>
      </c>
      <c r="Q1977" s="1">
        <v>38.6</v>
      </c>
      <c r="R1977" s="1">
        <v>800</v>
      </c>
      <c r="S1977" s="1">
        <v>752.8</v>
      </c>
      <c r="T1977" s="1">
        <v>280.60000000000002</v>
      </c>
      <c r="U1977" s="1">
        <v>2225.4</v>
      </c>
      <c r="V1977">
        <v>1.0269063574999999</v>
      </c>
      <c r="W1977">
        <f t="shared" si="122"/>
        <v>0.96680821259790484</v>
      </c>
      <c r="X1977">
        <f t="shared" si="123"/>
        <v>12.988433563183975</v>
      </c>
    </row>
    <row r="1978" spans="1:24" x14ac:dyDescent="0.15">
      <c r="A1978" s="98">
        <v>43073.152106481481</v>
      </c>
      <c r="B1978" s="1">
        <v>252.06138888892019</v>
      </c>
      <c r="C1978" s="1">
        <v>252.05</v>
      </c>
      <c r="D1978" s="1">
        <v>18.37</v>
      </c>
      <c r="E1978" s="1">
        <v>2217.748</v>
      </c>
      <c r="F1978" s="1">
        <v>26.1</v>
      </c>
      <c r="G1978" s="1">
        <v>402.6</v>
      </c>
      <c r="H1978" s="1">
        <v>0.249</v>
      </c>
      <c r="I1978" s="1">
        <v>0.255</v>
      </c>
      <c r="J1978" s="1">
        <v>0.99</v>
      </c>
      <c r="K1978" s="1">
        <v>13.3</v>
      </c>
      <c r="L1978" s="1">
        <f t="shared" si="120"/>
        <v>0.96377788104089224</v>
      </c>
      <c r="M1978" s="1">
        <f t="shared" si="121"/>
        <v>12.947723048327138</v>
      </c>
      <c r="N1978" s="1">
        <v>0.04</v>
      </c>
      <c r="O1978" s="1">
        <v>21.52</v>
      </c>
      <c r="P1978" s="1">
        <v>6.9029999999999996</v>
      </c>
      <c r="Q1978" s="1">
        <v>38.5</v>
      </c>
      <c r="R1978" s="1">
        <v>800</v>
      </c>
      <c r="S1978" s="1">
        <v>752.8</v>
      </c>
      <c r="T1978" s="1">
        <v>280.60000000000002</v>
      </c>
      <c r="U1978" s="1">
        <v>2225.4</v>
      </c>
      <c r="V1978">
        <v>1.026906533</v>
      </c>
      <c r="W1978">
        <f t="shared" si="122"/>
        <v>0.96680804736880566</v>
      </c>
      <c r="X1978">
        <f t="shared" si="123"/>
        <v>12.98843134343951</v>
      </c>
    </row>
    <row r="1979" spans="1:24" x14ac:dyDescent="0.15">
      <c r="A1979" s="98">
        <v>43073.152800925927</v>
      </c>
      <c r="B1979" s="1">
        <v>252.07805555564119</v>
      </c>
      <c r="C1979" s="1">
        <v>252.07</v>
      </c>
      <c r="D1979" s="1">
        <v>18.37</v>
      </c>
      <c r="E1979" s="1">
        <v>2217.4969999999998</v>
      </c>
      <c r="F1979" s="1">
        <v>26.1</v>
      </c>
      <c r="G1979" s="1">
        <v>402.6</v>
      </c>
      <c r="H1979" s="1">
        <v>0.249</v>
      </c>
      <c r="I1979" s="1">
        <v>0.255</v>
      </c>
      <c r="J1979" s="1">
        <v>0.99</v>
      </c>
      <c r="K1979" s="1">
        <v>13.3</v>
      </c>
      <c r="L1979" s="1">
        <f t="shared" si="120"/>
        <v>0.96377788104089224</v>
      </c>
      <c r="M1979" s="1">
        <f t="shared" si="121"/>
        <v>12.947723048327138</v>
      </c>
      <c r="N1979" s="1">
        <v>0.04</v>
      </c>
      <c r="O1979" s="1">
        <v>21.52</v>
      </c>
      <c r="P1979" s="1">
        <v>6.9189999999999996</v>
      </c>
      <c r="Q1979" s="1">
        <v>38.5</v>
      </c>
      <c r="R1979" s="1">
        <v>800</v>
      </c>
      <c r="S1979" s="1">
        <v>752.8</v>
      </c>
      <c r="T1979" s="1">
        <v>280.60000000000002</v>
      </c>
      <c r="U1979" s="1">
        <v>2225.4</v>
      </c>
      <c r="V1979">
        <v>1.0268889923</v>
      </c>
      <c r="W1979">
        <f t="shared" si="122"/>
        <v>0.96682456180224852</v>
      </c>
      <c r="X1979">
        <f t="shared" si="123"/>
        <v>12.988653204010006</v>
      </c>
    </row>
    <row r="1980" spans="1:24" x14ac:dyDescent="0.15">
      <c r="A1980" s="98">
        <v>43073.153495370374</v>
      </c>
      <c r="B1980" s="1">
        <v>252.09472222236218</v>
      </c>
      <c r="C1980" s="1">
        <v>252.09</v>
      </c>
      <c r="D1980" s="1">
        <v>18.37</v>
      </c>
      <c r="E1980" s="1">
        <v>2217.6460000000002</v>
      </c>
      <c r="F1980" s="1">
        <v>26.1</v>
      </c>
      <c r="G1980" s="1">
        <v>402.6</v>
      </c>
      <c r="H1980" s="1">
        <v>0.249</v>
      </c>
      <c r="I1980" s="1">
        <v>0.254</v>
      </c>
      <c r="J1980" s="1">
        <v>0.99</v>
      </c>
      <c r="K1980" s="1">
        <v>13.3</v>
      </c>
      <c r="L1980" s="1">
        <f t="shared" si="120"/>
        <v>0.96377788104089224</v>
      </c>
      <c r="M1980" s="1">
        <f t="shared" si="121"/>
        <v>12.947723048327138</v>
      </c>
      <c r="N1980" s="1">
        <v>0.04</v>
      </c>
      <c r="O1980" s="1">
        <v>21.52</v>
      </c>
      <c r="P1980" s="1">
        <v>6.9109999999999996</v>
      </c>
      <c r="Q1980" s="1">
        <v>38.9</v>
      </c>
      <c r="R1980" s="1">
        <v>800</v>
      </c>
      <c r="S1980" s="1">
        <v>752.8</v>
      </c>
      <c r="T1980" s="1">
        <v>280.60000000000002</v>
      </c>
      <c r="U1980" s="1">
        <v>2225.4</v>
      </c>
      <c r="V1980">
        <v>1.0268773387999999</v>
      </c>
      <c r="W1980">
        <f t="shared" si="122"/>
        <v>0.96683553379433107</v>
      </c>
      <c r="X1980">
        <f t="shared" si="123"/>
        <v>12.988800605519803</v>
      </c>
    </row>
    <row r="1981" spans="1:24" x14ac:dyDescent="0.15">
      <c r="A1981" s="98">
        <v>43073.154189814813</v>
      </c>
      <c r="B1981" s="1">
        <v>252.11138888890855</v>
      </c>
      <c r="C1981" s="1">
        <v>252.1</v>
      </c>
      <c r="D1981" s="1">
        <v>18.38</v>
      </c>
      <c r="E1981" s="1">
        <v>2218.0859999999998</v>
      </c>
      <c r="F1981" s="1">
        <v>26.1</v>
      </c>
      <c r="G1981" s="1">
        <v>402.6</v>
      </c>
      <c r="H1981" s="1">
        <v>0.249</v>
      </c>
      <c r="I1981" s="1">
        <v>0.254</v>
      </c>
      <c r="J1981" s="1">
        <v>0.99</v>
      </c>
      <c r="K1981" s="1">
        <v>13.3</v>
      </c>
      <c r="L1981" s="1">
        <f t="shared" si="120"/>
        <v>0.96377788104089224</v>
      </c>
      <c r="M1981" s="1">
        <f t="shared" si="121"/>
        <v>12.947723048327138</v>
      </c>
      <c r="N1981" s="1">
        <v>0.04</v>
      </c>
      <c r="O1981" s="1">
        <v>21.52</v>
      </c>
      <c r="P1981" s="1">
        <v>6.8949999999999996</v>
      </c>
      <c r="Q1981" s="1">
        <v>38.799999999999997</v>
      </c>
      <c r="R1981" s="1">
        <v>800</v>
      </c>
      <c r="S1981" s="1">
        <v>752.8</v>
      </c>
      <c r="T1981" s="1">
        <v>280.60000000000002</v>
      </c>
      <c r="U1981" s="1">
        <v>2225.4</v>
      </c>
      <c r="V1981">
        <v>1.0268779994999999</v>
      </c>
      <c r="W1981">
        <f t="shared" si="122"/>
        <v>0.96683491172604497</v>
      </c>
      <c r="X1981">
        <f t="shared" si="123"/>
        <v>12.988792248440808</v>
      </c>
    </row>
    <row r="1982" spans="1:24" x14ac:dyDescent="0.15">
      <c r="A1982" s="98">
        <v>43073.15488425926</v>
      </c>
      <c r="B1982" s="1">
        <v>252.12805555562954</v>
      </c>
      <c r="C1982" s="1">
        <v>252.12</v>
      </c>
      <c r="D1982" s="1">
        <v>18.38</v>
      </c>
      <c r="E1982" s="1">
        <v>2218.1480000000001</v>
      </c>
      <c r="F1982" s="1">
        <v>26.1</v>
      </c>
      <c r="G1982" s="1">
        <v>402.6</v>
      </c>
      <c r="H1982" s="1">
        <v>0.249</v>
      </c>
      <c r="I1982" s="1">
        <v>0.255</v>
      </c>
      <c r="J1982" s="1">
        <v>0.99</v>
      </c>
      <c r="K1982" s="1">
        <v>13.3</v>
      </c>
      <c r="L1982" s="1">
        <f t="shared" si="120"/>
        <v>0.96377788104089224</v>
      </c>
      <c r="M1982" s="1">
        <f t="shared" si="121"/>
        <v>12.947723048327138</v>
      </c>
      <c r="N1982" s="1">
        <v>0.04</v>
      </c>
      <c r="O1982" s="1">
        <v>21.52</v>
      </c>
      <c r="P1982" s="1">
        <v>6.9029999999999996</v>
      </c>
      <c r="Q1982" s="1">
        <v>39.4</v>
      </c>
      <c r="R1982" s="1">
        <v>800</v>
      </c>
      <c r="S1982" s="1">
        <v>752.8</v>
      </c>
      <c r="T1982" s="1">
        <v>280.60000000000002</v>
      </c>
      <c r="U1982" s="1">
        <v>2225.4</v>
      </c>
      <c r="V1982">
        <v>1.0268750632999999</v>
      </c>
      <c r="W1982">
        <f t="shared" si="122"/>
        <v>0.96683767624995764</v>
      </c>
      <c r="X1982">
        <f t="shared" si="123"/>
        <v>12.988829388004483</v>
      </c>
    </row>
    <row r="1983" spans="1:24" x14ac:dyDescent="0.15">
      <c r="A1983" s="98">
        <v>43073.155578703707</v>
      </c>
      <c r="B1983" s="1">
        <v>252.14472222235054</v>
      </c>
      <c r="C1983" s="1">
        <v>252.14</v>
      </c>
      <c r="D1983" s="1">
        <v>18.38</v>
      </c>
      <c r="E1983" s="1">
        <v>2217.7779999999998</v>
      </c>
      <c r="F1983" s="1">
        <v>26.1</v>
      </c>
      <c r="G1983" s="1">
        <v>402.6</v>
      </c>
      <c r="H1983" s="1">
        <v>0.249</v>
      </c>
      <c r="I1983" s="1">
        <v>0.255</v>
      </c>
      <c r="J1983" s="1">
        <v>0.99</v>
      </c>
      <c r="K1983" s="1">
        <v>13.3</v>
      </c>
      <c r="L1983" s="1">
        <f t="shared" si="120"/>
        <v>0.9642259414225941</v>
      </c>
      <c r="M1983" s="1">
        <f t="shared" si="121"/>
        <v>12.953742445374242</v>
      </c>
      <c r="N1983" s="1">
        <v>0.04</v>
      </c>
      <c r="O1983" s="1">
        <v>21.51</v>
      </c>
      <c r="P1983" s="1">
        <v>6.9130000000000003</v>
      </c>
      <c r="Q1983" s="1">
        <v>39.6</v>
      </c>
      <c r="R1983" s="1">
        <v>800</v>
      </c>
      <c r="S1983" s="1">
        <v>752.8</v>
      </c>
      <c r="T1983" s="1">
        <v>280.60000000000002</v>
      </c>
      <c r="U1983" s="1">
        <v>2225.4</v>
      </c>
      <c r="V1983">
        <v>1.0268575963000002</v>
      </c>
      <c r="W1983">
        <f t="shared" si="122"/>
        <v>0.96685412230221601</v>
      </c>
      <c r="X1983">
        <f t="shared" si="123"/>
        <v>12.98905032991866</v>
      </c>
    </row>
    <row r="1984" spans="1:24" x14ac:dyDescent="0.15">
      <c r="A1984" s="98">
        <v>43073.156273148146</v>
      </c>
      <c r="B1984" s="1">
        <v>252.16138888889691</v>
      </c>
      <c r="C1984" s="1">
        <v>252.15</v>
      </c>
      <c r="D1984" s="1">
        <v>18.38</v>
      </c>
      <c r="E1984" s="1">
        <v>2217.5970000000002</v>
      </c>
      <c r="F1984" s="1">
        <v>26.1</v>
      </c>
      <c r="G1984" s="1">
        <v>402.6</v>
      </c>
      <c r="H1984" s="1">
        <v>0.249</v>
      </c>
      <c r="I1984" s="1">
        <v>0.254</v>
      </c>
      <c r="J1984" s="1">
        <v>0.99</v>
      </c>
      <c r="K1984" s="1">
        <v>13.3</v>
      </c>
      <c r="L1984" s="1">
        <f t="shared" si="120"/>
        <v>0.96377788104089224</v>
      </c>
      <c r="M1984" s="1">
        <f t="shared" si="121"/>
        <v>12.947723048327138</v>
      </c>
      <c r="N1984" s="1">
        <v>0.04</v>
      </c>
      <c r="O1984" s="1">
        <v>21.52</v>
      </c>
      <c r="P1984" s="1">
        <v>6.9080000000000004</v>
      </c>
      <c r="Q1984" s="1">
        <v>39.4</v>
      </c>
      <c r="R1984" s="1">
        <v>800</v>
      </c>
      <c r="S1984" s="1">
        <v>752.8</v>
      </c>
      <c r="T1984" s="1">
        <v>280.60000000000002</v>
      </c>
      <c r="U1984" s="1">
        <v>2225.4</v>
      </c>
      <c r="V1984">
        <v>1.0268444305</v>
      </c>
      <c r="W1984">
        <f t="shared" si="122"/>
        <v>0.96686651892981179</v>
      </c>
      <c r="X1984">
        <f t="shared" si="123"/>
        <v>12.989216870471209</v>
      </c>
    </row>
    <row r="1985" spans="1:24" x14ac:dyDescent="0.15">
      <c r="A1985" s="98">
        <v>43073.156967592593</v>
      </c>
      <c r="B1985" s="1">
        <v>252.1780555556179</v>
      </c>
      <c r="C1985" s="1">
        <v>252.17</v>
      </c>
      <c r="D1985" s="1">
        <v>18.38</v>
      </c>
      <c r="E1985" s="1">
        <v>2217.248</v>
      </c>
      <c r="F1985" s="1">
        <v>26.1</v>
      </c>
      <c r="G1985" s="1">
        <v>402.6</v>
      </c>
      <c r="H1985" s="1">
        <v>0.249</v>
      </c>
      <c r="I1985" s="1">
        <v>0.255</v>
      </c>
      <c r="J1985" s="1">
        <v>0.99</v>
      </c>
      <c r="K1985" s="1">
        <v>13.3</v>
      </c>
      <c r="L1985" s="1">
        <f t="shared" si="120"/>
        <v>0.96333023687877384</v>
      </c>
      <c r="M1985" s="1">
        <f t="shared" si="121"/>
        <v>12.941709242916859</v>
      </c>
      <c r="N1985" s="1">
        <v>0.04</v>
      </c>
      <c r="O1985" s="1">
        <v>21.53</v>
      </c>
      <c r="P1985" s="1">
        <v>6.9039999999999999</v>
      </c>
      <c r="Q1985" s="1">
        <v>39.6</v>
      </c>
      <c r="R1985" s="1">
        <v>800</v>
      </c>
      <c r="S1985" s="1">
        <v>752.8</v>
      </c>
      <c r="T1985" s="1">
        <v>280.60000000000002</v>
      </c>
      <c r="U1985" s="1">
        <v>2225.4</v>
      </c>
      <c r="V1985">
        <v>1.0268492490999999</v>
      </c>
      <c r="W1985">
        <f t="shared" si="122"/>
        <v>0.96686198180519289</v>
      </c>
      <c r="X1985">
        <f t="shared" si="123"/>
        <v>12.989155917180874</v>
      </c>
    </row>
    <row r="1986" spans="1:24" x14ac:dyDescent="0.15">
      <c r="A1986" s="98">
        <v>43073.15766203704</v>
      </c>
      <c r="B1986" s="1">
        <v>252.1947222223389</v>
      </c>
      <c r="C1986" s="1">
        <v>252.19</v>
      </c>
      <c r="D1986" s="1">
        <v>18.38</v>
      </c>
      <c r="E1986" s="1">
        <v>2217.511</v>
      </c>
      <c r="F1986" s="1">
        <v>26.1</v>
      </c>
      <c r="G1986" s="1">
        <v>402.6</v>
      </c>
      <c r="H1986" s="1">
        <v>0.249</v>
      </c>
      <c r="I1986" s="1">
        <v>0.255</v>
      </c>
      <c r="J1986" s="1">
        <v>0.99</v>
      </c>
      <c r="K1986" s="1">
        <v>13.3</v>
      </c>
      <c r="L1986" s="1">
        <f t="shared" ref="L1986:L2049" si="124">(J1986*20.95)/O1986</f>
        <v>0.96333023687877384</v>
      </c>
      <c r="M1986" s="1">
        <f t="shared" ref="M1986:M2049" si="125">(K1986*20.95)/O1986</f>
        <v>12.941709242916859</v>
      </c>
      <c r="N1986" s="1">
        <v>0.04</v>
      </c>
      <c r="O1986" s="1">
        <v>21.53</v>
      </c>
      <c r="P1986" s="1">
        <v>6.8959999999999999</v>
      </c>
      <c r="Q1986" s="1">
        <v>39.200000000000003</v>
      </c>
      <c r="R1986" s="1">
        <v>800</v>
      </c>
      <c r="S1986" s="1">
        <v>752.8</v>
      </c>
      <c r="T1986" s="1">
        <v>280.60000000000002</v>
      </c>
      <c r="U1986" s="1">
        <v>2225.4</v>
      </c>
      <c r="V1986">
        <v>1.0268406059999999</v>
      </c>
      <c r="W1986">
        <f t="shared" si="122"/>
        <v>0.96687012005444595</v>
      </c>
      <c r="X1986">
        <f t="shared" si="123"/>
        <v>12.989265249216295</v>
      </c>
    </row>
    <row r="1987" spans="1:24" x14ac:dyDescent="0.15">
      <c r="A1987" s="98">
        <v>43073.158356481479</v>
      </c>
      <c r="B1987" s="1">
        <v>252.21138888888527</v>
      </c>
      <c r="C1987" s="1">
        <v>252.2</v>
      </c>
      <c r="D1987" s="1">
        <v>18.38</v>
      </c>
      <c r="E1987" s="1">
        <v>2217.8519999999999</v>
      </c>
      <c r="F1987" s="1">
        <v>26.1</v>
      </c>
      <c r="G1987" s="1">
        <v>402.6</v>
      </c>
      <c r="H1987" s="1">
        <v>0.249</v>
      </c>
      <c r="I1987" s="1">
        <v>0.255</v>
      </c>
      <c r="J1987" s="1">
        <v>0.99</v>
      </c>
      <c r="K1987" s="1">
        <v>13.3</v>
      </c>
      <c r="L1987" s="1">
        <f t="shared" si="124"/>
        <v>0.96333023687877384</v>
      </c>
      <c r="M1987" s="1">
        <f t="shared" si="125"/>
        <v>12.941709242916859</v>
      </c>
      <c r="N1987" s="1">
        <v>3.9E-2</v>
      </c>
      <c r="O1987" s="1">
        <v>21.53</v>
      </c>
      <c r="P1987" s="1">
        <v>6.8849999999999998</v>
      </c>
      <c r="Q1987" s="1">
        <v>38.9</v>
      </c>
      <c r="R1987" s="1">
        <v>800</v>
      </c>
      <c r="S1987" s="1">
        <v>752.8</v>
      </c>
      <c r="T1987" s="1">
        <v>280.60000000000002</v>
      </c>
      <c r="U1987" s="1">
        <v>2225.4</v>
      </c>
      <c r="V1987">
        <v>1.0268098938999999</v>
      </c>
      <c r="W1987">
        <f t="shared" ref="W1987:W2050" si="126">J1987*(Z$1/V1987)</f>
        <v>0.9668990393431971</v>
      </c>
      <c r="X1987">
        <f t="shared" ref="X1987:X2050" si="127">K1987*(Z$1/V1987)</f>
        <v>12.989653760873255</v>
      </c>
    </row>
    <row r="1988" spans="1:24" x14ac:dyDescent="0.15">
      <c r="A1988" s="98">
        <v>43073.159050925926</v>
      </c>
      <c r="B1988" s="1">
        <v>252.22805555560626</v>
      </c>
      <c r="C1988" s="1">
        <v>252.22</v>
      </c>
      <c r="D1988" s="1">
        <v>18.38</v>
      </c>
      <c r="E1988" s="1">
        <v>2217.8969999999999</v>
      </c>
      <c r="F1988" s="1">
        <v>26.1</v>
      </c>
      <c r="G1988" s="1">
        <v>402.6</v>
      </c>
      <c r="H1988" s="1">
        <v>0.249</v>
      </c>
      <c r="I1988" s="1">
        <v>0.255</v>
      </c>
      <c r="J1988" s="1">
        <v>0.99</v>
      </c>
      <c r="K1988" s="1">
        <v>13.3</v>
      </c>
      <c r="L1988" s="1">
        <f t="shared" si="124"/>
        <v>0.96333023687877384</v>
      </c>
      <c r="M1988" s="1">
        <f t="shared" si="125"/>
        <v>12.941709242916859</v>
      </c>
      <c r="N1988" s="1">
        <v>3.9E-2</v>
      </c>
      <c r="O1988" s="1">
        <v>21.53</v>
      </c>
      <c r="P1988" s="1">
        <v>6.8979999999999997</v>
      </c>
      <c r="Q1988" s="1">
        <v>38.9</v>
      </c>
      <c r="R1988" s="1">
        <v>800</v>
      </c>
      <c r="S1988" s="1">
        <v>752.8</v>
      </c>
      <c r="T1988" s="1">
        <v>280.60000000000002</v>
      </c>
      <c r="U1988" s="1">
        <v>2225.4</v>
      </c>
      <c r="V1988">
        <v>1.0267738074999999</v>
      </c>
      <c r="W1988">
        <f t="shared" si="126"/>
        <v>0.96693302141913084</v>
      </c>
      <c r="X1988">
        <f t="shared" si="127"/>
        <v>12.990110287751961</v>
      </c>
    </row>
    <row r="1989" spans="1:24" x14ac:dyDescent="0.15">
      <c r="A1989" s="98">
        <v>43073.159745370373</v>
      </c>
      <c r="B1989" s="1">
        <v>252.24472222232725</v>
      </c>
      <c r="C1989" s="1">
        <v>252.24</v>
      </c>
      <c r="D1989" s="1">
        <v>18.38</v>
      </c>
      <c r="E1989" s="1">
        <v>2217.9029999999998</v>
      </c>
      <c r="F1989" s="1">
        <v>26.1</v>
      </c>
      <c r="G1989" s="1">
        <v>402.6</v>
      </c>
      <c r="H1989" s="1">
        <v>0.249</v>
      </c>
      <c r="I1989" s="1">
        <v>0.255</v>
      </c>
      <c r="J1989" s="1">
        <v>0.99</v>
      </c>
      <c r="K1989" s="1">
        <v>13.3</v>
      </c>
      <c r="L1989" s="1">
        <f t="shared" si="124"/>
        <v>0.96333023687877384</v>
      </c>
      <c r="M1989" s="1">
        <f t="shared" si="125"/>
        <v>12.941709242916859</v>
      </c>
      <c r="N1989" s="1">
        <v>3.9E-2</v>
      </c>
      <c r="O1989" s="1">
        <v>21.53</v>
      </c>
      <c r="P1989" s="1">
        <v>6.91</v>
      </c>
      <c r="Q1989" s="1">
        <v>39.299999999999997</v>
      </c>
      <c r="R1989" s="1">
        <v>800</v>
      </c>
      <c r="S1989" s="1">
        <v>752.8</v>
      </c>
      <c r="T1989" s="1">
        <v>280.60000000000002</v>
      </c>
      <c r="U1989" s="1">
        <v>2225.4</v>
      </c>
      <c r="V1989">
        <v>1.0267904616999999</v>
      </c>
      <c r="W1989">
        <f t="shared" si="126"/>
        <v>0.9669173380869166</v>
      </c>
      <c r="X1989">
        <f t="shared" si="127"/>
        <v>12.9898995924808</v>
      </c>
    </row>
    <row r="1990" spans="1:24" x14ac:dyDescent="0.15">
      <c r="A1990" s="98">
        <v>43073.160439814812</v>
      </c>
      <c r="B1990" s="1">
        <v>252.26138888887363</v>
      </c>
      <c r="C1990" s="1">
        <v>252.25</v>
      </c>
      <c r="D1990" s="1">
        <v>18.38</v>
      </c>
      <c r="E1990" s="1">
        <v>2217.8090000000002</v>
      </c>
      <c r="F1990" s="1">
        <v>26.1</v>
      </c>
      <c r="G1990" s="1">
        <v>402.6</v>
      </c>
      <c r="H1990" s="1">
        <v>0.249</v>
      </c>
      <c r="I1990" s="1">
        <v>0.255</v>
      </c>
      <c r="J1990" s="1">
        <v>0.98299999999999998</v>
      </c>
      <c r="K1990" s="1">
        <v>13.3</v>
      </c>
      <c r="L1990" s="1">
        <f t="shared" si="124"/>
        <v>0.95651881096144908</v>
      </c>
      <c r="M1990" s="1">
        <f t="shared" si="125"/>
        <v>12.941709242916859</v>
      </c>
      <c r="N1990" s="1">
        <v>3.9E-2</v>
      </c>
      <c r="O1990" s="1">
        <v>21.53</v>
      </c>
      <c r="P1990" s="1">
        <v>6.9029999999999996</v>
      </c>
      <c r="Q1990" s="1">
        <v>40</v>
      </c>
      <c r="R1990" s="1">
        <v>800</v>
      </c>
      <c r="S1990" s="1">
        <v>752.8</v>
      </c>
      <c r="T1990" s="1">
        <v>280.60000000000002</v>
      </c>
      <c r="U1990" s="1">
        <v>2225.5</v>
      </c>
      <c r="V1990">
        <v>1.0268027236000001</v>
      </c>
      <c r="W1990">
        <f t="shared" si="126"/>
        <v>0.96006908371235233</v>
      </c>
      <c r="X1990">
        <f t="shared" si="127"/>
        <v>12.989744469353294</v>
      </c>
    </row>
    <row r="1991" spans="1:24" x14ac:dyDescent="0.15">
      <c r="A1991" s="98">
        <v>43073.161134259259</v>
      </c>
      <c r="B1991" s="1">
        <v>252.27805555559462</v>
      </c>
      <c r="C1991" s="1">
        <v>252.27</v>
      </c>
      <c r="D1991" s="1">
        <v>18.38</v>
      </c>
      <c r="E1991" s="1">
        <v>2217.348</v>
      </c>
      <c r="F1991" s="1">
        <v>26.1</v>
      </c>
      <c r="G1991" s="1">
        <v>402.6</v>
      </c>
      <c r="H1991" s="1">
        <v>0.249</v>
      </c>
      <c r="I1991" s="1">
        <v>0.255</v>
      </c>
      <c r="J1991" s="1">
        <v>0.97599999999999998</v>
      </c>
      <c r="K1991" s="1">
        <v>13.3</v>
      </c>
      <c r="L1991" s="1">
        <f t="shared" si="124"/>
        <v>0.94970738504412433</v>
      </c>
      <c r="M1991" s="1">
        <f t="shared" si="125"/>
        <v>12.941709242916859</v>
      </c>
      <c r="N1991" s="1">
        <v>3.9E-2</v>
      </c>
      <c r="O1991" s="1">
        <v>21.53</v>
      </c>
      <c r="P1991" s="1">
        <v>6.899</v>
      </c>
      <c r="Q1991" s="1">
        <v>39.700000000000003</v>
      </c>
      <c r="R1991" s="1">
        <v>800</v>
      </c>
      <c r="S1991" s="1">
        <v>752.8</v>
      </c>
      <c r="T1991" s="1">
        <v>280.60000000000002</v>
      </c>
      <c r="U1991" s="1">
        <v>2225.5</v>
      </c>
      <c r="V1991">
        <v>1.0268023943</v>
      </c>
      <c r="W1991">
        <f t="shared" si="126"/>
        <v>0.95323268180267817</v>
      </c>
      <c r="X1991">
        <f t="shared" si="127"/>
        <v>12.989748635220922</v>
      </c>
    </row>
    <row r="1992" spans="1:24" x14ac:dyDescent="0.15">
      <c r="A1992" s="98">
        <v>43073.161828703705</v>
      </c>
      <c r="B1992" s="1">
        <v>252.29472222231561</v>
      </c>
      <c r="C1992" s="1">
        <v>252.29</v>
      </c>
      <c r="D1992" s="1">
        <v>18.38</v>
      </c>
      <c r="E1992" s="1">
        <v>2217.3029999999999</v>
      </c>
      <c r="F1992" s="1">
        <v>26.1</v>
      </c>
      <c r="G1992" s="1">
        <v>402.6</v>
      </c>
      <c r="H1992" s="1">
        <v>0.249</v>
      </c>
      <c r="I1992" s="1">
        <v>0.255</v>
      </c>
      <c r="J1992" s="1">
        <v>0.97799999999999998</v>
      </c>
      <c r="K1992" s="1">
        <v>13.3</v>
      </c>
      <c r="L1992" s="1">
        <f t="shared" si="124"/>
        <v>0.95165350673478866</v>
      </c>
      <c r="M1992" s="1">
        <f t="shared" si="125"/>
        <v>12.941709242916859</v>
      </c>
      <c r="N1992" s="1">
        <v>3.9E-2</v>
      </c>
      <c r="O1992" s="1">
        <v>21.53</v>
      </c>
      <c r="P1992" s="1">
        <v>6.8940000000000001</v>
      </c>
      <c r="Q1992" s="1">
        <v>39</v>
      </c>
      <c r="R1992" s="1">
        <v>800</v>
      </c>
      <c r="S1992" s="1">
        <v>752.8</v>
      </c>
      <c r="T1992" s="1">
        <v>280.60000000000002</v>
      </c>
      <c r="U1992" s="1">
        <v>2225.5</v>
      </c>
      <c r="V1992">
        <v>1.0267863433</v>
      </c>
      <c r="W1992">
        <f t="shared" si="126"/>
        <v>0.95520095918673487</v>
      </c>
      <c r="X1992">
        <f t="shared" si="127"/>
        <v>12.989951694461734</v>
      </c>
    </row>
    <row r="1993" spans="1:24" x14ac:dyDescent="0.15">
      <c r="A1993" s="98">
        <v>43073.162523148145</v>
      </c>
      <c r="B1993" s="1">
        <v>252.31138888886198</v>
      </c>
      <c r="C1993" s="1">
        <v>252.3</v>
      </c>
      <c r="D1993" s="1">
        <v>18.38</v>
      </c>
      <c r="E1993" s="1">
        <v>2217.451</v>
      </c>
      <c r="F1993" s="1">
        <v>26.1</v>
      </c>
      <c r="G1993" s="1">
        <v>402.6</v>
      </c>
      <c r="H1993" s="1">
        <v>0.249</v>
      </c>
      <c r="I1993" s="1">
        <v>0.254</v>
      </c>
      <c r="J1993" s="1">
        <v>0.98199999999999998</v>
      </c>
      <c r="K1993" s="1">
        <v>13.31</v>
      </c>
      <c r="L1993" s="1">
        <f t="shared" si="124"/>
        <v>0.95554575011611698</v>
      </c>
      <c r="M1993" s="1">
        <f t="shared" si="125"/>
        <v>12.95143985137018</v>
      </c>
      <c r="N1993" s="1">
        <v>3.9E-2</v>
      </c>
      <c r="O1993" s="1">
        <v>21.53</v>
      </c>
      <c r="P1993" s="1">
        <v>6.9020000000000001</v>
      </c>
      <c r="Q1993" s="1">
        <v>39.299999999999997</v>
      </c>
      <c r="R1993" s="1">
        <v>800</v>
      </c>
      <c r="S1993" s="1">
        <v>752.8</v>
      </c>
      <c r="T1993" s="1">
        <v>280.60000000000002</v>
      </c>
      <c r="U1993" s="1">
        <v>2225.5</v>
      </c>
      <c r="V1993">
        <v>1.0267799041999999</v>
      </c>
      <c r="W1993">
        <f t="shared" si="126"/>
        <v>0.95911372629296932</v>
      </c>
      <c r="X1993">
        <f t="shared" si="127"/>
        <v>12.999800098736683</v>
      </c>
    </row>
    <row r="1994" spans="1:24" x14ac:dyDescent="0.15">
      <c r="A1994" s="98">
        <v>43073.163217592592</v>
      </c>
      <c r="B1994" s="1">
        <v>252.32805555558298</v>
      </c>
      <c r="C1994" s="1">
        <v>252.32</v>
      </c>
      <c r="D1994" s="1">
        <v>18.38</v>
      </c>
      <c r="E1994" s="1">
        <v>2217.7170000000001</v>
      </c>
      <c r="F1994" s="1">
        <v>26.1</v>
      </c>
      <c r="G1994" s="1">
        <v>402.6</v>
      </c>
      <c r="H1994" s="1">
        <v>0.248</v>
      </c>
      <c r="I1994" s="1">
        <v>0.254</v>
      </c>
      <c r="J1994" s="1">
        <v>0.94099999999999995</v>
      </c>
      <c r="K1994" s="1">
        <v>13.35</v>
      </c>
      <c r="L1994" s="1">
        <f t="shared" si="124"/>
        <v>0.91565025545750101</v>
      </c>
      <c r="M1994" s="1">
        <f t="shared" si="125"/>
        <v>12.990362285183464</v>
      </c>
      <c r="N1994" s="1">
        <v>3.9E-2</v>
      </c>
      <c r="O1994" s="1">
        <v>21.53</v>
      </c>
      <c r="P1994" s="1">
        <v>6.91</v>
      </c>
      <c r="Q1994" s="1">
        <v>39.9</v>
      </c>
      <c r="R1994" s="1">
        <v>800</v>
      </c>
      <c r="S1994" s="1">
        <v>752.8</v>
      </c>
      <c r="T1994" s="1">
        <v>280.60000000000002</v>
      </c>
      <c r="U1994" s="1">
        <v>2225.5</v>
      </c>
      <c r="V1994">
        <v>1.0267781740999999</v>
      </c>
      <c r="W1994">
        <f t="shared" si="126"/>
        <v>0.91907081179161576</v>
      </c>
      <c r="X1994">
        <f t="shared" si="127"/>
        <v>13.038889837851297</v>
      </c>
    </row>
    <row r="1995" spans="1:24" x14ac:dyDescent="0.15">
      <c r="A1995" s="98">
        <v>43073.163912037038</v>
      </c>
      <c r="B1995" s="1">
        <v>252.34472222230397</v>
      </c>
      <c r="C1995" s="1">
        <v>252.34</v>
      </c>
      <c r="D1995" s="1">
        <v>18.38</v>
      </c>
      <c r="E1995" s="1">
        <v>2217.614</v>
      </c>
      <c r="F1995" s="1">
        <v>26.1</v>
      </c>
      <c r="G1995" s="1">
        <v>402.6</v>
      </c>
      <c r="H1995" s="1">
        <v>0.248</v>
      </c>
      <c r="I1995" s="1">
        <v>0.254</v>
      </c>
      <c r="J1995" s="1">
        <v>0.89500000000000002</v>
      </c>
      <c r="K1995" s="1">
        <v>13.38</v>
      </c>
      <c r="L1995" s="1">
        <f t="shared" si="124"/>
        <v>0.87088945657222483</v>
      </c>
      <c r="M1995" s="1">
        <f t="shared" si="125"/>
        <v>13.019554110543426</v>
      </c>
      <c r="N1995" s="1">
        <v>3.9E-2</v>
      </c>
      <c r="O1995" s="1">
        <v>21.53</v>
      </c>
      <c r="P1995" s="1">
        <v>6.9050000000000002</v>
      </c>
      <c r="Q1995" s="1">
        <v>40.1</v>
      </c>
      <c r="R1995" s="1">
        <v>800</v>
      </c>
      <c r="S1995" s="1">
        <v>752.8</v>
      </c>
      <c r="T1995" s="1">
        <v>280.60000000000002</v>
      </c>
      <c r="U1995" s="1">
        <v>2225.5</v>
      </c>
      <c r="V1995">
        <v>1.0267801089999999</v>
      </c>
      <c r="W1995">
        <f t="shared" si="126"/>
        <v>0.87414115459846731</v>
      </c>
      <c r="X1995">
        <f t="shared" si="127"/>
        <v>13.068166087740215</v>
      </c>
    </row>
    <row r="1996" spans="1:24" x14ac:dyDescent="0.15">
      <c r="A1996" s="98">
        <v>43073.164606481485</v>
      </c>
      <c r="B1996" s="1">
        <v>252.36138888902497</v>
      </c>
      <c r="C1996" s="1">
        <v>252.35</v>
      </c>
      <c r="D1996" s="1">
        <v>18.39</v>
      </c>
      <c r="E1996" s="1">
        <v>2217.2489999999998</v>
      </c>
      <c r="F1996" s="1">
        <v>26.1</v>
      </c>
      <c r="G1996" s="1">
        <v>402.6</v>
      </c>
      <c r="H1996" s="1">
        <v>0.249</v>
      </c>
      <c r="I1996" s="1">
        <v>0.255</v>
      </c>
      <c r="J1996" s="1">
        <v>0.89200000000000002</v>
      </c>
      <c r="K1996" s="1">
        <v>13.39</v>
      </c>
      <c r="L1996" s="1">
        <f t="shared" si="124"/>
        <v>0.86797027403622851</v>
      </c>
      <c r="M1996" s="1">
        <f t="shared" si="125"/>
        <v>13.029284718996749</v>
      </c>
      <c r="N1996" s="1">
        <v>3.9E-2</v>
      </c>
      <c r="O1996" s="1">
        <v>21.53</v>
      </c>
      <c r="P1996" s="1">
        <v>6.9020000000000001</v>
      </c>
      <c r="Q1996" s="1">
        <v>39.9</v>
      </c>
      <c r="R1996" s="1">
        <v>800</v>
      </c>
      <c r="S1996" s="1">
        <v>752.8</v>
      </c>
      <c r="T1996" s="1">
        <v>280.60000000000002</v>
      </c>
      <c r="U1996" s="1">
        <v>2225.5</v>
      </c>
      <c r="V1996">
        <v>1.0267832585999999</v>
      </c>
      <c r="W1996">
        <f t="shared" si="126"/>
        <v>0.87120840012496104</v>
      </c>
      <c r="X1996">
        <f t="shared" si="127"/>
        <v>13.07789291218972</v>
      </c>
    </row>
    <row r="1997" spans="1:24" x14ac:dyDescent="0.15">
      <c r="A1997" s="98">
        <v>43073.165300925924</v>
      </c>
      <c r="B1997" s="1">
        <v>252.37805555557134</v>
      </c>
      <c r="C1997" s="1">
        <v>252.37</v>
      </c>
      <c r="D1997" s="1">
        <v>18.39</v>
      </c>
      <c r="E1997" s="1">
        <v>2217</v>
      </c>
      <c r="F1997" s="1">
        <v>26.1</v>
      </c>
      <c r="G1997" s="1">
        <v>402.6</v>
      </c>
      <c r="H1997" s="1">
        <v>0.249</v>
      </c>
      <c r="I1997" s="1">
        <v>0.255</v>
      </c>
      <c r="J1997" s="1">
        <v>0.89200000000000002</v>
      </c>
      <c r="K1997" s="1">
        <v>13.39</v>
      </c>
      <c r="L1997" s="1">
        <f t="shared" si="124"/>
        <v>0.86797027403622851</v>
      </c>
      <c r="M1997" s="1">
        <f t="shared" si="125"/>
        <v>13.029284718996749</v>
      </c>
      <c r="N1997" s="1">
        <v>3.9E-2</v>
      </c>
      <c r="O1997" s="1">
        <v>21.53</v>
      </c>
      <c r="P1997" s="1">
        <v>6.8979999999999997</v>
      </c>
      <c r="Q1997" s="1">
        <v>39.9</v>
      </c>
      <c r="R1997" s="1">
        <v>800</v>
      </c>
      <c r="S1997" s="1">
        <v>752.8</v>
      </c>
      <c r="T1997" s="1">
        <v>280.60000000000002</v>
      </c>
      <c r="U1997" s="1">
        <v>2225.5</v>
      </c>
      <c r="V1997">
        <v>1.0267807584999999</v>
      </c>
      <c r="W1997">
        <f t="shared" si="126"/>
        <v>0.87121052142310873</v>
      </c>
      <c r="X1997">
        <f t="shared" si="127"/>
        <v>13.077924755443302</v>
      </c>
    </row>
    <row r="1998" spans="1:24" x14ac:dyDescent="0.15">
      <c r="A1998" s="98">
        <v>43073.165995370371</v>
      </c>
      <c r="B1998" s="1">
        <v>252.39472222229233</v>
      </c>
      <c r="C1998" s="1">
        <v>252.39</v>
      </c>
      <c r="D1998" s="1">
        <v>18.39</v>
      </c>
      <c r="E1998" s="1">
        <v>2217.0500000000002</v>
      </c>
      <c r="F1998" s="1">
        <v>26.1</v>
      </c>
      <c r="G1998" s="1">
        <v>402.6</v>
      </c>
      <c r="H1998" s="1">
        <v>0.249</v>
      </c>
      <c r="I1998" s="1">
        <v>0.255</v>
      </c>
      <c r="J1998" s="1">
        <v>0.89200000000000002</v>
      </c>
      <c r="K1998" s="1">
        <v>13.39</v>
      </c>
      <c r="L1998" s="1">
        <f t="shared" si="124"/>
        <v>0.86797027403622851</v>
      </c>
      <c r="M1998" s="1">
        <f t="shared" si="125"/>
        <v>13.029284718996749</v>
      </c>
      <c r="N1998" s="1">
        <v>3.9E-2</v>
      </c>
      <c r="O1998" s="1">
        <v>21.53</v>
      </c>
      <c r="P1998" s="1">
        <v>6.9080000000000004</v>
      </c>
      <c r="Q1998" s="1">
        <v>39.799999999999997</v>
      </c>
      <c r="R1998" s="1">
        <v>800</v>
      </c>
      <c r="S1998" s="1">
        <v>752.8</v>
      </c>
      <c r="T1998" s="1">
        <v>280.60000000000002</v>
      </c>
      <c r="U1998" s="1">
        <v>2225.6</v>
      </c>
      <c r="V1998">
        <v>1.0267724088000001</v>
      </c>
      <c r="W1998">
        <f t="shared" si="126"/>
        <v>0.87121760609584464</v>
      </c>
      <c r="X1998">
        <f t="shared" si="127"/>
        <v>13.078031104958924</v>
      </c>
    </row>
    <row r="1999" spans="1:24" x14ac:dyDescent="0.15">
      <c r="A1999" s="98">
        <v>43073.166689814818</v>
      </c>
      <c r="B1999" s="1">
        <v>252.41138888901332</v>
      </c>
      <c r="C1999" s="1">
        <v>252.4</v>
      </c>
      <c r="D1999" s="1">
        <v>18.39</v>
      </c>
      <c r="E1999" s="1">
        <v>2217.4609999999998</v>
      </c>
      <c r="F1999" s="1">
        <v>26.1</v>
      </c>
      <c r="G1999" s="1">
        <v>402.6</v>
      </c>
      <c r="H1999" s="1">
        <v>0.249</v>
      </c>
      <c r="I1999" s="1">
        <v>0.255</v>
      </c>
      <c r="J1999" s="1">
        <v>0.89200000000000002</v>
      </c>
      <c r="K1999" s="1">
        <v>13.39</v>
      </c>
      <c r="L1999" s="1">
        <f t="shared" si="124"/>
        <v>0.86797027403622851</v>
      </c>
      <c r="M1999" s="1">
        <f t="shared" si="125"/>
        <v>13.029284718996749</v>
      </c>
      <c r="N1999" s="1">
        <v>3.9E-2</v>
      </c>
      <c r="O1999" s="1">
        <v>21.53</v>
      </c>
      <c r="P1999" s="1">
        <v>6.9180000000000001</v>
      </c>
      <c r="Q1999" s="1">
        <v>39.299999999999997</v>
      </c>
      <c r="R1999" s="1">
        <v>800</v>
      </c>
      <c r="S1999" s="1">
        <v>752.8</v>
      </c>
      <c r="T1999" s="1">
        <v>280.89999999999998</v>
      </c>
      <c r="U1999" s="1">
        <v>2225.6</v>
      </c>
      <c r="V1999">
        <v>1.0267744758999999</v>
      </c>
      <c r="W1999">
        <f t="shared" si="126"/>
        <v>0.87121585216257524</v>
      </c>
      <c r="X1999">
        <f t="shared" si="127"/>
        <v>13.078004776296954</v>
      </c>
    </row>
    <row r="2000" spans="1:24" x14ac:dyDescent="0.15">
      <c r="A2000" s="98">
        <v>43073.167384259257</v>
      </c>
      <c r="B2000" s="1">
        <v>252.42805555555969</v>
      </c>
      <c r="C2000" s="1">
        <v>252.42</v>
      </c>
      <c r="D2000" s="1">
        <v>18.39</v>
      </c>
      <c r="E2000" s="1">
        <v>2217.65</v>
      </c>
      <c r="F2000" s="1">
        <v>26.1</v>
      </c>
      <c r="G2000" s="1">
        <v>402.6</v>
      </c>
      <c r="H2000" s="1">
        <v>0.249</v>
      </c>
      <c r="I2000" s="1">
        <v>0.255</v>
      </c>
      <c r="J2000" s="1">
        <v>0.89200000000000002</v>
      </c>
      <c r="K2000" s="1">
        <v>13.39</v>
      </c>
      <c r="L2000" s="1">
        <f t="shared" si="124"/>
        <v>0.86797027403622851</v>
      </c>
      <c r="M2000" s="1">
        <f t="shared" si="125"/>
        <v>13.029284718996749</v>
      </c>
      <c r="N2000" s="1">
        <v>3.9E-2</v>
      </c>
      <c r="O2000" s="1">
        <v>21.53</v>
      </c>
      <c r="P2000" s="1">
        <v>6.9080000000000004</v>
      </c>
      <c r="Q2000" s="1">
        <v>39.4</v>
      </c>
      <c r="R2000" s="1">
        <v>800</v>
      </c>
      <c r="S2000" s="1">
        <v>752.8</v>
      </c>
      <c r="T2000" s="1">
        <v>281.2</v>
      </c>
      <c r="U2000" s="1">
        <v>2225.6</v>
      </c>
      <c r="V2000">
        <v>1.0267865257000002</v>
      </c>
      <c r="W2000">
        <f t="shared" si="126"/>
        <v>0.87120562805414292</v>
      </c>
      <c r="X2000">
        <f t="shared" si="127"/>
        <v>13.077851300050419</v>
      </c>
    </row>
    <row r="2001" spans="1:24" x14ac:dyDescent="0.15">
      <c r="A2001" s="98">
        <v>43073.168078703704</v>
      </c>
      <c r="B2001" s="1">
        <v>252.44472222228069</v>
      </c>
      <c r="C2001" s="1">
        <v>252.44</v>
      </c>
      <c r="D2001" s="1">
        <v>18.39</v>
      </c>
      <c r="E2001" s="1">
        <v>2217.4499999999998</v>
      </c>
      <c r="F2001" s="1">
        <v>26.1</v>
      </c>
      <c r="G2001" s="1">
        <v>402.6</v>
      </c>
      <c r="H2001" s="1">
        <v>0.249</v>
      </c>
      <c r="I2001" s="1">
        <v>0.255</v>
      </c>
      <c r="J2001" s="1">
        <v>0.89200000000000002</v>
      </c>
      <c r="K2001" s="1">
        <v>13.39</v>
      </c>
      <c r="L2001" s="1">
        <f t="shared" si="124"/>
        <v>0.86797027403622851</v>
      </c>
      <c r="M2001" s="1">
        <f t="shared" si="125"/>
        <v>13.029284718996749</v>
      </c>
      <c r="N2001" s="1">
        <v>3.9E-2</v>
      </c>
      <c r="O2001" s="1">
        <v>21.53</v>
      </c>
      <c r="P2001" s="1">
        <v>6.8970000000000002</v>
      </c>
      <c r="Q2001" s="1">
        <v>40.1</v>
      </c>
      <c r="R2001" s="1">
        <v>800</v>
      </c>
      <c r="S2001" s="1">
        <v>752.8</v>
      </c>
      <c r="T2001" s="1">
        <v>281.2</v>
      </c>
      <c r="U2001" s="1">
        <v>2225.6</v>
      </c>
      <c r="V2001">
        <v>1.0267960005000001</v>
      </c>
      <c r="W2001">
        <f t="shared" si="126"/>
        <v>0.8711975889703516</v>
      </c>
      <c r="X2001">
        <f t="shared" si="127"/>
        <v>13.077730623669291</v>
      </c>
    </row>
    <row r="2002" spans="1:24" x14ac:dyDescent="0.15">
      <c r="A2002" s="98">
        <v>43073.168773148151</v>
      </c>
      <c r="B2002" s="1">
        <v>252.46138888900168</v>
      </c>
      <c r="C2002" s="1">
        <v>252.45</v>
      </c>
      <c r="D2002" s="1">
        <v>18.39</v>
      </c>
      <c r="E2002" s="1">
        <v>2217.25</v>
      </c>
      <c r="F2002" s="1">
        <v>26.1</v>
      </c>
      <c r="G2002" s="1">
        <v>402.6</v>
      </c>
      <c r="H2002" s="1">
        <v>0.249</v>
      </c>
      <c r="I2002" s="1">
        <v>0.255</v>
      </c>
      <c r="J2002" s="1">
        <v>0.89200000000000002</v>
      </c>
      <c r="K2002" s="1">
        <v>13.39</v>
      </c>
      <c r="L2002" s="1">
        <f t="shared" si="124"/>
        <v>0.86797027403622851</v>
      </c>
      <c r="M2002" s="1">
        <f t="shared" si="125"/>
        <v>13.029284718996749</v>
      </c>
      <c r="N2002" s="1">
        <v>3.9E-2</v>
      </c>
      <c r="O2002" s="1">
        <v>21.53</v>
      </c>
      <c r="P2002" s="1">
        <v>6.891</v>
      </c>
      <c r="Q2002" s="1">
        <v>39.9</v>
      </c>
      <c r="R2002" s="1">
        <v>800</v>
      </c>
      <c r="S2002" s="1">
        <v>752.8</v>
      </c>
      <c r="T2002" s="1">
        <v>281.2</v>
      </c>
      <c r="U2002" s="1">
        <v>2225.6</v>
      </c>
      <c r="V2002">
        <v>1.0267945973999999</v>
      </c>
      <c r="W2002">
        <f t="shared" si="126"/>
        <v>0.87119877944928514</v>
      </c>
      <c r="X2002">
        <f t="shared" si="127"/>
        <v>13.077748494199472</v>
      </c>
    </row>
    <row r="2003" spans="1:24" x14ac:dyDescent="0.15">
      <c r="A2003" s="98">
        <v>43073.16946759259</v>
      </c>
      <c r="B2003" s="1">
        <v>252.47805555554805</v>
      </c>
      <c r="C2003" s="1">
        <v>252.47</v>
      </c>
      <c r="D2003" s="1">
        <v>18.39</v>
      </c>
      <c r="E2003" s="1">
        <v>2217.0500000000002</v>
      </c>
      <c r="F2003" s="1">
        <v>26.1</v>
      </c>
      <c r="G2003" s="1">
        <v>402.6</v>
      </c>
      <c r="H2003" s="1">
        <v>0.249</v>
      </c>
      <c r="I2003" s="1">
        <v>0.255</v>
      </c>
      <c r="J2003" s="1">
        <v>0.89200000000000002</v>
      </c>
      <c r="K2003" s="1">
        <v>13.39</v>
      </c>
      <c r="L2003" s="1">
        <f t="shared" si="124"/>
        <v>0.86797027403622851</v>
      </c>
      <c r="M2003" s="1">
        <f t="shared" si="125"/>
        <v>13.029284718996749</v>
      </c>
      <c r="N2003" s="1">
        <v>3.9E-2</v>
      </c>
      <c r="O2003" s="1">
        <v>21.53</v>
      </c>
      <c r="P2003" s="1">
        <v>6.9</v>
      </c>
      <c r="Q2003" s="1">
        <v>38.9</v>
      </c>
      <c r="R2003" s="1">
        <v>800</v>
      </c>
      <c r="S2003" s="1">
        <v>752.8</v>
      </c>
      <c r="T2003" s="1">
        <v>281.2</v>
      </c>
      <c r="U2003" s="1">
        <v>2225.6</v>
      </c>
      <c r="V2003">
        <v>1.0267989130999999</v>
      </c>
      <c r="W2003">
        <f t="shared" si="126"/>
        <v>0.87119511774637082</v>
      </c>
      <c r="X2003">
        <f t="shared" si="127"/>
        <v>13.077693527605275</v>
      </c>
    </row>
    <row r="2004" spans="1:24" x14ac:dyDescent="0.15">
      <c r="A2004" s="98">
        <v>43073.170162037037</v>
      </c>
      <c r="B2004" s="1">
        <v>252.49472222226905</v>
      </c>
      <c r="C2004" s="1">
        <v>252.49</v>
      </c>
      <c r="D2004" s="1">
        <v>18.39</v>
      </c>
      <c r="E2004" s="1">
        <v>2216.9</v>
      </c>
      <c r="F2004" s="1">
        <v>26.1</v>
      </c>
      <c r="G2004" s="1">
        <v>402.6</v>
      </c>
      <c r="H2004" s="1">
        <v>0.249</v>
      </c>
      <c r="I2004" s="1">
        <v>0.255</v>
      </c>
      <c r="J2004" s="1">
        <v>0.89200000000000002</v>
      </c>
      <c r="K2004" s="1">
        <v>13.39</v>
      </c>
      <c r="L2004" s="1">
        <f t="shared" si="124"/>
        <v>0.86797027403622851</v>
      </c>
      <c r="M2004" s="1">
        <f t="shared" si="125"/>
        <v>13.029284718996749</v>
      </c>
      <c r="N2004" s="1">
        <v>3.9E-2</v>
      </c>
      <c r="O2004" s="1">
        <v>21.53</v>
      </c>
      <c r="P2004" s="1">
        <v>6.91</v>
      </c>
      <c r="Q2004" s="1">
        <v>39.299999999999997</v>
      </c>
      <c r="R2004" s="1">
        <v>800</v>
      </c>
      <c r="S2004" s="1">
        <v>752.8</v>
      </c>
      <c r="T2004" s="1">
        <v>281.2</v>
      </c>
      <c r="U2004" s="1">
        <v>2225.6</v>
      </c>
      <c r="V2004">
        <v>1.0268066479</v>
      </c>
      <c r="W2004">
        <f t="shared" si="126"/>
        <v>0.87118855514764726</v>
      </c>
      <c r="X2004">
        <f t="shared" si="127"/>
        <v>13.077595015052689</v>
      </c>
    </row>
    <row r="2005" spans="1:24" x14ac:dyDescent="0.15">
      <c r="A2005" s="98">
        <v>43073.170856481483</v>
      </c>
      <c r="B2005" s="1">
        <v>252.51138888899004</v>
      </c>
      <c r="C2005" s="1">
        <v>252.5</v>
      </c>
      <c r="D2005" s="1">
        <v>18.39</v>
      </c>
      <c r="E2005" s="1">
        <v>2217.0619999999999</v>
      </c>
      <c r="F2005" s="1">
        <v>26.1</v>
      </c>
      <c r="G2005" s="1">
        <v>402.6</v>
      </c>
      <c r="H2005" s="1">
        <v>0.249</v>
      </c>
      <c r="I2005" s="1">
        <v>0.255</v>
      </c>
      <c r="J2005" s="1">
        <v>0.89200000000000002</v>
      </c>
      <c r="K2005" s="1">
        <v>13.39</v>
      </c>
      <c r="L2005" s="1">
        <f t="shared" si="124"/>
        <v>0.86797027403622851</v>
      </c>
      <c r="M2005" s="1">
        <f t="shared" si="125"/>
        <v>13.029284718996749</v>
      </c>
      <c r="N2005" s="1">
        <v>3.9E-2</v>
      </c>
      <c r="O2005" s="1">
        <v>21.53</v>
      </c>
      <c r="P2005" s="1">
        <v>6.9050000000000002</v>
      </c>
      <c r="Q2005" s="1">
        <v>39.6</v>
      </c>
      <c r="R2005" s="1">
        <v>800</v>
      </c>
      <c r="S2005" s="1">
        <v>752.8</v>
      </c>
      <c r="T2005" s="1">
        <v>281.2</v>
      </c>
      <c r="U2005" s="1">
        <v>2225.6</v>
      </c>
      <c r="V2005">
        <v>1.0267833396000001</v>
      </c>
      <c r="W2005">
        <f t="shared" si="126"/>
        <v>0.87120833139782272</v>
      </c>
      <c r="X2005">
        <f t="shared" si="127"/>
        <v>13.07789188051216</v>
      </c>
    </row>
    <row r="2006" spans="1:24" x14ac:dyDescent="0.15">
      <c r="A2006" s="98">
        <v>43073.171550925923</v>
      </c>
      <c r="B2006" s="1">
        <v>252.52805555553641</v>
      </c>
      <c r="C2006" s="1">
        <v>252.52</v>
      </c>
      <c r="D2006" s="1">
        <v>18.39</v>
      </c>
      <c r="E2006" s="1">
        <v>2217.5</v>
      </c>
      <c r="F2006" s="1">
        <v>26.1</v>
      </c>
      <c r="G2006" s="1">
        <v>402.6</v>
      </c>
      <c r="H2006" s="1">
        <v>0.249</v>
      </c>
      <c r="I2006" s="1">
        <v>0.255</v>
      </c>
      <c r="J2006" s="1">
        <v>0.89200000000000002</v>
      </c>
      <c r="K2006" s="1">
        <v>13.39</v>
      </c>
      <c r="L2006" s="1">
        <f t="shared" si="124"/>
        <v>0.86797027403622851</v>
      </c>
      <c r="M2006" s="1">
        <f t="shared" si="125"/>
        <v>13.029284718996749</v>
      </c>
      <c r="N2006" s="1">
        <v>3.9E-2</v>
      </c>
      <c r="O2006" s="1">
        <v>21.53</v>
      </c>
      <c r="P2006" s="1">
        <v>6.8979999999999997</v>
      </c>
      <c r="Q2006" s="1">
        <v>39.4</v>
      </c>
      <c r="R2006" s="1">
        <v>800</v>
      </c>
      <c r="S2006" s="1">
        <v>752.8</v>
      </c>
      <c r="T2006" s="1">
        <v>281.2</v>
      </c>
      <c r="U2006" s="1">
        <v>2225.6</v>
      </c>
      <c r="V2006">
        <v>1.0267797574000002</v>
      </c>
      <c r="W2006">
        <f t="shared" si="126"/>
        <v>0.87121137084465861</v>
      </c>
      <c r="X2006">
        <f t="shared" si="127"/>
        <v>13.077937506289214</v>
      </c>
    </row>
    <row r="2007" spans="1:24" x14ac:dyDescent="0.15">
      <c r="A2007" s="98">
        <v>43073.17224537037</v>
      </c>
      <c r="B2007" s="1">
        <v>252.54472222225741</v>
      </c>
      <c r="C2007" s="1">
        <v>252.54</v>
      </c>
      <c r="D2007" s="1">
        <v>18.39</v>
      </c>
      <c r="E2007" s="1">
        <v>2217.44</v>
      </c>
      <c r="F2007" s="1">
        <v>26.1</v>
      </c>
      <c r="G2007" s="1">
        <v>402.6</v>
      </c>
      <c r="H2007" s="1">
        <v>0.249</v>
      </c>
      <c r="I2007" s="1">
        <v>0.254</v>
      </c>
      <c r="J2007" s="1">
        <v>0.89200000000000002</v>
      </c>
      <c r="K2007" s="1">
        <v>13.39</v>
      </c>
      <c r="L2007" s="1">
        <f t="shared" si="124"/>
        <v>0.86797027403622851</v>
      </c>
      <c r="M2007" s="1">
        <f t="shared" si="125"/>
        <v>13.029284718996749</v>
      </c>
      <c r="N2007" s="1">
        <v>3.9E-2</v>
      </c>
      <c r="O2007" s="1">
        <v>21.53</v>
      </c>
      <c r="P2007" s="1">
        <v>6.8940000000000001</v>
      </c>
      <c r="Q2007" s="1">
        <v>39.6</v>
      </c>
      <c r="R2007" s="1">
        <v>800</v>
      </c>
      <c r="S2007" s="1">
        <v>752.8</v>
      </c>
      <c r="T2007" s="1">
        <v>281.2</v>
      </c>
      <c r="U2007" s="1">
        <v>2225.6</v>
      </c>
      <c r="V2007">
        <v>1.0267813456999999</v>
      </c>
      <c r="W2007">
        <f t="shared" si="126"/>
        <v>0.8712100231916009</v>
      </c>
      <c r="X2007">
        <f t="shared" si="127"/>
        <v>13.077917276385129</v>
      </c>
    </row>
    <row r="2008" spans="1:24" x14ac:dyDescent="0.15">
      <c r="A2008" s="98">
        <v>43073.172939814816</v>
      </c>
      <c r="B2008" s="1">
        <v>252.5613888889784</v>
      </c>
      <c r="C2008" s="1">
        <v>252.55</v>
      </c>
      <c r="D2008" s="1">
        <v>18.399999999999999</v>
      </c>
      <c r="E2008" s="1">
        <v>2217.1</v>
      </c>
      <c r="F2008" s="1">
        <v>26.1</v>
      </c>
      <c r="G2008" s="1">
        <v>402.6</v>
      </c>
      <c r="H2008" s="1">
        <v>0.249</v>
      </c>
      <c r="I2008" s="1">
        <v>0.255</v>
      </c>
      <c r="J2008" s="1">
        <v>0.89200000000000002</v>
      </c>
      <c r="K2008" s="1">
        <v>13.39</v>
      </c>
      <c r="L2008" s="1">
        <f t="shared" si="124"/>
        <v>0.86797027403622851</v>
      </c>
      <c r="M2008" s="1">
        <f t="shared" si="125"/>
        <v>13.029284718996749</v>
      </c>
      <c r="N2008" s="1">
        <v>3.9E-2</v>
      </c>
      <c r="O2008" s="1">
        <v>21.53</v>
      </c>
      <c r="P2008" s="1">
        <v>6.9080000000000004</v>
      </c>
      <c r="Q2008" s="1">
        <v>39.799999999999997</v>
      </c>
      <c r="R2008" s="1">
        <v>800</v>
      </c>
      <c r="S2008" s="1">
        <v>752.8</v>
      </c>
      <c r="T2008" s="1">
        <v>281.2</v>
      </c>
      <c r="U2008" s="1">
        <v>2225.6</v>
      </c>
      <c r="V2008">
        <v>1.0267823403</v>
      </c>
      <c r="W2008">
        <f t="shared" si="126"/>
        <v>0.87120917928782959</v>
      </c>
      <c r="X2008">
        <f t="shared" si="127"/>
        <v>13.077904608367756</v>
      </c>
    </row>
    <row r="2009" spans="1:24" x14ac:dyDescent="0.15">
      <c r="A2009" s="98">
        <v>43073.173634259256</v>
      </c>
      <c r="B2009" s="1">
        <v>252.57805555552477</v>
      </c>
      <c r="C2009" s="1">
        <v>252.57</v>
      </c>
      <c r="D2009" s="1">
        <v>18.399999999999999</v>
      </c>
      <c r="E2009" s="1">
        <v>2217.0500000000002</v>
      </c>
      <c r="F2009" s="1">
        <v>26.1</v>
      </c>
      <c r="G2009" s="1">
        <v>402.6</v>
      </c>
      <c r="H2009" s="1">
        <v>0.249</v>
      </c>
      <c r="I2009" s="1">
        <v>0.255</v>
      </c>
      <c r="J2009" s="1">
        <v>0.89200000000000002</v>
      </c>
      <c r="K2009" s="1">
        <v>13.39</v>
      </c>
      <c r="L2009" s="1">
        <f t="shared" si="124"/>
        <v>0.86797027403622851</v>
      </c>
      <c r="M2009" s="1">
        <f t="shared" si="125"/>
        <v>13.029284718996749</v>
      </c>
      <c r="N2009" s="1">
        <v>3.9E-2</v>
      </c>
      <c r="O2009" s="1">
        <v>21.53</v>
      </c>
      <c r="P2009" s="1">
        <v>6.9180000000000001</v>
      </c>
      <c r="Q2009" s="1">
        <v>40</v>
      </c>
      <c r="R2009" s="1">
        <v>800</v>
      </c>
      <c r="S2009" s="1">
        <v>752.8</v>
      </c>
      <c r="T2009" s="1">
        <v>281.2</v>
      </c>
      <c r="U2009" s="1">
        <v>2225.6</v>
      </c>
      <c r="V2009">
        <v>1.0267632543</v>
      </c>
      <c r="W2009">
        <f t="shared" si="126"/>
        <v>0.87122537376920228</v>
      </c>
      <c r="X2009">
        <f t="shared" si="127"/>
        <v>13.078147707140829</v>
      </c>
    </row>
    <row r="2010" spans="1:24" x14ac:dyDescent="0.15">
      <c r="A2010" s="98">
        <v>43073.174328703702</v>
      </c>
      <c r="B2010" s="1">
        <v>252.59472222224576</v>
      </c>
      <c r="C2010" s="1">
        <v>252.59</v>
      </c>
      <c r="D2010" s="1">
        <v>18.399999999999999</v>
      </c>
      <c r="E2010" s="1">
        <v>2217.15</v>
      </c>
      <c r="F2010" s="1">
        <v>26.1</v>
      </c>
      <c r="G2010" s="1">
        <v>402.6</v>
      </c>
      <c r="H2010" s="1">
        <v>0.249</v>
      </c>
      <c r="I2010" s="1">
        <v>0.255</v>
      </c>
      <c r="J2010" s="1">
        <v>0.89200000000000002</v>
      </c>
      <c r="K2010" s="1">
        <v>13.39</v>
      </c>
      <c r="L2010" s="1">
        <f t="shared" si="124"/>
        <v>0.86797027403622851</v>
      </c>
      <c r="M2010" s="1">
        <f t="shared" si="125"/>
        <v>13.029284718996749</v>
      </c>
      <c r="N2010" s="1">
        <v>3.9E-2</v>
      </c>
      <c r="O2010" s="1">
        <v>21.53</v>
      </c>
      <c r="P2010" s="1">
        <v>6.9039999999999999</v>
      </c>
      <c r="Q2010" s="1">
        <v>39.5</v>
      </c>
      <c r="R2010" s="1">
        <v>800</v>
      </c>
      <c r="S2010" s="1">
        <v>752.8</v>
      </c>
      <c r="T2010" s="1">
        <v>281.2</v>
      </c>
      <c r="U2010" s="1">
        <v>2225.6</v>
      </c>
      <c r="V2010">
        <v>1.0267584702999999</v>
      </c>
      <c r="W2010">
        <f t="shared" si="126"/>
        <v>0.87122943309017098</v>
      </c>
      <c r="X2010">
        <f t="shared" si="127"/>
        <v>13.078208642463441</v>
      </c>
    </row>
    <row r="2011" spans="1:24" x14ac:dyDescent="0.15">
      <c r="A2011" s="98">
        <v>43073.175023148149</v>
      </c>
      <c r="B2011" s="1">
        <v>252.61138888896676</v>
      </c>
      <c r="C2011" s="1">
        <v>252.6</v>
      </c>
      <c r="D2011" s="1">
        <v>18.399999999999999</v>
      </c>
      <c r="E2011" s="1">
        <v>2217.3620000000001</v>
      </c>
      <c r="F2011" s="1">
        <v>26.1</v>
      </c>
      <c r="G2011" s="1">
        <v>402.6</v>
      </c>
      <c r="H2011" s="1">
        <v>0.249</v>
      </c>
      <c r="I2011" s="1">
        <v>0.255</v>
      </c>
      <c r="J2011" s="1">
        <v>0.89200000000000002</v>
      </c>
      <c r="K2011" s="1">
        <v>13.39</v>
      </c>
      <c r="L2011" s="1">
        <f t="shared" si="124"/>
        <v>0.86797027403622851</v>
      </c>
      <c r="M2011" s="1">
        <f t="shared" si="125"/>
        <v>13.029284718996749</v>
      </c>
      <c r="N2011" s="1">
        <v>3.9E-2</v>
      </c>
      <c r="O2011" s="1">
        <v>21.53</v>
      </c>
      <c r="P2011" s="1">
        <v>6.8959999999999999</v>
      </c>
      <c r="Q2011" s="1">
        <v>39.4</v>
      </c>
      <c r="R2011" s="1">
        <v>800</v>
      </c>
      <c r="S2011" s="1">
        <v>752.8</v>
      </c>
      <c r="T2011" s="1">
        <v>281.2</v>
      </c>
      <c r="U2011" s="1">
        <v>2225.6</v>
      </c>
      <c r="V2011">
        <v>1.0267789754000001</v>
      </c>
      <c r="W2011">
        <f t="shared" si="126"/>
        <v>0.87121203436359329</v>
      </c>
      <c r="X2011">
        <f t="shared" si="127"/>
        <v>13.077947466511787</v>
      </c>
    </row>
    <row r="2012" spans="1:24" x14ac:dyDescent="0.15">
      <c r="A2012" s="98">
        <v>43073.175717592596</v>
      </c>
      <c r="B2012" s="1">
        <v>252.62805555568775</v>
      </c>
      <c r="C2012" s="1">
        <v>252.62</v>
      </c>
      <c r="D2012" s="1">
        <v>18.399999999999999</v>
      </c>
      <c r="E2012" s="1">
        <v>2217.4499999999998</v>
      </c>
      <c r="F2012" s="1">
        <v>26.1</v>
      </c>
      <c r="G2012" s="1">
        <v>402.6</v>
      </c>
      <c r="H2012" s="1">
        <v>0.249</v>
      </c>
      <c r="I2012" s="1">
        <v>0.255</v>
      </c>
      <c r="J2012" s="1">
        <v>0.89200000000000002</v>
      </c>
      <c r="K2012" s="1">
        <v>13.39</v>
      </c>
      <c r="L2012" s="1">
        <f t="shared" si="124"/>
        <v>0.86797027403622851</v>
      </c>
      <c r="M2012" s="1">
        <f t="shared" si="125"/>
        <v>13.029284718996749</v>
      </c>
      <c r="N2012" s="1">
        <v>3.9E-2</v>
      </c>
      <c r="O2012" s="1">
        <v>21.53</v>
      </c>
      <c r="P2012" s="1">
        <v>6.8959999999999999</v>
      </c>
      <c r="Q2012" s="1">
        <v>39.4</v>
      </c>
      <c r="R2012" s="1">
        <v>800</v>
      </c>
      <c r="S2012" s="1">
        <v>752.8</v>
      </c>
      <c r="T2012" s="1">
        <v>281.2</v>
      </c>
      <c r="U2012" s="1">
        <v>2225.6</v>
      </c>
      <c r="V2012">
        <v>1.0267623306</v>
      </c>
      <c r="W2012">
        <f t="shared" si="126"/>
        <v>0.87122615754442845</v>
      </c>
      <c r="X2012">
        <f t="shared" si="127"/>
        <v>13.078159472555939</v>
      </c>
    </row>
    <row r="2013" spans="1:24" x14ac:dyDescent="0.15">
      <c r="A2013" s="98">
        <v>43073.176412037035</v>
      </c>
      <c r="B2013" s="1">
        <v>252.64472222223412</v>
      </c>
      <c r="C2013" s="1">
        <v>252.64</v>
      </c>
      <c r="D2013" s="1">
        <v>18.399999999999999</v>
      </c>
      <c r="E2013" s="1">
        <v>2217.2350000000001</v>
      </c>
      <c r="F2013" s="1">
        <v>26.1</v>
      </c>
      <c r="G2013" s="1">
        <v>402.6</v>
      </c>
      <c r="H2013" s="1">
        <v>0.249</v>
      </c>
      <c r="I2013" s="1">
        <v>0.255</v>
      </c>
      <c r="J2013" s="1">
        <v>0.89200000000000002</v>
      </c>
      <c r="K2013" s="1">
        <v>13.39</v>
      </c>
      <c r="L2013" s="1">
        <f t="shared" si="124"/>
        <v>0.86797027403622851</v>
      </c>
      <c r="M2013" s="1">
        <f t="shared" si="125"/>
        <v>13.029284718996749</v>
      </c>
      <c r="N2013" s="1">
        <v>3.9E-2</v>
      </c>
      <c r="O2013" s="1">
        <v>21.53</v>
      </c>
      <c r="P2013" s="1">
        <v>6.8920000000000003</v>
      </c>
      <c r="Q2013" s="1">
        <v>39.200000000000003</v>
      </c>
      <c r="R2013" s="1">
        <v>800</v>
      </c>
      <c r="S2013" s="1">
        <v>752.8</v>
      </c>
      <c r="T2013" s="1">
        <v>281.2</v>
      </c>
      <c r="U2013" s="1">
        <v>2225.6999999999998</v>
      </c>
      <c r="V2013">
        <v>1.0267203565</v>
      </c>
      <c r="W2013">
        <f t="shared" si="126"/>
        <v>0.87126177477323641</v>
      </c>
      <c r="X2013">
        <f t="shared" si="127"/>
        <v>13.078694130284346</v>
      </c>
    </row>
    <row r="2014" spans="1:24" x14ac:dyDescent="0.15">
      <c r="A2014" s="98">
        <v>43073.177106481482</v>
      </c>
      <c r="B2014" s="1">
        <v>252.66138888895512</v>
      </c>
      <c r="C2014" s="1">
        <v>252.65</v>
      </c>
      <c r="D2014" s="1">
        <v>18.399999999999999</v>
      </c>
      <c r="E2014" s="1">
        <v>2216.9499999999998</v>
      </c>
      <c r="F2014" s="1">
        <v>26.1</v>
      </c>
      <c r="G2014" s="1">
        <v>402.6</v>
      </c>
      <c r="H2014" s="1">
        <v>0.249</v>
      </c>
      <c r="I2014" s="1">
        <v>0.255</v>
      </c>
      <c r="J2014" s="1">
        <v>0.89200000000000002</v>
      </c>
      <c r="K2014" s="1">
        <v>13.39</v>
      </c>
      <c r="L2014" s="1">
        <f t="shared" si="124"/>
        <v>0.86797027403622851</v>
      </c>
      <c r="M2014" s="1">
        <f t="shared" si="125"/>
        <v>13.029284718996749</v>
      </c>
      <c r="N2014" s="1">
        <v>3.9E-2</v>
      </c>
      <c r="O2014" s="1">
        <v>21.53</v>
      </c>
      <c r="P2014" s="1">
        <v>6.9050000000000002</v>
      </c>
      <c r="Q2014" s="1">
        <v>39.6</v>
      </c>
      <c r="R2014" s="1">
        <v>800</v>
      </c>
      <c r="S2014" s="1">
        <v>752.8</v>
      </c>
      <c r="T2014" s="1">
        <v>281.2</v>
      </c>
      <c r="U2014" s="1">
        <v>2225.6999999999998</v>
      </c>
      <c r="V2014">
        <v>1.0267188463000001</v>
      </c>
      <c r="W2014">
        <f t="shared" si="126"/>
        <v>0.87126305631154355</v>
      </c>
      <c r="X2014">
        <f t="shared" si="127"/>
        <v>13.078713367725975</v>
      </c>
    </row>
    <row r="2015" spans="1:24" x14ac:dyDescent="0.15">
      <c r="A2015" s="98">
        <v>43073.177800925929</v>
      </c>
      <c r="B2015" s="1">
        <v>252.67805555567611</v>
      </c>
      <c r="C2015" s="1">
        <v>252.67</v>
      </c>
      <c r="D2015" s="1">
        <v>18.399999999999999</v>
      </c>
      <c r="E2015" s="1">
        <v>2216.85</v>
      </c>
      <c r="F2015" s="1">
        <v>26.1</v>
      </c>
      <c r="G2015" s="1">
        <v>402.6</v>
      </c>
      <c r="H2015" s="1">
        <v>0.249</v>
      </c>
      <c r="I2015" s="1">
        <v>0.255</v>
      </c>
      <c r="J2015" s="1">
        <v>0.89200000000000002</v>
      </c>
      <c r="K2015" s="1">
        <v>13.39</v>
      </c>
      <c r="L2015" s="1">
        <f t="shared" si="124"/>
        <v>0.86797027403622851</v>
      </c>
      <c r="M2015" s="1">
        <f t="shared" si="125"/>
        <v>13.029284718996749</v>
      </c>
      <c r="N2015" s="1">
        <v>3.9E-2</v>
      </c>
      <c r="O2015" s="1">
        <v>21.53</v>
      </c>
      <c r="P2015" s="1">
        <v>6.9119999999999999</v>
      </c>
      <c r="Q2015" s="1">
        <v>39.6</v>
      </c>
      <c r="R2015" s="1">
        <v>800</v>
      </c>
      <c r="S2015" s="1">
        <v>752.8</v>
      </c>
      <c r="T2015" s="1">
        <v>281.2</v>
      </c>
      <c r="U2015" s="1">
        <v>2225.6999999999998</v>
      </c>
      <c r="V2015">
        <v>1.0267257122000002</v>
      </c>
      <c r="W2015">
        <f t="shared" si="126"/>
        <v>0.87125723001835997</v>
      </c>
      <c r="X2015">
        <f t="shared" si="127"/>
        <v>13.078625908011032</v>
      </c>
    </row>
    <row r="2016" spans="1:24" x14ac:dyDescent="0.15">
      <c r="A2016" s="98">
        <v>43073.178495370368</v>
      </c>
      <c r="B2016" s="1">
        <v>252.69472222222248</v>
      </c>
      <c r="C2016" s="1">
        <v>252.69</v>
      </c>
      <c r="D2016" s="1">
        <v>18.399999999999999</v>
      </c>
      <c r="E2016" s="1">
        <v>2216.85</v>
      </c>
      <c r="F2016" s="1">
        <v>26.1</v>
      </c>
      <c r="G2016" s="1">
        <v>402.6</v>
      </c>
      <c r="H2016" s="1">
        <v>0.249</v>
      </c>
      <c r="I2016" s="1">
        <v>0.255</v>
      </c>
      <c r="J2016" s="1">
        <v>0.89200000000000002</v>
      </c>
      <c r="K2016" s="1">
        <v>13.39</v>
      </c>
      <c r="L2016" s="1">
        <f t="shared" si="124"/>
        <v>0.86797027403622851</v>
      </c>
      <c r="M2016" s="1">
        <f t="shared" si="125"/>
        <v>13.029284718996749</v>
      </c>
      <c r="N2016" s="1">
        <v>3.9E-2</v>
      </c>
      <c r="O2016" s="1">
        <v>21.53</v>
      </c>
      <c r="P2016" s="1">
        <v>6.899</v>
      </c>
      <c r="Q2016" s="1">
        <v>39.6</v>
      </c>
      <c r="R2016" s="1">
        <v>800</v>
      </c>
      <c r="S2016" s="1">
        <v>752.8</v>
      </c>
      <c r="T2016" s="1">
        <v>281.2</v>
      </c>
      <c r="U2016" s="1">
        <v>2225.6999999999998</v>
      </c>
      <c r="V2016">
        <v>1.0267338812</v>
      </c>
      <c r="W2016">
        <f t="shared" si="126"/>
        <v>0.87125029803681919</v>
      </c>
      <c r="X2016">
        <f t="shared" si="127"/>
        <v>13.078521850575122</v>
      </c>
    </row>
    <row r="2017" spans="1:24" x14ac:dyDescent="0.15">
      <c r="A2017" s="98">
        <v>43073.179189814815</v>
      </c>
      <c r="B2017" s="1">
        <v>252.71138888894347</v>
      </c>
      <c r="C2017" s="1">
        <v>252.7</v>
      </c>
      <c r="D2017" s="1">
        <v>18.399999999999999</v>
      </c>
      <c r="E2017" s="1">
        <v>2217.1080000000002</v>
      </c>
      <c r="F2017" s="1">
        <v>26.1</v>
      </c>
      <c r="G2017" s="1">
        <v>402.6</v>
      </c>
      <c r="H2017" s="1">
        <v>0.249</v>
      </c>
      <c r="I2017" s="1">
        <v>0.255</v>
      </c>
      <c r="J2017" s="1">
        <v>0.89200000000000002</v>
      </c>
      <c r="K2017" s="1">
        <v>13.39</v>
      </c>
      <c r="L2017" s="1">
        <f t="shared" si="124"/>
        <v>0.86797027403622851</v>
      </c>
      <c r="M2017" s="1">
        <f t="shared" si="125"/>
        <v>13.029284718996749</v>
      </c>
      <c r="N2017" s="1">
        <v>3.9E-2</v>
      </c>
      <c r="O2017" s="1">
        <v>21.53</v>
      </c>
      <c r="P2017" s="1">
        <v>6.8929999999999998</v>
      </c>
      <c r="Q2017" s="1">
        <v>39.700000000000003</v>
      </c>
      <c r="R2017" s="1">
        <v>800</v>
      </c>
      <c r="S2017" s="1">
        <v>752.8</v>
      </c>
      <c r="T2017" s="1">
        <v>281.2</v>
      </c>
      <c r="U2017" s="1">
        <v>2225.6999999999998</v>
      </c>
      <c r="V2017">
        <v>1.0267276435999999</v>
      </c>
      <c r="W2017">
        <f t="shared" si="126"/>
        <v>0.87125559107718187</v>
      </c>
      <c r="X2017">
        <f t="shared" si="127"/>
        <v>13.07860130551958</v>
      </c>
    </row>
    <row r="2018" spans="1:24" x14ac:dyDescent="0.15">
      <c r="A2018" s="98">
        <v>43073.179884259262</v>
      </c>
      <c r="B2018" s="1">
        <v>252.72805555566447</v>
      </c>
      <c r="C2018" s="1">
        <v>252.72</v>
      </c>
      <c r="D2018" s="1">
        <v>18.399999999999999</v>
      </c>
      <c r="E2018" s="1">
        <v>2217.5529999999999</v>
      </c>
      <c r="F2018" s="1">
        <v>26.1</v>
      </c>
      <c r="G2018" s="1">
        <v>402.6</v>
      </c>
      <c r="H2018" s="1">
        <v>0.249</v>
      </c>
      <c r="I2018" s="1">
        <v>0.255</v>
      </c>
      <c r="J2018" s="1">
        <v>0.89200000000000002</v>
      </c>
      <c r="K2018" s="1">
        <v>13.39</v>
      </c>
      <c r="L2018" s="1">
        <f t="shared" si="124"/>
        <v>0.86797027403622851</v>
      </c>
      <c r="M2018" s="1">
        <f t="shared" si="125"/>
        <v>13.029284718996749</v>
      </c>
      <c r="N2018" s="1">
        <v>3.9E-2</v>
      </c>
      <c r="O2018" s="1">
        <v>21.53</v>
      </c>
      <c r="P2018" s="1">
        <v>6.91</v>
      </c>
      <c r="Q2018" s="1">
        <v>39</v>
      </c>
      <c r="R2018" s="1">
        <v>800</v>
      </c>
      <c r="S2018" s="1">
        <v>752.8</v>
      </c>
      <c r="T2018" s="1">
        <v>281.2</v>
      </c>
      <c r="U2018" s="1">
        <v>2225.6999999999998</v>
      </c>
      <c r="V2018">
        <v>1.0267123838000001</v>
      </c>
      <c r="W2018">
        <f t="shared" si="126"/>
        <v>0.87126854035711487</v>
      </c>
      <c r="X2018">
        <f t="shared" si="127"/>
        <v>13.078795689889875</v>
      </c>
    </row>
    <row r="2019" spans="1:24" x14ac:dyDescent="0.15">
      <c r="A2019" s="98">
        <v>43073.180578703701</v>
      </c>
      <c r="B2019" s="1">
        <v>252.74472222221084</v>
      </c>
      <c r="C2019" s="1">
        <v>252.74</v>
      </c>
      <c r="D2019" s="1">
        <v>18.399999999999999</v>
      </c>
      <c r="E2019" s="1">
        <v>2217.1320000000001</v>
      </c>
      <c r="F2019" s="1">
        <v>26.1</v>
      </c>
      <c r="G2019" s="1">
        <v>402.6</v>
      </c>
      <c r="H2019" s="1">
        <v>0.249</v>
      </c>
      <c r="I2019" s="1">
        <v>0.254</v>
      </c>
      <c r="J2019" s="1">
        <v>0.89200000000000002</v>
      </c>
      <c r="K2019" s="1">
        <v>13.39</v>
      </c>
      <c r="L2019" s="1">
        <f t="shared" si="124"/>
        <v>0.86797027403622851</v>
      </c>
      <c r="M2019" s="1">
        <f t="shared" si="125"/>
        <v>13.029284718996749</v>
      </c>
      <c r="N2019" s="1">
        <v>3.9E-2</v>
      </c>
      <c r="O2019" s="1">
        <v>21.53</v>
      </c>
      <c r="P2019" s="1">
        <v>6.9160000000000004</v>
      </c>
      <c r="Q2019" s="1">
        <v>38.4</v>
      </c>
      <c r="R2019" s="1">
        <v>800</v>
      </c>
      <c r="S2019" s="1">
        <v>752.8</v>
      </c>
      <c r="T2019" s="1">
        <v>281.2</v>
      </c>
      <c r="U2019" s="1">
        <v>2225.6999999999998</v>
      </c>
      <c r="V2019">
        <v>1.0267212136000001</v>
      </c>
      <c r="W2019">
        <f t="shared" si="126"/>
        <v>0.87126104744973576</v>
      </c>
      <c r="X2019">
        <f t="shared" si="127"/>
        <v>13.078683212277985</v>
      </c>
    </row>
    <row r="2020" spans="1:24" x14ac:dyDescent="0.15">
      <c r="A2020" s="98">
        <v>43073.181273148148</v>
      </c>
      <c r="B2020" s="1">
        <v>252.76138888893183</v>
      </c>
      <c r="C2020" s="1">
        <v>252.75</v>
      </c>
      <c r="D2020" s="1">
        <v>18.399999999999999</v>
      </c>
      <c r="E2020" s="1">
        <v>2216.8919999999998</v>
      </c>
      <c r="F2020" s="1">
        <v>26.1</v>
      </c>
      <c r="G2020" s="1">
        <v>402.6</v>
      </c>
      <c r="H2020" s="1">
        <v>0.249</v>
      </c>
      <c r="I2020" s="1">
        <v>0.254</v>
      </c>
      <c r="J2020" s="1">
        <v>0.89200000000000002</v>
      </c>
      <c r="K2020" s="1">
        <v>13.39</v>
      </c>
      <c r="L2020" s="1">
        <f t="shared" si="124"/>
        <v>0.86797027403622851</v>
      </c>
      <c r="M2020" s="1">
        <f t="shared" si="125"/>
        <v>13.029284718996749</v>
      </c>
      <c r="N2020" s="1">
        <v>3.9E-2</v>
      </c>
      <c r="O2020" s="1">
        <v>21.53</v>
      </c>
      <c r="P2020" s="1">
        <v>6.9020000000000001</v>
      </c>
      <c r="Q2020" s="1">
        <v>38.799999999999997</v>
      </c>
      <c r="R2020" s="1">
        <v>800</v>
      </c>
      <c r="S2020" s="1">
        <v>752.8</v>
      </c>
      <c r="T2020" s="1">
        <v>281.2</v>
      </c>
      <c r="U2020" s="1">
        <v>2225.6999999999998</v>
      </c>
      <c r="V2020">
        <v>1.0267302106</v>
      </c>
      <c r="W2020">
        <f t="shared" si="126"/>
        <v>0.87125341279015056</v>
      </c>
      <c r="X2020">
        <f t="shared" si="127"/>
        <v>13.078568606793853</v>
      </c>
    </row>
    <row r="2021" spans="1:24" x14ac:dyDescent="0.15">
      <c r="A2021" s="98">
        <v>43073.181967592594</v>
      </c>
      <c r="B2021" s="1">
        <v>252.77805555565283</v>
      </c>
      <c r="C2021" s="1">
        <v>252.77</v>
      </c>
      <c r="D2021" s="1">
        <v>18.41</v>
      </c>
      <c r="E2021" s="1">
        <v>2216.65</v>
      </c>
      <c r="F2021" s="1">
        <v>26.1</v>
      </c>
      <c r="G2021" s="1">
        <v>402.6</v>
      </c>
      <c r="H2021" s="1">
        <v>0.248</v>
      </c>
      <c r="I2021" s="1">
        <v>0.254</v>
      </c>
      <c r="J2021" s="1">
        <v>0.89200000000000002</v>
      </c>
      <c r="K2021" s="1">
        <v>13.39</v>
      </c>
      <c r="L2021" s="1">
        <f t="shared" si="124"/>
        <v>0.86797027403622851</v>
      </c>
      <c r="M2021" s="1">
        <f t="shared" si="125"/>
        <v>13.029284718996749</v>
      </c>
      <c r="N2021" s="1">
        <v>3.9E-2</v>
      </c>
      <c r="O2021" s="1">
        <v>21.53</v>
      </c>
      <c r="P2021" s="1">
        <v>6.8979999999999997</v>
      </c>
      <c r="Q2021" s="1">
        <v>39.299999999999997</v>
      </c>
      <c r="R2021" s="1">
        <v>800</v>
      </c>
      <c r="S2021" s="1">
        <v>752.8</v>
      </c>
      <c r="T2021" s="1">
        <v>281.2</v>
      </c>
      <c r="U2021" s="1">
        <v>2225.6999999999998</v>
      </c>
      <c r="V2021">
        <v>1.0267387039</v>
      </c>
      <c r="W2021">
        <f t="shared" si="126"/>
        <v>0.87124620568226352</v>
      </c>
      <c r="X2021">
        <f t="shared" si="127"/>
        <v>13.078460419378374</v>
      </c>
    </row>
    <row r="2022" spans="1:24" x14ac:dyDescent="0.15">
      <c r="A2022" s="98">
        <v>43073.182662037034</v>
      </c>
      <c r="B2022" s="1">
        <v>252.7947222221992</v>
      </c>
      <c r="C2022" s="1">
        <v>252.79</v>
      </c>
      <c r="D2022" s="1">
        <v>18.41</v>
      </c>
      <c r="E2022" s="1">
        <v>2216.6</v>
      </c>
      <c r="F2022" s="1">
        <v>26.1</v>
      </c>
      <c r="G2022" s="1">
        <v>402.6</v>
      </c>
      <c r="H2022" s="1">
        <v>0.248</v>
      </c>
      <c r="I2022" s="1">
        <v>0.255</v>
      </c>
      <c r="J2022" s="1">
        <v>0.89200000000000002</v>
      </c>
      <c r="K2022" s="1">
        <v>13.39</v>
      </c>
      <c r="L2022" s="1">
        <f t="shared" si="124"/>
        <v>0.86837360594795543</v>
      </c>
      <c r="M2022" s="1">
        <f t="shared" si="125"/>
        <v>13.035339219330856</v>
      </c>
      <c r="N2022" s="1">
        <v>0.04</v>
      </c>
      <c r="O2022" s="1">
        <v>21.52</v>
      </c>
      <c r="P2022" s="1">
        <v>6.8949999999999996</v>
      </c>
      <c r="Q2022" s="1">
        <v>39.1</v>
      </c>
      <c r="R2022" s="1">
        <v>800</v>
      </c>
      <c r="S2022" s="1">
        <v>752.8</v>
      </c>
      <c r="T2022" s="1">
        <v>281.2</v>
      </c>
      <c r="U2022" s="1">
        <v>2225.6999999999998</v>
      </c>
      <c r="V2022">
        <v>1.0267335387000001</v>
      </c>
      <c r="W2022">
        <f t="shared" si="126"/>
        <v>0.87125058867038252</v>
      </c>
      <c r="X2022">
        <f t="shared" si="127"/>
        <v>13.078526213336795</v>
      </c>
    </row>
    <row r="2023" spans="1:24" x14ac:dyDescent="0.15">
      <c r="A2023" s="98">
        <v>43073.183356481481</v>
      </c>
      <c r="B2023" s="1">
        <v>252.81138888892019</v>
      </c>
      <c r="C2023" s="1">
        <v>252.8</v>
      </c>
      <c r="D2023" s="1">
        <v>18.41</v>
      </c>
      <c r="E2023" s="1">
        <v>2216.7440000000001</v>
      </c>
      <c r="F2023" s="1">
        <v>26.1</v>
      </c>
      <c r="G2023" s="1">
        <v>402.6</v>
      </c>
      <c r="H2023" s="1">
        <v>0.249</v>
      </c>
      <c r="I2023" s="1">
        <v>0.255</v>
      </c>
      <c r="J2023" s="1">
        <v>0.89200000000000002</v>
      </c>
      <c r="K2023" s="1">
        <v>13.39</v>
      </c>
      <c r="L2023" s="1">
        <f t="shared" si="124"/>
        <v>0.86877731287773119</v>
      </c>
      <c r="M2023" s="1">
        <f t="shared" si="125"/>
        <v>13.041399349139935</v>
      </c>
      <c r="N2023" s="1">
        <v>0.04</v>
      </c>
      <c r="O2023" s="1">
        <v>21.51</v>
      </c>
      <c r="P2023" s="1">
        <v>6.89</v>
      </c>
      <c r="Q2023" s="1">
        <v>38.700000000000003</v>
      </c>
      <c r="R2023" s="1">
        <v>800</v>
      </c>
      <c r="S2023" s="1">
        <v>752.8</v>
      </c>
      <c r="T2023" s="1">
        <v>281.2</v>
      </c>
      <c r="U2023" s="1">
        <v>2225.6999999999998</v>
      </c>
      <c r="V2023">
        <v>1.0267292798000001</v>
      </c>
      <c r="W2023">
        <f t="shared" si="126"/>
        <v>0.87125420264069098</v>
      </c>
      <c r="X2023">
        <f t="shared" si="127"/>
        <v>13.078580463406785</v>
      </c>
    </row>
    <row r="2024" spans="1:24" x14ac:dyDescent="0.15">
      <c r="A2024" s="98">
        <v>43073.184050925927</v>
      </c>
      <c r="B2024" s="1">
        <v>252.82805555564119</v>
      </c>
      <c r="C2024" s="1">
        <v>252.82</v>
      </c>
      <c r="D2024" s="1">
        <v>18.41</v>
      </c>
      <c r="E2024" s="1">
        <v>2217.0500000000002</v>
      </c>
      <c r="F2024" s="1">
        <v>26.1</v>
      </c>
      <c r="G2024" s="1">
        <v>402.6</v>
      </c>
      <c r="H2024" s="1">
        <v>0.249</v>
      </c>
      <c r="I2024" s="1">
        <v>0.255</v>
      </c>
      <c r="J2024" s="1">
        <v>0.89200000000000002</v>
      </c>
      <c r="K2024" s="1">
        <v>13.39</v>
      </c>
      <c r="L2024" s="1">
        <f t="shared" si="124"/>
        <v>0.86837360594795543</v>
      </c>
      <c r="M2024" s="1">
        <f t="shared" si="125"/>
        <v>13.035339219330856</v>
      </c>
      <c r="N2024" s="1">
        <v>0.04</v>
      </c>
      <c r="O2024" s="1">
        <v>21.52</v>
      </c>
      <c r="P2024" s="1">
        <v>6.9020000000000001</v>
      </c>
      <c r="Q2024" s="1">
        <v>38.4</v>
      </c>
      <c r="R2024" s="1">
        <v>800</v>
      </c>
      <c r="S2024" s="1">
        <v>752.8</v>
      </c>
      <c r="T2024" s="1">
        <v>281.2</v>
      </c>
      <c r="U2024" s="1">
        <v>2225.8000000000002</v>
      </c>
      <c r="V2024">
        <v>1.0267383663999998</v>
      </c>
      <c r="W2024">
        <f t="shared" si="126"/>
        <v>0.87124649207030957</v>
      </c>
      <c r="X2024">
        <f t="shared" si="127"/>
        <v>13.078464718409693</v>
      </c>
    </row>
    <row r="2025" spans="1:24" x14ac:dyDescent="0.15">
      <c r="A2025" s="98">
        <v>43073.184745370374</v>
      </c>
      <c r="B2025" s="1">
        <v>252.84472222236218</v>
      </c>
      <c r="C2025" s="1">
        <v>252.84</v>
      </c>
      <c r="D2025" s="1">
        <v>18.41</v>
      </c>
      <c r="E2025" s="1">
        <v>2217.1</v>
      </c>
      <c r="F2025" s="1">
        <v>26.1</v>
      </c>
      <c r="G2025" s="1">
        <v>402.6</v>
      </c>
      <c r="H2025" s="1">
        <v>0.249</v>
      </c>
      <c r="I2025" s="1">
        <v>0.255</v>
      </c>
      <c r="J2025" s="1">
        <v>0.89200000000000002</v>
      </c>
      <c r="K2025" s="1">
        <v>13.39</v>
      </c>
      <c r="L2025" s="1">
        <f t="shared" si="124"/>
        <v>0.86837360594795543</v>
      </c>
      <c r="M2025" s="1">
        <f t="shared" si="125"/>
        <v>13.035339219330856</v>
      </c>
      <c r="N2025" s="1">
        <v>0.04</v>
      </c>
      <c r="O2025" s="1">
        <v>21.52</v>
      </c>
      <c r="P2025" s="1">
        <v>6.9119999999999999</v>
      </c>
      <c r="Q2025" s="1">
        <v>38.4</v>
      </c>
      <c r="R2025" s="1">
        <v>800</v>
      </c>
      <c r="S2025" s="1">
        <v>752.8</v>
      </c>
      <c r="T2025" s="1">
        <v>281.2</v>
      </c>
      <c r="U2025" s="1">
        <v>2225.8000000000002</v>
      </c>
      <c r="V2025">
        <v>1.0267545212</v>
      </c>
      <c r="W2025">
        <f t="shared" si="126"/>
        <v>0.87123278401006765</v>
      </c>
      <c r="X2025">
        <f t="shared" si="127"/>
        <v>13.078258943828258</v>
      </c>
    </row>
    <row r="2026" spans="1:24" x14ac:dyDescent="0.15">
      <c r="A2026" s="98">
        <v>43073.185439814813</v>
      </c>
      <c r="B2026" s="1">
        <v>252.86138888890855</v>
      </c>
      <c r="C2026" s="1">
        <v>252.85</v>
      </c>
      <c r="D2026" s="1">
        <v>18.41</v>
      </c>
      <c r="E2026" s="1">
        <v>2216.6869999999999</v>
      </c>
      <c r="F2026" s="1">
        <v>26.1</v>
      </c>
      <c r="G2026" s="1">
        <v>402.6</v>
      </c>
      <c r="H2026" s="1">
        <v>0.249</v>
      </c>
      <c r="I2026" s="1">
        <v>0.255</v>
      </c>
      <c r="J2026" s="1">
        <v>0.89200000000000002</v>
      </c>
      <c r="K2026" s="1">
        <v>13.39</v>
      </c>
      <c r="L2026" s="1">
        <f t="shared" si="124"/>
        <v>0.86797027403622851</v>
      </c>
      <c r="M2026" s="1">
        <f t="shared" si="125"/>
        <v>13.029284718996749</v>
      </c>
      <c r="N2026" s="1">
        <v>0.04</v>
      </c>
      <c r="O2026" s="1">
        <v>21.53</v>
      </c>
      <c r="P2026" s="1">
        <v>6.9050000000000002</v>
      </c>
      <c r="Q2026" s="1">
        <v>38.799999999999997</v>
      </c>
      <c r="R2026" s="1">
        <v>800</v>
      </c>
      <c r="S2026" s="1">
        <v>752.8</v>
      </c>
      <c r="T2026" s="1">
        <v>281.2</v>
      </c>
      <c r="U2026" s="1">
        <v>2225.8000000000002</v>
      </c>
      <c r="V2026">
        <v>1.0267505692000001</v>
      </c>
      <c r="W2026">
        <f t="shared" si="126"/>
        <v>0.87123613741649919</v>
      </c>
      <c r="X2026">
        <f t="shared" si="127"/>
        <v>13.078309282518974</v>
      </c>
    </row>
    <row r="2027" spans="1:24" x14ac:dyDescent="0.15">
      <c r="A2027" s="98">
        <v>43073.18613425926</v>
      </c>
      <c r="B2027" s="1">
        <v>252.87805555562954</v>
      </c>
      <c r="C2027" s="1">
        <v>252.87</v>
      </c>
      <c r="D2027" s="1">
        <v>18.41</v>
      </c>
      <c r="E2027" s="1">
        <v>2216.3580000000002</v>
      </c>
      <c r="F2027" s="1">
        <v>26.1</v>
      </c>
      <c r="G2027" s="1">
        <v>402.6</v>
      </c>
      <c r="H2027" s="1">
        <v>0.249</v>
      </c>
      <c r="I2027" s="1">
        <v>0.254</v>
      </c>
      <c r="J2027" s="1">
        <v>0.89200000000000002</v>
      </c>
      <c r="K2027" s="1">
        <v>13.39</v>
      </c>
      <c r="L2027" s="1">
        <f t="shared" si="124"/>
        <v>0.86797027403622851</v>
      </c>
      <c r="M2027" s="1">
        <f t="shared" si="125"/>
        <v>13.029284718996749</v>
      </c>
      <c r="N2027" s="1">
        <v>0.04</v>
      </c>
      <c r="O2027" s="1">
        <v>21.53</v>
      </c>
      <c r="P2027" s="1">
        <v>6.8929999999999998</v>
      </c>
      <c r="Q2027" s="1">
        <v>38.799999999999997</v>
      </c>
      <c r="R2027" s="1">
        <v>799</v>
      </c>
      <c r="S2027" s="1">
        <v>752.8</v>
      </c>
      <c r="T2027" s="1">
        <v>281.2</v>
      </c>
      <c r="U2027" s="1">
        <v>2225.8000000000002</v>
      </c>
      <c r="V2027">
        <v>1.026759274</v>
      </c>
      <c r="W2027">
        <f t="shared" si="126"/>
        <v>0.87122875113178677</v>
      </c>
      <c r="X2027">
        <f t="shared" si="127"/>
        <v>13.078198405442404</v>
      </c>
    </row>
    <row r="2028" spans="1:24" x14ac:dyDescent="0.15">
      <c r="A2028" s="98">
        <v>43073.186828703707</v>
      </c>
      <c r="B2028" s="1">
        <v>252.89472222235054</v>
      </c>
      <c r="C2028" s="1">
        <v>252.89</v>
      </c>
      <c r="D2028" s="1">
        <v>18.41</v>
      </c>
      <c r="E2028" s="1">
        <v>2216.4</v>
      </c>
      <c r="F2028" s="1">
        <v>26.1</v>
      </c>
      <c r="G2028" s="1">
        <v>402.6</v>
      </c>
      <c r="H2028" s="1">
        <v>0.249</v>
      </c>
      <c r="I2028" s="1">
        <v>0.255</v>
      </c>
      <c r="J2028" s="1">
        <v>0.89200000000000002</v>
      </c>
      <c r="K2028" s="1">
        <v>13.39</v>
      </c>
      <c r="L2028" s="1">
        <f t="shared" si="124"/>
        <v>0.86797027403622851</v>
      </c>
      <c r="M2028" s="1">
        <f t="shared" si="125"/>
        <v>13.029284718996749</v>
      </c>
      <c r="N2028" s="1">
        <v>0.04</v>
      </c>
      <c r="O2028" s="1">
        <v>21.53</v>
      </c>
      <c r="P2028" s="1">
        <v>6.9059999999999997</v>
      </c>
      <c r="Q2028" s="1">
        <v>39.1</v>
      </c>
      <c r="R2028" s="1">
        <v>800</v>
      </c>
      <c r="S2028" s="1">
        <v>752.8</v>
      </c>
      <c r="T2028" s="1">
        <v>281.2</v>
      </c>
      <c r="U2028" s="1">
        <v>2225.8000000000002</v>
      </c>
      <c r="V2028">
        <v>1.026759956</v>
      </c>
      <c r="W2028">
        <f t="shared" si="126"/>
        <v>0.87122817243955708</v>
      </c>
      <c r="X2028">
        <f t="shared" si="127"/>
        <v>13.078189718571378</v>
      </c>
    </row>
    <row r="2029" spans="1:24" x14ac:dyDescent="0.15">
      <c r="A2029" s="98">
        <v>43073.187523148146</v>
      </c>
      <c r="B2029" s="1">
        <v>252.91138888889691</v>
      </c>
      <c r="C2029" s="1">
        <v>252.9</v>
      </c>
      <c r="D2029" s="1">
        <v>18.41</v>
      </c>
      <c r="E2029" s="1">
        <v>2216.6849999999999</v>
      </c>
      <c r="F2029" s="1">
        <v>26.1</v>
      </c>
      <c r="G2029" s="1">
        <v>402.6</v>
      </c>
      <c r="H2029" s="1">
        <v>0.249</v>
      </c>
      <c r="I2029" s="1">
        <v>0.255</v>
      </c>
      <c r="J2029" s="1">
        <v>0.89200000000000002</v>
      </c>
      <c r="K2029" s="1">
        <v>13.39</v>
      </c>
      <c r="L2029" s="1">
        <f t="shared" si="124"/>
        <v>0.86797027403622851</v>
      </c>
      <c r="M2029" s="1">
        <f t="shared" si="125"/>
        <v>13.029284718996749</v>
      </c>
      <c r="N2029" s="1">
        <v>0.04</v>
      </c>
      <c r="O2029" s="1">
        <v>21.53</v>
      </c>
      <c r="P2029" s="1">
        <v>6.9260000000000002</v>
      </c>
      <c r="Q2029" s="1">
        <v>39.799999999999997</v>
      </c>
      <c r="R2029" s="1">
        <v>800</v>
      </c>
      <c r="S2029" s="1">
        <v>752.8</v>
      </c>
      <c r="T2029" s="1">
        <v>281.2</v>
      </c>
      <c r="U2029" s="1">
        <v>2225.8000000000002</v>
      </c>
      <c r="V2029">
        <v>1.0267794914000001</v>
      </c>
      <c r="W2029">
        <f t="shared" si="126"/>
        <v>0.87121159654280167</v>
      </c>
      <c r="X2029">
        <f t="shared" si="127"/>
        <v>13.077940894291608</v>
      </c>
    </row>
    <row r="2030" spans="1:24" x14ac:dyDescent="0.15">
      <c r="A2030" s="98">
        <v>43073.188217592593</v>
      </c>
      <c r="B2030" s="1">
        <v>252.9280555556179</v>
      </c>
      <c r="C2030" s="1">
        <v>252.92</v>
      </c>
      <c r="D2030" s="1">
        <v>18.41</v>
      </c>
      <c r="E2030" s="1">
        <v>2216.8000000000002</v>
      </c>
      <c r="F2030" s="1">
        <v>26.1</v>
      </c>
      <c r="G2030" s="1">
        <v>402.6</v>
      </c>
      <c r="H2030" s="1">
        <v>0.248</v>
      </c>
      <c r="I2030" s="1">
        <v>0.255</v>
      </c>
      <c r="J2030" s="1">
        <v>0.93400000000000005</v>
      </c>
      <c r="K2030" s="1">
        <v>13.35</v>
      </c>
      <c r="L2030" s="1">
        <f t="shared" si="124"/>
        <v>0.90883882954017647</v>
      </c>
      <c r="M2030" s="1">
        <f t="shared" si="125"/>
        <v>12.990362285183464</v>
      </c>
      <c r="N2030" s="1">
        <v>0.04</v>
      </c>
      <c r="O2030" s="1">
        <v>21.53</v>
      </c>
      <c r="P2030" s="1">
        <v>6.9160000000000004</v>
      </c>
      <c r="Q2030" s="1">
        <v>39.6</v>
      </c>
      <c r="R2030" s="1">
        <v>800</v>
      </c>
      <c r="S2030" s="1">
        <v>752.8</v>
      </c>
      <c r="T2030" s="1">
        <v>281.2</v>
      </c>
      <c r="U2030" s="1">
        <v>2225.8000000000002</v>
      </c>
      <c r="V2030">
        <v>1.0267773162</v>
      </c>
      <c r="W2030">
        <f t="shared" si="126"/>
        <v>0.91223470291152509</v>
      </c>
      <c r="X2030">
        <f t="shared" si="127"/>
        <v>13.038900732193639</v>
      </c>
    </row>
    <row r="2031" spans="1:24" x14ac:dyDescent="0.15">
      <c r="A2031" s="98">
        <v>43073.18891203704</v>
      </c>
      <c r="B2031" s="1">
        <v>252.9447222223389</v>
      </c>
      <c r="C2031" s="1">
        <v>252.94</v>
      </c>
      <c r="D2031" s="1">
        <v>18.41</v>
      </c>
      <c r="E2031" s="1">
        <v>2216.8000000000002</v>
      </c>
      <c r="F2031" s="1">
        <v>26.1</v>
      </c>
      <c r="G2031" s="1">
        <v>402.6</v>
      </c>
      <c r="H2031" s="1">
        <v>0.248</v>
      </c>
      <c r="I2031" s="1">
        <v>0.255</v>
      </c>
      <c r="J2031" s="1">
        <v>0.97599999999999998</v>
      </c>
      <c r="K2031" s="1">
        <v>13.31</v>
      </c>
      <c r="L2031" s="1">
        <f t="shared" si="124"/>
        <v>0.94970738504412433</v>
      </c>
      <c r="M2031" s="1">
        <f t="shared" si="125"/>
        <v>12.95143985137018</v>
      </c>
      <c r="N2031" s="1">
        <v>0.04</v>
      </c>
      <c r="O2031" s="1">
        <v>21.53</v>
      </c>
      <c r="P2031" s="1">
        <v>6.9059999999999997</v>
      </c>
      <c r="Q2031" s="1">
        <v>39.1</v>
      </c>
      <c r="R2031" s="1">
        <v>800</v>
      </c>
      <c r="S2031" s="1">
        <v>752.8</v>
      </c>
      <c r="T2031" s="1">
        <v>281.2</v>
      </c>
      <c r="U2031" s="1">
        <v>2225.8000000000002</v>
      </c>
      <c r="V2031">
        <v>1.0267653161999999</v>
      </c>
      <c r="W2031">
        <f t="shared" si="126"/>
        <v>0.95326710452434749</v>
      </c>
      <c r="X2031">
        <f t="shared" si="127"/>
        <v>12.99998479633101</v>
      </c>
    </row>
    <row r="2032" spans="1:24" x14ac:dyDescent="0.15">
      <c r="A2032" s="98">
        <v>43073.189606481479</v>
      </c>
      <c r="B2032" s="1">
        <v>252.96138888888527</v>
      </c>
      <c r="C2032" s="1">
        <v>252.95</v>
      </c>
      <c r="D2032" s="1">
        <v>18.41</v>
      </c>
      <c r="E2032" s="1">
        <v>2216.85</v>
      </c>
      <c r="F2032" s="1">
        <v>26.1</v>
      </c>
      <c r="G2032" s="1">
        <v>402.6</v>
      </c>
      <c r="H2032" s="1">
        <v>0.249</v>
      </c>
      <c r="I2032" s="1">
        <v>0.254</v>
      </c>
      <c r="J2032" s="1">
        <v>0.97499999999999998</v>
      </c>
      <c r="K2032" s="1">
        <v>13.31</v>
      </c>
      <c r="L2032" s="1">
        <f t="shared" si="124"/>
        <v>0.94873432419879233</v>
      </c>
      <c r="M2032" s="1">
        <f t="shared" si="125"/>
        <v>12.95143985137018</v>
      </c>
      <c r="N2032" s="1">
        <v>0.04</v>
      </c>
      <c r="O2032" s="1">
        <v>21.53</v>
      </c>
      <c r="P2032" s="1">
        <v>6.9</v>
      </c>
      <c r="Q2032" s="1">
        <v>39.4</v>
      </c>
      <c r="R2032" s="1">
        <v>800</v>
      </c>
      <c r="S2032" s="1">
        <v>752.8</v>
      </c>
      <c r="T2032" s="1">
        <v>281.2</v>
      </c>
      <c r="U2032" s="1">
        <v>2225.8000000000002</v>
      </c>
      <c r="V2032">
        <v>1.0267710705999999</v>
      </c>
      <c r="W2032">
        <f t="shared" si="126"/>
        <v>0.95228505944234387</v>
      </c>
      <c r="X2032">
        <f t="shared" si="127"/>
        <v>12.999911939669332</v>
      </c>
    </row>
    <row r="2033" spans="1:24" x14ac:dyDescent="0.15">
      <c r="A2033" s="98">
        <v>43073.190300925926</v>
      </c>
      <c r="B2033" s="1">
        <v>252.97805555560626</v>
      </c>
      <c r="C2033" s="1">
        <v>252.97</v>
      </c>
      <c r="D2033" s="1">
        <v>18.41</v>
      </c>
      <c r="E2033" s="1">
        <v>2216.56</v>
      </c>
      <c r="F2033" s="1">
        <v>26.1</v>
      </c>
      <c r="G2033" s="1">
        <v>402.6</v>
      </c>
      <c r="H2033" s="1">
        <v>0.249</v>
      </c>
      <c r="I2033" s="1">
        <v>0.254</v>
      </c>
      <c r="J2033" s="1">
        <v>0.97699999999999998</v>
      </c>
      <c r="K2033" s="1">
        <v>13.3</v>
      </c>
      <c r="L2033" s="1">
        <f t="shared" si="124"/>
        <v>0.95068044588945644</v>
      </c>
      <c r="M2033" s="1">
        <f t="shared" si="125"/>
        <v>12.941709242916859</v>
      </c>
      <c r="N2033" s="1">
        <v>0.04</v>
      </c>
      <c r="O2033" s="1">
        <v>21.53</v>
      </c>
      <c r="P2033" s="1">
        <v>6.9109999999999996</v>
      </c>
      <c r="Q2033" s="1">
        <v>39.700000000000003</v>
      </c>
      <c r="R2033" s="1">
        <v>800</v>
      </c>
      <c r="S2033" s="1">
        <v>752.8</v>
      </c>
      <c r="T2033" s="1">
        <v>281.2</v>
      </c>
      <c r="U2033" s="1">
        <v>2225.8000000000002</v>
      </c>
      <c r="V2033">
        <v>1.0267789171999999</v>
      </c>
      <c r="W2033">
        <f t="shared" si="126"/>
        <v>0.95423117244347733</v>
      </c>
      <c r="X2033">
        <f t="shared" si="127"/>
        <v>12.990045643294012</v>
      </c>
    </row>
    <row r="2034" spans="1:24" x14ac:dyDescent="0.15">
      <c r="A2034" s="98">
        <v>43073.190995370373</v>
      </c>
      <c r="B2034" s="1">
        <v>252.99472222232725</v>
      </c>
      <c r="C2034" s="1">
        <v>252.99</v>
      </c>
      <c r="D2034" s="1">
        <v>18.420000000000002</v>
      </c>
      <c r="E2034" s="1">
        <v>2216.1999999999998</v>
      </c>
      <c r="F2034" s="1">
        <v>26.1</v>
      </c>
      <c r="G2034" s="1">
        <v>402.6</v>
      </c>
      <c r="H2034" s="1">
        <v>0.249</v>
      </c>
      <c r="I2034" s="1">
        <v>0.255</v>
      </c>
      <c r="J2034" s="1">
        <v>0.97699999999999998</v>
      </c>
      <c r="K2034" s="1">
        <v>13.3</v>
      </c>
      <c r="L2034" s="1">
        <f t="shared" si="124"/>
        <v>0.95068044588945644</v>
      </c>
      <c r="M2034" s="1">
        <f t="shared" si="125"/>
        <v>12.941709242916859</v>
      </c>
      <c r="N2034" s="1">
        <v>0.04</v>
      </c>
      <c r="O2034" s="1">
        <v>21.53</v>
      </c>
      <c r="P2034" s="1">
        <v>6.923</v>
      </c>
      <c r="Q2034" s="1">
        <v>39.5</v>
      </c>
      <c r="R2034" s="1">
        <v>800</v>
      </c>
      <c r="S2034" s="1">
        <v>752.8</v>
      </c>
      <c r="T2034" s="1">
        <v>281.2</v>
      </c>
      <c r="U2034" s="1">
        <v>2225.8000000000002</v>
      </c>
      <c r="V2034">
        <v>1.0267760129000001</v>
      </c>
      <c r="W2034">
        <f t="shared" si="126"/>
        <v>0.9542338715458708</v>
      </c>
      <c r="X2034">
        <f t="shared" si="127"/>
        <v>12.990082386448396</v>
      </c>
    </row>
    <row r="2035" spans="1:24" x14ac:dyDescent="0.15">
      <c r="A2035" s="98">
        <v>43073.191689814812</v>
      </c>
      <c r="B2035" s="1">
        <v>253.01138888887363</v>
      </c>
      <c r="C2035" s="1">
        <v>253</v>
      </c>
      <c r="D2035" s="1">
        <v>18.420000000000002</v>
      </c>
      <c r="E2035" s="1">
        <v>2216.41</v>
      </c>
      <c r="F2035" s="1">
        <v>26.1</v>
      </c>
      <c r="G2035" s="1">
        <v>402.6</v>
      </c>
      <c r="H2035" s="1">
        <v>0.249</v>
      </c>
      <c r="I2035" s="1">
        <v>0.255</v>
      </c>
      <c r="J2035" s="1">
        <v>0.97299999999999998</v>
      </c>
      <c r="K2035" s="1">
        <v>13.31</v>
      </c>
      <c r="L2035" s="1">
        <f t="shared" si="124"/>
        <v>0.94678820250812801</v>
      </c>
      <c r="M2035" s="1">
        <f t="shared" si="125"/>
        <v>12.95143985137018</v>
      </c>
      <c r="N2035" s="1">
        <v>0.04</v>
      </c>
      <c r="O2035" s="1">
        <v>21.53</v>
      </c>
      <c r="P2035" s="1">
        <v>6.9119999999999999</v>
      </c>
      <c r="Q2035" s="1">
        <v>38.799999999999997</v>
      </c>
      <c r="R2035" s="1">
        <v>800</v>
      </c>
      <c r="S2035" s="1">
        <v>752.8</v>
      </c>
      <c r="T2035" s="1">
        <v>281.2</v>
      </c>
      <c r="U2035" s="1">
        <v>2225.8000000000002</v>
      </c>
      <c r="V2035">
        <v>1.0267484109</v>
      </c>
      <c r="W2035">
        <f t="shared" si="126"/>
        <v>0.95035262742182636</v>
      </c>
      <c r="X2035">
        <f t="shared" si="127"/>
        <v>13.0001988396552</v>
      </c>
    </row>
    <row r="2036" spans="1:24" x14ac:dyDescent="0.15">
      <c r="A2036" s="98">
        <v>43073.192384259259</v>
      </c>
      <c r="B2036" s="1">
        <v>253.02805555559462</v>
      </c>
      <c r="C2036" s="1">
        <v>253.02</v>
      </c>
      <c r="D2036" s="1">
        <v>18.420000000000002</v>
      </c>
      <c r="E2036" s="1">
        <v>2216.7269999999999</v>
      </c>
      <c r="F2036" s="1">
        <v>26.1</v>
      </c>
      <c r="G2036" s="1">
        <v>402.6</v>
      </c>
      <c r="H2036" s="1">
        <v>0.249</v>
      </c>
      <c r="I2036" s="1">
        <v>0.255</v>
      </c>
      <c r="J2036" s="1">
        <v>0.97099999999999997</v>
      </c>
      <c r="K2036" s="1">
        <v>13.31</v>
      </c>
      <c r="L2036" s="1">
        <f t="shared" si="124"/>
        <v>0.9448420808174639</v>
      </c>
      <c r="M2036" s="1">
        <f t="shared" si="125"/>
        <v>12.95143985137018</v>
      </c>
      <c r="N2036" s="1">
        <v>0.04</v>
      </c>
      <c r="O2036" s="1">
        <v>21.53</v>
      </c>
      <c r="P2036" s="1">
        <v>6.9080000000000004</v>
      </c>
      <c r="Q2036" s="1">
        <v>38.5</v>
      </c>
      <c r="R2036" s="1">
        <v>800</v>
      </c>
      <c r="S2036" s="1">
        <v>752.8</v>
      </c>
      <c r="T2036" s="1">
        <v>281.2</v>
      </c>
      <c r="U2036" s="1">
        <v>2225.8000000000002</v>
      </c>
      <c r="V2036">
        <v>1.0267301992</v>
      </c>
      <c r="W2036">
        <f t="shared" si="126"/>
        <v>0.94841600135920101</v>
      </c>
      <c r="X2036">
        <f t="shared" si="127"/>
        <v>13.000429431607587</v>
      </c>
    </row>
    <row r="2037" spans="1:24" x14ac:dyDescent="0.15">
      <c r="A2037" s="98">
        <v>43073.193078703705</v>
      </c>
      <c r="B2037" s="1">
        <v>253.04472222231561</v>
      </c>
      <c r="C2037" s="1">
        <v>253.04</v>
      </c>
      <c r="D2037" s="1">
        <v>18.420000000000002</v>
      </c>
      <c r="E2037" s="1">
        <v>2216.6999999999998</v>
      </c>
      <c r="F2037" s="1">
        <v>26.1</v>
      </c>
      <c r="G2037" s="1">
        <v>402.6</v>
      </c>
      <c r="H2037" s="1">
        <v>0.249</v>
      </c>
      <c r="I2037" s="1">
        <v>0.255</v>
      </c>
      <c r="J2037" s="1">
        <v>0.97099999999999997</v>
      </c>
      <c r="K2037" s="1">
        <v>13.31</v>
      </c>
      <c r="L2037" s="1">
        <f t="shared" si="124"/>
        <v>0.9448420808174639</v>
      </c>
      <c r="M2037" s="1">
        <f t="shared" si="125"/>
        <v>12.95143985137018</v>
      </c>
      <c r="N2037" s="1">
        <v>0.04</v>
      </c>
      <c r="O2037" s="1">
        <v>21.53</v>
      </c>
      <c r="P2037" s="1">
        <v>6.9039999999999999</v>
      </c>
      <c r="Q2037" s="1">
        <v>39.299999999999997</v>
      </c>
      <c r="R2037" s="1">
        <v>800</v>
      </c>
      <c r="S2037" s="1">
        <v>752.8</v>
      </c>
      <c r="T2037" s="1">
        <v>281.2</v>
      </c>
      <c r="U2037" s="1">
        <v>2225.8000000000002</v>
      </c>
      <c r="V2037">
        <v>1.0267394085000001</v>
      </c>
      <c r="W2037">
        <f t="shared" si="126"/>
        <v>0.94840749457801676</v>
      </c>
      <c r="X2037">
        <f t="shared" si="127"/>
        <v>13.000312824751187</v>
      </c>
    </row>
    <row r="2038" spans="1:24" x14ac:dyDescent="0.15">
      <c r="A2038" s="98">
        <v>43073.193773148145</v>
      </c>
      <c r="B2038" s="1">
        <v>253.06138888886198</v>
      </c>
      <c r="C2038" s="1">
        <v>253.05</v>
      </c>
      <c r="D2038" s="1">
        <v>18.420000000000002</v>
      </c>
      <c r="E2038" s="1">
        <v>2216.6</v>
      </c>
      <c r="F2038" s="1">
        <v>26.1</v>
      </c>
      <c r="G2038" s="1">
        <v>402.6</v>
      </c>
      <c r="H2038" s="1">
        <v>0.249</v>
      </c>
      <c r="I2038" s="1">
        <v>0.255</v>
      </c>
      <c r="J2038" s="1">
        <v>0.97099999999999997</v>
      </c>
      <c r="K2038" s="1">
        <v>13.31</v>
      </c>
      <c r="L2038" s="1">
        <f t="shared" si="124"/>
        <v>0.9448420808174639</v>
      </c>
      <c r="M2038" s="1">
        <f t="shared" si="125"/>
        <v>12.95143985137018</v>
      </c>
      <c r="N2038" s="1">
        <v>0.04</v>
      </c>
      <c r="O2038" s="1">
        <v>21.53</v>
      </c>
      <c r="P2038" s="1">
        <v>6.8890000000000002</v>
      </c>
      <c r="Q2038" s="1">
        <v>39.6</v>
      </c>
      <c r="R2038" s="1">
        <v>800</v>
      </c>
      <c r="S2038" s="1">
        <v>752.8</v>
      </c>
      <c r="T2038" s="1">
        <v>281.2</v>
      </c>
      <c r="U2038" s="1">
        <v>2225.8000000000002</v>
      </c>
      <c r="V2038">
        <v>1.0267510595</v>
      </c>
      <c r="W2038">
        <f t="shared" si="126"/>
        <v>0.94839673257722112</v>
      </c>
      <c r="X2038">
        <f t="shared" si="127"/>
        <v>13.000165304431322</v>
      </c>
    </row>
    <row r="2039" spans="1:24" x14ac:dyDescent="0.15">
      <c r="A2039" s="98">
        <v>43073.194467592592</v>
      </c>
      <c r="B2039" s="1">
        <v>253.07805555558298</v>
      </c>
      <c r="C2039" s="1">
        <v>253.07</v>
      </c>
      <c r="D2039" s="1">
        <v>18.420000000000002</v>
      </c>
      <c r="E2039" s="1">
        <v>2216.2959999999998</v>
      </c>
      <c r="F2039" s="1">
        <v>26.1</v>
      </c>
      <c r="G2039" s="1">
        <v>402.6</v>
      </c>
      <c r="H2039" s="1">
        <v>0.249</v>
      </c>
      <c r="I2039" s="1">
        <v>0.255</v>
      </c>
      <c r="J2039" s="1">
        <v>0.97099999999999997</v>
      </c>
      <c r="K2039" s="1">
        <v>13.31</v>
      </c>
      <c r="L2039" s="1">
        <f t="shared" si="124"/>
        <v>0.9448420808174639</v>
      </c>
      <c r="M2039" s="1">
        <f t="shared" si="125"/>
        <v>12.95143985137018</v>
      </c>
      <c r="N2039" s="1">
        <v>0.04</v>
      </c>
      <c r="O2039" s="1">
        <v>21.53</v>
      </c>
      <c r="P2039" s="1">
        <v>6.8979999999999997</v>
      </c>
      <c r="Q2039" s="1">
        <v>39</v>
      </c>
      <c r="R2039" s="1">
        <v>800</v>
      </c>
      <c r="S2039" s="1">
        <v>752.8</v>
      </c>
      <c r="T2039" s="1">
        <v>281.2</v>
      </c>
      <c r="U2039" s="1">
        <v>2225.8000000000002</v>
      </c>
      <c r="V2039">
        <v>1.0267400883</v>
      </c>
      <c r="W2039">
        <f t="shared" si="126"/>
        <v>0.94840686664167528</v>
      </c>
      <c r="X2039">
        <f t="shared" si="127"/>
        <v>13.000304217302471</v>
      </c>
    </row>
    <row r="2040" spans="1:24" x14ac:dyDescent="0.15">
      <c r="A2040" s="98">
        <v>43073.195162037038</v>
      </c>
      <c r="B2040" s="1">
        <v>253.09472222230397</v>
      </c>
      <c r="C2040" s="1">
        <v>253.09</v>
      </c>
      <c r="D2040" s="1">
        <v>18.420000000000002</v>
      </c>
      <c r="E2040" s="1">
        <v>2216.1</v>
      </c>
      <c r="F2040" s="1">
        <v>26.1</v>
      </c>
      <c r="G2040" s="1">
        <v>402.6</v>
      </c>
      <c r="H2040" s="1">
        <v>0.249</v>
      </c>
      <c r="I2040" s="1">
        <v>0.255</v>
      </c>
      <c r="J2040" s="1">
        <v>0.97099999999999997</v>
      </c>
      <c r="K2040" s="1">
        <v>13.31</v>
      </c>
      <c r="L2040" s="1">
        <f t="shared" si="124"/>
        <v>0.9448420808174639</v>
      </c>
      <c r="M2040" s="1">
        <f t="shared" si="125"/>
        <v>12.95143985137018</v>
      </c>
      <c r="N2040" s="1">
        <v>0.04</v>
      </c>
      <c r="O2040" s="1">
        <v>21.53</v>
      </c>
      <c r="P2040" s="1">
        <v>6.9119999999999999</v>
      </c>
      <c r="Q2040" s="1">
        <v>39</v>
      </c>
      <c r="R2040" s="1">
        <v>800</v>
      </c>
      <c r="S2040" s="1">
        <v>752.8</v>
      </c>
      <c r="T2040" s="1">
        <v>281.2</v>
      </c>
      <c r="U2040" s="1">
        <v>2225.8000000000002</v>
      </c>
      <c r="V2040">
        <v>1.0267287303999999</v>
      </c>
      <c r="W2040">
        <f t="shared" si="126"/>
        <v>0.94841735812791872</v>
      </c>
      <c r="X2040">
        <f t="shared" si="127"/>
        <v>13.000448029539237</v>
      </c>
    </row>
    <row r="2041" spans="1:24" x14ac:dyDescent="0.15">
      <c r="A2041" s="98">
        <v>43073.195856481485</v>
      </c>
      <c r="B2041" s="1">
        <v>253.11138888902497</v>
      </c>
      <c r="C2041" s="1">
        <v>253.1</v>
      </c>
      <c r="D2041" s="1">
        <v>18.420000000000002</v>
      </c>
      <c r="E2041" s="1">
        <v>2216.3679999999999</v>
      </c>
      <c r="F2041" s="1">
        <v>26.1</v>
      </c>
      <c r="G2041" s="1">
        <v>402.6</v>
      </c>
      <c r="H2041" s="1">
        <v>0.249</v>
      </c>
      <c r="I2041" s="1">
        <v>0.255</v>
      </c>
      <c r="J2041" s="1">
        <v>0.97099999999999997</v>
      </c>
      <c r="K2041" s="1">
        <v>13.31</v>
      </c>
      <c r="L2041" s="1">
        <f t="shared" si="124"/>
        <v>0.9448420808174639</v>
      </c>
      <c r="M2041" s="1">
        <f t="shared" si="125"/>
        <v>12.95143985137018</v>
      </c>
      <c r="N2041" s="1">
        <v>0.04</v>
      </c>
      <c r="O2041" s="1">
        <v>21.53</v>
      </c>
      <c r="P2041" s="1">
        <v>6.9029999999999996</v>
      </c>
      <c r="Q2041" s="1">
        <v>39.1</v>
      </c>
      <c r="R2041" s="1">
        <v>800</v>
      </c>
      <c r="S2041" s="1">
        <v>752.8</v>
      </c>
      <c r="T2041" s="1">
        <v>281.2</v>
      </c>
      <c r="U2041" s="1">
        <v>2225.8000000000002</v>
      </c>
      <c r="V2041">
        <v>1.0267343900000001</v>
      </c>
      <c r="W2041">
        <f t="shared" si="126"/>
        <v>0.94841213022970805</v>
      </c>
      <c r="X2041">
        <f t="shared" si="127"/>
        <v>13.000376368030294</v>
      </c>
    </row>
    <row r="2042" spans="1:24" x14ac:dyDescent="0.15">
      <c r="A2042" s="98">
        <v>43073.196550925924</v>
      </c>
      <c r="B2042" s="1">
        <v>253.12805555557134</v>
      </c>
      <c r="C2042" s="1">
        <v>253.12</v>
      </c>
      <c r="D2042" s="1">
        <v>18.420000000000002</v>
      </c>
      <c r="E2042" s="1">
        <v>2216.7020000000002</v>
      </c>
      <c r="F2042" s="1">
        <v>26.1</v>
      </c>
      <c r="G2042" s="1">
        <v>402.6</v>
      </c>
      <c r="H2042" s="1">
        <v>0.249</v>
      </c>
      <c r="I2042" s="1">
        <v>0.255</v>
      </c>
      <c r="J2042" s="1">
        <v>0.97099999999999997</v>
      </c>
      <c r="K2042" s="1">
        <v>13.31</v>
      </c>
      <c r="L2042" s="1">
        <f t="shared" si="124"/>
        <v>0.9448420808174639</v>
      </c>
      <c r="M2042" s="1">
        <f t="shared" si="125"/>
        <v>12.95143985137018</v>
      </c>
      <c r="N2042" s="1">
        <v>0.04</v>
      </c>
      <c r="O2042" s="1">
        <v>21.53</v>
      </c>
      <c r="P2042" s="1">
        <v>6.9</v>
      </c>
      <c r="Q2042" s="1">
        <v>38.6</v>
      </c>
      <c r="R2042" s="1">
        <v>800</v>
      </c>
      <c r="S2042" s="1">
        <v>752.8</v>
      </c>
      <c r="T2042" s="1">
        <v>281.2</v>
      </c>
      <c r="U2042" s="1">
        <v>2225.8000000000002</v>
      </c>
      <c r="V2042">
        <v>1.0267456686999998</v>
      </c>
      <c r="W2042">
        <f t="shared" si="126"/>
        <v>0.94840171201590984</v>
      </c>
      <c r="X2042">
        <f t="shared" si="127"/>
        <v>13.000233560176889</v>
      </c>
    </row>
    <row r="2043" spans="1:24" x14ac:dyDescent="0.15">
      <c r="A2043" s="98">
        <v>43073.197245370371</v>
      </c>
      <c r="B2043" s="1">
        <v>253.14472222229233</v>
      </c>
      <c r="C2043" s="1">
        <v>253.14</v>
      </c>
      <c r="D2043" s="1">
        <v>18.420000000000002</v>
      </c>
      <c r="E2043" s="1">
        <v>2216.8000000000002</v>
      </c>
      <c r="F2043" s="1">
        <v>26.1</v>
      </c>
      <c r="G2043" s="1">
        <v>402.6</v>
      </c>
      <c r="H2043" s="1">
        <v>0.249</v>
      </c>
      <c r="I2043" s="1">
        <v>0.255</v>
      </c>
      <c r="J2043" s="1">
        <v>0.97099999999999997</v>
      </c>
      <c r="K2043" s="1">
        <v>13.31</v>
      </c>
      <c r="L2043" s="1">
        <f t="shared" si="124"/>
        <v>0.9448420808174639</v>
      </c>
      <c r="M2043" s="1">
        <f t="shared" si="125"/>
        <v>12.95143985137018</v>
      </c>
      <c r="N2043" s="1">
        <v>0.04</v>
      </c>
      <c r="O2043" s="1">
        <v>21.53</v>
      </c>
      <c r="P2043" s="1">
        <v>6.8959999999999999</v>
      </c>
      <c r="Q2043" s="1">
        <v>39</v>
      </c>
      <c r="R2043" s="1">
        <v>800</v>
      </c>
      <c r="S2043" s="1">
        <v>752.8</v>
      </c>
      <c r="T2043" s="1">
        <v>281.2</v>
      </c>
      <c r="U2043" s="1">
        <v>2225.8000000000002</v>
      </c>
      <c r="V2043">
        <v>1.0267463857000001</v>
      </c>
      <c r="W2043">
        <f t="shared" si="126"/>
        <v>0.94840104972575012</v>
      </c>
      <c r="X2043">
        <f t="shared" si="127"/>
        <v>13.00022448182259</v>
      </c>
    </row>
    <row r="2044" spans="1:24" x14ac:dyDescent="0.15">
      <c r="A2044" s="98">
        <v>43073.197939814818</v>
      </c>
      <c r="B2044" s="1">
        <v>253.16138888901332</v>
      </c>
      <c r="C2044" s="1">
        <v>253.15</v>
      </c>
      <c r="D2044" s="1">
        <v>18.420000000000002</v>
      </c>
      <c r="E2044" s="1">
        <v>2216.42</v>
      </c>
      <c r="F2044" s="1">
        <v>26.1</v>
      </c>
      <c r="G2044" s="1">
        <v>402.6</v>
      </c>
      <c r="H2044" s="1">
        <v>0.249</v>
      </c>
      <c r="I2044" s="1">
        <v>0.255</v>
      </c>
      <c r="J2044" s="1">
        <v>0.97099999999999997</v>
      </c>
      <c r="K2044" s="1">
        <v>13.31</v>
      </c>
      <c r="L2044" s="1">
        <f t="shared" si="124"/>
        <v>0.9448420808174639</v>
      </c>
      <c r="M2044" s="1">
        <f t="shared" si="125"/>
        <v>12.95143985137018</v>
      </c>
      <c r="N2044" s="1">
        <v>0.04</v>
      </c>
      <c r="O2044" s="1">
        <v>21.53</v>
      </c>
      <c r="P2044" s="1">
        <v>6.9029999999999996</v>
      </c>
      <c r="Q2044" s="1">
        <v>39.200000000000003</v>
      </c>
      <c r="R2044" s="1">
        <v>800</v>
      </c>
      <c r="S2044" s="1">
        <v>752.8</v>
      </c>
      <c r="T2044" s="1">
        <v>281.2</v>
      </c>
      <c r="U2044" s="1">
        <v>2225.9</v>
      </c>
      <c r="V2044">
        <v>1.0267305131</v>
      </c>
      <c r="W2044">
        <f t="shared" si="126"/>
        <v>0.94841571140211978</v>
      </c>
      <c r="X2044">
        <f t="shared" si="127"/>
        <v>13.00042545701567</v>
      </c>
    </row>
    <row r="2045" spans="1:24" x14ac:dyDescent="0.15">
      <c r="A2045" s="98">
        <v>43073.198634259257</v>
      </c>
      <c r="B2045" s="1">
        <v>253.17805555555969</v>
      </c>
      <c r="C2045" s="1">
        <v>253.17</v>
      </c>
      <c r="D2045" s="1">
        <v>18.420000000000002</v>
      </c>
      <c r="E2045" s="1">
        <v>2216.1</v>
      </c>
      <c r="F2045" s="1">
        <v>26.1</v>
      </c>
      <c r="G2045" s="1">
        <v>402.6</v>
      </c>
      <c r="H2045" s="1">
        <v>0.249</v>
      </c>
      <c r="I2045" s="1">
        <v>0.255</v>
      </c>
      <c r="J2045" s="1">
        <v>0.97099999999999997</v>
      </c>
      <c r="K2045" s="1">
        <v>13.31</v>
      </c>
      <c r="L2045" s="1">
        <f t="shared" si="124"/>
        <v>0.9448420808174639</v>
      </c>
      <c r="M2045" s="1">
        <f t="shared" si="125"/>
        <v>12.95143985137018</v>
      </c>
      <c r="N2045" s="1">
        <v>0.04</v>
      </c>
      <c r="O2045" s="1">
        <v>21.53</v>
      </c>
      <c r="P2045" s="1">
        <v>6.9169999999999998</v>
      </c>
      <c r="Q2045" s="1">
        <v>39</v>
      </c>
      <c r="R2045" s="1">
        <v>800</v>
      </c>
      <c r="S2045" s="1">
        <v>752.8</v>
      </c>
      <c r="T2045" s="1">
        <v>281.2</v>
      </c>
      <c r="U2045" s="1">
        <v>2225.9</v>
      </c>
      <c r="V2045">
        <v>1.0267424736999999</v>
      </c>
      <c r="W2045">
        <f t="shared" si="126"/>
        <v>0.94840466323644212</v>
      </c>
      <c r="X2045">
        <f t="shared" si="127"/>
        <v>13.000274014085527</v>
      </c>
    </row>
    <row r="2046" spans="1:24" x14ac:dyDescent="0.15">
      <c r="A2046" s="98">
        <v>43073.199328703704</v>
      </c>
      <c r="B2046" s="1">
        <v>253.19472222228069</v>
      </c>
      <c r="C2046" s="1">
        <v>253.19</v>
      </c>
      <c r="D2046" s="1">
        <v>18.420000000000002</v>
      </c>
      <c r="E2046" s="1">
        <v>2216.1</v>
      </c>
      <c r="F2046" s="1">
        <v>26.1</v>
      </c>
      <c r="G2046" s="1">
        <v>402.6</v>
      </c>
      <c r="H2046" s="1">
        <v>0.249</v>
      </c>
      <c r="I2046" s="1">
        <v>0.255</v>
      </c>
      <c r="J2046" s="1">
        <v>0.97099999999999997</v>
      </c>
      <c r="K2046" s="1">
        <v>13.31</v>
      </c>
      <c r="L2046" s="1">
        <f t="shared" si="124"/>
        <v>0.9448420808174639</v>
      </c>
      <c r="M2046" s="1">
        <f t="shared" si="125"/>
        <v>12.95143985137018</v>
      </c>
      <c r="N2046" s="1">
        <v>0.04</v>
      </c>
      <c r="O2046" s="1">
        <v>21.53</v>
      </c>
      <c r="P2046" s="1">
        <v>6.9119999999999999</v>
      </c>
      <c r="Q2046" s="1">
        <v>39.200000000000003</v>
      </c>
      <c r="R2046" s="1">
        <v>800</v>
      </c>
      <c r="S2046" s="1">
        <v>752.8</v>
      </c>
      <c r="T2046" s="1">
        <v>281.2</v>
      </c>
      <c r="U2046" s="1">
        <v>2225.9</v>
      </c>
      <c r="V2046">
        <v>1.0267520091</v>
      </c>
      <c r="W2046">
        <f t="shared" si="126"/>
        <v>0.94839585544474003</v>
      </c>
      <c r="X2046">
        <f t="shared" si="127"/>
        <v>13.00015328112203</v>
      </c>
    </row>
    <row r="2047" spans="1:24" x14ac:dyDescent="0.15">
      <c r="A2047" s="98">
        <v>43073.200023148151</v>
      </c>
      <c r="B2047" s="1">
        <v>253.21138888900168</v>
      </c>
      <c r="C2047" s="1">
        <v>253.2</v>
      </c>
      <c r="D2047" s="1">
        <v>18.420000000000002</v>
      </c>
      <c r="E2047" s="1">
        <v>2216.34</v>
      </c>
      <c r="F2047" s="1">
        <v>26.1</v>
      </c>
      <c r="G2047" s="1">
        <v>402.6</v>
      </c>
      <c r="H2047" s="1">
        <v>0.249</v>
      </c>
      <c r="I2047" s="1">
        <v>0.255</v>
      </c>
      <c r="J2047" s="1">
        <v>0.97099999999999997</v>
      </c>
      <c r="K2047" s="1">
        <v>13.31</v>
      </c>
      <c r="L2047" s="1">
        <f t="shared" si="124"/>
        <v>0.9448420808174639</v>
      </c>
      <c r="M2047" s="1">
        <f t="shared" si="125"/>
        <v>12.95143985137018</v>
      </c>
      <c r="N2047" s="1">
        <v>0.04</v>
      </c>
      <c r="O2047" s="1">
        <v>21.53</v>
      </c>
      <c r="P2047" s="1">
        <v>6.9050000000000002</v>
      </c>
      <c r="Q2047" s="1">
        <v>39</v>
      </c>
      <c r="R2047" s="1">
        <v>800</v>
      </c>
      <c r="S2047" s="1">
        <v>752.8</v>
      </c>
      <c r="T2047" s="1">
        <v>281.2</v>
      </c>
      <c r="U2047" s="1">
        <v>2225.9</v>
      </c>
      <c r="V2047">
        <v>1.0267500934</v>
      </c>
      <c r="W2047">
        <f t="shared" si="126"/>
        <v>0.94839762495219071</v>
      </c>
      <c r="X2047">
        <f t="shared" si="127"/>
        <v>13.000177536677302</v>
      </c>
    </row>
    <row r="2048" spans="1:24" x14ac:dyDescent="0.15">
      <c r="A2048" s="98">
        <v>43073.20071759259</v>
      </c>
      <c r="B2048" s="1">
        <v>253.22805555554805</v>
      </c>
      <c r="C2048" s="1">
        <v>253.22</v>
      </c>
      <c r="D2048" s="1">
        <v>18.43</v>
      </c>
      <c r="E2048" s="1">
        <v>2216.63</v>
      </c>
      <c r="F2048" s="1">
        <v>26.1</v>
      </c>
      <c r="G2048" s="1">
        <v>402.6</v>
      </c>
      <c r="H2048" s="1">
        <v>0.249</v>
      </c>
      <c r="I2048" s="1">
        <v>0.255</v>
      </c>
      <c r="J2048" s="1">
        <v>0.97099999999999997</v>
      </c>
      <c r="K2048" s="1">
        <v>13.31</v>
      </c>
      <c r="L2048" s="1">
        <f t="shared" si="124"/>
        <v>0.9448420808174639</v>
      </c>
      <c r="M2048" s="1">
        <f t="shared" si="125"/>
        <v>12.95143985137018</v>
      </c>
      <c r="N2048" s="1">
        <v>0.04</v>
      </c>
      <c r="O2048" s="1">
        <v>21.53</v>
      </c>
      <c r="P2048" s="1">
        <v>6.8979999999999997</v>
      </c>
      <c r="Q2048" s="1">
        <v>38.799999999999997</v>
      </c>
      <c r="R2048" s="1">
        <v>800</v>
      </c>
      <c r="S2048" s="1">
        <v>752.8</v>
      </c>
      <c r="T2048" s="1">
        <v>281.2</v>
      </c>
      <c r="U2048" s="1">
        <v>2225.9</v>
      </c>
      <c r="V2048">
        <v>1.0267525004</v>
      </c>
      <c r="W2048">
        <f t="shared" si="126"/>
        <v>0.94839540163831282</v>
      </c>
      <c r="X2048">
        <f t="shared" si="127"/>
        <v>13.00014706056225</v>
      </c>
    </row>
    <row r="2049" spans="1:24" x14ac:dyDescent="0.15">
      <c r="A2049" s="98">
        <v>43073.201412037037</v>
      </c>
      <c r="B2049" s="1">
        <v>253.24472222226905</v>
      </c>
      <c r="C2049" s="1">
        <v>253.24</v>
      </c>
      <c r="D2049" s="1">
        <v>18.43</v>
      </c>
      <c r="E2049" s="1">
        <v>2216.5349999999999</v>
      </c>
      <c r="F2049" s="1">
        <v>26.1</v>
      </c>
      <c r="G2049" s="1">
        <v>402.6</v>
      </c>
      <c r="H2049" s="1">
        <v>0.249</v>
      </c>
      <c r="I2049" s="1">
        <v>0.255</v>
      </c>
      <c r="J2049" s="1">
        <v>0.97099999999999997</v>
      </c>
      <c r="K2049" s="1">
        <v>13.31</v>
      </c>
      <c r="L2049" s="1">
        <f t="shared" si="124"/>
        <v>0.9448420808174639</v>
      </c>
      <c r="M2049" s="1">
        <f t="shared" si="125"/>
        <v>12.95143985137018</v>
      </c>
      <c r="N2049" s="1">
        <v>0.04</v>
      </c>
      <c r="O2049" s="1">
        <v>21.53</v>
      </c>
      <c r="P2049" s="1">
        <v>6.9089999999999998</v>
      </c>
      <c r="Q2049" s="1">
        <v>39.6</v>
      </c>
      <c r="R2049" s="1">
        <v>800</v>
      </c>
      <c r="S2049" s="1">
        <v>752.8</v>
      </c>
      <c r="T2049" s="1">
        <v>281.2</v>
      </c>
      <c r="U2049" s="1">
        <v>2225.9</v>
      </c>
      <c r="V2049">
        <v>1.0267696838</v>
      </c>
      <c r="W2049">
        <f t="shared" si="126"/>
        <v>0.9483795298631702</v>
      </c>
      <c r="X2049">
        <f t="shared" si="127"/>
        <v>12.999929497918432</v>
      </c>
    </row>
    <row r="2050" spans="1:24" x14ac:dyDescent="0.15">
      <c r="A2050" s="98">
        <v>43073.202106481483</v>
      </c>
      <c r="B2050" s="1">
        <v>253.26138888899004</v>
      </c>
      <c r="C2050" s="1">
        <v>253.25</v>
      </c>
      <c r="D2050" s="1">
        <v>18.43</v>
      </c>
      <c r="E2050" s="1">
        <v>2216.25</v>
      </c>
      <c r="F2050" s="1">
        <v>26.1</v>
      </c>
      <c r="G2050" s="1">
        <v>402.6</v>
      </c>
      <c r="H2050" s="1">
        <v>0.249</v>
      </c>
      <c r="I2050" s="1">
        <v>0.255</v>
      </c>
      <c r="J2050" s="1">
        <v>0.97099999999999997</v>
      </c>
      <c r="K2050" s="1">
        <v>13.31</v>
      </c>
      <c r="L2050" s="1">
        <f t="shared" ref="L2050:L2112" si="128">(J2050*20.95)/O2050</f>
        <v>0.9448420808174639</v>
      </c>
      <c r="M2050" s="1">
        <f t="shared" ref="M2050:M2112" si="129">(K2050*20.95)/O2050</f>
        <v>12.95143985137018</v>
      </c>
      <c r="N2050" s="1">
        <v>0.04</v>
      </c>
      <c r="O2050" s="1">
        <v>21.53</v>
      </c>
      <c r="P2050" s="1">
        <v>6.9189999999999996</v>
      </c>
      <c r="Q2050" s="1">
        <v>40.299999999999997</v>
      </c>
      <c r="R2050" s="1">
        <v>800</v>
      </c>
      <c r="S2050" s="1">
        <v>752.8</v>
      </c>
      <c r="T2050" s="1">
        <v>281.2</v>
      </c>
      <c r="U2050" s="1">
        <v>2225.9</v>
      </c>
      <c r="V2050">
        <v>1.0267968625999999</v>
      </c>
      <c r="W2050">
        <f t="shared" si="126"/>
        <v>0.94835442673079318</v>
      </c>
      <c r="X2050">
        <f t="shared" si="127"/>
        <v>12.999585396278947</v>
      </c>
    </row>
    <row r="2051" spans="1:24" x14ac:dyDescent="0.15">
      <c r="A2051" s="98">
        <v>43073.202800925923</v>
      </c>
      <c r="B2051" s="1">
        <v>253.27805555553641</v>
      </c>
      <c r="C2051" s="1">
        <v>253.27</v>
      </c>
      <c r="D2051" s="1">
        <v>18.43</v>
      </c>
      <c r="E2051" s="1">
        <v>2215.9</v>
      </c>
      <c r="F2051" s="1">
        <v>26.1</v>
      </c>
      <c r="G2051" s="1">
        <v>402.6</v>
      </c>
      <c r="H2051" s="1">
        <v>0.249</v>
      </c>
      <c r="I2051" s="1">
        <v>0.255</v>
      </c>
      <c r="J2051" s="1">
        <v>0.97099999999999997</v>
      </c>
      <c r="K2051" s="1">
        <v>13.31</v>
      </c>
      <c r="L2051" s="1">
        <f t="shared" si="128"/>
        <v>0.9448420808174639</v>
      </c>
      <c r="M2051" s="1">
        <f t="shared" si="129"/>
        <v>12.95143985137018</v>
      </c>
      <c r="N2051" s="1">
        <v>0.04</v>
      </c>
      <c r="O2051" s="1">
        <v>21.53</v>
      </c>
      <c r="P2051" s="1">
        <v>6.9080000000000004</v>
      </c>
      <c r="Q2051" s="1">
        <v>40.299999999999997</v>
      </c>
      <c r="R2051" s="1">
        <v>799</v>
      </c>
      <c r="S2051" s="1">
        <v>752.8</v>
      </c>
      <c r="T2051" s="1">
        <v>281.2</v>
      </c>
      <c r="U2051" s="1">
        <v>2225.9</v>
      </c>
      <c r="V2051">
        <v>1.0267896952000002</v>
      </c>
      <c r="W2051">
        <f t="shared" ref="W2051:W2114" si="130">J2051*(Z$1/V2051)</f>
        <v>0.94836104662145793</v>
      </c>
      <c r="X2051">
        <f t="shared" ref="X2051:X2114" si="131">K2051*(Z$1/V2051)</f>
        <v>12.999676138549543</v>
      </c>
    </row>
    <row r="2052" spans="1:24" x14ac:dyDescent="0.15">
      <c r="A2052" s="98">
        <v>43073.20349537037</v>
      </c>
      <c r="B2052" s="1">
        <v>253.29472222225741</v>
      </c>
      <c r="C2052" s="1">
        <v>253.29</v>
      </c>
      <c r="D2052" s="1">
        <v>18.43</v>
      </c>
      <c r="E2052" s="1">
        <v>2216.0120000000002</v>
      </c>
      <c r="F2052" s="1">
        <v>26.1</v>
      </c>
      <c r="G2052" s="1">
        <v>402.6</v>
      </c>
      <c r="H2052" s="1">
        <v>0.249</v>
      </c>
      <c r="I2052" s="1">
        <v>0.255</v>
      </c>
      <c r="J2052" s="1">
        <v>0.97099999999999997</v>
      </c>
      <c r="K2052" s="1">
        <v>13.31</v>
      </c>
      <c r="L2052" s="1">
        <f t="shared" si="128"/>
        <v>0.9448420808174639</v>
      </c>
      <c r="M2052" s="1">
        <f t="shared" si="129"/>
        <v>12.95143985137018</v>
      </c>
      <c r="N2052" s="1">
        <v>0.04</v>
      </c>
      <c r="O2052" s="1">
        <v>21.53</v>
      </c>
      <c r="P2052" s="1">
        <v>6.9029999999999996</v>
      </c>
      <c r="Q2052" s="1">
        <v>39.5</v>
      </c>
      <c r="R2052" s="1">
        <v>800</v>
      </c>
      <c r="S2052" s="1">
        <v>752.8</v>
      </c>
      <c r="T2052" s="1">
        <v>281.2</v>
      </c>
      <c r="U2052" s="1">
        <v>2225.9</v>
      </c>
      <c r="V2052">
        <v>1.0267661488000002</v>
      </c>
      <c r="W2052">
        <f t="shared" si="130"/>
        <v>0.94838279498993916</v>
      </c>
      <c r="X2052">
        <f t="shared" si="131"/>
        <v>12.999974254702463</v>
      </c>
    </row>
    <row r="2053" spans="1:24" x14ac:dyDescent="0.15">
      <c r="A2053" s="98">
        <v>43073.204189814816</v>
      </c>
      <c r="B2053" s="1">
        <v>253.3113888889784</v>
      </c>
      <c r="C2053" s="1">
        <v>253.3</v>
      </c>
      <c r="D2053" s="1">
        <v>18.43</v>
      </c>
      <c r="E2053" s="1">
        <v>2216.3000000000002</v>
      </c>
      <c r="F2053" s="1">
        <v>26.1</v>
      </c>
      <c r="G2053" s="1">
        <v>402.6</v>
      </c>
      <c r="H2053" s="1">
        <v>0.248</v>
      </c>
      <c r="I2053" s="1">
        <v>0.254</v>
      </c>
      <c r="J2053" s="1">
        <v>0.97099999999999997</v>
      </c>
      <c r="K2053" s="1">
        <v>13.31</v>
      </c>
      <c r="L2053" s="1">
        <f t="shared" si="128"/>
        <v>0.9448420808174639</v>
      </c>
      <c r="M2053" s="1">
        <f t="shared" si="129"/>
        <v>12.95143985137018</v>
      </c>
      <c r="N2053" s="1">
        <v>0.04</v>
      </c>
      <c r="O2053" s="1">
        <v>21.53</v>
      </c>
      <c r="P2053" s="1">
        <v>6.8979999999999997</v>
      </c>
      <c r="Q2053" s="1">
        <v>39.5</v>
      </c>
      <c r="R2053" s="1">
        <v>800</v>
      </c>
      <c r="S2053" s="1">
        <v>752.8</v>
      </c>
      <c r="T2053" s="1">
        <v>281.2</v>
      </c>
      <c r="U2053" s="1">
        <v>2225.9</v>
      </c>
      <c r="V2053">
        <v>1.0267725287</v>
      </c>
      <c r="W2053">
        <f t="shared" si="130"/>
        <v>0.94837690216828252</v>
      </c>
      <c r="X2053">
        <f t="shared" si="131"/>
        <v>12.999893478743401</v>
      </c>
    </row>
    <row r="2054" spans="1:24" x14ac:dyDescent="0.15">
      <c r="A2054" s="98">
        <v>43073.204884259256</v>
      </c>
      <c r="B2054" s="1">
        <v>253.32805555552477</v>
      </c>
      <c r="C2054" s="1">
        <v>253.32</v>
      </c>
      <c r="D2054" s="1">
        <v>18.43</v>
      </c>
      <c r="E2054" s="1">
        <v>2216.25</v>
      </c>
      <c r="F2054" s="1">
        <v>26.1</v>
      </c>
      <c r="G2054" s="1">
        <v>402.6</v>
      </c>
      <c r="H2054" s="1">
        <v>0.249</v>
      </c>
      <c r="I2054" s="1">
        <v>0.254</v>
      </c>
      <c r="J2054" s="1">
        <v>0.97099999999999997</v>
      </c>
      <c r="K2054" s="1">
        <v>13.31</v>
      </c>
      <c r="L2054" s="1">
        <f t="shared" si="128"/>
        <v>0.9448420808174639</v>
      </c>
      <c r="M2054" s="1">
        <f t="shared" si="129"/>
        <v>12.95143985137018</v>
      </c>
      <c r="N2054" s="1">
        <v>0.04</v>
      </c>
      <c r="O2054" s="1">
        <v>21.53</v>
      </c>
      <c r="P2054" s="1">
        <v>6.9080000000000004</v>
      </c>
      <c r="Q2054" s="1">
        <v>40.200000000000003</v>
      </c>
      <c r="R2054" s="1">
        <v>800</v>
      </c>
      <c r="S2054" s="1">
        <v>752.8</v>
      </c>
      <c r="T2054" s="1">
        <v>281.2</v>
      </c>
      <c r="U2054" s="1">
        <v>2225.9</v>
      </c>
      <c r="V2054">
        <v>1.0267862798</v>
      </c>
      <c r="W2054">
        <f t="shared" si="130"/>
        <v>0.94836420115554398</v>
      </c>
      <c r="X2054">
        <f t="shared" si="131"/>
        <v>12.99971937938238</v>
      </c>
    </row>
    <row r="2055" spans="1:24" x14ac:dyDescent="0.15">
      <c r="A2055" s="98">
        <v>43073.205578703702</v>
      </c>
      <c r="B2055" s="1">
        <v>253.34472222224576</v>
      </c>
      <c r="C2055" s="1">
        <v>253.34</v>
      </c>
      <c r="D2055" s="1">
        <v>18.43</v>
      </c>
      <c r="E2055" s="1">
        <v>2216.1999999999998</v>
      </c>
      <c r="F2055" s="1">
        <v>26.1</v>
      </c>
      <c r="G2055" s="1">
        <v>402.6</v>
      </c>
      <c r="H2055" s="1">
        <v>0.248</v>
      </c>
      <c r="I2055" s="1">
        <v>0.255</v>
      </c>
      <c r="J2055" s="1">
        <v>0.97099999999999997</v>
      </c>
      <c r="K2055" s="1">
        <v>13.31</v>
      </c>
      <c r="L2055" s="1">
        <f t="shared" si="128"/>
        <v>0.9448420808174639</v>
      </c>
      <c r="M2055" s="1">
        <f t="shared" si="129"/>
        <v>12.95143985137018</v>
      </c>
      <c r="N2055" s="1">
        <v>0.04</v>
      </c>
      <c r="O2055" s="1">
        <v>21.53</v>
      </c>
      <c r="P2055" s="1">
        <v>6.9210000000000003</v>
      </c>
      <c r="Q2055" s="1">
        <v>39.9</v>
      </c>
      <c r="R2055" s="1">
        <v>800</v>
      </c>
      <c r="S2055" s="1">
        <v>752.8</v>
      </c>
      <c r="T2055" s="1">
        <v>281.2</v>
      </c>
      <c r="U2055" s="1">
        <v>2226</v>
      </c>
      <c r="V2055">
        <v>1.0267825021999999</v>
      </c>
      <c r="W2055">
        <f t="shared" si="130"/>
        <v>0.94836769024948442</v>
      </c>
      <c r="X2055">
        <f t="shared" si="131"/>
        <v>12.999767206200451</v>
      </c>
    </row>
    <row r="2056" spans="1:24" x14ac:dyDescent="0.15">
      <c r="A2056" s="98">
        <v>43073.206273148149</v>
      </c>
      <c r="B2056" s="1">
        <v>253.36138888896676</v>
      </c>
      <c r="C2056" s="1">
        <v>253.35</v>
      </c>
      <c r="D2056" s="1">
        <v>18.43</v>
      </c>
      <c r="E2056" s="1">
        <v>2216.1</v>
      </c>
      <c r="F2056" s="1">
        <v>26.1</v>
      </c>
      <c r="G2056" s="1">
        <v>402.6</v>
      </c>
      <c r="H2056" s="1">
        <v>0.248</v>
      </c>
      <c r="I2056" s="1">
        <v>0.255</v>
      </c>
      <c r="J2056" s="1">
        <v>0.97099999999999997</v>
      </c>
      <c r="K2056" s="1">
        <v>13.31</v>
      </c>
      <c r="L2056" s="1">
        <f t="shared" si="128"/>
        <v>0.9448420808174639</v>
      </c>
      <c r="M2056" s="1">
        <f t="shared" si="129"/>
        <v>12.95143985137018</v>
      </c>
      <c r="N2056" s="1">
        <v>0.04</v>
      </c>
      <c r="O2056" s="1">
        <v>21.53</v>
      </c>
      <c r="P2056" s="1">
        <v>6.9180000000000001</v>
      </c>
      <c r="Q2056" s="1">
        <v>39.6</v>
      </c>
      <c r="R2056" s="1">
        <v>800</v>
      </c>
      <c r="S2056" s="1">
        <v>752.8</v>
      </c>
      <c r="T2056" s="1">
        <v>281.2</v>
      </c>
      <c r="U2056" s="1">
        <v>2226</v>
      </c>
      <c r="V2056">
        <v>1.0267897854000001</v>
      </c>
      <c r="W2056">
        <f t="shared" si="130"/>
        <v>0.94836096331115671</v>
      </c>
      <c r="X2056">
        <f t="shared" si="131"/>
        <v>12.999674996572088</v>
      </c>
    </row>
    <row r="2057" spans="1:24" x14ac:dyDescent="0.15">
      <c r="A2057" s="98">
        <v>43073.206967592596</v>
      </c>
      <c r="B2057" s="1">
        <v>253.37805555568775</v>
      </c>
      <c r="C2057" s="1">
        <v>253.37</v>
      </c>
      <c r="D2057" s="1">
        <v>18.43</v>
      </c>
      <c r="E2057" s="1">
        <v>2216</v>
      </c>
      <c r="F2057" s="1">
        <v>26.1</v>
      </c>
      <c r="G2057" s="1">
        <v>402.6</v>
      </c>
      <c r="H2057" s="1">
        <v>0.248</v>
      </c>
      <c r="I2057" s="1">
        <v>0.255</v>
      </c>
      <c r="J2057" s="1">
        <v>0.97099999999999997</v>
      </c>
      <c r="K2057" s="1">
        <v>13.31</v>
      </c>
      <c r="L2057" s="1">
        <f t="shared" si="128"/>
        <v>0.9448420808174639</v>
      </c>
      <c r="M2057" s="1">
        <f t="shared" si="129"/>
        <v>12.95143985137018</v>
      </c>
      <c r="N2057" s="1">
        <v>0.04</v>
      </c>
      <c r="O2057" s="1">
        <v>21.53</v>
      </c>
      <c r="P2057" s="1">
        <v>6.9089999999999998</v>
      </c>
      <c r="Q2057" s="1">
        <v>39.299999999999997</v>
      </c>
      <c r="R2057" s="1">
        <v>800</v>
      </c>
      <c r="S2057" s="1">
        <v>752.8</v>
      </c>
      <c r="T2057" s="1">
        <v>281.2</v>
      </c>
      <c r="U2057" s="1">
        <v>2226</v>
      </c>
      <c r="V2057">
        <v>1.0267962548999998</v>
      </c>
      <c r="W2057">
        <f t="shared" si="130"/>
        <v>0.94835498800571261</v>
      </c>
      <c r="X2057">
        <f t="shared" si="131"/>
        <v>12.999593089965021</v>
      </c>
    </row>
    <row r="2058" spans="1:24" x14ac:dyDescent="0.15">
      <c r="A2058" s="98">
        <v>43073.207662037035</v>
      </c>
      <c r="B2058" s="1">
        <v>253.39472222223412</v>
      </c>
      <c r="C2058" s="1">
        <v>253.39</v>
      </c>
      <c r="D2058" s="1">
        <v>18.43</v>
      </c>
      <c r="E2058" s="1">
        <v>2215.8000000000002</v>
      </c>
      <c r="F2058" s="1">
        <v>26.1</v>
      </c>
      <c r="G2058" s="1">
        <v>402.6</v>
      </c>
      <c r="H2058" s="1">
        <v>0.248</v>
      </c>
      <c r="I2058" s="1">
        <v>0.255</v>
      </c>
      <c r="J2058" s="1">
        <v>0.97099999999999997</v>
      </c>
      <c r="K2058" s="1">
        <v>13.31</v>
      </c>
      <c r="L2058" s="1">
        <f t="shared" si="128"/>
        <v>0.9448420808174639</v>
      </c>
      <c r="M2058" s="1">
        <f t="shared" si="129"/>
        <v>12.95143985137018</v>
      </c>
      <c r="N2058" s="1">
        <v>0.04</v>
      </c>
      <c r="O2058" s="1">
        <v>21.53</v>
      </c>
      <c r="P2058" s="1">
        <v>6.8949999999999996</v>
      </c>
      <c r="Q2058" s="1">
        <v>39.4</v>
      </c>
      <c r="R2058" s="1">
        <v>800</v>
      </c>
      <c r="S2058" s="1">
        <v>752.8</v>
      </c>
      <c r="T2058" s="1">
        <v>281.2</v>
      </c>
      <c r="U2058" s="1">
        <v>2226</v>
      </c>
      <c r="V2058">
        <v>1.0268344452</v>
      </c>
      <c r="W2058">
        <f t="shared" si="130"/>
        <v>0.94831971653457348</v>
      </c>
      <c r="X2058">
        <f t="shared" si="131"/>
        <v>12.999109605638695</v>
      </c>
    </row>
    <row r="2059" spans="1:24" x14ac:dyDescent="0.15">
      <c r="A2059" s="98">
        <v>43073.208356481482</v>
      </c>
      <c r="B2059" s="1">
        <v>253.41138888895512</v>
      </c>
      <c r="C2059" s="1">
        <v>253.4</v>
      </c>
      <c r="D2059" s="1">
        <v>18.43</v>
      </c>
      <c r="E2059" s="1">
        <v>2215.9</v>
      </c>
      <c r="F2059" s="1">
        <v>26.1</v>
      </c>
      <c r="G2059" s="1">
        <v>402.6</v>
      </c>
      <c r="H2059" s="1">
        <v>0.249</v>
      </c>
      <c r="I2059" s="1">
        <v>0.255</v>
      </c>
      <c r="J2059" s="1">
        <v>0.97099999999999997</v>
      </c>
      <c r="K2059" s="1">
        <v>13.31</v>
      </c>
      <c r="L2059" s="1">
        <f t="shared" si="128"/>
        <v>0.9448420808174639</v>
      </c>
      <c r="M2059" s="1">
        <f t="shared" si="129"/>
        <v>12.95143985137018</v>
      </c>
      <c r="N2059" s="1">
        <v>0.04</v>
      </c>
      <c r="O2059" s="1">
        <v>21.53</v>
      </c>
      <c r="P2059" s="1">
        <v>6.9080000000000004</v>
      </c>
      <c r="Q2059" s="1">
        <v>39.1</v>
      </c>
      <c r="R2059" s="1">
        <v>800</v>
      </c>
      <c r="S2059" s="1">
        <v>752.8</v>
      </c>
      <c r="T2059" s="1">
        <v>281.60000000000002</v>
      </c>
      <c r="U2059" s="1">
        <v>2226</v>
      </c>
      <c r="V2059">
        <v>1.0268345458999999</v>
      </c>
      <c r="W2059">
        <f t="shared" si="130"/>
        <v>0.94831962353439558</v>
      </c>
      <c r="X2059">
        <f t="shared" si="131"/>
        <v>12.999108330837082</v>
      </c>
    </row>
    <row r="2060" spans="1:24" x14ac:dyDescent="0.15">
      <c r="A2060" s="98">
        <v>43073.209050925929</v>
      </c>
      <c r="B2060" s="1">
        <v>253.42805555567611</v>
      </c>
      <c r="C2060" s="1">
        <v>253.42</v>
      </c>
      <c r="D2060" s="1">
        <v>18.43</v>
      </c>
      <c r="E2060" s="1">
        <v>2216.25</v>
      </c>
      <c r="F2060" s="1">
        <v>26.1</v>
      </c>
      <c r="G2060" s="1">
        <v>402.6</v>
      </c>
      <c r="H2060" s="1">
        <v>0.249</v>
      </c>
      <c r="I2060" s="1">
        <v>0.255</v>
      </c>
      <c r="J2060" s="1">
        <v>0.97099999999999997</v>
      </c>
      <c r="K2060" s="1">
        <v>13.31</v>
      </c>
      <c r="L2060" s="1">
        <f t="shared" si="128"/>
        <v>0.9448420808174639</v>
      </c>
      <c r="M2060" s="1">
        <f t="shared" si="129"/>
        <v>12.95143985137018</v>
      </c>
      <c r="N2060" s="1">
        <v>0.04</v>
      </c>
      <c r="O2060" s="1">
        <v>21.53</v>
      </c>
      <c r="P2060" s="1">
        <v>6.9219999999999997</v>
      </c>
      <c r="Q2060" s="1">
        <v>39</v>
      </c>
      <c r="R2060" s="1">
        <v>800</v>
      </c>
      <c r="S2060" s="1">
        <v>752.8</v>
      </c>
      <c r="T2060" s="1">
        <v>282</v>
      </c>
      <c r="U2060" s="1">
        <v>2226</v>
      </c>
      <c r="V2060">
        <v>1.0268243259999998</v>
      </c>
      <c r="W2060">
        <f t="shared" si="130"/>
        <v>0.94832906208340084</v>
      </c>
      <c r="X2060">
        <f t="shared" si="131"/>
        <v>12.999237709917677</v>
      </c>
    </row>
    <row r="2061" spans="1:24" x14ac:dyDescent="0.15">
      <c r="A2061" s="98">
        <v>43073.209745370368</v>
      </c>
      <c r="B2061" s="1">
        <v>253.44472222222248</v>
      </c>
      <c r="C2061" s="1">
        <v>253.44</v>
      </c>
      <c r="D2061" s="1">
        <v>18.440000000000001</v>
      </c>
      <c r="E2061" s="1">
        <v>2216.1120000000001</v>
      </c>
      <c r="F2061" s="1">
        <v>26.1</v>
      </c>
      <c r="G2061" s="1">
        <v>402.6</v>
      </c>
      <c r="H2061" s="1">
        <v>0.249</v>
      </c>
      <c r="I2061" s="1">
        <v>0.254</v>
      </c>
      <c r="J2061" s="1">
        <v>0.97099999999999997</v>
      </c>
      <c r="K2061" s="1">
        <v>13.31</v>
      </c>
      <c r="L2061" s="1">
        <f t="shared" si="128"/>
        <v>0.9448420808174639</v>
      </c>
      <c r="M2061" s="1">
        <f t="shared" si="129"/>
        <v>12.95143985137018</v>
      </c>
      <c r="N2061" s="1">
        <v>0.04</v>
      </c>
      <c r="O2061" s="1">
        <v>21.53</v>
      </c>
      <c r="P2061" s="1">
        <v>6.9119999999999999</v>
      </c>
      <c r="Q2061" s="1">
        <v>39.700000000000003</v>
      </c>
      <c r="R2061" s="1">
        <v>800</v>
      </c>
      <c r="S2061" s="1">
        <v>752.8</v>
      </c>
      <c r="T2061" s="1">
        <v>282</v>
      </c>
      <c r="U2061" s="1">
        <v>2226</v>
      </c>
      <c r="V2061">
        <v>1.0268252170000001</v>
      </c>
      <c r="W2061">
        <f t="shared" si="130"/>
        <v>0.94832823919633047</v>
      </c>
      <c r="X2061">
        <f t="shared" si="131"/>
        <v>12.999226430178332</v>
      </c>
    </row>
    <row r="2062" spans="1:24" x14ac:dyDescent="0.15">
      <c r="A2062" s="98">
        <v>43073.210439814815</v>
      </c>
      <c r="B2062" s="1">
        <v>253.46138888894347</v>
      </c>
      <c r="C2062" s="1">
        <v>253.45</v>
      </c>
      <c r="D2062" s="1">
        <v>18.440000000000001</v>
      </c>
      <c r="E2062" s="1">
        <v>2216.1</v>
      </c>
      <c r="F2062" s="1">
        <v>26.1</v>
      </c>
      <c r="G2062" s="1">
        <v>402.6</v>
      </c>
      <c r="H2062" s="1">
        <v>0.249</v>
      </c>
      <c r="I2062" s="1">
        <v>0.254</v>
      </c>
      <c r="J2062" s="1">
        <v>0.97099999999999997</v>
      </c>
      <c r="K2062" s="1">
        <v>13.31</v>
      </c>
      <c r="L2062" s="1">
        <f t="shared" si="128"/>
        <v>0.94528113382899626</v>
      </c>
      <c r="M2062" s="1">
        <f t="shared" si="129"/>
        <v>12.957458178438662</v>
      </c>
      <c r="N2062" s="1">
        <v>0.04</v>
      </c>
      <c r="O2062" s="1">
        <v>21.52</v>
      </c>
      <c r="P2062" s="1">
        <v>6.9059999999999997</v>
      </c>
      <c r="Q2062" s="1">
        <v>39.700000000000003</v>
      </c>
      <c r="R2062" s="1">
        <v>800</v>
      </c>
      <c r="S2062" s="1">
        <v>752.8</v>
      </c>
      <c r="T2062" s="1">
        <v>282</v>
      </c>
      <c r="U2062" s="1">
        <v>2226</v>
      </c>
      <c r="V2062">
        <v>1.0268350082</v>
      </c>
      <c r="W2062">
        <f t="shared" si="130"/>
        <v>0.94831919658346531</v>
      </c>
      <c r="X2062">
        <f t="shared" si="131"/>
        <v>12.999102478399509</v>
      </c>
    </row>
    <row r="2063" spans="1:24" x14ac:dyDescent="0.15">
      <c r="A2063" s="98">
        <v>43073.211134259262</v>
      </c>
      <c r="B2063" s="1">
        <v>253.47805555566447</v>
      </c>
      <c r="C2063" s="1">
        <v>253.47</v>
      </c>
      <c r="D2063" s="1">
        <v>18.440000000000001</v>
      </c>
      <c r="E2063" s="1">
        <v>2215.9</v>
      </c>
      <c r="F2063" s="1">
        <v>26.1</v>
      </c>
      <c r="G2063" s="1">
        <v>402.6</v>
      </c>
      <c r="H2063" s="1">
        <v>0.249</v>
      </c>
      <c r="I2063" s="1">
        <v>0.255</v>
      </c>
      <c r="J2063" s="1">
        <v>0.97099999999999997</v>
      </c>
      <c r="K2063" s="1">
        <v>13.31</v>
      </c>
      <c r="L2063" s="1">
        <f t="shared" si="128"/>
        <v>0.94528113382899626</v>
      </c>
      <c r="M2063" s="1">
        <f t="shared" si="129"/>
        <v>12.957458178438662</v>
      </c>
      <c r="N2063" s="1">
        <v>4.1000000000000002E-2</v>
      </c>
      <c r="O2063" s="1">
        <v>21.52</v>
      </c>
      <c r="P2063" s="1">
        <v>6.9020000000000001</v>
      </c>
      <c r="Q2063" s="1">
        <v>40</v>
      </c>
      <c r="R2063" s="1">
        <v>800</v>
      </c>
      <c r="S2063" s="1">
        <v>752.8</v>
      </c>
      <c r="T2063" s="1">
        <v>282</v>
      </c>
      <c r="U2063" s="1">
        <v>2226</v>
      </c>
      <c r="V2063">
        <v>1.0268465538999998</v>
      </c>
      <c r="W2063">
        <f t="shared" si="130"/>
        <v>0.94830853383263247</v>
      </c>
      <c r="X2063">
        <f t="shared" si="131"/>
        <v>12.998956318550297</v>
      </c>
    </row>
    <row r="2064" spans="1:24" x14ac:dyDescent="0.15">
      <c r="A2064" s="98">
        <v>43073.211828703701</v>
      </c>
      <c r="B2064" s="1">
        <v>253.49472222221084</v>
      </c>
      <c r="C2064" s="1">
        <v>253.49</v>
      </c>
      <c r="D2064" s="1">
        <v>18.440000000000001</v>
      </c>
      <c r="E2064" s="1">
        <v>2215.8000000000002</v>
      </c>
      <c r="F2064" s="1">
        <v>26.1</v>
      </c>
      <c r="G2064" s="1">
        <v>402.6</v>
      </c>
      <c r="H2064" s="1">
        <v>0.249</v>
      </c>
      <c r="I2064" s="1">
        <v>0.254</v>
      </c>
      <c r="J2064" s="1">
        <v>0.97099999999999997</v>
      </c>
      <c r="K2064" s="1">
        <v>13.31</v>
      </c>
      <c r="L2064" s="1">
        <f t="shared" si="128"/>
        <v>0.94528113382899626</v>
      </c>
      <c r="M2064" s="1">
        <f t="shared" si="129"/>
        <v>12.957458178438662</v>
      </c>
      <c r="N2064" s="1">
        <v>0.04</v>
      </c>
      <c r="O2064" s="1">
        <v>21.52</v>
      </c>
      <c r="P2064" s="1">
        <v>6.8959999999999999</v>
      </c>
      <c r="Q2064" s="1">
        <v>39.799999999999997</v>
      </c>
      <c r="R2064" s="1">
        <v>800</v>
      </c>
      <c r="S2064" s="1">
        <v>752.8</v>
      </c>
      <c r="T2064" s="1">
        <v>282</v>
      </c>
      <c r="U2064" s="1">
        <v>2226</v>
      </c>
      <c r="V2064">
        <v>1.0268470929</v>
      </c>
      <c r="W2064">
        <f t="shared" si="130"/>
        <v>0.94830803605813074</v>
      </c>
      <c r="X2064">
        <f t="shared" si="131"/>
        <v>12.998949495297344</v>
      </c>
    </row>
    <row r="2065" spans="1:24" x14ac:dyDescent="0.15">
      <c r="A2065" s="98">
        <v>43073.212523148148</v>
      </c>
      <c r="B2065" s="1">
        <v>253.51138888893183</v>
      </c>
      <c r="C2065" s="1">
        <v>253.5</v>
      </c>
      <c r="D2065" s="1">
        <v>18.440000000000001</v>
      </c>
      <c r="E2065" s="1">
        <v>2215.9499999999998</v>
      </c>
      <c r="F2065" s="1">
        <v>26.1</v>
      </c>
      <c r="G2065" s="1">
        <v>402.6</v>
      </c>
      <c r="H2065" s="1">
        <v>0.248</v>
      </c>
      <c r="I2065" s="1">
        <v>0.254</v>
      </c>
      <c r="J2065" s="1">
        <v>0.97099999999999997</v>
      </c>
      <c r="K2065" s="1">
        <v>13.31</v>
      </c>
      <c r="L2065" s="1">
        <f t="shared" si="128"/>
        <v>0.9448420808174639</v>
      </c>
      <c r="M2065" s="1">
        <f t="shared" si="129"/>
        <v>12.95143985137018</v>
      </c>
      <c r="N2065" s="1">
        <v>0.04</v>
      </c>
      <c r="O2065" s="1">
        <v>21.53</v>
      </c>
      <c r="P2065" s="1">
        <v>6.9029999999999996</v>
      </c>
      <c r="Q2065" s="1">
        <v>39.4</v>
      </c>
      <c r="R2065" s="1">
        <v>800</v>
      </c>
      <c r="S2065" s="1">
        <v>752.8</v>
      </c>
      <c r="T2065" s="1">
        <v>282</v>
      </c>
      <c r="U2065" s="1">
        <v>2226</v>
      </c>
      <c r="V2065">
        <v>1.0268504355000001</v>
      </c>
      <c r="W2065">
        <f t="shared" si="130"/>
        <v>0.94830494912907881</v>
      </c>
      <c r="X2065">
        <f t="shared" si="131"/>
        <v>12.99890718116173</v>
      </c>
    </row>
    <row r="2066" spans="1:24" x14ac:dyDescent="0.15">
      <c r="A2066" s="98">
        <v>43073.213217592594</v>
      </c>
      <c r="B2066" s="1">
        <v>253.52805555565283</v>
      </c>
      <c r="C2066" s="1">
        <v>253.52</v>
      </c>
      <c r="D2066" s="1">
        <v>18.440000000000001</v>
      </c>
      <c r="E2066" s="1">
        <v>2216.3000000000002</v>
      </c>
      <c r="F2066" s="1">
        <v>26.1</v>
      </c>
      <c r="G2066" s="1">
        <v>402.6</v>
      </c>
      <c r="H2066" s="1">
        <v>0.248</v>
      </c>
      <c r="I2066" s="1">
        <v>0.254</v>
      </c>
      <c r="J2066" s="1">
        <v>0.97099999999999997</v>
      </c>
      <c r="K2066" s="1">
        <v>13.31</v>
      </c>
      <c r="L2066" s="1">
        <f t="shared" si="128"/>
        <v>0.9448420808174639</v>
      </c>
      <c r="M2066" s="1">
        <f t="shared" si="129"/>
        <v>12.95143985137018</v>
      </c>
      <c r="N2066" s="1">
        <v>0.04</v>
      </c>
      <c r="O2066" s="1">
        <v>21.53</v>
      </c>
      <c r="P2066" s="1">
        <v>6.91</v>
      </c>
      <c r="Q2066" s="1">
        <v>39</v>
      </c>
      <c r="R2066" s="1">
        <v>800</v>
      </c>
      <c r="S2066" s="1">
        <v>752.8</v>
      </c>
      <c r="T2066" s="1">
        <v>282</v>
      </c>
      <c r="U2066" s="1">
        <v>2226</v>
      </c>
      <c r="V2066">
        <v>1.0268385352</v>
      </c>
      <c r="W2066">
        <f t="shared" si="130"/>
        <v>0.94831593928283653</v>
      </c>
      <c r="X2066">
        <f t="shared" si="131"/>
        <v>12.999057828892434</v>
      </c>
    </row>
    <row r="2067" spans="1:24" x14ac:dyDescent="0.15">
      <c r="A2067" s="98">
        <v>43073.213912037034</v>
      </c>
      <c r="B2067" s="1">
        <v>253.5447222221992</v>
      </c>
      <c r="C2067" s="1">
        <v>253.54</v>
      </c>
      <c r="D2067" s="1">
        <v>18.440000000000001</v>
      </c>
      <c r="E2067" s="1">
        <v>2216.125</v>
      </c>
      <c r="F2067" s="1">
        <v>26.1</v>
      </c>
      <c r="G2067" s="1">
        <v>402.6</v>
      </c>
      <c r="H2067" s="1">
        <v>0.249</v>
      </c>
      <c r="I2067" s="1">
        <v>0.254</v>
      </c>
      <c r="J2067" s="1">
        <v>0.97099999999999997</v>
      </c>
      <c r="K2067" s="1">
        <v>13.31</v>
      </c>
      <c r="L2067" s="1">
        <f t="shared" si="128"/>
        <v>0.9448420808174639</v>
      </c>
      <c r="M2067" s="1">
        <f t="shared" si="129"/>
        <v>12.95143985137018</v>
      </c>
      <c r="N2067" s="1">
        <v>0.04</v>
      </c>
      <c r="O2067" s="1">
        <v>21.53</v>
      </c>
      <c r="P2067" s="1">
        <v>6.9020000000000001</v>
      </c>
      <c r="Q2067" s="1">
        <v>39.4</v>
      </c>
      <c r="R2067" s="1">
        <v>800</v>
      </c>
      <c r="S2067" s="1">
        <v>752.8</v>
      </c>
      <c r="T2067" s="1">
        <v>282</v>
      </c>
      <c r="U2067" s="1">
        <v>2226</v>
      </c>
      <c r="V2067">
        <v>1.02685717</v>
      </c>
      <c r="W2067">
        <f t="shared" si="130"/>
        <v>0.94829872980289953</v>
      </c>
      <c r="X2067">
        <f t="shared" si="131"/>
        <v>12.998821929636039</v>
      </c>
    </row>
    <row r="2068" spans="1:24" x14ac:dyDescent="0.15">
      <c r="A2068" s="98">
        <v>43073.214606481481</v>
      </c>
      <c r="B2068" s="1">
        <v>253.56138888892019</v>
      </c>
      <c r="C2068" s="1">
        <v>253.55</v>
      </c>
      <c r="D2068" s="1">
        <v>18.440000000000001</v>
      </c>
      <c r="E2068" s="1">
        <v>2216</v>
      </c>
      <c r="F2068" s="1">
        <v>26.1</v>
      </c>
      <c r="G2068" s="1">
        <v>402.6</v>
      </c>
      <c r="H2068" s="1">
        <v>0.249</v>
      </c>
      <c r="I2068" s="1">
        <v>0.254</v>
      </c>
      <c r="J2068" s="1">
        <v>0.97099999999999997</v>
      </c>
      <c r="K2068" s="1">
        <v>13.31</v>
      </c>
      <c r="L2068" s="1">
        <f t="shared" si="128"/>
        <v>0.9448420808174639</v>
      </c>
      <c r="M2068" s="1">
        <f t="shared" si="129"/>
        <v>12.95143985137018</v>
      </c>
      <c r="N2068" s="1">
        <v>0.04</v>
      </c>
      <c r="O2068" s="1">
        <v>21.53</v>
      </c>
      <c r="P2068" s="1">
        <v>6.8959999999999999</v>
      </c>
      <c r="Q2068" s="1">
        <v>40.299999999999997</v>
      </c>
      <c r="R2068" s="1">
        <v>800</v>
      </c>
      <c r="S2068" s="1">
        <v>752.8</v>
      </c>
      <c r="T2068" s="1">
        <v>282</v>
      </c>
      <c r="U2068" s="1">
        <v>2226</v>
      </c>
      <c r="V2068">
        <v>1.0268679171999999</v>
      </c>
      <c r="W2068">
        <f t="shared" si="130"/>
        <v>0.94828880490804379</v>
      </c>
      <c r="X2068">
        <f t="shared" si="131"/>
        <v>12.998685883960929</v>
      </c>
    </row>
    <row r="2069" spans="1:24" x14ac:dyDescent="0.15">
      <c r="A2069" s="98">
        <v>43073.215995370374</v>
      </c>
      <c r="B2069" s="1">
        <v>253.59472222236218</v>
      </c>
      <c r="C2069" s="1">
        <v>253.59</v>
      </c>
      <c r="D2069" s="1">
        <v>18.440000000000001</v>
      </c>
      <c r="E2069" s="1">
        <v>2215.6970000000001</v>
      </c>
      <c r="F2069" s="1">
        <v>26.1</v>
      </c>
      <c r="G2069" s="1">
        <v>402.6</v>
      </c>
      <c r="H2069" s="1">
        <v>0.249</v>
      </c>
      <c r="I2069" s="1">
        <v>0.255</v>
      </c>
      <c r="J2069" s="1">
        <v>0.98299999999999998</v>
      </c>
      <c r="K2069" s="1">
        <v>13.3</v>
      </c>
      <c r="L2069" s="1">
        <f t="shared" si="128"/>
        <v>0.95651881096144908</v>
      </c>
      <c r="M2069" s="1">
        <f t="shared" si="129"/>
        <v>12.941709242916859</v>
      </c>
      <c r="N2069" s="1">
        <v>0.04</v>
      </c>
      <c r="O2069" s="1">
        <v>21.53</v>
      </c>
      <c r="P2069" s="1">
        <v>6.9020000000000001</v>
      </c>
      <c r="Q2069" s="1">
        <v>39.700000000000003</v>
      </c>
      <c r="R2069" s="1">
        <v>800</v>
      </c>
      <c r="S2069" s="1">
        <v>752.8</v>
      </c>
      <c r="T2069" s="1">
        <v>282</v>
      </c>
      <c r="U2069" s="1">
        <v>2226</v>
      </c>
      <c r="V2069">
        <v>1.0268394820000002</v>
      </c>
      <c r="W2069">
        <f t="shared" si="130"/>
        <v>0.96003471553307473</v>
      </c>
      <c r="X2069">
        <f t="shared" si="131"/>
        <v>12.989279467538042</v>
      </c>
    </row>
    <row r="2070" spans="1:24" x14ac:dyDescent="0.15">
      <c r="A2070" s="98">
        <v>43073.216689814813</v>
      </c>
      <c r="B2070" s="1">
        <v>253.61138888890855</v>
      </c>
      <c r="C2070" s="1">
        <v>253.6</v>
      </c>
      <c r="D2070" s="1">
        <v>18.440000000000001</v>
      </c>
      <c r="E2070" s="1">
        <v>2215.9450000000002</v>
      </c>
      <c r="F2070" s="1">
        <v>26.1</v>
      </c>
      <c r="G2070" s="1">
        <v>402.6</v>
      </c>
      <c r="H2070" s="1">
        <v>0.249</v>
      </c>
      <c r="I2070" s="1">
        <v>0.255</v>
      </c>
      <c r="J2070" s="1">
        <v>0.99</v>
      </c>
      <c r="K2070" s="1">
        <v>13.3</v>
      </c>
      <c r="L2070" s="1">
        <f t="shared" si="128"/>
        <v>0.96333023687877384</v>
      </c>
      <c r="M2070" s="1">
        <f t="shared" si="129"/>
        <v>12.941709242916859</v>
      </c>
      <c r="N2070" s="1">
        <v>0.04</v>
      </c>
      <c r="O2070" s="1">
        <v>21.53</v>
      </c>
      <c r="P2070" s="1">
        <v>6.9160000000000004</v>
      </c>
      <c r="Q2070" s="1">
        <v>39.6</v>
      </c>
      <c r="R2070" s="1">
        <v>800</v>
      </c>
      <c r="S2070" s="1">
        <v>752.8</v>
      </c>
      <c r="T2070" s="1">
        <v>282</v>
      </c>
      <c r="U2070" s="1">
        <v>2226</v>
      </c>
      <c r="V2070">
        <v>1.0268340962</v>
      </c>
      <c r="W2070">
        <f t="shared" si="130"/>
        <v>0.96687624970200137</v>
      </c>
      <c r="X2070">
        <f t="shared" si="131"/>
        <v>12.989347597006686</v>
      </c>
    </row>
    <row r="2071" spans="1:24" x14ac:dyDescent="0.15">
      <c r="A2071" s="98">
        <v>43073.21738425926</v>
      </c>
      <c r="B2071" s="1">
        <v>253.62805555562954</v>
      </c>
      <c r="C2071" s="1">
        <v>253.62</v>
      </c>
      <c r="D2071" s="1">
        <v>18.440000000000001</v>
      </c>
      <c r="E2071" s="1">
        <v>2216.1480000000001</v>
      </c>
      <c r="F2071" s="1">
        <v>26.1</v>
      </c>
      <c r="G2071" s="1">
        <v>402.6</v>
      </c>
      <c r="H2071" s="1">
        <v>0.249</v>
      </c>
      <c r="I2071" s="1">
        <v>0.255</v>
      </c>
      <c r="J2071" s="1">
        <v>0.98499999999999999</v>
      </c>
      <c r="K2071" s="1">
        <v>13.29</v>
      </c>
      <c r="L2071" s="1">
        <f t="shared" si="128"/>
        <v>0.95846493265211319</v>
      </c>
      <c r="M2071" s="1">
        <f t="shared" si="129"/>
        <v>12.931978634463539</v>
      </c>
      <c r="N2071" s="1">
        <v>0.04</v>
      </c>
      <c r="O2071" s="1">
        <v>21.53</v>
      </c>
      <c r="P2071" s="1">
        <v>6.915</v>
      </c>
      <c r="Q2071" s="1">
        <v>39.299999999999997</v>
      </c>
      <c r="R2071" s="1">
        <v>800</v>
      </c>
      <c r="S2071" s="1">
        <v>752.8</v>
      </c>
      <c r="T2071" s="1">
        <v>282</v>
      </c>
      <c r="U2071" s="1">
        <v>2226</v>
      </c>
      <c r="V2071">
        <v>1.0268471447</v>
      </c>
      <c r="W2071">
        <f t="shared" si="130"/>
        <v>0.961980811943139</v>
      </c>
      <c r="X2071">
        <f t="shared" si="131"/>
        <v>12.979416234237886</v>
      </c>
    </row>
    <row r="2072" spans="1:24" x14ac:dyDescent="0.15">
      <c r="A2072" s="98">
        <v>43073.218078703707</v>
      </c>
      <c r="B2072" s="1">
        <v>253.64472222235054</v>
      </c>
      <c r="C2072" s="1">
        <v>253.64</v>
      </c>
      <c r="D2072" s="1">
        <v>18.45</v>
      </c>
      <c r="E2072" s="1">
        <v>2215.982</v>
      </c>
      <c r="F2072" s="1">
        <v>26.1</v>
      </c>
      <c r="G2072" s="1">
        <v>402.6</v>
      </c>
      <c r="H2072" s="1">
        <v>0.249</v>
      </c>
      <c r="I2072" s="1">
        <v>0.255</v>
      </c>
      <c r="J2072" s="1">
        <v>0.98699999999999999</v>
      </c>
      <c r="K2072" s="1">
        <v>13.3</v>
      </c>
      <c r="L2072" s="1">
        <f t="shared" si="128"/>
        <v>0.96041105434277751</v>
      </c>
      <c r="M2072" s="1">
        <f t="shared" si="129"/>
        <v>12.941709242916859</v>
      </c>
      <c r="N2072" s="1">
        <v>0.04</v>
      </c>
      <c r="O2072" s="1">
        <v>21.53</v>
      </c>
      <c r="P2072" s="1">
        <v>6.907</v>
      </c>
      <c r="Q2072" s="1">
        <v>38.700000000000003</v>
      </c>
      <c r="R2072" s="1">
        <v>800</v>
      </c>
      <c r="S2072" s="1">
        <v>752.8</v>
      </c>
      <c r="T2072" s="1">
        <v>282</v>
      </c>
      <c r="U2072" s="1">
        <v>2226</v>
      </c>
      <c r="V2072">
        <v>1.0268571610999999</v>
      </c>
      <c r="W2072">
        <f t="shared" si="130"/>
        <v>0.9639246698534808</v>
      </c>
      <c r="X2072">
        <f t="shared" si="131"/>
        <v>12.989055834905061</v>
      </c>
    </row>
    <row r="2073" spans="1:24" x14ac:dyDescent="0.15">
      <c r="A2073" s="98">
        <v>43073.218773148146</v>
      </c>
      <c r="B2073" s="1">
        <v>253.66138888889691</v>
      </c>
      <c r="C2073" s="1">
        <v>253.65</v>
      </c>
      <c r="D2073" s="1">
        <v>18.45</v>
      </c>
      <c r="E2073" s="1">
        <v>2215.9450000000002</v>
      </c>
      <c r="F2073" s="1">
        <v>26.1</v>
      </c>
      <c r="G2073" s="1">
        <v>402.6</v>
      </c>
      <c r="H2073" s="1">
        <v>0.249</v>
      </c>
      <c r="I2073" s="1">
        <v>0.255</v>
      </c>
      <c r="J2073" s="1">
        <v>0.99</v>
      </c>
      <c r="K2073" s="1">
        <v>13.3</v>
      </c>
      <c r="L2073" s="1">
        <f t="shared" si="128"/>
        <v>0.96333023687877384</v>
      </c>
      <c r="M2073" s="1">
        <f t="shared" si="129"/>
        <v>12.941709242916859</v>
      </c>
      <c r="N2073" s="1">
        <v>0.04</v>
      </c>
      <c r="O2073" s="1">
        <v>21.53</v>
      </c>
      <c r="P2073" s="1">
        <v>6.8940000000000001</v>
      </c>
      <c r="Q2073" s="1">
        <v>38.700000000000003</v>
      </c>
      <c r="R2073" s="1">
        <v>800</v>
      </c>
      <c r="S2073" s="1">
        <v>752.8</v>
      </c>
      <c r="T2073" s="1">
        <v>282</v>
      </c>
      <c r="U2073" s="1">
        <v>2226</v>
      </c>
      <c r="V2073">
        <v>1.026869416</v>
      </c>
      <c r="W2073">
        <f t="shared" si="130"/>
        <v>0.96684299340355462</v>
      </c>
      <c r="X2073">
        <f t="shared" si="131"/>
        <v>12.988900820471997</v>
      </c>
    </row>
    <row r="2074" spans="1:24" x14ac:dyDescent="0.15">
      <c r="A2074" s="98">
        <v>43073.219467592593</v>
      </c>
      <c r="B2074" s="1">
        <v>253.6780555556179</v>
      </c>
      <c r="C2074" s="1">
        <v>253.67</v>
      </c>
      <c r="D2074" s="1">
        <v>18.45</v>
      </c>
      <c r="E2074" s="1">
        <v>2215.86</v>
      </c>
      <c r="F2074" s="1">
        <v>26.1</v>
      </c>
      <c r="G2074" s="1">
        <v>402.6</v>
      </c>
      <c r="H2074" s="1">
        <v>0.249</v>
      </c>
      <c r="I2074" s="1">
        <v>0.255</v>
      </c>
      <c r="J2074" s="1">
        <v>0.99199999999999999</v>
      </c>
      <c r="K2074" s="1">
        <v>13.3</v>
      </c>
      <c r="L2074" s="1">
        <f t="shared" si="128"/>
        <v>0.96527635856943794</v>
      </c>
      <c r="M2074" s="1">
        <f t="shared" si="129"/>
        <v>12.941709242916859</v>
      </c>
      <c r="N2074" s="1">
        <v>0.04</v>
      </c>
      <c r="O2074" s="1">
        <v>21.53</v>
      </c>
      <c r="P2074" s="1">
        <v>6.9080000000000004</v>
      </c>
      <c r="Q2074" s="1">
        <v>39.700000000000003</v>
      </c>
      <c r="R2074" s="1">
        <v>800</v>
      </c>
      <c r="S2074" s="1">
        <v>752.8</v>
      </c>
      <c r="T2074" s="1">
        <v>282</v>
      </c>
      <c r="U2074" s="1">
        <v>2226</v>
      </c>
      <c r="V2074">
        <v>1.0268430421999999</v>
      </c>
      <c r="W2074">
        <f t="shared" si="130"/>
        <v>0.96882109447671161</v>
      </c>
      <c r="X2074">
        <f t="shared" si="131"/>
        <v>12.989234431996234</v>
      </c>
    </row>
    <row r="2075" spans="1:24" x14ac:dyDescent="0.15">
      <c r="A2075" s="98">
        <v>43073.22016203704</v>
      </c>
      <c r="B2075" s="1">
        <v>253.6947222223389</v>
      </c>
      <c r="C2075" s="1">
        <v>253.69</v>
      </c>
      <c r="D2075" s="1">
        <v>18.45</v>
      </c>
      <c r="E2075" s="1">
        <v>2215.4520000000002</v>
      </c>
      <c r="F2075" s="1">
        <v>26.1</v>
      </c>
      <c r="G2075" s="1">
        <v>402.6</v>
      </c>
      <c r="H2075" s="1">
        <v>0.249</v>
      </c>
      <c r="I2075" s="1">
        <v>0.255</v>
      </c>
      <c r="J2075" s="1">
        <v>0.99299999999999999</v>
      </c>
      <c r="K2075" s="1">
        <v>13.3</v>
      </c>
      <c r="L2075" s="1">
        <f t="shared" si="128"/>
        <v>0.96624941941476994</v>
      </c>
      <c r="M2075" s="1">
        <f t="shared" si="129"/>
        <v>12.941709242916859</v>
      </c>
      <c r="N2075" s="1">
        <v>0.04</v>
      </c>
      <c r="O2075" s="1">
        <v>21.53</v>
      </c>
      <c r="P2075" s="1">
        <v>6.9240000000000004</v>
      </c>
      <c r="Q2075" s="1">
        <v>39.6</v>
      </c>
      <c r="R2075" s="1">
        <v>800</v>
      </c>
      <c r="S2075" s="1">
        <v>752.8</v>
      </c>
      <c r="T2075" s="1">
        <v>282</v>
      </c>
      <c r="U2075" s="1">
        <v>2226</v>
      </c>
      <c r="V2075">
        <v>1.0268461222</v>
      </c>
      <c r="W2075">
        <f t="shared" si="130"/>
        <v>0.96979481975980131</v>
      </c>
      <c r="X2075">
        <f t="shared" si="131"/>
        <v>12.989195471103081</v>
      </c>
    </row>
    <row r="2076" spans="1:24" x14ac:dyDescent="0.15">
      <c r="A2076" s="98">
        <v>43073.220856481479</v>
      </c>
      <c r="B2076" s="1">
        <v>253.71138888888527</v>
      </c>
      <c r="C2076" s="1">
        <v>253.7</v>
      </c>
      <c r="D2076" s="1">
        <v>18.45</v>
      </c>
      <c r="E2076" s="1">
        <v>2215.5450000000001</v>
      </c>
      <c r="F2076" s="1">
        <v>26.1</v>
      </c>
      <c r="G2076" s="1">
        <v>402.6</v>
      </c>
      <c r="H2076" s="1">
        <v>0.249</v>
      </c>
      <c r="I2076" s="1">
        <v>0.255</v>
      </c>
      <c r="J2076" s="1">
        <v>0.99299999999999999</v>
      </c>
      <c r="K2076" s="1">
        <v>13.3</v>
      </c>
      <c r="L2076" s="1">
        <f t="shared" si="128"/>
        <v>0.96624941941476994</v>
      </c>
      <c r="M2076" s="1">
        <f t="shared" si="129"/>
        <v>12.941709242916859</v>
      </c>
      <c r="N2076" s="1">
        <v>0.04</v>
      </c>
      <c r="O2076" s="1">
        <v>21.53</v>
      </c>
      <c r="P2076" s="1">
        <v>6.9169999999999998</v>
      </c>
      <c r="Q2076" s="1">
        <v>39.5</v>
      </c>
      <c r="R2076" s="1">
        <v>800</v>
      </c>
      <c r="S2076" s="1">
        <v>752.8</v>
      </c>
      <c r="T2076" s="1">
        <v>282</v>
      </c>
      <c r="U2076" s="1">
        <v>2226</v>
      </c>
      <c r="V2076">
        <v>1.0268785587</v>
      </c>
      <c r="W2076">
        <f t="shared" si="130"/>
        <v>0.96976418639093354</v>
      </c>
      <c r="X2076">
        <f t="shared" si="131"/>
        <v>12.988785175225999</v>
      </c>
    </row>
    <row r="2077" spans="1:24" x14ac:dyDescent="0.15">
      <c r="A2077" s="98">
        <v>43073.221550925926</v>
      </c>
      <c r="B2077" s="1">
        <v>253.72805555560626</v>
      </c>
      <c r="C2077" s="1">
        <v>253.72</v>
      </c>
      <c r="D2077" s="1">
        <v>18.45</v>
      </c>
      <c r="E2077" s="1">
        <v>2215.797</v>
      </c>
      <c r="F2077" s="1">
        <v>26.1</v>
      </c>
      <c r="G2077" s="1">
        <v>402.6</v>
      </c>
      <c r="H2077" s="1">
        <v>0.249</v>
      </c>
      <c r="I2077" s="1">
        <v>0.255</v>
      </c>
      <c r="J2077" s="1">
        <v>0.99299999999999999</v>
      </c>
      <c r="K2077" s="1">
        <v>13.3</v>
      </c>
      <c r="L2077" s="1">
        <f t="shared" si="128"/>
        <v>0.96624941941476994</v>
      </c>
      <c r="M2077" s="1">
        <f t="shared" si="129"/>
        <v>12.941709242916859</v>
      </c>
      <c r="N2077" s="1">
        <v>0.04</v>
      </c>
      <c r="O2077" s="1">
        <v>21.53</v>
      </c>
      <c r="P2077" s="1">
        <v>6.91</v>
      </c>
      <c r="Q2077" s="1">
        <v>40</v>
      </c>
      <c r="R2077" s="1">
        <v>800</v>
      </c>
      <c r="S2077" s="1">
        <v>752.8</v>
      </c>
      <c r="T2077" s="1">
        <v>282</v>
      </c>
      <c r="U2077" s="1">
        <v>2226</v>
      </c>
      <c r="V2077">
        <v>1.0268884126</v>
      </c>
      <c r="W2077">
        <f t="shared" si="130"/>
        <v>0.96975488064826565</v>
      </c>
      <c r="X2077">
        <f t="shared" si="131"/>
        <v>12.988660536376571</v>
      </c>
    </row>
    <row r="2078" spans="1:24" x14ac:dyDescent="0.15">
      <c r="A2078" s="98">
        <v>43073.222245370373</v>
      </c>
      <c r="B2078" s="1">
        <v>253.74472222232725</v>
      </c>
      <c r="C2078" s="1">
        <v>253.74</v>
      </c>
      <c r="D2078" s="1">
        <v>18.45</v>
      </c>
      <c r="E2078" s="1">
        <v>2215.8029999999999</v>
      </c>
      <c r="F2078" s="1">
        <v>26.1</v>
      </c>
      <c r="G2078" s="1">
        <v>402.6</v>
      </c>
      <c r="H2078" s="1">
        <v>0.248</v>
      </c>
      <c r="I2078" s="1">
        <v>0.255</v>
      </c>
      <c r="J2078" s="1">
        <v>0.99299999999999999</v>
      </c>
      <c r="K2078" s="1">
        <v>13.3</v>
      </c>
      <c r="L2078" s="1">
        <f t="shared" si="128"/>
        <v>0.96624941941476994</v>
      </c>
      <c r="M2078" s="1">
        <f t="shared" si="129"/>
        <v>12.941709242916859</v>
      </c>
      <c r="N2078" s="1">
        <v>0.04</v>
      </c>
      <c r="O2078" s="1">
        <v>21.53</v>
      </c>
      <c r="P2078" s="1">
        <v>6.9009999999999998</v>
      </c>
      <c r="Q2078" s="1">
        <v>39.4</v>
      </c>
      <c r="R2078" s="1">
        <v>800</v>
      </c>
      <c r="S2078" s="1">
        <v>752.8</v>
      </c>
      <c r="T2078" s="1">
        <v>282</v>
      </c>
      <c r="U2078" s="1">
        <v>2226</v>
      </c>
      <c r="V2078">
        <v>1.0268908597999999</v>
      </c>
      <c r="W2078">
        <f t="shared" si="130"/>
        <v>0.96975256960992973</v>
      </c>
      <c r="X2078">
        <f t="shared" si="131"/>
        <v>12.988629582892314</v>
      </c>
    </row>
    <row r="2079" spans="1:24" x14ac:dyDescent="0.15">
      <c r="A2079" s="98">
        <v>43073.222939814812</v>
      </c>
      <c r="B2079" s="1">
        <v>253.76138888887363</v>
      </c>
      <c r="C2079" s="1">
        <v>253.75</v>
      </c>
      <c r="D2079" s="1">
        <v>18.45</v>
      </c>
      <c r="E2079" s="1">
        <v>2215.5549999999998</v>
      </c>
      <c r="F2079" s="1">
        <v>26.1</v>
      </c>
      <c r="G2079" s="1">
        <v>402.6</v>
      </c>
      <c r="H2079" s="1">
        <v>0.249</v>
      </c>
      <c r="I2079" s="1">
        <v>0.255</v>
      </c>
      <c r="J2079" s="1">
        <v>0.99299999999999999</v>
      </c>
      <c r="K2079" s="1">
        <v>13.3</v>
      </c>
      <c r="L2079" s="1">
        <f t="shared" si="128"/>
        <v>0.96624941941476994</v>
      </c>
      <c r="M2079" s="1">
        <f t="shared" si="129"/>
        <v>12.941709242916859</v>
      </c>
      <c r="N2079" s="1">
        <v>0.04</v>
      </c>
      <c r="O2079" s="1">
        <v>21.53</v>
      </c>
      <c r="P2079" s="1">
        <v>6.8949999999999996</v>
      </c>
      <c r="Q2079" s="1">
        <v>39.1</v>
      </c>
      <c r="R2079" s="1">
        <v>800</v>
      </c>
      <c r="S2079" s="1">
        <v>752.8</v>
      </c>
      <c r="T2079" s="1">
        <v>282</v>
      </c>
      <c r="U2079" s="1">
        <v>2226.1</v>
      </c>
      <c r="V2079">
        <v>1.0268672429999999</v>
      </c>
      <c r="W2079">
        <f t="shared" si="130"/>
        <v>0.96977487283621544</v>
      </c>
      <c r="X2079">
        <f t="shared" si="131"/>
        <v>12.988928306869754</v>
      </c>
    </row>
    <row r="2080" spans="1:24" x14ac:dyDescent="0.15">
      <c r="A2080" s="98">
        <v>43073.223634259259</v>
      </c>
      <c r="B2080" s="1">
        <v>253.77805555559462</v>
      </c>
      <c r="C2080" s="1">
        <v>253.77</v>
      </c>
      <c r="D2080" s="1">
        <v>18.45</v>
      </c>
      <c r="E2080" s="1">
        <v>2215.3519999999999</v>
      </c>
      <c r="F2080" s="1">
        <v>26.1</v>
      </c>
      <c r="G2080" s="1">
        <v>402.6</v>
      </c>
      <c r="H2080" s="1">
        <v>0.249</v>
      </c>
      <c r="I2080" s="1">
        <v>0.255</v>
      </c>
      <c r="J2080" s="1">
        <v>0.99299999999999999</v>
      </c>
      <c r="K2080" s="1">
        <v>13.3</v>
      </c>
      <c r="L2080" s="1">
        <f t="shared" si="128"/>
        <v>0.96624941941476994</v>
      </c>
      <c r="M2080" s="1">
        <f t="shared" si="129"/>
        <v>12.941709242916859</v>
      </c>
      <c r="N2080" s="1">
        <v>0.04</v>
      </c>
      <c r="O2080" s="1">
        <v>21.53</v>
      </c>
      <c r="P2080" s="1">
        <v>6.9089999999999998</v>
      </c>
      <c r="Q2080" s="1">
        <v>39.700000000000003</v>
      </c>
      <c r="R2080" s="1">
        <v>800</v>
      </c>
      <c r="S2080" s="1">
        <v>752.8</v>
      </c>
      <c r="T2080" s="1">
        <v>282</v>
      </c>
      <c r="U2080" s="1">
        <v>2226.1</v>
      </c>
      <c r="V2080">
        <v>1.026869955</v>
      </c>
      <c r="W2080">
        <f t="shared" si="130"/>
        <v>0.96977231162635391</v>
      </c>
      <c r="X2080">
        <f t="shared" si="131"/>
        <v>12.988894002649051</v>
      </c>
    </row>
    <row r="2081" spans="1:24" x14ac:dyDescent="0.15">
      <c r="A2081" s="98">
        <v>43073.224328703705</v>
      </c>
      <c r="B2081" s="1">
        <v>253.79472222231561</v>
      </c>
      <c r="C2081" s="1">
        <v>253.79</v>
      </c>
      <c r="D2081" s="1">
        <v>18.45</v>
      </c>
      <c r="E2081" s="1">
        <v>2215.348</v>
      </c>
      <c r="F2081" s="1">
        <v>26.1</v>
      </c>
      <c r="G2081" s="1">
        <v>402.6</v>
      </c>
      <c r="H2081" s="1">
        <v>0.249</v>
      </c>
      <c r="I2081" s="1">
        <v>0.255</v>
      </c>
      <c r="J2081" s="1">
        <v>0.99299999999999999</v>
      </c>
      <c r="K2081" s="1">
        <v>13.3</v>
      </c>
      <c r="L2081" s="1">
        <f t="shared" si="128"/>
        <v>0.96624941941476994</v>
      </c>
      <c r="M2081" s="1">
        <f t="shared" si="129"/>
        <v>12.941709242916859</v>
      </c>
      <c r="N2081" s="1">
        <v>0.04</v>
      </c>
      <c r="O2081" s="1">
        <v>21.53</v>
      </c>
      <c r="P2081" s="1">
        <v>6.9210000000000003</v>
      </c>
      <c r="Q2081" s="1">
        <v>39.299999999999997</v>
      </c>
      <c r="R2081" s="1">
        <v>800</v>
      </c>
      <c r="S2081" s="1">
        <v>752.8</v>
      </c>
      <c r="T2081" s="1">
        <v>282</v>
      </c>
      <c r="U2081" s="1">
        <v>2226.1</v>
      </c>
      <c r="V2081">
        <v>1.0268495386000001</v>
      </c>
      <c r="W2081">
        <f t="shared" si="130"/>
        <v>0.96979159318482833</v>
      </c>
      <c r="X2081">
        <f t="shared" si="131"/>
        <v>12.989152255144228</v>
      </c>
    </row>
    <row r="2082" spans="1:24" x14ac:dyDescent="0.15">
      <c r="A2082" s="98">
        <v>43073.225023148145</v>
      </c>
      <c r="B2082" s="1">
        <v>253.81138888886198</v>
      </c>
      <c r="C2082" s="1">
        <v>253.8</v>
      </c>
      <c r="D2082" s="1">
        <v>18.45</v>
      </c>
      <c r="E2082" s="1">
        <v>2215.59</v>
      </c>
      <c r="F2082" s="1">
        <v>26.1</v>
      </c>
      <c r="G2082" s="1">
        <v>402.6</v>
      </c>
      <c r="H2082" s="1">
        <v>0.249</v>
      </c>
      <c r="I2082" s="1">
        <v>0.255</v>
      </c>
      <c r="J2082" s="1">
        <v>0.99299999999999999</v>
      </c>
      <c r="K2082" s="1">
        <v>13.3</v>
      </c>
      <c r="L2082" s="1">
        <f t="shared" si="128"/>
        <v>0.96624941941476994</v>
      </c>
      <c r="M2082" s="1">
        <f t="shared" si="129"/>
        <v>12.941709242916859</v>
      </c>
      <c r="N2082" s="1">
        <v>0.04</v>
      </c>
      <c r="O2082" s="1">
        <v>21.53</v>
      </c>
      <c r="P2082" s="1">
        <v>6.9109999999999996</v>
      </c>
      <c r="Q2082" s="1">
        <v>38.9</v>
      </c>
      <c r="R2082" s="1">
        <v>800</v>
      </c>
      <c r="S2082" s="1">
        <v>752.8</v>
      </c>
      <c r="T2082" s="1">
        <v>282</v>
      </c>
      <c r="U2082" s="1">
        <v>2226.1</v>
      </c>
      <c r="V2082">
        <v>1.0268605953000001</v>
      </c>
      <c r="W2082">
        <f t="shared" si="130"/>
        <v>0.96978115097411599</v>
      </c>
      <c r="X2082">
        <f t="shared" si="131"/>
        <v>12.989012394718776</v>
      </c>
    </row>
    <row r="2083" spans="1:24" x14ac:dyDescent="0.15">
      <c r="A2083" s="98">
        <v>43073.225717592592</v>
      </c>
      <c r="B2083" s="1">
        <v>253.82805555558298</v>
      </c>
      <c r="C2083" s="1">
        <v>253.82</v>
      </c>
      <c r="D2083" s="1">
        <v>18.45</v>
      </c>
      <c r="E2083" s="1">
        <v>2215.848</v>
      </c>
      <c r="F2083" s="1">
        <v>26.1</v>
      </c>
      <c r="G2083" s="1">
        <v>402.6</v>
      </c>
      <c r="H2083" s="1">
        <v>0.249</v>
      </c>
      <c r="I2083" s="1">
        <v>0.255</v>
      </c>
      <c r="J2083" s="1">
        <v>0.99299999999999999</v>
      </c>
      <c r="K2083" s="1">
        <v>13.3</v>
      </c>
      <c r="L2083" s="1">
        <f t="shared" si="128"/>
        <v>0.96624941941476994</v>
      </c>
      <c r="M2083" s="1">
        <f t="shared" si="129"/>
        <v>12.941709242916859</v>
      </c>
      <c r="N2083" s="1">
        <v>0.04</v>
      </c>
      <c r="O2083" s="1">
        <v>21.53</v>
      </c>
      <c r="P2083" s="1">
        <v>6.9020000000000001</v>
      </c>
      <c r="Q2083" s="1">
        <v>39.4</v>
      </c>
      <c r="R2083" s="1">
        <v>800</v>
      </c>
      <c r="S2083" s="1">
        <v>752.8</v>
      </c>
      <c r="T2083" s="1">
        <v>282</v>
      </c>
      <c r="U2083" s="1">
        <v>2226.1</v>
      </c>
      <c r="V2083">
        <v>1.0268276648999999</v>
      </c>
      <c r="W2083">
        <f t="shared" si="130"/>
        <v>0.9698122518903709</v>
      </c>
      <c r="X2083">
        <f t="shared" si="131"/>
        <v>12.989428952811615</v>
      </c>
    </row>
    <row r="2084" spans="1:24" x14ac:dyDescent="0.15">
      <c r="A2084" s="98">
        <v>43073.226412037038</v>
      </c>
      <c r="B2084" s="1">
        <v>253.84472222230397</v>
      </c>
      <c r="C2084" s="1">
        <v>253.84</v>
      </c>
      <c r="D2084" s="1">
        <v>18.45</v>
      </c>
      <c r="E2084" s="1">
        <v>2215.9479999999999</v>
      </c>
      <c r="F2084" s="1">
        <v>26.1</v>
      </c>
      <c r="G2084" s="1">
        <v>402.6</v>
      </c>
      <c r="H2084" s="1">
        <v>0.248</v>
      </c>
      <c r="I2084" s="1">
        <v>0.255</v>
      </c>
      <c r="J2084" s="1">
        <v>0.99299999999999999</v>
      </c>
      <c r="K2084" s="1">
        <v>13.3</v>
      </c>
      <c r="L2084" s="1">
        <f t="shared" si="128"/>
        <v>0.96624941941476994</v>
      </c>
      <c r="M2084" s="1">
        <f t="shared" si="129"/>
        <v>12.941709242916859</v>
      </c>
      <c r="N2084" s="1">
        <v>0.04</v>
      </c>
      <c r="O2084" s="1">
        <v>21.53</v>
      </c>
      <c r="P2084" s="1">
        <v>6.899</v>
      </c>
      <c r="Q2084" s="1">
        <v>39.299999999999997</v>
      </c>
      <c r="R2084" s="1">
        <v>800</v>
      </c>
      <c r="S2084" s="1">
        <v>752.8</v>
      </c>
      <c r="T2084" s="1">
        <v>282</v>
      </c>
      <c r="U2084" s="1">
        <v>2226.1</v>
      </c>
      <c r="V2084">
        <v>1.0268323832000001</v>
      </c>
      <c r="W2084">
        <f t="shared" si="130"/>
        <v>0.96980779559816277</v>
      </c>
      <c r="X2084">
        <f t="shared" si="131"/>
        <v>12.989369266319803</v>
      </c>
    </row>
    <row r="2085" spans="1:24" x14ac:dyDescent="0.15">
      <c r="A2085" s="98">
        <v>43073.227106481485</v>
      </c>
      <c r="B2085" s="1">
        <v>253.86138888902497</v>
      </c>
      <c r="C2085" s="1">
        <v>253.85</v>
      </c>
      <c r="D2085" s="1">
        <v>18.46</v>
      </c>
      <c r="E2085" s="1">
        <v>2215.6770000000001</v>
      </c>
      <c r="F2085" s="1">
        <v>26.1</v>
      </c>
      <c r="G2085" s="1">
        <v>402.6</v>
      </c>
      <c r="H2085" s="1">
        <v>0.248</v>
      </c>
      <c r="I2085" s="1">
        <v>0.255</v>
      </c>
      <c r="J2085" s="1">
        <v>0.99299999999999999</v>
      </c>
      <c r="K2085" s="1">
        <v>13.3</v>
      </c>
      <c r="L2085" s="1">
        <f t="shared" si="128"/>
        <v>0.96624941941476994</v>
      </c>
      <c r="M2085" s="1">
        <f t="shared" si="129"/>
        <v>12.941709242916859</v>
      </c>
      <c r="N2085" s="1">
        <v>0.04</v>
      </c>
      <c r="O2085" s="1">
        <v>21.53</v>
      </c>
      <c r="P2085" s="1">
        <v>6.8869999999999996</v>
      </c>
      <c r="Q2085" s="1">
        <v>39.700000000000003</v>
      </c>
      <c r="R2085" s="1">
        <v>800</v>
      </c>
      <c r="S2085" s="1">
        <v>752.8</v>
      </c>
      <c r="T2085" s="1">
        <v>282</v>
      </c>
      <c r="U2085" s="1">
        <v>2226.1</v>
      </c>
      <c r="V2085">
        <v>1.0268476476999999</v>
      </c>
      <c r="W2085">
        <f t="shared" si="130"/>
        <v>0.96979337901832363</v>
      </c>
      <c r="X2085">
        <f t="shared" si="131"/>
        <v>12.989176174162845</v>
      </c>
    </row>
    <row r="2086" spans="1:24" x14ac:dyDescent="0.15">
      <c r="A2086" s="98">
        <v>43073.227800925924</v>
      </c>
      <c r="B2086" s="1">
        <v>253.87805555557134</v>
      </c>
      <c r="C2086" s="1">
        <v>253.87</v>
      </c>
      <c r="D2086" s="1">
        <v>18.46</v>
      </c>
      <c r="E2086" s="1">
        <v>2215.2739999999999</v>
      </c>
      <c r="F2086" s="1">
        <v>26.1</v>
      </c>
      <c r="G2086" s="1">
        <v>402.6</v>
      </c>
      <c r="H2086" s="1">
        <v>0.248</v>
      </c>
      <c r="I2086" s="1">
        <v>0.254</v>
      </c>
      <c r="J2086" s="1">
        <v>0.99299999999999999</v>
      </c>
      <c r="K2086" s="1">
        <v>13.3</v>
      </c>
      <c r="L2086" s="1">
        <f t="shared" si="128"/>
        <v>0.96624941941476994</v>
      </c>
      <c r="M2086" s="1">
        <f t="shared" si="129"/>
        <v>12.941709242916859</v>
      </c>
      <c r="N2086" s="1">
        <v>0.04</v>
      </c>
      <c r="O2086" s="1">
        <v>21.53</v>
      </c>
      <c r="P2086" s="1">
        <v>6.8929999999999998</v>
      </c>
      <c r="Q2086" s="1">
        <v>40.299999999999997</v>
      </c>
      <c r="R2086" s="1">
        <v>800</v>
      </c>
      <c r="S2086" s="1">
        <v>752.8</v>
      </c>
      <c r="T2086" s="1">
        <v>282</v>
      </c>
      <c r="U2086" s="1">
        <v>2226.1</v>
      </c>
      <c r="V2086">
        <v>1.0268497795</v>
      </c>
      <c r="W2086">
        <f t="shared" si="130"/>
        <v>0.96979136567073687</v>
      </c>
      <c r="X2086">
        <f t="shared" si="131"/>
        <v>12.989149207875933</v>
      </c>
    </row>
    <row r="2087" spans="1:24" x14ac:dyDescent="0.15">
      <c r="A2087" s="98">
        <v>43073.228495370371</v>
      </c>
      <c r="B2087" s="1">
        <v>253.89472222229233</v>
      </c>
      <c r="C2087" s="1">
        <v>253.89</v>
      </c>
      <c r="D2087" s="1">
        <v>18.46</v>
      </c>
      <c r="E2087" s="1">
        <v>2215.1480000000001</v>
      </c>
      <c r="F2087" s="1">
        <v>26.1</v>
      </c>
      <c r="G2087" s="1">
        <v>402.6</v>
      </c>
      <c r="H2087" s="1">
        <v>0.248</v>
      </c>
      <c r="I2087" s="1">
        <v>0.255</v>
      </c>
      <c r="J2087" s="1">
        <v>0.99299999999999999</v>
      </c>
      <c r="K2087" s="1">
        <v>13.3</v>
      </c>
      <c r="L2087" s="1">
        <f t="shared" si="128"/>
        <v>0.96624941941476994</v>
      </c>
      <c r="M2087" s="1">
        <f t="shared" si="129"/>
        <v>12.941709242916859</v>
      </c>
      <c r="N2087" s="1">
        <v>0.04</v>
      </c>
      <c r="O2087" s="1">
        <v>21.53</v>
      </c>
      <c r="P2087" s="1">
        <v>6.9080000000000004</v>
      </c>
      <c r="Q2087" s="1">
        <v>39.200000000000003</v>
      </c>
      <c r="R2087" s="1">
        <v>800</v>
      </c>
      <c r="S2087" s="1">
        <v>752.8</v>
      </c>
      <c r="T2087" s="1">
        <v>282</v>
      </c>
      <c r="U2087" s="1">
        <v>2226.1999999999998</v>
      </c>
      <c r="V2087">
        <v>1.0268313001</v>
      </c>
      <c r="W2087">
        <f t="shared" si="130"/>
        <v>0.96980881854986223</v>
      </c>
      <c r="X2087">
        <f t="shared" si="131"/>
        <v>12.989382967485568</v>
      </c>
    </row>
    <row r="2088" spans="1:24" x14ac:dyDescent="0.15">
      <c r="A2088" s="98">
        <v>43073.229189814818</v>
      </c>
      <c r="B2088" s="1">
        <v>253.91138888901332</v>
      </c>
      <c r="C2088" s="1">
        <v>253.9</v>
      </c>
      <c r="D2088" s="1">
        <v>18.46</v>
      </c>
      <c r="E2088" s="1">
        <v>2215.297</v>
      </c>
      <c r="F2088" s="1">
        <v>26.1</v>
      </c>
      <c r="G2088" s="1">
        <v>402.6</v>
      </c>
      <c r="H2088" s="1">
        <v>0.248</v>
      </c>
      <c r="I2088" s="1">
        <v>0.255</v>
      </c>
      <c r="J2088" s="1">
        <v>0.99299999999999999</v>
      </c>
      <c r="K2088" s="1">
        <v>13.3</v>
      </c>
      <c r="L2088" s="1">
        <f t="shared" si="128"/>
        <v>0.96624941941476994</v>
      </c>
      <c r="M2088" s="1">
        <f t="shared" si="129"/>
        <v>12.941709242916859</v>
      </c>
      <c r="N2088" s="1">
        <v>0.04</v>
      </c>
      <c r="O2088" s="1">
        <v>21.53</v>
      </c>
      <c r="P2088" s="1">
        <v>6.907</v>
      </c>
      <c r="Q2088" s="1">
        <v>38.9</v>
      </c>
      <c r="R2088" s="1">
        <v>800</v>
      </c>
      <c r="S2088" s="1">
        <v>752.8</v>
      </c>
      <c r="T2088" s="1">
        <v>282</v>
      </c>
      <c r="U2088" s="1">
        <v>2226.1999999999998</v>
      </c>
      <c r="V2088">
        <v>1.0268358445999999</v>
      </c>
      <c r="W2088">
        <f t="shared" si="130"/>
        <v>0.9698045264361822</v>
      </c>
      <c r="X2088">
        <f t="shared" si="131"/>
        <v>12.98932547996095</v>
      </c>
    </row>
    <row r="2089" spans="1:24" x14ac:dyDescent="0.15">
      <c r="A2089" s="98">
        <v>43073.229884259257</v>
      </c>
      <c r="B2089" s="1">
        <v>253.92805555555969</v>
      </c>
      <c r="C2089" s="1">
        <v>253.92</v>
      </c>
      <c r="D2089" s="1">
        <v>18.46</v>
      </c>
      <c r="E2089" s="1">
        <v>2215.4</v>
      </c>
      <c r="F2089" s="1">
        <v>26.1</v>
      </c>
      <c r="G2089" s="1">
        <v>402.6</v>
      </c>
      <c r="H2089" s="1">
        <v>0.249</v>
      </c>
      <c r="I2089" s="1">
        <v>0.255</v>
      </c>
      <c r="J2089" s="1">
        <v>0.99299999999999999</v>
      </c>
      <c r="K2089" s="1">
        <v>13.3</v>
      </c>
      <c r="L2089" s="1">
        <f t="shared" si="128"/>
        <v>0.96624941941476994</v>
      </c>
      <c r="M2089" s="1">
        <f t="shared" si="129"/>
        <v>12.941709242916859</v>
      </c>
      <c r="N2089" s="1">
        <v>0.04</v>
      </c>
      <c r="O2089" s="1">
        <v>21.53</v>
      </c>
      <c r="P2089" s="1">
        <v>6.9029999999999996</v>
      </c>
      <c r="Q2089" s="1">
        <v>39.5</v>
      </c>
      <c r="R2089" s="1">
        <v>800</v>
      </c>
      <c r="S2089" s="1">
        <v>752.8</v>
      </c>
      <c r="T2089" s="1">
        <v>282</v>
      </c>
      <c r="U2089" s="1">
        <v>2226.1999999999998</v>
      </c>
      <c r="V2089">
        <v>1.0268181337000002</v>
      </c>
      <c r="W2089">
        <f t="shared" si="130"/>
        <v>0.96982125394655938</v>
      </c>
      <c r="X2089">
        <f t="shared" si="131"/>
        <v>12.989549524158349</v>
      </c>
    </row>
    <row r="2090" spans="1:24" x14ac:dyDescent="0.15">
      <c r="A2090" s="98">
        <v>43073.230578703704</v>
      </c>
      <c r="B2090" s="1">
        <v>253.94472222228069</v>
      </c>
      <c r="C2090" s="1">
        <v>253.94</v>
      </c>
      <c r="D2090" s="1">
        <v>18.46</v>
      </c>
      <c r="E2090" s="1">
        <v>2215.4</v>
      </c>
      <c r="F2090" s="1">
        <v>26.1</v>
      </c>
      <c r="G2090" s="1">
        <v>402.6</v>
      </c>
      <c r="H2090" s="1">
        <v>0.249</v>
      </c>
      <c r="I2090" s="1">
        <v>0.255</v>
      </c>
      <c r="J2090" s="1">
        <v>0.99299999999999999</v>
      </c>
      <c r="K2090" s="1">
        <v>13.3</v>
      </c>
      <c r="L2090" s="1">
        <f t="shared" si="128"/>
        <v>0.96624941941476994</v>
      </c>
      <c r="M2090" s="1">
        <f t="shared" si="129"/>
        <v>12.941709242916859</v>
      </c>
      <c r="N2090" s="1">
        <v>0.04</v>
      </c>
      <c r="O2090" s="1">
        <v>21.53</v>
      </c>
      <c r="P2090" s="1">
        <v>6.8970000000000002</v>
      </c>
      <c r="Q2090" s="1">
        <v>39.1</v>
      </c>
      <c r="R2090" s="1">
        <v>800</v>
      </c>
      <c r="S2090" s="1">
        <v>752.8</v>
      </c>
      <c r="T2090" s="1">
        <v>282</v>
      </c>
      <c r="U2090" s="1">
        <v>2226.1999999999998</v>
      </c>
      <c r="V2090">
        <v>1.0268355423</v>
      </c>
      <c r="W2090">
        <f t="shared" si="130"/>
        <v>0.96980481194627233</v>
      </c>
      <c r="X2090">
        <f t="shared" si="131"/>
        <v>12.989329304013518</v>
      </c>
    </row>
    <row r="2091" spans="1:24" x14ac:dyDescent="0.15">
      <c r="A2091" s="98">
        <v>43073.231273148151</v>
      </c>
      <c r="B2091" s="1">
        <v>253.96138888900168</v>
      </c>
      <c r="C2091" s="1">
        <v>253.95</v>
      </c>
      <c r="D2091" s="1">
        <v>18.46</v>
      </c>
      <c r="E2091" s="1">
        <v>2215.3519999999999</v>
      </c>
      <c r="F2091" s="1">
        <v>26.1</v>
      </c>
      <c r="G2091" s="1">
        <v>402.6</v>
      </c>
      <c r="H2091" s="1">
        <v>0.249</v>
      </c>
      <c r="I2091" s="1">
        <v>0.255</v>
      </c>
      <c r="J2091" s="1">
        <v>0.99299999999999999</v>
      </c>
      <c r="K2091" s="1">
        <v>13.3</v>
      </c>
      <c r="L2091" s="1">
        <f t="shared" si="128"/>
        <v>0.96624941941476994</v>
      </c>
      <c r="M2091" s="1">
        <f t="shared" si="129"/>
        <v>12.941709242916859</v>
      </c>
      <c r="N2091" s="1">
        <v>0.04</v>
      </c>
      <c r="O2091" s="1">
        <v>21.53</v>
      </c>
      <c r="P2091" s="1">
        <v>6.9109999999999996</v>
      </c>
      <c r="Q2091" s="1">
        <v>39.1</v>
      </c>
      <c r="R2091" s="1">
        <v>800</v>
      </c>
      <c r="S2091" s="1">
        <v>752.8</v>
      </c>
      <c r="T2091" s="1">
        <v>282</v>
      </c>
      <c r="U2091" s="1">
        <v>2226.1999999999998</v>
      </c>
      <c r="V2091">
        <v>1.0268539396</v>
      </c>
      <c r="W2091">
        <f t="shared" si="130"/>
        <v>0.96978743674871126</v>
      </c>
      <c r="X2091">
        <f t="shared" si="131"/>
        <v>12.989096584851824</v>
      </c>
    </row>
    <row r="2092" spans="1:24" x14ac:dyDescent="0.15">
      <c r="A2092" s="98">
        <v>43073.23196759259</v>
      </c>
      <c r="B2092" s="1">
        <v>253.97805555554805</v>
      </c>
      <c r="C2092" s="1">
        <v>253.97</v>
      </c>
      <c r="D2092" s="1">
        <v>18.46</v>
      </c>
      <c r="E2092" s="1">
        <v>2215.252</v>
      </c>
      <c r="F2092" s="1">
        <v>26.1</v>
      </c>
      <c r="G2092" s="1">
        <v>402.6</v>
      </c>
      <c r="H2092" s="1">
        <v>0.249</v>
      </c>
      <c r="I2092" s="1">
        <v>0.255</v>
      </c>
      <c r="J2092" s="1">
        <v>0.99299999999999999</v>
      </c>
      <c r="K2092" s="1">
        <v>13.3</v>
      </c>
      <c r="L2092" s="1">
        <f t="shared" si="128"/>
        <v>0.96624941941476994</v>
      </c>
      <c r="M2092" s="1">
        <f t="shared" si="129"/>
        <v>12.941709242916859</v>
      </c>
      <c r="N2092" s="1">
        <v>0.04</v>
      </c>
      <c r="O2092" s="1">
        <v>21.53</v>
      </c>
      <c r="P2092" s="1">
        <v>6.9219999999999997</v>
      </c>
      <c r="Q2092" s="1">
        <v>39.299999999999997</v>
      </c>
      <c r="R2092" s="1">
        <v>800</v>
      </c>
      <c r="S2092" s="1">
        <v>752.8</v>
      </c>
      <c r="T2092" s="1">
        <v>282</v>
      </c>
      <c r="U2092" s="1">
        <v>2226.1999999999998</v>
      </c>
      <c r="V2092">
        <v>1.0268347094000001</v>
      </c>
      <c r="W2092">
        <f t="shared" si="130"/>
        <v>0.96980559858741366</v>
      </c>
      <c r="X2092">
        <f t="shared" si="131"/>
        <v>12.989339840093255</v>
      </c>
    </row>
    <row r="2093" spans="1:24" x14ac:dyDescent="0.15">
      <c r="A2093" s="98">
        <v>43073.232662037037</v>
      </c>
      <c r="B2093" s="1">
        <v>253.99472222226905</v>
      </c>
      <c r="C2093" s="1">
        <v>253.99</v>
      </c>
      <c r="D2093" s="1">
        <v>18.46</v>
      </c>
      <c r="E2093" s="1">
        <v>2215.34</v>
      </c>
      <c r="F2093" s="1">
        <v>26.1</v>
      </c>
      <c r="G2093" s="1">
        <v>402.6</v>
      </c>
      <c r="H2093" s="1">
        <v>0.249</v>
      </c>
      <c r="I2093" s="1">
        <v>0.255</v>
      </c>
      <c r="J2093" s="1">
        <v>0.99299999999999999</v>
      </c>
      <c r="K2093" s="1">
        <v>13.3</v>
      </c>
      <c r="L2093" s="1">
        <f t="shared" si="128"/>
        <v>0.96624941941476994</v>
      </c>
      <c r="M2093" s="1">
        <f t="shared" si="129"/>
        <v>12.941709242916859</v>
      </c>
      <c r="N2093" s="1">
        <v>0.04</v>
      </c>
      <c r="O2093" s="1">
        <v>21.53</v>
      </c>
      <c r="P2093" s="1">
        <v>6.9130000000000003</v>
      </c>
      <c r="Q2093" s="1">
        <v>39.1</v>
      </c>
      <c r="R2093" s="1">
        <v>800</v>
      </c>
      <c r="S2093" s="1">
        <v>752.8</v>
      </c>
      <c r="T2093" s="1">
        <v>282</v>
      </c>
      <c r="U2093" s="1">
        <v>2226.1999999999998</v>
      </c>
      <c r="V2093">
        <v>1.0268608042</v>
      </c>
      <c r="W2093">
        <f t="shared" si="130"/>
        <v>0.96978095368614714</v>
      </c>
      <c r="X2093">
        <f t="shared" si="131"/>
        <v>12.9890097522918</v>
      </c>
    </row>
    <row r="2094" spans="1:24" x14ac:dyDescent="0.15">
      <c r="A2094" s="98">
        <v>43073.233356481483</v>
      </c>
      <c r="B2094" s="1">
        <v>254.01138888899004</v>
      </c>
      <c r="C2094" s="1">
        <v>254</v>
      </c>
      <c r="D2094" s="1">
        <v>18.46</v>
      </c>
      <c r="E2094" s="1">
        <v>2215.4549999999999</v>
      </c>
      <c r="F2094" s="1">
        <v>26.1</v>
      </c>
      <c r="G2094" s="1">
        <v>402.6</v>
      </c>
      <c r="H2094" s="1">
        <v>0.249</v>
      </c>
      <c r="I2094" s="1">
        <v>0.255</v>
      </c>
      <c r="J2094" s="1">
        <v>0.99299999999999999</v>
      </c>
      <c r="K2094" s="1">
        <v>13.3</v>
      </c>
      <c r="L2094" s="1">
        <f t="shared" si="128"/>
        <v>0.96624941941476994</v>
      </c>
      <c r="M2094" s="1">
        <f t="shared" si="129"/>
        <v>12.941709242916859</v>
      </c>
      <c r="N2094" s="1">
        <v>0.04</v>
      </c>
      <c r="O2094" s="1">
        <v>21.53</v>
      </c>
      <c r="P2094" s="1">
        <v>6.9039999999999999</v>
      </c>
      <c r="Q2094" s="1">
        <v>39.4</v>
      </c>
      <c r="R2094" s="1">
        <v>800</v>
      </c>
      <c r="S2094" s="1">
        <v>752.8</v>
      </c>
      <c r="T2094" s="1">
        <v>282</v>
      </c>
      <c r="U2094" s="1">
        <v>2226.1999999999998</v>
      </c>
      <c r="V2094">
        <v>1.0268782154</v>
      </c>
      <c r="W2094">
        <f t="shared" si="130"/>
        <v>0.96976451059690094</v>
      </c>
      <c r="X2094">
        <f t="shared" si="131"/>
        <v>12.988789517561715</v>
      </c>
    </row>
    <row r="2095" spans="1:24" x14ac:dyDescent="0.15">
      <c r="A2095" s="98">
        <v>43073.234050925923</v>
      </c>
      <c r="B2095" s="1">
        <v>254.02805555553641</v>
      </c>
      <c r="C2095" s="1">
        <v>254.02</v>
      </c>
      <c r="D2095" s="1">
        <v>18.46</v>
      </c>
      <c r="E2095" s="1">
        <v>2215.3000000000002</v>
      </c>
      <c r="F2095" s="1">
        <v>26.1</v>
      </c>
      <c r="G2095" s="1">
        <v>402.6</v>
      </c>
      <c r="H2095" s="1">
        <v>0.249</v>
      </c>
      <c r="I2095" s="1">
        <v>0.255</v>
      </c>
      <c r="J2095" s="1">
        <v>0.99299999999999999</v>
      </c>
      <c r="K2095" s="1">
        <v>13.3</v>
      </c>
      <c r="L2095" s="1">
        <f t="shared" si="128"/>
        <v>0.96624941941476994</v>
      </c>
      <c r="M2095" s="1">
        <f t="shared" si="129"/>
        <v>12.941709242916859</v>
      </c>
      <c r="N2095" s="1">
        <v>0.04</v>
      </c>
      <c r="O2095" s="1">
        <v>21.53</v>
      </c>
      <c r="P2095" s="1">
        <v>6.8949999999999996</v>
      </c>
      <c r="Q2095" s="1">
        <v>39.1</v>
      </c>
      <c r="R2095" s="1">
        <v>800</v>
      </c>
      <c r="S2095" s="1">
        <v>752.8</v>
      </c>
      <c r="T2095" s="1">
        <v>282</v>
      </c>
      <c r="U2095" s="1">
        <v>2226.1999999999998</v>
      </c>
      <c r="V2095">
        <v>1.0268999149000002</v>
      </c>
      <c r="W2095">
        <f t="shared" si="130"/>
        <v>0.96974401842946323</v>
      </c>
      <c r="X2095">
        <f t="shared" si="131"/>
        <v>12.988515050465116</v>
      </c>
    </row>
    <row r="2096" spans="1:24" x14ac:dyDescent="0.15">
      <c r="A2096" s="98">
        <v>43073.23474537037</v>
      </c>
      <c r="B2096" s="1">
        <v>254.04472222225741</v>
      </c>
      <c r="C2096" s="1">
        <v>254.04</v>
      </c>
      <c r="D2096" s="1">
        <v>18.46</v>
      </c>
      <c r="E2096" s="1">
        <v>2215.3000000000002</v>
      </c>
      <c r="F2096" s="1">
        <v>26.1</v>
      </c>
      <c r="G2096" s="1">
        <v>402.6</v>
      </c>
      <c r="H2096" s="1">
        <v>0.249</v>
      </c>
      <c r="I2096" s="1">
        <v>0.254</v>
      </c>
      <c r="J2096" s="1">
        <v>0.99299999999999999</v>
      </c>
      <c r="K2096" s="1">
        <v>13.3</v>
      </c>
      <c r="L2096" s="1">
        <f t="shared" si="128"/>
        <v>0.96624941941476994</v>
      </c>
      <c r="M2096" s="1">
        <f t="shared" si="129"/>
        <v>12.941709242916859</v>
      </c>
      <c r="N2096" s="1">
        <v>0.04</v>
      </c>
      <c r="O2096" s="1">
        <v>21.53</v>
      </c>
      <c r="P2096" s="1">
        <v>6.8890000000000002</v>
      </c>
      <c r="Q2096" s="1">
        <v>38.700000000000003</v>
      </c>
      <c r="R2096" s="1">
        <v>800</v>
      </c>
      <c r="S2096" s="1">
        <v>752.8</v>
      </c>
      <c r="T2096" s="1">
        <v>282</v>
      </c>
      <c r="U2096" s="1">
        <v>2226.1999999999998</v>
      </c>
      <c r="V2096">
        <v>1.0268908587000001</v>
      </c>
      <c r="W2096">
        <f t="shared" si="130"/>
        <v>0.96975257064872333</v>
      </c>
      <c r="X2096">
        <f t="shared" si="131"/>
        <v>12.98862959680566</v>
      </c>
    </row>
    <row r="2097" spans="1:24" x14ac:dyDescent="0.15">
      <c r="A2097" s="98">
        <v>43073.235439814816</v>
      </c>
      <c r="B2097" s="1">
        <v>254.0613888889784</v>
      </c>
      <c r="C2097" s="1">
        <v>254.05</v>
      </c>
      <c r="D2097" s="1">
        <v>18.46</v>
      </c>
      <c r="E2097" s="1">
        <v>2215.2199999999998</v>
      </c>
      <c r="F2097" s="1">
        <v>26.1</v>
      </c>
      <c r="G2097" s="1">
        <v>402.6</v>
      </c>
      <c r="H2097" s="1">
        <v>0.249</v>
      </c>
      <c r="I2097" s="1">
        <v>0.254</v>
      </c>
      <c r="J2097" s="1">
        <v>0.99299999999999999</v>
      </c>
      <c r="K2097" s="1">
        <v>13.3</v>
      </c>
      <c r="L2097" s="1">
        <f t="shared" si="128"/>
        <v>0.96624941941476994</v>
      </c>
      <c r="M2097" s="1">
        <f t="shared" si="129"/>
        <v>12.941709242916859</v>
      </c>
      <c r="N2097" s="1">
        <v>0.04</v>
      </c>
      <c r="O2097" s="1">
        <v>21.53</v>
      </c>
      <c r="P2097" s="1">
        <v>6.8979999999999997</v>
      </c>
      <c r="Q2097" s="1">
        <v>38.799999999999997</v>
      </c>
      <c r="R2097" s="1">
        <v>800</v>
      </c>
      <c r="S2097" s="1">
        <v>752.8</v>
      </c>
      <c r="T2097" s="1">
        <v>282</v>
      </c>
      <c r="U2097" s="1">
        <v>2226.1999999999998</v>
      </c>
      <c r="V2097">
        <v>1.0268842285999999</v>
      </c>
      <c r="W2097">
        <f t="shared" si="130"/>
        <v>0.96975883187695111</v>
      </c>
      <c r="X2097">
        <f t="shared" si="131"/>
        <v>12.988713458170645</v>
      </c>
    </row>
    <row r="2098" spans="1:24" x14ac:dyDescent="0.15">
      <c r="A2098" s="98">
        <v>43073.236134259256</v>
      </c>
      <c r="B2098" s="1">
        <v>254.07805555552477</v>
      </c>
      <c r="C2098" s="1">
        <v>254.07</v>
      </c>
      <c r="D2098" s="1">
        <v>18.46</v>
      </c>
      <c r="E2098" s="1">
        <v>2215.183</v>
      </c>
      <c r="F2098" s="1">
        <v>26.1</v>
      </c>
      <c r="G2098" s="1">
        <v>402.6</v>
      </c>
      <c r="H2098" s="1">
        <v>0.249</v>
      </c>
      <c r="I2098" s="1">
        <v>0.255</v>
      </c>
      <c r="J2098" s="1">
        <v>0.99299999999999999</v>
      </c>
      <c r="K2098" s="1">
        <v>13.3</v>
      </c>
      <c r="L2098" s="1">
        <f t="shared" si="128"/>
        <v>0.96624941941476994</v>
      </c>
      <c r="M2098" s="1">
        <f t="shared" si="129"/>
        <v>12.941709242916859</v>
      </c>
      <c r="N2098" s="1">
        <v>0.04</v>
      </c>
      <c r="O2098" s="1">
        <v>21.53</v>
      </c>
      <c r="P2098" s="1">
        <v>6.9130000000000003</v>
      </c>
      <c r="Q2098" s="1">
        <v>38.700000000000003</v>
      </c>
      <c r="R2098" s="1">
        <v>800</v>
      </c>
      <c r="S2098" s="1">
        <v>752.8</v>
      </c>
      <c r="T2098" s="1">
        <v>282</v>
      </c>
      <c r="U2098" s="1">
        <v>2226.1999999999998</v>
      </c>
      <c r="V2098">
        <v>1.0268699587000001</v>
      </c>
      <c r="W2098">
        <f t="shared" si="130"/>
        <v>0.96977230813208704</v>
      </c>
      <c r="X2098">
        <f t="shared" si="131"/>
        <v>12.988893955847692</v>
      </c>
    </row>
    <row r="2099" spans="1:24" x14ac:dyDescent="0.15">
      <c r="A2099" s="98">
        <v>43073.236828703702</v>
      </c>
      <c r="B2099" s="1">
        <v>254.09472222224576</v>
      </c>
      <c r="C2099" s="1">
        <v>254.09</v>
      </c>
      <c r="D2099" s="1">
        <v>18.47</v>
      </c>
      <c r="E2099" s="1">
        <v>2215.0030000000002</v>
      </c>
      <c r="F2099" s="1">
        <v>26.1</v>
      </c>
      <c r="G2099" s="1">
        <v>402.6</v>
      </c>
      <c r="H2099" s="1">
        <v>0.249</v>
      </c>
      <c r="I2099" s="1">
        <v>0.255</v>
      </c>
      <c r="J2099" s="1">
        <v>0.99299999999999999</v>
      </c>
      <c r="K2099" s="1">
        <v>13.3</v>
      </c>
      <c r="L2099" s="1">
        <f t="shared" si="128"/>
        <v>0.96624941941476994</v>
      </c>
      <c r="M2099" s="1">
        <f t="shared" si="129"/>
        <v>12.941709242916859</v>
      </c>
      <c r="N2099" s="1">
        <v>0.04</v>
      </c>
      <c r="O2099" s="1">
        <v>21.53</v>
      </c>
      <c r="P2099" s="1">
        <v>6.9109999999999996</v>
      </c>
      <c r="Q2099" s="1">
        <v>39.5</v>
      </c>
      <c r="R2099" s="1">
        <v>800</v>
      </c>
      <c r="S2099" s="1">
        <v>752.8</v>
      </c>
      <c r="T2099" s="1">
        <v>282</v>
      </c>
      <c r="U2099" s="1">
        <v>2226.1999999999998</v>
      </c>
      <c r="V2099">
        <v>1.0268629056</v>
      </c>
      <c r="W2099">
        <f t="shared" si="130"/>
        <v>0.96977896910019612</v>
      </c>
      <c r="X2099">
        <f t="shared" si="131"/>
        <v>12.988983171231228</v>
      </c>
    </row>
    <row r="2100" spans="1:24" x14ac:dyDescent="0.15">
      <c r="A2100" s="98">
        <v>43073.237523148149</v>
      </c>
      <c r="B2100" s="1">
        <v>254.11138888896676</v>
      </c>
      <c r="C2100" s="1">
        <v>254.1</v>
      </c>
      <c r="D2100" s="1">
        <v>18.47</v>
      </c>
      <c r="E2100" s="1">
        <v>2214.9479999999999</v>
      </c>
      <c r="F2100" s="1">
        <v>26.1</v>
      </c>
      <c r="G2100" s="1">
        <v>402.6</v>
      </c>
      <c r="H2100" s="1">
        <v>0.249</v>
      </c>
      <c r="I2100" s="1">
        <v>0.255</v>
      </c>
      <c r="J2100" s="1">
        <v>0.99299999999999999</v>
      </c>
      <c r="K2100" s="1">
        <v>13.3</v>
      </c>
      <c r="L2100" s="1">
        <f t="shared" si="128"/>
        <v>0.96624941941476994</v>
      </c>
      <c r="M2100" s="1">
        <f t="shared" si="129"/>
        <v>12.941709242916859</v>
      </c>
      <c r="N2100" s="1">
        <v>0.04</v>
      </c>
      <c r="O2100" s="1">
        <v>21.53</v>
      </c>
      <c r="P2100" s="1">
        <v>6.9039999999999999</v>
      </c>
      <c r="Q2100" s="1">
        <v>39.799999999999997</v>
      </c>
      <c r="R2100" s="1">
        <v>800</v>
      </c>
      <c r="S2100" s="1">
        <v>752.8</v>
      </c>
      <c r="T2100" s="1">
        <v>282</v>
      </c>
      <c r="U2100" s="1">
        <v>2226.1999999999998</v>
      </c>
      <c r="V2100">
        <v>1.0268728384000001</v>
      </c>
      <c r="W2100">
        <f t="shared" si="130"/>
        <v>0.9697695885613562</v>
      </c>
      <c r="X2100">
        <f t="shared" si="131"/>
        <v>12.988857530580098</v>
      </c>
    </row>
    <row r="2101" spans="1:24" x14ac:dyDescent="0.15">
      <c r="A2101" s="98">
        <v>43073.238217592596</v>
      </c>
      <c r="B2101" s="1">
        <v>254.12805555568775</v>
      </c>
      <c r="C2101" s="1">
        <v>254.12</v>
      </c>
      <c r="D2101" s="1">
        <v>18.47</v>
      </c>
      <c r="E2101" s="1">
        <v>2215.09</v>
      </c>
      <c r="F2101" s="1">
        <v>26.1</v>
      </c>
      <c r="G2101" s="1">
        <v>402.6</v>
      </c>
      <c r="H2101" s="1">
        <v>0.249</v>
      </c>
      <c r="I2101" s="1">
        <v>0.255</v>
      </c>
      <c r="J2101" s="1">
        <v>0.99299999999999999</v>
      </c>
      <c r="K2101" s="1">
        <v>13.3</v>
      </c>
      <c r="L2101" s="1">
        <f t="shared" si="128"/>
        <v>0.96669842007434936</v>
      </c>
      <c r="M2101" s="1">
        <f t="shared" si="129"/>
        <v>12.947723048327138</v>
      </c>
      <c r="N2101" s="1">
        <v>0.04</v>
      </c>
      <c r="O2101" s="1">
        <v>21.52</v>
      </c>
      <c r="P2101" s="1">
        <v>6.8949999999999996</v>
      </c>
      <c r="Q2101" s="1">
        <v>39.299999999999997</v>
      </c>
      <c r="R2101" s="1">
        <v>800</v>
      </c>
      <c r="S2101" s="1">
        <v>752.8</v>
      </c>
      <c r="T2101" s="1">
        <v>282</v>
      </c>
      <c r="U2101" s="1">
        <v>2226.1999999999998</v>
      </c>
      <c r="V2101">
        <v>1.0268411708</v>
      </c>
      <c r="W2101">
        <f t="shared" si="130"/>
        <v>0.96979949608385918</v>
      </c>
      <c r="X2101">
        <f t="shared" si="131"/>
        <v>12.989258104647863</v>
      </c>
    </row>
    <row r="2102" spans="1:24" x14ac:dyDescent="0.15">
      <c r="A2102" s="98">
        <v>43073.238912037035</v>
      </c>
      <c r="B2102" s="1">
        <v>254.14472222223412</v>
      </c>
      <c r="C2102" s="1">
        <v>254.14</v>
      </c>
      <c r="D2102" s="1">
        <v>18.47</v>
      </c>
      <c r="E2102" s="1">
        <v>2215.2629999999999</v>
      </c>
      <c r="F2102" s="1">
        <v>26.1</v>
      </c>
      <c r="G2102" s="1">
        <v>402.6</v>
      </c>
      <c r="H2102" s="1">
        <v>0.249</v>
      </c>
      <c r="I2102" s="1">
        <v>0.255</v>
      </c>
      <c r="J2102" s="1">
        <v>0.99299999999999999</v>
      </c>
      <c r="K2102" s="1">
        <v>13.3</v>
      </c>
      <c r="L2102" s="1">
        <f t="shared" si="128"/>
        <v>0.96714783821478367</v>
      </c>
      <c r="M2102" s="1">
        <f t="shared" si="129"/>
        <v>12.953742445374242</v>
      </c>
      <c r="N2102" s="1">
        <v>4.1000000000000002E-2</v>
      </c>
      <c r="O2102" s="1">
        <v>21.51</v>
      </c>
      <c r="P2102" s="1">
        <v>6.9080000000000004</v>
      </c>
      <c r="Q2102" s="1">
        <v>39.700000000000003</v>
      </c>
      <c r="R2102" s="1">
        <v>800</v>
      </c>
      <c r="S2102" s="1">
        <v>752.8</v>
      </c>
      <c r="T2102" s="1">
        <v>282</v>
      </c>
      <c r="U2102" s="1">
        <v>2226.1999999999998</v>
      </c>
      <c r="V2102">
        <v>1.0268704710000001</v>
      </c>
      <c r="W2102">
        <f t="shared" si="130"/>
        <v>0.96977182431804476</v>
      </c>
      <c r="X2102">
        <f t="shared" si="131"/>
        <v>12.988887475760318</v>
      </c>
    </row>
    <row r="2103" spans="1:24" x14ac:dyDescent="0.15">
      <c r="A2103" s="98">
        <v>43073.239606481482</v>
      </c>
      <c r="B2103" s="1">
        <v>254.16138888895512</v>
      </c>
      <c r="C2103" s="1">
        <v>254.15</v>
      </c>
      <c r="D2103" s="1">
        <v>18.47</v>
      </c>
      <c r="E2103" s="1">
        <v>2215.078</v>
      </c>
      <c r="F2103" s="1">
        <v>26.1</v>
      </c>
      <c r="G2103" s="1">
        <v>402.6</v>
      </c>
      <c r="H2103" s="1">
        <v>0.249</v>
      </c>
      <c r="I2103" s="1">
        <v>0.255</v>
      </c>
      <c r="J2103" s="1">
        <v>0.99299999999999999</v>
      </c>
      <c r="K2103" s="1">
        <v>13.3</v>
      </c>
      <c r="L2103" s="1">
        <f t="shared" si="128"/>
        <v>0.96669842007434936</v>
      </c>
      <c r="M2103" s="1">
        <f t="shared" si="129"/>
        <v>12.947723048327138</v>
      </c>
      <c r="N2103" s="1">
        <v>0.04</v>
      </c>
      <c r="O2103" s="1">
        <v>21.52</v>
      </c>
      <c r="P2103" s="1">
        <v>6.9219999999999997</v>
      </c>
      <c r="Q2103" s="1">
        <v>39.799999999999997</v>
      </c>
      <c r="R2103" s="1">
        <v>800</v>
      </c>
      <c r="S2103" s="1">
        <v>752.8</v>
      </c>
      <c r="T2103" s="1">
        <v>282</v>
      </c>
      <c r="U2103" s="1">
        <v>2226.1999999999998</v>
      </c>
      <c r="V2103">
        <v>1.0268804013999999</v>
      </c>
      <c r="W2103">
        <f t="shared" si="130"/>
        <v>0.96976244618393015</v>
      </c>
      <c r="X2103">
        <f t="shared" si="131"/>
        <v>12.988761867317494</v>
      </c>
    </row>
    <row r="2104" spans="1:24" x14ac:dyDescent="0.15">
      <c r="A2104" s="98">
        <v>43073.240300925929</v>
      </c>
      <c r="B2104" s="1">
        <v>254.17805555567611</v>
      </c>
      <c r="C2104" s="1">
        <v>254.17</v>
      </c>
      <c r="D2104" s="1">
        <v>18.47</v>
      </c>
      <c r="E2104" s="1">
        <v>2215.203</v>
      </c>
      <c r="F2104" s="1">
        <v>26.1</v>
      </c>
      <c r="G2104" s="1">
        <v>402.6</v>
      </c>
      <c r="H2104" s="1">
        <v>0.249</v>
      </c>
      <c r="I2104" s="1">
        <v>0.255</v>
      </c>
      <c r="J2104" s="1">
        <v>0.99299999999999999</v>
      </c>
      <c r="K2104" s="1">
        <v>13.3</v>
      </c>
      <c r="L2104" s="1">
        <f t="shared" si="128"/>
        <v>0.96669842007434936</v>
      </c>
      <c r="M2104" s="1">
        <f t="shared" si="129"/>
        <v>12.947723048327138</v>
      </c>
      <c r="N2104" s="1">
        <v>0.04</v>
      </c>
      <c r="O2104" s="1">
        <v>21.52</v>
      </c>
      <c r="P2104" s="1">
        <v>6.91</v>
      </c>
      <c r="Q2104" s="1">
        <v>39.5</v>
      </c>
      <c r="R2104" s="1">
        <v>800</v>
      </c>
      <c r="S2104" s="1">
        <v>752.8</v>
      </c>
      <c r="T2104" s="1">
        <v>282</v>
      </c>
      <c r="U2104" s="1">
        <v>2226.1999999999998</v>
      </c>
      <c r="V2104">
        <v>1.0268677641999999</v>
      </c>
      <c r="W2104">
        <f t="shared" si="130"/>
        <v>0.96977438061444998</v>
      </c>
      <c r="X2104">
        <f t="shared" si="131"/>
        <v>12.988921714171385</v>
      </c>
    </row>
    <row r="2105" spans="1:24" x14ac:dyDescent="0.15">
      <c r="A2105" s="98">
        <v>43073.240995370368</v>
      </c>
      <c r="B2105" s="1">
        <v>254.19472222222248</v>
      </c>
      <c r="C2105" s="1">
        <v>254.19</v>
      </c>
      <c r="D2105" s="1">
        <v>18.47</v>
      </c>
      <c r="E2105" s="1">
        <v>2215.0520000000001</v>
      </c>
      <c r="F2105" s="1">
        <v>26.1</v>
      </c>
      <c r="G2105" s="1">
        <v>402.6</v>
      </c>
      <c r="H2105" s="1">
        <v>0.249</v>
      </c>
      <c r="I2105" s="1">
        <v>0.255</v>
      </c>
      <c r="J2105" s="1">
        <v>0.99299999999999999</v>
      </c>
      <c r="K2105" s="1">
        <v>13.3</v>
      </c>
      <c r="L2105" s="1">
        <f t="shared" si="128"/>
        <v>0.96624941941476994</v>
      </c>
      <c r="M2105" s="1">
        <f t="shared" si="129"/>
        <v>12.941709242916859</v>
      </c>
      <c r="N2105" s="1">
        <v>3.9E-2</v>
      </c>
      <c r="O2105" s="1">
        <v>21.53</v>
      </c>
      <c r="P2105" s="1">
        <v>6.9089999999999998</v>
      </c>
      <c r="Q2105" s="1">
        <v>39.6</v>
      </c>
      <c r="R2105" s="1">
        <v>800</v>
      </c>
      <c r="S2105" s="1">
        <v>752.8</v>
      </c>
      <c r="T2105" s="1">
        <v>282</v>
      </c>
      <c r="U2105" s="1">
        <v>2226.1999999999998</v>
      </c>
      <c r="V2105">
        <v>1.0268711258999998</v>
      </c>
      <c r="W2105">
        <f t="shared" si="130"/>
        <v>0.96977120583384413</v>
      </c>
      <c r="X2105">
        <f t="shared" si="131"/>
        <v>12.988879191933664</v>
      </c>
    </row>
    <row r="2106" spans="1:24" x14ac:dyDescent="0.15">
      <c r="A2106" s="98">
        <v>43073.241689814815</v>
      </c>
      <c r="B2106" s="1">
        <v>254.21138888894347</v>
      </c>
      <c r="C2106" s="1">
        <v>254.2</v>
      </c>
      <c r="D2106" s="1">
        <v>18.47</v>
      </c>
      <c r="E2106" s="1">
        <v>2215.0970000000002</v>
      </c>
      <c r="F2106" s="1">
        <v>26.1</v>
      </c>
      <c r="G2106" s="1">
        <v>402.6</v>
      </c>
      <c r="H2106" s="1">
        <v>0.249</v>
      </c>
      <c r="I2106" s="1">
        <v>0.255</v>
      </c>
      <c r="J2106" s="1">
        <v>0.99299999999999999</v>
      </c>
      <c r="K2106" s="1">
        <v>13.3</v>
      </c>
      <c r="L2106" s="1">
        <f t="shared" si="128"/>
        <v>0.96624941941476994</v>
      </c>
      <c r="M2106" s="1">
        <f t="shared" si="129"/>
        <v>12.941709242916859</v>
      </c>
      <c r="N2106" s="1">
        <v>3.9E-2</v>
      </c>
      <c r="O2106" s="1">
        <v>21.53</v>
      </c>
      <c r="P2106" s="1">
        <v>6.9080000000000004</v>
      </c>
      <c r="Q2106" s="1">
        <v>39.799999999999997</v>
      </c>
      <c r="R2106" s="1">
        <v>800</v>
      </c>
      <c r="S2106" s="1">
        <v>752.8</v>
      </c>
      <c r="T2106" s="1">
        <v>282</v>
      </c>
      <c r="U2106" s="1">
        <v>2226.1999999999998</v>
      </c>
      <c r="V2106">
        <v>1.0269043950000001</v>
      </c>
      <c r="W2106">
        <f t="shared" si="130"/>
        <v>0.96973978770438507</v>
      </c>
      <c r="X2106">
        <f t="shared" si="131"/>
        <v>12.988458385164474</v>
      </c>
    </row>
    <row r="2107" spans="1:24" x14ac:dyDescent="0.15">
      <c r="A2107" s="98">
        <v>43073.242384259262</v>
      </c>
      <c r="B2107" s="1">
        <v>254.22805555566447</v>
      </c>
      <c r="C2107" s="1">
        <v>254.22</v>
      </c>
      <c r="D2107" s="1">
        <v>18.47</v>
      </c>
      <c r="E2107" s="1">
        <v>2215.152</v>
      </c>
      <c r="F2107" s="1">
        <v>26.1</v>
      </c>
      <c r="G2107" s="1">
        <v>402.6</v>
      </c>
      <c r="H2107" s="1">
        <v>0.249</v>
      </c>
      <c r="I2107" s="1">
        <v>0.255</v>
      </c>
      <c r="J2107" s="1">
        <v>0.99299999999999999</v>
      </c>
      <c r="K2107" s="1">
        <v>13.3</v>
      </c>
      <c r="L2107" s="1">
        <f t="shared" si="128"/>
        <v>0.96624941941476994</v>
      </c>
      <c r="M2107" s="1">
        <f t="shared" si="129"/>
        <v>12.941709242916859</v>
      </c>
      <c r="N2107" s="1">
        <v>3.9E-2</v>
      </c>
      <c r="O2107" s="1">
        <v>21.53</v>
      </c>
      <c r="P2107" s="1">
        <v>6.899</v>
      </c>
      <c r="Q2107" s="1">
        <v>39.9</v>
      </c>
      <c r="R2107" s="1">
        <v>800</v>
      </c>
      <c r="S2107" s="1">
        <v>752.8</v>
      </c>
      <c r="T2107" s="1">
        <v>282</v>
      </c>
      <c r="U2107" s="1">
        <v>2226.3000000000002</v>
      </c>
      <c r="V2107">
        <v>1.0269372244999999</v>
      </c>
      <c r="W2107">
        <f t="shared" si="130"/>
        <v>0.96970878671269756</v>
      </c>
      <c r="X2107">
        <f t="shared" si="131"/>
        <v>12.988043165436936</v>
      </c>
    </row>
    <row r="2108" spans="1:24" x14ac:dyDescent="0.15">
      <c r="A2108" s="98">
        <v>43073.243078703701</v>
      </c>
      <c r="B2108" s="1">
        <v>254.24472222221084</v>
      </c>
      <c r="C2108" s="1">
        <v>254.24</v>
      </c>
      <c r="D2108" s="1">
        <v>18.47</v>
      </c>
      <c r="E2108" s="1">
        <v>2215.1</v>
      </c>
      <c r="F2108" s="1">
        <v>26.1</v>
      </c>
      <c r="G2108" s="1">
        <v>402.6</v>
      </c>
      <c r="H2108" s="1">
        <v>0.249</v>
      </c>
      <c r="I2108" s="1">
        <v>0.255</v>
      </c>
      <c r="J2108" s="1">
        <v>0.99299999999999999</v>
      </c>
      <c r="K2108" s="1">
        <v>13.3</v>
      </c>
      <c r="L2108" s="1">
        <f t="shared" si="128"/>
        <v>0.96624941941476994</v>
      </c>
      <c r="M2108" s="1">
        <f t="shared" si="129"/>
        <v>12.941709242916859</v>
      </c>
      <c r="N2108" s="1">
        <v>3.9E-2</v>
      </c>
      <c r="O2108" s="1">
        <v>21.53</v>
      </c>
      <c r="P2108" s="1">
        <v>6.8869999999999996</v>
      </c>
      <c r="Q2108" s="1">
        <v>39</v>
      </c>
      <c r="R2108" s="1">
        <v>800</v>
      </c>
      <c r="S2108" s="1">
        <v>752.8</v>
      </c>
      <c r="T2108" s="1">
        <v>282</v>
      </c>
      <c r="U2108" s="1">
        <v>2226.3000000000002</v>
      </c>
      <c r="V2108">
        <v>1.0269482816</v>
      </c>
      <c r="W2108">
        <f t="shared" si="130"/>
        <v>0.96969834590743242</v>
      </c>
      <c r="X2108">
        <f t="shared" si="131"/>
        <v>12.987903323835701</v>
      </c>
    </row>
    <row r="2109" spans="1:24" x14ac:dyDescent="0.15">
      <c r="A2109" s="98">
        <v>43073.243773148148</v>
      </c>
      <c r="B2109" s="1">
        <v>254.26138888893183</v>
      </c>
      <c r="C2109" s="1">
        <v>254.25</v>
      </c>
      <c r="D2109" s="1">
        <v>18.47</v>
      </c>
      <c r="E2109" s="1">
        <v>2214.8820000000001</v>
      </c>
      <c r="F2109" s="1">
        <v>26.1</v>
      </c>
      <c r="G2109" s="1">
        <v>402.6</v>
      </c>
      <c r="H2109" s="1">
        <v>0.249</v>
      </c>
      <c r="I2109" s="1">
        <v>0.255</v>
      </c>
      <c r="J2109" s="1">
        <v>0.99399999999999999</v>
      </c>
      <c r="K2109" s="1">
        <v>13.3</v>
      </c>
      <c r="L2109" s="1">
        <f t="shared" si="128"/>
        <v>0.96722248026010216</v>
      </c>
      <c r="M2109" s="1">
        <f t="shared" si="129"/>
        <v>12.941709242916859</v>
      </c>
      <c r="N2109" s="1">
        <v>3.9E-2</v>
      </c>
      <c r="O2109" s="1">
        <v>21.53</v>
      </c>
      <c r="P2109" s="1">
        <v>6.8979999999999997</v>
      </c>
      <c r="Q2109" s="1">
        <v>38.9</v>
      </c>
      <c r="R2109" s="1">
        <v>800</v>
      </c>
      <c r="S2109" s="1">
        <v>752.8</v>
      </c>
      <c r="T2109" s="1">
        <v>282</v>
      </c>
      <c r="U2109" s="1">
        <v>2226.3000000000002</v>
      </c>
      <c r="V2109">
        <v>1.0269519246000001</v>
      </c>
      <c r="W2109">
        <f t="shared" si="130"/>
        <v>0.97067143662861199</v>
      </c>
      <c r="X2109">
        <f t="shared" si="131"/>
        <v>12.987857250664527</v>
      </c>
    </row>
    <row r="2110" spans="1:24" x14ac:dyDescent="0.15">
      <c r="A2110" s="98">
        <v>43073.244467592594</v>
      </c>
      <c r="B2110" s="1">
        <v>254.27805555565283</v>
      </c>
      <c r="C2110" s="1">
        <v>254.27</v>
      </c>
      <c r="D2110" s="1">
        <v>18.47</v>
      </c>
      <c r="E2110" s="1">
        <v>2214.5520000000001</v>
      </c>
      <c r="F2110" s="1">
        <v>26.1</v>
      </c>
      <c r="G2110" s="1">
        <v>402.6</v>
      </c>
      <c r="H2110" s="1">
        <v>0.249</v>
      </c>
      <c r="I2110" s="1">
        <v>0.255</v>
      </c>
      <c r="J2110" s="1">
        <v>0.98599999999999999</v>
      </c>
      <c r="K2110" s="1">
        <v>13.3</v>
      </c>
      <c r="L2110" s="1">
        <f t="shared" si="128"/>
        <v>0.95943799349744541</v>
      </c>
      <c r="M2110" s="1">
        <f t="shared" si="129"/>
        <v>12.941709242916859</v>
      </c>
      <c r="N2110" s="1">
        <v>3.9E-2</v>
      </c>
      <c r="O2110" s="1">
        <v>21.53</v>
      </c>
      <c r="P2110" s="1">
        <v>6.9180000000000001</v>
      </c>
      <c r="Q2110" s="1">
        <v>38.9</v>
      </c>
      <c r="R2110" s="1">
        <v>800</v>
      </c>
      <c r="S2110" s="1">
        <v>752.8</v>
      </c>
      <c r="T2110" s="1">
        <v>282</v>
      </c>
      <c r="U2110" s="1">
        <v>2226.3000000000002</v>
      </c>
      <c r="V2110">
        <v>1.026974099</v>
      </c>
      <c r="W2110">
        <f t="shared" si="130"/>
        <v>0.96283840163334045</v>
      </c>
      <c r="X2110">
        <f t="shared" si="131"/>
        <v>12.98757681716372</v>
      </c>
    </row>
    <row r="2111" spans="1:24" x14ac:dyDescent="0.15">
      <c r="A2111" s="98">
        <v>43073.245162037034</v>
      </c>
      <c r="B2111" s="1">
        <v>254.2947222221992</v>
      </c>
      <c r="C2111" s="1">
        <v>254.29</v>
      </c>
      <c r="D2111" s="1">
        <v>18.47</v>
      </c>
      <c r="E2111" s="1">
        <v>2214.6370000000002</v>
      </c>
      <c r="F2111" s="1">
        <v>26.1</v>
      </c>
      <c r="G2111" s="1">
        <v>402.6</v>
      </c>
      <c r="H2111" s="1">
        <v>0.249</v>
      </c>
      <c r="I2111" s="1">
        <v>0.255</v>
      </c>
      <c r="J2111" s="1">
        <v>0.97499999999999998</v>
      </c>
      <c r="K2111" s="1">
        <v>13.3</v>
      </c>
      <c r="L2111" s="1">
        <f t="shared" si="128"/>
        <v>0.94873432419879233</v>
      </c>
      <c r="M2111" s="1">
        <f t="shared" si="129"/>
        <v>12.941709242916859</v>
      </c>
      <c r="N2111" s="1">
        <v>3.9E-2</v>
      </c>
      <c r="O2111" s="1">
        <v>21.53</v>
      </c>
      <c r="P2111" s="1">
        <v>6.91</v>
      </c>
      <c r="Q2111" s="1">
        <v>39.200000000000003</v>
      </c>
      <c r="R2111" s="1">
        <v>800</v>
      </c>
      <c r="S2111" s="1">
        <v>752.8</v>
      </c>
      <c r="T2111" s="1">
        <v>282</v>
      </c>
      <c r="U2111" s="1">
        <v>2226.3000000000002</v>
      </c>
      <c r="V2111">
        <v>1.0270085569</v>
      </c>
      <c r="W2111">
        <f t="shared" si="130"/>
        <v>0.95206485226510773</v>
      </c>
      <c r="X2111">
        <f t="shared" si="131"/>
        <v>12.987141061667623</v>
      </c>
    </row>
    <row r="2112" spans="1:24" x14ac:dyDescent="0.15">
      <c r="A2112" s="98">
        <v>43073.245856481481</v>
      </c>
      <c r="B2112" s="1">
        <v>254.31138888892019</v>
      </c>
      <c r="C2112" s="1">
        <v>254.3</v>
      </c>
      <c r="D2112" s="1">
        <v>18.48</v>
      </c>
      <c r="E2112" s="1">
        <v>2214.9969999999998</v>
      </c>
      <c r="F2112" s="1">
        <v>26.1</v>
      </c>
      <c r="G2112" s="1">
        <v>402.6</v>
      </c>
      <c r="H2112" s="1">
        <v>0.249</v>
      </c>
      <c r="I2112" s="1">
        <v>0.255</v>
      </c>
      <c r="J2112" s="1">
        <v>0.97699999999999998</v>
      </c>
      <c r="K2112" s="1">
        <v>13.29</v>
      </c>
      <c r="L2112" s="1">
        <f t="shared" si="128"/>
        <v>0.95068044588945644</v>
      </c>
      <c r="M2112" s="1">
        <f t="shared" si="129"/>
        <v>12.931978634463539</v>
      </c>
      <c r="N2112" s="1">
        <v>3.9E-2</v>
      </c>
      <c r="O2112" s="1">
        <v>21.53</v>
      </c>
      <c r="P2112" s="1">
        <v>6.9029999999999996</v>
      </c>
      <c r="Q2112" s="1">
        <v>39.700000000000003</v>
      </c>
      <c r="R2112" s="1">
        <v>800</v>
      </c>
      <c r="S2112" s="1">
        <v>752.8</v>
      </c>
      <c r="T2112" s="1">
        <v>282</v>
      </c>
      <c r="U2112" s="1">
        <v>2226.3000000000002</v>
      </c>
      <c r="V2112">
        <v>1.0269943510999999</v>
      </c>
      <c r="W2112">
        <f t="shared" si="130"/>
        <v>0.95403100216721348</v>
      </c>
      <c r="X2112">
        <f t="shared" si="131"/>
        <v>12.977555802254111</v>
      </c>
    </row>
    <row r="2113" spans="1:24" x14ac:dyDescent="0.15">
      <c r="A2113" s="98">
        <v>43073.246550925927</v>
      </c>
      <c r="B2113" s="1">
        <v>254.32805555564119</v>
      </c>
      <c r="C2113" s="1">
        <v>254.32</v>
      </c>
      <c r="D2113" s="1">
        <v>18.48</v>
      </c>
      <c r="E2113" s="1">
        <v>2215.0030000000002</v>
      </c>
      <c r="F2113" s="1">
        <v>26.1</v>
      </c>
      <c r="G2113" s="1">
        <v>402.6</v>
      </c>
      <c r="H2113" s="1">
        <v>0.249</v>
      </c>
      <c r="I2113" s="1">
        <v>0.255</v>
      </c>
      <c r="J2113" s="1">
        <v>0.95099999999999996</v>
      </c>
      <c r="K2113" s="1">
        <v>13.33</v>
      </c>
      <c r="L2113" s="1">
        <f t="shared" ref="L2113:L2176" si="132">(J2113*20.95)/O2113</f>
        <v>0.92538086391082197</v>
      </c>
      <c r="M2113" s="1">
        <f t="shared" ref="M2113:M2176" si="133">(K2113*20.95)/O2113</f>
        <v>12.97090106827682</v>
      </c>
      <c r="N2113" s="1">
        <v>3.9E-2</v>
      </c>
      <c r="O2113" s="1">
        <v>21.53</v>
      </c>
      <c r="P2113" s="1">
        <v>6.8979999999999997</v>
      </c>
      <c r="Q2113" s="1">
        <v>39.5</v>
      </c>
      <c r="R2113" s="1">
        <v>800</v>
      </c>
      <c r="S2113" s="1">
        <v>752.8</v>
      </c>
      <c r="T2113" s="1">
        <v>282</v>
      </c>
      <c r="U2113" s="1">
        <v>2226.3000000000002</v>
      </c>
      <c r="V2113">
        <v>1.026981039</v>
      </c>
      <c r="W2113">
        <f t="shared" si="130"/>
        <v>0.92865429232135988</v>
      </c>
      <c r="X2113">
        <f t="shared" si="131"/>
        <v>13.016784139478158</v>
      </c>
    </row>
    <row r="2114" spans="1:24" x14ac:dyDescent="0.15">
      <c r="A2114" s="98">
        <v>43073.247245370374</v>
      </c>
      <c r="B2114" s="1">
        <v>254.34472222236218</v>
      </c>
      <c r="C2114" s="1">
        <v>254.34</v>
      </c>
      <c r="D2114" s="1">
        <v>18.48</v>
      </c>
      <c r="E2114" s="1">
        <v>2214.8220000000001</v>
      </c>
      <c r="F2114" s="1">
        <v>26.1</v>
      </c>
      <c r="G2114" s="1">
        <v>402.6</v>
      </c>
      <c r="H2114" s="1">
        <v>0.249</v>
      </c>
      <c r="I2114" s="1">
        <v>0.255</v>
      </c>
      <c r="J2114" s="1">
        <v>0.91600000000000004</v>
      </c>
      <c r="K2114" s="1">
        <v>13.38</v>
      </c>
      <c r="L2114" s="1">
        <f t="shared" si="132"/>
        <v>0.89132373432419876</v>
      </c>
      <c r="M2114" s="1">
        <f t="shared" si="133"/>
        <v>13.019554110543426</v>
      </c>
      <c r="N2114" s="1">
        <v>3.9E-2</v>
      </c>
      <c r="O2114" s="1">
        <v>21.53</v>
      </c>
      <c r="P2114" s="1">
        <v>6.9059999999999997</v>
      </c>
      <c r="Q2114" s="1">
        <v>39.9</v>
      </c>
      <c r="R2114" s="1">
        <v>800</v>
      </c>
      <c r="S2114" s="1">
        <v>752.8</v>
      </c>
      <c r="T2114" s="1">
        <v>282</v>
      </c>
      <c r="U2114" s="1">
        <v>2226.4</v>
      </c>
      <c r="V2114">
        <v>1.0269945341</v>
      </c>
      <c r="W2114">
        <f t="shared" si="130"/>
        <v>0.89446493578957409</v>
      </c>
      <c r="X2114">
        <f t="shared" si="131"/>
        <v>13.065437599197054</v>
      </c>
    </row>
    <row r="2115" spans="1:24" x14ac:dyDescent="0.15">
      <c r="A2115" s="98">
        <v>43073.247939814813</v>
      </c>
      <c r="B2115" s="1">
        <v>254.36138888890855</v>
      </c>
      <c r="C2115" s="1">
        <v>254.35</v>
      </c>
      <c r="D2115" s="1">
        <v>18.48</v>
      </c>
      <c r="E2115" s="1">
        <v>2214.6</v>
      </c>
      <c r="F2115" s="1">
        <v>26.1</v>
      </c>
      <c r="G2115" s="1">
        <v>402.6</v>
      </c>
      <c r="H2115" s="1">
        <v>0.249</v>
      </c>
      <c r="I2115" s="1">
        <v>0.255</v>
      </c>
      <c r="J2115" s="1">
        <v>0.91100000000000003</v>
      </c>
      <c r="K2115" s="1">
        <v>13.39</v>
      </c>
      <c r="L2115" s="1">
        <f t="shared" si="132"/>
        <v>0.88645843009753833</v>
      </c>
      <c r="M2115" s="1">
        <f t="shared" si="133"/>
        <v>13.029284718996749</v>
      </c>
      <c r="N2115" s="1">
        <v>3.9E-2</v>
      </c>
      <c r="O2115" s="1">
        <v>21.53</v>
      </c>
      <c r="P2115" s="1">
        <v>6.915</v>
      </c>
      <c r="Q2115" s="1">
        <v>39.799999999999997</v>
      </c>
      <c r="R2115" s="1">
        <v>800</v>
      </c>
      <c r="S2115" s="1">
        <v>752.8</v>
      </c>
      <c r="T2115" s="1">
        <v>282</v>
      </c>
      <c r="U2115" s="1">
        <v>2226.4</v>
      </c>
      <c r="V2115">
        <v>1.0270306192000001</v>
      </c>
      <c r="W2115">
        <f t="shared" ref="W2115:W2178" si="134">J2115*(Z$1/V2115)</f>
        <v>0.88955122945763876</v>
      </c>
      <c r="X2115">
        <f t="shared" ref="X2115:X2178" si="135">K2115*(Z$1/V2115)</f>
        <v>13.074743098175393</v>
      </c>
    </row>
    <row r="2116" spans="1:24" x14ac:dyDescent="0.15">
      <c r="A2116" s="98">
        <v>43073.24863425926</v>
      </c>
      <c r="B2116" s="1">
        <v>254.37805555562954</v>
      </c>
      <c r="C2116" s="1">
        <v>254.37</v>
      </c>
      <c r="D2116" s="1">
        <v>18.48</v>
      </c>
      <c r="E2116" s="1">
        <v>2214.4549999999999</v>
      </c>
      <c r="F2116" s="1">
        <v>26.1</v>
      </c>
      <c r="G2116" s="1">
        <v>402.6</v>
      </c>
      <c r="H2116" s="1">
        <v>0.249</v>
      </c>
      <c r="I2116" s="1">
        <v>0.255</v>
      </c>
      <c r="J2116" s="1">
        <v>0.91100000000000003</v>
      </c>
      <c r="K2116" s="1">
        <v>13.39</v>
      </c>
      <c r="L2116" s="1">
        <f t="shared" si="132"/>
        <v>0.88645843009753833</v>
      </c>
      <c r="M2116" s="1">
        <f t="shared" si="133"/>
        <v>13.029284718996749</v>
      </c>
      <c r="N2116" s="1">
        <v>3.9E-2</v>
      </c>
      <c r="O2116" s="1">
        <v>21.53</v>
      </c>
      <c r="P2116" s="1">
        <v>6.9039999999999999</v>
      </c>
      <c r="Q2116" s="1">
        <v>39.299999999999997</v>
      </c>
      <c r="R2116" s="1">
        <v>800</v>
      </c>
      <c r="S2116" s="1">
        <v>752.8</v>
      </c>
      <c r="T2116" s="1">
        <v>282</v>
      </c>
      <c r="U2116" s="1">
        <v>2226.4</v>
      </c>
      <c r="V2116">
        <v>1.0270598955000001</v>
      </c>
      <c r="W2116">
        <f t="shared" si="134"/>
        <v>0.88952587283649798</v>
      </c>
      <c r="X2116">
        <f t="shared" si="135"/>
        <v>13.074370403162138</v>
      </c>
    </row>
    <row r="2117" spans="1:24" x14ac:dyDescent="0.15">
      <c r="A2117" s="98">
        <v>43073.249328703707</v>
      </c>
      <c r="B2117" s="1">
        <v>254.39472222235054</v>
      </c>
      <c r="C2117" s="1">
        <v>254.39</v>
      </c>
      <c r="D2117" s="1">
        <v>18.48</v>
      </c>
      <c r="E2117" s="1">
        <v>2214.3969999999999</v>
      </c>
      <c r="F2117" s="1">
        <v>26.1</v>
      </c>
      <c r="G2117" s="1">
        <v>402.6</v>
      </c>
      <c r="H2117" s="1">
        <v>0.249</v>
      </c>
      <c r="I2117" s="1">
        <v>0.255</v>
      </c>
      <c r="J2117" s="1">
        <v>0.91100000000000003</v>
      </c>
      <c r="K2117" s="1">
        <v>13.39</v>
      </c>
      <c r="L2117" s="1">
        <f t="shared" si="132"/>
        <v>0.88645843009753833</v>
      </c>
      <c r="M2117" s="1">
        <f t="shared" si="133"/>
        <v>13.029284718996749</v>
      </c>
      <c r="N2117" s="1">
        <v>3.9E-2</v>
      </c>
      <c r="O2117" s="1">
        <v>21.53</v>
      </c>
      <c r="P2117" s="1">
        <v>6.8970000000000002</v>
      </c>
      <c r="Q2117" s="1">
        <v>39.200000000000003</v>
      </c>
      <c r="R2117" s="1">
        <v>800</v>
      </c>
      <c r="S2117" s="1">
        <v>752.8</v>
      </c>
      <c r="T2117" s="1">
        <v>282</v>
      </c>
      <c r="U2117" s="1">
        <v>2226.4</v>
      </c>
      <c r="V2117">
        <v>1.0270667542</v>
      </c>
      <c r="W2117">
        <f t="shared" si="134"/>
        <v>0.88951993262756901</v>
      </c>
      <c r="X2117">
        <f t="shared" si="135"/>
        <v>13.074283093175795</v>
      </c>
    </row>
    <row r="2118" spans="1:24" x14ac:dyDescent="0.15">
      <c r="A2118" s="98">
        <v>43073.250023148146</v>
      </c>
      <c r="B2118" s="1">
        <v>254.41138888889691</v>
      </c>
      <c r="C2118" s="1">
        <v>254.4</v>
      </c>
      <c r="D2118" s="1">
        <v>18.48</v>
      </c>
      <c r="E2118" s="1">
        <v>2214.6669999999999</v>
      </c>
      <c r="F2118" s="1">
        <v>26.1</v>
      </c>
      <c r="G2118" s="1">
        <v>402.6</v>
      </c>
      <c r="H2118" s="1">
        <v>0.249</v>
      </c>
      <c r="I2118" s="1">
        <v>0.255</v>
      </c>
      <c r="J2118" s="1">
        <v>0.91100000000000003</v>
      </c>
      <c r="K2118" s="1">
        <v>13.39</v>
      </c>
      <c r="L2118" s="1">
        <f t="shared" si="132"/>
        <v>0.88645843009753833</v>
      </c>
      <c r="M2118" s="1">
        <f t="shared" si="133"/>
        <v>13.029284718996749</v>
      </c>
      <c r="N2118" s="1">
        <v>3.9E-2</v>
      </c>
      <c r="O2118" s="1">
        <v>21.53</v>
      </c>
      <c r="P2118" s="1">
        <v>6.8940000000000001</v>
      </c>
      <c r="Q2118" s="1">
        <v>39</v>
      </c>
      <c r="R2118" s="1">
        <v>800</v>
      </c>
      <c r="S2118" s="1">
        <v>752.8</v>
      </c>
      <c r="T2118" s="1">
        <v>282.3</v>
      </c>
      <c r="U2118" s="1">
        <v>2226.4</v>
      </c>
      <c r="V2118">
        <v>1.0270876790000001</v>
      </c>
      <c r="W2118">
        <f t="shared" si="134"/>
        <v>0.88950181048759314</v>
      </c>
      <c r="X2118">
        <f t="shared" si="135"/>
        <v>13.074016731535535</v>
      </c>
    </row>
    <row r="2119" spans="1:24" x14ac:dyDescent="0.15">
      <c r="A2119" s="98">
        <v>43073.250717592593</v>
      </c>
      <c r="B2119" s="1">
        <v>254.4280555556179</v>
      </c>
      <c r="C2119" s="1">
        <v>254.42</v>
      </c>
      <c r="D2119" s="1">
        <v>18.48</v>
      </c>
      <c r="E2119" s="1">
        <v>2214.6030000000001</v>
      </c>
      <c r="F2119" s="1">
        <v>26.1</v>
      </c>
      <c r="G2119" s="1">
        <v>402.6</v>
      </c>
      <c r="H2119" s="1">
        <v>0.248</v>
      </c>
      <c r="I2119" s="1">
        <v>0.255</v>
      </c>
      <c r="J2119" s="1">
        <v>0.91100000000000003</v>
      </c>
      <c r="K2119" s="1">
        <v>13.39</v>
      </c>
      <c r="L2119" s="1">
        <f t="shared" si="132"/>
        <v>0.88645843009753833</v>
      </c>
      <c r="M2119" s="1">
        <f t="shared" si="133"/>
        <v>13.029284718996749</v>
      </c>
      <c r="N2119" s="1">
        <v>3.9E-2</v>
      </c>
      <c r="O2119" s="1">
        <v>21.53</v>
      </c>
      <c r="P2119" s="1">
        <v>6.9109999999999996</v>
      </c>
      <c r="Q2119" s="1">
        <v>39.299999999999997</v>
      </c>
      <c r="R2119" s="1">
        <v>800</v>
      </c>
      <c r="S2119" s="1">
        <v>752.8</v>
      </c>
      <c r="T2119" s="1">
        <v>282.60000000000002</v>
      </c>
      <c r="U2119" s="1">
        <v>2226.4</v>
      </c>
      <c r="V2119">
        <v>1.0270986370999999</v>
      </c>
      <c r="W2119">
        <f t="shared" si="134"/>
        <v>0.88949232040607884</v>
      </c>
      <c r="X2119">
        <f t="shared" si="135"/>
        <v>13.073877245046539</v>
      </c>
    </row>
    <row r="2120" spans="1:24" x14ac:dyDescent="0.15">
      <c r="A2120" s="98">
        <v>43073.25141203704</v>
      </c>
      <c r="B2120" s="1">
        <v>254.4447222223389</v>
      </c>
      <c r="C2120" s="1">
        <v>254.44</v>
      </c>
      <c r="D2120" s="1">
        <v>18.48</v>
      </c>
      <c r="E2120" s="1">
        <v>2214.5</v>
      </c>
      <c r="F2120" s="1">
        <v>26.1</v>
      </c>
      <c r="G2120" s="1">
        <v>402.6</v>
      </c>
      <c r="H2120" s="1">
        <v>0.249</v>
      </c>
      <c r="I2120" s="1">
        <v>0.255</v>
      </c>
      <c r="J2120" s="1">
        <v>0.91100000000000003</v>
      </c>
      <c r="K2120" s="1">
        <v>13.39</v>
      </c>
      <c r="L2120" s="1">
        <f t="shared" si="132"/>
        <v>0.88645843009753833</v>
      </c>
      <c r="M2120" s="1">
        <f t="shared" si="133"/>
        <v>13.029284718996749</v>
      </c>
      <c r="N2120" s="1">
        <v>3.9E-2</v>
      </c>
      <c r="O2120" s="1">
        <v>21.53</v>
      </c>
      <c r="P2120" s="1">
        <v>6.9210000000000003</v>
      </c>
      <c r="Q2120" s="1">
        <v>39</v>
      </c>
      <c r="R2120" s="1">
        <v>800</v>
      </c>
      <c r="S2120" s="1">
        <v>752.8</v>
      </c>
      <c r="T2120" s="1">
        <v>282.60000000000002</v>
      </c>
      <c r="U2120" s="1">
        <v>2226.4</v>
      </c>
      <c r="V2120">
        <v>1.0271464129999999</v>
      </c>
      <c r="W2120">
        <f t="shared" si="134"/>
        <v>0.88945094724290308</v>
      </c>
      <c r="X2120">
        <f t="shared" si="135"/>
        <v>13.073269136753538</v>
      </c>
    </row>
    <row r="2121" spans="1:24" x14ac:dyDescent="0.15">
      <c r="A2121" s="98">
        <v>43073.252106481479</v>
      </c>
      <c r="B2121" s="1">
        <v>254.46138888888527</v>
      </c>
      <c r="C2121" s="1">
        <v>254.45</v>
      </c>
      <c r="D2121" s="1">
        <v>18.48</v>
      </c>
      <c r="E2121" s="1">
        <v>2214.5</v>
      </c>
      <c r="F2121" s="1">
        <v>26.1</v>
      </c>
      <c r="G2121" s="1">
        <v>402.6</v>
      </c>
      <c r="H2121" s="1">
        <v>0.249</v>
      </c>
      <c r="I2121" s="1">
        <v>0.255</v>
      </c>
      <c r="J2121" s="1">
        <v>0.91100000000000003</v>
      </c>
      <c r="K2121" s="1">
        <v>13.39</v>
      </c>
      <c r="L2121" s="1">
        <f t="shared" si="132"/>
        <v>0.88645843009753833</v>
      </c>
      <c r="M2121" s="1">
        <f t="shared" si="133"/>
        <v>13.029284718996749</v>
      </c>
      <c r="N2121" s="1">
        <v>3.9E-2</v>
      </c>
      <c r="O2121" s="1">
        <v>21.53</v>
      </c>
      <c r="P2121" s="1">
        <v>6.91</v>
      </c>
      <c r="Q2121" s="1">
        <v>38.799999999999997</v>
      </c>
      <c r="R2121" s="1">
        <v>800</v>
      </c>
      <c r="S2121" s="1">
        <v>752.8</v>
      </c>
      <c r="T2121" s="1">
        <v>282.60000000000002</v>
      </c>
      <c r="U2121" s="1">
        <v>2226.4</v>
      </c>
      <c r="V2121">
        <v>1.0271661914999999</v>
      </c>
      <c r="W2121">
        <f t="shared" si="134"/>
        <v>0.88943382050556918</v>
      </c>
      <c r="X2121">
        <f t="shared" si="135"/>
        <v>13.073017405674612</v>
      </c>
    </row>
    <row r="2122" spans="1:24" x14ac:dyDescent="0.15">
      <c r="A2122" s="98">
        <v>43073.252800925926</v>
      </c>
      <c r="B2122" s="1">
        <v>254.47805555560626</v>
      </c>
      <c r="C2122" s="1">
        <v>254.47</v>
      </c>
      <c r="D2122" s="1">
        <v>18.48</v>
      </c>
      <c r="E2122" s="1">
        <v>2214.3330000000001</v>
      </c>
      <c r="F2122" s="1">
        <v>26.1</v>
      </c>
      <c r="G2122" s="1">
        <v>402.6</v>
      </c>
      <c r="H2122" s="1">
        <v>0.249</v>
      </c>
      <c r="I2122" s="1">
        <v>0.254</v>
      </c>
      <c r="J2122" s="1">
        <v>0.91100000000000003</v>
      </c>
      <c r="K2122" s="1">
        <v>13.39</v>
      </c>
      <c r="L2122" s="1">
        <f t="shared" si="132"/>
        <v>0.88645843009753833</v>
      </c>
      <c r="M2122" s="1">
        <f t="shared" si="133"/>
        <v>13.029284718996749</v>
      </c>
      <c r="N2122" s="1">
        <v>3.9E-2</v>
      </c>
      <c r="O2122" s="1">
        <v>21.53</v>
      </c>
      <c r="P2122" s="1">
        <v>6.9039999999999999</v>
      </c>
      <c r="Q2122" s="1">
        <v>39.299999999999997</v>
      </c>
      <c r="R2122" s="1">
        <v>800</v>
      </c>
      <c r="S2122" s="1">
        <v>752.8</v>
      </c>
      <c r="T2122" s="1">
        <v>282.60000000000002</v>
      </c>
      <c r="U2122" s="1">
        <v>2226.4</v>
      </c>
      <c r="V2122">
        <v>1.0271532246999999</v>
      </c>
      <c r="W2122">
        <f t="shared" si="134"/>
        <v>0.88944504873343855</v>
      </c>
      <c r="X2122">
        <f t="shared" si="135"/>
        <v>13.073182439671507</v>
      </c>
    </row>
    <row r="2123" spans="1:24" x14ac:dyDescent="0.15">
      <c r="A2123" s="98">
        <v>43073.253495370373</v>
      </c>
      <c r="B2123" s="1">
        <v>254.49472222232725</v>
      </c>
      <c r="C2123" s="1">
        <v>254.49</v>
      </c>
      <c r="D2123" s="1">
        <v>18.48</v>
      </c>
      <c r="E2123" s="1">
        <v>2214.3969999999999</v>
      </c>
      <c r="F2123" s="1">
        <v>26.1</v>
      </c>
      <c r="G2123" s="1">
        <v>402.6</v>
      </c>
      <c r="H2123" s="1">
        <v>0.249</v>
      </c>
      <c r="I2123" s="1">
        <v>0.254</v>
      </c>
      <c r="J2123" s="1">
        <v>0.91100000000000003</v>
      </c>
      <c r="K2123" s="1">
        <v>13.39</v>
      </c>
      <c r="L2123" s="1">
        <f t="shared" si="132"/>
        <v>0.88645843009753833</v>
      </c>
      <c r="M2123" s="1">
        <f t="shared" si="133"/>
        <v>13.029284718996749</v>
      </c>
      <c r="N2123" s="1">
        <v>3.9E-2</v>
      </c>
      <c r="O2123" s="1">
        <v>21.53</v>
      </c>
      <c r="P2123" s="1">
        <v>6.8929999999999998</v>
      </c>
      <c r="Q2123" s="1">
        <v>40</v>
      </c>
      <c r="R2123" s="1">
        <v>800</v>
      </c>
      <c r="S2123" s="1">
        <v>752.8</v>
      </c>
      <c r="T2123" s="1">
        <v>282.60000000000002</v>
      </c>
      <c r="U2123" s="1">
        <v>2226.4</v>
      </c>
      <c r="V2123">
        <v>1.0271379402</v>
      </c>
      <c r="W2123">
        <f t="shared" si="134"/>
        <v>0.88945828427105744</v>
      </c>
      <c r="X2123">
        <f t="shared" si="135"/>
        <v>13.073376977375917</v>
      </c>
    </row>
    <row r="2124" spans="1:24" x14ac:dyDescent="0.15">
      <c r="A2124" s="98">
        <v>43073.254189814812</v>
      </c>
      <c r="B2124" s="1">
        <v>254.51138888887363</v>
      </c>
      <c r="C2124" s="1">
        <v>254.5</v>
      </c>
      <c r="D2124" s="1">
        <v>18.489999999999998</v>
      </c>
      <c r="E2124" s="1">
        <v>2214.6329999999998</v>
      </c>
      <c r="F2124" s="1">
        <v>26.1</v>
      </c>
      <c r="G2124" s="1">
        <v>402.6</v>
      </c>
      <c r="H2124" s="1">
        <v>0.249</v>
      </c>
      <c r="I2124" s="1">
        <v>0.255</v>
      </c>
      <c r="J2124" s="1">
        <v>0.91100000000000003</v>
      </c>
      <c r="K2124" s="1">
        <v>13.39</v>
      </c>
      <c r="L2124" s="1">
        <f t="shared" si="132"/>
        <v>0.88645843009753833</v>
      </c>
      <c r="M2124" s="1">
        <f t="shared" si="133"/>
        <v>13.029284718996749</v>
      </c>
      <c r="N2124" s="1">
        <v>3.9E-2</v>
      </c>
      <c r="O2124" s="1">
        <v>21.53</v>
      </c>
      <c r="P2124" s="1">
        <v>6.8869999999999996</v>
      </c>
      <c r="Q2124" s="1">
        <v>39.4</v>
      </c>
      <c r="R2124" s="1">
        <v>800</v>
      </c>
      <c r="S2124" s="1">
        <v>752.8</v>
      </c>
      <c r="T2124" s="1">
        <v>282.60000000000002</v>
      </c>
      <c r="U2124" s="1">
        <v>2226.4</v>
      </c>
      <c r="V2124">
        <v>1.0271467559</v>
      </c>
      <c r="W2124">
        <f t="shared" si="134"/>
        <v>0.88945065031091342</v>
      </c>
      <c r="X2124">
        <f t="shared" si="135"/>
        <v>13.073264772407388</v>
      </c>
    </row>
    <row r="2125" spans="1:24" x14ac:dyDescent="0.15">
      <c r="A2125" s="98">
        <v>43073.254884259259</v>
      </c>
      <c r="B2125" s="1">
        <v>254.52805555559462</v>
      </c>
      <c r="C2125" s="1">
        <v>254.52</v>
      </c>
      <c r="D2125" s="1">
        <v>18.489999999999998</v>
      </c>
      <c r="E2125" s="1">
        <v>2214.7190000000001</v>
      </c>
      <c r="F2125" s="1">
        <v>26.1</v>
      </c>
      <c r="G2125" s="1">
        <v>402.6</v>
      </c>
      <c r="H2125" s="1">
        <v>0.249</v>
      </c>
      <c r="I2125" s="1">
        <v>0.254</v>
      </c>
      <c r="J2125" s="1">
        <v>0.91100000000000003</v>
      </c>
      <c r="K2125" s="1">
        <v>13.39</v>
      </c>
      <c r="L2125" s="1">
        <f t="shared" si="132"/>
        <v>0.88645843009753833</v>
      </c>
      <c r="M2125" s="1">
        <f t="shared" si="133"/>
        <v>13.029284718996749</v>
      </c>
      <c r="N2125" s="1">
        <v>3.9E-2</v>
      </c>
      <c r="O2125" s="1">
        <v>21.53</v>
      </c>
      <c r="P2125" s="1">
        <v>6.899</v>
      </c>
      <c r="Q2125" s="1">
        <v>39</v>
      </c>
      <c r="R2125" s="1">
        <v>800</v>
      </c>
      <c r="S2125" s="1">
        <v>752.8</v>
      </c>
      <c r="T2125" s="1">
        <v>282.60000000000002</v>
      </c>
      <c r="U2125" s="1">
        <v>2226.4</v>
      </c>
      <c r="V2125">
        <v>1.0271589162000001</v>
      </c>
      <c r="W2125">
        <f t="shared" si="134"/>
        <v>0.88944012030764674</v>
      </c>
      <c r="X2125">
        <f t="shared" si="135"/>
        <v>13.073110001009209</v>
      </c>
    </row>
    <row r="2126" spans="1:24" x14ac:dyDescent="0.15">
      <c r="A2126" s="98">
        <v>43073.255578703705</v>
      </c>
      <c r="B2126" s="1">
        <v>254.54472222231561</v>
      </c>
      <c r="C2126" s="1">
        <v>254.54</v>
      </c>
      <c r="D2126" s="1">
        <v>18.489999999999998</v>
      </c>
      <c r="E2126" s="1">
        <v>2214.4029999999998</v>
      </c>
      <c r="F2126" s="1">
        <v>26.1</v>
      </c>
      <c r="G2126" s="1">
        <v>402.6</v>
      </c>
      <c r="H2126" s="1">
        <v>0.249</v>
      </c>
      <c r="I2126" s="1">
        <v>0.255</v>
      </c>
      <c r="J2126" s="1">
        <v>0.91100000000000003</v>
      </c>
      <c r="K2126" s="1">
        <v>13.39</v>
      </c>
      <c r="L2126" s="1">
        <f t="shared" si="132"/>
        <v>0.88645843009753833</v>
      </c>
      <c r="M2126" s="1">
        <f t="shared" si="133"/>
        <v>13.029284718996749</v>
      </c>
      <c r="N2126" s="1">
        <v>3.9E-2</v>
      </c>
      <c r="O2126" s="1">
        <v>21.53</v>
      </c>
      <c r="P2126" s="1">
        <v>6.9119999999999999</v>
      </c>
      <c r="Q2126" s="1">
        <v>38.799999999999997</v>
      </c>
      <c r="R2126" s="1">
        <v>800</v>
      </c>
      <c r="S2126" s="1">
        <v>752.8</v>
      </c>
      <c r="T2126" s="1">
        <v>282.60000000000002</v>
      </c>
      <c r="U2126" s="1">
        <v>2226.4</v>
      </c>
      <c r="V2126">
        <v>1.0271601354</v>
      </c>
      <c r="W2126">
        <f t="shared" si="134"/>
        <v>0.88943906457606481</v>
      </c>
      <c r="X2126">
        <f t="shared" si="135"/>
        <v>13.073094483725036</v>
      </c>
    </row>
    <row r="2127" spans="1:24" x14ac:dyDescent="0.15">
      <c r="A2127" s="98">
        <v>43073.256273148145</v>
      </c>
      <c r="B2127" s="1">
        <v>254.56138888886198</v>
      </c>
      <c r="C2127" s="1">
        <v>254.55</v>
      </c>
      <c r="D2127" s="1">
        <v>18.489999999999998</v>
      </c>
      <c r="E2127" s="1">
        <v>2214.252</v>
      </c>
      <c r="F2127" s="1">
        <v>26.1</v>
      </c>
      <c r="G2127" s="1">
        <v>402.6</v>
      </c>
      <c r="H2127" s="1">
        <v>0.249</v>
      </c>
      <c r="I2127" s="1">
        <v>0.255</v>
      </c>
      <c r="J2127" s="1">
        <v>0.91100000000000003</v>
      </c>
      <c r="K2127" s="1">
        <v>13.39</v>
      </c>
      <c r="L2127" s="1">
        <f t="shared" si="132"/>
        <v>0.88645843009753833</v>
      </c>
      <c r="M2127" s="1">
        <f t="shared" si="133"/>
        <v>13.029284718996749</v>
      </c>
      <c r="N2127" s="1">
        <v>3.9E-2</v>
      </c>
      <c r="O2127" s="1">
        <v>21.53</v>
      </c>
      <c r="P2127" s="1">
        <v>6.9050000000000002</v>
      </c>
      <c r="Q2127" s="1">
        <v>38.6</v>
      </c>
      <c r="R2127" s="1">
        <v>800</v>
      </c>
      <c r="S2127" s="1">
        <v>752.8</v>
      </c>
      <c r="T2127" s="1">
        <v>282.60000000000002</v>
      </c>
      <c r="U2127" s="1">
        <v>2226.4</v>
      </c>
      <c r="V2127">
        <v>1.0271202093</v>
      </c>
      <c r="W2127">
        <f t="shared" si="134"/>
        <v>0.88947363875026042</v>
      </c>
      <c r="X2127">
        <f t="shared" si="135"/>
        <v>13.073602659567493</v>
      </c>
    </row>
    <row r="2128" spans="1:24" x14ac:dyDescent="0.15">
      <c r="A2128" s="98">
        <v>43073.256967592592</v>
      </c>
      <c r="B2128" s="1">
        <v>254.57805555558298</v>
      </c>
      <c r="C2128" s="1">
        <v>254.57</v>
      </c>
      <c r="D2128" s="1">
        <v>18.489999999999998</v>
      </c>
      <c r="E2128" s="1">
        <v>2214.2919999999999</v>
      </c>
      <c r="F2128" s="1">
        <v>26.1</v>
      </c>
      <c r="G2128" s="1">
        <v>402.6</v>
      </c>
      <c r="H2128" s="1">
        <v>0.249</v>
      </c>
      <c r="I2128" s="1">
        <v>0.255</v>
      </c>
      <c r="J2128" s="1">
        <v>0.91100000000000003</v>
      </c>
      <c r="K2128" s="1">
        <v>13.39</v>
      </c>
      <c r="L2128" s="1">
        <f t="shared" si="132"/>
        <v>0.88645843009753833</v>
      </c>
      <c r="M2128" s="1">
        <f t="shared" si="133"/>
        <v>13.029284718996749</v>
      </c>
      <c r="N2128" s="1">
        <v>3.9E-2</v>
      </c>
      <c r="O2128" s="1">
        <v>21.53</v>
      </c>
      <c r="P2128" s="1">
        <v>6.9009999999999998</v>
      </c>
      <c r="Q2128" s="1">
        <v>39.200000000000003</v>
      </c>
      <c r="R2128" s="1">
        <v>800</v>
      </c>
      <c r="S2128" s="1">
        <v>752.8</v>
      </c>
      <c r="T2128" s="1">
        <v>282.60000000000002</v>
      </c>
      <c r="U2128" s="1">
        <v>2226.4</v>
      </c>
      <c r="V2128">
        <v>1.0271272791999999</v>
      </c>
      <c r="W2128">
        <f t="shared" si="134"/>
        <v>0.8894675163447846</v>
      </c>
      <c r="X2128">
        <f t="shared" si="135"/>
        <v>13.073512671631905</v>
      </c>
    </row>
    <row r="2129" spans="1:24" x14ac:dyDescent="0.15">
      <c r="A2129" s="98">
        <v>43073.257662037038</v>
      </c>
      <c r="B2129" s="1">
        <v>254.59472222230397</v>
      </c>
      <c r="C2129" s="1">
        <v>254.59</v>
      </c>
      <c r="D2129" s="1">
        <v>18.489999999999998</v>
      </c>
      <c r="E2129" s="1">
        <v>2214.6030000000001</v>
      </c>
      <c r="F2129" s="1">
        <v>26.1</v>
      </c>
      <c r="G2129" s="1">
        <v>402.6</v>
      </c>
      <c r="H2129" s="1">
        <v>0.249</v>
      </c>
      <c r="I2129" s="1">
        <v>0.255</v>
      </c>
      <c r="J2129" s="1">
        <v>0.91100000000000003</v>
      </c>
      <c r="K2129" s="1">
        <v>13.39</v>
      </c>
      <c r="L2129" s="1">
        <f t="shared" si="132"/>
        <v>0.88645843009753833</v>
      </c>
      <c r="M2129" s="1">
        <f t="shared" si="133"/>
        <v>13.029284718996749</v>
      </c>
      <c r="N2129" s="1">
        <v>3.9E-2</v>
      </c>
      <c r="O2129" s="1">
        <v>21.53</v>
      </c>
      <c r="P2129" s="1">
        <v>6.8959999999999999</v>
      </c>
      <c r="Q2129" s="1">
        <v>38.5</v>
      </c>
      <c r="R2129" s="1">
        <v>800</v>
      </c>
      <c r="S2129" s="1">
        <v>752.8</v>
      </c>
      <c r="T2129" s="1">
        <v>282.60000000000002</v>
      </c>
      <c r="U2129" s="1">
        <v>2226.4</v>
      </c>
      <c r="V2129">
        <v>1.0271257178000002</v>
      </c>
      <c r="W2129">
        <f t="shared" si="134"/>
        <v>0.88946886848168061</v>
      </c>
      <c r="X2129">
        <f t="shared" si="135"/>
        <v>13.073532545521079</v>
      </c>
    </row>
    <row r="2130" spans="1:24" x14ac:dyDescent="0.15">
      <c r="A2130" s="98">
        <v>43073.258356481485</v>
      </c>
      <c r="B2130" s="1">
        <v>254.61138888902497</v>
      </c>
      <c r="C2130" s="1">
        <v>254.6</v>
      </c>
      <c r="D2130" s="1">
        <v>18.489999999999998</v>
      </c>
      <c r="E2130" s="1">
        <v>2214.2840000000001</v>
      </c>
      <c r="F2130" s="1">
        <v>26.1</v>
      </c>
      <c r="G2130" s="1">
        <v>402.6</v>
      </c>
      <c r="H2130" s="1">
        <v>0.249</v>
      </c>
      <c r="I2130" s="1">
        <v>0.255</v>
      </c>
      <c r="J2130" s="1">
        <v>0.91100000000000003</v>
      </c>
      <c r="K2130" s="1">
        <v>13.39</v>
      </c>
      <c r="L2130" s="1">
        <f t="shared" si="132"/>
        <v>0.88645843009753833</v>
      </c>
      <c r="M2130" s="1">
        <f t="shared" si="133"/>
        <v>13.029284718996749</v>
      </c>
      <c r="N2130" s="1">
        <v>3.9E-2</v>
      </c>
      <c r="O2130" s="1">
        <v>21.53</v>
      </c>
      <c r="P2130" s="1">
        <v>6.9029999999999996</v>
      </c>
      <c r="Q2130" s="1">
        <v>38.5</v>
      </c>
      <c r="R2130" s="1">
        <v>800</v>
      </c>
      <c r="S2130" s="1">
        <v>752.8</v>
      </c>
      <c r="T2130" s="1">
        <v>282.60000000000002</v>
      </c>
      <c r="U2130" s="1">
        <v>2226.5</v>
      </c>
      <c r="V2130">
        <v>1.0271373558000001</v>
      </c>
      <c r="W2130">
        <f t="shared" si="134"/>
        <v>0.88945879033718223</v>
      </c>
      <c r="X2130">
        <f t="shared" si="135"/>
        <v>13.07338441560359</v>
      </c>
    </row>
    <row r="2131" spans="1:24" x14ac:dyDescent="0.15">
      <c r="A2131" s="98">
        <v>43073.259050925924</v>
      </c>
      <c r="B2131" s="1">
        <v>254.62805555557134</v>
      </c>
      <c r="C2131" s="1">
        <v>254.62</v>
      </c>
      <c r="D2131" s="1">
        <v>18.489999999999998</v>
      </c>
      <c r="E2131" s="1">
        <v>2214.3020000000001</v>
      </c>
      <c r="F2131" s="1">
        <v>26.1</v>
      </c>
      <c r="G2131" s="1">
        <v>402.6</v>
      </c>
      <c r="H2131" s="1">
        <v>0.249</v>
      </c>
      <c r="I2131" s="1">
        <v>0.255</v>
      </c>
      <c r="J2131" s="1">
        <v>0.91100000000000003</v>
      </c>
      <c r="K2131" s="1">
        <v>13.39</v>
      </c>
      <c r="L2131" s="1">
        <f t="shared" si="132"/>
        <v>0.88645843009753833</v>
      </c>
      <c r="M2131" s="1">
        <f t="shared" si="133"/>
        <v>13.029284718996749</v>
      </c>
      <c r="N2131" s="1">
        <v>3.9E-2</v>
      </c>
      <c r="O2131" s="1">
        <v>21.53</v>
      </c>
      <c r="P2131" s="1">
        <v>6.9160000000000004</v>
      </c>
      <c r="Q2131" s="1">
        <v>38.799999999999997</v>
      </c>
      <c r="R2131" s="1">
        <v>800</v>
      </c>
      <c r="S2131" s="1">
        <v>752.8</v>
      </c>
      <c r="T2131" s="1">
        <v>282.60000000000002</v>
      </c>
      <c r="U2131" s="1">
        <v>2226.5</v>
      </c>
      <c r="V2131">
        <v>1.0271171247999999</v>
      </c>
      <c r="W2131">
        <f t="shared" si="134"/>
        <v>0.88947630989785642</v>
      </c>
      <c r="X2131">
        <f t="shared" si="135"/>
        <v>13.073641920452577</v>
      </c>
    </row>
    <row r="2132" spans="1:24" x14ac:dyDescent="0.15">
      <c r="A2132" s="98">
        <v>43073.259745370371</v>
      </c>
      <c r="B2132" s="1">
        <v>254.64472222229233</v>
      </c>
      <c r="C2132" s="1">
        <v>254.64</v>
      </c>
      <c r="D2132" s="1">
        <v>18.489999999999998</v>
      </c>
      <c r="E2132" s="1">
        <v>2214.203</v>
      </c>
      <c r="F2132" s="1">
        <v>26.1</v>
      </c>
      <c r="G2132" s="1">
        <v>402.6</v>
      </c>
      <c r="H2132" s="1">
        <v>0.249</v>
      </c>
      <c r="I2132" s="1">
        <v>0.255</v>
      </c>
      <c r="J2132" s="1">
        <v>0.91100000000000003</v>
      </c>
      <c r="K2132" s="1">
        <v>13.39</v>
      </c>
      <c r="L2132" s="1">
        <f t="shared" si="132"/>
        <v>0.88645843009753833</v>
      </c>
      <c r="M2132" s="1">
        <f t="shared" si="133"/>
        <v>13.029284718996749</v>
      </c>
      <c r="N2132" s="1">
        <v>3.9E-2</v>
      </c>
      <c r="O2132" s="1">
        <v>21.53</v>
      </c>
      <c r="P2132" s="1">
        <v>6.9130000000000003</v>
      </c>
      <c r="Q2132" s="1">
        <v>39.1</v>
      </c>
      <c r="R2132" s="1">
        <v>800</v>
      </c>
      <c r="S2132" s="1">
        <v>752.8</v>
      </c>
      <c r="T2132" s="1">
        <v>282.60000000000002</v>
      </c>
      <c r="U2132" s="1">
        <v>2226.5</v>
      </c>
      <c r="V2132">
        <v>1.0271076078000001</v>
      </c>
      <c r="W2132">
        <f t="shared" si="134"/>
        <v>0.88948455163024831</v>
      </c>
      <c r="X2132">
        <f t="shared" si="135"/>
        <v>13.073763058538995</v>
      </c>
    </row>
    <row r="2133" spans="1:24" x14ac:dyDescent="0.15">
      <c r="A2133" s="98">
        <v>43073.260439814818</v>
      </c>
      <c r="B2133" s="1">
        <v>254.66138888901332</v>
      </c>
      <c r="C2133" s="1">
        <v>254.65</v>
      </c>
      <c r="D2133" s="1">
        <v>18.489999999999998</v>
      </c>
      <c r="E2133" s="1">
        <v>2214.1</v>
      </c>
      <c r="F2133" s="1">
        <v>26.1</v>
      </c>
      <c r="G2133" s="1">
        <v>402.6</v>
      </c>
      <c r="H2133" s="1">
        <v>0.249</v>
      </c>
      <c r="I2133" s="1">
        <v>0.255</v>
      </c>
      <c r="J2133" s="1">
        <v>0.91100000000000003</v>
      </c>
      <c r="K2133" s="1">
        <v>13.39</v>
      </c>
      <c r="L2133" s="1">
        <f t="shared" si="132"/>
        <v>0.88645843009753833</v>
      </c>
      <c r="M2133" s="1">
        <f t="shared" si="133"/>
        <v>13.029284718996749</v>
      </c>
      <c r="N2133" s="1">
        <v>3.9E-2</v>
      </c>
      <c r="O2133" s="1">
        <v>21.53</v>
      </c>
      <c r="P2133" s="1">
        <v>6.9009999999999998</v>
      </c>
      <c r="Q2133" s="1">
        <v>39.9</v>
      </c>
      <c r="R2133" s="1">
        <v>800</v>
      </c>
      <c r="S2133" s="1">
        <v>752.8</v>
      </c>
      <c r="T2133" s="1">
        <v>282.60000000000002</v>
      </c>
      <c r="U2133" s="1">
        <v>2226.5</v>
      </c>
      <c r="V2133">
        <v>1.0271274193</v>
      </c>
      <c r="W2133">
        <f t="shared" si="134"/>
        <v>0.88946739502157124</v>
      </c>
      <c r="X2133">
        <f t="shared" si="135"/>
        <v>13.073510888407068</v>
      </c>
    </row>
    <row r="2134" spans="1:24" x14ac:dyDescent="0.15">
      <c r="A2134" s="98">
        <v>43073.261134259257</v>
      </c>
      <c r="B2134" s="1">
        <v>254.67805555555969</v>
      </c>
      <c r="C2134" s="1">
        <v>254.67</v>
      </c>
      <c r="D2134" s="1">
        <v>18.489999999999998</v>
      </c>
      <c r="E2134" s="1">
        <v>2214.0030000000002</v>
      </c>
      <c r="F2134" s="1">
        <v>26.1</v>
      </c>
      <c r="G2134" s="1">
        <v>402.6</v>
      </c>
      <c r="H2134" s="1">
        <v>0.249</v>
      </c>
      <c r="I2134" s="1">
        <v>0.255</v>
      </c>
      <c r="J2134" s="1">
        <v>0.91100000000000003</v>
      </c>
      <c r="K2134" s="1">
        <v>13.39</v>
      </c>
      <c r="L2134" s="1">
        <f t="shared" si="132"/>
        <v>0.88645843009753833</v>
      </c>
      <c r="M2134" s="1">
        <f t="shared" si="133"/>
        <v>13.029284718996749</v>
      </c>
      <c r="N2134" s="1">
        <v>3.9E-2</v>
      </c>
      <c r="O2134" s="1">
        <v>21.53</v>
      </c>
      <c r="P2134" s="1">
        <v>6.8879999999999999</v>
      </c>
      <c r="Q2134" s="1">
        <v>39.6</v>
      </c>
      <c r="R2134" s="1">
        <v>800</v>
      </c>
      <c r="S2134" s="1">
        <v>752.8</v>
      </c>
      <c r="T2134" s="1">
        <v>282.60000000000002</v>
      </c>
      <c r="U2134" s="1">
        <v>2226.5</v>
      </c>
      <c r="V2134">
        <v>1.0271377987999999</v>
      </c>
      <c r="W2134">
        <f t="shared" si="134"/>
        <v>0.88945840671753118</v>
      </c>
      <c r="X2134">
        <f t="shared" si="135"/>
        <v>13.073378777110586</v>
      </c>
    </row>
    <row r="2135" spans="1:24" x14ac:dyDescent="0.15">
      <c r="A2135" s="98">
        <v>43073.261828703704</v>
      </c>
      <c r="B2135" s="1">
        <v>254.69472222228069</v>
      </c>
      <c r="C2135" s="1">
        <v>254.69</v>
      </c>
      <c r="D2135" s="1">
        <v>18.489999999999998</v>
      </c>
      <c r="E2135" s="1">
        <v>2213.9</v>
      </c>
      <c r="F2135" s="1">
        <v>26.1</v>
      </c>
      <c r="G2135" s="1">
        <v>402.6</v>
      </c>
      <c r="H2135" s="1">
        <v>0.249</v>
      </c>
      <c r="I2135" s="1">
        <v>0.255</v>
      </c>
      <c r="J2135" s="1">
        <v>0.91100000000000003</v>
      </c>
      <c r="K2135" s="1">
        <v>13.39</v>
      </c>
      <c r="L2135" s="1">
        <f t="shared" si="132"/>
        <v>0.88645843009753833</v>
      </c>
      <c r="M2135" s="1">
        <f t="shared" si="133"/>
        <v>13.029284718996749</v>
      </c>
      <c r="N2135" s="1">
        <v>3.9E-2</v>
      </c>
      <c r="O2135" s="1">
        <v>21.53</v>
      </c>
      <c r="P2135" s="1">
        <v>6.9039999999999999</v>
      </c>
      <c r="Q2135" s="1">
        <v>39.200000000000003</v>
      </c>
      <c r="R2135" s="1">
        <v>800</v>
      </c>
      <c r="S2135" s="1">
        <v>752.8</v>
      </c>
      <c r="T2135" s="1">
        <v>282.60000000000002</v>
      </c>
      <c r="U2135" s="1">
        <v>2226.5</v>
      </c>
      <c r="V2135">
        <v>1.0271367375</v>
      </c>
      <c r="W2135">
        <f t="shared" si="134"/>
        <v>0.88945932575992592</v>
      </c>
      <c r="X2135">
        <f t="shared" si="135"/>
        <v>13.07339228531878</v>
      </c>
    </row>
    <row r="2136" spans="1:24" x14ac:dyDescent="0.15">
      <c r="A2136" s="98">
        <v>43073.262523148151</v>
      </c>
      <c r="B2136" s="1">
        <v>254.71138888900168</v>
      </c>
      <c r="C2136" s="1">
        <v>254.7</v>
      </c>
      <c r="D2136" s="1">
        <v>18.5</v>
      </c>
      <c r="E2136" s="1">
        <v>2214.0880000000002</v>
      </c>
      <c r="F2136" s="1">
        <v>26.1</v>
      </c>
      <c r="G2136" s="1">
        <v>402.6</v>
      </c>
      <c r="H2136" s="1">
        <v>0.249</v>
      </c>
      <c r="I2136" s="1">
        <v>0.255</v>
      </c>
      <c r="J2136" s="1">
        <v>0.91100000000000003</v>
      </c>
      <c r="K2136" s="1">
        <v>13.39</v>
      </c>
      <c r="L2136" s="1">
        <f t="shared" si="132"/>
        <v>0.88645843009753833</v>
      </c>
      <c r="M2136" s="1">
        <f t="shared" si="133"/>
        <v>13.029284718996749</v>
      </c>
      <c r="N2136" s="1">
        <v>3.9E-2</v>
      </c>
      <c r="O2136" s="1">
        <v>21.53</v>
      </c>
      <c r="P2136" s="1">
        <v>6.9189999999999996</v>
      </c>
      <c r="Q2136" s="1">
        <v>39.4</v>
      </c>
      <c r="R2136" s="1">
        <v>800</v>
      </c>
      <c r="S2136" s="1">
        <v>752.8</v>
      </c>
      <c r="T2136" s="1">
        <v>282.60000000000002</v>
      </c>
      <c r="U2136" s="1">
        <v>2226.5</v>
      </c>
      <c r="V2136">
        <v>1.0271264310999999</v>
      </c>
      <c r="W2136">
        <f t="shared" si="134"/>
        <v>0.88946825077959013</v>
      </c>
      <c r="X2136">
        <f t="shared" si="135"/>
        <v>13.073523466453031</v>
      </c>
    </row>
    <row r="2137" spans="1:24" x14ac:dyDescent="0.15">
      <c r="A2137" s="98">
        <v>43073.26321759259</v>
      </c>
      <c r="B2137" s="1">
        <v>254.72805555554805</v>
      </c>
      <c r="C2137" s="1">
        <v>254.72</v>
      </c>
      <c r="D2137" s="1">
        <v>18.5</v>
      </c>
      <c r="E2137" s="1">
        <v>2214.4969999999998</v>
      </c>
      <c r="F2137" s="1">
        <v>26.1</v>
      </c>
      <c r="G2137" s="1">
        <v>402.6</v>
      </c>
      <c r="H2137" s="1">
        <v>0.249</v>
      </c>
      <c r="I2137" s="1">
        <v>0.255</v>
      </c>
      <c r="J2137" s="1">
        <v>0.91100000000000003</v>
      </c>
      <c r="K2137" s="1">
        <v>13.39</v>
      </c>
      <c r="L2137" s="1">
        <f t="shared" si="132"/>
        <v>0.88645843009753833</v>
      </c>
      <c r="M2137" s="1">
        <f t="shared" si="133"/>
        <v>13.029284718996749</v>
      </c>
      <c r="N2137" s="1">
        <v>3.9E-2</v>
      </c>
      <c r="O2137" s="1">
        <v>21.53</v>
      </c>
      <c r="P2137" s="1">
        <v>6.9080000000000004</v>
      </c>
      <c r="Q2137" s="1">
        <v>39.200000000000003</v>
      </c>
      <c r="R2137" s="1">
        <v>800</v>
      </c>
      <c r="S2137" s="1">
        <v>752.8</v>
      </c>
      <c r="T2137" s="1">
        <v>282.60000000000002</v>
      </c>
      <c r="U2137" s="1">
        <v>2226.6</v>
      </c>
      <c r="V2137">
        <v>1.0271420737000001</v>
      </c>
      <c r="W2137">
        <f t="shared" si="134"/>
        <v>0.88945470484819844</v>
      </c>
      <c r="X2137">
        <f t="shared" si="135"/>
        <v>13.073324366539381</v>
      </c>
    </row>
    <row r="2138" spans="1:24" x14ac:dyDescent="0.15">
      <c r="A2138" s="98">
        <v>43073.263912037037</v>
      </c>
      <c r="B2138" s="1">
        <v>254.74472222226905</v>
      </c>
      <c r="C2138" s="1">
        <v>254.74</v>
      </c>
      <c r="D2138" s="1">
        <v>18.5</v>
      </c>
      <c r="E2138" s="1">
        <v>2214.2779999999998</v>
      </c>
      <c r="F2138" s="1">
        <v>26.1</v>
      </c>
      <c r="G2138" s="1">
        <v>402.6</v>
      </c>
      <c r="H2138" s="1">
        <v>0.249</v>
      </c>
      <c r="I2138" s="1">
        <v>0.255</v>
      </c>
      <c r="J2138" s="1">
        <v>0.91100000000000003</v>
      </c>
      <c r="K2138" s="1">
        <v>13.39</v>
      </c>
      <c r="L2138" s="1">
        <f t="shared" si="132"/>
        <v>0.88645843009753833</v>
      </c>
      <c r="M2138" s="1">
        <f t="shared" si="133"/>
        <v>13.029284718996749</v>
      </c>
      <c r="N2138" s="1">
        <v>3.9E-2</v>
      </c>
      <c r="O2138" s="1">
        <v>21.53</v>
      </c>
      <c r="P2138" s="1">
        <v>6.8979999999999997</v>
      </c>
      <c r="Q2138" s="1">
        <v>39</v>
      </c>
      <c r="R2138" s="1">
        <v>800</v>
      </c>
      <c r="S2138" s="1">
        <v>752.8</v>
      </c>
      <c r="T2138" s="1">
        <v>282.60000000000002</v>
      </c>
      <c r="U2138" s="1">
        <v>2226.6</v>
      </c>
      <c r="V2138">
        <v>1.0271604391</v>
      </c>
      <c r="W2138">
        <f t="shared" si="134"/>
        <v>0.88943880159607291</v>
      </c>
      <c r="X2138">
        <f t="shared" si="135"/>
        <v>13.073090618409898</v>
      </c>
    </row>
    <row r="2139" spans="1:24" x14ac:dyDescent="0.15">
      <c r="A2139" s="98">
        <v>43073.264606481483</v>
      </c>
      <c r="B2139" s="1">
        <v>254.76138888899004</v>
      </c>
      <c r="C2139" s="1">
        <v>254.75</v>
      </c>
      <c r="D2139" s="1">
        <v>18.5</v>
      </c>
      <c r="E2139" s="1">
        <v>2213.9549999999999</v>
      </c>
      <c r="F2139" s="1">
        <v>26.1</v>
      </c>
      <c r="G2139" s="1">
        <v>402.6</v>
      </c>
      <c r="H2139" s="1">
        <v>0.249</v>
      </c>
      <c r="I2139" s="1">
        <v>0.255</v>
      </c>
      <c r="J2139" s="1">
        <v>0.91100000000000003</v>
      </c>
      <c r="K2139" s="1">
        <v>13.39</v>
      </c>
      <c r="L2139" s="1">
        <f t="shared" si="132"/>
        <v>0.88645843009753833</v>
      </c>
      <c r="M2139" s="1">
        <f t="shared" si="133"/>
        <v>13.029284718996749</v>
      </c>
      <c r="N2139" s="1">
        <v>3.9E-2</v>
      </c>
      <c r="O2139" s="1">
        <v>21.53</v>
      </c>
      <c r="P2139" s="1">
        <v>6.8920000000000003</v>
      </c>
      <c r="Q2139" s="1">
        <v>39.200000000000003</v>
      </c>
      <c r="R2139" s="1">
        <v>800</v>
      </c>
      <c r="S2139" s="1">
        <v>752.8</v>
      </c>
      <c r="T2139" s="1">
        <v>282.60000000000002</v>
      </c>
      <c r="U2139" s="1">
        <v>2226.6</v>
      </c>
      <c r="V2139">
        <v>1.0271680121</v>
      </c>
      <c r="W2139">
        <f t="shared" si="134"/>
        <v>0.88943224403200838</v>
      </c>
      <c r="X2139">
        <f t="shared" si="135"/>
        <v>13.072994234455095</v>
      </c>
    </row>
    <row r="2140" spans="1:24" x14ac:dyDescent="0.15">
      <c r="A2140" s="98">
        <v>43073.265300925923</v>
      </c>
      <c r="B2140" s="1">
        <v>254.77805555553641</v>
      </c>
      <c r="C2140" s="1">
        <v>254.77</v>
      </c>
      <c r="D2140" s="1">
        <v>18.5</v>
      </c>
      <c r="E2140" s="1">
        <v>2213.8000000000002</v>
      </c>
      <c r="F2140" s="1">
        <v>26.1</v>
      </c>
      <c r="G2140" s="1">
        <v>402.6</v>
      </c>
      <c r="H2140" s="1">
        <v>0.249</v>
      </c>
      <c r="I2140" s="1">
        <v>0.255</v>
      </c>
      <c r="J2140" s="1">
        <v>0.91100000000000003</v>
      </c>
      <c r="K2140" s="1">
        <v>13.39</v>
      </c>
      <c r="L2140" s="1">
        <f t="shared" si="132"/>
        <v>0.88645843009753833</v>
      </c>
      <c r="M2140" s="1">
        <f t="shared" si="133"/>
        <v>13.029284718996749</v>
      </c>
      <c r="N2140" s="1">
        <v>3.9E-2</v>
      </c>
      <c r="O2140" s="1">
        <v>21.53</v>
      </c>
      <c r="P2140" s="1">
        <v>6.9059999999999997</v>
      </c>
      <c r="Q2140" s="1">
        <v>39.200000000000003</v>
      </c>
      <c r="R2140" s="1">
        <v>800</v>
      </c>
      <c r="S2140" s="1">
        <v>752.8</v>
      </c>
      <c r="T2140" s="1">
        <v>282.60000000000002</v>
      </c>
      <c r="U2140" s="1">
        <v>2226.6</v>
      </c>
      <c r="V2140">
        <v>1.0271838385000001</v>
      </c>
      <c r="W2140">
        <f t="shared" si="134"/>
        <v>0.88941854004841803</v>
      </c>
      <c r="X2140">
        <f t="shared" si="135"/>
        <v>13.072792811469064</v>
      </c>
    </row>
    <row r="2141" spans="1:24" x14ac:dyDescent="0.15">
      <c r="A2141" s="98">
        <v>43073.26599537037</v>
      </c>
      <c r="B2141" s="1">
        <v>254.79472222225741</v>
      </c>
      <c r="C2141" s="1">
        <v>254.79</v>
      </c>
      <c r="D2141" s="1">
        <v>18.5</v>
      </c>
      <c r="E2141" s="1">
        <v>2213.8000000000002</v>
      </c>
      <c r="F2141" s="1">
        <v>26.1</v>
      </c>
      <c r="G2141" s="1">
        <v>402.6</v>
      </c>
      <c r="H2141" s="1">
        <v>0.248</v>
      </c>
      <c r="I2141" s="1">
        <v>0.255</v>
      </c>
      <c r="J2141" s="1">
        <v>0.91100000000000003</v>
      </c>
      <c r="K2141" s="1">
        <v>13.39</v>
      </c>
      <c r="L2141" s="1">
        <f t="shared" si="132"/>
        <v>0.88645843009753833</v>
      </c>
      <c r="M2141" s="1">
        <f t="shared" si="133"/>
        <v>13.029284718996749</v>
      </c>
      <c r="N2141" s="1">
        <v>0.04</v>
      </c>
      <c r="O2141" s="1">
        <v>21.53</v>
      </c>
      <c r="P2141" s="1">
        <v>6.9160000000000004</v>
      </c>
      <c r="Q2141" s="1">
        <v>39.4</v>
      </c>
      <c r="R2141" s="1">
        <v>800</v>
      </c>
      <c r="S2141" s="1">
        <v>752.8</v>
      </c>
      <c r="T2141" s="1">
        <v>282.60000000000002</v>
      </c>
      <c r="U2141" s="1">
        <v>2226.6</v>
      </c>
      <c r="V2141">
        <v>1.0271828101</v>
      </c>
      <c r="W2141">
        <f t="shared" si="134"/>
        <v>0.88941943052090022</v>
      </c>
      <c r="X2141">
        <f t="shared" si="135"/>
        <v>13.07280589975286</v>
      </c>
    </row>
    <row r="2142" spans="1:24" x14ac:dyDescent="0.15">
      <c r="A2142" s="98">
        <v>43073.266689814816</v>
      </c>
      <c r="B2142" s="1">
        <v>254.8113888889784</v>
      </c>
      <c r="C2142" s="1">
        <v>254.8</v>
      </c>
      <c r="D2142" s="1">
        <v>18.5</v>
      </c>
      <c r="E2142" s="1">
        <v>2213.9450000000002</v>
      </c>
      <c r="F2142" s="1">
        <v>26.1</v>
      </c>
      <c r="G2142" s="1">
        <v>402.6</v>
      </c>
      <c r="H2142" s="1">
        <v>0.248</v>
      </c>
      <c r="I2142" s="1">
        <v>0.255</v>
      </c>
      <c r="J2142" s="1">
        <v>0.91100000000000003</v>
      </c>
      <c r="K2142" s="1">
        <v>13.39</v>
      </c>
      <c r="L2142" s="1">
        <f t="shared" si="132"/>
        <v>0.88687035315985141</v>
      </c>
      <c r="M2142" s="1">
        <f t="shared" si="133"/>
        <v>13.035339219330856</v>
      </c>
      <c r="N2142" s="1">
        <v>4.1000000000000002E-2</v>
      </c>
      <c r="O2142" s="1">
        <v>21.52</v>
      </c>
      <c r="P2142" s="1">
        <v>6.9059999999999997</v>
      </c>
      <c r="Q2142" s="1">
        <v>39</v>
      </c>
      <c r="R2142" s="1">
        <v>800</v>
      </c>
      <c r="S2142" s="1">
        <v>752.8</v>
      </c>
      <c r="T2142" s="1">
        <v>282.60000000000002</v>
      </c>
      <c r="U2142" s="1">
        <v>2226.6</v>
      </c>
      <c r="V2142">
        <v>1.0272064001000001</v>
      </c>
      <c r="W2142">
        <f t="shared" si="134"/>
        <v>0.88939900482615764</v>
      </c>
      <c r="X2142">
        <f t="shared" si="135"/>
        <v>13.072505680156148</v>
      </c>
    </row>
    <row r="2143" spans="1:24" x14ac:dyDescent="0.15">
      <c r="A2143" s="98">
        <v>43073.267384259256</v>
      </c>
      <c r="B2143" s="1">
        <v>254.82805555552477</v>
      </c>
      <c r="C2143" s="1">
        <v>254.82</v>
      </c>
      <c r="D2143" s="1">
        <v>18.5</v>
      </c>
      <c r="E2143" s="1">
        <v>2214.1480000000001</v>
      </c>
      <c r="F2143" s="1">
        <v>26.1</v>
      </c>
      <c r="G2143" s="1">
        <v>402.6</v>
      </c>
      <c r="H2143" s="1">
        <v>0.249</v>
      </c>
      <c r="I2143" s="1">
        <v>0.255</v>
      </c>
      <c r="J2143" s="1">
        <v>0.91100000000000003</v>
      </c>
      <c r="K2143" s="1">
        <v>13.39</v>
      </c>
      <c r="L2143" s="1">
        <f t="shared" si="132"/>
        <v>0.88645843009753833</v>
      </c>
      <c r="M2143" s="1">
        <f t="shared" si="133"/>
        <v>13.029284718996749</v>
      </c>
      <c r="N2143" s="1">
        <v>0.04</v>
      </c>
      <c r="O2143" s="1">
        <v>21.53</v>
      </c>
      <c r="P2143" s="1">
        <v>6.899</v>
      </c>
      <c r="Q2143" s="1">
        <v>38.700000000000003</v>
      </c>
      <c r="R2143" s="1">
        <v>800</v>
      </c>
      <c r="S2143" s="1">
        <v>752.8</v>
      </c>
      <c r="T2143" s="1">
        <v>282.60000000000002</v>
      </c>
      <c r="U2143" s="1">
        <v>2226.6</v>
      </c>
      <c r="V2143">
        <v>1.027214222</v>
      </c>
      <c r="W2143">
        <f t="shared" si="134"/>
        <v>0.88939223234391707</v>
      </c>
      <c r="X2143">
        <f t="shared" si="135"/>
        <v>13.072406137305215</v>
      </c>
    </row>
    <row r="2144" spans="1:24" x14ac:dyDescent="0.15">
      <c r="A2144" s="98">
        <v>43073.268078703702</v>
      </c>
      <c r="B2144" s="1">
        <v>254.84472222224576</v>
      </c>
      <c r="C2144" s="1">
        <v>254.84</v>
      </c>
      <c r="D2144" s="1">
        <v>18.5</v>
      </c>
      <c r="E2144" s="1">
        <v>2214.152</v>
      </c>
      <c r="F2144" s="1">
        <v>26.1</v>
      </c>
      <c r="G2144" s="1">
        <v>402.6</v>
      </c>
      <c r="H2144" s="1">
        <v>0.249</v>
      </c>
      <c r="I2144" s="1">
        <v>0.255</v>
      </c>
      <c r="J2144" s="1">
        <v>0.91100000000000003</v>
      </c>
      <c r="K2144" s="1">
        <v>13.39</v>
      </c>
      <c r="L2144" s="1">
        <f t="shared" si="132"/>
        <v>0.88645843009753833</v>
      </c>
      <c r="M2144" s="1">
        <f t="shared" si="133"/>
        <v>13.029284718996749</v>
      </c>
      <c r="N2144" s="1">
        <v>0.04</v>
      </c>
      <c r="O2144" s="1">
        <v>21.53</v>
      </c>
      <c r="P2144" s="1">
        <v>6.891</v>
      </c>
      <c r="Q2144" s="1">
        <v>39.200000000000003</v>
      </c>
      <c r="R2144" s="1">
        <v>800</v>
      </c>
      <c r="S2144" s="1">
        <v>752.8</v>
      </c>
      <c r="T2144" s="1">
        <v>282.60000000000002</v>
      </c>
      <c r="U2144" s="1">
        <v>2226.6</v>
      </c>
      <c r="V2144">
        <v>1.0272374056000002</v>
      </c>
      <c r="W2144">
        <f t="shared" si="134"/>
        <v>0.88937215975539419</v>
      </c>
      <c r="X2144">
        <f t="shared" si="135"/>
        <v>13.072111107711008</v>
      </c>
    </row>
    <row r="2145" spans="1:24" x14ac:dyDescent="0.15">
      <c r="A2145" s="98">
        <v>43073.268773148149</v>
      </c>
      <c r="B2145" s="1">
        <v>254.86138888896676</v>
      </c>
      <c r="C2145" s="1">
        <v>254.85</v>
      </c>
      <c r="D2145" s="1">
        <v>18.5</v>
      </c>
      <c r="E2145" s="1">
        <v>2214.0070000000001</v>
      </c>
      <c r="F2145" s="1">
        <v>26.1</v>
      </c>
      <c r="G2145" s="1">
        <v>402.6</v>
      </c>
      <c r="H2145" s="1">
        <v>0.249</v>
      </c>
      <c r="I2145" s="1">
        <v>0.255</v>
      </c>
      <c r="J2145" s="1">
        <v>0.91100000000000003</v>
      </c>
      <c r="K2145" s="1">
        <v>13.39</v>
      </c>
      <c r="L2145" s="1">
        <f t="shared" si="132"/>
        <v>0.88604688950789245</v>
      </c>
      <c r="M2145" s="1">
        <f t="shared" si="133"/>
        <v>13.023235840297124</v>
      </c>
      <c r="N2145" s="1">
        <v>0.04</v>
      </c>
      <c r="O2145" s="1">
        <v>21.54</v>
      </c>
      <c r="P2145" s="1">
        <v>6.9</v>
      </c>
      <c r="Q2145" s="1">
        <v>38.5</v>
      </c>
      <c r="R2145" s="1">
        <v>800</v>
      </c>
      <c r="S2145" s="1">
        <v>752.8</v>
      </c>
      <c r="T2145" s="1">
        <v>282.60000000000002</v>
      </c>
      <c r="U2145" s="1">
        <v>2226.6</v>
      </c>
      <c r="V2145">
        <v>1.0272205494</v>
      </c>
      <c r="W2145">
        <f t="shared" si="134"/>
        <v>0.88938675392897093</v>
      </c>
      <c r="X2145">
        <f t="shared" si="135"/>
        <v>13.072325614828673</v>
      </c>
    </row>
    <row r="2146" spans="1:24" x14ac:dyDescent="0.15">
      <c r="A2146" s="98">
        <v>43073.269467592596</v>
      </c>
      <c r="B2146" s="1">
        <v>254.87805555568775</v>
      </c>
      <c r="C2146" s="1">
        <v>254.87</v>
      </c>
      <c r="D2146" s="1">
        <v>18.5</v>
      </c>
      <c r="E2146" s="1">
        <v>2213.7330000000002</v>
      </c>
      <c r="F2146" s="1">
        <v>26.1</v>
      </c>
      <c r="G2146" s="1">
        <v>402.6</v>
      </c>
      <c r="H2146" s="1">
        <v>0.249</v>
      </c>
      <c r="I2146" s="1">
        <v>0.255</v>
      </c>
      <c r="J2146" s="1">
        <v>0.91100000000000003</v>
      </c>
      <c r="K2146" s="1">
        <v>13.39</v>
      </c>
      <c r="L2146" s="1">
        <f t="shared" si="132"/>
        <v>0.88563573085846869</v>
      </c>
      <c r="M2146" s="1">
        <f t="shared" si="133"/>
        <v>13.017192575406034</v>
      </c>
      <c r="N2146" s="1">
        <v>0.04</v>
      </c>
      <c r="O2146" s="1">
        <v>21.55</v>
      </c>
      <c r="P2146" s="1">
        <v>6.9109999999999996</v>
      </c>
      <c r="Q2146" s="1">
        <v>38.4</v>
      </c>
      <c r="R2146" s="1">
        <v>800</v>
      </c>
      <c r="S2146" s="1">
        <v>752.8</v>
      </c>
      <c r="T2146" s="1">
        <v>282.60000000000002</v>
      </c>
      <c r="U2146" s="1">
        <v>2226.6</v>
      </c>
      <c r="V2146">
        <v>1.0272236115</v>
      </c>
      <c r="W2146">
        <f t="shared" si="134"/>
        <v>0.88938410271345292</v>
      </c>
      <c r="X2146">
        <f t="shared" si="135"/>
        <v>13.072286646907941</v>
      </c>
    </row>
    <row r="2147" spans="1:24" x14ac:dyDescent="0.15">
      <c r="A2147" s="98">
        <v>43073.270162037035</v>
      </c>
      <c r="B2147" s="1">
        <v>254.89472222223412</v>
      </c>
      <c r="C2147" s="1">
        <v>254.89</v>
      </c>
      <c r="D2147" s="1">
        <v>18.5</v>
      </c>
      <c r="E2147" s="1">
        <v>2213.6</v>
      </c>
      <c r="F2147" s="1">
        <v>26.1</v>
      </c>
      <c r="G2147" s="1">
        <v>402.6</v>
      </c>
      <c r="H2147" s="1">
        <v>0.249</v>
      </c>
      <c r="I2147" s="1">
        <v>0.255</v>
      </c>
      <c r="J2147" s="1">
        <v>0.91100000000000003</v>
      </c>
      <c r="K2147" s="1">
        <v>13.39</v>
      </c>
      <c r="L2147" s="1">
        <f t="shared" si="132"/>
        <v>0.88604688950789245</v>
      </c>
      <c r="M2147" s="1">
        <f t="shared" si="133"/>
        <v>13.023235840297124</v>
      </c>
      <c r="N2147" s="1">
        <v>0.04</v>
      </c>
      <c r="O2147" s="1">
        <v>21.54</v>
      </c>
      <c r="P2147" s="1">
        <v>6.9059999999999997</v>
      </c>
      <c r="Q2147" s="1">
        <v>39.1</v>
      </c>
      <c r="R2147" s="1">
        <v>800</v>
      </c>
      <c r="S2147" s="1">
        <v>752.8</v>
      </c>
      <c r="T2147" s="1">
        <v>282.60000000000002</v>
      </c>
      <c r="U2147" s="1">
        <v>2226.6</v>
      </c>
      <c r="V2147">
        <v>1.0272263219</v>
      </c>
      <c r="W2147">
        <f t="shared" si="134"/>
        <v>0.88938175601864911</v>
      </c>
      <c r="X2147">
        <f t="shared" si="135"/>
        <v>13.072252154873448</v>
      </c>
    </row>
    <row r="2148" spans="1:24" x14ac:dyDescent="0.15">
      <c r="A2148" s="98">
        <v>43073.270856481482</v>
      </c>
      <c r="B2148" s="1">
        <v>254.91138888895512</v>
      </c>
      <c r="C2148" s="1">
        <v>254.9</v>
      </c>
      <c r="D2148" s="1">
        <v>18.5</v>
      </c>
      <c r="E2148" s="1">
        <v>2213.7739999999999</v>
      </c>
      <c r="F2148" s="1">
        <v>26.1</v>
      </c>
      <c r="G2148" s="1">
        <v>402.6</v>
      </c>
      <c r="H2148" s="1">
        <v>0.249</v>
      </c>
      <c r="I2148" s="1">
        <v>0.254</v>
      </c>
      <c r="J2148" s="1">
        <v>0.91100000000000003</v>
      </c>
      <c r="K2148" s="1">
        <v>13.39</v>
      </c>
      <c r="L2148" s="1">
        <f t="shared" si="132"/>
        <v>0.88604688950789245</v>
      </c>
      <c r="M2148" s="1">
        <f t="shared" si="133"/>
        <v>13.023235840297124</v>
      </c>
      <c r="N2148" s="1">
        <v>0.04</v>
      </c>
      <c r="O2148" s="1">
        <v>21.54</v>
      </c>
      <c r="P2148" s="1">
        <v>6.9029999999999996</v>
      </c>
      <c r="Q2148" s="1">
        <v>39</v>
      </c>
      <c r="R2148" s="1">
        <v>800</v>
      </c>
      <c r="S2148" s="1">
        <v>752.8</v>
      </c>
      <c r="T2148" s="1">
        <v>282.60000000000002</v>
      </c>
      <c r="U2148" s="1">
        <v>2226.6</v>
      </c>
      <c r="V2148">
        <v>1.0272127981000001</v>
      </c>
      <c r="W2148">
        <f t="shared" si="134"/>
        <v>0.88939346520005158</v>
      </c>
      <c r="X2148">
        <f t="shared" si="135"/>
        <v>13.072424257989782</v>
      </c>
    </row>
    <row r="2149" spans="1:24" x14ac:dyDescent="0.15">
      <c r="A2149" s="98">
        <v>43073.271550925929</v>
      </c>
      <c r="B2149" s="1">
        <v>254.92805555567611</v>
      </c>
      <c r="C2149" s="1">
        <v>254.92</v>
      </c>
      <c r="D2149" s="1">
        <v>18.5</v>
      </c>
      <c r="E2149" s="1">
        <v>2214.2710000000002</v>
      </c>
      <c r="F2149" s="1">
        <v>26.1</v>
      </c>
      <c r="G2149" s="1">
        <v>402.6</v>
      </c>
      <c r="H2149" s="1">
        <v>0.249</v>
      </c>
      <c r="I2149" s="1">
        <v>0.255</v>
      </c>
      <c r="J2149" s="1">
        <v>0.93899999999999995</v>
      </c>
      <c r="K2149" s="1">
        <v>13.35</v>
      </c>
      <c r="L2149" s="1">
        <f t="shared" si="132"/>
        <v>0.91327994428969361</v>
      </c>
      <c r="M2149" s="1">
        <f t="shared" si="133"/>
        <v>12.984331476323121</v>
      </c>
      <c r="N2149" s="1">
        <v>0.04</v>
      </c>
      <c r="O2149" s="1">
        <v>21.54</v>
      </c>
      <c r="P2149" s="1">
        <v>6.8959999999999999</v>
      </c>
      <c r="Q2149" s="1">
        <v>39.299999999999997</v>
      </c>
      <c r="R2149" s="1">
        <v>800</v>
      </c>
      <c r="S2149" s="1">
        <v>752.8</v>
      </c>
      <c r="T2149" s="1">
        <v>282.60000000000002</v>
      </c>
      <c r="U2149" s="1">
        <v>2226.6</v>
      </c>
      <c r="V2149">
        <v>1.0272254973999999</v>
      </c>
      <c r="W2149">
        <f t="shared" si="134"/>
        <v>0.91671804524271161</v>
      </c>
      <c r="X2149">
        <f t="shared" si="135"/>
        <v>13.033211825335677</v>
      </c>
    </row>
    <row r="2150" spans="1:24" x14ac:dyDescent="0.15">
      <c r="A2150" s="98">
        <v>43073.272245370368</v>
      </c>
      <c r="B2150" s="1">
        <v>254.94472222222248</v>
      </c>
      <c r="C2150" s="1">
        <v>254.94</v>
      </c>
      <c r="D2150" s="1">
        <v>18.510000000000002</v>
      </c>
      <c r="E2150" s="1">
        <v>2214.4</v>
      </c>
      <c r="F2150" s="1">
        <v>26.1</v>
      </c>
      <c r="G2150" s="1">
        <v>402.6</v>
      </c>
      <c r="H2150" s="1">
        <v>0.248</v>
      </c>
      <c r="I2150" s="1">
        <v>0.255</v>
      </c>
      <c r="J2150" s="1">
        <v>0.97599999999999998</v>
      </c>
      <c r="K2150" s="1">
        <v>13.31</v>
      </c>
      <c r="L2150" s="1">
        <f t="shared" si="132"/>
        <v>0.94926648096564525</v>
      </c>
      <c r="M2150" s="1">
        <f t="shared" si="133"/>
        <v>12.945427112349117</v>
      </c>
      <c r="N2150" s="1">
        <v>0.04</v>
      </c>
      <c r="O2150" s="1">
        <v>21.54</v>
      </c>
      <c r="P2150" s="1">
        <v>6.9029999999999996</v>
      </c>
      <c r="Q2150" s="1">
        <v>39.5</v>
      </c>
      <c r="R2150" s="1">
        <v>800</v>
      </c>
      <c r="S2150" s="1">
        <v>752.8</v>
      </c>
      <c r="T2150" s="1">
        <v>282.60000000000002</v>
      </c>
      <c r="U2150" s="1">
        <v>2226.6</v>
      </c>
      <c r="V2150">
        <v>1.0272285174000002</v>
      </c>
      <c r="W2150">
        <f t="shared" si="134"/>
        <v>0.95283725424346344</v>
      </c>
      <c r="X2150">
        <f t="shared" si="135"/>
        <v>12.994122801209528</v>
      </c>
    </row>
    <row r="2151" spans="1:24" x14ac:dyDescent="0.15">
      <c r="A2151" s="98">
        <v>43073.272939814815</v>
      </c>
      <c r="B2151" s="1">
        <v>254.96138888894347</v>
      </c>
      <c r="C2151" s="1">
        <v>254.95</v>
      </c>
      <c r="D2151" s="1">
        <v>18.510000000000002</v>
      </c>
      <c r="E2151" s="1">
        <v>2213.8919999999998</v>
      </c>
      <c r="F2151" s="1">
        <v>26.1</v>
      </c>
      <c r="G2151" s="1">
        <v>402.6</v>
      </c>
      <c r="H2151" s="1">
        <v>0.249</v>
      </c>
      <c r="I2151" s="1">
        <v>0.255</v>
      </c>
      <c r="J2151" s="1">
        <v>0.98099999999999998</v>
      </c>
      <c r="K2151" s="1">
        <v>13.31</v>
      </c>
      <c r="L2151" s="1">
        <f t="shared" si="132"/>
        <v>0.95412952646239546</v>
      </c>
      <c r="M2151" s="1">
        <f t="shared" si="133"/>
        <v>12.945427112349117</v>
      </c>
      <c r="N2151" s="1">
        <v>0.04</v>
      </c>
      <c r="O2151" s="1">
        <v>21.54</v>
      </c>
      <c r="P2151" s="1">
        <v>6.9180000000000001</v>
      </c>
      <c r="Q2151" s="1">
        <v>39.4</v>
      </c>
      <c r="R2151" s="1">
        <v>800</v>
      </c>
      <c r="S2151" s="1">
        <v>752.8</v>
      </c>
      <c r="T2151" s="1">
        <v>282.60000000000002</v>
      </c>
      <c r="U2151" s="1">
        <v>2226.6</v>
      </c>
      <c r="V2151">
        <v>1.0272291931999999</v>
      </c>
      <c r="W2151">
        <f t="shared" si="134"/>
        <v>0.95771796256617536</v>
      </c>
      <c r="X2151">
        <f t="shared" si="135"/>
        <v>12.994114252554327</v>
      </c>
    </row>
    <row r="2152" spans="1:24" x14ac:dyDescent="0.15">
      <c r="A2152" s="98">
        <v>43073.273634259262</v>
      </c>
      <c r="B2152" s="1">
        <v>254.97805555566447</v>
      </c>
      <c r="C2152" s="1">
        <v>254.97</v>
      </c>
      <c r="D2152" s="1">
        <v>18.510000000000002</v>
      </c>
      <c r="E2152" s="1">
        <v>2213.5529999999999</v>
      </c>
      <c r="F2152" s="1">
        <v>26.1</v>
      </c>
      <c r="G2152" s="1">
        <v>402.6</v>
      </c>
      <c r="H2152" s="1">
        <v>0.249</v>
      </c>
      <c r="I2152" s="1">
        <v>0.255</v>
      </c>
      <c r="J2152" s="1">
        <v>0.98399999999999999</v>
      </c>
      <c r="K2152" s="1">
        <v>13.31</v>
      </c>
      <c r="L2152" s="1">
        <f t="shared" si="132"/>
        <v>0.9570473537604457</v>
      </c>
      <c r="M2152" s="1">
        <f t="shared" si="133"/>
        <v>12.945427112349117</v>
      </c>
      <c r="N2152" s="1">
        <v>0.04</v>
      </c>
      <c r="O2152" s="1">
        <v>21.54</v>
      </c>
      <c r="P2152" s="1">
        <v>6.9130000000000003</v>
      </c>
      <c r="Q2152" s="1">
        <v>39.4</v>
      </c>
      <c r="R2152" s="1">
        <v>800</v>
      </c>
      <c r="S2152" s="1">
        <v>752.8</v>
      </c>
      <c r="T2152" s="1">
        <v>282.60000000000002</v>
      </c>
      <c r="U2152" s="1">
        <v>2226.6</v>
      </c>
      <c r="V2152">
        <v>1.0272332624999998</v>
      </c>
      <c r="W2152">
        <f t="shared" si="134"/>
        <v>0.96064295815187362</v>
      </c>
      <c r="X2152">
        <f t="shared" si="135"/>
        <v>12.994062777440487</v>
      </c>
    </row>
    <row r="2153" spans="1:24" x14ac:dyDescent="0.15">
      <c r="A2153" s="98">
        <v>43073.274328703701</v>
      </c>
      <c r="B2153" s="1">
        <v>254.99472222221084</v>
      </c>
      <c r="C2153" s="1">
        <v>254.99</v>
      </c>
      <c r="D2153" s="1">
        <v>18.510000000000002</v>
      </c>
      <c r="E2153" s="1">
        <v>2213.547</v>
      </c>
      <c r="F2153" s="1">
        <v>26.1</v>
      </c>
      <c r="G2153" s="1">
        <v>402.6</v>
      </c>
      <c r="H2153" s="1">
        <v>0.249</v>
      </c>
      <c r="I2153" s="1">
        <v>0.255</v>
      </c>
      <c r="J2153" s="1">
        <v>0.99099999999999999</v>
      </c>
      <c r="K2153" s="1">
        <v>13.3</v>
      </c>
      <c r="L2153" s="1">
        <f t="shared" si="132"/>
        <v>0.9638556174558961</v>
      </c>
      <c r="M2153" s="1">
        <f t="shared" si="133"/>
        <v>12.935701021355618</v>
      </c>
      <c r="N2153" s="1">
        <v>0.04</v>
      </c>
      <c r="O2153" s="1">
        <v>21.54</v>
      </c>
      <c r="P2153" s="1">
        <v>6.9050000000000002</v>
      </c>
      <c r="Q2153" s="1">
        <v>39.4</v>
      </c>
      <c r="R2153" s="1">
        <v>800</v>
      </c>
      <c r="S2153" s="1">
        <v>752.8</v>
      </c>
      <c r="T2153" s="1">
        <v>282.60000000000002</v>
      </c>
      <c r="U2153" s="1">
        <v>2226.6</v>
      </c>
      <c r="V2153">
        <v>1.0272268744999999</v>
      </c>
      <c r="W2153">
        <f t="shared" si="134"/>
        <v>0.967482816766979</v>
      </c>
      <c r="X2153">
        <f t="shared" si="135"/>
        <v>12.984380891020002</v>
      </c>
    </row>
    <row r="2154" spans="1:24" x14ac:dyDescent="0.15">
      <c r="A2154" s="98">
        <v>43073.275023148148</v>
      </c>
      <c r="B2154" s="1">
        <v>255.01138888893183</v>
      </c>
      <c r="C2154" s="1">
        <v>255</v>
      </c>
      <c r="D2154" s="1">
        <v>18.510000000000002</v>
      </c>
      <c r="E2154" s="1">
        <v>2213.6</v>
      </c>
      <c r="F2154" s="1">
        <v>26.1</v>
      </c>
      <c r="G2154" s="1">
        <v>402.6</v>
      </c>
      <c r="H2154" s="1">
        <v>0.249</v>
      </c>
      <c r="I2154" s="1">
        <v>0.255</v>
      </c>
      <c r="J2154" s="1">
        <v>0.99199999999999999</v>
      </c>
      <c r="K2154" s="1">
        <v>13.3</v>
      </c>
      <c r="L2154" s="1">
        <f t="shared" si="132"/>
        <v>0.96482822655524603</v>
      </c>
      <c r="M2154" s="1">
        <f t="shared" si="133"/>
        <v>12.935701021355618</v>
      </c>
      <c r="N2154" s="1">
        <v>0.04</v>
      </c>
      <c r="O2154" s="1">
        <v>21.54</v>
      </c>
      <c r="P2154" s="1">
        <v>6.8959999999999999</v>
      </c>
      <c r="Q2154" s="1">
        <v>39.5</v>
      </c>
      <c r="R2154" s="1">
        <v>800</v>
      </c>
      <c r="S2154" s="1">
        <v>752.8</v>
      </c>
      <c r="T2154" s="1">
        <v>282.60000000000002</v>
      </c>
      <c r="U2154" s="1">
        <v>2226.6</v>
      </c>
      <c r="V2154">
        <v>1.0272257346</v>
      </c>
      <c r="W2154">
        <f t="shared" si="134"/>
        <v>0.96846016069426455</v>
      </c>
      <c r="X2154">
        <f t="shared" si="135"/>
        <v>12.984395299630766</v>
      </c>
    </row>
    <row r="2155" spans="1:24" x14ac:dyDescent="0.15">
      <c r="A2155" s="98">
        <v>43073.275717592594</v>
      </c>
      <c r="B2155" s="1">
        <v>255.02805555565283</v>
      </c>
      <c r="C2155" s="1">
        <v>255.02</v>
      </c>
      <c r="D2155" s="1">
        <v>18.510000000000002</v>
      </c>
      <c r="E2155" s="1">
        <v>2213.6930000000002</v>
      </c>
      <c r="F2155" s="1">
        <v>26.1</v>
      </c>
      <c r="G2155" s="1">
        <v>402.6</v>
      </c>
      <c r="H2155" s="1">
        <v>0.249</v>
      </c>
      <c r="I2155" s="1">
        <v>0.255</v>
      </c>
      <c r="J2155" s="1">
        <v>0.99</v>
      </c>
      <c r="K2155" s="1">
        <v>13.3</v>
      </c>
      <c r="L2155" s="1">
        <f t="shared" si="132"/>
        <v>0.96288300835654606</v>
      </c>
      <c r="M2155" s="1">
        <f t="shared" si="133"/>
        <v>12.935701021355618</v>
      </c>
      <c r="N2155" s="1">
        <v>0.04</v>
      </c>
      <c r="O2155" s="1">
        <v>21.54</v>
      </c>
      <c r="P2155" s="1">
        <v>6.8849999999999998</v>
      </c>
      <c r="Q2155" s="1">
        <v>40</v>
      </c>
      <c r="R2155" s="1">
        <v>800</v>
      </c>
      <c r="S2155" s="1">
        <v>752.8</v>
      </c>
      <c r="T2155" s="1">
        <v>282.60000000000002</v>
      </c>
      <c r="U2155" s="1">
        <v>2226.6</v>
      </c>
      <c r="V2155">
        <v>1.0272388549</v>
      </c>
      <c r="W2155">
        <f t="shared" si="134"/>
        <v>0.96649527543099945</v>
      </c>
      <c r="X2155">
        <f t="shared" si="135"/>
        <v>12.984229457810397</v>
      </c>
    </row>
    <row r="2156" spans="1:24" x14ac:dyDescent="0.15">
      <c r="A2156" s="98">
        <v>43073.276412037034</v>
      </c>
      <c r="B2156" s="1">
        <v>255.0447222221992</v>
      </c>
      <c r="C2156" s="1">
        <v>255.04</v>
      </c>
      <c r="D2156" s="1">
        <v>18.510000000000002</v>
      </c>
      <c r="E2156" s="1">
        <v>2213.893</v>
      </c>
      <c r="F2156" s="1">
        <v>26.1</v>
      </c>
      <c r="G2156" s="1">
        <v>402.6</v>
      </c>
      <c r="H2156" s="1">
        <v>0.249</v>
      </c>
      <c r="I2156" s="1">
        <v>0.255</v>
      </c>
      <c r="J2156" s="1">
        <v>0.99</v>
      </c>
      <c r="K2156" s="1">
        <v>13.3</v>
      </c>
      <c r="L2156" s="1">
        <f t="shared" si="132"/>
        <v>0.96288300835654606</v>
      </c>
      <c r="M2156" s="1">
        <f t="shared" si="133"/>
        <v>12.935701021355618</v>
      </c>
      <c r="N2156" s="1">
        <v>0.04</v>
      </c>
      <c r="O2156" s="1">
        <v>21.54</v>
      </c>
      <c r="P2156" s="1">
        <v>6.8949999999999996</v>
      </c>
      <c r="Q2156" s="1">
        <v>39.799999999999997</v>
      </c>
      <c r="R2156" s="1">
        <v>800</v>
      </c>
      <c r="S2156" s="1">
        <v>752.8</v>
      </c>
      <c r="T2156" s="1">
        <v>282.60000000000002</v>
      </c>
      <c r="U2156" s="1">
        <v>2226.6999999999998</v>
      </c>
      <c r="V2156">
        <v>1.027256838</v>
      </c>
      <c r="W2156">
        <f t="shared" si="134"/>
        <v>0.96647835601947096</v>
      </c>
      <c r="X2156">
        <f t="shared" si="135"/>
        <v>12.984002156625216</v>
      </c>
    </row>
    <row r="2157" spans="1:24" x14ac:dyDescent="0.15">
      <c r="A2157" s="98">
        <v>43073.277106481481</v>
      </c>
      <c r="B2157" s="1">
        <v>255.06138888892019</v>
      </c>
      <c r="C2157" s="1">
        <v>255.05</v>
      </c>
      <c r="D2157" s="1">
        <v>18.510000000000002</v>
      </c>
      <c r="E2157" s="1">
        <v>2214</v>
      </c>
      <c r="F2157" s="1">
        <v>26.1</v>
      </c>
      <c r="G2157" s="1">
        <v>402.6</v>
      </c>
      <c r="H2157" s="1">
        <v>0.249</v>
      </c>
      <c r="I2157" s="1">
        <v>0.255</v>
      </c>
      <c r="J2157" s="1">
        <v>0.99</v>
      </c>
      <c r="K2157" s="1">
        <v>13.3</v>
      </c>
      <c r="L2157" s="1">
        <f t="shared" si="132"/>
        <v>0.96288300835654606</v>
      </c>
      <c r="M2157" s="1">
        <f t="shared" si="133"/>
        <v>12.935701021355618</v>
      </c>
      <c r="N2157" s="1">
        <v>0.04</v>
      </c>
      <c r="O2157" s="1">
        <v>21.54</v>
      </c>
      <c r="P2157" s="1">
        <v>6.9089999999999998</v>
      </c>
      <c r="Q2157" s="1">
        <v>39.4</v>
      </c>
      <c r="R2157" s="1">
        <v>800</v>
      </c>
      <c r="S2157" s="1">
        <v>752.8</v>
      </c>
      <c r="T2157" s="1">
        <v>282.60000000000002</v>
      </c>
      <c r="U2157" s="1">
        <v>2226.6999999999998</v>
      </c>
      <c r="V2157">
        <v>1.0272463731000001</v>
      </c>
      <c r="W2157">
        <f t="shared" si="134"/>
        <v>0.96648820185549689</v>
      </c>
      <c r="X2157">
        <f t="shared" si="135"/>
        <v>12.984134428967787</v>
      </c>
    </row>
    <row r="2158" spans="1:24" x14ac:dyDescent="0.15">
      <c r="A2158" s="98">
        <v>43073.277800925927</v>
      </c>
      <c r="B2158" s="1">
        <v>255.07805555564119</v>
      </c>
      <c r="C2158" s="1">
        <v>255.07</v>
      </c>
      <c r="D2158" s="1">
        <v>18.510000000000002</v>
      </c>
      <c r="E2158" s="1">
        <v>2213.777</v>
      </c>
      <c r="F2158" s="1">
        <v>26.1</v>
      </c>
      <c r="G2158" s="1">
        <v>402.6</v>
      </c>
      <c r="H2158" s="1">
        <v>0.249</v>
      </c>
      <c r="I2158" s="1">
        <v>0.255</v>
      </c>
      <c r="J2158" s="1">
        <v>0.99</v>
      </c>
      <c r="K2158" s="1">
        <v>13.3</v>
      </c>
      <c r="L2158" s="1">
        <f t="shared" si="132"/>
        <v>0.96288300835654606</v>
      </c>
      <c r="M2158" s="1">
        <f t="shared" si="133"/>
        <v>12.935701021355618</v>
      </c>
      <c r="N2158" s="1">
        <v>0.04</v>
      </c>
      <c r="O2158" s="1">
        <v>21.54</v>
      </c>
      <c r="P2158" s="1">
        <v>6.9039999999999999</v>
      </c>
      <c r="Q2158" s="1">
        <v>39.700000000000003</v>
      </c>
      <c r="R2158" s="1">
        <v>800</v>
      </c>
      <c r="S2158" s="1">
        <v>752.8</v>
      </c>
      <c r="T2158" s="1">
        <v>282.60000000000002</v>
      </c>
      <c r="U2158" s="1">
        <v>2226.6999999999998</v>
      </c>
      <c r="V2158">
        <v>1.0272277907</v>
      </c>
      <c r="W2158">
        <f t="shared" si="134"/>
        <v>0.96650568548524773</v>
      </c>
      <c r="X2158">
        <f t="shared" si="135"/>
        <v>12.984369310054339</v>
      </c>
    </row>
    <row r="2159" spans="1:24" x14ac:dyDescent="0.15">
      <c r="A2159" s="98">
        <v>43073.278495370374</v>
      </c>
      <c r="B2159" s="1">
        <v>255.09472222236218</v>
      </c>
      <c r="C2159" s="1">
        <v>255.09</v>
      </c>
      <c r="D2159" s="1">
        <v>18.510000000000002</v>
      </c>
      <c r="E2159" s="1">
        <v>2213.5</v>
      </c>
      <c r="F2159" s="1">
        <v>26.1</v>
      </c>
      <c r="G2159" s="1">
        <v>402.6</v>
      </c>
      <c r="H2159" s="1">
        <v>0.249</v>
      </c>
      <c r="I2159" s="1">
        <v>0.255</v>
      </c>
      <c r="J2159" s="1">
        <v>0.99</v>
      </c>
      <c r="K2159" s="1">
        <v>13.3</v>
      </c>
      <c r="L2159" s="1">
        <f t="shared" si="132"/>
        <v>0.96288300835654606</v>
      </c>
      <c r="M2159" s="1">
        <f t="shared" si="133"/>
        <v>12.935701021355618</v>
      </c>
      <c r="N2159" s="1">
        <v>0.04</v>
      </c>
      <c r="O2159" s="1">
        <v>21.54</v>
      </c>
      <c r="P2159" s="1">
        <v>6.8979999999999997</v>
      </c>
      <c r="Q2159" s="1">
        <v>39.799999999999997</v>
      </c>
      <c r="R2159" s="1">
        <v>800</v>
      </c>
      <c r="S2159" s="1">
        <v>752.8</v>
      </c>
      <c r="T2159" s="1">
        <v>282.60000000000002</v>
      </c>
      <c r="U2159" s="1">
        <v>2226.6999999999998</v>
      </c>
      <c r="V2159">
        <v>1.0272345593000001</v>
      </c>
      <c r="W2159">
        <f t="shared" si="134"/>
        <v>0.96649931703675307</v>
      </c>
      <c r="X2159">
        <f t="shared" si="135"/>
        <v>12.984283754130118</v>
      </c>
    </row>
    <row r="2160" spans="1:24" x14ac:dyDescent="0.15">
      <c r="A2160" s="98">
        <v>43073.279189814813</v>
      </c>
      <c r="B2160" s="1">
        <v>255.11138888890855</v>
      </c>
      <c r="C2160" s="1">
        <v>255.1</v>
      </c>
      <c r="D2160" s="1">
        <v>18.510000000000002</v>
      </c>
      <c r="E2160" s="1">
        <v>2213.6179999999999</v>
      </c>
      <c r="F2160" s="1">
        <v>26.1</v>
      </c>
      <c r="G2160" s="1">
        <v>402.6</v>
      </c>
      <c r="H2160" s="1">
        <v>0.249</v>
      </c>
      <c r="I2160" s="1">
        <v>0.255</v>
      </c>
      <c r="J2160" s="1">
        <v>0.99</v>
      </c>
      <c r="K2160" s="1">
        <v>13.3</v>
      </c>
      <c r="L2160" s="1">
        <f t="shared" si="132"/>
        <v>0.96288300835654606</v>
      </c>
      <c r="M2160" s="1">
        <f t="shared" si="133"/>
        <v>12.935701021355618</v>
      </c>
      <c r="N2160" s="1">
        <v>0.04</v>
      </c>
      <c r="O2160" s="1">
        <v>21.54</v>
      </c>
      <c r="P2160" s="1">
        <v>6.8940000000000001</v>
      </c>
      <c r="Q2160" s="1">
        <v>39.5</v>
      </c>
      <c r="R2160" s="1">
        <v>800</v>
      </c>
      <c r="S2160" s="1">
        <v>752.8</v>
      </c>
      <c r="T2160" s="1">
        <v>282.60000000000002</v>
      </c>
      <c r="U2160" s="1">
        <v>2226.6999999999998</v>
      </c>
      <c r="V2160">
        <v>1.0272516966</v>
      </c>
      <c r="W2160">
        <f t="shared" si="134"/>
        <v>0.96648319324859022</v>
      </c>
      <c r="X2160">
        <f t="shared" si="135"/>
        <v>12.984067141622475</v>
      </c>
    </row>
    <row r="2161" spans="1:24" x14ac:dyDescent="0.15">
      <c r="A2161" s="98">
        <v>43073.27988425926</v>
      </c>
      <c r="B2161" s="1">
        <v>255.12805555562954</v>
      </c>
      <c r="C2161" s="1">
        <v>255.12</v>
      </c>
      <c r="D2161" s="1">
        <v>18.510000000000002</v>
      </c>
      <c r="E2161" s="1">
        <v>2213.94</v>
      </c>
      <c r="F2161" s="1">
        <v>26.1</v>
      </c>
      <c r="G2161" s="1">
        <v>402.6</v>
      </c>
      <c r="H2161" s="1">
        <v>0.249</v>
      </c>
      <c r="I2161" s="1">
        <v>0.255</v>
      </c>
      <c r="J2161" s="1">
        <v>0.99</v>
      </c>
      <c r="K2161" s="1">
        <v>13.3</v>
      </c>
      <c r="L2161" s="1">
        <f t="shared" si="132"/>
        <v>0.96288300835654606</v>
      </c>
      <c r="M2161" s="1">
        <f t="shared" si="133"/>
        <v>12.935701021355618</v>
      </c>
      <c r="N2161" s="1">
        <v>0.04</v>
      </c>
      <c r="O2161" s="1">
        <v>21.54</v>
      </c>
      <c r="P2161" s="1">
        <v>6.9059999999999997</v>
      </c>
      <c r="Q2161" s="1">
        <v>39.799999999999997</v>
      </c>
      <c r="R2161" s="1">
        <v>800</v>
      </c>
      <c r="S2161" s="1">
        <v>752.8</v>
      </c>
      <c r="T2161" s="1">
        <v>282.60000000000002</v>
      </c>
      <c r="U2161" s="1">
        <v>2226.6999999999998</v>
      </c>
      <c r="V2161">
        <v>1.0272566304999999</v>
      </c>
      <c r="W2161">
        <f t="shared" si="134"/>
        <v>0.96647855124260507</v>
      </c>
      <c r="X2161">
        <f t="shared" si="135"/>
        <v>12.984004779319847</v>
      </c>
    </row>
    <row r="2162" spans="1:24" x14ac:dyDescent="0.15">
      <c r="A2162" s="98">
        <v>43073.280578703707</v>
      </c>
      <c r="B2162" s="1">
        <v>255.14472222235054</v>
      </c>
      <c r="C2162" s="1">
        <v>255.14</v>
      </c>
      <c r="D2162" s="1">
        <v>18.510000000000002</v>
      </c>
      <c r="E2162" s="1">
        <v>2213.88</v>
      </c>
      <c r="F2162" s="1">
        <v>26.1</v>
      </c>
      <c r="G2162" s="1">
        <v>402.6</v>
      </c>
      <c r="H2162" s="1">
        <v>0.249</v>
      </c>
      <c r="I2162" s="1">
        <v>0.255</v>
      </c>
      <c r="J2162" s="1">
        <v>0.99</v>
      </c>
      <c r="K2162" s="1">
        <v>13.3</v>
      </c>
      <c r="L2162" s="1">
        <f t="shared" si="132"/>
        <v>0.96288300835654606</v>
      </c>
      <c r="M2162" s="1">
        <f t="shared" si="133"/>
        <v>12.935701021355618</v>
      </c>
      <c r="N2162" s="1">
        <v>0.04</v>
      </c>
      <c r="O2162" s="1">
        <v>21.54</v>
      </c>
      <c r="P2162" s="1">
        <v>6.9180000000000001</v>
      </c>
      <c r="Q2162" s="1">
        <v>39.700000000000003</v>
      </c>
      <c r="R2162" s="1">
        <v>800</v>
      </c>
      <c r="S2162" s="1">
        <v>752.8</v>
      </c>
      <c r="T2162" s="1">
        <v>282.60000000000002</v>
      </c>
      <c r="U2162" s="1">
        <v>2226.6999999999998</v>
      </c>
      <c r="V2162">
        <v>1.0272484619</v>
      </c>
      <c r="W2162">
        <f t="shared" si="134"/>
        <v>0.96648623660499444</v>
      </c>
      <c r="X2162">
        <f t="shared" si="135"/>
        <v>12.984108027117603</v>
      </c>
    </row>
    <row r="2163" spans="1:24" x14ac:dyDescent="0.15">
      <c r="A2163" s="98">
        <v>43073.281273148146</v>
      </c>
      <c r="B2163" s="1">
        <v>255.16138888889691</v>
      </c>
      <c r="C2163" s="1">
        <v>255.15</v>
      </c>
      <c r="D2163" s="1">
        <v>18.510000000000002</v>
      </c>
      <c r="E2163" s="1">
        <v>2213.806</v>
      </c>
      <c r="F2163" s="1">
        <v>26.1</v>
      </c>
      <c r="G2163" s="1">
        <v>402.6</v>
      </c>
      <c r="H2163" s="1">
        <v>0.249</v>
      </c>
      <c r="I2163" s="1">
        <v>0.255</v>
      </c>
      <c r="J2163" s="1">
        <v>0.99</v>
      </c>
      <c r="K2163" s="1">
        <v>13.3</v>
      </c>
      <c r="L2163" s="1">
        <f t="shared" si="132"/>
        <v>0.96288300835654606</v>
      </c>
      <c r="M2163" s="1">
        <f t="shared" si="133"/>
        <v>12.935701021355618</v>
      </c>
      <c r="N2163" s="1">
        <v>0.04</v>
      </c>
      <c r="O2163" s="1">
        <v>21.54</v>
      </c>
      <c r="P2163" s="1">
        <v>6.9080000000000004</v>
      </c>
      <c r="Q2163" s="1">
        <v>39</v>
      </c>
      <c r="R2163" s="1">
        <v>800</v>
      </c>
      <c r="S2163" s="1">
        <v>752.8</v>
      </c>
      <c r="T2163" s="1">
        <v>282.60000000000002</v>
      </c>
      <c r="U2163" s="1">
        <v>2226.8000000000002</v>
      </c>
      <c r="V2163">
        <v>1.0272763652999999</v>
      </c>
      <c r="W2163">
        <f t="shared" si="134"/>
        <v>0.96645998441720415</v>
      </c>
      <c r="X2163">
        <f t="shared" si="135"/>
        <v>12.983755346210925</v>
      </c>
    </row>
    <row r="2164" spans="1:24" x14ac:dyDescent="0.15">
      <c r="A2164" s="98">
        <v>43073.281967592593</v>
      </c>
      <c r="B2164" s="1">
        <v>255.1780555556179</v>
      </c>
      <c r="C2164" s="1">
        <v>255.17</v>
      </c>
      <c r="D2164" s="1">
        <v>18.52</v>
      </c>
      <c r="E2164" s="1">
        <v>2213.607</v>
      </c>
      <c r="F2164" s="1">
        <v>26.1</v>
      </c>
      <c r="G2164" s="1">
        <v>402.6</v>
      </c>
      <c r="H2164" s="1">
        <v>0.249</v>
      </c>
      <c r="I2164" s="1">
        <v>0.255</v>
      </c>
      <c r="J2164" s="1">
        <v>0.99</v>
      </c>
      <c r="K2164" s="1">
        <v>13.3</v>
      </c>
      <c r="L2164" s="1">
        <f t="shared" si="132"/>
        <v>0.96288300835654606</v>
      </c>
      <c r="M2164" s="1">
        <f t="shared" si="133"/>
        <v>12.935701021355618</v>
      </c>
      <c r="N2164" s="1">
        <v>0.04</v>
      </c>
      <c r="O2164" s="1">
        <v>21.54</v>
      </c>
      <c r="P2164" s="1">
        <v>6.9039999999999999</v>
      </c>
      <c r="Q2164" s="1">
        <v>39</v>
      </c>
      <c r="R2164" s="1">
        <v>800</v>
      </c>
      <c r="S2164" s="1">
        <v>752.8</v>
      </c>
      <c r="T2164" s="1">
        <v>282.60000000000002</v>
      </c>
      <c r="U2164" s="1">
        <v>2226.8000000000002</v>
      </c>
      <c r="V2164">
        <v>1.0273050069</v>
      </c>
      <c r="W2164">
        <f t="shared" si="134"/>
        <v>0.96643303919635548</v>
      </c>
      <c r="X2164">
        <f t="shared" si="135"/>
        <v>12.98339335486013</v>
      </c>
    </row>
    <row r="2165" spans="1:24" x14ac:dyDescent="0.15">
      <c r="A2165" s="98">
        <v>43073.28266203704</v>
      </c>
      <c r="B2165" s="1">
        <v>255.1947222223389</v>
      </c>
      <c r="C2165" s="1">
        <v>255.19</v>
      </c>
      <c r="D2165" s="1">
        <v>18.52</v>
      </c>
      <c r="E2165" s="1">
        <v>2213.4070000000002</v>
      </c>
      <c r="F2165" s="1">
        <v>26.1</v>
      </c>
      <c r="G2165" s="1">
        <v>402.6</v>
      </c>
      <c r="H2165" s="1">
        <v>0.249</v>
      </c>
      <c r="I2165" s="1">
        <v>0.255</v>
      </c>
      <c r="J2165" s="1">
        <v>0.99</v>
      </c>
      <c r="K2165" s="1">
        <v>13.3</v>
      </c>
      <c r="L2165" s="1">
        <f t="shared" si="132"/>
        <v>0.96288300835654606</v>
      </c>
      <c r="M2165" s="1">
        <f t="shared" si="133"/>
        <v>12.935701021355618</v>
      </c>
      <c r="N2165" s="1">
        <v>0.04</v>
      </c>
      <c r="O2165" s="1">
        <v>21.54</v>
      </c>
      <c r="P2165" s="1">
        <v>6.9009999999999998</v>
      </c>
      <c r="Q2165" s="1">
        <v>38.9</v>
      </c>
      <c r="R2165" s="1">
        <v>800</v>
      </c>
      <c r="S2165" s="1">
        <v>752.8</v>
      </c>
      <c r="T2165" s="1">
        <v>282.60000000000002</v>
      </c>
      <c r="U2165" s="1">
        <v>2226.8000000000002</v>
      </c>
      <c r="V2165">
        <v>1.0272937154999999</v>
      </c>
      <c r="W2165">
        <f t="shared" si="134"/>
        <v>0.96644366165208972</v>
      </c>
      <c r="X2165">
        <f t="shared" si="135"/>
        <v>12.983536060578579</v>
      </c>
    </row>
    <row r="2166" spans="1:24" x14ac:dyDescent="0.15">
      <c r="A2166" s="98">
        <v>43073.283356481479</v>
      </c>
      <c r="B2166" s="1">
        <v>255.21138888888527</v>
      </c>
      <c r="C2166" s="1">
        <v>255.2</v>
      </c>
      <c r="D2166" s="1">
        <v>18.52</v>
      </c>
      <c r="E2166" s="1">
        <v>2213.2530000000002</v>
      </c>
      <c r="F2166" s="1">
        <v>26.1</v>
      </c>
      <c r="G2166" s="1">
        <v>402.6</v>
      </c>
      <c r="H2166" s="1">
        <v>0.249</v>
      </c>
      <c r="I2166" s="1">
        <v>0.255</v>
      </c>
      <c r="J2166" s="1">
        <v>0.99</v>
      </c>
      <c r="K2166" s="1">
        <v>13.3</v>
      </c>
      <c r="L2166" s="1">
        <f t="shared" si="132"/>
        <v>0.96288300835654606</v>
      </c>
      <c r="M2166" s="1">
        <f t="shared" si="133"/>
        <v>12.935701021355618</v>
      </c>
      <c r="N2166" s="1">
        <v>0.04</v>
      </c>
      <c r="O2166" s="1">
        <v>21.54</v>
      </c>
      <c r="P2166" s="1">
        <v>6.9059999999999997</v>
      </c>
      <c r="Q2166" s="1">
        <v>38.799999999999997</v>
      </c>
      <c r="R2166" s="1">
        <v>800</v>
      </c>
      <c r="S2166" s="1">
        <v>752.8</v>
      </c>
      <c r="T2166" s="1">
        <v>282.60000000000002</v>
      </c>
      <c r="U2166" s="1">
        <v>2226.8000000000002</v>
      </c>
      <c r="V2166">
        <v>1.0272977556999998</v>
      </c>
      <c r="W2166">
        <f t="shared" si="134"/>
        <v>0.9664398607816409</v>
      </c>
      <c r="X2166">
        <f t="shared" si="135"/>
        <v>12.983484998379621</v>
      </c>
    </row>
    <row r="2167" spans="1:24" x14ac:dyDescent="0.15">
      <c r="A2167" s="98">
        <v>43073.284050925926</v>
      </c>
      <c r="B2167" s="1">
        <v>255.22805555560626</v>
      </c>
      <c r="C2167" s="1">
        <v>255.22</v>
      </c>
      <c r="D2167" s="1">
        <v>18.52</v>
      </c>
      <c r="E2167" s="1">
        <v>2213.3229999999999</v>
      </c>
      <c r="F2167" s="1">
        <v>26.1</v>
      </c>
      <c r="G2167" s="1">
        <v>402.6</v>
      </c>
      <c r="H2167" s="1">
        <v>0.249</v>
      </c>
      <c r="I2167" s="1">
        <v>0.255</v>
      </c>
      <c r="J2167" s="1">
        <v>0.99</v>
      </c>
      <c r="K2167" s="1">
        <v>13.3</v>
      </c>
      <c r="L2167" s="1">
        <f t="shared" si="132"/>
        <v>0.96288300835654606</v>
      </c>
      <c r="M2167" s="1">
        <f t="shared" si="133"/>
        <v>12.935701021355618</v>
      </c>
      <c r="N2167" s="1">
        <v>0.04</v>
      </c>
      <c r="O2167" s="1">
        <v>21.54</v>
      </c>
      <c r="P2167" s="1">
        <v>6.9139999999999997</v>
      </c>
      <c r="Q2167" s="1">
        <v>38.799999999999997</v>
      </c>
      <c r="R2167" s="1">
        <v>800</v>
      </c>
      <c r="S2167" s="1">
        <v>752.8</v>
      </c>
      <c r="T2167" s="1">
        <v>282.60000000000002</v>
      </c>
      <c r="U2167" s="1">
        <v>2226.8000000000002</v>
      </c>
      <c r="V2167">
        <v>1.0272986625</v>
      </c>
      <c r="W2167">
        <f t="shared" si="134"/>
        <v>0.9664390077019106</v>
      </c>
      <c r="X2167">
        <f t="shared" si="135"/>
        <v>12.983473537813547</v>
      </c>
    </row>
    <row r="2168" spans="1:24" x14ac:dyDescent="0.15">
      <c r="A2168" s="98">
        <v>43073.284745370373</v>
      </c>
      <c r="B2168" s="1">
        <v>255.24472222232725</v>
      </c>
      <c r="C2168" s="1">
        <v>255.24</v>
      </c>
      <c r="D2168" s="1">
        <v>18.52</v>
      </c>
      <c r="E2168" s="1">
        <v>2213.5749999999998</v>
      </c>
      <c r="F2168" s="1">
        <v>26.1</v>
      </c>
      <c r="G2168" s="1">
        <v>402.6</v>
      </c>
      <c r="H2168" s="1">
        <v>0.249</v>
      </c>
      <c r="I2168" s="1">
        <v>0.255</v>
      </c>
      <c r="J2168" s="1">
        <v>0.99</v>
      </c>
      <c r="K2168" s="1">
        <v>13.3</v>
      </c>
      <c r="L2168" s="1">
        <f t="shared" si="132"/>
        <v>0.96288300835654606</v>
      </c>
      <c r="M2168" s="1">
        <f t="shared" si="133"/>
        <v>12.935701021355618</v>
      </c>
      <c r="N2168" s="1">
        <v>0.04</v>
      </c>
      <c r="O2168" s="1">
        <v>21.54</v>
      </c>
      <c r="P2168" s="1">
        <v>6.9039999999999999</v>
      </c>
      <c r="Q2168" s="1">
        <v>39.4</v>
      </c>
      <c r="R2168" s="1">
        <v>800</v>
      </c>
      <c r="S2168" s="1">
        <v>752.8</v>
      </c>
      <c r="T2168" s="1">
        <v>282.60000000000002</v>
      </c>
      <c r="U2168" s="1">
        <v>2226.8000000000002</v>
      </c>
      <c r="V2168">
        <v>1.0273129749000001</v>
      </c>
      <c r="W2168">
        <f t="shared" si="134"/>
        <v>0.96642554339065212</v>
      </c>
      <c r="X2168">
        <f t="shared" si="135"/>
        <v>12.983292653631995</v>
      </c>
    </row>
    <row r="2169" spans="1:24" x14ac:dyDescent="0.15">
      <c r="A2169" s="98">
        <v>43073.285439814812</v>
      </c>
      <c r="B2169" s="1">
        <v>255.26138888887363</v>
      </c>
      <c r="C2169" s="1">
        <v>255.25</v>
      </c>
      <c r="D2169" s="1">
        <v>18.52</v>
      </c>
      <c r="E2169" s="1">
        <v>2213.7049999999999</v>
      </c>
      <c r="F2169" s="1">
        <v>26.1</v>
      </c>
      <c r="G2169" s="1">
        <v>402.6</v>
      </c>
      <c r="H2169" s="1">
        <v>0.249</v>
      </c>
      <c r="I2169" s="1">
        <v>0.255</v>
      </c>
      <c r="J2169" s="1">
        <v>0.99</v>
      </c>
      <c r="K2169" s="1">
        <v>13.3</v>
      </c>
      <c r="L2169" s="1">
        <f t="shared" si="132"/>
        <v>0.96288300835654606</v>
      </c>
      <c r="M2169" s="1">
        <f t="shared" si="133"/>
        <v>12.935701021355618</v>
      </c>
      <c r="N2169" s="1">
        <v>0.04</v>
      </c>
      <c r="O2169" s="1">
        <v>21.54</v>
      </c>
      <c r="P2169" s="1">
        <v>6.8959999999999999</v>
      </c>
      <c r="Q2169" s="1">
        <v>40</v>
      </c>
      <c r="R2169" s="1">
        <v>799</v>
      </c>
      <c r="S2169" s="1">
        <v>752.8</v>
      </c>
      <c r="T2169" s="1">
        <v>282.60000000000002</v>
      </c>
      <c r="U2169" s="1">
        <v>2226.8000000000002</v>
      </c>
      <c r="V2169">
        <v>1.0273356264</v>
      </c>
      <c r="W2169">
        <f t="shared" si="134"/>
        <v>0.96640423488383764</v>
      </c>
      <c r="X2169">
        <f t="shared" si="135"/>
        <v>12.983006387833376</v>
      </c>
    </row>
    <row r="2170" spans="1:24" x14ac:dyDescent="0.15">
      <c r="A2170" s="98">
        <v>43073.286134259259</v>
      </c>
      <c r="B2170" s="1">
        <v>255.27805555559462</v>
      </c>
      <c r="C2170" s="1">
        <v>255.27</v>
      </c>
      <c r="D2170" s="1">
        <v>18.52</v>
      </c>
      <c r="E2170" s="1">
        <v>2213.4299999999998</v>
      </c>
      <c r="F2170" s="1">
        <v>26.1</v>
      </c>
      <c r="G2170" s="1">
        <v>402.6</v>
      </c>
      <c r="H2170" s="1">
        <v>0.249</v>
      </c>
      <c r="I2170" s="1">
        <v>0.255</v>
      </c>
      <c r="J2170" s="1">
        <v>0.99</v>
      </c>
      <c r="K2170" s="1">
        <v>13.3</v>
      </c>
      <c r="L2170" s="1">
        <f t="shared" si="132"/>
        <v>0.96288300835654606</v>
      </c>
      <c r="M2170" s="1">
        <f t="shared" si="133"/>
        <v>12.935701021355618</v>
      </c>
      <c r="N2170" s="1">
        <v>0.04</v>
      </c>
      <c r="O2170" s="1">
        <v>21.54</v>
      </c>
      <c r="P2170" s="1">
        <v>6.8920000000000003</v>
      </c>
      <c r="Q2170" s="1">
        <v>39.700000000000003</v>
      </c>
      <c r="R2170" s="1">
        <v>800</v>
      </c>
      <c r="S2170" s="1">
        <v>752.8</v>
      </c>
      <c r="T2170" s="1">
        <v>282.60000000000002</v>
      </c>
      <c r="U2170" s="1">
        <v>2226.8000000000002</v>
      </c>
      <c r="V2170">
        <v>1.027334263</v>
      </c>
      <c r="W2170">
        <f t="shared" si="134"/>
        <v>0.96640551742213232</v>
      </c>
      <c r="X2170">
        <f t="shared" si="135"/>
        <v>12.983023617893295</v>
      </c>
    </row>
    <row r="2171" spans="1:24" x14ac:dyDescent="0.15">
      <c r="A2171" s="98">
        <v>43073.286828703705</v>
      </c>
      <c r="B2171" s="1">
        <v>255.29472222231561</v>
      </c>
      <c r="C2171" s="1">
        <v>255.29</v>
      </c>
      <c r="D2171" s="1">
        <v>18.52</v>
      </c>
      <c r="E2171" s="1">
        <v>2213.2939999999999</v>
      </c>
      <c r="F2171" s="1">
        <v>26.1</v>
      </c>
      <c r="G2171" s="1">
        <v>402.6</v>
      </c>
      <c r="H2171" s="1">
        <v>0.249</v>
      </c>
      <c r="I2171" s="1">
        <v>0.255</v>
      </c>
      <c r="J2171" s="1">
        <v>0.99</v>
      </c>
      <c r="K2171" s="1">
        <v>13.3</v>
      </c>
      <c r="L2171" s="1">
        <f t="shared" si="132"/>
        <v>0.96288300835654606</v>
      </c>
      <c r="M2171" s="1">
        <f t="shared" si="133"/>
        <v>12.935701021355618</v>
      </c>
      <c r="N2171" s="1">
        <v>0.04</v>
      </c>
      <c r="O2171" s="1">
        <v>21.54</v>
      </c>
      <c r="P2171" s="1">
        <v>6.9</v>
      </c>
      <c r="Q2171" s="1">
        <v>39.799999999999997</v>
      </c>
      <c r="R2171" s="1">
        <v>800</v>
      </c>
      <c r="S2171" s="1">
        <v>752.8</v>
      </c>
      <c r="T2171" s="1">
        <v>282.60000000000002</v>
      </c>
      <c r="U2171" s="1">
        <v>2226.8000000000002</v>
      </c>
      <c r="V2171">
        <v>1.0273481250000001</v>
      </c>
      <c r="W2171">
        <f t="shared" si="134"/>
        <v>0.96639247772024683</v>
      </c>
      <c r="X2171">
        <f t="shared" si="135"/>
        <v>12.982848438059882</v>
      </c>
    </row>
    <row r="2172" spans="1:24" x14ac:dyDescent="0.15">
      <c r="A2172" s="98">
        <v>43073.287523148145</v>
      </c>
      <c r="B2172" s="1">
        <v>255.31138888886198</v>
      </c>
      <c r="C2172" s="1">
        <v>255.3</v>
      </c>
      <c r="D2172" s="1">
        <v>18.52</v>
      </c>
      <c r="E2172" s="1">
        <v>2213.4</v>
      </c>
      <c r="F2172" s="1">
        <v>26.1</v>
      </c>
      <c r="G2172" s="1">
        <v>402.6</v>
      </c>
      <c r="H2172" s="1">
        <v>0.249</v>
      </c>
      <c r="I2172" s="1">
        <v>0.254</v>
      </c>
      <c r="J2172" s="1">
        <v>0.99</v>
      </c>
      <c r="K2172" s="1">
        <v>13.3</v>
      </c>
      <c r="L2172" s="1">
        <f t="shared" si="132"/>
        <v>0.96288300835654606</v>
      </c>
      <c r="M2172" s="1">
        <f t="shared" si="133"/>
        <v>12.935701021355618</v>
      </c>
      <c r="N2172" s="1">
        <v>0.04</v>
      </c>
      <c r="O2172" s="1">
        <v>21.54</v>
      </c>
      <c r="P2172" s="1">
        <v>6.9160000000000004</v>
      </c>
      <c r="Q2172" s="1">
        <v>40</v>
      </c>
      <c r="R2172" s="1">
        <v>800</v>
      </c>
      <c r="S2172" s="1">
        <v>752.8</v>
      </c>
      <c r="T2172" s="1">
        <v>282.60000000000002</v>
      </c>
      <c r="U2172" s="1">
        <v>2226.8000000000002</v>
      </c>
      <c r="V2172">
        <v>1.0273627708999999</v>
      </c>
      <c r="W2172">
        <f t="shared" si="134"/>
        <v>0.96637870100184686</v>
      </c>
      <c r="X2172">
        <f t="shared" si="135"/>
        <v>12.9826633568935</v>
      </c>
    </row>
    <row r="2173" spans="1:24" x14ac:dyDescent="0.15">
      <c r="A2173" s="98">
        <v>43073.288217592592</v>
      </c>
      <c r="B2173" s="1">
        <v>255.32805555558298</v>
      </c>
      <c r="C2173" s="1">
        <v>255.32</v>
      </c>
      <c r="D2173" s="1">
        <v>18.52</v>
      </c>
      <c r="E2173" s="1">
        <v>2213.4929999999999</v>
      </c>
      <c r="F2173" s="1">
        <v>26.1</v>
      </c>
      <c r="G2173" s="1">
        <v>402.6</v>
      </c>
      <c r="H2173" s="1">
        <v>0.249</v>
      </c>
      <c r="I2173" s="1">
        <v>0.254</v>
      </c>
      <c r="J2173" s="1">
        <v>0.99</v>
      </c>
      <c r="K2173" s="1">
        <v>13.3</v>
      </c>
      <c r="L2173" s="1">
        <f t="shared" si="132"/>
        <v>0.96288300835654606</v>
      </c>
      <c r="M2173" s="1">
        <f t="shared" si="133"/>
        <v>12.935701021355618</v>
      </c>
      <c r="N2173" s="1">
        <v>0.04</v>
      </c>
      <c r="O2173" s="1">
        <v>21.54</v>
      </c>
      <c r="P2173" s="1">
        <v>6.9119999999999999</v>
      </c>
      <c r="Q2173" s="1">
        <v>39.299999999999997</v>
      </c>
      <c r="R2173" s="1">
        <v>800</v>
      </c>
      <c r="S2173" s="1">
        <v>752.8</v>
      </c>
      <c r="T2173" s="1">
        <v>282.60000000000002</v>
      </c>
      <c r="U2173" s="1">
        <v>2226.8000000000002</v>
      </c>
      <c r="V2173">
        <v>1.0273925021000001</v>
      </c>
      <c r="W2173">
        <f t="shared" si="134"/>
        <v>0.96635073544985328</v>
      </c>
      <c r="X2173">
        <f t="shared" si="135"/>
        <v>12.982287658063687</v>
      </c>
    </row>
    <row r="2174" spans="1:24" x14ac:dyDescent="0.15">
      <c r="A2174" s="98">
        <v>43073.288912037038</v>
      </c>
      <c r="B2174" s="1">
        <v>255.34472222230397</v>
      </c>
      <c r="C2174" s="1">
        <v>255.34</v>
      </c>
      <c r="D2174" s="1">
        <v>18.52</v>
      </c>
      <c r="E2174" s="1">
        <v>2213.6930000000002</v>
      </c>
      <c r="F2174" s="1">
        <v>26.1</v>
      </c>
      <c r="G2174" s="1">
        <v>402.6</v>
      </c>
      <c r="H2174" s="1">
        <v>0.249</v>
      </c>
      <c r="I2174" s="1">
        <v>0.255</v>
      </c>
      <c r="J2174" s="1">
        <v>0.99</v>
      </c>
      <c r="K2174" s="1">
        <v>13.3</v>
      </c>
      <c r="L2174" s="1">
        <f t="shared" si="132"/>
        <v>0.96288300835654606</v>
      </c>
      <c r="M2174" s="1">
        <f t="shared" si="133"/>
        <v>12.935701021355618</v>
      </c>
      <c r="N2174" s="1">
        <v>0.04</v>
      </c>
      <c r="O2174" s="1">
        <v>21.54</v>
      </c>
      <c r="P2174" s="1">
        <v>6.9029999999999996</v>
      </c>
      <c r="Q2174" s="1">
        <v>39.200000000000003</v>
      </c>
      <c r="R2174" s="1">
        <v>800</v>
      </c>
      <c r="S2174" s="1">
        <v>752.8</v>
      </c>
      <c r="T2174" s="1">
        <v>282.60000000000002</v>
      </c>
      <c r="U2174" s="1">
        <v>2226.8000000000002</v>
      </c>
      <c r="V2174">
        <v>1.0273662844999998</v>
      </c>
      <c r="W2174">
        <f t="shared" si="134"/>
        <v>0.96637539597981648</v>
      </c>
      <c r="X2174">
        <f t="shared" si="135"/>
        <v>12.982618956092484</v>
      </c>
    </row>
    <row r="2175" spans="1:24" x14ac:dyDescent="0.15">
      <c r="A2175" s="98">
        <v>43073.289606481485</v>
      </c>
      <c r="B2175" s="1">
        <v>255.36138888902497</v>
      </c>
      <c r="C2175" s="1">
        <v>255.35</v>
      </c>
      <c r="D2175" s="1">
        <v>18.52</v>
      </c>
      <c r="E2175" s="1">
        <v>2213.5709999999999</v>
      </c>
      <c r="F2175" s="1">
        <v>26.1</v>
      </c>
      <c r="G2175" s="1">
        <v>402.6</v>
      </c>
      <c r="H2175" s="1">
        <v>0.249</v>
      </c>
      <c r="I2175" s="1">
        <v>0.254</v>
      </c>
      <c r="J2175" s="1">
        <v>0.99</v>
      </c>
      <c r="K2175" s="1">
        <v>13.3</v>
      </c>
      <c r="L2175" s="1">
        <f t="shared" si="132"/>
        <v>0.96288300835654606</v>
      </c>
      <c r="M2175" s="1">
        <f t="shared" si="133"/>
        <v>12.935701021355618</v>
      </c>
      <c r="N2175" s="1">
        <v>0.04</v>
      </c>
      <c r="O2175" s="1">
        <v>21.54</v>
      </c>
      <c r="P2175" s="1">
        <v>6.8970000000000002</v>
      </c>
      <c r="Q2175" s="1">
        <v>39.9</v>
      </c>
      <c r="R2175" s="1">
        <v>800</v>
      </c>
      <c r="S2175" s="1">
        <v>752.8</v>
      </c>
      <c r="T2175" s="1">
        <v>282.60000000000002</v>
      </c>
      <c r="U2175" s="1">
        <v>2226.8000000000002</v>
      </c>
      <c r="V2175">
        <v>1.0273528484999999</v>
      </c>
      <c r="W2175">
        <f t="shared" si="134"/>
        <v>0.96638803450010602</v>
      </c>
      <c r="X2175">
        <f t="shared" si="135"/>
        <v>12.982788746314556</v>
      </c>
    </row>
    <row r="2176" spans="1:24" x14ac:dyDescent="0.15">
      <c r="A2176" s="98">
        <v>43073.290300925924</v>
      </c>
      <c r="B2176" s="1">
        <v>255.37805555557134</v>
      </c>
      <c r="C2176" s="1">
        <v>255.37</v>
      </c>
      <c r="D2176" s="1">
        <v>18.52</v>
      </c>
      <c r="E2176" s="1">
        <v>2213.096</v>
      </c>
      <c r="F2176" s="1">
        <v>26.1</v>
      </c>
      <c r="G2176" s="1">
        <v>402.6</v>
      </c>
      <c r="H2176" s="1">
        <v>0.249</v>
      </c>
      <c r="I2176" s="1">
        <v>0.254</v>
      </c>
      <c r="J2176" s="1">
        <v>0.99</v>
      </c>
      <c r="K2176" s="1">
        <v>13.3</v>
      </c>
      <c r="L2176" s="1">
        <f t="shared" si="132"/>
        <v>0.96288300835654606</v>
      </c>
      <c r="M2176" s="1">
        <f t="shared" si="133"/>
        <v>12.935701021355618</v>
      </c>
      <c r="N2176" s="1">
        <v>0.04</v>
      </c>
      <c r="O2176" s="1">
        <v>21.54</v>
      </c>
      <c r="P2176" s="1">
        <v>6.9029999999999996</v>
      </c>
      <c r="Q2176" s="1">
        <v>39.4</v>
      </c>
      <c r="R2176" s="1">
        <v>800</v>
      </c>
      <c r="S2176" s="1">
        <v>752.8</v>
      </c>
      <c r="T2176" s="1">
        <v>282.60000000000002</v>
      </c>
      <c r="U2176" s="1">
        <v>2226.8000000000002</v>
      </c>
      <c r="V2176">
        <v>1.0273846120000001</v>
      </c>
      <c r="W2176">
        <f t="shared" si="134"/>
        <v>0.9663581568223838</v>
      </c>
      <c r="X2176">
        <f t="shared" si="135"/>
        <v>12.982387359331016</v>
      </c>
    </row>
    <row r="2177" spans="1:24" x14ac:dyDescent="0.15">
      <c r="A2177" s="98">
        <v>43073.290995370371</v>
      </c>
      <c r="B2177" s="1">
        <v>255.39472222229233</v>
      </c>
      <c r="C2177" s="1">
        <v>255.39</v>
      </c>
      <c r="D2177" s="1">
        <v>18.52</v>
      </c>
      <c r="E2177" s="1">
        <v>2212.9470000000001</v>
      </c>
      <c r="F2177" s="1">
        <v>26.1</v>
      </c>
      <c r="G2177" s="1">
        <v>402.6</v>
      </c>
      <c r="H2177" s="1">
        <v>0.249</v>
      </c>
      <c r="I2177" s="1">
        <v>0.255</v>
      </c>
      <c r="J2177" s="1">
        <v>0.99</v>
      </c>
      <c r="K2177" s="1">
        <v>13.3</v>
      </c>
      <c r="L2177" s="1">
        <f t="shared" ref="L2177:L2240" si="136">(J2177*20.95)/O2177</f>
        <v>0.96288300835654606</v>
      </c>
      <c r="M2177" s="1">
        <f t="shared" ref="M2177:M2240" si="137">(K2177*20.95)/O2177</f>
        <v>12.935701021355618</v>
      </c>
      <c r="N2177" s="1">
        <v>0.04</v>
      </c>
      <c r="O2177" s="1">
        <v>21.54</v>
      </c>
      <c r="P2177" s="1">
        <v>6.915</v>
      </c>
      <c r="Q2177" s="1">
        <v>38.799999999999997</v>
      </c>
      <c r="R2177" s="1">
        <v>800</v>
      </c>
      <c r="S2177" s="1">
        <v>752.8</v>
      </c>
      <c r="T2177" s="1">
        <v>282.60000000000002</v>
      </c>
      <c r="U2177" s="1">
        <v>2226.8000000000002</v>
      </c>
      <c r="V2177">
        <v>1.0273992820000002</v>
      </c>
      <c r="W2177">
        <f t="shared" si="134"/>
        <v>0.9663443584146868</v>
      </c>
      <c r="X2177">
        <f t="shared" si="135"/>
        <v>12.982201986783167</v>
      </c>
    </row>
    <row r="2178" spans="1:24" x14ac:dyDescent="0.15">
      <c r="A2178" s="98">
        <v>43073.291689814818</v>
      </c>
      <c r="B2178" s="1">
        <v>255.41138888901332</v>
      </c>
      <c r="C2178" s="1">
        <v>255.4</v>
      </c>
      <c r="D2178" s="1">
        <v>18.53</v>
      </c>
      <c r="E2178" s="1">
        <v>2213.0929999999998</v>
      </c>
      <c r="F2178" s="1">
        <v>26.1</v>
      </c>
      <c r="G2178" s="1">
        <v>402.6</v>
      </c>
      <c r="H2178" s="1">
        <v>0.249</v>
      </c>
      <c r="I2178" s="1">
        <v>0.255</v>
      </c>
      <c r="J2178" s="1">
        <v>0.99</v>
      </c>
      <c r="K2178" s="1">
        <v>13.3</v>
      </c>
      <c r="L2178" s="1">
        <f t="shared" si="136"/>
        <v>0.96288300835654606</v>
      </c>
      <c r="M2178" s="1">
        <f t="shared" si="137"/>
        <v>12.935701021355618</v>
      </c>
      <c r="N2178" s="1">
        <v>0.04</v>
      </c>
      <c r="O2178" s="1">
        <v>21.54</v>
      </c>
      <c r="P2178" s="1">
        <v>6.9119999999999999</v>
      </c>
      <c r="Q2178" s="1">
        <v>38.700000000000003</v>
      </c>
      <c r="R2178" s="1">
        <v>800</v>
      </c>
      <c r="S2178" s="1">
        <v>752.8</v>
      </c>
      <c r="T2178" s="1">
        <v>282.89999999999998</v>
      </c>
      <c r="U2178" s="1">
        <v>2226.8000000000002</v>
      </c>
      <c r="V2178">
        <v>1.0274182347999998</v>
      </c>
      <c r="W2178">
        <f t="shared" si="134"/>
        <v>0.96632653224542531</v>
      </c>
      <c r="X2178">
        <f t="shared" si="135"/>
        <v>12.981962503903189</v>
      </c>
    </row>
    <row r="2179" spans="1:24" x14ac:dyDescent="0.15">
      <c r="A2179" s="98">
        <v>43073.292384259257</v>
      </c>
      <c r="B2179" s="1">
        <v>255.42805555555969</v>
      </c>
      <c r="C2179" s="1">
        <v>255.42</v>
      </c>
      <c r="D2179" s="1">
        <v>18.53</v>
      </c>
      <c r="E2179" s="1">
        <v>2213.1999999999998</v>
      </c>
      <c r="F2179" s="1">
        <v>26.1</v>
      </c>
      <c r="G2179" s="1">
        <v>402.6</v>
      </c>
      <c r="H2179" s="1">
        <v>0.249</v>
      </c>
      <c r="I2179" s="1">
        <v>0.254</v>
      </c>
      <c r="J2179" s="1">
        <v>0.99</v>
      </c>
      <c r="K2179" s="1">
        <v>13.3</v>
      </c>
      <c r="L2179" s="1">
        <f t="shared" si="136"/>
        <v>0.96288300835654606</v>
      </c>
      <c r="M2179" s="1">
        <f t="shared" si="137"/>
        <v>12.935701021355618</v>
      </c>
      <c r="N2179" s="1">
        <v>0.04</v>
      </c>
      <c r="O2179" s="1">
        <v>21.54</v>
      </c>
      <c r="P2179" s="1">
        <v>6.9039999999999999</v>
      </c>
      <c r="Q2179" s="1">
        <v>38.6</v>
      </c>
      <c r="R2179" s="1">
        <v>800</v>
      </c>
      <c r="S2179" s="1">
        <v>752.8</v>
      </c>
      <c r="T2179" s="1">
        <v>283.2</v>
      </c>
      <c r="U2179" s="1">
        <v>2226.8000000000002</v>
      </c>
      <c r="V2179">
        <v>1.0274233038</v>
      </c>
      <c r="W2179">
        <f t="shared" ref="W2179:W2242" si="138">J2179*(Z$1/V2179)</f>
        <v>0.96632176467866482</v>
      </c>
      <c r="X2179">
        <f t="shared" ref="X2179:X2242" si="139">K2179*(Z$1/V2179)</f>
        <v>12.981898454773983</v>
      </c>
    </row>
    <row r="2180" spans="1:24" x14ac:dyDescent="0.15">
      <c r="A2180" s="98">
        <v>43073.293078703704</v>
      </c>
      <c r="B2180" s="1">
        <v>255.44472222228069</v>
      </c>
      <c r="C2180" s="1">
        <v>255.44</v>
      </c>
      <c r="D2180" s="1">
        <v>18.53</v>
      </c>
      <c r="E2180" s="1">
        <v>2213.2930000000001</v>
      </c>
      <c r="F2180" s="1">
        <v>26.1</v>
      </c>
      <c r="G2180" s="1">
        <v>402.6</v>
      </c>
      <c r="H2180" s="1">
        <v>0.249</v>
      </c>
      <c r="I2180" s="1">
        <v>0.255</v>
      </c>
      <c r="J2180" s="1">
        <v>0.99</v>
      </c>
      <c r="K2180" s="1">
        <v>13.3</v>
      </c>
      <c r="L2180" s="1">
        <f t="shared" si="136"/>
        <v>0.96288300835654606</v>
      </c>
      <c r="M2180" s="1">
        <f t="shared" si="137"/>
        <v>12.935701021355618</v>
      </c>
      <c r="N2180" s="1">
        <v>0.04</v>
      </c>
      <c r="O2180" s="1">
        <v>21.54</v>
      </c>
      <c r="P2180" s="1">
        <v>6.8920000000000003</v>
      </c>
      <c r="Q2180" s="1">
        <v>39.6</v>
      </c>
      <c r="R2180" s="1">
        <v>800</v>
      </c>
      <c r="S2180" s="1">
        <v>752.8</v>
      </c>
      <c r="T2180" s="1">
        <v>283.2</v>
      </c>
      <c r="U2180" s="1">
        <v>2226.8000000000002</v>
      </c>
      <c r="V2180">
        <v>1.0274338915999999</v>
      </c>
      <c r="W2180">
        <f t="shared" si="138"/>
        <v>0.96631180664470895</v>
      </c>
      <c r="X2180">
        <f t="shared" si="139"/>
        <v>12.981764675125889</v>
      </c>
    </row>
    <row r="2181" spans="1:24" x14ac:dyDescent="0.15">
      <c r="A2181" s="98">
        <v>43073.293773148151</v>
      </c>
      <c r="B2181" s="1">
        <v>255.46138888900168</v>
      </c>
      <c r="C2181" s="1">
        <v>255.45</v>
      </c>
      <c r="D2181" s="1">
        <v>18.53</v>
      </c>
      <c r="E2181" s="1">
        <v>2213.3530000000001</v>
      </c>
      <c r="F2181" s="1">
        <v>26.1</v>
      </c>
      <c r="G2181" s="1">
        <v>402.6</v>
      </c>
      <c r="H2181" s="1">
        <v>0.249</v>
      </c>
      <c r="I2181" s="1">
        <v>0.255</v>
      </c>
      <c r="J2181" s="1">
        <v>0.99</v>
      </c>
      <c r="K2181" s="1">
        <v>13.3</v>
      </c>
      <c r="L2181" s="1">
        <f t="shared" si="136"/>
        <v>0.96333023687877384</v>
      </c>
      <c r="M2181" s="1">
        <f t="shared" si="137"/>
        <v>12.941709242916859</v>
      </c>
      <c r="N2181" s="1">
        <v>0.04</v>
      </c>
      <c r="O2181" s="1">
        <v>21.53</v>
      </c>
      <c r="P2181" s="1">
        <v>6.9029999999999996</v>
      </c>
      <c r="Q2181" s="1">
        <v>39.799999999999997</v>
      </c>
      <c r="R2181" s="1">
        <v>800</v>
      </c>
      <c r="S2181" s="1">
        <v>752.8</v>
      </c>
      <c r="T2181" s="1">
        <v>283.2</v>
      </c>
      <c r="U2181" s="1">
        <v>2226.8000000000002</v>
      </c>
      <c r="V2181">
        <v>1.0274408655</v>
      </c>
      <c r="W2181">
        <f t="shared" si="138"/>
        <v>0.96630524766683035</v>
      </c>
      <c r="X2181">
        <f t="shared" si="139"/>
        <v>12.981676559564489</v>
      </c>
    </row>
    <row r="2182" spans="1:24" x14ac:dyDescent="0.15">
      <c r="A2182" s="98">
        <v>43073.29446759259</v>
      </c>
      <c r="B2182" s="1">
        <v>255.47805555554805</v>
      </c>
      <c r="C2182" s="1">
        <v>255.47</v>
      </c>
      <c r="D2182" s="1">
        <v>18.53</v>
      </c>
      <c r="E2182" s="1">
        <v>2213.1759999999999</v>
      </c>
      <c r="F2182" s="1">
        <v>26.1</v>
      </c>
      <c r="G2182" s="1">
        <v>402.6</v>
      </c>
      <c r="H2182" s="1">
        <v>0.249</v>
      </c>
      <c r="I2182" s="1">
        <v>0.255</v>
      </c>
      <c r="J2182" s="1">
        <v>0.99</v>
      </c>
      <c r="K2182" s="1">
        <v>13.3</v>
      </c>
      <c r="L2182" s="1">
        <f t="shared" si="136"/>
        <v>0.96377788104089224</v>
      </c>
      <c r="M2182" s="1">
        <f t="shared" si="137"/>
        <v>12.947723048327138</v>
      </c>
      <c r="N2182" s="1">
        <v>0.04</v>
      </c>
      <c r="O2182" s="1">
        <v>21.52</v>
      </c>
      <c r="P2182" s="1">
        <v>6.9130000000000003</v>
      </c>
      <c r="Q2182" s="1">
        <v>39.4</v>
      </c>
      <c r="R2182" s="1">
        <v>800</v>
      </c>
      <c r="S2182" s="1">
        <v>752.8</v>
      </c>
      <c r="T2182" s="1">
        <v>283.2</v>
      </c>
      <c r="U2182" s="1">
        <v>2226.8000000000002</v>
      </c>
      <c r="V2182">
        <v>1.0274449388</v>
      </c>
      <c r="W2182">
        <f t="shared" si="138"/>
        <v>0.96630141675481096</v>
      </c>
      <c r="X2182">
        <f t="shared" si="139"/>
        <v>12.981625093776753</v>
      </c>
    </row>
    <row r="2183" spans="1:24" x14ac:dyDescent="0.15">
      <c r="A2183" s="98">
        <v>43073.295162037037</v>
      </c>
      <c r="B2183" s="1">
        <v>255.49472222226905</v>
      </c>
      <c r="C2183" s="1">
        <v>255.49</v>
      </c>
      <c r="D2183" s="1">
        <v>18.53</v>
      </c>
      <c r="E2183" s="1">
        <v>2212.9470000000001</v>
      </c>
      <c r="F2183" s="1">
        <v>26.1</v>
      </c>
      <c r="G2183" s="1">
        <v>402.6</v>
      </c>
      <c r="H2183" s="1">
        <v>0.249</v>
      </c>
      <c r="I2183" s="1">
        <v>0.255</v>
      </c>
      <c r="J2183" s="1">
        <v>0.99</v>
      </c>
      <c r="K2183" s="1">
        <v>13.3</v>
      </c>
      <c r="L2183" s="1">
        <f t="shared" si="136"/>
        <v>0.96333023687877384</v>
      </c>
      <c r="M2183" s="1">
        <f t="shared" si="137"/>
        <v>12.941709242916859</v>
      </c>
      <c r="N2183" s="1">
        <v>0.04</v>
      </c>
      <c r="O2183" s="1">
        <v>21.53</v>
      </c>
      <c r="P2183" s="1">
        <v>6.9050000000000002</v>
      </c>
      <c r="Q2183" s="1">
        <v>39.5</v>
      </c>
      <c r="R2183" s="1">
        <v>800</v>
      </c>
      <c r="S2183" s="1">
        <v>752.8</v>
      </c>
      <c r="T2183" s="1">
        <v>283.2</v>
      </c>
      <c r="U2183" s="1">
        <v>2226.8000000000002</v>
      </c>
      <c r="V2183">
        <v>1.0274270638999998</v>
      </c>
      <c r="W2183">
        <f t="shared" si="138"/>
        <v>0.96631822820722579</v>
      </c>
      <c r="X2183">
        <f t="shared" si="139"/>
        <v>12.981850944602126</v>
      </c>
    </row>
    <row r="2184" spans="1:24" x14ac:dyDescent="0.15">
      <c r="A2184" s="98">
        <v>43073.295856481483</v>
      </c>
      <c r="B2184" s="1">
        <v>255.51138888899004</v>
      </c>
      <c r="C2184" s="1">
        <v>255.5</v>
      </c>
      <c r="D2184" s="1">
        <v>18.53</v>
      </c>
      <c r="E2184" s="1">
        <v>2213.047</v>
      </c>
      <c r="F2184" s="1">
        <v>26.1</v>
      </c>
      <c r="G2184" s="1">
        <v>402.6</v>
      </c>
      <c r="H2184" s="1">
        <v>0.249</v>
      </c>
      <c r="I2184" s="1">
        <v>0.255</v>
      </c>
      <c r="J2184" s="1">
        <v>0.99</v>
      </c>
      <c r="K2184" s="1">
        <v>13.3</v>
      </c>
      <c r="L2184" s="1">
        <f t="shared" si="136"/>
        <v>0.96288300835654606</v>
      </c>
      <c r="M2184" s="1">
        <f t="shared" si="137"/>
        <v>12.935701021355618</v>
      </c>
      <c r="N2184" s="1">
        <v>0.04</v>
      </c>
      <c r="O2184" s="1">
        <v>21.54</v>
      </c>
      <c r="P2184" s="1">
        <v>6.9039999999999999</v>
      </c>
      <c r="Q2184" s="1">
        <v>38.799999999999997</v>
      </c>
      <c r="R2184" s="1">
        <v>799</v>
      </c>
      <c r="S2184" s="1">
        <v>752.8</v>
      </c>
      <c r="T2184" s="1">
        <v>283.2</v>
      </c>
      <c r="U2184" s="1">
        <v>2226.8000000000002</v>
      </c>
      <c r="V2184">
        <v>1.0274327462999999</v>
      </c>
      <c r="W2184">
        <f t="shared" si="138"/>
        <v>0.96631288381196512</v>
      </c>
      <c r="X2184">
        <f t="shared" si="139"/>
        <v>12.981779146160743</v>
      </c>
    </row>
    <row r="2185" spans="1:24" x14ac:dyDescent="0.15">
      <c r="A2185" s="98">
        <v>43073.296550925923</v>
      </c>
      <c r="B2185" s="1">
        <v>255.52805555553641</v>
      </c>
      <c r="C2185" s="1">
        <v>255.52</v>
      </c>
      <c r="D2185" s="1">
        <v>18.53</v>
      </c>
      <c r="E2185" s="1">
        <v>2213.1</v>
      </c>
      <c r="F2185" s="1">
        <v>26.1</v>
      </c>
      <c r="G2185" s="1">
        <v>402.6</v>
      </c>
      <c r="H2185" s="1">
        <v>0.249</v>
      </c>
      <c r="I2185" s="1">
        <v>0.255</v>
      </c>
      <c r="J2185" s="1">
        <v>0.99</v>
      </c>
      <c r="K2185" s="1">
        <v>13.3</v>
      </c>
      <c r="L2185" s="1">
        <f t="shared" si="136"/>
        <v>0.96288300835654606</v>
      </c>
      <c r="M2185" s="1">
        <f t="shared" si="137"/>
        <v>12.935701021355618</v>
      </c>
      <c r="N2185" s="1">
        <v>0.04</v>
      </c>
      <c r="O2185" s="1">
        <v>21.54</v>
      </c>
      <c r="P2185" s="1">
        <v>6.9039999999999999</v>
      </c>
      <c r="Q2185" s="1">
        <v>38.700000000000003</v>
      </c>
      <c r="R2185" s="1">
        <v>800</v>
      </c>
      <c r="S2185" s="1">
        <v>752.8</v>
      </c>
      <c r="T2185" s="1">
        <v>283.2</v>
      </c>
      <c r="U2185" s="1">
        <v>2226.9</v>
      </c>
      <c r="V2185">
        <v>1.0274681558000001</v>
      </c>
      <c r="W2185">
        <f t="shared" si="138"/>
        <v>0.96627958189806507</v>
      </c>
      <c r="X2185">
        <f t="shared" si="139"/>
        <v>12.98133175681239</v>
      </c>
    </row>
    <row r="2186" spans="1:24" x14ac:dyDescent="0.15">
      <c r="A2186" s="98">
        <v>43073.29724537037</v>
      </c>
      <c r="B2186" s="1">
        <v>255.54472222225741</v>
      </c>
      <c r="C2186" s="1">
        <v>255.54</v>
      </c>
      <c r="D2186" s="1">
        <v>18.53</v>
      </c>
      <c r="E2186" s="1">
        <v>2213.145</v>
      </c>
      <c r="F2186" s="1">
        <v>26.1</v>
      </c>
      <c r="G2186" s="1">
        <v>402.6</v>
      </c>
      <c r="H2186" s="1">
        <v>0.249</v>
      </c>
      <c r="I2186" s="1">
        <v>0.254</v>
      </c>
      <c r="J2186" s="1">
        <v>0.99</v>
      </c>
      <c r="K2186" s="1">
        <v>13.3</v>
      </c>
      <c r="L2186" s="1">
        <f t="shared" si="136"/>
        <v>0.96288300835654606</v>
      </c>
      <c r="M2186" s="1">
        <f t="shared" si="137"/>
        <v>12.935701021355618</v>
      </c>
      <c r="N2186" s="1">
        <v>0.04</v>
      </c>
      <c r="O2186" s="1">
        <v>21.54</v>
      </c>
      <c r="P2186" s="1">
        <v>6.9080000000000004</v>
      </c>
      <c r="Q2186" s="1">
        <v>38.799999999999997</v>
      </c>
      <c r="R2186" s="1">
        <v>800</v>
      </c>
      <c r="S2186" s="1">
        <v>752.9</v>
      </c>
      <c r="T2186" s="1">
        <v>283.2</v>
      </c>
      <c r="U2186" s="1">
        <v>2226.9</v>
      </c>
      <c r="V2186">
        <v>1.0274650056999999</v>
      </c>
      <c r="W2186">
        <f t="shared" si="138"/>
        <v>0.96628254440996986</v>
      </c>
      <c r="X2186">
        <f t="shared" si="139"/>
        <v>12.981371556214746</v>
      </c>
    </row>
    <row r="2187" spans="1:24" x14ac:dyDescent="0.15">
      <c r="A2187" s="98">
        <v>43073.297939814816</v>
      </c>
      <c r="B2187" s="1">
        <v>255.5613888889784</v>
      </c>
      <c r="C2187" s="1">
        <v>255.55</v>
      </c>
      <c r="D2187" s="1">
        <v>18.53</v>
      </c>
      <c r="E2187" s="1">
        <v>2213.1550000000002</v>
      </c>
      <c r="F2187" s="1">
        <v>26.1</v>
      </c>
      <c r="G2187" s="1">
        <v>402.6</v>
      </c>
      <c r="H2187" s="1">
        <v>0.249</v>
      </c>
      <c r="I2187" s="1">
        <v>0.255</v>
      </c>
      <c r="J2187" s="1">
        <v>0.99</v>
      </c>
      <c r="K2187" s="1">
        <v>13.3</v>
      </c>
      <c r="L2187" s="1">
        <f t="shared" si="136"/>
        <v>0.96243619489559162</v>
      </c>
      <c r="M2187" s="1">
        <f t="shared" si="137"/>
        <v>12.929698375870069</v>
      </c>
      <c r="N2187" s="1">
        <v>0.04</v>
      </c>
      <c r="O2187" s="1">
        <v>21.55</v>
      </c>
      <c r="P2187" s="1">
        <v>6.9180000000000001</v>
      </c>
      <c r="Q2187" s="1">
        <v>38.6</v>
      </c>
      <c r="R2187" s="1">
        <v>800</v>
      </c>
      <c r="S2187" s="1">
        <v>752.9</v>
      </c>
      <c r="T2187" s="1">
        <v>283.2</v>
      </c>
      <c r="U2187" s="1">
        <v>2226.9</v>
      </c>
      <c r="V2187">
        <v>1.0274493587</v>
      </c>
      <c r="W2187">
        <f t="shared" si="138"/>
        <v>0.96629725990211957</v>
      </c>
      <c r="X2187">
        <f t="shared" si="139"/>
        <v>12.981569249190093</v>
      </c>
    </row>
    <row r="2188" spans="1:24" x14ac:dyDescent="0.15">
      <c r="A2188" s="98">
        <v>43073.298634259256</v>
      </c>
      <c r="B2188" s="1">
        <v>255.57805555552477</v>
      </c>
      <c r="C2188" s="1">
        <v>255.57</v>
      </c>
      <c r="D2188" s="1">
        <v>18.54</v>
      </c>
      <c r="E2188" s="1">
        <v>2213.145</v>
      </c>
      <c r="F2188" s="1">
        <v>26.1</v>
      </c>
      <c r="G2188" s="1">
        <v>402.6</v>
      </c>
      <c r="H2188" s="1">
        <v>0.249</v>
      </c>
      <c r="I2188" s="1">
        <v>0.255</v>
      </c>
      <c r="J2188" s="1">
        <v>0.99</v>
      </c>
      <c r="K2188" s="1">
        <v>13.3</v>
      </c>
      <c r="L2188" s="1">
        <f t="shared" si="136"/>
        <v>0.96243619489559162</v>
      </c>
      <c r="M2188" s="1">
        <f t="shared" si="137"/>
        <v>12.929698375870069</v>
      </c>
      <c r="N2188" s="1">
        <v>0.04</v>
      </c>
      <c r="O2188" s="1">
        <v>21.55</v>
      </c>
      <c r="P2188" s="1">
        <v>6.9139999999999997</v>
      </c>
      <c r="Q2188" s="1">
        <v>38.9</v>
      </c>
      <c r="R2188" s="1">
        <v>800</v>
      </c>
      <c r="S2188" s="1">
        <v>752.9</v>
      </c>
      <c r="T2188" s="1">
        <v>283.2</v>
      </c>
      <c r="U2188" s="1">
        <v>2226.9</v>
      </c>
      <c r="V2188">
        <v>1.0274586399000001</v>
      </c>
      <c r="W2188">
        <f t="shared" si="138"/>
        <v>0.96628853118275282</v>
      </c>
      <c r="X2188">
        <f t="shared" si="139"/>
        <v>12.981451984576378</v>
      </c>
    </row>
    <row r="2189" spans="1:24" x14ac:dyDescent="0.15">
      <c r="A2189" s="98">
        <v>43073.299328703702</v>
      </c>
      <c r="B2189" s="1">
        <v>255.59472222224576</v>
      </c>
      <c r="C2189" s="1">
        <v>255.59</v>
      </c>
      <c r="D2189" s="1">
        <v>18.54</v>
      </c>
      <c r="E2189" s="1">
        <v>2212.8440000000001</v>
      </c>
      <c r="F2189" s="1">
        <v>26.1</v>
      </c>
      <c r="G2189" s="1">
        <v>402.6</v>
      </c>
      <c r="H2189" s="1">
        <v>0.248</v>
      </c>
      <c r="I2189" s="1">
        <v>0.255</v>
      </c>
      <c r="J2189" s="1">
        <v>0.98799999999999999</v>
      </c>
      <c r="K2189" s="1">
        <v>13.31</v>
      </c>
      <c r="L2189" s="1">
        <f t="shared" si="136"/>
        <v>0.96049187935034797</v>
      </c>
      <c r="M2189" s="1">
        <f t="shared" si="137"/>
        <v>12.939419953596287</v>
      </c>
      <c r="N2189" s="1">
        <v>0.04</v>
      </c>
      <c r="O2189" s="1">
        <v>21.55</v>
      </c>
      <c r="P2189" s="1">
        <v>6.899</v>
      </c>
      <c r="Q2189" s="1">
        <v>38.9</v>
      </c>
      <c r="R2189" s="1">
        <v>800</v>
      </c>
      <c r="S2189" s="1">
        <v>752.9</v>
      </c>
      <c r="T2189" s="1">
        <v>283.2</v>
      </c>
      <c r="U2189" s="1">
        <v>2226.9</v>
      </c>
      <c r="V2189">
        <v>1.0274997967999999</v>
      </c>
      <c r="W2189">
        <f t="shared" si="138"/>
        <v>0.96429780627281203</v>
      </c>
      <c r="X2189">
        <f t="shared" si="139"/>
        <v>12.990692106772396</v>
      </c>
    </row>
    <row r="2190" spans="1:24" x14ac:dyDescent="0.15">
      <c r="A2190" s="98">
        <v>43073.300023148149</v>
      </c>
      <c r="B2190" s="1">
        <v>255.61138888896676</v>
      </c>
      <c r="C2190" s="1">
        <v>255.6</v>
      </c>
      <c r="D2190" s="1">
        <v>18.54</v>
      </c>
      <c r="E2190" s="1">
        <v>2212.6909999999998</v>
      </c>
      <c r="F2190" s="1">
        <v>26.1</v>
      </c>
      <c r="G2190" s="1">
        <v>402.6</v>
      </c>
      <c r="H2190" s="1">
        <v>0.248</v>
      </c>
      <c r="I2190" s="1">
        <v>0.254</v>
      </c>
      <c r="J2190" s="1">
        <v>0.98699999999999999</v>
      </c>
      <c r="K2190" s="1">
        <v>13.31</v>
      </c>
      <c r="L2190" s="1">
        <f t="shared" si="136"/>
        <v>0.95951972157772614</v>
      </c>
      <c r="M2190" s="1">
        <f t="shared" si="137"/>
        <v>12.939419953596287</v>
      </c>
      <c r="N2190" s="1">
        <v>0.04</v>
      </c>
      <c r="O2190" s="1">
        <v>21.55</v>
      </c>
      <c r="P2190" s="1">
        <v>6.8890000000000002</v>
      </c>
      <c r="Q2190" s="1">
        <v>39.5</v>
      </c>
      <c r="R2190" s="1">
        <v>799</v>
      </c>
      <c r="S2190" s="1">
        <v>752.9</v>
      </c>
      <c r="T2190" s="1">
        <v>283.2</v>
      </c>
      <c r="U2190" s="1">
        <v>2226.9</v>
      </c>
      <c r="V2190">
        <v>1.0275125459000001</v>
      </c>
      <c r="W2190">
        <f t="shared" si="138"/>
        <v>0.96330984370903339</v>
      </c>
      <c r="X2190">
        <f t="shared" si="139"/>
        <v>12.990530921749984</v>
      </c>
    </row>
    <row r="2191" spans="1:24" x14ac:dyDescent="0.15">
      <c r="A2191" s="98">
        <v>43073.300717592596</v>
      </c>
      <c r="B2191" s="1">
        <v>255.62805555568775</v>
      </c>
      <c r="C2191" s="1">
        <v>255.62</v>
      </c>
      <c r="D2191" s="1">
        <v>18.54</v>
      </c>
      <c r="E2191" s="1">
        <v>2212.9189999999999</v>
      </c>
      <c r="F2191" s="1">
        <v>26.1</v>
      </c>
      <c r="G2191" s="1">
        <v>402.6</v>
      </c>
      <c r="H2191" s="1">
        <v>0.249</v>
      </c>
      <c r="I2191" s="1">
        <v>0.254</v>
      </c>
      <c r="J2191" s="1">
        <v>0.98899999999999999</v>
      </c>
      <c r="K2191" s="1">
        <v>13.31</v>
      </c>
      <c r="L2191" s="1">
        <f t="shared" si="136"/>
        <v>0.96146403712296968</v>
      </c>
      <c r="M2191" s="1">
        <f t="shared" si="137"/>
        <v>12.939419953596287</v>
      </c>
      <c r="N2191" s="1">
        <v>0.04</v>
      </c>
      <c r="O2191" s="1">
        <v>21.55</v>
      </c>
      <c r="P2191" s="1">
        <v>6.9059999999999997</v>
      </c>
      <c r="Q2191" s="1">
        <v>39.5</v>
      </c>
      <c r="R2191" s="1">
        <v>799</v>
      </c>
      <c r="S2191" s="1">
        <v>752.9</v>
      </c>
      <c r="T2191" s="1">
        <v>283.2</v>
      </c>
      <c r="U2191" s="1">
        <v>2226.9</v>
      </c>
      <c r="V2191">
        <v>1.0275258685999999</v>
      </c>
      <c r="W2191">
        <f t="shared" si="138"/>
        <v>0.96524932394290874</v>
      </c>
      <c r="X2191">
        <f t="shared" si="139"/>
        <v>12.990362489059773</v>
      </c>
    </row>
    <row r="2192" spans="1:24" x14ac:dyDescent="0.15">
      <c r="A2192" s="98">
        <v>43073.301412037035</v>
      </c>
      <c r="B2192" s="1">
        <v>255.64472222223412</v>
      </c>
      <c r="C2192" s="1">
        <v>255.64</v>
      </c>
      <c r="D2192" s="1">
        <v>18.54</v>
      </c>
      <c r="E2192" s="1">
        <v>2213.3879999999999</v>
      </c>
      <c r="F2192" s="1">
        <v>26.1</v>
      </c>
      <c r="G2192" s="1">
        <v>402.6</v>
      </c>
      <c r="H2192" s="1">
        <v>0.249</v>
      </c>
      <c r="I2192" s="1">
        <v>0.254</v>
      </c>
      <c r="J2192" s="1">
        <v>0.98499999999999999</v>
      </c>
      <c r="K2192" s="1">
        <v>13.31</v>
      </c>
      <c r="L2192" s="1">
        <f t="shared" si="136"/>
        <v>0.95757540603248248</v>
      </c>
      <c r="M2192" s="1">
        <f t="shared" si="137"/>
        <v>12.939419953596287</v>
      </c>
      <c r="N2192" s="1">
        <v>0.04</v>
      </c>
      <c r="O2192" s="1">
        <v>21.55</v>
      </c>
      <c r="P2192" s="1">
        <v>6.9210000000000003</v>
      </c>
      <c r="Q2192" s="1">
        <v>38.799999999999997</v>
      </c>
      <c r="R2192" s="1">
        <v>800</v>
      </c>
      <c r="S2192" s="1">
        <v>752.9</v>
      </c>
      <c r="T2192" s="1">
        <v>283.2</v>
      </c>
      <c r="U2192" s="1">
        <v>2227</v>
      </c>
      <c r="V2192">
        <v>1.0275267116</v>
      </c>
      <c r="W2192">
        <f t="shared" si="138"/>
        <v>0.96134459459632804</v>
      </c>
      <c r="X2192">
        <f t="shared" si="139"/>
        <v>12.990351831550383</v>
      </c>
    </row>
    <row r="2193" spans="1:24" x14ac:dyDescent="0.15">
      <c r="A2193" s="98">
        <v>43073.302106481482</v>
      </c>
      <c r="B2193" s="1">
        <v>255.66138888895512</v>
      </c>
      <c r="C2193" s="1">
        <v>255.65</v>
      </c>
      <c r="D2193" s="1">
        <v>18.54</v>
      </c>
      <c r="E2193" s="1">
        <v>2213.2779999999998</v>
      </c>
      <c r="F2193" s="1">
        <v>26.1</v>
      </c>
      <c r="G2193" s="1">
        <v>402.6</v>
      </c>
      <c r="H2193" s="1">
        <v>0.249</v>
      </c>
      <c r="I2193" s="1">
        <v>0.255</v>
      </c>
      <c r="J2193" s="1">
        <v>0.97899999999999998</v>
      </c>
      <c r="K2193" s="1">
        <v>13.32</v>
      </c>
      <c r="L2193" s="1">
        <f t="shared" si="136"/>
        <v>0.95174245939675173</v>
      </c>
      <c r="M2193" s="1">
        <f t="shared" si="137"/>
        <v>12.949141531322503</v>
      </c>
      <c r="N2193" s="1">
        <v>0.04</v>
      </c>
      <c r="O2193" s="1">
        <v>21.55</v>
      </c>
      <c r="P2193" s="1">
        <v>6.9109999999999996</v>
      </c>
      <c r="Q2193" s="1">
        <v>39.299999999999997</v>
      </c>
      <c r="R2193" s="1">
        <v>800</v>
      </c>
      <c r="S2193" s="1">
        <v>752.9</v>
      </c>
      <c r="T2193" s="1">
        <v>283.2</v>
      </c>
      <c r="U2193" s="1">
        <v>2227</v>
      </c>
      <c r="V2193">
        <v>1.027508954</v>
      </c>
      <c r="W2193">
        <f t="shared" si="138"/>
        <v>0.95550520136878536</v>
      </c>
      <c r="X2193">
        <f t="shared" si="139"/>
        <v>13.000336345487458</v>
      </c>
    </row>
    <row r="2194" spans="1:24" x14ac:dyDescent="0.15">
      <c r="A2194" s="98">
        <v>43073.302800925929</v>
      </c>
      <c r="B2194" s="1">
        <v>255.67805555567611</v>
      </c>
      <c r="C2194" s="1">
        <v>255.67</v>
      </c>
      <c r="D2194" s="1">
        <v>18.54</v>
      </c>
      <c r="E2194" s="1">
        <v>2213.0549999999998</v>
      </c>
      <c r="F2194" s="1">
        <v>26.1</v>
      </c>
      <c r="G2194" s="1">
        <v>402.6</v>
      </c>
      <c r="H2194" s="1">
        <v>0.248</v>
      </c>
      <c r="I2194" s="1">
        <v>0.255</v>
      </c>
      <c r="J2194" s="1">
        <v>0.97799999999999998</v>
      </c>
      <c r="K2194" s="1">
        <v>13.32</v>
      </c>
      <c r="L2194" s="1">
        <f t="shared" si="136"/>
        <v>0.9507703016241299</v>
      </c>
      <c r="M2194" s="1">
        <f t="shared" si="137"/>
        <v>12.949141531322503</v>
      </c>
      <c r="N2194" s="1">
        <v>0.04</v>
      </c>
      <c r="O2194" s="1">
        <v>21.55</v>
      </c>
      <c r="P2194" s="1">
        <v>6.8979999999999997</v>
      </c>
      <c r="Q2194" s="1">
        <v>39.200000000000003</v>
      </c>
      <c r="R2194" s="1">
        <v>800</v>
      </c>
      <c r="S2194" s="1">
        <v>752.9</v>
      </c>
      <c r="T2194" s="1">
        <v>283.2</v>
      </c>
      <c r="U2194" s="1">
        <v>2227</v>
      </c>
      <c r="V2194">
        <v>1.0275197170999999</v>
      </c>
      <c r="W2194">
        <f t="shared" si="138"/>
        <v>0.95451920160530435</v>
      </c>
      <c r="X2194">
        <f t="shared" si="139"/>
        <v>13.000200169102918</v>
      </c>
    </row>
    <row r="2195" spans="1:24" x14ac:dyDescent="0.15">
      <c r="A2195" s="98">
        <v>43073.303495370368</v>
      </c>
      <c r="B2195" s="1">
        <v>255.69472222222248</v>
      </c>
      <c r="C2195" s="1">
        <v>255.69</v>
      </c>
      <c r="D2195" s="1">
        <v>18.54</v>
      </c>
      <c r="E2195" s="1">
        <v>2212.8440000000001</v>
      </c>
      <c r="F2195" s="1">
        <v>26.1</v>
      </c>
      <c r="G2195" s="1">
        <v>402.6</v>
      </c>
      <c r="H2195" s="1">
        <v>0.249</v>
      </c>
      <c r="I2195" s="1">
        <v>0.255</v>
      </c>
      <c r="J2195" s="1">
        <v>0.97799999999999998</v>
      </c>
      <c r="K2195" s="1">
        <v>13.33</v>
      </c>
      <c r="L2195" s="1">
        <f t="shared" si="136"/>
        <v>0.9507703016241299</v>
      </c>
      <c r="M2195" s="1">
        <f t="shared" si="137"/>
        <v>12.958863109048721</v>
      </c>
      <c r="N2195" s="1">
        <v>0.04</v>
      </c>
      <c r="O2195" s="1">
        <v>21.55</v>
      </c>
      <c r="P2195" s="1">
        <v>6.89</v>
      </c>
      <c r="Q2195" s="1">
        <v>39</v>
      </c>
      <c r="R2195" s="1">
        <v>800</v>
      </c>
      <c r="S2195" s="1">
        <v>752.9</v>
      </c>
      <c r="T2195" s="1">
        <v>283.2</v>
      </c>
      <c r="U2195" s="1">
        <v>2227</v>
      </c>
      <c r="V2195">
        <v>1.0275451384000001</v>
      </c>
      <c r="W2195">
        <f t="shared" si="138"/>
        <v>0.95449558695513159</v>
      </c>
      <c r="X2195">
        <f t="shared" si="139"/>
        <v>13.009638214838349</v>
      </c>
    </row>
    <row r="2196" spans="1:24" x14ac:dyDescent="0.15">
      <c r="A2196" s="98">
        <v>43073.304189814815</v>
      </c>
      <c r="B2196" s="1">
        <v>255.71138888894347</v>
      </c>
      <c r="C2196" s="1">
        <v>255.7</v>
      </c>
      <c r="D2196" s="1">
        <v>18.54</v>
      </c>
      <c r="E2196" s="1">
        <v>2212.5650000000001</v>
      </c>
      <c r="F2196" s="1">
        <v>26.1</v>
      </c>
      <c r="G2196" s="1">
        <v>402.6</v>
      </c>
      <c r="H2196" s="1">
        <v>0.249</v>
      </c>
      <c r="I2196" s="1">
        <v>0.254</v>
      </c>
      <c r="J2196" s="1">
        <v>0.97799999999999998</v>
      </c>
      <c r="K2196" s="1">
        <v>13.33</v>
      </c>
      <c r="L2196" s="1">
        <f t="shared" si="136"/>
        <v>0.9507703016241299</v>
      </c>
      <c r="M2196" s="1">
        <f t="shared" si="137"/>
        <v>12.958863109048721</v>
      </c>
      <c r="N2196" s="1">
        <v>0.04</v>
      </c>
      <c r="O2196" s="1">
        <v>21.55</v>
      </c>
      <c r="P2196" s="1">
        <v>6.9050000000000002</v>
      </c>
      <c r="Q2196" s="1">
        <v>39.9</v>
      </c>
      <c r="R2196" s="1">
        <v>800</v>
      </c>
      <c r="S2196" s="1">
        <v>752.9</v>
      </c>
      <c r="T2196" s="1">
        <v>283.2</v>
      </c>
      <c r="U2196" s="1">
        <v>2227</v>
      </c>
      <c r="V2196">
        <v>1.0275484094</v>
      </c>
      <c r="W2196">
        <f t="shared" si="138"/>
        <v>0.95449254850454734</v>
      </c>
      <c r="X2196">
        <f t="shared" si="139"/>
        <v>13.009596801191837</v>
      </c>
    </row>
    <row r="2197" spans="1:24" x14ac:dyDescent="0.15">
      <c r="A2197" s="98">
        <v>43073.304884259262</v>
      </c>
      <c r="B2197" s="1">
        <v>255.72805555566447</v>
      </c>
      <c r="C2197" s="1">
        <v>255.72</v>
      </c>
      <c r="D2197" s="1">
        <v>18.54</v>
      </c>
      <c r="E2197" s="1">
        <v>2212.6219999999998</v>
      </c>
      <c r="F2197" s="1">
        <v>26.1</v>
      </c>
      <c r="G2197" s="1">
        <v>402.6</v>
      </c>
      <c r="H2197" s="1">
        <v>0.248</v>
      </c>
      <c r="I2197" s="1">
        <v>0.255</v>
      </c>
      <c r="J2197" s="1">
        <v>0.97799999999999998</v>
      </c>
      <c r="K2197" s="1">
        <v>13.33</v>
      </c>
      <c r="L2197" s="1">
        <f t="shared" si="136"/>
        <v>0.9507703016241299</v>
      </c>
      <c r="M2197" s="1">
        <f t="shared" si="137"/>
        <v>12.958863109048721</v>
      </c>
      <c r="N2197" s="1">
        <v>0.04</v>
      </c>
      <c r="O2197" s="1">
        <v>21.55</v>
      </c>
      <c r="P2197" s="1">
        <v>6.9189999999999996</v>
      </c>
      <c r="Q2197" s="1">
        <v>39.5</v>
      </c>
      <c r="R2197" s="1">
        <v>800</v>
      </c>
      <c r="S2197" s="1">
        <v>752.9</v>
      </c>
      <c r="T2197" s="1">
        <v>283.2</v>
      </c>
      <c r="U2197" s="1">
        <v>2227</v>
      </c>
      <c r="V2197">
        <v>1.0275432129000002</v>
      </c>
      <c r="W2197">
        <f t="shared" si="138"/>
        <v>0.95449737557212555</v>
      </c>
      <c r="X2197">
        <f t="shared" si="139"/>
        <v>13.009662593431937</v>
      </c>
    </row>
    <row r="2198" spans="1:24" x14ac:dyDescent="0.15">
      <c r="A2198" s="98">
        <v>43073.305578703701</v>
      </c>
      <c r="B2198" s="1">
        <v>255.74472222221084</v>
      </c>
      <c r="C2198" s="1">
        <v>255.74</v>
      </c>
      <c r="D2198" s="1">
        <v>18.54</v>
      </c>
      <c r="E2198" s="1">
        <v>2213</v>
      </c>
      <c r="F2198" s="1">
        <v>26.1</v>
      </c>
      <c r="G2198" s="1">
        <v>402.6</v>
      </c>
      <c r="H2198" s="1">
        <v>0.249</v>
      </c>
      <c r="I2198" s="1">
        <v>0.255</v>
      </c>
      <c r="J2198" s="1">
        <v>0.97799999999999998</v>
      </c>
      <c r="K2198" s="1">
        <v>13.33</v>
      </c>
      <c r="L2198" s="1">
        <f t="shared" si="136"/>
        <v>0.9507703016241299</v>
      </c>
      <c r="M2198" s="1">
        <f t="shared" si="137"/>
        <v>12.958863109048721</v>
      </c>
      <c r="N2198" s="1">
        <v>0.04</v>
      </c>
      <c r="O2198" s="1">
        <v>21.55</v>
      </c>
      <c r="P2198" s="1">
        <v>6.91</v>
      </c>
      <c r="Q2198" s="1">
        <v>39.299999999999997</v>
      </c>
      <c r="R2198" s="1">
        <v>800</v>
      </c>
      <c r="S2198" s="1">
        <v>752.9</v>
      </c>
      <c r="T2198" s="1">
        <v>283.2</v>
      </c>
      <c r="U2198" s="1">
        <v>2227</v>
      </c>
      <c r="V2198">
        <v>1.0275403184</v>
      </c>
      <c r="W2198">
        <f t="shared" si="138"/>
        <v>0.95450006431591916</v>
      </c>
      <c r="X2198">
        <f t="shared" si="139"/>
        <v>13.009699240624951</v>
      </c>
    </row>
    <row r="2199" spans="1:24" x14ac:dyDescent="0.15">
      <c r="A2199" s="98">
        <v>43073.306273148148</v>
      </c>
      <c r="B2199" s="1">
        <v>255.76138888893183</v>
      </c>
      <c r="C2199" s="1">
        <v>255.75</v>
      </c>
      <c r="D2199" s="1">
        <v>18.54</v>
      </c>
      <c r="E2199" s="1">
        <v>2213.0650000000001</v>
      </c>
      <c r="F2199" s="1">
        <v>26.1</v>
      </c>
      <c r="G2199" s="1">
        <v>402.6</v>
      </c>
      <c r="H2199" s="1">
        <v>0.249</v>
      </c>
      <c r="I2199" s="1">
        <v>0.255</v>
      </c>
      <c r="J2199" s="1">
        <v>0.97799999999999998</v>
      </c>
      <c r="K2199" s="1">
        <v>13.33</v>
      </c>
      <c r="L2199" s="1">
        <f t="shared" si="136"/>
        <v>0.9507703016241299</v>
      </c>
      <c r="M2199" s="1">
        <f t="shared" si="137"/>
        <v>12.958863109048721</v>
      </c>
      <c r="N2199" s="1">
        <v>0.04</v>
      </c>
      <c r="O2199" s="1">
        <v>21.55</v>
      </c>
      <c r="P2199" s="1">
        <v>6.9039999999999999</v>
      </c>
      <c r="Q2199" s="1">
        <v>39.5</v>
      </c>
      <c r="R2199" s="1">
        <v>800</v>
      </c>
      <c r="S2199" s="1">
        <v>752.9</v>
      </c>
      <c r="T2199" s="1">
        <v>283.2</v>
      </c>
      <c r="U2199" s="1">
        <v>2227</v>
      </c>
      <c r="V2199">
        <v>1.0275532865000001</v>
      </c>
      <c r="W2199">
        <f t="shared" si="138"/>
        <v>0.95448801817442286</v>
      </c>
      <c r="X2199">
        <f t="shared" si="139"/>
        <v>13.009535053440754</v>
      </c>
    </row>
    <row r="2200" spans="1:24" x14ac:dyDescent="0.15">
      <c r="A2200" s="98">
        <v>43073.306967592594</v>
      </c>
      <c r="B2200" s="1">
        <v>255.77805555565283</v>
      </c>
      <c r="C2200" s="1">
        <v>255.77</v>
      </c>
      <c r="D2200" s="1">
        <v>18.54</v>
      </c>
      <c r="E2200" s="1">
        <v>2212.81</v>
      </c>
      <c r="F2200" s="1">
        <v>26.1</v>
      </c>
      <c r="G2200" s="1">
        <v>402.6</v>
      </c>
      <c r="H2200" s="1">
        <v>0.249</v>
      </c>
      <c r="I2200" s="1">
        <v>0.255</v>
      </c>
      <c r="J2200" s="1">
        <v>0.97799999999999998</v>
      </c>
      <c r="K2200" s="1">
        <v>13.33</v>
      </c>
      <c r="L2200" s="1">
        <f t="shared" si="136"/>
        <v>0.9507703016241299</v>
      </c>
      <c r="M2200" s="1">
        <f t="shared" si="137"/>
        <v>12.958863109048721</v>
      </c>
      <c r="N2200" s="1">
        <v>0.04</v>
      </c>
      <c r="O2200" s="1">
        <v>21.55</v>
      </c>
      <c r="P2200" s="1">
        <v>6.8970000000000002</v>
      </c>
      <c r="Q2200" s="1">
        <v>39.299999999999997</v>
      </c>
      <c r="R2200" s="1">
        <v>800</v>
      </c>
      <c r="S2200" s="1">
        <v>752.9</v>
      </c>
      <c r="T2200" s="1">
        <v>283.2</v>
      </c>
      <c r="U2200" s="1">
        <v>2227</v>
      </c>
      <c r="V2200">
        <v>1.0275625073999999</v>
      </c>
      <c r="W2200">
        <f t="shared" si="138"/>
        <v>0.95447945301317649</v>
      </c>
      <c r="X2200">
        <f t="shared" si="139"/>
        <v>13.009418311519063</v>
      </c>
    </row>
    <row r="2201" spans="1:24" x14ac:dyDescent="0.15">
      <c r="A2201" s="98">
        <v>43073.307662037034</v>
      </c>
      <c r="B2201" s="1">
        <v>255.7947222221992</v>
      </c>
      <c r="C2201" s="1">
        <v>255.79</v>
      </c>
      <c r="D2201" s="1">
        <v>18.54</v>
      </c>
      <c r="E2201" s="1">
        <v>2212.6550000000002</v>
      </c>
      <c r="F2201" s="1">
        <v>26.1</v>
      </c>
      <c r="G2201" s="1">
        <v>402.6</v>
      </c>
      <c r="H2201" s="1">
        <v>0.249</v>
      </c>
      <c r="I2201" s="1">
        <v>0.255</v>
      </c>
      <c r="J2201" s="1">
        <v>0.97799999999999998</v>
      </c>
      <c r="K2201" s="1">
        <v>13.33</v>
      </c>
      <c r="L2201" s="1">
        <f t="shared" si="136"/>
        <v>0.9507703016241299</v>
      </c>
      <c r="M2201" s="1">
        <f t="shared" si="137"/>
        <v>12.958863109048721</v>
      </c>
      <c r="N2201" s="1">
        <v>0.04</v>
      </c>
      <c r="O2201" s="1">
        <v>21.55</v>
      </c>
      <c r="P2201" s="1">
        <v>6.89</v>
      </c>
      <c r="Q2201" s="1">
        <v>39.5</v>
      </c>
      <c r="R2201" s="1">
        <v>800</v>
      </c>
      <c r="S2201" s="1">
        <v>752.9</v>
      </c>
      <c r="T2201" s="1">
        <v>283.2</v>
      </c>
      <c r="U2201" s="1">
        <v>2227</v>
      </c>
      <c r="V2201">
        <v>1.0275565174000001</v>
      </c>
      <c r="W2201">
        <f t="shared" si="138"/>
        <v>0.95448501702043698</v>
      </c>
      <c r="X2201">
        <f t="shared" si="139"/>
        <v>13.00949414814154</v>
      </c>
    </row>
    <row r="2202" spans="1:24" x14ac:dyDescent="0.15">
      <c r="A2202" s="98">
        <v>43073.308356481481</v>
      </c>
      <c r="B2202" s="1">
        <v>255.81138888892019</v>
      </c>
      <c r="C2202" s="1">
        <v>255.8</v>
      </c>
      <c r="D2202" s="1">
        <v>18.55</v>
      </c>
      <c r="E2202" s="1">
        <v>2212.5549999999998</v>
      </c>
      <c r="F2202" s="1">
        <v>26.1</v>
      </c>
      <c r="G2202" s="1">
        <v>402.6</v>
      </c>
      <c r="H2202" s="1">
        <v>0.249</v>
      </c>
      <c r="I2202" s="1">
        <v>0.255</v>
      </c>
      <c r="J2202" s="1">
        <v>0.97799999999999998</v>
      </c>
      <c r="K2202" s="1">
        <v>13.33</v>
      </c>
      <c r="L2202" s="1">
        <f t="shared" si="136"/>
        <v>0.9507703016241299</v>
      </c>
      <c r="M2202" s="1">
        <f t="shared" si="137"/>
        <v>12.958863109048721</v>
      </c>
      <c r="N2202" s="1">
        <v>0.04</v>
      </c>
      <c r="O2202" s="1">
        <v>21.55</v>
      </c>
      <c r="P2202" s="1">
        <v>6.8949999999999996</v>
      </c>
      <c r="Q2202" s="1">
        <v>39.4</v>
      </c>
      <c r="R2202" s="1">
        <v>800</v>
      </c>
      <c r="S2202" s="1">
        <v>752.9</v>
      </c>
      <c r="T2202" s="1">
        <v>283.2</v>
      </c>
      <c r="U2202" s="1">
        <v>2227</v>
      </c>
      <c r="V2202">
        <v>1.0275661459000001</v>
      </c>
      <c r="W2202">
        <f t="shared" si="138"/>
        <v>0.95447607330520945</v>
      </c>
      <c r="X2202">
        <f t="shared" si="139"/>
        <v>13.009372246583274</v>
      </c>
    </row>
    <row r="2203" spans="1:24" x14ac:dyDescent="0.15">
      <c r="A2203" s="98">
        <v>43073.309050925927</v>
      </c>
      <c r="B2203" s="1">
        <v>255.82805555564119</v>
      </c>
      <c r="C2203" s="1">
        <v>255.82</v>
      </c>
      <c r="D2203" s="1">
        <v>18.55</v>
      </c>
      <c r="E2203" s="1">
        <v>2212.6179999999999</v>
      </c>
      <c r="F2203" s="1">
        <v>26.1</v>
      </c>
      <c r="G2203" s="1">
        <v>402.6</v>
      </c>
      <c r="H2203" s="1">
        <v>0.248</v>
      </c>
      <c r="I2203" s="1">
        <v>0.255</v>
      </c>
      <c r="J2203" s="1">
        <v>0.97799999999999998</v>
      </c>
      <c r="K2203" s="1">
        <v>13.33</v>
      </c>
      <c r="L2203" s="1">
        <f t="shared" si="136"/>
        <v>0.9507703016241299</v>
      </c>
      <c r="M2203" s="1">
        <f t="shared" si="137"/>
        <v>12.958863109048721</v>
      </c>
      <c r="N2203" s="1">
        <v>0.04</v>
      </c>
      <c r="O2203" s="1">
        <v>21.55</v>
      </c>
      <c r="P2203" s="1">
        <v>6.9050000000000002</v>
      </c>
      <c r="Q2203" s="1">
        <v>39.200000000000003</v>
      </c>
      <c r="R2203" s="1">
        <v>800</v>
      </c>
      <c r="S2203" s="1">
        <v>752.9</v>
      </c>
      <c r="T2203" s="1">
        <v>283.2</v>
      </c>
      <c r="U2203" s="1">
        <v>2227</v>
      </c>
      <c r="V2203">
        <v>1.0275673184</v>
      </c>
      <c r="W2203">
        <f t="shared" si="138"/>
        <v>0.95447498420557009</v>
      </c>
      <c r="X2203">
        <f t="shared" si="139"/>
        <v>13.009357402311092</v>
      </c>
    </row>
    <row r="2204" spans="1:24" x14ac:dyDescent="0.15">
      <c r="A2204" s="98">
        <v>43073.309745370374</v>
      </c>
      <c r="B2204" s="1">
        <v>255.84472222236218</v>
      </c>
      <c r="C2204" s="1">
        <v>255.84</v>
      </c>
      <c r="D2204" s="1">
        <v>18.55</v>
      </c>
      <c r="E2204" s="1">
        <v>2212.944</v>
      </c>
      <c r="F2204" s="1">
        <v>26.1</v>
      </c>
      <c r="G2204" s="1">
        <v>402.6</v>
      </c>
      <c r="H2204" s="1">
        <v>0.249</v>
      </c>
      <c r="I2204" s="1">
        <v>0.254</v>
      </c>
      <c r="J2204" s="1">
        <v>0.97799999999999998</v>
      </c>
      <c r="K2204" s="1">
        <v>13.33</v>
      </c>
      <c r="L2204" s="1">
        <f t="shared" si="136"/>
        <v>0.9507703016241299</v>
      </c>
      <c r="M2204" s="1">
        <f t="shared" si="137"/>
        <v>12.958863109048721</v>
      </c>
      <c r="N2204" s="1">
        <v>0.04</v>
      </c>
      <c r="O2204" s="1">
        <v>21.55</v>
      </c>
      <c r="P2204" s="1">
        <v>6.9020000000000001</v>
      </c>
      <c r="Q2204" s="1">
        <v>39.700000000000003</v>
      </c>
      <c r="R2204" s="1">
        <v>800</v>
      </c>
      <c r="S2204" s="1">
        <v>752.9</v>
      </c>
      <c r="T2204" s="1">
        <v>283.2</v>
      </c>
      <c r="U2204" s="1">
        <v>2227</v>
      </c>
      <c r="V2204">
        <v>1.0275939773</v>
      </c>
      <c r="W2204">
        <f t="shared" si="138"/>
        <v>0.95445022223370324</v>
      </c>
      <c r="X2204">
        <f t="shared" si="139"/>
        <v>13.009019900179206</v>
      </c>
    </row>
    <row r="2205" spans="1:24" x14ac:dyDescent="0.15">
      <c r="A2205" s="98">
        <v>43073.310439814813</v>
      </c>
      <c r="B2205" s="1">
        <v>255.86138888890855</v>
      </c>
      <c r="C2205" s="1">
        <v>255.85</v>
      </c>
      <c r="D2205" s="1">
        <v>18.55</v>
      </c>
      <c r="E2205" s="1">
        <v>2212.9549999999999</v>
      </c>
      <c r="F2205" s="1">
        <v>26.1</v>
      </c>
      <c r="G2205" s="1">
        <v>402.6</v>
      </c>
      <c r="H2205" s="1">
        <v>0.249</v>
      </c>
      <c r="I2205" s="1">
        <v>0.254</v>
      </c>
      <c r="J2205" s="1">
        <v>0.97799999999999998</v>
      </c>
      <c r="K2205" s="1">
        <v>13.33</v>
      </c>
      <c r="L2205" s="1">
        <f t="shared" si="136"/>
        <v>0.9507703016241299</v>
      </c>
      <c r="M2205" s="1">
        <f t="shared" si="137"/>
        <v>12.958863109048721</v>
      </c>
      <c r="N2205" s="1">
        <v>0.04</v>
      </c>
      <c r="O2205" s="1">
        <v>21.55</v>
      </c>
      <c r="P2205" s="1">
        <v>6.899</v>
      </c>
      <c r="Q2205" s="1">
        <v>40</v>
      </c>
      <c r="R2205" s="1">
        <v>800</v>
      </c>
      <c r="S2205" s="1">
        <v>752.9</v>
      </c>
      <c r="T2205" s="1">
        <v>283.2</v>
      </c>
      <c r="U2205" s="1">
        <v>2227</v>
      </c>
      <c r="V2205">
        <v>1.0276100891000002</v>
      </c>
      <c r="W2205">
        <f t="shared" si="138"/>
        <v>0.95443525750023683</v>
      </c>
      <c r="X2205">
        <f t="shared" si="139"/>
        <v>13.00881593300425</v>
      </c>
    </row>
    <row r="2206" spans="1:24" x14ac:dyDescent="0.15">
      <c r="A2206" s="98">
        <v>43073.31113425926</v>
      </c>
      <c r="B2206" s="1">
        <v>255.87805555562954</v>
      </c>
      <c r="C2206" s="1">
        <v>255.87</v>
      </c>
      <c r="D2206" s="1">
        <v>18.55</v>
      </c>
      <c r="E2206" s="1">
        <v>2212.8409999999999</v>
      </c>
      <c r="F2206" s="1">
        <v>26.1</v>
      </c>
      <c r="G2206" s="1">
        <v>402.6</v>
      </c>
      <c r="H2206" s="1">
        <v>0.249</v>
      </c>
      <c r="I2206" s="1">
        <v>0.254</v>
      </c>
      <c r="J2206" s="1">
        <v>0.97799999999999998</v>
      </c>
      <c r="K2206" s="1">
        <v>13.33</v>
      </c>
      <c r="L2206" s="1">
        <f t="shared" si="136"/>
        <v>0.9507703016241299</v>
      </c>
      <c r="M2206" s="1">
        <f t="shared" si="137"/>
        <v>12.958863109048721</v>
      </c>
      <c r="N2206" s="1">
        <v>0.04</v>
      </c>
      <c r="O2206" s="1">
        <v>21.55</v>
      </c>
      <c r="P2206" s="1">
        <v>6.8970000000000002</v>
      </c>
      <c r="Q2206" s="1">
        <v>39.799999999999997</v>
      </c>
      <c r="R2206" s="1">
        <v>800</v>
      </c>
      <c r="S2206" s="1">
        <v>752.9</v>
      </c>
      <c r="T2206" s="1">
        <v>283.2</v>
      </c>
      <c r="U2206" s="1">
        <v>2227</v>
      </c>
      <c r="V2206">
        <v>1.0276083163</v>
      </c>
      <c r="W2206">
        <f t="shared" si="138"/>
        <v>0.95443690406420278</v>
      </c>
      <c r="X2206">
        <f t="shared" si="139"/>
        <v>13.008838375435401</v>
      </c>
    </row>
    <row r="2207" spans="1:24" x14ac:dyDescent="0.15">
      <c r="A2207" s="98">
        <v>43073.311828703707</v>
      </c>
      <c r="B2207" s="1">
        <v>255.89472222235054</v>
      </c>
      <c r="C2207" s="1">
        <v>255.89</v>
      </c>
      <c r="D2207" s="1">
        <v>18.55</v>
      </c>
      <c r="E2207" s="1">
        <v>2212.511</v>
      </c>
      <c r="F2207" s="1">
        <v>26.1</v>
      </c>
      <c r="G2207" s="1">
        <v>402.6</v>
      </c>
      <c r="H2207" s="1">
        <v>0.249</v>
      </c>
      <c r="I2207" s="1">
        <v>0.255</v>
      </c>
      <c r="J2207" s="1">
        <v>0.97799999999999998</v>
      </c>
      <c r="K2207" s="1">
        <v>13.33</v>
      </c>
      <c r="L2207" s="1">
        <f t="shared" si="136"/>
        <v>0.9507703016241299</v>
      </c>
      <c r="M2207" s="1">
        <f t="shared" si="137"/>
        <v>12.958863109048721</v>
      </c>
      <c r="N2207" s="1">
        <v>0.04</v>
      </c>
      <c r="O2207" s="1">
        <v>21.55</v>
      </c>
      <c r="P2207" s="1">
        <v>6.9029999999999996</v>
      </c>
      <c r="Q2207" s="1">
        <v>39.9</v>
      </c>
      <c r="R2207" s="1">
        <v>800</v>
      </c>
      <c r="S2207" s="1">
        <v>752.9</v>
      </c>
      <c r="T2207" s="1">
        <v>283.2</v>
      </c>
      <c r="U2207" s="1">
        <v>2227</v>
      </c>
      <c r="V2207">
        <v>1.0276009572</v>
      </c>
      <c r="W2207">
        <f t="shared" si="138"/>
        <v>0.95444373920441106</v>
      </c>
      <c r="X2207">
        <f t="shared" si="139"/>
        <v>13.008931537417997</v>
      </c>
    </row>
    <row r="2208" spans="1:24" x14ac:dyDescent="0.15">
      <c r="A2208" s="98">
        <v>43073.312523148146</v>
      </c>
      <c r="B2208" s="1">
        <v>255.91138888889691</v>
      </c>
      <c r="C2208" s="1">
        <v>255.9</v>
      </c>
      <c r="D2208" s="1">
        <v>18.55</v>
      </c>
      <c r="E2208" s="1">
        <v>2212.4</v>
      </c>
      <c r="F2208" s="1">
        <v>26.1</v>
      </c>
      <c r="G2208" s="1">
        <v>402.6</v>
      </c>
      <c r="H2208" s="1">
        <v>0.249</v>
      </c>
      <c r="I2208" s="1">
        <v>0.255</v>
      </c>
      <c r="J2208" s="1">
        <v>0.97799999999999998</v>
      </c>
      <c r="K2208" s="1">
        <v>13.33</v>
      </c>
      <c r="L2208" s="1">
        <f t="shared" si="136"/>
        <v>0.9507703016241299</v>
      </c>
      <c r="M2208" s="1">
        <f t="shared" si="137"/>
        <v>12.958863109048721</v>
      </c>
      <c r="N2208" s="1">
        <v>0.04</v>
      </c>
      <c r="O2208" s="1">
        <v>21.55</v>
      </c>
      <c r="P2208" s="1">
        <v>6.9130000000000003</v>
      </c>
      <c r="Q2208" s="1">
        <v>39.9</v>
      </c>
      <c r="R2208" s="1">
        <v>800</v>
      </c>
      <c r="S2208" s="1">
        <v>752.9</v>
      </c>
      <c r="T2208" s="1">
        <v>283.2</v>
      </c>
      <c r="U2208" s="1">
        <v>2227</v>
      </c>
      <c r="V2208">
        <v>1.0276091197999999</v>
      </c>
      <c r="W2208">
        <f t="shared" si="138"/>
        <v>0.95443615777844337</v>
      </c>
      <c r="X2208">
        <f t="shared" si="139"/>
        <v>13.008828203667331</v>
      </c>
    </row>
    <row r="2209" spans="1:24" x14ac:dyDescent="0.15">
      <c r="A2209" s="98">
        <v>43073.313217592593</v>
      </c>
      <c r="B2209" s="1">
        <v>255.9280555556179</v>
      </c>
      <c r="C2209" s="1">
        <v>255.92</v>
      </c>
      <c r="D2209" s="1">
        <v>18.55</v>
      </c>
      <c r="E2209" s="1">
        <v>2212.355</v>
      </c>
      <c r="F2209" s="1">
        <v>26.1</v>
      </c>
      <c r="G2209" s="1">
        <v>402.6</v>
      </c>
      <c r="H2209" s="1">
        <v>0.249</v>
      </c>
      <c r="I2209" s="1">
        <v>0.255</v>
      </c>
      <c r="J2209" s="1">
        <v>0.97799999999999998</v>
      </c>
      <c r="K2209" s="1">
        <v>13.33</v>
      </c>
      <c r="L2209" s="1">
        <f t="shared" si="136"/>
        <v>0.9507703016241299</v>
      </c>
      <c r="M2209" s="1">
        <f t="shared" si="137"/>
        <v>12.958863109048721</v>
      </c>
      <c r="N2209" s="1">
        <v>0.04</v>
      </c>
      <c r="O2209" s="1">
        <v>21.55</v>
      </c>
      <c r="P2209" s="1">
        <v>6.907</v>
      </c>
      <c r="Q2209" s="1">
        <v>39.6</v>
      </c>
      <c r="R2209" s="1">
        <v>800</v>
      </c>
      <c r="S2209" s="1">
        <v>752.9</v>
      </c>
      <c r="T2209" s="1">
        <v>283.2</v>
      </c>
      <c r="U2209" s="1">
        <v>2227</v>
      </c>
      <c r="V2209">
        <v>1.0276164751999999</v>
      </c>
      <c r="W2209">
        <f t="shared" si="138"/>
        <v>0.95442932618330611</v>
      </c>
      <c r="X2209">
        <f t="shared" si="139"/>
        <v>13.008735090003549</v>
      </c>
    </row>
    <row r="2210" spans="1:24" x14ac:dyDescent="0.15">
      <c r="A2210" s="98">
        <v>43073.31391203704</v>
      </c>
      <c r="B2210" s="1">
        <v>255.9447222223389</v>
      </c>
      <c r="C2210" s="1">
        <v>255.94</v>
      </c>
      <c r="D2210" s="1">
        <v>18.55</v>
      </c>
      <c r="E2210" s="1">
        <v>2212.5210000000002</v>
      </c>
      <c r="F2210" s="1">
        <v>26.1</v>
      </c>
      <c r="G2210" s="1">
        <v>402.6</v>
      </c>
      <c r="H2210" s="1">
        <v>0.249</v>
      </c>
      <c r="I2210" s="1">
        <v>0.255</v>
      </c>
      <c r="J2210" s="1">
        <v>0.97799999999999998</v>
      </c>
      <c r="K2210" s="1">
        <v>13.33</v>
      </c>
      <c r="L2210" s="1">
        <f t="shared" si="136"/>
        <v>0.9507703016241299</v>
      </c>
      <c r="M2210" s="1">
        <f t="shared" si="137"/>
        <v>12.958863109048721</v>
      </c>
      <c r="N2210" s="1">
        <v>0.04</v>
      </c>
      <c r="O2210" s="1">
        <v>21.55</v>
      </c>
      <c r="P2210" s="1">
        <v>6.899</v>
      </c>
      <c r="Q2210" s="1">
        <v>39.9</v>
      </c>
      <c r="R2210" s="1">
        <v>800</v>
      </c>
      <c r="S2210" s="1">
        <v>752.9</v>
      </c>
      <c r="T2210" s="1">
        <v>283.2</v>
      </c>
      <c r="U2210" s="1">
        <v>2227.1</v>
      </c>
      <c r="V2210">
        <v>1.0276249541</v>
      </c>
      <c r="W2210">
        <f t="shared" si="138"/>
        <v>0.95442145121804611</v>
      </c>
      <c r="X2210">
        <f t="shared" si="139"/>
        <v>13.00862775535435</v>
      </c>
    </row>
    <row r="2211" spans="1:24" x14ac:dyDescent="0.15">
      <c r="A2211" s="98">
        <v>43073.314606481479</v>
      </c>
      <c r="B2211" s="1">
        <v>255.96138888888527</v>
      </c>
      <c r="C2211" s="1">
        <v>255.95</v>
      </c>
      <c r="D2211" s="1">
        <v>18.55</v>
      </c>
      <c r="E2211" s="1">
        <v>2212.799</v>
      </c>
      <c r="F2211" s="1">
        <v>26.1</v>
      </c>
      <c r="G2211" s="1">
        <v>402.6</v>
      </c>
      <c r="H2211" s="1">
        <v>0.249</v>
      </c>
      <c r="I2211" s="1">
        <v>0.255</v>
      </c>
      <c r="J2211" s="1">
        <v>0.97799999999999998</v>
      </c>
      <c r="K2211" s="1">
        <v>13.33</v>
      </c>
      <c r="L2211" s="1">
        <f t="shared" si="136"/>
        <v>0.9507703016241299</v>
      </c>
      <c r="M2211" s="1">
        <f t="shared" si="137"/>
        <v>12.958863109048721</v>
      </c>
      <c r="N2211" s="1">
        <v>0.04</v>
      </c>
      <c r="O2211" s="1">
        <v>21.55</v>
      </c>
      <c r="P2211" s="1">
        <v>6.8949999999999996</v>
      </c>
      <c r="Q2211" s="1">
        <v>39.5</v>
      </c>
      <c r="R2211" s="1">
        <v>800</v>
      </c>
      <c r="S2211" s="1">
        <v>752.9</v>
      </c>
      <c r="T2211" s="1">
        <v>283.2</v>
      </c>
      <c r="U2211" s="1">
        <v>2227.1</v>
      </c>
      <c r="V2211">
        <v>1.0276142377999999</v>
      </c>
      <c r="W2211">
        <f t="shared" si="138"/>
        <v>0.95443140423954143</v>
      </c>
      <c r="X2211">
        <f t="shared" si="139"/>
        <v>13.008763413612565</v>
      </c>
    </row>
    <row r="2212" spans="1:24" x14ac:dyDescent="0.15">
      <c r="A2212" s="98">
        <v>43073.315300925926</v>
      </c>
      <c r="B2212" s="1">
        <v>255.97805555560626</v>
      </c>
      <c r="C2212" s="1">
        <v>255.97</v>
      </c>
      <c r="D2212" s="1">
        <v>18.55</v>
      </c>
      <c r="E2212" s="1">
        <v>2212.5450000000001</v>
      </c>
      <c r="F2212" s="1">
        <v>26.1</v>
      </c>
      <c r="G2212" s="1">
        <v>402.6</v>
      </c>
      <c r="H2212" s="1">
        <v>0.249</v>
      </c>
      <c r="I2212" s="1">
        <v>0.255</v>
      </c>
      <c r="J2212" s="1">
        <v>0.97799999999999998</v>
      </c>
      <c r="K2212" s="1">
        <v>13.33</v>
      </c>
      <c r="L2212" s="1">
        <f t="shared" si="136"/>
        <v>0.9507703016241299</v>
      </c>
      <c r="M2212" s="1">
        <f t="shared" si="137"/>
        <v>12.958863109048721</v>
      </c>
      <c r="N2212" s="1">
        <v>0.04</v>
      </c>
      <c r="O2212" s="1">
        <v>21.55</v>
      </c>
      <c r="P2212" s="1">
        <v>6.9089999999999998</v>
      </c>
      <c r="Q2212" s="1">
        <v>38.799999999999997</v>
      </c>
      <c r="R2212" s="1">
        <v>800</v>
      </c>
      <c r="S2212" s="1">
        <v>752.9</v>
      </c>
      <c r="T2212" s="1">
        <v>283.2</v>
      </c>
      <c r="U2212" s="1">
        <v>2227.1</v>
      </c>
      <c r="V2212">
        <v>1.0276610066999998</v>
      </c>
      <c r="W2212">
        <f t="shared" si="138"/>
        <v>0.95438796802214032</v>
      </c>
      <c r="X2212">
        <f t="shared" si="139"/>
        <v>13.00817138418725</v>
      </c>
    </row>
    <row r="2213" spans="1:24" x14ac:dyDescent="0.15">
      <c r="A2213" s="98">
        <v>43073.315995370373</v>
      </c>
      <c r="B2213" s="1">
        <v>255.99472222232725</v>
      </c>
      <c r="C2213" s="1">
        <v>255.99</v>
      </c>
      <c r="D2213" s="1">
        <v>18.55</v>
      </c>
      <c r="E2213" s="1">
        <v>2212.1869999999999</v>
      </c>
      <c r="F2213" s="1">
        <v>26.1</v>
      </c>
      <c r="G2213" s="1">
        <v>402.6</v>
      </c>
      <c r="H2213" s="1">
        <v>0.249</v>
      </c>
      <c r="I2213" s="1">
        <v>0.254</v>
      </c>
      <c r="J2213" s="1">
        <v>0.97799999999999998</v>
      </c>
      <c r="K2213" s="1">
        <v>13.33</v>
      </c>
      <c r="L2213" s="1">
        <f t="shared" si="136"/>
        <v>0.9507703016241299</v>
      </c>
      <c r="M2213" s="1">
        <f t="shared" si="137"/>
        <v>12.958863109048721</v>
      </c>
      <c r="N2213" s="1">
        <v>0.04</v>
      </c>
      <c r="O2213" s="1">
        <v>21.55</v>
      </c>
      <c r="P2213" s="1">
        <v>6.923</v>
      </c>
      <c r="Q2213" s="1">
        <v>39</v>
      </c>
      <c r="R2213" s="1">
        <v>799</v>
      </c>
      <c r="S2213" s="1">
        <v>752.9</v>
      </c>
      <c r="T2213" s="1">
        <v>283.2</v>
      </c>
      <c r="U2213" s="1">
        <v>2227.1</v>
      </c>
      <c r="V2213">
        <v>1.0276656496999999</v>
      </c>
      <c r="W2213">
        <f t="shared" si="138"/>
        <v>0.95438365609117637</v>
      </c>
      <c r="X2213">
        <f t="shared" si="139"/>
        <v>13.008112613185462</v>
      </c>
    </row>
    <row r="2214" spans="1:24" x14ac:dyDescent="0.15">
      <c r="A2214" s="98">
        <v>43073.316689814812</v>
      </c>
      <c r="B2214" s="1">
        <v>256.01138888887363</v>
      </c>
      <c r="C2214" s="1">
        <v>256</v>
      </c>
      <c r="D2214" s="1">
        <v>18.55</v>
      </c>
      <c r="E2214" s="1">
        <v>2211.9009999999998</v>
      </c>
      <c r="F2214" s="1">
        <v>26.1</v>
      </c>
      <c r="G2214" s="1">
        <v>402.6</v>
      </c>
      <c r="H2214" s="1">
        <v>0.249</v>
      </c>
      <c r="I2214" s="1">
        <v>0.254</v>
      </c>
      <c r="J2214" s="1">
        <v>0.97799999999999998</v>
      </c>
      <c r="K2214" s="1">
        <v>13.33</v>
      </c>
      <c r="L2214" s="1">
        <f t="shared" si="136"/>
        <v>0.9507703016241299</v>
      </c>
      <c r="M2214" s="1">
        <f t="shared" si="137"/>
        <v>12.958863109048721</v>
      </c>
      <c r="N2214" s="1">
        <v>0.04</v>
      </c>
      <c r="O2214" s="1">
        <v>21.55</v>
      </c>
      <c r="P2214" s="1">
        <v>6.9169999999999998</v>
      </c>
      <c r="Q2214" s="1">
        <v>39.799999999999997</v>
      </c>
      <c r="R2214" s="1">
        <v>799</v>
      </c>
      <c r="S2214" s="1">
        <v>752.9</v>
      </c>
      <c r="T2214" s="1">
        <v>283.2</v>
      </c>
      <c r="U2214" s="1">
        <v>2227.1</v>
      </c>
      <c r="V2214">
        <v>1.0276530471</v>
      </c>
      <c r="W2214">
        <f t="shared" si="138"/>
        <v>0.95439536015364967</v>
      </c>
      <c r="X2214">
        <f t="shared" si="139"/>
        <v>13.008272137881544</v>
      </c>
    </row>
    <row r="2215" spans="1:24" x14ac:dyDescent="0.15">
      <c r="A2215" s="98">
        <v>43073.317384259259</v>
      </c>
      <c r="B2215" s="1">
        <v>256.02805555559462</v>
      </c>
      <c r="C2215" s="1">
        <v>256.02</v>
      </c>
      <c r="D2215" s="1">
        <v>18.559999999999999</v>
      </c>
      <c r="E2215" s="1">
        <v>2212.0120000000002</v>
      </c>
      <c r="F2215" s="1">
        <v>26.1</v>
      </c>
      <c r="G2215" s="1">
        <v>402.6</v>
      </c>
      <c r="H2215" s="1">
        <v>0.249</v>
      </c>
      <c r="I2215" s="1">
        <v>0.254</v>
      </c>
      <c r="J2215" s="1">
        <v>0.97799999999999998</v>
      </c>
      <c r="K2215" s="1">
        <v>13.33</v>
      </c>
      <c r="L2215" s="1">
        <f t="shared" si="136"/>
        <v>0.9507703016241299</v>
      </c>
      <c r="M2215" s="1">
        <f t="shared" si="137"/>
        <v>12.958863109048721</v>
      </c>
      <c r="N2215" s="1">
        <v>0.04</v>
      </c>
      <c r="O2215" s="1">
        <v>21.55</v>
      </c>
      <c r="P2215" s="1">
        <v>6.9080000000000004</v>
      </c>
      <c r="Q2215" s="1">
        <v>39.700000000000003</v>
      </c>
      <c r="R2215" s="1">
        <v>800</v>
      </c>
      <c r="S2215" s="1">
        <v>752.9</v>
      </c>
      <c r="T2215" s="1">
        <v>283.2</v>
      </c>
      <c r="U2215" s="1">
        <v>2227.1</v>
      </c>
      <c r="V2215">
        <v>1.0276686596</v>
      </c>
      <c r="W2215">
        <f t="shared" si="138"/>
        <v>0.95438086083286067</v>
      </c>
      <c r="X2215">
        <f t="shared" si="139"/>
        <v>13.008074514214758</v>
      </c>
    </row>
    <row r="2216" spans="1:24" x14ac:dyDescent="0.15">
      <c r="A2216" s="98">
        <v>43073.318078703705</v>
      </c>
      <c r="B2216" s="1">
        <v>256.04472222231561</v>
      </c>
      <c r="C2216" s="1">
        <v>256.04000000000002</v>
      </c>
      <c r="D2216" s="1">
        <v>18.559999999999999</v>
      </c>
      <c r="E2216" s="1">
        <v>2212.5479999999998</v>
      </c>
      <c r="F2216" s="1">
        <v>26.1</v>
      </c>
      <c r="G2216" s="1">
        <v>402.6</v>
      </c>
      <c r="H2216" s="1">
        <v>0.249</v>
      </c>
      <c r="I2216" s="1">
        <v>0.255</v>
      </c>
      <c r="J2216" s="1">
        <v>0.97799999999999998</v>
      </c>
      <c r="K2216" s="1">
        <v>13.33</v>
      </c>
      <c r="L2216" s="1">
        <f t="shared" si="136"/>
        <v>0.9507703016241299</v>
      </c>
      <c r="M2216" s="1">
        <f t="shared" si="137"/>
        <v>12.958863109048721</v>
      </c>
      <c r="N2216" s="1">
        <v>0.04</v>
      </c>
      <c r="O2216" s="1">
        <v>21.55</v>
      </c>
      <c r="P2216" s="1">
        <v>6.8970000000000002</v>
      </c>
      <c r="Q2216" s="1">
        <v>39.4</v>
      </c>
      <c r="R2216" s="1">
        <v>800</v>
      </c>
      <c r="S2216" s="1">
        <v>752.9</v>
      </c>
      <c r="T2216" s="1">
        <v>283.2</v>
      </c>
      <c r="U2216" s="1">
        <v>2227.1</v>
      </c>
      <c r="V2216">
        <v>1.027700415</v>
      </c>
      <c r="W2216">
        <f t="shared" si="138"/>
        <v>0.95435137096835754</v>
      </c>
      <c r="X2216">
        <f t="shared" si="139"/>
        <v>13.007672571583035</v>
      </c>
    </row>
    <row r="2217" spans="1:24" x14ac:dyDescent="0.15">
      <c r="A2217" s="98">
        <v>43073.318773148145</v>
      </c>
      <c r="B2217" s="1">
        <v>256.06138888886198</v>
      </c>
      <c r="C2217" s="1">
        <v>256.05</v>
      </c>
      <c r="D2217" s="1">
        <v>18.559999999999999</v>
      </c>
      <c r="E2217" s="1">
        <v>2212.41</v>
      </c>
      <c r="F2217" s="1">
        <v>26.1</v>
      </c>
      <c r="G2217" s="1">
        <v>402.6</v>
      </c>
      <c r="H2217" s="1">
        <v>0.249</v>
      </c>
      <c r="I2217" s="1">
        <v>0.255</v>
      </c>
      <c r="J2217" s="1">
        <v>0.97799999999999998</v>
      </c>
      <c r="K2217" s="1">
        <v>13.33</v>
      </c>
      <c r="L2217" s="1">
        <f t="shared" si="136"/>
        <v>0.9507703016241299</v>
      </c>
      <c r="M2217" s="1">
        <f t="shared" si="137"/>
        <v>12.958863109048721</v>
      </c>
      <c r="N2217" s="1">
        <v>0.04</v>
      </c>
      <c r="O2217" s="1">
        <v>21.55</v>
      </c>
      <c r="P2217" s="1">
        <v>6.9029999999999996</v>
      </c>
      <c r="Q2217" s="1">
        <v>39.1</v>
      </c>
      <c r="R2217" s="1">
        <v>800</v>
      </c>
      <c r="S2217" s="1">
        <v>752.9</v>
      </c>
      <c r="T2217" s="1">
        <v>283.2</v>
      </c>
      <c r="U2217" s="1">
        <v>2227.1</v>
      </c>
      <c r="V2217">
        <v>1.0277242247</v>
      </c>
      <c r="W2217">
        <f t="shared" si="138"/>
        <v>0.95432926112673733</v>
      </c>
      <c r="X2217">
        <f t="shared" si="139"/>
        <v>13.007371217606758</v>
      </c>
    </row>
    <row r="2218" spans="1:24" x14ac:dyDescent="0.15">
      <c r="A2218" s="98">
        <v>43073.319467592592</v>
      </c>
      <c r="B2218" s="1">
        <v>256.07805555558298</v>
      </c>
      <c r="C2218" s="1">
        <v>256.07</v>
      </c>
      <c r="D2218" s="1">
        <v>18.559999999999999</v>
      </c>
      <c r="E2218" s="1">
        <v>2212.143</v>
      </c>
      <c r="F2218" s="1">
        <v>26.1</v>
      </c>
      <c r="G2218" s="1">
        <v>402.6</v>
      </c>
      <c r="H2218" s="1">
        <v>0.249</v>
      </c>
      <c r="I2218" s="1">
        <v>0.255</v>
      </c>
      <c r="J2218" s="1">
        <v>0.97799999999999998</v>
      </c>
      <c r="K2218" s="1">
        <v>13.33</v>
      </c>
      <c r="L2218" s="1">
        <f t="shared" si="136"/>
        <v>0.9507703016241299</v>
      </c>
      <c r="M2218" s="1">
        <f t="shared" si="137"/>
        <v>12.958863109048721</v>
      </c>
      <c r="N2218" s="1">
        <v>0.04</v>
      </c>
      <c r="O2218" s="1">
        <v>21.55</v>
      </c>
      <c r="P2218" s="1">
        <v>6.9130000000000003</v>
      </c>
      <c r="Q2218" s="1">
        <v>39</v>
      </c>
      <c r="R2218" s="1">
        <v>800</v>
      </c>
      <c r="S2218" s="1">
        <v>752.9</v>
      </c>
      <c r="T2218" s="1">
        <v>283.2</v>
      </c>
      <c r="U2218" s="1">
        <v>2227.1</v>
      </c>
      <c r="V2218">
        <v>1.0277224807000001</v>
      </c>
      <c r="W2218">
        <f t="shared" si="138"/>
        <v>0.95433088058166082</v>
      </c>
      <c r="X2218">
        <f t="shared" si="139"/>
        <v>13.007393290545542</v>
      </c>
    </row>
    <row r="2219" spans="1:24" x14ac:dyDescent="0.15">
      <c r="A2219" s="98">
        <v>43073.320162037038</v>
      </c>
      <c r="B2219" s="1">
        <v>256.09472222230397</v>
      </c>
      <c r="C2219" s="1">
        <v>256.08999999999997</v>
      </c>
      <c r="D2219" s="1">
        <v>18.559999999999999</v>
      </c>
      <c r="E2219" s="1">
        <v>2212.1</v>
      </c>
      <c r="F2219" s="1">
        <v>26.1</v>
      </c>
      <c r="G2219" s="1">
        <v>402.6</v>
      </c>
      <c r="H2219" s="1">
        <v>0.249</v>
      </c>
      <c r="I2219" s="1">
        <v>0.255</v>
      </c>
      <c r="J2219" s="1">
        <v>0.97799999999999998</v>
      </c>
      <c r="K2219" s="1">
        <v>13.33</v>
      </c>
      <c r="L2219" s="1">
        <f t="shared" si="136"/>
        <v>0.9507703016241299</v>
      </c>
      <c r="M2219" s="1">
        <f t="shared" si="137"/>
        <v>12.958863109048721</v>
      </c>
      <c r="N2219" s="1">
        <v>0.04</v>
      </c>
      <c r="O2219" s="1">
        <v>21.55</v>
      </c>
      <c r="P2219" s="1">
        <v>6.91</v>
      </c>
      <c r="Q2219" s="1">
        <v>39.700000000000003</v>
      </c>
      <c r="R2219" s="1">
        <v>800</v>
      </c>
      <c r="S2219" s="1">
        <v>752.9</v>
      </c>
      <c r="T2219" s="1">
        <v>283.2</v>
      </c>
      <c r="U2219" s="1">
        <v>2227.1999999999998</v>
      </c>
      <c r="V2219">
        <v>1.0277268438</v>
      </c>
      <c r="W2219">
        <f t="shared" si="138"/>
        <v>0.95432682907605881</v>
      </c>
      <c r="X2219">
        <f t="shared" si="139"/>
        <v>13.007338069104154</v>
      </c>
    </row>
    <row r="2220" spans="1:24" x14ac:dyDescent="0.15">
      <c r="A2220" s="98">
        <v>43073.320856481485</v>
      </c>
      <c r="B2220" s="1">
        <v>256.11138888902497</v>
      </c>
      <c r="C2220" s="1">
        <v>256.10000000000002</v>
      </c>
      <c r="D2220" s="1">
        <v>18.559999999999999</v>
      </c>
      <c r="E2220" s="1">
        <v>2212.0100000000002</v>
      </c>
      <c r="F2220" s="1">
        <v>26.1</v>
      </c>
      <c r="G2220" s="1">
        <v>402.6</v>
      </c>
      <c r="H2220" s="1">
        <v>0.249</v>
      </c>
      <c r="I2220" s="1">
        <v>0.255</v>
      </c>
      <c r="J2220" s="1">
        <v>0.97799999999999998</v>
      </c>
      <c r="K2220" s="1">
        <v>13.33</v>
      </c>
      <c r="L2220" s="1">
        <f t="shared" si="136"/>
        <v>0.9507703016241299</v>
      </c>
      <c r="M2220" s="1">
        <f t="shared" si="137"/>
        <v>12.958863109048721</v>
      </c>
      <c r="N2220" s="1">
        <v>0.04</v>
      </c>
      <c r="O2220" s="1">
        <v>21.55</v>
      </c>
      <c r="P2220" s="1">
        <v>6.9050000000000002</v>
      </c>
      <c r="Q2220" s="1">
        <v>39.5</v>
      </c>
      <c r="R2220" s="1">
        <v>800</v>
      </c>
      <c r="S2220" s="1">
        <v>752.9</v>
      </c>
      <c r="T2220" s="1">
        <v>283.2</v>
      </c>
      <c r="U2220" s="1">
        <v>2227.1999999999998</v>
      </c>
      <c r="V2220">
        <v>1.0277572355</v>
      </c>
      <c r="W2220">
        <f t="shared" si="138"/>
        <v>0.95429860877880435</v>
      </c>
      <c r="X2220">
        <f t="shared" si="139"/>
        <v>13.006953430492292</v>
      </c>
    </row>
    <row r="2221" spans="1:24" x14ac:dyDescent="0.15">
      <c r="A2221" s="98">
        <v>43073.321550925924</v>
      </c>
      <c r="B2221" s="1">
        <v>256.12805555557134</v>
      </c>
      <c r="C2221" s="1">
        <v>256.12</v>
      </c>
      <c r="D2221" s="1">
        <v>18.559999999999999</v>
      </c>
      <c r="E2221" s="1">
        <v>2212.0680000000002</v>
      </c>
      <c r="F2221" s="1">
        <v>26.1</v>
      </c>
      <c r="G2221" s="1">
        <v>402.6</v>
      </c>
      <c r="H2221" s="1">
        <v>0.249</v>
      </c>
      <c r="I2221" s="1">
        <v>0.254</v>
      </c>
      <c r="J2221" s="1">
        <v>0.97799999999999998</v>
      </c>
      <c r="K2221" s="1">
        <v>13.33</v>
      </c>
      <c r="L2221" s="1">
        <f t="shared" si="136"/>
        <v>0.95121169916434545</v>
      </c>
      <c r="M2221" s="1">
        <f t="shared" si="137"/>
        <v>12.964879294336118</v>
      </c>
      <c r="N2221" s="1">
        <v>0.04</v>
      </c>
      <c r="O2221" s="1">
        <v>21.54</v>
      </c>
      <c r="P2221" s="1">
        <v>6.8959999999999999</v>
      </c>
      <c r="Q2221" s="1">
        <v>38.9</v>
      </c>
      <c r="R2221" s="1">
        <v>800</v>
      </c>
      <c r="S2221" s="1">
        <v>752.9</v>
      </c>
      <c r="T2221" s="1">
        <v>283.2</v>
      </c>
      <c r="U2221" s="1">
        <v>2227.1999999999998</v>
      </c>
      <c r="V2221">
        <v>1.0277925881999999</v>
      </c>
      <c r="W2221">
        <f t="shared" si="138"/>
        <v>0.95426578403107443</v>
      </c>
      <c r="X2221">
        <f t="shared" si="139"/>
        <v>13.006506033879573</v>
      </c>
    </row>
    <row r="2222" spans="1:24" x14ac:dyDescent="0.15">
      <c r="A2222" s="98">
        <v>43073.322245370371</v>
      </c>
      <c r="B2222" s="1">
        <v>256.14472222229233</v>
      </c>
      <c r="C2222" s="1">
        <v>256.14</v>
      </c>
      <c r="D2222" s="1">
        <v>18.559999999999999</v>
      </c>
      <c r="E2222" s="1">
        <v>2212.6489999999999</v>
      </c>
      <c r="F2222" s="1">
        <v>26.1</v>
      </c>
      <c r="G2222" s="1">
        <v>402.6</v>
      </c>
      <c r="H2222" s="1">
        <v>0.248</v>
      </c>
      <c r="I2222" s="1">
        <v>0.254</v>
      </c>
      <c r="J2222" s="1">
        <v>0.97799999999999998</v>
      </c>
      <c r="K2222" s="1">
        <v>13.33</v>
      </c>
      <c r="L2222" s="1">
        <f t="shared" si="136"/>
        <v>0.95121169916434545</v>
      </c>
      <c r="M2222" s="1">
        <f t="shared" si="137"/>
        <v>12.964879294336118</v>
      </c>
      <c r="N2222" s="1">
        <v>0.04</v>
      </c>
      <c r="O2222" s="1">
        <v>21.54</v>
      </c>
      <c r="P2222" s="1">
        <v>6.9059999999999997</v>
      </c>
      <c r="Q2222" s="1">
        <v>39.5</v>
      </c>
      <c r="R2222" s="1">
        <v>800</v>
      </c>
      <c r="S2222" s="1">
        <v>752.9</v>
      </c>
      <c r="T2222" s="1">
        <v>283.2</v>
      </c>
      <c r="U2222" s="1">
        <v>2227.1999999999998</v>
      </c>
      <c r="V2222">
        <v>1.0278011922999999</v>
      </c>
      <c r="W2222">
        <f t="shared" si="138"/>
        <v>0.95425779552289403</v>
      </c>
      <c r="X2222">
        <f t="shared" si="139"/>
        <v>13.006397151656623</v>
      </c>
    </row>
    <row r="2223" spans="1:24" x14ac:dyDescent="0.15">
      <c r="A2223" s="98">
        <v>43073.322939814818</v>
      </c>
      <c r="B2223" s="1">
        <v>256.16138888901332</v>
      </c>
      <c r="C2223" s="1">
        <v>256.14999999999998</v>
      </c>
      <c r="D2223" s="1">
        <v>18.559999999999999</v>
      </c>
      <c r="E2223" s="1">
        <v>2212.5929999999998</v>
      </c>
      <c r="F2223" s="1">
        <v>26.1</v>
      </c>
      <c r="G2223" s="1">
        <v>402.6</v>
      </c>
      <c r="H2223" s="1">
        <v>0.248</v>
      </c>
      <c r="I2223" s="1">
        <v>0.254</v>
      </c>
      <c r="J2223" s="1">
        <v>0.97799999999999998</v>
      </c>
      <c r="K2223" s="1">
        <v>13.33</v>
      </c>
      <c r="L2223" s="1">
        <f t="shared" si="136"/>
        <v>0.95121169916434545</v>
      </c>
      <c r="M2223" s="1">
        <f t="shared" si="137"/>
        <v>12.964879294336118</v>
      </c>
      <c r="N2223" s="1">
        <v>0.04</v>
      </c>
      <c r="O2223" s="1">
        <v>21.54</v>
      </c>
      <c r="P2223" s="1">
        <v>6.92</v>
      </c>
      <c r="Q2223" s="1">
        <v>39.799999999999997</v>
      </c>
      <c r="R2223" s="1">
        <v>800</v>
      </c>
      <c r="S2223" s="1">
        <v>752.9</v>
      </c>
      <c r="T2223" s="1">
        <v>283.2</v>
      </c>
      <c r="U2223" s="1">
        <v>2227.1999999999998</v>
      </c>
      <c r="V2223">
        <v>1.0278277754999998</v>
      </c>
      <c r="W2223">
        <f t="shared" si="138"/>
        <v>0.95423311509837683</v>
      </c>
      <c r="X2223">
        <f t="shared" si="139"/>
        <v>13.00606076100344</v>
      </c>
    </row>
    <row r="2224" spans="1:24" x14ac:dyDescent="0.15">
      <c r="A2224" s="98">
        <v>43073.323634259257</v>
      </c>
      <c r="B2224" s="1">
        <v>256.17805555555969</v>
      </c>
      <c r="C2224" s="1">
        <v>256.17</v>
      </c>
      <c r="D2224" s="1">
        <v>18.559999999999999</v>
      </c>
      <c r="E2224" s="1">
        <v>2212.3939999999998</v>
      </c>
      <c r="F2224" s="1">
        <v>26.1</v>
      </c>
      <c r="G2224" s="1">
        <v>402.6</v>
      </c>
      <c r="H2224" s="1">
        <v>0.249</v>
      </c>
      <c r="I2224" s="1">
        <v>0.254</v>
      </c>
      <c r="J2224" s="1">
        <v>0.97799999999999998</v>
      </c>
      <c r="K2224" s="1">
        <v>13.33</v>
      </c>
      <c r="L2224" s="1">
        <f t="shared" si="136"/>
        <v>0.9507703016241299</v>
      </c>
      <c r="M2224" s="1">
        <f t="shared" si="137"/>
        <v>12.958863109048721</v>
      </c>
      <c r="N2224" s="1">
        <v>0.04</v>
      </c>
      <c r="O2224" s="1">
        <v>21.55</v>
      </c>
      <c r="P2224" s="1">
        <v>6.9169999999999998</v>
      </c>
      <c r="Q2224" s="1">
        <v>39.799999999999997</v>
      </c>
      <c r="R2224" s="1">
        <v>800</v>
      </c>
      <c r="S2224" s="1">
        <v>752.9</v>
      </c>
      <c r="T2224" s="1">
        <v>283.2</v>
      </c>
      <c r="U2224" s="1">
        <v>2227.1999999999998</v>
      </c>
      <c r="V2224">
        <v>1.0278431130999999</v>
      </c>
      <c r="W2224">
        <f t="shared" si="138"/>
        <v>0.95421887591572374</v>
      </c>
      <c r="X2224">
        <f t="shared" si="139"/>
        <v>13.005866682982207</v>
      </c>
    </row>
    <row r="2225" spans="1:24" x14ac:dyDescent="0.15">
      <c r="A2225" s="98">
        <v>43073.324328703704</v>
      </c>
      <c r="B2225" s="1">
        <v>256.19472222228069</v>
      </c>
      <c r="C2225" s="1">
        <v>256.19</v>
      </c>
      <c r="D2225" s="1">
        <v>18.559999999999999</v>
      </c>
      <c r="E2225" s="1">
        <v>2212.0659999999998</v>
      </c>
      <c r="F2225" s="1">
        <v>26.1</v>
      </c>
      <c r="G2225" s="1">
        <v>402.6</v>
      </c>
      <c r="H2225" s="1">
        <v>0.249</v>
      </c>
      <c r="I2225" s="1">
        <v>0.254</v>
      </c>
      <c r="J2225" s="1">
        <v>0.97799999999999998</v>
      </c>
      <c r="K2225" s="1">
        <v>13.33</v>
      </c>
      <c r="L2225" s="1">
        <f t="shared" si="136"/>
        <v>0.9507703016241299</v>
      </c>
      <c r="M2225" s="1">
        <f t="shared" si="137"/>
        <v>12.958863109048721</v>
      </c>
      <c r="N2225" s="1">
        <v>0.04</v>
      </c>
      <c r="O2225" s="1">
        <v>21.55</v>
      </c>
      <c r="P2225" s="1">
        <v>6.907</v>
      </c>
      <c r="Q2225" s="1">
        <v>39.200000000000003</v>
      </c>
      <c r="R2225" s="1">
        <v>800</v>
      </c>
      <c r="S2225" s="1">
        <v>752.9</v>
      </c>
      <c r="T2225" s="1">
        <v>283.2</v>
      </c>
      <c r="U2225" s="1">
        <v>2227.1999999999998</v>
      </c>
      <c r="V2225">
        <v>1.0278893854</v>
      </c>
      <c r="W2225">
        <f t="shared" si="138"/>
        <v>0.95417592002696838</v>
      </c>
      <c r="X2225">
        <f t="shared" si="139"/>
        <v>13.005281200367575</v>
      </c>
    </row>
    <row r="2226" spans="1:24" x14ac:dyDescent="0.15">
      <c r="A2226" s="98">
        <v>43073.325023148151</v>
      </c>
      <c r="B2226" s="1">
        <v>256.21138888900168</v>
      </c>
      <c r="C2226" s="1">
        <v>256.2</v>
      </c>
      <c r="D2226" s="1">
        <v>18.559999999999999</v>
      </c>
      <c r="E2226" s="1">
        <v>2211.855</v>
      </c>
      <c r="F2226" s="1">
        <v>26.1</v>
      </c>
      <c r="G2226" s="1">
        <v>402.6</v>
      </c>
      <c r="H2226" s="1">
        <v>0.249</v>
      </c>
      <c r="I2226" s="1">
        <v>0.254</v>
      </c>
      <c r="J2226" s="1">
        <v>0.97799999999999998</v>
      </c>
      <c r="K2226" s="1">
        <v>13.33</v>
      </c>
      <c r="L2226" s="1">
        <f t="shared" si="136"/>
        <v>0.95032931354359929</v>
      </c>
      <c r="M2226" s="1">
        <f t="shared" si="137"/>
        <v>12.952852504638217</v>
      </c>
      <c r="N2226" s="1">
        <v>0.04</v>
      </c>
      <c r="O2226" s="1">
        <v>21.56</v>
      </c>
      <c r="P2226" s="1">
        <v>6.899</v>
      </c>
      <c r="Q2226" s="1">
        <v>39.299999999999997</v>
      </c>
      <c r="R2226" s="1">
        <v>800</v>
      </c>
      <c r="S2226" s="1">
        <v>752.9</v>
      </c>
      <c r="T2226" s="1">
        <v>283.2</v>
      </c>
      <c r="U2226" s="1">
        <v>2227.1999999999998</v>
      </c>
      <c r="V2226">
        <v>1.0279186351999998</v>
      </c>
      <c r="W2226">
        <f t="shared" si="138"/>
        <v>0.95414876860284803</v>
      </c>
      <c r="X2226">
        <f t="shared" si="139"/>
        <v>13.004911130343523</v>
      </c>
    </row>
    <row r="2227" spans="1:24" x14ac:dyDescent="0.15">
      <c r="A2227" s="98">
        <v>43073.32571759259</v>
      </c>
      <c r="B2227" s="1">
        <v>256.22805555554805</v>
      </c>
      <c r="C2227" s="1">
        <v>256.22000000000003</v>
      </c>
      <c r="D2227" s="1">
        <v>18.559999999999999</v>
      </c>
      <c r="E2227" s="1">
        <v>2211.9580000000001</v>
      </c>
      <c r="F2227" s="1">
        <v>26.1</v>
      </c>
      <c r="G2227" s="1">
        <v>402.6</v>
      </c>
      <c r="H2227" s="1">
        <v>0.249</v>
      </c>
      <c r="I2227" s="1">
        <v>0.254</v>
      </c>
      <c r="J2227" s="1">
        <v>0.97799999999999998</v>
      </c>
      <c r="K2227" s="1">
        <v>13.33</v>
      </c>
      <c r="L2227" s="1">
        <f t="shared" si="136"/>
        <v>0.95032931354359929</v>
      </c>
      <c r="M2227" s="1">
        <f t="shared" si="137"/>
        <v>12.952852504638217</v>
      </c>
      <c r="N2227" s="1">
        <v>0.04</v>
      </c>
      <c r="O2227" s="1">
        <v>21.56</v>
      </c>
      <c r="P2227" s="1">
        <v>6.8929999999999998</v>
      </c>
      <c r="Q2227" s="1">
        <v>39.5</v>
      </c>
      <c r="R2227" s="1">
        <v>800</v>
      </c>
      <c r="S2227" s="1">
        <v>752.9</v>
      </c>
      <c r="T2227" s="1">
        <v>283.2</v>
      </c>
      <c r="U2227" s="1">
        <v>2227.1999999999998</v>
      </c>
      <c r="V2227">
        <v>1.0279167737000001</v>
      </c>
      <c r="W2227">
        <f t="shared" si="138"/>
        <v>0.95415049651310102</v>
      </c>
      <c r="X2227">
        <f t="shared" si="139"/>
        <v>13.004934681512921</v>
      </c>
    </row>
    <row r="2228" spans="1:24" x14ac:dyDescent="0.15">
      <c r="A2228" s="98">
        <v>43073.326412037037</v>
      </c>
      <c r="B2228" s="1">
        <v>256.24472222226905</v>
      </c>
      <c r="C2228" s="1">
        <v>256.24</v>
      </c>
      <c r="D2228" s="1">
        <v>18.57</v>
      </c>
      <c r="E2228" s="1">
        <v>2212.337</v>
      </c>
      <c r="F2228" s="1">
        <v>26.1</v>
      </c>
      <c r="G2228" s="1">
        <v>402.6</v>
      </c>
      <c r="H2228" s="1">
        <v>0.249</v>
      </c>
      <c r="I2228" s="1">
        <v>0.255</v>
      </c>
      <c r="J2228" s="1">
        <v>0.97799999999999998</v>
      </c>
      <c r="K2228" s="1">
        <v>13.33</v>
      </c>
      <c r="L2228" s="1">
        <f t="shared" si="136"/>
        <v>0.95032931354359929</v>
      </c>
      <c r="M2228" s="1">
        <f t="shared" si="137"/>
        <v>12.952852504638217</v>
      </c>
      <c r="N2228" s="1">
        <v>0.04</v>
      </c>
      <c r="O2228" s="1">
        <v>21.56</v>
      </c>
      <c r="P2228" s="1">
        <v>6.9050000000000002</v>
      </c>
      <c r="Q2228" s="1">
        <v>39.6</v>
      </c>
      <c r="R2228" s="1">
        <v>800</v>
      </c>
      <c r="S2228" s="1">
        <v>752.9</v>
      </c>
      <c r="T2228" s="1">
        <v>283.2</v>
      </c>
      <c r="U2228" s="1">
        <v>2227.1999999999998</v>
      </c>
      <c r="V2228">
        <v>1.0279359234000001</v>
      </c>
      <c r="W2228">
        <f t="shared" si="138"/>
        <v>0.95413272138203775</v>
      </c>
      <c r="X2228">
        <f t="shared" si="139"/>
        <v>13.004692409021027</v>
      </c>
    </row>
    <row r="2229" spans="1:24" x14ac:dyDescent="0.15">
      <c r="A2229" s="98">
        <v>43073.327106481483</v>
      </c>
      <c r="B2229" s="1">
        <v>256.26138888899004</v>
      </c>
      <c r="C2229" s="1">
        <v>256.25</v>
      </c>
      <c r="D2229" s="1">
        <v>18.57</v>
      </c>
      <c r="E2229" s="1">
        <v>2212.241</v>
      </c>
      <c r="F2229" s="1">
        <v>26.1</v>
      </c>
      <c r="G2229" s="1">
        <v>402.6</v>
      </c>
      <c r="H2229" s="1">
        <v>0.249</v>
      </c>
      <c r="I2229" s="1">
        <v>0.255</v>
      </c>
      <c r="J2229" s="1">
        <v>0.97599999999999998</v>
      </c>
      <c r="K2229" s="1">
        <v>13.33</v>
      </c>
      <c r="L2229" s="1">
        <f t="shared" si="136"/>
        <v>0.94838589981447119</v>
      </c>
      <c r="M2229" s="1">
        <f t="shared" si="137"/>
        <v>12.952852504638217</v>
      </c>
      <c r="N2229" s="1">
        <v>0.04</v>
      </c>
      <c r="O2229" s="1">
        <v>21.56</v>
      </c>
      <c r="P2229" s="1">
        <v>6.9210000000000003</v>
      </c>
      <c r="Q2229" s="1">
        <v>39.799999999999997</v>
      </c>
      <c r="R2229" s="1">
        <v>800</v>
      </c>
      <c r="S2229" s="1">
        <v>752.9</v>
      </c>
      <c r="T2229" s="1">
        <v>283.2</v>
      </c>
      <c r="U2229" s="1">
        <v>2227.1999999999998</v>
      </c>
      <c r="V2229">
        <v>1.0279355197</v>
      </c>
      <c r="W2229">
        <f t="shared" si="138"/>
        <v>0.95218190367198763</v>
      </c>
      <c r="X2229">
        <f t="shared" si="139"/>
        <v>13.00469751633975</v>
      </c>
    </row>
    <row r="2230" spans="1:24" x14ac:dyDescent="0.15">
      <c r="A2230" s="98">
        <v>43073.327800925923</v>
      </c>
      <c r="B2230" s="1">
        <v>256.27805555553641</v>
      </c>
      <c r="C2230" s="1">
        <v>256.27</v>
      </c>
      <c r="D2230" s="1">
        <v>18.57</v>
      </c>
      <c r="E2230" s="1">
        <v>2211.9549999999999</v>
      </c>
      <c r="F2230" s="1">
        <v>26.1</v>
      </c>
      <c r="G2230" s="1">
        <v>402.6</v>
      </c>
      <c r="H2230" s="1">
        <v>0.249</v>
      </c>
      <c r="I2230" s="1">
        <v>0.255</v>
      </c>
      <c r="J2230" s="1">
        <v>0.97599999999999998</v>
      </c>
      <c r="K2230" s="1">
        <v>13.32</v>
      </c>
      <c r="L2230" s="1">
        <f t="shared" si="136"/>
        <v>0.94838589981447119</v>
      </c>
      <c r="M2230" s="1">
        <f t="shared" si="137"/>
        <v>12.943135435992579</v>
      </c>
      <c r="N2230" s="1">
        <v>0.04</v>
      </c>
      <c r="O2230" s="1">
        <v>21.56</v>
      </c>
      <c r="P2230" s="1">
        <v>6.915</v>
      </c>
      <c r="Q2230" s="1">
        <v>39.6</v>
      </c>
      <c r="R2230" s="1">
        <v>800</v>
      </c>
      <c r="S2230" s="1">
        <v>752.9</v>
      </c>
      <c r="T2230" s="1">
        <v>283.2</v>
      </c>
      <c r="U2230" s="1">
        <v>2227.1999999999998</v>
      </c>
      <c r="V2230">
        <v>1.0279658469000001</v>
      </c>
      <c r="W2230">
        <f t="shared" si="138"/>
        <v>0.95215381226105589</v>
      </c>
      <c r="X2230">
        <f t="shared" si="139"/>
        <v>12.994558175529985</v>
      </c>
    </row>
    <row r="2231" spans="1:24" x14ac:dyDescent="0.15">
      <c r="A2231" s="98">
        <v>43073.32849537037</v>
      </c>
      <c r="B2231" s="1">
        <v>256.29472222225741</v>
      </c>
      <c r="C2231" s="1">
        <v>256.29000000000002</v>
      </c>
      <c r="D2231" s="1">
        <v>18.57</v>
      </c>
      <c r="E2231" s="1">
        <v>2211.9</v>
      </c>
      <c r="F2231" s="1">
        <v>26.1</v>
      </c>
      <c r="G2231" s="1">
        <v>402.6</v>
      </c>
      <c r="H2231" s="1">
        <v>0.249</v>
      </c>
      <c r="I2231" s="1">
        <v>0.255</v>
      </c>
      <c r="J2231" s="1">
        <v>0.98099999999999998</v>
      </c>
      <c r="K2231" s="1">
        <v>13.32</v>
      </c>
      <c r="L2231" s="1">
        <f t="shared" si="136"/>
        <v>0.95324443413729121</v>
      </c>
      <c r="M2231" s="1">
        <f t="shared" si="137"/>
        <v>12.943135435992579</v>
      </c>
      <c r="N2231" s="1">
        <v>0.04</v>
      </c>
      <c r="O2231" s="1">
        <v>21.56</v>
      </c>
      <c r="P2231" s="1">
        <v>6.9039999999999999</v>
      </c>
      <c r="Q2231" s="1">
        <v>39.200000000000003</v>
      </c>
      <c r="R2231" s="1">
        <v>800</v>
      </c>
      <c r="S2231" s="1">
        <v>752.9</v>
      </c>
      <c r="T2231" s="1">
        <v>283.2</v>
      </c>
      <c r="U2231" s="1">
        <v>2227.1999999999998</v>
      </c>
      <c r="V2231">
        <v>1.0279361263</v>
      </c>
      <c r="W2231">
        <f t="shared" si="138"/>
        <v>0.95705931996097793</v>
      </c>
      <c r="X2231">
        <f t="shared" si="139"/>
        <v>12.994933885708692</v>
      </c>
    </row>
    <row r="2232" spans="1:24" x14ac:dyDescent="0.15">
      <c r="A2232" s="98">
        <v>43073.329189814816</v>
      </c>
      <c r="B2232" s="1">
        <v>256.3113888889784</v>
      </c>
      <c r="C2232" s="1">
        <v>256.3</v>
      </c>
      <c r="D2232" s="1">
        <v>18.57</v>
      </c>
      <c r="E2232" s="1">
        <v>2211.9450000000002</v>
      </c>
      <c r="F2232" s="1">
        <v>26.1</v>
      </c>
      <c r="G2232" s="1">
        <v>402.6</v>
      </c>
      <c r="H2232" s="1">
        <v>0.249</v>
      </c>
      <c r="I2232" s="1">
        <v>0.255</v>
      </c>
      <c r="J2232" s="1">
        <v>0.98399999999999999</v>
      </c>
      <c r="K2232" s="1">
        <v>13.32</v>
      </c>
      <c r="L2232" s="1">
        <f t="shared" si="136"/>
        <v>0.95615955473098335</v>
      </c>
      <c r="M2232" s="1">
        <f t="shared" si="137"/>
        <v>12.943135435992579</v>
      </c>
      <c r="N2232" s="1">
        <v>0.04</v>
      </c>
      <c r="O2232" s="1">
        <v>21.56</v>
      </c>
      <c r="P2232" s="1">
        <v>6.8959999999999999</v>
      </c>
      <c r="Q2232" s="1">
        <v>39.5</v>
      </c>
      <c r="R2232" s="1">
        <v>800</v>
      </c>
      <c r="S2232" s="1">
        <v>752.9</v>
      </c>
      <c r="T2232" s="1">
        <v>283.2</v>
      </c>
      <c r="U2232" s="1">
        <v>2227.1999999999998</v>
      </c>
      <c r="V2232">
        <v>1.0279141986</v>
      </c>
      <c r="W2232">
        <f t="shared" si="138"/>
        <v>0.96000658551463647</v>
      </c>
      <c r="X2232">
        <f t="shared" si="139"/>
        <v>12.995211096600569</v>
      </c>
    </row>
    <row r="2233" spans="1:24" x14ac:dyDescent="0.15">
      <c r="A2233" s="98">
        <v>43073.329884259256</v>
      </c>
      <c r="B2233" s="1">
        <v>256.32805555552477</v>
      </c>
      <c r="C2233" s="1">
        <v>256.32</v>
      </c>
      <c r="D2233" s="1">
        <v>18.57</v>
      </c>
      <c r="E2233" s="1">
        <v>2212.0619999999999</v>
      </c>
      <c r="F2233" s="1">
        <v>26.1</v>
      </c>
      <c r="G2233" s="1">
        <v>402.6</v>
      </c>
      <c r="H2233" s="1">
        <v>0.249</v>
      </c>
      <c r="I2233" s="1">
        <v>0.255</v>
      </c>
      <c r="J2233" s="1">
        <v>1.0009999999999999</v>
      </c>
      <c r="K2233" s="1">
        <v>13.33</v>
      </c>
      <c r="L2233" s="1">
        <f t="shared" si="136"/>
        <v>0.97267857142857139</v>
      </c>
      <c r="M2233" s="1">
        <f t="shared" si="137"/>
        <v>12.952852504638217</v>
      </c>
      <c r="N2233" s="1">
        <v>0.04</v>
      </c>
      <c r="O2233" s="1">
        <v>21.56</v>
      </c>
      <c r="P2233" s="1">
        <v>6.8920000000000003</v>
      </c>
      <c r="Q2233" s="1">
        <v>39</v>
      </c>
      <c r="R2233" s="1">
        <v>800</v>
      </c>
      <c r="S2233" s="1">
        <v>752.9</v>
      </c>
      <c r="T2233" s="1">
        <v>283.2</v>
      </c>
      <c r="U2233" s="1">
        <v>2227.1999999999998</v>
      </c>
      <c r="V2233">
        <v>1.0279301968000001</v>
      </c>
      <c r="W2233">
        <f t="shared" si="138"/>
        <v>0.97657686594386062</v>
      </c>
      <c r="X2233">
        <f t="shared" si="139"/>
        <v>13.004764858173489</v>
      </c>
    </row>
    <row r="2234" spans="1:24" x14ac:dyDescent="0.15">
      <c r="A2234" s="98">
        <v>43073.330578703702</v>
      </c>
      <c r="B2234" s="1">
        <v>256.34472222224576</v>
      </c>
      <c r="C2234" s="1">
        <v>256.33999999999997</v>
      </c>
      <c r="D2234" s="1">
        <v>18.57</v>
      </c>
      <c r="E2234" s="1">
        <v>2212.1480000000001</v>
      </c>
      <c r="F2234" s="1">
        <v>26.1</v>
      </c>
      <c r="G2234" s="1">
        <v>402.6</v>
      </c>
      <c r="H2234" s="1">
        <v>0.249</v>
      </c>
      <c r="I2234" s="1">
        <v>0.255</v>
      </c>
      <c r="J2234" s="1">
        <v>1.0169999999999999</v>
      </c>
      <c r="K2234" s="1">
        <v>13.34</v>
      </c>
      <c r="L2234" s="1">
        <f t="shared" si="136"/>
        <v>0.9882258812615955</v>
      </c>
      <c r="M2234" s="1">
        <f t="shared" si="137"/>
        <v>12.96256957328386</v>
      </c>
      <c r="N2234" s="1">
        <v>0.04</v>
      </c>
      <c r="O2234" s="1">
        <v>21.56</v>
      </c>
      <c r="P2234" s="1">
        <v>6.899</v>
      </c>
      <c r="Q2234" s="1">
        <v>39.200000000000003</v>
      </c>
      <c r="R2234" s="1">
        <v>800</v>
      </c>
      <c r="S2234" s="1">
        <v>752.9</v>
      </c>
      <c r="T2234" s="1">
        <v>283.2</v>
      </c>
      <c r="U2234" s="1">
        <v>2227.1999999999998</v>
      </c>
      <c r="V2234">
        <v>1.0279494580000001</v>
      </c>
      <c r="W2234">
        <f t="shared" si="138"/>
        <v>0.99216789508730863</v>
      </c>
      <c r="X2234">
        <f t="shared" si="139"/>
        <v>13.014277011273057</v>
      </c>
    </row>
    <row r="2235" spans="1:24" x14ac:dyDescent="0.15">
      <c r="A2235" s="98">
        <v>43073.331273148149</v>
      </c>
      <c r="B2235" s="1">
        <v>256.36138888896676</v>
      </c>
      <c r="C2235" s="1">
        <v>256.35000000000002</v>
      </c>
      <c r="D2235" s="1">
        <v>18.57</v>
      </c>
      <c r="E2235" s="1">
        <v>2212.114</v>
      </c>
      <c r="F2235" s="1">
        <v>26.1</v>
      </c>
      <c r="G2235" s="1">
        <v>402.6</v>
      </c>
      <c r="H2235" s="1">
        <v>0.249</v>
      </c>
      <c r="I2235" s="1">
        <v>0.255</v>
      </c>
      <c r="J2235" s="1">
        <v>1.0149999999999999</v>
      </c>
      <c r="K2235" s="1">
        <v>13.35</v>
      </c>
      <c r="L2235" s="1">
        <f t="shared" si="136"/>
        <v>0.9862824675324674</v>
      </c>
      <c r="M2235" s="1">
        <f t="shared" si="137"/>
        <v>12.9722866419295</v>
      </c>
      <c r="N2235" s="1">
        <v>0.04</v>
      </c>
      <c r="O2235" s="1">
        <v>21.56</v>
      </c>
      <c r="P2235" s="1">
        <v>6.9119999999999999</v>
      </c>
      <c r="Q2235" s="1">
        <v>39.799999999999997</v>
      </c>
      <c r="R2235" s="1">
        <v>800</v>
      </c>
      <c r="S2235" s="1">
        <v>752.9</v>
      </c>
      <c r="T2235" s="1">
        <v>283.2</v>
      </c>
      <c r="U2235" s="1">
        <v>2227.1999999999998</v>
      </c>
      <c r="V2235">
        <v>1.0279708379999999</v>
      </c>
      <c r="W2235">
        <f t="shared" si="138"/>
        <v>0.99019613433819997</v>
      </c>
      <c r="X2235">
        <f t="shared" si="139"/>
        <v>13.023761963955637</v>
      </c>
    </row>
    <row r="2236" spans="1:24" x14ac:dyDescent="0.15">
      <c r="A2236" s="98">
        <v>43073.331967592596</v>
      </c>
      <c r="B2236" s="1">
        <v>256.37805555568775</v>
      </c>
      <c r="C2236" s="1">
        <v>256.37</v>
      </c>
      <c r="D2236" s="1">
        <v>18.57</v>
      </c>
      <c r="E2236" s="1">
        <v>2212.069</v>
      </c>
      <c r="F2236" s="1">
        <v>26.1</v>
      </c>
      <c r="G2236" s="1">
        <v>402.6</v>
      </c>
      <c r="H2236" s="1">
        <v>0.249</v>
      </c>
      <c r="I2236" s="1">
        <v>0.255</v>
      </c>
      <c r="J2236" s="1">
        <v>1.0149999999999999</v>
      </c>
      <c r="K2236" s="1">
        <v>13.35</v>
      </c>
      <c r="L2236" s="1">
        <f t="shared" si="136"/>
        <v>0.9862824675324674</v>
      </c>
      <c r="M2236" s="1">
        <f t="shared" si="137"/>
        <v>12.9722866419295</v>
      </c>
      <c r="N2236" s="1">
        <v>0.04</v>
      </c>
      <c r="O2236" s="1">
        <v>21.56</v>
      </c>
      <c r="P2236" s="1">
        <v>6.9009999999999998</v>
      </c>
      <c r="Q2236" s="1">
        <v>39.6</v>
      </c>
      <c r="R2236" s="1">
        <v>800</v>
      </c>
      <c r="S2236" s="1">
        <v>752.9</v>
      </c>
      <c r="T2236" s="1">
        <v>283.2</v>
      </c>
      <c r="U2236" s="1">
        <v>2227.1999999999998</v>
      </c>
      <c r="V2236">
        <v>1.0279716464999999</v>
      </c>
      <c r="W2236">
        <f t="shared" si="138"/>
        <v>0.99019535554865123</v>
      </c>
      <c r="X2236">
        <f t="shared" si="139"/>
        <v>13.02375172076305</v>
      </c>
    </row>
    <row r="2237" spans="1:24" x14ac:dyDescent="0.15">
      <c r="A2237" s="98">
        <v>43073.332662037035</v>
      </c>
      <c r="B2237" s="1">
        <v>256.39472222223412</v>
      </c>
      <c r="C2237" s="1">
        <v>256.39</v>
      </c>
      <c r="D2237" s="1">
        <v>18.57</v>
      </c>
      <c r="E2237" s="1">
        <v>2211.91</v>
      </c>
      <c r="F2237" s="1">
        <v>26.1</v>
      </c>
      <c r="G2237" s="1">
        <v>402.6</v>
      </c>
      <c r="H2237" s="1">
        <v>0.249</v>
      </c>
      <c r="I2237" s="1">
        <v>0.255</v>
      </c>
      <c r="J2237" s="1">
        <v>1.0149999999999999</v>
      </c>
      <c r="K2237" s="1">
        <v>13.35</v>
      </c>
      <c r="L2237" s="1">
        <f t="shared" si="136"/>
        <v>0.9862824675324674</v>
      </c>
      <c r="M2237" s="1">
        <f t="shared" si="137"/>
        <v>12.9722866419295</v>
      </c>
      <c r="N2237" s="1">
        <v>0.04</v>
      </c>
      <c r="O2237" s="1">
        <v>21.56</v>
      </c>
      <c r="P2237" s="1">
        <v>6.8940000000000001</v>
      </c>
      <c r="Q2237" s="1">
        <v>39.5</v>
      </c>
      <c r="R2237" s="1">
        <v>800</v>
      </c>
      <c r="S2237" s="1">
        <v>752.9</v>
      </c>
      <c r="T2237" s="1">
        <v>283.2</v>
      </c>
      <c r="U2237" s="1">
        <v>2227.1999999999998</v>
      </c>
      <c r="V2237">
        <v>1.0279785384</v>
      </c>
      <c r="W2237">
        <f t="shared" si="138"/>
        <v>0.99018871695930721</v>
      </c>
      <c r="X2237">
        <f t="shared" si="139"/>
        <v>13.02366440532685</v>
      </c>
    </row>
    <row r="2238" spans="1:24" x14ac:dyDescent="0.15">
      <c r="A2238" s="98">
        <v>43073.333356481482</v>
      </c>
      <c r="B2238" s="1">
        <v>256.41138888895512</v>
      </c>
      <c r="C2238" s="1">
        <v>256.39999999999998</v>
      </c>
      <c r="D2238" s="1">
        <v>18.57</v>
      </c>
      <c r="E2238" s="1">
        <v>2211.8000000000002</v>
      </c>
      <c r="F2238" s="1">
        <v>26.1</v>
      </c>
      <c r="G2238" s="1">
        <v>402.6</v>
      </c>
      <c r="H2238" s="1">
        <v>0.249</v>
      </c>
      <c r="I2238" s="1">
        <v>0.255</v>
      </c>
      <c r="J2238" s="1">
        <v>1.0149999999999999</v>
      </c>
      <c r="K2238" s="1">
        <v>13.35</v>
      </c>
      <c r="L2238" s="1">
        <f t="shared" si="136"/>
        <v>0.9862824675324674</v>
      </c>
      <c r="M2238" s="1">
        <f t="shared" si="137"/>
        <v>12.9722866419295</v>
      </c>
      <c r="N2238" s="1">
        <v>0.04</v>
      </c>
      <c r="O2238" s="1">
        <v>21.56</v>
      </c>
      <c r="P2238" s="1">
        <v>6.9059999999999997</v>
      </c>
      <c r="Q2238" s="1">
        <v>39.1</v>
      </c>
      <c r="R2238" s="1">
        <v>800</v>
      </c>
      <c r="S2238" s="1">
        <v>752.9</v>
      </c>
      <c r="T2238" s="1">
        <v>283.60000000000002</v>
      </c>
      <c r="U2238" s="1">
        <v>2227.3000000000002</v>
      </c>
      <c r="V2238">
        <v>1.0279774054999999</v>
      </c>
      <c r="W2238">
        <f t="shared" si="138"/>
        <v>0.99018980821363978</v>
      </c>
      <c r="X2238">
        <f t="shared" si="139"/>
        <v>13.023678758277923</v>
      </c>
    </row>
    <row r="2239" spans="1:24" x14ac:dyDescent="0.15">
      <c r="A2239" s="98">
        <v>43073.334050925929</v>
      </c>
      <c r="B2239" s="1">
        <v>256.42805555567611</v>
      </c>
      <c r="C2239" s="1">
        <v>256.42</v>
      </c>
      <c r="D2239" s="1">
        <v>18.57</v>
      </c>
      <c r="E2239" s="1">
        <v>2211.8449999999998</v>
      </c>
      <c r="F2239" s="1">
        <v>26.1</v>
      </c>
      <c r="G2239" s="1">
        <v>402.6</v>
      </c>
      <c r="H2239" s="1">
        <v>0.249</v>
      </c>
      <c r="I2239" s="1">
        <v>0.255</v>
      </c>
      <c r="J2239" s="1">
        <v>1.0149999999999999</v>
      </c>
      <c r="K2239" s="1">
        <v>13.35</v>
      </c>
      <c r="L2239" s="1">
        <f t="shared" si="136"/>
        <v>0.9862824675324674</v>
      </c>
      <c r="M2239" s="1">
        <f t="shared" si="137"/>
        <v>12.9722866419295</v>
      </c>
      <c r="N2239" s="1">
        <v>0.04</v>
      </c>
      <c r="O2239" s="1">
        <v>21.56</v>
      </c>
      <c r="P2239" s="1">
        <v>6.9169999999999998</v>
      </c>
      <c r="Q2239" s="1">
        <v>39.200000000000003</v>
      </c>
      <c r="R2239" s="1">
        <v>800</v>
      </c>
      <c r="S2239" s="1">
        <v>752.9</v>
      </c>
      <c r="T2239" s="1">
        <v>283.89999999999998</v>
      </c>
      <c r="U2239" s="1">
        <v>2227.3000000000002</v>
      </c>
      <c r="V2239">
        <v>1.0279663252</v>
      </c>
      <c r="W2239">
        <f t="shared" si="138"/>
        <v>0.99020048132603944</v>
      </c>
      <c r="X2239">
        <f t="shared" si="139"/>
        <v>13.023819138623278</v>
      </c>
    </row>
    <row r="2240" spans="1:24" x14ac:dyDescent="0.15">
      <c r="A2240" s="98">
        <v>43073.334745370368</v>
      </c>
      <c r="B2240" s="1">
        <v>256.44472222222248</v>
      </c>
      <c r="C2240" s="1">
        <v>256.44</v>
      </c>
      <c r="D2240" s="1">
        <v>18.57</v>
      </c>
      <c r="E2240" s="1">
        <v>2211.9</v>
      </c>
      <c r="F2240" s="1">
        <v>26.1</v>
      </c>
      <c r="G2240" s="1">
        <v>402.6</v>
      </c>
      <c r="H2240" s="1">
        <v>0.249</v>
      </c>
      <c r="I2240" s="1">
        <v>0.255</v>
      </c>
      <c r="J2240" s="1">
        <v>1.0149999999999999</v>
      </c>
      <c r="K2240" s="1">
        <v>13.35</v>
      </c>
      <c r="L2240" s="1">
        <f t="shared" si="136"/>
        <v>0.9862824675324674</v>
      </c>
      <c r="M2240" s="1">
        <f t="shared" si="137"/>
        <v>12.9722866419295</v>
      </c>
      <c r="N2240" s="1">
        <v>0.04</v>
      </c>
      <c r="O2240" s="1">
        <v>21.56</v>
      </c>
      <c r="P2240" s="1">
        <v>6.9119999999999999</v>
      </c>
      <c r="Q2240" s="1">
        <v>39</v>
      </c>
      <c r="R2240" s="1">
        <v>800</v>
      </c>
      <c r="S2240" s="1">
        <v>752.9</v>
      </c>
      <c r="T2240" s="1">
        <v>284</v>
      </c>
      <c r="U2240" s="1">
        <v>2227.3000000000002</v>
      </c>
      <c r="V2240">
        <v>1.0279605108999998</v>
      </c>
      <c r="W2240">
        <f t="shared" si="138"/>
        <v>0.99020608204960581</v>
      </c>
      <c r="X2240">
        <f t="shared" si="139"/>
        <v>13.023892803312551</v>
      </c>
    </row>
    <row r="2241" spans="1:24" x14ac:dyDescent="0.15">
      <c r="A2241" s="98">
        <v>43073.335439814815</v>
      </c>
      <c r="B2241" s="1">
        <v>256.46138888894347</v>
      </c>
      <c r="C2241" s="1">
        <v>256.45</v>
      </c>
      <c r="D2241" s="1">
        <v>18.57</v>
      </c>
      <c r="E2241" s="1">
        <v>2212.0839999999998</v>
      </c>
      <c r="F2241" s="1">
        <v>26.1</v>
      </c>
      <c r="G2241" s="1">
        <v>402.6</v>
      </c>
      <c r="H2241" s="1">
        <v>0.249</v>
      </c>
      <c r="I2241" s="1">
        <v>0.255</v>
      </c>
      <c r="J2241" s="1">
        <v>1.0149999999999999</v>
      </c>
      <c r="K2241" s="1">
        <v>13.35</v>
      </c>
      <c r="L2241" s="1">
        <f t="shared" ref="L2241:L2304" si="140">(J2241*20.95)/O2241</f>
        <v>0.9862824675324674</v>
      </c>
      <c r="M2241" s="1">
        <f t="shared" ref="M2241:M2304" si="141">(K2241*20.95)/O2241</f>
        <v>12.9722866419295</v>
      </c>
      <c r="N2241" s="1">
        <v>0.04</v>
      </c>
      <c r="O2241" s="1">
        <v>21.56</v>
      </c>
      <c r="P2241" s="1">
        <v>6.9080000000000004</v>
      </c>
      <c r="Q2241" s="1">
        <v>39</v>
      </c>
      <c r="R2241" s="1">
        <v>800</v>
      </c>
      <c r="S2241" s="1">
        <v>752.9</v>
      </c>
      <c r="T2241" s="1">
        <v>284</v>
      </c>
      <c r="U2241" s="1">
        <v>2227.3000000000002</v>
      </c>
      <c r="V2241">
        <v>1.0279230910999999</v>
      </c>
      <c r="W2241">
        <f t="shared" si="138"/>
        <v>0.99024212882574092</v>
      </c>
      <c r="X2241">
        <f t="shared" si="139"/>
        <v>13.024366916082407</v>
      </c>
    </row>
    <row r="2242" spans="1:24" x14ac:dyDescent="0.15">
      <c r="A2242" s="98">
        <v>43073.336134259262</v>
      </c>
      <c r="B2242" s="1">
        <v>256.47805555566447</v>
      </c>
      <c r="C2242" s="1">
        <v>256.47000000000003</v>
      </c>
      <c r="D2242" s="1">
        <v>18.579999999999998</v>
      </c>
      <c r="E2242" s="1">
        <v>2212.1779999999999</v>
      </c>
      <c r="F2242" s="1">
        <v>26.1</v>
      </c>
      <c r="G2242" s="1">
        <v>402.6</v>
      </c>
      <c r="H2242" s="1">
        <v>0.249</v>
      </c>
      <c r="I2242" s="1">
        <v>0.255</v>
      </c>
      <c r="J2242" s="1">
        <v>1.0149999999999999</v>
      </c>
      <c r="K2242" s="1">
        <v>13.35</v>
      </c>
      <c r="L2242" s="1">
        <f t="shared" si="140"/>
        <v>0.9862824675324674</v>
      </c>
      <c r="M2242" s="1">
        <f t="shared" si="141"/>
        <v>12.9722866419295</v>
      </c>
      <c r="N2242" s="1">
        <v>0.04</v>
      </c>
      <c r="O2242" s="1">
        <v>21.56</v>
      </c>
      <c r="P2242" s="1">
        <v>6.899</v>
      </c>
      <c r="Q2242" s="1">
        <v>39.9</v>
      </c>
      <c r="R2242" s="1">
        <v>800</v>
      </c>
      <c r="S2242" s="1">
        <v>752.9</v>
      </c>
      <c r="T2242" s="1">
        <v>284</v>
      </c>
      <c r="U2242" s="1">
        <v>2227.3000000000002</v>
      </c>
      <c r="V2242">
        <v>1.0278992727</v>
      </c>
      <c r="W2242">
        <f t="shared" si="138"/>
        <v>0.99026507463740499</v>
      </c>
      <c r="X2242">
        <f t="shared" si="139"/>
        <v>13.024668715674244</v>
      </c>
    </row>
    <row r="2243" spans="1:24" x14ac:dyDescent="0.15">
      <c r="A2243" s="98">
        <v>43073.336828703701</v>
      </c>
      <c r="B2243" s="1">
        <v>256.49472222221084</v>
      </c>
      <c r="C2243" s="1">
        <v>256.49</v>
      </c>
      <c r="D2243" s="1">
        <v>18.579999999999998</v>
      </c>
      <c r="E2243" s="1">
        <v>2211.6909999999998</v>
      </c>
      <c r="F2243" s="1">
        <v>26.1</v>
      </c>
      <c r="G2243" s="1">
        <v>402.6</v>
      </c>
      <c r="H2243" s="1">
        <v>0.249</v>
      </c>
      <c r="I2243" s="1">
        <v>0.255</v>
      </c>
      <c r="J2243" s="1">
        <v>1.0149999999999999</v>
      </c>
      <c r="K2243" s="1">
        <v>13.35</v>
      </c>
      <c r="L2243" s="1">
        <f t="shared" si="140"/>
        <v>0.9862824675324674</v>
      </c>
      <c r="M2243" s="1">
        <f t="shared" si="141"/>
        <v>12.9722866419295</v>
      </c>
      <c r="N2243" s="1">
        <v>0.04</v>
      </c>
      <c r="O2243" s="1">
        <v>21.56</v>
      </c>
      <c r="P2243" s="1">
        <v>6.8890000000000002</v>
      </c>
      <c r="Q2243" s="1">
        <v>40</v>
      </c>
      <c r="R2243" s="1">
        <v>800</v>
      </c>
      <c r="S2243" s="1">
        <v>752.9</v>
      </c>
      <c r="T2243" s="1">
        <v>284</v>
      </c>
      <c r="U2243" s="1">
        <v>2227.3000000000002</v>
      </c>
      <c r="V2243">
        <v>1.0279035458000001</v>
      </c>
      <c r="W2243">
        <f t="shared" ref="W2243:W2306" si="142">J2243*(Z$1/V2243)</f>
        <v>0.99026095800437286</v>
      </c>
      <c r="X2243">
        <f t="shared" ref="X2243:X2306" si="143">K2243*(Z$1/V2243)</f>
        <v>13.024614570796432</v>
      </c>
    </row>
    <row r="2244" spans="1:24" x14ac:dyDescent="0.15">
      <c r="A2244" s="98">
        <v>43073.337523148148</v>
      </c>
      <c r="B2244" s="1">
        <v>256.51138888893183</v>
      </c>
      <c r="C2244" s="1">
        <v>256.5</v>
      </c>
      <c r="D2244" s="1">
        <v>18.579999999999998</v>
      </c>
      <c r="E2244" s="1">
        <v>2211.5</v>
      </c>
      <c r="F2244" s="1">
        <v>26.1</v>
      </c>
      <c r="G2244" s="1">
        <v>402.6</v>
      </c>
      <c r="H2244" s="1">
        <v>0.249</v>
      </c>
      <c r="I2244" s="1">
        <v>0.255</v>
      </c>
      <c r="J2244" s="1">
        <v>1.0149999999999999</v>
      </c>
      <c r="K2244" s="1">
        <v>13.35</v>
      </c>
      <c r="L2244" s="1">
        <f t="shared" si="140"/>
        <v>0.9862824675324674</v>
      </c>
      <c r="M2244" s="1">
        <f t="shared" si="141"/>
        <v>12.9722866419295</v>
      </c>
      <c r="N2244" s="1">
        <v>0.04</v>
      </c>
      <c r="O2244" s="1">
        <v>21.56</v>
      </c>
      <c r="P2244" s="1">
        <v>6.907</v>
      </c>
      <c r="Q2244" s="1">
        <v>39.200000000000003</v>
      </c>
      <c r="R2244" s="1">
        <v>800</v>
      </c>
      <c r="S2244" s="1">
        <v>752.9</v>
      </c>
      <c r="T2244" s="1">
        <v>284</v>
      </c>
      <c r="U2244" s="1">
        <v>2227.3000000000002</v>
      </c>
      <c r="V2244">
        <v>1.0279304216</v>
      </c>
      <c r="W2244">
        <f t="shared" si="142"/>
        <v>0.99023506709298847</v>
      </c>
      <c r="X2244">
        <f t="shared" si="143"/>
        <v>13.024274035163938</v>
      </c>
    </row>
    <row r="2245" spans="1:24" x14ac:dyDescent="0.15">
      <c r="A2245" s="98">
        <v>43073.338217592594</v>
      </c>
      <c r="B2245" s="1">
        <v>256.52805555565283</v>
      </c>
      <c r="C2245" s="1">
        <v>256.52</v>
      </c>
      <c r="D2245" s="1">
        <v>18.579999999999998</v>
      </c>
      <c r="E2245" s="1">
        <v>2211.59</v>
      </c>
      <c r="F2245" s="1">
        <v>26.1</v>
      </c>
      <c r="G2245" s="1">
        <v>402.6</v>
      </c>
      <c r="H2245" s="1">
        <v>0.249</v>
      </c>
      <c r="I2245" s="1">
        <v>0.255</v>
      </c>
      <c r="J2245" s="1">
        <v>1.0149999999999999</v>
      </c>
      <c r="K2245" s="1">
        <v>13.35</v>
      </c>
      <c r="L2245" s="1">
        <f t="shared" si="140"/>
        <v>0.9862824675324674</v>
      </c>
      <c r="M2245" s="1">
        <f t="shared" si="141"/>
        <v>12.9722866419295</v>
      </c>
      <c r="N2245" s="1">
        <v>0.04</v>
      </c>
      <c r="O2245" s="1">
        <v>21.56</v>
      </c>
      <c r="P2245" s="1">
        <v>6.9290000000000003</v>
      </c>
      <c r="Q2245" s="1">
        <v>39.200000000000003</v>
      </c>
      <c r="R2245" s="1">
        <v>800</v>
      </c>
      <c r="S2245" s="1">
        <v>752.9</v>
      </c>
      <c r="T2245" s="1">
        <v>284</v>
      </c>
      <c r="U2245" s="1">
        <v>2227.3000000000002</v>
      </c>
      <c r="V2245">
        <v>1.0278907566</v>
      </c>
      <c r="W2245">
        <f t="shared" si="142"/>
        <v>0.990273279007712</v>
      </c>
      <c r="X2245">
        <f t="shared" si="143"/>
        <v>13.02477662537237</v>
      </c>
    </row>
    <row r="2246" spans="1:24" x14ac:dyDescent="0.15">
      <c r="A2246" s="98">
        <v>43073.338912037034</v>
      </c>
      <c r="B2246" s="1">
        <v>256.5447222221992</v>
      </c>
      <c r="C2246" s="1">
        <v>256.54000000000002</v>
      </c>
      <c r="D2246" s="1">
        <v>18.579999999999998</v>
      </c>
      <c r="E2246" s="1">
        <v>2211.8629999999998</v>
      </c>
      <c r="F2246" s="1">
        <v>26.1</v>
      </c>
      <c r="G2246" s="1">
        <v>402.6</v>
      </c>
      <c r="H2246" s="1">
        <v>0.249</v>
      </c>
      <c r="I2246" s="1">
        <v>0.255</v>
      </c>
      <c r="J2246" s="1">
        <v>1.0149999999999999</v>
      </c>
      <c r="K2246" s="1">
        <v>13.35</v>
      </c>
      <c r="L2246" s="1">
        <f t="shared" si="140"/>
        <v>0.9862824675324674</v>
      </c>
      <c r="M2246" s="1">
        <f t="shared" si="141"/>
        <v>12.9722866419295</v>
      </c>
      <c r="N2246" s="1">
        <v>0.04</v>
      </c>
      <c r="O2246" s="1">
        <v>21.56</v>
      </c>
      <c r="P2246" s="1">
        <v>6.9139999999999997</v>
      </c>
      <c r="Q2246" s="1">
        <v>39.200000000000003</v>
      </c>
      <c r="R2246" s="1">
        <v>800</v>
      </c>
      <c r="S2246" s="1">
        <v>752.9</v>
      </c>
      <c r="T2246" s="1">
        <v>284</v>
      </c>
      <c r="U2246" s="1">
        <v>2227.4</v>
      </c>
      <c r="V2246">
        <v>1.0278856206999998</v>
      </c>
      <c r="W2246">
        <f t="shared" si="142"/>
        <v>0.99027822697510393</v>
      </c>
      <c r="X2246">
        <f t="shared" si="143"/>
        <v>13.024841704549397</v>
      </c>
    </row>
    <row r="2247" spans="1:24" x14ac:dyDescent="0.15">
      <c r="A2247" s="98">
        <v>43073.339606481481</v>
      </c>
      <c r="B2247" s="1">
        <v>256.56138888892019</v>
      </c>
      <c r="C2247" s="1">
        <v>256.55</v>
      </c>
      <c r="D2247" s="1">
        <v>18.579999999999998</v>
      </c>
      <c r="E2247" s="1">
        <v>2212.0010000000002</v>
      </c>
      <c r="F2247" s="1">
        <v>26.1</v>
      </c>
      <c r="G2247" s="1">
        <v>402.6</v>
      </c>
      <c r="H2247" s="1">
        <v>0.249</v>
      </c>
      <c r="I2247" s="1">
        <v>0.255</v>
      </c>
      <c r="J2247" s="1">
        <v>1.0149999999999999</v>
      </c>
      <c r="K2247" s="1">
        <v>13.35</v>
      </c>
      <c r="L2247" s="1">
        <f t="shared" si="140"/>
        <v>0.9862824675324674</v>
      </c>
      <c r="M2247" s="1">
        <f t="shared" si="141"/>
        <v>12.9722866419295</v>
      </c>
      <c r="N2247" s="1">
        <v>0.04</v>
      </c>
      <c r="O2247" s="1">
        <v>21.56</v>
      </c>
      <c r="P2247" s="1">
        <v>6.9020000000000001</v>
      </c>
      <c r="Q2247" s="1">
        <v>39.1</v>
      </c>
      <c r="R2247" s="1">
        <v>800</v>
      </c>
      <c r="S2247" s="1">
        <v>752.9</v>
      </c>
      <c r="T2247" s="1">
        <v>284</v>
      </c>
      <c r="U2247" s="1">
        <v>2227.4</v>
      </c>
      <c r="V2247">
        <v>1.0279157861999999</v>
      </c>
      <c r="W2247">
        <f t="shared" si="142"/>
        <v>0.9902491659972914</v>
      </c>
      <c r="X2247">
        <f t="shared" si="143"/>
        <v>13.024459473954524</v>
      </c>
    </row>
    <row r="2248" spans="1:24" x14ac:dyDescent="0.15">
      <c r="A2248" s="98">
        <v>43073.340300925927</v>
      </c>
      <c r="B2248" s="1">
        <v>256.57805555564119</v>
      </c>
      <c r="C2248" s="1">
        <v>256.57</v>
      </c>
      <c r="D2248" s="1">
        <v>18.579999999999998</v>
      </c>
      <c r="E2248" s="1">
        <v>2211.8539999999998</v>
      </c>
      <c r="F2248" s="1">
        <v>26.1</v>
      </c>
      <c r="G2248" s="1">
        <v>402.6</v>
      </c>
      <c r="H2248" s="1">
        <v>0.249</v>
      </c>
      <c r="I2248" s="1">
        <v>0.255</v>
      </c>
      <c r="J2248" s="1">
        <v>1.0149999999999999</v>
      </c>
      <c r="K2248" s="1">
        <v>13.35</v>
      </c>
      <c r="L2248" s="1">
        <f t="shared" si="140"/>
        <v>0.9862824675324674</v>
      </c>
      <c r="M2248" s="1">
        <f t="shared" si="141"/>
        <v>12.9722866419295</v>
      </c>
      <c r="N2248" s="1">
        <v>0.04</v>
      </c>
      <c r="O2248" s="1">
        <v>21.56</v>
      </c>
      <c r="P2248" s="1">
        <v>6.9</v>
      </c>
      <c r="Q2248" s="1">
        <v>39.299999999999997</v>
      </c>
      <c r="R2248" s="1">
        <v>800</v>
      </c>
      <c r="S2248" s="1">
        <v>752.9</v>
      </c>
      <c r="T2248" s="1">
        <v>284</v>
      </c>
      <c r="U2248" s="1">
        <v>2227.4</v>
      </c>
      <c r="V2248">
        <v>1.0279385916000001</v>
      </c>
      <c r="W2248">
        <f t="shared" si="142"/>
        <v>0.99022719675854987</v>
      </c>
      <c r="X2248">
        <f t="shared" si="143"/>
        <v>13.024170518942503</v>
      </c>
    </row>
    <row r="2249" spans="1:24" x14ac:dyDescent="0.15">
      <c r="A2249" s="98">
        <v>43073.340995370374</v>
      </c>
      <c r="B2249" s="1">
        <v>256.59472222236218</v>
      </c>
      <c r="C2249" s="1">
        <v>256.58999999999997</v>
      </c>
      <c r="D2249" s="1">
        <v>18.579999999999998</v>
      </c>
      <c r="E2249" s="1">
        <v>2211.5459999999998</v>
      </c>
      <c r="F2249" s="1">
        <v>26.1</v>
      </c>
      <c r="G2249" s="1">
        <v>402.6</v>
      </c>
      <c r="H2249" s="1">
        <v>0.249</v>
      </c>
      <c r="I2249" s="1">
        <v>0.254</v>
      </c>
      <c r="J2249" s="1">
        <v>1.0149999999999999</v>
      </c>
      <c r="K2249" s="1">
        <v>13.35</v>
      </c>
      <c r="L2249" s="1">
        <f t="shared" si="140"/>
        <v>0.9862824675324674</v>
      </c>
      <c r="M2249" s="1">
        <f t="shared" si="141"/>
        <v>12.9722866419295</v>
      </c>
      <c r="N2249" s="1">
        <v>0.04</v>
      </c>
      <c r="O2249" s="1">
        <v>21.56</v>
      </c>
      <c r="P2249" s="1">
        <v>6.899</v>
      </c>
      <c r="Q2249" s="1">
        <v>39.5</v>
      </c>
      <c r="R2249" s="1">
        <v>800</v>
      </c>
      <c r="S2249" s="1">
        <v>752.9</v>
      </c>
      <c r="T2249" s="1">
        <v>284</v>
      </c>
      <c r="U2249" s="1">
        <v>2227.4</v>
      </c>
      <c r="V2249">
        <v>1.0279504629</v>
      </c>
      <c r="W2249">
        <f t="shared" si="142"/>
        <v>0.99021576110620557</v>
      </c>
      <c r="X2249">
        <f t="shared" si="143"/>
        <v>13.024020109130882</v>
      </c>
    </row>
    <row r="2250" spans="1:24" x14ac:dyDescent="0.15">
      <c r="A2250" s="98">
        <v>43073.341689814813</v>
      </c>
      <c r="B2250" s="1">
        <v>256.61138888890855</v>
      </c>
      <c r="C2250" s="1">
        <v>256.60000000000002</v>
      </c>
      <c r="D2250" s="1">
        <v>18.579999999999998</v>
      </c>
      <c r="E2250" s="1">
        <v>2211.3009999999999</v>
      </c>
      <c r="F2250" s="1">
        <v>26.1</v>
      </c>
      <c r="G2250" s="1">
        <v>402.6</v>
      </c>
      <c r="H2250" s="1">
        <v>0.249</v>
      </c>
      <c r="I2250" s="1">
        <v>0.254</v>
      </c>
      <c r="J2250" s="1">
        <v>1.0149999999999999</v>
      </c>
      <c r="K2250" s="1">
        <v>13.35</v>
      </c>
      <c r="L2250" s="1">
        <f t="shared" si="140"/>
        <v>0.9862824675324674</v>
      </c>
      <c r="M2250" s="1">
        <f t="shared" si="141"/>
        <v>12.9722866419295</v>
      </c>
      <c r="N2250" s="1">
        <v>0.04</v>
      </c>
      <c r="O2250" s="1">
        <v>21.56</v>
      </c>
      <c r="P2250" s="1">
        <v>6.9089999999999998</v>
      </c>
      <c r="Q2250" s="1">
        <v>39.4</v>
      </c>
      <c r="R2250" s="1">
        <v>800</v>
      </c>
      <c r="S2250" s="1">
        <v>752.9</v>
      </c>
      <c r="T2250" s="1">
        <v>284</v>
      </c>
      <c r="U2250" s="1">
        <v>2227.4</v>
      </c>
      <c r="V2250">
        <v>1.0279837434000001</v>
      </c>
      <c r="W2250">
        <f t="shared" si="142"/>
        <v>0.99018370332722894</v>
      </c>
      <c r="X2250">
        <f t="shared" si="143"/>
        <v>13.023598462481289</v>
      </c>
    </row>
    <row r="2251" spans="1:24" x14ac:dyDescent="0.15">
      <c r="A2251" s="98">
        <v>43073.34238425926</v>
      </c>
      <c r="B2251" s="1">
        <v>256.62805555562954</v>
      </c>
      <c r="C2251" s="1">
        <v>256.62</v>
      </c>
      <c r="D2251" s="1">
        <v>18.579999999999998</v>
      </c>
      <c r="E2251" s="1">
        <v>2211.4050000000002</v>
      </c>
      <c r="F2251" s="1">
        <v>26.1</v>
      </c>
      <c r="G2251" s="1">
        <v>402.6</v>
      </c>
      <c r="H2251" s="1">
        <v>0.249</v>
      </c>
      <c r="I2251" s="1">
        <v>0.255</v>
      </c>
      <c r="J2251" s="1">
        <v>1.0149999999999999</v>
      </c>
      <c r="K2251" s="1">
        <v>13.35</v>
      </c>
      <c r="L2251" s="1">
        <f t="shared" si="140"/>
        <v>0.9862824675324674</v>
      </c>
      <c r="M2251" s="1">
        <f t="shared" si="141"/>
        <v>12.9722866419295</v>
      </c>
      <c r="N2251" s="1">
        <v>0.04</v>
      </c>
      <c r="O2251" s="1">
        <v>21.56</v>
      </c>
      <c r="P2251" s="1">
        <v>6.9160000000000004</v>
      </c>
      <c r="Q2251" s="1">
        <v>39.4</v>
      </c>
      <c r="R2251" s="1">
        <v>800</v>
      </c>
      <c r="S2251" s="1">
        <v>752.9</v>
      </c>
      <c r="T2251" s="1">
        <v>284</v>
      </c>
      <c r="U2251" s="1">
        <v>2227.4</v>
      </c>
      <c r="V2251">
        <v>1.0279863461000001</v>
      </c>
      <c r="W2251">
        <f t="shared" si="142"/>
        <v>0.99018119633758417</v>
      </c>
      <c r="X2251">
        <f t="shared" si="143"/>
        <v>13.023565488775123</v>
      </c>
    </row>
    <row r="2252" spans="1:24" x14ac:dyDescent="0.15">
      <c r="A2252" s="98">
        <v>43073.343078703707</v>
      </c>
      <c r="B2252" s="1">
        <v>256.64472222235054</v>
      </c>
      <c r="C2252" s="1">
        <v>256.64</v>
      </c>
      <c r="D2252" s="1">
        <v>18.579999999999998</v>
      </c>
      <c r="E2252" s="1">
        <v>2211.8009999999999</v>
      </c>
      <c r="F2252" s="1">
        <v>26.1</v>
      </c>
      <c r="G2252" s="1">
        <v>402.6</v>
      </c>
      <c r="H2252" s="1">
        <v>0.249</v>
      </c>
      <c r="I2252" s="1">
        <v>0.255</v>
      </c>
      <c r="J2252" s="1">
        <v>1.0149999999999999</v>
      </c>
      <c r="K2252" s="1">
        <v>13.35</v>
      </c>
      <c r="L2252" s="1">
        <f t="shared" si="140"/>
        <v>0.9862824675324674</v>
      </c>
      <c r="M2252" s="1">
        <f t="shared" si="141"/>
        <v>12.9722866419295</v>
      </c>
      <c r="N2252" s="1">
        <v>0.04</v>
      </c>
      <c r="O2252" s="1">
        <v>21.56</v>
      </c>
      <c r="P2252" s="1">
        <v>6.9080000000000004</v>
      </c>
      <c r="Q2252" s="1">
        <v>39.1</v>
      </c>
      <c r="R2252" s="1">
        <v>800</v>
      </c>
      <c r="S2252" s="1">
        <v>752.9</v>
      </c>
      <c r="T2252" s="1">
        <v>284</v>
      </c>
      <c r="U2252" s="1">
        <v>2227.4</v>
      </c>
      <c r="V2252">
        <v>1.0279863112999998</v>
      </c>
      <c r="W2252">
        <f t="shared" si="142"/>
        <v>0.99018122985778334</v>
      </c>
      <c r="X2252">
        <f t="shared" si="143"/>
        <v>13.023565929656559</v>
      </c>
    </row>
    <row r="2253" spans="1:24" x14ac:dyDescent="0.15">
      <c r="A2253" s="98">
        <v>43073.343773148146</v>
      </c>
      <c r="B2253" s="1">
        <v>256.66138888889691</v>
      </c>
      <c r="C2253" s="1">
        <v>256.64999999999998</v>
      </c>
      <c r="D2253" s="1">
        <v>18.579999999999998</v>
      </c>
      <c r="E2253" s="1">
        <v>2211.9090000000001</v>
      </c>
      <c r="F2253" s="1">
        <v>26.1</v>
      </c>
      <c r="G2253" s="1">
        <v>402.6</v>
      </c>
      <c r="H2253" s="1">
        <v>0.249</v>
      </c>
      <c r="I2253" s="1">
        <v>0.255</v>
      </c>
      <c r="J2253" s="1">
        <v>1.0149999999999999</v>
      </c>
      <c r="K2253" s="1">
        <v>13.35</v>
      </c>
      <c r="L2253" s="1">
        <f t="shared" si="140"/>
        <v>0.9862824675324674</v>
      </c>
      <c r="M2253" s="1">
        <f t="shared" si="141"/>
        <v>12.9722866419295</v>
      </c>
      <c r="N2253" s="1">
        <v>0.04</v>
      </c>
      <c r="O2253" s="1">
        <v>21.56</v>
      </c>
      <c r="P2253" s="1">
        <v>6.8949999999999996</v>
      </c>
      <c r="Q2253" s="1">
        <v>39.700000000000003</v>
      </c>
      <c r="R2253" s="1">
        <v>800</v>
      </c>
      <c r="S2253" s="1">
        <v>752.9</v>
      </c>
      <c r="T2253" s="1">
        <v>284</v>
      </c>
      <c r="U2253" s="1">
        <v>2227.4</v>
      </c>
      <c r="V2253">
        <v>1.0280018223</v>
      </c>
      <c r="W2253">
        <f t="shared" si="142"/>
        <v>0.99016628951358998</v>
      </c>
      <c r="X2253">
        <f t="shared" si="143"/>
        <v>13.023369423651653</v>
      </c>
    </row>
    <row r="2254" spans="1:24" x14ac:dyDescent="0.15">
      <c r="A2254" s="98">
        <v>43073.344467592593</v>
      </c>
      <c r="B2254" s="1">
        <v>256.6780555556179</v>
      </c>
      <c r="C2254" s="1">
        <v>256.67</v>
      </c>
      <c r="D2254" s="1">
        <v>18.59</v>
      </c>
      <c r="E2254" s="1">
        <v>2211.6529999999998</v>
      </c>
      <c r="F2254" s="1">
        <v>26.1</v>
      </c>
      <c r="G2254" s="1">
        <v>402.6</v>
      </c>
      <c r="H2254" s="1">
        <v>0.249</v>
      </c>
      <c r="I2254" s="1">
        <v>0.255</v>
      </c>
      <c r="J2254" s="1">
        <v>1.0149999999999999</v>
      </c>
      <c r="K2254" s="1">
        <v>13.35</v>
      </c>
      <c r="L2254" s="1">
        <f t="shared" si="140"/>
        <v>0.9862824675324674</v>
      </c>
      <c r="M2254" s="1">
        <f t="shared" si="141"/>
        <v>12.9722866419295</v>
      </c>
      <c r="N2254" s="1">
        <v>0.04</v>
      </c>
      <c r="O2254" s="1">
        <v>21.56</v>
      </c>
      <c r="P2254" s="1">
        <v>6.891</v>
      </c>
      <c r="Q2254" s="1">
        <v>39.9</v>
      </c>
      <c r="R2254" s="1">
        <v>800</v>
      </c>
      <c r="S2254" s="1">
        <v>752.9</v>
      </c>
      <c r="T2254" s="1">
        <v>284</v>
      </c>
      <c r="U2254" s="1">
        <v>2227.4</v>
      </c>
      <c r="V2254">
        <v>1.0280190212</v>
      </c>
      <c r="W2254">
        <f t="shared" si="142"/>
        <v>0.99014972389501155</v>
      </c>
      <c r="X2254">
        <f t="shared" si="143"/>
        <v>13.023151540885127</v>
      </c>
    </row>
    <row r="2255" spans="1:24" x14ac:dyDescent="0.15">
      <c r="A2255" s="98">
        <v>43073.34516203704</v>
      </c>
      <c r="B2255" s="1">
        <v>256.6947222223389</v>
      </c>
      <c r="C2255" s="1">
        <v>256.69</v>
      </c>
      <c r="D2255" s="1">
        <v>18.59</v>
      </c>
      <c r="E2255" s="1">
        <v>2211.2979999999998</v>
      </c>
      <c r="F2255" s="1">
        <v>26.1</v>
      </c>
      <c r="G2255" s="1">
        <v>402.6</v>
      </c>
      <c r="H2255" s="1">
        <v>0.249</v>
      </c>
      <c r="I2255" s="1">
        <v>0.255</v>
      </c>
      <c r="J2255" s="1">
        <v>1.0149999999999999</v>
      </c>
      <c r="K2255" s="1">
        <v>13.35</v>
      </c>
      <c r="L2255" s="1">
        <f t="shared" si="140"/>
        <v>0.9862824675324674</v>
      </c>
      <c r="M2255" s="1">
        <f t="shared" si="141"/>
        <v>12.9722866419295</v>
      </c>
      <c r="N2255" s="1">
        <v>0.04</v>
      </c>
      <c r="O2255" s="1">
        <v>21.56</v>
      </c>
      <c r="P2255" s="1">
        <v>6.9050000000000002</v>
      </c>
      <c r="Q2255" s="1">
        <v>39.1</v>
      </c>
      <c r="R2255" s="1">
        <v>800</v>
      </c>
      <c r="S2255" s="1">
        <v>752.9</v>
      </c>
      <c r="T2255" s="1">
        <v>284</v>
      </c>
      <c r="U2255" s="1">
        <v>2227.4</v>
      </c>
      <c r="V2255">
        <v>1.0280451108999999</v>
      </c>
      <c r="W2255">
        <f t="shared" si="142"/>
        <v>0.99012459590308044</v>
      </c>
      <c r="X2255">
        <f t="shared" si="143"/>
        <v>13.022821039710468</v>
      </c>
    </row>
    <row r="2256" spans="1:24" x14ac:dyDescent="0.15">
      <c r="A2256" s="98">
        <v>43073.345856481479</v>
      </c>
      <c r="B2256" s="1">
        <v>256.71138888888527</v>
      </c>
      <c r="C2256" s="1">
        <v>256.7</v>
      </c>
      <c r="D2256" s="1">
        <v>18.59</v>
      </c>
      <c r="E2256" s="1">
        <v>2211.2469999999998</v>
      </c>
      <c r="F2256" s="1">
        <v>26.1</v>
      </c>
      <c r="G2256" s="1">
        <v>402.6</v>
      </c>
      <c r="H2256" s="1">
        <v>0.249</v>
      </c>
      <c r="I2256" s="1">
        <v>0.255</v>
      </c>
      <c r="J2256" s="1">
        <v>1.0149999999999999</v>
      </c>
      <c r="K2256" s="1">
        <v>13.35</v>
      </c>
      <c r="L2256" s="1">
        <f t="shared" si="140"/>
        <v>0.9862824675324674</v>
      </c>
      <c r="M2256" s="1">
        <f t="shared" si="141"/>
        <v>12.9722866419295</v>
      </c>
      <c r="N2256" s="1">
        <v>0.04</v>
      </c>
      <c r="O2256" s="1">
        <v>21.56</v>
      </c>
      <c r="P2256" s="1">
        <v>6.9169999999999998</v>
      </c>
      <c r="Q2256" s="1">
        <v>38.9</v>
      </c>
      <c r="R2256" s="1">
        <v>800</v>
      </c>
      <c r="S2256" s="1">
        <v>752.9</v>
      </c>
      <c r="T2256" s="1">
        <v>284</v>
      </c>
      <c r="U2256" s="1">
        <v>2227.4</v>
      </c>
      <c r="V2256">
        <v>1.0280365492000001</v>
      </c>
      <c r="W2256">
        <f t="shared" si="142"/>
        <v>0.9901328418645291</v>
      </c>
      <c r="X2256">
        <f t="shared" si="143"/>
        <v>13.022929496444792</v>
      </c>
    </row>
    <row r="2257" spans="1:24" x14ac:dyDescent="0.15">
      <c r="A2257" s="98">
        <v>43073.346550925926</v>
      </c>
      <c r="B2257" s="1">
        <v>256.72805555560626</v>
      </c>
      <c r="C2257" s="1">
        <v>256.72000000000003</v>
      </c>
      <c r="D2257" s="1">
        <v>18.59</v>
      </c>
      <c r="E2257" s="1">
        <v>2211.5349999999999</v>
      </c>
      <c r="F2257" s="1">
        <v>26.1</v>
      </c>
      <c r="G2257" s="1">
        <v>402.6</v>
      </c>
      <c r="H2257" s="1">
        <v>0.249</v>
      </c>
      <c r="I2257" s="1">
        <v>0.255</v>
      </c>
      <c r="J2257" s="1">
        <v>1.0149999999999999</v>
      </c>
      <c r="K2257" s="1">
        <v>13.35</v>
      </c>
      <c r="L2257" s="1">
        <f t="shared" si="140"/>
        <v>0.9862824675324674</v>
      </c>
      <c r="M2257" s="1">
        <f t="shared" si="141"/>
        <v>12.9722866419295</v>
      </c>
      <c r="N2257" s="1">
        <v>0.04</v>
      </c>
      <c r="O2257" s="1">
        <v>21.56</v>
      </c>
      <c r="P2257" s="1">
        <v>6.91</v>
      </c>
      <c r="Q2257" s="1">
        <v>39.200000000000003</v>
      </c>
      <c r="R2257" s="1">
        <v>800</v>
      </c>
      <c r="S2257" s="1">
        <v>752.9</v>
      </c>
      <c r="T2257" s="1">
        <v>284</v>
      </c>
      <c r="U2257" s="1">
        <v>2227.4</v>
      </c>
      <c r="V2257">
        <v>1.0280552244000001</v>
      </c>
      <c r="W2257">
        <f t="shared" si="142"/>
        <v>0.99011485554588641</v>
      </c>
      <c r="X2257">
        <f t="shared" si="143"/>
        <v>13.022692927623236</v>
      </c>
    </row>
    <row r="2258" spans="1:24" x14ac:dyDescent="0.15">
      <c r="A2258" s="98">
        <v>43073.347245370373</v>
      </c>
      <c r="B2258" s="1">
        <v>256.74472222232725</v>
      </c>
      <c r="C2258" s="1">
        <v>256.74</v>
      </c>
      <c r="D2258" s="1">
        <v>18.59</v>
      </c>
      <c r="E2258" s="1">
        <v>2211.6999999999998</v>
      </c>
      <c r="F2258" s="1">
        <v>26.1</v>
      </c>
      <c r="G2258" s="1">
        <v>402.6</v>
      </c>
      <c r="H2258" s="1">
        <v>0.249</v>
      </c>
      <c r="I2258" s="1">
        <v>0.254</v>
      </c>
      <c r="J2258" s="1">
        <v>1.0149999999999999</v>
      </c>
      <c r="K2258" s="1">
        <v>13.35</v>
      </c>
      <c r="L2258" s="1">
        <f t="shared" si="140"/>
        <v>0.9862824675324674</v>
      </c>
      <c r="M2258" s="1">
        <f t="shared" si="141"/>
        <v>12.9722866419295</v>
      </c>
      <c r="N2258" s="1">
        <v>0.04</v>
      </c>
      <c r="O2258" s="1">
        <v>21.56</v>
      </c>
      <c r="P2258" s="1">
        <v>6.899</v>
      </c>
      <c r="Q2258" s="1">
        <v>39.299999999999997</v>
      </c>
      <c r="R2258" s="1">
        <v>800</v>
      </c>
      <c r="S2258" s="1">
        <v>752.9</v>
      </c>
      <c r="T2258" s="1">
        <v>284</v>
      </c>
      <c r="U2258" s="1">
        <v>2227.4</v>
      </c>
      <c r="V2258">
        <v>1.0280895528</v>
      </c>
      <c r="W2258">
        <f t="shared" si="142"/>
        <v>0.99008179513912087</v>
      </c>
      <c r="X2258">
        <f t="shared" si="143"/>
        <v>13.022258093701739</v>
      </c>
    </row>
    <row r="2259" spans="1:24" x14ac:dyDescent="0.15">
      <c r="A2259" s="98">
        <v>43073.347939814812</v>
      </c>
      <c r="B2259" s="1">
        <v>256.76138888887363</v>
      </c>
      <c r="C2259" s="1">
        <v>256.75</v>
      </c>
      <c r="D2259" s="1">
        <v>18.59</v>
      </c>
      <c r="E2259" s="1">
        <v>2211.61</v>
      </c>
      <c r="F2259" s="1">
        <v>26.1</v>
      </c>
      <c r="G2259" s="1">
        <v>402.6</v>
      </c>
      <c r="H2259" s="1">
        <v>0.249</v>
      </c>
      <c r="I2259" s="1">
        <v>0.254</v>
      </c>
      <c r="J2259" s="1">
        <v>1.0149999999999999</v>
      </c>
      <c r="K2259" s="1">
        <v>13.35</v>
      </c>
      <c r="L2259" s="1">
        <f t="shared" si="140"/>
        <v>0.9862824675324674</v>
      </c>
      <c r="M2259" s="1">
        <f t="shared" si="141"/>
        <v>12.9722866419295</v>
      </c>
      <c r="N2259" s="1">
        <v>0.04</v>
      </c>
      <c r="O2259" s="1">
        <v>21.56</v>
      </c>
      <c r="P2259" s="1">
        <v>6.891</v>
      </c>
      <c r="Q2259" s="1">
        <v>39.200000000000003</v>
      </c>
      <c r="R2259" s="1">
        <v>800</v>
      </c>
      <c r="S2259" s="1">
        <v>752.9</v>
      </c>
      <c r="T2259" s="1">
        <v>284</v>
      </c>
      <c r="U2259" s="1">
        <v>2227.4</v>
      </c>
      <c r="V2259">
        <v>1.0281032075999998</v>
      </c>
      <c r="W2259">
        <f t="shared" si="142"/>
        <v>0.99006864532225791</v>
      </c>
      <c r="X2259">
        <f t="shared" si="143"/>
        <v>13.022085137982408</v>
      </c>
    </row>
    <row r="2260" spans="1:24" x14ac:dyDescent="0.15">
      <c r="A2260" s="98">
        <v>43073.348634259259</v>
      </c>
      <c r="B2260" s="1">
        <v>256.77805555559462</v>
      </c>
      <c r="C2260" s="1">
        <v>256.77</v>
      </c>
      <c r="D2260" s="1">
        <v>18.59</v>
      </c>
      <c r="E2260" s="1">
        <v>2211.3389999999999</v>
      </c>
      <c r="F2260" s="1">
        <v>26.1</v>
      </c>
      <c r="G2260" s="1">
        <v>402.6</v>
      </c>
      <c r="H2260" s="1">
        <v>0.249</v>
      </c>
      <c r="I2260" s="1">
        <v>0.255</v>
      </c>
      <c r="J2260" s="1">
        <v>1.0149999999999999</v>
      </c>
      <c r="K2260" s="1">
        <v>13.35</v>
      </c>
      <c r="L2260" s="1">
        <f t="shared" si="140"/>
        <v>0.9862824675324674</v>
      </c>
      <c r="M2260" s="1">
        <f t="shared" si="141"/>
        <v>12.9722866419295</v>
      </c>
      <c r="N2260" s="1">
        <v>0.04</v>
      </c>
      <c r="O2260" s="1">
        <v>21.56</v>
      </c>
      <c r="P2260" s="1">
        <v>6.9130000000000003</v>
      </c>
      <c r="Q2260" s="1">
        <v>39.4</v>
      </c>
      <c r="R2260" s="1">
        <v>800</v>
      </c>
      <c r="S2260" s="1">
        <v>752.9</v>
      </c>
      <c r="T2260" s="1">
        <v>284</v>
      </c>
      <c r="U2260" s="1">
        <v>2227.4</v>
      </c>
      <c r="V2260">
        <v>1.0281003892</v>
      </c>
      <c r="W2260">
        <f t="shared" si="142"/>
        <v>0.99007135946330782</v>
      </c>
      <c r="X2260">
        <f t="shared" si="143"/>
        <v>13.022120836290798</v>
      </c>
    </row>
    <row r="2261" spans="1:24" x14ac:dyDescent="0.15">
      <c r="A2261" s="98">
        <v>43073.349328703705</v>
      </c>
      <c r="B2261" s="1">
        <v>256.79472222231561</v>
      </c>
      <c r="C2261" s="1">
        <v>256.79000000000002</v>
      </c>
      <c r="D2261" s="1">
        <v>18.59</v>
      </c>
      <c r="E2261" s="1">
        <v>2210.9119999999998</v>
      </c>
      <c r="F2261" s="1">
        <v>26.1</v>
      </c>
      <c r="G2261" s="1">
        <v>402.6</v>
      </c>
      <c r="H2261" s="1">
        <v>0.249</v>
      </c>
      <c r="I2261" s="1">
        <v>0.255</v>
      </c>
      <c r="J2261" s="1">
        <v>1.0149999999999999</v>
      </c>
      <c r="K2261" s="1">
        <v>13.35</v>
      </c>
      <c r="L2261" s="1">
        <f t="shared" si="140"/>
        <v>0.9862824675324674</v>
      </c>
      <c r="M2261" s="1">
        <f t="shared" si="141"/>
        <v>12.9722866419295</v>
      </c>
      <c r="N2261" s="1">
        <v>0.04</v>
      </c>
      <c r="O2261" s="1">
        <v>21.56</v>
      </c>
      <c r="P2261" s="1">
        <v>6.9320000000000004</v>
      </c>
      <c r="Q2261" s="1">
        <v>39.9</v>
      </c>
      <c r="R2261" s="1">
        <v>800</v>
      </c>
      <c r="S2261" s="1">
        <v>752.9</v>
      </c>
      <c r="T2261" s="1">
        <v>284</v>
      </c>
      <c r="U2261" s="1">
        <v>2227.4</v>
      </c>
      <c r="V2261">
        <v>1.0281225196000001</v>
      </c>
      <c r="W2261">
        <f t="shared" si="142"/>
        <v>0.99005004811685271</v>
      </c>
      <c r="X2261">
        <f t="shared" si="143"/>
        <v>13.021840534344813</v>
      </c>
    </row>
    <row r="2262" spans="1:24" x14ac:dyDescent="0.15">
      <c r="A2262" s="98">
        <v>43073.350023148145</v>
      </c>
      <c r="B2262" s="1">
        <v>256.81138888886198</v>
      </c>
      <c r="C2262" s="1">
        <v>256.8</v>
      </c>
      <c r="D2262" s="1">
        <v>18.59</v>
      </c>
      <c r="E2262" s="1">
        <v>2210.7570000000001</v>
      </c>
      <c r="F2262" s="1">
        <v>26.1</v>
      </c>
      <c r="G2262" s="1">
        <v>402.6</v>
      </c>
      <c r="H2262" s="1">
        <v>0.249</v>
      </c>
      <c r="I2262" s="1">
        <v>0.255</v>
      </c>
      <c r="J2262" s="1">
        <v>1.0149999999999999</v>
      </c>
      <c r="K2262" s="1">
        <v>13.35</v>
      </c>
      <c r="L2262" s="1">
        <f t="shared" si="140"/>
        <v>0.98674013921113668</v>
      </c>
      <c r="M2262" s="1">
        <f t="shared" si="141"/>
        <v>12.97830626450116</v>
      </c>
      <c r="N2262" s="1">
        <v>4.1000000000000002E-2</v>
      </c>
      <c r="O2262" s="1">
        <v>21.55</v>
      </c>
      <c r="P2262" s="1">
        <v>6.923</v>
      </c>
      <c r="Q2262" s="1">
        <v>39.9</v>
      </c>
      <c r="R2262" s="1">
        <v>800</v>
      </c>
      <c r="S2262" s="1">
        <v>752.8</v>
      </c>
      <c r="T2262" s="1">
        <v>284</v>
      </c>
      <c r="U2262" s="1">
        <v>2227.4</v>
      </c>
      <c r="V2262">
        <v>1.0281299035</v>
      </c>
      <c r="W2262">
        <f t="shared" si="142"/>
        <v>0.99004293770159757</v>
      </c>
      <c r="X2262">
        <f t="shared" si="143"/>
        <v>13.021747013119535</v>
      </c>
    </row>
    <row r="2263" spans="1:24" x14ac:dyDescent="0.15">
      <c r="A2263" s="98">
        <v>43073.350717592592</v>
      </c>
      <c r="B2263" s="1">
        <v>256.82805555558298</v>
      </c>
      <c r="C2263" s="1">
        <v>256.82</v>
      </c>
      <c r="D2263" s="1">
        <v>18.59</v>
      </c>
      <c r="E2263" s="1">
        <v>2210.9160000000002</v>
      </c>
      <c r="F2263" s="1">
        <v>26.1</v>
      </c>
      <c r="G2263" s="1">
        <v>402.6</v>
      </c>
      <c r="H2263" s="1">
        <v>0.249</v>
      </c>
      <c r="I2263" s="1">
        <v>0.254</v>
      </c>
      <c r="J2263" s="1">
        <v>1.0149999999999999</v>
      </c>
      <c r="K2263" s="1">
        <v>13.35</v>
      </c>
      <c r="L2263" s="1">
        <f t="shared" si="140"/>
        <v>0.98674013921113668</v>
      </c>
      <c r="M2263" s="1">
        <f t="shared" si="141"/>
        <v>12.97830626450116</v>
      </c>
      <c r="N2263" s="1">
        <v>0.04</v>
      </c>
      <c r="O2263" s="1">
        <v>21.55</v>
      </c>
      <c r="P2263" s="1">
        <v>6.915</v>
      </c>
      <c r="Q2263" s="1">
        <v>39.6</v>
      </c>
      <c r="R2263" s="1">
        <v>800</v>
      </c>
      <c r="S2263" s="1">
        <v>752.8</v>
      </c>
      <c r="T2263" s="1">
        <v>284</v>
      </c>
      <c r="U2263" s="1">
        <v>2227.4</v>
      </c>
      <c r="V2263">
        <v>1.0281308165</v>
      </c>
      <c r="W2263">
        <f t="shared" si="142"/>
        <v>0.99004205852436866</v>
      </c>
      <c r="X2263">
        <f t="shared" si="143"/>
        <v>13.021735449556967</v>
      </c>
    </row>
    <row r="2264" spans="1:24" x14ac:dyDescent="0.15">
      <c r="A2264" s="98">
        <v>43073.351412037038</v>
      </c>
      <c r="B2264" s="1">
        <v>256.84472222230397</v>
      </c>
      <c r="C2264" s="1">
        <v>256.83999999999997</v>
      </c>
      <c r="D2264" s="1">
        <v>18.59</v>
      </c>
      <c r="E2264" s="1">
        <v>2211.2979999999998</v>
      </c>
      <c r="F2264" s="1">
        <v>26.1</v>
      </c>
      <c r="G2264" s="1">
        <v>402.6</v>
      </c>
      <c r="H2264" s="1">
        <v>0.249</v>
      </c>
      <c r="I2264" s="1">
        <v>0.254</v>
      </c>
      <c r="J2264" s="1">
        <v>1.0149999999999999</v>
      </c>
      <c r="K2264" s="1">
        <v>13.35</v>
      </c>
      <c r="L2264" s="1">
        <f t="shared" si="140"/>
        <v>0.98674013921113668</v>
      </c>
      <c r="M2264" s="1">
        <f t="shared" si="141"/>
        <v>12.97830626450116</v>
      </c>
      <c r="N2264" s="1">
        <v>0.04</v>
      </c>
      <c r="O2264" s="1">
        <v>21.55</v>
      </c>
      <c r="P2264" s="1">
        <v>6.9029999999999996</v>
      </c>
      <c r="Q2264" s="1">
        <v>39.1</v>
      </c>
      <c r="R2264" s="1">
        <v>800</v>
      </c>
      <c r="S2264" s="1">
        <v>752.8</v>
      </c>
      <c r="T2264" s="1">
        <v>284</v>
      </c>
      <c r="U2264" s="1">
        <v>2227.4</v>
      </c>
      <c r="V2264">
        <v>1.0281422841000001</v>
      </c>
      <c r="W2264">
        <f t="shared" si="142"/>
        <v>0.99003101588320319</v>
      </c>
      <c r="X2264">
        <f t="shared" si="143"/>
        <v>13.021590208907156</v>
      </c>
    </row>
    <row r="2265" spans="1:24" x14ac:dyDescent="0.15">
      <c r="A2265" s="98">
        <v>43073.352106481485</v>
      </c>
      <c r="B2265" s="1">
        <v>256.86138888902497</v>
      </c>
      <c r="C2265" s="1">
        <v>256.85000000000002</v>
      </c>
      <c r="D2265" s="1">
        <v>18.59</v>
      </c>
      <c r="E2265" s="1">
        <v>2211.6849999999999</v>
      </c>
      <c r="F2265" s="1">
        <v>26.1</v>
      </c>
      <c r="G2265" s="1">
        <v>402.6</v>
      </c>
      <c r="H2265" s="1">
        <v>0.249</v>
      </c>
      <c r="I2265" s="1">
        <v>0.254</v>
      </c>
      <c r="J2265" s="1">
        <v>1.0149999999999999</v>
      </c>
      <c r="K2265" s="1">
        <v>13.35</v>
      </c>
      <c r="L2265" s="1">
        <f t="shared" si="140"/>
        <v>0.9862824675324674</v>
      </c>
      <c r="M2265" s="1">
        <f t="shared" si="141"/>
        <v>12.9722866419295</v>
      </c>
      <c r="N2265" s="1">
        <v>3.9E-2</v>
      </c>
      <c r="O2265" s="1">
        <v>21.56</v>
      </c>
      <c r="P2265" s="1">
        <v>6.8970000000000002</v>
      </c>
      <c r="Q2265" s="1">
        <v>39</v>
      </c>
      <c r="R2265" s="1">
        <v>800</v>
      </c>
      <c r="S2265" s="1">
        <v>752.8</v>
      </c>
      <c r="T2265" s="1">
        <v>284</v>
      </c>
      <c r="U2265" s="1">
        <v>2227.4</v>
      </c>
      <c r="V2265">
        <v>1.0281793444</v>
      </c>
      <c r="W2265">
        <f t="shared" si="142"/>
        <v>0.98999533062395562</v>
      </c>
      <c r="X2265">
        <f t="shared" si="143"/>
        <v>13.02112085106385</v>
      </c>
    </row>
    <row r="2266" spans="1:24" x14ac:dyDescent="0.15">
      <c r="A2266" s="98">
        <v>43073.352800925924</v>
      </c>
      <c r="B2266" s="1">
        <v>256.87805555557134</v>
      </c>
      <c r="C2266" s="1">
        <v>256.87</v>
      </c>
      <c r="D2266" s="1">
        <v>18.59</v>
      </c>
      <c r="E2266" s="1">
        <v>2211.5129999999999</v>
      </c>
      <c r="F2266" s="1">
        <v>26.1</v>
      </c>
      <c r="G2266" s="1">
        <v>402.6</v>
      </c>
      <c r="H2266" s="1">
        <v>0.249</v>
      </c>
      <c r="I2266" s="1">
        <v>0.254</v>
      </c>
      <c r="J2266" s="1">
        <v>1.0149999999999999</v>
      </c>
      <c r="K2266" s="1">
        <v>13.35</v>
      </c>
      <c r="L2266" s="1">
        <f t="shared" si="140"/>
        <v>0.9862824675324674</v>
      </c>
      <c r="M2266" s="1">
        <f t="shared" si="141"/>
        <v>12.9722866419295</v>
      </c>
      <c r="N2266" s="1">
        <v>3.9E-2</v>
      </c>
      <c r="O2266" s="1">
        <v>21.56</v>
      </c>
      <c r="P2266" s="1">
        <v>6.8940000000000001</v>
      </c>
      <c r="Q2266" s="1">
        <v>39.799999999999997</v>
      </c>
      <c r="R2266" s="1">
        <v>800</v>
      </c>
      <c r="S2266" s="1">
        <v>752.8</v>
      </c>
      <c r="T2266" s="1">
        <v>284</v>
      </c>
      <c r="U2266" s="1">
        <v>2227.4</v>
      </c>
      <c r="V2266">
        <v>1.0281793284</v>
      </c>
      <c r="W2266">
        <f t="shared" si="142"/>
        <v>0.98999534602975581</v>
      </c>
      <c r="X2266">
        <f t="shared" si="143"/>
        <v>13.021121053691862</v>
      </c>
    </row>
    <row r="2267" spans="1:24" x14ac:dyDescent="0.15">
      <c r="A2267" s="98">
        <v>43073.353495370371</v>
      </c>
      <c r="B2267" s="1">
        <v>256.89472222229233</v>
      </c>
      <c r="C2267" s="1">
        <v>256.89</v>
      </c>
      <c r="D2267" s="1">
        <v>18.600000000000001</v>
      </c>
      <c r="E2267" s="1">
        <v>2211.357</v>
      </c>
      <c r="F2267" s="1">
        <v>26.1</v>
      </c>
      <c r="G2267" s="1">
        <v>402.6</v>
      </c>
      <c r="H2267" s="1">
        <v>0.249</v>
      </c>
      <c r="I2267" s="1">
        <v>0.255</v>
      </c>
      <c r="J2267" s="1">
        <v>1.0149999999999999</v>
      </c>
      <c r="K2267" s="1">
        <v>13.35</v>
      </c>
      <c r="L2267" s="1">
        <f t="shared" si="140"/>
        <v>0.98674013921113668</v>
      </c>
      <c r="M2267" s="1">
        <f t="shared" si="141"/>
        <v>12.97830626450116</v>
      </c>
      <c r="N2267" s="1">
        <v>3.9E-2</v>
      </c>
      <c r="O2267" s="1">
        <v>21.55</v>
      </c>
      <c r="P2267" s="1">
        <v>6.9080000000000004</v>
      </c>
      <c r="Q2267" s="1">
        <v>39.5</v>
      </c>
      <c r="R2267" s="1">
        <v>800</v>
      </c>
      <c r="S2267" s="1">
        <v>752.8</v>
      </c>
      <c r="T2267" s="1">
        <v>284</v>
      </c>
      <c r="U2267" s="1">
        <v>2227.4</v>
      </c>
      <c r="V2267">
        <v>1.0281768264</v>
      </c>
      <c r="W2267">
        <f t="shared" si="142"/>
        <v>0.98999775511765997</v>
      </c>
      <c r="X2267">
        <f t="shared" si="143"/>
        <v>13.021152739724888</v>
      </c>
    </row>
    <row r="2268" spans="1:24" x14ac:dyDescent="0.15">
      <c r="A2268" s="98">
        <v>43073.354189814818</v>
      </c>
      <c r="B2268" s="1">
        <v>256.91138888901332</v>
      </c>
      <c r="C2268" s="1">
        <v>256.89999999999998</v>
      </c>
      <c r="D2268" s="1">
        <v>18.600000000000001</v>
      </c>
      <c r="E2268" s="1">
        <v>2211.2130000000002</v>
      </c>
      <c r="F2268" s="1">
        <v>26.1</v>
      </c>
      <c r="G2268" s="1">
        <v>402.6</v>
      </c>
      <c r="H2268" s="1">
        <v>0.249</v>
      </c>
      <c r="I2268" s="1">
        <v>0.255</v>
      </c>
      <c r="J2268" s="1">
        <v>1.0149999999999999</v>
      </c>
      <c r="K2268" s="1">
        <v>13.35</v>
      </c>
      <c r="L2268" s="1">
        <f t="shared" si="140"/>
        <v>0.98674013921113668</v>
      </c>
      <c r="M2268" s="1">
        <f t="shared" si="141"/>
        <v>12.97830626450116</v>
      </c>
      <c r="N2268" s="1">
        <v>3.9E-2</v>
      </c>
      <c r="O2268" s="1">
        <v>21.55</v>
      </c>
      <c r="P2268" s="1">
        <v>6.9269999999999996</v>
      </c>
      <c r="Q2268" s="1">
        <v>39.200000000000003</v>
      </c>
      <c r="R2268" s="1">
        <v>800</v>
      </c>
      <c r="S2268" s="1">
        <v>752.8</v>
      </c>
      <c r="T2268" s="1">
        <v>284</v>
      </c>
      <c r="U2268" s="1">
        <v>2227.4</v>
      </c>
      <c r="V2268">
        <v>1.0281935883000002</v>
      </c>
      <c r="W2268">
        <f t="shared" si="142"/>
        <v>0.98998161589683564</v>
      </c>
      <c r="X2268">
        <f t="shared" si="143"/>
        <v>13.020940465244095</v>
      </c>
    </row>
    <row r="2269" spans="1:24" x14ac:dyDescent="0.15">
      <c r="A2269" s="98">
        <v>43073.354884259257</v>
      </c>
      <c r="B2269" s="1">
        <v>256.92805555555969</v>
      </c>
      <c r="C2269" s="1">
        <v>256.92</v>
      </c>
      <c r="D2269" s="1">
        <v>18.600000000000001</v>
      </c>
      <c r="E2269" s="1">
        <v>2211.0569999999998</v>
      </c>
      <c r="F2269" s="1">
        <v>26.1</v>
      </c>
      <c r="G2269" s="1">
        <v>402.6</v>
      </c>
      <c r="H2269" s="1">
        <v>0.249</v>
      </c>
      <c r="I2269" s="1">
        <v>0.255</v>
      </c>
      <c r="J2269" s="1">
        <v>1</v>
      </c>
      <c r="K2269" s="1">
        <v>13.34</v>
      </c>
      <c r="L2269" s="1">
        <f t="shared" si="140"/>
        <v>0.97215777262180969</v>
      </c>
      <c r="M2269" s="1">
        <f t="shared" si="141"/>
        <v>12.968584686774943</v>
      </c>
      <c r="N2269" s="1">
        <v>3.9E-2</v>
      </c>
      <c r="O2269" s="1">
        <v>21.55</v>
      </c>
      <c r="P2269" s="1">
        <v>6.9139999999999997</v>
      </c>
      <c r="Q2269" s="1">
        <v>39.200000000000003</v>
      </c>
      <c r="R2269" s="1">
        <v>800</v>
      </c>
      <c r="S2269" s="1">
        <v>752.8</v>
      </c>
      <c r="T2269" s="1">
        <v>284</v>
      </c>
      <c r="U2269" s="1">
        <v>2227.4</v>
      </c>
      <c r="V2269">
        <v>1.0282346310000001</v>
      </c>
      <c r="W2269">
        <f t="shared" si="142"/>
        <v>0.9753124138842586</v>
      </c>
      <c r="X2269">
        <f t="shared" si="143"/>
        <v>13.01066760121601</v>
      </c>
    </row>
    <row r="2270" spans="1:24" x14ac:dyDescent="0.15">
      <c r="A2270" s="98">
        <v>43073.355578703704</v>
      </c>
      <c r="B2270" s="1">
        <v>256.94472222228069</v>
      </c>
      <c r="C2270" s="1">
        <v>256.94</v>
      </c>
      <c r="D2270" s="1">
        <v>18.600000000000001</v>
      </c>
      <c r="E2270" s="1">
        <v>2211.2600000000002</v>
      </c>
      <c r="F2270" s="1">
        <v>26.1</v>
      </c>
      <c r="G2270" s="1">
        <v>402.6</v>
      </c>
      <c r="H2270" s="1">
        <v>0.249</v>
      </c>
      <c r="I2270" s="1">
        <v>0.255</v>
      </c>
      <c r="J2270" s="1">
        <v>0.98299999999999998</v>
      </c>
      <c r="K2270" s="1">
        <v>13.33</v>
      </c>
      <c r="L2270" s="1">
        <f t="shared" si="140"/>
        <v>0.95563109048723893</v>
      </c>
      <c r="M2270" s="1">
        <f t="shared" si="141"/>
        <v>12.958863109048721</v>
      </c>
      <c r="N2270" s="1">
        <v>3.9E-2</v>
      </c>
      <c r="O2270" s="1">
        <v>21.55</v>
      </c>
      <c r="P2270" s="1">
        <v>6.9039999999999999</v>
      </c>
      <c r="Q2270" s="1">
        <v>39.1</v>
      </c>
      <c r="R2270" s="1">
        <v>800</v>
      </c>
      <c r="S2270" s="1">
        <v>752.8</v>
      </c>
      <c r="T2270" s="1">
        <v>284</v>
      </c>
      <c r="U2270" s="1">
        <v>2227.5</v>
      </c>
      <c r="V2270">
        <v>1.0282741966000002</v>
      </c>
      <c r="W2270">
        <f t="shared" si="142"/>
        <v>0.9586952130662848</v>
      </c>
      <c r="X2270">
        <f t="shared" si="143"/>
        <v>13.00041423211961</v>
      </c>
    </row>
    <row r="2271" spans="1:24" x14ac:dyDescent="0.15">
      <c r="A2271" s="98">
        <v>43073.356273148151</v>
      </c>
      <c r="B2271" s="1">
        <v>256.96138888900168</v>
      </c>
      <c r="C2271" s="1">
        <v>256.95</v>
      </c>
      <c r="D2271" s="1">
        <v>18.600000000000001</v>
      </c>
      <c r="E2271" s="1">
        <v>2211.5149999999999</v>
      </c>
      <c r="F2271" s="1">
        <v>26.1</v>
      </c>
      <c r="G2271" s="1">
        <v>402.6</v>
      </c>
      <c r="H2271" s="1">
        <v>0.249</v>
      </c>
      <c r="I2271" s="1">
        <v>0.255</v>
      </c>
      <c r="J2271" s="1">
        <v>0.98599999999999999</v>
      </c>
      <c r="K2271" s="1">
        <v>13.32</v>
      </c>
      <c r="L2271" s="1">
        <f t="shared" si="140"/>
        <v>0.95854756380510442</v>
      </c>
      <c r="M2271" s="1">
        <f t="shared" si="141"/>
        <v>12.949141531322503</v>
      </c>
      <c r="N2271" s="1">
        <v>3.9E-2</v>
      </c>
      <c r="O2271" s="1">
        <v>21.55</v>
      </c>
      <c r="P2271" s="1">
        <v>6.8959999999999999</v>
      </c>
      <c r="Q2271" s="1">
        <v>39</v>
      </c>
      <c r="R2271" s="1">
        <v>800</v>
      </c>
      <c r="S2271" s="1">
        <v>752.8</v>
      </c>
      <c r="T2271" s="1">
        <v>284</v>
      </c>
      <c r="U2271" s="1">
        <v>2227.5</v>
      </c>
      <c r="V2271">
        <v>1.0282933969999999</v>
      </c>
      <c r="W2271">
        <f t="shared" si="142"/>
        <v>0.96160308223782176</v>
      </c>
      <c r="X2271">
        <f t="shared" si="143"/>
        <v>12.990418920291873</v>
      </c>
    </row>
    <row r="2272" spans="1:24" x14ac:dyDescent="0.15">
      <c r="A2272" s="98">
        <v>43073.35696759259</v>
      </c>
      <c r="B2272" s="1">
        <v>256.97805555554805</v>
      </c>
      <c r="C2272" s="1">
        <v>256.97000000000003</v>
      </c>
      <c r="D2272" s="1">
        <v>18.600000000000001</v>
      </c>
      <c r="E2272" s="1">
        <v>2211.1550000000002</v>
      </c>
      <c r="F2272" s="1">
        <v>26.1</v>
      </c>
      <c r="G2272" s="1">
        <v>402.6</v>
      </c>
      <c r="H2272" s="1">
        <v>0.249</v>
      </c>
      <c r="I2272" s="1">
        <v>0.254</v>
      </c>
      <c r="J2272" s="1">
        <v>0.98899999999999999</v>
      </c>
      <c r="K2272" s="1">
        <v>13.32</v>
      </c>
      <c r="L2272" s="1">
        <f t="shared" si="140"/>
        <v>0.96146403712296968</v>
      </c>
      <c r="M2272" s="1">
        <f t="shared" si="141"/>
        <v>12.949141531322503</v>
      </c>
      <c r="N2272" s="1">
        <v>3.9E-2</v>
      </c>
      <c r="O2272" s="1">
        <v>21.55</v>
      </c>
      <c r="P2272" s="1">
        <v>6.907</v>
      </c>
      <c r="Q2272" s="1">
        <v>39.1</v>
      </c>
      <c r="R2272" s="1">
        <v>800</v>
      </c>
      <c r="S2272" s="1">
        <v>752.8</v>
      </c>
      <c r="T2272" s="1">
        <v>284</v>
      </c>
      <c r="U2272" s="1">
        <v>2227.5</v>
      </c>
      <c r="V2272">
        <v>1.0283019088999998</v>
      </c>
      <c r="W2272">
        <f t="shared" si="142"/>
        <v>0.964520868254512</v>
      </c>
      <c r="X2272">
        <f t="shared" si="143"/>
        <v>12.990311390444996</v>
      </c>
    </row>
    <row r="2273" spans="1:24" x14ac:dyDescent="0.15">
      <c r="A2273" s="98">
        <v>43073.357662037037</v>
      </c>
      <c r="B2273" s="1">
        <v>256.99472222226905</v>
      </c>
      <c r="C2273" s="1">
        <v>256.99</v>
      </c>
      <c r="D2273" s="1">
        <v>18.600000000000001</v>
      </c>
      <c r="E2273" s="1">
        <v>2210.857</v>
      </c>
      <c r="F2273" s="1">
        <v>26.1</v>
      </c>
      <c r="G2273" s="1">
        <v>402.6</v>
      </c>
      <c r="H2273" s="1">
        <v>0.249</v>
      </c>
      <c r="I2273" s="1">
        <v>0.254</v>
      </c>
      <c r="J2273" s="1">
        <v>0.98499999999999999</v>
      </c>
      <c r="K2273" s="1">
        <v>13.32</v>
      </c>
      <c r="L2273" s="1">
        <f t="shared" si="140"/>
        <v>0.95757540603248248</v>
      </c>
      <c r="M2273" s="1">
        <f t="shared" si="141"/>
        <v>12.949141531322503</v>
      </c>
      <c r="N2273" s="1">
        <v>3.9E-2</v>
      </c>
      <c r="O2273" s="1">
        <v>21.55</v>
      </c>
      <c r="P2273" s="1">
        <v>6.9210000000000003</v>
      </c>
      <c r="Q2273" s="1">
        <v>39.4</v>
      </c>
      <c r="R2273" s="1">
        <v>800</v>
      </c>
      <c r="S2273" s="1">
        <v>752.8</v>
      </c>
      <c r="T2273" s="1">
        <v>284</v>
      </c>
      <c r="U2273" s="1">
        <v>2227.5</v>
      </c>
      <c r="V2273">
        <v>1.0283272567999999</v>
      </c>
      <c r="W2273">
        <f t="shared" si="142"/>
        <v>0.96059619490580062</v>
      </c>
      <c r="X2273">
        <f t="shared" si="143"/>
        <v>12.989991183903822</v>
      </c>
    </row>
    <row r="2274" spans="1:24" x14ac:dyDescent="0.15">
      <c r="A2274" s="98">
        <v>43073.358356481483</v>
      </c>
      <c r="B2274" s="1">
        <v>257.01138888899004</v>
      </c>
      <c r="C2274" s="1">
        <v>257</v>
      </c>
      <c r="D2274" s="1">
        <v>18.600000000000001</v>
      </c>
      <c r="E2274" s="1">
        <v>2210.7570000000001</v>
      </c>
      <c r="F2274" s="1">
        <v>26.1</v>
      </c>
      <c r="G2274" s="1">
        <v>402.6</v>
      </c>
      <c r="H2274" s="1">
        <v>0.249</v>
      </c>
      <c r="I2274" s="1">
        <v>0.255</v>
      </c>
      <c r="J2274" s="1">
        <v>0.97599999999999998</v>
      </c>
      <c r="K2274" s="1">
        <v>13.32</v>
      </c>
      <c r="L2274" s="1">
        <f t="shared" si="140"/>
        <v>0.94882598607888624</v>
      </c>
      <c r="M2274" s="1">
        <f t="shared" si="141"/>
        <v>12.949141531322503</v>
      </c>
      <c r="N2274" s="1">
        <v>3.9E-2</v>
      </c>
      <c r="O2274" s="1">
        <v>21.55</v>
      </c>
      <c r="P2274" s="1">
        <v>6.9119999999999999</v>
      </c>
      <c r="Q2274" s="1">
        <v>39.299999999999997</v>
      </c>
      <c r="R2274" s="1">
        <v>800</v>
      </c>
      <c r="S2274" s="1">
        <v>752.8</v>
      </c>
      <c r="T2274" s="1">
        <v>284</v>
      </c>
      <c r="U2274" s="1">
        <v>2227.5</v>
      </c>
      <c r="V2274">
        <v>1.0283561779999999</v>
      </c>
      <c r="W2274">
        <f t="shared" si="142"/>
        <v>0.95179240514078001</v>
      </c>
      <c r="X2274">
        <f t="shared" si="143"/>
        <v>12.989625857044253</v>
      </c>
    </row>
    <row r="2275" spans="1:24" x14ac:dyDescent="0.15">
      <c r="A2275" s="98">
        <v>43073.359050925923</v>
      </c>
      <c r="B2275" s="1">
        <v>257.02805555553641</v>
      </c>
      <c r="C2275" s="1">
        <v>257.02</v>
      </c>
      <c r="D2275" s="1">
        <v>18.600000000000001</v>
      </c>
      <c r="E2275" s="1">
        <v>2210.8589999999999</v>
      </c>
      <c r="F2275" s="1">
        <v>26.1</v>
      </c>
      <c r="G2275" s="1">
        <v>402.6</v>
      </c>
      <c r="H2275" s="1">
        <v>0.249</v>
      </c>
      <c r="I2275" s="1">
        <v>0.255</v>
      </c>
      <c r="J2275" s="1">
        <v>0.97599999999999998</v>
      </c>
      <c r="K2275" s="1">
        <v>13.32</v>
      </c>
      <c r="L2275" s="1">
        <f t="shared" si="140"/>
        <v>0.94882598607888624</v>
      </c>
      <c r="M2275" s="1">
        <f t="shared" si="141"/>
        <v>12.949141531322503</v>
      </c>
      <c r="N2275" s="1">
        <v>3.9E-2</v>
      </c>
      <c r="O2275" s="1">
        <v>21.55</v>
      </c>
      <c r="P2275" s="1">
        <v>6.9089999999999998</v>
      </c>
      <c r="Q2275" s="1">
        <v>39.200000000000003</v>
      </c>
      <c r="R2275" s="1">
        <v>800</v>
      </c>
      <c r="S2275" s="1">
        <v>752.8</v>
      </c>
      <c r="T2275" s="1">
        <v>284</v>
      </c>
      <c r="U2275" s="1">
        <v>2227.5</v>
      </c>
      <c r="V2275">
        <v>1.0283850665000001</v>
      </c>
      <c r="W2275">
        <f t="shared" si="142"/>
        <v>0.95176566821529196</v>
      </c>
      <c r="X2275">
        <f t="shared" si="143"/>
        <v>12.989260963757879</v>
      </c>
    </row>
    <row r="2276" spans="1:24" x14ac:dyDescent="0.15">
      <c r="A2276" s="98">
        <v>43073.35974537037</v>
      </c>
      <c r="B2276" s="1">
        <v>257.04472222225741</v>
      </c>
      <c r="C2276" s="1">
        <v>257.04000000000002</v>
      </c>
      <c r="D2276" s="1">
        <v>18.600000000000001</v>
      </c>
      <c r="E2276" s="1">
        <v>2211.1439999999998</v>
      </c>
      <c r="F2276" s="1">
        <v>26.1</v>
      </c>
      <c r="G2276" s="1">
        <v>402.6</v>
      </c>
      <c r="H2276" s="1">
        <v>0.249</v>
      </c>
      <c r="I2276" s="1">
        <v>0.255</v>
      </c>
      <c r="J2276" s="1">
        <v>0.97599999999999998</v>
      </c>
      <c r="K2276" s="1">
        <v>13.32</v>
      </c>
      <c r="L2276" s="1">
        <f t="shared" si="140"/>
        <v>0.94882598607888624</v>
      </c>
      <c r="M2276" s="1">
        <f t="shared" si="141"/>
        <v>12.949141531322503</v>
      </c>
      <c r="N2276" s="1">
        <v>3.9E-2</v>
      </c>
      <c r="O2276" s="1">
        <v>21.55</v>
      </c>
      <c r="P2276" s="1">
        <v>6.9009999999999998</v>
      </c>
      <c r="Q2276" s="1">
        <v>39.5</v>
      </c>
      <c r="R2276" s="1">
        <v>800</v>
      </c>
      <c r="S2276" s="1">
        <v>752.8</v>
      </c>
      <c r="T2276" s="1">
        <v>284</v>
      </c>
      <c r="U2276" s="1">
        <v>2227.5</v>
      </c>
      <c r="V2276">
        <v>1.0283745601000001</v>
      </c>
      <c r="W2276">
        <f t="shared" si="142"/>
        <v>0.95177539193970562</v>
      </c>
      <c r="X2276">
        <f t="shared" si="143"/>
        <v>12.989393668685327</v>
      </c>
    </row>
    <row r="2277" spans="1:24" x14ac:dyDescent="0.15">
      <c r="A2277" s="98">
        <v>43073.360439814816</v>
      </c>
      <c r="B2277" s="1">
        <v>257.0613888889784</v>
      </c>
      <c r="C2277" s="1">
        <v>257.05</v>
      </c>
      <c r="D2277" s="1">
        <v>18.600000000000001</v>
      </c>
      <c r="E2277" s="1">
        <v>2211.1999999999998</v>
      </c>
      <c r="F2277" s="1">
        <v>26.1</v>
      </c>
      <c r="G2277" s="1">
        <v>402.6</v>
      </c>
      <c r="H2277" s="1">
        <v>0.249</v>
      </c>
      <c r="I2277" s="1">
        <v>0.255</v>
      </c>
      <c r="J2277" s="1">
        <v>0.97599999999999998</v>
      </c>
      <c r="K2277" s="1">
        <v>13.32</v>
      </c>
      <c r="L2277" s="1">
        <f t="shared" si="140"/>
        <v>0.94882598607888624</v>
      </c>
      <c r="M2277" s="1">
        <f t="shared" si="141"/>
        <v>12.949141531322503</v>
      </c>
      <c r="N2277" s="1">
        <v>3.9E-2</v>
      </c>
      <c r="O2277" s="1">
        <v>21.55</v>
      </c>
      <c r="P2277" s="1">
        <v>6.89</v>
      </c>
      <c r="Q2277" s="1">
        <v>39.4</v>
      </c>
      <c r="R2277" s="1">
        <v>800</v>
      </c>
      <c r="S2277" s="1">
        <v>752.8</v>
      </c>
      <c r="T2277" s="1">
        <v>284</v>
      </c>
      <c r="U2277" s="1">
        <v>2227.5</v>
      </c>
      <c r="V2277">
        <v>1.0284111651999999</v>
      </c>
      <c r="W2277">
        <f t="shared" si="142"/>
        <v>0.95174151460097356</v>
      </c>
      <c r="X2277">
        <f t="shared" si="143"/>
        <v>12.988931326316566</v>
      </c>
    </row>
    <row r="2278" spans="1:24" x14ac:dyDescent="0.15">
      <c r="A2278" s="98">
        <v>43073.361134259256</v>
      </c>
      <c r="B2278" s="1">
        <v>257.07805555552477</v>
      </c>
      <c r="C2278" s="1">
        <v>257.07</v>
      </c>
      <c r="D2278" s="1">
        <v>18.600000000000001</v>
      </c>
      <c r="E2278" s="1">
        <v>2210.9470000000001</v>
      </c>
      <c r="F2278" s="1">
        <v>26.1</v>
      </c>
      <c r="G2278" s="1">
        <v>402.6</v>
      </c>
      <c r="H2278" s="1">
        <v>0.249</v>
      </c>
      <c r="I2278" s="1">
        <v>0.255</v>
      </c>
      <c r="J2278" s="1">
        <v>0.97599999999999998</v>
      </c>
      <c r="K2278" s="1">
        <v>13.32</v>
      </c>
      <c r="L2278" s="1">
        <f t="shared" si="140"/>
        <v>0.94882598607888624</v>
      </c>
      <c r="M2278" s="1">
        <f t="shared" si="141"/>
        <v>12.949141531322503</v>
      </c>
      <c r="N2278" s="1">
        <v>3.9E-2</v>
      </c>
      <c r="O2278" s="1">
        <v>21.55</v>
      </c>
      <c r="P2278" s="1">
        <v>6.8869999999999996</v>
      </c>
      <c r="Q2278" s="1">
        <v>39.700000000000003</v>
      </c>
      <c r="R2278" s="1">
        <v>800</v>
      </c>
      <c r="S2278" s="1">
        <v>752.8</v>
      </c>
      <c r="T2278" s="1">
        <v>284</v>
      </c>
      <c r="U2278" s="1">
        <v>2227.5</v>
      </c>
      <c r="V2278">
        <v>1.0284574532999999</v>
      </c>
      <c r="W2278">
        <f t="shared" si="142"/>
        <v>0.95169867927875318</v>
      </c>
      <c r="X2278">
        <f t="shared" si="143"/>
        <v>12.988346729501018</v>
      </c>
    </row>
    <row r="2279" spans="1:24" x14ac:dyDescent="0.15">
      <c r="A2279" s="98">
        <v>43073.361828703702</v>
      </c>
      <c r="B2279" s="1">
        <v>257.09472222224576</v>
      </c>
      <c r="C2279" s="1">
        <v>257.08999999999997</v>
      </c>
      <c r="D2279" s="1">
        <v>18.600000000000001</v>
      </c>
      <c r="E2279" s="1">
        <v>2210.723</v>
      </c>
      <c r="F2279" s="1">
        <v>26.1</v>
      </c>
      <c r="G2279" s="1">
        <v>402.6</v>
      </c>
      <c r="H2279" s="1">
        <v>0.249</v>
      </c>
      <c r="I2279" s="1">
        <v>0.255</v>
      </c>
      <c r="J2279" s="1">
        <v>0.97599999999999998</v>
      </c>
      <c r="K2279" s="1">
        <v>13.32</v>
      </c>
      <c r="L2279" s="1">
        <f t="shared" si="140"/>
        <v>0.94882598607888624</v>
      </c>
      <c r="M2279" s="1">
        <f t="shared" si="141"/>
        <v>12.949141531322503</v>
      </c>
      <c r="N2279" s="1">
        <v>3.9E-2</v>
      </c>
      <c r="O2279" s="1">
        <v>21.55</v>
      </c>
      <c r="P2279" s="1">
        <v>6.899</v>
      </c>
      <c r="Q2279" s="1">
        <v>40.200000000000003</v>
      </c>
      <c r="R2279" s="1">
        <v>800</v>
      </c>
      <c r="S2279" s="1">
        <v>752.8</v>
      </c>
      <c r="T2279" s="1">
        <v>284</v>
      </c>
      <c r="U2279" s="1">
        <v>2227.6</v>
      </c>
      <c r="V2279">
        <v>1.0284532745999999</v>
      </c>
      <c r="W2279">
        <f t="shared" si="142"/>
        <v>0.95170254611779137</v>
      </c>
      <c r="X2279">
        <f t="shared" si="143"/>
        <v>12.988399502345267</v>
      </c>
    </row>
    <row r="2280" spans="1:24" x14ac:dyDescent="0.15">
      <c r="A2280" s="98">
        <v>43073.362523148149</v>
      </c>
      <c r="B2280" s="1">
        <v>257.11138888896676</v>
      </c>
      <c r="C2280" s="1">
        <v>257.10000000000002</v>
      </c>
      <c r="D2280" s="1">
        <v>18.600000000000001</v>
      </c>
      <c r="E2280" s="1">
        <v>2210.482</v>
      </c>
      <c r="F2280" s="1">
        <v>26.1</v>
      </c>
      <c r="G2280" s="1">
        <v>402.6</v>
      </c>
      <c r="H2280" s="1">
        <v>0.248</v>
      </c>
      <c r="I2280" s="1">
        <v>0.255</v>
      </c>
      <c r="J2280" s="1">
        <v>0.97599999999999998</v>
      </c>
      <c r="K2280" s="1">
        <v>13.32</v>
      </c>
      <c r="L2280" s="1">
        <f t="shared" si="140"/>
        <v>0.94882598607888624</v>
      </c>
      <c r="M2280" s="1">
        <f t="shared" si="141"/>
        <v>12.949141531322503</v>
      </c>
      <c r="N2280" s="1">
        <v>3.9E-2</v>
      </c>
      <c r="O2280" s="1">
        <v>21.55</v>
      </c>
      <c r="P2280" s="1">
        <v>6.9130000000000003</v>
      </c>
      <c r="Q2280" s="1">
        <v>39.700000000000003</v>
      </c>
      <c r="R2280" s="1">
        <v>800</v>
      </c>
      <c r="S2280" s="1">
        <v>752.8</v>
      </c>
      <c r="T2280" s="1">
        <v>284</v>
      </c>
      <c r="U2280" s="1">
        <v>2227.6</v>
      </c>
      <c r="V2280">
        <v>1.0284712641</v>
      </c>
      <c r="W2280">
        <f t="shared" si="142"/>
        <v>0.95168589941744008</v>
      </c>
      <c r="X2280">
        <f t="shared" si="143"/>
        <v>12.988172315819982</v>
      </c>
    </row>
    <row r="2281" spans="1:24" x14ac:dyDescent="0.15">
      <c r="A2281" s="98">
        <v>43073.363217592596</v>
      </c>
      <c r="B2281" s="1">
        <v>257.12805555568775</v>
      </c>
      <c r="C2281" s="1">
        <v>257.12</v>
      </c>
      <c r="D2281" s="1">
        <v>18.61</v>
      </c>
      <c r="E2281" s="1">
        <v>2210.5390000000002</v>
      </c>
      <c r="F2281" s="1">
        <v>26.1</v>
      </c>
      <c r="G2281" s="1">
        <v>402.6</v>
      </c>
      <c r="H2281" s="1">
        <v>0.248</v>
      </c>
      <c r="I2281" s="1">
        <v>0.255</v>
      </c>
      <c r="J2281" s="1">
        <v>0.97599999999999998</v>
      </c>
      <c r="K2281" s="1">
        <v>13.32</v>
      </c>
      <c r="L2281" s="1">
        <f t="shared" si="140"/>
        <v>0.94882598607888624</v>
      </c>
      <c r="M2281" s="1">
        <f t="shared" si="141"/>
        <v>12.949141531322503</v>
      </c>
      <c r="N2281" s="1">
        <v>3.9E-2</v>
      </c>
      <c r="O2281" s="1">
        <v>21.55</v>
      </c>
      <c r="P2281" s="1">
        <v>6.907</v>
      </c>
      <c r="Q2281" s="1">
        <v>39.200000000000003</v>
      </c>
      <c r="R2281" s="1">
        <v>800</v>
      </c>
      <c r="S2281" s="1">
        <v>752.8</v>
      </c>
      <c r="T2281" s="1">
        <v>284</v>
      </c>
      <c r="U2281" s="1">
        <v>2227.6</v>
      </c>
      <c r="V2281">
        <v>1.0284814618</v>
      </c>
      <c r="W2281">
        <f t="shared" si="142"/>
        <v>0.95167646316831267</v>
      </c>
      <c r="X2281">
        <f t="shared" si="143"/>
        <v>12.988043534223284</v>
      </c>
    </row>
    <row r="2282" spans="1:24" x14ac:dyDescent="0.15">
      <c r="A2282" s="98">
        <v>43073.363912037035</v>
      </c>
      <c r="B2282" s="1">
        <v>257.14472222223412</v>
      </c>
      <c r="C2282" s="1">
        <v>257.14</v>
      </c>
      <c r="D2282" s="1">
        <v>18.61</v>
      </c>
      <c r="E2282" s="1">
        <v>2211.0439999999999</v>
      </c>
      <c r="F2282" s="1">
        <v>26.1</v>
      </c>
      <c r="G2282" s="1">
        <v>402.6</v>
      </c>
      <c r="H2282" s="1">
        <v>0.249</v>
      </c>
      <c r="I2282" s="1">
        <v>0.255</v>
      </c>
      <c r="J2282" s="1">
        <v>0.97599999999999998</v>
      </c>
      <c r="K2282" s="1">
        <v>13.32</v>
      </c>
      <c r="L2282" s="1">
        <f t="shared" si="140"/>
        <v>0.94882598607888624</v>
      </c>
      <c r="M2282" s="1">
        <f t="shared" si="141"/>
        <v>12.949141531322503</v>
      </c>
      <c r="N2282" s="1">
        <v>3.9E-2</v>
      </c>
      <c r="O2282" s="1">
        <v>21.55</v>
      </c>
      <c r="P2282" s="1">
        <v>6.8979999999999997</v>
      </c>
      <c r="Q2282" s="1">
        <v>39.6</v>
      </c>
      <c r="R2282" s="1">
        <v>800</v>
      </c>
      <c r="S2282" s="1">
        <v>752.8</v>
      </c>
      <c r="T2282" s="1">
        <v>284</v>
      </c>
      <c r="U2282" s="1">
        <v>2227.6</v>
      </c>
      <c r="V2282">
        <v>1.0284893834</v>
      </c>
      <c r="W2282">
        <f t="shared" si="142"/>
        <v>0.95166913319447699</v>
      </c>
      <c r="X2282">
        <f t="shared" si="143"/>
        <v>12.987943498104952</v>
      </c>
    </row>
    <row r="2283" spans="1:24" x14ac:dyDescent="0.15">
      <c r="A2283" s="98">
        <v>43073.364606481482</v>
      </c>
      <c r="B2283" s="1">
        <v>257.16138888895512</v>
      </c>
      <c r="C2283" s="1">
        <v>257.14999999999998</v>
      </c>
      <c r="D2283" s="1">
        <v>18.61</v>
      </c>
      <c r="E2283" s="1">
        <v>2211.0129999999999</v>
      </c>
      <c r="F2283" s="1">
        <v>26.1</v>
      </c>
      <c r="G2283" s="1">
        <v>402.6</v>
      </c>
      <c r="H2283" s="1">
        <v>0.249</v>
      </c>
      <c r="I2283" s="1">
        <v>0.255</v>
      </c>
      <c r="J2283" s="1">
        <v>0.97599999999999998</v>
      </c>
      <c r="K2283" s="1">
        <v>13.32</v>
      </c>
      <c r="L2283" s="1">
        <f t="shared" si="140"/>
        <v>0.94882598607888624</v>
      </c>
      <c r="M2283" s="1">
        <f t="shared" si="141"/>
        <v>12.949141531322503</v>
      </c>
      <c r="N2283" s="1">
        <v>3.9E-2</v>
      </c>
      <c r="O2283" s="1">
        <v>21.55</v>
      </c>
      <c r="P2283" s="1">
        <v>6.8929999999999998</v>
      </c>
      <c r="Q2283" s="1">
        <v>39.4</v>
      </c>
      <c r="R2283" s="1">
        <v>800</v>
      </c>
      <c r="S2283" s="1">
        <v>752.8</v>
      </c>
      <c r="T2283" s="1">
        <v>284</v>
      </c>
      <c r="U2283" s="1">
        <v>2227.6</v>
      </c>
      <c r="V2283">
        <v>1.0285045872</v>
      </c>
      <c r="W2283">
        <f t="shared" si="142"/>
        <v>0.95165506520941645</v>
      </c>
      <c r="X2283">
        <f t="shared" si="143"/>
        <v>12.987751504702283</v>
      </c>
    </row>
    <row r="2284" spans="1:24" x14ac:dyDescent="0.15">
      <c r="A2284" s="98">
        <v>43073.365300925929</v>
      </c>
      <c r="B2284" s="1">
        <v>257.17805555567611</v>
      </c>
      <c r="C2284" s="1">
        <v>257.17</v>
      </c>
      <c r="D2284" s="1">
        <v>18.61</v>
      </c>
      <c r="E2284" s="1">
        <v>2210.857</v>
      </c>
      <c r="F2284" s="1">
        <v>26.1</v>
      </c>
      <c r="G2284" s="1">
        <v>402.6</v>
      </c>
      <c r="H2284" s="1">
        <v>0.249</v>
      </c>
      <c r="I2284" s="1">
        <v>0.255</v>
      </c>
      <c r="J2284" s="1">
        <v>0.97599999999999998</v>
      </c>
      <c r="K2284" s="1">
        <v>13.32</v>
      </c>
      <c r="L2284" s="1">
        <f t="shared" si="140"/>
        <v>0.94882598607888624</v>
      </c>
      <c r="M2284" s="1">
        <f t="shared" si="141"/>
        <v>12.949141531322503</v>
      </c>
      <c r="N2284" s="1">
        <v>3.9E-2</v>
      </c>
      <c r="O2284" s="1">
        <v>21.55</v>
      </c>
      <c r="P2284" s="1">
        <v>6.8970000000000002</v>
      </c>
      <c r="Q2284" s="1">
        <v>39.200000000000003</v>
      </c>
      <c r="R2284" s="1">
        <v>800</v>
      </c>
      <c r="S2284" s="1">
        <v>752.8</v>
      </c>
      <c r="T2284" s="1">
        <v>284</v>
      </c>
      <c r="U2284" s="1">
        <v>2227.6</v>
      </c>
      <c r="V2284">
        <v>1.0285144894</v>
      </c>
      <c r="W2284">
        <f t="shared" si="142"/>
        <v>0.95164590298673135</v>
      </c>
      <c r="X2284">
        <f t="shared" si="143"/>
        <v>12.987626462892687</v>
      </c>
    </row>
    <row r="2285" spans="1:24" x14ac:dyDescent="0.15">
      <c r="A2285" s="98">
        <v>43073.365995370368</v>
      </c>
      <c r="B2285" s="1">
        <v>257.19472222222248</v>
      </c>
      <c r="C2285" s="1">
        <v>257.19</v>
      </c>
      <c r="D2285" s="1">
        <v>18.61</v>
      </c>
      <c r="E2285" s="1">
        <v>2210.703</v>
      </c>
      <c r="F2285" s="1">
        <v>26.1</v>
      </c>
      <c r="G2285" s="1">
        <v>402.6</v>
      </c>
      <c r="H2285" s="1">
        <v>0.249</v>
      </c>
      <c r="I2285" s="1">
        <v>0.255</v>
      </c>
      <c r="J2285" s="1">
        <v>0.97599999999999998</v>
      </c>
      <c r="K2285" s="1">
        <v>13.32</v>
      </c>
      <c r="L2285" s="1">
        <f t="shared" si="140"/>
        <v>0.94882598607888624</v>
      </c>
      <c r="M2285" s="1">
        <f t="shared" si="141"/>
        <v>12.949141531322503</v>
      </c>
      <c r="N2285" s="1">
        <v>3.9E-2</v>
      </c>
      <c r="O2285" s="1">
        <v>21.55</v>
      </c>
      <c r="P2285" s="1">
        <v>6.9080000000000004</v>
      </c>
      <c r="Q2285" s="1">
        <v>39.1</v>
      </c>
      <c r="R2285" s="1">
        <v>800</v>
      </c>
      <c r="S2285" s="1">
        <v>752.8</v>
      </c>
      <c r="T2285" s="1">
        <v>284</v>
      </c>
      <c r="U2285" s="1">
        <v>2227.6</v>
      </c>
      <c r="V2285">
        <v>1.0285222054000001</v>
      </c>
      <c r="W2285">
        <f t="shared" si="142"/>
        <v>0.95163876371472644</v>
      </c>
      <c r="X2285">
        <f t="shared" si="143"/>
        <v>12.987529029385406</v>
      </c>
    </row>
    <row r="2286" spans="1:24" x14ac:dyDescent="0.15">
      <c r="A2286" s="98">
        <v>43073.366689814815</v>
      </c>
      <c r="B2286" s="1">
        <v>257.21138888894347</v>
      </c>
      <c r="C2286" s="1">
        <v>257.2</v>
      </c>
      <c r="D2286" s="1">
        <v>18.61</v>
      </c>
      <c r="E2286" s="1">
        <v>2210.4589999999998</v>
      </c>
      <c r="F2286" s="1">
        <v>26.1</v>
      </c>
      <c r="G2286" s="1">
        <v>402.6</v>
      </c>
      <c r="H2286" s="1">
        <v>0.248</v>
      </c>
      <c r="I2286" s="1">
        <v>0.254</v>
      </c>
      <c r="J2286" s="1">
        <v>0.97599999999999998</v>
      </c>
      <c r="K2286" s="1">
        <v>13.32</v>
      </c>
      <c r="L2286" s="1">
        <f t="shared" si="140"/>
        <v>0.94882598607888624</v>
      </c>
      <c r="M2286" s="1">
        <f t="shared" si="141"/>
        <v>12.949141531322503</v>
      </c>
      <c r="N2286" s="1">
        <v>3.9E-2</v>
      </c>
      <c r="O2286" s="1">
        <v>21.55</v>
      </c>
      <c r="P2286" s="1">
        <v>6.9059999999999997</v>
      </c>
      <c r="Q2286" s="1">
        <v>39.4</v>
      </c>
      <c r="R2286" s="1">
        <v>800</v>
      </c>
      <c r="S2286" s="1">
        <v>752.8</v>
      </c>
      <c r="T2286" s="1">
        <v>284</v>
      </c>
      <c r="U2286" s="1">
        <v>2227.6</v>
      </c>
      <c r="V2286">
        <v>1.0285272890999999</v>
      </c>
      <c r="W2286">
        <f t="shared" si="142"/>
        <v>0.95163406005150408</v>
      </c>
      <c r="X2286">
        <f t="shared" si="143"/>
        <v>12.987464835948806</v>
      </c>
    </row>
    <row r="2287" spans="1:24" x14ac:dyDescent="0.15">
      <c r="A2287" s="98">
        <v>43073.367384259262</v>
      </c>
      <c r="B2287" s="1">
        <v>257.22805555566447</v>
      </c>
      <c r="C2287" s="1">
        <v>257.22000000000003</v>
      </c>
      <c r="D2287" s="1">
        <v>18.61</v>
      </c>
      <c r="E2287" s="1">
        <v>2210.4</v>
      </c>
      <c r="F2287" s="1">
        <v>26.1</v>
      </c>
      <c r="G2287" s="1">
        <v>402.6</v>
      </c>
      <c r="H2287" s="1">
        <v>0.249</v>
      </c>
      <c r="I2287" s="1">
        <v>0.255</v>
      </c>
      <c r="J2287" s="1">
        <v>0.97599999999999998</v>
      </c>
      <c r="K2287" s="1">
        <v>13.32</v>
      </c>
      <c r="L2287" s="1">
        <f t="shared" si="140"/>
        <v>0.94882598607888624</v>
      </c>
      <c r="M2287" s="1">
        <f t="shared" si="141"/>
        <v>12.949141531322503</v>
      </c>
      <c r="N2287" s="1">
        <v>3.9E-2</v>
      </c>
      <c r="O2287" s="1">
        <v>21.55</v>
      </c>
      <c r="P2287" s="1">
        <v>6.9050000000000002</v>
      </c>
      <c r="Q2287" s="1">
        <v>40</v>
      </c>
      <c r="R2287" s="1">
        <v>800</v>
      </c>
      <c r="S2287" s="1">
        <v>752.8</v>
      </c>
      <c r="T2287" s="1">
        <v>284</v>
      </c>
      <c r="U2287" s="1">
        <v>2227.6</v>
      </c>
      <c r="V2287">
        <v>1.028530009</v>
      </c>
      <c r="W2287">
        <f t="shared" si="142"/>
        <v>0.95163154349928158</v>
      </c>
      <c r="X2287">
        <f t="shared" si="143"/>
        <v>12.987430491199213</v>
      </c>
    </row>
    <row r="2288" spans="1:24" x14ac:dyDescent="0.15">
      <c r="A2288" s="98">
        <v>43073.368078703701</v>
      </c>
      <c r="B2288" s="1">
        <v>257.24472222221084</v>
      </c>
      <c r="C2288" s="1">
        <v>257.24</v>
      </c>
      <c r="D2288" s="1">
        <v>18.61</v>
      </c>
      <c r="E2288" s="1">
        <v>2210.5540000000001</v>
      </c>
      <c r="F2288" s="1">
        <v>26.1</v>
      </c>
      <c r="G2288" s="1">
        <v>402.6</v>
      </c>
      <c r="H2288" s="1">
        <v>0.249</v>
      </c>
      <c r="I2288" s="1">
        <v>0.255</v>
      </c>
      <c r="J2288" s="1">
        <v>0.97599999999999998</v>
      </c>
      <c r="K2288" s="1">
        <v>13.32</v>
      </c>
      <c r="L2288" s="1">
        <f t="shared" si="140"/>
        <v>0.94882598607888624</v>
      </c>
      <c r="M2288" s="1">
        <f t="shared" si="141"/>
        <v>12.949141531322503</v>
      </c>
      <c r="N2288" s="1">
        <v>3.9E-2</v>
      </c>
      <c r="O2288" s="1">
        <v>21.55</v>
      </c>
      <c r="P2288" s="1">
        <v>6.8920000000000003</v>
      </c>
      <c r="Q2288" s="1">
        <v>39.799999999999997</v>
      </c>
      <c r="R2288" s="1">
        <v>799</v>
      </c>
      <c r="S2288" s="1">
        <v>752.8</v>
      </c>
      <c r="T2288" s="1">
        <v>284</v>
      </c>
      <c r="U2288" s="1">
        <v>2227.6</v>
      </c>
      <c r="V2288">
        <v>1.0285613226999999</v>
      </c>
      <c r="W2288">
        <f t="shared" si="142"/>
        <v>0.95160257186287456</v>
      </c>
      <c r="X2288">
        <f t="shared" si="143"/>
        <v>12.987035099603986</v>
      </c>
    </row>
    <row r="2289" spans="1:24" x14ac:dyDescent="0.15">
      <c r="A2289" s="98">
        <v>43073.368773148148</v>
      </c>
      <c r="B2289" s="1">
        <v>257.26138888893183</v>
      </c>
      <c r="C2289" s="1">
        <v>257.25</v>
      </c>
      <c r="D2289" s="1">
        <v>18.61</v>
      </c>
      <c r="E2289" s="1">
        <v>2210.692</v>
      </c>
      <c r="F2289" s="1">
        <v>26.1</v>
      </c>
      <c r="G2289" s="1">
        <v>402.6</v>
      </c>
      <c r="H2289" s="1">
        <v>0.249</v>
      </c>
      <c r="I2289" s="1">
        <v>0.255</v>
      </c>
      <c r="J2289" s="1">
        <v>0.97599999999999998</v>
      </c>
      <c r="K2289" s="1">
        <v>13.32</v>
      </c>
      <c r="L2289" s="1">
        <f t="shared" si="140"/>
        <v>0.94882598607888624</v>
      </c>
      <c r="M2289" s="1">
        <f t="shared" si="141"/>
        <v>12.949141531322503</v>
      </c>
      <c r="N2289" s="1">
        <v>3.9E-2</v>
      </c>
      <c r="O2289" s="1">
        <v>21.55</v>
      </c>
      <c r="P2289" s="1">
        <v>6.8979999999999997</v>
      </c>
      <c r="Q2289" s="1">
        <v>39.700000000000003</v>
      </c>
      <c r="R2289" s="1">
        <v>800</v>
      </c>
      <c r="S2289" s="1">
        <v>752.8</v>
      </c>
      <c r="T2289" s="1">
        <v>284</v>
      </c>
      <c r="U2289" s="1">
        <v>2227.6</v>
      </c>
      <c r="V2289">
        <v>1.0285606081999998</v>
      </c>
      <c r="W2289">
        <f t="shared" si="142"/>
        <v>0.95160323290319848</v>
      </c>
      <c r="X2289">
        <f t="shared" si="143"/>
        <v>12.987044121178899</v>
      </c>
    </row>
    <row r="2290" spans="1:24" x14ac:dyDescent="0.15">
      <c r="A2290" s="98">
        <v>43073.369467592594</v>
      </c>
      <c r="B2290" s="1">
        <v>257.27805555565283</v>
      </c>
      <c r="C2290" s="1">
        <v>257.27</v>
      </c>
      <c r="D2290" s="1">
        <v>18.61</v>
      </c>
      <c r="E2290" s="1">
        <v>2210.5680000000002</v>
      </c>
      <c r="F2290" s="1">
        <v>26.1</v>
      </c>
      <c r="G2290" s="1">
        <v>402.6</v>
      </c>
      <c r="H2290" s="1">
        <v>0.249</v>
      </c>
      <c r="I2290" s="1">
        <v>0.255</v>
      </c>
      <c r="J2290" s="1">
        <v>0.97599999999999998</v>
      </c>
      <c r="K2290" s="1">
        <v>13.32</v>
      </c>
      <c r="L2290" s="1">
        <f t="shared" si="140"/>
        <v>0.94882598607888624</v>
      </c>
      <c r="M2290" s="1">
        <f t="shared" si="141"/>
        <v>12.949141531322503</v>
      </c>
      <c r="N2290" s="1">
        <v>3.9E-2</v>
      </c>
      <c r="O2290" s="1">
        <v>21.55</v>
      </c>
      <c r="P2290" s="1">
        <v>6.9130000000000003</v>
      </c>
      <c r="Q2290" s="1">
        <v>39.700000000000003</v>
      </c>
      <c r="R2290" s="1">
        <v>800</v>
      </c>
      <c r="S2290" s="1">
        <v>752.8</v>
      </c>
      <c r="T2290" s="1">
        <v>284</v>
      </c>
      <c r="U2290" s="1">
        <v>2227.6</v>
      </c>
      <c r="V2290">
        <v>1.0285859984000001</v>
      </c>
      <c r="W2290">
        <f t="shared" si="142"/>
        <v>0.9515797429894316</v>
      </c>
      <c r="X2290">
        <f t="shared" si="143"/>
        <v>12.986723541618062</v>
      </c>
    </row>
    <row r="2291" spans="1:24" x14ac:dyDescent="0.15">
      <c r="A2291" s="98">
        <v>43073.370162037034</v>
      </c>
      <c r="B2291" s="1">
        <v>257.2947222221992</v>
      </c>
      <c r="C2291" s="1">
        <v>257.29000000000002</v>
      </c>
      <c r="D2291" s="1">
        <v>18.61</v>
      </c>
      <c r="E2291" s="1">
        <v>2210.3139999999999</v>
      </c>
      <c r="F2291" s="1">
        <v>26.1</v>
      </c>
      <c r="G2291" s="1">
        <v>402.6</v>
      </c>
      <c r="H2291" s="1">
        <v>0.249</v>
      </c>
      <c r="I2291" s="1">
        <v>0.255</v>
      </c>
      <c r="J2291" s="1">
        <v>0.97599999999999998</v>
      </c>
      <c r="K2291" s="1">
        <v>13.32</v>
      </c>
      <c r="L2291" s="1">
        <f t="shared" si="140"/>
        <v>0.94882598607888624</v>
      </c>
      <c r="M2291" s="1">
        <f t="shared" si="141"/>
        <v>12.949141531322503</v>
      </c>
      <c r="N2291" s="1">
        <v>3.9E-2</v>
      </c>
      <c r="O2291" s="1">
        <v>21.55</v>
      </c>
      <c r="P2291" s="1">
        <v>6.9059999999999997</v>
      </c>
      <c r="Q2291" s="1">
        <v>39.4</v>
      </c>
      <c r="R2291" s="1">
        <v>799</v>
      </c>
      <c r="S2291" s="1">
        <v>752.8</v>
      </c>
      <c r="T2291" s="1">
        <v>284</v>
      </c>
      <c r="U2291" s="1">
        <v>2227.6</v>
      </c>
      <c r="V2291">
        <v>1.0285891649000001</v>
      </c>
      <c r="W2291">
        <f t="shared" si="142"/>
        <v>0.9515768135620577</v>
      </c>
      <c r="X2291">
        <f t="shared" si="143"/>
        <v>12.98668356213792</v>
      </c>
    </row>
    <row r="2292" spans="1:24" x14ac:dyDescent="0.15">
      <c r="A2292" s="98">
        <v>43073.370856481481</v>
      </c>
      <c r="B2292" s="1">
        <v>257.31138888892019</v>
      </c>
      <c r="C2292" s="1">
        <v>257.3</v>
      </c>
      <c r="D2292" s="1">
        <v>18.61</v>
      </c>
      <c r="E2292" s="1">
        <v>2210.0700000000002</v>
      </c>
      <c r="F2292" s="1">
        <v>26.1</v>
      </c>
      <c r="G2292" s="1">
        <v>402.6</v>
      </c>
      <c r="H2292" s="1">
        <v>0.249</v>
      </c>
      <c r="I2292" s="1">
        <v>0.255</v>
      </c>
      <c r="J2292" s="1">
        <v>0.97599999999999998</v>
      </c>
      <c r="K2292" s="1">
        <v>13.32</v>
      </c>
      <c r="L2292" s="1">
        <f t="shared" si="140"/>
        <v>0.94882598607888624</v>
      </c>
      <c r="M2292" s="1">
        <f t="shared" si="141"/>
        <v>12.949141531322503</v>
      </c>
      <c r="N2292" s="1">
        <v>3.9E-2</v>
      </c>
      <c r="O2292" s="1">
        <v>21.55</v>
      </c>
      <c r="P2292" s="1">
        <v>6.8970000000000002</v>
      </c>
      <c r="Q2292" s="1">
        <v>39.4</v>
      </c>
      <c r="R2292" s="1">
        <v>800</v>
      </c>
      <c r="S2292" s="1">
        <v>752.8</v>
      </c>
      <c r="T2292" s="1">
        <v>284</v>
      </c>
      <c r="U2292" s="1">
        <v>2227.6</v>
      </c>
      <c r="V2292">
        <v>1.0285972682</v>
      </c>
      <c r="W2292">
        <f t="shared" si="142"/>
        <v>0.95156931703000225</v>
      </c>
      <c r="X2292">
        <f t="shared" si="143"/>
        <v>12.986581252909458</v>
      </c>
    </row>
    <row r="2293" spans="1:24" x14ac:dyDescent="0.15">
      <c r="A2293" s="98">
        <v>43073.371550925927</v>
      </c>
      <c r="B2293" s="1">
        <v>257.32805555564119</v>
      </c>
      <c r="C2293" s="1">
        <v>257.32</v>
      </c>
      <c r="D2293" s="1">
        <v>18.61</v>
      </c>
      <c r="E2293" s="1">
        <v>2209.9879999999998</v>
      </c>
      <c r="F2293" s="1">
        <v>26.1</v>
      </c>
      <c r="G2293" s="1">
        <v>402.6</v>
      </c>
      <c r="H2293" s="1">
        <v>0.249</v>
      </c>
      <c r="I2293" s="1">
        <v>0.255</v>
      </c>
      <c r="J2293" s="1">
        <v>0.97599999999999998</v>
      </c>
      <c r="K2293" s="1">
        <v>13.32</v>
      </c>
      <c r="L2293" s="1">
        <f t="shared" si="140"/>
        <v>0.94882598607888624</v>
      </c>
      <c r="M2293" s="1">
        <f t="shared" si="141"/>
        <v>12.949141531322503</v>
      </c>
      <c r="N2293" s="1">
        <v>3.9E-2</v>
      </c>
      <c r="O2293" s="1">
        <v>21.55</v>
      </c>
      <c r="P2293" s="1">
        <v>6.8879999999999999</v>
      </c>
      <c r="Q2293" s="1">
        <v>39.200000000000003</v>
      </c>
      <c r="R2293" s="1">
        <v>800</v>
      </c>
      <c r="S2293" s="1">
        <v>752.8</v>
      </c>
      <c r="T2293" s="1">
        <v>284</v>
      </c>
      <c r="U2293" s="1">
        <v>2227.6</v>
      </c>
      <c r="V2293">
        <v>1.0285870444</v>
      </c>
      <c r="W2293">
        <f t="shared" si="142"/>
        <v>0.95157877530039003</v>
      </c>
      <c r="X2293">
        <f t="shared" si="143"/>
        <v>12.98671033504221</v>
      </c>
    </row>
    <row r="2294" spans="1:24" x14ac:dyDescent="0.15">
      <c r="A2294" s="98">
        <v>43073.372245370374</v>
      </c>
      <c r="B2294" s="1">
        <v>257.34472222236218</v>
      </c>
      <c r="C2294" s="1">
        <v>257.33999999999997</v>
      </c>
      <c r="D2294" s="1">
        <v>18.62</v>
      </c>
      <c r="E2294" s="1">
        <v>2210.3290000000002</v>
      </c>
      <c r="F2294" s="1">
        <v>26.1</v>
      </c>
      <c r="G2294" s="1">
        <v>402.6</v>
      </c>
      <c r="H2294" s="1">
        <v>0.249</v>
      </c>
      <c r="I2294" s="1">
        <v>0.255</v>
      </c>
      <c r="J2294" s="1">
        <v>0.97599999999999998</v>
      </c>
      <c r="K2294" s="1">
        <v>13.32</v>
      </c>
      <c r="L2294" s="1">
        <f t="shared" si="140"/>
        <v>0.94882598607888624</v>
      </c>
      <c r="M2294" s="1">
        <f t="shared" si="141"/>
        <v>12.949141531322503</v>
      </c>
      <c r="N2294" s="1">
        <v>3.9E-2</v>
      </c>
      <c r="O2294" s="1">
        <v>21.55</v>
      </c>
      <c r="P2294" s="1">
        <v>6.8940000000000001</v>
      </c>
      <c r="Q2294" s="1">
        <v>39.4</v>
      </c>
      <c r="R2294" s="1">
        <v>799</v>
      </c>
      <c r="S2294" s="1">
        <v>752.8</v>
      </c>
      <c r="T2294" s="1">
        <v>284</v>
      </c>
      <c r="U2294" s="1">
        <v>2227.6999999999998</v>
      </c>
      <c r="V2294">
        <v>1.0285872908</v>
      </c>
      <c r="W2294">
        <f t="shared" si="142"/>
        <v>0.95157854734792324</v>
      </c>
      <c r="X2294">
        <f t="shared" si="143"/>
        <v>12.986707224051576</v>
      </c>
    </row>
    <row r="2295" spans="1:24" x14ac:dyDescent="0.15">
      <c r="A2295" s="98">
        <v>43073.372939814813</v>
      </c>
      <c r="B2295" s="1">
        <v>257.36138888890855</v>
      </c>
      <c r="C2295" s="1">
        <v>257.35000000000002</v>
      </c>
      <c r="D2295" s="1">
        <v>18.62</v>
      </c>
      <c r="E2295" s="1">
        <v>2210.556</v>
      </c>
      <c r="F2295" s="1">
        <v>26.1</v>
      </c>
      <c r="G2295" s="1">
        <v>402.6</v>
      </c>
      <c r="H2295" s="1">
        <v>0.249</v>
      </c>
      <c r="I2295" s="1">
        <v>0.255</v>
      </c>
      <c r="J2295" s="1">
        <v>0.97599999999999998</v>
      </c>
      <c r="K2295" s="1">
        <v>13.32</v>
      </c>
      <c r="L2295" s="1">
        <f t="shared" si="140"/>
        <v>0.94882598607888624</v>
      </c>
      <c r="M2295" s="1">
        <f t="shared" si="141"/>
        <v>12.949141531322503</v>
      </c>
      <c r="N2295" s="1">
        <v>3.9E-2</v>
      </c>
      <c r="O2295" s="1">
        <v>21.55</v>
      </c>
      <c r="P2295" s="1">
        <v>6.9139999999999997</v>
      </c>
      <c r="Q2295" s="1">
        <v>39.9</v>
      </c>
      <c r="R2295" s="1">
        <v>800</v>
      </c>
      <c r="S2295" s="1">
        <v>752.8</v>
      </c>
      <c r="T2295" s="1">
        <v>284</v>
      </c>
      <c r="U2295" s="1">
        <v>2227.6999999999998</v>
      </c>
      <c r="V2295">
        <v>1.0285859608000001</v>
      </c>
      <c r="W2295">
        <f t="shared" si="142"/>
        <v>0.95157977777446623</v>
      </c>
      <c r="X2295">
        <f t="shared" si="143"/>
        <v>12.98672401634825</v>
      </c>
    </row>
    <row r="2296" spans="1:24" x14ac:dyDescent="0.15">
      <c r="A2296" s="98">
        <v>43073.37363425926</v>
      </c>
      <c r="B2296" s="1">
        <v>257.37805555562954</v>
      </c>
      <c r="C2296" s="1">
        <v>257.37</v>
      </c>
      <c r="D2296" s="1">
        <v>18.62</v>
      </c>
      <c r="E2296" s="1">
        <v>2210.4569999999999</v>
      </c>
      <c r="F2296" s="1">
        <v>26.1</v>
      </c>
      <c r="G2296" s="1">
        <v>402.6</v>
      </c>
      <c r="H2296" s="1">
        <v>0.249</v>
      </c>
      <c r="I2296" s="1">
        <v>0.255</v>
      </c>
      <c r="J2296" s="1">
        <v>0.97599999999999998</v>
      </c>
      <c r="K2296" s="1">
        <v>13.32</v>
      </c>
      <c r="L2296" s="1">
        <f t="shared" si="140"/>
        <v>0.94882598607888624</v>
      </c>
      <c r="M2296" s="1">
        <f t="shared" si="141"/>
        <v>12.949141531322503</v>
      </c>
      <c r="N2296" s="1">
        <v>3.9E-2</v>
      </c>
      <c r="O2296" s="1">
        <v>21.55</v>
      </c>
      <c r="P2296" s="1">
        <v>6.9119999999999999</v>
      </c>
      <c r="Q2296" s="1">
        <v>40</v>
      </c>
      <c r="R2296" s="1">
        <v>800</v>
      </c>
      <c r="S2296" s="1">
        <v>752.8</v>
      </c>
      <c r="T2296" s="1">
        <v>284</v>
      </c>
      <c r="U2296" s="1">
        <v>2227.6999999999998</v>
      </c>
      <c r="V2296">
        <v>1.0285787121000001</v>
      </c>
      <c r="W2296">
        <f t="shared" si="142"/>
        <v>0.95158648384008293</v>
      </c>
      <c r="X2296">
        <f t="shared" si="143"/>
        <v>12.986815537653591</v>
      </c>
    </row>
    <row r="2297" spans="1:24" x14ac:dyDescent="0.15">
      <c r="A2297" s="98">
        <v>43073.374328703707</v>
      </c>
      <c r="B2297" s="1">
        <v>257.39472222235054</v>
      </c>
      <c r="C2297" s="1">
        <v>257.39</v>
      </c>
      <c r="D2297" s="1">
        <v>18.62</v>
      </c>
      <c r="E2297" s="1">
        <v>2210.357</v>
      </c>
      <c r="F2297" s="1">
        <v>26.1</v>
      </c>
      <c r="G2297" s="1">
        <v>402.6</v>
      </c>
      <c r="H2297" s="1">
        <v>0.249</v>
      </c>
      <c r="I2297" s="1">
        <v>0.255</v>
      </c>
      <c r="J2297" s="1">
        <v>0.97599999999999998</v>
      </c>
      <c r="K2297" s="1">
        <v>13.32</v>
      </c>
      <c r="L2297" s="1">
        <f t="shared" si="140"/>
        <v>0.94882598607888624</v>
      </c>
      <c r="M2297" s="1">
        <f t="shared" si="141"/>
        <v>12.949141531322503</v>
      </c>
      <c r="N2297" s="1">
        <v>3.9E-2</v>
      </c>
      <c r="O2297" s="1">
        <v>21.55</v>
      </c>
      <c r="P2297" s="1">
        <v>6.9080000000000004</v>
      </c>
      <c r="Q2297" s="1">
        <v>39.9</v>
      </c>
      <c r="R2297" s="1">
        <v>800</v>
      </c>
      <c r="S2297" s="1">
        <v>752.8</v>
      </c>
      <c r="T2297" s="1">
        <v>284</v>
      </c>
      <c r="U2297" s="1">
        <v>2227.6999999999998</v>
      </c>
      <c r="V2297">
        <v>1.0286380314000001</v>
      </c>
      <c r="W2297">
        <f t="shared" si="142"/>
        <v>0.95153160793389646</v>
      </c>
      <c r="X2297">
        <f t="shared" si="143"/>
        <v>12.986066616474899</v>
      </c>
    </row>
    <row r="2298" spans="1:24" x14ac:dyDescent="0.15">
      <c r="A2298" s="98">
        <v>43073.375023148146</v>
      </c>
      <c r="B2298" s="1">
        <v>257.41138888889691</v>
      </c>
      <c r="C2298" s="1">
        <v>257.39999999999998</v>
      </c>
      <c r="D2298" s="1">
        <v>18.62</v>
      </c>
      <c r="E2298" s="1">
        <v>2210.212</v>
      </c>
      <c r="F2298" s="1">
        <v>26.1</v>
      </c>
      <c r="G2298" s="1">
        <v>402.6</v>
      </c>
      <c r="H2298" s="1">
        <v>0.249</v>
      </c>
      <c r="I2298" s="1">
        <v>0.255</v>
      </c>
      <c r="J2298" s="1">
        <v>0.97599999999999998</v>
      </c>
      <c r="K2298" s="1">
        <v>13.32</v>
      </c>
      <c r="L2298" s="1">
        <f t="shared" si="140"/>
        <v>0.94882598607888624</v>
      </c>
      <c r="M2298" s="1">
        <f t="shared" si="141"/>
        <v>12.949141531322503</v>
      </c>
      <c r="N2298" s="1">
        <v>3.9E-2</v>
      </c>
      <c r="O2298" s="1">
        <v>21.55</v>
      </c>
      <c r="P2298" s="1">
        <v>6.8970000000000002</v>
      </c>
      <c r="Q2298" s="1">
        <v>39.6</v>
      </c>
      <c r="R2298" s="1">
        <v>800</v>
      </c>
      <c r="S2298" s="1">
        <v>752.8</v>
      </c>
      <c r="T2298" s="1">
        <v>284.2</v>
      </c>
      <c r="U2298" s="1">
        <v>2227.6999999999998</v>
      </c>
      <c r="V2298">
        <v>1.0286660220999999</v>
      </c>
      <c r="W2298">
        <f t="shared" si="142"/>
        <v>0.95150571611361101</v>
      </c>
      <c r="X2298">
        <f t="shared" si="143"/>
        <v>12.985713256796412</v>
      </c>
    </row>
    <row r="2299" spans="1:24" x14ac:dyDescent="0.15">
      <c r="A2299" s="98">
        <v>43073.375717592593</v>
      </c>
      <c r="B2299" s="1">
        <v>257.4280555556179</v>
      </c>
      <c r="C2299" s="1">
        <v>257.42</v>
      </c>
      <c r="D2299" s="1">
        <v>18.62</v>
      </c>
      <c r="E2299" s="1">
        <v>2209.9029999999998</v>
      </c>
      <c r="F2299" s="1">
        <v>26.1</v>
      </c>
      <c r="G2299" s="1">
        <v>402.6</v>
      </c>
      <c r="H2299" s="1">
        <v>0.248</v>
      </c>
      <c r="I2299" s="1">
        <v>0.255</v>
      </c>
      <c r="J2299" s="1">
        <v>0.97599999999999998</v>
      </c>
      <c r="K2299" s="1">
        <v>13.32</v>
      </c>
      <c r="L2299" s="1">
        <f t="shared" si="140"/>
        <v>0.94882598607888624</v>
      </c>
      <c r="M2299" s="1">
        <f t="shared" si="141"/>
        <v>12.949141531322503</v>
      </c>
      <c r="N2299" s="1">
        <v>3.9E-2</v>
      </c>
      <c r="O2299" s="1">
        <v>21.55</v>
      </c>
      <c r="P2299" s="1">
        <v>6.899</v>
      </c>
      <c r="Q2299" s="1">
        <v>40</v>
      </c>
      <c r="R2299" s="1">
        <v>800</v>
      </c>
      <c r="S2299" s="1">
        <v>752.8</v>
      </c>
      <c r="T2299" s="1">
        <v>284.60000000000002</v>
      </c>
      <c r="U2299" s="1">
        <v>2227.6999999999998</v>
      </c>
      <c r="V2299">
        <v>1.0286926805999999</v>
      </c>
      <c r="W2299">
        <f t="shared" si="142"/>
        <v>0.95148105790848203</v>
      </c>
      <c r="X2299">
        <f t="shared" si="143"/>
        <v>12.985376732931332</v>
      </c>
    </row>
    <row r="2300" spans="1:24" x14ac:dyDescent="0.15">
      <c r="A2300" s="98">
        <v>43073.37641203704</v>
      </c>
      <c r="B2300" s="1">
        <v>257.4447222223389</v>
      </c>
      <c r="C2300" s="1">
        <v>257.44</v>
      </c>
      <c r="D2300" s="1">
        <v>18.62</v>
      </c>
      <c r="E2300" s="1">
        <v>2209.9870000000001</v>
      </c>
      <c r="F2300" s="1">
        <v>26.1</v>
      </c>
      <c r="G2300" s="1">
        <v>402.6</v>
      </c>
      <c r="H2300" s="1">
        <v>0.249</v>
      </c>
      <c r="I2300" s="1">
        <v>0.255</v>
      </c>
      <c r="J2300" s="1">
        <v>0.97599999999999998</v>
      </c>
      <c r="K2300" s="1">
        <v>13.32</v>
      </c>
      <c r="L2300" s="1">
        <f t="shared" si="140"/>
        <v>0.94882598607888624</v>
      </c>
      <c r="M2300" s="1">
        <f t="shared" si="141"/>
        <v>12.949141531322503</v>
      </c>
      <c r="N2300" s="1">
        <v>3.9E-2</v>
      </c>
      <c r="O2300" s="1">
        <v>21.55</v>
      </c>
      <c r="P2300" s="1">
        <v>6.9119999999999999</v>
      </c>
      <c r="Q2300" s="1">
        <v>39.4</v>
      </c>
      <c r="R2300" s="1">
        <v>800</v>
      </c>
      <c r="S2300" s="1">
        <v>752.8</v>
      </c>
      <c r="T2300" s="1">
        <v>284.60000000000002</v>
      </c>
      <c r="U2300" s="1">
        <v>2227.6999999999998</v>
      </c>
      <c r="V2300">
        <v>1.0286247045000001</v>
      </c>
      <c r="W2300">
        <f t="shared" si="142"/>
        <v>0.95154393601286469</v>
      </c>
      <c r="X2300">
        <f t="shared" si="143"/>
        <v>12.986234864437868</v>
      </c>
    </row>
    <row r="2301" spans="1:24" x14ac:dyDescent="0.15">
      <c r="A2301" s="98">
        <v>43073.377106481479</v>
      </c>
      <c r="B2301" s="1">
        <v>257.46138888888527</v>
      </c>
      <c r="C2301" s="1">
        <v>257.45</v>
      </c>
      <c r="D2301" s="1">
        <v>18.62</v>
      </c>
      <c r="E2301" s="1">
        <v>2210.2919999999999</v>
      </c>
      <c r="F2301" s="1">
        <v>26.1</v>
      </c>
      <c r="G2301" s="1">
        <v>402.6</v>
      </c>
      <c r="H2301" s="1">
        <v>0.249</v>
      </c>
      <c r="I2301" s="1">
        <v>0.255</v>
      </c>
      <c r="J2301" s="1">
        <v>0.97599999999999998</v>
      </c>
      <c r="K2301" s="1">
        <v>13.32</v>
      </c>
      <c r="L2301" s="1">
        <f t="shared" si="140"/>
        <v>0.94882598607888624</v>
      </c>
      <c r="M2301" s="1">
        <f t="shared" si="141"/>
        <v>12.949141531322503</v>
      </c>
      <c r="N2301" s="1">
        <v>0.04</v>
      </c>
      <c r="O2301" s="1">
        <v>21.55</v>
      </c>
      <c r="P2301" s="1">
        <v>6.9020000000000001</v>
      </c>
      <c r="Q2301" s="1">
        <v>38.799999999999997</v>
      </c>
      <c r="R2301" s="1">
        <v>800</v>
      </c>
      <c r="S2301" s="1">
        <v>752.8</v>
      </c>
      <c r="T2301" s="1">
        <v>284.60000000000002</v>
      </c>
      <c r="U2301" s="1">
        <v>2227.6999999999998</v>
      </c>
      <c r="V2301">
        <v>1.0286595752999999</v>
      </c>
      <c r="W2301">
        <f t="shared" si="142"/>
        <v>0.95151167937609149</v>
      </c>
      <c r="X2301">
        <f t="shared" si="143"/>
        <v>12.985794640665512</v>
      </c>
    </row>
    <row r="2302" spans="1:24" x14ac:dyDescent="0.15">
      <c r="A2302" s="98">
        <v>43073.377800925926</v>
      </c>
      <c r="B2302" s="1">
        <v>257.47805555560626</v>
      </c>
      <c r="C2302" s="1">
        <v>257.47000000000003</v>
      </c>
      <c r="D2302" s="1">
        <v>18.62</v>
      </c>
      <c r="E2302" s="1">
        <v>2210.3560000000002</v>
      </c>
      <c r="F2302" s="1">
        <v>26.1</v>
      </c>
      <c r="G2302" s="1">
        <v>402.6</v>
      </c>
      <c r="H2302" s="1">
        <v>0.249</v>
      </c>
      <c r="I2302" s="1">
        <v>0.255</v>
      </c>
      <c r="J2302" s="1">
        <v>0.97599999999999998</v>
      </c>
      <c r="K2302" s="1">
        <v>13.32</v>
      </c>
      <c r="L2302" s="1">
        <f t="shared" si="140"/>
        <v>0.94882598607888624</v>
      </c>
      <c r="M2302" s="1">
        <f t="shared" si="141"/>
        <v>12.949141531322503</v>
      </c>
      <c r="N2302" s="1">
        <v>0.04</v>
      </c>
      <c r="O2302" s="1">
        <v>21.55</v>
      </c>
      <c r="P2302" s="1">
        <v>6.8929999999999998</v>
      </c>
      <c r="Q2302" s="1">
        <v>39.200000000000003</v>
      </c>
      <c r="R2302" s="1">
        <v>800</v>
      </c>
      <c r="S2302" s="1">
        <v>752.8</v>
      </c>
      <c r="T2302" s="1">
        <v>284.60000000000002</v>
      </c>
      <c r="U2302" s="1">
        <v>2227.6999999999998</v>
      </c>
      <c r="V2302">
        <v>1.0286917241000002</v>
      </c>
      <c r="W2302">
        <f t="shared" si="142"/>
        <v>0.95148194261632024</v>
      </c>
      <c r="X2302">
        <f t="shared" si="143"/>
        <v>12.985388807017815</v>
      </c>
    </row>
    <row r="2303" spans="1:24" x14ac:dyDescent="0.15">
      <c r="A2303" s="98">
        <v>43073.378495370373</v>
      </c>
      <c r="B2303" s="1">
        <v>257.49472222232725</v>
      </c>
      <c r="C2303" s="1">
        <v>257.49</v>
      </c>
      <c r="D2303" s="1">
        <v>18.62</v>
      </c>
      <c r="E2303" s="1">
        <v>2210.2130000000002</v>
      </c>
      <c r="F2303" s="1">
        <v>26.1</v>
      </c>
      <c r="G2303" s="1">
        <v>402.6</v>
      </c>
      <c r="H2303" s="1">
        <v>0.249</v>
      </c>
      <c r="I2303" s="1">
        <v>0.255</v>
      </c>
      <c r="J2303" s="1">
        <v>0.97599999999999998</v>
      </c>
      <c r="K2303" s="1">
        <v>13.32</v>
      </c>
      <c r="L2303" s="1">
        <f t="shared" si="140"/>
        <v>0.94838589981447119</v>
      </c>
      <c r="M2303" s="1">
        <f t="shared" si="141"/>
        <v>12.943135435992579</v>
      </c>
      <c r="N2303" s="1">
        <v>0.04</v>
      </c>
      <c r="O2303" s="1">
        <v>21.56</v>
      </c>
      <c r="P2303" s="1">
        <v>6.89</v>
      </c>
      <c r="Q2303" s="1">
        <v>39</v>
      </c>
      <c r="R2303" s="1">
        <v>800</v>
      </c>
      <c r="S2303" s="1">
        <v>752.8</v>
      </c>
      <c r="T2303" s="1">
        <v>284.60000000000002</v>
      </c>
      <c r="U2303" s="1">
        <v>2227.6999999999998</v>
      </c>
      <c r="V2303">
        <v>1.0287392852000001</v>
      </c>
      <c r="W2303">
        <f t="shared" si="142"/>
        <v>0.95143795330972736</v>
      </c>
      <c r="X2303">
        <f t="shared" si="143"/>
        <v>12.984788461153247</v>
      </c>
    </row>
    <row r="2304" spans="1:24" x14ac:dyDescent="0.15">
      <c r="A2304" s="98">
        <v>43073.379189814812</v>
      </c>
      <c r="B2304" s="1">
        <v>257.51138888887363</v>
      </c>
      <c r="C2304" s="1">
        <v>257.5</v>
      </c>
      <c r="D2304" s="1">
        <v>18.62</v>
      </c>
      <c r="E2304" s="1">
        <v>2209.9380000000001</v>
      </c>
      <c r="F2304" s="1">
        <v>26.1</v>
      </c>
      <c r="G2304" s="1">
        <v>402.6</v>
      </c>
      <c r="H2304" s="1">
        <v>0.248</v>
      </c>
      <c r="I2304" s="1">
        <v>0.255</v>
      </c>
      <c r="J2304" s="1">
        <v>0.97599999999999998</v>
      </c>
      <c r="K2304" s="1">
        <v>13.32</v>
      </c>
      <c r="L2304" s="1">
        <f t="shared" si="140"/>
        <v>0.94882598607888624</v>
      </c>
      <c r="M2304" s="1">
        <f t="shared" si="141"/>
        <v>12.949141531322503</v>
      </c>
      <c r="N2304" s="1">
        <v>0.04</v>
      </c>
      <c r="O2304" s="1">
        <v>21.55</v>
      </c>
      <c r="P2304" s="1">
        <v>6.9059999999999997</v>
      </c>
      <c r="Q2304" s="1">
        <v>39.200000000000003</v>
      </c>
      <c r="R2304" s="1">
        <v>800</v>
      </c>
      <c r="S2304" s="1">
        <v>752.8</v>
      </c>
      <c r="T2304" s="1">
        <v>284.60000000000002</v>
      </c>
      <c r="U2304" s="1">
        <v>2227.6999999999998</v>
      </c>
      <c r="V2304">
        <v>1.0286564789999999</v>
      </c>
      <c r="W2304">
        <f t="shared" si="142"/>
        <v>0.95151454346694497</v>
      </c>
      <c r="X2304">
        <f t="shared" si="143"/>
        <v>12.985833728462817</v>
      </c>
    </row>
    <row r="2305" spans="1:24" x14ac:dyDescent="0.15">
      <c r="A2305" s="98">
        <v>43073.379884259259</v>
      </c>
      <c r="B2305" s="1">
        <v>257.52805555559462</v>
      </c>
      <c r="C2305" s="1">
        <v>257.52</v>
      </c>
      <c r="D2305" s="1">
        <v>18.62</v>
      </c>
      <c r="E2305" s="1">
        <v>2209.7930000000001</v>
      </c>
      <c r="F2305" s="1">
        <v>26.1</v>
      </c>
      <c r="G2305" s="1">
        <v>402.6</v>
      </c>
      <c r="H2305" s="1">
        <v>0.248</v>
      </c>
      <c r="I2305" s="1">
        <v>0.255</v>
      </c>
      <c r="J2305" s="1">
        <v>0.97599999999999998</v>
      </c>
      <c r="K2305" s="1">
        <v>13.32</v>
      </c>
      <c r="L2305" s="1">
        <f t="shared" ref="L2305:L2368" si="144">(J2305*20.95)/O2305</f>
        <v>0.94838589981447119</v>
      </c>
      <c r="M2305" s="1">
        <f t="shared" ref="M2305:M2368" si="145">(K2305*20.95)/O2305</f>
        <v>12.943135435992579</v>
      </c>
      <c r="N2305" s="1">
        <v>0.04</v>
      </c>
      <c r="O2305" s="1">
        <v>21.56</v>
      </c>
      <c r="P2305" s="1">
        <v>6.9169999999999998</v>
      </c>
      <c r="Q2305" s="1">
        <v>39.4</v>
      </c>
      <c r="R2305" s="1">
        <v>800</v>
      </c>
      <c r="S2305" s="1">
        <v>752.8</v>
      </c>
      <c r="T2305" s="1">
        <v>284.60000000000002</v>
      </c>
      <c r="U2305" s="1">
        <v>2227.8000000000002</v>
      </c>
      <c r="V2305">
        <v>1.0286599541000001</v>
      </c>
      <c r="W2305">
        <f t="shared" si="142"/>
        <v>0.95151132898564139</v>
      </c>
      <c r="X2305">
        <f t="shared" si="143"/>
        <v>12.985789858697483</v>
      </c>
    </row>
    <row r="2306" spans="1:24" x14ac:dyDescent="0.15">
      <c r="A2306" s="98">
        <v>43073.380578703705</v>
      </c>
      <c r="B2306" s="1">
        <v>257.54472222231561</v>
      </c>
      <c r="C2306" s="1">
        <v>257.54000000000002</v>
      </c>
      <c r="D2306" s="1">
        <v>18.62</v>
      </c>
      <c r="E2306" s="1">
        <v>2210.1819999999998</v>
      </c>
      <c r="F2306" s="1">
        <v>26.1</v>
      </c>
      <c r="G2306" s="1">
        <v>402.6</v>
      </c>
      <c r="H2306" s="1">
        <v>0.249</v>
      </c>
      <c r="I2306" s="1">
        <v>0.255</v>
      </c>
      <c r="J2306" s="1">
        <v>0.97599999999999998</v>
      </c>
      <c r="K2306" s="1">
        <v>13.32</v>
      </c>
      <c r="L2306" s="1">
        <f t="shared" si="144"/>
        <v>0.94794622160407971</v>
      </c>
      <c r="M2306" s="1">
        <f t="shared" si="145"/>
        <v>12.937134909596661</v>
      </c>
      <c r="N2306" s="1">
        <v>0.04</v>
      </c>
      <c r="O2306" s="1">
        <v>21.57</v>
      </c>
      <c r="P2306" s="1">
        <v>6.9080000000000004</v>
      </c>
      <c r="Q2306" s="1">
        <v>39.5</v>
      </c>
      <c r="R2306" s="1">
        <v>800</v>
      </c>
      <c r="S2306" s="1">
        <v>752.8</v>
      </c>
      <c r="T2306" s="1">
        <v>284.60000000000002</v>
      </c>
      <c r="U2306" s="1">
        <v>2227.8000000000002</v>
      </c>
      <c r="V2306">
        <v>1.0286957721999999</v>
      </c>
      <c r="W2306">
        <f t="shared" si="142"/>
        <v>0.95147819836641123</v>
      </c>
      <c r="X2306">
        <f t="shared" si="143"/>
        <v>12.985337707213727</v>
      </c>
    </row>
    <row r="2307" spans="1:24" x14ac:dyDescent="0.15">
      <c r="A2307" s="98">
        <v>43073.381273148145</v>
      </c>
      <c r="B2307" s="1">
        <v>257.56138888886198</v>
      </c>
      <c r="C2307" s="1">
        <v>257.55</v>
      </c>
      <c r="D2307" s="1">
        <v>18.63</v>
      </c>
      <c r="E2307" s="1">
        <v>2210.433</v>
      </c>
      <c r="F2307" s="1">
        <v>26.1</v>
      </c>
      <c r="G2307" s="1">
        <v>402.6</v>
      </c>
      <c r="H2307" s="1">
        <v>0.249</v>
      </c>
      <c r="I2307" s="1">
        <v>0.255</v>
      </c>
      <c r="J2307" s="1">
        <v>0.97599999999999998</v>
      </c>
      <c r="K2307" s="1">
        <v>13.32</v>
      </c>
      <c r="L2307" s="1">
        <f t="shared" si="144"/>
        <v>0.9475069508804449</v>
      </c>
      <c r="M2307" s="1">
        <f t="shared" si="145"/>
        <v>12.931139944392957</v>
      </c>
      <c r="N2307" s="1">
        <v>0.04</v>
      </c>
      <c r="O2307" s="1">
        <v>21.58</v>
      </c>
      <c r="P2307" s="1">
        <v>6.9059999999999997</v>
      </c>
      <c r="Q2307" s="1">
        <v>39.4</v>
      </c>
      <c r="R2307" s="1">
        <v>800</v>
      </c>
      <c r="S2307" s="1">
        <v>752.8</v>
      </c>
      <c r="T2307" s="1">
        <v>284.60000000000002</v>
      </c>
      <c r="U2307" s="1">
        <v>2227.8000000000002</v>
      </c>
      <c r="V2307">
        <v>1.0287848948</v>
      </c>
      <c r="W2307">
        <f t="shared" ref="W2307:W2370" si="146">J2307*(Z$1/V2307)</f>
        <v>0.95139577276771659</v>
      </c>
      <c r="X2307">
        <f t="shared" ref="X2307:X2370" si="147">K2307*(Z$1/V2307)</f>
        <v>12.984212800477444</v>
      </c>
    </row>
    <row r="2308" spans="1:24" x14ac:dyDescent="0.15">
      <c r="A2308" s="98">
        <v>43073.381967592592</v>
      </c>
      <c r="B2308" s="1">
        <v>257.57805555558298</v>
      </c>
      <c r="C2308" s="1">
        <v>257.57</v>
      </c>
      <c r="D2308" s="1">
        <v>18.63</v>
      </c>
      <c r="E2308" s="1">
        <v>2210.105</v>
      </c>
      <c r="F2308" s="1">
        <v>26.1</v>
      </c>
      <c r="G2308" s="1">
        <v>402.6</v>
      </c>
      <c r="H2308" s="1">
        <v>0.249</v>
      </c>
      <c r="I2308" s="1">
        <v>0.254</v>
      </c>
      <c r="J2308" s="1">
        <v>0.97599999999999998</v>
      </c>
      <c r="K2308" s="1">
        <v>13.32</v>
      </c>
      <c r="L2308" s="1">
        <f t="shared" si="144"/>
        <v>0.9475069508804449</v>
      </c>
      <c r="M2308" s="1">
        <f t="shared" si="145"/>
        <v>12.931139944392957</v>
      </c>
      <c r="N2308" s="1">
        <v>0.04</v>
      </c>
      <c r="O2308" s="1">
        <v>21.58</v>
      </c>
      <c r="P2308" s="1">
        <v>6.8949999999999996</v>
      </c>
      <c r="Q2308" s="1">
        <v>39.4</v>
      </c>
      <c r="R2308" s="1">
        <v>800</v>
      </c>
      <c r="S2308" s="1">
        <v>752.8</v>
      </c>
      <c r="T2308" s="1">
        <v>284.60000000000002</v>
      </c>
      <c r="U2308" s="1">
        <v>2227.8000000000002</v>
      </c>
      <c r="V2308">
        <v>1.0286828498</v>
      </c>
      <c r="W2308">
        <f t="shared" si="146"/>
        <v>0.95149015091512223</v>
      </c>
      <c r="X2308">
        <f t="shared" si="147"/>
        <v>12.98550083011212</v>
      </c>
    </row>
    <row r="2309" spans="1:24" x14ac:dyDescent="0.15">
      <c r="A2309" s="98">
        <v>43073.382662037038</v>
      </c>
      <c r="B2309" s="1">
        <v>257.59472222230397</v>
      </c>
      <c r="C2309" s="1">
        <v>257.58999999999997</v>
      </c>
      <c r="D2309" s="1">
        <v>18.63</v>
      </c>
      <c r="E2309" s="1">
        <v>2209.857</v>
      </c>
      <c r="F2309" s="1">
        <v>26.1</v>
      </c>
      <c r="G2309" s="1">
        <v>402.6</v>
      </c>
      <c r="H2309" s="1">
        <v>0.249</v>
      </c>
      <c r="I2309" s="1">
        <v>0.254</v>
      </c>
      <c r="J2309" s="1">
        <v>0.97899999999999998</v>
      </c>
      <c r="K2309" s="1">
        <v>13.33</v>
      </c>
      <c r="L2309" s="1">
        <f t="shared" si="144"/>
        <v>0.95041936978683972</v>
      </c>
      <c r="M2309" s="1">
        <f t="shared" si="145"/>
        <v>12.940848007414273</v>
      </c>
      <c r="N2309" s="1">
        <v>0.04</v>
      </c>
      <c r="O2309" s="1">
        <v>21.58</v>
      </c>
      <c r="P2309" s="1">
        <v>6.9020000000000001</v>
      </c>
      <c r="Q2309" s="1">
        <v>39.200000000000003</v>
      </c>
      <c r="R2309" s="1">
        <v>800</v>
      </c>
      <c r="S2309" s="1">
        <v>752.8</v>
      </c>
      <c r="T2309" s="1">
        <v>284.60000000000002</v>
      </c>
      <c r="U2309" s="1">
        <v>2227.8000000000002</v>
      </c>
      <c r="V2309">
        <v>1.0287320834</v>
      </c>
      <c r="W2309">
        <f t="shared" si="146"/>
        <v>0.95436913637916787</v>
      </c>
      <c r="X2309">
        <f t="shared" si="147"/>
        <v>12.994627771127995</v>
      </c>
    </row>
    <row r="2310" spans="1:24" x14ac:dyDescent="0.15">
      <c r="A2310" s="98">
        <v>43073.383356481485</v>
      </c>
      <c r="B2310" s="1">
        <v>257.61138888902497</v>
      </c>
      <c r="C2310" s="1">
        <v>257.60000000000002</v>
      </c>
      <c r="D2310" s="1">
        <v>18.63</v>
      </c>
      <c r="E2310" s="1">
        <v>2209.8000000000002</v>
      </c>
      <c r="F2310" s="1">
        <v>26.1</v>
      </c>
      <c r="G2310" s="1">
        <v>402.6</v>
      </c>
      <c r="H2310" s="1">
        <v>0.249</v>
      </c>
      <c r="I2310" s="1">
        <v>0.254</v>
      </c>
      <c r="J2310" s="1">
        <v>0.97899999999999998</v>
      </c>
      <c r="K2310" s="1">
        <v>13.34</v>
      </c>
      <c r="L2310" s="1">
        <f t="shared" si="144"/>
        <v>0.95041936978683972</v>
      </c>
      <c r="M2310" s="1">
        <f t="shared" si="145"/>
        <v>12.95055607043559</v>
      </c>
      <c r="N2310" s="1">
        <v>0.04</v>
      </c>
      <c r="O2310" s="1">
        <v>21.58</v>
      </c>
      <c r="P2310" s="1">
        <v>6.9169999999999998</v>
      </c>
      <c r="Q2310" s="1">
        <v>39.5</v>
      </c>
      <c r="R2310" s="1">
        <v>800</v>
      </c>
      <c r="S2310" s="1">
        <v>752.8</v>
      </c>
      <c r="T2310" s="1">
        <v>284.60000000000002</v>
      </c>
      <c r="U2310" s="1">
        <v>2227.8000000000002</v>
      </c>
      <c r="V2310">
        <v>1.0287399611000001</v>
      </c>
      <c r="W2310">
        <f t="shared" si="146"/>
        <v>0.9543618281827041</v>
      </c>
      <c r="X2310">
        <f t="shared" si="147"/>
        <v>13.004276596483425</v>
      </c>
    </row>
    <row r="2311" spans="1:24" x14ac:dyDescent="0.15">
      <c r="A2311" s="98">
        <v>43073.384050925924</v>
      </c>
      <c r="B2311" s="1">
        <v>257.62805555557134</v>
      </c>
      <c r="C2311" s="1">
        <v>257.62</v>
      </c>
      <c r="D2311" s="1">
        <v>18.63</v>
      </c>
      <c r="E2311" s="1">
        <v>2209.9479999999999</v>
      </c>
      <c r="F2311" s="1">
        <v>26.1</v>
      </c>
      <c r="G2311" s="1">
        <v>402.6</v>
      </c>
      <c r="H2311" s="1">
        <v>0.249</v>
      </c>
      <c r="I2311" s="1">
        <v>0.254</v>
      </c>
      <c r="J2311" s="1">
        <v>0.97899999999999998</v>
      </c>
      <c r="K2311" s="1">
        <v>13.34</v>
      </c>
      <c r="L2311" s="1">
        <f t="shared" si="144"/>
        <v>0.95041936978683972</v>
      </c>
      <c r="M2311" s="1">
        <f t="shared" si="145"/>
        <v>12.95055607043559</v>
      </c>
      <c r="N2311" s="1">
        <v>0.04</v>
      </c>
      <c r="O2311" s="1">
        <v>21.58</v>
      </c>
      <c r="P2311" s="1">
        <v>6.9160000000000004</v>
      </c>
      <c r="Q2311" s="1">
        <v>39.4</v>
      </c>
      <c r="R2311" s="1">
        <v>800</v>
      </c>
      <c r="S2311" s="1">
        <v>752.8</v>
      </c>
      <c r="T2311" s="1">
        <v>284.60000000000002</v>
      </c>
      <c r="U2311" s="1">
        <v>2227.8000000000002</v>
      </c>
      <c r="V2311">
        <v>1.0287805202</v>
      </c>
      <c r="W2311">
        <f t="shared" si="146"/>
        <v>0.9543242029982596</v>
      </c>
      <c r="X2311">
        <f t="shared" si="147"/>
        <v>13.003763910109074</v>
      </c>
    </row>
    <row r="2312" spans="1:24" x14ac:dyDescent="0.15">
      <c r="A2312" s="98">
        <v>43073.384745370371</v>
      </c>
      <c r="B2312" s="1">
        <v>257.64472222229233</v>
      </c>
      <c r="C2312" s="1">
        <v>257.64</v>
      </c>
      <c r="D2312" s="1">
        <v>18.63</v>
      </c>
      <c r="E2312" s="1">
        <v>2210.1129999999998</v>
      </c>
      <c r="F2312" s="1">
        <v>26.1</v>
      </c>
      <c r="G2312" s="1">
        <v>402.6</v>
      </c>
      <c r="H2312" s="1">
        <v>0.249</v>
      </c>
      <c r="I2312" s="1">
        <v>0.255</v>
      </c>
      <c r="J2312" s="1">
        <v>0.98299999999999998</v>
      </c>
      <c r="K2312" s="1">
        <v>13.34</v>
      </c>
      <c r="L2312" s="1">
        <f t="shared" si="144"/>
        <v>0.95430259499536618</v>
      </c>
      <c r="M2312" s="1">
        <f t="shared" si="145"/>
        <v>12.95055607043559</v>
      </c>
      <c r="N2312" s="1">
        <v>0.04</v>
      </c>
      <c r="O2312" s="1">
        <v>21.58</v>
      </c>
      <c r="P2312" s="1">
        <v>6.907</v>
      </c>
      <c r="Q2312" s="1">
        <v>39.4</v>
      </c>
      <c r="R2312" s="1">
        <v>800</v>
      </c>
      <c r="S2312" s="1">
        <v>752.8</v>
      </c>
      <c r="T2312" s="1">
        <v>284.60000000000002</v>
      </c>
      <c r="U2312" s="1">
        <v>2227.8000000000002</v>
      </c>
      <c r="V2312">
        <v>1.0287845391000001</v>
      </c>
      <c r="W2312">
        <f t="shared" si="146"/>
        <v>0.95821963932544862</v>
      </c>
      <c r="X2312">
        <f t="shared" si="147"/>
        <v>13.003713111496932</v>
      </c>
    </row>
    <row r="2313" spans="1:24" x14ac:dyDescent="0.15">
      <c r="A2313" s="98">
        <v>43073.385439814818</v>
      </c>
      <c r="B2313" s="1">
        <v>257.66138888901332</v>
      </c>
      <c r="C2313" s="1">
        <v>257.64999999999998</v>
      </c>
      <c r="D2313" s="1">
        <v>18.63</v>
      </c>
      <c r="E2313" s="1">
        <v>2210.0439999999999</v>
      </c>
      <c r="F2313" s="1">
        <v>26.1</v>
      </c>
      <c r="G2313" s="1">
        <v>402.6</v>
      </c>
      <c r="H2313" s="1">
        <v>0.249</v>
      </c>
      <c r="I2313" s="1">
        <v>0.255</v>
      </c>
      <c r="J2313" s="1">
        <v>0.98199999999999998</v>
      </c>
      <c r="K2313" s="1">
        <v>13.34</v>
      </c>
      <c r="L2313" s="1">
        <f t="shared" si="144"/>
        <v>0.95333178869323454</v>
      </c>
      <c r="M2313" s="1">
        <f t="shared" si="145"/>
        <v>12.95055607043559</v>
      </c>
      <c r="N2313" s="1">
        <v>0.04</v>
      </c>
      <c r="O2313" s="1">
        <v>21.58</v>
      </c>
      <c r="P2313" s="1">
        <v>6.89</v>
      </c>
      <c r="Q2313" s="1">
        <v>39.700000000000003</v>
      </c>
      <c r="R2313" s="1">
        <v>800</v>
      </c>
      <c r="S2313" s="1">
        <v>752.8</v>
      </c>
      <c r="T2313" s="1">
        <v>284.60000000000002</v>
      </c>
      <c r="U2313" s="1">
        <v>2227.8000000000002</v>
      </c>
      <c r="V2313">
        <v>1.0287925689999999</v>
      </c>
      <c r="W2313">
        <f t="shared" si="146"/>
        <v>0.95723737677969178</v>
      </c>
      <c r="X2313">
        <f t="shared" si="147"/>
        <v>13.003611615316791</v>
      </c>
    </row>
    <row r="2314" spans="1:24" x14ac:dyDescent="0.15">
      <c r="A2314" s="98">
        <v>43073.386134259257</v>
      </c>
      <c r="B2314" s="1">
        <v>257.67805555555969</v>
      </c>
      <c r="C2314" s="1">
        <v>257.67</v>
      </c>
      <c r="D2314" s="1">
        <v>18.63</v>
      </c>
      <c r="E2314" s="1">
        <v>2210.056</v>
      </c>
      <c r="F2314" s="1">
        <v>26.1</v>
      </c>
      <c r="G2314" s="1">
        <v>402.6</v>
      </c>
      <c r="H2314" s="1">
        <v>0.248</v>
      </c>
      <c r="I2314" s="1">
        <v>0.255</v>
      </c>
      <c r="J2314" s="1">
        <v>0.98399999999999999</v>
      </c>
      <c r="K2314" s="1">
        <v>13.34</v>
      </c>
      <c r="L2314" s="1">
        <f t="shared" si="144"/>
        <v>0.95527340129749772</v>
      </c>
      <c r="M2314" s="1">
        <f t="shared" si="145"/>
        <v>12.95055607043559</v>
      </c>
      <c r="N2314" s="1">
        <v>0.04</v>
      </c>
      <c r="O2314" s="1">
        <v>21.58</v>
      </c>
      <c r="P2314" s="1">
        <v>6.9050000000000002</v>
      </c>
      <c r="Q2314" s="1">
        <v>39.799999999999997</v>
      </c>
      <c r="R2314" s="1">
        <v>800</v>
      </c>
      <c r="S2314" s="1">
        <v>752.8</v>
      </c>
      <c r="T2314" s="1">
        <v>284.60000000000002</v>
      </c>
      <c r="U2314" s="1">
        <v>2227.8000000000002</v>
      </c>
      <c r="V2314">
        <v>1.0287318164999999</v>
      </c>
      <c r="W2314">
        <f t="shared" si="146"/>
        <v>0.95924358921584896</v>
      </c>
      <c r="X2314">
        <f t="shared" si="147"/>
        <v>13.004379552987221</v>
      </c>
    </row>
    <row r="2315" spans="1:24" x14ac:dyDescent="0.15">
      <c r="A2315" s="98">
        <v>43073.386828703704</v>
      </c>
      <c r="B2315" s="1">
        <v>257.69472222228069</v>
      </c>
      <c r="C2315" s="1">
        <v>257.69</v>
      </c>
      <c r="D2315" s="1">
        <v>18.63</v>
      </c>
      <c r="E2315" s="1">
        <v>2209.913</v>
      </c>
      <c r="F2315" s="1">
        <v>26.1</v>
      </c>
      <c r="G2315" s="1">
        <v>402.6</v>
      </c>
      <c r="H2315" s="1">
        <v>0.249</v>
      </c>
      <c r="I2315" s="1">
        <v>0.255</v>
      </c>
      <c r="J2315" s="1">
        <v>0.98699999999999999</v>
      </c>
      <c r="K2315" s="1">
        <v>13.33</v>
      </c>
      <c r="L2315" s="1">
        <f t="shared" si="144"/>
        <v>0.95818582020389254</v>
      </c>
      <c r="M2315" s="1">
        <f t="shared" si="145"/>
        <v>12.940848007414273</v>
      </c>
      <c r="N2315" s="1">
        <v>0.04</v>
      </c>
      <c r="O2315" s="1">
        <v>21.58</v>
      </c>
      <c r="P2315" s="1">
        <v>6.9180000000000001</v>
      </c>
      <c r="Q2315" s="1">
        <v>39.4</v>
      </c>
      <c r="R2315" s="1">
        <v>800</v>
      </c>
      <c r="S2315" s="1">
        <v>752.8</v>
      </c>
      <c r="T2315" s="1">
        <v>284.60000000000002</v>
      </c>
      <c r="U2315" s="1">
        <v>2227.8000000000002</v>
      </c>
      <c r="V2315">
        <v>1.0287876275000001</v>
      </c>
      <c r="W2315">
        <f t="shared" si="146"/>
        <v>0.96211591541520547</v>
      </c>
      <c r="X2315">
        <f t="shared" si="147"/>
        <v>12.993926192993607</v>
      </c>
    </row>
    <row r="2316" spans="1:24" x14ac:dyDescent="0.15">
      <c r="A2316" s="98">
        <v>43073.387523148151</v>
      </c>
      <c r="B2316" s="1">
        <v>257.71138888900168</v>
      </c>
      <c r="C2316" s="1">
        <v>257.7</v>
      </c>
      <c r="D2316" s="1">
        <v>18.63</v>
      </c>
      <c r="E2316" s="1">
        <v>2209.7130000000002</v>
      </c>
      <c r="F2316" s="1">
        <v>26.1</v>
      </c>
      <c r="G2316" s="1">
        <v>402.6</v>
      </c>
      <c r="H2316" s="1">
        <v>0.249</v>
      </c>
      <c r="I2316" s="1">
        <v>0.255</v>
      </c>
      <c r="J2316" s="1">
        <v>0.98699999999999999</v>
      </c>
      <c r="K2316" s="1">
        <v>13.33</v>
      </c>
      <c r="L2316" s="1">
        <f t="shared" si="144"/>
        <v>0.95818582020389254</v>
      </c>
      <c r="M2316" s="1">
        <f t="shared" si="145"/>
        <v>12.940848007414273</v>
      </c>
      <c r="N2316" s="1">
        <v>0.04</v>
      </c>
      <c r="O2316" s="1">
        <v>21.58</v>
      </c>
      <c r="P2316" s="1">
        <v>6.9080000000000004</v>
      </c>
      <c r="Q2316" s="1">
        <v>39.1</v>
      </c>
      <c r="R2316" s="1">
        <v>800</v>
      </c>
      <c r="S2316" s="1">
        <v>752.8</v>
      </c>
      <c r="T2316" s="1">
        <v>284.60000000000002</v>
      </c>
      <c r="U2316" s="1">
        <v>2227.8000000000002</v>
      </c>
      <c r="V2316">
        <v>1.0288325311000002</v>
      </c>
      <c r="W2316">
        <f t="shared" si="146"/>
        <v>0.96207392367513744</v>
      </c>
      <c r="X2316">
        <f t="shared" si="147"/>
        <v>12.993359070506163</v>
      </c>
    </row>
    <row r="2317" spans="1:24" x14ac:dyDescent="0.15">
      <c r="A2317" s="98">
        <v>43073.38821759259</v>
      </c>
      <c r="B2317" s="1">
        <v>257.72805555554805</v>
      </c>
      <c r="C2317" s="1">
        <v>257.72000000000003</v>
      </c>
      <c r="D2317" s="1">
        <v>18.63</v>
      </c>
      <c r="E2317" s="1">
        <v>2209.5569999999998</v>
      </c>
      <c r="F2317" s="1">
        <v>26.1</v>
      </c>
      <c r="G2317" s="1">
        <v>402.6</v>
      </c>
      <c r="H2317" s="1">
        <v>0.249</v>
      </c>
      <c r="I2317" s="1">
        <v>0.255</v>
      </c>
      <c r="J2317" s="1">
        <v>0.98699999999999999</v>
      </c>
      <c r="K2317" s="1">
        <v>13.33</v>
      </c>
      <c r="L2317" s="1">
        <f t="shared" si="144"/>
        <v>0.95818582020389254</v>
      </c>
      <c r="M2317" s="1">
        <f t="shared" si="145"/>
        <v>12.940848007414273</v>
      </c>
      <c r="N2317" s="1">
        <v>0.04</v>
      </c>
      <c r="O2317" s="1">
        <v>21.58</v>
      </c>
      <c r="P2317" s="1">
        <v>6.9</v>
      </c>
      <c r="Q2317" s="1">
        <v>38.9</v>
      </c>
      <c r="R2317" s="1">
        <v>800</v>
      </c>
      <c r="S2317" s="1">
        <v>752.8</v>
      </c>
      <c r="T2317" s="1">
        <v>284.60000000000002</v>
      </c>
      <c r="U2317" s="1">
        <v>2227.8000000000002</v>
      </c>
      <c r="V2317">
        <v>1.0288735899000001</v>
      </c>
      <c r="W2317">
        <f t="shared" si="146"/>
        <v>0.96203553061965896</v>
      </c>
      <c r="X2317">
        <f t="shared" si="147"/>
        <v>12.992840550314138</v>
      </c>
    </row>
    <row r="2318" spans="1:24" x14ac:dyDescent="0.15">
      <c r="A2318" s="98">
        <v>43073.388912037037</v>
      </c>
      <c r="B2318" s="1">
        <v>257.74472222226905</v>
      </c>
      <c r="C2318" s="1">
        <v>257.74</v>
      </c>
      <c r="D2318" s="1">
        <v>18.63</v>
      </c>
      <c r="E2318" s="1">
        <v>2209.5940000000001</v>
      </c>
      <c r="F2318" s="1">
        <v>26.1</v>
      </c>
      <c r="G2318" s="1">
        <v>402.6</v>
      </c>
      <c r="H2318" s="1">
        <v>0.249</v>
      </c>
      <c r="I2318" s="1">
        <v>0.255</v>
      </c>
      <c r="J2318" s="1">
        <v>0.98699999999999999</v>
      </c>
      <c r="K2318" s="1">
        <v>13.33</v>
      </c>
      <c r="L2318" s="1">
        <f t="shared" si="144"/>
        <v>0.95818582020389254</v>
      </c>
      <c r="M2318" s="1">
        <f t="shared" si="145"/>
        <v>12.940848007414273</v>
      </c>
      <c r="N2318" s="1">
        <v>0.04</v>
      </c>
      <c r="O2318" s="1">
        <v>21.58</v>
      </c>
      <c r="P2318" s="1">
        <v>6.8970000000000002</v>
      </c>
      <c r="Q2318" s="1">
        <v>39.200000000000003</v>
      </c>
      <c r="R2318" s="1">
        <v>800</v>
      </c>
      <c r="S2318" s="1">
        <v>752.8</v>
      </c>
      <c r="T2318" s="1">
        <v>284.60000000000002</v>
      </c>
      <c r="U2318" s="1">
        <v>2227.8000000000002</v>
      </c>
      <c r="V2318">
        <v>1.028811817</v>
      </c>
      <c r="W2318">
        <f t="shared" si="146"/>
        <v>0.96209329407420674</v>
      </c>
      <c r="X2318">
        <f t="shared" si="147"/>
        <v>12.993620678834018</v>
      </c>
    </row>
    <row r="2319" spans="1:24" x14ac:dyDescent="0.15">
      <c r="A2319" s="98">
        <v>43073.389606481483</v>
      </c>
      <c r="B2319" s="1">
        <v>257.76138888899004</v>
      </c>
      <c r="C2319" s="1">
        <v>257.75</v>
      </c>
      <c r="D2319" s="1">
        <v>18.64</v>
      </c>
      <c r="E2319" s="1">
        <v>2209.797</v>
      </c>
      <c r="F2319" s="1">
        <v>26.1</v>
      </c>
      <c r="G2319" s="1">
        <v>402.6</v>
      </c>
      <c r="H2319" s="1">
        <v>0.249</v>
      </c>
      <c r="I2319" s="1">
        <v>0.255</v>
      </c>
      <c r="J2319" s="1">
        <v>0.98699999999999999</v>
      </c>
      <c r="K2319" s="1">
        <v>13.33</v>
      </c>
      <c r="L2319" s="1">
        <f t="shared" si="144"/>
        <v>0.95818582020389254</v>
      </c>
      <c r="M2319" s="1">
        <f t="shared" si="145"/>
        <v>12.940848007414273</v>
      </c>
      <c r="N2319" s="1">
        <v>0.04</v>
      </c>
      <c r="O2319" s="1">
        <v>21.58</v>
      </c>
      <c r="P2319" s="1">
        <v>6.9050000000000002</v>
      </c>
      <c r="Q2319" s="1">
        <v>38.9</v>
      </c>
      <c r="R2319" s="1">
        <v>800</v>
      </c>
      <c r="S2319" s="1">
        <v>752.8</v>
      </c>
      <c r="T2319" s="1">
        <v>284.60000000000002</v>
      </c>
      <c r="U2319" s="1">
        <v>2227.8000000000002</v>
      </c>
      <c r="V2319">
        <v>1.0288236379</v>
      </c>
      <c r="W2319">
        <f t="shared" si="146"/>
        <v>0.96208223988746278</v>
      </c>
      <c r="X2319">
        <f t="shared" si="147"/>
        <v>12.993471385714164</v>
      </c>
    </row>
    <row r="2320" spans="1:24" x14ac:dyDescent="0.15">
      <c r="A2320" s="98">
        <v>43073.390300925923</v>
      </c>
      <c r="B2320" s="1">
        <v>257.77805555553641</v>
      </c>
      <c r="C2320" s="1">
        <v>257.77</v>
      </c>
      <c r="D2320" s="1">
        <v>18.64</v>
      </c>
      <c r="E2320" s="1">
        <v>2209.7130000000002</v>
      </c>
      <c r="F2320" s="1">
        <v>26.1</v>
      </c>
      <c r="G2320" s="1">
        <v>402.6</v>
      </c>
      <c r="H2320" s="1">
        <v>0.249</v>
      </c>
      <c r="I2320" s="1">
        <v>0.255</v>
      </c>
      <c r="J2320" s="1">
        <v>0.98699999999999999</v>
      </c>
      <c r="K2320" s="1">
        <v>13.33</v>
      </c>
      <c r="L2320" s="1">
        <f t="shared" si="144"/>
        <v>0.95818582020389254</v>
      </c>
      <c r="M2320" s="1">
        <f t="shared" si="145"/>
        <v>12.940848007414273</v>
      </c>
      <c r="N2320" s="1">
        <v>0.04</v>
      </c>
      <c r="O2320" s="1">
        <v>21.58</v>
      </c>
      <c r="P2320" s="1">
        <v>6.9210000000000003</v>
      </c>
      <c r="Q2320" s="1">
        <v>39</v>
      </c>
      <c r="R2320" s="1">
        <v>800</v>
      </c>
      <c r="S2320" s="1">
        <v>752.8</v>
      </c>
      <c r="T2320" s="1">
        <v>284.60000000000002</v>
      </c>
      <c r="U2320" s="1">
        <v>2227.8000000000002</v>
      </c>
      <c r="V2320">
        <v>1.0288532848</v>
      </c>
      <c r="W2320">
        <f t="shared" si="146"/>
        <v>0.96205451702709088</v>
      </c>
      <c r="X2320">
        <f t="shared" si="147"/>
        <v>12.993096972615119</v>
      </c>
    </row>
    <row r="2321" spans="1:24" x14ac:dyDescent="0.15">
      <c r="A2321" s="98">
        <v>43073.39099537037</v>
      </c>
      <c r="B2321" s="1">
        <v>257.79472222225741</v>
      </c>
      <c r="C2321" s="1">
        <v>257.79000000000002</v>
      </c>
      <c r="D2321" s="1">
        <v>18.64</v>
      </c>
      <c r="E2321" s="1">
        <v>2209.3290000000002</v>
      </c>
      <c r="F2321" s="1">
        <v>26.1</v>
      </c>
      <c r="G2321" s="1">
        <v>402.6</v>
      </c>
      <c r="H2321" s="1">
        <v>0.249</v>
      </c>
      <c r="I2321" s="1">
        <v>0.255</v>
      </c>
      <c r="J2321" s="1">
        <v>0.98699999999999999</v>
      </c>
      <c r="K2321" s="1">
        <v>13.33</v>
      </c>
      <c r="L2321" s="1">
        <f t="shared" si="144"/>
        <v>0.95818582020389254</v>
      </c>
      <c r="M2321" s="1">
        <f t="shared" si="145"/>
        <v>12.940848007414273</v>
      </c>
      <c r="N2321" s="1">
        <v>0.04</v>
      </c>
      <c r="O2321" s="1">
        <v>21.58</v>
      </c>
      <c r="P2321" s="1">
        <v>6.9139999999999997</v>
      </c>
      <c r="Q2321" s="1">
        <v>39.700000000000003</v>
      </c>
      <c r="R2321" s="1">
        <v>800</v>
      </c>
      <c r="S2321" s="1">
        <v>752.8</v>
      </c>
      <c r="T2321" s="1">
        <v>284.60000000000002</v>
      </c>
      <c r="U2321" s="1">
        <v>2227.8000000000002</v>
      </c>
      <c r="V2321">
        <v>1.0290642305</v>
      </c>
      <c r="W2321">
        <f t="shared" si="146"/>
        <v>0.96185730750652121</v>
      </c>
      <c r="X2321">
        <f t="shared" si="147"/>
        <v>12.990433545148862</v>
      </c>
    </row>
    <row r="2322" spans="1:24" x14ac:dyDescent="0.15">
      <c r="A2322" s="98">
        <v>43073.391689814816</v>
      </c>
      <c r="B2322" s="1">
        <v>257.8113888889784</v>
      </c>
      <c r="C2322" s="1">
        <v>257.8</v>
      </c>
      <c r="D2322" s="1">
        <v>18.64</v>
      </c>
      <c r="E2322" s="1">
        <v>2209.2559999999999</v>
      </c>
      <c r="F2322" s="1">
        <v>26.1</v>
      </c>
      <c r="G2322" s="1">
        <v>402.6</v>
      </c>
      <c r="H2322" s="1">
        <v>0.249</v>
      </c>
      <c r="I2322" s="1">
        <v>0.254</v>
      </c>
      <c r="J2322" s="1">
        <v>0.98699999999999999</v>
      </c>
      <c r="K2322" s="1">
        <v>13.33</v>
      </c>
      <c r="L2322" s="1">
        <f t="shared" si="144"/>
        <v>0.95818582020389254</v>
      </c>
      <c r="M2322" s="1">
        <f t="shared" si="145"/>
        <v>12.940848007414273</v>
      </c>
      <c r="N2322" s="1">
        <v>0.04</v>
      </c>
      <c r="O2322" s="1">
        <v>21.58</v>
      </c>
      <c r="P2322" s="1">
        <v>6.9029999999999996</v>
      </c>
      <c r="Q2322" s="1">
        <v>39.6</v>
      </c>
      <c r="R2322" s="1">
        <v>800</v>
      </c>
      <c r="S2322" s="1">
        <v>752.8</v>
      </c>
      <c r="T2322" s="1">
        <v>284.60000000000002</v>
      </c>
      <c r="U2322" s="1">
        <v>2227.8000000000002</v>
      </c>
      <c r="V2322">
        <v>1.0288886210000001</v>
      </c>
      <c r="W2322">
        <f t="shared" si="146"/>
        <v>0.96202147618075362</v>
      </c>
      <c r="X2322">
        <f t="shared" si="147"/>
        <v>12.992650737071374</v>
      </c>
    </row>
    <row r="2323" spans="1:24" x14ac:dyDescent="0.15">
      <c r="A2323" s="98">
        <v>43073.392384259256</v>
      </c>
      <c r="B2323" s="1">
        <v>257.82805555552477</v>
      </c>
      <c r="C2323" s="1">
        <v>257.82</v>
      </c>
      <c r="D2323" s="1">
        <v>18.64</v>
      </c>
      <c r="E2323" s="1">
        <v>2209.41</v>
      </c>
      <c r="F2323" s="1">
        <v>26.1</v>
      </c>
      <c r="G2323" s="1">
        <v>402.6</v>
      </c>
      <c r="H2323" s="1">
        <v>0.248</v>
      </c>
      <c r="I2323" s="1">
        <v>0.254</v>
      </c>
      <c r="J2323" s="1">
        <v>0.98699999999999999</v>
      </c>
      <c r="K2323" s="1">
        <v>13.33</v>
      </c>
      <c r="L2323" s="1">
        <f t="shared" si="144"/>
        <v>0.95818582020389254</v>
      </c>
      <c r="M2323" s="1">
        <f t="shared" si="145"/>
        <v>12.940848007414273</v>
      </c>
      <c r="N2323" s="1">
        <v>0.04</v>
      </c>
      <c r="O2323" s="1">
        <v>21.58</v>
      </c>
      <c r="P2323" s="1">
        <v>6.8979999999999997</v>
      </c>
      <c r="Q2323" s="1">
        <v>39.5</v>
      </c>
      <c r="R2323" s="1">
        <v>800</v>
      </c>
      <c r="S2323" s="1">
        <v>752.8</v>
      </c>
      <c r="T2323" s="1">
        <v>284.60000000000002</v>
      </c>
      <c r="U2323" s="1">
        <v>2227.9</v>
      </c>
      <c r="V2323">
        <v>1.0289074387000001</v>
      </c>
      <c r="W2323">
        <f t="shared" si="146"/>
        <v>0.96200388175889262</v>
      </c>
      <c r="X2323">
        <f t="shared" si="147"/>
        <v>12.99241311433236</v>
      </c>
    </row>
    <row r="2324" spans="1:24" x14ac:dyDescent="0.15">
      <c r="A2324" s="98">
        <v>43073.393078703702</v>
      </c>
      <c r="B2324" s="1">
        <v>257.84472222224576</v>
      </c>
      <c r="C2324" s="1">
        <v>257.83999999999997</v>
      </c>
      <c r="D2324" s="1">
        <v>18.64</v>
      </c>
      <c r="E2324" s="1">
        <v>2209.7869999999998</v>
      </c>
      <c r="F2324" s="1">
        <v>26.1</v>
      </c>
      <c r="G2324" s="1">
        <v>402.6</v>
      </c>
      <c r="H2324" s="1">
        <v>0.248</v>
      </c>
      <c r="I2324" s="1">
        <v>0.254</v>
      </c>
      <c r="J2324" s="1">
        <v>0.98699999999999999</v>
      </c>
      <c r="K2324" s="1">
        <v>13.33</v>
      </c>
      <c r="L2324" s="1">
        <f t="shared" si="144"/>
        <v>0.95818582020389254</v>
      </c>
      <c r="M2324" s="1">
        <f t="shared" si="145"/>
        <v>12.940848007414273</v>
      </c>
      <c r="N2324" s="1">
        <v>0.04</v>
      </c>
      <c r="O2324" s="1">
        <v>21.58</v>
      </c>
      <c r="P2324" s="1">
        <v>6.8959999999999999</v>
      </c>
      <c r="Q2324" s="1">
        <v>39.4</v>
      </c>
      <c r="R2324" s="1">
        <v>800</v>
      </c>
      <c r="S2324" s="1">
        <v>752.8</v>
      </c>
      <c r="T2324" s="1">
        <v>284.60000000000002</v>
      </c>
      <c r="U2324" s="1">
        <v>2227.9</v>
      </c>
      <c r="V2324">
        <v>1.0288153622</v>
      </c>
      <c r="W2324">
        <f t="shared" si="146"/>
        <v>0.96208997879211489</v>
      </c>
      <c r="X2324">
        <f t="shared" si="147"/>
        <v>12.993575904051562</v>
      </c>
    </row>
    <row r="2325" spans="1:24" x14ac:dyDescent="0.15">
      <c r="A2325" s="98">
        <v>43073.393773148149</v>
      </c>
      <c r="B2325" s="1">
        <v>257.86138888896676</v>
      </c>
      <c r="C2325" s="1">
        <v>257.85000000000002</v>
      </c>
      <c r="D2325" s="1">
        <v>18.64</v>
      </c>
      <c r="E2325" s="1">
        <v>2209.8130000000001</v>
      </c>
      <c r="F2325" s="1">
        <v>26.1</v>
      </c>
      <c r="G2325" s="1">
        <v>402.6</v>
      </c>
      <c r="H2325" s="1">
        <v>0.249</v>
      </c>
      <c r="I2325" s="1">
        <v>0.255</v>
      </c>
      <c r="J2325" s="1">
        <v>0.98699999999999999</v>
      </c>
      <c r="K2325" s="1">
        <v>13.33</v>
      </c>
      <c r="L2325" s="1">
        <f t="shared" si="144"/>
        <v>0.95818582020389254</v>
      </c>
      <c r="M2325" s="1">
        <f t="shared" si="145"/>
        <v>12.940848007414273</v>
      </c>
      <c r="N2325" s="1">
        <v>0.04</v>
      </c>
      <c r="O2325" s="1">
        <v>21.58</v>
      </c>
      <c r="P2325" s="1">
        <v>6.9059999999999997</v>
      </c>
      <c r="Q2325" s="1">
        <v>39.4</v>
      </c>
      <c r="R2325" s="1">
        <v>800</v>
      </c>
      <c r="S2325" s="1">
        <v>752.8</v>
      </c>
      <c r="T2325" s="1">
        <v>284.60000000000002</v>
      </c>
      <c r="U2325" s="1">
        <v>2227.9</v>
      </c>
      <c r="V2325">
        <v>1.0289495455000002</v>
      </c>
      <c r="W2325">
        <f t="shared" si="146"/>
        <v>0.96196451451758758</v>
      </c>
      <c r="X2325">
        <f t="shared" si="147"/>
        <v>12.991881437203082</v>
      </c>
    </row>
    <row r="2326" spans="1:24" x14ac:dyDescent="0.15">
      <c r="A2326" s="98">
        <v>43073.394467592596</v>
      </c>
      <c r="B2326" s="1">
        <v>257.87805555568775</v>
      </c>
      <c r="C2326" s="1">
        <v>257.87</v>
      </c>
      <c r="D2326" s="1">
        <v>18.64</v>
      </c>
      <c r="E2326" s="1">
        <v>2209.6129999999998</v>
      </c>
      <c r="F2326" s="1">
        <v>26.1</v>
      </c>
      <c r="G2326" s="1">
        <v>402.6</v>
      </c>
      <c r="H2326" s="1">
        <v>0.249</v>
      </c>
      <c r="I2326" s="1">
        <v>0.255</v>
      </c>
      <c r="J2326" s="1">
        <v>0.98699999999999999</v>
      </c>
      <c r="K2326" s="1">
        <v>13.33</v>
      </c>
      <c r="L2326" s="1">
        <f t="shared" si="144"/>
        <v>0.95818582020389254</v>
      </c>
      <c r="M2326" s="1">
        <f t="shared" si="145"/>
        <v>12.940848007414273</v>
      </c>
      <c r="N2326" s="1">
        <v>0.04</v>
      </c>
      <c r="O2326" s="1">
        <v>21.58</v>
      </c>
      <c r="P2326" s="1">
        <v>6.9139999999999997</v>
      </c>
      <c r="Q2326" s="1">
        <v>39.9</v>
      </c>
      <c r="R2326" s="1">
        <v>800</v>
      </c>
      <c r="S2326" s="1">
        <v>752.8</v>
      </c>
      <c r="T2326" s="1">
        <v>284.60000000000002</v>
      </c>
      <c r="U2326" s="1">
        <v>2227.9</v>
      </c>
      <c r="V2326">
        <v>1.0289856653</v>
      </c>
      <c r="W2326">
        <f t="shared" si="146"/>
        <v>0.96193074731650485</v>
      </c>
      <c r="X2326">
        <f t="shared" si="147"/>
        <v>12.991425391822705</v>
      </c>
    </row>
    <row r="2327" spans="1:24" x14ac:dyDescent="0.15">
      <c r="A2327" s="98">
        <v>43073.395162037035</v>
      </c>
      <c r="B2327" s="1">
        <v>257.89472222223412</v>
      </c>
      <c r="C2327" s="1">
        <v>257.89</v>
      </c>
      <c r="D2327" s="1">
        <v>18.64</v>
      </c>
      <c r="E2327" s="1">
        <v>2209.413</v>
      </c>
      <c r="F2327" s="1">
        <v>26.1</v>
      </c>
      <c r="G2327" s="1">
        <v>402.6</v>
      </c>
      <c r="H2327" s="1">
        <v>0.249</v>
      </c>
      <c r="I2327" s="1">
        <v>0.254</v>
      </c>
      <c r="J2327" s="1">
        <v>0.98699999999999999</v>
      </c>
      <c r="K2327" s="1">
        <v>13.33</v>
      </c>
      <c r="L2327" s="1">
        <f t="shared" si="144"/>
        <v>0.95818582020389254</v>
      </c>
      <c r="M2327" s="1">
        <f t="shared" si="145"/>
        <v>12.940848007414273</v>
      </c>
      <c r="N2327" s="1">
        <v>0.04</v>
      </c>
      <c r="O2327" s="1">
        <v>21.58</v>
      </c>
      <c r="P2327" s="1">
        <v>6.9050000000000002</v>
      </c>
      <c r="Q2327" s="1">
        <v>39.700000000000003</v>
      </c>
      <c r="R2327" s="1">
        <v>800</v>
      </c>
      <c r="S2327" s="1">
        <v>752.8</v>
      </c>
      <c r="T2327" s="1">
        <v>284.60000000000002</v>
      </c>
      <c r="U2327" s="1">
        <v>2227.9</v>
      </c>
      <c r="V2327">
        <v>1.0288098207999998</v>
      </c>
      <c r="W2327">
        <f t="shared" si="146"/>
        <v>0.9620951608241104</v>
      </c>
      <c r="X2327">
        <f t="shared" si="147"/>
        <v>12.993645890360073</v>
      </c>
    </row>
    <row r="2328" spans="1:24" x14ac:dyDescent="0.15">
      <c r="A2328" s="98">
        <v>43073.395856481482</v>
      </c>
      <c r="B2328" s="1">
        <v>257.91138888895512</v>
      </c>
      <c r="C2328" s="1">
        <v>257.89999999999998</v>
      </c>
      <c r="D2328" s="1">
        <v>18.64</v>
      </c>
      <c r="E2328" s="1">
        <v>2209.1170000000002</v>
      </c>
      <c r="F2328" s="1">
        <v>26.1</v>
      </c>
      <c r="G2328" s="1">
        <v>402.6</v>
      </c>
      <c r="H2328" s="1">
        <v>0.249</v>
      </c>
      <c r="I2328" s="1">
        <v>0.254</v>
      </c>
      <c r="J2328" s="1">
        <v>0.98699999999999999</v>
      </c>
      <c r="K2328" s="1">
        <v>13.33</v>
      </c>
      <c r="L2328" s="1">
        <f t="shared" si="144"/>
        <v>0.95818582020389254</v>
      </c>
      <c r="M2328" s="1">
        <f t="shared" si="145"/>
        <v>12.940848007414273</v>
      </c>
      <c r="N2328" s="1">
        <v>0.04</v>
      </c>
      <c r="O2328" s="1">
        <v>21.58</v>
      </c>
      <c r="P2328" s="1">
        <v>6.9039999999999999</v>
      </c>
      <c r="Q2328" s="1">
        <v>39.299999999999997</v>
      </c>
      <c r="R2328" s="1">
        <v>800</v>
      </c>
      <c r="S2328" s="1">
        <v>752.8</v>
      </c>
      <c r="T2328" s="1">
        <v>284.60000000000002</v>
      </c>
      <c r="U2328" s="1">
        <v>2227.9</v>
      </c>
      <c r="V2328">
        <v>1.0289997161</v>
      </c>
      <c r="W2328">
        <f t="shared" si="146"/>
        <v>0.96191761233081652</v>
      </c>
      <c r="X2328">
        <f t="shared" si="147"/>
        <v>12.99124799632197</v>
      </c>
    </row>
    <row r="2329" spans="1:24" x14ac:dyDescent="0.15">
      <c r="A2329" s="98">
        <v>43073.396550925929</v>
      </c>
      <c r="B2329" s="1">
        <v>257.92805555567611</v>
      </c>
      <c r="C2329" s="1">
        <v>257.92</v>
      </c>
      <c r="D2329" s="1">
        <v>18.64</v>
      </c>
      <c r="E2329" s="1">
        <v>2209.056</v>
      </c>
      <c r="F2329" s="1">
        <v>26.1</v>
      </c>
      <c r="G2329" s="1">
        <v>402.6</v>
      </c>
      <c r="H2329" s="1">
        <v>0.248</v>
      </c>
      <c r="I2329" s="1">
        <v>0.254</v>
      </c>
      <c r="J2329" s="1">
        <v>0.98699999999999999</v>
      </c>
      <c r="K2329" s="1">
        <v>13.33</v>
      </c>
      <c r="L2329" s="1">
        <f t="shared" si="144"/>
        <v>0.95818582020389254</v>
      </c>
      <c r="M2329" s="1">
        <f t="shared" si="145"/>
        <v>12.940848007414273</v>
      </c>
      <c r="N2329" s="1">
        <v>0.04</v>
      </c>
      <c r="O2329" s="1">
        <v>21.58</v>
      </c>
      <c r="P2329" s="1">
        <v>6.8929999999999998</v>
      </c>
      <c r="Q2329" s="1">
        <v>39.4</v>
      </c>
      <c r="R2329" s="1">
        <v>800</v>
      </c>
      <c r="S2329" s="1">
        <v>752.8</v>
      </c>
      <c r="T2329" s="1">
        <v>284.60000000000002</v>
      </c>
      <c r="U2329" s="1">
        <v>2227.9</v>
      </c>
      <c r="V2329">
        <v>1.0289341303999999</v>
      </c>
      <c r="W2329">
        <f t="shared" si="146"/>
        <v>0.96197892630426063</v>
      </c>
      <c r="X2329">
        <f t="shared" si="147"/>
        <v>12.99207607663201</v>
      </c>
    </row>
    <row r="2330" spans="1:24" x14ac:dyDescent="0.15">
      <c r="A2330" s="98">
        <v>43073.397245370368</v>
      </c>
      <c r="B2330" s="1">
        <v>257.94472222222248</v>
      </c>
      <c r="C2330" s="1">
        <v>257.94</v>
      </c>
      <c r="D2330" s="1">
        <v>18.64</v>
      </c>
      <c r="E2330" s="1">
        <v>2209.223</v>
      </c>
      <c r="F2330" s="1">
        <v>26.1</v>
      </c>
      <c r="G2330" s="1">
        <v>402.6</v>
      </c>
      <c r="H2330" s="1">
        <v>0.249</v>
      </c>
      <c r="I2330" s="1">
        <v>0.255</v>
      </c>
      <c r="J2330" s="1">
        <v>0.98699999999999999</v>
      </c>
      <c r="K2330" s="1">
        <v>13.33</v>
      </c>
      <c r="L2330" s="1">
        <f t="shared" si="144"/>
        <v>0.95818582020389254</v>
      </c>
      <c r="M2330" s="1">
        <f t="shared" si="145"/>
        <v>12.940848007414273</v>
      </c>
      <c r="N2330" s="1">
        <v>0.04</v>
      </c>
      <c r="O2330" s="1">
        <v>21.58</v>
      </c>
      <c r="P2330" s="1">
        <v>6.8979999999999997</v>
      </c>
      <c r="Q2330" s="1">
        <v>40</v>
      </c>
      <c r="R2330" s="1">
        <v>800</v>
      </c>
      <c r="S2330" s="1">
        <v>752.8</v>
      </c>
      <c r="T2330" s="1">
        <v>284.60000000000002</v>
      </c>
      <c r="U2330" s="1">
        <v>2227.9</v>
      </c>
      <c r="V2330">
        <v>1.0289357878000001</v>
      </c>
      <c r="W2330">
        <f t="shared" si="146"/>
        <v>0.96197737675773742</v>
      </c>
      <c r="X2330">
        <f t="shared" si="147"/>
        <v>12.992055149119189</v>
      </c>
    </row>
    <row r="2331" spans="1:24" x14ac:dyDescent="0.15">
      <c r="A2331" s="98">
        <v>43073.397939814815</v>
      </c>
      <c r="B2331" s="1">
        <v>257.96138888894347</v>
      </c>
      <c r="C2331" s="1">
        <v>257.95</v>
      </c>
      <c r="D2331" s="1">
        <v>18.64</v>
      </c>
      <c r="E2331" s="1">
        <v>2209.4119999999998</v>
      </c>
      <c r="F2331" s="1">
        <v>26.1</v>
      </c>
      <c r="G2331" s="1">
        <v>402.6</v>
      </c>
      <c r="H2331" s="1">
        <v>0.249</v>
      </c>
      <c r="I2331" s="1">
        <v>0.255</v>
      </c>
      <c r="J2331" s="1">
        <v>0.98699999999999999</v>
      </c>
      <c r="K2331" s="1">
        <v>13.33</v>
      </c>
      <c r="L2331" s="1">
        <f t="shared" si="144"/>
        <v>0.95818582020389254</v>
      </c>
      <c r="M2331" s="1">
        <f t="shared" si="145"/>
        <v>12.940848007414273</v>
      </c>
      <c r="N2331" s="1">
        <v>0.04</v>
      </c>
      <c r="O2331" s="1">
        <v>21.58</v>
      </c>
      <c r="P2331" s="1">
        <v>6.9189999999999996</v>
      </c>
      <c r="Q2331" s="1">
        <v>39.9</v>
      </c>
      <c r="R2331" s="1">
        <v>800</v>
      </c>
      <c r="S2331" s="1">
        <v>752.8</v>
      </c>
      <c r="T2331" s="1">
        <v>284.60000000000002</v>
      </c>
      <c r="U2331" s="1">
        <v>2227.9</v>
      </c>
      <c r="V2331">
        <v>1.0289527940999998</v>
      </c>
      <c r="W2331">
        <f t="shared" si="146"/>
        <v>0.96196147741234861</v>
      </c>
      <c r="X2331">
        <f t="shared" si="147"/>
        <v>12.991840419358265</v>
      </c>
    </row>
    <row r="2332" spans="1:24" x14ac:dyDescent="0.15">
      <c r="A2332" s="98">
        <v>43073.398634259262</v>
      </c>
      <c r="B2332" s="1">
        <v>257.97805555566447</v>
      </c>
      <c r="C2332" s="1">
        <v>257.97000000000003</v>
      </c>
      <c r="D2332" s="1">
        <v>18.64</v>
      </c>
      <c r="E2332" s="1">
        <v>2209.3879999999999</v>
      </c>
      <c r="F2332" s="1">
        <v>26.1</v>
      </c>
      <c r="G2332" s="1">
        <v>402.6</v>
      </c>
      <c r="H2332" s="1">
        <v>0.249</v>
      </c>
      <c r="I2332" s="1">
        <v>0.255</v>
      </c>
      <c r="J2332" s="1">
        <v>0.98699999999999999</v>
      </c>
      <c r="K2332" s="1">
        <v>13.33</v>
      </c>
      <c r="L2332" s="1">
        <f t="shared" si="144"/>
        <v>0.95818582020389254</v>
      </c>
      <c r="M2332" s="1">
        <f t="shared" si="145"/>
        <v>12.940848007414273</v>
      </c>
      <c r="N2332" s="1">
        <v>0.04</v>
      </c>
      <c r="O2332" s="1">
        <v>21.58</v>
      </c>
      <c r="P2332" s="1">
        <v>6.9089999999999998</v>
      </c>
      <c r="Q2332" s="1">
        <v>39.6</v>
      </c>
      <c r="R2332" s="1">
        <v>800</v>
      </c>
      <c r="S2332" s="1">
        <v>752.8</v>
      </c>
      <c r="T2332" s="1">
        <v>284.60000000000002</v>
      </c>
      <c r="U2332" s="1">
        <v>2227.9</v>
      </c>
      <c r="V2332">
        <v>1.0289682459</v>
      </c>
      <c r="W2332">
        <f t="shared" si="146"/>
        <v>0.96194703183891517</v>
      </c>
      <c r="X2332">
        <f t="shared" si="147"/>
        <v>12.991645323619798</v>
      </c>
    </row>
    <row r="2333" spans="1:24" x14ac:dyDescent="0.15">
      <c r="A2333" s="98">
        <v>43073.399328703701</v>
      </c>
      <c r="B2333" s="1">
        <v>257.99472222221084</v>
      </c>
      <c r="C2333" s="1">
        <v>257.99</v>
      </c>
      <c r="D2333" s="1">
        <v>18.649999999999999</v>
      </c>
      <c r="E2333" s="1">
        <v>2209.4119999999998</v>
      </c>
      <c r="F2333" s="1">
        <v>26.1</v>
      </c>
      <c r="G2333" s="1">
        <v>402.6</v>
      </c>
      <c r="H2333" s="1">
        <v>0.249</v>
      </c>
      <c r="I2333" s="1">
        <v>0.255</v>
      </c>
      <c r="J2333" s="1">
        <v>0.98699999999999999</v>
      </c>
      <c r="K2333" s="1">
        <v>13.33</v>
      </c>
      <c r="L2333" s="1">
        <f t="shared" si="144"/>
        <v>0.95818582020389254</v>
      </c>
      <c r="M2333" s="1">
        <f t="shared" si="145"/>
        <v>12.940848007414273</v>
      </c>
      <c r="N2333" s="1">
        <v>0.04</v>
      </c>
      <c r="O2333" s="1">
        <v>21.58</v>
      </c>
      <c r="P2333" s="1">
        <v>6.8940000000000001</v>
      </c>
      <c r="Q2333" s="1">
        <v>39.700000000000003</v>
      </c>
      <c r="R2333" s="1">
        <v>800</v>
      </c>
      <c r="S2333" s="1">
        <v>752.8</v>
      </c>
      <c r="T2333" s="1">
        <v>284.60000000000002</v>
      </c>
      <c r="U2333" s="1">
        <v>2227.9</v>
      </c>
      <c r="V2333">
        <v>1.0289641449</v>
      </c>
      <c r="W2333">
        <f t="shared" si="146"/>
        <v>0.96195086573808175</v>
      </c>
      <c r="X2333">
        <f t="shared" si="147"/>
        <v>12.991697102622725</v>
      </c>
    </row>
    <row r="2334" spans="1:24" x14ac:dyDescent="0.15">
      <c r="A2334" s="98">
        <v>43073.400023148148</v>
      </c>
      <c r="B2334" s="1">
        <v>258.01138888893183</v>
      </c>
      <c r="C2334" s="1">
        <v>258</v>
      </c>
      <c r="D2334" s="1">
        <v>18.649999999999999</v>
      </c>
      <c r="E2334" s="1">
        <v>2209.2130000000002</v>
      </c>
      <c r="F2334" s="1">
        <v>26.1</v>
      </c>
      <c r="G2334" s="1">
        <v>402.6</v>
      </c>
      <c r="H2334" s="1">
        <v>0.249</v>
      </c>
      <c r="I2334" s="1">
        <v>0.255</v>
      </c>
      <c r="J2334" s="1">
        <v>0.98699999999999999</v>
      </c>
      <c r="K2334" s="1">
        <v>13.33</v>
      </c>
      <c r="L2334" s="1">
        <f t="shared" si="144"/>
        <v>0.95818582020389254</v>
      </c>
      <c r="M2334" s="1">
        <f t="shared" si="145"/>
        <v>12.940848007414273</v>
      </c>
      <c r="N2334" s="1">
        <v>0.04</v>
      </c>
      <c r="O2334" s="1">
        <v>21.58</v>
      </c>
      <c r="P2334" s="1">
        <v>6.8920000000000003</v>
      </c>
      <c r="Q2334" s="1">
        <v>40.299999999999997</v>
      </c>
      <c r="R2334" s="1">
        <v>800</v>
      </c>
      <c r="S2334" s="1">
        <v>752.8</v>
      </c>
      <c r="T2334" s="1">
        <v>284.60000000000002</v>
      </c>
      <c r="U2334" s="1">
        <v>2227.9</v>
      </c>
      <c r="V2334">
        <v>1.0289950799999998</v>
      </c>
      <c r="W2334">
        <f t="shared" si="146"/>
        <v>0.96192194621571958</v>
      </c>
      <c r="X2334">
        <f t="shared" si="147"/>
        <v>12.991306527918484</v>
      </c>
    </row>
    <row r="2335" spans="1:24" x14ac:dyDescent="0.15">
      <c r="A2335" s="98">
        <v>43073.400717592594</v>
      </c>
      <c r="B2335" s="1">
        <v>258.02805555565283</v>
      </c>
      <c r="C2335" s="1">
        <v>258.02</v>
      </c>
      <c r="D2335" s="1">
        <v>18.649999999999999</v>
      </c>
      <c r="E2335" s="1">
        <v>2209.0569999999998</v>
      </c>
      <c r="F2335" s="1">
        <v>26.1</v>
      </c>
      <c r="G2335" s="1">
        <v>402.6</v>
      </c>
      <c r="H2335" s="1">
        <v>0.249</v>
      </c>
      <c r="I2335" s="1">
        <v>0.255</v>
      </c>
      <c r="J2335" s="1">
        <v>0.98699999999999999</v>
      </c>
      <c r="K2335" s="1">
        <v>13.33</v>
      </c>
      <c r="L2335" s="1">
        <f t="shared" si="144"/>
        <v>0.95818582020389254</v>
      </c>
      <c r="M2335" s="1">
        <f t="shared" si="145"/>
        <v>12.940848007414273</v>
      </c>
      <c r="N2335" s="1">
        <v>0.04</v>
      </c>
      <c r="O2335" s="1">
        <v>21.58</v>
      </c>
      <c r="P2335" s="1">
        <v>6.907</v>
      </c>
      <c r="Q2335" s="1">
        <v>39.6</v>
      </c>
      <c r="R2335" s="1">
        <v>800</v>
      </c>
      <c r="S2335" s="1">
        <v>752.8</v>
      </c>
      <c r="T2335" s="1">
        <v>284.60000000000002</v>
      </c>
      <c r="U2335" s="1">
        <v>2227.9</v>
      </c>
      <c r="V2335">
        <v>1.0290691724999999</v>
      </c>
      <c r="W2335">
        <f t="shared" si="146"/>
        <v>0.96185268828466453</v>
      </c>
      <c r="X2335">
        <f t="shared" si="147"/>
        <v>12.990371159913453</v>
      </c>
    </row>
    <row r="2336" spans="1:24" x14ac:dyDescent="0.15">
      <c r="A2336" s="98">
        <v>43073.401412037034</v>
      </c>
      <c r="B2336" s="1">
        <v>258.0447222221992</v>
      </c>
      <c r="C2336" s="1">
        <v>258.04000000000002</v>
      </c>
      <c r="D2336" s="1">
        <v>18.649999999999999</v>
      </c>
      <c r="E2336" s="1">
        <v>2209.087</v>
      </c>
      <c r="F2336" s="1">
        <v>26.1</v>
      </c>
      <c r="G2336" s="1">
        <v>402.6</v>
      </c>
      <c r="H2336" s="1">
        <v>0.249</v>
      </c>
      <c r="I2336" s="1">
        <v>0.254</v>
      </c>
      <c r="J2336" s="1">
        <v>0.98699999999999999</v>
      </c>
      <c r="K2336" s="1">
        <v>13.33</v>
      </c>
      <c r="L2336" s="1">
        <f t="shared" si="144"/>
        <v>0.95818582020389254</v>
      </c>
      <c r="M2336" s="1">
        <f t="shared" si="145"/>
        <v>12.940848007414273</v>
      </c>
      <c r="N2336" s="1">
        <v>0.04</v>
      </c>
      <c r="O2336" s="1">
        <v>21.58</v>
      </c>
      <c r="P2336" s="1">
        <v>6.9180000000000001</v>
      </c>
      <c r="Q2336" s="1">
        <v>39.200000000000003</v>
      </c>
      <c r="R2336" s="1">
        <v>800</v>
      </c>
      <c r="S2336" s="1">
        <v>752.8</v>
      </c>
      <c r="T2336" s="1">
        <v>284.60000000000002</v>
      </c>
      <c r="U2336" s="1">
        <v>2227.9</v>
      </c>
      <c r="V2336">
        <v>1.0290350373000001</v>
      </c>
      <c r="W2336">
        <f t="shared" si="146"/>
        <v>0.96188459490853517</v>
      </c>
      <c r="X2336">
        <f t="shared" si="147"/>
        <v>12.990802077133509</v>
      </c>
    </row>
    <row r="2337" spans="1:24" x14ac:dyDescent="0.15">
      <c r="A2337" s="98">
        <v>43073.402106481481</v>
      </c>
      <c r="B2337" s="1">
        <v>258.06138888892019</v>
      </c>
      <c r="C2337" s="1">
        <v>258.05</v>
      </c>
      <c r="D2337" s="1">
        <v>18.649999999999999</v>
      </c>
      <c r="E2337" s="1">
        <v>2209.2849999999999</v>
      </c>
      <c r="F2337" s="1">
        <v>26.1</v>
      </c>
      <c r="G2337" s="1">
        <v>402.6</v>
      </c>
      <c r="H2337" s="1">
        <v>0.249</v>
      </c>
      <c r="I2337" s="1">
        <v>0.255</v>
      </c>
      <c r="J2337" s="1">
        <v>0.98699999999999999</v>
      </c>
      <c r="K2337" s="1">
        <v>13.33</v>
      </c>
      <c r="L2337" s="1">
        <f t="shared" si="144"/>
        <v>0.95818582020389254</v>
      </c>
      <c r="M2337" s="1">
        <f t="shared" si="145"/>
        <v>12.940848007414273</v>
      </c>
      <c r="N2337" s="1">
        <v>0.04</v>
      </c>
      <c r="O2337" s="1">
        <v>21.58</v>
      </c>
      <c r="P2337" s="1">
        <v>6.9059999999999997</v>
      </c>
      <c r="Q2337" s="1">
        <v>39.4</v>
      </c>
      <c r="R2337" s="1">
        <v>800</v>
      </c>
      <c r="S2337" s="1">
        <v>752.8</v>
      </c>
      <c r="T2337" s="1">
        <v>284.60000000000002</v>
      </c>
      <c r="U2337" s="1">
        <v>2227.9</v>
      </c>
      <c r="V2337">
        <v>1.0290335399999999</v>
      </c>
      <c r="W2337">
        <f t="shared" si="146"/>
        <v>0.96188599450315304</v>
      </c>
      <c r="X2337">
        <f t="shared" si="147"/>
        <v>12.990820979460009</v>
      </c>
    </row>
    <row r="2338" spans="1:24" x14ac:dyDescent="0.15">
      <c r="A2338" s="98">
        <v>43073.402800925927</v>
      </c>
      <c r="B2338" s="1">
        <v>258.07805555564119</v>
      </c>
      <c r="C2338" s="1">
        <v>258.07</v>
      </c>
      <c r="D2338" s="1">
        <v>18.649999999999999</v>
      </c>
      <c r="E2338" s="1">
        <v>2209.357</v>
      </c>
      <c r="F2338" s="1">
        <v>26.1</v>
      </c>
      <c r="G2338" s="1">
        <v>402.6</v>
      </c>
      <c r="H2338" s="1">
        <v>0.249</v>
      </c>
      <c r="I2338" s="1">
        <v>0.255</v>
      </c>
      <c r="J2338" s="1">
        <v>0.98699999999999999</v>
      </c>
      <c r="K2338" s="1">
        <v>13.33</v>
      </c>
      <c r="L2338" s="1">
        <f t="shared" si="144"/>
        <v>0.95818582020389254</v>
      </c>
      <c r="M2338" s="1">
        <f t="shared" si="145"/>
        <v>12.940848007414273</v>
      </c>
      <c r="N2338" s="1">
        <v>0.04</v>
      </c>
      <c r="O2338" s="1">
        <v>21.58</v>
      </c>
      <c r="P2338" s="1">
        <v>6.9059999999999997</v>
      </c>
      <c r="Q2338" s="1">
        <v>39.700000000000003</v>
      </c>
      <c r="R2338" s="1">
        <v>799</v>
      </c>
      <c r="S2338" s="1">
        <v>752.8</v>
      </c>
      <c r="T2338" s="1">
        <v>284.60000000000002</v>
      </c>
      <c r="U2338" s="1">
        <v>2228</v>
      </c>
      <c r="V2338">
        <v>1.0290445528000001</v>
      </c>
      <c r="W2338">
        <f t="shared" si="146"/>
        <v>0.96187570043177228</v>
      </c>
      <c r="X2338">
        <f t="shared" si="147"/>
        <v>12.990681952133258</v>
      </c>
    </row>
    <row r="2339" spans="1:24" x14ac:dyDescent="0.15">
      <c r="A2339" s="98">
        <v>43073.403495370374</v>
      </c>
      <c r="B2339" s="1">
        <v>258.09472222236218</v>
      </c>
      <c r="C2339" s="1">
        <v>258.08999999999997</v>
      </c>
      <c r="D2339" s="1">
        <v>18.649999999999999</v>
      </c>
      <c r="E2339" s="1">
        <v>2209.3000000000002</v>
      </c>
      <c r="F2339" s="1">
        <v>26.1</v>
      </c>
      <c r="G2339" s="1">
        <v>402.6</v>
      </c>
      <c r="H2339" s="1">
        <v>0.249</v>
      </c>
      <c r="I2339" s="1">
        <v>0.254</v>
      </c>
      <c r="J2339" s="1">
        <v>0.98699999999999999</v>
      </c>
      <c r="K2339" s="1">
        <v>13.33</v>
      </c>
      <c r="L2339" s="1">
        <f t="shared" si="144"/>
        <v>0.95818582020389254</v>
      </c>
      <c r="M2339" s="1">
        <f t="shared" si="145"/>
        <v>12.940848007414273</v>
      </c>
      <c r="N2339" s="1">
        <v>0.04</v>
      </c>
      <c r="O2339" s="1">
        <v>21.58</v>
      </c>
      <c r="P2339" s="1">
        <v>6.8959999999999999</v>
      </c>
      <c r="Q2339" s="1">
        <v>39.799999999999997</v>
      </c>
      <c r="R2339" s="1">
        <v>800</v>
      </c>
      <c r="S2339" s="1">
        <v>752.8</v>
      </c>
      <c r="T2339" s="1">
        <v>284.60000000000002</v>
      </c>
      <c r="U2339" s="1">
        <v>2228</v>
      </c>
      <c r="V2339">
        <v>1.0290703795</v>
      </c>
      <c r="W2339">
        <f t="shared" si="146"/>
        <v>0.96185156012451334</v>
      </c>
      <c r="X2339">
        <f t="shared" si="147"/>
        <v>12.990355923464804</v>
      </c>
    </row>
    <row r="2340" spans="1:24" x14ac:dyDescent="0.15">
      <c r="A2340" s="98">
        <v>43073.404189814813</v>
      </c>
      <c r="B2340" s="1">
        <v>258.11138888890855</v>
      </c>
      <c r="C2340" s="1">
        <v>258.10000000000002</v>
      </c>
      <c r="D2340" s="1">
        <v>18.649999999999999</v>
      </c>
      <c r="E2340" s="1">
        <v>2209.2579999999998</v>
      </c>
      <c r="F2340" s="1">
        <v>26.1</v>
      </c>
      <c r="G2340" s="1">
        <v>402.6</v>
      </c>
      <c r="H2340" s="1">
        <v>0.248</v>
      </c>
      <c r="I2340" s="1">
        <v>0.254</v>
      </c>
      <c r="J2340" s="1">
        <v>0.98699999999999999</v>
      </c>
      <c r="K2340" s="1">
        <v>13.33</v>
      </c>
      <c r="L2340" s="1">
        <f t="shared" si="144"/>
        <v>0.95818582020389254</v>
      </c>
      <c r="M2340" s="1">
        <f t="shared" si="145"/>
        <v>12.940848007414273</v>
      </c>
      <c r="N2340" s="1">
        <v>0.04</v>
      </c>
      <c r="O2340" s="1">
        <v>21.58</v>
      </c>
      <c r="P2340" s="1">
        <v>6.9009999999999998</v>
      </c>
      <c r="Q2340" s="1">
        <v>39.6</v>
      </c>
      <c r="R2340" s="1">
        <v>800</v>
      </c>
      <c r="S2340" s="1">
        <v>752.8</v>
      </c>
      <c r="T2340" s="1">
        <v>284.60000000000002</v>
      </c>
      <c r="U2340" s="1">
        <v>2228</v>
      </c>
      <c r="V2340">
        <v>1.0290400002</v>
      </c>
      <c r="W2340">
        <f t="shared" si="146"/>
        <v>0.96187995588861863</v>
      </c>
      <c r="X2340">
        <f t="shared" si="147"/>
        <v>12.990739424513967</v>
      </c>
    </row>
    <row r="2341" spans="1:24" x14ac:dyDescent="0.15">
      <c r="A2341" s="98">
        <v>43073.40488425926</v>
      </c>
      <c r="B2341" s="1">
        <v>258.12805555562954</v>
      </c>
      <c r="C2341" s="1">
        <v>258.12</v>
      </c>
      <c r="D2341" s="1">
        <v>18.649999999999999</v>
      </c>
      <c r="E2341" s="1">
        <v>2209.1999999999998</v>
      </c>
      <c r="F2341" s="1">
        <v>26.1</v>
      </c>
      <c r="G2341" s="1">
        <v>402.6</v>
      </c>
      <c r="H2341" s="1">
        <v>0.248</v>
      </c>
      <c r="I2341" s="1">
        <v>0.255</v>
      </c>
      <c r="J2341" s="1">
        <v>0.98699999999999999</v>
      </c>
      <c r="K2341" s="1">
        <v>13.33</v>
      </c>
      <c r="L2341" s="1">
        <f t="shared" si="144"/>
        <v>0.95907467532467539</v>
      </c>
      <c r="M2341" s="1">
        <f t="shared" si="145"/>
        <v>12.952852504638217</v>
      </c>
      <c r="N2341" s="1">
        <v>0.04</v>
      </c>
      <c r="O2341" s="1">
        <v>21.56</v>
      </c>
      <c r="P2341" s="1">
        <v>6.9180000000000001</v>
      </c>
      <c r="Q2341" s="1">
        <v>39.4</v>
      </c>
      <c r="R2341" s="1">
        <v>800</v>
      </c>
      <c r="S2341" s="1">
        <v>752.8</v>
      </c>
      <c r="T2341" s="1">
        <v>284.60000000000002</v>
      </c>
      <c r="U2341" s="1">
        <v>2228</v>
      </c>
      <c r="V2341">
        <v>1.0290658719000001</v>
      </c>
      <c r="W2341">
        <f t="shared" si="146"/>
        <v>0.9618557733067894</v>
      </c>
      <c r="X2341">
        <f t="shared" si="147"/>
        <v>12.990412824903245</v>
      </c>
    </row>
    <row r="2342" spans="1:24" x14ac:dyDescent="0.15">
      <c r="A2342" s="98">
        <v>43073.405578703707</v>
      </c>
      <c r="B2342" s="1">
        <v>258.14472222235054</v>
      </c>
      <c r="C2342" s="1">
        <v>258.14</v>
      </c>
      <c r="D2342" s="1">
        <v>18.649999999999999</v>
      </c>
      <c r="E2342" s="1">
        <v>2209.1999999999998</v>
      </c>
      <c r="F2342" s="1">
        <v>26.1</v>
      </c>
      <c r="G2342" s="1">
        <v>402.6</v>
      </c>
      <c r="H2342" s="1">
        <v>0.248</v>
      </c>
      <c r="I2342" s="1">
        <v>0.255</v>
      </c>
      <c r="J2342" s="1">
        <v>0.98699999999999999</v>
      </c>
      <c r="K2342" s="1">
        <v>13.33</v>
      </c>
      <c r="L2342" s="1">
        <f t="shared" si="144"/>
        <v>0.95951972157772614</v>
      </c>
      <c r="M2342" s="1">
        <f t="shared" si="145"/>
        <v>12.958863109048721</v>
      </c>
      <c r="N2342" s="1">
        <v>4.1000000000000002E-2</v>
      </c>
      <c r="O2342" s="1">
        <v>21.55</v>
      </c>
      <c r="P2342" s="1">
        <v>6.9109999999999996</v>
      </c>
      <c r="Q2342" s="1">
        <v>39.5</v>
      </c>
      <c r="R2342" s="1">
        <v>800</v>
      </c>
      <c r="S2342" s="1">
        <v>752.8</v>
      </c>
      <c r="T2342" s="1">
        <v>284.60000000000002</v>
      </c>
      <c r="U2342" s="1">
        <v>2228</v>
      </c>
      <c r="V2342">
        <v>1.0290431915</v>
      </c>
      <c r="W2342">
        <f t="shared" si="146"/>
        <v>0.96187697287728469</v>
      </c>
      <c r="X2342">
        <f t="shared" si="147"/>
        <v>12.990699137238304</v>
      </c>
    </row>
    <row r="2343" spans="1:24" x14ac:dyDescent="0.15">
      <c r="A2343" s="98">
        <v>43073.406273148146</v>
      </c>
      <c r="B2343" s="1">
        <v>258.16138888889691</v>
      </c>
      <c r="C2343" s="1">
        <v>258.14999999999998</v>
      </c>
      <c r="D2343" s="1">
        <v>18.649999999999999</v>
      </c>
      <c r="E2343" s="1">
        <v>2209.1999999999998</v>
      </c>
      <c r="F2343" s="1">
        <v>26.1</v>
      </c>
      <c r="G2343" s="1">
        <v>402.6</v>
      </c>
      <c r="H2343" s="1">
        <v>0.249</v>
      </c>
      <c r="I2343" s="1">
        <v>0.254</v>
      </c>
      <c r="J2343" s="1">
        <v>0.98699999999999999</v>
      </c>
      <c r="K2343" s="1">
        <v>13.33</v>
      </c>
      <c r="L2343" s="1">
        <f t="shared" si="144"/>
        <v>0.95863004172461752</v>
      </c>
      <c r="M2343" s="1">
        <f t="shared" si="145"/>
        <v>12.946847473342604</v>
      </c>
      <c r="N2343" s="1">
        <v>4.1000000000000002E-2</v>
      </c>
      <c r="O2343" s="1">
        <v>21.57</v>
      </c>
      <c r="P2343" s="1">
        <v>6.9</v>
      </c>
      <c r="Q2343" s="1">
        <v>39.200000000000003</v>
      </c>
      <c r="R2343" s="1">
        <v>800</v>
      </c>
      <c r="S2343" s="1">
        <v>752.8</v>
      </c>
      <c r="T2343" s="1">
        <v>284.60000000000002</v>
      </c>
      <c r="U2343" s="1">
        <v>2228</v>
      </c>
      <c r="V2343">
        <v>1.0290644391000001</v>
      </c>
      <c r="W2343">
        <f t="shared" si="146"/>
        <v>0.96185711252997075</v>
      </c>
      <c r="X2343">
        <f t="shared" si="147"/>
        <v>12.990430911878937</v>
      </c>
    </row>
    <row r="2344" spans="1:24" x14ac:dyDescent="0.15">
      <c r="A2344" s="98">
        <v>43073.406967592593</v>
      </c>
      <c r="B2344" s="1">
        <v>258.1780555556179</v>
      </c>
      <c r="C2344" s="1">
        <v>258.17</v>
      </c>
      <c r="D2344" s="1">
        <v>18.649999999999999</v>
      </c>
      <c r="E2344" s="1">
        <v>2209.1579999999999</v>
      </c>
      <c r="F2344" s="1">
        <v>26.1</v>
      </c>
      <c r="G2344" s="1">
        <v>402.6</v>
      </c>
      <c r="H2344" s="1">
        <v>0.249</v>
      </c>
      <c r="I2344" s="1">
        <v>0.255</v>
      </c>
      <c r="J2344" s="1">
        <v>0.98699999999999999</v>
      </c>
      <c r="K2344" s="1">
        <v>13.33</v>
      </c>
      <c r="L2344" s="1">
        <f t="shared" si="144"/>
        <v>0.95863004172461752</v>
      </c>
      <c r="M2344" s="1">
        <f t="shared" si="145"/>
        <v>12.946847473342604</v>
      </c>
      <c r="N2344" s="1">
        <v>0.04</v>
      </c>
      <c r="O2344" s="1">
        <v>21.57</v>
      </c>
      <c r="P2344" s="1">
        <v>6.8959999999999999</v>
      </c>
      <c r="Q2344" s="1">
        <v>39.9</v>
      </c>
      <c r="R2344" s="1">
        <v>799</v>
      </c>
      <c r="S2344" s="1">
        <v>752.8</v>
      </c>
      <c r="T2344" s="1">
        <v>284.60000000000002</v>
      </c>
      <c r="U2344" s="1">
        <v>2228</v>
      </c>
      <c r="V2344">
        <v>1.0291648514</v>
      </c>
      <c r="W2344">
        <f t="shared" si="146"/>
        <v>0.96176326722927963</v>
      </c>
      <c r="X2344">
        <f t="shared" si="147"/>
        <v>12.989163477372134</v>
      </c>
    </row>
    <row r="2345" spans="1:24" x14ac:dyDescent="0.15">
      <c r="A2345" s="98">
        <v>43073.40766203704</v>
      </c>
      <c r="B2345" s="1">
        <v>258.1947222223389</v>
      </c>
      <c r="C2345" s="1">
        <v>258.19</v>
      </c>
      <c r="D2345" s="1">
        <v>18.649999999999999</v>
      </c>
      <c r="E2345" s="1">
        <v>2209.1840000000002</v>
      </c>
      <c r="F2345" s="1">
        <v>26.1</v>
      </c>
      <c r="G2345" s="1">
        <v>402.6</v>
      </c>
      <c r="H2345" s="1">
        <v>0.249</v>
      </c>
      <c r="I2345" s="1">
        <v>0.255</v>
      </c>
      <c r="J2345" s="1">
        <v>0.98699999999999999</v>
      </c>
      <c r="K2345" s="1">
        <v>13.33</v>
      </c>
      <c r="L2345" s="1">
        <f t="shared" si="144"/>
        <v>0.95863004172461752</v>
      </c>
      <c r="M2345" s="1">
        <f t="shared" si="145"/>
        <v>12.946847473342604</v>
      </c>
      <c r="N2345" s="1">
        <v>0.04</v>
      </c>
      <c r="O2345" s="1">
        <v>21.57</v>
      </c>
      <c r="P2345" s="1">
        <v>6.891</v>
      </c>
      <c r="Q2345" s="1">
        <v>39.6</v>
      </c>
      <c r="R2345" s="1">
        <v>799</v>
      </c>
      <c r="S2345" s="1">
        <v>752.8</v>
      </c>
      <c r="T2345" s="1">
        <v>284.60000000000002</v>
      </c>
      <c r="U2345" s="1">
        <v>2228</v>
      </c>
      <c r="V2345">
        <v>1.0290837623</v>
      </c>
      <c r="W2345">
        <f t="shared" si="146"/>
        <v>0.96183905165092698</v>
      </c>
      <c r="X2345">
        <f t="shared" si="147"/>
        <v>12.990186989368651</v>
      </c>
    </row>
    <row r="2346" spans="1:24" x14ac:dyDescent="0.15">
      <c r="A2346" s="98">
        <v>43073.408356481479</v>
      </c>
      <c r="B2346" s="1">
        <v>258.21138888888527</v>
      </c>
      <c r="C2346" s="1">
        <v>258.2</v>
      </c>
      <c r="D2346" s="1">
        <v>18.66</v>
      </c>
      <c r="E2346" s="1">
        <v>2209.0189999999998</v>
      </c>
      <c r="F2346" s="1">
        <v>26.1</v>
      </c>
      <c r="G2346" s="1">
        <v>402.6</v>
      </c>
      <c r="H2346" s="1">
        <v>0.249</v>
      </c>
      <c r="I2346" s="1">
        <v>0.255</v>
      </c>
      <c r="J2346" s="1">
        <v>0.98699999999999999</v>
      </c>
      <c r="K2346" s="1">
        <v>13.33</v>
      </c>
      <c r="L2346" s="1">
        <f t="shared" si="144"/>
        <v>0.95818582020389254</v>
      </c>
      <c r="M2346" s="1">
        <f t="shared" si="145"/>
        <v>12.940848007414273</v>
      </c>
      <c r="N2346" s="1">
        <v>0.04</v>
      </c>
      <c r="O2346" s="1">
        <v>21.58</v>
      </c>
      <c r="P2346" s="1">
        <v>6.8929999999999998</v>
      </c>
      <c r="Q2346" s="1">
        <v>39</v>
      </c>
      <c r="R2346" s="1">
        <v>800</v>
      </c>
      <c r="S2346" s="1">
        <v>752.8</v>
      </c>
      <c r="T2346" s="1">
        <v>284.60000000000002</v>
      </c>
      <c r="U2346" s="1">
        <v>2228</v>
      </c>
      <c r="V2346">
        <v>1.0291126925</v>
      </c>
      <c r="W2346">
        <f t="shared" si="146"/>
        <v>0.96181201263339766</v>
      </c>
      <c r="X2346">
        <f t="shared" si="147"/>
        <v>12.989821811958654</v>
      </c>
    </row>
    <row r="2347" spans="1:24" x14ac:dyDescent="0.15">
      <c r="A2347" s="98">
        <v>43073.409050925926</v>
      </c>
      <c r="B2347" s="1">
        <v>258.22805555560626</v>
      </c>
      <c r="C2347" s="1">
        <v>258.22000000000003</v>
      </c>
      <c r="D2347" s="1">
        <v>18.66</v>
      </c>
      <c r="E2347" s="1">
        <v>2209.0259999999998</v>
      </c>
      <c r="F2347" s="1">
        <v>26.1</v>
      </c>
      <c r="G2347" s="1">
        <v>402.6</v>
      </c>
      <c r="H2347" s="1">
        <v>0.249</v>
      </c>
      <c r="I2347" s="1">
        <v>0.255</v>
      </c>
      <c r="J2347" s="1">
        <v>0.98699999999999999</v>
      </c>
      <c r="K2347" s="1">
        <v>13.33</v>
      </c>
      <c r="L2347" s="1">
        <f t="shared" si="144"/>
        <v>0.95818582020389254</v>
      </c>
      <c r="M2347" s="1">
        <f t="shared" si="145"/>
        <v>12.940848007414273</v>
      </c>
      <c r="N2347" s="1">
        <v>0.04</v>
      </c>
      <c r="O2347" s="1">
        <v>21.58</v>
      </c>
      <c r="P2347" s="1">
        <v>6.91</v>
      </c>
      <c r="Q2347" s="1">
        <v>39.1</v>
      </c>
      <c r="R2347" s="1">
        <v>800</v>
      </c>
      <c r="S2347" s="1">
        <v>752.8</v>
      </c>
      <c r="T2347" s="1">
        <v>284.60000000000002</v>
      </c>
      <c r="U2347" s="1">
        <v>2228</v>
      </c>
      <c r="V2347">
        <v>1.0290934735000001</v>
      </c>
      <c r="W2347">
        <f t="shared" si="146"/>
        <v>0.96182997510769841</v>
      </c>
      <c r="X2347">
        <f t="shared" si="147"/>
        <v>12.990064405456556</v>
      </c>
    </row>
    <row r="2348" spans="1:24" x14ac:dyDescent="0.15">
      <c r="A2348" s="98">
        <v>43073.409745370373</v>
      </c>
      <c r="B2348" s="1">
        <v>258.24472222232725</v>
      </c>
      <c r="C2348" s="1">
        <v>258.24</v>
      </c>
      <c r="D2348" s="1">
        <v>18.66</v>
      </c>
      <c r="E2348" s="1">
        <v>2209.4380000000001</v>
      </c>
      <c r="F2348" s="1">
        <v>26.1</v>
      </c>
      <c r="G2348" s="1">
        <v>402.6</v>
      </c>
      <c r="H2348" s="1">
        <v>0.249</v>
      </c>
      <c r="I2348" s="1">
        <v>0.255</v>
      </c>
      <c r="J2348" s="1">
        <v>0.98699999999999999</v>
      </c>
      <c r="K2348" s="1">
        <v>13.33</v>
      </c>
      <c r="L2348" s="1">
        <f t="shared" si="144"/>
        <v>0.95818582020389254</v>
      </c>
      <c r="M2348" s="1">
        <f t="shared" si="145"/>
        <v>12.940848007414273</v>
      </c>
      <c r="N2348" s="1">
        <v>0.04</v>
      </c>
      <c r="O2348" s="1">
        <v>21.58</v>
      </c>
      <c r="P2348" s="1">
        <v>6.9109999999999996</v>
      </c>
      <c r="Q2348" s="1">
        <v>39.200000000000003</v>
      </c>
      <c r="R2348" s="1">
        <v>800</v>
      </c>
      <c r="S2348" s="1">
        <v>752.8</v>
      </c>
      <c r="T2348" s="1">
        <v>284.60000000000002</v>
      </c>
      <c r="U2348" s="1">
        <v>2228</v>
      </c>
      <c r="V2348">
        <v>1.0291108211</v>
      </c>
      <c r="W2348">
        <f t="shared" si="146"/>
        <v>0.96181376165300148</v>
      </c>
      <c r="X2348">
        <f t="shared" si="147"/>
        <v>12.989845433469615</v>
      </c>
    </row>
    <row r="2349" spans="1:24" x14ac:dyDescent="0.15">
      <c r="A2349" s="98">
        <v>43073.410439814812</v>
      </c>
      <c r="B2349" s="1">
        <v>258.26138888887363</v>
      </c>
      <c r="C2349" s="1">
        <v>258.25</v>
      </c>
      <c r="D2349" s="1">
        <v>18.66</v>
      </c>
      <c r="E2349" s="1">
        <v>2209.6770000000001</v>
      </c>
      <c r="F2349" s="1">
        <v>26.1</v>
      </c>
      <c r="G2349" s="1">
        <v>402.6</v>
      </c>
      <c r="H2349" s="1">
        <v>0.249</v>
      </c>
      <c r="I2349" s="1">
        <v>0.254</v>
      </c>
      <c r="J2349" s="1">
        <v>0.98499999999999999</v>
      </c>
      <c r="K2349" s="1">
        <v>13.34</v>
      </c>
      <c r="L2349" s="1">
        <f t="shared" si="144"/>
        <v>0.95624420759962925</v>
      </c>
      <c r="M2349" s="1">
        <f t="shared" si="145"/>
        <v>12.95055607043559</v>
      </c>
      <c r="N2349" s="1">
        <v>0.04</v>
      </c>
      <c r="O2349" s="1">
        <v>21.58</v>
      </c>
      <c r="P2349" s="1">
        <v>6.9050000000000002</v>
      </c>
      <c r="Q2349" s="1">
        <v>39.5</v>
      </c>
      <c r="R2349" s="1">
        <v>800</v>
      </c>
      <c r="S2349" s="1">
        <v>752.8</v>
      </c>
      <c r="T2349" s="1">
        <v>284.60000000000002</v>
      </c>
      <c r="U2349" s="1">
        <v>2228</v>
      </c>
      <c r="V2349">
        <v>1.0291213035</v>
      </c>
      <c r="W2349">
        <f t="shared" si="146"/>
        <v>0.95985502062828498</v>
      </c>
      <c r="X2349">
        <f t="shared" si="147"/>
        <v>12.999457842823677</v>
      </c>
    </row>
    <row r="2350" spans="1:24" x14ac:dyDescent="0.15">
      <c r="A2350" s="98">
        <v>43073.411134259259</v>
      </c>
      <c r="B2350" s="1">
        <v>258.27805555559462</v>
      </c>
      <c r="C2350" s="1">
        <v>258.27</v>
      </c>
      <c r="D2350" s="1">
        <v>18.66</v>
      </c>
      <c r="E2350" s="1">
        <v>2209.5250000000001</v>
      </c>
      <c r="F2350" s="1">
        <v>26.1</v>
      </c>
      <c r="G2350" s="1">
        <v>402.6</v>
      </c>
      <c r="H2350" s="1">
        <v>0.249</v>
      </c>
      <c r="I2350" s="1">
        <v>0.254</v>
      </c>
      <c r="J2350" s="1">
        <v>0.98399999999999999</v>
      </c>
      <c r="K2350" s="1">
        <v>13.34</v>
      </c>
      <c r="L2350" s="1">
        <f t="shared" si="144"/>
        <v>0.95527340129749772</v>
      </c>
      <c r="M2350" s="1">
        <f t="shared" si="145"/>
        <v>12.95055607043559</v>
      </c>
      <c r="N2350" s="1">
        <v>0.04</v>
      </c>
      <c r="O2350" s="1">
        <v>21.58</v>
      </c>
      <c r="P2350" s="1">
        <v>6.89</v>
      </c>
      <c r="Q2350" s="1">
        <v>39.5</v>
      </c>
      <c r="R2350" s="1">
        <v>800</v>
      </c>
      <c r="S2350" s="1">
        <v>752.8</v>
      </c>
      <c r="T2350" s="1">
        <v>284.60000000000002</v>
      </c>
      <c r="U2350" s="1">
        <v>2228.1</v>
      </c>
      <c r="V2350">
        <v>1.0291228081999999</v>
      </c>
      <c r="W2350">
        <f t="shared" si="146"/>
        <v>0.95887914652866613</v>
      </c>
      <c r="X2350">
        <f t="shared" si="147"/>
        <v>12.999438836069517</v>
      </c>
    </row>
    <row r="2351" spans="1:24" x14ac:dyDescent="0.15">
      <c r="A2351" s="98">
        <v>43073.411828703705</v>
      </c>
      <c r="B2351" s="1">
        <v>258.29472222231561</v>
      </c>
      <c r="C2351" s="1">
        <v>258.29000000000002</v>
      </c>
      <c r="D2351" s="1">
        <v>18.66</v>
      </c>
      <c r="E2351" s="1">
        <v>2209.1590000000001</v>
      </c>
      <c r="F2351" s="1">
        <v>26.1</v>
      </c>
      <c r="G2351" s="1">
        <v>402.6</v>
      </c>
      <c r="H2351" s="1">
        <v>0.249</v>
      </c>
      <c r="I2351" s="1">
        <v>0.254</v>
      </c>
      <c r="J2351" s="1">
        <v>0.98699999999999999</v>
      </c>
      <c r="K2351" s="1">
        <v>13.34</v>
      </c>
      <c r="L2351" s="1">
        <f t="shared" si="144"/>
        <v>0.95818582020389254</v>
      </c>
      <c r="M2351" s="1">
        <f t="shared" si="145"/>
        <v>12.95055607043559</v>
      </c>
      <c r="N2351" s="1">
        <v>0.04</v>
      </c>
      <c r="O2351" s="1">
        <v>21.58</v>
      </c>
      <c r="P2351" s="1">
        <v>6.9</v>
      </c>
      <c r="Q2351" s="1">
        <v>38.799999999999997</v>
      </c>
      <c r="R2351" s="1">
        <v>800</v>
      </c>
      <c r="S2351" s="1">
        <v>752.8</v>
      </c>
      <c r="T2351" s="1">
        <v>284.60000000000002</v>
      </c>
      <c r="U2351" s="1">
        <v>2228.1</v>
      </c>
      <c r="V2351">
        <v>1.0291242027999998</v>
      </c>
      <c r="W2351">
        <f t="shared" si="146"/>
        <v>0.96180125519053639</v>
      </c>
      <c r="X2351">
        <f t="shared" si="147"/>
        <v>12.999421220103097</v>
      </c>
    </row>
    <row r="2352" spans="1:24" x14ac:dyDescent="0.15">
      <c r="A2352" s="98">
        <v>43073.412523148145</v>
      </c>
      <c r="B2352" s="1">
        <v>258.31138888886198</v>
      </c>
      <c r="C2352" s="1">
        <v>258.3</v>
      </c>
      <c r="D2352" s="1">
        <v>18.66</v>
      </c>
      <c r="E2352" s="1">
        <v>2209.058</v>
      </c>
      <c r="F2352" s="1">
        <v>26.1</v>
      </c>
      <c r="G2352" s="1">
        <v>402.6</v>
      </c>
      <c r="H2352" s="1">
        <v>0.249</v>
      </c>
      <c r="I2352" s="1">
        <v>0.255</v>
      </c>
      <c r="J2352" s="1">
        <v>0.98299999999999998</v>
      </c>
      <c r="K2352" s="1">
        <v>13.35</v>
      </c>
      <c r="L2352" s="1">
        <f t="shared" si="144"/>
        <v>0.95430259499536618</v>
      </c>
      <c r="M2352" s="1">
        <f t="shared" si="145"/>
        <v>12.960264133456906</v>
      </c>
      <c r="N2352" s="1">
        <v>0.04</v>
      </c>
      <c r="O2352" s="1">
        <v>21.58</v>
      </c>
      <c r="P2352" s="1">
        <v>6.9249999999999998</v>
      </c>
      <c r="Q2352" s="1">
        <v>38.5</v>
      </c>
      <c r="R2352" s="1">
        <v>800</v>
      </c>
      <c r="S2352" s="1">
        <v>752.8</v>
      </c>
      <c r="T2352" s="1">
        <v>284.60000000000002</v>
      </c>
      <c r="U2352" s="1">
        <v>2228.1</v>
      </c>
      <c r="V2352">
        <v>1.0291213602</v>
      </c>
      <c r="W2352">
        <f t="shared" si="146"/>
        <v>0.95790602364760824</v>
      </c>
      <c r="X2352">
        <f t="shared" si="147"/>
        <v>13.009201847096206</v>
      </c>
    </row>
    <row r="2353" spans="1:24" x14ac:dyDescent="0.15">
      <c r="A2353" s="98">
        <v>43073.413217592592</v>
      </c>
      <c r="B2353" s="1">
        <v>258.32805555558298</v>
      </c>
      <c r="C2353" s="1">
        <v>258.32</v>
      </c>
      <c r="D2353" s="1">
        <v>18.66</v>
      </c>
      <c r="E2353" s="1">
        <v>2208.9580000000001</v>
      </c>
      <c r="F2353" s="1">
        <v>26.1</v>
      </c>
      <c r="G2353" s="1">
        <v>402.6</v>
      </c>
      <c r="H2353" s="1">
        <v>0.249</v>
      </c>
      <c r="I2353" s="1">
        <v>0.255</v>
      </c>
      <c r="J2353" s="1">
        <v>0.96199999999999997</v>
      </c>
      <c r="K2353" s="1">
        <v>13.36</v>
      </c>
      <c r="L2353" s="1">
        <f t="shared" si="144"/>
        <v>0.93391566265060244</v>
      </c>
      <c r="M2353" s="1">
        <f t="shared" si="145"/>
        <v>12.969972196478221</v>
      </c>
      <c r="N2353" s="1">
        <v>0.04</v>
      </c>
      <c r="O2353" s="1">
        <v>21.58</v>
      </c>
      <c r="P2353" s="1">
        <v>6.92</v>
      </c>
      <c r="Q2353" s="1">
        <v>38.9</v>
      </c>
      <c r="R2353" s="1">
        <v>800</v>
      </c>
      <c r="S2353" s="1">
        <v>752.8</v>
      </c>
      <c r="T2353" s="1">
        <v>284.60000000000002</v>
      </c>
      <c r="U2353" s="1">
        <v>2228.1</v>
      </c>
      <c r="V2353">
        <v>1.0291403345000001</v>
      </c>
      <c r="W2353">
        <f t="shared" si="146"/>
        <v>0.93742482697339069</v>
      </c>
      <c r="X2353">
        <f t="shared" si="147"/>
        <v>13.018706536761433</v>
      </c>
    </row>
    <row r="2354" spans="1:24" x14ac:dyDescent="0.15">
      <c r="A2354" s="98">
        <v>43073.413912037038</v>
      </c>
      <c r="B2354" s="1">
        <v>258.34472222230397</v>
      </c>
      <c r="C2354" s="1">
        <v>258.33999999999997</v>
      </c>
      <c r="D2354" s="1">
        <v>18.66</v>
      </c>
      <c r="E2354" s="1">
        <v>2209.0259999999998</v>
      </c>
      <c r="F2354" s="1">
        <v>26.1</v>
      </c>
      <c r="G2354" s="1">
        <v>402.6</v>
      </c>
      <c r="H2354" s="1">
        <v>0.249</v>
      </c>
      <c r="I2354" s="1">
        <v>0.255</v>
      </c>
      <c r="J2354" s="1">
        <v>0.93100000000000005</v>
      </c>
      <c r="K2354" s="1">
        <v>13.4</v>
      </c>
      <c r="L2354" s="1">
        <f t="shared" si="144"/>
        <v>0.90382066728452293</v>
      </c>
      <c r="M2354" s="1">
        <f t="shared" si="145"/>
        <v>13.008804448563486</v>
      </c>
      <c r="N2354" s="1">
        <v>0.04</v>
      </c>
      <c r="O2354" s="1">
        <v>21.58</v>
      </c>
      <c r="P2354" s="1">
        <v>6.9119999999999999</v>
      </c>
      <c r="Q2354" s="1">
        <v>39.799999999999997</v>
      </c>
      <c r="R2354" s="1">
        <v>800</v>
      </c>
      <c r="S2354" s="1">
        <v>752.8</v>
      </c>
      <c r="T2354" s="1">
        <v>284.60000000000002</v>
      </c>
      <c r="U2354" s="1">
        <v>2228.1</v>
      </c>
      <c r="V2354">
        <v>1.0291570862999999</v>
      </c>
      <c r="W2354">
        <f t="shared" si="146"/>
        <v>0.90720198347625192</v>
      </c>
      <c r="X2354">
        <f t="shared" si="147"/>
        <v>13.057472157445515</v>
      </c>
    </row>
    <row r="2355" spans="1:24" x14ac:dyDescent="0.15">
      <c r="A2355" s="98">
        <v>43073.414606481485</v>
      </c>
      <c r="B2355" s="1">
        <v>258.36138888902497</v>
      </c>
      <c r="C2355" s="1">
        <v>258.35000000000002</v>
      </c>
      <c r="D2355" s="1">
        <v>18.66</v>
      </c>
      <c r="E2355" s="1">
        <v>2209.0729999999999</v>
      </c>
      <c r="F2355" s="1">
        <v>26.1</v>
      </c>
      <c r="G2355" s="1">
        <v>402.6</v>
      </c>
      <c r="H2355" s="1">
        <v>0.248</v>
      </c>
      <c r="I2355" s="1">
        <v>0.255</v>
      </c>
      <c r="J2355" s="1">
        <v>0.91</v>
      </c>
      <c r="K2355" s="1">
        <v>13.44</v>
      </c>
      <c r="L2355" s="1">
        <f t="shared" si="144"/>
        <v>0.88343373493975907</v>
      </c>
      <c r="M2355" s="1">
        <f t="shared" si="145"/>
        <v>13.047636700648749</v>
      </c>
      <c r="N2355" s="1">
        <v>0.04</v>
      </c>
      <c r="O2355" s="1">
        <v>21.58</v>
      </c>
      <c r="P2355" s="1">
        <v>6.9029999999999996</v>
      </c>
      <c r="Q2355" s="1">
        <v>39.799999999999997</v>
      </c>
      <c r="R2355" s="1">
        <v>800</v>
      </c>
      <c r="S2355" s="1">
        <v>752.8</v>
      </c>
      <c r="T2355" s="1">
        <v>284.60000000000002</v>
      </c>
      <c r="U2355" s="1">
        <v>2228.1</v>
      </c>
      <c r="V2355">
        <v>1.0291546226999999</v>
      </c>
      <c r="W2355">
        <f t="shared" si="146"/>
        <v>0.88674090352506962</v>
      </c>
      <c r="X2355">
        <f t="shared" si="147"/>
        <v>13.09648103667795</v>
      </c>
    </row>
    <row r="2356" spans="1:24" x14ac:dyDescent="0.15">
      <c r="A2356" s="98">
        <v>43073.415300925924</v>
      </c>
      <c r="B2356" s="1">
        <v>258.37805555557134</v>
      </c>
      <c r="C2356" s="1">
        <v>258.37</v>
      </c>
      <c r="D2356" s="1">
        <v>18.66</v>
      </c>
      <c r="E2356" s="1">
        <v>2208.7020000000002</v>
      </c>
      <c r="F2356" s="1">
        <v>26.1</v>
      </c>
      <c r="G2356" s="1">
        <v>402.6</v>
      </c>
      <c r="H2356" s="1">
        <v>0.249</v>
      </c>
      <c r="I2356" s="1">
        <v>0.255</v>
      </c>
      <c r="J2356" s="1">
        <v>0.90900000000000003</v>
      </c>
      <c r="K2356" s="1">
        <v>13.44</v>
      </c>
      <c r="L2356" s="1">
        <f t="shared" si="144"/>
        <v>0.88246292863762754</v>
      </c>
      <c r="M2356" s="1">
        <f t="shared" si="145"/>
        <v>13.047636700648749</v>
      </c>
      <c r="N2356" s="1">
        <v>0.04</v>
      </c>
      <c r="O2356" s="1">
        <v>21.58</v>
      </c>
      <c r="P2356" s="1">
        <v>6.8949999999999996</v>
      </c>
      <c r="Q2356" s="1">
        <v>39.299999999999997</v>
      </c>
      <c r="R2356" s="1">
        <v>799</v>
      </c>
      <c r="S2356" s="1">
        <v>752.8</v>
      </c>
      <c r="T2356" s="1">
        <v>284.60000000000002</v>
      </c>
      <c r="U2356" s="1">
        <v>2228.1</v>
      </c>
      <c r="V2356">
        <v>1.0292528938000001</v>
      </c>
      <c r="W2356">
        <f t="shared" si="146"/>
        <v>0.88568189168204203</v>
      </c>
      <c r="X2356">
        <f t="shared" si="147"/>
        <v>13.095230609688278</v>
      </c>
    </row>
    <row r="2357" spans="1:24" x14ac:dyDescent="0.15">
      <c r="A2357" s="98">
        <v>43073.415995370371</v>
      </c>
      <c r="B2357" s="1">
        <v>258.39472222229233</v>
      </c>
      <c r="C2357" s="1">
        <v>258.39</v>
      </c>
      <c r="D2357" s="1">
        <v>18.66</v>
      </c>
      <c r="E2357" s="1">
        <v>2208.6410000000001</v>
      </c>
      <c r="F2357" s="1">
        <v>26.1</v>
      </c>
      <c r="G2357" s="1">
        <v>402.6</v>
      </c>
      <c r="H2357" s="1">
        <v>0.249</v>
      </c>
      <c r="I2357" s="1">
        <v>0.255</v>
      </c>
      <c r="J2357" s="1">
        <v>0.90900000000000003</v>
      </c>
      <c r="K2357" s="1">
        <v>13.44</v>
      </c>
      <c r="L2357" s="1">
        <f t="shared" si="144"/>
        <v>0.88246292863762754</v>
      </c>
      <c r="M2357" s="1">
        <f t="shared" si="145"/>
        <v>13.047636700648749</v>
      </c>
      <c r="N2357" s="1">
        <v>0.04</v>
      </c>
      <c r="O2357" s="1">
        <v>21.58</v>
      </c>
      <c r="P2357" s="1">
        <v>6.899</v>
      </c>
      <c r="Q2357" s="1">
        <v>39.6</v>
      </c>
      <c r="R2357" s="1">
        <v>800</v>
      </c>
      <c r="S2357" s="1">
        <v>752.8</v>
      </c>
      <c r="T2357" s="1">
        <v>284.60000000000002</v>
      </c>
      <c r="U2357" s="1">
        <v>2228.1</v>
      </c>
      <c r="V2357">
        <v>1.0291930136</v>
      </c>
      <c r="W2357">
        <f t="shared" si="146"/>
        <v>0.8857334221608828</v>
      </c>
      <c r="X2357">
        <f t="shared" si="147"/>
        <v>13.095992512477739</v>
      </c>
    </row>
    <row r="2358" spans="1:24" x14ac:dyDescent="0.15">
      <c r="A2358" s="98">
        <v>43073.416689814818</v>
      </c>
      <c r="B2358" s="1">
        <v>258.41138888901332</v>
      </c>
      <c r="C2358" s="1">
        <v>258.39999999999998</v>
      </c>
      <c r="D2358" s="1">
        <v>18.66</v>
      </c>
      <c r="E2358" s="1">
        <v>2208.7420000000002</v>
      </c>
      <c r="F2358" s="1">
        <v>26.1</v>
      </c>
      <c r="G2358" s="1">
        <v>402.6</v>
      </c>
      <c r="H2358" s="1">
        <v>0.249</v>
      </c>
      <c r="I2358" s="1">
        <v>0.255</v>
      </c>
      <c r="J2358" s="1">
        <v>0.90900000000000003</v>
      </c>
      <c r="K2358" s="1">
        <v>13.44</v>
      </c>
      <c r="L2358" s="1">
        <f t="shared" si="144"/>
        <v>0.88246292863762754</v>
      </c>
      <c r="M2358" s="1">
        <f t="shared" si="145"/>
        <v>13.047636700648749</v>
      </c>
      <c r="N2358" s="1">
        <v>0.04</v>
      </c>
      <c r="O2358" s="1">
        <v>21.58</v>
      </c>
      <c r="P2358" s="1">
        <v>6.91</v>
      </c>
      <c r="Q2358" s="1">
        <v>39.200000000000003</v>
      </c>
      <c r="R2358" s="1">
        <v>800</v>
      </c>
      <c r="S2358" s="1">
        <v>752.8</v>
      </c>
      <c r="T2358" s="1">
        <v>284.89999999999998</v>
      </c>
      <c r="U2358" s="1">
        <v>2228.1</v>
      </c>
      <c r="V2358">
        <v>1.0292335398000001</v>
      </c>
      <c r="W2358">
        <f t="shared" si="146"/>
        <v>0.88569854629605216</v>
      </c>
      <c r="X2358">
        <f t="shared" si="147"/>
        <v>13.095476856126448</v>
      </c>
    </row>
    <row r="2359" spans="1:24" x14ac:dyDescent="0.15">
      <c r="A2359" s="98">
        <v>43073.417384259257</v>
      </c>
      <c r="B2359" s="1">
        <v>258.42805555555969</v>
      </c>
      <c r="C2359" s="1">
        <v>258.42</v>
      </c>
      <c r="D2359" s="1">
        <v>18.670000000000002</v>
      </c>
      <c r="E2359" s="1">
        <v>2208.8000000000002</v>
      </c>
      <c r="F2359" s="1">
        <v>26.1</v>
      </c>
      <c r="G2359" s="1">
        <v>402.6</v>
      </c>
      <c r="H2359" s="1">
        <v>0.249</v>
      </c>
      <c r="I2359" s="1">
        <v>0.255</v>
      </c>
      <c r="J2359" s="1">
        <v>0.90900000000000003</v>
      </c>
      <c r="K2359" s="1">
        <v>13.44</v>
      </c>
      <c r="L2359" s="1">
        <f t="shared" si="144"/>
        <v>0.88246292863762754</v>
      </c>
      <c r="M2359" s="1">
        <f t="shared" si="145"/>
        <v>13.047636700648749</v>
      </c>
      <c r="N2359" s="1">
        <v>0.04</v>
      </c>
      <c r="O2359" s="1">
        <v>21.58</v>
      </c>
      <c r="P2359" s="1">
        <v>6.9009999999999998</v>
      </c>
      <c r="Q2359" s="1">
        <v>38.799999999999997</v>
      </c>
      <c r="R2359" s="1">
        <v>800</v>
      </c>
      <c r="S2359" s="1">
        <v>752.8</v>
      </c>
      <c r="T2359" s="1">
        <v>285.2</v>
      </c>
      <c r="U2359" s="1">
        <v>2228.1999999999998</v>
      </c>
      <c r="V2359">
        <v>1.0292273301000001</v>
      </c>
      <c r="W2359">
        <f t="shared" si="146"/>
        <v>0.8857038900350902</v>
      </c>
      <c r="X2359">
        <f t="shared" si="147"/>
        <v>13.095555865865359</v>
      </c>
    </row>
    <row r="2360" spans="1:24" x14ac:dyDescent="0.15">
      <c r="A2360" s="98">
        <v>43073.418078703704</v>
      </c>
      <c r="B2360" s="1">
        <v>258.44472222228069</v>
      </c>
      <c r="C2360" s="1">
        <v>258.44</v>
      </c>
      <c r="D2360" s="1">
        <v>18.670000000000002</v>
      </c>
      <c r="E2360" s="1">
        <v>2208.7579999999998</v>
      </c>
      <c r="F2360" s="1">
        <v>26.1</v>
      </c>
      <c r="G2360" s="1">
        <v>402.6</v>
      </c>
      <c r="H2360" s="1">
        <v>0.249</v>
      </c>
      <c r="I2360" s="1">
        <v>0.255</v>
      </c>
      <c r="J2360" s="1">
        <v>0.90900000000000003</v>
      </c>
      <c r="K2360" s="1">
        <v>13.44</v>
      </c>
      <c r="L2360" s="1">
        <f t="shared" si="144"/>
        <v>0.88246292863762754</v>
      </c>
      <c r="M2360" s="1">
        <f t="shared" si="145"/>
        <v>13.047636700648749</v>
      </c>
      <c r="N2360" s="1">
        <v>0.04</v>
      </c>
      <c r="O2360" s="1">
        <v>21.58</v>
      </c>
      <c r="P2360" s="1">
        <v>6.8869999999999996</v>
      </c>
      <c r="Q2360" s="1">
        <v>39</v>
      </c>
      <c r="R2360" s="1">
        <v>800</v>
      </c>
      <c r="S2360" s="1">
        <v>752.8</v>
      </c>
      <c r="T2360" s="1">
        <v>285.2</v>
      </c>
      <c r="U2360" s="1">
        <v>2228.1999999999998</v>
      </c>
      <c r="V2360">
        <v>1.0291647796000001</v>
      </c>
      <c r="W2360">
        <f t="shared" si="146"/>
        <v>0.88575772127987429</v>
      </c>
      <c r="X2360">
        <f t="shared" si="147"/>
        <v>13.096351786580318</v>
      </c>
    </row>
    <row r="2361" spans="1:24" x14ac:dyDescent="0.15">
      <c r="A2361" s="98">
        <v>43073.418773148151</v>
      </c>
      <c r="B2361" s="1">
        <v>258.46138888900168</v>
      </c>
      <c r="C2361" s="1">
        <v>258.45</v>
      </c>
      <c r="D2361" s="1">
        <v>18.670000000000002</v>
      </c>
      <c r="E2361" s="1">
        <v>2208.7840000000001</v>
      </c>
      <c r="F2361" s="1">
        <v>26.1</v>
      </c>
      <c r="G2361" s="1">
        <v>402.6</v>
      </c>
      <c r="H2361" s="1">
        <v>0.249</v>
      </c>
      <c r="I2361" s="1">
        <v>0.255</v>
      </c>
      <c r="J2361" s="1">
        <v>0.90900000000000003</v>
      </c>
      <c r="K2361" s="1">
        <v>13.44</v>
      </c>
      <c r="L2361" s="1">
        <f t="shared" si="144"/>
        <v>0.88246292863762754</v>
      </c>
      <c r="M2361" s="1">
        <f t="shared" si="145"/>
        <v>13.047636700648749</v>
      </c>
      <c r="N2361" s="1">
        <v>0.04</v>
      </c>
      <c r="O2361" s="1">
        <v>21.58</v>
      </c>
      <c r="P2361" s="1">
        <v>6.899</v>
      </c>
      <c r="Q2361" s="1">
        <v>38.9</v>
      </c>
      <c r="R2361" s="1">
        <v>800</v>
      </c>
      <c r="S2361" s="1">
        <v>752.8</v>
      </c>
      <c r="T2361" s="1">
        <v>285.2</v>
      </c>
      <c r="U2361" s="1">
        <v>2228.1999999999998</v>
      </c>
      <c r="V2361">
        <v>1.0291917811</v>
      </c>
      <c r="W2361">
        <f t="shared" si="146"/>
        <v>0.88573448286352641</v>
      </c>
      <c r="X2361">
        <f t="shared" si="147"/>
        <v>13.096008195473921</v>
      </c>
    </row>
    <row r="2362" spans="1:24" x14ac:dyDescent="0.15">
      <c r="A2362" s="98">
        <v>43073.41946759259</v>
      </c>
      <c r="B2362" s="1">
        <v>258.47805555554805</v>
      </c>
      <c r="C2362" s="1">
        <v>258.47000000000003</v>
      </c>
      <c r="D2362" s="1">
        <v>18.670000000000002</v>
      </c>
      <c r="E2362" s="1">
        <v>2208.8090000000002</v>
      </c>
      <c r="F2362" s="1">
        <v>26.1</v>
      </c>
      <c r="G2362" s="1">
        <v>402.6</v>
      </c>
      <c r="H2362" s="1">
        <v>0.249</v>
      </c>
      <c r="I2362" s="1">
        <v>0.255</v>
      </c>
      <c r="J2362" s="1">
        <v>0.90900000000000003</v>
      </c>
      <c r="K2362" s="1">
        <v>13.44</v>
      </c>
      <c r="L2362" s="1">
        <f t="shared" si="144"/>
        <v>0.88246292863762754</v>
      </c>
      <c r="M2362" s="1">
        <f t="shared" si="145"/>
        <v>13.047636700648749</v>
      </c>
      <c r="N2362" s="1">
        <v>0.04</v>
      </c>
      <c r="O2362" s="1">
        <v>21.58</v>
      </c>
      <c r="P2362" s="1">
        <v>6.9219999999999997</v>
      </c>
      <c r="Q2362" s="1">
        <v>38.6</v>
      </c>
      <c r="R2362" s="1">
        <v>800</v>
      </c>
      <c r="S2362" s="1">
        <v>752.8</v>
      </c>
      <c r="T2362" s="1">
        <v>285.2</v>
      </c>
      <c r="U2362" s="1">
        <v>2228.1999999999998</v>
      </c>
      <c r="V2362">
        <v>1.0291278956000001</v>
      </c>
      <c r="W2362">
        <f t="shared" si="146"/>
        <v>0.88578946688499416</v>
      </c>
      <c r="X2362">
        <f t="shared" si="147"/>
        <v>13.096821160543808</v>
      </c>
    </row>
    <row r="2363" spans="1:24" x14ac:dyDescent="0.15">
      <c r="A2363" s="98">
        <v>43073.420162037037</v>
      </c>
      <c r="B2363" s="1">
        <v>258.49472222226905</v>
      </c>
      <c r="C2363" s="1">
        <v>258.49</v>
      </c>
      <c r="D2363" s="1">
        <v>18.670000000000002</v>
      </c>
      <c r="E2363" s="1">
        <v>2208.8249999999998</v>
      </c>
      <c r="F2363" s="1">
        <v>26.1</v>
      </c>
      <c r="G2363" s="1">
        <v>402.6</v>
      </c>
      <c r="H2363" s="1">
        <v>0.249</v>
      </c>
      <c r="I2363" s="1">
        <v>0.255</v>
      </c>
      <c r="J2363" s="1">
        <v>0.90900000000000003</v>
      </c>
      <c r="K2363" s="1">
        <v>13.44</v>
      </c>
      <c r="L2363" s="1">
        <f t="shared" si="144"/>
        <v>0.88246292863762754</v>
      </c>
      <c r="M2363" s="1">
        <f t="shared" si="145"/>
        <v>13.047636700648749</v>
      </c>
      <c r="N2363" s="1">
        <v>0.04</v>
      </c>
      <c r="O2363" s="1">
        <v>21.58</v>
      </c>
      <c r="P2363" s="1">
        <v>6.915</v>
      </c>
      <c r="Q2363" s="1">
        <v>38.799999999999997</v>
      </c>
      <c r="R2363" s="1">
        <v>800</v>
      </c>
      <c r="S2363" s="1">
        <v>752.8</v>
      </c>
      <c r="T2363" s="1">
        <v>285.2</v>
      </c>
      <c r="U2363" s="1">
        <v>2228.1999999999998</v>
      </c>
      <c r="V2363">
        <v>1.0291246786999999</v>
      </c>
      <c r="W2363">
        <f t="shared" si="146"/>
        <v>0.8857922357391429</v>
      </c>
      <c r="X2363">
        <f t="shared" si="147"/>
        <v>13.096862099377425</v>
      </c>
    </row>
    <row r="2364" spans="1:24" x14ac:dyDescent="0.15">
      <c r="A2364" s="98">
        <v>43073.420856481483</v>
      </c>
      <c r="B2364" s="1">
        <v>258.51138888899004</v>
      </c>
      <c r="C2364" s="1">
        <v>258.5</v>
      </c>
      <c r="D2364" s="1">
        <v>18.670000000000002</v>
      </c>
      <c r="E2364" s="1">
        <v>2208.4589999999998</v>
      </c>
      <c r="F2364" s="1">
        <v>26.1</v>
      </c>
      <c r="G2364" s="1">
        <v>402.6</v>
      </c>
      <c r="H2364" s="1">
        <v>0.249</v>
      </c>
      <c r="I2364" s="1">
        <v>0.255</v>
      </c>
      <c r="J2364" s="1">
        <v>0.90900000000000003</v>
      </c>
      <c r="K2364" s="1">
        <v>13.44</v>
      </c>
      <c r="L2364" s="1">
        <f t="shared" si="144"/>
        <v>0.88246292863762754</v>
      </c>
      <c r="M2364" s="1">
        <f t="shared" si="145"/>
        <v>13.047636700648749</v>
      </c>
      <c r="N2364" s="1">
        <v>0.04</v>
      </c>
      <c r="O2364" s="1">
        <v>21.58</v>
      </c>
      <c r="P2364" s="1">
        <v>6.9020000000000001</v>
      </c>
      <c r="Q2364" s="1">
        <v>39.1</v>
      </c>
      <c r="R2364" s="1">
        <v>800</v>
      </c>
      <c r="S2364" s="1">
        <v>752.8</v>
      </c>
      <c r="T2364" s="1">
        <v>285.2</v>
      </c>
      <c r="U2364" s="1">
        <v>2228.1999999999998</v>
      </c>
      <c r="V2364">
        <v>1.0291330213000001</v>
      </c>
      <c r="W2364">
        <f t="shared" si="146"/>
        <v>0.88578505512191175</v>
      </c>
      <c r="X2364">
        <f t="shared" si="147"/>
        <v>13.096755930515393</v>
      </c>
    </row>
    <row r="2365" spans="1:24" x14ac:dyDescent="0.15">
      <c r="A2365" s="98">
        <v>43073.421550925923</v>
      </c>
      <c r="B2365" s="1">
        <v>258.52805555553641</v>
      </c>
      <c r="C2365" s="1">
        <v>258.52</v>
      </c>
      <c r="D2365" s="1">
        <v>18.670000000000002</v>
      </c>
      <c r="E2365" s="1">
        <v>2208.3580000000002</v>
      </c>
      <c r="F2365" s="1">
        <v>26.1</v>
      </c>
      <c r="G2365" s="1">
        <v>402.6</v>
      </c>
      <c r="H2365" s="1">
        <v>0.249</v>
      </c>
      <c r="I2365" s="1">
        <v>0.254</v>
      </c>
      <c r="J2365" s="1">
        <v>0.90900000000000003</v>
      </c>
      <c r="K2365" s="1">
        <v>13.44</v>
      </c>
      <c r="L2365" s="1">
        <f t="shared" si="144"/>
        <v>0.88246292863762754</v>
      </c>
      <c r="M2365" s="1">
        <f t="shared" si="145"/>
        <v>13.047636700648749</v>
      </c>
      <c r="N2365" s="1">
        <v>0.04</v>
      </c>
      <c r="O2365" s="1">
        <v>21.58</v>
      </c>
      <c r="P2365" s="1">
        <v>6.8949999999999996</v>
      </c>
      <c r="Q2365" s="1">
        <v>39.299999999999997</v>
      </c>
      <c r="R2365" s="1">
        <v>800</v>
      </c>
      <c r="S2365" s="1">
        <v>752.8</v>
      </c>
      <c r="T2365" s="1">
        <v>285.2</v>
      </c>
      <c r="U2365" s="1">
        <v>2228.1999999999998</v>
      </c>
      <c r="V2365">
        <v>1.0291389353</v>
      </c>
      <c r="W2365">
        <f t="shared" si="146"/>
        <v>0.88577996491238187</v>
      </c>
      <c r="X2365">
        <f t="shared" si="147"/>
        <v>13.096680669331585</v>
      </c>
    </row>
    <row r="2366" spans="1:24" x14ac:dyDescent="0.15">
      <c r="A2366" s="98">
        <v>43073.42224537037</v>
      </c>
      <c r="B2366" s="1">
        <v>258.54472222225741</v>
      </c>
      <c r="C2366" s="1">
        <v>258.54000000000002</v>
      </c>
      <c r="D2366" s="1">
        <v>18.670000000000002</v>
      </c>
      <c r="E2366" s="1">
        <v>2208.4259999999999</v>
      </c>
      <c r="F2366" s="1">
        <v>26.1</v>
      </c>
      <c r="G2366" s="1">
        <v>402.6</v>
      </c>
      <c r="H2366" s="1">
        <v>0.249</v>
      </c>
      <c r="I2366" s="1">
        <v>0.255</v>
      </c>
      <c r="J2366" s="1">
        <v>0.90900000000000003</v>
      </c>
      <c r="K2366" s="1">
        <v>13.44</v>
      </c>
      <c r="L2366" s="1">
        <f t="shared" si="144"/>
        <v>0.88246292863762754</v>
      </c>
      <c r="M2366" s="1">
        <f t="shared" si="145"/>
        <v>13.047636700648749</v>
      </c>
      <c r="N2366" s="1">
        <v>0.04</v>
      </c>
      <c r="O2366" s="1">
        <v>21.58</v>
      </c>
      <c r="P2366" s="1">
        <v>6.89</v>
      </c>
      <c r="Q2366" s="1">
        <v>39.799999999999997</v>
      </c>
      <c r="R2366" s="1">
        <v>800</v>
      </c>
      <c r="S2366" s="1">
        <v>752.8</v>
      </c>
      <c r="T2366" s="1">
        <v>285.2</v>
      </c>
      <c r="U2366" s="1">
        <v>2228.1999999999998</v>
      </c>
      <c r="V2366">
        <v>1.0291642354000001</v>
      </c>
      <c r="W2366">
        <f t="shared" si="146"/>
        <v>0.88575818964958164</v>
      </c>
      <c r="X2366">
        <f t="shared" si="147"/>
        <v>13.096358711650581</v>
      </c>
    </row>
    <row r="2367" spans="1:24" x14ac:dyDescent="0.15">
      <c r="A2367" s="98">
        <v>43073.422939814816</v>
      </c>
      <c r="B2367" s="1">
        <v>258.5613888889784</v>
      </c>
      <c r="C2367" s="1">
        <v>258.55</v>
      </c>
      <c r="D2367" s="1">
        <v>18.670000000000002</v>
      </c>
      <c r="E2367" s="1">
        <v>2208.5990000000002</v>
      </c>
      <c r="F2367" s="1">
        <v>26.1</v>
      </c>
      <c r="G2367" s="1">
        <v>402.6</v>
      </c>
      <c r="H2367" s="1">
        <v>0.249</v>
      </c>
      <c r="I2367" s="1">
        <v>0.255</v>
      </c>
      <c r="J2367" s="1">
        <v>0.90900000000000003</v>
      </c>
      <c r="K2367" s="1">
        <v>13.44</v>
      </c>
      <c r="L2367" s="1">
        <f t="shared" si="144"/>
        <v>0.88246292863762754</v>
      </c>
      <c r="M2367" s="1">
        <f t="shared" si="145"/>
        <v>13.047636700648749</v>
      </c>
      <c r="N2367" s="1">
        <v>0.04</v>
      </c>
      <c r="O2367" s="1">
        <v>21.58</v>
      </c>
      <c r="P2367" s="1">
        <v>6.9009999999999998</v>
      </c>
      <c r="Q2367" s="1">
        <v>39.200000000000003</v>
      </c>
      <c r="R2367" s="1">
        <v>800</v>
      </c>
      <c r="S2367" s="1">
        <v>752.8</v>
      </c>
      <c r="T2367" s="1">
        <v>285.2</v>
      </c>
      <c r="U2367" s="1">
        <v>2228.1999999999998</v>
      </c>
      <c r="V2367">
        <v>1.0291822188000002</v>
      </c>
      <c r="W2367">
        <f t="shared" si="146"/>
        <v>0.88574271236719493</v>
      </c>
      <c r="X2367">
        <f t="shared" si="147"/>
        <v>13.096129872623871</v>
      </c>
    </row>
    <row r="2368" spans="1:24" x14ac:dyDescent="0.15">
      <c r="A2368" s="98">
        <v>43073.423634259256</v>
      </c>
      <c r="B2368" s="1">
        <v>258.57805555552477</v>
      </c>
      <c r="C2368" s="1">
        <v>258.57</v>
      </c>
      <c r="D2368" s="1">
        <v>18.670000000000002</v>
      </c>
      <c r="E2368" s="1">
        <v>2208.6419999999998</v>
      </c>
      <c r="F2368" s="1">
        <v>26.1</v>
      </c>
      <c r="G2368" s="1">
        <v>402.6</v>
      </c>
      <c r="H2368" s="1">
        <v>0.249</v>
      </c>
      <c r="I2368" s="1">
        <v>0.254</v>
      </c>
      <c r="J2368" s="1">
        <v>0.90900000000000003</v>
      </c>
      <c r="K2368" s="1">
        <v>13.44</v>
      </c>
      <c r="L2368" s="1">
        <f t="shared" si="144"/>
        <v>0.88246292863762754</v>
      </c>
      <c r="M2368" s="1">
        <f t="shared" si="145"/>
        <v>13.047636700648749</v>
      </c>
      <c r="N2368" s="1">
        <v>0.04</v>
      </c>
      <c r="O2368" s="1">
        <v>21.58</v>
      </c>
      <c r="P2368" s="1">
        <v>6.92</v>
      </c>
      <c r="Q2368" s="1">
        <v>39.799999999999997</v>
      </c>
      <c r="R2368" s="1">
        <v>800</v>
      </c>
      <c r="S2368" s="1">
        <v>752.8</v>
      </c>
      <c r="T2368" s="1">
        <v>285.2</v>
      </c>
      <c r="U2368" s="1">
        <v>2228.1999999999998</v>
      </c>
      <c r="V2368">
        <v>1.0291989135999999</v>
      </c>
      <c r="W2368">
        <f t="shared" si="146"/>
        <v>0.88572834459315353</v>
      </c>
      <c r="X2368">
        <f t="shared" si="147"/>
        <v>13.095917438209002</v>
      </c>
    </row>
    <row r="2369" spans="1:24" x14ac:dyDescent="0.15">
      <c r="A2369" s="98">
        <v>43073.424328703702</v>
      </c>
      <c r="B2369" s="1">
        <v>258.59472222224576</v>
      </c>
      <c r="C2369" s="1">
        <v>258.58999999999997</v>
      </c>
      <c r="D2369" s="1">
        <v>18.670000000000002</v>
      </c>
      <c r="E2369" s="1">
        <v>2208.5740000000001</v>
      </c>
      <c r="F2369" s="1">
        <v>26.1</v>
      </c>
      <c r="G2369" s="1">
        <v>402.6</v>
      </c>
      <c r="H2369" s="1">
        <v>0.249</v>
      </c>
      <c r="I2369" s="1">
        <v>0.254</v>
      </c>
      <c r="J2369" s="1">
        <v>0.90900000000000003</v>
      </c>
      <c r="K2369" s="1">
        <v>13.44</v>
      </c>
      <c r="L2369" s="1">
        <f t="shared" ref="L2369:L2432" si="148">(J2369*20.95)/O2369</f>
        <v>0.88246292863762754</v>
      </c>
      <c r="M2369" s="1">
        <f t="shared" ref="M2369:M2432" si="149">(K2369*20.95)/O2369</f>
        <v>13.047636700648749</v>
      </c>
      <c r="N2369" s="1">
        <v>0.04</v>
      </c>
      <c r="O2369" s="1">
        <v>21.58</v>
      </c>
      <c r="P2369" s="1">
        <v>6.915</v>
      </c>
      <c r="Q2369" s="1">
        <v>39.799999999999997</v>
      </c>
      <c r="R2369" s="1">
        <v>800</v>
      </c>
      <c r="S2369" s="1">
        <v>752.8</v>
      </c>
      <c r="T2369" s="1">
        <v>285.2</v>
      </c>
      <c r="U2369" s="1">
        <v>2228.1999999999998</v>
      </c>
      <c r="V2369">
        <v>1.0291948807000002</v>
      </c>
      <c r="W2369">
        <f t="shared" si="146"/>
        <v>0.88573181531955114</v>
      </c>
      <c r="X2369">
        <f t="shared" si="147"/>
        <v>13.095968754559699</v>
      </c>
    </row>
    <row r="2370" spans="1:24" x14ac:dyDescent="0.15">
      <c r="A2370" s="98">
        <v>43073.425023148149</v>
      </c>
      <c r="B2370" s="1">
        <v>258.61138888896676</v>
      </c>
      <c r="C2370" s="1">
        <v>258.60000000000002</v>
      </c>
      <c r="D2370" s="1">
        <v>18.670000000000002</v>
      </c>
      <c r="E2370" s="1">
        <v>2208.4850000000001</v>
      </c>
      <c r="F2370" s="1">
        <v>26.1</v>
      </c>
      <c r="G2370" s="1">
        <v>402.6</v>
      </c>
      <c r="H2370" s="1">
        <v>0.249</v>
      </c>
      <c r="I2370" s="1">
        <v>0.255</v>
      </c>
      <c r="J2370" s="1">
        <v>0.90900000000000003</v>
      </c>
      <c r="K2370" s="1">
        <v>13.44</v>
      </c>
      <c r="L2370" s="1">
        <f t="shared" si="148"/>
        <v>0.88246292863762754</v>
      </c>
      <c r="M2370" s="1">
        <f t="shared" si="149"/>
        <v>13.047636700648749</v>
      </c>
      <c r="N2370" s="1">
        <v>0.04</v>
      </c>
      <c r="O2370" s="1">
        <v>21.58</v>
      </c>
      <c r="P2370" s="1">
        <v>6.9059999999999997</v>
      </c>
      <c r="Q2370" s="1">
        <v>39.299999999999997</v>
      </c>
      <c r="R2370" s="1">
        <v>800</v>
      </c>
      <c r="S2370" s="1">
        <v>752.8</v>
      </c>
      <c r="T2370" s="1">
        <v>285.2</v>
      </c>
      <c r="U2370" s="1">
        <v>2228.1999999999998</v>
      </c>
      <c r="V2370">
        <v>1.0292000617999999</v>
      </c>
      <c r="W2370">
        <f t="shared" si="146"/>
        <v>0.88572735645360423</v>
      </c>
      <c r="X2370">
        <f t="shared" si="147"/>
        <v>13.095902828092893</v>
      </c>
    </row>
    <row r="2371" spans="1:24" x14ac:dyDescent="0.15">
      <c r="A2371" s="98">
        <v>43073.425717592596</v>
      </c>
      <c r="B2371" s="1">
        <v>258.62805555568775</v>
      </c>
      <c r="C2371" s="1">
        <v>258.62</v>
      </c>
      <c r="D2371" s="1">
        <v>18.68</v>
      </c>
      <c r="E2371" s="1">
        <v>2208.7190000000001</v>
      </c>
      <c r="F2371" s="1">
        <v>26.1</v>
      </c>
      <c r="G2371" s="1">
        <v>402.6</v>
      </c>
      <c r="H2371" s="1">
        <v>0.249</v>
      </c>
      <c r="I2371" s="1">
        <v>0.255</v>
      </c>
      <c r="J2371" s="1">
        <v>0.90900000000000003</v>
      </c>
      <c r="K2371" s="1">
        <v>13.44</v>
      </c>
      <c r="L2371" s="1">
        <f t="shared" si="148"/>
        <v>0.88246292863762754</v>
      </c>
      <c r="M2371" s="1">
        <f t="shared" si="149"/>
        <v>13.047636700648749</v>
      </c>
      <c r="N2371" s="1">
        <v>0.04</v>
      </c>
      <c r="O2371" s="1">
        <v>21.58</v>
      </c>
      <c r="P2371" s="1">
        <v>6.8979999999999997</v>
      </c>
      <c r="Q2371" s="1">
        <v>39.4</v>
      </c>
      <c r="R2371" s="1">
        <v>800</v>
      </c>
      <c r="S2371" s="1">
        <v>752.8</v>
      </c>
      <c r="T2371" s="1">
        <v>285.2</v>
      </c>
      <c r="U2371" s="1">
        <v>2228.1999999999998</v>
      </c>
      <c r="V2371">
        <v>1.0291533897</v>
      </c>
      <c r="W2371">
        <f t="shared" ref="W2371:W2434" si="150">J2371*(Z$1/V2371)</f>
        <v>0.88576752418386373</v>
      </c>
      <c r="X2371">
        <f t="shared" ref="X2371:X2434" si="151">K2371*(Z$1/V2371)</f>
        <v>13.09649672720696</v>
      </c>
    </row>
    <row r="2372" spans="1:24" x14ac:dyDescent="0.15">
      <c r="A2372" s="98">
        <v>43073.426412037035</v>
      </c>
      <c r="B2372" s="1">
        <v>258.64472222223412</v>
      </c>
      <c r="C2372" s="1">
        <v>258.64</v>
      </c>
      <c r="D2372" s="1">
        <v>18.68</v>
      </c>
      <c r="E2372" s="1">
        <v>2208.7860000000001</v>
      </c>
      <c r="F2372" s="1">
        <v>26.1</v>
      </c>
      <c r="G2372" s="1">
        <v>402.6</v>
      </c>
      <c r="H2372" s="1">
        <v>0.248</v>
      </c>
      <c r="I2372" s="1">
        <v>0.255</v>
      </c>
      <c r="J2372" s="1">
        <v>0.90900000000000003</v>
      </c>
      <c r="K2372" s="1">
        <v>13.44</v>
      </c>
      <c r="L2372" s="1">
        <f t="shared" si="148"/>
        <v>0.88246292863762754</v>
      </c>
      <c r="M2372" s="1">
        <f t="shared" si="149"/>
        <v>13.047636700648749</v>
      </c>
      <c r="N2372" s="1">
        <v>0.04</v>
      </c>
      <c r="O2372" s="1">
        <v>21.58</v>
      </c>
      <c r="P2372" s="1">
        <v>6.8949999999999996</v>
      </c>
      <c r="Q2372" s="1">
        <v>39.6</v>
      </c>
      <c r="R2372" s="1">
        <v>800</v>
      </c>
      <c r="S2372" s="1">
        <v>752.8</v>
      </c>
      <c r="T2372" s="1">
        <v>285.2</v>
      </c>
      <c r="U2372" s="1">
        <v>2228.1999999999998</v>
      </c>
      <c r="V2372">
        <v>1.0291583094000001</v>
      </c>
      <c r="W2372">
        <f t="shared" si="150"/>
        <v>0.88576328993685916</v>
      </c>
      <c r="X2372">
        <f t="shared" si="151"/>
        <v>13.096434121838708</v>
      </c>
    </row>
    <row r="2373" spans="1:24" x14ac:dyDescent="0.15">
      <c r="A2373" s="98">
        <v>43073.427106481482</v>
      </c>
      <c r="B2373" s="1">
        <v>258.66138888895512</v>
      </c>
      <c r="C2373" s="1">
        <v>258.64999999999998</v>
      </c>
      <c r="D2373" s="1">
        <v>18.68</v>
      </c>
      <c r="E2373" s="1">
        <v>2208.7800000000002</v>
      </c>
      <c r="F2373" s="1">
        <v>26.1</v>
      </c>
      <c r="G2373" s="1">
        <v>402.6</v>
      </c>
      <c r="H2373" s="1">
        <v>0.249</v>
      </c>
      <c r="I2373" s="1">
        <v>0.255</v>
      </c>
      <c r="J2373" s="1">
        <v>0.90900000000000003</v>
      </c>
      <c r="K2373" s="1">
        <v>13.44</v>
      </c>
      <c r="L2373" s="1">
        <f t="shared" si="148"/>
        <v>0.88246292863762754</v>
      </c>
      <c r="M2373" s="1">
        <f t="shared" si="149"/>
        <v>13.047636700648749</v>
      </c>
      <c r="N2373" s="1">
        <v>0.04</v>
      </c>
      <c r="O2373" s="1">
        <v>21.58</v>
      </c>
      <c r="P2373" s="1">
        <v>6.8979999999999997</v>
      </c>
      <c r="Q2373" s="1">
        <v>39.4</v>
      </c>
      <c r="R2373" s="1">
        <v>800</v>
      </c>
      <c r="S2373" s="1">
        <v>752.8</v>
      </c>
      <c r="T2373" s="1">
        <v>285.2</v>
      </c>
      <c r="U2373" s="1">
        <v>2228.1999999999998</v>
      </c>
      <c r="V2373">
        <v>1.0291675031</v>
      </c>
      <c r="W2373">
        <f t="shared" si="150"/>
        <v>0.88575537728713583</v>
      </c>
      <c r="X2373">
        <f t="shared" si="151"/>
        <v>13.096317129525968</v>
      </c>
    </row>
    <row r="2374" spans="1:24" x14ac:dyDescent="0.15">
      <c r="A2374" s="98">
        <v>43073.427800925929</v>
      </c>
      <c r="B2374" s="1">
        <v>258.67805555567611</v>
      </c>
      <c r="C2374" s="1">
        <v>258.67</v>
      </c>
      <c r="D2374" s="1">
        <v>18.68</v>
      </c>
      <c r="E2374" s="1">
        <v>2208.6239999999998</v>
      </c>
      <c r="F2374" s="1">
        <v>26.1</v>
      </c>
      <c r="G2374" s="1">
        <v>402.6</v>
      </c>
      <c r="H2374" s="1">
        <v>0.249</v>
      </c>
      <c r="I2374" s="1">
        <v>0.254</v>
      </c>
      <c r="J2374" s="1">
        <v>0.90900000000000003</v>
      </c>
      <c r="K2374" s="1">
        <v>13.44</v>
      </c>
      <c r="L2374" s="1">
        <f t="shared" si="148"/>
        <v>0.88246292863762754</v>
      </c>
      <c r="M2374" s="1">
        <f t="shared" si="149"/>
        <v>13.047636700648749</v>
      </c>
      <c r="N2374" s="1">
        <v>0.04</v>
      </c>
      <c r="O2374" s="1">
        <v>21.58</v>
      </c>
      <c r="P2374" s="1">
        <v>6.907</v>
      </c>
      <c r="Q2374" s="1">
        <v>39.799999999999997</v>
      </c>
      <c r="R2374" s="1">
        <v>800</v>
      </c>
      <c r="S2374" s="1">
        <v>752.8</v>
      </c>
      <c r="T2374" s="1">
        <v>285.2</v>
      </c>
      <c r="U2374" s="1">
        <v>2228.1999999999998</v>
      </c>
      <c r="V2374">
        <v>1.0292333550999999</v>
      </c>
      <c r="W2374">
        <f t="shared" si="150"/>
        <v>0.88569870523816274</v>
      </c>
      <c r="X2374">
        <f t="shared" si="151"/>
        <v>13.095479206161613</v>
      </c>
    </row>
    <row r="2375" spans="1:24" x14ac:dyDescent="0.15">
      <c r="A2375" s="98">
        <v>43073.428495370368</v>
      </c>
      <c r="B2375" s="1">
        <v>258.69472222222248</v>
      </c>
      <c r="C2375" s="1">
        <v>258.69</v>
      </c>
      <c r="D2375" s="1">
        <v>18.68</v>
      </c>
      <c r="E2375" s="1">
        <v>2208.8560000000002</v>
      </c>
      <c r="F2375" s="1">
        <v>26.1</v>
      </c>
      <c r="G2375" s="1">
        <v>402.6</v>
      </c>
      <c r="H2375" s="1">
        <v>0.249</v>
      </c>
      <c r="I2375" s="1">
        <v>0.254</v>
      </c>
      <c r="J2375" s="1">
        <v>0.90900000000000003</v>
      </c>
      <c r="K2375" s="1">
        <v>13.44</v>
      </c>
      <c r="L2375" s="1">
        <f t="shared" si="148"/>
        <v>0.88246292863762754</v>
      </c>
      <c r="M2375" s="1">
        <f t="shared" si="149"/>
        <v>13.047636700648749</v>
      </c>
      <c r="N2375" s="1">
        <v>0.04</v>
      </c>
      <c r="O2375" s="1">
        <v>21.58</v>
      </c>
      <c r="P2375" s="1">
        <v>6.9059999999999997</v>
      </c>
      <c r="Q2375" s="1">
        <v>40</v>
      </c>
      <c r="R2375" s="1">
        <v>800</v>
      </c>
      <c r="S2375" s="1">
        <v>752.8</v>
      </c>
      <c r="T2375" s="1">
        <v>285.2</v>
      </c>
      <c r="U2375" s="1">
        <v>2228.1999999999998</v>
      </c>
      <c r="V2375">
        <v>1.0291892574000001</v>
      </c>
      <c r="W2375">
        <f t="shared" si="150"/>
        <v>0.88573665479458585</v>
      </c>
      <c r="X2375">
        <f t="shared" si="151"/>
        <v>13.096040308514008</v>
      </c>
    </row>
    <row r="2376" spans="1:24" x14ac:dyDescent="0.15">
      <c r="A2376" s="98">
        <v>43073.429189814815</v>
      </c>
      <c r="B2376" s="1">
        <v>258.71138888894347</v>
      </c>
      <c r="C2376" s="1">
        <v>258.7</v>
      </c>
      <c r="D2376" s="1">
        <v>18.68</v>
      </c>
      <c r="E2376" s="1">
        <v>2208.7159999999999</v>
      </c>
      <c r="F2376" s="1">
        <v>26.1</v>
      </c>
      <c r="G2376" s="1">
        <v>402.6</v>
      </c>
      <c r="H2376" s="1">
        <v>0.249</v>
      </c>
      <c r="I2376" s="1">
        <v>0.254</v>
      </c>
      <c r="J2376" s="1">
        <v>0.90900000000000003</v>
      </c>
      <c r="K2376" s="1">
        <v>13.44</v>
      </c>
      <c r="L2376" s="1">
        <f t="shared" si="148"/>
        <v>0.88246292863762754</v>
      </c>
      <c r="M2376" s="1">
        <f t="shared" si="149"/>
        <v>13.047636700648749</v>
      </c>
      <c r="N2376" s="1">
        <v>0.04</v>
      </c>
      <c r="O2376" s="1">
        <v>21.58</v>
      </c>
      <c r="P2376" s="1">
        <v>6.9039999999999999</v>
      </c>
      <c r="Q2376" s="1">
        <v>39</v>
      </c>
      <c r="R2376" s="1">
        <v>800</v>
      </c>
      <c r="S2376" s="1">
        <v>752.8</v>
      </c>
      <c r="T2376" s="1">
        <v>285.2</v>
      </c>
      <c r="U2376" s="1">
        <v>2228.1999999999998</v>
      </c>
      <c r="V2376">
        <v>1.0291977466</v>
      </c>
      <c r="W2376">
        <f t="shared" si="150"/>
        <v>0.88572934891421973</v>
      </c>
      <c r="X2376">
        <f t="shared" si="151"/>
        <v>13.095932287576581</v>
      </c>
    </row>
    <row r="2377" spans="1:24" x14ac:dyDescent="0.15">
      <c r="A2377" s="98">
        <v>43073.429884259262</v>
      </c>
      <c r="B2377" s="1">
        <v>258.72805555566447</v>
      </c>
      <c r="C2377" s="1">
        <v>258.72000000000003</v>
      </c>
      <c r="D2377" s="1">
        <v>18.68</v>
      </c>
      <c r="E2377" s="1">
        <v>2208.7820000000002</v>
      </c>
      <c r="F2377" s="1">
        <v>26.1</v>
      </c>
      <c r="G2377" s="1">
        <v>402.6</v>
      </c>
      <c r="H2377" s="1">
        <v>0.249</v>
      </c>
      <c r="I2377" s="1">
        <v>0.255</v>
      </c>
      <c r="J2377" s="1">
        <v>0.90900000000000003</v>
      </c>
      <c r="K2377" s="1">
        <v>13.44</v>
      </c>
      <c r="L2377" s="1">
        <f t="shared" si="148"/>
        <v>0.88246292863762754</v>
      </c>
      <c r="M2377" s="1">
        <f t="shared" si="149"/>
        <v>13.047636700648749</v>
      </c>
      <c r="N2377" s="1">
        <v>0.04</v>
      </c>
      <c r="O2377" s="1">
        <v>21.58</v>
      </c>
      <c r="P2377" s="1">
        <v>6.8890000000000002</v>
      </c>
      <c r="Q2377" s="1">
        <v>38.799999999999997</v>
      </c>
      <c r="R2377" s="1">
        <v>799</v>
      </c>
      <c r="S2377" s="1">
        <v>752.8</v>
      </c>
      <c r="T2377" s="1">
        <v>285.2</v>
      </c>
      <c r="U2377" s="1">
        <v>2228.3000000000002</v>
      </c>
      <c r="V2377">
        <v>1.0292091668999999</v>
      </c>
      <c r="W2377">
        <f t="shared" si="150"/>
        <v>0.88571952069347648</v>
      </c>
      <c r="X2377">
        <f t="shared" si="151"/>
        <v>13.095786972629618</v>
      </c>
    </row>
    <row r="2378" spans="1:24" x14ac:dyDescent="0.15">
      <c r="A2378" s="98">
        <v>43073.430578703701</v>
      </c>
      <c r="B2378" s="1">
        <v>258.74472222221084</v>
      </c>
      <c r="C2378" s="1">
        <v>258.74</v>
      </c>
      <c r="D2378" s="1">
        <v>18.68</v>
      </c>
      <c r="E2378" s="1">
        <v>2208.3870000000002</v>
      </c>
      <c r="F2378" s="1">
        <v>26.1</v>
      </c>
      <c r="G2378" s="1">
        <v>402.6</v>
      </c>
      <c r="H2378" s="1">
        <v>0.249</v>
      </c>
      <c r="I2378" s="1">
        <v>0.255</v>
      </c>
      <c r="J2378" s="1">
        <v>0.90900000000000003</v>
      </c>
      <c r="K2378" s="1">
        <v>13.44</v>
      </c>
      <c r="L2378" s="1">
        <f t="shared" si="148"/>
        <v>0.88246292863762754</v>
      </c>
      <c r="M2378" s="1">
        <f t="shared" si="149"/>
        <v>13.047636700648749</v>
      </c>
      <c r="N2378" s="1">
        <v>0.04</v>
      </c>
      <c r="O2378" s="1">
        <v>21.58</v>
      </c>
      <c r="P2378" s="1">
        <v>6.8949999999999996</v>
      </c>
      <c r="Q2378" s="1">
        <v>40</v>
      </c>
      <c r="R2378" s="1">
        <v>800</v>
      </c>
      <c r="S2378" s="1">
        <v>752.8</v>
      </c>
      <c r="T2378" s="1">
        <v>285.2</v>
      </c>
      <c r="U2378" s="1">
        <v>2228.3000000000002</v>
      </c>
      <c r="V2378">
        <v>1.0292118170000002</v>
      </c>
      <c r="W2378">
        <f t="shared" si="150"/>
        <v>0.88571724006934904</v>
      </c>
      <c r="X2378">
        <f t="shared" si="151"/>
        <v>13.095753252510505</v>
      </c>
    </row>
    <row r="2379" spans="1:24" x14ac:dyDescent="0.15">
      <c r="A2379" s="98">
        <v>43073.431273148148</v>
      </c>
      <c r="B2379" s="1">
        <v>258.76138888893183</v>
      </c>
      <c r="C2379" s="1">
        <v>258.75</v>
      </c>
      <c r="D2379" s="1">
        <v>18.68</v>
      </c>
      <c r="E2379" s="1">
        <v>2208.3159999999998</v>
      </c>
      <c r="F2379" s="1">
        <v>26.1</v>
      </c>
      <c r="G2379" s="1">
        <v>402.6</v>
      </c>
      <c r="H2379" s="1">
        <v>0.249</v>
      </c>
      <c r="I2379" s="1">
        <v>0.254</v>
      </c>
      <c r="J2379" s="1">
        <v>0.90900000000000003</v>
      </c>
      <c r="K2379" s="1">
        <v>13.44</v>
      </c>
      <c r="L2379" s="1">
        <f t="shared" si="148"/>
        <v>0.88246292863762754</v>
      </c>
      <c r="M2379" s="1">
        <f t="shared" si="149"/>
        <v>13.047636700648749</v>
      </c>
      <c r="N2379" s="1">
        <v>0.04</v>
      </c>
      <c r="O2379" s="1">
        <v>21.58</v>
      </c>
      <c r="P2379" s="1">
        <v>6.9189999999999996</v>
      </c>
      <c r="Q2379" s="1">
        <v>40.299999999999997</v>
      </c>
      <c r="R2379" s="1">
        <v>800</v>
      </c>
      <c r="S2379" s="1">
        <v>752.8</v>
      </c>
      <c r="T2379" s="1">
        <v>285.2</v>
      </c>
      <c r="U2379" s="1">
        <v>2228.3000000000002</v>
      </c>
      <c r="V2379">
        <v>1.0292515528999999</v>
      </c>
      <c r="W2379">
        <f t="shared" si="150"/>
        <v>0.88568304554073229</v>
      </c>
      <c r="X2379">
        <f t="shared" si="151"/>
        <v>13.095247670041189</v>
      </c>
    </row>
    <row r="2380" spans="1:24" x14ac:dyDescent="0.15">
      <c r="A2380" s="98">
        <v>43073.431967592594</v>
      </c>
      <c r="B2380" s="1">
        <v>258.77805555565283</v>
      </c>
      <c r="C2380" s="1">
        <v>258.77</v>
      </c>
      <c r="D2380" s="1">
        <v>18.68</v>
      </c>
      <c r="E2380" s="1">
        <v>2209.0160000000001</v>
      </c>
      <c r="F2380" s="1">
        <v>26.1</v>
      </c>
      <c r="G2380" s="1">
        <v>402.6</v>
      </c>
      <c r="H2380" s="1">
        <v>0.249</v>
      </c>
      <c r="I2380" s="1">
        <v>0.255</v>
      </c>
      <c r="J2380" s="1">
        <v>0.90900000000000003</v>
      </c>
      <c r="K2380" s="1">
        <v>13.44</v>
      </c>
      <c r="L2380" s="1">
        <f t="shared" si="148"/>
        <v>0.88246292863762754</v>
      </c>
      <c r="M2380" s="1">
        <f t="shared" si="149"/>
        <v>13.047636700648749</v>
      </c>
      <c r="N2380" s="1">
        <v>0.04</v>
      </c>
      <c r="O2380" s="1">
        <v>21.58</v>
      </c>
      <c r="P2380" s="1">
        <v>6.9130000000000003</v>
      </c>
      <c r="Q2380" s="1">
        <v>39.799999999999997</v>
      </c>
      <c r="R2380" s="1">
        <v>800</v>
      </c>
      <c r="S2380" s="1">
        <v>752.8</v>
      </c>
      <c r="T2380" s="1">
        <v>285.2</v>
      </c>
      <c r="U2380" s="1">
        <v>2228.3000000000002</v>
      </c>
      <c r="V2380">
        <v>1.0292180868999998</v>
      </c>
      <c r="W2380">
        <f t="shared" si="150"/>
        <v>0.88571184436304162</v>
      </c>
      <c r="X2380">
        <f t="shared" si="151"/>
        <v>13.095673474410647</v>
      </c>
    </row>
    <row r="2381" spans="1:24" x14ac:dyDescent="0.15">
      <c r="A2381" s="98">
        <v>43073.432662037034</v>
      </c>
      <c r="B2381" s="1">
        <v>258.7947222221992</v>
      </c>
      <c r="C2381" s="1">
        <v>258.79000000000002</v>
      </c>
      <c r="D2381" s="1">
        <v>18.68</v>
      </c>
      <c r="E2381" s="1">
        <v>2209.0149999999999</v>
      </c>
      <c r="F2381" s="1">
        <v>26.1</v>
      </c>
      <c r="G2381" s="1">
        <v>402.6</v>
      </c>
      <c r="H2381" s="1">
        <v>0.249</v>
      </c>
      <c r="I2381" s="1">
        <v>0.255</v>
      </c>
      <c r="J2381" s="1">
        <v>0.90900000000000003</v>
      </c>
      <c r="K2381" s="1">
        <v>13.44</v>
      </c>
      <c r="L2381" s="1">
        <f t="shared" si="148"/>
        <v>0.88287204450625867</v>
      </c>
      <c r="M2381" s="1">
        <f t="shared" si="149"/>
        <v>13.053685674547982</v>
      </c>
      <c r="N2381" s="1">
        <v>4.1000000000000002E-2</v>
      </c>
      <c r="O2381" s="1">
        <v>21.57</v>
      </c>
      <c r="P2381" s="1">
        <v>6.907</v>
      </c>
      <c r="Q2381" s="1">
        <v>39.700000000000003</v>
      </c>
      <c r="R2381" s="1">
        <v>800</v>
      </c>
      <c r="S2381" s="1">
        <v>752.8</v>
      </c>
      <c r="T2381" s="1">
        <v>285.2</v>
      </c>
      <c r="U2381" s="1">
        <v>2228.3000000000002</v>
      </c>
      <c r="V2381">
        <v>1.0292448875</v>
      </c>
      <c r="W2381">
        <f t="shared" si="150"/>
        <v>0.88568878123283379</v>
      </c>
      <c r="X2381">
        <f t="shared" si="151"/>
        <v>13.095332474993713</v>
      </c>
    </row>
    <row r="2382" spans="1:24" x14ac:dyDescent="0.15">
      <c r="A2382" s="98">
        <v>43073.433356481481</v>
      </c>
      <c r="B2382" s="1">
        <v>258.81138888892019</v>
      </c>
      <c r="C2382" s="1">
        <v>258.8</v>
      </c>
      <c r="D2382" s="1">
        <v>18.68</v>
      </c>
      <c r="E2382" s="1">
        <v>2208.857</v>
      </c>
      <c r="F2382" s="1">
        <v>26.1</v>
      </c>
      <c r="G2382" s="1">
        <v>402.6</v>
      </c>
      <c r="H2382" s="1">
        <v>0.249</v>
      </c>
      <c r="I2382" s="1">
        <v>0.255</v>
      </c>
      <c r="J2382" s="1">
        <v>0.90900000000000003</v>
      </c>
      <c r="K2382" s="1">
        <v>13.44</v>
      </c>
      <c r="L2382" s="1">
        <f t="shared" si="148"/>
        <v>0.88328153988868274</v>
      </c>
      <c r="M2382" s="1">
        <f t="shared" si="149"/>
        <v>13.059740259740259</v>
      </c>
      <c r="N2382" s="1">
        <v>4.1000000000000002E-2</v>
      </c>
      <c r="O2382" s="1">
        <v>21.56</v>
      </c>
      <c r="P2382" s="1">
        <v>6.8979999999999997</v>
      </c>
      <c r="Q2382" s="1">
        <v>40.1</v>
      </c>
      <c r="R2382" s="1">
        <v>800</v>
      </c>
      <c r="S2382" s="1">
        <v>752.8</v>
      </c>
      <c r="T2382" s="1">
        <v>285.2</v>
      </c>
      <c r="U2382" s="1">
        <v>2228.3000000000002</v>
      </c>
      <c r="V2382">
        <v>1.0292607196999999</v>
      </c>
      <c r="W2382">
        <f t="shared" si="150"/>
        <v>0.8856751574719598</v>
      </c>
      <c r="X2382">
        <f t="shared" si="151"/>
        <v>13.095131041169569</v>
      </c>
    </row>
    <row r="2383" spans="1:24" x14ac:dyDescent="0.15">
      <c r="A2383" s="98">
        <v>43073.434050925927</v>
      </c>
      <c r="B2383" s="1">
        <v>258.82805555564119</v>
      </c>
      <c r="C2383" s="1">
        <v>258.82</v>
      </c>
      <c r="D2383" s="1">
        <v>18.68</v>
      </c>
      <c r="E2383" s="1">
        <v>2208.6660000000002</v>
      </c>
      <c r="F2383" s="1">
        <v>26.1</v>
      </c>
      <c r="G2383" s="1">
        <v>402.6</v>
      </c>
      <c r="H2383" s="1">
        <v>0.249</v>
      </c>
      <c r="I2383" s="1">
        <v>0.255</v>
      </c>
      <c r="J2383" s="1">
        <v>0.90900000000000003</v>
      </c>
      <c r="K2383" s="1">
        <v>13.44</v>
      </c>
      <c r="L2383" s="1">
        <f t="shared" si="148"/>
        <v>0.88287204450625867</v>
      </c>
      <c r="M2383" s="1">
        <f t="shared" si="149"/>
        <v>13.053685674547982</v>
      </c>
      <c r="N2383" s="1">
        <v>4.1000000000000002E-2</v>
      </c>
      <c r="O2383" s="1">
        <v>21.57</v>
      </c>
      <c r="P2383" s="1">
        <v>6.9089999999999998</v>
      </c>
      <c r="Q2383" s="1">
        <v>39.9</v>
      </c>
      <c r="R2383" s="1">
        <v>800</v>
      </c>
      <c r="S2383" s="1">
        <v>752.8</v>
      </c>
      <c r="T2383" s="1">
        <v>285.2</v>
      </c>
      <c r="U2383" s="1">
        <v>2228.3000000000002</v>
      </c>
      <c r="V2383">
        <v>1.0292905325999999</v>
      </c>
      <c r="W2383">
        <f t="shared" si="150"/>
        <v>0.88564950432149747</v>
      </c>
      <c r="X2383">
        <f t="shared" si="151"/>
        <v>13.094751747063723</v>
      </c>
    </row>
    <row r="2384" spans="1:24" x14ac:dyDescent="0.15">
      <c r="A2384" s="98">
        <v>43073.434745370374</v>
      </c>
      <c r="B2384" s="1">
        <v>258.84472222236218</v>
      </c>
      <c r="C2384" s="1">
        <v>258.83999999999997</v>
      </c>
      <c r="D2384" s="1">
        <v>18.68</v>
      </c>
      <c r="E2384" s="1">
        <v>2208.0680000000002</v>
      </c>
      <c r="F2384" s="1">
        <v>26.1</v>
      </c>
      <c r="G2384" s="1">
        <v>402.6</v>
      </c>
      <c r="H2384" s="1">
        <v>0.248</v>
      </c>
      <c r="I2384" s="1">
        <v>0.255</v>
      </c>
      <c r="J2384" s="1">
        <v>0.90900000000000003</v>
      </c>
      <c r="K2384" s="1">
        <v>13.44</v>
      </c>
      <c r="L2384" s="1">
        <f t="shared" si="148"/>
        <v>0.88246292863762754</v>
      </c>
      <c r="M2384" s="1">
        <f t="shared" si="149"/>
        <v>13.047636700648749</v>
      </c>
      <c r="N2384" s="1">
        <v>4.1000000000000002E-2</v>
      </c>
      <c r="O2384" s="1">
        <v>21.58</v>
      </c>
      <c r="P2384" s="1">
        <v>6.9329999999999998</v>
      </c>
      <c r="Q2384" s="1">
        <v>39.4</v>
      </c>
      <c r="R2384" s="1">
        <v>800</v>
      </c>
      <c r="S2384" s="1">
        <v>752.8</v>
      </c>
      <c r="T2384" s="1">
        <v>285.2</v>
      </c>
      <c r="U2384" s="1">
        <v>2228.3000000000002</v>
      </c>
      <c r="V2384">
        <v>1.0293091675999999</v>
      </c>
      <c r="W2384">
        <f t="shared" si="150"/>
        <v>0.88563347019003091</v>
      </c>
      <c r="X2384">
        <f t="shared" si="151"/>
        <v>13.094514674756892</v>
      </c>
    </row>
    <row r="2385" spans="1:24" x14ac:dyDescent="0.15">
      <c r="A2385" s="98">
        <v>43073.435439814813</v>
      </c>
      <c r="B2385" s="1">
        <v>258.86138888890855</v>
      </c>
      <c r="C2385" s="1">
        <v>258.85000000000002</v>
      </c>
      <c r="D2385" s="1">
        <v>18.690000000000001</v>
      </c>
      <c r="E2385" s="1">
        <v>2208.1579999999999</v>
      </c>
      <c r="F2385" s="1">
        <v>26.1</v>
      </c>
      <c r="G2385" s="1">
        <v>402.6</v>
      </c>
      <c r="H2385" s="1">
        <v>0.249</v>
      </c>
      <c r="I2385" s="1">
        <v>0.254</v>
      </c>
      <c r="J2385" s="1">
        <v>0.90900000000000003</v>
      </c>
      <c r="K2385" s="1">
        <v>13.44</v>
      </c>
      <c r="L2385" s="1">
        <f t="shared" si="148"/>
        <v>0.88246292863762754</v>
      </c>
      <c r="M2385" s="1">
        <f t="shared" si="149"/>
        <v>13.047636700648749</v>
      </c>
      <c r="N2385" s="1">
        <v>4.1000000000000002E-2</v>
      </c>
      <c r="O2385" s="1">
        <v>21.58</v>
      </c>
      <c r="P2385" s="1">
        <v>6.923</v>
      </c>
      <c r="Q2385" s="1">
        <v>38.9</v>
      </c>
      <c r="R2385" s="1">
        <v>800</v>
      </c>
      <c r="S2385" s="1">
        <v>752.8</v>
      </c>
      <c r="T2385" s="1">
        <v>285.2</v>
      </c>
      <c r="U2385" s="1">
        <v>2228.4</v>
      </c>
      <c r="V2385">
        <v>1.0293456663</v>
      </c>
      <c r="W2385">
        <f t="shared" si="150"/>
        <v>0.88560206725960933</v>
      </c>
      <c r="X2385">
        <f t="shared" si="151"/>
        <v>13.094050367402804</v>
      </c>
    </row>
    <row r="2386" spans="1:24" x14ac:dyDescent="0.15">
      <c r="A2386" s="98">
        <v>43073.43613425926</v>
      </c>
      <c r="B2386" s="1">
        <v>258.87805555562954</v>
      </c>
      <c r="C2386" s="1">
        <v>258.87</v>
      </c>
      <c r="D2386" s="1">
        <v>18.690000000000001</v>
      </c>
      <c r="E2386" s="1">
        <v>2208.36</v>
      </c>
      <c r="F2386" s="1">
        <v>26.1</v>
      </c>
      <c r="G2386" s="1">
        <v>402.6</v>
      </c>
      <c r="H2386" s="1">
        <v>0.249</v>
      </c>
      <c r="I2386" s="1">
        <v>0.254</v>
      </c>
      <c r="J2386" s="1">
        <v>0.90900000000000003</v>
      </c>
      <c r="K2386" s="1">
        <v>13.44</v>
      </c>
      <c r="L2386" s="1">
        <f t="shared" si="148"/>
        <v>0.88205419175544231</v>
      </c>
      <c r="M2386" s="1">
        <f t="shared" si="149"/>
        <v>13.041593330245483</v>
      </c>
      <c r="N2386" s="1">
        <v>4.1000000000000002E-2</v>
      </c>
      <c r="O2386" s="1">
        <v>21.59</v>
      </c>
      <c r="P2386" s="1">
        <v>6.9119999999999999</v>
      </c>
      <c r="Q2386" s="1">
        <v>38.6</v>
      </c>
      <c r="R2386" s="1">
        <v>800</v>
      </c>
      <c r="S2386" s="1">
        <v>752.8</v>
      </c>
      <c r="T2386" s="1">
        <v>285.2</v>
      </c>
      <c r="U2386" s="1">
        <v>2228.4</v>
      </c>
      <c r="V2386">
        <v>1.0293081451999999</v>
      </c>
      <c r="W2386">
        <f t="shared" si="150"/>
        <v>0.88563434987962064</v>
      </c>
      <c r="X2386">
        <f t="shared" si="151"/>
        <v>13.094527681388449</v>
      </c>
    </row>
    <row r="2387" spans="1:24" x14ac:dyDescent="0.15">
      <c r="A2387" s="98">
        <v>43073.436828703707</v>
      </c>
      <c r="B2387" s="1">
        <v>258.89472222235054</v>
      </c>
      <c r="C2387" s="1">
        <v>258.89</v>
      </c>
      <c r="D2387" s="1">
        <v>18.690000000000001</v>
      </c>
      <c r="E2387" s="1">
        <v>2208.0590000000002</v>
      </c>
      <c r="F2387" s="1">
        <v>26.1</v>
      </c>
      <c r="G2387" s="1">
        <v>402.6</v>
      </c>
      <c r="H2387" s="1">
        <v>0.249</v>
      </c>
      <c r="I2387" s="1">
        <v>0.254</v>
      </c>
      <c r="J2387" s="1">
        <v>0.90900000000000003</v>
      </c>
      <c r="K2387" s="1">
        <v>13.44</v>
      </c>
      <c r="L2387" s="1">
        <f t="shared" si="148"/>
        <v>0.88246292863762754</v>
      </c>
      <c r="M2387" s="1">
        <f t="shared" si="149"/>
        <v>13.047636700648749</v>
      </c>
      <c r="N2387" s="1">
        <v>0.04</v>
      </c>
      <c r="O2387" s="1">
        <v>21.58</v>
      </c>
      <c r="P2387" s="1">
        <v>6.907</v>
      </c>
      <c r="Q2387" s="1">
        <v>39.5</v>
      </c>
      <c r="R2387" s="1">
        <v>800</v>
      </c>
      <c r="S2387" s="1">
        <v>752.8</v>
      </c>
      <c r="T2387" s="1">
        <v>285.2</v>
      </c>
      <c r="U2387" s="1">
        <v>2228.4</v>
      </c>
      <c r="V2387">
        <v>1.0293407685</v>
      </c>
      <c r="W2387">
        <f t="shared" si="150"/>
        <v>0.88560628112341211</v>
      </c>
      <c r="X2387">
        <f t="shared" si="151"/>
        <v>13.094112671395663</v>
      </c>
    </row>
    <row r="2388" spans="1:24" x14ac:dyDescent="0.15">
      <c r="A2388" s="98">
        <v>43073.437523148146</v>
      </c>
      <c r="B2388" s="1">
        <v>258.91138888889691</v>
      </c>
      <c r="C2388" s="1">
        <v>258.89999999999998</v>
      </c>
      <c r="D2388" s="1">
        <v>18.690000000000001</v>
      </c>
      <c r="E2388" s="1">
        <v>2207.9580000000001</v>
      </c>
      <c r="F2388" s="1">
        <v>26.1</v>
      </c>
      <c r="G2388" s="1">
        <v>402.6</v>
      </c>
      <c r="H2388" s="1">
        <v>0.249</v>
      </c>
      <c r="I2388" s="1">
        <v>0.254</v>
      </c>
      <c r="J2388" s="1">
        <v>0.90900000000000003</v>
      </c>
      <c r="K2388" s="1">
        <v>13.44</v>
      </c>
      <c r="L2388" s="1">
        <f t="shared" si="148"/>
        <v>0.88246292863762754</v>
      </c>
      <c r="M2388" s="1">
        <f t="shared" si="149"/>
        <v>13.047636700648749</v>
      </c>
      <c r="N2388" s="1">
        <v>0.04</v>
      </c>
      <c r="O2388" s="1">
        <v>21.58</v>
      </c>
      <c r="P2388" s="1">
        <v>6.9020000000000001</v>
      </c>
      <c r="Q2388" s="1">
        <v>39.799999999999997</v>
      </c>
      <c r="R2388" s="1">
        <v>800</v>
      </c>
      <c r="S2388" s="1">
        <v>752.8</v>
      </c>
      <c r="T2388" s="1">
        <v>285.2</v>
      </c>
      <c r="U2388" s="1">
        <v>2228.4</v>
      </c>
      <c r="V2388">
        <v>1.0293632772000001</v>
      </c>
      <c r="W2388">
        <f t="shared" si="150"/>
        <v>0.8855869159036287</v>
      </c>
      <c r="X2388">
        <f t="shared" si="151"/>
        <v>13.09382634735398</v>
      </c>
    </row>
    <row r="2389" spans="1:24" x14ac:dyDescent="0.15">
      <c r="A2389" s="98">
        <v>43073.438217592593</v>
      </c>
      <c r="B2389" s="1">
        <v>258.9280555556179</v>
      </c>
      <c r="C2389" s="1">
        <v>258.92</v>
      </c>
      <c r="D2389" s="1">
        <v>18.690000000000001</v>
      </c>
      <c r="E2389" s="1">
        <v>2207.7469999999998</v>
      </c>
      <c r="F2389" s="1">
        <v>26.1</v>
      </c>
      <c r="G2389" s="1">
        <v>402.6</v>
      </c>
      <c r="H2389" s="1">
        <v>0.249</v>
      </c>
      <c r="I2389" s="1">
        <v>0.254</v>
      </c>
      <c r="J2389" s="1">
        <v>0.94399999999999995</v>
      </c>
      <c r="K2389" s="1">
        <v>13.4</v>
      </c>
      <c r="L2389" s="1">
        <f t="shared" si="148"/>
        <v>0.91644114921223352</v>
      </c>
      <c r="M2389" s="1">
        <f t="shared" si="149"/>
        <v>13.008804448563486</v>
      </c>
      <c r="N2389" s="1">
        <v>0.04</v>
      </c>
      <c r="O2389" s="1">
        <v>21.58</v>
      </c>
      <c r="P2389" s="1">
        <v>6.89</v>
      </c>
      <c r="Q2389" s="1">
        <v>40.200000000000003</v>
      </c>
      <c r="R2389" s="1">
        <v>800</v>
      </c>
      <c r="S2389" s="1">
        <v>752.8</v>
      </c>
      <c r="T2389" s="1">
        <v>285.2</v>
      </c>
      <c r="U2389" s="1">
        <v>2228.4</v>
      </c>
      <c r="V2389">
        <v>1.0293925249</v>
      </c>
      <c r="W2389">
        <f t="shared" si="150"/>
        <v>0.919659291378637</v>
      </c>
      <c r="X2389">
        <f t="shared" si="151"/>
        <v>13.05448570389167</v>
      </c>
    </row>
    <row r="2390" spans="1:24" x14ac:dyDescent="0.15">
      <c r="A2390" s="98">
        <v>43073.43891203704</v>
      </c>
      <c r="B2390" s="1">
        <v>258.9447222223389</v>
      </c>
      <c r="C2390" s="1">
        <v>258.94</v>
      </c>
      <c r="D2390" s="1">
        <v>18.690000000000001</v>
      </c>
      <c r="E2390" s="1">
        <v>2207.7130000000002</v>
      </c>
      <c r="F2390" s="1">
        <v>26.1</v>
      </c>
      <c r="G2390" s="1">
        <v>402.6</v>
      </c>
      <c r="H2390" s="1">
        <v>0.249</v>
      </c>
      <c r="I2390" s="1">
        <v>0.255</v>
      </c>
      <c r="J2390" s="1">
        <v>0.99399999999999999</v>
      </c>
      <c r="K2390" s="1">
        <v>13.34</v>
      </c>
      <c r="L2390" s="1">
        <f t="shared" si="148"/>
        <v>0.96498146431881382</v>
      </c>
      <c r="M2390" s="1">
        <f t="shared" si="149"/>
        <v>12.95055607043559</v>
      </c>
      <c r="N2390" s="1">
        <v>0.04</v>
      </c>
      <c r="O2390" s="1">
        <v>21.58</v>
      </c>
      <c r="P2390" s="1">
        <v>6.9</v>
      </c>
      <c r="Q2390" s="1">
        <v>40.299999999999997</v>
      </c>
      <c r="R2390" s="1">
        <v>800</v>
      </c>
      <c r="S2390" s="1">
        <v>752.8</v>
      </c>
      <c r="T2390" s="1">
        <v>285.2</v>
      </c>
      <c r="U2390" s="1">
        <v>2228.4</v>
      </c>
      <c r="V2390">
        <v>1.0294147984000002</v>
      </c>
      <c r="W2390">
        <f t="shared" si="150"/>
        <v>0.9683491062585835</v>
      </c>
      <c r="X2390">
        <f t="shared" si="151"/>
        <v>12.995751587011574</v>
      </c>
    </row>
    <row r="2391" spans="1:24" x14ac:dyDescent="0.15">
      <c r="A2391" s="98">
        <v>43073.439606481479</v>
      </c>
      <c r="B2391" s="1">
        <v>258.96138888888527</v>
      </c>
      <c r="C2391" s="1">
        <v>258.95</v>
      </c>
      <c r="D2391" s="1">
        <v>18.690000000000001</v>
      </c>
      <c r="E2391" s="1">
        <v>2207.6849999999999</v>
      </c>
      <c r="F2391" s="1">
        <v>26.1</v>
      </c>
      <c r="G2391" s="1">
        <v>402.6</v>
      </c>
      <c r="H2391" s="1">
        <v>0.249</v>
      </c>
      <c r="I2391" s="1">
        <v>0.255</v>
      </c>
      <c r="J2391" s="1">
        <v>0.98899999999999999</v>
      </c>
      <c r="K2391" s="1">
        <v>13.34</v>
      </c>
      <c r="L2391" s="1">
        <f t="shared" si="148"/>
        <v>0.96012743280815571</v>
      </c>
      <c r="M2391" s="1">
        <f t="shared" si="149"/>
        <v>12.95055607043559</v>
      </c>
      <c r="N2391" s="1">
        <v>0.04</v>
      </c>
      <c r="O2391" s="1">
        <v>21.58</v>
      </c>
      <c r="P2391" s="1">
        <v>6.9180000000000001</v>
      </c>
      <c r="Q2391" s="1">
        <v>40.299999999999997</v>
      </c>
      <c r="R2391" s="1">
        <v>800</v>
      </c>
      <c r="S2391" s="1">
        <v>752.8</v>
      </c>
      <c r="T2391" s="1">
        <v>285.2</v>
      </c>
      <c r="U2391" s="1">
        <v>2228.4</v>
      </c>
      <c r="V2391">
        <v>1.0295163777</v>
      </c>
      <c r="W2391">
        <f t="shared" si="150"/>
        <v>0.96338307139492141</v>
      </c>
      <c r="X2391">
        <f t="shared" si="151"/>
        <v>12.994469335094289</v>
      </c>
    </row>
    <row r="2392" spans="1:24" x14ac:dyDescent="0.15">
      <c r="A2392" s="98">
        <v>43073.440300925926</v>
      </c>
      <c r="B2392" s="1">
        <v>258.97805555560626</v>
      </c>
      <c r="C2392" s="1">
        <v>258.97000000000003</v>
      </c>
      <c r="D2392" s="1">
        <v>18.690000000000001</v>
      </c>
      <c r="E2392" s="1">
        <v>2207.7570000000001</v>
      </c>
      <c r="F2392" s="1">
        <v>26.1</v>
      </c>
      <c r="G2392" s="1">
        <v>402.6</v>
      </c>
      <c r="H2392" s="1">
        <v>0.249</v>
      </c>
      <c r="I2392" s="1">
        <v>0.255</v>
      </c>
      <c r="J2392" s="1">
        <v>0.97399999999999998</v>
      </c>
      <c r="K2392" s="1">
        <v>13.35</v>
      </c>
      <c r="L2392" s="1">
        <f t="shared" si="148"/>
        <v>0.94556533827618172</v>
      </c>
      <c r="M2392" s="1">
        <f t="shared" si="149"/>
        <v>12.960264133456906</v>
      </c>
      <c r="N2392" s="1">
        <v>0.04</v>
      </c>
      <c r="O2392" s="1">
        <v>21.58</v>
      </c>
      <c r="P2392" s="1">
        <v>6.9119999999999999</v>
      </c>
      <c r="Q2392" s="1">
        <v>40</v>
      </c>
      <c r="R2392" s="1">
        <v>800</v>
      </c>
      <c r="S2392" s="1">
        <v>752.8</v>
      </c>
      <c r="T2392" s="1">
        <v>285.2</v>
      </c>
      <c r="U2392" s="1">
        <v>2228.4</v>
      </c>
      <c r="V2392">
        <v>1.0294398469000001</v>
      </c>
      <c r="W2392">
        <f t="shared" si="150"/>
        <v>0.94884213287586494</v>
      </c>
      <c r="X2392">
        <f t="shared" si="151"/>
        <v>13.005177077918683</v>
      </c>
    </row>
    <row r="2393" spans="1:24" x14ac:dyDescent="0.15">
      <c r="A2393" s="98">
        <v>43073.440995370373</v>
      </c>
      <c r="B2393" s="1">
        <v>258.99472222232725</v>
      </c>
      <c r="C2393" s="1">
        <v>258.99</v>
      </c>
      <c r="D2393" s="1">
        <v>18.690000000000001</v>
      </c>
      <c r="E2393" s="1">
        <v>2207.6579999999999</v>
      </c>
      <c r="F2393" s="1">
        <v>26.1</v>
      </c>
      <c r="G2393" s="1">
        <v>402.6</v>
      </c>
      <c r="H2393" s="1">
        <v>0.249</v>
      </c>
      <c r="I2393" s="1">
        <v>0.255</v>
      </c>
      <c r="J2393" s="1">
        <v>0.97299999999999998</v>
      </c>
      <c r="K2393" s="1">
        <v>13.35</v>
      </c>
      <c r="L2393" s="1">
        <f t="shared" si="148"/>
        <v>0.94459453197404997</v>
      </c>
      <c r="M2393" s="1">
        <f t="shared" si="149"/>
        <v>12.960264133456906</v>
      </c>
      <c r="N2393" s="1">
        <v>0.04</v>
      </c>
      <c r="O2393" s="1">
        <v>21.58</v>
      </c>
      <c r="P2393" s="1">
        <v>6.9059999999999997</v>
      </c>
      <c r="Q2393" s="1">
        <v>39.799999999999997</v>
      </c>
      <c r="R2393" s="1">
        <v>800</v>
      </c>
      <c r="S2393" s="1">
        <v>752.8</v>
      </c>
      <c r="T2393" s="1">
        <v>285.2</v>
      </c>
      <c r="U2393" s="1">
        <v>2228.4</v>
      </c>
      <c r="V2393">
        <v>1.0294254014999999</v>
      </c>
      <c r="W2393">
        <f t="shared" si="150"/>
        <v>0.9478812632544118</v>
      </c>
      <c r="X2393">
        <f t="shared" si="151"/>
        <v>13.005359572915106</v>
      </c>
    </row>
    <row r="2394" spans="1:24" x14ac:dyDescent="0.15">
      <c r="A2394" s="98">
        <v>43073.441689814812</v>
      </c>
      <c r="B2394" s="1">
        <v>259.01138888887363</v>
      </c>
      <c r="C2394" s="1">
        <v>259</v>
      </c>
      <c r="D2394" s="1">
        <v>18.690000000000001</v>
      </c>
      <c r="E2394" s="1">
        <v>2207.558</v>
      </c>
      <c r="F2394" s="1">
        <v>26.1</v>
      </c>
      <c r="G2394" s="1">
        <v>402.6</v>
      </c>
      <c r="H2394" s="1">
        <v>0.249</v>
      </c>
      <c r="I2394" s="1">
        <v>0.255</v>
      </c>
      <c r="J2394" s="1">
        <v>0.97599999999999998</v>
      </c>
      <c r="K2394" s="1">
        <v>13.36</v>
      </c>
      <c r="L2394" s="1">
        <f t="shared" si="148"/>
        <v>0.9475069508804449</v>
      </c>
      <c r="M2394" s="1">
        <f t="shared" si="149"/>
        <v>12.969972196478221</v>
      </c>
      <c r="N2394" s="1">
        <v>0.04</v>
      </c>
      <c r="O2394" s="1">
        <v>21.58</v>
      </c>
      <c r="P2394" s="1">
        <v>6.9</v>
      </c>
      <c r="Q2394" s="1">
        <v>40.1</v>
      </c>
      <c r="R2394" s="1">
        <v>800</v>
      </c>
      <c r="S2394" s="1">
        <v>752.8</v>
      </c>
      <c r="T2394" s="1">
        <v>285.2</v>
      </c>
      <c r="U2394" s="1">
        <v>2228.4</v>
      </c>
      <c r="V2394">
        <v>1.0295201434999999</v>
      </c>
      <c r="W2394">
        <f t="shared" si="150"/>
        <v>0.95071631786872379</v>
      </c>
      <c r="X2394">
        <f t="shared" si="151"/>
        <v>13.013903695416138</v>
      </c>
    </row>
    <row r="2395" spans="1:24" x14ac:dyDescent="0.15">
      <c r="A2395" s="98">
        <v>43073.442384259259</v>
      </c>
      <c r="B2395" s="1">
        <v>259.02805555559462</v>
      </c>
      <c r="C2395" s="1">
        <v>259.02</v>
      </c>
      <c r="D2395" s="1">
        <v>18.690000000000001</v>
      </c>
      <c r="E2395" s="1">
        <v>2207.3380000000002</v>
      </c>
      <c r="F2395" s="1">
        <v>26.1</v>
      </c>
      <c r="G2395" s="1">
        <v>402.6</v>
      </c>
      <c r="H2395" s="1">
        <v>0.249</v>
      </c>
      <c r="I2395" s="1">
        <v>0.255</v>
      </c>
      <c r="J2395" s="1">
        <v>0.97799999999999998</v>
      </c>
      <c r="K2395" s="1">
        <v>13.37</v>
      </c>
      <c r="L2395" s="1">
        <f t="shared" si="148"/>
        <v>0.94944856348470819</v>
      </c>
      <c r="M2395" s="1">
        <f t="shared" si="149"/>
        <v>12.979680259499537</v>
      </c>
      <c r="N2395" s="1">
        <v>0.04</v>
      </c>
      <c r="O2395" s="1">
        <v>21.58</v>
      </c>
      <c r="P2395" s="1">
        <v>6.91</v>
      </c>
      <c r="Q2395" s="1">
        <v>39.700000000000003</v>
      </c>
      <c r="R2395" s="1">
        <v>800</v>
      </c>
      <c r="S2395" s="1">
        <v>752.8</v>
      </c>
      <c r="T2395" s="1">
        <v>285.2</v>
      </c>
      <c r="U2395" s="1">
        <v>2228.4</v>
      </c>
      <c r="V2395">
        <v>1.0294692046</v>
      </c>
      <c r="W2395">
        <f t="shared" si="150"/>
        <v>0.9527116455912682</v>
      </c>
      <c r="X2395">
        <f t="shared" si="151"/>
        <v>13.024289060894944</v>
      </c>
    </row>
    <row r="2396" spans="1:24" x14ac:dyDescent="0.15">
      <c r="A2396" s="98">
        <v>43073.443078703705</v>
      </c>
      <c r="B2396" s="1">
        <v>259.04472222231561</v>
      </c>
      <c r="C2396" s="1">
        <v>259.04000000000002</v>
      </c>
      <c r="D2396" s="1">
        <v>18.690000000000001</v>
      </c>
      <c r="E2396" s="1">
        <v>2207.5889999999999</v>
      </c>
      <c r="F2396" s="1">
        <v>26.1</v>
      </c>
      <c r="G2396" s="1">
        <v>402.6</v>
      </c>
      <c r="H2396" s="1">
        <v>0.249</v>
      </c>
      <c r="I2396" s="1">
        <v>0.254</v>
      </c>
      <c r="J2396" s="1">
        <v>0.97799999999999998</v>
      </c>
      <c r="K2396" s="1">
        <v>13.37</v>
      </c>
      <c r="L2396" s="1">
        <f t="shared" si="148"/>
        <v>0.94944856348470819</v>
      </c>
      <c r="M2396" s="1">
        <f t="shared" si="149"/>
        <v>12.979680259499537</v>
      </c>
      <c r="N2396" s="1">
        <v>0.04</v>
      </c>
      <c r="O2396" s="1">
        <v>21.58</v>
      </c>
      <c r="P2396" s="1">
        <v>6.93</v>
      </c>
      <c r="Q2396" s="1">
        <v>39.200000000000003</v>
      </c>
      <c r="R2396" s="1">
        <v>800</v>
      </c>
      <c r="S2396" s="1">
        <v>752.8</v>
      </c>
      <c r="T2396" s="1">
        <v>285.2</v>
      </c>
      <c r="U2396" s="1">
        <v>2228.4</v>
      </c>
      <c r="V2396">
        <v>1.0294838467</v>
      </c>
      <c r="W2396">
        <f t="shared" si="150"/>
        <v>0.95269809540373418</v>
      </c>
      <c r="X2396">
        <f t="shared" si="151"/>
        <v>13.024103819578656</v>
      </c>
    </row>
    <row r="2397" spans="1:24" x14ac:dyDescent="0.15">
      <c r="A2397" s="98">
        <v>43073.443773148145</v>
      </c>
      <c r="B2397" s="1">
        <v>259.06138888886198</v>
      </c>
      <c r="C2397" s="1">
        <v>259.05</v>
      </c>
      <c r="D2397" s="1">
        <v>18.7</v>
      </c>
      <c r="E2397" s="1">
        <v>2208.1410000000001</v>
      </c>
      <c r="F2397" s="1">
        <v>26.1</v>
      </c>
      <c r="G2397" s="1">
        <v>402.6</v>
      </c>
      <c r="H2397" s="1">
        <v>0.248</v>
      </c>
      <c r="I2397" s="1">
        <v>0.255</v>
      </c>
      <c r="J2397" s="1">
        <v>0.97799999999999998</v>
      </c>
      <c r="K2397" s="1">
        <v>13.37</v>
      </c>
      <c r="L2397" s="1">
        <f t="shared" si="148"/>
        <v>0.94944856348470819</v>
      </c>
      <c r="M2397" s="1">
        <f t="shared" si="149"/>
        <v>12.979680259499537</v>
      </c>
      <c r="N2397" s="1">
        <v>0.04</v>
      </c>
      <c r="O2397" s="1">
        <v>21.58</v>
      </c>
      <c r="P2397" s="1">
        <v>6.9240000000000004</v>
      </c>
      <c r="Q2397" s="1">
        <v>39.700000000000003</v>
      </c>
      <c r="R2397" s="1">
        <v>800</v>
      </c>
      <c r="S2397" s="1">
        <v>752.8</v>
      </c>
      <c r="T2397" s="1">
        <v>285.2</v>
      </c>
      <c r="U2397" s="1">
        <v>2228.4</v>
      </c>
      <c r="V2397">
        <v>1.0294997110999999</v>
      </c>
      <c r="W2397">
        <f t="shared" si="150"/>
        <v>0.95268341450241723</v>
      </c>
      <c r="X2397">
        <f t="shared" si="151"/>
        <v>13.023903120549404</v>
      </c>
    </row>
    <row r="2398" spans="1:24" x14ac:dyDescent="0.15">
      <c r="A2398" s="98">
        <v>43073.444467592592</v>
      </c>
      <c r="B2398" s="1">
        <v>259.07805555558298</v>
      </c>
      <c r="C2398" s="1">
        <v>259.07</v>
      </c>
      <c r="D2398" s="1">
        <v>18.7</v>
      </c>
      <c r="E2398" s="1">
        <v>2208.1579999999999</v>
      </c>
      <c r="F2398" s="1">
        <v>26.1</v>
      </c>
      <c r="G2398" s="1">
        <v>402.6</v>
      </c>
      <c r="H2398" s="1">
        <v>0.248</v>
      </c>
      <c r="I2398" s="1">
        <v>0.255</v>
      </c>
      <c r="J2398" s="1">
        <v>0.97799999999999998</v>
      </c>
      <c r="K2398" s="1">
        <v>13.37</v>
      </c>
      <c r="L2398" s="1">
        <f t="shared" si="148"/>
        <v>0.94944856348470819</v>
      </c>
      <c r="M2398" s="1">
        <f t="shared" si="149"/>
        <v>12.979680259499537</v>
      </c>
      <c r="N2398" s="1">
        <v>0.04</v>
      </c>
      <c r="O2398" s="1">
        <v>21.58</v>
      </c>
      <c r="P2398" s="1">
        <v>6.9180000000000001</v>
      </c>
      <c r="Q2398" s="1">
        <v>39.1</v>
      </c>
      <c r="R2398" s="1">
        <v>800</v>
      </c>
      <c r="S2398" s="1">
        <v>752.8</v>
      </c>
      <c r="T2398" s="1">
        <v>285.2</v>
      </c>
      <c r="U2398" s="1">
        <v>2228.4</v>
      </c>
      <c r="V2398">
        <v>1.0294933489</v>
      </c>
      <c r="W2398">
        <f t="shared" si="150"/>
        <v>0.95268930202216284</v>
      </c>
      <c r="X2398">
        <f t="shared" si="151"/>
        <v>13.023983607399098</v>
      </c>
    </row>
    <row r="2399" spans="1:24" x14ac:dyDescent="0.15">
      <c r="A2399" s="98">
        <v>43073.445162037038</v>
      </c>
      <c r="B2399" s="1">
        <v>259.09472222230397</v>
      </c>
      <c r="C2399" s="1">
        <v>259.08999999999997</v>
      </c>
      <c r="D2399" s="1">
        <v>18.7</v>
      </c>
      <c r="E2399" s="1">
        <v>2208.058</v>
      </c>
      <c r="F2399" s="1">
        <v>26.1</v>
      </c>
      <c r="G2399" s="1">
        <v>402.6</v>
      </c>
      <c r="H2399" s="1">
        <v>0.249</v>
      </c>
      <c r="I2399" s="1">
        <v>0.255</v>
      </c>
      <c r="J2399" s="1">
        <v>0.97799999999999998</v>
      </c>
      <c r="K2399" s="1">
        <v>13.37</v>
      </c>
      <c r="L2399" s="1">
        <f t="shared" si="148"/>
        <v>0.94944856348470819</v>
      </c>
      <c r="M2399" s="1">
        <f t="shared" si="149"/>
        <v>12.979680259499537</v>
      </c>
      <c r="N2399" s="1">
        <v>0.04</v>
      </c>
      <c r="O2399" s="1">
        <v>21.58</v>
      </c>
      <c r="P2399" s="1">
        <v>6.9109999999999996</v>
      </c>
      <c r="Q2399" s="1">
        <v>38.799999999999997</v>
      </c>
      <c r="R2399" s="1">
        <v>800</v>
      </c>
      <c r="S2399" s="1">
        <v>752.8</v>
      </c>
      <c r="T2399" s="1">
        <v>285.2</v>
      </c>
      <c r="U2399" s="1">
        <v>2228.4</v>
      </c>
      <c r="V2399">
        <v>1.0294925072000001</v>
      </c>
      <c r="W2399">
        <f t="shared" si="150"/>
        <v>0.95269008092883756</v>
      </c>
      <c r="X2399">
        <f t="shared" si="151"/>
        <v>13.023994255642698</v>
      </c>
    </row>
    <row r="2400" spans="1:24" x14ac:dyDescent="0.15">
      <c r="A2400" s="98">
        <v>43073.445856481485</v>
      </c>
      <c r="B2400" s="1">
        <v>259.11138888902497</v>
      </c>
      <c r="C2400" s="1">
        <v>259.10000000000002</v>
      </c>
      <c r="D2400" s="1">
        <v>18.7</v>
      </c>
      <c r="E2400" s="1">
        <v>2207.9299999999998</v>
      </c>
      <c r="F2400" s="1">
        <v>26.1</v>
      </c>
      <c r="G2400" s="1">
        <v>402.6</v>
      </c>
      <c r="H2400" s="1">
        <v>0.249</v>
      </c>
      <c r="I2400" s="1">
        <v>0.255</v>
      </c>
      <c r="J2400" s="1">
        <v>0.97799999999999998</v>
      </c>
      <c r="K2400" s="1">
        <v>13.37</v>
      </c>
      <c r="L2400" s="1">
        <f t="shared" si="148"/>
        <v>0.94944856348470819</v>
      </c>
      <c r="M2400" s="1">
        <f t="shared" si="149"/>
        <v>12.979680259499537</v>
      </c>
      <c r="N2400" s="1">
        <v>0.04</v>
      </c>
      <c r="O2400" s="1">
        <v>21.58</v>
      </c>
      <c r="P2400" s="1">
        <v>6.9</v>
      </c>
      <c r="Q2400" s="1">
        <v>39</v>
      </c>
      <c r="R2400" s="1">
        <v>800</v>
      </c>
      <c r="S2400" s="1">
        <v>752.8</v>
      </c>
      <c r="T2400" s="1">
        <v>285.2</v>
      </c>
      <c r="U2400" s="1">
        <v>2228.4</v>
      </c>
      <c r="V2400">
        <v>1.0294856422000001</v>
      </c>
      <c r="W2400">
        <f t="shared" si="150"/>
        <v>0.95269643382696212</v>
      </c>
      <c r="X2400">
        <f t="shared" si="151"/>
        <v>13.024081104566957</v>
      </c>
    </row>
    <row r="2401" spans="1:24" x14ac:dyDescent="0.15">
      <c r="A2401" s="98">
        <v>43073.446550925924</v>
      </c>
      <c r="B2401" s="1">
        <v>259.12805555557134</v>
      </c>
      <c r="C2401" s="1">
        <v>259.12</v>
      </c>
      <c r="D2401" s="1">
        <v>18.7</v>
      </c>
      <c r="E2401" s="1">
        <v>2207.444</v>
      </c>
      <c r="F2401" s="1">
        <v>26.1</v>
      </c>
      <c r="G2401" s="1">
        <v>402.6</v>
      </c>
      <c r="H2401" s="1">
        <v>0.249</v>
      </c>
      <c r="I2401" s="1">
        <v>0.255</v>
      </c>
      <c r="J2401" s="1">
        <v>0.97799999999999998</v>
      </c>
      <c r="K2401" s="1">
        <v>13.37</v>
      </c>
      <c r="L2401" s="1">
        <f t="shared" si="148"/>
        <v>0.94944856348470819</v>
      </c>
      <c r="M2401" s="1">
        <f t="shared" si="149"/>
        <v>12.979680259499537</v>
      </c>
      <c r="N2401" s="1">
        <v>0.04</v>
      </c>
      <c r="O2401" s="1">
        <v>21.58</v>
      </c>
      <c r="P2401" s="1">
        <v>6.9059999999999997</v>
      </c>
      <c r="Q2401" s="1">
        <v>39.4</v>
      </c>
      <c r="R2401" s="1">
        <v>800</v>
      </c>
      <c r="S2401" s="1">
        <v>752.8</v>
      </c>
      <c r="T2401" s="1">
        <v>285.2</v>
      </c>
      <c r="U2401" s="1">
        <v>2228.4</v>
      </c>
      <c r="V2401">
        <v>1.0294824669</v>
      </c>
      <c r="W2401">
        <f t="shared" si="150"/>
        <v>0.95269937229078616</v>
      </c>
      <c r="X2401">
        <f t="shared" si="151"/>
        <v>13.024121275590808</v>
      </c>
    </row>
    <row r="2402" spans="1:24" x14ac:dyDescent="0.15">
      <c r="A2402" s="98">
        <v>43073.447245370371</v>
      </c>
      <c r="B2402" s="1">
        <v>259.14472222229233</v>
      </c>
      <c r="C2402" s="1">
        <v>259.14</v>
      </c>
      <c r="D2402" s="1">
        <v>18.7</v>
      </c>
      <c r="E2402" s="1">
        <v>2207.1669999999999</v>
      </c>
      <c r="F2402" s="1">
        <v>26.1</v>
      </c>
      <c r="G2402" s="1">
        <v>402.6</v>
      </c>
      <c r="H2402" s="1">
        <v>0.249</v>
      </c>
      <c r="I2402" s="1">
        <v>0.254</v>
      </c>
      <c r="J2402" s="1">
        <v>0.97799999999999998</v>
      </c>
      <c r="K2402" s="1">
        <v>13.37</v>
      </c>
      <c r="L2402" s="1">
        <f t="shared" si="148"/>
        <v>0.94944856348470819</v>
      </c>
      <c r="M2402" s="1">
        <f t="shared" si="149"/>
        <v>12.979680259499537</v>
      </c>
      <c r="N2402" s="1">
        <v>0.04</v>
      </c>
      <c r="O2402" s="1">
        <v>21.58</v>
      </c>
      <c r="P2402" s="1">
        <v>6.92</v>
      </c>
      <c r="Q2402" s="1">
        <v>39.9</v>
      </c>
      <c r="R2402" s="1">
        <v>800</v>
      </c>
      <c r="S2402" s="1">
        <v>752.8</v>
      </c>
      <c r="T2402" s="1">
        <v>285.2</v>
      </c>
      <c r="U2402" s="1">
        <v>2228.4</v>
      </c>
      <c r="V2402">
        <v>1.0294866027999998</v>
      </c>
      <c r="W2402">
        <f t="shared" si="150"/>
        <v>0.95269554487882857</v>
      </c>
      <c r="X2402">
        <f t="shared" si="151"/>
        <v>13.024068951973351</v>
      </c>
    </row>
    <row r="2403" spans="1:24" x14ac:dyDescent="0.15">
      <c r="A2403" s="98">
        <v>43073.447939814818</v>
      </c>
      <c r="B2403" s="1">
        <v>259.16138888901332</v>
      </c>
      <c r="C2403" s="1">
        <v>259.14999999999998</v>
      </c>
      <c r="D2403" s="1">
        <v>18.7</v>
      </c>
      <c r="E2403" s="1">
        <v>2207.5230000000001</v>
      </c>
      <c r="F2403" s="1">
        <v>26.1</v>
      </c>
      <c r="G2403" s="1">
        <v>402.6</v>
      </c>
      <c r="H2403" s="1">
        <v>0.249</v>
      </c>
      <c r="I2403" s="1">
        <v>0.254</v>
      </c>
      <c r="J2403" s="1">
        <v>0.97799999999999998</v>
      </c>
      <c r="K2403" s="1">
        <v>13.37</v>
      </c>
      <c r="L2403" s="1">
        <f t="shared" si="148"/>
        <v>0.94944856348470819</v>
      </c>
      <c r="M2403" s="1">
        <f t="shared" si="149"/>
        <v>12.979680259499537</v>
      </c>
      <c r="N2403" s="1">
        <v>0.04</v>
      </c>
      <c r="O2403" s="1">
        <v>21.58</v>
      </c>
      <c r="P2403" s="1">
        <v>6.9119999999999999</v>
      </c>
      <c r="Q2403" s="1">
        <v>39.700000000000003</v>
      </c>
      <c r="R2403" s="1">
        <v>800</v>
      </c>
      <c r="S2403" s="1">
        <v>752.8</v>
      </c>
      <c r="T2403" s="1">
        <v>285.2</v>
      </c>
      <c r="U2403" s="1">
        <v>2228.4</v>
      </c>
      <c r="V2403">
        <v>1.0295298441</v>
      </c>
      <c r="W2403">
        <f t="shared" si="150"/>
        <v>0.95265553069749997</v>
      </c>
      <c r="X2403">
        <f t="shared" si="151"/>
        <v>13.023521927838011</v>
      </c>
    </row>
    <row r="2404" spans="1:24" x14ac:dyDescent="0.15">
      <c r="A2404" s="98">
        <v>43073.448634259257</v>
      </c>
      <c r="B2404" s="1">
        <v>259.17805555555969</v>
      </c>
      <c r="C2404" s="1">
        <v>259.17</v>
      </c>
      <c r="D2404" s="1">
        <v>18.7</v>
      </c>
      <c r="E2404" s="1">
        <v>2207.877</v>
      </c>
      <c r="F2404" s="1">
        <v>26.1</v>
      </c>
      <c r="G2404" s="1">
        <v>402.6</v>
      </c>
      <c r="H2404" s="1">
        <v>0.249</v>
      </c>
      <c r="I2404" s="1">
        <v>0.255</v>
      </c>
      <c r="J2404" s="1">
        <v>0.97799999999999998</v>
      </c>
      <c r="K2404" s="1">
        <v>13.37</v>
      </c>
      <c r="L2404" s="1">
        <f t="shared" si="148"/>
        <v>0.94944856348470819</v>
      </c>
      <c r="M2404" s="1">
        <f t="shared" si="149"/>
        <v>12.979680259499537</v>
      </c>
      <c r="N2404" s="1">
        <v>0.04</v>
      </c>
      <c r="O2404" s="1">
        <v>21.58</v>
      </c>
      <c r="P2404" s="1">
        <v>6.9059999999999997</v>
      </c>
      <c r="Q2404" s="1">
        <v>39.799999999999997</v>
      </c>
      <c r="R2404" s="1">
        <v>800</v>
      </c>
      <c r="S2404" s="1">
        <v>752.8</v>
      </c>
      <c r="T2404" s="1">
        <v>285.2</v>
      </c>
      <c r="U2404" s="1">
        <v>2228.4</v>
      </c>
      <c r="V2404">
        <v>1.0294578072</v>
      </c>
      <c r="W2404">
        <f t="shared" si="150"/>
        <v>0.95272219331418939</v>
      </c>
      <c r="X2404">
        <f t="shared" si="151"/>
        <v>13.024433256248171</v>
      </c>
    </row>
    <row r="2405" spans="1:24" x14ac:dyDescent="0.15">
      <c r="A2405" s="98">
        <v>43073.449328703704</v>
      </c>
      <c r="B2405" s="1">
        <v>259.19472222228069</v>
      </c>
      <c r="C2405" s="1">
        <v>259.19</v>
      </c>
      <c r="D2405" s="1">
        <v>18.7</v>
      </c>
      <c r="E2405" s="1">
        <v>2207.759</v>
      </c>
      <c r="F2405" s="1">
        <v>26.1</v>
      </c>
      <c r="G2405" s="1">
        <v>402.6</v>
      </c>
      <c r="H2405" s="1">
        <v>0.248</v>
      </c>
      <c r="I2405" s="1">
        <v>0.255</v>
      </c>
      <c r="J2405" s="1">
        <v>0.97799999999999998</v>
      </c>
      <c r="K2405" s="1">
        <v>13.37</v>
      </c>
      <c r="L2405" s="1">
        <f t="shared" si="148"/>
        <v>0.94944856348470819</v>
      </c>
      <c r="M2405" s="1">
        <f t="shared" si="149"/>
        <v>12.979680259499537</v>
      </c>
      <c r="N2405" s="1">
        <v>0.04</v>
      </c>
      <c r="O2405" s="1">
        <v>21.58</v>
      </c>
      <c r="P2405" s="1">
        <v>6.9009999999999998</v>
      </c>
      <c r="Q2405" s="1">
        <v>39.799999999999997</v>
      </c>
      <c r="R2405" s="1">
        <v>800</v>
      </c>
      <c r="S2405" s="1">
        <v>752.8</v>
      </c>
      <c r="T2405" s="1">
        <v>285.2</v>
      </c>
      <c r="U2405" s="1">
        <v>2228.4</v>
      </c>
      <c r="V2405">
        <v>1.0294711577</v>
      </c>
      <c r="W2405">
        <f t="shared" si="150"/>
        <v>0.95270983811846921</v>
      </c>
      <c r="X2405">
        <f t="shared" si="151"/>
        <v>13.024264351374164</v>
      </c>
    </row>
    <row r="2406" spans="1:24" x14ac:dyDescent="0.15">
      <c r="A2406" s="98">
        <v>43073.450023148151</v>
      </c>
      <c r="B2406" s="1">
        <v>259.21138888900168</v>
      </c>
      <c r="C2406" s="1">
        <v>259.2</v>
      </c>
      <c r="D2406" s="1">
        <v>18.7</v>
      </c>
      <c r="E2406" s="1">
        <v>2207.4340000000002</v>
      </c>
      <c r="F2406" s="1">
        <v>26.1</v>
      </c>
      <c r="G2406" s="1">
        <v>402.6</v>
      </c>
      <c r="H2406" s="1">
        <v>0.248</v>
      </c>
      <c r="I2406" s="1">
        <v>0.255</v>
      </c>
      <c r="J2406" s="1">
        <v>0.97799999999999998</v>
      </c>
      <c r="K2406" s="1">
        <v>13.37</v>
      </c>
      <c r="L2406" s="1">
        <f t="shared" si="148"/>
        <v>0.94944856348470819</v>
      </c>
      <c r="M2406" s="1">
        <f t="shared" si="149"/>
        <v>12.979680259499537</v>
      </c>
      <c r="N2406" s="1">
        <v>0.04</v>
      </c>
      <c r="O2406" s="1">
        <v>21.58</v>
      </c>
      <c r="P2406" s="1">
        <v>6.891</v>
      </c>
      <c r="Q2406" s="1">
        <v>40</v>
      </c>
      <c r="R2406" s="1">
        <v>800</v>
      </c>
      <c r="S2406" s="1">
        <v>752.8</v>
      </c>
      <c r="T2406" s="1">
        <v>285.2</v>
      </c>
      <c r="U2406" s="1">
        <v>2228.4</v>
      </c>
      <c r="V2406">
        <v>1.0295079923999999</v>
      </c>
      <c r="W2406">
        <f t="shared" si="150"/>
        <v>0.95267575117467362</v>
      </c>
      <c r="X2406">
        <f t="shared" si="151"/>
        <v>13.023798357060722</v>
      </c>
    </row>
    <row r="2407" spans="1:24" x14ac:dyDescent="0.15">
      <c r="A2407" s="98">
        <v>43073.45071759259</v>
      </c>
      <c r="B2407" s="1">
        <v>259.22805555554805</v>
      </c>
      <c r="C2407" s="1">
        <v>259.22000000000003</v>
      </c>
      <c r="D2407" s="1">
        <v>18.7</v>
      </c>
      <c r="E2407" s="1">
        <v>2207.3420000000001</v>
      </c>
      <c r="F2407" s="1">
        <v>26.1</v>
      </c>
      <c r="G2407" s="1">
        <v>402.6</v>
      </c>
      <c r="H2407" s="1">
        <v>0.248</v>
      </c>
      <c r="I2407" s="1">
        <v>0.255</v>
      </c>
      <c r="J2407" s="1">
        <v>0.97799999999999998</v>
      </c>
      <c r="K2407" s="1">
        <v>13.37</v>
      </c>
      <c r="L2407" s="1">
        <f t="shared" si="148"/>
        <v>0.94944856348470819</v>
      </c>
      <c r="M2407" s="1">
        <f t="shared" si="149"/>
        <v>12.979680259499537</v>
      </c>
      <c r="N2407" s="1">
        <v>0.04</v>
      </c>
      <c r="O2407" s="1">
        <v>21.58</v>
      </c>
      <c r="P2407" s="1">
        <v>6.8970000000000002</v>
      </c>
      <c r="Q2407" s="1">
        <v>40.299999999999997</v>
      </c>
      <c r="R2407" s="1">
        <v>800</v>
      </c>
      <c r="S2407" s="1">
        <v>752.8</v>
      </c>
      <c r="T2407" s="1">
        <v>285.2</v>
      </c>
      <c r="U2407" s="1">
        <v>2228.4</v>
      </c>
      <c r="V2407">
        <v>1.0295304371</v>
      </c>
      <c r="W2407">
        <f t="shared" si="150"/>
        <v>0.95265498197673437</v>
      </c>
      <c r="X2407">
        <f t="shared" si="151"/>
        <v>13.023514426409957</v>
      </c>
    </row>
    <row r="2408" spans="1:24" x14ac:dyDescent="0.15">
      <c r="A2408" s="98">
        <v>43073.451412037037</v>
      </c>
      <c r="B2408" s="1">
        <v>259.24472222226905</v>
      </c>
      <c r="C2408" s="1">
        <v>259.24</v>
      </c>
      <c r="D2408" s="1">
        <v>18.7</v>
      </c>
      <c r="E2408" s="1">
        <v>2207.4839999999999</v>
      </c>
      <c r="F2408" s="1">
        <v>26.1</v>
      </c>
      <c r="G2408" s="1">
        <v>402.6</v>
      </c>
      <c r="H2408" s="1">
        <v>0.248</v>
      </c>
      <c r="I2408" s="1">
        <v>0.254</v>
      </c>
      <c r="J2408" s="1">
        <v>0.97799999999999998</v>
      </c>
      <c r="K2408" s="1">
        <v>13.37</v>
      </c>
      <c r="L2408" s="1">
        <f t="shared" si="148"/>
        <v>0.94944856348470819</v>
      </c>
      <c r="M2408" s="1">
        <f t="shared" si="149"/>
        <v>12.979680259499537</v>
      </c>
      <c r="N2408" s="1">
        <v>0.04</v>
      </c>
      <c r="O2408" s="1">
        <v>21.58</v>
      </c>
      <c r="P2408" s="1">
        <v>6.9119999999999999</v>
      </c>
      <c r="Q2408" s="1">
        <v>40</v>
      </c>
      <c r="R2408" s="1">
        <v>800</v>
      </c>
      <c r="S2408" s="1">
        <v>752.8</v>
      </c>
      <c r="T2408" s="1">
        <v>285.2</v>
      </c>
      <c r="U2408" s="1">
        <v>2228.4</v>
      </c>
      <c r="V2408">
        <v>1.0295217472</v>
      </c>
      <c r="W2408">
        <f t="shared" si="150"/>
        <v>0.95266302306625039</v>
      </c>
      <c r="X2408">
        <f t="shared" si="151"/>
        <v>13.0236243541879</v>
      </c>
    </row>
    <row r="2409" spans="1:24" x14ac:dyDescent="0.15">
      <c r="A2409" s="98">
        <v>43073.452106481483</v>
      </c>
      <c r="B2409" s="1">
        <v>259.26138888899004</v>
      </c>
      <c r="C2409" s="1">
        <v>259.25</v>
      </c>
      <c r="D2409" s="1">
        <v>18.7</v>
      </c>
      <c r="E2409" s="1">
        <v>2207.5990000000002</v>
      </c>
      <c r="F2409" s="1">
        <v>26.1</v>
      </c>
      <c r="G2409" s="1">
        <v>402.6</v>
      </c>
      <c r="H2409" s="1">
        <v>0.249</v>
      </c>
      <c r="I2409" s="1">
        <v>0.255</v>
      </c>
      <c r="J2409" s="1">
        <v>0.97799999999999998</v>
      </c>
      <c r="K2409" s="1">
        <v>13.37</v>
      </c>
      <c r="L2409" s="1">
        <f t="shared" si="148"/>
        <v>0.94944856348470819</v>
      </c>
      <c r="M2409" s="1">
        <f t="shared" si="149"/>
        <v>12.979680259499537</v>
      </c>
      <c r="N2409" s="1">
        <v>0.04</v>
      </c>
      <c r="O2409" s="1">
        <v>21.58</v>
      </c>
      <c r="P2409" s="1">
        <v>6.9119999999999999</v>
      </c>
      <c r="Q2409" s="1">
        <v>39.5</v>
      </c>
      <c r="R2409" s="1">
        <v>800</v>
      </c>
      <c r="S2409" s="1">
        <v>752.8</v>
      </c>
      <c r="T2409" s="1">
        <v>285.2</v>
      </c>
      <c r="U2409" s="1">
        <v>2228.4</v>
      </c>
      <c r="V2409">
        <v>1.0295332791999998</v>
      </c>
      <c r="W2409">
        <f t="shared" si="150"/>
        <v>0.95265235210475374</v>
      </c>
      <c r="X2409">
        <f t="shared" si="151"/>
        <v>13.0234784740701</v>
      </c>
    </row>
    <row r="2410" spans="1:24" x14ac:dyDescent="0.15">
      <c r="A2410" s="98">
        <v>43073.452800925923</v>
      </c>
      <c r="B2410" s="1">
        <v>259.27805555553641</v>
      </c>
      <c r="C2410" s="1">
        <v>259.27</v>
      </c>
      <c r="D2410" s="1">
        <v>18.7</v>
      </c>
      <c r="E2410" s="1">
        <v>2207.4740000000002</v>
      </c>
      <c r="F2410" s="1">
        <v>26.1</v>
      </c>
      <c r="G2410" s="1">
        <v>402.6</v>
      </c>
      <c r="H2410" s="1">
        <v>0.249</v>
      </c>
      <c r="I2410" s="1">
        <v>0.255</v>
      </c>
      <c r="J2410" s="1">
        <v>0.97799999999999998</v>
      </c>
      <c r="K2410" s="1">
        <v>13.37</v>
      </c>
      <c r="L2410" s="1">
        <f t="shared" si="148"/>
        <v>0.94944856348470819</v>
      </c>
      <c r="M2410" s="1">
        <f t="shared" si="149"/>
        <v>12.979680259499537</v>
      </c>
      <c r="N2410" s="1">
        <v>0.04</v>
      </c>
      <c r="O2410" s="1">
        <v>21.58</v>
      </c>
      <c r="P2410" s="1">
        <v>6.9039999999999999</v>
      </c>
      <c r="Q2410" s="1">
        <v>39.299999999999997</v>
      </c>
      <c r="R2410" s="1">
        <v>800</v>
      </c>
      <c r="S2410" s="1">
        <v>752.8</v>
      </c>
      <c r="T2410" s="1">
        <v>285.2</v>
      </c>
      <c r="U2410" s="1">
        <v>2228.4</v>
      </c>
      <c r="V2410">
        <v>1.0295582437999999</v>
      </c>
      <c r="W2410">
        <f t="shared" si="150"/>
        <v>0.95262925230923201</v>
      </c>
      <c r="X2410">
        <f t="shared" si="151"/>
        <v>13.023162682386944</v>
      </c>
    </row>
    <row r="2411" spans="1:24" x14ac:dyDescent="0.15">
      <c r="A2411" s="98">
        <v>43073.45349537037</v>
      </c>
      <c r="B2411" s="1">
        <v>259.29472222225741</v>
      </c>
      <c r="C2411" s="1">
        <v>259.29000000000002</v>
      </c>
      <c r="D2411" s="1">
        <v>18.71</v>
      </c>
      <c r="E2411" s="1">
        <v>2207.1390000000001</v>
      </c>
      <c r="F2411" s="1">
        <v>26.1</v>
      </c>
      <c r="G2411" s="1">
        <v>402.6</v>
      </c>
      <c r="H2411" s="1">
        <v>0.249</v>
      </c>
      <c r="I2411" s="1">
        <v>0.255</v>
      </c>
      <c r="J2411" s="1">
        <v>0.97799999999999998</v>
      </c>
      <c r="K2411" s="1">
        <v>13.37</v>
      </c>
      <c r="L2411" s="1">
        <f t="shared" si="148"/>
        <v>0.94944856348470819</v>
      </c>
      <c r="M2411" s="1">
        <f t="shared" si="149"/>
        <v>12.979680259499537</v>
      </c>
      <c r="N2411" s="1">
        <v>0.04</v>
      </c>
      <c r="O2411" s="1">
        <v>21.58</v>
      </c>
      <c r="P2411" s="1">
        <v>6.891</v>
      </c>
      <c r="Q2411" s="1">
        <v>39.200000000000003</v>
      </c>
      <c r="R2411" s="1">
        <v>799</v>
      </c>
      <c r="S2411" s="1">
        <v>752.8</v>
      </c>
      <c r="T2411" s="1">
        <v>285.2</v>
      </c>
      <c r="U2411" s="1">
        <v>2228.5</v>
      </c>
      <c r="V2411">
        <v>1.0295694363000001</v>
      </c>
      <c r="W2411">
        <f t="shared" si="150"/>
        <v>0.95261889622975782</v>
      </c>
      <c r="X2411">
        <f t="shared" si="151"/>
        <v>13.023021106944643</v>
      </c>
    </row>
    <row r="2412" spans="1:24" x14ac:dyDescent="0.15">
      <c r="A2412" s="98">
        <v>43073.454189814816</v>
      </c>
      <c r="B2412" s="1">
        <v>259.3113888889784</v>
      </c>
      <c r="C2412" s="1">
        <v>259.3</v>
      </c>
      <c r="D2412" s="1">
        <v>18.71</v>
      </c>
      <c r="E2412" s="1">
        <v>2207.0650000000001</v>
      </c>
      <c r="F2412" s="1">
        <v>26.1</v>
      </c>
      <c r="G2412" s="1">
        <v>402.6</v>
      </c>
      <c r="H2412" s="1">
        <v>0.248</v>
      </c>
      <c r="I2412" s="1">
        <v>0.255</v>
      </c>
      <c r="J2412" s="1">
        <v>0.97799999999999998</v>
      </c>
      <c r="K2412" s="1">
        <v>13.37</v>
      </c>
      <c r="L2412" s="1">
        <f t="shared" si="148"/>
        <v>0.94944856348470819</v>
      </c>
      <c r="M2412" s="1">
        <f t="shared" si="149"/>
        <v>12.979680259499537</v>
      </c>
      <c r="N2412" s="1">
        <v>0.04</v>
      </c>
      <c r="O2412" s="1">
        <v>21.58</v>
      </c>
      <c r="P2412" s="1">
        <v>6.9029999999999996</v>
      </c>
      <c r="Q2412" s="1">
        <v>39.4</v>
      </c>
      <c r="R2412" s="1">
        <v>799</v>
      </c>
      <c r="S2412" s="1">
        <v>752.8</v>
      </c>
      <c r="T2412" s="1">
        <v>285.2</v>
      </c>
      <c r="U2412" s="1">
        <v>2228.5</v>
      </c>
      <c r="V2412">
        <v>1.0295781751999999</v>
      </c>
      <c r="W2412">
        <f t="shared" si="150"/>
        <v>0.95261081054819163</v>
      </c>
      <c r="X2412">
        <f t="shared" si="151"/>
        <v>13.022910569559633</v>
      </c>
    </row>
    <row r="2413" spans="1:24" x14ac:dyDescent="0.15">
      <c r="A2413" s="98">
        <v>43073.454884259256</v>
      </c>
      <c r="B2413" s="1">
        <v>259.32805555552477</v>
      </c>
      <c r="C2413" s="1">
        <v>259.32</v>
      </c>
      <c r="D2413" s="1">
        <v>18.71</v>
      </c>
      <c r="E2413" s="1">
        <v>2207.614</v>
      </c>
      <c r="F2413" s="1">
        <v>26.1</v>
      </c>
      <c r="G2413" s="1">
        <v>402.6</v>
      </c>
      <c r="H2413" s="1">
        <v>0.249</v>
      </c>
      <c r="I2413" s="1">
        <v>0.255</v>
      </c>
      <c r="J2413" s="1">
        <v>0.97799999999999998</v>
      </c>
      <c r="K2413" s="1">
        <v>13.37</v>
      </c>
      <c r="L2413" s="1">
        <f t="shared" si="148"/>
        <v>0.94944856348470819</v>
      </c>
      <c r="M2413" s="1">
        <f t="shared" si="149"/>
        <v>12.979680259499537</v>
      </c>
      <c r="N2413" s="1">
        <v>0.04</v>
      </c>
      <c r="O2413" s="1">
        <v>21.58</v>
      </c>
      <c r="P2413" s="1">
        <v>6.9169999999999998</v>
      </c>
      <c r="Q2413" s="1">
        <v>39.799999999999997</v>
      </c>
      <c r="R2413" s="1">
        <v>800</v>
      </c>
      <c r="S2413" s="1">
        <v>752.8</v>
      </c>
      <c r="T2413" s="1">
        <v>285.2</v>
      </c>
      <c r="U2413" s="1">
        <v>2228.5</v>
      </c>
      <c r="V2413">
        <v>1.029678104</v>
      </c>
      <c r="W2413">
        <f t="shared" si="150"/>
        <v>0.95251836101974641</v>
      </c>
      <c r="X2413">
        <f t="shared" si="151"/>
        <v>13.021646714554201</v>
      </c>
    </row>
    <row r="2414" spans="1:24" x14ac:dyDescent="0.15">
      <c r="A2414" s="98">
        <v>43073.455578703702</v>
      </c>
      <c r="B2414" s="1">
        <v>259.34472222224576</v>
      </c>
      <c r="C2414" s="1">
        <v>259.33999999999997</v>
      </c>
      <c r="D2414" s="1">
        <v>18.71</v>
      </c>
      <c r="E2414" s="1">
        <v>2207.5340000000001</v>
      </c>
      <c r="F2414" s="1">
        <v>26.1</v>
      </c>
      <c r="G2414" s="1">
        <v>402.6</v>
      </c>
      <c r="H2414" s="1">
        <v>0.249</v>
      </c>
      <c r="I2414" s="1">
        <v>0.255</v>
      </c>
      <c r="J2414" s="1">
        <v>0.97799999999999998</v>
      </c>
      <c r="K2414" s="1">
        <v>13.37</v>
      </c>
      <c r="L2414" s="1">
        <f t="shared" si="148"/>
        <v>0.94944856348470819</v>
      </c>
      <c r="M2414" s="1">
        <f t="shared" si="149"/>
        <v>12.979680259499537</v>
      </c>
      <c r="N2414" s="1">
        <v>0.04</v>
      </c>
      <c r="O2414" s="1">
        <v>21.58</v>
      </c>
      <c r="P2414" s="1">
        <v>6.9119999999999999</v>
      </c>
      <c r="Q2414" s="1">
        <v>40.4</v>
      </c>
      <c r="R2414" s="1">
        <v>800</v>
      </c>
      <c r="S2414" s="1">
        <v>752.8</v>
      </c>
      <c r="T2414" s="1">
        <v>285.2</v>
      </c>
      <c r="U2414" s="1">
        <v>2228.5</v>
      </c>
      <c r="V2414">
        <v>1.0295907907000001</v>
      </c>
      <c r="W2414">
        <f t="shared" si="150"/>
        <v>0.95259913827820897</v>
      </c>
      <c r="X2414">
        <f t="shared" si="151"/>
        <v>13.022751000797191</v>
      </c>
    </row>
    <row r="2415" spans="1:24" x14ac:dyDescent="0.15">
      <c r="A2415" s="98">
        <v>43073.456273148149</v>
      </c>
      <c r="B2415" s="1">
        <v>259.36138888896676</v>
      </c>
      <c r="C2415" s="1">
        <v>259.35000000000002</v>
      </c>
      <c r="D2415" s="1">
        <v>18.71</v>
      </c>
      <c r="E2415" s="1">
        <v>2207.4369999999999</v>
      </c>
      <c r="F2415" s="1">
        <v>26.1</v>
      </c>
      <c r="G2415" s="1">
        <v>402.6</v>
      </c>
      <c r="H2415" s="1">
        <v>0.249</v>
      </c>
      <c r="I2415" s="1">
        <v>0.255</v>
      </c>
      <c r="J2415" s="1">
        <v>0.97799999999999998</v>
      </c>
      <c r="K2415" s="1">
        <v>13.37</v>
      </c>
      <c r="L2415" s="1">
        <f t="shared" si="148"/>
        <v>0.94944856348470819</v>
      </c>
      <c r="M2415" s="1">
        <f t="shared" si="149"/>
        <v>12.979680259499537</v>
      </c>
      <c r="N2415" s="1">
        <v>0.04</v>
      </c>
      <c r="O2415" s="1">
        <v>21.58</v>
      </c>
      <c r="P2415" s="1">
        <v>6.9039999999999999</v>
      </c>
      <c r="Q2415" s="1">
        <v>39.799999999999997</v>
      </c>
      <c r="R2415" s="1">
        <v>800</v>
      </c>
      <c r="S2415" s="1">
        <v>752.8</v>
      </c>
      <c r="T2415" s="1">
        <v>285.2</v>
      </c>
      <c r="U2415" s="1">
        <v>2228.5</v>
      </c>
      <c r="V2415">
        <v>1.0296224451</v>
      </c>
      <c r="W2415">
        <f t="shared" si="150"/>
        <v>0.95256985185938037</v>
      </c>
      <c r="X2415">
        <f t="shared" si="151"/>
        <v>13.022350633292348</v>
      </c>
    </row>
    <row r="2416" spans="1:24" x14ac:dyDescent="0.15">
      <c r="A2416" s="98">
        <v>43073.456967592596</v>
      </c>
      <c r="B2416" s="1">
        <v>259.37805555568775</v>
      </c>
      <c r="C2416" s="1">
        <v>259.37</v>
      </c>
      <c r="D2416" s="1">
        <v>18.71</v>
      </c>
      <c r="E2416" s="1">
        <v>2207.5</v>
      </c>
      <c r="F2416" s="1">
        <v>26.1</v>
      </c>
      <c r="G2416" s="1">
        <v>402.6</v>
      </c>
      <c r="H2416" s="1">
        <v>0.249</v>
      </c>
      <c r="I2416" s="1">
        <v>0.255</v>
      </c>
      <c r="J2416" s="1">
        <v>0.97799999999999998</v>
      </c>
      <c r="K2416" s="1">
        <v>13.37</v>
      </c>
      <c r="L2416" s="1">
        <f t="shared" si="148"/>
        <v>0.94944856348470819</v>
      </c>
      <c r="M2416" s="1">
        <f t="shared" si="149"/>
        <v>12.979680259499537</v>
      </c>
      <c r="N2416" s="1">
        <v>0.04</v>
      </c>
      <c r="O2416" s="1">
        <v>21.58</v>
      </c>
      <c r="P2416" s="1">
        <v>6.899</v>
      </c>
      <c r="Q2416" s="1">
        <v>39.200000000000003</v>
      </c>
      <c r="R2416" s="1">
        <v>800</v>
      </c>
      <c r="S2416" s="1">
        <v>752.8</v>
      </c>
      <c r="T2416" s="1">
        <v>285.2</v>
      </c>
      <c r="U2416" s="1">
        <v>2228.5</v>
      </c>
      <c r="V2416">
        <v>1.029699718</v>
      </c>
      <c r="W2416">
        <f t="shared" si="150"/>
        <v>0.95249836710162128</v>
      </c>
      <c r="X2416">
        <f t="shared" si="151"/>
        <v>13.021373382565109</v>
      </c>
    </row>
    <row r="2417" spans="1:24" x14ac:dyDescent="0.15">
      <c r="A2417" s="98">
        <v>43073.457662037035</v>
      </c>
      <c r="B2417" s="1">
        <v>259.39472222223412</v>
      </c>
      <c r="C2417" s="1">
        <v>259.39</v>
      </c>
      <c r="D2417" s="1">
        <v>18.71</v>
      </c>
      <c r="E2417" s="1">
        <v>2207.4189999999999</v>
      </c>
      <c r="F2417" s="1">
        <v>26.1</v>
      </c>
      <c r="G2417" s="1">
        <v>402.6</v>
      </c>
      <c r="H2417" s="1">
        <v>0.249</v>
      </c>
      <c r="I2417" s="1">
        <v>0.255</v>
      </c>
      <c r="J2417" s="1">
        <v>0.97799999999999998</v>
      </c>
      <c r="K2417" s="1">
        <v>13.37</v>
      </c>
      <c r="L2417" s="1">
        <f t="shared" si="148"/>
        <v>0.94944856348470819</v>
      </c>
      <c r="M2417" s="1">
        <f t="shared" si="149"/>
        <v>12.979680259499537</v>
      </c>
      <c r="N2417" s="1">
        <v>0.04</v>
      </c>
      <c r="O2417" s="1">
        <v>21.58</v>
      </c>
      <c r="P2417" s="1">
        <v>6.8929999999999998</v>
      </c>
      <c r="Q2417" s="1">
        <v>39.4</v>
      </c>
      <c r="R2417" s="1">
        <v>800</v>
      </c>
      <c r="S2417" s="1">
        <v>752.8</v>
      </c>
      <c r="T2417" s="1">
        <v>285.2</v>
      </c>
      <c r="U2417" s="1">
        <v>2228.5</v>
      </c>
      <c r="V2417">
        <v>1.0296399836000001</v>
      </c>
      <c r="W2417">
        <f t="shared" si="150"/>
        <v>0.95255362614300088</v>
      </c>
      <c r="X2417">
        <f t="shared" si="151"/>
        <v>13.022128815472312</v>
      </c>
    </row>
    <row r="2418" spans="1:24" x14ac:dyDescent="0.15">
      <c r="A2418" s="98">
        <v>43073.458356481482</v>
      </c>
      <c r="B2418" s="1">
        <v>259.41138888895512</v>
      </c>
      <c r="C2418" s="1">
        <v>259.39999999999998</v>
      </c>
      <c r="D2418" s="1">
        <v>18.71</v>
      </c>
      <c r="E2418" s="1">
        <v>2207.3420000000001</v>
      </c>
      <c r="F2418" s="1">
        <v>26.1</v>
      </c>
      <c r="G2418" s="1">
        <v>402.6</v>
      </c>
      <c r="H2418" s="1">
        <v>0.249</v>
      </c>
      <c r="I2418" s="1">
        <v>0.255</v>
      </c>
      <c r="J2418" s="1">
        <v>0.97799999999999998</v>
      </c>
      <c r="K2418" s="1">
        <v>13.37</v>
      </c>
      <c r="L2418" s="1">
        <f t="shared" si="148"/>
        <v>0.94944856348470819</v>
      </c>
      <c r="M2418" s="1">
        <f t="shared" si="149"/>
        <v>12.979680259499537</v>
      </c>
      <c r="N2418" s="1">
        <v>0.04</v>
      </c>
      <c r="O2418" s="1">
        <v>21.58</v>
      </c>
      <c r="P2418" s="1">
        <v>6.9020000000000001</v>
      </c>
      <c r="Q2418" s="1">
        <v>39.5</v>
      </c>
      <c r="R2418" s="1">
        <v>800</v>
      </c>
      <c r="S2418" s="1">
        <v>752.8</v>
      </c>
      <c r="T2418" s="1">
        <v>285.5</v>
      </c>
      <c r="U2418" s="1">
        <v>2228.5</v>
      </c>
      <c r="V2418">
        <v>1.0296231284000001</v>
      </c>
      <c r="W2418">
        <f t="shared" si="150"/>
        <v>0.95256921969508457</v>
      </c>
      <c r="X2418">
        <f t="shared" si="151"/>
        <v>13.022341991128098</v>
      </c>
    </row>
    <row r="2419" spans="1:24" x14ac:dyDescent="0.15">
      <c r="A2419" s="98">
        <v>43073.459050925929</v>
      </c>
      <c r="B2419" s="1">
        <v>259.42805555567611</v>
      </c>
      <c r="C2419" s="1">
        <v>259.42</v>
      </c>
      <c r="D2419" s="1">
        <v>18.71</v>
      </c>
      <c r="E2419" s="1">
        <v>2207.5320000000002</v>
      </c>
      <c r="F2419" s="1">
        <v>26.1</v>
      </c>
      <c r="G2419" s="1">
        <v>402.6</v>
      </c>
      <c r="H2419" s="1">
        <v>0.248</v>
      </c>
      <c r="I2419" s="1">
        <v>0.254</v>
      </c>
      <c r="J2419" s="1">
        <v>0.97799999999999998</v>
      </c>
      <c r="K2419" s="1">
        <v>13.37</v>
      </c>
      <c r="L2419" s="1">
        <f t="shared" si="148"/>
        <v>0.94944856348470819</v>
      </c>
      <c r="M2419" s="1">
        <f t="shared" si="149"/>
        <v>12.979680259499537</v>
      </c>
      <c r="N2419" s="1">
        <v>0.04</v>
      </c>
      <c r="O2419" s="1">
        <v>21.58</v>
      </c>
      <c r="P2419" s="1">
        <v>6.9119999999999999</v>
      </c>
      <c r="Q2419" s="1">
        <v>39.1</v>
      </c>
      <c r="R2419" s="1">
        <v>800</v>
      </c>
      <c r="S2419" s="1">
        <v>752.8</v>
      </c>
      <c r="T2419" s="1">
        <v>285.89999999999998</v>
      </c>
      <c r="U2419" s="1">
        <v>2228.5</v>
      </c>
      <c r="V2419">
        <v>1.0296352757</v>
      </c>
      <c r="W2419">
        <f t="shared" si="150"/>
        <v>0.95255798159519101</v>
      </c>
      <c r="X2419">
        <f t="shared" si="151"/>
        <v>13.022188357799287</v>
      </c>
    </row>
    <row r="2420" spans="1:24" x14ac:dyDescent="0.15">
      <c r="A2420" s="98">
        <v>43073.459745370368</v>
      </c>
      <c r="B2420" s="1">
        <v>259.44472222222248</v>
      </c>
      <c r="C2420" s="1">
        <v>259.44</v>
      </c>
      <c r="D2420" s="1">
        <v>18.71</v>
      </c>
      <c r="E2420" s="1">
        <v>2207.8020000000001</v>
      </c>
      <c r="F2420" s="1">
        <v>26.1</v>
      </c>
      <c r="G2420" s="1">
        <v>402.6</v>
      </c>
      <c r="H2420" s="1">
        <v>0.248</v>
      </c>
      <c r="I2420" s="1">
        <v>0.254</v>
      </c>
      <c r="J2420" s="1">
        <v>0.97799999999999998</v>
      </c>
      <c r="K2420" s="1">
        <v>13.37</v>
      </c>
      <c r="L2420" s="1">
        <f t="shared" si="148"/>
        <v>0.94944856348470819</v>
      </c>
      <c r="M2420" s="1">
        <f t="shared" si="149"/>
        <v>12.979680259499537</v>
      </c>
      <c r="N2420" s="1">
        <v>0.04</v>
      </c>
      <c r="O2420" s="1">
        <v>21.58</v>
      </c>
      <c r="P2420" s="1">
        <v>6.9</v>
      </c>
      <c r="Q2420" s="1">
        <v>39.9</v>
      </c>
      <c r="R2420" s="1">
        <v>800</v>
      </c>
      <c r="S2420" s="1">
        <v>752.8</v>
      </c>
      <c r="T2420" s="1">
        <v>286</v>
      </c>
      <c r="U2420" s="1">
        <v>2228.6</v>
      </c>
      <c r="V2420">
        <v>1.0295991635000001</v>
      </c>
      <c r="W2420">
        <f t="shared" si="150"/>
        <v>0.95259139164986306</v>
      </c>
      <c r="X2420">
        <f t="shared" si="151"/>
        <v>13.022645098526246</v>
      </c>
    </row>
    <row r="2421" spans="1:24" x14ac:dyDescent="0.15">
      <c r="A2421" s="98">
        <v>43073.460439814815</v>
      </c>
      <c r="B2421" s="1">
        <v>259.46138888894347</v>
      </c>
      <c r="C2421" s="1">
        <v>259.45</v>
      </c>
      <c r="D2421" s="1">
        <v>18.71</v>
      </c>
      <c r="E2421" s="1">
        <v>2207.6089999999999</v>
      </c>
      <c r="F2421" s="1">
        <v>26.1</v>
      </c>
      <c r="G2421" s="1">
        <v>402.6</v>
      </c>
      <c r="H2421" s="1">
        <v>0.249</v>
      </c>
      <c r="I2421" s="1">
        <v>0.255</v>
      </c>
      <c r="J2421" s="1">
        <v>0.97799999999999998</v>
      </c>
      <c r="K2421" s="1">
        <v>13.37</v>
      </c>
      <c r="L2421" s="1">
        <f t="shared" si="148"/>
        <v>0.94988873435326848</v>
      </c>
      <c r="M2421" s="1">
        <f t="shared" si="149"/>
        <v>12.985697728326379</v>
      </c>
      <c r="N2421" s="1">
        <v>4.1000000000000002E-2</v>
      </c>
      <c r="O2421" s="1">
        <v>21.57</v>
      </c>
      <c r="P2421" s="1">
        <v>6.8949999999999996</v>
      </c>
      <c r="Q2421" s="1">
        <v>40.1</v>
      </c>
      <c r="R2421" s="1">
        <v>800</v>
      </c>
      <c r="S2421" s="1">
        <v>752.8</v>
      </c>
      <c r="T2421" s="1">
        <v>286</v>
      </c>
      <c r="U2421" s="1">
        <v>2228.6</v>
      </c>
      <c r="V2421">
        <v>1.0295936971000001</v>
      </c>
      <c r="W2421">
        <f t="shared" si="150"/>
        <v>0.95259644922315434</v>
      </c>
      <c r="X2421">
        <f t="shared" si="151"/>
        <v>13.022714239379932</v>
      </c>
    </row>
    <row r="2422" spans="1:24" x14ac:dyDescent="0.15">
      <c r="A2422" s="98">
        <v>43073.461134259262</v>
      </c>
      <c r="B2422" s="1">
        <v>259.47805555566447</v>
      </c>
      <c r="C2422" s="1">
        <v>259.47000000000003</v>
      </c>
      <c r="D2422" s="1">
        <v>18.71</v>
      </c>
      <c r="E2422" s="1">
        <v>2207.6799999999998</v>
      </c>
      <c r="F2422" s="1">
        <v>26.1</v>
      </c>
      <c r="G2422" s="1">
        <v>402.6</v>
      </c>
      <c r="H2422" s="1">
        <v>0.249</v>
      </c>
      <c r="I2422" s="1">
        <v>0.254</v>
      </c>
      <c r="J2422" s="1">
        <v>0.97799999999999998</v>
      </c>
      <c r="K2422" s="1">
        <v>13.37</v>
      </c>
      <c r="L2422" s="1">
        <f t="shared" si="148"/>
        <v>0.94988873435326848</v>
      </c>
      <c r="M2422" s="1">
        <f t="shared" si="149"/>
        <v>12.985697728326379</v>
      </c>
      <c r="N2422" s="1">
        <v>4.1000000000000002E-2</v>
      </c>
      <c r="O2422" s="1">
        <v>21.57</v>
      </c>
      <c r="P2422" s="1">
        <v>6.8929999999999998</v>
      </c>
      <c r="Q2422" s="1">
        <v>39.299999999999997</v>
      </c>
      <c r="R2422" s="1">
        <v>800</v>
      </c>
      <c r="S2422" s="1">
        <v>752.8</v>
      </c>
      <c r="T2422" s="1">
        <v>286</v>
      </c>
      <c r="U2422" s="1">
        <v>2228.6</v>
      </c>
      <c r="V2422">
        <v>1.0296094379</v>
      </c>
      <c r="W2422">
        <f t="shared" si="150"/>
        <v>0.95258188580751746</v>
      </c>
      <c r="X2422">
        <f t="shared" si="151"/>
        <v>13.022515146468821</v>
      </c>
    </row>
    <row r="2423" spans="1:24" x14ac:dyDescent="0.15">
      <c r="A2423" s="98">
        <v>43073.461828703701</v>
      </c>
      <c r="B2423" s="1">
        <v>259.49472222221084</v>
      </c>
      <c r="C2423" s="1">
        <v>259.49</v>
      </c>
      <c r="D2423" s="1">
        <v>18.72</v>
      </c>
      <c r="E2423" s="1">
        <v>2207.7179999999998</v>
      </c>
      <c r="F2423" s="1">
        <v>26.1</v>
      </c>
      <c r="G2423" s="1">
        <v>402.6</v>
      </c>
      <c r="H2423" s="1">
        <v>0.249</v>
      </c>
      <c r="I2423" s="1">
        <v>0.255</v>
      </c>
      <c r="J2423" s="1">
        <v>0.97799999999999998</v>
      </c>
      <c r="K2423" s="1">
        <v>13.37</v>
      </c>
      <c r="L2423" s="1">
        <f t="shared" si="148"/>
        <v>0.94944856348470819</v>
      </c>
      <c r="M2423" s="1">
        <f t="shared" si="149"/>
        <v>12.979680259499537</v>
      </c>
      <c r="N2423" s="1">
        <v>4.1000000000000002E-2</v>
      </c>
      <c r="O2423" s="1">
        <v>21.58</v>
      </c>
      <c r="P2423" s="1">
        <v>6.899</v>
      </c>
      <c r="Q2423" s="1">
        <v>39.299999999999997</v>
      </c>
      <c r="R2423" s="1">
        <v>800</v>
      </c>
      <c r="S2423" s="1">
        <v>752.8</v>
      </c>
      <c r="T2423" s="1">
        <v>286</v>
      </c>
      <c r="U2423" s="1">
        <v>2228.6</v>
      </c>
      <c r="V2423">
        <v>1.0296022237</v>
      </c>
      <c r="W2423">
        <f t="shared" si="150"/>
        <v>0.95258856034267525</v>
      </c>
      <c r="X2423">
        <f t="shared" si="151"/>
        <v>13.022606392414691</v>
      </c>
    </row>
    <row r="2424" spans="1:24" x14ac:dyDescent="0.15">
      <c r="A2424" s="98">
        <v>43073.462523148148</v>
      </c>
      <c r="B2424" s="1">
        <v>259.51138888893183</v>
      </c>
      <c r="C2424" s="1">
        <v>259.5</v>
      </c>
      <c r="D2424" s="1">
        <v>18.72</v>
      </c>
      <c r="E2424" s="1">
        <v>2207.52</v>
      </c>
      <c r="F2424" s="1">
        <v>26.1</v>
      </c>
      <c r="G2424" s="1">
        <v>402.6</v>
      </c>
      <c r="H2424" s="1">
        <v>0.249</v>
      </c>
      <c r="I2424" s="1">
        <v>0.255</v>
      </c>
      <c r="J2424" s="1">
        <v>0.97799999999999998</v>
      </c>
      <c r="K2424" s="1">
        <v>13.37</v>
      </c>
      <c r="L2424" s="1">
        <f t="shared" si="148"/>
        <v>0.94944856348470819</v>
      </c>
      <c r="M2424" s="1">
        <f t="shared" si="149"/>
        <v>12.979680259499537</v>
      </c>
      <c r="N2424" s="1">
        <v>4.1000000000000002E-2</v>
      </c>
      <c r="O2424" s="1">
        <v>21.58</v>
      </c>
      <c r="P2424" s="1">
        <v>6.9109999999999996</v>
      </c>
      <c r="Q2424" s="1">
        <v>39.799999999999997</v>
      </c>
      <c r="R2424" s="1">
        <v>800</v>
      </c>
      <c r="S2424" s="1">
        <v>752.8</v>
      </c>
      <c r="T2424" s="1">
        <v>286</v>
      </c>
      <c r="U2424" s="1">
        <v>2228.6</v>
      </c>
      <c r="V2424">
        <v>1.0296926630000001</v>
      </c>
      <c r="W2424">
        <f t="shared" si="150"/>
        <v>0.95250489320035092</v>
      </c>
      <c r="X2424">
        <f t="shared" si="151"/>
        <v>13.02146259927269</v>
      </c>
    </row>
    <row r="2425" spans="1:24" x14ac:dyDescent="0.15">
      <c r="A2425" s="98">
        <v>43073.463217592594</v>
      </c>
      <c r="B2425" s="1">
        <v>259.52805555565283</v>
      </c>
      <c r="C2425" s="1">
        <v>259.52</v>
      </c>
      <c r="D2425" s="1">
        <v>18.72</v>
      </c>
      <c r="E2425" s="1">
        <v>2207.3200000000002</v>
      </c>
      <c r="F2425" s="1">
        <v>26.1</v>
      </c>
      <c r="G2425" s="1">
        <v>402.6</v>
      </c>
      <c r="H2425" s="1">
        <v>0.249</v>
      </c>
      <c r="I2425" s="1">
        <v>0.254</v>
      </c>
      <c r="J2425" s="1">
        <v>0.97799999999999998</v>
      </c>
      <c r="K2425" s="1">
        <v>13.37</v>
      </c>
      <c r="L2425" s="1">
        <f t="shared" si="148"/>
        <v>0.94944856348470819</v>
      </c>
      <c r="M2425" s="1">
        <f t="shared" si="149"/>
        <v>12.979680259499537</v>
      </c>
      <c r="N2425" s="1">
        <v>4.1000000000000002E-2</v>
      </c>
      <c r="O2425" s="1">
        <v>21.58</v>
      </c>
      <c r="P2425" s="1">
        <v>6.899</v>
      </c>
      <c r="Q2425" s="1">
        <v>40.1</v>
      </c>
      <c r="R2425" s="1">
        <v>800</v>
      </c>
      <c r="S2425" s="1">
        <v>752.8</v>
      </c>
      <c r="T2425" s="1">
        <v>286</v>
      </c>
      <c r="U2425" s="1">
        <v>2228.6</v>
      </c>
      <c r="V2425">
        <v>1.0296391471999999</v>
      </c>
      <c r="W2425">
        <f t="shared" si="150"/>
        <v>0.95255439992462643</v>
      </c>
      <c r="X2425">
        <f t="shared" si="151"/>
        <v>13.022139393652612</v>
      </c>
    </row>
    <row r="2426" spans="1:24" x14ac:dyDescent="0.15">
      <c r="A2426" s="98">
        <v>43073.463912037034</v>
      </c>
      <c r="B2426" s="1">
        <v>259.5447222221992</v>
      </c>
      <c r="C2426" s="1">
        <v>259.54000000000002</v>
      </c>
      <c r="D2426" s="1">
        <v>18.72</v>
      </c>
      <c r="E2426" s="1">
        <v>2207.3200000000002</v>
      </c>
      <c r="F2426" s="1">
        <v>26.1</v>
      </c>
      <c r="G2426" s="1">
        <v>402.6</v>
      </c>
      <c r="H2426" s="1">
        <v>0.249</v>
      </c>
      <c r="I2426" s="1">
        <v>0.255</v>
      </c>
      <c r="J2426" s="1">
        <v>0.97799999999999998</v>
      </c>
      <c r="K2426" s="1">
        <v>13.37</v>
      </c>
      <c r="L2426" s="1">
        <f t="shared" si="148"/>
        <v>0.94900880037054192</v>
      </c>
      <c r="M2426" s="1">
        <f t="shared" si="149"/>
        <v>12.973668364983789</v>
      </c>
      <c r="N2426" s="1">
        <v>0.04</v>
      </c>
      <c r="O2426" s="1">
        <v>21.59</v>
      </c>
      <c r="P2426" s="1">
        <v>6.9</v>
      </c>
      <c r="Q2426" s="1">
        <v>40.1</v>
      </c>
      <c r="R2426" s="1">
        <v>800</v>
      </c>
      <c r="S2426" s="1">
        <v>752.8</v>
      </c>
      <c r="T2426" s="1">
        <v>286</v>
      </c>
      <c r="U2426" s="1">
        <v>2228.6</v>
      </c>
      <c r="V2426">
        <v>1.0296605967000001</v>
      </c>
      <c r="W2426">
        <f t="shared" si="150"/>
        <v>0.95253455667174591</v>
      </c>
      <c r="X2426">
        <f t="shared" si="151"/>
        <v>13.021868121371414</v>
      </c>
    </row>
    <row r="2427" spans="1:24" x14ac:dyDescent="0.15">
      <c r="A2427" s="98">
        <v>43073.464606481481</v>
      </c>
      <c r="B2427" s="1">
        <v>259.56138888892019</v>
      </c>
      <c r="C2427" s="1">
        <v>259.55</v>
      </c>
      <c r="D2427" s="1">
        <v>18.72</v>
      </c>
      <c r="E2427" s="1">
        <v>2207.8049999999998</v>
      </c>
      <c r="F2427" s="1">
        <v>26.1</v>
      </c>
      <c r="G2427" s="1">
        <v>402.6</v>
      </c>
      <c r="H2427" s="1">
        <v>0.249</v>
      </c>
      <c r="I2427" s="1">
        <v>0.255</v>
      </c>
      <c r="J2427" s="1">
        <v>0.97799999999999998</v>
      </c>
      <c r="K2427" s="1">
        <v>13.37</v>
      </c>
      <c r="L2427" s="1">
        <f t="shared" si="148"/>
        <v>0.94900880037054192</v>
      </c>
      <c r="M2427" s="1">
        <f t="shared" si="149"/>
        <v>12.973668364983789</v>
      </c>
      <c r="N2427" s="1">
        <v>4.1000000000000002E-2</v>
      </c>
      <c r="O2427" s="1">
        <v>21.59</v>
      </c>
      <c r="P2427" s="1">
        <v>6.91</v>
      </c>
      <c r="Q2427" s="1">
        <v>39.4</v>
      </c>
      <c r="R2427" s="1">
        <v>800</v>
      </c>
      <c r="S2427" s="1">
        <v>752.8</v>
      </c>
      <c r="T2427" s="1">
        <v>286</v>
      </c>
      <c r="U2427" s="1">
        <v>2228.6</v>
      </c>
      <c r="V2427">
        <v>1.0296808942</v>
      </c>
      <c r="W2427">
        <f t="shared" si="150"/>
        <v>0.95251577991258418</v>
      </c>
      <c r="X2427">
        <f t="shared" si="151"/>
        <v>13.021611428866308</v>
      </c>
    </row>
    <row r="2428" spans="1:24" x14ac:dyDescent="0.15">
      <c r="A2428" s="98">
        <v>43073.465300925927</v>
      </c>
      <c r="B2428" s="1">
        <v>259.57805555564119</v>
      </c>
      <c r="C2428" s="1">
        <v>259.57</v>
      </c>
      <c r="D2428" s="1">
        <v>18.72</v>
      </c>
      <c r="E2428" s="1">
        <v>2207.8850000000002</v>
      </c>
      <c r="F2428" s="1">
        <v>26.1</v>
      </c>
      <c r="G2428" s="1">
        <v>402.6</v>
      </c>
      <c r="H2428" s="1">
        <v>0.249</v>
      </c>
      <c r="I2428" s="1">
        <v>0.255</v>
      </c>
      <c r="J2428" s="1">
        <v>0.97799999999999998</v>
      </c>
      <c r="K2428" s="1">
        <v>13.37</v>
      </c>
      <c r="L2428" s="1">
        <f t="shared" si="148"/>
        <v>0.94900880037054192</v>
      </c>
      <c r="M2428" s="1">
        <f t="shared" si="149"/>
        <v>12.973668364983789</v>
      </c>
      <c r="N2428" s="1">
        <v>4.1000000000000002E-2</v>
      </c>
      <c r="O2428" s="1">
        <v>21.59</v>
      </c>
      <c r="P2428" s="1">
        <v>6.9180000000000001</v>
      </c>
      <c r="Q2428" s="1">
        <v>38.9</v>
      </c>
      <c r="R2428" s="1">
        <v>799</v>
      </c>
      <c r="S2428" s="1">
        <v>752.8</v>
      </c>
      <c r="T2428" s="1">
        <v>286</v>
      </c>
      <c r="U2428" s="1">
        <v>2228.6</v>
      </c>
      <c r="V2428">
        <v>1.0297454929000001</v>
      </c>
      <c r="W2428">
        <f t="shared" si="150"/>
        <v>0.9524560260398689</v>
      </c>
      <c r="X2428">
        <f t="shared" si="151"/>
        <v>13.020794548213749</v>
      </c>
    </row>
    <row r="2429" spans="1:24" x14ac:dyDescent="0.15">
      <c r="A2429" s="98">
        <v>43073.465995370374</v>
      </c>
      <c r="B2429" s="1">
        <v>259.59472222236218</v>
      </c>
      <c r="C2429" s="1">
        <v>259.58999999999997</v>
      </c>
      <c r="D2429" s="1">
        <v>18.72</v>
      </c>
      <c r="E2429" s="1">
        <v>2208.0680000000002</v>
      </c>
      <c r="F2429" s="1">
        <v>26.1</v>
      </c>
      <c r="G2429" s="1">
        <v>402.6</v>
      </c>
      <c r="H2429" s="1">
        <v>0.249</v>
      </c>
      <c r="I2429" s="1">
        <v>0.255</v>
      </c>
      <c r="J2429" s="1">
        <v>0.97699999999999998</v>
      </c>
      <c r="K2429" s="1">
        <v>13.36</v>
      </c>
      <c r="L2429" s="1">
        <f t="shared" si="148"/>
        <v>0.94803844372394619</v>
      </c>
      <c r="M2429" s="1">
        <f t="shared" si="149"/>
        <v>12.963964798517832</v>
      </c>
      <c r="N2429" s="1">
        <v>4.1000000000000002E-2</v>
      </c>
      <c r="O2429" s="1">
        <v>21.59</v>
      </c>
      <c r="P2429" s="1">
        <v>6.915</v>
      </c>
      <c r="Q2429" s="1">
        <v>38.9</v>
      </c>
      <c r="R2429" s="1">
        <v>799</v>
      </c>
      <c r="S2429" s="1">
        <v>752.8</v>
      </c>
      <c r="T2429" s="1">
        <v>286</v>
      </c>
      <c r="U2429" s="1">
        <v>2228.6</v>
      </c>
      <c r="V2429">
        <v>1.0297176775999999</v>
      </c>
      <c r="W2429">
        <f t="shared" si="150"/>
        <v>0.95150784658142307</v>
      </c>
      <c r="X2429">
        <f t="shared" si="151"/>
        <v>13.011407195831946</v>
      </c>
    </row>
    <row r="2430" spans="1:24" x14ac:dyDescent="0.15">
      <c r="A2430" s="98">
        <v>43073.466689814813</v>
      </c>
      <c r="B2430" s="1">
        <v>259.61138888890855</v>
      </c>
      <c r="C2430" s="1">
        <v>259.60000000000002</v>
      </c>
      <c r="D2430" s="1">
        <v>18.72</v>
      </c>
      <c r="E2430" s="1">
        <v>2207.5520000000001</v>
      </c>
      <c r="F2430" s="1">
        <v>26.1</v>
      </c>
      <c r="G2430" s="1">
        <v>402.6</v>
      </c>
      <c r="H2430" s="1">
        <v>0.249</v>
      </c>
      <c r="I2430" s="1">
        <v>0.255</v>
      </c>
      <c r="J2430" s="1">
        <v>0.97799999999999998</v>
      </c>
      <c r="K2430" s="1">
        <v>13.34</v>
      </c>
      <c r="L2430" s="1">
        <f t="shared" si="148"/>
        <v>0.94900880037054192</v>
      </c>
      <c r="M2430" s="1">
        <f t="shared" si="149"/>
        <v>12.94455766558592</v>
      </c>
      <c r="N2430" s="1">
        <v>4.1000000000000002E-2</v>
      </c>
      <c r="O2430" s="1">
        <v>21.59</v>
      </c>
      <c r="P2430" s="1">
        <v>6.9050000000000002</v>
      </c>
      <c r="Q2430" s="1">
        <v>39.200000000000003</v>
      </c>
      <c r="R2430" s="1">
        <v>800</v>
      </c>
      <c r="S2430" s="1">
        <v>752.8</v>
      </c>
      <c r="T2430" s="1">
        <v>286</v>
      </c>
      <c r="U2430" s="1">
        <v>2228.6</v>
      </c>
      <c r="V2430">
        <v>1.029734784</v>
      </c>
      <c r="W2430">
        <f t="shared" si="150"/>
        <v>0.95246593126643375</v>
      </c>
      <c r="X2430">
        <f t="shared" si="151"/>
        <v>12.991713213797778</v>
      </c>
    </row>
    <row r="2431" spans="1:24" x14ac:dyDescent="0.15">
      <c r="A2431" s="98">
        <v>43073.46738425926</v>
      </c>
      <c r="B2431" s="1">
        <v>259.62805555562954</v>
      </c>
      <c r="C2431" s="1">
        <v>259.62</v>
      </c>
      <c r="D2431" s="1">
        <v>18.72</v>
      </c>
      <c r="E2431" s="1">
        <v>2207.0630000000001</v>
      </c>
      <c r="F2431" s="1">
        <v>26.1</v>
      </c>
      <c r="G2431" s="1">
        <v>402.6</v>
      </c>
      <c r="H2431" s="1">
        <v>0.249</v>
      </c>
      <c r="I2431" s="1">
        <v>0.255</v>
      </c>
      <c r="J2431" s="1">
        <v>0.98299999999999998</v>
      </c>
      <c r="K2431" s="1">
        <v>13.34</v>
      </c>
      <c r="L2431" s="1">
        <f t="shared" si="148"/>
        <v>0.95386058360352011</v>
      </c>
      <c r="M2431" s="1">
        <f t="shared" si="149"/>
        <v>12.94455766558592</v>
      </c>
      <c r="N2431" s="1">
        <v>4.1000000000000002E-2</v>
      </c>
      <c r="O2431" s="1">
        <v>21.59</v>
      </c>
      <c r="P2431" s="1">
        <v>6.8949999999999996</v>
      </c>
      <c r="Q2431" s="1">
        <v>40.200000000000003</v>
      </c>
      <c r="R2431" s="1">
        <v>800</v>
      </c>
      <c r="S2431" s="1">
        <v>752.8</v>
      </c>
      <c r="T2431" s="1">
        <v>286</v>
      </c>
      <c r="U2431" s="1">
        <v>2228.6</v>
      </c>
      <c r="V2431">
        <v>1.0297348682</v>
      </c>
      <c r="W2431">
        <f t="shared" si="150"/>
        <v>0.95733531071275024</v>
      </c>
      <c r="X2431">
        <f t="shared" si="151"/>
        <v>12.991712151483306</v>
      </c>
    </row>
    <row r="2432" spans="1:24" x14ac:dyDescent="0.15">
      <c r="A2432" s="98">
        <v>43073.468078703707</v>
      </c>
      <c r="B2432" s="1">
        <v>259.64472222235054</v>
      </c>
      <c r="C2432" s="1">
        <v>259.64</v>
      </c>
      <c r="D2432" s="1">
        <v>18.72</v>
      </c>
      <c r="E2432" s="1">
        <v>2207.1460000000002</v>
      </c>
      <c r="F2432" s="1">
        <v>26.1</v>
      </c>
      <c r="G2432" s="1">
        <v>402.6</v>
      </c>
      <c r="H2432" s="1">
        <v>0.249</v>
      </c>
      <c r="I2432" s="1">
        <v>0.255</v>
      </c>
      <c r="J2432" s="1">
        <v>0.99</v>
      </c>
      <c r="K2432" s="1">
        <v>13.34</v>
      </c>
      <c r="L2432" s="1">
        <f t="shared" si="148"/>
        <v>0.96065308012968975</v>
      </c>
      <c r="M2432" s="1">
        <f t="shared" si="149"/>
        <v>12.94455766558592</v>
      </c>
      <c r="N2432" s="1">
        <v>4.1000000000000002E-2</v>
      </c>
      <c r="O2432" s="1">
        <v>21.59</v>
      </c>
      <c r="P2432" s="1">
        <v>6.8869999999999996</v>
      </c>
      <c r="Q2432" s="1">
        <v>39.700000000000003</v>
      </c>
      <c r="R2432" s="1">
        <v>800</v>
      </c>
      <c r="S2432" s="1">
        <v>752.8</v>
      </c>
      <c r="T2432" s="1">
        <v>286</v>
      </c>
      <c r="U2432" s="1">
        <v>2228.6</v>
      </c>
      <c r="V2432">
        <v>1.0297303288000001</v>
      </c>
      <c r="W2432">
        <f t="shared" si="150"/>
        <v>0.96415680128309722</v>
      </c>
      <c r="X2432">
        <f t="shared" si="151"/>
        <v>12.991769423350016</v>
      </c>
    </row>
    <row r="2433" spans="1:24" x14ac:dyDescent="0.15">
      <c r="A2433" s="98">
        <v>43073.468773148146</v>
      </c>
      <c r="B2433" s="1">
        <v>259.66138888889691</v>
      </c>
      <c r="C2433" s="1">
        <v>259.64999999999998</v>
      </c>
      <c r="D2433" s="1">
        <v>18.72</v>
      </c>
      <c r="E2433" s="1">
        <v>2207.3020000000001</v>
      </c>
      <c r="F2433" s="1">
        <v>26.1</v>
      </c>
      <c r="G2433" s="1">
        <v>402.6</v>
      </c>
      <c r="H2433" s="1">
        <v>0.249</v>
      </c>
      <c r="I2433" s="1">
        <v>0.255</v>
      </c>
      <c r="J2433" s="1">
        <v>0.99099999999999999</v>
      </c>
      <c r="K2433" s="1">
        <v>13.33</v>
      </c>
      <c r="L2433" s="1">
        <f t="shared" ref="L2433:L2496" si="152">(J2433*20.95)/O2433</f>
        <v>0.96162343677628537</v>
      </c>
      <c r="M2433" s="1">
        <f t="shared" ref="M2433:M2496" si="153">(K2433*20.95)/O2433</f>
        <v>12.934854099119962</v>
      </c>
      <c r="N2433" s="1">
        <v>4.1000000000000002E-2</v>
      </c>
      <c r="O2433" s="1">
        <v>21.59</v>
      </c>
      <c r="P2433" s="1">
        <v>6.8970000000000002</v>
      </c>
      <c r="Q2433" s="1">
        <v>39.299999999999997</v>
      </c>
      <c r="R2433" s="1">
        <v>800</v>
      </c>
      <c r="S2433" s="1">
        <v>752.8</v>
      </c>
      <c r="T2433" s="1">
        <v>286</v>
      </c>
      <c r="U2433" s="1">
        <v>2228.6</v>
      </c>
      <c r="V2433">
        <v>1.0297192756</v>
      </c>
      <c r="W2433">
        <f t="shared" si="150"/>
        <v>0.96514105693604246</v>
      </c>
      <c r="X2433">
        <f t="shared" si="151"/>
        <v>12.982169817313267</v>
      </c>
    </row>
    <row r="2434" spans="1:24" x14ac:dyDescent="0.15">
      <c r="A2434" s="98">
        <v>43073.469467592593</v>
      </c>
      <c r="B2434" s="1">
        <v>259.6780555556179</v>
      </c>
      <c r="C2434" s="1">
        <v>259.67</v>
      </c>
      <c r="D2434" s="1">
        <v>18.72</v>
      </c>
      <c r="E2434" s="1">
        <v>2207.2600000000002</v>
      </c>
      <c r="F2434" s="1">
        <v>26.1</v>
      </c>
      <c r="G2434" s="1">
        <v>402.6</v>
      </c>
      <c r="H2434" s="1">
        <v>0.248</v>
      </c>
      <c r="I2434" s="1">
        <v>0.255</v>
      </c>
      <c r="J2434" s="1">
        <v>0.98299999999999998</v>
      </c>
      <c r="K2434" s="1">
        <v>13.34</v>
      </c>
      <c r="L2434" s="1">
        <f t="shared" si="152"/>
        <v>0.95386058360352011</v>
      </c>
      <c r="M2434" s="1">
        <f t="shared" si="153"/>
        <v>12.94455766558592</v>
      </c>
      <c r="N2434" s="1">
        <v>4.1000000000000002E-2</v>
      </c>
      <c r="O2434" s="1">
        <v>21.59</v>
      </c>
      <c r="P2434" s="1">
        <v>6.9130000000000003</v>
      </c>
      <c r="Q2434" s="1">
        <v>39.4</v>
      </c>
      <c r="R2434" s="1">
        <v>799</v>
      </c>
      <c r="S2434" s="1">
        <v>752.8</v>
      </c>
      <c r="T2434" s="1">
        <v>286</v>
      </c>
      <c r="U2434" s="1">
        <v>2228.6</v>
      </c>
      <c r="V2434">
        <v>1.0297277085999998</v>
      </c>
      <c r="W2434">
        <f t="shared" si="150"/>
        <v>0.95734196697521035</v>
      </c>
      <c r="X2434">
        <f t="shared" si="151"/>
        <v>12.991802481637137</v>
      </c>
    </row>
    <row r="2435" spans="1:24" x14ac:dyDescent="0.15">
      <c r="A2435" s="98">
        <v>43073.47016203704</v>
      </c>
      <c r="B2435" s="1">
        <v>259.6947222223389</v>
      </c>
      <c r="C2435" s="1">
        <v>259.69</v>
      </c>
      <c r="D2435" s="1">
        <v>18.72</v>
      </c>
      <c r="E2435" s="1">
        <v>2207.0419999999999</v>
      </c>
      <c r="F2435" s="1">
        <v>26.1</v>
      </c>
      <c r="G2435" s="1">
        <v>402.6</v>
      </c>
      <c r="H2435" s="1">
        <v>0.248</v>
      </c>
      <c r="I2435" s="1">
        <v>0.255</v>
      </c>
      <c r="J2435" s="1">
        <v>0.97699999999999998</v>
      </c>
      <c r="K2435" s="1">
        <v>13.35</v>
      </c>
      <c r="L2435" s="1">
        <f t="shared" si="152"/>
        <v>0.94803844372394619</v>
      </c>
      <c r="M2435" s="1">
        <f t="shared" si="153"/>
        <v>12.954261232051875</v>
      </c>
      <c r="N2435" s="1">
        <v>4.1000000000000002E-2</v>
      </c>
      <c r="O2435" s="1">
        <v>21.59</v>
      </c>
      <c r="P2435" s="1">
        <v>6.91</v>
      </c>
      <c r="Q2435" s="1">
        <v>39.6</v>
      </c>
      <c r="R2435" s="1">
        <v>799</v>
      </c>
      <c r="S2435" s="1">
        <v>752.8</v>
      </c>
      <c r="T2435" s="1">
        <v>286</v>
      </c>
      <c r="U2435" s="1">
        <v>2228.6</v>
      </c>
      <c r="V2435">
        <v>1.0297367426000001</v>
      </c>
      <c r="W2435">
        <f t="shared" ref="W2435:W2498" si="154">J2435*(Z$1/V2435)</f>
        <v>0.95149022994568999</v>
      </c>
      <c r="X2435">
        <f t="shared" ref="X2435:X2498" si="155">K2435*(Z$1/V2435)</f>
        <v>13.001427399974371</v>
      </c>
    </row>
    <row r="2436" spans="1:24" x14ac:dyDescent="0.15">
      <c r="A2436" s="98">
        <v>43073.470856481479</v>
      </c>
      <c r="B2436" s="1">
        <v>259.71138888888527</v>
      </c>
      <c r="C2436" s="1">
        <v>259.7</v>
      </c>
      <c r="D2436" s="1">
        <v>18.73</v>
      </c>
      <c r="E2436" s="1">
        <v>2206.8429999999998</v>
      </c>
      <c r="F2436" s="1">
        <v>26.1</v>
      </c>
      <c r="G2436" s="1">
        <v>402.6</v>
      </c>
      <c r="H2436" s="1">
        <v>0.248</v>
      </c>
      <c r="I2436" s="1">
        <v>0.255</v>
      </c>
      <c r="J2436" s="1">
        <v>0.97699999999999998</v>
      </c>
      <c r="K2436" s="1">
        <v>13.35</v>
      </c>
      <c r="L2436" s="1">
        <f t="shared" si="152"/>
        <v>0.94803844372394619</v>
      </c>
      <c r="M2436" s="1">
        <f t="shared" si="153"/>
        <v>12.954261232051875</v>
      </c>
      <c r="N2436" s="1">
        <v>4.1000000000000002E-2</v>
      </c>
      <c r="O2436" s="1">
        <v>21.59</v>
      </c>
      <c r="P2436" s="1">
        <v>6.9039999999999999</v>
      </c>
      <c r="Q2436" s="1">
        <v>39.5</v>
      </c>
      <c r="R2436" s="1">
        <v>800</v>
      </c>
      <c r="S2436" s="1">
        <v>752.8</v>
      </c>
      <c r="T2436" s="1">
        <v>286</v>
      </c>
      <c r="U2436" s="1">
        <v>2228.6</v>
      </c>
      <c r="V2436">
        <v>1.0297465670999999</v>
      </c>
      <c r="W2436">
        <f t="shared" si="154"/>
        <v>0.95148115206569261</v>
      </c>
      <c r="X2436">
        <f t="shared" si="155"/>
        <v>13.001303357294777</v>
      </c>
    </row>
    <row r="2437" spans="1:24" x14ac:dyDescent="0.15">
      <c r="A2437" s="98">
        <v>43073.471550925926</v>
      </c>
      <c r="B2437" s="1">
        <v>259.72805555560626</v>
      </c>
      <c r="C2437" s="1">
        <v>259.72000000000003</v>
      </c>
      <c r="D2437" s="1">
        <v>18.73</v>
      </c>
      <c r="E2437" s="1">
        <v>2206.991</v>
      </c>
      <c r="F2437" s="1">
        <v>26.1</v>
      </c>
      <c r="G2437" s="1">
        <v>402.6</v>
      </c>
      <c r="H2437" s="1">
        <v>0.249</v>
      </c>
      <c r="I2437" s="1">
        <v>0.255</v>
      </c>
      <c r="J2437" s="1">
        <v>0.97699999999999998</v>
      </c>
      <c r="K2437" s="1">
        <v>13.35</v>
      </c>
      <c r="L2437" s="1">
        <f t="shared" si="152"/>
        <v>0.94803844372394619</v>
      </c>
      <c r="M2437" s="1">
        <f t="shared" si="153"/>
        <v>12.954261232051875</v>
      </c>
      <c r="N2437" s="1">
        <v>4.1000000000000002E-2</v>
      </c>
      <c r="O2437" s="1">
        <v>21.59</v>
      </c>
      <c r="P2437" s="1">
        <v>6.891</v>
      </c>
      <c r="Q2437" s="1">
        <v>39.9</v>
      </c>
      <c r="R2437" s="1">
        <v>800</v>
      </c>
      <c r="S2437" s="1">
        <v>752.8</v>
      </c>
      <c r="T2437" s="1">
        <v>286</v>
      </c>
      <c r="U2437" s="1">
        <v>2228.6</v>
      </c>
      <c r="V2437">
        <v>1.0297582363</v>
      </c>
      <c r="W2437">
        <f t="shared" si="154"/>
        <v>0.95147036990006539</v>
      </c>
      <c r="X2437">
        <f t="shared" si="155"/>
        <v>13.001156026781857</v>
      </c>
    </row>
    <row r="2438" spans="1:24" x14ac:dyDescent="0.15">
      <c r="A2438" s="98">
        <v>43073.472245370373</v>
      </c>
      <c r="B2438" s="1">
        <v>259.74472222232725</v>
      </c>
      <c r="C2438" s="1">
        <v>259.74</v>
      </c>
      <c r="D2438" s="1">
        <v>18.73</v>
      </c>
      <c r="E2438" s="1">
        <v>2206.8339999999998</v>
      </c>
      <c r="F2438" s="1">
        <v>26.1</v>
      </c>
      <c r="G2438" s="1">
        <v>402.6</v>
      </c>
      <c r="H2438" s="1">
        <v>0.249</v>
      </c>
      <c r="I2438" s="1">
        <v>0.255</v>
      </c>
      <c r="J2438" s="1">
        <v>0.97699999999999998</v>
      </c>
      <c r="K2438" s="1">
        <v>13.35</v>
      </c>
      <c r="L2438" s="1">
        <f t="shared" si="152"/>
        <v>0.94803844372394619</v>
      </c>
      <c r="M2438" s="1">
        <f t="shared" si="153"/>
        <v>12.954261232051875</v>
      </c>
      <c r="N2438" s="1">
        <v>4.1000000000000002E-2</v>
      </c>
      <c r="O2438" s="1">
        <v>21.59</v>
      </c>
      <c r="P2438" s="1">
        <v>6.899</v>
      </c>
      <c r="Q2438" s="1">
        <v>40.1</v>
      </c>
      <c r="R2438" s="1">
        <v>800</v>
      </c>
      <c r="S2438" s="1">
        <v>752.8</v>
      </c>
      <c r="T2438" s="1">
        <v>286</v>
      </c>
      <c r="U2438" s="1">
        <v>2228.6999999999998</v>
      </c>
      <c r="V2438">
        <v>1.0298144058000001</v>
      </c>
      <c r="W2438">
        <f t="shared" si="154"/>
        <v>0.95141847354413844</v>
      </c>
      <c r="X2438">
        <f t="shared" si="155"/>
        <v>13.000446900526354</v>
      </c>
    </row>
    <row r="2439" spans="1:24" x14ac:dyDescent="0.15">
      <c r="A2439" s="98">
        <v>43073.472939814812</v>
      </c>
      <c r="B2439" s="1">
        <v>259.76138888887363</v>
      </c>
      <c r="C2439" s="1">
        <v>259.75</v>
      </c>
      <c r="D2439" s="1">
        <v>18.73</v>
      </c>
      <c r="E2439" s="1">
        <v>2207.1840000000002</v>
      </c>
      <c r="F2439" s="1">
        <v>26.1</v>
      </c>
      <c r="G2439" s="1">
        <v>402.6</v>
      </c>
      <c r="H2439" s="1">
        <v>0.249</v>
      </c>
      <c r="I2439" s="1">
        <v>0.254</v>
      </c>
      <c r="J2439" s="1">
        <v>0.97699999999999998</v>
      </c>
      <c r="K2439" s="1">
        <v>13.35</v>
      </c>
      <c r="L2439" s="1">
        <f t="shared" si="152"/>
        <v>0.94803844372394619</v>
      </c>
      <c r="M2439" s="1">
        <f t="shared" si="153"/>
        <v>12.954261232051875</v>
      </c>
      <c r="N2439" s="1">
        <v>4.1000000000000002E-2</v>
      </c>
      <c r="O2439" s="1">
        <v>21.59</v>
      </c>
      <c r="P2439" s="1">
        <v>6.92</v>
      </c>
      <c r="Q2439" s="1">
        <v>39.799999999999997</v>
      </c>
      <c r="R2439" s="1">
        <v>800</v>
      </c>
      <c r="S2439" s="1">
        <v>752.8</v>
      </c>
      <c r="T2439" s="1">
        <v>286</v>
      </c>
      <c r="U2439" s="1">
        <v>2228.6999999999998</v>
      </c>
      <c r="V2439">
        <v>1.0297341919999998</v>
      </c>
      <c r="W2439">
        <f t="shared" si="154"/>
        <v>0.95149258673931669</v>
      </c>
      <c r="X2439">
        <f t="shared" si="155"/>
        <v>13.001459603858626</v>
      </c>
    </row>
    <row r="2440" spans="1:24" x14ac:dyDescent="0.15">
      <c r="A2440" s="98">
        <v>43073.473634259259</v>
      </c>
      <c r="B2440" s="1">
        <v>259.77805555559462</v>
      </c>
      <c r="C2440" s="1">
        <v>259.77</v>
      </c>
      <c r="D2440" s="1">
        <v>18.73</v>
      </c>
      <c r="E2440" s="1">
        <v>2207.4389999999999</v>
      </c>
      <c r="F2440" s="1">
        <v>26.1</v>
      </c>
      <c r="G2440" s="1">
        <v>402.6</v>
      </c>
      <c r="H2440" s="1">
        <v>0.249</v>
      </c>
      <c r="I2440" s="1">
        <v>0.255</v>
      </c>
      <c r="J2440" s="1">
        <v>0.97699999999999998</v>
      </c>
      <c r="K2440" s="1">
        <v>13.35</v>
      </c>
      <c r="L2440" s="1">
        <f t="shared" si="152"/>
        <v>0.94803844372394619</v>
      </c>
      <c r="M2440" s="1">
        <f t="shared" si="153"/>
        <v>12.954261232051875</v>
      </c>
      <c r="N2440" s="1">
        <v>4.1000000000000002E-2</v>
      </c>
      <c r="O2440" s="1">
        <v>21.59</v>
      </c>
      <c r="P2440" s="1">
        <v>6.9130000000000003</v>
      </c>
      <c r="Q2440" s="1">
        <v>39</v>
      </c>
      <c r="R2440" s="1">
        <v>800</v>
      </c>
      <c r="S2440" s="1">
        <v>752.8</v>
      </c>
      <c r="T2440" s="1">
        <v>286</v>
      </c>
      <c r="U2440" s="1">
        <v>2228.6999999999998</v>
      </c>
      <c r="V2440">
        <v>1.0297282341</v>
      </c>
      <c r="W2440">
        <f t="shared" si="154"/>
        <v>0.95149809197603308</v>
      </c>
      <c r="X2440">
        <f t="shared" si="155"/>
        <v>13.001534828945795</v>
      </c>
    </row>
    <row r="2441" spans="1:24" x14ac:dyDescent="0.15">
      <c r="A2441" s="98">
        <v>43073.474328703705</v>
      </c>
      <c r="B2441" s="1">
        <v>259.79472222231561</v>
      </c>
      <c r="C2441" s="1">
        <v>259.79000000000002</v>
      </c>
      <c r="D2441" s="1">
        <v>18.73</v>
      </c>
      <c r="E2441" s="1">
        <v>2206.9189999999999</v>
      </c>
      <c r="F2441" s="1">
        <v>26.1</v>
      </c>
      <c r="G2441" s="1">
        <v>402.6</v>
      </c>
      <c r="H2441" s="1">
        <v>0.249</v>
      </c>
      <c r="I2441" s="1">
        <v>0.255</v>
      </c>
      <c r="J2441" s="1">
        <v>0.97699999999999998</v>
      </c>
      <c r="K2441" s="1">
        <v>13.35</v>
      </c>
      <c r="L2441" s="1">
        <f t="shared" si="152"/>
        <v>0.94803844372394619</v>
      </c>
      <c r="M2441" s="1">
        <f t="shared" si="153"/>
        <v>12.954261232051875</v>
      </c>
      <c r="N2441" s="1">
        <v>4.1000000000000002E-2</v>
      </c>
      <c r="O2441" s="1">
        <v>21.59</v>
      </c>
      <c r="P2441" s="1">
        <v>6.9029999999999996</v>
      </c>
      <c r="Q2441" s="1">
        <v>39.1</v>
      </c>
      <c r="R2441" s="1">
        <v>800</v>
      </c>
      <c r="S2441" s="1">
        <v>752.8</v>
      </c>
      <c r="T2441" s="1">
        <v>286</v>
      </c>
      <c r="U2441" s="1">
        <v>2228.6999999999998</v>
      </c>
      <c r="V2441">
        <v>1.0297463533</v>
      </c>
      <c r="W2441">
        <f t="shared" si="154"/>
        <v>0.95148134961596276</v>
      </c>
      <c r="X2441">
        <f t="shared" si="155"/>
        <v>13.001306056676667</v>
      </c>
    </row>
    <row r="2442" spans="1:24" x14ac:dyDescent="0.15">
      <c r="A2442" s="98">
        <v>43073.475023148145</v>
      </c>
      <c r="B2442" s="1">
        <v>259.81138888886198</v>
      </c>
      <c r="C2442" s="1">
        <v>259.8</v>
      </c>
      <c r="D2442" s="1">
        <v>18.73</v>
      </c>
      <c r="E2442" s="1">
        <v>2206.8020000000001</v>
      </c>
      <c r="F2442" s="1">
        <v>26.1</v>
      </c>
      <c r="G2442" s="1">
        <v>402.6</v>
      </c>
      <c r="H2442" s="1">
        <v>0.249</v>
      </c>
      <c r="I2442" s="1">
        <v>0.255</v>
      </c>
      <c r="J2442" s="1">
        <v>0.97699999999999998</v>
      </c>
      <c r="K2442" s="1">
        <v>13.35</v>
      </c>
      <c r="L2442" s="1">
        <f t="shared" si="152"/>
        <v>0.94803844372394619</v>
      </c>
      <c r="M2442" s="1">
        <f t="shared" si="153"/>
        <v>12.954261232051875</v>
      </c>
      <c r="N2442" s="1">
        <v>4.1000000000000002E-2</v>
      </c>
      <c r="O2442" s="1">
        <v>21.59</v>
      </c>
      <c r="P2442" s="1">
        <v>6.8949999999999996</v>
      </c>
      <c r="Q2442" s="1">
        <v>38.9</v>
      </c>
      <c r="R2442" s="1">
        <v>800</v>
      </c>
      <c r="S2442" s="1">
        <v>752.8</v>
      </c>
      <c r="T2442" s="1">
        <v>286</v>
      </c>
      <c r="U2442" s="1">
        <v>2228.6999999999998</v>
      </c>
      <c r="V2442">
        <v>1.0297600493000001</v>
      </c>
      <c r="W2442">
        <f t="shared" si="154"/>
        <v>0.95146869473721374</v>
      </c>
      <c r="X2442">
        <f t="shared" si="155"/>
        <v>13.00113313689028</v>
      </c>
    </row>
    <row r="2443" spans="1:24" x14ac:dyDescent="0.15">
      <c r="A2443" s="98">
        <v>43073.475717592592</v>
      </c>
      <c r="B2443" s="1">
        <v>259.82805555558298</v>
      </c>
      <c r="C2443" s="1">
        <v>259.82</v>
      </c>
      <c r="D2443" s="1">
        <v>18.73</v>
      </c>
      <c r="E2443" s="1">
        <v>2206.6669999999999</v>
      </c>
      <c r="F2443" s="1">
        <v>26.1</v>
      </c>
      <c r="G2443" s="1">
        <v>402.6</v>
      </c>
      <c r="H2443" s="1">
        <v>0.249</v>
      </c>
      <c r="I2443" s="1">
        <v>0.255</v>
      </c>
      <c r="J2443" s="1">
        <v>0.97699999999999998</v>
      </c>
      <c r="K2443" s="1">
        <v>13.35</v>
      </c>
      <c r="L2443" s="1">
        <f t="shared" si="152"/>
        <v>0.94803844372394619</v>
      </c>
      <c r="M2443" s="1">
        <f t="shared" si="153"/>
        <v>12.954261232051875</v>
      </c>
      <c r="N2443" s="1">
        <v>4.1000000000000002E-2</v>
      </c>
      <c r="O2443" s="1">
        <v>21.59</v>
      </c>
      <c r="P2443" s="1">
        <v>6.9059999999999997</v>
      </c>
      <c r="Q2443" s="1">
        <v>39.200000000000003</v>
      </c>
      <c r="R2443" s="1">
        <v>800</v>
      </c>
      <c r="S2443" s="1">
        <v>752.8</v>
      </c>
      <c r="T2443" s="1">
        <v>286</v>
      </c>
      <c r="U2443" s="1">
        <v>2228.6999999999998</v>
      </c>
      <c r="V2443">
        <v>1.0297522979</v>
      </c>
      <c r="W2443">
        <f t="shared" si="154"/>
        <v>0.95147585686198455</v>
      </c>
      <c r="X2443">
        <f t="shared" si="155"/>
        <v>13.001231002157107</v>
      </c>
    </row>
    <row r="2444" spans="1:24" x14ac:dyDescent="0.15">
      <c r="A2444" s="98">
        <v>43073.476412037038</v>
      </c>
      <c r="B2444" s="1">
        <v>259.84472222230397</v>
      </c>
      <c r="C2444" s="1">
        <v>259.83999999999997</v>
      </c>
      <c r="D2444" s="1">
        <v>18.73</v>
      </c>
      <c r="E2444" s="1">
        <v>2206.596</v>
      </c>
      <c r="F2444" s="1">
        <v>26.1</v>
      </c>
      <c r="G2444" s="1">
        <v>402.6</v>
      </c>
      <c r="H2444" s="1">
        <v>0.249</v>
      </c>
      <c r="I2444" s="1">
        <v>0.255</v>
      </c>
      <c r="J2444" s="1">
        <v>0.97699999999999998</v>
      </c>
      <c r="K2444" s="1">
        <v>13.35</v>
      </c>
      <c r="L2444" s="1">
        <f t="shared" si="152"/>
        <v>0.94803844372394619</v>
      </c>
      <c r="M2444" s="1">
        <f t="shared" si="153"/>
        <v>12.954261232051875</v>
      </c>
      <c r="N2444" s="1">
        <v>4.1000000000000002E-2</v>
      </c>
      <c r="O2444" s="1">
        <v>21.59</v>
      </c>
      <c r="P2444" s="1">
        <v>6.92</v>
      </c>
      <c r="Q2444" s="1">
        <v>39.700000000000003</v>
      </c>
      <c r="R2444" s="1">
        <v>800</v>
      </c>
      <c r="S2444" s="1">
        <v>752.8</v>
      </c>
      <c r="T2444" s="1">
        <v>286</v>
      </c>
      <c r="U2444" s="1">
        <v>2228.6999999999998</v>
      </c>
      <c r="V2444">
        <v>1.0297749762000001</v>
      </c>
      <c r="W2444">
        <f t="shared" si="154"/>
        <v>0.95145490291046741</v>
      </c>
      <c r="X2444">
        <f t="shared" si="155"/>
        <v>13.000944681529928</v>
      </c>
    </row>
    <row r="2445" spans="1:24" x14ac:dyDescent="0.15">
      <c r="A2445" s="98">
        <v>43073.477106481485</v>
      </c>
      <c r="B2445" s="1">
        <v>259.86138888902497</v>
      </c>
      <c r="C2445" s="1">
        <v>259.85000000000002</v>
      </c>
      <c r="D2445" s="1">
        <v>18.73</v>
      </c>
      <c r="E2445" s="1">
        <v>2206.681</v>
      </c>
      <c r="F2445" s="1">
        <v>26.1</v>
      </c>
      <c r="G2445" s="1">
        <v>402.6</v>
      </c>
      <c r="H2445" s="1">
        <v>0.249</v>
      </c>
      <c r="I2445" s="1">
        <v>0.255</v>
      </c>
      <c r="J2445" s="1">
        <v>0.97699999999999998</v>
      </c>
      <c r="K2445" s="1">
        <v>13.35</v>
      </c>
      <c r="L2445" s="1">
        <f t="shared" si="152"/>
        <v>0.94803844372394619</v>
      </c>
      <c r="M2445" s="1">
        <f t="shared" si="153"/>
        <v>12.954261232051875</v>
      </c>
      <c r="N2445" s="1">
        <v>4.1000000000000002E-2</v>
      </c>
      <c r="O2445" s="1">
        <v>21.59</v>
      </c>
      <c r="P2445" s="1">
        <v>6.9050000000000002</v>
      </c>
      <c r="Q2445" s="1">
        <v>39.700000000000003</v>
      </c>
      <c r="R2445" s="1">
        <v>800</v>
      </c>
      <c r="S2445" s="1">
        <v>752.8</v>
      </c>
      <c r="T2445" s="1">
        <v>286</v>
      </c>
      <c r="U2445" s="1">
        <v>2228.8000000000002</v>
      </c>
      <c r="V2445">
        <v>1.029763003</v>
      </c>
      <c r="W2445">
        <f t="shared" si="154"/>
        <v>0.9514659656111184</v>
      </c>
      <c r="X2445">
        <f t="shared" si="155"/>
        <v>13.001095845351514</v>
      </c>
    </row>
    <row r="2446" spans="1:24" x14ac:dyDescent="0.15">
      <c r="A2446" s="98">
        <v>43073.477800925924</v>
      </c>
      <c r="B2446" s="1">
        <v>259.87805555557134</v>
      </c>
      <c r="C2446" s="1">
        <v>259.87</v>
      </c>
      <c r="D2446" s="1">
        <v>18.73</v>
      </c>
      <c r="E2446" s="1">
        <v>2206.9169999999999</v>
      </c>
      <c r="F2446" s="1">
        <v>26.1</v>
      </c>
      <c r="G2446" s="1">
        <v>402.6</v>
      </c>
      <c r="H2446" s="1">
        <v>0.249</v>
      </c>
      <c r="I2446" s="1">
        <v>0.255</v>
      </c>
      <c r="J2446" s="1">
        <v>0.97699999999999998</v>
      </c>
      <c r="K2446" s="1">
        <v>13.35</v>
      </c>
      <c r="L2446" s="1">
        <f t="shared" si="152"/>
        <v>0.94803844372394619</v>
      </c>
      <c r="M2446" s="1">
        <f t="shared" si="153"/>
        <v>12.954261232051875</v>
      </c>
      <c r="N2446" s="1">
        <v>4.1000000000000002E-2</v>
      </c>
      <c r="O2446" s="1">
        <v>21.59</v>
      </c>
      <c r="P2446" s="1">
        <v>6.9</v>
      </c>
      <c r="Q2446" s="1">
        <v>40.1</v>
      </c>
      <c r="R2446" s="1">
        <v>800</v>
      </c>
      <c r="S2446" s="1">
        <v>752.8</v>
      </c>
      <c r="T2446" s="1">
        <v>286</v>
      </c>
      <c r="U2446" s="1">
        <v>2228.8000000000002</v>
      </c>
      <c r="V2446">
        <v>1.0297544235</v>
      </c>
      <c r="W2446">
        <f t="shared" si="154"/>
        <v>0.95147389284315131</v>
      </c>
      <c r="X2446">
        <f t="shared" si="155"/>
        <v>13.001204165256979</v>
      </c>
    </row>
    <row r="2447" spans="1:24" x14ac:dyDescent="0.15">
      <c r="A2447" s="98">
        <v>43073.478495370371</v>
      </c>
      <c r="B2447" s="1">
        <v>259.89472222229233</v>
      </c>
      <c r="C2447" s="1">
        <v>259.89</v>
      </c>
      <c r="D2447" s="1">
        <v>18.73</v>
      </c>
      <c r="E2447" s="1">
        <v>2206.7919999999999</v>
      </c>
      <c r="F2447" s="1">
        <v>26.1</v>
      </c>
      <c r="G2447" s="1">
        <v>402.6</v>
      </c>
      <c r="H2447" s="1">
        <v>0.249</v>
      </c>
      <c r="I2447" s="1">
        <v>0.255</v>
      </c>
      <c r="J2447" s="1">
        <v>0.97699999999999998</v>
      </c>
      <c r="K2447" s="1">
        <v>13.35</v>
      </c>
      <c r="L2447" s="1">
        <f t="shared" si="152"/>
        <v>0.94803844372394619</v>
      </c>
      <c r="M2447" s="1">
        <f t="shared" si="153"/>
        <v>12.954261232051875</v>
      </c>
      <c r="N2447" s="1">
        <v>4.1000000000000002E-2</v>
      </c>
      <c r="O2447" s="1">
        <v>21.59</v>
      </c>
      <c r="P2447" s="1">
        <v>6.8979999999999997</v>
      </c>
      <c r="Q2447" s="1">
        <v>40</v>
      </c>
      <c r="R2447" s="1">
        <v>800</v>
      </c>
      <c r="S2447" s="1">
        <v>752.8</v>
      </c>
      <c r="T2447" s="1">
        <v>286</v>
      </c>
      <c r="U2447" s="1">
        <v>2228.8000000000002</v>
      </c>
      <c r="V2447">
        <v>1.0297342506</v>
      </c>
      <c r="W2447">
        <f t="shared" si="154"/>
        <v>0.95149253259188415</v>
      </c>
      <c r="X2447">
        <f t="shared" si="155"/>
        <v>13.001458863973033</v>
      </c>
    </row>
    <row r="2448" spans="1:24" x14ac:dyDescent="0.15">
      <c r="A2448" s="98">
        <v>43073.479189814818</v>
      </c>
      <c r="B2448" s="1">
        <v>259.91138888901332</v>
      </c>
      <c r="C2448" s="1">
        <v>259.89999999999998</v>
      </c>
      <c r="D2448" s="1">
        <v>18.73</v>
      </c>
      <c r="E2448" s="1">
        <v>2206.3989999999999</v>
      </c>
      <c r="F2448" s="1">
        <v>26.1</v>
      </c>
      <c r="G2448" s="1">
        <v>402.6</v>
      </c>
      <c r="H2448" s="1">
        <v>0.249</v>
      </c>
      <c r="I2448" s="1">
        <v>0.255</v>
      </c>
      <c r="J2448" s="1">
        <v>0.97699999999999998</v>
      </c>
      <c r="K2448" s="1">
        <v>13.35</v>
      </c>
      <c r="L2448" s="1">
        <f t="shared" si="152"/>
        <v>0.94803844372394619</v>
      </c>
      <c r="M2448" s="1">
        <f t="shared" si="153"/>
        <v>12.954261232051875</v>
      </c>
      <c r="N2448" s="1">
        <v>4.1000000000000002E-2</v>
      </c>
      <c r="O2448" s="1">
        <v>21.59</v>
      </c>
      <c r="P2448" s="1">
        <v>6.9059999999999997</v>
      </c>
      <c r="Q2448" s="1">
        <v>39.700000000000003</v>
      </c>
      <c r="R2448" s="1">
        <v>800</v>
      </c>
      <c r="S2448" s="1">
        <v>752.8</v>
      </c>
      <c r="T2448" s="1">
        <v>286</v>
      </c>
      <c r="U2448" s="1">
        <v>2228.8000000000002</v>
      </c>
      <c r="V2448">
        <v>1.0297196986999999</v>
      </c>
      <c r="W2448">
        <f t="shared" si="154"/>
        <v>0.95150597899307732</v>
      </c>
      <c r="X2448">
        <f t="shared" si="155"/>
        <v>13.001642599342459</v>
      </c>
    </row>
    <row r="2449" spans="1:24" x14ac:dyDescent="0.15">
      <c r="A2449" s="98">
        <v>43073.479884259257</v>
      </c>
      <c r="B2449" s="1">
        <v>259.92805555555969</v>
      </c>
      <c r="C2449" s="1">
        <v>259.92</v>
      </c>
      <c r="D2449" s="1">
        <v>18.739999999999998</v>
      </c>
      <c r="E2449" s="1">
        <v>2206.145</v>
      </c>
      <c r="F2449" s="1">
        <v>26.1</v>
      </c>
      <c r="G2449" s="1">
        <v>402.6</v>
      </c>
      <c r="H2449" s="1">
        <v>0.249</v>
      </c>
      <c r="I2449" s="1">
        <v>0.255</v>
      </c>
      <c r="J2449" s="1">
        <v>0.97699999999999998</v>
      </c>
      <c r="K2449" s="1">
        <v>13.35</v>
      </c>
      <c r="L2449" s="1">
        <f t="shared" si="152"/>
        <v>0.94803844372394619</v>
      </c>
      <c r="M2449" s="1">
        <f t="shared" si="153"/>
        <v>12.954261232051875</v>
      </c>
      <c r="N2449" s="1">
        <v>4.1000000000000002E-2</v>
      </c>
      <c r="O2449" s="1">
        <v>21.59</v>
      </c>
      <c r="P2449" s="1">
        <v>6.9169999999999998</v>
      </c>
      <c r="Q2449" s="1">
        <v>39.700000000000003</v>
      </c>
      <c r="R2449" s="1">
        <v>800</v>
      </c>
      <c r="S2449" s="1">
        <v>752.8</v>
      </c>
      <c r="T2449" s="1">
        <v>286</v>
      </c>
      <c r="U2449" s="1">
        <v>2228.8000000000002</v>
      </c>
      <c r="V2449">
        <v>1.0296955218000001</v>
      </c>
      <c r="W2449">
        <f t="shared" si="154"/>
        <v>0.9515283200292538</v>
      </c>
      <c r="X2449">
        <f t="shared" si="155"/>
        <v>13.001947873480592</v>
      </c>
    </row>
    <row r="2450" spans="1:24" x14ac:dyDescent="0.15">
      <c r="A2450" s="98">
        <v>43073.480578703704</v>
      </c>
      <c r="B2450" s="1">
        <v>259.94472222228069</v>
      </c>
      <c r="C2450" s="1">
        <v>259.94</v>
      </c>
      <c r="D2450" s="1">
        <v>18.739999999999998</v>
      </c>
      <c r="E2450" s="1">
        <v>2206.2399999999998</v>
      </c>
      <c r="F2450" s="1">
        <v>26.1</v>
      </c>
      <c r="G2450" s="1">
        <v>402.6</v>
      </c>
      <c r="H2450" s="1">
        <v>0.249</v>
      </c>
      <c r="I2450" s="1">
        <v>0.254</v>
      </c>
      <c r="J2450" s="1">
        <v>0.97699999999999998</v>
      </c>
      <c r="K2450" s="1">
        <v>13.35</v>
      </c>
      <c r="L2450" s="1">
        <f t="shared" si="152"/>
        <v>0.94803844372394619</v>
      </c>
      <c r="M2450" s="1">
        <f t="shared" si="153"/>
        <v>12.954261232051875</v>
      </c>
      <c r="N2450" s="1">
        <v>4.1000000000000002E-2</v>
      </c>
      <c r="O2450" s="1">
        <v>21.59</v>
      </c>
      <c r="P2450" s="1">
        <v>6.9109999999999996</v>
      </c>
      <c r="Q2450" s="1">
        <v>39.799999999999997</v>
      </c>
      <c r="R2450" s="1">
        <v>800</v>
      </c>
      <c r="S2450" s="1">
        <v>752.8</v>
      </c>
      <c r="T2450" s="1">
        <v>286</v>
      </c>
      <c r="U2450" s="1">
        <v>2228.8000000000002</v>
      </c>
      <c r="V2450">
        <v>1.029709314</v>
      </c>
      <c r="W2450">
        <f t="shared" si="154"/>
        <v>0.95151557500624884</v>
      </c>
      <c r="X2450">
        <f t="shared" si="155"/>
        <v>13.001773721937996</v>
      </c>
    </row>
    <row r="2451" spans="1:24" x14ac:dyDescent="0.15">
      <c r="A2451" s="98">
        <v>43073.481273148151</v>
      </c>
      <c r="B2451" s="1">
        <v>259.96138888900168</v>
      </c>
      <c r="C2451" s="1">
        <v>259.95</v>
      </c>
      <c r="D2451" s="1">
        <v>18.739999999999998</v>
      </c>
      <c r="E2451" s="1">
        <v>2206.4209999999998</v>
      </c>
      <c r="F2451" s="1">
        <v>26.1</v>
      </c>
      <c r="G2451" s="1">
        <v>402.6</v>
      </c>
      <c r="H2451" s="1">
        <v>0.249</v>
      </c>
      <c r="I2451" s="1">
        <v>0.255</v>
      </c>
      <c r="J2451" s="1">
        <v>0.97699999999999998</v>
      </c>
      <c r="K2451" s="1">
        <v>13.35</v>
      </c>
      <c r="L2451" s="1">
        <f t="shared" si="152"/>
        <v>0.94803844372394619</v>
      </c>
      <c r="M2451" s="1">
        <f t="shared" si="153"/>
        <v>12.954261232051875</v>
      </c>
      <c r="N2451" s="1">
        <v>4.1000000000000002E-2</v>
      </c>
      <c r="O2451" s="1">
        <v>21.59</v>
      </c>
      <c r="P2451" s="1">
        <v>6.9039999999999999</v>
      </c>
      <c r="Q2451" s="1">
        <v>40.1</v>
      </c>
      <c r="R2451" s="1">
        <v>800</v>
      </c>
      <c r="S2451" s="1">
        <v>752.8</v>
      </c>
      <c r="T2451" s="1">
        <v>286</v>
      </c>
      <c r="U2451" s="1">
        <v>2228.8000000000002</v>
      </c>
      <c r="V2451">
        <v>1.0296974735</v>
      </c>
      <c r="W2451">
        <f t="shared" si="154"/>
        <v>0.95152651649193354</v>
      </c>
      <c r="X2451">
        <f t="shared" si="155"/>
        <v>13.001923229444536</v>
      </c>
    </row>
    <row r="2452" spans="1:24" x14ac:dyDescent="0.15">
      <c r="A2452" s="98">
        <v>43073.48196759259</v>
      </c>
      <c r="B2452" s="1">
        <v>259.97805555554805</v>
      </c>
      <c r="C2452" s="1">
        <v>259.97000000000003</v>
      </c>
      <c r="D2452" s="1">
        <v>18.739999999999998</v>
      </c>
      <c r="E2452" s="1">
        <v>2206.71</v>
      </c>
      <c r="F2452" s="1">
        <v>26.1</v>
      </c>
      <c r="G2452" s="1">
        <v>402.6</v>
      </c>
      <c r="H2452" s="1">
        <v>0.249</v>
      </c>
      <c r="I2452" s="1">
        <v>0.255</v>
      </c>
      <c r="J2452" s="1">
        <v>0.97699999999999998</v>
      </c>
      <c r="K2452" s="1">
        <v>13.35</v>
      </c>
      <c r="L2452" s="1">
        <f t="shared" si="152"/>
        <v>0.94803844372394619</v>
      </c>
      <c r="M2452" s="1">
        <f t="shared" si="153"/>
        <v>12.954261232051875</v>
      </c>
      <c r="N2452" s="1">
        <v>4.1000000000000002E-2</v>
      </c>
      <c r="O2452" s="1">
        <v>21.59</v>
      </c>
      <c r="P2452" s="1">
        <v>6.8949999999999996</v>
      </c>
      <c r="Q2452" s="1">
        <v>39.200000000000003</v>
      </c>
      <c r="R2452" s="1">
        <v>799</v>
      </c>
      <c r="S2452" s="1">
        <v>752.8</v>
      </c>
      <c r="T2452" s="1">
        <v>286</v>
      </c>
      <c r="U2452" s="1">
        <v>2228.8000000000002</v>
      </c>
      <c r="V2452">
        <v>1.0296934613000002</v>
      </c>
      <c r="W2452">
        <f t="shared" si="154"/>
        <v>0.9515302241144763</v>
      </c>
      <c r="X2452">
        <f t="shared" si="155"/>
        <v>13.001973891431176</v>
      </c>
    </row>
    <row r="2453" spans="1:24" x14ac:dyDescent="0.15">
      <c r="A2453" s="98">
        <v>43073.482662037037</v>
      </c>
      <c r="B2453" s="1">
        <v>259.99472222226905</v>
      </c>
      <c r="C2453" s="1">
        <v>259.99</v>
      </c>
      <c r="D2453" s="1">
        <v>18.739999999999998</v>
      </c>
      <c r="E2453" s="1">
        <v>2207.0529999999999</v>
      </c>
      <c r="F2453" s="1">
        <v>26.1</v>
      </c>
      <c r="G2453" s="1">
        <v>402.6</v>
      </c>
      <c r="H2453" s="1">
        <v>0.249</v>
      </c>
      <c r="I2453" s="1">
        <v>0.254</v>
      </c>
      <c r="J2453" s="1">
        <v>0.97699999999999998</v>
      </c>
      <c r="K2453" s="1">
        <v>13.35</v>
      </c>
      <c r="L2453" s="1">
        <f t="shared" si="152"/>
        <v>0.94803844372394619</v>
      </c>
      <c r="M2453" s="1">
        <f t="shared" si="153"/>
        <v>12.954261232051875</v>
      </c>
      <c r="N2453" s="1">
        <v>4.1000000000000002E-2</v>
      </c>
      <c r="O2453" s="1">
        <v>21.59</v>
      </c>
      <c r="P2453" s="1">
        <v>6.9039999999999999</v>
      </c>
      <c r="Q2453" s="1">
        <v>39</v>
      </c>
      <c r="R2453" s="1">
        <v>800</v>
      </c>
      <c r="S2453" s="1">
        <v>752.8</v>
      </c>
      <c r="T2453" s="1">
        <v>286</v>
      </c>
      <c r="U2453" s="1">
        <v>2228.8000000000002</v>
      </c>
      <c r="V2453">
        <v>1.0297108324000002</v>
      </c>
      <c r="W2453">
        <f t="shared" si="154"/>
        <v>0.95151417191209486</v>
      </c>
      <c r="X2453">
        <f t="shared" si="155"/>
        <v>13.001754549668849</v>
      </c>
    </row>
    <row r="2454" spans="1:24" x14ac:dyDescent="0.15">
      <c r="A2454" s="98">
        <v>43073.483356481483</v>
      </c>
      <c r="B2454" s="1">
        <v>260.01138888899004</v>
      </c>
      <c r="C2454" s="1">
        <v>260</v>
      </c>
      <c r="D2454" s="1">
        <v>18.739999999999998</v>
      </c>
      <c r="E2454" s="1">
        <v>2206.8009999999999</v>
      </c>
      <c r="F2454" s="1">
        <v>26.1</v>
      </c>
      <c r="G2454" s="1">
        <v>402.6</v>
      </c>
      <c r="H2454" s="1">
        <v>0.249</v>
      </c>
      <c r="I2454" s="1">
        <v>0.254</v>
      </c>
      <c r="J2454" s="1">
        <v>0.97699999999999998</v>
      </c>
      <c r="K2454" s="1">
        <v>13.35</v>
      </c>
      <c r="L2454" s="1">
        <f t="shared" si="152"/>
        <v>0.94803844372394619</v>
      </c>
      <c r="M2454" s="1">
        <f t="shared" si="153"/>
        <v>12.954261232051875</v>
      </c>
      <c r="N2454" s="1">
        <v>4.1000000000000002E-2</v>
      </c>
      <c r="O2454" s="1">
        <v>21.59</v>
      </c>
      <c r="P2454" s="1">
        <v>6.9240000000000004</v>
      </c>
      <c r="Q2454" s="1">
        <v>39.299999999999997</v>
      </c>
      <c r="R2454" s="1">
        <v>800</v>
      </c>
      <c r="S2454" s="1">
        <v>752.8</v>
      </c>
      <c r="T2454" s="1">
        <v>286</v>
      </c>
      <c r="U2454" s="1">
        <v>2228.8000000000002</v>
      </c>
      <c r="V2454">
        <v>1.0297111345000001</v>
      </c>
      <c r="W2454">
        <f t="shared" si="154"/>
        <v>0.95151389275377396</v>
      </c>
      <c r="X2454">
        <f t="shared" si="155"/>
        <v>13.001750735171834</v>
      </c>
    </row>
    <row r="2455" spans="1:24" x14ac:dyDescent="0.15">
      <c r="A2455" s="98">
        <v>43073.484050925923</v>
      </c>
      <c r="B2455" s="1">
        <v>260.02805555553641</v>
      </c>
      <c r="C2455" s="1">
        <v>260.02</v>
      </c>
      <c r="D2455" s="1">
        <v>18.739999999999998</v>
      </c>
      <c r="E2455" s="1">
        <v>2206.4430000000002</v>
      </c>
      <c r="F2455" s="1">
        <v>26.1</v>
      </c>
      <c r="G2455" s="1">
        <v>402.6</v>
      </c>
      <c r="H2455" s="1">
        <v>0.249</v>
      </c>
      <c r="I2455" s="1">
        <v>0.254</v>
      </c>
      <c r="J2455" s="1">
        <v>0.97699999999999998</v>
      </c>
      <c r="K2455" s="1">
        <v>13.35</v>
      </c>
      <c r="L2455" s="1">
        <f t="shared" si="152"/>
        <v>0.94803844372394619</v>
      </c>
      <c r="M2455" s="1">
        <f t="shared" si="153"/>
        <v>12.954261232051875</v>
      </c>
      <c r="N2455" s="1">
        <v>4.1000000000000002E-2</v>
      </c>
      <c r="O2455" s="1">
        <v>21.59</v>
      </c>
      <c r="P2455" s="1">
        <v>6.9139999999999997</v>
      </c>
      <c r="Q2455" s="1">
        <v>39.1</v>
      </c>
      <c r="R2455" s="1">
        <v>800</v>
      </c>
      <c r="S2455" s="1">
        <v>752.8</v>
      </c>
      <c r="T2455" s="1">
        <v>286</v>
      </c>
      <c r="U2455" s="1">
        <v>2228.8000000000002</v>
      </c>
      <c r="V2455">
        <v>1.0297287097000001</v>
      </c>
      <c r="W2455">
        <f t="shared" si="154"/>
        <v>0.95149765250834772</v>
      </c>
      <c r="X2455">
        <f t="shared" si="155"/>
        <v>13.001528823936994</v>
      </c>
    </row>
    <row r="2456" spans="1:24" x14ac:dyDescent="0.15">
      <c r="A2456" s="98">
        <v>43073.48474537037</v>
      </c>
      <c r="B2456" s="1">
        <v>260.04472222225741</v>
      </c>
      <c r="C2456" s="1">
        <v>260.04000000000002</v>
      </c>
      <c r="D2456" s="1">
        <v>18.739999999999998</v>
      </c>
      <c r="E2456" s="1">
        <v>2206.4549999999999</v>
      </c>
      <c r="F2456" s="1">
        <v>26.1</v>
      </c>
      <c r="G2456" s="1">
        <v>402.6</v>
      </c>
      <c r="H2456" s="1">
        <v>0.249</v>
      </c>
      <c r="I2456" s="1">
        <v>0.254</v>
      </c>
      <c r="J2456" s="1">
        <v>0.97699999999999998</v>
      </c>
      <c r="K2456" s="1">
        <v>13.35</v>
      </c>
      <c r="L2456" s="1">
        <f t="shared" si="152"/>
        <v>0.94803844372394619</v>
      </c>
      <c r="M2456" s="1">
        <f t="shared" si="153"/>
        <v>12.954261232051875</v>
      </c>
      <c r="N2456" s="1">
        <v>4.1000000000000002E-2</v>
      </c>
      <c r="O2456" s="1">
        <v>21.59</v>
      </c>
      <c r="P2456" s="1">
        <v>6.9020000000000001</v>
      </c>
      <c r="Q2456" s="1">
        <v>38.9</v>
      </c>
      <c r="R2456" s="1">
        <v>800</v>
      </c>
      <c r="S2456" s="1">
        <v>752.8</v>
      </c>
      <c r="T2456" s="1">
        <v>286</v>
      </c>
      <c r="U2456" s="1">
        <v>2228.8000000000002</v>
      </c>
      <c r="V2456">
        <v>1.029735034</v>
      </c>
      <c r="W2456">
        <f t="shared" si="154"/>
        <v>0.95149180871707628</v>
      </c>
      <c r="X2456">
        <f t="shared" si="155"/>
        <v>13.001448972746129</v>
      </c>
    </row>
    <row r="2457" spans="1:24" x14ac:dyDescent="0.15">
      <c r="A2457" s="98">
        <v>43073.485439814816</v>
      </c>
      <c r="B2457" s="1">
        <v>260.0613888889784</v>
      </c>
      <c r="C2457" s="1">
        <v>260.05</v>
      </c>
      <c r="D2457" s="1">
        <v>18.739999999999998</v>
      </c>
      <c r="E2457" s="1">
        <v>2206.7890000000002</v>
      </c>
      <c r="F2457" s="1">
        <v>26.1</v>
      </c>
      <c r="G2457" s="1">
        <v>402.6</v>
      </c>
      <c r="H2457" s="1">
        <v>0.249</v>
      </c>
      <c r="I2457" s="1">
        <v>0.255</v>
      </c>
      <c r="J2457" s="1">
        <v>0.97699999999999998</v>
      </c>
      <c r="K2457" s="1">
        <v>13.35</v>
      </c>
      <c r="L2457" s="1">
        <f t="shared" si="152"/>
        <v>0.94803844372394619</v>
      </c>
      <c r="M2457" s="1">
        <f t="shared" si="153"/>
        <v>12.954261232051875</v>
      </c>
      <c r="N2457" s="1">
        <v>4.1000000000000002E-2</v>
      </c>
      <c r="O2457" s="1">
        <v>21.59</v>
      </c>
      <c r="P2457" s="1">
        <v>6.899</v>
      </c>
      <c r="Q2457" s="1">
        <v>38.799999999999997</v>
      </c>
      <c r="R2457" s="1">
        <v>800</v>
      </c>
      <c r="S2457" s="1">
        <v>752.8</v>
      </c>
      <c r="T2457" s="1">
        <v>286</v>
      </c>
      <c r="U2457" s="1">
        <v>2228.8000000000002</v>
      </c>
      <c r="V2457">
        <v>1.0297312036000001</v>
      </c>
      <c r="W2457">
        <f t="shared" si="154"/>
        <v>0.95149534808172909</v>
      </c>
      <c r="X2457">
        <f t="shared" si="155"/>
        <v>13.001497335610116</v>
      </c>
    </row>
    <row r="2458" spans="1:24" x14ac:dyDescent="0.15">
      <c r="A2458" s="98">
        <v>43073.486134259256</v>
      </c>
      <c r="B2458" s="1">
        <v>260.07805555552477</v>
      </c>
      <c r="C2458" s="1">
        <v>260.07</v>
      </c>
      <c r="D2458" s="1">
        <v>18.739999999999998</v>
      </c>
      <c r="E2458" s="1">
        <v>2206.9989999999998</v>
      </c>
      <c r="F2458" s="1">
        <v>26.1</v>
      </c>
      <c r="G2458" s="1">
        <v>402.6</v>
      </c>
      <c r="H2458" s="1">
        <v>0.249</v>
      </c>
      <c r="I2458" s="1">
        <v>0.255</v>
      </c>
      <c r="J2458" s="1">
        <v>0.97699999999999998</v>
      </c>
      <c r="K2458" s="1">
        <v>13.35</v>
      </c>
      <c r="L2458" s="1">
        <f t="shared" si="152"/>
        <v>0.94803844372394619</v>
      </c>
      <c r="M2458" s="1">
        <f t="shared" si="153"/>
        <v>12.954261232051875</v>
      </c>
      <c r="N2458" s="1">
        <v>4.1000000000000002E-2</v>
      </c>
      <c r="O2458" s="1">
        <v>21.59</v>
      </c>
      <c r="P2458" s="1">
        <v>6.8940000000000001</v>
      </c>
      <c r="Q2458" s="1">
        <v>39.200000000000003</v>
      </c>
      <c r="R2458" s="1">
        <v>800</v>
      </c>
      <c r="S2458" s="1">
        <v>752.8</v>
      </c>
      <c r="T2458" s="1">
        <v>286</v>
      </c>
      <c r="U2458" s="1">
        <v>2228.8000000000002</v>
      </c>
      <c r="V2458">
        <v>1.0297847839999998</v>
      </c>
      <c r="W2458">
        <f t="shared" si="154"/>
        <v>0.95144584113412201</v>
      </c>
      <c r="X2458">
        <f t="shared" si="155"/>
        <v>13.000820858895118</v>
      </c>
    </row>
    <row r="2459" spans="1:24" x14ac:dyDescent="0.15">
      <c r="A2459" s="98">
        <v>43073.486828703702</v>
      </c>
      <c r="B2459" s="1">
        <v>260.09472222224576</v>
      </c>
      <c r="C2459" s="1">
        <v>260.08999999999997</v>
      </c>
      <c r="D2459" s="1">
        <v>18.739999999999998</v>
      </c>
      <c r="E2459" s="1">
        <v>2206.9520000000002</v>
      </c>
      <c r="F2459" s="1">
        <v>26.1</v>
      </c>
      <c r="G2459" s="1">
        <v>402.6</v>
      </c>
      <c r="H2459" s="1">
        <v>0.249</v>
      </c>
      <c r="I2459" s="1">
        <v>0.255</v>
      </c>
      <c r="J2459" s="1">
        <v>0.97699999999999998</v>
      </c>
      <c r="K2459" s="1">
        <v>13.35</v>
      </c>
      <c r="L2459" s="1">
        <f t="shared" si="152"/>
        <v>0.94803844372394619</v>
      </c>
      <c r="M2459" s="1">
        <f t="shared" si="153"/>
        <v>12.954261232051875</v>
      </c>
      <c r="N2459" s="1">
        <v>4.1000000000000002E-2</v>
      </c>
      <c r="O2459" s="1">
        <v>21.59</v>
      </c>
      <c r="P2459" s="1">
        <v>6.9059999999999997</v>
      </c>
      <c r="Q2459" s="1">
        <v>39.1</v>
      </c>
      <c r="R2459" s="1">
        <v>800</v>
      </c>
      <c r="S2459" s="1">
        <v>752.8</v>
      </c>
      <c r="T2459" s="1">
        <v>286</v>
      </c>
      <c r="U2459" s="1">
        <v>2228.8000000000002</v>
      </c>
      <c r="V2459">
        <v>1.0297364026</v>
      </c>
      <c r="W2459">
        <f t="shared" si="154"/>
        <v>0.9514905441102447</v>
      </c>
      <c r="X2459">
        <f t="shared" si="155"/>
        <v>13.001431692806312</v>
      </c>
    </row>
    <row r="2460" spans="1:24" x14ac:dyDescent="0.15">
      <c r="A2460" s="98">
        <v>43073.487523148149</v>
      </c>
      <c r="B2460" s="1">
        <v>260.11138888896676</v>
      </c>
      <c r="C2460" s="1">
        <v>260.10000000000002</v>
      </c>
      <c r="D2460" s="1">
        <v>18.739999999999998</v>
      </c>
      <c r="E2460" s="1">
        <v>2206.9189999999999</v>
      </c>
      <c r="F2460" s="1">
        <v>26.1</v>
      </c>
      <c r="G2460" s="1">
        <v>402.6</v>
      </c>
      <c r="H2460" s="1">
        <v>0.249</v>
      </c>
      <c r="I2460" s="1">
        <v>0.255</v>
      </c>
      <c r="J2460" s="1">
        <v>0.97699999999999998</v>
      </c>
      <c r="K2460" s="1">
        <v>13.35</v>
      </c>
      <c r="L2460" s="1">
        <f t="shared" si="152"/>
        <v>0.94803844372394619</v>
      </c>
      <c r="M2460" s="1">
        <f t="shared" si="153"/>
        <v>12.954261232051875</v>
      </c>
      <c r="N2460" s="1">
        <v>4.1000000000000002E-2</v>
      </c>
      <c r="O2460" s="1">
        <v>21.59</v>
      </c>
      <c r="P2460" s="1">
        <v>6.9210000000000003</v>
      </c>
      <c r="Q2460" s="1">
        <v>38.9</v>
      </c>
      <c r="R2460" s="1">
        <v>800</v>
      </c>
      <c r="S2460" s="1">
        <v>752.8</v>
      </c>
      <c r="T2460" s="1">
        <v>286</v>
      </c>
      <c r="U2460" s="1">
        <v>2228.8000000000002</v>
      </c>
      <c r="V2460">
        <v>1.0297771141999998</v>
      </c>
      <c r="W2460">
        <f t="shared" si="154"/>
        <v>0.95145292752127486</v>
      </c>
      <c r="X2460">
        <f t="shared" si="155"/>
        <v>13.000917689262046</v>
      </c>
    </row>
    <row r="2461" spans="1:24" x14ac:dyDescent="0.15">
      <c r="A2461" s="98">
        <v>43073.488217592596</v>
      </c>
      <c r="B2461" s="1">
        <v>260.12805555568775</v>
      </c>
      <c r="C2461" s="1">
        <v>260.12</v>
      </c>
      <c r="D2461" s="1">
        <v>18.739999999999998</v>
      </c>
      <c r="E2461" s="1">
        <v>2206.5419999999999</v>
      </c>
      <c r="F2461" s="1">
        <v>26.1</v>
      </c>
      <c r="G2461" s="1">
        <v>402.6</v>
      </c>
      <c r="H2461" s="1">
        <v>0.249</v>
      </c>
      <c r="I2461" s="1">
        <v>0.255</v>
      </c>
      <c r="J2461" s="1">
        <v>0.97699999999999998</v>
      </c>
      <c r="K2461" s="1">
        <v>13.35</v>
      </c>
      <c r="L2461" s="1">
        <f t="shared" si="152"/>
        <v>0.94847775718257643</v>
      </c>
      <c r="M2461" s="1">
        <f t="shared" si="153"/>
        <v>12.960264133456906</v>
      </c>
      <c r="N2461" s="1">
        <v>4.1000000000000002E-2</v>
      </c>
      <c r="O2461" s="1">
        <v>21.58</v>
      </c>
      <c r="P2461" s="1">
        <v>6.9109999999999996</v>
      </c>
      <c r="Q2461" s="1">
        <v>39.1</v>
      </c>
      <c r="R2461" s="1">
        <v>799</v>
      </c>
      <c r="S2461" s="1">
        <v>752.8</v>
      </c>
      <c r="T2461" s="1">
        <v>286</v>
      </c>
      <c r="U2461" s="1">
        <v>2228.8000000000002</v>
      </c>
      <c r="V2461">
        <v>1.029810025</v>
      </c>
      <c r="W2461">
        <f t="shared" si="154"/>
        <v>0.95142252086738044</v>
      </c>
      <c r="X2461">
        <f t="shared" si="155"/>
        <v>13.00050220427792</v>
      </c>
    </row>
    <row r="2462" spans="1:24" x14ac:dyDescent="0.15">
      <c r="A2462" s="98">
        <v>43073.488912037035</v>
      </c>
      <c r="B2462" s="1">
        <v>260.14472222223412</v>
      </c>
      <c r="C2462" s="1">
        <v>260.14</v>
      </c>
      <c r="D2462" s="1">
        <v>18.739999999999998</v>
      </c>
      <c r="E2462" s="1">
        <v>2206.0720000000001</v>
      </c>
      <c r="F2462" s="1">
        <v>26.1</v>
      </c>
      <c r="G2462" s="1">
        <v>402.6</v>
      </c>
      <c r="H2462" s="1">
        <v>0.249</v>
      </c>
      <c r="I2462" s="1">
        <v>0.255</v>
      </c>
      <c r="J2462" s="1">
        <v>0.97699999999999998</v>
      </c>
      <c r="K2462" s="1">
        <v>13.35</v>
      </c>
      <c r="L2462" s="1">
        <f t="shared" si="152"/>
        <v>0.94891747797867398</v>
      </c>
      <c r="M2462" s="1">
        <f t="shared" si="153"/>
        <v>12.966272600834492</v>
      </c>
      <c r="N2462" s="1">
        <v>4.1000000000000002E-2</v>
      </c>
      <c r="O2462" s="1">
        <v>21.57</v>
      </c>
      <c r="P2462" s="1">
        <v>6.9039999999999999</v>
      </c>
      <c r="Q2462" s="1">
        <v>39.6</v>
      </c>
      <c r="R2462" s="1">
        <v>799</v>
      </c>
      <c r="S2462" s="1">
        <v>752.8</v>
      </c>
      <c r="T2462" s="1">
        <v>286</v>
      </c>
      <c r="U2462" s="1">
        <v>2228.8000000000002</v>
      </c>
      <c r="V2462">
        <v>1.0298124701</v>
      </c>
      <c r="W2462">
        <f t="shared" si="154"/>
        <v>0.95142026188987394</v>
      </c>
      <c r="X2462">
        <f t="shared" si="155"/>
        <v>13.000471336980366</v>
      </c>
    </row>
    <row r="2463" spans="1:24" x14ac:dyDescent="0.15">
      <c r="A2463" s="98">
        <v>43073.489606481482</v>
      </c>
      <c r="B2463" s="1">
        <v>260.16138888895512</v>
      </c>
      <c r="C2463" s="1">
        <v>260.14999999999998</v>
      </c>
      <c r="D2463" s="1">
        <v>18.75</v>
      </c>
      <c r="E2463" s="1">
        <v>2206.6390000000001</v>
      </c>
      <c r="F2463" s="1">
        <v>26.1</v>
      </c>
      <c r="G2463" s="1">
        <v>402.6</v>
      </c>
      <c r="H2463" s="1">
        <v>0.249</v>
      </c>
      <c r="I2463" s="1">
        <v>0.255</v>
      </c>
      <c r="J2463" s="1">
        <v>0.97699999999999998</v>
      </c>
      <c r="K2463" s="1">
        <v>13.35</v>
      </c>
      <c r="L2463" s="1">
        <f t="shared" si="152"/>
        <v>0.94847775718257643</v>
      </c>
      <c r="M2463" s="1">
        <f t="shared" si="153"/>
        <v>12.960264133456906</v>
      </c>
      <c r="N2463" s="1">
        <v>4.1000000000000002E-2</v>
      </c>
      <c r="O2463" s="1">
        <v>21.58</v>
      </c>
      <c r="P2463" s="1">
        <v>6.8929999999999998</v>
      </c>
      <c r="Q2463" s="1">
        <v>39.5</v>
      </c>
      <c r="R2463" s="1">
        <v>800</v>
      </c>
      <c r="S2463" s="1">
        <v>752.8</v>
      </c>
      <c r="T2463" s="1">
        <v>286</v>
      </c>
      <c r="U2463" s="1">
        <v>2228.8000000000002</v>
      </c>
      <c r="V2463">
        <v>1.0298043297999999</v>
      </c>
      <c r="W2463">
        <f t="shared" si="154"/>
        <v>0.95142778258689753</v>
      </c>
      <c r="X2463">
        <f t="shared" si="155"/>
        <v>13.000574101878282</v>
      </c>
    </row>
    <row r="2464" spans="1:24" x14ac:dyDescent="0.15">
      <c r="A2464" s="98">
        <v>43073.490300925929</v>
      </c>
      <c r="B2464" s="1">
        <v>260.17805555567611</v>
      </c>
      <c r="C2464" s="1">
        <v>260.17</v>
      </c>
      <c r="D2464" s="1">
        <v>18.75</v>
      </c>
      <c r="E2464" s="1">
        <v>2206.5770000000002</v>
      </c>
      <c r="F2464" s="1">
        <v>26.1</v>
      </c>
      <c r="G2464" s="1">
        <v>402.6</v>
      </c>
      <c r="H2464" s="1">
        <v>0.249</v>
      </c>
      <c r="I2464" s="1">
        <v>0.255</v>
      </c>
      <c r="J2464" s="1">
        <v>0.97699999999999998</v>
      </c>
      <c r="K2464" s="1">
        <v>13.35</v>
      </c>
      <c r="L2464" s="1">
        <f t="shared" si="152"/>
        <v>0.94847775718257643</v>
      </c>
      <c r="M2464" s="1">
        <f t="shared" si="153"/>
        <v>12.960264133456906</v>
      </c>
      <c r="N2464" s="1">
        <v>4.1000000000000002E-2</v>
      </c>
      <c r="O2464" s="1">
        <v>21.58</v>
      </c>
      <c r="P2464" s="1">
        <v>6.8890000000000002</v>
      </c>
      <c r="Q2464" s="1">
        <v>39.700000000000003</v>
      </c>
      <c r="R2464" s="1">
        <v>800</v>
      </c>
      <c r="S2464" s="1">
        <v>752.8</v>
      </c>
      <c r="T2464" s="1">
        <v>286</v>
      </c>
      <c r="U2464" s="1">
        <v>2228.9</v>
      </c>
      <c r="V2464">
        <v>1.0298408439</v>
      </c>
      <c r="W2464">
        <f t="shared" si="154"/>
        <v>0.95139404870519917</v>
      </c>
      <c r="X2464">
        <f t="shared" si="155"/>
        <v>13.000113152727133</v>
      </c>
    </row>
    <row r="2465" spans="1:24" x14ac:dyDescent="0.15">
      <c r="A2465" s="98">
        <v>43073.490995370368</v>
      </c>
      <c r="B2465" s="1">
        <v>260.19472222222248</v>
      </c>
      <c r="C2465" s="1">
        <v>260.19</v>
      </c>
      <c r="D2465" s="1">
        <v>18.75</v>
      </c>
      <c r="E2465" s="1">
        <v>2206.319</v>
      </c>
      <c r="F2465" s="1">
        <v>26.1</v>
      </c>
      <c r="G2465" s="1">
        <v>402.6</v>
      </c>
      <c r="H2465" s="1">
        <v>0.249</v>
      </c>
      <c r="I2465" s="1">
        <v>0.255</v>
      </c>
      <c r="J2465" s="1">
        <v>0.97699999999999998</v>
      </c>
      <c r="K2465" s="1">
        <v>13.35</v>
      </c>
      <c r="L2465" s="1">
        <f t="shared" si="152"/>
        <v>0.94803844372394619</v>
      </c>
      <c r="M2465" s="1">
        <f t="shared" si="153"/>
        <v>12.954261232051875</v>
      </c>
      <c r="N2465" s="1">
        <v>4.1000000000000002E-2</v>
      </c>
      <c r="O2465" s="1">
        <v>21.59</v>
      </c>
      <c r="P2465" s="1">
        <v>6.8949999999999996</v>
      </c>
      <c r="Q2465" s="1">
        <v>40.1</v>
      </c>
      <c r="R2465" s="1">
        <v>800</v>
      </c>
      <c r="S2465" s="1">
        <v>752.8</v>
      </c>
      <c r="T2465" s="1">
        <v>286</v>
      </c>
      <c r="U2465" s="1">
        <v>2228.9</v>
      </c>
      <c r="V2465">
        <v>1.0298641359999998</v>
      </c>
      <c r="W2465">
        <f t="shared" si="154"/>
        <v>0.95137253133747357</v>
      </c>
      <c r="X2465">
        <f t="shared" si="155"/>
        <v>12.999819133424024</v>
      </c>
    </row>
    <row r="2466" spans="1:24" x14ac:dyDescent="0.15">
      <c r="A2466" s="98">
        <v>43073.491689814815</v>
      </c>
      <c r="B2466" s="1">
        <v>260.21138888894347</v>
      </c>
      <c r="C2466" s="1">
        <v>260.2</v>
      </c>
      <c r="D2466" s="1">
        <v>18.75</v>
      </c>
      <c r="E2466" s="1">
        <v>2206.3200000000002</v>
      </c>
      <c r="F2466" s="1">
        <v>26.1</v>
      </c>
      <c r="G2466" s="1">
        <v>402.6</v>
      </c>
      <c r="H2466" s="1">
        <v>0.248</v>
      </c>
      <c r="I2466" s="1">
        <v>0.255</v>
      </c>
      <c r="J2466" s="1">
        <v>0.97699999999999998</v>
      </c>
      <c r="K2466" s="1">
        <v>13.35</v>
      </c>
      <c r="L2466" s="1">
        <f t="shared" si="152"/>
        <v>0.94759953703703692</v>
      </c>
      <c r="M2466" s="1">
        <f t="shared" si="153"/>
        <v>12.948263888888889</v>
      </c>
      <c r="N2466" s="1">
        <v>4.1000000000000002E-2</v>
      </c>
      <c r="O2466" s="1">
        <v>21.6</v>
      </c>
      <c r="P2466" s="1">
        <v>6.9119999999999999</v>
      </c>
      <c r="Q2466" s="1">
        <v>39.799999999999997</v>
      </c>
      <c r="R2466" s="1">
        <v>800</v>
      </c>
      <c r="S2466" s="1">
        <v>752.8</v>
      </c>
      <c r="T2466" s="1">
        <v>286</v>
      </c>
      <c r="U2466" s="1">
        <v>2228.9</v>
      </c>
      <c r="V2466">
        <v>1.0298672411000001</v>
      </c>
      <c r="W2466">
        <f t="shared" si="154"/>
        <v>0.95136966290285463</v>
      </c>
      <c r="X2466">
        <f t="shared" si="155"/>
        <v>12.999779938334811</v>
      </c>
    </row>
    <row r="2467" spans="1:24" x14ac:dyDescent="0.15">
      <c r="A2467" s="98">
        <v>43073.492384259262</v>
      </c>
      <c r="B2467" s="1">
        <v>260.22805555566447</v>
      </c>
      <c r="C2467" s="1">
        <v>260.22000000000003</v>
      </c>
      <c r="D2467" s="1">
        <v>18.75</v>
      </c>
      <c r="E2467" s="1">
        <v>2206.067</v>
      </c>
      <c r="F2467" s="1">
        <v>26.1</v>
      </c>
      <c r="G2467" s="1">
        <v>402.6</v>
      </c>
      <c r="H2467" s="1">
        <v>0.248</v>
      </c>
      <c r="I2467" s="1">
        <v>0.255</v>
      </c>
      <c r="J2467" s="1">
        <v>0.97699999999999998</v>
      </c>
      <c r="K2467" s="1">
        <v>13.35</v>
      </c>
      <c r="L2467" s="1">
        <f t="shared" si="152"/>
        <v>0.94759953703703692</v>
      </c>
      <c r="M2467" s="1">
        <f t="shared" si="153"/>
        <v>12.948263888888889</v>
      </c>
      <c r="N2467" s="1">
        <v>4.1000000000000002E-2</v>
      </c>
      <c r="O2467" s="1">
        <v>21.6</v>
      </c>
      <c r="P2467" s="1">
        <v>6.9059999999999997</v>
      </c>
      <c r="Q2467" s="1">
        <v>40</v>
      </c>
      <c r="R2467" s="1">
        <v>800</v>
      </c>
      <c r="S2467" s="1">
        <v>752.8</v>
      </c>
      <c r="T2467" s="1">
        <v>286</v>
      </c>
      <c r="U2467" s="1">
        <v>2228.9</v>
      </c>
      <c r="V2467">
        <v>1.0298930721999999</v>
      </c>
      <c r="W2467">
        <f t="shared" si="154"/>
        <v>0.95134580127531032</v>
      </c>
      <c r="X2467">
        <f t="shared" si="155"/>
        <v>12.999453886412889</v>
      </c>
    </row>
    <row r="2468" spans="1:24" x14ac:dyDescent="0.15">
      <c r="A2468" s="98">
        <v>43073.493078703701</v>
      </c>
      <c r="B2468" s="1">
        <v>260.24472222221084</v>
      </c>
      <c r="C2468" s="1">
        <v>260.24</v>
      </c>
      <c r="D2468" s="1">
        <v>18.75</v>
      </c>
      <c r="E2468" s="1">
        <v>2205.8150000000001</v>
      </c>
      <c r="F2468" s="1">
        <v>26.1</v>
      </c>
      <c r="G2468" s="1">
        <v>402.6</v>
      </c>
      <c r="H2468" s="1">
        <v>0.248</v>
      </c>
      <c r="I2468" s="1">
        <v>0.255</v>
      </c>
      <c r="J2468" s="1">
        <v>0.97699999999999998</v>
      </c>
      <c r="K2468" s="1">
        <v>13.35</v>
      </c>
      <c r="L2468" s="1">
        <f t="shared" si="152"/>
        <v>0.94759953703703692</v>
      </c>
      <c r="M2468" s="1">
        <f t="shared" si="153"/>
        <v>12.948263888888889</v>
      </c>
      <c r="N2468" s="1">
        <v>4.1000000000000002E-2</v>
      </c>
      <c r="O2468" s="1">
        <v>21.6</v>
      </c>
      <c r="P2468" s="1">
        <v>6.8970000000000002</v>
      </c>
      <c r="Q2468" s="1">
        <v>39.5</v>
      </c>
      <c r="R2468" s="1">
        <v>800</v>
      </c>
      <c r="S2468" s="1">
        <v>752.8</v>
      </c>
      <c r="T2468" s="1">
        <v>286</v>
      </c>
      <c r="U2468" s="1">
        <v>2228.9</v>
      </c>
      <c r="V2468">
        <v>1.0298916624999999</v>
      </c>
      <c r="W2468">
        <f t="shared" si="154"/>
        <v>0.9513471034629335</v>
      </c>
      <c r="X2468">
        <f t="shared" si="155"/>
        <v>12.999471679867106</v>
      </c>
    </row>
    <row r="2469" spans="1:24" x14ac:dyDescent="0.15">
      <c r="A2469" s="98">
        <v>43073.493773148148</v>
      </c>
      <c r="B2469" s="1">
        <v>260.26138888893183</v>
      </c>
      <c r="C2469" s="1">
        <v>260.25</v>
      </c>
      <c r="D2469" s="1">
        <v>18.75</v>
      </c>
      <c r="E2469" s="1">
        <v>2205.6419999999998</v>
      </c>
      <c r="F2469" s="1">
        <v>26.1</v>
      </c>
      <c r="G2469" s="1">
        <v>402.6</v>
      </c>
      <c r="H2469" s="1">
        <v>0.249</v>
      </c>
      <c r="I2469" s="1">
        <v>0.255</v>
      </c>
      <c r="J2469" s="1">
        <v>0.98399999999999999</v>
      </c>
      <c r="K2469" s="1">
        <v>13.35</v>
      </c>
      <c r="L2469" s="1">
        <f t="shared" si="152"/>
        <v>0.95438888888888873</v>
      </c>
      <c r="M2469" s="1">
        <f t="shared" si="153"/>
        <v>12.948263888888889</v>
      </c>
      <c r="N2469" s="1">
        <v>4.1000000000000002E-2</v>
      </c>
      <c r="O2469" s="1">
        <v>21.6</v>
      </c>
      <c r="P2469" s="1">
        <v>6.9</v>
      </c>
      <c r="Q2469" s="1">
        <v>39.4</v>
      </c>
      <c r="R2469" s="1">
        <v>800</v>
      </c>
      <c r="S2469" s="1">
        <v>752.8</v>
      </c>
      <c r="T2469" s="1">
        <v>286</v>
      </c>
      <c r="U2469" s="1">
        <v>2228.9</v>
      </c>
      <c r="V2469">
        <v>1.0298963251</v>
      </c>
      <c r="W2469">
        <f t="shared" si="154"/>
        <v>0.95815896799533118</v>
      </c>
      <c r="X2469">
        <f t="shared" si="155"/>
        <v>12.999412827985438</v>
      </c>
    </row>
    <row r="2470" spans="1:24" x14ac:dyDescent="0.15">
      <c r="A2470" s="98">
        <v>43073.494467592594</v>
      </c>
      <c r="B2470" s="1">
        <v>260.27805555565283</v>
      </c>
      <c r="C2470" s="1">
        <v>260.27</v>
      </c>
      <c r="D2470" s="1">
        <v>18.75</v>
      </c>
      <c r="E2470" s="1">
        <v>2205.8829999999998</v>
      </c>
      <c r="F2470" s="1">
        <v>26.1</v>
      </c>
      <c r="G2470" s="1">
        <v>402.6</v>
      </c>
      <c r="H2470" s="1">
        <v>0.249</v>
      </c>
      <c r="I2470" s="1">
        <v>0.255</v>
      </c>
      <c r="J2470" s="1">
        <v>0.99299999999999999</v>
      </c>
      <c r="K2470" s="1">
        <v>13.35</v>
      </c>
      <c r="L2470" s="1">
        <f t="shared" si="152"/>
        <v>0.96311805555555541</v>
      </c>
      <c r="M2470" s="1">
        <f t="shared" si="153"/>
        <v>12.948263888888889</v>
      </c>
      <c r="N2470" s="1">
        <v>4.1000000000000002E-2</v>
      </c>
      <c r="O2470" s="1">
        <v>21.6</v>
      </c>
      <c r="P2470" s="1">
        <v>6.9130000000000003</v>
      </c>
      <c r="Q2470" s="1">
        <v>39.1</v>
      </c>
      <c r="R2470" s="1">
        <v>800</v>
      </c>
      <c r="S2470" s="1">
        <v>752.8</v>
      </c>
      <c r="T2470" s="1">
        <v>286</v>
      </c>
      <c r="U2470" s="1">
        <v>2228.9</v>
      </c>
      <c r="V2470">
        <v>1.0298879965999999</v>
      </c>
      <c r="W2470">
        <f t="shared" si="154"/>
        <v>0.96693043640431153</v>
      </c>
      <c r="X2470">
        <f t="shared" si="155"/>
        <v>12.999517951659174</v>
      </c>
    </row>
    <row r="2471" spans="1:24" x14ac:dyDescent="0.15">
      <c r="A2471" s="98">
        <v>43073.495162037034</v>
      </c>
      <c r="B2471" s="1">
        <v>260.2947222221992</v>
      </c>
      <c r="C2471" s="1">
        <v>260.29000000000002</v>
      </c>
      <c r="D2471" s="1">
        <v>18.75</v>
      </c>
      <c r="E2471" s="1">
        <v>2206.1390000000001</v>
      </c>
      <c r="F2471" s="1">
        <v>26.1</v>
      </c>
      <c r="G2471" s="1">
        <v>402.6</v>
      </c>
      <c r="H2471" s="1">
        <v>0.249</v>
      </c>
      <c r="I2471" s="1">
        <v>0.255</v>
      </c>
      <c r="J2471" s="1">
        <v>0.98499999999999999</v>
      </c>
      <c r="K2471" s="1">
        <v>13.35</v>
      </c>
      <c r="L2471" s="1">
        <f t="shared" si="152"/>
        <v>0.95535879629629616</v>
      </c>
      <c r="M2471" s="1">
        <f t="shared" si="153"/>
        <v>12.948263888888889</v>
      </c>
      <c r="N2471" s="1">
        <v>4.1000000000000002E-2</v>
      </c>
      <c r="O2471" s="1">
        <v>21.6</v>
      </c>
      <c r="P2471" s="1">
        <v>6.91</v>
      </c>
      <c r="Q2471" s="1">
        <v>38.6</v>
      </c>
      <c r="R2471" s="1">
        <v>800</v>
      </c>
      <c r="S2471" s="1">
        <v>752.8</v>
      </c>
      <c r="T2471" s="1">
        <v>286</v>
      </c>
      <c r="U2471" s="1">
        <v>2228.9</v>
      </c>
      <c r="V2471">
        <v>1.0298944859000001</v>
      </c>
      <c r="W2471">
        <f t="shared" si="154"/>
        <v>0.95913441961656776</v>
      </c>
      <c r="X2471">
        <f t="shared" si="155"/>
        <v>12.999436042518964</v>
      </c>
    </row>
    <row r="2472" spans="1:24" x14ac:dyDescent="0.15">
      <c r="A2472" s="98">
        <v>43073.495856481481</v>
      </c>
      <c r="B2472" s="1">
        <v>260.31138888892019</v>
      </c>
      <c r="C2472" s="1">
        <v>260.3</v>
      </c>
      <c r="D2472" s="1">
        <v>18.75</v>
      </c>
      <c r="E2472" s="1">
        <v>2206.078</v>
      </c>
      <c r="F2472" s="1">
        <v>26.1</v>
      </c>
      <c r="G2472" s="1">
        <v>402.6</v>
      </c>
      <c r="H2472" s="1">
        <v>0.249</v>
      </c>
      <c r="I2472" s="1">
        <v>0.255</v>
      </c>
      <c r="J2472" s="1">
        <v>0.98099999999999998</v>
      </c>
      <c r="K2472" s="1">
        <v>13.35</v>
      </c>
      <c r="L2472" s="1">
        <f t="shared" si="152"/>
        <v>0.95147916666666654</v>
      </c>
      <c r="M2472" s="1">
        <f t="shared" si="153"/>
        <v>12.948263888888889</v>
      </c>
      <c r="N2472" s="1">
        <v>4.1000000000000002E-2</v>
      </c>
      <c r="O2472" s="1">
        <v>21.6</v>
      </c>
      <c r="P2472" s="1">
        <v>6.9050000000000002</v>
      </c>
      <c r="Q2472" s="1">
        <v>38.799999999999997</v>
      </c>
      <c r="R2472" s="1">
        <v>800</v>
      </c>
      <c r="S2472" s="1">
        <v>752.8</v>
      </c>
      <c r="T2472" s="1">
        <v>286</v>
      </c>
      <c r="U2472" s="1">
        <v>2228.9</v>
      </c>
      <c r="V2472">
        <v>1.0299268116</v>
      </c>
      <c r="W2472">
        <f t="shared" si="154"/>
        <v>0.95520947597399164</v>
      </c>
      <c r="X2472">
        <f t="shared" si="155"/>
        <v>12.999028036954932</v>
      </c>
    </row>
    <row r="2473" spans="1:24" x14ac:dyDescent="0.15">
      <c r="A2473" s="98">
        <v>43073.496550925927</v>
      </c>
      <c r="B2473" s="1">
        <v>260.32805555564119</v>
      </c>
      <c r="C2473" s="1">
        <v>260.32</v>
      </c>
      <c r="D2473" s="1">
        <v>18.75</v>
      </c>
      <c r="E2473" s="1">
        <v>2206.078</v>
      </c>
      <c r="F2473" s="1">
        <v>26.1</v>
      </c>
      <c r="G2473" s="1">
        <v>402.6</v>
      </c>
      <c r="H2473" s="1">
        <v>0.249</v>
      </c>
      <c r="I2473" s="1">
        <v>0.255</v>
      </c>
      <c r="J2473" s="1">
        <v>0.98599999999999999</v>
      </c>
      <c r="K2473" s="1">
        <v>13.34</v>
      </c>
      <c r="L2473" s="1">
        <f t="shared" si="152"/>
        <v>0.95632870370370371</v>
      </c>
      <c r="M2473" s="1">
        <f t="shared" si="153"/>
        <v>12.938564814814814</v>
      </c>
      <c r="N2473" s="1">
        <v>4.1000000000000002E-2</v>
      </c>
      <c r="O2473" s="1">
        <v>21.6</v>
      </c>
      <c r="P2473" s="1">
        <v>6.8970000000000002</v>
      </c>
      <c r="Q2473" s="1">
        <v>39.4</v>
      </c>
      <c r="R2473" s="1">
        <v>800</v>
      </c>
      <c r="S2473" s="1">
        <v>752.8</v>
      </c>
      <c r="T2473" s="1">
        <v>286</v>
      </c>
      <c r="U2473" s="1">
        <v>2228.9</v>
      </c>
      <c r="V2473">
        <v>1.0299260991000001</v>
      </c>
      <c r="W2473">
        <f t="shared" si="154"/>
        <v>0.96007868997986434</v>
      </c>
      <c r="X2473">
        <f t="shared" si="155"/>
        <v>12.989299923256988</v>
      </c>
    </row>
    <row r="2474" spans="1:24" x14ac:dyDescent="0.15">
      <c r="A2474" s="98">
        <v>43073.497245370374</v>
      </c>
      <c r="B2474" s="1">
        <v>260.34472222236218</v>
      </c>
      <c r="C2474" s="1">
        <v>260.33999999999997</v>
      </c>
      <c r="D2474" s="1">
        <v>18.75</v>
      </c>
      <c r="E2474" s="1">
        <v>2206.08</v>
      </c>
      <c r="F2474" s="1">
        <v>26.1</v>
      </c>
      <c r="G2474" s="1">
        <v>402.6</v>
      </c>
      <c r="H2474" s="1">
        <v>0.249</v>
      </c>
      <c r="I2474" s="1">
        <v>0.254</v>
      </c>
      <c r="J2474" s="1">
        <v>0.96799999999999997</v>
      </c>
      <c r="K2474" s="1">
        <v>13.37</v>
      </c>
      <c r="L2474" s="1">
        <f t="shared" si="152"/>
        <v>0.93887037037037024</v>
      </c>
      <c r="M2474" s="1">
        <f t="shared" si="153"/>
        <v>12.967662037037035</v>
      </c>
      <c r="N2474" s="1">
        <v>4.1000000000000002E-2</v>
      </c>
      <c r="O2474" s="1">
        <v>21.6</v>
      </c>
      <c r="P2474" s="1">
        <v>6.9080000000000004</v>
      </c>
      <c r="Q2474" s="1">
        <v>39.6</v>
      </c>
      <c r="R2474" s="1">
        <v>799</v>
      </c>
      <c r="S2474" s="1">
        <v>752.8</v>
      </c>
      <c r="T2474" s="1">
        <v>286</v>
      </c>
      <c r="U2474" s="1">
        <v>2228.9</v>
      </c>
      <c r="V2474">
        <v>1.0299334554999999</v>
      </c>
      <c r="W2474">
        <f t="shared" si="154"/>
        <v>0.942545166210498</v>
      </c>
      <c r="X2474">
        <f t="shared" si="155"/>
        <v>13.018418256440452</v>
      </c>
    </row>
    <row r="2475" spans="1:24" x14ac:dyDescent="0.15">
      <c r="A2475" s="98">
        <v>43073.497939814813</v>
      </c>
      <c r="B2475" s="1">
        <v>260.36138888890855</v>
      </c>
      <c r="C2475" s="1">
        <v>260.35000000000002</v>
      </c>
      <c r="D2475" s="1">
        <v>18.75</v>
      </c>
      <c r="E2475" s="1">
        <v>2205.8609999999999</v>
      </c>
      <c r="F2475" s="1">
        <v>26.1</v>
      </c>
      <c r="G2475" s="1">
        <v>402.6</v>
      </c>
      <c r="H2475" s="1">
        <v>0.249</v>
      </c>
      <c r="I2475" s="1">
        <v>0.254</v>
      </c>
      <c r="J2475" s="1">
        <v>0.93600000000000005</v>
      </c>
      <c r="K2475" s="1">
        <v>13.4</v>
      </c>
      <c r="L2475" s="1">
        <f t="shared" si="152"/>
        <v>0.90783333333333338</v>
      </c>
      <c r="M2475" s="1">
        <f t="shared" si="153"/>
        <v>12.996759259259258</v>
      </c>
      <c r="N2475" s="1">
        <v>4.1000000000000002E-2</v>
      </c>
      <c r="O2475" s="1">
        <v>21.6</v>
      </c>
      <c r="P2475" s="1">
        <v>6.9260000000000002</v>
      </c>
      <c r="Q2475" s="1">
        <v>39.6</v>
      </c>
      <c r="R2475" s="1">
        <v>800</v>
      </c>
      <c r="S2475" s="1">
        <v>752.8</v>
      </c>
      <c r="T2475" s="1">
        <v>286</v>
      </c>
      <c r="U2475" s="1">
        <v>2228.9</v>
      </c>
      <c r="V2475">
        <v>1.0299519594000002</v>
      </c>
      <c r="W2475">
        <f t="shared" si="154"/>
        <v>0.91137027453865138</v>
      </c>
      <c r="X2475">
        <f t="shared" si="155"/>
        <v>13.04739495600206</v>
      </c>
    </row>
    <row r="2476" spans="1:24" x14ac:dyDescent="0.15">
      <c r="A2476" s="98">
        <v>43073.49863425926</v>
      </c>
      <c r="B2476" s="1">
        <v>260.37805555562954</v>
      </c>
      <c r="C2476" s="1">
        <v>260.37</v>
      </c>
      <c r="D2476" s="1">
        <v>18.75</v>
      </c>
      <c r="E2476" s="1">
        <v>2205.8820000000001</v>
      </c>
      <c r="F2476" s="1">
        <v>26.1</v>
      </c>
      <c r="G2476" s="1">
        <v>402.6</v>
      </c>
      <c r="H2476" s="1">
        <v>0.249</v>
      </c>
      <c r="I2476" s="1">
        <v>0.254</v>
      </c>
      <c r="J2476" s="1">
        <v>0.93600000000000005</v>
      </c>
      <c r="K2476" s="1">
        <v>13.4</v>
      </c>
      <c r="L2476" s="1">
        <f t="shared" si="152"/>
        <v>0.90783333333333338</v>
      </c>
      <c r="M2476" s="1">
        <f t="shared" si="153"/>
        <v>12.996759259259258</v>
      </c>
      <c r="N2476" s="1">
        <v>4.1000000000000002E-2</v>
      </c>
      <c r="O2476" s="1">
        <v>21.6</v>
      </c>
      <c r="P2476" s="1">
        <v>6.92</v>
      </c>
      <c r="Q2476" s="1">
        <v>39.200000000000003</v>
      </c>
      <c r="R2476" s="1">
        <v>800</v>
      </c>
      <c r="S2476" s="1">
        <v>752.8</v>
      </c>
      <c r="T2476" s="1">
        <v>286</v>
      </c>
      <c r="U2476" s="1">
        <v>2229</v>
      </c>
      <c r="V2476">
        <v>1.0299103778000001</v>
      </c>
      <c r="W2476">
        <f t="shared" si="154"/>
        <v>0.91140707020070577</v>
      </c>
      <c r="X2476">
        <f t="shared" si="155"/>
        <v>13.047921731505831</v>
      </c>
    </row>
    <row r="2477" spans="1:24" x14ac:dyDescent="0.15">
      <c r="A2477" s="98">
        <v>43073.499328703707</v>
      </c>
      <c r="B2477" s="1">
        <v>260.39472222235054</v>
      </c>
      <c r="C2477" s="1">
        <v>260.39</v>
      </c>
      <c r="D2477" s="1">
        <v>18.760000000000002</v>
      </c>
      <c r="E2477" s="1">
        <v>2205.9589999999998</v>
      </c>
      <c r="F2477" s="1">
        <v>26.1</v>
      </c>
      <c r="G2477" s="1">
        <v>402.6</v>
      </c>
      <c r="H2477" s="1">
        <v>0.249</v>
      </c>
      <c r="I2477" s="1">
        <v>0.255</v>
      </c>
      <c r="J2477" s="1">
        <v>0.93600000000000005</v>
      </c>
      <c r="K2477" s="1">
        <v>13.4</v>
      </c>
      <c r="L2477" s="1">
        <f t="shared" si="152"/>
        <v>0.90783333333333338</v>
      </c>
      <c r="M2477" s="1">
        <f t="shared" si="153"/>
        <v>12.996759259259258</v>
      </c>
      <c r="N2477" s="1">
        <v>4.1000000000000002E-2</v>
      </c>
      <c r="O2477" s="1">
        <v>21.6</v>
      </c>
      <c r="P2477" s="1">
        <v>6.9119999999999999</v>
      </c>
      <c r="Q2477" s="1">
        <v>38.700000000000003</v>
      </c>
      <c r="R2477" s="1">
        <v>800</v>
      </c>
      <c r="S2477" s="1">
        <v>752.8</v>
      </c>
      <c r="T2477" s="1">
        <v>286</v>
      </c>
      <c r="U2477" s="1">
        <v>2229</v>
      </c>
      <c r="V2477">
        <v>1.0299224328000001</v>
      </c>
      <c r="W2477">
        <f t="shared" si="154"/>
        <v>0.91139640239516884</v>
      </c>
      <c r="X2477">
        <f t="shared" si="155"/>
        <v>13.047769008648784</v>
      </c>
    </row>
    <row r="2478" spans="1:24" x14ac:dyDescent="0.15">
      <c r="A2478" s="98">
        <v>43073.500023148146</v>
      </c>
      <c r="B2478" s="1">
        <v>260.41138888889691</v>
      </c>
      <c r="C2478" s="1">
        <v>260.39999999999998</v>
      </c>
      <c r="D2478" s="1">
        <v>18.760000000000002</v>
      </c>
      <c r="E2478" s="1">
        <v>2206.2280000000001</v>
      </c>
      <c r="F2478" s="1">
        <v>26.1</v>
      </c>
      <c r="G2478" s="1">
        <v>402.6</v>
      </c>
      <c r="H2478" s="1">
        <v>0.249</v>
      </c>
      <c r="I2478" s="1">
        <v>0.255</v>
      </c>
      <c r="J2478" s="1">
        <v>0.93600000000000005</v>
      </c>
      <c r="K2478" s="1">
        <v>13.4</v>
      </c>
      <c r="L2478" s="1">
        <f t="shared" si="152"/>
        <v>0.90783333333333338</v>
      </c>
      <c r="M2478" s="1">
        <f t="shared" si="153"/>
        <v>12.996759259259258</v>
      </c>
      <c r="N2478" s="1">
        <v>4.1000000000000002E-2</v>
      </c>
      <c r="O2478" s="1">
        <v>21.6</v>
      </c>
      <c r="P2478" s="1">
        <v>6.9109999999999996</v>
      </c>
      <c r="Q2478" s="1">
        <v>39.1</v>
      </c>
      <c r="R2478" s="1">
        <v>800</v>
      </c>
      <c r="S2478" s="1">
        <v>752.8</v>
      </c>
      <c r="T2478" s="1">
        <v>286.2</v>
      </c>
      <c r="U2478" s="1">
        <v>2229</v>
      </c>
      <c r="V2478">
        <v>1.0299079549000001</v>
      </c>
      <c r="W2478">
        <f t="shared" si="154"/>
        <v>0.91140921432259536</v>
      </c>
      <c r="X2478">
        <f t="shared" si="155"/>
        <v>13.047952427267925</v>
      </c>
    </row>
    <row r="2479" spans="1:24" x14ac:dyDescent="0.15">
      <c r="A2479" s="98">
        <v>43073.500717592593</v>
      </c>
      <c r="B2479" s="1">
        <v>260.4280555556179</v>
      </c>
      <c r="C2479" s="1">
        <v>260.42</v>
      </c>
      <c r="D2479" s="1">
        <v>18.760000000000002</v>
      </c>
      <c r="E2479" s="1">
        <v>2204.7950000000001</v>
      </c>
      <c r="F2479" s="1">
        <v>26.1</v>
      </c>
      <c r="G2479" s="1">
        <v>402.6</v>
      </c>
      <c r="H2479" s="1">
        <v>0.249</v>
      </c>
      <c r="I2479" s="1">
        <v>0.255</v>
      </c>
      <c r="J2479" s="1">
        <v>0.93600000000000005</v>
      </c>
      <c r="K2479" s="1">
        <v>13.4</v>
      </c>
      <c r="L2479" s="1">
        <f t="shared" si="152"/>
        <v>0.90783333333333338</v>
      </c>
      <c r="M2479" s="1">
        <f t="shared" si="153"/>
        <v>12.996759259259258</v>
      </c>
      <c r="N2479" s="1">
        <v>4.1000000000000002E-2</v>
      </c>
      <c r="O2479" s="1">
        <v>21.6</v>
      </c>
      <c r="P2479" s="1">
        <v>6.9029999999999996</v>
      </c>
      <c r="Q2479" s="1">
        <v>39.4</v>
      </c>
      <c r="R2479" s="1">
        <v>800</v>
      </c>
      <c r="S2479" s="1">
        <v>752.8</v>
      </c>
      <c r="T2479" s="1">
        <v>286.60000000000002</v>
      </c>
      <c r="U2479" s="1">
        <v>2229</v>
      </c>
      <c r="V2479">
        <v>1.0299117312000001</v>
      </c>
      <c r="W2479">
        <f t="shared" si="154"/>
        <v>0.91140587252687455</v>
      </c>
      <c r="X2479">
        <f t="shared" si="155"/>
        <v>13.047904585320641</v>
      </c>
    </row>
    <row r="2480" spans="1:24" x14ac:dyDescent="0.15">
      <c r="A2480" s="98">
        <v>43073.50141203704</v>
      </c>
      <c r="B2480" s="1">
        <v>260.4447222223389</v>
      </c>
      <c r="C2480" s="1">
        <v>260.44</v>
      </c>
      <c r="D2480" s="1">
        <v>18.760000000000002</v>
      </c>
      <c r="E2480" s="1">
        <v>2204.1999999999998</v>
      </c>
      <c r="F2480" s="1">
        <v>26.1</v>
      </c>
      <c r="G2480" s="1">
        <v>402.6</v>
      </c>
      <c r="H2480" s="1">
        <v>0.249</v>
      </c>
      <c r="I2480" s="1">
        <v>0.255</v>
      </c>
      <c r="J2480" s="1">
        <v>0.93600000000000005</v>
      </c>
      <c r="K2480" s="1">
        <v>13.4</v>
      </c>
      <c r="L2480" s="1">
        <f t="shared" si="152"/>
        <v>0.90783333333333338</v>
      </c>
      <c r="M2480" s="1">
        <f t="shared" si="153"/>
        <v>12.996759259259258</v>
      </c>
      <c r="N2480" s="1">
        <v>4.1000000000000002E-2</v>
      </c>
      <c r="O2480" s="1">
        <v>21.6</v>
      </c>
      <c r="P2480" s="1">
        <v>6.8879999999999999</v>
      </c>
      <c r="Q2480" s="1">
        <v>39.299999999999997</v>
      </c>
      <c r="R2480" s="1">
        <v>800</v>
      </c>
      <c r="S2480" s="1">
        <v>752.8</v>
      </c>
      <c r="T2480" s="1">
        <v>286.60000000000002</v>
      </c>
      <c r="U2480" s="1">
        <v>2229</v>
      </c>
      <c r="V2480">
        <v>1.0299398055</v>
      </c>
      <c r="W2480">
        <f t="shared" si="154"/>
        <v>0.91138102924792741</v>
      </c>
      <c r="X2480">
        <f t="shared" si="155"/>
        <v>13.047548922993832</v>
      </c>
    </row>
    <row r="2481" spans="1:24" x14ac:dyDescent="0.15">
      <c r="A2481" s="98">
        <v>43073.502106481479</v>
      </c>
      <c r="B2481" s="1">
        <v>260.46138888888527</v>
      </c>
      <c r="C2481" s="1">
        <v>260.45</v>
      </c>
      <c r="D2481" s="1">
        <v>18.760000000000002</v>
      </c>
      <c r="E2481" s="1">
        <v>2204.355</v>
      </c>
      <c r="F2481" s="1">
        <v>26.1</v>
      </c>
      <c r="G2481" s="1">
        <v>402.6</v>
      </c>
      <c r="H2481" s="1">
        <v>0.249</v>
      </c>
      <c r="I2481" s="1">
        <v>0.255</v>
      </c>
      <c r="J2481" s="1">
        <v>0.93600000000000005</v>
      </c>
      <c r="K2481" s="1">
        <v>13.4</v>
      </c>
      <c r="L2481" s="1">
        <f t="shared" si="152"/>
        <v>0.90783333333333338</v>
      </c>
      <c r="M2481" s="1">
        <f t="shared" si="153"/>
        <v>12.996759259259258</v>
      </c>
      <c r="N2481" s="1">
        <v>4.1000000000000002E-2</v>
      </c>
      <c r="O2481" s="1">
        <v>21.6</v>
      </c>
      <c r="P2481" s="1">
        <v>6.8940000000000001</v>
      </c>
      <c r="Q2481" s="1">
        <v>39.1</v>
      </c>
      <c r="R2481" s="1">
        <v>800</v>
      </c>
      <c r="S2481" s="1">
        <v>752.8</v>
      </c>
      <c r="T2481" s="1">
        <v>286.60000000000002</v>
      </c>
      <c r="U2481" s="1">
        <v>2229</v>
      </c>
      <c r="V2481">
        <v>1.0299458930999998</v>
      </c>
      <c r="W2481">
        <f t="shared" si="154"/>
        <v>0.91137564243761948</v>
      </c>
      <c r="X2481">
        <f t="shared" si="155"/>
        <v>13.047471804128312</v>
      </c>
    </row>
    <row r="2482" spans="1:24" x14ac:dyDescent="0.15">
      <c r="A2482" s="98">
        <v>43073.502800925926</v>
      </c>
      <c r="B2482" s="1">
        <v>260.47805555560626</v>
      </c>
      <c r="C2482" s="1">
        <v>260.47000000000003</v>
      </c>
      <c r="D2482" s="1">
        <v>18.760000000000002</v>
      </c>
      <c r="E2482" s="1">
        <v>2204.4789999999998</v>
      </c>
      <c r="F2482" s="1">
        <v>26.1</v>
      </c>
      <c r="G2482" s="1">
        <v>402.6</v>
      </c>
      <c r="H2482" s="1">
        <v>0.248</v>
      </c>
      <c r="I2482" s="1">
        <v>0.255</v>
      </c>
      <c r="J2482" s="1">
        <v>0.93600000000000005</v>
      </c>
      <c r="K2482" s="1">
        <v>13.4</v>
      </c>
      <c r="L2482" s="1">
        <f t="shared" si="152"/>
        <v>0.90783333333333338</v>
      </c>
      <c r="M2482" s="1">
        <f t="shared" si="153"/>
        <v>12.996759259259258</v>
      </c>
      <c r="N2482" s="1">
        <v>4.1000000000000002E-2</v>
      </c>
      <c r="O2482" s="1">
        <v>21.6</v>
      </c>
      <c r="P2482" s="1">
        <v>6.9130000000000003</v>
      </c>
      <c r="Q2482" s="1">
        <v>39.299999999999997</v>
      </c>
      <c r="R2482" s="1">
        <v>800</v>
      </c>
      <c r="S2482" s="1">
        <v>752.8</v>
      </c>
      <c r="T2482" s="1">
        <v>286.60000000000002</v>
      </c>
      <c r="U2482" s="1">
        <v>2229</v>
      </c>
      <c r="V2482">
        <v>1.0299450856000001</v>
      </c>
      <c r="W2482">
        <f t="shared" si="154"/>
        <v>0.91137635697652197</v>
      </c>
      <c r="X2482">
        <f t="shared" si="155"/>
        <v>13.047482033638241</v>
      </c>
    </row>
    <row r="2483" spans="1:24" x14ac:dyDescent="0.15">
      <c r="A2483" s="98">
        <v>43073.503495370373</v>
      </c>
      <c r="B2483" s="1">
        <v>260.49472222232725</v>
      </c>
      <c r="C2483" s="1">
        <v>260.49</v>
      </c>
      <c r="D2483" s="1">
        <v>18.760000000000002</v>
      </c>
      <c r="E2483" s="1">
        <v>2204.558</v>
      </c>
      <c r="F2483" s="1">
        <v>26.1</v>
      </c>
      <c r="G2483" s="1">
        <v>402.6</v>
      </c>
      <c r="H2483" s="1">
        <v>0.249</v>
      </c>
      <c r="I2483" s="1">
        <v>0.255</v>
      </c>
      <c r="J2483" s="1">
        <v>0.93600000000000005</v>
      </c>
      <c r="K2483" s="1">
        <v>13.4</v>
      </c>
      <c r="L2483" s="1">
        <f t="shared" si="152"/>
        <v>0.90783333333333338</v>
      </c>
      <c r="M2483" s="1">
        <f t="shared" si="153"/>
        <v>12.996759259259258</v>
      </c>
      <c r="N2483" s="1">
        <v>4.1000000000000002E-2</v>
      </c>
      <c r="O2483" s="1">
        <v>21.6</v>
      </c>
      <c r="P2483" s="1">
        <v>6.907</v>
      </c>
      <c r="Q2483" s="1">
        <v>39.6</v>
      </c>
      <c r="R2483" s="1">
        <v>800</v>
      </c>
      <c r="S2483" s="1">
        <v>752.8</v>
      </c>
      <c r="T2483" s="1">
        <v>286.60000000000002</v>
      </c>
      <c r="U2483" s="1">
        <v>2229</v>
      </c>
      <c r="V2483">
        <v>1.0299781241000001</v>
      </c>
      <c r="W2483">
        <f t="shared" si="154"/>
        <v>0.91134712285293662</v>
      </c>
      <c r="X2483">
        <f t="shared" si="155"/>
        <v>13.047063510928794</v>
      </c>
    </row>
    <row r="2484" spans="1:24" x14ac:dyDescent="0.15">
      <c r="A2484" s="98">
        <v>43073.504189814812</v>
      </c>
      <c r="B2484" s="1">
        <v>260.51138888887363</v>
      </c>
      <c r="C2484" s="1">
        <v>260.5</v>
      </c>
      <c r="D2484" s="1">
        <v>18.760000000000002</v>
      </c>
      <c r="E2484" s="1">
        <v>2204.36</v>
      </c>
      <c r="F2484" s="1">
        <v>26.1</v>
      </c>
      <c r="G2484" s="1">
        <v>402.6</v>
      </c>
      <c r="H2484" s="1">
        <v>0.249</v>
      </c>
      <c r="I2484" s="1">
        <v>0.255</v>
      </c>
      <c r="J2484" s="1">
        <v>0.93600000000000005</v>
      </c>
      <c r="K2484" s="1">
        <v>13.4</v>
      </c>
      <c r="L2484" s="1">
        <f t="shared" si="152"/>
        <v>0.90783333333333338</v>
      </c>
      <c r="M2484" s="1">
        <f t="shared" si="153"/>
        <v>12.996759259259258</v>
      </c>
      <c r="N2484" s="1">
        <v>4.1000000000000002E-2</v>
      </c>
      <c r="O2484" s="1">
        <v>21.6</v>
      </c>
      <c r="P2484" s="1">
        <v>6.8929999999999998</v>
      </c>
      <c r="Q2484" s="1">
        <v>39.799999999999997</v>
      </c>
      <c r="R2484" s="1">
        <v>800</v>
      </c>
      <c r="S2484" s="1">
        <v>752.8</v>
      </c>
      <c r="T2484" s="1">
        <v>286.60000000000002</v>
      </c>
      <c r="U2484" s="1">
        <v>2229</v>
      </c>
      <c r="V2484">
        <v>1.0299803268999999</v>
      </c>
      <c r="W2484">
        <f t="shared" si="154"/>
        <v>0.91134517377159063</v>
      </c>
      <c r="X2484">
        <f t="shared" si="155"/>
        <v>13.047035607413797</v>
      </c>
    </row>
    <row r="2485" spans="1:24" x14ac:dyDescent="0.15">
      <c r="A2485" s="98">
        <v>43073.504884259259</v>
      </c>
      <c r="B2485" s="1">
        <v>260.52805555559462</v>
      </c>
      <c r="C2485" s="1">
        <v>260.52</v>
      </c>
      <c r="D2485" s="1">
        <v>18.760000000000002</v>
      </c>
      <c r="E2485" s="1">
        <v>2204.317</v>
      </c>
      <c r="F2485" s="1">
        <v>26.1</v>
      </c>
      <c r="G2485" s="1">
        <v>402.6</v>
      </c>
      <c r="H2485" s="1">
        <v>0.249</v>
      </c>
      <c r="I2485" s="1">
        <v>0.255</v>
      </c>
      <c r="J2485" s="1">
        <v>0.93600000000000005</v>
      </c>
      <c r="K2485" s="1">
        <v>13.4</v>
      </c>
      <c r="L2485" s="1">
        <f t="shared" si="152"/>
        <v>0.90783333333333338</v>
      </c>
      <c r="M2485" s="1">
        <f t="shared" si="153"/>
        <v>12.996759259259258</v>
      </c>
      <c r="N2485" s="1">
        <v>4.1000000000000002E-2</v>
      </c>
      <c r="O2485" s="1">
        <v>21.6</v>
      </c>
      <c r="P2485" s="1">
        <v>6.9009999999999998</v>
      </c>
      <c r="Q2485" s="1">
        <v>39.5</v>
      </c>
      <c r="R2485" s="1">
        <v>800</v>
      </c>
      <c r="S2485" s="1">
        <v>752.8</v>
      </c>
      <c r="T2485" s="1">
        <v>286.60000000000002</v>
      </c>
      <c r="U2485" s="1">
        <v>2229</v>
      </c>
      <c r="V2485">
        <v>1.0299877959000001</v>
      </c>
      <c r="W2485">
        <f t="shared" si="154"/>
        <v>0.91133856511357525</v>
      </c>
      <c r="X2485">
        <f t="shared" si="155"/>
        <v>13.046940996284089</v>
      </c>
    </row>
    <row r="2486" spans="1:24" x14ac:dyDescent="0.15">
      <c r="A2486" s="98">
        <v>43073.505578703705</v>
      </c>
      <c r="B2486" s="1">
        <v>260.54472222231561</v>
      </c>
      <c r="C2486" s="1">
        <v>260.54000000000002</v>
      </c>
      <c r="D2486" s="1">
        <v>18.760000000000002</v>
      </c>
      <c r="E2486" s="1">
        <v>2204.16</v>
      </c>
      <c r="F2486" s="1">
        <v>26.1</v>
      </c>
      <c r="G2486" s="1">
        <v>402.6</v>
      </c>
      <c r="H2486" s="1">
        <v>0.249</v>
      </c>
      <c r="I2486" s="1">
        <v>0.255</v>
      </c>
      <c r="J2486" s="1">
        <v>0.93600000000000005</v>
      </c>
      <c r="K2486" s="1">
        <v>13.4</v>
      </c>
      <c r="L2486" s="1">
        <f t="shared" si="152"/>
        <v>0.90783333333333338</v>
      </c>
      <c r="M2486" s="1">
        <f t="shared" si="153"/>
        <v>12.996759259259258</v>
      </c>
      <c r="N2486" s="1">
        <v>4.1000000000000002E-2</v>
      </c>
      <c r="O2486" s="1">
        <v>21.6</v>
      </c>
      <c r="P2486" s="1">
        <v>6.9160000000000004</v>
      </c>
      <c r="Q2486" s="1">
        <v>36.9</v>
      </c>
      <c r="R2486" s="1">
        <v>800</v>
      </c>
      <c r="S2486" s="1">
        <v>752.8</v>
      </c>
      <c r="T2486" s="1">
        <v>286.60000000000002</v>
      </c>
      <c r="U2486" s="1">
        <v>2229</v>
      </c>
      <c r="V2486">
        <v>1.0299756330000001</v>
      </c>
      <c r="W2486">
        <f t="shared" si="154"/>
        <v>0.9113493270379146</v>
      </c>
      <c r="X2486">
        <f t="shared" si="155"/>
        <v>13.047095066568435</v>
      </c>
    </row>
    <row r="2487" spans="1:24" x14ac:dyDescent="0.15">
      <c r="A2487" s="98">
        <v>43073.506273148145</v>
      </c>
      <c r="B2487" s="1">
        <v>260.56138888886198</v>
      </c>
      <c r="C2487" s="1">
        <v>260.55</v>
      </c>
      <c r="D2487" s="1">
        <v>18.760000000000002</v>
      </c>
      <c r="E2487" s="1">
        <v>2204.3049999999998</v>
      </c>
      <c r="F2487" s="1">
        <v>26.1</v>
      </c>
      <c r="G2487" s="1">
        <v>402.6</v>
      </c>
      <c r="H2487" s="1">
        <v>0.249</v>
      </c>
      <c r="I2487" s="1">
        <v>0.255</v>
      </c>
      <c r="J2487" s="1">
        <v>0.93600000000000005</v>
      </c>
      <c r="K2487" s="1">
        <v>13.4</v>
      </c>
      <c r="L2487" s="1">
        <f t="shared" si="152"/>
        <v>0.90783333333333338</v>
      </c>
      <c r="M2487" s="1">
        <f t="shared" si="153"/>
        <v>12.996759259259258</v>
      </c>
      <c r="N2487" s="1">
        <v>4.1000000000000002E-2</v>
      </c>
      <c r="O2487" s="1">
        <v>21.6</v>
      </c>
      <c r="P2487" s="1">
        <v>6.899</v>
      </c>
      <c r="Q2487" s="1">
        <v>34.5</v>
      </c>
      <c r="R2487" s="1">
        <v>800</v>
      </c>
      <c r="S2487" s="1">
        <v>752.8</v>
      </c>
      <c r="T2487" s="1">
        <v>286.60000000000002</v>
      </c>
      <c r="U2487" s="1">
        <v>2229</v>
      </c>
      <c r="V2487">
        <v>1.0299972070999999</v>
      </c>
      <c r="W2487">
        <f t="shared" si="154"/>
        <v>0.91133023811089531</v>
      </c>
      <c r="X2487">
        <f t="shared" si="155"/>
        <v>13.046821784920937</v>
      </c>
    </row>
    <row r="2488" spans="1:24" x14ac:dyDescent="0.15">
      <c r="A2488" s="98">
        <v>43073.506967592592</v>
      </c>
      <c r="B2488" s="1">
        <v>260.57805555558298</v>
      </c>
      <c r="C2488" s="1">
        <v>260.57</v>
      </c>
      <c r="D2488" s="1">
        <v>18.760000000000002</v>
      </c>
      <c r="E2488" s="1">
        <v>2204.6970000000001</v>
      </c>
      <c r="F2488" s="1">
        <v>26.1</v>
      </c>
      <c r="G2488" s="1">
        <v>402.6</v>
      </c>
      <c r="H2488" s="1">
        <v>0.249</v>
      </c>
      <c r="I2488" s="1">
        <v>0.254</v>
      </c>
      <c r="J2488" s="1">
        <v>0.93600000000000005</v>
      </c>
      <c r="K2488" s="1">
        <v>13.4</v>
      </c>
      <c r="L2488" s="1">
        <f t="shared" si="152"/>
        <v>0.90783333333333338</v>
      </c>
      <c r="M2488" s="1">
        <f t="shared" si="153"/>
        <v>12.996759259259258</v>
      </c>
      <c r="N2488" s="1">
        <v>4.1000000000000002E-2</v>
      </c>
      <c r="O2488" s="1">
        <v>21.6</v>
      </c>
      <c r="P2488" s="1">
        <v>6.89</v>
      </c>
      <c r="Q2488" s="1">
        <v>37.700000000000003</v>
      </c>
      <c r="R2488" s="1">
        <v>800</v>
      </c>
      <c r="S2488" s="1">
        <v>752.8</v>
      </c>
      <c r="T2488" s="1">
        <v>286.60000000000002</v>
      </c>
      <c r="U2488" s="1">
        <v>2229</v>
      </c>
      <c r="V2488">
        <v>1.0300044235000001</v>
      </c>
      <c r="W2488">
        <f t="shared" si="154"/>
        <v>0.9113238531640151</v>
      </c>
      <c r="X2488">
        <f t="shared" si="155"/>
        <v>13.046730376493377</v>
      </c>
    </row>
    <row r="2489" spans="1:24" x14ac:dyDescent="0.15">
      <c r="A2489" s="98">
        <v>43073.507662037038</v>
      </c>
      <c r="B2489" s="1">
        <v>260.59472222230397</v>
      </c>
      <c r="C2489" s="1">
        <v>260.58999999999997</v>
      </c>
      <c r="D2489" s="1">
        <v>18.760000000000002</v>
      </c>
      <c r="E2489" s="1">
        <v>2204.66</v>
      </c>
      <c r="F2489" s="1">
        <v>26.1</v>
      </c>
      <c r="G2489" s="1">
        <v>402.6</v>
      </c>
      <c r="H2489" s="1">
        <v>0.249</v>
      </c>
      <c r="I2489" s="1">
        <v>0.254</v>
      </c>
      <c r="J2489" s="1">
        <v>0.93600000000000005</v>
      </c>
      <c r="K2489" s="1">
        <v>13.4</v>
      </c>
      <c r="L2489" s="1">
        <f t="shared" si="152"/>
        <v>0.90783333333333338</v>
      </c>
      <c r="M2489" s="1">
        <f t="shared" si="153"/>
        <v>12.996759259259258</v>
      </c>
      <c r="N2489" s="1">
        <v>4.1000000000000002E-2</v>
      </c>
      <c r="O2489" s="1">
        <v>21.6</v>
      </c>
      <c r="P2489" s="1">
        <v>6.891</v>
      </c>
      <c r="Q2489" s="1">
        <v>39.299999999999997</v>
      </c>
      <c r="R2489" s="1">
        <v>800</v>
      </c>
      <c r="S2489" s="1">
        <v>752.8</v>
      </c>
      <c r="T2489" s="1">
        <v>286.60000000000002</v>
      </c>
      <c r="U2489" s="1">
        <v>2229.1</v>
      </c>
      <c r="V2489">
        <v>1.0300274308999999</v>
      </c>
      <c r="W2489">
        <f t="shared" si="154"/>
        <v>0.91130349720863935</v>
      </c>
      <c r="X2489">
        <f t="shared" si="155"/>
        <v>13.046438955764708</v>
      </c>
    </row>
    <row r="2490" spans="1:24" x14ac:dyDescent="0.15">
      <c r="A2490" s="98">
        <v>43073.508356481485</v>
      </c>
      <c r="B2490" s="1">
        <v>260.61138888902497</v>
      </c>
      <c r="C2490" s="1">
        <v>260.60000000000002</v>
      </c>
      <c r="D2490" s="1">
        <v>18.760000000000002</v>
      </c>
      <c r="E2490" s="1">
        <v>2204.5230000000001</v>
      </c>
      <c r="F2490" s="1">
        <v>26.1</v>
      </c>
      <c r="G2490" s="1">
        <v>402.6</v>
      </c>
      <c r="H2490" s="1">
        <v>0.249</v>
      </c>
      <c r="I2490" s="1">
        <v>0.254</v>
      </c>
      <c r="J2490" s="1">
        <v>0.93600000000000005</v>
      </c>
      <c r="K2490" s="1">
        <v>13.4</v>
      </c>
      <c r="L2490" s="1">
        <f t="shared" si="152"/>
        <v>0.90783333333333338</v>
      </c>
      <c r="M2490" s="1">
        <f t="shared" si="153"/>
        <v>12.996759259259258</v>
      </c>
      <c r="N2490" s="1">
        <v>4.1000000000000002E-2</v>
      </c>
      <c r="O2490" s="1">
        <v>21.6</v>
      </c>
      <c r="P2490" s="1">
        <v>6.9059999999999997</v>
      </c>
      <c r="Q2490" s="1">
        <v>37.9</v>
      </c>
      <c r="R2490" s="1">
        <v>800</v>
      </c>
      <c r="S2490" s="1">
        <v>752.8</v>
      </c>
      <c r="T2490" s="1">
        <v>286.60000000000002</v>
      </c>
      <c r="U2490" s="1">
        <v>2229.1</v>
      </c>
      <c r="V2490">
        <v>1.0299738572000001</v>
      </c>
      <c r="W2490">
        <f t="shared" si="154"/>
        <v>0.91135089831481986</v>
      </c>
      <c r="X2490">
        <f t="shared" si="155"/>
        <v>13.047117561344642</v>
      </c>
    </row>
    <row r="2491" spans="1:24" x14ac:dyDescent="0.15">
      <c r="A2491" s="98">
        <v>43073.509050925924</v>
      </c>
      <c r="B2491" s="1">
        <v>260.62805555557134</v>
      </c>
      <c r="C2491" s="1">
        <v>260.62</v>
      </c>
      <c r="D2491" s="1">
        <v>18.760000000000002</v>
      </c>
      <c r="E2491" s="1">
        <v>2204.3009999999999</v>
      </c>
      <c r="F2491" s="1">
        <v>26.1</v>
      </c>
      <c r="G2491" s="1">
        <v>402.6</v>
      </c>
      <c r="H2491" s="1">
        <v>0.249</v>
      </c>
      <c r="I2491" s="1">
        <v>0.254</v>
      </c>
      <c r="J2491" s="1">
        <v>0.93600000000000005</v>
      </c>
      <c r="K2491" s="1">
        <v>13.4</v>
      </c>
      <c r="L2491" s="1">
        <f t="shared" si="152"/>
        <v>0.90783333333333338</v>
      </c>
      <c r="M2491" s="1">
        <f t="shared" si="153"/>
        <v>12.996759259259258</v>
      </c>
      <c r="N2491" s="1">
        <v>4.1000000000000002E-2</v>
      </c>
      <c r="O2491" s="1">
        <v>21.6</v>
      </c>
      <c r="P2491" s="1">
        <v>6.93</v>
      </c>
      <c r="Q2491" s="1">
        <v>37.4</v>
      </c>
      <c r="R2491" s="1">
        <v>800</v>
      </c>
      <c r="S2491" s="1">
        <v>752.8</v>
      </c>
      <c r="T2491" s="1">
        <v>286.60000000000002</v>
      </c>
      <c r="U2491" s="1">
        <v>2229.1</v>
      </c>
      <c r="V2491">
        <v>1.0299795809000001</v>
      </c>
      <c r="W2491">
        <f t="shared" si="154"/>
        <v>0.91134583384632617</v>
      </c>
      <c r="X2491">
        <f t="shared" si="155"/>
        <v>13.047045057201677</v>
      </c>
    </row>
    <row r="2492" spans="1:24" x14ac:dyDescent="0.15">
      <c r="A2492" s="98">
        <v>43073.509745370371</v>
      </c>
      <c r="B2492" s="1">
        <v>260.64472222229233</v>
      </c>
      <c r="C2492" s="1">
        <v>260.64</v>
      </c>
      <c r="D2492" s="1">
        <v>18.760000000000002</v>
      </c>
      <c r="E2492" s="1">
        <v>2203.9679999999998</v>
      </c>
      <c r="F2492" s="1">
        <v>26.1</v>
      </c>
      <c r="G2492" s="1">
        <v>402.6</v>
      </c>
      <c r="H2492" s="1">
        <v>0.248</v>
      </c>
      <c r="I2492" s="1">
        <v>0.254</v>
      </c>
      <c r="J2492" s="1">
        <v>0.93600000000000005</v>
      </c>
      <c r="K2492" s="1">
        <v>13.4</v>
      </c>
      <c r="L2492" s="1">
        <f t="shared" si="152"/>
        <v>0.90783333333333338</v>
      </c>
      <c r="M2492" s="1">
        <f t="shared" si="153"/>
        <v>12.996759259259258</v>
      </c>
      <c r="N2492" s="1">
        <v>4.1000000000000002E-2</v>
      </c>
      <c r="O2492" s="1">
        <v>21.6</v>
      </c>
      <c r="P2492" s="1">
        <v>6.9210000000000003</v>
      </c>
      <c r="Q2492" s="1">
        <v>39.299999999999997</v>
      </c>
      <c r="R2492" s="1">
        <v>800</v>
      </c>
      <c r="S2492" s="1">
        <v>752.8</v>
      </c>
      <c r="T2492" s="1">
        <v>286.60000000000002</v>
      </c>
      <c r="U2492" s="1">
        <v>2229.1</v>
      </c>
      <c r="V2492">
        <v>1.0299893308000001</v>
      </c>
      <c r="W2492">
        <f t="shared" si="154"/>
        <v>0.91133720702808663</v>
      </c>
      <c r="X2492">
        <f t="shared" si="155"/>
        <v>13.046921553607222</v>
      </c>
    </row>
    <row r="2493" spans="1:24" x14ac:dyDescent="0.15">
      <c r="A2493" s="98">
        <v>43073.510439814818</v>
      </c>
      <c r="B2493" s="1">
        <v>260.66138888901332</v>
      </c>
      <c r="C2493" s="1">
        <v>260.64999999999998</v>
      </c>
      <c r="D2493" s="1">
        <v>18.760000000000002</v>
      </c>
      <c r="E2493" s="1">
        <v>2203.9789999999998</v>
      </c>
      <c r="F2493" s="1">
        <v>26.1</v>
      </c>
      <c r="G2493" s="1">
        <v>402.6</v>
      </c>
      <c r="H2493" s="1">
        <v>0.248</v>
      </c>
      <c r="I2493" s="1">
        <v>0.255</v>
      </c>
      <c r="J2493" s="1">
        <v>0.93600000000000005</v>
      </c>
      <c r="K2493" s="1">
        <v>13.4</v>
      </c>
      <c r="L2493" s="1">
        <f t="shared" si="152"/>
        <v>0.90783333333333338</v>
      </c>
      <c r="M2493" s="1">
        <f t="shared" si="153"/>
        <v>12.996759259259258</v>
      </c>
      <c r="N2493" s="1">
        <v>4.1000000000000002E-2</v>
      </c>
      <c r="O2493" s="1">
        <v>21.6</v>
      </c>
      <c r="P2493" s="1">
        <v>6.9119999999999999</v>
      </c>
      <c r="Q2493" s="1">
        <v>40.200000000000003</v>
      </c>
      <c r="R2493" s="1">
        <v>800</v>
      </c>
      <c r="S2493" s="1">
        <v>752.8</v>
      </c>
      <c r="T2493" s="1">
        <v>286.60000000000002</v>
      </c>
      <c r="U2493" s="1">
        <v>2229.1</v>
      </c>
      <c r="V2493">
        <v>1.0299595535999999</v>
      </c>
      <c r="W2493">
        <f t="shared" si="154"/>
        <v>0.91136355473289354</v>
      </c>
      <c r="X2493">
        <f t="shared" si="155"/>
        <v>13.047298753654671</v>
      </c>
    </row>
    <row r="2494" spans="1:24" x14ac:dyDescent="0.15">
      <c r="A2494" s="98">
        <v>43073.511134259257</v>
      </c>
      <c r="B2494" s="1">
        <v>260.67805555555969</v>
      </c>
      <c r="C2494" s="1">
        <v>260.67</v>
      </c>
      <c r="D2494" s="1">
        <v>18.760000000000002</v>
      </c>
      <c r="E2494" s="1">
        <v>2203.982</v>
      </c>
      <c r="F2494" s="1">
        <v>26.1</v>
      </c>
      <c r="G2494" s="1">
        <v>402.6</v>
      </c>
      <c r="H2494" s="1">
        <v>0.249</v>
      </c>
      <c r="I2494" s="1">
        <v>0.255</v>
      </c>
      <c r="J2494" s="1">
        <v>0.93600000000000005</v>
      </c>
      <c r="K2494" s="1">
        <v>13.4</v>
      </c>
      <c r="L2494" s="1">
        <f t="shared" si="152"/>
        <v>0.90783333333333338</v>
      </c>
      <c r="M2494" s="1">
        <f t="shared" si="153"/>
        <v>12.996759259259258</v>
      </c>
      <c r="N2494" s="1">
        <v>4.1000000000000002E-2</v>
      </c>
      <c r="O2494" s="1">
        <v>21.6</v>
      </c>
      <c r="P2494" s="1">
        <v>6.9109999999999996</v>
      </c>
      <c r="Q2494" s="1">
        <v>38.6</v>
      </c>
      <c r="R2494" s="1">
        <v>800</v>
      </c>
      <c r="S2494" s="1">
        <v>752.8</v>
      </c>
      <c r="T2494" s="1">
        <v>286.60000000000002</v>
      </c>
      <c r="U2494" s="1">
        <v>2229.1</v>
      </c>
      <c r="V2494">
        <v>1.0299232062999999</v>
      </c>
      <c r="W2494">
        <f t="shared" si="154"/>
        <v>0.91139571791198326</v>
      </c>
      <c r="X2494">
        <f t="shared" si="155"/>
        <v>13.047759209423692</v>
      </c>
    </row>
    <row r="2495" spans="1:24" x14ac:dyDescent="0.15">
      <c r="A2495" s="98">
        <v>43073.511828703704</v>
      </c>
      <c r="B2495" s="1">
        <v>260.69472222228069</v>
      </c>
      <c r="C2495" s="1">
        <v>260.69</v>
      </c>
      <c r="D2495" s="1">
        <v>18.760000000000002</v>
      </c>
      <c r="E2495" s="1">
        <v>2203.8020000000001</v>
      </c>
      <c r="F2495" s="1">
        <v>26.1</v>
      </c>
      <c r="G2495" s="1">
        <v>402.6</v>
      </c>
      <c r="H2495" s="1">
        <v>0.249</v>
      </c>
      <c r="I2495" s="1">
        <v>0.255</v>
      </c>
      <c r="J2495" s="1">
        <v>0.93600000000000005</v>
      </c>
      <c r="K2495" s="1">
        <v>13.4</v>
      </c>
      <c r="L2495" s="1">
        <f t="shared" si="152"/>
        <v>0.90783333333333338</v>
      </c>
      <c r="M2495" s="1">
        <f t="shared" si="153"/>
        <v>12.996759259259258</v>
      </c>
      <c r="N2495" s="1">
        <v>4.1000000000000002E-2</v>
      </c>
      <c r="O2495" s="1">
        <v>21.6</v>
      </c>
      <c r="P2495" s="1">
        <v>6.8979999999999997</v>
      </c>
      <c r="Q2495" s="1">
        <v>38</v>
      </c>
      <c r="R2495" s="1">
        <v>800</v>
      </c>
      <c r="S2495" s="1">
        <v>752.8</v>
      </c>
      <c r="T2495" s="1">
        <v>286.60000000000002</v>
      </c>
      <c r="U2495" s="1">
        <v>2229.1</v>
      </c>
      <c r="V2495">
        <v>1.0298894604</v>
      </c>
      <c r="W2495">
        <f t="shared" si="154"/>
        <v>0.91142558118366401</v>
      </c>
      <c r="X2495">
        <f t="shared" si="155"/>
        <v>13.048186739167839</v>
      </c>
    </row>
    <row r="2496" spans="1:24" x14ac:dyDescent="0.15">
      <c r="A2496" s="98">
        <v>43073.512523148151</v>
      </c>
      <c r="B2496" s="1">
        <v>260.71138888900168</v>
      </c>
      <c r="C2496" s="1">
        <v>260.7</v>
      </c>
      <c r="D2496" s="1">
        <v>18.760000000000002</v>
      </c>
      <c r="E2496" s="1">
        <v>2203.7950000000001</v>
      </c>
      <c r="F2496" s="1">
        <v>26.1</v>
      </c>
      <c r="G2496" s="1">
        <v>402.6</v>
      </c>
      <c r="H2496" s="1">
        <v>0.249</v>
      </c>
      <c r="I2496" s="1">
        <v>0.255</v>
      </c>
      <c r="J2496" s="1">
        <v>0.93600000000000005</v>
      </c>
      <c r="K2496" s="1">
        <v>13.4</v>
      </c>
      <c r="L2496" s="1">
        <f t="shared" si="152"/>
        <v>0.90783333333333338</v>
      </c>
      <c r="M2496" s="1">
        <f t="shared" si="153"/>
        <v>12.996759259259258</v>
      </c>
      <c r="N2496" s="1">
        <v>4.1000000000000002E-2</v>
      </c>
      <c r="O2496" s="1">
        <v>21.6</v>
      </c>
      <c r="P2496" s="1">
        <v>6.9009999999999998</v>
      </c>
      <c r="Q2496" s="1">
        <v>37.6</v>
      </c>
      <c r="R2496" s="1">
        <v>800</v>
      </c>
      <c r="S2496" s="1">
        <v>752.8</v>
      </c>
      <c r="T2496" s="1">
        <v>286.60000000000002</v>
      </c>
      <c r="U2496" s="1">
        <v>2229.1</v>
      </c>
      <c r="V2496">
        <v>1.0298889337000001</v>
      </c>
      <c r="W2496">
        <f t="shared" si="154"/>
        <v>0.91142604729980314</v>
      </c>
      <c r="X2496">
        <f t="shared" si="155"/>
        <v>13.048193412198035</v>
      </c>
    </row>
    <row r="2497" spans="1:24" x14ac:dyDescent="0.15">
      <c r="A2497" s="98">
        <v>43073.51321759259</v>
      </c>
      <c r="B2497" s="1">
        <v>260.72805555554805</v>
      </c>
      <c r="C2497" s="1">
        <v>260.72000000000003</v>
      </c>
      <c r="D2497" s="1">
        <v>18.760000000000002</v>
      </c>
      <c r="E2497" s="1">
        <v>2203.5100000000002</v>
      </c>
      <c r="F2497" s="1">
        <v>26.1</v>
      </c>
      <c r="G2497" s="1">
        <v>402.6</v>
      </c>
      <c r="H2497" s="1">
        <v>0.249</v>
      </c>
      <c r="I2497" s="1">
        <v>0.255</v>
      </c>
      <c r="J2497" s="1">
        <v>0.93600000000000005</v>
      </c>
      <c r="K2497" s="1">
        <v>13.4</v>
      </c>
      <c r="L2497" s="1">
        <f t="shared" ref="L2497:L2560" si="156">(J2497*20.95)/O2497</f>
        <v>0.90783333333333338</v>
      </c>
      <c r="M2497" s="1">
        <f t="shared" ref="M2497:M2560" si="157">(K2497*20.95)/O2497</f>
        <v>12.996759259259258</v>
      </c>
      <c r="N2497" s="1">
        <v>4.1000000000000002E-2</v>
      </c>
      <c r="O2497" s="1">
        <v>21.6</v>
      </c>
      <c r="P2497" s="1">
        <v>6.9119999999999999</v>
      </c>
      <c r="Q2497" s="1">
        <v>38.4</v>
      </c>
      <c r="R2497" s="1">
        <v>800</v>
      </c>
      <c r="S2497" s="1">
        <v>752.8</v>
      </c>
      <c r="T2497" s="1">
        <v>286.60000000000002</v>
      </c>
      <c r="U2497" s="1">
        <v>2229.1</v>
      </c>
      <c r="V2497">
        <v>1.0298893576999999</v>
      </c>
      <c r="W2497">
        <f t="shared" si="154"/>
        <v>0.9114256720705215</v>
      </c>
      <c r="X2497">
        <f t="shared" si="155"/>
        <v>13.048188040325842</v>
      </c>
    </row>
    <row r="2498" spans="1:24" x14ac:dyDescent="0.15">
      <c r="A2498" s="98">
        <v>43073.513912037037</v>
      </c>
      <c r="B2498" s="1">
        <v>260.74472222226905</v>
      </c>
      <c r="C2498" s="1">
        <v>260.74</v>
      </c>
      <c r="D2498" s="1">
        <v>18.760000000000002</v>
      </c>
      <c r="E2498" s="1">
        <v>2203.5520000000001</v>
      </c>
      <c r="F2498" s="1">
        <v>26.1</v>
      </c>
      <c r="G2498" s="1">
        <v>402.6</v>
      </c>
      <c r="H2498" s="1">
        <v>0.249</v>
      </c>
      <c r="I2498" s="1">
        <v>0.255</v>
      </c>
      <c r="J2498" s="1">
        <v>0.93600000000000005</v>
      </c>
      <c r="K2498" s="1">
        <v>13.4</v>
      </c>
      <c r="L2498" s="1">
        <f t="shared" si="156"/>
        <v>0.90783333333333338</v>
      </c>
      <c r="M2498" s="1">
        <f t="shared" si="157"/>
        <v>12.996759259259258</v>
      </c>
      <c r="N2498" s="1">
        <v>4.1000000000000002E-2</v>
      </c>
      <c r="O2498" s="1">
        <v>21.6</v>
      </c>
      <c r="P2498" s="1">
        <v>6.9119999999999999</v>
      </c>
      <c r="Q2498" s="1">
        <v>39.9</v>
      </c>
      <c r="R2498" s="1">
        <v>800</v>
      </c>
      <c r="S2498" s="1">
        <v>752.8</v>
      </c>
      <c r="T2498" s="1">
        <v>286.60000000000002</v>
      </c>
      <c r="U2498" s="1">
        <v>2229.1999999999998</v>
      </c>
      <c r="V2498">
        <v>1.0298989506</v>
      </c>
      <c r="W2498">
        <f t="shared" si="154"/>
        <v>0.91141718267908689</v>
      </c>
      <c r="X2498">
        <f t="shared" si="155"/>
        <v>13.048066504166414</v>
      </c>
    </row>
    <row r="2499" spans="1:24" x14ac:dyDescent="0.15">
      <c r="A2499" s="98">
        <v>43073.514606481483</v>
      </c>
      <c r="B2499" s="1">
        <v>260.76138888899004</v>
      </c>
      <c r="C2499" s="1">
        <v>260.75</v>
      </c>
      <c r="D2499" s="1">
        <v>18.760000000000002</v>
      </c>
      <c r="E2499" s="1">
        <v>2203.605</v>
      </c>
      <c r="F2499" s="1">
        <v>26.1</v>
      </c>
      <c r="G2499" s="1">
        <v>402.6</v>
      </c>
      <c r="H2499" s="1">
        <v>0.249</v>
      </c>
      <c r="I2499" s="1">
        <v>0.255</v>
      </c>
      <c r="J2499" s="1">
        <v>0.93600000000000005</v>
      </c>
      <c r="K2499" s="1">
        <v>13.4</v>
      </c>
      <c r="L2499" s="1">
        <f t="shared" si="156"/>
        <v>0.90783333333333338</v>
      </c>
      <c r="M2499" s="1">
        <f t="shared" si="157"/>
        <v>12.996759259259258</v>
      </c>
      <c r="N2499" s="1">
        <v>4.1000000000000002E-2</v>
      </c>
      <c r="O2499" s="1">
        <v>21.6</v>
      </c>
      <c r="P2499" s="1">
        <v>6.907</v>
      </c>
      <c r="Q2499" s="1">
        <v>39.700000000000003</v>
      </c>
      <c r="R2499" s="1">
        <v>800</v>
      </c>
      <c r="S2499" s="1">
        <v>752.8</v>
      </c>
      <c r="T2499" s="1">
        <v>286.60000000000002</v>
      </c>
      <c r="U2499" s="1">
        <v>2229.1999999999998</v>
      </c>
      <c r="V2499">
        <v>1.0298810704000001</v>
      </c>
      <c r="W2499">
        <f t="shared" ref="W2499:W2562" si="158">J2499*(Z$1/V2499)</f>
        <v>0.91143300617752565</v>
      </c>
      <c r="X2499">
        <f t="shared" ref="X2499:X2562" si="159">K2499*(Z$1/V2499)</f>
        <v>13.048293037156885</v>
      </c>
    </row>
    <row r="2500" spans="1:24" x14ac:dyDescent="0.15">
      <c r="A2500" s="98">
        <v>43073.515300925923</v>
      </c>
      <c r="B2500" s="1">
        <v>260.77805555553641</v>
      </c>
      <c r="C2500" s="1">
        <v>260.77</v>
      </c>
      <c r="D2500" s="1">
        <v>18.760000000000002</v>
      </c>
      <c r="E2500" s="1">
        <v>2203.6379999999999</v>
      </c>
      <c r="F2500" s="1">
        <v>26.1</v>
      </c>
      <c r="G2500" s="1">
        <v>402.6</v>
      </c>
      <c r="H2500" s="1">
        <v>0.249</v>
      </c>
      <c r="I2500" s="1">
        <v>0.255</v>
      </c>
      <c r="J2500" s="1">
        <v>0.93600000000000005</v>
      </c>
      <c r="K2500" s="1">
        <v>13.4</v>
      </c>
      <c r="L2500" s="1">
        <f t="shared" si="156"/>
        <v>0.90783333333333338</v>
      </c>
      <c r="M2500" s="1">
        <f t="shared" si="157"/>
        <v>12.996759259259258</v>
      </c>
      <c r="N2500" s="1">
        <v>4.1000000000000002E-2</v>
      </c>
      <c r="O2500" s="1">
        <v>21.6</v>
      </c>
      <c r="P2500" s="1">
        <v>6.9</v>
      </c>
      <c r="Q2500" s="1">
        <v>39.4</v>
      </c>
      <c r="R2500" s="1">
        <v>800</v>
      </c>
      <c r="S2500" s="1">
        <v>752.8</v>
      </c>
      <c r="T2500" s="1">
        <v>286.60000000000002</v>
      </c>
      <c r="U2500" s="1">
        <v>2229.1999999999998</v>
      </c>
      <c r="V2500">
        <v>1.0298433939</v>
      </c>
      <c r="W2500">
        <f t="shared" si="158"/>
        <v>0.91146635067034931</v>
      </c>
      <c r="X2500">
        <f t="shared" si="159"/>
        <v>13.048770404896025</v>
      </c>
    </row>
    <row r="2501" spans="1:24" x14ac:dyDescent="0.15">
      <c r="A2501" s="98">
        <v>43073.51599537037</v>
      </c>
      <c r="B2501" s="1">
        <v>260.79472222225741</v>
      </c>
      <c r="C2501" s="1">
        <v>260.79000000000002</v>
      </c>
      <c r="D2501" s="1">
        <v>18.760000000000002</v>
      </c>
      <c r="E2501" s="1">
        <v>2203.9119999999998</v>
      </c>
      <c r="F2501" s="1">
        <v>26.1</v>
      </c>
      <c r="G2501" s="1">
        <v>402.6</v>
      </c>
      <c r="H2501" s="1">
        <v>0.249</v>
      </c>
      <c r="I2501" s="1">
        <v>0.255</v>
      </c>
      <c r="J2501" s="1">
        <v>0.93600000000000005</v>
      </c>
      <c r="K2501" s="1">
        <v>13.4</v>
      </c>
      <c r="L2501" s="1">
        <f t="shared" si="156"/>
        <v>0.90825382121352483</v>
      </c>
      <c r="M2501" s="1">
        <f t="shared" si="157"/>
        <v>13.002779064381659</v>
      </c>
      <c r="N2501" s="1">
        <v>4.1000000000000002E-2</v>
      </c>
      <c r="O2501" s="1">
        <v>21.59</v>
      </c>
      <c r="P2501" s="1">
        <v>6.8959999999999999</v>
      </c>
      <c r="Q2501" s="1">
        <v>39.5</v>
      </c>
      <c r="R2501" s="1">
        <v>800</v>
      </c>
      <c r="S2501" s="1">
        <v>752.8</v>
      </c>
      <c r="T2501" s="1">
        <v>286.60000000000002</v>
      </c>
      <c r="U2501" s="1">
        <v>2229.1999999999998</v>
      </c>
      <c r="V2501">
        <v>1.0298479732000001</v>
      </c>
      <c r="W2501">
        <f t="shared" si="158"/>
        <v>0.91146229776354326</v>
      </c>
      <c r="X2501">
        <f t="shared" si="159"/>
        <v>13.048712382512266</v>
      </c>
    </row>
    <row r="2502" spans="1:24" x14ac:dyDescent="0.15">
      <c r="A2502" s="98">
        <v>43073.516689814816</v>
      </c>
      <c r="B2502" s="1">
        <v>260.8113888889784</v>
      </c>
      <c r="C2502" s="1">
        <v>260.8</v>
      </c>
      <c r="D2502" s="1">
        <v>18.760000000000002</v>
      </c>
      <c r="E2502" s="1">
        <v>2203.857</v>
      </c>
      <c r="F2502" s="1">
        <v>26.1</v>
      </c>
      <c r="G2502" s="1">
        <v>402.6</v>
      </c>
      <c r="H2502" s="1">
        <v>0.249</v>
      </c>
      <c r="I2502" s="1">
        <v>0.254</v>
      </c>
      <c r="J2502" s="1">
        <v>0.93600000000000005</v>
      </c>
      <c r="K2502" s="1">
        <v>13.4</v>
      </c>
      <c r="L2502" s="1">
        <f t="shared" si="156"/>
        <v>0.90909596662030601</v>
      </c>
      <c r="M2502" s="1">
        <f t="shared" si="157"/>
        <v>13.014835419564211</v>
      </c>
      <c r="N2502" s="1">
        <v>4.1000000000000002E-2</v>
      </c>
      <c r="O2502" s="1">
        <v>21.57</v>
      </c>
      <c r="P2502" s="1">
        <v>6.9080000000000004</v>
      </c>
      <c r="Q2502" s="1">
        <v>39.9</v>
      </c>
      <c r="R2502" s="1">
        <v>800</v>
      </c>
      <c r="S2502" s="1">
        <v>752.8</v>
      </c>
      <c r="T2502" s="1">
        <v>286.60000000000002</v>
      </c>
      <c r="U2502" s="1">
        <v>2229.1999999999998</v>
      </c>
      <c r="V2502">
        <v>1.0298254678999998</v>
      </c>
      <c r="W2502">
        <f t="shared" si="158"/>
        <v>0.91148221641295479</v>
      </c>
      <c r="X2502">
        <f t="shared" si="159"/>
        <v>13.048997542664097</v>
      </c>
    </row>
    <row r="2503" spans="1:24" x14ac:dyDescent="0.15">
      <c r="A2503" s="98">
        <v>43073.517384259256</v>
      </c>
      <c r="B2503" s="1">
        <v>260.82805555552477</v>
      </c>
      <c r="C2503" s="1">
        <v>260.82</v>
      </c>
      <c r="D2503" s="1">
        <v>18.760000000000002</v>
      </c>
      <c r="E2503" s="1">
        <v>2203.3330000000001</v>
      </c>
      <c r="F2503" s="1">
        <v>26.1</v>
      </c>
      <c r="G2503" s="1">
        <v>402.6</v>
      </c>
      <c r="H2503" s="1">
        <v>0.249</v>
      </c>
      <c r="I2503" s="1">
        <v>0.254</v>
      </c>
      <c r="J2503" s="1">
        <v>0.93600000000000005</v>
      </c>
      <c r="K2503" s="1">
        <v>13.4</v>
      </c>
      <c r="L2503" s="1">
        <f t="shared" si="156"/>
        <v>0.90867469879518081</v>
      </c>
      <c r="M2503" s="1">
        <f t="shared" si="157"/>
        <v>13.008804448563486</v>
      </c>
      <c r="N2503" s="1">
        <v>4.1000000000000002E-2</v>
      </c>
      <c r="O2503" s="1">
        <v>21.58</v>
      </c>
      <c r="P2503" s="1">
        <v>6.9290000000000003</v>
      </c>
      <c r="Q2503" s="1">
        <v>39.700000000000003</v>
      </c>
      <c r="R2503" s="1">
        <v>800</v>
      </c>
      <c r="S2503" s="1">
        <v>752.8</v>
      </c>
      <c r="T2503" s="1">
        <v>286.60000000000002</v>
      </c>
      <c r="U2503" s="1">
        <v>2229.1999999999998</v>
      </c>
      <c r="V2503">
        <v>1.029816954</v>
      </c>
      <c r="W2503">
        <f t="shared" si="158"/>
        <v>0.91148975199334326</v>
      </c>
      <c r="X2503">
        <f t="shared" si="159"/>
        <v>13.049105423836323</v>
      </c>
    </row>
    <row r="2504" spans="1:24" x14ac:dyDescent="0.15">
      <c r="A2504" s="98">
        <v>43073.518078703702</v>
      </c>
      <c r="B2504" s="1">
        <v>260.84472222224576</v>
      </c>
      <c r="C2504" s="1">
        <v>260.83999999999997</v>
      </c>
      <c r="D2504" s="1">
        <v>18.760000000000002</v>
      </c>
      <c r="E2504" s="1">
        <v>2203.201</v>
      </c>
      <c r="F2504" s="1">
        <v>26.1</v>
      </c>
      <c r="G2504" s="1">
        <v>402.6</v>
      </c>
      <c r="H2504" s="1">
        <v>0.249</v>
      </c>
      <c r="I2504" s="1">
        <v>0.255</v>
      </c>
      <c r="J2504" s="1">
        <v>0.93600000000000005</v>
      </c>
      <c r="K2504" s="1">
        <v>13.4</v>
      </c>
      <c r="L2504" s="1">
        <f t="shared" si="156"/>
        <v>0.90867469879518081</v>
      </c>
      <c r="M2504" s="1">
        <f t="shared" si="157"/>
        <v>13.008804448563486</v>
      </c>
      <c r="N2504" s="1">
        <v>4.1000000000000002E-2</v>
      </c>
      <c r="O2504" s="1">
        <v>21.58</v>
      </c>
      <c r="P2504" s="1">
        <v>6.9269999999999996</v>
      </c>
      <c r="Q2504" s="1">
        <v>40.6</v>
      </c>
      <c r="R2504" s="1">
        <v>800</v>
      </c>
      <c r="S2504" s="1">
        <v>752.8</v>
      </c>
      <c r="T2504" s="1">
        <v>286.60000000000002</v>
      </c>
      <c r="U2504" s="1">
        <v>2229.1999999999998</v>
      </c>
      <c r="V2504">
        <v>1.0298135827000001</v>
      </c>
      <c r="W2504">
        <f t="shared" si="158"/>
        <v>0.91149273593670188</v>
      </c>
      <c r="X2504">
        <f t="shared" si="159"/>
        <v>13.049148142683551</v>
      </c>
    </row>
    <row r="2505" spans="1:24" x14ac:dyDescent="0.15">
      <c r="A2505" s="98">
        <v>43073.518773148149</v>
      </c>
      <c r="B2505" s="1">
        <v>260.86138888896676</v>
      </c>
      <c r="C2505" s="1">
        <v>260.85000000000002</v>
      </c>
      <c r="D2505" s="1">
        <v>18.760000000000002</v>
      </c>
      <c r="E2505" s="1">
        <v>2203.1999999999998</v>
      </c>
      <c r="F2505" s="1">
        <v>26.1</v>
      </c>
      <c r="G2505" s="1">
        <v>402.6</v>
      </c>
      <c r="H2505" s="1">
        <v>0.248</v>
      </c>
      <c r="I2505" s="1">
        <v>0.254</v>
      </c>
      <c r="J2505" s="1">
        <v>0.93600000000000005</v>
      </c>
      <c r="K2505" s="1">
        <v>13.4</v>
      </c>
      <c r="L2505" s="1">
        <f t="shared" si="156"/>
        <v>0.90867469879518081</v>
      </c>
      <c r="M2505" s="1">
        <f t="shared" si="157"/>
        <v>13.008804448563486</v>
      </c>
      <c r="N2505" s="1">
        <v>4.1000000000000002E-2</v>
      </c>
      <c r="O2505" s="1">
        <v>21.58</v>
      </c>
      <c r="P2505" s="1">
        <v>6.9210000000000003</v>
      </c>
      <c r="Q2505" s="1">
        <v>40.9</v>
      </c>
      <c r="R2505" s="1">
        <v>800</v>
      </c>
      <c r="S2505" s="1">
        <v>752.8</v>
      </c>
      <c r="T2505" s="1">
        <v>286.60000000000002</v>
      </c>
      <c r="U2505" s="1">
        <v>2229.1999999999998</v>
      </c>
      <c r="V2505">
        <v>1.0297927735999999</v>
      </c>
      <c r="W2505">
        <f t="shared" si="158"/>
        <v>0.91151115453894671</v>
      </c>
      <c r="X2505">
        <f t="shared" si="159"/>
        <v>13.04941182780116</v>
      </c>
    </row>
    <row r="2506" spans="1:24" x14ac:dyDescent="0.15">
      <c r="A2506" s="98">
        <v>43073.519467592596</v>
      </c>
      <c r="B2506" s="1">
        <v>260.87805555568775</v>
      </c>
      <c r="C2506" s="1">
        <v>260.87</v>
      </c>
      <c r="D2506" s="1">
        <v>18.760000000000002</v>
      </c>
      <c r="E2506" s="1">
        <v>2203.4009999999998</v>
      </c>
      <c r="F2506" s="1">
        <v>26.1</v>
      </c>
      <c r="G2506" s="1">
        <v>402.6</v>
      </c>
      <c r="H2506" s="1">
        <v>0.249</v>
      </c>
      <c r="I2506" s="1">
        <v>0.255</v>
      </c>
      <c r="J2506" s="1">
        <v>0.93600000000000005</v>
      </c>
      <c r="K2506" s="1">
        <v>13.4</v>
      </c>
      <c r="L2506" s="1">
        <f t="shared" si="156"/>
        <v>0.90825382121352483</v>
      </c>
      <c r="M2506" s="1">
        <f t="shared" si="157"/>
        <v>13.002779064381659</v>
      </c>
      <c r="N2506" s="1">
        <v>4.1000000000000002E-2</v>
      </c>
      <c r="O2506" s="1">
        <v>21.59</v>
      </c>
      <c r="P2506" s="1">
        <v>6.9119999999999999</v>
      </c>
      <c r="Q2506" s="1">
        <v>40.5</v>
      </c>
      <c r="R2506" s="1">
        <v>800</v>
      </c>
      <c r="S2506" s="1">
        <v>752.8</v>
      </c>
      <c r="T2506" s="1">
        <v>286.60000000000002</v>
      </c>
      <c r="U2506" s="1">
        <v>2229.1999999999998</v>
      </c>
      <c r="V2506">
        <v>1.0298084169999999</v>
      </c>
      <c r="W2506">
        <f t="shared" si="158"/>
        <v>0.91149730814445273</v>
      </c>
      <c r="X2506">
        <f t="shared" si="159"/>
        <v>13.049213599503917</v>
      </c>
    </row>
    <row r="2507" spans="1:24" x14ac:dyDescent="0.15">
      <c r="A2507" s="98">
        <v>43073.520162037035</v>
      </c>
      <c r="B2507" s="1">
        <v>260.89472222223412</v>
      </c>
      <c r="C2507" s="1">
        <v>260.89</v>
      </c>
      <c r="D2507" s="1">
        <v>18.760000000000002</v>
      </c>
      <c r="E2507" s="1">
        <v>2203.52</v>
      </c>
      <c r="F2507" s="1">
        <v>26.1</v>
      </c>
      <c r="G2507" s="1">
        <v>402.6</v>
      </c>
      <c r="H2507" s="1">
        <v>0.249</v>
      </c>
      <c r="I2507" s="1">
        <v>0.255</v>
      </c>
      <c r="J2507" s="1">
        <v>0.93600000000000005</v>
      </c>
      <c r="K2507" s="1">
        <v>13.4</v>
      </c>
      <c r="L2507" s="1">
        <f t="shared" si="156"/>
        <v>0.90867469879518081</v>
      </c>
      <c r="M2507" s="1">
        <f t="shared" si="157"/>
        <v>13.008804448563486</v>
      </c>
      <c r="N2507" s="1">
        <v>4.1000000000000002E-2</v>
      </c>
      <c r="O2507" s="1">
        <v>21.58</v>
      </c>
      <c r="P2507" s="1">
        <v>6.9039999999999999</v>
      </c>
      <c r="Q2507" s="1">
        <v>40.200000000000003</v>
      </c>
      <c r="R2507" s="1">
        <v>800</v>
      </c>
      <c r="S2507" s="1">
        <v>752.8</v>
      </c>
      <c r="T2507" s="1">
        <v>286.60000000000002</v>
      </c>
      <c r="U2507" s="1">
        <v>2229.1999999999998</v>
      </c>
      <c r="V2507">
        <v>1.0298061436999999</v>
      </c>
      <c r="W2507">
        <f t="shared" si="158"/>
        <v>0.9114993202773608</v>
      </c>
      <c r="X2507">
        <f t="shared" si="159"/>
        <v>13.049242405680166</v>
      </c>
    </row>
    <row r="2508" spans="1:24" x14ac:dyDescent="0.15">
      <c r="A2508" s="98">
        <v>43073.520856481482</v>
      </c>
      <c r="B2508" s="1">
        <v>260.91138888895512</v>
      </c>
      <c r="C2508" s="1">
        <v>260.89999999999998</v>
      </c>
      <c r="D2508" s="1">
        <v>18.760000000000002</v>
      </c>
      <c r="E2508" s="1">
        <v>2203.4009999999998</v>
      </c>
      <c r="F2508" s="1">
        <v>26.1</v>
      </c>
      <c r="G2508" s="1">
        <v>402.6</v>
      </c>
      <c r="H2508" s="1">
        <v>0.249</v>
      </c>
      <c r="I2508" s="1">
        <v>0.255</v>
      </c>
      <c r="J2508" s="1">
        <v>0.93600000000000005</v>
      </c>
      <c r="K2508" s="1">
        <v>13.4</v>
      </c>
      <c r="L2508" s="1">
        <f t="shared" si="156"/>
        <v>0.90867469879518081</v>
      </c>
      <c r="M2508" s="1">
        <f t="shared" si="157"/>
        <v>13.008804448563486</v>
      </c>
      <c r="N2508" s="1">
        <v>4.1000000000000002E-2</v>
      </c>
      <c r="O2508" s="1">
        <v>21.58</v>
      </c>
      <c r="P2508" s="1">
        <v>6.8970000000000002</v>
      </c>
      <c r="Q2508" s="1">
        <v>39.6</v>
      </c>
      <c r="R2508" s="1">
        <v>800</v>
      </c>
      <c r="S2508" s="1">
        <v>752.8</v>
      </c>
      <c r="T2508" s="1">
        <v>286.60000000000002</v>
      </c>
      <c r="U2508" s="1">
        <v>2229.1999999999998</v>
      </c>
      <c r="V2508">
        <v>1.0298695734999999</v>
      </c>
      <c r="W2508">
        <f t="shared" si="158"/>
        <v>0.91144318091653986</v>
      </c>
      <c r="X2508">
        <f t="shared" si="159"/>
        <v>13.048438701155591</v>
      </c>
    </row>
    <row r="2509" spans="1:24" x14ac:dyDescent="0.15">
      <c r="A2509" s="98">
        <v>43073.521550925929</v>
      </c>
      <c r="B2509" s="1">
        <v>260.92805555567611</v>
      </c>
      <c r="C2509" s="1">
        <v>260.92</v>
      </c>
      <c r="D2509" s="1">
        <v>18.760000000000002</v>
      </c>
      <c r="E2509" s="1">
        <v>2203.2620000000002</v>
      </c>
      <c r="F2509" s="1">
        <v>26.1</v>
      </c>
      <c r="G2509" s="1">
        <v>402.6</v>
      </c>
      <c r="H2509" s="1">
        <v>0.249</v>
      </c>
      <c r="I2509" s="1">
        <v>0.255</v>
      </c>
      <c r="J2509" s="1">
        <v>0.95099999999999996</v>
      </c>
      <c r="K2509" s="1">
        <v>13.39</v>
      </c>
      <c r="L2509" s="1">
        <f t="shared" si="156"/>
        <v>0.9232367933271548</v>
      </c>
      <c r="M2509" s="1">
        <f t="shared" si="157"/>
        <v>12.99909638554217</v>
      </c>
      <c r="N2509" s="1">
        <v>4.1000000000000002E-2</v>
      </c>
      <c r="O2509" s="1">
        <v>21.58</v>
      </c>
      <c r="P2509" s="1">
        <v>6.8929999999999998</v>
      </c>
      <c r="Q2509" s="1">
        <v>40.299999999999997</v>
      </c>
      <c r="R2509" s="1">
        <v>800</v>
      </c>
      <c r="S2509" s="1">
        <v>752.8</v>
      </c>
      <c r="T2509" s="1">
        <v>286.60000000000002</v>
      </c>
      <c r="U2509" s="1">
        <v>2229.1999999999998</v>
      </c>
      <c r="V2509">
        <v>1.0298218629</v>
      </c>
      <c r="W2509">
        <f t="shared" si="158"/>
        <v>0.92609254508768302</v>
      </c>
      <c r="X2509">
        <f t="shared" si="159"/>
        <v>13.039305130098924</v>
      </c>
    </row>
    <row r="2510" spans="1:24" x14ac:dyDescent="0.15">
      <c r="A2510" s="98">
        <v>43073.522245370368</v>
      </c>
      <c r="B2510" s="1">
        <v>260.94472222222248</v>
      </c>
      <c r="C2510" s="1">
        <v>260.94</v>
      </c>
      <c r="D2510" s="1">
        <v>18.760000000000002</v>
      </c>
      <c r="E2510" s="1">
        <v>2203.1190000000001</v>
      </c>
      <c r="F2510" s="1">
        <v>26.1</v>
      </c>
      <c r="G2510" s="1">
        <v>402.6</v>
      </c>
      <c r="H2510" s="1">
        <v>0.249</v>
      </c>
      <c r="I2510" s="1">
        <v>0.255</v>
      </c>
      <c r="J2510" s="1">
        <v>0.97299999999999998</v>
      </c>
      <c r="K2510" s="1">
        <v>13.37</v>
      </c>
      <c r="L2510" s="1">
        <f t="shared" si="156"/>
        <v>0.94459453197404997</v>
      </c>
      <c r="M2510" s="1">
        <f t="shared" si="157"/>
        <v>12.979680259499537</v>
      </c>
      <c r="N2510" s="1">
        <v>4.1000000000000002E-2</v>
      </c>
      <c r="O2510" s="1">
        <v>21.58</v>
      </c>
      <c r="P2510" s="1">
        <v>6.9029999999999996</v>
      </c>
      <c r="Q2510" s="1">
        <v>40.4</v>
      </c>
      <c r="R2510" s="1">
        <v>800</v>
      </c>
      <c r="S2510" s="1">
        <v>752.8</v>
      </c>
      <c r="T2510" s="1">
        <v>286.60000000000002</v>
      </c>
      <c r="U2510" s="1">
        <v>2229.1999999999998</v>
      </c>
      <c r="V2510">
        <v>1.0298415831000001</v>
      </c>
      <c r="W2510">
        <f t="shared" si="158"/>
        <v>0.94749820361958537</v>
      </c>
      <c r="X2510">
        <f t="shared" si="159"/>
        <v>13.019579632470561</v>
      </c>
    </row>
    <row r="2511" spans="1:24" x14ac:dyDescent="0.15">
      <c r="A2511" s="98">
        <v>43073.522939814815</v>
      </c>
      <c r="B2511" s="1">
        <v>260.96138888894347</v>
      </c>
      <c r="C2511" s="1">
        <v>260.95</v>
      </c>
      <c r="D2511" s="1">
        <v>18.760000000000002</v>
      </c>
      <c r="E2511" s="1">
        <v>2203.1759999999999</v>
      </c>
      <c r="F2511" s="1">
        <v>26.1</v>
      </c>
      <c r="G2511" s="1">
        <v>402.6</v>
      </c>
      <c r="H2511" s="1">
        <v>0.248</v>
      </c>
      <c r="I2511" s="1">
        <v>0.255</v>
      </c>
      <c r="J2511" s="1">
        <v>0.96399999999999997</v>
      </c>
      <c r="K2511" s="1">
        <v>13.37</v>
      </c>
      <c r="L2511" s="1">
        <f t="shared" si="156"/>
        <v>0.93585727525486562</v>
      </c>
      <c r="M2511" s="1">
        <f t="shared" si="157"/>
        <v>12.979680259499537</v>
      </c>
      <c r="N2511" s="1">
        <v>4.1000000000000002E-2</v>
      </c>
      <c r="O2511" s="1">
        <v>21.58</v>
      </c>
      <c r="P2511" s="1">
        <v>6.923</v>
      </c>
      <c r="Q2511" s="1">
        <v>40.1</v>
      </c>
      <c r="R2511" s="1">
        <v>800</v>
      </c>
      <c r="S2511" s="1">
        <v>752.8</v>
      </c>
      <c r="T2511" s="1">
        <v>286.60000000000002</v>
      </c>
      <c r="U2511" s="1">
        <v>2229.1999999999998</v>
      </c>
      <c r="V2511">
        <v>1.0298021613000001</v>
      </c>
      <c r="W2511">
        <f t="shared" si="158"/>
        <v>0.93877002431185308</v>
      </c>
      <c r="X2511">
        <f t="shared" si="159"/>
        <v>13.020078034283689</v>
      </c>
    </row>
    <row r="2512" spans="1:24" x14ac:dyDescent="0.15">
      <c r="A2512" s="98">
        <v>43073.523634259262</v>
      </c>
      <c r="B2512" s="1">
        <v>260.97805555566447</v>
      </c>
      <c r="C2512" s="1">
        <v>260.97000000000003</v>
      </c>
      <c r="D2512" s="1">
        <v>18.760000000000002</v>
      </c>
      <c r="E2512" s="1">
        <v>2203.377</v>
      </c>
      <c r="F2512" s="1">
        <v>26.1</v>
      </c>
      <c r="G2512" s="1">
        <v>402.6</v>
      </c>
      <c r="H2512" s="1">
        <v>0.249</v>
      </c>
      <c r="I2512" s="1">
        <v>0.255</v>
      </c>
      <c r="J2512" s="1">
        <v>0.95499999999999996</v>
      </c>
      <c r="K2512" s="1">
        <v>13.37</v>
      </c>
      <c r="L2512" s="1">
        <f t="shared" si="156"/>
        <v>0.92712001853568127</v>
      </c>
      <c r="M2512" s="1">
        <f t="shared" si="157"/>
        <v>12.979680259499537</v>
      </c>
      <c r="N2512" s="1">
        <v>4.1000000000000002E-2</v>
      </c>
      <c r="O2512" s="1">
        <v>21.58</v>
      </c>
      <c r="P2512" s="1">
        <v>6.9169999999999998</v>
      </c>
      <c r="Q2512" s="1">
        <v>39.700000000000003</v>
      </c>
      <c r="R2512" s="1">
        <v>800</v>
      </c>
      <c r="S2512" s="1">
        <v>752.8</v>
      </c>
      <c r="T2512" s="1">
        <v>286.60000000000002</v>
      </c>
      <c r="U2512" s="1">
        <v>2229.1999999999998</v>
      </c>
      <c r="V2512">
        <v>1.0297941858999999</v>
      </c>
      <c r="W2512">
        <f t="shared" si="158"/>
        <v>0.93001277644910041</v>
      </c>
      <c r="X2512">
        <f t="shared" si="159"/>
        <v>13.020178870287406</v>
      </c>
    </row>
    <row r="2513" spans="1:24" x14ac:dyDescent="0.15">
      <c r="A2513" s="98">
        <v>43073.524328703701</v>
      </c>
      <c r="B2513" s="1">
        <v>260.99472222221084</v>
      </c>
      <c r="C2513" s="1">
        <v>260.99</v>
      </c>
      <c r="D2513" s="1">
        <v>18.760000000000002</v>
      </c>
      <c r="E2513" s="1">
        <v>2203.46</v>
      </c>
      <c r="F2513" s="1">
        <v>26.1</v>
      </c>
      <c r="G2513" s="1">
        <v>402.6</v>
      </c>
      <c r="H2513" s="1">
        <v>0.249</v>
      </c>
      <c r="I2513" s="1">
        <v>0.255</v>
      </c>
      <c r="J2513" s="1">
        <v>0.96299999999999997</v>
      </c>
      <c r="K2513" s="1">
        <v>13.36</v>
      </c>
      <c r="L2513" s="1">
        <f t="shared" si="156"/>
        <v>0.93488646895273408</v>
      </c>
      <c r="M2513" s="1">
        <f t="shared" si="157"/>
        <v>12.969972196478221</v>
      </c>
      <c r="N2513" s="1">
        <v>4.1000000000000002E-2</v>
      </c>
      <c r="O2513" s="1">
        <v>21.58</v>
      </c>
      <c r="P2513" s="1">
        <v>6.91</v>
      </c>
      <c r="Q2513" s="1">
        <v>39.9</v>
      </c>
      <c r="R2513" s="1">
        <v>800</v>
      </c>
      <c r="S2513" s="1">
        <v>752.8</v>
      </c>
      <c r="T2513" s="1">
        <v>286.60000000000002</v>
      </c>
      <c r="U2513" s="1">
        <v>2229.1999999999998</v>
      </c>
      <c r="V2513">
        <v>1.0298310758</v>
      </c>
      <c r="W2513">
        <f t="shared" si="158"/>
        <v>0.93776986604311208</v>
      </c>
      <c r="X2513">
        <f t="shared" si="159"/>
        <v>13.009974465561763</v>
      </c>
    </row>
    <row r="2514" spans="1:24" x14ac:dyDescent="0.15">
      <c r="A2514" s="98">
        <v>43073.525023148148</v>
      </c>
      <c r="B2514" s="1">
        <v>261.01138888893183</v>
      </c>
      <c r="C2514" s="1">
        <v>261</v>
      </c>
      <c r="D2514" s="1">
        <v>18.760000000000002</v>
      </c>
      <c r="E2514" s="1">
        <v>2203.3620000000001</v>
      </c>
      <c r="F2514" s="1">
        <v>26.1</v>
      </c>
      <c r="G2514" s="1">
        <v>402.6</v>
      </c>
      <c r="H2514" s="1">
        <v>0.249</v>
      </c>
      <c r="I2514" s="1">
        <v>0.255</v>
      </c>
      <c r="J2514" s="1">
        <v>0.97399999999999998</v>
      </c>
      <c r="K2514" s="1">
        <v>13.36</v>
      </c>
      <c r="L2514" s="1">
        <f t="shared" si="156"/>
        <v>0.94556533827618172</v>
      </c>
      <c r="M2514" s="1">
        <f t="shared" si="157"/>
        <v>12.969972196478221</v>
      </c>
      <c r="N2514" s="1">
        <v>4.1000000000000002E-2</v>
      </c>
      <c r="O2514" s="1">
        <v>21.58</v>
      </c>
      <c r="P2514" s="1">
        <v>6.9059999999999997</v>
      </c>
      <c r="Q2514" s="1">
        <v>39.4</v>
      </c>
      <c r="R2514" s="1">
        <v>800</v>
      </c>
      <c r="S2514" s="1">
        <v>752.8</v>
      </c>
      <c r="T2514" s="1">
        <v>286.60000000000002</v>
      </c>
      <c r="U2514" s="1">
        <v>2229.1999999999998</v>
      </c>
      <c r="V2514">
        <v>1.0298505942</v>
      </c>
      <c r="W2514">
        <f t="shared" si="158"/>
        <v>0.94846369512343776</v>
      </c>
      <c r="X2514">
        <f t="shared" si="159"/>
        <v>13.009727892042227</v>
      </c>
    </row>
    <row r="2515" spans="1:24" x14ac:dyDescent="0.15">
      <c r="A2515" s="98">
        <v>43073.525717592594</v>
      </c>
      <c r="B2515" s="1">
        <v>261.02805555565283</v>
      </c>
      <c r="C2515" s="1">
        <v>261.02</v>
      </c>
      <c r="D2515" s="1">
        <v>18.760000000000002</v>
      </c>
      <c r="E2515" s="1">
        <v>2203.165</v>
      </c>
      <c r="F2515" s="1">
        <v>26.1</v>
      </c>
      <c r="G2515" s="1">
        <v>402.6</v>
      </c>
      <c r="H2515" s="1">
        <v>0.249</v>
      </c>
      <c r="I2515" s="1">
        <v>0.255</v>
      </c>
      <c r="J2515" s="1">
        <v>0.97599999999999998</v>
      </c>
      <c r="K2515" s="1">
        <v>13.36</v>
      </c>
      <c r="L2515" s="1">
        <f t="shared" si="156"/>
        <v>0.9475069508804449</v>
      </c>
      <c r="M2515" s="1">
        <f t="shared" si="157"/>
        <v>12.969972196478221</v>
      </c>
      <c r="N2515" s="1">
        <v>4.1000000000000002E-2</v>
      </c>
      <c r="O2515" s="1">
        <v>21.58</v>
      </c>
      <c r="P2515" s="1">
        <v>6.89</v>
      </c>
      <c r="Q2515" s="1">
        <v>39</v>
      </c>
      <c r="R2515" s="1">
        <v>800</v>
      </c>
      <c r="S2515" s="1">
        <v>752.8</v>
      </c>
      <c r="T2515" s="1">
        <v>286.60000000000002</v>
      </c>
      <c r="U2515" s="1">
        <v>2229.1999999999998</v>
      </c>
      <c r="V2515">
        <v>1.0298845051999999</v>
      </c>
      <c r="W2515">
        <f t="shared" si="158"/>
        <v>0.95037996499415645</v>
      </c>
      <c r="X2515">
        <f t="shared" si="159"/>
        <v>13.009299520821649</v>
      </c>
    </row>
    <row r="2516" spans="1:24" x14ac:dyDescent="0.15">
      <c r="A2516" s="98">
        <v>43073.526412037034</v>
      </c>
      <c r="B2516" s="1">
        <v>261.0447222221992</v>
      </c>
      <c r="C2516" s="1">
        <v>261.04000000000002</v>
      </c>
      <c r="D2516" s="1">
        <v>18.760000000000002</v>
      </c>
      <c r="E2516" s="1">
        <v>2202.922</v>
      </c>
      <c r="F2516" s="1">
        <v>26.1</v>
      </c>
      <c r="G2516" s="1">
        <v>402.6</v>
      </c>
      <c r="H2516" s="1">
        <v>0.248</v>
      </c>
      <c r="I2516" s="1">
        <v>0.254</v>
      </c>
      <c r="J2516" s="1">
        <v>0.97599999999999998</v>
      </c>
      <c r="K2516" s="1">
        <v>13.36</v>
      </c>
      <c r="L2516" s="1">
        <f t="shared" si="156"/>
        <v>0.9475069508804449</v>
      </c>
      <c r="M2516" s="1">
        <f t="shared" si="157"/>
        <v>12.969972196478221</v>
      </c>
      <c r="N2516" s="1">
        <v>4.1000000000000002E-2</v>
      </c>
      <c r="O2516" s="1">
        <v>21.58</v>
      </c>
      <c r="P2516" s="1">
        <v>6.8929999999999998</v>
      </c>
      <c r="Q2516" s="1">
        <v>38.799999999999997</v>
      </c>
      <c r="R2516" s="1">
        <v>800</v>
      </c>
      <c r="S2516" s="1">
        <v>752.8</v>
      </c>
      <c r="T2516" s="1">
        <v>286.60000000000002</v>
      </c>
      <c r="U2516" s="1">
        <v>2229.1999999999998</v>
      </c>
      <c r="V2516">
        <v>1.0298524041000001</v>
      </c>
      <c r="W2516">
        <f t="shared" si="158"/>
        <v>0.95040958889188443</v>
      </c>
      <c r="X2516">
        <f t="shared" si="159"/>
        <v>13.009705028274157</v>
      </c>
    </row>
    <row r="2517" spans="1:24" x14ac:dyDescent="0.15">
      <c r="A2517" s="98">
        <v>43073.527106481481</v>
      </c>
      <c r="B2517" s="1">
        <v>261.06138888892019</v>
      </c>
      <c r="C2517" s="1">
        <v>261.05</v>
      </c>
      <c r="D2517" s="1">
        <v>18.760000000000002</v>
      </c>
      <c r="E2517" s="1">
        <v>2202.8789999999999</v>
      </c>
      <c r="F2517" s="1">
        <v>26.1</v>
      </c>
      <c r="G2517" s="1">
        <v>402.6</v>
      </c>
      <c r="H2517" s="1">
        <v>0.248</v>
      </c>
      <c r="I2517" s="1">
        <v>0.255</v>
      </c>
      <c r="J2517" s="1">
        <v>0.97599999999999998</v>
      </c>
      <c r="K2517" s="1">
        <v>13.36</v>
      </c>
      <c r="L2517" s="1">
        <f t="shared" si="156"/>
        <v>0.9475069508804449</v>
      </c>
      <c r="M2517" s="1">
        <f t="shared" si="157"/>
        <v>12.969972196478221</v>
      </c>
      <c r="N2517" s="1">
        <v>4.1000000000000002E-2</v>
      </c>
      <c r="O2517" s="1">
        <v>21.58</v>
      </c>
      <c r="P2517" s="1">
        <v>6.907</v>
      </c>
      <c r="Q2517" s="1">
        <v>39.299999999999997</v>
      </c>
      <c r="R2517" s="1">
        <v>800</v>
      </c>
      <c r="S2517" s="1">
        <v>752.8</v>
      </c>
      <c r="T2517" s="1">
        <v>286.60000000000002</v>
      </c>
      <c r="U2517" s="1">
        <v>2229.1999999999998</v>
      </c>
      <c r="V2517">
        <v>1.0298510647999999</v>
      </c>
      <c r="W2517">
        <f t="shared" si="158"/>
        <v>0.95041082487988904</v>
      </c>
      <c r="X2517">
        <f t="shared" si="159"/>
        <v>13.00972194712635</v>
      </c>
    </row>
    <row r="2518" spans="1:24" x14ac:dyDescent="0.15">
      <c r="A2518" s="98">
        <v>43073.527800925927</v>
      </c>
      <c r="B2518" s="1">
        <v>261.07805555564119</v>
      </c>
      <c r="C2518" s="1">
        <v>261.07</v>
      </c>
      <c r="D2518" s="1">
        <v>18.760000000000002</v>
      </c>
      <c r="E2518" s="1">
        <v>2203.1370000000002</v>
      </c>
      <c r="F2518" s="1">
        <v>26.1</v>
      </c>
      <c r="G2518" s="1">
        <v>402.6</v>
      </c>
      <c r="H2518" s="1">
        <v>0.248</v>
      </c>
      <c r="I2518" s="1">
        <v>0.254</v>
      </c>
      <c r="J2518" s="1">
        <v>0.97599999999999998</v>
      </c>
      <c r="K2518" s="1">
        <v>13.36</v>
      </c>
      <c r="L2518" s="1">
        <f t="shared" si="156"/>
        <v>0.9475069508804449</v>
      </c>
      <c r="M2518" s="1">
        <f t="shared" si="157"/>
        <v>12.969972196478221</v>
      </c>
      <c r="N2518" s="1">
        <v>4.1000000000000002E-2</v>
      </c>
      <c r="O2518" s="1">
        <v>21.58</v>
      </c>
      <c r="P2518" s="1">
        <v>6.9050000000000002</v>
      </c>
      <c r="Q2518" s="1">
        <v>39.799999999999997</v>
      </c>
      <c r="R2518" s="1">
        <v>800</v>
      </c>
      <c r="S2518" s="1">
        <v>752.8</v>
      </c>
      <c r="T2518" s="1">
        <v>286.60000000000002</v>
      </c>
      <c r="U2518" s="1">
        <v>2229.1999999999998</v>
      </c>
      <c r="V2518">
        <v>1.0298287691000001</v>
      </c>
      <c r="W2518">
        <f t="shared" si="158"/>
        <v>0.95043140118855696</v>
      </c>
      <c r="X2518">
        <f t="shared" si="159"/>
        <v>13.010003606433525</v>
      </c>
    </row>
    <row r="2519" spans="1:24" x14ac:dyDescent="0.15">
      <c r="A2519" s="98">
        <v>43073.528495370374</v>
      </c>
      <c r="B2519" s="1">
        <v>261.09472222236218</v>
      </c>
      <c r="C2519" s="1">
        <v>261.08999999999997</v>
      </c>
      <c r="D2519" s="1">
        <v>18.760000000000002</v>
      </c>
      <c r="E2519" s="1">
        <v>2203.3200000000002</v>
      </c>
      <c r="F2519" s="1">
        <v>26.1</v>
      </c>
      <c r="G2519" s="1">
        <v>402.6</v>
      </c>
      <c r="H2519" s="1">
        <v>0.248</v>
      </c>
      <c r="I2519" s="1">
        <v>0.254</v>
      </c>
      <c r="J2519" s="1">
        <v>0.97599999999999998</v>
      </c>
      <c r="K2519" s="1">
        <v>13.36</v>
      </c>
      <c r="L2519" s="1">
        <f t="shared" si="156"/>
        <v>0.9475069508804449</v>
      </c>
      <c r="M2519" s="1">
        <f t="shared" si="157"/>
        <v>12.969972196478221</v>
      </c>
      <c r="N2519" s="1">
        <v>4.1000000000000002E-2</v>
      </c>
      <c r="O2519" s="1">
        <v>21.58</v>
      </c>
      <c r="P2519" s="1">
        <v>6.8959999999999999</v>
      </c>
      <c r="Q2519" s="1">
        <v>40.299999999999997</v>
      </c>
      <c r="R2519" s="1">
        <v>800</v>
      </c>
      <c r="S2519" s="1">
        <v>752.8</v>
      </c>
      <c r="T2519" s="1">
        <v>286.60000000000002</v>
      </c>
      <c r="U2519" s="1">
        <v>2229.1999999999998</v>
      </c>
      <c r="V2519">
        <v>1.0298029825999999</v>
      </c>
      <c r="W2519">
        <f t="shared" si="158"/>
        <v>0.95045520020617591</v>
      </c>
      <c r="X2519">
        <f t="shared" si="159"/>
        <v>13.010329379871424</v>
      </c>
    </row>
    <row r="2520" spans="1:24" x14ac:dyDescent="0.15">
      <c r="A2520" s="98">
        <v>43073.529189814813</v>
      </c>
      <c r="B2520" s="1">
        <v>261.11138888890855</v>
      </c>
      <c r="C2520" s="1">
        <v>261.10000000000002</v>
      </c>
      <c r="D2520" s="1">
        <v>18.760000000000002</v>
      </c>
      <c r="E2520" s="1">
        <v>2203.36</v>
      </c>
      <c r="F2520" s="1">
        <v>26.1</v>
      </c>
      <c r="G2520" s="1">
        <v>402.6</v>
      </c>
      <c r="H2520" s="1">
        <v>0.248</v>
      </c>
      <c r="I2520" s="1">
        <v>0.255</v>
      </c>
      <c r="J2520" s="1">
        <v>0.97599999999999998</v>
      </c>
      <c r="K2520" s="1">
        <v>13.36</v>
      </c>
      <c r="L2520" s="1">
        <f t="shared" si="156"/>
        <v>0.9475069508804449</v>
      </c>
      <c r="M2520" s="1">
        <f t="shared" si="157"/>
        <v>12.969972196478221</v>
      </c>
      <c r="N2520" s="1">
        <v>4.1000000000000002E-2</v>
      </c>
      <c r="O2520" s="1">
        <v>21.58</v>
      </c>
      <c r="P2520" s="1">
        <v>6.9039999999999999</v>
      </c>
      <c r="Q2520" s="1">
        <v>39.6</v>
      </c>
      <c r="R2520" s="1">
        <v>800</v>
      </c>
      <c r="S2520" s="1">
        <v>752.8</v>
      </c>
      <c r="T2520" s="1">
        <v>286.60000000000002</v>
      </c>
      <c r="U2520" s="1">
        <v>2229.1999999999998</v>
      </c>
      <c r="V2520">
        <v>1.0297974471</v>
      </c>
      <c r="W2520">
        <f t="shared" si="158"/>
        <v>0.9504603092155014</v>
      </c>
      <c r="X2520">
        <f t="shared" si="159"/>
        <v>13.010399314671208</v>
      </c>
    </row>
    <row r="2521" spans="1:24" x14ac:dyDescent="0.15">
      <c r="A2521" s="98">
        <v>43073.52988425926</v>
      </c>
      <c r="B2521" s="1">
        <v>261.12805555562954</v>
      </c>
      <c r="C2521" s="1">
        <v>261.12</v>
      </c>
      <c r="D2521" s="1">
        <v>18.760000000000002</v>
      </c>
      <c r="E2521" s="1">
        <v>2203.087</v>
      </c>
      <c r="F2521" s="1">
        <v>26.1</v>
      </c>
      <c r="G2521" s="1">
        <v>402.6</v>
      </c>
      <c r="H2521" s="1">
        <v>0.248</v>
      </c>
      <c r="I2521" s="1">
        <v>0.255</v>
      </c>
      <c r="J2521" s="1">
        <v>0.97599999999999998</v>
      </c>
      <c r="K2521" s="1">
        <v>13.36</v>
      </c>
      <c r="L2521" s="1">
        <f t="shared" si="156"/>
        <v>0.9475069508804449</v>
      </c>
      <c r="M2521" s="1">
        <f t="shared" si="157"/>
        <v>12.969972196478221</v>
      </c>
      <c r="N2521" s="1">
        <v>4.1000000000000002E-2</v>
      </c>
      <c r="O2521" s="1">
        <v>21.58</v>
      </c>
      <c r="P2521" s="1">
        <v>6.923</v>
      </c>
      <c r="Q2521" s="1">
        <v>39.299999999999997</v>
      </c>
      <c r="R2521" s="1">
        <v>800</v>
      </c>
      <c r="S2521" s="1">
        <v>752.8</v>
      </c>
      <c r="T2521" s="1">
        <v>286.60000000000002</v>
      </c>
      <c r="U2521" s="1">
        <v>2229.1999999999998</v>
      </c>
      <c r="V2521">
        <v>1.0298248321000001</v>
      </c>
      <c r="W2521">
        <f t="shared" si="158"/>
        <v>0.95043503466903823</v>
      </c>
      <c r="X2521">
        <f t="shared" si="159"/>
        <v>13.010053343420442</v>
      </c>
    </row>
    <row r="2522" spans="1:24" x14ac:dyDescent="0.15">
      <c r="A2522" s="98">
        <v>43073.530578703707</v>
      </c>
      <c r="B2522" s="1">
        <v>261.14472222235054</v>
      </c>
      <c r="C2522" s="1">
        <v>261.14</v>
      </c>
      <c r="D2522" s="1">
        <v>18.760000000000002</v>
      </c>
      <c r="E2522" s="1">
        <v>2202.8629999999998</v>
      </c>
      <c r="F2522" s="1">
        <v>26.1</v>
      </c>
      <c r="G2522" s="1">
        <v>402.6</v>
      </c>
      <c r="H2522" s="1">
        <v>0.249</v>
      </c>
      <c r="I2522" s="1">
        <v>0.255</v>
      </c>
      <c r="J2522" s="1">
        <v>0.97599999999999998</v>
      </c>
      <c r="K2522" s="1">
        <v>13.36</v>
      </c>
      <c r="L2522" s="1">
        <f t="shared" si="156"/>
        <v>0.9475069508804449</v>
      </c>
      <c r="M2522" s="1">
        <f t="shared" si="157"/>
        <v>12.969972196478221</v>
      </c>
      <c r="N2522" s="1">
        <v>4.1000000000000002E-2</v>
      </c>
      <c r="O2522" s="1">
        <v>21.58</v>
      </c>
      <c r="P2522" s="1">
        <v>6.9180000000000001</v>
      </c>
      <c r="Q2522" s="1">
        <v>39.200000000000003</v>
      </c>
      <c r="R2522" s="1">
        <v>800</v>
      </c>
      <c r="S2522" s="1">
        <v>752.8</v>
      </c>
      <c r="T2522" s="1">
        <v>286.60000000000002</v>
      </c>
      <c r="U2522" s="1">
        <v>2229.1999999999998</v>
      </c>
      <c r="V2522">
        <v>1.0298490282000001</v>
      </c>
      <c r="W2522">
        <f t="shared" si="158"/>
        <v>0.95041270438516878</v>
      </c>
      <c r="X2522">
        <f t="shared" si="159"/>
        <v>13.009747674780588</v>
      </c>
    </row>
    <row r="2523" spans="1:24" x14ac:dyDescent="0.15">
      <c r="A2523" s="98">
        <v>43073.531273148146</v>
      </c>
      <c r="B2523" s="1">
        <v>261.16138888889691</v>
      </c>
      <c r="C2523" s="1">
        <v>261.14999999999998</v>
      </c>
      <c r="D2523" s="1">
        <v>18.760000000000002</v>
      </c>
      <c r="E2523" s="1">
        <v>2202.9409999999998</v>
      </c>
      <c r="F2523" s="1">
        <v>26.1</v>
      </c>
      <c r="G2523" s="1">
        <v>402.6</v>
      </c>
      <c r="H2523" s="1">
        <v>0.249</v>
      </c>
      <c r="I2523" s="1">
        <v>0.255</v>
      </c>
      <c r="J2523" s="1">
        <v>0.97599999999999998</v>
      </c>
      <c r="K2523" s="1">
        <v>13.36</v>
      </c>
      <c r="L2523" s="1">
        <f t="shared" si="156"/>
        <v>0.9475069508804449</v>
      </c>
      <c r="M2523" s="1">
        <f t="shared" si="157"/>
        <v>12.969972196478221</v>
      </c>
      <c r="N2523" s="1">
        <v>4.1000000000000002E-2</v>
      </c>
      <c r="O2523" s="1">
        <v>21.58</v>
      </c>
      <c r="P2523" s="1">
        <v>6.907</v>
      </c>
      <c r="Q2523" s="1">
        <v>39.799999999999997</v>
      </c>
      <c r="R2523" s="1">
        <v>800</v>
      </c>
      <c r="S2523" s="1">
        <v>752.8</v>
      </c>
      <c r="T2523" s="1">
        <v>286.60000000000002</v>
      </c>
      <c r="U2523" s="1">
        <v>2229.1999999999998</v>
      </c>
      <c r="V2523">
        <v>1.0299029755</v>
      </c>
      <c r="W2523">
        <f t="shared" si="158"/>
        <v>0.95036292086137386</v>
      </c>
      <c r="X2523">
        <f t="shared" si="159"/>
        <v>13.009066211790937</v>
      </c>
    </row>
    <row r="2524" spans="1:24" x14ac:dyDescent="0.15">
      <c r="A2524" s="98">
        <v>43073.531967592593</v>
      </c>
      <c r="B2524" s="1">
        <v>261.1780555556179</v>
      </c>
      <c r="C2524" s="1">
        <v>261.17</v>
      </c>
      <c r="D2524" s="1">
        <v>18.760000000000002</v>
      </c>
      <c r="E2524" s="1">
        <v>2203.2350000000001</v>
      </c>
      <c r="F2524" s="1">
        <v>26.1</v>
      </c>
      <c r="G2524" s="1">
        <v>402.6</v>
      </c>
      <c r="H2524" s="1">
        <v>0.248</v>
      </c>
      <c r="I2524" s="1">
        <v>0.254</v>
      </c>
      <c r="J2524" s="1">
        <v>0.97599999999999998</v>
      </c>
      <c r="K2524" s="1">
        <v>13.36</v>
      </c>
      <c r="L2524" s="1">
        <f t="shared" si="156"/>
        <v>0.9475069508804449</v>
      </c>
      <c r="M2524" s="1">
        <f t="shared" si="157"/>
        <v>12.969972196478221</v>
      </c>
      <c r="N2524" s="1">
        <v>4.1000000000000002E-2</v>
      </c>
      <c r="O2524" s="1">
        <v>21.58</v>
      </c>
      <c r="P2524" s="1">
        <v>6.8979999999999997</v>
      </c>
      <c r="Q2524" s="1">
        <v>40.200000000000003</v>
      </c>
      <c r="R2524" s="1">
        <v>800</v>
      </c>
      <c r="S2524" s="1">
        <v>752.8</v>
      </c>
      <c r="T2524" s="1">
        <v>286.60000000000002</v>
      </c>
      <c r="U2524" s="1">
        <v>2229.1999999999998</v>
      </c>
      <c r="V2524">
        <v>1.0298646985</v>
      </c>
      <c r="W2524">
        <f t="shared" si="158"/>
        <v>0.95039824301735698</v>
      </c>
      <c r="X2524">
        <f t="shared" si="159"/>
        <v>13.009549719991689</v>
      </c>
    </row>
    <row r="2525" spans="1:24" x14ac:dyDescent="0.15">
      <c r="A2525" s="98">
        <v>43073.53266203704</v>
      </c>
      <c r="B2525" s="1">
        <v>261.1947222223389</v>
      </c>
      <c r="C2525" s="1">
        <v>261.19</v>
      </c>
      <c r="D2525" s="1">
        <v>18.760000000000002</v>
      </c>
      <c r="E2525" s="1">
        <v>2203.2600000000002</v>
      </c>
      <c r="F2525" s="1">
        <v>26.1</v>
      </c>
      <c r="G2525" s="1">
        <v>402.6</v>
      </c>
      <c r="H2525" s="1">
        <v>0.249</v>
      </c>
      <c r="I2525" s="1">
        <v>0.254</v>
      </c>
      <c r="J2525" s="1">
        <v>0.97599999999999998</v>
      </c>
      <c r="K2525" s="1">
        <v>13.36</v>
      </c>
      <c r="L2525" s="1">
        <f t="shared" si="156"/>
        <v>0.9475069508804449</v>
      </c>
      <c r="M2525" s="1">
        <f t="shared" si="157"/>
        <v>12.969972196478221</v>
      </c>
      <c r="N2525" s="1">
        <v>4.1000000000000002E-2</v>
      </c>
      <c r="O2525" s="1">
        <v>21.58</v>
      </c>
      <c r="P2525" s="1">
        <v>6.8929999999999998</v>
      </c>
      <c r="Q2525" s="1">
        <v>40</v>
      </c>
      <c r="R2525" s="1">
        <v>800</v>
      </c>
      <c r="S2525" s="1">
        <v>752.8</v>
      </c>
      <c r="T2525" s="1">
        <v>286.60000000000002</v>
      </c>
      <c r="U2525" s="1">
        <v>2229.3000000000002</v>
      </c>
      <c r="V2525">
        <v>1.0298783962</v>
      </c>
      <c r="W2525">
        <f t="shared" si="158"/>
        <v>0.95038560242788395</v>
      </c>
      <c r="X2525">
        <f t="shared" si="159"/>
        <v>13.009376688971853</v>
      </c>
    </row>
    <row r="2526" spans="1:24" x14ac:dyDescent="0.15">
      <c r="A2526" s="98">
        <v>43073.533356481479</v>
      </c>
      <c r="B2526" s="1">
        <v>261.21138888888527</v>
      </c>
      <c r="C2526" s="1">
        <v>261.2</v>
      </c>
      <c r="D2526" s="1">
        <v>18.760000000000002</v>
      </c>
      <c r="E2526" s="1">
        <v>2203.0590000000002</v>
      </c>
      <c r="F2526" s="1">
        <v>26.1</v>
      </c>
      <c r="G2526" s="1">
        <v>402.6</v>
      </c>
      <c r="H2526" s="1">
        <v>0.248</v>
      </c>
      <c r="I2526" s="1">
        <v>0.255</v>
      </c>
      <c r="J2526" s="1">
        <v>0.97599999999999998</v>
      </c>
      <c r="K2526" s="1">
        <v>13.36</v>
      </c>
      <c r="L2526" s="1">
        <f t="shared" si="156"/>
        <v>0.9475069508804449</v>
      </c>
      <c r="M2526" s="1">
        <f t="shared" si="157"/>
        <v>12.969972196478221</v>
      </c>
      <c r="N2526" s="1">
        <v>4.1000000000000002E-2</v>
      </c>
      <c r="O2526" s="1">
        <v>21.58</v>
      </c>
      <c r="P2526" s="1">
        <v>6.9039999999999999</v>
      </c>
      <c r="Q2526" s="1">
        <v>40.200000000000003</v>
      </c>
      <c r="R2526" s="1">
        <v>800</v>
      </c>
      <c r="S2526" s="1">
        <v>752.8</v>
      </c>
      <c r="T2526" s="1">
        <v>286.60000000000002</v>
      </c>
      <c r="U2526" s="1">
        <v>2229.3000000000002</v>
      </c>
      <c r="V2526">
        <v>1.0298584745999999</v>
      </c>
      <c r="W2526">
        <f t="shared" si="158"/>
        <v>0.95040398670328141</v>
      </c>
      <c r="X2526">
        <f t="shared" si="159"/>
        <v>13.009628342577704</v>
      </c>
    </row>
    <row r="2527" spans="1:24" x14ac:dyDescent="0.15">
      <c r="A2527" s="98">
        <v>43073.534050925926</v>
      </c>
      <c r="B2527" s="1">
        <v>261.22805555560626</v>
      </c>
      <c r="C2527" s="1">
        <v>261.22000000000003</v>
      </c>
      <c r="D2527" s="1">
        <v>18.760000000000002</v>
      </c>
      <c r="E2527" s="1">
        <v>2202.63</v>
      </c>
      <c r="F2527" s="1">
        <v>26.1</v>
      </c>
      <c r="G2527" s="1">
        <v>402.6</v>
      </c>
      <c r="H2527" s="1">
        <v>0.248</v>
      </c>
      <c r="I2527" s="1">
        <v>0.254</v>
      </c>
      <c r="J2527" s="1">
        <v>0.97599999999999998</v>
      </c>
      <c r="K2527" s="1">
        <v>13.36</v>
      </c>
      <c r="L2527" s="1">
        <f t="shared" si="156"/>
        <v>0.9475069508804449</v>
      </c>
      <c r="M2527" s="1">
        <f t="shared" si="157"/>
        <v>12.969972196478221</v>
      </c>
      <c r="N2527" s="1">
        <v>4.1000000000000002E-2</v>
      </c>
      <c r="O2527" s="1">
        <v>21.58</v>
      </c>
      <c r="P2527" s="1">
        <v>6.9180000000000001</v>
      </c>
      <c r="Q2527" s="1">
        <v>40.4</v>
      </c>
      <c r="R2527" s="1">
        <v>800</v>
      </c>
      <c r="S2527" s="1">
        <v>752.8</v>
      </c>
      <c r="T2527" s="1">
        <v>286.60000000000002</v>
      </c>
      <c r="U2527" s="1">
        <v>2229.3000000000002</v>
      </c>
      <c r="V2527">
        <v>1.0298915767000001</v>
      </c>
      <c r="W2527">
        <f t="shared" si="158"/>
        <v>0.9503734394412976</v>
      </c>
      <c r="X2527">
        <f t="shared" si="159"/>
        <v>13.009210195630876</v>
      </c>
    </row>
    <row r="2528" spans="1:24" x14ac:dyDescent="0.15">
      <c r="A2528" s="98">
        <v>43073.534745370373</v>
      </c>
      <c r="B2528" s="1">
        <v>261.24472222232725</v>
      </c>
      <c r="C2528" s="1">
        <v>261.24</v>
      </c>
      <c r="D2528" s="1">
        <v>18.760000000000002</v>
      </c>
      <c r="E2528" s="1">
        <v>2202.5010000000002</v>
      </c>
      <c r="F2528" s="1">
        <v>26.1</v>
      </c>
      <c r="G2528" s="1">
        <v>402.6</v>
      </c>
      <c r="H2528" s="1">
        <v>0.249</v>
      </c>
      <c r="I2528" s="1">
        <v>0.255</v>
      </c>
      <c r="J2528" s="1">
        <v>0.97599999999999998</v>
      </c>
      <c r="K2528" s="1">
        <v>13.36</v>
      </c>
      <c r="L2528" s="1">
        <f t="shared" si="156"/>
        <v>0.9475069508804449</v>
      </c>
      <c r="M2528" s="1">
        <f t="shared" si="157"/>
        <v>12.969972196478221</v>
      </c>
      <c r="N2528" s="1">
        <v>4.1000000000000002E-2</v>
      </c>
      <c r="O2528" s="1">
        <v>21.58</v>
      </c>
      <c r="P2528" s="1">
        <v>6.907</v>
      </c>
      <c r="Q2528" s="1">
        <v>39.9</v>
      </c>
      <c r="R2528" s="1">
        <v>800</v>
      </c>
      <c r="S2528" s="1">
        <v>752.8</v>
      </c>
      <c r="T2528" s="1">
        <v>286.60000000000002</v>
      </c>
      <c r="U2528" s="1">
        <v>2229.3000000000002</v>
      </c>
      <c r="V2528">
        <v>1.0299384606999999</v>
      </c>
      <c r="W2528">
        <f t="shared" si="158"/>
        <v>0.95033017733386604</v>
      </c>
      <c r="X2528">
        <f t="shared" si="159"/>
        <v>13.008618001209477</v>
      </c>
    </row>
    <row r="2529" spans="1:24" x14ac:dyDescent="0.15">
      <c r="A2529" s="98">
        <v>43073.535439814812</v>
      </c>
      <c r="B2529" s="1">
        <v>261.26138888887363</v>
      </c>
      <c r="C2529" s="1">
        <v>261.25</v>
      </c>
      <c r="D2529" s="1">
        <v>18.77</v>
      </c>
      <c r="E2529" s="1">
        <v>2202.7260000000001</v>
      </c>
      <c r="F2529" s="1">
        <v>26.1</v>
      </c>
      <c r="G2529" s="1">
        <v>402.6</v>
      </c>
      <c r="H2529" s="1">
        <v>0.249</v>
      </c>
      <c r="I2529" s="1">
        <v>0.255</v>
      </c>
      <c r="J2529" s="1">
        <v>0.97599999999999998</v>
      </c>
      <c r="K2529" s="1">
        <v>13.36</v>
      </c>
      <c r="L2529" s="1">
        <f t="shared" si="156"/>
        <v>0.9475069508804449</v>
      </c>
      <c r="M2529" s="1">
        <f t="shared" si="157"/>
        <v>12.969972196478221</v>
      </c>
      <c r="N2529" s="1">
        <v>4.1000000000000002E-2</v>
      </c>
      <c r="O2529" s="1">
        <v>21.58</v>
      </c>
      <c r="P2529" s="1">
        <v>6.9039999999999999</v>
      </c>
      <c r="Q2529" s="1">
        <v>39.700000000000003</v>
      </c>
      <c r="R2529" s="1">
        <v>800</v>
      </c>
      <c r="S2529" s="1">
        <v>752.8</v>
      </c>
      <c r="T2529" s="1">
        <v>286.60000000000002</v>
      </c>
      <c r="U2529" s="1">
        <v>2229.3000000000002</v>
      </c>
      <c r="V2529">
        <v>1.0299501133000002</v>
      </c>
      <c r="W2529">
        <f t="shared" si="158"/>
        <v>0.95031942553406368</v>
      </c>
      <c r="X2529">
        <f t="shared" si="159"/>
        <v>13.008470824933495</v>
      </c>
    </row>
    <row r="2530" spans="1:24" x14ac:dyDescent="0.15">
      <c r="A2530" s="98">
        <v>43073.536134259259</v>
      </c>
      <c r="B2530" s="1">
        <v>261.27805555559462</v>
      </c>
      <c r="C2530" s="1">
        <v>261.27</v>
      </c>
      <c r="D2530" s="1">
        <v>18.77</v>
      </c>
      <c r="E2530" s="1">
        <v>2203.0259999999998</v>
      </c>
      <c r="F2530" s="1">
        <v>26.1</v>
      </c>
      <c r="G2530" s="1">
        <v>402.6</v>
      </c>
      <c r="H2530" s="1">
        <v>0.249</v>
      </c>
      <c r="I2530" s="1">
        <v>0.255</v>
      </c>
      <c r="J2530" s="1">
        <v>0.97599999999999998</v>
      </c>
      <c r="K2530" s="1">
        <v>13.36</v>
      </c>
      <c r="L2530" s="1">
        <f t="shared" si="156"/>
        <v>0.9475069508804449</v>
      </c>
      <c r="M2530" s="1">
        <f t="shared" si="157"/>
        <v>12.969972196478221</v>
      </c>
      <c r="N2530" s="1">
        <v>4.1000000000000002E-2</v>
      </c>
      <c r="O2530" s="1">
        <v>21.58</v>
      </c>
      <c r="P2530" s="1">
        <v>6.8929999999999998</v>
      </c>
      <c r="Q2530" s="1">
        <v>40.299999999999997</v>
      </c>
      <c r="R2530" s="1">
        <v>800</v>
      </c>
      <c r="S2530" s="1">
        <v>752.8</v>
      </c>
      <c r="T2530" s="1">
        <v>286.60000000000002</v>
      </c>
      <c r="U2530" s="1">
        <v>2229.3000000000002</v>
      </c>
      <c r="V2530">
        <v>1.029892781</v>
      </c>
      <c r="W2530">
        <f t="shared" si="158"/>
        <v>0.95037232812684402</v>
      </c>
      <c r="X2530">
        <f t="shared" si="159"/>
        <v>13.009194983375652</v>
      </c>
    </row>
    <row r="2531" spans="1:24" x14ac:dyDescent="0.15">
      <c r="A2531" s="98">
        <v>43073.536828703705</v>
      </c>
      <c r="B2531" s="1">
        <v>261.29472222231561</v>
      </c>
      <c r="C2531" s="1">
        <v>261.29000000000002</v>
      </c>
      <c r="D2531" s="1">
        <v>18.77</v>
      </c>
      <c r="E2531" s="1">
        <v>2202.94</v>
      </c>
      <c r="F2531" s="1">
        <v>26.1</v>
      </c>
      <c r="G2531" s="1">
        <v>402.6</v>
      </c>
      <c r="H2531" s="1">
        <v>0.249</v>
      </c>
      <c r="I2531" s="1">
        <v>0.255</v>
      </c>
      <c r="J2531" s="1">
        <v>0.97599999999999998</v>
      </c>
      <c r="K2531" s="1">
        <v>13.36</v>
      </c>
      <c r="L2531" s="1">
        <f t="shared" si="156"/>
        <v>0.9475069508804449</v>
      </c>
      <c r="M2531" s="1">
        <f t="shared" si="157"/>
        <v>12.969972196478221</v>
      </c>
      <c r="N2531" s="1">
        <v>4.1000000000000002E-2</v>
      </c>
      <c r="O2531" s="1">
        <v>21.58</v>
      </c>
      <c r="P2531" s="1">
        <v>6.8959999999999999</v>
      </c>
      <c r="Q2531" s="1">
        <v>39.700000000000003</v>
      </c>
      <c r="R2531" s="1">
        <v>800</v>
      </c>
      <c r="S2531" s="1">
        <v>752.8</v>
      </c>
      <c r="T2531" s="1">
        <v>286.60000000000002</v>
      </c>
      <c r="U2531" s="1">
        <v>2229.3000000000002</v>
      </c>
      <c r="V2531">
        <v>1.0299232935</v>
      </c>
      <c r="W2531">
        <f t="shared" si="158"/>
        <v>0.95034417240316549</v>
      </c>
      <c r="X2531">
        <f t="shared" si="159"/>
        <v>13.008809573059724</v>
      </c>
    </row>
    <row r="2532" spans="1:24" x14ac:dyDescent="0.15">
      <c r="A2532" s="98">
        <v>43073.537523148145</v>
      </c>
      <c r="B2532" s="1">
        <v>261.31138888886198</v>
      </c>
      <c r="C2532" s="1">
        <v>261.3</v>
      </c>
      <c r="D2532" s="1">
        <v>18.77</v>
      </c>
      <c r="E2532" s="1">
        <v>2202.96</v>
      </c>
      <c r="F2532" s="1">
        <v>26.1</v>
      </c>
      <c r="G2532" s="1">
        <v>402.6</v>
      </c>
      <c r="H2532" s="1">
        <v>0.249</v>
      </c>
      <c r="I2532" s="1">
        <v>0.255</v>
      </c>
      <c r="J2532" s="1">
        <v>0.97599999999999998</v>
      </c>
      <c r="K2532" s="1">
        <v>13.36</v>
      </c>
      <c r="L2532" s="1">
        <f t="shared" si="156"/>
        <v>0.9475069508804449</v>
      </c>
      <c r="M2532" s="1">
        <f t="shared" si="157"/>
        <v>12.969972196478221</v>
      </c>
      <c r="N2532" s="1">
        <v>4.1000000000000002E-2</v>
      </c>
      <c r="O2532" s="1">
        <v>21.58</v>
      </c>
      <c r="P2532" s="1">
        <v>6.915</v>
      </c>
      <c r="Q2532" s="1">
        <v>39.1</v>
      </c>
      <c r="R2532" s="1">
        <v>800</v>
      </c>
      <c r="S2532" s="1">
        <v>752.8</v>
      </c>
      <c r="T2532" s="1">
        <v>286.60000000000002</v>
      </c>
      <c r="U2532" s="1">
        <v>2229.3000000000002</v>
      </c>
      <c r="V2532">
        <v>1.0299107101</v>
      </c>
      <c r="W2532">
        <f t="shared" si="158"/>
        <v>0.95035578366299778</v>
      </c>
      <c r="X2532">
        <f t="shared" si="159"/>
        <v>13.008968514075461</v>
      </c>
    </row>
    <row r="2533" spans="1:24" x14ac:dyDescent="0.15">
      <c r="A2533" s="98">
        <v>43073.538217592592</v>
      </c>
      <c r="B2533" s="1">
        <v>261.32805555558298</v>
      </c>
      <c r="C2533" s="1">
        <v>261.32</v>
      </c>
      <c r="D2533" s="1">
        <v>18.77</v>
      </c>
      <c r="E2533" s="1">
        <v>2202.8229999999999</v>
      </c>
      <c r="F2533" s="1">
        <v>26.1</v>
      </c>
      <c r="G2533" s="1">
        <v>402.6</v>
      </c>
      <c r="H2533" s="1">
        <v>0.249</v>
      </c>
      <c r="I2533" s="1">
        <v>0.255</v>
      </c>
      <c r="J2533" s="1">
        <v>0.97599999999999998</v>
      </c>
      <c r="K2533" s="1">
        <v>13.36</v>
      </c>
      <c r="L2533" s="1">
        <f t="shared" si="156"/>
        <v>0.9475069508804449</v>
      </c>
      <c r="M2533" s="1">
        <f t="shared" si="157"/>
        <v>12.969972196478221</v>
      </c>
      <c r="N2533" s="1">
        <v>4.1000000000000002E-2</v>
      </c>
      <c r="O2533" s="1">
        <v>21.58</v>
      </c>
      <c r="P2533" s="1">
        <v>6.907</v>
      </c>
      <c r="Q2533" s="1">
        <v>40</v>
      </c>
      <c r="R2533" s="1">
        <v>800</v>
      </c>
      <c r="S2533" s="1">
        <v>752.8</v>
      </c>
      <c r="T2533" s="1">
        <v>286.60000000000002</v>
      </c>
      <c r="U2533" s="1">
        <v>2229.3000000000002</v>
      </c>
      <c r="V2533">
        <v>1.0299130505</v>
      </c>
      <c r="W2533">
        <f t="shared" si="158"/>
        <v>0.95035362405090718</v>
      </c>
      <c r="X2533">
        <f t="shared" si="159"/>
        <v>13.008938952172253</v>
      </c>
    </row>
    <row r="2534" spans="1:24" x14ac:dyDescent="0.15">
      <c r="A2534" s="98">
        <v>43073.538912037038</v>
      </c>
      <c r="B2534" s="1">
        <v>261.34472222230397</v>
      </c>
      <c r="C2534" s="1">
        <v>261.33999999999997</v>
      </c>
      <c r="D2534" s="1">
        <v>18.77</v>
      </c>
      <c r="E2534" s="1">
        <v>2202.623</v>
      </c>
      <c r="F2534" s="1">
        <v>26.1</v>
      </c>
      <c r="G2534" s="1">
        <v>402.6</v>
      </c>
      <c r="H2534" s="1">
        <v>0.249</v>
      </c>
      <c r="I2534" s="1">
        <v>0.255</v>
      </c>
      <c r="J2534" s="1">
        <v>0.97599999999999998</v>
      </c>
      <c r="K2534" s="1">
        <v>13.36</v>
      </c>
      <c r="L2534" s="1">
        <f t="shared" si="156"/>
        <v>0.9475069508804449</v>
      </c>
      <c r="M2534" s="1">
        <f t="shared" si="157"/>
        <v>12.969972196478221</v>
      </c>
      <c r="N2534" s="1">
        <v>4.1000000000000002E-2</v>
      </c>
      <c r="O2534" s="1">
        <v>21.58</v>
      </c>
      <c r="P2534" s="1">
        <v>6.9029999999999996</v>
      </c>
      <c r="Q2534" s="1">
        <v>39.799999999999997</v>
      </c>
      <c r="R2534" s="1">
        <v>800</v>
      </c>
      <c r="S2534" s="1">
        <v>752.8</v>
      </c>
      <c r="T2534" s="1">
        <v>286.60000000000002</v>
      </c>
      <c r="U2534" s="1">
        <v>2229.3000000000002</v>
      </c>
      <c r="V2534">
        <v>1.0299240505</v>
      </c>
      <c r="W2534">
        <f t="shared" si="158"/>
        <v>0.95034347389482587</v>
      </c>
      <c r="X2534">
        <f t="shared" si="159"/>
        <v>13.00880001151114</v>
      </c>
    </row>
    <row r="2535" spans="1:24" x14ac:dyDescent="0.15">
      <c r="A2535" s="98">
        <v>43073.539606481485</v>
      </c>
      <c r="B2535" s="1">
        <v>261.36138888902497</v>
      </c>
      <c r="C2535" s="1">
        <v>261.35000000000002</v>
      </c>
      <c r="D2535" s="1">
        <v>18.77</v>
      </c>
      <c r="E2535" s="1">
        <v>2202.5790000000002</v>
      </c>
      <c r="F2535" s="1">
        <v>26.1</v>
      </c>
      <c r="G2535" s="1">
        <v>402.6</v>
      </c>
      <c r="H2535" s="1">
        <v>0.249</v>
      </c>
      <c r="I2535" s="1">
        <v>0.255</v>
      </c>
      <c r="J2535" s="1">
        <v>0.97599999999999998</v>
      </c>
      <c r="K2535" s="1">
        <v>13.36</v>
      </c>
      <c r="L2535" s="1">
        <f t="shared" si="156"/>
        <v>0.9475069508804449</v>
      </c>
      <c r="M2535" s="1">
        <f t="shared" si="157"/>
        <v>12.969972196478221</v>
      </c>
      <c r="N2535" s="1">
        <v>4.1000000000000002E-2</v>
      </c>
      <c r="O2535" s="1">
        <v>21.58</v>
      </c>
      <c r="P2535" s="1">
        <v>6.8959999999999999</v>
      </c>
      <c r="Q2535" s="1">
        <v>39.200000000000003</v>
      </c>
      <c r="R2535" s="1">
        <v>799</v>
      </c>
      <c r="S2535" s="1">
        <v>752.8</v>
      </c>
      <c r="T2535" s="1">
        <v>286.60000000000002</v>
      </c>
      <c r="U2535" s="1">
        <v>2229.3000000000002</v>
      </c>
      <c r="V2535">
        <v>1.0299319213000002</v>
      </c>
      <c r="W2535">
        <f t="shared" si="158"/>
        <v>0.95033621131439705</v>
      </c>
      <c r="X2535">
        <f t="shared" si="159"/>
        <v>13.008700597500352</v>
      </c>
    </row>
    <row r="2536" spans="1:24" x14ac:dyDescent="0.15">
      <c r="A2536" s="98">
        <v>43073.540300925924</v>
      </c>
      <c r="B2536" s="1">
        <v>261.37805555557134</v>
      </c>
      <c r="C2536" s="1">
        <v>261.37</v>
      </c>
      <c r="D2536" s="1">
        <v>18.77</v>
      </c>
      <c r="E2536" s="1">
        <v>2202.6990000000001</v>
      </c>
      <c r="F2536" s="1">
        <v>26.1</v>
      </c>
      <c r="G2536" s="1">
        <v>402.6</v>
      </c>
      <c r="H2536" s="1">
        <v>0.249</v>
      </c>
      <c r="I2536" s="1">
        <v>0.255</v>
      </c>
      <c r="J2536" s="1">
        <v>0.97599999999999998</v>
      </c>
      <c r="K2536" s="1">
        <v>13.36</v>
      </c>
      <c r="L2536" s="1">
        <f t="shared" si="156"/>
        <v>0.9475069508804449</v>
      </c>
      <c r="M2536" s="1">
        <f t="shared" si="157"/>
        <v>12.969972196478221</v>
      </c>
      <c r="N2536" s="1">
        <v>4.1000000000000002E-2</v>
      </c>
      <c r="O2536" s="1">
        <v>21.58</v>
      </c>
      <c r="P2536" s="1">
        <v>6.8929999999999998</v>
      </c>
      <c r="Q2536" s="1">
        <v>39.6</v>
      </c>
      <c r="R2536" s="1">
        <v>800</v>
      </c>
      <c r="S2536" s="1">
        <v>752.8</v>
      </c>
      <c r="T2536" s="1">
        <v>286.60000000000002</v>
      </c>
      <c r="U2536" s="1">
        <v>2229.3000000000002</v>
      </c>
      <c r="V2536">
        <v>1.029935321</v>
      </c>
      <c r="W2536">
        <f t="shared" si="158"/>
        <v>0.95033307436205505</v>
      </c>
      <c r="X2536">
        <f t="shared" si="159"/>
        <v>13.008657657251081</v>
      </c>
    </row>
    <row r="2537" spans="1:24" x14ac:dyDescent="0.15">
      <c r="A2537" s="98">
        <v>43073.540995370371</v>
      </c>
      <c r="B2537" s="1">
        <v>261.39472222229233</v>
      </c>
      <c r="C2537" s="1">
        <v>261.39</v>
      </c>
      <c r="D2537" s="1">
        <v>18.77</v>
      </c>
      <c r="E2537" s="1">
        <v>2202.6999999999998</v>
      </c>
      <c r="F2537" s="1">
        <v>26.1</v>
      </c>
      <c r="G2537" s="1">
        <v>402.6</v>
      </c>
      <c r="H2537" s="1">
        <v>0.249</v>
      </c>
      <c r="I2537" s="1">
        <v>0.254</v>
      </c>
      <c r="J2537" s="1">
        <v>0.97599999999999998</v>
      </c>
      <c r="K2537" s="1">
        <v>13.36</v>
      </c>
      <c r="L2537" s="1">
        <f t="shared" si="156"/>
        <v>0.9475069508804449</v>
      </c>
      <c r="M2537" s="1">
        <f t="shared" si="157"/>
        <v>12.969972196478221</v>
      </c>
      <c r="N2537" s="1">
        <v>4.1000000000000002E-2</v>
      </c>
      <c r="O2537" s="1">
        <v>21.58</v>
      </c>
      <c r="P2537" s="1">
        <v>6.9020000000000001</v>
      </c>
      <c r="Q2537" s="1">
        <v>40.1</v>
      </c>
      <c r="R2537" s="1">
        <v>800</v>
      </c>
      <c r="S2537" s="1">
        <v>752.8</v>
      </c>
      <c r="T2537" s="1">
        <v>286.60000000000002</v>
      </c>
      <c r="U2537" s="1">
        <v>2229.4</v>
      </c>
      <c r="V2537">
        <v>1.0299185105999999</v>
      </c>
      <c r="W2537">
        <f t="shared" si="158"/>
        <v>0.95034858576315018</v>
      </c>
      <c r="X2537">
        <f t="shared" si="159"/>
        <v>13.008869985446401</v>
      </c>
    </row>
    <row r="2538" spans="1:24" x14ac:dyDescent="0.15">
      <c r="A2538" s="98">
        <v>43073.541689814818</v>
      </c>
      <c r="B2538" s="1">
        <v>261.41138888901332</v>
      </c>
      <c r="C2538" s="1">
        <v>261.39999999999998</v>
      </c>
      <c r="D2538" s="1">
        <v>18.77</v>
      </c>
      <c r="E2538" s="1">
        <v>2202.6999999999998</v>
      </c>
      <c r="F2538" s="1">
        <v>26.1</v>
      </c>
      <c r="G2538" s="1">
        <v>402.6</v>
      </c>
      <c r="H2538" s="1">
        <v>0.249</v>
      </c>
      <c r="I2538" s="1">
        <v>0.254</v>
      </c>
      <c r="J2538" s="1">
        <v>0.97599999999999998</v>
      </c>
      <c r="K2538" s="1">
        <v>13.36</v>
      </c>
      <c r="L2538" s="1">
        <f t="shared" si="156"/>
        <v>0.9475069508804449</v>
      </c>
      <c r="M2538" s="1">
        <f t="shared" si="157"/>
        <v>12.969972196478221</v>
      </c>
      <c r="N2538" s="1">
        <v>4.1000000000000002E-2</v>
      </c>
      <c r="O2538" s="1">
        <v>21.58</v>
      </c>
      <c r="P2538" s="1">
        <v>6.9050000000000002</v>
      </c>
      <c r="Q2538" s="1">
        <v>39.299999999999997</v>
      </c>
      <c r="R2538" s="1">
        <v>800</v>
      </c>
      <c r="S2538" s="1">
        <v>752.8</v>
      </c>
      <c r="T2538" s="1">
        <v>286.89999999999998</v>
      </c>
      <c r="U2538" s="1">
        <v>2229.4</v>
      </c>
      <c r="V2538">
        <v>1.0299384970999999</v>
      </c>
      <c r="W2538">
        <f t="shared" si="158"/>
        <v>0.95033014374737668</v>
      </c>
      <c r="X2538">
        <f t="shared" si="159"/>
        <v>13.008617541459992</v>
      </c>
    </row>
    <row r="2539" spans="1:24" x14ac:dyDescent="0.15">
      <c r="A2539" s="98">
        <v>43073.542384259257</v>
      </c>
      <c r="B2539" s="1">
        <v>261.42805555555969</v>
      </c>
      <c r="C2539" s="1">
        <v>261.42</v>
      </c>
      <c r="D2539" s="1">
        <v>18.77</v>
      </c>
      <c r="E2539" s="1">
        <v>2202.5830000000001</v>
      </c>
      <c r="F2539" s="1">
        <v>26.1</v>
      </c>
      <c r="G2539" s="1">
        <v>402.6</v>
      </c>
      <c r="H2539" s="1">
        <v>0.248</v>
      </c>
      <c r="I2539" s="1">
        <v>0.255</v>
      </c>
      <c r="J2539" s="1">
        <v>0.97599999999999998</v>
      </c>
      <c r="K2539" s="1">
        <v>13.36</v>
      </c>
      <c r="L2539" s="1">
        <f t="shared" si="156"/>
        <v>0.9475069508804449</v>
      </c>
      <c r="M2539" s="1">
        <f t="shared" si="157"/>
        <v>12.969972196478221</v>
      </c>
      <c r="N2539" s="1">
        <v>4.1000000000000002E-2</v>
      </c>
      <c r="O2539" s="1">
        <v>21.58</v>
      </c>
      <c r="P2539" s="1">
        <v>6.8979999999999997</v>
      </c>
      <c r="Q2539" s="1">
        <v>38.9</v>
      </c>
      <c r="R2539" s="1">
        <v>800</v>
      </c>
      <c r="S2539" s="1">
        <v>752.8</v>
      </c>
      <c r="T2539" s="1">
        <v>287.2</v>
      </c>
      <c r="U2539" s="1">
        <v>2229.4</v>
      </c>
      <c r="V2539">
        <v>1.0299393899</v>
      </c>
      <c r="W2539">
        <f t="shared" si="158"/>
        <v>0.95032931995642278</v>
      </c>
      <c r="X2539">
        <f t="shared" si="159"/>
        <v>13.008606264977262</v>
      </c>
    </row>
    <row r="2540" spans="1:24" x14ac:dyDescent="0.15">
      <c r="A2540" s="98">
        <v>43073.543078703704</v>
      </c>
      <c r="B2540" s="1">
        <v>261.44472222228069</v>
      </c>
      <c r="C2540" s="1">
        <v>261.44</v>
      </c>
      <c r="D2540" s="1">
        <v>18.77</v>
      </c>
      <c r="E2540" s="1">
        <v>2202.402</v>
      </c>
      <c r="F2540" s="1">
        <v>26.1</v>
      </c>
      <c r="G2540" s="1">
        <v>402.6</v>
      </c>
      <c r="H2540" s="1">
        <v>0.248</v>
      </c>
      <c r="I2540" s="1">
        <v>0.254</v>
      </c>
      <c r="J2540" s="1">
        <v>0.97599999999999998</v>
      </c>
      <c r="K2540" s="1">
        <v>13.36</v>
      </c>
      <c r="L2540" s="1">
        <f t="shared" si="156"/>
        <v>0.9475069508804449</v>
      </c>
      <c r="M2540" s="1">
        <f t="shared" si="157"/>
        <v>12.969972196478221</v>
      </c>
      <c r="N2540" s="1">
        <v>4.1000000000000002E-2</v>
      </c>
      <c r="O2540" s="1">
        <v>21.58</v>
      </c>
      <c r="P2540" s="1">
        <v>6.89</v>
      </c>
      <c r="Q2540" s="1">
        <v>39.799999999999997</v>
      </c>
      <c r="R2540" s="1">
        <v>799</v>
      </c>
      <c r="S2540" s="1">
        <v>752.8</v>
      </c>
      <c r="T2540" s="1">
        <v>287.2</v>
      </c>
      <c r="U2540" s="1">
        <v>2229.4</v>
      </c>
      <c r="V2540">
        <v>1.0299405016999998</v>
      </c>
      <c r="W2540">
        <f t="shared" si="158"/>
        <v>0.95032829409508812</v>
      </c>
      <c r="X2540">
        <f t="shared" si="159"/>
        <v>13.008592222449156</v>
      </c>
    </row>
    <row r="2541" spans="1:24" x14ac:dyDescent="0.15">
      <c r="A2541" s="98">
        <v>43073.543773148151</v>
      </c>
      <c r="B2541" s="1">
        <v>261.46138888900168</v>
      </c>
      <c r="C2541" s="1">
        <v>261.45</v>
      </c>
      <c r="D2541" s="1">
        <v>18.77</v>
      </c>
      <c r="E2541" s="1">
        <v>2202.4389999999999</v>
      </c>
      <c r="F2541" s="1">
        <v>26.1</v>
      </c>
      <c r="G2541" s="1">
        <v>402.6</v>
      </c>
      <c r="H2541" s="1">
        <v>0.248</v>
      </c>
      <c r="I2541" s="1">
        <v>0.255</v>
      </c>
      <c r="J2541" s="1">
        <v>0.97599999999999998</v>
      </c>
      <c r="K2541" s="1">
        <v>13.36</v>
      </c>
      <c r="L2541" s="1">
        <f t="shared" si="156"/>
        <v>0.9475069508804449</v>
      </c>
      <c r="M2541" s="1">
        <f t="shared" si="157"/>
        <v>12.969972196478221</v>
      </c>
      <c r="N2541" s="1">
        <v>4.1000000000000002E-2</v>
      </c>
      <c r="O2541" s="1">
        <v>21.58</v>
      </c>
      <c r="P2541" s="1">
        <v>6.9009999999999998</v>
      </c>
      <c r="Q2541" s="1">
        <v>40.1</v>
      </c>
      <c r="R2541" s="1">
        <v>800</v>
      </c>
      <c r="S2541" s="1">
        <v>752.8</v>
      </c>
      <c r="T2541" s="1">
        <v>287.2</v>
      </c>
      <c r="U2541" s="1">
        <v>2229.4</v>
      </c>
      <c r="V2541">
        <v>1.0299648397999999</v>
      </c>
      <c r="W2541">
        <f t="shared" si="158"/>
        <v>0.9503058378090472</v>
      </c>
      <c r="X2541">
        <f t="shared" si="159"/>
        <v>13.008284829025483</v>
      </c>
    </row>
    <row r="2542" spans="1:24" x14ac:dyDescent="0.15">
      <c r="A2542" s="98">
        <v>43073.54446759259</v>
      </c>
      <c r="B2542" s="1">
        <v>261.47805555554805</v>
      </c>
      <c r="C2542" s="1">
        <v>261.47000000000003</v>
      </c>
      <c r="D2542" s="1">
        <v>18.77</v>
      </c>
      <c r="E2542" s="1">
        <v>2202.6619999999998</v>
      </c>
      <c r="F2542" s="1">
        <v>26.1</v>
      </c>
      <c r="G2542" s="1">
        <v>402.6</v>
      </c>
      <c r="H2542" s="1">
        <v>0.249</v>
      </c>
      <c r="I2542" s="1">
        <v>0.255</v>
      </c>
      <c r="J2542" s="1">
        <v>0.97599999999999998</v>
      </c>
      <c r="K2542" s="1">
        <v>13.36</v>
      </c>
      <c r="L2542" s="1">
        <f t="shared" si="156"/>
        <v>0.94794622160407971</v>
      </c>
      <c r="M2542" s="1">
        <f t="shared" si="157"/>
        <v>12.975985164580436</v>
      </c>
      <c r="N2542" s="1">
        <v>4.1000000000000002E-2</v>
      </c>
      <c r="O2542" s="1">
        <v>21.57</v>
      </c>
      <c r="P2542" s="1">
        <v>6.9219999999999997</v>
      </c>
      <c r="Q2542" s="1">
        <v>39.5</v>
      </c>
      <c r="R2542" s="1">
        <v>800</v>
      </c>
      <c r="S2542" s="1">
        <v>752.8</v>
      </c>
      <c r="T2542" s="1">
        <v>287.2</v>
      </c>
      <c r="U2542" s="1">
        <v>2229.4</v>
      </c>
      <c r="V2542">
        <v>1.0299848403</v>
      </c>
      <c r="W2542">
        <f t="shared" si="158"/>
        <v>0.95028738453559547</v>
      </c>
      <c r="X2542">
        <f t="shared" si="159"/>
        <v>13.008032230938069</v>
      </c>
    </row>
    <row r="2543" spans="1:24" x14ac:dyDescent="0.15">
      <c r="A2543" s="98">
        <v>43073.545162037037</v>
      </c>
      <c r="B2543" s="1">
        <v>261.49472222226905</v>
      </c>
      <c r="C2543" s="1">
        <v>261.49</v>
      </c>
      <c r="D2543" s="1">
        <v>18.77</v>
      </c>
      <c r="E2543" s="1">
        <v>2202.6849999999999</v>
      </c>
      <c r="F2543" s="1">
        <v>26.1</v>
      </c>
      <c r="G2543" s="1">
        <v>402.6</v>
      </c>
      <c r="H2543" s="1">
        <v>0.248</v>
      </c>
      <c r="I2543" s="1">
        <v>0.254</v>
      </c>
      <c r="J2543" s="1">
        <v>0.97599999999999998</v>
      </c>
      <c r="K2543" s="1">
        <v>13.36</v>
      </c>
      <c r="L2543" s="1">
        <f t="shared" si="156"/>
        <v>0.9475069508804449</v>
      </c>
      <c r="M2543" s="1">
        <f t="shared" si="157"/>
        <v>12.969972196478221</v>
      </c>
      <c r="N2543" s="1">
        <v>4.1000000000000002E-2</v>
      </c>
      <c r="O2543" s="1">
        <v>21.58</v>
      </c>
      <c r="P2543" s="1">
        <v>6.9139999999999997</v>
      </c>
      <c r="Q2543" s="1">
        <v>39.1</v>
      </c>
      <c r="R2543" s="1">
        <v>800</v>
      </c>
      <c r="S2543" s="1">
        <v>752.8</v>
      </c>
      <c r="T2543" s="1">
        <v>287.2</v>
      </c>
      <c r="U2543" s="1">
        <v>2229.4</v>
      </c>
      <c r="V2543">
        <v>1.0299563602999999</v>
      </c>
      <c r="W2543">
        <f t="shared" si="158"/>
        <v>0.95031366155640418</v>
      </c>
      <c r="X2543">
        <f t="shared" si="159"/>
        <v>13.008391924583565</v>
      </c>
    </row>
    <row r="2544" spans="1:24" x14ac:dyDescent="0.15">
      <c r="A2544" s="98">
        <v>43073.545856481483</v>
      </c>
      <c r="B2544" s="1">
        <v>261.51138888899004</v>
      </c>
      <c r="C2544" s="1">
        <v>261.5</v>
      </c>
      <c r="D2544" s="1">
        <v>18.77</v>
      </c>
      <c r="E2544" s="1">
        <v>2202.598</v>
      </c>
      <c r="F2544" s="1">
        <v>26.1</v>
      </c>
      <c r="G2544" s="1">
        <v>402.6</v>
      </c>
      <c r="H2544" s="1">
        <v>0.248</v>
      </c>
      <c r="I2544" s="1">
        <v>0.254</v>
      </c>
      <c r="J2544" s="1">
        <v>0.97599999999999998</v>
      </c>
      <c r="K2544" s="1">
        <v>13.36</v>
      </c>
      <c r="L2544" s="1">
        <f t="shared" si="156"/>
        <v>0.9475069508804449</v>
      </c>
      <c r="M2544" s="1">
        <f t="shared" si="157"/>
        <v>12.969972196478221</v>
      </c>
      <c r="N2544" s="1">
        <v>4.1000000000000002E-2</v>
      </c>
      <c r="O2544" s="1">
        <v>21.58</v>
      </c>
      <c r="P2544" s="1">
        <v>6.9029999999999996</v>
      </c>
      <c r="Q2544" s="1">
        <v>39.4</v>
      </c>
      <c r="R2544" s="1">
        <v>800</v>
      </c>
      <c r="S2544" s="1">
        <v>752.8</v>
      </c>
      <c r="T2544" s="1">
        <v>287.2</v>
      </c>
      <c r="U2544" s="1">
        <v>2229.4</v>
      </c>
      <c r="V2544">
        <v>1.0299330904999999</v>
      </c>
      <c r="W2544">
        <f t="shared" si="158"/>
        <v>0.95033513247431689</v>
      </c>
      <c r="X2544">
        <f t="shared" si="159"/>
        <v>13.008685829771387</v>
      </c>
    </row>
    <row r="2545" spans="1:24" x14ac:dyDescent="0.15">
      <c r="A2545" s="98">
        <v>43073.546550925923</v>
      </c>
      <c r="B2545" s="1">
        <v>261.52805555553641</v>
      </c>
      <c r="C2545" s="1">
        <v>261.52</v>
      </c>
      <c r="D2545" s="1">
        <v>18.78</v>
      </c>
      <c r="E2545" s="1">
        <v>2202.7710000000002</v>
      </c>
      <c r="F2545" s="1">
        <v>26.1</v>
      </c>
      <c r="G2545" s="1">
        <v>402.6</v>
      </c>
      <c r="H2545" s="1">
        <v>0.249</v>
      </c>
      <c r="I2545" s="1">
        <v>0.255</v>
      </c>
      <c r="J2545" s="1">
        <v>0.97599999999999998</v>
      </c>
      <c r="K2545" s="1">
        <v>13.36</v>
      </c>
      <c r="L2545" s="1">
        <f t="shared" si="156"/>
        <v>0.94706808707735057</v>
      </c>
      <c r="M2545" s="1">
        <f t="shared" si="157"/>
        <v>12.963964798517832</v>
      </c>
      <c r="N2545" s="1">
        <v>4.1000000000000002E-2</v>
      </c>
      <c r="O2545" s="1">
        <v>21.59</v>
      </c>
      <c r="P2545" s="1">
        <v>6.9</v>
      </c>
      <c r="Q2545" s="1">
        <v>39.299999999999997</v>
      </c>
      <c r="R2545" s="1">
        <v>800</v>
      </c>
      <c r="S2545" s="1">
        <v>752.8</v>
      </c>
      <c r="T2545" s="1">
        <v>287.2</v>
      </c>
      <c r="U2545" s="1">
        <v>2229.4</v>
      </c>
      <c r="V2545">
        <v>1.0299384110999998</v>
      </c>
      <c r="W2545">
        <f t="shared" si="158"/>
        <v>0.95033022310007542</v>
      </c>
      <c r="X2545">
        <f t="shared" si="159"/>
        <v>13.00861862768136</v>
      </c>
    </row>
    <row r="2546" spans="1:24" x14ac:dyDescent="0.15">
      <c r="A2546" s="98">
        <v>43073.54724537037</v>
      </c>
      <c r="B2546" s="1">
        <v>261.54472222225741</v>
      </c>
      <c r="C2546" s="1">
        <v>261.54000000000002</v>
      </c>
      <c r="D2546" s="1">
        <v>18.78</v>
      </c>
      <c r="E2546" s="1">
        <v>2202.6239999999998</v>
      </c>
      <c r="F2546" s="1">
        <v>26.1</v>
      </c>
      <c r="G2546" s="1">
        <v>402.6</v>
      </c>
      <c r="H2546" s="1">
        <v>0.249</v>
      </c>
      <c r="I2546" s="1">
        <v>0.254</v>
      </c>
      <c r="J2546" s="1">
        <v>0.97599999999999998</v>
      </c>
      <c r="K2546" s="1">
        <v>13.36</v>
      </c>
      <c r="L2546" s="1">
        <f t="shared" si="156"/>
        <v>0.94706808707735057</v>
      </c>
      <c r="M2546" s="1">
        <f t="shared" si="157"/>
        <v>12.963964798517832</v>
      </c>
      <c r="N2546" s="1">
        <v>4.1000000000000002E-2</v>
      </c>
      <c r="O2546" s="1">
        <v>21.59</v>
      </c>
      <c r="P2546" s="1">
        <v>6.9080000000000004</v>
      </c>
      <c r="Q2546" s="1">
        <v>39.299999999999997</v>
      </c>
      <c r="R2546" s="1">
        <v>799</v>
      </c>
      <c r="S2546" s="1">
        <v>752.8</v>
      </c>
      <c r="T2546" s="1">
        <v>287.2</v>
      </c>
      <c r="U2546" s="1">
        <v>2229.4</v>
      </c>
      <c r="V2546">
        <v>1.0299383524000001</v>
      </c>
      <c r="W2546">
        <f t="shared" si="158"/>
        <v>0.95033027726291319</v>
      </c>
      <c r="X2546">
        <f t="shared" si="159"/>
        <v>13.008619369090695</v>
      </c>
    </row>
    <row r="2547" spans="1:24" x14ac:dyDescent="0.15">
      <c r="A2547" s="98">
        <v>43073.547939814816</v>
      </c>
      <c r="B2547" s="1">
        <v>261.5613888889784</v>
      </c>
      <c r="C2547" s="1">
        <v>261.55</v>
      </c>
      <c r="D2547" s="1">
        <v>18.78</v>
      </c>
      <c r="E2547" s="1">
        <v>2202.54</v>
      </c>
      <c r="F2547" s="1">
        <v>26.1</v>
      </c>
      <c r="G2547" s="1">
        <v>402.6</v>
      </c>
      <c r="H2547" s="1">
        <v>0.249</v>
      </c>
      <c r="I2547" s="1">
        <v>0.255</v>
      </c>
      <c r="J2547" s="1">
        <v>0.97599999999999998</v>
      </c>
      <c r="K2547" s="1">
        <v>13.36</v>
      </c>
      <c r="L2547" s="1">
        <f t="shared" si="156"/>
        <v>0.94662962962962949</v>
      </c>
      <c r="M2547" s="1">
        <f t="shared" si="157"/>
        <v>12.957962962962961</v>
      </c>
      <c r="N2547" s="1">
        <v>4.1000000000000002E-2</v>
      </c>
      <c r="O2547" s="1">
        <v>21.6</v>
      </c>
      <c r="P2547" s="1">
        <v>6.9180000000000001</v>
      </c>
      <c r="Q2547" s="1">
        <v>39.200000000000003</v>
      </c>
      <c r="R2547" s="1">
        <v>800</v>
      </c>
      <c r="S2547" s="1">
        <v>752.8</v>
      </c>
      <c r="T2547" s="1">
        <v>287.2</v>
      </c>
      <c r="U2547" s="1">
        <v>2229.4</v>
      </c>
      <c r="V2547">
        <v>1.0299431521</v>
      </c>
      <c r="W2547">
        <f t="shared" si="158"/>
        <v>0.95032584857165736</v>
      </c>
      <c r="X2547">
        <f t="shared" si="159"/>
        <v>13.008558746841539</v>
      </c>
    </row>
    <row r="2548" spans="1:24" x14ac:dyDescent="0.15">
      <c r="A2548" s="98">
        <v>43073.548634259256</v>
      </c>
      <c r="B2548" s="1">
        <v>261.57805555552477</v>
      </c>
      <c r="C2548" s="1">
        <v>261.57</v>
      </c>
      <c r="D2548" s="1">
        <v>18.78</v>
      </c>
      <c r="E2548" s="1">
        <v>2202.942</v>
      </c>
      <c r="F2548" s="1">
        <v>26.1</v>
      </c>
      <c r="G2548" s="1">
        <v>402.6</v>
      </c>
      <c r="H2548" s="1">
        <v>0.249</v>
      </c>
      <c r="I2548" s="1">
        <v>0.255</v>
      </c>
      <c r="J2548" s="1">
        <v>0.97599999999999998</v>
      </c>
      <c r="K2548" s="1">
        <v>13.36</v>
      </c>
      <c r="L2548" s="1">
        <f t="shared" si="156"/>
        <v>0.94662962962962949</v>
      </c>
      <c r="M2548" s="1">
        <f t="shared" si="157"/>
        <v>12.957962962962961</v>
      </c>
      <c r="N2548" s="1">
        <v>4.1000000000000002E-2</v>
      </c>
      <c r="O2548" s="1">
        <v>21.6</v>
      </c>
      <c r="P2548" s="1">
        <v>6.9130000000000003</v>
      </c>
      <c r="Q2548" s="1">
        <v>39.200000000000003</v>
      </c>
      <c r="R2548" s="1">
        <v>800</v>
      </c>
      <c r="S2548" s="1">
        <v>752.8</v>
      </c>
      <c r="T2548" s="1">
        <v>287.2</v>
      </c>
      <c r="U2548" s="1">
        <v>2229.4</v>
      </c>
      <c r="V2548">
        <v>1.0299402394000001</v>
      </c>
      <c r="W2548">
        <f t="shared" si="158"/>
        <v>0.95032853611991797</v>
      </c>
      <c r="X2548">
        <f t="shared" si="159"/>
        <v>13.008595535411992</v>
      </c>
    </row>
    <row r="2549" spans="1:24" x14ac:dyDescent="0.15">
      <c r="A2549" s="98">
        <v>43073.549328703702</v>
      </c>
      <c r="B2549" s="1">
        <v>261.59472222224576</v>
      </c>
      <c r="C2549" s="1">
        <v>261.58999999999997</v>
      </c>
      <c r="D2549" s="1">
        <v>18.78</v>
      </c>
      <c r="E2549" s="1">
        <v>2202.962</v>
      </c>
      <c r="F2549" s="1">
        <v>26.1</v>
      </c>
      <c r="G2549" s="1">
        <v>402.6</v>
      </c>
      <c r="H2549" s="1">
        <v>0.248</v>
      </c>
      <c r="I2549" s="1">
        <v>0.255</v>
      </c>
      <c r="J2549" s="1">
        <v>0.97799999999999998</v>
      </c>
      <c r="K2549" s="1">
        <v>13.35</v>
      </c>
      <c r="L2549" s="1">
        <f t="shared" si="156"/>
        <v>0.94856944444444435</v>
      </c>
      <c r="M2549" s="1">
        <f t="shared" si="157"/>
        <v>12.948263888888889</v>
      </c>
      <c r="N2549" s="1">
        <v>4.1000000000000002E-2</v>
      </c>
      <c r="O2549" s="1">
        <v>21.6</v>
      </c>
      <c r="P2549" s="1">
        <v>6.9009999999999998</v>
      </c>
      <c r="Q2549" s="1">
        <v>40.200000000000003</v>
      </c>
      <c r="R2549" s="1">
        <v>800</v>
      </c>
      <c r="S2549" s="1">
        <v>752.8</v>
      </c>
      <c r="T2549" s="1">
        <v>287.2</v>
      </c>
      <c r="U2549" s="1">
        <v>2229.4</v>
      </c>
      <c r="V2549">
        <v>1.0299448767999999</v>
      </c>
      <c r="W2549">
        <f t="shared" si="158"/>
        <v>0.95227164297109701</v>
      </c>
      <c r="X2549">
        <f t="shared" si="159"/>
        <v>12.998800034421416</v>
      </c>
    </row>
    <row r="2550" spans="1:24" x14ac:dyDescent="0.15">
      <c r="A2550" s="98">
        <v>43073.550023148149</v>
      </c>
      <c r="B2550" s="1">
        <v>261.61138888896676</v>
      </c>
      <c r="C2550" s="1">
        <v>261.60000000000002</v>
      </c>
      <c r="D2550" s="1">
        <v>18.78</v>
      </c>
      <c r="E2550" s="1">
        <v>2202.8620000000001</v>
      </c>
      <c r="F2550" s="1">
        <v>26.1</v>
      </c>
      <c r="G2550" s="1">
        <v>402.6</v>
      </c>
      <c r="H2550" s="1">
        <v>0.249</v>
      </c>
      <c r="I2550" s="1">
        <v>0.254</v>
      </c>
      <c r="J2550" s="1">
        <v>0.98399999999999999</v>
      </c>
      <c r="K2550" s="1">
        <v>13.35</v>
      </c>
      <c r="L2550" s="1">
        <f t="shared" si="156"/>
        <v>0.95438888888888873</v>
      </c>
      <c r="M2550" s="1">
        <f t="shared" si="157"/>
        <v>12.948263888888889</v>
      </c>
      <c r="N2550" s="1">
        <v>4.1000000000000002E-2</v>
      </c>
      <c r="O2550" s="1">
        <v>21.6</v>
      </c>
      <c r="P2550" s="1">
        <v>6.8929999999999998</v>
      </c>
      <c r="Q2550" s="1">
        <v>39.9</v>
      </c>
      <c r="R2550" s="1">
        <v>800</v>
      </c>
      <c r="S2550" s="1">
        <v>752.8</v>
      </c>
      <c r="T2550" s="1">
        <v>287.2</v>
      </c>
      <c r="U2550" s="1">
        <v>2229.4</v>
      </c>
      <c r="V2550">
        <v>1.0299469041</v>
      </c>
      <c r="W2550">
        <f t="shared" si="158"/>
        <v>0.95811191438290766</v>
      </c>
      <c r="X2550">
        <f t="shared" si="159"/>
        <v>12.998774448182742</v>
      </c>
    </row>
    <row r="2551" spans="1:24" x14ac:dyDescent="0.15">
      <c r="A2551" s="98">
        <v>43073.550717592596</v>
      </c>
      <c r="B2551" s="1">
        <v>261.62805555568775</v>
      </c>
      <c r="C2551" s="1">
        <v>261.62</v>
      </c>
      <c r="D2551" s="1">
        <v>18.78</v>
      </c>
      <c r="E2551" s="1">
        <v>2202.723</v>
      </c>
      <c r="F2551" s="1">
        <v>26.1</v>
      </c>
      <c r="G2551" s="1">
        <v>402.6</v>
      </c>
      <c r="H2551" s="1">
        <v>0.249</v>
      </c>
      <c r="I2551" s="1">
        <v>0.255</v>
      </c>
      <c r="J2551" s="1">
        <v>0.98899999999999999</v>
      </c>
      <c r="K2551" s="1">
        <v>13.35</v>
      </c>
      <c r="L2551" s="1">
        <f t="shared" si="156"/>
        <v>0.95923842592592579</v>
      </c>
      <c r="M2551" s="1">
        <f t="shared" si="157"/>
        <v>12.948263888888889</v>
      </c>
      <c r="N2551" s="1">
        <v>4.1000000000000002E-2</v>
      </c>
      <c r="O2551" s="1">
        <v>21.6</v>
      </c>
      <c r="P2551" s="1">
        <v>6.9009999999999998</v>
      </c>
      <c r="Q2551" s="1">
        <v>39.4</v>
      </c>
      <c r="R2551" s="1">
        <v>800</v>
      </c>
      <c r="S2551" s="1">
        <v>752.8</v>
      </c>
      <c r="T2551" s="1">
        <v>287.2</v>
      </c>
      <c r="U2551" s="1">
        <v>2229.5</v>
      </c>
      <c r="V2551">
        <v>1.0299498839000001</v>
      </c>
      <c r="W2551">
        <f t="shared" si="158"/>
        <v>0.96297758318529769</v>
      </c>
      <c r="X2551">
        <f t="shared" si="159"/>
        <v>12.998736840772219</v>
      </c>
    </row>
    <row r="2552" spans="1:24" x14ac:dyDescent="0.15">
      <c r="A2552" s="98">
        <v>43073.551412037035</v>
      </c>
      <c r="B2552" s="1">
        <v>261.64472222223412</v>
      </c>
      <c r="C2552" s="1">
        <v>261.64</v>
      </c>
      <c r="D2552" s="1">
        <v>18.78</v>
      </c>
      <c r="E2552" s="1">
        <v>2202.5230000000001</v>
      </c>
      <c r="F2552" s="1">
        <v>26.1</v>
      </c>
      <c r="G2552" s="1">
        <v>402.6</v>
      </c>
      <c r="H2552" s="1">
        <v>0.249</v>
      </c>
      <c r="I2552" s="1">
        <v>0.254</v>
      </c>
      <c r="J2552" s="1">
        <v>0.98899999999999999</v>
      </c>
      <c r="K2552" s="1">
        <v>13.36</v>
      </c>
      <c r="L2552" s="1">
        <f t="shared" si="156"/>
        <v>0.95923842592592579</v>
      </c>
      <c r="M2552" s="1">
        <f t="shared" si="157"/>
        <v>12.957962962962961</v>
      </c>
      <c r="N2552" s="1">
        <v>4.1000000000000002E-2</v>
      </c>
      <c r="O2552" s="1">
        <v>21.6</v>
      </c>
      <c r="P2552" s="1">
        <v>6.9219999999999997</v>
      </c>
      <c r="Q2552" s="1">
        <v>39.9</v>
      </c>
      <c r="R2552" s="1">
        <v>799</v>
      </c>
      <c r="S2552" s="1">
        <v>752.8</v>
      </c>
      <c r="T2552" s="1">
        <v>287.2</v>
      </c>
      <c r="U2552" s="1">
        <v>2229.5</v>
      </c>
      <c r="V2552">
        <v>1.0299566523000001</v>
      </c>
      <c r="W2552">
        <f t="shared" si="158"/>
        <v>0.96297125494084235</v>
      </c>
      <c r="X2552">
        <f t="shared" si="159"/>
        <v>13.00838823661239</v>
      </c>
    </row>
    <row r="2553" spans="1:24" x14ac:dyDescent="0.15">
      <c r="A2553" s="98">
        <v>43073.552106481482</v>
      </c>
      <c r="B2553" s="1">
        <v>261.66138888895512</v>
      </c>
      <c r="C2553" s="1">
        <v>261.64999999999998</v>
      </c>
      <c r="D2553" s="1">
        <v>18.78</v>
      </c>
      <c r="E2553" s="1">
        <v>2202.518</v>
      </c>
      <c r="F2553" s="1">
        <v>26.1</v>
      </c>
      <c r="G2553" s="1">
        <v>402.6</v>
      </c>
      <c r="H2553" s="1">
        <v>0.248</v>
      </c>
      <c r="I2553" s="1">
        <v>0.255</v>
      </c>
      <c r="J2553" s="1">
        <v>0.98099999999999998</v>
      </c>
      <c r="K2553" s="1">
        <v>13.36</v>
      </c>
      <c r="L2553" s="1">
        <f t="shared" si="156"/>
        <v>0.95147916666666654</v>
      </c>
      <c r="M2553" s="1">
        <f t="shared" si="157"/>
        <v>12.957962962962961</v>
      </c>
      <c r="N2553" s="1">
        <v>4.1000000000000002E-2</v>
      </c>
      <c r="O2553" s="1">
        <v>21.6</v>
      </c>
      <c r="P2553" s="1">
        <v>6.9160000000000004</v>
      </c>
      <c r="Q2553" s="1">
        <v>39.5</v>
      </c>
      <c r="R2553" s="1">
        <v>799</v>
      </c>
      <c r="S2553" s="1">
        <v>752.8</v>
      </c>
      <c r="T2553" s="1">
        <v>287.2</v>
      </c>
      <c r="U2553" s="1">
        <v>2229.5</v>
      </c>
      <c r="V2553">
        <v>1.0299580329</v>
      </c>
      <c r="W2553">
        <f t="shared" si="158"/>
        <v>0.95518052054021707</v>
      </c>
      <c r="X2553">
        <f t="shared" si="159"/>
        <v>13.008370799609887</v>
      </c>
    </row>
    <row r="2554" spans="1:24" x14ac:dyDescent="0.15">
      <c r="A2554" s="98">
        <v>43073.552800925929</v>
      </c>
      <c r="B2554" s="1">
        <v>261.67805555567611</v>
      </c>
      <c r="C2554" s="1">
        <v>261.67</v>
      </c>
      <c r="D2554" s="1">
        <v>18.78</v>
      </c>
      <c r="E2554" s="1">
        <v>2202.7370000000001</v>
      </c>
      <c r="F2554" s="1">
        <v>26.1</v>
      </c>
      <c r="G2554" s="1">
        <v>402.6</v>
      </c>
      <c r="H2554" s="1">
        <v>0.249</v>
      </c>
      <c r="I2554" s="1">
        <v>0.255</v>
      </c>
      <c r="J2554" s="1">
        <v>0.97799999999999998</v>
      </c>
      <c r="K2554" s="1">
        <v>13.36</v>
      </c>
      <c r="L2554" s="1">
        <f t="shared" si="156"/>
        <v>0.94856944444444435</v>
      </c>
      <c r="M2554" s="1">
        <f t="shared" si="157"/>
        <v>12.957962962962961</v>
      </c>
      <c r="N2554" s="1">
        <v>4.1000000000000002E-2</v>
      </c>
      <c r="O2554" s="1">
        <v>21.6</v>
      </c>
      <c r="P2554" s="1">
        <v>6.9059999999999997</v>
      </c>
      <c r="Q2554" s="1">
        <v>39.700000000000003</v>
      </c>
      <c r="R2554" s="1">
        <v>800</v>
      </c>
      <c r="S2554" s="1">
        <v>752.8</v>
      </c>
      <c r="T2554" s="1">
        <v>287.2</v>
      </c>
      <c r="U2554" s="1">
        <v>2229.5</v>
      </c>
      <c r="V2554">
        <v>1.0299718823999999</v>
      </c>
      <c r="W2554">
        <f t="shared" si="158"/>
        <v>0.95224667465155266</v>
      </c>
      <c r="X2554">
        <f t="shared" si="159"/>
        <v>13.008195882765586</v>
      </c>
    </row>
    <row r="2555" spans="1:24" x14ac:dyDescent="0.15">
      <c r="A2555" s="98">
        <v>43073.553495370368</v>
      </c>
      <c r="B2555" s="1">
        <v>261.69472222222248</v>
      </c>
      <c r="C2555" s="1">
        <v>261.69</v>
      </c>
      <c r="D2555" s="1">
        <v>18.78</v>
      </c>
      <c r="E2555" s="1">
        <v>2202.799</v>
      </c>
      <c r="F2555" s="1">
        <v>26.1</v>
      </c>
      <c r="G2555" s="1">
        <v>402.6</v>
      </c>
      <c r="H2555" s="1">
        <v>0.249</v>
      </c>
      <c r="I2555" s="1">
        <v>0.254</v>
      </c>
      <c r="J2555" s="1">
        <v>0.97899999999999998</v>
      </c>
      <c r="K2555" s="1">
        <v>13.36</v>
      </c>
      <c r="L2555" s="1">
        <f t="shared" si="156"/>
        <v>0.94953935185185179</v>
      </c>
      <c r="M2555" s="1">
        <f t="shared" si="157"/>
        <v>12.957962962962961</v>
      </c>
      <c r="N2555" s="1">
        <v>4.1000000000000002E-2</v>
      </c>
      <c r="O2555" s="1">
        <v>21.6</v>
      </c>
      <c r="P2555" s="1">
        <v>6.8979999999999997</v>
      </c>
      <c r="Q2555" s="1">
        <v>40.200000000000003</v>
      </c>
      <c r="R2555" s="1">
        <v>800</v>
      </c>
      <c r="S2555" s="1">
        <v>752.8</v>
      </c>
      <c r="T2555" s="1">
        <v>287.2</v>
      </c>
      <c r="U2555" s="1">
        <v>2229.5</v>
      </c>
      <c r="V2555">
        <v>1.0300869248</v>
      </c>
      <c r="W2555">
        <f t="shared" si="158"/>
        <v>0.9531138842390634</v>
      </c>
      <c r="X2555">
        <f t="shared" si="159"/>
        <v>13.006743098502438</v>
      </c>
    </row>
    <row r="2556" spans="1:24" x14ac:dyDescent="0.15">
      <c r="A2556" s="98">
        <v>43073.554189814815</v>
      </c>
      <c r="B2556" s="1">
        <v>261.71138888894347</v>
      </c>
      <c r="C2556" s="1">
        <v>261.7</v>
      </c>
      <c r="D2556" s="1">
        <v>18.78</v>
      </c>
      <c r="E2556" s="1">
        <v>2202.761</v>
      </c>
      <c r="F2556" s="1">
        <v>26.1</v>
      </c>
      <c r="G2556" s="1">
        <v>402.6</v>
      </c>
      <c r="H2556" s="1">
        <v>0.249</v>
      </c>
      <c r="I2556" s="1">
        <v>0.255</v>
      </c>
      <c r="J2556" s="1">
        <v>0.97899999999999998</v>
      </c>
      <c r="K2556" s="1">
        <v>13.36</v>
      </c>
      <c r="L2556" s="1">
        <f t="shared" si="156"/>
        <v>0.94953935185185179</v>
      </c>
      <c r="M2556" s="1">
        <f t="shared" si="157"/>
        <v>12.957962962962961</v>
      </c>
      <c r="N2556" s="1">
        <v>4.1000000000000002E-2</v>
      </c>
      <c r="O2556" s="1">
        <v>21.6</v>
      </c>
      <c r="P2556" s="1">
        <v>6.899</v>
      </c>
      <c r="Q2556" s="1">
        <v>39.5</v>
      </c>
      <c r="R2556" s="1">
        <v>800</v>
      </c>
      <c r="S2556" s="1">
        <v>752.8</v>
      </c>
      <c r="T2556" s="1">
        <v>287.2</v>
      </c>
      <c r="U2556" s="1">
        <v>2229.5</v>
      </c>
      <c r="V2556">
        <v>1.0299845674999999</v>
      </c>
      <c r="W2556">
        <f t="shared" si="158"/>
        <v>0.9532086023220927</v>
      </c>
      <c r="X2556">
        <f t="shared" si="159"/>
        <v>13.008035676223859</v>
      </c>
    </row>
    <row r="2557" spans="1:24" x14ac:dyDescent="0.15">
      <c r="A2557" s="98">
        <v>43073.554884259262</v>
      </c>
      <c r="B2557" s="1">
        <v>261.72805555566447</v>
      </c>
      <c r="C2557" s="1">
        <v>261.72000000000003</v>
      </c>
      <c r="D2557" s="1">
        <v>18.78</v>
      </c>
      <c r="E2557" s="1">
        <v>2202.373</v>
      </c>
      <c r="F2557" s="1">
        <v>26.1</v>
      </c>
      <c r="G2557" s="1">
        <v>402.6</v>
      </c>
      <c r="H2557" s="1">
        <v>0.248</v>
      </c>
      <c r="I2557" s="1">
        <v>0.255</v>
      </c>
      <c r="J2557" s="1">
        <v>0.97899999999999998</v>
      </c>
      <c r="K2557" s="1">
        <v>13.36</v>
      </c>
      <c r="L2557" s="1">
        <f t="shared" si="156"/>
        <v>0.94953935185185179</v>
      </c>
      <c r="M2557" s="1">
        <f t="shared" si="157"/>
        <v>12.957962962962961</v>
      </c>
      <c r="N2557" s="1">
        <v>4.1000000000000002E-2</v>
      </c>
      <c r="O2557" s="1">
        <v>21.6</v>
      </c>
      <c r="P2557" s="1">
        <v>6.9080000000000004</v>
      </c>
      <c r="Q2557" s="1">
        <v>39.200000000000003</v>
      </c>
      <c r="R2557" s="1">
        <v>800</v>
      </c>
      <c r="S2557" s="1">
        <v>752.8</v>
      </c>
      <c r="T2557" s="1">
        <v>287.2</v>
      </c>
      <c r="U2557" s="1">
        <v>2229.5</v>
      </c>
      <c r="V2557">
        <v>1.0299784010000002</v>
      </c>
      <c r="W2557">
        <f t="shared" si="158"/>
        <v>0.95321430919986827</v>
      </c>
      <c r="X2557">
        <f t="shared" si="159"/>
        <v>13.008113555577363</v>
      </c>
    </row>
    <row r="2558" spans="1:24" x14ac:dyDescent="0.15">
      <c r="A2558" s="98">
        <v>43073.555578703701</v>
      </c>
      <c r="B2558" s="1">
        <v>261.74472222221084</v>
      </c>
      <c r="C2558" s="1">
        <v>261.74</v>
      </c>
      <c r="D2558" s="1">
        <v>18.79</v>
      </c>
      <c r="E2558" s="1">
        <v>2202.0219999999999</v>
      </c>
      <c r="F2558" s="1">
        <v>26.1</v>
      </c>
      <c r="G2558" s="1">
        <v>402.6</v>
      </c>
      <c r="H2558" s="1">
        <v>0.249</v>
      </c>
      <c r="I2558" s="1">
        <v>0.254</v>
      </c>
      <c r="J2558" s="1">
        <v>0.97899999999999998</v>
      </c>
      <c r="K2558" s="1">
        <v>13.36</v>
      </c>
      <c r="L2558" s="1">
        <f t="shared" si="156"/>
        <v>0.94953935185185179</v>
      </c>
      <c r="M2558" s="1">
        <f t="shared" si="157"/>
        <v>12.957962962962961</v>
      </c>
      <c r="N2558" s="1">
        <v>4.1000000000000002E-2</v>
      </c>
      <c r="O2558" s="1">
        <v>21.6</v>
      </c>
      <c r="P2558" s="1">
        <v>6.91</v>
      </c>
      <c r="Q2558" s="1">
        <v>39</v>
      </c>
      <c r="R2558" s="1">
        <v>800</v>
      </c>
      <c r="S2558" s="1">
        <v>752.8</v>
      </c>
      <c r="T2558" s="1">
        <v>287.2</v>
      </c>
      <c r="U2558" s="1">
        <v>2229.5</v>
      </c>
      <c r="V2558">
        <v>1.0299950113</v>
      </c>
      <c r="W2558">
        <f t="shared" si="158"/>
        <v>0.95319893711023063</v>
      </c>
      <c r="X2558">
        <f t="shared" si="159"/>
        <v>13.007903779154935</v>
      </c>
    </row>
    <row r="2559" spans="1:24" x14ac:dyDescent="0.15">
      <c r="A2559" s="98">
        <v>43073.556273148148</v>
      </c>
      <c r="B2559" s="1">
        <v>261.76138888893183</v>
      </c>
      <c r="C2559" s="1">
        <v>261.75</v>
      </c>
      <c r="D2559" s="1">
        <v>18.79</v>
      </c>
      <c r="E2559" s="1">
        <v>2202.018</v>
      </c>
      <c r="F2559" s="1">
        <v>26.1</v>
      </c>
      <c r="G2559" s="1">
        <v>402.6</v>
      </c>
      <c r="H2559" s="1">
        <v>0.249</v>
      </c>
      <c r="I2559" s="1">
        <v>0.254</v>
      </c>
      <c r="J2559" s="1">
        <v>0.97899999999999998</v>
      </c>
      <c r="K2559" s="1">
        <v>13.36</v>
      </c>
      <c r="L2559" s="1">
        <f t="shared" si="156"/>
        <v>0.94953935185185179</v>
      </c>
      <c r="M2559" s="1">
        <f t="shared" si="157"/>
        <v>12.957962962962961</v>
      </c>
      <c r="N2559" s="1">
        <v>4.1000000000000002E-2</v>
      </c>
      <c r="O2559" s="1">
        <v>21.6</v>
      </c>
      <c r="P2559" s="1">
        <v>6.9020000000000001</v>
      </c>
      <c r="Q2559" s="1">
        <v>39.200000000000003</v>
      </c>
      <c r="R2559" s="1">
        <v>800</v>
      </c>
      <c r="S2559" s="1">
        <v>752.8</v>
      </c>
      <c r="T2559" s="1">
        <v>287.2</v>
      </c>
      <c r="U2559" s="1">
        <v>2229.5</v>
      </c>
      <c r="V2559">
        <v>1.0300037943</v>
      </c>
      <c r="W2559">
        <f t="shared" si="158"/>
        <v>0.95319080903700315</v>
      </c>
      <c r="X2559">
        <f t="shared" si="159"/>
        <v>13.0077928587685</v>
      </c>
    </row>
    <row r="2560" spans="1:24" x14ac:dyDescent="0.15">
      <c r="A2560" s="98">
        <v>43073.556967592594</v>
      </c>
      <c r="B2560" s="1">
        <v>261.77805555565283</v>
      </c>
      <c r="C2560" s="1">
        <v>261.77</v>
      </c>
      <c r="D2560" s="1">
        <v>18.79</v>
      </c>
      <c r="E2560" s="1">
        <v>2202.3679999999999</v>
      </c>
      <c r="F2560" s="1">
        <v>26.1</v>
      </c>
      <c r="G2560" s="1">
        <v>402.6</v>
      </c>
      <c r="H2560" s="1">
        <v>0.249</v>
      </c>
      <c r="I2560" s="1">
        <v>0.255</v>
      </c>
      <c r="J2560" s="1">
        <v>0.97899999999999998</v>
      </c>
      <c r="K2560" s="1">
        <v>13.36</v>
      </c>
      <c r="L2560" s="1">
        <f t="shared" si="156"/>
        <v>0.94953935185185179</v>
      </c>
      <c r="M2560" s="1">
        <f t="shared" si="157"/>
        <v>12.957962962962961</v>
      </c>
      <c r="N2560" s="1">
        <v>4.1000000000000002E-2</v>
      </c>
      <c r="O2560" s="1">
        <v>21.6</v>
      </c>
      <c r="P2560" s="1">
        <v>6.8929999999999998</v>
      </c>
      <c r="Q2560" s="1">
        <v>40</v>
      </c>
      <c r="R2560" s="1">
        <v>800</v>
      </c>
      <c r="S2560" s="1">
        <v>752.8</v>
      </c>
      <c r="T2560" s="1">
        <v>287.2</v>
      </c>
      <c r="U2560" s="1">
        <v>2229.5</v>
      </c>
      <c r="V2560">
        <v>1.0300406431</v>
      </c>
      <c r="W2560">
        <f t="shared" si="158"/>
        <v>0.95315670947237019</v>
      </c>
      <c r="X2560">
        <f t="shared" si="159"/>
        <v>13.007327516395163</v>
      </c>
    </row>
    <row r="2561" spans="1:24" x14ac:dyDescent="0.15">
      <c r="A2561" s="98">
        <v>43073.557662037034</v>
      </c>
      <c r="B2561" s="1">
        <v>261.7947222221992</v>
      </c>
      <c r="C2561" s="1">
        <v>261.79000000000002</v>
      </c>
      <c r="D2561" s="1">
        <v>18.79</v>
      </c>
      <c r="E2561" s="1">
        <v>2202.3629999999998</v>
      </c>
      <c r="F2561" s="1">
        <v>26.1</v>
      </c>
      <c r="G2561" s="1">
        <v>402.6</v>
      </c>
      <c r="H2561" s="1">
        <v>0.249</v>
      </c>
      <c r="I2561" s="1">
        <v>0.255</v>
      </c>
      <c r="J2561" s="1">
        <v>0.97899999999999998</v>
      </c>
      <c r="K2561" s="1">
        <v>13.36</v>
      </c>
      <c r="L2561" s="1">
        <f t="shared" ref="L2561:L2624" si="160">(J2561*20.95)/O2561</f>
        <v>0.94953935185185179</v>
      </c>
      <c r="M2561" s="1">
        <f t="shared" ref="M2561:M2624" si="161">(K2561*20.95)/O2561</f>
        <v>12.957962962962961</v>
      </c>
      <c r="N2561" s="1">
        <v>4.1000000000000002E-2</v>
      </c>
      <c r="O2561" s="1">
        <v>21.6</v>
      </c>
      <c r="P2561" s="1">
        <v>6.8879999999999999</v>
      </c>
      <c r="Q2561" s="1">
        <v>39.9</v>
      </c>
      <c r="R2561" s="1">
        <v>800</v>
      </c>
      <c r="S2561" s="1">
        <v>752.8</v>
      </c>
      <c r="T2561" s="1">
        <v>287.2</v>
      </c>
      <c r="U2561" s="1">
        <v>2229.5</v>
      </c>
      <c r="V2561">
        <v>1.0300321215999999</v>
      </c>
      <c r="W2561">
        <f t="shared" si="158"/>
        <v>0.95316459497878259</v>
      </c>
      <c r="X2561">
        <f t="shared" si="159"/>
        <v>13.007435126574601</v>
      </c>
    </row>
    <row r="2562" spans="1:24" x14ac:dyDescent="0.15">
      <c r="A2562" s="98">
        <v>43073.558356481481</v>
      </c>
      <c r="B2562" s="1">
        <v>261.81138888892019</v>
      </c>
      <c r="C2562" s="1">
        <v>261.8</v>
      </c>
      <c r="D2562" s="1">
        <v>18.79</v>
      </c>
      <c r="E2562" s="1">
        <v>2202.223</v>
      </c>
      <c r="F2562" s="1">
        <v>26.1</v>
      </c>
      <c r="G2562" s="1">
        <v>402.6</v>
      </c>
      <c r="H2562" s="1">
        <v>0.249</v>
      </c>
      <c r="I2562" s="1">
        <v>0.255</v>
      </c>
      <c r="J2562" s="1">
        <v>0.97899999999999998</v>
      </c>
      <c r="K2562" s="1">
        <v>13.36</v>
      </c>
      <c r="L2562" s="1">
        <f t="shared" si="160"/>
        <v>0.94953935185185179</v>
      </c>
      <c r="M2562" s="1">
        <f t="shared" si="161"/>
        <v>12.957962962962961</v>
      </c>
      <c r="N2562" s="1">
        <v>4.1000000000000002E-2</v>
      </c>
      <c r="O2562" s="1">
        <v>21.6</v>
      </c>
      <c r="P2562" s="1">
        <v>6.899</v>
      </c>
      <c r="Q2562" s="1">
        <v>39.700000000000003</v>
      </c>
      <c r="R2562" s="1">
        <v>800</v>
      </c>
      <c r="S2562" s="1">
        <v>752.8</v>
      </c>
      <c r="T2562" s="1">
        <v>287.2</v>
      </c>
      <c r="U2562" s="1">
        <v>2229.5</v>
      </c>
      <c r="V2562">
        <v>1.0300472799</v>
      </c>
      <c r="W2562">
        <f t="shared" si="158"/>
        <v>0.95315056809364618</v>
      </c>
      <c r="X2562">
        <f t="shared" si="159"/>
        <v>13.007243707590513</v>
      </c>
    </row>
    <row r="2563" spans="1:24" x14ac:dyDescent="0.15">
      <c r="A2563" s="98">
        <v>43073.559050925927</v>
      </c>
      <c r="B2563" s="1">
        <v>261.82805555564119</v>
      </c>
      <c r="C2563" s="1">
        <v>261.82</v>
      </c>
      <c r="D2563" s="1">
        <v>18.79</v>
      </c>
      <c r="E2563" s="1">
        <v>2201.9839999999999</v>
      </c>
      <c r="F2563" s="1">
        <v>26.1</v>
      </c>
      <c r="G2563" s="1">
        <v>402.6</v>
      </c>
      <c r="H2563" s="1">
        <v>0.248</v>
      </c>
      <c r="I2563" s="1">
        <v>0.255</v>
      </c>
      <c r="J2563" s="1">
        <v>0.97899999999999998</v>
      </c>
      <c r="K2563" s="1">
        <v>13.36</v>
      </c>
      <c r="L2563" s="1">
        <f t="shared" si="160"/>
        <v>0.94953935185185179</v>
      </c>
      <c r="M2563" s="1">
        <f t="shared" si="161"/>
        <v>12.957962962962961</v>
      </c>
      <c r="N2563" s="1">
        <v>4.1000000000000002E-2</v>
      </c>
      <c r="O2563" s="1">
        <v>21.6</v>
      </c>
      <c r="P2563" s="1">
        <v>6.9119999999999999</v>
      </c>
      <c r="Q2563" s="1">
        <v>39.6</v>
      </c>
      <c r="R2563" s="1">
        <v>800</v>
      </c>
      <c r="S2563" s="1">
        <v>752.8</v>
      </c>
      <c r="T2563" s="1">
        <v>287.2</v>
      </c>
      <c r="U2563" s="1">
        <v>2229.6</v>
      </c>
      <c r="V2563">
        <v>1.0300538638000001</v>
      </c>
      <c r="W2563">
        <f t="shared" ref="W2563:W2626" si="162">J2563*(Z$1/V2563)</f>
        <v>0.95314447574425953</v>
      </c>
      <c r="X2563">
        <f t="shared" ref="X2563:X2626" si="163">K2563*(Z$1/V2563)</f>
        <v>13.007160567868546</v>
      </c>
    </row>
    <row r="2564" spans="1:24" x14ac:dyDescent="0.15">
      <c r="A2564" s="98">
        <v>43073.559745370374</v>
      </c>
      <c r="B2564" s="1">
        <v>261.84472222236218</v>
      </c>
      <c r="C2564" s="1">
        <v>261.83999999999997</v>
      </c>
      <c r="D2564" s="1">
        <v>18.79</v>
      </c>
      <c r="E2564" s="1">
        <v>2201.8409999999999</v>
      </c>
      <c r="F2564" s="1">
        <v>26.1</v>
      </c>
      <c r="G2564" s="1">
        <v>402.6</v>
      </c>
      <c r="H2564" s="1">
        <v>0.248</v>
      </c>
      <c r="I2564" s="1">
        <v>0.255</v>
      </c>
      <c r="J2564" s="1">
        <v>0.97899999999999998</v>
      </c>
      <c r="K2564" s="1">
        <v>13.36</v>
      </c>
      <c r="L2564" s="1">
        <f t="shared" si="160"/>
        <v>0.94953935185185179</v>
      </c>
      <c r="M2564" s="1">
        <f t="shared" si="161"/>
        <v>12.957962962962961</v>
      </c>
      <c r="N2564" s="1">
        <v>4.1000000000000002E-2</v>
      </c>
      <c r="O2564" s="1">
        <v>21.6</v>
      </c>
      <c r="P2564" s="1">
        <v>6.9050000000000002</v>
      </c>
      <c r="Q2564" s="1">
        <v>39.700000000000003</v>
      </c>
      <c r="R2564" s="1">
        <v>800</v>
      </c>
      <c r="S2564" s="1">
        <v>752.8</v>
      </c>
      <c r="T2564" s="1">
        <v>287.2</v>
      </c>
      <c r="U2564" s="1">
        <v>2229.6</v>
      </c>
      <c r="V2564">
        <v>1.0300310039</v>
      </c>
      <c r="W2564">
        <f t="shared" si="162"/>
        <v>0.95316562927004533</v>
      </c>
      <c r="X2564">
        <f t="shared" si="163"/>
        <v>13.007449241111139</v>
      </c>
    </row>
    <row r="2565" spans="1:24" x14ac:dyDescent="0.15">
      <c r="A2565" s="98">
        <v>43073.560439814813</v>
      </c>
      <c r="B2565" s="1">
        <v>261.86138888890855</v>
      </c>
      <c r="C2565" s="1">
        <v>261.85000000000002</v>
      </c>
      <c r="D2565" s="1">
        <v>18.79</v>
      </c>
      <c r="E2565" s="1">
        <v>2201.9380000000001</v>
      </c>
      <c r="F2565" s="1">
        <v>26.1</v>
      </c>
      <c r="G2565" s="1">
        <v>402.6</v>
      </c>
      <c r="H2565" s="1">
        <v>0.249</v>
      </c>
      <c r="I2565" s="1">
        <v>0.255</v>
      </c>
      <c r="J2565" s="1">
        <v>0.97899999999999998</v>
      </c>
      <c r="K2565" s="1">
        <v>13.36</v>
      </c>
      <c r="L2565" s="1">
        <f t="shared" si="160"/>
        <v>0.94953935185185179</v>
      </c>
      <c r="M2565" s="1">
        <f t="shared" si="161"/>
        <v>12.957962962962961</v>
      </c>
      <c r="N2565" s="1">
        <v>4.1000000000000002E-2</v>
      </c>
      <c r="O2565" s="1">
        <v>21.6</v>
      </c>
      <c r="P2565" s="1">
        <v>6.9009999999999998</v>
      </c>
      <c r="Q2565" s="1">
        <v>40.1</v>
      </c>
      <c r="R2565" s="1">
        <v>800</v>
      </c>
      <c r="S2565" s="1">
        <v>752.8</v>
      </c>
      <c r="T2565" s="1">
        <v>287.2</v>
      </c>
      <c r="U2565" s="1">
        <v>2229.6</v>
      </c>
      <c r="V2565">
        <v>1.0300406746999999</v>
      </c>
      <c r="W2565">
        <f t="shared" si="162"/>
        <v>0.95315668023104727</v>
      </c>
      <c r="X2565">
        <f t="shared" si="163"/>
        <v>13.007327117351165</v>
      </c>
    </row>
    <row r="2566" spans="1:24" x14ac:dyDescent="0.15">
      <c r="A2566" s="98">
        <v>43073.56113425926</v>
      </c>
      <c r="B2566" s="1">
        <v>261.87805555562954</v>
      </c>
      <c r="C2566" s="1">
        <v>261.87</v>
      </c>
      <c r="D2566" s="1">
        <v>18.79</v>
      </c>
      <c r="E2566" s="1">
        <v>2201.9989999999998</v>
      </c>
      <c r="F2566" s="1">
        <v>26.1</v>
      </c>
      <c r="G2566" s="1">
        <v>402.6</v>
      </c>
      <c r="H2566" s="1">
        <v>0.249</v>
      </c>
      <c r="I2566" s="1">
        <v>0.255</v>
      </c>
      <c r="J2566" s="1">
        <v>0.97899999999999998</v>
      </c>
      <c r="K2566" s="1">
        <v>13.36</v>
      </c>
      <c r="L2566" s="1">
        <f t="shared" si="160"/>
        <v>0.94953935185185179</v>
      </c>
      <c r="M2566" s="1">
        <f t="shared" si="161"/>
        <v>12.957962962962961</v>
      </c>
      <c r="N2566" s="1">
        <v>4.1000000000000002E-2</v>
      </c>
      <c r="O2566" s="1">
        <v>21.6</v>
      </c>
      <c r="P2566" s="1">
        <v>6.8929999999999998</v>
      </c>
      <c r="Q2566" s="1">
        <v>40.200000000000003</v>
      </c>
      <c r="R2566" s="1">
        <v>800</v>
      </c>
      <c r="S2566" s="1">
        <v>752.9</v>
      </c>
      <c r="T2566" s="1">
        <v>287.2</v>
      </c>
      <c r="U2566" s="1">
        <v>2229.6</v>
      </c>
      <c r="V2566">
        <v>1.0300588637999999</v>
      </c>
      <c r="W2566">
        <f t="shared" si="162"/>
        <v>0.95313984909373883</v>
      </c>
      <c r="X2566">
        <f t="shared" si="163"/>
        <v>13.007097429920686</v>
      </c>
    </row>
    <row r="2567" spans="1:24" x14ac:dyDescent="0.15">
      <c r="A2567" s="98">
        <v>43073.561828703707</v>
      </c>
      <c r="B2567" s="1">
        <v>261.89472222235054</v>
      </c>
      <c r="C2567" s="1">
        <v>261.89</v>
      </c>
      <c r="D2567" s="1">
        <v>18.79</v>
      </c>
      <c r="E2567" s="1">
        <v>2201.962</v>
      </c>
      <c r="F2567" s="1">
        <v>26.1</v>
      </c>
      <c r="G2567" s="1">
        <v>402.6</v>
      </c>
      <c r="H2567" s="1">
        <v>0.249</v>
      </c>
      <c r="I2567" s="1">
        <v>0.255</v>
      </c>
      <c r="J2567" s="1">
        <v>0.97899999999999998</v>
      </c>
      <c r="K2567" s="1">
        <v>13.36</v>
      </c>
      <c r="L2567" s="1">
        <f t="shared" si="160"/>
        <v>0.94953935185185179</v>
      </c>
      <c r="M2567" s="1">
        <f t="shared" si="161"/>
        <v>12.957962962962961</v>
      </c>
      <c r="N2567" s="1">
        <v>4.1000000000000002E-2</v>
      </c>
      <c r="O2567" s="1">
        <v>21.6</v>
      </c>
      <c r="P2567" s="1">
        <v>6.9020000000000001</v>
      </c>
      <c r="Q2567" s="1">
        <v>40</v>
      </c>
      <c r="R2567" s="1">
        <v>800</v>
      </c>
      <c r="S2567" s="1">
        <v>752.9</v>
      </c>
      <c r="T2567" s="1">
        <v>287.2</v>
      </c>
      <c r="U2567" s="1">
        <v>2229.6</v>
      </c>
      <c r="V2567">
        <v>1.0300511124</v>
      </c>
      <c r="W2567">
        <f t="shared" si="162"/>
        <v>0.9531470217166671</v>
      </c>
      <c r="X2567">
        <f t="shared" si="163"/>
        <v>13.007195311679952</v>
      </c>
    </row>
    <row r="2568" spans="1:24" x14ac:dyDescent="0.15">
      <c r="A2568" s="98">
        <v>43073.562523148146</v>
      </c>
      <c r="B2568" s="1">
        <v>261.91138888889691</v>
      </c>
      <c r="C2568" s="1">
        <v>261.89999999999998</v>
      </c>
      <c r="D2568" s="1">
        <v>18.79</v>
      </c>
      <c r="E2568" s="1">
        <v>2201.8629999999998</v>
      </c>
      <c r="F2568" s="1">
        <v>26.1</v>
      </c>
      <c r="G2568" s="1">
        <v>402.6</v>
      </c>
      <c r="H2568" s="1">
        <v>0.248</v>
      </c>
      <c r="I2568" s="1">
        <v>0.255</v>
      </c>
      <c r="J2568" s="1">
        <v>0.97899999999999998</v>
      </c>
      <c r="K2568" s="1">
        <v>13.36</v>
      </c>
      <c r="L2568" s="1">
        <f t="shared" si="160"/>
        <v>0.94953935185185179</v>
      </c>
      <c r="M2568" s="1">
        <f t="shared" si="161"/>
        <v>12.957962962962961</v>
      </c>
      <c r="N2568" s="1">
        <v>4.1000000000000002E-2</v>
      </c>
      <c r="O2568" s="1">
        <v>21.6</v>
      </c>
      <c r="P2568" s="1">
        <v>6.9219999999999997</v>
      </c>
      <c r="Q2568" s="1">
        <v>40.1</v>
      </c>
      <c r="R2568" s="1">
        <v>800</v>
      </c>
      <c r="S2568" s="1">
        <v>752.9</v>
      </c>
      <c r="T2568" s="1">
        <v>287.2</v>
      </c>
      <c r="U2568" s="1">
        <v>2229.6</v>
      </c>
      <c r="V2568">
        <v>1.0300557742999998</v>
      </c>
      <c r="W2568">
        <f t="shared" si="162"/>
        <v>0.95314270789579336</v>
      </c>
      <c r="X2568">
        <f t="shared" si="163"/>
        <v>13.007136442786312</v>
      </c>
    </row>
    <row r="2569" spans="1:24" x14ac:dyDescent="0.15">
      <c r="A2569" s="98">
        <v>43073.563217592593</v>
      </c>
      <c r="B2569" s="1">
        <v>261.9280555556179</v>
      </c>
      <c r="C2569" s="1">
        <v>261.92</v>
      </c>
      <c r="D2569" s="1">
        <v>18.79</v>
      </c>
      <c r="E2569" s="1">
        <v>2201.7629999999999</v>
      </c>
      <c r="F2569" s="1">
        <v>26.1</v>
      </c>
      <c r="G2569" s="1">
        <v>402.6</v>
      </c>
      <c r="H2569" s="1">
        <v>0.248</v>
      </c>
      <c r="I2569" s="1">
        <v>0.255</v>
      </c>
      <c r="J2569" s="1">
        <v>0.97899999999999998</v>
      </c>
      <c r="K2569" s="1">
        <v>13.36</v>
      </c>
      <c r="L2569" s="1">
        <f t="shared" si="160"/>
        <v>0.94953935185185179</v>
      </c>
      <c r="M2569" s="1">
        <f t="shared" si="161"/>
        <v>12.957962962962961</v>
      </c>
      <c r="N2569" s="1">
        <v>4.1000000000000002E-2</v>
      </c>
      <c r="O2569" s="1">
        <v>21.6</v>
      </c>
      <c r="P2569" s="1">
        <v>6.9189999999999996</v>
      </c>
      <c r="Q2569" s="1">
        <v>39.700000000000003</v>
      </c>
      <c r="R2569" s="1">
        <v>800</v>
      </c>
      <c r="S2569" s="1">
        <v>752.9</v>
      </c>
      <c r="T2569" s="1">
        <v>287.2</v>
      </c>
      <c r="U2569" s="1">
        <v>2229.6</v>
      </c>
      <c r="V2569">
        <v>1.0300631643</v>
      </c>
      <c r="W2569">
        <f t="shared" si="162"/>
        <v>0.95313586974755582</v>
      </c>
      <c r="X2569">
        <f t="shared" si="163"/>
        <v>13.007043125462049</v>
      </c>
    </row>
    <row r="2570" spans="1:24" x14ac:dyDescent="0.15">
      <c r="A2570" s="98">
        <v>43073.56391203704</v>
      </c>
      <c r="B2570" s="1">
        <v>261.9447222223389</v>
      </c>
      <c r="C2570" s="1">
        <v>261.94</v>
      </c>
      <c r="D2570" s="1">
        <v>18.79</v>
      </c>
      <c r="E2570" s="1">
        <v>2201.7759999999998</v>
      </c>
      <c r="F2570" s="1">
        <v>26.1</v>
      </c>
      <c r="G2570" s="1">
        <v>402.6</v>
      </c>
      <c r="H2570" s="1">
        <v>0.249</v>
      </c>
      <c r="I2570" s="1">
        <v>0.254</v>
      </c>
      <c r="J2570" s="1">
        <v>0.97899999999999998</v>
      </c>
      <c r="K2570" s="1">
        <v>13.36</v>
      </c>
      <c r="L2570" s="1">
        <f t="shared" si="160"/>
        <v>0.94953935185185179</v>
      </c>
      <c r="M2570" s="1">
        <f t="shared" si="161"/>
        <v>12.957962962962961</v>
      </c>
      <c r="N2570" s="1">
        <v>4.1000000000000002E-2</v>
      </c>
      <c r="O2570" s="1">
        <v>21.6</v>
      </c>
      <c r="P2570" s="1">
        <v>6.9089999999999998</v>
      </c>
      <c r="Q2570" s="1">
        <v>39.299999999999997</v>
      </c>
      <c r="R2570" s="1">
        <v>800</v>
      </c>
      <c r="S2570" s="1">
        <v>752.9</v>
      </c>
      <c r="T2570" s="1">
        <v>287.2</v>
      </c>
      <c r="U2570" s="1">
        <v>2229.6</v>
      </c>
      <c r="V2570">
        <v>1.0300578088000001</v>
      </c>
      <c r="W2570">
        <f t="shared" si="162"/>
        <v>0.95314082531325972</v>
      </c>
      <c r="X2570">
        <f t="shared" si="163"/>
        <v>13.00711075197666</v>
      </c>
    </row>
    <row r="2571" spans="1:24" x14ac:dyDescent="0.15">
      <c r="A2571" s="98">
        <v>43073.564606481479</v>
      </c>
      <c r="B2571" s="1">
        <v>261.96138888888527</v>
      </c>
      <c r="C2571" s="1">
        <v>261.95</v>
      </c>
      <c r="D2571" s="1">
        <v>18.79</v>
      </c>
      <c r="E2571" s="1">
        <v>2201.8980000000001</v>
      </c>
      <c r="F2571" s="1">
        <v>26.1</v>
      </c>
      <c r="G2571" s="1">
        <v>402.6</v>
      </c>
      <c r="H2571" s="1">
        <v>0.248</v>
      </c>
      <c r="I2571" s="1">
        <v>0.254</v>
      </c>
      <c r="J2571" s="1">
        <v>0.97899999999999998</v>
      </c>
      <c r="K2571" s="1">
        <v>13.36</v>
      </c>
      <c r="L2571" s="1">
        <f t="shared" si="160"/>
        <v>0.94953935185185179</v>
      </c>
      <c r="M2571" s="1">
        <f t="shared" si="161"/>
        <v>12.957962962962961</v>
      </c>
      <c r="N2571" s="1">
        <v>4.1000000000000002E-2</v>
      </c>
      <c r="O2571" s="1">
        <v>21.6</v>
      </c>
      <c r="P2571" s="1">
        <v>6.899</v>
      </c>
      <c r="Q2571" s="1">
        <v>39.200000000000003</v>
      </c>
      <c r="R2571" s="1">
        <v>800</v>
      </c>
      <c r="S2571" s="1">
        <v>752.9</v>
      </c>
      <c r="T2571" s="1">
        <v>287.2</v>
      </c>
      <c r="U2571" s="1">
        <v>2229.6</v>
      </c>
      <c r="V2571">
        <v>1.0300648134999999</v>
      </c>
      <c r="W2571">
        <f t="shared" si="162"/>
        <v>0.95313434371574146</v>
      </c>
      <c r="X2571">
        <f t="shared" si="163"/>
        <v>13.007022300349648</v>
      </c>
    </row>
    <row r="2572" spans="1:24" x14ac:dyDescent="0.15">
      <c r="A2572" s="98">
        <v>43073.565300925926</v>
      </c>
      <c r="B2572" s="1">
        <v>261.97805555560626</v>
      </c>
      <c r="C2572" s="1">
        <v>261.97000000000003</v>
      </c>
      <c r="D2572" s="1">
        <v>18.8</v>
      </c>
      <c r="E2572" s="1">
        <v>2202.2260000000001</v>
      </c>
      <c r="F2572" s="1">
        <v>26.1</v>
      </c>
      <c r="G2572" s="1">
        <v>402.6</v>
      </c>
      <c r="H2572" s="1">
        <v>0.249</v>
      </c>
      <c r="I2572" s="1">
        <v>0.254</v>
      </c>
      <c r="J2572" s="1">
        <v>0.97899999999999998</v>
      </c>
      <c r="K2572" s="1">
        <v>13.36</v>
      </c>
      <c r="L2572" s="1">
        <f t="shared" si="160"/>
        <v>0.94953935185185179</v>
      </c>
      <c r="M2572" s="1">
        <f t="shared" si="161"/>
        <v>12.957962962962961</v>
      </c>
      <c r="N2572" s="1">
        <v>4.1000000000000002E-2</v>
      </c>
      <c r="O2572" s="1">
        <v>21.6</v>
      </c>
      <c r="P2572" s="1">
        <v>6.8970000000000002</v>
      </c>
      <c r="Q2572" s="1">
        <v>39.5</v>
      </c>
      <c r="R2572" s="1">
        <v>800</v>
      </c>
      <c r="S2572" s="1">
        <v>752.9</v>
      </c>
      <c r="T2572" s="1">
        <v>287.2</v>
      </c>
      <c r="U2572" s="1">
        <v>2229.6</v>
      </c>
      <c r="V2572">
        <v>1.0300381062999999</v>
      </c>
      <c r="W2572">
        <f t="shared" si="162"/>
        <v>0.9531590569272127</v>
      </c>
      <c r="X2572">
        <f t="shared" si="163"/>
        <v>13.007359551121105</v>
      </c>
    </row>
    <row r="2573" spans="1:24" x14ac:dyDescent="0.15">
      <c r="A2573" s="98">
        <v>43073.565995370373</v>
      </c>
      <c r="B2573" s="1">
        <v>261.99472222232725</v>
      </c>
      <c r="C2573" s="1">
        <v>261.99</v>
      </c>
      <c r="D2573" s="1">
        <v>18.8</v>
      </c>
      <c r="E2573" s="1">
        <v>2202.404</v>
      </c>
      <c r="F2573" s="1">
        <v>26.1</v>
      </c>
      <c r="G2573" s="1">
        <v>402.6</v>
      </c>
      <c r="H2573" s="1">
        <v>0.249</v>
      </c>
      <c r="I2573" s="1">
        <v>0.255</v>
      </c>
      <c r="J2573" s="1">
        <v>0.97899999999999998</v>
      </c>
      <c r="K2573" s="1">
        <v>13.36</v>
      </c>
      <c r="L2573" s="1">
        <f t="shared" si="160"/>
        <v>0.94953935185185179</v>
      </c>
      <c r="M2573" s="1">
        <f t="shared" si="161"/>
        <v>12.957962962962961</v>
      </c>
      <c r="N2573" s="1">
        <v>4.1000000000000002E-2</v>
      </c>
      <c r="O2573" s="1">
        <v>21.6</v>
      </c>
      <c r="P2573" s="1">
        <v>6.9009999999999998</v>
      </c>
      <c r="Q2573" s="1">
        <v>39.700000000000003</v>
      </c>
      <c r="R2573" s="1">
        <v>800</v>
      </c>
      <c r="S2573" s="1">
        <v>752.9</v>
      </c>
      <c r="T2573" s="1">
        <v>287.2</v>
      </c>
      <c r="U2573" s="1">
        <v>2229.6</v>
      </c>
      <c r="V2573">
        <v>1.030046705</v>
      </c>
      <c r="W2573">
        <f t="shared" si="162"/>
        <v>0.95315110007560289</v>
      </c>
      <c r="X2573">
        <f t="shared" si="163"/>
        <v>13.007250967323856</v>
      </c>
    </row>
    <row r="2574" spans="1:24" x14ac:dyDescent="0.15">
      <c r="A2574" s="98">
        <v>43073.566689814812</v>
      </c>
      <c r="B2574" s="1">
        <v>262.01138888887363</v>
      </c>
      <c r="C2574" s="1">
        <v>262</v>
      </c>
      <c r="D2574" s="1">
        <v>18.8</v>
      </c>
      <c r="E2574" s="1">
        <v>2202.1729999999998</v>
      </c>
      <c r="F2574" s="1">
        <v>26.1</v>
      </c>
      <c r="G2574" s="1">
        <v>402.6</v>
      </c>
      <c r="H2574" s="1">
        <v>0.249</v>
      </c>
      <c r="I2574" s="1">
        <v>0.254</v>
      </c>
      <c r="J2574" s="1">
        <v>0.97899999999999998</v>
      </c>
      <c r="K2574" s="1">
        <v>13.36</v>
      </c>
      <c r="L2574" s="1">
        <f t="shared" si="160"/>
        <v>0.94953935185185179</v>
      </c>
      <c r="M2574" s="1">
        <f t="shared" si="161"/>
        <v>12.957962962962961</v>
      </c>
      <c r="N2574" s="1">
        <v>4.1000000000000002E-2</v>
      </c>
      <c r="O2574" s="1">
        <v>21.6</v>
      </c>
      <c r="P2574" s="1">
        <v>6.9089999999999998</v>
      </c>
      <c r="Q2574" s="1">
        <v>39.799999999999997</v>
      </c>
      <c r="R2574" s="1">
        <v>800</v>
      </c>
      <c r="S2574" s="1">
        <v>752.9</v>
      </c>
      <c r="T2574" s="1">
        <v>287.2</v>
      </c>
      <c r="U2574" s="1">
        <v>2229.6</v>
      </c>
      <c r="V2574">
        <v>1.0300283878000001</v>
      </c>
      <c r="W2574">
        <f t="shared" si="162"/>
        <v>0.95316805015148143</v>
      </c>
      <c r="X2574">
        <f t="shared" si="163"/>
        <v>13.007482277858827</v>
      </c>
    </row>
    <row r="2575" spans="1:24" x14ac:dyDescent="0.15">
      <c r="A2575" s="98">
        <v>43073.567384259259</v>
      </c>
      <c r="B2575" s="1">
        <v>262.02805555559462</v>
      </c>
      <c r="C2575" s="1">
        <v>262.02</v>
      </c>
      <c r="D2575" s="1">
        <v>18.8</v>
      </c>
      <c r="E2575" s="1">
        <v>2201.8829999999998</v>
      </c>
      <c r="F2575" s="1">
        <v>26.1</v>
      </c>
      <c r="G2575" s="1">
        <v>402.6</v>
      </c>
      <c r="H2575" s="1">
        <v>0.249</v>
      </c>
      <c r="I2575" s="1">
        <v>0.254</v>
      </c>
      <c r="J2575" s="1">
        <v>0.97899999999999998</v>
      </c>
      <c r="K2575" s="1">
        <v>13.36</v>
      </c>
      <c r="L2575" s="1">
        <f t="shared" si="160"/>
        <v>0.94953935185185179</v>
      </c>
      <c r="M2575" s="1">
        <f t="shared" si="161"/>
        <v>12.957962962962961</v>
      </c>
      <c r="N2575" s="1">
        <v>4.1000000000000002E-2</v>
      </c>
      <c r="O2575" s="1">
        <v>21.6</v>
      </c>
      <c r="P2575" s="1">
        <v>6.9009999999999998</v>
      </c>
      <c r="Q2575" s="1">
        <v>39.5</v>
      </c>
      <c r="R2575" s="1">
        <v>800</v>
      </c>
      <c r="S2575" s="1">
        <v>752.9</v>
      </c>
      <c r="T2575" s="1">
        <v>287.2</v>
      </c>
      <c r="U2575" s="1">
        <v>2229.6</v>
      </c>
      <c r="V2575">
        <v>1.0299852086000001</v>
      </c>
      <c r="W2575">
        <f t="shared" si="162"/>
        <v>0.95320800901062563</v>
      </c>
      <c r="X2575">
        <f t="shared" si="163"/>
        <v>13.008027579552563</v>
      </c>
    </row>
    <row r="2576" spans="1:24" x14ac:dyDescent="0.15">
      <c r="A2576" s="98">
        <v>43073.568078703705</v>
      </c>
      <c r="B2576" s="1">
        <v>262.04472222231561</v>
      </c>
      <c r="C2576" s="1">
        <v>262.04000000000002</v>
      </c>
      <c r="D2576" s="1">
        <v>18.8</v>
      </c>
      <c r="E2576" s="1">
        <v>2201.64</v>
      </c>
      <c r="F2576" s="1">
        <v>26.1</v>
      </c>
      <c r="G2576" s="1">
        <v>402.6</v>
      </c>
      <c r="H2576" s="1">
        <v>0.249</v>
      </c>
      <c r="I2576" s="1">
        <v>0.255</v>
      </c>
      <c r="J2576" s="1">
        <v>0.97899999999999998</v>
      </c>
      <c r="K2576" s="1">
        <v>13.36</v>
      </c>
      <c r="L2576" s="1">
        <f t="shared" si="160"/>
        <v>0.94953935185185179</v>
      </c>
      <c r="M2576" s="1">
        <f t="shared" si="161"/>
        <v>12.957962962962961</v>
      </c>
      <c r="N2576" s="1">
        <v>4.1000000000000002E-2</v>
      </c>
      <c r="O2576" s="1">
        <v>21.6</v>
      </c>
      <c r="P2576" s="1">
        <v>6.8959999999999999</v>
      </c>
      <c r="Q2576" s="1">
        <v>39</v>
      </c>
      <c r="R2576" s="1">
        <v>800</v>
      </c>
      <c r="S2576" s="1">
        <v>752.9</v>
      </c>
      <c r="T2576" s="1">
        <v>287.2</v>
      </c>
      <c r="U2576" s="1">
        <v>2229.6</v>
      </c>
      <c r="V2576">
        <v>1.0299747695999999</v>
      </c>
      <c r="W2576">
        <f t="shared" si="162"/>
        <v>0.95321766996417512</v>
      </c>
      <c r="X2576">
        <f t="shared" si="163"/>
        <v>13.008159418510091</v>
      </c>
    </row>
    <row r="2577" spans="1:24" x14ac:dyDescent="0.15">
      <c r="A2577" s="98">
        <v>43073.568773148145</v>
      </c>
      <c r="B2577" s="1">
        <v>262.06138888886198</v>
      </c>
      <c r="C2577" s="1">
        <v>262.05</v>
      </c>
      <c r="D2577" s="1">
        <v>18.8</v>
      </c>
      <c r="E2577" s="1">
        <v>2201.7800000000002</v>
      </c>
      <c r="F2577" s="1">
        <v>26.1</v>
      </c>
      <c r="G2577" s="1">
        <v>402.6</v>
      </c>
      <c r="H2577" s="1">
        <v>0.249</v>
      </c>
      <c r="I2577" s="1">
        <v>0.255</v>
      </c>
      <c r="J2577" s="1">
        <v>0.97899999999999998</v>
      </c>
      <c r="K2577" s="1">
        <v>13.36</v>
      </c>
      <c r="L2577" s="1">
        <f t="shared" si="160"/>
        <v>0.94953935185185179</v>
      </c>
      <c r="M2577" s="1">
        <f t="shared" si="161"/>
        <v>12.957962962962961</v>
      </c>
      <c r="N2577" s="1">
        <v>4.1000000000000002E-2</v>
      </c>
      <c r="O2577" s="1">
        <v>21.6</v>
      </c>
      <c r="P2577" s="1">
        <v>6.8949999999999996</v>
      </c>
      <c r="Q2577" s="1">
        <v>38.799999999999997</v>
      </c>
      <c r="R2577" s="1">
        <v>800</v>
      </c>
      <c r="S2577" s="1">
        <v>752.9</v>
      </c>
      <c r="T2577" s="1">
        <v>287.2</v>
      </c>
      <c r="U2577" s="1">
        <v>2229.6</v>
      </c>
      <c r="V2577">
        <v>1.0299804076999999</v>
      </c>
      <c r="W2577">
        <f t="shared" si="162"/>
        <v>0.9532124520624512</v>
      </c>
      <c r="X2577">
        <f t="shared" si="163"/>
        <v>13.008088212006482</v>
      </c>
    </row>
    <row r="2578" spans="1:24" x14ac:dyDescent="0.15">
      <c r="A2578" s="98">
        <v>43073.569467592592</v>
      </c>
      <c r="B2578" s="1">
        <v>262.07805555558298</v>
      </c>
      <c r="C2578" s="1">
        <v>262.07</v>
      </c>
      <c r="D2578" s="1">
        <v>18.8</v>
      </c>
      <c r="E2578" s="1">
        <v>2201.9810000000002</v>
      </c>
      <c r="F2578" s="1">
        <v>26.1</v>
      </c>
      <c r="G2578" s="1">
        <v>402.6</v>
      </c>
      <c r="H2578" s="1">
        <v>0.249</v>
      </c>
      <c r="I2578" s="1">
        <v>0.255</v>
      </c>
      <c r="J2578" s="1">
        <v>0.97899999999999998</v>
      </c>
      <c r="K2578" s="1">
        <v>13.36</v>
      </c>
      <c r="L2578" s="1">
        <f t="shared" si="160"/>
        <v>0.94953935185185179</v>
      </c>
      <c r="M2578" s="1">
        <f t="shared" si="161"/>
        <v>12.957962962962961</v>
      </c>
      <c r="N2578" s="1">
        <v>4.1000000000000002E-2</v>
      </c>
      <c r="O2578" s="1">
        <v>21.6</v>
      </c>
      <c r="P2578" s="1">
        <v>6.9020000000000001</v>
      </c>
      <c r="Q2578" s="1">
        <v>38.799999999999997</v>
      </c>
      <c r="R2578" s="1">
        <v>799</v>
      </c>
      <c r="S2578" s="1">
        <v>752.9</v>
      </c>
      <c r="T2578" s="1">
        <v>287.2</v>
      </c>
      <c r="U2578" s="1">
        <v>2229.6</v>
      </c>
      <c r="V2578">
        <v>1.029964632</v>
      </c>
      <c r="W2578">
        <f t="shared" si="162"/>
        <v>0.95322705216930215</v>
      </c>
      <c r="X2578">
        <f t="shared" si="163"/>
        <v>13.008287453505492</v>
      </c>
    </row>
    <row r="2579" spans="1:24" x14ac:dyDescent="0.15">
      <c r="A2579" s="98">
        <v>43073.570162037038</v>
      </c>
      <c r="B2579" s="1">
        <v>262.09472222230397</v>
      </c>
      <c r="C2579" s="1">
        <v>262.08999999999997</v>
      </c>
      <c r="D2579" s="1">
        <v>18.8</v>
      </c>
      <c r="E2579" s="1">
        <v>2201.8029999999999</v>
      </c>
      <c r="F2579" s="1">
        <v>26.1</v>
      </c>
      <c r="G2579" s="1">
        <v>402.6</v>
      </c>
      <c r="H2579" s="1">
        <v>0.249</v>
      </c>
      <c r="I2579" s="1">
        <v>0.255</v>
      </c>
      <c r="J2579" s="1">
        <v>0.97899999999999998</v>
      </c>
      <c r="K2579" s="1">
        <v>13.36</v>
      </c>
      <c r="L2579" s="1">
        <f t="shared" si="160"/>
        <v>0.94953935185185179</v>
      </c>
      <c r="M2579" s="1">
        <f t="shared" si="161"/>
        <v>12.957962962962961</v>
      </c>
      <c r="N2579" s="1">
        <v>4.1000000000000002E-2</v>
      </c>
      <c r="O2579" s="1">
        <v>21.6</v>
      </c>
      <c r="P2579" s="1">
        <v>6.9169999999999998</v>
      </c>
      <c r="Q2579" s="1">
        <v>39.200000000000003</v>
      </c>
      <c r="R2579" s="1">
        <v>799</v>
      </c>
      <c r="S2579" s="1">
        <v>752.9</v>
      </c>
      <c r="T2579" s="1">
        <v>287.2</v>
      </c>
      <c r="U2579" s="1">
        <v>2229.6</v>
      </c>
      <c r="V2579">
        <v>1.0299817292</v>
      </c>
      <c r="W2579">
        <f t="shared" si="162"/>
        <v>0.95321122905992606</v>
      </c>
      <c r="X2579">
        <f t="shared" si="163"/>
        <v>13.008071522206958</v>
      </c>
    </row>
    <row r="2580" spans="1:24" x14ac:dyDescent="0.15">
      <c r="A2580" s="98">
        <v>43073.570856481485</v>
      </c>
      <c r="B2580" s="1">
        <v>262.11138888902497</v>
      </c>
      <c r="C2580" s="1">
        <v>262.10000000000002</v>
      </c>
      <c r="D2580" s="1">
        <v>18.8</v>
      </c>
      <c r="E2580" s="1">
        <v>2201.7620000000002</v>
      </c>
      <c r="F2580" s="1">
        <v>26.1</v>
      </c>
      <c r="G2580" s="1">
        <v>402.6</v>
      </c>
      <c r="H2580" s="1">
        <v>0.249</v>
      </c>
      <c r="I2580" s="1">
        <v>0.255</v>
      </c>
      <c r="J2580" s="1">
        <v>0.97899999999999998</v>
      </c>
      <c r="K2580" s="1">
        <v>13.36</v>
      </c>
      <c r="L2580" s="1">
        <f t="shared" si="160"/>
        <v>0.94953935185185179</v>
      </c>
      <c r="M2580" s="1">
        <f t="shared" si="161"/>
        <v>12.957962962962961</v>
      </c>
      <c r="N2580" s="1">
        <v>4.1000000000000002E-2</v>
      </c>
      <c r="O2580" s="1">
        <v>21.6</v>
      </c>
      <c r="P2580" s="1">
        <v>6.9089999999999998</v>
      </c>
      <c r="Q2580" s="1">
        <v>39.700000000000003</v>
      </c>
      <c r="R2580" s="1">
        <v>799</v>
      </c>
      <c r="S2580" s="1">
        <v>752.9</v>
      </c>
      <c r="T2580" s="1">
        <v>287.2</v>
      </c>
      <c r="U2580" s="1">
        <v>2229.6</v>
      </c>
      <c r="V2580">
        <v>1.0299550329</v>
      </c>
      <c r="W2580">
        <f t="shared" si="162"/>
        <v>0.9532359361705488</v>
      </c>
      <c r="X2580">
        <f t="shared" si="163"/>
        <v>13.008408689722708</v>
      </c>
    </row>
    <row r="2581" spans="1:24" x14ac:dyDescent="0.15">
      <c r="A2581" s="98">
        <v>43073.571550925924</v>
      </c>
      <c r="B2581" s="1">
        <v>262.12805555557134</v>
      </c>
      <c r="C2581" s="1">
        <v>262.12</v>
      </c>
      <c r="D2581" s="1">
        <v>18.8</v>
      </c>
      <c r="E2581" s="1">
        <v>2201.614</v>
      </c>
      <c r="F2581" s="1">
        <v>26.1</v>
      </c>
      <c r="G2581" s="1">
        <v>402.6</v>
      </c>
      <c r="H2581" s="1">
        <v>0.248</v>
      </c>
      <c r="I2581" s="1">
        <v>0.255</v>
      </c>
      <c r="J2581" s="1">
        <v>0.97899999999999998</v>
      </c>
      <c r="K2581" s="1">
        <v>13.36</v>
      </c>
      <c r="L2581" s="1">
        <f t="shared" si="160"/>
        <v>0.94997915701713753</v>
      </c>
      <c r="M2581" s="1">
        <f t="shared" si="161"/>
        <v>12.963964798517832</v>
      </c>
      <c r="N2581" s="1">
        <v>4.1000000000000002E-2</v>
      </c>
      <c r="O2581" s="1">
        <v>21.59</v>
      </c>
      <c r="P2581" s="1">
        <v>6.9039999999999999</v>
      </c>
      <c r="Q2581" s="1">
        <v>39.799999999999997</v>
      </c>
      <c r="R2581" s="1">
        <v>800</v>
      </c>
      <c r="S2581" s="1">
        <v>752.9</v>
      </c>
      <c r="T2581" s="1">
        <v>287.2</v>
      </c>
      <c r="U2581" s="1">
        <v>2229.6</v>
      </c>
      <c r="V2581">
        <v>1.0299686693999999</v>
      </c>
      <c r="W2581">
        <f t="shared" si="162"/>
        <v>0.95322331559069085</v>
      </c>
      <c r="X2581">
        <f t="shared" si="163"/>
        <v>13.008236461993492</v>
      </c>
    </row>
    <row r="2582" spans="1:24" x14ac:dyDescent="0.15">
      <c r="A2582" s="98">
        <v>43073.572245370371</v>
      </c>
      <c r="B2582" s="1">
        <v>262.14472222229233</v>
      </c>
      <c r="C2582" s="1">
        <v>262.14</v>
      </c>
      <c r="D2582" s="1">
        <v>18.8</v>
      </c>
      <c r="E2582" s="1">
        <v>2200.4180000000001</v>
      </c>
      <c r="F2582" s="1">
        <v>26.1</v>
      </c>
      <c r="G2582" s="1">
        <v>402.6</v>
      </c>
      <c r="H2582" s="1">
        <v>0.248</v>
      </c>
      <c r="I2582" s="1">
        <v>0.254</v>
      </c>
      <c r="J2582" s="1">
        <v>0.97899999999999998</v>
      </c>
      <c r="K2582" s="1">
        <v>13.36</v>
      </c>
      <c r="L2582" s="1">
        <f t="shared" si="160"/>
        <v>0.95041936978683972</v>
      </c>
      <c r="M2582" s="1">
        <f t="shared" si="161"/>
        <v>12.969972196478221</v>
      </c>
      <c r="N2582" s="1">
        <v>4.2000000000000003E-2</v>
      </c>
      <c r="O2582" s="1">
        <v>21.58</v>
      </c>
      <c r="P2582" s="1">
        <v>6.9020000000000001</v>
      </c>
      <c r="Q2582" s="1">
        <v>39.5</v>
      </c>
      <c r="R2582" s="1">
        <v>800</v>
      </c>
      <c r="S2582" s="1">
        <v>752.9</v>
      </c>
      <c r="T2582" s="1">
        <v>287.2</v>
      </c>
      <c r="U2582" s="1">
        <v>2229.6999999999998</v>
      </c>
      <c r="V2582">
        <v>1.0299874825999999</v>
      </c>
      <c r="W2582">
        <f t="shared" si="162"/>
        <v>0.9532059045238731</v>
      </c>
      <c r="X2582">
        <f t="shared" si="163"/>
        <v>13.007998860509646</v>
      </c>
    </row>
    <row r="2583" spans="1:24" x14ac:dyDescent="0.15">
      <c r="A2583" s="98">
        <v>43073.572939814818</v>
      </c>
      <c r="B2583" s="1">
        <v>262.16138888901332</v>
      </c>
      <c r="C2583" s="1">
        <v>262.14999999999998</v>
      </c>
      <c r="D2583" s="1">
        <v>18.8</v>
      </c>
      <c r="E2583" s="1">
        <v>2201.9299999999998</v>
      </c>
      <c r="F2583" s="1">
        <v>26.1</v>
      </c>
      <c r="G2583" s="1">
        <v>402.6</v>
      </c>
      <c r="H2583" s="1">
        <v>0.249</v>
      </c>
      <c r="I2583" s="1">
        <v>0.254</v>
      </c>
      <c r="J2583" s="1">
        <v>0.97899999999999998</v>
      </c>
      <c r="K2583" s="1">
        <v>13.36</v>
      </c>
      <c r="L2583" s="1">
        <f t="shared" si="160"/>
        <v>0.95041936978683972</v>
      </c>
      <c r="M2583" s="1">
        <f t="shared" si="161"/>
        <v>12.969972196478221</v>
      </c>
      <c r="N2583" s="1">
        <v>4.1000000000000002E-2</v>
      </c>
      <c r="O2583" s="1">
        <v>21.58</v>
      </c>
      <c r="P2583" s="1">
        <v>6.8940000000000001</v>
      </c>
      <c r="Q2583" s="1">
        <v>40</v>
      </c>
      <c r="R2583" s="1">
        <v>800</v>
      </c>
      <c r="S2583" s="1">
        <v>752.9</v>
      </c>
      <c r="T2583" s="1">
        <v>287.2</v>
      </c>
      <c r="U2583" s="1">
        <v>2229.6999999999998</v>
      </c>
      <c r="V2583">
        <v>1.0299756252000001</v>
      </c>
      <c r="W2583">
        <f t="shared" si="162"/>
        <v>0.95321687812695233</v>
      </c>
      <c r="X2583">
        <f t="shared" si="163"/>
        <v>13.008148612641556</v>
      </c>
    </row>
    <row r="2584" spans="1:24" x14ac:dyDescent="0.15">
      <c r="A2584" s="98">
        <v>43073.573634259257</v>
      </c>
      <c r="B2584" s="1">
        <v>262.17805555555969</v>
      </c>
      <c r="C2584" s="1">
        <v>262.17</v>
      </c>
      <c r="D2584" s="1">
        <v>18.8</v>
      </c>
      <c r="E2584" s="1">
        <v>2202.567</v>
      </c>
      <c r="F2584" s="1">
        <v>26.1</v>
      </c>
      <c r="G2584" s="1">
        <v>402.6</v>
      </c>
      <c r="H2584" s="1">
        <v>0.249</v>
      </c>
      <c r="I2584" s="1">
        <v>0.254</v>
      </c>
      <c r="J2584" s="1">
        <v>0.97899999999999998</v>
      </c>
      <c r="K2584" s="1">
        <v>13.36</v>
      </c>
      <c r="L2584" s="1">
        <f t="shared" si="160"/>
        <v>0.95041936978683972</v>
      </c>
      <c r="M2584" s="1">
        <f t="shared" si="161"/>
        <v>12.969972196478221</v>
      </c>
      <c r="N2584" s="1">
        <v>4.1000000000000002E-2</v>
      </c>
      <c r="O2584" s="1">
        <v>21.58</v>
      </c>
      <c r="P2584" s="1">
        <v>6.9050000000000002</v>
      </c>
      <c r="Q2584" s="1">
        <v>39.799999999999997</v>
      </c>
      <c r="R2584" s="1">
        <v>799</v>
      </c>
      <c r="S2584" s="1">
        <v>752.9</v>
      </c>
      <c r="T2584" s="1">
        <v>287.2</v>
      </c>
      <c r="U2584" s="1">
        <v>2229.6999999999998</v>
      </c>
      <c r="V2584">
        <v>1.0299998290000001</v>
      </c>
      <c r="W2584">
        <f t="shared" si="162"/>
        <v>0.95319447863714146</v>
      </c>
      <c r="X2584">
        <f t="shared" si="163"/>
        <v>13.007842936253533</v>
      </c>
    </row>
    <row r="2585" spans="1:24" x14ac:dyDescent="0.15">
      <c r="A2585" s="98">
        <v>43073.574328703704</v>
      </c>
      <c r="B2585" s="1">
        <v>262.19472222228069</v>
      </c>
      <c r="C2585" s="1">
        <v>262.19</v>
      </c>
      <c r="D2585" s="1">
        <v>18.809999999999999</v>
      </c>
      <c r="E2585" s="1">
        <v>2202.2069999999999</v>
      </c>
      <c r="F2585" s="1">
        <v>26.1</v>
      </c>
      <c r="G2585" s="1">
        <v>402.6</v>
      </c>
      <c r="H2585" s="1">
        <v>0.249</v>
      </c>
      <c r="I2585" s="1">
        <v>0.255</v>
      </c>
      <c r="J2585" s="1">
        <v>0.97899999999999998</v>
      </c>
      <c r="K2585" s="1">
        <v>13.36</v>
      </c>
      <c r="L2585" s="1">
        <f t="shared" si="160"/>
        <v>0.94997915701713753</v>
      </c>
      <c r="M2585" s="1">
        <f t="shared" si="161"/>
        <v>12.963964798517832</v>
      </c>
      <c r="N2585" s="1">
        <v>4.1000000000000002E-2</v>
      </c>
      <c r="O2585" s="1">
        <v>21.59</v>
      </c>
      <c r="P2585" s="1">
        <v>6.9240000000000004</v>
      </c>
      <c r="Q2585" s="1">
        <v>39.1</v>
      </c>
      <c r="R2585" s="1">
        <v>799</v>
      </c>
      <c r="S2585" s="1">
        <v>752.9</v>
      </c>
      <c r="T2585" s="1">
        <v>287.2</v>
      </c>
      <c r="U2585" s="1">
        <v>2229.6999999999998</v>
      </c>
      <c r="V2585">
        <v>1.0300152671</v>
      </c>
      <c r="W2585">
        <f t="shared" si="162"/>
        <v>0.95318019194436077</v>
      </c>
      <c r="X2585">
        <f t="shared" si="163"/>
        <v>13.007647971784126</v>
      </c>
    </row>
    <row r="2586" spans="1:24" x14ac:dyDescent="0.15">
      <c r="A2586" s="98">
        <v>43073.575023148151</v>
      </c>
      <c r="B2586" s="1">
        <v>262.21138888900168</v>
      </c>
      <c r="C2586" s="1">
        <v>262.2</v>
      </c>
      <c r="D2586" s="1">
        <v>18.809999999999999</v>
      </c>
      <c r="E2586" s="1">
        <v>2202.02</v>
      </c>
      <c r="F2586" s="1">
        <v>26.1</v>
      </c>
      <c r="G2586" s="1">
        <v>402.6</v>
      </c>
      <c r="H2586" s="1">
        <v>0.248</v>
      </c>
      <c r="I2586" s="1">
        <v>0.255</v>
      </c>
      <c r="J2586" s="1">
        <v>0.97899999999999998</v>
      </c>
      <c r="K2586" s="1">
        <v>13.36</v>
      </c>
      <c r="L2586" s="1">
        <f t="shared" si="160"/>
        <v>0.94997915701713753</v>
      </c>
      <c r="M2586" s="1">
        <f t="shared" si="161"/>
        <v>12.963964798517832</v>
      </c>
      <c r="N2586" s="1">
        <v>4.1000000000000002E-2</v>
      </c>
      <c r="O2586" s="1">
        <v>21.59</v>
      </c>
      <c r="P2586" s="1">
        <v>6.9160000000000004</v>
      </c>
      <c r="Q2586" s="1">
        <v>39.700000000000003</v>
      </c>
      <c r="R2586" s="1">
        <v>800</v>
      </c>
      <c r="S2586" s="1">
        <v>752.9</v>
      </c>
      <c r="T2586" s="1">
        <v>287.2</v>
      </c>
      <c r="U2586" s="1">
        <v>2229.6999999999998</v>
      </c>
      <c r="V2586">
        <v>1.0300314846</v>
      </c>
      <c r="W2586">
        <f t="shared" si="162"/>
        <v>0.9531651844421688</v>
      </c>
      <c r="X2586">
        <f t="shared" si="163"/>
        <v>13.007443170732763</v>
      </c>
    </row>
    <row r="2587" spans="1:24" x14ac:dyDescent="0.15">
      <c r="A2587" s="98">
        <v>43073.57571759259</v>
      </c>
      <c r="B2587" s="1">
        <v>262.22805555554805</v>
      </c>
      <c r="C2587" s="1">
        <v>262.22000000000003</v>
      </c>
      <c r="D2587" s="1">
        <v>18.809999999999999</v>
      </c>
      <c r="E2587" s="1">
        <v>2201.6030000000001</v>
      </c>
      <c r="F2587" s="1">
        <v>26.1</v>
      </c>
      <c r="G2587" s="1">
        <v>402.6</v>
      </c>
      <c r="H2587" s="1">
        <v>0.248</v>
      </c>
      <c r="I2587" s="1">
        <v>0.255</v>
      </c>
      <c r="J2587" s="1">
        <v>0.97899999999999998</v>
      </c>
      <c r="K2587" s="1">
        <v>13.36</v>
      </c>
      <c r="L2587" s="1">
        <f t="shared" si="160"/>
        <v>0.94997915701713753</v>
      </c>
      <c r="M2587" s="1">
        <f t="shared" si="161"/>
        <v>12.963964798517832</v>
      </c>
      <c r="N2587" s="1">
        <v>4.1000000000000002E-2</v>
      </c>
      <c r="O2587" s="1">
        <v>21.59</v>
      </c>
      <c r="P2587" s="1">
        <v>6.9119999999999999</v>
      </c>
      <c r="Q2587" s="1">
        <v>40</v>
      </c>
      <c r="R2587" s="1">
        <v>800</v>
      </c>
      <c r="S2587" s="1">
        <v>752.9</v>
      </c>
      <c r="T2587" s="1">
        <v>287.2</v>
      </c>
      <c r="U2587" s="1">
        <v>2229.6999999999998</v>
      </c>
      <c r="V2587">
        <v>1.0300341579999999</v>
      </c>
      <c r="W2587">
        <f t="shared" si="162"/>
        <v>0.95316271055158552</v>
      </c>
      <c r="X2587">
        <f t="shared" si="163"/>
        <v>13.007409410591606</v>
      </c>
    </row>
    <row r="2588" spans="1:24" x14ac:dyDescent="0.15">
      <c r="A2588" s="98">
        <v>43073.576412037037</v>
      </c>
      <c r="B2588" s="1">
        <v>262.24472222226905</v>
      </c>
      <c r="C2588" s="1">
        <v>262.24</v>
      </c>
      <c r="D2588" s="1">
        <v>18.809999999999999</v>
      </c>
      <c r="E2588" s="1">
        <v>2201.5230000000001</v>
      </c>
      <c r="F2588" s="1">
        <v>26.1</v>
      </c>
      <c r="G2588" s="1">
        <v>402.6</v>
      </c>
      <c r="H2588" s="1">
        <v>0.249</v>
      </c>
      <c r="I2588" s="1">
        <v>0.254</v>
      </c>
      <c r="J2588" s="1">
        <v>0.97899999999999998</v>
      </c>
      <c r="K2588" s="1">
        <v>13.36</v>
      </c>
      <c r="L2588" s="1">
        <f t="shared" si="160"/>
        <v>0.94997915701713753</v>
      </c>
      <c r="M2588" s="1">
        <f t="shared" si="161"/>
        <v>12.963964798517832</v>
      </c>
      <c r="N2588" s="1">
        <v>4.1000000000000002E-2</v>
      </c>
      <c r="O2588" s="1">
        <v>21.59</v>
      </c>
      <c r="P2588" s="1">
        <v>6.9119999999999999</v>
      </c>
      <c r="Q2588" s="1">
        <v>40.6</v>
      </c>
      <c r="R2588" s="1">
        <v>800</v>
      </c>
      <c r="S2588" s="1">
        <v>752.9</v>
      </c>
      <c r="T2588" s="1">
        <v>287.2</v>
      </c>
      <c r="U2588" s="1">
        <v>2229.6999999999998</v>
      </c>
      <c r="V2588">
        <v>1.0300217662</v>
      </c>
      <c r="W2588">
        <f t="shared" si="162"/>
        <v>0.95317417768952784</v>
      </c>
      <c r="X2588">
        <f t="shared" si="163"/>
        <v>13.007565897785588</v>
      </c>
    </row>
    <row r="2589" spans="1:24" x14ac:dyDescent="0.15">
      <c r="A2589" s="98">
        <v>43073.577106481483</v>
      </c>
      <c r="B2589" s="1">
        <v>262.26138888899004</v>
      </c>
      <c r="C2589" s="1">
        <v>262.25</v>
      </c>
      <c r="D2589" s="1">
        <v>18.809999999999999</v>
      </c>
      <c r="E2589" s="1">
        <v>2202.1480000000001</v>
      </c>
      <c r="F2589" s="1">
        <v>26.1</v>
      </c>
      <c r="G2589" s="1">
        <v>402.6</v>
      </c>
      <c r="H2589" s="1">
        <v>0.248</v>
      </c>
      <c r="I2589" s="1">
        <v>0.254</v>
      </c>
      <c r="J2589" s="1">
        <v>0.98099999999999998</v>
      </c>
      <c r="K2589" s="1">
        <v>13.36</v>
      </c>
      <c r="L2589" s="1">
        <f t="shared" si="160"/>
        <v>0.95191987031032876</v>
      </c>
      <c r="M2589" s="1">
        <f t="shared" si="161"/>
        <v>12.963964798517832</v>
      </c>
      <c r="N2589" s="1">
        <v>4.1000000000000002E-2</v>
      </c>
      <c r="O2589" s="1">
        <v>21.59</v>
      </c>
      <c r="P2589" s="1">
        <v>6.9039999999999999</v>
      </c>
      <c r="Q2589" s="1">
        <v>40.299999999999997</v>
      </c>
      <c r="R2589" s="1">
        <v>800</v>
      </c>
      <c r="S2589" s="1">
        <v>752.9</v>
      </c>
      <c r="T2589" s="1">
        <v>287.2</v>
      </c>
      <c r="U2589" s="1">
        <v>2229.6999999999998</v>
      </c>
      <c r="V2589">
        <v>1.0300513278000001</v>
      </c>
      <c r="W2589">
        <f t="shared" si="162"/>
        <v>0.95509400691828306</v>
      </c>
      <c r="X2589">
        <f t="shared" si="163"/>
        <v>13.007192591669991</v>
      </c>
    </row>
    <row r="2590" spans="1:24" x14ac:dyDescent="0.15">
      <c r="A2590" s="98">
        <v>43073.577800925923</v>
      </c>
      <c r="B2590" s="1">
        <v>262.27805555553641</v>
      </c>
      <c r="C2590" s="1">
        <v>262.27</v>
      </c>
      <c r="D2590" s="1">
        <v>18.809999999999999</v>
      </c>
      <c r="E2590" s="1">
        <v>2202.3020000000001</v>
      </c>
      <c r="F2590" s="1">
        <v>26.1</v>
      </c>
      <c r="G2590" s="1">
        <v>402.6</v>
      </c>
      <c r="H2590" s="1">
        <v>0.248</v>
      </c>
      <c r="I2590" s="1">
        <v>0.254</v>
      </c>
      <c r="J2590" s="1">
        <v>0.98599999999999999</v>
      </c>
      <c r="K2590" s="1">
        <v>13.37</v>
      </c>
      <c r="L2590" s="1">
        <f t="shared" si="160"/>
        <v>0.95677165354330718</v>
      </c>
      <c r="M2590" s="1">
        <f t="shared" si="161"/>
        <v>12.973668364983789</v>
      </c>
      <c r="N2590" s="1">
        <v>4.1000000000000002E-2</v>
      </c>
      <c r="O2590" s="1">
        <v>21.59</v>
      </c>
      <c r="P2590" s="1">
        <v>6.9059999999999997</v>
      </c>
      <c r="Q2590" s="1">
        <v>39.799999999999997</v>
      </c>
      <c r="R2590" s="1">
        <v>799</v>
      </c>
      <c r="S2590" s="1">
        <v>752.9</v>
      </c>
      <c r="T2590" s="1">
        <v>287.2</v>
      </c>
      <c r="U2590" s="1">
        <v>2229.6999999999998</v>
      </c>
      <c r="V2590">
        <v>1.0299867059999999</v>
      </c>
      <c r="W2590">
        <f t="shared" si="162"/>
        <v>0.96002219663600219</v>
      </c>
      <c r="X2590">
        <f t="shared" si="163"/>
        <v>13.017745201849237</v>
      </c>
    </row>
    <row r="2591" spans="1:24" x14ac:dyDescent="0.15">
      <c r="A2591" s="98">
        <v>43073.57849537037</v>
      </c>
      <c r="B2591" s="1">
        <v>262.29472222225741</v>
      </c>
      <c r="C2591" s="1">
        <v>262.29000000000002</v>
      </c>
      <c r="D2591" s="1">
        <v>18.809999999999999</v>
      </c>
      <c r="E2591" s="1">
        <v>2202.3000000000002</v>
      </c>
      <c r="F2591" s="1">
        <v>26.1</v>
      </c>
      <c r="G2591" s="1">
        <v>402.6</v>
      </c>
      <c r="H2591" s="1">
        <v>0.249</v>
      </c>
      <c r="I2591" s="1">
        <v>0.254</v>
      </c>
      <c r="J2591" s="1">
        <v>0.98799999999999999</v>
      </c>
      <c r="K2591" s="1">
        <v>13.37</v>
      </c>
      <c r="L2591" s="1">
        <f t="shared" si="160"/>
        <v>0.9587123668364983</v>
      </c>
      <c r="M2591" s="1">
        <f t="shared" si="161"/>
        <v>12.973668364983789</v>
      </c>
      <c r="N2591" s="1">
        <v>4.1000000000000002E-2</v>
      </c>
      <c r="O2591" s="1">
        <v>21.59</v>
      </c>
      <c r="P2591" s="1">
        <v>6.9180000000000001</v>
      </c>
      <c r="Q2591" s="1">
        <v>39.700000000000003</v>
      </c>
      <c r="R2591" s="1">
        <v>800</v>
      </c>
      <c r="S2591" s="1">
        <v>752.9</v>
      </c>
      <c r="T2591" s="1">
        <v>287.2</v>
      </c>
      <c r="U2591" s="1">
        <v>2229.8000000000002</v>
      </c>
      <c r="V2591">
        <v>1.0299987573</v>
      </c>
      <c r="W2591">
        <f t="shared" si="162"/>
        <v>0.96195824798593665</v>
      </c>
      <c r="X2591">
        <f t="shared" si="163"/>
        <v>13.017592890255033</v>
      </c>
    </row>
    <row r="2592" spans="1:24" x14ac:dyDescent="0.15">
      <c r="A2592" s="98">
        <v>43073.579189814816</v>
      </c>
      <c r="B2592" s="1">
        <v>262.3113888889784</v>
      </c>
      <c r="C2592" s="1">
        <v>262.3</v>
      </c>
      <c r="D2592" s="1">
        <v>18.809999999999999</v>
      </c>
      <c r="E2592" s="1">
        <v>2202.223</v>
      </c>
      <c r="F2592" s="1">
        <v>26.1</v>
      </c>
      <c r="G2592" s="1">
        <v>402.6</v>
      </c>
      <c r="H2592" s="1">
        <v>0.249</v>
      </c>
      <c r="I2592" s="1">
        <v>0.255</v>
      </c>
      <c r="J2592" s="1">
        <v>0.98299999999999998</v>
      </c>
      <c r="K2592" s="1">
        <v>13.36</v>
      </c>
      <c r="L2592" s="1">
        <f t="shared" si="160"/>
        <v>0.95386058360352011</v>
      </c>
      <c r="M2592" s="1">
        <f t="shared" si="161"/>
        <v>12.963964798517832</v>
      </c>
      <c r="N2592" s="1">
        <v>4.1000000000000002E-2</v>
      </c>
      <c r="O2592" s="1">
        <v>21.59</v>
      </c>
      <c r="P2592" s="1">
        <v>6.9050000000000002</v>
      </c>
      <c r="Q2592" s="1">
        <v>39.200000000000003</v>
      </c>
      <c r="R2592" s="1">
        <v>800</v>
      </c>
      <c r="S2592" s="1">
        <v>752.9</v>
      </c>
      <c r="T2592" s="1">
        <v>287.2</v>
      </c>
      <c r="U2592" s="1">
        <v>2229.8000000000002</v>
      </c>
      <c r="V2592">
        <v>1.0299943837000001</v>
      </c>
      <c r="W2592">
        <f t="shared" si="162"/>
        <v>0.95709410225981217</v>
      </c>
      <c r="X2592">
        <f t="shared" si="163"/>
        <v>13.007911705179135</v>
      </c>
    </row>
    <row r="2593" spans="1:24" x14ac:dyDescent="0.15">
      <c r="A2593" s="98">
        <v>43073.579884259256</v>
      </c>
      <c r="B2593" s="1">
        <v>262.32805555552477</v>
      </c>
      <c r="C2593" s="1">
        <v>262.32</v>
      </c>
      <c r="D2593" s="1">
        <v>18.809999999999999</v>
      </c>
      <c r="E2593" s="1">
        <v>2201.9079999999999</v>
      </c>
      <c r="F2593" s="1">
        <v>26.1</v>
      </c>
      <c r="G2593" s="1">
        <v>402.6</v>
      </c>
      <c r="H2593" s="1">
        <v>0.249</v>
      </c>
      <c r="I2593" s="1">
        <v>0.255</v>
      </c>
      <c r="J2593" s="1">
        <v>0.98</v>
      </c>
      <c r="K2593" s="1">
        <v>13.36</v>
      </c>
      <c r="L2593" s="1">
        <f t="shared" si="160"/>
        <v>0.95094951366373315</v>
      </c>
      <c r="M2593" s="1">
        <f t="shared" si="161"/>
        <v>12.963964798517832</v>
      </c>
      <c r="N2593" s="1">
        <v>4.1000000000000002E-2</v>
      </c>
      <c r="O2593" s="1">
        <v>21.59</v>
      </c>
      <c r="P2593" s="1">
        <v>6.899</v>
      </c>
      <c r="Q2593" s="1">
        <v>40.1</v>
      </c>
      <c r="R2593" s="1">
        <v>800</v>
      </c>
      <c r="S2593" s="1">
        <v>752.9</v>
      </c>
      <c r="T2593" s="1">
        <v>287.2</v>
      </c>
      <c r="U2593" s="1">
        <v>2229.8000000000002</v>
      </c>
      <c r="V2593">
        <v>1.0299858263000001</v>
      </c>
      <c r="W2593">
        <f t="shared" si="162"/>
        <v>0.95418109153061825</v>
      </c>
      <c r="X2593">
        <f t="shared" si="163"/>
        <v>13.008019778417408</v>
      </c>
    </row>
    <row r="2594" spans="1:24" x14ac:dyDescent="0.15">
      <c r="A2594" s="98">
        <v>43073.580578703702</v>
      </c>
      <c r="B2594" s="1">
        <v>262.34472222224576</v>
      </c>
      <c r="C2594" s="1">
        <v>262.33999999999997</v>
      </c>
      <c r="D2594" s="1">
        <v>18.809999999999999</v>
      </c>
      <c r="E2594" s="1">
        <v>2201.6779999999999</v>
      </c>
      <c r="F2594" s="1">
        <v>26.1</v>
      </c>
      <c r="G2594" s="1">
        <v>402.6</v>
      </c>
      <c r="H2594" s="1">
        <v>0.249</v>
      </c>
      <c r="I2594" s="1">
        <v>0.255</v>
      </c>
      <c r="J2594" s="1">
        <v>0.98199999999999998</v>
      </c>
      <c r="K2594" s="1">
        <v>13.37</v>
      </c>
      <c r="L2594" s="1">
        <f t="shared" si="160"/>
        <v>0.95289022695692449</v>
      </c>
      <c r="M2594" s="1">
        <f t="shared" si="161"/>
        <v>12.973668364983789</v>
      </c>
      <c r="N2594" s="1">
        <v>4.1000000000000002E-2</v>
      </c>
      <c r="O2594" s="1">
        <v>21.59</v>
      </c>
      <c r="P2594" s="1">
        <v>6.8949999999999996</v>
      </c>
      <c r="Q2594" s="1">
        <v>40.4</v>
      </c>
      <c r="R2594" s="1">
        <v>800</v>
      </c>
      <c r="S2594" s="1">
        <v>752.9</v>
      </c>
      <c r="T2594" s="1">
        <v>287.2</v>
      </c>
      <c r="U2594" s="1">
        <v>2229.8000000000002</v>
      </c>
      <c r="V2594">
        <v>1.0300118144999999</v>
      </c>
      <c r="W2594">
        <f t="shared" si="162"/>
        <v>0.95610427583110025</v>
      </c>
      <c r="X2594">
        <f t="shared" si="163"/>
        <v>13.017427869513044</v>
      </c>
    </row>
    <row r="2595" spans="1:24" x14ac:dyDescent="0.15">
      <c r="A2595" s="98">
        <v>43073.581273148149</v>
      </c>
      <c r="B2595" s="1">
        <v>262.36138888896676</v>
      </c>
      <c r="C2595" s="1">
        <v>262.35000000000002</v>
      </c>
      <c r="D2595" s="1">
        <v>18.809999999999999</v>
      </c>
      <c r="E2595" s="1">
        <v>2201.3049999999998</v>
      </c>
      <c r="F2595" s="1">
        <v>26.1</v>
      </c>
      <c r="G2595" s="1">
        <v>402.6</v>
      </c>
      <c r="H2595" s="1">
        <v>0.248</v>
      </c>
      <c r="I2595" s="1">
        <v>0.254</v>
      </c>
      <c r="J2595" s="1">
        <v>0.98899999999999999</v>
      </c>
      <c r="K2595" s="1">
        <v>13.37</v>
      </c>
      <c r="L2595" s="1">
        <f t="shared" si="160"/>
        <v>0.95968272348309391</v>
      </c>
      <c r="M2595" s="1">
        <f t="shared" si="161"/>
        <v>12.973668364983789</v>
      </c>
      <c r="N2595" s="1">
        <v>4.1000000000000002E-2</v>
      </c>
      <c r="O2595" s="1">
        <v>21.59</v>
      </c>
      <c r="P2595" s="1">
        <v>6.9039999999999999</v>
      </c>
      <c r="Q2595" s="1">
        <v>40.1</v>
      </c>
      <c r="R2595" s="1">
        <v>800</v>
      </c>
      <c r="S2595" s="1">
        <v>752.9</v>
      </c>
      <c r="T2595" s="1">
        <v>287.2</v>
      </c>
      <c r="U2595" s="1">
        <v>2229.8000000000002</v>
      </c>
      <c r="V2595">
        <v>1.03001448</v>
      </c>
      <c r="W2595">
        <f t="shared" si="162"/>
        <v>0.96291719122239927</v>
      </c>
      <c r="X2595">
        <f t="shared" si="163"/>
        <v>13.017394182652657</v>
      </c>
    </row>
    <row r="2596" spans="1:24" x14ac:dyDescent="0.15">
      <c r="A2596" s="98">
        <v>43073.581967592596</v>
      </c>
      <c r="B2596" s="1">
        <v>262.37805555568775</v>
      </c>
      <c r="C2596" s="1">
        <v>262.37</v>
      </c>
      <c r="D2596" s="1">
        <v>18.809999999999999</v>
      </c>
      <c r="E2596" s="1">
        <v>2201.5810000000001</v>
      </c>
      <c r="F2596" s="1">
        <v>26.1</v>
      </c>
      <c r="G2596" s="1">
        <v>402.6</v>
      </c>
      <c r="H2596" s="1">
        <v>0.249</v>
      </c>
      <c r="I2596" s="1">
        <v>0.255</v>
      </c>
      <c r="J2596" s="1">
        <v>0.98899999999999999</v>
      </c>
      <c r="K2596" s="1">
        <v>13.37</v>
      </c>
      <c r="L2596" s="1">
        <f t="shared" si="160"/>
        <v>0.95968272348309391</v>
      </c>
      <c r="M2596" s="1">
        <f t="shared" si="161"/>
        <v>12.973668364983789</v>
      </c>
      <c r="N2596" s="1">
        <v>4.1000000000000002E-2</v>
      </c>
      <c r="O2596" s="1">
        <v>21.59</v>
      </c>
      <c r="P2596" s="1">
        <v>6.9249999999999998</v>
      </c>
      <c r="Q2596" s="1">
        <v>39.9</v>
      </c>
      <c r="R2596" s="1">
        <v>800</v>
      </c>
      <c r="S2596" s="1">
        <v>752.9</v>
      </c>
      <c r="T2596" s="1">
        <v>287.2</v>
      </c>
      <c r="U2596" s="1">
        <v>2229.8000000000002</v>
      </c>
      <c r="V2596">
        <v>1.0301057886</v>
      </c>
      <c r="W2596">
        <f t="shared" si="162"/>
        <v>0.96283183822116425</v>
      </c>
      <c r="X2596">
        <f t="shared" si="163"/>
        <v>13.016240320542938</v>
      </c>
    </row>
    <row r="2597" spans="1:24" x14ac:dyDescent="0.15">
      <c r="A2597" s="98">
        <v>43073.582662037035</v>
      </c>
      <c r="B2597" s="1">
        <v>262.39472222223412</v>
      </c>
      <c r="C2597" s="1">
        <v>262.39</v>
      </c>
      <c r="D2597" s="1">
        <v>18.809999999999999</v>
      </c>
      <c r="E2597" s="1">
        <v>2201.761</v>
      </c>
      <c r="F2597" s="1">
        <v>26.1</v>
      </c>
      <c r="G2597" s="1">
        <v>402.6</v>
      </c>
      <c r="H2597" s="1">
        <v>0.248</v>
      </c>
      <c r="I2597" s="1">
        <v>0.255</v>
      </c>
      <c r="J2597" s="1">
        <v>0.98899999999999999</v>
      </c>
      <c r="K2597" s="1">
        <v>13.37</v>
      </c>
      <c r="L2597" s="1">
        <f t="shared" si="160"/>
        <v>0.95968272348309391</v>
      </c>
      <c r="M2597" s="1">
        <f t="shared" si="161"/>
        <v>12.973668364983789</v>
      </c>
      <c r="N2597" s="1">
        <v>4.1000000000000002E-2</v>
      </c>
      <c r="O2597" s="1">
        <v>21.59</v>
      </c>
      <c r="P2597" s="1">
        <v>6.915</v>
      </c>
      <c r="Q2597" s="1">
        <v>39.5</v>
      </c>
      <c r="R2597" s="1">
        <v>800</v>
      </c>
      <c r="S2597" s="1">
        <v>752.9</v>
      </c>
      <c r="T2597" s="1">
        <v>287.2</v>
      </c>
      <c r="U2597" s="1">
        <v>2229.8000000000002</v>
      </c>
      <c r="V2597">
        <v>1.0300196857999999</v>
      </c>
      <c r="W2597">
        <f t="shared" si="162"/>
        <v>0.96291232456365161</v>
      </c>
      <c r="X2597">
        <f t="shared" si="163"/>
        <v>13.017328391724996</v>
      </c>
    </row>
    <row r="2598" spans="1:24" x14ac:dyDescent="0.15">
      <c r="A2598" s="98">
        <v>43073.583356481482</v>
      </c>
      <c r="B2598" s="1">
        <v>262.41138888895512</v>
      </c>
      <c r="C2598" s="1">
        <v>262.39999999999998</v>
      </c>
      <c r="D2598" s="1">
        <v>18.82</v>
      </c>
      <c r="E2598" s="1">
        <v>2201.8330000000001</v>
      </c>
      <c r="F2598" s="1">
        <v>26.1</v>
      </c>
      <c r="G2598" s="1">
        <v>402.6</v>
      </c>
      <c r="H2598" s="1">
        <v>0.248</v>
      </c>
      <c r="I2598" s="1">
        <v>0.255</v>
      </c>
      <c r="J2598" s="1">
        <v>0.98899999999999999</v>
      </c>
      <c r="K2598" s="1">
        <v>13.37</v>
      </c>
      <c r="L2598" s="1">
        <f t="shared" si="160"/>
        <v>0.95968272348309391</v>
      </c>
      <c r="M2598" s="1">
        <f t="shared" si="161"/>
        <v>12.973668364983789</v>
      </c>
      <c r="N2598" s="1">
        <v>4.1000000000000002E-2</v>
      </c>
      <c r="O2598" s="1">
        <v>21.59</v>
      </c>
      <c r="P2598" s="1">
        <v>6.9080000000000004</v>
      </c>
      <c r="Q2598" s="1">
        <v>39.1</v>
      </c>
      <c r="R2598" s="1">
        <v>800</v>
      </c>
      <c r="S2598" s="1">
        <v>752.9</v>
      </c>
      <c r="T2598" s="1">
        <v>287.5</v>
      </c>
      <c r="U2598" s="1">
        <v>2229.8000000000002</v>
      </c>
      <c r="V2598">
        <v>1.0300003105</v>
      </c>
      <c r="W2598">
        <f t="shared" si="162"/>
        <v>0.96293043787388266</v>
      </c>
      <c r="X2598">
        <f t="shared" si="163"/>
        <v>13.017573260236411</v>
      </c>
    </row>
    <row r="2599" spans="1:24" x14ac:dyDescent="0.15">
      <c r="A2599" s="98">
        <v>43073.584050925929</v>
      </c>
      <c r="B2599" s="1">
        <v>262.42805555567611</v>
      </c>
      <c r="C2599" s="1">
        <v>262.42</v>
      </c>
      <c r="D2599" s="1">
        <v>18.82</v>
      </c>
      <c r="E2599" s="1">
        <v>2201.5369999999998</v>
      </c>
      <c r="F2599" s="1">
        <v>26.1</v>
      </c>
      <c r="G2599" s="1">
        <v>402.6</v>
      </c>
      <c r="H2599" s="1">
        <v>0.248</v>
      </c>
      <c r="I2599" s="1">
        <v>0.255</v>
      </c>
      <c r="J2599" s="1">
        <v>0.98899999999999999</v>
      </c>
      <c r="K2599" s="1">
        <v>13.37</v>
      </c>
      <c r="L2599" s="1">
        <f t="shared" si="160"/>
        <v>0.95968272348309391</v>
      </c>
      <c r="M2599" s="1">
        <f t="shared" si="161"/>
        <v>12.973668364983789</v>
      </c>
      <c r="N2599" s="1">
        <v>4.1000000000000002E-2</v>
      </c>
      <c r="O2599" s="1">
        <v>21.59</v>
      </c>
      <c r="P2599" s="1">
        <v>6.9039999999999999</v>
      </c>
      <c r="Q2599" s="1">
        <v>39.1</v>
      </c>
      <c r="R2599" s="1">
        <v>800</v>
      </c>
      <c r="S2599" s="1">
        <v>752.9</v>
      </c>
      <c r="T2599" s="1">
        <v>287.89999999999998</v>
      </c>
      <c r="U2599" s="1">
        <v>2229.8000000000002</v>
      </c>
      <c r="V2599">
        <v>1.0300150321999999</v>
      </c>
      <c r="W2599">
        <f t="shared" si="162"/>
        <v>0.96291667499413425</v>
      </c>
      <c r="X2599">
        <f t="shared" si="163"/>
        <v>13.017387203914636</v>
      </c>
    </row>
    <row r="2600" spans="1:24" x14ac:dyDescent="0.15">
      <c r="A2600" s="98">
        <v>43073.584745370368</v>
      </c>
      <c r="B2600" s="1">
        <v>262.44472222222248</v>
      </c>
      <c r="C2600" s="1">
        <v>262.44</v>
      </c>
      <c r="D2600" s="1">
        <v>18.82</v>
      </c>
      <c r="E2600" s="1">
        <v>2201.3989999999999</v>
      </c>
      <c r="F2600" s="1">
        <v>26.1</v>
      </c>
      <c r="G2600" s="1">
        <v>402.6</v>
      </c>
      <c r="H2600" s="1">
        <v>0.249</v>
      </c>
      <c r="I2600" s="1">
        <v>0.255</v>
      </c>
      <c r="J2600" s="1">
        <v>0.98899999999999999</v>
      </c>
      <c r="K2600" s="1">
        <v>13.37</v>
      </c>
      <c r="L2600" s="1">
        <f t="shared" si="160"/>
        <v>0.95968272348309391</v>
      </c>
      <c r="M2600" s="1">
        <f t="shared" si="161"/>
        <v>12.973668364983789</v>
      </c>
      <c r="N2600" s="1">
        <v>4.1000000000000002E-2</v>
      </c>
      <c r="O2600" s="1">
        <v>21.59</v>
      </c>
      <c r="P2600" s="1">
        <v>6.9</v>
      </c>
      <c r="Q2600" s="1">
        <v>39.6</v>
      </c>
      <c r="R2600" s="1">
        <v>800</v>
      </c>
      <c r="S2600" s="1">
        <v>752.9</v>
      </c>
      <c r="T2600" s="1">
        <v>288</v>
      </c>
      <c r="U2600" s="1">
        <v>2229.8000000000002</v>
      </c>
      <c r="V2600">
        <v>1.0299952896</v>
      </c>
      <c r="W2600">
        <f t="shared" si="162"/>
        <v>0.96293513185402446</v>
      </c>
      <c r="X2600">
        <f t="shared" si="163"/>
        <v>13.017636716772808</v>
      </c>
    </row>
    <row r="2601" spans="1:24" x14ac:dyDescent="0.15">
      <c r="A2601" s="98">
        <v>43073.585439814815</v>
      </c>
      <c r="B2601" s="1">
        <v>262.46138888894347</v>
      </c>
      <c r="C2601" s="1">
        <v>262.45</v>
      </c>
      <c r="D2601" s="1">
        <v>18.82</v>
      </c>
      <c r="E2601" s="1">
        <v>2201.4850000000001</v>
      </c>
      <c r="F2601" s="1">
        <v>26.1</v>
      </c>
      <c r="G2601" s="1">
        <v>402.6</v>
      </c>
      <c r="H2601" s="1">
        <v>0.249</v>
      </c>
      <c r="I2601" s="1">
        <v>0.255</v>
      </c>
      <c r="J2601" s="1">
        <v>0.98899999999999999</v>
      </c>
      <c r="K2601" s="1">
        <v>13.37</v>
      </c>
      <c r="L2601" s="1">
        <f t="shared" si="160"/>
        <v>0.95968272348309391</v>
      </c>
      <c r="M2601" s="1">
        <f t="shared" si="161"/>
        <v>12.973668364983789</v>
      </c>
      <c r="N2601" s="1">
        <v>4.1000000000000002E-2</v>
      </c>
      <c r="O2601" s="1">
        <v>21.59</v>
      </c>
      <c r="P2601" s="1">
        <v>6.9050000000000002</v>
      </c>
      <c r="Q2601" s="1">
        <v>39.799999999999997</v>
      </c>
      <c r="R2601" s="1">
        <v>800</v>
      </c>
      <c r="S2601" s="1">
        <v>752.9</v>
      </c>
      <c r="T2601" s="1">
        <v>288</v>
      </c>
      <c r="U2601" s="1">
        <v>2229.8000000000002</v>
      </c>
      <c r="V2601">
        <v>1.0299805596</v>
      </c>
      <c r="W2601">
        <f t="shared" si="162"/>
        <v>0.96294890302121783</v>
      </c>
      <c r="X2601">
        <f t="shared" si="163"/>
        <v>13.017822885130112</v>
      </c>
    </row>
    <row r="2602" spans="1:24" x14ac:dyDescent="0.15">
      <c r="A2602" s="98">
        <v>43073.586134259262</v>
      </c>
      <c r="B2602" s="1">
        <v>262.47805555566447</v>
      </c>
      <c r="C2602" s="1">
        <v>262.47000000000003</v>
      </c>
      <c r="D2602" s="1">
        <v>18.82</v>
      </c>
      <c r="E2602" s="1">
        <v>2201.8240000000001</v>
      </c>
      <c r="F2602" s="1">
        <v>26.1</v>
      </c>
      <c r="G2602" s="1">
        <v>402.6</v>
      </c>
      <c r="H2602" s="1">
        <v>0.249</v>
      </c>
      <c r="I2602" s="1">
        <v>0.255</v>
      </c>
      <c r="J2602" s="1">
        <v>0.98899999999999999</v>
      </c>
      <c r="K2602" s="1">
        <v>13.37</v>
      </c>
      <c r="L2602" s="1">
        <f t="shared" si="160"/>
        <v>0.95968272348309391</v>
      </c>
      <c r="M2602" s="1">
        <f t="shared" si="161"/>
        <v>12.973668364983789</v>
      </c>
      <c r="N2602" s="1">
        <v>4.1000000000000002E-2</v>
      </c>
      <c r="O2602" s="1">
        <v>21.59</v>
      </c>
      <c r="P2602" s="1">
        <v>6.9240000000000004</v>
      </c>
      <c r="Q2602" s="1">
        <v>39.700000000000003</v>
      </c>
      <c r="R2602" s="1">
        <v>800</v>
      </c>
      <c r="S2602" s="1">
        <v>752.9</v>
      </c>
      <c r="T2602" s="1">
        <v>288</v>
      </c>
      <c r="U2602" s="1">
        <v>2229.8000000000002</v>
      </c>
      <c r="V2602">
        <v>1.0299830254000002</v>
      </c>
      <c r="W2602">
        <f t="shared" si="162"/>
        <v>0.96294659770224966</v>
      </c>
      <c r="X2602">
        <f t="shared" si="163"/>
        <v>13.017791720201291</v>
      </c>
    </row>
    <row r="2603" spans="1:24" x14ac:dyDescent="0.15">
      <c r="A2603" s="98">
        <v>43073.586828703701</v>
      </c>
      <c r="B2603" s="1">
        <v>262.49472222221084</v>
      </c>
      <c r="C2603" s="1">
        <v>262.49</v>
      </c>
      <c r="D2603" s="1">
        <v>18.82</v>
      </c>
      <c r="E2603" s="1">
        <v>2202.1190000000001</v>
      </c>
      <c r="F2603" s="1">
        <v>26.1</v>
      </c>
      <c r="G2603" s="1">
        <v>402.6</v>
      </c>
      <c r="H2603" s="1">
        <v>0.249</v>
      </c>
      <c r="I2603" s="1">
        <v>0.254</v>
      </c>
      <c r="J2603" s="1">
        <v>0.98899999999999999</v>
      </c>
      <c r="K2603" s="1">
        <v>13.37</v>
      </c>
      <c r="L2603" s="1">
        <f t="shared" si="160"/>
        <v>0.95968272348309391</v>
      </c>
      <c r="M2603" s="1">
        <f t="shared" si="161"/>
        <v>12.973668364983789</v>
      </c>
      <c r="N2603" s="1">
        <v>4.1000000000000002E-2</v>
      </c>
      <c r="O2603" s="1">
        <v>21.59</v>
      </c>
      <c r="P2603" s="1">
        <v>6.915</v>
      </c>
      <c r="Q2603" s="1">
        <v>39.700000000000003</v>
      </c>
      <c r="R2603" s="1">
        <v>800</v>
      </c>
      <c r="S2603" s="1">
        <v>752.9</v>
      </c>
      <c r="T2603" s="1">
        <v>288</v>
      </c>
      <c r="U2603" s="1">
        <v>2229.8000000000002</v>
      </c>
      <c r="V2603">
        <v>1.0299676180999999</v>
      </c>
      <c r="W2603">
        <f t="shared" si="162"/>
        <v>0.96296100243386873</v>
      </c>
      <c r="X2603">
        <f t="shared" si="163"/>
        <v>13.01798645352965</v>
      </c>
    </row>
    <row r="2604" spans="1:24" x14ac:dyDescent="0.15">
      <c r="A2604" s="98">
        <v>43073.587523148148</v>
      </c>
      <c r="B2604" s="1">
        <v>262.51138888893183</v>
      </c>
      <c r="C2604" s="1">
        <v>262.5</v>
      </c>
      <c r="D2604" s="1">
        <v>18.82</v>
      </c>
      <c r="E2604" s="1">
        <v>2201.7849999999999</v>
      </c>
      <c r="F2604" s="1">
        <v>26.1</v>
      </c>
      <c r="G2604" s="1">
        <v>402.6</v>
      </c>
      <c r="H2604" s="1">
        <v>0.249</v>
      </c>
      <c r="I2604" s="1">
        <v>0.255</v>
      </c>
      <c r="J2604" s="1">
        <v>0.98899999999999999</v>
      </c>
      <c r="K2604" s="1">
        <v>13.37</v>
      </c>
      <c r="L2604" s="1">
        <f t="shared" si="160"/>
        <v>0.95968272348309391</v>
      </c>
      <c r="M2604" s="1">
        <f t="shared" si="161"/>
        <v>12.973668364983789</v>
      </c>
      <c r="N2604" s="1">
        <v>4.1000000000000002E-2</v>
      </c>
      <c r="O2604" s="1">
        <v>21.59</v>
      </c>
      <c r="P2604" s="1">
        <v>6.9050000000000002</v>
      </c>
      <c r="Q2604" s="1">
        <v>39.4</v>
      </c>
      <c r="R2604" s="1">
        <v>800</v>
      </c>
      <c r="S2604" s="1">
        <v>752.9</v>
      </c>
      <c r="T2604" s="1">
        <v>288</v>
      </c>
      <c r="U2604" s="1">
        <v>2229.8000000000002</v>
      </c>
      <c r="V2604">
        <v>1.0299695861</v>
      </c>
      <c r="W2604">
        <f t="shared" si="162"/>
        <v>0.96295916246958391</v>
      </c>
      <c r="X2604">
        <f t="shared" si="163"/>
        <v>13.017961579593868</v>
      </c>
    </row>
    <row r="2605" spans="1:24" x14ac:dyDescent="0.15">
      <c r="A2605" s="98">
        <v>43073.588217592594</v>
      </c>
      <c r="B2605" s="1">
        <v>262.52805555565283</v>
      </c>
      <c r="C2605" s="1">
        <v>262.52</v>
      </c>
      <c r="D2605" s="1">
        <v>18.82</v>
      </c>
      <c r="E2605" s="1">
        <v>2201.982</v>
      </c>
      <c r="F2605" s="1">
        <v>26.1</v>
      </c>
      <c r="G2605" s="1">
        <v>402.6</v>
      </c>
      <c r="H2605" s="1">
        <v>0.249</v>
      </c>
      <c r="I2605" s="1">
        <v>0.255</v>
      </c>
      <c r="J2605" s="1">
        <v>0.98899999999999999</v>
      </c>
      <c r="K2605" s="1">
        <v>13.37</v>
      </c>
      <c r="L2605" s="1">
        <f t="shared" si="160"/>
        <v>0.95968272348309391</v>
      </c>
      <c r="M2605" s="1">
        <f t="shared" si="161"/>
        <v>12.973668364983789</v>
      </c>
      <c r="N2605" s="1">
        <v>4.1000000000000002E-2</v>
      </c>
      <c r="O2605" s="1">
        <v>21.59</v>
      </c>
      <c r="P2605" s="1">
        <v>6.9</v>
      </c>
      <c r="Q2605" s="1">
        <v>39.200000000000003</v>
      </c>
      <c r="R2605" s="1">
        <v>800</v>
      </c>
      <c r="S2605" s="1">
        <v>752.9</v>
      </c>
      <c r="T2605" s="1">
        <v>288</v>
      </c>
      <c r="U2605" s="1">
        <v>2229.8000000000002</v>
      </c>
      <c r="V2605">
        <v>1.0299694374999999</v>
      </c>
      <c r="W2605">
        <f t="shared" si="162"/>
        <v>0.96295930140160124</v>
      </c>
      <c r="X2605">
        <f t="shared" si="163"/>
        <v>13.017963457774931</v>
      </c>
    </row>
    <row r="2606" spans="1:24" x14ac:dyDescent="0.15">
      <c r="A2606" s="98">
        <v>43073.588912037034</v>
      </c>
      <c r="B2606" s="1">
        <v>262.5447222221992</v>
      </c>
      <c r="C2606" s="1">
        <v>262.54000000000002</v>
      </c>
      <c r="D2606" s="1">
        <v>18.82</v>
      </c>
      <c r="E2606" s="1">
        <v>2201.7660000000001</v>
      </c>
      <c r="F2606" s="1">
        <v>26.1</v>
      </c>
      <c r="G2606" s="1">
        <v>402.6</v>
      </c>
      <c r="H2606" s="1">
        <v>0.249</v>
      </c>
      <c r="I2606" s="1">
        <v>0.255</v>
      </c>
      <c r="J2606" s="1">
        <v>0.98899999999999999</v>
      </c>
      <c r="K2606" s="1">
        <v>13.37</v>
      </c>
      <c r="L2606" s="1">
        <f t="shared" si="160"/>
        <v>0.95968272348309391</v>
      </c>
      <c r="M2606" s="1">
        <f t="shared" si="161"/>
        <v>12.973668364983789</v>
      </c>
      <c r="N2606" s="1">
        <v>4.1000000000000002E-2</v>
      </c>
      <c r="O2606" s="1">
        <v>21.59</v>
      </c>
      <c r="P2606" s="1">
        <v>6.8940000000000001</v>
      </c>
      <c r="Q2606" s="1">
        <v>39</v>
      </c>
      <c r="R2606" s="1">
        <v>800</v>
      </c>
      <c r="S2606" s="1">
        <v>752.9</v>
      </c>
      <c r="T2606" s="1">
        <v>288</v>
      </c>
      <c r="U2606" s="1">
        <v>2229.8000000000002</v>
      </c>
      <c r="V2606">
        <v>1.0299617691</v>
      </c>
      <c r="W2606">
        <f t="shared" si="162"/>
        <v>0.96296647094646026</v>
      </c>
      <c r="X2606">
        <f t="shared" si="163"/>
        <v>13.018060380742339</v>
      </c>
    </row>
    <row r="2607" spans="1:24" x14ac:dyDescent="0.15">
      <c r="A2607" s="98">
        <v>43073.589606481481</v>
      </c>
      <c r="B2607" s="1">
        <v>262.56138888892019</v>
      </c>
      <c r="C2607" s="1">
        <v>262.55</v>
      </c>
      <c r="D2607" s="1">
        <v>18.82</v>
      </c>
      <c r="E2607" s="1">
        <v>2201.7420000000002</v>
      </c>
      <c r="F2607" s="1">
        <v>26.1</v>
      </c>
      <c r="G2607" s="1">
        <v>402.6</v>
      </c>
      <c r="H2607" s="1">
        <v>0.249</v>
      </c>
      <c r="I2607" s="1">
        <v>0.254</v>
      </c>
      <c r="J2607" s="1">
        <v>0.98899999999999999</v>
      </c>
      <c r="K2607" s="1">
        <v>13.37</v>
      </c>
      <c r="L2607" s="1">
        <f t="shared" si="160"/>
        <v>0.95968272348309391</v>
      </c>
      <c r="M2607" s="1">
        <f t="shared" si="161"/>
        <v>12.973668364983789</v>
      </c>
      <c r="N2607" s="1">
        <v>4.1000000000000002E-2</v>
      </c>
      <c r="O2607" s="1">
        <v>21.59</v>
      </c>
      <c r="P2607" s="1">
        <v>6.8970000000000002</v>
      </c>
      <c r="Q2607" s="1">
        <v>39.4</v>
      </c>
      <c r="R2607" s="1">
        <v>800</v>
      </c>
      <c r="S2607" s="1">
        <v>752.8</v>
      </c>
      <c r="T2607" s="1">
        <v>288</v>
      </c>
      <c r="U2607" s="1">
        <v>2229.9</v>
      </c>
      <c r="V2607">
        <v>1.0299678414</v>
      </c>
      <c r="W2607">
        <f t="shared" si="162"/>
        <v>0.96296079366114473</v>
      </c>
      <c r="X2607">
        <f t="shared" si="163"/>
        <v>13.017983631192624</v>
      </c>
    </row>
    <row r="2608" spans="1:24" x14ac:dyDescent="0.15">
      <c r="A2608" s="98">
        <v>43073.590300925927</v>
      </c>
      <c r="B2608" s="1">
        <v>262.57805555564119</v>
      </c>
      <c r="C2608" s="1">
        <v>262.57</v>
      </c>
      <c r="D2608" s="1">
        <v>18.82</v>
      </c>
      <c r="E2608" s="1">
        <v>2202.3029999999999</v>
      </c>
      <c r="F2608" s="1">
        <v>26.1</v>
      </c>
      <c r="G2608" s="1">
        <v>402.6</v>
      </c>
      <c r="H2608" s="1">
        <v>0.249</v>
      </c>
      <c r="I2608" s="1">
        <v>0.254</v>
      </c>
      <c r="J2608" s="1">
        <v>0.98899999999999999</v>
      </c>
      <c r="K2608" s="1">
        <v>13.37</v>
      </c>
      <c r="L2608" s="1">
        <f t="shared" si="160"/>
        <v>0.95968272348309391</v>
      </c>
      <c r="M2608" s="1">
        <f t="shared" si="161"/>
        <v>12.973668364983789</v>
      </c>
      <c r="N2608" s="1">
        <v>4.1000000000000002E-2</v>
      </c>
      <c r="O2608" s="1">
        <v>21.59</v>
      </c>
      <c r="P2608" s="1">
        <v>6.9109999999999996</v>
      </c>
      <c r="Q2608" s="1">
        <v>39.4</v>
      </c>
      <c r="R2608" s="1">
        <v>800</v>
      </c>
      <c r="S2608" s="1">
        <v>752.8</v>
      </c>
      <c r="T2608" s="1">
        <v>288</v>
      </c>
      <c r="U2608" s="1">
        <v>2229.9</v>
      </c>
      <c r="V2608">
        <v>1.0299399659999999</v>
      </c>
      <c r="W2608">
        <f t="shared" si="162"/>
        <v>0.96298685626497971</v>
      </c>
      <c r="X2608">
        <f t="shared" si="163"/>
        <v>13.018335963865297</v>
      </c>
    </row>
    <row r="2609" spans="1:24" x14ac:dyDescent="0.15">
      <c r="A2609" s="98">
        <v>43073.590995370374</v>
      </c>
      <c r="B2609" s="1">
        <v>262.59472222236218</v>
      </c>
      <c r="C2609" s="1">
        <v>262.58999999999997</v>
      </c>
      <c r="D2609" s="1">
        <v>18.82</v>
      </c>
      <c r="E2609" s="1">
        <v>2202.7310000000002</v>
      </c>
      <c r="F2609" s="1">
        <v>26.1</v>
      </c>
      <c r="G2609" s="1">
        <v>402.6</v>
      </c>
      <c r="H2609" s="1">
        <v>0.249</v>
      </c>
      <c r="I2609" s="1">
        <v>0.255</v>
      </c>
      <c r="J2609" s="1">
        <v>0.98899999999999999</v>
      </c>
      <c r="K2609" s="1">
        <v>13.37</v>
      </c>
      <c r="L2609" s="1">
        <f t="shared" si="160"/>
        <v>0.95968272348309391</v>
      </c>
      <c r="M2609" s="1">
        <f t="shared" si="161"/>
        <v>12.973668364983789</v>
      </c>
      <c r="N2609" s="1">
        <v>4.1000000000000002E-2</v>
      </c>
      <c r="O2609" s="1">
        <v>21.59</v>
      </c>
      <c r="P2609" s="1">
        <v>6.9059999999999997</v>
      </c>
      <c r="Q2609" s="1">
        <v>38.799999999999997</v>
      </c>
      <c r="R2609" s="1">
        <v>800</v>
      </c>
      <c r="S2609" s="1">
        <v>752.8</v>
      </c>
      <c r="T2609" s="1">
        <v>288</v>
      </c>
      <c r="U2609" s="1">
        <v>2229.9</v>
      </c>
      <c r="V2609">
        <v>1.0299391454</v>
      </c>
      <c r="W2609">
        <f t="shared" si="162"/>
        <v>0.96298762352100431</v>
      </c>
      <c r="X2609">
        <f t="shared" si="163"/>
        <v>13.018346336173737</v>
      </c>
    </row>
    <row r="2610" spans="1:24" x14ac:dyDescent="0.15">
      <c r="A2610" s="98">
        <v>43073.591689814813</v>
      </c>
      <c r="B2610" s="1">
        <v>262.61138888890855</v>
      </c>
      <c r="C2610" s="1">
        <v>262.60000000000002</v>
      </c>
      <c r="D2610" s="1">
        <v>18.829999999999998</v>
      </c>
      <c r="E2610" s="1">
        <v>2202.5059999999999</v>
      </c>
      <c r="F2610" s="1">
        <v>26.1</v>
      </c>
      <c r="G2610" s="1">
        <v>402.6</v>
      </c>
      <c r="H2610" s="1">
        <v>0.248</v>
      </c>
      <c r="I2610" s="1">
        <v>0.255</v>
      </c>
      <c r="J2610" s="1">
        <v>0.98899999999999999</v>
      </c>
      <c r="K2610" s="1">
        <v>13.37</v>
      </c>
      <c r="L2610" s="1">
        <f t="shared" si="160"/>
        <v>0.95968272348309391</v>
      </c>
      <c r="M2610" s="1">
        <f t="shared" si="161"/>
        <v>12.973668364983789</v>
      </c>
      <c r="N2610" s="1">
        <v>4.1000000000000002E-2</v>
      </c>
      <c r="O2610" s="1">
        <v>21.59</v>
      </c>
      <c r="P2610" s="1">
        <v>6.8979999999999997</v>
      </c>
      <c r="Q2610" s="1">
        <v>39</v>
      </c>
      <c r="R2610" s="1">
        <v>800</v>
      </c>
      <c r="S2610" s="1">
        <v>752.8</v>
      </c>
      <c r="T2610" s="1">
        <v>288</v>
      </c>
      <c r="U2610" s="1">
        <v>2229.9</v>
      </c>
      <c r="V2610">
        <v>1.0299353082</v>
      </c>
      <c r="W2610">
        <f t="shared" si="162"/>
        <v>0.96299121129596399</v>
      </c>
      <c r="X2610">
        <f t="shared" si="163"/>
        <v>13.018394838247763</v>
      </c>
    </row>
    <row r="2611" spans="1:24" x14ac:dyDescent="0.15">
      <c r="A2611" s="98">
        <v>43073.59238425926</v>
      </c>
      <c r="B2611" s="1">
        <v>262.62805555562954</v>
      </c>
      <c r="C2611" s="1">
        <v>262.62</v>
      </c>
      <c r="D2611" s="1">
        <v>18.829999999999998</v>
      </c>
      <c r="E2611" s="1">
        <v>2201.8789999999999</v>
      </c>
      <c r="F2611" s="1">
        <v>26.1</v>
      </c>
      <c r="G2611" s="1">
        <v>402.6</v>
      </c>
      <c r="H2611" s="1">
        <v>0.248</v>
      </c>
      <c r="I2611" s="1">
        <v>0.255</v>
      </c>
      <c r="J2611" s="1">
        <v>0.98899999999999999</v>
      </c>
      <c r="K2611" s="1">
        <v>13.37</v>
      </c>
      <c r="L2611" s="1">
        <f t="shared" si="160"/>
        <v>0.95968272348309391</v>
      </c>
      <c r="M2611" s="1">
        <f t="shared" si="161"/>
        <v>12.973668364983789</v>
      </c>
      <c r="N2611" s="1">
        <v>4.1000000000000002E-2</v>
      </c>
      <c r="O2611" s="1">
        <v>21.59</v>
      </c>
      <c r="P2611" s="1">
        <v>6.891</v>
      </c>
      <c r="Q2611" s="1">
        <v>39.1</v>
      </c>
      <c r="R2611" s="1">
        <v>800</v>
      </c>
      <c r="S2611" s="1">
        <v>752.8</v>
      </c>
      <c r="T2611" s="1">
        <v>288</v>
      </c>
      <c r="U2611" s="1">
        <v>2229.9</v>
      </c>
      <c r="V2611">
        <v>1.0299755743000001</v>
      </c>
      <c r="W2611">
        <f t="shared" si="162"/>
        <v>0.96295356389792786</v>
      </c>
      <c r="X2611">
        <f t="shared" si="163"/>
        <v>13.017885894150954</v>
      </c>
    </row>
    <row r="2612" spans="1:24" x14ac:dyDescent="0.15">
      <c r="A2612" s="98">
        <v>43073.593078703707</v>
      </c>
      <c r="B2612" s="1">
        <v>262.64472222235054</v>
      </c>
      <c r="C2612" s="1">
        <v>262.64</v>
      </c>
      <c r="D2612" s="1">
        <v>18.829999999999998</v>
      </c>
      <c r="E2612" s="1">
        <v>2201.8220000000001</v>
      </c>
      <c r="F2612" s="1">
        <v>26.1</v>
      </c>
      <c r="G2612" s="1">
        <v>402.6</v>
      </c>
      <c r="H2612" s="1">
        <v>0.248</v>
      </c>
      <c r="I2612" s="1">
        <v>0.255</v>
      </c>
      <c r="J2612" s="1">
        <v>0.98899999999999999</v>
      </c>
      <c r="K2612" s="1">
        <v>13.37</v>
      </c>
      <c r="L2612" s="1">
        <f t="shared" si="160"/>
        <v>0.95968272348309391</v>
      </c>
      <c r="M2612" s="1">
        <f t="shared" si="161"/>
        <v>12.973668364983789</v>
      </c>
      <c r="N2612" s="1">
        <v>4.1000000000000002E-2</v>
      </c>
      <c r="O2612" s="1">
        <v>21.59</v>
      </c>
      <c r="P2612" s="1">
        <v>6.9</v>
      </c>
      <c r="Q2612" s="1">
        <v>39.799999999999997</v>
      </c>
      <c r="R2612" s="1">
        <v>800</v>
      </c>
      <c r="S2612" s="1">
        <v>752.8</v>
      </c>
      <c r="T2612" s="1">
        <v>288</v>
      </c>
      <c r="U2612" s="1">
        <v>2229.9</v>
      </c>
      <c r="V2612">
        <v>1.02992445</v>
      </c>
      <c r="W2612">
        <f t="shared" si="162"/>
        <v>0.96300136383790091</v>
      </c>
      <c r="X2612">
        <f t="shared" si="163"/>
        <v>13.018532087474959</v>
      </c>
    </row>
    <row r="2613" spans="1:24" x14ac:dyDescent="0.15">
      <c r="A2613" s="98">
        <v>43073.593773148146</v>
      </c>
      <c r="B2613" s="1">
        <v>262.66138888889691</v>
      </c>
      <c r="C2613" s="1">
        <v>262.64999999999998</v>
      </c>
      <c r="D2613" s="1">
        <v>18.829999999999998</v>
      </c>
      <c r="E2613" s="1">
        <v>2201.5329999999999</v>
      </c>
      <c r="F2613" s="1">
        <v>26.1</v>
      </c>
      <c r="G2613" s="1">
        <v>402.6</v>
      </c>
      <c r="H2613" s="1">
        <v>0.249</v>
      </c>
      <c r="I2613" s="1">
        <v>0.254</v>
      </c>
      <c r="J2613" s="1">
        <v>0.98899999999999999</v>
      </c>
      <c r="K2613" s="1">
        <v>13.37</v>
      </c>
      <c r="L2613" s="1">
        <f t="shared" si="160"/>
        <v>0.95968272348309391</v>
      </c>
      <c r="M2613" s="1">
        <f t="shared" si="161"/>
        <v>12.973668364983789</v>
      </c>
      <c r="N2613" s="1">
        <v>4.1000000000000002E-2</v>
      </c>
      <c r="O2613" s="1">
        <v>21.59</v>
      </c>
      <c r="P2613" s="1">
        <v>6.9169999999999998</v>
      </c>
      <c r="Q2613" s="1">
        <v>40.200000000000003</v>
      </c>
      <c r="R2613" s="1">
        <v>800</v>
      </c>
      <c r="S2613" s="1">
        <v>752.8</v>
      </c>
      <c r="T2613" s="1">
        <v>288</v>
      </c>
      <c r="U2613" s="1">
        <v>2229.9</v>
      </c>
      <c r="V2613">
        <v>1.0298863193000001</v>
      </c>
      <c r="W2613">
        <f t="shared" si="162"/>
        <v>0.9630370181770409</v>
      </c>
      <c r="X2613">
        <f t="shared" si="163"/>
        <v>13.019014087994982</v>
      </c>
    </row>
    <row r="2614" spans="1:24" x14ac:dyDescent="0.15">
      <c r="A2614" s="98">
        <v>43073.594467592593</v>
      </c>
      <c r="B2614" s="1">
        <v>262.6780555556179</v>
      </c>
      <c r="C2614" s="1">
        <v>262.67</v>
      </c>
      <c r="D2614" s="1">
        <v>18.829999999999998</v>
      </c>
      <c r="E2614" s="1">
        <v>2201.4630000000002</v>
      </c>
      <c r="F2614" s="1">
        <v>26.1</v>
      </c>
      <c r="G2614" s="1">
        <v>402.6</v>
      </c>
      <c r="H2614" s="1">
        <v>0.249</v>
      </c>
      <c r="I2614" s="1">
        <v>0.254</v>
      </c>
      <c r="J2614" s="1">
        <v>0.98899999999999999</v>
      </c>
      <c r="K2614" s="1">
        <v>13.37</v>
      </c>
      <c r="L2614" s="1">
        <f t="shared" si="160"/>
        <v>0.95968272348309391</v>
      </c>
      <c r="M2614" s="1">
        <f t="shared" si="161"/>
        <v>12.973668364983789</v>
      </c>
      <c r="N2614" s="1">
        <v>4.1000000000000002E-2</v>
      </c>
      <c r="O2614" s="1">
        <v>21.59</v>
      </c>
      <c r="P2614" s="1">
        <v>6.9130000000000003</v>
      </c>
      <c r="Q2614" s="1">
        <v>39.9</v>
      </c>
      <c r="R2614" s="1">
        <v>800</v>
      </c>
      <c r="S2614" s="1">
        <v>752.8</v>
      </c>
      <c r="T2614" s="1">
        <v>288</v>
      </c>
      <c r="U2614" s="1">
        <v>2229.9</v>
      </c>
      <c r="V2614">
        <v>1.0298778353</v>
      </c>
      <c r="W2614">
        <f t="shared" si="162"/>
        <v>0.96304495155106096</v>
      </c>
      <c r="X2614">
        <f t="shared" si="163"/>
        <v>13.019121336944069</v>
      </c>
    </row>
    <row r="2615" spans="1:24" x14ac:dyDescent="0.15">
      <c r="A2615" s="98">
        <v>43073.59516203704</v>
      </c>
      <c r="B2615" s="1">
        <v>262.6947222223389</v>
      </c>
      <c r="C2615" s="1">
        <v>262.69</v>
      </c>
      <c r="D2615" s="1">
        <v>18.829999999999998</v>
      </c>
      <c r="E2615" s="1">
        <v>2201.634</v>
      </c>
      <c r="F2615" s="1">
        <v>26.1</v>
      </c>
      <c r="G2615" s="1">
        <v>402.6</v>
      </c>
      <c r="H2615" s="1">
        <v>0.249</v>
      </c>
      <c r="I2615" s="1">
        <v>0.255</v>
      </c>
      <c r="J2615" s="1">
        <v>0.98899999999999999</v>
      </c>
      <c r="K2615" s="1">
        <v>13.37</v>
      </c>
      <c r="L2615" s="1">
        <f t="shared" si="160"/>
        <v>0.95968272348309391</v>
      </c>
      <c r="M2615" s="1">
        <f t="shared" si="161"/>
        <v>12.973668364983789</v>
      </c>
      <c r="N2615" s="1">
        <v>4.1000000000000002E-2</v>
      </c>
      <c r="O2615" s="1">
        <v>21.59</v>
      </c>
      <c r="P2615" s="1">
        <v>6.907</v>
      </c>
      <c r="Q2615" s="1">
        <v>39.5</v>
      </c>
      <c r="R2615" s="1">
        <v>800</v>
      </c>
      <c r="S2615" s="1">
        <v>752.8</v>
      </c>
      <c r="T2615" s="1">
        <v>288</v>
      </c>
      <c r="U2615" s="1">
        <v>2229.9</v>
      </c>
      <c r="V2615">
        <v>1.0298884074000001</v>
      </c>
      <c r="W2615">
        <f t="shared" si="162"/>
        <v>0.96303506561831398</v>
      </c>
      <c r="X2615">
        <f t="shared" si="163"/>
        <v>13.018987691928066</v>
      </c>
    </row>
    <row r="2616" spans="1:24" x14ac:dyDescent="0.15">
      <c r="A2616" s="98">
        <v>43073.595856481479</v>
      </c>
      <c r="B2616" s="1">
        <v>262.71138888888527</v>
      </c>
      <c r="C2616" s="1">
        <v>262.7</v>
      </c>
      <c r="D2616" s="1">
        <v>18.829999999999998</v>
      </c>
      <c r="E2616" s="1">
        <v>2201.7350000000001</v>
      </c>
      <c r="F2616" s="1">
        <v>26.1</v>
      </c>
      <c r="G2616" s="1">
        <v>402.6</v>
      </c>
      <c r="H2616" s="1">
        <v>0.249</v>
      </c>
      <c r="I2616" s="1">
        <v>0.254</v>
      </c>
      <c r="J2616" s="1">
        <v>0.98899999999999999</v>
      </c>
      <c r="K2616" s="1">
        <v>13.37</v>
      </c>
      <c r="L2616" s="1">
        <f t="shared" si="160"/>
        <v>0.95968272348309391</v>
      </c>
      <c r="M2616" s="1">
        <f t="shared" si="161"/>
        <v>12.973668364983789</v>
      </c>
      <c r="N2616" s="1">
        <v>4.1000000000000002E-2</v>
      </c>
      <c r="O2616" s="1">
        <v>21.59</v>
      </c>
      <c r="P2616" s="1">
        <v>6.8959999999999999</v>
      </c>
      <c r="Q2616" s="1">
        <v>38.9</v>
      </c>
      <c r="R2616" s="1">
        <v>800</v>
      </c>
      <c r="S2616" s="1">
        <v>752.8</v>
      </c>
      <c r="T2616" s="1">
        <v>288</v>
      </c>
      <c r="U2616" s="1">
        <v>2229.9</v>
      </c>
      <c r="V2616">
        <v>1.0298847235000002</v>
      </c>
      <c r="W2616">
        <f t="shared" si="162"/>
        <v>0.96303851039693555</v>
      </c>
      <c r="X2616">
        <f t="shared" si="163"/>
        <v>13.019034260876671</v>
      </c>
    </row>
    <row r="2617" spans="1:24" x14ac:dyDescent="0.15">
      <c r="A2617" s="98">
        <v>43073.596550925926</v>
      </c>
      <c r="B2617" s="1">
        <v>262.72805555560626</v>
      </c>
      <c r="C2617" s="1">
        <v>262.72000000000003</v>
      </c>
      <c r="D2617" s="1">
        <v>18.829999999999998</v>
      </c>
      <c r="E2617" s="1">
        <v>2201.799</v>
      </c>
      <c r="F2617" s="1">
        <v>26.1</v>
      </c>
      <c r="G2617" s="1">
        <v>402.6</v>
      </c>
      <c r="H2617" s="1">
        <v>0.249</v>
      </c>
      <c r="I2617" s="1">
        <v>0.254</v>
      </c>
      <c r="J2617" s="1">
        <v>0.98899999999999999</v>
      </c>
      <c r="K2617" s="1">
        <v>13.37</v>
      </c>
      <c r="L2617" s="1">
        <f t="shared" si="160"/>
        <v>0.95968272348309391</v>
      </c>
      <c r="M2617" s="1">
        <f t="shared" si="161"/>
        <v>12.973668364983789</v>
      </c>
      <c r="N2617" s="1">
        <v>4.1000000000000002E-2</v>
      </c>
      <c r="O2617" s="1">
        <v>21.59</v>
      </c>
      <c r="P2617" s="1">
        <v>6.891</v>
      </c>
      <c r="Q2617" s="1">
        <v>39.299999999999997</v>
      </c>
      <c r="R2617" s="1">
        <v>800</v>
      </c>
      <c r="S2617" s="1">
        <v>752.8</v>
      </c>
      <c r="T2617" s="1">
        <v>288</v>
      </c>
      <c r="U2617" s="1">
        <v>2229.9</v>
      </c>
      <c r="V2617">
        <v>1.0298773867</v>
      </c>
      <c r="W2617">
        <f t="shared" si="162"/>
        <v>0.96304537103979904</v>
      </c>
      <c r="X2617">
        <f t="shared" si="163"/>
        <v>13.019127007888889</v>
      </c>
    </row>
    <row r="2618" spans="1:24" x14ac:dyDescent="0.15">
      <c r="A2618" s="98">
        <v>43073.597245370373</v>
      </c>
      <c r="B2618" s="1">
        <v>262.74472222232725</v>
      </c>
      <c r="C2618" s="1">
        <v>262.74</v>
      </c>
      <c r="D2618" s="1">
        <v>18.829999999999998</v>
      </c>
      <c r="E2618" s="1">
        <v>2201.498</v>
      </c>
      <c r="F2618" s="1">
        <v>26.1</v>
      </c>
      <c r="G2618" s="1">
        <v>402.6</v>
      </c>
      <c r="H2618" s="1">
        <v>0.249</v>
      </c>
      <c r="I2618" s="1">
        <v>0.255</v>
      </c>
      <c r="J2618" s="1">
        <v>0.98899999999999999</v>
      </c>
      <c r="K2618" s="1">
        <v>13.37</v>
      </c>
      <c r="L2618" s="1">
        <f t="shared" si="160"/>
        <v>0.95968272348309391</v>
      </c>
      <c r="M2618" s="1">
        <f t="shared" si="161"/>
        <v>12.973668364983789</v>
      </c>
      <c r="N2618" s="1">
        <v>4.1000000000000002E-2</v>
      </c>
      <c r="O2618" s="1">
        <v>21.59</v>
      </c>
      <c r="P2618" s="1">
        <v>6.9050000000000002</v>
      </c>
      <c r="Q2618" s="1">
        <v>39.299999999999997</v>
      </c>
      <c r="R2618" s="1">
        <v>800</v>
      </c>
      <c r="S2618" s="1">
        <v>752.8</v>
      </c>
      <c r="T2618" s="1">
        <v>288</v>
      </c>
      <c r="U2618" s="1">
        <v>2229.9</v>
      </c>
      <c r="V2618">
        <v>1.0299210631</v>
      </c>
      <c r="W2618">
        <f t="shared" si="162"/>
        <v>0.96300453067217218</v>
      </c>
      <c r="X2618">
        <f t="shared" si="163"/>
        <v>13.018574898975674</v>
      </c>
    </row>
    <row r="2619" spans="1:24" x14ac:dyDescent="0.15">
      <c r="A2619" s="98">
        <v>43073.597939814812</v>
      </c>
      <c r="B2619" s="1">
        <v>262.76138888887363</v>
      </c>
      <c r="C2619" s="1">
        <v>262.75</v>
      </c>
      <c r="D2619" s="1">
        <v>18.829999999999998</v>
      </c>
      <c r="E2619" s="1">
        <v>2201.0639999999999</v>
      </c>
      <c r="F2619" s="1">
        <v>26.1</v>
      </c>
      <c r="G2619" s="1">
        <v>402.6</v>
      </c>
      <c r="H2619" s="1">
        <v>0.249</v>
      </c>
      <c r="I2619" s="1">
        <v>0.255</v>
      </c>
      <c r="J2619" s="1">
        <v>0.98899999999999999</v>
      </c>
      <c r="K2619" s="1">
        <v>13.37</v>
      </c>
      <c r="L2619" s="1">
        <f t="shared" si="160"/>
        <v>0.95968272348309391</v>
      </c>
      <c r="M2619" s="1">
        <f t="shared" si="161"/>
        <v>12.973668364983789</v>
      </c>
      <c r="N2619" s="1">
        <v>4.1000000000000002E-2</v>
      </c>
      <c r="O2619" s="1">
        <v>21.59</v>
      </c>
      <c r="P2619" s="1">
        <v>6.923</v>
      </c>
      <c r="Q2619" s="1">
        <v>39.1</v>
      </c>
      <c r="R2619" s="1">
        <v>800</v>
      </c>
      <c r="S2619" s="1">
        <v>752.8</v>
      </c>
      <c r="T2619" s="1">
        <v>288</v>
      </c>
      <c r="U2619" s="1">
        <v>2229.9</v>
      </c>
      <c r="V2619">
        <v>1.0299220924999999</v>
      </c>
      <c r="W2619">
        <f t="shared" si="162"/>
        <v>0.9630035681558119</v>
      </c>
      <c r="X2619">
        <f t="shared" si="163"/>
        <v>13.018561887000207</v>
      </c>
    </row>
    <row r="2620" spans="1:24" x14ac:dyDescent="0.15">
      <c r="A2620" s="98">
        <v>43073.598634259259</v>
      </c>
      <c r="B2620" s="1">
        <v>262.77805555559462</v>
      </c>
      <c r="C2620" s="1">
        <v>262.77</v>
      </c>
      <c r="D2620" s="1">
        <v>18.829999999999998</v>
      </c>
      <c r="E2620" s="1">
        <v>2201.1170000000002</v>
      </c>
      <c r="F2620" s="1">
        <v>26.1</v>
      </c>
      <c r="G2620" s="1">
        <v>402.6</v>
      </c>
      <c r="H2620" s="1">
        <v>0.249</v>
      </c>
      <c r="I2620" s="1">
        <v>0.255</v>
      </c>
      <c r="J2620" s="1">
        <v>0.98899999999999999</v>
      </c>
      <c r="K2620" s="1">
        <v>13.37</v>
      </c>
      <c r="L2620" s="1">
        <f t="shared" si="160"/>
        <v>0.95968272348309391</v>
      </c>
      <c r="M2620" s="1">
        <f t="shared" si="161"/>
        <v>12.973668364983789</v>
      </c>
      <c r="N2620" s="1">
        <v>4.1000000000000002E-2</v>
      </c>
      <c r="O2620" s="1">
        <v>21.59</v>
      </c>
      <c r="P2620" s="1">
        <v>6.9139999999999997</v>
      </c>
      <c r="Q2620" s="1">
        <v>39.4</v>
      </c>
      <c r="R2620" s="1">
        <v>800</v>
      </c>
      <c r="S2620" s="1">
        <v>752.8</v>
      </c>
      <c r="T2620" s="1">
        <v>288</v>
      </c>
      <c r="U2620" s="1">
        <v>2230</v>
      </c>
      <c r="V2620">
        <v>1.0299608485</v>
      </c>
      <c r="W2620">
        <f t="shared" si="162"/>
        <v>0.96296733166552018</v>
      </c>
      <c r="X2620">
        <f t="shared" si="163"/>
        <v>13.018072016550054</v>
      </c>
    </row>
    <row r="2621" spans="1:24" x14ac:dyDescent="0.15">
      <c r="A2621" s="98">
        <v>43073.599328703705</v>
      </c>
      <c r="B2621" s="1">
        <v>262.79472222231561</v>
      </c>
      <c r="C2621" s="1">
        <v>262.79000000000002</v>
      </c>
      <c r="D2621" s="1">
        <v>18.829999999999998</v>
      </c>
      <c r="E2621" s="1">
        <v>2201.3000000000002</v>
      </c>
      <c r="F2621" s="1">
        <v>26.1</v>
      </c>
      <c r="G2621" s="1">
        <v>402.6</v>
      </c>
      <c r="H2621" s="1">
        <v>0.249</v>
      </c>
      <c r="I2621" s="1">
        <v>0.255</v>
      </c>
      <c r="J2621" s="1">
        <v>0.98899999999999999</v>
      </c>
      <c r="K2621" s="1">
        <v>13.37</v>
      </c>
      <c r="L2621" s="1">
        <f t="shared" si="160"/>
        <v>0.96012743280815571</v>
      </c>
      <c r="M2621" s="1">
        <f t="shared" si="161"/>
        <v>12.979680259499537</v>
      </c>
      <c r="N2621" s="1">
        <v>4.1000000000000002E-2</v>
      </c>
      <c r="O2621" s="1">
        <v>21.58</v>
      </c>
      <c r="P2621" s="1">
        <v>6.9050000000000002</v>
      </c>
      <c r="Q2621" s="1">
        <v>40</v>
      </c>
      <c r="R2621" s="1">
        <v>800</v>
      </c>
      <c r="S2621" s="1">
        <v>752.8</v>
      </c>
      <c r="T2621" s="1">
        <v>288</v>
      </c>
      <c r="U2621" s="1">
        <v>2230</v>
      </c>
      <c r="V2621">
        <v>1.0299665806999998</v>
      </c>
      <c r="W2621">
        <f t="shared" si="162"/>
        <v>0.96296197234470149</v>
      </c>
      <c r="X2621">
        <f t="shared" si="163"/>
        <v>13.017999565468816</v>
      </c>
    </row>
    <row r="2622" spans="1:24" x14ac:dyDescent="0.15">
      <c r="A2622" s="98">
        <v>43073.600023148145</v>
      </c>
      <c r="B2622" s="1">
        <v>262.81138888886198</v>
      </c>
      <c r="C2622" s="1">
        <v>262.8</v>
      </c>
      <c r="D2622" s="1">
        <v>18.829999999999998</v>
      </c>
      <c r="E2622" s="1">
        <v>2201.4079999999999</v>
      </c>
      <c r="F2622" s="1">
        <v>26.1</v>
      </c>
      <c r="G2622" s="1">
        <v>402.6</v>
      </c>
      <c r="H2622" s="1">
        <v>0.249</v>
      </c>
      <c r="I2622" s="1">
        <v>0.255</v>
      </c>
      <c r="J2622" s="1">
        <v>0.98899999999999999</v>
      </c>
      <c r="K2622" s="1">
        <v>13.37</v>
      </c>
      <c r="L2622" s="1">
        <f t="shared" si="160"/>
        <v>0.96057255447380607</v>
      </c>
      <c r="M2622" s="1">
        <f t="shared" si="161"/>
        <v>12.985697728326379</v>
      </c>
      <c r="N2622" s="1">
        <v>4.1000000000000002E-2</v>
      </c>
      <c r="O2622" s="1">
        <v>21.57</v>
      </c>
      <c r="P2622" s="1">
        <v>6.9</v>
      </c>
      <c r="Q2622" s="1">
        <v>39.9</v>
      </c>
      <c r="R2622" s="1">
        <v>800</v>
      </c>
      <c r="S2622" s="1">
        <v>752.8</v>
      </c>
      <c r="T2622" s="1">
        <v>288</v>
      </c>
      <c r="U2622" s="1">
        <v>2230</v>
      </c>
      <c r="V2622">
        <v>1.0299682167000002</v>
      </c>
      <c r="W2622">
        <f t="shared" si="162"/>
        <v>0.96296044277732118</v>
      </c>
      <c r="X2622">
        <f t="shared" si="163"/>
        <v>13.017978887697454</v>
      </c>
    </row>
    <row r="2623" spans="1:24" x14ac:dyDescent="0.15">
      <c r="A2623" s="98">
        <v>43073.600717592592</v>
      </c>
      <c r="B2623" s="1">
        <v>262.82805555558298</v>
      </c>
      <c r="C2623" s="1">
        <v>262.82</v>
      </c>
      <c r="D2623" s="1">
        <v>18.829999999999998</v>
      </c>
      <c r="E2623" s="1">
        <v>2201.4349999999999</v>
      </c>
      <c r="F2623" s="1">
        <v>26.1</v>
      </c>
      <c r="G2623" s="1">
        <v>402.6</v>
      </c>
      <c r="H2623" s="1">
        <v>0.249</v>
      </c>
      <c r="I2623" s="1">
        <v>0.254</v>
      </c>
      <c r="J2623" s="1">
        <v>0.98899999999999999</v>
      </c>
      <c r="K2623" s="1">
        <v>13.37</v>
      </c>
      <c r="L2623" s="1">
        <f t="shared" si="160"/>
        <v>0.96012743280815571</v>
      </c>
      <c r="M2623" s="1">
        <f t="shared" si="161"/>
        <v>12.979680259499537</v>
      </c>
      <c r="N2623" s="1">
        <v>4.1000000000000002E-2</v>
      </c>
      <c r="O2623" s="1">
        <v>21.58</v>
      </c>
      <c r="P2623" s="1">
        <v>6.8920000000000003</v>
      </c>
      <c r="Q2623" s="1">
        <v>39.4</v>
      </c>
      <c r="R2623" s="1">
        <v>800</v>
      </c>
      <c r="S2623" s="1">
        <v>752.8</v>
      </c>
      <c r="T2623" s="1">
        <v>288</v>
      </c>
      <c r="U2623" s="1">
        <v>2230</v>
      </c>
      <c r="V2623">
        <v>1.0299851435</v>
      </c>
      <c r="W2623">
        <f t="shared" si="162"/>
        <v>0.96294461746282456</v>
      </c>
      <c r="X2623">
        <f t="shared" si="163"/>
        <v>13.017764949927162</v>
      </c>
    </row>
    <row r="2624" spans="1:24" x14ac:dyDescent="0.15">
      <c r="A2624" s="98">
        <v>43073.601412037038</v>
      </c>
      <c r="B2624" s="1">
        <v>262.84472222230397</v>
      </c>
      <c r="C2624" s="1">
        <v>262.83999999999997</v>
      </c>
      <c r="D2624" s="1">
        <v>18.84</v>
      </c>
      <c r="E2624" s="1">
        <v>2201.7109999999998</v>
      </c>
      <c r="F2624" s="1">
        <v>26.1</v>
      </c>
      <c r="G2624" s="1">
        <v>402.6</v>
      </c>
      <c r="H2624" s="1">
        <v>0.249</v>
      </c>
      <c r="I2624" s="1">
        <v>0.254</v>
      </c>
      <c r="J2624" s="1">
        <v>0.98899999999999999</v>
      </c>
      <c r="K2624" s="1">
        <v>13.37</v>
      </c>
      <c r="L2624" s="1">
        <f t="shared" si="160"/>
        <v>0.96012743280815571</v>
      </c>
      <c r="M2624" s="1">
        <f t="shared" si="161"/>
        <v>12.979680259499537</v>
      </c>
      <c r="N2624" s="1">
        <v>4.1000000000000002E-2</v>
      </c>
      <c r="O2624" s="1">
        <v>21.58</v>
      </c>
      <c r="P2624" s="1">
        <v>6.9009999999999998</v>
      </c>
      <c r="Q2624" s="1">
        <v>39.299999999999997</v>
      </c>
      <c r="R2624" s="1">
        <v>800</v>
      </c>
      <c r="S2624" s="1">
        <v>752.8</v>
      </c>
      <c r="T2624" s="1">
        <v>288</v>
      </c>
      <c r="U2624" s="1">
        <v>2230</v>
      </c>
      <c r="V2624">
        <v>1.0299979608999998</v>
      </c>
      <c r="W2624">
        <f t="shared" si="162"/>
        <v>0.96293263448149036</v>
      </c>
      <c r="X2624">
        <f t="shared" si="163"/>
        <v>13.017602955528337</v>
      </c>
    </row>
    <row r="2625" spans="1:24" x14ac:dyDescent="0.15">
      <c r="A2625" s="98">
        <v>43073.602106481485</v>
      </c>
      <c r="B2625" s="1">
        <v>262.86138888902497</v>
      </c>
      <c r="C2625" s="1">
        <v>262.85000000000002</v>
      </c>
      <c r="D2625" s="1">
        <v>18.84</v>
      </c>
      <c r="E2625" s="1">
        <v>2202.634</v>
      </c>
      <c r="F2625" s="1">
        <v>26.1</v>
      </c>
      <c r="G2625" s="1">
        <v>402.6</v>
      </c>
      <c r="H2625" s="1">
        <v>0.249</v>
      </c>
      <c r="I2625" s="1">
        <v>0.254</v>
      </c>
      <c r="J2625" s="1">
        <v>0.98899999999999999</v>
      </c>
      <c r="K2625" s="1">
        <v>13.37</v>
      </c>
      <c r="L2625" s="1">
        <f t="shared" ref="L2625:L2688" si="164">(J2625*20.95)/O2625</f>
        <v>0.95968272348309391</v>
      </c>
      <c r="M2625" s="1">
        <f t="shared" ref="M2625:M2688" si="165">(K2625*20.95)/O2625</f>
        <v>12.973668364983789</v>
      </c>
      <c r="N2625" s="1">
        <v>4.1000000000000002E-2</v>
      </c>
      <c r="O2625" s="1">
        <v>21.59</v>
      </c>
      <c r="P2625" s="1">
        <v>6.91</v>
      </c>
      <c r="Q2625" s="1">
        <v>39.4</v>
      </c>
      <c r="R2625" s="1">
        <v>800</v>
      </c>
      <c r="S2625" s="1">
        <v>752.8</v>
      </c>
      <c r="T2625" s="1">
        <v>288</v>
      </c>
      <c r="U2625" s="1">
        <v>2230</v>
      </c>
      <c r="V2625">
        <v>1.0299898928</v>
      </c>
      <c r="W2625">
        <f t="shared" si="162"/>
        <v>0.96294017730967008</v>
      </c>
      <c r="X2625">
        <f t="shared" si="163"/>
        <v>13.017704924803123</v>
      </c>
    </row>
    <row r="2626" spans="1:24" x14ac:dyDescent="0.15">
      <c r="A2626" s="98">
        <v>43073.602800925924</v>
      </c>
      <c r="B2626" s="1">
        <v>262.87805555557134</v>
      </c>
      <c r="C2626" s="1">
        <v>262.87</v>
      </c>
      <c r="D2626" s="1">
        <v>18.84</v>
      </c>
      <c r="E2626" s="1">
        <v>2202.4699999999998</v>
      </c>
      <c r="F2626" s="1">
        <v>26.1</v>
      </c>
      <c r="G2626" s="1">
        <v>402.6</v>
      </c>
      <c r="H2626" s="1">
        <v>0.249</v>
      </c>
      <c r="I2626" s="1">
        <v>0.254</v>
      </c>
      <c r="J2626" s="1">
        <v>0.98899999999999999</v>
      </c>
      <c r="K2626" s="1">
        <v>13.37</v>
      </c>
      <c r="L2626" s="1">
        <f t="shared" si="164"/>
        <v>0.95968272348309391</v>
      </c>
      <c r="M2626" s="1">
        <f t="shared" si="165"/>
        <v>12.973668364983789</v>
      </c>
      <c r="N2626" s="1">
        <v>4.1000000000000002E-2</v>
      </c>
      <c r="O2626" s="1">
        <v>21.59</v>
      </c>
      <c r="P2626" s="1">
        <v>6.9020000000000001</v>
      </c>
      <c r="Q2626" s="1">
        <v>38.9</v>
      </c>
      <c r="R2626" s="1">
        <v>800</v>
      </c>
      <c r="S2626" s="1">
        <v>752.8</v>
      </c>
      <c r="T2626" s="1">
        <v>288</v>
      </c>
      <c r="U2626" s="1">
        <v>2230</v>
      </c>
      <c r="V2626">
        <v>1.0299903193</v>
      </c>
      <c r="W2626">
        <f t="shared" si="162"/>
        <v>0.96293977857389756</v>
      </c>
      <c r="X2626">
        <f t="shared" si="163"/>
        <v>13.017699534411538</v>
      </c>
    </row>
    <row r="2627" spans="1:24" x14ac:dyDescent="0.15">
      <c r="A2627" s="98">
        <v>43073.603495370371</v>
      </c>
      <c r="B2627" s="1">
        <v>262.89472222229233</v>
      </c>
      <c r="C2627" s="1">
        <v>262.89</v>
      </c>
      <c r="D2627" s="1">
        <v>18.84</v>
      </c>
      <c r="E2627" s="1">
        <v>2202.3359999999998</v>
      </c>
      <c r="F2627" s="1">
        <v>26.1</v>
      </c>
      <c r="G2627" s="1">
        <v>402.6</v>
      </c>
      <c r="H2627" s="1">
        <v>0.249</v>
      </c>
      <c r="I2627" s="1">
        <v>0.254</v>
      </c>
      <c r="J2627" s="1">
        <v>0.98899999999999999</v>
      </c>
      <c r="K2627" s="1">
        <v>13.37</v>
      </c>
      <c r="L2627" s="1">
        <f t="shared" si="164"/>
        <v>0.95968272348309391</v>
      </c>
      <c r="M2627" s="1">
        <f t="shared" si="165"/>
        <v>12.973668364983789</v>
      </c>
      <c r="N2627" s="1">
        <v>4.1000000000000002E-2</v>
      </c>
      <c r="O2627" s="1">
        <v>21.59</v>
      </c>
      <c r="P2627" s="1">
        <v>6.8959999999999999</v>
      </c>
      <c r="Q2627" s="1">
        <v>39</v>
      </c>
      <c r="R2627" s="1">
        <v>800</v>
      </c>
      <c r="S2627" s="1">
        <v>752.8</v>
      </c>
      <c r="T2627" s="1">
        <v>288</v>
      </c>
      <c r="U2627" s="1">
        <v>2230</v>
      </c>
      <c r="V2627">
        <v>1.0299886718</v>
      </c>
      <c r="W2627">
        <f t="shared" ref="W2627:W2690" si="166">J2627*(Z$1/V2627)</f>
        <v>0.96294131882703693</v>
      </c>
      <c r="X2627">
        <f t="shared" ref="X2627:X2690" si="167">K2627*(Z$1/V2627)</f>
        <v>13.017720356640529</v>
      </c>
    </row>
    <row r="2628" spans="1:24" x14ac:dyDescent="0.15">
      <c r="A2628" s="98">
        <v>43073.604189814818</v>
      </c>
      <c r="B2628" s="1">
        <v>262.91138888901332</v>
      </c>
      <c r="C2628" s="1">
        <v>262.89999999999998</v>
      </c>
      <c r="D2628" s="1">
        <v>18.84</v>
      </c>
      <c r="E2628" s="1">
        <v>2202.3629999999998</v>
      </c>
      <c r="F2628" s="1">
        <v>26.1</v>
      </c>
      <c r="G2628" s="1">
        <v>402.6</v>
      </c>
      <c r="H2628" s="1">
        <v>0.248</v>
      </c>
      <c r="I2628" s="1">
        <v>0.255</v>
      </c>
      <c r="J2628" s="1">
        <v>0.98899999999999999</v>
      </c>
      <c r="K2628" s="1">
        <v>13.37</v>
      </c>
      <c r="L2628" s="1">
        <f t="shared" si="164"/>
        <v>0.95968272348309391</v>
      </c>
      <c r="M2628" s="1">
        <f t="shared" si="165"/>
        <v>12.973668364983789</v>
      </c>
      <c r="N2628" s="1">
        <v>4.1000000000000002E-2</v>
      </c>
      <c r="O2628" s="1">
        <v>21.59</v>
      </c>
      <c r="P2628" s="1">
        <v>6.8879999999999999</v>
      </c>
      <c r="Q2628" s="1">
        <v>39.4</v>
      </c>
      <c r="R2628" s="1">
        <v>800</v>
      </c>
      <c r="S2628" s="1">
        <v>752.8</v>
      </c>
      <c r="T2628" s="1">
        <v>288</v>
      </c>
      <c r="U2628" s="1">
        <v>2230</v>
      </c>
      <c r="V2628">
        <v>1.0299871946000001</v>
      </c>
      <c r="W2628">
        <f t="shared" si="166"/>
        <v>0.96294269987033876</v>
      </c>
      <c r="X2628">
        <f t="shared" si="167"/>
        <v>13.017739026558573</v>
      </c>
    </row>
    <row r="2629" spans="1:24" x14ac:dyDescent="0.15">
      <c r="A2629" s="98">
        <v>43073.604884259257</v>
      </c>
      <c r="B2629" s="1">
        <v>262.92805555555969</v>
      </c>
      <c r="C2629" s="1">
        <v>262.92</v>
      </c>
      <c r="D2629" s="1">
        <v>18.84</v>
      </c>
      <c r="E2629" s="1">
        <v>2202.1799999999998</v>
      </c>
      <c r="F2629" s="1">
        <v>26.1</v>
      </c>
      <c r="G2629" s="1">
        <v>402.6</v>
      </c>
      <c r="H2629" s="1">
        <v>0.248</v>
      </c>
      <c r="I2629" s="1">
        <v>0.255</v>
      </c>
      <c r="J2629" s="1">
        <v>0.98499999999999999</v>
      </c>
      <c r="K2629" s="1">
        <v>13.36</v>
      </c>
      <c r="L2629" s="1">
        <f t="shared" si="164"/>
        <v>0.95580129689671134</v>
      </c>
      <c r="M2629" s="1">
        <f t="shared" si="165"/>
        <v>12.963964798517832</v>
      </c>
      <c r="N2629" s="1">
        <v>4.1000000000000002E-2</v>
      </c>
      <c r="O2629" s="1">
        <v>21.59</v>
      </c>
      <c r="P2629" s="1">
        <v>6.8979999999999997</v>
      </c>
      <c r="Q2629" s="1">
        <v>39.6</v>
      </c>
      <c r="R2629" s="1">
        <v>800</v>
      </c>
      <c r="S2629" s="1">
        <v>752.8</v>
      </c>
      <c r="T2629" s="1">
        <v>288</v>
      </c>
      <c r="U2629" s="1">
        <v>2230</v>
      </c>
      <c r="V2629">
        <v>1.0299861411</v>
      </c>
      <c r="W2629">
        <f t="shared" si="166"/>
        <v>0.95904906928654987</v>
      </c>
      <c r="X2629">
        <f t="shared" si="167"/>
        <v>13.00801580270894</v>
      </c>
    </row>
    <row r="2630" spans="1:24" x14ac:dyDescent="0.15">
      <c r="A2630" s="98">
        <v>43073.605578703704</v>
      </c>
      <c r="B2630" s="1">
        <v>262.94472222228069</v>
      </c>
      <c r="C2630" s="1">
        <v>262.94</v>
      </c>
      <c r="D2630" s="1">
        <v>18.84</v>
      </c>
      <c r="E2630" s="1">
        <v>2201.8649999999998</v>
      </c>
      <c r="F2630" s="1">
        <v>26.1</v>
      </c>
      <c r="G2630" s="1">
        <v>402.6</v>
      </c>
      <c r="H2630" s="1">
        <v>0.249</v>
      </c>
      <c r="I2630" s="1">
        <v>0.255</v>
      </c>
      <c r="J2630" s="1">
        <v>0.97399999999999998</v>
      </c>
      <c r="K2630" s="1">
        <v>13.34</v>
      </c>
      <c r="L2630" s="1">
        <f t="shared" si="164"/>
        <v>0.94512737378415934</v>
      </c>
      <c r="M2630" s="1">
        <f t="shared" si="165"/>
        <v>12.94455766558592</v>
      </c>
      <c r="N2630" s="1">
        <v>4.1000000000000002E-2</v>
      </c>
      <c r="O2630" s="1">
        <v>21.59</v>
      </c>
      <c r="P2630" s="1">
        <v>6.9169999999999998</v>
      </c>
      <c r="Q2630" s="1">
        <v>39.200000000000003</v>
      </c>
      <c r="R2630" s="1">
        <v>800</v>
      </c>
      <c r="S2630" s="1">
        <v>752.8</v>
      </c>
      <c r="T2630" s="1">
        <v>288</v>
      </c>
      <c r="U2630" s="1">
        <v>2230</v>
      </c>
      <c r="V2630">
        <v>1.030000147</v>
      </c>
      <c r="W2630">
        <f t="shared" si="166"/>
        <v>0.94832598116124356</v>
      </c>
      <c r="X2630">
        <f t="shared" si="167"/>
        <v>12.988366107485614</v>
      </c>
    </row>
    <row r="2631" spans="1:24" x14ac:dyDescent="0.15">
      <c r="A2631" s="98">
        <v>43073.606273148151</v>
      </c>
      <c r="B2631" s="1">
        <v>262.96138888900168</v>
      </c>
      <c r="C2631" s="1">
        <v>262.95</v>
      </c>
      <c r="D2631" s="1">
        <v>18.84</v>
      </c>
      <c r="E2631" s="1">
        <v>2201.8009999999999</v>
      </c>
      <c r="F2631" s="1">
        <v>26.1</v>
      </c>
      <c r="G2631" s="1">
        <v>402.6</v>
      </c>
      <c r="H2631" s="1">
        <v>0.249</v>
      </c>
      <c r="I2631" s="1">
        <v>0.255</v>
      </c>
      <c r="J2631" s="1">
        <v>0.96899999999999997</v>
      </c>
      <c r="K2631" s="1">
        <v>13.34</v>
      </c>
      <c r="L2631" s="1">
        <f t="shared" si="164"/>
        <v>0.94027559055118104</v>
      </c>
      <c r="M2631" s="1">
        <f t="shared" si="165"/>
        <v>12.94455766558592</v>
      </c>
      <c r="N2631" s="1">
        <v>4.1000000000000002E-2</v>
      </c>
      <c r="O2631" s="1">
        <v>21.59</v>
      </c>
      <c r="P2631" s="1">
        <v>6.9089999999999998</v>
      </c>
      <c r="Q2631" s="1">
        <v>38.799999999999997</v>
      </c>
      <c r="R2631" s="1">
        <v>800</v>
      </c>
      <c r="S2631" s="1">
        <v>752.8</v>
      </c>
      <c r="T2631" s="1">
        <v>288</v>
      </c>
      <c r="U2631" s="1">
        <v>2230</v>
      </c>
      <c r="V2631">
        <v>1.0299798685000001</v>
      </c>
      <c r="W2631">
        <f t="shared" si="166"/>
        <v>0.94347635300407806</v>
      </c>
      <c r="X2631">
        <f t="shared" si="167"/>
        <v>12.988621825670176</v>
      </c>
    </row>
    <row r="2632" spans="1:24" x14ac:dyDescent="0.15">
      <c r="A2632" s="98">
        <v>43073.60696759259</v>
      </c>
      <c r="B2632" s="1">
        <v>262.97805555554805</v>
      </c>
      <c r="C2632" s="1">
        <v>262.97000000000003</v>
      </c>
      <c r="D2632" s="1">
        <v>18.84</v>
      </c>
      <c r="E2632" s="1">
        <v>2201.9079999999999</v>
      </c>
      <c r="F2632" s="1">
        <v>26.1</v>
      </c>
      <c r="G2632" s="1">
        <v>402.6</v>
      </c>
      <c r="H2632" s="1">
        <v>0.249</v>
      </c>
      <c r="I2632" s="1">
        <v>0.255</v>
      </c>
      <c r="J2632" s="1">
        <v>0.97399999999999998</v>
      </c>
      <c r="K2632" s="1">
        <v>13.35</v>
      </c>
      <c r="L2632" s="1">
        <f t="shared" si="164"/>
        <v>0.94512737378415934</v>
      </c>
      <c r="M2632" s="1">
        <f t="shared" si="165"/>
        <v>12.954261232051875</v>
      </c>
      <c r="N2632" s="1">
        <v>4.1000000000000002E-2</v>
      </c>
      <c r="O2632" s="1">
        <v>21.59</v>
      </c>
      <c r="P2632" s="1">
        <v>6.8979999999999997</v>
      </c>
      <c r="Q2632" s="1">
        <v>39.6</v>
      </c>
      <c r="R2632" s="1">
        <v>800</v>
      </c>
      <c r="S2632" s="1">
        <v>752.8</v>
      </c>
      <c r="T2632" s="1">
        <v>288</v>
      </c>
      <c r="U2632" s="1">
        <v>2230</v>
      </c>
      <c r="V2632">
        <v>1.0300096336</v>
      </c>
      <c r="W2632">
        <f t="shared" si="166"/>
        <v>0.9483172468844373</v>
      </c>
      <c r="X2632">
        <f t="shared" si="167"/>
        <v>12.99798279867273</v>
      </c>
    </row>
    <row r="2633" spans="1:24" x14ac:dyDescent="0.15">
      <c r="A2633" s="98">
        <v>43073.607662037037</v>
      </c>
      <c r="B2633" s="1">
        <v>262.99472222226905</v>
      </c>
      <c r="C2633" s="1">
        <v>262.99</v>
      </c>
      <c r="D2633" s="1">
        <v>18.84</v>
      </c>
      <c r="E2633" s="1">
        <v>2202.06</v>
      </c>
      <c r="F2633" s="1">
        <v>26.1</v>
      </c>
      <c r="G2633" s="1">
        <v>402.6</v>
      </c>
      <c r="H2633" s="1">
        <v>0.249</v>
      </c>
      <c r="I2633" s="1">
        <v>0.255</v>
      </c>
      <c r="J2633" s="1">
        <v>0.98199999999999998</v>
      </c>
      <c r="K2633" s="1">
        <v>13.34</v>
      </c>
      <c r="L2633" s="1">
        <f t="shared" si="164"/>
        <v>0.95289022695692449</v>
      </c>
      <c r="M2633" s="1">
        <f t="shared" si="165"/>
        <v>12.94455766558592</v>
      </c>
      <c r="N2633" s="1">
        <v>4.1000000000000002E-2</v>
      </c>
      <c r="O2633" s="1">
        <v>21.59</v>
      </c>
      <c r="P2633" s="1">
        <v>6.891</v>
      </c>
      <c r="Q2633" s="1">
        <v>40.6</v>
      </c>
      <c r="R2633" s="1">
        <v>800</v>
      </c>
      <c r="S2633" s="1">
        <v>752.8</v>
      </c>
      <c r="T2633" s="1">
        <v>288</v>
      </c>
      <c r="U2633" s="1">
        <v>2230</v>
      </c>
      <c r="V2633">
        <v>1.030010037</v>
      </c>
      <c r="W2633">
        <f t="shared" si="166"/>
        <v>0.95610592579109011</v>
      </c>
      <c r="X2633">
        <f t="shared" si="167"/>
        <v>12.988241395166133</v>
      </c>
    </row>
    <row r="2634" spans="1:24" x14ac:dyDescent="0.15">
      <c r="A2634" s="98">
        <v>43073.608356481483</v>
      </c>
      <c r="B2634" s="1">
        <v>263.01138888899004</v>
      </c>
      <c r="C2634" s="1">
        <v>263</v>
      </c>
      <c r="D2634" s="1">
        <v>18.84</v>
      </c>
      <c r="E2634" s="1">
        <v>2202.145</v>
      </c>
      <c r="F2634" s="1">
        <v>26.1</v>
      </c>
      <c r="G2634" s="1">
        <v>402.6</v>
      </c>
      <c r="H2634" s="1">
        <v>0.248</v>
      </c>
      <c r="I2634" s="1">
        <v>0.255</v>
      </c>
      <c r="J2634" s="1">
        <v>0.99</v>
      </c>
      <c r="K2634" s="1">
        <v>13.34</v>
      </c>
      <c r="L2634" s="1">
        <f t="shared" si="164"/>
        <v>0.96065308012968975</v>
      </c>
      <c r="M2634" s="1">
        <f t="shared" si="165"/>
        <v>12.94455766558592</v>
      </c>
      <c r="N2634" s="1">
        <v>4.1000000000000002E-2</v>
      </c>
      <c r="O2634" s="1">
        <v>21.59</v>
      </c>
      <c r="P2634" s="1">
        <v>6.9009999999999998</v>
      </c>
      <c r="Q2634" s="1">
        <v>40.5</v>
      </c>
      <c r="R2634" s="1">
        <v>800</v>
      </c>
      <c r="S2634" s="1">
        <v>752.8</v>
      </c>
      <c r="T2634" s="1">
        <v>288</v>
      </c>
      <c r="U2634" s="1">
        <v>2230</v>
      </c>
      <c r="V2634">
        <v>1.030025561</v>
      </c>
      <c r="W2634">
        <f t="shared" si="166"/>
        <v>0.96388044878820245</v>
      </c>
      <c r="X2634">
        <f t="shared" si="167"/>
        <v>12.988045643267293</v>
      </c>
    </row>
    <row r="2635" spans="1:24" x14ac:dyDescent="0.15">
      <c r="A2635" s="98">
        <v>43073.609050925923</v>
      </c>
      <c r="B2635" s="1">
        <v>263.02805555553641</v>
      </c>
      <c r="C2635" s="1">
        <v>263.02</v>
      </c>
      <c r="D2635" s="1">
        <v>18.84</v>
      </c>
      <c r="E2635" s="1">
        <v>2201.7750000000001</v>
      </c>
      <c r="F2635" s="1">
        <v>26.1</v>
      </c>
      <c r="G2635" s="1">
        <v>402.6</v>
      </c>
      <c r="H2635" s="1">
        <v>0.248</v>
      </c>
      <c r="I2635" s="1">
        <v>0.255</v>
      </c>
      <c r="J2635" s="1">
        <v>0.99299999999999999</v>
      </c>
      <c r="K2635" s="1">
        <v>13.34</v>
      </c>
      <c r="L2635" s="1">
        <f t="shared" si="164"/>
        <v>0.96356415006947649</v>
      </c>
      <c r="M2635" s="1">
        <f t="shared" si="165"/>
        <v>12.94455766558592</v>
      </c>
      <c r="N2635" s="1">
        <v>4.1000000000000002E-2</v>
      </c>
      <c r="O2635" s="1">
        <v>21.59</v>
      </c>
      <c r="P2635" s="1">
        <v>6.92</v>
      </c>
      <c r="Q2635" s="1">
        <v>40.5</v>
      </c>
      <c r="R2635" s="1">
        <v>799</v>
      </c>
      <c r="S2635" s="1">
        <v>752.8</v>
      </c>
      <c r="T2635" s="1">
        <v>288</v>
      </c>
      <c r="U2635" s="1">
        <v>2230</v>
      </c>
      <c r="V2635">
        <v>1.0300341515</v>
      </c>
      <c r="W2635">
        <f t="shared" si="166"/>
        <v>0.96679323549593987</v>
      </c>
      <c r="X2635">
        <f t="shared" si="167"/>
        <v>12.987937322775265</v>
      </c>
    </row>
    <row r="2636" spans="1:24" x14ac:dyDescent="0.15">
      <c r="A2636" s="98">
        <v>43073.60974537037</v>
      </c>
      <c r="B2636" s="1">
        <v>263.04472222225741</v>
      </c>
      <c r="C2636" s="1">
        <v>263.04000000000002</v>
      </c>
      <c r="D2636" s="1">
        <v>18.84</v>
      </c>
      <c r="E2636" s="1">
        <v>2201.569</v>
      </c>
      <c r="F2636" s="1">
        <v>26.1</v>
      </c>
      <c r="G2636" s="1">
        <v>402.6</v>
      </c>
      <c r="H2636" s="1">
        <v>0.249</v>
      </c>
      <c r="I2636" s="1">
        <v>0.255</v>
      </c>
      <c r="J2636" s="1">
        <v>0.99299999999999999</v>
      </c>
      <c r="K2636" s="1">
        <v>13.34</v>
      </c>
      <c r="L2636" s="1">
        <f t="shared" si="164"/>
        <v>0.96356415006947649</v>
      </c>
      <c r="M2636" s="1">
        <f t="shared" si="165"/>
        <v>12.94455766558592</v>
      </c>
      <c r="N2636" s="1">
        <v>4.1000000000000002E-2</v>
      </c>
      <c r="O2636" s="1">
        <v>21.59</v>
      </c>
      <c r="P2636" s="1">
        <v>6.9130000000000003</v>
      </c>
      <c r="Q2636" s="1">
        <v>40.1</v>
      </c>
      <c r="R2636" s="1">
        <v>799</v>
      </c>
      <c r="S2636" s="1">
        <v>752.8</v>
      </c>
      <c r="T2636" s="1">
        <v>288</v>
      </c>
      <c r="U2636" s="1">
        <v>2230</v>
      </c>
      <c r="V2636">
        <v>1.0300288402000002</v>
      </c>
      <c r="W2636">
        <f t="shared" si="166"/>
        <v>0.96679822072422761</v>
      </c>
      <c r="X2636">
        <f t="shared" si="167"/>
        <v>12.988004294522856</v>
      </c>
    </row>
    <row r="2637" spans="1:24" x14ac:dyDescent="0.15">
      <c r="A2637" s="98">
        <v>43073.610439814816</v>
      </c>
      <c r="B2637" s="1">
        <v>263.0613888889784</v>
      </c>
      <c r="C2637" s="1">
        <v>263.05</v>
      </c>
      <c r="D2637" s="1">
        <v>18.850000000000001</v>
      </c>
      <c r="E2637" s="1">
        <v>2201.8359999999998</v>
      </c>
      <c r="F2637" s="1">
        <v>26.1</v>
      </c>
      <c r="G2637" s="1">
        <v>402.6</v>
      </c>
      <c r="H2637" s="1">
        <v>0.249</v>
      </c>
      <c r="I2637" s="1">
        <v>0.255</v>
      </c>
      <c r="J2637" s="1">
        <v>0.99299999999999999</v>
      </c>
      <c r="K2637" s="1">
        <v>13.34</v>
      </c>
      <c r="L2637" s="1">
        <f t="shared" si="164"/>
        <v>0.96356415006947649</v>
      </c>
      <c r="M2637" s="1">
        <f t="shared" si="165"/>
        <v>12.94455766558592</v>
      </c>
      <c r="N2637" s="1">
        <v>4.1000000000000002E-2</v>
      </c>
      <c r="O2637" s="1">
        <v>21.59</v>
      </c>
      <c r="P2637" s="1">
        <v>6.9059999999999997</v>
      </c>
      <c r="Q2637" s="1">
        <v>40</v>
      </c>
      <c r="R2637" s="1">
        <v>800</v>
      </c>
      <c r="S2637" s="1">
        <v>752.8</v>
      </c>
      <c r="T2637" s="1">
        <v>288</v>
      </c>
      <c r="U2637" s="1">
        <v>2230</v>
      </c>
      <c r="V2637">
        <v>1.0300281012000001</v>
      </c>
      <c r="W2637">
        <f t="shared" si="166"/>
        <v>0.96679891435956089</v>
      </c>
      <c r="X2637">
        <f t="shared" si="167"/>
        <v>12.988013612846467</v>
      </c>
    </row>
    <row r="2638" spans="1:24" x14ac:dyDescent="0.15">
      <c r="A2638" s="98">
        <v>43073.611134259256</v>
      </c>
      <c r="B2638" s="1">
        <v>263.07805555552477</v>
      </c>
      <c r="C2638" s="1">
        <v>263.07</v>
      </c>
      <c r="D2638" s="1">
        <v>18.850000000000001</v>
      </c>
      <c r="E2638" s="1">
        <v>2201.9349999999999</v>
      </c>
      <c r="F2638" s="1">
        <v>26.1</v>
      </c>
      <c r="G2638" s="1">
        <v>402.6</v>
      </c>
      <c r="H2638" s="1">
        <v>0.249</v>
      </c>
      <c r="I2638" s="1">
        <v>0.255</v>
      </c>
      <c r="J2638" s="1">
        <v>0.99299999999999999</v>
      </c>
      <c r="K2638" s="1">
        <v>13.34</v>
      </c>
      <c r="L2638" s="1">
        <f t="shared" si="164"/>
        <v>0.96356415006947649</v>
      </c>
      <c r="M2638" s="1">
        <f t="shared" si="165"/>
        <v>12.94455766558592</v>
      </c>
      <c r="N2638" s="1">
        <v>4.1000000000000002E-2</v>
      </c>
      <c r="O2638" s="1">
        <v>21.59</v>
      </c>
      <c r="P2638" s="1">
        <v>6.8879999999999999</v>
      </c>
      <c r="Q2638" s="1">
        <v>40.299999999999997</v>
      </c>
      <c r="R2638" s="1">
        <v>800</v>
      </c>
      <c r="S2638" s="1">
        <v>752.8</v>
      </c>
      <c r="T2638" s="1">
        <v>288</v>
      </c>
      <c r="U2638" s="1">
        <v>2230.1</v>
      </c>
      <c r="V2638">
        <v>1.0300370600000002</v>
      </c>
      <c r="W2638">
        <f t="shared" si="166"/>
        <v>0.96679050557656621</v>
      </c>
      <c r="X2638">
        <f t="shared" si="167"/>
        <v>12.98790064893393</v>
      </c>
    </row>
    <row r="2639" spans="1:24" x14ac:dyDescent="0.15">
      <c r="A2639" s="98">
        <v>43073.611828703702</v>
      </c>
      <c r="B2639" s="1">
        <v>263.09472222224576</v>
      </c>
      <c r="C2639" s="1">
        <v>263.08999999999997</v>
      </c>
      <c r="D2639" s="1">
        <v>18.850000000000001</v>
      </c>
      <c r="E2639" s="1">
        <v>2202.0709999999999</v>
      </c>
      <c r="F2639" s="1">
        <v>26.1</v>
      </c>
      <c r="G2639" s="1">
        <v>402.6</v>
      </c>
      <c r="H2639" s="1">
        <v>0.249</v>
      </c>
      <c r="I2639" s="1">
        <v>0.255</v>
      </c>
      <c r="J2639" s="1">
        <v>0.99299999999999999</v>
      </c>
      <c r="K2639" s="1">
        <v>13.34</v>
      </c>
      <c r="L2639" s="1">
        <f t="shared" si="164"/>
        <v>0.96356415006947649</v>
      </c>
      <c r="M2639" s="1">
        <f t="shared" si="165"/>
        <v>12.94455766558592</v>
      </c>
      <c r="N2639" s="1">
        <v>4.1000000000000002E-2</v>
      </c>
      <c r="O2639" s="1">
        <v>21.59</v>
      </c>
      <c r="P2639" s="1">
        <v>6.899</v>
      </c>
      <c r="Q2639" s="1">
        <v>39.799999999999997</v>
      </c>
      <c r="R2639" s="1">
        <v>800</v>
      </c>
      <c r="S2639" s="1">
        <v>752.8</v>
      </c>
      <c r="T2639" s="1">
        <v>288</v>
      </c>
      <c r="U2639" s="1">
        <v>2230.1</v>
      </c>
      <c r="V2639">
        <v>1.0300187212</v>
      </c>
      <c r="W2639">
        <f t="shared" si="166"/>
        <v>0.96680771864013371</v>
      </c>
      <c r="X2639">
        <f t="shared" si="167"/>
        <v>12.988131889888605</v>
      </c>
    </row>
    <row r="2640" spans="1:24" x14ac:dyDescent="0.15">
      <c r="A2640" s="98">
        <v>43073.612523148149</v>
      </c>
      <c r="B2640" s="1">
        <v>263.11138888896676</v>
      </c>
      <c r="C2640" s="1">
        <v>263.10000000000002</v>
      </c>
      <c r="D2640" s="1">
        <v>18.850000000000001</v>
      </c>
      <c r="E2640" s="1">
        <v>2201.9789999999998</v>
      </c>
      <c r="F2640" s="1">
        <v>26.1</v>
      </c>
      <c r="G2640" s="1">
        <v>402.6</v>
      </c>
      <c r="H2640" s="1">
        <v>0.249</v>
      </c>
      <c r="I2640" s="1">
        <v>0.255</v>
      </c>
      <c r="J2640" s="1">
        <v>0.99299999999999999</v>
      </c>
      <c r="K2640" s="1">
        <v>13.34</v>
      </c>
      <c r="L2640" s="1">
        <f t="shared" si="164"/>
        <v>0.96356415006947649</v>
      </c>
      <c r="M2640" s="1">
        <f t="shared" si="165"/>
        <v>12.94455766558592</v>
      </c>
      <c r="N2640" s="1">
        <v>4.1000000000000002E-2</v>
      </c>
      <c r="O2640" s="1">
        <v>21.59</v>
      </c>
      <c r="P2640" s="1">
        <v>6.9260000000000002</v>
      </c>
      <c r="Q2640" s="1">
        <v>39.6</v>
      </c>
      <c r="R2640" s="1">
        <v>799</v>
      </c>
      <c r="S2640" s="1">
        <v>752.8</v>
      </c>
      <c r="T2640" s="1">
        <v>288</v>
      </c>
      <c r="U2640" s="1">
        <v>2230.1</v>
      </c>
      <c r="V2640">
        <v>1.0300425371999999</v>
      </c>
      <c r="W2640">
        <f t="shared" si="166"/>
        <v>0.96678536471610099</v>
      </c>
      <c r="X2640">
        <f t="shared" si="167"/>
        <v>12.987831586417711</v>
      </c>
    </row>
    <row r="2641" spans="1:24" x14ac:dyDescent="0.15">
      <c r="A2641" s="98">
        <v>43073.613217592596</v>
      </c>
      <c r="B2641" s="1">
        <v>263.12805555568775</v>
      </c>
      <c r="C2641" s="1">
        <v>263.12</v>
      </c>
      <c r="D2641" s="1">
        <v>18.850000000000001</v>
      </c>
      <c r="E2641" s="1">
        <v>2201.8969999999999</v>
      </c>
      <c r="F2641" s="1">
        <v>26.1</v>
      </c>
      <c r="G2641" s="1">
        <v>402.6</v>
      </c>
      <c r="H2641" s="1">
        <v>0.249</v>
      </c>
      <c r="I2641" s="1">
        <v>0.254</v>
      </c>
      <c r="J2641" s="1">
        <v>0.99299999999999999</v>
      </c>
      <c r="K2641" s="1">
        <v>13.34</v>
      </c>
      <c r="L2641" s="1">
        <f t="shared" si="164"/>
        <v>0.96356415006947649</v>
      </c>
      <c r="M2641" s="1">
        <f t="shared" si="165"/>
        <v>12.94455766558592</v>
      </c>
      <c r="N2641" s="1">
        <v>4.1000000000000002E-2</v>
      </c>
      <c r="O2641" s="1">
        <v>21.59</v>
      </c>
      <c r="P2641" s="1">
        <v>6.9160000000000004</v>
      </c>
      <c r="Q2641" s="1">
        <v>39.799999999999997</v>
      </c>
      <c r="R2641" s="1">
        <v>800</v>
      </c>
      <c r="S2641" s="1">
        <v>752.8</v>
      </c>
      <c r="T2641" s="1">
        <v>288</v>
      </c>
      <c r="U2641" s="1">
        <v>2230.1</v>
      </c>
      <c r="V2641">
        <v>1.0300125284000001</v>
      </c>
      <c r="W2641">
        <f t="shared" si="166"/>
        <v>0.96681353143043947</v>
      </c>
      <c r="X2641">
        <f t="shared" si="167"/>
        <v>12.988209979136014</v>
      </c>
    </row>
    <row r="2642" spans="1:24" x14ac:dyDescent="0.15">
      <c r="A2642" s="98">
        <v>43073.613912037035</v>
      </c>
      <c r="B2642" s="1">
        <v>263.14472222223412</v>
      </c>
      <c r="C2642" s="1">
        <v>263.14</v>
      </c>
      <c r="D2642" s="1">
        <v>18.850000000000001</v>
      </c>
      <c r="E2642" s="1">
        <v>2201.9</v>
      </c>
      <c r="F2642" s="1">
        <v>26.1</v>
      </c>
      <c r="G2642" s="1">
        <v>402.6</v>
      </c>
      <c r="H2642" s="1">
        <v>0.249</v>
      </c>
      <c r="I2642" s="1">
        <v>0.254</v>
      </c>
      <c r="J2642" s="1">
        <v>0.99299999999999999</v>
      </c>
      <c r="K2642" s="1">
        <v>13.34</v>
      </c>
      <c r="L2642" s="1">
        <f t="shared" si="164"/>
        <v>0.96356415006947649</v>
      </c>
      <c r="M2642" s="1">
        <f t="shared" si="165"/>
        <v>12.94455766558592</v>
      </c>
      <c r="N2642" s="1">
        <v>4.1000000000000002E-2</v>
      </c>
      <c r="O2642" s="1">
        <v>21.59</v>
      </c>
      <c r="P2642" s="1">
        <v>6.9009999999999998</v>
      </c>
      <c r="Q2642" s="1">
        <v>39.5</v>
      </c>
      <c r="R2642" s="1">
        <v>800</v>
      </c>
      <c r="S2642" s="1">
        <v>752.8</v>
      </c>
      <c r="T2642" s="1">
        <v>288</v>
      </c>
      <c r="U2642" s="1">
        <v>2230.1</v>
      </c>
      <c r="V2642">
        <v>1.0300383790000001</v>
      </c>
      <c r="W2642">
        <f t="shared" si="166"/>
        <v>0.96678926756766992</v>
      </c>
      <c r="X2642">
        <f t="shared" si="167"/>
        <v>12.987884017475041</v>
      </c>
    </row>
    <row r="2643" spans="1:24" x14ac:dyDescent="0.15">
      <c r="A2643" s="98">
        <v>43073.614606481482</v>
      </c>
      <c r="B2643" s="1">
        <v>263.16138888895512</v>
      </c>
      <c r="C2643" s="1">
        <v>263.14999999999998</v>
      </c>
      <c r="D2643" s="1">
        <v>18.850000000000001</v>
      </c>
      <c r="E2643" s="1">
        <v>2201.864</v>
      </c>
      <c r="F2643" s="1">
        <v>26.1</v>
      </c>
      <c r="G2643" s="1">
        <v>402.6</v>
      </c>
      <c r="H2643" s="1">
        <v>0.248</v>
      </c>
      <c r="I2643" s="1">
        <v>0.255</v>
      </c>
      <c r="J2643" s="1">
        <v>0.99299999999999999</v>
      </c>
      <c r="K2643" s="1">
        <v>13.34</v>
      </c>
      <c r="L2643" s="1">
        <f t="shared" si="164"/>
        <v>0.96356415006947649</v>
      </c>
      <c r="M2643" s="1">
        <f t="shared" si="165"/>
        <v>12.94455766558592</v>
      </c>
      <c r="N2643" s="1">
        <v>4.1000000000000002E-2</v>
      </c>
      <c r="O2643" s="1">
        <v>21.59</v>
      </c>
      <c r="P2643" s="1">
        <v>6.8940000000000001</v>
      </c>
      <c r="Q2643" s="1">
        <v>39.9</v>
      </c>
      <c r="R2643" s="1">
        <v>800</v>
      </c>
      <c r="S2643" s="1">
        <v>752.8</v>
      </c>
      <c r="T2643" s="1">
        <v>288</v>
      </c>
      <c r="U2643" s="1">
        <v>2230.1</v>
      </c>
      <c r="V2643">
        <v>1.0300686366</v>
      </c>
      <c r="W2643">
        <f t="shared" si="166"/>
        <v>0.9667608687582091</v>
      </c>
      <c r="X2643">
        <f t="shared" si="167"/>
        <v>12.987502506781984</v>
      </c>
    </row>
    <row r="2644" spans="1:24" x14ac:dyDescent="0.15">
      <c r="A2644" s="98">
        <v>43073.615300925929</v>
      </c>
      <c r="B2644" s="1">
        <v>263.17805555567611</v>
      </c>
      <c r="C2644" s="1">
        <v>263.17</v>
      </c>
      <c r="D2644" s="1">
        <v>18.850000000000001</v>
      </c>
      <c r="E2644" s="1">
        <v>2202.0329999999999</v>
      </c>
      <c r="F2644" s="1">
        <v>26.1</v>
      </c>
      <c r="G2644" s="1">
        <v>402.6</v>
      </c>
      <c r="H2644" s="1">
        <v>0.249</v>
      </c>
      <c r="I2644" s="1">
        <v>0.255</v>
      </c>
      <c r="J2644" s="1">
        <v>0.99299999999999999</v>
      </c>
      <c r="K2644" s="1">
        <v>13.34</v>
      </c>
      <c r="L2644" s="1">
        <f t="shared" si="164"/>
        <v>0.96356415006947649</v>
      </c>
      <c r="M2644" s="1">
        <f t="shared" si="165"/>
        <v>12.94455766558592</v>
      </c>
      <c r="N2644" s="1">
        <v>4.1000000000000002E-2</v>
      </c>
      <c r="O2644" s="1">
        <v>21.59</v>
      </c>
      <c r="P2644" s="1">
        <v>6.8860000000000001</v>
      </c>
      <c r="Q2644" s="1">
        <v>40</v>
      </c>
      <c r="R2644" s="1">
        <v>800</v>
      </c>
      <c r="S2644" s="1">
        <v>752.8</v>
      </c>
      <c r="T2644" s="1">
        <v>288</v>
      </c>
      <c r="U2644" s="1">
        <v>2230.1</v>
      </c>
      <c r="V2644">
        <v>1.0300894522999999</v>
      </c>
      <c r="W2644">
        <f t="shared" si="166"/>
        <v>0.96674133278085217</v>
      </c>
      <c r="X2644">
        <f t="shared" si="167"/>
        <v>12.987240059714569</v>
      </c>
    </row>
    <row r="2645" spans="1:24" x14ac:dyDescent="0.15">
      <c r="A2645" s="98">
        <v>43073.615995370368</v>
      </c>
      <c r="B2645" s="1">
        <v>263.19472222222248</v>
      </c>
      <c r="C2645" s="1">
        <v>263.19</v>
      </c>
      <c r="D2645" s="1">
        <v>18.850000000000001</v>
      </c>
      <c r="E2645" s="1">
        <v>2201.9290000000001</v>
      </c>
      <c r="F2645" s="1">
        <v>26.1</v>
      </c>
      <c r="G2645" s="1">
        <v>402.6</v>
      </c>
      <c r="H2645" s="1">
        <v>0.249</v>
      </c>
      <c r="I2645" s="1">
        <v>0.255</v>
      </c>
      <c r="J2645" s="1">
        <v>0.99299999999999999</v>
      </c>
      <c r="K2645" s="1">
        <v>13.34</v>
      </c>
      <c r="L2645" s="1">
        <f t="shared" si="164"/>
        <v>0.96356415006947649</v>
      </c>
      <c r="M2645" s="1">
        <f t="shared" si="165"/>
        <v>12.94455766558592</v>
      </c>
      <c r="N2645" s="1">
        <v>4.1000000000000002E-2</v>
      </c>
      <c r="O2645" s="1">
        <v>21.59</v>
      </c>
      <c r="P2645" s="1">
        <v>6.8920000000000003</v>
      </c>
      <c r="Q2645" s="1">
        <v>39.5</v>
      </c>
      <c r="R2645" s="1">
        <v>800</v>
      </c>
      <c r="S2645" s="1">
        <v>752.8</v>
      </c>
      <c r="T2645" s="1">
        <v>288</v>
      </c>
      <c r="U2645" s="1">
        <v>2230.1</v>
      </c>
      <c r="V2645">
        <v>1.0301172326999999</v>
      </c>
      <c r="W2645">
        <f t="shared" si="166"/>
        <v>0.96671526151433163</v>
      </c>
      <c r="X2645">
        <f t="shared" si="167"/>
        <v>12.986889817322442</v>
      </c>
    </row>
    <row r="2646" spans="1:24" x14ac:dyDescent="0.15">
      <c r="A2646" s="98">
        <v>43073.616689814815</v>
      </c>
      <c r="B2646" s="1">
        <v>263.21138888894347</v>
      </c>
      <c r="C2646" s="1">
        <v>263.2</v>
      </c>
      <c r="D2646" s="1">
        <v>18.850000000000001</v>
      </c>
      <c r="E2646" s="1">
        <v>2201.7660000000001</v>
      </c>
      <c r="F2646" s="1">
        <v>26.1</v>
      </c>
      <c r="G2646" s="1">
        <v>402.6</v>
      </c>
      <c r="H2646" s="1">
        <v>0.249</v>
      </c>
      <c r="I2646" s="1">
        <v>0.255</v>
      </c>
      <c r="J2646" s="1">
        <v>0.99299999999999999</v>
      </c>
      <c r="K2646" s="1">
        <v>13.34</v>
      </c>
      <c r="L2646" s="1">
        <f t="shared" si="164"/>
        <v>0.96356415006947649</v>
      </c>
      <c r="M2646" s="1">
        <f t="shared" si="165"/>
        <v>12.94455766558592</v>
      </c>
      <c r="N2646" s="1">
        <v>4.1000000000000002E-2</v>
      </c>
      <c r="O2646" s="1">
        <v>21.59</v>
      </c>
      <c r="P2646" s="1">
        <v>6.9080000000000004</v>
      </c>
      <c r="Q2646" s="1">
        <v>39.4</v>
      </c>
      <c r="R2646" s="1">
        <v>800</v>
      </c>
      <c r="S2646" s="1">
        <v>752.8</v>
      </c>
      <c r="T2646" s="1">
        <v>288</v>
      </c>
      <c r="U2646" s="1">
        <v>2230.1999999999998</v>
      </c>
      <c r="V2646">
        <v>1.0301334819000001</v>
      </c>
      <c r="W2646">
        <f t="shared" si="166"/>
        <v>0.96670001266561101</v>
      </c>
      <c r="X2646">
        <f t="shared" si="167"/>
        <v>12.986684963705187</v>
      </c>
    </row>
    <row r="2647" spans="1:24" x14ac:dyDescent="0.15">
      <c r="A2647" s="98">
        <v>43073.617384259262</v>
      </c>
      <c r="B2647" s="1">
        <v>263.22805555566447</v>
      </c>
      <c r="C2647" s="1">
        <v>263.22000000000003</v>
      </c>
      <c r="D2647" s="1">
        <v>18.850000000000001</v>
      </c>
      <c r="E2647" s="1">
        <v>2201.6289999999999</v>
      </c>
      <c r="F2647" s="1">
        <v>26.1</v>
      </c>
      <c r="G2647" s="1">
        <v>402.6</v>
      </c>
      <c r="H2647" s="1">
        <v>0.249</v>
      </c>
      <c r="I2647" s="1">
        <v>0.255</v>
      </c>
      <c r="J2647" s="1">
        <v>0.99299999999999999</v>
      </c>
      <c r="K2647" s="1">
        <v>13.34</v>
      </c>
      <c r="L2647" s="1">
        <f t="shared" si="164"/>
        <v>0.96356415006947649</v>
      </c>
      <c r="M2647" s="1">
        <f t="shared" si="165"/>
        <v>12.94455766558592</v>
      </c>
      <c r="N2647" s="1">
        <v>4.1000000000000002E-2</v>
      </c>
      <c r="O2647" s="1">
        <v>21.59</v>
      </c>
      <c r="P2647" s="1">
        <v>6.9009999999999998</v>
      </c>
      <c r="Q2647" s="1">
        <v>39.1</v>
      </c>
      <c r="R2647" s="1">
        <v>800</v>
      </c>
      <c r="S2647" s="1">
        <v>752.8</v>
      </c>
      <c r="T2647" s="1">
        <v>288</v>
      </c>
      <c r="U2647" s="1">
        <v>2230.1999999999998</v>
      </c>
      <c r="V2647">
        <v>1.0301504104000001</v>
      </c>
      <c r="W2647">
        <f t="shared" si="166"/>
        <v>0.96668412684835625</v>
      </c>
      <c r="X2647">
        <f t="shared" si="167"/>
        <v>12.98647155302827</v>
      </c>
    </row>
    <row r="2648" spans="1:24" x14ac:dyDescent="0.15">
      <c r="A2648" s="98">
        <v>43073.618078703701</v>
      </c>
      <c r="B2648" s="1">
        <v>263.24472222221084</v>
      </c>
      <c r="C2648" s="1">
        <v>263.24</v>
      </c>
      <c r="D2648" s="1">
        <v>18.850000000000001</v>
      </c>
      <c r="E2648" s="1">
        <v>2201.4659999999999</v>
      </c>
      <c r="F2648" s="1">
        <v>26.1</v>
      </c>
      <c r="G2648" s="1">
        <v>402.6</v>
      </c>
      <c r="H2648" s="1">
        <v>0.249</v>
      </c>
      <c r="I2648" s="1">
        <v>0.255</v>
      </c>
      <c r="J2648" s="1">
        <v>0.99299999999999999</v>
      </c>
      <c r="K2648" s="1">
        <v>13.34</v>
      </c>
      <c r="L2648" s="1">
        <f t="shared" si="164"/>
        <v>0.96356415006947649</v>
      </c>
      <c r="M2648" s="1">
        <f t="shared" si="165"/>
        <v>12.94455766558592</v>
      </c>
      <c r="N2648" s="1">
        <v>4.1000000000000002E-2</v>
      </c>
      <c r="O2648" s="1">
        <v>21.59</v>
      </c>
      <c r="P2648" s="1">
        <v>6.89</v>
      </c>
      <c r="Q2648" s="1">
        <v>39.299999999999997</v>
      </c>
      <c r="R2648" s="1">
        <v>799</v>
      </c>
      <c r="S2648" s="1">
        <v>752.8</v>
      </c>
      <c r="T2648" s="1">
        <v>288</v>
      </c>
      <c r="U2648" s="1">
        <v>2230.1999999999998</v>
      </c>
      <c r="V2648">
        <v>1.0301345181999999</v>
      </c>
      <c r="W2648">
        <f t="shared" si="166"/>
        <v>0.96669904017977992</v>
      </c>
      <c r="X2648">
        <f t="shared" si="167"/>
        <v>12.986671899293318</v>
      </c>
    </row>
    <row r="2649" spans="1:24" x14ac:dyDescent="0.15">
      <c r="A2649" s="98">
        <v>43073.618773148148</v>
      </c>
      <c r="B2649" s="1">
        <v>263.26138888893183</v>
      </c>
      <c r="C2649" s="1">
        <v>263.25</v>
      </c>
      <c r="D2649" s="1">
        <v>18.850000000000001</v>
      </c>
      <c r="E2649" s="1">
        <v>2201.4009999999998</v>
      </c>
      <c r="F2649" s="1">
        <v>26.1</v>
      </c>
      <c r="G2649" s="1">
        <v>402.6</v>
      </c>
      <c r="H2649" s="1">
        <v>0.249</v>
      </c>
      <c r="I2649" s="1">
        <v>0.254</v>
      </c>
      <c r="J2649" s="1">
        <v>0.99299999999999999</v>
      </c>
      <c r="K2649" s="1">
        <v>13.34</v>
      </c>
      <c r="L2649" s="1">
        <f t="shared" si="164"/>
        <v>0.96356415006947649</v>
      </c>
      <c r="M2649" s="1">
        <f t="shared" si="165"/>
        <v>12.94455766558592</v>
      </c>
      <c r="N2649" s="1">
        <v>4.1000000000000002E-2</v>
      </c>
      <c r="O2649" s="1">
        <v>21.59</v>
      </c>
      <c r="P2649" s="1">
        <v>6.8970000000000002</v>
      </c>
      <c r="Q2649" s="1">
        <v>40.200000000000003</v>
      </c>
      <c r="R2649" s="1">
        <v>800</v>
      </c>
      <c r="S2649" s="1">
        <v>752.8</v>
      </c>
      <c r="T2649" s="1">
        <v>288</v>
      </c>
      <c r="U2649" s="1">
        <v>2230.1999999999998</v>
      </c>
      <c r="V2649">
        <v>1.0301332873</v>
      </c>
      <c r="W2649">
        <f t="shared" si="166"/>
        <v>0.96670019528258389</v>
      </c>
      <c r="X2649">
        <f t="shared" si="167"/>
        <v>12.986687416988589</v>
      </c>
    </row>
    <row r="2650" spans="1:24" x14ac:dyDescent="0.15">
      <c r="A2650" s="98">
        <v>43073.619467592594</v>
      </c>
      <c r="B2650" s="1">
        <v>263.27805555565283</v>
      </c>
      <c r="C2650" s="1">
        <v>263.27</v>
      </c>
      <c r="D2650" s="1">
        <v>18.86</v>
      </c>
      <c r="E2650" s="1">
        <v>2201.4789999999998</v>
      </c>
      <c r="F2650" s="1">
        <v>26.1</v>
      </c>
      <c r="G2650" s="1">
        <v>402.6</v>
      </c>
      <c r="H2650" s="1">
        <v>0.249</v>
      </c>
      <c r="I2650" s="1">
        <v>0.254</v>
      </c>
      <c r="J2650" s="1">
        <v>0.99299999999999999</v>
      </c>
      <c r="K2650" s="1">
        <v>13.34</v>
      </c>
      <c r="L2650" s="1">
        <f t="shared" si="164"/>
        <v>0.96356415006947649</v>
      </c>
      <c r="M2650" s="1">
        <f t="shared" si="165"/>
        <v>12.94455766558592</v>
      </c>
      <c r="N2650" s="1">
        <v>4.1000000000000002E-2</v>
      </c>
      <c r="O2650" s="1">
        <v>21.59</v>
      </c>
      <c r="P2650" s="1">
        <v>6.9169999999999998</v>
      </c>
      <c r="Q2650" s="1">
        <v>39.6</v>
      </c>
      <c r="R2650" s="1">
        <v>800</v>
      </c>
      <c r="S2650" s="1">
        <v>752.8</v>
      </c>
      <c r="T2650" s="1">
        <v>288</v>
      </c>
      <c r="U2650" s="1">
        <v>2230.1999999999998</v>
      </c>
      <c r="V2650">
        <v>1.0301174172000001</v>
      </c>
      <c r="W2650">
        <f t="shared" si="166"/>
        <v>0.96671508837002507</v>
      </c>
      <c r="X2650">
        <f t="shared" si="167"/>
        <v>12.986887491295199</v>
      </c>
    </row>
    <row r="2651" spans="1:24" x14ac:dyDescent="0.15">
      <c r="A2651" s="98">
        <v>43073.620162037034</v>
      </c>
      <c r="B2651" s="1">
        <v>263.2947222221992</v>
      </c>
      <c r="C2651" s="1">
        <v>263.29000000000002</v>
      </c>
      <c r="D2651" s="1">
        <v>18.86</v>
      </c>
      <c r="E2651" s="1">
        <v>2201.7559999999999</v>
      </c>
      <c r="F2651" s="1">
        <v>26.1</v>
      </c>
      <c r="G2651" s="1">
        <v>402.6</v>
      </c>
      <c r="H2651" s="1">
        <v>0.249</v>
      </c>
      <c r="I2651" s="1">
        <v>0.255</v>
      </c>
      <c r="J2651" s="1">
        <v>0.99299999999999999</v>
      </c>
      <c r="K2651" s="1">
        <v>13.34</v>
      </c>
      <c r="L2651" s="1">
        <f t="shared" si="164"/>
        <v>0.96356415006947649</v>
      </c>
      <c r="M2651" s="1">
        <f t="shared" si="165"/>
        <v>12.94455766558592</v>
      </c>
      <c r="N2651" s="1">
        <v>4.1000000000000002E-2</v>
      </c>
      <c r="O2651" s="1">
        <v>21.59</v>
      </c>
      <c r="P2651" s="1">
        <v>6.9109999999999996</v>
      </c>
      <c r="Q2651" s="1">
        <v>38.9</v>
      </c>
      <c r="R2651" s="1">
        <v>800</v>
      </c>
      <c r="S2651" s="1">
        <v>752.8</v>
      </c>
      <c r="T2651" s="1">
        <v>288</v>
      </c>
      <c r="U2651" s="1">
        <v>2230.1999999999998</v>
      </c>
      <c r="V2651">
        <v>1.0301170401999999</v>
      </c>
      <c r="W2651">
        <f t="shared" si="166"/>
        <v>0.96671544216631633</v>
      </c>
      <c r="X2651">
        <f t="shared" si="167"/>
        <v>12.986892244208116</v>
      </c>
    </row>
    <row r="2652" spans="1:24" x14ac:dyDescent="0.15">
      <c r="A2652" s="98">
        <v>43073.620856481481</v>
      </c>
      <c r="B2652" s="1">
        <v>263.31138888892019</v>
      </c>
      <c r="C2652" s="1">
        <v>263.3</v>
      </c>
      <c r="D2652" s="1">
        <v>18.86</v>
      </c>
      <c r="E2652" s="1">
        <v>2201.81</v>
      </c>
      <c r="F2652" s="1">
        <v>26.1</v>
      </c>
      <c r="G2652" s="1">
        <v>402.6</v>
      </c>
      <c r="H2652" s="1">
        <v>0.249</v>
      </c>
      <c r="I2652" s="1">
        <v>0.255</v>
      </c>
      <c r="J2652" s="1">
        <v>0.99299999999999999</v>
      </c>
      <c r="K2652" s="1">
        <v>13.34</v>
      </c>
      <c r="L2652" s="1">
        <f t="shared" si="164"/>
        <v>0.96356415006947649</v>
      </c>
      <c r="M2652" s="1">
        <f t="shared" si="165"/>
        <v>12.94455766558592</v>
      </c>
      <c r="N2652" s="1">
        <v>4.1000000000000002E-2</v>
      </c>
      <c r="O2652" s="1">
        <v>21.59</v>
      </c>
      <c r="P2652" s="1">
        <v>6.9020000000000001</v>
      </c>
      <c r="Q2652" s="1">
        <v>39.9</v>
      </c>
      <c r="R2652" s="1">
        <v>800</v>
      </c>
      <c r="S2652" s="1">
        <v>752.8</v>
      </c>
      <c r="T2652" s="1">
        <v>288</v>
      </c>
      <c r="U2652" s="1">
        <v>2230.1999999999998</v>
      </c>
      <c r="V2652">
        <v>1.0301207704000002</v>
      </c>
      <c r="W2652">
        <f t="shared" si="166"/>
        <v>0.96671194156517692</v>
      </c>
      <c r="X2652">
        <f t="shared" si="167"/>
        <v>12.98684521699845</v>
      </c>
    </row>
    <row r="2653" spans="1:24" x14ac:dyDescent="0.15">
      <c r="A2653" s="98">
        <v>43073.621550925927</v>
      </c>
      <c r="B2653" s="1">
        <v>263.32805555564119</v>
      </c>
      <c r="C2653" s="1">
        <v>263.32</v>
      </c>
      <c r="D2653" s="1">
        <v>18.86</v>
      </c>
      <c r="E2653" s="1">
        <v>2201.8780000000002</v>
      </c>
      <c r="F2653" s="1">
        <v>26.1</v>
      </c>
      <c r="G2653" s="1">
        <v>402.6</v>
      </c>
      <c r="H2653" s="1">
        <v>0.249</v>
      </c>
      <c r="I2653" s="1">
        <v>0.255</v>
      </c>
      <c r="J2653" s="1">
        <v>0.99299999999999999</v>
      </c>
      <c r="K2653" s="1">
        <v>13.34</v>
      </c>
      <c r="L2653" s="1">
        <f t="shared" si="164"/>
        <v>0.96356415006947649</v>
      </c>
      <c r="M2653" s="1">
        <f t="shared" si="165"/>
        <v>12.94455766558592</v>
      </c>
      <c r="N2653" s="1">
        <v>4.1000000000000002E-2</v>
      </c>
      <c r="O2653" s="1">
        <v>21.59</v>
      </c>
      <c r="P2653" s="1">
        <v>6.8959999999999999</v>
      </c>
      <c r="Q2653" s="1">
        <v>39.9</v>
      </c>
      <c r="R2653" s="1">
        <v>800</v>
      </c>
      <c r="S2653" s="1">
        <v>752.8</v>
      </c>
      <c r="T2653" s="1">
        <v>288</v>
      </c>
      <c r="U2653" s="1">
        <v>2230.1999999999998</v>
      </c>
      <c r="V2653">
        <v>1.0301480446</v>
      </c>
      <c r="W2653">
        <f t="shared" si="166"/>
        <v>0.96668634689946398</v>
      </c>
      <c r="X2653">
        <f t="shared" si="167"/>
        <v>12.986501377279808</v>
      </c>
    </row>
    <row r="2654" spans="1:24" x14ac:dyDescent="0.15">
      <c r="A2654" s="98">
        <v>43073.622245370374</v>
      </c>
      <c r="B2654" s="1">
        <v>263.34472222236218</v>
      </c>
      <c r="C2654" s="1">
        <v>263.33999999999997</v>
      </c>
      <c r="D2654" s="1">
        <v>18.86</v>
      </c>
      <c r="E2654" s="1">
        <v>2201.5140000000001</v>
      </c>
      <c r="F2654" s="1">
        <v>26.1</v>
      </c>
      <c r="G2654" s="1">
        <v>402.6</v>
      </c>
      <c r="H2654" s="1">
        <v>0.249</v>
      </c>
      <c r="I2654" s="1">
        <v>0.254</v>
      </c>
      <c r="J2654" s="1">
        <v>0.99299999999999999</v>
      </c>
      <c r="K2654" s="1">
        <v>13.34</v>
      </c>
      <c r="L2654" s="1">
        <f t="shared" si="164"/>
        <v>0.96356415006947649</v>
      </c>
      <c r="M2654" s="1">
        <f t="shared" si="165"/>
        <v>12.94455766558592</v>
      </c>
      <c r="N2654" s="1">
        <v>4.1000000000000002E-2</v>
      </c>
      <c r="O2654" s="1">
        <v>21.59</v>
      </c>
      <c r="P2654" s="1">
        <v>6.891</v>
      </c>
      <c r="Q2654" s="1">
        <v>39.1</v>
      </c>
      <c r="R2654" s="1">
        <v>800</v>
      </c>
      <c r="S2654" s="1">
        <v>752.8</v>
      </c>
      <c r="T2654" s="1">
        <v>288</v>
      </c>
      <c r="U2654" s="1">
        <v>2230.1999999999998</v>
      </c>
      <c r="V2654">
        <v>1.0301532328999998</v>
      </c>
      <c r="W2654">
        <f t="shared" si="166"/>
        <v>0.96668147824632245</v>
      </c>
      <c r="X2654">
        <f t="shared" si="167"/>
        <v>12.986435971607191</v>
      </c>
    </row>
    <row r="2655" spans="1:24" x14ac:dyDescent="0.15">
      <c r="A2655" s="98">
        <v>43073.622939814813</v>
      </c>
      <c r="B2655" s="1">
        <v>263.36138888890855</v>
      </c>
      <c r="C2655" s="1">
        <v>263.35000000000002</v>
      </c>
      <c r="D2655" s="1">
        <v>18.86</v>
      </c>
      <c r="E2655" s="1">
        <v>2201.3040000000001</v>
      </c>
      <c r="F2655" s="1">
        <v>26.1</v>
      </c>
      <c r="G2655" s="1">
        <v>402.6</v>
      </c>
      <c r="H2655" s="1">
        <v>0.249</v>
      </c>
      <c r="I2655" s="1">
        <v>0.255</v>
      </c>
      <c r="J2655" s="1">
        <v>0.99299999999999999</v>
      </c>
      <c r="K2655" s="1">
        <v>13.34</v>
      </c>
      <c r="L2655" s="1">
        <f t="shared" si="164"/>
        <v>0.96356415006947649</v>
      </c>
      <c r="M2655" s="1">
        <f t="shared" si="165"/>
        <v>12.94455766558592</v>
      </c>
      <c r="N2655" s="1">
        <v>4.1000000000000002E-2</v>
      </c>
      <c r="O2655" s="1">
        <v>21.59</v>
      </c>
      <c r="P2655" s="1">
        <v>6.8959999999999999</v>
      </c>
      <c r="Q2655" s="1">
        <v>39.700000000000003</v>
      </c>
      <c r="R2655" s="1">
        <v>800</v>
      </c>
      <c r="S2655" s="1">
        <v>752.8</v>
      </c>
      <c r="T2655" s="1">
        <v>288</v>
      </c>
      <c r="U2655" s="1">
        <v>2230.1999999999998</v>
      </c>
      <c r="V2655">
        <v>1.0301431053999999</v>
      </c>
      <c r="W2655">
        <f t="shared" si="166"/>
        <v>0.96669098184501634</v>
      </c>
      <c r="X2655">
        <f t="shared" si="167"/>
        <v>12.986563643315728</v>
      </c>
    </row>
    <row r="2656" spans="1:24" x14ac:dyDescent="0.15">
      <c r="A2656" s="98">
        <v>43073.62363425926</v>
      </c>
      <c r="B2656" s="1">
        <v>263.37805555562954</v>
      </c>
      <c r="C2656" s="1">
        <v>263.37</v>
      </c>
      <c r="D2656" s="1">
        <v>18.86</v>
      </c>
      <c r="E2656" s="1">
        <v>2201.3359999999998</v>
      </c>
      <c r="F2656" s="1">
        <v>26.1</v>
      </c>
      <c r="G2656" s="1">
        <v>402.6</v>
      </c>
      <c r="H2656" s="1">
        <v>0.249</v>
      </c>
      <c r="I2656" s="1">
        <v>0.255</v>
      </c>
      <c r="J2656" s="1">
        <v>0.99299999999999999</v>
      </c>
      <c r="K2656" s="1">
        <v>13.34</v>
      </c>
      <c r="L2656" s="1">
        <f t="shared" si="164"/>
        <v>0.96356415006947649</v>
      </c>
      <c r="M2656" s="1">
        <f t="shared" si="165"/>
        <v>12.94455766558592</v>
      </c>
      <c r="N2656" s="1">
        <v>4.1000000000000002E-2</v>
      </c>
      <c r="O2656" s="1">
        <v>21.59</v>
      </c>
      <c r="P2656" s="1">
        <v>6.9169999999999998</v>
      </c>
      <c r="Q2656" s="1">
        <v>39.6</v>
      </c>
      <c r="R2656" s="1">
        <v>800</v>
      </c>
      <c r="S2656" s="1">
        <v>752.8</v>
      </c>
      <c r="T2656" s="1">
        <v>288</v>
      </c>
      <c r="U2656" s="1">
        <v>2230.1999999999998</v>
      </c>
      <c r="V2656">
        <v>1.0301456201000001</v>
      </c>
      <c r="W2656">
        <f t="shared" si="166"/>
        <v>0.96668862204484363</v>
      </c>
      <c r="X2656">
        <f t="shared" si="167"/>
        <v>12.986531941669902</v>
      </c>
    </row>
    <row r="2657" spans="1:24" x14ac:dyDescent="0.15">
      <c r="A2657" s="98">
        <v>43073.624328703707</v>
      </c>
      <c r="B2657" s="1">
        <v>263.39472222235054</v>
      </c>
      <c r="C2657" s="1">
        <v>263.39</v>
      </c>
      <c r="D2657" s="1">
        <v>18.86</v>
      </c>
      <c r="E2657" s="1">
        <v>2201.4349999999999</v>
      </c>
      <c r="F2657" s="1">
        <v>26.1</v>
      </c>
      <c r="G2657" s="1">
        <v>402.6</v>
      </c>
      <c r="H2657" s="1">
        <v>0.249</v>
      </c>
      <c r="I2657" s="1">
        <v>0.255</v>
      </c>
      <c r="J2657" s="1">
        <v>0.99299999999999999</v>
      </c>
      <c r="K2657" s="1">
        <v>13.34</v>
      </c>
      <c r="L2657" s="1">
        <f t="shared" si="164"/>
        <v>0.96356415006947649</v>
      </c>
      <c r="M2657" s="1">
        <f t="shared" si="165"/>
        <v>12.94455766558592</v>
      </c>
      <c r="N2657" s="1">
        <v>4.1000000000000002E-2</v>
      </c>
      <c r="O2657" s="1">
        <v>21.59</v>
      </c>
      <c r="P2657" s="1">
        <v>6.9180000000000001</v>
      </c>
      <c r="Q2657" s="1">
        <v>39.200000000000003</v>
      </c>
      <c r="R2657" s="1">
        <v>800</v>
      </c>
      <c r="S2657" s="1">
        <v>752.8</v>
      </c>
      <c r="T2657" s="1">
        <v>288</v>
      </c>
      <c r="U2657" s="1">
        <v>2230.1999999999998</v>
      </c>
      <c r="V2657">
        <v>1.0301923119999998</v>
      </c>
      <c r="W2657">
        <f t="shared" si="166"/>
        <v>0.96664480835302535</v>
      </c>
      <c r="X2657">
        <f t="shared" si="167"/>
        <v>12.98594334685736</v>
      </c>
    </row>
    <row r="2658" spans="1:24" x14ac:dyDescent="0.15">
      <c r="A2658" s="98">
        <v>43073.625023148146</v>
      </c>
      <c r="B2658" s="1">
        <v>263.41138888889691</v>
      </c>
      <c r="C2658" s="1">
        <v>263.39999999999998</v>
      </c>
      <c r="D2658" s="1">
        <v>18.86</v>
      </c>
      <c r="E2658" s="1">
        <v>2201.4270000000001</v>
      </c>
      <c r="F2658" s="1">
        <v>26.1</v>
      </c>
      <c r="G2658" s="1">
        <v>402.6</v>
      </c>
      <c r="H2658" s="1">
        <v>0.249</v>
      </c>
      <c r="I2658" s="1">
        <v>0.255</v>
      </c>
      <c r="J2658" s="1">
        <v>0.99299999999999999</v>
      </c>
      <c r="K2658" s="1">
        <v>13.34</v>
      </c>
      <c r="L2658" s="1">
        <f t="shared" si="164"/>
        <v>0.96356415006947649</v>
      </c>
      <c r="M2658" s="1">
        <f t="shared" si="165"/>
        <v>12.94455766558592</v>
      </c>
      <c r="N2658" s="1">
        <v>4.1000000000000002E-2</v>
      </c>
      <c r="O2658" s="1">
        <v>21.59</v>
      </c>
      <c r="P2658" s="1">
        <v>6.9059999999999997</v>
      </c>
      <c r="Q2658" s="1">
        <v>39.1</v>
      </c>
      <c r="R2658" s="1">
        <v>800</v>
      </c>
      <c r="S2658" s="1">
        <v>752.8</v>
      </c>
      <c r="T2658" s="1">
        <v>288.2</v>
      </c>
      <c r="U2658" s="1">
        <v>2230.1999999999998</v>
      </c>
      <c r="V2658">
        <v>1.0302194696</v>
      </c>
      <c r="W2658">
        <f t="shared" si="166"/>
        <v>0.96661932664371775</v>
      </c>
      <c r="X2658">
        <f t="shared" si="167"/>
        <v>12.98560102459939</v>
      </c>
    </row>
    <row r="2659" spans="1:24" x14ac:dyDescent="0.15">
      <c r="A2659" s="98">
        <v>43073.625717592593</v>
      </c>
      <c r="B2659" s="1">
        <v>263.4280555556179</v>
      </c>
      <c r="C2659" s="1">
        <v>263.42</v>
      </c>
      <c r="D2659" s="1">
        <v>18.86</v>
      </c>
      <c r="E2659" s="1">
        <v>2201.2399999999998</v>
      </c>
      <c r="F2659" s="1">
        <v>26.1</v>
      </c>
      <c r="G2659" s="1">
        <v>402.6</v>
      </c>
      <c r="H2659" s="1">
        <v>0.249</v>
      </c>
      <c r="I2659" s="1">
        <v>0.255</v>
      </c>
      <c r="J2659" s="1">
        <v>0.99299999999999999</v>
      </c>
      <c r="K2659" s="1">
        <v>13.34</v>
      </c>
      <c r="L2659" s="1">
        <f t="shared" si="164"/>
        <v>0.96356415006947649</v>
      </c>
      <c r="M2659" s="1">
        <f t="shared" si="165"/>
        <v>12.94455766558592</v>
      </c>
      <c r="N2659" s="1">
        <v>4.1000000000000002E-2</v>
      </c>
      <c r="O2659" s="1">
        <v>21.59</v>
      </c>
      <c r="P2659" s="1">
        <v>6.9059999999999997</v>
      </c>
      <c r="Q2659" s="1">
        <v>38.700000000000003</v>
      </c>
      <c r="R2659" s="1">
        <v>800</v>
      </c>
      <c r="S2659" s="1">
        <v>752.8</v>
      </c>
      <c r="T2659" s="1">
        <v>288.60000000000002</v>
      </c>
      <c r="U2659" s="1">
        <v>2230.1999999999998</v>
      </c>
      <c r="V2659">
        <v>1.0301440087</v>
      </c>
      <c r="W2659">
        <f t="shared" si="166"/>
        <v>0.96669013418492544</v>
      </c>
      <c r="X2659">
        <f t="shared" si="167"/>
        <v>12.986552255817628</v>
      </c>
    </row>
    <row r="2660" spans="1:24" x14ac:dyDescent="0.15">
      <c r="A2660" s="98">
        <v>43073.62641203704</v>
      </c>
      <c r="B2660" s="1">
        <v>263.4447222223389</v>
      </c>
      <c r="C2660" s="1">
        <v>263.44</v>
      </c>
      <c r="D2660" s="1">
        <v>18.86</v>
      </c>
      <c r="E2660" s="1">
        <v>2200.931</v>
      </c>
      <c r="F2660" s="1">
        <v>26.1</v>
      </c>
      <c r="G2660" s="1">
        <v>402.6</v>
      </c>
      <c r="H2660" s="1">
        <v>0.249</v>
      </c>
      <c r="I2660" s="1">
        <v>0.255</v>
      </c>
      <c r="J2660" s="1">
        <v>0.99299999999999999</v>
      </c>
      <c r="K2660" s="1">
        <v>13.34</v>
      </c>
      <c r="L2660" s="1">
        <f t="shared" si="164"/>
        <v>0.96356415006947649</v>
      </c>
      <c r="M2660" s="1">
        <f t="shared" si="165"/>
        <v>12.94455766558592</v>
      </c>
      <c r="N2660" s="1">
        <v>4.1000000000000002E-2</v>
      </c>
      <c r="O2660" s="1">
        <v>21.59</v>
      </c>
      <c r="P2660" s="1">
        <v>6.9130000000000003</v>
      </c>
      <c r="Q2660" s="1">
        <v>39.5</v>
      </c>
      <c r="R2660" s="1">
        <v>800</v>
      </c>
      <c r="S2660" s="1">
        <v>752.8</v>
      </c>
      <c r="T2660" s="1">
        <v>288.60000000000002</v>
      </c>
      <c r="U2660" s="1">
        <v>2230.1999999999998</v>
      </c>
      <c r="V2660">
        <v>1.03015517</v>
      </c>
      <c r="W2660">
        <f t="shared" si="166"/>
        <v>0.96667966050201926</v>
      </c>
      <c r="X2660">
        <f t="shared" si="167"/>
        <v>12.986411551960662</v>
      </c>
    </row>
    <row r="2661" spans="1:24" x14ac:dyDescent="0.15">
      <c r="A2661" s="98">
        <v>43073.627106481479</v>
      </c>
      <c r="B2661" s="1">
        <v>263.46138888888527</v>
      </c>
      <c r="C2661" s="1">
        <v>263.45</v>
      </c>
      <c r="D2661" s="1">
        <v>18.86</v>
      </c>
      <c r="E2661" s="1">
        <v>2200.96</v>
      </c>
      <c r="F2661" s="1">
        <v>26.1</v>
      </c>
      <c r="G2661" s="1">
        <v>402.6</v>
      </c>
      <c r="H2661" s="1">
        <v>0.249</v>
      </c>
      <c r="I2661" s="1">
        <v>0.254</v>
      </c>
      <c r="J2661" s="1">
        <v>0.99299999999999999</v>
      </c>
      <c r="K2661" s="1">
        <v>13.34</v>
      </c>
      <c r="L2661" s="1">
        <f t="shared" si="164"/>
        <v>0.96401065801668206</v>
      </c>
      <c r="M2661" s="1">
        <f t="shared" si="165"/>
        <v>12.95055607043559</v>
      </c>
      <c r="N2661" s="1">
        <v>4.1000000000000002E-2</v>
      </c>
      <c r="O2661" s="1">
        <v>21.58</v>
      </c>
      <c r="P2661" s="1">
        <v>6.9050000000000002</v>
      </c>
      <c r="Q2661" s="1">
        <v>39.6</v>
      </c>
      <c r="R2661" s="1">
        <v>800</v>
      </c>
      <c r="S2661" s="1">
        <v>752.8</v>
      </c>
      <c r="T2661" s="1">
        <v>288.60000000000002</v>
      </c>
      <c r="U2661" s="1">
        <v>2230.1999999999998</v>
      </c>
      <c r="V2661">
        <v>1.0301590676000001</v>
      </c>
      <c r="W2661">
        <f t="shared" si="166"/>
        <v>0.96667600307593504</v>
      </c>
      <c r="X2661">
        <f t="shared" si="167"/>
        <v>12.986362417958684</v>
      </c>
    </row>
    <row r="2662" spans="1:24" x14ac:dyDescent="0.15">
      <c r="A2662" s="98">
        <v>43073.627800925926</v>
      </c>
      <c r="B2662" s="1">
        <v>263.47805555560626</v>
      </c>
      <c r="C2662" s="1">
        <v>263.47000000000003</v>
      </c>
      <c r="D2662" s="1">
        <v>18.87</v>
      </c>
      <c r="E2662" s="1">
        <v>2201.395</v>
      </c>
      <c r="F2662" s="1">
        <v>26.1</v>
      </c>
      <c r="G2662" s="1">
        <v>402.6</v>
      </c>
      <c r="H2662" s="1">
        <v>0.249</v>
      </c>
      <c r="I2662" s="1">
        <v>0.254</v>
      </c>
      <c r="J2662" s="1">
        <v>0.99299999999999999</v>
      </c>
      <c r="K2662" s="1">
        <v>13.34</v>
      </c>
      <c r="L2662" s="1">
        <f t="shared" si="164"/>
        <v>0.96445757997218351</v>
      </c>
      <c r="M2662" s="1">
        <f t="shared" si="165"/>
        <v>12.956560037088549</v>
      </c>
      <c r="N2662" s="1">
        <v>4.1000000000000002E-2</v>
      </c>
      <c r="O2662" s="1">
        <v>21.57</v>
      </c>
      <c r="P2662" s="1">
        <v>6.9020000000000001</v>
      </c>
      <c r="Q2662" s="1">
        <v>39.1</v>
      </c>
      <c r="R2662" s="1">
        <v>800</v>
      </c>
      <c r="S2662" s="1">
        <v>752.8</v>
      </c>
      <c r="T2662" s="1">
        <v>288.60000000000002</v>
      </c>
      <c r="U2662" s="1">
        <v>2230.1999999999998</v>
      </c>
      <c r="V2662">
        <v>1.0302346406</v>
      </c>
      <c r="W2662">
        <f t="shared" si="166"/>
        <v>0.96660509242830062</v>
      </c>
      <c r="X2662">
        <f t="shared" si="167"/>
        <v>12.985409801604764</v>
      </c>
    </row>
    <row r="2663" spans="1:24" x14ac:dyDescent="0.15">
      <c r="A2663" s="98">
        <v>43073.628495370373</v>
      </c>
      <c r="B2663" s="1">
        <v>263.49472222232725</v>
      </c>
      <c r="C2663" s="1">
        <v>263.49</v>
      </c>
      <c r="D2663" s="1">
        <v>18.87</v>
      </c>
      <c r="E2663" s="1">
        <v>2201.7890000000002</v>
      </c>
      <c r="F2663" s="1">
        <v>26.1</v>
      </c>
      <c r="G2663" s="1">
        <v>402.6</v>
      </c>
      <c r="H2663" s="1">
        <v>0.249</v>
      </c>
      <c r="I2663" s="1">
        <v>0.255</v>
      </c>
      <c r="J2663" s="1">
        <v>0.99299999999999999</v>
      </c>
      <c r="K2663" s="1">
        <v>13.34</v>
      </c>
      <c r="L2663" s="1">
        <f t="shared" si="164"/>
        <v>0.96445757997218351</v>
      </c>
      <c r="M2663" s="1">
        <f t="shared" si="165"/>
        <v>12.956560037088549</v>
      </c>
      <c r="N2663" s="1">
        <v>4.1000000000000002E-2</v>
      </c>
      <c r="O2663" s="1">
        <v>21.57</v>
      </c>
      <c r="P2663" s="1">
        <v>6.8920000000000003</v>
      </c>
      <c r="Q2663" s="1">
        <v>39.4</v>
      </c>
      <c r="R2663" s="1">
        <v>800</v>
      </c>
      <c r="S2663" s="1">
        <v>752.8</v>
      </c>
      <c r="T2663" s="1">
        <v>288.60000000000002</v>
      </c>
      <c r="U2663" s="1">
        <v>2230.1999999999998</v>
      </c>
      <c r="V2663">
        <v>1.0301955166000001</v>
      </c>
      <c r="W2663">
        <f t="shared" si="166"/>
        <v>0.9666418014384125</v>
      </c>
      <c r="X2663">
        <f t="shared" si="167"/>
        <v>12.985902951851383</v>
      </c>
    </row>
    <row r="2664" spans="1:24" x14ac:dyDescent="0.15">
      <c r="A2664" s="98">
        <v>43073.629189814812</v>
      </c>
      <c r="B2664" s="1">
        <v>263.51138888887363</v>
      </c>
      <c r="C2664" s="1">
        <v>263.5</v>
      </c>
      <c r="D2664" s="1">
        <v>18.87</v>
      </c>
      <c r="E2664" s="1">
        <v>2201.5590000000002</v>
      </c>
      <c r="F2664" s="1">
        <v>26.1</v>
      </c>
      <c r="G2664" s="1">
        <v>402.6</v>
      </c>
      <c r="H2664" s="1">
        <v>0.249</v>
      </c>
      <c r="I2664" s="1">
        <v>0.255</v>
      </c>
      <c r="J2664" s="1">
        <v>0.99299999999999999</v>
      </c>
      <c r="K2664" s="1">
        <v>13.34</v>
      </c>
      <c r="L2664" s="1">
        <f t="shared" si="164"/>
        <v>0.96401065801668206</v>
      </c>
      <c r="M2664" s="1">
        <f t="shared" si="165"/>
        <v>12.95055607043559</v>
      </c>
      <c r="N2664" s="1">
        <v>4.1000000000000002E-2</v>
      </c>
      <c r="O2664" s="1">
        <v>21.58</v>
      </c>
      <c r="P2664" s="1">
        <v>6.8959999999999999</v>
      </c>
      <c r="Q2664" s="1">
        <v>38.799999999999997</v>
      </c>
      <c r="R2664" s="1">
        <v>800</v>
      </c>
      <c r="S2664" s="1">
        <v>752.8</v>
      </c>
      <c r="T2664" s="1">
        <v>288.60000000000002</v>
      </c>
      <c r="U2664" s="1">
        <v>2230.3000000000002</v>
      </c>
      <c r="V2664">
        <v>1.0301658921000001</v>
      </c>
      <c r="W2664">
        <f t="shared" si="166"/>
        <v>0.96666959917493844</v>
      </c>
      <c r="X2664">
        <f t="shared" si="167"/>
        <v>12.986276387707633</v>
      </c>
    </row>
    <row r="2665" spans="1:24" x14ac:dyDescent="0.15">
      <c r="A2665" s="98">
        <v>43073.629884259259</v>
      </c>
      <c r="B2665" s="1">
        <v>263.52805555559462</v>
      </c>
      <c r="C2665" s="1">
        <v>263.52</v>
      </c>
      <c r="D2665" s="1">
        <v>18.87</v>
      </c>
      <c r="E2665" s="1">
        <v>2201.1950000000002</v>
      </c>
      <c r="F2665" s="1">
        <v>26.1</v>
      </c>
      <c r="G2665" s="1">
        <v>402.6</v>
      </c>
      <c r="H2665" s="1">
        <v>0.249</v>
      </c>
      <c r="I2665" s="1">
        <v>0.255</v>
      </c>
      <c r="J2665" s="1">
        <v>0.99299999999999999</v>
      </c>
      <c r="K2665" s="1">
        <v>13.34</v>
      </c>
      <c r="L2665" s="1">
        <f t="shared" si="164"/>
        <v>0.96356415006947649</v>
      </c>
      <c r="M2665" s="1">
        <f t="shared" si="165"/>
        <v>12.94455766558592</v>
      </c>
      <c r="N2665" s="1">
        <v>4.1000000000000002E-2</v>
      </c>
      <c r="O2665" s="1">
        <v>21.59</v>
      </c>
      <c r="P2665" s="1">
        <v>6.915</v>
      </c>
      <c r="Q2665" s="1">
        <v>38.799999999999997</v>
      </c>
      <c r="R2665" s="1">
        <v>799</v>
      </c>
      <c r="S2665" s="1">
        <v>752.8</v>
      </c>
      <c r="T2665" s="1">
        <v>288.60000000000002</v>
      </c>
      <c r="U2665" s="1">
        <v>2230.3000000000002</v>
      </c>
      <c r="V2665">
        <v>1.0301598582</v>
      </c>
      <c r="W2665">
        <f t="shared" si="166"/>
        <v>0.96667526119685487</v>
      </c>
      <c r="X2665">
        <f t="shared" si="167"/>
        <v>12.986352451526731</v>
      </c>
    </row>
    <row r="2666" spans="1:24" x14ac:dyDescent="0.15">
      <c r="A2666" s="98">
        <v>43073.630578703705</v>
      </c>
      <c r="B2666" s="1">
        <v>263.54472222231561</v>
      </c>
      <c r="C2666" s="1">
        <v>263.54000000000002</v>
      </c>
      <c r="D2666" s="1">
        <v>18.87</v>
      </c>
      <c r="E2666" s="1">
        <v>2201.1089999999999</v>
      </c>
      <c r="F2666" s="1">
        <v>26.1</v>
      </c>
      <c r="G2666" s="1">
        <v>402.6</v>
      </c>
      <c r="H2666" s="1">
        <v>0.249</v>
      </c>
      <c r="I2666" s="1">
        <v>0.255</v>
      </c>
      <c r="J2666" s="1">
        <v>0.99299999999999999</v>
      </c>
      <c r="K2666" s="1">
        <v>13.34</v>
      </c>
      <c r="L2666" s="1">
        <f t="shared" si="164"/>
        <v>0.96356415006947649</v>
      </c>
      <c r="M2666" s="1">
        <f t="shared" si="165"/>
        <v>12.94455766558592</v>
      </c>
      <c r="N2666" s="1">
        <v>4.1000000000000002E-2</v>
      </c>
      <c r="O2666" s="1">
        <v>21.59</v>
      </c>
      <c r="P2666" s="1">
        <v>6.9080000000000004</v>
      </c>
      <c r="Q2666" s="1">
        <v>39.200000000000003</v>
      </c>
      <c r="R2666" s="1">
        <v>799</v>
      </c>
      <c r="S2666" s="1">
        <v>752.8</v>
      </c>
      <c r="T2666" s="1">
        <v>288.60000000000002</v>
      </c>
      <c r="U2666" s="1">
        <v>2230.3000000000002</v>
      </c>
      <c r="V2666">
        <v>1.0301492232999998</v>
      </c>
      <c r="W2666">
        <f t="shared" si="166"/>
        <v>0.96668524081388796</v>
      </c>
      <c r="X2666">
        <f t="shared" si="167"/>
        <v>12.986486518083852</v>
      </c>
    </row>
    <row r="2667" spans="1:24" x14ac:dyDescent="0.15">
      <c r="A2667" s="98">
        <v>43073.631273148145</v>
      </c>
      <c r="B2667" s="1">
        <v>263.56138888886198</v>
      </c>
      <c r="C2667" s="1">
        <v>263.55</v>
      </c>
      <c r="D2667" s="1">
        <v>18.87</v>
      </c>
      <c r="E2667" s="1">
        <v>2201.3510000000001</v>
      </c>
      <c r="F2667" s="1">
        <v>26.1</v>
      </c>
      <c r="G2667" s="1">
        <v>402.6</v>
      </c>
      <c r="H2667" s="1">
        <v>0.249</v>
      </c>
      <c r="I2667" s="1">
        <v>0.254</v>
      </c>
      <c r="J2667" s="1">
        <v>0.99299999999999999</v>
      </c>
      <c r="K2667" s="1">
        <v>13.34</v>
      </c>
      <c r="L2667" s="1">
        <f t="shared" si="164"/>
        <v>0.96356415006947649</v>
      </c>
      <c r="M2667" s="1">
        <f t="shared" si="165"/>
        <v>12.94455766558592</v>
      </c>
      <c r="N2667" s="1">
        <v>4.1000000000000002E-2</v>
      </c>
      <c r="O2667" s="1">
        <v>21.59</v>
      </c>
      <c r="P2667" s="1">
        <v>6.9020000000000001</v>
      </c>
      <c r="Q2667" s="1">
        <v>39.4</v>
      </c>
      <c r="R2667" s="1">
        <v>799</v>
      </c>
      <c r="S2667" s="1">
        <v>752.8</v>
      </c>
      <c r="T2667" s="1">
        <v>288.60000000000002</v>
      </c>
      <c r="U2667" s="1">
        <v>2230.3000000000002</v>
      </c>
      <c r="V2667">
        <v>1.0301684377</v>
      </c>
      <c r="W2667">
        <f t="shared" si="166"/>
        <v>0.96666721048388426</v>
      </c>
      <c r="X2667">
        <f t="shared" si="167"/>
        <v>12.986244297940599</v>
      </c>
    </row>
    <row r="2668" spans="1:24" x14ac:dyDescent="0.15">
      <c r="A2668" s="98">
        <v>43073.631967592592</v>
      </c>
      <c r="B2668" s="1">
        <v>263.57805555558298</v>
      </c>
      <c r="C2668" s="1">
        <v>263.57</v>
      </c>
      <c r="D2668" s="1">
        <v>18.87</v>
      </c>
      <c r="E2668" s="1">
        <v>2202.846</v>
      </c>
      <c r="F2668" s="1">
        <v>26.1</v>
      </c>
      <c r="G2668" s="1">
        <v>402.6</v>
      </c>
      <c r="H2668" s="1">
        <v>0.249</v>
      </c>
      <c r="I2668" s="1">
        <v>0.254</v>
      </c>
      <c r="J2668" s="1">
        <v>0.99299999999999999</v>
      </c>
      <c r="K2668" s="1">
        <v>13.34</v>
      </c>
      <c r="L2668" s="1">
        <f t="shared" si="164"/>
        <v>0.96356415006947649</v>
      </c>
      <c r="M2668" s="1">
        <f t="shared" si="165"/>
        <v>12.94455766558592</v>
      </c>
      <c r="N2668" s="1">
        <v>4.1000000000000002E-2</v>
      </c>
      <c r="O2668" s="1">
        <v>21.59</v>
      </c>
      <c r="P2668" s="1">
        <v>6.899</v>
      </c>
      <c r="Q2668" s="1">
        <v>39.4</v>
      </c>
      <c r="R2668" s="1">
        <v>800</v>
      </c>
      <c r="S2668" s="1">
        <v>752.8</v>
      </c>
      <c r="T2668" s="1">
        <v>288.60000000000002</v>
      </c>
      <c r="U2668" s="1">
        <v>2230.3000000000002</v>
      </c>
      <c r="V2668">
        <v>1.0301767675000002</v>
      </c>
      <c r="W2668">
        <f t="shared" si="166"/>
        <v>0.96665939420925617</v>
      </c>
      <c r="X2668">
        <f t="shared" si="167"/>
        <v>12.986139293808135</v>
      </c>
    </row>
    <row r="2669" spans="1:24" x14ac:dyDescent="0.15">
      <c r="A2669" s="98">
        <v>43073.632662037038</v>
      </c>
      <c r="B2669" s="1">
        <v>263.59472222230397</v>
      </c>
      <c r="C2669" s="1">
        <v>263.58999999999997</v>
      </c>
      <c r="D2669" s="1">
        <v>18.87</v>
      </c>
      <c r="E2669" s="1">
        <v>2192.9229999999998</v>
      </c>
      <c r="F2669" s="1">
        <v>26.1</v>
      </c>
      <c r="G2669" s="1">
        <v>402.6</v>
      </c>
      <c r="H2669" s="1">
        <v>0.249</v>
      </c>
      <c r="I2669" s="1">
        <v>0.254</v>
      </c>
      <c r="J2669" s="1">
        <v>0.99099999999999999</v>
      </c>
      <c r="K2669" s="1">
        <v>13.02</v>
      </c>
      <c r="L2669" s="1">
        <f t="shared" si="164"/>
        <v>0.96162343677628537</v>
      </c>
      <c r="M2669" s="1">
        <f t="shared" si="165"/>
        <v>12.634043538675312</v>
      </c>
      <c r="N2669" s="1">
        <v>4.1000000000000002E-2</v>
      </c>
      <c r="O2669" s="1">
        <v>21.59</v>
      </c>
      <c r="P2669" s="1">
        <v>6.9020000000000001</v>
      </c>
      <c r="Q2669" s="1">
        <v>39.6</v>
      </c>
      <c r="R2669" s="1">
        <v>800</v>
      </c>
      <c r="S2669" s="1">
        <v>752.8</v>
      </c>
      <c r="T2669" s="1">
        <v>288.60000000000002</v>
      </c>
      <c r="U2669" s="1">
        <v>2230.3000000000002</v>
      </c>
      <c r="V2669">
        <v>1.0302180753000001</v>
      </c>
      <c r="W2669">
        <f t="shared" si="166"/>
        <v>0.96467376551377026</v>
      </c>
      <c r="X2669">
        <f t="shared" si="167"/>
        <v>12.674119502511894</v>
      </c>
    </row>
    <row r="2670" spans="1:24" x14ac:dyDescent="0.15">
      <c r="A2670" s="98">
        <v>43073.633356481485</v>
      </c>
      <c r="B2670" s="1">
        <v>263.61138888902497</v>
      </c>
      <c r="C2670" s="1">
        <v>263.60000000000002</v>
      </c>
      <c r="D2670" s="1">
        <v>18.87</v>
      </c>
      <c r="E2670" s="1">
        <v>2189.123</v>
      </c>
      <c r="F2670" s="1">
        <v>26.1</v>
      </c>
      <c r="G2670" s="1">
        <v>402.6</v>
      </c>
      <c r="H2670" s="1">
        <v>0.249</v>
      </c>
      <c r="I2670" s="1">
        <v>0.255</v>
      </c>
      <c r="J2670" s="1">
        <v>0.98699999999999999</v>
      </c>
      <c r="K2670" s="1">
        <v>12.38</v>
      </c>
      <c r="L2670" s="1">
        <f t="shared" si="164"/>
        <v>0.95774201018990268</v>
      </c>
      <c r="M2670" s="1">
        <f t="shared" si="165"/>
        <v>12.013015284854099</v>
      </c>
      <c r="N2670" s="1">
        <v>4.1000000000000002E-2</v>
      </c>
      <c r="O2670" s="1">
        <v>21.59</v>
      </c>
      <c r="P2670" s="1">
        <v>6.923</v>
      </c>
      <c r="Q2670" s="1">
        <v>39.1</v>
      </c>
      <c r="R2670" s="1">
        <v>800</v>
      </c>
      <c r="S2670" s="1">
        <v>752.8</v>
      </c>
      <c r="T2670" s="1">
        <v>288.60000000000002</v>
      </c>
      <c r="U2670" s="1">
        <v>2230.3000000000002</v>
      </c>
      <c r="V2670">
        <v>1.030232416</v>
      </c>
      <c r="W2670">
        <f t="shared" si="166"/>
        <v>0.96076665287146235</v>
      </c>
      <c r="X2670">
        <f t="shared" si="167"/>
        <v>12.050953558813278</v>
      </c>
    </row>
    <row r="2671" spans="1:24" x14ac:dyDescent="0.15">
      <c r="A2671" s="98">
        <v>43073.634050925924</v>
      </c>
      <c r="B2671" s="1">
        <v>263.62805555557134</v>
      </c>
      <c r="C2671" s="1">
        <v>263.62</v>
      </c>
      <c r="D2671" s="1">
        <v>18.87</v>
      </c>
      <c r="E2671" s="1">
        <v>2189.692</v>
      </c>
      <c r="F2671" s="1">
        <v>26.1</v>
      </c>
      <c r="G2671" s="1">
        <v>402.6</v>
      </c>
      <c r="H2671" s="1">
        <v>0.249</v>
      </c>
      <c r="I2671" s="1">
        <v>0.255</v>
      </c>
      <c r="J2671" s="1">
        <v>0.98799999999999999</v>
      </c>
      <c r="K2671" s="1">
        <v>12.15</v>
      </c>
      <c r="L2671" s="1">
        <f t="shared" si="164"/>
        <v>0.9587123668364983</v>
      </c>
      <c r="M2671" s="1">
        <f t="shared" si="165"/>
        <v>11.789833256137101</v>
      </c>
      <c r="N2671" s="1">
        <v>4.1000000000000002E-2</v>
      </c>
      <c r="O2671" s="1">
        <v>21.59</v>
      </c>
      <c r="P2671" s="1">
        <v>6.9210000000000003</v>
      </c>
      <c r="Q2671" s="1">
        <v>39.299999999999997</v>
      </c>
      <c r="R2671" s="1">
        <v>800</v>
      </c>
      <c r="S2671" s="1">
        <v>752.8</v>
      </c>
      <c r="T2671" s="1">
        <v>288.60000000000002</v>
      </c>
      <c r="U2671" s="1">
        <v>2230.3000000000002</v>
      </c>
      <c r="V2671">
        <v>1.0302526081999999</v>
      </c>
      <c r="W2671">
        <f t="shared" si="166"/>
        <v>0.9617212245947121</v>
      </c>
      <c r="X2671">
        <f t="shared" si="167"/>
        <v>11.826834897596916</v>
      </c>
    </row>
    <row r="2672" spans="1:24" x14ac:dyDescent="0.15">
      <c r="A2672" s="98">
        <v>43073.634745370371</v>
      </c>
      <c r="B2672" s="1">
        <v>263.64472222229233</v>
      </c>
      <c r="C2672" s="1">
        <v>263.64</v>
      </c>
      <c r="D2672" s="1">
        <v>18.87</v>
      </c>
      <c r="E2672" s="1">
        <v>2190.3539999999998</v>
      </c>
      <c r="F2672" s="1">
        <v>26.1</v>
      </c>
      <c r="G2672" s="1">
        <v>402.6</v>
      </c>
      <c r="H2672" s="1">
        <v>0.248</v>
      </c>
      <c r="I2672" s="1">
        <v>0.255</v>
      </c>
      <c r="J2672" s="1">
        <v>0.98599999999999999</v>
      </c>
      <c r="K2672" s="1">
        <v>11.98</v>
      </c>
      <c r="L2672" s="1">
        <f t="shared" si="164"/>
        <v>0.95677165354330718</v>
      </c>
      <c r="M2672" s="1">
        <f t="shared" si="165"/>
        <v>11.62487262621584</v>
      </c>
      <c r="N2672" s="1">
        <v>4.1000000000000002E-2</v>
      </c>
      <c r="O2672" s="1">
        <v>21.59</v>
      </c>
      <c r="P2672" s="1">
        <v>6.9130000000000003</v>
      </c>
      <c r="Q2672" s="1">
        <v>39.700000000000003</v>
      </c>
      <c r="R2672" s="1">
        <v>800</v>
      </c>
      <c r="S2672" s="1">
        <v>752.8</v>
      </c>
      <c r="T2672" s="1">
        <v>288.60000000000002</v>
      </c>
      <c r="U2672" s="1">
        <v>2230.3000000000002</v>
      </c>
      <c r="V2672">
        <v>1.0302851289000001</v>
      </c>
      <c r="W2672">
        <f t="shared" si="166"/>
        <v>0.95974412544973675</v>
      </c>
      <c r="X2672">
        <f t="shared" si="167"/>
        <v>11.660988461346701</v>
      </c>
    </row>
    <row r="2673" spans="1:24" x14ac:dyDescent="0.15">
      <c r="A2673" s="98">
        <v>43073.635439814818</v>
      </c>
      <c r="B2673" s="1">
        <v>263.66138888901332</v>
      </c>
      <c r="C2673" s="1">
        <v>263.64999999999998</v>
      </c>
      <c r="D2673" s="1">
        <v>18.87</v>
      </c>
      <c r="E2673" s="1">
        <v>2190.652</v>
      </c>
      <c r="F2673" s="1">
        <v>26.1</v>
      </c>
      <c r="G2673" s="1">
        <v>402.6</v>
      </c>
      <c r="H2673" s="1">
        <v>0.248</v>
      </c>
      <c r="I2673" s="1">
        <v>0.255</v>
      </c>
      <c r="J2673" s="1">
        <v>0.98199999999999998</v>
      </c>
      <c r="K2673" s="1">
        <v>11.87</v>
      </c>
      <c r="L2673" s="1">
        <f t="shared" si="164"/>
        <v>0.95289022695692449</v>
      </c>
      <c r="M2673" s="1">
        <f t="shared" si="165"/>
        <v>11.518133395090318</v>
      </c>
      <c r="N2673" s="1">
        <v>4.1000000000000002E-2</v>
      </c>
      <c r="O2673" s="1">
        <v>21.59</v>
      </c>
      <c r="P2673" s="1">
        <v>6.8970000000000002</v>
      </c>
      <c r="Q2673" s="1">
        <v>39.4</v>
      </c>
      <c r="R2673" s="1">
        <v>800</v>
      </c>
      <c r="S2673" s="1">
        <v>752.8</v>
      </c>
      <c r="T2673" s="1">
        <v>288.60000000000002</v>
      </c>
      <c r="U2673" s="1">
        <v>2230.3000000000002</v>
      </c>
      <c r="V2673">
        <v>1.0302512773999999</v>
      </c>
      <c r="W2673">
        <f t="shared" si="166"/>
        <v>0.95588204703350954</v>
      </c>
      <c r="X2673">
        <f t="shared" si="167"/>
        <v>11.554297248765536</v>
      </c>
    </row>
    <row r="2674" spans="1:24" x14ac:dyDescent="0.15">
      <c r="A2674" s="98">
        <v>43073.636134259257</v>
      </c>
      <c r="B2674" s="1">
        <v>263.67805555555969</v>
      </c>
      <c r="C2674" s="1">
        <v>263.67</v>
      </c>
      <c r="D2674" s="1">
        <v>18.87</v>
      </c>
      <c r="E2674" s="1">
        <v>2191.4540000000002</v>
      </c>
      <c r="F2674" s="1">
        <v>26.1</v>
      </c>
      <c r="G2674" s="1">
        <v>402.6</v>
      </c>
      <c r="H2674" s="1">
        <v>0.249</v>
      </c>
      <c r="I2674" s="1">
        <v>0.255</v>
      </c>
      <c r="J2674" s="1">
        <v>0.98199999999999998</v>
      </c>
      <c r="K2674" s="1">
        <v>11.8</v>
      </c>
      <c r="L2674" s="1">
        <f t="shared" si="164"/>
        <v>0.95289022695692449</v>
      </c>
      <c r="M2674" s="1">
        <f t="shared" si="165"/>
        <v>11.450208429828624</v>
      </c>
      <c r="N2674" s="1">
        <v>4.1000000000000002E-2</v>
      </c>
      <c r="O2674" s="1">
        <v>21.59</v>
      </c>
      <c r="P2674" s="1">
        <v>6.9029999999999996</v>
      </c>
      <c r="Q2674" s="1">
        <v>39.299999999999997</v>
      </c>
      <c r="R2674" s="1">
        <v>800</v>
      </c>
      <c r="S2674" s="1">
        <v>752.8</v>
      </c>
      <c r="T2674" s="1">
        <v>288.60000000000002</v>
      </c>
      <c r="U2674" s="1">
        <v>2230.3000000000002</v>
      </c>
      <c r="V2674">
        <v>1.0302527418</v>
      </c>
      <c r="W2674">
        <f t="shared" si="166"/>
        <v>0.95588068834392492</v>
      </c>
      <c r="X2674">
        <f t="shared" si="167"/>
        <v>11.486142690894415</v>
      </c>
    </row>
    <row r="2675" spans="1:24" x14ac:dyDescent="0.15">
      <c r="A2675" s="98">
        <v>43073.636828703704</v>
      </c>
      <c r="B2675" s="1">
        <v>263.69472222228069</v>
      </c>
      <c r="C2675" s="1">
        <v>263.69</v>
      </c>
      <c r="D2675" s="1">
        <v>18.88</v>
      </c>
      <c r="E2675" s="1">
        <v>2191</v>
      </c>
      <c r="F2675" s="1">
        <v>26.1</v>
      </c>
      <c r="G2675" s="1">
        <v>402.6</v>
      </c>
      <c r="H2675" s="1">
        <v>0.248</v>
      </c>
      <c r="I2675" s="1">
        <v>0.255</v>
      </c>
      <c r="J2675" s="1">
        <v>0.98499999999999999</v>
      </c>
      <c r="K2675" s="1">
        <v>11.78</v>
      </c>
      <c r="L2675" s="1">
        <f t="shared" si="164"/>
        <v>0.95580129689671134</v>
      </c>
      <c r="M2675" s="1">
        <f t="shared" si="165"/>
        <v>11.430801296896711</v>
      </c>
      <c r="N2675" s="1">
        <v>4.1000000000000002E-2</v>
      </c>
      <c r="O2675" s="1">
        <v>21.59</v>
      </c>
      <c r="P2675" s="1">
        <v>6.9210000000000003</v>
      </c>
      <c r="Q2675" s="1">
        <v>39.1</v>
      </c>
      <c r="R2675" s="1">
        <v>800</v>
      </c>
      <c r="S2675" s="1">
        <v>752.8</v>
      </c>
      <c r="T2675" s="1">
        <v>288.60000000000002</v>
      </c>
      <c r="U2675" s="1">
        <v>2230.3000000000002</v>
      </c>
      <c r="V2675">
        <v>1.0302886440000001</v>
      </c>
      <c r="W2675">
        <f t="shared" si="166"/>
        <v>0.95876748302779502</v>
      </c>
      <c r="X2675">
        <f t="shared" si="167"/>
        <v>11.466275076210584</v>
      </c>
    </row>
    <row r="2676" spans="1:24" x14ac:dyDescent="0.15">
      <c r="A2676" s="98">
        <v>43073.637523148151</v>
      </c>
      <c r="B2676" s="1">
        <v>263.71138888900168</v>
      </c>
      <c r="C2676" s="1">
        <v>263.7</v>
      </c>
      <c r="D2676" s="1">
        <v>18.88</v>
      </c>
      <c r="E2676" s="1">
        <v>2190.7620000000002</v>
      </c>
      <c r="F2676" s="1">
        <v>26.1</v>
      </c>
      <c r="G2676" s="1">
        <v>402.6</v>
      </c>
      <c r="H2676" s="1">
        <v>0.248</v>
      </c>
      <c r="I2676" s="1">
        <v>0.255</v>
      </c>
      <c r="J2676" s="1">
        <v>0.98499999999999999</v>
      </c>
      <c r="K2676" s="1">
        <v>11.78</v>
      </c>
      <c r="L2676" s="1">
        <f t="shared" si="164"/>
        <v>0.95580129689671134</v>
      </c>
      <c r="M2676" s="1">
        <f t="shared" si="165"/>
        <v>11.430801296896711</v>
      </c>
      <c r="N2676" s="1">
        <v>4.1000000000000002E-2</v>
      </c>
      <c r="O2676" s="1">
        <v>21.59</v>
      </c>
      <c r="P2676" s="1">
        <v>6.9210000000000003</v>
      </c>
      <c r="Q2676" s="1">
        <v>39</v>
      </c>
      <c r="R2676" s="1">
        <v>800</v>
      </c>
      <c r="S2676" s="1">
        <v>752.8</v>
      </c>
      <c r="T2676" s="1">
        <v>288.60000000000002</v>
      </c>
      <c r="U2676" s="1">
        <v>2230.4</v>
      </c>
      <c r="V2676">
        <v>1.0302976697999999</v>
      </c>
      <c r="W2676">
        <f t="shared" si="166"/>
        <v>0.95875908385947528</v>
      </c>
      <c r="X2676">
        <f t="shared" si="167"/>
        <v>11.466174627273723</v>
      </c>
    </row>
    <row r="2677" spans="1:24" x14ac:dyDescent="0.15">
      <c r="A2677" s="98">
        <v>43073.63821759259</v>
      </c>
      <c r="B2677" s="1">
        <v>263.72805555554805</v>
      </c>
      <c r="C2677" s="1">
        <v>263.72000000000003</v>
      </c>
      <c r="D2677" s="1">
        <v>18.88</v>
      </c>
      <c r="E2677" s="1">
        <v>2190.4780000000001</v>
      </c>
      <c r="F2677" s="1">
        <v>26.1</v>
      </c>
      <c r="G2677" s="1">
        <v>402.6</v>
      </c>
      <c r="H2677" s="1">
        <v>0.249</v>
      </c>
      <c r="I2677" s="1">
        <v>0.255</v>
      </c>
      <c r="J2677" s="1">
        <v>0.98499999999999999</v>
      </c>
      <c r="K2677" s="1">
        <v>11.78</v>
      </c>
      <c r="L2677" s="1">
        <f t="shared" si="164"/>
        <v>0.95580129689671134</v>
      </c>
      <c r="M2677" s="1">
        <f t="shared" si="165"/>
        <v>11.430801296896711</v>
      </c>
      <c r="N2677" s="1">
        <v>4.1000000000000002E-2</v>
      </c>
      <c r="O2677" s="1">
        <v>21.59</v>
      </c>
      <c r="P2677" s="1">
        <v>6.9109999999999996</v>
      </c>
      <c r="Q2677" s="1">
        <v>39.1</v>
      </c>
      <c r="R2677" s="1">
        <v>800</v>
      </c>
      <c r="S2677" s="1">
        <v>752.8</v>
      </c>
      <c r="T2677" s="1">
        <v>288.60000000000002</v>
      </c>
      <c r="U2677" s="1">
        <v>2230.4</v>
      </c>
      <c r="V2677">
        <v>1.0302985647999998</v>
      </c>
      <c r="W2677">
        <f t="shared" si="166"/>
        <v>0.95875825100440848</v>
      </c>
      <c r="X2677">
        <f t="shared" si="167"/>
        <v>11.466164666834448</v>
      </c>
    </row>
    <row r="2678" spans="1:24" x14ac:dyDescent="0.15">
      <c r="A2678" s="98">
        <v>43073.638912037037</v>
      </c>
      <c r="B2678" s="1">
        <v>263.74472222226905</v>
      </c>
      <c r="C2678" s="1">
        <v>263.74</v>
      </c>
      <c r="D2678" s="1">
        <v>18.88</v>
      </c>
      <c r="E2678" s="1">
        <v>2190.607</v>
      </c>
      <c r="F2678" s="1">
        <v>26.1</v>
      </c>
      <c r="G2678" s="1">
        <v>402.6</v>
      </c>
      <c r="H2678" s="1">
        <v>0.249</v>
      </c>
      <c r="I2678" s="1">
        <v>0.254</v>
      </c>
      <c r="J2678" s="1">
        <v>0.98499999999999999</v>
      </c>
      <c r="K2678" s="1">
        <v>11.78</v>
      </c>
      <c r="L2678" s="1">
        <f t="shared" si="164"/>
        <v>0.95580129689671134</v>
      </c>
      <c r="M2678" s="1">
        <f t="shared" si="165"/>
        <v>11.430801296896711</v>
      </c>
      <c r="N2678" s="1">
        <v>4.1000000000000002E-2</v>
      </c>
      <c r="O2678" s="1">
        <v>21.59</v>
      </c>
      <c r="P2678" s="1">
        <v>6.9</v>
      </c>
      <c r="Q2678" s="1">
        <v>39.4</v>
      </c>
      <c r="R2678" s="1">
        <v>800</v>
      </c>
      <c r="S2678" s="1">
        <v>752.8</v>
      </c>
      <c r="T2678" s="1">
        <v>288.60000000000002</v>
      </c>
      <c r="U2678" s="1">
        <v>2230.4</v>
      </c>
      <c r="V2678">
        <v>1.0303140427999999</v>
      </c>
      <c r="W2678">
        <f t="shared" si="166"/>
        <v>0.95874384795874201</v>
      </c>
      <c r="X2678">
        <f t="shared" si="167"/>
        <v>11.465992415181706</v>
      </c>
    </row>
    <row r="2679" spans="1:24" x14ac:dyDescent="0.15">
      <c r="A2679" s="98">
        <v>43073.639606481483</v>
      </c>
      <c r="B2679" s="1">
        <v>263.76138888899004</v>
      </c>
      <c r="C2679" s="1">
        <v>263.75</v>
      </c>
      <c r="D2679" s="1">
        <v>18.88</v>
      </c>
      <c r="E2679" s="1">
        <v>2191.1120000000001</v>
      </c>
      <c r="F2679" s="1">
        <v>26.1</v>
      </c>
      <c r="G2679" s="1">
        <v>402.6</v>
      </c>
      <c r="H2679" s="1">
        <v>0.249</v>
      </c>
      <c r="I2679" s="1">
        <v>0.254</v>
      </c>
      <c r="J2679" s="1">
        <v>0.98499999999999999</v>
      </c>
      <c r="K2679" s="1">
        <v>11.78</v>
      </c>
      <c r="L2679" s="1">
        <f t="shared" si="164"/>
        <v>0.95580129689671134</v>
      </c>
      <c r="M2679" s="1">
        <f t="shared" si="165"/>
        <v>11.430801296896711</v>
      </c>
      <c r="N2679" s="1">
        <v>4.1000000000000002E-2</v>
      </c>
      <c r="O2679" s="1">
        <v>21.59</v>
      </c>
      <c r="P2679" s="1">
        <v>6.8929999999999998</v>
      </c>
      <c r="Q2679" s="1">
        <v>39.799999999999997</v>
      </c>
      <c r="R2679" s="1">
        <v>800</v>
      </c>
      <c r="S2679" s="1">
        <v>752.8</v>
      </c>
      <c r="T2679" s="1">
        <v>288.60000000000002</v>
      </c>
      <c r="U2679" s="1">
        <v>2230.4</v>
      </c>
      <c r="V2679">
        <v>1.0303362781000001</v>
      </c>
      <c r="W2679">
        <f t="shared" si="166"/>
        <v>0.95872315766807126</v>
      </c>
      <c r="X2679">
        <f t="shared" si="167"/>
        <v>11.465744971908506</v>
      </c>
    </row>
    <row r="2680" spans="1:24" x14ac:dyDescent="0.15">
      <c r="A2680" s="98">
        <v>43073.640300925923</v>
      </c>
      <c r="B2680" s="1">
        <v>263.77805555553641</v>
      </c>
      <c r="C2680" s="1">
        <v>263.77</v>
      </c>
      <c r="D2680" s="1">
        <v>18.88</v>
      </c>
      <c r="E2680" s="1">
        <v>2191.4960000000001</v>
      </c>
      <c r="F2680" s="1">
        <v>26.1</v>
      </c>
      <c r="G2680" s="1">
        <v>402.6</v>
      </c>
      <c r="H2680" s="1">
        <v>0.248</v>
      </c>
      <c r="I2680" s="1">
        <v>0.255</v>
      </c>
      <c r="J2680" s="1">
        <v>0.98499999999999999</v>
      </c>
      <c r="K2680" s="1">
        <v>11.78</v>
      </c>
      <c r="L2680" s="1">
        <f t="shared" si="164"/>
        <v>0.95580129689671134</v>
      </c>
      <c r="M2680" s="1">
        <f t="shared" si="165"/>
        <v>11.430801296896711</v>
      </c>
      <c r="N2680" s="1">
        <v>4.1000000000000002E-2</v>
      </c>
      <c r="O2680" s="1">
        <v>21.59</v>
      </c>
      <c r="P2680" s="1">
        <v>6.8920000000000003</v>
      </c>
      <c r="Q2680" s="1">
        <v>40</v>
      </c>
      <c r="R2680" s="1">
        <v>800</v>
      </c>
      <c r="S2680" s="1">
        <v>752.8</v>
      </c>
      <c r="T2680" s="1">
        <v>288.60000000000002</v>
      </c>
      <c r="U2680" s="1">
        <v>2230.4</v>
      </c>
      <c r="V2680">
        <v>1.030311588</v>
      </c>
      <c r="W2680">
        <f t="shared" si="166"/>
        <v>0.95874613224286087</v>
      </c>
      <c r="X2680">
        <f t="shared" si="167"/>
        <v>11.466019733828325</v>
      </c>
    </row>
    <row r="2681" spans="1:24" x14ac:dyDescent="0.15">
      <c r="A2681" s="98">
        <v>43073.64099537037</v>
      </c>
      <c r="B2681" s="1">
        <v>263.79472222225741</v>
      </c>
      <c r="C2681" s="1">
        <v>263.79000000000002</v>
      </c>
      <c r="D2681" s="1">
        <v>18.88</v>
      </c>
      <c r="E2681" s="1">
        <v>2191.116</v>
      </c>
      <c r="F2681" s="1">
        <v>26.1</v>
      </c>
      <c r="G2681" s="1">
        <v>402.6</v>
      </c>
      <c r="H2681" s="1">
        <v>0.249</v>
      </c>
      <c r="I2681" s="1">
        <v>0.255</v>
      </c>
      <c r="J2681" s="1">
        <v>0.98499999999999999</v>
      </c>
      <c r="K2681" s="1">
        <v>11.78</v>
      </c>
      <c r="L2681" s="1">
        <f t="shared" si="164"/>
        <v>0.95580129689671134</v>
      </c>
      <c r="M2681" s="1">
        <f t="shared" si="165"/>
        <v>11.430801296896711</v>
      </c>
      <c r="N2681" s="1">
        <v>4.1000000000000002E-2</v>
      </c>
      <c r="O2681" s="1">
        <v>21.59</v>
      </c>
      <c r="P2681" s="1">
        <v>6.899</v>
      </c>
      <c r="Q2681" s="1">
        <v>39</v>
      </c>
      <c r="R2681" s="1">
        <v>800</v>
      </c>
      <c r="S2681" s="1">
        <v>752.8</v>
      </c>
      <c r="T2681" s="1">
        <v>288.60000000000002</v>
      </c>
      <c r="U2681" s="1">
        <v>2230.4</v>
      </c>
      <c r="V2681">
        <v>1.0303023547000001</v>
      </c>
      <c r="W2681">
        <f t="shared" si="166"/>
        <v>0.95875472427472652</v>
      </c>
      <c r="X2681">
        <f t="shared" si="167"/>
        <v>11.466122489295714</v>
      </c>
    </row>
    <row r="2682" spans="1:24" x14ac:dyDescent="0.15">
      <c r="A2682" s="98">
        <v>43073.641689814816</v>
      </c>
      <c r="B2682" s="1">
        <v>263.8113888889784</v>
      </c>
      <c r="C2682" s="1">
        <v>263.8</v>
      </c>
      <c r="D2682" s="1">
        <v>18.88</v>
      </c>
      <c r="E2682" s="1">
        <v>2191.377</v>
      </c>
      <c r="F2682" s="1">
        <v>26.1</v>
      </c>
      <c r="G2682" s="1">
        <v>402.6</v>
      </c>
      <c r="H2682" s="1">
        <v>0.249</v>
      </c>
      <c r="I2682" s="1">
        <v>0.255</v>
      </c>
      <c r="J2682" s="1">
        <v>0.98499999999999999</v>
      </c>
      <c r="K2682" s="1">
        <v>11.78</v>
      </c>
      <c r="L2682" s="1">
        <f t="shared" si="164"/>
        <v>0.95580129689671134</v>
      </c>
      <c r="M2682" s="1">
        <f t="shared" si="165"/>
        <v>11.430801296896711</v>
      </c>
      <c r="N2682" s="1">
        <v>4.1000000000000002E-2</v>
      </c>
      <c r="O2682" s="1">
        <v>21.59</v>
      </c>
      <c r="P2682" s="1">
        <v>6.92</v>
      </c>
      <c r="Q2682" s="1">
        <v>38.700000000000003</v>
      </c>
      <c r="R2682" s="1">
        <v>800</v>
      </c>
      <c r="S2682" s="1">
        <v>752.8</v>
      </c>
      <c r="T2682" s="1">
        <v>288.60000000000002</v>
      </c>
      <c r="U2682" s="1">
        <v>2230.4</v>
      </c>
      <c r="V2682">
        <v>1.0302903295999999</v>
      </c>
      <c r="W2682">
        <f t="shared" si="166"/>
        <v>0.95876591444229753</v>
      </c>
      <c r="X2682">
        <f t="shared" si="167"/>
        <v>11.466256316883518</v>
      </c>
    </row>
    <row r="2683" spans="1:24" x14ac:dyDescent="0.15">
      <c r="A2683" s="98">
        <v>43073.642384259256</v>
      </c>
      <c r="B2683" s="1">
        <v>263.82805555552477</v>
      </c>
      <c r="C2683" s="1">
        <v>263.82</v>
      </c>
      <c r="D2683" s="1">
        <v>18.88</v>
      </c>
      <c r="E2683" s="1">
        <v>2191.4319999999998</v>
      </c>
      <c r="F2683" s="1">
        <v>26.1</v>
      </c>
      <c r="G2683" s="1">
        <v>402.6</v>
      </c>
      <c r="H2683" s="1">
        <v>0.249</v>
      </c>
      <c r="I2683" s="1">
        <v>0.254</v>
      </c>
      <c r="J2683" s="1">
        <v>0.98499999999999999</v>
      </c>
      <c r="K2683" s="1">
        <v>11.78</v>
      </c>
      <c r="L2683" s="1">
        <f t="shared" si="164"/>
        <v>0.95580129689671134</v>
      </c>
      <c r="M2683" s="1">
        <f t="shared" si="165"/>
        <v>11.430801296896711</v>
      </c>
      <c r="N2683" s="1">
        <v>4.1000000000000002E-2</v>
      </c>
      <c r="O2683" s="1">
        <v>21.59</v>
      </c>
      <c r="P2683" s="1">
        <v>6.9039999999999999</v>
      </c>
      <c r="Q2683" s="1">
        <v>39.299999999999997</v>
      </c>
      <c r="R2683" s="1">
        <v>800</v>
      </c>
      <c r="S2683" s="1">
        <v>752.8</v>
      </c>
      <c r="T2683" s="1">
        <v>288.60000000000002</v>
      </c>
      <c r="U2683" s="1">
        <v>2230.4</v>
      </c>
      <c r="V2683">
        <v>1.0302642149999999</v>
      </c>
      <c r="W2683">
        <f t="shared" si="166"/>
        <v>0.958790216740664</v>
      </c>
      <c r="X2683">
        <f t="shared" si="167"/>
        <v>11.46654695756855</v>
      </c>
    </row>
    <row r="2684" spans="1:24" x14ac:dyDescent="0.15">
      <c r="A2684" s="98">
        <v>43073.643078703702</v>
      </c>
      <c r="B2684" s="1">
        <v>263.84472222224576</v>
      </c>
      <c r="C2684" s="1">
        <v>263.83999999999997</v>
      </c>
      <c r="D2684" s="1">
        <v>18.88</v>
      </c>
      <c r="E2684" s="1">
        <v>2191.1759999999999</v>
      </c>
      <c r="F2684" s="1">
        <v>26.1</v>
      </c>
      <c r="G2684" s="1">
        <v>402.6</v>
      </c>
      <c r="H2684" s="1">
        <v>0.249</v>
      </c>
      <c r="I2684" s="1">
        <v>0.254</v>
      </c>
      <c r="J2684" s="1">
        <v>0.98499999999999999</v>
      </c>
      <c r="K2684" s="1">
        <v>11.78</v>
      </c>
      <c r="L2684" s="1">
        <f t="shared" si="164"/>
        <v>0.95580129689671134</v>
      </c>
      <c r="M2684" s="1">
        <f t="shared" si="165"/>
        <v>11.430801296896711</v>
      </c>
      <c r="N2684" s="1">
        <v>4.1000000000000002E-2</v>
      </c>
      <c r="O2684" s="1">
        <v>21.59</v>
      </c>
      <c r="P2684" s="1">
        <v>6.9009999999999998</v>
      </c>
      <c r="Q2684" s="1">
        <v>39.9</v>
      </c>
      <c r="R2684" s="1">
        <v>800</v>
      </c>
      <c r="S2684" s="1">
        <v>752.8</v>
      </c>
      <c r="T2684" s="1">
        <v>288.60000000000002</v>
      </c>
      <c r="U2684" s="1">
        <v>2230.4</v>
      </c>
      <c r="V2684">
        <v>1.0302751404000001</v>
      </c>
      <c r="W2684">
        <f t="shared" si="166"/>
        <v>0.95878004939193995</v>
      </c>
      <c r="X2684">
        <f t="shared" si="167"/>
        <v>11.466425362271119</v>
      </c>
    </row>
    <row r="2685" spans="1:24" x14ac:dyDescent="0.15">
      <c r="A2685" s="98">
        <v>43073.643773148149</v>
      </c>
      <c r="B2685" s="1">
        <v>263.86138888896676</v>
      </c>
      <c r="C2685" s="1">
        <v>263.85000000000002</v>
      </c>
      <c r="D2685" s="1">
        <v>18.88</v>
      </c>
      <c r="E2685" s="1">
        <v>2191.5630000000001</v>
      </c>
      <c r="F2685" s="1">
        <v>26.1</v>
      </c>
      <c r="G2685" s="1">
        <v>402.6</v>
      </c>
      <c r="H2685" s="1">
        <v>0.249</v>
      </c>
      <c r="I2685" s="1">
        <v>0.255</v>
      </c>
      <c r="J2685" s="1">
        <v>0.98499999999999999</v>
      </c>
      <c r="K2685" s="1">
        <v>11.78</v>
      </c>
      <c r="L2685" s="1">
        <f t="shared" si="164"/>
        <v>0.95580129689671134</v>
      </c>
      <c r="M2685" s="1">
        <f t="shared" si="165"/>
        <v>11.430801296896711</v>
      </c>
      <c r="N2685" s="1">
        <v>4.1000000000000002E-2</v>
      </c>
      <c r="O2685" s="1">
        <v>21.59</v>
      </c>
      <c r="P2685" s="1">
        <v>6.8949999999999996</v>
      </c>
      <c r="Q2685" s="1">
        <v>39.799999999999997</v>
      </c>
      <c r="R2685" s="1">
        <v>800</v>
      </c>
      <c r="S2685" s="1">
        <v>752.8</v>
      </c>
      <c r="T2685" s="1">
        <v>288.60000000000002</v>
      </c>
      <c r="U2685" s="1">
        <v>2230.4</v>
      </c>
      <c r="V2685">
        <v>1.0302395237999999</v>
      </c>
      <c r="W2685">
        <f t="shared" si="166"/>
        <v>0.95881319555331157</v>
      </c>
      <c r="X2685">
        <f t="shared" si="167"/>
        <v>11.466821770170569</v>
      </c>
    </row>
    <row r="2686" spans="1:24" x14ac:dyDescent="0.15">
      <c r="A2686" s="98">
        <v>43073.644467592596</v>
      </c>
      <c r="B2686" s="1">
        <v>263.87805555568775</v>
      </c>
      <c r="C2686" s="1">
        <v>263.87</v>
      </c>
      <c r="D2686" s="1">
        <v>18.88</v>
      </c>
      <c r="E2686" s="1">
        <v>2191.1419999999998</v>
      </c>
      <c r="F2686" s="1">
        <v>26.1</v>
      </c>
      <c r="G2686" s="1">
        <v>402.6</v>
      </c>
      <c r="H2686" s="1">
        <v>0.249</v>
      </c>
      <c r="I2686" s="1">
        <v>0.255</v>
      </c>
      <c r="J2686" s="1">
        <v>0.98499999999999999</v>
      </c>
      <c r="K2686" s="1">
        <v>11.78</v>
      </c>
      <c r="L2686" s="1">
        <f t="shared" si="164"/>
        <v>0.95580129689671134</v>
      </c>
      <c r="M2686" s="1">
        <f t="shared" si="165"/>
        <v>11.430801296896711</v>
      </c>
      <c r="N2686" s="1">
        <v>4.1000000000000002E-2</v>
      </c>
      <c r="O2686" s="1">
        <v>21.59</v>
      </c>
      <c r="P2686" s="1">
        <v>6.9009999999999998</v>
      </c>
      <c r="Q2686" s="1">
        <v>39.9</v>
      </c>
      <c r="R2686" s="1">
        <v>800</v>
      </c>
      <c r="S2686" s="1">
        <v>752.8</v>
      </c>
      <c r="T2686" s="1">
        <v>288.60000000000002</v>
      </c>
      <c r="U2686" s="1">
        <v>2230.4</v>
      </c>
      <c r="V2686">
        <v>1.0302514728999999</v>
      </c>
      <c r="W2686">
        <f t="shared" si="166"/>
        <v>0.95880207501133108</v>
      </c>
      <c r="X2686">
        <f t="shared" si="167"/>
        <v>11.466688775262417</v>
      </c>
    </row>
    <row r="2687" spans="1:24" x14ac:dyDescent="0.15">
      <c r="A2687" s="98">
        <v>43073.645162037035</v>
      </c>
      <c r="B2687" s="1">
        <v>263.89472222223412</v>
      </c>
      <c r="C2687" s="1">
        <v>263.89</v>
      </c>
      <c r="D2687" s="1">
        <v>18.88</v>
      </c>
      <c r="E2687" s="1">
        <v>2191.471</v>
      </c>
      <c r="F2687" s="1">
        <v>26.1</v>
      </c>
      <c r="G2687" s="1">
        <v>402.6</v>
      </c>
      <c r="H2687" s="1">
        <v>0.249</v>
      </c>
      <c r="I2687" s="1">
        <v>0.255</v>
      </c>
      <c r="J2687" s="1">
        <v>0.98499999999999999</v>
      </c>
      <c r="K2687" s="1">
        <v>11.78</v>
      </c>
      <c r="L2687" s="1">
        <f t="shared" si="164"/>
        <v>0.95580129689671134</v>
      </c>
      <c r="M2687" s="1">
        <f t="shared" si="165"/>
        <v>11.430801296896711</v>
      </c>
      <c r="N2687" s="1">
        <v>4.1000000000000002E-2</v>
      </c>
      <c r="O2687" s="1">
        <v>21.59</v>
      </c>
      <c r="P2687" s="1">
        <v>6.9180000000000001</v>
      </c>
      <c r="Q2687" s="1">
        <v>38.9</v>
      </c>
      <c r="R2687" s="1">
        <v>800</v>
      </c>
      <c r="S2687" s="1">
        <v>752.8</v>
      </c>
      <c r="T2687" s="1">
        <v>288.60000000000002</v>
      </c>
      <c r="U2687" s="1">
        <v>2230.4</v>
      </c>
      <c r="V2687">
        <v>1.0302520179999999</v>
      </c>
      <c r="W2687">
        <f t="shared" si="166"/>
        <v>0.95880156771505609</v>
      </c>
      <c r="X2687">
        <f t="shared" si="167"/>
        <v>11.46668270830798</v>
      </c>
    </row>
    <row r="2688" spans="1:24" x14ac:dyDescent="0.15">
      <c r="A2688" s="98">
        <v>43073.645856481482</v>
      </c>
      <c r="B2688" s="1">
        <v>263.91138888895512</v>
      </c>
      <c r="C2688" s="1">
        <v>263.89999999999998</v>
      </c>
      <c r="D2688" s="1">
        <v>18.89</v>
      </c>
      <c r="E2688" s="1">
        <v>2191.3389999999999</v>
      </c>
      <c r="F2688" s="1">
        <v>26.1</v>
      </c>
      <c r="G2688" s="1">
        <v>402.6</v>
      </c>
      <c r="H2688" s="1">
        <v>0.249</v>
      </c>
      <c r="I2688" s="1">
        <v>0.255</v>
      </c>
      <c r="J2688" s="1">
        <v>0.98499999999999999</v>
      </c>
      <c r="K2688" s="1">
        <v>11.78</v>
      </c>
      <c r="L2688" s="1">
        <f t="shared" si="164"/>
        <v>0.95580129689671134</v>
      </c>
      <c r="M2688" s="1">
        <f t="shared" si="165"/>
        <v>11.430801296896711</v>
      </c>
      <c r="N2688" s="1">
        <v>4.1000000000000002E-2</v>
      </c>
      <c r="O2688" s="1">
        <v>21.59</v>
      </c>
      <c r="P2688" s="1">
        <v>6.9050000000000002</v>
      </c>
      <c r="Q2688" s="1">
        <v>39.5</v>
      </c>
      <c r="R2688" s="1">
        <v>800</v>
      </c>
      <c r="S2688" s="1">
        <v>752.8</v>
      </c>
      <c r="T2688" s="1">
        <v>288.60000000000002</v>
      </c>
      <c r="U2688" s="1">
        <v>2230.4</v>
      </c>
      <c r="V2688">
        <v>1.0302662379999998</v>
      </c>
      <c r="W2688">
        <f t="shared" si="166"/>
        <v>0.95878833408884367</v>
      </c>
      <c r="X2688">
        <f t="shared" si="167"/>
        <v>11.466524442199571</v>
      </c>
    </row>
    <row r="2689" spans="1:24" x14ac:dyDescent="0.15">
      <c r="A2689" s="98">
        <v>43073.646550925929</v>
      </c>
      <c r="B2689" s="1">
        <v>263.92805555567611</v>
      </c>
      <c r="C2689" s="1">
        <v>263.92</v>
      </c>
      <c r="D2689" s="1">
        <v>18.89</v>
      </c>
      <c r="E2689" s="1">
        <v>2191.3200000000002</v>
      </c>
      <c r="F2689" s="1">
        <v>26.1</v>
      </c>
      <c r="G2689" s="1">
        <v>402.6</v>
      </c>
      <c r="H2689" s="1">
        <v>0.249</v>
      </c>
      <c r="I2689" s="1">
        <v>0.255</v>
      </c>
      <c r="J2689" s="1">
        <v>0.98499999999999999</v>
      </c>
      <c r="K2689" s="1">
        <v>11.78</v>
      </c>
      <c r="L2689" s="1">
        <f t="shared" ref="L2689:L2752" si="168">(J2689*20.95)/O2689</f>
        <v>0.95580129689671134</v>
      </c>
      <c r="M2689" s="1">
        <f t="shared" ref="M2689:M2752" si="169">(K2689*20.95)/O2689</f>
        <v>11.430801296896711</v>
      </c>
      <c r="N2689" s="1">
        <v>4.1000000000000002E-2</v>
      </c>
      <c r="O2689" s="1">
        <v>21.59</v>
      </c>
      <c r="P2689" s="1">
        <v>6.8959999999999999</v>
      </c>
      <c r="Q2689" s="1">
        <v>40</v>
      </c>
      <c r="R2689" s="1">
        <v>800</v>
      </c>
      <c r="S2689" s="1">
        <v>752.8</v>
      </c>
      <c r="T2689" s="1">
        <v>288.60000000000002</v>
      </c>
      <c r="U2689" s="1">
        <v>2230.4</v>
      </c>
      <c r="V2689">
        <v>1.0302613978999999</v>
      </c>
      <c r="W2689">
        <f t="shared" si="166"/>
        <v>0.95879283841311058</v>
      </c>
      <c r="X2689">
        <f t="shared" si="167"/>
        <v>11.466578311174052</v>
      </c>
    </row>
    <row r="2690" spans="1:24" x14ac:dyDescent="0.15">
      <c r="A2690" s="98">
        <v>43073.647245370368</v>
      </c>
      <c r="B2690" s="1">
        <v>263.94472222222248</v>
      </c>
      <c r="C2690" s="1">
        <v>263.94</v>
      </c>
      <c r="D2690" s="1">
        <v>18.89</v>
      </c>
      <c r="E2690" s="1">
        <v>2191.1260000000002</v>
      </c>
      <c r="F2690" s="1">
        <v>26.1</v>
      </c>
      <c r="G2690" s="1">
        <v>402.6</v>
      </c>
      <c r="H2690" s="1">
        <v>0.249</v>
      </c>
      <c r="I2690" s="1">
        <v>0.254</v>
      </c>
      <c r="J2690" s="1">
        <v>0.98499999999999999</v>
      </c>
      <c r="K2690" s="1">
        <v>11.78</v>
      </c>
      <c r="L2690" s="1">
        <f t="shared" si="168"/>
        <v>0.95580129689671134</v>
      </c>
      <c r="M2690" s="1">
        <f t="shared" si="169"/>
        <v>11.430801296896711</v>
      </c>
      <c r="N2690" s="1">
        <v>4.1000000000000002E-2</v>
      </c>
      <c r="O2690" s="1">
        <v>21.59</v>
      </c>
      <c r="P2690" s="1">
        <v>6.89</v>
      </c>
      <c r="Q2690" s="1">
        <v>39.4</v>
      </c>
      <c r="R2690" s="1">
        <v>800</v>
      </c>
      <c r="S2690" s="1">
        <v>752.8</v>
      </c>
      <c r="T2690" s="1">
        <v>288.60000000000002</v>
      </c>
      <c r="U2690" s="1">
        <v>2230.4</v>
      </c>
      <c r="V2690">
        <v>1.0302763163999999</v>
      </c>
      <c r="W2690">
        <f t="shared" si="166"/>
        <v>0.9587789550007364</v>
      </c>
      <c r="X2690">
        <f t="shared" si="167"/>
        <v>11.466412274018959</v>
      </c>
    </row>
    <row r="2691" spans="1:24" x14ac:dyDescent="0.15">
      <c r="A2691" s="98">
        <v>43073.647939814815</v>
      </c>
      <c r="B2691" s="1">
        <v>263.96138888894347</v>
      </c>
      <c r="C2691" s="1">
        <v>263.95</v>
      </c>
      <c r="D2691" s="1">
        <v>18.89</v>
      </c>
      <c r="E2691" s="1">
        <v>2191.0030000000002</v>
      </c>
      <c r="F2691" s="1">
        <v>26.1</v>
      </c>
      <c r="G2691" s="1">
        <v>402.6</v>
      </c>
      <c r="H2691" s="1">
        <v>0.248</v>
      </c>
      <c r="I2691" s="1">
        <v>0.255</v>
      </c>
      <c r="J2691" s="1">
        <v>0.98499999999999999</v>
      </c>
      <c r="K2691" s="1">
        <v>11.78</v>
      </c>
      <c r="L2691" s="1">
        <f t="shared" si="168"/>
        <v>0.95580129689671134</v>
      </c>
      <c r="M2691" s="1">
        <f t="shared" si="169"/>
        <v>11.430801296896711</v>
      </c>
      <c r="N2691" s="1">
        <v>4.1000000000000002E-2</v>
      </c>
      <c r="O2691" s="1">
        <v>21.59</v>
      </c>
      <c r="P2691" s="1">
        <v>6.9029999999999996</v>
      </c>
      <c r="Q2691" s="1">
        <v>39.200000000000003</v>
      </c>
      <c r="R2691" s="1">
        <v>800</v>
      </c>
      <c r="S2691" s="1">
        <v>752.8</v>
      </c>
      <c r="T2691" s="1">
        <v>288.60000000000002</v>
      </c>
      <c r="U2691" s="1">
        <v>2230.4</v>
      </c>
      <c r="V2691">
        <v>1.0302837559</v>
      </c>
      <c r="W2691">
        <f t="shared" ref="W2691:W2754" si="170">J2691*(Z$1/V2691)</f>
        <v>0.95877203182448045</v>
      </c>
      <c r="X2691">
        <f t="shared" ref="X2691:X2754" si="171">K2691*(Z$1/V2691)</f>
        <v>11.466329477048101</v>
      </c>
    </row>
    <row r="2692" spans="1:24" x14ac:dyDescent="0.15">
      <c r="A2692" s="98">
        <v>43073.648634259262</v>
      </c>
      <c r="B2692" s="1">
        <v>263.97805555566447</v>
      </c>
      <c r="C2692" s="1">
        <v>263.97000000000003</v>
      </c>
      <c r="D2692" s="1">
        <v>18.89</v>
      </c>
      <c r="E2692" s="1">
        <v>2191.069</v>
      </c>
      <c r="F2692" s="1">
        <v>26.1</v>
      </c>
      <c r="G2692" s="1">
        <v>402.6</v>
      </c>
      <c r="H2692" s="1">
        <v>0.248</v>
      </c>
      <c r="I2692" s="1">
        <v>0.255</v>
      </c>
      <c r="J2692" s="1">
        <v>0.98499999999999999</v>
      </c>
      <c r="K2692" s="1">
        <v>11.78</v>
      </c>
      <c r="L2692" s="1">
        <f t="shared" si="168"/>
        <v>0.95580129689671134</v>
      </c>
      <c r="M2692" s="1">
        <f t="shared" si="169"/>
        <v>11.430801296896711</v>
      </c>
      <c r="N2692" s="1">
        <v>4.1000000000000002E-2</v>
      </c>
      <c r="O2692" s="1">
        <v>21.59</v>
      </c>
      <c r="P2692" s="1">
        <v>6.9240000000000004</v>
      </c>
      <c r="Q2692" s="1">
        <v>39</v>
      </c>
      <c r="R2692" s="1">
        <v>799</v>
      </c>
      <c r="S2692" s="1">
        <v>752.8</v>
      </c>
      <c r="T2692" s="1">
        <v>288.60000000000002</v>
      </c>
      <c r="U2692" s="1">
        <v>2230.4</v>
      </c>
      <c r="V2692">
        <v>1.0302999033</v>
      </c>
      <c r="W2692">
        <f t="shared" si="170"/>
        <v>0.95875700544676545</v>
      </c>
      <c r="X2692">
        <f t="shared" si="171"/>
        <v>11.466149770723753</v>
      </c>
    </row>
    <row r="2693" spans="1:24" x14ac:dyDescent="0.15">
      <c r="A2693" s="98">
        <v>43073.649328703701</v>
      </c>
      <c r="B2693" s="1">
        <v>263.99472222221084</v>
      </c>
      <c r="C2693" s="1">
        <v>263.99</v>
      </c>
      <c r="D2693" s="1">
        <v>18.89</v>
      </c>
      <c r="E2693" s="1">
        <v>2191.1970000000001</v>
      </c>
      <c r="F2693" s="1">
        <v>26.1</v>
      </c>
      <c r="G2693" s="1">
        <v>402.6</v>
      </c>
      <c r="H2693" s="1">
        <v>0.248</v>
      </c>
      <c r="I2693" s="1">
        <v>0.255</v>
      </c>
      <c r="J2693" s="1">
        <v>0.98499999999999999</v>
      </c>
      <c r="K2693" s="1">
        <v>11.78</v>
      </c>
      <c r="L2693" s="1">
        <f t="shared" si="168"/>
        <v>0.95580129689671134</v>
      </c>
      <c r="M2693" s="1">
        <f t="shared" si="169"/>
        <v>11.430801296896711</v>
      </c>
      <c r="N2693" s="1">
        <v>4.1000000000000002E-2</v>
      </c>
      <c r="O2693" s="1">
        <v>21.59</v>
      </c>
      <c r="P2693" s="1">
        <v>6.915</v>
      </c>
      <c r="Q2693" s="1">
        <v>39.4</v>
      </c>
      <c r="R2693" s="1">
        <v>800</v>
      </c>
      <c r="S2693" s="1">
        <v>752.8</v>
      </c>
      <c r="T2693" s="1">
        <v>288.60000000000002</v>
      </c>
      <c r="U2693" s="1">
        <v>2230.4</v>
      </c>
      <c r="V2693">
        <v>1.0303230581</v>
      </c>
      <c r="W2693">
        <f t="shared" si="170"/>
        <v>0.9587354589749717</v>
      </c>
      <c r="X2693">
        <f t="shared" si="171"/>
        <v>11.465892088045853</v>
      </c>
    </row>
    <row r="2694" spans="1:24" x14ac:dyDescent="0.15">
      <c r="A2694" s="98">
        <v>43073.650023148148</v>
      </c>
      <c r="B2694" s="1">
        <v>264.01138888893183</v>
      </c>
      <c r="C2694" s="1">
        <v>264</v>
      </c>
      <c r="D2694" s="1">
        <v>18.89</v>
      </c>
      <c r="E2694" s="1">
        <v>2191.2350000000001</v>
      </c>
      <c r="F2694" s="1">
        <v>26.1</v>
      </c>
      <c r="G2694" s="1">
        <v>402.6</v>
      </c>
      <c r="H2694" s="1">
        <v>0.248</v>
      </c>
      <c r="I2694" s="1">
        <v>0.255</v>
      </c>
      <c r="J2694" s="1">
        <v>0.98499999999999999</v>
      </c>
      <c r="K2694" s="1">
        <v>11.78</v>
      </c>
      <c r="L2694" s="1">
        <f t="shared" si="168"/>
        <v>0.95580129689671134</v>
      </c>
      <c r="M2694" s="1">
        <f t="shared" si="169"/>
        <v>11.430801296896711</v>
      </c>
      <c r="N2694" s="1">
        <v>4.1000000000000002E-2</v>
      </c>
      <c r="O2694" s="1">
        <v>21.59</v>
      </c>
      <c r="P2694" s="1">
        <v>6.91</v>
      </c>
      <c r="Q2694" s="1">
        <v>39.299999999999997</v>
      </c>
      <c r="R2694" s="1">
        <v>800</v>
      </c>
      <c r="S2694" s="1">
        <v>752.8</v>
      </c>
      <c r="T2694" s="1">
        <v>288.60000000000002</v>
      </c>
      <c r="U2694" s="1">
        <v>2230.4</v>
      </c>
      <c r="V2694">
        <v>1.0303436988999999</v>
      </c>
      <c r="W2694">
        <f t="shared" si="170"/>
        <v>0.95871625269760763</v>
      </c>
      <c r="X2694">
        <f t="shared" si="171"/>
        <v>11.465662392667834</v>
      </c>
    </row>
    <row r="2695" spans="1:24" x14ac:dyDescent="0.15">
      <c r="A2695" s="98">
        <v>43073.650717592594</v>
      </c>
      <c r="B2695" s="1">
        <v>264.02805555565283</v>
      </c>
      <c r="C2695" s="1">
        <v>264.02</v>
      </c>
      <c r="D2695" s="1">
        <v>18.89</v>
      </c>
      <c r="E2695" s="1">
        <v>2191.2040000000002</v>
      </c>
      <c r="F2695" s="1">
        <v>26.1</v>
      </c>
      <c r="G2695" s="1">
        <v>402.6</v>
      </c>
      <c r="H2695" s="1">
        <v>0.248</v>
      </c>
      <c r="I2695" s="1">
        <v>0.255</v>
      </c>
      <c r="J2695" s="1">
        <v>0.98499999999999999</v>
      </c>
      <c r="K2695" s="1">
        <v>11.78</v>
      </c>
      <c r="L2695" s="1">
        <f t="shared" si="168"/>
        <v>0.95580129689671134</v>
      </c>
      <c r="M2695" s="1">
        <f t="shared" si="169"/>
        <v>11.430801296896711</v>
      </c>
      <c r="N2695" s="1">
        <v>4.1000000000000002E-2</v>
      </c>
      <c r="O2695" s="1">
        <v>21.59</v>
      </c>
      <c r="P2695" s="1">
        <v>6.9059999999999997</v>
      </c>
      <c r="Q2695" s="1">
        <v>39.799999999999997</v>
      </c>
      <c r="R2695" s="1">
        <v>799</v>
      </c>
      <c r="S2695" s="1">
        <v>752.8</v>
      </c>
      <c r="T2695" s="1">
        <v>288.60000000000002</v>
      </c>
      <c r="U2695" s="1">
        <v>2230.4</v>
      </c>
      <c r="V2695">
        <v>1.0303388979999999</v>
      </c>
      <c r="W2695">
        <f t="shared" si="170"/>
        <v>0.958720719869396</v>
      </c>
      <c r="X2695">
        <f t="shared" si="171"/>
        <v>11.465715817321303</v>
      </c>
    </row>
    <row r="2696" spans="1:24" x14ac:dyDescent="0.15">
      <c r="A2696" s="98">
        <v>43073.651412037034</v>
      </c>
      <c r="B2696" s="1">
        <v>264.0447222221992</v>
      </c>
      <c r="C2696" s="1">
        <v>264.04000000000002</v>
      </c>
      <c r="D2696" s="1">
        <v>18.89</v>
      </c>
      <c r="E2696" s="1">
        <v>2190.6819999999998</v>
      </c>
      <c r="F2696" s="1">
        <v>26.1</v>
      </c>
      <c r="G2696" s="1">
        <v>402.6</v>
      </c>
      <c r="H2696" s="1">
        <v>0.248</v>
      </c>
      <c r="I2696" s="1">
        <v>0.254</v>
      </c>
      <c r="J2696" s="1">
        <v>0.98499999999999999</v>
      </c>
      <c r="K2696" s="1">
        <v>11.78</v>
      </c>
      <c r="L2696" s="1">
        <f t="shared" si="168"/>
        <v>0.95580129689671134</v>
      </c>
      <c r="M2696" s="1">
        <f t="shared" si="169"/>
        <v>11.430801296896711</v>
      </c>
      <c r="N2696" s="1">
        <v>4.1000000000000002E-2</v>
      </c>
      <c r="O2696" s="1">
        <v>21.59</v>
      </c>
      <c r="P2696" s="1">
        <v>6.9009999999999998</v>
      </c>
      <c r="Q2696" s="1">
        <v>39.700000000000003</v>
      </c>
      <c r="R2696" s="1">
        <v>800</v>
      </c>
      <c r="S2696" s="1">
        <v>752.8</v>
      </c>
      <c r="T2696" s="1">
        <v>288.60000000000002</v>
      </c>
      <c r="U2696" s="1">
        <v>2230.4</v>
      </c>
      <c r="V2696">
        <v>1.0303975318</v>
      </c>
      <c r="W2696">
        <f t="shared" si="170"/>
        <v>0.95866616477079569</v>
      </c>
      <c r="X2696">
        <f t="shared" si="171"/>
        <v>11.465063371573576</v>
      </c>
    </row>
    <row r="2697" spans="1:24" x14ac:dyDescent="0.15">
      <c r="A2697" s="98">
        <v>43073.652106481481</v>
      </c>
      <c r="B2697" s="1">
        <v>264.06138888892019</v>
      </c>
      <c r="C2697" s="1">
        <v>264.05</v>
      </c>
      <c r="D2697" s="1">
        <v>18.89</v>
      </c>
      <c r="E2697" s="1">
        <v>2190.402</v>
      </c>
      <c r="F2697" s="1">
        <v>26.1</v>
      </c>
      <c r="G2697" s="1">
        <v>402.6</v>
      </c>
      <c r="H2697" s="1">
        <v>0.249</v>
      </c>
      <c r="I2697" s="1">
        <v>0.254</v>
      </c>
      <c r="J2697" s="1">
        <v>0.98499999999999999</v>
      </c>
      <c r="K2697" s="1">
        <v>11.78</v>
      </c>
      <c r="L2697" s="1">
        <f t="shared" si="168"/>
        <v>0.95580129689671134</v>
      </c>
      <c r="M2697" s="1">
        <f t="shared" si="169"/>
        <v>11.430801296896711</v>
      </c>
      <c r="N2697" s="1">
        <v>4.1000000000000002E-2</v>
      </c>
      <c r="O2697" s="1">
        <v>21.59</v>
      </c>
      <c r="P2697" s="1">
        <v>6.9009999999999998</v>
      </c>
      <c r="Q2697" s="1">
        <v>39.700000000000003</v>
      </c>
      <c r="R2697" s="1">
        <v>800</v>
      </c>
      <c r="S2697" s="1">
        <v>752.8</v>
      </c>
      <c r="T2697" s="1">
        <v>288.60000000000002</v>
      </c>
      <c r="U2697" s="1">
        <v>2230.5</v>
      </c>
      <c r="V2697">
        <v>1.0303750943000001</v>
      </c>
      <c r="W2697">
        <f t="shared" si="170"/>
        <v>0.95868704073353106</v>
      </c>
      <c r="X2697">
        <f t="shared" si="171"/>
        <v>11.465313035371569</v>
      </c>
    </row>
    <row r="2698" spans="1:24" x14ac:dyDescent="0.15">
      <c r="A2698" s="98">
        <v>43073.652800925927</v>
      </c>
      <c r="B2698" s="1">
        <v>264.07805555564119</v>
      </c>
      <c r="C2698" s="1">
        <v>264.07</v>
      </c>
      <c r="D2698" s="1">
        <v>18.89</v>
      </c>
      <c r="E2698" s="1">
        <v>2190.6570000000002</v>
      </c>
      <c r="F2698" s="1">
        <v>26.1</v>
      </c>
      <c r="G2698" s="1">
        <v>402.6</v>
      </c>
      <c r="H2698" s="1">
        <v>0.249</v>
      </c>
      <c r="I2698" s="1">
        <v>0.254</v>
      </c>
      <c r="J2698" s="1">
        <v>0.98499999999999999</v>
      </c>
      <c r="K2698" s="1">
        <v>11.78</v>
      </c>
      <c r="L2698" s="1">
        <f t="shared" si="168"/>
        <v>0.95580129689671134</v>
      </c>
      <c r="M2698" s="1">
        <f t="shared" si="169"/>
        <v>11.430801296896711</v>
      </c>
      <c r="N2698" s="1">
        <v>4.1000000000000002E-2</v>
      </c>
      <c r="O2698" s="1">
        <v>21.59</v>
      </c>
      <c r="P2698" s="1">
        <v>6.923</v>
      </c>
      <c r="Q2698" s="1">
        <v>39.799999999999997</v>
      </c>
      <c r="R2698" s="1">
        <v>800</v>
      </c>
      <c r="S2698" s="1">
        <v>752.8</v>
      </c>
      <c r="T2698" s="1">
        <v>288.60000000000002</v>
      </c>
      <c r="U2698" s="1">
        <v>2230.5</v>
      </c>
      <c r="V2698">
        <v>1.0303600146</v>
      </c>
      <c r="W2698">
        <f t="shared" si="170"/>
        <v>0.95870107147304273</v>
      </c>
      <c r="X2698">
        <f t="shared" si="171"/>
        <v>11.465480834469485</v>
      </c>
    </row>
    <row r="2699" spans="1:24" x14ac:dyDescent="0.15">
      <c r="A2699" s="98">
        <v>43073.653495370374</v>
      </c>
      <c r="B2699" s="1">
        <v>264.09472222236218</v>
      </c>
      <c r="C2699" s="1">
        <v>264.08999999999997</v>
      </c>
      <c r="D2699" s="1">
        <v>18.89</v>
      </c>
      <c r="E2699" s="1">
        <v>2190.7199999999998</v>
      </c>
      <c r="F2699" s="1">
        <v>26.1</v>
      </c>
      <c r="G2699" s="1">
        <v>402.6</v>
      </c>
      <c r="H2699" s="1">
        <v>0.249</v>
      </c>
      <c r="I2699" s="1">
        <v>0.254</v>
      </c>
      <c r="J2699" s="1">
        <v>0.98499999999999999</v>
      </c>
      <c r="K2699" s="1">
        <v>11.78</v>
      </c>
      <c r="L2699" s="1">
        <f t="shared" si="168"/>
        <v>0.95580129689671134</v>
      </c>
      <c r="M2699" s="1">
        <f t="shared" si="169"/>
        <v>11.430801296896711</v>
      </c>
      <c r="N2699" s="1">
        <v>4.1000000000000002E-2</v>
      </c>
      <c r="O2699" s="1">
        <v>21.59</v>
      </c>
      <c r="P2699" s="1">
        <v>6.9160000000000004</v>
      </c>
      <c r="Q2699" s="1">
        <v>39.700000000000003</v>
      </c>
      <c r="R2699" s="1">
        <v>800</v>
      </c>
      <c r="S2699" s="1">
        <v>752.8</v>
      </c>
      <c r="T2699" s="1">
        <v>288.60000000000002</v>
      </c>
      <c r="U2699" s="1">
        <v>2230.5</v>
      </c>
      <c r="V2699">
        <v>1.0303799973000001</v>
      </c>
      <c r="W2699">
        <f t="shared" si="170"/>
        <v>0.95868247888006619</v>
      </c>
      <c r="X2699">
        <f t="shared" si="171"/>
        <v>11.465258478382923</v>
      </c>
    </row>
    <row r="2700" spans="1:24" x14ac:dyDescent="0.15">
      <c r="A2700" s="98">
        <v>43073.654189814813</v>
      </c>
      <c r="B2700" s="1">
        <v>264.11138888890855</v>
      </c>
      <c r="C2700" s="1">
        <v>264.10000000000002</v>
      </c>
      <c r="D2700" s="1">
        <v>18.89</v>
      </c>
      <c r="E2700" s="1">
        <v>2190.2600000000002</v>
      </c>
      <c r="F2700" s="1">
        <v>26.1</v>
      </c>
      <c r="G2700" s="1">
        <v>402.6</v>
      </c>
      <c r="H2700" s="1">
        <v>0.249</v>
      </c>
      <c r="I2700" s="1">
        <v>0.255</v>
      </c>
      <c r="J2700" s="1">
        <v>0.98499999999999999</v>
      </c>
      <c r="K2700" s="1">
        <v>11.78</v>
      </c>
      <c r="L2700" s="1">
        <f t="shared" si="168"/>
        <v>0.95580129689671134</v>
      </c>
      <c r="M2700" s="1">
        <f t="shared" si="169"/>
        <v>11.430801296896711</v>
      </c>
      <c r="N2700" s="1">
        <v>4.1000000000000002E-2</v>
      </c>
      <c r="O2700" s="1">
        <v>21.59</v>
      </c>
      <c r="P2700" s="1">
        <v>6.9029999999999996</v>
      </c>
      <c r="Q2700" s="1">
        <v>39.799999999999997</v>
      </c>
      <c r="R2700" s="1">
        <v>800</v>
      </c>
      <c r="S2700" s="1">
        <v>752.8</v>
      </c>
      <c r="T2700" s="1">
        <v>288.60000000000002</v>
      </c>
      <c r="U2700" s="1">
        <v>2230.5</v>
      </c>
      <c r="V2700">
        <v>1.0304141964</v>
      </c>
      <c r="W2700">
        <f t="shared" si="170"/>
        <v>0.95865066053160208</v>
      </c>
      <c r="X2700">
        <f t="shared" si="171"/>
        <v>11.464877950317028</v>
      </c>
    </row>
    <row r="2701" spans="1:24" x14ac:dyDescent="0.15">
      <c r="A2701" s="98">
        <v>43073.65488425926</v>
      </c>
      <c r="B2701" s="1">
        <v>264.12805555562954</v>
      </c>
      <c r="C2701" s="1">
        <v>264.12</v>
      </c>
      <c r="D2701" s="1">
        <v>18.89</v>
      </c>
      <c r="E2701" s="1">
        <v>2190.1610000000001</v>
      </c>
      <c r="F2701" s="1">
        <v>26.1</v>
      </c>
      <c r="G2701" s="1">
        <v>402.6</v>
      </c>
      <c r="H2701" s="1">
        <v>0.249</v>
      </c>
      <c r="I2701" s="1">
        <v>0.255</v>
      </c>
      <c r="J2701" s="1">
        <v>0.98499999999999999</v>
      </c>
      <c r="K2701" s="1">
        <v>11.78</v>
      </c>
      <c r="L2701" s="1">
        <f t="shared" si="168"/>
        <v>0.95624420759962925</v>
      </c>
      <c r="M2701" s="1">
        <f t="shared" si="169"/>
        <v>11.436098239110287</v>
      </c>
      <c r="N2701" s="1">
        <v>4.1000000000000002E-2</v>
      </c>
      <c r="O2701" s="1">
        <v>21.58</v>
      </c>
      <c r="P2701" s="1">
        <v>6.8970000000000002</v>
      </c>
      <c r="Q2701" s="1">
        <v>39.6</v>
      </c>
      <c r="R2701" s="1">
        <v>800</v>
      </c>
      <c r="S2701" s="1">
        <v>752.8</v>
      </c>
      <c r="T2701" s="1">
        <v>288.60000000000002</v>
      </c>
      <c r="U2701" s="1">
        <v>2230.5</v>
      </c>
      <c r="V2701">
        <v>1.03040797</v>
      </c>
      <c r="W2701">
        <f t="shared" si="170"/>
        <v>0.9586564533269285</v>
      </c>
      <c r="X2701">
        <f t="shared" si="171"/>
        <v>11.464947228620524</v>
      </c>
    </row>
    <row r="2702" spans="1:24" x14ac:dyDescent="0.15">
      <c r="A2702" s="98">
        <v>43073.655578703707</v>
      </c>
      <c r="B2702" s="1">
        <v>264.14472222235054</v>
      </c>
      <c r="C2702" s="1">
        <v>264.14</v>
      </c>
      <c r="D2702" s="1">
        <v>18.89</v>
      </c>
      <c r="E2702" s="1">
        <v>2190.067</v>
      </c>
      <c r="F2702" s="1">
        <v>26.1</v>
      </c>
      <c r="G2702" s="1">
        <v>402.6</v>
      </c>
      <c r="H2702" s="1">
        <v>0.249</v>
      </c>
      <c r="I2702" s="1">
        <v>0.255</v>
      </c>
      <c r="J2702" s="1">
        <v>0.98499999999999999</v>
      </c>
      <c r="K2702" s="1">
        <v>11.78</v>
      </c>
      <c r="L2702" s="1">
        <f t="shared" si="168"/>
        <v>0.95713126159554729</v>
      </c>
      <c r="M2702" s="1">
        <f t="shared" si="169"/>
        <v>11.446706864564007</v>
      </c>
      <c r="N2702" s="1">
        <v>4.1000000000000002E-2</v>
      </c>
      <c r="O2702" s="1">
        <v>21.56</v>
      </c>
      <c r="P2702" s="1">
        <v>6.9089999999999998</v>
      </c>
      <c r="Q2702" s="1">
        <v>39.799999999999997</v>
      </c>
      <c r="R2702" s="1">
        <v>799</v>
      </c>
      <c r="S2702" s="1">
        <v>752.8</v>
      </c>
      <c r="T2702" s="1">
        <v>288.60000000000002</v>
      </c>
      <c r="U2702" s="1">
        <v>2230.5</v>
      </c>
      <c r="V2702">
        <v>1.0304096102</v>
      </c>
      <c r="W2702">
        <f t="shared" si="170"/>
        <v>0.95865492734318447</v>
      </c>
      <c r="X2702">
        <f t="shared" si="171"/>
        <v>11.46492897878448</v>
      </c>
    </row>
    <row r="2703" spans="1:24" x14ac:dyDescent="0.15">
      <c r="A2703" s="98">
        <v>43073.656273148146</v>
      </c>
      <c r="B2703" s="1">
        <v>264.16138888889691</v>
      </c>
      <c r="C2703" s="1">
        <v>264.14999999999998</v>
      </c>
      <c r="D2703" s="1">
        <v>18.89</v>
      </c>
      <c r="E2703" s="1">
        <v>2190.2429999999999</v>
      </c>
      <c r="F2703" s="1">
        <v>26.1</v>
      </c>
      <c r="G2703" s="1">
        <v>402.6</v>
      </c>
      <c r="H2703" s="1">
        <v>0.248</v>
      </c>
      <c r="I2703" s="1">
        <v>0.255</v>
      </c>
      <c r="J2703" s="1">
        <v>0.98499999999999999</v>
      </c>
      <c r="K2703" s="1">
        <v>11.78</v>
      </c>
      <c r="L2703" s="1">
        <f t="shared" si="168"/>
        <v>0.95624420759962925</v>
      </c>
      <c r="M2703" s="1">
        <f t="shared" si="169"/>
        <v>11.436098239110287</v>
      </c>
      <c r="N2703" s="1">
        <v>4.1000000000000002E-2</v>
      </c>
      <c r="O2703" s="1">
        <v>21.58</v>
      </c>
      <c r="P2703" s="1">
        <v>6.9279999999999999</v>
      </c>
      <c r="Q2703" s="1">
        <v>39.9</v>
      </c>
      <c r="R2703" s="1">
        <v>799</v>
      </c>
      <c r="S2703" s="1">
        <v>752.8</v>
      </c>
      <c r="T2703" s="1">
        <v>288.60000000000002</v>
      </c>
      <c r="U2703" s="1">
        <v>2230.5</v>
      </c>
      <c r="V2703">
        <v>1.0303956523</v>
      </c>
      <c r="W2703">
        <f t="shared" si="170"/>
        <v>0.95866791343214985</v>
      </c>
      <c r="X2703">
        <f t="shared" si="171"/>
        <v>11.465084284498198</v>
      </c>
    </row>
    <row r="2704" spans="1:24" x14ac:dyDescent="0.15">
      <c r="A2704" s="98">
        <v>43073.656967592593</v>
      </c>
      <c r="B2704" s="1">
        <v>264.1780555556179</v>
      </c>
      <c r="C2704" s="1">
        <v>264.17</v>
      </c>
      <c r="D2704" s="1">
        <v>18.89</v>
      </c>
      <c r="E2704" s="1">
        <v>2190.4140000000002</v>
      </c>
      <c r="F2704" s="1">
        <v>26.1</v>
      </c>
      <c r="G2704" s="1">
        <v>402.6</v>
      </c>
      <c r="H2704" s="1">
        <v>0.249</v>
      </c>
      <c r="I2704" s="1">
        <v>0.255</v>
      </c>
      <c r="J2704" s="1">
        <v>0.98499999999999999</v>
      </c>
      <c r="K2704" s="1">
        <v>11.78</v>
      </c>
      <c r="L2704" s="1">
        <f t="shared" si="168"/>
        <v>0.95580129689671134</v>
      </c>
      <c r="M2704" s="1">
        <f t="shared" si="169"/>
        <v>11.430801296896711</v>
      </c>
      <c r="N2704" s="1">
        <v>4.1000000000000002E-2</v>
      </c>
      <c r="O2704" s="1">
        <v>21.59</v>
      </c>
      <c r="P2704" s="1">
        <v>6.9219999999999997</v>
      </c>
      <c r="Q2704" s="1">
        <v>39.299999999999997</v>
      </c>
      <c r="R2704" s="1">
        <v>800</v>
      </c>
      <c r="S2704" s="1">
        <v>752.8</v>
      </c>
      <c r="T2704" s="1">
        <v>288.60000000000002</v>
      </c>
      <c r="U2704" s="1">
        <v>2230.6</v>
      </c>
      <c r="V2704">
        <v>1.0304184605</v>
      </c>
      <c r="W2704">
        <f t="shared" si="170"/>
        <v>0.95864669342266695</v>
      </c>
      <c r="X2704">
        <f t="shared" si="171"/>
        <v>11.464830506110676</v>
      </c>
    </row>
    <row r="2705" spans="1:24" x14ac:dyDescent="0.15">
      <c r="A2705" s="98">
        <v>43073.65766203704</v>
      </c>
      <c r="B2705" s="1">
        <v>264.1947222223389</v>
      </c>
      <c r="C2705" s="1">
        <v>264.19</v>
      </c>
      <c r="D2705" s="1">
        <v>18.89</v>
      </c>
      <c r="E2705" s="1">
        <v>2190.3890000000001</v>
      </c>
      <c r="F2705" s="1">
        <v>26.1</v>
      </c>
      <c r="G2705" s="1">
        <v>402.6</v>
      </c>
      <c r="H2705" s="1">
        <v>0.248</v>
      </c>
      <c r="I2705" s="1">
        <v>0.255</v>
      </c>
      <c r="J2705" s="1">
        <v>0.98499999999999999</v>
      </c>
      <c r="K2705" s="1">
        <v>11.78</v>
      </c>
      <c r="L2705" s="1">
        <f t="shared" si="168"/>
        <v>0.95580129689671134</v>
      </c>
      <c r="M2705" s="1">
        <f t="shared" si="169"/>
        <v>11.430801296896711</v>
      </c>
      <c r="N2705" s="1">
        <v>4.1000000000000002E-2</v>
      </c>
      <c r="O2705" s="1">
        <v>21.59</v>
      </c>
      <c r="P2705" s="1">
        <v>6.9119999999999999</v>
      </c>
      <c r="Q2705" s="1">
        <v>39.9</v>
      </c>
      <c r="R2705" s="1">
        <v>800</v>
      </c>
      <c r="S2705" s="1">
        <v>752.8</v>
      </c>
      <c r="T2705" s="1">
        <v>288.60000000000002</v>
      </c>
      <c r="U2705" s="1">
        <v>2230.6</v>
      </c>
      <c r="V2705">
        <v>1.0304199307999999</v>
      </c>
      <c r="W2705">
        <f t="shared" si="170"/>
        <v>0.95864532553546766</v>
      </c>
      <c r="X2705">
        <f t="shared" si="171"/>
        <v>11.464814147013003</v>
      </c>
    </row>
    <row r="2706" spans="1:24" x14ac:dyDescent="0.15">
      <c r="A2706" s="98">
        <v>43073.658356481479</v>
      </c>
      <c r="B2706" s="1">
        <v>264.21138888888527</v>
      </c>
      <c r="C2706" s="1">
        <v>264.2</v>
      </c>
      <c r="D2706" s="1">
        <v>18.89</v>
      </c>
      <c r="E2706" s="1">
        <v>2190.81</v>
      </c>
      <c r="F2706" s="1">
        <v>26.1</v>
      </c>
      <c r="G2706" s="1">
        <v>402.6</v>
      </c>
      <c r="H2706" s="1">
        <v>0.248</v>
      </c>
      <c r="I2706" s="1">
        <v>0.255</v>
      </c>
      <c r="J2706" s="1">
        <v>0.98499999999999999</v>
      </c>
      <c r="K2706" s="1">
        <v>11.78</v>
      </c>
      <c r="L2706" s="1">
        <f t="shared" si="168"/>
        <v>0.95580129689671134</v>
      </c>
      <c r="M2706" s="1">
        <f t="shared" si="169"/>
        <v>11.430801296896711</v>
      </c>
      <c r="N2706" s="1">
        <v>4.1000000000000002E-2</v>
      </c>
      <c r="O2706" s="1">
        <v>21.59</v>
      </c>
      <c r="P2706" s="1">
        <v>6.8970000000000002</v>
      </c>
      <c r="Q2706" s="1">
        <v>39.4</v>
      </c>
      <c r="R2706" s="1">
        <v>800</v>
      </c>
      <c r="S2706" s="1">
        <v>752.8</v>
      </c>
      <c r="T2706" s="1">
        <v>288.60000000000002</v>
      </c>
      <c r="U2706" s="1">
        <v>2230.6</v>
      </c>
      <c r="V2706">
        <v>1.030419728</v>
      </c>
      <c r="W2706">
        <f t="shared" si="170"/>
        <v>0.95864551420933197</v>
      </c>
      <c r="X2706">
        <f t="shared" si="171"/>
        <v>11.464816403437492</v>
      </c>
    </row>
    <row r="2707" spans="1:24" x14ac:dyDescent="0.15">
      <c r="A2707" s="98">
        <v>43073.659050925926</v>
      </c>
      <c r="B2707" s="1">
        <v>264.22805555560626</v>
      </c>
      <c r="C2707" s="1">
        <v>264.22000000000003</v>
      </c>
      <c r="D2707" s="1">
        <v>18.89</v>
      </c>
      <c r="E2707" s="1">
        <v>2190.8560000000002</v>
      </c>
      <c r="F2707" s="1">
        <v>26.1</v>
      </c>
      <c r="G2707" s="1">
        <v>402.6</v>
      </c>
      <c r="H2707" s="1">
        <v>0.248</v>
      </c>
      <c r="I2707" s="1">
        <v>0.255</v>
      </c>
      <c r="J2707" s="1">
        <v>0.98499999999999999</v>
      </c>
      <c r="K2707" s="1">
        <v>11.78</v>
      </c>
      <c r="L2707" s="1">
        <f t="shared" si="168"/>
        <v>0.95580129689671134</v>
      </c>
      <c r="M2707" s="1">
        <f t="shared" si="169"/>
        <v>11.430801296896711</v>
      </c>
      <c r="N2707" s="1">
        <v>4.1000000000000002E-2</v>
      </c>
      <c r="O2707" s="1">
        <v>21.59</v>
      </c>
      <c r="P2707" s="1">
        <v>6.8949999999999996</v>
      </c>
      <c r="Q2707" s="1">
        <v>39.6</v>
      </c>
      <c r="R2707" s="1">
        <v>800</v>
      </c>
      <c r="S2707" s="1">
        <v>752.8</v>
      </c>
      <c r="T2707" s="1">
        <v>288.60000000000002</v>
      </c>
      <c r="U2707" s="1">
        <v>2230.6</v>
      </c>
      <c r="V2707">
        <v>1.0304032626999999</v>
      </c>
      <c r="W2707">
        <f t="shared" si="170"/>
        <v>0.9586608328584052</v>
      </c>
      <c r="X2707">
        <f t="shared" si="171"/>
        <v>11.464999605149252</v>
      </c>
    </row>
    <row r="2708" spans="1:24" x14ac:dyDescent="0.15">
      <c r="A2708" s="98">
        <v>43073.659745370373</v>
      </c>
      <c r="B2708" s="1">
        <v>264.24472222232725</v>
      </c>
      <c r="C2708" s="1">
        <v>264.24</v>
      </c>
      <c r="D2708" s="1">
        <v>18.89</v>
      </c>
      <c r="E2708" s="1">
        <v>2191.12</v>
      </c>
      <c r="F2708" s="1">
        <v>26.1</v>
      </c>
      <c r="G2708" s="1">
        <v>402.6</v>
      </c>
      <c r="H2708" s="1">
        <v>0.248</v>
      </c>
      <c r="I2708" s="1">
        <v>0.255</v>
      </c>
      <c r="J2708" s="1">
        <v>0.98499999999999999</v>
      </c>
      <c r="K2708" s="1">
        <v>11.78</v>
      </c>
      <c r="L2708" s="1">
        <f t="shared" si="168"/>
        <v>0.95580129689671134</v>
      </c>
      <c r="M2708" s="1">
        <f t="shared" si="169"/>
        <v>11.430801296896711</v>
      </c>
      <c r="N2708" s="1">
        <v>4.1000000000000002E-2</v>
      </c>
      <c r="O2708" s="1">
        <v>21.59</v>
      </c>
      <c r="P2708" s="1">
        <v>6.891</v>
      </c>
      <c r="Q2708" s="1">
        <v>39.6</v>
      </c>
      <c r="R2708" s="1">
        <v>800</v>
      </c>
      <c r="S2708" s="1">
        <v>752.8</v>
      </c>
      <c r="T2708" s="1">
        <v>288.60000000000002</v>
      </c>
      <c r="U2708" s="1">
        <v>2230.6</v>
      </c>
      <c r="V2708">
        <v>1.0303793402999999</v>
      </c>
      <c r="W2708">
        <f t="shared" si="170"/>
        <v>0.95868309016405084</v>
      </c>
      <c r="X2708">
        <f t="shared" si="171"/>
        <v>11.465265788967024</v>
      </c>
    </row>
    <row r="2709" spans="1:24" x14ac:dyDescent="0.15">
      <c r="A2709" s="98">
        <v>43073.660439814812</v>
      </c>
      <c r="B2709" s="1">
        <v>264.26138888887363</v>
      </c>
      <c r="C2709" s="1">
        <v>264.25</v>
      </c>
      <c r="D2709" s="1">
        <v>18.89</v>
      </c>
      <c r="E2709" s="1">
        <v>2190.933</v>
      </c>
      <c r="F2709" s="1">
        <v>26.1</v>
      </c>
      <c r="G2709" s="1">
        <v>402.6</v>
      </c>
      <c r="H2709" s="1">
        <v>0.249</v>
      </c>
      <c r="I2709" s="1">
        <v>0.255</v>
      </c>
      <c r="J2709" s="1">
        <v>0.98199999999999998</v>
      </c>
      <c r="K2709" s="1">
        <v>12.34</v>
      </c>
      <c r="L2709" s="1">
        <f t="shared" si="168"/>
        <v>0.95289022695692449</v>
      </c>
      <c r="M2709" s="1">
        <f t="shared" si="169"/>
        <v>11.974201018990271</v>
      </c>
      <c r="N2709" s="1">
        <v>4.1000000000000002E-2</v>
      </c>
      <c r="O2709" s="1">
        <v>21.59</v>
      </c>
      <c r="P2709" s="1">
        <v>6.8940000000000001</v>
      </c>
      <c r="Q2709" s="1">
        <v>39.799999999999997</v>
      </c>
      <c r="R2709" s="1">
        <v>800</v>
      </c>
      <c r="S2709" s="1">
        <v>752.8</v>
      </c>
      <c r="T2709" s="1">
        <v>288.60000000000002</v>
      </c>
      <c r="U2709" s="1">
        <v>2230.6</v>
      </c>
      <c r="V2709">
        <v>1.0303573025999999</v>
      </c>
      <c r="W2709">
        <f t="shared" si="170"/>
        <v>0.95578368544092662</v>
      </c>
      <c r="X2709">
        <f t="shared" si="171"/>
        <v>12.01056077224138</v>
      </c>
    </row>
    <row r="2710" spans="1:24" x14ac:dyDescent="0.15">
      <c r="A2710" s="98">
        <v>43073.661134259259</v>
      </c>
      <c r="B2710" s="1">
        <v>264.27805555559462</v>
      </c>
      <c r="C2710" s="1">
        <v>264.27</v>
      </c>
      <c r="D2710" s="1">
        <v>18.89</v>
      </c>
      <c r="E2710" s="1">
        <v>2190.8380000000002</v>
      </c>
      <c r="F2710" s="1">
        <v>26.1</v>
      </c>
      <c r="G2710" s="1">
        <v>402.6</v>
      </c>
      <c r="H2710" s="1">
        <v>0.249</v>
      </c>
      <c r="I2710" s="1">
        <v>0.255</v>
      </c>
      <c r="J2710" s="1">
        <v>0.97099999999999997</v>
      </c>
      <c r="K2710" s="1">
        <v>13.37</v>
      </c>
      <c r="L2710" s="1">
        <f t="shared" si="168"/>
        <v>0.94221630384437238</v>
      </c>
      <c r="M2710" s="1">
        <f t="shared" si="169"/>
        <v>12.973668364983789</v>
      </c>
      <c r="N2710" s="1">
        <v>4.1000000000000002E-2</v>
      </c>
      <c r="O2710" s="1">
        <v>21.59</v>
      </c>
      <c r="P2710" s="1">
        <v>6.9180000000000001</v>
      </c>
      <c r="Q2710" s="1">
        <v>39.700000000000003</v>
      </c>
      <c r="R2710" s="1">
        <v>800</v>
      </c>
      <c r="S2710" s="1">
        <v>752.8</v>
      </c>
      <c r="T2710" s="1">
        <v>288.60000000000002</v>
      </c>
      <c r="U2710" s="1">
        <v>2230.6</v>
      </c>
      <c r="V2710">
        <v>1.0304078662</v>
      </c>
      <c r="W2710">
        <f t="shared" si="170"/>
        <v>0.94503097457040741</v>
      </c>
      <c r="X2710">
        <f t="shared" si="171"/>
        <v>13.012424438729502</v>
      </c>
    </row>
    <row r="2711" spans="1:24" x14ac:dyDescent="0.15">
      <c r="A2711" s="98">
        <v>43073.661828703705</v>
      </c>
      <c r="B2711" s="1">
        <v>264.29472222231561</v>
      </c>
      <c r="C2711" s="1">
        <v>264.29000000000002</v>
      </c>
      <c r="D2711" s="1">
        <v>18.89</v>
      </c>
      <c r="E2711" s="1">
        <v>2190.9679999999998</v>
      </c>
      <c r="F2711" s="1">
        <v>26.1</v>
      </c>
      <c r="G2711" s="1">
        <v>402.6</v>
      </c>
      <c r="H2711" s="1">
        <v>0.249</v>
      </c>
      <c r="I2711" s="1">
        <v>0.254</v>
      </c>
      <c r="J2711" s="1">
        <v>0.96199999999999997</v>
      </c>
      <c r="K2711" s="1">
        <v>13.39</v>
      </c>
      <c r="L2711" s="1">
        <f t="shared" si="168"/>
        <v>0.93348309402501162</v>
      </c>
      <c r="M2711" s="1">
        <f t="shared" si="169"/>
        <v>12.993075497915703</v>
      </c>
      <c r="N2711" s="1">
        <v>4.1000000000000002E-2</v>
      </c>
      <c r="O2711" s="1">
        <v>21.59</v>
      </c>
      <c r="P2711" s="1">
        <v>6.9119999999999999</v>
      </c>
      <c r="Q2711" s="1">
        <v>39.4</v>
      </c>
      <c r="R2711" s="1">
        <v>800</v>
      </c>
      <c r="S2711" s="1">
        <v>752.8</v>
      </c>
      <c r="T2711" s="1">
        <v>288.60000000000002</v>
      </c>
      <c r="U2711" s="1">
        <v>2230.6</v>
      </c>
      <c r="V2711">
        <v>1.0304057391999999</v>
      </c>
      <c r="W2711">
        <f t="shared" si="170"/>
        <v>0.93627360883007016</v>
      </c>
      <c r="X2711">
        <f t="shared" si="171"/>
        <v>13.031916447229356</v>
      </c>
    </row>
    <row r="2712" spans="1:24" x14ac:dyDescent="0.15">
      <c r="A2712" s="98">
        <v>43073.662523148145</v>
      </c>
      <c r="B2712" s="1">
        <v>264.31138888886198</v>
      </c>
      <c r="C2712" s="1">
        <v>264.3</v>
      </c>
      <c r="D2712" s="1">
        <v>18.89</v>
      </c>
      <c r="E2712" s="1">
        <v>2191.0970000000002</v>
      </c>
      <c r="F2712" s="1">
        <v>26.1</v>
      </c>
      <c r="G2712" s="1">
        <v>402.6</v>
      </c>
      <c r="H2712" s="1">
        <v>0.249</v>
      </c>
      <c r="I2712" s="1">
        <v>0.254</v>
      </c>
      <c r="J2712" s="1">
        <v>0.96099999999999997</v>
      </c>
      <c r="K2712" s="1">
        <v>13.39</v>
      </c>
      <c r="L2712" s="1">
        <f t="shared" si="168"/>
        <v>0.93251273737841578</v>
      </c>
      <c r="M2712" s="1">
        <f t="shared" si="169"/>
        <v>12.993075497915703</v>
      </c>
      <c r="N2712" s="1">
        <v>4.1000000000000002E-2</v>
      </c>
      <c r="O2712" s="1">
        <v>21.59</v>
      </c>
      <c r="P2712" s="1">
        <v>6.9039999999999999</v>
      </c>
      <c r="Q2712" s="1">
        <v>39.299999999999997</v>
      </c>
      <c r="R2712" s="1">
        <v>800</v>
      </c>
      <c r="S2712" s="1">
        <v>752.8</v>
      </c>
      <c r="T2712" s="1">
        <v>288.60000000000002</v>
      </c>
      <c r="U2712" s="1">
        <v>2230.6</v>
      </c>
      <c r="V2712">
        <v>1.0304071939999999</v>
      </c>
      <c r="W2712">
        <f t="shared" si="170"/>
        <v>0.93529903091883893</v>
      </c>
      <c r="X2712">
        <f t="shared" si="171"/>
        <v>13.031898047870191</v>
      </c>
    </row>
    <row r="2713" spans="1:24" x14ac:dyDescent="0.15">
      <c r="A2713" s="98">
        <v>43073.663217592592</v>
      </c>
      <c r="B2713" s="1">
        <v>264.32805555558298</v>
      </c>
      <c r="C2713" s="1">
        <v>264.32</v>
      </c>
      <c r="D2713" s="1">
        <v>18.89</v>
      </c>
      <c r="E2713" s="1">
        <v>2191.0309999999999</v>
      </c>
      <c r="F2713" s="1">
        <v>26.1</v>
      </c>
      <c r="G2713" s="1">
        <v>402.6</v>
      </c>
      <c r="H2713" s="1">
        <v>0.248</v>
      </c>
      <c r="I2713" s="1">
        <v>0.255</v>
      </c>
      <c r="J2713" s="1">
        <v>0.96399999999999997</v>
      </c>
      <c r="K2713" s="1">
        <v>13.39</v>
      </c>
      <c r="L2713" s="1">
        <f t="shared" si="168"/>
        <v>0.93542380731820285</v>
      </c>
      <c r="M2713" s="1">
        <f t="shared" si="169"/>
        <v>12.993075497915703</v>
      </c>
      <c r="N2713" s="1">
        <v>4.1000000000000002E-2</v>
      </c>
      <c r="O2713" s="1">
        <v>21.59</v>
      </c>
      <c r="P2713" s="1">
        <v>6.8940000000000001</v>
      </c>
      <c r="Q2713" s="1">
        <v>39.5</v>
      </c>
      <c r="R2713" s="1">
        <v>800</v>
      </c>
      <c r="S2713" s="1">
        <v>752.8</v>
      </c>
      <c r="T2713" s="1">
        <v>288.60000000000002</v>
      </c>
      <c r="U2713" s="1">
        <v>2230.6</v>
      </c>
      <c r="V2713">
        <v>1.0304221012000001</v>
      </c>
      <c r="W2713">
        <f t="shared" si="170"/>
        <v>0.93820522567805331</v>
      </c>
      <c r="X2713">
        <f t="shared" si="171"/>
        <v>13.031709514345575</v>
      </c>
    </row>
    <row r="2714" spans="1:24" x14ac:dyDescent="0.15">
      <c r="A2714" s="98">
        <v>43073.663912037038</v>
      </c>
      <c r="B2714" s="1">
        <v>264.34472222230397</v>
      </c>
      <c r="C2714" s="1">
        <v>264.33999999999997</v>
      </c>
      <c r="D2714" s="1">
        <v>18.89</v>
      </c>
      <c r="E2714" s="1">
        <v>2190.7660000000001</v>
      </c>
      <c r="F2714" s="1">
        <v>26.1</v>
      </c>
      <c r="G2714" s="1">
        <v>402.6</v>
      </c>
      <c r="H2714" s="1">
        <v>0.248</v>
      </c>
      <c r="I2714" s="1">
        <v>0.254</v>
      </c>
      <c r="J2714" s="1">
        <v>0.97</v>
      </c>
      <c r="K2714" s="1">
        <v>13.39</v>
      </c>
      <c r="L2714" s="1">
        <f t="shared" si="168"/>
        <v>0.94124594719777677</v>
      </c>
      <c r="M2714" s="1">
        <f t="shared" si="169"/>
        <v>12.993075497915703</v>
      </c>
      <c r="N2714" s="1">
        <v>4.1000000000000002E-2</v>
      </c>
      <c r="O2714" s="1">
        <v>21.59</v>
      </c>
      <c r="P2714" s="1">
        <v>6.899</v>
      </c>
      <c r="Q2714" s="1">
        <v>39.4</v>
      </c>
      <c r="R2714" s="1">
        <v>799</v>
      </c>
      <c r="S2714" s="1">
        <v>752.8</v>
      </c>
      <c r="T2714" s="1">
        <v>288.60000000000002</v>
      </c>
      <c r="U2714" s="1">
        <v>2230.6</v>
      </c>
      <c r="V2714">
        <v>1.0304379610999999</v>
      </c>
      <c r="W2714">
        <f t="shared" si="170"/>
        <v>0.94403014710518518</v>
      </c>
      <c r="X2714">
        <f t="shared" si="171"/>
        <v>13.031508937874671</v>
      </c>
    </row>
    <row r="2715" spans="1:24" x14ac:dyDescent="0.15">
      <c r="A2715" s="98">
        <v>43073.664606481485</v>
      </c>
      <c r="B2715" s="1">
        <v>264.36138888902497</v>
      </c>
      <c r="C2715" s="1">
        <v>264.35000000000002</v>
      </c>
      <c r="D2715" s="1">
        <v>18.89</v>
      </c>
      <c r="E2715" s="1">
        <v>2190.3359999999998</v>
      </c>
      <c r="F2715" s="1">
        <v>26.1</v>
      </c>
      <c r="G2715" s="1">
        <v>402.6</v>
      </c>
      <c r="H2715" s="1">
        <v>0.249</v>
      </c>
      <c r="I2715" s="1">
        <v>0.254</v>
      </c>
      <c r="J2715" s="1">
        <v>0.97399999999999998</v>
      </c>
      <c r="K2715" s="1">
        <v>13.39</v>
      </c>
      <c r="L2715" s="1">
        <f t="shared" si="168"/>
        <v>0.94512737378415934</v>
      </c>
      <c r="M2715" s="1">
        <f t="shared" si="169"/>
        <v>12.993075497915703</v>
      </c>
      <c r="N2715" s="1">
        <v>4.1000000000000002E-2</v>
      </c>
      <c r="O2715" s="1">
        <v>21.59</v>
      </c>
      <c r="P2715" s="1">
        <v>6.9249999999999998</v>
      </c>
      <c r="Q2715" s="1">
        <v>39.4</v>
      </c>
      <c r="R2715" s="1">
        <v>799</v>
      </c>
      <c r="S2715" s="1">
        <v>752.8</v>
      </c>
      <c r="T2715" s="1">
        <v>288.60000000000002</v>
      </c>
      <c r="U2715" s="1">
        <v>2230.6</v>
      </c>
      <c r="V2715">
        <v>1.0304604812</v>
      </c>
      <c r="W2715">
        <f t="shared" si="170"/>
        <v>0.94790233863458517</v>
      </c>
      <c r="X2715">
        <f t="shared" si="171"/>
        <v>13.031224142009339</v>
      </c>
    </row>
    <row r="2716" spans="1:24" x14ac:dyDescent="0.15">
      <c r="A2716" s="98">
        <v>43073.665300925924</v>
      </c>
      <c r="B2716" s="1">
        <v>264.37805555557134</v>
      </c>
      <c r="C2716" s="1">
        <v>264.37</v>
      </c>
      <c r="D2716" s="1">
        <v>18.89</v>
      </c>
      <c r="E2716" s="1">
        <v>2190.8969999999999</v>
      </c>
      <c r="F2716" s="1">
        <v>26.1</v>
      </c>
      <c r="G2716" s="1">
        <v>402.6</v>
      </c>
      <c r="H2716" s="1">
        <v>0.249</v>
      </c>
      <c r="I2716" s="1">
        <v>0.254</v>
      </c>
      <c r="J2716" s="1">
        <v>0.97399999999999998</v>
      </c>
      <c r="K2716" s="1">
        <v>13.39</v>
      </c>
      <c r="L2716" s="1">
        <f t="shared" si="168"/>
        <v>0.94512737378415934</v>
      </c>
      <c r="M2716" s="1">
        <f t="shared" si="169"/>
        <v>12.993075497915703</v>
      </c>
      <c r="N2716" s="1">
        <v>4.1000000000000002E-2</v>
      </c>
      <c r="O2716" s="1">
        <v>21.59</v>
      </c>
      <c r="P2716" s="1">
        <v>6.915</v>
      </c>
      <c r="Q2716" s="1">
        <v>39.700000000000003</v>
      </c>
      <c r="R2716" s="1">
        <v>800</v>
      </c>
      <c r="S2716" s="1">
        <v>752.8</v>
      </c>
      <c r="T2716" s="1">
        <v>288.60000000000002</v>
      </c>
      <c r="U2716" s="1">
        <v>2230.6</v>
      </c>
      <c r="V2716">
        <v>1.0304630800000001</v>
      </c>
      <c r="W2716">
        <f t="shared" si="170"/>
        <v>0.94789994805054045</v>
      </c>
      <c r="X2716">
        <f t="shared" si="171"/>
        <v>13.03119127761472</v>
      </c>
    </row>
    <row r="2717" spans="1:24" x14ac:dyDescent="0.15">
      <c r="A2717" s="98">
        <v>43073.665995370371</v>
      </c>
      <c r="B2717" s="1">
        <v>264.39472222229233</v>
      </c>
      <c r="C2717" s="1">
        <v>264.39</v>
      </c>
      <c r="D2717" s="1">
        <v>18.89</v>
      </c>
      <c r="E2717" s="1">
        <v>2190.6149999999998</v>
      </c>
      <c r="F2717" s="1">
        <v>26.1</v>
      </c>
      <c r="G2717" s="1">
        <v>402.6</v>
      </c>
      <c r="H2717" s="1">
        <v>0.249</v>
      </c>
      <c r="I2717" s="1">
        <v>0.255</v>
      </c>
      <c r="J2717" s="1">
        <v>0.97399999999999998</v>
      </c>
      <c r="K2717" s="1">
        <v>13.39</v>
      </c>
      <c r="L2717" s="1">
        <f t="shared" si="168"/>
        <v>0.94512737378415934</v>
      </c>
      <c r="M2717" s="1">
        <f t="shared" si="169"/>
        <v>12.993075497915703</v>
      </c>
      <c r="N2717" s="1">
        <v>4.1000000000000002E-2</v>
      </c>
      <c r="O2717" s="1">
        <v>21.59</v>
      </c>
      <c r="P2717" s="1">
        <v>6.9</v>
      </c>
      <c r="Q2717" s="1">
        <v>39</v>
      </c>
      <c r="R2717" s="1">
        <v>800</v>
      </c>
      <c r="S2717" s="1">
        <v>752.8</v>
      </c>
      <c r="T2717" s="1">
        <v>288.60000000000002</v>
      </c>
      <c r="U2717" s="1">
        <v>2230.6</v>
      </c>
      <c r="V2717">
        <v>1.0304685003</v>
      </c>
      <c r="W2717">
        <f t="shared" si="170"/>
        <v>0.94789496206398494</v>
      </c>
      <c r="X2717">
        <f t="shared" si="171"/>
        <v>13.031122733097289</v>
      </c>
    </row>
    <row r="2718" spans="1:24" x14ac:dyDescent="0.15">
      <c r="A2718" s="98">
        <v>43073.666689814818</v>
      </c>
      <c r="B2718" s="1">
        <v>264.41138888901332</v>
      </c>
      <c r="C2718" s="1">
        <v>264.39999999999998</v>
      </c>
      <c r="D2718" s="1">
        <v>18.89</v>
      </c>
      <c r="E2718" s="1">
        <v>2190.538</v>
      </c>
      <c r="F2718" s="1">
        <v>26.1</v>
      </c>
      <c r="G2718" s="1">
        <v>402.6</v>
      </c>
      <c r="H2718" s="1">
        <v>0.249</v>
      </c>
      <c r="I2718" s="1">
        <v>0.255</v>
      </c>
      <c r="J2718" s="1">
        <v>0.97399999999999998</v>
      </c>
      <c r="K2718" s="1">
        <v>13.39</v>
      </c>
      <c r="L2718" s="1">
        <f t="shared" si="168"/>
        <v>0.94512737378415934</v>
      </c>
      <c r="M2718" s="1">
        <f t="shared" si="169"/>
        <v>12.993075497915703</v>
      </c>
      <c r="N2718" s="1">
        <v>4.1000000000000002E-2</v>
      </c>
      <c r="O2718" s="1">
        <v>21.59</v>
      </c>
      <c r="P2718" s="1">
        <v>6.8929999999999998</v>
      </c>
      <c r="Q2718" s="1">
        <v>39</v>
      </c>
      <c r="R2718" s="1">
        <v>800</v>
      </c>
      <c r="S2718" s="1">
        <v>752.8</v>
      </c>
      <c r="T2718" s="1">
        <v>288.8</v>
      </c>
      <c r="U2718" s="1">
        <v>2230.6</v>
      </c>
      <c r="V2718">
        <v>1.0305058241</v>
      </c>
      <c r="W2718">
        <f t="shared" si="170"/>
        <v>0.94786063033954671</v>
      </c>
      <c r="X2718">
        <f t="shared" si="171"/>
        <v>13.030650760006704</v>
      </c>
    </row>
    <row r="2719" spans="1:24" x14ac:dyDescent="0.15">
      <c r="A2719" s="98">
        <v>43073.667384259257</v>
      </c>
      <c r="B2719" s="1">
        <v>264.42805555555969</v>
      </c>
      <c r="C2719" s="1">
        <v>264.42</v>
      </c>
      <c r="D2719" s="1">
        <v>18.89</v>
      </c>
      <c r="E2719" s="1">
        <v>2190.4380000000001</v>
      </c>
      <c r="F2719" s="1">
        <v>26.1</v>
      </c>
      <c r="G2719" s="1">
        <v>402.6</v>
      </c>
      <c r="H2719" s="1">
        <v>0.249</v>
      </c>
      <c r="I2719" s="1">
        <v>0.255</v>
      </c>
      <c r="J2719" s="1">
        <v>0.97399999999999998</v>
      </c>
      <c r="K2719" s="1">
        <v>13.39</v>
      </c>
      <c r="L2719" s="1">
        <f t="shared" si="168"/>
        <v>0.94512737378415934</v>
      </c>
      <c r="M2719" s="1">
        <f t="shared" si="169"/>
        <v>12.993075497915703</v>
      </c>
      <c r="N2719" s="1">
        <v>4.1000000000000002E-2</v>
      </c>
      <c r="O2719" s="1">
        <v>21.59</v>
      </c>
      <c r="P2719" s="1">
        <v>6.9029999999999996</v>
      </c>
      <c r="Q2719" s="1">
        <v>39.1</v>
      </c>
      <c r="R2719" s="1">
        <v>800</v>
      </c>
      <c r="S2719" s="1">
        <v>752.8</v>
      </c>
      <c r="T2719" s="1">
        <v>289.2</v>
      </c>
      <c r="U2719" s="1">
        <v>2230.6</v>
      </c>
      <c r="V2719">
        <v>1.0304683591999999</v>
      </c>
      <c r="W2719">
        <f t="shared" si="170"/>
        <v>0.94789509185737264</v>
      </c>
      <c r="X2719">
        <f t="shared" si="171"/>
        <v>13.031124517423224</v>
      </c>
    </row>
    <row r="2720" spans="1:24" x14ac:dyDescent="0.15">
      <c r="A2720" s="98">
        <v>43073.668078703704</v>
      </c>
      <c r="B2720" s="1">
        <v>264.44472222228069</v>
      </c>
      <c r="C2720" s="1">
        <v>264.44</v>
      </c>
      <c r="D2720" s="1">
        <v>18.89</v>
      </c>
      <c r="E2720" s="1">
        <v>2190.2579999999998</v>
      </c>
      <c r="F2720" s="1">
        <v>26.1</v>
      </c>
      <c r="G2720" s="1">
        <v>402.6</v>
      </c>
      <c r="H2720" s="1">
        <v>0.249</v>
      </c>
      <c r="I2720" s="1">
        <v>0.255</v>
      </c>
      <c r="J2720" s="1">
        <v>0.97399999999999998</v>
      </c>
      <c r="K2720" s="1">
        <v>13.39</v>
      </c>
      <c r="L2720" s="1">
        <f t="shared" si="168"/>
        <v>0.94512737378415934</v>
      </c>
      <c r="M2720" s="1">
        <f t="shared" si="169"/>
        <v>12.993075497915703</v>
      </c>
      <c r="N2720" s="1">
        <v>4.1000000000000002E-2</v>
      </c>
      <c r="O2720" s="1">
        <v>21.59</v>
      </c>
      <c r="P2720" s="1">
        <v>6.9329999999999998</v>
      </c>
      <c r="Q2720" s="1">
        <v>39.700000000000003</v>
      </c>
      <c r="R2720" s="1">
        <v>799</v>
      </c>
      <c r="S2720" s="1">
        <v>752.8</v>
      </c>
      <c r="T2720" s="1">
        <v>289.2</v>
      </c>
      <c r="U2720" s="1">
        <v>2230.6</v>
      </c>
      <c r="V2720">
        <v>1.0304595618999999</v>
      </c>
      <c r="W2720">
        <f t="shared" si="170"/>
        <v>0.94790318428312126</v>
      </c>
      <c r="X2720">
        <f t="shared" si="171"/>
        <v>13.031235767506155</v>
      </c>
    </row>
    <row r="2721" spans="1:24" x14ac:dyDescent="0.15">
      <c r="A2721" s="98">
        <v>43073.668773148151</v>
      </c>
      <c r="B2721" s="1">
        <v>264.46138888900168</v>
      </c>
      <c r="C2721" s="1">
        <v>264.45</v>
      </c>
      <c r="D2721" s="1">
        <v>18.89</v>
      </c>
      <c r="E2721" s="1">
        <v>2190.4639999999999</v>
      </c>
      <c r="F2721" s="1">
        <v>26.1</v>
      </c>
      <c r="G2721" s="1">
        <v>402.6</v>
      </c>
      <c r="H2721" s="1">
        <v>0.249</v>
      </c>
      <c r="I2721" s="1">
        <v>0.255</v>
      </c>
      <c r="J2721" s="1">
        <v>0.97399999999999998</v>
      </c>
      <c r="K2721" s="1">
        <v>13.39</v>
      </c>
      <c r="L2721" s="1">
        <f t="shared" si="168"/>
        <v>0.94512737378415934</v>
      </c>
      <c r="M2721" s="1">
        <f t="shared" si="169"/>
        <v>12.993075497915703</v>
      </c>
      <c r="N2721" s="1">
        <v>4.1000000000000002E-2</v>
      </c>
      <c r="O2721" s="1">
        <v>21.59</v>
      </c>
      <c r="P2721" s="1">
        <v>6.9169999999999998</v>
      </c>
      <c r="Q2721" s="1">
        <v>39.700000000000003</v>
      </c>
      <c r="R2721" s="1">
        <v>800</v>
      </c>
      <c r="S2721" s="1">
        <v>752.8</v>
      </c>
      <c r="T2721" s="1">
        <v>289.2</v>
      </c>
      <c r="U2721" s="1">
        <v>2230.6</v>
      </c>
      <c r="V2721">
        <v>1.0304714692000001</v>
      </c>
      <c r="W2721">
        <f t="shared" si="170"/>
        <v>0.94789223107585274</v>
      </c>
      <c r="X2721">
        <f t="shared" si="171"/>
        <v>13.031085189020194</v>
      </c>
    </row>
    <row r="2722" spans="1:24" x14ac:dyDescent="0.15">
      <c r="A2722" s="98">
        <v>43073.66946759259</v>
      </c>
      <c r="B2722" s="1">
        <v>264.47805555554805</v>
      </c>
      <c r="C2722" s="1">
        <v>264.47000000000003</v>
      </c>
      <c r="D2722" s="1">
        <v>18.89</v>
      </c>
      <c r="E2722" s="1">
        <v>2190.7669999999998</v>
      </c>
      <c r="F2722" s="1">
        <v>26.1</v>
      </c>
      <c r="G2722" s="1">
        <v>402.6</v>
      </c>
      <c r="H2722" s="1">
        <v>0.249</v>
      </c>
      <c r="I2722" s="1">
        <v>0.255</v>
      </c>
      <c r="J2722" s="1">
        <v>0.97399999999999998</v>
      </c>
      <c r="K2722" s="1">
        <v>13.39</v>
      </c>
      <c r="L2722" s="1">
        <f t="shared" si="168"/>
        <v>0.94512737378415934</v>
      </c>
      <c r="M2722" s="1">
        <f t="shared" si="169"/>
        <v>12.993075497915703</v>
      </c>
      <c r="N2722" s="1">
        <v>4.1000000000000002E-2</v>
      </c>
      <c r="O2722" s="1">
        <v>21.59</v>
      </c>
      <c r="P2722" s="1">
        <v>6.9020000000000001</v>
      </c>
      <c r="Q2722" s="1">
        <v>39.1</v>
      </c>
      <c r="R2722" s="1">
        <v>800</v>
      </c>
      <c r="S2722" s="1">
        <v>752.8</v>
      </c>
      <c r="T2722" s="1">
        <v>289.2</v>
      </c>
      <c r="U2722" s="1">
        <v>2230.6</v>
      </c>
      <c r="V2722">
        <v>1.0305028402999998</v>
      </c>
      <c r="W2722">
        <f t="shared" si="170"/>
        <v>0.94786337485070993</v>
      </c>
      <c r="X2722">
        <f t="shared" si="171"/>
        <v>13.030688489990768</v>
      </c>
    </row>
    <row r="2723" spans="1:24" x14ac:dyDescent="0.15">
      <c r="A2723" s="98">
        <v>43073.670162037037</v>
      </c>
      <c r="B2723" s="1">
        <v>264.49472222226905</v>
      </c>
      <c r="C2723" s="1">
        <v>264.49</v>
      </c>
      <c r="D2723" s="1">
        <v>18.899999999999999</v>
      </c>
      <c r="E2723" s="1">
        <v>2191.047</v>
      </c>
      <c r="F2723" s="1">
        <v>26.1</v>
      </c>
      <c r="G2723" s="1">
        <v>402.6</v>
      </c>
      <c r="H2723" s="1">
        <v>0.249</v>
      </c>
      <c r="I2723" s="1">
        <v>0.255</v>
      </c>
      <c r="J2723" s="1">
        <v>0.97399999999999998</v>
      </c>
      <c r="K2723" s="1">
        <v>13.39</v>
      </c>
      <c r="L2723" s="1">
        <f t="shared" si="168"/>
        <v>0.94512737378415934</v>
      </c>
      <c r="M2723" s="1">
        <f t="shared" si="169"/>
        <v>12.993075497915703</v>
      </c>
      <c r="N2723" s="1">
        <v>4.1000000000000002E-2</v>
      </c>
      <c r="O2723" s="1">
        <v>21.59</v>
      </c>
      <c r="P2723" s="1">
        <v>6.8970000000000002</v>
      </c>
      <c r="Q2723" s="1">
        <v>39.6</v>
      </c>
      <c r="R2723" s="1">
        <v>800</v>
      </c>
      <c r="S2723" s="1">
        <v>752.8</v>
      </c>
      <c r="T2723" s="1">
        <v>289.2</v>
      </c>
      <c r="U2723" s="1">
        <v>2230.6</v>
      </c>
      <c r="V2723">
        <v>1.0304902824000002</v>
      </c>
      <c r="W2723">
        <f t="shared" si="170"/>
        <v>0.94787492583151778</v>
      </c>
      <c r="X2723">
        <f t="shared" si="171"/>
        <v>13.030847286328568</v>
      </c>
    </row>
    <row r="2724" spans="1:24" x14ac:dyDescent="0.15">
      <c r="A2724" s="98">
        <v>43073.670856481483</v>
      </c>
      <c r="B2724" s="1">
        <v>264.51138888899004</v>
      </c>
      <c r="C2724" s="1">
        <v>264.5</v>
      </c>
      <c r="D2724" s="1">
        <v>18.899999999999999</v>
      </c>
      <c r="E2724" s="1">
        <v>2190.607</v>
      </c>
      <c r="F2724" s="1">
        <v>26.1</v>
      </c>
      <c r="G2724" s="1">
        <v>402.6</v>
      </c>
      <c r="H2724" s="1">
        <v>0.249</v>
      </c>
      <c r="I2724" s="1">
        <v>0.255</v>
      </c>
      <c r="J2724" s="1">
        <v>0.97399999999999998</v>
      </c>
      <c r="K2724" s="1">
        <v>13.39</v>
      </c>
      <c r="L2724" s="1">
        <f t="shared" si="168"/>
        <v>0.94512737378415934</v>
      </c>
      <c r="M2724" s="1">
        <f t="shared" si="169"/>
        <v>12.993075497915703</v>
      </c>
      <c r="N2724" s="1">
        <v>4.1000000000000002E-2</v>
      </c>
      <c r="O2724" s="1">
        <v>21.59</v>
      </c>
      <c r="P2724" s="1">
        <v>6.8970000000000002</v>
      </c>
      <c r="Q2724" s="1">
        <v>39.9</v>
      </c>
      <c r="R2724" s="1">
        <v>800</v>
      </c>
      <c r="S2724" s="1">
        <v>752.8</v>
      </c>
      <c r="T2724" s="1">
        <v>289.2</v>
      </c>
      <c r="U2724" s="1">
        <v>2230.6</v>
      </c>
      <c r="V2724">
        <v>1.0304997256999999</v>
      </c>
      <c r="W2724">
        <f t="shared" si="170"/>
        <v>0.94786623968918926</v>
      </c>
      <c r="X2724">
        <f t="shared" si="171"/>
        <v>13.030727874166576</v>
      </c>
    </row>
    <row r="2725" spans="1:24" x14ac:dyDescent="0.15">
      <c r="A2725" s="98">
        <v>43073.671550925923</v>
      </c>
      <c r="B2725" s="1">
        <v>264.52805555553641</v>
      </c>
      <c r="C2725" s="1">
        <v>264.52</v>
      </c>
      <c r="D2725" s="1">
        <v>18.899999999999999</v>
      </c>
      <c r="E2725" s="1">
        <v>2190.2379999999998</v>
      </c>
      <c r="F2725" s="1">
        <v>26.1</v>
      </c>
      <c r="G2725" s="1">
        <v>402.6</v>
      </c>
      <c r="H2725" s="1">
        <v>0.249</v>
      </c>
      <c r="I2725" s="1">
        <v>0.255</v>
      </c>
      <c r="J2725" s="1">
        <v>0.97399999999999998</v>
      </c>
      <c r="K2725" s="1">
        <v>13.39</v>
      </c>
      <c r="L2725" s="1">
        <f t="shared" si="168"/>
        <v>0.94512737378415934</v>
      </c>
      <c r="M2725" s="1">
        <f t="shared" si="169"/>
        <v>12.993075497915703</v>
      </c>
      <c r="N2725" s="1">
        <v>4.1000000000000002E-2</v>
      </c>
      <c r="O2725" s="1">
        <v>21.59</v>
      </c>
      <c r="P2725" s="1">
        <v>6.9080000000000004</v>
      </c>
      <c r="Q2725" s="1">
        <v>39.700000000000003</v>
      </c>
      <c r="R2725" s="1">
        <v>799</v>
      </c>
      <c r="S2725" s="1">
        <v>752.8</v>
      </c>
      <c r="T2725" s="1">
        <v>289.2</v>
      </c>
      <c r="U2725" s="1">
        <v>2230.6999999999998</v>
      </c>
      <c r="V2725">
        <v>1.0304972955</v>
      </c>
      <c r="W2725">
        <f t="shared" si="170"/>
        <v>0.94786847502211613</v>
      </c>
      <c r="X2725">
        <f t="shared" si="171"/>
        <v>13.030758604256814</v>
      </c>
    </row>
    <row r="2726" spans="1:24" x14ac:dyDescent="0.15">
      <c r="A2726" s="98">
        <v>43073.67224537037</v>
      </c>
      <c r="B2726" s="1">
        <v>264.54472222225741</v>
      </c>
      <c r="C2726" s="1">
        <v>264.54000000000002</v>
      </c>
      <c r="D2726" s="1">
        <v>18.899999999999999</v>
      </c>
      <c r="E2726" s="1">
        <v>2190.2809999999999</v>
      </c>
      <c r="F2726" s="1">
        <v>26.1</v>
      </c>
      <c r="G2726" s="1">
        <v>402.6</v>
      </c>
      <c r="H2726" s="1">
        <v>0.249</v>
      </c>
      <c r="I2726" s="1">
        <v>0.254</v>
      </c>
      <c r="J2726" s="1">
        <v>0.97399999999999998</v>
      </c>
      <c r="K2726" s="1">
        <v>13.39</v>
      </c>
      <c r="L2726" s="1">
        <f t="shared" si="168"/>
        <v>0.94512737378415934</v>
      </c>
      <c r="M2726" s="1">
        <f t="shared" si="169"/>
        <v>12.993075497915703</v>
      </c>
      <c r="N2726" s="1">
        <v>4.1000000000000002E-2</v>
      </c>
      <c r="O2726" s="1">
        <v>21.59</v>
      </c>
      <c r="P2726" s="1">
        <v>6.9210000000000003</v>
      </c>
      <c r="Q2726" s="1">
        <v>39.4</v>
      </c>
      <c r="R2726" s="1">
        <v>800</v>
      </c>
      <c r="S2726" s="1">
        <v>752.8</v>
      </c>
      <c r="T2726" s="1">
        <v>289.2</v>
      </c>
      <c r="U2726" s="1">
        <v>2230.6999999999998</v>
      </c>
      <c r="V2726">
        <v>1.0304952080000001</v>
      </c>
      <c r="W2726">
        <f t="shared" si="170"/>
        <v>0.94787039514306981</v>
      </c>
      <c r="X2726">
        <f t="shared" si="171"/>
        <v>13.030785000991484</v>
      </c>
    </row>
    <row r="2727" spans="1:24" x14ac:dyDescent="0.15">
      <c r="A2727" s="98">
        <v>43073.672939814816</v>
      </c>
      <c r="B2727" s="1">
        <v>264.5613888889784</v>
      </c>
      <c r="C2727" s="1">
        <v>264.55</v>
      </c>
      <c r="D2727" s="1">
        <v>18.899999999999999</v>
      </c>
      <c r="E2727" s="1">
        <v>2190.5320000000002</v>
      </c>
      <c r="F2727" s="1">
        <v>26.1</v>
      </c>
      <c r="G2727" s="1">
        <v>402.6</v>
      </c>
      <c r="H2727" s="1">
        <v>0.249</v>
      </c>
      <c r="I2727" s="1">
        <v>0.255</v>
      </c>
      <c r="J2727" s="1">
        <v>0.97399999999999998</v>
      </c>
      <c r="K2727" s="1">
        <v>13.39</v>
      </c>
      <c r="L2727" s="1">
        <f t="shared" si="168"/>
        <v>0.94512737378415934</v>
      </c>
      <c r="M2727" s="1">
        <f t="shared" si="169"/>
        <v>12.993075497915703</v>
      </c>
      <c r="N2727" s="1">
        <v>4.1000000000000002E-2</v>
      </c>
      <c r="O2727" s="1">
        <v>21.59</v>
      </c>
      <c r="P2727" s="1">
        <v>6.9160000000000004</v>
      </c>
      <c r="Q2727" s="1">
        <v>39.4</v>
      </c>
      <c r="R2727" s="1">
        <v>800</v>
      </c>
      <c r="S2727" s="1">
        <v>752.8</v>
      </c>
      <c r="T2727" s="1">
        <v>289.2</v>
      </c>
      <c r="U2727" s="1">
        <v>2230.6999999999998</v>
      </c>
      <c r="V2727">
        <v>1.0304983228000002</v>
      </c>
      <c r="W2727">
        <f t="shared" si="170"/>
        <v>0.94786753009550828</v>
      </c>
      <c r="X2727">
        <f t="shared" si="171"/>
        <v>13.030745613941331</v>
      </c>
    </row>
    <row r="2728" spans="1:24" x14ac:dyDescent="0.15">
      <c r="A2728" s="98">
        <v>43073.673634259256</v>
      </c>
      <c r="B2728" s="1">
        <v>264.57805555552477</v>
      </c>
      <c r="C2728" s="1">
        <v>264.57</v>
      </c>
      <c r="D2728" s="1">
        <v>18.899999999999999</v>
      </c>
      <c r="E2728" s="1">
        <v>2190.529</v>
      </c>
      <c r="F2728" s="1">
        <v>26.1</v>
      </c>
      <c r="G2728" s="1">
        <v>402.6</v>
      </c>
      <c r="H2728" s="1">
        <v>0.249</v>
      </c>
      <c r="I2728" s="1">
        <v>0.254</v>
      </c>
      <c r="J2728" s="1">
        <v>0.97399999999999998</v>
      </c>
      <c r="K2728" s="1">
        <v>13.39</v>
      </c>
      <c r="L2728" s="1">
        <f t="shared" si="168"/>
        <v>0.94512737378415934</v>
      </c>
      <c r="M2728" s="1">
        <f t="shared" si="169"/>
        <v>12.993075497915703</v>
      </c>
      <c r="N2728" s="1">
        <v>4.1000000000000002E-2</v>
      </c>
      <c r="O2728" s="1">
        <v>21.59</v>
      </c>
      <c r="P2728" s="1">
        <v>6.9080000000000004</v>
      </c>
      <c r="Q2728" s="1">
        <v>39.9</v>
      </c>
      <c r="R2728" s="1">
        <v>800</v>
      </c>
      <c r="S2728" s="1">
        <v>752.8</v>
      </c>
      <c r="T2728" s="1">
        <v>289.2</v>
      </c>
      <c r="U2728" s="1">
        <v>2230.6999999999998</v>
      </c>
      <c r="V2728">
        <v>1.0305060179000001</v>
      </c>
      <c r="W2728">
        <f t="shared" si="170"/>
        <v>0.94786045208208181</v>
      </c>
      <c r="X2728">
        <f t="shared" si="171"/>
        <v>13.030648309424103</v>
      </c>
    </row>
    <row r="2729" spans="1:24" x14ac:dyDescent="0.15">
      <c r="A2729" s="98">
        <v>43073.674328703702</v>
      </c>
      <c r="B2729" s="1">
        <v>264.59472222224576</v>
      </c>
      <c r="C2729" s="1">
        <v>264.58999999999997</v>
      </c>
      <c r="D2729" s="1">
        <v>18.899999999999999</v>
      </c>
      <c r="E2729" s="1">
        <v>2190.4380000000001</v>
      </c>
      <c r="F2729" s="1">
        <v>26.1</v>
      </c>
      <c r="G2729" s="1">
        <v>402.6</v>
      </c>
      <c r="H2729" s="1">
        <v>0.249</v>
      </c>
      <c r="I2729" s="1">
        <v>0.254</v>
      </c>
      <c r="J2729" s="1">
        <v>0.97399999999999998</v>
      </c>
      <c r="K2729" s="1">
        <v>13.39</v>
      </c>
      <c r="L2729" s="1">
        <f t="shared" si="168"/>
        <v>0.94512737378415934</v>
      </c>
      <c r="M2729" s="1">
        <f t="shared" si="169"/>
        <v>12.993075497915703</v>
      </c>
      <c r="N2729" s="1">
        <v>4.1000000000000002E-2</v>
      </c>
      <c r="O2729" s="1">
        <v>21.59</v>
      </c>
      <c r="P2729" s="1">
        <v>6.8959999999999999</v>
      </c>
      <c r="Q2729" s="1">
        <v>40</v>
      </c>
      <c r="R2729" s="1">
        <v>800</v>
      </c>
      <c r="S2729" s="1">
        <v>752.8</v>
      </c>
      <c r="T2729" s="1">
        <v>289.2</v>
      </c>
      <c r="U2729" s="1">
        <v>2230.6999999999998</v>
      </c>
      <c r="V2729">
        <v>1.0305360631</v>
      </c>
      <c r="W2729">
        <f t="shared" si="170"/>
        <v>0.94783281728318969</v>
      </c>
      <c r="X2729">
        <f t="shared" si="171"/>
        <v>13.030268401870545</v>
      </c>
    </row>
    <row r="2730" spans="1:24" x14ac:dyDescent="0.15">
      <c r="A2730" s="98">
        <v>43073.675023148149</v>
      </c>
      <c r="B2730" s="1">
        <v>264.61138888896676</v>
      </c>
      <c r="C2730" s="1">
        <v>264.60000000000002</v>
      </c>
      <c r="D2730" s="1">
        <v>18.899999999999999</v>
      </c>
      <c r="E2730" s="1">
        <v>2190.4989999999998</v>
      </c>
      <c r="F2730" s="1">
        <v>26.1</v>
      </c>
      <c r="G2730" s="1">
        <v>402.6</v>
      </c>
      <c r="H2730" s="1">
        <v>0.249</v>
      </c>
      <c r="I2730" s="1">
        <v>0.255</v>
      </c>
      <c r="J2730" s="1">
        <v>0.97399999999999998</v>
      </c>
      <c r="K2730" s="1">
        <v>13.39</v>
      </c>
      <c r="L2730" s="1">
        <f t="shared" si="168"/>
        <v>0.94512737378415934</v>
      </c>
      <c r="M2730" s="1">
        <f t="shared" si="169"/>
        <v>12.993075497915703</v>
      </c>
      <c r="N2730" s="1">
        <v>4.1000000000000002E-2</v>
      </c>
      <c r="O2730" s="1">
        <v>21.59</v>
      </c>
      <c r="P2730" s="1">
        <v>6.899</v>
      </c>
      <c r="Q2730" s="1">
        <v>39.700000000000003</v>
      </c>
      <c r="R2730" s="1">
        <v>800</v>
      </c>
      <c r="S2730" s="1">
        <v>752.8</v>
      </c>
      <c r="T2730" s="1">
        <v>289.2</v>
      </c>
      <c r="U2730" s="1">
        <v>2230.6999999999998</v>
      </c>
      <c r="V2730">
        <v>1.0305392633999999</v>
      </c>
      <c r="W2730">
        <f t="shared" si="170"/>
        <v>0.94782987382487349</v>
      </c>
      <c r="X2730">
        <f t="shared" si="171"/>
        <v>13.030227936873775</v>
      </c>
    </row>
    <row r="2731" spans="1:24" x14ac:dyDescent="0.15">
      <c r="A2731" s="98">
        <v>43073.675717592596</v>
      </c>
      <c r="B2731" s="1">
        <v>264.62805555568775</v>
      </c>
      <c r="C2731" s="1">
        <v>264.62</v>
      </c>
      <c r="D2731" s="1">
        <v>18.899999999999999</v>
      </c>
      <c r="E2731" s="1">
        <v>2190.3389999999999</v>
      </c>
      <c r="F2731" s="1">
        <v>26.1</v>
      </c>
      <c r="G2731" s="1">
        <v>402.6</v>
      </c>
      <c r="H2731" s="1">
        <v>0.249</v>
      </c>
      <c r="I2731" s="1">
        <v>0.255</v>
      </c>
      <c r="J2731" s="1">
        <v>0.97399999999999998</v>
      </c>
      <c r="K2731" s="1">
        <v>13.39</v>
      </c>
      <c r="L2731" s="1">
        <f t="shared" si="168"/>
        <v>0.94512737378415934</v>
      </c>
      <c r="M2731" s="1">
        <f t="shared" si="169"/>
        <v>12.993075497915703</v>
      </c>
      <c r="N2731" s="1">
        <v>4.1000000000000002E-2</v>
      </c>
      <c r="O2731" s="1">
        <v>21.59</v>
      </c>
      <c r="P2731" s="1">
        <v>6.9189999999999996</v>
      </c>
      <c r="Q2731" s="1">
        <v>39.299999999999997</v>
      </c>
      <c r="R2731" s="1">
        <v>800</v>
      </c>
      <c r="S2731" s="1">
        <v>752.8</v>
      </c>
      <c r="T2731" s="1">
        <v>289.2</v>
      </c>
      <c r="U2731" s="1">
        <v>2230.6999999999998</v>
      </c>
      <c r="V2731">
        <v>1.0305408752</v>
      </c>
      <c r="W2731">
        <f t="shared" si="170"/>
        <v>0.94782839138761399</v>
      </c>
      <c r="X2731">
        <f t="shared" si="171"/>
        <v>13.030207557166481</v>
      </c>
    </row>
    <row r="2732" spans="1:24" x14ac:dyDescent="0.15">
      <c r="A2732" s="98">
        <v>43073.676412037035</v>
      </c>
      <c r="B2732" s="1">
        <v>264.64472222223412</v>
      </c>
      <c r="C2732" s="1">
        <v>264.64</v>
      </c>
      <c r="D2732" s="1">
        <v>18.899999999999999</v>
      </c>
      <c r="E2732" s="1">
        <v>2190.2640000000001</v>
      </c>
      <c r="F2732" s="1">
        <v>26.1</v>
      </c>
      <c r="G2732" s="1">
        <v>402.6</v>
      </c>
      <c r="H2732" s="1">
        <v>0.249</v>
      </c>
      <c r="I2732" s="1">
        <v>0.255</v>
      </c>
      <c r="J2732" s="1">
        <v>0.97399999999999998</v>
      </c>
      <c r="K2732" s="1">
        <v>13.39</v>
      </c>
      <c r="L2732" s="1">
        <f t="shared" si="168"/>
        <v>0.94512737378415934</v>
      </c>
      <c r="M2732" s="1">
        <f t="shared" si="169"/>
        <v>12.993075497915703</v>
      </c>
      <c r="N2732" s="1">
        <v>4.1000000000000002E-2</v>
      </c>
      <c r="O2732" s="1">
        <v>21.59</v>
      </c>
      <c r="P2732" s="1">
        <v>6.9119999999999999</v>
      </c>
      <c r="Q2732" s="1">
        <v>39.4</v>
      </c>
      <c r="R2732" s="1">
        <v>800</v>
      </c>
      <c r="S2732" s="1">
        <v>752.8</v>
      </c>
      <c r="T2732" s="1">
        <v>289.2</v>
      </c>
      <c r="U2732" s="1">
        <v>2230.6999999999998</v>
      </c>
      <c r="V2732">
        <v>1.0306063480000001</v>
      </c>
      <c r="W2732">
        <f t="shared" si="170"/>
        <v>0.94776817734097629</v>
      </c>
      <c r="X2732">
        <f t="shared" si="171"/>
        <v>13.029379768578719</v>
      </c>
    </row>
    <row r="2733" spans="1:24" x14ac:dyDescent="0.15">
      <c r="A2733" s="98">
        <v>43073.677106481482</v>
      </c>
      <c r="B2733" s="1">
        <v>264.66138888895512</v>
      </c>
      <c r="C2733" s="1">
        <v>264.64999999999998</v>
      </c>
      <c r="D2733" s="1">
        <v>18.899999999999999</v>
      </c>
      <c r="E2733" s="1">
        <v>2190.4670000000001</v>
      </c>
      <c r="F2733" s="1">
        <v>26.1</v>
      </c>
      <c r="G2733" s="1">
        <v>402.6</v>
      </c>
      <c r="H2733" s="1">
        <v>0.248</v>
      </c>
      <c r="I2733" s="1">
        <v>0.255</v>
      </c>
      <c r="J2733" s="1">
        <v>0.97399999999999998</v>
      </c>
      <c r="K2733" s="1">
        <v>13.39</v>
      </c>
      <c r="L2733" s="1">
        <f t="shared" si="168"/>
        <v>0.94512737378415934</v>
      </c>
      <c r="M2733" s="1">
        <f t="shared" si="169"/>
        <v>12.993075497915703</v>
      </c>
      <c r="N2733" s="1">
        <v>4.1000000000000002E-2</v>
      </c>
      <c r="O2733" s="1">
        <v>21.59</v>
      </c>
      <c r="P2733" s="1">
        <v>6.9029999999999996</v>
      </c>
      <c r="Q2733" s="1">
        <v>40.299999999999997</v>
      </c>
      <c r="R2733" s="1">
        <v>800</v>
      </c>
      <c r="S2733" s="1">
        <v>752.8</v>
      </c>
      <c r="T2733" s="1">
        <v>289.2</v>
      </c>
      <c r="U2733" s="1">
        <v>2230.6999999999998</v>
      </c>
      <c r="V2733">
        <v>1.0305409566000001</v>
      </c>
      <c r="W2733">
        <f t="shared" si="170"/>
        <v>0.94782831652088451</v>
      </c>
      <c r="X2733">
        <f t="shared" si="171"/>
        <v>13.030206527941113</v>
      </c>
    </row>
    <row r="2734" spans="1:24" x14ac:dyDescent="0.15">
      <c r="A2734" s="98">
        <v>43073.677800925929</v>
      </c>
      <c r="B2734" s="1">
        <v>264.67805555567611</v>
      </c>
      <c r="C2734" s="1">
        <v>264.67</v>
      </c>
      <c r="D2734" s="1">
        <v>18.899999999999999</v>
      </c>
      <c r="E2734" s="1">
        <v>2190.6320000000001</v>
      </c>
      <c r="F2734" s="1">
        <v>26.1</v>
      </c>
      <c r="G2734" s="1">
        <v>402.6</v>
      </c>
      <c r="H2734" s="1">
        <v>0.248</v>
      </c>
      <c r="I2734" s="1">
        <v>0.254</v>
      </c>
      <c r="J2734" s="1">
        <v>0.97399999999999998</v>
      </c>
      <c r="K2734" s="1">
        <v>13.39</v>
      </c>
      <c r="L2734" s="1">
        <f t="shared" si="168"/>
        <v>0.94512737378415934</v>
      </c>
      <c r="M2734" s="1">
        <f t="shared" si="169"/>
        <v>12.993075497915703</v>
      </c>
      <c r="N2734" s="1">
        <v>4.1000000000000002E-2</v>
      </c>
      <c r="O2734" s="1">
        <v>21.59</v>
      </c>
      <c r="P2734" s="1">
        <v>6.8949999999999996</v>
      </c>
      <c r="Q2734" s="1">
        <v>39.799999999999997</v>
      </c>
      <c r="R2734" s="1">
        <v>800</v>
      </c>
      <c r="S2734" s="1">
        <v>752.8</v>
      </c>
      <c r="T2734" s="1">
        <v>289.2</v>
      </c>
      <c r="U2734" s="1">
        <v>2230.6999999999998</v>
      </c>
      <c r="V2734">
        <v>1.0305321149</v>
      </c>
      <c r="W2734">
        <f t="shared" si="170"/>
        <v>0.94783644864360561</v>
      </c>
      <c r="X2734">
        <f t="shared" si="171"/>
        <v>13.030318323755523</v>
      </c>
    </row>
    <row r="2735" spans="1:24" x14ac:dyDescent="0.15">
      <c r="A2735" s="98">
        <v>43073.678495370368</v>
      </c>
      <c r="B2735" s="1">
        <v>264.69472222222248</v>
      </c>
      <c r="C2735" s="1">
        <v>264.69</v>
      </c>
      <c r="D2735" s="1">
        <v>18.899999999999999</v>
      </c>
      <c r="E2735" s="1">
        <v>2190.48</v>
      </c>
      <c r="F2735" s="1">
        <v>26.1</v>
      </c>
      <c r="G2735" s="1">
        <v>402.6</v>
      </c>
      <c r="H2735" s="1">
        <v>0.249</v>
      </c>
      <c r="I2735" s="1">
        <v>0.254</v>
      </c>
      <c r="J2735" s="1">
        <v>0.97399999999999998</v>
      </c>
      <c r="K2735" s="1">
        <v>13.39</v>
      </c>
      <c r="L2735" s="1">
        <f t="shared" si="168"/>
        <v>0.94512737378415934</v>
      </c>
      <c r="M2735" s="1">
        <f t="shared" si="169"/>
        <v>12.993075497915703</v>
      </c>
      <c r="N2735" s="1">
        <v>4.1000000000000002E-2</v>
      </c>
      <c r="O2735" s="1">
        <v>21.59</v>
      </c>
      <c r="P2735" s="1">
        <v>6.9009999999999998</v>
      </c>
      <c r="Q2735" s="1">
        <v>39.5</v>
      </c>
      <c r="R2735" s="1">
        <v>800</v>
      </c>
      <c r="S2735" s="1">
        <v>752.8</v>
      </c>
      <c r="T2735" s="1">
        <v>289.2</v>
      </c>
      <c r="U2735" s="1">
        <v>2230.6999999999998</v>
      </c>
      <c r="V2735">
        <v>1.0305309507</v>
      </c>
      <c r="W2735">
        <f t="shared" si="170"/>
        <v>0.94783751942288952</v>
      </c>
      <c r="X2735">
        <f t="shared" si="171"/>
        <v>13.030333044222271</v>
      </c>
    </row>
    <row r="2736" spans="1:24" x14ac:dyDescent="0.15">
      <c r="A2736" s="98">
        <v>43073.679189814815</v>
      </c>
      <c r="B2736" s="1">
        <v>264.71138888894347</v>
      </c>
      <c r="C2736" s="1">
        <v>264.7</v>
      </c>
      <c r="D2736" s="1">
        <v>18.899999999999999</v>
      </c>
      <c r="E2736" s="1">
        <v>2190.424</v>
      </c>
      <c r="F2736" s="1">
        <v>26.1</v>
      </c>
      <c r="G2736" s="1">
        <v>402.6</v>
      </c>
      <c r="H2736" s="1">
        <v>0.249</v>
      </c>
      <c r="I2736" s="1">
        <v>0.255</v>
      </c>
      <c r="J2736" s="1">
        <v>0.97399999999999998</v>
      </c>
      <c r="K2736" s="1">
        <v>13.39</v>
      </c>
      <c r="L2736" s="1">
        <f t="shared" si="168"/>
        <v>0.94512737378415934</v>
      </c>
      <c r="M2736" s="1">
        <f t="shared" si="169"/>
        <v>12.993075497915703</v>
      </c>
      <c r="N2736" s="1">
        <v>4.1000000000000002E-2</v>
      </c>
      <c r="O2736" s="1">
        <v>21.59</v>
      </c>
      <c r="P2736" s="1">
        <v>6.9219999999999997</v>
      </c>
      <c r="Q2736" s="1">
        <v>39.799999999999997</v>
      </c>
      <c r="R2736" s="1">
        <v>799</v>
      </c>
      <c r="S2736" s="1">
        <v>752.8</v>
      </c>
      <c r="T2736" s="1">
        <v>289.2</v>
      </c>
      <c r="U2736" s="1">
        <v>2230.8000000000002</v>
      </c>
      <c r="V2736">
        <v>1.0306126536</v>
      </c>
      <c r="W2736">
        <f t="shared" si="170"/>
        <v>0.94776237860854462</v>
      </c>
      <c r="X2736">
        <f t="shared" si="171"/>
        <v>13.029300050891594</v>
      </c>
    </row>
    <row r="2737" spans="1:24" x14ac:dyDescent="0.15">
      <c r="A2737" s="98">
        <v>43073.679884259262</v>
      </c>
      <c r="B2737" s="1">
        <v>264.72805555566447</v>
      </c>
      <c r="C2737" s="1">
        <v>264.72000000000003</v>
      </c>
      <c r="D2737" s="1">
        <v>18.899999999999999</v>
      </c>
      <c r="E2737" s="1">
        <v>2190.4290000000001</v>
      </c>
      <c r="F2737" s="1">
        <v>26.1</v>
      </c>
      <c r="G2737" s="1">
        <v>402.6</v>
      </c>
      <c r="H2737" s="1">
        <v>0.249</v>
      </c>
      <c r="I2737" s="1">
        <v>0.255</v>
      </c>
      <c r="J2737" s="1">
        <v>0.97399999999999998</v>
      </c>
      <c r="K2737" s="1">
        <v>13.39</v>
      </c>
      <c r="L2737" s="1">
        <f t="shared" si="168"/>
        <v>0.94512737378415934</v>
      </c>
      <c r="M2737" s="1">
        <f t="shared" si="169"/>
        <v>12.993075497915703</v>
      </c>
      <c r="N2737" s="1">
        <v>4.1000000000000002E-2</v>
      </c>
      <c r="O2737" s="1">
        <v>21.59</v>
      </c>
      <c r="P2737" s="1">
        <v>6.9160000000000004</v>
      </c>
      <c r="Q2737" s="1">
        <v>39.4</v>
      </c>
      <c r="R2737" s="1">
        <v>799</v>
      </c>
      <c r="S2737" s="1">
        <v>752.8</v>
      </c>
      <c r="T2737" s="1">
        <v>289.2</v>
      </c>
      <c r="U2737" s="1">
        <v>2230.8000000000002</v>
      </c>
      <c r="V2737">
        <v>1.0305352667000001</v>
      </c>
      <c r="W2737">
        <f t="shared" si="170"/>
        <v>0.94783354977054857</v>
      </c>
      <c r="X2737">
        <f t="shared" si="171"/>
        <v>13.030278471691629</v>
      </c>
    </row>
    <row r="2738" spans="1:24" x14ac:dyDescent="0.15">
      <c r="A2738" s="98">
        <v>43073.680578703701</v>
      </c>
      <c r="B2738" s="1">
        <v>264.74472222221084</v>
      </c>
      <c r="C2738" s="1">
        <v>264.74</v>
      </c>
      <c r="D2738" s="1">
        <v>18.91</v>
      </c>
      <c r="E2738" s="1">
        <v>2190.1239999999998</v>
      </c>
      <c r="F2738" s="1">
        <v>26.1</v>
      </c>
      <c r="G2738" s="1">
        <v>402.6</v>
      </c>
      <c r="H2738" s="1">
        <v>0.249</v>
      </c>
      <c r="I2738" s="1">
        <v>0.255</v>
      </c>
      <c r="J2738" s="1">
        <v>0.97399999999999998</v>
      </c>
      <c r="K2738" s="1">
        <v>13.39</v>
      </c>
      <c r="L2738" s="1">
        <f t="shared" si="168"/>
        <v>0.94512737378415934</v>
      </c>
      <c r="M2738" s="1">
        <f t="shared" si="169"/>
        <v>12.993075497915703</v>
      </c>
      <c r="N2738" s="1">
        <v>4.1000000000000002E-2</v>
      </c>
      <c r="O2738" s="1">
        <v>21.59</v>
      </c>
      <c r="P2738" s="1">
        <v>6.9059999999999997</v>
      </c>
      <c r="Q2738" s="1">
        <v>39</v>
      </c>
      <c r="R2738" s="1">
        <v>800</v>
      </c>
      <c r="S2738" s="1">
        <v>752.8</v>
      </c>
      <c r="T2738" s="1">
        <v>289.2</v>
      </c>
      <c r="U2738" s="1">
        <v>2230.8000000000002</v>
      </c>
      <c r="V2738">
        <v>1.0305557939000001</v>
      </c>
      <c r="W2738">
        <f t="shared" si="170"/>
        <v>0.9478146702795418</v>
      </c>
      <c r="X2738">
        <f t="shared" si="171"/>
        <v>13.030018927148937</v>
      </c>
    </row>
    <row r="2739" spans="1:24" x14ac:dyDescent="0.15">
      <c r="A2739" s="98">
        <v>43073.681273148148</v>
      </c>
      <c r="B2739" s="1">
        <v>264.76138888893183</v>
      </c>
      <c r="C2739" s="1">
        <v>264.75</v>
      </c>
      <c r="D2739" s="1">
        <v>18.91</v>
      </c>
      <c r="E2739" s="1">
        <v>2190.2939999999999</v>
      </c>
      <c r="F2739" s="1">
        <v>26.1</v>
      </c>
      <c r="G2739" s="1">
        <v>402.6</v>
      </c>
      <c r="H2739" s="1">
        <v>0.249</v>
      </c>
      <c r="I2739" s="1">
        <v>0.255</v>
      </c>
      <c r="J2739" s="1">
        <v>0.97399999999999998</v>
      </c>
      <c r="K2739" s="1">
        <v>13.39</v>
      </c>
      <c r="L2739" s="1">
        <f t="shared" si="168"/>
        <v>0.94512737378415934</v>
      </c>
      <c r="M2739" s="1">
        <f t="shared" si="169"/>
        <v>12.993075497915703</v>
      </c>
      <c r="N2739" s="1">
        <v>4.1000000000000002E-2</v>
      </c>
      <c r="O2739" s="1">
        <v>21.59</v>
      </c>
      <c r="P2739" s="1">
        <v>6.9</v>
      </c>
      <c r="Q2739" s="1">
        <v>39.200000000000003</v>
      </c>
      <c r="R2739" s="1">
        <v>800</v>
      </c>
      <c r="S2739" s="1">
        <v>752.8</v>
      </c>
      <c r="T2739" s="1">
        <v>289.2</v>
      </c>
      <c r="U2739" s="1">
        <v>2230.8000000000002</v>
      </c>
      <c r="V2739">
        <v>1.0305740238000001</v>
      </c>
      <c r="W2739">
        <f t="shared" si="170"/>
        <v>0.94779790431585675</v>
      </c>
      <c r="X2739">
        <f t="shared" si="171"/>
        <v>13.029788438182056</v>
      </c>
    </row>
    <row r="2740" spans="1:24" x14ac:dyDescent="0.15">
      <c r="A2740" s="98">
        <v>43073.681967592594</v>
      </c>
      <c r="B2740" s="1">
        <v>264.77805555565283</v>
      </c>
      <c r="C2740" s="1">
        <v>264.77</v>
      </c>
      <c r="D2740" s="1">
        <v>18.91</v>
      </c>
      <c r="E2740" s="1">
        <v>2190.4720000000002</v>
      </c>
      <c r="F2740" s="1">
        <v>26.1</v>
      </c>
      <c r="G2740" s="1">
        <v>402.6</v>
      </c>
      <c r="H2740" s="1">
        <v>0.249</v>
      </c>
      <c r="I2740" s="1">
        <v>0.255</v>
      </c>
      <c r="J2740" s="1">
        <v>0.97399999999999998</v>
      </c>
      <c r="K2740" s="1">
        <v>13.39</v>
      </c>
      <c r="L2740" s="1">
        <f t="shared" si="168"/>
        <v>0.94512737378415934</v>
      </c>
      <c r="M2740" s="1">
        <f t="shared" si="169"/>
        <v>12.993075497915703</v>
      </c>
      <c r="N2740" s="1">
        <v>4.1000000000000002E-2</v>
      </c>
      <c r="O2740" s="1">
        <v>21.59</v>
      </c>
      <c r="P2740" s="1">
        <v>6.8940000000000001</v>
      </c>
      <c r="Q2740" s="1">
        <v>39.200000000000003</v>
      </c>
      <c r="R2740" s="1">
        <v>800</v>
      </c>
      <c r="S2740" s="1">
        <v>752.8</v>
      </c>
      <c r="T2740" s="1">
        <v>289.2</v>
      </c>
      <c r="U2740" s="1">
        <v>2230.8000000000002</v>
      </c>
      <c r="V2740">
        <v>1.0305853867000001</v>
      </c>
      <c r="W2740">
        <f t="shared" si="170"/>
        <v>0.94778745420376909</v>
      </c>
      <c r="X2740">
        <f t="shared" si="171"/>
        <v>13.02964477596352</v>
      </c>
    </row>
    <row r="2741" spans="1:24" x14ac:dyDescent="0.15">
      <c r="A2741" s="98">
        <v>43073.682662037034</v>
      </c>
      <c r="B2741" s="1">
        <v>264.7947222221992</v>
      </c>
      <c r="C2741" s="1">
        <v>264.79000000000002</v>
      </c>
      <c r="D2741" s="1">
        <v>18.91</v>
      </c>
      <c r="E2741" s="1">
        <v>2190.5279999999998</v>
      </c>
      <c r="F2741" s="1">
        <v>26.1</v>
      </c>
      <c r="G2741" s="1">
        <v>402.6</v>
      </c>
      <c r="H2741" s="1">
        <v>0.249</v>
      </c>
      <c r="I2741" s="1">
        <v>0.254</v>
      </c>
      <c r="J2741" s="1">
        <v>0.97399999999999998</v>
      </c>
      <c r="K2741" s="1">
        <v>13.39</v>
      </c>
      <c r="L2741" s="1">
        <f t="shared" si="168"/>
        <v>0.94556533827618172</v>
      </c>
      <c r="M2741" s="1">
        <f t="shared" si="169"/>
        <v>12.99909638554217</v>
      </c>
      <c r="N2741" s="1">
        <v>4.1000000000000002E-2</v>
      </c>
      <c r="O2741" s="1">
        <v>21.58</v>
      </c>
      <c r="P2741" s="1">
        <v>6.9009999999999998</v>
      </c>
      <c r="Q2741" s="1">
        <v>39.6</v>
      </c>
      <c r="R2741" s="1">
        <v>800</v>
      </c>
      <c r="S2741" s="1">
        <v>752.8</v>
      </c>
      <c r="T2741" s="1">
        <v>289.2</v>
      </c>
      <c r="U2741" s="1">
        <v>2230.8000000000002</v>
      </c>
      <c r="V2741">
        <v>1.0306017694</v>
      </c>
      <c r="W2741">
        <f t="shared" si="170"/>
        <v>0.94777238794055574</v>
      </c>
      <c r="X2741">
        <f t="shared" si="171"/>
        <v>13.029437653515444</v>
      </c>
    </row>
    <row r="2742" spans="1:24" x14ac:dyDescent="0.15">
      <c r="A2742" s="98">
        <v>43073.683356481481</v>
      </c>
      <c r="B2742" s="1">
        <v>264.81138888892019</v>
      </c>
      <c r="C2742" s="1">
        <v>264.8</v>
      </c>
      <c r="D2742" s="1">
        <v>18.91</v>
      </c>
      <c r="E2742" s="1">
        <v>2190.3679999999999</v>
      </c>
      <c r="F2742" s="1">
        <v>26.1</v>
      </c>
      <c r="G2742" s="1">
        <v>402.6</v>
      </c>
      <c r="H2742" s="1">
        <v>0.249</v>
      </c>
      <c r="I2742" s="1">
        <v>0.254</v>
      </c>
      <c r="J2742" s="1">
        <v>0.97399999999999998</v>
      </c>
      <c r="K2742" s="1">
        <v>13.39</v>
      </c>
      <c r="L2742" s="1">
        <f t="shared" si="168"/>
        <v>0.94600370885489105</v>
      </c>
      <c r="M2742" s="1">
        <f t="shared" si="169"/>
        <v>13.005122855818268</v>
      </c>
      <c r="N2742" s="1">
        <v>4.2000000000000003E-2</v>
      </c>
      <c r="O2742" s="1">
        <v>21.57</v>
      </c>
      <c r="P2742" s="1">
        <v>6.9109999999999996</v>
      </c>
      <c r="Q2742" s="1">
        <v>39.6</v>
      </c>
      <c r="R2742" s="1">
        <v>800</v>
      </c>
      <c r="S2742" s="1">
        <v>752.8</v>
      </c>
      <c r="T2742" s="1">
        <v>289.2</v>
      </c>
      <c r="U2742" s="1">
        <v>2230.8000000000002</v>
      </c>
      <c r="V2742">
        <v>1.0306150184</v>
      </c>
      <c r="W2742">
        <f t="shared" si="170"/>
        <v>0.94776020391825477</v>
      </c>
      <c r="X2742">
        <f t="shared" si="171"/>
        <v>13.029270154481964</v>
      </c>
    </row>
    <row r="2743" spans="1:24" x14ac:dyDescent="0.15">
      <c r="A2743" s="98">
        <v>43073.684050925927</v>
      </c>
      <c r="B2743" s="1">
        <v>264.82805555564119</v>
      </c>
      <c r="C2743" s="1">
        <v>264.82</v>
      </c>
      <c r="D2743" s="1">
        <v>18.91</v>
      </c>
      <c r="E2743" s="1">
        <v>2190.232</v>
      </c>
      <c r="F2743" s="1">
        <v>26.1</v>
      </c>
      <c r="G2743" s="1">
        <v>402.6</v>
      </c>
      <c r="H2743" s="1">
        <v>0.249</v>
      </c>
      <c r="I2743" s="1">
        <v>0.254</v>
      </c>
      <c r="J2743" s="1">
        <v>0.97399999999999998</v>
      </c>
      <c r="K2743" s="1">
        <v>13.39</v>
      </c>
      <c r="L2743" s="1">
        <f t="shared" si="168"/>
        <v>0.94600370885489105</v>
      </c>
      <c r="M2743" s="1">
        <f t="shared" si="169"/>
        <v>13.005122855818268</v>
      </c>
      <c r="N2743" s="1">
        <v>4.1000000000000002E-2</v>
      </c>
      <c r="O2743" s="1">
        <v>21.57</v>
      </c>
      <c r="P2743" s="1">
        <v>6.9039999999999999</v>
      </c>
      <c r="Q2743" s="1">
        <v>40.5</v>
      </c>
      <c r="R2743" s="1">
        <v>799</v>
      </c>
      <c r="S2743" s="1">
        <v>752.8</v>
      </c>
      <c r="T2743" s="1">
        <v>289.2</v>
      </c>
      <c r="U2743" s="1">
        <v>2230.8000000000002</v>
      </c>
      <c r="V2743">
        <v>1.0305716933000002</v>
      </c>
      <c r="W2743">
        <f t="shared" si="170"/>
        <v>0.94780004763400749</v>
      </c>
      <c r="X2743">
        <f t="shared" si="171"/>
        <v>13.029817903305299</v>
      </c>
    </row>
    <row r="2744" spans="1:24" x14ac:dyDescent="0.15">
      <c r="A2744" s="98">
        <v>43073.684745370374</v>
      </c>
      <c r="B2744" s="1">
        <v>264.84472222236218</v>
      </c>
      <c r="C2744" s="1">
        <v>264.83999999999997</v>
      </c>
      <c r="D2744" s="1">
        <v>18.91</v>
      </c>
      <c r="E2744" s="1">
        <v>2190.0329999999999</v>
      </c>
      <c r="F2744" s="1">
        <v>26.1</v>
      </c>
      <c r="G2744" s="1">
        <v>402.6</v>
      </c>
      <c r="H2744" s="1">
        <v>0.249</v>
      </c>
      <c r="I2744" s="1">
        <v>0.255</v>
      </c>
      <c r="J2744" s="1">
        <v>0.97399999999999998</v>
      </c>
      <c r="K2744" s="1">
        <v>13.39</v>
      </c>
      <c r="L2744" s="1">
        <f t="shared" si="168"/>
        <v>0.94512737378415934</v>
      </c>
      <c r="M2744" s="1">
        <f t="shared" si="169"/>
        <v>12.993075497915703</v>
      </c>
      <c r="N2744" s="1">
        <v>0.04</v>
      </c>
      <c r="O2744" s="1">
        <v>21.59</v>
      </c>
      <c r="P2744" s="1">
        <v>6.8979999999999997</v>
      </c>
      <c r="Q2744" s="1">
        <v>40.299999999999997</v>
      </c>
      <c r="R2744" s="1">
        <v>800</v>
      </c>
      <c r="S2744" s="1">
        <v>752.8</v>
      </c>
      <c r="T2744" s="1">
        <v>289.2</v>
      </c>
      <c r="U2744" s="1">
        <v>2230.8000000000002</v>
      </c>
      <c r="V2744">
        <v>1.0305771816</v>
      </c>
      <c r="W2744">
        <f t="shared" si="170"/>
        <v>0.94779500016051965</v>
      </c>
      <c r="X2744">
        <f t="shared" si="171"/>
        <v>13.029748513500369</v>
      </c>
    </row>
    <row r="2745" spans="1:24" x14ac:dyDescent="0.15">
      <c r="A2745" s="98">
        <v>43073.685439814813</v>
      </c>
      <c r="B2745" s="1">
        <v>264.86138888890855</v>
      </c>
      <c r="C2745" s="1">
        <v>264.85000000000002</v>
      </c>
      <c r="D2745" s="1">
        <v>18.91</v>
      </c>
      <c r="E2745" s="1">
        <v>2189.8069999999998</v>
      </c>
      <c r="F2745" s="1">
        <v>26.1</v>
      </c>
      <c r="G2745" s="1">
        <v>402.6</v>
      </c>
      <c r="H2745" s="1">
        <v>0.249</v>
      </c>
      <c r="I2745" s="1">
        <v>0.255</v>
      </c>
      <c r="J2745" s="1">
        <v>0.97399999999999998</v>
      </c>
      <c r="K2745" s="1">
        <v>13.39</v>
      </c>
      <c r="L2745" s="1">
        <f t="shared" si="168"/>
        <v>0.94512737378415934</v>
      </c>
      <c r="M2745" s="1">
        <f t="shared" si="169"/>
        <v>12.993075497915703</v>
      </c>
      <c r="N2745" s="1">
        <v>0.04</v>
      </c>
      <c r="O2745" s="1">
        <v>21.59</v>
      </c>
      <c r="P2745" s="1">
        <v>6.8949999999999996</v>
      </c>
      <c r="Q2745" s="1">
        <v>39.9</v>
      </c>
      <c r="R2745" s="1">
        <v>800</v>
      </c>
      <c r="S2745" s="1">
        <v>752.8</v>
      </c>
      <c r="T2745" s="1">
        <v>289.2</v>
      </c>
      <c r="U2745" s="1">
        <v>2230.8000000000002</v>
      </c>
      <c r="V2745">
        <v>1.0305519009999999</v>
      </c>
      <c r="W2745">
        <f t="shared" si="170"/>
        <v>0.94781825064044023</v>
      </c>
      <c r="X2745">
        <f t="shared" si="171"/>
        <v>13.030068147921453</v>
      </c>
    </row>
    <row r="2746" spans="1:24" x14ac:dyDescent="0.15">
      <c r="A2746" s="98">
        <v>43073.68613425926</v>
      </c>
      <c r="B2746" s="1">
        <v>264.87805555562954</v>
      </c>
      <c r="C2746" s="1">
        <v>264.87</v>
      </c>
      <c r="D2746" s="1">
        <v>18.91</v>
      </c>
      <c r="E2746" s="1">
        <v>2189.8829999999998</v>
      </c>
      <c r="F2746" s="1">
        <v>26.1</v>
      </c>
      <c r="G2746" s="1">
        <v>402.6</v>
      </c>
      <c r="H2746" s="1">
        <v>0.249</v>
      </c>
      <c r="I2746" s="1">
        <v>0.254</v>
      </c>
      <c r="J2746" s="1">
        <v>0.97399999999999998</v>
      </c>
      <c r="K2746" s="1">
        <v>13.39</v>
      </c>
      <c r="L2746" s="1">
        <f t="shared" si="168"/>
        <v>0.94512737378415934</v>
      </c>
      <c r="M2746" s="1">
        <f t="shared" si="169"/>
        <v>12.993075497915703</v>
      </c>
      <c r="N2746" s="1">
        <v>0.04</v>
      </c>
      <c r="O2746" s="1">
        <v>21.59</v>
      </c>
      <c r="P2746" s="1">
        <v>6.8979999999999997</v>
      </c>
      <c r="Q2746" s="1">
        <v>39.1</v>
      </c>
      <c r="R2746" s="1">
        <v>800</v>
      </c>
      <c r="S2746" s="1">
        <v>752.8</v>
      </c>
      <c r="T2746" s="1">
        <v>289.2</v>
      </c>
      <c r="U2746" s="1">
        <v>2230.8000000000002</v>
      </c>
      <c r="V2746">
        <v>1.0305655079</v>
      </c>
      <c r="W2746">
        <f t="shared" si="170"/>
        <v>0.94780573628006626</v>
      </c>
      <c r="X2746">
        <f t="shared" si="171"/>
        <v>13.02989610758736</v>
      </c>
    </row>
    <row r="2747" spans="1:24" x14ac:dyDescent="0.15">
      <c r="A2747" s="98">
        <v>43073.686828703707</v>
      </c>
      <c r="B2747" s="1">
        <v>264.89472222235054</v>
      </c>
      <c r="C2747" s="1">
        <v>264.89</v>
      </c>
      <c r="D2747" s="1">
        <v>18.91</v>
      </c>
      <c r="E2747" s="1">
        <v>2190.0039999999999</v>
      </c>
      <c r="F2747" s="1">
        <v>26.1</v>
      </c>
      <c r="G2747" s="1">
        <v>402.6</v>
      </c>
      <c r="H2747" s="1">
        <v>0.249</v>
      </c>
      <c r="I2747" s="1">
        <v>0.254</v>
      </c>
      <c r="J2747" s="1">
        <v>0.97399999999999998</v>
      </c>
      <c r="K2747" s="1">
        <v>13.39</v>
      </c>
      <c r="L2747" s="1">
        <f t="shared" si="168"/>
        <v>0.94512737378415934</v>
      </c>
      <c r="M2747" s="1">
        <f t="shared" si="169"/>
        <v>12.993075497915703</v>
      </c>
      <c r="N2747" s="1">
        <v>0.04</v>
      </c>
      <c r="O2747" s="1">
        <v>21.59</v>
      </c>
      <c r="P2747" s="1">
        <v>6.9139999999999997</v>
      </c>
      <c r="Q2747" s="1">
        <v>38.9</v>
      </c>
      <c r="R2747" s="1">
        <v>800</v>
      </c>
      <c r="S2747" s="1">
        <v>752.8</v>
      </c>
      <c r="T2747" s="1">
        <v>289.2</v>
      </c>
      <c r="U2747" s="1">
        <v>2230.8000000000002</v>
      </c>
      <c r="V2747">
        <v>1.0305795631999999</v>
      </c>
      <c r="W2747">
        <f t="shared" si="170"/>
        <v>0.94779280987007264</v>
      </c>
      <c r="X2747">
        <f t="shared" si="171"/>
        <v>13.029718402628617</v>
      </c>
    </row>
    <row r="2748" spans="1:24" x14ac:dyDescent="0.15">
      <c r="A2748" s="98">
        <v>43073.687523148146</v>
      </c>
      <c r="B2748" s="1">
        <v>264.91138888889691</v>
      </c>
      <c r="C2748" s="1">
        <v>264.89999999999998</v>
      </c>
      <c r="D2748" s="1">
        <v>18.91</v>
      </c>
      <c r="E2748" s="1">
        <v>2190.1610000000001</v>
      </c>
      <c r="F2748" s="1">
        <v>26.1</v>
      </c>
      <c r="G2748" s="1">
        <v>402.6</v>
      </c>
      <c r="H2748" s="1">
        <v>0.249</v>
      </c>
      <c r="I2748" s="1">
        <v>0.254</v>
      </c>
      <c r="J2748" s="1">
        <v>0.97399999999999998</v>
      </c>
      <c r="K2748" s="1">
        <v>13.39</v>
      </c>
      <c r="L2748" s="1">
        <f t="shared" si="168"/>
        <v>0.94512737378415934</v>
      </c>
      <c r="M2748" s="1">
        <f t="shared" si="169"/>
        <v>12.993075497915703</v>
      </c>
      <c r="N2748" s="1">
        <v>0.04</v>
      </c>
      <c r="O2748" s="1">
        <v>21.59</v>
      </c>
      <c r="P2748" s="1">
        <v>6.91</v>
      </c>
      <c r="Q2748" s="1">
        <v>39.200000000000003</v>
      </c>
      <c r="R2748" s="1">
        <v>799</v>
      </c>
      <c r="S2748" s="1">
        <v>752.8</v>
      </c>
      <c r="T2748" s="1">
        <v>289.2</v>
      </c>
      <c r="U2748" s="1">
        <v>2230.8000000000002</v>
      </c>
      <c r="V2748">
        <v>1.0305717062999999</v>
      </c>
      <c r="W2748">
        <f t="shared" si="170"/>
        <v>0.9478000356781191</v>
      </c>
      <c r="X2748">
        <f t="shared" si="171"/>
        <v>13.029817738942521</v>
      </c>
    </row>
    <row r="2749" spans="1:24" x14ac:dyDescent="0.15">
      <c r="A2749" s="98">
        <v>43073.688217592593</v>
      </c>
      <c r="B2749" s="1">
        <v>264.9280555556179</v>
      </c>
      <c r="C2749" s="1">
        <v>264.92</v>
      </c>
      <c r="D2749" s="1">
        <v>18.91</v>
      </c>
      <c r="E2749" s="1">
        <v>2190.2440000000001</v>
      </c>
      <c r="F2749" s="1">
        <v>26.1</v>
      </c>
      <c r="G2749" s="1">
        <v>402.6</v>
      </c>
      <c r="H2749" s="1">
        <v>0.249</v>
      </c>
      <c r="I2749" s="1">
        <v>0.255</v>
      </c>
      <c r="J2749" s="1">
        <v>0.97199999999999998</v>
      </c>
      <c r="K2749" s="1">
        <v>13.4</v>
      </c>
      <c r="L2749" s="1">
        <f t="shared" si="168"/>
        <v>0.943186660490968</v>
      </c>
      <c r="M2749" s="1">
        <f t="shared" si="169"/>
        <v>13.002779064381659</v>
      </c>
      <c r="N2749" s="1">
        <v>0.04</v>
      </c>
      <c r="O2749" s="1">
        <v>21.59</v>
      </c>
      <c r="P2749" s="1">
        <v>6.9020000000000001</v>
      </c>
      <c r="Q2749" s="1">
        <v>40</v>
      </c>
      <c r="R2749" s="1">
        <v>799</v>
      </c>
      <c r="S2749" s="1">
        <v>752.8</v>
      </c>
      <c r="T2749" s="1">
        <v>289.2</v>
      </c>
      <c r="U2749" s="1">
        <v>2230.8000000000002</v>
      </c>
      <c r="V2749">
        <v>1.0305857836000001</v>
      </c>
      <c r="W2749">
        <f t="shared" si="170"/>
        <v>0.94584091446999452</v>
      </c>
      <c r="X2749">
        <f t="shared" si="171"/>
        <v>13.03937063158223</v>
      </c>
    </row>
    <row r="2750" spans="1:24" x14ac:dyDescent="0.15">
      <c r="A2750" s="98">
        <v>43073.68891203704</v>
      </c>
      <c r="B2750" s="1">
        <v>264.9447222223389</v>
      </c>
      <c r="C2750" s="1">
        <v>264.94</v>
      </c>
      <c r="D2750" s="1">
        <v>18.920000000000002</v>
      </c>
      <c r="E2750" s="1">
        <v>2190.8760000000002</v>
      </c>
      <c r="F2750" s="1">
        <v>26.1</v>
      </c>
      <c r="G2750" s="1">
        <v>402.6</v>
      </c>
      <c r="H2750" s="1">
        <v>0.249</v>
      </c>
      <c r="I2750" s="1">
        <v>0.255</v>
      </c>
      <c r="J2750" s="1">
        <v>0.97</v>
      </c>
      <c r="K2750" s="1">
        <v>13.42</v>
      </c>
      <c r="L2750" s="1">
        <f t="shared" si="168"/>
        <v>0.94124594719777677</v>
      </c>
      <c r="M2750" s="1">
        <f t="shared" si="169"/>
        <v>13.022186197313571</v>
      </c>
      <c r="N2750" s="1">
        <v>0.04</v>
      </c>
      <c r="O2750" s="1">
        <v>21.59</v>
      </c>
      <c r="P2750" s="1">
        <v>6.8890000000000002</v>
      </c>
      <c r="Q2750" s="1">
        <v>39.6</v>
      </c>
      <c r="R2750" s="1">
        <v>799</v>
      </c>
      <c r="S2750" s="1">
        <v>752.8</v>
      </c>
      <c r="T2750" s="1">
        <v>289.2</v>
      </c>
      <c r="U2750" s="1">
        <v>2230.8000000000002</v>
      </c>
      <c r="V2750">
        <v>1.0305880433000001</v>
      </c>
      <c r="W2750">
        <f t="shared" si="170"/>
        <v>0.94389267013534728</v>
      </c>
      <c r="X2750">
        <f t="shared" si="171"/>
        <v>13.058803745583878</v>
      </c>
    </row>
    <row r="2751" spans="1:24" x14ac:dyDescent="0.15">
      <c r="A2751" s="98">
        <v>43073.689606481479</v>
      </c>
      <c r="B2751" s="1">
        <v>264.96138888888527</v>
      </c>
      <c r="C2751" s="1">
        <v>264.95</v>
      </c>
      <c r="D2751" s="1">
        <v>18.920000000000002</v>
      </c>
      <c r="E2751" s="1">
        <v>2191.2959999999998</v>
      </c>
      <c r="F2751" s="1">
        <v>26.1</v>
      </c>
      <c r="G2751" s="1">
        <v>402.6</v>
      </c>
      <c r="H2751" s="1">
        <v>0.249</v>
      </c>
      <c r="I2751" s="1">
        <v>0.255</v>
      </c>
      <c r="J2751" s="1">
        <v>0.97499999999999998</v>
      </c>
      <c r="K2751" s="1">
        <v>13.42</v>
      </c>
      <c r="L2751" s="1">
        <f t="shared" si="168"/>
        <v>0.94609773043075496</v>
      </c>
      <c r="M2751" s="1">
        <f t="shared" si="169"/>
        <v>13.022186197313571</v>
      </c>
      <c r="N2751" s="1">
        <v>0.04</v>
      </c>
      <c r="O2751" s="1">
        <v>21.59</v>
      </c>
      <c r="P2751" s="1">
        <v>6.8959999999999999</v>
      </c>
      <c r="Q2751" s="1">
        <v>39.4</v>
      </c>
      <c r="R2751" s="1">
        <v>800</v>
      </c>
      <c r="S2751" s="1">
        <v>752.8</v>
      </c>
      <c r="T2751" s="1">
        <v>289.2</v>
      </c>
      <c r="U2751" s="1">
        <v>2230.8000000000002</v>
      </c>
      <c r="V2751">
        <v>1.0305962456</v>
      </c>
      <c r="W2751">
        <f t="shared" si="170"/>
        <v>0.94875054530278213</v>
      </c>
      <c r="X2751">
        <f t="shared" si="171"/>
        <v>13.05869981329573</v>
      </c>
    </row>
    <row r="2752" spans="1:24" x14ac:dyDescent="0.15">
      <c r="A2752" s="98">
        <v>43073.690300925926</v>
      </c>
      <c r="B2752" s="1">
        <v>264.97805555560626</v>
      </c>
      <c r="C2752" s="1">
        <v>264.97000000000003</v>
      </c>
      <c r="D2752" s="1">
        <v>18.920000000000002</v>
      </c>
      <c r="E2752" s="1">
        <v>2191.1819999999998</v>
      </c>
      <c r="F2752" s="1">
        <v>26.1</v>
      </c>
      <c r="G2752" s="1">
        <v>402.6</v>
      </c>
      <c r="H2752" s="1">
        <v>0.249</v>
      </c>
      <c r="I2752" s="1">
        <v>0.255</v>
      </c>
      <c r="J2752" s="1">
        <v>0.97299999999999998</v>
      </c>
      <c r="K2752" s="1">
        <v>13.42</v>
      </c>
      <c r="L2752" s="1">
        <f t="shared" si="168"/>
        <v>0.94415701713756361</v>
      </c>
      <c r="M2752" s="1">
        <f t="shared" si="169"/>
        <v>13.022186197313571</v>
      </c>
      <c r="N2752" s="1">
        <v>0.04</v>
      </c>
      <c r="O2752" s="1">
        <v>21.59</v>
      </c>
      <c r="P2752" s="1">
        <v>6.9180000000000001</v>
      </c>
      <c r="Q2752" s="1">
        <v>39.1</v>
      </c>
      <c r="R2752" s="1">
        <v>800</v>
      </c>
      <c r="S2752" s="1">
        <v>752.8</v>
      </c>
      <c r="T2752" s="1">
        <v>289.2</v>
      </c>
      <c r="U2752" s="1">
        <v>2230.8000000000002</v>
      </c>
      <c r="V2752">
        <v>1.0306242422</v>
      </c>
      <c r="W2752">
        <f t="shared" si="170"/>
        <v>0.94677867067932231</v>
      </c>
      <c r="X2752">
        <f t="shared" si="171"/>
        <v>13.058345077612032</v>
      </c>
    </row>
    <row r="2753" spans="1:24" x14ac:dyDescent="0.15">
      <c r="A2753" s="98">
        <v>43073.690995370373</v>
      </c>
      <c r="B2753" s="1">
        <v>264.99472222232725</v>
      </c>
      <c r="C2753" s="1">
        <v>264.99</v>
      </c>
      <c r="D2753" s="1">
        <v>18.920000000000002</v>
      </c>
      <c r="E2753" s="1">
        <v>2190.8110000000001</v>
      </c>
      <c r="F2753" s="1">
        <v>26.1</v>
      </c>
      <c r="G2753" s="1">
        <v>402.6</v>
      </c>
      <c r="H2753" s="1">
        <v>0.249</v>
      </c>
      <c r="I2753" s="1">
        <v>0.255</v>
      </c>
      <c r="J2753" s="1">
        <v>0.96599999999999997</v>
      </c>
      <c r="K2753" s="1">
        <v>13.42</v>
      </c>
      <c r="L2753" s="1">
        <f t="shared" ref="L2753:L2816" si="172">(J2753*20.95)/O2753</f>
        <v>0.93736452061139419</v>
      </c>
      <c r="M2753" s="1">
        <f t="shared" ref="M2753:M2816" si="173">(K2753*20.95)/O2753</f>
        <v>13.022186197313571</v>
      </c>
      <c r="N2753" s="1">
        <v>0.04</v>
      </c>
      <c r="O2753" s="1">
        <v>21.59</v>
      </c>
      <c r="P2753" s="1">
        <v>6.9119999999999999</v>
      </c>
      <c r="Q2753" s="1">
        <v>39.200000000000003</v>
      </c>
      <c r="R2753" s="1">
        <v>800</v>
      </c>
      <c r="S2753" s="1">
        <v>752.8</v>
      </c>
      <c r="T2753" s="1">
        <v>289.2</v>
      </c>
      <c r="U2753" s="1">
        <v>2230.8000000000002</v>
      </c>
      <c r="V2753">
        <v>1.0306478277000002</v>
      </c>
      <c r="W2753">
        <f t="shared" si="170"/>
        <v>0.93994580298284347</v>
      </c>
      <c r="X2753">
        <f t="shared" si="171"/>
        <v>13.058046248478012</v>
      </c>
    </row>
    <row r="2754" spans="1:24" x14ac:dyDescent="0.15">
      <c r="A2754" s="98">
        <v>43073.691689814812</v>
      </c>
      <c r="B2754" s="1">
        <v>265.01138888887363</v>
      </c>
      <c r="C2754" s="1">
        <v>265</v>
      </c>
      <c r="D2754" s="1">
        <v>18.920000000000002</v>
      </c>
      <c r="E2754" s="1">
        <v>2190.8690000000001</v>
      </c>
      <c r="F2754" s="1">
        <v>26.1</v>
      </c>
      <c r="G2754" s="1">
        <v>402.6</v>
      </c>
      <c r="H2754" s="1">
        <v>0.249</v>
      </c>
      <c r="I2754" s="1">
        <v>0.255</v>
      </c>
      <c r="J2754" s="1">
        <v>0.96599999999999997</v>
      </c>
      <c r="K2754" s="1">
        <v>13.42</v>
      </c>
      <c r="L2754" s="1">
        <f t="shared" si="172"/>
        <v>0.93736452061139419</v>
      </c>
      <c r="M2754" s="1">
        <f t="shared" si="173"/>
        <v>13.022186197313571</v>
      </c>
      <c r="N2754" s="1">
        <v>0.04</v>
      </c>
      <c r="O2754" s="1">
        <v>21.59</v>
      </c>
      <c r="P2754" s="1">
        <v>6.9059999999999997</v>
      </c>
      <c r="Q2754" s="1">
        <v>40.1</v>
      </c>
      <c r="R2754" s="1">
        <v>800</v>
      </c>
      <c r="S2754" s="1">
        <v>752.8</v>
      </c>
      <c r="T2754" s="1">
        <v>289.2</v>
      </c>
      <c r="U2754" s="1">
        <v>2230.8000000000002</v>
      </c>
      <c r="V2754">
        <v>1.0306533686000001</v>
      </c>
      <c r="W2754">
        <f t="shared" si="170"/>
        <v>0.93994074973617658</v>
      </c>
      <c r="X2754">
        <f t="shared" si="171"/>
        <v>13.057976047059514</v>
      </c>
    </row>
    <row r="2755" spans="1:24" x14ac:dyDescent="0.15">
      <c r="A2755" s="98">
        <v>43073.692384259259</v>
      </c>
      <c r="B2755" s="1">
        <v>265.02805555559462</v>
      </c>
      <c r="C2755" s="1">
        <v>265.02</v>
      </c>
      <c r="D2755" s="1">
        <v>18.920000000000002</v>
      </c>
      <c r="E2755" s="1">
        <v>2190.9679999999998</v>
      </c>
      <c r="F2755" s="1">
        <v>26.1</v>
      </c>
      <c r="G2755" s="1">
        <v>402.6</v>
      </c>
      <c r="H2755" s="1">
        <v>0.249</v>
      </c>
      <c r="I2755" s="1">
        <v>0.254</v>
      </c>
      <c r="J2755" s="1">
        <v>0.96799999999999997</v>
      </c>
      <c r="K2755" s="1">
        <v>13.42</v>
      </c>
      <c r="L2755" s="1">
        <f t="shared" si="172"/>
        <v>0.93930523390458542</v>
      </c>
      <c r="M2755" s="1">
        <f t="shared" si="173"/>
        <v>13.022186197313571</v>
      </c>
      <c r="N2755" s="1">
        <v>0.04</v>
      </c>
      <c r="O2755" s="1">
        <v>21.59</v>
      </c>
      <c r="P2755" s="1">
        <v>6.9</v>
      </c>
      <c r="Q2755" s="1">
        <v>40.6</v>
      </c>
      <c r="R2755" s="1">
        <v>799</v>
      </c>
      <c r="S2755" s="1">
        <v>752.8</v>
      </c>
      <c r="T2755" s="1">
        <v>289.2</v>
      </c>
      <c r="U2755" s="1">
        <v>2230.8000000000002</v>
      </c>
      <c r="V2755">
        <v>1.0306856271</v>
      </c>
      <c r="W2755">
        <f t="shared" ref="W2755:W2818" si="174">J2755*(Z$1/V2755)</f>
        <v>0.94185731757159186</v>
      </c>
      <c r="X2755">
        <f t="shared" ref="X2755:X2818" si="175">K2755*(Z$1/V2755)</f>
        <v>13.057567357242524</v>
      </c>
    </row>
    <row r="2756" spans="1:24" x14ac:dyDescent="0.15">
      <c r="A2756" s="98">
        <v>43073.693078703705</v>
      </c>
      <c r="B2756" s="1">
        <v>265.04472222231561</v>
      </c>
      <c r="C2756" s="1">
        <v>265.04000000000002</v>
      </c>
      <c r="D2756" s="1">
        <v>18.920000000000002</v>
      </c>
      <c r="E2756" s="1">
        <v>2191.1930000000002</v>
      </c>
      <c r="F2756" s="1">
        <v>26.1</v>
      </c>
      <c r="G2756" s="1">
        <v>402.6</v>
      </c>
      <c r="H2756" s="1">
        <v>0.248</v>
      </c>
      <c r="I2756" s="1">
        <v>0.254</v>
      </c>
      <c r="J2756" s="1">
        <v>0.96799999999999997</v>
      </c>
      <c r="K2756" s="1">
        <v>13.42</v>
      </c>
      <c r="L2756" s="1">
        <f t="shared" si="172"/>
        <v>0.93930523390458542</v>
      </c>
      <c r="M2756" s="1">
        <f t="shared" si="173"/>
        <v>13.022186197313571</v>
      </c>
      <c r="N2756" s="1">
        <v>0.04</v>
      </c>
      <c r="O2756" s="1">
        <v>21.59</v>
      </c>
      <c r="P2756" s="1">
        <v>6.89</v>
      </c>
      <c r="Q2756" s="1">
        <v>40.1</v>
      </c>
      <c r="R2756" s="1">
        <v>800</v>
      </c>
      <c r="S2756" s="1">
        <v>752.8</v>
      </c>
      <c r="T2756" s="1">
        <v>289.2</v>
      </c>
      <c r="U2756" s="1">
        <v>2230.9</v>
      </c>
      <c r="V2756">
        <v>1.0307126551999999</v>
      </c>
      <c r="W2756">
        <f t="shared" si="174"/>
        <v>0.94183261950114849</v>
      </c>
      <c r="X2756">
        <f t="shared" si="175"/>
        <v>13.057224952175014</v>
      </c>
    </row>
    <row r="2757" spans="1:24" x14ac:dyDescent="0.15">
      <c r="A2757" s="98">
        <v>43073.693773148145</v>
      </c>
      <c r="B2757" s="1">
        <v>265.06138888886198</v>
      </c>
      <c r="C2757" s="1">
        <v>265.05</v>
      </c>
      <c r="D2757" s="1">
        <v>18.920000000000002</v>
      </c>
      <c r="E2757" s="1">
        <v>2191.4290000000001</v>
      </c>
      <c r="F2757" s="1">
        <v>26.1</v>
      </c>
      <c r="G2757" s="1">
        <v>402.6</v>
      </c>
      <c r="H2757" s="1">
        <v>0.248</v>
      </c>
      <c r="I2757" s="1">
        <v>0.255</v>
      </c>
      <c r="J2757" s="1">
        <v>0.96799999999999997</v>
      </c>
      <c r="K2757" s="1">
        <v>13.42</v>
      </c>
      <c r="L2757" s="1">
        <f t="shared" si="172"/>
        <v>0.93930523390458542</v>
      </c>
      <c r="M2757" s="1">
        <f t="shared" si="173"/>
        <v>13.022186197313571</v>
      </c>
      <c r="N2757" s="1">
        <v>0.04</v>
      </c>
      <c r="O2757" s="1">
        <v>21.59</v>
      </c>
      <c r="P2757" s="1">
        <v>6.8979999999999997</v>
      </c>
      <c r="Q2757" s="1">
        <v>39.200000000000003</v>
      </c>
      <c r="R2757" s="1">
        <v>800</v>
      </c>
      <c r="S2757" s="1">
        <v>752.8</v>
      </c>
      <c r="T2757" s="1">
        <v>289.2</v>
      </c>
      <c r="U2757" s="1">
        <v>2230.9</v>
      </c>
      <c r="V2757">
        <v>1.030745485</v>
      </c>
      <c r="W2757">
        <f t="shared" si="174"/>
        <v>0.94180262162390171</v>
      </c>
      <c r="X2757">
        <f t="shared" si="175"/>
        <v>13.056809072513182</v>
      </c>
    </row>
    <row r="2758" spans="1:24" x14ac:dyDescent="0.15">
      <c r="A2758" s="98">
        <v>43073.694467592592</v>
      </c>
      <c r="B2758" s="1">
        <v>265.07805555558298</v>
      </c>
      <c r="C2758" s="1">
        <v>265.07</v>
      </c>
      <c r="D2758" s="1">
        <v>18.920000000000002</v>
      </c>
      <c r="E2758" s="1">
        <v>2191.3539999999998</v>
      </c>
      <c r="F2758" s="1">
        <v>26.1</v>
      </c>
      <c r="G2758" s="1">
        <v>402.6</v>
      </c>
      <c r="H2758" s="1">
        <v>0.248</v>
      </c>
      <c r="I2758" s="1">
        <v>0.255</v>
      </c>
      <c r="J2758" s="1">
        <v>0.96799999999999997</v>
      </c>
      <c r="K2758" s="1">
        <v>13.42</v>
      </c>
      <c r="L2758" s="1">
        <f t="shared" si="172"/>
        <v>0.93930523390458542</v>
      </c>
      <c r="M2758" s="1">
        <f t="shared" si="173"/>
        <v>13.022186197313571</v>
      </c>
      <c r="N2758" s="1">
        <v>0.04</v>
      </c>
      <c r="O2758" s="1">
        <v>21.59</v>
      </c>
      <c r="P2758" s="1">
        <v>6.915</v>
      </c>
      <c r="Q2758" s="1">
        <v>39.6</v>
      </c>
      <c r="R2758" s="1">
        <v>800</v>
      </c>
      <c r="S2758" s="1">
        <v>752.8</v>
      </c>
      <c r="T2758" s="1">
        <v>289.2</v>
      </c>
      <c r="U2758" s="1">
        <v>2230.9</v>
      </c>
      <c r="V2758">
        <v>1.0307790257</v>
      </c>
      <c r="W2758">
        <f t="shared" si="174"/>
        <v>0.94177197614276209</v>
      </c>
      <c r="X2758">
        <f t="shared" si="175"/>
        <v>13.056384214706474</v>
      </c>
    </row>
    <row r="2759" spans="1:24" x14ac:dyDescent="0.15">
      <c r="A2759" s="98">
        <v>43073.695162037038</v>
      </c>
      <c r="B2759" s="1">
        <v>265.09472222230397</v>
      </c>
      <c r="C2759" s="1">
        <v>265.08999999999997</v>
      </c>
      <c r="D2759" s="1">
        <v>18.920000000000002</v>
      </c>
      <c r="E2759" s="1">
        <v>2191.46</v>
      </c>
      <c r="F2759" s="1">
        <v>26.1</v>
      </c>
      <c r="G2759" s="1">
        <v>402.6</v>
      </c>
      <c r="H2759" s="1">
        <v>0.248</v>
      </c>
      <c r="I2759" s="1">
        <v>0.255</v>
      </c>
      <c r="J2759" s="1">
        <v>0.96799999999999997</v>
      </c>
      <c r="K2759" s="1">
        <v>13.42</v>
      </c>
      <c r="L2759" s="1">
        <f t="shared" si="172"/>
        <v>0.93930523390458542</v>
      </c>
      <c r="M2759" s="1">
        <f t="shared" si="173"/>
        <v>13.022186197313571</v>
      </c>
      <c r="N2759" s="1">
        <v>0.04</v>
      </c>
      <c r="O2759" s="1">
        <v>21.59</v>
      </c>
      <c r="P2759" s="1">
        <v>6.9109999999999996</v>
      </c>
      <c r="Q2759" s="1">
        <v>39.5</v>
      </c>
      <c r="R2759" s="1">
        <v>800</v>
      </c>
      <c r="S2759" s="1">
        <v>752.8</v>
      </c>
      <c r="T2759" s="1">
        <v>289.2</v>
      </c>
      <c r="U2759" s="1">
        <v>2230.9</v>
      </c>
      <c r="V2759">
        <v>1.0308167590999999</v>
      </c>
      <c r="W2759">
        <f t="shared" si="174"/>
        <v>0.94173750225749508</v>
      </c>
      <c r="X2759">
        <f t="shared" si="175"/>
        <v>13.055906281297093</v>
      </c>
    </row>
    <row r="2760" spans="1:24" x14ac:dyDescent="0.15">
      <c r="A2760" s="98">
        <v>43073.695856481485</v>
      </c>
      <c r="B2760" s="1">
        <v>265.11138888902497</v>
      </c>
      <c r="C2760" s="1">
        <v>265.10000000000002</v>
      </c>
      <c r="D2760" s="1">
        <v>18.920000000000002</v>
      </c>
      <c r="E2760" s="1">
        <v>2191.308</v>
      </c>
      <c r="F2760" s="1">
        <v>26.1</v>
      </c>
      <c r="G2760" s="1">
        <v>402.6</v>
      </c>
      <c r="H2760" s="1">
        <v>0.248</v>
      </c>
      <c r="I2760" s="1">
        <v>0.255</v>
      </c>
      <c r="J2760" s="1">
        <v>0.96799999999999997</v>
      </c>
      <c r="K2760" s="1">
        <v>13.42</v>
      </c>
      <c r="L2760" s="1">
        <f t="shared" si="172"/>
        <v>0.93930523390458542</v>
      </c>
      <c r="M2760" s="1">
        <f t="shared" si="173"/>
        <v>13.022186197313571</v>
      </c>
      <c r="N2760" s="1">
        <v>0.04</v>
      </c>
      <c r="O2760" s="1">
        <v>21.59</v>
      </c>
      <c r="P2760" s="1">
        <v>6.9039999999999999</v>
      </c>
      <c r="Q2760" s="1">
        <v>39.6</v>
      </c>
      <c r="R2760" s="1">
        <v>800</v>
      </c>
      <c r="S2760" s="1">
        <v>752.8</v>
      </c>
      <c r="T2760" s="1">
        <v>289.2</v>
      </c>
      <c r="U2760" s="1">
        <v>2230.9</v>
      </c>
      <c r="V2760">
        <v>1.0308107375</v>
      </c>
      <c r="W2760">
        <f t="shared" si="174"/>
        <v>0.9417430035259019</v>
      </c>
      <c r="X2760">
        <f t="shared" si="175"/>
        <v>13.055982548881822</v>
      </c>
    </row>
    <row r="2761" spans="1:24" x14ac:dyDescent="0.15">
      <c r="A2761" s="98">
        <v>43073.696550925924</v>
      </c>
      <c r="B2761" s="1">
        <v>265.12805555557134</v>
      </c>
      <c r="C2761" s="1">
        <v>265.12</v>
      </c>
      <c r="D2761" s="1">
        <v>18.920000000000002</v>
      </c>
      <c r="E2761" s="1">
        <v>2191.1930000000002</v>
      </c>
      <c r="F2761" s="1">
        <v>26.1</v>
      </c>
      <c r="G2761" s="1">
        <v>402.6</v>
      </c>
      <c r="H2761" s="1">
        <v>0.248</v>
      </c>
      <c r="I2761" s="1">
        <v>0.255</v>
      </c>
      <c r="J2761" s="1">
        <v>0.96799999999999997</v>
      </c>
      <c r="K2761" s="1">
        <v>13.42</v>
      </c>
      <c r="L2761" s="1">
        <f t="shared" si="172"/>
        <v>0.93930523390458542</v>
      </c>
      <c r="M2761" s="1">
        <f t="shared" si="173"/>
        <v>13.022186197313571</v>
      </c>
      <c r="N2761" s="1">
        <v>0.04</v>
      </c>
      <c r="O2761" s="1">
        <v>21.59</v>
      </c>
      <c r="P2761" s="1">
        <v>6.8929999999999998</v>
      </c>
      <c r="Q2761" s="1">
        <v>39.200000000000003</v>
      </c>
      <c r="R2761" s="1">
        <v>800</v>
      </c>
      <c r="S2761" s="1">
        <v>752.8</v>
      </c>
      <c r="T2761" s="1">
        <v>289.2</v>
      </c>
      <c r="U2761" s="1">
        <v>2230.9</v>
      </c>
      <c r="V2761">
        <v>1.0308051000999998</v>
      </c>
      <c r="W2761">
        <f t="shared" si="174"/>
        <v>0.94174815385161104</v>
      </c>
      <c r="X2761">
        <f t="shared" si="175"/>
        <v>13.056053951124609</v>
      </c>
    </row>
    <row r="2762" spans="1:24" x14ac:dyDescent="0.15">
      <c r="A2762" s="98">
        <v>43073.697245370371</v>
      </c>
      <c r="B2762" s="1">
        <v>265.14472222229233</v>
      </c>
      <c r="C2762" s="1">
        <v>265.14</v>
      </c>
      <c r="D2762" s="1">
        <v>18.920000000000002</v>
      </c>
      <c r="E2762" s="1">
        <v>2191.1669999999999</v>
      </c>
      <c r="F2762" s="1">
        <v>26.1</v>
      </c>
      <c r="G2762" s="1">
        <v>402.6</v>
      </c>
      <c r="H2762" s="1">
        <v>0.248</v>
      </c>
      <c r="I2762" s="1">
        <v>0.255</v>
      </c>
      <c r="J2762" s="1">
        <v>0.96799999999999997</v>
      </c>
      <c r="K2762" s="1">
        <v>13.42</v>
      </c>
      <c r="L2762" s="1">
        <f t="shared" si="172"/>
        <v>0.93930523390458542</v>
      </c>
      <c r="M2762" s="1">
        <f t="shared" si="173"/>
        <v>13.022186197313571</v>
      </c>
      <c r="N2762" s="1">
        <v>0.04</v>
      </c>
      <c r="O2762" s="1">
        <v>21.59</v>
      </c>
      <c r="P2762" s="1">
        <v>6.9009999999999998</v>
      </c>
      <c r="Q2762" s="1">
        <v>39</v>
      </c>
      <c r="R2762" s="1">
        <v>800</v>
      </c>
      <c r="S2762" s="1">
        <v>752.8</v>
      </c>
      <c r="T2762" s="1">
        <v>289.2</v>
      </c>
      <c r="U2762" s="1">
        <v>2230.9</v>
      </c>
      <c r="V2762">
        <v>1.0308687913999999</v>
      </c>
      <c r="W2762">
        <f t="shared" si="174"/>
        <v>0.94168996878995059</v>
      </c>
      <c r="X2762">
        <f t="shared" si="175"/>
        <v>13.055247294587952</v>
      </c>
    </row>
    <row r="2763" spans="1:24" x14ac:dyDescent="0.15">
      <c r="A2763" s="98">
        <v>43073.697939814818</v>
      </c>
      <c r="B2763" s="1">
        <v>265.16138888901332</v>
      </c>
      <c r="C2763" s="1">
        <v>265.14999999999998</v>
      </c>
      <c r="D2763" s="1">
        <v>18.920000000000002</v>
      </c>
      <c r="E2763" s="1">
        <v>2191.1039999999998</v>
      </c>
      <c r="F2763" s="1">
        <v>26.1</v>
      </c>
      <c r="G2763" s="1">
        <v>402.6</v>
      </c>
      <c r="H2763" s="1">
        <v>0.248</v>
      </c>
      <c r="I2763" s="1">
        <v>0.255</v>
      </c>
      <c r="J2763" s="1">
        <v>0.96799999999999997</v>
      </c>
      <c r="K2763" s="1">
        <v>13.42</v>
      </c>
      <c r="L2763" s="1">
        <f t="shared" si="172"/>
        <v>0.93930523390458542</v>
      </c>
      <c r="M2763" s="1">
        <f t="shared" si="173"/>
        <v>13.022186197313571</v>
      </c>
      <c r="N2763" s="1">
        <v>0.04</v>
      </c>
      <c r="O2763" s="1">
        <v>21.59</v>
      </c>
      <c r="P2763" s="1">
        <v>6.9139999999999997</v>
      </c>
      <c r="Q2763" s="1">
        <v>39.1</v>
      </c>
      <c r="R2763" s="1">
        <v>800</v>
      </c>
      <c r="S2763" s="1">
        <v>752.8</v>
      </c>
      <c r="T2763" s="1">
        <v>289.2</v>
      </c>
      <c r="U2763" s="1">
        <v>2231</v>
      </c>
      <c r="V2763">
        <v>1.0308134921999998</v>
      </c>
      <c r="W2763">
        <f t="shared" si="174"/>
        <v>0.94174048685390321</v>
      </c>
      <c r="X2763">
        <f t="shared" si="175"/>
        <v>13.055947658656386</v>
      </c>
    </row>
    <row r="2764" spans="1:24" x14ac:dyDescent="0.15">
      <c r="A2764" s="98">
        <v>43073.698634259257</v>
      </c>
      <c r="B2764" s="1">
        <v>265.17805555555969</v>
      </c>
      <c r="C2764" s="1">
        <v>265.17</v>
      </c>
      <c r="D2764" s="1">
        <v>18.920000000000002</v>
      </c>
      <c r="E2764" s="1">
        <v>2191.38</v>
      </c>
      <c r="F2764" s="1">
        <v>26.1</v>
      </c>
      <c r="G2764" s="1">
        <v>402.6</v>
      </c>
      <c r="H2764" s="1">
        <v>0.248</v>
      </c>
      <c r="I2764" s="1">
        <v>0.255</v>
      </c>
      <c r="J2764" s="1">
        <v>0.96799999999999997</v>
      </c>
      <c r="K2764" s="1">
        <v>13.42</v>
      </c>
      <c r="L2764" s="1">
        <f t="shared" si="172"/>
        <v>0.93930523390458542</v>
      </c>
      <c r="M2764" s="1">
        <f t="shared" si="173"/>
        <v>13.022186197313571</v>
      </c>
      <c r="N2764" s="1">
        <v>0.04</v>
      </c>
      <c r="O2764" s="1">
        <v>21.59</v>
      </c>
      <c r="P2764" s="1">
        <v>6.9059999999999997</v>
      </c>
      <c r="Q2764" s="1">
        <v>39.299999999999997</v>
      </c>
      <c r="R2764" s="1">
        <v>800</v>
      </c>
      <c r="S2764" s="1">
        <v>752.8</v>
      </c>
      <c r="T2764" s="1">
        <v>289.2</v>
      </c>
      <c r="U2764" s="1">
        <v>2231</v>
      </c>
      <c r="V2764">
        <v>1.0308410381000002</v>
      </c>
      <c r="W2764">
        <f t="shared" si="174"/>
        <v>0.94171532187858853</v>
      </c>
      <c r="X2764">
        <f t="shared" si="175"/>
        <v>13.055598780589522</v>
      </c>
    </row>
    <row r="2765" spans="1:24" x14ac:dyDescent="0.15">
      <c r="A2765" s="98">
        <v>43073.699328703704</v>
      </c>
      <c r="B2765" s="1">
        <v>265.19472222228069</v>
      </c>
      <c r="C2765" s="1">
        <v>265.19</v>
      </c>
      <c r="D2765" s="1">
        <v>18.920000000000002</v>
      </c>
      <c r="E2765" s="1">
        <v>2191.3670000000002</v>
      </c>
      <c r="F2765" s="1">
        <v>26.1</v>
      </c>
      <c r="G2765" s="1">
        <v>402.6</v>
      </c>
      <c r="H2765" s="1">
        <v>0.248</v>
      </c>
      <c r="I2765" s="1">
        <v>0.254</v>
      </c>
      <c r="J2765" s="1">
        <v>0.96799999999999997</v>
      </c>
      <c r="K2765" s="1">
        <v>13.42</v>
      </c>
      <c r="L2765" s="1">
        <f t="shared" si="172"/>
        <v>0.93930523390458542</v>
      </c>
      <c r="M2765" s="1">
        <f t="shared" si="173"/>
        <v>13.022186197313571</v>
      </c>
      <c r="N2765" s="1">
        <v>0.04</v>
      </c>
      <c r="O2765" s="1">
        <v>21.59</v>
      </c>
      <c r="P2765" s="1">
        <v>6.8970000000000002</v>
      </c>
      <c r="Q2765" s="1">
        <v>40</v>
      </c>
      <c r="R2765" s="1">
        <v>800</v>
      </c>
      <c r="S2765" s="1">
        <v>752.8</v>
      </c>
      <c r="T2765" s="1">
        <v>289.2</v>
      </c>
      <c r="U2765" s="1">
        <v>2231</v>
      </c>
      <c r="V2765">
        <v>1.0308471247</v>
      </c>
      <c r="W2765">
        <f t="shared" si="174"/>
        <v>0.94170976155413244</v>
      </c>
      <c r="X2765">
        <f t="shared" si="175"/>
        <v>13.0555216942732</v>
      </c>
    </row>
    <row r="2766" spans="1:24" x14ac:dyDescent="0.15">
      <c r="A2766" s="98">
        <v>43073.700023148151</v>
      </c>
      <c r="B2766" s="1">
        <v>265.21138888900168</v>
      </c>
      <c r="C2766" s="1">
        <v>265.2</v>
      </c>
      <c r="D2766" s="1">
        <v>18.920000000000002</v>
      </c>
      <c r="E2766" s="1">
        <v>2191.3679999999999</v>
      </c>
      <c r="F2766" s="1">
        <v>26.1</v>
      </c>
      <c r="G2766" s="1">
        <v>402.6</v>
      </c>
      <c r="H2766" s="1">
        <v>0.248</v>
      </c>
      <c r="I2766" s="1">
        <v>0.255</v>
      </c>
      <c r="J2766" s="1">
        <v>0.96799999999999997</v>
      </c>
      <c r="K2766" s="1">
        <v>13.42</v>
      </c>
      <c r="L2766" s="1">
        <f t="shared" si="172"/>
        <v>0.93930523390458542</v>
      </c>
      <c r="M2766" s="1">
        <f t="shared" si="173"/>
        <v>13.022186197313571</v>
      </c>
      <c r="N2766" s="1">
        <v>0.04</v>
      </c>
      <c r="O2766" s="1">
        <v>21.59</v>
      </c>
      <c r="P2766" s="1">
        <v>6.8879999999999999</v>
      </c>
      <c r="Q2766" s="1">
        <v>39.9</v>
      </c>
      <c r="R2766" s="1">
        <v>800</v>
      </c>
      <c r="S2766" s="1">
        <v>752.8</v>
      </c>
      <c r="T2766" s="1">
        <v>289.2</v>
      </c>
      <c r="U2766" s="1">
        <v>2231</v>
      </c>
      <c r="V2766">
        <v>1.0308434385999998</v>
      </c>
      <c r="W2766">
        <f t="shared" si="174"/>
        <v>0.94171312892906278</v>
      </c>
      <c r="X2766">
        <f t="shared" si="175"/>
        <v>13.055568378334733</v>
      </c>
    </row>
    <row r="2767" spans="1:24" x14ac:dyDescent="0.15">
      <c r="A2767" s="98">
        <v>43073.70071759259</v>
      </c>
      <c r="B2767" s="1">
        <v>265.22805555554805</v>
      </c>
      <c r="C2767" s="1">
        <v>265.22000000000003</v>
      </c>
      <c r="D2767" s="1">
        <v>18.920000000000002</v>
      </c>
      <c r="E2767" s="1">
        <v>2191.3980000000001</v>
      </c>
      <c r="F2767" s="1">
        <v>26.1</v>
      </c>
      <c r="G2767" s="1">
        <v>402.6</v>
      </c>
      <c r="H2767" s="1">
        <v>0.248</v>
      </c>
      <c r="I2767" s="1">
        <v>0.255</v>
      </c>
      <c r="J2767" s="1">
        <v>0.96799999999999997</v>
      </c>
      <c r="K2767" s="1">
        <v>13.42</v>
      </c>
      <c r="L2767" s="1">
        <f t="shared" si="172"/>
        <v>0.93930523390458542</v>
      </c>
      <c r="M2767" s="1">
        <f t="shared" si="173"/>
        <v>13.022186197313571</v>
      </c>
      <c r="N2767" s="1">
        <v>0.04</v>
      </c>
      <c r="O2767" s="1">
        <v>21.59</v>
      </c>
      <c r="P2767" s="1">
        <v>6.9029999999999996</v>
      </c>
      <c r="Q2767" s="1">
        <v>40.1</v>
      </c>
      <c r="R2767" s="1">
        <v>800</v>
      </c>
      <c r="S2767" s="1">
        <v>752.8</v>
      </c>
      <c r="T2767" s="1">
        <v>289.2</v>
      </c>
      <c r="U2767" s="1">
        <v>2231</v>
      </c>
      <c r="V2767">
        <v>1.0308550078999998</v>
      </c>
      <c r="W2767">
        <f t="shared" si="174"/>
        <v>0.9417025600696024</v>
      </c>
      <c r="X2767">
        <f t="shared" si="175"/>
        <v>13.055421855510398</v>
      </c>
    </row>
    <row r="2768" spans="1:24" x14ac:dyDescent="0.15">
      <c r="A2768" s="98">
        <v>43073.701412037037</v>
      </c>
      <c r="B2768" s="1">
        <v>265.24472222226905</v>
      </c>
      <c r="C2768" s="1">
        <v>265.24</v>
      </c>
      <c r="D2768" s="1">
        <v>18.920000000000002</v>
      </c>
      <c r="E2768" s="1">
        <v>2190.7939999999999</v>
      </c>
      <c r="F2768" s="1">
        <v>26.1</v>
      </c>
      <c r="G2768" s="1">
        <v>402.6</v>
      </c>
      <c r="H2768" s="1">
        <v>0.248</v>
      </c>
      <c r="I2768" s="1">
        <v>0.255</v>
      </c>
      <c r="J2768" s="1">
        <v>0.96799999999999997</v>
      </c>
      <c r="K2768" s="1">
        <v>13.42</v>
      </c>
      <c r="L2768" s="1">
        <f t="shared" si="172"/>
        <v>0.93930523390458542</v>
      </c>
      <c r="M2768" s="1">
        <f t="shared" si="173"/>
        <v>13.022186197313571</v>
      </c>
      <c r="N2768" s="1">
        <v>0.04</v>
      </c>
      <c r="O2768" s="1">
        <v>21.59</v>
      </c>
      <c r="P2768" s="1">
        <v>6.9210000000000003</v>
      </c>
      <c r="Q2768" s="1">
        <v>39.6</v>
      </c>
      <c r="R2768" s="1">
        <v>800</v>
      </c>
      <c r="S2768" s="1">
        <v>752.8</v>
      </c>
      <c r="T2768" s="1">
        <v>289.2</v>
      </c>
      <c r="U2768" s="1">
        <v>2231</v>
      </c>
      <c r="V2768">
        <v>1.0308757731</v>
      </c>
      <c r="W2768">
        <f t="shared" si="174"/>
        <v>0.94168359110892752</v>
      </c>
      <c r="X2768">
        <f t="shared" si="175"/>
        <v>13.055158876737405</v>
      </c>
    </row>
    <row r="2769" spans="1:24" x14ac:dyDescent="0.15">
      <c r="A2769" s="98">
        <v>43073.702106481483</v>
      </c>
      <c r="B2769" s="1">
        <v>265.26138888899004</v>
      </c>
      <c r="C2769" s="1">
        <v>265.25</v>
      </c>
      <c r="D2769" s="1">
        <v>18.920000000000002</v>
      </c>
      <c r="E2769" s="1">
        <v>2190.7350000000001</v>
      </c>
      <c r="F2769" s="1">
        <v>26.1</v>
      </c>
      <c r="G2769" s="1">
        <v>402.6</v>
      </c>
      <c r="H2769" s="1">
        <v>0.249</v>
      </c>
      <c r="I2769" s="1">
        <v>0.255</v>
      </c>
      <c r="J2769" s="1">
        <v>0.96799999999999997</v>
      </c>
      <c r="K2769" s="1">
        <v>13.42</v>
      </c>
      <c r="L2769" s="1">
        <f t="shared" si="172"/>
        <v>0.93930523390458542</v>
      </c>
      <c r="M2769" s="1">
        <f t="shared" si="173"/>
        <v>13.022186197313571</v>
      </c>
      <c r="N2769" s="1">
        <v>0.04</v>
      </c>
      <c r="O2769" s="1">
        <v>21.59</v>
      </c>
      <c r="P2769" s="1">
        <v>6.9109999999999996</v>
      </c>
      <c r="Q2769" s="1">
        <v>39.6</v>
      </c>
      <c r="R2769" s="1">
        <v>800</v>
      </c>
      <c r="S2769" s="1">
        <v>752.8</v>
      </c>
      <c r="T2769" s="1">
        <v>289.2</v>
      </c>
      <c r="U2769" s="1">
        <v>2231</v>
      </c>
      <c r="V2769">
        <v>1.0309082615</v>
      </c>
      <c r="W2769">
        <f t="shared" si="174"/>
        <v>0.94165391456609249</v>
      </c>
      <c r="X2769">
        <f t="shared" si="175"/>
        <v>13.05474745193901</v>
      </c>
    </row>
    <row r="2770" spans="1:24" x14ac:dyDescent="0.15">
      <c r="A2770" s="98">
        <v>43073.702800925923</v>
      </c>
      <c r="B2770" s="1">
        <v>265.27805555553641</v>
      </c>
      <c r="C2770" s="1">
        <v>265.27</v>
      </c>
      <c r="D2770" s="1">
        <v>18.920000000000002</v>
      </c>
      <c r="E2770" s="1">
        <v>2191.0540000000001</v>
      </c>
      <c r="F2770" s="1">
        <v>26.1</v>
      </c>
      <c r="G2770" s="1">
        <v>402.6</v>
      </c>
      <c r="H2770" s="1">
        <v>0.249</v>
      </c>
      <c r="I2770" s="1">
        <v>0.255</v>
      </c>
      <c r="J2770" s="1">
        <v>0.96799999999999997</v>
      </c>
      <c r="K2770" s="1">
        <v>13.42</v>
      </c>
      <c r="L2770" s="1">
        <f t="shared" si="172"/>
        <v>0.93930523390458542</v>
      </c>
      <c r="M2770" s="1">
        <f t="shared" si="173"/>
        <v>13.022186197313571</v>
      </c>
      <c r="N2770" s="1">
        <v>0.04</v>
      </c>
      <c r="O2770" s="1">
        <v>21.59</v>
      </c>
      <c r="P2770" s="1">
        <v>6.8970000000000002</v>
      </c>
      <c r="Q2770" s="1">
        <v>39.1</v>
      </c>
      <c r="R2770" s="1">
        <v>800</v>
      </c>
      <c r="S2770" s="1">
        <v>752.8</v>
      </c>
      <c r="T2770" s="1">
        <v>289.2</v>
      </c>
      <c r="U2770" s="1">
        <v>2231</v>
      </c>
      <c r="V2770">
        <v>1.0309306418999999</v>
      </c>
      <c r="W2770">
        <f t="shared" si="174"/>
        <v>0.94163347226821814</v>
      </c>
      <c r="X2770">
        <f t="shared" si="175"/>
        <v>13.054464047354843</v>
      </c>
    </row>
    <row r="2771" spans="1:24" x14ac:dyDescent="0.15">
      <c r="A2771" s="98">
        <v>43073.70349537037</v>
      </c>
      <c r="B2771" s="1">
        <v>265.29472222225741</v>
      </c>
      <c r="C2771" s="1">
        <v>265.29000000000002</v>
      </c>
      <c r="D2771" s="1">
        <v>18.920000000000002</v>
      </c>
      <c r="E2771" s="1">
        <v>2191.2150000000001</v>
      </c>
      <c r="F2771" s="1">
        <v>26.1</v>
      </c>
      <c r="G2771" s="1">
        <v>402.6</v>
      </c>
      <c r="H2771" s="1">
        <v>0.249</v>
      </c>
      <c r="I2771" s="1">
        <v>0.254</v>
      </c>
      <c r="J2771" s="1">
        <v>0.96799999999999997</v>
      </c>
      <c r="K2771" s="1">
        <v>13.42</v>
      </c>
      <c r="L2771" s="1">
        <f t="shared" si="172"/>
        <v>0.93930523390458542</v>
      </c>
      <c r="M2771" s="1">
        <f t="shared" si="173"/>
        <v>13.022186197313571</v>
      </c>
      <c r="N2771" s="1">
        <v>0.04</v>
      </c>
      <c r="O2771" s="1">
        <v>21.59</v>
      </c>
      <c r="P2771" s="1">
        <v>6.8890000000000002</v>
      </c>
      <c r="Q2771" s="1">
        <v>39.700000000000003</v>
      </c>
      <c r="R2771" s="1">
        <v>800</v>
      </c>
      <c r="S2771" s="1">
        <v>752.8</v>
      </c>
      <c r="T2771" s="1">
        <v>289.2</v>
      </c>
      <c r="U2771" s="1">
        <v>2231</v>
      </c>
      <c r="V2771">
        <v>1.0309372577</v>
      </c>
      <c r="W2771">
        <f t="shared" si="174"/>
        <v>0.94162742955448431</v>
      </c>
      <c r="X2771">
        <f t="shared" si="175"/>
        <v>13.054380273368988</v>
      </c>
    </row>
    <row r="2772" spans="1:24" x14ac:dyDescent="0.15">
      <c r="A2772" s="98">
        <v>43073.704189814816</v>
      </c>
      <c r="B2772" s="1">
        <v>265.3113888889784</v>
      </c>
      <c r="C2772" s="1">
        <v>265.3</v>
      </c>
      <c r="D2772" s="1">
        <v>18.920000000000002</v>
      </c>
      <c r="E2772" s="1">
        <v>2191.5639999999999</v>
      </c>
      <c r="F2772" s="1">
        <v>26.1</v>
      </c>
      <c r="G2772" s="1">
        <v>402.6</v>
      </c>
      <c r="H2772" s="1">
        <v>0.249</v>
      </c>
      <c r="I2772" s="1">
        <v>0.255</v>
      </c>
      <c r="J2772" s="1">
        <v>0.96799999999999997</v>
      </c>
      <c r="K2772" s="1">
        <v>13.42</v>
      </c>
      <c r="L2772" s="1">
        <f t="shared" si="172"/>
        <v>0.93930523390458542</v>
      </c>
      <c r="M2772" s="1">
        <f t="shared" si="173"/>
        <v>13.022186197313571</v>
      </c>
      <c r="N2772" s="1">
        <v>0.04</v>
      </c>
      <c r="O2772" s="1">
        <v>21.59</v>
      </c>
      <c r="P2772" s="1">
        <v>6.8979999999999997</v>
      </c>
      <c r="Q2772" s="1">
        <v>39.9</v>
      </c>
      <c r="R2772" s="1">
        <v>799</v>
      </c>
      <c r="S2772" s="1">
        <v>752.8</v>
      </c>
      <c r="T2772" s="1">
        <v>289.2</v>
      </c>
      <c r="U2772" s="1">
        <v>2231</v>
      </c>
      <c r="V2772">
        <v>1.0309255247000002</v>
      </c>
      <c r="W2772">
        <f t="shared" si="174"/>
        <v>0.94163814624969278</v>
      </c>
      <c r="X2772">
        <f t="shared" si="175"/>
        <v>13.054528845734378</v>
      </c>
    </row>
    <row r="2773" spans="1:24" x14ac:dyDescent="0.15">
      <c r="A2773" s="98">
        <v>43073.704884259256</v>
      </c>
      <c r="B2773" s="1">
        <v>265.32805555552477</v>
      </c>
      <c r="C2773" s="1">
        <v>265.32</v>
      </c>
      <c r="D2773" s="1">
        <v>18.920000000000002</v>
      </c>
      <c r="E2773" s="1">
        <v>2191.4670000000001</v>
      </c>
      <c r="F2773" s="1">
        <v>26.1</v>
      </c>
      <c r="G2773" s="1">
        <v>402.6</v>
      </c>
      <c r="H2773" s="1">
        <v>0.249</v>
      </c>
      <c r="I2773" s="1">
        <v>0.255</v>
      </c>
      <c r="J2773" s="1">
        <v>0.96799999999999997</v>
      </c>
      <c r="K2773" s="1">
        <v>13.42</v>
      </c>
      <c r="L2773" s="1">
        <f t="shared" si="172"/>
        <v>0.93930523390458542</v>
      </c>
      <c r="M2773" s="1">
        <f t="shared" si="173"/>
        <v>13.022186197313571</v>
      </c>
      <c r="N2773" s="1">
        <v>0.04</v>
      </c>
      <c r="O2773" s="1">
        <v>21.59</v>
      </c>
      <c r="P2773" s="1">
        <v>6.92</v>
      </c>
      <c r="Q2773" s="1">
        <v>39.4</v>
      </c>
      <c r="R2773" s="1">
        <v>800</v>
      </c>
      <c r="S2773" s="1">
        <v>752.8</v>
      </c>
      <c r="T2773" s="1">
        <v>289.2</v>
      </c>
      <c r="U2773" s="1">
        <v>2231</v>
      </c>
      <c r="V2773">
        <v>1.0309402992000001</v>
      </c>
      <c r="W2773">
        <f t="shared" si="174"/>
        <v>0.94162465154703878</v>
      </c>
      <c r="X2773">
        <f t="shared" si="175"/>
        <v>13.054341760083947</v>
      </c>
    </row>
    <row r="2774" spans="1:24" x14ac:dyDescent="0.15">
      <c r="A2774" s="98">
        <v>43073.705578703702</v>
      </c>
      <c r="B2774" s="1">
        <v>265.34472222224576</v>
      </c>
      <c r="C2774" s="1">
        <v>265.33999999999997</v>
      </c>
      <c r="D2774" s="1">
        <v>18.920000000000002</v>
      </c>
      <c r="E2774" s="1">
        <v>2191.502</v>
      </c>
      <c r="F2774" s="1">
        <v>26.1</v>
      </c>
      <c r="G2774" s="1">
        <v>402.6</v>
      </c>
      <c r="H2774" s="1">
        <v>0.249</v>
      </c>
      <c r="I2774" s="1">
        <v>0.255</v>
      </c>
      <c r="J2774" s="1">
        <v>0.96799999999999997</v>
      </c>
      <c r="K2774" s="1">
        <v>13.42</v>
      </c>
      <c r="L2774" s="1">
        <f t="shared" si="172"/>
        <v>0.93930523390458542</v>
      </c>
      <c r="M2774" s="1">
        <f t="shared" si="173"/>
        <v>13.022186197313571</v>
      </c>
      <c r="N2774" s="1">
        <v>0.04</v>
      </c>
      <c r="O2774" s="1">
        <v>21.59</v>
      </c>
      <c r="P2774" s="1">
        <v>6.9080000000000004</v>
      </c>
      <c r="Q2774" s="1">
        <v>39.9</v>
      </c>
      <c r="R2774" s="1">
        <v>800</v>
      </c>
      <c r="S2774" s="1">
        <v>752.8</v>
      </c>
      <c r="T2774" s="1">
        <v>289.2</v>
      </c>
      <c r="U2774" s="1">
        <v>2231</v>
      </c>
      <c r="V2774">
        <v>1.0309384253</v>
      </c>
      <c r="W2774">
        <f t="shared" si="174"/>
        <v>0.94162636310457837</v>
      </c>
      <c r="X2774">
        <f t="shared" si="175"/>
        <v>13.054365488495291</v>
      </c>
    </row>
    <row r="2775" spans="1:24" x14ac:dyDescent="0.15">
      <c r="A2775" s="98">
        <v>43073.706273148149</v>
      </c>
      <c r="B2775" s="1">
        <v>265.36138888896676</v>
      </c>
      <c r="C2775" s="1">
        <v>265.35000000000002</v>
      </c>
      <c r="D2775" s="1">
        <v>18.920000000000002</v>
      </c>
      <c r="E2775" s="1">
        <v>2191.846</v>
      </c>
      <c r="F2775" s="1">
        <v>26.1</v>
      </c>
      <c r="G2775" s="1">
        <v>402.6</v>
      </c>
      <c r="H2775" s="1">
        <v>0.249</v>
      </c>
      <c r="I2775" s="1">
        <v>0.255</v>
      </c>
      <c r="J2775" s="1">
        <v>0.96799999999999997</v>
      </c>
      <c r="K2775" s="1">
        <v>13.42</v>
      </c>
      <c r="L2775" s="1">
        <f t="shared" si="172"/>
        <v>0.93930523390458542</v>
      </c>
      <c r="M2775" s="1">
        <f t="shared" si="173"/>
        <v>13.022186197313571</v>
      </c>
      <c r="N2775" s="1">
        <v>0.04</v>
      </c>
      <c r="O2775" s="1">
        <v>21.59</v>
      </c>
      <c r="P2775" s="1">
        <v>6.8979999999999997</v>
      </c>
      <c r="Q2775" s="1">
        <v>39.6</v>
      </c>
      <c r="R2775" s="1">
        <v>799</v>
      </c>
      <c r="S2775" s="1">
        <v>752.8</v>
      </c>
      <c r="T2775" s="1">
        <v>289.2</v>
      </c>
      <c r="U2775" s="1">
        <v>2231</v>
      </c>
      <c r="V2775">
        <v>1.0309471933000001</v>
      </c>
      <c r="W2775">
        <f t="shared" si="174"/>
        <v>0.94161835476040179</v>
      </c>
      <c r="X2775">
        <f t="shared" si="175"/>
        <v>13.054254463723753</v>
      </c>
    </row>
    <row r="2776" spans="1:24" x14ac:dyDescent="0.15">
      <c r="A2776" s="98">
        <v>43073.706967592596</v>
      </c>
      <c r="B2776" s="1">
        <v>265.37805555568775</v>
      </c>
      <c r="C2776" s="1">
        <v>265.37</v>
      </c>
      <c r="D2776" s="1">
        <v>18.920000000000002</v>
      </c>
      <c r="E2776" s="1">
        <v>2191.973</v>
      </c>
      <c r="F2776" s="1">
        <v>26.1</v>
      </c>
      <c r="G2776" s="1">
        <v>402.6</v>
      </c>
      <c r="H2776" s="1">
        <v>0.248</v>
      </c>
      <c r="I2776" s="1">
        <v>0.254</v>
      </c>
      <c r="J2776" s="1">
        <v>0.96799999999999997</v>
      </c>
      <c r="K2776" s="1">
        <v>13.42</v>
      </c>
      <c r="L2776" s="1">
        <f t="shared" si="172"/>
        <v>0.93930523390458542</v>
      </c>
      <c r="M2776" s="1">
        <f t="shared" si="173"/>
        <v>13.022186197313571</v>
      </c>
      <c r="N2776" s="1">
        <v>0.04</v>
      </c>
      <c r="O2776" s="1">
        <v>21.59</v>
      </c>
      <c r="P2776" s="1">
        <v>6.8929999999999998</v>
      </c>
      <c r="Q2776" s="1">
        <v>39.299999999999997</v>
      </c>
      <c r="R2776" s="1">
        <v>800</v>
      </c>
      <c r="S2776" s="1">
        <v>752.8</v>
      </c>
      <c r="T2776" s="1">
        <v>289.2</v>
      </c>
      <c r="U2776" s="1">
        <v>2231</v>
      </c>
      <c r="V2776">
        <v>1.0309763237</v>
      </c>
      <c r="W2776">
        <f t="shared" si="174"/>
        <v>0.94159174918402633</v>
      </c>
      <c r="X2776">
        <f t="shared" si="175"/>
        <v>13.053885613687639</v>
      </c>
    </row>
    <row r="2777" spans="1:24" x14ac:dyDescent="0.15">
      <c r="A2777" s="98">
        <v>43073.707662037035</v>
      </c>
      <c r="B2777" s="1">
        <v>265.39472222223412</v>
      </c>
      <c r="C2777" s="1">
        <v>265.39</v>
      </c>
      <c r="D2777" s="1">
        <v>18.920000000000002</v>
      </c>
      <c r="E2777" s="1">
        <v>2191.835</v>
      </c>
      <c r="F2777" s="1">
        <v>26.1</v>
      </c>
      <c r="G2777" s="1">
        <v>402.6</v>
      </c>
      <c r="H2777" s="1">
        <v>0.248</v>
      </c>
      <c r="I2777" s="1">
        <v>0.254</v>
      </c>
      <c r="J2777" s="1">
        <v>0.96799999999999997</v>
      </c>
      <c r="K2777" s="1">
        <v>13.42</v>
      </c>
      <c r="L2777" s="1">
        <f t="shared" si="172"/>
        <v>0.93930523390458542</v>
      </c>
      <c r="M2777" s="1">
        <f t="shared" si="173"/>
        <v>13.022186197313571</v>
      </c>
      <c r="N2777" s="1">
        <v>0.04</v>
      </c>
      <c r="O2777" s="1">
        <v>21.59</v>
      </c>
      <c r="P2777" s="1">
        <v>6.8940000000000001</v>
      </c>
      <c r="Q2777" s="1">
        <v>39.200000000000003</v>
      </c>
      <c r="R2777" s="1">
        <v>800</v>
      </c>
      <c r="S2777" s="1">
        <v>752.8</v>
      </c>
      <c r="T2777" s="1">
        <v>289.2</v>
      </c>
      <c r="U2777" s="1">
        <v>2231</v>
      </c>
      <c r="V2777">
        <v>1.0310148879000001</v>
      </c>
      <c r="W2777">
        <f t="shared" si="174"/>
        <v>0.94155652977743964</v>
      </c>
      <c r="X2777">
        <f t="shared" si="175"/>
        <v>13.053397344641777</v>
      </c>
    </row>
    <row r="2778" spans="1:24" x14ac:dyDescent="0.15">
      <c r="A2778" s="98">
        <v>43073.708356481482</v>
      </c>
      <c r="B2778" s="1">
        <v>265.41138888895512</v>
      </c>
      <c r="C2778" s="1">
        <v>265.39999999999998</v>
      </c>
      <c r="D2778" s="1">
        <v>18.920000000000002</v>
      </c>
      <c r="E2778" s="1">
        <v>2191.7930000000001</v>
      </c>
      <c r="F2778" s="1">
        <v>26.1</v>
      </c>
      <c r="G2778" s="1">
        <v>402.6</v>
      </c>
      <c r="H2778" s="1">
        <v>0.249</v>
      </c>
      <c r="I2778" s="1">
        <v>0.254</v>
      </c>
      <c r="J2778" s="1">
        <v>0.96799999999999997</v>
      </c>
      <c r="K2778" s="1">
        <v>13.42</v>
      </c>
      <c r="L2778" s="1">
        <f t="shared" si="172"/>
        <v>0.93930523390458542</v>
      </c>
      <c r="M2778" s="1">
        <f t="shared" si="173"/>
        <v>13.022186197313571</v>
      </c>
      <c r="N2778" s="1">
        <v>0.04</v>
      </c>
      <c r="O2778" s="1">
        <v>21.59</v>
      </c>
      <c r="P2778" s="1">
        <v>6.9059999999999997</v>
      </c>
      <c r="Q2778" s="1">
        <v>39</v>
      </c>
      <c r="R2778" s="1">
        <v>800</v>
      </c>
      <c r="S2778" s="1">
        <v>752.8</v>
      </c>
      <c r="T2778" s="1">
        <v>289.5</v>
      </c>
      <c r="U2778" s="1">
        <v>2231</v>
      </c>
      <c r="V2778">
        <v>1.0309843757000001</v>
      </c>
      <c r="W2778">
        <f t="shared" si="174"/>
        <v>0.94158439534148208</v>
      </c>
      <c r="X2778">
        <f t="shared" si="175"/>
        <v>13.05378366268873</v>
      </c>
    </row>
    <row r="2779" spans="1:24" x14ac:dyDescent="0.15">
      <c r="A2779" s="98">
        <v>43073.709050925929</v>
      </c>
      <c r="B2779" s="1">
        <v>265.42805555567611</v>
      </c>
      <c r="C2779" s="1">
        <v>265.42</v>
      </c>
      <c r="D2779" s="1">
        <v>18.920000000000002</v>
      </c>
      <c r="E2779" s="1">
        <v>2191.8629999999998</v>
      </c>
      <c r="F2779" s="1">
        <v>26.1</v>
      </c>
      <c r="G2779" s="1">
        <v>402.6</v>
      </c>
      <c r="H2779" s="1">
        <v>0.249</v>
      </c>
      <c r="I2779" s="1">
        <v>0.254</v>
      </c>
      <c r="J2779" s="1">
        <v>0.96799999999999997</v>
      </c>
      <c r="K2779" s="1">
        <v>13.42</v>
      </c>
      <c r="L2779" s="1">
        <f t="shared" si="172"/>
        <v>0.93930523390458542</v>
      </c>
      <c r="M2779" s="1">
        <f t="shared" si="173"/>
        <v>13.022186197313571</v>
      </c>
      <c r="N2779" s="1">
        <v>0.04</v>
      </c>
      <c r="O2779" s="1">
        <v>21.59</v>
      </c>
      <c r="P2779" s="1">
        <v>6.9039999999999999</v>
      </c>
      <c r="Q2779" s="1">
        <v>38.799999999999997</v>
      </c>
      <c r="R2779" s="1">
        <v>800</v>
      </c>
      <c r="S2779" s="1">
        <v>752.8</v>
      </c>
      <c r="T2779" s="1">
        <v>289.89999999999998</v>
      </c>
      <c r="U2779" s="1">
        <v>2231</v>
      </c>
      <c r="V2779">
        <v>1.0310070123000001</v>
      </c>
      <c r="W2779">
        <f t="shared" si="174"/>
        <v>0.941563722087984</v>
      </c>
      <c r="X2779">
        <f t="shared" si="175"/>
        <v>13.053497056219777</v>
      </c>
    </row>
    <row r="2780" spans="1:24" x14ac:dyDescent="0.15">
      <c r="A2780" s="98">
        <v>43073.709745370368</v>
      </c>
      <c r="B2780" s="1">
        <v>265.44472222222248</v>
      </c>
      <c r="C2780" s="1">
        <v>265.44</v>
      </c>
      <c r="D2780" s="1">
        <v>18.920000000000002</v>
      </c>
      <c r="E2780" s="1">
        <v>2191.422</v>
      </c>
      <c r="F2780" s="1">
        <v>26.1</v>
      </c>
      <c r="G2780" s="1">
        <v>402.6</v>
      </c>
      <c r="H2780" s="1">
        <v>0.249</v>
      </c>
      <c r="I2780" s="1">
        <v>0.254</v>
      </c>
      <c r="J2780" s="1">
        <v>0.96799999999999997</v>
      </c>
      <c r="K2780" s="1">
        <v>13.42</v>
      </c>
      <c r="L2780" s="1">
        <f t="shared" si="172"/>
        <v>0.93930523390458542</v>
      </c>
      <c r="M2780" s="1">
        <f t="shared" si="173"/>
        <v>13.022186197313571</v>
      </c>
      <c r="N2780" s="1">
        <v>0.04</v>
      </c>
      <c r="O2780" s="1">
        <v>21.59</v>
      </c>
      <c r="P2780" s="1">
        <v>6.899</v>
      </c>
      <c r="Q2780" s="1">
        <v>39.299999999999997</v>
      </c>
      <c r="R2780" s="1">
        <v>800</v>
      </c>
      <c r="S2780" s="1">
        <v>752.8</v>
      </c>
      <c r="T2780" s="1">
        <v>290</v>
      </c>
      <c r="U2780" s="1">
        <v>2231.1</v>
      </c>
      <c r="V2780">
        <v>1.0310088794000001</v>
      </c>
      <c r="W2780">
        <f t="shared" si="174"/>
        <v>0.94156201696821185</v>
      </c>
      <c r="X2780">
        <f t="shared" si="175"/>
        <v>13.053473417059301</v>
      </c>
    </row>
    <row r="2781" spans="1:24" x14ac:dyDescent="0.15">
      <c r="A2781" s="98">
        <v>43073.710439814815</v>
      </c>
      <c r="B2781" s="1">
        <v>265.46138888894347</v>
      </c>
      <c r="C2781" s="1">
        <v>265.45</v>
      </c>
      <c r="D2781" s="1">
        <v>18.920000000000002</v>
      </c>
      <c r="E2781" s="1">
        <v>2191.4</v>
      </c>
      <c r="F2781" s="1">
        <v>26.1</v>
      </c>
      <c r="G2781" s="1">
        <v>402.6</v>
      </c>
      <c r="H2781" s="1">
        <v>0.249</v>
      </c>
      <c r="I2781" s="1">
        <v>0.255</v>
      </c>
      <c r="J2781" s="1">
        <v>0.96799999999999997</v>
      </c>
      <c r="K2781" s="1">
        <v>13.42</v>
      </c>
      <c r="L2781" s="1">
        <f t="shared" si="172"/>
        <v>0.93974050046339208</v>
      </c>
      <c r="M2781" s="1">
        <f t="shared" si="173"/>
        <v>13.028220574606118</v>
      </c>
      <c r="N2781" s="1">
        <v>4.1000000000000002E-2</v>
      </c>
      <c r="O2781" s="1">
        <v>21.58</v>
      </c>
      <c r="P2781" s="1">
        <v>6.8970000000000002</v>
      </c>
      <c r="Q2781" s="1">
        <v>39</v>
      </c>
      <c r="R2781" s="1">
        <v>800</v>
      </c>
      <c r="S2781" s="1">
        <v>752.8</v>
      </c>
      <c r="T2781" s="1">
        <v>290</v>
      </c>
      <c r="U2781" s="1">
        <v>2231.1</v>
      </c>
      <c r="V2781">
        <v>1.0310423531999999</v>
      </c>
      <c r="W2781">
        <f t="shared" si="174"/>
        <v>0.94153144823498225</v>
      </c>
      <c r="X2781">
        <f t="shared" si="175"/>
        <v>13.053049623257708</v>
      </c>
    </row>
    <row r="2782" spans="1:24" x14ac:dyDescent="0.15">
      <c r="A2782" s="98">
        <v>43073.711134259262</v>
      </c>
      <c r="B2782" s="1">
        <v>265.47805555566447</v>
      </c>
      <c r="C2782" s="1">
        <v>265.47000000000003</v>
      </c>
      <c r="D2782" s="1">
        <v>18.920000000000002</v>
      </c>
      <c r="E2782" s="1">
        <v>2191.4670000000001</v>
      </c>
      <c r="F2782" s="1">
        <v>26.1</v>
      </c>
      <c r="G2782" s="1">
        <v>402.6</v>
      </c>
      <c r="H2782" s="1">
        <v>0.249</v>
      </c>
      <c r="I2782" s="1">
        <v>0.254</v>
      </c>
      <c r="J2782" s="1">
        <v>0.96799999999999997</v>
      </c>
      <c r="K2782" s="1">
        <v>13.42</v>
      </c>
      <c r="L2782" s="1">
        <f t="shared" si="172"/>
        <v>0.93974050046339208</v>
      </c>
      <c r="M2782" s="1">
        <f t="shared" si="173"/>
        <v>13.028220574606118</v>
      </c>
      <c r="N2782" s="1">
        <v>4.2000000000000003E-2</v>
      </c>
      <c r="O2782" s="1">
        <v>21.58</v>
      </c>
      <c r="P2782" s="1">
        <v>6.915</v>
      </c>
      <c r="Q2782" s="1">
        <v>38.799999999999997</v>
      </c>
      <c r="R2782" s="1">
        <v>800</v>
      </c>
      <c r="S2782" s="1">
        <v>752.8</v>
      </c>
      <c r="T2782" s="1">
        <v>290</v>
      </c>
      <c r="U2782" s="1">
        <v>2231.1</v>
      </c>
      <c r="V2782">
        <v>1.0310599555</v>
      </c>
      <c r="W2782">
        <f t="shared" si="174"/>
        <v>0.94151537436951693</v>
      </c>
      <c r="X2782">
        <f t="shared" si="175"/>
        <v>13.052826781031941</v>
      </c>
    </row>
    <row r="2783" spans="1:24" x14ac:dyDescent="0.15">
      <c r="A2783" s="98">
        <v>43073.711828703701</v>
      </c>
      <c r="B2783" s="1">
        <v>265.49472222221084</v>
      </c>
      <c r="C2783" s="1">
        <v>265.49</v>
      </c>
      <c r="D2783" s="1">
        <v>18.920000000000002</v>
      </c>
      <c r="E2783" s="1">
        <v>2191.5300000000002</v>
      </c>
      <c r="F2783" s="1">
        <v>26.1</v>
      </c>
      <c r="G2783" s="1">
        <v>402.6</v>
      </c>
      <c r="H2783" s="1">
        <v>0.249</v>
      </c>
      <c r="I2783" s="1">
        <v>0.254</v>
      </c>
      <c r="J2783" s="1">
        <v>0.96799999999999997</v>
      </c>
      <c r="K2783" s="1">
        <v>13.42</v>
      </c>
      <c r="L2783" s="1">
        <f t="shared" si="172"/>
        <v>0.93930523390458542</v>
      </c>
      <c r="M2783" s="1">
        <f t="shared" si="173"/>
        <v>13.022186197313571</v>
      </c>
      <c r="N2783" s="1">
        <v>4.1000000000000002E-2</v>
      </c>
      <c r="O2783" s="1">
        <v>21.59</v>
      </c>
      <c r="P2783" s="1">
        <v>6.907</v>
      </c>
      <c r="Q2783" s="1">
        <v>39.200000000000003</v>
      </c>
      <c r="R2783" s="1">
        <v>800</v>
      </c>
      <c r="S2783" s="1">
        <v>752.8</v>
      </c>
      <c r="T2783" s="1">
        <v>290</v>
      </c>
      <c r="U2783" s="1">
        <v>2231.1</v>
      </c>
      <c r="V2783">
        <v>1.0310833057</v>
      </c>
      <c r="W2783">
        <f t="shared" si="174"/>
        <v>0.94149405254986085</v>
      </c>
      <c r="X2783">
        <f t="shared" si="175"/>
        <v>13.052531183077615</v>
      </c>
    </row>
    <row r="2784" spans="1:24" x14ac:dyDescent="0.15">
      <c r="A2784" s="98">
        <v>43073.712523148148</v>
      </c>
      <c r="B2784" s="1">
        <v>265.51138888893183</v>
      </c>
      <c r="C2784" s="1">
        <v>265.5</v>
      </c>
      <c r="D2784" s="1">
        <v>18.920000000000002</v>
      </c>
      <c r="E2784" s="1">
        <v>2191.1120000000001</v>
      </c>
      <c r="F2784" s="1">
        <v>26.1</v>
      </c>
      <c r="G2784" s="1">
        <v>402.6</v>
      </c>
      <c r="H2784" s="1">
        <v>0.249</v>
      </c>
      <c r="I2784" s="1">
        <v>0.254</v>
      </c>
      <c r="J2784" s="1">
        <v>0.96799999999999997</v>
      </c>
      <c r="K2784" s="1">
        <v>13.42</v>
      </c>
      <c r="L2784" s="1">
        <f t="shared" si="172"/>
        <v>0.93930523390458542</v>
      </c>
      <c r="M2784" s="1">
        <f t="shared" si="173"/>
        <v>13.022186197313571</v>
      </c>
      <c r="N2784" s="1">
        <v>4.1000000000000002E-2</v>
      </c>
      <c r="O2784" s="1">
        <v>21.59</v>
      </c>
      <c r="P2784" s="1">
        <v>6.9009999999999998</v>
      </c>
      <c r="Q2784" s="1">
        <v>39.5</v>
      </c>
      <c r="R2784" s="1">
        <v>800</v>
      </c>
      <c r="S2784" s="1">
        <v>752.8</v>
      </c>
      <c r="T2784" s="1">
        <v>290</v>
      </c>
      <c r="U2784" s="1">
        <v>2231.1</v>
      </c>
      <c r="V2784">
        <v>1.0310911579000002</v>
      </c>
      <c r="W2784">
        <f t="shared" si="174"/>
        <v>0.94148688267012426</v>
      </c>
      <c r="X2784">
        <f t="shared" si="175"/>
        <v>13.052431782472176</v>
      </c>
    </row>
    <row r="2785" spans="1:24" x14ac:dyDescent="0.15">
      <c r="A2785" s="98">
        <v>43073.713217592594</v>
      </c>
      <c r="B2785" s="1">
        <v>265.52805555565283</v>
      </c>
      <c r="C2785" s="1">
        <v>265.52</v>
      </c>
      <c r="D2785" s="1">
        <v>18.920000000000002</v>
      </c>
      <c r="E2785" s="1">
        <v>2190.9070000000002</v>
      </c>
      <c r="F2785" s="1">
        <v>26.1</v>
      </c>
      <c r="G2785" s="1">
        <v>402.6</v>
      </c>
      <c r="H2785" s="1">
        <v>0.248</v>
      </c>
      <c r="I2785" s="1">
        <v>0.254</v>
      </c>
      <c r="J2785" s="1">
        <v>0.96799999999999997</v>
      </c>
      <c r="K2785" s="1">
        <v>13.42</v>
      </c>
      <c r="L2785" s="1">
        <f t="shared" si="172"/>
        <v>0.93887037037037024</v>
      </c>
      <c r="M2785" s="1">
        <f t="shared" si="173"/>
        <v>13.016157407407407</v>
      </c>
      <c r="N2785" s="1">
        <v>0.04</v>
      </c>
      <c r="O2785" s="1">
        <v>21.6</v>
      </c>
      <c r="P2785" s="1">
        <v>6.8959999999999999</v>
      </c>
      <c r="Q2785" s="1">
        <v>39.200000000000003</v>
      </c>
      <c r="R2785" s="1">
        <v>800</v>
      </c>
      <c r="S2785" s="1">
        <v>752.8</v>
      </c>
      <c r="T2785" s="1">
        <v>290</v>
      </c>
      <c r="U2785" s="1">
        <v>2231.1</v>
      </c>
      <c r="V2785">
        <v>1.0311003221999999</v>
      </c>
      <c r="W2785">
        <f t="shared" si="174"/>
        <v>0.94147851484397505</v>
      </c>
      <c r="X2785">
        <f t="shared" si="175"/>
        <v>13.052315773973291</v>
      </c>
    </row>
    <row r="2786" spans="1:24" x14ac:dyDescent="0.15">
      <c r="A2786" s="98">
        <v>43073.713912037034</v>
      </c>
      <c r="B2786" s="1">
        <v>265.5447222221992</v>
      </c>
      <c r="C2786" s="1">
        <v>265.54000000000002</v>
      </c>
      <c r="D2786" s="1">
        <v>18.920000000000002</v>
      </c>
      <c r="E2786" s="1">
        <v>2191.3180000000002</v>
      </c>
      <c r="F2786" s="1">
        <v>26.1</v>
      </c>
      <c r="G2786" s="1">
        <v>402.6</v>
      </c>
      <c r="H2786" s="1">
        <v>0.249</v>
      </c>
      <c r="I2786" s="1">
        <v>0.254</v>
      </c>
      <c r="J2786" s="1">
        <v>0.96799999999999997</v>
      </c>
      <c r="K2786" s="1">
        <v>13.42</v>
      </c>
      <c r="L2786" s="1">
        <f t="shared" si="172"/>
        <v>0.93843590930124943</v>
      </c>
      <c r="M2786" s="1">
        <f t="shared" si="173"/>
        <v>13.010134197130958</v>
      </c>
      <c r="N2786" s="1">
        <v>0.04</v>
      </c>
      <c r="O2786" s="1">
        <v>21.61</v>
      </c>
      <c r="P2786" s="1">
        <v>6.9020000000000001</v>
      </c>
      <c r="Q2786" s="1">
        <v>39.6</v>
      </c>
      <c r="R2786" s="1">
        <v>800</v>
      </c>
      <c r="S2786" s="1">
        <v>752.8</v>
      </c>
      <c r="T2786" s="1">
        <v>290</v>
      </c>
      <c r="U2786" s="1">
        <v>2231.1</v>
      </c>
      <c r="V2786">
        <v>1.0310979934</v>
      </c>
      <c r="W2786">
        <f t="shared" si="174"/>
        <v>0.94148064123271724</v>
      </c>
      <c r="X2786">
        <f t="shared" si="175"/>
        <v>13.052345253453581</v>
      </c>
    </row>
    <row r="2787" spans="1:24" x14ac:dyDescent="0.15">
      <c r="A2787" s="98">
        <v>43073.714606481481</v>
      </c>
      <c r="B2787" s="1">
        <v>265.56138888892019</v>
      </c>
      <c r="C2787" s="1">
        <v>265.55</v>
      </c>
      <c r="D2787" s="1">
        <v>18.920000000000002</v>
      </c>
      <c r="E2787" s="1">
        <v>2191.373</v>
      </c>
      <c r="F2787" s="1">
        <v>26.1</v>
      </c>
      <c r="G2787" s="1">
        <v>402.6</v>
      </c>
      <c r="H2787" s="1">
        <v>0.249</v>
      </c>
      <c r="I2787" s="1">
        <v>0.255</v>
      </c>
      <c r="J2787" s="1">
        <v>0.96799999999999997</v>
      </c>
      <c r="K2787" s="1">
        <v>13.42</v>
      </c>
      <c r="L2787" s="1">
        <f t="shared" si="172"/>
        <v>0.93843590930124943</v>
      </c>
      <c r="M2787" s="1">
        <f t="shared" si="173"/>
        <v>13.010134197130958</v>
      </c>
      <c r="N2787" s="1">
        <v>0.04</v>
      </c>
      <c r="O2787" s="1">
        <v>21.61</v>
      </c>
      <c r="P2787" s="1">
        <v>6.915</v>
      </c>
      <c r="Q2787" s="1">
        <v>39.5</v>
      </c>
      <c r="R2787" s="1">
        <v>800</v>
      </c>
      <c r="S2787" s="1">
        <v>752.8</v>
      </c>
      <c r="T2787" s="1">
        <v>290</v>
      </c>
      <c r="U2787" s="1">
        <v>2231.1</v>
      </c>
      <c r="V2787">
        <v>1.0310948123999999</v>
      </c>
      <c r="W2787">
        <f t="shared" si="174"/>
        <v>0.94148354576669779</v>
      </c>
      <c r="X2787">
        <f t="shared" si="175"/>
        <v>13.052385520856493</v>
      </c>
    </row>
    <row r="2788" spans="1:24" x14ac:dyDescent="0.15">
      <c r="A2788" s="98">
        <v>43073.715300925927</v>
      </c>
      <c r="B2788" s="1">
        <v>265.57805555564119</v>
      </c>
      <c r="C2788" s="1">
        <v>265.57</v>
      </c>
      <c r="D2788" s="1">
        <v>18.920000000000002</v>
      </c>
      <c r="E2788" s="1">
        <v>2191.1410000000001</v>
      </c>
      <c r="F2788" s="1">
        <v>26.1</v>
      </c>
      <c r="G2788" s="1">
        <v>402.6</v>
      </c>
      <c r="H2788" s="1">
        <v>0.249</v>
      </c>
      <c r="I2788" s="1">
        <v>0.255</v>
      </c>
      <c r="J2788" s="1">
        <v>0.96799999999999997</v>
      </c>
      <c r="K2788" s="1">
        <v>13.42</v>
      </c>
      <c r="L2788" s="1">
        <f t="shared" si="172"/>
        <v>0.93843590930124943</v>
      </c>
      <c r="M2788" s="1">
        <f t="shared" si="173"/>
        <v>13.010134197130958</v>
      </c>
      <c r="N2788" s="1">
        <v>0.04</v>
      </c>
      <c r="O2788" s="1">
        <v>21.61</v>
      </c>
      <c r="P2788" s="1">
        <v>6.9109999999999996</v>
      </c>
      <c r="Q2788" s="1">
        <v>39.299999999999997</v>
      </c>
      <c r="R2788" s="1">
        <v>800</v>
      </c>
      <c r="S2788" s="1">
        <v>752.8</v>
      </c>
      <c r="T2788" s="1">
        <v>290</v>
      </c>
      <c r="U2788" s="1">
        <v>2231.1999999999998</v>
      </c>
      <c r="V2788">
        <v>1.0310935236000001</v>
      </c>
      <c r="W2788">
        <f t="shared" si="174"/>
        <v>0.9414847225600399</v>
      </c>
      <c r="X2788">
        <f t="shared" si="175"/>
        <v>13.052401835491462</v>
      </c>
    </row>
    <row r="2789" spans="1:24" x14ac:dyDescent="0.15">
      <c r="A2789" s="98">
        <v>43073.715995370374</v>
      </c>
      <c r="B2789" s="1">
        <v>265.59472222236218</v>
      </c>
      <c r="C2789" s="1">
        <v>265.58999999999997</v>
      </c>
      <c r="D2789" s="1">
        <v>18.920000000000002</v>
      </c>
      <c r="E2789" s="1">
        <v>2190.8220000000001</v>
      </c>
      <c r="F2789" s="1">
        <v>26.1</v>
      </c>
      <c r="G2789" s="1">
        <v>402.6</v>
      </c>
      <c r="H2789" s="1">
        <v>0.249</v>
      </c>
      <c r="I2789" s="1">
        <v>0.255</v>
      </c>
      <c r="J2789" s="1">
        <v>0.96699999999999997</v>
      </c>
      <c r="K2789" s="1">
        <v>13.42</v>
      </c>
      <c r="L2789" s="1">
        <f t="shared" si="172"/>
        <v>0.93746645071726054</v>
      </c>
      <c r="M2789" s="1">
        <f t="shared" si="173"/>
        <v>13.010134197130958</v>
      </c>
      <c r="N2789" s="1">
        <v>0.04</v>
      </c>
      <c r="O2789" s="1">
        <v>21.61</v>
      </c>
      <c r="P2789" s="1">
        <v>6.9039999999999999</v>
      </c>
      <c r="Q2789" s="1">
        <v>39.200000000000003</v>
      </c>
      <c r="R2789" s="1">
        <v>800</v>
      </c>
      <c r="S2789" s="1">
        <v>752.8</v>
      </c>
      <c r="T2789" s="1">
        <v>290</v>
      </c>
      <c r="U2789" s="1">
        <v>2231.1999999999998</v>
      </c>
      <c r="V2789">
        <v>1.0310910533000002</v>
      </c>
      <c r="W2789">
        <f t="shared" si="174"/>
        <v>0.94051436766549612</v>
      </c>
      <c r="X2789">
        <f t="shared" si="175"/>
        <v>13.052433106588374</v>
      </c>
    </row>
    <row r="2790" spans="1:24" x14ac:dyDescent="0.15">
      <c r="A2790" s="98">
        <v>43073.716689814813</v>
      </c>
      <c r="B2790" s="1">
        <v>265.61138888890855</v>
      </c>
      <c r="C2790" s="1">
        <v>265.60000000000002</v>
      </c>
      <c r="D2790" s="1">
        <v>18.920000000000002</v>
      </c>
      <c r="E2790" s="1">
        <v>2190.8330000000001</v>
      </c>
      <c r="F2790" s="1">
        <v>26.1</v>
      </c>
      <c r="G2790" s="1">
        <v>402.6</v>
      </c>
      <c r="H2790" s="1">
        <v>0.249</v>
      </c>
      <c r="I2790" s="1">
        <v>0.255</v>
      </c>
      <c r="J2790" s="1">
        <v>0.96899999999999997</v>
      </c>
      <c r="K2790" s="1">
        <v>13.42</v>
      </c>
      <c r="L2790" s="1">
        <f t="shared" si="172"/>
        <v>0.93940536788523821</v>
      </c>
      <c r="M2790" s="1">
        <f t="shared" si="173"/>
        <v>13.010134197130958</v>
      </c>
      <c r="N2790" s="1">
        <v>0.04</v>
      </c>
      <c r="O2790" s="1">
        <v>21.61</v>
      </c>
      <c r="P2790" s="1">
        <v>6.8949999999999996</v>
      </c>
      <c r="Q2790" s="1">
        <v>39</v>
      </c>
      <c r="R2790" s="1">
        <v>800</v>
      </c>
      <c r="S2790" s="1">
        <v>752.8</v>
      </c>
      <c r="T2790" s="1">
        <v>290</v>
      </c>
      <c r="U2790" s="1">
        <v>2231.1999999999998</v>
      </c>
      <c r="V2790">
        <v>1.0311088169</v>
      </c>
      <c r="W2790">
        <f t="shared" si="174"/>
        <v>0.94244335231423426</v>
      </c>
      <c r="X2790">
        <f t="shared" si="175"/>
        <v>13.0522082436089</v>
      </c>
    </row>
    <row r="2791" spans="1:24" x14ac:dyDescent="0.15">
      <c r="A2791" s="98">
        <v>43073.71738425926</v>
      </c>
      <c r="B2791" s="1">
        <v>265.62805555562954</v>
      </c>
      <c r="C2791" s="1">
        <v>265.62</v>
      </c>
      <c r="D2791" s="1">
        <v>18.920000000000002</v>
      </c>
      <c r="E2791" s="1">
        <v>2190.8649999999998</v>
      </c>
      <c r="F2791" s="1">
        <v>26.1</v>
      </c>
      <c r="G2791" s="1">
        <v>402.6</v>
      </c>
      <c r="H2791" s="1">
        <v>0.248</v>
      </c>
      <c r="I2791" s="1">
        <v>0.255</v>
      </c>
      <c r="J2791" s="1">
        <v>0.97599999999999998</v>
      </c>
      <c r="K2791" s="1">
        <v>13.43</v>
      </c>
      <c r="L2791" s="1">
        <f t="shared" si="172"/>
        <v>0.94619157797316056</v>
      </c>
      <c r="M2791" s="1">
        <f t="shared" si="173"/>
        <v>13.019828782970848</v>
      </c>
      <c r="N2791" s="1">
        <v>0.04</v>
      </c>
      <c r="O2791" s="1">
        <v>21.61</v>
      </c>
      <c r="P2791" s="1">
        <v>6.8890000000000002</v>
      </c>
      <c r="Q2791" s="1">
        <v>39.700000000000003</v>
      </c>
      <c r="R2791" s="1">
        <v>800</v>
      </c>
      <c r="S2791" s="1">
        <v>752.8</v>
      </c>
      <c r="T2791" s="1">
        <v>290</v>
      </c>
      <c r="U2791" s="1">
        <v>2231.1999999999998</v>
      </c>
      <c r="V2791">
        <v>1.0311192955999999</v>
      </c>
      <c r="W2791">
        <f t="shared" si="174"/>
        <v>0.94924186190352966</v>
      </c>
      <c r="X2791">
        <f t="shared" si="175"/>
        <v>13.061801439922545</v>
      </c>
    </row>
    <row r="2792" spans="1:24" x14ac:dyDescent="0.15">
      <c r="A2792" s="98">
        <v>43073.718078703707</v>
      </c>
      <c r="B2792" s="1">
        <v>265.64472222235054</v>
      </c>
      <c r="C2792" s="1">
        <v>265.64</v>
      </c>
      <c r="D2792" s="1">
        <v>18.920000000000002</v>
      </c>
      <c r="E2792" s="1">
        <v>2190.8020000000001</v>
      </c>
      <c r="F2792" s="1">
        <v>26.1</v>
      </c>
      <c r="G2792" s="1">
        <v>402.6</v>
      </c>
      <c r="H2792" s="1">
        <v>0.249</v>
      </c>
      <c r="I2792" s="1">
        <v>0.255</v>
      </c>
      <c r="J2792" s="1">
        <v>0.98099999999999998</v>
      </c>
      <c r="K2792" s="1">
        <v>13.42</v>
      </c>
      <c r="L2792" s="1">
        <f t="shared" si="172"/>
        <v>0.95103887089310502</v>
      </c>
      <c r="M2792" s="1">
        <f t="shared" si="173"/>
        <v>13.010134197130958</v>
      </c>
      <c r="N2792" s="1">
        <v>0.04</v>
      </c>
      <c r="O2792" s="1">
        <v>21.61</v>
      </c>
      <c r="P2792" s="1">
        <v>6.8920000000000003</v>
      </c>
      <c r="Q2792" s="1">
        <v>39.4</v>
      </c>
      <c r="R2792" s="1">
        <v>800</v>
      </c>
      <c r="S2792" s="1">
        <v>752.8</v>
      </c>
      <c r="T2792" s="1">
        <v>290</v>
      </c>
      <c r="U2792" s="1">
        <v>2231.1999999999998</v>
      </c>
      <c r="V2792">
        <v>1.0311317443000001</v>
      </c>
      <c r="W2792">
        <f t="shared" si="174"/>
        <v>0.95409326251308957</v>
      </c>
      <c r="X2792">
        <f t="shared" si="175"/>
        <v>13.051918025408423</v>
      </c>
    </row>
    <row r="2793" spans="1:24" x14ac:dyDescent="0.15">
      <c r="A2793" s="98">
        <v>43073.718773148146</v>
      </c>
      <c r="B2793" s="1">
        <v>265.66138888889691</v>
      </c>
      <c r="C2793" s="1">
        <v>265.64999999999998</v>
      </c>
      <c r="D2793" s="1">
        <v>18.920000000000002</v>
      </c>
      <c r="E2793" s="1">
        <v>2190.9</v>
      </c>
      <c r="F2793" s="1">
        <v>26.1</v>
      </c>
      <c r="G2793" s="1">
        <v>402.6</v>
      </c>
      <c r="H2793" s="1">
        <v>0.249</v>
      </c>
      <c r="I2793" s="1">
        <v>0.255</v>
      </c>
      <c r="J2793" s="1">
        <v>0.98099999999999998</v>
      </c>
      <c r="K2793" s="1">
        <v>13.41</v>
      </c>
      <c r="L2793" s="1">
        <f t="shared" si="172"/>
        <v>0.95103887089310502</v>
      </c>
      <c r="M2793" s="1">
        <f t="shared" si="173"/>
        <v>13.000439611291069</v>
      </c>
      <c r="N2793" s="1">
        <v>0.04</v>
      </c>
      <c r="O2793" s="1">
        <v>21.61</v>
      </c>
      <c r="P2793" s="1">
        <v>6.91</v>
      </c>
      <c r="Q2793" s="1">
        <v>39.4</v>
      </c>
      <c r="R2793" s="1">
        <v>800</v>
      </c>
      <c r="S2793" s="1">
        <v>752.8</v>
      </c>
      <c r="T2793" s="1">
        <v>290</v>
      </c>
      <c r="U2793" s="1">
        <v>2231.1999999999998</v>
      </c>
      <c r="V2793">
        <v>1.0311223338</v>
      </c>
      <c r="W2793">
        <f t="shared" si="174"/>
        <v>0.95410197001010788</v>
      </c>
      <c r="X2793">
        <f t="shared" si="175"/>
        <v>13.042311333165694</v>
      </c>
    </row>
    <row r="2794" spans="1:24" x14ac:dyDescent="0.15">
      <c r="A2794" s="98">
        <v>43073.719467592593</v>
      </c>
      <c r="B2794" s="1">
        <v>265.6780555556179</v>
      </c>
      <c r="C2794" s="1">
        <v>265.67</v>
      </c>
      <c r="D2794" s="1">
        <v>18.920000000000002</v>
      </c>
      <c r="E2794" s="1">
        <v>2191.2849999999999</v>
      </c>
      <c r="F2794" s="1">
        <v>26.1</v>
      </c>
      <c r="G2794" s="1">
        <v>402.6</v>
      </c>
      <c r="H2794" s="1">
        <v>0.249</v>
      </c>
      <c r="I2794" s="1">
        <v>0.254</v>
      </c>
      <c r="J2794" s="1">
        <v>0.97699999999999998</v>
      </c>
      <c r="K2794" s="1">
        <v>13.41</v>
      </c>
      <c r="L2794" s="1">
        <f t="shared" si="172"/>
        <v>0.94716103655714934</v>
      </c>
      <c r="M2794" s="1">
        <f t="shared" si="173"/>
        <v>13.000439611291069</v>
      </c>
      <c r="N2794" s="1">
        <v>0.04</v>
      </c>
      <c r="O2794" s="1">
        <v>21.61</v>
      </c>
      <c r="P2794" s="1">
        <v>6.9059999999999997</v>
      </c>
      <c r="Q2794" s="1">
        <v>39.5</v>
      </c>
      <c r="R2794" s="1">
        <v>800</v>
      </c>
      <c r="S2794" s="1">
        <v>752.8</v>
      </c>
      <c r="T2794" s="1">
        <v>290</v>
      </c>
      <c r="U2794" s="1">
        <v>2231.1999999999998</v>
      </c>
      <c r="V2794">
        <v>1.0311211901999999</v>
      </c>
      <c r="W2794">
        <f t="shared" si="174"/>
        <v>0.95021269983788959</v>
      </c>
      <c r="X2794">
        <f t="shared" si="175"/>
        <v>13.04232579818434</v>
      </c>
    </row>
    <row r="2795" spans="1:24" x14ac:dyDescent="0.15">
      <c r="A2795" s="98">
        <v>43073.72016203704</v>
      </c>
      <c r="B2795" s="1">
        <v>265.6947222223389</v>
      </c>
      <c r="C2795" s="1">
        <v>265.69</v>
      </c>
      <c r="D2795" s="1">
        <v>18.920000000000002</v>
      </c>
      <c r="E2795" s="1">
        <v>2191.2170000000001</v>
      </c>
      <c r="F2795" s="1">
        <v>26.1</v>
      </c>
      <c r="G2795" s="1">
        <v>402.6</v>
      </c>
      <c r="H2795" s="1">
        <v>0.249</v>
      </c>
      <c r="I2795" s="1">
        <v>0.254</v>
      </c>
      <c r="J2795" s="1">
        <v>0.97499999999999998</v>
      </c>
      <c r="K2795" s="1">
        <v>13.41</v>
      </c>
      <c r="L2795" s="1">
        <f t="shared" si="172"/>
        <v>0.94522211938917167</v>
      </c>
      <c r="M2795" s="1">
        <f t="shared" si="173"/>
        <v>13.000439611291069</v>
      </c>
      <c r="N2795" s="1">
        <v>0.04</v>
      </c>
      <c r="O2795" s="1">
        <v>21.61</v>
      </c>
      <c r="P2795" s="1">
        <v>6.8970000000000002</v>
      </c>
      <c r="Q2795" s="1">
        <v>39.6</v>
      </c>
      <c r="R2795" s="1">
        <v>800</v>
      </c>
      <c r="S2795" s="1">
        <v>752.8</v>
      </c>
      <c r="T2795" s="1">
        <v>290</v>
      </c>
      <c r="U2795" s="1">
        <v>2231.1999999999998</v>
      </c>
      <c r="V2795">
        <v>1.0311160778000001</v>
      </c>
      <c r="W2795">
        <f t="shared" si="174"/>
        <v>0.94827223728893728</v>
      </c>
      <c r="X2795">
        <f t="shared" si="175"/>
        <v>13.042390463635538</v>
      </c>
    </row>
    <row r="2796" spans="1:24" x14ac:dyDescent="0.15">
      <c r="A2796" s="98">
        <v>43073.720856481479</v>
      </c>
      <c r="B2796" s="1">
        <v>265.71138888888527</v>
      </c>
      <c r="C2796" s="1">
        <v>265.7</v>
      </c>
      <c r="D2796" s="1">
        <v>18.920000000000002</v>
      </c>
      <c r="E2796" s="1">
        <v>2191.002</v>
      </c>
      <c r="F2796" s="1">
        <v>26.1</v>
      </c>
      <c r="G2796" s="1">
        <v>402.6</v>
      </c>
      <c r="H2796" s="1">
        <v>0.248</v>
      </c>
      <c r="I2796" s="1">
        <v>0.255</v>
      </c>
      <c r="J2796" s="1">
        <v>0.97499999999999998</v>
      </c>
      <c r="K2796" s="1">
        <v>13.41</v>
      </c>
      <c r="L2796" s="1">
        <f t="shared" si="172"/>
        <v>0.94522211938917167</v>
      </c>
      <c r="M2796" s="1">
        <f t="shared" si="173"/>
        <v>13.000439611291069</v>
      </c>
      <c r="N2796" s="1">
        <v>0.04</v>
      </c>
      <c r="O2796" s="1">
        <v>21.61</v>
      </c>
      <c r="P2796" s="1">
        <v>6.8879999999999999</v>
      </c>
      <c r="Q2796" s="1">
        <v>39.5</v>
      </c>
      <c r="R2796" s="1">
        <v>800</v>
      </c>
      <c r="S2796" s="1">
        <v>752.8</v>
      </c>
      <c r="T2796" s="1">
        <v>290</v>
      </c>
      <c r="U2796" s="1">
        <v>2231.1999999999998</v>
      </c>
      <c r="V2796">
        <v>1.0311454799000002</v>
      </c>
      <c r="W2796">
        <f t="shared" si="174"/>
        <v>0.94824519823800646</v>
      </c>
      <c r="X2796">
        <f t="shared" si="175"/>
        <v>13.042018572688889</v>
      </c>
    </row>
    <row r="2797" spans="1:24" x14ac:dyDescent="0.15">
      <c r="A2797" s="98">
        <v>43073.721550925926</v>
      </c>
      <c r="B2797" s="1">
        <v>265.72805555560626</v>
      </c>
      <c r="C2797" s="1">
        <v>265.72000000000003</v>
      </c>
      <c r="D2797" s="1">
        <v>18.920000000000002</v>
      </c>
      <c r="E2797" s="1">
        <v>2190.7919999999999</v>
      </c>
      <c r="F2797" s="1">
        <v>26.1</v>
      </c>
      <c r="G2797" s="1">
        <v>402.6</v>
      </c>
      <c r="H2797" s="1">
        <v>0.249</v>
      </c>
      <c r="I2797" s="1">
        <v>0.255</v>
      </c>
      <c r="J2797" s="1">
        <v>0.97499999999999998</v>
      </c>
      <c r="K2797" s="1">
        <v>13.41</v>
      </c>
      <c r="L2797" s="1">
        <f t="shared" si="172"/>
        <v>0.94522211938917167</v>
      </c>
      <c r="M2797" s="1">
        <f t="shared" si="173"/>
        <v>13.000439611291069</v>
      </c>
      <c r="N2797" s="1">
        <v>0.04</v>
      </c>
      <c r="O2797" s="1">
        <v>21.61</v>
      </c>
      <c r="P2797" s="1">
        <v>6.8929999999999998</v>
      </c>
      <c r="Q2797" s="1">
        <v>39.299999999999997</v>
      </c>
      <c r="R2797" s="1">
        <v>800</v>
      </c>
      <c r="S2797" s="1">
        <v>752.8</v>
      </c>
      <c r="T2797" s="1">
        <v>290</v>
      </c>
      <c r="U2797" s="1">
        <v>2231.1999999999998</v>
      </c>
      <c r="V2797">
        <v>1.0311519885</v>
      </c>
      <c r="W2797">
        <f t="shared" si="174"/>
        <v>0.94823921294314606</v>
      </c>
      <c r="X2797">
        <f t="shared" si="175"/>
        <v>13.041936251864193</v>
      </c>
    </row>
    <row r="2798" spans="1:24" x14ac:dyDescent="0.15">
      <c r="A2798" s="98">
        <v>43073.722245370373</v>
      </c>
      <c r="B2798" s="1">
        <v>265.74472222232725</v>
      </c>
      <c r="C2798" s="1">
        <v>265.74</v>
      </c>
      <c r="D2798" s="1">
        <v>18.920000000000002</v>
      </c>
      <c r="E2798" s="1">
        <v>2190.7869999999998</v>
      </c>
      <c r="F2798" s="1">
        <v>26.1</v>
      </c>
      <c r="G2798" s="1">
        <v>402.6</v>
      </c>
      <c r="H2798" s="1">
        <v>0.249</v>
      </c>
      <c r="I2798" s="1">
        <v>0.255</v>
      </c>
      <c r="J2798" s="1">
        <v>0.97499999999999998</v>
      </c>
      <c r="K2798" s="1">
        <v>13.41</v>
      </c>
      <c r="L2798" s="1">
        <f t="shared" si="172"/>
        <v>0.94522211938917167</v>
      </c>
      <c r="M2798" s="1">
        <f t="shared" si="173"/>
        <v>13.000439611291069</v>
      </c>
      <c r="N2798" s="1">
        <v>0.04</v>
      </c>
      <c r="O2798" s="1">
        <v>21.61</v>
      </c>
      <c r="P2798" s="1">
        <v>6.9130000000000003</v>
      </c>
      <c r="Q2798" s="1">
        <v>40.200000000000003</v>
      </c>
      <c r="R2798" s="1">
        <v>800</v>
      </c>
      <c r="S2798" s="1">
        <v>752.8</v>
      </c>
      <c r="T2798" s="1">
        <v>290</v>
      </c>
      <c r="U2798" s="1">
        <v>2231.1999999999998</v>
      </c>
      <c r="V2798">
        <v>1.0311845106999999</v>
      </c>
      <c r="W2798">
        <f t="shared" si="174"/>
        <v>0.94820930672848591</v>
      </c>
      <c r="X2798">
        <f t="shared" si="175"/>
        <v>13.041524926388714</v>
      </c>
    </row>
    <row r="2799" spans="1:24" x14ac:dyDescent="0.15">
      <c r="A2799" s="98">
        <v>43073.722939814812</v>
      </c>
      <c r="B2799" s="1">
        <v>265.76138888887363</v>
      </c>
      <c r="C2799" s="1">
        <v>265.75</v>
      </c>
      <c r="D2799" s="1">
        <v>18.920000000000002</v>
      </c>
      <c r="E2799" s="1">
        <v>2190.7080000000001</v>
      </c>
      <c r="F2799" s="1">
        <v>26.1</v>
      </c>
      <c r="G2799" s="1">
        <v>402.6</v>
      </c>
      <c r="H2799" s="1">
        <v>0.249</v>
      </c>
      <c r="I2799" s="1">
        <v>0.255</v>
      </c>
      <c r="J2799" s="1">
        <v>0.97499999999999998</v>
      </c>
      <c r="K2799" s="1">
        <v>13.41</v>
      </c>
      <c r="L2799" s="1">
        <f t="shared" si="172"/>
        <v>0.94522211938917167</v>
      </c>
      <c r="M2799" s="1">
        <f t="shared" si="173"/>
        <v>13.000439611291069</v>
      </c>
      <c r="N2799" s="1">
        <v>0.04</v>
      </c>
      <c r="O2799" s="1">
        <v>21.61</v>
      </c>
      <c r="P2799" s="1">
        <v>6.9059999999999997</v>
      </c>
      <c r="Q2799" s="1">
        <v>40</v>
      </c>
      <c r="R2799" s="1">
        <v>800</v>
      </c>
      <c r="S2799" s="1">
        <v>752.8</v>
      </c>
      <c r="T2799" s="1">
        <v>290</v>
      </c>
      <c r="U2799" s="1">
        <v>2231.1999999999998</v>
      </c>
      <c r="V2799">
        <v>1.0311883989000001</v>
      </c>
      <c r="W2799">
        <f t="shared" si="174"/>
        <v>0.94820573140953301</v>
      </c>
      <c r="X2799">
        <f t="shared" si="175"/>
        <v>13.041475752001887</v>
      </c>
    </row>
    <row r="2800" spans="1:24" x14ac:dyDescent="0.15">
      <c r="A2800" s="98">
        <v>43073.723634259259</v>
      </c>
      <c r="B2800" s="1">
        <v>265.77805555559462</v>
      </c>
      <c r="C2800" s="1">
        <v>265.77</v>
      </c>
      <c r="D2800" s="1">
        <v>18.920000000000002</v>
      </c>
      <c r="E2800" s="1">
        <v>2190.8919999999998</v>
      </c>
      <c r="F2800" s="1">
        <v>26.1</v>
      </c>
      <c r="G2800" s="1">
        <v>402.6</v>
      </c>
      <c r="H2800" s="1">
        <v>0.249</v>
      </c>
      <c r="I2800" s="1">
        <v>0.255</v>
      </c>
      <c r="J2800" s="1">
        <v>0.97499999999999998</v>
      </c>
      <c r="K2800" s="1">
        <v>13.41</v>
      </c>
      <c r="L2800" s="1">
        <f t="shared" si="172"/>
        <v>0.94522211938917167</v>
      </c>
      <c r="M2800" s="1">
        <f t="shared" si="173"/>
        <v>13.000439611291069</v>
      </c>
      <c r="N2800" s="1">
        <v>0.04</v>
      </c>
      <c r="O2800" s="1">
        <v>21.61</v>
      </c>
      <c r="P2800" s="1">
        <v>6.8979999999999997</v>
      </c>
      <c r="Q2800" s="1">
        <v>39.299999999999997</v>
      </c>
      <c r="R2800" s="1">
        <v>800</v>
      </c>
      <c r="S2800" s="1">
        <v>752.8</v>
      </c>
      <c r="T2800" s="1">
        <v>290</v>
      </c>
      <c r="U2800" s="1">
        <v>2231.1999999999998</v>
      </c>
      <c r="V2800">
        <v>1.0311971000000002</v>
      </c>
      <c r="W2800">
        <f t="shared" si="174"/>
        <v>0.94819773057934298</v>
      </c>
      <c r="X2800">
        <f t="shared" si="175"/>
        <v>13.041365709814349</v>
      </c>
    </row>
    <row r="2801" spans="1:24" x14ac:dyDescent="0.15">
      <c r="A2801" s="98">
        <v>43073.724328703705</v>
      </c>
      <c r="B2801" s="1">
        <v>265.79472222231561</v>
      </c>
      <c r="C2801" s="1">
        <v>265.79000000000002</v>
      </c>
      <c r="D2801" s="1">
        <v>18.920000000000002</v>
      </c>
      <c r="E2801" s="1">
        <v>2190.9360000000001</v>
      </c>
      <c r="F2801" s="1">
        <v>26.1</v>
      </c>
      <c r="G2801" s="1">
        <v>402.6</v>
      </c>
      <c r="H2801" s="1">
        <v>0.249</v>
      </c>
      <c r="I2801" s="1">
        <v>0.255</v>
      </c>
      <c r="J2801" s="1">
        <v>0.97499999999999998</v>
      </c>
      <c r="K2801" s="1">
        <v>13.41</v>
      </c>
      <c r="L2801" s="1">
        <f t="shared" si="172"/>
        <v>0.94522211938917167</v>
      </c>
      <c r="M2801" s="1">
        <f t="shared" si="173"/>
        <v>13.000439611291069</v>
      </c>
      <c r="N2801" s="1">
        <v>0.04</v>
      </c>
      <c r="O2801" s="1">
        <v>21.61</v>
      </c>
      <c r="P2801" s="1">
        <v>6.8879999999999999</v>
      </c>
      <c r="Q2801" s="1">
        <v>39.299999999999997</v>
      </c>
      <c r="R2801" s="1">
        <v>800</v>
      </c>
      <c r="S2801" s="1">
        <v>752.8</v>
      </c>
      <c r="T2801" s="1">
        <v>290</v>
      </c>
      <c r="U2801" s="1">
        <v>2231.1999999999998</v>
      </c>
      <c r="V2801">
        <v>1.0312050806999999</v>
      </c>
      <c r="W2801">
        <f t="shared" si="174"/>
        <v>0.94819039228963731</v>
      </c>
      <c r="X2801">
        <f t="shared" si="175"/>
        <v>13.041264780106705</v>
      </c>
    </row>
    <row r="2802" spans="1:24" x14ac:dyDescent="0.15">
      <c r="A2802" s="98">
        <v>43073.725023148145</v>
      </c>
      <c r="B2802" s="1">
        <v>265.81138888886198</v>
      </c>
      <c r="C2802" s="1">
        <v>265.8</v>
      </c>
      <c r="D2802" s="1">
        <v>18.920000000000002</v>
      </c>
      <c r="E2802" s="1">
        <v>2190.857</v>
      </c>
      <c r="F2802" s="1">
        <v>26.1</v>
      </c>
      <c r="G2802" s="1">
        <v>402.6</v>
      </c>
      <c r="H2802" s="1">
        <v>0.249</v>
      </c>
      <c r="I2802" s="1">
        <v>0.255</v>
      </c>
      <c r="J2802" s="1">
        <v>0.97499999999999998</v>
      </c>
      <c r="K2802" s="1">
        <v>13.41</v>
      </c>
      <c r="L2802" s="1">
        <f t="shared" si="172"/>
        <v>0.94522211938917167</v>
      </c>
      <c r="M2802" s="1">
        <f t="shared" si="173"/>
        <v>13.000439611291069</v>
      </c>
      <c r="N2802" s="1">
        <v>0.04</v>
      </c>
      <c r="O2802" s="1">
        <v>21.61</v>
      </c>
      <c r="P2802" s="1">
        <v>6.8949999999999996</v>
      </c>
      <c r="Q2802" s="1">
        <v>39.9</v>
      </c>
      <c r="R2802" s="1">
        <v>800</v>
      </c>
      <c r="S2802" s="1">
        <v>752.8</v>
      </c>
      <c r="T2802" s="1">
        <v>290</v>
      </c>
      <c r="U2802" s="1">
        <v>2231.1999999999998</v>
      </c>
      <c r="V2802">
        <v>1.0311945545000001</v>
      </c>
      <c r="W2802">
        <f t="shared" si="174"/>
        <v>0.94820007120198568</v>
      </c>
      <c r="X2802">
        <f t="shared" si="175"/>
        <v>13.041397902378081</v>
      </c>
    </row>
    <row r="2803" spans="1:24" x14ac:dyDescent="0.15">
      <c r="A2803" s="98">
        <v>43073.725717592592</v>
      </c>
      <c r="B2803" s="1">
        <v>265.82805555558298</v>
      </c>
      <c r="C2803" s="1">
        <v>265.82</v>
      </c>
      <c r="D2803" s="1">
        <v>18.920000000000002</v>
      </c>
      <c r="E2803" s="1">
        <v>2190.7260000000001</v>
      </c>
      <c r="F2803" s="1">
        <v>26.1</v>
      </c>
      <c r="G2803" s="1">
        <v>402.6</v>
      </c>
      <c r="H2803" s="1">
        <v>0.248</v>
      </c>
      <c r="I2803" s="1">
        <v>0.254</v>
      </c>
      <c r="J2803" s="1">
        <v>0.97499999999999998</v>
      </c>
      <c r="K2803" s="1">
        <v>13.41</v>
      </c>
      <c r="L2803" s="1">
        <f t="shared" si="172"/>
        <v>0.94522211938917167</v>
      </c>
      <c r="M2803" s="1">
        <f t="shared" si="173"/>
        <v>13.000439611291069</v>
      </c>
      <c r="N2803" s="1">
        <v>0.04</v>
      </c>
      <c r="O2803" s="1">
        <v>21.61</v>
      </c>
      <c r="P2803" s="1">
        <v>6.9180000000000001</v>
      </c>
      <c r="Q2803" s="1">
        <v>40</v>
      </c>
      <c r="R2803" s="1">
        <v>800</v>
      </c>
      <c r="S2803" s="1">
        <v>752.8</v>
      </c>
      <c r="T2803" s="1">
        <v>290</v>
      </c>
      <c r="U2803" s="1">
        <v>2231.1999999999998</v>
      </c>
      <c r="V2803">
        <v>1.0311912817</v>
      </c>
      <c r="W2803">
        <f t="shared" si="174"/>
        <v>0.94820308060407066</v>
      </c>
      <c r="X2803">
        <f t="shared" si="175"/>
        <v>13.041439293231372</v>
      </c>
    </row>
    <row r="2804" spans="1:24" x14ac:dyDescent="0.15">
      <c r="A2804" s="98">
        <v>43073.726412037038</v>
      </c>
      <c r="B2804" s="1">
        <v>265.84472222230397</v>
      </c>
      <c r="C2804" s="1">
        <v>265.83999999999997</v>
      </c>
      <c r="D2804" s="1">
        <v>18.920000000000002</v>
      </c>
      <c r="E2804" s="1">
        <v>2190.9760000000001</v>
      </c>
      <c r="F2804" s="1">
        <v>26.1</v>
      </c>
      <c r="G2804" s="1">
        <v>402.6</v>
      </c>
      <c r="H2804" s="1">
        <v>0.249</v>
      </c>
      <c r="I2804" s="1">
        <v>0.254</v>
      </c>
      <c r="J2804" s="1">
        <v>0.97499999999999998</v>
      </c>
      <c r="K2804" s="1">
        <v>13.41</v>
      </c>
      <c r="L2804" s="1">
        <f t="shared" si="172"/>
        <v>0.94522211938917167</v>
      </c>
      <c r="M2804" s="1">
        <f t="shared" si="173"/>
        <v>13.000439611291069</v>
      </c>
      <c r="N2804" s="1">
        <v>0.04</v>
      </c>
      <c r="O2804" s="1">
        <v>21.61</v>
      </c>
      <c r="P2804" s="1">
        <v>6.9109999999999996</v>
      </c>
      <c r="Q2804" s="1">
        <v>40</v>
      </c>
      <c r="R2804" s="1">
        <v>799</v>
      </c>
      <c r="S2804" s="1">
        <v>752.8</v>
      </c>
      <c r="T2804" s="1">
        <v>290</v>
      </c>
      <c r="U2804" s="1">
        <v>2231.1999999999998</v>
      </c>
      <c r="V2804">
        <v>1.0312070805</v>
      </c>
      <c r="W2804">
        <f t="shared" si="174"/>
        <v>0.94818855348229936</v>
      </c>
      <c r="X2804">
        <f t="shared" si="175"/>
        <v>13.041239489433471</v>
      </c>
    </row>
    <row r="2805" spans="1:24" x14ac:dyDescent="0.15">
      <c r="A2805" s="98">
        <v>43073.727106481485</v>
      </c>
      <c r="B2805" s="1">
        <v>265.86138888902497</v>
      </c>
      <c r="C2805" s="1">
        <v>265.85000000000002</v>
      </c>
      <c r="D2805" s="1">
        <v>18.920000000000002</v>
      </c>
      <c r="E2805" s="1">
        <v>2190.616</v>
      </c>
      <c r="F2805" s="1">
        <v>26.1</v>
      </c>
      <c r="G2805" s="1">
        <v>402.6</v>
      </c>
      <c r="H2805" s="1">
        <v>0.249</v>
      </c>
      <c r="I2805" s="1">
        <v>0.255</v>
      </c>
      <c r="J2805" s="1">
        <v>0.97499999999999998</v>
      </c>
      <c r="K2805" s="1">
        <v>13.41</v>
      </c>
      <c r="L2805" s="1">
        <f t="shared" si="172"/>
        <v>0.94522211938917167</v>
      </c>
      <c r="M2805" s="1">
        <f t="shared" si="173"/>
        <v>13.000439611291069</v>
      </c>
      <c r="N2805" s="1">
        <v>0.04</v>
      </c>
      <c r="O2805" s="1">
        <v>21.61</v>
      </c>
      <c r="P2805" s="1">
        <v>6.9009999999999998</v>
      </c>
      <c r="Q2805" s="1">
        <v>39.9</v>
      </c>
      <c r="R2805" s="1">
        <v>800</v>
      </c>
      <c r="S2805" s="1">
        <v>752.8</v>
      </c>
      <c r="T2805" s="1">
        <v>290</v>
      </c>
      <c r="U2805" s="1">
        <v>2231.1999999999998</v>
      </c>
      <c r="V2805">
        <v>1.0311983755</v>
      </c>
      <c r="W2805">
        <f t="shared" si="174"/>
        <v>0.94819655774370448</v>
      </c>
      <c r="X2805">
        <f t="shared" si="175"/>
        <v>13.041349578813412</v>
      </c>
    </row>
    <row r="2806" spans="1:24" x14ac:dyDescent="0.15">
      <c r="A2806" s="98">
        <v>43073.727800925924</v>
      </c>
      <c r="B2806" s="1">
        <v>265.87805555557134</v>
      </c>
      <c r="C2806" s="1">
        <v>265.87</v>
      </c>
      <c r="D2806" s="1">
        <v>18.920000000000002</v>
      </c>
      <c r="E2806" s="1">
        <v>2190.5169999999998</v>
      </c>
      <c r="F2806" s="1">
        <v>26.1</v>
      </c>
      <c r="G2806" s="1">
        <v>402.6</v>
      </c>
      <c r="H2806" s="1">
        <v>0.249</v>
      </c>
      <c r="I2806" s="1">
        <v>0.255</v>
      </c>
      <c r="J2806" s="1">
        <v>0.97499999999999998</v>
      </c>
      <c r="K2806" s="1">
        <v>13.41</v>
      </c>
      <c r="L2806" s="1">
        <f t="shared" si="172"/>
        <v>0.94522211938917167</v>
      </c>
      <c r="M2806" s="1">
        <f t="shared" si="173"/>
        <v>13.000439611291069</v>
      </c>
      <c r="N2806" s="1">
        <v>0.04</v>
      </c>
      <c r="O2806" s="1">
        <v>21.61</v>
      </c>
      <c r="P2806" s="1">
        <v>6.8959999999999999</v>
      </c>
      <c r="Q2806" s="1">
        <v>39.9</v>
      </c>
      <c r="R2806" s="1">
        <v>800</v>
      </c>
      <c r="S2806" s="1">
        <v>752.8</v>
      </c>
      <c r="T2806" s="1">
        <v>290</v>
      </c>
      <c r="U2806" s="1">
        <v>2231.1999999999998</v>
      </c>
      <c r="V2806">
        <v>1.0312730608</v>
      </c>
      <c r="W2806">
        <f t="shared" si="174"/>
        <v>0.9481278888847321</v>
      </c>
      <c r="X2806">
        <f t="shared" si="175"/>
        <v>13.040405117891547</v>
      </c>
    </row>
    <row r="2807" spans="1:24" x14ac:dyDescent="0.15">
      <c r="A2807" s="98">
        <v>43073.728495370371</v>
      </c>
      <c r="B2807" s="1">
        <v>265.89472222229233</v>
      </c>
      <c r="C2807" s="1">
        <v>265.89</v>
      </c>
      <c r="D2807" s="1">
        <v>18.920000000000002</v>
      </c>
      <c r="E2807" s="1">
        <v>2191.0810000000001</v>
      </c>
      <c r="F2807" s="1">
        <v>26.1</v>
      </c>
      <c r="G2807" s="1">
        <v>402.6</v>
      </c>
      <c r="H2807" s="1">
        <v>0.248</v>
      </c>
      <c r="I2807" s="1">
        <v>0.255</v>
      </c>
      <c r="J2807" s="1">
        <v>0.97499999999999998</v>
      </c>
      <c r="K2807" s="1">
        <v>13.41</v>
      </c>
      <c r="L2807" s="1">
        <f t="shared" si="172"/>
        <v>0.94522211938917167</v>
      </c>
      <c r="M2807" s="1">
        <f t="shared" si="173"/>
        <v>13.000439611291069</v>
      </c>
      <c r="N2807" s="1">
        <v>0.04</v>
      </c>
      <c r="O2807" s="1">
        <v>21.61</v>
      </c>
      <c r="P2807" s="1">
        <v>6.9009999999999998</v>
      </c>
      <c r="Q2807" s="1">
        <v>39.6</v>
      </c>
      <c r="R2807" s="1">
        <v>800</v>
      </c>
      <c r="S2807" s="1">
        <v>752.8</v>
      </c>
      <c r="T2807" s="1">
        <v>290</v>
      </c>
      <c r="U2807" s="1">
        <v>2231.3000000000002</v>
      </c>
      <c r="V2807">
        <v>1.0312065938000001</v>
      </c>
      <c r="W2807">
        <f t="shared" si="174"/>
        <v>0.94818900100016013</v>
      </c>
      <c r="X2807">
        <f t="shared" si="175"/>
        <v>13.041245644525279</v>
      </c>
    </row>
    <row r="2808" spans="1:24" x14ac:dyDescent="0.15">
      <c r="A2808" s="98">
        <v>43073.729189814818</v>
      </c>
      <c r="B2808" s="1">
        <v>265.91138888901332</v>
      </c>
      <c r="C2808" s="1">
        <v>265.89999999999998</v>
      </c>
      <c r="D2808" s="1">
        <v>18.920000000000002</v>
      </c>
      <c r="E2808" s="1">
        <v>2190.3139999999999</v>
      </c>
      <c r="F2808" s="1">
        <v>26.1</v>
      </c>
      <c r="G2808" s="1">
        <v>402.6</v>
      </c>
      <c r="H2808" s="1">
        <v>0.248</v>
      </c>
      <c r="I2808" s="1">
        <v>0.255</v>
      </c>
      <c r="J2808" s="1">
        <v>0.97499999999999998</v>
      </c>
      <c r="K2808" s="1">
        <v>13.41</v>
      </c>
      <c r="L2808" s="1">
        <f t="shared" si="172"/>
        <v>0.94522211938917167</v>
      </c>
      <c r="M2808" s="1">
        <f t="shared" si="173"/>
        <v>13.000439611291069</v>
      </c>
      <c r="N2808" s="1">
        <v>0.04</v>
      </c>
      <c r="O2808" s="1">
        <v>21.61</v>
      </c>
      <c r="P2808" s="1">
        <v>6.9160000000000004</v>
      </c>
      <c r="Q2808" s="1">
        <v>39.799999999999997</v>
      </c>
      <c r="R2808" s="1">
        <v>800</v>
      </c>
      <c r="S2808" s="1">
        <v>752.8</v>
      </c>
      <c r="T2808" s="1">
        <v>290</v>
      </c>
      <c r="U2808" s="1">
        <v>2231.3000000000002</v>
      </c>
      <c r="V2808">
        <v>1.0312092907000001</v>
      </c>
      <c r="W2808">
        <f t="shared" si="174"/>
        <v>0.94818652122138014</v>
      </c>
      <c r="X2808">
        <f t="shared" si="175"/>
        <v>13.041211538029444</v>
      </c>
    </row>
    <row r="2809" spans="1:24" x14ac:dyDescent="0.15">
      <c r="A2809" s="98">
        <v>43073.729884259257</v>
      </c>
      <c r="B2809" s="1">
        <v>265.92805555555969</v>
      </c>
      <c r="C2809" s="1">
        <v>265.92</v>
      </c>
      <c r="D2809" s="1">
        <v>18.920000000000002</v>
      </c>
      <c r="E2809" s="1">
        <v>2190.0700000000002</v>
      </c>
      <c r="F2809" s="1">
        <v>26.1</v>
      </c>
      <c r="G2809" s="1">
        <v>402.6</v>
      </c>
      <c r="H2809" s="1">
        <v>0.249</v>
      </c>
      <c r="I2809" s="1">
        <v>0.255</v>
      </c>
      <c r="J2809" s="1">
        <v>0.97499999999999998</v>
      </c>
      <c r="K2809" s="1">
        <v>13.41</v>
      </c>
      <c r="L2809" s="1">
        <f t="shared" si="172"/>
        <v>0.94522211938917167</v>
      </c>
      <c r="M2809" s="1">
        <f t="shared" si="173"/>
        <v>13.000439611291069</v>
      </c>
      <c r="N2809" s="1">
        <v>0.04</v>
      </c>
      <c r="O2809" s="1">
        <v>21.61</v>
      </c>
      <c r="P2809" s="1">
        <v>6.9089999999999998</v>
      </c>
      <c r="Q2809" s="1">
        <v>39.200000000000003</v>
      </c>
      <c r="R2809" s="1">
        <v>800</v>
      </c>
      <c r="S2809" s="1">
        <v>752.8</v>
      </c>
      <c r="T2809" s="1">
        <v>290</v>
      </c>
      <c r="U2809" s="1">
        <v>2231.3000000000002</v>
      </c>
      <c r="V2809">
        <v>1.0311770672</v>
      </c>
      <c r="W2809">
        <f t="shared" si="174"/>
        <v>0.94821615132986348</v>
      </c>
      <c r="X2809">
        <f t="shared" si="175"/>
        <v>13.041619065983046</v>
      </c>
    </row>
    <row r="2810" spans="1:24" x14ac:dyDescent="0.15">
      <c r="A2810" s="98">
        <v>43073.730578703704</v>
      </c>
      <c r="B2810" s="1">
        <v>265.94472222228069</v>
      </c>
      <c r="C2810" s="1">
        <v>265.94</v>
      </c>
      <c r="D2810" s="1">
        <v>18.920000000000002</v>
      </c>
      <c r="E2810" s="1">
        <v>2190.23</v>
      </c>
      <c r="F2810" s="1">
        <v>26.1</v>
      </c>
      <c r="G2810" s="1">
        <v>402.6</v>
      </c>
      <c r="H2810" s="1">
        <v>0.248</v>
      </c>
      <c r="I2810" s="1">
        <v>0.255</v>
      </c>
      <c r="J2810" s="1">
        <v>0.97499999999999998</v>
      </c>
      <c r="K2810" s="1">
        <v>13.41</v>
      </c>
      <c r="L2810" s="1">
        <f t="shared" si="172"/>
        <v>0.94522211938917167</v>
      </c>
      <c r="M2810" s="1">
        <f t="shared" si="173"/>
        <v>13.000439611291069</v>
      </c>
      <c r="N2810" s="1">
        <v>0.04</v>
      </c>
      <c r="O2810" s="1">
        <v>21.61</v>
      </c>
      <c r="P2810" s="1">
        <v>6.9050000000000002</v>
      </c>
      <c r="Q2810" s="1">
        <v>39.5</v>
      </c>
      <c r="R2810" s="1">
        <v>799</v>
      </c>
      <c r="S2810" s="1">
        <v>752.8</v>
      </c>
      <c r="T2810" s="1">
        <v>290</v>
      </c>
      <c r="U2810" s="1">
        <v>2231.3000000000002</v>
      </c>
      <c r="V2810">
        <v>1.0312155566999999</v>
      </c>
      <c r="W2810">
        <f t="shared" si="174"/>
        <v>0.94818075973271443</v>
      </c>
      <c r="X2810">
        <f t="shared" si="175"/>
        <v>13.04113229540072</v>
      </c>
    </row>
    <row r="2811" spans="1:24" x14ac:dyDescent="0.15">
      <c r="A2811" s="98">
        <v>43073.731273148151</v>
      </c>
      <c r="B2811" s="1">
        <v>265.96138888900168</v>
      </c>
      <c r="C2811" s="1">
        <v>265.95</v>
      </c>
      <c r="D2811" s="1">
        <v>18.920000000000002</v>
      </c>
      <c r="E2811" s="1">
        <v>2190.1959999999999</v>
      </c>
      <c r="F2811" s="1">
        <v>26.1</v>
      </c>
      <c r="G2811" s="1">
        <v>402.6</v>
      </c>
      <c r="H2811" s="1">
        <v>0.249</v>
      </c>
      <c r="I2811" s="1">
        <v>0.254</v>
      </c>
      <c r="J2811" s="1">
        <v>0.97499999999999998</v>
      </c>
      <c r="K2811" s="1">
        <v>13.41</v>
      </c>
      <c r="L2811" s="1">
        <f t="shared" si="172"/>
        <v>0.94522211938917167</v>
      </c>
      <c r="M2811" s="1">
        <f t="shared" si="173"/>
        <v>13.000439611291069</v>
      </c>
      <c r="N2811" s="1">
        <v>0.04</v>
      </c>
      <c r="O2811" s="1">
        <v>21.61</v>
      </c>
      <c r="P2811" s="1">
        <v>6.8929999999999998</v>
      </c>
      <c r="Q2811" s="1">
        <v>39.299999999999997</v>
      </c>
      <c r="R2811" s="1">
        <v>800</v>
      </c>
      <c r="S2811" s="1">
        <v>752.8</v>
      </c>
      <c r="T2811" s="1">
        <v>290</v>
      </c>
      <c r="U2811" s="1">
        <v>2231.3000000000002</v>
      </c>
      <c r="V2811">
        <v>1.0312336707</v>
      </c>
      <c r="W2811">
        <f t="shared" si="174"/>
        <v>0.94816410458774592</v>
      </c>
      <c r="X2811">
        <f t="shared" si="175"/>
        <v>13.040903223099152</v>
      </c>
    </row>
    <row r="2812" spans="1:24" x14ac:dyDescent="0.15">
      <c r="A2812" s="98">
        <v>43073.73196759259</v>
      </c>
      <c r="B2812" s="1">
        <v>265.97805555554805</v>
      </c>
      <c r="C2812" s="1">
        <v>265.97000000000003</v>
      </c>
      <c r="D2812" s="1">
        <v>18.920000000000002</v>
      </c>
      <c r="E2812" s="1">
        <v>2189.9920000000002</v>
      </c>
      <c r="F2812" s="1">
        <v>26.1</v>
      </c>
      <c r="G2812" s="1">
        <v>402.6</v>
      </c>
      <c r="H2812" s="1">
        <v>0.249</v>
      </c>
      <c r="I2812" s="1">
        <v>0.254</v>
      </c>
      <c r="J2812" s="1">
        <v>0.97499999999999998</v>
      </c>
      <c r="K2812" s="1">
        <v>13.41</v>
      </c>
      <c r="L2812" s="1">
        <f t="shared" si="172"/>
        <v>0.94522211938917167</v>
      </c>
      <c r="M2812" s="1">
        <f t="shared" si="173"/>
        <v>13.000439611291069</v>
      </c>
      <c r="N2812" s="1">
        <v>0.04</v>
      </c>
      <c r="O2812" s="1">
        <v>21.61</v>
      </c>
      <c r="P2812" s="1">
        <v>6.899</v>
      </c>
      <c r="Q2812" s="1">
        <v>39.4</v>
      </c>
      <c r="R2812" s="1">
        <v>800</v>
      </c>
      <c r="S2812" s="1">
        <v>752.8</v>
      </c>
      <c r="T2812" s="1">
        <v>290</v>
      </c>
      <c r="U2812" s="1">
        <v>2231.3000000000002</v>
      </c>
      <c r="V2812">
        <v>1.0312512886</v>
      </c>
      <c r="W2812">
        <f t="shared" si="174"/>
        <v>0.94814790614943811</v>
      </c>
      <c r="X2812">
        <f t="shared" si="175"/>
        <v>13.040680432270735</v>
      </c>
    </row>
    <row r="2813" spans="1:24" x14ac:dyDescent="0.15">
      <c r="A2813" s="98">
        <v>43073.732662037037</v>
      </c>
      <c r="B2813" s="1">
        <v>265.99472222226905</v>
      </c>
      <c r="C2813" s="1">
        <v>265.99</v>
      </c>
      <c r="D2813" s="1">
        <v>18.920000000000002</v>
      </c>
      <c r="E2813" s="1">
        <v>2190.1019999999999</v>
      </c>
      <c r="F2813" s="1">
        <v>26.1</v>
      </c>
      <c r="G2813" s="1">
        <v>402.6</v>
      </c>
      <c r="H2813" s="1">
        <v>0.248</v>
      </c>
      <c r="I2813" s="1">
        <v>0.255</v>
      </c>
      <c r="J2813" s="1">
        <v>0.97499999999999998</v>
      </c>
      <c r="K2813" s="1">
        <v>13.41</v>
      </c>
      <c r="L2813" s="1">
        <f t="shared" si="172"/>
        <v>0.94522211938917167</v>
      </c>
      <c r="M2813" s="1">
        <f t="shared" si="173"/>
        <v>13.000439611291069</v>
      </c>
      <c r="N2813" s="1">
        <v>0.04</v>
      </c>
      <c r="O2813" s="1">
        <v>21.61</v>
      </c>
      <c r="P2813" s="1">
        <v>6.915</v>
      </c>
      <c r="Q2813" s="1">
        <v>39.299999999999997</v>
      </c>
      <c r="R2813" s="1">
        <v>800</v>
      </c>
      <c r="S2813" s="1">
        <v>752.8</v>
      </c>
      <c r="T2813" s="1">
        <v>290</v>
      </c>
      <c r="U2813" s="1">
        <v>2231.3000000000002</v>
      </c>
      <c r="V2813">
        <v>1.0312453029999999</v>
      </c>
      <c r="W2813">
        <f t="shared" si="174"/>
        <v>0.9481534094318198</v>
      </c>
      <c r="X2813">
        <f t="shared" si="175"/>
        <v>13.040756123569953</v>
      </c>
    </row>
    <row r="2814" spans="1:24" x14ac:dyDescent="0.15">
      <c r="A2814" s="98">
        <v>43073.733356481483</v>
      </c>
      <c r="B2814" s="1">
        <v>266.01138888899004</v>
      </c>
      <c r="C2814" s="1">
        <v>266</v>
      </c>
      <c r="D2814" s="1">
        <v>18.920000000000002</v>
      </c>
      <c r="E2814" s="1">
        <v>2189.817</v>
      </c>
      <c r="F2814" s="1">
        <v>26.1</v>
      </c>
      <c r="G2814" s="1">
        <v>402.6</v>
      </c>
      <c r="H2814" s="1">
        <v>0.249</v>
      </c>
      <c r="I2814" s="1">
        <v>0.255</v>
      </c>
      <c r="J2814" s="1">
        <v>0.97499999999999998</v>
      </c>
      <c r="K2814" s="1">
        <v>13.41</v>
      </c>
      <c r="L2814" s="1">
        <f t="shared" si="172"/>
        <v>0.94522211938917167</v>
      </c>
      <c r="M2814" s="1">
        <f t="shared" si="173"/>
        <v>13.000439611291069</v>
      </c>
      <c r="N2814" s="1">
        <v>0.04</v>
      </c>
      <c r="O2814" s="1">
        <v>21.61</v>
      </c>
      <c r="P2814" s="1">
        <v>6.9080000000000004</v>
      </c>
      <c r="Q2814" s="1">
        <v>39.799999999999997</v>
      </c>
      <c r="R2814" s="1">
        <v>799</v>
      </c>
      <c r="S2814" s="1">
        <v>752.8</v>
      </c>
      <c r="T2814" s="1">
        <v>290</v>
      </c>
      <c r="U2814" s="1">
        <v>2231.4</v>
      </c>
      <c r="V2814">
        <v>1.0312348260000002</v>
      </c>
      <c r="W2814">
        <f t="shared" si="174"/>
        <v>0.94816304235248927</v>
      </c>
      <c r="X2814">
        <f t="shared" si="175"/>
        <v>13.040888613278852</v>
      </c>
    </row>
    <row r="2815" spans="1:24" x14ac:dyDescent="0.15">
      <c r="A2815" s="98">
        <v>43073.734050925923</v>
      </c>
      <c r="B2815" s="1">
        <v>266.02805555553641</v>
      </c>
      <c r="C2815" s="1">
        <v>266.02</v>
      </c>
      <c r="D2815" s="1">
        <v>18.920000000000002</v>
      </c>
      <c r="E2815" s="1">
        <v>2189.8829999999998</v>
      </c>
      <c r="F2815" s="1">
        <v>26.1</v>
      </c>
      <c r="G2815" s="1">
        <v>402.6</v>
      </c>
      <c r="H2815" s="1">
        <v>0.249</v>
      </c>
      <c r="I2815" s="1">
        <v>0.255</v>
      </c>
      <c r="J2815" s="1">
        <v>0.97499999999999998</v>
      </c>
      <c r="K2815" s="1">
        <v>13.41</v>
      </c>
      <c r="L2815" s="1">
        <f t="shared" si="172"/>
        <v>0.94522211938917167</v>
      </c>
      <c r="M2815" s="1">
        <f t="shared" si="173"/>
        <v>13.000439611291069</v>
      </c>
      <c r="N2815" s="1">
        <v>0.04</v>
      </c>
      <c r="O2815" s="1">
        <v>21.61</v>
      </c>
      <c r="P2815" s="1">
        <v>6.9050000000000002</v>
      </c>
      <c r="Q2815" s="1">
        <v>39.799999999999997</v>
      </c>
      <c r="R2815" s="1">
        <v>799</v>
      </c>
      <c r="S2815" s="1">
        <v>752.8</v>
      </c>
      <c r="T2815" s="1">
        <v>290</v>
      </c>
      <c r="U2815" s="1">
        <v>2231.4</v>
      </c>
      <c r="V2815">
        <v>1.0312761826999999</v>
      </c>
      <c r="W2815">
        <f t="shared" si="174"/>
        <v>0.94812501869291943</v>
      </c>
      <c r="X2815">
        <f t="shared" si="175"/>
        <v>13.040365641714924</v>
      </c>
    </row>
    <row r="2816" spans="1:24" x14ac:dyDescent="0.15">
      <c r="A2816" s="98">
        <v>43073.73474537037</v>
      </c>
      <c r="B2816" s="1">
        <v>266.04472222225741</v>
      </c>
      <c r="C2816" s="1">
        <v>266.04000000000002</v>
      </c>
      <c r="D2816" s="1">
        <v>18.920000000000002</v>
      </c>
      <c r="E2816" s="1">
        <v>2190.25</v>
      </c>
      <c r="F2816" s="1">
        <v>26.1</v>
      </c>
      <c r="G2816" s="1">
        <v>402.6</v>
      </c>
      <c r="H2816" s="1">
        <v>0.248</v>
      </c>
      <c r="I2816" s="1">
        <v>0.254</v>
      </c>
      <c r="J2816" s="1">
        <v>0.97499999999999998</v>
      </c>
      <c r="K2816" s="1">
        <v>13.41</v>
      </c>
      <c r="L2816" s="1">
        <f t="shared" si="172"/>
        <v>0.94522211938917167</v>
      </c>
      <c r="M2816" s="1">
        <f t="shared" si="173"/>
        <v>13.000439611291069</v>
      </c>
      <c r="N2816" s="1">
        <v>0.04</v>
      </c>
      <c r="O2816" s="1">
        <v>21.61</v>
      </c>
      <c r="P2816" s="1">
        <v>6.9</v>
      </c>
      <c r="Q2816" s="1">
        <v>39.799999999999997</v>
      </c>
      <c r="R2816" s="1">
        <v>800</v>
      </c>
      <c r="S2816" s="1">
        <v>752.8</v>
      </c>
      <c r="T2816" s="1">
        <v>290</v>
      </c>
      <c r="U2816" s="1">
        <v>2231.4</v>
      </c>
      <c r="V2816">
        <v>1.0312871213999999</v>
      </c>
      <c r="W2816">
        <f t="shared" si="174"/>
        <v>0.94811496208023927</v>
      </c>
      <c r="X2816">
        <f t="shared" si="175"/>
        <v>13.040227324611291</v>
      </c>
    </row>
    <row r="2817" spans="1:24" x14ac:dyDescent="0.15">
      <c r="A2817" s="98">
        <v>43073.735439814816</v>
      </c>
      <c r="B2817" s="1">
        <v>266.0613888889784</v>
      </c>
      <c r="C2817" s="1">
        <v>266.05</v>
      </c>
      <c r="D2817" s="1">
        <v>18.93</v>
      </c>
      <c r="E2817" s="1">
        <v>2190.2600000000002</v>
      </c>
      <c r="F2817" s="1">
        <v>26.1</v>
      </c>
      <c r="G2817" s="1">
        <v>402.6</v>
      </c>
      <c r="H2817" s="1">
        <v>0.248</v>
      </c>
      <c r="I2817" s="1">
        <v>0.255</v>
      </c>
      <c r="J2817" s="1">
        <v>0.97499999999999998</v>
      </c>
      <c r="K2817" s="1">
        <v>13.41</v>
      </c>
      <c r="L2817" s="1">
        <f t="shared" ref="L2817:L2841" si="176">(J2817*20.95)/O2817</f>
        <v>0.94522211938917167</v>
      </c>
      <c r="M2817" s="1">
        <f t="shared" ref="M2817:M2841" si="177">(K2817*20.95)/O2817</f>
        <v>13.000439611291069</v>
      </c>
      <c r="N2817" s="1">
        <v>0.04</v>
      </c>
      <c r="O2817" s="1">
        <v>21.61</v>
      </c>
      <c r="P2817" s="1">
        <v>6.899</v>
      </c>
      <c r="Q2817" s="1">
        <v>39.9</v>
      </c>
      <c r="R2817" s="1">
        <v>800</v>
      </c>
      <c r="S2817" s="1">
        <v>752.8</v>
      </c>
      <c r="T2817" s="1">
        <v>290</v>
      </c>
      <c r="U2817" s="1">
        <v>2231.4</v>
      </c>
      <c r="V2817">
        <v>1.0312575394999999</v>
      </c>
      <c r="W2817">
        <f t="shared" si="174"/>
        <v>0.94814215901303489</v>
      </c>
      <c r="X2817">
        <f t="shared" si="175"/>
        <v>13.04060138704082</v>
      </c>
    </row>
    <row r="2818" spans="1:24" x14ac:dyDescent="0.15">
      <c r="A2818" s="98">
        <v>43073.736134259256</v>
      </c>
      <c r="B2818" s="1">
        <v>266.07805555552477</v>
      </c>
      <c r="C2818" s="1">
        <v>266.07</v>
      </c>
      <c r="D2818" s="1">
        <v>18.93</v>
      </c>
      <c r="E2818" s="1">
        <v>2190.163</v>
      </c>
      <c r="F2818" s="1">
        <v>26.1</v>
      </c>
      <c r="G2818" s="1">
        <v>402.6</v>
      </c>
      <c r="H2818" s="1">
        <v>0.249</v>
      </c>
      <c r="I2818" s="1">
        <v>0.254</v>
      </c>
      <c r="J2818" s="1">
        <v>0.97499999999999998</v>
      </c>
      <c r="K2818" s="1">
        <v>13.41</v>
      </c>
      <c r="L2818" s="1">
        <f t="shared" si="176"/>
        <v>0.94522211938917167</v>
      </c>
      <c r="M2818" s="1">
        <f t="shared" si="177"/>
        <v>13.000439611291069</v>
      </c>
      <c r="N2818" s="1">
        <v>0.04</v>
      </c>
      <c r="O2818" s="1">
        <v>21.61</v>
      </c>
      <c r="P2818" s="1">
        <v>6.9130000000000003</v>
      </c>
      <c r="Q2818" s="1">
        <v>39.200000000000003</v>
      </c>
      <c r="R2818" s="1">
        <v>800</v>
      </c>
      <c r="S2818" s="1">
        <v>752.8</v>
      </c>
      <c r="T2818" s="1">
        <v>290</v>
      </c>
      <c r="U2818" s="1">
        <v>2231.4</v>
      </c>
      <c r="V2818">
        <v>1.0312671777</v>
      </c>
      <c r="W2818">
        <f t="shared" si="174"/>
        <v>0.94813329769760213</v>
      </c>
      <c r="X2818">
        <f t="shared" si="175"/>
        <v>13.040479509871636</v>
      </c>
    </row>
    <row r="2819" spans="1:24" x14ac:dyDescent="0.15">
      <c r="A2819" s="98">
        <v>43073.736828703702</v>
      </c>
      <c r="B2819" s="1">
        <v>266.09472222224576</v>
      </c>
      <c r="C2819" s="1">
        <v>266.08999999999997</v>
      </c>
      <c r="D2819" s="1">
        <v>18.93</v>
      </c>
      <c r="E2819" s="1">
        <v>2190.1849999999999</v>
      </c>
      <c r="F2819" s="1">
        <v>26.1</v>
      </c>
      <c r="G2819" s="1">
        <v>402.6</v>
      </c>
      <c r="H2819" s="1">
        <v>0.249</v>
      </c>
      <c r="I2819" s="1">
        <v>0.254</v>
      </c>
      <c r="J2819" s="1">
        <v>0.97499999999999998</v>
      </c>
      <c r="K2819" s="1">
        <v>13.41</v>
      </c>
      <c r="L2819" s="1">
        <f t="shared" si="176"/>
        <v>0.94522211938917167</v>
      </c>
      <c r="M2819" s="1">
        <f t="shared" si="177"/>
        <v>13.000439611291069</v>
      </c>
      <c r="N2819" s="1">
        <v>0.04</v>
      </c>
      <c r="O2819" s="1">
        <v>21.61</v>
      </c>
      <c r="P2819" s="1">
        <v>6.907</v>
      </c>
      <c r="Q2819" s="1">
        <v>39.700000000000003</v>
      </c>
      <c r="R2819" s="1">
        <v>800</v>
      </c>
      <c r="S2819" s="1">
        <v>752.8</v>
      </c>
      <c r="T2819" s="1">
        <v>290</v>
      </c>
      <c r="U2819" s="1">
        <v>2231.4</v>
      </c>
      <c r="V2819">
        <v>1.0312491502000001</v>
      </c>
      <c r="W2819">
        <f t="shared" ref="W2819:W2841" si="178">J2819*(Z$1/V2819)</f>
        <v>0.94814987223055647</v>
      </c>
      <c r="X2819">
        <f t="shared" ref="X2819:X2843" si="179">K2819*(Z$1/V2819)</f>
        <v>13.040707473447961</v>
      </c>
    </row>
    <row r="2820" spans="1:24" x14ac:dyDescent="0.15">
      <c r="A2820" s="98">
        <v>43073.737523148149</v>
      </c>
      <c r="B2820" s="1">
        <v>266.11138888896676</v>
      </c>
      <c r="C2820" s="1">
        <v>266.10000000000002</v>
      </c>
      <c r="D2820" s="1">
        <v>18.93</v>
      </c>
      <c r="E2820" s="1">
        <v>2190.35</v>
      </c>
      <c r="F2820" s="1">
        <v>26.1</v>
      </c>
      <c r="G2820" s="1">
        <v>402.6</v>
      </c>
      <c r="H2820" s="1">
        <v>0.249</v>
      </c>
      <c r="I2820" s="1">
        <v>0.255</v>
      </c>
      <c r="J2820" s="1">
        <v>0.97499999999999998</v>
      </c>
      <c r="K2820" s="1">
        <v>13.41</v>
      </c>
      <c r="L2820" s="1">
        <f t="shared" si="176"/>
        <v>0.94522211938917167</v>
      </c>
      <c r="M2820" s="1">
        <f t="shared" si="177"/>
        <v>13.000439611291069</v>
      </c>
      <c r="N2820" s="1">
        <v>0.04</v>
      </c>
      <c r="O2820" s="1">
        <v>21.61</v>
      </c>
      <c r="P2820" s="1">
        <v>6.9</v>
      </c>
      <c r="Q2820" s="1">
        <v>39.799999999999997</v>
      </c>
      <c r="R2820" s="1">
        <v>799</v>
      </c>
      <c r="S2820" s="1">
        <v>752.8</v>
      </c>
      <c r="T2820" s="1">
        <v>290</v>
      </c>
      <c r="U2820" s="1">
        <v>2231.4</v>
      </c>
      <c r="V2820">
        <v>1.0312661221999999</v>
      </c>
      <c r="W2820">
        <f t="shared" si="178"/>
        <v>0.94813426811122681</v>
      </c>
      <c r="X2820">
        <f t="shared" si="179"/>
        <v>13.040492856791335</v>
      </c>
    </row>
    <row r="2821" spans="1:24" x14ac:dyDescent="0.15">
      <c r="A2821" s="98">
        <v>43073.738217592596</v>
      </c>
      <c r="B2821" s="1">
        <v>266.12805555568775</v>
      </c>
      <c r="C2821" s="1">
        <v>266.12</v>
      </c>
      <c r="D2821" s="1">
        <v>18.93</v>
      </c>
      <c r="E2821" s="1">
        <v>2190.2539999999999</v>
      </c>
      <c r="F2821" s="1">
        <v>26.1</v>
      </c>
      <c r="G2821" s="1">
        <v>402.6</v>
      </c>
      <c r="H2821" s="1">
        <v>0.249</v>
      </c>
      <c r="I2821" s="1">
        <v>0.254</v>
      </c>
      <c r="J2821" s="1">
        <v>0.97499999999999998</v>
      </c>
      <c r="K2821" s="1">
        <v>13.41</v>
      </c>
      <c r="L2821" s="1">
        <f t="shared" si="176"/>
        <v>0.94565972222222217</v>
      </c>
      <c r="M2821" s="1">
        <f t="shared" si="177"/>
        <v>13.006458333333333</v>
      </c>
      <c r="N2821" s="1">
        <v>0.04</v>
      </c>
      <c r="O2821" s="1">
        <v>21.6</v>
      </c>
      <c r="P2821" s="1">
        <v>6.899</v>
      </c>
      <c r="Q2821" s="1">
        <v>39.5</v>
      </c>
      <c r="R2821" s="1">
        <v>799</v>
      </c>
      <c r="S2821" s="1">
        <v>752.8</v>
      </c>
      <c r="T2821" s="1">
        <v>290</v>
      </c>
      <c r="U2821" s="1">
        <v>2231.4</v>
      </c>
      <c r="V2821">
        <v>1.0312991832</v>
      </c>
      <c r="W2821">
        <f t="shared" si="178"/>
        <v>0.94810387318068801</v>
      </c>
      <c r="X2821">
        <f t="shared" si="179"/>
        <v>13.040074809592848</v>
      </c>
    </row>
    <row r="2822" spans="1:24" x14ac:dyDescent="0.15">
      <c r="A2822" s="98">
        <v>43073.738912037035</v>
      </c>
      <c r="B2822" s="1">
        <v>266.14472222223412</v>
      </c>
      <c r="C2822" s="1">
        <v>266.14</v>
      </c>
      <c r="D2822" s="1">
        <v>18.93</v>
      </c>
      <c r="E2822" s="1">
        <v>2190.4920000000002</v>
      </c>
      <c r="F2822" s="1">
        <v>26.1</v>
      </c>
      <c r="G2822" s="1">
        <v>402.6</v>
      </c>
      <c r="H2822" s="1">
        <v>0.248</v>
      </c>
      <c r="I2822" s="1">
        <v>0.254</v>
      </c>
      <c r="J2822" s="1">
        <v>0.97499999999999998</v>
      </c>
      <c r="K2822" s="1">
        <v>13.41</v>
      </c>
      <c r="L2822" s="1">
        <f t="shared" si="176"/>
        <v>0.94653614457831325</v>
      </c>
      <c r="M2822" s="1">
        <f t="shared" si="177"/>
        <v>13.018512511584802</v>
      </c>
      <c r="N2822" s="1">
        <v>4.1000000000000002E-2</v>
      </c>
      <c r="O2822" s="1">
        <v>21.58</v>
      </c>
      <c r="P2822" s="1">
        <v>6.89</v>
      </c>
      <c r="Q2822" s="1">
        <v>39.799999999999997</v>
      </c>
      <c r="R2822" s="1">
        <v>799</v>
      </c>
      <c r="S2822" s="1">
        <v>752.8</v>
      </c>
      <c r="T2822" s="1">
        <v>290</v>
      </c>
      <c r="U2822" s="1">
        <v>2231.4</v>
      </c>
      <c r="V2822">
        <v>1.0313282180999999</v>
      </c>
      <c r="W2822">
        <f t="shared" si="178"/>
        <v>0.9480771812889468</v>
      </c>
      <c r="X2822">
        <f t="shared" si="179"/>
        <v>13.039707693420285</v>
      </c>
    </row>
    <row r="2823" spans="1:24" x14ac:dyDescent="0.15">
      <c r="A2823" s="98">
        <v>43073.739606481482</v>
      </c>
      <c r="B2823" s="1">
        <v>266.16138888895512</v>
      </c>
      <c r="C2823" s="1">
        <v>266.14999999999998</v>
      </c>
      <c r="D2823" s="1">
        <v>18.93</v>
      </c>
      <c r="E2823" s="1">
        <v>2190.2689999999998</v>
      </c>
      <c r="F2823" s="1">
        <v>26.1</v>
      </c>
      <c r="G2823" s="1">
        <v>402.6</v>
      </c>
      <c r="H2823" s="1">
        <v>0.249</v>
      </c>
      <c r="I2823" s="1">
        <v>0.255</v>
      </c>
      <c r="J2823" s="1">
        <v>0.97499999999999998</v>
      </c>
      <c r="K2823" s="1">
        <v>13.41</v>
      </c>
      <c r="L2823" s="1">
        <f t="shared" si="176"/>
        <v>0.94609773043075496</v>
      </c>
      <c r="M2823" s="1">
        <f t="shared" si="177"/>
        <v>13.012482630847614</v>
      </c>
      <c r="N2823" s="1">
        <v>4.1000000000000002E-2</v>
      </c>
      <c r="O2823" s="1">
        <v>21.59</v>
      </c>
      <c r="P2823" s="1">
        <v>6.89</v>
      </c>
      <c r="Q2823" s="1">
        <v>39.1</v>
      </c>
      <c r="R2823" s="1">
        <v>799</v>
      </c>
      <c r="S2823" s="1">
        <v>752.8</v>
      </c>
      <c r="T2823" s="1">
        <v>290</v>
      </c>
      <c r="U2823" s="1">
        <v>2231.4</v>
      </c>
      <c r="V2823">
        <v>1.0313071883</v>
      </c>
      <c r="W2823">
        <f t="shared" si="178"/>
        <v>0.94809651391237182</v>
      </c>
      <c r="X2823">
        <f t="shared" si="179"/>
        <v>13.039973591348621</v>
      </c>
    </row>
    <row r="2824" spans="1:24" x14ac:dyDescent="0.15">
      <c r="A2824" s="98">
        <v>43073.740300925929</v>
      </c>
      <c r="B2824" s="1">
        <v>266.17805555567611</v>
      </c>
      <c r="C2824" s="1">
        <v>266.17</v>
      </c>
      <c r="D2824" s="1">
        <v>18.93</v>
      </c>
      <c r="E2824" s="1">
        <v>2190.433</v>
      </c>
      <c r="F2824" s="1">
        <v>26.1</v>
      </c>
      <c r="G2824" s="1">
        <v>402.6</v>
      </c>
      <c r="H2824" s="1">
        <v>0.249</v>
      </c>
      <c r="I2824" s="1">
        <v>0.255</v>
      </c>
      <c r="J2824" s="1">
        <v>0.97499999999999998</v>
      </c>
      <c r="K2824" s="1">
        <v>13.41</v>
      </c>
      <c r="L2824" s="1">
        <f t="shared" si="176"/>
        <v>0.94565972222222217</v>
      </c>
      <c r="M2824" s="1">
        <f t="shared" si="177"/>
        <v>13.006458333333333</v>
      </c>
      <c r="N2824" s="1">
        <v>4.1000000000000002E-2</v>
      </c>
      <c r="O2824" s="1">
        <v>21.6</v>
      </c>
      <c r="P2824" s="1">
        <v>6.9089999999999998</v>
      </c>
      <c r="Q2824" s="1">
        <v>39</v>
      </c>
      <c r="R2824" s="1">
        <v>799</v>
      </c>
      <c r="S2824" s="1">
        <v>752.8</v>
      </c>
      <c r="T2824" s="1">
        <v>290</v>
      </c>
      <c r="U2824" s="1">
        <v>2231.4</v>
      </c>
      <c r="V2824">
        <v>1.0313040296</v>
      </c>
      <c r="W2824">
        <f t="shared" si="178"/>
        <v>0.9480994177626163</v>
      </c>
      <c r="X2824">
        <f t="shared" si="179"/>
        <v>13.040013530458138</v>
      </c>
    </row>
    <row r="2825" spans="1:24" x14ac:dyDescent="0.15">
      <c r="A2825" s="98">
        <v>43073.740995370368</v>
      </c>
      <c r="B2825" s="1">
        <v>266.19472222222248</v>
      </c>
      <c r="C2825" s="1">
        <v>266.19</v>
      </c>
      <c r="D2825" s="1">
        <v>18.93</v>
      </c>
      <c r="E2825" s="1">
        <v>2190.5650000000001</v>
      </c>
      <c r="F2825" s="1">
        <v>26.1</v>
      </c>
      <c r="G2825" s="1">
        <v>402.6</v>
      </c>
      <c r="H2825" s="1">
        <v>0.249</v>
      </c>
      <c r="I2825" s="1">
        <v>0.254</v>
      </c>
      <c r="J2825" s="1">
        <v>0.97499999999999998</v>
      </c>
      <c r="K2825" s="1">
        <v>13.41</v>
      </c>
      <c r="L2825" s="1">
        <f t="shared" si="176"/>
        <v>0.94565972222222217</v>
      </c>
      <c r="M2825" s="1">
        <f t="shared" si="177"/>
        <v>13.006458333333333</v>
      </c>
      <c r="N2825" s="1">
        <v>4.1000000000000002E-2</v>
      </c>
      <c r="O2825" s="1">
        <v>21.6</v>
      </c>
      <c r="P2825" s="1">
        <v>6.9020000000000001</v>
      </c>
      <c r="Q2825" s="1">
        <v>39.799999999999997</v>
      </c>
      <c r="R2825" s="1">
        <v>800</v>
      </c>
      <c r="S2825" s="1">
        <v>752.8</v>
      </c>
      <c r="T2825" s="1">
        <v>290</v>
      </c>
      <c r="U2825" s="1">
        <v>2231.4</v>
      </c>
      <c r="V2825">
        <v>1.0313222820999999</v>
      </c>
      <c r="W2825">
        <f t="shared" si="178"/>
        <v>0.94808263815363958</v>
      </c>
      <c r="X2825">
        <f t="shared" si="179"/>
        <v>13.039782746297751</v>
      </c>
    </row>
    <row r="2826" spans="1:24" x14ac:dyDescent="0.15">
      <c r="A2826" s="98">
        <v>43073.741689814815</v>
      </c>
      <c r="B2826" s="1">
        <v>266.21138888894347</v>
      </c>
      <c r="C2826" s="1">
        <v>266.2</v>
      </c>
      <c r="D2826" s="1">
        <v>18.93</v>
      </c>
      <c r="E2826" s="1">
        <v>2190.63</v>
      </c>
      <c r="F2826" s="1">
        <v>26.1</v>
      </c>
      <c r="G2826" s="1">
        <v>402.6</v>
      </c>
      <c r="H2826" s="1">
        <v>0.248</v>
      </c>
      <c r="I2826" s="1">
        <v>0.254</v>
      </c>
      <c r="J2826" s="1">
        <v>0.97499999999999998</v>
      </c>
      <c r="K2826" s="1">
        <v>13.41</v>
      </c>
      <c r="L2826" s="1">
        <f t="shared" si="176"/>
        <v>0.94565972222222217</v>
      </c>
      <c r="M2826" s="1">
        <f t="shared" si="177"/>
        <v>13.006458333333333</v>
      </c>
      <c r="N2826" s="1">
        <v>4.1000000000000002E-2</v>
      </c>
      <c r="O2826" s="1">
        <v>21.6</v>
      </c>
      <c r="P2826" s="1">
        <v>6.9</v>
      </c>
      <c r="Q2826" s="1">
        <v>40.1</v>
      </c>
      <c r="R2826" s="1">
        <v>800</v>
      </c>
      <c r="S2826" s="1">
        <v>752.8</v>
      </c>
      <c r="T2826" s="1">
        <v>290</v>
      </c>
      <c r="U2826" s="1">
        <v>2231.4</v>
      </c>
      <c r="V2826">
        <v>1.0313972778</v>
      </c>
      <c r="W2826">
        <f t="shared" si="178"/>
        <v>0.94801370048758526</v>
      </c>
      <c r="X2826">
        <f t="shared" si="179"/>
        <v>13.038834588244635</v>
      </c>
    </row>
    <row r="2827" spans="1:24" x14ac:dyDescent="0.15">
      <c r="A2827" s="98">
        <v>43073.742384259262</v>
      </c>
      <c r="B2827" s="1">
        <v>266.22805555566447</v>
      </c>
      <c r="C2827" s="1">
        <v>266.22000000000003</v>
      </c>
      <c r="D2827" s="1">
        <v>18.93</v>
      </c>
      <c r="E2827" s="1">
        <v>2190.3270000000002</v>
      </c>
      <c r="F2827" s="1">
        <v>26.1</v>
      </c>
      <c r="G2827" s="1">
        <v>402.6</v>
      </c>
      <c r="H2827" s="1">
        <v>0.248</v>
      </c>
      <c r="I2827" s="1">
        <v>0.254</v>
      </c>
      <c r="J2827" s="1">
        <v>0.97499999999999998</v>
      </c>
      <c r="K2827" s="1">
        <v>13.41</v>
      </c>
      <c r="L2827" s="1">
        <f t="shared" si="176"/>
        <v>0.94565972222222217</v>
      </c>
      <c r="M2827" s="1">
        <f t="shared" si="177"/>
        <v>13.006458333333333</v>
      </c>
      <c r="N2827" s="1">
        <v>4.1000000000000002E-2</v>
      </c>
      <c r="O2827" s="1">
        <v>21.6</v>
      </c>
      <c r="P2827" s="1">
        <v>6.9</v>
      </c>
      <c r="Q2827" s="1">
        <v>40.299999999999997</v>
      </c>
      <c r="R2827" s="1">
        <v>800</v>
      </c>
      <c r="S2827" s="1">
        <v>752.8</v>
      </c>
      <c r="T2827" s="1">
        <v>290</v>
      </c>
      <c r="U2827" s="1">
        <v>2231.4</v>
      </c>
      <c r="V2827">
        <v>1.0313430523</v>
      </c>
      <c r="W2827">
        <f t="shared" si="178"/>
        <v>0.94806354473368859</v>
      </c>
      <c r="X2827">
        <f t="shared" si="179"/>
        <v>13.039520138337195</v>
      </c>
    </row>
    <row r="2828" spans="1:24" x14ac:dyDescent="0.15">
      <c r="A2828" s="98">
        <v>43073.743078703701</v>
      </c>
      <c r="B2828" s="1">
        <v>266.24472222221084</v>
      </c>
      <c r="C2828" s="1">
        <v>266.24</v>
      </c>
      <c r="D2828" s="1">
        <v>18.93</v>
      </c>
      <c r="E2828" s="1">
        <v>2190.0709999999999</v>
      </c>
      <c r="F2828" s="1">
        <v>26.1</v>
      </c>
      <c r="G2828" s="1">
        <v>402.6</v>
      </c>
      <c r="H2828" s="1">
        <v>0.249</v>
      </c>
      <c r="I2828" s="1">
        <v>0.254</v>
      </c>
      <c r="J2828" s="1">
        <v>0.97499999999999998</v>
      </c>
      <c r="K2828" s="1">
        <v>13.41</v>
      </c>
      <c r="L2828" s="1">
        <f t="shared" si="176"/>
        <v>0.94565972222222217</v>
      </c>
      <c r="M2828" s="1">
        <f t="shared" si="177"/>
        <v>13.006458333333333</v>
      </c>
      <c r="N2828" s="1">
        <v>4.1000000000000002E-2</v>
      </c>
      <c r="O2828" s="1">
        <v>21.6</v>
      </c>
      <c r="P2828" s="1">
        <v>6.8979999999999997</v>
      </c>
      <c r="Q2828" s="1">
        <v>40.299999999999997</v>
      </c>
      <c r="R2828" s="1">
        <v>800</v>
      </c>
      <c r="S2828" s="1">
        <v>752.8</v>
      </c>
      <c r="T2828" s="1">
        <v>290</v>
      </c>
      <c r="U2828" s="1">
        <v>2231.4</v>
      </c>
      <c r="V2828">
        <v>1.0313606077999999</v>
      </c>
      <c r="W2828">
        <f t="shared" si="178"/>
        <v>0.94804740709043012</v>
      </c>
      <c r="X2828">
        <f t="shared" si="179"/>
        <v>13.039298183674532</v>
      </c>
    </row>
    <row r="2829" spans="1:24" x14ac:dyDescent="0.15">
      <c r="A2829" s="98">
        <v>43073.743773148148</v>
      </c>
      <c r="B2829" s="1">
        <v>266.26138888893183</v>
      </c>
      <c r="C2829" s="1">
        <v>266.25</v>
      </c>
      <c r="D2829" s="1">
        <v>18.93</v>
      </c>
      <c r="E2829" s="1">
        <v>2190.0390000000002</v>
      </c>
      <c r="F2829" s="1">
        <v>26.1</v>
      </c>
      <c r="G2829" s="1">
        <v>402.6</v>
      </c>
      <c r="H2829" s="1">
        <v>0.249</v>
      </c>
      <c r="I2829" s="1">
        <v>0.254</v>
      </c>
      <c r="J2829" s="1">
        <v>0.96599999999999997</v>
      </c>
      <c r="K2829" s="1">
        <v>13.42</v>
      </c>
      <c r="L2829" s="1">
        <f t="shared" si="176"/>
        <v>0.93693055555555549</v>
      </c>
      <c r="M2829" s="1">
        <f t="shared" si="177"/>
        <v>13.016157407407407</v>
      </c>
      <c r="N2829" s="1">
        <v>4.1000000000000002E-2</v>
      </c>
      <c r="O2829" s="1">
        <v>21.6</v>
      </c>
      <c r="P2829" s="1">
        <v>6.91</v>
      </c>
      <c r="Q2829" s="1">
        <v>39.6</v>
      </c>
      <c r="R2829" s="1">
        <v>800</v>
      </c>
      <c r="S2829" s="1">
        <v>752.8</v>
      </c>
      <c r="T2829" s="1">
        <v>290</v>
      </c>
      <c r="U2829" s="1">
        <v>2231.4</v>
      </c>
      <c r="V2829">
        <v>1.0313835075</v>
      </c>
      <c r="W2829">
        <f t="shared" si="178"/>
        <v>0.93927534516058764</v>
      </c>
      <c r="X2829">
        <f t="shared" si="179"/>
        <v>13.048732020760959</v>
      </c>
    </row>
    <row r="2830" spans="1:24" x14ac:dyDescent="0.15">
      <c r="A2830" s="98">
        <v>43073.744467592594</v>
      </c>
      <c r="B2830" s="1">
        <v>266.27805555565283</v>
      </c>
      <c r="C2830" s="1">
        <v>266.27</v>
      </c>
      <c r="D2830" s="1">
        <v>18.93</v>
      </c>
      <c r="E2830" s="1">
        <v>2190.2669999999998</v>
      </c>
      <c r="F2830" s="1">
        <v>26.1</v>
      </c>
      <c r="G2830" s="1">
        <v>402.6</v>
      </c>
      <c r="H2830" s="1">
        <v>0.249</v>
      </c>
      <c r="I2830" s="1">
        <v>0.255</v>
      </c>
      <c r="J2830" s="1">
        <v>0.95299999999999996</v>
      </c>
      <c r="K2830" s="1">
        <v>13.44</v>
      </c>
      <c r="L2830" s="1">
        <f t="shared" si="176"/>
        <v>0.92432175925925908</v>
      </c>
      <c r="M2830" s="1">
        <f t="shared" si="177"/>
        <v>13.035555555555554</v>
      </c>
      <c r="N2830" s="1">
        <v>4.1000000000000002E-2</v>
      </c>
      <c r="O2830" s="1">
        <v>21.6</v>
      </c>
      <c r="P2830" s="1">
        <v>6.9039999999999999</v>
      </c>
      <c r="Q2830" s="1">
        <v>39.6</v>
      </c>
      <c r="R2830" s="1">
        <v>800</v>
      </c>
      <c r="S2830" s="1">
        <v>752.8</v>
      </c>
      <c r="T2830" s="1">
        <v>290</v>
      </c>
      <c r="U2830" s="1">
        <v>2231.4</v>
      </c>
      <c r="V2830">
        <v>1.0314075898999999</v>
      </c>
      <c r="W2830">
        <f t="shared" si="178"/>
        <v>0.92661335766654707</v>
      </c>
      <c r="X2830">
        <f t="shared" si="179"/>
        <v>13.067873585559699</v>
      </c>
    </row>
    <row r="2831" spans="1:24" x14ac:dyDescent="0.15">
      <c r="A2831" s="98">
        <v>43073.745162037034</v>
      </c>
      <c r="B2831" s="1">
        <v>266.2947222221992</v>
      </c>
      <c r="C2831" s="1">
        <v>266.29000000000002</v>
      </c>
      <c r="D2831" s="1">
        <v>18.940000000000001</v>
      </c>
      <c r="E2831" s="1">
        <v>2190.4160000000002</v>
      </c>
      <c r="F2831" s="1">
        <v>26.1</v>
      </c>
      <c r="G2831" s="1">
        <v>402.6</v>
      </c>
      <c r="H2831" s="1">
        <v>0.248</v>
      </c>
      <c r="I2831" s="1">
        <v>0.255</v>
      </c>
      <c r="J2831" s="1">
        <v>0.95899999999999996</v>
      </c>
      <c r="K2831" s="1">
        <v>13.44</v>
      </c>
      <c r="L2831" s="1">
        <f t="shared" si="176"/>
        <v>0.93014120370370357</v>
      </c>
      <c r="M2831" s="1">
        <f t="shared" si="177"/>
        <v>13.035555555555554</v>
      </c>
      <c r="N2831" s="1">
        <v>4.1000000000000002E-2</v>
      </c>
      <c r="O2831" s="1">
        <v>21.6</v>
      </c>
      <c r="P2831" s="1">
        <v>6.899</v>
      </c>
      <c r="Q2831" s="1">
        <v>40.200000000000003</v>
      </c>
      <c r="R2831" s="1">
        <v>800</v>
      </c>
      <c r="S2831" s="1">
        <v>752.8</v>
      </c>
      <c r="T2831" s="1">
        <v>290</v>
      </c>
      <c r="U2831" s="1">
        <v>2231.4</v>
      </c>
      <c r="V2831">
        <v>1.0314335536000001</v>
      </c>
      <c r="W2831">
        <f t="shared" si="178"/>
        <v>0.93242375783032683</v>
      </c>
      <c r="X2831">
        <f t="shared" si="179"/>
        <v>13.067544635286332</v>
      </c>
    </row>
    <row r="2832" spans="1:24" x14ac:dyDescent="0.15">
      <c r="A2832" s="98">
        <v>43073.745856481481</v>
      </c>
      <c r="B2832" s="1">
        <v>266.31138888892019</v>
      </c>
      <c r="C2832" s="1">
        <v>266.3</v>
      </c>
      <c r="D2832" s="1">
        <v>18.940000000000001</v>
      </c>
      <c r="E2832" s="1">
        <v>2190.4209999999998</v>
      </c>
      <c r="F2832" s="1">
        <v>26.1</v>
      </c>
      <c r="G2832" s="1">
        <v>402.6</v>
      </c>
      <c r="H2832" s="1">
        <v>0.248</v>
      </c>
      <c r="I2832" s="1">
        <v>0.255</v>
      </c>
      <c r="J2832" s="1">
        <v>0.96699999999999997</v>
      </c>
      <c r="K2832" s="1">
        <v>13.45</v>
      </c>
      <c r="L2832" s="1">
        <f t="shared" si="176"/>
        <v>0.93790046296296292</v>
      </c>
      <c r="M2832" s="1">
        <f t="shared" si="177"/>
        <v>13.045254629629628</v>
      </c>
      <c r="N2832" s="1">
        <v>4.1000000000000002E-2</v>
      </c>
      <c r="O2832" s="1">
        <v>21.6</v>
      </c>
      <c r="P2832" s="1">
        <v>6.8890000000000002</v>
      </c>
      <c r="Q2832" s="1">
        <v>39.6</v>
      </c>
      <c r="R2832" s="1">
        <v>799</v>
      </c>
      <c r="S2832" s="1">
        <v>752.8</v>
      </c>
      <c r="T2832" s="1">
        <v>290</v>
      </c>
      <c r="U2832" s="1">
        <v>2231.5</v>
      </c>
      <c r="V2832">
        <v>1.0313890464000002</v>
      </c>
      <c r="W2832">
        <f t="shared" si="178"/>
        <v>0.94024263044568224</v>
      </c>
      <c r="X2832">
        <f t="shared" si="179"/>
        <v>13.077831829880482</v>
      </c>
    </row>
    <row r="2833" spans="1:24" x14ac:dyDescent="0.15">
      <c r="A2833" s="98">
        <v>43073.746550925927</v>
      </c>
      <c r="B2833" s="1">
        <v>266.32805555564119</v>
      </c>
      <c r="C2833" s="1">
        <v>266.32</v>
      </c>
      <c r="D2833" s="1">
        <v>18.940000000000001</v>
      </c>
      <c r="E2833" s="1">
        <v>2189.9850000000001</v>
      </c>
      <c r="F2833" s="1">
        <v>26.1</v>
      </c>
      <c r="G2833" s="1">
        <v>402.6</v>
      </c>
      <c r="H2833" s="1">
        <v>0.249</v>
      </c>
      <c r="I2833" s="1">
        <v>0.255</v>
      </c>
      <c r="J2833" s="1">
        <v>0.97299999999999998</v>
      </c>
      <c r="K2833" s="1">
        <v>13.44</v>
      </c>
      <c r="L2833" s="1">
        <f t="shared" si="176"/>
        <v>0.94371990740740719</v>
      </c>
      <c r="M2833" s="1">
        <f t="shared" si="177"/>
        <v>13.035555555555554</v>
      </c>
      <c r="N2833" s="1">
        <v>4.1000000000000002E-2</v>
      </c>
      <c r="O2833" s="1">
        <v>21.6</v>
      </c>
      <c r="P2833" s="1">
        <v>6.8929999999999998</v>
      </c>
      <c r="Q2833" s="1">
        <v>39.6</v>
      </c>
      <c r="R2833" s="1">
        <v>799</v>
      </c>
      <c r="S2833" s="1">
        <v>752.8</v>
      </c>
      <c r="T2833" s="1">
        <v>290</v>
      </c>
      <c r="U2833" s="1">
        <v>2231.5</v>
      </c>
      <c r="V2833">
        <v>1.0314018109</v>
      </c>
      <c r="W2833">
        <f t="shared" si="178"/>
        <v>0.94606489894422574</v>
      </c>
      <c r="X2833">
        <f t="shared" si="179"/>
        <v>13.067946805560528</v>
      </c>
    </row>
    <row r="2834" spans="1:24" x14ac:dyDescent="0.15">
      <c r="A2834" s="98">
        <v>43073.747245370374</v>
      </c>
      <c r="B2834" s="1">
        <v>266.34472222236218</v>
      </c>
      <c r="C2834" s="1">
        <v>266.33999999999997</v>
      </c>
      <c r="D2834" s="1">
        <v>18.940000000000001</v>
      </c>
      <c r="E2834" s="1">
        <v>2190</v>
      </c>
      <c r="F2834" s="1">
        <v>26.1</v>
      </c>
      <c r="G2834" s="1">
        <v>402.6</v>
      </c>
      <c r="H2834" s="1">
        <v>0.249</v>
      </c>
      <c r="I2834" s="1">
        <v>0.255</v>
      </c>
      <c r="J2834" s="1">
        <v>0.97299999999999998</v>
      </c>
      <c r="K2834" s="1">
        <v>13.44</v>
      </c>
      <c r="L2834" s="1">
        <f t="shared" si="176"/>
        <v>0.94371990740740719</v>
      </c>
      <c r="M2834" s="1">
        <f t="shared" si="177"/>
        <v>13.035555555555554</v>
      </c>
      <c r="N2834" s="1">
        <v>4.1000000000000002E-2</v>
      </c>
      <c r="O2834" s="1">
        <v>21.6</v>
      </c>
      <c r="P2834" s="1">
        <v>6.9119999999999999</v>
      </c>
      <c r="Q2834" s="1">
        <v>39.700000000000003</v>
      </c>
      <c r="R2834" s="1">
        <v>800</v>
      </c>
      <c r="S2834" s="1">
        <v>752.8</v>
      </c>
      <c r="T2834" s="1">
        <v>290</v>
      </c>
      <c r="U2834" s="1">
        <v>2231.5</v>
      </c>
      <c r="V2834">
        <v>1.0314269105</v>
      </c>
      <c r="W2834">
        <f t="shared" si="178"/>
        <v>0.94604187661438754</v>
      </c>
      <c r="X2834">
        <f t="shared" si="179"/>
        <v>13.067628799277871</v>
      </c>
    </row>
    <row r="2835" spans="1:24" x14ac:dyDescent="0.15">
      <c r="A2835" s="98">
        <v>43073.747939814813</v>
      </c>
      <c r="B2835" s="1">
        <v>266.36138888890855</v>
      </c>
      <c r="C2835" s="1">
        <v>266.35000000000002</v>
      </c>
      <c r="D2835" s="1">
        <v>18.940000000000001</v>
      </c>
      <c r="E2835" s="1">
        <v>2190.3339999999998</v>
      </c>
      <c r="F2835" s="1">
        <v>26.1</v>
      </c>
      <c r="G2835" s="1">
        <v>402.6</v>
      </c>
      <c r="H2835" s="1">
        <v>0.248</v>
      </c>
      <c r="I2835" s="1">
        <v>0.255</v>
      </c>
      <c r="J2835" s="1">
        <v>0.97</v>
      </c>
      <c r="K2835" s="1">
        <v>13.44</v>
      </c>
      <c r="L2835" s="1">
        <f t="shared" si="176"/>
        <v>0.94081018518518511</v>
      </c>
      <c r="M2835" s="1">
        <f t="shared" si="177"/>
        <v>13.035555555555554</v>
      </c>
      <c r="N2835" s="1">
        <v>4.1000000000000002E-2</v>
      </c>
      <c r="O2835" s="1">
        <v>21.6</v>
      </c>
      <c r="P2835" s="1">
        <v>6.9009999999999998</v>
      </c>
      <c r="Q2835" s="1">
        <v>39.799999999999997</v>
      </c>
      <c r="R2835" s="1">
        <v>800</v>
      </c>
      <c r="S2835" s="1">
        <v>752.8</v>
      </c>
      <c r="T2835" s="1">
        <v>290</v>
      </c>
      <c r="U2835" s="1">
        <v>2231.5</v>
      </c>
      <c r="V2835">
        <v>1.0314048102</v>
      </c>
      <c r="W2835">
        <f t="shared" si="178"/>
        <v>0.94314520388107448</v>
      </c>
      <c r="X2835">
        <f t="shared" si="179"/>
        <v>13.067908804290353</v>
      </c>
    </row>
    <row r="2836" spans="1:24" x14ac:dyDescent="0.15">
      <c r="A2836" s="98">
        <v>43073.74863425926</v>
      </c>
      <c r="B2836" s="1">
        <v>266.37805555562954</v>
      </c>
      <c r="C2836" s="1">
        <v>266.37</v>
      </c>
      <c r="D2836" s="1">
        <v>18.940000000000001</v>
      </c>
      <c r="E2836" s="1">
        <v>2190.5</v>
      </c>
      <c r="F2836" s="1">
        <v>26.1</v>
      </c>
      <c r="G2836" s="1">
        <v>402.6</v>
      </c>
      <c r="H2836" s="1">
        <v>0.249</v>
      </c>
      <c r="I2836" s="1">
        <v>0.254</v>
      </c>
      <c r="J2836" s="1">
        <v>0.97</v>
      </c>
      <c r="K2836" s="1">
        <v>13.44</v>
      </c>
      <c r="L2836" s="1">
        <f t="shared" si="176"/>
        <v>0.94081018518518511</v>
      </c>
      <c r="M2836" s="1">
        <f t="shared" si="177"/>
        <v>13.035555555555554</v>
      </c>
      <c r="N2836" s="1">
        <v>4.1000000000000002E-2</v>
      </c>
      <c r="O2836" s="1">
        <v>21.6</v>
      </c>
      <c r="P2836" s="1">
        <v>6.8979999999999997</v>
      </c>
      <c r="Q2836" s="1">
        <v>39.6</v>
      </c>
      <c r="R2836" s="1">
        <v>800</v>
      </c>
      <c r="S2836" s="1">
        <v>752.8</v>
      </c>
      <c r="T2836" s="1">
        <v>290</v>
      </c>
      <c r="U2836" s="1">
        <v>2231.5</v>
      </c>
      <c r="V2836">
        <v>1.0313941881000002</v>
      </c>
      <c r="W2836">
        <f t="shared" si="178"/>
        <v>0.94315491712435784</v>
      </c>
      <c r="X2836">
        <f t="shared" si="179"/>
        <v>13.068043387784916</v>
      </c>
    </row>
    <row r="2837" spans="1:24" x14ac:dyDescent="0.15">
      <c r="A2837" s="98">
        <v>43073.749328703707</v>
      </c>
      <c r="B2837" s="1">
        <v>266.39472222235054</v>
      </c>
      <c r="C2837" s="1">
        <v>266.39</v>
      </c>
      <c r="D2837" s="1">
        <v>18.940000000000001</v>
      </c>
      <c r="E2837" s="1">
        <v>2190.3090000000002</v>
      </c>
      <c r="F2837" s="1">
        <v>26.1</v>
      </c>
      <c r="G2837" s="1">
        <v>402.6</v>
      </c>
      <c r="H2837" s="1">
        <v>0.249</v>
      </c>
      <c r="I2837" s="1">
        <v>0.255</v>
      </c>
      <c r="J2837" s="1">
        <v>0.97</v>
      </c>
      <c r="K2837" s="1">
        <v>13.44</v>
      </c>
      <c r="L2837" s="1">
        <f t="shared" si="176"/>
        <v>0.94081018518518511</v>
      </c>
      <c r="M2837" s="1">
        <f t="shared" si="177"/>
        <v>13.035555555555554</v>
      </c>
      <c r="N2837" s="1">
        <v>4.1000000000000002E-2</v>
      </c>
      <c r="O2837" s="1">
        <v>21.6</v>
      </c>
      <c r="P2837" s="1">
        <v>6.9</v>
      </c>
      <c r="Q2837" s="1">
        <v>40.1</v>
      </c>
      <c r="R2837" s="1">
        <v>799</v>
      </c>
      <c r="S2837" s="1">
        <v>752.8</v>
      </c>
      <c r="T2837" s="1">
        <v>290</v>
      </c>
      <c r="U2837" s="1">
        <v>2231.5</v>
      </c>
      <c r="V2837">
        <v>1.0314216696</v>
      </c>
      <c r="W2837">
        <f t="shared" si="178"/>
        <v>0.94312978742947284</v>
      </c>
      <c r="X2837">
        <f t="shared" si="179"/>
        <v>13.067695199022799</v>
      </c>
    </row>
    <row r="2838" spans="1:24" x14ac:dyDescent="0.15">
      <c r="A2838" s="98">
        <v>43073.750023148146</v>
      </c>
      <c r="B2838" s="1">
        <v>266.41138888889691</v>
      </c>
      <c r="C2838" s="1">
        <v>266.39999999999998</v>
      </c>
      <c r="D2838" s="1">
        <v>18.940000000000001</v>
      </c>
      <c r="E2838" s="1">
        <v>2189.7570000000001</v>
      </c>
      <c r="F2838" s="1">
        <v>26.1</v>
      </c>
      <c r="G2838" s="1">
        <v>402.6</v>
      </c>
      <c r="H2838" s="1">
        <v>0.249</v>
      </c>
      <c r="I2838" s="1">
        <v>0.255</v>
      </c>
      <c r="J2838" s="1">
        <v>0.97</v>
      </c>
      <c r="K2838" s="1">
        <v>13.44</v>
      </c>
      <c r="L2838" s="1">
        <f t="shared" si="176"/>
        <v>0.94081018518518511</v>
      </c>
      <c r="M2838" s="1">
        <f t="shared" si="177"/>
        <v>13.035555555555554</v>
      </c>
      <c r="N2838" s="1">
        <v>4.1000000000000002E-2</v>
      </c>
      <c r="O2838" s="1">
        <v>21.6</v>
      </c>
      <c r="P2838" s="1">
        <v>6.9189999999999996</v>
      </c>
      <c r="Q2838" s="1">
        <v>39.700000000000003</v>
      </c>
      <c r="R2838" s="1">
        <v>799</v>
      </c>
      <c r="S2838" s="1">
        <v>752.8</v>
      </c>
      <c r="T2838" s="1">
        <v>290.2</v>
      </c>
      <c r="U2838" s="1">
        <v>2231.5</v>
      </c>
      <c r="V2838">
        <v>1.0314210582000001</v>
      </c>
      <c r="W2838">
        <f t="shared" si="178"/>
        <v>0.94313034649266769</v>
      </c>
      <c r="X2838">
        <f t="shared" si="179"/>
        <v>13.067702945217993</v>
      </c>
    </row>
    <row r="2839" spans="1:24" x14ac:dyDescent="0.15">
      <c r="A2839" s="98">
        <v>43073.750717592593</v>
      </c>
      <c r="B2839" s="1">
        <v>266.4280555556179</v>
      </c>
      <c r="C2839" s="1">
        <v>266.42</v>
      </c>
      <c r="D2839" s="1">
        <v>18.940000000000001</v>
      </c>
      <c r="E2839" s="1">
        <v>2189.73</v>
      </c>
      <c r="F2839" s="1">
        <v>26.1</v>
      </c>
      <c r="G2839" s="1">
        <v>402.6</v>
      </c>
      <c r="H2839" s="1">
        <v>0.249</v>
      </c>
      <c r="I2839" s="1">
        <v>0.255</v>
      </c>
      <c r="J2839" s="1">
        <v>0.97</v>
      </c>
      <c r="K2839" s="1">
        <v>13.44</v>
      </c>
      <c r="L2839" s="1">
        <f t="shared" si="176"/>
        <v>0.94081018518518511</v>
      </c>
      <c r="M2839" s="1">
        <f t="shared" si="177"/>
        <v>13.035555555555554</v>
      </c>
      <c r="N2839" s="1">
        <v>4.1000000000000002E-2</v>
      </c>
      <c r="O2839" s="1">
        <v>21.6</v>
      </c>
      <c r="P2839" s="1">
        <v>6.9119999999999999</v>
      </c>
      <c r="Q2839" s="1">
        <v>39</v>
      </c>
      <c r="R2839" s="1">
        <v>800</v>
      </c>
      <c r="S2839" s="1">
        <v>752.8</v>
      </c>
      <c r="T2839" s="1">
        <v>290.60000000000002</v>
      </c>
      <c r="U2839" s="1">
        <v>2231.6</v>
      </c>
      <c r="V2839">
        <v>1.0314245129999999</v>
      </c>
      <c r="W2839">
        <f t="shared" si="178"/>
        <v>0.94312718743771029</v>
      </c>
      <c r="X2839">
        <f t="shared" si="179"/>
        <v>13.067659174394667</v>
      </c>
    </row>
    <row r="2840" spans="1:24" x14ac:dyDescent="0.15">
      <c r="A2840" s="98">
        <v>43073.75141203704</v>
      </c>
      <c r="B2840" s="1">
        <v>266.4447222223389</v>
      </c>
      <c r="C2840" s="1">
        <v>266.44</v>
      </c>
      <c r="D2840" s="1">
        <v>18.940000000000001</v>
      </c>
      <c r="E2840" s="1">
        <v>2189.6039999999998</v>
      </c>
      <c r="F2840" s="1">
        <v>26.1</v>
      </c>
      <c r="G2840" s="1">
        <v>402.6</v>
      </c>
      <c r="H2840" s="1">
        <v>0.249</v>
      </c>
      <c r="I2840" s="1">
        <v>0.255</v>
      </c>
      <c r="J2840" s="1">
        <v>0.97</v>
      </c>
      <c r="K2840" s="1">
        <v>13.44</v>
      </c>
      <c r="L2840" s="1">
        <f t="shared" si="176"/>
        <v>0.94081018518518511</v>
      </c>
      <c r="M2840" s="1">
        <f t="shared" si="177"/>
        <v>13.035555555555554</v>
      </c>
      <c r="N2840" s="1">
        <v>4.1000000000000002E-2</v>
      </c>
      <c r="O2840" s="1">
        <v>21.6</v>
      </c>
      <c r="P2840" s="1">
        <v>6.9029999999999996</v>
      </c>
      <c r="Q2840" s="1">
        <v>39.6</v>
      </c>
      <c r="R2840" s="1">
        <v>800</v>
      </c>
      <c r="S2840" s="1">
        <v>752.8</v>
      </c>
      <c r="T2840" s="1">
        <v>290.60000000000002</v>
      </c>
      <c r="U2840" s="1">
        <v>2231.6</v>
      </c>
      <c r="V2840">
        <v>1.0314261568</v>
      </c>
      <c r="W2840">
        <f t="shared" si="178"/>
        <v>0.94312568436115884</v>
      </c>
      <c r="X2840">
        <f t="shared" si="179"/>
        <v>13.067638348261831</v>
      </c>
    </row>
    <row r="2841" spans="1:24" x14ac:dyDescent="0.15">
      <c r="A2841" s="98">
        <v>43073.752106481479</v>
      </c>
      <c r="B2841" s="1">
        <v>266.46138888888527</v>
      </c>
      <c r="C2841" s="1">
        <v>266.45</v>
      </c>
      <c r="D2841" s="1">
        <v>18.940000000000001</v>
      </c>
      <c r="E2841" s="1">
        <v>2189.6770000000001</v>
      </c>
      <c r="F2841" s="1">
        <v>26.1</v>
      </c>
      <c r="G2841" s="1">
        <v>402.6</v>
      </c>
      <c r="H2841" s="1">
        <v>0.249</v>
      </c>
      <c r="I2841" s="1">
        <v>0.255</v>
      </c>
      <c r="J2841" s="1">
        <v>0.97</v>
      </c>
      <c r="K2841" s="1">
        <v>13.44</v>
      </c>
      <c r="L2841" s="1">
        <f t="shared" si="176"/>
        <v>0.94081018518518511</v>
      </c>
      <c r="M2841" s="1">
        <f t="shared" si="177"/>
        <v>13.035555555555554</v>
      </c>
      <c r="N2841" s="1">
        <v>4.1000000000000002E-2</v>
      </c>
      <c r="O2841" s="1">
        <v>21.6</v>
      </c>
      <c r="P2841" s="1">
        <v>6.8940000000000001</v>
      </c>
      <c r="Q2841" s="1">
        <v>39.6</v>
      </c>
      <c r="R2841" s="1">
        <v>800</v>
      </c>
      <c r="S2841" s="1">
        <v>752.8</v>
      </c>
      <c r="T2841" s="1">
        <v>290.60000000000002</v>
      </c>
      <c r="U2841" s="1">
        <v>2231.6</v>
      </c>
      <c r="V2841">
        <v>1.0315000203</v>
      </c>
      <c r="W2841">
        <f t="shared" si="178"/>
        <v>0.94305814915745956</v>
      </c>
      <c r="X2841">
        <f t="shared" si="179"/>
        <v>13.066702602759028</v>
      </c>
    </row>
    <row r="2842" spans="1:24" x14ac:dyDescent="0.15">
      <c r="X2842" t="e">
        <f t="shared" si="179"/>
        <v>#DIV/0!</v>
      </c>
    </row>
    <row r="2843" spans="1:24" x14ac:dyDescent="0.15">
      <c r="X2843" t="e">
        <f t="shared" si="179"/>
        <v>#DIV/0!</v>
      </c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950"/>
  <sheetViews>
    <sheetView topLeftCell="B1" workbookViewId="0">
      <pane ySplit="1" topLeftCell="A2" activePane="bottomLeft" state="frozen"/>
      <selection pane="bottomLeft" activeCell="AB21" sqref="AB21"/>
    </sheetView>
  </sheetViews>
  <sheetFormatPr baseColWidth="10" defaultColWidth="9" defaultRowHeight="13" x14ac:dyDescent="0.15"/>
  <cols>
    <col min="1" max="1" width="12" style="98" bestFit="1" customWidth="1"/>
    <col min="8" max="8" width="9.19921875" customWidth="1"/>
    <col min="12" max="12" width="13.19921875" bestFit="1" customWidth="1"/>
    <col min="13" max="13" width="11.796875" bestFit="1" customWidth="1"/>
  </cols>
  <sheetData>
    <row r="1" spans="1:28" x14ac:dyDescent="0.15">
      <c r="A1" s="99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4" t="s">
        <v>23</v>
      </c>
      <c r="M1" s="4" t="s">
        <v>24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96" t="s">
        <v>232</v>
      </c>
      <c r="W1" s="95" t="s">
        <v>23</v>
      </c>
      <c r="X1" s="95" t="s">
        <v>24</v>
      </c>
      <c r="Y1" t="s">
        <v>266</v>
      </c>
      <c r="Z1">
        <v>1.00285</v>
      </c>
    </row>
    <row r="2" spans="1:28" x14ac:dyDescent="0.15">
      <c r="A2" s="98">
        <v>43074.629884259259</v>
      </c>
      <c r="B2" s="1">
        <v>287.52805555559462</v>
      </c>
      <c r="C2" s="1">
        <v>287.52</v>
      </c>
      <c r="D2" s="1">
        <v>19.95</v>
      </c>
      <c r="E2" s="1">
        <v>2115.828</v>
      </c>
      <c r="F2" s="1">
        <v>26.1</v>
      </c>
      <c r="G2" s="1">
        <v>402.6</v>
      </c>
      <c r="H2" s="1">
        <v>1.7999999999999999E-2</v>
      </c>
      <c r="I2" s="1">
        <v>0.42499999999999999</v>
      </c>
      <c r="J2" s="1">
        <v>0.93600000000000005</v>
      </c>
      <c r="K2" s="1">
        <v>8.4499999999999993</v>
      </c>
      <c r="L2" s="1">
        <f t="shared" ref="L2:L55" si="0">(J2*20.95)/O2</f>
        <v>0.90657420249653264</v>
      </c>
      <c r="M2" s="1">
        <f t="shared" ref="M2:M55" si="1">(K2*20.95)/O2</f>
        <v>8.1843504392048079</v>
      </c>
      <c r="N2" s="1">
        <v>4.1000000000000002E-2</v>
      </c>
      <c r="O2" s="1">
        <v>21.63</v>
      </c>
      <c r="P2" s="1">
        <v>6.899</v>
      </c>
      <c r="Q2" s="1">
        <v>0</v>
      </c>
      <c r="R2" s="1">
        <v>800</v>
      </c>
      <c r="S2" s="1">
        <v>752.8</v>
      </c>
      <c r="T2" s="1">
        <v>304.60000000000002</v>
      </c>
      <c r="U2" s="1">
        <v>2245.1999999999998</v>
      </c>
      <c r="V2">
        <v>1.0324692509</v>
      </c>
      <c r="W2">
        <f>J2*(Z$1/V2)</f>
        <v>0.9091482377627873</v>
      </c>
      <c r="X2">
        <f>K2*(Z$1/V2)</f>
        <v>8.2075882575807171</v>
      </c>
    </row>
    <row r="3" spans="1:28" x14ac:dyDescent="0.15">
      <c r="A3" s="98">
        <v>43074.630578703705</v>
      </c>
      <c r="B3" s="1">
        <v>287.54472222231561</v>
      </c>
      <c r="C3" s="1">
        <v>287.54000000000002</v>
      </c>
      <c r="D3" s="1">
        <v>19.95</v>
      </c>
      <c r="E3" s="1">
        <v>2115.4870000000001</v>
      </c>
      <c r="F3" s="1">
        <v>26.1</v>
      </c>
      <c r="G3" s="1">
        <v>402.6</v>
      </c>
      <c r="H3" s="1">
        <v>1.7999999999999999E-2</v>
      </c>
      <c r="I3" s="1">
        <v>0.42499999999999999</v>
      </c>
      <c r="J3" s="1">
        <v>0.93600000000000005</v>
      </c>
      <c r="K3" s="1">
        <v>8.4499999999999993</v>
      </c>
      <c r="L3" s="1">
        <f t="shared" si="0"/>
        <v>0.90657420249653264</v>
      </c>
      <c r="M3" s="1">
        <f t="shared" si="1"/>
        <v>8.1843504392048079</v>
      </c>
      <c r="N3" s="1">
        <v>4.1000000000000002E-2</v>
      </c>
      <c r="O3" s="1">
        <v>21.63</v>
      </c>
      <c r="P3" s="1">
        <v>6.9029999999999996</v>
      </c>
      <c r="Q3" s="1">
        <v>0</v>
      </c>
      <c r="R3" s="1">
        <v>800</v>
      </c>
      <c r="S3" s="1">
        <v>752.8</v>
      </c>
      <c r="T3" s="1">
        <v>304.60000000000002</v>
      </c>
      <c r="U3" s="1">
        <v>2245.1999999999998</v>
      </c>
      <c r="V3">
        <v>1.0324037886000001</v>
      </c>
      <c r="W3">
        <f t="shared" ref="W3:W66" si="2">J3*(Z$1/V3)</f>
        <v>0.90920588471773056</v>
      </c>
      <c r="X3">
        <f t="shared" ref="X3:X66" si="3">K3*(Z$1/V3)</f>
        <v>8.2081086814795103</v>
      </c>
    </row>
    <row r="4" spans="1:28" x14ac:dyDescent="0.15">
      <c r="A4" s="98">
        <v>43074.631273148145</v>
      </c>
      <c r="B4" s="1">
        <v>287.56138888886198</v>
      </c>
      <c r="C4" s="1">
        <v>287.55</v>
      </c>
      <c r="D4" s="1">
        <v>19.95</v>
      </c>
      <c r="E4" s="1">
        <v>2115.35</v>
      </c>
      <c r="F4" s="1">
        <v>26.1</v>
      </c>
      <c r="G4" s="1">
        <v>402.6</v>
      </c>
      <c r="H4" s="1">
        <v>1.7000000000000001E-2</v>
      </c>
      <c r="I4" s="1">
        <v>0.42499999999999999</v>
      </c>
      <c r="J4" s="1">
        <v>0.93600000000000005</v>
      </c>
      <c r="K4" s="1">
        <v>8.4499999999999993</v>
      </c>
      <c r="L4" s="1">
        <f t="shared" si="0"/>
        <v>0.90615526802218116</v>
      </c>
      <c r="M4" s="1">
        <f t="shared" si="1"/>
        <v>8.1805683918669114</v>
      </c>
      <c r="N4" s="1">
        <v>4.1000000000000002E-2</v>
      </c>
      <c r="O4" s="1">
        <v>21.64</v>
      </c>
      <c r="P4" s="1">
        <v>6.8890000000000002</v>
      </c>
      <c r="Q4" s="1">
        <v>0</v>
      </c>
      <c r="R4" s="1">
        <v>800</v>
      </c>
      <c r="S4" s="1">
        <v>752.8</v>
      </c>
      <c r="T4" s="1">
        <v>304.60000000000002</v>
      </c>
      <c r="U4" s="1">
        <v>2245.3000000000002</v>
      </c>
      <c r="V4">
        <v>1.0324200636</v>
      </c>
      <c r="W4">
        <f t="shared" si="2"/>
        <v>0.90919155205770652</v>
      </c>
      <c r="X4">
        <f t="shared" si="3"/>
        <v>8.2079792894098489</v>
      </c>
      <c r="Z4" s="3" t="s">
        <v>22</v>
      </c>
      <c r="AA4" s="5">
        <v>0.05</v>
      </c>
      <c r="AB4" s="3" t="s">
        <v>27</v>
      </c>
    </row>
    <row r="5" spans="1:28" x14ac:dyDescent="0.15">
      <c r="A5" s="98">
        <v>43074.631967592592</v>
      </c>
      <c r="B5" s="1">
        <v>287.57805555558298</v>
      </c>
      <c r="C5" s="1">
        <v>287.57</v>
      </c>
      <c r="D5" s="1">
        <v>19.95</v>
      </c>
      <c r="E5" s="1">
        <v>2115.587</v>
      </c>
      <c r="F5" s="1">
        <v>26.1</v>
      </c>
      <c r="G5" s="1">
        <v>402.6</v>
      </c>
      <c r="H5" s="1">
        <v>1.7999999999999999E-2</v>
      </c>
      <c r="I5" s="1">
        <v>0.42699999999999999</v>
      </c>
      <c r="J5" s="1">
        <v>0.93600000000000005</v>
      </c>
      <c r="K5" s="1">
        <v>8.4499999999999993</v>
      </c>
      <c r="L5" s="1">
        <f t="shared" si="0"/>
        <v>0.90615526802218116</v>
      </c>
      <c r="M5" s="1">
        <f t="shared" si="1"/>
        <v>8.1805683918669114</v>
      </c>
      <c r="N5" s="1">
        <v>4.1000000000000002E-2</v>
      </c>
      <c r="O5" s="1">
        <v>21.64</v>
      </c>
      <c r="P5" s="1">
        <v>6.9</v>
      </c>
      <c r="Q5" s="1">
        <v>0</v>
      </c>
      <c r="R5" s="1">
        <v>800</v>
      </c>
      <c r="S5" s="1">
        <v>752.8</v>
      </c>
      <c r="T5" s="1">
        <v>304.60000000000002</v>
      </c>
      <c r="U5" s="1">
        <v>2245.3000000000002</v>
      </c>
      <c r="V5">
        <v>1.0324168042999999</v>
      </c>
      <c r="W5">
        <f t="shared" si="2"/>
        <v>0.90919442234034165</v>
      </c>
      <c r="X5">
        <f t="shared" si="3"/>
        <v>8.2080052016836387</v>
      </c>
    </row>
    <row r="6" spans="1:28" x14ac:dyDescent="0.15">
      <c r="A6" s="98">
        <v>43074.632662037038</v>
      </c>
      <c r="B6" s="1">
        <v>287.59472222230397</v>
      </c>
      <c r="C6" s="1">
        <v>287.58999999999997</v>
      </c>
      <c r="D6" s="1">
        <v>19.95</v>
      </c>
      <c r="E6" s="1">
        <v>2115.4670000000001</v>
      </c>
      <c r="F6" s="1">
        <v>26.1</v>
      </c>
      <c r="G6" s="1">
        <v>402.6</v>
      </c>
      <c r="H6" s="1">
        <v>1.7999999999999999E-2</v>
      </c>
      <c r="I6" s="1">
        <v>0.44400000000000001</v>
      </c>
      <c r="J6" s="1">
        <v>0.91800000000000004</v>
      </c>
      <c r="K6" s="1">
        <v>8.36</v>
      </c>
      <c r="L6" s="1">
        <f t="shared" si="0"/>
        <v>0.88872920517560072</v>
      </c>
      <c r="M6" s="1">
        <f t="shared" si="1"/>
        <v>8.0934380776340102</v>
      </c>
      <c r="N6" s="1">
        <v>4.1000000000000002E-2</v>
      </c>
      <c r="O6" s="1">
        <v>21.64</v>
      </c>
      <c r="P6" s="1">
        <v>6.9029999999999996</v>
      </c>
      <c r="Q6" s="1">
        <v>0</v>
      </c>
      <c r="R6" s="1">
        <v>800</v>
      </c>
      <c r="S6" s="1">
        <v>752.8</v>
      </c>
      <c r="T6" s="1">
        <v>304.60000000000002</v>
      </c>
      <c r="U6" s="1">
        <v>2245.3000000000002</v>
      </c>
      <c r="V6">
        <v>1.0323942711</v>
      </c>
      <c r="W6">
        <f t="shared" si="2"/>
        <v>0.89172937681947584</v>
      </c>
      <c r="X6">
        <f t="shared" si="3"/>
        <v>8.1207599021904322</v>
      </c>
      <c r="AA6" s="3" t="s">
        <v>25</v>
      </c>
      <c r="AB6" s="3" t="s">
        <v>26</v>
      </c>
    </row>
    <row r="7" spans="1:28" x14ac:dyDescent="0.15">
      <c r="A7" s="98">
        <v>43074.633356481485</v>
      </c>
      <c r="B7" s="1">
        <v>287.61138888902497</v>
      </c>
      <c r="C7" s="1">
        <v>287.60000000000002</v>
      </c>
      <c r="D7" s="1">
        <v>19.95</v>
      </c>
      <c r="E7" s="1">
        <v>2115.1550000000002</v>
      </c>
      <c r="F7" s="1">
        <v>26.1</v>
      </c>
      <c r="G7" s="1">
        <v>402.6</v>
      </c>
      <c r="H7" s="1">
        <v>1.7999999999999999E-2</v>
      </c>
      <c r="I7" s="1">
        <v>0.46700000000000003</v>
      </c>
      <c r="J7" s="1">
        <v>0.80900000000000005</v>
      </c>
      <c r="K7" s="1">
        <v>7.78</v>
      </c>
      <c r="L7" s="1">
        <f t="shared" si="0"/>
        <v>0.78320471349353049</v>
      </c>
      <c r="M7" s="1">
        <f t="shared" si="1"/>
        <v>7.5319316081330872</v>
      </c>
      <c r="N7" s="1">
        <v>4.1000000000000002E-2</v>
      </c>
      <c r="O7" s="1">
        <v>21.64</v>
      </c>
      <c r="P7" s="1">
        <v>6.9</v>
      </c>
      <c r="Q7" s="1">
        <v>0</v>
      </c>
      <c r="R7" s="1">
        <v>800</v>
      </c>
      <c r="S7" s="1">
        <v>752.8</v>
      </c>
      <c r="T7" s="1">
        <v>304.60000000000002</v>
      </c>
      <c r="U7" s="1">
        <v>2245.3000000000002</v>
      </c>
      <c r="V7">
        <v>1.0323682953</v>
      </c>
      <c r="W7">
        <f t="shared" si="2"/>
        <v>0.78586842863499562</v>
      </c>
      <c r="X7">
        <f t="shared" si="3"/>
        <v>7.5575480528804269</v>
      </c>
      <c r="Z7" s="3" t="s">
        <v>19</v>
      </c>
      <c r="AA7">
        <f>AVERAGE(W1292:W1367)</f>
        <v>0.57022891142195409</v>
      </c>
      <c r="AB7">
        <f>_xlfn.STDEV.P(W1292:W1367)</f>
        <v>6.5906000966996225E-4</v>
      </c>
    </row>
    <row r="8" spans="1:28" x14ac:dyDescent="0.15">
      <c r="A8" s="98">
        <v>43074.634050925924</v>
      </c>
      <c r="B8" s="1">
        <v>287.62805555557134</v>
      </c>
      <c r="C8" s="1">
        <v>287.62</v>
      </c>
      <c r="D8" s="1">
        <v>19.95</v>
      </c>
      <c r="E8" s="1">
        <v>2115.4639999999999</v>
      </c>
      <c r="F8" s="1">
        <v>26.1</v>
      </c>
      <c r="G8" s="1">
        <v>402.6</v>
      </c>
      <c r="H8" s="1">
        <v>1.7999999999999999E-2</v>
      </c>
      <c r="I8" s="1">
        <v>0.47</v>
      </c>
      <c r="J8" s="1">
        <v>0.755</v>
      </c>
      <c r="K8" s="1">
        <v>7.59</v>
      </c>
      <c r="L8" s="1">
        <f t="shared" si="0"/>
        <v>0.73092652495378929</v>
      </c>
      <c r="M8" s="1">
        <f t="shared" si="1"/>
        <v>7.347989833641404</v>
      </c>
      <c r="N8" s="1">
        <v>4.1000000000000002E-2</v>
      </c>
      <c r="O8" s="1">
        <v>21.64</v>
      </c>
      <c r="P8" s="1">
        <v>6.9</v>
      </c>
      <c r="Q8" s="1">
        <v>0</v>
      </c>
      <c r="R8" s="1">
        <v>800</v>
      </c>
      <c r="S8" s="1">
        <v>752.8</v>
      </c>
      <c r="T8" s="1">
        <v>304.60000000000002</v>
      </c>
      <c r="U8" s="1">
        <v>2245.3000000000002</v>
      </c>
      <c r="V8">
        <v>1.0324318033</v>
      </c>
      <c r="W8">
        <f t="shared" si="2"/>
        <v>0.73336732516364556</v>
      </c>
      <c r="X8">
        <f t="shared" si="3"/>
        <v>7.37252714965837</v>
      </c>
      <c r="Z8" s="3" t="s">
        <v>20</v>
      </c>
      <c r="AA8">
        <f>AVERAGE(X1292:X1367)</f>
        <v>7.1115323882064141</v>
      </c>
      <c r="AB8">
        <f>_xlfn.STDEV.P(X1292:X1367)</f>
        <v>1.0920636011487576E-2</v>
      </c>
    </row>
    <row r="9" spans="1:28" x14ac:dyDescent="0.15">
      <c r="A9" s="98">
        <v>43074.634745370371</v>
      </c>
      <c r="B9" s="1">
        <v>287.64472222229233</v>
      </c>
      <c r="C9" s="1">
        <v>287.64</v>
      </c>
      <c r="D9" s="1">
        <v>19.95</v>
      </c>
      <c r="E9" s="1">
        <v>2115.4380000000001</v>
      </c>
      <c r="F9" s="1">
        <v>26.1</v>
      </c>
      <c r="G9" s="1">
        <v>402.6</v>
      </c>
      <c r="H9" s="1">
        <v>1.7000000000000001E-2</v>
      </c>
      <c r="I9" s="1">
        <v>0.47</v>
      </c>
      <c r="J9" s="1">
        <v>0.72</v>
      </c>
      <c r="K9" s="1">
        <v>7.52</v>
      </c>
      <c r="L9" s="1">
        <f t="shared" si="0"/>
        <v>0.69704251386321625</v>
      </c>
      <c r="M9" s="1">
        <f t="shared" si="1"/>
        <v>7.2802218114602582</v>
      </c>
      <c r="N9" s="1">
        <v>4.1000000000000002E-2</v>
      </c>
      <c r="O9" s="1">
        <v>21.64</v>
      </c>
      <c r="P9" s="1">
        <v>6.8849999999999998</v>
      </c>
      <c r="Q9" s="1">
        <v>0</v>
      </c>
      <c r="R9" s="1">
        <v>800</v>
      </c>
      <c r="S9" s="1">
        <v>752.8</v>
      </c>
      <c r="T9" s="1">
        <v>304.60000000000002</v>
      </c>
      <c r="U9" s="1">
        <v>2245.3000000000002</v>
      </c>
      <c r="V9">
        <v>1.0323507002999999</v>
      </c>
      <c r="W9">
        <f t="shared" si="2"/>
        <v>0.69942510795040158</v>
      </c>
      <c r="X9">
        <f t="shared" si="3"/>
        <v>7.3051066830375273</v>
      </c>
    </row>
    <row r="10" spans="1:28" x14ac:dyDescent="0.15">
      <c r="A10" s="98">
        <v>43074.635439814818</v>
      </c>
      <c r="B10" s="1">
        <v>287.66138888901332</v>
      </c>
      <c r="C10" s="1">
        <v>287.64999999999998</v>
      </c>
      <c r="D10" s="1">
        <v>19.95</v>
      </c>
      <c r="E10" s="1">
        <v>2115.1179999999999</v>
      </c>
      <c r="F10" s="1">
        <v>26.1</v>
      </c>
      <c r="G10" s="1">
        <v>402.6</v>
      </c>
      <c r="H10" s="1">
        <v>1.7999999999999999E-2</v>
      </c>
      <c r="I10" s="1">
        <v>0.47</v>
      </c>
      <c r="J10" s="1">
        <v>0.69099999999999995</v>
      </c>
      <c r="K10" s="1">
        <v>7.5</v>
      </c>
      <c r="L10" s="1">
        <f t="shared" si="0"/>
        <v>0.66896719038816999</v>
      </c>
      <c r="M10" s="1">
        <f t="shared" si="1"/>
        <v>7.2608595194085028</v>
      </c>
      <c r="N10" s="1">
        <v>4.1000000000000002E-2</v>
      </c>
      <c r="O10" s="1">
        <v>21.64</v>
      </c>
      <c r="P10" s="1">
        <v>6.8949999999999996</v>
      </c>
      <c r="Q10" s="1">
        <v>0</v>
      </c>
      <c r="R10" s="1">
        <v>800</v>
      </c>
      <c r="S10" s="1">
        <v>752.8</v>
      </c>
      <c r="T10" s="1">
        <v>304.60000000000002</v>
      </c>
      <c r="U10" s="1">
        <v>2245.4</v>
      </c>
      <c r="V10">
        <v>1.0323351534</v>
      </c>
      <c r="W10">
        <f t="shared" si="2"/>
        <v>0.67126392791885714</v>
      </c>
      <c r="X10">
        <f t="shared" si="3"/>
        <v>7.2857879296547452</v>
      </c>
    </row>
    <row r="11" spans="1:28" x14ac:dyDescent="0.15">
      <c r="A11" s="98">
        <v>43074.636134259257</v>
      </c>
      <c r="B11" s="1">
        <v>287.67805555555969</v>
      </c>
      <c r="C11" s="1">
        <v>287.67</v>
      </c>
      <c r="D11" s="1">
        <v>19.95</v>
      </c>
      <c r="E11" s="1">
        <v>2114.7449999999999</v>
      </c>
      <c r="F11" s="1">
        <v>26.1</v>
      </c>
      <c r="G11" s="1">
        <v>402.6</v>
      </c>
      <c r="H11" s="1">
        <v>1.7999999999999999E-2</v>
      </c>
      <c r="I11" s="1">
        <v>0.47</v>
      </c>
      <c r="J11" s="1">
        <v>0.66900000000000004</v>
      </c>
      <c r="K11" s="1">
        <v>7.48</v>
      </c>
      <c r="L11" s="1">
        <f t="shared" si="0"/>
        <v>0.64766866913123844</v>
      </c>
      <c r="M11" s="1">
        <f t="shared" si="1"/>
        <v>7.2414972273567475</v>
      </c>
      <c r="N11" s="1">
        <v>4.1000000000000002E-2</v>
      </c>
      <c r="O11" s="1">
        <v>21.64</v>
      </c>
      <c r="P11" s="1">
        <v>6.9089999999999998</v>
      </c>
      <c r="Q11" s="1">
        <v>0</v>
      </c>
      <c r="R11" s="1">
        <v>800</v>
      </c>
      <c r="S11" s="1">
        <v>752.8</v>
      </c>
      <c r="T11" s="1">
        <v>304.60000000000002</v>
      </c>
      <c r="U11" s="1">
        <v>2245.4</v>
      </c>
      <c r="V11">
        <v>1.0323438999000001</v>
      </c>
      <c r="W11">
        <f t="shared" si="2"/>
        <v>0.64988677713404286</v>
      </c>
      <c r="X11">
        <f t="shared" si="3"/>
        <v>7.266297597851481</v>
      </c>
    </row>
    <row r="12" spans="1:28" x14ac:dyDescent="0.15">
      <c r="A12" s="98">
        <v>43074.636828703704</v>
      </c>
      <c r="B12" s="1">
        <v>287.69472222228069</v>
      </c>
      <c r="C12" s="1">
        <v>287.69</v>
      </c>
      <c r="D12" s="1">
        <v>19.95</v>
      </c>
      <c r="E12" s="1">
        <v>2114.6120000000001</v>
      </c>
      <c r="F12" s="1">
        <v>26.1</v>
      </c>
      <c r="G12" s="1">
        <v>402.6</v>
      </c>
      <c r="H12" s="1">
        <v>1.7999999999999999E-2</v>
      </c>
      <c r="I12" s="1">
        <v>0.47</v>
      </c>
      <c r="J12" s="1">
        <v>0.65300000000000002</v>
      </c>
      <c r="K12" s="1">
        <v>7.47</v>
      </c>
      <c r="L12" s="1">
        <f t="shared" si="0"/>
        <v>0.63217883548983367</v>
      </c>
      <c r="M12" s="1">
        <f t="shared" si="1"/>
        <v>7.2318160813308685</v>
      </c>
      <c r="N12" s="1">
        <v>4.1000000000000002E-2</v>
      </c>
      <c r="O12" s="1">
        <v>21.64</v>
      </c>
      <c r="P12" s="1">
        <v>6.8970000000000002</v>
      </c>
      <c r="Q12" s="1">
        <v>0</v>
      </c>
      <c r="R12" s="1">
        <v>800</v>
      </c>
      <c r="S12" s="1">
        <v>752.8</v>
      </c>
      <c r="T12" s="1">
        <v>304.60000000000002</v>
      </c>
      <c r="U12" s="1">
        <v>2245.4</v>
      </c>
      <c r="V12">
        <v>1.0323049278999998</v>
      </c>
      <c r="W12">
        <f t="shared" si="2"/>
        <v>0.63436784258326917</v>
      </c>
      <c r="X12">
        <f t="shared" si="3"/>
        <v>7.2568572497657273</v>
      </c>
      <c r="Z12" s="3" t="s">
        <v>46</v>
      </c>
      <c r="AA12">
        <f>(D1367-D1292)/(B1367-B1292)</f>
        <v>4.8000000004469322E-2</v>
      </c>
      <c r="AB12">
        <f>AA12*1000</f>
        <v>48.000000004469321</v>
      </c>
    </row>
    <row r="13" spans="1:28" x14ac:dyDescent="0.15">
      <c r="A13" s="98">
        <v>43074.637523148151</v>
      </c>
      <c r="B13" s="1">
        <v>287.71138888900168</v>
      </c>
      <c r="C13" s="1">
        <v>287.7</v>
      </c>
      <c r="D13" s="1">
        <v>19.95</v>
      </c>
      <c r="E13" s="1">
        <v>2114.6370000000002</v>
      </c>
      <c r="F13" s="1">
        <v>26.1</v>
      </c>
      <c r="G13" s="1">
        <v>402.6</v>
      </c>
      <c r="H13" s="1">
        <v>1.7999999999999999E-2</v>
      </c>
      <c r="I13" s="1">
        <v>0.47</v>
      </c>
      <c r="J13" s="1">
        <v>0.65100000000000002</v>
      </c>
      <c r="K13" s="1">
        <v>7.46</v>
      </c>
      <c r="L13" s="1">
        <f t="shared" si="0"/>
        <v>0.630242606284658</v>
      </c>
      <c r="M13" s="1">
        <f t="shared" si="1"/>
        <v>7.2221349353049913</v>
      </c>
      <c r="N13" s="1">
        <v>4.1000000000000002E-2</v>
      </c>
      <c r="O13" s="1">
        <v>21.64</v>
      </c>
      <c r="P13" s="1">
        <v>6.89</v>
      </c>
      <c r="Q13" s="1">
        <v>0</v>
      </c>
      <c r="R13" s="1">
        <v>800</v>
      </c>
      <c r="S13" s="1">
        <v>752.8</v>
      </c>
      <c r="T13" s="1">
        <v>304.60000000000002</v>
      </c>
      <c r="U13" s="1">
        <v>2245.4</v>
      </c>
      <c r="V13">
        <v>1.0323046356000001</v>
      </c>
      <c r="W13">
        <f t="shared" si="2"/>
        <v>0.63242508798824193</v>
      </c>
      <c r="X13">
        <f t="shared" si="3"/>
        <v>7.2471446334750915</v>
      </c>
      <c r="Z13" s="3" t="s">
        <v>117</v>
      </c>
      <c r="AA13">
        <f>AVERAGE(H1292:H1367)</f>
        <v>1.7697368421052639E-2</v>
      </c>
      <c r="AB13">
        <f>'F1-G1'!AA13-air_cal!P19/air_cal!P18</f>
        <v>1.7332770845626514E-2</v>
      </c>
    </row>
    <row r="14" spans="1:28" x14ac:dyDescent="0.15">
      <c r="A14" s="98">
        <v>43074.63821759259</v>
      </c>
      <c r="B14" s="1">
        <v>287.72805555554805</v>
      </c>
      <c r="C14" s="1">
        <v>287.72000000000003</v>
      </c>
      <c r="D14" s="1">
        <v>19.95</v>
      </c>
      <c r="E14" s="1">
        <v>2114.9549999999999</v>
      </c>
      <c r="F14" s="1">
        <v>26.1</v>
      </c>
      <c r="G14" s="1">
        <v>402.6</v>
      </c>
      <c r="H14" s="1">
        <v>1.7999999999999999E-2</v>
      </c>
      <c r="I14" s="1">
        <v>0.47</v>
      </c>
      <c r="J14" s="1">
        <v>0.65100000000000002</v>
      </c>
      <c r="K14" s="1">
        <v>7.46</v>
      </c>
      <c r="L14" s="1">
        <f t="shared" si="0"/>
        <v>0.630242606284658</v>
      </c>
      <c r="M14" s="1">
        <f t="shared" si="1"/>
        <v>7.2221349353049913</v>
      </c>
      <c r="N14" s="1">
        <v>4.1000000000000002E-2</v>
      </c>
      <c r="O14" s="1">
        <v>21.64</v>
      </c>
      <c r="P14" s="1">
        <v>6.9130000000000003</v>
      </c>
      <c r="Q14" s="1">
        <v>0</v>
      </c>
      <c r="R14" s="1">
        <v>800</v>
      </c>
      <c r="S14" s="1">
        <v>752.8</v>
      </c>
      <c r="T14" s="1">
        <v>304.60000000000002</v>
      </c>
      <c r="U14" s="1">
        <v>2245.4</v>
      </c>
      <c r="V14">
        <v>1.0322926460000001</v>
      </c>
      <c r="W14">
        <f t="shared" si="2"/>
        <v>0.63243243331213261</v>
      </c>
      <c r="X14">
        <f t="shared" si="3"/>
        <v>7.2472288056966345</v>
      </c>
      <c r="Z14" s="3" t="s">
        <v>119</v>
      </c>
      <c r="AA14">
        <f>AVERAGE(I367:I1292)</f>
        <v>0.47000539956804516</v>
      </c>
      <c r="AB14">
        <f>AA14-air_cal!H19/air_cal!H18</f>
        <v>0.46630983424643108</v>
      </c>
    </row>
    <row r="15" spans="1:28" x14ac:dyDescent="0.15">
      <c r="A15" s="98">
        <v>43074.638912037037</v>
      </c>
      <c r="B15" s="1">
        <v>287.74472222226905</v>
      </c>
      <c r="C15" s="1">
        <v>287.74</v>
      </c>
      <c r="D15" s="1">
        <v>19.96</v>
      </c>
      <c r="E15" s="1">
        <v>2114.9119999999998</v>
      </c>
      <c r="F15" s="1">
        <v>26.1</v>
      </c>
      <c r="G15" s="1">
        <v>402.6</v>
      </c>
      <c r="H15" s="1">
        <v>1.7000000000000001E-2</v>
      </c>
      <c r="I15" s="1">
        <v>0.47</v>
      </c>
      <c r="J15" s="1">
        <v>0.65100000000000002</v>
      </c>
      <c r="K15" s="1">
        <v>7.46</v>
      </c>
      <c r="L15" s="1">
        <f t="shared" si="0"/>
        <v>0.630242606284658</v>
      </c>
      <c r="M15" s="1">
        <f t="shared" si="1"/>
        <v>7.2221349353049913</v>
      </c>
      <c r="N15" s="1">
        <v>4.1000000000000002E-2</v>
      </c>
      <c r="O15" s="1">
        <v>21.64</v>
      </c>
      <c r="P15" s="1">
        <v>6.9109999999999996</v>
      </c>
      <c r="Q15" s="1">
        <v>0</v>
      </c>
      <c r="R15" s="1">
        <v>800</v>
      </c>
      <c r="S15" s="1">
        <v>752.8</v>
      </c>
      <c r="T15" s="1">
        <v>304.60000000000002</v>
      </c>
      <c r="U15" s="1">
        <v>2245.4</v>
      </c>
      <c r="V15">
        <v>1.0323275206</v>
      </c>
      <c r="W15">
        <f t="shared" si="2"/>
        <v>0.63241106816618953</v>
      </c>
      <c r="X15">
        <f t="shared" si="3"/>
        <v>7.246983976220851</v>
      </c>
    </row>
    <row r="16" spans="1:28" x14ac:dyDescent="0.15">
      <c r="A16" s="98">
        <v>43074.639606481483</v>
      </c>
      <c r="B16" s="1">
        <v>287.76138888899004</v>
      </c>
      <c r="C16" s="1">
        <v>287.75</v>
      </c>
      <c r="D16" s="1">
        <v>19.96</v>
      </c>
      <c r="E16" s="1">
        <v>2114.866</v>
      </c>
      <c r="F16" s="1">
        <v>26.1</v>
      </c>
      <c r="G16" s="1">
        <v>402.6</v>
      </c>
      <c r="H16" s="1">
        <v>1.7999999999999999E-2</v>
      </c>
      <c r="I16" s="1">
        <v>0.47</v>
      </c>
      <c r="J16" s="1">
        <v>0.65100000000000002</v>
      </c>
      <c r="K16" s="1">
        <v>7.46</v>
      </c>
      <c r="L16" s="1">
        <f t="shared" si="0"/>
        <v>0.630242606284658</v>
      </c>
      <c r="M16" s="1">
        <f t="shared" si="1"/>
        <v>7.2221349353049913</v>
      </c>
      <c r="N16" s="1">
        <v>4.1000000000000002E-2</v>
      </c>
      <c r="O16" s="1">
        <v>21.64</v>
      </c>
      <c r="P16" s="1">
        <v>6.8940000000000001</v>
      </c>
      <c r="Q16" s="1">
        <v>0</v>
      </c>
      <c r="R16" s="1">
        <v>800</v>
      </c>
      <c r="S16" s="1">
        <v>752.8</v>
      </c>
      <c r="T16" s="1">
        <v>304.60000000000002</v>
      </c>
      <c r="U16" s="1">
        <v>2245.4</v>
      </c>
      <c r="V16">
        <v>1.0323170273</v>
      </c>
      <c r="W16">
        <f t="shared" si="2"/>
        <v>0.63241749650059276</v>
      </c>
      <c r="X16">
        <f t="shared" si="3"/>
        <v>7.2470576403908167</v>
      </c>
      <c r="Z16" s="3" t="s">
        <v>47</v>
      </c>
      <c r="AA16">
        <f>(E1292-E1367)/(B1367-B1292)</f>
        <v>9.3432000008702225</v>
      </c>
    </row>
    <row r="17" spans="1:28" x14ac:dyDescent="0.15">
      <c r="A17" s="98">
        <v>43074.640300925923</v>
      </c>
      <c r="B17" s="1">
        <v>287.77805555553641</v>
      </c>
      <c r="C17" s="1">
        <v>287.77</v>
      </c>
      <c r="D17" s="1">
        <v>19.96</v>
      </c>
      <c r="E17" s="1">
        <v>2114.6559999999999</v>
      </c>
      <c r="F17" s="1">
        <v>26.1</v>
      </c>
      <c r="G17" s="1">
        <v>402.6</v>
      </c>
      <c r="H17" s="1">
        <v>1.7999999999999999E-2</v>
      </c>
      <c r="I17" s="1">
        <v>0.47</v>
      </c>
      <c r="J17" s="1">
        <v>0.65100000000000002</v>
      </c>
      <c r="K17" s="1">
        <v>7.46</v>
      </c>
      <c r="L17" s="1">
        <f t="shared" si="0"/>
        <v>0.630242606284658</v>
      </c>
      <c r="M17" s="1">
        <f t="shared" si="1"/>
        <v>7.2221349353049913</v>
      </c>
      <c r="N17" s="1">
        <v>4.1000000000000002E-2</v>
      </c>
      <c r="O17" s="1">
        <v>21.64</v>
      </c>
      <c r="P17" s="1">
        <v>6.9020000000000001</v>
      </c>
      <c r="Q17" s="1">
        <v>0</v>
      </c>
      <c r="R17" s="1">
        <v>800</v>
      </c>
      <c r="S17" s="1">
        <v>752.8</v>
      </c>
      <c r="T17" s="1">
        <v>304.60000000000002</v>
      </c>
      <c r="U17" s="1">
        <v>2245.4</v>
      </c>
      <c r="V17">
        <v>1.0322863921999998</v>
      </c>
      <c r="W17">
        <f t="shared" si="2"/>
        <v>0.63243626471588021</v>
      </c>
      <c r="X17">
        <f t="shared" si="3"/>
        <v>7.2472727108762927</v>
      </c>
    </row>
    <row r="18" spans="1:28" x14ac:dyDescent="0.15">
      <c r="A18" s="98">
        <v>43074.64099537037</v>
      </c>
      <c r="B18" s="1">
        <v>287.79472222225741</v>
      </c>
      <c r="C18" s="1">
        <v>287.79000000000002</v>
      </c>
      <c r="D18" s="1">
        <v>19.96</v>
      </c>
      <c r="E18" s="1">
        <v>2114.61</v>
      </c>
      <c r="F18" s="1">
        <v>26.1</v>
      </c>
      <c r="G18" s="1">
        <v>402.6</v>
      </c>
      <c r="H18" s="1">
        <v>1.7000000000000001E-2</v>
      </c>
      <c r="I18" s="1">
        <v>0.47</v>
      </c>
      <c r="J18" s="1">
        <v>0.65100000000000002</v>
      </c>
      <c r="K18" s="1">
        <v>7.46</v>
      </c>
      <c r="L18" s="1">
        <f t="shared" si="0"/>
        <v>0.630242606284658</v>
      </c>
      <c r="M18" s="1">
        <f t="shared" si="1"/>
        <v>7.2221349353049913</v>
      </c>
      <c r="N18" s="1">
        <v>4.1000000000000002E-2</v>
      </c>
      <c r="O18" s="1">
        <v>21.64</v>
      </c>
      <c r="P18" s="1">
        <v>6.9080000000000004</v>
      </c>
      <c r="Q18" s="1">
        <v>0</v>
      </c>
      <c r="R18" s="1">
        <v>800</v>
      </c>
      <c r="S18" s="1">
        <v>752.8</v>
      </c>
      <c r="T18" s="1">
        <v>304.60000000000002</v>
      </c>
      <c r="U18" s="1">
        <v>2245.4</v>
      </c>
      <c r="V18">
        <v>1.0322940670999998</v>
      </c>
      <c r="W18">
        <f t="shared" si="2"/>
        <v>0.63243156267869649</v>
      </c>
      <c r="X18">
        <f t="shared" si="3"/>
        <v>7.2472188288526507</v>
      </c>
      <c r="AB18" s="53" t="s">
        <v>262</v>
      </c>
    </row>
    <row r="19" spans="1:28" x14ac:dyDescent="0.15">
      <c r="A19" s="98">
        <v>43074.641689814816</v>
      </c>
      <c r="B19" s="1">
        <v>287.8113888889784</v>
      </c>
      <c r="C19" s="1">
        <v>287.8</v>
      </c>
      <c r="D19" s="1">
        <v>19.96</v>
      </c>
      <c r="E19" s="1">
        <v>2114.3229999999999</v>
      </c>
      <c r="F19" s="1">
        <v>26.1</v>
      </c>
      <c r="G19" s="1">
        <v>402.6</v>
      </c>
      <c r="H19" s="1">
        <v>1.7999999999999999E-2</v>
      </c>
      <c r="I19" s="1">
        <v>0.47</v>
      </c>
      <c r="J19" s="1">
        <v>0.65100000000000002</v>
      </c>
      <c r="K19" s="1">
        <v>7.46</v>
      </c>
      <c r="L19" s="1">
        <f t="shared" si="0"/>
        <v>0.630242606284658</v>
      </c>
      <c r="M19" s="1">
        <f t="shared" si="1"/>
        <v>7.2221349353049913</v>
      </c>
      <c r="N19" s="1">
        <v>4.1000000000000002E-2</v>
      </c>
      <c r="O19" s="1">
        <v>21.64</v>
      </c>
      <c r="P19" s="1">
        <v>6.8949999999999996</v>
      </c>
      <c r="Q19" s="1">
        <v>0</v>
      </c>
      <c r="R19" s="1">
        <v>800</v>
      </c>
      <c r="S19" s="1">
        <v>752.8</v>
      </c>
      <c r="T19" s="1">
        <v>304.60000000000002</v>
      </c>
      <c r="U19" s="1">
        <v>2245.4</v>
      </c>
      <c r="V19">
        <v>1.0323046043999999</v>
      </c>
      <c r="W19">
        <f t="shared" si="2"/>
        <v>0.6324251071024285</v>
      </c>
      <c r="X19">
        <f t="shared" si="3"/>
        <v>7.2471448525101634</v>
      </c>
      <c r="Z19" s="3" t="s">
        <v>222</v>
      </c>
      <c r="AA19">
        <f>N1292</f>
        <v>4.1000000000000002E-2</v>
      </c>
      <c r="AB19">
        <f>AA19*(Z1/V1292)</f>
        <v>3.9977044422005607E-2</v>
      </c>
    </row>
    <row r="20" spans="1:28" x14ac:dyDescent="0.15">
      <c r="A20" s="98">
        <v>43074.642384259256</v>
      </c>
      <c r="B20" s="1">
        <v>287.82805555552477</v>
      </c>
      <c r="C20" s="1">
        <v>287.82</v>
      </c>
      <c r="D20" s="1">
        <v>19.96</v>
      </c>
      <c r="E20" s="1">
        <v>2114.5619999999999</v>
      </c>
      <c r="F20" s="1">
        <v>26.1</v>
      </c>
      <c r="G20" s="1">
        <v>402.6</v>
      </c>
      <c r="H20" s="1">
        <v>1.7999999999999999E-2</v>
      </c>
      <c r="I20" s="1">
        <v>0.47</v>
      </c>
      <c r="J20" s="1">
        <v>0.65100000000000002</v>
      </c>
      <c r="K20" s="1">
        <v>7.46</v>
      </c>
      <c r="L20" s="1">
        <f t="shared" si="0"/>
        <v>0.630242606284658</v>
      </c>
      <c r="M20" s="1">
        <f t="shared" si="1"/>
        <v>7.2221349353049913</v>
      </c>
      <c r="N20" s="1">
        <v>4.1000000000000002E-2</v>
      </c>
      <c r="O20" s="1">
        <v>21.64</v>
      </c>
      <c r="P20" s="1">
        <v>6.8949999999999996</v>
      </c>
      <c r="Q20" s="1">
        <v>0</v>
      </c>
      <c r="R20" s="1">
        <v>800</v>
      </c>
      <c r="S20" s="1">
        <v>752.8</v>
      </c>
      <c r="T20" s="1">
        <v>304.60000000000002</v>
      </c>
      <c r="U20" s="1">
        <v>2245.5</v>
      </c>
      <c r="V20">
        <v>1.0323081188000001</v>
      </c>
      <c r="W20">
        <f t="shared" si="2"/>
        <v>0.63242295406812021</v>
      </c>
      <c r="X20">
        <f t="shared" si="3"/>
        <v>7.247120180258336</v>
      </c>
      <c r="Z20" s="3" t="s">
        <v>223</v>
      </c>
      <c r="AA20">
        <f>O1292</f>
        <v>21.54</v>
      </c>
      <c r="AB20">
        <f>AA20*(Z1/V1292)</f>
        <v>21.00257406951221</v>
      </c>
    </row>
    <row r="21" spans="1:28" x14ac:dyDescent="0.15">
      <c r="A21" s="98">
        <v>43074.643078703702</v>
      </c>
      <c r="B21" s="1">
        <v>287.84472222224576</v>
      </c>
      <c r="C21" s="1">
        <v>287.83999999999997</v>
      </c>
      <c r="D21" s="1">
        <v>19.96</v>
      </c>
      <c r="E21" s="1">
        <v>2114.5740000000001</v>
      </c>
      <c r="F21" s="1">
        <v>26.1</v>
      </c>
      <c r="G21" s="1">
        <v>402.6</v>
      </c>
      <c r="H21" s="1">
        <v>1.7999999999999999E-2</v>
      </c>
      <c r="I21" s="1">
        <v>0.47</v>
      </c>
      <c r="J21" s="1">
        <v>0.65100000000000002</v>
      </c>
      <c r="K21" s="1">
        <v>7.46</v>
      </c>
      <c r="L21" s="1">
        <f t="shared" si="0"/>
        <v>0.630242606284658</v>
      </c>
      <c r="M21" s="1">
        <f t="shared" si="1"/>
        <v>7.2221349353049913</v>
      </c>
      <c r="N21" s="1">
        <v>4.1000000000000002E-2</v>
      </c>
      <c r="O21" s="1">
        <v>21.64</v>
      </c>
      <c r="P21" s="1">
        <v>6.9</v>
      </c>
      <c r="Q21" s="1">
        <v>0</v>
      </c>
      <c r="R21" s="1">
        <v>800</v>
      </c>
      <c r="S21" s="1">
        <v>752.8</v>
      </c>
      <c r="T21" s="1">
        <v>304.60000000000002</v>
      </c>
      <c r="U21" s="1">
        <v>2245.5</v>
      </c>
      <c r="V21">
        <v>1.0323269668999999</v>
      </c>
      <c r="W21">
        <f t="shared" si="2"/>
        <v>0.63241140736686896</v>
      </c>
      <c r="X21">
        <f t="shared" si="3"/>
        <v>7.246987863220955</v>
      </c>
    </row>
    <row r="22" spans="1:28" x14ac:dyDescent="0.15">
      <c r="A22" s="98">
        <v>43074.643773148149</v>
      </c>
      <c r="B22" s="1">
        <v>287.86138888896676</v>
      </c>
      <c r="C22" s="1">
        <v>287.85000000000002</v>
      </c>
      <c r="D22" s="1">
        <v>19.96</v>
      </c>
      <c r="E22" s="1">
        <v>2114.2199999999998</v>
      </c>
      <c r="F22" s="1">
        <v>26.1</v>
      </c>
      <c r="G22" s="1">
        <v>402.6</v>
      </c>
      <c r="H22" s="1">
        <v>1.7000000000000001E-2</v>
      </c>
      <c r="I22" s="1">
        <v>0.47</v>
      </c>
      <c r="J22" s="1">
        <v>0.65100000000000002</v>
      </c>
      <c r="K22" s="1">
        <v>7.46</v>
      </c>
      <c r="L22" s="1">
        <f t="shared" si="0"/>
        <v>0.630242606284658</v>
      </c>
      <c r="M22" s="1">
        <f t="shared" si="1"/>
        <v>7.2221349353049913</v>
      </c>
      <c r="N22" s="1">
        <v>4.1000000000000002E-2</v>
      </c>
      <c r="O22" s="1">
        <v>21.64</v>
      </c>
      <c r="P22" s="1">
        <v>6.9</v>
      </c>
      <c r="Q22" s="1">
        <v>0</v>
      </c>
      <c r="R22" s="1">
        <v>800</v>
      </c>
      <c r="S22" s="1">
        <v>752.8</v>
      </c>
      <c r="T22" s="1">
        <v>304.60000000000002</v>
      </c>
      <c r="U22" s="1">
        <v>2245.5</v>
      </c>
      <c r="V22">
        <v>1.0323507971999999</v>
      </c>
      <c r="W22">
        <f t="shared" si="2"/>
        <v>0.63239680907954077</v>
      </c>
      <c r="X22">
        <f t="shared" si="3"/>
        <v>7.2468205771634002</v>
      </c>
    </row>
    <row r="23" spans="1:28" x14ac:dyDescent="0.15">
      <c r="A23" s="98">
        <v>43074.644467592596</v>
      </c>
      <c r="B23" s="1">
        <v>287.87805555568775</v>
      </c>
      <c r="C23" s="1">
        <v>287.87</v>
      </c>
      <c r="D23" s="1">
        <v>19.96</v>
      </c>
      <c r="E23" s="1">
        <v>2114.0880000000002</v>
      </c>
      <c r="F23" s="1">
        <v>26.1</v>
      </c>
      <c r="G23" s="1">
        <v>402.6</v>
      </c>
      <c r="H23" s="1">
        <v>1.7000000000000001E-2</v>
      </c>
      <c r="I23" s="1">
        <v>0.47</v>
      </c>
      <c r="J23" s="1">
        <v>0.65100000000000002</v>
      </c>
      <c r="K23" s="1">
        <v>7.46</v>
      </c>
      <c r="L23" s="1">
        <f t="shared" si="0"/>
        <v>0.630242606284658</v>
      </c>
      <c r="M23" s="1">
        <f t="shared" si="1"/>
        <v>7.2221349353049913</v>
      </c>
      <c r="N23" s="1">
        <v>4.1000000000000002E-2</v>
      </c>
      <c r="O23" s="1">
        <v>21.64</v>
      </c>
      <c r="P23" s="1">
        <v>6.8879999999999999</v>
      </c>
      <c r="Q23" s="1">
        <v>0</v>
      </c>
      <c r="R23" s="1">
        <v>800</v>
      </c>
      <c r="S23" s="1">
        <v>752.8</v>
      </c>
      <c r="T23" s="1">
        <v>304.60000000000002</v>
      </c>
      <c r="U23" s="1">
        <v>2245.5</v>
      </c>
      <c r="V23">
        <v>1.0324488849</v>
      </c>
      <c r="W23">
        <f t="shared" si="2"/>
        <v>0.63233672828581122</v>
      </c>
      <c r="X23">
        <f t="shared" si="3"/>
        <v>7.2461320937206626</v>
      </c>
    </row>
    <row r="24" spans="1:28" x14ac:dyDescent="0.15">
      <c r="A24" s="98">
        <v>43074.645162037035</v>
      </c>
      <c r="B24" s="1">
        <v>287.89472222223412</v>
      </c>
      <c r="C24" s="1">
        <v>287.89</v>
      </c>
      <c r="D24" s="1">
        <v>19.96</v>
      </c>
      <c r="E24" s="1">
        <v>2113.817</v>
      </c>
      <c r="F24" s="1">
        <v>26.1</v>
      </c>
      <c r="G24" s="1">
        <v>402.6</v>
      </c>
      <c r="H24" s="1">
        <v>1.7999999999999999E-2</v>
      </c>
      <c r="I24" s="1">
        <v>0.47</v>
      </c>
      <c r="J24" s="1">
        <v>0.65100000000000002</v>
      </c>
      <c r="K24" s="1">
        <v>7.46</v>
      </c>
      <c r="L24" s="1">
        <f t="shared" si="0"/>
        <v>0.630242606284658</v>
      </c>
      <c r="M24" s="1">
        <f t="shared" si="1"/>
        <v>7.2221349353049913</v>
      </c>
      <c r="N24" s="1">
        <v>4.1000000000000002E-2</v>
      </c>
      <c r="O24" s="1">
        <v>21.64</v>
      </c>
      <c r="P24" s="1">
        <v>6.89</v>
      </c>
      <c r="Q24" s="1">
        <v>0</v>
      </c>
      <c r="R24" s="1">
        <v>800</v>
      </c>
      <c r="S24" s="1">
        <v>752.8</v>
      </c>
      <c r="T24" s="1">
        <v>304.60000000000002</v>
      </c>
      <c r="U24" s="1">
        <v>2245.5</v>
      </c>
      <c r="V24">
        <v>1.0323574856</v>
      </c>
      <c r="W24">
        <f t="shared" si="2"/>
        <v>0.63239271193017443</v>
      </c>
      <c r="X24">
        <f t="shared" si="3"/>
        <v>7.2467736267267302</v>
      </c>
    </row>
    <row r="25" spans="1:28" x14ac:dyDescent="0.15">
      <c r="A25" s="98">
        <v>43074.645856481482</v>
      </c>
      <c r="B25" s="1">
        <v>287.91138888895512</v>
      </c>
      <c r="C25" s="1">
        <v>287.89999999999998</v>
      </c>
      <c r="D25" s="1">
        <v>19.96</v>
      </c>
      <c r="E25" s="1">
        <v>2113.683</v>
      </c>
      <c r="F25" s="1">
        <v>26.1</v>
      </c>
      <c r="G25" s="1">
        <v>402.6</v>
      </c>
      <c r="H25" s="1">
        <v>1.7999999999999999E-2</v>
      </c>
      <c r="I25" s="1">
        <v>0.47</v>
      </c>
      <c r="J25" s="1">
        <v>0.65100000000000002</v>
      </c>
      <c r="K25" s="1">
        <v>7.46</v>
      </c>
      <c r="L25" s="1">
        <f t="shared" si="0"/>
        <v>0.630242606284658</v>
      </c>
      <c r="M25" s="1">
        <f t="shared" si="1"/>
        <v>7.2221349353049913</v>
      </c>
      <c r="N25" s="1">
        <v>4.1000000000000002E-2</v>
      </c>
      <c r="O25" s="1">
        <v>21.64</v>
      </c>
      <c r="P25" s="1">
        <v>6.8860000000000001</v>
      </c>
      <c r="Q25" s="1">
        <v>0</v>
      </c>
      <c r="R25" s="1">
        <v>800</v>
      </c>
      <c r="S25" s="1">
        <v>752.8</v>
      </c>
      <c r="T25" s="1">
        <v>304.60000000000002</v>
      </c>
      <c r="U25" s="1">
        <v>2245.6</v>
      </c>
      <c r="V25">
        <v>1.0323451136999999</v>
      </c>
      <c r="W25">
        <f t="shared" si="2"/>
        <v>0.63240029069360248</v>
      </c>
      <c r="X25">
        <f t="shared" si="3"/>
        <v>7.246860474000421</v>
      </c>
    </row>
    <row r="26" spans="1:28" x14ac:dyDescent="0.15">
      <c r="A26" s="98">
        <v>43074.646550925929</v>
      </c>
      <c r="B26" s="1">
        <v>287.92805555567611</v>
      </c>
      <c r="C26" s="1">
        <v>287.92</v>
      </c>
      <c r="D26" s="1">
        <v>19.96</v>
      </c>
      <c r="E26" s="1">
        <v>2113.9749999999999</v>
      </c>
      <c r="F26" s="1">
        <v>26.1</v>
      </c>
      <c r="G26" s="1">
        <v>402.6</v>
      </c>
      <c r="H26" s="1">
        <v>1.7999999999999999E-2</v>
      </c>
      <c r="I26" s="1">
        <v>0.47</v>
      </c>
      <c r="J26" s="1">
        <v>0.65100000000000002</v>
      </c>
      <c r="K26" s="1">
        <v>7.46</v>
      </c>
      <c r="L26" s="1">
        <f t="shared" si="0"/>
        <v>0.630242606284658</v>
      </c>
      <c r="M26" s="1">
        <f t="shared" si="1"/>
        <v>7.2221349353049913</v>
      </c>
      <c r="N26" s="1">
        <v>4.1000000000000002E-2</v>
      </c>
      <c r="O26" s="1">
        <v>21.64</v>
      </c>
      <c r="P26" s="1">
        <v>6.891</v>
      </c>
      <c r="Q26" s="1">
        <v>0</v>
      </c>
      <c r="R26" s="1">
        <v>800</v>
      </c>
      <c r="S26" s="1">
        <v>752.8</v>
      </c>
      <c r="T26" s="1">
        <v>304.60000000000002</v>
      </c>
      <c r="U26" s="1">
        <v>2245.6</v>
      </c>
      <c r="V26">
        <v>1.0323742958</v>
      </c>
      <c r="W26">
        <f t="shared" si="2"/>
        <v>0.63238241464942146</v>
      </c>
      <c r="X26">
        <f t="shared" si="3"/>
        <v>7.2466556271654126</v>
      </c>
    </row>
    <row r="27" spans="1:28" x14ac:dyDescent="0.15">
      <c r="A27" s="98">
        <v>43074.647245370368</v>
      </c>
      <c r="B27" s="1">
        <v>287.94472222222248</v>
      </c>
      <c r="C27" s="1">
        <v>287.94</v>
      </c>
      <c r="D27" s="1">
        <v>19.97</v>
      </c>
      <c r="E27" s="1">
        <v>2113.5619999999999</v>
      </c>
      <c r="F27" s="1">
        <v>26.1</v>
      </c>
      <c r="G27" s="1">
        <v>402.6</v>
      </c>
      <c r="H27" s="1">
        <v>1.7999999999999999E-2</v>
      </c>
      <c r="I27" s="1">
        <v>0.47</v>
      </c>
      <c r="J27" s="1">
        <v>0.65100000000000002</v>
      </c>
      <c r="K27" s="1">
        <v>7.46</v>
      </c>
      <c r="L27" s="1">
        <f t="shared" si="0"/>
        <v>0.630242606284658</v>
      </c>
      <c r="M27" s="1">
        <f t="shared" si="1"/>
        <v>7.2221349353049913</v>
      </c>
      <c r="N27" s="1">
        <v>4.1000000000000002E-2</v>
      </c>
      <c r="O27" s="1">
        <v>21.64</v>
      </c>
      <c r="P27" s="1">
        <v>6.8979999999999997</v>
      </c>
      <c r="Q27" s="1">
        <v>0</v>
      </c>
      <c r="R27" s="1">
        <v>800</v>
      </c>
      <c r="S27" s="1">
        <v>752.8</v>
      </c>
      <c r="T27" s="1">
        <v>304.60000000000002</v>
      </c>
      <c r="U27" s="1">
        <v>2245.6</v>
      </c>
      <c r="V27">
        <v>1.0324071679000002</v>
      </c>
      <c r="W27">
        <f t="shared" si="2"/>
        <v>0.63236227943666912</v>
      </c>
      <c r="X27">
        <f t="shared" si="3"/>
        <v>7.2464248918549172</v>
      </c>
    </row>
    <row r="28" spans="1:28" x14ac:dyDescent="0.15">
      <c r="A28" s="98">
        <v>43074.647939814815</v>
      </c>
      <c r="B28" s="1">
        <v>287.96138888894347</v>
      </c>
      <c r="C28" s="1">
        <v>287.95</v>
      </c>
      <c r="D28" s="1">
        <v>19.97</v>
      </c>
      <c r="E28" s="1">
        <v>2113.2750000000001</v>
      </c>
      <c r="F28" s="1">
        <v>26.1</v>
      </c>
      <c r="G28" s="1">
        <v>402.6</v>
      </c>
      <c r="H28" s="1">
        <v>1.7999999999999999E-2</v>
      </c>
      <c r="I28" s="1">
        <v>0.47</v>
      </c>
      <c r="J28" s="1">
        <v>0.65100000000000002</v>
      </c>
      <c r="K28" s="1">
        <v>7.46</v>
      </c>
      <c r="L28" s="1">
        <f t="shared" si="0"/>
        <v>0.630242606284658</v>
      </c>
      <c r="M28" s="1">
        <f t="shared" si="1"/>
        <v>7.2221349353049913</v>
      </c>
      <c r="N28" s="1">
        <v>4.1000000000000002E-2</v>
      </c>
      <c r="O28" s="1">
        <v>21.64</v>
      </c>
      <c r="P28" s="1">
        <v>6.9039999999999999</v>
      </c>
      <c r="Q28" s="1">
        <v>0</v>
      </c>
      <c r="R28" s="1">
        <v>800</v>
      </c>
      <c r="S28" s="1">
        <v>752.8</v>
      </c>
      <c r="T28" s="1">
        <v>304.60000000000002</v>
      </c>
      <c r="U28" s="1">
        <v>2245.6</v>
      </c>
      <c r="V28">
        <v>1.0323366120999999</v>
      </c>
      <c r="W28">
        <f t="shared" si="2"/>
        <v>0.63240549869867402</v>
      </c>
      <c r="X28">
        <f t="shared" si="3"/>
        <v>7.2469201540585377</v>
      </c>
    </row>
    <row r="29" spans="1:28" x14ac:dyDescent="0.15">
      <c r="A29" s="98">
        <v>43074.648634259262</v>
      </c>
      <c r="B29" s="1">
        <v>287.97805555566447</v>
      </c>
      <c r="C29" s="1">
        <v>287.97000000000003</v>
      </c>
      <c r="D29" s="1">
        <v>19.97</v>
      </c>
      <c r="E29" s="1">
        <v>2113.3249999999998</v>
      </c>
      <c r="F29" s="1">
        <v>26.1</v>
      </c>
      <c r="G29" s="1">
        <v>402.6</v>
      </c>
      <c r="H29" s="1">
        <v>1.7999999999999999E-2</v>
      </c>
      <c r="I29" s="1">
        <v>0.47</v>
      </c>
      <c r="J29" s="1">
        <v>0.65100000000000002</v>
      </c>
      <c r="K29" s="1">
        <v>7.46</v>
      </c>
      <c r="L29" s="1">
        <f t="shared" si="0"/>
        <v>0.630242606284658</v>
      </c>
      <c r="M29" s="1">
        <f t="shared" si="1"/>
        <v>7.2221349353049913</v>
      </c>
      <c r="N29" s="1">
        <v>4.1000000000000002E-2</v>
      </c>
      <c r="O29" s="1">
        <v>21.64</v>
      </c>
      <c r="P29" s="1">
        <v>6.9020000000000001</v>
      </c>
      <c r="Q29" s="1">
        <v>0</v>
      </c>
      <c r="R29" s="1">
        <v>800</v>
      </c>
      <c r="S29" s="1">
        <v>752.8</v>
      </c>
      <c r="T29" s="1">
        <v>304.60000000000002</v>
      </c>
      <c r="U29" s="1">
        <v>2245.6</v>
      </c>
      <c r="V29">
        <v>1.0323704591999998</v>
      </c>
      <c r="W29">
        <f t="shared" si="2"/>
        <v>0.63238476477320749</v>
      </c>
      <c r="X29">
        <f t="shared" si="3"/>
        <v>7.2466825579233909</v>
      </c>
    </row>
    <row r="30" spans="1:28" x14ac:dyDescent="0.15">
      <c r="A30" s="98">
        <v>43074.649328703701</v>
      </c>
      <c r="B30" s="1">
        <v>287.99472222221084</v>
      </c>
      <c r="C30" s="1">
        <v>287.99</v>
      </c>
      <c r="D30" s="1">
        <v>19.97</v>
      </c>
      <c r="E30" s="1">
        <v>2113.442</v>
      </c>
      <c r="F30" s="1">
        <v>26.1</v>
      </c>
      <c r="G30" s="1">
        <v>402.6</v>
      </c>
      <c r="H30" s="1">
        <v>1.7999999999999999E-2</v>
      </c>
      <c r="I30" s="1">
        <v>0.47</v>
      </c>
      <c r="J30" s="1">
        <v>0.65100000000000002</v>
      </c>
      <c r="K30" s="1">
        <v>7.46</v>
      </c>
      <c r="L30" s="1">
        <f t="shared" si="0"/>
        <v>0.630242606284658</v>
      </c>
      <c r="M30" s="1">
        <f t="shared" si="1"/>
        <v>7.2221349353049913</v>
      </c>
      <c r="N30" s="1">
        <v>4.1000000000000002E-2</v>
      </c>
      <c r="O30" s="1">
        <v>21.64</v>
      </c>
      <c r="P30" s="1">
        <v>6.8849999999999998</v>
      </c>
      <c r="Q30" s="1">
        <v>0</v>
      </c>
      <c r="R30" s="1">
        <v>800</v>
      </c>
      <c r="S30" s="1">
        <v>752.8</v>
      </c>
      <c r="T30" s="1">
        <v>304.60000000000002</v>
      </c>
      <c r="U30" s="1">
        <v>2245.6</v>
      </c>
      <c r="V30">
        <v>1.0324231063</v>
      </c>
      <c r="W30">
        <f t="shared" si="2"/>
        <v>0.63235251711839768</v>
      </c>
      <c r="X30">
        <f t="shared" si="3"/>
        <v>7.2463130225856318</v>
      </c>
    </row>
    <row r="31" spans="1:28" x14ac:dyDescent="0.15">
      <c r="A31" s="98">
        <v>43074.650023148148</v>
      </c>
      <c r="B31" s="1">
        <v>288.01138888893183</v>
      </c>
      <c r="C31" s="1">
        <v>288</v>
      </c>
      <c r="D31" s="1">
        <v>19.97</v>
      </c>
      <c r="E31" s="1">
        <v>2113.2080000000001</v>
      </c>
      <c r="F31" s="1">
        <v>26.1</v>
      </c>
      <c r="G31" s="1">
        <v>402.6</v>
      </c>
      <c r="H31" s="1">
        <v>1.7999999999999999E-2</v>
      </c>
      <c r="I31" s="1">
        <v>0.47</v>
      </c>
      <c r="J31" s="1">
        <v>0.65100000000000002</v>
      </c>
      <c r="K31" s="1">
        <v>7.46</v>
      </c>
      <c r="L31" s="1">
        <f t="shared" si="0"/>
        <v>0.630242606284658</v>
      </c>
      <c r="M31" s="1">
        <f t="shared" si="1"/>
        <v>7.2221349353049913</v>
      </c>
      <c r="N31" s="1">
        <v>4.1000000000000002E-2</v>
      </c>
      <c r="O31" s="1">
        <v>21.64</v>
      </c>
      <c r="P31" s="1">
        <v>6.8890000000000002</v>
      </c>
      <c r="Q31" s="1">
        <v>0</v>
      </c>
      <c r="R31" s="1">
        <v>800</v>
      </c>
      <c r="S31" s="1">
        <v>752.8</v>
      </c>
      <c r="T31" s="1">
        <v>304.60000000000002</v>
      </c>
      <c r="U31" s="1">
        <v>2245.6</v>
      </c>
      <c r="V31">
        <v>1.0323567854</v>
      </c>
      <c r="W31">
        <f t="shared" si="2"/>
        <v>0.63239314085298792</v>
      </c>
      <c r="X31">
        <f t="shared" si="3"/>
        <v>7.2467785418790935</v>
      </c>
    </row>
    <row r="32" spans="1:28" x14ac:dyDescent="0.15">
      <c r="A32" s="98">
        <v>43074.650717592594</v>
      </c>
      <c r="B32" s="1">
        <v>288.02805555565283</v>
      </c>
      <c r="C32" s="1">
        <v>288.02</v>
      </c>
      <c r="D32" s="1">
        <v>19.97</v>
      </c>
      <c r="E32" s="1">
        <v>2112.9380000000001</v>
      </c>
      <c r="F32" s="1">
        <v>26.1</v>
      </c>
      <c r="G32" s="1">
        <v>402.6</v>
      </c>
      <c r="H32" s="1">
        <v>1.7999999999999999E-2</v>
      </c>
      <c r="I32" s="1">
        <v>0.47</v>
      </c>
      <c r="J32" s="1">
        <v>0.65100000000000002</v>
      </c>
      <c r="K32" s="1">
        <v>7.46</v>
      </c>
      <c r="L32" s="1">
        <f t="shared" si="0"/>
        <v>0.630242606284658</v>
      </c>
      <c r="M32" s="1">
        <f t="shared" si="1"/>
        <v>7.2221349353049913</v>
      </c>
      <c r="N32" s="1">
        <v>4.1000000000000002E-2</v>
      </c>
      <c r="O32" s="1">
        <v>21.64</v>
      </c>
      <c r="P32" s="1">
        <v>6.8929999999999998</v>
      </c>
      <c r="Q32" s="1">
        <v>0</v>
      </c>
      <c r="R32" s="1">
        <v>800</v>
      </c>
      <c r="S32" s="1">
        <v>752.8</v>
      </c>
      <c r="T32" s="1">
        <v>304.60000000000002</v>
      </c>
      <c r="U32" s="1">
        <v>2245.6999999999998</v>
      </c>
      <c r="V32">
        <v>1.0324133498999999</v>
      </c>
      <c r="W32">
        <f t="shared" si="2"/>
        <v>0.63235849290716362</v>
      </c>
      <c r="X32">
        <f t="shared" si="3"/>
        <v>7.2463815009023653</v>
      </c>
    </row>
    <row r="33" spans="1:24" x14ac:dyDescent="0.15">
      <c r="A33" s="98">
        <v>43074.651412037034</v>
      </c>
      <c r="B33" s="1">
        <v>288.0447222221992</v>
      </c>
      <c r="C33" s="1">
        <v>288.04000000000002</v>
      </c>
      <c r="D33" s="1">
        <v>19.97</v>
      </c>
      <c r="E33" s="1">
        <v>2112.8670000000002</v>
      </c>
      <c r="F33" s="1">
        <v>26.1</v>
      </c>
      <c r="G33" s="1">
        <v>402.6</v>
      </c>
      <c r="H33" s="1">
        <v>1.7999999999999999E-2</v>
      </c>
      <c r="I33" s="1">
        <v>0.47</v>
      </c>
      <c r="J33" s="1">
        <v>0.65100000000000002</v>
      </c>
      <c r="K33" s="1">
        <v>7.46</v>
      </c>
      <c r="L33" s="1">
        <f t="shared" si="0"/>
        <v>0.630242606284658</v>
      </c>
      <c r="M33" s="1">
        <f t="shared" si="1"/>
        <v>7.2221349353049913</v>
      </c>
      <c r="N33" s="1">
        <v>4.1000000000000002E-2</v>
      </c>
      <c r="O33" s="1">
        <v>21.64</v>
      </c>
      <c r="P33" s="1">
        <v>6.8970000000000002</v>
      </c>
      <c r="Q33" s="1">
        <v>0</v>
      </c>
      <c r="R33" s="1">
        <v>800</v>
      </c>
      <c r="S33" s="1">
        <v>752.8</v>
      </c>
      <c r="T33" s="1">
        <v>304.60000000000002</v>
      </c>
      <c r="U33" s="1">
        <v>2245.6999999999998</v>
      </c>
      <c r="V33">
        <v>1.0323877933999999</v>
      </c>
      <c r="W33">
        <f t="shared" si="2"/>
        <v>0.63237414678250703</v>
      </c>
      <c r="X33">
        <f t="shared" si="3"/>
        <v>7.2465608832526911</v>
      </c>
    </row>
    <row r="34" spans="1:24" x14ac:dyDescent="0.15">
      <c r="A34" s="98">
        <v>43074.652106481481</v>
      </c>
      <c r="B34" s="1">
        <v>288.06138888892019</v>
      </c>
      <c r="C34" s="1">
        <v>288.05</v>
      </c>
      <c r="D34" s="1">
        <v>19.97</v>
      </c>
      <c r="E34" s="1">
        <v>2112.6329999999998</v>
      </c>
      <c r="F34" s="1">
        <v>26.1</v>
      </c>
      <c r="G34" s="1">
        <v>402.6</v>
      </c>
      <c r="H34" s="1">
        <v>1.7999999999999999E-2</v>
      </c>
      <c r="I34" s="1">
        <v>0.47</v>
      </c>
      <c r="J34" s="1">
        <v>0.65100000000000002</v>
      </c>
      <c r="K34" s="1">
        <v>7.46</v>
      </c>
      <c r="L34" s="1">
        <f t="shared" si="0"/>
        <v>0.630242606284658</v>
      </c>
      <c r="M34" s="1">
        <f t="shared" si="1"/>
        <v>7.2221349353049913</v>
      </c>
      <c r="N34" s="1">
        <v>4.1000000000000002E-2</v>
      </c>
      <c r="O34" s="1">
        <v>21.64</v>
      </c>
      <c r="P34" s="1">
        <v>6.9009999999999998</v>
      </c>
      <c r="Q34" s="1">
        <v>0</v>
      </c>
      <c r="R34" s="1">
        <v>800</v>
      </c>
      <c r="S34" s="1">
        <v>752.8</v>
      </c>
      <c r="T34" s="1">
        <v>304.60000000000002</v>
      </c>
      <c r="U34" s="1">
        <v>2245.6999999999998</v>
      </c>
      <c r="V34">
        <v>1.0324203637999998</v>
      </c>
      <c r="W34">
        <f t="shared" si="2"/>
        <v>0.63235419688648353</v>
      </c>
      <c r="X34">
        <f t="shared" si="3"/>
        <v>7.2463322715409628</v>
      </c>
    </row>
    <row r="35" spans="1:24" x14ac:dyDescent="0.15">
      <c r="A35" s="98">
        <v>43074.652800925927</v>
      </c>
      <c r="B35" s="1">
        <v>288.07805555564119</v>
      </c>
      <c r="C35" s="1">
        <v>288.07</v>
      </c>
      <c r="D35" s="1">
        <v>19.97</v>
      </c>
      <c r="E35" s="1">
        <v>2112.5120000000002</v>
      </c>
      <c r="F35" s="1">
        <v>26.1</v>
      </c>
      <c r="G35" s="1">
        <v>402.6</v>
      </c>
      <c r="H35" s="1">
        <v>1.7999999999999999E-2</v>
      </c>
      <c r="I35" s="1">
        <v>0.47</v>
      </c>
      <c r="J35" s="1">
        <v>0.65100000000000002</v>
      </c>
      <c r="K35" s="1">
        <v>7.46</v>
      </c>
      <c r="L35" s="1">
        <f t="shared" si="0"/>
        <v>0.630242606284658</v>
      </c>
      <c r="M35" s="1">
        <f t="shared" si="1"/>
        <v>7.2221349353049913</v>
      </c>
      <c r="N35" s="1">
        <v>4.1000000000000002E-2</v>
      </c>
      <c r="O35" s="1">
        <v>21.64</v>
      </c>
      <c r="P35" s="1">
        <v>6.9</v>
      </c>
      <c r="Q35" s="1">
        <v>0</v>
      </c>
      <c r="R35" s="1">
        <v>800</v>
      </c>
      <c r="S35" s="1">
        <v>752.8</v>
      </c>
      <c r="T35" s="1">
        <v>304.60000000000002</v>
      </c>
      <c r="U35" s="1">
        <v>2245.6999999999998</v>
      </c>
      <c r="V35">
        <v>1.0324209846000001</v>
      </c>
      <c r="W35">
        <f t="shared" si="2"/>
        <v>0.63235381664868184</v>
      </c>
      <c r="X35">
        <f t="shared" si="3"/>
        <v>7.2463279142844339</v>
      </c>
    </row>
    <row r="36" spans="1:24" x14ac:dyDescent="0.15">
      <c r="A36" s="98">
        <v>43074.653495370374</v>
      </c>
      <c r="B36" s="1">
        <v>288.09472222236218</v>
      </c>
      <c r="C36" s="1">
        <v>288.08999999999997</v>
      </c>
      <c r="D36" s="1">
        <v>19.97</v>
      </c>
      <c r="E36" s="1">
        <v>2112.5120000000002</v>
      </c>
      <c r="F36" s="1">
        <v>26.1</v>
      </c>
      <c r="G36" s="1">
        <v>402.6</v>
      </c>
      <c r="H36" s="1">
        <v>1.7999999999999999E-2</v>
      </c>
      <c r="I36" s="1">
        <v>0.47</v>
      </c>
      <c r="J36" s="1">
        <v>0.65100000000000002</v>
      </c>
      <c r="K36" s="1">
        <v>7.46</v>
      </c>
      <c r="L36" s="1">
        <f t="shared" si="0"/>
        <v>0.630242606284658</v>
      </c>
      <c r="M36" s="1">
        <f t="shared" si="1"/>
        <v>7.2221349353049913</v>
      </c>
      <c r="N36" s="1">
        <v>4.1000000000000002E-2</v>
      </c>
      <c r="O36" s="1">
        <v>21.64</v>
      </c>
      <c r="P36" s="1">
        <v>6.9029999999999996</v>
      </c>
      <c r="Q36" s="1">
        <v>0</v>
      </c>
      <c r="R36" s="1">
        <v>800</v>
      </c>
      <c r="S36" s="1">
        <v>752.8</v>
      </c>
      <c r="T36" s="1">
        <v>304.60000000000002</v>
      </c>
      <c r="U36" s="1">
        <v>2245.6999999999998</v>
      </c>
      <c r="V36">
        <v>1.0324154381000001</v>
      </c>
      <c r="W36">
        <f t="shared" si="2"/>
        <v>0.63235721387649779</v>
      </c>
      <c r="X36">
        <f t="shared" si="3"/>
        <v>7.2463668441147062</v>
      </c>
    </row>
    <row r="37" spans="1:24" x14ac:dyDescent="0.15">
      <c r="A37" s="98">
        <v>43074.654189814813</v>
      </c>
      <c r="B37" s="1">
        <v>288.11138888890855</v>
      </c>
      <c r="C37" s="1">
        <v>288.10000000000002</v>
      </c>
      <c r="D37" s="1">
        <v>19.97</v>
      </c>
      <c r="E37" s="1">
        <v>2112.538</v>
      </c>
      <c r="F37" s="1">
        <v>26.1</v>
      </c>
      <c r="G37" s="1">
        <v>402.6</v>
      </c>
      <c r="H37" s="1">
        <v>1.7999999999999999E-2</v>
      </c>
      <c r="I37" s="1">
        <v>0.47</v>
      </c>
      <c r="J37" s="1">
        <v>0.65100000000000002</v>
      </c>
      <c r="K37" s="1">
        <v>7.46</v>
      </c>
      <c r="L37" s="1">
        <f t="shared" si="0"/>
        <v>0.630242606284658</v>
      </c>
      <c r="M37" s="1">
        <f t="shared" si="1"/>
        <v>7.2221349353049913</v>
      </c>
      <c r="N37" s="1">
        <v>4.1000000000000002E-2</v>
      </c>
      <c r="O37" s="1">
        <v>21.64</v>
      </c>
      <c r="P37" s="1">
        <v>6.8869999999999996</v>
      </c>
      <c r="Q37" s="1">
        <v>0</v>
      </c>
      <c r="R37" s="1">
        <v>800</v>
      </c>
      <c r="S37" s="1">
        <v>752.8</v>
      </c>
      <c r="T37" s="1">
        <v>304.60000000000002</v>
      </c>
      <c r="U37" s="1">
        <v>2245.8000000000002</v>
      </c>
      <c r="V37">
        <v>1.0324383443</v>
      </c>
      <c r="W37">
        <f t="shared" si="2"/>
        <v>0.63234318407908441</v>
      </c>
      <c r="X37">
        <f t="shared" si="3"/>
        <v>7.2462060725498763</v>
      </c>
    </row>
    <row r="38" spans="1:24" x14ac:dyDescent="0.15">
      <c r="A38" s="98">
        <v>43074.65488425926</v>
      </c>
      <c r="B38" s="1">
        <v>288.12805555562954</v>
      </c>
      <c r="C38" s="1">
        <v>288.12</v>
      </c>
      <c r="D38" s="1">
        <v>19.98</v>
      </c>
      <c r="E38" s="1">
        <v>2112.15</v>
      </c>
      <c r="F38" s="1">
        <v>26.1</v>
      </c>
      <c r="G38" s="1">
        <v>402.6</v>
      </c>
      <c r="H38" s="1">
        <v>1.7999999999999999E-2</v>
      </c>
      <c r="I38" s="1">
        <v>0.47</v>
      </c>
      <c r="J38" s="1">
        <v>0.65100000000000002</v>
      </c>
      <c r="K38" s="1">
        <v>7.46</v>
      </c>
      <c r="L38" s="1">
        <f t="shared" si="0"/>
        <v>0.6305339805825243</v>
      </c>
      <c r="M38" s="1">
        <f t="shared" si="1"/>
        <v>7.2254738788719379</v>
      </c>
      <c r="N38" s="1">
        <v>4.1000000000000002E-2</v>
      </c>
      <c r="O38" s="1">
        <v>21.63</v>
      </c>
      <c r="P38" s="1">
        <v>6.8869999999999996</v>
      </c>
      <c r="Q38" s="1">
        <v>0</v>
      </c>
      <c r="R38" s="1">
        <v>800</v>
      </c>
      <c r="S38" s="1">
        <v>752.8</v>
      </c>
      <c r="T38" s="1">
        <v>304.60000000000002</v>
      </c>
      <c r="U38" s="1">
        <v>2245.8000000000002</v>
      </c>
      <c r="V38">
        <v>1.0324045475000001</v>
      </c>
      <c r="W38">
        <f t="shared" si="2"/>
        <v>0.63236388446845726</v>
      </c>
      <c r="X38">
        <f t="shared" si="3"/>
        <v>7.2464432843850863</v>
      </c>
    </row>
    <row r="39" spans="1:24" x14ac:dyDescent="0.15">
      <c r="A39" s="98">
        <v>43074.655578703707</v>
      </c>
      <c r="B39" s="1">
        <v>288.14472222235054</v>
      </c>
      <c r="C39" s="1">
        <v>288.14</v>
      </c>
      <c r="D39" s="1">
        <v>19.98</v>
      </c>
      <c r="E39" s="1">
        <v>2112.25</v>
      </c>
      <c r="F39" s="1">
        <v>26.1</v>
      </c>
      <c r="G39" s="1">
        <v>402.6</v>
      </c>
      <c r="H39" s="1">
        <v>1.7999999999999999E-2</v>
      </c>
      <c r="I39" s="1">
        <v>0.47</v>
      </c>
      <c r="J39" s="1">
        <v>0.65100000000000002</v>
      </c>
      <c r="K39" s="1">
        <v>7.46</v>
      </c>
      <c r="L39" s="1">
        <f t="shared" si="0"/>
        <v>0.63082562442183165</v>
      </c>
      <c r="M39" s="1">
        <f t="shared" si="1"/>
        <v>7.2288159111933394</v>
      </c>
      <c r="N39" s="1">
        <v>4.2000000000000003E-2</v>
      </c>
      <c r="O39" s="1">
        <v>21.62</v>
      </c>
      <c r="P39" s="1">
        <v>6.8929999999999998</v>
      </c>
      <c r="Q39" s="1">
        <v>0</v>
      </c>
      <c r="R39" s="1">
        <v>800</v>
      </c>
      <c r="S39" s="1">
        <v>752.8</v>
      </c>
      <c r="T39" s="1">
        <v>304.60000000000002</v>
      </c>
      <c r="U39" s="1">
        <v>2245.8000000000002</v>
      </c>
      <c r="V39">
        <v>1.0324407908</v>
      </c>
      <c r="W39">
        <f t="shared" si="2"/>
        <v>0.63234168566134119</v>
      </c>
      <c r="X39">
        <f t="shared" si="3"/>
        <v>7.2461889017413288</v>
      </c>
    </row>
    <row r="40" spans="1:24" x14ac:dyDescent="0.15">
      <c r="A40" s="98">
        <v>43074.656273148146</v>
      </c>
      <c r="B40" s="1">
        <v>288.16138888889691</v>
      </c>
      <c r="C40" s="1">
        <v>288.14999999999998</v>
      </c>
      <c r="D40" s="1">
        <v>19.98</v>
      </c>
      <c r="E40" s="1">
        <v>2112.0250000000001</v>
      </c>
      <c r="F40" s="1">
        <v>26.1</v>
      </c>
      <c r="G40" s="1">
        <v>402.6</v>
      </c>
      <c r="H40" s="1">
        <v>1.7000000000000001E-2</v>
      </c>
      <c r="I40" s="1">
        <v>0.47</v>
      </c>
      <c r="J40" s="1">
        <v>0.65100000000000002</v>
      </c>
      <c r="K40" s="1">
        <v>7.46</v>
      </c>
      <c r="L40" s="1">
        <f t="shared" si="0"/>
        <v>0.63111753817677008</v>
      </c>
      <c r="M40" s="1">
        <f t="shared" si="1"/>
        <v>7.2321610365571498</v>
      </c>
      <c r="N40" s="1">
        <v>4.2000000000000003E-2</v>
      </c>
      <c r="O40" s="1">
        <v>21.61</v>
      </c>
      <c r="P40" s="1">
        <v>6.8959999999999999</v>
      </c>
      <c r="Q40" s="1">
        <v>0</v>
      </c>
      <c r="R40" s="1">
        <v>800</v>
      </c>
      <c r="S40" s="1">
        <v>752.8</v>
      </c>
      <c r="T40" s="1">
        <v>304.60000000000002</v>
      </c>
      <c r="U40" s="1">
        <v>2245.8000000000002</v>
      </c>
      <c r="V40">
        <v>1.0324514162999998</v>
      </c>
      <c r="W40">
        <f t="shared" si="2"/>
        <v>0.63233517790080651</v>
      </c>
      <c r="X40">
        <f t="shared" si="3"/>
        <v>7.246114327404019</v>
      </c>
    </row>
    <row r="41" spans="1:24" x14ac:dyDescent="0.15">
      <c r="A41" s="98">
        <v>43074.656967592593</v>
      </c>
      <c r="B41" s="1">
        <v>288.1780555556179</v>
      </c>
      <c r="C41" s="1">
        <v>288.17</v>
      </c>
      <c r="D41" s="1">
        <v>19.98</v>
      </c>
      <c r="E41" s="1">
        <v>2111.4499999999998</v>
      </c>
      <c r="F41" s="1">
        <v>26.1</v>
      </c>
      <c r="G41" s="1">
        <v>402.6</v>
      </c>
      <c r="H41" s="1">
        <v>1.7999999999999999E-2</v>
      </c>
      <c r="I41" s="1">
        <v>0.47</v>
      </c>
      <c r="J41" s="1">
        <v>0.65100000000000002</v>
      </c>
      <c r="K41" s="1">
        <v>7.46</v>
      </c>
      <c r="L41" s="1">
        <f t="shared" si="0"/>
        <v>0.63082562442183165</v>
      </c>
      <c r="M41" s="1">
        <f t="shared" si="1"/>
        <v>7.2288159111933394</v>
      </c>
      <c r="N41" s="1">
        <v>4.2000000000000003E-2</v>
      </c>
      <c r="O41" s="1">
        <v>21.62</v>
      </c>
      <c r="P41" s="1">
        <v>6.9059999999999997</v>
      </c>
      <c r="Q41" s="1">
        <v>0</v>
      </c>
      <c r="R41" s="1">
        <v>800</v>
      </c>
      <c r="S41" s="1">
        <v>752.8</v>
      </c>
      <c r="T41" s="1">
        <v>304.60000000000002</v>
      </c>
      <c r="U41" s="1">
        <v>2245.8000000000002</v>
      </c>
      <c r="V41">
        <v>1.0324458893000001</v>
      </c>
      <c r="W41">
        <f t="shared" si="2"/>
        <v>0.63233856298525914</v>
      </c>
      <c r="X41">
        <f t="shared" si="3"/>
        <v>7.2461531180799286</v>
      </c>
    </row>
    <row r="42" spans="1:24" x14ac:dyDescent="0.15">
      <c r="A42" s="98">
        <v>43074.65766203704</v>
      </c>
      <c r="B42" s="1">
        <v>288.1947222223389</v>
      </c>
      <c r="C42" s="1">
        <v>288.19</v>
      </c>
      <c r="D42" s="1">
        <v>19.98</v>
      </c>
      <c r="E42" s="1">
        <v>2111.25</v>
      </c>
      <c r="F42" s="1">
        <v>26.1</v>
      </c>
      <c r="G42" s="1">
        <v>402.6</v>
      </c>
      <c r="H42" s="1">
        <v>1.7999999999999999E-2</v>
      </c>
      <c r="I42" s="1">
        <v>0.47</v>
      </c>
      <c r="J42" s="1">
        <v>0.65100000000000002</v>
      </c>
      <c r="K42" s="1">
        <v>7.46</v>
      </c>
      <c r="L42" s="1">
        <f t="shared" si="0"/>
        <v>0.63082562442183165</v>
      </c>
      <c r="M42" s="1">
        <f t="shared" si="1"/>
        <v>7.2288159111933394</v>
      </c>
      <c r="N42" s="1">
        <v>4.2000000000000003E-2</v>
      </c>
      <c r="O42" s="1">
        <v>21.62</v>
      </c>
      <c r="P42" s="1">
        <v>6.9039999999999999</v>
      </c>
      <c r="Q42" s="1">
        <v>0</v>
      </c>
      <c r="R42" s="1">
        <v>800</v>
      </c>
      <c r="S42" s="1">
        <v>752.8</v>
      </c>
      <c r="T42" s="1">
        <v>304.60000000000002</v>
      </c>
      <c r="U42" s="1">
        <v>2245.8000000000002</v>
      </c>
      <c r="V42">
        <v>1.0324312658999999</v>
      </c>
      <c r="W42">
        <f t="shared" si="2"/>
        <v>0.63234751945533862</v>
      </c>
      <c r="X42">
        <f t="shared" si="3"/>
        <v>7.2462557528983504</v>
      </c>
    </row>
    <row r="43" spans="1:24" x14ac:dyDescent="0.15">
      <c r="A43" s="98">
        <v>43074.658356481479</v>
      </c>
      <c r="B43" s="1">
        <v>288.21138888888527</v>
      </c>
      <c r="C43" s="1">
        <v>288.2</v>
      </c>
      <c r="D43" s="1">
        <v>19.98</v>
      </c>
      <c r="E43" s="1">
        <v>2111.5120000000002</v>
      </c>
      <c r="F43" s="1">
        <v>26.1</v>
      </c>
      <c r="G43" s="1">
        <v>402.6</v>
      </c>
      <c r="H43" s="1">
        <v>1.7999999999999999E-2</v>
      </c>
      <c r="I43" s="1">
        <v>0.47</v>
      </c>
      <c r="J43" s="1">
        <v>0.65100000000000002</v>
      </c>
      <c r="K43" s="1">
        <v>7.46</v>
      </c>
      <c r="L43" s="1">
        <f t="shared" si="0"/>
        <v>0.6305339805825243</v>
      </c>
      <c r="M43" s="1">
        <f t="shared" si="1"/>
        <v>7.2254738788719379</v>
      </c>
      <c r="N43" s="1">
        <v>4.2000000000000003E-2</v>
      </c>
      <c r="O43" s="1">
        <v>21.63</v>
      </c>
      <c r="P43" s="1">
        <v>6.8780000000000001</v>
      </c>
      <c r="Q43" s="1">
        <v>0</v>
      </c>
      <c r="R43" s="1">
        <v>800</v>
      </c>
      <c r="S43" s="1">
        <v>752.8</v>
      </c>
      <c r="T43" s="1">
        <v>304.60000000000002</v>
      </c>
      <c r="U43" s="1">
        <v>2245.8000000000002</v>
      </c>
      <c r="V43">
        <v>1.0325453872000001</v>
      </c>
      <c r="W43">
        <f t="shared" si="2"/>
        <v>0.63227762972277401</v>
      </c>
      <c r="X43">
        <f t="shared" si="3"/>
        <v>7.2454548659476101</v>
      </c>
    </row>
    <row r="44" spans="1:24" x14ac:dyDescent="0.15">
      <c r="A44" s="98">
        <v>43074.659050925926</v>
      </c>
      <c r="B44" s="1">
        <v>288.22805555560626</v>
      </c>
      <c r="C44" s="1">
        <v>288.22000000000003</v>
      </c>
      <c r="D44" s="1">
        <v>19.98</v>
      </c>
      <c r="E44" s="1">
        <v>2111.377</v>
      </c>
      <c r="F44" s="1">
        <v>26.1</v>
      </c>
      <c r="G44" s="1">
        <v>402.6</v>
      </c>
      <c r="H44" s="1">
        <v>1.7999999999999999E-2</v>
      </c>
      <c r="I44" s="1">
        <v>0.47</v>
      </c>
      <c r="J44" s="1">
        <v>0.65100000000000002</v>
      </c>
      <c r="K44" s="1">
        <v>7.46</v>
      </c>
      <c r="L44" s="1">
        <f t="shared" si="0"/>
        <v>0.6305339805825243</v>
      </c>
      <c r="M44" s="1">
        <f t="shared" si="1"/>
        <v>7.2254738788719379</v>
      </c>
      <c r="N44" s="1">
        <v>4.2000000000000003E-2</v>
      </c>
      <c r="O44" s="1">
        <v>21.63</v>
      </c>
      <c r="P44" s="1">
        <v>6.8860000000000001</v>
      </c>
      <c r="Q44" s="1">
        <v>0</v>
      </c>
      <c r="R44" s="1">
        <v>800</v>
      </c>
      <c r="S44" s="1">
        <v>752.8</v>
      </c>
      <c r="T44" s="1">
        <v>304.60000000000002</v>
      </c>
      <c r="U44" s="1">
        <v>2245.9</v>
      </c>
      <c r="V44">
        <v>1.0324219502</v>
      </c>
      <c r="W44">
        <f t="shared" si="2"/>
        <v>0.63235322522301018</v>
      </c>
      <c r="X44">
        <f t="shared" si="3"/>
        <v>7.2463211369641414</v>
      </c>
    </row>
    <row r="45" spans="1:24" x14ac:dyDescent="0.15">
      <c r="A45" s="98">
        <v>43074.659745370373</v>
      </c>
      <c r="B45" s="1">
        <v>288.24472222232725</v>
      </c>
      <c r="C45" s="1">
        <v>288.24</v>
      </c>
      <c r="D45" s="1">
        <v>19.98</v>
      </c>
      <c r="E45" s="1">
        <v>2111.163</v>
      </c>
      <c r="F45" s="1">
        <v>26.1</v>
      </c>
      <c r="G45" s="1">
        <v>402.6</v>
      </c>
      <c r="H45" s="1">
        <v>1.7000000000000001E-2</v>
      </c>
      <c r="I45" s="1">
        <v>0.47</v>
      </c>
      <c r="J45" s="1">
        <v>0.65100000000000002</v>
      </c>
      <c r="K45" s="1">
        <v>7.46</v>
      </c>
      <c r="L45" s="1">
        <f t="shared" si="0"/>
        <v>0.6305339805825243</v>
      </c>
      <c r="M45" s="1">
        <f t="shared" si="1"/>
        <v>7.2254738788719379</v>
      </c>
      <c r="N45" s="1">
        <v>4.2000000000000003E-2</v>
      </c>
      <c r="O45" s="1">
        <v>21.63</v>
      </c>
      <c r="P45" s="1">
        <v>6.8949999999999996</v>
      </c>
      <c r="Q45" s="1">
        <v>0</v>
      </c>
      <c r="R45" s="1">
        <v>800</v>
      </c>
      <c r="S45" s="1">
        <v>752.8</v>
      </c>
      <c r="T45" s="1">
        <v>304.60000000000002</v>
      </c>
      <c r="U45" s="1">
        <v>2245.9</v>
      </c>
      <c r="V45">
        <v>1.0324371374000001</v>
      </c>
      <c r="W45">
        <f t="shared" si="2"/>
        <v>0.63234392327662114</v>
      </c>
      <c r="X45">
        <f t="shared" si="3"/>
        <v>7.2462145432313267</v>
      </c>
    </row>
    <row r="46" spans="1:24" x14ac:dyDescent="0.15">
      <c r="A46" s="98">
        <v>43074.660439814812</v>
      </c>
      <c r="B46" s="1">
        <v>288.26138888887363</v>
      </c>
      <c r="C46" s="1">
        <v>288.25</v>
      </c>
      <c r="D46" s="1">
        <v>19.98</v>
      </c>
      <c r="E46" s="1">
        <v>2111.125</v>
      </c>
      <c r="F46" s="1">
        <v>26.1</v>
      </c>
      <c r="G46" s="1">
        <v>402.6</v>
      </c>
      <c r="H46" s="1">
        <v>1.7999999999999999E-2</v>
      </c>
      <c r="I46" s="1">
        <v>0.47</v>
      </c>
      <c r="J46" s="1">
        <v>0.629</v>
      </c>
      <c r="K46" s="1">
        <v>7.46</v>
      </c>
      <c r="L46" s="1">
        <f t="shared" si="0"/>
        <v>0.6092256125751272</v>
      </c>
      <c r="M46" s="1">
        <f t="shared" si="1"/>
        <v>7.2254738788719379</v>
      </c>
      <c r="N46" s="1">
        <v>4.2000000000000003E-2</v>
      </c>
      <c r="O46" s="1">
        <v>21.63</v>
      </c>
      <c r="P46" s="1">
        <v>6.8929999999999998</v>
      </c>
      <c r="Q46" s="1">
        <v>0</v>
      </c>
      <c r="R46" s="1">
        <v>800</v>
      </c>
      <c r="S46" s="1">
        <v>752.8</v>
      </c>
      <c r="T46" s="1">
        <v>304.60000000000002</v>
      </c>
      <c r="U46" s="1">
        <v>2245.9</v>
      </c>
      <c r="V46">
        <v>1.0325102946</v>
      </c>
      <c r="W46">
        <f t="shared" si="2"/>
        <v>0.61093109995999839</v>
      </c>
      <c r="X46">
        <f t="shared" si="3"/>
        <v>7.2457011219421119</v>
      </c>
    </row>
    <row r="47" spans="1:24" x14ac:dyDescent="0.15">
      <c r="A47" s="98">
        <v>43074.661134259259</v>
      </c>
      <c r="B47" s="1">
        <v>288.27805555559462</v>
      </c>
      <c r="C47" s="1">
        <v>288.27</v>
      </c>
      <c r="D47" s="1">
        <v>19.98</v>
      </c>
      <c r="E47" s="1">
        <v>2111.1390000000001</v>
      </c>
      <c r="F47" s="1">
        <v>26.1</v>
      </c>
      <c r="G47" s="1">
        <v>402.6</v>
      </c>
      <c r="H47" s="1">
        <v>1.7000000000000001E-2</v>
      </c>
      <c r="I47" s="1">
        <v>0.47</v>
      </c>
      <c r="J47" s="1">
        <v>0.496</v>
      </c>
      <c r="K47" s="1">
        <v>7.44</v>
      </c>
      <c r="L47" s="1">
        <f t="shared" si="0"/>
        <v>0.48040684234858994</v>
      </c>
      <c r="M47" s="1">
        <f t="shared" si="1"/>
        <v>7.2061026352288486</v>
      </c>
      <c r="N47" s="1">
        <v>4.2000000000000003E-2</v>
      </c>
      <c r="O47" s="1">
        <v>21.63</v>
      </c>
      <c r="P47" s="1">
        <v>6.8979999999999997</v>
      </c>
      <c r="Q47" s="1">
        <v>0</v>
      </c>
      <c r="R47" s="1">
        <v>800</v>
      </c>
      <c r="S47" s="1">
        <v>752.8</v>
      </c>
      <c r="T47" s="1">
        <v>304.60000000000002</v>
      </c>
      <c r="U47" s="1">
        <v>2245.9</v>
      </c>
      <c r="V47">
        <v>1.0324610722000001</v>
      </c>
      <c r="W47">
        <f t="shared" si="2"/>
        <v>0.48177467741238483</v>
      </c>
      <c r="X47">
        <f t="shared" si="3"/>
        <v>7.2266201611857728</v>
      </c>
    </row>
    <row r="48" spans="1:24" x14ac:dyDescent="0.15">
      <c r="A48" s="98">
        <v>43074.661828703705</v>
      </c>
      <c r="B48" s="1">
        <v>288.29472222231561</v>
      </c>
      <c r="C48" s="1">
        <v>288.29000000000002</v>
      </c>
      <c r="D48" s="1">
        <v>19.98</v>
      </c>
      <c r="E48" s="1">
        <v>2110.8029999999999</v>
      </c>
      <c r="F48" s="1">
        <v>26.1</v>
      </c>
      <c r="G48" s="1">
        <v>402.6</v>
      </c>
      <c r="H48" s="1">
        <v>1.7999999999999999E-2</v>
      </c>
      <c r="I48" s="1">
        <v>0.47</v>
      </c>
      <c r="J48" s="1">
        <v>0.47399999999999998</v>
      </c>
      <c r="K48" s="1">
        <v>7.43</v>
      </c>
      <c r="L48" s="1">
        <f t="shared" si="0"/>
        <v>0.45909847434119277</v>
      </c>
      <c r="M48" s="1">
        <f t="shared" si="1"/>
        <v>7.196417013407304</v>
      </c>
      <c r="N48" s="1">
        <v>4.2000000000000003E-2</v>
      </c>
      <c r="O48" s="1">
        <v>21.63</v>
      </c>
      <c r="P48" s="1">
        <v>6.9020000000000001</v>
      </c>
      <c r="Q48" s="1">
        <v>0</v>
      </c>
      <c r="R48" s="1">
        <v>800</v>
      </c>
      <c r="S48" s="1">
        <v>752.8</v>
      </c>
      <c r="T48" s="1">
        <v>304.60000000000002</v>
      </c>
      <c r="U48" s="1">
        <v>2245.9</v>
      </c>
      <c r="V48">
        <v>1.0324796472</v>
      </c>
      <c r="W48">
        <f t="shared" si="2"/>
        <v>0.46039735629570283</v>
      </c>
      <c r="X48">
        <f t="shared" si="3"/>
        <v>7.2167771250571144</v>
      </c>
    </row>
    <row r="49" spans="1:24" x14ac:dyDescent="0.15">
      <c r="A49" s="98">
        <v>43074.662523148145</v>
      </c>
      <c r="B49" s="1">
        <v>288.31138888886198</v>
      </c>
      <c r="C49" s="1">
        <v>288.3</v>
      </c>
      <c r="D49" s="1">
        <v>19.98</v>
      </c>
      <c r="E49" s="1">
        <v>2110.788</v>
      </c>
      <c r="F49" s="1">
        <v>26.1</v>
      </c>
      <c r="G49" s="1">
        <v>402.6</v>
      </c>
      <c r="H49" s="1">
        <v>1.7999999999999999E-2</v>
      </c>
      <c r="I49" s="1">
        <v>0.47</v>
      </c>
      <c r="J49" s="1">
        <v>0.47099999999999997</v>
      </c>
      <c r="K49" s="1">
        <v>7.44</v>
      </c>
      <c r="L49" s="1">
        <f t="shared" si="0"/>
        <v>0.45619278779472955</v>
      </c>
      <c r="M49" s="1">
        <f t="shared" si="1"/>
        <v>7.2061026352288486</v>
      </c>
      <c r="N49" s="1">
        <v>4.2000000000000003E-2</v>
      </c>
      <c r="O49" s="1">
        <v>21.63</v>
      </c>
      <c r="P49" s="1">
        <v>6.9080000000000004</v>
      </c>
      <c r="Q49" s="1">
        <v>0</v>
      </c>
      <c r="R49" s="1">
        <v>800</v>
      </c>
      <c r="S49" s="1">
        <v>752.8</v>
      </c>
      <c r="T49" s="1">
        <v>304.60000000000002</v>
      </c>
      <c r="U49" s="1">
        <v>2246</v>
      </c>
      <c r="V49">
        <v>1.0324800921000001</v>
      </c>
      <c r="W49">
        <f t="shared" si="2"/>
        <v>0.45748325184583954</v>
      </c>
      <c r="X49">
        <f t="shared" si="3"/>
        <v>7.2264870355266382</v>
      </c>
    </row>
    <row r="50" spans="1:24" x14ac:dyDescent="0.15">
      <c r="A50" s="98">
        <v>43074.663217592592</v>
      </c>
      <c r="B50" s="1">
        <v>288.32805555558298</v>
      </c>
      <c r="C50" s="1">
        <v>288.32</v>
      </c>
      <c r="D50" s="1">
        <v>19.98</v>
      </c>
      <c r="E50" s="1">
        <v>2110.8000000000002</v>
      </c>
      <c r="F50" s="1">
        <v>26.1</v>
      </c>
      <c r="G50" s="1">
        <v>402.6</v>
      </c>
      <c r="H50" s="1">
        <v>1.7999999999999999E-2</v>
      </c>
      <c r="I50" s="1">
        <v>0.47</v>
      </c>
      <c r="J50" s="1">
        <v>0.47299999999999998</v>
      </c>
      <c r="K50" s="1">
        <v>7.44</v>
      </c>
      <c r="L50" s="1">
        <f t="shared" si="0"/>
        <v>0.45812991215903837</v>
      </c>
      <c r="M50" s="1">
        <f t="shared" si="1"/>
        <v>7.2061026352288486</v>
      </c>
      <c r="N50" s="1">
        <v>4.2000000000000003E-2</v>
      </c>
      <c r="O50" s="1">
        <v>21.63</v>
      </c>
      <c r="P50" s="1">
        <v>6.9020000000000001</v>
      </c>
      <c r="Q50" s="1">
        <v>0</v>
      </c>
      <c r="R50" s="1">
        <v>800</v>
      </c>
      <c r="S50" s="1">
        <v>752.8</v>
      </c>
      <c r="T50" s="1">
        <v>304.60000000000002</v>
      </c>
      <c r="U50" s="1">
        <v>2246</v>
      </c>
      <c r="V50">
        <v>1.0324703125000001</v>
      </c>
      <c r="W50">
        <f t="shared" si="2"/>
        <v>0.45943020758768788</v>
      </c>
      <c r="X50">
        <f t="shared" si="3"/>
        <v>7.2265554851002074</v>
      </c>
    </row>
    <row r="51" spans="1:24" x14ac:dyDescent="0.15">
      <c r="A51" s="98">
        <v>43074.663912037038</v>
      </c>
      <c r="B51" s="1">
        <v>288.34472222230397</v>
      </c>
      <c r="C51" s="1">
        <v>288.33999999999997</v>
      </c>
      <c r="D51" s="1">
        <v>19.98</v>
      </c>
      <c r="E51" s="1">
        <v>2110.7049999999999</v>
      </c>
      <c r="F51" s="1">
        <v>26.1</v>
      </c>
      <c r="G51" s="1">
        <v>402.6</v>
      </c>
      <c r="H51" s="1">
        <v>1.7000000000000001E-2</v>
      </c>
      <c r="I51" s="1">
        <v>0.47</v>
      </c>
      <c r="J51" s="1">
        <v>0.47699999999999998</v>
      </c>
      <c r="K51" s="1">
        <v>7.43</v>
      </c>
      <c r="L51" s="1">
        <f t="shared" si="0"/>
        <v>0.46200416088765606</v>
      </c>
      <c r="M51" s="1">
        <f t="shared" si="1"/>
        <v>7.196417013407304</v>
      </c>
      <c r="N51" s="1">
        <v>4.2000000000000003E-2</v>
      </c>
      <c r="O51" s="1">
        <v>21.63</v>
      </c>
      <c r="P51" s="1">
        <v>6.8819999999999997</v>
      </c>
      <c r="Q51" s="1">
        <v>0</v>
      </c>
      <c r="R51" s="1">
        <v>800</v>
      </c>
      <c r="S51" s="1">
        <v>752.8</v>
      </c>
      <c r="T51" s="1">
        <v>304.60000000000002</v>
      </c>
      <c r="U51" s="1">
        <v>2246</v>
      </c>
      <c r="V51">
        <v>1.0324924447000001</v>
      </c>
      <c r="W51">
        <f t="shared" si="2"/>
        <v>0.4633055209803415</v>
      </c>
      <c r="X51">
        <f t="shared" si="3"/>
        <v>7.2166876748090933</v>
      </c>
    </row>
    <row r="52" spans="1:24" x14ac:dyDescent="0.15">
      <c r="A52" s="98">
        <v>43074.664606481485</v>
      </c>
      <c r="B52" s="1">
        <v>288.36138888902497</v>
      </c>
      <c r="C52" s="1">
        <v>288.35000000000002</v>
      </c>
      <c r="D52" s="1">
        <v>19.989999999999998</v>
      </c>
      <c r="E52" s="1">
        <v>2110.5360000000001</v>
      </c>
      <c r="F52" s="1">
        <v>26.1</v>
      </c>
      <c r="G52" s="1">
        <v>402.6</v>
      </c>
      <c r="H52" s="1">
        <v>1.7000000000000001E-2</v>
      </c>
      <c r="I52" s="1">
        <v>0.47</v>
      </c>
      <c r="J52" s="1">
        <v>0.47899999999999998</v>
      </c>
      <c r="K52" s="1">
        <v>7.43</v>
      </c>
      <c r="L52" s="1">
        <f t="shared" si="0"/>
        <v>0.46394128525196487</v>
      </c>
      <c r="M52" s="1">
        <f t="shared" si="1"/>
        <v>7.196417013407304</v>
      </c>
      <c r="N52" s="1">
        <v>4.2000000000000003E-2</v>
      </c>
      <c r="O52" s="1">
        <v>21.63</v>
      </c>
      <c r="P52" s="1">
        <v>6.8819999999999997</v>
      </c>
      <c r="Q52" s="1">
        <v>0</v>
      </c>
      <c r="R52" s="1">
        <v>800</v>
      </c>
      <c r="S52" s="1">
        <v>752.8</v>
      </c>
      <c r="T52" s="1">
        <v>304.60000000000002</v>
      </c>
      <c r="U52" s="1">
        <v>2246</v>
      </c>
      <c r="V52">
        <v>1.0324929790999999</v>
      </c>
      <c r="W52">
        <f t="shared" si="2"/>
        <v>0.46524786097695608</v>
      </c>
      <c r="X52">
        <f t="shared" si="3"/>
        <v>7.2166839395799238</v>
      </c>
    </row>
    <row r="53" spans="1:24" x14ac:dyDescent="0.15">
      <c r="A53" s="98">
        <v>43074.665300925924</v>
      </c>
      <c r="B53" s="1">
        <v>288.37805555557134</v>
      </c>
      <c r="C53" s="1">
        <v>288.37</v>
      </c>
      <c r="D53" s="1">
        <v>19.989999999999998</v>
      </c>
      <c r="E53" s="1">
        <v>2110.4659999999999</v>
      </c>
      <c r="F53" s="1">
        <v>26.1</v>
      </c>
      <c r="G53" s="1">
        <v>402.6</v>
      </c>
      <c r="H53" s="1">
        <v>1.7000000000000001E-2</v>
      </c>
      <c r="I53" s="1">
        <v>0.47099999999999997</v>
      </c>
      <c r="J53" s="1">
        <v>0.48</v>
      </c>
      <c r="K53" s="1">
        <v>7.43</v>
      </c>
      <c r="L53" s="1">
        <f t="shared" si="0"/>
        <v>0.46490984743411928</v>
      </c>
      <c r="M53" s="1">
        <f t="shared" si="1"/>
        <v>7.196417013407304</v>
      </c>
      <c r="N53" s="1">
        <v>4.2000000000000003E-2</v>
      </c>
      <c r="O53" s="1">
        <v>21.63</v>
      </c>
      <c r="P53" s="1">
        <v>6.8890000000000002</v>
      </c>
      <c r="Q53" s="1">
        <v>0</v>
      </c>
      <c r="R53" s="1">
        <v>800</v>
      </c>
      <c r="S53" s="1">
        <v>752.8</v>
      </c>
      <c r="T53" s="1">
        <v>304.60000000000002</v>
      </c>
      <c r="U53" s="1">
        <v>2246</v>
      </c>
      <c r="V53">
        <v>1.0324916247</v>
      </c>
      <c r="W53">
        <f t="shared" si="2"/>
        <v>0.46621976245072777</v>
      </c>
      <c r="X53">
        <f t="shared" si="3"/>
        <v>7.2166934062685568</v>
      </c>
    </row>
    <row r="54" spans="1:24" x14ac:dyDescent="0.15">
      <c r="A54" s="98">
        <v>43074.665995370371</v>
      </c>
      <c r="B54" s="1">
        <v>288.39472222229233</v>
      </c>
      <c r="C54" s="1">
        <v>288.39</v>
      </c>
      <c r="D54" s="1">
        <v>19.989999999999998</v>
      </c>
      <c r="E54" s="1">
        <v>2109.982</v>
      </c>
      <c r="F54" s="1">
        <v>26.1</v>
      </c>
      <c r="G54" s="1">
        <v>402.6</v>
      </c>
      <c r="H54" s="1">
        <v>1.7999999999999999E-2</v>
      </c>
      <c r="I54" s="1">
        <v>0.47</v>
      </c>
      <c r="J54" s="1">
        <v>0.48</v>
      </c>
      <c r="K54" s="1">
        <v>7.43</v>
      </c>
      <c r="L54" s="1">
        <f t="shared" si="0"/>
        <v>0.46490984743411928</v>
      </c>
      <c r="M54" s="1">
        <f t="shared" si="1"/>
        <v>7.196417013407304</v>
      </c>
      <c r="N54" s="1">
        <v>4.2000000000000003E-2</v>
      </c>
      <c r="O54" s="1">
        <v>21.63</v>
      </c>
      <c r="P54" s="1">
        <v>6.8929999999999998</v>
      </c>
      <c r="Q54" s="1">
        <v>0</v>
      </c>
      <c r="R54" s="1">
        <v>800</v>
      </c>
      <c r="S54" s="1">
        <v>752.8</v>
      </c>
      <c r="T54" s="1">
        <v>304.60000000000002</v>
      </c>
      <c r="U54" s="1">
        <v>2246</v>
      </c>
      <c r="V54">
        <v>1.0325159183000001</v>
      </c>
      <c r="W54">
        <f t="shared" si="2"/>
        <v>0.46620879297682388</v>
      </c>
      <c r="X54">
        <f t="shared" si="3"/>
        <v>7.2165236079537536</v>
      </c>
    </row>
    <row r="55" spans="1:24" x14ac:dyDescent="0.15">
      <c r="A55" s="98">
        <v>43074.666689814818</v>
      </c>
      <c r="B55" s="1">
        <v>288.41138888901332</v>
      </c>
      <c r="C55" s="1">
        <v>288.39999999999998</v>
      </c>
      <c r="D55" s="1">
        <v>19.989999999999998</v>
      </c>
      <c r="E55" s="1">
        <v>2109.8000000000002</v>
      </c>
      <c r="F55" s="1">
        <v>26.1</v>
      </c>
      <c r="G55" s="1">
        <v>402.6</v>
      </c>
      <c r="H55" s="1">
        <v>1.7999999999999999E-2</v>
      </c>
      <c r="I55" s="1">
        <v>0.47</v>
      </c>
      <c r="J55" s="1">
        <v>0.48</v>
      </c>
      <c r="K55" s="1">
        <v>7.43</v>
      </c>
      <c r="L55" s="1">
        <f t="shared" si="0"/>
        <v>0.46490984743411928</v>
      </c>
      <c r="M55" s="1">
        <f t="shared" si="1"/>
        <v>7.196417013407304</v>
      </c>
      <c r="N55" s="1">
        <v>4.2000000000000003E-2</v>
      </c>
      <c r="O55" s="1">
        <v>21.63</v>
      </c>
      <c r="P55" s="1">
        <v>6.899</v>
      </c>
      <c r="Q55" s="1">
        <v>0</v>
      </c>
      <c r="R55" s="1">
        <v>800</v>
      </c>
      <c r="S55" s="1">
        <v>752.8</v>
      </c>
      <c r="T55" s="1">
        <v>304.7</v>
      </c>
      <c r="U55" s="1">
        <v>2246</v>
      </c>
      <c r="V55">
        <v>1.0325256316</v>
      </c>
      <c r="W55">
        <f t="shared" si="2"/>
        <v>0.46620440720108125</v>
      </c>
      <c r="X55">
        <f t="shared" si="3"/>
        <v>7.2164557198000701</v>
      </c>
    </row>
    <row r="56" spans="1:24" x14ac:dyDescent="0.15">
      <c r="A56" s="98">
        <v>43074.667384259257</v>
      </c>
      <c r="B56" s="1">
        <v>288.42805555555969</v>
      </c>
      <c r="C56" s="1">
        <v>288.42</v>
      </c>
      <c r="D56" s="1">
        <v>19.989999999999998</v>
      </c>
      <c r="E56" s="1">
        <v>2110.1860000000001</v>
      </c>
      <c r="F56" s="1">
        <v>26.1</v>
      </c>
      <c r="G56" s="1">
        <v>402.6</v>
      </c>
      <c r="H56" s="1">
        <v>1.7999999999999999E-2</v>
      </c>
      <c r="I56" s="1">
        <v>0.47</v>
      </c>
      <c r="J56" s="1">
        <v>0.48</v>
      </c>
      <c r="K56" s="1">
        <v>7.43</v>
      </c>
      <c r="L56" s="1">
        <f t="shared" ref="L56:L119" si="4">(J56*20.95)/O56</f>
        <v>0.46490984743411928</v>
      </c>
      <c r="M56" s="1">
        <f t="shared" ref="M56:M119" si="5">(K56*20.95)/O56</f>
        <v>7.196417013407304</v>
      </c>
      <c r="N56" s="1">
        <v>4.2000000000000003E-2</v>
      </c>
      <c r="O56" s="1">
        <v>21.63</v>
      </c>
      <c r="P56" s="1">
        <v>6.9050000000000002</v>
      </c>
      <c r="Q56" s="1">
        <v>0</v>
      </c>
      <c r="R56" s="1">
        <v>800</v>
      </c>
      <c r="S56" s="1">
        <v>752.8</v>
      </c>
      <c r="T56" s="1">
        <v>305.2</v>
      </c>
      <c r="U56" s="1">
        <v>2246</v>
      </c>
      <c r="V56">
        <v>1.0325985347000002</v>
      </c>
      <c r="W56">
        <f t="shared" si="2"/>
        <v>0.46617149242793698</v>
      </c>
      <c r="X56">
        <f t="shared" si="3"/>
        <v>7.2159462265407743</v>
      </c>
    </row>
    <row r="57" spans="1:24" x14ac:dyDescent="0.15">
      <c r="A57" s="98">
        <v>43074.668078703704</v>
      </c>
      <c r="B57" s="1">
        <v>288.44472222228069</v>
      </c>
      <c r="C57" s="1">
        <v>288.44</v>
      </c>
      <c r="D57" s="1">
        <v>19.989999999999998</v>
      </c>
      <c r="E57" s="1">
        <v>2110.2370000000001</v>
      </c>
      <c r="F57" s="1">
        <v>26.1</v>
      </c>
      <c r="G57" s="1">
        <v>402.6</v>
      </c>
      <c r="H57" s="1">
        <v>1.7999999999999999E-2</v>
      </c>
      <c r="I57" s="1">
        <v>0.47</v>
      </c>
      <c r="J57" s="1">
        <v>0.48</v>
      </c>
      <c r="K57" s="1">
        <v>7.43</v>
      </c>
      <c r="L57" s="1">
        <f t="shared" si="4"/>
        <v>0.46490984743411928</v>
      </c>
      <c r="M57" s="1">
        <f t="shared" si="5"/>
        <v>7.196417013407304</v>
      </c>
      <c r="N57" s="1">
        <v>4.2000000000000003E-2</v>
      </c>
      <c r="O57" s="1">
        <v>21.63</v>
      </c>
      <c r="P57" s="1">
        <v>6.9119999999999999</v>
      </c>
      <c r="Q57" s="1">
        <v>0</v>
      </c>
      <c r="R57" s="1">
        <v>800</v>
      </c>
      <c r="S57" s="1">
        <v>752.8</v>
      </c>
      <c r="T57" s="1">
        <v>305.2</v>
      </c>
      <c r="U57" s="1">
        <v>2246</v>
      </c>
      <c r="V57">
        <v>1.0325821290999999</v>
      </c>
      <c r="W57">
        <f t="shared" si="2"/>
        <v>0.4661788989313238</v>
      </c>
      <c r="X57">
        <f t="shared" si="3"/>
        <v>7.2160608730411164</v>
      </c>
    </row>
    <row r="58" spans="1:24" x14ac:dyDescent="0.15">
      <c r="A58" s="98">
        <v>43074.668773148151</v>
      </c>
      <c r="B58" s="1">
        <v>288.46138888900168</v>
      </c>
      <c r="C58" s="1">
        <v>288.45</v>
      </c>
      <c r="D58" s="1">
        <v>19.989999999999998</v>
      </c>
      <c r="E58" s="1">
        <v>2109.8890000000001</v>
      </c>
      <c r="F58" s="1">
        <v>26.1</v>
      </c>
      <c r="G58" s="1">
        <v>402.6</v>
      </c>
      <c r="H58" s="1">
        <v>1.7000000000000001E-2</v>
      </c>
      <c r="I58" s="1">
        <v>0.47</v>
      </c>
      <c r="J58" s="1">
        <v>0.48</v>
      </c>
      <c r="K58" s="1">
        <v>7.43</v>
      </c>
      <c r="L58" s="1">
        <f t="shared" si="4"/>
        <v>0.46490984743411928</v>
      </c>
      <c r="M58" s="1">
        <f t="shared" si="5"/>
        <v>7.196417013407304</v>
      </c>
      <c r="N58" s="1">
        <v>4.2000000000000003E-2</v>
      </c>
      <c r="O58" s="1">
        <v>21.63</v>
      </c>
      <c r="P58" s="1">
        <v>6.907</v>
      </c>
      <c r="Q58" s="1">
        <v>0</v>
      </c>
      <c r="R58" s="1">
        <v>800</v>
      </c>
      <c r="S58" s="1">
        <v>752.8</v>
      </c>
      <c r="T58" s="1">
        <v>305.2</v>
      </c>
      <c r="U58" s="1">
        <v>2246.1</v>
      </c>
      <c r="V58">
        <v>1.032529346</v>
      </c>
      <c r="W58">
        <f t="shared" si="2"/>
        <v>0.46620273008685992</v>
      </c>
      <c r="X58">
        <f t="shared" si="3"/>
        <v>7.216429759469519</v>
      </c>
    </row>
    <row r="59" spans="1:24" x14ac:dyDescent="0.15">
      <c r="A59" s="98">
        <v>43074.66946759259</v>
      </c>
      <c r="B59" s="1">
        <v>288.47805555554805</v>
      </c>
      <c r="C59" s="1">
        <v>288.47000000000003</v>
      </c>
      <c r="D59" s="1">
        <v>19.989999999999998</v>
      </c>
      <c r="E59" s="1">
        <v>2109.701</v>
      </c>
      <c r="F59" s="1">
        <v>26.1</v>
      </c>
      <c r="G59" s="1">
        <v>402.6</v>
      </c>
      <c r="H59" s="1">
        <v>1.7999999999999999E-2</v>
      </c>
      <c r="I59" s="1">
        <v>0.47</v>
      </c>
      <c r="J59" s="1">
        <v>0.48</v>
      </c>
      <c r="K59" s="1">
        <v>7.43</v>
      </c>
      <c r="L59" s="1">
        <f t="shared" si="4"/>
        <v>0.46490984743411928</v>
      </c>
      <c r="M59" s="1">
        <f t="shared" si="5"/>
        <v>7.196417013407304</v>
      </c>
      <c r="N59" s="1">
        <v>4.2000000000000003E-2</v>
      </c>
      <c r="O59" s="1">
        <v>21.63</v>
      </c>
      <c r="P59" s="1">
        <v>6.883</v>
      </c>
      <c r="Q59" s="1">
        <v>0</v>
      </c>
      <c r="R59" s="1">
        <v>800</v>
      </c>
      <c r="S59" s="1">
        <v>752.8</v>
      </c>
      <c r="T59" s="1">
        <v>305.2</v>
      </c>
      <c r="U59" s="1">
        <v>2246.1</v>
      </c>
      <c r="V59">
        <v>1.0325211012</v>
      </c>
      <c r="W59">
        <f t="shared" si="2"/>
        <v>0.46620645276939354</v>
      </c>
      <c r="X59">
        <f t="shared" si="3"/>
        <v>7.216487383492904</v>
      </c>
    </row>
    <row r="60" spans="1:24" x14ac:dyDescent="0.15">
      <c r="A60" s="98">
        <v>43074.670162037037</v>
      </c>
      <c r="B60" s="1">
        <v>288.49472222226905</v>
      </c>
      <c r="C60" s="1">
        <v>288.49</v>
      </c>
      <c r="D60" s="1">
        <v>19.989999999999998</v>
      </c>
      <c r="E60" s="1">
        <v>2109.739</v>
      </c>
      <c r="F60" s="1">
        <v>26.1</v>
      </c>
      <c r="G60" s="1">
        <v>402.6</v>
      </c>
      <c r="H60" s="1">
        <v>1.7999999999999999E-2</v>
      </c>
      <c r="I60" s="1">
        <v>0.47</v>
      </c>
      <c r="J60" s="1">
        <v>0.48</v>
      </c>
      <c r="K60" s="1">
        <v>7.43</v>
      </c>
      <c r="L60" s="1">
        <f t="shared" si="4"/>
        <v>0.46490984743411928</v>
      </c>
      <c r="M60" s="1">
        <f t="shared" si="5"/>
        <v>7.196417013407304</v>
      </c>
      <c r="N60" s="1">
        <v>4.2000000000000003E-2</v>
      </c>
      <c r="O60" s="1">
        <v>21.63</v>
      </c>
      <c r="P60" s="1">
        <v>6.8810000000000002</v>
      </c>
      <c r="Q60" s="1">
        <v>0</v>
      </c>
      <c r="R60" s="1">
        <v>800</v>
      </c>
      <c r="S60" s="1">
        <v>752.8</v>
      </c>
      <c r="T60" s="1">
        <v>305.2</v>
      </c>
      <c r="U60" s="1">
        <v>2246.1</v>
      </c>
      <c r="V60">
        <v>1.0325670376</v>
      </c>
      <c r="W60">
        <f t="shared" si="2"/>
        <v>0.46618571237645323</v>
      </c>
      <c r="X60">
        <f t="shared" si="3"/>
        <v>7.2161663394938493</v>
      </c>
    </row>
    <row r="61" spans="1:24" x14ac:dyDescent="0.15">
      <c r="A61" s="98">
        <v>43074.670856481483</v>
      </c>
      <c r="B61" s="1">
        <v>288.51138888899004</v>
      </c>
      <c r="C61" s="1">
        <v>288.5</v>
      </c>
      <c r="D61" s="1">
        <v>19.989999999999998</v>
      </c>
      <c r="E61" s="1">
        <v>2109.962</v>
      </c>
      <c r="F61" s="1">
        <v>26.1</v>
      </c>
      <c r="G61" s="1">
        <v>402.6</v>
      </c>
      <c r="H61" s="1">
        <v>1.7999999999999999E-2</v>
      </c>
      <c r="I61" s="1">
        <v>0.47</v>
      </c>
      <c r="J61" s="1">
        <v>0.48</v>
      </c>
      <c r="K61" s="1">
        <v>7.43</v>
      </c>
      <c r="L61" s="1">
        <f t="shared" si="4"/>
        <v>0.46490984743411928</v>
      </c>
      <c r="M61" s="1">
        <f t="shared" si="5"/>
        <v>7.196417013407304</v>
      </c>
      <c r="N61" s="1">
        <v>4.2000000000000003E-2</v>
      </c>
      <c r="O61" s="1">
        <v>21.63</v>
      </c>
      <c r="P61" s="1">
        <v>6.8940000000000001</v>
      </c>
      <c r="Q61" s="1">
        <v>0</v>
      </c>
      <c r="R61" s="1">
        <v>800</v>
      </c>
      <c r="S61" s="1">
        <v>752.8</v>
      </c>
      <c r="T61" s="1">
        <v>305.2</v>
      </c>
      <c r="U61" s="1">
        <v>2246.1</v>
      </c>
      <c r="V61">
        <v>1.0325698382999999</v>
      </c>
      <c r="W61">
        <f t="shared" si="2"/>
        <v>0.46618444791348312</v>
      </c>
      <c r="X61">
        <f t="shared" si="3"/>
        <v>7.216146766660791</v>
      </c>
    </row>
    <row r="62" spans="1:24" x14ac:dyDescent="0.15">
      <c r="A62" s="98">
        <v>43074.671550925923</v>
      </c>
      <c r="B62" s="1">
        <v>288.52805555553641</v>
      </c>
      <c r="C62" s="1">
        <v>288.52</v>
      </c>
      <c r="D62" s="1">
        <v>19.989999999999998</v>
      </c>
      <c r="E62" s="1">
        <v>2109.77</v>
      </c>
      <c r="F62" s="1">
        <v>26.1</v>
      </c>
      <c r="G62" s="1">
        <v>402.6</v>
      </c>
      <c r="H62" s="1">
        <v>1.7999999999999999E-2</v>
      </c>
      <c r="I62" s="1">
        <v>0.47099999999999997</v>
      </c>
      <c r="J62" s="1">
        <v>0.48</v>
      </c>
      <c r="K62" s="1">
        <v>7.43</v>
      </c>
      <c r="L62" s="1">
        <f t="shared" si="4"/>
        <v>0.46490984743411928</v>
      </c>
      <c r="M62" s="1">
        <f t="shared" si="5"/>
        <v>7.196417013407304</v>
      </c>
      <c r="N62" s="1">
        <v>4.2000000000000003E-2</v>
      </c>
      <c r="O62" s="1">
        <v>21.63</v>
      </c>
      <c r="P62" s="1">
        <v>6.9080000000000004</v>
      </c>
      <c r="Q62" s="1">
        <v>0</v>
      </c>
      <c r="R62" s="1">
        <v>800</v>
      </c>
      <c r="S62" s="1">
        <v>752.8</v>
      </c>
      <c r="T62" s="1">
        <v>305.2</v>
      </c>
      <c r="U62" s="1">
        <v>2246.1</v>
      </c>
      <c r="V62">
        <v>1.0325640329000001</v>
      </c>
      <c r="W62">
        <f t="shared" si="2"/>
        <v>0.4661870689491841</v>
      </c>
      <c r="X62">
        <f t="shared" si="3"/>
        <v>7.2161873381092461</v>
      </c>
    </row>
    <row r="63" spans="1:24" x14ac:dyDescent="0.15">
      <c r="A63" s="98">
        <v>43074.67224537037</v>
      </c>
      <c r="B63" s="1">
        <v>288.54472222225741</v>
      </c>
      <c r="C63" s="1">
        <v>288.54000000000002</v>
      </c>
      <c r="D63" s="1">
        <v>20</v>
      </c>
      <c r="E63" s="1">
        <v>2109.402</v>
      </c>
      <c r="F63" s="1">
        <v>26.1</v>
      </c>
      <c r="G63" s="1">
        <v>402.6</v>
      </c>
      <c r="H63" s="1">
        <v>1.7000000000000001E-2</v>
      </c>
      <c r="I63" s="1">
        <v>0.47</v>
      </c>
      <c r="J63" s="1">
        <v>0.48</v>
      </c>
      <c r="K63" s="1">
        <v>7.43</v>
      </c>
      <c r="L63" s="1">
        <f t="shared" si="4"/>
        <v>0.46490984743411928</v>
      </c>
      <c r="M63" s="1">
        <f t="shared" si="5"/>
        <v>7.196417013407304</v>
      </c>
      <c r="N63" s="1">
        <v>4.2000000000000003E-2</v>
      </c>
      <c r="O63" s="1">
        <v>21.63</v>
      </c>
      <c r="P63" s="1">
        <v>6.907</v>
      </c>
      <c r="Q63" s="1">
        <v>0</v>
      </c>
      <c r="R63" s="1">
        <v>800</v>
      </c>
      <c r="S63" s="1">
        <v>752.8</v>
      </c>
      <c r="T63" s="1">
        <v>305.2</v>
      </c>
      <c r="U63" s="1">
        <v>2246.1</v>
      </c>
      <c r="V63">
        <v>1.0325765351</v>
      </c>
      <c r="W63">
        <f t="shared" si="2"/>
        <v>0.46618142446301264</v>
      </c>
      <c r="X63">
        <f t="shared" si="3"/>
        <v>7.2160999661670502</v>
      </c>
    </row>
    <row r="64" spans="1:24" x14ac:dyDescent="0.15">
      <c r="A64" s="98">
        <v>43074.672939814816</v>
      </c>
      <c r="B64" s="1">
        <v>288.5613888889784</v>
      </c>
      <c r="C64" s="1">
        <v>288.55</v>
      </c>
      <c r="D64" s="1">
        <v>20</v>
      </c>
      <c r="E64" s="1">
        <v>2109.1999999999998</v>
      </c>
      <c r="F64" s="1">
        <v>26.1</v>
      </c>
      <c r="G64" s="1">
        <v>402.6</v>
      </c>
      <c r="H64" s="1">
        <v>1.7999999999999999E-2</v>
      </c>
      <c r="I64" s="1">
        <v>0.47</v>
      </c>
      <c r="J64" s="1">
        <v>0.48</v>
      </c>
      <c r="K64" s="1">
        <v>7.43</v>
      </c>
      <c r="L64" s="1">
        <f t="shared" si="4"/>
        <v>0.46490984743411928</v>
      </c>
      <c r="M64" s="1">
        <f t="shared" si="5"/>
        <v>7.196417013407304</v>
      </c>
      <c r="N64" s="1">
        <v>4.2000000000000003E-2</v>
      </c>
      <c r="O64" s="1">
        <v>21.63</v>
      </c>
      <c r="P64" s="1">
        <v>6.9059999999999997</v>
      </c>
      <c r="Q64" s="1">
        <v>0</v>
      </c>
      <c r="R64" s="1">
        <v>800</v>
      </c>
      <c r="S64" s="1">
        <v>752.8</v>
      </c>
      <c r="T64" s="1">
        <v>305.2</v>
      </c>
      <c r="U64" s="1">
        <v>2246.1999999999998</v>
      </c>
      <c r="V64">
        <v>1.0325275607000002</v>
      </c>
      <c r="W64">
        <f t="shared" si="2"/>
        <v>0.46620353617840227</v>
      </c>
      <c r="X64">
        <f t="shared" si="3"/>
        <v>7.216442237094852</v>
      </c>
    </row>
    <row r="65" spans="1:24" x14ac:dyDescent="0.15">
      <c r="A65" s="98">
        <v>43074.673634259256</v>
      </c>
      <c r="B65" s="1">
        <v>288.57805555552477</v>
      </c>
      <c r="C65" s="1">
        <v>288.57</v>
      </c>
      <c r="D65" s="1">
        <v>20</v>
      </c>
      <c r="E65" s="1">
        <v>2109.0120000000002</v>
      </c>
      <c r="F65" s="1">
        <v>26.1</v>
      </c>
      <c r="G65" s="1">
        <v>402.6</v>
      </c>
      <c r="H65" s="1">
        <v>1.7999999999999999E-2</v>
      </c>
      <c r="I65" s="1">
        <v>0.47</v>
      </c>
      <c r="J65" s="1">
        <v>0.48</v>
      </c>
      <c r="K65" s="1">
        <v>7.43</v>
      </c>
      <c r="L65" s="1">
        <f t="shared" si="4"/>
        <v>0.46490984743411928</v>
      </c>
      <c r="M65" s="1">
        <f t="shared" si="5"/>
        <v>7.196417013407304</v>
      </c>
      <c r="N65" s="1">
        <v>4.2000000000000003E-2</v>
      </c>
      <c r="O65" s="1">
        <v>21.63</v>
      </c>
      <c r="P65" s="1">
        <v>6.891</v>
      </c>
      <c r="Q65" s="1">
        <v>0</v>
      </c>
      <c r="R65" s="1">
        <v>800</v>
      </c>
      <c r="S65" s="1">
        <v>752.8</v>
      </c>
      <c r="T65" s="1">
        <v>305.2</v>
      </c>
      <c r="U65" s="1">
        <v>2246.1999999999998</v>
      </c>
      <c r="V65">
        <v>1.0325225663000002</v>
      </c>
      <c r="W65">
        <f t="shared" si="2"/>
        <v>0.46620579124479705</v>
      </c>
      <c r="X65">
        <f t="shared" si="3"/>
        <v>7.216477143643421</v>
      </c>
    </row>
    <row r="66" spans="1:24" x14ac:dyDescent="0.15">
      <c r="A66" s="98">
        <v>43074.674328703702</v>
      </c>
      <c r="B66" s="1">
        <v>288.59472222224576</v>
      </c>
      <c r="C66" s="1">
        <v>288.58999999999997</v>
      </c>
      <c r="D66" s="1">
        <v>20</v>
      </c>
      <c r="E66" s="1">
        <v>2108.8879999999999</v>
      </c>
      <c r="F66" s="1">
        <v>26.1</v>
      </c>
      <c r="G66" s="1">
        <v>402.6</v>
      </c>
      <c r="H66" s="1">
        <v>1.7999999999999999E-2</v>
      </c>
      <c r="I66" s="1">
        <v>0.47</v>
      </c>
      <c r="J66" s="1">
        <v>0.48</v>
      </c>
      <c r="K66" s="1">
        <v>7.43</v>
      </c>
      <c r="L66" s="1">
        <f t="shared" si="4"/>
        <v>0.46490984743411928</v>
      </c>
      <c r="M66" s="1">
        <f t="shared" si="5"/>
        <v>7.196417013407304</v>
      </c>
      <c r="N66" s="1">
        <v>4.2000000000000003E-2</v>
      </c>
      <c r="O66" s="1">
        <v>21.63</v>
      </c>
      <c r="P66" s="1">
        <v>6.8929999999999998</v>
      </c>
      <c r="Q66" s="1">
        <v>0</v>
      </c>
      <c r="R66" s="1">
        <v>800</v>
      </c>
      <c r="S66" s="1">
        <v>752.8</v>
      </c>
      <c r="T66" s="1">
        <v>305.2</v>
      </c>
      <c r="U66" s="1">
        <v>2246.1999999999998</v>
      </c>
      <c r="V66">
        <v>1.0325406528000001</v>
      </c>
      <c r="W66">
        <f t="shared" si="2"/>
        <v>0.46619762495030742</v>
      </c>
      <c r="X66">
        <f t="shared" si="3"/>
        <v>7.216350736209967</v>
      </c>
    </row>
    <row r="67" spans="1:24" x14ac:dyDescent="0.15">
      <c r="A67" s="98">
        <v>43074.675023148149</v>
      </c>
      <c r="B67" s="1">
        <v>288.61138888896676</v>
      </c>
      <c r="C67" s="1">
        <v>288.60000000000002</v>
      </c>
      <c r="D67" s="1">
        <v>20</v>
      </c>
      <c r="E67" s="1">
        <v>2108.6999999999998</v>
      </c>
      <c r="F67" s="1">
        <v>26.1</v>
      </c>
      <c r="G67" s="1">
        <v>402.6</v>
      </c>
      <c r="H67" s="1">
        <v>1.7000000000000001E-2</v>
      </c>
      <c r="I67" s="1">
        <v>0.47</v>
      </c>
      <c r="J67" s="1">
        <v>0.48</v>
      </c>
      <c r="K67" s="1">
        <v>7.43</v>
      </c>
      <c r="L67" s="1">
        <f t="shared" si="4"/>
        <v>0.46490984743411928</v>
      </c>
      <c r="M67" s="1">
        <f t="shared" si="5"/>
        <v>7.196417013407304</v>
      </c>
      <c r="N67" s="1">
        <v>4.2000000000000003E-2</v>
      </c>
      <c r="O67" s="1">
        <v>21.63</v>
      </c>
      <c r="P67" s="1">
        <v>6.9009999999999998</v>
      </c>
      <c r="Q67" s="1">
        <v>0</v>
      </c>
      <c r="R67" s="1">
        <v>800</v>
      </c>
      <c r="S67" s="1">
        <v>752.8</v>
      </c>
      <c r="T67" s="1">
        <v>305.2</v>
      </c>
      <c r="U67" s="1">
        <v>2246.1999999999998</v>
      </c>
      <c r="V67">
        <v>1.0324964902</v>
      </c>
      <c r="W67">
        <f t="shared" ref="W67:W130" si="6">J67*(Z$1/V67)</f>
        <v>0.46621756545318277</v>
      </c>
      <c r="X67">
        <f t="shared" ref="X67:X130" si="7">K67*(Z$1/V67)</f>
        <v>7.2166593985773915</v>
      </c>
    </row>
    <row r="68" spans="1:24" x14ac:dyDescent="0.15">
      <c r="A68" s="98">
        <v>43074.675717592596</v>
      </c>
      <c r="B68" s="1">
        <v>288.62805555568775</v>
      </c>
      <c r="C68" s="1">
        <v>288.62</v>
      </c>
      <c r="D68" s="1">
        <v>20</v>
      </c>
      <c r="E68" s="1">
        <v>2108.538</v>
      </c>
      <c r="F68" s="1">
        <v>26.1</v>
      </c>
      <c r="G68" s="1">
        <v>402.6</v>
      </c>
      <c r="H68" s="1">
        <v>1.7999999999999999E-2</v>
      </c>
      <c r="I68" s="1">
        <v>0.47</v>
      </c>
      <c r="J68" s="1">
        <v>0.48</v>
      </c>
      <c r="K68" s="1">
        <v>7.43</v>
      </c>
      <c r="L68" s="1">
        <f t="shared" si="4"/>
        <v>0.46490984743411928</v>
      </c>
      <c r="M68" s="1">
        <f t="shared" si="5"/>
        <v>7.196417013407304</v>
      </c>
      <c r="N68" s="1">
        <v>4.2000000000000003E-2</v>
      </c>
      <c r="O68" s="1">
        <v>21.63</v>
      </c>
      <c r="P68" s="1">
        <v>6.907</v>
      </c>
      <c r="Q68" s="1">
        <v>0</v>
      </c>
      <c r="R68" s="1">
        <v>800</v>
      </c>
      <c r="S68" s="1">
        <v>752.8</v>
      </c>
      <c r="T68" s="1">
        <v>305.2</v>
      </c>
      <c r="U68" s="1">
        <v>2246.1999999999998</v>
      </c>
      <c r="V68">
        <v>1.0325148241</v>
      </c>
      <c r="W68">
        <f t="shared" si="6"/>
        <v>0.46620928703816755</v>
      </c>
      <c r="X68">
        <f t="shared" si="7"/>
        <v>7.2165312556116357</v>
      </c>
    </row>
    <row r="69" spans="1:24" x14ac:dyDescent="0.15">
      <c r="A69" s="98">
        <v>43074.676412037035</v>
      </c>
      <c r="B69" s="1">
        <v>288.64472222223412</v>
      </c>
      <c r="C69" s="1">
        <v>288.64</v>
      </c>
      <c r="D69" s="1">
        <v>20</v>
      </c>
      <c r="E69" s="1">
        <v>2108.5749999999998</v>
      </c>
      <c r="F69" s="1">
        <v>26.1</v>
      </c>
      <c r="G69" s="1">
        <v>402.6</v>
      </c>
      <c r="H69" s="1">
        <v>1.7999999999999999E-2</v>
      </c>
      <c r="I69" s="1">
        <v>0.47</v>
      </c>
      <c r="J69" s="1">
        <v>0.48</v>
      </c>
      <c r="K69" s="1">
        <v>7.43</v>
      </c>
      <c r="L69" s="1">
        <f t="shared" si="4"/>
        <v>0.46490984743411928</v>
      </c>
      <c r="M69" s="1">
        <f t="shared" si="5"/>
        <v>7.196417013407304</v>
      </c>
      <c r="N69" s="1">
        <v>4.2000000000000003E-2</v>
      </c>
      <c r="O69" s="1">
        <v>21.63</v>
      </c>
      <c r="P69" s="1">
        <v>6.9029999999999996</v>
      </c>
      <c r="Q69" s="1">
        <v>0</v>
      </c>
      <c r="R69" s="1">
        <v>800</v>
      </c>
      <c r="S69" s="1">
        <v>752.8</v>
      </c>
      <c r="T69" s="1">
        <v>305.2</v>
      </c>
      <c r="U69" s="1">
        <v>2246.1999999999998</v>
      </c>
      <c r="V69">
        <v>1.0324945427000001</v>
      </c>
      <c r="W69">
        <f t="shared" si="6"/>
        <v>0.46621844483672542</v>
      </c>
      <c r="X69">
        <f t="shared" si="7"/>
        <v>7.216673010701812</v>
      </c>
    </row>
    <row r="70" spans="1:24" x14ac:dyDescent="0.15">
      <c r="A70" s="98">
        <v>43074.677106481482</v>
      </c>
      <c r="B70" s="1">
        <v>288.66138888895512</v>
      </c>
      <c r="C70" s="1">
        <v>288.64999999999998</v>
      </c>
      <c r="D70" s="1">
        <v>20</v>
      </c>
      <c r="E70" s="1">
        <v>2108.4810000000002</v>
      </c>
      <c r="F70" s="1">
        <v>26.1</v>
      </c>
      <c r="G70" s="1">
        <v>402.6</v>
      </c>
      <c r="H70" s="1">
        <v>1.7999999999999999E-2</v>
      </c>
      <c r="I70" s="1">
        <v>0.47</v>
      </c>
      <c r="J70" s="1">
        <v>0.48</v>
      </c>
      <c r="K70" s="1">
        <v>7.43</v>
      </c>
      <c r="L70" s="1">
        <f t="shared" si="4"/>
        <v>0.46490984743411928</v>
      </c>
      <c r="M70" s="1">
        <f t="shared" si="5"/>
        <v>7.196417013407304</v>
      </c>
      <c r="N70" s="1">
        <v>4.2000000000000003E-2</v>
      </c>
      <c r="O70" s="1">
        <v>21.63</v>
      </c>
      <c r="P70" s="1">
        <v>6.891</v>
      </c>
      <c r="Q70" s="1">
        <v>0</v>
      </c>
      <c r="R70" s="1">
        <v>800</v>
      </c>
      <c r="S70" s="1">
        <v>752.8</v>
      </c>
      <c r="T70" s="1">
        <v>305.2</v>
      </c>
      <c r="U70" s="1">
        <v>2246.1999999999998</v>
      </c>
      <c r="V70">
        <v>1.0325318896000002</v>
      </c>
      <c r="W70">
        <f t="shared" si="6"/>
        <v>0.46620158161553787</v>
      </c>
      <c r="X70">
        <f t="shared" si="7"/>
        <v>7.2164119820905128</v>
      </c>
    </row>
    <row r="71" spans="1:24" x14ac:dyDescent="0.15">
      <c r="A71" s="98">
        <v>43074.677800925929</v>
      </c>
      <c r="B71" s="1">
        <v>288.67805555567611</v>
      </c>
      <c r="C71" s="1">
        <v>288.67</v>
      </c>
      <c r="D71" s="1">
        <v>20</v>
      </c>
      <c r="E71" s="1">
        <v>2108.25</v>
      </c>
      <c r="F71" s="1">
        <v>26.1</v>
      </c>
      <c r="G71" s="1">
        <v>402.6</v>
      </c>
      <c r="H71" s="1">
        <v>1.7999999999999999E-2</v>
      </c>
      <c r="I71" s="1">
        <v>0.47</v>
      </c>
      <c r="J71" s="1">
        <v>0.48</v>
      </c>
      <c r="K71" s="1">
        <v>7.43</v>
      </c>
      <c r="L71" s="1">
        <f t="shared" si="4"/>
        <v>0.46490984743411928</v>
      </c>
      <c r="M71" s="1">
        <f t="shared" si="5"/>
        <v>7.196417013407304</v>
      </c>
      <c r="N71" s="1">
        <v>4.2000000000000003E-2</v>
      </c>
      <c r="O71" s="1">
        <v>21.63</v>
      </c>
      <c r="P71" s="1">
        <v>6.8920000000000003</v>
      </c>
      <c r="Q71" s="1">
        <v>0</v>
      </c>
      <c r="R71" s="1">
        <v>800</v>
      </c>
      <c r="S71" s="1">
        <v>752.8</v>
      </c>
      <c r="T71" s="1">
        <v>305.2</v>
      </c>
      <c r="U71" s="1">
        <v>2246.1999999999998</v>
      </c>
      <c r="V71">
        <v>1.0325235821000001</v>
      </c>
      <c r="W71">
        <f t="shared" si="6"/>
        <v>0.4662053325900497</v>
      </c>
      <c r="X71">
        <f t="shared" si="7"/>
        <v>7.2164700440501441</v>
      </c>
    </row>
    <row r="72" spans="1:24" x14ac:dyDescent="0.15">
      <c r="A72" s="98">
        <v>43074.678495370368</v>
      </c>
      <c r="B72" s="1">
        <v>288.69472222222248</v>
      </c>
      <c r="C72" s="1">
        <v>288.69</v>
      </c>
      <c r="D72" s="1">
        <v>20</v>
      </c>
      <c r="E72" s="1">
        <v>2108.212</v>
      </c>
      <c r="F72" s="1">
        <v>26.1</v>
      </c>
      <c r="G72" s="1">
        <v>402.6</v>
      </c>
      <c r="H72" s="1">
        <v>1.7999999999999999E-2</v>
      </c>
      <c r="I72" s="1">
        <v>0.47</v>
      </c>
      <c r="J72" s="1">
        <v>0.48</v>
      </c>
      <c r="K72" s="1">
        <v>7.43</v>
      </c>
      <c r="L72" s="1">
        <f t="shared" si="4"/>
        <v>0.46490984743411928</v>
      </c>
      <c r="M72" s="1">
        <f t="shared" si="5"/>
        <v>7.196417013407304</v>
      </c>
      <c r="N72" s="1">
        <v>4.2000000000000003E-2</v>
      </c>
      <c r="O72" s="1">
        <v>21.63</v>
      </c>
      <c r="P72" s="1">
        <v>6.9029999999999996</v>
      </c>
      <c r="Q72" s="1">
        <v>0</v>
      </c>
      <c r="R72" s="1">
        <v>799</v>
      </c>
      <c r="S72" s="1">
        <v>752.8</v>
      </c>
      <c r="T72" s="1">
        <v>305.2</v>
      </c>
      <c r="U72" s="1">
        <v>2246.1999999999998</v>
      </c>
      <c r="V72">
        <v>1.0325177796</v>
      </c>
      <c r="W72">
        <f t="shared" si="6"/>
        <v>0.46620795255117364</v>
      </c>
      <c r="X72">
        <f t="shared" si="7"/>
        <v>7.2165105988650424</v>
      </c>
    </row>
    <row r="73" spans="1:24" x14ac:dyDescent="0.15">
      <c r="A73" s="98">
        <v>43074.679189814815</v>
      </c>
      <c r="B73" s="1">
        <v>288.71138888894347</v>
      </c>
      <c r="C73" s="1">
        <v>288.7</v>
      </c>
      <c r="D73" s="1">
        <v>20</v>
      </c>
      <c r="E73" s="1">
        <v>2108.2979999999998</v>
      </c>
      <c r="F73" s="1">
        <v>26.1</v>
      </c>
      <c r="G73" s="1">
        <v>402.6</v>
      </c>
      <c r="H73" s="1">
        <v>1.7000000000000001E-2</v>
      </c>
      <c r="I73" s="1">
        <v>0.47</v>
      </c>
      <c r="J73" s="1">
        <v>0.48</v>
      </c>
      <c r="K73" s="1">
        <v>7.43</v>
      </c>
      <c r="L73" s="1">
        <f t="shared" si="4"/>
        <v>0.46490984743411928</v>
      </c>
      <c r="M73" s="1">
        <f t="shared" si="5"/>
        <v>7.196417013407304</v>
      </c>
      <c r="N73" s="1">
        <v>4.2000000000000003E-2</v>
      </c>
      <c r="O73" s="1">
        <v>21.63</v>
      </c>
      <c r="P73" s="1">
        <v>6.91</v>
      </c>
      <c r="Q73" s="1">
        <v>0</v>
      </c>
      <c r="R73" s="1">
        <v>799</v>
      </c>
      <c r="S73" s="1">
        <v>752.8</v>
      </c>
      <c r="T73" s="1">
        <v>305.2</v>
      </c>
      <c r="U73" s="1">
        <v>2246.3000000000002</v>
      </c>
      <c r="V73">
        <v>1.0325338578999999</v>
      </c>
      <c r="W73">
        <f t="shared" si="6"/>
        <v>0.4662006929041741</v>
      </c>
      <c r="X73">
        <f t="shared" si="7"/>
        <v>7.2163982255791952</v>
      </c>
    </row>
    <row r="74" spans="1:24" x14ac:dyDescent="0.15">
      <c r="A74" s="98">
        <v>43074.679884259262</v>
      </c>
      <c r="B74" s="1">
        <v>288.72805555566447</v>
      </c>
      <c r="C74" s="1">
        <v>288.72000000000003</v>
      </c>
      <c r="D74" s="1">
        <v>20</v>
      </c>
      <c r="E74" s="1">
        <v>2108.3870000000002</v>
      </c>
      <c r="F74" s="1">
        <v>26.1</v>
      </c>
      <c r="G74" s="1">
        <v>402.6</v>
      </c>
      <c r="H74" s="1">
        <v>1.7999999999999999E-2</v>
      </c>
      <c r="I74" s="1">
        <v>0.47</v>
      </c>
      <c r="J74" s="1">
        <v>0.48</v>
      </c>
      <c r="K74" s="1">
        <v>7.43</v>
      </c>
      <c r="L74" s="1">
        <f t="shared" si="4"/>
        <v>0.46490984743411928</v>
      </c>
      <c r="M74" s="1">
        <f t="shared" si="5"/>
        <v>7.196417013407304</v>
      </c>
      <c r="N74" s="1">
        <v>4.2000000000000003E-2</v>
      </c>
      <c r="O74" s="1">
        <v>21.63</v>
      </c>
      <c r="P74" s="1">
        <v>6.9139999999999997</v>
      </c>
      <c r="Q74" s="1">
        <v>0</v>
      </c>
      <c r="R74" s="1">
        <v>800</v>
      </c>
      <c r="S74" s="1">
        <v>752.8</v>
      </c>
      <c r="T74" s="1">
        <v>305.2</v>
      </c>
      <c r="U74" s="1">
        <v>2246.3000000000002</v>
      </c>
      <c r="V74">
        <v>1.0325195083000001</v>
      </c>
      <c r="W74">
        <f t="shared" si="6"/>
        <v>0.46620717200060668</v>
      </c>
      <c r="X74">
        <f t="shared" si="7"/>
        <v>7.2164985165927247</v>
      </c>
    </row>
    <row r="75" spans="1:24" x14ac:dyDescent="0.15">
      <c r="A75" s="98">
        <v>43074.680578703701</v>
      </c>
      <c r="B75" s="1">
        <v>288.74472222221084</v>
      </c>
      <c r="C75" s="1">
        <v>288.74</v>
      </c>
      <c r="D75" s="1">
        <v>20.010000000000002</v>
      </c>
      <c r="E75" s="1">
        <v>2108.337</v>
      </c>
      <c r="F75" s="1">
        <v>26.1</v>
      </c>
      <c r="G75" s="1">
        <v>402.6</v>
      </c>
      <c r="H75" s="1">
        <v>1.7999999999999999E-2</v>
      </c>
      <c r="I75" s="1">
        <v>0.47</v>
      </c>
      <c r="J75" s="1">
        <v>0.48</v>
      </c>
      <c r="K75" s="1">
        <v>7.43</v>
      </c>
      <c r="L75" s="1">
        <f t="shared" si="4"/>
        <v>0.46490984743411928</v>
      </c>
      <c r="M75" s="1">
        <f t="shared" si="5"/>
        <v>7.196417013407304</v>
      </c>
      <c r="N75" s="1">
        <v>4.2000000000000003E-2</v>
      </c>
      <c r="O75" s="1">
        <v>21.63</v>
      </c>
      <c r="P75" s="1">
        <v>6.891</v>
      </c>
      <c r="Q75" s="1">
        <v>0</v>
      </c>
      <c r="R75" s="1">
        <v>800</v>
      </c>
      <c r="S75" s="1">
        <v>752.8</v>
      </c>
      <c r="T75" s="1">
        <v>305.2</v>
      </c>
      <c r="U75" s="1">
        <v>2246.3000000000002</v>
      </c>
      <c r="V75">
        <v>1.0325370324999998</v>
      </c>
      <c r="W75">
        <f t="shared" si="6"/>
        <v>0.46619925954084368</v>
      </c>
      <c r="X75">
        <f t="shared" si="7"/>
        <v>7.216376038309309</v>
      </c>
    </row>
    <row r="76" spans="1:24" x14ac:dyDescent="0.15">
      <c r="A76" s="98">
        <v>43074.681273148148</v>
      </c>
      <c r="B76" s="1">
        <v>288.76138888893183</v>
      </c>
      <c r="C76" s="1">
        <v>288.75</v>
      </c>
      <c r="D76" s="1">
        <v>20.010000000000002</v>
      </c>
      <c r="E76" s="1">
        <v>2107.9050000000002</v>
      </c>
      <c r="F76" s="1">
        <v>26.1</v>
      </c>
      <c r="G76" s="1">
        <v>402.6</v>
      </c>
      <c r="H76" s="1">
        <v>1.7000000000000001E-2</v>
      </c>
      <c r="I76" s="1">
        <v>0.47</v>
      </c>
      <c r="J76" s="1">
        <v>0.48</v>
      </c>
      <c r="K76" s="1">
        <v>7.43</v>
      </c>
      <c r="L76" s="1">
        <f t="shared" si="4"/>
        <v>0.46490984743411928</v>
      </c>
      <c r="M76" s="1">
        <f t="shared" si="5"/>
        <v>7.196417013407304</v>
      </c>
      <c r="N76" s="1">
        <v>4.2000000000000003E-2</v>
      </c>
      <c r="O76" s="1">
        <v>21.63</v>
      </c>
      <c r="P76" s="1">
        <v>6.8979999999999997</v>
      </c>
      <c r="Q76" s="1">
        <v>0</v>
      </c>
      <c r="R76" s="1">
        <v>800</v>
      </c>
      <c r="S76" s="1">
        <v>752.8</v>
      </c>
      <c r="T76" s="1">
        <v>305.2</v>
      </c>
      <c r="U76" s="1">
        <v>2246.3000000000002</v>
      </c>
      <c r="V76">
        <v>1.0325192326999999</v>
      </c>
      <c r="W76">
        <f t="shared" si="6"/>
        <v>0.46620729644060993</v>
      </c>
      <c r="X76">
        <f t="shared" si="7"/>
        <v>7.2165004428202746</v>
      </c>
    </row>
    <row r="77" spans="1:24" x14ac:dyDescent="0.15">
      <c r="A77" s="98">
        <v>43074.681967592594</v>
      </c>
      <c r="B77" s="1">
        <v>288.77805555565283</v>
      </c>
      <c r="C77" s="1">
        <v>288.77</v>
      </c>
      <c r="D77" s="1">
        <v>20.010000000000002</v>
      </c>
      <c r="E77" s="1">
        <v>2107.8530000000001</v>
      </c>
      <c r="F77" s="1">
        <v>26.1</v>
      </c>
      <c r="G77" s="1">
        <v>402.6</v>
      </c>
      <c r="H77" s="1">
        <v>1.7999999999999999E-2</v>
      </c>
      <c r="I77" s="1">
        <v>0.47</v>
      </c>
      <c r="J77" s="1">
        <v>0.48</v>
      </c>
      <c r="K77" s="1">
        <v>7.43</v>
      </c>
      <c r="L77" s="1">
        <f t="shared" si="4"/>
        <v>0.46490984743411928</v>
      </c>
      <c r="M77" s="1">
        <f t="shared" si="5"/>
        <v>7.196417013407304</v>
      </c>
      <c r="N77" s="1">
        <v>4.2000000000000003E-2</v>
      </c>
      <c r="O77" s="1">
        <v>21.63</v>
      </c>
      <c r="P77" s="1">
        <v>6.9</v>
      </c>
      <c r="Q77" s="1">
        <v>0</v>
      </c>
      <c r="R77" s="1">
        <v>800</v>
      </c>
      <c r="S77" s="1">
        <v>752.8</v>
      </c>
      <c r="T77" s="1">
        <v>305.2</v>
      </c>
      <c r="U77" s="1">
        <v>2246.3000000000002</v>
      </c>
      <c r="V77">
        <v>1.0325020308000001</v>
      </c>
      <c r="W77">
        <f t="shared" si="6"/>
        <v>0.4662150636420811</v>
      </c>
      <c r="X77">
        <f t="shared" si="7"/>
        <v>7.2166206726263802</v>
      </c>
    </row>
    <row r="78" spans="1:24" x14ac:dyDescent="0.15">
      <c r="A78" s="98">
        <v>43074.682662037034</v>
      </c>
      <c r="B78" s="1">
        <v>288.7947222221992</v>
      </c>
      <c r="C78" s="1">
        <v>288.79000000000002</v>
      </c>
      <c r="D78" s="1">
        <v>20.010000000000002</v>
      </c>
      <c r="E78" s="1">
        <v>2108.4549999999999</v>
      </c>
      <c r="F78" s="1">
        <v>26.1</v>
      </c>
      <c r="G78" s="1">
        <v>402.6</v>
      </c>
      <c r="H78" s="1">
        <v>1.7999999999999999E-2</v>
      </c>
      <c r="I78" s="1">
        <v>0.47</v>
      </c>
      <c r="J78" s="1">
        <v>0.48</v>
      </c>
      <c r="K78" s="1">
        <v>7.43</v>
      </c>
      <c r="L78" s="1">
        <f t="shared" si="4"/>
        <v>0.46512488436632743</v>
      </c>
      <c r="M78" s="1">
        <f t="shared" si="5"/>
        <v>7.1997456059204428</v>
      </c>
      <c r="N78" s="1">
        <v>4.2000000000000003E-2</v>
      </c>
      <c r="O78" s="1">
        <v>21.62</v>
      </c>
      <c r="P78" s="1">
        <v>6.9050000000000002</v>
      </c>
      <c r="Q78" s="1">
        <v>0</v>
      </c>
      <c r="R78" s="1">
        <v>800</v>
      </c>
      <c r="S78" s="1">
        <v>752.8</v>
      </c>
      <c r="T78" s="1">
        <v>305.2</v>
      </c>
      <c r="U78" s="1">
        <v>2246.3000000000002</v>
      </c>
      <c r="V78">
        <v>1.0325211503</v>
      </c>
      <c r="W78">
        <f t="shared" si="6"/>
        <v>0.46620643059964251</v>
      </c>
      <c r="X78">
        <f t="shared" si="7"/>
        <v>7.2164870403236332</v>
      </c>
    </row>
    <row r="79" spans="1:24" x14ac:dyDescent="0.15">
      <c r="A79" s="98">
        <v>43074.683356481481</v>
      </c>
      <c r="B79" s="1">
        <v>288.81138888892019</v>
      </c>
      <c r="C79" s="1">
        <v>288.8</v>
      </c>
      <c r="D79" s="1">
        <v>20.010000000000002</v>
      </c>
      <c r="E79" s="1">
        <v>2107.643</v>
      </c>
      <c r="F79" s="1">
        <v>26.1</v>
      </c>
      <c r="G79" s="1">
        <v>402.6</v>
      </c>
      <c r="H79" s="1">
        <v>1.7999999999999999E-2</v>
      </c>
      <c r="I79" s="1">
        <v>0.47</v>
      </c>
      <c r="J79" s="1">
        <v>0.48</v>
      </c>
      <c r="K79" s="1">
        <v>7.43</v>
      </c>
      <c r="L79" s="1">
        <f t="shared" si="4"/>
        <v>0.46534012031466909</v>
      </c>
      <c r="M79" s="1">
        <f t="shared" si="5"/>
        <v>7.2030772790374815</v>
      </c>
      <c r="N79" s="1">
        <v>4.2000000000000003E-2</v>
      </c>
      <c r="O79" s="1">
        <v>21.61</v>
      </c>
      <c r="P79" s="1">
        <v>6.9039999999999999</v>
      </c>
      <c r="Q79" s="1">
        <v>0</v>
      </c>
      <c r="R79" s="1">
        <v>800</v>
      </c>
      <c r="S79" s="1">
        <v>752.8</v>
      </c>
      <c r="T79" s="1">
        <v>305.2</v>
      </c>
      <c r="U79" s="1">
        <v>2246.4</v>
      </c>
      <c r="V79">
        <v>1.0325465380999999</v>
      </c>
      <c r="W79">
        <f t="shared" si="6"/>
        <v>0.46619496772103902</v>
      </c>
      <c r="X79">
        <f t="shared" si="7"/>
        <v>7.2163096045152493</v>
      </c>
    </row>
    <row r="80" spans="1:24" x14ac:dyDescent="0.15">
      <c r="A80" s="98">
        <v>43074.684050925927</v>
      </c>
      <c r="B80" s="1">
        <v>288.82805555564119</v>
      </c>
      <c r="C80" s="1">
        <v>288.82</v>
      </c>
      <c r="D80" s="1">
        <v>20.010000000000002</v>
      </c>
      <c r="E80" s="1">
        <v>2107.9589999999998</v>
      </c>
      <c r="F80" s="1">
        <v>26.1</v>
      </c>
      <c r="G80" s="1">
        <v>402.6</v>
      </c>
      <c r="H80" s="1">
        <v>1.7999999999999999E-2</v>
      </c>
      <c r="I80" s="1">
        <v>0.47</v>
      </c>
      <c r="J80" s="1">
        <v>0.48</v>
      </c>
      <c r="K80" s="1">
        <v>7.43</v>
      </c>
      <c r="L80" s="1">
        <f t="shared" si="4"/>
        <v>0.46534012031466909</v>
      </c>
      <c r="M80" s="1">
        <f t="shared" si="5"/>
        <v>7.2030772790374815</v>
      </c>
      <c r="N80" s="1">
        <v>4.2000000000000003E-2</v>
      </c>
      <c r="O80" s="1">
        <v>21.61</v>
      </c>
      <c r="P80" s="1">
        <v>6.907</v>
      </c>
      <c r="Q80" s="1">
        <v>0</v>
      </c>
      <c r="R80" s="1">
        <v>800</v>
      </c>
      <c r="S80" s="1">
        <v>752.8</v>
      </c>
      <c r="T80" s="1">
        <v>305.2</v>
      </c>
      <c r="U80" s="1">
        <v>2246.4</v>
      </c>
      <c r="V80">
        <v>1.0325801872</v>
      </c>
      <c r="W80">
        <f t="shared" si="6"/>
        <v>0.46617977564076968</v>
      </c>
      <c r="X80">
        <f t="shared" si="7"/>
        <v>7.2160744437727473</v>
      </c>
    </row>
    <row r="81" spans="1:24" x14ac:dyDescent="0.15">
      <c r="A81" s="98">
        <v>43074.684745370374</v>
      </c>
      <c r="B81" s="1">
        <v>288.84472222236218</v>
      </c>
      <c r="C81" s="1">
        <v>288.83999999999997</v>
      </c>
      <c r="D81" s="1">
        <v>20.010000000000002</v>
      </c>
      <c r="E81" s="1">
        <v>2107.6489999999999</v>
      </c>
      <c r="F81" s="1">
        <v>26.1</v>
      </c>
      <c r="G81" s="1">
        <v>402.6</v>
      </c>
      <c r="H81" s="1">
        <v>1.7000000000000001E-2</v>
      </c>
      <c r="I81" s="1">
        <v>0.47</v>
      </c>
      <c r="J81" s="1">
        <v>0.48</v>
      </c>
      <c r="K81" s="1">
        <v>7.43</v>
      </c>
      <c r="L81" s="1">
        <f t="shared" si="4"/>
        <v>0.46490984743411928</v>
      </c>
      <c r="M81" s="1">
        <f t="shared" si="5"/>
        <v>7.196417013407304</v>
      </c>
      <c r="N81" s="1">
        <v>4.2000000000000003E-2</v>
      </c>
      <c r="O81" s="1">
        <v>21.63</v>
      </c>
      <c r="P81" s="1">
        <v>6.8879999999999999</v>
      </c>
      <c r="Q81" s="1">
        <v>0</v>
      </c>
      <c r="R81" s="1">
        <v>799</v>
      </c>
      <c r="S81" s="1">
        <v>752.8</v>
      </c>
      <c r="T81" s="1">
        <v>305.2</v>
      </c>
      <c r="U81" s="1">
        <v>2246.4</v>
      </c>
      <c r="V81">
        <v>1.0325186759</v>
      </c>
      <c r="W81">
        <f t="shared" si="6"/>
        <v>0.46620754784935309</v>
      </c>
      <c r="X81">
        <f t="shared" si="7"/>
        <v>7.2165043344181115</v>
      </c>
    </row>
    <row r="82" spans="1:24" x14ac:dyDescent="0.15">
      <c r="A82" s="98">
        <v>43074.685439814813</v>
      </c>
      <c r="B82" s="1">
        <v>288.86138888890855</v>
      </c>
      <c r="C82" s="1">
        <v>288.85000000000002</v>
      </c>
      <c r="D82" s="1">
        <v>20.010000000000002</v>
      </c>
      <c r="E82" s="1">
        <v>2107.5419999999999</v>
      </c>
      <c r="F82" s="1">
        <v>26.1</v>
      </c>
      <c r="G82" s="1">
        <v>402.6</v>
      </c>
      <c r="H82" s="1">
        <v>1.7999999999999999E-2</v>
      </c>
      <c r="I82" s="1">
        <v>0.47</v>
      </c>
      <c r="J82" s="1">
        <v>0.48</v>
      </c>
      <c r="K82" s="1">
        <v>7.43</v>
      </c>
      <c r="L82" s="1">
        <f t="shared" si="4"/>
        <v>0.46490984743411928</v>
      </c>
      <c r="M82" s="1">
        <f t="shared" si="5"/>
        <v>7.196417013407304</v>
      </c>
      <c r="N82" s="1">
        <v>4.1000000000000002E-2</v>
      </c>
      <c r="O82" s="1">
        <v>21.63</v>
      </c>
      <c r="P82" s="1">
        <v>6.8920000000000003</v>
      </c>
      <c r="Q82" s="1">
        <v>0</v>
      </c>
      <c r="R82" s="1">
        <v>799</v>
      </c>
      <c r="S82" s="1">
        <v>752.8</v>
      </c>
      <c r="T82" s="1">
        <v>305.2</v>
      </c>
      <c r="U82" s="1">
        <v>2246.4</v>
      </c>
      <c r="V82">
        <v>1.0325203133</v>
      </c>
      <c r="W82">
        <f t="shared" si="6"/>
        <v>0.46620680852419988</v>
      </c>
      <c r="X82">
        <f t="shared" si="7"/>
        <v>7.2164928902808434</v>
      </c>
    </row>
    <row r="83" spans="1:24" x14ac:dyDescent="0.15">
      <c r="A83" s="98">
        <v>43074.68613425926</v>
      </c>
      <c r="B83" s="1">
        <v>288.87805555562954</v>
      </c>
      <c r="C83" s="1">
        <v>288.87</v>
      </c>
      <c r="D83" s="1">
        <v>20.010000000000002</v>
      </c>
      <c r="E83" s="1">
        <v>2107.2739999999999</v>
      </c>
      <c r="F83" s="1">
        <v>26.1</v>
      </c>
      <c r="G83" s="1">
        <v>402.6</v>
      </c>
      <c r="H83" s="1">
        <v>1.7000000000000001E-2</v>
      </c>
      <c r="I83" s="1">
        <v>0.47</v>
      </c>
      <c r="J83" s="1">
        <v>0.48</v>
      </c>
      <c r="K83" s="1">
        <v>7.43</v>
      </c>
      <c r="L83" s="1">
        <f t="shared" si="4"/>
        <v>0.46490984743411928</v>
      </c>
      <c r="M83" s="1">
        <f t="shared" si="5"/>
        <v>7.196417013407304</v>
      </c>
      <c r="N83" s="1">
        <v>4.1000000000000002E-2</v>
      </c>
      <c r="O83" s="1">
        <v>21.63</v>
      </c>
      <c r="P83" s="1">
        <v>6.891</v>
      </c>
      <c r="Q83" s="1">
        <v>0</v>
      </c>
      <c r="R83" s="1">
        <v>800</v>
      </c>
      <c r="S83" s="1">
        <v>752.8</v>
      </c>
      <c r="T83" s="1">
        <v>305.2</v>
      </c>
      <c r="U83" s="1">
        <v>2246.4</v>
      </c>
      <c r="V83">
        <v>1.0325406411</v>
      </c>
      <c r="W83">
        <f t="shared" si="6"/>
        <v>0.46619763023292005</v>
      </c>
      <c r="X83">
        <f t="shared" si="7"/>
        <v>7.2163508179804081</v>
      </c>
    </row>
    <row r="84" spans="1:24" x14ac:dyDescent="0.15">
      <c r="A84" s="98">
        <v>43074.686828703707</v>
      </c>
      <c r="B84" s="1">
        <v>288.89472222235054</v>
      </c>
      <c r="C84" s="1">
        <v>288.89</v>
      </c>
      <c r="D84" s="1">
        <v>20.010000000000002</v>
      </c>
      <c r="E84" s="1">
        <v>2107.1089999999999</v>
      </c>
      <c r="F84" s="1">
        <v>26.1</v>
      </c>
      <c r="G84" s="1">
        <v>402.6</v>
      </c>
      <c r="H84" s="1">
        <v>1.7999999999999999E-2</v>
      </c>
      <c r="I84" s="1">
        <v>0.47</v>
      </c>
      <c r="J84" s="1">
        <v>0.48</v>
      </c>
      <c r="K84" s="1">
        <v>7.43</v>
      </c>
      <c r="L84" s="1">
        <f t="shared" si="4"/>
        <v>0.46490984743411928</v>
      </c>
      <c r="M84" s="1">
        <f t="shared" si="5"/>
        <v>7.196417013407304</v>
      </c>
      <c r="N84" s="1">
        <v>4.1000000000000002E-2</v>
      </c>
      <c r="O84" s="1">
        <v>21.63</v>
      </c>
      <c r="P84" s="1">
        <v>6.8949999999999996</v>
      </c>
      <c r="Q84" s="1">
        <v>0</v>
      </c>
      <c r="R84" s="1">
        <v>800</v>
      </c>
      <c r="S84" s="1">
        <v>752.8</v>
      </c>
      <c r="T84" s="1">
        <v>305.2</v>
      </c>
      <c r="U84" s="1">
        <v>2246.4</v>
      </c>
      <c r="V84">
        <v>1.0325865192999999</v>
      </c>
      <c r="W84">
        <f t="shared" si="6"/>
        <v>0.46617691690021662</v>
      </c>
      <c r="X84">
        <f t="shared" si="7"/>
        <v>7.21603019285127</v>
      </c>
    </row>
    <row r="85" spans="1:24" x14ac:dyDescent="0.15">
      <c r="A85" s="98">
        <v>43074.687523148146</v>
      </c>
      <c r="B85" s="1">
        <v>288.91138888889691</v>
      </c>
      <c r="C85" s="1">
        <v>288.89999999999998</v>
      </c>
      <c r="D85" s="1">
        <v>20.010000000000002</v>
      </c>
      <c r="E85" s="1">
        <v>2107.2139999999999</v>
      </c>
      <c r="F85" s="1">
        <v>26.1</v>
      </c>
      <c r="G85" s="1">
        <v>402.6</v>
      </c>
      <c r="H85" s="1">
        <v>1.7999999999999999E-2</v>
      </c>
      <c r="I85" s="1">
        <v>0.47</v>
      </c>
      <c r="J85" s="1">
        <v>0.48</v>
      </c>
      <c r="K85" s="1">
        <v>7.43</v>
      </c>
      <c r="L85" s="1">
        <f t="shared" si="4"/>
        <v>0.46490984743411928</v>
      </c>
      <c r="M85" s="1">
        <f t="shared" si="5"/>
        <v>7.196417013407304</v>
      </c>
      <c r="N85" s="1">
        <v>4.1000000000000002E-2</v>
      </c>
      <c r="O85" s="1">
        <v>21.63</v>
      </c>
      <c r="P85" s="1">
        <v>6.9</v>
      </c>
      <c r="Q85" s="1">
        <v>0</v>
      </c>
      <c r="R85" s="1">
        <v>800</v>
      </c>
      <c r="S85" s="1">
        <v>752.8</v>
      </c>
      <c r="T85" s="1">
        <v>305.2</v>
      </c>
      <c r="U85" s="1">
        <v>2246.4</v>
      </c>
      <c r="V85">
        <v>1.0324980610000001</v>
      </c>
      <c r="W85">
        <f t="shared" si="6"/>
        <v>0.46621685616899183</v>
      </c>
      <c r="X85">
        <f t="shared" si="7"/>
        <v>7.2166484194491858</v>
      </c>
    </row>
    <row r="86" spans="1:24" x14ac:dyDescent="0.15">
      <c r="A86" s="98">
        <v>43074.688217592593</v>
      </c>
      <c r="B86" s="1">
        <v>288.9280555556179</v>
      </c>
      <c r="C86" s="1">
        <v>288.92</v>
      </c>
      <c r="D86" s="1">
        <v>20.02</v>
      </c>
      <c r="E86" s="1">
        <v>2106.9059999999999</v>
      </c>
      <c r="F86" s="1">
        <v>26.1</v>
      </c>
      <c r="G86" s="1">
        <v>402.6</v>
      </c>
      <c r="H86" s="1">
        <v>1.7000000000000001E-2</v>
      </c>
      <c r="I86" s="1">
        <v>0.47</v>
      </c>
      <c r="J86" s="1">
        <v>0.47199999999999998</v>
      </c>
      <c r="K86" s="1">
        <v>7.43</v>
      </c>
      <c r="L86" s="1">
        <f t="shared" si="4"/>
        <v>0.45716134997688396</v>
      </c>
      <c r="M86" s="1">
        <f t="shared" si="5"/>
        <v>7.196417013407304</v>
      </c>
      <c r="N86" s="1">
        <v>4.1000000000000002E-2</v>
      </c>
      <c r="O86" s="1">
        <v>21.63</v>
      </c>
      <c r="P86" s="1">
        <v>6.9139999999999997</v>
      </c>
      <c r="Q86" s="1">
        <v>0</v>
      </c>
      <c r="R86" s="1">
        <v>799</v>
      </c>
      <c r="S86" s="1">
        <v>752.8</v>
      </c>
      <c r="T86" s="1">
        <v>305.2</v>
      </c>
      <c r="U86" s="1">
        <v>2246.4</v>
      </c>
      <c r="V86">
        <v>1.0325746426</v>
      </c>
      <c r="W86">
        <f t="shared" si="6"/>
        <v>0.45841257423107673</v>
      </c>
      <c r="X86">
        <f t="shared" si="7"/>
        <v>7.2161131918154657</v>
      </c>
    </row>
    <row r="87" spans="1:24" x14ac:dyDescent="0.15">
      <c r="A87" s="98">
        <v>43074.68891203704</v>
      </c>
      <c r="B87" s="1">
        <v>288.9447222223389</v>
      </c>
      <c r="C87" s="1">
        <v>288.94</v>
      </c>
      <c r="D87" s="1">
        <v>20.02</v>
      </c>
      <c r="E87" s="1">
        <v>2106.8989999999999</v>
      </c>
      <c r="F87" s="1">
        <v>26.1</v>
      </c>
      <c r="G87" s="1">
        <v>402.6</v>
      </c>
      <c r="H87" s="1">
        <v>1.7000000000000001E-2</v>
      </c>
      <c r="I87" s="1">
        <v>0.47</v>
      </c>
      <c r="J87" s="1">
        <v>0.42499999999999999</v>
      </c>
      <c r="K87" s="1">
        <v>7.44</v>
      </c>
      <c r="L87" s="1">
        <f t="shared" si="4"/>
        <v>0.41163892741562641</v>
      </c>
      <c r="M87" s="1">
        <f t="shared" si="5"/>
        <v>7.2061026352288486</v>
      </c>
      <c r="N87" s="1">
        <v>4.1000000000000002E-2</v>
      </c>
      <c r="O87" s="1">
        <v>21.63</v>
      </c>
      <c r="P87" s="1">
        <v>6.9089999999999998</v>
      </c>
      <c r="Q87" s="1">
        <v>0</v>
      </c>
      <c r="R87" s="1">
        <v>799</v>
      </c>
      <c r="S87" s="1">
        <v>752.8</v>
      </c>
      <c r="T87" s="1">
        <v>305.2</v>
      </c>
      <c r="U87" s="1">
        <v>2246.4</v>
      </c>
      <c r="V87">
        <v>1.0325123282999999</v>
      </c>
      <c r="W87">
        <f t="shared" si="6"/>
        <v>0.41279047069756913</v>
      </c>
      <c r="X87">
        <f t="shared" si="7"/>
        <v>7.2262614164468575</v>
      </c>
    </row>
    <row r="88" spans="1:24" x14ac:dyDescent="0.15">
      <c r="A88" s="98">
        <v>43074.689606481479</v>
      </c>
      <c r="B88" s="1">
        <v>288.96138888888527</v>
      </c>
      <c r="C88" s="1">
        <v>288.95</v>
      </c>
      <c r="D88" s="1">
        <v>20.02</v>
      </c>
      <c r="E88" s="1">
        <v>2106.6860000000001</v>
      </c>
      <c r="F88" s="1">
        <v>26.1</v>
      </c>
      <c r="G88" s="1">
        <v>402.6</v>
      </c>
      <c r="H88" s="1">
        <v>1.7999999999999999E-2</v>
      </c>
      <c r="I88" s="1">
        <v>0.47</v>
      </c>
      <c r="J88" s="1">
        <v>0.438</v>
      </c>
      <c r="K88" s="1">
        <v>7.46</v>
      </c>
      <c r="L88" s="1">
        <f t="shared" si="4"/>
        <v>0.42423023578363384</v>
      </c>
      <c r="M88" s="1">
        <f t="shared" si="5"/>
        <v>7.2254738788719379</v>
      </c>
      <c r="N88" s="1">
        <v>4.1000000000000002E-2</v>
      </c>
      <c r="O88" s="1">
        <v>21.63</v>
      </c>
      <c r="P88" s="1">
        <v>6.8929999999999998</v>
      </c>
      <c r="Q88" s="1">
        <v>0</v>
      </c>
      <c r="R88" s="1">
        <v>800</v>
      </c>
      <c r="S88" s="1">
        <v>752.8</v>
      </c>
      <c r="T88" s="1">
        <v>305.2</v>
      </c>
      <c r="U88" s="1">
        <v>2246.5</v>
      </c>
      <c r="V88">
        <v>1.0325157228000001</v>
      </c>
      <c r="W88">
        <f t="shared" si="6"/>
        <v>0.42541560414095803</v>
      </c>
      <c r="X88">
        <f t="shared" si="7"/>
        <v>7.2456630294327553</v>
      </c>
    </row>
    <row r="89" spans="1:24" x14ac:dyDescent="0.15">
      <c r="A89" s="98">
        <v>43074.690300925926</v>
      </c>
      <c r="B89" s="1">
        <v>288.97805555560626</v>
      </c>
      <c r="C89" s="1">
        <v>288.97000000000003</v>
      </c>
      <c r="D89" s="1">
        <v>20.02</v>
      </c>
      <c r="E89" s="1">
        <v>2106.377</v>
      </c>
      <c r="F89" s="1">
        <v>26.1</v>
      </c>
      <c r="G89" s="1">
        <v>402.6</v>
      </c>
      <c r="H89" s="1">
        <v>1.7999999999999999E-2</v>
      </c>
      <c r="I89" s="1">
        <v>0.47</v>
      </c>
      <c r="J89" s="1">
        <v>0.44700000000000001</v>
      </c>
      <c r="K89" s="1">
        <v>7.46</v>
      </c>
      <c r="L89" s="1">
        <f t="shared" si="4"/>
        <v>0.43294729542302357</v>
      </c>
      <c r="M89" s="1">
        <f t="shared" si="5"/>
        <v>7.2254738788719379</v>
      </c>
      <c r="N89" s="1">
        <v>4.1000000000000002E-2</v>
      </c>
      <c r="O89" s="1">
        <v>21.63</v>
      </c>
      <c r="P89" s="1">
        <v>6.89</v>
      </c>
      <c r="Q89" s="1">
        <v>0</v>
      </c>
      <c r="R89" s="1">
        <v>800</v>
      </c>
      <c r="S89" s="1">
        <v>752.8</v>
      </c>
      <c r="T89" s="1">
        <v>305.2</v>
      </c>
      <c r="U89" s="1">
        <v>2246.5</v>
      </c>
      <c r="V89">
        <v>1.0325254637999999</v>
      </c>
      <c r="W89">
        <f t="shared" si="6"/>
        <v>0.43415292476198986</v>
      </c>
      <c r="X89">
        <f t="shared" si="7"/>
        <v>7.2455946727616203</v>
      </c>
    </row>
    <row r="90" spans="1:24" x14ac:dyDescent="0.15">
      <c r="A90" s="98">
        <v>43074.690995370373</v>
      </c>
      <c r="B90" s="1">
        <v>288.99472222232725</v>
      </c>
      <c r="C90" s="1">
        <v>288.99</v>
      </c>
      <c r="D90" s="1">
        <v>20.02</v>
      </c>
      <c r="E90" s="1">
        <v>2106.3229999999999</v>
      </c>
      <c r="F90" s="1">
        <v>26.1</v>
      </c>
      <c r="G90" s="1">
        <v>402.6</v>
      </c>
      <c r="H90" s="1">
        <v>1.7999999999999999E-2</v>
      </c>
      <c r="I90" s="1">
        <v>0.47</v>
      </c>
      <c r="J90" s="1">
        <v>0.44700000000000001</v>
      </c>
      <c r="K90" s="1">
        <v>7.47</v>
      </c>
      <c r="L90" s="1">
        <f t="shared" si="4"/>
        <v>0.43294729542302357</v>
      </c>
      <c r="M90" s="1">
        <f t="shared" si="5"/>
        <v>7.2351595006934817</v>
      </c>
      <c r="N90" s="1">
        <v>4.1000000000000002E-2</v>
      </c>
      <c r="O90" s="1">
        <v>21.63</v>
      </c>
      <c r="P90" s="1">
        <v>6.8970000000000002</v>
      </c>
      <c r="Q90" s="1">
        <v>0</v>
      </c>
      <c r="R90" s="1">
        <v>800</v>
      </c>
      <c r="S90" s="1">
        <v>752.8</v>
      </c>
      <c r="T90" s="1">
        <v>305.2</v>
      </c>
      <c r="U90" s="1">
        <v>2246.5</v>
      </c>
      <c r="V90">
        <v>1.0325210345</v>
      </c>
      <c r="W90">
        <f t="shared" si="6"/>
        <v>0.43415478718753409</v>
      </c>
      <c r="X90">
        <f t="shared" si="7"/>
        <v>7.2553383899124819</v>
      </c>
    </row>
    <row r="91" spans="1:24" x14ac:dyDescent="0.15">
      <c r="A91" s="98">
        <v>43074.691689814812</v>
      </c>
      <c r="B91" s="1">
        <v>289.01138888887363</v>
      </c>
      <c r="C91" s="1">
        <v>289</v>
      </c>
      <c r="D91" s="1">
        <v>20.02</v>
      </c>
      <c r="E91" s="1">
        <v>2106.5419999999999</v>
      </c>
      <c r="F91" s="1">
        <v>26.1</v>
      </c>
      <c r="G91" s="1">
        <v>402.6</v>
      </c>
      <c r="H91" s="1">
        <v>1.7999999999999999E-2</v>
      </c>
      <c r="I91" s="1">
        <v>0.47</v>
      </c>
      <c r="J91" s="1">
        <v>0.44600000000000001</v>
      </c>
      <c r="K91" s="1">
        <v>7.47</v>
      </c>
      <c r="L91" s="1">
        <f t="shared" si="4"/>
        <v>0.43197873324086916</v>
      </c>
      <c r="M91" s="1">
        <f t="shared" si="5"/>
        <v>7.2351595006934817</v>
      </c>
      <c r="N91" s="1">
        <v>4.1000000000000002E-2</v>
      </c>
      <c r="O91" s="1">
        <v>21.63</v>
      </c>
      <c r="P91" s="1">
        <v>6.9020000000000001</v>
      </c>
      <c r="Q91" s="1">
        <v>0</v>
      </c>
      <c r="R91" s="1">
        <v>800</v>
      </c>
      <c r="S91" s="1">
        <v>752.8</v>
      </c>
      <c r="T91" s="1">
        <v>305.2</v>
      </c>
      <c r="U91" s="1">
        <v>2246.5</v>
      </c>
      <c r="V91">
        <v>1.0324920724000002</v>
      </c>
      <c r="W91">
        <f t="shared" si="6"/>
        <v>0.4331956747719431</v>
      </c>
      <c r="X91">
        <f t="shared" si="7"/>
        <v>7.2555419070547416</v>
      </c>
    </row>
    <row r="92" spans="1:24" x14ac:dyDescent="0.15">
      <c r="A92" s="98">
        <v>43074.692384259259</v>
      </c>
      <c r="B92" s="1">
        <v>289.02805555559462</v>
      </c>
      <c r="C92" s="1">
        <v>289.02</v>
      </c>
      <c r="D92" s="1">
        <v>20.02</v>
      </c>
      <c r="E92" s="1">
        <v>2106.1770000000001</v>
      </c>
      <c r="F92" s="1">
        <v>26.1</v>
      </c>
      <c r="G92" s="1">
        <v>402.6</v>
      </c>
      <c r="H92" s="1">
        <v>1.7999999999999999E-2</v>
      </c>
      <c r="I92" s="1">
        <v>0.47</v>
      </c>
      <c r="J92" s="1">
        <v>0.44600000000000001</v>
      </c>
      <c r="K92" s="1">
        <v>7.46</v>
      </c>
      <c r="L92" s="1">
        <f t="shared" si="4"/>
        <v>0.43197873324086916</v>
      </c>
      <c r="M92" s="1">
        <f t="shared" si="5"/>
        <v>7.2254738788719379</v>
      </c>
      <c r="N92" s="1">
        <v>4.1000000000000002E-2</v>
      </c>
      <c r="O92" s="1">
        <v>21.63</v>
      </c>
      <c r="P92" s="1">
        <v>6.9</v>
      </c>
      <c r="Q92" s="1">
        <v>0</v>
      </c>
      <c r="R92" s="1">
        <v>800</v>
      </c>
      <c r="S92" s="1">
        <v>752.8</v>
      </c>
      <c r="T92" s="1">
        <v>305.2</v>
      </c>
      <c r="U92" s="1">
        <v>2246.5</v>
      </c>
      <c r="V92">
        <v>1.0325026241999999</v>
      </c>
      <c r="W92">
        <f t="shared" si="6"/>
        <v>0.43319124767024497</v>
      </c>
      <c r="X92">
        <f t="shared" si="7"/>
        <v>7.2457549498206895</v>
      </c>
    </row>
    <row r="93" spans="1:24" x14ac:dyDescent="0.15">
      <c r="A93" s="98">
        <v>43074.693078703705</v>
      </c>
      <c r="B93" s="1">
        <v>289.04472222231561</v>
      </c>
      <c r="C93" s="1">
        <v>289.04000000000002</v>
      </c>
      <c r="D93" s="1">
        <v>20.02</v>
      </c>
      <c r="E93" s="1">
        <v>2105.884</v>
      </c>
      <c r="F93" s="1">
        <v>26.1</v>
      </c>
      <c r="G93" s="1">
        <v>402.6</v>
      </c>
      <c r="H93" s="1">
        <v>1.7000000000000001E-2</v>
      </c>
      <c r="I93" s="1">
        <v>0.47</v>
      </c>
      <c r="J93" s="1">
        <v>0.44500000000000001</v>
      </c>
      <c r="K93" s="1">
        <v>7.46</v>
      </c>
      <c r="L93" s="1">
        <f t="shared" si="4"/>
        <v>0.43101017105871475</v>
      </c>
      <c r="M93" s="1">
        <f t="shared" si="5"/>
        <v>7.2254738788719379</v>
      </c>
      <c r="N93" s="1">
        <v>4.1000000000000002E-2</v>
      </c>
      <c r="O93" s="1">
        <v>21.63</v>
      </c>
      <c r="P93" s="1">
        <v>6.9029999999999996</v>
      </c>
      <c r="Q93" s="1">
        <v>0</v>
      </c>
      <c r="R93" s="1">
        <v>800</v>
      </c>
      <c r="S93" s="1">
        <v>752.8</v>
      </c>
      <c r="T93" s="1">
        <v>305.2</v>
      </c>
      <c r="U93" s="1">
        <v>2246.6</v>
      </c>
      <c r="V93">
        <v>1.0325254371000001</v>
      </c>
      <c r="W93">
        <f t="shared" si="6"/>
        <v>0.43221041725946258</v>
      </c>
      <c r="X93">
        <f t="shared" si="7"/>
        <v>7.2455948601249229</v>
      </c>
    </row>
    <row r="94" spans="1:24" x14ac:dyDescent="0.15">
      <c r="A94" s="98">
        <v>43074.693773148145</v>
      </c>
      <c r="B94" s="1">
        <v>289.06138888886198</v>
      </c>
      <c r="C94" s="1">
        <v>289.05</v>
      </c>
      <c r="D94" s="1">
        <v>20.02</v>
      </c>
      <c r="E94" s="1">
        <v>2105.6860000000001</v>
      </c>
      <c r="F94" s="1">
        <v>26.1</v>
      </c>
      <c r="G94" s="1">
        <v>402.6</v>
      </c>
      <c r="H94" s="1">
        <v>1.7999999999999999E-2</v>
      </c>
      <c r="I94" s="1">
        <v>0.47</v>
      </c>
      <c r="J94" s="1">
        <v>0.44500000000000001</v>
      </c>
      <c r="K94" s="1">
        <v>7.46</v>
      </c>
      <c r="L94" s="1">
        <f t="shared" si="4"/>
        <v>0.43101017105871475</v>
      </c>
      <c r="M94" s="1">
        <f t="shared" si="5"/>
        <v>7.2254738788719379</v>
      </c>
      <c r="N94" s="1">
        <v>4.1000000000000002E-2</v>
      </c>
      <c r="O94" s="1">
        <v>21.63</v>
      </c>
      <c r="P94" s="1">
        <v>6.9009999999999998</v>
      </c>
      <c r="Q94" s="1">
        <v>0</v>
      </c>
      <c r="R94" s="1">
        <v>800</v>
      </c>
      <c r="S94" s="1">
        <v>752.8</v>
      </c>
      <c r="T94" s="1">
        <v>305.2</v>
      </c>
      <c r="U94" s="1">
        <v>2246.6</v>
      </c>
      <c r="V94">
        <v>1.0325404175000001</v>
      </c>
      <c r="W94">
        <f t="shared" si="6"/>
        <v>0.43220414662363565</v>
      </c>
      <c r="X94">
        <f t="shared" si="7"/>
        <v>7.2454897389040944</v>
      </c>
    </row>
    <row r="95" spans="1:24" x14ac:dyDescent="0.15">
      <c r="A95" s="98">
        <v>43074.694467592592</v>
      </c>
      <c r="B95" s="1">
        <v>289.07805555558298</v>
      </c>
      <c r="C95" s="1">
        <v>289.07</v>
      </c>
      <c r="D95" s="1">
        <v>20.02</v>
      </c>
      <c r="E95" s="1">
        <v>2106.116</v>
      </c>
      <c r="F95" s="1">
        <v>26.1</v>
      </c>
      <c r="G95" s="1">
        <v>402.6</v>
      </c>
      <c r="H95" s="1">
        <v>1.7999999999999999E-2</v>
      </c>
      <c r="I95" s="1">
        <v>0.47</v>
      </c>
      <c r="J95" s="1">
        <v>0.44500000000000001</v>
      </c>
      <c r="K95" s="1">
        <v>7.46</v>
      </c>
      <c r="L95" s="1">
        <f t="shared" si="4"/>
        <v>0.43101017105871475</v>
      </c>
      <c r="M95" s="1">
        <f t="shared" si="5"/>
        <v>7.2254738788719379</v>
      </c>
      <c r="N95" s="1">
        <v>4.1000000000000002E-2</v>
      </c>
      <c r="O95" s="1">
        <v>21.63</v>
      </c>
      <c r="P95" s="1">
        <v>6.8819999999999997</v>
      </c>
      <c r="Q95" s="1">
        <v>0</v>
      </c>
      <c r="R95" s="1">
        <v>800</v>
      </c>
      <c r="S95" s="1">
        <v>752.8</v>
      </c>
      <c r="T95" s="1">
        <v>305.2</v>
      </c>
      <c r="U95" s="1">
        <v>2246.6</v>
      </c>
      <c r="V95">
        <v>1.0325454697000001</v>
      </c>
      <c r="W95">
        <f t="shared" si="6"/>
        <v>0.43220203186757539</v>
      </c>
      <c r="X95">
        <f t="shared" si="7"/>
        <v>7.2454542870384548</v>
      </c>
    </row>
    <row r="96" spans="1:24" x14ac:dyDescent="0.15">
      <c r="A96" s="98">
        <v>43074.695162037038</v>
      </c>
      <c r="B96" s="1">
        <v>289.09472222230397</v>
      </c>
      <c r="C96" s="1">
        <v>289.08999999999997</v>
      </c>
      <c r="D96" s="1">
        <v>20.02</v>
      </c>
      <c r="E96" s="1">
        <v>2106.0149999999999</v>
      </c>
      <c r="F96" s="1">
        <v>26.1</v>
      </c>
      <c r="G96" s="1">
        <v>402.6</v>
      </c>
      <c r="H96" s="1">
        <v>1.7000000000000001E-2</v>
      </c>
      <c r="I96" s="1">
        <v>0.47</v>
      </c>
      <c r="J96" s="1">
        <v>0.44500000000000001</v>
      </c>
      <c r="K96" s="1">
        <v>7.46</v>
      </c>
      <c r="L96" s="1">
        <f t="shared" si="4"/>
        <v>0.43101017105871475</v>
      </c>
      <c r="M96" s="1">
        <f t="shared" si="5"/>
        <v>7.2254738788719379</v>
      </c>
      <c r="N96" s="1">
        <v>4.1000000000000002E-2</v>
      </c>
      <c r="O96" s="1">
        <v>21.63</v>
      </c>
      <c r="P96" s="1">
        <v>6.883</v>
      </c>
      <c r="Q96" s="1">
        <v>0</v>
      </c>
      <c r="R96" s="1">
        <v>800</v>
      </c>
      <c r="S96" s="1">
        <v>752.8</v>
      </c>
      <c r="T96" s="1">
        <v>305.2</v>
      </c>
      <c r="U96" s="1">
        <v>2246.6</v>
      </c>
      <c r="V96">
        <v>1.0325032507</v>
      </c>
      <c r="W96">
        <f t="shared" si="6"/>
        <v>0.43221970458441289</v>
      </c>
      <c r="X96">
        <f t="shared" si="7"/>
        <v>7.2457505532577979</v>
      </c>
    </row>
    <row r="97" spans="1:24" x14ac:dyDescent="0.15">
      <c r="A97" s="98">
        <v>43074.695856481485</v>
      </c>
      <c r="B97" s="1">
        <v>289.11138888902497</v>
      </c>
      <c r="C97" s="1">
        <v>289.10000000000002</v>
      </c>
      <c r="D97" s="1">
        <v>20.02</v>
      </c>
      <c r="E97" s="1">
        <v>2105.8850000000002</v>
      </c>
      <c r="F97" s="1">
        <v>26.1</v>
      </c>
      <c r="G97" s="1">
        <v>402.6</v>
      </c>
      <c r="H97" s="1">
        <v>1.7999999999999999E-2</v>
      </c>
      <c r="I97" s="1">
        <v>0.47</v>
      </c>
      <c r="J97" s="1">
        <v>0.44500000000000001</v>
      </c>
      <c r="K97" s="1">
        <v>7.46</v>
      </c>
      <c r="L97" s="1">
        <f t="shared" si="4"/>
        <v>0.43101017105871475</v>
      </c>
      <c r="M97" s="1">
        <f t="shared" si="5"/>
        <v>7.2254738788719379</v>
      </c>
      <c r="N97" s="1">
        <v>4.1000000000000002E-2</v>
      </c>
      <c r="O97" s="1">
        <v>21.63</v>
      </c>
      <c r="P97" s="1">
        <v>6.8879999999999999</v>
      </c>
      <c r="Q97" s="1">
        <v>0</v>
      </c>
      <c r="R97" s="1">
        <v>800</v>
      </c>
      <c r="S97" s="1">
        <v>752.8</v>
      </c>
      <c r="T97" s="1">
        <v>305.2</v>
      </c>
      <c r="U97" s="1">
        <v>2246.6</v>
      </c>
      <c r="V97">
        <v>1.0324929254000001</v>
      </c>
      <c r="W97">
        <f t="shared" si="6"/>
        <v>0.43222402693665946</v>
      </c>
      <c r="X97">
        <f t="shared" si="7"/>
        <v>7.2458230133651229</v>
      </c>
    </row>
    <row r="98" spans="1:24" x14ac:dyDescent="0.15">
      <c r="A98" s="98">
        <v>43074.696550925924</v>
      </c>
      <c r="B98" s="1">
        <v>289.12805555557134</v>
      </c>
      <c r="C98" s="1">
        <v>289.12</v>
      </c>
      <c r="D98" s="1">
        <v>20.03</v>
      </c>
      <c r="E98" s="1">
        <v>2105.6439999999998</v>
      </c>
      <c r="F98" s="1">
        <v>26.1</v>
      </c>
      <c r="G98" s="1">
        <v>402.6</v>
      </c>
      <c r="H98" s="1">
        <v>1.7999999999999999E-2</v>
      </c>
      <c r="I98" s="1">
        <v>0.47</v>
      </c>
      <c r="J98" s="1">
        <v>0.44500000000000001</v>
      </c>
      <c r="K98" s="1">
        <v>7.46</v>
      </c>
      <c r="L98" s="1">
        <f t="shared" si="4"/>
        <v>0.43101017105871475</v>
      </c>
      <c r="M98" s="1">
        <f t="shared" si="5"/>
        <v>7.2254738788719379</v>
      </c>
      <c r="N98" s="1">
        <v>4.1000000000000002E-2</v>
      </c>
      <c r="O98" s="1">
        <v>21.63</v>
      </c>
      <c r="P98" s="1">
        <v>6.891</v>
      </c>
      <c r="Q98" s="1">
        <v>0</v>
      </c>
      <c r="R98" s="1">
        <v>800</v>
      </c>
      <c r="S98" s="1">
        <v>752.8</v>
      </c>
      <c r="T98" s="1">
        <v>305.2</v>
      </c>
      <c r="U98" s="1">
        <v>2246.6</v>
      </c>
      <c r="V98">
        <v>1.0325137414000001</v>
      </c>
      <c r="W98">
        <f t="shared" si="6"/>
        <v>0.43221531308135286</v>
      </c>
      <c r="X98">
        <f t="shared" si="7"/>
        <v>7.2456769339031286</v>
      </c>
    </row>
    <row r="99" spans="1:24" x14ac:dyDescent="0.15">
      <c r="A99" s="98">
        <v>43074.697245370371</v>
      </c>
      <c r="B99" s="1">
        <v>289.14472222229233</v>
      </c>
      <c r="C99" s="1">
        <v>289.14</v>
      </c>
      <c r="D99" s="1">
        <v>20.03</v>
      </c>
      <c r="E99" s="1">
        <v>2105.5129999999999</v>
      </c>
      <c r="F99" s="1">
        <v>26.1</v>
      </c>
      <c r="G99" s="1">
        <v>402.6</v>
      </c>
      <c r="H99" s="1">
        <v>1.7999999999999999E-2</v>
      </c>
      <c r="I99" s="1">
        <v>0.47</v>
      </c>
      <c r="J99" s="1">
        <v>0.44500000000000001</v>
      </c>
      <c r="K99" s="1">
        <v>7.46</v>
      </c>
      <c r="L99" s="1">
        <f t="shared" si="4"/>
        <v>0.43101017105871475</v>
      </c>
      <c r="M99" s="1">
        <f t="shared" si="5"/>
        <v>7.2254738788719379</v>
      </c>
      <c r="N99" s="1">
        <v>4.1000000000000002E-2</v>
      </c>
      <c r="O99" s="1">
        <v>21.63</v>
      </c>
      <c r="P99" s="1">
        <v>6.8940000000000001</v>
      </c>
      <c r="Q99" s="1">
        <v>0</v>
      </c>
      <c r="R99" s="1">
        <v>800</v>
      </c>
      <c r="S99" s="1">
        <v>752.8</v>
      </c>
      <c r="T99" s="1">
        <v>305.2</v>
      </c>
      <c r="U99" s="1">
        <v>2246.6</v>
      </c>
      <c r="V99">
        <v>1.0325377275000001</v>
      </c>
      <c r="W99">
        <f t="shared" si="6"/>
        <v>0.43220527261557135</v>
      </c>
      <c r="X99">
        <f t="shared" si="7"/>
        <v>7.2455086150835104</v>
      </c>
    </row>
    <row r="100" spans="1:24" x14ac:dyDescent="0.15">
      <c r="A100" s="98">
        <v>43074.697939814818</v>
      </c>
      <c r="B100" s="1">
        <v>289.16138888901332</v>
      </c>
      <c r="C100" s="1">
        <v>289.14999999999998</v>
      </c>
      <c r="D100" s="1">
        <v>20.03</v>
      </c>
      <c r="E100" s="1">
        <v>2105.4879999999998</v>
      </c>
      <c r="F100" s="1">
        <v>26.1</v>
      </c>
      <c r="G100" s="1">
        <v>402.6</v>
      </c>
      <c r="H100" s="1">
        <v>1.7999999999999999E-2</v>
      </c>
      <c r="I100" s="1">
        <v>0.47</v>
      </c>
      <c r="J100" s="1">
        <v>0.44500000000000001</v>
      </c>
      <c r="K100" s="1">
        <v>7.46</v>
      </c>
      <c r="L100" s="1">
        <f t="shared" si="4"/>
        <v>0.43101017105871475</v>
      </c>
      <c r="M100" s="1">
        <f t="shared" si="5"/>
        <v>7.2254738788719379</v>
      </c>
      <c r="N100" s="1">
        <v>4.1000000000000002E-2</v>
      </c>
      <c r="O100" s="1">
        <v>21.63</v>
      </c>
      <c r="P100" s="1">
        <v>6.8970000000000002</v>
      </c>
      <c r="Q100" s="1">
        <v>0</v>
      </c>
      <c r="R100" s="1">
        <v>800</v>
      </c>
      <c r="S100" s="1">
        <v>752.8</v>
      </c>
      <c r="T100" s="1">
        <v>305.2</v>
      </c>
      <c r="U100" s="1">
        <v>2246.6999999999998</v>
      </c>
      <c r="V100">
        <v>1.0325223733</v>
      </c>
      <c r="W100">
        <f t="shared" si="6"/>
        <v>0.43221169975591078</v>
      </c>
      <c r="X100">
        <f t="shared" si="7"/>
        <v>7.2456163599530212</v>
      </c>
    </row>
    <row r="101" spans="1:24" x14ac:dyDescent="0.15">
      <c r="A101" s="98">
        <v>43074.698634259257</v>
      </c>
      <c r="B101" s="1">
        <v>289.17805555555969</v>
      </c>
      <c r="C101" s="1">
        <v>289.17</v>
      </c>
      <c r="D101" s="1">
        <v>20.03</v>
      </c>
      <c r="E101" s="1">
        <v>2105.3220000000001</v>
      </c>
      <c r="F101" s="1">
        <v>26.1</v>
      </c>
      <c r="G101" s="1">
        <v>402.6</v>
      </c>
      <c r="H101" s="1">
        <v>1.7999999999999999E-2</v>
      </c>
      <c r="I101" s="1">
        <v>0.47</v>
      </c>
      <c r="J101" s="1">
        <v>0.44500000000000001</v>
      </c>
      <c r="K101" s="1">
        <v>7.46</v>
      </c>
      <c r="L101" s="1">
        <f t="shared" si="4"/>
        <v>0.43101017105871475</v>
      </c>
      <c r="M101" s="1">
        <f t="shared" si="5"/>
        <v>7.2254738788719379</v>
      </c>
      <c r="N101" s="1">
        <v>4.1000000000000002E-2</v>
      </c>
      <c r="O101" s="1">
        <v>21.63</v>
      </c>
      <c r="P101" s="1">
        <v>6.8789999999999996</v>
      </c>
      <c r="Q101" s="1">
        <v>0</v>
      </c>
      <c r="R101" s="1">
        <v>800</v>
      </c>
      <c r="S101" s="1">
        <v>752.8</v>
      </c>
      <c r="T101" s="1">
        <v>305.2</v>
      </c>
      <c r="U101" s="1">
        <v>2246.6999999999998</v>
      </c>
      <c r="V101">
        <v>1.0325176351000001</v>
      </c>
      <c r="W101">
        <f t="shared" si="6"/>
        <v>0.43221368316559416</v>
      </c>
      <c r="X101">
        <f t="shared" si="7"/>
        <v>7.2456496099220953</v>
      </c>
    </row>
    <row r="102" spans="1:24" x14ac:dyDescent="0.15">
      <c r="A102" s="98">
        <v>43074.699328703704</v>
      </c>
      <c r="B102" s="1">
        <v>289.19472222228069</v>
      </c>
      <c r="C102" s="1">
        <v>289.19</v>
      </c>
      <c r="D102" s="1">
        <v>20.03</v>
      </c>
      <c r="E102" s="1">
        <v>2104.951</v>
      </c>
      <c r="F102" s="1">
        <v>26.1</v>
      </c>
      <c r="G102" s="1">
        <v>402.6</v>
      </c>
      <c r="H102" s="1">
        <v>1.7000000000000001E-2</v>
      </c>
      <c r="I102" s="1">
        <v>0.47</v>
      </c>
      <c r="J102" s="1">
        <v>0.44500000000000001</v>
      </c>
      <c r="K102" s="1">
        <v>7.46</v>
      </c>
      <c r="L102" s="1">
        <f t="shared" si="4"/>
        <v>0.43101017105871475</v>
      </c>
      <c r="M102" s="1">
        <f t="shared" si="5"/>
        <v>7.2254738788719379</v>
      </c>
      <c r="N102" s="1">
        <v>4.1000000000000002E-2</v>
      </c>
      <c r="O102" s="1">
        <v>21.63</v>
      </c>
      <c r="P102" s="1">
        <v>6.899</v>
      </c>
      <c r="Q102" s="1">
        <v>0</v>
      </c>
      <c r="R102" s="1">
        <v>800</v>
      </c>
      <c r="S102" s="1">
        <v>752.8</v>
      </c>
      <c r="T102" s="1">
        <v>305.2</v>
      </c>
      <c r="U102" s="1">
        <v>2246.6999999999998</v>
      </c>
      <c r="V102">
        <v>1.0325247477000001</v>
      </c>
      <c r="W102">
        <f t="shared" si="6"/>
        <v>0.43221070583933663</v>
      </c>
      <c r="X102">
        <f t="shared" si="7"/>
        <v>7.245599697890901</v>
      </c>
    </row>
    <row r="103" spans="1:24" x14ac:dyDescent="0.15">
      <c r="A103" s="98">
        <v>43074.700023148151</v>
      </c>
      <c r="B103" s="1">
        <v>289.21138888900168</v>
      </c>
      <c r="C103" s="1">
        <v>289.2</v>
      </c>
      <c r="D103" s="1">
        <v>20.03</v>
      </c>
      <c r="E103" s="1">
        <v>2104.9160000000002</v>
      </c>
      <c r="F103" s="1">
        <v>26.1</v>
      </c>
      <c r="G103" s="1">
        <v>402.6</v>
      </c>
      <c r="H103" s="1">
        <v>1.7000000000000001E-2</v>
      </c>
      <c r="I103" s="1">
        <v>0.47</v>
      </c>
      <c r="J103" s="1">
        <v>0.44500000000000001</v>
      </c>
      <c r="K103" s="1">
        <v>7.46</v>
      </c>
      <c r="L103" s="1">
        <f t="shared" si="4"/>
        <v>0.43101017105871475</v>
      </c>
      <c r="M103" s="1">
        <f t="shared" si="5"/>
        <v>7.2254738788719379</v>
      </c>
      <c r="N103" s="1">
        <v>4.1000000000000002E-2</v>
      </c>
      <c r="O103" s="1">
        <v>21.63</v>
      </c>
      <c r="P103" s="1">
        <v>6.8849999999999998</v>
      </c>
      <c r="Q103" s="1">
        <v>0</v>
      </c>
      <c r="R103" s="1">
        <v>800</v>
      </c>
      <c r="S103" s="1">
        <v>752.8</v>
      </c>
      <c r="T103" s="1">
        <v>305.2</v>
      </c>
      <c r="U103" s="1">
        <v>2246.6999999999998</v>
      </c>
      <c r="V103">
        <v>1.0325456870999998</v>
      </c>
      <c r="W103">
        <f t="shared" si="6"/>
        <v>0.43220194086848179</v>
      </c>
      <c r="X103">
        <f t="shared" si="7"/>
        <v>7.2454527615255602</v>
      </c>
    </row>
    <row r="104" spans="1:24" x14ac:dyDescent="0.15">
      <c r="A104" s="98">
        <v>43074.70071759259</v>
      </c>
      <c r="B104" s="1">
        <v>289.22805555554805</v>
      </c>
      <c r="C104" s="1">
        <v>289.22000000000003</v>
      </c>
      <c r="D104" s="1">
        <v>20.03</v>
      </c>
      <c r="E104" s="1">
        <v>2104.7429999999999</v>
      </c>
      <c r="F104" s="1">
        <v>26.1</v>
      </c>
      <c r="G104" s="1">
        <v>402.6</v>
      </c>
      <c r="H104" s="1">
        <v>1.7000000000000001E-2</v>
      </c>
      <c r="I104" s="1">
        <v>0.47</v>
      </c>
      <c r="J104" s="1">
        <v>0.44500000000000001</v>
      </c>
      <c r="K104" s="1">
        <v>7.46</v>
      </c>
      <c r="L104" s="1">
        <f t="shared" si="4"/>
        <v>0.43101017105871475</v>
      </c>
      <c r="M104" s="1">
        <f t="shared" si="5"/>
        <v>7.2254738788719379</v>
      </c>
      <c r="N104" s="1">
        <v>4.1000000000000002E-2</v>
      </c>
      <c r="O104" s="1">
        <v>21.63</v>
      </c>
      <c r="P104" s="1">
        <v>6.8879999999999999</v>
      </c>
      <c r="Q104" s="1">
        <v>0</v>
      </c>
      <c r="R104" s="1">
        <v>800</v>
      </c>
      <c r="S104" s="1">
        <v>752.8</v>
      </c>
      <c r="T104" s="1">
        <v>305.2</v>
      </c>
      <c r="U104" s="1">
        <v>2246.6999999999998</v>
      </c>
      <c r="V104">
        <v>1.0325074066</v>
      </c>
      <c r="W104">
        <f t="shared" si="6"/>
        <v>0.43221796487595293</v>
      </c>
      <c r="X104">
        <f t="shared" si="7"/>
        <v>7.2457213887069862</v>
      </c>
    </row>
    <row r="105" spans="1:24" x14ac:dyDescent="0.15">
      <c r="A105" s="98">
        <v>43074.701412037037</v>
      </c>
      <c r="B105" s="1">
        <v>289.24472222226905</v>
      </c>
      <c r="C105" s="1">
        <v>289.24</v>
      </c>
      <c r="D105" s="1">
        <v>20.03</v>
      </c>
      <c r="E105" s="1">
        <v>2104.556</v>
      </c>
      <c r="F105" s="1">
        <v>26.1</v>
      </c>
      <c r="G105" s="1">
        <v>402.6</v>
      </c>
      <c r="H105" s="1">
        <v>1.7999999999999999E-2</v>
      </c>
      <c r="I105" s="1">
        <v>0.47</v>
      </c>
      <c r="J105" s="1">
        <v>0.44500000000000001</v>
      </c>
      <c r="K105" s="1">
        <v>7.46</v>
      </c>
      <c r="L105" s="1">
        <f t="shared" si="4"/>
        <v>0.43101017105871475</v>
      </c>
      <c r="M105" s="1">
        <f t="shared" si="5"/>
        <v>7.2254738788719379</v>
      </c>
      <c r="N105" s="1">
        <v>4.1000000000000002E-2</v>
      </c>
      <c r="O105" s="1">
        <v>21.63</v>
      </c>
      <c r="P105" s="1">
        <v>6.8959999999999999</v>
      </c>
      <c r="Q105" s="1">
        <v>0</v>
      </c>
      <c r="R105" s="1">
        <v>800</v>
      </c>
      <c r="S105" s="1">
        <v>752.8</v>
      </c>
      <c r="T105" s="1">
        <v>305.2</v>
      </c>
      <c r="U105" s="1">
        <v>2246.6999999999998</v>
      </c>
      <c r="V105">
        <v>1.0325311442</v>
      </c>
      <c r="W105">
        <f t="shared" si="6"/>
        <v>0.43220802830675525</v>
      </c>
      <c r="X105">
        <f t="shared" si="7"/>
        <v>7.2455548116143689</v>
      </c>
    </row>
    <row r="106" spans="1:24" x14ac:dyDescent="0.15">
      <c r="A106" s="98">
        <v>43074.702106481483</v>
      </c>
      <c r="B106" s="1">
        <v>289.26138888899004</v>
      </c>
      <c r="C106" s="1">
        <v>289.25</v>
      </c>
      <c r="D106" s="1">
        <v>20.03</v>
      </c>
      <c r="E106" s="1">
        <v>2104.5</v>
      </c>
      <c r="F106" s="1">
        <v>26.1</v>
      </c>
      <c r="G106" s="1">
        <v>402.6</v>
      </c>
      <c r="H106" s="1">
        <v>1.7999999999999999E-2</v>
      </c>
      <c r="I106" s="1">
        <v>0.47</v>
      </c>
      <c r="J106" s="1">
        <v>0.44500000000000001</v>
      </c>
      <c r="K106" s="1">
        <v>7.46</v>
      </c>
      <c r="L106" s="1">
        <f t="shared" si="4"/>
        <v>0.43101017105871475</v>
      </c>
      <c r="M106" s="1">
        <f t="shared" si="5"/>
        <v>7.2254738788719379</v>
      </c>
      <c r="N106" s="1">
        <v>4.1000000000000002E-2</v>
      </c>
      <c r="O106" s="1">
        <v>21.63</v>
      </c>
      <c r="P106" s="1">
        <v>6.9050000000000002</v>
      </c>
      <c r="Q106" s="1">
        <v>0</v>
      </c>
      <c r="R106" s="1">
        <v>800</v>
      </c>
      <c r="S106" s="1">
        <v>752.8</v>
      </c>
      <c r="T106" s="1">
        <v>305.2</v>
      </c>
      <c r="U106" s="1">
        <v>2246.6999999999998</v>
      </c>
      <c r="V106">
        <v>1.0325331183999999</v>
      </c>
      <c r="W106">
        <f t="shared" si="6"/>
        <v>0.43220720192639589</v>
      </c>
      <c r="X106">
        <f t="shared" si="7"/>
        <v>7.2455409581368837</v>
      </c>
    </row>
    <row r="107" spans="1:24" x14ac:dyDescent="0.15">
      <c r="A107" s="98">
        <v>43074.702800925923</v>
      </c>
      <c r="B107" s="1">
        <v>289.27805555553641</v>
      </c>
      <c r="C107" s="1">
        <v>289.27</v>
      </c>
      <c r="D107" s="1">
        <v>20.03</v>
      </c>
      <c r="E107" s="1">
        <v>2104.5120000000002</v>
      </c>
      <c r="F107" s="1">
        <v>26.1</v>
      </c>
      <c r="G107" s="1">
        <v>402.6</v>
      </c>
      <c r="H107" s="1">
        <v>1.7999999999999999E-2</v>
      </c>
      <c r="I107" s="1">
        <v>0.47</v>
      </c>
      <c r="J107" s="1">
        <v>0.44500000000000001</v>
      </c>
      <c r="K107" s="1">
        <v>7.46</v>
      </c>
      <c r="L107" s="1">
        <f t="shared" si="4"/>
        <v>0.43101017105871475</v>
      </c>
      <c r="M107" s="1">
        <f t="shared" si="5"/>
        <v>7.2254738788719379</v>
      </c>
      <c r="N107" s="1">
        <v>4.1000000000000002E-2</v>
      </c>
      <c r="O107" s="1">
        <v>21.63</v>
      </c>
      <c r="P107" s="1">
        <v>6.899</v>
      </c>
      <c r="Q107" s="1">
        <v>0</v>
      </c>
      <c r="R107" s="1">
        <v>800</v>
      </c>
      <c r="S107" s="1">
        <v>752.8</v>
      </c>
      <c r="T107" s="1">
        <v>305.2</v>
      </c>
      <c r="U107" s="1">
        <v>2246.8000000000002</v>
      </c>
      <c r="V107">
        <v>1.0325045485</v>
      </c>
      <c r="W107">
        <f t="shared" si="6"/>
        <v>0.43221916130861482</v>
      </c>
      <c r="X107">
        <f t="shared" si="7"/>
        <v>7.2457414457579024</v>
      </c>
    </row>
    <row r="108" spans="1:24" x14ac:dyDescent="0.15">
      <c r="A108" s="98">
        <v>43074.70349537037</v>
      </c>
      <c r="B108" s="1">
        <v>289.29472222225741</v>
      </c>
      <c r="C108" s="1">
        <v>289.29000000000002</v>
      </c>
      <c r="D108" s="1">
        <v>20.03</v>
      </c>
      <c r="E108" s="1">
        <v>2104.5520000000001</v>
      </c>
      <c r="F108" s="1">
        <v>26.1</v>
      </c>
      <c r="G108" s="1">
        <v>402.6</v>
      </c>
      <c r="H108" s="1">
        <v>1.7999999999999999E-2</v>
      </c>
      <c r="I108" s="1">
        <v>0.47</v>
      </c>
      <c r="J108" s="1">
        <v>0.44500000000000001</v>
      </c>
      <c r="K108" s="1">
        <v>7.46</v>
      </c>
      <c r="L108" s="1">
        <f t="shared" si="4"/>
        <v>0.43101017105871475</v>
      </c>
      <c r="M108" s="1">
        <f t="shared" si="5"/>
        <v>7.2254738788719379</v>
      </c>
      <c r="N108" s="1">
        <v>4.1000000000000002E-2</v>
      </c>
      <c r="O108" s="1">
        <v>21.63</v>
      </c>
      <c r="P108" s="1">
        <v>6.8840000000000003</v>
      </c>
      <c r="Q108" s="1">
        <v>0</v>
      </c>
      <c r="R108" s="1">
        <v>800</v>
      </c>
      <c r="S108" s="1">
        <v>752.8</v>
      </c>
      <c r="T108" s="1">
        <v>305.2</v>
      </c>
      <c r="U108" s="1">
        <v>2246.8000000000002</v>
      </c>
      <c r="V108">
        <v>1.0325540117000001</v>
      </c>
      <c r="W108">
        <f t="shared" si="6"/>
        <v>0.4321984563938332</v>
      </c>
      <c r="X108">
        <f t="shared" si="7"/>
        <v>7.245394347635945</v>
      </c>
    </row>
    <row r="109" spans="1:24" x14ac:dyDescent="0.15">
      <c r="A109" s="98">
        <v>43074.704189814816</v>
      </c>
      <c r="B109" s="1">
        <v>289.3113888889784</v>
      </c>
      <c r="C109" s="1">
        <v>289.3</v>
      </c>
      <c r="D109" s="1">
        <v>20.03</v>
      </c>
      <c r="E109" s="1">
        <v>2104.3629999999998</v>
      </c>
      <c r="F109" s="1">
        <v>26.1</v>
      </c>
      <c r="G109" s="1">
        <v>402.6</v>
      </c>
      <c r="H109" s="1">
        <v>1.7000000000000001E-2</v>
      </c>
      <c r="I109" s="1">
        <v>0.47</v>
      </c>
      <c r="J109" s="1">
        <v>0.44500000000000001</v>
      </c>
      <c r="K109" s="1">
        <v>7.46</v>
      </c>
      <c r="L109" s="1">
        <f t="shared" si="4"/>
        <v>0.43101017105871475</v>
      </c>
      <c r="M109" s="1">
        <f t="shared" si="5"/>
        <v>7.2254738788719379</v>
      </c>
      <c r="N109" s="1">
        <v>4.1000000000000002E-2</v>
      </c>
      <c r="O109" s="1">
        <v>21.63</v>
      </c>
      <c r="P109" s="1">
        <v>6.8879999999999999</v>
      </c>
      <c r="Q109" s="1">
        <v>0</v>
      </c>
      <c r="R109" s="1">
        <v>800</v>
      </c>
      <c r="S109" s="1">
        <v>752.8</v>
      </c>
      <c r="T109" s="1">
        <v>305.2</v>
      </c>
      <c r="U109" s="1">
        <v>2246.8000000000002</v>
      </c>
      <c r="V109">
        <v>1.0325704663999999</v>
      </c>
      <c r="W109">
        <f t="shared" si="6"/>
        <v>0.43219156902278028</v>
      </c>
      <c r="X109">
        <f t="shared" si="7"/>
        <v>7.2452788874380696</v>
      </c>
    </row>
    <row r="110" spans="1:24" x14ac:dyDescent="0.15">
      <c r="A110" s="98">
        <v>43074.704884259256</v>
      </c>
      <c r="B110" s="1">
        <v>289.32805555552477</v>
      </c>
      <c r="C110" s="1">
        <v>289.32</v>
      </c>
      <c r="D110" s="1">
        <v>20.04</v>
      </c>
      <c r="E110" s="1">
        <v>2104.4499999999998</v>
      </c>
      <c r="F110" s="1">
        <v>26.1</v>
      </c>
      <c r="G110" s="1">
        <v>402.6</v>
      </c>
      <c r="H110" s="1">
        <v>1.7000000000000001E-2</v>
      </c>
      <c r="I110" s="1">
        <v>0.47</v>
      </c>
      <c r="J110" s="1">
        <v>0.44500000000000001</v>
      </c>
      <c r="K110" s="1">
        <v>7.46</v>
      </c>
      <c r="L110" s="1">
        <f t="shared" si="4"/>
        <v>0.43101017105871475</v>
      </c>
      <c r="M110" s="1">
        <f t="shared" si="5"/>
        <v>7.2254738788719379</v>
      </c>
      <c r="N110" s="1">
        <v>4.1000000000000002E-2</v>
      </c>
      <c r="O110" s="1">
        <v>21.63</v>
      </c>
      <c r="P110" s="1">
        <v>6.9</v>
      </c>
      <c r="Q110" s="1">
        <v>0</v>
      </c>
      <c r="R110" s="1">
        <v>800</v>
      </c>
      <c r="S110" s="1">
        <v>752.8</v>
      </c>
      <c r="T110" s="1">
        <v>305.2</v>
      </c>
      <c r="U110" s="1">
        <v>2246.8000000000002</v>
      </c>
      <c r="V110">
        <v>1.0325502495999999</v>
      </c>
      <c r="W110">
        <f t="shared" si="6"/>
        <v>0.4322000311102342</v>
      </c>
      <c r="X110">
        <f t="shared" si="7"/>
        <v>7.2454207462524653</v>
      </c>
    </row>
    <row r="111" spans="1:24" x14ac:dyDescent="0.15">
      <c r="A111" s="98">
        <v>43074.705578703702</v>
      </c>
      <c r="B111" s="1">
        <v>289.34472222224576</v>
      </c>
      <c r="C111" s="1">
        <v>289.33999999999997</v>
      </c>
      <c r="D111" s="1">
        <v>20.04</v>
      </c>
      <c r="E111" s="1">
        <v>2104.2849999999999</v>
      </c>
      <c r="F111" s="1">
        <v>26.1</v>
      </c>
      <c r="G111" s="1">
        <v>402.6</v>
      </c>
      <c r="H111" s="1">
        <v>1.7999999999999999E-2</v>
      </c>
      <c r="I111" s="1">
        <v>0.47</v>
      </c>
      <c r="J111" s="1">
        <v>0.44500000000000001</v>
      </c>
      <c r="K111" s="1">
        <v>7.46</v>
      </c>
      <c r="L111" s="1">
        <f t="shared" si="4"/>
        <v>0.43101017105871475</v>
      </c>
      <c r="M111" s="1">
        <f t="shared" si="5"/>
        <v>7.2254738788719379</v>
      </c>
      <c r="N111" s="1">
        <v>4.1000000000000002E-2</v>
      </c>
      <c r="O111" s="1">
        <v>21.63</v>
      </c>
      <c r="P111" s="1">
        <v>6.9009999999999998</v>
      </c>
      <c r="Q111" s="1">
        <v>0</v>
      </c>
      <c r="R111" s="1">
        <v>799</v>
      </c>
      <c r="S111" s="1">
        <v>752.8</v>
      </c>
      <c r="T111" s="1">
        <v>305.2</v>
      </c>
      <c r="U111" s="1">
        <v>2246.8000000000002</v>
      </c>
      <c r="V111">
        <v>1.0325940558</v>
      </c>
      <c r="W111">
        <f t="shared" si="6"/>
        <v>0.43218169569478559</v>
      </c>
      <c r="X111">
        <f t="shared" si="7"/>
        <v>7.2451133705238213</v>
      </c>
    </row>
    <row r="112" spans="1:24" x14ac:dyDescent="0.15">
      <c r="A112" s="98">
        <v>43074.706273148149</v>
      </c>
      <c r="B112" s="1">
        <v>289.36138888896676</v>
      </c>
      <c r="C112" s="1">
        <v>289.35000000000002</v>
      </c>
      <c r="D112" s="1">
        <v>20.04</v>
      </c>
      <c r="E112" s="1">
        <v>2104.0340000000001</v>
      </c>
      <c r="F112" s="1">
        <v>26.1</v>
      </c>
      <c r="G112" s="1">
        <v>402.6</v>
      </c>
      <c r="H112" s="1">
        <v>1.7999999999999999E-2</v>
      </c>
      <c r="I112" s="1">
        <v>0.47</v>
      </c>
      <c r="J112" s="1">
        <v>0.44500000000000001</v>
      </c>
      <c r="K112" s="1">
        <v>7.46</v>
      </c>
      <c r="L112" s="1">
        <f t="shared" si="4"/>
        <v>0.43101017105871475</v>
      </c>
      <c r="M112" s="1">
        <f t="shared" si="5"/>
        <v>7.2254738788719379</v>
      </c>
      <c r="N112" s="1">
        <v>4.1000000000000002E-2</v>
      </c>
      <c r="O112" s="1">
        <v>21.63</v>
      </c>
      <c r="P112" s="1">
        <v>6.907</v>
      </c>
      <c r="Q112" s="1">
        <v>0</v>
      </c>
      <c r="R112" s="1">
        <v>799</v>
      </c>
      <c r="S112" s="1">
        <v>752.8</v>
      </c>
      <c r="T112" s="1">
        <v>305.2</v>
      </c>
      <c r="U112" s="1">
        <v>2246.8000000000002</v>
      </c>
      <c r="V112">
        <v>1.0326148465</v>
      </c>
      <c r="W112">
        <f t="shared" si="6"/>
        <v>0.43217299413484661</v>
      </c>
      <c r="X112">
        <f t="shared" si="7"/>
        <v>7.2449674971819231</v>
      </c>
    </row>
    <row r="113" spans="1:24" x14ac:dyDescent="0.15">
      <c r="A113" s="98">
        <v>43074.706967592596</v>
      </c>
      <c r="B113" s="1">
        <v>289.37805555568775</v>
      </c>
      <c r="C113" s="1">
        <v>289.37</v>
      </c>
      <c r="D113" s="1">
        <v>20.04</v>
      </c>
      <c r="E113" s="1">
        <v>2104.0749999999998</v>
      </c>
      <c r="F113" s="1">
        <v>26.1</v>
      </c>
      <c r="G113" s="1">
        <v>402.6</v>
      </c>
      <c r="H113" s="1">
        <v>1.7000000000000001E-2</v>
      </c>
      <c r="I113" s="1">
        <v>0.47</v>
      </c>
      <c r="J113" s="1">
        <v>0.44500000000000001</v>
      </c>
      <c r="K113" s="1">
        <v>7.46</v>
      </c>
      <c r="L113" s="1">
        <f t="shared" si="4"/>
        <v>0.43101017105871475</v>
      </c>
      <c r="M113" s="1">
        <f t="shared" si="5"/>
        <v>7.2254738788719379</v>
      </c>
      <c r="N113" s="1">
        <v>4.1000000000000002E-2</v>
      </c>
      <c r="O113" s="1">
        <v>21.63</v>
      </c>
      <c r="P113" s="1">
        <v>6.8810000000000002</v>
      </c>
      <c r="Q113" s="1">
        <v>0</v>
      </c>
      <c r="R113" s="1">
        <v>800</v>
      </c>
      <c r="S113" s="1">
        <v>752.8</v>
      </c>
      <c r="T113" s="1">
        <v>305.2</v>
      </c>
      <c r="U113" s="1">
        <v>2246.8000000000002</v>
      </c>
      <c r="V113">
        <v>1.0325960457999999</v>
      </c>
      <c r="W113">
        <f t="shared" si="6"/>
        <v>0.43218086280221557</v>
      </c>
      <c r="X113">
        <f t="shared" si="7"/>
        <v>7.2450994078753439</v>
      </c>
    </row>
    <row r="114" spans="1:24" x14ac:dyDescent="0.15">
      <c r="A114" s="98">
        <v>43074.707662037035</v>
      </c>
      <c r="B114" s="1">
        <v>289.39472222223412</v>
      </c>
      <c r="C114" s="1">
        <v>289.39</v>
      </c>
      <c r="D114" s="1">
        <v>20.04</v>
      </c>
      <c r="E114" s="1">
        <v>2104.1109999999999</v>
      </c>
      <c r="F114" s="1">
        <v>26.1</v>
      </c>
      <c r="G114" s="1">
        <v>402.6</v>
      </c>
      <c r="H114" s="1">
        <v>1.7999999999999999E-2</v>
      </c>
      <c r="I114" s="1">
        <v>0.47</v>
      </c>
      <c r="J114" s="1">
        <v>0.44500000000000001</v>
      </c>
      <c r="K114" s="1">
        <v>7.46</v>
      </c>
      <c r="L114" s="1">
        <f t="shared" si="4"/>
        <v>0.43101017105871475</v>
      </c>
      <c r="M114" s="1">
        <f t="shared" si="5"/>
        <v>7.2254738788719379</v>
      </c>
      <c r="N114" s="1">
        <v>4.1000000000000002E-2</v>
      </c>
      <c r="O114" s="1">
        <v>21.63</v>
      </c>
      <c r="P114" s="1">
        <v>6.8959999999999999</v>
      </c>
      <c r="Q114" s="1">
        <v>0</v>
      </c>
      <c r="R114" s="1">
        <v>799</v>
      </c>
      <c r="S114" s="1">
        <v>752.8</v>
      </c>
      <c r="T114" s="1">
        <v>305.2</v>
      </c>
      <c r="U114" s="1">
        <v>2246.8000000000002</v>
      </c>
      <c r="V114">
        <v>1.0325993822000001</v>
      </c>
      <c r="W114">
        <f t="shared" si="6"/>
        <v>0.43217946639596577</v>
      </c>
      <c r="X114">
        <f t="shared" si="7"/>
        <v>7.2450759984582129</v>
      </c>
    </row>
    <row r="115" spans="1:24" x14ac:dyDescent="0.15">
      <c r="A115" s="98">
        <v>43074.708356481482</v>
      </c>
      <c r="B115" s="1">
        <v>289.41138888895512</v>
      </c>
      <c r="C115" s="1">
        <v>289.39999999999998</v>
      </c>
      <c r="D115" s="1">
        <v>20.04</v>
      </c>
      <c r="E115" s="1">
        <v>2104.0210000000002</v>
      </c>
      <c r="F115" s="1">
        <v>26.1</v>
      </c>
      <c r="G115" s="1">
        <v>402.6</v>
      </c>
      <c r="H115" s="1">
        <v>1.7999999999999999E-2</v>
      </c>
      <c r="I115" s="1">
        <v>0.47</v>
      </c>
      <c r="J115" s="1">
        <v>0.44500000000000001</v>
      </c>
      <c r="K115" s="1">
        <v>7.46</v>
      </c>
      <c r="L115" s="1">
        <f t="shared" si="4"/>
        <v>0.43101017105871475</v>
      </c>
      <c r="M115" s="1">
        <f t="shared" si="5"/>
        <v>7.2254738788719379</v>
      </c>
      <c r="N115" s="1">
        <v>4.1000000000000002E-2</v>
      </c>
      <c r="O115" s="1">
        <v>21.63</v>
      </c>
      <c r="P115" s="1">
        <v>6.907</v>
      </c>
      <c r="Q115" s="1">
        <v>0</v>
      </c>
      <c r="R115" s="1">
        <v>799</v>
      </c>
      <c r="S115" s="1">
        <v>752.8</v>
      </c>
      <c r="T115" s="1">
        <v>305.3</v>
      </c>
      <c r="U115" s="1">
        <v>2246.8000000000002</v>
      </c>
      <c r="V115">
        <v>1.0326258213000001</v>
      </c>
      <c r="W115">
        <f t="shared" si="6"/>
        <v>0.43216840097817916</v>
      </c>
      <c r="X115">
        <f t="shared" si="7"/>
        <v>7.2448904972971153</v>
      </c>
    </row>
    <row r="116" spans="1:24" x14ac:dyDescent="0.15">
      <c r="A116" s="98">
        <v>43074.709050925929</v>
      </c>
      <c r="B116" s="1">
        <v>289.42805555567611</v>
      </c>
      <c r="C116" s="1">
        <v>289.42</v>
      </c>
      <c r="D116" s="1">
        <v>20.04</v>
      </c>
      <c r="E116" s="1">
        <v>2103.9720000000002</v>
      </c>
      <c r="F116" s="1">
        <v>26.1</v>
      </c>
      <c r="G116" s="1">
        <v>402.6</v>
      </c>
      <c r="H116" s="1">
        <v>1.7999999999999999E-2</v>
      </c>
      <c r="I116" s="1">
        <v>0.47</v>
      </c>
      <c r="J116" s="1">
        <v>0.44500000000000001</v>
      </c>
      <c r="K116" s="1">
        <v>7.46</v>
      </c>
      <c r="L116" s="1">
        <f t="shared" si="4"/>
        <v>0.43101017105871475</v>
      </c>
      <c r="M116" s="1">
        <f t="shared" si="5"/>
        <v>7.2254738788719379</v>
      </c>
      <c r="N116" s="1">
        <v>4.1000000000000002E-2</v>
      </c>
      <c r="O116" s="1">
        <v>21.63</v>
      </c>
      <c r="P116" s="1">
        <v>6.9080000000000004</v>
      </c>
      <c r="Q116" s="1">
        <v>0</v>
      </c>
      <c r="R116" s="1">
        <v>799</v>
      </c>
      <c r="S116" s="1">
        <v>752.8</v>
      </c>
      <c r="T116" s="1">
        <v>305.89999999999998</v>
      </c>
      <c r="U116" s="1">
        <v>2246.8000000000002</v>
      </c>
      <c r="V116">
        <v>1.0326141150999999</v>
      </c>
      <c r="W116">
        <f t="shared" si="6"/>
        <v>0.43217330024273659</v>
      </c>
      <c r="X116">
        <f t="shared" si="7"/>
        <v>7.2449726287883482</v>
      </c>
    </row>
    <row r="117" spans="1:24" x14ac:dyDescent="0.15">
      <c r="A117" s="98">
        <v>43074.709745370368</v>
      </c>
      <c r="B117" s="1">
        <v>289.44472222222248</v>
      </c>
      <c r="C117" s="1">
        <v>289.44</v>
      </c>
      <c r="D117" s="1">
        <v>20.04</v>
      </c>
      <c r="E117" s="1">
        <v>2103.7460000000001</v>
      </c>
      <c r="F117" s="1">
        <v>26.1</v>
      </c>
      <c r="G117" s="1">
        <v>402.6</v>
      </c>
      <c r="H117" s="1">
        <v>1.7999999999999999E-2</v>
      </c>
      <c r="I117" s="1">
        <v>0.47</v>
      </c>
      <c r="J117" s="1">
        <v>0.44500000000000001</v>
      </c>
      <c r="K117" s="1">
        <v>7.46</v>
      </c>
      <c r="L117" s="1">
        <f t="shared" si="4"/>
        <v>0.43101017105871475</v>
      </c>
      <c r="M117" s="1">
        <f t="shared" si="5"/>
        <v>7.2254738788719379</v>
      </c>
      <c r="N117" s="1">
        <v>4.1000000000000002E-2</v>
      </c>
      <c r="O117" s="1">
        <v>21.63</v>
      </c>
      <c r="P117" s="1">
        <v>6.91</v>
      </c>
      <c r="Q117" s="1">
        <v>0</v>
      </c>
      <c r="R117" s="1">
        <v>800</v>
      </c>
      <c r="S117" s="1">
        <v>752.8</v>
      </c>
      <c r="T117" s="1">
        <v>306</v>
      </c>
      <c r="U117" s="1">
        <v>2246.9</v>
      </c>
      <c r="V117">
        <v>1.0326014603</v>
      </c>
      <c r="W117">
        <f t="shared" si="6"/>
        <v>0.43217859663915875</v>
      </c>
      <c r="X117">
        <f t="shared" si="7"/>
        <v>7.2450614178160091</v>
      </c>
    </row>
    <row r="118" spans="1:24" x14ac:dyDescent="0.15">
      <c r="A118" s="98">
        <v>43074.710439814815</v>
      </c>
      <c r="B118" s="1">
        <v>289.46138888894347</v>
      </c>
      <c r="C118" s="1">
        <v>289.45</v>
      </c>
      <c r="D118" s="1">
        <v>20.04</v>
      </c>
      <c r="E118" s="1">
        <v>2103.6129999999998</v>
      </c>
      <c r="F118" s="1">
        <v>26.1</v>
      </c>
      <c r="G118" s="1">
        <v>402.6</v>
      </c>
      <c r="H118" s="1">
        <v>1.7000000000000001E-2</v>
      </c>
      <c r="I118" s="1">
        <v>0.47</v>
      </c>
      <c r="J118" s="1">
        <v>0.44500000000000001</v>
      </c>
      <c r="K118" s="1">
        <v>7.46</v>
      </c>
      <c r="L118" s="1">
        <f t="shared" si="4"/>
        <v>0.43101017105871475</v>
      </c>
      <c r="M118" s="1">
        <f t="shared" si="5"/>
        <v>7.2254738788719379</v>
      </c>
      <c r="N118" s="1">
        <v>4.1000000000000002E-2</v>
      </c>
      <c r="O118" s="1">
        <v>21.63</v>
      </c>
      <c r="P118" s="1">
        <v>6.8979999999999997</v>
      </c>
      <c r="Q118" s="1">
        <v>0</v>
      </c>
      <c r="R118" s="1">
        <v>800</v>
      </c>
      <c r="S118" s="1">
        <v>752.8</v>
      </c>
      <c r="T118" s="1">
        <v>306</v>
      </c>
      <c r="U118" s="1">
        <v>2246.9</v>
      </c>
      <c r="V118">
        <v>1.0325972423000001</v>
      </c>
      <c r="W118">
        <f t="shared" si="6"/>
        <v>0.43218036202187132</v>
      </c>
      <c r="X118">
        <f t="shared" si="7"/>
        <v>7.2450910127711463</v>
      </c>
    </row>
    <row r="119" spans="1:24" x14ac:dyDescent="0.15">
      <c r="A119" s="98">
        <v>43074.711134259262</v>
      </c>
      <c r="B119" s="1">
        <v>289.47805555566447</v>
      </c>
      <c r="C119" s="1">
        <v>289.47000000000003</v>
      </c>
      <c r="D119" s="1">
        <v>20.04</v>
      </c>
      <c r="E119" s="1">
        <v>2103.5549999999998</v>
      </c>
      <c r="F119" s="1">
        <v>26.1</v>
      </c>
      <c r="G119" s="1">
        <v>402.6</v>
      </c>
      <c r="H119" s="1">
        <v>1.7999999999999999E-2</v>
      </c>
      <c r="I119" s="1">
        <v>0.47</v>
      </c>
      <c r="J119" s="1">
        <v>0.44500000000000001</v>
      </c>
      <c r="K119" s="1">
        <v>7.46</v>
      </c>
      <c r="L119" s="1">
        <f t="shared" si="4"/>
        <v>0.43140906987505784</v>
      </c>
      <c r="M119" s="1">
        <f t="shared" si="5"/>
        <v>7.2321610365571498</v>
      </c>
      <c r="N119" s="1">
        <v>4.2000000000000003E-2</v>
      </c>
      <c r="O119" s="1">
        <v>21.61</v>
      </c>
      <c r="P119" s="1">
        <v>6.8890000000000002</v>
      </c>
      <c r="Q119" s="1">
        <v>0</v>
      </c>
      <c r="R119" s="1">
        <v>800</v>
      </c>
      <c r="S119" s="1">
        <v>752.8</v>
      </c>
      <c r="T119" s="1">
        <v>306</v>
      </c>
      <c r="U119" s="1">
        <v>2246.9</v>
      </c>
      <c r="V119">
        <v>1.0325909217</v>
      </c>
      <c r="W119">
        <f t="shared" si="6"/>
        <v>0.43218300744431193</v>
      </c>
      <c r="X119">
        <f t="shared" si="7"/>
        <v>7.2451353607518358</v>
      </c>
    </row>
    <row r="120" spans="1:24" x14ac:dyDescent="0.15">
      <c r="A120" s="98">
        <v>43074.711828703701</v>
      </c>
      <c r="B120" s="1">
        <v>289.49472222221084</v>
      </c>
      <c r="C120" s="1">
        <v>289.49</v>
      </c>
      <c r="D120" s="1">
        <v>20.04</v>
      </c>
      <c r="E120" s="1">
        <v>2103.3820000000001</v>
      </c>
      <c r="F120" s="1">
        <v>26.1</v>
      </c>
      <c r="G120" s="1">
        <v>402.6</v>
      </c>
      <c r="H120" s="1">
        <v>1.7999999999999999E-2</v>
      </c>
      <c r="I120" s="1">
        <v>0.47</v>
      </c>
      <c r="J120" s="1">
        <v>0.44500000000000001</v>
      </c>
      <c r="K120" s="1">
        <v>7.46</v>
      </c>
      <c r="L120" s="1">
        <f t="shared" ref="L120:L183" si="8">(J120*20.95)/O120</f>
        <v>0.43120952821461606</v>
      </c>
      <c r="M120" s="1">
        <f t="shared" ref="M120:M183" si="9">(K120*20.95)/O120</f>
        <v>7.2288159111933394</v>
      </c>
      <c r="N120" s="1">
        <v>4.2000000000000003E-2</v>
      </c>
      <c r="O120" s="1">
        <v>21.62</v>
      </c>
      <c r="P120" s="1">
        <v>6.8959999999999999</v>
      </c>
      <c r="Q120" s="1">
        <v>0</v>
      </c>
      <c r="R120" s="1">
        <v>800</v>
      </c>
      <c r="S120" s="1">
        <v>752.8</v>
      </c>
      <c r="T120" s="1">
        <v>306</v>
      </c>
      <c r="U120" s="1">
        <v>2246.9</v>
      </c>
      <c r="V120">
        <v>1.032581384</v>
      </c>
      <c r="W120">
        <f t="shared" si="6"/>
        <v>0.43218699941233885</v>
      </c>
      <c r="X120">
        <f t="shared" si="7"/>
        <v>7.2452022822832527</v>
      </c>
    </row>
    <row r="121" spans="1:24" x14ac:dyDescent="0.15">
      <c r="A121" s="98">
        <v>43074.712523148148</v>
      </c>
      <c r="B121" s="1">
        <v>289.51138888893183</v>
      </c>
      <c r="C121" s="1">
        <v>289.5</v>
      </c>
      <c r="D121" s="1">
        <v>20.05</v>
      </c>
      <c r="E121" s="1">
        <v>2103.4</v>
      </c>
      <c r="F121" s="1">
        <v>26.1</v>
      </c>
      <c r="G121" s="1">
        <v>402.6</v>
      </c>
      <c r="H121" s="1">
        <v>1.7999999999999999E-2</v>
      </c>
      <c r="I121" s="1">
        <v>0.47</v>
      </c>
      <c r="J121" s="1">
        <v>0.44500000000000001</v>
      </c>
      <c r="K121" s="1">
        <v>7.46</v>
      </c>
      <c r="L121" s="1">
        <f t="shared" si="8"/>
        <v>0.43101017105871475</v>
      </c>
      <c r="M121" s="1">
        <f t="shared" si="9"/>
        <v>7.2254738788719379</v>
      </c>
      <c r="N121" s="1">
        <v>4.2000000000000003E-2</v>
      </c>
      <c r="O121" s="1">
        <v>21.63</v>
      </c>
      <c r="P121" s="1">
        <v>6.9059999999999997</v>
      </c>
      <c r="Q121" s="1">
        <v>0</v>
      </c>
      <c r="R121" s="1">
        <v>800</v>
      </c>
      <c r="S121" s="1">
        <v>752.8</v>
      </c>
      <c r="T121" s="1">
        <v>306</v>
      </c>
      <c r="U121" s="1">
        <v>2246.9</v>
      </c>
      <c r="V121">
        <v>1.0325893006</v>
      </c>
      <c r="W121">
        <f t="shared" si="6"/>
        <v>0.43218368594434381</v>
      </c>
      <c r="X121">
        <f t="shared" si="7"/>
        <v>7.2451467351568652</v>
      </c>
    </row>
    <row r="122" spans="1:24" x14ac:dyDescent="0.15">
      <c r="A122" s="98">
        <v>43074.713217592594</v>
      </c>
      <c r="B122" s="1">
        <v>289.52805555565283</v>
      </c>
      <c r="C122" s="1">
        <v>289.52</v>
      </c>
      <c r="D122" s="1">
        <v>20.05</v>
      </c>
      <c r="E122" s="1">
        <v>2103.3879999999999</v>
      </c>
      <c r="F122" s="1">
        <v>26.1</v>
      </c>
      <c r="G122" s="1">
        <v>402.6</v>
      </c>
      <c r="H122" s="1">
        <v>1.7999999999999999E-2</v>
      </c>
      <c r="I122" s="1">
        <v>0.47</v>
      </c>
      <c r="J122" s="1">
        <v>0.44500000000000001</v>
      </c>
      <c r="K122" s="1">
        <v>7.46</v>
      </c>
      <c r="L122" s="1">
        <f t="shared" si="8"/>
        <v>0.43101017105871475</v>
      </c>
      <c r="M122" s="1">
        <f t="shared" si="9"/>
        <v>7.2254738788719379</v>
      </c>
      <c r="N122" s="1">
        <v>4.1000000000000002E-2</v>
      </c>
      <c r="O122" s="1">
        <v>21.63</v>
      </c>
      <c r="P122" s="1">
        <v>6.9039999999999999</v>
      </c>
      <c r="Q122" s="1">
        <v>0</v>
      </c>
      <c r="R122" s="1">
        <v>799</v>
      </c>
      <c r="S122" s="1">
        <v>752.8</v>
      </c>
      <c r="T122" s="1">
        <v>306</v>
      </c>
      <c r="U122" s="1">
        <v>2247</v>
      </c>
      <c r="V122">
        <v>1.032593206</v>
      </c>
      <c r="W122">
        <f t="shared" si="6"/>
        <v>0.43218205137018889</v>
      </c>
      <c r="X122">
        <f t="shared" si="7"/>
        <v>7.2451193330822674</v>
      </c>
    </row>
    <row r="123" spans="1:24" x14ac:dyDescent="0.15">
      <c r="A123" s="98">
        <v>43074.713912037034</v>
      </c>
      <c r="B123" s="1">
        <v>289.5447222221992</v>
      </c>
      <c r="C123" s="1">
        <v>289.54000000000002</v>
      </c>
      <c r="D123" s="1">
        <v>20.05</v>
      </c>
      <c r="E123" s="1">
        <v>2103.3020000000001</v>
      </c>
      <c r="F123" s="1">
        <v>26.1</v>
      </c>
      <c r="G123" s="1">
        <v>402.6</v>
      </c>
      <c r="H123" s="1">
        <v>1.7999999999999999E-2</v>
      </c>
      <c r="I123" s="1">
        <v>0.47</v>
      </c>
      <c r="J123" s="1">
        <v>0.44500000000000001</v>
      </c>
      <c r="K123" s="1">
        <v>7.46</v>
      </c>
      <c r="L123" s="1">
        <f t="shared" si="8"/>
        <v>0.43101017105871475</v>
      </c>
      <c r="M123" s="1">
        <f t="shared" si="9"/>
        <v>7.2254738788719379</v>
      </c>
      <c r="N123" s="1">
        <v>4.1000000000000002E-2</v>
      </c>
      <c r="O123" s="1">
        <v>21.63</v>
      </c>
      <c r="P123" s="1">
        <v>6.9160000000000004</v>
      </c>
      <c r="Q123" s="1">
        <v>0</v>
      </c>
      <c r="R123" s="1">
        <v>799</v>
      </c>
      <c r="S123" s="1">
        <v>752.8</v>
      </c>
      <c r="T123" s="1">
        <v>306</v>
      </c>
      <c r="U123" s="1">
        <v>2247</v>
      </c>
      <c r="V123">
        <v>1.0326054372000002</v>
      </c>
      <c r="W123">
        <f t="shared" si="6"/>
        <v>0.43217693217856312</v>
      </c>
      <c r="X123">
        <f t="shared" si="7"/>
        <v>7.2450335147237777</v>
      </c>
    </row>
    <row r="124" spans="1:24" x14ac:dyDescent="0.15">
      <c r="A124" s="98">
        <v>43074.714606481481</v>
      </c>
      <c r="B124" s="1">
        <v>289.56138888892019</v>
      </c>
      <c r="C124" s="1">
        <v>289.55</v>
      </c>
      <c r="D124" s="1">
        <v>20.05</v>
      </c>
      <c r="E124" s="1">
        <v>2103.2020000000002</v>
      </c>
      <c r="F124" s="1">
        <v>26.1</v>
      </c>
      <c r="G124" s="1">
        <v>402.6</v>
      </c>
      <c r="H124" s="1">
        <v>1.7000000000000001E-2</v>
      </c>
      <c r="I124" s="1">
        <v>0.47</v>
      </c>
      <c r="J124" s="1">
        <v>0.44500000000000001</v>
      </c>
      <c r="K124" s="1">
        <v>7.46</v>
      </c>
      <c r="L124" s="1">
        <f t="shared" si="8"/>
        <v>0.43101017105871475</v>
      </c>
      <c r="M124" s="1">
        <f t="shared" si="9"/>
        <v>7.2254738788719379</v>
      </c>
      <c r="N124" s="1">
        <v>4.1000000000000002E-2</v>
      </c>
      <c r="O124" s="1">
        <v>21.63</v>
      </c>
      <c r="P124" s="1">
        <v>6.9050000000000002</v>
      </c>
      <c r="Q124" s="1">
        <v>0</v>
      </c>
      <c r="R124" s="1">
        <v>799</v>
      </c>
      <c r="S124" s="1">
        <v>752.8</v>
      </c>
      <c r="T124" s="1">
        <v>306</v>
      </c>
      <c r="U124" s="1">
        <v>2247</v>
      </c>
      <c r="V124">
        <v>1.0326038871000001</v>
      </c>
      <c r="W124">
        <f t="shared" si="6"/>
        <v>0.43217758094375858</v>
      </c>
      <c r="X124">
        <f t="shared" si="7"/>
        <v>7.245044390652672</v>
      </c>
    </row>
    <row r="125" spans="1:24" x14ac:dyDescent="0.15">
      <c r="A125" s="98">
        <v>43074.715300925927</v>
      </c>
      <c r="B125" s="1">
        <v>289.57805555564119</v>
      </c>
      <c r="C125" s="1">
        <v>289.57</v>
      </c>
      <c r="D125" s="1">
        <v>20.05</v>
      </c>
      <c r="E125" s="1">
        <v>2103.1129999999998</v>
      </c>
      <c r="F125" s="1">
        <v>26.1</v>
      </c>
      <c r="G125" s="1">
        <v>402.6</v>
      </c>
      <c r="H125" s="1">
        <v>1.7000000000000001E-2</v>
      </c>
      <c r="I125" s="1">
        <v>0.47</v>
      </c>
      <c r="J125" s="1">
        <v>0.44500000000000001</v>
      </c>
      <c r="K125" s="1">
        <v>7.46</v>
      </c>
      <c r="L125" s="1">
        <f t="shared" si="8"/>
        <v>0.43101017105871475</v>
      </c>
      <c r="M125" s="1">
        <f t="shared" si="9"/>
        <v>7.2254738788719379</v>
      </c>
      <c r="N125" s="1">
        <v>4.1000000000000002E-2</v>
      </c>
      <c r="O125" s="1">
        <v>21.63</v>
      </c>
      <c r="P125" s="1">
        <v>6.8840000000000003</v>
      </c>
      <c r="Q125" s="1">
        <v>0</v>
      </c>
      <c r="R125" s="1">
        <v>799</v>
      </c>
      <c r="S125" s="1">
        <v>752.8</v>
      </c>
      <c r="T125" s="1">
        <v>306</v>
      </c>
      <c r="U125" s="1">
        <v>2247</v>
      </c>
      <c r="V125">
        <v>1.0326000068000001</v>
      </c>
      <c r="W125">
        <f t="shared" si="6"/>
        <v>0.43217920497887025</v>
      </c>
      <c r="X125">
        <f t="shared" si="7"/>
        <v>7.2450716160502742</v>
      </c>
    </row>
    <row r="126" spans="1:24" x14ac:dyDescent="0.15">
      <c r="A126" s="98">
        <v>43074.715995370374</v>
      </c>
      <c r="B126" s="1">
        <v>289.59472222236218</v>
      </c>
      <c r="C126" s="1">
        <v>289.58999999999997</v>
      </c>
      <c r="D126" s="1">
        <v>20.05</v>
      </c>
      <c r="E126" s="1">
        <v>2103.0880000000002</v>
      </c>
      <c r="F126" s="1">
        <v>26.1</v>
      </c>
      <c r="G126" s="1">
        <v>402.6</v>
      </c>
      <c r="H126" s="1">
        <v>1.7000000000000001E-2</v>
      </c>
      <c r="I126" s="1">
        <v>0.47</v>
      </c>
      <c r="J126" s="1">
        <v>0.44500000000000001</v>
      </c>
      <c r="K126" s="1">
        <v>7.46</v>
      </c>
      <c r="L126" s="1">
        <f t="shared" si="8"/>
        <v>0.43101017105871475</v>
      </c>
      <c r="M126" s="1">
        <f t="shared" si="9"/>
        <v>7.2254738788719379</v>
      </c>
      <c r="N126" s="1">
        <v>4.1000000000000002E-2</v>
      </c>
      <c r="O126" s="1">
        <v>21.63</v>
      </c>
      <c r="P126" s="1">
        <v>6.8920000000000003</v>
      </c>
      <c r="Q126" s="1">
        <v>0</v>
      </c>
      <c r="R126" s="1">
        <v>800</v>
      </c>
      <c r="S126" s="1">
        <v>752.8</v>
      </c>
      <c r="T126" s="1">
        <v>306</v>
      </c>
      <c r="U126" s="1">
        <v>2247</v>
      </c>
      <c r="V126">
        <v>1.0326258611000001</v>
      </c>
      <c r="W126">
        <f t="shared" si="6"/>
        <v>0.43216838432132115</v>
      </c>
      <c r="X126">
        <f t="shared" si="7"/>
        <v>7.2448902180607986</v>
      </c>
    </row>
    <row r="127" spans="1:24" x14ac:dyDescent="0.15">
      <c r="A127" s="98">
        <v>43074.716689814813</v>
      </c>
      <c r="B127" s="1">
        <v>289.61138888890855</v>
      </c>
      <c r="C127" s="1">
        <v>289.60000000000002</v>
      </c>
      <c r="D127" s="1">
        <v>20.05</v>
      </c>
      <c r="E127" s="1">
        <v>2103.002</v>
      </c>
      <c r="F127" s="1">
        <v>26.1</v>
      </c>
      <c r="G127" s="1">
        <v>402.6</v>
      </c>
      <c r="H127" s="1">
        <v>1.7999999999999999E-2</v>
      </c>
      <c r="I127" s="1">
        <v>0.47</v>
      </c>
      <c r="J127" s="1">
        <v>0.44</v>
      </c>
      <c r="K127" s="1">
        <v>7.46</v>
      </c>
      <c r="L127" s="1">
        <f t="shared" si="8"/>
        <v>0.42616736014794271</v>
      </c>
      <c r="M127" s="1">
        <f t="shared" si="9"/>
        <v>7.2254738788719379</v>
      </c>
      <c r="N127" s="1">
        <v>4.1000000000000002E-2</v>
      </c>
      <c r="O127" s="1">
        <v>21.63</v>
      </c>
      <c r="P127" s="1">
        <v>6.8940000000000001</v>
      </c>
      <c r="Q127" s="1">
        <v>0</v>
      </c>
      <c r="R127" s="1">
        <v>800</v>
      </c>
      <c r="S127" s="1">
        <v>752.8</v>
      </c>
      <c r="T127" s="1">
        <v>306</v>
      </c>
      <c r="U127" s="1">
        <v>2247</v>
      </c>
      <c r="V127">
        <v>1.0326246682</v>
      </c>
      <c r="W127">
        <f t="shared" si="6"/>
        <v>0.42731305341481285</v>
      </c>
      <c r="X127">
        <f t="shared" si="7"/>
        <v>7.2448985874420542</v>
      </c>
    </row>
    <row r="128" spans="1:24" x14ac:dyDescent="0.15">
      <c r="A128" s="98">
        <v>43074.71738425926</v>
      </c>
      <c r="B128" s="1">
        <v>289.62805555562954</v>
      </c>
      <c r="C128" s="1">
        <v>289.62</v>
      </c>
      <c r="D128" s="1">
        <v>20.05</v>
      </c>
      <c r="E128" s="1">
        <v>2102.89</v>
      </c>
      <c r="F128" s="1">
        <v>26.1</v>
      </c>
      <c r="G128" s="1">
        <v>402.6</v>
      </c>
      <c r="H128" s="1">
        <v>1.7999999999999999E-2</v>
      </c>
      <c r="I128" s="1">
        <v>0.47</v>
      </c>
      <c r="J128" s="1">
        <v>0.439</v>
      </c>
      <c r="K128" s="1">
        <v>7.47</v>
      </c>
      <c r="L128" s="1">
        <f t="shared" si="8"/>
        <v>0.42519879796578824</v>
      </c>
      <c r="M128" s="1">
        <f t="shared" si="9"/>
        <v>7.2351595006934817</v>
      </c>
      <c r="N128" s="1">
        <v>4.1000000000000002E-2</v>
      </c>
      <c r="O128" s="1">
        <v>21.63</v>
      </c>
      <c r="P128" s="1">
        <v>6.907</v>
      </c>
      <c r="Q128" s="1">
        <v>0</v>
      </c>
      <c r="R128" s="1">
        <v>800</v>
      </c>
      <c r="S128" s="1">
        <v>752.8</v>
      </c>
      <c r="T128" s="1">
        <v>306</v>
      </c>
      <c r="U128" s="1">
        <v>2247</v>
      </c>
      <c r="V128">
        <v>1.0326153127</v>
      </c>
      <c r="W128">
        <f t="shared" si="6"/>
        <v>0.42634575004399899</v>
      </c>
      <c r="X128">
        <f t="shared" si="7"/>
        <v>7.254675974552784</v>
      </c>
    </row>
    <row r="129" spans="1:24" x14ac:dyDescent="0.15">
      <c r="A129" s="98">
        <v>43074.718078703707</v>
      </c>
      <c r="B129" s="1">
        <v>289.64472222235054</v>
      </c>
      <c r="C129" s="1">
        <v>289.64</v>
      </c>
      <c r="D129" s="1">
        <v>20.05</v>
      </c>
      <c r="E129" s="1">
        <v>2102.703</v>
      </c>
      <c r="F129" s="1">
        <v>26.1</v>
      </c>
      <c r="G129" s="1">
        <v>402.6</v>
      </c>
      <c r="H129" s="1">
        <v>1.7000000000000001E-2</v>
      </c>
      <c r="I129" s="1">
        <v>0.47</v>
      </c>
      <c r="J129" s="1">
        <v>0.441</v>
      </c>
      <c r="K129" s="1">
        <v>7.47</v>
      </c>
      <c r="L129" s="1">
        <f t="shared" si="8"/>
        <v>0.42713592233009706</v>
      </c>
      <c r="M129" s="1">
        <f t="shared" si="9"/>
        <v>7.2351595006934817</v>
      </c>
      <c r="N129" s="1">
        <v>4.1000000000000002E-2</v>
      </c>
      <c r="O129" s="1">
        <v>21.63</v>
      </c>
      <c r="P129" s="1">
        <v>6.9059999999999997</v>
      </c>
      <c r="Q129" s="1">
        <v>0</v>
      </c>
      <c r="R129" s="1">
        <v>800</v>
      </c>
      <c r="S129" s="1">
        <v>752.8</v>
      </c>
      <c r="T129" s="1">
        <v>306</v>
      </c>
      <c r="U129" s="1">
        <v>2247</v>
      </c>
      <c r="V129">
        <v>1.0326086569999999</v>
      </c>
      <c r="W129">
        <f t="shared" si="6"/>
        <v>0.42829086024212953</v>
      </c>
      <c r="X129">
        <f t="shared" si="7"/>
        <v>7.2547227347136225</v>
      </c>
    </row>
    <row r="130" spans="1:24" x14ac:dyDescent="0.15">
      <c r="A130" s="98">
        <v>43074.718773148146</v>
      </c>
      <c r="B130" s="1">
        <v>289.66138888889691</v>
      </c>
      <c r="C130" s="1">
        <v>289.64999999999998</v>
      </c>
      <c r="D130" s="1">
        <v>20.05</v>
      </c>
      <c r="E130" s="1">
        <v>2102.6840000000002</v>
      </c>
      <c r="F130" s="1">
        <v>26.1</v>
      </c>
      <c r="G130" s="1">
        <v>402.6</v>
      </c>
      <c r="H130" s="1">
        <v>1.7999999999999999E-2</v>
      </c>
      <c r="I130" s="1">
        <v>0.47</v>
      </c>
      <c r="J130" s="1">
        <v>0.439</v>
      </c>
      <c r="K130" s="1">
        <v>7.47</v>
      </c>
      <c r="L130" s="1">
        <f t="shared" si="8"/>
        <v>0.42519879796578824</v>
      </c>
      <c r="M130" s="1">
        <f t="shared" si="9"/>
        <v>7.2351595006934817</v>
      </c>
      <c r="N130" s="1">
        <v>4.1000000000000002E-2</v>
      </c>
      <c r="O130" s="1">
        <v>21.63</v>
      </c>
      <c r="P130" s="1">
        <v>6.9059999999999997</v>
      </c>
      <c r="Q130" s="1">
        <v>0</v>
      </c>
      <c r="R130" s="1">
        <v>800</v>
      </c>
      <c r="S130" s="1">
        <v>752.8</v>
      </c>
      <c r="T130" s="1">
        <v>306</v>
      </c>
      <c r="U130" s="1">
        <v>2247.1</v>
      </c>
      <c r="V130">
        <v>1.0326101464000002</v>
      </c>
      <c r="W130">
        <f t="shared" si="6"/>
        <v>0.42634788311431215</v>
      </c>
      <c r="X130">
        <f t="shared" si="7"/>
        <v>7.2547122707606189</v>
      </c>
    </row>
    <row r="131" spans="1:24" x14ac:dyDescent="0.15">
      <c r="A131" s="98">
        <v>43074.719467592593</v>
      </c>
      <c r="B131" s="1">
        <v>289.6780555556179</v>
      </c>
      <c r="C131" s="1">
        <v>289.67</v>
      </c>
      <c r="D131" s="1">
        <v>20.05</v>
      </c>
      <c r="E131" s="1">
        <v>2102.3069999999998</v>
      </c>
      <c r="F131" s="1">
        <v>26.1</v>
      </c>
      <c r="G131" s="1">
        <v>402.6</v>
      </c>
      <c r="H131" s="1">
        <v>1.7999999999999999E-2</v>
      </c>
      <c r="I131" s="1">
        <v>0.47</v>
      </c>
      <c r="J131" s="1">
        <v>0.438</v>
      </c>
      <c r="K131" s="1">
        <v>7.47</v>
      </c>
      <c r="L131" s="1">
        <f t="shared" si="8"/>
        <v>0.42423023578363384</v>
      </c>
      <c r="M131" s="1">
        <f t="shared" si="9"/>
        <v>7.2351595006934817</v>
      </c>
      <c r="N131" s="1">
        <v>4.1000000000000002E-2</v>
      </c>
      <c r="O131" s="1">
        <v>21.63</v>
      </c>
      <c r="P131" s="1">
        <v>6.8840000000000003</v>
      </c>
      <c r="Q131" s="1">
        <v>0</v>
      </c>
      <c r="R131" s="1">
        <v>800</v>
      </c>
      <c r="S131" s="1">
        <v>752.8</v>
      </c>
      <c r="T131" s="1">
        <v>306</v>
      </c>
      <c r="U131" s="1">
        <v>2247.1</v>
      </c>
      <c r="V131">
        <v>1.0326112057000001</v>
      </c>
      <c r="W131">
        <f t="shared" ref="W131:W194" si="10">J131*(Z$1/V131)</f>
        <v>0.42537626705516585</v>
      </c>
      <c r="X131">
        <f t="shared" ref="X131:X194" si="11">K131*(Z$1/V131)</f>
        <v>7.2547048285435816</v>
      </c>
    </row>
    <row r="132" spans="1:24" x14ac:dyDescent="0.15">
      <c r="A132" s="98">
        <v>43074.72016203704</v>
      </c>
      <c r="B132" s="1">
        <v>289.6947222223389</v>
      </c>
      <c r="C132" s="1">
        <v>289.69</v>
      </c>
      <c r="D132" s="1">
        <v>20.05</v>
      </c>
      <c r="E132" s="1">
        <v>2102.0500000000002</v>
      </c>
      <c r="F132" s="1">
        <v>26.1</v>
      </c>
      <c r="G132" s="1">
        <v>402.6</v>
      </c>
      <c r="H132" s="1">
        <v>1.7999999999999999E-2</v>
      </c>
      <c r="I132" s="1">
        <v>0.47</v>
      </c>
      <c r="J132" s="1">
        <v>0.44</v>
      </c>
      <c r="K132" s="1">
        <v>7.47</v>
      </c>
      <c r="L132" s="1">
        <f t="shared" si="8"/>
        <v>0.42616736014794271</v>
      </c>
      <c r="M132" s="1">
        <f t="shared" si="9"/>
        <v>7.2351595006934817</v>
      </c>
      <c r="N132" s="1">
        <v>4.1000000000000002E-2</v>
      </c>
      <c r="O132" s="1">
        <v>21.63</v>
      </c>
      <c r="P132" s="1">
        <v>6.8869999999999996</v>
      </c>
      <c r="Q132" s="1">
        <v>0</v>
      </c>
      <c r="R132" s="1">
        <v>800</v>
      </c>
      <c r="S132" s="1">
        <v>752.8</v>
      </c>
      <c r="T132" s="1">
        <v>306</v>
      </c>
      <c r="U132" s="1">
        <v>2247.1</v>
      </c>
      <c r="V132">
        <v>1.0325926334</v>
      </c>
      <c r="W132">
        <f t="shared" si="10"/>
        <v>0.42732631022854634</v>
      </c>
      <c r="X132">
        <f t="shared" si="11"/>
        <v>7.2548353122891838</v>
      </c>
    </row>
    <row r="133" spans="1:24" x14ac:dyDescent="0.15">
      <c r="A133" s="98">
        <v>43074.720856481479</v>
      </c>
      <c r="B133" s="1">
        <v>289.71138888888527</v>
      </c>
      <c r="C133" s="1">
        <v>289.7</v>
      </c>
      <c r="D133" s="1">
        <v>20.059999999999999</v>
      </c>
      <c r="E133" s="1">
        <v>2102.15</v>
      </c>
      <c r="F133" s="1">
        <v>26.1</v>
      </c>
      <c r="G133" s="1">
        <v>402.6</v>
      </c>
      <c r="H133" s="1">
        <v>1.7999999999999999E-2</v>
      </c>
      <c r="I133" s="1">
        <v>0.47</v>
      </c>
      <c r="J133" s="1">
        <v>0.44</v>
      </c>
      <c r="K133" s="1">
        <v>7.47</v>
      </c>
      <c r="L133" s="1">
        <f t="shared" si="8"/>
        <v>0.42616736014794271</v>
      </c>
      <c r="M133" s="1">
        <f t="shared" si="9"/>
        <v>7.2351595006934817</v>
      </c>
      <c r="N133" s="1">
        <v>4.1000000000000002E-2</v>
      </c>
      <c r="O133" s="1">
        <v>21.63</v>
      </c>
      <c r="P133" s="1">
        <v>6.8849999999999998</v>
      </c>
      <c r="Q133" s="1">
        <v>0</v>
      </c>
      <c r="R133" s="1">
        <v>800</v>
      </c>
      <c r="S133" s="1">
        <v>752.8</v>
      </c>
      <c r="T133" s="1">
        <v>306</v>
      </c>
      <c r="U133" s="1">
        <v>2247.1</v>
      </c>
      <c r="V133">
        <v>1.0326058779</v>
      </c>
      <c r="W133">
        <f t="shared" si="10"/>
        <v>0.42732082921837877</v>
      </c>
      <c r="X133">
        <f t="shared" si="11"/>
        <v>7.2547422596847486</v>
      </c>
    </row>
    <row r="134" spans="1:24" x14ac:dyDescent="0.15">
      <c r="A134" s="98">
        <v>43074.721550925926</v>
      </c>
      <c r="B134" s="1">
        <v>289.72805555560626</v>
      </c>
      <c r="C134" s="1">
        <v>289.72000000000003</v>
      </c>
      <c r="D134" s="1">
        <v>20.059999999999999</v>
      </c>
      <c r="E134" s="1">
        <v>2102.0149999999999</v>
      </c>
      <c r="F134" s="1">
        <v>26.1</v>
      </c>
      <c r="G134" s="1">
        <v>402.6</v>
      </c>
      <c r="H134" s="1">
        <v>1.7999999999999999E-2</v>
      </c>
      <c r="I134" s="1">
        <v>0.47</v>
      </c>
      <c r="J134" s="1">
        <v>0.44</v>
      </c>
      <c r="K134" s="1">
        <v>7.47</v>
      </c>
      <c r="L134" s="1">
        <f t="shared" si="8"/>
        <v>0.42616736014794271</v>
      </c>
      <c r="M134" s="1">
        <f t="shared" si="9"/>
        <v>7.2351595006934817</v>
      </c>
      <c r="N134" s="1">
        <v>4.1000000000000002E-2</v>
      </c>
      <c r="O134" s="1">
        <v>21.63</v>
      </c>
      <c r="P134" s="1">
        <v>6.8949999999999996</v>
      </c>
      <c r="Q134" s="1">
        <v>0</v>
      </c>
      <c r="R134" s="1">
        <v>800</v>
      </c>
      <c r="S134" s="1">
        <v>752.8</v>
      </c>
      <c r="T134" s="1">
        <v>306</v>
      </c>
      <c r="U134" s="1">
        <v>2247.1</v>
      </c>
      <c r="V134">
        <v>1.0325929022</v>
      </c>
      <c r="W134">
        <f t="shared" si="10"/>
        <v>0.42732619898885843</v>
      </c>
      <c r="X134">
        <f t="shared" si="11"/>
        <v>7.2548334237426646</v>
      </c>
    </row>
    <row r="135" spans="1:24" x14ac:dyDescent="0.15">
      <c r="A135" s="98">
        <v>43074.722245370373</v>
      </c>
      <c r="B135" s="1">
        <v>289.74472222232725</v>
      </c>
      <c r="C135" s="1">
        <v>289.74</v>
      </c>
      <c r="D135" s="1">
        <v>20.059999999999999</v>
      </c>
      <c r="E135" s="1">
        <v>2101.8939999999998</v>
      </c>
      <c r="F135" s="1">
        <v>26.1</v>
      </c>
      <c r="G135" s="1">
        <v>402.6</v>
      </c>
      <c r="H135" s="1">
        <v>1.7000000000000001E-2</v>
      </c>
      <c r="I135" s="1">
        <v>0.47</v>
      </c>
      <c r="J135" s="1">
        <v>0.44</v>
      </c>
      <c r="K135" s="1">
        <v>7.47</v>
      </c>
      <c r="L135" s="1">
        <f t="shared" si="8"/>
        <v>0.42616736014794271</v>
      </c>
      <c r="M135" s="1">
        <f t="shared" si="9"/>
        <v>7.2351595006934817</v>
      </c>
      <c r="N135" s="1">
        <v>4.1000000000000002E-2</v>
      </c>
      <c r="O135" s="1">
        <v>21.63</v>
      </c>
      <c r="P135" s="1">
        <v>6.9039999999999999</v>
      </c>
      <c r="Q135" s="1">
        <v>0</v>
      </c>
      <c r="R135" s="1">
        <v>800</v>
      </c>
      <c r="S135" s="1">
        <v>752.8</v>
      </c>
      <c r="T135" s="1">
        <v>306</v>
      </c>
      <c r="U135" s="1">
        <v>2247.1</v>
      </c>
      <c r="V135">
        <v>1.0325933328000001</v>
      </c>
      <c r="W135">
        <f t="shared" si="10"/>
        <v>0.42732602079028253</v>
      </c>
      <c r="X135">
        <f t="shared" si="11"/>
        <v>7.2548303984168419</v>
      </c>
    </row>
    <row r="136" spans="1:24" x14ac:dyDescent="0.15">
      <c r="A136" s="98">
        <v>43074.722939814812</v>
      </c>
      <c r="B136" s="1">
        <v>289.76138888887363</v>
      </c>
      <c r="C136" s="1">
        <v>289.75</v>
      </c>
      <c r="D136" s="1">
        <v>20.059999999999999</v>
      </c>
      <c r="E136" s="1">
        <v>2101.7939999999999</v>
      </c>
      <c r="F136" s="1">
        <v>26.1</v>
      </c>
      <c r="G136" s="1">
        <v>402.6</v>
      </c>
      <c r="H136" s="1">
        <v>1.7000000000000001E-2</v>
      </c>
      <c r="I136" s="1">
        <v>0.47</v>
      </c>
      <c r="J136" s="1">
        <v>0.44</v>
      </c>
      <c r="K136" s="1">
        <v>7.47</v>
      </c>
      <c r="L136" s="1">
        <f t="shared" si="8"/>
        <v>0.42616736014794271</v>
      </c>
      <c r="M136" s="1">
        <f t="shared" si="9"/>
        <v>7.2351595006934817</v>
      </c>
      <c r="N136" s="1">
        <v>4.1000000000000002E-2</v>
      </c>
      <c r="O136" s="1">
        <v>21.63</v>
      </c>
      <c r="P136" s="1">
        <v>6.9029999999999996</v>
      </c>
      <c r="Q136" s="1">
        <v>0</v>
      </c>
      <c r="R136" s="1">
        <v>800</v>
      </c>
      <c r="S136" s="1">
        <v>752.8</v>
      </c>
      <c r="T136" s="1">
        <v>306</v>
      </c>
      <c r="U136" s="1">
        <v>2247.1999999999998</v>
      </c>
      <c r="V136">
        <v>1.0325771996999999</v>
      </c>
      <c r="W136">
        <f t="shared" si="10"/>
        <v>0.42733269737914009</v>
      </c>
      <c r="X136">
        <f t="shared" si="11"/>
        <v>7.2549437486867649</v>
      </c>
    </row>
    <row r="137" spans="1:24" x14ac:dyDescent="0.15">
      <c r="A137" s="98">
        <v>43074.723634259259</v>
      </c>
      <c r="B137" s="1">
        <v>289.77805555559462</v>
      </c>
      <c r="C137" s="1">
        <v>289.77</v>
      </c>
      <c r="D137" s="1">
        <v>20.059999999999999</v>
      </c>
      <c r="E137" s="1">
        <v>2101.6579999999999</v>
      </c>
      <c r="F137" s="1">
        <v>26.1</v>
      </c>
      <c r="G137" s="1">
        <v>402.6</v>
      </c>
      <c r="H137" s="1">
        <v>1.7000000000000001E-2</v>
      </c>
      <c r="I137" s="1">
        <v>0.47</v>
      </c>
      <c r="J137" s="1">
        <v>0.44</v>
      </c>
      <c r="K137" s="1">
        <v>7.47</v>
      </c>
      <c r="L137" s="1">
        <f t="shared" si="8"/>
        <v>0.42616736014794271</v>
      </c>
      <c r="M137" s="1">
        <f t="shared" si="9"/>
        <v>7.2351595006934817</v>
      </c>
      <c r="N137" s="1">
        <v>4.1000000000000002E-2</v>
      </c>
      <c r="O137" s="1">
        <v>21.63</v>
      </c>
      <c r="P137" s="1">
        <v>6.8780000000000001</v>
      </c>
      <c r="Q137" s="1">
        <v>0</v>
      </c>
      <c r="R137" s="1">
        <v>800</v>
      </c>
      <c r="S137" s="1">
        <v>752.8</v>
      </c>
      <c r="T137" s="1">
        <v>306</v>
      </c>
      <c r="U137" s="1">
        <v>2247.1999999999998</v>
      </c>
      <c r="V137">
        <v>1.032581177</v>
      </c>
      <c r="W137">
        <f t="shared" si="10"/>
        <v>0.4273310513774744</v>
      </c>
      <c r="X137">
        <f t="shared" si="11"/>
        <v>7.2549158040675765</v>
      </c>
    </row>
    <row r="138" spans="1:24" x14ac:dyDescent="0.15">
      <c r="A138" s="98">
        <v>43074.724328703705</v>
      </c>
      <c r="B138" s="1">
        <v>289.79472222231561</v>
      </c>
      <c r="C138" s="1">
        <v>289.79000000000002</v>
      </c>
      <c r="D138" s="1">
        <v>20.059999999999999</v>
      </c>
      <c r="E138" s="1">
        <v>2101.2530000000002</v>
      </c>
      <c r="F138" s="1">
        <v>26.1</v>
      </c>
      <c r="G138" s="1">
        <v>402.6</v>
      </c>
      <c r="H138" s="1">
        <v>1.7000000000000001E-2</v>
      </c>
      <c r="I138" s="1">
        <v>0.47</v>
      </c>
      <c r="J138" s="1">
        <v>0.44</v>
      </c>
      <c r="K138" s="1">
        <v>7.47</v>
      </c>
      <c r="L138" s="1">
        <f t="shared" si="8"/>
        <v>0.42616736014794271</v>
      </c>
      <c r="M138" s="1">
        <f t="shared" si="9"/>
        <v>7.2351595006934817</v>
      </c>
      <c r="N138" s="1">
        <v>4.1000000000000002E-2</v>
      </c>
      <c r="O138" s="1">
        <v>21.63</v>
      </c>
      <c r="P138" s="1">
        <v>6.883</v>
      </c>
      <c r="Q138" s="1">
        <v>0</v>
      </c>
      <c r="R138" s="1">
        <v>800</v>
      </c>
      <c r="S138" s="1">
        <v>752.8</v>
      </c>
      <c r="T138" s="1">
        <v>306</v>
      </c>
      <c r="U138" s="1">
        <v>2247.1999999999998</v>
      </c>
      <c r="V138">
        <v>1.0325990873000002</v>
      </c>
      <c r="W138">
        <f t="shared" si="10"/>
        <v>0.42732363937467133</v>
      </c>
      <c r="X138">
        <f t="shared" si="11"/>
        <v>7.2547899684745332</v>
      </c>
    </row>
    <row r="139" spans="1:24" x14ac:dyDescent="0.15">
      <c r="A139" s="98">
        <v>43074.725023148145</v>
      </c>
      <c r="B139" s="1">
        <v>289.81138888886198</v>
      </c>
      <c r="C139" s="1">
        <v>289.8</v>
      </c>
      <c r="D139" s="1">
        <v>20.059999999999999</v>
      </c>
      <c r="E139" s="1">
        <v>2101.4749999999999</v>
      </c>
      <c r="F139" s="1">
        <v>26.1</v>
      </c>
      <c r="G139" s="1">
        <v>402.6</v>
      </c>
      <c r="H139" s="1">
        <v>1.7999999999999999E-2</v>
      </c>
      <c r="I139" s="1">
        <v>0.47</v>
      </c>
      <c r="J139" s="1">
        <v>0.44</v>
      </c>
      <c r="K139" s="1">
        <v>7.47</v>
      </c>
      <c r="L139" s="1">
        <f t="shared" si="8"/>
        <v>0.42616736014794271</v>
      </c>
      <c r="M139" s="1">
        <f t="shared" si="9"/>
        <v>7.2351595006934817</v>
      </c>
      <c r="N139" s="1">
        <v>4.1000000000000002E-2</v>
      </c>
      <c r="O139" s="1">
        <v>21.63</v>
      </c>
      <c r="P139" s="1">
        <v>6.8879999999999999</v>
      </c>
      <c r="Q139" s="1">
        <v>0</v>
      </c>
      <c r="R139" s="1">
        <v>800</v>
      </c>
      <c r="S139" s="1">
        <v>752.8</v>
      </c>
      <c r="T139" s="1">
        <v>306</v>
      </c>
      <c r="U139" s="1">
        <v>2247.1999999999998</v>
      </c>
      <c r="V139">
        <v>1.0325652080000001</v>
      </c>
      <c r="W139">
        <f t="shared" si="10"/>
        <v>0.42733766020905867</v>
      </c>
      <c r="X139">
        <f t="shared" si="11"/>
        <v>7.2550280040037904</v>
      </c>
    </row>
    <row r="140" spans="1:24" x14ac:dyDescent="0.15">
      <c r="A140" s="98">
        <v>43074.725717592592</v>
      </c>
      <c r="B140" s="1">
        <v>289.82805555558298</v>
      </c>
      <c r="C140" s="1">
        <v>289.82</v>
      </c>
      <c r="D140" s="1">
        <v>20.059999999999999</v>
      </c>
      <c r="E140" s="1">
        <v>2101.4250000000002</v>
      </c>
      <c r="F140" s="1">
        <v>26.1</v>
      </c>
      <c r="G140" s="1">
        <v>402.6</v>
      </c>
      <c r="H140" s="1">
        <v>1.7999999999999999E-2</v>
      </c>
      <c r="I140" s="1">
        <v>0.47</v>
      </c>
      <c r="J140" s="1">
        <v>0.44</v>
      </c>
      <c r="K140" s="1">
        <v>7.47</v>
      </c>
      <c r="L140" s="1">
        <f t="shared" si="8"/>
        <v>0.42616736014794271</v>
      </c>
      <c r="M140" s="1">
        <f t="shared" si="9"/>
        <v>7.2351595006934817</v>
      </c>
      <c r="N140" s="1">
        <v>4.1000000000000002E-2</v>
      </c>
      <c r="O140" s="1">
        <v>21.63</v>
      </c>
      <c r="P140" s="1">
        <v>6.9</v>
      </c>
      <c r="Q140" s="1">
        <v>0</v>
      </c>
      <c r="R140" s="1">
        <v>800</v>
      </c>
      <c r="S140" s="1">
        <v>752.8</v>
      </c>
      <c r="T140" s="1">
        <v>306</v>
      </c>
      <c r="U140" s="1">
        <v>2247.1999999999998</v>
      </c>
      <c r="V140">
        <v>1.0325861194999999</v>
      </c>
      <c r="W140">
        <f t="shared" si="10"/>
        <v>0.42732900594641399</v>
      </c>
      <c r="X140">
        <f t="shared" si="11"/>
        <v>7.2548810782266191</v>
      </c>
    </row>
    <row r="141" spans="1:24" x14ac:dyDescent="0.15">
      <c r="A141" s="98">
        <v>43074.726412037038</v>
      </c>
      <c r="B141" s="1">
        <v>289.84472222230397</v>
      </c>
      <c r="C141" s="1">
        <v>289.83999999999997</v>
      </c>
      <c r="D141" s="1">
        <v>20.059999999999999</v>
      </c>
      <c r="E141" s="1">
        <v>2101.4180000000001</v>
      </c>
      <c r="F141" s="1">
        <v>26.1</v>
      </c>
      <c r="G141" s="1">
        <v>402.6</v>
      </c>
      <c r="H141" s="1">
        <v>1.7999999999999999E-2</v>
      </c>
      <c r="I141" s="1">
        <v>0.47</v>
      </c>
      <c r="J141" s="1">
        <v>0.44</v>
      </c>
      <c r="K141" s="1">
        <v>7.47</v>
      </c>
      <c r="L141" s="1">
        <f t="shared" si="8"/>
        <v>0.42616736014794271</v>
      </c>
      <c r="M141" s="1">
        <f t="shared" si="9"/>
        <v>7.2351595006934817</v>
      </c>
      <c r="N141" s="1">
        <v>4.1000000000000002E-2</v>
      </c>
      <c r="O141" s="1">
        <v>21.63</v>
      </c>
      <c r="P141" s="1">
        <v>6.9089999999999998</v>
      </c>
      <c r="Q141" s="1">
        <v>0</v>
      </c>
      <c r="R141" s="1">
        <v>800</v>
      </c>
      <c r="S141" s="1">
        <v>752.8</v>
      </c>
      <c r="T141" s="1">
        <v>306</v>
      </c>
      <c r="U141" s="1">
        <v>2247.1999999999998</v>
      </c>
      <c r="V141">
        <v>1.0325668385</v>
      </c>
      <c r="W141">
        <f t="shared" si="10"/>
        <v>0.42733698541104176</v>
      </c>
      <c r="X141">
        <f t="shared" si="11"/>
        <v>7.2550165477738231</v>
      </c>
    </row>
    <row r="142" spans="1:24" x14ac:dyDescent="0.15">
      <c r="A142" s="98">
        <v>43074.727106481485</v>
      </c>
      <c r="B142" s="1">
        <v>289.86138888902497</v>
      </c>
      <c r="C142" s="1">
        <v>289.85000000000002</v>
      </c>
      <c r="D142" s="1">
        <v>20.059999999999999</v>
      </c>
      <c r="E142" s="1">
        <v>2101.1170000000002</v>
      </c>
      <c r="F142" s="1">
        <v>26.1</v>
      </c>
      <c r="G142" s="1">
        <v>402.6</v>
      </c>
      <c r="H142" s="1">
        <v>1.7999999999999999E-2</v>
      </c>
      <c r="I142" s="1">
        <v>0.47</v>
      </c>
      <c r="J142" s="1">
        <v>0.44</v>
      </c>
      <c r="K142" s="1">
        <v>7.47</v>
      </c>
      <c r="L142" s="1">
        <f t="shared" si="8"/>
        <v>0.42616736014794271</v>
      </c>
      <c r="M142" s="1">
        <f t="shared" si="9"/>
        <v>7.2351595006934817</v>
      </c>
      <c r="N142" s="1">
        <v>4.1000000000000002E-2</v>
      </c>
      <c r="O142" s="1">
        <v>21.63</v>
      </c>
      <c r="P142" s="1">
        <v>6.8819999999999997</v>
      </c>
      <c r="Q142" s="1">
        <v>0</v>
      </c>
      <c r="R142" s="1">
        <v>800</v>
      </c>
      <c r="S142" s="1">
        <v>752.8</v>
      </c>
      <c r="T142" s="1">
        <v>306</v>
      </c>
      <c r="U142" s="1">
        <v>2247.1999999999998</v>
      </c>
      <c r="V142">
        <v>1.0325709769</v>
      </c>
      <c r="W142">
        <f t="shared" si="10"/>
        <v>0.42733527270419641</v>
      </c>
      <c r="X142">
        <f t="shared" si="11"/>
        <v>7.2549874706826074</v>
      </c>
    </row>
    <row r="143" spans="1:24" x14ac:dyDescent="0.15">
      <c r="A143" s="98">
        <v>43074.727800925924</v>
      </c>
      <c r="B143" s="1">
        <v>289.87805555557134</v>
      </c>
      <c r="C143" s="1">
        <v>289.87</v>
      </c>
      <c r="D143" s="1">
        <v>20.059999999999999</v>
      </c>
      <c r="E143" s="1">
        <v>2101.1729999999998</v>
      </c>
      <c r="F143" s="1">
        <v>26.1</v>
      </c>
      <c r="G143" s="1">
        <v>402.6</v>
      </c>
      <c r="H143" s="1">
        <v>1.7000000000000001E-2</v>
      </c>
      <c r="I143" s="1">
        <v>0.47</v>
      </c>
      <c r="J143" s="1">
        <v>0.44</v>
      </c>
      <c r="K143" s="1">
        <v>7.47</v>
      </c>
      <c r="L143" s="1">
        <f t="shared" si="8"/>
        <v>0.42616736014794271</v>
      </c>
      <c r="M143" s="1">
        <f t="shared" si="9"/>
        <v>7.2351595006934817</v>
      </c>
      <c r="N143" s="1">
        <v>4.1000000000000002E-2</v>
      </c>
      <c r="O143" s="1">
        <v>21.63</v>
      </c>
      <c r="P143" s="1">
        <v>6.8840000000000003</v>
      </c>
      <c r="Q143" s="1">
        <v>0</v>
      </c>
      <c r="R143" s="1">
        <v>799</v>
      </c>
      <c r="S143" s="1">
        <v>752.8</v>
      </c>
      <c r="T143" s="1">
        <v>306</v>
      </c>
      <c r="U143" s="1">
        <v>2247.1999999999998</v>
      </c>
      <c r="V143">
        <v>1.0325618517000001</v>
      </c>
      <c r="W143">
        <f t="shared" si="10"/>
        <v>0.42733904925261723</v>
      </c>
      <c r="X143">
        <f t="shared" si="11"/>
        <v>7.2550515861751146</v>
      </c>
    </row>
    <row r="144" spans="1:24" x14ac:dyDescent="0.15">
      <c r="A144" s="98">
        <v>43074.728495370371</v>
      </c>
      <c r="B144" s="1">
        <v>289.89472222229233</v>
      </c>
      <c r="C144" s="1">
        <v>289.89</v>
      </c>
      <c r="D144" s="1">
        <v>20.059999999999999</v>
      </c>
      <c r="E144" s="1">
        <v>2100.4899999999998</v>
      </c>
      <c r="F144" s="1">
        <v>26.1</v>
      </c>
      <c r="G144" s="1">
        <v>402.6</v>
      </c>
      <c r="H144" s="1">
        <v>1.7999999999999999E-2</v>
      </c>
      <c r="I144" s="1">
        <v>0.47</v>
      </c>
      <c r="J144" s="1">
        <v>0.44</v>
      </c>
      <c r="K144" s="1">
        <v>7.47</v>
      </c>
      <c r="L144" s="1">
        <f t="shared" si="8"/>
        <v>0.42616736014794271</v>
      </c>
      <c r="M144" s="1">
        <f t="shared" si="9"/>
        <v>7.2351595006934817</v>
      </c>
      <c r="N144" s="1">
        <v>4.1000000000000002E-2</v>
      </c>
      <c r="O144" s="1">
        <v>21.63</v>
      </c>
      <c r="P144" s="1">
        <v>6.8979999999999997</v>
      </c>
      <c r="Q144" s="1">
        <v>0</v>
      </c>
      <c r="R144" s="1">
        <v>799</v>
      </c>
      <c r="S144" s="1">
        <v>752.8</v>
      </c>
      <c r="T144" s="1">
        <v>306</v>
      </c>
      <c r="U144" s="1">
        <v>2247.3000000000002</v>
      </c>
      <c r="V144">
        <v>1.0325361315000001</v>
      </c>
      <c r="W144">
        <f t="shared" si="10"/>
        <v>0.42734969415450424</v>
      </c>
      <c r="X144">
        <f t="shared" si="11"/>
        <v>7.2552323075776055</v>
      </c>
    </row>
    <row r="145" spans="1:24" x14ac:dyDescent="0.15">
      <c r="A145" s="98">
        <v>43074.729189814818</v>
      </c>
      <c r="B145" s="1">
        <v>289.91138888901332</v>
      </c>
      <c r="C145" s="1">
        <v>289.89999999999998</v>
      </c>
      <c r="D145" s="1">
        <v>20.059999999999999</v>
      </c>
      <c r="E145" s="1">
        <v>2101.0659999999998</v>
      </c>
      <c r="F145" s="1">
        <v>26.1</v>
      </c>
      <c r="G145" s="1">
        <v>402.6</v>
      </c>
      <c r="H145" s="1">
        <v>1.7999999999999999E-2</v>
      </c>
      <c r="I145" s="1">
        <v>0.47</v>
      </c>
      <c r="J145" s="1">
        <v>0.44</v>
      </c>
      <c r="K145" s="1">
        <v>7.47</v>
      </c>
      <c r="L145" s="1">
        <f t="shared" si="8"/>
        <v>0.42616736014794271</v>
      </c>
      <c r="M145" s="1">
        <f t="shared" si="9"/>
        <v>7.2351595006934817</v>
      </c>
      <c r="N145" s="1">
        <v>4.1000000000000002E-2</v>
      </c>
      <c r="O145" s="1">
        <v>21.63</v>
      </c>
      <c r="P145" s="1">
        <v>6.9050000000000002</v>
      </c>
      <c r="Q145" s="1">
        <v>0</v>
      </c>
      <c r="R145" s="1">
        <v>800</v>
      </c>
      <c r="S145" s="1">
        <v>752.8</v>
      </c>
      <c r="T145" s="1">
        <v>306</v>
      </c>
      <c r="U145" s="1">
        <v>2247.3000000000002</v>
      </c>
      <c r="V145">
        <v>1.0325619926</v>
      </c>
      <c r="W145">
        <f t="shared" si="10"/>
        <v>0.42733899093934169</v>
      </c>
      <c r="X145">
        <f t="shared" si="11"/>
        <v>7.2550505961747325</v>
      </c>
    </row>
    <row r="146" spans="1:24" x14ac:dyDescent="0.15">
      <c r="A146" s="98">
        <v>43074.729884259257</v>
      </c>
      <c r="B146" s="1">
        <v>289.92805555555969</v>
      </c>
      <c r="C146" s="1">
        <v>289.92</v>
      </c>
      <c r="D146" s="1">
        <v>20.07</v>
      </c>
      <c r="E146" s="1">
        <v>2101.1469999999999</v>
      </c>
      <c r="F146" s="1">
        <v>26.1</v>
      </c>
      <c r="G146" s="1">
        <v>402.6</v>
      </c>
      <c r="H146" s="1">
        <v>1.7999999999999999E-2</v>
      </c>
      <c r="I146" s="1">
        <v>0.47</v>
      </c>
      <c r="J146" s="1">
        <v>0.44</v>
      </c>
      <c r="K146" s="1">
        <v>7.47</v>
      </c>
      <c r="L146" s="1">
        <f t="shared" si="8"/>
        <v>0.42616736014794271</v>
      </c>
      <c r="M146" s="1">
        <f t="shared" si="9"/>
        <v>7.2351595006934817</v>
      </c>
      <c r="N146" s="1">
        <v>4.1000000000000002E-2</v>
      </c>
      <c r="O146" s="1">
        <v>21.63</v>
      </c>
      <c r="P146" s="1">
        <v>6.8860000000000001</v>
      </c>
      <c r="Q146" s="1">
        <v>0</v>
      </c>
      <c r="R146" s="1">
        <v>800</v>
      </c>
      <c r="S146" s="1">
        <v>752.8</v>
      </c>
      <c r="T146" s="1">
        <v>306</v>
      </c>
      <c r="U146" s="1">
        <v>2247.3000000000002</v>
      </c>
      <c r="V146">
        <v>1.0325400687999999</v>
      </c>
      <c r="W146">
        <f t="shared" si="10"/>
        <v>0.42734806457711388</v>
      </c>
      <c r="X146">
        <f t="shared" si="11"/>
        <v>7.2552046417978202</v>
      </c>
    </row>
    <row r="147" spans="1:24" x14ac:dyDescent="0.15">
      <c r="A147" s="98">
        <v>43074.730578703704</v>
      </c>
      <c r="B147" s="1">
        <v>289.94472222228069</v>
      </c>
      <c r="C147" s="1">
        <v>289.94</v>
      </c>
      <c r="D147" s="1">
        <v>20.07</v>
      </c>
      <c r="E147" s="1">
        <v>2100.87</v>
      </c>
      <c r="F147" s="1">
        <v>26.1</v>
      </c>
      <c r="G147" s="1">
        <v>402.6</v>
      </c>
      <c r="H147" s="1">
        <v>1.7000000000000001E-2</v>
      </c>
      <c r="I147" s="1">
        <v>0.47</v>
      </c>
      <c r="J147" s="1">
        <v>0.44</v>
      </c>
      <c r="K147" s="1">
        <v>7.47</v>
      </c>
      <c r="L147" s="1">
        <f t="shared" si="8"/>
        <v>0.42616736014794271</v>
      </c>
      <c r="M147" s="1">
        <f t="shared" si="9"/>
        <v>7.2351595006934817</v>
      </c>
      <c r="N147" s="1">
        <v>4.1000000000000002E-2</v>
      </c>
      <c r="O147" s="1">
        <v>21.63</v>
      </c>
      <c r="P147" s="1">
        <v>6.8819999999999997</v>
      </c>
      <c r="Q147" s="1">
        <v>0</v>
      </c>
      <c r="R147" s="1">
        <v>800</v>
      </c>
      <c r="S147" s="1">
        <v>752.8</v>
      </c>
      <c r="T147" s="1">
        <v>306</v>
      </c>
      <c r="U147" s="1">
        <v>2247.3000000000002</v>
      </c>
      <c r="V147">
        <v>1.0325543967000002</v>
      </c>
      <c r="W147">
        <f t="shared" si="10"/>
        <v>0.42734213462286247</v>
      </c>
      <c r="X147">
        <f t="shared" si="11"/>
        <v>7.2551039673472335</v>
      </c>
    </row>
    <row r="148" spans="1:24" x14ac:dyDescent="0.15">
      <c r="A148" s="98">
        <v>43074.731273148151</v>
      </c>
      <c r="B148" s="1">
        <v>289.96138888900168</v>
      </c>
      <c r="C148" s="1">
        <v>289.95</v>
      </c>
      <c r="D148" s="1">
        <v>20.07</v>
      </c>
      <c r="E148" s="1">
        <v>2100.3490000000002</v>
      </c>
      <c r="F148" s="1">
        <v>26.1</v>
      </c>
      <c r="G148" s="1">
        <v>402.6</v>
      </c>
      <c r="H148" s="1">
        <v>1.7999999999999999E-2</v>
      </c>
      <c r="I148" s="1">
        <v>0.47</v>
      </c>
      <c r="J148" s="1">
        <v>0.44</v>
      </c>
      <c r="K148" s="1">
        <v>7.47</v>
      </c>
      <c r="L148" s="1">
        <f t="shared" si="8"/>
        <v>0.42616736014794271</v>
      </c>
      <c r="M148" s="1">
        <f t="shared" si="9"/>
        <v>7.2351595006934817</v>
      </c>
      <c r="N148" s="1">
        <v>4.1000000000000002E-2</v>
      </c>
      <c r="O148" s="1">
        <v>21.63</v>
      </c>
      <c r="P148" s="1">
        <v>6.89</v>
      </c>
      <c r="Q148" s="1">
        <v>0</v>
      </c>
      <c r="R148" s="1">
        <v>800</v>
      </c>
      <c r="S148" s="1">
        <v>752.8</v>
      </c>
      <c r="T148" s="1">
        <v>306</v>
      </c>
      <c r="U148" s="1">
        <v>2247.4</v>
      </c>
      <c r="V148">
        <v>1.0325619105000001</v>
      </c>
      <c r="W148">
        <f t="shared" si="10"/>
        <v>0.42733902491747972</v>
      </c>
      <c r="X148">
        <f t="shared" si="11"/>
        <v>7.2550511730308491</v>
      </c>
    </row>
    <row r="149" spans="1:24" x14ac:dyDescent="0.15">
      <c r="A149" s="98">
        <v>43074.73196759259</v>
      </c>
      <c r="B149" s="1">
        <v>289.97805555554805</v>
      </c>
      <c r="C149" s="1">
        <v>289.97000000000003</v>
      </c>
      <c r="D149" s="1">
        <v>20.07</v>
      </c>
      <c r="E149" s="1">
        <v>2100.6840000000002</v>
      </c>
      <c r="F149" s="1">
        <v>26.1</v>
      </c>
      <c r="G149" s="1">
        <v>402.6</v>
      </c>
      <c r="H149" s="1">
        <v>1.7000000000000001E-2</v>
      </c>
      <c r="I149" s="1">
        <v>0.47</v>
      </c>
      <c r="J149" s="1">
        <v>0.44</v>
      </c>
      <c r="K149" s="1">
        <v>7.47</v>
      </c>
      <c r="L149" s="1">
        <f t="shared" si="8"/>
        <v>0.42616736014794271</v>
      </c>
      <c r="M149" s="1">
        <f t="shared" si="9"/>
        <v>7.2351595006934817</v>
      </c>
      <c r="N149" s="1">
        <v>4.1000000000000002E-2</v>
      </c>
      <c r="O149" s="1">
        <v>21.63</v>
      </c>
      <c r="P149" s="1">
        <v>6.8959999999999999</v>
      </c>
      <c r="Q149" s="1">
        <v>0</v>
      </c>
      <c r="R149" s="1">
        <v>800</v>
      </c>
      <c r="S149" s="1">
        <v>752.8</v>
      </c>
      <c r="T149" s="1">
        <v>306</v>
      </c>
      <c r="U149" s="1">
        <v>2247.4</v>
      </c>
      <c r="V149">
        <v>1.0325618307</v>
      </c>
      <c r="W149">
        <f t="shared" si="10"/>
        <v>0.4273390579437385</v>
      </c>
      <c r="X149">
        <f t="shared" si="11"/>
        <v>7.2550517337266509</v>
      </c>
    </row>
    <row r="150" spans="1:24" x14ac:dyDescent="0.15">
      <c r="A150" s="98">
        <v>43074.732662037037</v>
      </c>
      <c r="B150" s="1">
        <v>289.99472222226905</v>
      </c>
      <c r="C150" s="1">
        <v>289.99</v>
      </c>
      <c r="D150" s="1">
        <v>20.07</v>
      </c>
      <c r="E150" s="1">
        <v>2100.1489999999999</v>
      </c>
      <c r="F150" s="1">
        <v>26.1</v>
      </c>
      <c r="G150" s="1">
        <v>402.6</v>
      </c>
      <c r="H150" s="1">
        <v>1.7000000000000001E-2</v>
      </c>
      <c r="I150" s="1">
        <v>0.47</v>
      </c>
      <c r="J150" s="1">
        <v>0.44</v>
      </c>
      <c r="K150" s="1">
        <v>7.47</v>
      </c>
      <c r="L150" s="1">
        <f t="shared" si="8"/>
        <v>0.42616736014794271</v>
      </c>
      <c r="M150" s="1">
        <f t="shared" si="9"/>
        <v>7.2351595006934817</v>
      </c>
      <c r="N150" s="1">
        <v>4.1000000000000002E-2</v>
      </c>
      <c r="O150" s="1">
        <v>21.63</v>
      </c>
      <c r="P150" s="1">
        <v>6.8979999999999997</v>
      </c>
      <c r="Q150" s="1">
        <v>0</v>
      </c>
      <c r="R150" s="1">
        <v>800</v>
      </c>
      <c r="S150" s="1">
        <v>752.8</v>
      </c>
      <c r="T150" s="1">
        <v>306</v>
      </c>
      <c r="U150" s="1">
        <v>2247.4</v>
      </c>
      <c r="V150">
        <v>1.0325705097</v>
      </c>
      <c r="W150">
        <f t="shared" si="10"/>
        <v>0.42733546605761641</v>
      </c>
      <c r="X150">
        <f t="shared" si="11"/>
        <v>7.2549907532963518</v>
      </c>
    </row>
    <row r="151" spans="1:24" x14ac:dyDescent="0.15">
      <c r="A151" s="98">
        <v>43074.733356481483</v>
      </c>
      <c r="B151" s="1">
        <v>290.01138888899004</v>
      </c>
      <c r="C151" s="1">
        <v>290</v>
      </c>
      <c r="D151" s="1">
        <v>20.07</v>
      </c>
      <c r="E151" s="1">
        <v>2100.2179999999998</v>
      </c>
      <c r="F151" s="1">
        <v>26.1</v>
      </c>
      <c r="G151" s="1">
        <v>402.6</v>
      </c>
      <c r="H151" s="1">
        <v>1.7000000000000001E-2</v>
      </c>
      <c r="I151" s="1">
        <v>0.47</v>
      </c>
      <c r="J151" s="1">
        <v>0.44</v>
      </c>
      <c r="K151" s="1">
        <v>7.47</v>
      </c>
      <c r="L151" s="1">
        <f t="shared" si="8"/>
        <v>0.42616736014794271</v>
      </c>
      <c r="M151" s="1">
        <f t="shared" si="9"/>
        <v>7.2351595006934817</v>
      </c>
      <c r="N151" s="1">
        <v>4.1000000000000002E-2</v>
      </c>
      <c r="O151" s="1">
        <v>21.63</v>
      </c>
      <c r="P151" s="1">
        <v>6.8940000000000001</v>
      </c>
      <c r="Q151" s="1">
        <v>0</v>
      </c>
      <c r="R151" s="1">
        <v>800</v>
      </c>
      <c r="S151" s="1">
        <v>752.8</v>
      </c>
      <c r="T151" s="1">
        <v>306</v>
      </c>
      <c r="U151" s="1">
        <v>2247.4</v>
      </c>
      <c r="V151">
        <v>1.0325774612</v>
      </c>
      <c r="W151">
        <f t="shared" si="10"/>
        <v>0.42733258915723465</v>
      </c>
      <c r="X151">
        <f t="shared" si="11"/>
        <v>7.2549419113739608</v>
      </c>
    </row>
    <row r="152" spans="1:24" x14ac:dyDescent="0.15">
      <c r="A152" s="98">
        <v>43074.734050925923</v>
      </c>
      <c r="B152" s="1">
        <v>290.02805555553641</v>
      </c>
      <c r="C152" s="1">
        <v>290.02</v>
      </c>
      <c r="D152" s="1">
        <v>20.07</v>
      </c>
      <c r="E152" s="1">
        <v>2100.15</v>
      </c>
      <c r="F152" s="1">
        <v>26.1</v>
      </c>
      <c r="G152" s="1">
        <v>402.6</v>
      </c>
      <c r="H152" s="1">
        <v>1.7000000000000001E-2</v>
      </c>
      <c r="I152" s="1">
        <v>0.47</v>
      </c>
      <c r="J152" s="1">
        <v>0.44</v>
      </c>
      <c r="K152" s="1">
        <v>7.47</v>
      </c>
      <c r="L152" s="1">
        <f t="shared" si="8"/>
        <v>0.42616736014794271</v>
      </c>
      <c r="M152" s="1">
        <f t="shared" si="9"/>
        <v>7.2351595006934817</v>
      </c>
      <c r="N152" s="1">
        <v>4.1000000000000002E-2</v>
      </c>
      <c r="O152" s="1">
        <v>21.63</v>
      </c>
      <c r="P152" s="1">
        <v>6.8849999999999998</v>
      </c>
      <c r="Q152" s="1">
        <v>0</v>
      </c>
      <c r="R152" s="1">
        <v>800</v>
      </c>
      <c r="S152" s="1">
        <v>752.8</v>
      </c>
      <c r="T152" s="1">
        <v>306</v>
      </c>
      <c r="U152" s="1">
        <v>2247.4</v>
      </c>
      <c r="V152">
        <v>1.0325915716</v>
      </c>
      <c r="W152">
        <f t="shared" si="10"/>
        <v>0.42732674964243333</v>
      </c>
      <c r="X152">
        <f t="shared" si="11"/>
        <v>7.2548427723385842</v>
      </c>
    </row>
    <row r="153" spans="1:24" x14ac:dyDescent="0.15">
      <c r="A153" s="98">
        <v>43074.73474537037</v>
      </c>
      <c r="B153" s="1">
        <v>290.04472222225741</v>
      </c>
      <c r="C153" s="1">
        <v>290.04000000000002</v>
      </c>
      <c r="D153" s="1">
        <v>20.07</v>
      </c>
      <c r="E153" s="1">
        <v>2099.9549999999999</v>
      </c>
      <c r="F153" s="1">
        <v>26.1</v>
      </c>
      <c r="G153" s="1">
        <v>402.6</v>
      </c>
      <c r="H153" s="1">
        <v>1.7999999999999999E-2</v>
      </c>
      <c r="I153" s="1">
        <v>0.47</v>
      </c>
      <c r="J153" s="1">
        <v>0.44</v>
      </c>
      <c r="K153" s="1">
        <v>7.47</v>
      </c>
      <c r="L153" s="1">
        <f t="shared" si="8"/>
        <v>0.42616736014794271</v>
      </c>
      <c r="M153" s="1">
        <f t="shared" si="9"/>
        <v>7.2351595006934817</v>
      </c>
      <c r="N153" s="1">
        <v>4.1000000000000002E-2</v>
      </c>
      <c r="O153" s="1">
        <v>21.63</v>
      </c>
      <c r="P153" s="1">
        <v>6.891</v>
      </c>
      <c r="Q153" s="1">
        <v>0</v>
      </c>
      <c r="R153" s="1">
        <v>800</v>
      </c>
      <c r="S153" s="1">
        <v>752.8</v>
      </c>
      <c r="T153" s="1">
        <v>306</v>
      </c>
      <c r="U153" s="1">
        <v>2247.4</v>
      </c>
      <c r="V153">
        <v>1.0325753812</v>
      </c>
      <c r="W153">
        <f t="shared" si="10"/>
        <v>0.42733344996778816</v>
      </c>
      <c r="X153">
        <f t="shared" si="11"/>
        <v>7.2549565255894937</v>
      </c>
    </row>
    <row r="154" spans="1:24" x14ac:dyDescent="0.15">
      <c r="A154" s="98">
        <v>43074.735439814816</v>
      </c>
      <c r="B154" s="1">
        <v>290.0613888889784</v>
      </c>
      <c r="C154" s="1">
        <v>290.05</v>
      </c>
      <c r="D154" s="1">
        <v>20.07</v>
      </c>
      <c r="E154" s="1">
        <v>2099.8510000000001</v>
      </c>
      <c r="F154" s="1">
        <v>26.1</v>
      </c>
      <c r="G154" s="1">
        <v>402.6</v>
      </c>
      <c r="H154" s="1">
        <v>1.7999999999999999E-2</v>
      </c>
      <c r="I154" s="1">
        <v>0.47</v>
      </c>
      <c r="J154" s="1">
        <v>0.44</v>
      </c>
      <c r="K154" s="1">
        <v>7.47</v>
      </c>
      <c r="L154" s="1">
        <f t="shared" si="8"/>
        <v>0.42616736014794271</v>
      </c>
      <c r="M154" s="1">
        <f t="shared" si="9"/>
        <v>7.2351595006934817</v>
      </c>
      <c r="N154" s="1">
        <v>4.1000000000000002E-2</v>
      </c>
      <c r="O154" s="1">
        <v>21.63</v>
      </c>
      <c r="P154" s="1">
        <v>6.8929999999999998</v>
      </c>
      <c r="Q154" s="1">
        <v>0</v>
      </c>
      <c r="R154" s="1">
        <v>799</v>
      </c>
      <c r="S154" s="1">
        <v>752.8</v>
      </c>
      <c r="T154" s="1">
        <v>306</v>
      </c>
      <c r="U154" s="1">
        <v>2247.4</v>
      </c>
      <c r="V154">
        <v>1.0326035274999998</v>
      </c>
      <c r="W154">
        <f t="shared" si="10"/>
        <v>0.42732180188102264</v>
      </c>
      <c r="X154">
        <f t="shared" si="11"/>
        <v>7.2547587728437248</v>
      </c>
    </row>
    <row r="155" spans="1:24" x14ac:dyDescent="0.15">
      <c r="A155" s="98">
        <v>43074.736134259256</v>
      </c>
      <c r="B155" s="1">
        <v>290.07805555552477</v>
      </c>
      <c r="C155" s="1">
        <v>290.07</v>
      </c>
      <c r="D155" s="1">
        <v>20.07</v>
      </c>
      <c r="E155" s="1">
        <v>2099.54</v>
      </c>
      <c r="F155" s="1">
        <v>26.1</v>
      </c>
      <c r="G155" s="1">
        <v>402.6</v>
      </c>
      <c r="H155" s="1">
        <v>1.7999999999999999E-2</v>
      </c>
      <c r="I155" s="1">
        <v>0.47099999999999997</v>
      </c>
      <c r="J155" s="1">
        <v>0.44</v>
      </c>
      <c r="K155" s="1">
        <v>7.47</v>
      </c>
      <c r="L155" s="1">
        <f t="shared" si="8"/>
        <v>0.42616736014794271</v>
      </c>
      <c r="M155" s="1">
        <f t="shared" si="9"/>
        <v>7.2351595006934817</v>
      </c>
      <c r="N155" s="1">
        <v>4.1000000000000002E-2</v>
      </c>
      <c r="O155" s="1">
        <v>21.63</v>
      </c>
      <c r="P155" s="1">
        <v>6.8970000000000002</v>
      </c>
      <c r="Q155" s="1">
        <v>0</v>
      </c>
      <c r="R155" s="1">
        <v>799</v>
      </c>
      <c r="S155" s="1">
        <v>752.8</v>
      </c>
      <c r="T155" s="1">
        <v>306</v>
      </c>
      <c r="U155" s="1">
        <v>2247.4</v>
      </c>
      <c r="V155">
        <v>1.0325955451</v>
      </c>
      <c r="W155">
        <f t="shared" si="10"/>
        <v>0.42732510525916273</v>
      </c>
      <c r="X155">
        <f t="shared" si="11"/>
        <v>7.2548148551953311</v>
      </c>
    </row>
    <row r="156" spans="1:24" x14ac:dyDescent="0.15">
      <c r="A156" s="98">
        <v>43074.736828703702</v>
      </c>
      <c r="B156" s="1">
        <v>290.09472222224576</v>
      </c>
      <c r="C156" s="1">
        <v>290.08999999999997</v>
      </c>
      <c r="D156" s="1">
        <v>20.07</v>
      </c>
      <c r="E156" s="1">
        <v>2099.7539999999999</v>
      </c>
      <c r="F156" s="1">
        <v>26.1</v>
      </c>
      <c r="G156" s="1">
        <v>402.6</v>
      </c>
      <c r="H156" s="1">
        <v>1.7999999999999999E-2</v>
      </c>
      <c r="I156" s="1">
        <v>0.47</v>
      </c>
      <c r="J156" s="1">
        <v>0.44</v>
      </c>
      <c r="K156" s="1">
        <v>7.47</v>
      </c>
      <c r="L156" s="1">
        <f t="shared" si="8"/>
        <v>0.42616736014794271</v>
      </c>
      <c r="M156" s="1">
        <f t="shared" si="9"/>
        <v>7.2351595006934817</v>
      </c>
      <c r="N156" s="1">
        <v>4.1000000000000002E-2</v>
      </c>
      <c r="O156" s="1">
        <v>21.63</v>
      </c>
      <c r="P156" s="1">
        <v>6.9029999999999996</v>
      </c>
      <c r="Q156" s="1">
        <v>0</v>
      </c>
      <c r="R156" s="1">
        <v>800</v>
      </c>
      <c r="S156" s="1">
        <v>752.8</v>
      </c>
      <c r="T156" s="1">
        <v>306</v>
      </c>
      <c r="U156" s="1">
        <v>2247.5</v>
      </c>
      <c r="V156">
        <v>1.0326407026</v>
      </c>
      <c r="W156">
        <f t="shared" si="10"/>
        <v>0.42730641828179283</v>
      </c>
      <c r="X156">
        <f t="shared" si="11"/>
        <v>7.2544976012840729</v>
      </c>
    </row>
    <row r="157" spans="1:24" x14ac:dyDescent="0.15">
      <c r="A157" s="98">
        <v>43074.737523148149</v>
      </c>
      <c r="B157" s="1">
        <v>290.11138888896676</v>
      </c>
      <c r="C157" s="1">
        <v>290.10000000000002</v>
      </c>
      <c r="D157" s="1">
        <v>20.07</v>
      </c>
      <c r="E157" s="1">
        <v>2099.7629999999999</v>
      </c>
      <c r="F157" s="1">
        <v>26.1</v>
      </c>
      <c r="G157" s="1">
        <v>402.6</v>
      </c>
      <c r="H157" s="1">
        <v>1.7000000000000001E-2</v>
      </c>
      <c r="I157" s="1">
        <v>0.47</v>
      </c>
      <c r="J157" s="1">
        <v>0.44</v>
      </c>
      <c r="K157" s="1">
        <v>7.47</v>
      </c>
      <c r="L157" s="1">
        <f t="shared" si="8"/>
        <v>0.42616736014794271</v>
      </c>
      <c r="M157" s="1">
        <f t="shared" si="9"/>
        <v>7.2351595006934817</v>
      </c>
      <c r="N157" s="1">
        <v>4.1000000000000002E-2</v>
      </c>
      <c r="O157" s="1">
        <v>21.63</v>
      </c>
      <c r="P157" s="1">
        <v>6.8959999999999999</v>
      </c>
      <c r="Q157" s="1">
        <v>0</v>
      </c>
      <c r="R157" s="1">
        <v>800</v>
      </c>
      <c r="S157" s="1">
        <v>752.8</v>
      </c>
      <c r="T157" s="1">
        <v>306</v>
      </c>
      <c r="U157" s="1">
        <v>2247.5</v>
      </c>
      <c r="V157">
        <v>1.0326019515999998</v>
      </c>
      <c r="W157">
        <f t="shared" si="10"/>
        <v>0.42732245403592756</v>
      </c>
      <c r="X157">
        <f t="shared" si="11"/>
        <v>7.2547698446554065</v>
      </c>
    </row>
    <row r="158" spans="1:24" x14ac:dyDescent="0.15">
      <c r="A158" s="98">
        <v>43074.738217592596</v>
      </c>
      <c r="B158" s="1">
        <v>290.12805555568775</v>
      </c>
      <c r="C158" s="1">
        <v>290.12</v>
      </c>
      <c r="D158" s="1">
        <v>20.07</v>
      </c>
      <c r="E158" s="1">
        <v>2099.6350000000002</v>
      </c>
      <c r="F158" s="1">
        <v>26.1</v>
      </c>
      <c r="G158" s="1">
        <v>402.6</v>
      </c>
      <c r="H158" s="1">
        <v>1.7999999999999999E-2</v>
      </c>
      <c r="I158" s="1">
        <v>0.47</v>
      </c>
      <c r="J158" s="1">
        <v>0.44</v>
      </c>
      <c r="K158" s="1">
        <v>7.47</v>
      </c>
      <c r="L158" s="1">
        <f t="shared" si="8"/>
        <v>0.42616736014794271</v>
      </c>
      <c r="M158" s="1">
        <f t="shared" si="9"/>
        <v>7.2351595006934817</v>
      </c>
      <c r="N158" s="1">
        <v>4.1000000000000002E-2</v>
      </c>
      <c r="O158" s="1">
        <v>21.63</v>
      </c>
      <c r="P158" s="1">
        <v>6.8849999999999998</v>
      </c>
      <c r="Q158" s="1">
        <v>0</v>
      </c>
      <c r="R158" s="1">
        <v>800</v>
      </c>
      <c r="S158" s="1">
        <v>752.8</v>
      </c>
      <c r="T158" s="1">
        <v>306</v>
      </c>
      <c r="U158" s="1">
        <v>2247.5</v>
      </c>
      <c r="V158">
        <v>1.032608958</v>
      </c>
      <c r="W158">
        <f t="shared" si="10"/>
        <v>0.42731955459173926</v>
      </c>
      <c r="X158">
        <f t="shared" si="11"/>
        <v>7.254720620000664</v>
      </c>
    </row>
    <row r="159" spans="1:24" x14ac:dyDescent="0.15">
      <c r="A159" s="98">
        <v>43074.738912037035</v>
      </c>
      <c r="B159" s="1">
        <v>290.14472222223412</v>
      </c>
      <c r="C159" s="1">
        <v>290.14</v>
      </c>
      <c r="D159" s="1">
        <v>20.079999999999998</v>
      </c>
      <c r="E159" s="1">
        <v>2099.6550000000002</v>
      </c>
      <c r="F159" s="1">
        <v>26.1</v>
      </c>
      <c r="G159" s="1">
        <v>402.6</v>
      </c>
      <c r="H159" s="1">
        <v>1.7999999999999999E-2</v>
      </c>
      <c r="I159" s="1">
        <v>0.47</v>
      </c>
      <c r="J159" s="1">
        <v>0.44</v>
      </c>
      <c r="K159" s="1">
        <v>7.47</v>
      </c>
      <c r="L159" s="1">
        <f t="shared" si="8"/>
        <v>0.42656177695511338</v>
      </c>
      <c r="M159" s="1">
        <f t="shared" si="9"/>
        <v>7.2418556223970381</v>
      </c>
      <c r="N159" s="1">
        <v>4.2000000000000003E-2</v>
      </c>
      <c r="O159" s="1">
        <v>21.61</v>
      </c>
      <c r="P159" s="1">
        <v>6.8940000000000001</v>
      </c>
      <c r="Q159" s="1">
        <v>0</v>
      </c>
      <c r="R159" s="1">
        <v>800</v>
      </c>
      <c r="S159" s="1">
        <v>752.8</v>
      </c>
      <c r="T159" s="1">
        <v>306</v>
      </c>
      <c r="U159" s="1">
        <v>2247.5</v>
      </c>
      <c r="V159">
        <v>1.0325907265000001</v>
      </c>
      <c r="W159">
        <f t="shared" si="10"/>
        <v>0.42732709937812907</v>
      </c>
      <c r="X159">
        <f t="shared" si="11"/>
        <v>7.2548487098968728</v>
      </c>
    </row>
    <row r="160" spans="1:24" x14ac:dyDescent="0.15">
      <c r="A160" s="98">
        <v>43074.739606481482</v>
      </c>
      <c r="B160" s="1">
        <v>290.16138888895512</v>
      </c>
      <c r="C160" s="1">
        <v>290.14999999999998</v>
      </c>
      <c r="D160" s="1">
        <v>20.079999999999998</v>
      </c>
      <c r="E160" s="1">
        <v>2099.576</v>
      </c>
      <c r="F160" s="1">
        <v>26.1</v>
      </c>
      <c r="G160" s="1">
        <v>402.6</v>
      </c>
      <c r="H160" s="1">
        <v>1.7999999999999999E-2</v>
      </c>
      <c r="I160" s="1">
        <v>0.47</v>
      </c>
      <c r="J160" s="1">
        <v>0.44</v>
      </c>
      <c r="K160" s="1">
        <v>7.47</v>
      </c>
      <c r="L160" s="1">
        <f t="shared" si="8"/>
        <v>0.42656177695511338</v>
      </c>
      <c r="M160" s="1">
        <f t="shared" si="9"/>
        <v>7.2418556223970381</v>
      </c>
      <c r="N160" s="1">
        <v>4.2000000000000003E-2</v>
      </c>
      <c r="O160" s="1">
        <v>21.61</v>
      </c>
      <c r="P160" s="1">
        <v>6.8949999999999996</v>
      </c>
      <c r="Q160" s="1">
        <v>0</v>
      </c>
      <c r="R160" s="1">
        <v>800</v>
      </c>
      <c r="S160" s="1">
        <v>752.8</v>
      </c>
      <c r="T160" s="1">
        <v>306</v>
      </c>
      <c r="U160" s="1">
        <v>2247.5</v>
      </c>
      <c r="V160">
        <v>1.0326100105</v>
      </c>
      <c r="W160">
        <f t="shared" si="10"/>
        <v>0.42731911904121528</v>
      </c>
      <c r="X160">
        <f t="shared" si="11"/>
        <v>7.2547132255406312</v>
      </c>
    </row>
    <row r="161" spans="1:24" x14ac:dyDescent="0.15">
      <c r="A161" s="98">
        <v>43074.740300925929</v>
      </c>
      <c r="B161" s="1">
        <v>290.17805555567611</v>
      </c>
      <c r="C161" s="1">
        <v>290.17</v>
      </c>
      <c r="D161" s="1">
        <v>20.079999999999998</v>
      </c>
      <c r="E161" s="1">
        <v>2099.2939999999999</v>
      </c>
      <c r="F161" s="1">
        <v>26.1</v>
      </c>
      <c r="G161" s="1">
        <v>402.6</v>
      </c>
      <c r="H161" s="1">
        <v>1.7000000000000001E-2</v>
      </c>
      <c r="I161" s="1">
        <v>0.47</v>
      </c>
      <c r="J161" s="1">
        <v>0.44</v>
      </c>
      <c r="K161" s="1">
        <v>7.47</v>
      </c>
      <c r="L161" s="1">
        <f t="shared" si="8"/>
        <v>0.42616736014794271</v>
      </c>
      <c r="M161" s="1">
        <f t="shared" si="9"/>
        <v>7.2351595006934817</v>
      </c>
      <c r="N161" s="1">
        <v>4.2000000000000003E-2</v>
      </c>
      <c r="O161" s="1">
        <v>21.63</v>
      </c>
      <c r="P161" s="1">
        <v>6.9020000000000001</v>
      </c>
      <c r="Q161" s="1">
        <v>0</v>
      </c>
      <c r="R161" s="1">
        <v>800</v>
      </c>
      <c r="S161" s="1">
        <v>752.8</v>
      </c>
      <c r="T161" s="1">
        <v>306</v>
      </c>
      <c r="U161" s="1">
        <v>2247.5</v>
      </c>
      <c r="V161">
        <v>1.0326006351000001</v>
      </c>
      <c r="W161">
        <f t="shared" si="10"/>
        <v>0.42732299884482222</v>
      </c>
      <c r="X161">
        <f t="shared" si="11"/>
        <v>7.2547790940245944</v>
      </c>
    </row>
    <row r="162" spans="1:24" x14ac:dyDescent="0.15">
      <c r="A162" s="98">
        <v>43074.740995370368</v>
      </c>
      <c r="B162" s="1">
        <v>290.19472222222248</v>
      </c>
      <c r="C162" s="1">
        <v>290.19</v>
      </c>
      <c r="D162" s="1">
        <v>20.079999999999998</v>
      </c>
      <c r="E162" s="1">
        <v>2097.8789999999999</v>
      </c>
      <c r="F162" s="1">
        <v>26.1</v>
      </c>
      <c r="G162" s="1">
        <v>402.6</v>
      </c>
      <c r="H162" s="1">
        <v>1.7000000000000001E-2</v>
      </c>
      <c r="I162" s="1">
        <v>0.47</v>
      </c>
      <c r="J162" s="1">
        <v>0.44</v>
      </c>
      <c r="K162" s="1">
        <v>7.47</v>
      </c>
      <c r="L162" s="1">
        <f t="shared" si="8"/>
        <v>0.42616736014794271</v>
      </c>
      <c r="M162" s="1">
        <f t="shared" si="9"/>
        <v>7.2351595006934817</v>
      </c>
      <c r="N162" s="1">
        <v>4.2000000000000003E-2</v>
      </c>
      <c r="O162" s="1">
        <v>21.63</v>
      </c>
      <c r="P162" s="1">
        <v>6.9130000000000003</v>
      </c>
      <c r="Q162" s="1">
        <v>0</v>
      </c>
      <c r="R162" s="1">
        <v>800</v>
      </c>
      <c r="S162" s="1">
        <v>752.8</v>
      </c>
      <c r="T162" s="1">
        <v>306</v>
      </c>
      <c r="U162" s="1">
        <v>2247.6</v>
      </c>
      <c r="V162">
        <v>1.0325781308999999</v>
      </c>
      <c r="W162">
        <f t="shared" si="10"/>
        <v>0.4273323120018056</v>
      </c>
      <c r="X162">
        <f t="shared" si="11"/>
        <v>7.2549372060306538</v>
      </c>
    </row>
    <row r="163" spans="1:24" x14ac:dyDescent="0.15">
      <c r="A163" s="98">
        <v>43074.741689814815</v>
      </c>
      <c r="B163" s="1">
        <v>290.21138888894347</v>
      </c>
      <c r="C163" s="1">
        <v>290.2</v>
      </c>
      <c r="D163" s="1">
        <v>20.079999999999998</v>
      </c>
      <c r="E163" s="1">
        <v>2098.596</v>
      </c>
      <c r="F163" s="1">
        <v>26.1</v>
      </c>
      <c r="G163" s="1">
        <v>402.6</v>
      </c>
      <c r="H163" s="1">
        <v>1.7999999999999999E-2</v>
      </c>
      <c r="I163" s="1">
        <v>0.47</v>
      </c>
      <c r="J163" s="1">
        <v>0.44</v>
      </c>
      <c r="K163" s="1">
        <v>7.47</v>
      </c>
      <c r="L163" s="1">
        <f t="shared" si="8"/>
        <v>0.42597042513863215</v>
      </c>
      <c r="M163" s="1">
        <f t="shared" si="9"/>
        <v>7.2318160813308685</v>
      </c>
      <c r="N163" s="1">
        <v>4.1000000000000002E-2</v>
      </c>
      <c r="O163" s="1">
        <v>21.64</v>
      </c>
      <c r="P163" s="1">
        <v>6.91</v>
      </c>
      <c r="Q163" s="1">
        <v>0</v>
      </c>
      <c r="R163" s="1">
        <v>800</v>
      </c>
      <c r="S163" s="1">
        <v>752.8</v>
      </c>
      <c r="T163" s="1">
        <v>306</v>
      </c>
      <c r="U163" s="1">
        <v>2247.6</v>
      </c>
      <c r="V163">
        <v>1.0325944083</v>
      </c>
      <c r="W163">
        <f t="shared" si="10"/>
        <v>0.42732557570833013</v>
      </c>
      <c r="X163">
        <f t="shared" si="11"/>
        <v>7.2548228421391503</v>
      </c>
    </row>
    <row r="164" spans="1:24" x14ac:dyDescent="0.15">
      <c r="A164" s="98">
        <v>43074.742384259262</v>
      </c>
      <c r="B164" s="1">
        <v>290.22805555566447</v>
      </c>
      <c r="C164" s="1">
        <v>290.22000000000003</v>
      </c>
      <c r="D164" s="1">
        <v>20.079999999999998</v>
      </c>
      <c r="E164" s="1">
        <v>2098.299</v>
      </c>
      <c r="F164" s="1">
        <v>26.1</v>
      </c>
      <c r="G164" s="1">
        <v>402.6</v>
      </c>
      <c r="H164" s="1">
        <v>1.7999999999999999E-2</v>
      </c>
      <c r="I164" s="1">
        <v>0.47</v>
      </c>
      <c r="J164" s="1">
        <v>0.44</v>
      </c>
      <c r="K164" s="1">
        <v>7.47</v>
      </c>
      <c r="L164" s="1">
        <f t="shared" si="8"/>
        <v>0.42597042513863215</v>
      </c>
      <c r="M164" s="1">
        <f t="shared" si="9"/>
        <v>7.2318160813308685</v>
      </c>
      <c r="N164" s="1">
        <v>4.1000000000000002E-2</v>
      </c>
      <c r="O164" s="1">
        <v>21.64</v>
      </c>
      <c r="P164" s="1">
        <v>6.9050000000000002</v>
      </c>
      <c r="Q164" s="1">
        <v>0</v>
      </c>
      <c r="R164" s="1">
        <v>800</v>
      </c>
      <c r="S164" s="1">
        <v>752.8</v>
      </c>
      <c r="T164" s="1">
        <v>306</v>
      </c>
      <c r="U164" s="1">
        <v>2247.6</v>
      </c>
      <c r="V164">
        <v>1.0325849387000001</v>
      </c>
      <c r="W164">
        <f t="shared" si="10"/>
        <v>0.42732949461332287</v>
      </c>
      <c r="X164">
        <f t="shared" si="11"/>
        <v>7.2548893744580036</v>
      </c>
    </row>
    <row r="165" spans="1:24" x14ac:dyDescent="0.15">
      <c r="A165" s="98">
        <v>43074.743078703701</v>
      </c>
      <c r="B165" s="1">
        <v>290.24472222221084</v>
      </c>
      <c r="C165" s="1">
        <v>290.24</v>
      </c>
      <c r="D165" s="1">
        <v>20.079999999999998</v>
      </c>
      <c r="E165" s="1">
        <v>2099.4499999999998</v>
      </c>
      <c r="F165" s="1">
        <v>26.1</v>
      </c>
      <c r="G165" s="1">
        <v>402.6</v>
      </c>
      <c r="H165" s="1">
        <v>1.7999999999999999E-2</v>
      </c>
      <c r="I165" s="1">
        <v>0.47</v>
      </c>
      <c r="J165" s="1">
        <v>0.44</v>
      </c>
      <c r="K165" s="1">
        <v>7.47</v>
      </c>
      <c r="L165" s="1">
        <f t="shared" si="8"/>
        <v>0.42616736014794271</v>
      </c>
      <c r="M165" s="1">
        <f t="shared" si="9"/>
        <v>7.2351595006934817</v>
      </c>
      <c r="N165" s="1">
        <v>4.1000000000000002E-2</v>
      </c>
      <c r="O165" s="1">
        <v>21.63</v>
      </c>
      <c r="P165" s="1">
        <v>6.8860000000000001</v>
      </c>
      <c r="Q165" s="1">
        <v>0</v>
      </c>
      <c r="R165" s="1">
        <v>800</v>
      </c>
      <c r="S165" s="1">
        <v>752.8</v>
      </c>
      <c r="T165" s="1">
        <v>306</v>
      </c>
      <c r="U165" s="1">
        <v>2247.6</v>
      </c>
      <c r="V165">
        <v>1.0325545296</v>
      </c>
      <c r="W165">
        <f t="shared" si="10"/>
        <v>0.42734207961969506</v>
      </c>
      <c r="X165">
        <f t="shared" si="11"/>
        <v>7.2551030335434588</v>
      </c>
    </row>
    <row r="166" spans="1:24" x14ac:dyDescent="0.15">
      <c r="A166" s="98">
        <v>43074.743773148148</v>
      </c>
      <c r="B166" s="1">
        <v>290.26138888893183</v>
      </c>
      <c r="C166" s="1">
        <v>290.25</v>
      </c>
      <c r="D166" s="1">
        <v>20.079999999999998</v>
      </c>
      <c r="E166" s="1">
        <v>2098.0770000000002</v>
      </c>
      <c r="F166" s="1">
        <v>26.1</v>
      </c>
      <c r="G166" s="1">
        <v>402.6</v>
      </c>
      <c r="H166" s="1">
        <v>1.7999999999999999E-2</v>
      </c>
      <c r="I166" s="1">
        <v>0.47</v>
      </c>
      <c r="J166" s="1">
        <v>0.441</v>
      </c>
      <c r="K166" s="1">
        <v>7.47</v>
      </c>
      <c r="L166" s="1">
        <f t="shared" si="8"/>
        <v>0.42713592233009706</v>
      </c>
      <c r="M166" s="1">
        <f t="shared" si="9"/>
        <v>7.2351595006934817</v>
      </c>
      <c r="N166" s="1">
        <v>4.1000000000000002E-2</v>
      </c>
      <c r="O166" s="1">
        <v>21.63</v>
      </c>
      <c r="P166" s="1">
        <v>6.8920000000000003</v>
      </c>
      <c r="Q166" s="1">
        <v>0</v>
      </c>
      <c r="R166" s="1">
        <v>800</v>
      </c>
      <c r="S166" s="1">
        <v>752.8</v>
      </c>
      <c r="T166" s="1">
        <v>306</v>
      </c>
      <c r="U166" s="1">
        <v>2247.6</v>
      </c>
      <c r="V166">
        <v>1.0325829618</v>
      </c>
      <c r="W166">
        <f t="shared" si="10"/>
        <v>0.42830151800012012</v>
      </c>
      <c r="X166">
        <f t="shared" si="11"/>
        <v>7.2549032640836666</v>
      </c>
    </row>
    <row r="167" spans="1:24" x14ac:dyDescent="0.15">
      <c r="A167" s="98">
        <v>43074.744467592594</v>
      </c>
      <c r="B167" s="1">
        <v>290.27805555565283</v>
      </c>
      <c r="C167" s="1">
        <v>290.27</v>
      </c>
      <c r="D167" s="1">
        <v>20.079999999999998</v>
      </c>
      <c r="E167" s="1">
        <v>2097.6039999999998</v>
      </c>
      <c r="F167" s="1">
        <v>26.1</v>
      </c>
      <c r="G167" s="1">
        <v>402.6</v>
      </c>
      <c r="H167" s="1">
        <v>1.7000000000000001E-2</v>
      </c>
      <c r="I167" s="1">
        <v>0.47</v>
      </c>
      <c r="J167" s="1">
        <v>0.44600000000000001</v>
      </c>
      <c r="K167" s="1">
        <v>7.46</v>
      </c>
      <c r="L167" s="1">
        <f t="shared" si="8"/>
        <v>0.43197873324086916</v>
      </c>
      <c r="M167" s="1">
        <f t="shared" si="9"/>
        <v>7.2254738788719379</v>
      </c>
      <c r="N167" s="1">
        <v>4.1000000000000002E-2</v>
      </c>
      <c r="O167" s="1">
        <v>21.63</v>
      </c>
      <c r="P167" s="1">
        <v>6.8940000000000001</v>
      </c>
      <c r="Q167" s="1">
        <v>0</v>
      </c>
      <c r="R167" s="1">
        <v>800</v>
      </c>
      <c r="S167" s="1">
        <v>752.8</v>
      </c>
      <c r="T167" s="1">
        <v>306</v>
      </c>
      <c r="U167" s="1">
        <v>2247.6</v>
      </c>
      <c r="V167">
        <v>1.0325893854000001</v>
      </c>
      <c r="W167">
        <f t="shared" si="10"/>
        <v>0.43315484966634443</v>
      </c>
      <c r="X167">
        <f t="shared" si="11"/>
        <v>7.2451461401590347</v>
      </c>
    </row>
    <row r="168" spans="1:24" x14ac:dyDescent="0.15">
      <c r="A168" s="98">
        <v>43074.745162037034</v>
      </c>
      <c r="B168" s="1">
        <v>290.2947222221992</v>
      </c>
      <c r="C168" s="1">
        <v>290.29000000000002</v>
      </c>
      <c r="D168" s="1">
        <v>20.079999999999998</v>
      </c>
      <c r="E168" s="1">
        <v>2098.2869999999998</v>
      </c>
      <c r="F168" s="1">
        <v>26.1</v>
      </c>
      <c r="G168" s="1">
        <v>402.6</v>
      </c>
      <c r="H168" s="1">
        <v>1.7000000000000001E-2</v>
      </c>
      <c r="I168" s="1">
        <v>0.47</v>
      </c>
      <c r="J168" s="1">
        <v>0.44900000000000001</v>
      </c>
      <c r="K168" s="1">
        <v>7.47</v>
      </c>
      <c r="L168" s="1">
        <f t="shared" si="8"/>
        <v>0.43488441978733239</v>
      </c>
      <c r="M168" s="1">
        <f t="shared" si="9"/>
        <v>7.2351595006934817</v>
      </c>
      <c r="N168" s="1">
        <v>4.1000000000000002E-2</v>
      </c>
      <c r="O168" s="1">
        <v>21.63</v>
      </c>
      <c r="P168" s="1">
        <v>6.8959999999999999</v>
      </c>
      <c r="Q168" s="1">
        <v>0</v>
      </c>
      <c r="R168" s="1">
        <v>800</v>
      </c>
      <c r="S168" s="1">
        <v>752.8</v>
      </c>
      <c r="T168" s="1">
        <v>306</v>
      </c>
      <c r="U168" s="1">
        <v>2247.6</v>
      </c>
      <c r="V168">
        <v>1.0325808721</v>
      </c>
      <c r="W168">
        <f t="shared" si="10"/>
        <v>0.43607204255512566</v>
      </c>
      <c r="X168">
        <f t="shared" si="11"/>
        <v>7.2549179462957429</v>
      </c>
    </row>
    <row r="169" spans="1:24" x14ac:dyDescent="0.15">
      <c r="A169" s="98">
        <v>43074.745856481481</v>
      </c>
      <c r="B169" s="1">
        <v>290.31138888892019</v>
      </c>
      <c r="C169" s="1">
        <v>290.3</v>
      </c>
      <c r="D169" s="1">
        <v>20.079999999999998</v>
      </c>
      <c r="E169" s="1">
        <v>2097.721</v>
      </c>
      <c r="F169" s="1">
        <v>26.1</v>
      </c>
      <c r="G169" s="1">
        <v>402.6</v>
      </c>
      <c r="H169" s="1">
        <v>1.7000000000000001E-2</v>
      </c>
      <c r="I169" s="1">
        <v>0.47</v>
      </c>
      <c r="J169" s="1">
        <v>0.45700000000000002</v>
      </c>
      <c r="K169" s="1">
        <v>7.47</v>
      </c>
      <c r="L169" s="1">
        <f t="shared" si="8"/>
        <v>0.44263291724456771</v>
      </c>
      <c r="M169" s="1">
        <f t="shared" si="9"/>
        <v>7.2351595006934817</v>
      </c>
      <c r="N169" s="1">
        <v>4.1000000000000002E-2</v>
      </c>
      <c r="O169" s="1">
        <v>21.63</v>
      </c>
      <c r="P169" s="1">
        <v>6.9039999999999999</v>
      </c>
      <c r="Q169" s="1">
        <v>0</v>
      </c>
      <c r="R169" s="1">
        <v>800</v>
      </c>
      <c r="S169" s="1">
        <v>752.8</v>
      </c>
      <c r="T169" s="1">
        <v>306</v>
      </c>
      <c r="U169" s="1">
        <v>2247.6999999999998</v>
      </c>
      <c r="V169">
        <v>1.0325661682</v>
      </c>
      <c r="W169">
        <f t="shared" si="10"/>
        <v>0.44384802070256324</v>
      </c>
      <c r="X169">
        <f t="shared" si="11"/>
        <v>7.2550212574357706</v>
      </c>
    </row>
    <row r="170" spans="1:24" x14ac:dyDescent="0.15">
      <c r="A170" s="98">
        <v>43074.746550925927</v>
      </c>
      <c r="B170" s="1">
        <v>290.32805555564119</v>
      </c>
      <c r="C170" s="1">
        <v>290.32</v>
      </c>
      <c r="D170" s="1">
        <v>20.079999999999998</v>
      </c>
      <c r="E170" s="1">
        <v>2097.83</v>
      </c>
      <c r="F170" s="1">
        <v>26.1</v>
      </c>
      <c r="G170" s="1">
        <v>402.6</v>
      </c>
      <c r="H170" s="1">
        <v>1.7999999999999999E-2</v>
      </c>
      <c r="I170" s="1">
        <v>0.47</v>
      </c>
      <c r="J170" s="1">
        <v>0.46100000000000002</v>
      </c>
      <c r="K170" s="1">
        <v>7.46</v>
      </c>
      <c r="L170" s="1">
        <f t="shared" si="8"/>
        <v>0.4465071659731854</v>
      </c>
      <c r="M170" s="1">
        <f t="shared" si="9"/>
        <v>7.2254738788719379</v>
      </c>
      <c r="N170" s="1">
        <v>4.1000000000000002E-2</v>
      </c>
      <c r="O170" s="1">
        <v>21.63</v>
      </c>
      <c r="P170" s="1">
        <v>6.8970000000000002</v>
      </c>
      <c r="Q170" s="1">
        <v>0</v>
      </c>
      <c r="R170" s="1">
        <v>800</v>
      </c>
      <c r="S170" s="1">
        <v>752.8</v>
      </c>
      <c r="T170" s="1">
        <v>306</v>
      </c>
      <c r="U170" s="1">
        <v>2247.6999999999998</v>
      </c>
      <c r="V170">
        <v>1.0325344368</v>
      </c>
      <c r="W170">
        <f t="shared" si="10"/>
        <v>0.44774666444325995</v>
      </c>
      <c r="X170">
        <f t="shared" si="11"/>
        <v>7.2455317066089355</v>
      </c>
    </row>
    <row r="171" spans="1:24" x14ac:dyDescent="0.15">
      <c r="A171" s="98">
        <v>43074.747245370374</v>
      </c>
      <c r="B171" s="1">
        <v>290.34472222236218</v>
      </c>
      <c r="C171" s="1">
        <v>290.33999999999997</v>
      </c>
      <c r="D171" s="1">
        <v>20.09</v>
      </c>
      <c r="E171" s="1">
        <v>2097.7089999999998</v>
      </c>
      <c r="F171" s="1">
        <v>26.1</v>
      </c>
      <c r="G171" s="1">
        <v>402.6</v>
      </c>
      <c r="H171" s="1">
        <v>1.7999999999999999E-2</v>
      </c>
      <c r="I171" s="1">
        <v>0.47</v>
      </c>
      <c r="J171" s="1">
        <v>0.45800000000000002</v>
      </c>
      <c r="K171" s="1">
        <v>7.46</v>
      </c>
      <c r="L171" s="1">
        <f t="shared" si="8"/>
        <v>0.44360147942672218</v>
      </c>
      <c r="M171" s="1">
        <f t="shared" si="9"/>
        <v>7.2254738788719379</v>
      </c>
      <c r="N171" s="1">
        <v>4.1000000000000002E-2</v>
      </c>
      <c r="O171" s="1">
        <v>21.63</v>
      </c>
      <c r="P171" s="1">
        <v>6.8890000000000002</v>
      </c>
      <c r="Q171" s="1">
        <v>0</v>
      </c>
      <c r="R171" s="1">
        <v>800</v>
      </c>
      <c r="S171" s="1">
        <v>752.8</v>
      </c>
      <c r="T171" s="1">
        <v>306</v>
      </c>
      <c r="U171" s="1">
        <v>2247.6999999999998</v>
      </c>
      <c r="V171">
        <v>1.0325126769000001</v>
      </c>
      <c r="W171">
        <f t="shared" si="10"/>
        <v>0.44484228646858948</v>
      </c>
      <c r="X171">
        <f t="shared" si="11"/>
        <v>7.2456844040516977</v>
      </c>
    </row>
    <row r="172" spans="1:24" x14ac:dyDescent="0.15">
      <c r="A172" s="98">
        <v>43074.747939814813</v>
      </c>
      <c r="B172" s="1">
        <v>290.36138888890855</v>
      </c>
      <c r="C172" s="1">
        <v>290.35000000000002</v>
      </c>
      <c r="D172" s="1">
        <v>20.09</v>
      </c>
      <c r="E172" s="1">
        <v>2097.6010000000001</v>
      </c>
      <c r="F172" s="1">
        <v>26.1</v>
      </c>
      <c r="G172" s="1">
        <v>402.6</v>
      </c>
      <c r="H172" s="1">
        <v>1.7999999999999999E-2</v>
      </c>
      <c r="I172" s="1">
        <v>0.47</v>
      </c>
      <c r="J172" s="1">
        <v>0.45500000000000002</v>
      </c>
      <c r="K172" s="1">
        <v>7.45</v>
      </c>
      <c r="L172" s="1">
        <f t="shared" si="8"/>
        <v>0.4406957928802589</v>
      </c>
      <c r="M172" s="1">
        <f t="shared" si="9"/>
        <v>7.2157882570503924</v>
      </c>
      <c r="N172" s="1">
        <v>4.1000000000000002E-2</v>
      </c>
      <c r="O172" s="1">
        <v>21.63</v>
      </c>
      <c r="P172" s="1">
        <v>6.8949999999999996</v>
      </c>
      <c r="Q172" s="1">
        <v>0</v>
      </c>
      <c r="R172" s="1">
        <v>800</v>
      </c>
      <c r="S172" s="1">
        <v>752.8</v>
      </c>
      <c r="T172" s="1">
        <v>306</v>
      </c>
      <c r="U172" s="1">
        <v>2247.6999999999998</v>
      </c>
      <c r="V172">
        <v>1.0325064618999999</v>
      </c>
      <c r="W172">
        <f t="shared" si="10"/>
        <v>0.44193113247962718</v>
      </c>
      <c r="X172">
        <f t="shared" si="11"/>
        <v>7.2360152460949942</v>
      </c>
    </row>
    <row r="173" spans="1:24" x14ac:dyDescent="0.15">
      <c r="A173" s="98">
        <v>43074.74863425926</v>
      </c>
      <c r="B173" s="1">
        <v>290.37805555562954</v>
      </c>
      <c r="C173" s="1">
        <v>290.37</v>
      </c>
      <c r="D173" s="1">
        <v>20.09</v>
      </c>
      <c r="E173" s="1">
        <v>2097.578</v>
      </c>
      <c r="F173" s="1">
        <v>26.1</v>
      </c>
      <c r="G173" s="1">
        <v>402.6</v>
      </c>
      <c r="H173" s="1">
        <v>1.7999999999999999E-2</v>
      </c>
      <c r="I173" s="1">
        <v>0.47</v>
      </c>
      <c r="J173" s="1">
        <v>0.45500000000000002</v>
      </c>
      <c r="K173" s="1">
        <v>7.45</v>
      </c>
      <c r="L173" s="1">
        <f t="shared" si="8"/>
        <v>0.4406957928802589</v>
      </c>
      <c r="M173" s="1">
        <f t="shared" si="9"/>
        <v>7.2157882570503924</v>
      </c>
      <c r="N173" s="1">
        <v>4.1000000000000002E-2</v>
      </c>
      <c r="O173" s="1">
        <v>21.63</v>
      </c>
      <c r="P173" s="1">
        <v>6.9009999999999998</v>
      </c>
      <c r="Q173" s="1">
        <v>0</v>
      </c>
      <c r="R173" s="1">
        <v>800</v>
      </c>
      <c r="S173" s="1">
        <v>752.8</v>
      </c>
      <c r="T173" s="1">
        <v>306</v>
      </c>
      <c r="U173" s="1">
        <v>2247.6999999999998</v>
      </c>
      <c r="V173">
        <v>1.0325233175999999</v>
      </c>
      <c r="W173">
        <f t="shared" si="10"/>
        <v>0.44192391805796449</v>
      </c>
      <c r="X173">
        <f t="shared" si="11"/>
        <v>7.235897119850188</v>
      </c>
    </row>
    <row r="174" spans="1:24" x14ac:dyDescent="0.15">
      <c r="A174" s="98">
        <v>43074.749328703707</v>
      </c>
      <c r="B174" s="1">
        <v>290.39472222235054</v>
      </c>
      <c r="C174" s="1">
        <v>290.39</v>
      </c>
      <c r="D174" s="1">
        <v>20.09</v>
      </c>
      <c r="E174" s="1">
        <v>2097.4760000000001</v>
      </c>
      <c r="F174" s="1">
        <v>26.1</v>
      </c>
      <c r="G174" s="1">
        <v>402.6</v>
      </c>
      <c r="H174" s="1">
        <v>1.7999999999999999E-2</v>
      </c>
      <c r="I174" s="1">
        <v>0.47</v>
      </c>
      <c r="J174" s="1">
        <v>0.45500000000000002</v>
      </c>
      <c r="K174" s="1">
        <v>7.45</v>
      </c>
      <c r="L174" s="1">
        <f t="shared" si="8"/>
        <v>0.4406957928802589</v>
      </c>
      <c r="M174" s="1">
        <f t="shared" si="9"/>
        <v>7.2157882570503924</v>
      </c>
      <c r="N174" s="1">
        <v>4.1000000000000002E-2</v>
      </c>
      <c r="O174" s="1">
        <v>21.63</v>
      </c>
      <c r="P174" s="1">
        <v>6.88</v>
      </c>
      <c r="Q174" s="1">
        <v>0</v>
      </c>
      <c r="R174" s="1">
        <v>800</v>
      </c>
      <c r="S174" s="1">
        <v>752.8</v>
      </c>
      <c r="T174" s="1">
        <v>306</v>
      </c>
      <c r="U174" s="1">
        <v>2247.8000000000002</v>
      </c>
      <c r="V174">
        <v>1.0325302687</v>
      </c>
      <c r="W174">
        <f t="shared" si="10"/>
        <v>0.44192094298068108</v>
      </c>
      <c r="X174">
        <f t="shared" si="11"/>
        <v>7.2358484070463165</v>
      </c>
    </row>
    <row r="175" spans="1:24" x14ac:dyDescent="0.15">
      <c r="A175" s="98">
        <v>43074.750023148146</v>
      </c>
      <c r="B175" s="1">
        <v>290.41138888889691</v>
      </c>
      <c r="C175" s="1">
        <v>290.39999999999998</v>
      </c>
      <c r="D175" s="1">
        <v>20.09</v>
      </c>
      <c r="E175" s="1">
        <v>2096.1190000000001</v>
      </c>
      <c r="F175" s="1">
        <v>26.1</v>
      </c>
      <c r="G175" s="1">
        <v>402.6</v>
      </c>
      <c r="H175" s="1">
        <v>1.7999999999999999E-2</v>
      </c>
      <c r="I175" s="1">
        <v>0.47</v>
      </c>
      <c r="J175" s="1">
        <v>0.45500000000000002</v>
      </c>
      <c r="K175" s="1">
        <v>7.45</v>
      </c>
      <c r="L175" s="1">
        <f t="shared" si="8"/>
        <v>0.4406957928802589</v>
      </c>
      <c r="M175" s="1">
        <f t="shared" si="9"/>
        <v>7.2157882570503924</v>
      </c>
      <c r="N175" s="1">
        <v>4.1000000000000002E-2</v>
      </c>
      <c r="O175" s="1">
        <v>21.63</v>
      </c>
      <c r="P175" s="1">
        <v>6.88</v>
      </c>
      <c r="Q175" s="1">
        <v>0</v>
      </c>
      <c r="R175" s="1">
        <v>800</v>
      </c>
      <c r="S175" s="1">
        <v>752.8</v>
      </c>
      <c r="T175" s="1">
        <v>306</v>
      </c>
      <c r="U175" s="1">
        <v>2247.8000000000002</v>
      </c>
      <c r="V175">
        <v>1.0325375436999999</v>
      </c>
      <c r="W175">
        <f t="shared" si="10"/>
        <v>0.44191782931679569</v>
      </c>
      <c r="X175">
        <f t="shared" si="11"/>
        <v>7.2357974250772044</v>
      </c>
    </row>
    <row r="176" spans="1:24" x14ac:dyDescent="0.15">
      <c r="A176" s="98">
        <v>43074.750717592593</v>
      </c>
      <c r="B176" s="1">
        <v>290.4280555556179</v>
      </c>
      <c r="C176" s="1">
        <v>290.42</v>
      </c>
      <c r="D176" s="1">
        <v>20.09</v>
      </c>
      <c r="E176" s="1">
        <v>2096.7469999999998</v>
      </c>
      <c r="F176" s="1">
        <v>26.1</v>
      </c>
      <c r="G176" s="1">
        <v>402.6</v>
      </c>
      <c r="H176" s="1">
        <v>1.7999999999999999E-2</v>
      </c>
      <c r="I176" s="1">
        <v>0.47</v>
      </c>
      <c r="J176" s="1">
        <v>0.45500000000000002</v>
      </c>
      <c r="K176" s="1">
        <v>7.45</v>
      </c>
      <c r="L176" s="1">
        <f t="shared" si="8"/>
        <v>0.4406957928802589</v>
      </c>
      <c r="M176" s="1">
        <f t="shared" si="9"/>
        <v>7.2157882570503924</v>
      </c>
      <c r="N176" s="1">
        <v>4.1000000000000002E-2</v>
      </c>
      <c r="O176" s="1">
        <v>21.63</v>
      </c>
      <c r="P176" s="1">
        <v>6.891</v>
      </c>
      <c r="Q176" s="1">
        <v>0</v>
      </c>
      <c r="R176" s="1">
        <v>800</v>
      </c>
      <c r="S176" s="1">
        <v>752.8</v>
      </c>
      <c r="T176" s="1">
        <v>306.5</v>
      </c>
      <c r="U176" s="1">
        <v>2247.8000000000002</v>
      </c>
      <c r="V176">
        <v>1.0325624242</v>
      </c>
      <c r="W176">
        <f t="shared" si="10"/>
        <v>0.44190718091792441</v>
      </c>
      <c r="X176">
        <f t="shared" si="11"/>
        <v>7.2356230721726087</v>
      </c>
    </row>
    <row r="177" spans="1:24" x14ac:dyDescent="0.15">
      <c r="A177" s="98">
        <v>43074.75141203704</v>
      </c>
      <c r="B177" s="1">
        <v>290.4447222223389</v>
      </c>
      <c r="C177" s="1">
        <v>290.44</v>
      </c>
      <c r="D177" s="1">
        <v>20.09</v>
      </c>
      <c r="E177" s="1">
        <v>2096.4780000000001</v>
      </c>
      <c r="F177" s="1">
        <v>26.1</v>
      </c>
      <c r="G177" s="1">
        <v>402.6</v>
      </c>
      <c r="H177" s="1">
        <v>1.7999999999999999E-2</v>
      </c>
      <c r="I177" s="1">
        <v>0.47</v>
      </c>
      <c r="J177" s="1">
        <v>0.45500000000000002</v>
      </c>
      <c r="K177" s="1">
        <v>7.45</v>
      </c>
      <c r="L177" s="1">
        <f t="shared" si="8"/>
        <v>0.4406957928802589</v>
      </c>
      <c r="M177" s="1">
        <f t="shared" si="9"/>
        <v>7.2157882570503924</v>
      </c>
      <c r="N177" s="1">
        <v>4.1000000000000002E-2</v>
      </c>
      <c r="O177" s="1">
        <v>21.63</v>
      </c>
      <c r="P177" s="1">
        <v>6.8940000000000001</v>
      </c>
      <c r="Q177" s="1">
        <v>0</v>
      </c>
      <c r="R177" s="1">
        <v>800</v>
      </c>
      <c r="S177" s="1">
        <v>752.8</v>
      </c>
      <c r="T177" s="1">
        <v>306.60000000000002</v>
      </c>
      <c r="U177" s="1">
        <v>2247.8000000000002</v>
      </c>
      <c r="V177">
        <v>1.0325625392</v>
      </c>
      <c r="W177">
        <f t="shared" si="10"/>
        <v>0.44190713170121948</v>
      </c>
      <c r="X177">
        <f t="shared" si="11"/>
        <v>7.2356222663166712</v>
      </c>
    </row>
    <row r="178" spans="1:24" x14ac:dyDescent="0.15">
      <c r="A178" s="98">
        <v>43074.752106481479</v>
      </c>
      <c r="B178" s="1">
        <v>290.46138888888527</v>
      </c>
      <c r="C178" s="1">
        <v>290.45</v>
      </c>
      <c r="D178" s="1">
        <v>20.09</v>
      </c>
      <c r="E178" s="1">
        <v>2096.9430000000002</v>
      </c>
      <c r="F178" s="1">
        <v>26.1</v>
      </c>
      <c r="G178" s="1">
        <v>402.6</v>
      </c>
      <c r="H178" s="1">
        <v>1.7999999999999999E-2</v>
      </c>
      <c r="I178" s="1">
        <v>0.47</v>
      </c>
      <c r="J178" s="1">
        <v>0.45500000000000002</v>
      </c>
      <c r="K178" s="1">
        <v>7.45</v>
      </c>
      <c r="L178" s="1">
        <f t="shared" si="8"/>
        <v>0.4406957928802589</v>
      </c>
      <c r="M178" s="1">
        <f t="shared" si="9"/>
        <v>7.2157882570503924</v>
      </c>
      <c r="N178" s="1">
        <v>4.1000000000000002E-2</v>
      </c>
      <c r="O178" s="1">
        <v>21.63</v>
      </c>
      <c r="P178" s="1">
        <v>6.9039999999999999</v>
      </c>
      <c r="Q178" s="1">
        <v>0</v>
      </c>
      <c r="R178" s="1">
        <v>800</v>
      </c>
      <c r="S178" s="1">
        <v>752.8</v>
      </c>
      <c r="T178" s="1">
        <v>306.60000000000002</v>
      </c>
      <c r="U178" s="1">
        <v>2247.8000000000002</v>
      </c>
      <c r="V178">
        <v>1.0325700122000001</v>
      </c>
      <c r="W178">
        <f t="shared" si="10"/>
        <v>0.44190393349484486</v>
      </c>
      <c r="X178">
        <f t="shared" si="11"/>
        <v>7.235569900080427</v>
      </c>
    </row>
    <row r="179" spans="1:24" x14ac:dyDescent="0.15">
      <c r="A179" s="98">
        <v>43074.752800925926</v>
      </c>
      <c r="B179" s="1">
        <v>290.47805555560626</v>
      </c>
      <c r="C179" s="1">
        <v>290.47000000000003</v>
      </c>
      <c r="D179" s="1">
        <v>20.09</v>
      </c>
      <c r="E179" s="1">
        <v>2097.0300000000002</v>
      </c>
      <c r="F179" s="1">
        <v>26.1</v>
      </c>
      <c r="G179" s="1">
        <v>402.6</v>
      </c>
      <c r="H179" s="1">
        <v>1.7999999999999999E-2</v>
      </c>
      <c r="I179" s="1">
        <v>0.47</v>
      </c>
      <c r="J179" s="1">
        <v>0.45500000000000002</v>
      </c>
      <c r="K179" s="1">
        <v>7.45</v>
      </c>
      <c r="L179" s="1">
        <f t="shared" si="8"/>
        <v>0.4406957928802589</v>
      </c>
      <c r="M179" s="1">
        <f t="shared" si="9"/>
        <v>7.2157882570503924</v>
      </c>
      <c r="N179" s="1">
        <v>4.1000000000000002E-2</v>
      </c>
      <c r="O179" s="1">
        <v>21.63</v>
      </c>
      <c r="P179" s="1">
        <v>6.9130000000000003</v>
      </c>
      <c r="Q179" s="1">
        <v>0</v>
      </c>
      <c r="R179" s="1">
        <v>800</v>
      </c>
      <c r="S179" s="1">
        <v>752.8</v>
      </c>
      <c r="T179" s="1">
        <v>306.60000000000002</v>
      </c>
      <c r="U179" s="1">
        <v>2247.8000000000002</v>
      </c>
      <c r="V179">
        <v>1.0325695864</v>
      </c>
      <c r="W179">
        <f t="shared" si="10"/>
        <v>0.44190411572246174</v>
      </c>
      <c r="X179">
        <f t="shared" si="11"/>
        <v>7.2355728838073405</v>
      </c>
    </row>
    <row r="180" spans="1:24" x14ac:dyDescent="0.15">
      <c r="A180" s="98">
        <v>43074.753495370373</v>
      </c>
      <c r="B180" s="1">
        <v>290.49472222232725</v>
      </c>
      <c r="C180" s="1">
        <v>290.49</v>
      </c>
      <c r="D180" s="1">
        <v>20.09</v>
      </c>
      <c r="E180" s="1">
        <v>2096.9690000000001</v>
      </c>
      <c r="F180" s="1">
        <v>26.1</v>
      </c>
      <c r="G180" s="1">
        <v>402.6</v>
      </c>
      <c r="H180" s="1">
        <v>1.7999999999999999E-2</v>
      </c>
      <c r="I180" s="1">
        <v>0.47</v>
      </c>
      <c r="J180" s="1">
        <v>0.45500000000000002</v>
      </c>
      <c r="K180" s="1">
        <v>7.45</v>
      </c>
      <c r="L180" s="1">
        <f t="shared" si="8"/>
        <v>0.4406957928802589</v>
      </c>
      <c r="M180" s="1">
        <f t="shared" si="9"/>
        <v>7.2157882570503924</v>
      </c>
      <c r="N180" s="1">
        <v>4.1000000000000002E-2</v>
      </c>
      <c r="O180" s="1">
        <v>21.63</v>
      </c>
      <c r="P180" s="1">
        <v>6.8920000000000003</v>
      </c>
      <c r="Q180" s="1">
        <v>0</v>
      </c>
      <c r="R180" s="1">
        <v>800</v>
      </c>
      <c r="S180" s="1">
        <v>752.8</v>
      </c>
      <c r="T180" s="1">
        <v>306.60000000000002</v>
      </c>
      <c r="U180" s="1">
        <v>2247.8000000000002</v>
      </c>
      <c r="V180">
        <v>1.0325596098999998</v>
      </c>
      <c r="W180">
        <f t="shared" si="10"/>
        <v>0.44190838536110372</v>
      </c>
      <c r="X180">
        <f t="shared" si="11"/>
        <v>7.2356427932752139</v>
      </c>
    </row>
    <row r="181" spans="1:24" x14ac:dyDescent="0.15">
      <c r="A181" s="98">
        <v>43074.754189814812</v>
      </c>
      <c r="B181" s="1">
        <v>290.51138888887363</v>
      </c>
      <c r="C181" s="1">
        <v>290.5</v>
      </c>
      <c r="D181" s="1">
        <v>20.100000000000001</v>
      </c>
      <c r="E181" s="1">
        <v>2097.5520000000001</v>
      </c>
      <c r="F181" s="1">
        <v>26.1</v>
      </c>
      <c r="G181" s="1">
        <v>402.6</v>
      </c>
      <c r="H181" s="1">
        <v>1.7000000000000001E-2</v>
      </c>
      <c r="I181" s="1">
        <v>0.47</v>
      </c>
      <c r="J181" s="1">
        <v>0.45500000000000002</v>
      </c>
      <c r="K181" s="1">
        <v>7.45</v>
      </c>
      <c r="L181" s="1">
        <f t="shared" si="8"/>
        <v>0.4406957928802589</v>
      </c>
      <c r="M181" s="1">
        <f t="shared" si="9"/>
        <v>7.2157882570503924</v>
      </c>
      <c r="N181" s="1">
        <v>4.1000000000000002E-2</v>
      </c>
      <c r="O181" s="1">
        <v>21.63</v>
      </c>
      <c r="P181" s="1">
        <v>6.8959999999999999</v>
      </c>
      <c r="Q181" s="1">
        <v>0</v>
      </c>
      <c r="R181" s="1">
        <v>800</v>
      </c>
      <c r="S181" s="1">
        <v>752.8</v>
      </c>
      <c r="T181" s="1">
        <v>306.60000000000002</v>
      </c>
      <c r="U181" s="1">
        <v>2247.8000000000002</v>
      </c>
      <c r="V181">
        <v>1.0325633712</v>
      </c>
      <c r="W181">
        <f t="shared" si="10"/>
        <v>0.44190677562938524</v>
      </c>
      <c r="X181">
        <f t="shared" si="11"/>
        <v>7.2356164361294946</v>
      </c>
    </row>
    <row r="182" spans="1:24" x14ac:dyDescent="0.15">
      <c r="A182" s="98">
        <v>43074.754884259259</v>
      </c>
      <c r="B182" s="1">
        <v>290.52805555559462</v>
      </c>
      <c r="C182" s="1">
        <v>290.52</v>
      </c>
      <c r="D182" s="1">
        <v>20.100000000000001</v>
      </c>
      <c r="E182" s="1">
        <v>2097.7339999999999</v>
      </c>
      <c r="F182" s="1">
        <v>26.1</v>
      </c>
      <c r="G182" s="1">
        <v>402.6</v>
      </c>
      <c r="H182" s="1">
        <v>1.7999999999999999E-2</v>
      </c>
      <c r="I182" s="1">
        <v>0.47</v>
      </c>
      <c r="J182" s="1">
        <v>0.45500000000000002</v>
      </c>
      <c r="K182" s="1">
        <v>7.45</v>
      </c>
      <c r="L182" s="1">
        <f t="shared" si="8"/>
        <v>0.4406957928802589</v>
      </c>
      <c r="M182" s="1">
        <f t="shared" si="9"/>
        <v>7.2157882570503924</v>
      </c>
      <c r="N182" s="1">
        <v>4.1000000000000002E-2</v>
      </c>
      <c r="O182" s="1">
        <v>21.63</v>
      </c>
      <c r="P182" s="1">
        <v>6.9050000000000002</v>
      </c>
      <c r="Q182" s="1">
        <v>0</v>
      </c>
      <c r="R182" s="1">
        <v>800</v>
      </c>
      <c r="S182" s="1">
        <v>752.8</v>
      </c>
      <c r="T182" s="1">
        <v>306.60000000000002</v>
      </c>
      <c r="U182" s="1">
        <v>2247.9</v>
      </c>
      <c r="V182">
        <v>1.0325616517</v>
      </c>
      <c r="W182">
        <f t="shared" si="10"/>
        <v>0.44190751152607427</v>
      </c>
      <c r="X182">
        <f t="shared" si="11"/>
        <v>7.2356284854269299</v>
      </c>
    </row>
    <row r="183" spans="1:24" x14ac:dyDescent="0.15">
      <c r="A183" s="98">
        <v>43074.755578703705</v>
      </c>
      <c r="B183" s="1">
        <v>290.54472222231561</v>
      </c>
      <c r="C183" s="1">
        <v>290.54000000000002</v>
      </c>
      <c r="D183" s="1">
        <v>20.100000000000001</v>
      </c>
      <c r="E183" s="1">
        <v>2096.9830000000002</v>
      </c>
      <c r="F183" s="1">
        <v>26.1</v>
      </c>
      <c r="G183" s="1">
        <v>402.6</v>
      </c>
      <c r="H183" s="1">
        <v>1.7999999999999999E-2</v>
      </c>
      <c r="I183" s="1">
        <v>0.47</v>
      </c>
      <c r="J183" s="1">
        <v>0.45500000000000002</v>
      </c>
      <c r="K183" s="1">
        <v>7.45</v>
      </c>
      <c r="L183" s="1">
        <f t="shared" si="8"/>
        <v>0.4406957928802589</v>
      </c>
      <c r="M183" s="1">
        <f t="shared" si="9"/>
        <v>7.2157882570503924</v>
      </c>
      <c r="N183" s="1">
        <v>4.1000000000000002E-2</v>
      </c>
      <c r="O183" s="1">
        <v>21.63</v>
      </c>
      <c r="P183" s="1">
        <v>6.9130000000000003</v>
      </c>
      <c r="Q183" s="1">
        <v>0</v>
      </c>
      <c r="R183" s="1">
        <v>800</v>
      </c>
      <c r="S183" s="1">
        <v>752.8</v>
      </c>
      <c r="T183" s="1">
        <v>306.60000000000002</v>
      </c>
      <c r="U183" s="1">
        <v>2247.9</v>
      </c>
      <c r="V183">
        <v>1.0325230464000001</v>
      </c>
      <c r="W183">
        <f t="shared" si="10"/>
        <v>0.44192403413262926</v>
      </c>
      <c r="X183">
        <f t="shared" si="11"/>
        <v>7.2358990204133802</v>
      </c>
    </row>
    <row r="184" spans="1:24" x14ac:dyDescent="0.15">
      <c r="A184" s="98">
        <v>43074.756273148145</v>
      </c>
      <c r="B184" s="1">
        <v>290.56138888886198</v>
      </c>
      <c r="C184" s="1">
        <v>290.55</v>
      </c>
      <c r="D184" s="1">
        <v>20.100000000000001</v>
      </c>
      <c r="E184" s="1">
        <v>2096.5439999999999</v>
      </c>
      <c r="F184" s="1">
        <v>26.1</v>
      </c>
      <c r="G184" s="1">
        <v>402.6</v>
      </c>
      <c r="H184" s="1">
        <v>1.7999999999999999E-2</v>
      </c>
      <c r="I184" s="1">
        <v>0.47</v>
      </c>
      <c r="J184" s="1">
        <v>0.45500000000000002</v>
      </c>
      <c r="K184" s="1">
        <v>7.45</v>
      </c>
      <c r="L184" s="1">
        <f t="shared" ref="L184:L247" si="12">(J184*20.95)/O184</f>
        <v>0.4406957928802589</v>
      </c>
      <c r="M184" s="1">
        <f t="shared" ref="M184:M247" si="13">(K184*20.95)/O184</f>
        <v>7.2157882570503924</v>
      </c>
      <c r="N184" s="1">
        <v>4.1000000000000002E-2</v>
      </c>
      <c r="O184" s="1">
        <v>21.63</v>
      </c>
      <c r="P184" s="1">
        <v>6.8890000000000002</v>
      </c>
      <c r="Q184" s="1">
        <v>0</v>
      </c>
      <c r="R184" s="1">
        <v>800</v>
      </c>
      <c r="S184" s="1">
        <v>752.8</v>
      </c>
      <c r="T184" s="1">
        <v>306.60000000000002</v>
      </c>
      <c r="U184" s="1">
        <v>2247.9</v>
      </c>
      <c r="V184">
        <v>1.0325262471000001</v>
      </c>
      <c r="W184">
        <f t="shared" si="10"/>
        <v>0.4419226642243485</v>
      </c>
      <c r="X184">
        <f t="shared" si="11"/>
        <v>7.2358765900470248</v>
      </c>
    </row>
    <row r="185" spans="1:24" x14ac:dyDescent="0.15">
      <c r="A185" s="98">
        <v>43074.756967592592</v>
      </c>
      <c r="B185" s="1">
        <v>290.57805555558298</v>
      </c>
      <c r="C185" s="1">
        <v>290.57</v>
      </c>
      <c r="D185" s="1">
        <v>20.100000000000001</v>
      </c>
      <c r="E185" s="1">
        <v>2096.1010000000001</v>
      </c>
      <c r="F185" s="1">
        <v>26.1</v>
      </c>
      <c r="G185" s="1">
        <v>402.6</v>
      </c>
      <c r="H185" s="1">
        <v>1.7999999999999999E-2</v>
      </c>
      <c r="I185" s="1">
        <v>0.47</v>
      </c>
      <c r="J185" s="1">
        <v>0.45500000000000002</v>
      </c>
      <c r="K185" s="1">
        <v>7.45</v>
      </c>
      <c r="L185" s="1">
        <f t="shared" si="12"/>
        <v>0.4406957928802589</v>
      </c>
      <c r="M185" s="1">
        <f t="shared" si="13"/>
        <v>7.2157882570503924</v>
      </c>
      <c r="N185" s="1">
        <v>4.1000000000000002E-2</v>
      </c>
      <c r="O185" s="1">
        <v>21.63</v>
      </c>
      <c r="P185" s="1">
        <v>6.8940000000000001</v>
      </c>
      <c r="Q185" s="1">
        <v>0</v>
      </c>
      <c r="R185" s="1">
        <v>800</v>
      </c>
      <c r="S185" s="1">
        <v>752.8</v>
      </c>
      <c r="T185" s="1">
        <v>306.60000000000002</v>
      </c>
      <c r="U185" s="1">
        <v>2247.9</v>
      </c>
      <c r="V185">
        <v>1.0324989940999998</v>
      </c>
      <c r="W185">
        <f t="shared" si="10"/>
        <v>0.44193432885398692</v>
      </c>
      <c r="X185">
        <f t="shared" si="11"/>
        <v>7.2360675823345115</v>
      </c>
    </row>
    <row r="186" spans="1:24" x14ac:dyDescent="0.15">
      <c r="A186" s="98">
        <v>43074.757662037038</v>
      </c>
      <c r="B186" s="1">
        <v>290.59472222230397</v>
      </c>
      <c r="C186" s="1">
        <v>290.58999999999997</v>
      </c>
      <c r="D186" s="1">
        <v>20.100000000000001</v>
      </c>
      <c r="E186" s="1">
        <v>2096.4369999999999</v>
      </c>
      <c r="F186" s="1">
        <v>26.1</v>
      </c>
      <c r="G186" s="1">
        <v>402.6</v>
      </c>
      <c r="H186" s="1">
        <v>1.7999999999999999E-2</v>
      </c>
      <c r="I186" s="1">
        <v>0.47</v>
      </c>
      <c r="J186" s="1">
        <v>0.45500000000000002</v>
      </c>
      <c r="K186" s="1">
        <v>7.45</v>
      </c>
      <c r="L186" s="1">
        <f t="shared" si="12"/>
        <v>0.4406957928802589</v>
      </c>
      <c r="M186" s="1">
        <f t="shared" si="13"/>
        <v>7.2157882570503924</v>
      </c>
      <c r="N186" s="1">
        <v>4.1000000000000002E-2</v>
      </c>
      <c r="O186" s="1">
        <v>21.63</v>
      </c>
      <c r="P186" s="1">
        <v>6.8979999999999997</v>
      </c>
      <c r="Q186" s="1">
        <v>0</v>
      </c>
      <c r="R186" s="1">
        <v>800</v>
      </c>
      <c r="S186" s="1">
        <v>752.8</v>
      </c>
      <c r="T186" s="1">
        <v>306.60000000000002</v>
      </c>
      <c r="U186" s="1">
        <v>2247.9</v>
      </c>
      <c r="V186">
        <v>1.0325223766</v>
      </c>
      <c r="W186">
        <f t="shared" si="10"/>
        <v>0.44192432080992056</v>
      </c>
      <c r="X186">
        <f t="shared" si="11"/>
        <v>7.235903714360238</v>
      </c>
    </row>
    <row r="187" spans="1:24" x14ac:dyDescent="0.15">
      <c r="A187" s="98">
        <v>43074.758356481485</v>
      </c>
      <c r="B187" s="1">
        <v>290.61138888902497</v>
      </c>
      <c r="C187" s="1">
        <v>290.60000000000002</v>
      </c>
      <c r="D187" s="1">
        <v>20.100000000000001</v>
      </c>
      <c r="E187" s="1">
        <v>2096.0210000000002</v>
      </c>
      <c r="F187" s="1">
        <v>26.1</v>
      </c>
      <c r="G187" s="1">
        <v>402.6</v>
      </c>
      <c r="H187" s="1">
        <v>1.7999999999999999E-2</v>
      </c>
      <c r="I187" s="1">
        <v>0.47</v>
      </c>
      <c r="J187" s="1">
        <v>0.45500000000000002</v>
      </c>
      <c r="K187" s="1">
        <v>7.45</v>
      </c>
      <c r="L187" s="1">
        <f t="shared" si="12"/>
        <v>0.4406957928802589</v>
      </c>
      <c r="M187" s="1">
        <f t="shared" si="13"/>
        <v>7.2157882570503924</v>
      </c>
      <c r="N187" s="1">
        <v>4.1000000000000002E-2</v>
      </c>
      <c r="O187" s="1">
        <v>21.63</v>
      </c>
      <c r="P187" s="1">
        <v>6.899</v>
      </c>
      <c r="Q187" s="1">
        <v>0</v>
      </c>
      <c r="R187" s="1">
        <v>800</v>
      </c>
      <c r="S187" s="1">
        <v>752.8</v>
      </c>
      <c r="T187" s="1">
        <v>306.60000000000002</v>
      </c>
      <c r="U187" s="1">
        <v>2247.9</v>
      </c>
      <c r="V187">
        <v>1.0325066693</v>
      </c>
      <c r="W187">
        <f t="shared" si="10"/>
        <v>0.44193104370875569</v>
      </c>
      <c r="X187">
        <f t="shared" si="11"/>
        <v>7.2360137925939112</v>
      </c>
    </row>
    <row r="188" spans="1:24" x14ac:dyDescent="0.15">
      <c r="A188" s="98">
        <v>43074.759050925924</v>
      </c>
      <c r="B188" s="1">
        <v>290.62805555557134</v>
      </c>
      <c r="C188" s="1">
        <v>290.62</v>
      </c>
      <c r="D188" s="1">
        <v>20.100000000000001</v>
      </c>
      <c r="E188" s="1">
        <v>2095.8980000000001</v>
      </c>
      <c r="F188" s="1">
        <v>26.1</v>
      </c>
      <c r="G188" s="1">
        <v>402.6</v>
      </c>
      <c r="H188" s="1">
        <v>1.7999999999999999E-2</v>
      </c>
      <c r="I188" s="1">
        <v>0.47</v>
      </c>
      <c r="J188" s="1">
        <v>0.45500000000000002</v>
      </c>
      <c r="K188" s="1">
        <v>7.45</v>
      </c>
      <c r="L188" s="1">
        <f t="shared" si="12"/>
        <v>0.4406957928802589</v>
      </c>
      <c r="M188" s="1">
        <f t="shared" si="13"/>
        <v>7.2157882570503924</v>
      </c>
      <c r="N188" s="1">
        <v>4.1000000000000002E-2</v>
      </c>
      <c r="O188" s="1">
        <v>21.63</v>
      </c>
      <c r="P188" s="1">
        <v>6.9029999999999996</v>
      </c>
      <c r="Q188" s="1">
        <v>0</v>
      </c>
      <c r="R188" s="1">
        <v>800</v>
      </c>
      <c r="S188" s="1">
        <v>752.8</v>
      </c>
      <c r="T188" s="1">
        <v>306.60000000000002</v>
      </c>
      <c r="U188" s="1">
        <v>2248</v>
      </c>
      <c r="V188">
        <v>1.0325192231</v>
      </c>
      <c r="W188">
        <f t="shared" si="10"/>
        <v>0.4419256705265307</v>
      </c>
      <c r="X188">
        <f t="shared" si="11"/>
        <v>7.2359258141157223</v>
      </c>
    </row>
    <row r="189" spans="1:24" x14ac:dyDescent="0.15">
      <c r="A189" s="98">
        <v>43074.759745370371</v>
      </c>
      <c r="B189" s="1">
        <v>290.64472222229233</v>
      </c>
      <c r="C189" s="1">
        <v>290.64</v>
      </c>
      <c r="D189" s="1">
        <v>20.100000000000001</v>
      </c>
      <c r="E189" s="1">
        <v>2096.0520000000001</v>
      </c>
      <c r="F189" s="1">
        <v>26.1</v>
      </c>
      <c r="G189" s="1">
        <v>402.6</v>
      </c>
      <c r="H189" s="1">
        <v>1.7999999999999999E-2</v>
      </c>
      <c r="I189" s="1">
        <v>0.47</v>
      </c>
      <c r="J189" s="1">
        <v>0.45500000000000002</v>
      </c>
      <c r="K189" s="1">
        <v>7.45</v>
      </c>
      <c r="L189" s="1">
        <f t="shared" si="12"/>
        <v>0.4406957928802589</v>
      </c>
      <c r="M189" s="1">
        <f t="shared" si="13"/>
        <v>7.2157882570503924</v>
      </c>
      <c r="N189" s="1">
        <v>4.1000000000000002E-2</v>
      </c>
      <c r="O189" s="1">
        <v>21.63</v>
      </c>
      <c r="P189" s="1">
        <v>6.8920000000000003</v>
      </c>
      <c r="Q189" s="1">
        <v>0</v>
      </c>
      <c r="R189" s="1">
        <v>800</v>
      </c>
      <c r="S189" s="1">
        <v>752.8</v>
      </c>
      <c r="T189" s="1">
        <v>306.60000000000002</v>
      </c>
      <c r="U189" s="1">
        <v>2248</v>
      </c>
      <c r="V189">
        <v>1.0325138809000001</v>
      </c>
      <c r="W189">
        <f t="shared" si="10"/>
        <v>0.44192795703847082</v>
      </c>
      <c r="X189">
        <f t="shared" si="11"/>
        <v>7.2359632526079292</v>
      </c>
    </row>
    <row r="190" spans="1:24" x14ac:dyDescent="0.15">
      <c r="A190" s="98">
        <v>43074.760439814818</v>
      </c>
      <c r="B190" s="1">
        <v>290.66138888901332</v>
      </c>
      <c r="C190" s="1">
        <v>290.64999999999998</v>
      </c>
      <c r="D190" s="1">
        <v>20.100000000000001</v>
      </c>
      <c r="E190" s="1">
        <v>2095.5630000000001</v>
      </c>
      <c r="F190" s="1">
        <v>26.1</v>
      </c>
      <c r="G190" s="1">
        <v>402.6</v>
      </c>
      <c r="H190" s="1">
        <v>1.7999999999999999E-2</v>
      </c>
      <c r="I190" s="1">
        <v>0.47</v>
      </c>
      <c r="J190" s="1">
        <v>0.45500000000000002</v>
      </c>
      <c r="K190" s="1">
        <v>7.45</v>
      </c>
      <c r="L190" s="1">
        <f t="shared" si="12"/>
        <v>0.4406957928802589</v>
      </c>
      <c r="M190" s="1">
        <f t="shared" si="13"/>
        <v>7.2157882570503924</v>
      </c>
      <c r="N190" s="1">
        <v>4.1000000000000002E-2</v>
      </c>
      <c r="O190" s="1">
        <v>21.63</v>
      </c>
      <c r="P190" s="1">
        <v>6.8860000000000001</v>
      </c>
      <c r="Q190" s="1">
        <v>0</v>
      </c>
      <c r="R190" s="1">
        <v>800</v>
      </c>
      <c r="S190" s="1">
        <v>752.8</v>
      </c>
      <c r="T190" s="1">
        <v>306.60000000000002</v>
      </c>
      <c r="U190" s="1">
        <v>2248</v>
      </c>
      <c r="V190">
        <v>1.0325126593</v>
      </c>
      <c r="W190">
        <f t="shared" si="10"/>
        <v>0.44192847989810596</v>
      </c>
      <c r="X190">
        <f t="shared" si="11"/>
        <v>7.2359718137162403</v>
      </c>
    </row>
    <row r="191" spans="1:24" x14ac:dyDescent="0.15">
      <c r="A191" s="98">
        <v>43074.761134259257</v>
      </c>
      <c r="B191" s="1">
        <v>290.67805555555969</v>
      </c>
      <c r="C191" s="1">
        <v>290.67</v>
      </c>
      <c r="D191" s="1">
        <v>20.100000000000001</v>
      </c>
      <c r="E191" s="1">
        <v>2095.5709999999999</v>
      </c>
      <c r="F191" s="1">
        <v>26.1</v>
      </c>
      <c r="G191" s="1">
        <v>402.6</v>
      </c>
      <c r="H191" s="1">
        <v>1.7999999999999999E-2</v>
      </c>
      <c r="I191" s="1">
        <v>0.47</v>
      </c>
      <c r="J191" s="1">
        <v>0.45500000000000002</v>
      </c>
      <c r="K191" s="1">
        <v>7.45</v>
      </c>
      <c r="L191" s="1">
        <f t="shared" si="12"/>
        <v>0.4406957928802589</v>
      </c>
      <c r="M191" s="1">
        <f t="shared" si="13"/>
        <v>7.2157882570503924</v>
      </c>
      <c r="N191" s="1">
        <v>4.1000000000000002E-2</v>
      </c>
      <c r="O191" s="1">
        <v>21.63</v>
      </c>
      <c r="P191" s="1">
        <v>6.8959999999999999</v>
      </c>
      <c r="Q191" s="1">
        <v>0</v>
      </c>
      <c r="R191" s="1">
        <v>800</v>
      </c>
      <c r="S191" s="1">
        <v>752.8</v>
      </c>
      <c r="T191" s="1">
        <v>306.60000000000002</v>
      </c>
      <c r="U191" s="1">
        <v>2248</v>
      </c>
      <c r="V191">
        <v>1.0325140665999999</v>
      </c>
      <c r="W191">
        <f t="shared" si="10"/>
        <v>0.44192787755672408</v>
      </c>
      <c r="X191">
        <f t="shared" si="11"/>
        <v>7.2359619512035041</v>
      </c>
    </row>
    <row r="192" spans="1:24" x14ac:dyDescent="0.15">
      <c r="A192" s="98">
        <v>43074.761828703704</v>
      </c>
      <c r="B192" s="1">
        <v>290.69472222228069</v>
      </c>
      <c r="C192" s="1">
        <v>290.69</v>
      </c>
      <c r="D192" s="1">
        <v>20.100000000000001</v>
      </c>
      <c r="E192" s="1">
        <v>2095.7719999999999</v>
      </c>
      <c r="F192" s="1">
        <v>26.1</v>
      </c>
      <c r="G192" s="1">
        <v>402.6</v>
      </c>
      <c r="H192" s="1">
        <v>1.7999999999999999E-2</v>
      </c>
      <c r="I192" s="1">
        <v>0.47</v>
      </c>
      <c r="J192" s="1">
        <v>0.45500000000000002</v>
      </c>
      <c r="K192" s="1">
        <v>7.45</v>
      </c>
      <c r="L192" s="1">
        <f t="shared" si="12"/>
        <v>0.4406957928802589</v>
      </c>
      <c r="M192" s="1">
        <f t="shared" si="13"/>
        <v>7.2157882570503924</v>
      </c>
      <c r="N192" s="1">
        <v>4.1000000000000002E-2</v>
      </c>
      <c r="O192" s="1">
        <v>21.63</v>
      </c>
      <c r="P192" s="1">
        <v>6.9009999999999998</v>
      </c>
      <c r="Q192" s="1">
        <v>0</v>
      </c>
      <c r="R192" s="1">
        <v>800</v>
      </c>
      <c r="S192" s="1">
        <v>752.8</v>
      </c>
      <c r="T192" s="1">
        <v>306.60000000000002</v>
      </c>
      <c r="U192" s="1">
        <v>2248</v>
      </c>
      <c r="V192">
        <v>1.0325155127999999</v>
      </c>
      <c r="W192">
        <f t="shared" si="10"/>
        <v>0.44192725856738341</v>
      </c>
      <c r="X192">
        <f t="shared" si="11"/>
        <v>7.2359518161033112</v>
      </c>
    </row>
    <row r="193" spans="1:24" x14ac:dyDescent="0.15">
      <c r="A193" s="98">
        <v>43074.762523148151</v>
      </c>
      <c r="B193" s="1">
        <v>290.71138888900168</v>
      </c>
      <c r="C193" s="1">
        <v>290.7</v>
      </c>
      <c r="D193" s="1">
        <v>20.11</v>
      </c>
      <c r="E193" s="1">
        <v>2095.6529999999998</v>
      </c>
      <c r="F193" s="1">
        <v>26.1</v>
      </c>
      <c r="G193" s="1">
        <v>402.6</v>
      </c>
      <c r="H193" s="1">
        <v>1.7000000000000001E-2</v>
      </c>
      <c r="I193" s="1">
        <v>0.47</v>
      </c>
      <c r="J193" s="1">
        <v>0.45500000000000002</v>
      </c>
      <c r="K193" s="1">
        <v>7.45</v>
      </c>
      <c r="L193" s="1">
        <f t="shared" si="12"/>
        <v>0.4406957928802589</v>
      </c>
      <c r="M193" s="1">
        <f t="shared" si="13"/>
        <v>7.2157882570503924</v>
      </c>
      <c r="N193" s="1">
        <v>4.1000000000000002E-2</v>
      </c>
      <c r="O193" s="1">
        <v>21.63</v>
      </c>
      <c r="P193" s="1">
        <v>6.9039999999999999</v>
      </c>
      <c r="Q193" s="1">
        <v>0</v>
      </c>
      <c r="R193" s="1">
        <v>800</v>
      </c>
      <c r="S193" s="1">
        <v>752.8</v>
      </c>
      <c r="T193" s="1">
        <v>306.60000000000002</v>
      </c>
      <c r="U193" s="1">
        <v>2248</v>
      </c>
      <c r="V193">
        <v>1.0325045654</v>
      </c>
      <c r="W193">
        <f t="shared" si="10"/>
        <v>0.44193194421685411</v>
      </c>
      <c r="X193">
        <f t="shared" si="11"/>
        <v>7.2360285371770621</v>
      </c>
    </row>
    <row r="194" spans="1:24" x14ac:dyDescent="0.15">
      <c r="A194" s="98">
        <v>43074.76321759259</v>
      </c>
      <c r="B194" s="1">
        <v>290.72805555554805</v>
      </c>
      <c r="C194" s="1">
        <v>290.72000000000003</v>
      </c>
      <c r="D194" s="1">
        <v>20.11</v>
      </c>
      <c r="E194" s="1">
        <v>2095.7890000000002</v>
      </c>
      <c r="F194" s="1">
        <v>26.1</v>
      </c>
      <c r="G194" s="1">
        <v>402.6</v>
      </c>
      <c r="H194" s="1">
        <v>1.7999999999999999E-2</v>
      </c>
      <c r="I194" s="1">
        <v>0.47</v>
      </c>
      <c r="J194" s="1">
        <v>0.45500000000000002</v>
      </c>
      <c r="K194" s="1">
        <v>7.45</v>
      </c>
      <c r="L194" s="1">
        <f t="shared" si="12"/>
        <v>0.4406957928802589</v>
      </c>
      <c r="M194" s="1">
        <f t="shared" si="13"/>
        <v>7.2157882570503924</v>
      </c>
      <c r="N194" s="1">
        <v>4.1000000000000002E-2</v>
      </c>
      <c r="O194" s="1">
        <v>21.63</v>
      </c>
      <c r="P194" s="1">
        <v>6.9089999999999998</v>
      </c>
      <c r="Q194" s="1">
        <v>0</v>
      </c>
      <c r="R194" s="1">
        <v>800</v>
      </c>
      <c r="S194" s="1">
        <v>752.8</v>
      </c>
      <c r="T194" s="1">
        <v>306.60000000000002</v>
      </c>
      <c r="U194" s="1">
        <v>2248</v>
      </c>
      <c r="V194">
        <v>1.0324783870000001</v>
      </c>
      <c r="W194">
        <f t="shared" si="10"/>
        <v>0.44194314936299001</v>
      </c>
      <c r="X194">
        <f t="shared" si="11"/>
        <v>7.2362120060533526</v>
      </c>
    </row>
    <row r="195" spans="1:24" x14ac:dyDescent="0.15">
      <c r="A195" s="98">
        <v>43074.763912037037</v>
      </c>
      <c r="B195" s="1">
        <v>290.74472222226905</v>
      </c>
      <c r="C195" s="1">
        <v>290.74</v>
      </c>
      <c r="D195" s="1">
        <v>20.11</v>
      </c>
      <c r="E195" s="1">
        <v>2095.797</v>
      </c>
      <c r="F195" s="1">
        <v>26.1</v>
      </c>
      <c r="G195" s="1">
        <v>402.6</v>
      </c>
      <c r="H195" s="1">
        <v>1.7999999999999999E-2</v>
      </c>
      <c r="I195" s="1">
        <v>0.47</v>
      </c>
      <c r="J195" s="1">
        <v>0.45500000000000002</v>
      </c>
      <c r="K195" s="1">
        <v>7.45</v>
      </c>
      <c r="L195" s="1">
        <f t="shared" si="12"/>
        <v>0.4406957928802589</v>
      </c>
      <c r="M195" s="1">
        <f t="shared" si="13"/>
        <v>7.2157882570503924</v>
      </c>
      <c r="N195" s="1">
        <v>4.1000000000000002E-2</v>
      </c>
      <c r="O195" s="1">
        <v>21.63</v>
      </c>
      <c r="P195" s="1">
        <v>6.8890000000000002</v>
      </c>
      <c r="Q195" s="1">
        <v>0</v>
      </c>
      <c r="R195" s="1">
        <v>800</v>
      </c>
      <c r="S195" s="1">
        <v>752.8</v>
      </c>
      <c r="T195" s="1">
        <v>306.60000000000002</v>
      </c>
      <c r="U195" s="1">
        <v>2248</v>
      </c>
      <c r="V195">
        <v>1.0324570388000001</v>
      </c>
      <c r="W195">
        <f t="shared" ref="W195:W258" si="14">J195*(Z$1/V195)</f>
        <v>0.44195228745821979</v>
      </c>
      <c r="X195">
        <f t="shared" ref="X195:X258" si="15">K195*(Z$1/V195)</f>
        <v>7.2363616298104114</v>
      </c>
    </row>
    <row r="196" spans="1:24" x14ac:dyDescent="0.15">
      <c r="A196" s="98">
        <v>43074.764606481483</v>
      </c>
      <c r="B196" s="1">
        <v>290.76138888899004</v>
      </c>
      <c r="C196" s="1">
        <v>290.75</v>
      </c>
      <c r="D196" s="1">
        <v>20.11</v>
      </c>
      <c r="E196" s="1">
        <v>2095.614</v>
      </c>
      <c r="F196" s="1">
        <v>26.1</v>
      </c>
      <c r="G196" s="1">
        <v>402.6</v>
      </c>
      <c r="H196" s="1">
        <v>1.7999999999999999E-2</v>
      </c>
      <c r="I196" s="1">
        <v>0.47</v>
      </c>
      <c r="J196" s="1">
        <v>0.45500000000000002</v>
      </c>
      <c r="K196" s="1">
        <v>7.45</v>
      </c>
      <c r="L196" s="1">
        <f t="shared" si="12"/>
        <v>0.4406957928802589</v>
      </c>
      <c r="M196" s="1">
        <f t="shared" si="13"/>
        <v>7.2157882570503924</v>
      </c>
      <c r="N196" s="1">
        <v>4.1000000000000002E-2</v>
      </c>
      <c r="O196" s="1">
        <v>21.63</v>
      </c>
      <c r="P196" s="1">
        <v>6.8920000000000003</v>
      </c>
      <c r="Q196" s="1">
        <v>0</v>
      </c>
      <c r="R196" s="1">
        <v>800</v>
      </c>
      <c r="S196" s="1">
        <v>752.8</v>
      </c>
      <c r="T196" s="1">
        <v>306.60000000000002</v>
      </c>
      <c r="U196" s="1">
        <v>2248.1</v>
      </c>
      <c r="V196">
        <v>1.0324454295000001</v>
      </c>
      <c r="W196">
        <f t="shared" si="14"/>
        <v>0.44195725697674754</v>
      </c>
      <c r="X196">
        <f t="shared" si="15"/>
        <v>7.2364429988500421</v>
      </c>
    </row>
    <row r="197" spans="1:24" x14ac:dyDescent="0.15">
      <c r="A197" s="98">
        <v>43074.765300925923</v>
      </c>
      <c r="B197" s="1">
        <v>290.77805555553641</v>
      </c>
      <c r="C197" s="1">
        <v>290.77</v>
      </c>
      <c r="D197" s="1">
        <v>20.11</v>
      </c>
      <c r="E197" s="1">
        <v>2095.5070000000001</v>
      </c>
      <c r="F197" s="1">
        <v>26.1</v>
      </c>
      <c r="G197" s="1">
        <v>402.6</v>
      </c>
      <c r="H197" s="1">
        <v>1.7000000000000001E-2</v>
      </c>
      <c r="I197" s="1">
        <v>0.47</v>
      </c>
      <c r="J197" s="1">
        <v>0.45500000000000002</v>
      </c>
      <c r="K197" s="1">
        <v>7.45</v>
      </c>
      <c r="L197" s="1">
        <f t="shared" si="12"/>
        <v>0.4406957928802589</v>
      </c>
      <c r="M197" s="1">
        <f t="shared" si="13"/>
        <v>7.2157882570503924</v>
      </c>
      <c r="N197" s="1">
        <v>4.1000000000000002E-2</v>
      </c>
      <c r="O197" s="1">
        <v>21.63</v>
      </c>
      <c r="P197" s="1">
        <v>6.8940000000000001</v>
      </c>
      <c r="Q197" s="1">
        <v>0</v>
      </c>
      <c r="R197" s="1">
        <v>800</v>
      </c>
      <c r="S197" s="1">
        <v>752.8</v>
      </c>
      <c r="T197" s="1">
        <v>306.60000000000002</v>
      </c>
      <c r="U197" s="1">
        <v>2248.1</v>
      </c>
      <c r="V197">
        <v>1.0324605316</v>
      </c>
      <c r="W197">
        <f t="shared" si="14"/>
        <v>0.44195079233961493</v>
      </c>
      <c r="X197">
        <f t="shared" si="15"/>
        <v>7.2363371492969923</v>
      </c>
    </row>
    <row r="198" spans="1:24" x14ac:dyDescent="0.15">
      <c r="A198" s="98">
        <v>43074.76599537037</v>
      </c>
      <c r="B198" s="1">
        <v>290.79472222225741</v>
      </c>
      <c r="C198" s="1">
        <v>290.79000000000002</v>
      </c>
      <c r="D198" s="1">
        <v>20.11</v>
      </c>
      <c r="E198" s="1">
        <v>2095.3389999999999</v>
      </c>
      <c r="F198" s="1">
        <v>26.1</v>
      </c>
      <c r="G198" s="1">
        <v>402.6</v>
      </c>
      <c r="H198" s="1">
        <v>1.7999999999999999E-2</v>
      </c>
      <c r="I198" s="1">
        <v>0.47</v>
      </c>
      <c r="J198" s="1">
        <v>0.45500000000000002</v>
      </c>
      <c r="K198" s="1">
        <v>7.45</v>
      </c>
      <c r="L198" s="1">
        <f t="shared" si="12"/>
        <v>0.4406957928802589</v>
      </c>
      <c r="M198" s="1">
        <f t="shared" si="13"/>
        <v>7.2157882570503924</v>
      </c>
      <c r="N198" s="1">
        <v>4.1000000000000002E-2</v>
      </c>
      <c r="O198" s="1">
        <v>21.63</v>
      </c>
      <c r="P198" s="1">
        <v>6.9050000000000002</v>
      </c>
      <c r="Q198" s="1">
        <v>0</v>
      </c>
      <c r="R198" s="1">
        <v>800</v>
      </c>
      <c r="S198" s="1">
        <v>752.8</v>
      </c>
      <c r="T198" s="1">
        <v>306.60000000000002</v>
      </c>
      <c r="U198" s="1">
        <v>2248.1</v>
      </c>
      <c r="V198">
        <v>1.0324729256999998</v>
      </c>
      <c r="W198">
        <f t="shared" si="14"/>
        <v>0.44194548703602882</v>
      </c>
      <c r="X198">
        <f t="shared" si="15"/>
        <v>7.2362502822382746</v>
      </c>
    </row>
    <row r="199" spans="1:24" x14ac:dyDescent="0.15">
      <c r="A199" s="98">
        <v>43074.766689814816</v>
      </c>
      <c r="B199" s="1">
        <v>290.8113888889784</v>
      </c>
      <c r="C199" s="1">
        <v>290.8</v>
      </c>
      <c r="D199" s="1">
        <v>20.11</v>
      </c>
      <c r="E199" s="1">
        <v>2095.42</v>
      </c>
      <c r="F199" s="1">
        <v>26.1</v>
      </c>
      <c r="G199" s="1">
        <v>402.6</v>
      </c>
      <c r="H199" s="1">
        <v>1.7999999999999999E-2</v>
      </c>
      <c r="I199" s="1">
        <v>0.47</v>
      </c>
      <c r="J199" s="1">
        <v>0.45500000000000002</v>
      </c>
      <c r="K199" s="1">
        <v>7.45</v>
      </c>
      <c r="L199" s="1">
        <f t="shared" si="12"/>
        <v>0.44110365571494675</v>
      </c>
      <c r="M199" s="1">
        <f t="shared" si="13"/>
        <v>7.2224664507172598</v>
      </c>
      <c r="N199" s="1">
        <v>4.2000000000000003E-2</v>
      </c>
      <c r="O199" s="1">
        <v>21.61</v>
      </c>
      <c r="P199" s="1">
        <v>6.8840000000000003</v>
      </c>
      <c r="Q199" s="1">
        <v>0</v>
      </c>
      <c r="R199" s="1">
        <v>800</v>
      </c>
      <c r="S199" s="1">
        <v>752.8</v>
      </c>
      <c r="T199" s="1">
        <v>306.60000000000002</v>
      </c>
      <c r="U199" s="1">
        <v>2248.1</v>
      </c>
      <c r="V199">
        <v>1.0324661876000001</v>
      </c>
      <c r="W199">
        <f t="shared" si="14"/>
        <v>0.44194837126887043</v>
      </c>
      <c r="X199">
        <f t="shared" si="15"/>
        <v>7.2362975075891969</v>
      </c>
    </row>
    <row r="200" spans="1:24" x14ac:dyDescent="0.15">
      <c r="A200" s="98">
        <v>43074.767384259256</v>
      </c>
      <c r="B200" s="1">
        <v>290.82805555552477</v>
      </c>
      <c r="C200" s="1">
        <v>290.82</v>
      </c>
      <c r="D200" s="1">
        <v>20.11</v>
      </c>
      <c r="E200" s="1">
        <v>2095.6260000000002</v>
      </c>
      <c r="F200" s="1">
        <v>26.1</v>
      </c>
      <c r="G200" s="1">
        <v>402.6</v>
      </c>
      <c r="H200" s="1">
        <v>1.7000000000000001E-2</v>
      </c>
      <c r="I200" s="1">
        <v>0.47</v>
      </c>
      <c r="J200" s="1">
        <v>0.45500000000000002</v>
      </c>
      <c r="K200" s="1">
        <v>7.45</v>
      </c>
      <c r="L200" s="1">
        <f t="shared" si="12"/>
        <v>0.44110365571494675</v>
      </c>
      <c r="M200" s="1">
        <f t="shared" si="13"/>
        <v>7.2224664507172598</v>
      </c>
      <c r="N200" s="1">
        <v>4.2000000000000003E-2</v>
      </c>
      <c r="O200" s="1">
        <v>21.61</v>
      </c>
      <c r="P200" s="1">
        <v>6.8849999999999998</v>
      </c>
      <c r="Q200" s="1">
        <v>0</v>
      </c>
      <c r="R200" s="1">
        <v>800</v>
      </c>
      <c r="S200" s="1">
        <v>752.8</v>
      </c>
      <c r="T200" s="1">
        <v>306.60000000000002</v>
      </c>
      <c r="U200" s="1">
        <v>2248.1</v>
      </c>
      <c r="V200">
        <v>1.0324464321</v>
      </c>
      <c r="W200">
        <f t="shared" si="14"/>
        <v>0.44195682779579243</v>
      </c>
      <c r="X200">
        <f t="shared" si="15"/>
        <v>7.2364359716014368</v>
      </c>
    </row>
    <row r="201" spans="1:24" x14ac:dyDescent="0.15">
      <c r="A201" s="98">
        <v>43074.768078703702</v>
      </c>
      <c r="B201" s="1">
        <v>290.84472222224576</v>
      </c>
      <c r="C201" s="1">
        <v>290.83999999999997</v>
      </c>
      <c r="D201" s="1">
        <v>20.11</v>
      </c>
      <c r="E201" s="1">
        <v>2095.654</v>
      </c>
      <c r="F201" s="1">
        <v>26.1</v>
      </c>
      <c r="G201" s="1">
        <v>402.6</v>
      </c>
      <c r="H201" s="1">
        <v>1.7000000000000001E-2</v>
      </c>
      <c r="I201" s="1">
        <v>0.47</v>
      </c>
      <c r="J201" s="1">
        <v>0.45500000000000002</v>
      </c>
      <c r="K201" s="1">
        <v>7.45</v>
      </c>
      <c r="L201" s="1">
        <f t="shared" si="12"/>
        <v>0.44089962997224785</v>
      </c>
      <c r="M201" s="1">
        <f t="shared" si="13"/>
        <v>7.2191258094357069</v>
      </c>
      <c r="N201" s="1">
        <v>4.1000000000000002E-2</v>
      </c>
      <c r="O201" s="1">
        <v>21.62</v>
      </c>
      <c r="P201" s="1">
        <v>6.89</v>
      </c>
      <c r="Q201" s="1">
        <v>0</v>
      </c>
      <c r="R201" s="1">
        <v>800</v>
      </c>
      <c r="S201" s="1">
        <v>752.8</v>
      </c>
      <c r="T201" s="1">
        <v>306.60000000000002</v>
      </c>
      <c r="U201" s="1">
        <v>2248.1999999999998</v>
      </c>
      <c r="V201">
        <v>1.0324434931000002</v>
      </c>
      <c r="W201">
        <f t="shared" si="14"/>
        <v>0.44195808588994046</v>
      </c>
      <c r="X201">
        <f t="shared" si="15"/>
        <v>7.2364565711649593</v>
      </c>
    </row>
    <row r="202" spans="1:24" x14ac:dyDescent="0.15">
      <c r="A202" s="98">
        <v>43074.768773148149</v>
      </c>
      <c r="B202" s="1">
        <v>290.86138888896676</v>
      </c>
      <c r="C202" s="1">
        <v>290.85000000000002</v>
      </c>
      <c r="D202" s="1">
        <v>20.11</v>
      </c>
      <c r="E202" s="1">
        <v>2095.2530000000002</v>
      </c>
      <c r="F202" s="1">
        <v>26.1</v>
      </c>
      <c r="G202" s="1">
        <v>402.6</v>
      </c>
      <c r="H202" s="1">
        <v>1.7999999999999999E-2</v>
      </c>
      <c r="I202" s="1">
        <v>0.47</v>
      </c>
      <c r="J202" s="1">
        <v>0.45500000000000002</v>
      </c>
      <c r="K202" s="1">
        <v>7.45</v>
      </c>
      <c r="L202" s="1">
        <f t="shared" si="12"/>
        <v>0.4406957928802589</v>
      </c>
      <c r="M202" s="1">
        <f t="shared" si="13"/>
        <v>7.2157882570503924</v>
      </c>
      <c r="N202" s="1">
        <v>4.1000000000000002E-2</v>
      </c>
      <c r="O202" s="1">
        <v>21.63</v>
      </c>
      <c r="P202" s="1">
        <v>6.8959999999999999</v>
      </c>
      <c r="Q202" s="1">
        <v>0</v>
      </c>
      <c r="R202" s="1">
        <v>800</v>
      </c>
      <c r="S202" s="1">
        <v>752.8</v>
      </c>
      <c r="T202" s="1">
        <v>306.60000000000002</v>
      </c>
      <c r="U202" s="1">
        <v>2248.1999999999998</v>
      </c>
      <c r="V202">
        <v>1.0324549477</v>
      </c>
      <c r="W202">
        <f t="shared" si="14"/>
        <v>0.44195318257372135</v>
      </c>
      <c r="X202">
        <f t="shared" si="15"/>
        <v>7.2363762860971956</v>
      </c>
    </row>
    <row r="203" spans="1:24" x14ac:dyDescent="0.15">
      <c r="A203" s="98">
        <v>43074.769467592596</v>
      </c>
      <c r="B203" s="1">
        <v>290.87805555568775</v>
      </c>
      <c r="C203" s="1">
        <v>290.87</v>
      </c>
      <c r="D203" s="1">
        <v>20.11</v>
      </c>
      <c r="E203" s="1">
        <v>2095.1030000000001</v>
      </c>
      <c r="F203" s="1">
        <v>26.1</v>
      </c>
      <c r="G203" s="1">
        <v>402.6</v>
      </c>
      <c r="H203" s="1">
        <v>1.7999999999999999E-2</v>
      </c>
      <c r="I203" s="1">
        <v>0.47</v>
      </c>
      <c r="J203" s="1">
        <v>0.45500000000000002</v>
      </c>
      <c r="K203" s="1">
        <v>7.45</v>
      </c>
      <c r="L203" s="1">
        <f t="shared" si="12"/>
        <v>0.4406957928802589</v>
      </c>
      <c r="M203" s="1">
        <f t="shared" si="13"/>
        <v>7.2157882570503924</v>
      </c>
      <c r="N203" s="1">
        <v>4.1000000000000002E-2</v>
      </c>
      <c r="O203" s="1">
        <v>21.63</v>
      </c>
      <c r="P203" s="1">
        <v>6.883</v>
      </c>
      <c r="Q203" s="1">
        <v>0</v>
      </c>
      <c r="R203" s="1">
        <v>800</v>
      </c>
      <c r="S203" s="1">
        <v>752.8</v>
      </c>
      <c r="T203" s="1">
        <v>306.60000000000002</v>
      </c>
      <c r="U203" s="1">
        <v>2248.1999999999998</v>
      </c>
      <c r="V203">
        <v>1.0324476007000001</v>
      </c>
      <c r="W203">
        <f t="shared" si="14"/>
        <v>0.44195632755660486</v>
      </c>
      <c r="X203">
        <f t="shared" si="15"/>
        <v>7.2364277808718818</v>
      </c>
    </row>
    <row r="204" spans="1:24" x14ac:dyDescent="0.15">
      <c r="A204" s="98">
        <v>43074.770162037035</v>
      </c>
      <c r="B204" s="1">
        <v>290.89472222223412</v>
      </c>
      <c r="C204" s="1">
        <v>290.89</v>
      </c>
      <c r="D204" s="1">
        <v>20.11</v>
      </c>
      <c r="E204" s="1">
        <v>2095.0030000000002</v>
      </c>
      <c r="F204" s="1">
        <v>26.1</v>
      </c>
      <c r="G204" s="1">
        <v>402.6</v>
      </c>
      <c r="H204" s="1">
        <v>1.7999999999999999E-2</v>
      </c>
      <c r="I204" s="1">
        <v>0.47</v>
      </c>
      <c r="J204" s="1">
        <v>0.45500000000000002</v>
      </c>
      <c r="K204" s="1">
        <v>7.45</v>
      </c>
      <c r="L204" s="1">
        <f t="shared" si="12"/>
        <v>0.4406957928802589</v>
      </c>
      <c r="M204" s="1">
        <f t="shared" si="13"/>
        <v>7.2157882570503924</v>
      </c>
      <c r="N204" s="1">
        <v>4.1000000000000002E-2</v>
      </c>
      <c r="O204" s="1">
        <v>21.63</v>
      </c>
      <c r="P204" s="1">
        <v>6.8860000000000001</v>
      </c>
      <c r="Q204" s="1">
        <v>0</v>
      </c>
      <c r="R204" s="1">
        <v>800</v>
      </c>
      <c r="S204" s="1">
        <v>752.8</v>
      </c>
      <c r="T204" s="1">
        <v>306.60000000000002</v>
      </c>
      <c r="U204" s="1">
        <v>2248.1999999999998</v>
      </c>
      <c r="V204">
        <v>1.0324511411999999</v>
      </c>
      <c r="W204">
        <f t="shared" si="14"/>
        <v>0.44195481199202735</v>
      </c>
      <c r="X204">
        <f t="shared" si="15"/>
        <v>7.2364029655837445</v>
      </c>
    </row>
    <row r="205" spans="1:24" x14ac:dyDescent="0.15">
      <c r="A205" s="98">
        <v>43074.770856481482</v>
      </c>
      <c r="B205" s="1">
        <v>290.91138888895512</v>
      </c>
      <c r="C205" s="1">
        <v>290.89999999999998</v>
      </c>
      <c r="D205" s="1">
        <v>20.12</v>
      </c>
      <c r="E205" s="1">
        <v>2094.9029999999998</v>
      </c>
      <c r="F205" s="1">
        <v>26.1</v>
      </c>
      <c r="G205" s="1">
        <v>402.6</v>
      </c>
      <c r="H205" s="1">
        <v>1.7000000000000001E-2</v>
      </c>
      <c r="I205" s="1">
        <v>0.47</v>
      </c>
      <c r="J205" s="1">
        <v>0.45500000000000002</v>
      </c>
      <c r="K205" s="1">
        <v>7.45</v>
      </c>
      <c r="L205" s="1">
        <f t="shared" si="12"/>
        <v>0.4406957928802589</v>
      </c>
      <c r="M205" s="1">
        <f t="shared" si="13"/>
        <v>7.2157882570503924</v>
      </c>
      <c r="N205" s="1">
        <v>4.1000000000000002E-2</v>
      </c>
      <c r="O205" s="1">
        <v>21.63</v>
      </c>
      <c r="P205" s="1">
        <v>6.8929999999999998</v>
      </c>
      <c r="Q205" s="1">
        <v>0</v>
      </c>
      <c r="R205" s="1">
        <v>800</v>
      </c>
      <c r="S205" s="1">
        <v>752.8</v>
      </c>
      <c r="T205" s="1">
        <v>306.60000000000002</v>
      </c>
      <c r="U205" s="1">
        <v>2248.1999999999998</v>
      </c>
      <c r="V205">
        <v>1.0324691967999999</v>
      </c>
      <c r="W205">
        <f t="shared" si="14"/>
        <v>0.44194708318100984</v>
      </c>
      <c r="X205">
        <f t="shared" si="15"/>
        <v>7.2362764169198313</v>
      </c>
    </row>
    <row r="206" spans="1:24" x14ac:dyDescent="0.15">
      <c r="A206" s="98">
        <v>43074.771550925929</v>
      </c>
      <c r="B206" s="1">
        <v>290.92805555567611</v>
      </c>
      <c r="C206" s="1">
        <v>290.92</v>
      </c>
      <c r="D206" s="1">
        <v>20.12</v>
      </c>
      <c r="E206" s="1">
        <v>2094.7579999999998</v>
      </c>
      <c r="F206" s="1">
        <v>26.1</v>
      </c>
      <c r="G206" s="1">
        <v>402.6</v>
      </c>
      <c r="H206" s="1">
        <v>1.7000000000000001E-2</v>
      </c>
      <c r="I206" s="1">
        <v>0.47</v>
      </c>
      <c r="J206" s="1">
        <v>0.45500000000000002</v>
      </c>
      <c r="K206" s="1">
        <v>7.45</v>
      </c>
      <c r="L206" s="1">
        <f t="shared" si="12"/>
        <v>0.4406957928802589</v>
      </c>
      <c r="M206" s="1">
        <f t="shared" si="13"/>
        <v>7.2157882570503924</v>
      </c>
      <c r="N206" s="1">
        <v>4.1000000000000002E-2</v>
      </c>
      <c r="O206" s="1">
        <v>21.63</v>
      </c>
      <c r="P206" s="1">
        <v>6.9059999999999997</v>
      </c>
      <c r="Q206" s="1">
        <v>0</v>
      </c>
      <c r="R206" s="1">
        <v>800</v>
      </c>
      <c r="S206" s="1">
        <v>752.8</v>
      </c>
      <c r="T206" s="1">
        <v>306.60000000000002</v>
      </c>
      <c r="U206" s="1">
        <v>2248.1999999999998</v>
      </c>
      <c r="V206">
        <v>1.0324609361000001</v>
      </c>
      <c r="W206">
        <f t="shared" si="14"/>
        <v>0.44195061919108281</v>
      </c>
      <c r="X206">
        <f t="shared" si="15"/>
        <v>7.2363343142276193</v>
      </c>
    </row>
    <row r="207" spans="1:24" x14ac:dyDescent="0.15">
      <c r="A207" s="98">
        <v>43074.772245370368</v>
      </c>
      <c r="B207" s="1">
        <v>290.94472222222248</v>
      </c>
      <c r="C207" s="1">
        <v>290.94</v>
      </c>
      <c r="D207" s="1">
        <v>20.12</v>
      </c>
      <c r="E207" s="1">
        <v>2094.6390000000001</v>
      </c>
      <c r="F207" s="1">
        <v>26.1</v>
      </c>
      <c r="G207" s="1">
        <v>402.6</v>
      </c>
      <c r="H207" s="1">
        <v>1.7000000000000001E-2</v>
      </c>
      <c r="I207" s="1">
        <v>0.47</v>
      </c>
      <c r="J207" s="1">
        <v>0.46</v>
      </c>
      <c r="K207" s="1">
        <v>7.43</v>
      </c>
      <c r="L207" s="1">
        <f t="shared" si="12"/>
        <v>0.445538603791031</v>
      </c>
      <c r="M207" s="1">
        <f t="shared" si="13"/>
        <v>7.196417013407304</v>
      </c>
      <c r="N207" s="1">
        <v>4.1000000000000002E-2</v>
      </c>
      <c r="O207" s="1">
        <v>21.63</v>
      </c>
      <c r="P207" s="1">
        <v>6.8860000000000001</v>
      </c>
      <c r="Q207" s="1">
        <v>0</v>
      </c>
      <c r="R207" s="1">
        <v>800</v>
      </c>
      <c r="S207" s="1">
        <v>752.8</v>
      </c>
      <c r="T207" s="1">
        <v>306.60000000000002</v>
      </c>
      <c r="U207" s="1">
        <v>2248.1999999999998</v>
      </c>
      <c r="V207">
        <v>1.0324630130999999</v>
      </c>
      <c r="W207">
        <f t="shared" si="14"/>
        <v>0.44680632056241942</v>
      </c>
      <c r="X207">
        <f t="shared" si="15"/>
        <v>7.2168933951712528</v>
      </c>
    </row>
    <row r="208" spans="1:24" x14ac:dyDescent="0.15">
      <c r="A208" s="98">
        <v>43074.772939814815</v>
      </c>
      <c r="B208" s="1">
        <v>290.96138888894347</v>
      </c>
      <c r="C208" s="1">
        <v>290.95</v>
      </c>
      <c r="D208" s="1">
        <v>20.12</v>
      </c>
      <c r="E208" s="1">
        <v>2094.5740000000001</v>
      </c>
      <c r="F208" s="1">
        <v>26.1</v>
      </c>
      <c r="G208" s="1">
        <v>402.6</v>
      </c>
      <c r="H208" s="1">
        <v>1.7999999999999999E-2</v>
      </c>
      <c r="I208" s="1">
        <v>0.47</v>
      </c>
      <c r="J208" s="1">
        <v>0.45800000000000002</v>
      </c>
      <c r="K208" s="1">
        <v>7.42</v>
      </c>
      <c r="L208" s="1">
        <f t="shared" si="12"/>
        <v>0.44360147942672218</v>
      </c>
      <c r="M208" s="1">
        <f t="shared" si="13"/>
        <v>7.1867313915857602</v>
      </c>
      <c r="N208" s="1">
        <v>4.1000000000000002E-2</v>
      </c>
      <c r="O208" s="1">
        <v>21.63</v>
      </c>
      <c r="P208" s="1">
        <v>6.8879999999999999</v>
      </c>
      <c r="Q208" s="1">
        <v>0</v>
      </c>
      <c r="R208" s="1">
        <v>800</v>
      </c>
      <c r="S208" s="1">
        <v>752.8</v>
      </c>
      <c r="T208" s="1">
        <v>306.60000000000002</v>
      </c>
      <c r="U208" s="1">
        <v>2248.3000000000002</v>
      </c>
      <c r="V208">
        <v>1.0324612005</v>
      </c>
      <c r="W208">
        <f t="shared" si="14"/>
        <v>0.44486446539353514</v>
      </c>
      <c r="X208">
        <f t="shared" si="15"/>
        <v>7.2071928672926431</v>
      </c>
    </row>
    <row r="209" spans="1:24" x14ac:dyDescent="0.15">
      <c r="A209" s="98">
        <v>43074.773634259262</v>
      </c>
      <c r="B209" s="1">
        <v>290.97805555566447</v>
      </c>
      <c r="C209" s="1">
        <v>290.97000000000003</v>
      </c>
      <c r="D209" s="1">
        <v>20.12</v>
      </c>
      <c r="E209" s="1">
        <v>2094.3560000000002</v>
      </c>
      <c r="F209" s="1">
        <v>26.1</v>
      </c>
      <c r="G209" s="1">
        <v>402.6</v>
      </c>
      <c r="H209" s="1">
        <v>1.7999999999999999E-2</v>
      </c>
      <c r="I209" s="1">
        <v>0.47</v>
      </c>
      <c r="J209" s="1">
        <v>0.46500000000000002</v>
      </c>
      <c r="K209" s="1">
        <v>7.44</v>
      </c>
      <c r="L209" s="1">
        <f t="shared" si="12"/>
        <v>0.45038141470180304</v>
      </c>
      <c r="M209" s="1">
        <f t="shared" si="13"/>
        <v>7.2061026352288486</v>
      </c>
      <c r="N209" s="1">
        <v>4.1000000000000002E-2</v>
      </c>
      <c r="O209" s="1">
        <v>21.63</v>
      </c>
      <c r="P209" s="1">
        <v>6.8929999999999998</v>
      </c>
      <c r="Q209" s="1">
        <v>0</v>
      </c>
      <c r="R209" s="1">
        <v>800</v>
      </c>
      <c r="S209" s="1">
        <v>752.8</v>
      </c>
      <c r="T209" s="1">
        <v>306.60000000000002</v>
      </c>
      <c r="U209" s="1">
        <v>2248.3000000000002</v>
      </c>
      <c r="V209">
        <v>1.0324397664</v>
      </c>
      <c r="W209">
        <f t="shared" si="14"/>
        <v>0.4516730807706324</v>
      </c>
      <c r="X209">
        <f t="shared" si="15"/>
        <v>7.2267692923301183</v>
      </c>
    </row>
    <row r="210" spans="1:24" x14ac:dyDescent="0.15">
      <c r="A210" s="98">
        <v>43074.774328703701</v>
      </c>
      <c r="B210" s="1">
        <v>290.99472222221084</v>
      </c>
      <c r="C210" s="1">
        <v>290.99</v>
      </c>
      <c r="D210" s="1">
        <v>20.12</v>
      </c>
      <c r="E210" s="1">
        <v>2094.2280000000001</v>
      </c>
      <c r="F210" s="1">
        <v>26.1</v>
      </c>
      <c r="G210" s="1">
        <v>402.6</v>
      </c>
      <c r="H210" s="1">
        <v>1.7000000000000001E-2</v>
      </c>
      <c r="I210" s="1">
        <v>0.47</v>
      </c>
      <c r="J210" s="1">
        <v>0.46200000000000002</v>
      </c>
      <c r="K210" s="1">
        <v>7.44</v>
      </c>
      <c r="L210" s="1">
        <f t="shared" si="12"/>
        <v>0.44747572815533987</v>
      </c>
      <c r="M210" s="1">
        <f t="shared" si="13"/>
        <v>7.2061026352288486</v>
      </c>
      <c r="N210" s="1">
        <v>4.1000000000000002E-2</v>
      </c>
      <c r="O210" s="1">
        <v>21.63</v>
      </c>
      <c r="P210" s="1">
        <v>6.9</v>
      </c>
      <c r="Q210" s="1">
        <v>0</v>
      </c>
      <c r="R210" s="1">
        <v>800</v>
      </c>
      <c r="S210" s="1">
        <v>752.8</v>
      </c>
      <c r="T210" s="1">
        <v>306.60000000000002</v>
      </c>
      <c r="U210" s="1">
        <v>2248.3000000000002</v>
      </c>
      <c r="V210">
        <v>1.0324298619999999</v>
      </c>
      <c r="W210">
        <f t="shared" si="14"/>
        <v>0.44876336597090805</v>
      </c>
      <c r="X210">
        <f t="shared" si="15"/>
        <v>7.2268386208302076</v>
      </c>
    </row>
    <row r="211" spans="1:24" x14ac:dyDescent="0.15">
      <c r="A211" s="98">
        <v>43074.775023148148</v>
      </c>
      <c r="B211" s="1">
        <v>291.01138888893183</v>
      </c>
      <c r="C211" s="1">
        <v>291</v>
      </c>
      <c r="D211" s="1">
        <v>20.12</v>
      </c>
      <c r="E211" s="1">
        <v>2094.2170000000001</v>
      </c>
      <c r="F211" s="1">
        <v>26.1</v>
      </c>
      <c r="G211" s="1">
        <v>402.6</v>
      </c>
      <c r="H211" s="1">
        <v>1.7999999999999999E-2</v>
      </c>
      <c r="I211" s="1">
        <v>0.47</v>
      </c>
      <c r="J211" s="1">
        <v>0.45800000000000002</v>
      </c>
      <c r="K211" s="1">
        <v>7.45</v>
      </c>
      <c r="L211" s="1">
        <f t="shared" si="12"/>
        <v>0.44360147942672218</v>
      </c>
      <c r="M211" s="1">
        <f t="shared" si="13"/>
        <v>7.2157882570503924</v>
      </c>
      <c r="N211" s="1">
        <v>4.1000000000000002E-2</v>
      </c>
      <c r="O211" s="1">
        <v>21.63</v>
      </c>
      <c r="P211" s="1">
        <v>6.9020000000000001</v>
      </c>
      <c r="Q211" s="1">
        <v>0</v>
      </c>
      <c r="R211" s="1">
        <v>800</v>
      </c>
      <c r="S211" s="1">
        <v>752.8</v>
      </c>
      <c r="T211" s="1">
        <v>306.60000000000002</v>
      </c>
      <c r="U211" s="1">
        <v>2248.3000000000002</v>
      </c>
      <c r="V211">
        <v>1.0324282306000001</v>
      </c>
      <c r="W211">
        <f t="shared" si="14"/>
        <v>0.44487867184053342</v>
      </c>
      <c r="X211">
        <f t="shared" si="15"/>
        <v>7.2365635484977604</v>
      </c>
    </row>
    <row r="212" spans="1:24" x14ac:dyDescent="0.15">
      <c r="A212" s="98">
        <v>43074.775717592594</v>
      </c>
      <c r="B212" s="1">
        <v>291.02805555565283</v>
      </c>
      <c r="C212" s="1">
        <v>291.02</v>
      </c>
      <c r="D212" s="1">
        <v>20.12</v>
      </c>
      <c r="E212" s="1">
        <v>2094.402</v>
      </c>
      <c r="F212" s="1">
        <v>26.1</v>
      </c>
      <c r="G212" s="1">
        <v>402.6</v>
      </c>
      <c r="H212" s="1">
        <v>1.7000000000000001E-2</v>
      </c>
      <c r="I212" s="1">
        <v>0.47</v>
      </c>
      <c r="J212" s="1">
        <v>0.45700000000000002</v>
      </c>
      <c r="K212" s="1">
        <v>7.45</v>
      </c>
      <c r="L212" s="1">
        <f t="shared" si="12"/>
        <v>0.44263291724456771</v>
      </c>
      <c r="M212" s="1">
        <f t="shared" si="13"/>
        <v>7.2157882570503924</v>
      </c>
      <c r="N212" s="1">
        <v>4.1000000000000002E-2</v>
      </c>
      <c r="O212" s="1">
        <v>21.63</v>
      </c>
      <c r="P212" s="1">
        <v>6.8879999999999999</v>
      </c>
      <c r="Q212" s="1">
        <v>0</v>
      </c>
      <c r="R212" s="1">
        <v>800</v>
      </c>
      <c r="S212" s="1">
        <v>752.8</v>
      </c>
      <c r="T212" s="1">
        <v>306.60000000000002</v>
      </c>
      <c r="U212" s="1">
        <v>2248.3000000000002</v>
      </c>
      <c r="V212">
        <v>1.0324391562000002</v>
      </c>
      <c r="W212">
        <f t="shared" si="14"/>
        <v>0.44390262345999149</v>
      </c>
      <c r="X212">
        <f t="shared" si="15"/>
        <v>7.2364869688773235</v>
      </c>
    </row>
    <row r="213" spans="1:24" x14ac:dyDescent="0.15">
      <c r="A213" s="98">
        <v>43074.776412037034</v>
      </c>
      <c r="B213" s="1">
        <v>291.0447222221992</v>
      </c>
      <c r="C213" s="1">
        <v>291.04000000000002</v>
      </c>
      <c r="D213" s="1">
        <v>20.12</v>
      </c>
      <c r="E213" s="1">
        <v>2094.346</v>
      </c>
      <c r="F213" s="1">
        <v>26.1</v>
      </c>
      <c r="G213" s="1">
        <v>402.6</v>
      </c>
      <c r="H213" s="1">
        <v>1.7999999999999999E-2</v>
      </c>
      <c r="I213" s="1">
        <v>0.47</v>
      </c>
      <c r="J213" s="1">
        <v>0.45700000000000002</v>
      </c>
      <c r="K213" s="1">
        <v>7.46</v>
      </c>
      <c r="L213" s="1">
        <f t="shared" si="12"/>
        <v>0.44263291724456771</v>
      </c>
      <c r="M213" s="1">
        <f t="shared" si="13"/>
        <v>7.2254738788719379</v>
      </c>
      <c r="N213" s="1">
        <v>4.1000000000000002E-2</v>
      </c>
      <c r="O213" s="1">
        <v>21.63</v>
      </c>
      <c r="P213" s="1">
        <v>6.89</v>
      </c>
      <c r="Q213" s="1">
        <v>0</v>
      </c>
      <c r="R213" s="1">
        <v>800</v>
      </c>
      <c r="S213" s="1">
        <v>752.8</v>
      </c>
      <c r="T213" s="1">
        <v>306.60000000000002</v>
      </c>
      <c r="U213" s="1">
        <v>2248.4</v>
      </c>
      <c r="V213">
        <v>1.0324282936</v>
      </c>
      <c r="W213">
        <f t="shared" si="14"/>
        <v>0.44390729394090289</v>
      </c>
      <c r="X213">
        <f t="shared" si="15"/>
        <v>7.2462766144401218</v>
      </c>
    </row>
    <row r="214" spans="1:24" x14ac:dyDescent="0.15">
      <c r="A214" s="98">
        <v>43074.777106481481</v>
      </c>
      <c r="B214" s="1">
        <v>291.06138888892019</v>
      </c>
      <c r="C214" s="1">
        <v>291.05</v>
      </c>
      <c r="D214" s="1">
        <v>20.12</v>
      </c>
      <c r="E214" s="1">
        <v>2094.009</v>
      </c>
      <c r="F214" s="1">
        <v>26.1</v>
      </c>
      <c r="G214" s="1">
        <v>402.6</v>
      </c>
      <c r="H214" s="1">
        <v>1.7000000000000001E-2</v>
      </c>
      <c r="I214" s="1">
        <v>0.47</v>
      </c>
      <c r="J214" s="1">
        <v>0.45700000000000002</v>
      </c>
      <c r="K214" s="1">
        <v>7.46</v>
      </c>
      <c r="L214" s="1">
        <f t="shared" si="12"/>
        <v>0.44263291724456771</v>
      </c>
      <c r="M214" s="1">
        <f t="shared" si="13"/>
        <v>7.2254738788719379</v>
      </c>
      <c r="N214" s="1">
        <v>4.1000000000000002E-2</v>
      </c>
      <c r="O214" s="1">
        <v>21.63</v>
      </c>
      <c r="P214" s="1">
        <v>6.9009999999999998</v>
      </c>
      <c r="Q214" s="1">
        <v>0</v>
      </c>
      <c r="R214" s="1">
        <v>800</v>
      </c>
      <c r="S214" s="1">
        <v>752.8</v>
      </c>
      <c r="T214" s="1">
        <v>306.60000000000002</v>
      </c>
      <c r="U214" s="1">
        <v>2248.4</v>
      </c>
      <c r="V214">
        <v>1.0324201367999999</v>
      </c>
      <c r="W214">
        <f t="shared" si="14"/>
        <v>0.44391080110129844</v>
      </c>
      <c r="X214">
        <f t="shared" si="15"/>
        <v>7.2463338648045648</v>
      </c>
    </row>
    <row r="215" spans="1:24" x14ac:dyDescent="0.15">
      <c r="A215" s="98">
        <v>43074.777800925927</v>
      </c>
      <c r="B215" s="1">
        <v>291.07805555564119</v>
      </c>
      <c r="C215" s="1">
        <v>291.07</v>
      </c>
      <c r="D215" s="1">
        <v>20.12</v>
      </c>
      <c r="E215" s="1">
        <v>2093.7139999999999</v>
      </c>
      <c r="F215" s="1">
        <v>26.1</v>
      </c>
      <c r="G215" s="1">
        <v>402.6</v>
      </c>
      <c r="H215" s="1">
        <v>1.7999999999999999E-2</v>
      </c>
      <c r="I215" s="1">
        <v>0.47</v>
      </c>
      <c r="J215" s="1">
        <v>0.45700000000000002</v>
      </c>
      <c r="K215" s="1">
        <v>7.46</v>
      </c>
      <c r="L215" s="1">
        <f t="shared" si="12"/>
        <v>0.44263291724456771</v>
      </c>
      <c r="M215" s="1">
        <f t="shared" si="13"/>
        <v>7.2254738788719379</v>
      </c>
      <c r="N215" s="1">
        <v>4.1000000000000002E-2</v>
      </c>
      <c r="O215" s="1">
        <v>21.63</v>
      </c>
      <c r="P215" s="1">
        <v>6.9109999999999996</v>
      </c>
      <c r="Q215" s="1">
        <v>0</v>
      </c>
      <c r="R215" s="1">
        <v>800</v>
      </c>
      <c r="S215" s="1">
        <v>752.8</v>
      </c>
      <c r="T215" s="1">
        <v>306.60000000000002</v>
      </c>
      <c r="U215" s="1">
        <v>2248.4</v>
      </c>
      <c r="V215">
        <v>1.0324320462000001</v>
      </c>
      <c r="W215">
        <f t="shared" si="14"/>
        <v>0.44390568046278839</v>
      </c>
      <c r="X215">
        <f t="shared" si="15"/>
        <v>7.2462502762634609</v>
      </c>
    </row>
    <row r="216" spans="1:24" x14ac:dyDescent="0.15">
      <c r="A216" s="98">
        <v>43074.778495370374</v>
      </c>
      <c r="B216" s="1">
        <v>291.09472222236218</v>
      </c>
      <c r="C216" s="1">
        <v>291.08999999999997</v>
      </c>
      <c r="D216" s="1">
        <v>20.12</v>
      </c>
      <c r="E216" s="1">
        <v>2093.5390000000002</v>
      </c>
      <c r="F216" s="1">
        <v>26.1</v>
      </c>
      <c r="G216" s="1">
        <v>402.6</v>
      </c>
      <c r="H216" s="1">
        <v>1.7999999999999999E-2</v>
      </c>
      <c r="I216" s="1">
        <v>0.47</v>
      </c>
      <c r="J216" s="1">
        <v>0.45700000000000002</v>
      </c>
      <c r="K216" s="1">
        <v>7.46</v>
      </c>
      <c r="L216" s="1">
        <f t="shared" si="12"/>
        <v>0.44263291724456771</v>
      </c>
      <c r="M216" s="1">
        <f t="shared" si="13"/>
        <v>7.2254738788719379</v>
      </c>
      <c r="N216" s="1">
        <v>4.1000000000000002E-2</v>
      </c>
      <c r="O216" s="1">
        <v>21.63</v>
      </c>
      <c r="P216" s="1">
        <v>6.9080000000000004</v>
      </c>
      <c r="Q216" s="1">
        <v>0</v>
      </c>
      <c r="R216" s="1">
        <v>800</v>
      </c>
      <c r="S216" s="1">
        <v>752.8</v>
      </c>
      <c r="T216" s="1">
        <v>306.60000000000002</v>
      </c>
      <c r="U216" s="1">
        <v>2248.4</v>
      </c>
      <c r="V216">
        <v>1.0324047628000002</v>
      </c>
      <c r="W216">
        <f t="shared" si="14"/>
        <v>0.44391741157511827</v>
      </c>
      <c r="X216">
        <f t="shared" si="15"/>
        <v>7.2464417731955848</v>
      </c>
    </row>
    <row r="217" spans="1:24" x14ac:dyDescent="0.15">
      <c r="A217" s="98">
        <v>43074.779189814813</v>
      </c>
      <c r="B217" s="1">
        <v>291.11138888890855</v>
      </c>
      <c r="C217" s="1">
        <v>291.10000000000002</v>
      </c>
      <c r="D217" s="1">
        <v>20.12</v>
      </c>
      <c r="E217" s="1">
        <v>2093.5859999999998</v>
      </c>
      <c r="F217" s="1">
        <v>26.1</v>
      </c>
      <c r="G217" s="1">
        <v>402.6</v>
      </c>
      <c r="H217" s="1">
        <v>1.7999999999999999E-2</v>
      </c>
      <c r="I217" s="1">
        <v>0.47</v>
      </c>
      <c r="J217" s="1">
        <v>0.45700000000000002</v>
      </c>
      <c r="K217" s="1">
        <v>7.46</v>
      </c>
      <c r="L217" s="1">
        <f t="shared" si="12"/>
        <v>0.44263291724456771</v>
      </c>
      <c r="M217" s="1">
        <f t="shared" si="13"/>
        <v>7.2254738788719379</v>
      </c>
      <c r="N217" s="1">
        <v>4.1000000000000002E-2</v>
      </c>
      <c r="O217" s="1">
        <v>21.63</v>
      </c>
      <c r="P217" s="1">
        <v>6.8860000000000001</v>
      </c>
      <c r="Q217" s="1">
        <v>0</v>
      </c>
      <c r="R217" s="1">
        <v>800</v>
      </c>
      <c r="S217" s="1">
        <v>752.8</v>
      </c>
      <c r="T217" s="1">
        <v>306.60000000000002</v>
      </c>
      <c r="U217" s="1">
        <v>2248.4</v>
      </c>
      <c r="V217">
        <v>1.0324038958000001</v>
      </c>
      <c r="W217">
        <f t="shared" si="14"/>
        <v>0.44391778437146029</v>
      </c>
      <c r="X217">
        <f t="shared" si="15"/>
        <v>7.2464478586676009</v>
      </c>
    </row>
    <row r="218" spans="1:24" x14ac:dyDescent="0.15">
      <c r="A218" s="98">
        <v>43074.77988425926</v>
      </c>
      <c r="B218" s="1">
        <v>291.12805555562954</v>
      </c>
      <c r="C218" s="1">
        <v>291.12</v>
      </c>
      <c r="D218" s="1">
        <v>20.13</v>
      </c>
      <c r="E218" s="1">
        <v>2093.6</v>
      </c>
      <c r="F218" s="1">
        <v>26.1</v>
      </c>
      <c r="G218" s="1">
        <v>402.6</v>
      </c>
      <c r="H218" s="1">
        <v>1.7999999999999999E-2</v>
      </c>
      <c r="I218" s="1">
        <v>0.47</v>
      </c>
      <c r="J218" s="1">
        <v>0.45700000000000002</v>
      </c>
      <c r="K218" s="1">
        <v>7.46</v>
      </c>
      <c r="L218" s="1">
        <f t="shared" si="12"/>
        <v>0.44263291724456771</v>
      </c>
      <c r="M218" s="1">
        <f t="shared" si="13"/>
        <v>7.2254738788719379</v>
      </c>
      <c r="N218" s="1">
        <v>4.1000000000000002E-2</v>
      </c>
      <c r="O218" s="1">
        <v>21.63</v>
      </c>
      <c r="P218" s="1">
        <v>6.8860000000000001</v>
      </c>
      <c r="Q218" s="1">
        <v>0</v>
      </c>
      <c r="R218" s="1">
        <v>800</v>
      </c>
      <c r="S218" s="1">
        <v>752.8</v>
      </c>
      <c r="T218" s="1">
        <v>306.60000000000002</v>
      </c>
      <c r="U218" s="1">
        <v>2248.4</v>
      </c>
      <c r="V218">
        <v>1.0324126068000001</v>
      </c>
      <c r="W218">
        <f t="shared" si="14"/>
        <v>0.44391403880714408</v>
      </c>
      <c r="X218">
        <f t="shared" si="15"/>
        <v>7.2463867166330296</v>
      </c>
    </row>
    <row r="219" spans="1:24" x14ac:dyDescent="0.15">
      <c r="A219" s="98">
        <v>43074.780578703707</v>
      </c>
      <c r="B219" s="1">
        <v>291.14472222235054</v>
      </c>
      <c r="C219" s="1">
        <v>291.14</v>
      </c>
      <c r="D219" s="1">
        <v>20.13</v>
      </c>
      <c r="E219" s="1">
        <v>2093.567</v>
      </c>
      <c r="F219" s="1">
        <v>26.1</v>
      </c>
      <c r="G219" s="1">
        <v>402.6</v>
      </c>
      <c r="H219" s="1">
        <v>1.7999999999999999E-2</v>
      </c>
      <c r="I219" s="1">
        <v>0.47</v>
      </c>
      <c r="J219" s="1">
        <v>0.45700000000000002</v>
      </c>
      <c r="K219" s="1">
        <v>7.46</v>
      </c>
      <c r="L219" s="1">
        <f t="shared" si="12"/>
        <v>0.44263291724456771</v>
      </c>
      <c r="M219" s="1">
        <f t="shared" si="13"/>
        <v>7.2254738788719379</v>
      </c>
      <c r="N219" s="1">
        <v>4.1000000000000002E-2</v>
      </c>
      <c r="O219" s="1">
        <v>21.63</v>
      </c>
      <c r="P219" s="1">
        <v>6.8940000000000001</v>
      </c>
      <c r="Q219" s="1">
        <v>0</v>
      </c>
      <c r="R219" s="1">
        <v>800</v>
      </c>
      <c r="S219" s="1">
        <v>752.8</v>
      </c>
      <c r="T219" s="1">
        <v>306.60000000000002</v>
      </c>
      <c r="U219" s="1">
        <v>2248.4</v>
      </c>
      <c r="V219">
        <v>1.0323992658000001</v>
      </c>
      <c r="W219">
        <f t="shared" si="14"/>
        <v>0.44391977520912335</v>
      </c>
      <c r="X219">
        <f t="shared" si="15"/>
        <v>7.2464803568053835</v>
      </c>
    </row>
    <row r="220" spans="1:24" x14ac:dyDescent="0.15">
      <c r="A220" s="98">
        <v>43074.781273148146</v>
      </c>
      <c r="B220" s="1">
        <v>291.16138888889691</v>
      </c>
      <c r="C220" s="1">
        <v>291.14999999999998</v>
      </c>
      <c r="D220" s="1">
        <v>20.13</v>
      </c>
      <c r="E220" s="1">
        <v>2093.3429999999998</v>
      </c>
      <c r="F220" s="1">
        <v>26.1</v>
      </c>
      <c r="G220" s="1">
        <v>402.6</v>
      </c>
      <c r="H220" s="1">
        <v>1.7000000000000001E-2</v>
      </c>
      <c r="I220" s="1">
        <v>0.47</v>
      </c>
      <c r="J220" s="1">
        <v>0.45700000000000002</v>
      </c>
      <c r="K220" s="1">
        <v>7.46</v>
      </c>
      <c r="L220" s="1">
        <f t="shared" si="12"/>
        <v>0.44263291724456771</v>
      </c>
      <c r="M220" s="1">
        <f t="shared" si="13"/>
        <v>7.2254738788719379</v>
      </c>
      <c r="N220" s="1">
        <v>4.1000000000000002E-2</v>
      </c>
      <c r="O220" s="1">
        <v>21.63</v>
      </c>
      <c r="P220" s="1">
        <v>6.9</v>
      </c>
      <c r="Q220" s="1">
        <v>0</v>
      </c>
      <c r="R220" s="1">
        <v>800</v>
      </c>
      <c r="S220" s="1">
        <v>752.8</v>
      </c>
      <c r="T220" s="1">
        <v>306.60000000000002</v>
      </c>
      <c r="U220" s="1">
        <v>2248.5</v>
      </c>
      <c r="V220">
        <v>1.0324038267</v>
      </c>
      <c r="W220">
        <f t="shared" si="14"/>
        <v>0.44391781408339875</v>
      </c>
      <c r="X220">
        <f t="shared" si="15"/>
        <v>7.2464483436808633</v>
      </c>
    </row>
    <row r="221" spans="1:24" x14ac:dyDescent="0.15">
      <c r="A221" s="98">
        <v>43074.781967592593</v>
      </c>
      <c r="B221" s="1">
        <v>291.1780555556179</v>
      </c>
      <c r="C221" s="1">
        <v>291.17</v>
      </c>
      <c r="D221" s="1">
        <v>20.13</v>
      </c>
      <c r="E221" s="1">
        <v>2093.2669999999998</v>
      </c>
      <c r="F221" s="1">
        <v>26.1</v>
      </c>
      <c r="G221" s="1">
        <v>402.6</v>
      </c>
      <c r="H221" s="1">
        <v>1.7999999999999999E-2</v>
      </c>
      <c r="I221" s="1">
        <v>0.47</v>
      </c>
      <c r="J221" s="1">
        <v>0.45700000000000002</v>
      </c>
      <c r="K221" s="1">
        <v>7.46</v>
      </c>
      <c r="L221" s="1">
        <f t="shared" si="12"/>
        <v>0.44263291724456771</v>
      </c>
      <c r="M221" s="1">
        <f t="shared" si="13"/>
        <v>7.2254738788719379</v>
      </c>
      <c r="N221" s="1">
        <v>4.1000000000000002E-2</v>
      </c>
      <c r="O221" s="1">
        <v>21.63</v>
      </c>
      <c r="P221" s="1">
        <v>6.8810000000000002</v>
      </c>
      <c r="Q221" s="1">
        <v>0</v>
      </c>
      <c r="R221" s="1">
        <v>800</v>
      </c>
      <c r="S221" s="1">
        <v>752.8</v>
      </c>
      <c r="T221" s="1">
        <v>306.60000000000002</v>
      </c>
      <c r="U221" s="1">
        <v>2248.5</v>
      </c>
      <c r="V221">
        <v>1.0324142615999998</v>
      </c>
      <c r="W221">
        <f t="shared" si="14"/>
        <v>0.44391332728176264</v>
      </c>
      <c r="X221">
        <f t="shared" si="15"/>
        <v>7.2463751017985754</v>
      </c>
    </row>
    <row r="222" spans="1:24" x14ac:dyDescent="0.15">
      <c r="A222" s="98">
        <v>43074.78266203704</v>
      </c>
      <c r="B222" s="1">
        <v>291.1947222223389</v>
      </c>
      <c r="C222" s="1">
        <v>291.19</v>
      </c>
      <c r="D222" s="1">
        <v>20.13</v>
      </c>
      <c r="E222" s="1">
        <v>2093.0680000000002</v>
      </c>
      <c r="F222" s="1">
        <v>26.1</v>
      </c>
      <c r="G222" s="1">
        <v>402.6</v>
      </c>
      <c r="H222" s="1">
        <v>1.7000000000000001E-2</v>
      </c>
      <c r="I222" s="1">
        <v>0.47</v>
      </c>
      <c r="J222" s="1">
        <v>0.45700000000000002</v>
      </c>
      <c r="K222" s="1">
        <v>7.46</v>
      </c>
      <c r="L222" s="1">
        <f t="shared" si="12"/>
        <v>0.44263291724456771</v>
      </c>
      <c r="M222" s="1">
        <f t="shared" si="13"/>
        <v>7.2254738788719379</v>
      </c>
      <c r="N222" s="1">
        <v>4.1000000000000002E-2</v>
      </c>
      <c r="O222" s="1">
        <v>21.63</v>
      </c>
      <c r="P222" s="1">
        <v>6.8860000000000001</v>
      </c>
      <c r="Q222" s="1">
        <v>0</v>
      </c>
      <c r="R222" s="1">
        <v>800</v>
      </c>
      <c r="S222" s="1">
        <v>752.8</v>
      </c>
      <c r="T222" s="1">
        <v>306.60000000000002</v>
      </c>
      <c r="U222" s="1">
        <v>2248.5</v>
      </c>
      <c r="V222">
        <v>1.0324097451000001</v>
      </c>
      <c r="W222">
        <f t="shared" si="14"/>
        <v>0.44391526927674291</v>
      </c>
      <c r="X222">
        <f t="shared" si="15"/>
        <v>7.2464068026356712</v>
      </c>
    </row>
    <row r="223" spans="1:24" x14ac:dyDescent="0.15">
      <c r="A223" s="98">
        <v>43074.783356481479</v>
      </c>
      <c r="B223" s="1">
        <v>291.21138888888527</v>
      </c>
      <c r="C223" s="1">
        <v>291.2</v>
      </c>
      <c r="D223" s="1">
        <v>20.13</v>
      </c>
      <c r="E223" s="1">
        <v>2092.9279999999999</v>
      </c>
      <c r="F223" s="1">
        <v>26.1</v>
      </c>
      <c r="G223" s="1">
        <v>402.6</v>
      </c>
      <c r="H223" s="1">
        <v>1.7999999999999999E-2</v>
      </c>
      <c r="I223" s="1">
        <v>0.47</v>
      </c>
      <c r="J223" s="1">
        <v>0.45700000000000002</v>
      </c>
      <c r="K223" s="1">
        <v>7.46</v>
      </c>
      <c r="L223" s="1">
        <f t="shared" si="12"/>
        <v>0.44263291724456771</v>
      </c>
      <c r="M223" s="1">
        <f t="shared" si="13"/>
        <v>7.2254738788719379</v>
      </c>
      <c r="N223" s="1">
        <v>4.1000000000000002E-2</v>
      </c>
      <c r="O223" s="1">
        <v>21.63</v>
      </c>
      <c r="P223" s="1">
        <v>6.899</v>
      </c>
      <c r="Q223" s="1">
        <v>0</v>
      </c>
      <c r="R223" s="1">
        <v>800</v>
      </c>
      <c r="S223" s="1">
        <v>752.8</v>
      </c>
      <c r="T223" s="1">
        <v>306.60000000000002</v>
      </c>
      <c r="U223" s="1">
        <v>2248.5</v>
      </c>
      <c r="V223">
        <v>1.0324309871999999</v>
      </c>
      <c r="W223">
        <f t="shared" si="14"/>
        <v>0.44390613579212423</v>
      </c>
      <c r="X223">
        <f t="shared" si="15"/>
        <v>7.2462577089917861</v>
      </c>
    </row>
    <row r="224" spans="1:24" x14ac:dyDescent="0.15">
      <c r="A224" s="98">
        <v>43074.784050925926</v>
      </c>
      <c r="B224" s="1">
        <v>291.22805555560626</v>
      </c>
      <c r="C224" s="1">
        <v>291.22000000000003</v>
      </c>
      <c r="D224" s="1">
        <v>20.13</v>
      </c>
      <c r="E224" s="1">
        <v>2092.9110000000001</v>
      </c>
      <c r="F224" s="1">
        <v>26.1</v>
      </c>
      <c r="G224" s="1">
        <v>402.6</v>
      </c>
      <c r="H224" s="1">
        <v>1.7999999999999999E-2</v>
      </c>
      <c r="I224" s="1">
        <v>0.47</v>
      </c>
      <c r="J224" s="1">
        <v>0.45700000000000002</v>
      </c>
      <c r="K224" s="1">
        <v>7.46</v>
      </c>
      <c r="L224" s="1">
        <f t="shared" si="12"/>
        <v>0.44263291724456771</v>
      </c>
      <c r="M224" s="1">
        <f t="shared" si="13"/>
        <v>7.2254738788719379</v>
      </c>
      <c r="N224" s="1">
        <v>4.1000000000000002E-2</v>
      </c>
      <c r="O224" s="1">
        <v>21.63</v>
      </c>
      <c r="P224" s="1">
        <v>6.8949999999999996</v>
      </c>
      <c r="Q224" s="1">
        <v>0</v>
      </c>
      <c r="R224" s="1">
        <v>800</v>
      </c>
      <c r="S224" s="1">
        <v>752.8</v>
      </c>
      <c r="T224" s="1">
        <v>306.60000000000002</v>
      </c>
      <c r="U224" s="1">
        <v>2248.5</v>
      </c>
      <c r="V224">
        <v>1.0324207613</v>
      </c>
      <c r="W224">
        <f t="shared" si="14"/>
        <v>0.4439105325845214</v>
      </c>
      <c r="X224">
        <f t="shared" si="15"/>
        <v>7.2463294815766508</v>
      </c>
    </row>
    <row r="225" spans="1:24" x14ac:dyDescent="0.15">
      <c r="A225" s="98">
        <v>43074.784745370373</v>
      </c>
      <c r="B225" s="1">
        <v>291.24472222232725</v>
      </c>
      <c r="C225" s="1">
        <v>291.24</v>
      </c>
      <c r="D225" s="1">
        <v>20.13</v>
      </c>
      <c r="E225" s="1">
        <v>2092.9749999999999</v>
      </c>
      <c r="F225" s="1">
        <v>26.1</v>
      </c>
      <c r="G225" s="1">
        <v>402.6</v>
      </c>
      <c r="H225" s="1">
        <v>1.7999999999999999E-2</v>
      </c>
      <c r="I225" s="1">
        <v>0.47</v>
      </c>
      <c r="J225" s="1">
        <v>0.45700000000000002</v>
      </c>
      <c r="K225" s="1">
        <v>7.46</v>
      </c>
      <c r="L225" s="1">
        <f t="shared" si="12"/>
        <v>0.44263291724456771</v>
      </c>
      <c r="M225" s="1">
        <f t="shared" si="13"/>
        <v>7.2254738788719379</v>
      </c>
      <c r="N225" s="1">
        <v>4.1000000000000002E-2</v>
      </c>
      <c r="O225" s="1">
        <v>21.63</v>
      </c>
      <c r="P225" s="1">
        <v>6.9</v>
      </c>
      <c r="Q225" s="1">
        <v>0</v>
      </c>
      <c r="R225" s="1">
        <v>800</v>
      </c>
      <c r="S225" s="1">
        <v>752.8</v>
      </c>
      <c r="T225" s="1">
        <v>306.60000000000002</v>
      </c>
      <c r="U225" s="1">
        <v>2248.5</v>
      </c>
      <c r="V225">
        <v>1.0324314757999999</v>
      </c>
      <c r="W225">
        <f t="shared" si="14"/>
        <v>0.44390592571276977</v>
      </c>
      <c r="X225">
        <f t="shared" si="15"/>
        <v>7.2462542796876637</v>
      </c>
    </row>
    <row r="226" spans="1:24" x14ac:dyDescent="0.15">
      <c r="A226" s="98">
        <v>43074.785439814812</v>
      </c>
      <c r="B226" s="1">
        <v>291.26138888887363</v>
      </c>
      <c r="C226" s="1">
        <v>291.25</v>
      </c>
      <c r="D226" s="1">
        <v>20.13</v>
      </c>
      <c r="E226" s="1">
        <v>2092.9029999999998</v>
      </c>
      <c r="F226" s="1">
        <v>26.1</v>
      </c>
      <c r="G226" s="1">
        <v>402.6</v>
      </c>
      <c r="H226" s="1">
        <v>1.7000000000000001E-2</v>
      </c>
      <c r="I226" s="1">
        <v>0.47</v>
      </c>
      <c r="J226" s="1">
        <v>0.45700000000000002</v>
      </c>
      <c r="K226" s="1">
        <v>7.46</v>
      </c>
      <c r="L226" s="1">
        <f t="shared" si="12"/>
        <v>0.44263291724456771</v>
      </c>
      <c r="M226" s="1">
        <f t="shared" si="13"/>
        <v>7.2254738788719379</v>
      </c>
      <c r="N226" s="1">
        <v>4.1000000000000002E-2</v>
      </c>
      <c r="O226" s="1">
        <v>21.63</v>
      </c>
      <c r="P226" s="1">
        <v>6.9059999999999997</v>
      </c>
      <c r="Q226" s="1">
        <v>0</v>
      </c>
      <c r="R226" s="1">
        <v>800</v>
      </c>
      <c r="S226" s="1">
        <v>752.8</v>
      </c>
      <c r="T226" s="1">
        <v>306.60000000000002</v>
      </c>
      <c r="U226" s="1">
        <v>2248.6</v>
      </c>
      <c r="V226">
        <v>1.0324322127000001</v>
      </c>
      <c r="W226">
        <f t="shared" si="14"/>
        <v>0.44390560887426678</v>
      </c>
      <c r="X226">
        <f t="shared" si="15"/>
        <v>7.2462491076630853</v>
      </c>
    </row>
    <row r="227" spans="1:24" x14ac:dyDescent="0.15">
      <c r="A227" s="98">
        <v>43074.786134259259</v>
      </c>
      <c r="B227" s="1">
        <v>291.27805555559462</v>
      </c>
      <c r="C227" s="1">
        <v>291.27</v>
      </c>
      <c r="D227" s="1">
        <v>20.13</v>
      </c>
      <c r="E227" s="1">
        <v>2092.7620000000002</v>
      </c>
      <c r="F227" s="1">
        <v>26.1</v>
      </c>
      <c r="G227" s="1">
        <v>402.6</v>
      </c>
      <c r="H227" s="1">
        <v>1.7000000000000001E-2</v>
      </c>
      <c r="I227" s="1">
        <v>0.47</v>
      </c>
      <c r="J227" s="1">
        <v>0.45700000000000002</v>
      </c>
      <c r="K227" s="1">
        <v>7.46</v>
      </c>
      <c r="L227" s="1">
        <f t="shared" si="12"/>
        <v>0.44263291724456771</v>
      </c>
      <c r="M227" s="1">
        <f t="shared" si="13"/>
        <v>7.2254738788719379</v>
      </c>
      <c r="N227" s="1">
        <v>4.1000000000000002E-2</v>
      </c>
      <c r="O227" s="1">
        <v>21.63</v>
      </c>
      <c r="P227" s="1">
        <v>6.8840000000000003</v>
      </c>
      <c r="Q227" s="1">
        <v>0</v>
      </c>
      <c r="R227" s="1">
        <v>800</v>
      </c>
      <c r="S227" s="1">
        <v>752.8</v>
      </c>
      <c r="T227" s="1">
        <v>306.60000000000002</v>
      </c>
      <c r="U227" s="1">
        <v>2248.6</v>
      </c>
      <c r="V227">
        <v>1.0324541326999999</v>
      </c>
      <c r="W227">
        <f t="shared" si="14"/>
        <v>0.44389618432877048</v>
      </c>
      <c r="X227">
        <f t="shared" si="15"/>
        <v>7.2460952627847437</v>
      </c>
    </row>
    <row r="228" spans="1:24" x14ac:dyDescent="0.15">
      <c r="A228" s="98">
        <v>43074.786828703705</v>
      </c>
      <c r="B228" s="1">
        <v>291.29472222231561</v>
      </c>
      <c r="C228" s="1">
        <v>291.29000000000002</v>
      </c>
      <c r="D228" s="1">
        <v>20.13</v>
      </c>
      <c r="E228" s="1">
        <v>2092.5650000000001</v>
      </c>
      <c r="F228" s="1">
        <v>26.1</v>
      </c>
      <c r="G228" s="1">
        <v>402.6</v>
      </c>
      <c r="H228" s="1">
        <v>1.7999999999999999E-2</v>
      </c>
      <c r="I228" s="1">
        <v>0.47</v>
      </c>
      <c r="J228" s="1">
        <v>0.45700000000000002</v>
      </c>
      <c r="K228" s="1">
        <v>7.46</v>
      </c>
      <c r="L228" s="1">
        <f t="shared" si="12"/>
        <v>0.44263291724456771</v>
      </c>
      <c r="M228" s="1">
        <f t="shared" si="13"/>
        <v>7.2254738788719379</v>
      </c>
      <c r="N228" s="1">
        <v>4.1000000000000002E-2</v>
      </c>
      <c r="O228" s="1">
        <v>21.63</v>
      </c>
      <c r="P228" s="1">
        <v>6.8879999999999999</v>
      </c>
      <c r="Q228" s="1">
        <v>0</v>
      </c>
      <c r="R228" s="1">
        <v>800</v>
      </c>
      <c r="S228" s="1">
        <v>752.8</v>
      </c>
      <c r="T228" s="1">
        <v>306.60000000000002</v>
      </c>
      <c r="U228" s="1">
        <v>2248.6</v>
      </c>
      <c r="V228">
        <v>1.0324600931000001</v>
      </c>
      <c r="W228">
        <f t="shared" si="14"/>
        <v>0.4438936217127093</v>
      </c>
      <c r="X228">
        <f t="shared" si="15"/>
        <v>7.2460534310214681</v>
      </c>
    </row>
    <row r="229" spans="1:24" x14ac:dyDescent="0.15">
      <c r="A229" s="98">
        <v>43074.787523148145</v>
      </c>
      <c r="B229" s="1">
        <v>291.31138888886198</v>
      </c>
      <c r="C229" s="1">
        <v>291.3</v>
      </c>
      <c r="D229" s="1">
        <v>20.14</v>
      </c>
      <c r="E229" s="1">
        <v>2092.5030000000002</v>
      </c>
      <c r="F229" s="1">
        <v>26.1</v>
      </c>
      <c r="G229" s="1">
        <v>402.6</v>
      </c>
      <c r="H229" s="1">
        <v>1.7000000000000001E-2</v>
      </c>
      <c r="I229" s="1">
        <v>0.47</v>
      </c>
      <c r="J229" s="1">
        <v>0.45700000000000002</v>
      </c>
      <c r="K229" s="1">
        <v>7.46</v>
      </c>
      <c r="L229" s="1">
        <f t="shared" si="12"/>
        <v>0.44263291724456771</v>
      </c>
      <c r="M229" s="1">
        <f t="shared" si="13"/>
        <v>7.2254738788719379</v>
      </c>
      <c r="N229" s="1">
        <v>4.1000000000000002E-2</v>
      </c>
      <c r="O229" s="1">
        <v>21.63</v>
      </c>
      <c r="P229" s="1">
        <v>6.8940000000000001</v>
      </c>
      <c r="Q229" s="1">
        <v>0</v>
      </c>
      <c r="R229" s="1">
        <v>800</v>
      </c>
      <c r="S229" s="1">
        <v>752.8</v>
      </c>
      <c r="T229" s="1">
        <v>306.60000000000002</v>
      </c>
      <c r="U229" s="1">
        <v>2248.6</v>
      </c>
      <c r="V229">
        <v>1.0324735805</v>
      </c>
      <c r="W229">
        <f t="shared" si="14"/>
        <v>0.4438878230453665</v>
      </c>
      <c r="X229">
        <f t="shared" si="15"/>
        <v>7.2459587744385869</v>
      </c>
    </row>
    <row r="230" spans="1:24" x14ac:dyDescent="0.15">
      <c r="A230" s="98">
        <v>43074.788217592592</v>
      </c>
      <c r="B230" s="1">
        <v>291.32805555558298</v>
      </c>
      <c r="C230" s="1">
        <v>291.32</v>
      </c>
      <c r="D230" s="1">
        <v>20.14</v>
      </c>
      <c r="E230" s="1">
        <v>2092.4140000000002</v>
      </c>
      <c r="F230" s="1">
        <v>26.1</v>
      </c>
      <c r="G230" s="1">
        <v>402.6</v>
      </c>
      <c r="H230" s="1">
        <v>1.7000000000000001E-2</v>
      </c>
      <c r="I230" s="1">
        <v>0.47</v>
      </c>
      <c r="J230" s="1">
        <v>0.45700000000000002</v>
      </c>
      <c r="K230" s="1">
        <v>7.46</v>
      </c>
      <c r="L230" s="1">
        <f t="shared" si="12"/>
        <v>0.44263291724456771</v>
      </c>
      <c r="M230" s="1">
        <f t="shared" si="13"/>
        <v>7.2254738788719379</v>
      </c>
      <c r="N230" s="1">
        <v>4.1000000000000002E-2</v>
      </c>
      <c r="O230" s="1">
        <v>21.63</v>
      </c>
      <c r="P230" s="1">
        <v>6.8979999999999997</v>
      </c>
      <c r="Q230" s="1">
        <v>0</v>
      </c>
      <c r="R230" s="1">
        <v>800</v>
      </c>
      <c r="S230" s="1">
        <v>752.8</v>
      </c>
      <c r="T230" s="1">
        <v>306.60000000000002</v>
      </c>
      <c r="U230" s="1">
        <v>2248.6</v>
      </c>
      <c r="V230">
        <v>1.0324615673000002</v>
      </c>
      <c r="W230">
        <f t="shared" si="14"/>
        <v>0.44389298789930848</v>
      </c>
      <c r="X230">
        <f t="shared" si="15"/>
        <v>7.246043084745823</v>
      </c>
    </row>
    <row r="231" spans="1:24" x14ac:dyDescent="0.15">
      <c r="A231" s="98">
        <v>43074.788912037038</v>
      </c>
      <c r="B231" s="1">
        <v>291.34472222230397</v>
      </c>
      <c r="C231" s="1">
        <v>291.33999999999997</v>
      </c>
      <c r="D231" s="1">
        <v>20.14</v>
      </c>
      <c r="E231" s="1">
        <v>2092.3760000000002</v>
      </c>
      <c r="F231" s="1">
        <v>26.1</v>
      </c>
      <c r="G231" s="1">
        <v>402.6</v>
      </c>
      <c r="H231" s="1">
        <v>1.7999999999999999E-2</v>
      </c>
      <c r="I231" s="1">
        <v>0.47</v>
      </c>
      <c r="J231" s="1">
        <v>0.45700000000000002</v>
      </c>
      <c r="K231" s="1">
        <v>7.46</v>
      </c>
      <c r="L231" s="1">
        <f t="shared" si="12"/>
        <v>0.44263291724456771</v>
      </c>
      <c r="M231" s="1">
        <f t="shared" si="13"/>
        <v>7.2254738788719379</v>
      </c>
      <c r="N231" s="1">
        <v>4.1000000000000002E-2</v>
      </c>
      <c r="O231" s="1">
        <v>21.63</v>
      </c>
      <c r="P231" s="1">
        <v>6.8780000000000001</v>
      </c>
      <c r="Q231" s="1">
        <v>0</v>
      </c>
      <c r="R231" s="1">
        <v>800</v>
      </c>
      <c r="S231" s="1">
        <v>752.8</v>
      </c>
      <c r="T231" s="1">
        <v>306.60000000000002</v>
      </c>
      <c r="U231" s="1">
        <v>2248.6</v>
      </c>
      <c r="V231">
        <v>1.0324375505000001</v>
      </c>
      <c r="W231">
        <f t="shared" si="14"/>
        <v>0.44390331384019144</v>
      </c>
      <c r="X231">
        <f t="shared" si="15"/>
        <v>7.2462116438683326</v>
      </c>
    </row>
    <row r="232" spans="1:24" x14ac:dyDescent="0.15">
      <c r="A232" s="98">
        <v>43074.789606481485</v>
      </c>
      <c r="B232" s="1">
        <v>291.36138888902497</v>
      </c>
      <c r="C232" s="1">
        <v>291.35000000000002</v>
      </c>
      <c r="D232" s="1">
        <v>20.14</v>
      </c>
      <c r="E232" s="1">
        <v>2092.16</v>
      </c>
      <c r="F232" s="1">
        <v>26.1</v>
      </c>
      <c r="G232" s="1">
        <v>402.6</v>
      </c>
      <c r="H232" s="1">
        <v>1.7999999999999999E-2</v>
      </c>
      <c r="I232" s="1">
        <v>0.47</v>
      </c>
      <c r="J232" s="1">
        <v>0.45700000000000002</v>
      </c>
      <c r="K232" s="1">
        <v>7.46</v>
      </c>
      <c r="L232" s="1">
        <f t="shared" si="12"/>
        <v>0.44263291724456771</v>
      </c>
      <c r="M232" s="1">
        <f t="shared" si="13"/>
        <v>7.2254738788719379</v>
      </c>
      <c r="N232" s="1">
        <v>4.1000000000000002E-2</v>
      </c>
      <c r="O232" s="1">
        <v>21.63</v>
      </c>
      <c r="P232" s="1">
        <v>6.8869999999999996</v>
      </c>
      <c r="Q232" s="1">
        <v>0</v>
      </c>
      <c r="R232" s="1">
        <v>800</v>
      </c>
      <c r="S232" s="1">
        <v>752.8</v>
      </c>
      <c r="T232" s="1">
        <v>306.60000000000002</v>
      </c>
      <c r="U232" s="1">
        <v>2248.6</v>
      </c>
      <c r="V232">
        <v>1.0324255347</v>
      </c>
      <c r="W232">
        <f t="shared" si="14"/>
        <v>0.44390848017254103</v>
      </c>
      <c r="X232">
        <f t="shared" si="15"/>
        <v>7.2462959783088756</v>
      </c>
    </row>
    <row r="233" spans="1:24" x14ac:dyDescent="0.15">
      <c r="A233" s="98">
        <v>43074.790300925924</v>
      </c>
      <c r="B233" s="1">
        <v>291.37805555557134</v>
      </c>
      <c r="C233" s="1">
        <v>291.37</v>
      </c>
      <c r="D233" s="1">
        <v>20.14</v>
      </c>
      <c r="E233" s="1">
        <v>2092.0030000000002</v>
      </c>
      <c r="F233" s="1">
        <v>26.1</v>
      </c>
      <c r="G233" s="1">
        <v>402.6</v>
      </c>
      <c r="H233" s="1">
        <v>1.7999999999999999E-2</v>
      </c>
      <c r="I233" s="1">
        <v>0.47</v>
      </c>
      <c r="J233" s="1">
        <v>0.45700000000000002</v>
      </c>
      <c r="K233" s="1">
        <v>7.46</v>
      </c>
      <c r="L233" s="1">
        <f t="shared" si="12"/>
        <v>0.44263291724456771</v>
      </c>
      <c r="M233" s="1">
        <f t="shared" si="13"/>
        <v>7.2254738788719379</v>
      </c>
      <c r="N233" s="1">
        <v>4.1000000000000002E-2</v>
      </c>
      <c r="O233" s="1">
        <v>21.63</v>
      </c>
      <c r="P233" s="1">
        <v>6.8959999999999999</v>
      </c>
      <c r="Q233" s="1">
        <v>0</v>
      </c>
      <c r="R233" s="1">
        <v>800</v>
      </c>
      <c r="S233" s="1">
        <v>752.8</v>
      </c>
      <c r="T233" s="1">
        <v>306.60000000000002</v>
      </c>
      <c r="U233" s="1">
        <v>2248.6999999999998</v>
      </c>
      <c r="V233">
        <v>1.0324282636</v>
      </c>
      <c r="W233">
        <f t="shared" si="14"/>
        <v>0.44390730683983193</v>
      </c>
      <c r="X233">
        <f t="shared" si="15"/>
        <v>7.2462768250003196</v>
      </c>
    </row>
    <row r="234" spans="1:24" x14ac:dyDescent="0.15">
      <c r="A234" s="98">
        <v>43074.790995370371</v>
      </c>
      <c r="B234" s="1">
        <v>291.39472222229233</v>
      </c>
      <c r="C234" s="1">
        <v>291.39</v>
      </c>
      <c r="D234" s="1">
        <v>20.14</v>
      </c>
      <c r="E234" s="1">
        <v>2091.9250000000002</v>
      </c>
      <c r="F234" s="1">
        <v>26.1</v>
      </c>
      <c r="G234" s="1">
        <v>402.6</v>
      </c>
      <c r="H234" s="1">
        <v>1.7000000000000001E-2</v>
      </c>
      <c r="I234" s="1">
        <v>0.47</v>
      </c>
      <c r="J234" s="1">
        <v>0.45700000000000002</v>
      </c>
      <c r="K234" s="1">
        <v>7.46</v>
      </c>
      <c r="L234" s="1">
        <f t="shared" si="12"/>
        <v>0.44263291724456771</v>
      </c>
      <c r="M234" s="1">
        <f t="shared" si="13"/>
        <v>7.2254738788719379</v>
      </c>
      <c r="N234" s="1">
        <v>4.1000000000000002E-2</v>
      </c>
      <c r="O234" s="1">
        <v>21.63</v>
      </c>
      <c r="P234" s="1">
        <v>6.9009999999999998</v>
      </c>
      <c r="Q234" s="1">
        <v>0</v>
      </c>
      <c r="R234" s="1">
        <v>800</v>
      </c>
      <c r="S234" s="1">
        <v>752.8</v>
      </c>
      <c r="T234" s="1">
        <v>306.60000000000002</v>
      </c>
      <c r="U234" s="1">
        <v>2248.6999999999998</v>
      </c>
      <c r="V234">
        <v>1.0324522004000001</v>
      </c>
      <c r="W234">
        <f t="shared" si="14"/>
        <v>0.4438970151087297</v>
      </c>
      <c r="X234">
        <f t="shared" si="15"/>
        <v>7.2461088243131799</v>
      </c>
    </row>
    <row r="235" spans="1:24" x14ac:dyDescent="0.15">
      <c r="A235" s="98">
        <v>43074.791689814818</v>
      </c>
      <c r="B235" s="1">
        <v>291.41138888901332</v>
      </c>
      <c r="C235" s="1">
        <v>291.39999999999998</v>
      </c>
      <c r="D235" s="1">
        <v>20.14</v>
      </c>
      <c r="E235" s="1">
        <v>2091.9969999999998</v>
      </c>
      <c r="F235" s="1">
        <v>26.1</v>
      </c>
      <c r="G235" s="1">
        <v>402.6</v>
      </c>
      <c r="H235" s="1">
        <v>1.7000000000000001E-2</v>
      </c>
      <c r="I235" s="1">
        <v>0.47</v>
      </c>
      <c r="J235" s="1">
        <v>0.45700000000000002</v>
      </c>
      <c r="K235" s="1">
        <v>7.46</v>
      </c>
      <c r="L235" s="1">
        <f t="shared" si="12"/>
        <v>0.44263291724456771</v>
      </c>
      <c r="M235" s="1">
        <f t="shared" si="13"/>
        <v>7.2254738788719379</v>
      </c>
      <c r="N235" s="1">
        <v>4.1000000000000002E-2</v>
      </c>
      <c r="O235" s="1">
        <v>21.63</v>
      </c>
      <c r="P235" s="1">
        <v>6.8879999999999999</v>
      </c>
      <c r="Q235" s="1">
        <v>0</v>
      </c>
      <c r="R235" s="1">
        <v>800</v>
      </c>
      <c r="S235" s="1">
        <v>752.8</v>
      </c>
      <c r="T235" s="1">
        <v>306.7</v>
      </c>
      <c r="U235" s="1">
        <v>2248.6999999999998</v>
      </c>
      <c r="V235">
        <v>1.0324559699</v>
      </c>
      <c r="W235">
        <f t="shared" si="14"/>
        <v>0.44389539443932857</v>
      </c>
      <c r="X235">
        <f t="shared" si="15"/>
        <v>7.2460823687470262</v>
      </c>
    </row>
    <row r="236" spans="1:24" x14ac:dyDescent="0.15">
      <c r="A236" s="98">
        <v>43074.792384259257</v>
      </c>
      <c r="B236" s="1">
        <v>291.42805555555969</v>
      </c>
      <c r="C236" s="1">
        <v>291.42</v>
      </c>
      <c r="D236" s="1">
        <v>20.14</v>
      </c>
      <c r="E236" s="1">
        <v>2092.0749999999998</v>
      </c>
      <c r="F236" s="1">
        <v>26.1</v>
      </c>
      <c r="G236" s="1">
        <v>402.6</v>
      </c>
      <c r="H236" s="1">
        <v>1.7000000000000001E-2</v>
      </c>
      <c r="I236" s="1">
        <v>0.47</v>
      </c>
      <c r="J236" s="1">
        <v>0.45700000000000002</v>
      </c>
      <c r="K236" s="1">
        <v>7.46</v>
      </c>
      <c r="L236" s="1">
        <f t="shared" si="12"/>
        <v>0.44263291724456771</v>
      </c>
      <c r="M236" s="1">
        <f t="shared" si="13"/>
        <v>7.2254738788719379</v>
      </c>
      <c r="N236" s="1">
        <v>4.1000000000000002E-2</v>
      </c>
      <c r="O236" s="1">
        <v>21.63</v>
      </c>
      <c r="P236" s="1">
        <v>6.8929999999999998</v>
      </c>
      <c r="Q236" s="1">
        <v>0</v>
      </c>
      <c r="R236" s="1">
        <v>800</v>
      </c>
      <c r="S236" s="1">
        <v>752.8</v>
      </c>
      <c r="T236" s="1">
        <v>307.2</v>
      </c>
      <c r="U236" s="1">
        <v>2248.6999999999998</v>
      </c>
      <c r="V236">
        <v>1.0324587124</v>
      </c>
      <c r="W236">
        <f t="shared" si="14"/>
        <v>0.44389421532862455</v>
      </c>
      <c r="X236">
        <f t="shared" si="15"/>
        <v>7.2460631211193416</v>
      </c>
    </row>
    <row r="237" spans="1:24" x14ac:dyDescent="0.15">
      <c r="A237" s="98">
        <v>43074.793078703704</v>
      </c>
      <c r="B237" s="1">
        <v>291.44472222228069</v>
      </c>
      <c r="C237" s="1">
        <v>291.44</v>
      </c>
      <c r="D237" s="1">
        <v>20.14</v>
      </c>
      <c r="E237" s="1">
        <v>2091.998</v>
      </c>
      <c r="F237" s="1">
        <v>26.1</v>
      </c>
      <c r="G237" s="1">
        <v>402.6</v>
      </c>
      <c r="H237" s="1">
        <v>1.7999999999999999E-2</v>
      </c>
      <c r="I237" s="1">
        <v>0.47</v>
      </c>
      <c r="J237" s="1">
        <v>0.45700000000000002</v>
      </c>
      <c r="K237" s="1">
        <v>7.46</v>
      </c>
      <c r="L237" s="1">
        <f t="shared" si="12"/>
        <v>0.44263291724456771</v>
      </c>
      <c r="M237" s="1">
        <f t="shared" si="13"/>
        <v>7.2254738788719379</v>
      </c>
      <c r="N237" s="1">
        <v>4.1000000000000002E-2</v>
      </c>
      <c r="O237" s="1">
        <v>21.63</v>
      </c>
      <c r="P237" s="1">
        <v>6.9</v>
      </c>
      <c r="Q237" s="1">
        <v>0</v>
      </c>
      <c r="R237" s="1">
        <v>800</v>
      </c>
      <c r="S237" s="1">
        <v>752.8</v>
      </c>
      <c r="T237" s="1">
        <v>307.2</v>
      </c>
      <c r="U237" s="1">
        <v>2248.6999999999998</v>
      </c>
      <c r="V237">
        <v>1.0324660503</v>
      </c>
      <c r="W237">
        <f t="shared" si="14"/>
        <v>0.44389106050202104</v>
      </c>
      <c r="X237">
        <f t="shared" si="15"/>
        <v>7.2460116221992923</v>
      </c>
    </row>
    <row r="238" spans="1:24" x14ac:dyDescent="0.15">
      <c r="A238" s="98">
        <v>43074.793773148151</v>
      </c>
      <c r="B238" s="1">
        <v>291.46138888900168</v>
      </c>
      <c r="C238" s="1">
        <v>291.45</v>
      </c>
      <c r="D238" s="1">
        <v>20.14</v>
      </c>
      <c r="E238" s="1">
        <v>2091.6950000000002</v>
      </c>
      <c r="F238" s="1">
        <v>26.1</v>
      </c>
      <c r="G238" s="1">
        <v>402.6</v>
      </c>
      <c r="H238" s="1">
        <v>1.7999999999999999E-2</v>
      </c>
      <c r="I238" s="1">
        <v>0.47</v>
      </c>
      <c r="J238" s="1">
        <v>0.45700000000000002</v>
      </c>
      <c r="K238" s="1">
        <v>7.46</v>
      </c>
      <c r="L238" s="1">
        <f t="shared" si="12"/>
        <v>0.44263291724456771</v>
      </c>
      <c r="M238" s="1">
        <f t="shared" si="13"/>
        <v>7.2254738788719379</v>
      </c>
      <c r="N238" s="1">
        <v>4.1000000000000002E-2</v>
      </c>
      <c r="O238" s="1">
        <v>21.63</v>
      </c>
      <c r="P238" s="1">
        <v>6.9020000000000001</v>
      </c>
      <c r="Q238" s="1">
        <v>0</v>
      </c>
      <c r="R238" s="1">
        <v>800</v>
      </c>
      <c r="S238" s="1">
        <v>752.8</v>
      </c>
      <c r="T238" s="1">
        <v>307.2</v>
      </c>
      <c r="U238" s="1">
        <v>2248.6999999999998</v>
      </c>
      <c r="V238">
        <v>1.0324997284000001</v>
      </c>
      <c r="W238">
        <f t="shared" si="14"/>
        <v>0.44387658165315208</v>
      </c>
      <c r="X238">
        <f t="shared" si="15"/>
        <v>7.2457752716247583</v>
      </c>
    </row>
    <row r="239" spans="1:24" x14ac:dyDescent="0.15">
      <c r="A239" s="98">
        <v>43074.79446759259</v>
      </c>
      <c r="B239" s="1">
        <v>291.47805555554805</v>
      </c>
      <c r="C239" s="1">
        <v>291.47000000000003</v>
      </c>
      <c r="D239" s="1">
        <v>20.14</v>
      </c>
      <c r="E239" s="1">
        <v>2091.4499999999998</v>
      </c>
      <c r="F239" s="1">
        <v>26.1</v>
      </c>
      <c r="G239" s="1">
        <v>402.6</v>
      </c>
      <c r="H239" s="1">
        <v>1.7000000000000001E-2</v>
      </c>
      <c r="I239" s="1">
        <v>0.47</v>
      </c>
      <c r="J239" s="1">
        <v>0.45700000000000002</v>
      </c>
      <c r="K239" s="1">
        <v>7.46</v>
      </c>
      <c r="L239" s="1">
        <f t="shared" si="12"/>
        <v>0.44304257288292453</v>
      </c>
      <c r="M239" s="1">
        <f t="shared" si="13"/>
        <v>7.2321610365571498</v>
      </c>
      <c r="N239" s="1">
        <v>4.2000000000000003E-2</v>
      </c>
      <c r="O239" s="1">
        <v>21.61</v>
      </c>
      <c r="P239" s="1">
        <v>6.89</v>
      </c>
      <c r="Q239" s="1">
        <v>0</v>
      </c>
      <c r="R239" s="1">
        <v>800</v>
      </c>
      <c r="S239" s="1">
        <v>752.8</v>
      </c>
      <c r="T239" s="1">
        <v>307.2</v>
      </c>
      <c r="U239" s="1">
        <v>2248.8000000000002</v>
      </c>
      <c r="V239">
        <v>1.0324878986000001</v>
      </c>
      <c r="W239">
        <f t="shared" si="14"/>
        <v>0.44388166739913781</v>
      </c>
      <c r="X239">
        <f t="shared" si="15"/>
        <v>7.2458582905854882</v>
      </c>
    </row>
    <row r="240" spans="1:24" x14ac:dyDescent="0.15">
      <c r="A240" s="98">
        <v>43074.795162037037</v>
      </c>
      <c r="B240" s="1">
        <v>291.49472222226905</v>
      </c>
      <c r="C240" s="1">
        <v>291.49</v>
      </c>
      <c r="D240" s="1">
        <v>20.14</v>
      </c>
      <c r="E240" s="1">
        <v>2091.5929999999998</v>
      </c>
      <c r="F240" s="1">
        <v>26.1</v>
      </c>
      <c r="G240" s="1">
        <v>402.6</v>
      </c>
      <c r="H240" s="1">
        <v>1.7000000000000001E-2</v>
      </c>
      <c r="I240" s="1">
        <v>0.47</v>
      </c>
      <c r="J240" s="1">
        <v>0.45700000000000002</v>
      </c>
      <c r="K240" s="1">
        <v>7.46</v>
      </c>
      <c r="L240" s="1">
        <f t="shared" si="12"/>
        <v>0.44304257288292453</v>
      </c>
      <c r="M240" s="1">
        <f t="shared" si="13"/>
        <v>7.2321610365571498</v>
      </c>
      <c r="N240" s="1">
        <v>4.2000000000000003E-2</v>
      </c>
      <c r="O240" s="1">
        <v>21.61</v>
      </c>
      <c r="P240" s="1">
        <v>6.9020000000000001</v>
      </c>
      <c r="Q240" s="1">
        <v>0</v>
      </c>
      <c r="R240" s="1">
        <v>800</v>
      </c>
      <c r="S240" s="1">
        <v>752.8</v>
      </c>
      <c r="T240" s="1">
        <v>307.2</v>
      </c>
      <c r="U240" s="1">
        <v>2248.8000000000002</v>
      </c>
      <c r="V240">
        <v>1.0324951512</v>
      </c>
      <c r="W240">
        <f t="shared" si="14"/>
        <v>0.44387854942209243</v>
      </c>
      <c r="X240">
        <f t="shared" si="15"/>
        <v>7.2458073931921438</v>
      </c>
    </row>
    <row r="241" spans="1:24" x14ac:dyDescent="0.15">
      <c r="A241" s="98">
        <v>43074.795856481483</v>
      </c>
      <c r="B241" s="1">
        <v>291.51138888899004</v>
      </c>
      <c r="C241" s="1">
        <v>291.5</v>
      </c>
      <c r="D241" s="1">
        <v>20.149999999999999</v>
      </c>
      <c r="E241" s="1">
        <v>2091.7820000000002</v>
      </c>
      <c r="F241" s="1">
        <v>26.1</v>
      </c>
      <c r="G241" s="1">
        <v>402.6</v>
      </c>
      <c r="H241" s="1">
        <v>1.7000000000000001E-2</v>
      </c>
      <c r="I241" s="1">
        <v>0.47</v>
      </c>
      <c r="J241" s="1">
        <v>0.45700000000000002</v>
      </c>
      <c r="K241" s="1">
        <v>7.46</v>
      </c>
      <c r="L241" s="1">
        <f t="shared" si="12"/>
        <v>0.44304257288292453</v>
      </c>
      <c r="M241" s="1">
        <f t="shared" si="13"/>
        <v>7.2321610365571498</v>
      </c>
      <c r="N241" s="1">
        <v>4.1000000000000002E-2</v>
      </c>
      <c r="O241" s="1">
        <v>21.61</v>
      </c>
      <c r="P241" s="1">
        <v>6.899</v>
      </c>
      <c r="Q241" s="1">
        <v>0</v>
      </c>
      <c r="R241" s="1">
        <v>800</v>
      </c>
      <c r="S241" s="1">
        <v>752.8</v>
      </c>
      <c r="T241" s="1">
        <v>307.2</v>
      </c>
      <c r="U241" s="1">
        <v>2248.8000000000002</v>
      </c>
      <c r="V241">
        <v>1.0324990007999999</v>
      </c>
      <c r="W241">
        <f t="shared" si="14"/>
        <v>0.44387689445209977</v>
      </c>
      <c r="X241">
        <f t="shared" si="15"/>
        <v>7.2457803777082361</v>
      </c>
    </row>
    <row r="242" spans="1:24" x14ac:dyDescent="0.15">
      <c r="A242" s="98">
        <v>43074.796550925923</v>
      </c>
      <c r="B242" s="1">
        <v>291.52805555553641</v>
      </c>
      <c r="C242" s="1">
        <v>291.52</v>
      </c>
      <c r="D242" s="1">
        <v>20.149999999999999</v>
      </c>
      <c r="E242" s="1">
        <v>2091.817</v>
      </c>
      <c r="F242" s="1">
        <v>26.1</v>
      </c>
      <c r="G242" s="1">
        <v>402.6</v>
      </c>
      <c r="H242" s="1">
        <v>1.7999999999999999E-2</v>
      </c>
      <c r="I242" s="1">
        <v>0.47</v>
      </c>
      <c r="J242" s="1">
        <v>0.45700000000000002</v>
      </c>
      <c r="K242" s="1">
        <v>7.46</v>
      </c>
      <c r="L242" s="1">
        <f t="shared" si="12"/>
        <v>0.44283765032377426</v>
      </c>
      <c r="M242" s="1">
        <f t="shared" si="13"/>
        <v>7.2288159111933394</v>
      </c>
      <c r="N242" s="1">
        <v>4.1000000000000002E-2</v>
      </c>
      <c r="O242" s="1">
        <v>21.62</v>
      </c>
      <c r="P242" s="1">
        <v>6.8849999999999998</v>
      </c>
      <c r="Q242" s="1">
        <v>0</v>
      </c>
      <c r="R242" s="1">
        <v>799</v>
      </c>
      <c r="S242" s="1">
        <v>752.8</v>
      </c>
      <c r="T242" s="1">
        <v>307.2</v>
      </c>
      <c r="U242" s="1">
        <v>2248.8000000000002</v>
      </c>
      <c r="V242">
        <v>1.0325056222</v>
      </c>
      <c r="W242">
        <f t="shared" si="14"/>
        <v>0.44387404789474866</v>
      </c>
      <c r="X242">
        <f t="shared" si="15"/>
        <v>7.2457339109295944</v>
      </c>
    </row>
    <row r="243" spans="1:24" x14ac:dyDescent="0.15">
      <c r="A243" s="98">
        <v>43074.79724537037</v>
      </c>
      <c r="B243" s="1">
        <v>291.54472222225741</v>
      </c>
      <c r="C243" s="1">
        <v>291.54000000000002</v>
      </c>
      <c r="D243" s="1">
        <v>20.149999999999999</v>
      </c>
      <c r="E243" s="1">
        <v>2091.6750000000002</v>
      </c>
      <c r="F243" s="1">
        <v>26.1</v>
      </c>
      <c r="G243" s="1">
        <v>402.6</v>
      </c>
      <c r="H243" s="1">
        <v>1.7999999999999999E-2</v>
      </c>
      <c r="I243" s="1">
        <v>0.47</v>
      </c>
      <c r="J243" s="1">
        <v>0.45700000000000002</v>
      </c>
      <c r="K243" s="1">
        <v>7.46</v>
      </c>
      <c r="L243" s="1">
        <f t="shared" si="12"/>
        <v>0.44263291724456771</v>
      </c>
      <c r="M243" s="1">
        <f t="shared" si="13"/>
        <v>7.2254738788719379</v>
      </c>
      <c r="N243" s="1">
        <v>4.1000000000000002E-2</v>
      </c>
      <c r="O243" s="1">
        <v>21.63</v>
      </c>
      <c r="P243" s="1">
        <v>6.8879999999999999</v>
      </c>
      <c r="Q243" s="1">
        <v>0</v>
      </c>
      <c r="R243" s="1">
        <v>799</v>
      </c>
      <c r="S243" s="1">
        <v>752.8</v>
      </c>
      <c r="T243" s="1">
        <v>307.2</v>
      </c>
      <c r="U243" s="1">
        <v>2248.8000000000002</v>
      </c>
      <c r="V243">
        <v>1.0324742429</v>
      </c>
      <c r="W243">
        <f t="shared" si="14"/>
        <v>0.44388753826219063</v>
      </c>
      <c r="X243">
        <f t="shared" si="15"/>
        <v>7.2459541256803979</v>
      </c>
    </row>
    <row r="244" spans="1:24" x14ac:dyDescent="0.15">
      <c r="A244" s="98">
        <v>43074.797939814816</v>
      </c>
      <c r="B244" s="1">
        <v>291.5613888889784</v>
      </c>
      <c r="C244" s="1">
        <v>291.55</v>
      </c>
      <c r="D244" s="1">
        <v>20.149999999999999</v>
      </c>
      <c r="E244" s="1">
        <v>2091.65</v>
      </c>
      <c r="F244" s="1">
        <v>26.1</v>
      </c>
      <c r="G244" s="1">
        <v>402.6</v>
      </c>
      <c r="H244" s="1">
        <v>1.7999999999999999E-2</v>
      </c>
      <c r="I244" s="1">
        <v>0.47</v>
      </c>
      <c r="J244" s="1">
        <v>0.45700000000000002</v>
      </c>
      <c r="K244" s="1">
        <v>7.46</v>
      </c>
      <c r="L244" s="1">
        <f t="shared" si="12"/>
        <v>0.44242837338262475</v>
      </c>
      <c r="M244" s="1">
        <f t="shared" si="13"/>
        <v>7.2221349353049913</v>
      </c>
      <c r="N244" s="1">
        <v>4.1000000000000002E-2</v>
      </c>
      <c r="O244" s="1">
        <v>21.64</v>
      </c>
      <c r="P244" s="1">
        <v>6.9</v>
      </c>
      <c r="Q244" s="1">
        <v>0</v>
      </c>
      <c r="R244" s="1">
        <v>799</v>
      </c>
      <c r="S244" s="1">
        <v>752.8</v>
      </c>
      <c r="T244" s="1">
        <v>307.2</v>
      </c>
      <c r="U244" s="1">
        <v>2248.8000000000002</v>
      </c>
      <c r="V244">
        <v>1.0324789450999998</v>
      </c>
      <c r="W244">
        <f t="shared" si="14"/>
        <v>0.44388551667328341</v>
      </c>
      <c r="X244">
        <f t="shared" si="15"/>
        <v>7.245921125563882</v>
      </c>
    </row>
    <row r="245" spans="1:24" x14ac:dyDescent="0.15">
      <c r="A245" s="98">
        <v>43074.798634259256</v>
      </c>
      <c r="B245" s="1">
        <v>291.57805555552477</v>
      </c>
      <c r="C245" s="1">
        <v>291.57</v>
      </c>
      <c r="D245" s="1">
        <v>20.149999999999999</v>
      </c>
      <c r="E245" s="1">
        <v>2091.183</v>
      </c>
      <c r="F245" s="1">
        <v>26.1</v>
      </c>
      <c r="G245" s="1">
        <v>402.6</v>
      </c>
      <c r="H245" s="1">
        <v>1.7999999999999999E-2</v>
      </c>
      <c r="I245" s="1">
        <v>0.47</v>
      </c>
      <c r="J245" s="1">
        <v>0.45700000000000002</v>
      </c>
      <c r="K245" s="1">
        <v>7.46</v>
      </c>
      <c r="L245" s="1">
        <f t="shared" si="12"/>
        <v>0.44242837338262475</v>
      </c>
      <c r="M245" s="1">
        <f t="shared" si="13"/>
        <v>7.2221349353049913</v>
      </c>
      <c r="N245" s="1">
        <v>4.1000000000000002E-2</v>
      </c>
      <c r="O245" s="1">
        <v>21.64</v>
      </c>
      <c r="P245" s="1">
        <v>6.9050000000000002</v>
      </c>
      <c r="Q245" s="1">
        <v>0</v>
      </c>
      <c r="R245" s="1">
        <v>799</v>
      </c>
      <c r="S245" s="1">
        <v>752.8</v>
      </c>
      <c r="T245" s="1">
        <v>307.2</v>
      </c>
      <c r="U245" s="1">
        <v>2248.8000000000002</v>
      </c>
      <c r="V245">
        <v>1.0324722388000001</v>
      </c>
      <c r="W245">
        <f t="shared" si="14"/>
        <v>0.44388839987859247</v>
      </c>
      <c r="X245">
        <f t="shared" si="15"/>
        <v>7.2459681905783366</v>
      </c>
    </row>
    <row r="246" spans="1:24" x14ac:dyDescent="0.15">
      <c r="A246" s="98">
        <v>43074.799328703702</v>
      </c>
      <c r="B246" s="1">
        <v>291.59472222224576</v>
      </c>
      <c r="C246" s="1">
        <v>291.58999999999997</v>
      </c>
      <c r="D246" s="1">
        <v>20.149999999999999</v>
      </c>
      <c r="E246" s="1">
        <v>2091.0030000000002</v>
      </c>
      <c r="F246" s="1">
        <v>26.1</v>
      </c>
      <c r="G246" s="1">
        <v>402.6</v>
      </c>
      <c r="H246" s="1">
        <v>1.7999999999999999E-2</v>
      </c>
      <c r="I246" s="1">
        <v>0.47</v>
      </c>
      <c r="J246" s="1">
        <v>0.45800000000000002</v>
      </c>
      <c r="K246" s="1">
        <v>7.45</v>
      </c>
      <c r="L246" s="1">
        <f t="shared" si="12"/>
        <v>0.44339648798521258</v>
      </c>
      <c r="M246" s="1">
        <f t="shared" si="13"/>
        <v>7.2124537892791123</v>
      </c>
      <c r="N246" s="1">
        <v>4.1000000000000002E-2</v>
      </c>
      <c r="O246" s="1">
        <v>21.64</v>
      </c>
      <c r="P246" s="1">
        <v>6.9059999999999997</v>
      </c>
      <c r="Q246" s="1">
        <v>0</v>
      </c>
      <c r="R246" s="1">
        <v>800</v>
      </c>
      <c r="S246" s="1">
        <v>752.8</v>
      </c>
      <c r="T246" s="1">
        <v>307.2</v>
      </c>
      <c r="U246" s="1">
        <v>2248.8000000000002</v>
      </c>
      <c r="V246">
        <v>1.0324608235000001</v>
      </c>
      <c r="W246">
        <f t="shared" si="14"/>
        <v>0.444864627834472</v>
      </c>
      <c r="X246">
        <f t="shared" si="15"/>
        <v>7.2363351034209966</v>
      </c>
    </row>
    <row r="247" spans="1:24" x14ac:dyDescent="0.15">
      <c r="A247" s="98">
        <v>43074.800023148149</v>
      </c>
      <c r="B247" s="1">
        <v>291.61138888896676</v>
      </c>
      <c r="C247" s="1">
        <v>291.60000000000002</v>
      </c>
      <c r="D247" s="1">
        <v>20.149999999999999</v>
      </c>
      <c r="E247" s="1">
        <v>2090.9360000000001</v>
      </c>
      <c r="F247" s="1">
        <v>26.1</v>
      </c>
      <c r="G247" s="1">
        <v>402.6</v>
      </c>
      <c r="H247" s="1">
        <v>1.9E-2</v>
      </c>
      <c r="I247" s="1">
        <v>0.47</v>
      </c>
      <c r="J247" s="1">
        <v>0.46500000000000002</v>
      </c>
      <c r="K247" s="1">
        <v>7.44</v>
      </c>
      <c r="L247" s="1">
        <f t="shared" si="12"/>
        <v>0.45017329020332714</v>
      </c>
      <c r="M247" s="1">
        <f t="shared" si="13"/>
        <v>7.2027726432532342</v>
      </c>
      <c r="N247" s="1">
        <v>4.1000000000000002E-2</v>
      </c>
      <c r="O247" s="1">
        <v>21.64</v>
      </c>
      <c r="P247" s="1">
        <v>6.8959999999999999</v>
      </c>
      <c r="Q247" s="1">
        <v>0</v>
      </c>
      <c r="R247" s="1">
        <v>800</v>
      </c>
      <c r="S247" s="1">
        <v>752.8</v>
      </c>
      <c r="T247" s="1">
        <v>307.2</v>
      </c>
      <c r="U247" s="1">
        <v>2248.8000000000002</v>
      </c>
      <c r="V247">
        <v>1.0324582417999999</v>
      </c>
      <c r="W247">
        <f t="shared" si="14"/>
        <v>0.45166499827344403</v>
      </c>
      <c r="X247">
        <f t="shared" si="15"/>
        <v>7.2266399723751045</v>
      </c>
    </row>
    <row r="248" spans="1:24" x14ac:dyDescent="0.15">
      <c r="A248" s="98">
        <v>43074.800717592596</v>
      </c>
      <c r="B248" s="1">
        <v>291.62805555568775</v>
      </c>
      <c r="C248" s="1">
        <v>291.62</v>
      </c>
      <c r="D248" s="1">
        <v>20.149999999999999</v>
      </c>
      <c r="E248" s="1">
        <v>2091.0709999999999</v>
      </c>
      <c r="F248" s="1">
        <v>26.1</v>
      </c>
      <c r="G248" s="1">
        <v>402.6</v>
      </c>
      <c r="H248" s="1">
        <v>1.7999999999999999E-2</v>
      </c>
      <c r="I248" s="1">
        <v>0.47</v>
      </c>
      <c r="J248" s="1">
        <v>0.46700000000000003</v>
      </c>
      <c r="K248" s="1">
        <v>7.44</v>
      </c>
      <c r="L248" s="1">
        <f t="shared" ref="L248:L311" si="16">(J248*20.95)/O248</f>
        <v>0.45210951940850275</v>
      </c>
      <c r="M248" s="1">
        <f t="shared" ref="M248:M311" si="17">(K248*20.95)/O248</f>
        <v>7.2027726432532342</v>
      </c>
      <c r="N248" s="1">
        <v>4.1000000000000002E-2</v>
      </c>
      <c r="O248" s="1">
        <v>21.64</v>
      </c>
      <c r="P248" s="1">
        <v>6.8979999999999997</v>
      </c>
      <c r="Q248" s="1">
        <v>0</v>
      </c>
      <c r="R248" s="1">
        <v>800</v>
      </c>
      <c r="S248" s="1">
        <v>752.8</v>
      </c>
      <c r="T248" s="1">
        <v>307.2</v>
      </c>
      <c r="U248" s="1">
        <v>2248.9</v>
      </c>
      <c r="V248">
        <v>1.0324498977000001</v>
      </c>
      <c r="W248">
        <f t="shared" si="14"/>
        <v>0.45361130941395411</v>
      </c>
      <c r="X248">
        <f t="shared" si="15"/>
        <v>7.2266983769589261</v>
      </c>
    </row>
    <row r="249" spans="1:24" x14ac:dyDescent="0.15">
      <c r="A249" s="98">
        <v>43074.801412037035</v>
      </c>
      <c r="B249" s="1">
        <v>291.64472222223412</v>
      </c>
      <c r="C249" s="1">
        <v>291.64</v>
      </c>
      <c r="D249" s="1">
        <v>20.149999999999999</v>
      </c>
      <c r="E249" s="1">
        <v>2090.8000000000002</v>
      </c>
      <c r="F249" s="1">
        <v>26.1</v>
      </c>
      <c r="G249" s="1">
        <v>402.6</v>
      </c>
      <c r="H249" s="1">
        <v>1.7000000000000001E-2</v>
      </c>
      <c r="I249" s="1">
        <v>0.47</v>
      </c>
      <c r="J249" s="1">
        <v>0.47599999999999998</v>
      </c>
      <c r="K249" s="1">
        <v>7.45</v>
      </c>
      <c r="L249" s="1">
        <f t="shared" si="16"/>
        <v>0.46082255083179291</v>
      </c>
      <c r="M249" s="1">
        <f t="shared" si="17"/>
        <v>7.2124537892791123</v>
      </c>
      <c r="N249" s="1">
        <v>4.1000000000000002E-2</v>
      </c>
      <c r="O249" s="1">
        <v>21.64</v>
      </c>
      <c r="P249" s="1">
        <v>6.9009999999999998</v>
      </c>
      <c r="Q249" s="1">
        <v>0</v>
      </c>
      <c r="R249" s="1">
        <v>799</v>
      </c>
      <c r="S249" s="1">
        <v>752.8</v>
      </c>
      <c r="T249" s="1">
        <v>307.2</v>
      </c>
      <c r="U249" s="1">
        <v>2248.9</v>
      </c>
      <c r="V249">
        <v>1.0324613586</v>
      </c>
      <c r="W249">
        <f t="shared" si="14"/>
        <v>0.46234815087635567</v>
      </c>
      <c r="X249">
        <f t="shared" si="15"/>
        <v>7.2363313530017859</v>
      </c>
    </row>
    <row r="250" spans="1:24" x14ac:dyDescent="0.15">
      <c r="A250" s="98">
        <v>43074.802106481482</v>
      </c>
      <c r="B250" s="1">
        <v>291.66138888895512</v>
      </c>
      <c r="C250" s="1">
        <v>291.64999999999998</v>
      </c>
      <c r="D250" s="1">
        <v>20.149999999999999</v>
      </c>
      <c r="E250" s="1">
        <v>2090.75</v>
      </c>
      <c r="F250" s="1">
        <v>26.1</v>
      </c>
      <c r="G250" s="1">
        <v>402.6</v>
      </c>
      <c r="H250" s="1">
        <v>1.7999999999999999E-2</v>
      </c>
      <c r="I250" s="1">
        <v>0.47</v>
      </c>
      <c r="J250" s="1">
        <v>0.48099999999999998</v>
      </c>
      <c r="K250" s="1">
        <v>7.45</v>
      </c>
      <c r="L250" s="1">
        <f t="shared" si="16"/>
        <v>0.46566312384473196</v>
      </c>
      <c r="M250" s="1">
        <f t="shared" si="17"/>
        <v>7.2124537892791123</v>
      </c>
      <c r="N250" s="1">
        <v>4.1000000000000002E-2</v>
      </c>
      <c r="O250" s="1">
        <v>21.64</v>
      </c>
      <c r="P250" s="1">
        <v>6.9009999999999998</v>
      </c>
      <c r="Q250" s="1">
        <v>0</v>
      </c>
      <c r="R250" s="1">
        <v>799</v>
      </c>
      <c r="S250" s="1">
        <v>752.8</v>
      </c>
      <c r="T250" s="1">
        <v>307.2</v>
      </c>
      <c r="U250" s="1">
        <v>2248.9</v>
      </c>
      <c r="V250">
        <v>1.0324585317999999</v>
      </c>
      <c r="W250">
        <f t="shared" si="14"/>
        <v>0.46720602827411306</v>
      </c>
      <c r="X250">
        <f t="shared" si="15"/>
        <v>7.2363511655761794</v>
      </c>
    </row>
    <row r="251" spans="1:24" x14ac:dyDescent="0.15">
      <c r="A251" s="98">
        <v>43074.802800925929</v>
      </c>
      <c r="B251" s="1">
        <v>291.67805555567611</v>
      </c>
      <c r="C251" s="1">
        <v>291.67</v>
      </c>
      <c r="D251" s="1">
        <v>20.149999999999999</v>
      </c>
      <c r="E251" s="1">
        <v>2090.5030000000002</v>
      </c>
      <c r="F251" s="1">
        <v>26.1</v>
      </c>
      <c r="G251" s="1">
        <v>402.6</v>
      </c>
      <c r="H251" s="1">
        <v>1.7000000000000001E-2</v>
      </c>
      <c r="I251" s="1">
        <v>0.47</v>
      </c>
      <c r="J251" s="1">
        <v>0.47099999999999997</v>
      </c>
      <c r="K251" s="1">
        <v>7.45</v>
      </c>
      <c r="L251" s="1">
        <f t="shared" si="16"/>
        <v>0.45598197781885397</v>
      </c>
      <c r="M251" s="1">
        <f t="shared" si="17"/>
        <v>7.2124537892791123</v>
      </c>
      <c r="N251" s="1">
        <v>4.1000000000000002E-2</v>
      </c>
      <c r="O251" s="1">
        <v>21.64</v>
      </c>
      <c r="P251" s="1">
        <v>6.8860000000000001</v>
      </c>
      <c r="Q251" s="1">
        <v>0</v>
      </c>
      <c r="R251" s="1">
        <v>799</v>
      </c>
      <c r="S251" s="1">
        <v>752.8</v>
      </c>
      <c r="T251" s="1">
        <v>307.2</v>
      </c>
      <c r="U251" s="1">
        <v>2248.9</v>
      </c>
      <c r="V251">
        <v>1.032453193</v>
      </c>
      <c r="W251">
        <f t="shared" si="14"/>
        <v>0.45749517092151604</v>
      </c>
      <c r="X251">
        <f t="shared" si="15"/>
        <v>7.2363885846396911</v>
      </c>
    </row>
    <row r="252" spans="1:24" x14ac:dyDescent="0.15">
      <c r="A252" s="98">
        <v>43074.803495370368</v>
      </c>
      <c r="B252" s="1">
        <v>291.69472222222248</v>
      </c>
      <c r="C252" s="1">
        <v>291.69</v>
      </c>
      <c r="D252" s="1">
        <v>20.16</v>
      </c>
      <c r="E252" s="1">
        <v>2090.6610000000001</v>
      </c>
      <c r="F252" s="1">
        <v>26.1</v>
      </c>
      <c r="G252" s="1">
        <v>402.6</v>
      </c>
      <c r="H252" s="1">
        <v>1.7999999999999999E-2</v>
      </c>
      <c r="I252" s="1">
        <v>0.47</v>
      </c>
      <c r="J252" s="1">
        <v>0.46800000000000003</v>
      </c>
      <c r="K252" s="1">
        <v>7.45</v>
      </c>
      <c r="L252" s="1">
        <f t="shared" si="16"/>
        <v>0.45307763401109058</v>
      </c>
      <c r="M252" s="1">
        <f t="shared" si="17"/>
        <v>7.2124537892791123</v>
      </c>
      <c r="N252" s="1">
        <v>4.1000000000000002E-2</v>
      </c>
      <c r="O252" s="1">
        <v>21.64</v>
      </c>
      <c r="P252" s="1">
        <v>6.8879999999999999</v>
      </c>
      <c r="Q252" s="1">
        <v>0</v>
      </c>
      <c r="R252" s="1">
        <v>800</v>
      </c>
      <c r="S252" s="1">
        <v>752.8</v>
      </c>
      <c r="T252" s="1">
        <v>307.2</v>
      </c>
      <c r="U252" s="1">
        <v>2248.9</v>
      </c>
      <c r="V252">
        <v>1.0324410990999999</v>
      </c>
      <c r="W252">
        <f t="shared" si="14"/>
        <v>0.45458651385452198</v>
      </c>
      <c r="X252">
        <f t="shared" si="15"/>
        <v>7.236473350889292</v>
      </c>
    </row>
    <row r="253" spans="1:24" x14ac:dyDescent="0.15">
      <c r="A253" s="98">
        <v>43074.804189814815</v>
      </c>
      <c r="B253" s="1">
        <v>291.71138888894347</v>
      </c>
      <c r="C253" s="1">
        <v>291.7</v>
      </c>
      <c r="D253" s="1">
        <v>20.16</v>
      </c>
      <c r="E253" s="1">
        <v>2090.5819999999999</v>
      </c>
      <c r="F253" s="1">
        <v>26.1</v>
      </c>
      <c r="G253" s="1">
        <v>402.6</v>
      </c>
      <c r="H253" s="1">
        <v>1.7999999999999999E-2</v>
      </c>
      <c r="I253" s="1">
        <v>0.47</v>
      </c>
      <c r="J253" s="1">
        <v>0.46800000000000003</v>
      </c>
      <c r="K253" s="1">
        <v>7.45</v>
      </c>
      <c r="L253" s="1">
        <f t="shared" si="16"/>
        <v>0.45307763401109058</v>
      </c>
      <c r="M253" s="1">
        <f t="shared" si="17"/>
        <v>7.2124537892791123</v>
      </c>
      <c r="N253" s="1">
        <v>4.1000000000000002E-2</v>
      </c>
      <c r="O253" s="1">
        <v>21.64</v>
      </c>
      <c r="P253" s="1">
        <v>6.8920000000000003</v>
      </c>
      <c r="Q253" s="1">
        <v>0</v>
      </c>
      <c r="R253" s="1">
        <v>800</v>
      </c>
      <c r="S253" s="1">
        <v>752.8</v>
      </c>
      <c r="T253" s="1">
        <v>307.2</v>
      </c>
      <c r="U253" s="1">
        <v>2248.9</v>
      </c>
      <c r="V253">
        <v>1.0324436513000002</v>
      </c>
      <c r="W253">
        <f t="shared" si="14"/>
        <v>0.45458539011697052</v>
      </c>
      <c r="X253">
        <f t="shared" si="15"/>
        <v>7.236455462332116</v>
      </c>
    </row>
    <row r="254" spans="1:24" x14ac:dyDescent="0.15">
      <c r="A254" s="98">
        <v>43074.804884259262</v>
      </c>
      <c r="B254" s="1">
        <v>291.72805555566447</v>
      </c>
      <c r="C254" s="1">
        <v>291.72000000000003</v>
      </c>
      <c r="D254" s="1">
        <v>20.16</v>
      </c>
      <c r="E254" s="1">
        <v>2090.364</v>
      </c>
      <c r="F254" s="1">
        <v>26.1</v>
      </c>
      <c r="G254" s="1">
        <v>402.6</v>
      </c>
      <c r="H254" s="1">
        <v>1.7000000000000001E-2</v>
      </c>
      <c r="I254" s="1">
        <v>0.47</v>
      </c>
      <c r="J254" s="1">
        <v>0.46800000000000003</v>
      </c>
      <c r="K254" s="1">
        <v>7.45</v>
      </c>
      <c r="L254" s="1">
        <f t="shared" si="16"/>
        <v>0.45307763401109058</v>
      </c>
      <c r="M254" s="1">
        <f t="shared" si="17"/>
        <v>7.2124537892791123</v>
      </c>
      <c r="N254" s="1">
        <v>4.1000000000000002E-2</v>
      </c>
      <c r="O254" s="1">
        <v>21.64</v>
      </c>
      <c r="P254" s="1">
        <v>6.8979999999999997</v>
      </c>
      <c r="Q254" s="1">
        <v>0</v>
      </c>
      <c r="R254" s="1">
        <v>800</v>
      </c>
      <c r="S254" s="1">
        <v>752.8</v>
      </c>
      <c r="T254" s="1">
        <v>307.2</v>
      </c>
      <c r="U254" s="1">
        <v>2249</v>
      </c>
      <c r="V254">
        <v>1.0324779473999999</v>
      </c>
      <c r="W254">
        <f t="shared" si="14"/>
        <v>0.45457029003077776</v>
      </c>
      <c r="X254">
        <f t="shared" si="15"/>
        <v>7.2362150870284063</v>
      </c>
    </row>
    <row r="255" spans="1:24" x14ac:dyDescent="0.15">
      <c r="A255" s="98">
        <v>43074.805578703701</v>
      </c>
      <c r="B255" s="1">
        <v>291.74472222221084</v>
      </c>
      <c r="C255" s="1">
        <v>291.74</v>
      </c>
      <c r="D255" s="1">
        <v>20.16</v>
      </c>
      <c r="E255" s="1">
        <v>2090.4229999999998</v>
      </c>
      <c r="F255" s="1">
        <v>26.1</v>
      </c>
      <c r="G255" s="1">
        <v>402.6</v>
      </c>
      <c r="H255" s="1">
        <v>1.7000000000000001E-2</v>
      </c>
      <c r="I255" s="1">
        <v>0.47</v>
      </c>
      <c r="J255" s="1">
        <v>0.46800000000000003</v>
      </c>
      <c r="K255" s="1">
        <v>7.45</v>
      </c>
      <c r="L255" s="1">
        <f t="shared" si="16"/>
        <v>0.45307763401109058</v>
      </c>
      <c r="M255" s="1">
        <f t="shared" si="17"/>
        <v>7.2124537892791123</v>
      </c>
      <c r="N255" s="1">
        <v>4.1000000000000002E-2</v>
      </c>
      <c r="O255" s="1">
        <v>21.64</v>
      </c>
      <c r="P255" s="1">
        <v>6.9020000000000001</v>
      </c>
      <c r="Q255" s="1">
        <v>0</v>
      </c>
      <c r="R255" s="1">
        <v>800</v>
      </c>
      <c r="S255" s="1">
        <v>752.8</v>
      </c>
      <c r="T255" s="1">
        <v>307.2</v>
      </c>
      <c r="U255" s="1">
        <v>2249</v>
      </c>
      <c r="V255">
        <v>1.0324672982</v>
      </c>
      <c r="W255">
        <f t="shared" si="14"/>
        <v>0.4545749786150467</v>
      </c>
      <c r="X255">
        <f t="shared" si="15"/>
        <v>7.2362897236796959</v>
      </c>
    </row>
    <row r="256" spans="1:24" x14ac:dyDescent="0.15">
      <c r="A256" s="98">
        <v>43074.806273148148</v>
      </c>
      <c r="B256" s="1">
        <v>291.76138888893183</v>
      </c>
      <c r="C256" s="1">
        <v>291.75</v>
      </c>
      <c r="D256" s="1">
        <v>20.16</v>
      </c>
      <c r="E256" s="1">
        <v>2090.1889999999999</v>
      </c>
      <c r="F256" s="1">
        <v>26.1</v>
      </c>
      <c r="G256" s="1">
        <v>402.6</v>
      </c>
      <c r="H256" s="1">
        <v>1.7000000000000001E-2</v>
      </c>
      <c r="I256" s="1">
        <v>0.47</v>
      </c>
      <c r="J256" s="1">
        <v>0.46800000000000003</v>
      </c>
      <c r="K256" s="1">
        <v>7.45</v>
      </c>
      <c r="L256" s="1">
        <f t="shared" si="16"/>
        <v>0.45307763401109058</v>
      </c>
      <c r="M256" s="1">
        <f t="shared" si="17"/>
        <v>7.2124537892791123</v>
      </c>
      <c r="N256" s="1">
        <v>4.1000000000000002E-2</v>
      </c>
      <c r="O256" s="1">
        <v>21.64</v>
      </c>
      <c r="P256" s="1">
        <v>6.8869999999999996</v>
      </c>
      <c r="Q256" s="1">
        <v>0</v>
      </c>
      <c r="R256" s="1">
        <v>800</v>
      </c>
      <c r="S256" s="1">
        <v>752.8</v>
      </c>
      <c r="T256" s="1">
        <v>307.2</v>
      </c>
      <c r="U256" s="1">
        <v>2249</v>
      </c>
      <c r="V256">
        <v>1.0324582915</v>
      </c>
      <c r="W256">
        <f t="shared" si="14"/>
        <v>0.45457894412192823</v>
      </c>
      <c r="X256">
        <f t="shared" si="15"/>
        <v>7.2363528498041996</v>
      </c>
    </row>
    <row r="257" spans="1:24" x14ac:dyDescent="0.15">
      <c r="A257" s="98">
        <v>43074.806967592594</v>
      </c>
      <c r="B257" s="1">
        <v>291.77805555565283</v>
      </c>
      <c r="C257" s="1">
        <v>291.77</v>
      </c>
      <c r="D257" s="1">
        <v>20.16</v>
      </c>
      <c r="E257" s="1">
        <v>2090.018</v>
      </c>
      <c r="F257" s="1">
        <v>26.1</v>
      </c>
      <c r="G257" s="1">
        <v>402.6</v>
      </c>
      <c r="H257" s="1">
        <v>1.7999999999999999E-2</v>
      </c>
      <c r="I257" s="1">
        <v>0.47</v>
      </c>
      <c r="J257" s="1">
        <v>0.46800000000000003</v>
      </c>
      <c r="K257" s="1">
        <v>7.45</v>
      </c>
      <c r="L257" s="1">
        <f t="shared" si="16"/>
        <v>0.45307763401109058</v>
      </c>
      <c r="M257" s="1">
        <f t="shared" si="17"/>
        <v>7.2124537892791123</v>
      </c>
      <c r="N257" s="1">
        <v>4.1000000000000002E-2</v>
      </c>
      <c r="O257" s="1">
        <v>21.64</v>
      </c>
      <c r="P257" s="1">
        <v>6.9009999999999998</v>
      </c>
      <c r="Q257" s="1">
        <v>0</v>
      </c>
      <c r="R257" s="1">
        <v>800</v>
      </c>
      <c r="S257" s="1">
        <v>752.8</v>
      </c>
      <c r="T257" s="1">
        <v>307.2</v>
      </c>
      <c r="U257" s="1">
        <v>2249</v>
      </c>
      <c r="V257">
        <v>1.032445362</v>
      </c>
      <c r="W257">
        <f t="shared" si="14"/>
        <v>0.45458463689626222</v>
      </c>
      <c r="X257">
        <f t="shared" si="15"/>
        <v>7.2364434719597295</v>
      </c>
    </row>
    <row r="258" spans="1:24" x14ac:dyDescent="0.15">
      <c r="A258" s="98">
        <v>43074.807662037034</v>
      </c>
      <c r="B258" s="1">
        <v>291.7947222221992</v>
      </c>
      <c r="C258" s="1">
        <v>291.79000000000002</v>
      </c>
      <c r="D258" s="1">
        <v>20.16</v>
      </c>
      <c r="E258" s="1">
        <v>2089.9250000000002</v>
      </c>
      <c r="F258" s="1">
        <v>26.1</v>
      </c>
      <c r="G258" s="1">
        <v>402.6</v>
      </c>
      <c r="H258" s="1">
        <v>1.7999999999999999E-2</v>
      </c>
      <c r="I258" s="1">
        <v>0.47</v>
      </c>
      <c r="J258" s="1">
        <v>0.46800000000000003</v>
      </c>
      <c r="K258" s="1">
        <v>7.45</v>
      </c>
      <c r="L258" s="1">
        <f t="shared" si="16"/>
        <v>0.45307763401109058</v>
      </c>
      <c r="M258" s="1">
        <f t="shared" si="17"/>
        <v>7.2124537892791123</v>
      </c>
      <c r="N258" s="1">
        <v>4.1000000000000002E-2</v>
      </c>
      <c r="O258" s="1">
        <v>21.64</v>
      </c>
      <c r="P258" s="1">
        <v>6.9029999999999996</v>
      </c>
      <c r="Q258" s="1">
        <v>0</v>
      </c>
      <c r="R258" s="1">
        <v>800</v>
      </c>
      <c r="S258" s="1">
        <v>752.8</v>
      </c>
      <c r="T258" s="1">
        <v>307.2</v>
      </c>
      <c r="U258" s="1">
        <v>2249</v>
      </c>
      <c r="V258">
        <v>1.0324584264000001</v>
      </c>
      <c r="W258">
        <f t="shared" si="14"/>
        <v>0.45457888472709163</v>
      </c>
      <c r="X258">
        <f t="shared" si="15"/>
        <v>7.2363519043094708</v>
      </c>
    </row>
    <row r="259" spans="1:24" x14ac:dyDescent="0.15">
      <c r="A259" s="98">
        <v>43074.808356481481</v>
      </c>
      <c r="B259" s="1">
        <v>291.81138888892019</v>
      </c>
      <c r="C259" s="1">
        <v>291.8</v>
      </c>
      <c r="D259" s="1">
        <v>20.16</v>
      </c>
      <c r="E259" s="1">
        <v>2089.9859999999999</v>
      </c>
      <c r="F259" s="1">
        <v>26.1</v>
      </c>
      <c r="G259" s="1">
        <v>402.6</v>
      </c>
      <c r="H259" s="1">
        <v>1.7999999999999999E-2</v>
      </c>
      <c r="I259" s="1">
        <v>0.47</v>
      </c>
      <c r="J259" s="1">
        <v>0.46800000000000003</v>
      </c>
      <c r="K259" s="1">
        <v>7.45</v>
      </c>
      <c r="L259" s="1">
        <f t="shared" si="16"/>
        <v>0.45307763401109058</v>
      </c>
      <c r="M259" s="1">
        <f t="shared" si="17"/>
        <v>7.2124537892791123</v>
      </c>
      <c r="N259" s="1">
        <v>4.1000000000000002E-2</v>
      </c>
      <c r="O259" s="1">
        <v>21.64</v>
      </c>
      <c r="P259" s="1">
        <v>6.9089999999999998</v>
      </c>
      <c r="Q259" s="1">
        <v>0</v>
      </c>
      <c r="R259" s="1">
        <v>799</v>
      </c>
      <c r="S259" s="1">
        <v>752.8</v>
      </c>
      <c r="T259" s="1">
        <v>307.2</v>
      </c>
      <c r="U259" s="1">
        <v>2249</v>
      </c>
      <c r="V259">
        <v>1.032439128</v>
      </c>
      <c r="W259">
        <f t="shared" ref="W259:W322" si="18">J259*(Z$1/V259)</f>
        <v>0.45458738173665969</v>
      </c>
      <c r="X259">
        <f t="shared" ref="X259:X322" si="19">K259*(Z$1/V259)</f>
        <v>7.2364871665344328</v>
      </c>
    </row>
    <row r="260" spans="1:24" x14ac:dyDescent="0.15">
      <c r="A260" s="98">
        <v>43074.809050925927</v>
      </c>
      <c r="B260" s="1">
        <v>291.82805555564119</v>
      </c>
      <c r="C260" s="1">
        <v>291.82</v>
      </c>
      <c r="D260" s="1">
        <v>20.16</v>
      </c>
      <c r="E260" s="1">
        <v>2089.989</v>
      </c>
      <c r="F260" s="1">
        <v>26.1</v>
      </c>
      <c r="G260" s="1">
        <v>402.6</v>
      </c>
      <c r="H260" s="1">
        <v>1.7999999999999999E-2</v>
      </c>
      <c r="I260" s="1">
        <v>0.47</v>
      </c>
      <c r="J260" s="1">
        <v>0.46800000000000003</v>
      </c>
      <c r="K260" s="1">
        <v>7.45</v>
      </c>
      <c r="L260" s="1">
        <f t="shared" si="16"/>
        <v>0.45307763401109058</v>
      </c>
      <c r="M260" s="1">
        <f t="shared" si="17"/>
        <v>7.2124537892791123</v>
      </c>
      <c r="N260" s="1">
        <v>4.1000000000000002E-2</v>
      </c>
      <c r="O260" s="1">
        <v>21.64</v>
      </c>
      <c r="P260" s="1">
        <v>6.8920000000000003</v>
      </c>
      <c r="Q260" s="1">
        <v>0</v>
      </c>
      <c r="R260" s="1">
        <v>799</v>
      </c>
      <c r="S260" s="1">
        <v>752.8</v>
      </c>
      <c r="T260" s="1">
        <v>307.2</v>
      </c>
      <c r="U260" s="1">
        <v>2249</v>
      </c>
      <c r="V260">
        <v>1.0324563805</v>
      </c>
      <c r="W260">
        <f t="shared" si="18"/>
        <v>0.45457978551375716</v>
      </c>
      <c r="X260">
        <f t="shared" si="19"/>
        <v>7.236366243755322</v>
      </c>
    </row>
    <row r="261" spans="1:24" x14ac:dyDescent="0.15">
      <c r="A261" s="98">
        <v>43074.809745370374</v>
      </c>
      <c r="B261" s="1">
        <v>291.84472222236218</v>
      </c>
      <c r="C261" s="1">
        <v>291.83999999999997</v>
      </c>
      <c r="D261" s="1">
        <v>20.16</v>
      </c>
      <c r="E261" s="1">
        <v>2089.8829999999998</v>
      </c>
      <c r="F261" s="1">
        <v>26.1</v>
      </c>
      <c r="G261" s="1">
        <v>402.6</v>
      </c>
      <c r="H261" s="1">
        <v>1.7999999999999999E-2</v>
      </c>
      <c r="I261" s="1">
        <v>0.47</v>
      </c>
      <c r="J261" s="1">
        <v>0.46800000000000003</v>
      </c>
      <c r="K261" s="1">
        <v>7.45</v>
      </c>
      <c r="L261" s="1">
        <f t="shared" si="16"/>
        <v>0.45307763401109058</v>
      </c>
      <c r="M261" s="1">
        <f t="shared" si="17"/>
        <v>7.2124537892791123</v>
      </c>
      <c r="N261" s="1">
        <v>4.1000000000000002E-2</v>
      </c>
      <c r="O261" s="1">
        <v>21.64</v>
      </c>
      <c r="P261" s="1">
        <v>6.8920000000000003</v>
      </c>
      <c r="Q261" s="1">
        <v>0</v>
      </c>
      <c r="R261" s="1">
        <v>799</v>
      </c>
      <c r="S261" s="1">
        <v>752.8</v>
      </c>
      <c r="T261" s="1">
        <v>307.2</v>
      </c>
      <c r="U261" s="1">
        <v>2249</v>
      </c>
      <c r="V261">
        <v>1.0324656505000001</v>
      </c>
      <c r="W261">
        <f t="shared" si="18"/>
        <v>0.45457570406600173</v>
      </c>
      <c r="X261">
        <f t="shared" si="19"/>
        <v>7.2363012719908397</v>
      </c>
    </row>
    <row r="262" spans="1:24" x14ac:dyDescent="0.15">
      <c r="A262" s="98">
        <v>43074.810439814813</v>
      </c>
      <c r="B262" s="1">
        <v>291.86138888890855</v>
      </c>
      <c r="C262" s="1">
        <v>291.85000000000002</v>
      </c>
      <c r="D262" s="1">
        <v>20.16</v>
      </c>
      <c r="E262" s="1">
        <v>2089.6329999999998</v>
      </c>
      <c r="F262" s="1">
        <v>26.1</v>
      </c>
      <c r="G262" s="1">
        <v>402.6</v>
      </c>
      <c r="H262" s="1">
        <v>1.7999999999999999E-2</v>
      </c>
      <c r="I262" s="1">
        <v>0.47</v>
      </c>
      <c r="J262" s="1">
        <v>0.46800000000000003</v>
      </c>
      <c r="K262" s="1">
        <v>7.45</v>
      </c>
      <c r="L262" s="1">
        <f t="shared" si="16"/>
        <v>0.45307763401109058</v>
      </c>
      <c r="M262" s="1">
        <f t="shared" si="17"/>
        <v>7.2124537892791123</v>
      </c>
      <c r="N262" s="1">
        <v>4.1000000000000002E-2</v>
      </c>
      <c r="O262" s="1">
        <v>21.64</v>
      </c>
      <c r="P262" s="1">
        <v>6.91</v>
      </c>
      <c r="Q262" s="1">
        <v>0</v>
      </c>
      <c r="R262" s="1">
        <v>799</v>
      </c>
      <c r="S262" s="1">
        <v>752.8</v>
      </c>
      <c r="T262" s="1">
        <v>307.2</v>
      </c>
      <c r="U262" s="1">
        <v>2249.1</v>
      </c>
      <c r="V262">
        <v>1.0324688286000001</v>
      </c>
      <c r="W262">
        <f t="shared" si="18"/>
        <v>0.45457430481112349</v>
      </c>
      <c r="X262">
        <f t="shared" si="19"/>
        <v>7.2362789975274993</v>
      </c>
    </row>
    <row r="263" spans="1:24" x14ac:dyDescent="0.15">
      <c r="A263" s="98">
        <v>43074.81113425926</v>
      </c>
      <c r="B263" s="1">
        <v>291.87805555562954</v>
      </c>
      <c r="C263" s="1">
        <v>291.87</v>
      </c>
      <c r="D263" s="1">
        <v>20.16</v>
      </c>
      <c r="E263" s="1">
        <v>2089.5140000000001</v>
      </c>
      <c r="F263" s="1">
        <v>26.1</v>
      </c>
      <c r="G263" s="1">
        <v>402.6</v>
      </c>
      <c r="H263" s="1">
        <v>1.7000000000000001E-2</v>
      </c>
      <c r="I263" s="1">
        <v>0.47</v>
      </c>
      <c r="J263" s="1">
        <v>0.46800000000000003</v>
      </c>
      <c r="K263" s="1">
        <v>7.45</v>
      </c>
      <c r="L263" s="1">
        <f t="shared" si="16"/>
        <v>0.45307763401109058</v>
      </c>
      <c r="M263" s="1">
        <f t="shared" si="17"/>
        <v>7.2124537892791123</v>
      </c>
      <c r="N263" s="1">
        <v>4.1000000000000002E-2</v>
      </c>
      <c r="O263" s="1">
        <v>21.64</v>
      </c>
      <c r="P263" s="1">
        <v>6.9039999999999999</v>
      </c>
      <c r="Q263" s="1">
        <v>0</v>
      </c>
      <c r="R263" s="1">
        <v>800</v>
      </c>
      <c r="S263" s="1">
        <v>752.8</v>
      </c>
      <c r="T263" s="1">
        <v>307.2</v>
      </c>
      <c r="U263" s="1">
        <v>2249.1</v>
      </c>
      <c r="V263">
        <v>1.0324577658999998</v>
      </c>
      <c r="W263">
        <f t="shared" si="18"/>
        <v>0.45457917553739241</v>
      </c>
      <c r="X263">
        <f t="shared" si="19"/>
        <v>7.2363565336614819</v>
      </c>
    </row>
    <row r="264" spans="1:24" x14ac:dyDescent="0.15">
      <c r="A264" s="98">
        <v>43074.811828703707</v>
      </c>
      <c r="B264" s="1">
        <v>291.89472222235054</v>
      </c>
      <c r="C264" s="1">
        <v>291.89</v>
      </c>
      <c r="D264" s="1">
        <v>20.170000000000002</v>
      </c>
      <c r="E264" s="1">
        <v>2089.52</v>
      </c>
      <c r="F264" s="1">
        <v>26.1</v>
      </c>
      <c r="G264" s="1">
        <v>402.6</v>
      </c>
      <c r="H264" s="1">
        <v>1.7999999999999999E-2</v>
      </c>
      <c r="I264" s="1">
        <v>0.47</v>
      </c>
      <c r="J264" s="1">
        <v>0.46800000000000003</v>
      </c>
      <c r="K264" s="1">
        <v>7.45</v>
      </c>
      <c r="L264" s="1">
        <f t="shared" si="16"/>
        <v>0.45307763401109058</v>
      </c>
      <c r="M264" s="1">
        <f t="shared" si="17"/>
        <v>7.2124537892791123</v>
      </c>
      <c r="N264" s="1">
        <v>4.1000000000000002E-2</v>
      </c>
      <c r="O264" s="1">
        <v>21.64</v>
      </c>
      <c r="P264" s="1">
        <v>6.8840000000000003</v>
      </c>
      <c r="Q264" s="1">
        <v>0</v>
      </c>
      <c r="R264" s="1">
        <v>800</v>
      </c>
      <c r="S264" s="1">
        <v>752.8</v>
      </c>
      <c r="T264" s="1">
        <v>307.2</v>
      </c>
      <c r="U264" s="1">
        <v>2249.1</v>
      </c>
      <c r="V264">
        <v>1.0324431607</v>
      </c>
      <c r="W264">
        <f t="shared" si="18"/>
        <v>0.45458560612846727</v>
      </c>
      <c r="X264">
        <f t="shared" si="19"/>
        <v>7.2364589009766691</v>
      </c>
    </row>
    <row r="265" spans="1:24" x14ac:dyDescent="0.15">
      <c r="A265" s="98">
        <v>43074.812523148146</v>
      </c>
      <c r="B265" s="1">
        <v>291.91138888889691</v>
      </c>
      <c r="C265" s="1">
        <v>291.89999999999998</v>
      </c>
      <c r="D265" s="1">
        <v>20.170000000000002</v>
      </c>
      <c r="E265" s="1">
        <v>2089.66</v>
      </c>
      <c r="F265" s="1">
        <v>26.1</v>
      </c>
      <c r="G265" s="1">
        <v>402.6</v>
      </c>
      <c r="H265" s="1">
        <v>1.7999999999999999E-2</v>
      </c>
      <c r="I265" s="1">
        <v>0.47</v>
      </c>
      <c r="J265" s="1">
        <v>0.46800000000000003</v>
      </c>
      <c r="K265" s="1">
        <v>7.45</v>
      </c>
      <c r="L265" s="1">
        <f t="shared" si="16"/>
        <v>0.45307763401109058</v>
      </c>
      <c r="M265" s="1">
        <f t="shared" si="17"/>
        <v>7.2124537892791123</v>
      </c>
      <c r="N265" s="1">
        <v>4.1000000000000002E-2</v>
      </c>
      <c r="O265" s="1">
        <v>21.64</v>
      </c>
      <c r="P265" s="1">
        <v>6.8940000000000001</v>
      </c>
      <c r="Q265" s="1">
        <v>0</v>
      </c>
      <c r="R265" s="1">
        <v>800</v>
      </c>
      <c r="S265" s="1">
        <v>752.8</v>
      </c>
      <c r="T265" s="1">
        <v>307.2</v>
      </c>
      <c r="U265" s="1">
        <v>2249.1</v>
      </c>
      <c r="V265">
        <v>1.0324358639</v>
      </c>
      <c r="W265">
        <f t="shared" si="18"/>
        <v>0.45458881893845071</v>
      </c>
      <c r="X265">
        <f t="shared" si="19"/>
        <v>7.2365100450672175</v>
      </c>
    </row>
    <row r="266" spans="1:24" x14ac:dyDescent="0.15">
      <c r="A266" s="98">
        <v>43074.813217592593</v>
      </c>
      <c r="B266" s="1">
        <v>291.9280555556179</v>
      </c>
      <c r="C266" s="1">
        <v>291.92</v>
      </c>
      <c r="D266" s="1">
        <v>20.170000000000002</v>
      </c>
      <c r="E266" s="1">
        <v>2089.605</v>
      </c>
      <c r="F266" s="1">
        <v>26.1</v>
      </c>
      <c r="G266" s="1">
        <v>402.6</v>
      </c>
      <c r="H266" s="1">
        <v>1.7999999999999999E-2</v>
      </c>
      <c r="I266" s="1">
        <v>0.47</v>
      </c>
      <c r="J266" s="1">
        <v>0.46800000000000003</v>
      </c>
      <c r="K266" s="1">
        <v>7.45</v>
      </c>
      <c r="L266" s="1">
        <f t="shared" si="16"/>
        <v>0.45307763401109058</v>
      </c>
      <c r="M266" s="1">
        <f t="shared" si="17"/>
        <v>7.2124537892791123</v>
      </c>
      <c r="N266" s="1">
        <v>4.1000000000000002E-2</v>
      </c>
      <c r="O266" s="1">
        <v>21.64</v>
      </c>
      <c r="P266" s="1">
        <v>6.9009999999999998</v>
      </c>
      <c r="Q266" s="1">
        <v>0</v>
      </c>
      <c r="R266" s="1">
        <v>800</v>
      </c>
      <c r="S266" s="1">
        <v>752.8</v>
      </c>
      <c r="T266" s="1">
        <v>307.2</v>
      </c>
      <c r="U266" s="1">
        <v>2249.1</v>
      </c>
      <c r="V266">
        <v>1.0324210302999999</v>
      </c>
      <c r="W266">
        <f t="shared" si="18"/>
        <v>0.45459535037137078</v>
      </c>
      <c r="X266">
        <f t="shared" si="19"/>
        <v>7.2366140176639151</v>
      </c>
    </row>
    <row r="267" spans="1:24" x14ac:dyDescent="0.15">
      <c r="A267" s="98">
        <v>43074.81391203704</v>
      </c>
      <c r="B267" s="1">
        <v>291.9447222223389</v>
      </c>
      <c r="C267" s="1">
        <v>291.94</v>
      </c>
      <c r="D267" s="1">
        <v>20.170000000000002</v>
      </c>
      <c r="E267" s="1">
        <v>2089.5050000000001</v>
      </c>
      <c r="F267" s="1">
        <v>26.1</v>
      </c>
      <c r="G267" s="1">
        <v>402.6</v>
      </c>
      <c r="H267" s="1">
        <v>1.7999999999999999E-2</v>
      </c>
      <c r="I267" s="1">
        <v>0.47</v>
      </c>
      <c r="J267" s="1">
        <v>0.46800000000000003</v>
      </c>
      <c r="K267" s="1">
        <v>7.45</v>
      </c>
      <c r="L267" s="1">
        <f t="shared" si="16"/>
        <v>0.45307763401109058</v>
      </c>
      <c r="M267" s="1">
        <f t="shared" si="17"/>
        <v>7.2124537892791123</v>
      </c>
      <c r="N267" s="1">
        <v>4.1000000000000002E-2</v>
      </c>
      <c r="O267" s="1">
        <v>21.64</v>
      </c>
      <c r="P267" s="1">
        <v>6.8769999999999998</v>
      </c>
      <c r="Q267" s="1">
        <v>0</v>
      </c>
      <c r="R267" s="1">
        <v>800</v>
      </c>
      <c r="S267" s="1">
        <v>752.8</v>
      </c>
      <c r="T267" s="1">
        <v>307.2</v>
      </c>
      <c r="U267" s="1">
        <v>2249.1</v>
      </c>
      <c r="V267">
        <v>1.0324322941999999</v>
      </c>
      <c r="W267">
        <f t="shared" si="18"/>
        <v>0.45459039070806323</v>
      </c>
      <c r="X267">
        <f t="shared" si="19"/>
        <v>7.2365350657586989</v>
      </c>
    </row>
    <row r="268" spans="1:24" x14ac:dyDescent="0.15">
      <c r="A268" s="98">
        <v>43074.814606481479</v>
      </c>
      <c r="B268" s="1">
        <v>291.96138888888527</v>
      </c>
      <c r="C268" s="1">
        <v>291.95</v>
      </c>
      <c r="D268" s="1">
        <v>20.170000000000002</v>
      </c>
      <c r="E268" s="1">
        <v>2089.4050000000002</v>
      </c>
      <c r="F268" s="1">
        <v>26.1</v>
      </c>
      <c r="G268" s="1">
        <v>402.6</v>
      </c>
      <c r="H268" s="1">
        <v>1.7999999999999999E-2</v>
      </c>
      <c r="I268" s="1">
        <v>0.47</v>
      </c>
      <c r="J268" s="1">
        <v>0.46800000000000003</v>
      </c>
      <c r="K268" s="1">
        <v>7.45</v>
      </c>
      <c r="L268" s="1">
        <f t="shared" si="16"/>
        <v>0.45307763401109058</v>
      </c>
      <c r="M268" s="1">
        <f t="shared" si="17"/>
        <v>7.2124537892791123</v>
      </c>
      <c r="N268" s="1">
        <v>4.1000000000000002E-2</v>
      </c>
      <c r="O268" s="1">
        <v>21.64</v>
      </c>
      <c r="P268" s="1">
        <v>6.8819999999999997</v>
      </c>
      <c r="Q268" s="1">
        <v>0</v>
      </c>
      <c r="R268" s="1">
        <v>800</v>
      </c>
      <c r="S268" s="1">
        <v>752.8</v>
      </c>
      <c r="T268" s="1">
        <v>307.2</v>
      </c>
      <c r="U268" s="1">
        <v>2249.1999999999998</v>
      </c>
      <c r="V268">
        <v>1.0324179542</v>
      </c>
      <c r="W268">
        <f t="shared" si="18"/>
        <v>0.45459670484293097</v>
      </c>
      <c r="X268">
        <f t="shared" si="19"/>
        <v>7.236635579230418</v>
      </c>
    </row>
    <row r="269" spans="1:24" x14ac:dyDescent="0.15">
      <c r="A269" s="98">
        <v>43074.815300925926</v>
      </c>
      <c r="B269" s="1">
        <v>291.97805555560626</v>
      </c>
      <c r="C269" s="1">
        <v>291.97000000000003</v>
      </c>
      <c r="D269" s="1">
        <v>20.170000000000002</v>
      </c>
      <c r="E269" s="1">
        <v>2089.2919999999999</v>
      </c>
      <c r="F269" s="1">
        <v>26.1</v>
      </c>
      <c r="G269" s="1">
        <v>402.6</v>
      </c>
      <c r="H269" s="1">
        <v>1.7000000000000001E-2</v>
      </c>
      <c r="I269" s="1">
        <v>0.47</v>
      </c>
      <c r="J269" s="1">
        <v>0.46800000000000003</v>
      </c>
      <c r="K269" s="1">
        <v>7.45</v>
      </c>
      <c r="L269" s="1">
        <f t="shared" si="16"/>
        <v>0.45307763401109058</v>
      </c>
      <c r="M269" s="1">
        <f t="shared" si="17"/>
        <v>7.2124537892791123</v>
      </c>
      <c r="N269" s="1">
        <v>4.1000000000000002E-2</v>
      </c>
      <c r="O269" s="1">
        <v>21.64</v>
      </c>
      <c r="P269" s="1">
        <v>6.8959999999999999</v>
      </c>
      <c r="Q269" s="1">
        <v>0</v>
      </c>
      <c r="R269" s="1">
        <v>800</v>
      </c>
      <c r="S269" s="1">
        <v>752.8</v>
      </c>
      <c r="T269" s="1">
        <v>307.2</v>
      </c>
      <c r="U269" s="1">
        <v>2249.1999999999998</v>
      </c>
      <c r="V269">
        <v>1.0324057410999998</v>
      </c>
      <c r="W269">
        <f t="shared" si="18"/>
        <v>0.45460208260750068</v>
      </c>
      <c r="X269">
        <f t="shared" si="19"/>
        <v>7.2367211868074355</v>
      </c>
    </row>
    <row r="270" spans="1:24" x14ac:dyDescent="0.15">
      <c r="A270" s="98">
        <v>43074.815995370373</v>
      </c>
      <c r="B270" s="1">
        <v>291.99472222232725</v>
      </c>
      <c r="C270" s="1">
        <v>291.99</v>
      </c>
      <c r="D270" s="1">
        <v>20.170000000000002</v>
      </c>
      <c r="E270" s="1">
        <v>2089.0419999999999</v>
      </c>
      <c r="F270" s="1">
        <v>26.1</v>
      </c>
      <c r="G270" s="1">
        <v>402.6</v>
      </c>
      <c r="H270" s="1">
        <v>1.7999999999999999E-2</v>
      </c>
      <c r="I270" s="1">
        <v>0.47</v>
      </c>
      <c r="J270" s="1">
        <v>0.46800000000000003</v>
      </c>
      <c r="K270" s="1">
        <v>7.45</v>
      </c>
      <c r="L270" s="1">
        <f t="shared" si="16"/>
        <v>0.45307763401109058</v>
      </c>
      <c r="M270" s="1">
        <f t="shared" si="17"/>
        <v>7.2124537892791123</v>
      </c>
      <c r="N270" s="1">
        <v>4.1000000000000002E-2</v>
      </c>
      <c r="O270" s="1">
        <v>21.64</v>
      </c>
      <c r="P270" s="1">
        <v>6.9029999999999996</v>
      </c>
      <c r="Q270" s="1">
        <v>0</v>
      </c>
      <c r="R270" s="1">
        <v>800</v>
      </c>
      <c r="S270" s="1">
        <v>752.8</v>
      </c>
      <c r="T270" s="1">
        <v>307.2</v>
      </c>
      <c r="U270" s="1">
        <v>2249.1999999999998</v>
      </c>
      <c r="V270">
        <v>1.0324055077000001</v>
      </c>
      <c r="W270">
        <f t="shared" si="18"/>
        <v>0.4546021853811929</v>
      </c>
      <c r="X270">
        <f t="shared" si="19"/>
        <v>7.2367228228416396</v>
      </c>
    </row>
    <row r="271" spans="1:24" x14ac:dyDescent="0.15">
      <c r="A271" s="98">
        <v>43074.816689814812</v>
      </c>
      <c r="B271" s="1">
        <v>292.01138888887363</v>
      </c>
      <c r="C271" s="1">
        <v>292</v>
      </c>
      <c r="D271" s="1">
        <v>20.170000000000002</v>
      </c>
      <c r="E271" s="1">
        <v>2089.212</v>
      </c>
      <c r="F271" s="1">
        <v>26.1</v>
      </c>
      <c r="G271" s="1">
        <v>402.6</v>
      </c>
      <c r="H271" s="1">
        <v>1.7999999999999999E-2</v>
      </c>
      <c r="I271" s="1">
        <v>0.47</v>
      </c>
      <c r="J271" s="1">
        <v>0.46800000000000003</v>
      </c>
      <c r="K271" s="1">
        <v>7.45</v>
      </c>
      <c r="L271" s="1">
        <f t="shared" si="16"/>
        <v>0.45307763401109058</v>
      </c>
      <c r="M271" s="1">
        <f t="shared" si="17"/>
        <v>7.2124537892791123</v>
      </c>
      <c r="N271" s="1">
        <v>4.1000000000000002E-2</v>
      </c>
      <c r="O271" s="1">
        <v>21.64</v>
      </c>
      <c r="P271" s="1">
        <v>6.8869999999999996</v>
      </c>
      <c r="Q271" s="1">
        <v>0</v>
      </c>
      <c r="R271" s="1">
        <v>800</v>
      </c>
      <c r="S271" s="1">
        <v>752.8</v>
      </c>
      <c r="T271" s="1">
        <v>307.2</v>
      </c>
      <c r="U271" s="1">
        <v>2249.1999999999998</v>
      </c>
      <c r="V271">
        <v>1.0324021999999999</v>
      </c>
      <c r="W271">
        <f t="shared" si="18"/>
        <v>0.45460364187523045</v>
      </c>
      <c r="X271">
        <f t="shared" si="19"/>
        <v>7.2367460084839035</v>
      </c>
    </row>
    <row r="272" spans="1:24" x14ac:dyDescent="0.15">
      <c r="A272" s="98">
        <v>43074.817384259259</v>
      </c>
      <c r="B272" s="1">
        <v>292.02805555559462</v>
      </c>
      <c r="C272" s="1">
        <v>292.02</v>
      </c>
      <c r="D272" s="1">
        <v>20.170000000000002</v>
      </c>
      <c r="E272" s="1">
        <v>2089.4780000000001</v>
      </c>
      <c r="F272" s="1">
        <v>26.1</v>
      </c>
      <c r="G272" s="1">
        <v>402.6</v>
      </c>
      <c r="H272" s="1">
        <v>1.7999999999999999E-2</v>
      </c>
      <c r="I272" s="1">
        <v>0.47</v>
      </c>
      <c r="J272" s="1">
        <v>0.46800000000000003</v>
      </c>
      <c r="K272" s="1">
        <v>7.45</v>
      </c>
      <c r="L272" s="1">
        <f t="shared" si="16"/>
        <v>0.45307763401109058</v>
      </c>
      <c r="M272" s="1">
        <f t="shared" si="17"/>
        <v>7.2124537892791123</v>
      </c>
      <c r="N272" s="1">
        <v>4.1000000000000002E-2</v>
      </c>
      <c r="O272" s="1">
        <v>21.64</v>
      </c>
      <c r="P272" s="1">
        <v>6.89</v>
      </c>
      <c r="Q272" s="1">
        <v>0</v>
      </c>
      <c r="R272" s="1">
        <v>800</v>
      </c>
      <c r="S272" s="1">
        <v>752.8</v>
      </c>
      <c r="T272" s="1">
        <v>307.2</v>
      </c>
      <c r="U272" s="1">
        <v>2249.1999999999998</v>
      </c>
      <c r="V272">
        <v>1.0323829681000001</v>
      </c>
      <c r="W272">
        <f t="shared" si="18"/>
        <v>0.45461211052693262</v>
      </c>
      <c r="X272">
        <f t="shared" si="19"/>
        <v>7.2368808192855729</v>
      </c>
    </row>
    <row r="273" spans="1:24" x14ac:dyDescent="0.15">
      <c r="A273" s="98">
        <v>43074.818078703705</v>
      </c>
      <c r="B273" s="1">
        <v>292.04472222231561</v>
      </c>
      <c r="C273" s="1">
        <v>292.04000000000002</v>
      </c>
      <c r="D273" s="1">
        <v>20.170000000000002</v>
      </c>
      <c r="E273" s="1">
        <v>2089.067</v>
      </c>
      <c r="F273" s="1">
        <v>26.1</v>
      </c>
      <c r="G273" s="1">
        <v>402.6</v>
      </c>
      <c r="H273" s="1">
        <v>1.7000000000000001E-2</v>
      </c>
      <c r="I273" s="1">
        <v>0.47</v>
      </c>
      <c r="J273" s="1">
        <v>0.46800000000000003</v>
      </c>
      <c r="K273" s="1">
        <v>7.45</v>
      </c>
      <c r="L273" s="1">
        <f t="shared" si="16"/>
        <v>0.45307763401109058</v>
      </c>
      <c r="M273" s="1">
        <f t="shared" si="17"/>
        <v>7.2124537892791123</v>
      </c>
      <c r="N273" s="1">
        <v>4.1000000000000002E-2</v>
      </c>
      <c r="O273" s="1">
        <v>21.64</v>
      </c>
      <c r="P273" s="1">
        <v>6.9050000000000002</v>
      </c>
      <c r="Q273" s="1">
        <v>0</v>
      </c>
      <c r="R273" s="1">
        <v>800</v>
      </c>
      <c r="S273" s="1">
        <v>752.8</v>
      </c>
      <c r="T273" s="1">
        <v>307.2</v>
      </c>
      <c r="U273" s="1">
        <v>2249.1999999999998</v>
      </c>
      <c r="V273">
        <v>1.0323788826</v>
      </c>
      <c r="W273">
        <f t="shared" si="18"/>
        <v>0.4546139095929625</v>
      </c>
      <c r="X273">
        <f t="shared" si="19"/>
        <v>7.2369094582640399</v>
      </c>
    </row>
    <row r="274" spans="1:24" x14ac:dyDescent="0.15">
      <c r="A274" s="98">
        <v>43074.818773148145</v>
      </c>
      <c r="B274" s="1">
        <v>292.06138888886198</v>
      </c>
      <c r="C274" s="1">
        <v>292.05</v>
      </c>
      <c r="D274" s="1">
        <v>20.170000000000002</v>
      </c>
      <c r="E274" s="1">
        <v>2088.7310000000002</v>
      </c>
      <c r="F274" s="1">
        <v>26.1</v>
      </c>
      <c r="G274" s="1">
        <v>402.6</v>
      </c>
      <c r="H274" s="1">
        <v>1.7999999999999999E-2</v>
      </c>
      <c r="I274" s="1">
        <v>0.47</v>
      </c>
      <c r="J274" s="1">
        <v>0.46800000000000003</v>
      </c>
      <c r="K274" s="1">
        <v>7.45</v>
      </c>
      <c r="L274" s="1">
        <f t="shared" si="16"/>
        <v>0.45307763401109058</v>
      </c>
      <c r="M274" s="1">
        <f t="shared" si="17"/>
        <v>7.2124537892791123</v>
      </c>
      <c r="N274" s="1">
        <v>4.1000000000000002E-2</v>
      </c>
      <c r="O274" s="1">
        <v>21.64</v>
      </c>
      <c r="P274" s="1">
        <v>6.9080000000000004</v>
      </c>
      <c r="Q274" s="1">
        <v>0</v>
      </c>
      <c r="R274" s="1">
        <v>800</v>
      </c>
      <c r="S274" s="1">
        <v>752.8</v>
      </c>
      <c r="T274" s="1">
        <v>307.2</v>
      </c>
      <c r="U274" s="1">
        <v>2249.1999999999998</v>
      </c>
      <c r="V274">
        <v>1.0323635056999998</v>
      </c>
      <c r="W274">
        <f t="shared" si="18"/>
        <v>0.45462068099914638</v>
      </c>
      <c r="X274">
        <f t="shared" si="19"/>
        <v>7.2370172509479493</v>
      </c>
    </row>
    <row r="275" spans="1:24" x14ac:dyDescent="0.15">
      <c r="A275" s="98">
        <v>43074.819467592592</v>
      </c>
      <c r="B275" s="1">
        <v>292.07805555558298</v>
      </c>
      <c r="C275" s="1">
        <v>292.07</v>
      </c>
      <c r="D275" s="1">
        <v>20.170000000000002</v>
      </c>
      <c r="E275" s="1">
        <v>2088.5100000000002</v>
      </c>
      <c r="F275" s="1">
        <v>26.1</v>
      </c>
      <c r="G275" s="1">
        <v>402.6</v>
      </c>
      <c r="H275" s="1">
        <v>1.7000000000000001E-2</v>
      </c>
      <c r="I275" s="1">
        <v>0.47</v>
      </c>
      <c r="J275" s="1">
        <v>0.46800000000000003</v>
      </c>
      <c r="K275" s="1">
        <v>7.45</v>
      </c>
      <c r="L275" s="1">
        <f t="shared" si="16"/>
        <v>0.45307763401109058</v>
      </c>
      <c r="M275" s="1">
        <f t="shared" si="17"/>
        <v>7.2124537892791123</v>
      </c>
      <c r="N275" s="1">
        <v>4.1000000000000002E-2</v>
      </c>
      <c r="O275" s="1">
        <v>21.64</v>
      </c>
      <c r="P275" s="1">
        <v>6.891</v>
      </c>
      <c r="Q275" s="1">
        <v>0</v>
      </c>
      <c r="R275" s="1">
        <v>800</v>
      </c>
      <c r="S275" s="1">
        <v>752.8</v>
      </c>
      <c r="T275" s="1">
        <v>307.2</v>
      </c>
      <c r="U275" s="1">
        <v>2249.1999999999998</v>
      </c>
      <c r="V275">
        <v>1.0323600719999999</v>
      </c>
      <c r="W275">
        <f t="shared" si="18"/>
        <v>0.45462219309853363</v>
      </c>
      <c r="X275">
        <f t="shared" si="19"/>
        <v>7.2370413217608451</v>
      </c>
    </row>
    <row r="276" spans="1:24" x14ac:dyDescent="0.15">
      <c r="A276" s="98">
        <v>43074.820162037038</v>
      </c>
      <c r="B276" s="1">
        <v>292.09472222230397</v>
      </c>
      <c r="C276" s="1">
        <v>292.08999999999997</v>
      </c>
      <c r="D276" s="1">
        <v>20.170000000000002</v>
      </c>
      <c r="E276" s="1">
        <v>2088.34</v>
      </c>
      <c r="F276" s="1">
        <v>26.1</v>
      </c>
      <c r="G276" s="1">
        <v>402.6</v>
      </c>
      <c r="H276" s="1">
        <v>1.7000000000000001E-2</v>
      </c>
      <c r="I276" s="1">
        <v>0.47</v>
      </c>
      <c r="J276" s="1">
        <v>0.46800000000000003</v>
      </c>
      <c r="K276" s="1">
        <v>7.45</v>
      </c>
      <c r="L276" s="1">
        <f t="shared" si="16"/>
        <v>0.45307763401109058</v>
      </c>
      <c r="M276" s="1">
        <f t="shared" si="17"/>
        <v>7.2124537892791123</v>
      </c>
      <c r="N276" s="1">
        <v>4.1000000000000002E-2</v>
      </c>
      <c r="O276" s="1">
        <v>21.64</v>
      </c>
      <c r="P276" s="1">
        <v>6.899</v>
      </c>
      <c r="Q276" s="1">
        <v>0</v>
      </c>
      <c r="R276" s="1">
        <v>800</v>
      </c>
      <c r="S276" s="1">
        <v>752.8</v>
      </c>
      <c r="T276" s="1">
        <v>307.2</v>
      </c>
      <c r="U276" s="1">
        <v>2249.1999999999998</v>
      </c>
      <c r="V276">
        <v>1.0323723597000001</v>
      </c>
      <c r="W276">
        <f t="shared" si="18"/>
        <v>0.45461678200720623</v>
      </c>
      <c r="X276">
        <f t="shared" si="19"/>
        <v>7.2369551836617232</v>
      </c>
    </row>
    <row r="277" spans="1:24" x14ac:dyDescent="0.15">
      <c r="A277" s="98">
        <v>43074.820856481485</v>
      </c>
      <c r="B277" s="1">
        <v>292.11138888902497</v>
      </c>
      <c r="C277" s="1">
        <v>292.10000000000002</v>
      </c>
      <c r="D277" s="1">
        <v>20.18</v>
      </c>
      <c r="E277" s="1">
        <v>2088.395</v>
      </c>
      <c r="F277" s="1">
        <v>26.1</v>
      </c>
      <c r="G277" s="1">
        <v>402.6</v>
      </c>
      <c r="H277" s="1">
        <v>1.7000000000000001E-2</v>
      </c>
      <c r="I277" s="1">
        <v>0.47</v>
      </c>
      <c r="J277" s="1">
        <v>0.46800000000000003</v>
      </c>
      <c r="K277" s="1">
        <v>7.45</v>
      </c>
      <c r="L277" s="1">
        <f t="shared" si="16"/>
        <v>0.45307763401109058</v>
      </c>
      <c r="M277" s="1">
        <f t="shared" si="17"/>
        <v>7.2124537892791123</v>
      </c>
      <c r="N277" s="1">
        <v>4.1000000000000002E-2</v>
      </c>
      <c r="O277" s="1">
        <v>21.64</v>
      </c>
      <c r="P277" s="1">
        <v>6.9080000000000004</v>
      </c>
      <c r="Q277" s="1">
        <v>0</v>
      </c>
      <c r="R277" s="1">
        <v>800</v>
      </c>
      <c r="S277" s="1">
        <v>752.8</v>
      </c>
      <c r="T277" s="1">
        <v>307.2</v>
      </c>
      <c r="U277" s="1">
        <v>2249.1999999999998</v>
      </c>
      <c r="V277">
        <v>1.0323398469</v>
      </c>
      <c r="W277">
        <f t="shared" si="18"/>
        <v>0.45463109983534628</v>
      </c>
      <c r="X277">
        <f t="shared" si="19"/>
        <v>7.2371831063532683</v>
      </c>
    </row>
    <row r="278" spans="1:24" x14ac:dyDescent="0.15">
      <c r="A278" s="98">
        <v>43074.821550925924</v>
      </c>
      <c r="B278" s="1">
        <v>292.12805555557134</v>
      </c>
      <c r="C278" s="1">
        <v>292.12</v>
      </c>
      <c r="D278" s="1">
        <v>20.18</v>
      </c>
      <c r="E278" s="1">
        <v>2088.38</v>
      </c>
      <c r="F278" s="1">
        <v>26.1</v>
      </c>
      <c r="G278" s="1">
        <v>402.6</v>
      </c>
      <c r="H278" s="1">
        <v>1.7999999999999999E-2</v>
      </c>
      <c r="I278" s="1">
        <v>0.47</v>
      </c>
      <c r="J278" s="1">
        <v>0.46800000000000003</v>
      </c>
      <c r="K278" s="1">
        <v>7.45</v>
      </c>
      <c r="L278" s="1">
        <f t="shared" si="16"/>
        <v>0.45328710124826632</v>
      </c>
      <c r="M278" s="1">
        <f t="shared" si="17"/>
        <v>7.2157882570503924</v>
      </c>
      <c r="N278" s="1">
        <v>4.1000000000000002E-2</v>
      </c>
      <c r="O278" s="1">
        <v>21.63</v>
      </c>
      <c r="P278" s="1">
        <v>6.8979999999999997</v>
      </c>
      <c r="Q278" s="1">
        <v>0</v>
      </c>
      <c r="R278" s="1">
        <v>800</v>
      </c>
      <c r="S278" s="1">
        <v>752.8</v>
      </c>
      <c r="T278" s="1">
        <v>307.2</v>
      </c>
      <c r="U278" s="1">
        <v>2249.1999999999998</v>
      </c>
      <c r="V278">
        <v>1.0323468435000001</v>
      </c>
      <c r="W278">
        <f t="shared" si="18"/>
        <v>0.45462801863063967</v>
      </c>
      <c r="X278">
        <f t="shared" si="19"/>
        <v>7.2371340572612501</v>
      </c>
    </row>
    <row r="279" spans="1:24" x14ac:dyDescent="0.15">
      <c r="A279" s="98">
        <v>43074.822245370371</v>
      </c>
      <c r="B279" s="1">
        <v>292.14472222229233</v>
      </c>
      <c r="C279" s="1">
        <v>292.14</v>
      </c>
      <c r="D279" s="1">
        <v>20.18</v>
      </c>
      <c r="E279" s="1">
        <v>2088.1799999999998</v>
      </c>
      <c r="F279" s="1">
        <v>26.1</v>
      </c>
      <c r="G279" s="1">
        <v>402.6</v>
      </c>
      <c r="H279" s="1">
        <v>1.7000000000000001E-2</v>
      </c>
      <c r="I279" s="1">
        <v>0.47</v>
      </c>
      <c r="J279" s="1">
        <v>0.46800000000000003</v>
      </c>
      <c r="K279" s="1">
        <v>7.45</v>
      </c>
      <c r="L279" s="1">
        <f t="shared" si="16"/>
        <v>0.45391666666666669</v>
      </c>
      <c r="M279" s="1">
        <f t="shared" si="17"/>
        <v>7.2258101851851837</v>
      </c>
      <c r="N279" s="1">
        <v>4.2000000000000003E-2</v>
      </c>
      <c r="O279" s="1">
        <v>21.6</v>
      </c>
      <c r="P279" s="1">
        <v>6.9029999999999996</v>
      </c>
      <c r="Q279" s="1">
        <v>0</v>
      </c>
      <c r="R279" s="1">
        <v>800</v>
      </c>
      <c r="S279" s="1">
        <v>752.8</v>
      </c>
      <c r="T279" s="1">
        <v>307.2</v>
      </c>
      <c r="U279" s="1">
        <v>2249.3000000000002</v>
      </c>
      <c r="V279">
        <v>1.0323508153000001</v>
      </c>
      <c r="W279">
        <f t="shared" si="18"/>
        <v>0.4546262695240979</v>
      </c>
      <c r="X279">
        <f t="shared" si="19"/>
        <v>7.2371062135780546</v>
      </c>
    </row>
    <row r="280" spans="1:24" x14ac:dyDescent="0.15">
      <c r="A280" s="98">
        <v>43074.822939814818</v>
      </c>
      <c r="B280" s="1">
        <v>292.16138888901332</v>
      </c>
      <c r="C280" s="1">
        <v>292.14999999999998</v>
      </c>
      <c r="D280" s="1">
        <v>20.18</v>
      </c>
      <c r="E280" s="1">
        <v>2088.0300000000002</v>
      </c>
      <c r="F280" s="1">
        <v>26.1</v>
      </c>
      <c r="G280" s="1">
        <v>402.6</v>
      </c>
      <c r="H280" s="1">
        <v>1.7999999999999999E-2</v>
      </c>
      <c r="I280" s="1">
        <v>0.47</v>
      </c>
      <c r="J280" s="1">
        <v>0.46800000000000003</v>
      </c>
      <c r="K280" s="1">
        <v>7.45</v>
      </c>
      <c r="L280" s="1">
        <f t="shared" si="16"/>
        <v>0.45370661730680245</v>
      </c>
      <c r="M280" s="1">
        <f t="shared" si="17"/>
        <v>7.2224664507172598</v>
      </c>
      <c r="N280" s="1">
        <v>4.1000000000000002E-2</v>
      </c>
      <c r="O280" s="1">
        <v>21.61</v>
      </c>
      <c r="P280" s="1">
        <v>6.9050000000000002</v>
      </c>
      <c r="Q280" s="1">
        <v>0</v>
      </c>
      <c r="R280" s="1">
        <v>800</v>
      </c>
      <c r="S280" s="1">
        <v>752.8</v>
      </c>
      <c r="T280" s="1">
        <v>307.2</v>
      </c>
      <c r="U280" s="1">
        <v>2249.3000000000002</v>
      </c>
      <c r="V280">
        <v>1.0323432504000001</v>
      </c>
      <c r="W280">
        <f t="shared" si="18"/>
        <v>0.45462960097636917</v>
      </c>
      <c r="X280">
        <f t="shared" si="19"/>
        <v>7.2371592463118599</v>
      </c>
    </row>
    <row r="281" spans="1:24" x14ac:dyDescent="0.15">
      <c r="A281" s="98">
        <v>43074.823634259257</v>
      </c>
      <c r="B281" s="1">
        <v>292.17805555555969</v>
      </c>
      <c r="C281" s="1">
        <v>292.17</v>
      </c>
      <c r="D281" s="1">
        <v>20.18</v>
      </c>
      <c r="E281" s="1">
        <v>2087.98</v>
      </c>
      <c r="F281" s="1">
        <v>26.1</v>
      </c>
      <c r="G281" s="1">
        <v>402.6</v>
      </c>
      <c r="H281" s="1">
        <v>1.7999999999999999E-2</v>
      </c>
      <c r="I281" s="1">
        <v>0.47</v>
      </c>
      <c r="J281" s="1">
        <v>0.46800000000000003</v>
      </c>
      <c r="K281" s="1">
        <v>7.45</v>
      </c>
      <c r="L281" s="1">
        <f t="shared" si="16"/>
        <v>0.45349676225716928</v>
      </c>
      <c r="M281" s="1">
        <f t="shared" si="17"/>
        <v>7.2191258094357069</v>
      </c>
      <c r="N281" s="1">
        <v>4.1000000000000002E-2</v>
      </c>
      <c r="O281" s="1">
        <v>21.62</v>
      </c>
      <c r="P281" s="1">
        <v>6.9080000000000004</v>
      </c>
      <c r="Q281" s="1">
        <v>0</v>
      </c>
      <c r="R281" s="1">
        <v>800</v>
      </c>
      <c r="S281" s="1">
        <v>752.8</v>
      </c>
      <c r="T281" s="1">
        <v>307.2</v>
      </c>
      <c r="U281" s="1">
        <v>2249.3000000000002</v>
      </c>
      <c r="V281">
        <v>1.0323116749999999</v>
      </c>
      <c r="W281">
        <f t="shared" si="18"/>
        <v>0.45464350676843801</v>
      </c>
      <c r="X281">
        <f t="shared" si="19"/>
        <v>7.2373806098821865</v>
      </c>
    </row>
    <row r="282" spans="1:24" x14ac:dyDescent="0.15">
      <c r="A282" s="98">
        <v>43074.824328703704</v>
      </c>
      <c r="B282" s="1">
        <v>292.19472222228069</v>
      </c>
      <c r="C282" s="1">
        <v>292.19</v>
      </c>
      <c r="D282" s="1">
        <v>20.18</v>
      </c>
      <c r="E282" s="1">
        <v>2087.808</v>
      </c>
      <c r="F282" s="1">
        <v>26.1</v>
      </c>
      <c r="G282" s="1">
        <v>402.6</v>
      </c>
      <c r="H282" s="1">
        <v>1.7000000000000001E-2</v>
      </c>
      <c r="I282" s="1">
        <v>0.47</v>
      </c>
      <c r="J282" s="1">
        <v>0.46800000000000003</v>
      </c>
      <c r="K282" s="1">
        <v>7.45</v>
      </c>
      <c r="L282" s="1">
        <f t="shared" si="16"/>
        <v>0.45349676225716928</v>
      </c>
      <c r="M282" s="1">
        <f t="shared" si="17"/>
        <v>7.2191258094357069</v>
      </c>
      <c r="N282" s="1">
        <v>4.1000000000000002E-2</v>
      </c>
      <c r="O282" s="1">
        <v>21.62</v>
      </c>
      <c r="P282" s="1">
        <v>6.8959999999999999</v>
      </c>
      <c r="Q282" s="1">
        <v>0</v>
      </c>
      <c r="R282" s="1">
        <v>800</v>
      </c>
      <c r="S282" s="1">
        <v>752.8</v>
      </c>
      <c r="T282" s="1">
        <v>307.2</v>
      </c>
      <c r="U282" s="1">
        <v>2249.3000000000002</v>
      </c>
      <c r="V282">
        <v>1.0323100495999999</v>
      </c>
      <c r="W282">
        <f t="shared" si="18"/>
        <v>0.45464422261689474</v>
      </c>
      <c r="X282">
        <f t="shared" si="19"/>
        <v>7.2373920053330467</v>
      </c>
    </row>
    <row r="283" spans="1:24" x14ac:dyDescent="0.15">
      <c r="A283" s="98">
        <v>43074.825023148151</v>
      </c>
      <c r="B283" s="1">
        <v>292.21138888900168</v>
      </c>
      <c r="C283" s="1">
        <v>292.2</v>
      </c>
      <c r="D283" s="1">
        <v>20.18</v>
      </c>
      <c r="E283" s="1">
        <v>2087.645</v>
      </c>
      <c r="F283" s="1">
        <v>26.1</v>
      </c>
      <c r="G283" s="1">
        <v>402.6</v>
      </c>
      <c r="H283" s="1">
        <v>1.7000000000000001E-2</v>
      </c>
      <c r="I283" s="1">
        <v>0.47</v>
      </c>
      <c r="J283" s="1">
        <v>0.46800000000000003</v>
      </c>
      <c r="K283" s="1">
        <v>7.45</v>
      </c>
      <c r="L283" s="1">
        <f t="shared" si="16"/>
        <v>0.45349676225716928</v>
      </c>
      <c r="M283" s="1">
        <f t="shared" si="17"/>
        <v>7.2191258094357069</v>
      </c>
      <c r="N283" s="1">
        <v>4.1000000000000002E-2</v>
      </c>
      <c r="O283" s="1">
        <v>21.62</v>
      </c>
      <c r="P283" s="1">
        <v>6.9</v>
      </c>
      <c r="Q283" s="1">
        <v>0</v>
      </c>
      <c r="R283" s="1">
        <v>800</v>
      </c>
      <c r="S283" s="1">
        <v>752.8</v>
      </c>
      <c r="T283" s="1">
        <v>307.2</v>
      </c>
      <c r="U283" s="1">
        <v>2249.3000000000002</v>
      </c>
      <c r="V283">
        <v>1.0323098505999999</v>
      </c>
      <c r="W283">
        <f t="shared" si="18"/>
        <v>0.45464431025937951</v>
      </c>
      <c r="X283">
        <f t="shared" si="19"/>
        <v>7.2373934004965319</v>
      </c>
    </row>
    <row r="284" spans="1:24" x14ac:dyDescent="0.15">
      <c r="A284" s="98">
        <v>43074.82571759259</v>
      </c>
      <c r="B284" s="1">
        <v>292.22805555554805</v>
      </c>
      <c r="C284" s="1">
        <v>292.22000000000003</v>
      </c>
      <c r="D284" s="1">
        <v>20.18</v>
      </c>
      <c r="E284" s="1">
        <v>2087.6999999999998</v>
      </c>
      <c r="F284" s="1">
        <v>26.1</v>
      </c>
      <c r="G284" s="1">
        <v>402.6</v>
      </c>
      <c r="H284" s="1">
        <v>1.7000000000000001E-2</v>
      </c>
      <c r="I284" s="1">
        <v>0.47</v>
      </c>
      <c r="J284" s="1">
        <v>0.46800000000000003</v>
      </c>
      <c r="K284" s="1">
        <v>7.45</v>
      </c>
      <c r="L284" s="1">
        <f t="shared" si="16"/>
        <v>0.45349676225716928</v>
      </c>
      <c r="M284" s="1">
        <f t="shared" si="17"/>
        <v>7.2191258094357069</v>
      </c>
      <c r="N284" s="1">
        <v>4.1000000000000002E-2</v>
      </c>
      <c r="O284" s="1">
        <v>21.62</v>
      </c>
      <c r="P284" s="1">
        <v>6.9039999999999999</v>
      </c>
      <c r="Q284" s="1">
        <v>0</v>
      </c>
      <c r="R284" s="1">
        <v>800</v>
      </c>
      <c r="S284" s="1">
        <v>752.8</v>
      </c>
      <c r="T284" s="1">
        <v>307.2</v>
      </c>
      <c r="U284" s="1">
        <v>2249.3000000000002</v>
      </c>
      <c r="V284">
        <v>1.0323158119</v>
      </c>
      <c r="W284">
        <f t="shared" si="18"/>
        <v>0.45464168483109918</v>
      </c>
      <c r="X284">
        <f t="shared" si="19"/>
        <v>7.237351606819848</v>
      </c>
    </row>
    <row r="285" spans="1:24" x14ac:dyDescent="0.15">
      <c r="A285" s="98">
        <v>43074.826412037037</v>
      </c>
      <c r="B285" s="1">
        <v>292.24472222226905</v>
      </c>
      <c r="C285" s="1">
        <v>292.24</v>
      </c>
      <c r="D285" s="1">
        <v>20.18</v>
      </c>
      <c r="E285" s="1">
        <v>2087.6799999999998</v>
      </c>
      <c r="F285" s="1">
        <v>26.1</v>
      </c>
      <c r="G285" s="1">
        <v>402.6</v>
      </c>
      <c r="H285" s="1">
        <v>1.7999999999999999E-2</v>
      </c>
      <c r="I285" s="1">
        <v>0.47</v>
      </c>
      <c r="J285" s="1">
        <v>0.46800000000000003</v>
      </c>
      <c r="K285" s="1">
        <v>7.45</v>
      </c>
      <c r="L285" s="1">
        <f t="shared" si="16"/>
        <v>0.45349676225716928</v>
      </c>
      <c r="M285" s="1">
        <f t="shared" si="17"/>
        <v>7.2191258094357069</v>
      </c>
      <c r="N285" s="1">
        <v>4.1000000000000002E-2</v>
      </c>
      <c r="O285" s="1">
        <v>21.62</v>
      </c>
      <c r="P285" s="1">
        <v>6.8860000000000001</v>
      </c>
      <c r="Q285" s="1">
        <v>0</v>
      </c>
      <c r="R285" s="1">
        <v>800</v>
      </c>
      <c r="S285" s="1">
        <v>752.8</v>
      </c>
      <c r="T285" s="1">
        <v>307.2</v>
      </c>
      <c r="U285" s="1">
        <v>2249.4</v>
      </c>
      <c r="V285">
        <v>1.0323142385000001</v>
      </c>
      <c r="W285">
        <f t="shared" si="18"/>
        <v>0.45464237777245381</v>
      </c>
      <c r="X285">
        <f t="shared" si="19"/>
        <v>7.2373626376170526</v>
      </c>
    </row>
    <row r="286" spans="1:24" x14ac:dyDescent="0.15">
      <c r="A286" s="98">
        <v>43074.827106481483</v>
      </c>
      <c r="B286" s="1">
        <v>292.26138888899004</v>
      </c>
      <c r="C286" s="1">
        <v>292.25</v>
      </c>
      <c r="D286" s="1">
        <v>20.18</v>
      </c>
      <c r="E286" s="1">
        <v>2087.5300000000002</v>
      </c>
      <c r="F286" s="1">
        <v>26.1</v>
      </c>
      <c r="G286" s="1">
        <v>402.6</v>
      </c>
      <c r="H286" s="1">
        <v>1.7999999999999999E-2</v>
      </c>
      <c r="I286" s="1">
        <v>0.47</v>
      </c>
      <c r="J286" s="1">
        <v>0.46800000000000003</v>
      </c>
      <c r="K286" s="1">
        <v>7.45</v>
      </c>
      <c r="L286" s="1">
        <f t="shared" si="16"/>
        <v>0.45349676225716928</v>
      </c>
      <c r="M286" s="1">
        <f t="shared" si="17"/>
        <v>7.2191258094357069</v>
      </c>
      <c r="N286" s="1">
        <v>4.1000000000000002E-2</v>
      </c>
      <c r="O286" s="1">
        <v>21.62</v>
      </c>
      <c r="P286" s="1">
        <v>6.8970000000000002</v>
      </c>
      <c r="Q286" s="1">
        <v>0</v>
      </c>
      <c r="R286" s="1">
        <v>800</v>
      </c>
      <c r="S286" s="1">
        <v>752.8</v>
      </c>
      <c r="T286" s="1">
        <v>307.2</v>
      </c>
      <c r="U286" s="1">
        <v>2249.4</v>
      </c>
      <c r="V286">
        <v>1.0323174005</v>
      </c>
      <c r="W286">
        <f t="shared" si="18"/>
        <v>0.45464098519765295</v>
      </c>
      <c r="X286">
        <f t="shared" si="19"/>
        <v>7.2373404694925521</v>
      </c>
    </row>
    <row r="287" spans="1:24" x14ac:dyDescent="0.15">
      <c r="A287" s="98">
        <v>43074.827800925923</v>
      </c>
      <c r="B287" s="1">
        <v>292.27805555553641</v>
      </c>
      <c r="C287" s="1">
        <v>292.27</v>
      </c>
      <c r="D287" s="1">
        <v>20.18</v>
      </c>
      <c r="E287" s="1">
        <v>2087.5100000000002</v>
      </c>
      <c r="F287" s="1">
        <v>26.1</v>
      </c>
      <c r="G287" s="1">
        <v>402.6</v>
      </c>
      <c r="H287" s="1">
        <v>1.7000000000000001E-2</v>
      </c>
      <c r="I287" s="1">
        <v>0.47</v>
      </c>
      <c r="J287" s="1">
        <v>0.47299999999999998</v>
      </c>
      <c r="K287" s="1">
        <v>7.44</v>
      </c>
      <c r="L287" s="1">
        <f t="shared" si="16"/>
        <v>0.45834181313598515</v>
      </c>
      <c r="M287" s="1">
        <f t="shared" si="17"/>
        <v>7.2094357076780753</v>
      </c>
      <c r="N287" s="1">
        <v>4.1000000000000002E-2</v>
      </c>
      <c r="O287" s="1">
        <v>21.62</v>
      </c>
      <c r="P287" s="1">
        <v>6.9</v>
      </c>
      <c r="Q287" s="1">
        <v>0</v>
      </c>
      <c r="R287" s="1">
        <v>800</v>
      </c>
      <c r="S287" s="1">
        <v>752.8</v>
      </c>
      <c r="T287" s="1">
        <v>307.2</v>
      </c>
      <c r="U287" s="1">
        <v>2249.4</v>
      </c>
      <c r="V287">
        <v>1.0323065696</v>
      </c>
      <c r="W287">
        <f t="shared" si="18"/>
        <v>0.45950308170934262</v>
      </c>
      <c r="X287">
        <f t="shared" si="19"/>
        <v>7.227701750354143</v>
      </c>
    </row>
    <row r="288" spans="1:24" x14ac:dyDescent="0.15">
      <c r="A288" s="98">
        <v>43074.82849537037</v>
      </c>
      <c r="B288" s="1">
        <v>292.29472222225741</v>
      </c>
      <c r="C288" s="1">
        <v>292.29000000000002</v>
      </c>
      <c r="D288" s="1">
        <v>20.18</v>
      </c>
      <c r="E288" s="1">
        <v>2087.5650000000001</v>
      </c>
      <c r="F288" s="1">
        <v>26.1</v>
      </c>
      <c r="G288" s="1">
        <v>402.6</v>
      </c>
      <c r="H288" s="1">
        <v>1.7999999999999999E-2</v>
      </c>
      <c r="I288" s="1">
        <v>0.47</v>
      </c>
      <c r="J288" s="1">
        <v>0.47699999999999998</v>
      </c>
      <c r="K288" s="1">
        <v>7.44</v>
      </c>
      <c r="L288" s="1">
        <f t="shared" si="16"/>
        <v>0.46221785383903791</v>
      </c>
      <c r="M288" s="1">
        <f t="shared" si="17"/>
        <v>7.2094357076780753</v>
      </c>
      <c r="N288" s="1">
        <v>4.1000000000000002E-2</v>
      </c>
      <c r="O288" s="1">
        <v>21.62</v>
      </c>
      <c r="P288" s="1">
        <v>6.9029999999999996</v>
      </c>
      <c r="Q288" s="1">
        <v>0</v>
      </c>
      <c r="R288" s="1">
        <v>800</v>
      </c>
      <c r="S288" s="1">
        <v>752.8</v>
      </c>
      <c r="T288" s="1">
        <v>307.2</v>
      </c>
      <c r="U288" s="1">
        <v>2249.4</v>
      </c>
      <c r="V288">
        <v>1.0322967453</v>
      </c>
      <c r="W288">
        <f t="shared" si="18"/>
        <v>0.4633933529074355</v>
      </c>
      <c r="X288">
        <f t="shared" si="19"/>
        <v>7.2277705359147184</v>
      </c>
    </row>
    <row r="289" spans="1:24" x14ac:dyDescent="0.15">
      <c r="A289" s="98">
        <v>43074.829189814816</v>
      </c>
      <c r="B289" s="1">
        <v>292.3113888889784</v>
      </c>
      <c r="C289" s="1">
        <v>292.3</v>
      </c>
      <c r="D289" s="1">
        <v>20.190000000000001</v>
      </c>
      <c r="E289" s="1">
        <v>2087.42</v>
      </c>
      <c r="F289" s="1">
        <v>26.1</v>
      </c>
      <c r="G289" s="1">
        <v>402.6</v>
      </c>
      <c r="H289" s="1">
        <v>1.7999999999999999E-2</v>
      </c>
      <c r="I289" s="1">
        <v>0.47</v>
      </c>
      <c r="J289" s="1">
        <v>0.48099999999999998</v>
      </c>
      <c r="K289" s="1">
        <v>7.44</v>
      </c>
      <c r="L289" s="1">
        <f t="shared" si="16"/>
        <v>0.46609389454209066</v>
      </c>
      <c r="M289" s="1">
        <f t="shared" si="17"/>
        <v>7.2094357076780753</v>
      </c>
      <c r="N289" s="1">
        <v>4.1000000000000002E-2</v>
      </c>
      <c r="O289" s="1">
        <v>21.62</v>
      </c>
      <c r="P289" s="1">
        <v>6.8869999999999996</v>
      </c>
      <c r="Q289" s="1">
        <v>0</v>
      </c>
      <c r="R289" s="1">
        <v>800</v>
      </c>
      <c r="S289" s="1">
        <v>752.8</v>
      </c>
      <c r="T289" s="1">
        <v>307.2</v>
      </c>
      <c r="U289" s="1">
        <v>2249.4</v>
      </c>
      <c r="V289">
        <v>1.0322976809</v>
      </c>
      <c r="W289">
        <f t="shared" si="18"/>
        <v>0.46727882753688749</v>
      </c>
      <c r="X289">
        <f t="shared" si="19"/>
        <v>7.2277639851859528</v>
      </c>
    </row>
    <row r="290" spans="1:24" x14ac:dyDescent="0.15">
      <c r="A290" s="98">
        <v>43074.829884259256</v>
      </c>
      <c r="B290" s="1">
        <v>292.32805555552477</v>
      </c>
      <c r="C290" s="1">
        <v>292.32</v>
      </c>
      <c r="D290" s="1">
        <v>20.190000000000001</v>
      </c>
      <c r="E290" s="1">
        <v>2087.2719999999999</v>
      </c>
      <c r="F290" s="1">
        <v>26.1</v>
      </c>
      <c r="G290" s="1">
        <v>402.6</v>
      </c>
      <c r="H290" s="1">
        <v>1.7999999999999999E-2</v>
      </c>
      <c r="I290" s="1">
        <v>0.47</v>
      </c>
      <c r="J290" s="1">
        <v>0.48099999999999998</v>
      </c>
      <c r="K290" s="1">
        <v>7.44</v>
      </c>
      <c r="L290" s="1">
        <f t="shared" si="16"/>
        <v>0.46609389454209066</v>
      </c>
      <c r="M290" s="1">
        <f t="shared" si="17"/>
        <v>7.2094357076780753</v>
      </c>
      <c r="N290" s="1">
        <v>4.1000000000000002E-2</v>
      </c>
      <c r="O290" s="1">
        <v>21.62</v>
      </c>
      <c r="P290" s="1">
        <v>6.8849999999999998</v>
      </c>
      <c r="Q290" s="1">
        <v>0</v>
      </c>
      <c r="R290" s="1">
        <v>800</v>
      </c>
      <c r="S290" s="1">
        <v>752.8</v>
      </c>
      <c r="T290" s="1">
        <v>307.2</v>
      </c>
      <c r="U290" s="1">
        <v>2249.4</v>
      </c>
      <c r="V290">
        <v>1.0323217403</v>
      </c>
      <c r="W290">
        <f t="shared" si="18"/>
        <v>0.46726793708695857</v>
      </c>
      <c r="X290">
        <f t="shared" si="19"/>
        <v>7.2275955341517095</v>
      </c>
    </row>
    <row r="291" spans="1:24" x14ac:dyDescent="0.15">
      <c r="A291" s="98">
        <v>43074.830578703702</v>
      </c>
      <c r="B291" s="1">
        <v>292.34472222224576</v>
      </c>
      <c r="C291" s="1">
        <v>292.33999999999997</v>
      </c>
      <c r="D291" s="1">
        <v>20.190000000000001</v>
      </c>
      <c r="E291" s="1">
        <v>2087.0039999999999</v>
      </c>
      <c r="F291" s="1">
        <v>26.1</v>
      </c>
      <c r="G291" s="1">
        <v>402.6</v>
      </c>
      <c r="H291" s="1">
        <v>1.7999999999999999E-2</v>
      </c>
      <c r="I291" s="1">
        <v>0.47</v>
      </c>
      <c r="J291" s="1">
        <v>0.47799999999999998</v>
      </c>
      <c r="K291" s="1">
        <v>7.44</v>
      </c>
      <c r="L291" s="1">
        <f t="shared" si="16"/>
        <v>0.46318686401480103</v>
      </c>
      <c r="M291" s="1">
        <f t="shared" si="17"/>
        <v>7.2094357076780753</v>
      </c>
      <c r="N291" s="1">
        <v>4.1000000000000002E-2</v>
      </c>
      <c r="O291" s="1">
        <v>21.62</v>
      </c>
      <c r="P291" s="1">
        <v>6.8959999999999999</v>
      </c>
      <c r="Q291" s="1">
        <v>0</v>
      </c>
      <c r="R291" s="1">
        <v>800</v>
      </c>
      <c r="S291" s="1">
        <v>752.8</v>
      </c>
      <c r="T291" s="1">
        <v>307.2</v>
      </c>
      <c r="U291" s="1">
        <v>2249.4</v>
      </c>
      <c r="V291">
        <v>1.0323430195999999</v>
      </c>
      <c r="W291">
        <f t="shared" si="18"/>
        <v>0.46434401250248941</v>
      </c>
      <c r="X291">
        <f t="shared" si="19"/>
        <v>7.2274465544320536</v>
      </c>
    </row>
    <row r="292" spans="1:24" x14ac:dyDescent="0.15">
      <c r="A292" s="98">
        <v>43074.831273148149</v>
      </c>
      <c r="B292" s="1">
        <v>292.36138888896676</v>
      </c>
      <c r="C292" s="1">
        <v>292.35000000000002</v>
      </c>
      <c r="D292" s="1">
        <v>20.190000000000001</v>
      </c>
      <c r="E292" s="1">
        <v>2086.895</v>
      </c>
      <c r="F292" s="1">
        <v>26.1</v>
      </c>
      <c r="G292" s="1">
        <v>402.6</v>
      </c>
      <c r="H292" s="1">
        <v>1.7999999999999999E-2</v>
      </c>
      <c r="I292" s="1">
        <v>0.47</v>
      </c>
      <c r="J292" s="1">
        <v>0.48</v>
      </c>
      <c r="K292" s="1">
        <v>7.43</v>
      </c>
      <c r="L292" s="1">
        <f t="shared" si="16"/>
        <v>0.46512488436632743</v>
      </c>
      <c r="M292" s="1">
        <f t="shared" si="17"/>
        <v>7.1997456059204428</v>
      </c>
      <c r="N292" s="1">
        <v>4.1000000000000002E-2</v>
      </c>
      <c r="O292" s="1">
        <v>21.62</v>
      </c>
      <c r="P292" s="1">
        <v>6.899</v>
      </c>
      <c r="Q292" s="1">
        <v>0</v>
      </c>
      <c r="R292" s="1">
        <v>800</v>
      </c>
      <c r="S292" s="1">
        <v>752.8</v>
      </c>
      <c r="T292" s="1">
        <v>307.2</v>
      </c>
      <c r="U292" s="1">
        <v>2249.4</v>
      </c>
      <c r="V292">
        <v>1.0323538212000001</v>
      </c>
      <c r="W292">
        <f t="shared" si="18"/>
        <v>0.46628199568289636</v>
      </c>
      <c r="X292">
        <f t="shared" si="19"/>
        <v>7.2176567248415004</v>
      </c>
    </row>
    <row r="293" spans="1:24" x14ac:dyDescent="0.15">
      <c r="A293" s="98">
        <v>43074.831967592596</v>
      </c>
      <c r="B293" s="1">
        <v>292.37805555568775</v>
      </c>
      <c r="C293" s="1">
        <v>292.37</v>
      </c>
      <c r="D293" s="1">
        <v>20.190000000000001</v>
      </c>
      <c r="E293" s="1">
        <v>2086.7399999999998</v>
      </c>
      <c r="F293" s="1">
        <v>26.1</v>
      </c>
      <c r="G293" s="1">
        <v>402.6</v>
      </c>
      <c r="H293" s="1">
        <v>1.7999999999999999E-2</v>
      </c>
      <c r="I293" s="1">
        <v>0.47</v>
      </c>
      <c r="J293" s="1">
        <v>0.48099999999999998</v>
      </c>
      <c r="K293" s="1">
        <v>7.42</v>
      </c>
      <c r="L293" s="1">
        <f t="shared" si="16"/>
        <v>0.46609389454209066</v>
      </c>
      <c r="M293" s="1">
        <f t="shared" si="17"/>
        <v>7.1900555041628111</v>
      </c>
      <c r="N293" s="1">
        <v>4.1000000000000002E-2</v>
      </c>
      <c r="O293" s="1">
        <v>21.62</v>
      </c>
      <c r="P293" s="1">
        <v>6.8879999999999999</v>
      </c>
      <c r="Q293" s="1">
        <v>0</v>
      </c>
      <c r="R293" s="1">
        <v>800</v>
      </c>
      <c r="S293" s="1">
        <v>752.8</v>
      </c>
      <c r="T293" s="1">
        <v>307.2</v>
      </c>
      <c r="U293" s="1">
        <v>2249.5</v>
      </c>
      <c r="V293">
        <v>1.0323623729</v>
      </c>
      <c r="W293">
        <f t="shared" si="18"/>
        <v>0.46724954595640322</v>
      </c>
      <c r="X293">
        <f t="shared" si="19"/>
        <v>7.2078828087245572</v>
      </c>
    </row>
    <row r="294" spans="1:24" x14ac:dyDescent="0.15">
      <c r="A294" s="98">
        <v>43074.832662037035</v>
      </c>
      <c r="B294" s="1">
        <v>292.39472222223412</v>
      </c>
      <c r="C294" s="1">
        <v>292.39</v>
      </c>
      <c r="D294" s="1">
        <v>20.190000000000001</v>
      </c>
      <c r="E294" s="1">
        <v>2086.8049999999998</v>
      </c>
      <c r="F294" s="1">
        <v>26.1</v>
      </c>
      <c r="G294" s="1">
        <v>402.6</v>
      </c>
      <c r="H294" s="1">
        <v>1.7999999999999999E-2</v>
      </c>
      <c r="I294" s="1">
        <v>0.47</v>
      </c>
      <c r="J294" s="1">
        <v>0.48099999999999998</v>
      </c>
      <c r="K294" s="1">
        <v>7.42</v>
      </c>
      <c r="L294" s="1">
        <f t="shared" si="16"/>
        <v>0.46609389454209066</v>
      </c>
      <c r="M294" s="1">
        <f t="shared" si="17"/>
        <v>7.1900555041628111</v>
      </c>
      <c r="N294" s="1">
        <v>4.1000000000000002E-2</v>
      </c>
      <c r="O294" s="1">
        <v>21.62</v>
      </c>
      <c r="P294" s="1">
        <v>6.8940000000000001</v>
      </c>
      <c r="Q294" s="1">
        <v>0</v>
      </c>
      <c r="R294" s="1">
        <v>800</v>
      </c>
      <c r="S294" s="1">
        <v>752.8</v>
      </c>
      <c r="T294" s="1">
        <v>307.2</v>
      </c>
      <c r="U294" s="1">
        <v>2249.5</v>
      </c>
      <c r="V294">
        <v>1.0323823938999999</v>
      </c>
      <c r="W294">
        <f t="shared" si="18"/>
        <v>0.46724048458223139</v>
      </c>
      <c r="X294">
        <f t="shared" si="19"/>
        <v>7.2077430261957529</v>
      </c>
    </row>
    <row r="295" spans="1:24" x14ac:dyDescent="0.15">
      <c r="A295" s="98">
        <v>43074.833356481482</v>
      </c>
      <c r="B295" s="1">
        <v>292.41138888895512</v>
      </c>
      <c r="C295" s="1">
        <v>292.39999999999998</v>
      </c>
      <c r="D295" s="1">
        <v>20.190000000000001</v>
      </c>
      <c r="E295" s="1">
        <v>2086.98</v>
      </c>
      <c r="F295" s="1">
        <v>26.1</v>
      </c>
      <c r="G295" s="1">
        <v>402.6</v>
      </c>
      <c r="H295" s="1">
        <v>1.7999999999999999E-2</v>
      </c>
      <c r="I295" s="1">
        <v>0.47</v>
      </c>
      <c r="J295" s="1">
        <v>0.48099999999999998</v>
      </c>
      <c r="K295" s="1">
        <v>7.42</v>
      </c>
      <c r="L295" s="1">
        <f t="shared" si="16"/>
        <v>0.46609389454209066</v>
      </c>
      <c r="M295" s="1">
        <f t="shared" si="17"/>
        <v>7.1900555041628111</v>
      </c>
      <c r="N295" s="1">
        <v>4.1000000000000002E-2</v>
      </c>
      <c r="O295" s="1">
        <v>21.62</v>
      </c>
      <c r="P295" s="1">
        <v>6.8949999999999996</v>
      </c>
      <c r="Q295" s="1">
        <v>0</v>
      </c>
      <c r="R295" s="1">
        <v>800</v>
      </c>
      <c r="S295" s="1">
        <v>752.8</v>
      </c>
      <c r="T295" s="1">
        <v>307.3</v>
      </c>
      <c r="U295" s="1">
        <v>2249.5</v>
      </c>
      <c r="V295">
        <v>1.0323477276999999</v>
      </c>
      <c r="W295">
        <f t="shared" si="18"/>
        <v>0.46725617450109491</v>
      </c>
      <c r="X295">
        <f t="shared" si="19"/>
        <v>7.207985061950362</v>
      </c>
    </row>
    <row r="296" spans="1:24" x14ac:dyDescent="0.15">
      <c r="A296" s="98">
        <v>43074.834050925929</v>
      </c>
      <c r="B296" s="1">
        <v>292.42805555567611</v>
      </c>
      <c r="C296" s="1">
        <v>292.42</v>
      </c>
      <c r="D296" s="1">
        <v>20.190000000000001</v>
      </c>
      <c r="E296" s="1">
        <v>2087.0650000000001</v>
      </c>
      <c r="F296" s="1">
        <v>26.1</v>
      </c>
      <c r="G296" s="1">
        <v>402.6</v>
      </c>
      <c r="H296" s="1">
        <v>1.7999999999999999E-2</v>
      </c>
      <c r="I296" s="1">
        <v>0.47</v>
      </c>
      <c r="J296" s="1">
        <v>0.48099999999999998</v>
      </c>
      <c r="K296" s="1">
        <v>7.42</v>
      </c>
      <c r="L296" s="1">
        <f t="shared" si="16"/>
        <v>0.46609389454209066</v>
      </c>
      <c r="M296" s="1">
        <f t="shared" si="17"/>
        <v>7.1900555041628111</v>
      </c>
      <c r="N296" s="1">
        <v>4.1000000000000002E-2</v>
      </c>
      <c r="O296" s="1">
        <v>21.62</v>
      </c>
      <c r="P296" s="1">
        <v>6.8979999999999997</v>
      </c>
      <c r="Q296" s="1">
        <v>0</v>
      </c>
      <c r="R296" s="1">
        <v>800</v>
      </c>
      <c r="S296" s="1">
        <v>752.8</v>
      </c>
      <c r="T296" s="1">
        <v>307.8</v>
      </c>
      <c r="U296" s="1">
        <v>2249.5</v>
      </c>
      <c r="V296">
        <v>1.0323165818</v>
      </c>
      <c r="W296">
        <f t="shared" si="18"/>
        <v>0.46727027203119564</v>
      </c>
      <c r="X296">
        <f t="shared" si="19"/>
        <v>7.208202533204723</v>
      </c>
    </row>
    <row r="297" spans="1:24" x14ac:dyDescent="0.15">
      <c r="A297" s="98">
        <v>43074.834745370368</v>
      </c>
      <c r="B297" s="1">
        <v>292.44472222222248</v>
      </c>
      <c r="C297" s="1">
        <v>292.44</v>
      </c>
      <c r="D297" s="1">
        <v>20.190000000000001</v>
      </c>
      <c r="E297" s="1">
        <v>2086.902</v>
      </c>
      <c r="F297" s="1">
        <v>26.1</v>
      </c>
      <c r="G297" s="1">
        <v>402.6</v>
      </c>
      <c r="H297" s="1">
        <v>1.7000000000000001E-2</v>
      </c>
      <c r="I297" s="1">
        <v>0.47099999999999997</v>
      </c>
      <c r="J297" s="1">
        <v>0.48099999999999998</v>
      </c>
      <c r="K297" s="1">
        <v>7.42</v>
      </c>
      <c r="L297" s="1">
        <f t="shared" si="16"/>
        <v>0.46609389454209066</v>
      </c>
      <c r="M297" s="1">
        <f t="shared" si="17"/>
        <v>7.1900555041628111</v>
      </c>
      <c r="N297" s="1">
        <v>4.1000000000000002E-2</v>
      </c>
      <c r="O297" s="1">
        <v>21.62</v>
      </c>
      <c r="P297" s="1">
        <v>6.9050000000000002</v>
      </c>
      <c r="Q297" s="1">
        <v>0</v>
      </c>
      <c r="R297" s="1">
        <v>800</v>
      </c>
      <c r="S297" s="1">
        <v>752.8</v>
      </c>
      <c r="T297" s="1">
        <v>308</v>
      </c>
      <c r="U297" s="1">
        <v>2249.5</v>
      </c>
      <c r="V297">
        <v>1.0323210942000001</v>
      </c>
      <c r="W297">
        <f t="shared" si="18"/>
        <v>0.467268229536484</v>
      </c>
      <c r="X297">
        <f t="shared" si="19"/>
        <v>7.2081710252821445</v>
      </c>
    </row>
    <row r="298" spans="1:24" x14ac:dyDescent="0.15">
      <c r="A298" s="98">
        <v>43074.835439814815</v>
      </c>
      <c r="B298" s="1">
        <v>292.46138888894347</v>
      </c>
      <c r="C298" s="1">
        <v>292.45</v>
      </c>
      <c r="D298" s="1">
        <v>20.190000000000001</v>
      </c>
      <c r="E298" s="1">
        <v>2086.6489999999999</v>
      </c>
      <c r="F298" s="1">
        <v>26.1</v>
      </c>
      <c r="G298" s="1">
        <v>402.6</v>
      </c>
      <c r="H298" s="1">
        <v>1.7000000000000001E-2</v>
      </c>
      <c r="I298" s="1">
        <v>0.47</v>
      </c>
      <c r="J298" s="1">
        <v>0.48099999999999998</v>
      </c>
      <c r="K298" s="1">
        <v>7.42</v>
      </c>
      <c r="L298" s="1">
        <f t="shared" si="16"/>
        <v>0.46609389454209066</v>
      </c>
      <c r="M298" s="1">
        <f t="shared" si="17"/>
        <v>7.1900555041628111</v>
      </c>
      <c r="N298" s="1">
        <v>4.1000000000000002E-2</v>
      </c>
      <c r="O298" s="1">
        <v>21.62</v>
      </c>
      <c r="P298" s="1">
        <v>6.8940000000000001</v>
      </c>
      <c r="Q298" s="1">
        <v>0</v>
      </c>
      <c r="R298" s="1">
        <v>800</v>
      </c>
      <c r="S298" s="1">
        <v>752.8</v>
      </c>
      <c r="T298" s="1">
        <v>308</v>
      </c>
      <c r="U298" s="1">
        <v>2249.6</v>
      </c>
      <c r="V298">
        <v>1.0323104702000001</v>
      </c>
      <c r="W298">
        <f t="shared" si="18"/>
        <v>0.4672730384169651</v>
      </c>
      <c r="X298">
        <f t="shared" si="19"/>
        <v>7.2082452080122268</v>
      </c>
    </row>
    <row r="299" spans="1:24" x14ac:dyDescent="0.15">
      <c r="A299" s="98">
        <v>43074.836134259262</v>
      </c>
      <c r="B299" s="1">
        <v>292.47805555566447</v>
      </c>
      <c r="C299" s="1">
        <v>292.47000000000003</v>
      </c>
      <c r="D299" s="1">
        <v>20.190000000000001</v>
      </c>
      <c r="E299" s="1">
        <v>2086.58</v>
      </c>
      <c r="F299" s="1">
        <v>26.1</v>
      </c>
      <c r="G299" s="1">
        <v>402.6</v>
      </c>
      <c r="H299" s="1">
        <v>1.7000000000000001E-2</v>
      </c>
      <c r="I299" s="1">
        <v>0.47</v>
      </c>
      <c r="J299" s="1">
        <v>0.48099999999999998</v>
      </c>
      <c r="K299" s="1">
        <v>7.42</v>
      </c>
      <c r="L299" s="1">
        <f t="shared" si="16"/>
        <v>0.46609389454209066</v>
      </c>
      <c r="M299" s="1">
        <f t="shared" si="17"/>
        <v>7.1900555041628111</v>
      </c>
      <c r="N299" s="1">
        <v>4.1000000000000002E-2</v>
      </c>
      <c r="O299" s="1">
        <v>21.62</v>
      </c>
      <c r="P299" s="1">
        <v>6.8979999999999997</v>
      </c>
      <c r="Q299" s="1">
        <v>0</v>
      </c>
      <c r="R299" s="1">
        <v>800</v>
      </c>
      <c r="S299" s="1">
        <v>752.8</v>
      </c>
      <c r="T299" s="1">
        <v>308</v>
      </c>
      <c r="U299" s="1">
        <v>2249.6</v>
      </c>
      <c r="V299">
        <v>1.0322694604</v>
      </c>
      <c r="W299">
        <f t="shared" si="18"/>
        <v>0.46729160214919402</v>
      </c>
      <c r="X299">
        <f t="shared" si="19"/>
        <v>7.2085315757734296</v>
      </c>
    </row>
    <row r="300" spans="1:24" x14ac:dyDescent="0.15">
      <c r="A300" s="98">
        <v>43074.836828703701</v>
      </c>
      <c r="B300" s="1">
        <v>292.49472222221084</v>
      </c>
      <c r="C300" s="1">
        <v>292.49</v>
      </c>
      <c r="D300" s="1">
        <v>20.190000000000001</v>
      </c>
      <c r="E300" s="1">
        <v>2086.44</v>
      </c>
      <c r="F300" s="1">
        <v>26.1</v>
      </c>
      <c r="G300" s="1">
        <v>402.6</v>
      </c>
      <c r="H300" s="1">
        <v>1.7000000000000001E-2</v>
      </c>
      <c r="I300" s="1">
        <v>0.47</v>
      </c>
      <c r="J300" s="1">
        <v>0.48099999999999998</v>
      </c>
      <c r="K300" s="1">
        <v>7.42</v>
      </c>
      <c r="L300" s="1">
        <f t="shared" si="16"/>
        <v>0.46609389454209066</v>
      </c>
      <c r="M300" s="1">
        <f t="shared" si="17"/>
        <v>7.1900555041628111</v>
      </c>
      <c r="N300" s="1">
        <v>4.1000000000000002E-2</v>
      </c>
      <c r="O300" s="1">
        <v>21.62</v>
      </c>
      <c r="P300" s="1">
        <v>6.9109999999999996</v>
      </c>
      <c r="Q300" s="1">
        <v>0</v>
      </c>
      <c r="R300" s="1">
        <v>800</v>
      </c>
      <c r="S300" s="1">
        <v>752.8</v>
      </c>
      <c r="T300" s="1">
        <v>308</v>
      </c>
      <c r="U300" s="1">
        <v>2249.6</v>
      </c>
      <c r="V300">
        <v>1.0322509897000001</v>
      </c>
      <c r="W300">
        <f t="shared" si="18"/>
        <v>0.46729996368440385</v>
      </c>
      <c r="X300">
        <f t="shared" si="19"/>
        <v>7.2086605624496398</v>
      </c>
    </row>
    <row r="301" spans="1:24" x14ac:dyDescent="0.15">
      <c r="A301" s="98">
        <v>43074.837523148148</v>
      </c>
      <c r="B301" s="1">
        <v>292.51138888893183</v>
      </c>
      <c r="C301" s="1">
        <v>292.5</v>
      </c>
      <c r="D301" s="1">
        <v>20.2</v>
      </c>
      <c r="E301" s="1">
        <v>2086.4749999999999</v>
      </c>
      <c r="F301" s="1">
        <v>26.1</v>
      </c>
      <c r="G301" s="1">
        <v>402.6</v>
      </c>
      <c r="H301" s="1">
        <v>1.7999999999999999E-2</v>
      </c>
      <c r="I301" s="1">
        <v>0.47</v>
      </c>
      <c r="J301" s="1">
        <v>0.48099999999999998</v>
      </c>
      <c r="K301" s="1">
        <v>7.42</v>
      </c>
      <c r="L301" s="1">
        <f t="shared" si="16"/>
        <v>0.46609389454209066</v>
      </c>
      <c r="M301" s="1">
        <f t="shared" si="17"/>
        <v>7.1900555041628111</v>
      </c>
      <c r="N301" s="1">
        <v>4.1000000000000002E-2</v>
      </c>
      <c r="O301" s="1">
        <v>21.62</v>
      </c>
      <c r="P301" s="1">
        <v>6.9050000000000002</v>
      </c>
      <c r="Q301" s="1">
        <v>0</v>
      </c>
      <c r="R301" s="1">
        <v>800</v>
      </c>
      <c r="S301" s="1">
        <v>752.8</v>
      </c>
      <c r="T301" s="1">
        <v>308</v>
      </c>
      <c r="U301" s="1">
        <v>2249.6</v>
      </c>
      <c r="V301">
        <v>1.0322292173999998</v>
      </c>
      <c r="W301">
        <f t="shared" si="18"/>
        <v>0.46730982021125655</v>
      </c>
      <c r="X301">
        <f t="shared" si="19"/>
        <v>7.2088126111590931</v>
      </c>
    </row>
    <row r="302" spans="1:24" x14ac:dyDescent="0.15">
      <c r="A302" s="98">
        <v>43074.838217592594</v>
      </c>
      <c r="B302" s="1">
        <v>292.52805555565283</v>
      </c>
      <c r="C302" s="1">
        <v>292.52</v>
      </c>
      <c r="D302" s="1">
        <v>20.2</v>
      </c>
      <c r="E302" s="1">
        <v>2086.3870000000002</v>
      </c>
      <c r="F302" s="1">
        <v>26.1</v>
      </c>
      <c r="G302" s="1">
        <v>402.6</v>
      </c>
      <c r="H302" s="1">
        <v>1.7000000000000001E-2</v>
      </c>
      <c r="I302" s="1">
        <v>0.47</v>
      </c>
      <c r="J302" s="1">
        <v>0.48099999999999998</v>
      </c>
      <c r="K302" s="1">
        <v>7.42</v>
      </c>
      <c r="L302" s="1">
        <f t="shared" si="16"/>
        <v>0.46609389454209066</v>
      </c>
      <c r="M302" s="1">
        <f t="shared" si="17"/>
        <v>7.1900555041628111</v>
      </c>
      <c r="N302" s="1">
        <v>4.1000000000000002E-2</v>
      </c>
      <c r="O302" s="1">
        <v>21.62</v>
      </c>
      <c r="P302" s="1">
        <v>6.8890000000000002</v>
      </c>
      <c r="Q302" s="1">
        <v>0</v>
      </c>
      <c r="R302" s="1">
        <v>800</v>
      </c>
      <c r="S302" s="1">
        <v>752.8</v>
      </c>
      <c r="T302" s="1">
        <v>308</v>
      </c>
      <c r="U302" s="1">
        <v>2249.6</v>
      </c>
      <c r="V302">
        <v>1.0322056297</v>
      </c>
      <c r="W302">
        <f t="shared" si="18"/>
        <v>0.46732049905617756</v>
      </c>
      <c r="X302">
        <f t="shared" si="19"/>
        <v>7.2089773451077699</v>
      </c>
    </row>
    <row r="303" spans="1:24" x14ac:dyDescent="0.15">
      <c r="A303" s="98">
        <v>43074.838912037034</v>
      </c>
      <c r="B303" s="1">
        <v>292.5447222221992</v>
      </c>
      <c r="C303" s="1">
        <v>292.54000000000002</v>
      </c>
      <c r="D303" s="1">
        <v>20.2</v>
      </c>
      <c r="E303" s="1">
        <v>2086.1190000000001</v>
      </c>
      <c r="F303" s="1">
        <v>26.1</v>
      </c>
      <c r="G303" s="1">
        <v>402.6</v>
      </c>
      <c r="H303" s="1">
        <v>1.7999999999999999E-2</v>
      </c>
      <c r="I303" s="1">
        <v>0.47</v>
      </c>
      <c r="J303" s="1">
        <v>0.48099999999999998</v>
      </c>
      <c r="K303" s="1">
        <v>7.42</v>
      </c>
      <c r="L303" s="1">
        <f t="shared" si="16"/>
        <v>0.46609389454209066</v>
      </c>
      <c r="M303" s="1">
        <f t="shared" si="17"/>
        <v>7.1900555041628111</v>
      </c>
      <c r="N303" s="1">
        <v>4.1000000000000002E-2</v>
      </c>
      <c r="O303" s="1">
        <v>21.62</v>
      </c>
      <c r="P303" s="1">
        <v>6.891</v>
      </c>
      <c r="Q303" s="1">
        <v>0</v>
      </c>
      <c r="R303" s="1">
        <v>800</v>
      </c>
      <c r="S303" s="1">
        <v>752.8</v>
      </c>
      <c r="T303" s="1">
        <v>308</v>
      </c>
      <c r="U303" s="1">
        <v>2249.6</v>
      </c>
      <c r="V303">
        <v>1.0322024418</v>
      </c>
      <c r="W303">
        <f t="shared" si="18"/>
        <v>0.46732194234962332</v>
      </c>
      <c r="X303">
        <f t="shared" si="19"/>
        <v>7.2089996096345219</v>
      </c>
    </row>
    <row r="304" spans="1:24" x14ac:dyDescent="0.15">
      <c r="A304" s="98">
        <v>43074.839606481481</v>
      </c>
      <c r="B304" s="1">
        <v>292.56138888892019</v>
      </c>
      <c r="C304" s="1">
        <v>292.55</v>
      </c>
      <c r="D304" s="1">
        <v>20.2</v>
      </c>
      <c r="E304" s="1">
        <v>2085.8560000000002</v>
      </c>
      <c r="F304" s="1">
        <v>26.1</v>
      </c>
      <c r="G304" s="1">
        <v>402.6</v>
      </c>
      <c r="H304" s="1">
        <v>1.7999999999999999E-2</v>
      </c>
      <c r="I304" s="1">
        <v>0.47</v>
      </c>
      <c r="J304" s="1">
        <v>0.48099999999999998</v>
      </c>
      <c r="K304" s="1">
        <v>7.42</v>
      </c>
      <c r="L304" s="1">
        <f t="shared" si="16"/>
        <v>0.46609389454209066</v>
      </c>
      <c r="M304" s="1">
        <f t="shared" si="17"/>
        <v>7.1900555041628111</v>
      </c>
      <c r="N304" s="1">
        <v>4.1000000000000002E-2</v>
      </c>
      <c r="O304" s="1">
        <v>21.62</v>
      </c>
      <c r="P304" s="1">
        <v>6.8929999999999998</v>
      </c>
      <c r="Q304" s="1">
        <v>0</v>
      </c>
      <c r="R304" s="1">
        <v>800</v>
      </c>
      <c r="S304" s="1">
        <v>752.8</v>
      </c>
      <c r="T304" s="1">
        <v>308</v>
      </c>
      <c r="U304" s="1">
        <v>2249.6</v>
      </c>
      <c r="V304">
        <v>1.0321895175</v>
      </c>
      <c r="W304">
        <f t="shared" si="18"/>
        <v>0.46732779380313749</v>
      </c>
      <c r="X304">
        <f t="shared" si="19"/>
        <v>7.2090898752999593</v>
      </c>
    </row>
    <row r="305" spans="1:24" x14ac:dyDescent="0.15">
      <c r="A305" s="98">
        <v>43074.840300925927</v>
      </c>
      <c r="B305" s="1">
        <v>292.57805555564119</v>
      </c>
      <c r="C305" s="1">
        <v>292.57</v>
      </c>
      <c r="D305" s="1">
        <v>20.2</v>
      </c>
      <c r="E305" s="1">
        <v>2085.8850000000002</v>
      </c>
      <c r="F305" s="1">
        <v>26.1</v>
      </c>
      <c r="G305" s="1">
        <v>402.6</v>
      </c>
      <c r="H305" s="1">
        <v>1.7000000000000001E-2</v>
      </c>
      <c r="I305" s="1">
        <v>0.47</v>
      </c>
      <c r="J305" s="1">
        <v>0.48099999999999998</v>
      </c>
      <c r="K305" s="1">
        <v>7.42</v>
      </c>
      <c r="L305" s="1">
        <f t="shared" si="16"/>
        <v>0.46609389454209066</v>
      </c>
      <c r="M305" s="1">
        <f t="shared" si="17"/>
        <v>7.1900555041628111</v>
      </c>
      <c r="N305" s="1">
        <v>4.1000000000000002E-2</v>
      </c>
      <c r="O305" s="1">
        <v>21.62</v>
      </c>
      <c r="P305" s="1">
        <v>6.8840000000000003</v>
      </c>
      <c r="Q305" s="1">
        <v>0</v>
      </c>
      <c r="R305" s="1">
        <v>800</v>
      </c>
      <c r="S305" s="1">
        <v>752.8</v>
      </c>
      <c r="T305" s="1">
        <v>308</v>
      </c>
      <c r="U305" s="1">
        <v>2249.6</v>
      </c>
      <c r="V305">
        <v>1.0321620955000002</v>
      </c>
      <c r="W305">
        <f t="shared" si="18"/>
        <v>0.46734020954947952</v>
      </c>
      <c r="X305">
        <f t="shared" si="19"/>
        <v>7.2092814030293937</v>
      </c>
    </row>
    <row r="306" spans="1:24" x14ac:dyDescent="0.15">
      <c r="A306" s="98">
        <v>43074.840995370374</v>
      </c>
      <c r="B306" s="1">
        <v>292.59472222236218</v>
      </c>
      <c r="C306" s="1">
        <v>292.58999999999997</v>
      </c>
      <c r="D306" s="1">
        <v>20.2</v>
      </c>
      <c r="E306" s="1">
        <v>2085.88</v>
      </c>
      <c r="F306" s="1">
        <v>26.1</v>
      </c>
      <c r="G306" s="1">
        <v>402.6</v>
      </c>
      <c r="H306" s="1">
        <v>1.7999999999999999E-2</v>
      </c>
      <c r="I306" s="1">
        <v>0.47</v>
      </c>
      <c r="J306" s="1">
        <v>0.48099999999999998</v>
      </c>
      <c r="K306" s="1">
        <v>7.42</v>
      </c>
      <c r="L306" s="1">
        <f t="shared" si="16"/>
        <v>0.46609389454209066</v>
      </c>
      <c r="M306" s="1">
        <f t="shared" si="17"/>
        <v>7.1900555041628111</v>
      </c>
      <c r="N306" s="1">
        <v>4.1000000000000002E-2</v>
      </c>
      <c r="O306" s="1">
        <v>21.62</v>
      </c>
      <c r="P306" s="1">
        <v>6.8860000000000001</v>
      </c>
      <c r="Q306" s="1">
        <v>0</v>
      </c>
      <c r="R306" s="1">
        <v>800</v>
      </c>
      <c r="S306" s="1">
        <v>752.8</v>
      </c>
      <c r="T306" s="1">
        <v>308</v>
      </c>
      <c r="U306" s="1">
        <v>2249.6</v>
      </c>
      <c r="V306">
        <v>1.0321541076</v>
      </c>
      <c r="W306">
        <f t="shared" si="18"/>
        <v>0.46734382632223898</v>
      </c>
      <c r="X306">
        <f t="shared" si="19"/>
        <v>7.2093371960727932</v>
      </c>
    </row>
    <row r="307" spans="1:24" x14ac:dyDescent="0.15">
      <c r="A307" s="98">
        <v>43074.841689814813</v>
      </c>
      <c r="B307" s="1">
        <v>292.61138888890855</v>
      </c>
      <c r="C307" s="1">
        <v>292.60000000000002</v>
      </c>
      <c r="D307" s="1">
        <v>20.2</v>
      </c>
      <c r="E307" s="1">
        <v>2085.71</v>
      </c>
      <c r="F307" s="1">
        <v>26.1</v>
      </c>
      <c r="G307" s="1">
        <v>402.6</v>
      </c>
      <c r="H307" s="1">
        <v>1.7999999999999999E-2</v>
      </c>
      <c r="I307" s="1">
        <v>0.47</v>
      </c>
      <c r="J307" s="1">
        <v>0.48099999999999998</v>
      </c>
      <c r="K307" s="1">
        <v>7.42</v>
      </c>
      <c r="L307" s="1">
        <f t="shared" si="16"/>
        <v>0.46609389454209066</v>
      </c>
      <c r="M307" s="1">
        <f t="shared" si="17"/>
        <v>7.1900555041628111</v>
      </c>
      <c r="N307" s="1">
        <v>4.1000000000000002E-2</v>
      </c>
      <c r="O307" s="1">
        <v>21.62</v>
      </c>
      <c r="P307" s="1">
        <v>6.8959999999999999</v>
      </c>
      <c r="Q307" s="1">
        <v>0</v>
      </c>
      <c r="R307" s="1">
        <v>800</v>
      </c>
      <c r="S307" s="1">
        <v>752.8</v>
      </c>
      <c r="T307" s="1">
        <v>308</v>
      </c>
      <c r="U307" s="1">
        <v>2249.6999999999998</v>
      </c>
      <c r="V307">
        <v>1.0321421216000002</v>
      </c>
      <c r="W307">
        <f t="shared" si="18"/>
        <v>0.46734925346544437</v>
      </c>
      <c r="X307">
        <f t="shared" si="19"/>
        <v>7.2094209162444853</v>
      </c>
    </row>
    <row r="308" spans="1:24" x14ac:dyDescent="0.15">
      <c r="A308" s="98">
        <v>43074.84238425926</v>
      </c>
      <c r="B308" s="1">
        <v>292.62805555562954</v>
      </c>
      <c r="C308" s="1">
        <v>292.62</v>
      </c>
      <c r="D308" s="1">
        <v>20.2</v>
      </c>
      <c r="E308" s="1">
        <v>2085.6109999999999</v>
      </c>
      <c r="F308" s="1">
        <v>26.1</v>
      </c>
      <c r="G308" s="1">
        <v>402.6</v>
      </c>
      <c r="H308" s="1">
        <v>1.7000000000000001E-2</v>
      </c>
      <c r="I308" s="1">
        <v>0.47</v>
      </c>
      <c r="J308" s="1">
        <v>0.48099999999999998</v>
      </c>
      <c r="K308" s="1">
        <v>7.42</v>
      </c>
      <c r="L308" s="1">
        <f t="shared" si="16"/>
        <v>0.46609389454209066</v>
      </c>
      <c r="M308" s="1">
        <f t="shared" si="17"/>
        <v>7.1900555041628111</v>
      </c>
      <c r="N308" s="1">
        <v>4.1000000000000002E-2</v>
      </c>
      <c r="O308" s="1">
        <v>21.62</v>
      </c>
      <c r="P308" s="1">
        <v>6.9059999999999997</v>
      </c>
      <c r="Q308" s="1">
        <v>0</v>
      </c>
      <c r="R308" s="1">
        <v>800</v>
      </c>
      <c r="S308" s="1">
        <v>752.8</v>
      </c>
      <c r="T308" s="1">
        <v>308</v>
      </c>
      <c r="U308" s="1">
        <v>2249.6999999999998</v>
      </c>
      <c r="V308">
        <v>1.0321258471999999</v>
      </c>
      <c r="W308">
        <f t="shared" si="18"/>
        <v>0.46735662255586236</v>
      </c>
      <c r="X308">
        <f t="shared" si="19"/>
        <v>7.2095345932733856</v>
      </c>
    </row>
    <row r="309" spans="1:24" x14ac:dyDescent="0.15">
      <c r="A309" s="98">
        <v>43074.843078703707</v>
      </c>
      <c r="B309" s="1">
        <v>292.64472222235054</v>
      </c>
      <c r="C309" s="1">
        <v>292.64</v>
      </c>
      <c r="D309" s="1">
        <v>20.2</v>
      </c>
      <c r="E309" s="1">
        <v>2085.422</v>
      </c>
      <c r="F309" s="1">
        <v>26.1</v>
      </c>
      <c r="G309" s="1">
        <v>402.6</v>
      </c>
      <c r="H309" s="1">
        <v>1.7000000000000001E-2</v>
      </c>
      <c r="I309" s="1">
        <v>0.47</v>
      </c>
      <c r="J309" s="1">
        <v>0.48099999999999998</v>
      </c>
      <c r="K309" s="1">
        <v>7.42</v>
      </c>
      <c r="L309" s="1">
        <f t="shared" si="16"/>
        <v>0.46609389454209066</v>
      </c>
      <c r="M309" s="1">
        <f t="shared" si="17"/>
        <v>7.1900555041628111</v>
      </c>
      <c r="N309" s="1">
        <v>4.1000000000000002E-2</v>
      </c>
      <c r="O309" s="1">
        <v>21.62</v>
      </c>
      <c r="P309" s="1">
        <v>6.9089999999999998</v>
      </c>
      <c r="Q309" s="1">
        <v>0</v>
      </c>
      <c r="R309" s="1">
        <v>799</v>
      </c>
      <c r="S309" s="1">
        <v>752.8</v>
      </c>
      <c r="T309" s="1">
        <v>308</v>
      </c>
      <c r="U309" s="1">
        <v>2249.6999999999998</v>
      </c>
      <c r="V309">
        <v>1.0321230743999998</v>
      </c>
      <c r="W309">
        <f t="shared" si="18"/>
        <v>0.46735787811004498</v>
      </c>
      <c r="X309">
        <f t="shared" si="19"/>
        <v>7.2095539616975755</v>
      </c>
    </row>
    <row r="310" spans="1:24" x14ac:dyDescent="0.15">
      <c r="A310" s="98">
        <v>43074.843773148146</v>
      </c>
      <c r="B310" s="1">
        <v>292.66138888889691</v>
      </c>
      <c r="C310" s="1">
        <v>292.64999999999998</v>
      </c>
      <c r="D310" s="1">
        <v>20.2</v>
      </c>
      <c r="E310" s="1">
        <v>2085.2950000000001</v>
      </c>
      <c r="F310" s="1">
        <v>26.1</v>
      </c>
      <c r="G310" s="1">
        <v>402.6</v>
      </c>
      <c r="H310" s="1">
        <v>1.7000000000000001E-2</v>
      </c>
      <c r="I310" s="1">
        <v>0.47</v>
      </c>
      <c r="J310" s="1">
        <v>0.48099999999999998</v>
      </c>
      <c r="K310" s="1">
        <v>7.42</v>
      </c>
      <c r="L310" s="1">
        <f t="shared" si="16"/>
        <v>0.46609389454209066</v>
      </c>
      <c r="M310" s="1">
        <f t="shared" si="17"/>
        <v>7.1900555041628111</v>
      </c>
      <c r="N310" s="1">
        <v>4.1000000000000002E-2</v>
      </c>
      <c r="O310" s="1">
        <v>21.62</v>
      </c>
      <c r="P310" s="1">
        <v>6.9009999999999998</v>
      </c>
      <c r="Q310" s="1">
        <v>0</v>
      </c>
      <c r="R310" s="1">
        <v>799</v>
      </c>
      <c r="S310" s="1">
        <v>752.8</v>
      </c>
      <c r="T310" s="1">
        <v>308</v>
      </c>
      <c r="U310" s="1">
        <v>2249.6999999999998</v>
      </c>
      <c r="V310">
        <v>1.032124915</v>
      </c>
      <c r="W310">
        <f t="shared" si="18"/>
        <v>0.46735704466547057</v>
      </c>
      <c r="X310">
        <f t="shared" si="19"/>
        <v>7.2095411048186939</v>
      </c>
    </row>
    <row r="311" spans="1:24" x14ac:dyDescent="0.15">
      <c r="A311" s="98">
        <v>43074.844467592593</v>
      </c>
      <c r="B311" s="1">
        <v>292.6780555556179</v>
      </c>
      <c r="C311" s="1">
        <v>292.67</v>
      </c>
      <c r="D311" s="1">
        <v>20.2</v>
      </c>
      <c r="E311" s="1">
        <v>2085.1819999999998</v>
      </c>
      <c r="F311" s="1">
        <v>26.1</v>
      </c>
      <c r="G311" s="1">
        <v>402.6</v>
      </c>
      <c r="H311" s="1">
        <v>1.7999999999999999E-2</v>
      </c>
      <c r="I311" s="1">
        <v>0.47</v>
      </c>
      <c r="J311" s="1">
        <v>0.48099999999999998</v>
      </c>
      <c r="K311" s="1">
        <v>7.42</v>
      </c>
      <c r="L311" s="1">
        <f t="shared" si="16"/>
        <v>0.46609389454209066</v>
      </c>
      <c r="M311" s="1">
        <f t="shared" si="17"/>
        <v>7.1900555041628111</v>
      </c>
      <c r="N311" s="1">
        <v>4.1000000000000002E-2</v>
      </c>
      <c r="O311" s="1">
        <v>21.62</v>
      </c>
      <c r="P311" s="1">
        <v>6.9039999999999999</v>
      </c>
      <c r="Q311" s="1">
        <v>0</v>
      </c>
      <c r="R311" s="1">
        <v>800</v>
      </c>
      <c r="S311" s="1">
        <v>752.8</v>
      </c>
      <c r="T311" s="1">
        <v>308</v>
      </c>
      <c r="U311" s="1">
        <v>2249.6999999999998</v>
      </c>
      <c r="V311">
        <v>1.0321253910999999</v>
      </c>
      <c r="W311">
        <f t="shared" si="18"/>
        <v>0.46735682908246984</v>
      </c>
      <c r="X311">
        <f t="shared" si="19"/>
        <v>7.2095377791931936</v>
      </c>
    </row>
    <row r="312" spans="1:24" x14ac:dyDescent="0.15">
      <c r="A312" s="98">
        <v>43074.84516203704</v>
      </c>
      <c r="B312" s="1">
        <v>292.6947222223389</v>
      </c>
      <c r="C312" s="1">
        <v>292.69</v>
      </c>
      <c r="D312" s="1">
        <v>20.21</v>
      </c>
      <c r="E312" s="1">
        <v>2085.3389999999999</v>
      </c>
      <c r="F312" s="1">
        <v>26.1</v>
      </c>
      <c r="G312" s="1">
        <v>402.6</v>
      </c>
      <c r="H312" s="1">
        <v>1.7999999999999999E-2</v>
      </c>
      <c r="I312" s="1">
        <v>0.47</v>
      </c>
      <c r="J312" s="1">
        <v>0.48099999999999998</v>
      </c>
      <c r="K312" s="1">
        <v>7.42</v>
      </c>
      <c r="L312" s="1">
        <f t="shared" ref="L312:L375" si="20">(J312*20.95)/O312</f>
        <v>0.46609389454209066</v>
      </c>
      <c r="M312" s="1">
        <f t="shared" ref="M312:M375" si="21">(K312*20.95)/O312</f>
        <v>7.1900555041628111</v>
      </c>
      <c r="N312" s="1">
        <v>4.1000000000000002E-2</v>
      </c>
      <c r="O312" s="1">
        <v>21.62</v>
      </c>
      <c r="P312" s="1">
        <v>6.9039999999999999</v>
      </c>
      <c r="Q312" s="1">
        <v>0</v>
      </c>
      <c r="R312" s="1">
        <v>799</v>
      </c>
      <c r="S312" s="1">
        <v>752.8</v>
      </c>
      <c r="T312" s="1">
        <v>308</v>
      </c>
      <c r="U312" s="1">
        <v>2249.8000000000002</v>
      </c>
      <c r="V312">
        <v>1.0321606808999999</v>
      </c>
      <c r="W312">
        <f t="shared" si="18"/>
        <v>0.46734085005000697</v>
      </c>
      <c r="X312">
        <f t="shared" si="19"/>
        <v>7.2092912835157001</v>
      </c>
    </row>
    <row r="313" spans="1:24" x14ac:dyDescent="0.15">
      <c r="A313" s="98">
        <v>43074.845856481479</v>
      </c>
      <c r="B313" s="1">
        <v>292.71138888888527</v>
      </c>
      <c r="C313" s="1">
        <v>292.7</v>
      </c>
      <c r="D313" s="1">
        <v>20.21</v>
      </c>
      <c r="E313" s="1">
        <v>2085.3429999999998</v>
      </c>
      <c r="F313" s="1">
        <v>26.1</v>
      </c>
      <c r="G313" s="1">
        <v>402.6</v>
      </c>
      <c r="H313" s="1">
        <v>1.7999999999999999E-2</v>
      </c>
      <c r="I313" s="1">
        <v>0.47</v>
      </c>
      <c r="J313" s="1">
        <v>0.48099999999999998</v>
      </c>
      <c r="K313" s="1">
        <v>7.42</v>
      </c>
      <c r="L313" s="1">
        <f t="shared" si="20"/>
        <v>0.46609389454209066</v>
      </c>
      <c r="M313" s="1">
        <f t="shared" si="21"/>
        <v>7.1900555041628111</v>
      </c>
      <c r="N313" s="1">
        <v>4.1000000000000002E-2</v>
      </c>
      <c r="O313" s="1">
        <v>21.62</v>
      </c>
      <c r="P313" s="1">
        <v>6.89</v>
      </c>
      <c r="Q313" s="1">
        <v>0</v>
      </c>
      <c r="R313" s="1">
        <v>799</v>
      </c>
      <c r="S313" s="1">
        <v>752.8</v>
      </c>
      <c r="T313" s="1">
        <v>308</v>
      </c>
      <c r="U313" s="1">
        <v>2249.8000000000002</v>
      </c>
      <c r="V313">
        <v>1.0321655654000002</v>
      </c>
      <c r="W313">
        <f t="shared" si="18"/>
        <v>0.46733863846064699</v>
      </c>
      <c r="X313">
        <f t="shared" si="19"/>
        <v>7.2092571671060313</v>
      </c>
    </row>
    <row r="314" spans="1:24" x14ac:dyDescent="0.15">
      <c r="A314" s="98">
        <v>43074.846550925926</v>
      </c>
      <c r="B314" s="1">
        <v>292.72805555560626</v>
      </c>
      <c r="C314" s="1">
        <v>292.72000000000003</v>
      </c>
      <c r="D314" s="1">
        <v>20.21</v>
      </c>
      <c r="E314" s="1">
        <v>2085.0839999999998</v>
      </c>
      <c r="F314" s="1">
        <v>26.1</v>
      </c>
      <c r="G314" s="1">
        <v>402.6</v>
      </c>
      <c r="H314" s="1">
        <v>1.7000000000000001E-2</v>
      </c>
      <c r="I314" s="1">
        <v>0.47</v>
      </c>
      <c r="J314" s="1">
        <v>0.48099999999999998</v>
      </c>
      <c r="K314" s="1">
        <v>7.42</v>
      </c>
      <c r="L314" s="1">
        <f t="shared" si="20"/>
        <v>0.46609389454209066</v>
      </c>
      <c r="M314" s="1">
        <f t="shared" si="21"/>
        <v>7.1900555041628111</v>
      </c>
      <c r="N314" s="1">
        <v>4.1000000000000002E-2</v>
      </c>
      <c r="O314" s="1">
        <v>21.62</v>
      </c>
      <c r="P314" s="1">
        <v>6.9029999999999996</v>
      </c>
      <c r="Q314" s="1">
        <v>0</v>
      </c>
      <c r="R314" s="1">
        <v>800</v>
      </c>
      <c r="S314" s="1">
        <v>752.8</v>
      </c>
      <c r="T314" s="1">
        <v>308</v>
      </c>
      <c r="U314" s="1">
        <v>2249.8000000000002</v>
      </c>
      <c r="V314">
        <v>1.0321471777</v>
      </c>
      <c r="W314">
        <f t="shared" si="18"/>
        <v>0.46734696409759896</v>
      </c>
      <c r="X314">
        <f t="shared" si="19"/>
        <v>7.2093856000086998</v>
      </c>
    </row>
    <row r="315" spans="1:24" x14ac:dyDescent="0.15">
      <c r="A315" s="98">
        <v>43074.847245370373</v>
      </c>
      <c r="B315" s="1">
        <v>292.74472222232725</v>
      </c>
      <c r="C315" s="1">
        <v>292.74</v>
      </c>
      <c r="D315" s="1">
        <v>20.21</v>
      </c>
      <c r="E315" s="1">
        <v>2085.2080000000001</v>
      </c>
      <c r="F315" s="1">
        <v>26.1</v>
      </c>
      <c r="G315" s="1">
        <v>402.6</v>
      </c>
      <c r="H315" s="1">
        <v>1.7000000000000001E-2</v>
      </c>
      <c r="I315" s="1">
        <v>0.47</v>
      </c>
      <c r="J315" s="1">
        <v>0.48099999999999998</v>
      </c>
      <c r="K315" s="1">
        <v>7.42</v>
      </c>
      <c r="L315" s="1">
        <f t="shared" si="20"/>
        <v>0.46609389454209066</v>
      </c>
      <c r="M315" s="1">
        <f t="shared" si="21"/>
        <v>7.1900555041628111</v>
      </c>
      <c r="N315" s="1">
        <v>4.1000000000000002E-2</v>
      </c>
      <c r="O315" s="1">
        <v>21.62</v>
      </c>
      <c r="P315" s="1">
        <v>6.9080000000000004</v>
      </c>
      <c r="Q315" s="1">
        <v>0</v>
      </c>
      <c r="R315" s="1">
        <v>800</v>
      </c>
      <c r="S315" s="1">
        <v>752.8</v>
      </c>
      <c r="T315" s="1">
        <v>308</v>
      </c>
      <c r="U315" s="1">
        <v>2249.8000000000002</v>
      </c>
      <c r="V315">
        <v>1.0321442713</v>
      </c>
      <c r="W315">
        <f t="shared" si="18"/>
        <v>0.46734828009309903</v>
      </c>
      <c r="X315">
        <f t="shared" si="19"/>
        <v>7.2094059008124631</v>
      </c>
    </row>
    <row r="316" spans="1:24" x14ac:dyDescent="0.15">
      <c r="A316" s="98">
        <v>43074.847939814812</v>
      </c>
      <c r="B316" s="1">
        <v>292.76138888887363</v>
      </c>
      <c r="C316" s="1">
        <v>292.75</v>
      </c>
      <c r="D316" s="1">
        <v>20.21</v>
      </c>
      <c r="E316" s="1">
        <v>2085.0030000000002</v>
      </c>
      <c r="F316" s="1">
        <v>26.1</v>
      </c>
      <c r="G316" s="1">
        <v>402.6</v>
      </c>
      <c r="H316" s="1">
        <v>1.7000000000000001E-2</v>
      </c>
      <c r="I316" s="1">
        <v>0.47</v>
      </c>
      <c r="J316" s="1">
        <v>0.48099999999999998</v>
      </c>
      <c r="K316" s="1">
        <v>7.42</v>
      </c>
      <c r="L316" s="1">
        <f t="shared" si="20"/>
        <v>0.46609389454209066</v>
      </c>
      <c r="M316" s="1">
        <f t="shared" si="21"/>
        <v>7.1900555041628111</v>
      </c>
      <c r="N316" s="1">
        <v>4.1000000000000002E-2</v>
      </c>
      <c r="O316" s="1">
        <v>21.62</v>
      </c>
      <c r="P316" s="1">
        <v>6.891</v>
      </c>
      <c r="Q316" s="1">
        <v>0</v>
      </c>
      <c r="R316" s="1">
        <v>800</v>
      </c>
      <c r="S316" s="1">
        <v>752.8</v>
      </c>
      <c r="T316" s="1">
        <v>308</v>
      </c>
      <c r="U316" s="1">
        <v>2249.8000000000002</v>
      </c>
      <c r="V316">
        <v>1.0321626838</v>
      </c>
      <c r="W316">
        <f t="shared" si="18"/>
        <v>0.46733994318037947</v>
      </c>
      <c r="X316">
        <f t="shared" si="19"/>
        <v>7.2092772939676006</v>
      </c>
    </row>
    <row r="317" spans="1:24" x14ac:dyDescent="0.15">
      <c r="A317" s="98">
        <v>43074.848634259259</v>
      </c>
      <c r="B317" s="1">
        <v>292.77805555559462</v>
      </c>
      <c r="C317" s="1">
        <v>292.77</v>
      </c>
      <c r="D317" s="1">
        <v>20.21</v>
      </c>
      <c r="E317" s="1">
        <v>2084.703</v>
      </c>
      <c r="F317" s="1">
        <v>26.1</v>
      </c>
      <c r="G317" s="1">
        <v>402.6</v>
      </c>
      <c r="H317" s="1">
        <v>1.7999999999999999E-2</v>
      </c>
      <c r="I317" s="1">
        <v>0.47</v>
      </c>
      <c r="J317" s="1">
        <v>0.48099999999999998</v>
      </c>
      <c r="K317" s="1">
        <v>7.42</v>
      </c>
      <c r="L317" s="1">
        <f t="shared" si="20"/>
        <v>0.46609389454209066</v>
      </c>
      <c r="M317" s="1">
        <f t="shared" si="21"/>
        <v>7.1900555041628111</v>
      </c>
      <c r="N317" s="1">
        <v>4.1000000000000002E-2</v>
      </c>
      <c r="O317" s="1">
        <v>21.62</v>
      </c>
      <c r="P317" s="1">
        <v>6.8949999999999996</v>
      </c>
      <c r="Q317" s="1">
        <v>0</v>
      </c>
      <c r="R317" s="1">
        <v>800</v>
      </c>
      <c r="S317" s="1">
        <v>752.8</v>
      </c>
      <c r="T317" s="1">
        <v>308</v>
      </c>
      <c r="U317" s="1">
        <v>2249.8000000000002</v>
      </c>
      <c r="V317">
        <v>1.0321811504</v>
      </c>
      <c r="W317">
        <f t="shared" si="18"/>
        <v>0.46733158207071246</v>
      </c>
      <c r="X317">
        <f t="shared" si="19"/>
        <v>7.2091483138558967</v>
      </c>
    </row>
    <row r="318" spans="1:24" x14ac:dyDescent="0.15">
      <c r="A318" s="98">
        <v>43074.849328703705</v>
      </c>
      <c r="B318" s="1">
        <v>292.79472222231561</v>
      </c>
      <c r="C318" s="1">
        <v>292.79000000000002</v>
      </c>
      <c r="D318" s="1">
        <v>20.21</v>
      </c>
      <c r="E318" s="1">
        <v>2084.7049999999999</v>
      </c>
      <c r="F318" s="1">
        <v>26.1</v>
      </c>
      <c r="G318" s="1">
        <v>402.6</v>
      </c>
      <c r="H318" s="1">
        <v>1.7000000000000001E-2</v>
      </c>
      <c r="I318" s="1">
        <v>0.47</v>
      </c>
      <c r="J318" s="1">
        <v>0.48099999999999998</v>
      </c>
      <c r="K318" s="1">
        <v>7.42</v>
      </c>
      <c r="L318" s="1">
        <f t="shared" si="20"/>
        <v>0.46609389454209066</v>
      </c>
      <c r="M318" s="1">
        <f t="shared" si="21"/>
        <v>7.1900555041628111</v>
      </c>
      <c r="N318" s="1">
        <v>4.1000000000000002E-2</v>
      </c>
      <c r="O318" s="1">
        <v>21.62</v>
      </c>
      <c r="P318" s="1">
        <v>6.8819999999999997</v>
      </c>
      <c r="Q318" s="1">
        <v>0</v>
      </c>
      <c r="R318" s="1">
        <v>800</v>
      </c>
      <c r="S318" s="1">
        <v>752.8</v>
      </c>
      <c r="T318" s="1">
        <v>308</v>
      </c>
      <c r="U318" s="1">
        <v>2249.8000000000002</v>
      </c>
      <c r="V318">
        <v>1.0321925935</v>
      </c>
      <c r="W318">
        <f t="shared" si="18"/>
        <v>0.46732640113639801</v>
      </c>
      <c r="X318">
        <f t="shared" si="19"/>
        <v>7.2090683917506722</v>
      </c>
    </row>
    <row r="319" spans="1:24" x14ac:dyDescent="0.15">
      <c r="A319" s="98">
        <v>43074.850023148145</v>
      </c>
      <c r="B319" s="1">
        <v>292.81138888886198</v>
      </c>
      <c r="C319" s="1">
        <v>292.8</v>
      </c>
      <c r="D319" s="1">
        <v>20.21</v>
      </c>
      <c r="E319" s="1">
        <v>2084.87</v>
      </c>
      <c r="F319" s="1">
        <v>26.1</v>
      </c>
      <c r="G319" s="1">
        <v>402.6</v>
      </c>
      <c r="H319" s="1">
        <v>1.7999999999999999E-2</v>
      </c>
      <c r="I319" s="1">
        <v>0.47</v>
      </c>
      <c r="J319" s="1">
        <v>0.48099999999999998</v>
      </c>
      <c r="K319" s="1">
        <v>7.42</v>
      </c>
      <c r="L319" s="1">
        <f t="shared" si="20"/>
        <v>0.46674154701250581</v>
      </c>
      <c r="M319" s="1">
        <f t="shared" si="21"/>
        <v>7.2000463177396936</v>
      </c>
      <c r="N319" s="1">
        <v>4.2000000000000003E-2</v>
      </c>
      <c r="O319" s="1">
        <v>21.59</v>
      </c>
      <c r="P319" s="1">
        <v>6.8929999999999998</v>
      </c>
      <c r="Q319" s="1">
        <v>0</v>
      </c>
      <c r="R319" s="1">
        <v>800</v>
      </c>
      <c r="S319" s="1">
        <v>752.8</v>
      </c>
      <c r="T319" s="1">
        <v>308</v>
      </c>
      <c r="U319" s="1">
        <v>2249.8000000000002</v>
      </c>
      <c r="V319">
        <v>1.0321811287</v>
      </c>
      <c r="W319">
        <f t="shared" si="18"/>
        <v>0.46733159189563084</v>
      </c>
      <c r="X319">
        <f t="shared" si="19"/>
        <v>7.2091484654170079</v>
      </c>
    </row>
    <row r="320" spans="1:24" x14ac:dyDescent="0.15">
      <c r="A320" s="98">
        <v>43074.850717592592</v>
      </c>
      <c r="B320" s="1">
        <v>292.82805555558298</v>
      </c>
      <c r="C320" s="1">
        <v>292.82</v>
      </c>
      <c r="D320" s="1">
        <v>20.21</v>
      </c>
      <c r="E320" s="1">
        <v>2084.7280000000001</v>
      </c>
      <c r="F320" s="1">
        <v>26.1</v>
      </c>
      <c r="G320" s="1">
        <v>402.6</v>
      </c>
      <c r="H320" s="1">
        <v>1.7000000000000001E-2</v>
      </c>
      <c r="I320" s="1">
        <v>0.47</v>
      </c>
      <c r="J320" s="1">
        <v>0.48099999999999998</v>
      </c>
      <c r="K320" s="1">
        <v>7.42</v>
      </c>
      <c r="L320" s="1">
        <f t="shared" si="20"/>
        <v>0.46652546296296293</v>
      </c>
      <c r="M320" s="1">
        <f t="shared" si="21"/>
        <v>7.1967129629629616</v>
      </c>
      <c r="N320" s="1">
        <v>4.2000000000000003E-2</v>
      </c>
      <c r="O320" s="1">
        <v>21.6</v>
      </c>
      <c r="P320" s="1">
        <v>6.9050000000000002</v>
      </c>
      <c r="Q320" s="1">
        <v>0</v>
      </c>
      <c r="R320" s="1">
        <v>800</v>
      </c>
      <c r="S320" s="1">
        <v>752.8</v>
      </c>
      <c r="T320" s="1">
        <v>308</v>
      </c>
      <c r="U320" s="1">
        <v>2249.8000000000002</v>
      </c>
      <c r="V320">
        <v>1.0321646802</v>
      </c>
      <c r="W320">
        <f t="shared" si="18"/>
        <v>0.46733903925731329</v>
      </c>
      <c r="X320">
        <f t="shared" si="19"/>
        <v>7.2092633498737309</v>
      </c>
    </row>
    <row r="321" spans="1:24" x14ac:dyDescent="0.15">
      <c r="A321" s="98">
        <v>43074.851412037038</v>
      </c>
      <c r="B321" s="1">
        <v>292.84472222230397</v>
      </c>
      <c r="C321" s="1">
        <v>292.83999999999997</v>
      </c>
      <c r="D321" s="1">
        <v>20.21</v>
      </c>
      <c r="E321" s="1">
        <v>2084.6</v>
      </c>
      <c r="F321" s="1">
        <v>26.1</v>
      </c>
      <c r="G321" s="1">
        <v>402.6</v>
      </c>
      <c r="H321" s="1">
        <v>1.7000000000000001E-2</v>
      </c>
      <c r="I321" s="1">
        <v>0.47</v>
      </c>
      <c r="J321" s="1">
        <v>0.48099999999999998</v>
      </c>
      <c r="K321" s="1">
        <v>7.42</v>
      </c>
      <c r="L321" s="1">
        <f t="shared" si="20"/>
        <v>0.46652546296296293</v>
      </c>
      <c r="M321" s="1">
        <f t="shared" si="21"/>
        <v>7.1967129629629616</v>
      </c>
      <c r="N321" s="1">
        <v>4.1000000000000002E-2</v>
      </c>
      <c r="O321" s="1">
        <v>21.6</v>
      </c>
      <c r="P321" s="1">
        <v>6.9160000000000004</v>
      </c>
      <c r="Q321" s="1">
        <v>0</v>
      </c>
      <c r="R321" s="1">
        <v>800</v>
      </c>
      <c r="S321" s="1">
        <v>752.8</v>
      </c>
      <c r="T321" s="1">
        <v>308</v>
      </c>
      <c r="U321" s="1">
        <v>2249.8000000000002</v>
      </c>
      <c r="V321">
        <v>1.0321793620000002</v>
      </c>
      <c r="W321">
        <f t="shared" si="18"/>
        <v>0.46733239179025549</v>
      </c>
      <c r="X321">
        <f t="shared" si="19"/>
        <v>7.2091608047478086</v>
      </c>
    </row>
    <row r="322" spans="1:24" x14ac:dyDescent="0.15">
      <c r="A322" s="98">
        <v>43074.852106481485</v>
      </c>
      <c r="B322" s="1">
        <v>292.86138888902497</v>
      </c>
      <c r="C322" s="1">
        <v>292.85000000000002</v>
      </c>
      <c r="D322" s="1">
        <v>20.21</v>
      </c>
      <c r="E322" s="1">
        <v>2084.5700000000002</v>
      </c>
      <c r="F322" s="1">
        <v>26.1</v>
      </c>
      <c r="G322" s="1">
        <v>402.6</v>
      </c>
      <c r="H322" s="1">
        <v>1.7000000000000001E-2</v>
      </c>
      <c r="I322" s="1">
        <v>0.47</v>
      </c>
      <c r="J322" s="1">
        <v>0.48099999999999998</v>
      </c>
      <c r="K322" s="1">
        <v>7.42</v>
      </c>
      <c r="L322" s="1">
        <f t="shared" si="20"/>
        <v>0.46652546296296293</v>
      </c>
      <c r="M322" s="1">
        <f t="shared" si="21"/>
        <v>7.1967129629629616</v>
      </c>
      <c r="N322" s="1">
        <v>4.1000000000000002E-2</v>
      </c>
      <c r="O322" s="1">
        <v>21.6</v>
      </c>
      <c r="P322" s="1">
        <v>6.8979999999999997</v>
      </c>
      <c r="Q322" s="1">
        <v>0</v>
      </c>
      <c r="R322" s="1">
        <v>800</v>
      </c>
      <c r="S322" s="1">
        <v>752.8</v>
      </c>
      <c r="T322" s="1">
        <v>308</v>
      </c>
      <c r="U322" s="1">
        <v>2249.9</v>
      </c>
      <c r="V322">
        <v>1.0321600559000002</v>
      </c>
      <c r="W322">
        <f t="shared" si="18"/>
        <v>0.46734113303715569</v>
      </c>
      <c r="X322">
        <f t="shared" si="19"/>
        <v>7.2092956489307589</v>
      </c>
    </row>
    <row r="323" spans="1:24" x14ac:dyDescent="0.15">
      <c r="A323" s="98">
        <v>43074.852800925924</v>
      </c>
      <c r="B323" s="1">
        <v>292.87805555557134</v>
      </c>
      <c r="C323" s="1">
        <v>292.87</v>
      </c>
      <c r="D323" s="1">
        <v>20.21</v>
      </c>
      <c r="E323" s="1">
        <v>2084.3249999999998</v>
      </c>
      <c r="F323" s="1">
        <v>26.1</v>
      </c>
      <c r="G323" s="1">
        <v>402.6</v>
      </c>
      <c r="H323" s="1">
        <v>1.7999999999999999E-2</v>
      </c>
      <c r="I323" s="1">
        <v>0.47</v>
      </c>
      <c r="J323" s="1">
        <v>0.48099999999999998</v>
      </c>
      <c r="K323" s="1">
        <v>7.42</v>
      </c>
      <c r="L323" s="1">
        <f t="shared" si="20"/>
        <v>0.46609389454209066</v>
      </c>
      <c r="M323" s="1">
        <f t="shared" si="21"/>
        <v>7.1900555041628111</v>
      </c>
      <c r="N323" s="1">
        <v>4.1000000000000002E-2</v>
      </c>
      <c r="O323" s="1">
        <v>21.62</v>
      </c>
      <c r="P323" s="1">
        <v>6.9059999999999997</v>
      </c>
      <c r="Q323" s="1">
        <v>0</v>
      </c>
      <c r="R323" s="1">
        <v>800</v>
      </c>
      <c r="S323" s="1">
        <v>752.8</v>
      </c>
      <c r="T323" s="1">
        <v>308</v>
      </c>
      <c r="U323" s="1">
        <v>2249.9</v>
      </c>
      <c r="V323">
        <v>1.0321704465000001</v>
      </c>
      <c r="W323">
        <f t="shared" ref="W323:W386" si="22">J323*(Z$1/V323)</f>
        <v>0.46733642843163881</v>
      </c>
      <c r="X323">
        <f t="shared" ref="X323:X386" si="23">K323*(Z$1/V323)</f>
        <v>7.209223074766653</v>
      </c>
    </row>
    <row r="324" spans="1:24" x14ac:dyDescent="0.15">
      <c r="A324" s="98">
        <v>43074.853495370371</v>
      </c>
      <c r="B324" s="1">
        <v>292.89472222229233</v>
      </c>
      <c r="C324" s="1">
        <v>292.89</v>
      </c>
      <c r="D324" s="1">
        <v>20.22</v>
      </c>
      <c r="E324" s="1">
        <v>2084.1439999999998</v>
      </c>
      <c r="F324" s="1">
        <v>26.1</v>
      </c>
      <c r="G324" s="1">
        <v>402.6</v>
      </c>
      <c r="H324" s="1">
        <v>1.7999999999999999E-2</v>
      </c>
      <c r="I324" s="1">
        <v>0.47</v>
      </c>
      <c r="J324" s="1">
        <v>0.48099999999999998</v>
      </c>
      <c r="K324" s="1">
        <v>7.42</v>
      </c>
      <c r="L324" s="1">
        <f t="shared" si="20"/>
        <v>0.46587840961627369</v>
      </c>
      <c r="M324" s="1">
        <f t="shared" si="21"/>
        <v>7.1867313915857602</v>
      </c>
      <c r="N324" s="1">
        <v>4.1000000000000002E-2</v>
      </c>
      <c r="O324" s="1">
        <v>21.63</v>
      </c>
      <c r="P324" s="1">
        <v>6.9059999999999997</v>
      </c>
      <c r="Q324" s="1">
        <v>0</v>
      </c>
      <c r="R324" s="1">
        <v>800</v>
      </c>
      <c r="S324" s="1">
        <v>752.8</v>
      </c>
      <c r="T324" s="1">
        <v>308</v>
      </c>
      <c r="U324" s="1">
        <v>2249.9</v>
      </c>
      <c r="V324">
        <v>1.032146824</v>
      </c>
      <c r="W324">
        <f t="shared" si="22"/>
        <v>0.46734712424983443</v>
      </c>
      <c r="X324">
        <f t="shared" si="23"/>
        <v>7.2093880705483819</v>
      </c>
    </row>
    <row r="325" spans="1:24" x14ac:dyDescent="0.15">
      <c r="A325" s="98">
        <v>43074.854189814818</v>
      </c>
      <c r="B325" s="1">
        <v>292.91138888901332</v>
      </c>
      <c r="C325" s="1">
        <v>292.89999999999998</v>
      </c>
      <c r="D325" s="1">
        <v>20.22</v>
      </c>
      <c r="E325" s="1">
        <v>2084.3090000000002</v>
      </c>
      <c r="F325" s="1">
        <v>26.1</v>
      </c>
      <c r="G325" s="1">
        <v>402.6</v>
      </c>
      <c r="H325" s="1">
        <v>1.7999999999999999E-2</v>
      </c>
      <c r="I325" s="1">
        <v>0.47</v>
      </c>
      <c r="J325" s="1">
        <v>0.48099999999999998</v>
      </c>
      <c r="K325" s="1">
        <v>7.42</v>
      </c>
      <c r="L325" s="1">
        <f t="shared" si="20"/>
        <v>0.46587840961627369</v>
      </c>
      <c r="M325" s="1">
        <f t="shared" si="21"/>
        <v>7.1867313915857602</v>
      </c>
      <c r="N325" s="1">
        <v>4.1000000000000002E-2</v>
      </c>
      <c r="O325" s="1">
        <v>21.63</v>
      </c>
      <c r="P325" s="1">
        <v>6.8949999999999996</v>
      </c>
      <c r="Q325" s="1">
        <v>0</v>
      </c>
      <c r="R325" s="1">
        <v>800</v>
      </c>
      <c r="S325" s="1">
        <v>752.8</v>
      </c>
      <c r="T325" s="1">
        <v>308</v>
      </c>
      <c r="U325" s="1">
        <v>2249.9</v>
      </c>
      <c r="V325">
        <v>1.0321303897</v>
      </c>
      <c r="W325">
        <f t="shared" si="22"/>
        <v>0.46735456567673234</v>
      </c>
      <c r="X325">
        <f t="shared" si="23"/>
        <v>7.2095028634539586</v>
      </c>
    </row>
    <row r="326" spans="1:24" x14ac:dyDescent="0.15">
      <c r="A326" s="98">
        <v>43074.854884259257</v>
      </c>
      <c r="B326" s="1">
        <v>292.92805555555969</v>
      </c>
      <c r="C326" s="1">
        <v>292.92</v>
      </c>
      <c r="D326" s="1">
        <v>20.22</v>
      </c>
      <c r="E326" s="1">
        <v>2084.4</v>
      </c>
      <c r="F326" s="1">
        <v>26.1</v>
      </c>
      <c r="G326" s="1">
        <v>402.6</v>
      </c>
      <c r="H326" s="1">
        <v>1.7999999999999999E-2</v>
      </c>
      <c r="I326" s="1">
        <v>0.47</v>
      </c>
      <c r="J326" s="1">
        <v>0.48099999999999998</v>
      </c>
      <c r="K326" s="1">
        <v>7.43</v>
      </c>
      <c r="L326" s="1">
        <f t="shared" si="20"/>
        <v>0.46587840961627369</v>
      </c>
      <c r="M326" s="1">
        <f t="shared" si="21"/>
        <v>7.196417013407304</v>
      </c>
      <c r="N326" s="1">
        <v>4.1000000000000002E-2</v>
      </c>
      <c r="O326" s="1">
        <v>21.63</v>
      </c>
      <c r="P326" s="1">
        <v>6.8940000000000001</v>
      </c>
      <c r="Q326" s="1">
        <v>0</v>
      </c>
      <c r="R326" s="1">
        <v>800</v>
      </c>
      <c r="S326" s="1">
        <v>752.8</v>
      </c>
      <c r="T326" s="1">
        <v>308</v>
      </c>
      <c r="U326" s="1">
        <v>2249.9</v>
      </c>
      <c r="V326">
        <v>1.0321351875</v>
      </c>
      <c r="W326">
        <f t="shared" si="22"/>
        <v>0.46735239321544786</v>
      </c>
      <c r="X326">
        <f t="shared" si="23"/>
        <v>7.219185616612843</v>
      </c>
    </row>
    <row r="327" spans="1:24" x14ac:dyDescent="0.15">
      <c r="A327" s="98">
        <v>43074.855578703704</v>
      </c>
      <c r="B327" s="1">
        <v>292.94472222228069</v>
      </c>
      <c r="C327" s="1">
        <v>292.94</v>
      </c>
      <c r="D327" s="1">
        <v>20.22</v>
      </c>
      <c r="E327" s="1">
        <v>2084.319</v>
      </c>
      <c r="F327" s="1">
        <v>26.1</v>
      </c>
      <c r="G327" s="1">
        <v>402.6</v>
      </c>
      <c r="H327" s="1">
        <v>1.7999999999999999E-2</v>
      </c>
      <c r="I327" s="1">
        <v>0.47</v>
      </c>
      <c r="J327" s="1">
        <v>0.48</v>
      </c>
      <c r="K327" s="1">
        <v>7.43</v>
      </c>
      <c r="L327" s="1">
        <f t="shared" si="20"/>
        <v>0.46490984743411928</v>
      </c>
      <c r="M327" s="1">
        <f t="shared" si="21"/>
        <v>7.196417013407304</v>
      </c>
      <c r="N327" s="1">
        <v>4.1000000000000002E-2</v>
      </c>
      <c r="O327" s="1">
        <v>21.63</v>
      </c>
      <c r="P327" s="1">
        <v>6.9020000000000001</v>
      </c>
      <c r="Q327" s="1">
        <v>0</v>
      </c>
      <c r="R327" s="1">
        <v>800</v>
      </c>
      <c r="S327" s="1">
        <v>752.8</v>
      </c>
      <c r="T327" s="1">
        <v>308</v>
      </c>
      <c r="U327" s="1">
        <v>2250</v>
      </c>
      <c r="V327">
        <v>1.0321551543</v>
      </c>
      <c r="W327">
        <f t="shared" si="22"/>
        <v>0.46637174459150005</v>
      </c>
      <c r="X327">
        <f t="shared" si="23"/>
        <v>7.2190459631559278</v>
      </c>
    </row>
    <row r="328" spans="1:24" x14ac:dyDescent="0.15">
      <c r="A328" s="98">
        <v>43074.856273148151</v>
      </c>
      <c r="B328" s="1">
        <v>292.96138888900168</v>
      </c>
      <c r="C328" s="1">
        <v>292.95</v>
      </c>
      <c r="D328" s="1">
        <v>20.22</v>
      </c>
      <c r="E328" s="1">
        <v>2083.9810000000002</v>
      </c>
      <c r="F328" s="1">
        <v>26.1</v>
      </c>
      <c r="G328" s="1">
        <v>402.6</v>
      </c>
      <c r="H328" s="1">
        <v>1.7999999999999999E-2</v>
      </c>
      <c r="I328" s="1">
        <v>0.47</v>
      </c>
      <c r="J328" s="1">
        <v>0.47</v>
      </c>
      <c r="K328" s="1">
        <v>7.38</v>
      </c>
      <c r="L328" s="1">
        <f t="shared" si="20"/>
        <v>0.45522422561257508</v>
      </c>
      <c r="M328" s="1">
        <f t="shared" si="21"/>
        <v>7.1479889042995834</v>
      </c>
      <c r="N328" s="1">
        <v>4.1000000000000002E-2</v>
      </c>
      <c r="O328" s="1">
        <v>21.63</v>
      </c>
      <c r="P328" s="1">
        <v>6.8819999999999997</v>
      </c>
      <c r="Q328" s="1">
        <v>0</v>
      </c>
      <c r="R328" s="1">
        <v>800</v>
      </c>
      <c r="S328" s="1">
        <v>752.8</v>
      </c>
      <c r="T328" s="1">
        <v>308</v>
      </c>
      <c r="U328" s="1">
        <v>2250</v>
      </c>
      <c r="V328">
        <v>1.0321650260999999</v>
      </c>
      <c r="W328">
        <f t="shared" si="22"/>
        <v>0.4566512990475371</v>
      </c>
      <c r="X328">
        <f t="shared" si="23"/>
        <v>7.1703969935549443</v>
      </c>
    </row>
    <row r="329" spans="1:24" x14ac:dyDescent="0.15">
      <c r="A329" s="98">
        <v>43074.85696759259</v>
      </c>
      <c r="B329" s="1">
        <v>292.97805555554805</v>
      </c>
      <c r="C329" s="1">
        <v>292.97000000000003</v>
      </c>
      <c r="D329" s="1">
        <v>20.22</v>
      </c>
      <c r="E329" s="1">
        <v>2083.79</v>
      </c>
      <c r="F329" s="1">
        <v>26.1</v>
      </c>
      <c r="G329" s="1">
        <v>402.6</v>
      </c>
      <c r="H329" s="1">
        <v>1.7999999999999999E-2</v>
      </c>
      <c r="I329" s="1">
        <v>0.47</v>
      </c>
      <c r="J329" s="1">
        <v>0.48499999999999999</v>
      </c>
      <c r="K329" s="1">
        <v>7.41</v>
      </c>
      <c r="L329" s="1">
        <f t="shared" si="20"/>
        <v>0.46975265834489138</v>
      </c>
      <c r="M329" s="1">
        <f t="shared" si="21"/>
        <v>7.1770457697642165</v>
      </c>
      <c r="N329" s="1">
        <v>4.1000000000000002E-2</v>
      </c>
      <c r="O329" s="1">
        <v>21.63</v>
      </c>
      <c r="P329" s="1">
        <v>6.8869999999999996</v>
      </c>
      <c r="Q329" s="1">
        <v>0</v>
      </c>
      <c r="R329" s="1">
        <v>800</v>
      </c>
      <c r="S329" s="1">
        <v>752.8</v>
      </c>
      <c r="T329" s="1">
        <v>308</v>
      </c>
      <c r="U329" s="1">
        <v>2250</v>
      </c>
      <c r="V329">
        <v>1.032169342</v>
      </c>
      <c r="W329">
        <f t="shared" si="22"/>
        <v>0.47122330630122511</v>
      </c>
      <c r="X329">
        <f t="shared" si="23"/>
        <v>7.1995148447259343</v>
      </c>
    </row>
    <row r="330" spans="1:24" x14ac:dyDescent="0.15">
      <c r="A330" s="98">
        <v>43074.857662037037</v>
      </c>
      <c r="B330" s="1">
        <v>292.99472222226905</v>
      </c>
      <c r="C330" s="1">
        <v>292.99</v>
      </c>
      <c r="D330" s="1">
        <v>20.22</v>
      </c>
      <c r="E330" s="1">
        <v>2083.6550000000002</v>
      </c>
      <c r="F330" s="1">
        <v>26.1</v>
      </c>
      <c r="G330" s="1">
        <v>402.6</v>
      </c>
      <c r="H330" s="1">
        <v>1.7000000000000001E-2</v>
      </c>
      <c r="I330" s="1">
        <v>0.47</v>
      </c>
      <c r="J330" s="1">
        <v>0.48699999999999999</v>
      </c>
      <c r="K330" s="1">
        <v>7.43</v>
      </c>
      <c r="L330" s="1">
        <f t="shared" si="20"/>
        <v>0.4716897827092002</v>
      </c>
      <c r="M330" s="1">
        <f t="shared" si="21"/>
        <v>7.196417013407304</v>
      </c>
      <c r="N330" s="1">
        <v>4.1000000000000002E-2</v>
      </c>
      <c r="O330" s="1">
        <v>21.63</v>
      </c>
      <c r="P330" s="1">
        <v>6.8929999999999998</v>
      </c>
      <c r="Q330" s="1">
        <v>0</v>
      </c>
      <c r="R330" s="1">
        <v>800</v>
      </c>
      <c r="S330" s="1">
        <v>752.8</v>
      </c>
      <c r="T330" s="1">
        <v>308</v>
      </c>
      <c r="U330" s="1">
        <v>2250</v>
      </c>
      <c r="V330">
        <v>1.0321780251000001</v>
      </c>
      <c r="W330">
        <f t="shared" si="22"/>
        <v>0.47316251472480603</v>
      </c>
      <c r="X330">
        <f t="shared" si="23"/>
        <v>7.2188860049390318</v>
      </c>
    </row>
    <row r="331" spans="1:24" x14ac:dyDescent="0.15">
      <c r="A331" s="98">
        <v>43074.858356481483</v>
      </c>
      <c r="B331" s="1">
        <v>293.01138888899004</v>
      </c>
      <c r="C331" s="1">
        <v>293</v>
      </c>
      <c r="D331" s="1">
        <v>20.22</v>
      </c>
      <c r="E331" s="1">
        <v>2083.7049999999999</v>
      </c>
      <c r="F331" s="1">
        <v>26.1</v>
      </c>
      <c r="G331" s="1">
        <v>402.6</v>
      </c>
      <c r="H331" s="1">
        <v>1.7000000000000001E-2</v>
      </c>
      <c r="I331" s="1">
        <v>0.47</v>
      </c>
      <c r="J331" s="1">
        <v>0.48799999999999999</v>
      </c>
      <c r="K331" s="1">
        <v>7.43</v>
      </c>
      <c r="L331" s="1">
        <f t="shared" si="20"/>
        <v>0.47265834489135461</v>
      </c>
      <c r="M331" s="1">
        <f t="shared" si="21"/>
        <v>7.196417013407304</v>
      </c>
      <c r="N331" s="1">
        <v>4.1000000000000002E-2</v>
      </c>
      <c r="O331" s="1">
        <v>21.63</v>
      </c>
      <c r="P331" s="1">
        <v>6.9039999999999999</v>
      </c>
      <c r="Q331" s="1">
        <v>0</v>
      </c>
      <c r="R331" s="1">
        <v>800</v>
      </c>
      <c r="S331" s="1">
        <v>752.8</v>
      </c>
      <c r="T331" s="1">
        <v>308</v>
      </c>
      <c r="U331" s="1">
        <v>2250</v>
      </c>
      <c r="V331">
        <v>1.0321876839999999</v>
      </c>
      <c r="W331">
        <f t="shared" si="22"/>
        <v>0.47412966419390062</v>
      </c>
      <c r="X331">
        <f t="shared" si="23"/>
        <v>7.2188184527882822</v>
      </c>
    </row>
    <row r="332" spans="1:24" x14ac:dyDescent="0.15">
      <c r="A332" s="98">
        <v>43074.859050925923</v>
      </c>
      <c r="B332" s="1">
        <v>293.02805555553641</v>
      </c>
      <c r="C332" s="1">
        <v>293.02</v>
      </c>
      <c r="D332" s="1">
        <v>20.22</v>
      </c>
      <c r="E332" s="1">
        <v>2083.625</v>
      </c>
      <c r="F332" s="1">
        <v>26.1</v>
      </c>
      <c r="G332" s="1">
        <v>402.6</v>
      </c>
      <c r="H332" s="1">
        <v>1.7000000000000001E-2</v>
      </c>
      <c r="I332" s="1">
        <v>0.47</v>
      </c>
      <c r="J332" s="1">
        <v>0.49</v>
      </c>
      <c r="K332" s="1">
        <v>7.43</v>
      </c>
      <c r="L332" s="1">
        <f t="shared" si="20"/>
        <v>0.47459546925566343</v>
      </c>
      <c r="M332" s="1">
        <f t="shared" si="21"/>
        <v>7.196417013407304</v>
      </c>
      <c r="N332" s="1">
        <v>4.1000000000000002E-2</v>
      </c>
      <c r="O332" s="1">
        <v>21.63</v>
      </c>
      <c r="P332" s="1">
        <v>6.8869999999999996</v>
      </c>
      <c r="Q332" s="1">
        <v>0</v>
      </c>
      <c r="R332" s="1">
        <v>800</v>
      </c>
      <c r="S332" s="1">
        <v>752.8</v>
      </c>
      <c r="T332" s="1">
        <v>308</v>
      </c>
      <c r="U332" s="1">
        <v>2250</v>
      </c>
      <c r="V332">
        <v>1.0321717068</v>
      </c>
      <c r="W332">
        <f t="shared" si="22"/>
        <v>0.47608018778528294</v>
      </c>
      <c r="X332">
        <f t="shared" si="23"/>
        <v>7.2189301943768411</v>
      </c>
    </row>
    <row r="333" spans="1:24" x14ac:dyDescent="0.15">
      <c r="A333" s="98">
        <v>43074.85974537037</v>
      </c>
      <c r="B333" s="1">
        <v>293.04472222225741</v>
      </c>
      <c r="C333" s="1">
        <v>293.04000000000002</v>
      </c>
      <c r="D333" s="1">
        <v>20.22</v>
      </c>
      <c r="E333" s="1">
        <v>2083.6439999999998</v>
      </c>
      <c r="F333" s="1">
        <v>26.1</v>
      </c>
      <c r="G333" s="1">
        <v>402.6</v>
      </c>
      <c r="H333" s="1">
        <v>1.7000000000000001E-2</v>
      </c>
      <c r="I333" s="1">
        <v>0.47</v>
      </c>
      <c r="J333" s="1">
        <v>0.49099999999999999</v>
      </c>
      <c r="K333" s="1">
        <v>7.43</v>
      </c>
      <c r="L333" s="1">
        <f t="shared" si="20"/>
        <v>0.47556403143781789</v>
      </c>
      <c r="M333" s="1">
        <f t="shared" si="21"/>
        <v>7.196417013407304</v>
      </c>
      <c r="N333" s="1">
        <v>4.1000000000000002E-2</v>
      </c>
      <c r="O333" s="1">
        <v>21.63</v>
      </c>
      <c r="P333" s="1">
        <v>6.8929999999999998</v>
      </c>
      <c r="Q333" s="1">
        <v>0</v>
      </c>
      <c r="R333" s="1">
        <v>800</v>
      </c>
      <c r="S333" s="1">
        <v>752.8</v>
      </c>
      <c r="T333" s="1">
        <v>308</v>
      </c>
      <c r="U333" s="1">
        <v>2250</v>
      </c>
      <c r="V333">
        <v>1.0321709777000001</v>
      </c>
      <c r="W333">
        <f t="shared" si="22"/>
        <v>0.47705211698280819</v>
      </c>
      <c r="X333">
        <f t="shared" si="23"/>
        <v>7.218935293650234</v>
      </c>
    </row>
    <row r="334" spans="1:24" x14ac:dyDescent="0.15">
      <c r="A334" s="98">
        <v>43074.860439814816</v>
      </c>
      <c r="B334" s="1">
        <v>293.0613888889784</v>
      </c>
      <c r="C334" s="1">
        <v>293.05</v>
      </c>
      <c r="D334" s="1">
        <v>20.22</v>
      </c>
      <c r="E334" s="1">
        <v>2083.38</v>
      </c>
      <c r="F334" s="1">
        <v>26.1</v>
      </c>
      <c r="G334" s="1">
        <v>402.6</v>
      </c>
      <c r="H334" s="1">
        <v>1.7000000000000001E-2</v>
      </c>
      <c r="I334" s="1">
        <v>0.47</v>
      </c>
      <c r="J334" s="1">
        <v>0.49099999999999999</v>
      </c>
      <c r="K334" s="1">
        <v>7.43</v>
      </c>
      <c r="L334" s="1">
        <f t="shared" si="20"/>
        <v>0.47556403143781789</v>
      </c>
      <c r="M334" s="1">
        <f t="shared" si="21"/>
        <v>7.196417013407304</v>
      </c>
      <c r="N334" s="1">
        <v>4.1000000000000002E-2</v>
      </c>
      <c r="O334" s="1">
        <v>21.63</v>
      </c>
      <c r="P334" s="1">
        <v>6.9</v>
      </c>
      <c r="Q334" s="1">
        <v>0</v>
      </c>
      <c r="R334" s="1">
        <v>799</v>
      </c>
      <c r="S334" s="1">
        <v>752.8</v>
      </c>
      <c r="T334" s="1">
        <v>308</v>
      </c>
      <c r="U334" s="1">
        <v>2250</v>
      </c>
      <c r="V334">
        <v>1.0321761182</v>
      </c>
      <c r="W334">
        <f t="shared" si="22"/>
        <v>0.47704974114174387</v>
      </c>
      <c r="X334">
        <f t="shared" si="23"/>
        <v>7.2188993415135583</v>
      </c>
    </row>
    <row r="335" spans="1:24" x14ac:dyDescent="0.15">
      <c r="A335" s="98">
        <v>43074.861134259256</v>
      </c>
      <c r="B335" s="1">
        <v>293.07805555552477</v>
      </c>
      <c r="C335" s="1">
        <v>293.07</v>
      </c>
      <c r="D335" s="1">
        <v>20.22</v>
      </c>
      <c r="E335" s="1">
        <v>2083.1709999999998</v>
      </c>
      <c r="F335" s="1">
        <v>26.1</v>
      </c>
      <c r="G335" s="1">
        <v>402.6</v>
      </c>
      <c r="H335" s="1">
        <v>1.7999999999999999E-2</v>
      </c>
      <c r="I335" s="1">
        <v>0.47</v>
      </c>
      <c r="J335" s="1">
        <v>0.49099999999999999</v>
      </c>
      <c r="K335" s="1">
        <v>7.43</v>
      </c>
      <c r="L335" s="1">
        <f t="shared" si="20"/>
        <v>0.47556403143781789</v>
      </c>
      <c r="M335" s="1">
        <f t="shared" si="21"/>
        <v>7.196417013407304</v>
      </c>
      <c r="N335" s="1">
        <v>4.1000000000000002E-2</v>
      </c>
      <c r="O335" s="1">
        <v>21.63</v>
      </c>
      <c r="P335" s="1">
        <v>6.9050000000000002</v>
      </c>
      <c r="Q335" s="1">
        <v>0</v>
      </c>
      <c r="R335" s="1">
        <v>799</v>
      </c>
      <c r="S335" s="1">
        <v>752.8</v>
      </c>
      <c r="T335" s="1">
        <v>308</v>
      </c>
      <c r="U335" s="1">
        <v>2250</v>
      </c>
      <c r="V335">
        <v>1.0321678629</v>
      </c>
      <c r="W335">
        <f t="shared" si="22"/>
        <v>0.47705355659547927</v>
      </c>
      <c r="X335">
        <f t="shared" si="23"/>
        <v>7.2189570784203889</v>
      </c>
    </row>
    <row r="336" spans="1:24" x14ac:dyDescent="0.15">
      <c r="A336" s="98">
        <v>43074.861828703702</v>
      </c>
      <c r="B336" s="1">
        <v>293.09472222224576</v>
      </c>
      <c r="C336" s="1">
        <v>293.08999999999997</v>
      </c>
      <c r="D336" s="1">
        <v>20.22</v>
      </c>
      <c r="E336" s="1">
        <v>2082.94</v>
      </c>
      <c r="F336" s="1">
        <v>26.1</v>
      </c>
      <c r="G336" s="1">
        <v>402.6</v>
      </c>
      <c r="H336" s="1">
        <v>1.7000000000000001E-2</v>
      </c>
      <c r="I336" s="1">
        <v>0.47</v>
      </c>
      <c r="J336" s="1">
        <v>0.49099999999999999</v>
      </c>
      <c r="K336" s="1">
        <v>7.43</v>
      </c>
      <c r="L336" s="1">
        <f t="shared" si="20"/>
        <v>0.47556403143781789</v>
      </c>
      <c r="M336" s="1">
        <f t="shared" si="21"/>
        <v>7.196417013407304</v>
      </c>
      <c r="N336" s="1">
        <v>4.1000000000000002E-2</v>
      </c>
      <c r="O336" s="1">
        <v>21.63</v>
      </c>
      <c r="P336" s="1">
        <v>6.8879999999999999</v>
      </c>
      <c r="Q336" s="1">
        <v>0</v>
      </c>
      <c r="R336" s="1">
        <v>799</v>
      </c>
      <c r="S336" s="1">
        <v>752.8</v>
      </c>
      <c r="T336" s="1">
        <v>308</v>
      </c>
      <c r="U336" s="1">
        <v>2250.1</v>
      </c>
      <c r="V336">
        <v>1.0321715026</v>
      </c>
      <c r="W336">
        <f t="shared" si="22"/>
        <v>0.47705187438295388</v>
      </c>
      <c r="X336">
        <f t="shared" si="23"/>
        <v>7.2189316225363491</v>
      </c>
    </row>
    <row r="337" spans="1:24" x14ac:dyDescent="0.15">
      <c r="A337" s="98">
        <v>43074.862523148149</v>
      </c>
      <c r="B337" s="1">
        <v>293.11138888896676</v>
      </c>
      <c r="C337" s="1">
        <v>293.10000000000002</v>
      </c>
      <c r="D337" s="1">
        <v>20.23</v>
      </c>
      <c r="E337" s="1">
        <v>2082.9850000000001</v>
      </c>
      <c r="F337" s="1">
        <v>26.1</v>
      </c>
      <c r="G337" s="1">
        <v>402.6</v>
      </c>
      <c r="H337" s="1">
        <v>1.7000000000000001E-2</v>
      </c>
      <c r="I337" s="1">
        <v>0.47</v>
      </c>
      <c r="J337" s="1">
        <v>0.49099999999999999</v>
      </c>
      <c r="K337" s="1">
        <v>7.43</v>
      </c>
      <c r="L337" s="1">
        <f t="shared" si="20"/>
        <v>0.47556403143781789</v>
      </c>
      <c r="M337" s="1">
        <f t="shared" si="21"/>
        <v>7.196417013407304</v>
      </c>
      <c r="N337" s="1">
        <v>4.1000000000000002E-2</v>
      </c>
      <c r="O337" s="1">
        <v>21.63</v>
      </c>
      <c r="P337" s="1">
        <v>6.9009999999999998</v>
      </c>
      <c r="Q337" s="1">
        <v>0</v>
      </c>
      <c r="R337" s="1">
        <v>800</v>
      </c>
      <c r="S337" s="1">
        <v>752.8</v>
      </c>
      <c r="T337" s="1">
        <v>308</v>
      </c>
      <c r="U337" s="1">
        <v>2250.1</v>
      </c>
      <c r="V337">
        <v>1.0321542901</v>
      </c>
      <c r="W337">
        <f t="shared" si="22"/>
        <v>0.47705982983638423</v>
      </c>
      <c r="X337">
        <f t="shared" si="23"/>
        <v>7.2190520075037368</v>
      </c>
    </row>
    <row r="338" spans="1:24" x14ac:dyDescent="0.15">
      <c r="A338" s="98">
        <v>43074.863217592596</v>
      </c>
      <c r="B338" s="1">
        <v>293.12805555568775</v>
      </c>
      <c r="C338" s="1">
        <v>293.12</v>
      </c>
      <c r="D338" s="1">
        <v>20.23</v>
      </c>
      <c r="E338" s="1">
        <v>2082.98</v>
      </c>
      <c r="F338" s="1">
        <v>26.1</v>
      </c>
      <c r="G338" s="1">
        <v>402.6</v>
      </c>
      <c r="H338" s="1">
        <v>1.7999999999999999E-2</v>
      </c>
      <c r="I338" s="1">
        <v>0.47</v>
      </c>
      <c r="J338" s="1">
        <v>0.49099999999999999</v>
      </c>
      <c r="K338" s="1">
        <v>7.43</v>
      </c>
      <c r="L338" s="1">
        <f t="shared" si="20"/>
        <v>0.47556403143781789</v>
      </c>
      <c r="M338" s="1">
        <f t="shared" si="21"/>
        <v>7.196417013407304</v>
      </c>
      <c r="N338" s="1">
        <v>4.1000000000000002E-2</v>
      </c>
      <c r="O338" s="1">
        <v>21.63</v>
      </c>
      <c r="P338" s="1">
        <v>6.9050000000000002</v>
      </c>
      <c r="Q338" s="1">
        <v>0</v>
      </c>
      <c r="R338" s="1">
        <v>800</v>
      </c>
      <c r="S338" s="1">
        <v>752.8</v>
      </c>
      <c r="T338" s="1">
        <v>308</v>
      </c>
      <c r="U338" s="1">
        <v>2250.1</v>
      </c>
      <c r="V338">
        <v>1.0321639981999999</v>
      </c>
      <c r="W338">
        <f t="shared" si="22"/>
        <v>0.47705534281247908</v>
      </c>
      <c r="X338">
        <f t="shared" si="23"/>
        <v>7.2189841081399582</v>
      </c>
    </row>
    <row r="339" spans="1:24" x14ac:dyDescent="0.15">
      <c r="A339" s="98">
        <v>43074.863912037035</v>
      </c>
      <c r="B339" s="1">
        <v>293.14472222223412</v>
      </c>
      <c r="C339" s="1">
        <v>293.14</v>
      </c>
      <c r="D339" s="1">
        <v>20.23</v>
      </c>
      <c r="E339" s="1">
        <v>2082.84</v>
      </c>
      <c r="F339" s="1">
        <v>26.1</v>
      </c>
      <c r="G339" s="1">
        <v>402.6</v>
      </c>
      <c r="H339" s="1">
        <v>1.7999999999999999E-2</v>
      </c>
      <c r="I339" s="1">
        <v>0.47</v>
      </c>
      <c r="J339" s="1">
        <v>0.49099999999999999</v>
      </c>
      <c r="K339" s="1">
        <v>7.43</v>
      </c>
      <c r="L339" s="1">
        <f t="shared" si="20"/>
        <v>0.47556403143781789</v>
      </c>
      <c r="M339" s="1">
        <f t="shared" si="21"/>
        <v>7.196417013407304</v>
      </c>
      <c r="N339" s="1">
        <v>4.1000000000000002E-2</v>
      </c>
      <c r="O339" s="1">
        <v>21.63</v>
      </c>
      <c r="P339" s="1">
        <v>6.9080000000000004</v>
      </c>
      <c r="Q339" s="1">
        <v>0</v>
      </c>
      <c r="R339" s="1">
        <v>800</v>
      </c>
      <c r="S339" s="1">
        <v>752.8</v>
      </c>
      <c r="T339" s="1">
        <v>308</v>
      </c>
      <c r="U339" s="1">
        <v>2250.1</v>
      </c>
      <c r="V339">
        <v>1.0321516956999999</v>
      </c>
      <c r="W339">
        <f t="shared" si="22"/>
        <v>0.47706102896634522</v>
      </c>
      <c r="X339">
        <f t="shared" si="23"/>
        <v>7.2190701531974435</v>
      </c>
    </row>
    <row r="340" spans="1:24" x14ac:dyDescent="0.15">
      <c r="A340" s="98">
        <v>43074.864606481482</v>
      </c>
      <c r="B340" s="1">
        <v>293.16138888895512</v>
      </c>
      <c r="C340" s="1">
        <v>293.14999999999998</v>
      </c>
      <c r="D340" s="1">
        <v>20.23</v>
      </c>
      <c r="E340" s="1">
        <v>2082.875</v>
      </c>
      <c r="F340" s="1">
        <v>26.1</v>
      </c>
      <c r="G340" s="1">
        <v>402.6</v>
      </c>
      <c r="H340" s="1">
        <v>1.7999999999999999E-2</v>
      </c>
      <c r="I340" s="1">
        <v>0.47</v>
      </c>
      <c r="J340" s="1">
        <v>0.49099999999999999</v>
      </c>
      <c r="K340" s="1">
        <v>7.43</v>
      </c>
      <c r="L340" s="1">
        <f t="shared" si="20"/>
        <v>0.47556403143781789</v>
      </c>
      <c r="M340" s="1">
        <f t="shared" si="21"/>
        <v>7.196417013407304</v>
      </c>
      <c r="N340" s="1">
        <v>4.1000000000000002E-2</v>
      </c>
      <c r="O340" s="1">
        <v>21.63</v>
      </c>
      <c r="P340" s="1">
        <v>6.8929999999999998</v>
      </c>
      <c r="Q340" s="1">
        <v>0</v>
      </c>
      <c r="R340" s="1">
        <v>800</v>
      </c>
      <c r="S340" s="1">
        <v>752.8</v>
      </c>
      <c r="T340" s="1">
        <v>308</v>
      </c>
      <c r="U340" s="1">
        <v>2250.1</v>
      </c>
      <c r="V340">
        <v>1.0321764200000001</v>
      </c>
      <c r="W340">
        <f t="shared" si="22"/>
        <v>0.47704960165627497</v>
      </c>
      <c r="X340">
        <f t="shared" si="23"/>
        <v>7.2188972307660348</v>
      </c>
    </row>
    <row r="341" spans="1:24" x14ac:dyDescent="0.15">
      <c r="A341" s="98">
        <v>43074.865300925929</v>
      </c>
      <c r="B341" s="1">
        <v>293.17805555567611</v>
      </c>
      <c r="C341" s="1">
        <v>293.17</v>
      </c>
      <c r="D341" s="1">
        <v>20.23</v>
      </c>
      <c r="E341" s="1">
        <v>2082.797</v>
      </c>
      <c r="F341" s="1">
        <v>26.1</v>
      </c>
      <c r="G341" s="1">
        <v>402.6</v>
      </c>
      <c r="H341" s="1">
        <v>1.7999999999999999E-2</v>
      </c>
      <c r="I341" s="1">
        <v>0.47</v>
      </c>
      <c r="J341" s="1">
        <v>0.49099999999999999</v>
      </c>
      <c r="K341" s="1">
        <v>7.43</v>
      </c>
      <c r="L341" s="1">
        <f t="shared" si="20"/>
        <v>0.47556403143781789</v>
      </c>
      <c r="M341" s="1">
        <f t="shared" si="21"/>
        <v>7.196417013407304</v>
      </c>
      <c r="N341" s="1">
        <v>4.1000000000000002E-2</v>
      </c>
      <c r="O341" s="1">
        <v>21.63</v>
      </c>
      <c r="P341" s="1">
        <v>6.8979999999999997</v>
      </c>
      <c r="Q341" s="1">
        <v>0</v>
      </c>
      <c r="R341" s="1">
        <v>799</v>
      </c>
      <c r="S341" s="1">
        <v>752.8</v>
      </c>
      <c r="T341" s="1">
        <v>308</v>
      </c>
      <c r="U341" s="1">
        <v>2250.1</v>
      </c>
      <c r="V341">
        <v>1.0321806724</v>
      </c>
      <c r="W341">
        <f t="shared" si="22"/>
        <v>0.47704763629712782</v>
      </c>
      <c r="X341">
        <f t="shared" si="23"/>
        <v>7.2188674901988987</v>
      </c>
    </row>
    <row r="342" spans="1:24" x14ac:dyDescent="0.15">
      <c r="A342" s="98">
        <v>43074.865995370368</v>
      </c>
      <c r="B342" s="1">
        <v>293.19472222222248</v>
      </c>
      <c r="C342" s="1">
        <v>293.19</v>
      </c>
      <c r="D342" s="1">
        <v>20.23</v>
      </c>
      <c r="E342" s="1">
        <v>2082.6509999999998</v>
      </c>
      <c r="F342" s="1">
        <v>26.1</v>
      </c>
      <c r="G342" s="1">
        <v>402.6</v>
      </c>
      <c r="H342" s="1">
        <v>1.7000000000000001E-2</v>
      </c>
      <c r="I342" s="1">
        <v>0.47</v>
      </c>
      <c r="J342" s="1">
        <v>0.49099999999999999</v>
      </c>
      <c r="K342" s="1">
        <v>7.43</v>
      </c>
      <c r="L342" s="1">
        <f t="shared" si="20"/>
        <v>0.47556403143781789</v>
      </c>
      <c r="M342" s="1">
        <f t="shared" si="21"/>
        <v>7.196417013407304</v>
      </c>
      <c r="N342" s="1">
        <v>4.1000000000000002E-2</v>
      </c>
      <c r="O342" s="1">
        <v>21.63</v>
      </c>
      <c r="P342" s="1">
        <v>6.9</v>
      </c>
      <c r="Q342" s="1">
        <v>0</v>
      </c>
      <c r="R342" s="1">
        <v>799</v>
      </c>
      <c r="S342" s="1">
        <v>752.8</v>
      </c>
      <c r="T342" s="1">
        <v>308</v>
      </c>
      <c r="U342" s="1">
        <v>2250.1999999999998</v>
      </c>
      <c r="V342">
        <v>1.0321800625000002</v>
      </c>
      <c r="W342">
        <f t="shared" si="22"/>
        <v>0.47704791817755143</v>
      </c>
      <c r="X342">
        <f t="shared" si="23"/>
        <v>7.2188717557213993</v>
      </c>
    </row>
    <row r="343" spans="1:24" x14ac:dyDescent="0.15">
      <c r="A343" s="98">
        <v>43074.866689814815</v>
      </c>
      <c r="B343" s="1">
        <v>293.21138888894347</v>
      </c>
      <c r="C343" s="1">
        <v>293.2</v>
      </c>
      <c r="D343" s="1">
        <v>20.23</v>
      </c>
      <c r="E343" s="1">
        <v>2082.8490000000002</v>
      </c>
      <c r="F343" s="1">
        <v>26.1</v>
      </c>
      <c r="G343" s="1">
        <v>402.6</v>
      </c>
      <c r="H343" s="1">
        <v>1.7000000000000001E-2</v>
      </c>
      <c r="I343" s="1">
        <v>0.47</v>
      </c>
      <c r="J343" s="1">
        <v>0.49099999999999999</v>
      </c>
      <c r="K343" s="1">
        <v>7.43</v>
      </c>
      <c r="L343" s="1">
        <f t="shared" si="20"/>
        <v>0.47556403143781789</v>
      </c>
      <c r="M343" s="1">
        <f t="shared" si="21"/>
        <v>7.196417013407304</v>
      </c>
      <c r="N343" s="1">
        <v>4.1000000000000002E-2</v>
      </c>
      <c r="O343" s="1">
        <v>21.63</v>
      </c>
      <c r="P343" s="1">
        <v>6.8849999999999998</v>
      </c>
      <c r="Q343" s="1">
        <v>0</v>
      </c>
      <c r="R343" s="1">
        <v>799</v>
      </c>
      <c r="S343" s="1">
        <v>752.8</v>
      </c>
      <c r="T343" s="1">
        <v>308</v>
      </c>
      <c r="U343" s="1">
        <v>2250.1999999999998</v>
      </c>
      <c r="V343">
        <v>1.0321817897999999</v>
      </c>
      <c r="W343">
        <f t="shared" si="22"/>
        <v>0.47704711986384635</v>
      </c>
      <c r="X343">
        <f t="shared" si="23"/>
        <v>7.2188596753327463</v>
      </c>
    </row>
    <row r="344" spans="1:24" x14ac:dyDescent="0.15">
      <c r="A344" s="98">
        <v>43074.867384259262</v>
      </c>
      <c r="B344" s="1">
        <v>293.22805555566447</v>
      </c>
      <c r="C344" s="1">
        <v>293.22000000000003</v>
      </c>
      <c r="D344" s="1">
        <v>20.23</v>
      </c>
      <c r="E344" s="1">
        <v>2082.7489999999998</v>
      </c>
      <c r="F344" s="1">
        <v>26.1</v>
      </c>
      <c r="G344" s="1">
        <v>402.6</v>
      </c>
      <c r="H344" s="1">
        <v>1.7000000000000001E-2</v>
      </c>
      <c r="I344" s="1">
        <v>0.47</v>
      </c>
      <c r="J344" s="1">
        <v>0.49099999999999999</v>
      </c>
      <c r="K344" s="1">
        <v>7.43</v>
      </c>
      <c r="L344" s="1">
        <f t="shared" si="20"/>
        <v>0.47556403143781789</v>
      </c>
      <c r="M344" s="1">
        <f t="shared" si="21"/>
        <v>7.196417013407304</v>
      </c>
      <c r="N344" s="1">
        <v>4.1000000000000002E-2</v>
      </c>
      <c r="O344" s="1">
        <v>21.63</v>
      </c>
      <c r="P344" s="1">
        <v>6.8929999999999998</v>
      </c>
      <c r="Q344" s="1">
        <v>0</v>
      </c>
      <c r="R344" s="1">
        <v>800</v>
      </c>
      <c r="S344" s="1">
        <v>752.8</v>
      </c>
      <c r="T344" s="1">
        <v>308</v>
      </c>
      <c r="U344" s="1">
        <v>2250.1999999999998</v>
      </c>
      <c r="V344">
        <v>1.0321939382</v>
      </c>
      <c r="W344">
        <f t="shared" si="22"/>
        <v>0.4770415052607988</v>
      </c>
      <c r="X344">
        <f t="shared" si="23"/>
        <v>7.218774713009644</v>
      </c>
    </row>
    <row r="345" spans="1:24" x14ac:dyDescent="0.15">
      <c r="A345" s="98">
        <v>43074.868078703701</v>
      </c>
      <c r="B345" s="1">
        <v>293.24472222221084</v>
      </c>
      <c r="C345" s="1">
        <v>293.24</v>
      </c>
      <c r="D345" s="1">
        <v>20.23</v>
      </c>
      <c r="E345" s="1">
        <v>2082.4929999999999</v>
      </c>
      <c r="F345" s="1">
        <v>26.1</v>
      </c>
      <c r="G345" s="1">
        <v>402.6</v>
      </c>
      <c r="H345" s="1">
        <v>1.7000000000000001E-2</v>
      </c>
      <c r="I345" s="1">
        <v>0.47</v>
      </c>
      <c r="J345" s="1">
        <v>0.49099999999999999</v>
      </c>
      <c r="K345" s="1">
        <v>7.43</v>
      </c>
      <c r="L345" s="1">
        <f t="shared" si="20"/>
        <v>0.47556403143781789</v>
      </c>
      <c r="M345" s="1">
        <f t="shared" si="21"/>
        <v>7.196417013407304</v>
      </c>
      <c r="N345" s="1">
        <v>4.1000000000000002E-2</v>
      </c>
      <c r="O345" s="1">
        <v>21.63</v>
      </c>
      <c r="P345" s="1">
        <v>6.9029999999999996</v>
      </c>
      <c r="Q345" s="1">
        <v>0</v>
      </c>
      <c r="R345" s="1">
        <v>800</v>
      </c>
      <c r="S345" s="1">
        <v>752.8</v>
      </c>
      <c r="T345" s="1">
        <v>308</v>
      </c>
      <c r="U345" s="1">
        <v>2250.1999999999998</v>
      </c>
      <c r="V345">
        <v>1.032166047</v>
      </c>
      <c r="W345">
        <f t="shared" si="22"/>
        <v>0.47705439588054965</v>
      </c>
      <c r="X345">
        <f t="shared" si="23"/>
        <v>7.2189697788034293</v>
      </c>
    </row>
    <row r="346" spans="1:24" x14ac:dyDescent="0.15">
      <c r="A346" s="98">
        <v>43074.868773148148</v>
      </c>
      <c r="B346" s="1">
        <v>293.26138888893183</v>
      </c>
      <c r="C346" s="1">
        <v>293.25</v>
      </c>
      <c r="D346" s="1">
        <v>20.23</v>
      </c>
      <c r="E346" s="1">
        <v>2082.4160000000002</v>
      </c>
      <c r="F346" s="1">
        <v>26.1</v>
      </c>
      <c r="G346" s="1">
        <v>402.6</v>
      </c>
      <c r="H346" s="1">
        <v>1.7999999999999999E-2</v>
      </c>
      <c r="I346" s="1">
        <v>0.47</v>
      </c>
      <c r="J346" s="1">
        <v>0.49099999999999999</v>
      </c>
      <c r="K346" s="1">
        <v>7.43</v>
      </c>
      <c r="L346" s="1">
        <f t="shared" si="20"/>
        <v>0.47556403143781789</v>
      </c>
      <c r="M346" s="1">
        <f t="shared" si="21"/>
        <v>7.196417013407304</v>
      </c>
      <c r="N346" s="1">
        <v>4.1000000000000002E-2</v>
      </c>
      <c r="O346" s="1">
        <v>21.63</v>
      </c>
      <c r="P346" s="1">
        <v>6.9009999999999998</v>
      </c>
      <c r="Q346" s="1">
        <v>0</v>
      </c>
      <c r="R346" s="1">
        <v>800</v>
      </c>
      <c r="S346" s="1">
        <v>752.8</v>
      </c>
      <c r="T346" s="1">
        <v>308</v>
      </c>
      <c r="U346" s="1">
        <v>2250.1999999999998</v>
      </c>
      <c r="V346">
        <v>1.0321663536000001</v>
      </c>
      <c r="W346">
        <f t="shared" si="22"/>
        <v>0.47705425417385933</v>
      </c>
      <c r="X346">
        <f t="shared" si="23"/>
        <v>7.2189676344435325</v>
      </c>
    </row>
    <row r="347" spans="1:24" x14ac:dyDescent="0.15">
      <c r="A347" s="98">
        <v>43074.869467592594</v>
      </c>
      <c r="B347" s="1">
        <v>293.27805555565283</v>
      </c>
      <c r="C347" s="1">
        <v>293.27</v>
      </c>
      <c r="D347" s="1">
        <v>20.23</v>
      </c>
      <c r="E347" s="1">
        <v>2082.38</v>
      </c>
      <c r="F347" s="1">
        <v>26.1</v>
      </c>
      <c r="G347" s="1">
        <v>402.6</v>
      </c>
      <c r="H347" s="1">
        <v>1.7999999999999999E-2</v>
      </c>
      <c r="I347" s="1">
        <v>0.47</v>
      </c>
      <c r="J347" s="1">
        <v>0.49099999999999999</v>
      </c>
      <c r="K347" s="1">
        <v>7.43</v>
      </c>
      <c r="L347" s="1">
        <f t="shared" si="20"/>
        <v>0.47556403143781789</v>
      </c>
      <c r="M347" s="1">
        <f t="shared" si="21"/>
        <v>7.196417013407304</v>
      </c>
      <c r="N347" s="1">
        <v>4.1000000000000002E-2</v>
      </c>
      <c r="O347" s="1">
        <v>21.63</v>
      </c>
      <c r="P347" s="1">
        <v>6.8929999999999998</v>
      </c>
      <c r="Q347" s="1">
        <v>0</v>
      </c>
      <c r="R347" s="1">
        <v>800</v>
      </c>
      <c r="S347" s="1">
        <v>752.8</v>
      </c>
      <c r="T347" s="1">
        <v>308</v>
      </c>
      <c r="U347" s="1">
        <v>2250.1999999999998</v>
      </c>
      <c r="V347">
        <v>1.0321314285999998</v>
      </c>
      <c r="W347">
        <f t="shared" si="22"/>
        <v>0.47707039661402295</v>
      </c>
      <c r="X347">
        <f t="shared" si="23"/>
        <v>7.2192119080289006</v>
      </c>
    </row>
    <row r="348" spans="1:24" x14ac:dyDescent="0.15">
      <c r="A348" s="98">
        <v>43074.870162037034</v>
      </c>
      <c r="B348" s="1">
        <v>293.2947222221992</v>
      </c>
      <c r="C348" s="1">
        <v>293.29000000000002</v>
      </c>
      <c r="D348" s="1">
        <v>20.239999999999998</v>
      </c>
      <c r="E348" s="1">
        <v>2082.1619999999998</v>
      </c>
      <c r="F348" s="1">
        <v>26.1</v>
      </c>
      <c r="G348" s="1">
        <v>402.6</v>
      </c>
      <c r="H348" s="1">
        <v>1.7000000000000001E-2</v>
      </c>
      <c r="I348" s="1">
        <v>0.47</v>
      </c>
      <c r="J348" s="1">
        <v>0.49099999999999999</v>
      </c>
      <c r="K348" s="1">
        <v>7.43</v>
      </c>
      <c r="L348" s="1">
        <f t="shared" si="20"/>
        <v>0.47556403143781789</v>
      </c>
      <c r="M348" s="1">
        <f t="shared" si="21"/>
        <v>7.196417013407304</v>
      </c>
      <c r="N348" s="1">
        <v>4.1000000000000002E-2</v>
      </c>
      <c r="O348" s="1">
        <v>21.63</v>
      </c>
      <c r="P348" s="1">
        <v>6.9020000000000001</v>
      </c>
      <c r="Q348" s="1">
        <v>0</v>
      </c>
      <c r="R348" s="1">
        <v>800</v>
      </c>
      <c r="S348" s="1">
        <v>752.8</v>
      </c>
      <c r="T348" s="1">
        <v>308</v>
      </c>
      <c r="U348" s="1">
        <v>2250.1999999999998</v>
      </c>
      <c r="V348">
        <v>1.0321149478</v>
      </c>
      <c r="W348">
        <f t="shared" si="22"/>
        <v>0.4770780144688066</v>
      </c>
      <c r="X348">
        <f t="shared" si="23"/>
        <v>7.2193271843243032</v>
      </c>
    </row>
    <row r="349" spans="1:24" x14ac:dyDescent="0.15">
      <c r="A349" s="98">
        <v>43074.870856481481</v>
      </c>
      <c r="B349" s="1">
        <v>293.31138888892019</v>
      </c>
      <c r="C349" s="1">
        <v>293.3</v>
      </c>
      <c r="D349" s="1">
        <v>20.239999999999998</v>
      </c>
      <c r="E349" s="1">
        <v>2082.125</v>
      </c>
      <c r="F349" s="1">
        <v>26.1</v>
      </c>
      <c r="G349" s="1">
        <v>402.6</v>
      </c>
      <c r="H349" s="1">
        <v>1.7999999999999999E-2</v>
      </c>
      <c r="I349" s="1">
        <v>0.47</v>
      </c>
      <c r="J349" s="1">
        <v>0.49099999999999999</v>
      </c>
      <c r="K349" s="1">
        <v>7.43</v>
      </c>
      <c r="L349" s="1">
        <f t="shared" si="20"/>
        <v>0.47556403143781789</v>
      </c>
      <c r="M349" s="1">
        <f t="shared" si="21"/>
        <v>7.196417013407304</v>
      </c>
      <c r="N349" s="1">
        <v>4.1000000000000002E-2</v>
      </c>
      <c r="O349" s="1">
        <v>21.63</v>
      </c>
      <c r="P349" s="1">
        <v>6.9</v>
      </c>
      <c r="Q349" s="1">
        <v>0</v>
      </c>
      <c r="R349" s="1">
        <v>799</v>
      </c>
      <c r="S349" s="1">
        <v>752.8</v>
      </c>
      <c r="T349" s="1">
        <v>308</v>
      </c>
      <c r="U349" s="1">
        <v>2250.1999999999998</v>
      </c>
      <c r="V349">
        <v>1.0321189999</v>
      </c>
      <c r="W349">
        <f t="shared" si="22"/>
        <v>0.47707614146014909</v>
      </c>
      <c r="X349">
        <f t="shared" si="23"/>
        <v>7.2192988412401382</v>
      </c>
    </row>
    <row r="350" spans="1:24" x14ac:dyDescent="0.15">
      <c r="A350" s="98">
        <v>43074.871550925927</v>
      </c>
      <c r="B350" s="1">
        <v>293.32805555564119</v>
      </c>
      <c r="C350" s="1">
        <v>293.32</v>
      </c>
      <c r="D350" s="1">
        <v>20.239999999999998</v>
      </c>
      <c r="E350" s="1">
        <v>2082.1930000000002</v>
      </c>
      <c r="F350" s="1">
        <v>26.1</v>
      </c>
      <c r="G350" s="1">
        <v>402.6</v>
      </c>
      <c r="H350" s="1">
        <v>1.7999999999999999E-2</v>
      </c>
      <c r="I350" s="1">
        <v>0.47</v>
      </c>
      <c r="J350" s="1">
        <v>0.49099999999999999</v>
      </c>
      <c r="K350" s="1">
        <v>7.43</v>
      </c>
      <c r="L350" s="1">
        <f t="shared" si="20"/>
        <v>0.47556403143781789</v>
      </c>
      <c r="M350" s="1">
        <f t="shared" si="21"/>
        <v>7.196417013407304</v>
      </c>
      <c r="N350" s="1">
        <v>4.1000000000000002E-2</v>
      </c>
      <c r="O350" s="1">
        <v>21.63</v>
      </c>
      <c r="P350" s="1">
        <v>6.8849999999999998</v>
      </c>
      <c r="Q350" s="1">
        <v>0</v>
      </c>
      <c r="R350" s="1">
        <v>799</v>
      </c>
      <c r="S350" s="1">
        <v>752.8</v>
      </c>
      <c r="T350" s="1">
        <v>308</v>
      </c>
      <c r="U350" s="1">
        <v>2250.1999999999998</v>
      </c>
      <c r="V350">
        <v>1.0321428198</v>
      </c>
      <c r="W350">
        <f t="shared" si="22"/>
        <v>0.47706513144703466</v>
      </c>
      <c r="X350">
        <f t="shared" si="23"/>
        <v>7.2191322335060439</v>
      </c>
    </row>
    <row r="351" spans="1:24" x14ac:dyDescent="0.15">
      <c r="A351" s="98">
        <v>43074.872245370374</v>
      </c>
      <c r="B351" s="1">
        <v>293.34472222236218</v>
      </c>
      <c r="C351" s="1">
        <v>293.33999999999997</v>
      </c>
      <c r="D351" s="1">
        <v>20.239999999999998</v>
      </c>
      <c r="E351" s="1">
        <v>2082.2649999999999</v>
      </c>
      <c r="F351" s="1">
        <v>26.1</v>
      </c>
      <c r="G351" s="1">
        <v>402.6</v>
      </c>
      <c r="H351" s="1">
        <v>1.7000000000000001E-2</v>
      </c>
      <c r="I351" s="1">
        <v>0.47</v>
      </c>
      <c r="J351" s="1">
        <v>0.49099999999999999</v>
      </c>
      <c r="K351" s="1">
        <v>7.43</v>
      </c>
      <c r="L351" s="1">
        <f t="shared" si="20"/>
        <v>0.47556403143781789</v>
      </c>
      <c r="M351" s="1">
        <f t="shared" si="21"/>
        <v>7.196417013407304</v>
      </c>
      <c r="N351" s="1">
        <v>4.1000000000000002E-2</v>
      </c>
      <c r="O351" s="1">
        <v>21.63</v>
      </c>
      <c r="P351" s="1">
        <v>6.899</v>
      </c>
      <c r="Q351" s="1">
        <v>0</v>
      </c>
      <c r="R351" s="1">
        <v>799</v>
      </c>
      <c r="S351" s="1">
        <v>752.8</v>
      </c>
      <c r="T351" s="1">
        <v>308</v>
      </c>
      <c r="U351" s="1">
        <v>2250.3000000000002</v>
      </c>
      <c r="V351">
        <v>1.0321339265</v>
      </c>
      <c r="W351">
        <f t="shared" si="22"/>
        <v>0.47706924204084866</v>
      </c>
      <c r="X351">
        <f t="shared" si="23"/>
        <v>7.2191944365855507</v>
      </c>
    </row>
    <row r="352" spans="1:24" x14ac:dyDescent="0.15">
      <c r="A352" s="98">
        <v>43074.872939814813</v>
      </c>
      <c r="B352" s="1">
        <v>293.36138888890855</v>
      </c>
      <c r="C352" s="1">
        <v>293.35000000000002</v>
      </c>
      <c r="D352" s="1">
        <v>20.239999999999998</v>
      </c>
      <c r="E352" s="1">
        <v>2081.8649999999998</v>
      </c>
      <c r="F352" s="1">
        <v>26.1</v>
      </c>
      <c r="G352" s="1">
        <v>402.6</v>
      </c>
      <c r="H352" s="1">
        <v>1.7999999999999999E-2</v>
      </c>
      <c r="I352" s="1">
        <v>0.47</v>
      </c>
      <c r="J352" s="1">
        <v>0.49099999999999999</v>
      </c>
      <c r="K352" s="1">
        <v>7.43</v>
      </c>
      <c r="L352" s="1">
        <f t="shared" si="20"/>
        <v>0.47556403143781789</v>
      </c>
      <c r="M352" s="1">
        <f t="shared" si="21"/>
        <v>7.196417013407304</v>
      </c>
      <c r="N352" s="1">
        <v>4.1000000000000002E-2</v>
      </c>
      <c r="O352" s="1">
        <v>21.63</v>
      </c>
      <c r="P352" s="1">
        <v>6.9020000000000001</v>
      </c>
      <c r="Q352" s="1">
        <v>0</v>
      </c>
      <c r="R352" s="1">
        <v>800</v>
      </c>
      <c r="S352" s="1">
        <v>752.8</v>
      </c>
      <c r="T352" s="1">
        <v>308</v>
      </c>
      <c r="U352" s="1">
        <v>2250.3000000000002</v>
      </c>
      <c r="V352">
        <v>1.0321368589000002</v>
      </c>
      <c r="W352">
        <f t="shared" si="22"/>
        <v>0.47706788664128769</v>
      </c>
      <c r="X352">
        <f t="shared" si="23"/>
        <v>7.2191739261604226</v>
      </c>
    </row>
    <row r="353" spans="1:24" x14ac:dyDescent="0.15">
      <c r="A353" s="98">
        <v>43074.87363425926</v>
      </c>
      <c r="B353" s="1">
        <v>293.37805555562954</v>
      </c>
      <c r="C353" s="1">
        <v>293.37</v>
      </c>
      <c r="D353" s="1">
        <v>20.239999999999998</v>
      </c>
      <c r="E353" s="1">
        <v>2081.5949999999998</v>
      </c>
      <c r="F353" s="1">
        <v>26.1</v>
      </c>
      <c r="G353" s="1">
        <v>402.6</v>
      </c>
      <c r="H353" s="1">
        <v>1.7999999999999999E-2</v>
      </c>
      <c r="I353" s="1">
        <v>0.47</v>
      </c>
      <c r="J353" s="1">
        <v>0.49099999999999999</v>
      </c>
      <c r="K353" s="1">
        <v>7.43</v>
      </c>
      <c r="L353" s="1">
        <f t="shared" si="20"/>
        <v>0.47556403143781789</v>
      </c>
      <c r="M353" s="1">
        <f t="shared" si="21"/>
        <v>7.196417013407304</v>
      </c>
      <c r="N353" s="1">
        <v>4.1000000000000002E-2</v>
      </c>
      <c r="O353" s="1">
        <v>21.63</v>
      </c>
      <c r="P353" s="1">
        <v>6.9050000000000002</v>
      </c>
      <c r="Q353" s="1">
        <v>0</v>
      </c>
      <c r="R353" s="1">
        <v>800</v>
      </c>
      <c r="S353" s="1">
        <v>752.8</v>
      </c>
      <c r="T353" s="1">
        <v>308</v>
      </c>
      <c r="U353" s="1">
        <v>2250.3000000000002</v>
      </c>
      <c r="V353">
        <v>1.0321443728999999</v>
      </c>
      <c r="W353">
        <f t="shared" si="22"/>
        <v>0.47706441359217339</v>
      </c>
      <c r="X353">
        <f t="shared" si="23"/>
        <v>7.2191213706514219</v>
      </c>
    </row>
    <row r="354" spans="1:24" x14ac:dyDescent="0.15">
      <c r="A354" s="98">
        <v>43074.874328703707</v>
      </c>
      <c r="B354" s="1">
        <v>293.39472222235054</v>
      </c>
      <c r="C354" s="1">
        <v>293.39</v>
      </c>
      <c r="D354" s="1">
        <v>20.239999999999998</v>
      </c>
      <c r="E354" s="1">
        <v>2081.5</v>
      </c>
      <c r="F354" s="1">
        <v>26.1</v>
      </c>
      <c r="G354" s="1">
        <v>402.6</v>
      </c>
      <c r="H354" s="1">
        <v>1.7000000000000001E-2</v>
      </c>
      <c r="I354" s="1">
        <v>0.47</v>
      </c>
      <c r="J354" s="1">
        <v>0.49099999999999999</v>
      </c>
      <c r="K354" s="1">
        <v>7.43</v>
      </c>
      <c r="L354" s="1">
        <f t="shared" si="20"/>
        <v>0.47556403143781789</v>
      </c>
      <c r="M354" s="1">
        <f t="shared" si="21"/>
        <v>7.196417013407304</v>
      </c>
      <c r="N354" s="1">
        <v>4.1000000000000002E-2</v>
      </c>
      <c r="O354" s="1">
        <v>21.63</v>
      </c>
      <c r="P354" s="1">
        <v>6.8929999999999998</v>
      </c>
      <c r="Q354" s="1">
        <v>0</v>
      </c>
      <c r="R354" s="1">
        <v>799</v>
      </c>
      <c r="S354" s="1">
        <v>752.8</v>
      </c>
      <c r="T354" s="1">
        <v>308</v>
      </c>
      <c r="U354" s="1">
        <v>2250.3000000000002</v>
      </c>
      <c r="V354">
        <v>1.0321540571000001</v>
      </c>
      <c r="W354">
        <f t="shared" si="22"/>
        <v>0.47705993752858344</v>
      </c>
      <c r="X354">
        <f t="shared" si="23"/>
        <v>7.2190536371433298</v>
      </c>
    </row>
    <row r="355" spans="1:24" x14ac:dyDescent="0.15">
      <c r="A355" s="98">
        <v>43074.875023148146</v>
      </c>
      <c r="B355" s="1">
        <v>293.41138888889691</v>
      </c>
      <c r="C355" s="1">
        <v>293.39999999999998</v>
      </c>
      <c r="D355" s="1">
        <v>20.239999999999998</v>
      </c>
      <c r="E355" s="1">
        <v>2081.5770000000002</v>
      </c>
      <c r="F355" s="1">
        <v>26.1</v>
      </c>
      <c r="G355" s="1">
        <v>402.6</v>
      </c>
      <c r="H355" s="1">
        <v>1.7000000000000001E-2</v>
      </c>
      <c r="I355" s="1">
        <v>0.47</v>
      </c>
      <c r="J355" s="1">
        <v>0.49099999999999999</v>
      </c>
      <c r="K355" s="1">
        <v>7.43</v>
      </c>
      <c r="L355" s="1">
        <f t="shared" si="20"/>
        <v>0.47556403143781789</v>
      </c>
      <c r="M355" s="1">
        <f t="shared" si="21"/>
        <v>7.196417013407304</v>
      </c>
      <c r="N355" s="1">
        <v>4.1000000000000002E-2</v>
      </c>
      <c r="O355" s="1">
        <v>21.63</v>
      </c>
      <c r="P355" s="1">
        <v>6.8949999999999996</v>
      </c>
      <c r="Q355" s="1">
        <v>0</v>
      </c>
      <c r="R355" s="1">
        <v>799</v>
      </c>
      <c r="S355" s="1">
        <v>752.8</v>
      </c>
      <c r="T355" s="1">
        <v>308</v>
      </c>
      <c r="U355" s="1">
        <v>2250.3000000000002</v>
      </c>
      <c r="V355">
        <v>1.0321882399000002</v>
      </c>
      <c r="W355">
        <f t="shared" si="22"/>
        <v>0.47704413881687346</v>
      </c>
      <c r="X355">
        <f t="shared" si="23"/>
        <v>7.2188145649885334</v>
      </c>
    </row>
    <row r="356" spans="1:24" x14ac:dyDescent="0.15">
      <c r="A356" s="98">
        <v>43074.875717592593</v>
      </c>
      <c r="B356" s="1">
        <v>293.4280555556179</v>
      </c>
      <c r="C356" s="1">
        <v>293.42</v>
      </c>
      <c r="D356" s="1">
        <v>20.239999999999998</v>
      </c>
      <c r="E356" s="1">
        <v>2081.8510000000001</v>
      </c>
      <c r="F356" s="1">
        <v>26.1</v>
      </c>
      <c r="G356" s="1">
        <v>402.6</v>
      </c>
      <c r="H356" s="1">
        <v>1.7000000000000001E-2</v>
      </c>
      <c r="I356" s="1">
        <v>0.47</v>
      </c>
      <c r="J356" s="1">
        <v>0.49099999999999999</v>
      </c>
      <c r="K356" s="1">
        <v>7.43</v>
      </c>
      <c r="L356" s="1">
        <f t="shared" si="20"/>
        <v>0.47556403143781789</v>
      </c>
      <c r="M356" s="1">
        <f t="shared" si="21"/>
        <v>7.196417013407304</v>
      </c>
      <c r="N356" s="1">
        <v>4.1000000000000002E-2</v>
      </c>
      <c r="O356" s="1">
        <v>21.63</v>
      </c>
      <c r="P356" s="1">
        <v>6.8979999999999997</v>
      </c>
      <c r="Q356" s="1">
        <v>0</v>
      </c>
      <c r="R356" s="1">
        <v>800</v>
      </c>
      <c r="S356" s="1">
        <v>752.8</v>
      </c>
      <c r="T356" s="1">
        <v>308.5</v>
      </c>
      <c r="U356" s="1">
        <v>2250.3000000000002</v>
      </c>
      <c r="V356">
        <v>1.0322002718000001</v>
      </c>
      <c r="W356">
        <f t="shared" si="22"/>
        <v>0.47703857812528039</v>
      </c>
      <c r="X356">
        <f t="shared" si="23"/>
        <v>7.2187304184742018</v>
      </c>
    </row>
    <row r="357" spans="1:24" x14ac:dyDescent="0.15">
      <c r="A357" s="98">
        <v>43074.87641203704</v>
      </c>
      <c r="B357" s="1">
        <v>293.4447222223389</v>
      </c>
      <c r="C357" s="1">
        <v>293.44</v>
      </c>
      <c r="D357" s="1">
        <v>20.239999999999998</v>
      </c>
      <c r="E357" s="1">
        <v>2081.6880000000001</v>
      </c>
      <c r="F357" s="1">
        <v>26.1</v>
      </c>
      <c r="G357" s="1">
        <v>402.6</v>
      </c>
      <c r="H357" s="1">
        <v>1.7000000000000001E-2</v>
      </c>
      <c r="I357" s="1">
        <v>0.47</v>
      </c>
      <c r="J357" s="1">
        <v>0.49099999999999999</v>
      </c>
      <c r="K357" s="1">
        <v>7.43</v>
      </c>
      <c r="L357" s="1">
        <f t="shared" si="20"/>
        <v>0.47556403143781789</v>
      </c>
      <c r="M357" s="1">
        <f t="shared" si="21"/>
        <v>7.196417013407304</v>
      </c>
      <c r="N357" s="1">
        <v>4.1000000000000002E-2</v>
      </c>
      <c r="O357" s="1">
        <v>21.63</v>
      </c>
      <c r="P357" s="1">
        <v>6.8849999999999998</v>
      </c>
      <c r="Q357" s="1">
        <v>0</v>
      </c>
      <c r="R357" s="1">
        <v>800</v>
      </c>
      <c r="S357" s="1">
        <v>752.8</v>
      </c>
      <c r="T357" s="1">
        <v>308.60000000000002</v>
      </c>
      <c r="U357" s="1">
        <v>2250.4</v>
      </c>
      <c r="V357">
        <v>1.0321890332000001</v>
      </c>
      <c r="W357">
        <f t="shared" si="22"/>
        <v>0.47704377217946203</v>
      </c>
      <c r="X357">
        <f t="shared" si="23"/>
        <v>7.218809016890841</v>
      </c>
    </row>
    <row r="358" spans="1:24" x14ac:dyDescent="0.15">
      <c r="A358" s="98">
        <v>43074.877106481479</v>
      </c>
      <c r="B358" s="1">
        <v>293.46138888888527</v>
      </c>
      <c r="C358" s="1">
        <v>293.45</v>
      </c>
      <c r="D358" s="1">
        <v>20.239999999999998</v>
      </c>
      <c r="E358" s="1">
        <v>2081.4290000000001</v>
      </c>
      <c r="F358" s="1">
        <v>26.1</v>
      </c>
      <c r="G358" s="1">
        <v>402.6</v>
      </c>
      <c r="H358" s="1">
        <v>1.7999999999999999E-2</v>
      </c>
      <c r="I358" s="1">
        <v>0.47</v>
      </c>
      <c r="J358" s="1">
        <v>0.49099999999999999</v>
      </c>
      <c r="K358" s="1">
        <v>7.43</v>
      </c>
      <c r="L358" s="1">
        <f t="shared" si="20"/>
        <v>0.47578399629972246</v>
      </c>
      <c r="M358" s="1">
        <f t="shared" si="21"/>
        <v>7.1997456059204428</v>
      </c>
      <c r="N358" s="1">
        <v>4.1000000000000002E-2</v>
      </c>
      <c r="O358" s="1">
        <v>21.62</v>
      </c>
      <c r="P358" s="1">
        <v>6.8920000000000003</v>
      </c>
      <c r="Q358" s="1">
        <v>0</v>
      </c>
      <c r="R358" s="1">
        <v>800</v>
      </c>
      <c r="S358" s="1">
        <v>752.8</v>
      </c>
      <c r="T358" s="1">
        <v>308.60000000000002</v>
      </c>
      <c r="U358" s="1">
        <v>2250.4</v>
      </c>
      <c r="V358">
        <v>1.0321730461</v>
      </c>
      <c r="W358">
        <f t="shared" si="22"/>
        <v>0.47705116100492984</v>
      </c>
      <c r="X358">
        <f t="shared" si="23"/>
        <v>7.2189208274269427</v>
      </c>
    </row>
    <row r="359" spans="1:24" x14ac:dyDescent="0.15">
      <c r="A359" s="98">
        <v>43074.877800925926</v>
      </c>
      <c r="B359" s="1">
        <v>293.47805555560626</v>
      </c>
      <c r="C359" s="1">
        <v>293.47000000000003</v>
      </c>
      <c r="D359" s="1">
        <v>20.239999999999998</v>
      </c>
      <c r="E359" s="1">
        <v>2081.223</v>
      </c>
      <c r="F359" s="1">
        <v>26.1</v>
      </c>
      <c r="G359" s="1">
        <v>402.6</v>
      </c>
      <c r="H359" s="1">
        <v>1.7999999999999999E-2</v>
      </c>
      <c r="I359" s="1">
        <v>0.47</v>
      </c>
      <c r="J359" s="1">
        <v>0.49099999999999999</v>
      </c>
      <c r="K359" s="1">
        <v>7.43</v>
      </c>
      <c r="L359" s="1">
        <f t="shared" si="20"/>
        <v>0.47622453703703704</v>
      </c>
      <c r="M359" s="1">
        <f t="shared" si="21"/>
        <v>7.206412037037035</v>
      </c>
      <c r="N359" s="1">
        <v>4.2000000000000003E-2</v>
      </c>
      <c r="O359" s="1">
        <v>21.6</v>
      </c>
      <c r="P359" s="1">
        <v>6.9089999999999998</v>
      </c>
      <c r="Q359" s="1">
        <v>0</v>
      </c>
      <c r="R359" s="1">
        <v>799</v>
      </c>
      <c r="S359" s="1">
        <v>752.8</v>
      </c>
      <c r="T359" s="1">
        <v>308.60000000000002</v>
      </c>
      <c r="U359" s="1">
        <v>2250.4</v>
      </c>
      <c r="V359">
        <v>1.0321850096</v>
      </c>
      <c r="W359">
        <f t="shared" si="22"/>
        <v>0.4770456317620988</v>
      </c>
      <c r="X359">
        <f t="shared" si="23"/>
        <v>7.2188371568073197</v>
      </c>
    </row>
    <row r="360" spans="1:24" x14ac:dyDescent="0.15">
      <c r="A360" s="98">
        <v>43074.878495370373</v>
      </c>
      <c r="B360" s="1">
        <v>293.49472222232725</v>
      </c>
      <c r="C360" s="1">
        <v>293.49</v>
      </c>
      <c r="D360" s="1">
        <v>20.239999999999998</v>
      </c>
      <c r="E360" s="1">
        <v>2081.107</v>
      </c>
      <c r="F360" s="1">
        <v>26.1</v>
      </c>
      <c r="G360" s="1">
        <v>402.6</v>
      </c>
      <c r="H360" s="1">
        <v>1.7999999999999999E-2</v>
      </c>
      <c r="I360" s="1">
        <v>0.47</v>
      </c>
      <c r="J360" s="1">
        <v>0.49099999999999999</v>
      </c>
      <c r="K360" s="1">
        <v>7.43</v>
      </c>
      <c r="L360" s="1">
        <f t="shared" si="20"/>
        <v>0.47622453703703704</v>
      </c>
      <c r="M360" s="1">
        <f t="shared" si="21"/>
        <v>7.206412037037035</v>
      </c>
      <c r="N360" s="1">
        <v>4.1000000000000002E-2</v>
      </c>
      <c r="O360" s="1">
        <v>21.6</v>
      </c>
      <c r="P360" s="1">
        <v>6.8940000000000001</v>
      </c>
      <c r="Q360" s="1">
        <v>0</v>
      </c>
      <c r="R360" s="1">
        <v>799</v>
      </c>
      <c r="S360" s="1">
        <v>752.8</v>
      </c>
      <c r="T360" s="1">
        <v>308.60000000000002</v>
      </c>
      <c r="U360" s="1">
        <v>2250.4</v>
      </c>
      <c r="V360">
        <v>1.0321648482999999</v>
      </c>
      <c r="W360">
        <f t="shared" si="22"/>
        <v>0.47705494990552472</v>
      </c>
      <c r="X360">
        <f t="shared" si="23"/>
        <v>7.2189781625214842</v>
      </c>
    </row>
    <row r="361" spans="1:24" x14ac:dyDescent="0.15">
      <c r="A361" s="98">
        <v>43074.879189814812</v>
      </c>
      <c r="B361" s="1">
        <v>293.51138888887363</v>
      </c>
      <c r="C361" s="1">
        <v>293.5</v>
      </c>
      <c r="D361" s="1">
        <v>20.25</v>
      </c>
      <c r="E361" s="1">
        <v>2081.0349999999999</v>
      </c>
      <c r="F361" s="1">
        <v>26.1</v>
      </c>
      <c r="G361" s="1">
        <v>402.6</v>
      </c>
      <c r="H361" s="1">
        <v>1.7999999999999999E-2</v>
      </c>
      <c r="I361" s="1">
        <v>0.47</v>
      </c>
      <c r="J361" s="1">
        <v>0.49099999999999999</v>
      </c>
      <c r="K361" s="1">
        <v>7.43</v>
      </c>
      <c r="L361" s="1">
        <f t="shared" si="20"/>
        <v>0.47622453703703704</v>
      </c>
      <c r="M361" s="1">
        <f t="shared" si="21"/>
        <v>7.206412037037035</v>
      </c>
      <c r="N361" s="1">
        <v>4.1000000000000002E-2</v>
      </c>
      <c r="O361" s="1">
        <v>21.6</v>
      </c>
      <c r="P361" s="1">
        <v>6.9</v>
      </c>
      <c r="Q361" s="1">
        <v>0</v>
      </c>
      <c r="R361" s="1">
        <v>799</v>
      </c>
      <c r="S361" s="1">
        <v>752.8</v>
      </c>
      <c r="T361" s="1">
        <v>308.60000000000002</v>
      </c>
      <c r="U361" s="1">
        <v>2250.4</v>
      </c>
      <c r="V361">
        <v>1.0321431147</v>
      </c>
      <c r="W361">
        <f t="shared" si="22"/>
        <v>0.47706499514180217</v>
      </c>
      <c r="X361">
        <f t="shared" si="23"/>
        <v>7.2191301708830755</v>
      </c>
    </row>
    <row r="362" spans="1:24" x14ac:dyDescent="0.15">
      <c r="A362" s="98">
        <v>43074.879884259259</v>
      </c>
      <c r="B362" s="1">
        <v>293.52805555559462</v>
      </c>
      <c r="C362" s="1">
        <v>293.52</v>
      </c>
      <c r="D362" s="1">
        <v>20.25</v>
      </c>
      <c r="E362" s="1">
        <v>2081.1579999999999</v>
      </c>
      <c r="F362" s="1">
        <v>26.1</v>
      </c>
      <c r="G362" s="1">
        <v>402.6</v>
      </c>
      <c r="H362" s="1">
        <v>1.7000000000000001E-2</v>
      </c>
      <c r="I362" s="1">
        <v>0.47</v>
      </c>
      <c r="J362" s="1">
        <v>0.49099999999999999</v>
      </c>
      <c r="K362" s="1">
        <v>7.43</v>
      </c>
      <c r="L362" s="1">
        <f t="shared" si="20"/>
        <v>0.47600416473854701</v>
      </c>
      <c r="M362" s="1">
        <f t="shared" si="21"/>
        <v>7.2030772790374815</v>
      </c>
      <c r="N362" s="1">
        <v>4.1000000000000002E-2</v>
      </c>
      <c r="O362" s="1">
        <v>21.61</v>
      </c>
      <c r="P362" s="1">
        <v>6.9</v>
      </c>
      <c r="Q362" s="1">
        <v>0</v>
      </c>
      <c r="R362" s="1">
        <v>799</v>
      </c>
      <c r="S362" s="1">
        <v>752.8</v>
      </c>
      <c r="T362" s="1">
        <v>308.60000000000002</v>
      </c>
      <c r="U362" s="1">
        <v>2250.4</v>
      </c>
      <c r="V362">
        <v>1.0321051144</v>
      </c>
      <c r="W362">
        <f t="shared" si="22"/>
        <v>0.47708255983815129</v>
      </c>
      <c r="X362">
        <f t="shared" si="23"/>
        <v>7.2193959665936136</v>
      </c>
    </row>
    <row r="363" spans="1:24" x14ac:dyDescent="0.15">
      <c r="A363" s="98">
        <v>43074.880578703705</v>
      </c>
      <c r="B363" s="1">
        <v>293.54472222231561</v>
      </c>
      <c r="C363" s="1">
        <v>293.54000000000002</v>
      </c>
      <c r="D363" s="1">
        <v>20.25</v>
      </c>
      <c r="E363" s="1">
        <v>2081.0880000000002</v>
      </c>
      <c r="F363" s="1">
        <v>26.1</v>
      </c>
      <c r="G363" s="1">
        <v>402.6</v>
      </c>
      <c r="H363" s="1">
        <v>1.7999999999999999E-2</v>
      </c>
      <c r="I363" s="1">
        <v>0.47</v>
      </c>
      <c r="J363" s="1">
        <v>0.49099999999999999</v>
      </c>
      <c r="K363" s="1">
        <v>7.43</v>
      </c>
      <c r="L363" s="1">
        <f t="shared" si="20"/>
        <v>0.47578399629972246</v>
      </c>
      <c r="M363" s="1">
        <f t="shared" si="21"/>
        <v>7.1997456059204428</v>
      </c>
      <c r="N363" s="1">
        <v>4.1000000000000002E-2</v>
      </c>
      <c r="O363" s="1">
        <v>21.62</v>
      </c>
      <c r="P363" s="1">
        <v>6.8879999999999999</v>
      </c>
      <c r="Q363" s="1">
        <v>0</v>
      </c>
      <c r="R363" s="1">
        <v>800</v>
      </c>
      <c r="S363" s="1">
        <v>752.8</v>
      </c>
      <c r="T363" s="1">
        <v>308.60000000000002</v>
      </c>
      <c r="U363" s="1">
        <v>2250.4</v>
      </c>
      <c r="V363">
        <v>1.0320795054</v>
      </c>
      <c r="W363">
        <f t="shared" si="22"/>
        <v>0.47709439769290085</v>
      </c>
      <c r="X363">
        <f t="shared" si="23"/>
        <v>7.2195751015443035</v>
      </c>
    </row>
    <row r="364" spans="1:24" x14ac:dyDescent="0.15">
      <c r="A364" s="98">
        <v>43074.881273148145</v>
      </c>
      <c r="B364" s="1">
        <v>293.56138888886198</v>
      </c>
      <c r="C364" s="1">
        <v>293.55</v>
      </c>
      <c r="D364" s="1">
        <v>20.25</v>
      </c>
      <c r="E364" s="1">
        <v>2080.848</v>
      </c>
      <c r="F364" s="1">
        <v>26.1</v>
      </c>
      <c r="G364" s="1">
        <v>402.6</v>
      </c>
      <c r="H364" s="1">
        <v>1.7999999999999999E-2</v>
      </c>
      <c r="I364" s="1">
        <v>0.47</v>
      </c>
      <c r="J364" s="1">
        <v>0.49099999999999999</v>
      </c>
      <c r="K364" s="1">
        <v>7.43</v>
      </c>
      <c r="L364" s="1">
        <f t="shared" si="20"/>
        <v>0.47578399629972246</v>
      </c>
      <c r="M364" s="1">
        <f t="shared" si="21"/>
        <v>7.1997456059204428</v>
      </c>
      <c r="N364" s="1">
        <v>4.1000000000000002E-2</v>
      </c>
      <c r="O364" s="1">
        <v>21.62</v>
      </c>
      <c r="P364" s="1">
        <v>6.8929999999999998</v>
      </c>
      <c r="Q364" s="1">
        <v>0</v>
      </c>
      <c r="R364" s="1">
        <v>800</v>
      </c>
      <c r="S364" s="1">
        <v>752.8</v>
      </c>
      <c r="T364" s="1">
        <v>308.60000000000002</v>
      </c>
      <c r="U364" s="1">
        <v>2250.4</v>
      </c>
      <c r="V364">
        <v>1.0320805746000001</v>
      </c>
      <c r="W364">
        <f t="shared" si="22"/>
        <v>0.4770939034395037</v>
      </c>
      <c r="X364">
        <f t="shared" si="23"/>
        <v>7.2195676223126526</v>
      </c>
    </row>
    <row r="365" spans="1:24" x14ac:dyDescent="0.15">
      <c r="A365" s="98">
        <v>43074.881967592592</v>
      </c>
      <c r="B365" s="1">
        <v>293.57805555558298</v>
      </c>
      <c r="C365" s="1">
        <v>293.57</v>
      </c>
      <c r="D365" s="1">
        <v>20.25</v>
      </c>
      <c r="E365" s="1">
        <v>2080.8090000000002</v>
      </c>
      <c r="F365" s="1">
        <v>26.1</v>
      </c>
      <c r="G365" s="1">
        <v>402.6</v>
      </c>
      <c r="H365" s="1">
        <v>1.7999999999999999E-2</v>
      </c>
      <c r="I365" s="1">
        <v>0.47</v>
      </c>
      <c r="J365" s="1">
        <v>0.49099999999999999</v>
      </c>
      <c r="K365" s="1">
        <v>7.43</v>
      </c>
      <c r="L365" s="1">
        <f t="shared" si="20"/>
        <v>0.47578399629972246</v>
      </c>
      <c r="M365" s="1">
        <f t="shared" si="21"/>
        <v>7.1997456059204428</v>
      </c>
      <c r="N365" s="1">
        <v>4.1000000000000002E-2</v>
      </c>
      <c r="O365" s="1">
        <v>21.62</v>
      </c>
      <c r="P365" s="1">
        <v>6.8979999999999997</v>
      </c>
      <c r="Q365" s="1">
        <v>0</v>
      </c>
      <c r="R365" s="1">
        <v>800</v>
      </c>
      <c r="S365" s="1">
        <v>752.8</v>
      </c>
      <c r="T365" s="1">
        <v>308.60000000000002</v>
      </c>
      <c r="U365" s="1">
        <v>2250.5</v>
      </c>
      <c r="V365">
        <v>1.0320490490000001</v>
      </c>
      <c r="W365">
        <f t="shared" si="22"/>
        <v>0.47710847704099768</v>
      </c>
      <c r="X365">
        <f t="shared" si="23"/>
        <v>7.2197881556305763</v>
      </c>
    </row>
    <row r="366" spans="1:24" x14ac:dyDescent="0.15">
      <c r="A366" s="98">
        <v>43074.882662037038</v>
      </c>
      <c r="B366" s="1">
        <v>293.59472222230397</v>
      </c>
      <c r="C366" s="1">
        <v>293.58999999999997</v>
      </c>
      <c r="D366" s="1">
        <v>20.25</v>
      </c>
      <c r="E366" s="1">
        <v>2080.9119999999998</v>
      </c>
      <c r="F366" s="1">
        <v>26.1</v>
      </c>
      <c r="G366" s="1">
        <v>402.6</v>
      </c>
      <c r="H366" s="1">
        <v>1.7999999999999999E-2</v>
      </c>
      <c r="I366" s="1">
        <v>0.47</v>
      </c>
      <c r="J366" s="1">
        <v>0.49099999999999999</v>
      </c>
      <c r="K366" s="1">
        <v>7.43</v>
      </c>
      <c r="L366" s="1">
        <f t="shared" si="20"/>
        <v>0.47578399629972246</v>
      </c>
      <c r="M366" s="1">
        <f t="shared" si="21"/>
        <v>7.1997456059204428</v>
      </c>
      <c r="N366" s="1">
        <v>4.1000000000000002E-2</v>
      </c>
      <c r="O366" s="1">
        <v>21.62</v>
      </c>
      <c r="P366" s="1">
        <v>6.91</v>
      </c>
      <c r="Q366" s="1">
        <v>0</v>
      </c>
      <c r="R366" s="1">
        <v>800</v>
      </c>
      <c r="S366" s="1">
        <v>752.8</v>
      </c>
      <c r="T366" s="1">
        <v>308.60000000000002</v>
      </c>
      <c r="U366" s="1">
        <v>2250.5</v>
      </c>
      <c r="V366">
        <v>1.0320543118000001</v>
      </c>
      <c r="W366">
        <f t="shared" si="22"/>
        <v>0.4771060441007306</v>
      </c>
      <c r="X366">
        <f t="shared" si="23"/>
        <v>7.2197513394469004</v>
      </c>
    </row>
    <row r="367" spans="1:24" x14ac:dyDescent="0.15">
      <c r="A367" s="98">
        <v>43074.883356481485</v>
      </c>
      <c r="B367" s="1">
        <v>293.61138888902497</v>
      </c>
      <c r="C367" s="1">
        <v>293.60000000000002</v>
      </c>
      <c r="D367" s="1">
        <v>20.25</v>
      </c>
      <c r="E367" s="1">
        <v>2081.1149999999998</v>
      </c>
      <c r="F367" s="1">
        <v>26.1</v>
      </c>
      <c r="G367" s="1">
        <v>402.6</v>
      </c>
      <c r="H367" s="1">
        <v>1.7000000000000001E-2</v>
      </c>
      <c r="I367" s="1">
        <v>0.47</v>
      </c>
      <c r="J367" s="1">
        <v>0.496</v>
      </c>
      <c r="K367" s="1">
        <v>7.43</v>
      </c>
      <c r="L367" s="1">
        <f t="shared" si="20"/>
        <v>0.48062904717853833</v>
      </c>
      <c r="M367" s="1">
        <f t="shared" si="21"/>
        <v>7.1997456059204428</v>
      </c>
      <c r="N367" s="1">
        <v>4.1000000000000002E-2</v>
      </c>
      <c r="O367" s="1">
        <v>21.62</v>
      </c>
      <c r="P367" s="1">
        <v>6.8949999999999996</v>
      </c>
      <c r="Q367" s="1">
        <v>0</v>
      </c>
      <c r="R367" s="1">
        <v>799</v>
      </c>
      <c r="S367" s="1">
        <v>752.8</v>
      </c>
      <c r="T367" s="1">
        <v>308.60000000000002</v>
      </c>
      <c r="U367" s="1">
        <v>2250.5</v>
      </c>
      <c r="V367">
        <v>1.0320424305</v>
      </c>
      <c r="W367">
        <f t="shared" si="22"/>
        <v>0.48197010636376159</v>
      </c>
      <c r="X367">
        <f t="shared" si="23"/>
        <v>7.219834456215219</v>
      </c>
    </row>
    <row r="368" spans="1:24" x14ac:dyDescent="0.15">
      <c r="A368" s="98">
        <v>43074.884050925924</v>
      </c>
      <c r="B368" s="1">
        <v>293.62805555557134</v>
      </c>
      <c r="C368" s="1">
        <v>293.62</v>
      </c>
      <c r="D368" s="1">
        <v>20.25</v>
      </c>
      <c r="E368" s="1">
        <v>2080.797</v>
      </c>
      <c r="F368" s="1">
        <v>26.1</v>
      </c>
      <c r="G368" s="1">
        <v>402.6</v>
      </c>
      <c r="H368" s="1">
        <v>1.7000000000000001E-2</v>
      </c>
      <c r="I368" s="1">
        <v>0.47</v>
      </c>
      <c r="J368" s="1">
        <v>0.49199999999999999</v>
      </c>
      <c r="K368" s="1">
        <v>7.43</v>
      </c>
      <c r="L368" s="1">
        <f t="shared" si="20"/>
        <v>0.47675300647548563</v>
      </c>
      <c r="M368" s="1">
        <f t="shared" si="21"/>
        <v>7.1997456059204428</v>
      </c>
      <c r="N368" s="1">
        <v>4.1000000000000002E-2</v>
      </c>
      <c r="O368" s="1">
        <v>21.62</v>
      </c>
      <c r="P368" s="1">
        <v>6.9009999999999998</v>
      </c>
      <c r="Q368" s="1">
        <v>0</v>
      </c>
      <c r="R368" s="1">
        <v>799</v>
      </c>
      <c r="S368" s="1">
        <v>752.8</v>
      </c>
      <c r="T368" s="1">
        <v>308.60000000000002</v>
      </c>
      <c r="U368" s="1">
        <v>2250.5</v>
      </c>
      <c r="V368">
        <v>1.0320292053</v>
      </c>
      <c r="W368">
        <f t="shared" si="22"/>
        <v>0.47808937718634931</v>
      </c>
      <c r="X368">
        <f t="shared" si="23"/>
        <v>7.2199269766149898</v>
      </c>
    </row>
    <row r="369" spans="1:24" x14ac:dyDescent="0.15">
      <c r="A369" s="98">
        <v>43074.884745370371</v>
      </c>
      <c r="B369" s="1">
        <v>293.64472222229233</v>
      </c>
      <c r="C369" s="1">
        <v>293.64</v>
      </c>
      <c r="D369" s="1">
        <v>20.25</v>
      </c>
      <c r="E369" s="1">
        <v>2080.7649999999999</v>
      </c>
      <c r="F369" s="1">
        <v>26.1</v>
      </c>
      <c r="G369" s="1">
        <v>402.6</v>
      </c>
      <c r="H369" s="1">
        <v>1.7999999999999999E-2</v>
      </c>
      <c r="I369" s="1">
        <v>0.47</v>
      </c>
      <c r="J369" s="1">
        <v>0.48699999999999999</v>
      </c>
      <c r="K369" s="1">
        <v>7.43</v>
      </c>
      <c r="L369" s="1">
        <f t="shared" si="20"/>
        <v>0.47190795559666976</v>
      </c>
      <c r="M369" s="1">
        <f t="shared" si="21"/>
        <v>7.1997456059204428</v>
      </c>
      <c r="N369" s="1">
        <v>4.1000000000000002E-2</v>
      </c>
      <c r="O369" s="1">
        <v>21.62</v>
      </c>
      <c r="P369" s="1">
        <v>6.89</v>
      </c>
      <c r="Q369" s="1">
        <v>0</v>
      </c>
      <c r="R369" s="1">
        <v>800</v>
      </c>
      <c r="S369" s="1">
        <v>752.8</v>
      </c>
      <c r="T369" s="1">
        <v>308.60000000000002</v>
      </c>
      <c r="U369" s="1">
        <v>2250.5</v>
      </c>
      <c r="V369">
        <v>1.0320114418000002</v>
      </c>
      <c r="W369">
        <f t="shared" si="22"/>
        <v>0.47323889078997994</v>
      </c>
      <c r="X369">
        <f t="shared" si="23"/>
        <v>7.220051249629468</v>
      </c>
    </row>
    <row r="370" spans="1:24" x14ac:dyDescent="0.15">
      <c r="A370" s="98">
        <v>43074.885439814818</v>
      </c>
      <c r="B370" s="1">
        <v>293.66138888901332</v>
      </c>
      <c r="C370" s="1">
        <v>293.64999999999998</v>
      </c>
      <c r="D370" s="1">
        <v>20.25</v>
      </c>
      <c r="E370" s="1">
        <v>2080.6039999999998</v>
      </c>
      <c r="F370" s="1">
        <v>26.1</v>
      </c>
      <c r="G370" s="1">
        <v>402.6</v>
      </c>
      <c r="H370" s="1">
        <v>1.7999999999999999E-2</v>
      </c>
      <c r="I370" s="1">
        <v>0.47</v>
      </c>
      <c r="J370" s="1">
        <v>0.48599999999999999</v>
      </c>
      <c r="K370" s="1">
        <v>7.43</v>
      </c>
      <c r="L370" s="1">
        <f t="shared" si="20"/>
        <v>0.47093894542090653</v>
      </c>
      <c r="M370" s="1">
        <f t="shared" si="21"/>
        <v>7.1997456059204428</v>
      </c>
      <c r="N370" s="1">
        <v>4.1000000000000002E-2</v>
      </c>
      <c r="O370" s="1">
        <v>21.62</v>
      </c>
      <c r="P370" s="1">
        <v>6.8940000000000001</v>
      </c>
      <c r="Q370" s="1">
        <v>0</v>
      </c>
      <c r="R370" s="1">
        <v>800</v>
      </c>
      <c r="S370" s="1">
        <v>752.8</v>
      </c>
      <c r="T370" s="1">
        <v>308.60000000000002</v>
      </c>
      <c r="U370" s="1">
        <v>2250.5</v>
      </c>
      <c r="V370">
        <v>1.0320223633999999</v>
      </c>
      <c r="W370">
        <f t="shared" si="22"/>
        <v>0.47226214981844844</v>
      </c>
      <c r="X370">
        <f t="shared" si="23"/>
        <v>7.2199748418746337</v>
      </c>
    </row>
    <row r="371" spans="1:24" x14ac:dyDescent="0.15">
      <c r="A371" s="98">
        <v>43074.886134259257</v>
      </c>
      <c r="B371" s="1">
        <v>293.67805555555969</v>
      </c>
      <c r="C371" s="1">
        <v>293.67</v>
      </c>
      <c r="D371" s="1">
        <v>20.25</v>
      </c>
      <c r="E371" s="1">
        <v>2080.348</v>
      </c>
      <c r="F371" s="1">
        <v>26.1</v>
      </c>
      <c r="G371" s="1">
        <v>402.6</v>
      </c>
      <c r="H371" s="1">
        <v>1.7000000000000001E-2</v>
      </c>
      <c r="I371" s="1">
        <v>0.47</v>
      </c>
      <c r="J371" s="1">
        <v>0.48699999999999999</v>
      </c>
      <c r="K371" s="1">
        <v>7.43</v>
      </c>
      <c r="L371" s="1">
        <f t="shared" si="20"/>
        <v>0.47190795559666976</v>
      </c>
      <c r="M371" s="1">
        <f t="shared" si="21"/>
        <v>7.1997456059204428</v>
      </c>
      <c r="N371" s="1">
        <v>4.1000000000000002E-2</v>
      </c>
      <c r="O371" s="1">
        <v>21.62</v>
      </c>
      <c r="P371" s="1">
        <v>6.9020000000000001</v>
      </c>
      <c r="Q371" s="1">
        <v>0</v>
      </c>
      <c r="R371" s="1">
        <v>800</v>
      </c>
      <c r="S371" s="1">
        <v>752.8</v>
      </c>
      <c r="T371" s="1">
        <v>308.60000000000002</v>
      </c>
      <c r="U371" s="1">
        <v>2250.5</v>
      </c>
      <c r="V371">
        <v>1.0320138316</v>
      </c>
      <c r="W371">
        <f t="shared" si="22"/>
        <v>0.47323779492646867</v>
      </c>
      <c r="X371">
        <f t="shared" si="23"/>
        <v>7.2200345303976636</v>
      </c>
    </row>
    <row r="372" spans="1:24" x14ac:dyDescent="0.15">
      <c r="A372" s="98">
        <v>43074.886828703704</v>
      </c>
      <c r="B372" s="1">
        <v>293.69472222228069</v>
      </c>
      <c r="C372" s="1">
        <v>293.69</v>
      </c>
      <c r="D372" s="1">
        <v>20.260000000000002</v>
      </c>
      <c r="E372" s="1">
        <v>2080.3000000000002</v>
      </c>
      <c r="F372" s="1">
        <v>26.1</v>
      </c>
      <c r="G372" s="1">
        <v>402.6</v>
      </c>
      <c r="H372" s="1">
        <v>1.7999999999999999E-2</v>
      </c>
      <c r="I372" s="1">
        <v>0.47</v>
      </c>
      <c r="J372" s="1">
        <v>0.49</v>
      </c>
      <c r="K372" s="1">
        <v>7.42</v>
      </c>
      <c r="L372" s="1">
        <f t="shared" si="20"/>
        <v>0.47481498612395923</v>
      </c>
      <c r="M372" s="1">
        <f t="shared" si="21"/>
        <v>7.1900555041628111</v>
      </c>
      <c r="N372" s="1">
        <v>4.1000000000000002E-2</v>
      </c>
      <c r="O372" s="1">
        <v>21.62</v>
      </c>
      <c r="P372" s="1">
        <v>6.8890000000000002</v>
      </c>
      <c r="Q372" s="1">
        <v>0</v>
      </c>
      <c r="R372" s="1">
        <v>800</v>
      </c>
      <c r="S372" s="1">
        <v>752.8</v>
      </c>
      <c r="T372" s="1">
        <v>308.60000000000002</v>
      </c>
      <c r="U372" s="1">
        <v>2250.6</v>
      </c>
      <c r="V372">
        <v>1.0320135492</v>
      </c>
      <c r="W372">
        <f t="shared" si="22"/>
        <v>0.47615314777690904</v>
      </c>
      <c r="X372">
        <f t="shared" si="23"/>
        <v>7.2103190949074802</v>
      </c>
    </row>
    <row r="373" spans="1:24" x14ac:dyDescent="0.15">
      <c r="A373" s="98">
        <v>43074.887523148151</v>
      </c>
      <c r="B373" s="1">
        <v>293.71138888900168</v>
      </c>
      <c r="C373" s="1">
        <v>293.7</v>
      </c>
      <c r="D373" s="1">
        <v>20.260000000000002</v>
      </c>
      <c r="E373" s="1">
        <v>2080.2809999999999</v>
      </c>
      <c r="F373" s="1">
        <v>26.1</v>
      </c>
      <c r="G373" s="1">
        <v>402.6</v>
      </c>
      <c r="H373" s="1">
        <v>1.7999999999999999E-2</v>
      </c>
      <c r="I373" s="1">
        <v>0.47</v>
      </c>
      <c r="J373" s="1">
        <v>0.49099999999999999</v>
      </c>
      <c r="K373" s="1">
        <v>7.42</v>
      </c>
      <c r="L373" s="1">
        <f t="shared" si="20"/>
        <v>0.47578399629972246</v>
      </c>
      <c r="M373" s="1">
        <f t="shared" si="21"/>
        <v>7.1900555041628111</v>
      </c>
      <c r="N373" s="1">
        <v>4.1000000000000002E-2</v>
      </c>
      <c r="O373" s="1">
        <v>21.62</v>
      </c>
      <c r="P373" s="1">
        <v>6.8940000000000001</v>
      </c>
      <c r="Q373" s="1">
        <v>0</v>
      </c>
      <c r="R373" s="1">
        <v>800</v>
      </c>
      <c r="S373" s="1">
        <v>752.8</v>
      </c>
      <c r="T373" s="1">
        <v>308.60000000000002</v>
      </c>
      <c r="U373" s="1">
        <v>2250.6</v>
      </c>
      <c r="V373">
        <v>1.031994396</v>
      </c>
      <c r="W373">
        <f t="shared" si="22"/>
        <v>0.47713374404796671</v>
      </c>
      <c r="X373">
        <f t="shared" si="23"/>
        <v>7.2104529141260958</v>
      </c>
    </row>
    <row r="374" spans="1:24" x14ac:dyDescent="0.15">
      <c r="A374" s="98">
        <v>43074.88821759259</v>
      </c>
      <c r="B374" s="1">
        <v>293.72805555554805</v>
      </c>
      <c r="C374" s="1">
        <v>293.72000000000003</v>
      </c>
      <c r="D374" s="1">
        <v>20.260000000000002</v>
      </c>
      <c r="E374" s="1">
        <v>2080.1320000000001</v>
      </c>
      <c r="F374" s="1">
        <v>26.1</v>
      </c>
      <c r="G374" s="1">
        <v>402.6</v>
      </c>
      <c r="H374" s="1">
        <v>1.7000000000000001E-2</v>
      </c>
      <c r="I374" s="1">
        <v>0.47</v>
      </c>
      <c r="J374" s="1">
        <v>0.49099999999999999</v>
      </c>
      <c r="K374" s="1">
        <v>7.42</v>
      </c>
      <c r="L374" s="1">
        <f t="shared" si="20"/>
        <v>0.47578399629972246</v>
      </c>
      <c r="M374" s="1">
        <f t="shared" si="21"/>
        <v>7.1900555041628111</v>
      </c>
      <c r="N374" s="1">
        <v>4.1000000000000002E-2</v>
      </c>
      <c r="O374" s="1">
        <v>21.62</v>
      </c>
      <c r="P374" s="1">
        <v>6.9020000000000001</v>
      </c>
      <c r="Q374" s="1">
        <v>0</v>
      </c>
      <c r="R374" s="1">
        <v>800</v>
      </c>
      <c r="S374" s="1">
        <v>752.8</v>
      </c>
      <c r="T374" s="1">
        <v>308.60000000000002</v>
      </c>
      <c r="U374" s="1">
        <v>2250.6</v>
      </c>
      <c r="V374">
        <v>1.03198686</v>
      </c>
      <c r="W374">
        <f t="shared" si="22"/>
        <v>0.47713722827827482</v>
      </c>
      <c r="X374">
        <f t="shared" si="23"/>
        <v>7.2105055678712811</v>
      </c>
    </row>
    <row r="375" spans="1:24" x14ac:dyDescent="0.15">
      <c r="A375" s="98">
        <v>43074.888912037037</v>
      </c>
      <c r="B375" s="1">
        <v>293.74472222226905</v>
      </c>
      <c r="C375" s="1">
        <v>293.74</v>
      </c>
      <c r="D375" s="1">
        <v>20.260000000000002</v>
      </c>
      <c r="E375" s="1">
        <v>2080.1</v>
      </c>
      <c r="F375" s="1">
        <v>26.1</v>
      </c>
      <c r="G375" s="1">
        <v>402.6</v>
      </c>
      <c r="H375" s="1">
        <v>1.7999999999999999E-2</v>
      </c>
      <c r="I375" s="1">
        <v>0.47</v>
      </c>
      <c r="J375" s="1">
        <v>0.49099999999999999</v>
      </c>
      <c r="K375" s="1">
        <v>7.42</v>
      </c>
      <c r="L375" s="1">
        <f t="shared" si="20"/>
        <v>0.47578399629972246</v>
      </c>
      <c r="M375" s="1">
        <f t="shared" si="21"/>
        <v>7.1900555041628111</v>
      </c>
      <c r="N375" s="1">
        <v>4.1000000000000002E-2</v>
      </c>
      <c r="O375" s="1">
        <v>21.62</v>
      </c>
      <c r="P375" s="1">
        <v>6.891</v>
      </c>
      <c r="Q375" s="1">
        <v>0</v>
      </c>
      <c r="R375" s="1">
        <v>800</v>
      </c>
      <c r="S375" s="1">
        <v>752.8</v>
      </c>
      <c r="T375" s="1">
        <v>308.60000000000002</v>
      </c>
      <c r="U375" s="1">
        <v>2250.6</v>
      </c>
      <c r="V375">
        <v>1.0319773283</v>
      </c>
      <c r="W375">
        <f t="shared" si="22"/>
        <v>0.477141635282958</v>
      </c>
      <c r="X375">
        <f t="shared" si="23"/>
        <v>7.2105721665978582</v>
      </c>
    </row>
    <row r="376" spans="1:24" x14ac:dyDescent="0.15">
      <c r="A376" s="98">
        <v>43074.889606481483</v>
      </c>
      <c r="B376" s="1">
        <v>293.76138888899004</v>
      </c>
      <c r="C376" s="1">
        <v>293.75</v>
      </c>
      <c r="D376" s="1">
        <v>20.260000000000002</v>
      </c>
      <c r="E376" s="1">
        <v>2080.0720000000001</v>
      </c>
      <c r="F376" s="1">
        <v>26.1</v>
      </c>
      <c r="G376" s="1">
        <v>402.6</v>
      </c>
      <c r="H376" s="1">
        <v>1.7000000000000001E-2</v>
      </c>
      <c r="I376" s="1">
        <v>0.47</v>
      </c>
      <c r="J376" s="1">
        <v>0.49099999999999999</v>
      </c>
      <c r="K376" s="1">
        <v>7.42</v>
      </c>
      <c r="L376" s="1">
        <f t="shared" ref="L376:L439" si="24">(J376*20.95)/O376</f>
        <v>0.47578399629972246</v>
      </c>
      <c r="M376" s="1">
        <f t="shared" ref="M376:M439" si="25">(K376*20.95)/O376</f>
        <v>7.1900555041628111</v>
      </c>
      <c r="N376" s="1">
        <v>4.1000000000000002E-2</v>
      </c>
      <c r="O376" s="1">
        <v>21.62</v>
      </c>
      <c r="P376" s="1">
        <v>6.8949999999999996</v>
      </c>
      <c r="Q376" s="1">
        <v>0</v>
      </c>
      <c r="R376" s="1">
        <v>800</v>
      </c>
      <c r="S376" s="1">
        <v>752.8</v>
      </c>
      <c r="T376" s="1">
        <v>308.60000000000002</v>
      </c>
      <c r="U376" s="1">
        <v>2250.6</v>
      </c>
      <c r="V376">
        <v>1.0319784047999998</v>
      </c>
      <c r="W376">
        <f t="shared" si="22"/>
        <v>0.47714113755648629</v>
      </c>
      <c r="X376">
        <f t="shared" si="23"/>
        <v>7.2105646449473078</v>
      </c>
    </row>
    <row r="377" spans="1:24" x14ac:dyDescent="0.15">
      <c r="A377" s="98">
        <v>43074.890300925923</v>
      </c>
      <c r="B377" s="1">
        <v>293.77805555553641</v>
      </c>
      <c r="C377" s="1">
        <v>293.77</v>
      </c>
      <c r="D377" s="1">
        <v>20.260000000000002</v>
      </c>
      <c r="E377" s="1">
        <v>2079.8290000000002</v>
      </c>
      <c r="F377" s="1">
        <v>26.1</v>
      </c>
      <c r="G377" s="1">
        <v>402.6</v>
      </c>
      <c r="H377" s="1">
        <v>1.7000000000000001E-2</v>
      </c>
      <c r="I377" s="1">
        <v>0.47</v>
      </c>
      <c r="J377" s="1">
        <v>0.49099999999999999</v>
      </c>
      <c r="K377" s="1">
        <v>7.42</v>
      </c>
      <c r="L377" s="1">
        <f t="shared" si="24"/>
        <v>0.47578399629972246</v>
      </c>
      <c r="M377" s="1">
        <f t="shared" si="25"/>
        <v>7.1900555041628111</v>
      </c>
      <c r="N377" s="1">
        <v>4.1000000000000002E-2</v>
      </c>
      <c r="O377" s="1">
        <v>21.62</v>
      </c>
      <c r="P377" s="1">
        <v>6.9050000000000002</v>
      </c>
      <c r="Q377" s="1">
        <v>0</v>
      </c>
      <c r="R377" s="1">
        <v>800</v>
      </c>
      <c r="S377" s="1">
        <v>752.8</v>
      </c>
      <c r="T377" s="1">
        <v>308.60000000000002</v>
      </c>
      <c r="U377" s="1">
        <v>2250.6</v>
      </c>
      <c r="V377">
        <v>1.0319866022000002</v>
      </c>
      <c r="W377">
        <f t="shared" si="22"/>
        <v>0.47713734747166076</v>
      </c>
      <c r="X377">
        <f t="shared" si="23"/>
        <v>7.2105073691236719</v>
      </c>
    </row>
    <row r="378" spans="1:24" x14ac:dyDescent="0.15">
      <c r="A378" s="98">
        <v>43074.89099537037</v>
      </c>
      <c r="B378" s="1">
        <v>293.79472222225741</v>
      </c>
      <c r="C378" s="1">
        <v>293.79000000000002</v>
      </c>
      <c r="D378" s="1">
        <v>20.260000000000002</v>
      </c>
      <c r="E378" s="1">
        <v>2079.65</v>
      </c>
      <c r="F378" s="1">
        <v>26.1</v>
      </c>
      <c r="G378" s="1">
        <v>402.6</v>
      </c>
      <c r="H378" s="1">
        <v>1.7999999999999999E-2</v>
      </c>
      <c r="I378" s="1">
        <v>0.47</v>
      </c>
      <c r="J378" s="1">
        <v>0.49099999999999999</v>
      </c>
      <c r="K378" s="1">
        <v>7.42</v>
      </c>
      <c r="L378" s="1">
        <f t="shared" si="24"/>
        <v>0.47578399629972246</v>
      </c>
      <c r="M378" s="1">
        <f t="shared" si="25"/>
        <v>7.1900555041628111</v>
      </c>
      <c r="N378" s="1">
        <v>4.1000000000000002E-2</v>
      </c>
      <c r="O378" s="1">
        <v>21.62</v>
      </c>
      <c r="P378" s="1">
        <v>6.891</v>
      </c>
      <c r="Q378" s="1">
        <v>0</v>
      </c>
      <c r="R378" s="1">
        <v>799</v>
      </c>
      <c r="S378" s="1">
        <v>752.8</v>
      </c>
      <c r="T378" s="1">
        <v>308.60000000000002</v>
      </c>
      <c r="U378" s="1">
        <v>2250.6</v>
      </c>
      <c r="V378">
        <v>1.0320044955999998</v>
      </c>
      <c r="W378">
        <f t="shared" si="22"/>
        <v>0.47712907463036064</v>
      </c>
      <c r="X378">
        <f t="shared" si="23"/>
        <v>7.2103823498111526</v>
      </c>
    </row>
    <row r="379" spans="1:24" x14ac:dyDescent="0.15">
      <c r="A379" s="98">
        <v>43074.891689814816</v>
      </c>
      <c r="B379" s="1">
        <v>293.8113888889784</v>
      </c>
      <c r="C379" s="1">
        <v>293.8</v>
      </c>
      <c r="D379" s="1">
        <v>20.260000000000002</v>
      </c>
      <c r="E379" s="1">
        <v>2079.8989999999999</v>
      </c>
      <c r="F379" s="1">
        <v>26.1</v>
      </c>
      <c r="G379" s="1">
        <v>402.6</v>
      </c>
      <c r="H379" s="1">
        <v>1.7000000000000001E-2</v>
      </c>
      <c r="I379" s="1">
        <v>0.47</v>
      </c>
      <c r="J379" s="1">
        <v>0.49099999999999999</v>
      </c>
      <c r="K379" s="1">
        <v>7.42</v>
      </c>
      <c r="L379" s="1">
        <f t="shared" si="24"/>
        <v>0.47578399629972246</v>
      </c>
      <c r="M379" s="1">
        <f t="shared" si="25"/>
        <v>7.1900555041628111</v>
      </c>
      <c r="N379" s="1">
        <v>4.1000000000000002E-2</v>
      </c>
      <c r="O379" s="1">
        <v>21.62</v>
      </c>
      <c r="P379" s="1">
        <v>6.8920000000000003</v>
      </c>
      <c r="Q379" s="1">
        <v>0</v>
      </c>
      <c r="R379" s="1">
        <v>799</v>
      </c>
      <c r="S379" s="1">
        <v>752.8</v>
      </c>
      <c r="T379" s="1">
        <v>308.60000000000002</v>
      </c>
      <c r="U379" s="1">
        <v>2250.6</v>
      </c>
      <c r="V379">
        <v>1.0320170906999999</v>
      </c>
      <c r="W379">
        <f t="shared" si="22"/>
        <v>0.47712325157911267</v>
      </c>
      <c r="X379">
        <f t="shared" si="23"/>
        <v>7.2102943517658167</v>
      </c>
    </row>
    <row r="380" spans="1:24" x14ac:dyDescent="0.15">
      <c r="A380" s="98">
        <v>43074.892384259256</v>
      </c>
      <c r="B380" s="1">
        <v>293.82805555552477</v>
      </c>
      <c r="C380" s="1">
        <v>293.82</v>
      </c>
      <c r="D380" s="1">
        <v>20.260000000000002</v>
      </c>
      <c r="E380" s="1">
        <v>2079.9070000000002</v>
      </c>
      <c r="F380" s="1">
        <v>26.1</v>
      </c>
      <c r="G380" s="1">
        <v>402.6</v>
      </c>
      <c r="H380" s="1">
        <v>1.7000000000000001E-2</v>
      </c>
      <c r="I380" s="1">
        <v>0.47</v>
      </c>
      <c r="J380" s="1">
        <v>0.49099999999999999</v>
      </c>
      <c r="K380" s="1">
        <v>7.42</v>
      </c>
      <c r="L380" s="1">
        <f t="shared" si="24"/>
        <v>0.47578399629972246</v>
      </c>
      <c r="M380" s="1">
        <f t="shared" si="25"/>
        <v>7.1900555041628111</v>
      </c>
      <c r="N380" s="1">
        <v>4.1000000000000002E-2</v>
      </c>
      <c r="O380" s="1">
        <v>21.62</v>
      </c>
      <c r="P380" s="1">
        <v>6.9</v>
      </c>
      <c r="Q380" s="1">
        <v>0</v>
      </c>
      <c r="R380" s="1">
        <v>799</v>
      </c>
      <c r="S380" s="1">
        <v>752.8</v>
      </c>
      <c r="T380" s="1">
        <v>308.60000000000002</v>
      </c>
      <c r="U380" s="1">
        <v>2250.6</v>
      </c>
      <c r="V380">
        <v>1.0319982046</v>
      </c>
      <c r="W380">
        <f t="shared" si="22"/>
        <v>0.4771319831809715</v>
      </c>
      <c r="X380">
        <f t="shared" si="23"/>
        <v>7.2104263038753746</v>
      </c>
    </row>
    <row r="381" spans="1:24" x14ac:dyDescent="0.15">
      <c r="A381" s="98">
        <v>43074.893078703702</v>
      </c>
      <c r="B381" s="1">
        <v>293.84472222224576</v>
      </c>
      <c r="C381" s="1">
        <v>293.83999999999997</v>
      </c>
      <c r="D381" s="1">
        <v>20.260000000000002</v>
      </c>
      <c r="E381" s="1">
        <v>2079.797</v>
      </c>
      <c r="F381" s="1">
        <v>26.1</v>
      </c>
      <c r="G381" s="1">
        <v>402.6</v>
      </c>
      <c r="H381" s="1">
        <v>1.7000000000000001E-2</v>
      </c>
      <c r="I381" s="1">
        <v>0.47</v>
      </c>
      <c r="J381" s="1">
        <v>0.49099999999999999</v>
      </c>
      <c r="K381" s="1">
        <v>7.42</v>
      </c>
      <c r="L381" s="1">
        <f t="shared" si="24"/>
        <v>0.47578399629972246</v>
      </c>
      <c r="M381" s="1">
        <f t="shared" si="25"/>
        <v>7.1900555041628111</v>
      </c>
      <c r="N381" s="1">
        <v>4.1000000000000002E-2</v>
      </c>
      <c r="O381" s="1">
        <v>21.62</v>
      </c>
      <c r="P381" s="1">
        <v>6.8789999999999996</v>
      </c>
      <c r="Q381" s="1">
        <v>0</v>
      </c>
      <c r="R381" s="1">
        <v>800</v>
      </c>
      <c r="S381" s="1">
        <v>752.8</v>
      </c>
      <c r="T381" s="1">
        <v>308.60000000000002</v>
      </c>
      <c r="U381" s="1">
        <v>2250.6</v>
      </c>
      <c r="V381">
        <v>1.0320016330000001</v>
      </c>
      <c r="W381">
        <f t="shared" si="22"/>
        <v>0.47713039810664715</v>
      </c>
      <c r="X381">
        <f t="shared" si="23"/>
        <v>7.2104023502063574</v>
      </c>
    </row>
    <row r="382" spans="1:24" x14ac:dyDescent="0.15">
      <c r="A382" s="98">
        <v>43074.893773148149</v>
      </c>
      <c r="B382" s="1">
        <v>293.86138888896676</v>
      </c>
      <c r="C382" s="1">
        <v>293.85000000000002</v>
      </c>
      <c r="D382" s="1">
        <v>20.260000000000002</v>
      </c>
      <c r="E382" s="1">
        <v>2079.6039999999998</v>
      </c>
      <c r="F382" s="1">
        <v>26.1</v>
      </c>
      <c r="G382" s="1">
        <v>402.6</v>
      </c>
      <c r="H382" s="1">
        <v>1.7999999999999999E-2</v>
      </c>
      <c r="I382" s="1">
        <v>0.47</v>
      </c>
      <c r="J382" s="1">
        <v>0.49099999999999999</v>
      </c>
      <c r="K382" s="1">
        <v>7.42</v>
      </c>
      <c r="L382" s="1">
        <f t="shared" si="24"/>
        <v>0.47578399629972246</v>
      </c>
      <c r="M382" s="1">
        <f t="shared" si="25"/>
        <v>7.1900555041628111</v>
      </c>
      <c r="N382" s="1">
        <v>4.1000000000000002E-2</v>
      </c>
      <c r="O382" s="1">
        <v>21.62</v>
      </c>
      <c r="P382" s="1">
        <v>6.8860000000000001</v>
      </c>
      <c r="Q382" s="1">
        <v>0</v>
      </c>
      <c r="R382" s="1">
        <v>800</v>
      </c>
      <c r="S382" s="1">
        <v>752.8</v>
      </c>
      <c r="T382" s="1">
        <v>308.60000000000002</v>
      </c>
      <c r="U382" s="1">
        <v>2250.6999999999998</v>
      </c>
      <c r="V382">
        <v>1.0319826132000001</v>
      </c>
      <c r="W382">
        <f t="shared" si="22"/>
        <v>0.47713919178653075</v>
      </c>
      <c r="X382">
        <f t="shared" si="23"/>
        <v>7.2105352404400369</v>
      </c>
    </row>
    <row r="383" spans="1:24" x14ac:dyDescent="0.15">
      <c r="A383" s="98">
        <v>43074.894467592596</v>
      </c>
      <c r="B383" s="1">
        <v>293.87805555568775</v>
      </c>
      <c r="C383" s="1">
        <v>293.87</v>
      </c>
      <c r="D383" s="1">
        <v>20.27</v>
      </c>
      <c r="E383" s="1">
        <v>2079.3290000000002</v>
      </c>
      <c r="F383" s="1">
        <v>26.1</v>
      </c>
      <c r="G383" s="1">
        <v>402.6</v>
      </c>
      <c r="H383" s="1">
        <v>1.7000000000000001E-2</v>
      </c>
      <c r="I383" s="1">
        <v>0.47</v>
      </c>
      <c r="J383" s="1">
        <v>0.49099999999999999</v>
      </c>
      <c r="K383" s="1">
        <v>7.42</v>
      </c>
      <c r="L383" s="1">
        <f t="shared" si="24"/>
        <v>0.47578399629972246</v>
      </c>
      <c r="M383" s="1">
        <f t="shared" si="25"/>
        <v>7.1900555041628111</v>
      </c>
      <c r="N383" s="1">
        <v>4.1000000000000002E-2</v>
      </c>
      <c r="O383" s="1">
        <v>21.62</v>
      </c>
      <c r="P383" s="1">
        <v>6.899</v>
      </c>
      <c r="Q383" s="1">
        <v>0</v>
      </c>
      <c r="R383" s="1">
        <v>800</v>
      </c>
      <c r="S383" s="1">
        <v>752.8</v>
      </c>
      <c r="T383" s="1">
        <v>308.60000000000002</v>
      </c>
      <c r="U383" s="1">
        <v>2250.6999999999998</v>
      </c>
      <c r="V383">
        <v>1.0320080891000001</v>
      </c>
      <c r="W383">
        <f t="shared" si="22"/>
        <v>0.47712741324480762</v>
      </c>
      <c r="X383">
        <f t="shared" si="23"/>
        <v>7.210357242925606</v>
      </c>
    </row>
    <row r="384" spans="1:24" x14ac:dyDescent="0.15">
      <c r="A384" s="98">
        <v>43074.895162037035</v>
      </c>
      <c r="B384" s="1">
        <v>293.89472222223412</v>
      </c>
      <c r="C384" s="1">
        <v>293.89</v>
      </c>
      <c r="D384" s="1">
        <v>20.27</v>
      </c>
      <c r="E384" s="1">
        <v>2079.15</v>
      </c>
      <c r="F384" s="1">
        <v>26.1</v>
      </c>
      <c r="G384" s="1">
        <v>402.6</v>
      </c>
      <c r="H384" s="1">
        <v>1.7999999999999999E-2</v>
      </c>
      <c r="I384" s="1">
        <v>0.47</v>
      </c>
      <c r="J384" s="1">
        <v>0.49099999999999999</v>
      </c>
      <c r="K384" s="1">
        <v>7.42</v>
      </c>
      <c r="L384" s="1">
        <f t="shared" si="24"/>
        <v>0.47578399629972246</v>
      </c>
      <c r="M384" s="1">
        <f t="shared" si="25"/>
        <v>7.1900555041628111</v>
      </c>
      <c r="N384" s="1">
        <v>4.1000000000000002E-2</v>
      </c>
      <c r="O384" s="1">
        <v>21.62</v>
      </c>
      <c r="P384" s="1">
        <v>6.9119999999999999</v>
      </c>
      <c r="Q384" s="1">
        <v>0</v>
      </c>
      <c r="R384" s="1">
        <v>800</v>
      </c>
      <c r="S384" s="1">
        <v>752.8</v>
      </c>
      <c r="T384" s="1">
        <v>308.60000000000002</v>
      </c>
      <c r="U384" s="1">
        <v>2250.6999999999998</v>
      </c>
      <c r="V384">
        <v>1.0320273445000001</v>
      </c>
      <c r="W384">
        <f t="shared" si="22"/>
        <v>0.47711851107836606</v>
      </c>
      <c r="X384">
        <f t="shared" si="23"/>
        <v>7.2102227132412962</v>
      </c>
    </row>
    <row r="385" spans="1:24" x14ac:dyDescent="0.15">
      <c r="A385" s="98">
        <v>43074.895856481482</v>
      </c>
      <c r="B385" s="1">
        <v>293.91138888895512</v>
      </c>
      <c r="C385" s="1">
        <v>293.89999999999998</v>
      </c>
      <c r="D385" s="1">
        <v>20.27</v>
      </c>
      <c r="E385" s="1">
        <v>2079.2649999999999</v>
      </c>
      <c r="F385" s="1">
        <v>26.1</v>
      </c>
      <c r="G385" s="1">
        <v>402.6</v>
      </c>
      <c r="H385" s="1">
        <v>1.7999999999999999E-2</v>
      </c>
      <c r="I385" s="1">
        <v>0.47</v>
      </c>
      <c r="J385" s="1">
        <v>0.49099999999999999</v>
      </c>
      <c r="K385" s="1">
        <v>7.42</v>
      </c>
      <c r="L385" s="1">
        <f t="shared" si="24"/>
        <v>0.47578399629972246</v>
      </c>
      <c r="M385" s="1">
        <f t="shared" si="25"/>
        <v>7.1900555041628111</v>
      </c>
      <c r="N385" s="1">
        <v>4.1000000000000002E-2</v>
      </c>
      <c r="O385" s="1">
        <v>21.62</v>
      </c>
      <c r="P385" s="1">
        <v>6.9</v>
      </c>
      <c r="Q385" s="1">
        <v>0</v>
      </c>
      <c r="R385" s="1">
        <v>800</v>
      </c>
      <c r="S385" s="1">
        <v>752.8</v>
      </c>
      <c r="T385" s="1">
        <v>308.60000000000002</v>
      </c>
      <c r="U385" s="1">
        <v>2250.6999999999998</v>
      </c>
      <c r="V385">
        <v>1.0320028897</v>
      </c>
      <c r="W385">
        <f t="shared" si="22"/>
        <v>0.47712981709105384</v>
      </c>
      <c r="X385">
        <f t="shared" si="23"/>
        <v>7.2103935698892458</v>
      </c>
    </row>
    <row r="386" spans="1:24" x14ac:dyDescent="0.15">
      <c r="A386" s="98">
        <v>43074.896550925929</v>
      </c>
      <c r="B386" s="1">
        <v>293.92805555567611</v>
      </c>
      <c r="C386" s="1">
        <v>293.92</v>
      </c>
      <c r="D386" s="1">
        <v>20.27</v>
      </c>
      <c r="E386" s="1">
        <v>2079.3560000000002</v>
      </c>
      <c r="F386" s="1">
        <v>26.1</v>
      </c>
      <c r="G386" s="1">
        <v>402.6</v>
      </c>
      <c r="H386" s="1">
        <v>1.7999999999999999E-2</v>
      </c>
      <c r="I386" s="1">
        <v>0.47</v>
      </c>
      <c r="J386" s="1">
        <v>0.49099999999999999</v>
      </c>
      <c r="K386" s="1">
        <v>7.42</v>
      </c>
      <c r="L386" s="1">
        <f t="shared" si="24"/>
        <v>0.47578399629972246</v>
      </c>
      <c r="M386" s="1">
        <f t="shared" si="25"/>
        <v>7.1900555041628111</v>
      </c>
      <c r="N386" s="1">
        <v>4.1000000000000002E-2</v>
      </c>
      <c r="O386" s="1">
        <v>21.62</v>
      </c>
      <c r="P386" s="1">
        <v>6.8979999999999997</v>
      </c>
      <c r="Q386" s="1">
        <v>0</v>
      </c>
      <c r="R386" s="1">
        <v>800</v>
      </c>
      <c r="S386" s="1">
        <v>752.8</v>
      </c>
      <c r="T386" s="1">
        <v>308.60000000000002</v>
      </c>
      <c r="U386" s="1">
        <v>2250.6999999999998</v>
      </c>
      <c r="V386">
        <v>1.0319833924999999</v>
      </c>
      <c r="W386">
        <f t="shared" si="22"/>
        <v>0.47713883147591452</v>
      </c>
      <c r="X386">
        <f t="shared" si="23"/>
        <v>7.2105297954201335</v>
      </c>
    </row>
    <row r="387" spans="1:24" x14ac:dyDescent="0.15">
      <c r="A387" s="98">
        <v>43074.897245370368</v>
      </c>
      <c r="B387" s="1">
        <v>293.94472222222248</v>
      </c>
      <c r="C387" s="1">
        <v>293.94</v>
      </c>
      <c r="D387" s="1">
        <v>20.27</v>
      </c>
      <c r="E387" s="1">
        <v>2079.1990000000001</v>
      </c>
      <c r="F387" s="1">
        <v>26.1</v>
      </c>
      <c r="G387" s="1">
        <v>402.6</v>
      </c>
      <c r="H387" s="1">
        <v>1.7000000000000001E-2</v>
      </c>
      <c r="I387" s="1">
        <v>0.47</v>
      </c>
      <c r="J387" s="1">
        <v>0.49099999999999999</v>
      </c>
      <c r="K387" s="1">
        <v>7.42</v>
      </c>
      <c r="L387" s="1">
        <f t="shared" si="24"/>
        <v>0.47578399629972246</v>
      </c>
      <c r="M387" s="1">
        <f t="shared" si="25"/>
        <v>7.1900555041628111</v>
      </c>
      <c r="N387" s="1">
        <v>4.1000000000000002E-2</v>
      </c>
      <c r="O387" s="1">
        <v>21.62</v>
      </c>
      <c r="P387" s="1">
        <v>6.9119999999999999</v>
      </c>
      <c r="Q387" s="1">
        <v>0</v>
      </c>
      <c r="R387" s="1">
        <v>800</v>
      </c>
      <c r="S387" s="1">
        <v>752.8</v>
      </c>
      <c r="T387" s="1">
        <v>308.60000000000002</v>
      </c>
      <c r="U387" s="1">
        <v>2250.8000000000002</v>
      </c>
      <c r="V387">
        <v>1.0319906693999998</v>
      </c>
      <c r="W387">
        <f t="shared" ref="W387:W450" si="26">J387*(Z$1/V387)</f>
        <v>0.47713546701568665</v>
      </c>
      <c r="X387">
        <f t="shared" ref="X387:X450" si="27">K387*(Z$1/V387)</f>
        <v>7.2104789516423526</v>
      </c>
    </row>
    <row r="388" spans="1:24" x14ac:dyDescent="0.15">
      <c r="A388" s="98">
        <v>43074.897939814815</v>
      </c>
      <c r="B388" s="1">
        <v>293.96138888894347</v>
      </c>
      <c r="C388" s="1">
        <v>293.95</v>
      </c>
      <c r="D388" s="1">
        <v>20.27</v>
      </c>
      <c r="E388" s="1">
        <v>2079.047</v>
      </c>
      <c r="F388" s="1">
        <v>26.1</v>
      </c>
      <c r="G388" s="1">
        <v>402.6</v>
      </c>
      <c r="H388" s="1">
        <v>1.7000000000000001E-2</v>
      </c>
      <c r="I388" s="1">
        <v>0.47</v>
      </c>
      <c r="J388" s="1">
        <v>0.49099999999999999</v>
      </c>
      <c r="K388" s="1">
        <v>7.42</v>
      </c>
      <c r="L388" s="1">
        <f t="shared" si="24"/>
        <v>0.47578399629972246</v>
      </c>
      <c r="M388" s="1">
        <f t="shared" si="25"/>
        <v>7.1900555041628111</v>
      </c>
      <c r="N388" s="1">
        <v>4.1000000000000002E-2</v>
      </c>
      <c r="O388" s="1">
        <v>21.62</v>
      </c>
      <c r="P388" s="1">
        <v>6.8890000000000002</v>
      </c>
      <c r="Q388" s="1">
        <v>0</v>
      </c>
      <c r="R388" s="1">
        <v>800</v>
      </c>
      <c r="S388" s="1">
        <v>752.8</v>
      </c>
      <c r="T388" s="1">
        <v>308.60000000000002</v>
      </c>
      <c r="U388" s="1">
        <v>2250.8000000000002</v>
      </c>
      <c r="V388">
        <v>1.0319851023000002</v>
      </c>
      <c r="W388">
        <f t="shared" si="26"/>
        <v>0.47713804094902379</v>
      </c>
      <c r="X388">
        <f t="shared" si="27"/>
        <v>7.2105178489648809</v>
      </c>
    </row>
    <row r="389" spans="1:24" x14ac:dyDescent="0.15">
      <c r="A389" s="98">
        <v>43074.898634259262</v>
      </c>
      <c r="B389" s="1">
        <v>293.97805555566447</v>
      </c>
      <c r="C389" s="1">
        <v>293.97000000000003</v>
      </c>
      <c r="D389" s="1">
        <v>20.27</v>
      </c>
      <c r="E389" s="1">
        <v>2078.6709999999998</v>
      </c>
      <c r="F389" s="1">
        <v>26.1</v>
      </c>
      <c r="G389" s="1">
        <v>402.6</v>
      </c>
      <c r="H389" s="1">
        <v>1.7999999999999999E-2</v>
      </c>
      <c r="I389" s="1">
        <v>0.47</v>
      </c>
      <c r="J389" s="1">
        <v>0.49099999999999999</v>
      </c>
      <c r="K389" s="1">
        <v>7.42</v>
      </c>
      <c r="L389" s="1">
        <f t="shared" si="24"/>
        <v>0.47578399629972246</v>
      </c>
      <c r="M389" s="1">
        <f t="shared" si="25"/>
        <v>7.1900555041628111</v>
      </c>
      <c r="N389" s="1">
        <v>4.1000000000000002E-2</v>
      </c>
      <c r="O389" s="1">
        <v>21.62</v>
      </c>
      <c r="P389" s="1">
        <v>6.8940000000000001</v>
      </c>
      <c r="Q389" s="1">
        <v>0</v>
      </c>
      <c r="R389" s="1">
        <v>800</v>
      </c>
      <c r="S389" s="1">
        <v>752.8</v>
      </c>
      <c r="T389" s="1">
        <v>308.60000000000002</v>
      </c>
      <c r="U389" s="1">
        <v>2250.8000000000002</v>
      </c>
      <c r="V389">
        <v>1.0319760013000001</v>
      </c>
      <c r="W389">
        <f t="shared" si="26"/>
        <v>0.47714224883109202</v>
      </c>
      <c r="X389">
        <f t="shared" si="27"/>
        <v>7.2105814385472566</v>
      </c>
    </row>
    <row r="390" spans="1:24" x14ac:dyDescent="0.15">
      <c r="A390" s="98">
        <v>43074.899328703701</v>
      </c>
      <c r="B390" s="1">
        <v>293.99472222221084</v>
      </c>
      <c r="C390" s="1">
        <v>293.99</v>
      </c>
      <c r="D390" s="1">
        <v>20.27</v>
      </c>
      <c r="E390" s="1">
        <v>2078.6</v>
      </c>
      <c r="F390" s="1">
        <v>26.1</v>
      </c>
      <c r="G390" s="1">
        <v>402.6</v>
      </c>
      <c r="H390" s="1">
        <v>1.7999999999999999E-2</v>
      </c>
      <c r="I390" s="1">
        <v>0.47</v>
      </c>
      <c r="J390" s="1">
        <v>0.49099999999999999</v>
      </c>
      <c r="K390" s="1">
        <v>7.42</v>
      </c>
      <c r="L390" s="1">
        <f t="shared" si="24"/>
        <v>0.47578399629972246</v>
      </c>
      <c r="M390" s="1">
        <f t="shared" si="25"/>
        <v>7.1900555041628111</v>
      </c>
      <c r="N390" s="1">
        <v>4.1000000000000002E-2</v>
      </c>
      <c r="O390" s="1">
        <v>21.62</v>
      </c>
      <c r="P390" s="1">
        <v>6.8979999999999997</v>
      </c>
      <c r="Q390" s="1">
        <v>0</v>
      </c>
      <c r="R390" s="1">
        <v>800</v>
      </c>
      <c r="S390" s="1">
        <v>752.8</v>
      </c>
      <c r="T390" s="1">
        <v>308.60000000000002</v>
      </c>
      <c r="U390" s="1">
        <v>2250.8000000000002</v>
      </c>
      <c r="V390">
        <v>1.0319839817000001</v>
      </c>
      <c r="W390">
        <f t="shared" si="26"/>
        <v>0.47713855905870212</v>
      </c>
      <c r="X390">
        <f t="shared" si="27"/>
        <v>7.2105256786467811</v>
      </c>
    </row>
    <row r="391" spans="1:24" x14ac:dyDescent="0.15">
      <c r="A391" s="98">
        <v>43074.900023148148</v>
      </c>
      <c r="B391" s="1">
        <v>294.01138888893183</v>
      </c>
      <c r="C391" s="1">
        <v>294</v>
      </c>
      <c r="D391" s="1">
        <v>20.27</v>
      </c>
      <c r="E391" s="1">
        <v>2078.6190000000001</v>
      </c>
      <c r="F391" s="1">
        <v>26.1</v>
      </c>
      <c r="G391" s="1">
        <v>402.6</v>
      </c>
      <c r="H391" s="1">
        <v>1.7999999999999999E-2</v>
      </c>
      <c r="I391" s="1">
        <v>0.47</v>
      </c>
      <c r="J391" s="1">
        <v>0.49099999999999999</v>
      </c>
      <c r="K391" s="1">
        <v>7.42</v>
      </c>
      <c r="L391" s="1">
        <f t="shared" si="24"/>
        <v>0.47578399629972246</v>
      </c>
      <c r="M391" s="1">
        <f t="shared" si="25"/>
        <v>7.1900555041628111</v>
      </c>
      <c r="N391" s="1">
        <v>4.1000000000000002E-2</v>
      </c>
      <c r="O391" s="1">
        <v>21.62</v>
      </c>
      <c r="P391" s="1">
        <v>6.8879999999999999</v>
      </c>
      <c r="Q391" s="1">
        <v>0</v>
      </c>
      <c r="R391" s="1">
        <v>800</v>
      </c>
      <c r="S391" s="1">
        <v>752.8</v>
      </c>
      <c r="T391" s="1">
        <v>308.60000000000002</v>
      </c>
      <c r="U391" s="1">
        <v>2250.8000000000002</v>
      </c>
      <c r="V391">
        <v>1.0319546608000001</v>
      </c>
      <c r="W391">
        <f t="shared" si="26"/>
        <v>0.47715211598373736</v>
      </c>
      <c r="X391">
        <f t="shared" si="27"/>
        <v>7.2107305511188011</v>
      </c>
    </row>
    <row r="392" spans="1:24" x14ac:dyDescent="0.15">
      <c r="A392" s="98">
        <v>43074.900717592594</v>
      </c>
      <c r="B392" s="1">
        <v>294.02805555565283</v>
      </c>
      <c r="C392" s="1">
        <v>294.02</v>
      </c>
      <c r="D392" s="1">
        <v>20.27</v>
      </c>
      <c r="E392" s="1">
        <v>2078.7489999999998</v>
      </c>
      <c r="F392" s="1">
        <v>26.1</v>
      </c>
      <c r="G392" s="1">
        <v>402.6</v>
      </c>
      <c r="H392" s="1">
        <v>1.7999999999999999E-2</v>
      </c>
      <c r="I392" s="1">
        <v>0.47</v>
      </c>
      <c r="J392" s="1">
        <v>0.49099999999999999</v>
      </c>
      <c r="K392" s="1">
        <v>7.42</v>
      </c>
      <c r="L392" s="1">
        <f t="shared" si="24"/>
        <v>0.47578399629972246</v>
      </c>
      <c r="M392" s="1">
        <f t="shared" si="25"/>
        <v>7.1900555041628111</v>
      </c>
      <c r="N392" s="1">
        <v>4.1000000000000002E-2</v>
      </c>
      <c r="O392" s="1">
        <v>21.62</v>
      </c>
      <c r="P392" s="1">
        <v>6.8970000000000002</v>
      </c>
      <c r="Q392" s="1">
        <v>0</v>
      </c>
      <c r="R392" s="1">
        <v>800</v>
      </c>
      <c r="S392" s="1">
        <v>752.8</v>
      </c>
      <c r="T392" s="1">
        <v>308.60000000000002</v>
      </c>
      <c r="U392" s="1">
        <v>2250.8000000000002</v>
      </c>
      <c r="V392">
        <v>1.0319238551000001</v>
      </c>
      <c r="W392">
        <f t="shared" si="26"/>
        <v>0.47716636025657466</v>
      </c>
      <c r="X392">
        <f t="shared" si="27"/>
        <v>7.2109458108020048</v>
      </c>
    </row>
    <row r="393" spans="1:24" x14ac:dyDescent="0.15">
      <c r="A393" s="98">
        <v>43074.901412037034</v>
      </c>
      <c r="B393" s="1">
        <v>294.0447222221992</v>
      </c>
      <c r="C393" s="1">
        <v>294.04000000000002</v>
      </c>
      <c r="D393" s="1">
        <v>20.27</v>
      </c>
      <c r="E393" s="1">
        <v>2078.6080000000002</v>
      </c>
      <c r="F393" s="1">
        <v>26.1</v>
      </c>
      <c r="G393" s="1">
        <v>402.6</v>
      </c>
      <c r="H393" s="1">
        <v>1.7999999999999999E-2</v>
      </c>
      <c r="I393" s="1">
        <v>0.47</v>
      </c>
      <c r="J393" s="1">
        <v>0.49099999999999999</v>
      </c>
      <c r="K393" s="1">
        <v>7.42</v>
      </c>
      <c r="L393" s="1">
        <f t="shared" si="24"/>
        <v>0.47578399629972246</v>
      </c>
      <c r="M393" s="1">
        <f t="shared" si="25"/>
        <v>7.1900555041628111</v>
      </c>
      <c r="N393" s="1">
        <v>4.1000000000000002E-2</v>
      </c>
      <c r="O393" s="1">
        <v>21.62</v>
      </c>
      <c r="P393" s="1">
        <v>6.9</v>
      </c>
      <c r="Q393" s="1">
        <v>0</v>
      </c>
      <c r="R393" s="1">
        <v>800</v>
      </c>
      <c r="S393" s="1">
        <v>752.8</v>
      </c>
      <c r="T393" s="1">
        <v>308.60000000000002</v>
      </c>
      <c r="U393" s="1">
        <v>2250.8000000000002</v>
      </c>
      <c r="V393">
        <v>1.0319231748</v>
      </c>
      <c r="W393">
        <f t="shared" si="26"/>
        <v>0.47716667483064651</v>
      </c>
      <c r="X393">
        <f t="shared" si="27"/>
        <v>7.2109505646505037</v>
      </c>
    </row>
    <row r="394" spans="1:24" x14ac:dyDescent="0.15">
      <c r="A394" s="98">
        <v>43074.902106481481</v>
      </c>
      <c r="B394" s="1">
        <v>294.06138888892019</v>
      </c>
      <c r="C394" s="1">
        <v>294.05</v>
      </c>
      <c r="D394" s="1">
        <v>20.27</v>
      </c>
      <c r="E394" s="1">
        <v>2078.317</v>
      </c>
      <c r="F394" s="1">
        <v>26.1</v>
      </c>
      <c r="G394" s="1">
        <v>402.6</v>
      </c>
      <c r="H394" s="1">
        <v>1.7999999999999999E-2</v>
      </c>
      <c r="I394" s="1">
        <v>0.47099999999999997</v>
      </c>
      <c r="J394" s="1">
        <v>0.49099999999999999</v>
      </c>
      <c r="K394" s="1">
        <v>7.42</v>
      </c>
      <c r="L394" s="1">
        <f t="shared" si="24"/>
        <v>0.47578399629972246</v>
      </c>
      <c r="M394" s="1">
        <f t="shared" si="25"/>
        <v>7.1900555041628111</v>
      </c>
      <c r="N394" s="1">
        <v>4.1000000000000002E-2</v>
      </c>
      <c r="O394" s="1">
        <v>21.62</v>
      </c>
      <c r="P394" s="1">
        <v>6.9080000000000004</v>
      </c>
      <c r="Q394" s="1">
        <v>0</v>
      </c>
      <c r="R394" s="1">
        <v>800</v>
      </c>
      <c r="S394" s="1">
        <v>752.8</v>
      </c>
      <c r="T394" s="1">
        <v>308.60000000000002</v>
      </c>
      <c r="U394" s="1">
        <v>2250.8000000000002</v>
      </c>
      <c r="V394">
        <v>1.0319134493</v>
      </c>
      <c r="W394">
        <f t="shared" si="26"/>
        <v>0.47717117199511244</v>
      </c>
      <c r="X394">
        <f t="shared" si="27"/>
        <v>7.211018525873186</v>
      </c>
    </row>
    <row r="395" spans="1:24" x14ac:dyDescent="0.15">
      <c r="A395" s="98">
        <v>43074.902800925927</v>
      </c>
      <c r="B395" s="1">
        <v>294.07805555564119</v>
      </c>
      <c r="C395" s="1">
        <v>294.07</v>
      </c>
      <c r="D395" s="1">
        <v>20.27</v>
      </c>
      <c r="E395" s="1">
        <v>2078.2750000000001</v>
      </c>
      <c r="F395" s="1">
        <v>26.1</v>
      </c>
      <c r="G395" s="1">
        <v>402.6</v>
      </c>
      <c r="H395" s="1">
        <v>1.7999999999999999E-2</v>
      </c>
      <c r="I395" s="1">
        <v>0.47</v>
      </c>
      <c r="J395" s="1">
        <v>0.49099999999999999</v>
      </c>
      <c r="K395" s="1">
        <v>7.42</v>
      </c>
      <c r="L395" s="1">
        <f t="shared" si="24"/>
        <v>0.47578399629972246</v>
      </c>
      <c r="M395" s="1">
        <f t="shared" si="25"/>
        <v>7.1900555041628111</v>
      </c>
      <c r="N395" s="1">
        <v>4.1000000000000002E-2</v>
      </c>
      <c r="O395" s="1">
        <v>21.62</v>
      </c>
      <c r="P395" s="1">
        <v>6.89</v>
      </c>
      <c r="Q395" s="1">
        <v>0</v>
      </c>
      <c r="R395" s="1">
        <v>800</v>
      </c>
      <c r="S395" s="1">
        <v>752.8</v>
      </c>
      <c r="T395" s="1">
        <v>308.60000000000002</v>
      </c>
      <c r="U395" s="1">
        <v>2250.9</v>
      </c>
      <c r="V395">
        <v>1.0319288648</v>
      </c>
      <c r="W395">
        <f t="shared" si="26"/>
        <v>0.47716404375938531</v>
      </c>
      <c r="X395">
        <f t="shared" si="27"/>
        <v>7.2109108038587353</v>
      </c>
    </row>
    <row r="396" spans="1:24" x14ac:dyDescent="0.15">
      <c r="A396" s="98">
        <v>43074.903495370374</v>
      </c>
      <c r="B396" s="1">
        <v>294.09472222236218</v>
      </c>
      <c r="C396" s="1">
        <v>294.08999999999997</v>
      </c>
      <c r="D396" s="1">
        <v>20.28</v>
      </c>
      <c r="E396" s="1">
        <v>2078.2350000000001</v>
      </c>
      <c r="F396" s="1">
        <v>26.1</v>
      </c>
      <c r="G396" s="1">
        <v>402.6</v>
      </c>
      <c r="H396" s="1">
        <v>1.7999999999999999E-2</v>
      </c>
      <c r="I396" s="1">
        <v>0.47</v>
      </c>
      <c r="J396" s="1">
        <v>0.49099999999999999</v>
      </c>
      <c r="K396" s="1">
        <v>7.42</v>
      </c>
      <c r="L396" s="1">
        <f t="shared" si="24"/>
        <v>0.47578399629972246</v>
      </c>
      <c r="M396" s="1">
        <f t="shared" si="25"/>
        <v>7.1900555041628111</v>
      </c>
      <c r="N396" s="1">
        <v>4.1000000000000002E-2</v>
      </c>
      <c r="O396" s="1">
        <v>21.62</v>
      </c>
      <c r="P396" s="1">
        <v>6.8959999999999999</v>
      </c>
      <c r="Q396" s="1">
        <v>0</v>
      </c>
      <c r="R396" s="1">
        <v>800</v>
      </c>
      <c r="S396" s="1">
        <v>752.8</v>
      </c>
      <c r="T396" s="1">
        <v>308.60000000000002</v>
      </c>
      <c r="U396" s="1">
        <v>2250.9</v>
      </c>
      <c r="V396">
        <v>1.0319219239999999</v>
      </c>
      <c r="W396">
        <f t="shared" si="26"/>
        <v>0.4771672532078115</v>
      </c>
      <c r="X396">
        <f t="shared" si="27"/>
        <v>7.2109593050956446</v>
      </c>
    </row>
    <row r="397" spans="1:24" x14ac:dyDescent="0.15">
      <c r="A397" s="98">
        <v>43074.904189814813</v>
      </c>
      <c r="B397" s="1">
        <v>294.11138888890855</v>
      </c>
      <c r="C397" s="1">
        <v>294.10000000000002</v>
      </c>
      <c r="D397" s="1">
        <v>20.28</v>
      </c>
      <c r="E397" s="1">
        <v>2078.3679999999999</v>
      </c>
      <c r="F397" s="1">
        <v>26.1</v>
      </c>
      <c r="G397" s="1">
        <v>402.6</v>
      </c>
      <c r="H397" s="1">
        <v>1.7999999999999999E-2</v>
      </c>
      <c r="I397" s="1">
        <v>0.47</v>
      </c>
      <c r="J397" s="1">
        <v>0.49099999999999999</v>
      </c>
      <c r="K397" s="1">
        <v>7.42</v>
      </c>
      <c r="L397" s="1">
        <f t="shared" si="24"/>
        <v>0.47578399629972246</v>
      </c>
      <c r="M397" s="1">
        <f t="shared" si="25"/>
        <v>7.1900555041628111</v>
      </c>
      <c r="N397" s="1">
        <v>4.1000000000000002E-2</v>
      </c>
      <c r="O397" s="1">
        <v>21.62</v>
      </c>
      <c r="P397" s="1">
        <v>6.9020000000000001</v>
      </c>
      <c r="Q397" s="1">
        <v>0</v>
      </c>
      <c r="R397" s="1">
        <v>800</v>
      </c>
      <c r="S397" s="1">
        <v>752.8</v>
      </c>
      <c r="T397" s="1">
        <v>308.60000000000002</v>
      </c>
      <c r="U397" s="1">
        <v>2250.9</v>
      </c>
      <c r="V397">
        <v>1.0319121666000002</v>
      </c>
      <c r="W397">
        <f t="shared" si="26"/>
        <v>0.4771717651342206</v>
      </c>
      <c r="X397">
        <f t="shared" si="27"/>
        <v>7.2110274894010526</v>
      </c>
    </row>
    <row r="398" spans="1:24" x14ac:dyDescent="0.15">
      <c r="A398" s="98">
        <v>43074.90488425926</v>
      </c>
      <c r="B398" s="1">
        <v>294.12805555562954</v>
      </c>
      <c r="C398" s="1">
        <v>294.12</v>
      </c>
      <c r="D398" s="1">
        <v>20.28</v>
      </c>
      <c r="E398" s="1">
        <v>2078.3809999999999</v>
      </c>
      <c r="F398" s="1">
        <v>26.1</v>
      </c>
      <c r="G398" s="1">
        <v>402.6</v>
      </c>
      <c r="H398" s="1">
        <v>1.7999999999999999E-2</v>
      </c>
      <c r="I398" s="1">
        <v>0.47</v>
      </c>
      <c r="J398" s="1">
        <v>0.49099999999999999</v>
      </c>
      <c r="K398" s="1">
        <v>7.42</v>
      </c>
      <c r="L398" s="1">
        <f t="shared" si="24"/>
        <v>0.47578399629972246</v>
      </c>
      <c r="M398" s="1">
        <f t="shared" si="25"/>
        <v>7.1900555041628111</v>
      </c>
      <c r="N398" s="1">
        <v>4.1000000000000002E-2</v>
      </c>
      <c r="O398" s="1">
        <v>21.62</v>
      </c>
      <c r="P398" s="1">
        <v>6.8879999999999999</v>
      </c>
      <c r="Q398" s="1">
        <v>0</v>
      </c>
      <c r="R398" s="1">
        <v>800</v>
      </c>
      <c r="S398" s="1">
        <v>752.8</v>
      </c>
      <c r="T398" s="1">
        <v>308.60000000000002</v>
      </c>
      <c r="U398" s="1">
        <v>2250.9</v>
      </c>
      <c r="V398">
        <v>1.0319299621</v>
      </c>
      <c r="W398">
        <f t="shared" si="26"/>
        <v>0.47716353636825953</v>
      </c>
      <c r="X398">
        <f t="shared" si="27"/>
        <v>7.2109031361557756</v>
      </c>
    </row>
    <row r="399" spans="1:24" x14ac:dyDescent="0.15">
      <c r="A399" s="98">
        <v>43074.905578703707</v>
      </c>
      <c r="B399" s="1">
        <v>294.14472222235054</v>
      </c>
      <c r="C399" s="1">
        <v>294.14</v>
      </c>
      <c r="D399" s="1">
        <v>20.28</v>
      </c>
      <c r="E399" s="1">
        <v>2078.2130000000002</v>
      </c>
      <c r="F399" s="1">
        <v>26.1</v>
      </c>
      <c r="G399" s="1">
        <v>402.6</v>
      </c>
      <c r="H399" s="1">
        <v>1.7999999999999999E-2</v>
      </c>
      <c r="I399" s="1">
        <v>0.47</v>
      </c>
      <c r="J399" s="1">
        <v>0.49099999999999999</v>
      </c>
      <c r="K399" s="1">
        <v>7.42</v>
      </c>
      <c r="L399" s="1">
        <f t="shared" si="24"/>
        <v>0.47622453703703704</v>
      </c>
      <c r="M399" s="1">
        <f t="shared" si="25"/>
        <v>7.1967129629629616</v>
      </c>
      <c r="N399" s="1">
        <v>4.2000000000000003E-2</v>
      </c>
      <c r="O399" s="1">
        <v>21.6</v>
      </c>
      <c r="P399" s="1">
        <v>6.9</v>
      </c>
      <c r="Q399" s="1">
        <v>0</v>
      </c>
      <c r="R399" s="1">
        <v>800</v>
      </c>
      <c r="S399" s="1">
        <v>752.8</v>
      </c>
      <c r="T399" s="1">
        <v>308.60000000000002</v>
      </c>
      <c r="U399" s="1">
        <v>2250.9</v>
      </c>
      <c r="V399">
        <v>1.0319016525</v>
      </c>
      <c r="W399">
        <f t="shared" si="26"/>
        <v>0.47717662706233532</v>
      </c>
      <c r="X399">
        <f t="shared" si="27"/>
        <v>7.2111009629379392</v>
      </c>
    </row>
    <row r="400" spans="1:24" x14ac:dyDescent="0.15">
      <c r="A400" s="98">
        <v>43074.906273148146</v>
      </c>
      <c r="B400" s="1">
        <v>294.16138888889691</v>
      </c>
      <c r="C400" s="1">
        <v>294.14999999999998</v>
      </c>
      <c r="D400" s="1">
        <v>20.28</v>
      </c>
      <c r="E400" s="1">
        <v>2078.0920000000001</v>
      </c>
      <c r="F400" s="1">
        <v>26.1</v>
      </c>
      <c r="G400" s="1">
        <v>402.6</v>
      </c>
      <c r="H400" s="1">
        <v>1.7999999999999999E-2</v>
      </c>
      <c r="I400" s="1">
        <v>0.47</v>
      </c>
      <c r="J400" s="1">
        <v>0.49099999999999999</v>
      </c>
      <c r="K400" s="1">
        <v>7.42</v>
      </c>
      <c r="L400" s="1">
        <f t="shared" si="24"/>
        <v>0.47622453703703704</v>
      </c>
      <c r="M400" s="1">
        <f t="shared" si="25"/>
        <v>7.1967129629629616</v>
      </c>
      <c r="N400" s="1">
        <v>4.2000000000000003E-2</v>
      </c>
      <c r="O400" s="1">
        <v>21.6</v>
      </c>
      <c r="P400" s="1">
        <v>6.9080000000000004</v>
      </c>
      <c r="Q400" s="1">
        <v>0</v>
      </c>
      <c r="R400" s="1">
        <v>800</v>
      </c>
      <c r="S400" s="1">
        <v>752.8</v>
      </c>
      <c r="T400" s="1">
        <v>308.60000000000002</v>
      </c>
      <c r="U400" s="1">
        <v>2250.9</v>
      </c>
      <c r="V400">
        <v>1.0319051860999999</v>
      </c>
      <c r="W400">
        <f t="shared" si="26"/>
        <v>0.47717499304464445</v>
      </c>
      <c r="X400">
        <f t="shared" si="27"/>
        <v>7.2110762696359707</v>
      </c>
    </row>
    <row r="401" spans="1:24" x14ac:dyDescent="0.15">
      <c r="A401" s="98">
        <v>43074.906967592593</v>
      </c>
      <c r="B401" s="1">
        <v>294.1780555556179</v>
      </c>
      <c r="C401" s="1">
        <v>294.17</v>
      </c>
      <c r="D401" s="1">
        <v>20.28</v>
      </c>
      <c r="E401" s="1">
        <v>2078.076</v>
      </c>
      <c r="F401" s="1">
        <v>26.1</v>
      </c>
      <c r="G401" s="1">
        <v>402.6</v>
      </c>
      <c r="H401" s="1">
        <v>1.7000000000000001E-2</v>
      </c>
      <c r="I401" s="1">
        <v>0.47</v>
      </c>
      <c r="J401" s="1">
        <v>0.49099999999999999</v>
      </c>
      <c r="K401" s="1">
        <v>7.42</v>
      </c>
      <c r="L401" s="1">
        <f t="shared" si="24"/>
        <v>0.47622453703703704</v>
      </c>
      <c r="M401" s="1">
        <f t="shared" si="25"/>
        <v>7.1967129629629616</v>
      </c>
      <c r="N401" s="1">
        <v>4.1000000000000002E-2</v>
      </c>
      <c r="O401" s="1">
        <v>21.6</v>
      </c>
      <c r="P401" s="1">
        <v>6.9039999999999999</v>
      </c>
      <c r="Q401" s="1">
        <v>0</v>
      </c>
      <c r="R401" s="1">
        <v>800</v>
      </c>
      <c r="S401" s="1">
        <v>752.8</v>
      </c>
      <c r="T401" s="1">
        <v>308.60000000000002</v>
      </c>
      <c r="U401" s="1">
        <v>2251</v>
      </c>
      <c r="V401">
        <v>1.0319277578000001</v>
      </c>
      <c r="W401">
        <f t="shared" si="26"/>
        <v>0.47716455563688098</v>
      </c>
      <c r="X401">
        <f t="shared" si="27"/>
        <v>7.2109185393597901</v>
      </c>
    </row>
    <row r="402" spans="1:24" x14ac:dyDescent="0.15">
      <c r="A402" s="98">
        <v>43074.90766203704</v>
      </c>
      <c r="B402" s="1">
        <v>294.1947222223389</v>
      </c>
      <c r="C402" s="1">
        <v>294.19</v>
      </c>
      <c r="D402" s="1">
        <v>20.28</v>
      </c>
      <c r="E402" s="1">
        <v>2077.7489999999998</v>
      </c>
      <c r="F402" s="1">
        <v>26.1</v>
      </c>
      <c r="G402" s="1">
        <v>402.6</v>
      </c>
      <c r="H402" s="1">
        <v>1.7999999999999999E-2</v>
      </c>
      <c r="I402" s="1">
        <v>0.47</v>
      </c>
      <c r="J402" s="1">
        <v>0.49099999999999999</v>
      </c>
      <c r="K402" s="1">
        <v>7.42</v>
      </c>
      <c r="L402" s="1">
        <f t="shared" si="24"/>
        <v>0.47622453703703704</v>
      </c>
      <c r="M402" s="1">
        <f t="shared" si="25"/>
        <v>7.1967129629629616</v>
      </c>
      <c r="N402" s="1">
        <v>4.1000000000000002E-2</v>
      </c>
      <c r="O402" s="1">
        <v>21.6</v>
      </c>
      <c r="P402" s="1">
        <v>6.8949999999999996</v>
      </c>
      <c r="Q402" s="1">
        <v>0</v>
      </c>
      <c r="R402" s="1">
        <v>800</v>
      </c>
      <c r="S402" s="1">
        <v>752.8</v>
      </c>
      <c r="T402" s="1">
        <v>308.60000000000002</v>
      </c>
      <c r="U402" s="1">
        <v>2251</v>
      </c>
      <c r="V402">
        <v>1.0319057503</v>
      </c>
      <c r="W402">
        <f t="shared" si="26"/>
        <v>0.47717473214665929</v>
      </c>
      <c r="X402">
        <f t="shared" si="27"/>
        <v>7.2110723269413688</v>
      </c>
    </row>
    <row r="403" spans="1:24" x14ac:dyDescent="0.15">
      <c r="A403" s="98">
        <v>43074.908356481479</v>
      </c>
      <c r="B403" s="1">
        <v>294.21138888888527</v>
      </c>
      <c r="C403" s="1">
        <v>294.2</v>
      </c>
      <c r="D403" s="1">
        <v>20.28</v>
      </c>
      <c r="E403" s="1">
        <v>2077.884</v>
      </c>
      <c r="F403" s="1">
        <v>26.1</v>
      </c>
      <c r="G403" s="1">
        <v>402.6</v>
      </c>
      <c r="H403" s="1">
        <v>1.7999999999999999E-2</v>
      </c>
      <c r="I403" s="1">
        <v>0.47</v>
      </c>
      <c r="J403" s="1">
        <v>0.49099999999999999</v>
      </c>
      <c r="K403" s="1">
        <v>7.42</v>
      </c>
      <c r="L403" s="1">
        <f t="shared" si="24"/>
        <v>0.47600416473854701</v>
      </c>
      <c r="M403" s="1">
        <f t="shared" si="25"/>
        <v>7.1933826931975933</v>
      </c>
      <c r="N403" s="1">
        <v>4.1000000000000002E-2</v>
      </c>
      <c r="O403" s="1">
        <v>21.61</v>
      </c>
      <c r="P403" s="1">
        <v>6.9050000000000002</v>
      </c>
      <c r="Q403" s="1">
        <v>0</v>
      </c>
      <c r="R403" s="1">
        <v>800</v>
      </c>
      <c r="S403" s="1">
        <v>752.8</v>
      </c>
      <c r="T403" s="1">
        <v>308.60000000000002</v>
      </c>
      <c r="U403" s="1">
        <v>2251</v>
      </c>
      <c r="V403">
        <v>1.031893344</v>
      </c>
      <c r="W403">
        <f t="shared" si="26"/>
        <v>0.47718046914740059</v>
      </c>
      <c r="X403">
        <f t="shared" si="27"/>
        <v>7.2111590245900459</v>
      </c>
    </row>
    <row r="404" spans="1:24" x14ac:dyDescent="0.15">
      <c r="A404" s="98">
        <v>43074.909050925926</v>
      </c>
      <c r="B404" s="1">
        <v>294.22805555560626</v>
      </c>
      <c r="C404" s="1">
        <v>294.22000000000003</v>
      </c>
      <c r="D404" s="1">
        <v>20.28</v>
      </c>
      <c r="E404" s="1">
        <v>2077.8829999999998</v>
      </c>
      <c r="F404" s="1">
        <v>26.1</v>
      </c>
      <c r="G404" s="1">
        <v>402.6</v>
      </c>
      <c r="H404" s="1">
        <v>1.7999999999999999E-2</v>
      </c>
      <c r="I404" s="1">
        <v>0.47</v>
      </c>
      <c r="J404" s="1">
        <v>0.49099999999999999</v>
      </c>
      <c r="K404" s="1">
        <v>7.42</v>
      </c>
      <c r="L404" s="1">
        <f t="shared" si="24"/>
        <v>0.47600416473854701</v>
      </c>
      <c r="M404" s="1">
        <f t="shared" si="25"/>
        <v>7.1933826931975933</v>
      </c>
      <c r="N404" s="1">
        <v>4.1000000000000002E-2</v>
      </c>
      <c r="O404" s="1">
        <v>21.61</v>
      </c>
      <c r="P404" s="1">
        <v>6.9139999999999997</v>
      </c>
      <c r="Q404" s="1">
        <v>0</v>
      </c>
      <c r="R404" s="1">
        <v>800</v>
      </c>
      <c r="S404" s="1">
        <v>752.8</v>
      </c>
      <c r="T404" s="1">
        <v>308.60000000000002</v>
      </c>
      <c r="U404" s="1">
        <v>2251</v>
      </c>
      <c r="V404">
        <v>1.0319142306000002</v>
      </c>
      <c r="W404">
        <f t="shared" si="26"/>
        <v>0.4771708107113683</v>
      </c>
      <c r="X404">
        <f t="shared" si="27"/>
        <v>7.2110130661473582</v>
      </c>
    </row>
    <row r="405" spans="1:24" x14ac:dyDescent="0.15">
      <c r="A405" s="98">
        <v>43074.909745370373</v>
      </c>
      <c r="B405" s="1">
        <v>294.24472222232725</v>
      </c>
      <c r="C405" s="1">
        <v>294.24</v>
      </c>
      <c r="D405" s="1">
        <v>20.28</v>
      </c>
      <c r="E405" s="1">
        <v>2077.7640000000001</v>
      </c>
      <c r="F405" s="1">
        <v>26.1</v>
      </c>
      <c r="G405" s="1">
        <v>402.6</v>
      </c>
      <c r="H405" s="1">
        <v>1.7999999999999999E-2</v>
      </c>
      <c r="I405" s="1">
        <v>0.47</v>
      </c>
      <c r="J405" s="1">
        <v>0.49099999999999999</v>
      </c>
      <c r="K405" s="1">
        <v>7.42</v>
      </c>
      <c r="L405" s="1">
        <f t="shared" si="24"/>
        <v>0.47600416473854701</v>
      </c>
      <c r="M405" s="1">
        <f t="shared" si="25"/>
        <v>7.1933826931975933</v>
      </c>
      <c r="N405" s="1">
        <v>4.1000000000000002E-2</v>
      </c>
      <c r="O405" s="1">
        <v>21.61</v>
      </c>
      <c r="P405" s="1">
        <v>6.8979999999999997</v>
      </c>
      <c r="Q405" s="1">
        <v>0</v>
      </c>
      <c r="R405" s="1">
        <v>800</v>
      </c>
      <c r="S405" s="1">
        <v>752.8</v>
      </c>
      <c r="T405" s="1">
        <v>308.60000000000002</v>
      </c>
      <c r="U405" s="1">
        <v>2251</v>
      </c>
      <c r="V405">
        <v>1.0318761848</v>
      </c>
      <c r="W405">
        <f t="shared" si="26"/>
        <v>0.47718840424196601</v>
      </c>
      <c r="X405">
        <f t="shared" si="27"/>
        <v>7.2112789398684072</v>
      </c>
    </row>
    <row r="406" spans="1:24" x14ac:dyDescent="0.15">
      <c r="A406" s="98">
        <v>43074.910439814812</v>
      </c>
      <c r="B406" s="1">
        <v>294.26138888887363</v>
      </c>
      <c r="C406" s="1">
        <v>294.25</v>
      </c>
      <c r="D406" s="1">
        <v>20.28</v>
      </c>
      <c r="E406" s="1">
        <v>2077.6010000000001</v>
      </c>
      <c r="F406" s="1">
        <v>26.1</v>
      </c>
      <c r="G406" s="1">
        <v>402.6</v>
      </c>
      <c r="H406" s="1">
        <v>1.7000000000000001E-2</v>
      </c>
      <c r="I406" s="1">
        <v>0.47</v>
      </c>
      <c r="J406" s="1">
        <v>0.49299999999999999</v>
      </c>
      <c r="K406" s="1">
        <v>7.42</v>
      </c>
      <c r="L406" s="1">
        <f t="shared" si="24"/>
        <v>0.47794308190652479</v>
      </c>
      <c r="M406" s="1">
        <f t="shared" si="25"/>
        <v>7.1933826931975933</v>
      </c>
      <c r="N406" s="1">
        <v>4.1000000000000002E-2</v>
      </c>
      <c r="O406" s="1">
        <v>21.61</v>
      </c>
      <c r="P406" s="1">
        <v>6.899</v>
      </c>
      <c r="Q406" s="1">
        <v>0</v>
      </c>
      <c r="R406" s="1">
        <v>799</v>
      </c>
      <c r="S406" s="1">
        <v>752.8</v>
      </c>
      <c r="T406" s="1">
        <v>308.60000000000002</v>
      </c>
      <c r="U406" s="1">
        <v>2251</v>
      </c>
      <c r="V406">
        <v>1.031890596</v>
      </c>
      <c r="W406">
        <f t="shared" si="26"/>
        <v>0.47912545372203391</v>
      </c>
      <c r="X406">
        <f t="shared" si="27"/>
        <v>7.2111782284330461</v>
      </c>
    </row>
    <row r="407" spans="1:24" x14ac:dyDescent="0.15">
      <c r="A407" s="98">
        <v>43074.911134259259</v>
      </c>
      <c r="B407" s="1">
        <v>294.27805555559462</v>
      </c>
      <c r="C407" s="1">
        <v>294.27</v>
      </c>
      <c r="D407" s="1">
        <v>20.28</v>
      </c>
      <c r="E407" s="1">
        <v>2077.4160000000002</v>
      </c>
      <c r="F407" s="1">
        <v>26.1</v>
      </c>
      <c r="G407" s="1">
        <v>402.6</v>
      </c>
      <c r="H407" s="1">
        <v>1.7999999999999999E-2</v>
      </c>
      <c r="I407" s="1">
        <v>0.47</v>
      </c>
      <c r="J407" s="1">
        <v>0.50900000000000001</v>
      </c>
      <c r="K407" s="1">
        <v>7.39</v>
      </c>
      <c r="L407" s="1">
        <f t="shared" si="24"/>
        <v>0.49345441925034705</v>
      </c>
      <c r="M407" s="1">
        <f t="shared" si="25"/>
        <v>7.1642989356779259</v>
      </c>
      <c r="N407" s="1">
        <v>4.1000000000000002E-2</v>
      </c>
      <c r="O407" s="1">
        <v>21.61</v>
      </c>
      <c r="P407" s="1">
        <v>6.9020000000000001</v>
      </c>
      <c r="Q407" s="1">
        <v>0</v>
      </c>
      <c r="R407" s="1">
        <v>800</v>
      </c>
      <c r="S407" s="1">
        <v>752.8</v>
      </c>
      <c r="T407" s="1">
        <v>308.60000000000002</v>
      </c>
      <c r="U407" s="1">
        <v>2251</v>
      </c>
      <c r="V407">
        <v>1.0318844060999999</v>
      </c>
      <c r="W407">
        <f t="shared" si="26"/>
        <v>0.49467813156441115</v>
      </c>
      <c r="X407">
        <f t="shared" si="27"/>
        <v>7.1820656036561852</v>
      </c>
    </row>
    <row r="408" spans="1:24" x14ac:dyDescent="0.15">
      <c r="A408" s="98">
        <v>43074.911828703705</v>
      </c>
      <c r="B408" s="1">
        <v>294.29472222231561</v>
      </c>
      <c r="C408" s="1">
        <v>294.29000000000002</v>
      </c>
      <c r="D408" s="1">
        <v>20.28</v>
      </c>
      <c r="E408" s="1">
        <v>2077.4</v>
      </c>
      <c r="F408" s="1">
        <v>26.1</v>
      </c>
      <c r="G408" s="1">
        <v>402.6</v>
      </c>
      <c r="H408" s="1">
        <v>1.7999999999999999E-2</v>
      </c>
      <c r="I408" s="1">
        <v>0.47</v>
      </c>
      <c r="J408" s="1">
        <v>0.52400000000000002</v>
      </c>
      <c r="K408" s="1">
        <v>7.4</v>
      </c>
      <c r="L408" s="1">
        <f t="shared" si="24"/>
        <v>0.50799629801018054</v>
      </c>
      <c r="M408" s="1">
        <f t="shared" si="25"/>
        <v>7.1739935215178159</v>
      </c>
      <c r="N408" s="1">
        <v>4.1000000000000002E-2</v>
      </c>
      <c r="O408" s="1">
        <v>21.61</v>
      </c>
      <c r="P408" s="1">
        <v>6.8890000000000002</v>
      </c>
      <c r="Q408" s="1">
        <v>0</v>
      </c>
      <c r="R408" s="1">
        <v>800</v>
      </c>
      <c r="S408" s="1">
        <v>752.8</v>
      </c>
      <c r="T408" s="1">
        <v>308.60000000000002</v>
      </c>
      <c r="U408" s="1">
        <v>2251</v>
      </c>
      <c r="V408">
        <v>1.0318715457999998</v>
      </c>
      <c r="W408">
        <f t="shared" si="26"/>
        <v>0.50926241947353068</v>
      </c>
      <c r="X408">
        <f t="shared" si="27"/>
        <v>7.191873862794135</v>
      </c>
    </row>
    <row r="409" spans="1:24" x14ac:dyDescent="0.15">
      <c r="A409" s="98">
        <v>43074.912523148145</v>
      </c>
      <c r="B409" s="1">
        <v>294.31138888886198</v>
      </c>
      <c r="C409" s="1">
        <v>294.3</v>
      </c>
      <c r="D409" s="1">
        <v>20.28</v>
      </c>
      <c r="E409" s="1">
        <v>2077.4090000000001</v>
      </c>
      <c r="F409" s="1">
        <v>26.1</v>
      </c>
      <c r="G409" s="1">
        <v>402.6</v>
      </c>
      <c r="H409" s="1">
        <v>1.7999999999999999E-2</v>
      </c>
      <c r="I409" s="1">
        <v>0.47</v>
      </c>
      <c r="J409" s="1">
        <v>0.52600000000000002</v>
      </c>
      <c r="K409" s="1">
        <v>7.4</v>
      </c>
      <c r="L409" s="1">
        <f t="shared" si="24"/>
        <v>0.50993521517815832</v>
      </c>
      <c r="M409" s="1">
        <f t="shared" si="25"/>
        <v>7.1739935215178159</v>
      </c>
      <c r="N409" s="1">
        <v>4.1000000000000002E-2</v>
      </c>
      <c r="O409" s="1">
        <v>21.61</v>
      </c>
      <c r="P409" s="1">
        <v>6.8979999999999997</v>
      </c>
      <c r="Q409" s="1">
        <v>0</v>
      </c>
      <c r="R409" s="1">
        <v>800</v>
      </c>
      <c r="S409" s="1">
        <v>752.8</v>
      </c>
      <c r="T409" s="1">
        <v>308.60000000000002</v>
      </c>
      <c r="U409" s="1">
        <v>2251.1</v>
      </c>
      <c r="V409">
        <v>1.0318640575</v>
      </c>
      <c r="W409">
        <f t="shared" si="26"/>
        <v>0.51120987902032822</v>
      </c>
      <c r="X409">
        <f t="shared" si="27"/>
        <v>7.1919260546586106</v>
      </c>
    </row>
    <row r="410" spans="1:24" x14ac:dyDescent="0.15">
      <c r="A410" s="98">
        <v>43074.913217592592</v>
      </c>
      <c r="B410" s="1">
        <v>294.32805555558298</v>
      </c>
      <c r="C410" s="1">
        <v>294.32</v>
      </c>
      <c r="D410" s="1">
        <v>20.29</v>
      </c>
      <c r="E410" s="1">
        <v>2077.4839999999999</v>
      </c>
      <c r="F410" s="1">
        <v>26.1</v>
      </c>
      <c r="G410" s="1">
        <v>402.6</v>
      </c>
      <c r="H410" s="1">
        <v>1.7000000000000001E-2</v>
      </c>
      <c r="I410" s="1">
        <v>0.47</v>
      </c>
      <c r="J410" s="1">
        <v>0.51700000000000002</v>
      </c>
      <c r="K410" s="1">
        <v>7.39</v>
      </c>
      <c r="L410" s="1">
        <f t="shared" si="24"/>
        <v>0.50121008792225819</v>
      </c>
      <c r="M410" s="1">
        <f t="shared" si="25"/>
        <v>7.1642989356779259</v>
      </c>
      <c r="N410" s="1">
        <v>4.1000000000000002E-2</v>
      </c>
      <c r="O410" s="1">
        <v>21.61</v>
      </c>
      <c r="P410" s="1">
        <v>6.9059999999999997</v>
      </c>
      <c r="Q410" s="1">
        <v>0</v>
      </c>
      <c r="R410" s="1">
        <v>800</v>
      </c>
      <c r="S410" s="1">
        <v>752.8</v>
      </c>
      <c r="T410" s="1">
        <v>308.60000000000002</v>
      </c>
      <c r="U410" s="1">
        <v>2251.1</v>
      </c>
      <c r="V410">
        <v>1.0318694468</v>
      </c>
      <c r="W410">
        <f t="shared" si="26"/>
        <v>0.50246031763792698</v>
      </c>
      <c r="X410">
        <f t="shared" si="27"/>
        <v>7.1821697240701745</v>
      </c>
    </row>
    <row r="411" spans="1:24" x14ac:dyDescent="0.15">
      <c r="A411" s="98">
        <v>43074.913912037038</v>
      </c>
      <c r="B411" s="1">
        <v>294.34472222230397</v>
      </c>
      <c r="C411" s="1">
        <v>294.33999999999997</v>
      </c>
      <c r="D411" s="1">
        <v>20.29</v>
      </c>
      <c r="E411" s="1">
        <v>2077.3429999999998</v>
      </c>
      <c r="F411" s="1">
        <v>26.1</v>
      </c>
      <c r="G411" s="1">
        <v>402.6</v>
      </c>
      <c r="H411" s="1">
        <v>1.7000000000000001E-2</v>
      </c>
      <c r="I411" s="1">
        <v>0.47</v>
      </c>
      <c r="J411" s="1">
        <v>0.51600000000000001</v>
      </c>
      <c r="K411" s="1">
        <v>7.41</v>
      </c>
      <c r="L411" s="1">
        <f t="shared" si="24"/>
        <v>0.50024062933826929</v>
      </c>
      <c r="M411" s="1">
        <f t="shared" si="25"/>
        <v>7.183688107357705</v>
      </c>
      <c r="N411" s="1">
        <v>4.1000000000000002E-2</v>
      </c>
      <c r="O411" s="1">
        <v>21.61</v>
      </c>
      <c r="P411" s="1">
        <v>6.8849999999999998</v>
      </c>
      <c r="Q411" s="1">
        <v>0</v>
      </c>
      <c r="R411" s="1">
        <v>799</v>
      </c>
      <c r="S411" s="1">
        <v>752.8</v>
      </c>
      <c r="T411" s="1">
        <v>308.60000000000002</v>
      </c>
      <c r="U411" s="1">
        <v>2251.1</v>
      </c>
      <c r="V411">
        <v>1.0318593496000001</v>
      </c>
      <c r="W411">
        <f t="shared" si="26"/>
        <v>0.50149334810078261</v>
      </c>
      <c r="X411">
        <f t="shared" si="27"/>
        <v>7.201677731447286</v>
      </c>
    </row>
    <row r="412" spans="1:24" x14ac:dyDescent="0.15">
      <c r="A412" s="98">
        <v>43074.914606481485</v>
      </c>
      <c r="B412" s="1">
        <v>294.36138888902497</v>
      </c>
      <c r="C412" s="1">
        <v>294.35000000000002</v>
      </c>
      <c r="D412" s="1">
        <v>20.29</v>
      </c>
      <c r="E412" s="1">
        <v>2077.181</v>
      </c>
      <c r="F412" s="1">
        <v>26.1</v>
      </c>
      <c r="G412" s="1">
        <v>402.6</v>
      </c>
      <c r="H412" s="1">
        <v>1.7999999999999999E-2</v>
      </c>
      <c r="I412" s="1">
        <v>0.47</v>
      </c>
      <c r="J412" s="1">
        <v>0.51500000000000001</v>
      </c>
      <c r="K412" s="1">
        <v>7.41</v>
      </c>
      <c r="L412" s="1">
        <f t="shared" si="24"/>
        <v>0.4992711707542804</v>
      </c>
      <c r="M412" s="1">
        <f t="shared" si="25"/>
        <v>7.183688107357705</v>
      </c>
      <c r="N412" s="1">
        <v>4.1000000000000002E-2</v>
      </c>
      <c r="O412" s="1">
        <v>21.61</v>
      </c>
      <c r="P412" s="1">
        <v>6.8890000000000002</v>
      </c>
      <c r="Q412" s="1">
        <v>0</v>
      </c>
      <c r="R412" s="1">
        <v>799</v>
      </c>
      <c r="S412" s="1">
        <v>752.8</v>
      </c>
      <c r="T412" s="1">
        <v>308.60000000000002</v>
      </c>
      <c r="U412" s="1">
        <v>2251.1</v>
      </c>
      <c r="V412">
        <v>1.0318301781000001</v>
      </c>
      <c r="W412">
        <f t="shared" si="26"/>
        <v>0.50053561231463262</v>
      </c>
      <c r="X412">
        <f t="shared" si="27"/>
        <v>7.2018813344687924</v>
      </c>
    </row>
    <row r="413" spans="1:24" x14ac:dyDescent="0.15">
      <c r="A413" s="98">
        <v>43074.915300925924</v>
      </c>
      <c r="B413" s="1">
        <v>294.37805555557134</v>
      </c>
      <c r="C413" s="1">
        <v>294.37</v>
      </c>
      <c r="D413" s="1">
        <v>20.29</v>
      </c>
      <c r="E413" s="1">
        <v>2076.9989999999998</v>
      </c>
      <c r="F413" s="1">
        <v>26.1</v>
      </c>
      <c r="G413" s="1">
        <v>402.6</v>
      </c>
      <c r="H413" s="1">
        <v>1.7999999999999999E-2</v>
      </c>
      <c r="I413" s="1">
        <v>0.47</v>
      </c>
      <c r="J413" s="1">
        <v>0.51500000000000001</v>
      </c>
      <c r="K413" s="1">
        <v>7.41</v>
      </c>
      <c r="L413" s="1">
        <f t="shared" si="24"/>
        <v>0.4992711707542804</v>
      </c>
      <c r="M413" s="1">
        <f t="shared" si="25"/>
        <v>7.183688107357705</v>
      </c>
      <c r="N413" s="1">
        <v>4.1000000000000002E-2</v>
      </c>
      <c r="O413" s="1">
        <v>21.61</v>
      </c>
      <c r="P413" s="1">
        <v>6.8979999999999997</v>
      </c>
      <c r="Q413" s="1">
        <v>0</v>
      </c>
      <c r="R413" s="1">
        <v>800</v>
      </c>
      <c r="S413" s="1">
        <v>752.8</v>
      </c>
      <c r="T413" s="1">
        <v>308.60000000000002</v>
      </c>
      <c r="U413" s="1">
        <v>2251.1</v>
      </c>
      <c r="V413">
        <v>1.0318319979000001</v>
      </c>
      <c r="W413">
        <f t="shared" si="26"/>
        <v>0.50053472954039313</v>
      </c>
      <c r="X413">
        <f t="shared" si="27"/>
        <v>7.2018686328044907</v>
      </c>
    </row>
    <row r="414" spans="1:24" x14ac:dyDescent="0.15">
      <c r="A414" s="98">
        <v>43074.915995370371</v>
      </c>
      <c r="B414" s="1">
        <v>294.39472222229233</v>
      </c>
      <c r="C414" s="1">
        <v>294.39</v>
      </c>
      <c r="D414" s="1">
        <v>20.29</v>
      </c>
      <c r="E414" s="1">
        <v>2076.7199999999998</v>
      </c>
      <c r="F414" s="1">
        <v>26.1</v>
      </c>
      <c r="G414" s="1">
        <v>402.6</v>
      </c>
      <c r="H414" s="1">
        <v>1.7999999999999999E-2</v>
      </c>
      <c r="I414" s="1">
        <v>0.47</v>
      </c>
      <c r="J414" s="1">
        <v>0.51500000000000001</v>
      </c>
      <c r="K414" s="1">
        <v>7.41</v>
      </c>
      <c r="L414" s="1">
        <f t="shared" si="24"/>
        <v>0.4992711707542804</v>
      </c>
      <c r="M414" s="1">
        <f t="shared" si="25"/>
        <v>7.183688107357705</v>
      </c>
      <c r="N414" s="1">
        <v>4.1000000000000002E-2</v>
      </c>
      <c r="O414" s="1">
        <v>21.61</v>
      </c>
      <c r="P414" s="1">
        <v>6.8840000000000003</v>
      </c>
      <c r="Q414" s="1">
        <v>0</v>
      </c>
      <c r="R414" s="1">
        <v>800</v>
      </c>
      <c r="S414" s="1">
        <v>752.8</v>
      </c>
      <c r="T414" s="1">
        <v>308.60000000000002</v>
      </c>
      <c r="U414" s="1">
        <v>2251.1</v>
      </c>
      <c r="V414">
        <v>1.0318312855</v>
      </c>
      <c r="W414">
        <f t="shared" si="26"/>
        <v>0.50053507512105766</v>
      </c>
      <c r="X414">
        <f t="shared" si="27"/>
        <v>7.2018736051398786</v>
      </c>
    </row>
    <row r="415" spans="1:24" x14ac:dyDescent="0.15">
      <c r="A415" s="98">
        <v>43074.916689814818</v>
      </c>
      <c r="B415" s="1">
        <v>294.41138888901332</v>
      </c>
      <c r="C415" s="1">
        <v>294.39999999999998</v>
      </c>
      <c r="D415" s="1">
        <v>20.29</v>
      </c>
      <c r="E415" s="1">
        <v>2076.6350000000002</v>
      </c>
      <c r="F415" s="1">
        <v>26.1</v>
      </c>
      <c r="G415" s="1">
        <v>402.6</v>
      </c>
      <c r="H415" s="1">
        <v>1.7999999999999999E-2</v>
      </c>
      <c r="I415" s="1">
        <v>0.47</v>
      </c>
      <c r="J415" s="1">
        <v>0.51500000000000001</v>
      </c>
      <c r="K415" s="1">
        <v>7.41</v>
      </c>
      <c r="L415" s="1">
        <f t="shared" si="24"/>
        <v>0.4992711707542804</v>
      </c>
      <c r="M415" s="1">
        <f t="shared" si="25"/>
        <v>7.183688107357705</v>
      </c>
      <c r="N415" s="1">
        <v>4.1000000000000002E-2</v>
      </c>
      <c r="O415" s="1">
        <v>21.61</v>
      </c>
      <c r="P415" s="1">
        <v>6.8970000000000002</v>
      </c>
      <c r="Q415" s="1">
        <v>0</v>
      </c>
      <c r="R415" s="1">
        <v>800</v>
      </c>
      <c r="S415" s="1">
        <v>752.8</v>
      </c>
      <c r="T415" s="1">
        <v>308.7</v>
      </c>
      <c r="U415" s="1">
        <v>2251.1</v>
      </c>
      <c r="V415">
        <v>1.0318179901000002</v>
      </c>
      <c r="W415">
        <f t="shared" si="26"/>
        <v>0.50054152472176394</v>
      </c>
      <c r="X415">
        <f t="shared" si="27"/>
        <v>7.2019664042490694</v>
      </c>
    </row>
    <row r="416" spans="1:24" x14ac:dyDescent="0.15">
      <c r="A416" s="98">
        <v>43074.917384259257</v>
      </c>
      <c r="B416" s="1">
        <v>294.42805555555969</v>
      </c>
      <c r="C416" s="1">
        <v>294.42</v>
      </c>
      <c r="D416" s="1">
        <v>20.29</v>
      </c>
      <c r="E416" s="1">
        <v>2076.6950000000002</v>
      </c>
      <c r="F416" s="1">
        <v>26.1</v>
      </c>
      <c r="G416" s="1">
        <v>402.6</v>
      </c>
      <c r="H416" s="1">
        <v>1.7999999999999999E-2</v>
      </c>
      <c r="I416" s="1">
        <v>0.47</v>
      </c>
      <c r="J416" s="1">
        <v>0.51500000000000001</v>
      </c>
      <c r="K416" s="1">
        <v>7.41</v>
      </c>
      <c r="L416" s="1">
        <f t="shared" si="24"/>
        <v>0.4992711707542804</v>
      </c>
      <c r="M416" s="1">
        <f t="shared" si="25"/>
        <v>7.183688107357705</v>
      </c>
      <c r="N416" s="1">
        <v>4.1000000000000002E-2</v>
      </c>
      <c r="O416" s="1">
        <v>21.61</v>
      </c>
      <c r="P416" s="1">
        <v>6.907</v>
      </c>
      <c r="Q416" s="1">
        <v>0</v>
      </c>
      <c r="R416" s="1">
        <v>800</v>
      </c>
      <c r="S416" s="1">
        <v>752.8</v>
      </c>
      <c r="T416" s="1">
        <v>309.10000000000002</v>
      </c>
      <c r="U416" s="1">
        <v>2251.1999999999998</v>
      </c>
      <c r="V416">
        <v>1.0317903578999998</v>
      </c>
      <c r="W416">
        <f t="shared" si="26"/>
        <v>0.5005549296381927</v>
      </c>
      <c r="X416">
        <f t="shared" si="27"/>
        <v>7.2021592788718589</v>
      </c>
    </row>
    <row r="417" spans="1:24" x14ac:dyDescent="0.15">
      <c r="A417" s="98">
        <v>43074.918078703704</v>
      </c>
      <c r="B417" s="1">
        <v>294.44472222228069</v>
      </c>
      <c r="C417" s="1">
        <v>294.44</v>
      </c>
      <c r="D417" s="1">
        <v>20.29</v>
      </c>
      <c r="E417" s="1">
        <v>2076.5839999999998</v>
      </c>
      <c r="F417" s="1">
        <v>26.1</v>
      </c>
      <c r="G417" s="1">
        <v>402.6</v>
      </c>
      <c r="H417" s="1">
        <v>1.7999999999999999E-2</v>
      </c>
      <c r="I417" s="1">
        <v>0.47</v>
      </c>
      <c r="J417" s="1">
        <v>0.51500000000000001</v>
      </c>
      <c r="K417" s="1">
        <v>7.41</v>
      </c>
      <c r="L417" s="1">
        <f t="shared" si="24"/>
        <v>0.4992711707542804</v>
      </c>
      <c r="M417" s="1">
        <f t="shared" si="25"/>
        <v>7.183688107357705</v>
      </c>
      <c r="N417" s="1">
        <v>4.1000000000000002E-2</v>
      </c>
      <c r="O417" s="1">
        <v>21.61</v>
      </c>
      <c r="P417" s="1">
        <v>6.891</v>
      </c>
      <c r="Q417" s="1">
        <v>0</v>
      </c>
      <c r="R417" s="1">
        <v>800</v>
      </c>
      <c r="S417" s="1">
        <v>752.8</v>
      </c>
      <c r="T417" s="1">
        <v>309.2</v>
      </c>
      <c r="U417" s="1">
        <v>2251.1999999999998</v>
      </c>
      <c r="V417">
        <v>1.0318308494000001</v>
      </c>
      <c r="W417">
        <f t="shared" si="26"/>
        <v>0.50053528667060221</v>
      </c>
      <c r="X417">
        <f t="shared" si="27"/>
        <v>7.2018766489886641</v>
      </c>
    </row>
    <row r="418" spans="1:24" x14ac:dyDescent="0.15">
      <c r="A418" s="98">
        <v>43074.918773148151</v>
      </c>
      <c r="B418" s="1">
        <v>294.46138888900168</v>
      </c>
      <c r="C418" s="1">
        <v>294.45</v>
      </c>
      <c r="D418" s="1">
        <v>20.29</v>
      </c>
      <c r="E418" s="1">
        <v>2076.6570000000002</v>
      </c>
      <c r="F418" s="1">
        <v>26.1</v>
      </c>
      <c r="G418" s="1">
        <v>402.6</v>
      </c>
      <c r="H418" s="1">
        <v>1.7999999999999999E-2</v>
      </c>
      <c r="I418" s="1">
        <v>0.47</v>
      </c>
      <c r="J418" s="1">
        <v>0.51500000000000001</v>
      </c>
      <c r="K418" s="1">
        <v>7.41</v>
      </c>
      <c r="L418" s="1">
        <f t="shared" si="24"/>
        <v>0.4992711707542804</v>
      </c>
      <c r="M418" s="1">
        <f t="shared" si="25"/>
        <v>7.183688107357705</v>
      </c>
      <c r="N418" s="1">
        <v>4.1000000000000002E-2</v>
      </c>
      <c r="O418" s="1">
        <v>21.61</v>
      </c>
      <c r="P418" s="1">
        <v>6.9009999999999998</v>
      </c>
      <c r="Q418" s="1">
        <v>0</v>
      </c>
      <c r="R418" s="1">
        <v>800</v>
      </c>
      <c r="S418" s="1">
        <v>752.8</v>
      </c>
      <c r="T418" s="1">
        <v>309.2</v>
      </c>
      <c r="U418" s="1">
        <v>2251.1999999999998</v>
      </c>
      <c r="V418">
        <v>1.0318086194</v>
      </c>
      <c r="W418">
        <f t="shared" si="26"/>
        <v>0.50054607054971845</v>
      </c>
      <c r="X418">
        <f t="shared" si="27"/>
        <v>7.2020318112105128</v>
      </c>
    </row>
    <row r="419" spans="1:24" x14ac:dyDescent="0.15">
      <c r="A419" s="98">
        <v>43074.91946759259</v>
      </c>
      <c r="B419" s="1">
        <v>294.47805555554805</v>
      </c>
      <c r="C419" s="1">
        <v>294.47000000000003</v>
      </c>
      <c r="D419" s="1">
        <v>20.29</v>
      </c>
      <c r="E419" s="1">
        <v>2076.4340000000002</v>
      </c>
      <c r="F419" s="1">
        <v>26.1</v>
      </c>
      <c r="G419" s="1">
        <v>402.6</v>
      </c>
      <c r="H419" s="1">
        <v>1.7999999999999999E-2</v>
      </c>
      <c r="I419" s="1">
        <v>0.47</v>
      </c>
      <c r="J419" s="1">
        <v>0.51500000000000001</v>
      </c>
      <c r="K419" s="1">
        <v>7.41</v>
      </c>
      <c r="L419" s="1">
        <f t="shared" si="24"/>
        <v>0.4992711707542804</v>
      </c>
      <c r="M419" s="1">
        <f t="shared" si="25"/>
        <v>7.183688107357705</v>
      </c>
      <c r="N419" s="1">
        <v>4.1000000000000002E-2</v>
      </c>
      <c r="O419" s="1">
        <v>21.61</v>
      </c>
      <c r="P419" s="1">
        <v>6.9059999999999997</v>
      </c>
      <c r="Q419" s="1">
        <v>0</v>
      </c>
      <c r="R419" s="1">
        <v>800</v>
      </c>
      <c r="S419" s="1">
        <v>752.8</v>
      </c>
      <c r="T419" s="1">
        <v>309.2</v>
      </c>
      <c r="U419" s="1">
        <v>2251.1999999999998</v>
      </c>
      <c r="V419">
        <v>1.0318184710999998</v>
      </c>
      <c r="W419">
        <f t="shared" si="26"/>
        <v>0.50054129138568793</v>
      </c>
      <c r="X419">
        <f t="shared" si="27"/>
        <v>7.2019630469280536</v>
      </c>
    </row>
    <row r="420" spans="1:24" x14ac:dyDescent="0.15">
      <c r="A420" s="98">
        <v>43074.920162037037</v>
      </c>
      <c r="B420" s="1">
        <v>294.49472222226905</v>
      </c>
      <c r="C420" s="1">
        <v>294.49</v>
      </c>
      <c r="D420" s="1">
        <v>20.29</v>
      </c>
      <c r="E420" s="1">
        <v>2076.2429999999999</v>
      </c>
      <c r="F420" s="1">
        <v>26.1</v>
      </c>
      <c r="G420" s="1">
        <v>402.6</v>
      </c>
      <c r="H420" s="1">
        <v>1.7999999999999999E-2</v>
      </c>
      <c r="I420" s="1">
        <v>0.47</v>
      </c>
      <c r="J420" s="1">
        <v>0.51500000000000001</v>
      </c>
      <c r="K420" s="1">
        <v>7.41</v>
      </c>
      <c r="L420" s="1">
        <f t="shared" si="24"/>
        <v>0.4992711707542804</v>
      </c>
      <c r="M420" s="1">
        <f t="shared" si="25"/>
        <v>7.183688107357705</v>
      </c>
      <c r="N420" s="1">
        <v>4.1000000000000002E-2</v>
      </c>
      <c r="O420" s="1">
        <v>21.61</v>
      </c>
      <c r="P420" s="1">
        <v>6.8920000000000003</v>
      </c>
      <c r="Q420" s="1">
        <v>0</v>
      </c>
      <c r="R420" s="1">
        <v>800</v>
      </c>
      <c r="S420" s="1">
        <v>752.8</v>
      </c>
      <c r="T420" s="1">
        <v>309.2</v>
      </c>
      <c r="U420" s="1">
        <v>2251.1999999999998</v>
      </c>
      <c r="V420">
        <v>1.0318294338999998</v>
      </c>
      <c r="W420">
        <f t="shared" si="26"/>
        <v>0.50053597332255761</v>
      </c>
      <c r="X420">
        <f t="shared" si="27"/>
        <v>7.2018865287769938</v>
      </c>
    </row>
    <row r="421" spans="1:24" x14ac:dyDescent="0.15">
      <c r="A421" s="98">
        <v>43074.920856481483</v>
      </c>
      <c r="B421" s="1">
        <v>294.51138888899004</v>
      </c>
      <c r="C421" s="1">
        <v>294.5</v>
      </c>
      <c r="D421" s="1">
        <v>20.3</v>
      </c>
      <c r="E421" s="1">
        <v>2076.2739999999999</v>
      </c>
      <c r="F421" s="1">
        <v>26.1</v>
      </c>
      <c r="G421" s="1">
        <v>402.6</v>
      </c>
      <c r="H421" s="1">
        <v>1.7999999999999999E-2</v>
      </c>
      <c r="I421" s="1">
        <v>0.47</v>
      </c>
      <c r="J421" s="1">
        <v>0.51500000000000001</v>
      </c>
      <c r="K421" s="1">
        <v>7.41</v>
      </c>
      <c r="L421" s="1">
        <f t="shared" si="24"/>
        <v>0.4992711707542804</v>
      </c>
      <c r="M421" s="1">
        <f t="shared" si="25"/>
        <v>7.183688107357705</v>
      </c>
      <c r="N421" s="1">
        <v>4.1000000000000002E-2</v>
      </c>
      <c r="O421" s="1">
        <v>21.61</v>
      </c>
      <c r="P421" s="1">
        <v>6.899</v>
      </c>
      <c r="Q421" s="1">
        <v>0</v>
      </c>
      <c r="R421" s="1">
        <v>800</v>
      </c>
      <c r="S421" s="1">
        <v>752.8</v>
      </c>
      <c r="T421" s="1">
        <v>309.2</v>
      </c>
      <c r="U421" s="1">
        <v>2251.1999999999998</v>
      </c>
      <c r="V421">
        <v>1.031823986</v>
      </c>
      <c r="W421">
        <f t="shared" si="26"/>
        <v>0.50053861608912043</v>
      </c>
      <c r="X421">
        <f t="shared" si="27"/>
        <v>7.201924553825986</v>
      </c>
    </row>
    <row r="422" spans="1:24" x14ac:dyDescent="0.15">
      <c r="A422" s="98">
        <v>43074.921550925923</v>
      </c>
      <c r="B422" s="1">
        <v>294.52805555553641</v>
      </c>
      <c r="C422" s="1">
        <v>294.52</v>
      </c>
      <c r="D422" s="1">
        <v>20.3</v>
      </c>
      <c r="E422" s="1">
        <v>2076.1909999999998</v>
      </c>
      <c r="F422" s="1">
        <v>26.1</v>
      </c>
      <c r="G422" s="1">
        <v>402.6</v>
      </c>
      <c r="H422" s="1">
        <v>1.7999999999999999E-2</v>
      </c>
      <c r="I422" s="1">
        <v>0.47</v>
      </c>
      <c r="J422" s="1">
        <v>0.51500000000000001</v>
      </c>
      <c r="K422" s="1">
        <v>7.41</v>
      </c>
      <c r="L422" s="1">
        <f t="shared" si="24"/>
        <v>0.4992711707542804</v>
      </c>
      <c r="M422" s="1">
        <f t="shared" si="25"/>
        <v>7.183688107357705</v>
      </c>
      <c r="N422" s="1">
        <v>4.1000000000000002E-2</v>
      </c>
      <c r="O422" s="1">
        <v>21.61</v>
      </c>
      <c r="P422" s="1">
        <v>6.9080000000000004</v>
      </c>
      <c r="Q422" s="1">
        <v>0</v>
      </c>
      <c r="R422" s="1">
        <v>800</v>
      </c>
      <c r="S422" s="1">
        <v>752.8</v>
      </c>
      <c r="T422" s="1">
        <v>309.2</v>
      </c>
      <c r="U422" s="1">
        <v>2251.1999999999998</v>
      </c>
      <c r="V422">
        <v>1.0317823373999999</v>
      </c>
      <c r="W422">
        <f t="shared" si="26"/>
        <v>0.50055882067283008</v>
      </c>
      <c r="X422">
        <f t="shared" si="27"/>
        <v>7.2022152644381956</v>
      </c>
    </row>
    <row r="423" spans="1:24" x14ac:dyDescent="0.15">
      <c r="A423" s="98">
        <v>43074.92224537037</v>
      </c>
      <c r="B423" s="1">
        <v>294.54472222225741</v>
      </c>
      <c r="C423" s="1">
        <v>294.54000000000002</v>
      </c>
      <c r="D423" s="1">
        <v>20.3</v>
      </c>
      <c r="E423" s="1">
        <v>2075.9679999999998</v>
      </c>
      <c r="F423" s="1">
        <v>26.1</v>
      </c>
      <c r="G423" s="1">
        <v>402.6</v>
      </c>
      <c r="H423" s="1">
        <v>1.7999999999999999E-2</v>
      </c>
      <c r="I423" s="1">
        <v>0.47</v>
      </c>
      <c r="J423" s="1">
        <v>0.51500000000000001</v>
      </c>
      <c r="K423" s="1">
        <v>7.41</v>
      </c>
      <c r="L423" s="1">
        <f t="shared" si="24"/>
        <v>0.4992711707542804</v>
      </c>
      <c r="M423" s="1">
        <f t="shared" si="25"/>
        <v>7.183688107357705</v>
      </c>
      <c r="N423" s="1">
        <v>4.1000000000000002E-2</v>
      </c>
      <c r="O423" s="1">
        <v>21.61</v>
      </c>
      <c r="P423" s="1">
        <v>6.8929999999999998</v>
      </c>
      <c r="Q423" s="1">
        <v>0</v>
      </c>
      <c r="R423" s="1">
        <v>800</v>
      </c>
      <c r="S423" s="1">
        <v>752.8</v>
      </c>
      <c r="T423" s="1">
        <v>309.2</v>
      </c>
      <c r="U423" s="1">
        <v>2251.1999999999998</v>
      </c>
      <c r="V423">
        <v>1.0317737188</v>
      </c>
      <c r="W423">
        <f t="shared" si="26"/>
        <v>0.5005630019348386</v>
      </c>
      <c r="X423">
        <f t="shared" si="27"/>
        <v>7.2022754258973869</v>
      </c>
    </row>
    <row r="424" spans="1:24" x14ac:dyDescent="0.15">
      <c r="A424" s="98">
        <v>43074.922939814816</v>
      </c>
      <c r="B424" s="1">
        <v>294.5613888889784</v>
      </c>
      <c r="C424" s="1">
        <v>294.55</v>
      </c>
      <c r="D424" s="1">
        <v>20.3</v>
      </c>
      <c r="E424" s="1">
        <v>2076.0309999999999</v>
      </c>
      <c r="F424" s="1">
        <v>26.1</v>
      </c>
      <c r="G424" s="1">
        <v>402.6</v>
      </c>
      <c r="H424" s="1">
        <v>1.7999999999999999E-2</v>
      </c>
      <c r="I424" s="1">
        <v>0.47</v>
      </c>
      <c r="J424" s="1">
        <v>0.51500000000000001</v>
      </c>
      <c r="K424" s="1">
        <v>7.41</v>
      </c>
      <c r="L424" s="1">
        <f t="shared" si="24"/>
        <v>0.4992711707542804</v>
      </c>
      <c r="M424" s="1">
        <f t="shared" si="25"/>
        <v>7.183688107357705</v>
      </c>
      <c r="N424" s="1">
        <v>4.1000000000000002E-2</v>
      </c>
      <c r="O424" s="1">
        <v>21.61</v>
      </c>
      <c r="P424" s="1">
        <v>6.899</v>
      </c>
      <c r="Q424" s="1">
        <v>0</v>
      </c>
      <c r="R424" s="1">
        <v>800</v>
      </c>
      <c r="S424" s="1">
        <v>752.8</v>
      </c>
      <c r="T424" s="1">
        <v>309.2</v>
      </c>
      <c r="U424" s="1">
        <v>2251.1999999999998</v>
      </c>
      <c r="V424">
        <v>1.0317681377999999</v>
      </c>
      <c r="W424">
        <f t="shared" si="26"/>
        <v>0.50056570956072033</v>
      </c>
      <c r="X424">
        <f t="shared" si="27"/>
        <v>7.2023143841649269</v>
      </c>
    </row>
    <row r="425" spans="1:24" x14ac:dyDescent="0.15">
      <c r="A425" s="98">
        <v>43074.923634259256</v>
      </c>
      <c r="B425" s="1">
        <v>294.57805555552477</v>
      </c>
      <c r="C425" s="1">
        <v>294.57</v>
      </c>
      <c r="D425" s="1">
        <v>20.3</v>
      </c>
      <c r="E425" s="1">
        <v>2075.7159999999999</v>
      </c>
      <c r="F425" s="1">
        <v>26.1</v>
      </c>
      <c r="G425" s="1">
        <v>402.6</v>
      </c>
      <c r="H425" s="1">
        <v>1.7999999999999999E-2</v>
      </c>
      <c r="I425" s="1">
        <v>0.47</v>
      </c>
      <c r="J425" s="1">
        <v>0.51500000000000001</v>
      </c>
      <c r="K425" s="1">
        <v>7.41</v>
      </c>
      <c r="L425" s="1">
        <f t="shared" si="24"/>
        <v>0.4992711707542804</v>
      </c>
      <c r="M425" s="1">
        <f t="shared" si="25"/>
        <v>7.183688107357705</v>
      </c>
      <c r="N425" s="1">
        <v>4.1000000000000002E-2</v>
      </c>
      <c r="O425" s="1">
        <v>21.61</v>
      </c>
      <c r="P425" s="1">
        <v>6.8920000000000003</v>
      </c>
      <c r="Q425" s="1">
        <v>0</v>
      </c>
      <c r="R425" s="1">
        <v>800</v>
      </c>
      <c r="S425" s="1">
        <v>752.8</v>
      </c>
      <c r="T425" s="1">
        <v>309.2</v>
      </c>
      <c r="U425" s="1">
        <v>2251.1999999999998</v>
      </c>
      <c r="V425">
        <v>1.0317885791999999</v>
      </c>
      <c r="W425">
        <f t="shared" si="26"/>
        <v>0.50055579254467486</v>
      </c>
      <c r="X425">
        <f t="shared" si="27"/>
        <v>7.2021716946719243</v>
      </c>
    </row>
    <row r="426" spans="1:24" x14ac:dyDescent="0.15">
      <c r="A426" s="98">
        <v>43074.924328703702</v>
      </c>
      <c r="B426" s="1">
        <v>294.59472222224576</v>
      </c>
      <c r="C426" s="1">
        <v>294.58999999999997</v>
      </c>
      <c r="D426" s="1">
        <v>20.3</v>
      </c>
      <c r="E426" s="1">
        <v>2075.471</v>
      </c>
      <c r="F426" s="1">
        <v>26.1</v>
      </c>
      <c r="G426" s="1">
        <v>402.6</v>
      </c>
      <c r="H426" s="1">
        <v>1.7999999999999999E-2</v>
      </c>
      <c r="I426" s="1">
        <v>0.47</v>
      </c>
      <c r="J426" s="1">
        <v>0.51500000000000001</v>
      </c>
      <c r="K426" s="1">
        <v>7.41</v>
      </c>
      <c r="L426" s="1">
        <f t="shared" si="24"/>
        <v>0.4992711707542804</v>
      </c>
      <c r="M426" s="1">
        <f t="shared" si="25"/>
        <v>7.183688107357705</v>
      </c>
      <c r="N426" s="1">
        <v>4.1000000000000002E-2</v>
      </c>
      <c r="O426" s="1">
        <v>21.61</v>
      </c>
      <c r="P426" s="1">
        <v>6.8970000000000002</v>
      </c>
      <c r="Q426" s="1">
        <v>0</v>
      </c>
      <c r="R426" s="1">
        <v>800</v>
      </c>
      <c r="S426" s="1">
        <v>752.8</v>
      </c>
      <c r="T426" s="1">
        <v>309.2</v>
      </c>
      <c r="U426" s="1">
        <v>2251.3000000000002</v>
      </c>
      <c r="V426">
        <v>1.0317933327</v>
      </c>
      <c r="W426">
        <f t="shared" si="26"/>
        <v>0.50055348647049858</v>
      </c>
      <c r="X426">
        <f t="shared" si="27"/>
        <v>7.2021385140706684</v>
      </c>
    </row>
    <row r="427" spans="1:24" x14ac:dyDescent="0.15">
      <c r="A427" s="98">
        <v>43074.925023148149</v>
      </c>
      <c r="B427" s="1">
        <v>294.61138888896676</v>
      </c>
      <c r="C427" s="1">
        <v>294.60000000000002</v>
      </c>
      <c r="D427" s="1">
        <v>20.3</v>
      </c>
      <c r="E427" s="1">
        <v>2075.509</v>
      </c>
      <c r="F427" s="1">
        <v>26.1</v>
      </c>
      <c r="G427" s="1">
        <v>402.6</v>
      </c>
      <c r="H427" s="1">
        <v>1.7999999999999999E-2</v>
      </c>
      <c r="I427" s="1">
        <v>0.47</v>
      </c>
      <c r="J427" s="1">
        <v>0.51500000000000001</v>
      </c>
      <c r="K427" s="1">
        <v>7.41</v>
      </c>
      <c r="L427" s="1">
        <f t="shared" si="24"/>
        <v>0.4992711707542804</v>
      </c>
      <c r="M427" s="1">
        <f t="shared" si="25"/>
        <v>7.183688107357705</v>
      </c>
      <c r="N427" s="1">
        <v>4.1000000000000002E-2</v>
      </c>
      <c r="O427" s="1">
        <v>21.61</v>
      </c>
      <c r="P427" s="1">
        <v>6.9059999999999997</v>
      </c>
      <c r="Q427" s="1">
        <v>0</v>
      </c>
      <c r="R427" s="1">
        <v>800</v>
      </c>
      <c r="S427" s="1">
        <v>752.8</v>
      </c>
      <c r="T427" s="1">
        <v>309.2</v>
      </c>
      <c r="U427" s="1">
        <v>2251.3000000000002</v>
      </c>
      <c r="V427">
        <v>1.0317941384</v>
      </c>
      <c r="W427">
        <f t="shared" si="26"/>
        <v>0.50055309560188521</v>
      </c>
      <c r="X427">
        <f t="shared" si="27"/>
        <v>7.2021328901164461</v>
      </c>
    </row>
    <row r="428" spans="1:24" x14ac:dyDescent="0.15">
      <c r="A428" s="98">
        <v>43074.925717592596</v>
      </c>
      <c r="B428" s="1">
        <v>294.62805555568775</v>
      </c>
      <c r="C428" s="1">
        <v>294.62</v>
      </c>
      <c r="D428" s="1">
        <v>20.3</v>
      </c>
      <c r="E428" s="1">
        <v>2075.5740000000001</v>
      </c>
      <c r="F428" s="1">
        <v>26.1</v>
      </c>
      <c r="G428" s="1">
        <v>402.6</v>
      </c>
      <c r="H428" s="1">
        <v>1.7999999999999999E-2</v>
      </c>
      <c r="I428" s="1">
        <v>0.47</v>
      </c>
      <c r="J428" s="1">
        <v>0.51500000000000001</v>
      </c>
      <c r="K428" s="1">
        <v>7.41</v>
      </c>
      <c r="L428" s="1">
        <f t="shared" si="24"/>
        <v>0.4992711707542804</v>
      </c>
      <c r="M428" s="1">
        <f t="shared" si="25"/>
        <v>7.183688107357705</v>
      </c>
      <c r="N428" s="1">
        <v>4.1000000000000002E-2</v>
      </c>
      <c r="O428" s="1">
        <v>21.61</v>
      </c>
      <c r="P428" s="1">
        <v>6.9020000000000001</v>
      </c>
      <c r="Q428" s="1">
        <v>0</v>
      </c>
      <c r="R428" s="1">
        <v>800</v>
      </c>
      <c r="S428" s="1">
        <v>752.8</v>
      </c>
      <c r="T428" s="1">
        <v>309.2</v>
      </c>
      <c r="U428" s="1">
        <v>2251.3000000000002</v>
      </c>
      <c r="V428">
        <v>1.0317988666000002</v>
      </c>
      <c r="W428">
        <f t="shared" si="26"/>
        <v>0.50055080182620537</v>
      </c>
      <c r="X428">
        <f t="shared" si="27"/>
        <v>7.2020998864702559</v>
      </c>
    </row>
    <row r="429" spans="1:24" x14ac:dyDescent="0.15">
      <c r="A429" s="98">
        <v>43074.926412037035</v>
      </c>
      <c r="B429" s="1">
        <v>294.64472222223412</v>
      </c>
      <c r="C429" s="1">
        <v>294.64</v>
      </c>
      <c r="D429" s="1">
        <v>20.3</v>
      </c>
      <c r="E429" s="1">
        <v>2075.5079999999998</v>
      </c>
      <c r="F429" s="1">
        <v>26.1</v>
      </c>
      <c r="G429" s="1">
        <v>402.6</v>
      </c>
      <c r="H429" s="1">
        <v>1.7999999999999999E-2</v>
      </c>
      <c r="I429" s="1">
        <v>0.47</v>
      </c>
      <c r="J429" s="1">
        <v>0.51500000000000001</v>
      </c>
      <c r="K429" s="1">
        <v>7.41</v>
      </c>
      <c r="L429" s="1">
        <f t="shared" si="24"/>
        <v>0.4992711707542804</v>
      </c>
      <c r="M429" s="1">
        <f t="shared" si="25"/>
        <v>7.183688107357705</v>
      </c>
      <c r="N429" s="1">
        <v>4.1000000000000002E-2</v>
      </c>
      <c r="O429" s="1">
        <v>21.61</v>
      </c>
      <c r="P429" s="1">
        <v>6.9050000000000002</v>
      </c>
      <c r="Q429" s="1">
        <v>0</v>
      </c>
      <c r="R429" s="1">
        <v>800</v>
      </c>
      <c r="S429" s="1">
        <v>752.8</v>
      </c>
      <c r="T429" s="1">
        <v>309.2</v>
      </c>
      <c r="U429" s="1">
        <v>2251.3000000000002</v>
      </c>
      <c r="V429">
        <v>1.0318124058</v>
      </c>
      <c r="W429">
        <f t="shared" si="26"/>
        <v>0.50054423371617118</v>
      </c>
      <c r="X429">
        <f t="shared" si="27"/>
        <v>7.2020053822074335</v>
      </c>
    </row>
    <row r="430" spans="1:24" x14ac:dyDescent="0.15">
      <c r="A430" s="98">
        <v>43074.927106481482</v>
      </c>
      <c r="B430" s="1">
        <v>294.66138888895512</v>
      </c>
      <c r="C430" s="1">
        <v>294.64999999999998</v>
      </c>
      <c r="D430" s="1">
        <v>20.3</v>
      </c>
      <c r="E430" s="1">
        <v>2075.4259999999999</v>
      </c>
      <c r="F430" s="1">
        <v>26.1</v>
      </c>
      <c r="G430" s="1">
        <v>402.6</v>
      </c>
      <c r="H430" s="1">
        <v>1.7999999999999999E-2</v>
      </c>
      <c r="I430" s="1">
        <v>0.47</v>
      </c>
      <c r="J430" s="1">
        <v>0.51500000000000001</v>
      </c>
      <c r="K430" s="1">
        <v>7.41</v>
      </c>
      <c r="L430" s="1">
        <f t="shared" si="24"/>
        <v>0.4992711707542804</v>
      </c>
      <c r="M430" s="1">
        <f t="shared" si="25"/>
        <v>7.183688107357705</v>
      </c>
      <c r="N430" s="1">
        <v>4.1000000000000002E-2</v>
      </c>
      <c r="O430" s="1">
        <v>21.61</v>
      </c>
      <c r="P430" s="1">
        <v>6.8860000000000001</v>
      </c>
      <c r="Q430" s="1">
        <v>0</v>
      </c>
      <c r="R430" s="1">
        <v>800</v>
      </c>
      <c r="S430" s="1">
        <v>752.8</v>
      </c>
      <c r="T430" s="1">
        <v>309.2</v>
      </c>
      <c r="U430" s="1">
        <v>2251.3000000000002</v>
      </c>
      <c r="V430">
        <v>1.0317824063000001</v>
      </c>
      <c r="W430">
        <f t="shared" si="26"/>
        <v>0.50055878724669045</v>
      </c>
      <c r="X430">
        <f t="shared" si="27"/>
        <v>7.2022147834912156</v>
      </c>
    </row>
    <row r="431" spans="1:24" x14ac:dyDescent="0.15">
      <c r="A431" s="98">
        <v>43074.927800925929</v>
      </c>
      <c r="B431" s="1">
        <v>294.67805555567611</v>
      </c>
      <c r="C431" s="1">
        <v>294.67</v>
      </c>
      <c r="D431" s="1">
        <v>20.3</v>
      </c>
      <c r="E431" s="1">
        <v>2075.4520000000002</v>
      </c>
      <c r="F431" s="1">
        <v>26.1</v>
      </c>
      <c r="G431" s="1">
        <v>402.6</v>
      </c>
      <c r="H431" s="1">
        <v>1.7999999999999999E-2</v>
      </c>
      <c r="I431" s="1">
        <v>0.47</v>
      </c>
      <c r="J431" s="1">
        <v>0.51500000000000001</v>
      </c>
      <c r="K431" s="1">
        <v>7.41</v>
      </c>
      <c r="L431" s="1">
        <f t="shared" si="24"/>
        <v>0.4992711707542804</v>
      </c>
      <c r="M431" s="1">
        <f t="shared" si="25"/>
        <v>7.183688107357705</v>
      </c>
      <c r="N431" s="1">
        <v>4.1000000000000002E-2</v>
      </c>
      <c r="O431" s="1">
        <v>21.61</v>
      </c>
      <c r="P431" s="1">
        <v>6.8940000000000001</v>
      </c>
      <c r="Q431" s="1">
        <v>0</v>
      </c>
      <c r="R431" s="1">
        <v>800</v>
      </c>
      <c r="S431" s="1">
        <v>752.8</v>
      </c>
      <c r="T431" s="1">
        <v>309.2</v>
      </c>
      <c r="U431" s="1">
        <v>2251.4</v>
      </c>
      <c r="V431">
        <v>1.0318070216999999</v>
      </c>
      <c r="W431">
        <f t="shared" si="26"/>
        <v>0.50054684561951368</v>
      </c>
      <c r="X431">
        <f t="shared" si="27"/>
        <v>7.2020429631856233</v>
      </c>
    </row>
    <row r="432" spans="1:24" x14ac:dyDescent="0.15">
      <c r="A432" s="98">
        <v>43074.928495370368</v>
      </c>
      <c r="B432" s="1">
        <v>294.69472222222248</v>
      </c>
      <c r="C432" s="1">
        <v>294.69</v>
      </c>
      <c r="D432" s="1">
        <v>20.3</v>
      </c>
      <c r="E432" s="1">
        <v>2075.2179999999998</v>
      </c>
      <c r="F432" s="1">
        <v>26.1</v>
      </c>
      <c r="G432" s="1">
        <v>402.6</v>
      </c>
      <c r="H432" s="1">
        <v>1.7999999999999999E-2</v>
      </c>
      <c r="I432" s="1">
        <v>0.47</v>
      </c>
      <c r="J432" s="1">
        <v>0.51500000000000001</v>
      </c>
      <c r="K432" s="1">
        <v>7.41</v>
      </c>
      <c r="L432" s="1">
        <f t="shared" si="24"/>
        <v>0.4992711707542804</v>
      </c>
      <c r="M432" s="1">
        <f t="shared" si="25"/>
        <v>7.183688107357705</v>
      </c>
      <c r="N432" s="1">
        <v>4.1000000000000002E-2</v>
      </c>
      <c r="O432" s="1">
        <v>21.61</v>
      </c>
      <c r="P432" s="1">
        <v>6.9039999999999999</v>
      </c>
      <c r="Q432" s="1">
        <v>0</v>
      </c>
      <c r="R432" s="1">
        <v>800</v>
      </c>
      <c r="S432" s="1">
        <v>752.8</v>
      </c>
      <c r="T432" s="1">
        <v>309.2</v>
      </c>
      <c r="U432" s="1">
        <v>2251.4</v>
      </c>
      <c r="V432">
        <v>1.0317962279000001</v>
      </c>
      <c r="W432">
        <f t="shared" si="26"/>
        <v>0.50055208192722256</v>
      </c>
      <c r="X432">
        <f t="shared" si="27"/>
        <v>7.2021183050111048</v>
      </c>
    </row>
    <row r="433" spans="1:24" x14ac:dyDescent="0.15">
      <c r="A433" s="98">
        <v>43074.929189814815</v>
      </c>
      <c r="B433" s="1">
        <v>294.71138888894347</v>
      </c>
      <c r="C433" s="1">
        <v>294.7</v>
      </c>
      <c r="D433" s="1">
        <v>20.309999999999999</v>
      </c>
      <c r="E433" s="1">
        <v>2075.2919999999999</v>
      </c>
      <c r="F433" s="1">
        <v>26.1</v>
      </c>
      <c r="G433" s="1">
        <v>402.6</v>
      </c>
      <c r="H433" s="1">
        <v>1.7999999999999999E-2</v>
      </c>
      <c r="I433" s="1">
        <v>0.47</v>
      </c>
      <c r="J433" s="1">
        <v>0.51500000000000001</v>
      </c>
      <c r="K433" s="1">
        <v>7.41</v>
      </c>
      <c r="L433" s="1">
        <f t="shared" si="24"/>
        <v>0.4992711707542804</v>
      </c>
      <c r="M433" s="1">
        <f t="shared" si="25"/>
        <v>7.183688107357705</v>
      </c>
      <c r="N433" s="1">
        <v>4.1000000000000002E-2</v>
      </c>
      <c r="O433" s="1">
        <v>21.61</v>
      </c>
      <c r="P433" s="1">
        <v>6.89</v>
      </c>
      <c r="Q433" s="1">
        <v>0</v>
      </c>
      <c r="R433" s="1">
        <v>800</v>
      </c>
      <c r="S433" s="1">
        <v>752.8</v>
      </c>
      <c r="T433" s="1">
        <v>309.2</v>
      </c>
      <c r="U433" s="1">
        <v>2251.4</v>
      </c>
      <c r="V433">
        <v>1.0317826454000001</v>
      </c>
      <c r="W433">
        <f t="shared" si="26"/>
        <v>0.50055867124977327</v>
      </c>
      <c r="X433">
        <f t="shared" si="27"/>
        <v>7.2022131144870292</v>
      </c>
    </row>
    <row r="434" spans="1:24" x14ac:dyDescent="0.15">
      <c r="A434" s="98">
        <v>43074.929884259262</v>
      </c>
      <c r="B434" s="1">
        <v>294.72805555566447</v>
      </c>
      <c r="C434" s="1">
        <v>294.72000000000003</v>
      </c>
      <c r="D434" s="1">
        <v>20.309999999999999</v>
      </c>
      <c r="E434" s="1">
        <v>2075.3519999999999</v>
      </c>
      <c r="F434" s="1">
        <v>26.1</v>
      </c>
      <c r="G434" s="1">
        <v>402.6</v>
      </c>
      <c r="H434" s="1">
        <v>1.7999999999999999E-2</v>
      </c>
      <c r="I434" s="1">
        <v>0.47</v>
      </c>
      <c r="J434" s="1">
        <v>0.51500000000000001</v>
      </c>
      <c r="K434" s="1">
        <v>7.41</v>
      </c>
      <c r="L434" s="1">
        <f t="shared" si="24"/>
        <v>0.4992711707542804</v>
      </c>
      <c r="M434" s="1">
        <f t="shared" si="25"/>
        <v>7.183688107357705</v>
      </c>
      <c r="N434" s="1">
        <v>4.1000000000000002E-2</v>
      </c>
      <c r="O434" s="1">
        <v>21.61</v>
      </c>
      <c r="P434" s="1">
        <v>6.891</v>
      </c>
      <c r="Q434" s="1">
        <v>0</v>
      </c>
      <c r="R434" s="1">
        <v>800</v>
      </c>
      <c r="S434" s="1">
        <v>752.8</v>
      </c>
      <c r="T434" s="1">
        <v>309.2</v>
      </c>
      <c r="U434" s="1">
        <v>2251.4</v>
      </c>
      <c r="V434">
        <v>1.0317791675000001</v>
      </c>
      <c r="W434">
        <f t="shared" si="26"/>
        <v>0.50056035852264869</v>
      </c>
      <c r="X434">
        <f t="shared" si="27"/>
        <v>7.2022373915588869</v>
      </c>
    </row>
    <row r="435" spans="1:24" x14ac:dyDescent="0.15">
      <c r="A435" s="98">
        <v>43074.930578703701</v>
      </c>
      <c r="B435" s="1">
        <v>294.74472222221084</v>
      </c>
      <c r="C435" s="1">
        <v>294.74</v>
      </c>
      <c r="D435" s="1">
        <v>20.309999999999999</v>
      </c>
      <c r="E435" s="1">
        <v>2075.174</v>
      </c>
      <c r="F435" s="1">
        <v>26.1</v>
      </c>
      <c r="G435" s="1">
        <v>402.6</v>
      </c>
      <c r="H435" s="1">
        <v>1.7999999999999999E-2</v>
      </c>
      <c r="I435" s="1">
        <v>0.47</v>
      </c>
      <c r="J435" s="1">
        <v>0.51500000000000001</v>
      </c>
      <c r="K435" s="1">
        <v>7.41</v>
      </c>
      <c r="L435" s="1">
        <f t="shared" si="24"/>
        <v>0.4992711707542804</v>
      </c>
      <c r="M435" s="1">
        <f t="shared" si="25"/>
        <v>7.183688107357705</v>
      </c>
      <c r="N435" s="1">
        <v>4.1000000000000002E-2</v>
      </c>
      <c r="O435" s="1">
        <v>21.61</v>
      </c>
      <c r="P435" s="1">
        <v>6.9039999999999999</v>
      </c>
      <c r="Q435" s="1">
        <v>0</v>
      </c>
      <c r="R435" s="1">
        <v>800</v>
      </c>
      <c r="S435" s="1">
        <v>752.8</v>
      </c>
      <c r="T435" s="1">
        <v>309.2</v>
      </c>
      <c r="U435" s="1">
        <v>2251.4</v>
      </c>
      <c r="V435">
        <v>1.0317789021999999</v>
      </c>
      <c r="W435">
        <f t="shared" si="26"/>
        <v>0.50056048723109869</v>
      </c>
      <c r="X435">
        <f t="shared" si="27"/>
        <v>7.20223924346105</v>
      </c>
    </row>
    <row r="436" spans="1:24" x14ac:dyDescent="0.15">
      <c r="A436" s="98">
        <v>43074.931273148148</v>
      </c>
      <c r="B436" s="1">
        <v>294.76138888893183</v>
      </c>
      <c r="C436" s="1">
        <v>294.75</v>
      </c>
      <c r="D436" s="1">
        <v>20.309999999999999</v>
      </c>
      <c r="E436" s="1">
        <v>2075.1080000000002</v>
      </c>
      <c r="F436" s="1">
        <v>26.1</v>
      </c>
      <c r="G436" s="1">
        <v>402.6</v>
      </c>
      <c r="H436" s="1">
        <v>1.7000000000000001E-2</v>
      </c>
      <c r="I436" s="1">
        <v>0.47</v>
      </c>
      <c r="J436" s="1">
        <v>0.51500000000000001</v>
      </c>
      <c r="K436" s="1">
        <v>7.41</v>
      </c>
      <c r="L436" s="1">
        <f t="shared" si="24"/>
        <v>0.4992711707542804</v>
      </c>
      <c r="M436" s="1">
        <f t="shared" si="25"/>
        <v>7.183688107357705</v>
      </c>
      <c r="N436" s="1">
        <v>4.1000000000000002E-2</v>
      </c>
      <c r="O436" s="1">
        <v>21.61</v>
      </c>
      <c r="P436" s="1">
        <v>6.915</v>
      </c>
      <c r="Q436" s="1">
        <v>0</v>
      </c>
      <c r="R436" s="1">
        <v>800</v>
      </c>
      <c r="S436" s="1">
        <v>752.8</v>
      </c>
      <c r="T436" s="1">
        <v>309.2</v>
      </c>
      <c r="U436" s="1">
        <v>2251.4</v>
      </c>
      <c r="V436">
        <v>1.0317638765999999</v>
      </c>
      <c r="W436">
        <f t="shared" si="26"/>
        <v>0.50056777690447019</v>
      </c>
      <c r="X436">
        <f t="shared" si="27"/>
        <v>7.2023441298293669</v>
      </c>
    </row>
    <row r="437" spans="1:24" x14ac:dyDescent="0.15">
      <c r="A437" s="98">
        <v>43074.931967592594</v>
      </c>
      <c r="B437" s="1">
        <v>294.77805555565283</v>
      </c>
      <c r="C437" s="1">
        <v>294.77</v>
      </c>
      <c r="D437" s="1">
        <v>20.309999999999999</v>
      </c>
      <c r="E437" s="1">
        <v>2075.0079999999998</v>
      </c>
      <c r="F437" s="1">
        <v>26.1</v>
      </c>
      <c r="G437" s="1">
        <v>402.6</v>
      </c>
      <c r="H437" s="1">
        <v>1.7000000000000001E-2</v>
      </c>
      <c r="I437" s="1">
        <v>0.47</v>
      </c>
      <c r="J437" s="1">
        <v>0.51500000000000001</v>
      </c>
      <c r="K437" s="1">
        <v>7.41</v>
      </c>
      <c r="L437" s="1">
        <f t="shared" si="24"/>
        <v>0.4992711707542804</v>
      </c>
      <c r="M437" s="1">
        <f t="shared" si="25"/>
        <v>7.183688107357705</v>
      </c>
      <c r="N437" s="1">
        <v>4.1000000000000002E-2</v>
      </c>
      <c r="O437" s="1">
        <v>21.61</v>
      </c>
      <c r="P437" s="1">
        <v>6.8959999999999999</v>
      </c>
      <c r="Q437" s="1">
        <v>0</v>
      </c>
      <c r="R437" s="1">
        <v>800</v>
      </c>
      <c r="S437" s="1">
        <v>752.8</v>
      </c>
      <c r="T437" s="1">
        <v>309.2</v>
      </c>
      <c r="U437" s="1">
        <v>2251.4</v>
      </c>
      <c r="V437">
        <v>1.0317663315000001</v>
      </c>
      <c r="W437">
        <f t="shared" si="26"/>
        <v>0.50056658589464742</v>
      </c>
      <c r="X437">
        <f t="shared" si="27"/>
        <v>7.2023269931637612</v>
      </c>
    </row>
    <row r="438" spans="1:24" x14ac:dyDescent="0.15">
      <c r="A438" s="98">
        <v>43074.932662037034</v>
      </c>
      <c r="B438" s="1">
        <v>294.7947222221992</v>
      </c>
      <c r="C438" s="1">
        <v>294.79000000000002</v>
      </c>
      <c r="D438" s="1">
        <v>20.309999999999999</v>
      </c>
      <c r="E438" s="1">
        <v>2074.9259999999999</v>
      </c>
      <c r="F438" s="1">
        <v>26.1</v>
      </c>
      <c r="G438" s="1">
        <v>402.6</v>
      </c>
      <c r="H438" s="1">
        <v>1.7000000000000001E-2</v>
      </c>
      <c r="I438" s="1">
        <v>0.47</v>
      </c>
      <c r="J438" s="1">
        <v>0.51500000000000001</v>
      </c>
      <c r="K438" s="1">
        <v>7.41</v>
      </c>
      <c r="L438" s="1">
        <f t="shared" si="24"/>
        <v>0.4992711707542804</v>
      </c>
      <c r="M438" s="1">
        <f t="shared" si="25"/>
        <v>7.183688107357705</v>
      </c>
      <c r="N438" s="1">
        <v>4.1000000000000002E-2</v>
      </c>
      <c r="O438" s="1">
        <v>21.61</v>
      </c>
      <c r="P438" s="1">
        <v>6.9089999999999998</v>
      </c>
      <c r="Q438" s="1">
        <v>0</v>
      </c>
      <c r="R438" s="1">
        <v>800</v>
      </c>
      <c r="S438" s="1">
        <v>752.8</v>
      </c>
      <c r="T438" s="1">
        <v>309.2</v>
      </c>
      <c r="U438" s="1">
        <v>2251.4</v>
      </c>
      <c r="V438">
        <v>1.0317561828000001</v>
      </c>
      <c r="W438">
        <f t="shared" si="26"/>
        <v>0.50057150963554176</v>
      </c>
      <c r="X438">
        <f t="shared" si="27"/>
        <v>7.2023978376686681</v>
      </c>
    </row>
    <row r="439" spans="1:24" x14ac:dyDescent="0.15">
      <c r="A439" s="98">
        <v>43074.933356481481</v>
      </c>
      <c r="B439" s="1">
        <v>294.81138888892019</v>
      </c>
      <c r="C439" s="1">
        <v>294.8</v>
      </c>
      <c r="D439" s="1">
        <v>20.309999999999999</v>
      </c>
      <c r="E439" s="1">
        <v>2074.998</v>
      </c>
      <c r="F439" s="1">
        <v>26.1</v>
      </c>
      <c r="G439" s="1">
        <v>402.6</v>
      </c>
      <c r="H439" s="1">
        <v>1.7000000000000001E-2</v>
      </c>
      <c r="I439" s="1">
        <v>0.47</v>
      </c>
      <c r="J439" s="1">
        <v>0.51500000000000001</v>
      </c>
      <c r="K439" s="1">
        <v>7.41</v>
      </c>
      <c r="L439" s="1">
        <f t="shared" si="24"/>
        <v>0.49973367299675769</v>
      </c>
      <c r="M439" s="1">
        <f t="shared" si="25"/>
        <v>7.1903427512737377</v>
      </c>
      <c r="N439" s="1">
        <v>4.2000000000000003E-2</v>
      </c>
      <c r="O439" s="1">
        <v>21.59</v>
      </c>
      <c r="P439" s="1">
        <v>6.9089999999999998</v>
      </c>
      <c r="Q439" s="1">
        <v>0</v>
      </c>
      <c r="R439" s="1">
        <v>800</v>
      </c>
      <c r="S439" s="1">
        <v>752.8</v>
      </c>
      <c r="T439" s="1">
        <v>309.2</v>
      </c>
      <c r="U439" s="1">
        <v>2251.4</v>
      </c>
      <c r="V439">
        <v>1.0317638934</v>
      </c>
      <c r="W439">
        <f t="shared" si="26"/>
        <v>0.50056776875382758</v>
      </c>
      <c r="X439">
        <f t="shared" si="27"/>
        <v>7.2023440125550735</v>
      </c>
    </row>
    <row r="440" spans="1:24" x14ac:dyDescent="0.15">
      <c r="A440" s="98">
        <v>43074.934050925927</v>
      </c>
      <c r="B440" s="1">
        <v>294.82805555564119</v>
      </c>
      <c r="C440" s="1">
        <v>294.82</v>
      </c>
      <c r="D440" s="1">
        <v>20.309999999999999</v>
      </c>
      <c r="E440" s="1">
        <v>2075.2849999999999</v>
      </c>
      <c r="F440" s="1">
        <v>26.1</v>
      </c>
      <c r="G440" s="1">
        <v>402.6</v>
      </c>
      <c r="H440" s="1">
        <v>1.7999999999999999E-2</v>
      </c>
      <c r="I440" s="1">
        <v>0.47</v>
      </c>
      <c r="J440" s="1">
        <v>0.51500000000000001</v>
      </c>
      <c r="K440" s="1">
        <v>7.41</v>
      </c>
      <c r="L440" s="1">
        <f t="shared" ref="L440:L503" si="28">(J440*20.95)/O440</f>
        <v>0.49950231481481472</v>
      </c>
      <c r="M440" s="1">
        <f t="shared" ref="M440:M503" si="29">(K440*20.95)/O440</f>
        <v>7.1870138888888881</v>
      </c>
      <c r="N440" s="1">
        <v>4.2000000000000003E-2</v>
      </c>
      <c r="O440" s="1">
        <v>21.6</v>
      </c>
      <c r="P440" s="1">
        <v>6.8929999999999998</v>
      </c>
      <c r="Q440" s="1">
        <v>0</v>
      </c>
      <c r="R440" s="1">
        <v>800</v>
      </c>
      <c r="S440" s="1">
        <v>752.8</v>
      </c>
      <c r="T440" s="1">
        <v>309.2</v>
      </c>
      <c r="U440" s="1">
        <v>2251.4</v>
      </c>
      <c r="V440">
        <v>1.0317725128999999</v>
      </c>
      <c r="W440">
        <f t="shared" si="26"/>
        <v>0.50056358697554915</v>
      </c>
      <c r="X440">
        <f t="shared" si="27"/>
        <v>7.20228384366761</v>
      </c>
    </row>
    <row r="441" spans="1:24" x14ac:dyDescent="0.15">
      <c r="A441" s="98">
        <v>43074.934745370374</v>
      </c>
      <c r="B441" s="1">
        <v>294.84472222236218</v>
      </c>
      <c r="C441" s="1">
        <v>294.83999999999997</v>
      </c>
      <c r="D441" s="1">
        <v>20.309999999999999</v>
      </c>
      <c r="E441" s="1">
        <v>2074.94</v>
      </c>
      <c r="F441" s="1">
        <v>26.1</v>
      </c>
      <c r="G441" s="1">
        <v>402.6</v>
      </c>
      <c r="H441" s="1">
        <v>1.7999999999999999E-2</v>
      </c>
      <c r="I441" s="1">
        <v>0.47</v>
      </c>
      <c r="J441" s="1">
        <v>0.51500000000000001</v>
      </c>
      <c r="K441" s="1">
        <v>7.41</v>
      </c>
      <c r="L441" s="1">
        <f t="shared" si="28"/>
        <v>0.49973367299675769</v>
      </c>
      <c r="M441" s="1">
        <f t="shared" si="29"/>
        <v>7.1903427512737377</v>
      </c>
      <c r="N441" s="1">
        <v>4.1000000000000002E-2</v>
      </c>
      <c r="O441" s="1">
        <v>21.59</v>
      </c>
      <c r="P441" s="1">
        <v>6.907</v>
      </c>
      <c r="Q441" s="1">
        <v>0</v>
      </c>
      <c r="R441" s="1">
        <v>800</v>
      </c>
      <c r="S441" s="1">
        <v>752.8</v>
      </c>
      <c r="T441" s="1">
        <v>309.2</v>
      </c>
      <c r="U441" s="1">
        <v>2251.5</v>
      </c>
      <c r="V441">
        <v>1.031805753</v>
      </c>
      <c r="W441">
        <f t="shared" si="26"/>
        <v>0.50054746108786241</v>
      </c>
      <c r="X441">
        <f t="shared" si="27"/>
        <v>7.2020518187593403</v>
      </c>
    </row>
    <row r="442" spans="1:24" x14ac:dyDescent="0.15">
      <c r="A442" s="98">
        <v>43074.935439814813</v>
      </c>
      <c r="B442" s="1">
        <v>294.86138888890855</v>
      </c>
      <c r="C442" s="1">
        <v>294.85000000000002</v>
      </c>
      <c r="D442" s="1">
        <v>20.309999999999999</v>
      </c>
      <c r="E442" s="1">
        <v>2074.5509999999999</v>
      </c>
      <c r="F442" s="1">
        <v>26.1</v>
      </c>
      <c r="G442" s="1">
        <v>402.6</v>
      </c>
      <c r="H442" s="1">
        <v>1.7999999999999999E-2</v>
      </c>
      <c r="I442" s="1">
        <v>0.47</v>
      </c>
      <c r="J442" s="1">
        <v>0.51500000000000001</v>
      </c>
      <c r="K442" s="1">
        <v>7.41</v>
      </c>
      <c r="L442" s="1">
        <f t="shared" si="28"/>
        <v>0.49950231481481472</v>
      </c>
      <c r="M442" s="1">
        <f t="shared" si="29"/>
        <v>7.1870138888888881</v>
      </c>
      <c r="N442" s="1">
        <v>0.04</v>
      </c>
      <c r="O442" s="1">
        <v>21.6</v>
      </c>
      <c r="P442" s="1">
        <v>6.907</v>
      </c>
      <c r="Q442" s="1">
        <v>0</v>
      </c>
      <c r="R442" s="1">
        <v>800</v>
      </c>
      <c r="S442" s="1">
        <v>752.8</v>
      </c>
      <c r="T442" s="1">
        <v>309.2</v>
      </c>
      <c r="U442" s="1">
        <v>2251.5</v>
      </c>
      <c r="V442">
        <v>1.0317949051000002</v>
      </c>
      <c r="W442">
        <f t="shared" si="26"/>
        <v>0.50055272365387837</v>
      </c>
      <c r="X442">
        <f t="shared" si="27"/>
        <v>7.2021275383985213</v>
      </c>
    </row>
    <row r="443" spans="1:24" x14ac:dyDescent="0.15">
      <c r="A443" s="98">
        <v>43074.93613425926</v>
      </c>
      <c r="B443" s="1">
        <v>294.87805555562954</v>
      </c>
      <c r="C443" s="1">
        <v>294.87</v>
      </c>
      <c r="D443" s="1">
        <v>20.309999999999999</v>
      </c>
      <c r="E443" s="1">
        <v>2074.5</v>
      </c>
      <c r="F443" s="1">
        <v>26.1</v>
      </c>
      <c r="G443" s="1">
        <v>402.6</v>
      </c>
      <c r="H443" s="1">
        <v>1.7000000000000001E-2</v>
      </c>
      <c r="I443" s="1">
        <v>0.47</v>
      </c>
      <c r="J443" s="1">
        <v>0.51500000000000001</v>
      </c>
      <c r="K443" s="1">
        <v>7.41</v>
      </c>
      <c r="L443" s="1">
        <f t="shared" si="28"/>
        <v>0.4992711707542804</v>
      </c>
      <c r="M443" s="1">
        <f t="shared" si="29"/>
        <v>7.183688107357705</v>
      </c>
      <c r="N443" s="1">
        <v>0.04</v>
      </c>
      <c r="O443" s="1">
        <v>21.61</v>
      </c>
      <c r="P443" s="1">
        <v>6.9039999999999999</v>
      </c>
      <c r="Q443" s="1">
        <v>0</v>
      </c>
      <c r="R443" s="1">
        <v>800</v>
      </c>
      <c r="S443" s="1">
        <v>752.8</v>
      </c>
      <c r="T443" s="1">
        <v>309.2</v>
      </c>
      <c r="U443" s="1">
        <v>2251.5</v>
      </c>
      <c r="V443">
        <v>1.0317570035000001</v>
      </c>
      <c r="W443">
        <f t="shared" si="26"/>
        <v>0.50057111146132383</v>
      </c>
      <c r="X443">
        <f t="shared" si="27"/>
        <v>7.2023921085988531</v>
      </c>
    </row>
    <row r="444" spans="1:24" x14ac:dyDescent="0.15">
      <c r="A444" s="98">
        <v>43074.936828703707</v>
      </c>
      <c r="B444" s="1">
        <v>294.89472222235054</v>
      </c>
      <c r="C444" s="1">
        <v>294.89</v>
      </c>
      <c r="D444" s="1">
        <v>20.309999999999999</v>
      </c>
      <c r="E444" s="1">
        <v>2074.5</v>
      </c>
      <c r="F444" s="1">
        <v>26.1</v>
      </c>
      <c r="G444" s="1">
        <v>402.6</v>
      </c>
      <c r="H444" s="1">
        <v>1.7999999999999999E-2</v>
      </c>
      <c r="I444" s="1">
        <v>0.47</v>
      </c>
      <c r="J444" s="1">
        <v>0.51500000000000001</v>
      </c>
      <c r="K444" s="1">
        <v>7.41</v>
      </c>
      <c r="L444" s="1">
        <f t="shared" si="28"/>
        <v>0.4992711707542804</v>
      </c>
      <c r="M444" s="1">
        <f t="shared" si="29"/>
        <v>7.183688107357705</v>
      </c>
      <c r="N444" s="1">
        <v>0.04</v>
      </c>
      <c r="O444" s="1">
        <v>21.61</v>
      </c>
      <c r="P444" s="1">
        <v>6.9009999999999998</v>
      </c>
      <c r="Q444" s="1">
        <v>0</v>
      </c>
      <c r="R444" s="1">
        <v>800</v>
      </c>
      <c r="S444" s="1">
        <v>752.8</v>
      </c>
      <c r="T444" s="1">
        <v>309.2</v>
      </c>
      <c r="U444" s="1">
        <v>2251.5</v>
      </c>
      <c r="V444">
        <v>1.031789362</v>
      </c>
      <c r="W444">
        <f t="shared" si="26"/>
        <v>0.50055541278201321</v>
      </c>
      <c r="X444">
        <f t="shared" si="27"/>
        <v>7.2021662305140142</v>
      </c>
    </row>
    <row r="445" spans="1:24" x14ac:dyDescent="0.15">
      <c r="A445" s="98">
        <v>43074.937523148146</v>
      </c>
      <c r="B445" s="1">
        <v>294.91138888889691</v>
      </c>
      <c r="C445" s="1">
        <v>294.89999999999998</v>
      </c>
      <c r="D445" s="1">
        <v>20.32</v>
      </c>
      <c r="E445" s="1">
        <v>2074.5</v>
      </c>
      <c r="F445" s="1">
        <v>26.1</v>
      </c>
      <c r="G445" s="1">
        <v>402.6</v>
      </c>
      <c r="H445" s="1">
        <v>1.7999999999999999E-2</v>
      </c>
      <c r="I445" s="1">
        <v>0.47</v>
      </c>
      <c r="J445" s="1">
        <v>0.51500000000000001</v>
      </c>
      <c r="K445" s="1">
        <v>7.41</v>
      </c>
      <c r="L445" s="1">
        <f t="shared" si="28"/>
        <v>0.4992711707542804</v>
      </c>
      <c r="M445" s="1">
        <f t="shared" si="29"/>
        <v>7.183688107357705</v>
      </c>
      <c r="N445" s="1">
        <v>0.04</v>
      </c>
      <c r="O445" s="1">
        <v>21.61</v>
      </c>
      <c r="P445" s="1">
        <v>6.9089999999999998</v>
      </c>
      <c r="Q445" s="1">
        <v>0</v>
      </c>
      <c r="R445" s="1">
        <v>800</v>
      </c>
      <c r="S445" s="1">
        <v>752.8</v>
      </c>
      <c r="T445" s="1">
        <v>309.2</v>
      </c>
      <c r="U445" s="1">
        <v>2251.5</v>
      </c>
      <c r="V445">
        <v>1.0317597959</v>
      </c>
      <c r="W445">
        <f t="shared" si="26"/>
        <v>0.50056975669369552</v>
      </c>
      <c r="X445">
        <f t="shared" si="27"/>
        <v>7.2023726157287076</v>
      </c>
    </row>
    <row r="446" spans="1:24" x14ac:dyDescent="0.15">
      <c r="A446" s="98">
        <v>43074.938217592593</v>
      </c>
      <c r="B446" s="1">
        <v>294.9280555556179</v>
      </c>
      <c r="C446" s="1">
        <v>294.92</v>
      </c>
      <c r="D446" s="1">
        <v>20.32</v>
      </c>
      <c r="E446" s="1">
        <v>2074.4490000000001</v>
      </c>
      <c r="F446" s="1">
        <v>26.1</v>
      </c>
      <c r="G446" s="1">
        <v>402.6</v>
      </c>
      <c r="H446" s="1">
        <v>1.7999999999999999E-2</v>
      </c>
      <c r="I446" s="1">
        <v>0.47</v>
      </c>
      <c r="J446" s="1">
        <v>0.51600000000000001</v>
      </c>
      <c r="K446" s="1">
        <v>7.41</v>
      </c>
      <c r="L446" s="1">
        <f t="shared" si="28"/>
        <v>0.50024062933826929</v>
      </c>
      <c r="M446" s="1">
        <f t="shared" si="29"/>
        <v>7.183688107357705</v>
      </c>
      <c r="N446" s="1">
        <v>0.04</v>
      </c>
      <c r="O446" s="1">
        <v>21.61</v>
      </c>
      <c r="P446" s="1">
        <v>6.8959999999999999</v>
      </c>
      <c r="Q446" s="1">
        <v>0</v>
      </c>
      <c r="R446" s="1">
        <v>800</v>
      </c>
      <c r="S446" s="1">
        <v>752.8</v>
      </c>
      <c r="T446" s="1">
        <v>309.2</v>
      </c>
      <c r="U446" s="1">
        <v>2251.6</v>
      </c>
      <c r="V446">
        <v>1.0317516809</v>
      </c>
      <c r="W446">
        <f t="shared" si="26"/>
        <v>0.50154568156226198</v>
      </c>
      <c r="X446">
        <f t="shared" si="27"/>
        <v>7.2024292642952741</v>
      </c>
    </row>
    <row r="447" spans="1:24" x14ac:dyDescent="0.15">
      <c r="A447" s="98">
        <v>43074.93891203704</v>
      </c>
      <c r="B447" s="1">
        <v>294.9447222223389</v>
      </c>
      <c r="C447" s="1">
        <v>294.94</v>
      </c>
      <c r="D447" s="1">
        <v>20.32</v>
      </c>
      <c r="E447" s="1">
        <v>2074.0889999999999</v>
      </c>
      <c r="F447" s="1">
        <v>26.1</v>
      </c>
      <c r="G447" s="1">
        <v>402.6</v>
      </c>
      <c r="H447" s="1">
        <v>1.7999999999999999E-2</v>
      </c>
      <c r="I447" s="1">
        <v>0.47</v>
      </c>
      <c r="J447" s="1">
        <v>0.52</v>
      </c>
      <c r="K447" s="1">
        <v>7.38</v>
      </c>
      <c r="L447" s="1">
        <f t="shared" si="28"/>
        <v>0.50411846367422497</v>
      </c>
      <c r="M447" s="1">
        <f t="shared" si="29"/>
        <v>7.1546043498380376</v>
      </c>
      <c r="N447" s="1">
        <v>0.04</v>
      </c>
      <c r="O447" s="1">
        <v>21.61</v>
      </c>
      <c r="P447" s="1">
        <v>6.8970000000000002</v>
      </c>
      <c r="Q447" s="1">
        <v>0</v>
      </c>
      <c r="R447" s="1">
        <v>800</v>
      </c>
      <c r="S447" s="1">
        <v>752.8</v>
      </c>
      <c r="T447" s="1">
        <v>309.2</v>
      </c>
      <c r="U447" s="1">
        <v>2251.6</v>
      </c>
      <c r="V447">
        <v>1.0317349438000001</v>
      </c>
      <c r="W447">
        <f t="shared" si="26"/>
        <v>0.50544183187139236</v>
      </c>
      <c r="X447">
        <f t="shared" si="27"/>
        <v>7.173385998482452</v>
      </c>
    </row>
    <row r="448" spans="1:24" x14ac:dyDescent="0.15">
      <c r="A448" s="98">
        <v>43074.939606481479</v>
      </c>
      <c r="B448" s="1">
        <v>294.96138888888527</v>
      </c>
      <c r="C448" s="1">
        <v>294.95</v>
      </c>
      <c r="D448" s="1">
        <v>20.32</v>
      </c>
      <c r="E448" s="1">
        <v>2074.0659999999998</v>
      </c>
      <c r="F448" s="1">
        <v>26.1</v>
      </c>
      <c r="G448" s="1">
        <v>402.6</v>
      </c>
      <c r="H448" s="1">
        <v>1.7999999999999999E-2</v>
      </c>
      <c r="I448" s="1">
        <v>0.47</v>
      </c>
      <c r="J448" s="1">
        <v>0.51700000000000002</v>
      </c>
      <c r="K448" s="1">
        <v>7.35</v>
      </c>
      <c r="L448" s="1">
        <f t="shared" si="28"/>
        <v>0.50121008792225819</v>
      </c>
      <c r="M448" s="1">
        <f t="shared" si="29"/>
        <v>7.1255205923183711</v>
      </c>
      <c r="N448" s="1">
        <v>0.04</v>
      </c>
      <c r="O448" s="1">
        <v>21.61</v>
      </c>
      <c r="P448" s="1">
        <v>6.9009999999999998</v>
      </c>
      <c r="Q448" s="1">
        <v>0</v>
      </c>
      <c r="R448" s="1">
        <v>800</v>
      </c>
      <c r="S448" s="1">
        <v>752.8</v>
      </c>
      <c r="T448" s="1">
        <v>309.2</v>
      </c>
      <c r="U448" s="1">
        <v>2251.6</v>
      </c>
      <c r="V448">
        <v>1.0317536965</v>
      </c>
      <c r="W448">
        <f t="shared" si="26"/>
        <v>0.50251668761527912</v>
      </c>
      <c r="X448">
        <f t="shared" si="27"/>
        <v>7.1440960424996156</v>
      </c>
    </row>
    <row r="449" spans="1:24" x14ac:dyDescent="0.15">
      <c r="A449" s="98">
        <v>43074.940300925926</v>
      </c>
      <c r="B449" s="1">
        <v>294.97805555560626</v>
      </c>
      <c r="C449" s="1">
        <v>294.97000000000003</v>
      </c>
      <c r="D449" s="1">
        <v>20.32</v>
      </c>
      <c r="E449" s="1">
        <v>2073.797</v>
      </c>
      <c r="F449" s="1">
        <v>26.1</v>
      </c>
      <c r="G449" s="1">
        <v>402.6</v>
      </c>
      <c r="H449" s="1">
        <v>1.7999999999999999E-2</v>
      </c>
      <c r="I449" s="1">
        <v>0.47</v>
      </c>
      <c r="J449" s="1">
        <v>0.52100000000000002</v>
      </c>
      <c r="K449" s="1">
        <v>7.36</v>
      </c>
      <c r="L449" s="1">
        <f t="shared" si="28"/>
        <v>0.50508792225821375</v>
      </c>
      <c r="M449" s="1">
        <f t="shared" si="29"/>
        <v>7.1352151781582602</v>
      </c>
      <c r="N449" s="1">
        <v>0.04</v>
      </c>
      <c r="O449" s="1">
        <v>21.61</v>
      </c>
      <c r="P449" s="1">
        <v>6.8940000000000001</v>
      </c>
      <c r="Q449" s="1">
        <v>0</v>
      </c>
      <c r="R449" s="1">
        <v>800</v>
      </c>
      <c r="S449" s="1">
        <v>752.8</v>
      </c>
      <c r="T449" s="1">
        <v>309.2</v>
      </c>
      <c r="U449" s="1">
        <v>2251.6</v>
      </c>
      <c r="V449">
        <v>1.0317473214999999</v>
      </c>
      <c r="W449">
        <f t="shared" si="26"/>
        <v>0.50640776003216414</v>
      </c>
      <c r="X449">
        <f t="shared" si="27"/>
        <v>7.153860103333451</v>
      </c>
    </row>
    <row r="450" spans="1:24" x14ac:dyDescent="0.15">
      <c r="A450" s="98">
        <v>43074.940995370373</v>
      </c>
      <c r="B450" s="1">
        <v>294.99472222232725</v>
      </c>
      <c r="C450" s="1">
        <v>294.99</v>
      </c>
      <c r="D450" s="1">
        <v>20.32</v>
      </c>
      <c r="E450" s="1">
        <v>2073.4659999999999</v>
      </c>
      <c r="F450" s="1">
        <v>26.1</v>
      </c>
      <c r="G450" s="1">
        <v>402.6</v>
      </c>
      <c r="H450" s="1">
        <v>1.7999999999999999E-2</v>
      </c>
      <c r="I450" s="1">
        <v>0.47</v>
      </c>
      <c r="J450" s="1">
        <v>0.51900000000000002</v>
      </c>
      <c r="K450" s="1">
        <v>7.38</v>
      </c>
      <c r="L450" s="1">
        <f t="shared" si="28"/>
        <v>0.50314900509023597</v>
      </c>
      <c r="M450" s="1">
        <f t="shared" si="29"/>
        <v>7.1546043498380376</v>
      </c>
      <c r="N450" s="1">
        <v>0.04</v>
      </c>
      <c r="O450" s="1">
        <v>21.61</v>
      </c>
      <c r="P450" s="1">
        <v>6.8979999999999997</v>
      </c>
      <c r="Q450" s="1">
        <v>0</v>
      </c>
      <c r="R450" s="1">
        <v>800</v>
      </c>
      <c r="S450" s="1">
        <v>752.8</v>
      </c>
      <c r="T450" s="1">
        <v>309.2</v>
      </c>
      <c r="U450" s="1">
        <v>2251.6</v>
      </c>
      <c r="V450">
        <v>1.0317460567000001</v>
      </c>
      <c r="W450">
        <f t="shared" si="26"/>
        <v>0.50446439472202342</v>
      </c>
      <c r="X450">
        <f t="shared" si="27"/>
        <v>7.1733087341975583</v>
      </c>
    </row>
    <row r="451" spans="1:24" x14ac:dyDescent="0.15">
      <c r="A451" s="98">
        <v>43074.941689814812</v>
      </c>
      <c r="B451" s="1">
        <v>295.01138888887363</v>
      </c>
      <c r="C451" s="1">
        <v>295</v>
      </c>
      <c r="D451" s="1">
        <v>20.32</v>
      </c>
      <c r="E451" s="1">
        <v>2073.4079999999999</v>
      </c>
      <c r="F451" s="1">
        <v>26.1</v>
      </c>
      <c r="G451" s="1">
        <v>402.6</v>
      </c>
      <c r="H451" s="1">
        <v>1.7999999999999999E-2</v>
      </c>
      <c r="I451" s="1">
        <v>0.47</v>
      </c>
      <c r="J451" s="1">
        <v>0.52500000000000002</v>
      </c>
      <c r="K451" s="1">
        <v>7.39</v>
      </c>
      <c r="L451" s="1">
        <f t="shared" si="28"/>
        <v>0.50896575659416932</v>
      </c>
      <c r="M451" s="1">
        <f t="shared" si="29"/>
        <v>7.1642989356779259</v>
      </c>
      <c r="N451" s="1">
        <v>0.04</v>
      </c>
      <c r="O451" s="1">
        <v>21.61</v>
      </c>
      <c r="P451" s="1">
        <v>6.907</v>
      </c>
      <c r="Q451" s="1">
        <v>0</v>
      </c>
      <c r="R451" s="1">
        <v>800</v>
      </c>
      <c r="S451" s="1">
        <v>752.8</v>
      </c>
      <c r="T451" s="1">
        <v>309.2</v>
      </c>
      <c r="U451" s="1">
        <v>2251.6</v>
      </c>
      <c r="V451">
        <v>1.0317294744000001</v>
      </c>
      <c r="W451">
        <f t="shared" ref="W451:W514" si="30">J451*(Z$1/V451)</f>
        <v>0.51030455469558311</v>
      </c>
      <c r="X451">
        <f t="shared" ref="X451:X514" si="31">K451*(Z$1/V451)</f>
        <v>7.1831441127625881</v>
      </c>
    </row>
    <row r="452" spans="1:24" x14ac:dyDescent="0.15">
      <c r="A452" s="98">
        <v>43074.942384259259</v>
      </c>
      <c r="B452" s="1">
        <v>295.02805555559462</v>
      </c>
      <c r="C452" s="1">
        <v>295.02</v>
      </c>
      <c r="D452" s="1">
        <v>20.32</v>
      </c>
      <c r="E452" s="1">
        <v>2073.326</v>
      </c>
      <c r="F452" s="1">
        <v>26.1</v>
      </c>
      <c r="G452" s="1">
        <v>402.6</v>
      </c>
      <c r="H452" s="1">
        <v>1.7000000000000001E-2</v>
      </c>
      <c r="I452" s="1">
        <v>0.47</v>
      </c>
      <c r="J452" s="1">
        <v>0.52900000000000003</v>
      </c>
      <c r="K452" s="1">
        <v>7.39</v>
      </c>
      <c r="L452" s="1">
        <f t="shared" si="28"/>
        <v>0.51284359093012488</v>
      </c>
      <c r="M452" s="1">
        <f t="shared" si="29"/>
        <v>7.1642989356779259</v>
      </c>
      <c r="N452" s="1">
        <v>0.04</v>
      </c>
      <c r="O452" s="1">
        <v>21.61</v>
      </c>
      <c r="P452" s="1">
        <v>6.9089999999999998</v>
      </c>
      <c r="Q452" s="1">
        <v>0</v>
      </c>
      <c r="R452" s="1">
        <v>800</v>
      </c>
      <c r="S452" s="1">
        <v>752.8</v>
      </c>
      <c r="T452" s="1">
        <v>309.2</v>
      </c>
      <c r="U452" s="1">
        <v>2251.6</v>
      </c>
      <c r="V452">
        <v>1.0317056599000001</v>
      </c>
      <c r="W452">
        <f t="shared" si="30"/>
        <v>0.51420445832527506</v>
      </c>
      <c r="X452">
        <f t="shared" si="31"/>
        <v>7.1833099187595133</v>
      </c>
    </row>
    <row r="453" spans="1:24" x14ac:dyDescent="0.15">
      <c r="A453" s="98">
        <v>43074.943078703705</v>
      </c>
      <c r="B453" s="1">
        <v>295.04472222231561</v>
      </c>
      <c r="C453" s="1">
        <v>295.04000000000002</v>
      </c>
      <c r="D453" s="1">
        <v>20.32</v>
      </c>
      <c r="E453" s="1">
        <v>2073.3919999999998</v>
      </c>
      <c r="F453" s="1">
        <v>26.1</v>
      </c>
      <c r="G453" s="1">
        <v>402.6</v>
      </c>
      <c r="H453" s="1">
        <v>1.7999999999999999E-2</v>
      </c>
      <c r="I453" s="1">
        <v>0.47</v>
      </c>
      <c r="J453" s="1">
        <v>0.53</v>
      </c>
      <c r="K453" s="1">
        <v>7.39</v>
      </c>
      <c r="L453" s="1">
        <f t="shared" si="28"/>
        <v>0.51381304951411388</v>
      </c>
      <c r="M453" s="1">
        <f t="shared" si="29"/>
        <v>7.1642989356779259</v>
      </c>
      <c r="N453" s="1">
        <v>0.04</v>
      </c>
      <c r="O453" s="1">
        <v>21.61</v>
      </c>
      <c r="P453" s="1">
        <v>6.8890000000000002</v>
      </c>
      <c r="Q453" s="1">
        <v>0</v>
      </c>
      <c r="R453" s="1">
        <v>800</v>
      </c>
      <c r="S453" s="1">
        <v>752.8</v>
      </c>
      <c r="T453" s="1">
        <v>309.2</v>
      </c>
      <c r="U453" s="1">
        <v>2251.6</v>
      </c>
      <c r="V453">
        <v>1.0317259882000001</v>
      </c>
      <c r="W453">
        <f t="shared" si="30"/>
        <v>0.51516633881375751</v>
      </c>
      <c r="X453">
        <f t="shared" si="31"/>
        <v>7.1831683845918262</v>
      </c>
    </row>
    <row r="454" spans="1:24" x14ac:dyDescent="0.15">
      <c r="A454" s="98">
        <v>43074.943773148145</v>
      </c>
      <c r="B454" s="1">
        <v>295.06138888886198</v>
      </c>
      <c r="C454" s="1">
        <v>295.05</v>
      </c>
      <c r="D454" s="1">
        <v>20.32</v>
      </c>
      <c r="E454" s="1">
        <v>2073.4659999999999</v>
      </c>
      <c r="F454" s="1">
        <v>26.1</v>
      </c>
      <c r="G454" s="1">
        <v>402.6</v>
      </c>
      <c r="H454" s="1">
        <v>1.7999999999999999E-2</v>
      </c>
      <c r="I454" s="1">
        <v>0.47</v>
      </c>
      <c r="J454" s="1">
        <v>0.53</v>
      </c>
      <c r="K454" s="1">
        <v>7.39</v>
      </c>
      <c r="L454" s="1">
        <f t="shared" si="28"/>
        <v>0.51381304951411388</v>
      </c>
      <c r="M454" s="1">
        <f t="shared" si="29"/>
        <v>7.1642989356779259</v>
      </c>
      <c r="N454" s="1">
        <v>0.04</v>
      </c>
      <c r="O454" s="1">
        <v>21.61</v>
      </c>
      <c r="P454" s="1">
        <v>6.891</v>
      </c>
      <c r="Q454" s="1">
        <v>0</v>
      </c>
      <c r="R454" s="1">
        <v>800</v>
      </c>
      <c r="S454" s="1">
        <v>752.8</v>
      </c>
      <c r="T454" s="1">
        <v>309.2</v>
      </c>
      <c r="U454" s="1">
        <v>2251.6999999999998</v>
      </c>
      <c r="V454">
        <v>1.0316820494999999</v>
      </c>
      <c r="W454">
        <f t="shared" si="30"/>
        <v>0.51518827942930112</v>
      </c>
      <c r="X454">
        <f t="shared" si="31"/>
        <v>7.1834743112878021</v>
      </c>
    </row>
    <row r="455" spans="1:24" x14ac:dyDescent="0.15">
      <c r="A455" s="98">
        <v>43074.944467592592</v>
      </c>
      <c r="B455" s="1">
        <v>295.07805555558298</v>
      </c>
      <c r="C455" s="1">
        <v>295.07</v>
      </c>
      <c r="D455" s="1">
        <v>20.32</v>
      </c>
      <c r="E455" s="1">
        <v>2073.2719999999999</v>
      </c>
      <c r="F455" s="1">
        <v>26.1</v>
      </c>
      <c r="G455" s="1">
        <v>402.6</v>
      </c>
      <c r="H455" s="1">
        <v>1.7999999999999999E-2</v>
      </c>
      <c r="I455" s="1">
        <v>0.47</v>
      </c>
      <c r="J455" s="1">
        <v>0.53</v>
      </c>
      <c r="K455" s="1">
        <v>7.39</v>
      </c>
      <c r="L455" s="1">
        <f t="shared" si="28"/>
        <v>0.51381304951411388</v>
      </c>
      <c r="M455" s="1">
        <f t="shared" si="29"/>
        <v>7.1642989356779259</v>
      </c>
      <c r="N455" s="1">
        <v>0.04</v>
      </c>
      <c r="O455" s="1">
        <v>21.61</v>
      </c>
      <c r="P455" s="1">
        <v>6.9029999999999996</v>
      </c>
      <c r="Q455" s="1">
        <v>0</v>
      </c>
      <c r="R455" s="1">
        <v>800</v>
      </c>
      <c r="S455" s="1">
        <v>752.8</v>
      </c>
      <c r="T455" s="1">
        <v>309.2</v>
      </c>
      <c r="U455" s="1">
        <v>2251.6999999999998</v>
      </c>
      <c r="V455">
        <v>1.0316663785</v>
      </c>
      <c r="W455">
        <f t="shared" si="30"/>
        <v>0.51519610513312863</v>
      </c>
      <c r="X455">
        <f t="shared" si="31"/>
        <v>7.1835834281770188</v>
      </c>
    </row>
    <row r="456" spans="1:24" x14ac:dyDescent="0.15">
      <c r="A456" s="98">
        <v>43074.945162037038</v>
      </c>
      <c r="B456" s="1">
        <v>295.09472222230397</v>
      </c>
      <c r="C456" s="1">
        <v>295.08999999999997</v>
      </c>
      <c r="D456" s="1">
        <v>20.32</v>
      </c>
      <c r="E456" s="1">
        <v>2073.009</v>
      </c>
      <c r="F456" s="1">
        <v>26.1</v>
      </c>
      <c r="G456" s="1">
        <v>402.6</v>
      </c>
      <c r="H456" s="1">
        <v>1.7999999999999999E-2</v>
      </c>
      <c r="I456" s="1">
        <v>0.47</v>
      </c>
      <c r="J456" s="1">
        <v>0.53</v>
      </c>
      <c r="K456" s="1">
        <v>7.39</v>
      </c>
      <c r="L456" s="1">
        <f t="shared" si="28"/>
        <v>0.51381304951411388</v>
      </c>
      <c r="M456" s="1">
        <f t="shared" si="29"/>
        <v>7.1642989356779259</v>
      </c>
      <c r="N456" s="1">
        <v>0.04</v>
      </c>
      <c r="O456" s="1">
        <v>21.61</v>
      </c>
      <c r="P456" s="1">
        <v>6.8879999999999999</v>
      </c>
      <c r="Q456" s="1">
        <v>0</v>
      </c>
      <c r="R456" s="1">
        <v>800</v>
      </c>
      <c r="S456" s="1">
        <v>752.8</v>
      </c>
      <c r="T456" s="1">
        <v>309.2</v>
      </c>
      <c r="U456" s="1">
        <v>2251.6999999999998</v>
      </c>
      <c r="V456">
        <v>1.0316563243999999</v>
      </c>
      <c r="W456">
        <f t="shared" si="30"/>
        <v>0.51520112602335932</v>
      </c>
      <c r="X456">
        <f t="shared" si="31"/>
        <v>7.1836534364389157</v>
      </c>
    </row>
    <row r="457" spans="1:24" x14ac:dyDescent="0.15">
      <c r="A457" s="98">
        <v>43074.945856481485</v>
      </c>
      <c r="B457" s="1">
        <v>295.11138888902497</v>
      </c>
      <c r="C457" s="1">
        <v>295.10000000000002</v>
      </c>
      <c r="D457" s="1">
        <v>20.329999999999998</v>
      </c>
      <c r="E457" s="1">
        <v>2073.0529999999999</v>
      </c>
      <c r="F457" s="1">
        <v>26.1</v>
      </c>
      <c r="G457" s="1">
        <v>402.6</v>
      </c>
      <c r="H457" s="1">
        <v>1.7999999999999999E-2</v>
      </c>
      <c r="I457" s="1">
        <v>0.47</v>
      </c>
      <c r="J457" s="1">
        <v>0.53</v>
      </c>
      <c r="K457" s="1">
        <v>7.39</v>
      </c>
      <c r="L457" s="1">
        <f t="shared" si="28"/>
        <v>0.51381304951411388</v>
      </c>
      <c r="M457" s="1">
        <f t="shared" si="29"/>
        <v>7.1642989356779259</v>
      </c>
      <c r="N457" s="1">
        <v>0.04</v>
      </c>
      <c r="O457" s="1">
        <v>21.61</v>
      </c>
      <c r="P457" s="1">
        <v>6.89</v>
      </c>
      <c r="Q457" s="1">
        <v>0</v>
      </c>
      <c r="R457" s="1">
        <v>799</v>
      </c>
      <c r="S457" s="1">
        <v>752.8</v>
      </c>
      <c r="T457" s="1">
        <v>309.2</v>
      </c>
      <c r="U457" s="1">
        <v>2251.6999999999998</v>
      </c>
      <c r="V457">
        <v>1.031666824</v>
      </c>
      <c r="W457">
        <f t="shared" si="30"/>
        <v>0.51519588265833394</v>
      </c>
      <c r="X457">
        <f t="shared" si="31"/>
        <v>7.1835803261228062</v>
      </c>
    </row>
    <row r="458" spans="1:24" x14ac:dyDescent="0.15">
      <c r="A458" s="98">
        <v>43074.946550925924</v>
      </c>
      <c r="B458" s="1">
        <v>295.12805555557134</v>
      </c>
      <c r="C458" s="1">
        <v>295.12</v>
      </c>
      <c r="D458" s="1">
        <v>20.329999999999998</v>
      </c>
      <c r="E458" s="1">
        <v>2072.7800000000002</v>
      </c>
      <c r="F458" s="1">
        <v>26.1</v>
      </c>
      <c r="G458" s="1">
        <v>402.6</v>
      </c>
      <c r="H458" s="1">
        <v>1.7999999999999999E-2</v>
      </c>
      <c r="I458" s="1">
        <v>0.47</v>
      </c>
      <c r="J458" s="1">
        <v>0.53</v>
      </c>
      <c r="K458" s="1">
        <v>7.39</v>
      </c>
      <c r="L458" s="1">
        <f t="shared" si="28"/>
        <v>0.51381304951411388</v>
      </c>
      <c r="M458" s="1">
        <f t="shared" si="29"/>
        <v>7.1642989356779259</v>
      </c>
      <c r="N458" s="1">
        <v>0.04</v>
      </c>
      <c r="O458" s="1">
        <v>21.61</v>
      </c>
      <c r="P458" s="1">
        <v>6.9050000000000002</v>
      </c>
      <c r="Q458" s="1">
        <v>0</v>
      </c>
      <c r="R458" s="1">
        <v>799</v>
      </c>
      <c r="S458" s="1">
        <v>752.8</v>
      </c>
      <c r="T458" s="1">
        <v>309.2</v>
      </c>
      <c r="U458" s="1">
        <v>2251.6999999999998</v>
      </c>
      <c r="V458">
        <v>1.0316420142</v>
      </c>
      <c r="W458">
        <f t="shared" si="30"/>
        <v>0.51520827252481249</v>
      </c>
      <c r="X458">
        <f t="shared" si="31"/>
        <v>7.1837530829403091</v>
      </c>
    </row>
    <row r="459" spans="1:24" x14ac:dyDescent="0.15">
      <c r="A459" s="98">
        <v>43074.947245370371</v>
      </c>
      <c r="B459" s="1">
        <v>295.14472222229233</v>
      </c>
      <c r="C459" s="1">
        <v>295.14</v>
      </c>
      <c r="D459" s="1">
        <v>20.329999999999998</v>
      </c>
      <c r="E459" s="1">
        <v>2072.857</v>
      </c>
      <c r="F459" s="1">
        <v>26.1</v>
      </c>
      <c r="G459" s="1">
        <v>402.6</v>
      </c>
      <c r="H459" s="1">
        <v>1.7999999999999999E-2</v>
      </c>
      <c r="I459" s="1">
        <v>0.47</v>
      </c>
      <c r="J459" s="1">
        <v>0.53</v>
      </c>
      <c r="K459" s="1">
        <v>7.39</v>
      </c>
      <c r="L459" s="1">
        <f t="shared" si="28"/>
        <v>0.51381304951411388</v>
      </c>
      <c r="M459" s="1">
        <f t="shared" si="29"/>
        <v>7.1642989356779259</v>
      </c>
      <c r="N459" s="1">
        <v>0.04</v>
      </c>
      <c r="O459" s="1">
        <v>21.61</v>
      </c>
      <c r="P459" s="1">
        <v>6.899</v>
      </c>
      <c r="Q459" s="1">
        <v>0</v>
      </c>
      <c r="R459" s="1">
        <v>800</v>
      </c>
      <c r="S459" s="1">
        <v>752.8</v>
      </c>
      <c r="T459" s="1">
        <v>309.2</v>
      </c>
      <c r="U459" s="1">
        <v>2251.6999999999998</v>
      </c>
      <c r="V459">
        <v>1.0316461327999999</v>
      </c>
      <c r="W459">
        <f t="shared" si="30"/>
        <v>0.51520621567922964</v>
      </c>
      <c r="X459">
        <f t="shared" si="31"/>
        <v>7.1837244035273722</v>
      </c>
    </row>
    <row r="460" spans="1:24" x14ac:dyDescent="0.15">
      <c r="A460" s="98">
        <v>43074.947939814818</v>
      </c>
      <c r="B460" s="1">
        <v>295.16138888901332</v>
      </c>
      <c r="C460" s="1">
        <v>295.14999999999998</v>
      </c>
      <c r="D460" s="1">
        <v>20.329999999999998</v>
      </c>
      <c r="E460" s="1">
        <v>2072.817</v>
      </c>
      <c r="F460" s="1">
        <v>26.1</v>
      </c>
      <c r="G460" s="1">
        <v>402.6</v>
      </c>
      <c r="H460" s="1">
        <v>1.7999999999999999E-2</v>
      </c>
      <c r="I460" s="1">
        <v>0.47</v>
      </c>
      <c r="J460" s="1">
        <v>0.53</v>
      </c>
      <c r="K460" s="1">
        <v>7.39</v>
      </c>
      <c r="L460" s="1">
        <f t="shared" si="28"/>
        <v>0.51381304951411388</v>
      </c>
      <c r="M460" s="1">
        <f t="shared" si="29"/>
        <v>7.1642989356779259</v>
      </c>
      <c r="N460" s="1">
        <v>0.04</v>
      </c>
      <c r="O460" s="1">
        <v>21.61</v>
      </c>
      <c r="P460" s="1">
        <v>6.8970000000000002</v>
      </c>
      <c r="Q460" s="1">
        <v>0</v>
      </c>
      <c r="R460" s="1">
        <v>800</v>
      </c>
      <c r="S460" s="1">
        <v>752.8</v>
      </c>
      <c r="T460" s="1">
        <v>309.2</v>
      </c>
      <c r="U460" s="1">
        <v>2251.6999999999998</v>
      </c>
      <c r="V460">
        <v>1.0316289896000002</v>
      </c>
      <c r="W460">
        <f t="shared" si="30"/>
        <v>0.51521477717108921</v>
      </c>
      <c r="X460">
        <f t="shared" si="31"/>
        <v>7.1838437798006591</v>
      </c>
    </row>
    <row r="461" spans="1:24" x14ac:dyDescent="0.15">
      <c r="A461" s="98">
        <v>43074.948634259257</v>
      </c>
      <c r="B461" s="1">
        <v>295.17805555555969</v>
      </c>
      <c r="C461" s="1">
        <v>295.17</v>
      </c>
      <c r="D461" s="1">
        <v>20.329999999999998</v>
      </c>
      <c r="E461" s="1">
        <v>2072.7910000000002</v>
      </c>
      <c r="F461" s="1">
        <v>26.1</v>
      </c>
      <c r="G461" s="1">
        <v>402.6</v>
      </c>
      <c r="H461" s="1">
        <v>1.7999999999999999E-2</v>
      </c>
      <c r="I461" s="1">
        <v>0.47</v>
      </c>
      <c r="J461" s="1">
        <v>0.53</v>
      </c>
      <c r="K461" s="1">
        <v>7.39</v>
      </c>
      <c r="L461" s="1">
        <f t="shared" si="28"/>
        <v>0.51381304951411388</v>
      </c>
      <c r="M461" s="1">
        <f t="shared" si="29"/>
        <v>7.1642989356779259</v>
      </c>
      <c r="N461" s="1">
        <v>0.04</v>
      </c>
      <c r="O461" s="1">
        <v>21.61</v>
      </c>
      <c r="P461" s="1">
        <v>6.9</v>
      </c>
      <c r="Q461" s="1">
        <v>0</v>
      </c>
      <c r="R461" s="1">
        <v>800</v>
      </c>
      <c r="S461" s="1">
        <v>752.8</v>
      </c>
      <c r="T461" s="1">
        <v>309.2</v>
      </c>
      <c r="U461" s="1">
        <v>2251.8000000000002</v>
      </c>
      <c r="V461">
        <v>1.0315950089999999</v>
      </c>
      <c r="W461">
        <f t="shared" si="30"/>
        <v>0.51523174827613005</v>
      </c>
      <c r="X461">
        <f t="shared" si="31"/>
        <v>7.1840804146426427</v>
      </c>
    </row>
    <row r="462" spans="1:24" x14ac:dyDescent="0.15">
      <c r="A462" s="98">
        <v>43074.949328703704</v>
      </c>
      <c r="B462" s="1">
        <v>295.19472222228069</v>
      </c>
      <c r="C462" s="1">
        <v>295.19</v>
      </c>
      <c r="D462" s="1">
        <v>20.329999999999998</v>
      </c>
      <c r="E462" s="1">
        <v>2072.7080000000001</v>
      </c>
      <c r="F462" s="1">
        <v>26.1</v>
      </c>
      <c r="G462" s="1">
        <v>402.6</v>
      </c>
      <c r="H462" s="1">
        <v>1.7999999999999999E-2</v>
      </c>
      <c r="I462" s="1">
        <v>0.47</v>
      </c>
      <c r="J462" s="1">
        <v>0.53</v>
      </c>
      <c r="K462" s="1">
        <v>7.39</v>
      </c>
      <c r="L462" s="1">
        <f t="shared" si="28"/>
        <v>0.51381304951411388</v>
      </c>
      <c r="M462" s="1">
        <f t="shared" si="29"/>
        <v>7.1642989356779259</v>
      </c>
      <c r="N462" s="1">
        <v>0.04</v>
      </c>
      <c r="O462" s="1">
        <v>21.61</v>
      </c>
      <c r="P462" s="1">
        <v>6.8869999999999996</v>
      </c>
      <c r="Q462" s="1">
        <v>0</v>
      </c>
      <c r="R462" s="1">
        <v>800</v>
      </c>
      <c r="S462" s="1">
        <v>752.8</v>
      </c>
      <c r="T462" s="1">
        <v>309.2</v>
      </c>
      <c r="U462" s="1">
        <v>2251.8000000000002</v>
      </c>
      <c r="V462">
        <v>1.0316216982000002</v>
      </c>
      <c r="W462">
        <f t="shared" si="30"/>
        <v>0.51521841865811191</v>
      </c>
      <c r="X462">
        <f t="shared" si="31"/>
        <v>7.1838945544970692</v>
      </c>
    </row>
    <row r="463" spans="1:24" x14ac:dyDescent="0.15">
      <c r="A463" s="98">
        <v>43074.950023148151</v>
      </c>
      <c r="B463" s="1">
        <v>295.21138888900168</v>
      </c>
      <c r="C463" s="1">
        <v>295.2</v>
      </c>
      <c r="D463" s="1">
        <v>20.329999999999998</v>
      </c>
      <c r="E463" s="1">
        <v>2072.6959999999999</v>
      </c>
      <c r="F463" s="1">
        <v>26.1</v>
      </c>
      <c r="G463" s="1">
        <v>402.6</v>
      </c>
      <c r="H463" s="1">
        <v>1.7999999999999999E-2</v>
      </c>
      <c r="I463" s="1">
        <v>0.47</v>
      </c>
      <c r="J463" s="1">
        <v>0.53</v>
      </c>
      <c r="K463" s="1">
        <v>7.39</v>
      </c>
      <c r="L463" s="1">
        <f t="shared" si="28"/>
        <v>0.51381304951411388</v>
      </c>
      <c r="M463" s="1">
        <f t="shared" si="29"/>
        <v>7.1642989356779259</v>
      </c>
      <c r="N463" s="1">
        <v>0.04</v>
      </c>
      <c r="O463" s="1">
        <v>21.61</v>
      </c>
      <c r="P463" s="1">
        <v>6.9020000000000001</v>
      </c>
      <c r="Q463" s="1">
        <v>0</v>
      </c>
      <c r="R463" s="1">
        <v>800</v>
      </c>
      <c r="S463" s="1">
        <v>752.8</v>
      </c>
      <c r="T463" s="1">
        <v>309.2</v>
      </c>
      <c r="U463" s="1">
        <v>2251.8000000000002</v>
      </c>
      <c r="V463">
        <v>1.0316173888</v>
      </c>
      <c r="W463">
        <f t="shared" si="30"/>
        <v>0.51522057089233897</v>
      </c>
      <c r="X463">
        <f t="shared" si="31"/>
        <v>7.1839245639516696</v>
      </c>
    </row>
    <row r="464" spans="1:24" x14ac:dyDescent="0.15">
      <c r="A464" s="98">
        <v>43074.95071759259</v>
      </c>
      <c r="B464" s="1">
        <v>295.22805555554805</v>
      </c>
      <c r="C464" s="1">
        <v>295.22000000000003</v>
      </c>
      <c r="D464" s="1">
        <v>20.329999999999998</v>
      </c>
      <c r="E464" s="1">
        <v>2073.2559999999999</v>
      </c>
      <c r="F464" s="1">
        <v>26.1</v>
      </c>
      <c r="G464" s="1">
        <v>402.6</v>
      </c>
      <c r="H464" s="1">
        <v>1.7000000000000001E-2</v>
      </c>
      <c r="I464" s="1">
        <v>0.47</v>
      </c>
      <c r="J464" s="1">
        <v>0.53</v>
      </c>
      <c r="K464" s="1">
        <v>7.39</v>
      </c>
      <c r="L464" s="1">
        <f t="shared" si="28"/>
        <v>0.51381304951411388</v>
      </c>
      <c r="M464" s="1">
        <f t="shared" si="29"/>
        <v>7.1642989356779259</v>
      </c>
      <c r="N464" s="1">
        <v>0.04</v>
      </c>
      <c r="O464" s="1">
        <v>21.61</v>
      </c>
      <c r="P464" s="1">
        <v>6.8840000000000003</v>
      </c>
      <c r="Q464" s="1">
        <v>0</v>
      </c>
      <c r="R464" s="1">
        <v>800</v>
      </c>
      <c r="S464" s="1">
        <v>752.8</v>
      </c>
      <c r="T464" s="1">
        <v>309.2</v>
      </c>
      <c r="U464" s="1">
        <v>2251.8000000000002</v>
      </c>
      <c r="V464">
        <v>1.0316049373</v>
      </c>
      <c r="W464">
        <f t="shared" si="30"/>
        <v>0.51522678961881707</v>
      </c>
      <c r="X464">
        <f t="shared" si="31"/>
        <v>7.1840112741189763</v>
      </c>
    </row>
    <row r="465" spans="1:24" x14ac:dyDescent="0.15">
      <c r="A465" s="98">
        <v>43074.951412037037</v>
      </c>
      <c r="B465" s="1">
        <v>295.24472222226905</v>
      </c>
      <c r="C465" s="1">
        <v>295.24</v>
      </c>
      <c r="D465" s="1">
        <v>20.329999999999998</v>
      </c>
      <c r="E465" s="1">
        <v>2073.0909999999999</v>
      </c>
      <c r="F465" s="1">
        <v>26.1</v>
      </c>
      <c r="G465" s="1">
        <v>402.6</v>
      </c>
      <c r="H465" s="1">
        <v>1.7999999999999999E-2</v>
      </c>
      <c r="I465" s="1">
        <v>0.47</v>
      </c>
      <c r="J465" s="1">
        <v>0.53</v>
      </c>
      <c r="K465" s="1">
        <v>7.39</v>
      </c>
      <c r="L465" s="1">
        <f t="shared" si="28"/>
        <v>0.51381304951411388</v>
      </c>
      <c r="M465" s="1">
        <f t="shared" si="29"/>
        <v>7.1642989356779259</v>
      </c>
      <c r="N465" s="1">
        <v>0.04</v>
      </c>
      <c r="O465" s="1">
        <v>21.61</v>
      </c>
      <c r="P465" s="1">
        <v>6.8819999999999997</v>
      </c>
      <c r="Q465" s="1">
        <v>0</v>
      </c>
      <c r="R465" s="1">
        <v>800</v>
      </c>
      <c r="S465" s="1">
        <v>752.8</v>
      </c>
      <c r="T465" s="1">
        <v>309.2</v>
      </c>
      <c r="U465" s="1">
        <v>2251.8000000000002</v>
      </c>
      <c r="V465">
        <v>1.0316107190000001</v>
      </c>
      <c r="W465">
        <f t="shared" si="30"/>
        <v>0.51522390201143298</v>
      </c>
      <c r="X465">
        <f t="shared" si="31"/>
        <v>7.1839710110650747</v>
      </c>
    </row>
    <row r="466" spans="1:24" x14ac:dyDescent="0.15">
      <c r="A466" s="98">
        <v>43074.952106481483</v>
      </c>
      <c r="B466" s="1">
        <v>295.26138888899004</v>
      </c>
      <c r="C466" s="1">
        <v>295.25</v>
      </c>
      <c r="D466" s="1">
        <v>20.329999999999998</v>
      </c>
      <c r="E466" s="1">
        <v>2072.6930000000002</v>
      </c>
      <c r="F466" s="1">
        <v>26.1</v>
      </c>
      <c r="G466" s="1">
        <v>402.6</v>
      </c>
      <c r="H466" s="1">
        <v>1.7999999999999999E-2</v>
      </c>
      <c r="I466" s="1">
        <v>0.47</v>
      </c>
      <c r="J466" s="1">
        <v>0.53</v>
      </c>
      <c r="K466" s="1">
        <v>7.39</v>
      </c>
      <c r="L466" s="1">
        <f t="shared" si="28"/>
        <v>0.51381304951411388</v>
      </c>
      <c r="M466" s="1">
        <f t="shared" si="29"/>
        <v>7.1642989356779259</v>
      </c>
      <c r="N466" s="1">
        <v>0.04</v>
      </c>
      <c r="O466" s="1">
        <v>21.61</v>
      </c>
      <c r="P466" s="1">
        <v>6.899</v>
      </c>
      <c r="Q466" s="1">
        <v>0</v>
      </c>
      <c r="R466" s="1">
        <v>800</v>
      </c>
      <c r="S466" s="1">
        <v>752.8</v>
      </c>
      <c r="T466" s="1">
        <v>309.2</v>
      </c>
      <c r="U466" s="1">
        <v>2251.8000000000002</v>
      </c>
      <c r="V466">
        <v>1.0315838315000001</v>
      </c>
      <c r="W466">
        <f t="shared" si="30"/>
        <v>0.51523733095655833</v>
      </c>
      <c r="X466">
        <f t="shared" si="31"/>
        <v>7.1841582561678594</v>
      </c>
    </row>
    <row r="467" spans="1:24" x14ac:dyDescent="0.15">
      <c r="A467" s="98">
        <v>43074.952800925923</v>
      </c>
      <c r="B467" s="1">
        <v>295.27805555553641</v>
      </c>
      <c r="C467" s="1">
        <v>295.27</v>
      </c>
      <c r="D467" s="1">
        <v>20.329999999999998</v>
      </c>
      <c r="E467" s="1">
        <v>2072.422</v>
      </c>
      <c r="F467" s="1">
        <v>26.1</v>
      </c>
      <c r="G467" s="1">
        <v>402.6</v>
      </c>
      <c r="H467" s="1">
        <v>1.7999999999999999E-2</v>
      </c>
      <c r="I467" s="1">
        <v>0.47</v>
      </c>
      <c r="J467" s="1">
        <v>0.53</v>
      </c>
      <c r="K467" s="1">
        <v>7.39</v>
      </c>
      <c r="L467" s="1">
        <f t="shared" si="28"/>
        <v>0.51381304951411388</v>
      </c>
      <c r="M467" s="1">
        <f t="shared" si="29"/>
        <v>7.1642989356779259</v>
      </c>
      <c r="N467" s="1">
        <v>0.04</v>
      </c>
      <c r="O467" s="1">
        <v>21.61</v>
      </c>
      <c r="P467" s="1">
        <v>6.9109999999999996</v>
      </c>
      <c r="Q467" s="1">
        <v>0</v>
      </c>
      <c r="R467" s="1">
        <v>800</v>
      </c>
      <c r="S467" s="1">
        <v>752.8</v>
      </c>
      <c r="T467" s="1">
        <v>309.2</v>
      </c>
      <c r="U467" s="1">
        <v>2251.8000000000002</v>
      </c>
      <c r="V467">
        <v>1.0315827856000002</v>
      </c>
      <c r="W467">
        <f t="shared" si="30"/>
        <v>0.51523785334480665</v>
      </c>
      <c r="X467">
        <f t="shared" si="31"/>
        <v>7.1841655400341899</v>
      </c>
    </row>
    <row r="468" spans="1:24" x14ac:dyDescent="0.15">
      <c r="A468" s="98">
        <v>43074.95349537037</v>
      </c>
      <c r="B468" s="1">
        <v>295.29472222225741</v>
      </c>
      <c r="C468" s="1">
        <v>295.29000000000002</v>
      </c>
      <c r="D468" s="1">
        <v>20.329999999999998</v>
      </c>
      <c r="E468" s="1">
        <v>2072.0880000000002</v>
      </c>
      <c r="F468" s="1">
        <v>26.1</v>
      </c>
      <c r="G468" s="1">
        <v>402.6</v>
      </c>
      <c r="H468" s="1">
        <v>1.7999999999999999E-2</v>
      </c>
      <c r="I468" s="1">
        <v>0.47</v>
      </c>
      <c r="J468" s="1">
        <v>0.53</v>
      </c>
      <c r="K468" s="1">
        <v>7.39</v>
      </c>
      <c r="L468" s="1">
        <f t="shared" si="28"/>
        <v>0.51381304951411388</v>
      </c>
      <c r="M468" s="1">
        <f t="shared" si="29"/>
        <v>7.1642989356779259</v>
      </c>
      <c r="N468" s="1">
        <v>0.04</v>
      </c>
      <c r="O468" s="1">
        <v>21.61</v>
      </c>
      <c r="P468" s="1">
        <v>6.9029999999999996</v>
      </c>
      <c r="Q468" s="1">
        <v>0</v>
      </c>
      <c r="R468" s="1">
        <v>800</v>
      </c>
      <c r="S468" s="1">
        <v>752.8</v>
      </c>
      <c r="T468" s="1">
        <v>309.2</v>
      </c>
      <c r="U468" s="1">
        <v>2251.9</v>
      </c>
      <c r="V468">
        <v>1.0315651731</v>
      </c>
      <c r="W468">
        <f t="shared" si="30"/>
        <v>0.51524665029426631</v>
      </c>
      <c r="X468">
        <f t="shared" si="31"/>
        <v>7.1842881993860903</v>
      </c>
    </row>
    <row r="469" spans="1:24" x14ac:dyDescent="0.15">
      <c r="A469" s="98">
        <v>43074.954189814816</v>
      </c>
      <c r="B469" s="1">
        <v>295.3113888889784</v>
      </c>
      <c r="C469" s="1">
        <v>295.3</v>
      </c>
      <c r="D469" s="1">
        <v>20.34</v>
      </c>
      <c r="E469" s="1">
        <v>2072.21</v>
      </c>
      <c r="F469" s="1">
        <v>26.1</v>
      </c>
      <c r="G469" s="1">
        <v>402.6</v>
      </c>
      <c r="H469" s="1">
        <v>1.7000000000000001E-2</v>
      </c>
      <c r="I469" s="1">
        <v>0.47</v>
      </c>
      <c r="J469" s="1">
        <v>0.53</v>
      </c>
      <c r="K469" s="1">
        <v>7.39</v>
      </c>
      <c r="L469" s="1">
        <f t="shared" si="28"/>
        <v>0.51381304951411388</v>
      </c>
      <c r="M469" s="1">
        <f t="shared" si="29"/>
        <v>7.1642989356779259</v>
      </c>
      <c r="N469" s="1">
        <v>0.04</v>
      </c>
      <c r="O469" s="1">
        <v>21.61</v>
      </c>
      <c r="P469" s="1">
        <v>6.9059999999999997</v>
      </c>
      <c r="Q469" s="1">
        <v>0</v>
      </c>
      <c r="R469" s="1">
        <v>800</v>
      </c>
      <c r="S469" s="1">
        <v>752.8</v>
      </c>
      <c r="T469" s="1">
        <v>309.2</v>
      </c>
      <c r="U469" s="1">
        <v>2251.9</v>
      </c>
      <c r="V469">
        <v>1.0315463296</v>
      </c>
      <c r="W469">
        <f t="shared" si="30"/>
        <v>0.51525606242630173</v>
      </c>
      <c r="X469">
        <f t="shared" si="31"/>
        <v>7.1844194364723943</v>
      </c>
    </row>
    <row r="470" spans="1:24" x14ac:dyDescent="0.15">
      <c r="A470" s="98">
        <v>43074.954884259256</v>
      </c>
      <c r="B470" s="1">
        <v>295.32805555552477</v>
      </c>
      <c r="C470" s="1">
        <v>295.32</v>
      </c>
      <c r="D470" s="1">
        <v>20.34</v>
      </c>
      <c r="E470" s="1">
        <v>2072.1509999999998</v>
      </c>
      <c r="F470" s="1">
        <v>26.1</v>
      </c>
      <c r="G470" s="1">
        <v>402.6</v>
      </c>
      <c r="H470" s="1">
        <v>1.7999999999999999E-2</v>
      </c>
      <c r="I470" s="1">
        <v>0.47</v>
      </c>
      <c r="J470" s="1">
        <v>0.53</v>
      </c>
      <c r="K470" s="1">
        <v>7.39</v>
      </c>
      <c r="L470" s="1">
        <f t="shared" si="28"/>
        <v>0.51381304951411388</v>
      </c>
      <c r="M470" s="1">
        <f t="shared" si="29"/>
        <v>7.1642989356779259</v>
      </c>
      <c r="N470" s="1">
        <v>0.04</v>
      </c>
      <c r="O470" s="1">
        <v>21.61</v>
      </c>
      <c r="P470" s="1">
        <v>6.8869999999999996</v>
      </c>
      <c r="Q470" s="1">
        <v>0</v>
      </c>
      <c r="R470" s="1">
        <v>800</v>
      </c>
      <c r="S470" s="1">
        <v>752.8</v>
      </c>
      <c r="T470" s="1">
        <v>309.2</v>
      </c>
      <c r="U470" s="1">
        <v>2251.9</v>
      </c>
      <c r="V470">
        <v>1.0315085865</v>
      </c>
      <c r="W470">
        <f t="shared" si="30"/>
        <v>0.51527491574593898</v>
      </c>
      <c r="X470">
        <f t="shared" si="31"/>
        <v>7.1846823157782795</v>
      </c>
    </row>
    <row r="471" spans="1:24" x14ac:dyDescent="0.15">
      <c r="A471" s="98">
        <v>43074.955578703702</v>
      </c>
      <c r="B471" s="1">
        <v>295.34472222224576</v>
      </c>
      <c r="C471" s="1">
        <v>295.33999999999997</v>
      </c>
      <c r="D471" s="1">
        <v>20.34</v>
      </c>
      <c r="E471" s="1">
        <v>2072.2660000000001</v>
      </c>
      <c r="F471" s="1">
        <v>26.1</v>
      </c>
      <c r="G471" s="1">
        <v>402.6</v>
      </c>
      <c r="H471" s="1">
        <v>1.7999999999999999E-2</v>
      </c>
      <c r="I471" s="1">
        <v>0.47</v>
      </c>
      <c r="J471" s="1">
        <v>0.53</v>
      </c>
      <c r="K471" s="1">
        <v>7.39</v>
      </c>
      <c r="L471" s="1">
        <f t="shared" si="28"/>
        <v>0.51381304951411388</v>
      </c>
      <c r="M471" s="1">
        <f t="shared" si="29"/>
        <v>7.1642989356779259</v>
      </c>
      <c r="N471" s="1">
        <v>0.04</v>
      </c>
      <c r="O471" s="1">
        <v>21.61</v>
      </c>
      <c r="P471" s="1">
        <v>6.8959999999999999</v>
      </c>
      <c r="Q471" s="1">
        <v>0</v>
      </c>
      <c r="R471" s="1">
        <v>800</v>
      </c>
      <c r="S471" s="1">
        <v>752.8</v>
      </c>
      <c r="T471" s="1">
        <v>309.2</v>
      </c>
      <c r="U471" s="1">
        <v>2251.9</v>
      </c>
      <c r="V471">
        <v>1.0315281508</v>
      </c>
      <c r="W471">
        <f t="shared" si="30"/>
        <v>0.51526514287350067</v>
      </c>
      <c r="X471">
        <f t="shared" si="31"/>
        <v>7.1845460487456041</v>
      </c>
    </row>
    <row r="472" spans="1:24" x14ac:dyDescent="0.15">
      <c r="A472" s="98">
        <v>43074.956273148149</v>
      </c>
      <c r="B472" s="1">
        <v>295.36138888896676</v>
      </c>
      <c r="C472" s="1">
        <v>295.35000000000002</v>
      </c>
      <c r="D472" s="1">
        <v>20.34</v>
      </c>
      <c r="E472" s="1">
        <v>2072.0839999999998</v>
      </c>
      <c r="F472" s="1">
        <v>26.1</v>
      </c>
      <c r="G472" s="1">
        <v>402.6</v>
      </c>
      <c r="H472" s="1">
        <v>1.7999999999999999E-2</v>
      </c>
      <c r="I472" s="1">
        <v>0.47</v>
      </c>
      <c r="J472" s="1">
        <v>0.53</v>
      </c>
      <c r="K472" s="1">
        <v>7.39</v>
      </c>
      <c r="L472" s="1">
        <f t="shared" si="28"/>
        <v>0.51381304951411388</v>
      </c>
      <c r="M472" s="1">
        <f t="shared" si="29"/>
        <v>7.1642989356779259</v>
      </c>
      <c r="N472" s="1">
        <v>0.04</v>
      </c>
      <c r="O472" s="1">
        <v>21.61</v>
      </c>
      <c r="P472" s="1">
        <v>6.9039999999999999</v>
      </c>
      <c r="Q472" s="1">
        <v>0</v>
      </c>
      <c r="R472" s="1">
        <v>800</v>
      </c>
      <c r="S472" s="1">
        <v>752.8</v>
      </c>
      <c r="T472" s="1">
        <v>309.2</v>
      </c>
      <c r="U472" s="1">
        <v>2251.9</v>
      </c>
      <c r="V472">
        <v>1.0315111781999999</v>
      </c>
      <c r="W472">
        <f t="shared" si="30"/>
        <v>0.51527362110364383</v>
      </c>
      <c r="X472">
        <f t="shared" si="31"/>
        <v>7.1846642640677887</v>
      </c>
    </row>
    <row r="473" spans="1:24" x14ac:dyDescent="0.15">
      <c r="A473" s="98">
        <v>43074.956967592596</v>
      </c>
      <c r="B473" s="1">
        <v>295.37805555568775</v>
      </c>
      <c r="C473" s="1">
        <v>295.37</v>
      </c>
      <c r="D473" s="1">
        <v>20.34</v>
      </c>
      <c r="E473" s="1">
        <v>2071.9</v>
      </c>
      <c r="F473" s="1">
        <v>26.1</v>
      </c>
      <c r="G473" s="1">
        <v>402.6</v>
      </c>
      <c r="H473" s="1">
        <v>1.7999999999999999E-2</v>
      </c>
      <c r="I473" s="1">
        <v>0.47</v>
      </c>
      <c r="J473" s="1">
        <v>0.53</v>
      </c>
      <c r="K473" s="1">
        <v>7.39</v>
      </c>
      <c r="L473" s="1">
        <f t="shared" si="28"/>
        <v>0.51381304951411388</v>
      </c>
      <c r="M473" s="1">
        <f t="shared" si="29"/>
        <v>7.1642989356779259</v>
      </c>
      <c r="N473" s="1">
        <v>0.04</v>
      </c>
      <c r="O473" s="1">
        <v>21.61</v>
      </c>
      <c r="P473" s="1">
        <v>6.8970000000000002</v>
      </c>
      <c r="Q473" s="1">
        <v>0</v>
      </c>
      <c r="R473" s="1">
        <v>800</v>
      </c>
      <c r="S473" s="1">
        <v>752.8</v>
      </c>
      <c r="T473" s="1">
        <v>309.2</v>
      </c>
      <c r="U473" s="1">
        <v>2252</v>
      </c>
      <c r="V473">
        <v>1.0314887670000001</v>
      </c>
      <c r="W473">
        <f t="shared" si="30"/>
        <v>0.51528481647536928</v>
      </c>
      <c r="X473">
        <f t="shared" si="31"/>
        <v>7.1848203655716585</v>
      </c>
    </row>
    <row r="474" spans="1:24" x14ac:dyDescent="0.15">
      <c r="A474" s="98">
        <v>43074.957662037035</v>
      </c>
      <c r="B474" s="1">
        <v>295.39472222223412</v>
      </c>
      <c r="C474" s="1">
        <v>295.39</v>
      </c>
      <c r="D474" s="1">
        <v>20.34</v>
      </c>
      <c r="E474" s="1">
        <v>2071.7080000000001</v>
      </c>
      <c r="F474" s="1">
        <v>26.1</v>
      </c>
      <c r="G474" s="1">
        <v>402.6</v>
      </c>
      <c r="H474" s="1">
        <v>1.7999999999999999E-2</v>
      </c>
      <c r="I474" s="1">
        <v>0.47</v>
      </c>
      <c r="J474" s="1">
        <v>0.53</v>
      </c>
      <c r="K474" s="1">
        <v>7.39</v>
      </c>
      <c r="L474" s="1">
        <f t="shared" si="28"/>
        <v>0.51381304951411388</v>
      </c>
      <c r="M474" s="1">
        <f t="shared" si="29"/>
        <v>7.1642989356779259</v>
      </c>
      <c r="N474" s="1">
        <v>0.04</v>
      </c>
      <c r="O474" s="1">
        <v>21.61</v>
      </c>
      <c r="P474" s="1">
        <v>6.9009999999999998</v>
      </c>
      <c r="Q474" s="1">
        <v>0</v>
      </c>
      <c r="R474" s="1">
        <v>800</v>
      </c>
      <c r="S474" s="1">
        <v>752.8</v>
      </c>
      <c r="T474" s="1">
        <v>309.2</v>
      </c>
      <c r="U474" s="1">
        <v>2252</v>
      </c>
      <c r="V474">
        <v>1.0314905693999998</v>
      </c>
      <c r="W474">
        <f t="shared" si="30"/>
        <v>0.5152839160799797</v>
      </c>
      <c r="X474">
        <f t="shared" si="31"/>
        <v>7.1848078110019804</v>
      </c>
    </row>
    <row r="475" spans="1:24" x14ac:dyDescent="0.15">
      <c r="A475" s="98">
        <v>43074.958356481482</v>
      </c>
      <c r="B475" s="1">
        <v>295.41138888895512</v>
      </c>
      <c r="C475" s="1">
        <v>295.39999999999998</v>
      </c>
      <c r="D475" s="1">
        <v>20.34</v>
      </c>
      <c r="E475" s="1">
        <v>2071.4769999999999</v>
      </c>
      <c r="F475" s="1">
        <v>26.1</v>
      </c>
      <c r="G475" s="1">
        <v>402.6</v>
      </c>
      <c r="H475" s="1">
        <v>1.7999999999999999E-2</v>
      </c>
      <c r="I475" s="1">
        <v>0.47</v>
      </c>
      <c r="J475" s="1">
        <v>0.53</v>
      </c>
      <c r="K475" s="1">
        <v>7.39</v>
      </c>
      <c r="L475" s="1">
        <f t="shared" si="28"/>
        <v>0.51381304951411388</v>
      </c>
      <c r="M475" s="1">
        <f t="shared" si="29"/>
        <v>7.1642989356779259</v>
      </c>
      <c r="N475" s="1">
        <v>0.04</v>
      </c>
      <c r="O475" s="1">
        <v>21.61</v>
      </c>
      <c r="P475" s="1">
        <v>6.9169999999999998</v>
      </c>
      <c r="Q475" s="1">
        <v>0</v>
      </c>
      <c r="R475" s="1">
        <v>800</v>
      </c>
      <c r="S475" s="1">
        <v>752.8</v>
      </c>
      <c r="T475" s="1">
        <v>309.3</v>
      </c>
      <c r="U475" s="1">
        <v>2252</v>
      </c>
      <c r="V475">
        <v>1.0314829169999999</v>
      </c>
      <c r="W475">
        <f t="shared" si="30"/>
        <v>0.51528773888554869</v>
      </c>
      <c r="X475">
        <f t="shared" si="31"/>
        <v>7.1848611138947254</v>
      </c>
    </row>
    <row r="476" spans="1:24" x14ac:dyDescent="0.15">
      <c r="A476" s="98">
        <v>43074.959050925929</v>
      </c>
      <c r="B476" s="1">
        <v>295.42805555567611</v>
      </c>
      <c r="C476" s="1">
        <v>295.42</v>
      </c>
      <c r="D476" s="1">
        <v>20.34</v>
      </c>
      <c r="E476" s="1">
        <v>2071.6320000000001</v>
      </c>
      <c r="F476" s="1">
        <v>26.1</v>
      </c>
      <c r="G476" s="1">
        <v>402.6</v>
      </c>
      <c r="H476" s="1">
        <v>1.7999999999999999E-2</v>
      </c>
      <c r="I476" s="1">
        <v>0.47</v>
      </c>
      <c r="J476" s="1">
        <v>0.53</v>
      </c>
      <c r="K476" s="1">
        <v>7.39</v>
      </c>
      <c r="L476" s="1">
        <f t="shared" si="28"/>
        <v>0.51381304951411388</v>
      </c>
      <c r="M476" s="1">
        <f t="shared" si="29"/>
        <v>7.1642989356779259</v>
      </c>
      <c r="N476" s="1">
        <v>0.04</v>
      </c>
      <c r="O476" s="1">
        <v>21.61</v>
      </c>
      <c r="P476" s="1">
        <v>6.9020000000000001</v>
      </c>
      <c r="Q476" s="1">
        <v>0</v>
      </c>
      <c r="R476" s="1">
        <v>800</v>
      </c>
      <c r="S476" s="1">
        <v>752.8</v>
      </c>
      <c r="T476" s="1">
        <v>309.8</v>
      </c>
      <c r="U476" s="1">
        <v>2252</v>
      </c>
      <c r="V476">
        <v>1.0315357266</v>
      </c>
      <c r="W476">
        <f t="shared" si="30"/>
        <v>0.51526135866557787</v>
      </c>
      <c r="X476">
        <f t="shared" si="31"/>
        <v>7.1844932840351321</v>
      </c>
    </row>
    <row r="477" spans="1:24" x14ac:dyDescent="0.15">
      <c r="A477" s="98">
        <v>43074.959745370368</v>
      </c>
      <c r="B477" s="1">
        <v>295.44472222222248</v>
      </c>
      <c r="C477" s="1">
        <v>295.44</v>
      </c>
      <c r="D477" s="1">
        <v>20.34</v>
      </c>
      <c r="E477" s="1">
        <v>2071.5169999999998</v>
      </c>
      <c r="F477" s="1">
        <v>26.1</v>
      </c>
      <c r="G477" s="1">
        <v>402.6</v>
      </c>
      <c r="H477" s="1">
        <v>1.7999999999999999E-2</v>
      </c>
      <c r="I477" s="1">
        <v>0.47</v>
      </c>
      <c r="J477" s="1">
        <v>0.53</v>
      </c>
      <c r="K477" s="1">
        <v>7.39</v>
      </c>
      <c r="L477" s="1">
        <f t="shared" si="28"/>
        <v>0.51381304951411388</v>
      </c>
      <c r="M477" s="1">
        <f t="shared" si="29"/>
        <v>7.1642989356779259</v>
      </c>
      <c r="N477" s="1">
        <v>0.04</v>
      </c>
      <c r="O477" s="1">
        <v>21.61</v>
      </c>
      <c r="P477" s="1">
        <v>6.9059999999999997</v>
      </c>
      <c r="Q477" s="1">
        <v>0</v>
      </c>
      <c r="R477" s="1">
        <v>800</v>
      </c>
      <c r="S477" s="1">
        <v>752.8</v>
      </c>
      <c r="T477" s="1">
        <v>310</v>
      </c>
      <c r="U477" s="1">
        <v>2252</v>
      </c>
      <c r="V477">
        <v>1.0315122871000002</v>
      </c>
      <c r="W477">
        <f t="shared" si="30"/>
        <v>0.51527306717236676</v>
      </c>
      <c r="X477">
        <f t="shared" si="31"/>
        <v>7.1846565403845091</v>
      </c>
    </row>
    <row r="478" spans="1:24" x14ac:dyDescent="0.15">
      <c r="A478" s="98">
        <v>43074.960439814815</v>
      </c>
      <c r="B478" s="1">
        <v>295.46138888894347</v>
      </c>
      <c r="C478" s="1">
        <v>295.45</v>
      </c>
      <c r="D478" s="1">
        <v>20.34</v>
      </c>
      <c r="E478" s="1">
        <v>2071.3339999999998</v>
      </c>
      <c r="F478" s="1">
        <v>26.1</v>
      </c>
      <c r="G478" s="1">
        <v>402.6</v>
      </c>
      <c r="H478" s="1">
        <v>1.7000000000000001E-2</v>
      </c>
      <c r="I478" s="1">
        <v>0.47</v>
      </c>
      <c r="J478" s="1">
        <v>0.53</v>
      </c>
      <c r="K478" s="1">
        <v>7.39</v>
      </c>
      <c r="L478" s="1">
        <f t="shared" si="28"/>
        <v>0.51381304951411388</v>
      </c>
      <c r="M478" s="1">
        <f t="shared" si="29"/>
        <v>7.1642989356779259</v>
      </c>
      <c r="N478" s="1">
        <v>0.04</v>
      </c>
      <c r="O478" s="1">
        <v>21.61</v>
      </c>
      <c r="P478" s="1">
        <v>6.9</v>
      </c>
      <c r="Q478" s="1">
        <v>0</v>
      </c>
      <c r="R478" s="1">
        <v>800</v>
      </c>
      <c r="S478" s="1">
        <v>752.8</v>
      </c>
      <c r="T478" s="1">
        <v>310</v>
      </c>
      <c r="U478" s="1">
        <v>2252</v>
      </c>
      <c r="V478">
        <v>1.0315340184999999</v>
      </c>
      <c r="W478">
        <f t="shared" si="30"/>
        <v>0.51526221187827947</v>
      </c>
      <c r="X478">
        <f t="shared" si="31"/>
        <v>7.1845051807178963</v>
      </c>
    </row>
    <row r="479" spans="1:24" x14ac:dyDescent="0.15">
      <c r="A479" s="98">
        <v>43074.961134259262</v>
      </c>
      <c r="B479" s="1">
        <v>295.47805555566447</v>
      </c>
      <c r="C479" s="1">
        <v>295.47000000000003</v>
      </c>
      <c r="D479" s="1">
        <v>20.34</v>
      </c>
      <c r="E479" s="1">
        <v>2071.2829999999999</v>
      </c>
      <c r="F479" s="1">
        <v>26.1</v>
      </c>
      <c r="G479" s="1">
        <v>402.6</v>
      </c>
      <c r="H479" s="1">
        <v>1.7000000000000001E-2</v>
      </c>
      <c r="I479" s="1">
        <v>0.47</v>
      </c>
      <c r="J479" s="1">
        <v>0.53</v>
      </c>
      <c r="K479" s="1">
        <v>7.39</v>
      </c>
      <c r="L479" s="1">
        <f t="shared" si="28"/>
        <v>0.51452734012974988</v>
      </c>
      <c r="M479" s="1">
        <f t="shared" si="29"/>
        <v>7.1742585727525485</v>
      </c>
      <c r="N479" s="1">
        <v>4.1000000000000002E-2</v>
      </c>
      <c r="O479" s="1">
        <v>21.58</v>
      </c>
      <c r="P479" s="1">
        <v>6.8970000000000002</v>
      </c>
      <c r="Q479" s="1">
        <v>0</v>
      </c>
      <c r="R479" s="1">
        <v>800</v>
      </c>
      <c r="S479" s="1">
        <v>752.8</v>
      </c>
      <c r="T479" s="1">
        <v>310</v>
      </c>
      <c r="U479" s="1">
        <v>2252</v>
      </c>
      <c r="V479">
        <v>1.0315439241</v>
      </c>
      <c r="W479">
        <f t="shared" si="30"/>
        <v>0.515257263973254</v>
      </c>
      <c r="X479">
        <f t="shared" si="31"/>
        <v>7.1844361901176361</v>
      </c>
    </row>
    <row r="480" spans="1:24" x14ac:dyDescent="0.15">
      <c r="A480" s="98">
        <v>43074.961828703701</v>
      </c>
      <c r="B480" s="1">
        <v>295.49472222221084</v>
      </c>
      <c r="C480" s="1">
        <v>295.49</v>
      </c>
      <c r="D480" s="1">
        <v>20.34</v>
      </c>
      <c r="E480" s="1">
        <v>2071.143</v>
      </c>
      <c r="F480" s="1">
        <v>26.1</v>
      </c>
      <c r="G480" s="1">
        <v>402.6</v>
      </c>
      <c r="H480" s="1">
        <v>1.7999999999999999E-2</v>
      </c>
      <c r="I480" s="1">
        <v>0.47</v>
      </c>
      <c r="J480" s="1">
        <v>0.53</v>
      </c>
      <c r="K480" s="1">
        <v>7.39</v>
      </c>
      <c r="L480" s="1">
        <f t="shared" si="28"/>
        <v>0.51452734012974988</v>
      </c>
      <c r="M480" s="1">
        <f t="shared" si="29"/>
        <v>7.1742585727525485</v>
      </c>
      <c r="N480" s="1">
        <v>4.1000000000000002E-2</v>
      </c>
      <c r="O480" s="1">
        <v>21.58</v>
      </c>
      <c r="P480" s="1">
        <v>6.9029999999999996</v>
      </c>
      <c r="Q480" s="1">
        <v>0</v>
      </c>
      <c r="R480" s="1">
        <v>800</v>
      </c>
      <c r="S480" s="1">
        <v>752.8</v>
      </c>
      <c r="T480" s="1">
        <v>310</v>
      </c>
      <c r="U480" s="1">
        <v>2252</v>
      </c>
      <c r="V480">
        <v>1.0315362190000001</v>
      </c>
      <c r="W480">
        <f t="shared" si="30"/>
        <v>0.51526111270747343</v>
      </c>
      <c r="X480">
        <f t="shared" si="31"/>
        <v>7.1844898545438269</v>
      </c>
    </row>
    <row r="481" spans="1:24" x14ac:dyDescent="0.15">
      <c r="A481" s="98">
        <v>43074.962523148148</v>
      </c>
      <c r="B481" s="1">
        <v>295.51138888893183</v>
      </c>
      <c r="C481" s="1">
        <v>295.5</v>
      </c>
      <c r="D481" s="1">
        <v>20.350000000000001</v>
      </c>
      <c r="E481" s="1">
        <v>2071.2109999999998</v>
      </c>
      <c r="F481" s="1">
        <v>26.1</v>
      </c>
      <c r="G481" s="1">
        <v>402.6</v>
      </c>
      <c r="H481" s="1">
        <v>1.7999999999999999E-2</v>
      </c>
      <c r="I481" s="1">
        <v>0.47</v>
      </c>
      <c r="J481" s="1">
        <v>0.53</v>
      </c>
      <c r="K481" s="1">
        <v>7.39</v>
      </c>
      <c r="L481" s="1">
        <f t="shared" si="28"/>
        <v>0.51428902269569243</v>
      </c>
      <c r="M481" s="1">
        <f t="shared" si="29"/>
        <v>7.170935618341824</v>
      </c>
      <c r="N481" s="1">
        <v>4.1000000000000002E-2</v>
      </c>
      <c r="O481" s="1">
        <v>21.59</v>
      </c>
      <c r="P481" s="1">
        <v>6.8920000000000003</v>
      </c>
      <c r="Q481" s="1">
        <v>0</v>
      </c>
      <c r="R481" s="1">
        <v>800</v>
      </c>
      <c r="S481" s="1">
        <v>752.8</v>
      </c>
      <c r="T481" s="1">
        <v>310</v>
      </c>
      <c r="U481" s="1">
        <v>2252</v>
      </c>
      <c r="V481">
        <v>1.0315480426999999</v>
      </c>
      <c r="W481">
        <f t="shared" si="30"/>
        <v>0.51525520673648029</v>
      </c>
      <c r="X481">
        <f t="shared" si="31"/>
        <v>7.1844075052501681</v>
      </c>
    </row>
    <row r="482" spans="1:24" x14ac:dyDescent="0.15">
      <c r="A482" s="98">
        <v>43074.963217592594</v>
      </c>
      <c r="B482" s="1">
        <v>295.52805555565283</v>
      </c>
      <c r="C482" s="1">
        <v>295.52</v>
      </c>
      <c r="D482" s="1">
        <v>20.350000000000001</v>
      </c>
      <c r="E482" s="1">
        <v>2071.404</v>
      </c>
      <c r="F482" s="1">
        <v>26.1</v>
      </c>
      <c r="G482" s="1">
        <v>402.6</v>
      </c>
      <c r="H482" s="1">
        <v>1.7999999999999999E-2</v>
      </c>
      <c r="I482" s="1">
        <v>0.47</v>
      </c>
      <c r="J482" s="1">
        <v>0.53</v>
      </c>
      <c r="K482" s="1">
        <v>7.39</v>
      </c>
      <c r="L482" s="1">
        <f t="shared" si="28"/>
        <v>0.51405092592592594</v>
      </c>
      <c r="M482" s="1">
        <f t="shared" si="29"/>
        <v>7.1676157407407395</v>
      </c>
      <c r="N482" s="1">
        <v>4.1000000000000002E-2</v>
      </c>
      <c r="O482" s="1">
        <v>21.6</v>
      </c>
      <c r="P482" s="1">
        <v>6.899</v>
      </c>
      <c r="Q482" s="1">
        <v>0</v>
      </c>
      <c r="R482" s="1">
        <v>800</v>
      </c>
      <c r="S482" s="1">
        <v>752.8</v>
      </c>
      <c r="T482" s="1">
        <v>310</v>
      </c>
      <c r="U482" s="1">
        <v>2252.1</v>
      </c>
      <c r="V482">
        <v>1.0315337575999999</v>
      </c>
      <c r="W482">
        <f t="shared" si="30"/>
        <v>0.51526234220063694</v>
      </c>
      <c r="X482">
        <f t="shared" si="31"/>
        <v>7.1845069978541636</v>
      </c>
    </row>
    <row r="483" spans="1:24" x14ac:dyDescent="0.15">
      <c r="A483" s="98">
        <v>43074.963912037034</v>
      </c>
      <c r="B483" s="1">
        <v>295.5447222221992</v>
      </c>
      <c r="C483" s="1">
        <v>295.54000000000002</v>
      </c>
      <c r="D483" s="1">
        <v>20.350000000000001</v>
      </c>
      <c r="E483" s="1">
        <v>2071.3000000000002</v>
      </c>
      <c r="F483" s="1">
        <v>26.1</v>
      </c>
      <c r="G483" s="1">
        <v>402.6</v>
      </c>
      <c r="H483" s="1">
        <v>1.7999999999999999E-2</v>
      </c>
      <c r="I483" s="1">
        <v>0.47</v>
      </c>
      <c r="J483" s="1">
        <v>0.53</v>
      </c>
      <c r="K483" s="1">
        <v>7.39</v>
      </c>
      <c r="L483" s="1">
        <f t="shared" si="28"/>
        <v>0.51381304951411388</v>
      </c>
      <c r="M483" s="1">
        <f t="shared" si="29"/>
        <v>7.1642989356779259</v>
      </c>
      <c r="N483" s="1">
        <v>0.04</v>
      </c>
      <c r="O483" s="1">
        <v>21.61</v>
      </c>
      <c r="P483" s="1">
        <v>6.8890000000000002</v>
      </c>
      <c r="Q483" s="1">
        <v>0</v>
      </c>
      <c r="R483" s="1">
        <v>800</v>
      </c>
      <c r="S483" s="1">
        <v>752.8</v>
      </c>
      <c r="T483" s="1">
        <v>310</v>
      </c>
      <c r="U483" s="1">
        <v>2252.1</v>
      </c>
      <c r="V483">
        <v>1.0315731690000001</v>
      </c>
      <c r="W483">
        <f t="shared" si="30"/>
        <v>0.51524265652938861</v>
      </c>
      <c r="X483">
        <f t="shared" si="31"/>
        <v>7.1842325127399658</v>
      </c>
    </row>
    <row r="484" spans="1:24" x14ac:dyDescent="0.15">
      <c r="A484" s="98">
        <v>43074.964606481481</v>
      </c>
      <c r="B484" s="1">
        <v>295.56138888892019</v>
      </c>
      <c r="C484" s="1">
        <v>295.55</v>
      </c>
      <c r="D484" s="1">
        <v>20.350000000000001</v>
      </c>
      <c r="E484" s="1">
        <v>2071.1080000000002</v>
      </c>
      <c r="F484" s="1">
        <v>26.1</v>
      </c>
      <c r="G484" s="1">
        <v>402.6</v>
      </c>
      <c r="H484" s="1">
        <v>1.7999999999999999E-2</v>
      </c>
      <c r="I484" s="1">
        <v>0.47</v>
      </c>
      <c r="J484" s="1">
        <v>0.53</v>
      </c>
      <c r="K484" s="1">
        <v>7.39</v>
      </c>
      <c r="L484" s="1">
        <f t="shared" si="28"/>
        <v>0.51381304951411388</v>
      </c>
      <c r="M484" s="1">
        <f t="shared" si="29"/>
        <v>7.1642989356779259</v>
      </c>
      <c r="N484" s="1">
        <v>0.04</v>
      </c>
      <c r="O484" s="1">
        <v>21.61</v>
      </c>
      <c r="P484" s="1">
        <v>6.8929999999999998</v>
      </c>
      <c r="Q484" s="1">
        <v>0</v>
      </c>
      <c r="R484" s="1">
        <v>800</v>
      </c>
      <c r="S484" s="1">
        <v>752.8</v>
      </c>
      <c r="T484" s="1">
        <v>310</v>
      </c>
      <c r="U484" s="1">
        <v>2252.1</v>
      </c>
      <c r="V484">
        <v>1.0315518489000002</v>
      </c>
      <c r="W484">
        <f t="shared" si="30"/>
        <v>0.51525330555781423</v>
      </c>
      <c r="X484">
        <f t="shared" si="31"/>
        <v>7.1843809963627301</v>
      </c>
    </row>
    <row r="485" spans="1:24" x14ac:dyDescent="0.15">
      <c r="A485" s="98">
        <v>43074.965300925927</v>
      </c>
      <c r="B485" s="1">
        <v>295.57805555564119</v>
      </c>
      <c r="C485" s="1">
        <v>295.57</v>
      </c>
      <c r="D485" s="1">
        <v>20.350000000000001</v>
      </c>
      <c r="E485" s="1">
        <v>2070.8510000000001</v>
      </c>
      <c r="F485" s="1">
        <v>26.1</v>
      </c>
      <c r="G485" s="1">
        <v>402.6</v>
      </c>
      <c r="H485" s="1">
        <v>1.7999999999999999E-2</v>
      </c>
      <c r="I485" s="1">
        <v>0.47</v>
      </c>
      <c r="J485" s="1">
        <v>0.53</v>
      </c>
      <c r="K485" s="1">
        <v>7.39</v>
      </c>
      <c r="L485" s="1">
        <f t="shared" si="28"/>
        <v>0.51405092592592594</v>
      </c>
      <c r="M485" s="1">
        <f t="shared" si="29"/>
        <v>7.1676157407407395</v>
      </c>
      <c r="N485" s="1">
        <v>0.04</v>
      </c>
      <c r="O485" s="1">
        <v>21.6</v>
      </c>
      <c r="P485" s="1">
        <v>6.9009999999999998</v>
      </c>
      <c r="Q485" s="1">
        <v>0</v>
      </c>
      <c r="R485" s="1">
        <v>800</v>
      </c>
      <c r="S485" s="1">
        <v>752.8</v>
      </c>
      <c r="T485" s="1">
        <v>310</v>
      </c>
      <c r="U485" s="1">
        <v>2252.1</v>
      </c>
      <c r="V485">
        <v>1.0315430605</v>
      </c>
      <c r="W485">
        <f t="shared" si="30"/>
        <v>0.51525769534271426</v>
      </c>
      <c r="X485">
        <f t="shared" si="31"/>
        <v>7.1844422048729397</v>
      </c>
    </row>
    <row r="486" spans="1:24" x14ac:dyDescent="0.15">
      <c r="A486" s="98">
        <v>43074.965995370374</v>
      </c>
      <c r="B486" s="1">
        <v>295.59472222236218</v>
      </c>
      <c r="C486" s="1">
        <v>295.58999999999997</v>
      </c>
      <c r="D486" s="1">
        <v>20.350000000000001</v>
      </c>
      <c r="E486" s="1">
        <v>2070.7489999999998</v>
      </c>
      <c r="F486" s="1">
        <v>26.1</v>
      </c>
      <c r="G486" s="1">
        <v>402.6</v>
      </c>
      <c r="H486" s="1">
        <v>1.7999999999999999E-2</v>
      </c>
      <c r="I486" s="1">
        <v>0.47</v>
      </c>
      <c r="J486" s="1">
        <v>0.52900000000000003</v>
      </c>
      <c r="K486" s="1">
        <v>7.39</v>
      </c>
      <c r="L486" s="1">
        <f t="shared" si="28"/>
        <v>0.51308101851851851</v>
      </c>
      <c r="M486" s="1">
        <f t="shared" si="29"/>
        <v>7.1676157407407395</v>
      </c>
      <c r="N486" s="1">
        <v>0.04</v>
      </c>
      <c r="O486" s="1">
        <v>21.6</v>
      </c>
      <c r="P486" s="1">
        <v>6.8849999999999998</v>
      </c>
      <c r="Q486" s="1">
        <v>0</v>
      </c>
      <c r="R486" s="1">
        <v>800</v>
      </c>
      <c r="S486" s="1">
        <v>752.8</v>
      </c>
      <c r="T486" s="1">
        <v>310</v>
      </c>
      <c r="U486" s="1">
        <v>2252.1</v>
      </c>
      <c r="V486">
        <v>1.0315693097</v>
      </c>
      <c r="W486">
        <f t="shared" si="30"/>
        <v>0.5142724245589293</v>
      </c>
      <c r="X486">
        <f t="shared" si="31"/>
        <v>7.184259390341186</v>
      </c>
    </row>
    <row r="487" spans="1:24" x14ac:dyDescent="0.15">
      <c r="A487" s="98">
        <v>43074.966689814813</v>
      </c>
      <c r="B487" s="1">
        <v>295.61138888890855</v>
      </c>
      <c r="C487" s="1">
        <v>295.60000000000002</v>
      </c>
      <c r="D487" s="1">
        <v>20.350000000000001</v>
      </c>
      <c r="E487" s="1">
        <v>2070.7910000000002</v>
      </c>
      <c r="F487" s="1">
        <v>26.1</v>
      </c>
      <c r="G487" s="1">
        <v>402.6</v>
      </c>
      <c r="H487" s="1">
        <v>1.7999999999999999E-2</v>
      </c>
      <c r="I487" s="1">
        <v>0.47</v>
      </c>
      <c r="J487" s="1">
        <v>0.52700000000000002</v>
      </c>
      <c r="K487" s="1">
        <v>7.4</v>
      </c>
      <c r="L487" s="1">
        <f t="shared" si="28"/>
        <v>0.51114120370370364</v>
      </c>
      <c r="M487" s="1">
        <f t="shared" si="29"/>
        <v>7.1773148148148147</v>
      </c>
      <c r="N487" s="1">
        <v>0.04</v>
      </c>
      <c r="O487" s="1">
        <v>21.6</v>
      </c>
      <c r="P487" s="1">
        <v>6.899</v>
      </c>
      <c r="Q487" s="1">
        <v>0</v>
      </c>
      <c r="R487" s="1">
        <v>800</v>
      </c>
      <c r="S487" s="1">
        <v>752.8</v>
      </c>
      <c r="T487" s="1">
        <v>310</v>
      </c>
      <c r="U487" s="1">
        <v>2252.1</v>
      </c>
      <c r="V487">
        <v>1.0315348289000001</v>
      </c>
      <c r="W487">
        <f t="shared" si="30"/>
        <v>0.51234523080871608</v>
      </c>
      <c r="X487">
        <f t="shared" si="31"/>
        <v>7.1942214572760896</v>
      </c>
    </row>
    <row r="488" spans="1:24" x14ac:dyDescent="0.15">
      <c r="A488" s="98">
        <v>43074.96738425926</v>
      </c>
      <c r="B488" s="1">
        <v>295.62805555562954</v>
      </c>
      <c r="C488" s="1">
        <v>295.62</v>
      </c>
      <c r="D488" s="1">
        <v>20.350000000000001</v>
      </c>
      <c r="E488" s="1">
        <v>2070.817</v>
      </c>
      <c r="F488" s="1">
        <v>26.1</v>
      </c>
      <c r="G488" s="1">
        <v>402.6</v>
      </c>
      <c r="H488" s="1">
        <v>1.7999999999999999E-2</v>
      </c>
      <c r="I488" s="1">
        <v>0.47</v>
      </c>
      <c r="J488" s="1">
        <v>0.52500000000000002</v>
      </c>
      <c r="K488" s="1">
        <v>7.39</v>
      </c>
      <c r="L488" s="1">
        <f t="shared" si="28"/>
        <v>0.50920138888888877</v>
      </c>
      <c r="M488" s="1">
        <f t="shared" si="29"/>
        <v>7.1676157407407395</v>
      </c>
      <c r="N488" s="1">
        <v>0.04</v>
      </c>
      <c r="O488" s="1">
        <v>21.6</v>
      </c>
      <c r="P488" s="1">
        <v>6.9080000000000004</v>
      </c>
      <c r="Q488" s="1">
        <v>0</v>
      </c>
      <c r="R488" s="1">
        <v>800</v>
      </c>
      <c r="S488" s="1">
        <v>752.8</v>
      </c>
      <c r="T488" s="1">
        <v>310</v>
      </c>
      <c r="U488" s="1">
        <v>2252.1</v>
      </c>
      <c r="V488">
        <v>1.0315336769999999</v>
      </c>
      <c r="W488">
        <f t="shared" si="30"/>
        <v>0.510401416588942</v>
      </c>
      <c r="X488">
        <f t="shared" si="31"/>
        <v>7.184507559223392</v>
      </c>
    </row>
    <row r="489" spans="1:24" x14ac:dyDescent="0.15">
      <c r="A489" s="98">
        <v>43074.968078703707</v>
      </c>
      <c r="B489" s="1">
        <v>295.64472222235054</v>
      </c>
      <c r="C489" s="1">
        <v>295.64</v>
      </c>
      <c r="D489" s="1">
        <v>20.350000000000001</v>
      </c>
      <c r="E489" s="1">
        <v>2070.7800000000002</v>
      </c>
      <c r="F489" s="1">
        <v>26.1</v>
      </c>
      <c r="G489" s="1">
        <v>402.6</v>
      </c>
      <c r="H489" s="1">
        <v>1.7000000000000001E-2</v>
      </c>
      <c r="I489" s="1">
        <v>0.47</v>
      </c>
      <c r="J489" s="1">
        <v>0.52600000000000002</v>
      </c>
      <c r="K489" s="1">
        <v>7.39</v>
      </c>
      <c r="L489" s="1">
        <f t="shared" si="28"/>
        <v>0.51017129629629632</v>
      </c>
      <c r="M489" s="1">
        <f t="shared" si="29"/>
        <v>7.1676157407407395</v>
      </c>
      <c r="N489" s="1">
        <v>0.04</v>
      </c>
      <c r="O489" s="1">
        <v>21.6</v>
      </c>
      <c r="P489" s="1">
        <v>6.8890000000000002</v>
      </c>
      <c r="Q489" s="1">
        <v>0</v>
      </c>
      <c r="R489" s="1">
        <v>800</v>
      </c>
      <c r="S489" s="1">
        <v>752.8</v>
      </c>
      <c r="T489" s="1">
        <v>310</v>
      </c>
      <c r="U489" s="1">
        <v>2252.1999999999998</v>
      </c>
      <c r="V489">
        <v>1.0315130601</v>
      </c>
      <c r="W489">
        <f t="shared" si="30"/>
        <v>0.51138383061176329</v>
      </c>
      <c r="X489">
        <f t="shared" si="31"/>
        <v>7.1846511563135564</v>
      </c>
    </row>
    <row r="490" spans="1:24" x14ac:dyDescent="0.15">
      <c r="A490" s="98">
        <v>43074.968773148146</v>
      </c>
      <c r="B490" s="1">
        <v>295.66138888889691</v>
      </c>
      <c r="C490" s="1">
        <v>295.64999999999998</v>
      </c>
      <c r="D490" s="1">
        <v>20.350000000000001</v>
      </c>
      <c r="E490" s="1">
        <v>2070.5549999999998</v>
      </c>
      <c r="F490" s="1">
        <v>26.1</v>
      </c>
      <c r="G490" s="1">
        <v>402.6</v>
      </c>
      <c r="H490" s="1">
        <v>1.7999999999999999E-2</v>
      </c>
      <c r="I490" s="1">
        <v>0.47</v>
      </c>
      <c r="J490" s="1">
        <v>0.52800000000000002</v>
      </c>
      <c r="K490" s="1">
        <v>7.39</v>
      </c>
      <c r="L490" s="1">
        <f t="shared" si="28"/>
        <v>0.51211111111111107</v>
      </c>
      <c r="M490" s="1">
        <f t="shared" si="29"/>
        <v>7.1676157407407395</v>
      </c>
      <c r="N490" s="1">
        <v>0.04</v>
      </c>
      <c r="O490" s="1">
        <v>21.6</v>
      </c>
      <c r="P490" s="1">
        <v>6.8949999999999996</v>
      </c>
      <c r="Q490" s="1">
        <v>0</v>
      </c>
      <c r="R490" s="1">
        <v>800</v>
      </c>
      <c r="S490" s="1">
        <v>752.8</v>
      </c>
      <c r="T490" s="1">
        <v>310</v>
      </c>
      <c r="U490" s="1">
        <v>2252.1999999999998</v>
      </c>
      <c r="V490">
        <v>1.0315492772000001</v>
      </c>
      <c r="W490">
        <f t="shared" si="30"/>
        <v>0.5133102331643028</v>
      </c>
      <c r="X490">
        <f t="shared" si="31"/>
        <v>7.1843989073564334</v>
      </c>
    </row>
    <row r="491" spans="1:24" x14ac:dyDescent="0.15">
      <c r="A491" s="98">
        <v>43074.969467592593</v>
      </c>
      <c r="B491" s="1">
        <v>295.6780555556179</v>
      </c>
      <c r="C491" s="1">
        <v>295.67</v>
      </c>
      <c r="D491" s="1">
        <v>20.350000000000001</v>
      </c>
      <c r="E491" s="1">
        <v>2070.2840000000001</v>
      </c>
      <c r="F491" s="1">
        <v>26.1</v>
      </c>
      <c r="G491" s="1">
        <v>402.6</v>
      </c>
      <c r="H491" s="1">
        <v>1.7999999999999999E-2</v>
      </c>
      <c r="I491" s="1">
        <v>0.47</v>
      </c>
      <c r="J491" s="1">
        <v>0.53200000000000003</v>
      </c>
      <c r="K491" s="1">
        <v>7.38</v>
      </c>
      <c r="L491" s="1">
        <f t="shared" si="28"/>
        <v>0.51599074074074069</v>
      </c>
      <c r="M491" s="1">
        <f t="shared" si="29"/>
        <v>7.157916666666666</v>
      </c>
      <c r="N491" s="1">
        <v>0.04</v>
      </c>
      <c r="O491" s="1">
        <v>21.6</v>
      </c>
      <c r="P491" s="1">
        <v>6.8959999999999999</v>
      </c>
      <c r="Q491" s="1">
        <v>0</v>
      </c>
      <c r="R491" s="1">
        <v>800</v>
      </c>
      <c r="S491" s="1">
        <v>752.8</v>
      </c>
      <c r="T491" s="1">
        <v>310</v>
      </c>
      <c r="U491" s="1">
        <v>2252.1999999999998</v>
      </c>
      <c r="V491">
        <v>1.0315270436999999</v>
      </c>
      <c r="W491">
        <f t="shared" si="30"/>
        <v>0.51721009474101887</v>
      </c>
      <c r="X491">
        <f t="shared" si="31"/>
        <v>7.1748317653923284</v>
      </c>
    </row>
    <row r="492" spans="1:24" x14ac:dyDescent="0.15">
      <c r="A492" s="98">
        <v>43074.97016203704</v>
      </c>
      <c r="B492" s="1">
        <v>295.6947222223389</v>
      </c>
      <c r="C492" s="1">
        <v>295.69</v>
      </c>
      <c r="D492" s="1">
        <v>20.36</v>
      </c>
      <c r="E492" s="1">
        <v>2070.2739999999999</v>
      </c>
      <c r="F492" s="1">
        <v>26.1</v>
      </c>
      <c r="G492" s="1">
        <v>402.6</v>
      </c>
      <c r="H492" s="1">
        <v>1.7999999999999999E-2</v>
      </c>
      <c r="I492" s="1">
        <v>0.47</v>
      </c>
      <c r="J492" s="1">
        <v>0.53400000000000003</v>
      </c>
      <c r="K492" s="1">
        <v>7.38</v>
      </c>
      <c r="L492" s="1">
        <f t="shared" si="28"/>
        <v>0.51793055555555556</v>
      </c>
      <c r="M492" s="1">
        <f t="shared" si="29"/>
        <v>7.157916666666666</v>
      </c>
      <c r="N492" s="1">
        <v>0.04</v>
      </c>
      <c r="O492" s="1">
        <v>21.6</v>
      </c>
      <c r="P492" s="1">
        <v>6.8840000000000003</v>
      </c>
      <c r="Q492" s="1">
        <v>0</v>
      </c>
      <c r="R492" s="1">
        <v>800</v>
      </c>
      <c r="S492" s="1">
        <v>752.8</v>
      </c>
      <c r="T492" s="1">
        <v>310</v>
      </c>
      <c r="U492" s="1">
        <v>2252.1999999999998</v>
      </c>
      <c r="V492">
        <v>1.0315195619000002</v>
      </c>
      <c r="W492">
        <f t="shared" si="30"/>
        <v>0.51915825911590008</v>
      </c>
      <c r="X492">
        <f t="shared" si="31"/>
        <v>7.1748838057590687</v>
      </c>
    </row>
    <row r="493" spans="1:24" x14ac:dyDescent="0.15">
      <c r="A493" s="98">
        <v>43074.970856481479</v>
      </c>
      <c r="B493" s="1">
        <v>295.71138888888527</v>
      </c>
      <c r="C493" s="1">
        <v>295.7</v>
      </c>
      <c r="D493" s="1">
        <v>20.36</v>
      </c>
      <c r="E493" s="1">
        <v>2070.2260000000001</v>
      </c>
      <c r="F493" s="1">
        <v>26.1</v>
      </c>
      <c r="G493" s="1">
        <v>402.6</v>
      </c>
      <c r="H493" s="1">
        <v>1.7999999999999999E-2</v>
      </c>
      <c r="I493" s="1">
        <v>0.47</v>
      </c>
      <c r="J493" s="1">
        <v>0.53400000000000003</v>
      </c>
      <c r="K493" s="1">
        <v>7.38</v>
      </c>
      <c r="L493" s="1">
        <f t="shared" si="28"/>
        <v>0.51793055555555556</v>
      </c>
      <c r="M493" s="1">
        <f t="shared" si="29"/>
        <v>7.157916666666666</v>
      </c>
      <c r="N493" s="1">
        <v>0.04</v>
      </c>
      <c r="O493" s="1">
        <v>21.6</v>
      </c>
      <c r="P493" s="1">
        <v>6.891</v>
      </c>
      <c r="Q493" s="1">
        <v>0</v>
      </c>
      <c r="R493" s="1">
        <v>800</v>
      </c>
      <c r="S493" s="1">
        <v>752.8</v>
      </c>
      <c r="T493" s="1">
        <v>310</v>
      </c>
      <c r="U493" s="1">
        <v>2252.1999999999998</v>
      </c>
      <c r="V493">
        <v>1.0315222836</v>
      </c>
      <c r="W493">
        <f t="shared" si="30"/>
        <v>0.51915688930251247</v>
      </c>
      <c r="X493">
        <f t="shared" si="31"/>
        <v>7.1748648746302282</v>
      </c>
    </row>
    <row r="494" spans="1:24" x14ac:dyDescent="0.15">
      <c r="A494" s="98">
        <v>43074.971550925926</v>
      </c>
      <c r="B494" s="1">
        <v>295.72805555560626</v>
      </c>
      <c r="C494" s="1">
        <v>295.72000000000003</v>
      </c>
      <c r="D494" s="1">
        <v>20.36</v>
      </c>
      <c r="E494" s="1">
        <v>2070.2979999999998</v>
      </c>
      <c r="F494" s="1">
        <v>26.1</v>
      </c>
      <c r="G494" s="1">
        <v>402.6</v>
      </c>
      <c r="H494" s="1">
        <v>1.7000000000000001E-2</v>
      </c>
      <c r="I494" s="1">
        <v>0.47</v>
      </c>
      <c r="J494" s="1">
        <v>0.53400000000000003</v>
      </c>
      <c r="K494" s="1">
        <v>7.38</v>
      </c>
      <c r="L494" s="1">
        <f t="shared" si="28"/>
        <v>0.51793055555555556</v>
      </c>
      <c r="M494" s="1">
        <f t="shared" si="29"/>
        <v>7.157916666666666</v>
      </c>
      <c r="N494" s="1">
        <v>0.04</v>
      </c>
      <c r="O494" s="1">
        <v>21.6</v>
      </c>
      <c r="P494" s="1">
        <v>6.9009999999999998</v>
      </c>
      <c r="Q494" s="1">
        <v>0</v>
      </c>
      <c r="R494" s="1">
        <v>800</v>
      </c>
      <c r="S494" s="1">
        <v>752.8</v>
      </c>
      <c r="T494" s="1">
        <v>310</v>
      </c>
      <c r="U494" s="1">
        <v>2252.1999999999998</v>
      </c>
      <c r="V494">
        <v>1.0315264673</v>
      </c>
      <c r="W494">
        <f t="shared" si="30"/>
        <v>0.51915478368840884</v>
      </c>
      <c r="X494">
        <f t="shared" si="31"/>
        <v>7.1748357745701448</v>
      </c>
    </row>
    <row r="495" spans="1:24" x14ac:dyDescent="0.15">
      <c r="A495" s="98">
        <v>43074.972245370373</v>
      </c>
      <c r="B495" s="1">
        <v>295.74472222232725</v>
      </c>
      <c r="C495" s="1">
        <v>295.74</v>
      </c>
      <c r="D495" s="1">
        <v>20.36</v>
      </c>
      <c r="E495" s="1">
        <v>2070.4720000000002</v>
      </c>
      <c r="F495" s="1">
        <v>26.1</v>
      </c>
      <c r="G495" s="1">
        <v>402.6</v>
      </c>
      <c r="H495" s="1">
        <v>1.7999999999999999E-2</v>
      </c>
      <c r="I495" s="1">
        <v>0.47</v>
      </c>
      <c r="J495" s="1">
        <v>0.53400000000000003</v>
      </c>
      <c r="K495" s="1">
        <v>7.38</v>
      </c>
      <c r="L495" s="1">
        <f t="shared" si="28"/>
        <v>0.51793055555555556</v>
      </c>
      <c r="M495" s="1">
        <f t="shared" si="29"/>
        <v>7.157916666666666</v>
      </c>
      <c r="N495" s="1">
        <v>0.04</v>
      </c>
      <c r="O495" s="1">
        <v>21.6</v>
      </c>
      <c r="P495" s="1">
        <v>6.8879999999999999</v>
      </c>
      <c r="Q495" s="1">
        <v>0</v>
      </c>
      <c r="R495" s="1">
        <v>800</v>
      </c>
      <c r="S495" s="1">
        <v>752.8</v>
      </c>
      <c r="T495" s="1">
        <v>310</v>
      </c>
      <c r="U495" s="1">
        <v>2252.1999999999998</v>
      </c>
      <c r="V495">
        <v>1.0315153033</v>
      </c>
      <c r="W495">
        <f t="shared" si="30"/>
        <v>0.51916040245527206</v>
      </c>
      <c r="X495">
        <f t="shared" si="31"/>
        <v>7.1749134271908384</v>
      </c>
    </row>
    <row r="496" spans="1:24" x14ac:dyDescent="0.15">
      <c r="A496" s="98">
        <v>43074.972939814812</v>
      </c>
      <c r="B496" s="1">
        <v>295.76138888887363</v>
      </c>
      <c r="C496" s="1">
        <v>295.75</v>
      </c>
      <c r="D496" s="1">
        <v>20.36</v>
      </c>
      <c r="E496" s="1">
        <v>2070.538</v>
      </c>
      <c r="F496" s="1">
        <v>26.1</v>
      </c>
      <c r="G496" s="1">
        <v>402.6</v>
      </c>
      <c r="H496" s="1">
        <v>1.7999999999999999E-2</v>
      </c>
      <c r="I496" s="1">
        <v>0.47</v>
      </c>
      <c r="J496" s="1">
        <v>0.53400000000000003</v>
      </c>
      <c r="K496" s="1">
        <v>7.38</v>
      </c>
      <c r="L496" s="1">
        <f t="shared" si="28"/>
        <v>0.51793055555555556</v>
      </c>
      <c r="M496" s="1">
        <f t="shared" si="29"/>
        <v>7.157916666666666</v>
      </c>
      <c r="N496" s="1">
        <v>0.04</v>
      </c>
      <c r="O496" s="1">
        <v>21.6</v>
      </c>
      <c r="P496" s="1">
        <v>6.8890000000000002</v>
      </c>
      <c r="Q496" s="1">
        <v>0</v>
      </c>
      <c r="R496" s="1">
        <v>800</v>
      </c>
      <c r="S496" s="1">
        <v>752.8</v>
      </c>
      <c r="T496" s="1">
        <v>310</v>
      </c>
      <c r="U496" s="1">
        <v>2252.3000000000002</v>
      </c>
      <c r="V496">
        <v>1.0315424634999999</v>
      </c>
      <c r="W496">
        <f t="shared" si="30"/>
        <v>0.51914673311943604</v>
      </c>
      <c r="X496">
        <f t="shared" si="31"/>
        <v>7.1747245138978233</v>
      </c>
    </row>
    <row r="497" spans="1:24" x14ac:dyDescent="0.15">
      <c r="A497" s="98">
        <v>43074.973634259259</v>
      </c>
      <c r="B497" s="1">
        <v>295.77805555559462</v>
      </c>
      <c r="C497" s="1">
        <v>295.77</v>
      </c>
      <c r="D497" s="1">
        <v>20.36</v>
      </c>
      <c r="E497" s="1">
        <v>2069.9699999999998</v>
      </c>
      <c r="F497" s="1">
        <v>26.1</v>
      </c>
      <c r="G497" s="1">
        <v>402.6</v>
      </c>
      <c r="H497" s="1">
        <v>1.7999999999999999E-2</v>
      </c>
      <c r="I497" s="1">
        <v>0.47</v>
      </c>
      <c r="J497" s="1">
        <v>0.53400000000000003</v>
      </c>
      <c r="K497" s="1">
        <v>7.38</v>
      </c>
      <c r="L497" s="1">
        <f t="shared" si="28"/>
        <v>0.51793055555555556</v>
      </c>
      <c r="M497" s="1">
        <f t="shared" si="29"/>
        <v>7.157916666666666</v>
      </c>
      <c r="N497" s="1">
        <v>0.04</v>
      </c>
      <c r="O497" s="1">
        <v>21.6</v>
      </c>
      <c r="P497" s="1">
        <v>6.899</v>
      </c>
      <c r="Q497" s="1">
        <v>0</v>
      </c>
      <c r="R497" s="1">
        <v>800</v>
      </c>
      <c r="S497" s="1">
        <v>752.8</v>
      </c>
      <c r="T497" s="1">
        <v>310</v>
      </c>
      <c r="U497" s="1">
        <v>2252.3000000000002</v>
      </c>
      <c r="V497">
        <v>1.0315522167</v>
      </c>
      <c r="W497">
        <f t="shared" si="30"/>
        <v>0.51914182465059122</v>
      </c>
      <c r="X497">
        <f t="shared" si="31"/>
        <v>7.1746566777553609</v>
      </c>
    </row>
    <row r="498" spans="1:24" x14ac:dyDescent="0.15">
      <c r="A498" s="98">
        <v>43074.974328703705</v>
      </c>
      <c r="B498" s="1">
        <v>295.79472222231561</v>
      </c>
      <c r="C498" s="1">
        <v>295.79000000000002</v>
      </c>
      <c r="D498" s="1">
        <v>20.36</v>
      </c>
      <c r="E498" s="1">
        <v>2069.7739999999999</v>
      </c>
      <c r="F498" s="1">
        <v>26.1</v>
      </c>
      <c r="G498" s="1">
        <v>402.6</v>
      </c>
      <c r="H498" s="1">
        <v>1.7999999999999999E-2</v>
      </c>
      <c r="I498" s="1">
        <v>0.47</v>
      </c>
      <c r="J498" s="1">
        <v>0.53400000000000003</v>
      </c>
      <c r="K498" s="1">
        <v>7.38</v>
      </c>
      <c r="L498" s="1">
        <f t="shared" si="28"/>
        <v>0.51793055555555556</v>
      </c>
      <c r="M498" s="1">
        <f t="shared" si="29"/>
        <v>7.157916666666666</v>
      </c>
      <c r="N498" s="1">
        <v>0.04</v>
      </c>
      <c r="O498" s="1">
        <v>21.6</v>
      </c>
      <c r="P498" s="1">
        <v>6.8849999999999998</v>
      </c>
      <c r="Q498" s="1">
        <v>0</v>
      </c>
      <c r="R498" s="1">
        <v>800</v>
      </c>
      <c r="S498" s="1">
        <v>752.8</v>
      </c>
      <c r="T498" s="1">
        <v>310</v>
      </c>
      <c r="U498" s="1">
        <v>2252.3000000000002</v>
      </c>
      <c r="V498">
        <v>1.0315033731999999</v>
      </c>
      <c r="W498">
        <f t="shared" si="30"/>
        <v>0.51916640692959404</v>
      </c>
      <c r="X498">
        <f t="shared" si="31"/>
        <v>7.1749964103752886</v>
      </c>
    </row>
    <row r="499" spans="1:24" x14ac:dyDescent="0.15">
      <c r="A499" s="98">
        <v>43074.975023148145</v>
      </c>
      <c r="B499" s="1">
        <v>295.81138888886198</v>
      </c>
      <c r="C499" s="1">
        <v>295.8</v>
      </c>
      <c r="D499" s="1">
        <v>20.36</v>
      </c>
      <c r="E499" s="1">
        <v>2069.5940000000001</v>
      </c>
      <c r="F499" s="1">
        <v>26.1</v>
      </c>
      <c r="G499" s="1">
        <v>402.6</v>
      </c>
      <c r="H499" s="1">
        <v>1.7999999999999999E-2</v>
      </c>
      <c r="I499" s="1">
        <v>0.47</v>
      </c>
      <c r="J499" s="1">
        <v>0.53400000000000003</v>
      </c>
      <c r="K499" s="1">
        <v>7.38</v>
      </c>
      <c r="L499" s="1">
        <f t="shared" si="28"/>
        <v>0.51793055555555556</v>
      </c>
      <c r="M499" s="1">
        <f t="shared" si="29"/>
        <v>7.157916666666666</v>
      </c>
      <c r="N499" s="1">
        <v>0.04</v>
      </c>
      <c r="O499" s="1">
        <v>21.6</v>
      </c>
      <c r="P499" s="1">
        <v>6.8890000000000002</v>
      </c>
      <c r="Q499" s="1">
        <v>0</v>
      </c>
      <c r="R499" s="1">
        <v>800</v>
      </c>
      <c r="S499" s="1">
        <v>752.8</v>
      </c>
      <c r="T499" s="1">
        <v>310</v>
      </c>
      <c r="U499" s="1">
        <v>2252.3000000000002</v>
      </c>
      <c r="V499">
        <v>1.0314541610000001</v>
      </c>
      <c r="W499">
        <f t="shared" si="30"/>
        <v>0.51919117712493279</v>
      </c>
      <c r="X499">
        <f t="shared" si="31"/>
        <v>7.1753387400412061</v>
      </c>
    </row>
    <row r="500" spans="1:24" x14ac:dyDescent="0.15">
      <c r="A500" s="98">
        <v>43074.975717592592</v>
      </c>
      <c r="B500" s="1">
        <v>295.82805555558298</v>
      </c>
      <c r="C500" s="1">
        <v>295.82</v>
      </c>
      <c r="D500" s="1">
        <v>20.36</v>
      </c>
      <c r="E500" s="1">
        <v>2069.7840000000001</v>
      </c>
      <c r="F500" s="1">
        <v>26.1</v>
      </c>
      <c r="G500" s="1">
        <v>402.6</v>
      </c>
      <c r="H500" s="1">
        <v>1.7999999999999999E-2</v>
      </c>
      <c r="I500" s="1">
        <v>0.47</v>
      </c>
      <c r="J500" s="1">
        <v>0.53400000000000003</v>
      </c>
      <c r="K500" s="1">
        <v>7.38</v>
      </c>
      <c r="L500" s="1">
        <f t="shared" si="28"/>
        <v>0.51793055555555556</v>
      </c>
      <c r="M500" s="1">
        <f t="shared" si="29"/>
        <v>7.157916666666666</v>
      </c>
      <c r="N500" s="1">
        <v>0.04</v>
      </c>
      <c r="O500" s="1">
        <v>21.6</v>
      </c>
      <c r="P500" s="1">
        <v>6.9009999999999998</v>
      </c>
      <c r="Q500" s="1">
        <v>0</v>
      </c>
      <c r="R500" s="1">
        <v>800</v>
      </c>
      <c r="S500" s="1">
        <v>752.8</v>
      </c>
      <c r="T500" s="1">
        <v>310</v>
      </c>
      <c r="U500" s="1">
        <v>2252.3000000000002</v>
      </c>
      <c r="V500">
        <v>1.0314880958999999</v>
      </c>
      <c r="W500">
        <f t="shared" si="30"/>
        <v>0.51917409626791999</v>
      </c>
      <c r="X500">
        <f t="shared" si="31"/>
        <v>7.1751026787588934</v>
      </c>
    </row>
    <row r="501" spans="1:24" x14ac:dyDescent="0.15">
      <c r="A501" s="98">
        <v>43074.976412037038</v>
      </c>
      <c r="B501" s="1">
        <v>295.84472222230397</v>
      </c>
      <c r="C501" s="1">
        <v>295.83999999999997</v>
      </c>
      <c r="D501" s="1">
        <v>20.36</v>
      </c>
      <c r="E501" s="1">
        <v>2069.62</v>
      </c>
      <c r="F501" s="1">
        <v>26.1</v>
      </c>
      <c r="G501" s="1">
        <v>402.6</v>
      </c>
      <c r="H501" s="1">
        <v>1.7999999999999999E-2</v>
      </c>
      <c r="I501" s="1">
        <v>0.47</v>
      </c>
      <c r="J501" s="1">
        <v>0.53400000000000003</v>
      </c>
      <c r="K501" s="1">
        <v>7.38</v>
      </c>
      <c r="L501" s="1">
        <f t="shared" si="28"/>
        <v>0.51793055555555556</v>
      </c>
      <c r="M501" s="1">
        <f t="shared" si="29"/>
        <v>7.157916666666666</v>
      </c>
      <c r="N501" s="1">
        <v>0.04</v>
      </c>
      <c r="O501" s="1">
        <v>21.6</v>
      </c>
      <c r="P501" s="1">
        <v>6.8929999999999998</v>
      </c>
      <c r="Q501" s="1">
        <v>0</v>
      </c>
      <c r="R501" s="1">
        <v>800</v>
      </c>
      <c r="S501" s="1">
        <v>752.8</v>
      </c>
      <c r="T501" s="1">
        <v>310</v>
      </c>
      <c r="U501" s="1">
        <v>2252.3000000000002</v>
      </c>
      <c r="V501">
        <v>1.0314544800999998</v>
      </c>
      <c r="W501">
        <f t="shared" si="30"/>
        <v>0.51919101650329835</v>
      </c>
      <c r="X501">
        <f t="shared" si="31"/>
        <v>7.175336520214123</v>
      </c>
    </row>
    <row r="502" spans="1:24" x14ac:dyDescent="0.15">
      <c r="A502" s="98">
        <v>43074.977106481485</v>
      </c>
      <c r="B502" s="1">
        <v>295.86138888902497</v>
      </c>
      <c r="C502" s="1">
        <v>295.85000000000002</v>
      </c>
      <c r="D502" s="1">
        <v>20.36</v>
      </c>
      <c r="E502" s="1">
        <v>2069.42</v>
      </c>
      <c r="F502" s="1">
        <v>26.1</v>
      </c>
      <c r="G502" s="1">
        <v>402.6</v>
      </c>
      <c r="H502" s="1">
        <v>1.7999999999999999E-2</v>
      </c>
      <c r="I502" s="1">
        <v>0.47</v>
      </c>
      <c r="J502" s="1">
        <v>0.53400000000000003</v>
      </c>
      <c r="K502" s="1">
        <v>7.38</v>
      </c>
      <c r="L502" s="1">
        <f t="shared" si="28"/>
        <v>0.51793055555555556</v>
      </c>
      <c r="M502" s="1">
        <f t="shared" si="29"/>
        <v>7.157916666666666</v>
      </c>
      <c r="N502" s="1">
        <v>0.04</v>
      </c>
      <c r="O502" s="1">
        <v>21.6</v>
      </c>
      <c r="P502" s="1">
        <v>6.8920000000000003</v>
      </c>
      <c r="Q502" s="1">
        <v>0</v>
      </c>
      <c r="R502" s="1">
        <v>800</v>
      </c>
      <c r="S502" s="1">
        <v>752.8</v>
      </c>
      <c r="T502" s="1">
        <v>310</v>
      </c>
      <c r="U502" s="1">
        <v>2252.4</v>
      </c>
      <c r="V502">
        <v>1.0314739735999998</v>
      </c>
      <c r="W502">
        <f t="shared" si="30"/>
        <v>0.5191812044766847</v>
      </c>
      <c r="X502">
        <f t="shared" si="31"/>
        <v>7.1752009158013728</v>
      </c>
    </row>
    <row r="503" spans="1:24" x14ac:dyDescent="0.15">
      <c r="A503" s="98">
        <v>43074.977800925924</v>
      </c>
      <c r="B503" s="1">
        <v>295.87805555557134</v>
      </c>
      <c r="C503" s="1">
        <v>295.87</v>
      </c>
      <c r="D503" s="1">
        <v>20.36</v>
      </c>
      <c r="E503" s="1">
        <v>2069.2440000000001</v>
      </c>
      <c r="F503" s="1">
        <v>26.1</v>
      </c>
      <c r="G503" s="1">
        <v>402.6</v>
      </c>
      <c r="H503" s="1">
        <v>1.7999999999999999E-2</v>
      </c>
      <c r="I503" s="1">
        <v>0.47</v>
      </c>
      <c r="J503" s="1">
        <v>0.53400000000000003</v>
      </c>
      <c r="K503" s="1">
        <v>7.38</v>
      </c>
      <c r="L503" s="1">
        <f t="shared" si="28"/>
        <v>0.51793055555555556</v>
      </c>
      <c r="M503" s="1">
        <f t="shared" si="29"/>
        <v>7.157916666666666</v>
      </c>
      <c r="N503" s="1">
        <v>0.04</v>
      </c>
      <c r="O503" s="1">
        <v>21.6</v>
      </c>
      <c r="P503" s="1">
        <v>6.9050000000000002</v>
      </c>
      <c r="Q503" s="1">
        <v>0</v>
      </c>
      <c r="R503" s="1">
        <v>800</v>
      </c>
      <c r="S503" s="1">
        <v>752.8</v>
      </c>
      <c r="T503" s="1">
        <v>310</v>
      </c>
      <c r="U503" s="1">
        <v>2252.4</v>
      </c>
      <c r="V503">
        <v>1.0314651738</v>
      </c>
      <c r="W503">
        <f t="shared" si="30"/>
        <v>0.51918563379808025</v>
      </c>
      <c r="X503">
        <f t="shared" si="31"/>
        <v>7.1752621300184121</v>
      </c>
    </row>
    <row r="504" spans="1:24" x14ac:dyDescent="0.15">
      <c r="A504" s="98">
        <v>43074.978495370371</v>
      </c>
      <c r="B504" s="1">
        <v>295.89472222229233</v>
      </c>
      <c r="C504" s="1">
        <v>295.89</v>
      </c>
      <c r="D504" s="1">
        <v>20.36</v>
      </c>
      <c r="E504" s="1">
        <v>2069.2640000000001</v>
      </c>
      <c r="F504" s="1">
        <v>26.1</v>
      </c>
      <c r="G504" s="1">
        <v>402.6</v>
      </c>
      <c r="H504" s="1">
        <v>1.7999999999999999E-2</v>
      </c>
      <c r="I504" s="1">
        <v>0.47</v>
      </c>
      <c r="J504" s="1">
        <v>0.53400000000000003</v>
      </c>
      <c r="K504" s="1">
        <v>7.38</v>
      </c>
      <c r="L504" s="1">
        <f t="shared" ref="L504:L567" si="32">(J504*20.95)/O504</f>
        <v>0.51793055555555556</v>
      </c>
      <c r="M504" s="1">
        <f t="shared" ref="M504:M567" si="33">(K504*20.95)/O504</f>
        <v>7.157916666666666</v>
      </c>
      <c r="N504" s="1">
        <v>0.04</v>
      </c>
      <c r="O504" s="1">
        <v>21.6</v>
      </c>
      <c r="P504" s="1">
        <v>6.8940000000000001</v>
      </c>
      <c r="Q504" s="1">
        <v>0</v>
      </c>
      <c r="R504" s="1">
        <v>800</v>
      </c>
      <c r="S504" s="1">
        <v>752.8</v>
      </c>
      <c r="T504" s="1">
        <v>310</v>
      </c>
      <c r="U504" s="1">
        <v>2252.4</v>
      </c>
      <c r="V504">
        <v>1.0314432629000001</v>
      </c>
      <c r="W504">
        <f t="shared" si="30"/>
        <v>0.51919666283371679</v>
      </c>
      <c r="X504">
        <f t="shared" si="31"/>
        <v>7.1754145537693432</v>
      </c>
    </row>
    <row r="505" spans="1:24" x14ac:dyDescent="0.15">
      <c r="A505" s="98">
        <v>43074.979189814818</v>
      </c>
      <c r="B505" s="1">
        <v>295.91138888901332</v>
      </c>
      <c r="C505" s="1">
        <v>295.89999999999998</v>
      </c>
      <c r="D505" s="1">
        <v>20.37</v>
      </c>
      <c r="E505" s="1">
        <v>2069.0940000000001</v>
      </c>
      <c r="F505" s="1">
        <v>26.1</v>
      </c>
      <c r="G505" s="1">
        <v>402.6</v>
      </c>
      <c r="H505" s="1">
        <v>1.7000000000000001E-2</v>
      </c>
      <c r="I505" s="1">
        <v>0.47</v>
      </c>
      <c r="J505" s="1">
        <v>0.53400000000000003</v>
      </c>
      <c r="K505" s="1">
        <v>7.38</v>
      </c>
      <c r="L505" s="1">
        <f t="shared" si="32"/>
        <v>0.51793055555555556</v>
      </c>
      <c r="M505" s="1">
        <f t="shared" si="33"/>
        <v>7.157916666666666</v>
      </c>
      <c r="N505" s="1">
        <v>0.04</v>
      </c>
      <c r="O505" s="1">
        <v>21.6</v>
      </c>
      <c r="P505" s="1">
        <v>6.8970000000000002</v>
      </c>
      <c r="Q505" s="1">
        <v>0</v>
      </c>
      <c r="R505" s="1">
        <v>800</v>
      </c>
      <c r="S505" s="1">
        <v>752.8</v>
      </c>
      <c r="T505" s="1">
        <v>310</v>
      </c>
      <c r="U505" s="1">
        <v>2252.4</v>
      </c>
      <c r="V505">
        <v>1.0314817178</v>
      </c>
      <c r="W505">
        <f t="shared" si="30"/>
        <v>0.51917730654711958</v>
      </c>
      <c r="X505">
        <f t="shared" si="31"/>
        <v>7.1751470455388429</v>
      </c>
    </row>
    <row r="506" spans="1:24" x14ac:dyDescent="0.15">
      <c r="A506" s="98">
        <v>43074.979884259257</v>
      </c>
      <c r="B506" s="1">
        <v>295.92805555555969</v>
      </c>
      <c r="C506" s="1">
        <v>295.92</v>
      </c>
      <c r="D506" s="1">
        <v>20.37</v>
      </c>
      <c r="E506" s="1">
        <v>2069.172</v>
      </c>
      <c r="F506" s="1">
        <v>26.1</v>
      </c>
      <c r="G506" s="1">
        <v>402.6</v>
      </c>
      <c r="H506" s="1">
        <v>1.7000000000000001E-2</v>
      </c>
      <c r="I506" s="1">
        <v>0.47</v>
      </c>
      <c r="J506" s="1">
        <v>0.53400000000000003</v>
      </c>
      <c r="K506" s="1">
        <v>7.38</v>
      </c>
      <c r="L506" s="1">
        <f t="shared" si="32"/>
        <v>0.51793055555555556</v>
      </c>
      <c r="M506" s="1">
        <f t="shared" si="33"/>
        <v>7.157916666666666</v>
      </c>
      <c r="N506" s="1">
        <v>0.04</v>
      </c>
      <c r="O506" s="1">
        <v>21.6</v>
      </c>
      <c r="P506" s="1">
        <v>6.9029999999999996</v>
      </c>
      <c r="Q506" s="1">
        <v>0</v>
      </c>
      <c r="R506" s="1">
        <v>800</v>
      </c>
      <c r="S506" s="1">
        <v>752.8</v>
      </c>
      <c r="T506" s="1">
        <v>310</v>
      </c>
      <c r="U506" s="1">
        <v>2252.4</v>
      </c>
      <c r="V506">
        <v>1.0314669892999999</v>
      </c>
      <c r="W506">
        <f t="shared" si="30"/>
        <v>0.51918471997192017</v>
      </c>
      <c r="X506">
        <f t="shared" si="31"/>
        <v>7.1752495007355259</v>
      </c>
    </row>
    <row r="507" spans="1:24" x14ac:dyDescent="0.15">
      <c r="A507" s="98">
        <v>43074.980578703704</v>
      </c>
      <c r="B507" s="1">
        <v>295.94472222228069</v>
      </c>
      <c r="C507" s="1">
        <v>295.94</v>
      </c>
      <c r="D507" s="1">
        <v>20.37</v>
      </c>
      <c r="E507" s="1">
        <v>2069.2379999999998</v>
      </c>
      <c r="F507" s="1">
        <v>26.1</v>
      </c>
      <c r="G507" s="1">
        <v>402.6</v>
      </c>
      <c r="H507" s="1">
        <v>1.7999999999999999E-2</v>
      </c>
      <c r="I507" s="1">
        <v>0.47</v>
      </c>
      <c r="J507" s="1">
        <v>0.53400000000000003</v>
      </c>
      <c r="K507" s="1">
        <v>7.38</v>
      </c>
      <c r="L507" s="1">
        <f t="shared" si="32"/>
        <v>0.51793055555555556</v>
      </c>
      <c r="M507" s="1">
        <f t="shared" si="33"/>
        <v>7.157916666666666</v>
      </c>
      <c r="N507" s="1">
        <v>0.04</v>
      </c>
      <c r="O507" s="1">
        <v>21.6</v>
      </c>
      <c r="P507" s="1">
        <v>6.8890000000000002</v>
      </c>
      <c r="Q507" s="1">
        <v>0</v>
      </c>
      <c r="R507" s="1">
        <v>800</v>
      </c>
      <c r="S507" s="1">
        <v>752.8</v>
      </c>
      <c r="T507" s="1">
        <v>310</v>
      </c>
      <c r="U507" s="1">
        <v>2252.4</v>
      </c>
      <c r="V507">
        <v>1.0315146550000001</v>
      </c>
      <c r="W507">
        <f t="shared" si="30"/>
        <v>0.5191607287440817</v>
      </c>
      <c r="X507">
        <f t="shared" si="31"/>
        <v>7.1749179365755102</v>
      </c>
    </row>
    <row r="508" spans="1:24" x14ac:dyDescent="0.15">
      <c r="A508" s="98">
        <v>43074.981273148151</v>
      </c>
      <c r="B508" s="1">
        <v>295.96138888900168</v>
      </c>
      <c r="C508" s="1">
        <v>295.95</v>
      </c>
      <c r="D508" s="1">
        <v>20.37</v>
      </c>
      <c r="E508" s="1">
        <v>2069.069</v>
      </c>
      <c r="F508" s="1">
        <v>26.1</v>
      </c>
      <c r="G508" s="1">
        <v>402.6</v>
      </c>
      <c r="H508" s="1">
        <v>1.7000000000000001E-2</v>
      </c>
      <c r="I508" s="1">
        <v>0.47</v>
      </c>
      <c r="J508" s="1">
        <v>0.53400000000000003</v>
      </c>
      <c r="K508" s="1">
        <v>7.38</v>
      </c>
      <c r="L508" s="1">
        <f t="shared" si="32"/>
        <v>0.51793055555555556</v>
      </c>
      <c r="M508" s="1">
        <f t="shared" si="33"/>
        <v>7.157916666666666</v>
      </c>
      <c r="N508" s="1">
        <v>0.04</v>
      </c>
      <c r="O508" s="1">
        <v>21.6</v>
      </c>
      <c r="P508" s="1">
        <v>6.9020000000000001</v>
      </c>
      <c r="Q508" s="1">
        <v>0</v>
      </c>
      <c r="R508" s="1">
        <v>800</v>
      </c>
      <c r="S508" s="1">
        <v>752.8</v>
      </c>
      <c r="T508" s="1">
        <v>310</v>
      </c>
      <c r="U508" s="1">
        <v>2252.4</v>
      </c>
      <c r="V508">
        <v>1.0315010892000001</v>
      </c>
      <c r="W508">
        <f t="shared" si="30"/>
        <v>0.51916755649316282</v>
      </c>
      <c r="X508">
        <f t="shared" si="31"/>
        <v>7.1750122976021382</v>
      </c>
    </row>
    <row r="509" spans="1:24" x14ac:dyDescent="0.15">
      <c r="A509" s="98">
        <v>43074.98196759259</v>
      </c>
      <c r="B509" s="1">
        <v>295.97805555554805</v>
      </c>
      <c r="C509" s="1">
        <v>295.97000000000003</v>
      </c>
      <c r="D509" s="1">
        <v>20.37</v>
      </c>
      <c r="E509" s="1">
        <v>2069.0920000000001</v>
      </c>
      <c r="F509" s="1">
        <v>26.1</v>
      </c>
      <c r="G509" s="1">
        <v>402.6</v>
      </c>
      <c r="H509" s="1">
        <v>1.7999999999999999E-2</v>
      </c>
      <c r="I509" s="1">
        <v>0.47</v>
      </c>
      <c r="J509" s="1">
        <v>0.53400000000000003</v>
      </c>
      <c r="K509" s="1">
        <v>7.38</v>
      </c>
      <c r="L509" s="1">
        <f t="shared" si="32"/>
        <v>0.51793055555555556</v>
      </c>
      <c r="M509" s="1">
        <f t="shared" si="33"/>
        <v>7.157916666666666</v>
      </c>
      <c r="N509" s="1">
        <v>0.04</v>
      </c>
      <c r="O509" s="1">
        <v>21.6</v>
      </c>
      <c r="P509" s="1">
        <v>6.9020000000000001</v>
      </c>
      <c r="Q509" s="1">
        <v>0</v>
      </c>
      <c r="R509" s="1">
        <v>799</v>
      </c>
      <c r="S509" s="1">
        <v>752.8</v>
      </c>
      <c r="T509" s="1">
        <v>310</v>
      </c>
      <c r="U509" s="1">
        <v>2252.4</v>
      </c>
      <c r="V509">
        <v>1.0314925293999999</v>
      </c>
      <c r="W509">
        <f t="shared" si="30"/>
        <v>0.51917186478461763</v>
      </c>
      <c r="X509">
        <f t="shared" si="31"/>
        <v>7.1750718391581989</v>
      </c>
    </row>
    <row r="510" spans="1:24" x14ac:dyDescent="0.15">
      <c r="A510" s="98">
        <v>43074.982662037037</v>
      </c>
      <c r="B510" s="1">
        <v>295.99472222226905</v>
      </c>
      <c r="C510" s="1">
        <v>295.99</v>
      </c>
      <c r="D510" s="1">
        <v>20.37</v>
      </c>
      <c r="E510" s="1">
        <v>2069.0050000000001</v>
      </c>
      <c r="F510" s="1">
        <v>26.1</v>
      </c>
      <c r="G510" s="1">
        <v>402.6</v>
      </c>
      <c r="H510" s="1">
        <v>1.7999999999999999E-2</v>
      </c>
      <c r="I510" s="1">
        <v>0.47</v>
      </c>
      <c r="J510" s="1">
        <v>0.53400000000000003</v>
      </c>
      <c r="K510" s="1">
        <v>7.38</v>
      </c>
      <c r="L510" s="1">
        <f t="shared" si="32"/>
        <v>0.51793055555555556</v>
      </c>
      <c r="M510" s="1">
        <f t="shared" si="33"/>
        <v>7.157916666666666</v>
      </c>
      <c r="N510" s="1">
        <v>0.04</v>
      </c>
      <c r="O510" s="1">
        <v>21.6</v>
      </c>
      <c r="P510" s="1">
        <v>6.89</v>
      </c>
      <c r="Q510" s="1">
        <v>0</v>
      </c>
      <c r="R510" s="1">
        <v>799</v>
      </c>
      <c r="S510" s="1">
        <v>752.8</v>
      </c>
      <c r="T510" s="1">
        <v>310</v>
      </c>
      <c r="U510" s="1">
        <v>2252.4</v>
      </c>
      <c r="V510">
        <v>1.0314870661</v>
      </c>
      <c r="W510">
        <f t="shared" si="30"/>
        <v>0.51917461459287229</v>
      </c>
      <c r="X510">
        <f t="shared" si="31"/>
        <v>7.1751098421262114</v>
      </c>
    </row>
    <row r="511" spans="1:24" x14ac:dyDescent="0.15">
      <c r="A511" s="98">
        <v>43074.983356481483</v>
      </c>
      <c r="B511" s="1">
        <v>296.01138888899004</v>
      </c>
      <c r="C511" s="1">
        <v>296</v>
      </c>
      <c r="D511" s="1">
        <v>20.37</v>
      </c>
      <c r="E511" s="1">
        <v>2068.8139999999999</v>
      </c>
      <c r="F511" s="1">
        <v>26.1</v>
      </c>
      <c r="G511" s="1">
        <v>402.6</v>
      </c>
      <c r="H511" s="1">
        <v>1.7999999999999999E-2</v>
      </c>
      <c r="I511" s="1">
        <v>0.47</v>
      </c>
      <c r="J511" s="1">
        <v>0.53400000000000003</v>
      </c>
      <c r="K511" s="1">
        <v>7.38</v>
      </c>
      <c r="L511" s="1">
        <f t="shared" si="32"/>
        <v>0.51793055555555556</v>
      </c>
      <c r="M511" s="1">
        <f t="shared" si="33"/>
        <v>7.157916666666666</v>
      </c>
      <c r="N511" s="1">
        <v>0.04</v>
      </c>
      <c r="O511" s="1">
        <v>21.6</v>
      </c>
      <c r="P511" s="1">
        <v>6.907</v>
      </c>
      <c r="Q511" s="1">
        <v>0</v>
      </c>
      <c r="R511" s="1">
        <v>800</v>
      </c>
      <c r="S511" s="1">
        <v>752.8</v>
      </c>
      <c r="T511" s="1">
        <v>310</v>
      </c>
      <c r="U511" s="1">
        <v>2252.5</v>
      </c>
      <c r="V511">
        <v>1.0314942281999999</v>
      </c>
      <c r="W511">
        <f t="shared" si="30"/>
        <v>0.51917100974428909</v>
      </c>
      <c r="X511">
        <f t="shared" si="31"/>
        <v>7.1750600223087133</v>
      </c>
    </row>
    <row r="512" spans="1:24" x14ac:dyDescent="0.15">
      <c r="A512" s="98">
        <v>43074.984050925923</v>
      </c>
      <c r="B512" s="1">
        <v>296.02805555553641</v>
      </c>
      <c r="C512" s="1">
        <v>296.02</v>
      </c>
      <c r="D512" s="1">
        <v>20.37</v>
      </c>
      <c r="E512" s="1">
        <v>2068.7339999999999</v>
      </c>
      <c r="F512" s="1">
        <v>26.1</v>
      </c>
      <c r="G512" s="1">
        <v>402.6</v>
      </c>
      <c r="H512" s="1">
        <v>1.7000000000000001E-2</v>
      </c>
      <c r="I512" s="1">
        <v>0.47</v>
      </c>
      <c r="J512" s="1">
        <v>0.53400000000000003</v>
      </c>
      <c r="K512" s="1">
        <v>7.38</v>
      </c>
      <c r="L512" s="1">
        <f t="shared" si="32"/>
        <v>0.51793055555555556</v>
      </c>
      <c r="M512" s="1">
        <f t="shared" si="33"/>
        <v>7.157916666666666</v>
      </c>
      <c r="N512" s="1">
        <v>0.04</v>
      </c>
      <c r="O512" s="1">
        <v>21.6</v>
      </c>
      <c r="P512" s="1">
        <v>6.8970000000000002</v>
      </c>
      <c r="Q512" s="1">
        <v>0</v>
      </c>
      <c r="R512" s="1">
        <v>799</v>
      </c>
      <c r="S512" s="1">
        <v>752.8</v>
      </c>
      <c r="T512" s="1">
        <v>310</v>
      </c>
      <c r="U512" s="1">
        <v>2252.5</v>
      </c>
      <c r="V512">
        <v>1.0314953653000001</v>
      </c>
      <c r="W512">
        <f t="shared" si="30"/>
        <v>0.51917043742048119</v>
      </c>
      <c r="X512">
        <f t="shared" si="31"/>
        <v>7.1750521126650764</v>
      </c>
    </row>
    <row r="513" spans="1:24" x14ac:dyDescent="0.15">
      <c r="A513" s="98">
        <v>43074.98474537037</v>
      </c>
      <c r="B513" s="1">
        <v>296.04472222225741</v>
      </c>
      <c r="C513" s="1">
        <v>296.04000000000002</v>
      </c>
      <c r="D513" s="1">
        <v>20.37</v>
      </c>
      <c r="E513" s="1">
        <v>2068.848</v>
      </c>
      <c r="F513" s="1">
        <v>26.1</v>
      </c>
      <c r="G513" s="1">
        <v>402.6</v>
      </c>
      <c r="H513" s="1">
        <v>1.7000000000000001E-2</v>
      </c>
      <c r="I513" s="1">
        <v>0.47</v>
      </c>
      <c r="J513" s="1">
        <v>0.53400000000000003</v>
      </c>
      <c r="K513" s="1">
        <v>7.38</v>
      </c>
      <c r="L513" s="1">
        <f t="shared" si="32"/>
        <v>0.51793055555555556</v>
      </c>
      <c r="M513" s="1">
        <f t="shared" si="33"/>
        <v>7.157916666666666</v>
      </c>
      <c r="N513" s="1">
        <v>0.04</v>
      </c>
      <c r="O513" s="1">
        <v>21.6</v>
      </c>
      <c r="P513" s="1">
        <v>6.899</v>
      </c>
      <c r="Q513" s="1">
        <v>0</v>
      </c>
      <c r="R513" s="1">
        <v>800</v>
      </c>
      <c r="S513" s="1">
        <v>752.8</v>
      </c>
      <c r="T513" s="1">
        <v>310</v>
      </c>
      <c r="U513" s="1">
        <v>2252.5</v>
      </c>
      <c r="V513">
        <v>1.0314759155</v>
      </c>
      <c r="W513">
        <f t="shared" si="30"/>
        <v>0.51918022704428335</v>
      </c>
      <c r="X513">
        <f t="shared" si="31"/>
        <v>7.1751874074659385</v>
      </c>
    </row>
    <row r="514" spans="1:24" x14ac:dyDescent="0.15">
      <c r="A514" s="98">
        <v>43074.985439814816</v>
      </c>
      <c r="B514" s="1">
        <v>296.0613888889784</v>
      </c>
      <c r="C514" s="1">
        <v>296.05</v>
      </c>
      <c r="D514" s="1">
        <v>20.37</v>
      </c>
      <c r="E514" s="1">
        <v>2068.7359999999999</v>
      </c>
      <c r="F514" s="1">
        <v>26.1</v>
      </c>
      <c r="G514" s="1">
        <v>402.6</v>
      </c>
      <c r="H514" s="1">
        <v>1.7999999999999999E-2</v>
      </c>
      <c r="I514" s="1">
        <v>0.47</v>
      </c>
      <c r="J514" s="1">
        <v>0.53400000000000003</v>
      </c>
      <c r="K514" s="1">
        <v>7.38</v>
      </c>
      <c r="L514" s="1">
        <f t="shared" si="32"/>
        <v>0.51793055555555556</v>
      </c>
      <c r="M514" s="1">
        <f t="shared" si="33"/>
        <v>7.157916666666666</v>
      </c>
      <c r="N514" s="1">
        <v>0.04</v>
      </c>
      <c r="O514" s="1">
        <v>21.6</v>
      </c>
      <c r="P514" s="1">
        <v>6.8970000000000002</v>
      </c>
      <c r="Q514" s="1">
        <v>0</v>
      </c>
      <c r="R514" s="1">
        <v>800</v>
      </c>
      <c r="S514" s="1">
        <v>752.8</v>
      </c>
      <c r="T514" s="1">
        <v>310</v>
      </c>
      <c r="U514" s="1">
        <v>2252.5</v>
      </c>
      <c r="V514">
        <v>1.0314930011999999</v>
      </c>
      <c r="W514">
        <f t="shared" si="30"/>
        <v>0.51917162731787236</v>
      </c>
      <c r="X514">
        <f t="shared" si="31"/>
        <v>7.1750685573144164</v>
      </c>
    </row>
    <row r="515" spans="1:24" x14ac:dyDescent="0.15">
      <c r="A515" s="98">
        <v>43074.986134259256</v>
      </c>
      <c r="B515" s="1">
        <v>296.07805555552477</v>
      </c>
      <c r="C515" s="1">
        <v>296.07</v>
      </c>
      <c r="D515" s="1">
        <v>20.37</v>
      </c>
      <c r="E515" s="1">
        <v>2068.6840000000002</v>
      </c>
      <c r="F515" s="1">
        <v>26.1</v>
      </c>
      <c r="G515" s="1">
        <v>402.6</v>
      </c>
      <c r="H515" s="1">
        <v>1.7999999999999999E-2</v>
      </c>
      <c r="I515" s="1">
        <v>0.47</v>
      </c>
      <c r="J515" s="1">
        <v>0.53400000000000003</v>
      </c>
      <c r="K515" s="1">
        <v>7.38</v>
      </c>
      <c r="L515" s="1">
        <f t="shared" si="32"/>
        <v>0.51793055555555556</v>
      </c>
      <c r="M515" s="1">
        <f t="shared" si="33"/>
        <v>7.157916666666666</v>
      </c>
      <c r="N515" s="1">
        <v>0.04</v>
      </c>
      <c r="O515" s="1">
        <v>21.6</v>
      </c>
      <c r="P515" s="1">
        <v>6.8890000000000002</v>
      </c>
      <c r="Q515" s="1">
        <v>0</v>
      </c>
      <c r="R515" s="1">
        <v>800</v>
      </c>
      <c r="S515" s="1">
        <v>752.8</v>
      </c>
      <c r="T515" s="1">
        <v>310</v>
      </c>
      <c r="U515" s="1">
        <v>2252.5</v>
      </c>
      <c r="V515">
        <v>1.0314731769000001</v>
      </c>
      <c r="W515">
        <f t="shared" ref="W515:W578" si="34">J515*(Z$1/V515)</f>
        <v>0.5191816054872731</v>
      </c>
      <c r="X515">
        <f t="shared" ref="X515:X578" si="35">K515*(Z$1/V515)</f>
        <v>7.1752064578578185</v>
      </c>
    </row>
    <row r="516" spans="1:24" x14ac:dyDescent="0.15">
      <c r="A516" s="98">
        <v>43074.986828703702</v>
      </c>
      <c r="B516" s="1">
        <v>296.09472222224576</v>
      </c>
      <c r="C516" s="1">
        <v>296.08999999999997</v>
      </c>
      <c r="D516" s="1">
        <v>20.37</v>
      </c>
      <c r="E516" s="1">
        <v>2068.52</v>
      </c>
      <c r="F516" s="1">
        <v>26.1</v>
      </c>
      <c r="G516" s="1">
        <v>402.6</v>
      </c>
      <c r="H516" s="1">
        <v>1.7999999999999999E-2</v>
      </c>
      <c r="I516" s="1">
        <v>0.47</v>
      </c>
      <c r="J516" s="1">
        <v>0.53400000000000003</v>
      </c>
      <c r="K516" s="1">
        <v>7.38</v>
      </c>
      <c r="L516" s="1">
        <f t="shared" si="32"/>
        <v>0.51793055555555556</v>
      </c>
      <c r="M516" s="1">
        <f t="shared" si="33"/>
        <v>7.157916666666666</v>
      </c>
      <c r="N516" s="1">
        <v>0.04</v>
      </c>
      <c r="O516" s="1">
        <v>21.6</v>
      </c>
      <c r="P516" s="1">
        <v>6.9</v>
      </c>
      <c r="Q516" s="1">
        <v>0</v>
      </c>
      <c r="R516" s="1">
        <v>800</v>
      </c>
      <c r="S516" s="1">
        <v>752.8</v>
      </c>
      <c r="T516" s="1">
        <v>310</v>
      </c>
      <c r="U516" s="1">
        <v>2252.6</v>
      </c>
      <c r="V516">
        <v>1.0314529608</v>
      </c>
      <c r="W516">
        <f t="shared" si="34"/>
        <v>0.51919178125645848</v>
      </c>
      <c r="X516">
        <f t="shared" si="35"/>
        <v>7.1753470892746503</v>
      </c>
    </row>
    <row r="517" spans="1:24" x14ac:dyDescent="0.15">
      <c r="A517" s="98">
        <v>43074.987523148149</v>
      </c>
      <c r="B517" s="1">
        <v>296.11138888896676</v>
      </c>
      <c r="C517" s="1">
        <v>296.10000000000002</v>
      </c>
      <c r="D517" s="1">
        <v>20.38</v>
      </c>
      <c r="E517" s="1">
        <v>2068.3440000000001</v>
      </c>
      <c r="F517" s="1">
        <v>26.1</v>
      </c>
      <c r="G517" s="1">
        <v>402.6</v>
      </c>
      <c r="H517" s="1">
        <v>1.7999999999999999E-2</v>
      </c>
      <c r="I517" s="1">
        <v>0.47</v>
      </c>
      <c r="J517" s="1">
        <v>0.53400000000000003</v>
      </c>
      <c r="K517" s="1">
        <v>7.38</v>
      </c>
      <c r="L517" s="1">
        <f t="shared" si="32"/>
        <v>0.51793055555555556</v>
      </c>
      <c r="M517" s="1">
        <f t="shared" si="33"/>
        <v>7.157916666666666</v>
      </c>
      <c r="N517" s="1">
        <v>0.04</v>
      </c>
      <c r="O517" s="1">
        <v>21.6</v>
      </c>
      <c r="P517" s="1">
        <v>6.9089999999999998</v>
      </c>
      <c r="Q517" s="1">
        <v>0</v>
      </c>
      <c r="R517" s="1">
        <v>800</v>
      </c>
      <c r="S517" s="1">
        <v>752.8</v>
      </c>
      <c r="T517" s="1">
        <v>310</v>
      </c>
      <c r="U517" s="1">
        <v>2252.6</v>
      </c>
      <c r="V517">
        <v>1.0314305102000001</v>
      </c>
      <c r="W517">
        <f t="shared" si="34"/>
        <v>0.51920308222815648</v>
      </c>
      <c r="X517">
        <f t="shared" si="35"/>
        <v>7.1755032712430609</v>
      </c>
    </row>
    <row r="518" spans="1:24" x14ac:dyDescent="0.15">
      <c r="A518" s="98">
        <v>43074.988217592596</v>
      </c>
      <c r="B518" s="1">
        <v>296.12805555568775</v>
      </c>
      <c r="C518" s="1">
        <v>296.12</v>
      </c>
      <c r="D518" s="1">
        <v>20.38</v>
      </c>
      <c r="E518" s="1">
        <v>2068.3739999999998</v>
      </c>
      <c r="F518" s="1">
        <v>26.1</v>
      </c>
      <c r="G518" s="1">
        <v>402.6</v>
      </c>
      <c r="H518" s="1">
        <v>1.7999999999999999E-2</v>
      </c>
      <c r="I518" s="1">
        <v>0.47</v>
      </c>
      <c r="J518" s="1">
        <v>0.53400000000000003</v>
      </c>
      <c r="K518" s="1">
        <v>7.38</v>
      </c>
      <c r="L518" s="1">
        <f t="shared" si="32"/>
        <v>0.51793055555555556</v>
      </c>
      <c r="M518" s="1">
        <f t="shared" si="33"/>
        <v>7.157916666666666</v>
      </c>
      <c r="N518" s="1">
        <v>0.04</v>
      </c>
      <c r="O518" s="1">
        <v>21.6</v>
      </c>
      <c r="P518" s="1">
        <v>6.9020000000000001</v>
      </c>
      <c r="Q518" s="1">
        <v>0</v>
      </c>
      <c r="R518" s="1">
        <v>800</v>
      </c>
      <c r="S518" s="1">
        <v>752.8</v>
      </c>
      <c r="T518" s="1">
        <v>310</v>
      </c>
      <c r="U518" s="1">
        <v>2252.6</v>
      </c>
      <c r="V518">
        <v>1.0313937178000001</v>
      </c>
      <c r="W518">
        <f t="shared" si="34"/>
        <v>0.51922160350393398</v>
      </c>
      <c r="X518">
        <f t="shared" si="35"/>
        <v>7.1757592394363909</v>
      </c>
    </row>
    <row r="519" spans="1:24" x14ac:dyDescent="0.15">
      <c r="A519" s="98">
        <v>43074.988912037035</v>
      </c>
      <c r="B519" s="1">
        <v>296.14472222223412</v>
      </c>
      <c r="C519" s="1">
        <v>296.14</v>
      </c>
      <c r="D519" s="1">
        <v>20.38</v>
      </c>
      <c r="E519" s="1">
        <v>2068.326</v>
      </c>
      <c r="F519" s="1">
        <v>26.1</v>
      </c>
      <c r="G519" s="1">
        <v>402.6</v>
      </c>
      <c r="H519" s="1">
        <v>1.7999999999999999E-2</v>
      </c>
      <c r="I519" s="1">
        <v>0.47</v>
      </c>
      <c r="J519" s="1">
        <v>0.53400000000000003</v>
      </c>
      <c r="K519" s="1">
        <v>7.38</v>
      </c>
      <c r="L519" s="1">
        <f t="shared" si="32"/>
        <v>0.51817044928207501</v>
      </c>
      <c r="M519" s="1">
        <f t="shared" si="33"/>
        <v>7.1612320518758681</v>
      </c>
      <c r="N519" s="1">
        <v>4.1000000000000002E-2</v>
      </c>
      <c r="O519" s="1">
        <v>21.59</v>
      </c>
      <c r="P519" s="1">
        <v>6.8959999999999999</v>
      </c>
      <c r="Q519" s="1">
        <v>0</v>
      </c>
      <c r="R519" s="1">
        <v>800</v>
      </c>
      <c r="S519" s="1">
        <v>752.8</v>
      </c>
      <c r="T519" s="1">
        <v>310</v>
      </c>
      <c r="U519" s="1">
        <v>2252.6</v>
      </c>
      <c r="V519">
        <v>1.0314400738</v>
      </c>
      <c r="W519">
        <f t="shared" si="34"/>
        <v>0.51919826813306424</v>
      </c>
      <c r="X519">
        <f t="shared" si="35"/>
        <v>7.1754367393670675</v>
      </c>
    </row>
    <row r="520" spans="1:24" x14ac:dyDescent="0.15">
      <c r="A520" s="98">
        <v>43074.989606481482</v>
      </c>
      <c r="B520" s="1">
        <v>296.16138888895512</v>
      </c>
      <c r="C520" s="1">
        <v>296.14999999999998</v>
      </c>
      <c r="D520" s="1">
        <v>20.38</v>
      </c>
      <c r="E520" s="1">
        <v>2068.366</v>
      </c>
      <c r="F520" s="1">
        <v>26.1</v>
      </c>
      <c r="G520" s="1">
        <v>402.6</v>
      </c>
      <c r="H520" s="1">
        <v>1.7999999999999999E-2</v>
      </c>
      <c r="I520" s="1">
        <v>0.47</v>
      </c>
      <c r="J520" s="1">
        <v>0.53400000000000003</v>
      </c>
      <c r="K520" s="1">
        <v>7.38</v>
      </c>
      <c r="L520" s="1">
        <f t="shared" si="32"/>
        <v>0.51841056533827623</v>
      </c>
      <c r="M520" s="1">
        <f t="shared" si="33"/>
        <v>7.1645505097312325</v>
      </c>
      <c r="N520" s="1">
        <v>4.1000000000000002E-2</v>
      </c>
      <c r="O520" s="1">
        <v>21.58</v>
      </c>
      <c r="P520" s="1">
        <v>6.891</v>
      </c>
      <c r="Q520" s="1">
        <v>0</v>
      </c>
      <c r="R520" s="1">
        <v>799</v>
      </c>
      <c r="S520" s="1">
        <v>752.8</v>
      </c>
      <c r="T520" s="1">
        <v>310</v>
      </c>
      <c r="U520" s="1">
        <v>2252.6</v>
      </c>
      <c r="V520">
        <v>1.0314507069999999</v>
      </c>
      <c r="W520">
        <f t="shared" si="34"/>
        <v>0.51919291573087278</v>
      </c>
      <c r="X520">
        <f t="shared" si="35"/>
        <v>7.1753627679659937</v>
      </c>
    </row>
    <row r="521" spans="1:24" x14ac:dyDescent="0.15">
      <c r="A521" s="98">
        <v>43074.990300925929</v>
      </c>
      <c r="B521" s="1">
        <v>296.17805555567611</v>
      </c>
      <c r="C521" s="1">
        <v>296.17</v>
      </c>
      <c r="D521" s="1">
        <v>20.38</v>
      </c>
      <c r="E521" s="1">
        <v>2068.2199999999998</v>
      </c>
      <c r="F521" s="1">
        <v>26.1</v>
      </c>
      <c r="G521" s="1">
        <v>402.6</v>
      </c>
      <c r="H521" s="1">
        <v>1.7000000000000001E-2</v>
      </c>
      <c r="I521" s="1">
        <v>0.47</v>
      </c>
      <c r="J521" s="1">
        <v>0.53400000000000003</v>
      </c>
      <c r="K521" s="1">
        <v>7.38</v>
      </c>
      <c r="L521" s="1">
        <f t="shared" si="32"/>
        <v>0.51817044928207501</v>
      </c>
      <c r="M521" s="1">
        <f t="shared" si="33"/>
        <v>7.1612320518758681</v>
      </c>
      <c r="N521" s="1">
        <v>4.1000000000000002E-2</v>
      </c>
      <c r="O521" s="1">
        <v>21.59</v>
      </c>
      <c r="P521" s="1">
        <v>6.8929999999999998</v>
      </c>
      <c r="Q521" s="1">
        <v>0</v>
      </c>
      <c r="R521" s="1">
        <v>799</v>
      </c>
      <c r="S521" s="1">
        <v>752.8</v>
      </c>
      <c r="T521" s="1">
        <v>310</v>
      </c>
      <c r="U521" s="1">
        <v>2252.6</v>
      </c>
      <c r="V521">
        <v>1.0314363594</v>
      </c>
      <c r="W521">
        <f t="shared" si="34"/>
        <v>0.51920013786552965</v>
      </c>
      <c r="X521">
        <f t="shared" si="35"/>
        <v>7.1754625794899045</v>
      </c>
    </row>
    <row r="522" spans="1:24" x14ac:dyDescent="0.15">
      <c r="A522" s="98">
        <v>43074.990995370368</v>
      </c>
      <c r="B522" s="1">
        <v>296.19472222222248</v>
      </c>
      <c r="C522" s="1">
        <v>296.19</v>
      </c>
      <c r="D522" s="1">
        <v>20.38</v>
      </c>
      <c r="E522" s="1">
        <v>2068.0279999999998</v>
      </c>
      <c r="F522" s="1">
        <v>26.1</v>
      </c>
      <c r="G522" s="1">
        <v>402.6</v>
      </c>
      <c r="H522" s="1">
        <v>1.7999999999999999E-2</v>
      </c>
      <c r="I522" s="1">
        <v>0.47</v>
      </c>
      <c r="J522" s="1">
        <v>0.53400000000000003</v>
      </c>
      <c r="K522" s="1">
        <v>7.38</v>
      </c>
      <c r="L522" s="1">
        <f t="shared" si="32"/>
        <v>0.51793055555555556</v>
      </c>
      <c r="M522" s="1">
        <f t="shared" si="33"/>
        <v>7.157916666666666</v>
      </c>
      <c r="N522" s="1">
        <v>4.1000000000000002E-2</v>
      </c>
      <c r="O522" s="1">
        <v>21.6</v>
      </c>
      <c r="P522" s="1">
        <v>6.907</v>
      </c>
      <c r="Q522" s="1">
        <v>0</v>
      </c>
      <c r="R522" s="1">
        <v>800</v>
      </c>
      <c r="S522" s="1">
        <v>752.8</v>
      </c>
      <c r="T522" s="1">
        <v>310</v>
      </c>
      <c r="U522" s="1">
        <v>2252.6</v>
      </c>
      <c r="V522">
        <v>1.0314260684999998</v>
      </c>
      <c r="W522">
        <f t="shared" si="34"/>
        <v>0.51920531810758686</v>
      </c>
      <c r="X522">
        <f t="shared" si="35"/>
        <v>7.1755341715992333</v>
      </c>
    </row>
    <row r="523" spans="1:24" x14ac:dyDescent="0.15">
      <c r="A523" s="98">
        <v>43074.991689814815</v>
      </c>
      <c r="B523" s="1">
        <v>296.21138888894347</v>
      </c>
      <c r="C523" s="1">
        <v>296.2</v>
      </c>
      <c r="D523" s="1">
        <v>20.38</v>
      </c>
      <c r="E523" s="1">
        <v>2067.91</v>
      </c>
      <c r="F523" s="1">
        <v>26.1</v>
      </c>
      <c r="G523" s="1">
        <v>402.6</v>
      </c>
      <c r="H523" s="1">
        <v>1.7999999999999999E-2</v>
      </c>
      <c r="I523" s="1">
        <v>0.47</v>
      </c>
      <c r="J523" s="1">
        <v>0.53400000000000003</v>
      </c>
      <c r="K523" s="1">
        <v>7.38</v>
      </c>
      <c r="L523" s="1">
        <f t="shared" si="32"/>
        <v>0.51769088385006945</v>
      </c>
      <c r="M523" s="1">
        <f t="shared" si="33"/>
        <v>7.1546043498380376</v>
      </c>
      <c r="N523" s="1">
        <v>0.04</v>
      </c>
      <c r="O523" s="1">
        <v>21.61</v>
      </c>
      <c r="P523" s="1">
        <v>6.8959999999999999</v>
      </c>
      <c r="Q523" s="1">
        <v>0</v>
      </c>
      <c r="R523" s="1">
        <v>800</v>
      </c>
      <c r="S523" s="1">
        <v>752.8</v>
      </c>
      <c r="T523" s="1">
        <v>310</v>
      </c>
      <c r="U523" s="1">
        <v>2252.6</v>
      </c>
      <c r="V523">
        <v>1.031421106</v>
      </c>
      <c r="W523">
        <f t="shared" si="34"/>
        <v>0.51920781617203016</v>
      </c>
      <c r="X523">
        <f t="shared" si="35"/>
        <v>7.1755686954112026</v>
      </c>
    </row>
    <row r="524" spans="1:24" x14ac:dyDescent="0.15">
      <c r="A524" s="98">
        <v>43074.992384259262</v>
      </c>
      <c r="B524" s="1">
        <v>296.22805555566447</v>
      </c>
      <c r="C524" s="1">
        <v>296.22000000000003</v>
      </c>
      <c r="D524" s="1">
        <v>20.38</v>
      </c>
      <c r="E524" s="1">
        <v>2067.826</v>
      </c>
      <c r="F524" s="1">
        <v>26.1</v>
      </c>
      <c r="G524" s="1">
        <v>402.6</v>
      </c>
      <c r="H524" s="1">
        <v>1.7999999999999999E-2</v>
      </c>
      <c r="I524" s="1">
        <v>0.47</v>
      </c>
      <c r="J524" s="1">
        <v>0.53400000000000003</v>
      </c>
      <c r="K524" s="1">
        <v>7.38</v>
      </c>
      <c r="L524" s="1">
        <f t="shared" si="32"/>
        <v>0.51769088385006945</v>
      </c>
      <c r="M524" s="1">
        <f t="shared" si="33"/>
        <v>7.1546043498380376</v>
      </c>
      <c r="N524" s="1">
        <v>0.04</v>
      </c>
      <c r="O524" s="1">
        <v>21.61</v>
      </c>
      <c r="P524" s="1">
        <v>6.8970000000000002</v>
      </c>
      <c r="Q524" s="1">
        <v>0</v>
      </c>
      <c r="R524" s="1">
        <v>800</v>
      </c>
      <c r="S524" s="1">
        <v>752.8</v>
      </c>
      <c r="T524" s="1">
        <v>310</v>
      </c>
      <c r="U524" s="1">
        <v>2252.6</v>
      </c>
      <c r="V524">
        <v>1.0314279366000001</v>
      </c>
      <c r="W524">
        <f t="shared" si="34"/>
        <v>0.51920437773412931</v>
      </c>
      <c r="X524">
        <f t="shared" si="35"/>
        <v>7.1755211754267307</v>
      </c>
    </row>
    <row r="525" spans="1:24" x14ac:dyDescent="0.15">
      <c r="A525" s="98">
        <v>43074.993078703701</v>
      </c>
      <c r="B525" s="1">
        <v>296.24472222221084</v>
      </c>
      <c r="C525" s="1">
        <v>296.24</v>
      </c>
      <c r="D525" s="1">
        <v>20.38</v>
      </c>
      <c r="E525" s="1">
        <v>2067.8739999999998</v>
      </c>
      <c r="F525" s="1">
        <v>26.1</v>
      </c>
      <c r="G525" s="1">
        <v>402.6</v>
      </c>
      <c r="H525" s="1">
        <v>1.7000000000000001E-2</v>
      </c>
      <c r="I525" s="1">
        <v>0.47</v>
      </c>
      <c r="J525" s="1">
        <v>0.53400000000000003</v>
      </c>
      <c r="K525" s="1">
        <v>7.38</v>
      </c>
      <c r="L525" s="1">
        <f t="shared" si="32"/>
        <v>0.51769088385006945</v>
      </c>
      <c r="M525" s="1">
        <f t="shared" si="33"/>
        <v>7.1546043498380376</v>
      </c>
      <c r="N525" s="1">
        <v>0.04</v>
      </c>
      <c r="O525" s="1">
        <v>21.61</v>
      </c>
      <c r="P525" s="1">
        <v>6.883</v>
      </c>
      <c r="Q525" s="1">
        <v>0</v>
      </c>
      <c r="R525" s="1">
        <v>800</v>
      </c>
      <c r="S525" s="1">
        <v>752.8</v>
      </c>
      <c r="T525" s="1">
        <v>310</v>
      </c>
      <c r="U525" s="1">
        <v>2252.6</v>
      </c>
      <c r="V525">
        <v>1.0314393958999999</v>
      </c>
      <c r="W525">
        <f t="shared" si="34"/>
        <v>0.51919860936930895</v>
      </c>
      <c r="X525">
        <f t="shared" si="35"/>
        <v>7.1754414553286514</v>
      </c>
    </row>
    <row r="526" spans="1:24" x14ac:dyDescent="0.15">
      <c r="A526" s="98">
        <v>43074.993773148148</v>
      </c>
      <c r="B526" s="1">
        <v>296.26138888893183</v>
      </c>
      <c r="C526" s="1">
        <v>296.25</v>
      </c>
      <c r="D526" s="1">
        <v>20.38</v>
      </c>
      <c r="E526" s="1">
        <v>2067.826</v>
      </c>
      <c r="F526" s="1">
        <v>26.1</v>
      </c>
      <c r="G526" s="1">
        <v>402.6</v>
      </c>
      <c r="H526" s="1">
        <v>1.7999999999999999E-2</v>
      </c>
      <c r="I526" s="1">
        <v>0.47</v>
      </c>
      <c r="J526" s="1">
        <v>0.53500000000000003</v>
      </c>
      <c r="K526" s="1">
        <v>7.38</v>
      </c>
      <c r="L526" s="1">
        <f t="shared" si="32"/>
        <v>0.51866034243405834</v>
      </c>
      <c r="M526" s="1">
        <f t="shared" si="33"/>
        <v>7.1546043498380376</v>
      </c>
      <c r="N526" s="1">
        <v>0.04</v>
      </c>
      <c r="O526" s="1">
        <v>21.61</v>
      </c>
      <c r="P526" s="1">
        <v>6.8920000000000003</v>
      </c>
      <c r="Q526" s="1">
        <v>0</v>
      </c>
      <c r="R526" s="1">
        <v>800</v>
      </c>
      <c r="S526" s="1">
        <v>752.8</v>
      </c>
      <c r="T526" s="1">
        <v>310</v>
      </c>
      <c r="U526" s="1">
        <v>2252.6999999999998</v>
      </c>
      <c r="V526">
        <v>1.031423473</v>
      </c>
      <c r="W526">
        <f t="shared" si="34"/>
        <v>0.52017892169882773</v>
      </c>
      <c r="X526">
        <f t="shared" si="35"/>
        <v>7.1755522282941095</v>
      </c>
    </row>
    <row r="527" spans="1:24" x14ac:dyDescent="0.15">
      <c r="A527" s="98">
        <v>43074.994467592594</v>
      </c>
      <c r="B527" s="1">
        <v>296.27805555565283</v>
      </c>
      <c r="C527" s="1">
        <v>296.27</v>
      </c>
      <c r="D527" s="1">
        <v>20.38</v>
      </c>
      <c r="E527" s="1">
        <v>2067.8739999999998</v>
      </c>
      <c r="F527" s="1">
        <v>26.1</v>
      </c>
      <c r="G527" s="1">
        <v>402.6</v>
      </c>
      <c r="H527" s="1">
        <v>1.7999999999999999E-2</v>
      </c>
      <c r="I527" s="1">
        <v>0.47</v>
      </c>
      <c r="J527" s="1">
        <v>0.54400000000000004</v>
      </c>
      <c r="K527" s="1">
        <v>7.38</v>
      </c>
      <c r="L527" s="1">
        <f t="shared" si="32"/>
        <v>0.52738546968995836</v>
      </c>
      <c r="M527" s="1">
        <f t="shared" si="33"/>
        <v>7.1546043498380376</v>
      </c>
      <c r="N527" s="1">
        <v>0.04</v>
      </c>
      <c r="O527" s="1">
        <v>21.61</v>
      </c>
      <c r="P527" s="1">
        <v>6.8840000000000003</v>
      </c>
      <c r="Q527" s="1">
        <v>0</v>
      </c>
      <c r="R527" s="1">
        <v>800</v>
      </c>
      <c r="S527" s="1">
        <v>752.8</v>
      </c>
      <c r="T527" s="1">
        <v>310</v>
      </c>
      <c r="U527" s="1">
        <v>2252.6999999999998</v>
      </c>
      <c r="V527">
        <v>1.0314207556999999</v>
      </c>
      <c r="W527">
        <f t="shared" si="34"/>
        <v>0.52893098862427723</v>
      </c>
      <c r="X527">
        <f t="shared" si="35"/>
        <v>7.1755711324396421</v>
      </c>
    </row>
    <row r="528" spans="1:24" x14ac:dyDescent="0.15">
      <c r="A528" s="98">
        <v>43074.995162037034</v>
      </c>
      <c r="B528" s="1">
        <v>296.2947222221992</v>
      </c>
      <c r="C528" s="1">
        <v>296.29000000000002</v>
      </c>
      <c r="D528" s="1">
        <v>20.38</v>
      </c>
      <c r="E528" s="1">
        <v>2067.8020000000001</v>
      </c>
      <c r="F528" s="1">
        <v>26.1</v>
      </c>
      <c r="G528" s="1">
        <v>402.6</v>
      </c>
      <c r="H528" s="1">
        <v>1.7999999999999999E-2</v>
      </c>
      <c r="I528" s="1">
        <v>0.47</v>
      </c>
      <c r="J528" s="1">
        <v>0.54900000000000004</v>
      </c>
      <c r="K528" s="1">
        <v>7.38</v>
      </c>
      <c r="L528" s="1">
        <f t="shared" si="32"/>
        <v>0.53223276260990282</v>
      </c>
      <c r="M528" s="1">
        <f t="shared" si="33"/>
        <v>7.1546043498380376</v>
      </c>
      <c r="N528" s="1">
        <v>0.04</v>
      </c>
      <c r="O528" s="1">
        <v>21.61</v>
      </c>
      <c r="P528" s="1">
        <v>6.8890000000000002</v>
      </c>
      <c r="Q528" s="1">
        <v>0</v>
      </c>
      <c r="R528" s="1">
        <v>799</v>
      </c>
      <c r="S528" s="1">
        <v>752.8</v>
      </c>
      <c r="T528" s="1">
        <v>310</v>
      </c>
      <c r="U528" s="1">
        <v>2252.6999999999998</v>
      </c>
      <c r="V528">
        <v>1.0313989179</v>
      </c>
      <c r="W528">
        <f t="shared" si="34"/>
        <v>0.53380378866499878</v>
      </c>
      <c r="X528">
        <f t="shared" si="35"/>
        <v>7.1757230607426061</v>
      </c>
    </row>
    <row r="529" spans="1:24" x14ac:dyDescent="0.15">
      <c r="A529" s="98">
        <v>43074.995856481481</v>
      </c>
      <c r="B529" s="1">
        <v>296.31138888892019</v>
      </c>
      <c r="C529" s="1">
        <v>296.3</v>
      </c>
      <c r="D529" s="1">
        <v>20.39</v>
      </c>
      <c r="E529" s="1">
        <v>2067.6120000000001</v>
      </c>
      <c r="F529" s="1">
        <v>26.1</v>
      </c>
      <c r="G529" s="1">
        <v>402.6</v>
      </c>
      <c r="H529" s="1">
        <v>1.7999999999999999E-2</v>
      </c>
      <c r="I529" s="1">
        <v>0.47</v>
      </c>
      <c r="J529" s="1">
        <v>0.54600000000000004</v>
      </c>
      <c r="K529" s="1">
        <v>7.37</v>
      </c>
      <c r="L529" s="1">
        <f t="shared" si="32"/>
        <v>0.52932438685793615</v>
      </c>
      <c r="M529" s="1">
        <f t="shared" si="33"/>
        <v>7.1449097639981494</v>
      </c>
      <c r="N529" s="1">
        <v>0.04</v>
      </c>
      <c r="O529" s="1">
        <v>21.61</v>
      </c>
      <c r="P529" s="1">
        <v>6.8979999999999997</v>
      </c>
      <c r="Q529" s="1">
        <v>0</v>
      </c>
      <c r="R529" s="1">
        <v>799</v>
      </c>
      <c r="S529" s="1">
        <v>752.8</v>
      </c>
      <c r="T529" s="1">
        <v>310</v>
      </c>
      <c r="U529" s="1">
        <v>2252.6999999999998</v>
      </c>
      <c r="V529">
        <v>1.0314062758</v>
      </c>
      <c r="W529">
        <f t="shared" si="34"/>
        <v>0.53088304080299842</v>
      </c>
      <c r="X529">
        <f t="shared" si="35"/>
        <v>7.165948737578935</v>
      </c>
    </row>
    <row r="530" spans="1:24" x14ac:dyDescent="0.15">
      <c r="A530" s="98">
        <v>43074.996550925927</v>
      </c>
      <c r="B530" s="1">
        <v>296.32805555564119</v>
      </c>
      <c r="C530" s="1">
        <v>296.32</v>
      </c>
      <c r="D530" s="1">
        <v>20.39</v>
      </c>
      <c r="E530" s="1">
        <v>2067.3539999999998</v>
      </c>
      <c r="F530" s="1">
        <v>26.1</v>
      </c>
      <c r="G530" s="1">
        <v>402.6</v>
      </c>
      <c r="H530" s="1">
        <v>1.7999999999999999E-2</v>
      </c>
      <c r="I530" s="1">
        <v>0.47</v>
      </c>
      <c r="J530" s="1">
        <v>0.54200000000000004</v>
      </c>
      <c r="K530" s="1">
        <v>7.38</v>
      </c>
      <c r="L530" s="1">
        <f t="shared" si="32"/>
        <v>0.52544655252198058</v>
      </c>
      <c r="M530" s="1">
        <f t="shared" si="33"/>
        <v>7.1546043498380376</v>
      </c>
      <c r="N530" s="1">
        <v>0.04</v>
      </c>
      <c r="O530" s="1">
        <v>21.61</v>
      </c>
      <c r="P530" s="1">
        <v>6.9059999999999997</v>
      </c>
      <c r="Q530" s="1">
        <v>0</v>
      </c>
      <c r="R530" s="1">
        <v>800</v>
      </c>
      <c r="S530" s="1">
        <v>752.8</v>
      </c>
      <c r="T530" s="1">
        <v>310</v>
      </c>
      <c r="U530" s="1">
        <v>2252.6999999999998</v>
      </c>
      <c r="V530">
        <v>1.0314138573</v>
      </c>
      <c r="W530">
        <f t="shared" si="34"/>
        <v>0.5269899140417531</v>
      </c>
      <c r="X530">
        <f t="shared" si="35"/>
        <v>7.1756191247751619</v>
      </c>
    </row>
    <row r="531" spans="1:24" x14ac:dyDescent="0.15">
      <c r="A531" s="98">
        <v>43074.997245370374</v>
      </c>
      <c r="B531" s="1">
        <v>296.34472222236218</v>
      </c>
      <c r="C531" s="1">
        <v>296.33999999999997</v>
      </c>
      <c r="D531" s="1">
        <v>20.39</v>
      </c>
      <c r="E531" s="1">
        <v>2067.2919999999999</v>
      </c>
      <c r="F531" s="1">
        <v>26.1</v>
      </c>
      <c r="G531" s="1">
        <v>402.6</v>
      </c>
      <c r="H531" s="1">
        <v>1.7999999999999999E-2</v>
      </c>
      <c r="I531" s="1">
        <v>0.47</v>
      </c>
      <c r="J531" s="1">
        <v>0.53900000000000003</v>
      </c>
      <c r="K531" s="1">
        <v>7.38</v>
      </c>
      <c r="L531" s="1">
        <f t="shared" si="32"/>
        <v>0.52253817677001391</v>
      </c>
      <c r="M531" s="1">
        <f t="shared" si="33"/>
        <v>7.1546043498380376</v>
      </c>
      <c r="N531" s="1">
        <v>0.04</v>
      </c>
      <c r="O531" s="1">
        <v>21.61</v>
      </c>
      <c r="P531" s="1">
        <v>6.8979999999999997</v>
      </c>
      <c r="Q531" s="1">
        <v>0</v>
      </c>
      <c r="R531" s="1">
        <v>800</v>
      </c>
      <c r="S531" s="1">
        <v>752.8</v>
      </c>
      <c r="T531" s="1">
        <v>310</v>
      </c>
      <c r="U531" s="1">
        <v>2252.8000000000002</v>
      </c>
      <c r="V531">
        <v>1.0313972036000001</v>
      </c>
      <c r="W531">
        <f t="shared" si="34"/>
        <v>0.52408145776748938</v>
      </c>
      <c r="X531">
        <f t="shared" si="35"/>
        <v>7.1757349876142316</v>
      </c>
    </row>
    <row r="532" spans="1:24" x14ac:dyDescent="0.15">
      <c r="A532" s="98">
        <v>43074.997939814813</v>
      </c>
      <c r="B532" s="1">
        <v>296.36138888890855</v>
      </c>
      <c r="C532" s="1">
        <v>296.35000000000002</v>
      </c>
      <c r="D532" s="1">
        <v>20.39</v>
      </c>
      <c r="E532" s="1">
        <v>2067.2179999999998</v>
      </c>
      <c r="F532" s="1">
        <v>26.1</v>
      </c>
      <c r="G532" s="1">
        <v>402.6</v>
      </c>
      <c r="H532" s="1">
        <v>1.7999999999999999E-2</v>
      </c>
      <c r="I532" s="1">
        <v>0.47</v>
      </c>
      <c r="J532" s="1">
        <v>0.54200000000000004</v>
      </c>
      <c r="K532" s="1">
        <v>7.36</v>
      </c>
      <c r="L532" s="1">
        <f t="shared" si="32"/>
        <v>0.52544655252198058</v>
      </c>
      <c r="M532" s="1">
        <f t="shared" si="33"/>
        <v>7.1352151781582602</v>
      </c>
      <c r="N532" s="1">
        <v>0.04</v>
      </c>
      <c r="O532" s="1">
        <v>21.61</v>
      </c>
      <c r="P532" s="1">
        <v>6.9009999999999998</v>
      </c>
      <c r="Q532" s="1">
        <v>0</v>
      </c>
      <c r="R532" s="1">
        <v>800</v>
      </c>
      <c r="S532" s="1">
        <v>752.8</v>
      </c>
      <c r="T532" s="1">
        <v>310</v>
      </c>
      <c r="U532" s="1">
        <v>2252.8000000000002</v>
      </c>
      <c r="V532">
        <v>1.0313966322999999</v>
      </c>
      <c r="W532">
        <f t="shared" si="34"/>
        <v>0.52699871511884133</v>
      </c>
      <c r="X532">
        <f t="shared" si="35"/>
        <v>7.156292515266923</v>
      </c>
    </row>
    <row r="533" spans="1:24" x14ac:dyDescent="0.15">
      <c r="A533" s="98">
        <v>43074.99863425926</v>
      </c>
      <c r="B533" s="1">
        <v>296.37805555562954</v>
      </c>
      <c r="C533" s="1">
        <v>296.37</v>
      </c>
      <c r="D533" s="1">
        <v>20.39</v>
      </c>
      <c r="E533" s="1">
        <v>2067.1930000000002</v>
      </c>
      <c r="F533" s="1">
        <v>26.1</v>
      </c>
      <c r="G533" s="1">
        <v>402.6</v>
      </c>
      <c r="H533" s="1">
        <v>1.7000000000000001E-2</v>
      </c>
      <c r="I533" s="1">
        <v>0.47</v>
      </c>
      <c r="J533" s="1">
        <v>0.54300000000000004</v>
      </c>
      <c r="K533" s="1">
        <v>7.36</v>
      </c>
      <c r="L533" s="1">
        <f t="shared" si="32"/>
        <v>0.52641601110596947</v>
      </c>
      <c r="M533" s="1">
        <f t="shared" si="33"/>
        <v>7.1352151781582602</v>
      </c>
      <c r="N533" s="1">
        <v>0.04</v>
      </c>
      <c r="O533" s="1">
        <v>21.61</v>
      </c>
      <c r="P533" s="1">
        <v>6.8849999999999998</v>
      </c>
      <c r="Q533" s="1">
        <v>0</v>
      </c>
      <c r="R533" s="1">
        <v>800</v>
      </c>
      <c r="S533" s="1">
        <v>752.8</v>
      </c>
      <c r="T533" s="1">
        <v>310</v>
      </c>
      <c r="U533" s="1">
        <v>2252.8000000000002</v>
      </c>
      <c r="V533">
        <v>1.0314006228999999</v>
      </c>
      <c r="W533">
        <f t="shared" si="34"/>
        <v>0.52796899469469971</v>
      </c>
      <c r="X533">
        <f t="shared" si="35"/>
        <v>7.1562648268010864</v>
      </c>
    </row>
    <row r="534" spans="1:24" x14ac:dyDescent="0.15">
      <c r="A534" s="98">
        <v>43074.999328703707</v>
      </c>
      <c r="B534" s="1">
        <v>296.39472222235054</v>
      </c>
      <c r="C534" s="1">
        <v>296.39</v>
      </c>
      <c r="D534" s="1">
        <v>20.39</v>
      </c>
      <c r="E534" s="1">
        <v>2067.0619999999999</v>
      </c>
      <c r="F534" s="1">
        <v>26.1</v>
      </c>
      <c r="G534" s="1">
        <v>402.6</v>
      </c>
      <c r="H534" s="1">
        <v>1.7999999999999999E-2</v>
      </c>
      <c r="I534" s="1">
        <v>0.47</v>
      </c>
      <c r="J534" s="1">
        <v>0.54300000000000004</v>
      </c>
      <c r="K534" s="1">
        <v>7.36</v>
      </c>
      <c r="L534" s="1">
        <f t="shared" si="32"/>
        <v>0.52641601110596947</v>
      </c>
      <c r="M534" s="1">
        <f t="shared" si="33"/>
        <v>7.1352151781582602</v>
      </c>
      <c r="N534" s="1">
        <v>0.04</v>
      </c>
      <c r="O534" s="1">
        <v>21.61</v>
      </c>
      <c r="P534" s="1">
        <v>6.89</v>
      </c>
      <c r="Q534" s="1">
        <v>0</v>
      </c>
      <c r="R534" s="1">
        <v>800</v>
      </c>
      <c r="S534" s="1">
        <v>752.8</v>
      </c>
      <c r="T534" s="1">
        <v>310</v>
      </c>
      <c r="U534" s="1">
        <v>2252.8000000000002</v>
      </c>
      <c r="V534">
        <v>1.0314047535999999</v>
      </c>
      <c r="W534">
        <f t="shared" si="34"/>
        <v>0.52796688021779936</v>
      </c>
      <c r="X534">
        <f t="shared" si="35"/>
        <v>7.1562361664880356</v>
      </c>
    </row>
    <row r="535" spans="1:24" x14ac:dyDescent="0.15">
      <c r="A535" s="98">
        <v>43075.000023148146</v>
      </c>
      <c r="B535" s="1">
        <v>296.41138888889691</v>
      </c>
      <c r="C535" s="1">
        <v>296.39999999999998</v>
      </c>
      <c r="D535" s="1">
        <v>20.39</v>
      </c>
      <c r="E535" s="1">
        <v>2066.7689999999998</v>
      </c>
      <c r="F535" s="1">
        <v>26.1</v>
      </c>
      <c r="G535" s="1">
        <v>402.6</v>
      </c>
      <c r="H535" s="1">
        <v>1.7999999999999999E-2</v>
      </c>
      <c r="I535" s="1">
        <v>0.47</v>
      </c>
      <c r="J535" s="1">
        <v>0.54300000000000004</v>
      </c>
      <c r="K535" s="1">
        <v>7.36</v>
      </c>
      <c r="L535" s="1">
        <f t="shared" si="32"/>
        <v>0.52641601110596947</v>
      </c>
      <c r="M535" s="1">
        <f t="shared" si="33"/>
        <v>7.1352151781582602</v>
      </c>
      <c r="N535" s="1">
        <v>0.04</v>
      </c>
      <c r="O535" s="1">
        <v>21.61</v>
      </c>
      <c r="P535" s="1">
        <v>6.9</v>
      </c>
      <c r="Q535" s="1">
        <v>0</v>
      </c>
      <c r="R535" s="1">
        <v>800</v>
      </c>
      <c r="S535" s="1">
        <v>752.8</v>
      </c>
      <c r="T535" s="1">
        <v>310</v>
      </c>
      <c r="U535" s="1">
        <v>2252.8000000000002</v>
      </c>
      <c r="V535">
        <v>1.0314271180999999</v>
      </c>
      <c r="W535">
        <f t="shared" si="34"/>
        <v>0.52795543227825481</v>
      </c>
      <c r="X535">
        <f t="shared" si="35"/>
        <v>7.156080997362718</v>
      </c>
    </row>
    <row r="536" spans="1:24" x14ac:dyDescent="0.15">
      <c r="A536" s="98">
        <v>43075.000717592593</v>
      </c>
      <c r="B536" s="1">
        <v>296.4280555556179</v>
      </c>
      <c r="C536" s="1">
        <v>296.42</v>
      </c>
      <c r="D536" s="1">
        <v>20.39</v>
      </c>
      <c r="E536" s="1">
        <v>2066.962</v>
      </c>
      <c r="F536" s="1">
        <v>26.1</v>
      </c>
      <c r="G536" s="1">
        <v>402.6</v>
      </c>
      <c r="H536" s="1">
        <v>1.7999999999999999E-2</v>
      </c>
      <c r="I536" s="1">
        <v>0.47</v>
      </c>
      <c r="J536" s="1">
        <v>0.54300000000000004</v>
      </c>
      <c r="K536" s="1">
        <v>7.36</v>
      </c>
      <c r="L536" s="1">
        <f t="shared" si="32"/>
        <v>0.52641601110596947</v>
      </c>
      <c r="M536" s="1">
        <f t="shared" si="33"/>
        <v>7.1352151781582602</v>
      </c>
      <c r="N536" s="1">
        <v>0.04</v>
      </c>
      <c r="O536" s="1">
        <v>21.61</v>
      </c>
      <c r="P536" s="1">
        <v>6.9039999999999999</v>
      </c>
      <c r="Q536" s="1">
        <v>0</v>
      </c>
      <c r="R536" s="1">
        <v>800</v>
      </c>
      <c r="S536" s="1">
        <v>752.8</v>
      </c>
      <c r="T536" s="1">
        <v>310.5</v>
      </c>
      <c r="U536" s="1">
        <v>2252.8000000000002</v>
      </c>
      <c r="V536">
        <v>1.0314134894</v>
      </c>
      <c r="W536">
        <f t="shared" si="34"/>
        <v>0.52796240847768772</v>
      </c>
      <c r="X536">
        <f t="shared" si="35"/>
        <v>7.1561755550566879</v>
      </c>
    </row>
    <row r="537" spans="1:24" x14ac:dyDescent="0.15">
      <c r="A537" s="98">
        <v>43075.00141203704</v>
      </c>
      <c r="B537" s="1">
        <v>296.4447222223389</v>
      </c>
      <c r="C537" s="1">
        <v>296.44</v>
      </c>
      <c r="D537" s="1">
        <v>20.39</v>
      </c>
      <c r="E537" s="1">
        <v>2066.7689999999998</v>
      </c>
      <c r="F537" s="1">
        <v>26.1</v>
      </c>
      <c r="G537" s="1">
        <v>402.6</v>
      </c>
      <c r="H537" s="1">
        <v>1.7000000000000001E-2</v>
      </c>
      <c r="I537" s="1">
        <v>0.47</v>
      </c>
      <c r="J537" s="1">
        <v>0.54300000000000004</v>
      </c>
      <c r="K537" s="1">
        <v>7.36</v>
      </c>
      <c r="L537" s="1">
        <f t="shared" si="32"/>
        <v>0.52641601110596947</v>
      </c>
      <c r="M537" s="1">
        <f t="shared" si="33"/>
        <v>7.1352151781582602</v>
      </c>
      <c r="N537" s="1">
        <v>0.04</v>
      </c>
      <c r="O537" s="1">
        <v>21.61</v>
      </c>
      <c r="P537" s="1">
        <v>6.8979999999999997</v>
      </c>
      <c r="Q537" s="1">
        <v>0</v>
      </c>
      <c r="R537" s="1">
        <v>800</v>
      </c>
      <c r="S537" s="1">
        <v>752.8</v>
      </c>
      <c r="T537" s="1">
        <v>310.60000000000002</v>
      </c>
      <c r="U537" s="1">
        <v>2252.8000000000002</v>
      </c>
      <c r="V537">
        <v>1.0314331486000001</v>
      </c>
      <c r="W537">
        <f t="shared" si="34"/>
        <v>0.52795234547108871</v>
      </c>
      <c r="X537">
        <f t="shared" si="35"/>
        <v>7.1560391577665063</v>
      </c>
    </row>
    <row r="538" spans="1:24" x14ac:dyDescent="0.15">
      <c r="A538" s="98">
        <v>43075.002106481479</v>
      </c>
      <c r="B538" s="1">
        <v>296.46138888888527</v>
      </c>
      <c r="C538" s="1">
        <v>296.45</v>
      </c>
      <c r="D538" s="1">
        <v>20.39</v>
      </c>
      <c r="E538" s="1">
        <v>2066.7809999999999</v>
      </c>
      <c r="F538" s="1">
        <v>26.1</v>
      </c>
      <c r="G538" s="1">
        <v>402.6</v>
      </c>
      <c r="H538" s="1">
        <v>1.7999999999999999E-2</v>
      </c>
      <c r="I538" s="1">
        <v>0.47</v>
      </c>
      <c r="J538" s="1">
        <v>0.54300000000000004</v>
      </c>
      <c r="K538" s="1">
        <v>7.36</v>
      </c>
      <c r="L538" s="1">
        <f t="shared" si="32"/>
        <v>0.52641601110596947</v>
      </c>
      <c r="M538" s="1">
        <f t="shared" si="33"/>
        <v>7.1352151781582602</v>
      </c>
      <c r="N538" s="1">
        <v>0.04</v>
      </c>
      <c r="O538" s="1">
        <v>21.61</v>
      </c>
      <c r="P538" s="1">
        <v>6.9020000000000001</v>
      </c>
      <c r="Q538" s="1">
        <v>0</v>
      </c>
      <c r="R538" s="1">
        <v>800</v>
      </c>
      <c r="S538" s="1">
        <v>752.8</v>
      </c>
      <c r="T538" s="1">
        <v>310.60000000000002</v>
      </c>
      <c r="U538" s="1">
        <v>2252.8000000000002</v>
      </c>
      <c r="V538">
        <v>1.031466767</v>
      </c>
      <c r="W538">
        <f t="shared" si="34"/>
        <v>0.52793513802078718</v>
      </c>
      <c r="X538">
        <f t="shared" si="35"/>
        <v>7.1558059223443706</v>
      </c>
    </row>
    <row r="539" spans="1:24" x14ac:dyDescent="0.15">
      <c r="A539" s="98">
        <v>43075.002800925926</v>
      </c>
      <c r="B539" s="1">
        <v>296.47805555560626</v>
      </c>
      <c r="C539" s="1">
        <v>296.47000000000003</v>
      </c>
      <c r="D539" s="1">
        <v>20.39</v>
      </c>
      <c r="E539" s="1">
        <v>2066.4760000000001</v>
      </c>
      <c r="F539" s="1">
        <v>26.1</v>
      </c>
      <c r="G539" s="1">
        <v>402.6</v>
      </c>
      <c r="H539" s="1">
        <v>1.7999999999999999E-2</v>
      </c>
      <c r="I539" s="1">
        <v>0.47</v>
      </c>
      <c r="J539" s="1">
        <v>0.54300000000000004</v>
      </c>
      <c r="K539" s="1">
        <v>7.36</v>
      </c>
      <c r="L539" s="1">
        <f t="shared" si="32"/>
        <v>0.52641601110596947</v>
      </c>
      <c r="M539" s="1">
        <f t="shared" si="33"/>
        <v>7.1352151781582602</v>
      </c>
      <c r="N539" s="1">
        <v>0.04</v>
      </c>
      <c r="O539" s="1">
        <v>21.61</v>
      </c>
      <c r="P539" s="1">
        <v>6.9029999999999996</v>
      </c>
      <c r="Q539" s="1">
        <v>0</v>
      </c>
      <c r="R539" s="1">
        <v>800</v>
      </c>
      <c r="S539" s="1">
        <v>752.8</v>
      </c>
      <c r="T539" s="1">
        <v>310.60000000000002</v>
      </c>
      <c r="U539" s="1">
        <v>2252.8000000000002</v>
      </c>
      <c r="V539">
        <v>1.0314428005</v>
      </c>
      <c r="W539">
        <f t="shared" si="34"/>
        <v>0.52794740506795568</v>
      </c>
      <c r="X539">
        <f t="shared" si="35"/>
        <v>7.1559721939229339</v>
      </c>
    </row>
    <row r="540" spans="1:24" x14ac:dyDescent="0.15">
      <c r="A540" s="98">
        <v>43075.003495370373</v>
      </c>
      <c r="B540" s="1">
        <v>296.49472222232725</v>
      </c>
      <c r="C540" s="1">
        <v>296.49</v>
      </c>
      <c r="D540" s="1">
        <v>20.39</v>
      </c>
      <c r="E540" s="1">
        <v>2066.4879999999998</v>
      </c>
      <c r="F540" s="1">
        <v>26.1</v>
      </c>
      <c r="G540" s="1">
        <v>402.6</v>
      </c>
      <c r="H540" s="1">
        <v>1.7999999999999999E-2</v>
      </c>
      <c r="I540" s="1">
        <v>0.47</v>
      </c>
      <c r="J540" s="1">
        <v>0.54300000000000004</v>
      </c>
      <c r="K540" s="1">
        <v>7.36</v>
      </c>
      <c r="L540" s="1">
        <f t="shared" si="32"/>
        <v>0.52641601110596947</v>
      </c>
      <c r="M540" s="1">
        <f t="shared" si="33"/>
        <v>7.1352151781582602</v>
      </c>
      <c r="N540" s="1">
        <v>0.04</v>
      </c>
      <c r="O540" s="1">
        <v>21.61</v>
      </c>
      <c r="P540" s="1">
        <v>6.899</v>
      </c>
      <c r="Q540" s="1">
        <v>0</v>
      </c>
      <c r="R540" s="1">
        <v>800</v>
      </c>
      <c r="S540" s="1">
        <v>752.8</v>
      </c>
      <c r="T540" s="1">
        <v>310.60000000000002</v>
      </c>
      <c r="U540" s="1">
        <v>2252.9</v>
      </c>
      <c r="V540">
        <v>1.0314330136000001</v>
      </c>
      <c r="W540">
        <f t="shared" si="34"/>
        <v>0.52795241457258713</v>
      </c>
      <c r="X540">
        <f t="shared" si="35"/>
        <v>7.1560400943908666</v>
      </c>
    </row>
    <row r="541" spans="1:24" x14ac:dyDescent="0.15">
      <c r="A541" s="98">
        <v>43075.004189814812</v>
      </c>
      <c r="B541" s="1">
        <v>296.51138888887363</v>
      </c>
      <c r="C541" s="1">
        <v>296.5</v>
      </c>
      <c r="D541" s="1">
        <v>20.39</v>
      </c>
      <c r="E541" s="1">
        <v>2066.5740000000001</v>
      </c>
      <c r="F541" s="1">
        <v>26.1</v>
      </c>
      <c r="G541" s="1">
        <v>402.6</v>
      </c>
      <c r="H541" s="1">
        <v>1.7000000000000001E-2</v>
      </c>
      <c r="I541" s="1">
        <v>0.47</v>
      </c>
      <c r="J541" s="1">
        <v>0.54300000000000004</v>
      </c>
      <c r="K541" s="1">
        <v>7.36</v>
      </c>
      <c r="L541" s="1">
        <f t="shared" si="32"/>
        <v>0.52641601110596947</v>
      </c>
      <c r="M541" s="1">
        <f t="shared" si="33"/>
        <v>7.1352151781582602</v>
      </c>
      <c r="N541" s="1">
        <v>0.04</v>
      </c>
      <c r="O541" s="1">
        <v>21.61</v>
      </c>
      <c r="P541" s="1">
        <v>6.9080000000000004</v>
      </c>
      <c r="Q541" s="1">
        <v>0</v>
      </c>
      <c r="R541" s="1">
        <v>799</v>
      </c>
      <c r="S541" s="1">
        <v>752.8</v>
      </c>
      <c r="T541" s="1">
        <v>310.60000000000002</v>
      </c>
      <c r="U541" s="1">
        <v>2252.9</v>
      </c>
      <c r="V541">
        <v>1.0314368248000001</v>
      </c>
      <c r="W541">
        <f t="shared" si="34"/>
        <v>0.52795046376746357</v>
      </c>
      <c r="X541">
        <f t="shared" si="35"/>
        <v>7.1560136525387321</v>
      </c>
    </row>
    <row r="542" spans="1:24" x14ac:dyDescent="0.15">
      <c r="A542" s="98">
        <v>43075.004884259259</v>
      </c>
      <c r="B542" s="1">
        <v>296.52805555559462</v>
      </c>
      <c r="C542" s="1">
        <v>296.52</v>
      </c>
      <c r="D542" s="1">
        <v>20.399999999999999</v>
      </c>
      <c r="E542" s="1">
        <v>2066.4369999999999</v>
      </c>
      <c r="F542" s="1">
        <v>26.1</v>
      </c>
      <c r="G542" s="1">
        <v>402.6</v>
      </c>
      <c r="H542" s="1">
        <v>1.7999999999999999E-2</v>
      </c>
      <c r="I542" s="1">
        <v>0.47</v>
      </c>
      <c r="J542" s="1">
        <v>0.54300000000000004</v>
      </c>
      <c r="K542" s="1">
        <v>7.36</v>
      </c>
      <c r="L542" s="1">
        <f t="shared" si="32"/>
        <v>0.52641601110596947</v>
      </c>
      <c r="M542" s="1">
        <f t="shared" si="33"/>
        <v>7.1352151781582602</v>
      </c>
      <c r="N542" s="1">
        <v>0.04</v>
      </c>
      <c r="O542" s="1">
        <v>21.61</v>
      </c>
      <c r="P542" s="1">
        <v>6.8920000000000003</v>
      </c>
      <c r="Q542" s="1">
        <v>0</v>
      </c>
      <c r="R542" s="1">
        <v>800</v>
      </c>
      <c r="S542" s="1">
        <v>752.8</v>
      </c>
      <c r="T542" s="1">
        <v>310.60000000000002</v>
      </c>
      <c r="U542" s="1">
        <v>2252.9</v>
      </c>
      <c r="V542">
        <v>1.0314322939</v>
      </c>
      <c r="W542">
        <f t="shared" si="34"/>
        <v>0.52795278296065773</v>
      </c>
      <c r="X542">
        <f t="shared" si="35"/>
        <v>7.1560450876435375</v>
      </c>
    </row>
    <row r="543" spans="1:24" x14ac:dyDescent="0.15">
      <c r="A543" s="98">
        <v>43075.005578703705</v>
      </c>
      <c r="B543" s="1">
        <v>296.54472222231561</v>
      </c>
      <c r="C543" s="1">
        <v>296.54000000000002</v>
      </c>
      <c r="D543" s="1">
        <v>20.399999999999999</v>
      </c>
      <c r="E543" s="1">
        <v>2066.431</v>
      </c>
      <c r="F543" s="1">
        <v>26.1</v>
      </c>
      <c r="G543" s="1">
        <v>402.6</v>
      </c>
      <c r="H543" s="1">
        <v>1.7999999999999999E-2</v>
      </c>
      <c r="I543" s="1">
        <v>0.47</v>
      </c>
      <c r="J543" s="1">
        <v>0.54300000000000004</v>
      </c>
      <c r="K543" s="1">
        <v>7.36</v>
      </c>
      <c r="L543" s="1">
        <f t="shared" si="32"/>
        <v>0.52641601110596947</v>
      </c>
      <c r="M543" s="1">
        <f t="shared" si="33"/>
        <v>7.1352151781582602</v>
      </c>
      <c r="N543" s="1">
        <v>0.04</v>
      </c>
      <c r="O543" s="1">
        <v>21.61</v>
      </c>
      <c r="P543" s="1">
        <v>6.8940000000000001</v>
      </c>
      <c r="Q543" s="1">
        <v>0</v>
      </c>
      <c r="R543" s="1">
        <v>800</v>
      </c>
      <c r="S543" s="1">
        <v>752.8</v>
      </c>
      <c r="T543" s="1">
        <v>310.60000000000002</v>
      </c>
      <c r="U543" s="1">
        <v>2252.9</v>
      </c>
      <c r="V543">
        <v>1.0314455898000001</v>
      </c>
      <c r="W543">
        <f t="shared" si="34"/>
        <v>0.5279459773593963</v>
      </c>
      <c r="X543">
        <f t="shared" si="35"/>
        <v>7.1559528422931065</v>
      </c>
    </row>
    <row r="544" spans="1:24" x14ac:dyDescent="0.15">
      <c r="A544" s="98">
        <v>43075.006273148145</v>
      </c>
      <c r="B544" s="1">
        <v>296.56138888886198</v>
      </c>
      <c r="C544" s="1">
        <v>296.55</v>
      </c>
      <c r="D544" s="1">
        <v>20.399999999999999</v>
      </c>
      <c r="E544" s="1">
        <v>2066.2890000000002</v>
      </c>
      <c r="F544" s="1">
        <v>26.1</v>
      </c>
      <c r="G544" s="1">
        <v>402.6</v>
      </c>
      <c r="H544" s="1">
        <v>1.7999999999999999E-2</v>
      </c>
      <c r="I544" s="1">
        <v>0.47</v>
      </c>
      <c r="J544" s="1">
        <v>0.54300000000000004</v>
      </c>
      <c r="K544" s="1">
        <v>7.36</v>
      </c>
      <c r="L544" s="1">
        <f t="shared" si="32"/>
        <v>0.52641601110596947</v>
      </c>
      <c r="M544" s="1">
        <f t="shared" si="33"/>
        <v>7.1352151781582602</v>
      </c>
      <c r="N544" s="1">
        <v>0.04</v>
      </c>
      <c r="O544" s="1">
        <v>21.61</v>
      </c>
      <c r="P544" s="1">
        <v>6.9119999999999999</v>
      </c>
      <c r="Q544" s="1">
        <v>0</v>
      </c>
      <c r="R544" s="1">
        <v>800</v>
      </c>
      <c r="S544" s="1">
        <v>752.8</v>
      </c>
      <c r="T544" s="1">
        <v>310.60000000000002</v>
      </c>
      <c r="U544" s="1">
        <v>2252.9</v>
      </c>
      <c r="V544">
        <v>1.0314488835</v>
      </c>
      <c r="W544">
        <f t="shared" si="34"/>
        <v>0.52794429148267152</v>
      </c>
      <c r="X544">
        <f t="shared" si="35"/>
        <v>7.1559299913673335</v>
      </c>
    </row>
    <row r="545" spans="1:24" x14ac:dyDescent="0.15">
      <c r="A545" s="98">
        <v>43075.006967592592</v>
      </c>
      <c r="B545" s="1">
        <v>296.57805555558298</v>
      </c>
      <c r="C545" s="1">
        <v>296.57</v>
      </c>
      <c r="D545" s="1">
        <v>20.399999999999999</v>
      </c>
      <c r="E545" s="1">
        <v>2066.366</v>
      </c>
      <c r="F545" s="1">
        <v>26.1</v>
      </c>
      <c r="G545" s="1">
        <v>402.6</v>
      </c>
      <c r="H545" s="1">
        <v>1.7999999999999999E-2</v>
      </c>
      <c r="I545" s="1">
        <v>0.47</v>
      </c>
      <c r="J545" s="1">
        <v>0.54300000000000004</v>
      </c>
      <c r="K545" s="1">
        <v>7.36</v>
      </c>
      <c r="L545" s="1">
        <f t="shared" si="32"/>
        <v>0.52641601110596947</v>
      </c>
      <c r="M545" s="1">
        <f t="shared" si="33"/>
        <v>7.1352151781582602</v>
      </c>
      <c r="N545" s="1">
        <v>0.04</v>
      </c>
      <c r="O545" s="1">
        <v>21.61</v>
      </c>
      <c r="P545" s="1">
        <v>6.8929999999999998</v>
      </c>
      <c r="Q545" s="1">
        <v>0</v>
      </c>
      <c r="R545" s="1">
        <v>800</v>
      </c>
      <c r="S545" s="1">
        <v>752.8</v>
      </c>
      <c r="T545" s="1">
        <v>310.60000000000002</v>
      </c>
      <c r="U545" s="1">
        <v>2253</v>
      </c>
      <c r="V545">
        <v>1.0314170268</v>
      </c>
      <c r="W545">
        <f t="shared" si="34"/>
        <v>0.52796059775110937</v>
      </c>
      <c r="X545">
        <f t="shared" si="35"/>
        <v>7.1561510118750737</v>
      </c>
    </row>
    <row r="546" spans="1:24" x14ac:dyDescent="0.15">
      <c r="A546" s="98">
        <v>43075.007662037038</v>
      </c>
      <c r="B546" s="1">
        <v>296.59472222230397</v>
      </c>
      <c r="C546" s="1">
        <v>296.58999999999997</v>
      </c>
      <c r="D546" s="1">
        <v>20.399999999999999</v>
      </c>
      <c r="E546" s="1">
        <v>2066.2310000000002</v>
      </c>
      <c r="F546" s="1">
        <v>26.1</v>
      </c>
      <c r="G546" s="1">
        <v>402.6</v>
      </c>
      <c r="H546" s="1">
        <v>1.7999999999999999E-2</v>
      </c>
      <c r="I546" s="1">
        <v>0.47</v>
      </c>
      <c r="J546" s="1">
        <v>0.54300000000000004</v>
      </c>
      <c r="K546" s="1">
        <v>7.36</v>
      </c>
      <c r="L546" s="1">
        <f t="shared" si="32"/>
        <v>0.52641601110596947</v>
      </c>
      <c r="M546" s="1">
        <f t="shared" si="33"/>
        <v>7.1352151781582602</v>
      </c>
      <c r="N546" s="1">
        <v>0.04</v>
      </c>
      <c r="O546" s="1">
        <v>21.61</v>
      </c>
      <c r="P546" s="1">
        <v>6.8920000000000003</v>
      </c>
      <c r="Q546" s="1">
        <v>0</v>
      </c>
      <c r="R546" s="1">
        <v>800</v>
      </c>
      <c r="S546" s="1">
        <v>752.8</v>
      </c>
      <c r="T546" s="1">
        <v>310.60000000000002</v>
      </c>
      <c r="U546" s="1">
        <v>2253</v>
      </c>
      <c r="V546">
        <v>1.0314311497999999</v>
      </c>
      <c r="W546">
        <f t="shared" si="34"/>
        <v>0.52795336858460284</v>
      </c>
      <c r="X546">
        <f t="shared" si="35"/>
        <v>7.1560530253824615</v>
      </c>
    </row>
    <row r="547" spans="1:24" x14ac:dyDescent="0.15">
      <c r="A547" s="98">
        <v>43075.008356481485</v>
      </c>
      <c r="B547" s="1">
        <v>296.61138888902497</v>
      </c>
      <c r="C547" s="1">
        <v>296.60000000000002</v>
      </c>
      <c r="D547" s="1">
        <v>20.399999999999999</v>
      </c>
      <c r="E547" s="1">
        <v>2066.1190000000001</v>
      </c>
      <c r="F547" s="1">
        <v>26.1</v>
      </c>
      <c r="G547" s="1">
        <v>402.6</v>
      </c>
      <c r="H547" s="1">
        <v>1.7999999999999999E-2</v>
      </c>
      <c r="I547" s="1">
        <v>0.47</v>
      </c>
      <c r="J547" s="1">
        <v>0.54300000000000004</v>
      </c>
      <c r="K547" s="1">
        <v>7.36</v>
      </c>
      <c r="L547" s="1">
        <f t="shared" si="32"/>
        <v>0.52641601110596947</v>
      </c>
      <c r="M547" s="1">
        <f t="shared" si="33"/>
        <v>7.1352151781582602</v>
      </c>
      <c r="N547" s="1">
        <v>0.04</v>
      </c>
      <c r="O547" s="1">
        <v>21.61</v>
      </c>
      <c r="P547" s="1">
        <v>6.9</v>
      </c>
      <c r="Q547" s="1">
        <v>0</v>
      </c>
      <c r="R547" s="1">
        <v>800</v>
      </c>
      <c r="S547" s="1">
        <v>752.8</v>
      </c>
      <c r="T547" s="1">
        <v>310.60000000000002</v>
      </c>
      <c r="U547" s="1">
        <v>2253</v>
      </c>
      <c r="V547">
        <v>1.0314447183</v>
      </c>
      <c r="W547">
        <f t="shared" si="34"/>
        <v>0.52794642343751486</v>
      </c>
      <c r="X547">
        <f t="shared" si="35"/>
        <v>7.1559588885821537</v>
      </c>
    </row>
    <row r="548" spans="1:24" x14ac:dyDescent="0.15">
      <c r="A548" s="98">
        <v>43075.009050925924</v>
      </c>
      <c r="B548" s="1">
        <v>296.62805555557134</v>
      </c>
      <c r="C548" s="1">
        <v>296.62</v>
      </c>
      <c r="D548" s="1">
        <v>20.399999999999999</v>
      </c>
      <c r="E548" s="1">
        <v>2066.107</v>
      </c>
      <c r="F548" s="1">
        <v>26.1</v>
      </c>
      <c r="G548" s="1">
        <v>402.6</v>
      </c>
      <c r="H548" s="1">
        <v>1.7999999999999999E-2</v>
      </c>
      <c r="I548" s="1">
        <v>0.47</v>
      </c>
      <c r="J548" s="1">
        <v>0.54300000000000004</v>
      </c>
      <c r="K548" s="1">
        <v>7.36</v>
      </c>
      <c r="L548" s="1">
        <f t="shared" si="32"/>
        <v>0.52641601110596947</v>
      </c>
      <c r="M548" s="1">
        <f t="shared" si="33"/>
        <v>7.1352151781582602</v>
      </c>
      <c r="N548" s="1">
        <v>0.04</v>
      </c>
      <c r="O548" s="1">
        <v>21.61</v>
      </c>
      <c r="P548" s="1">
        <v>6.8860000000000001</v>
      </c>
      <c r="Q548" s="1">
        <v>0</v>
      </c>
      <c r="R548" s="1">
        <v>800</v>
      </c>
      <c r="S548" s="1">
        <v>752.8</v>
      </c>
      <c r="T548" s="1">
        <v>310.60000000000002</v>
      </c>
      <c r="U548" s="1">
        <v>2253</v>
      </c>
      <c r="V548">
        <v>1.0314424069999999</v>
      </c>
      <c r="W548">
        <f t="shared" si="34"/>
        <v>0.52794760648230754</v>
      </c>
      <c r="X548">
        <f t="shared" si="35"/>
        <v>7.1559749239590857</v>
      </c>
    </row>
    <row r="549" spans="1:24" x14ac:dyDescent="0.15">
      <c r="A549" s="98">
        <v>43075.009745370371</v>
      </c>
      <c r="B549" s="1">
        <v>296.64472222229233</v>
      </c>
      <c r="C549" s="1">
        <v>296.64</v>
      </c>
      <c r="D549" s="1">
        <v>20.399999999999999</v>
      </c>
      <c r="E549" s="1">
        <v>2066.181</v>
      </c>
      <c r="F549" s="1">
        <v>26.1</v>
      </c>
      <c r="G549" s="1">
        <v>402.6</v>
      </c>
      <c r="H549" s="1">
        <v>1.7999999999999999E-2</v>
      </c>
      <c r="I549" s="1">
        <v>0.47</v>
      </c>
      <c r="J549" s="1">
        <v>0.54300000000000004</v>
      </c>
      <c r="K549" s="1">
        <v>7.36</v>
      </c>
      <c r="L549" s="1">
        <f t="shared" si="32"/>
        <v>0.52641601110596947</v>
      </c>
      <c r="M549" s="1">
        <f t="shared" si="33"/>
        <v>7.1352151781582602</v>
      </c>
      <c r="N549" s="1">
        <v>0.04</v>
      </c>
      <c r="O549" s="1">
        <v>21.61</v>
      </c>
      <c r="P549" s="1">
        <v>6.8949999999999996</v>
      </c>
      <c r="Q549" s="1">
        <v>0</v>
      </c>
      <c r="R549" s="1">
        <v>800</v>
      </c>
      <c r="S549" s="1">
        <v>752.8</v>
      </c>
      <c r="T549" s="1">
        <v>310.60000000000002</v>
      </c>
      <c r="U549" s="1">
        <v>2253</v>
      </c>
      <c r="V549">
        <v>1.0314132299000001</v>
      </c>
      <c r="W549">
        <f t="shared" si="34"/>
        <v>0.5279625413112029</v>
      </c>
      <c r="X549">
        <f t="shared" si="35"/>
        <v>7.1561773555256973</v>
      </c>
    </row>
    <row r="550" spans="1:24" x14ac:dyDescent="0.15">
      <c r="A550" s="98">
        <v>43075.010439814818</v>
      </c>
      <c r="B550" s="1">
        <v>296.66138888901332</v>
      </c>
      <c r="C550" s="1">
        <v>296.64999999999998</v>
      </c>
      <c r="D550" s="1">
        <v>20.399999999999999</v>
      </c>
      <c r="E550" s="1">
        <v>2066.1770000000001</v>
      </c>
      <c r="F550" s="1">
        <v>26.1</v>
      </c>
      <c r="G550" s="1">
        <v>402.6</v>
      </c>
      <c r="H550" s="1">
        <v>1.7999999999999999E-2</v>
      </c>
      <c r="I550" s="1">
        <v>0.47</v>
      </c>
      <c r="J550" s="1">
        <v>0.54300000000000004</v>
      </c>
      <c r="K550" s="1">
        <v>7.36</v>
      </c>
      <c r="L550" s="1">
        <f t="shared" si="32"/>
        <v>0.52641601110596947</v>
      </c>
      <c r="M550" s="1">
        <f t="shared" si="33"/>
        <v>7.1352151781582602</v>
      </c>
      <c r="N550" s="1">
        <v>0.04</v>
      </c>
      <c r="O550" s="1">
        <v>21.61</v>
      </c>
      <c r="P550" s="1">
        <v>6.9050000000000002</v>
      </c>
      <c r="Q550" s="1">
        <v>0</v>
      </c>
      <c r="R550" s="1">
        <v>800</v>
      </c>
      <c r="S550" s="1">
        <v>752.8</v>
      </c>
      <c r="T550" s="1">
        <v>310.60000000000002</v>
      </c>
      <c r="U550" s="1">
        <v>2253</v>
      </c>
      <c r="V550">
        <v>1.0313761457999999</v>
      </c>
      <c r="W550">
        <f t="shared" si="34"/>
        <v>0.5279815247012668</v>
      </c>
      <c r="X550">
        <f t="shared" si="35"/>
        <v>7.1564346626175386</v>
      </c>
    </row>
    <row r="551" spans="1:24" x14ac:dyDescent="0.15">
      <c r="A551" s="98">
        <v>43075.011134259257</v>
      </c>
      <c r="B551" s="1">
        <v>296.67805555555969</v>
      </c>
      <c r="C551" s="1">
        <v>296.67</v>
      </c>
      <c r="D551" s="1">
        <v>20.399999999999999</v>
      </c>
      <c r="E551" s="1">
        <v>2065.873</v>
      </c>
      <c r="F551" s="1">
        <v>26.1</v>
      </c>
      <c r="G551" s="1">
        <v>402.6</v>
      </c>
      <c r="H551" s="1">
        <v>1.7999999999999999E-2</v>
      </c>
      <c r="I551" s="1">
        <v>0.47</v>
      </c>
      <c r="J551" s="1">
        <v>0.54300000000000004</v>
      </c>
      <c r="K551" s="1">
        <v>7.36</v>
      </c>
      <c r="L551" s="1">
        <f t="shared" si="32"/>
        <v>0.52641601110596947</v>
      </c>
      <c r="M551" s="1">
        <f t="shared" si="33"/>
        <v>7.1352151781582602</v>
      </c>
      <c r="N551" s="1">
        <v>0.04</v>
      </c>
      <c r="O551" s="1">
        <v>21.61</v>
      </c>
      <c r="P551" s="1">
        <v>6.8879999999999999</v>
      </c>
      <c r="Q551" s="1">
        <v>0</v>
      </c>
      <c r="R551" s="1">
        <v>800</v>
      </c>
      <c r="S551" s="1">
        <v>752.8</v>
      </c>
      <c r="T551" s="1">
        <v>310.60000000000002</v>
      </c>
      <c r="U551" s="1">
        <v>2253</v>
      </c>
      <c r="V551">
        <v>1.0313786112000001</v>
      </c>
      <c r="W551">
        <f t="shared" si="34"/>
        <v>0.52798026261803477</v>
      </c>
      <c r="X551">
        <f t="shared" si="35"/>
        <v>7.1564175559276908</v>
      </c>
    </row>
    <row r="552" spans="1:24" x14ac:dyDescent="0.15">
      <c r="A552" s="98">
        <v>43075.011828703704</v>
      </c>
      <c r="B552" s="1">
        <v>296.69472222228069</v>
      </c>
      <c r="C552" s="1">
        <v>296.69</v>
      </c>
      <c r="D552" s="1">
        <v>20.399999999999999</v>
      </c>
      <c r="E552" s="1">
        <v>2065.6390000000001</v>
      </c>
      <c r="F552" s="1">
        <v>26.1</v>
      </c>
      <c r="G552" s="1">
        <v>402.6</v>
      </c>
      <c r="H552" s="1">
        <v>1.7999999999999999E-2</v>
      </c>
      <c r="I552" s="1">
        <v>0.47</v>
      </c>
      <c r="J552" s="1">
        <v>0.54300000000000004</v>
      </c>
      <c r="K552" s="1">
        <v>7.36</v>
      </c>
      <c r="L552" s="1">
        <f t="shared" si="32"/>
        <v>0.52641601110596947</v>
      </c>
      <c r="M552" s="1">
        <f t="shared" si="33"/>
        <v>7.1352151781582602</v>
      </c>
      <c r="N552" s="1">
        <v>0.04</v>
      </c>
      <c r="O552" s="1">
        <v>21.61</v>
      </c>
      <c r="P552" s="1">
        <v>6.891</v>
      </c>
      <c r="Q552" s="1">
        <v>0</v>
      </c>
      <c r="R552" s="1">
        <v>800</v>
      </c>
      <c r="S552" s="1">
        <v>752.8</v>
      </c>
      <c r="T552" s="1">
        <v>310.60000000000002</v>
      </c>
      <c r="U552" s="1">
        <v>2253</v>
      </c>
      <c r="V552">
        <v>1.0313971781</v>
      </c>
      <c r="W552">
        <f t="shared" si="34"/>
        <v>0.52797075807706251</v>
      </c>
      <c r="X552">
        <f t="shared" si="35"/>
        <v>7.1562887282636831</v>
      </c>
    </row>
    <row r="553" spans="1:24" x14ac:dyDescent="0.15">
      <c r="A553" s="98">
        <v>43075.012523148151</v>
      </c>
      <c r="B553" s="1">
        <v>296.71138888900168</v>
      </c>
      <c r="C553" s="1">
        <v>296.7</v>
      </c>
      <c r="D553" s="1">
        <v>20.41</v>
      </c>
      <c r="E553" s="1">
        <v>2065.625</v>
      </c>
      <c r="F553" s="1">
        <v>26.1</v>
      </c>
      <c r="G553" s="1">
        <v>402.6</v>
      </c>
      <c r="H553" s="1">
        <v>1.7999999999999999E-2</v>
      </c>
      <c r="I553" s="1">
        <v>0.47</v>
      </c>
      <c r="J553" s="1">
        <v>0.54300000000000004</v>
      </c>
      <c r="K553" s="1">
        <v>7.36</v>
      </c>
      <c r="L553" s="1">
        <f t="shared" si="32"/>
        <v>0.52641601110596947</v>
      </c>
      <c r="M553" s="1">
        <f t="shared" si="33"/>
        <v>7.1352151781582602</v>
      </c>
      <c r="N553" s="1">
        <v>0.04</v>
      </c>
      <c r="O553" s="1">
        <v>21.61</v>
      </c>
      <c r="P553" s="1">
        <v>6.899</v>
      </c>
      <c r="Q553" s="1">
        <v>0</v>
      </c>
      <c r="R553" s="1">
        <v>800</v>
      </c>
      <c r="S553" s="1">
        <v>752.8</v>
      </c>
      <c r="T553" s="1">
        <v>310.60000000000002</v>
      </c>
      <c r="U553" s="1">
        <v>2253.1</v>
      </c>
      <c r="V553">
        <v>1.0313986378</v>
      </c>
      <c r="W553">
        <f t="shared" si="34"/>
        <v>0.52797001085975259</v>
      </c>
      <c r="X553">
        <f t="shared" si="35"/>
        <v>7.1562786002353205</v>
      </c>
    </row>
    <row r="554" spans="1:24" x14ac:dyDescent="0.15">
      <c r="A554" s="98">
        <v>43075.01321759259</v>
      </c>
      <c r="B554" s="1">
        <v>296.72805555554805</v>
      </c>
      <c r="C554" s="1">
        <v>296.72000000000003</v>
      </c>
      <c r="D554" s="1">
        <v>20.41</v>
      </c>
      <c r="E554" s="1">
        <v>2065.6770000000001</v>
      </c>
      <c r="F554" s="1">
        <v>26.1</v>
      </c>
      <c r="G554" s="1">
        <v>402.6</v>
      </c>
      <c r="H554" s="1">
        <v>1.7999999999999999E-2</v>
      </c>
      <c r="I554" s="1">
        <v>0.47</v>
      </c>
      <c r="J554" s="1">
        <v>0.54300000000000004</v>
      </c>
      <c r="K554" s="1">
        <v>7.36</v>
      </c>
      <c r="L554" s="1">
        <f t="shared" si="32"/>
        <v>0.52641601110596947</v>
      </c>
      <c r="M554" s="1">
        <f t="shared" si="33"/>
        <v>7.1352151781582602</v>
      </c>
      <c r="N554" s="1">
        <v>0.04</v>
      </c>
      <c r="O554" s="1">
        <v>21.61</v>
      </c>
      <c r="P554" s="1">
        <v>6.9029999999999996</v>
      </c>
      <c r="Q554" s="1">
        <v>0</v>
      </c>
      <c r="R554" s="1">
        <v>800</v>
      </c>
      <c r="S554" s="1">
        <v>752.8</v>
      </c>
      <c r="T554" s="1">
        <v>310.60000000000002</v>
      </c>
      <c r="U554" s="1">
        <v>2253.1</v>
      </c>
      <c r="V554">
        <v>1.0313903340999999</v>
      </c>
      <c r="W554">
        <f t="shared" si="34"/>
        <v>0.52797426153423954</v>
      </c>
      <c r="X554">
        <f t="shared" si="35"/>
        <v>7.1563362152707235</v>
      </c>
    </row>
    <row r="555" spans="1:24" x14ac:dyDescent="0.15">
      <c r="A555" s="98">
        <v>43075.013912037037</v>
      </c>
      <c r="B555" s="1">
        <v>296.74472222226905</v>
      </c>
      <c r="C555" s="1">
        <v>296.74</v>
      </c>
      <c r="D555" s="1">
        <v>20.41</v>
      </c>
      <c r="E555" s="1">
        <v>2065.8470000000002</v>
      </c>
      <c r="F555" s="1">
        <v>26.1</v>
      </c>
      <c r="G555" s="1">
        <v>402.6</v>
      </c>
      <c r="H555" s="1">
        <v>1.7999999999999999E-2</v>
      </c>
      <c r="I555" s="1">
        <v>0.47</v>
      </c>
      <c r="J555" s="1">
        <v>0.54300000000000004</v>
      </c>
      <c r="K555" s="1">
        <v>7.36</v>
      </c>
      <c r="L555" s="1">
        <f t="shared" si="32"/>
        <v>0.52641601110596947</v>
      </c>
      <c r="M555" s="1">
        <f t="shared" si="33"/>
        <v>7.1352151781582602</v>
      </c>
      <c r="N555" s="1">
        <v>0.04</v>
      </c>
      <c r="O555" s="1">
        <v>21.61</v>
      </c>
      <c r="P555" s="1">
        <v>6.8979999999999997</v>
      </c>
      <c r="Q555" s="1">
        <v>0</v>
      </c>
      <c r="R555" s="1">
        <v>800</v>
      </c>
      <c r="S555" s="1">
        <v>752.8</v>
      </c>
      <c r="T555" s="1">
        <v>310.60000000000002</v>
      </c>
      <c r="U555" s="1">
        <v>2253.1</v>
      </c>
      <c r="V555">
        <v>1.0313841735</v>
      </c>
      <c r="W555">
        <f t="shared" si="34"/>
        <v>0.52797741519736441</v>
      </c>
      <c r="X555">
        <f t="shared" si="35"/>
        <v>7.1563789610545161</v>
      </c>
    </row>
    <row r="556" spans="1:24" x14ac:dyDescent="0.15">
      <c r="A556" s="98">
        <v>43075.014606481483</v>
      </c>
      <c r="B556" s="1">
        <v>296.76138888899004</v>
      </c>
      <c r="C556" s="1">
        <v>296.75</v>
      </c>
      <c r="D556" s="1">
        <v>20.41</v>
      </c>
      <c r="E556" s="1">
        <v>2065.7379999999998</v>
      </c>
      <c r="F556" s="1">
        <v>26.1</v>
      </c>
      <c r="G556" s="1">
        <v>402.6</v>
      </c>
      <c r="H556" s="1">
        <v>1.7999999999999999E-2</v>
      </c>
      <c r="I556" s="1">
        <v>0.47</v>
      </c>
      <c r="J556" s="1">
        <v>0.54300000000000004</v>
      </c>
      <c r="K556" s="1">
        <v>7.36</v>
      </c>
      <c r="L556" s="1">
        <f t="shared" si="32"/>
        <v>0.52641601110596947</v>
      </c>
      <c r="M556" s="1">
        <f t="shared" si="33"/>
        <v>7.1352151781582602</v>
      </c>
      <c r="N556" s="1">
        <v>0.04</v>
      </c>
      <c r="O556" s="1">
        <v>21.61</v>
      </c>
      <c r="P556" s="1">
        <v>6.9029999999999996</v>
      </c>
      <c r="Q556" s="1">
        <v>0</v>
      </c>
      <c r="R556" s="1">
        <v>800</v>
      </c>
      <c r="S556" s="1">
        <v>752.8</v>
      </c>
      <c r="T556" s="1">
        <v>310.60000000000002</v>
      </c>
      <c r="U556" s="1">
        <v>2253.1</v>
      </c>
      <c r="V556">
        <v>1.0313715838000002</v>
      </c>
      <c r="W556">
        <f t="shared" si="34"/>
        <v>0.52798386008819564</v>
      </c>
      <c r="X556">
        <f t="shared" si="35"/>
        <v>7.1564663172175322</v>
      </c>
    </row>
    <row r="557" spans="1:24" x14ac:dyDescent="0.15">
      <c r="A557" s="98">
        <v>43075.015300925923</v>
      </c>
      <c r="B557" s="1">
        <v>296.77805555553641</v>
      </c>
      <c r="C557" s="1">
        <v>296.77</v>
      </c>
      <c r="D557" s="1">
        <v>20.41</v>
      </c>
      <c r="E557" s="1">
        <v>2065.6660000000002</v>
      </c>
      <c r="F557" s="1">
        <v>26.1</v>
      </c>
      <c r="G557" s="1">
        <v>402.6</v>
      </c>
      <c r="H557" s="1">
        <v>1.7999999999999999E-2</v>
      </c>
      <c r="I557" s="1">
        <v>0.47</v>
      </c>
      <c r="J557" s="1">
        <v>0.54300000000000004</v>
      </c>
      <c r="K557" s="1">
        <v>7.36</v>
      </c>
      <c r="L557" s="1">
        <f t="shared" si="32"/>
        <v>0.52641601110596947</v>
      </c>
      <c r="M557" s="1">
        <f t="shared" si="33"/>
        <v>7.1352151781582602</v>
      </c>
      <c r="N557" s="1">
        <v>0.04</v>
      </c>
      <c r="O557" s="1">
        <v>21.61</v>
      </c>
      <c r="P557" s="1">
        <v>6.9</v>
      </c>
      <c r="Q557" s="1">
        <v>0</v>
      </c>
      <c r="R557" s="1">
        <v>800</v>
      </c>
      <c r="S557" s="1">
        <v>752.8</v>
      </c>
      <c r="T557" s="1">
        <v>310.60000000000002</v>
      </c>
      <c r="U557" s="1">
        <v>2253.1</v>
      </c>
      <c r="V557">
        <v>1.0313818863999999</v>
      </c>
      <c r="W557">
        <f t="shared" si="34"/>
        <v>0.52797858599274317</v>
      </c>
      <c r="X557">
        <f t="shared" si="35"/>
        <v>7.1563948303988756</v>
      </c>
    </row>
    <row r="558" spans="1:24" x14ac:dyDescent="0.15">
      <c r="A558" s="98">
        <v>43075.01599537037</v>
      </c>
      <c r="B558" s="1">
        <v>296.79472222225741</v>
      </c>
      <c r="C558" s="1">
        <v>296.79000000000002</v>
      </c>
      <c r="D558" s="1">
        <v>20.41</v>
      </c>
      <c r="E558" s="1">
        <v>2065.3629999999998</v>
      </c>
      <c r="F558" s="1">
        <v>26.1</v>
      </c>
      <c r="G558" s="1">
        <v>402.6</v>
      </c>
      <c r="H558" s="1">
        <v>1.7999999999999999E-2</v>
      </c>
      <c r="I558" s="1">
        <v>0.47</v>
      </c>
      <c r="J558" s="1">
        <v>0.54300000000000004</v>
      </c>
      <c r="K558" s="1">
        <v>7.36</v>
      </c>
      <c r="L558" s="1">
        <f t="shared" si="32"/>
        <v>0.52641601110596947</v>
      </c>
      <c r="M558" s="1">
        <f t="shared" si="33"/>
        <v>7.1352151781582602</v>
      </c>
      <c r="N558" s="1">
        <v>0.04</v>
      </c>
      <c r="O558" s="1">
        <v>21.61</v>
      </c>
      <c r="P558" s="1">
        <v>6.9059999999999997</v>
      </c>
      <c r="Q558" s="1">
        <v>0</v>
      </c>
      <c r="R558" s="1">
        <v>800</v>
      </c>
      <c r="S558" s="1">
        <v>752.8</v>
      </c>
      <c r="T558" s="1">
        <v>310.60000000000002</v>
      </c>
      <c r="U558" s="1">
        <v>2253.1</v>
      </c>
      <c r="V558">
        <v>1.0313921367000001</v>
      </c>
      <c r="W558">
        <f t="shared" si="34"/>
        <v>0.52797333877521313</v>
      </c>
      <c r="X558">
        <f t="shared" si="35"/>
        <v>7.1563237078923905</v>
      </c>
    </row>
    <row r="559" spans="1:24" x14ac:dyDescent="0.15">
      <c r="A559" s="98">
        <v>43075.016689814816</v>
      </c>
      <c r="B559" s="1">
        <v>296.8113888889784</v>
      </c>
      <c r="C559" s="1">
        <v>296.8</v>
      </c>
      <c r="D559" s="1">
        <v>20.41</v>
      </c>
      <c r="E559" s="1">
        <v>2065.366</v>
      </c>
      <c r="F559" s="1">
        <v>26.1</v>
      </c>
      <c r="G559" s="1">
        <v>402.6</v>
      </c>
      <c r="H559" s="1">
        <v>1.7000000000000001E-2</v>
      </c>
      <c r="I559" s="1">
        <v>0.47</v>
      </c>
      <c r="J559" s="1">
        <v>0.54300000000000004</v>
      </c>
      <c r="K559" s="1">
        <v>7.36</v>
      </c>
      <c r="L559" s="1">
        <f t="shared" si="32"/>
        <v>0.52714782205746069</v>
      </c>
      <c r="M559" s="1">
        <f t="shared" si="33"/>
        <v>7.1451343836886014</v>
      </c>
      <c r="N559" s="1">
        <v>4.1000000000000002E-2</v>
      </c>
      <c r="O559" s="1">
        <v>21.58</v>
      </c>
      <c r="P559" s="1">
        <v>6.89</v>
      </c>
      <c r="Q559" s="1">
        <v>0</v>
      </c>
      <c r="R559" s="1">
        <v>800</v>
      </c>
      <c r="S559" s="1">
        <v>752.8</v>
      </c>
      <c r="T559" s="1">
        <v>310.60000000000002</v>
      </c>
      <c r="U559" s="1">
        <v>2253.1999999999998</v>
      </c>
      <c r="V559">
        <v>1.0314265978000001</v>
      </c>
      <c r="W559">
        <f t="shared" si="34"/>
        <v>0.52795569860376157</v>
      </c>
      <c r="X559">
        <f t="shared" si="35"/>
        <v>7.1560846072259388</v>
      </c>
    </row>
    <row r="560" spans="1:24" x14ac:dyDescent="0.15">
      <c r="A560" s="98">
        <v>43075.017384259256</v>
      </c>
      <c r="B560" s="1">
        <v>296.82805555552477</v>
      </c>
      <c r="C560" s="1">
        <v>296.82</v>
      </c>
      <c r="D560" s="1">
        <v>20.41</v>
      </c>
      <c r="E560" s="1">
        <v>2065.2449999999999</v>
      </c>
      <c r="F560" s="1">
        <v>26.1</v>
      </c>
      <c r="G560" s="1">
        <v>402.6</v>
      </c>
      <c r="H560" s="1">
        <v>1.7999999999999999E-2</v>
      </c>
      <c r="I560" s="1">
        <v>0.47</v>
      </c>
      <c r="J560" s="1">
        <v>0.54300000000000004</v>
      </c>
      <c r="K560" s="1">
        <v>7.36</v>
      </c>
      <c r="L560" s="1">
        <f t="shared" si="32"/>
        <v>0.52690365910143588</v>
      </c>
      <c r="M560" s="1">
        <f t="shared" si="33"/>
        <v>7.1418249189439562</v>
      </c>
      <c r="N560" s="1">
        <v>4.1000000000000002E-2</v>
      </c>
      <c r="O560" s="1">
        <v>21.59</v>
      </c>
      <c r="P560" s="1">
        <v>6.9039999999999999</v>
      </c>
      <c r="Q560" s="1">
        <v>0</v>
      </c>
      <c r="R560" s="1">
        <v>800</v>
      </c>
      <c r="S560" s="1">
        <v>752.8</v>
      </c>
      <c r="T560" s="1">
        <v>310.60000000000002</v>
      </c>
      <c r="U560" s="1">
        <v>2253.1999999999998</v>
      </c>
      <c r="V560">
        <v>1.0314297918999999</v>
      </c>
      <c r="W560">
        <f t="shared" si="34"/>
        <v>0.52795406364682118</v>
      </c>
      <c r="X560">
        <f t="shared" si="35"/>
        <v>7.1560624464836158</v>
      </c>
    </row>
    <row r="561" spans="1:24" x14ac:dyDescent="0.15">
      <c r="A561" s="98">
        <v>43075.018078703702</v>
      </c>
      <c r="B561" s="1">
        <v>296.84472222224576</v>
      </c>
      <c r="C561" s="1">
        <v>296.83999999999997</v>
      </c>
      <c r="D561" s="1">
        <v>20.41</v>
      </c>
      <c r="E561" s="1">
        <v>2065.2660000000001</v>
      </c>
      <c r="F561" s="1">
        <v>26.1</v>
      </c>
      <c r="G561" s="1">
        <v>402.6</v>
      </c>
      <c r="H561" s="1">
        <v>1.7999999999999999E-2</v>
      </c>
      <c r="I561" s="1">
        <v>0.47</v>
      </c>
      <c r="J561" s="1">
        <v>0.54300000000000004</v>
      </c>
      <c r="K561" s="1">
        <v>7.36</v>
      </c>
      <c r="L561" s="1">
        <f t="shared" si="32"/>
        <v>0.52665972222222213</v>
      </c>
      <c r="M561" s="1">
        <f t="shared" si="33"/>
        <v>7.1385185185185183</v>
      </c>
      <c r="N561" s="1">
        <v>4.1000000000000002E-2</v>
      </c>
      <c r="O561" s="1">
        <v>21.6</v>
      </c>
      <c r="P561" s="1">
        <v>6.91</v>
      </c>
      <c r="Q561" s="1">
        <v>0</v>
      </c>
      <c r="R561" s="1">
        <v>800</v>
      </c>
      <c r="S561" s="1">
        <v>752.8</v>
      </c>
      <c r="T561" s="1">
        <v>310.60000000000002</v>
      </c>
      <c r="U561" s="1">
        <v>2253.1999999999998</v>
      </c>
      <c r="V561">
        <v>1.0314435585999999</v>
      </c>
      <c r="W561">
        <f t="shared" si="34"/>
        <v>0.52794701703225133</v>
      </c>
      <c r="X561">
        <f t="shared" si="35"/>
        <v>7.1559669343597969</v>
      </c>
    </row>
    <row r="562" spans="1:24" x14ac:dyDescent="0.15">
      <c r="A562" s="98">
        <v>43075.018773148149</v>
      </c>
      <c r="B562" s="1">
        <v>296.86138888896676</v>
      </c>
      <c r="C562" s="1">
        <v>296.85000000000002</v>
      </c>
      <c r="D562" s="1">
        <v>20.41</v>
      </c>
      <c r="E562" s="1">
        <v>2065.1379999999999</v>
      </c>
      <c r="F562" s="1">
        <v>26.1</v>
      </c>
      <c r="G562" s="1">
        <v>402.6</v>
      </c>
      <c r="H562" s="1">
        <v>1.7999999999999999E-2</v>
      </c>
      <c r="I562" s="1">
        <v>0.47</v>
      </c>
      <c r="J562" s="1">
        <v>0.54300000000000004</v>
      </c>
      <c r="K562" s="1">
        <v>7.36</v>
      </c>
      <c r="L562" s="1">
        <f t="shared" si="32"/>
        <v>0.52665972222222213</v>
      </c>
      <c r="M562" s="1">
        <f t="shared" si="33"/>
        <v>7.1385185185185183</v>
      </c>
      <c r="N562" s="1">
        <v>4.1000000000000002E-2</v>
      </c>
      <c r="O562" s="1">
        <v>21.6</v>
      </c>
      <c r="P562" s="1">
        <v>6.8879999999999999</v>
      </c>
      <c r="Q562" s="1">
        <v>0</v>
      </c>
      <c r="R562" s="1">
        <v>800</v>
      </c>
      <c r="S562" s="1">
        <v>752.8</v>
      </c>
      <c r="T562" s="1">
        <v>310.60000000000002</v>
      </c>
      <c r="U562" s="1">
        <v>2253.1999999999998</v>
      </c>
      <c r="V562">
        <v>1.0314390438999999</v>
      </c>
      <c r="W562">
        <f t="shared" si="34"/>
        <v>0.52794932790307969</v>
      </c>
      <c r="X562">
        <f t="shared" si="35"/>
        <v>7.1559982566605278</v>
      </c>
    </row>
    <row r="563" spans="1:24" x14ac:dyDescent="0.15">
      <c r="A563" s="98">
        <v>43075.019467592596</v>
      </c>
      <c r="B563" s="1">
        <v>296.87805555568775</v>
      </c>
      <c r="C563" s="1">
        <v>296.87</v>
      </c>
      <c r="D563" s="1">
        <v>20.41</v>
      </c>
      <c r="E563" s="1">
        <v>2065.085</v>
      </c>
      <c r="F563" s="1">
        <v>26.1</v>
      </c>
      <c r="G563" s="1">
        <v>402.6</v>
      </c>
      <c r="H563" s="1">
        <v>1.7000000000000001E-2</v>
      </c>
      <c r="I563" s="1">
        <v>0.47</v>
      </c>
      <c r="J563" s="1">
        <v>0.54300000000000004</v>
      </c>
      <c r="K563" s="1">
        <v>7.36</v>
      </c>
      <c r="L563" s="1">
        <f t="shared" si="32"/>
        <v>0.52665972222222213</v>
      </c>
      <c r="M563" s="1">
        <f t="shared" si="33"/>
        <v>7.1385185185185183</v>
      </c>
      <c r="N563" s="1">
        <v>0.04</v>
      </c>
      <c r="O563" s="1">
        <v>21.6</v>
      </c>
      <c r="P563" s="1">
        <v>6.8929999999999998</v>
      </c>
      <c r="Q563" s="1">
        <v>0</v>
      </c>
      <c r="R563" s="1">
        <v>800</v>
      </c>
      <c r="S563" s="1">
        <v>752.8</v>
      </c>
      <c r="T563" s="1">
        <v>310.60000000000002</v>
      </c>
      <c r="U563" s="1">
        <v>2253.1999999999998</v>
      </c>
      <c r="V563">
        <v>1.0314306097000001</v>
      </c>
      <c r="W563">
        <f t="shared" si="34"/>
        <v>0.52795364504296227</v>
      </c>
      <c r="X563">
        <f t="shared" si="35"/>
        <v>7.1560567725896913</v>
      </c>
    </row>
    <row r="564" spans="1:24" x14ac:dyDescent="0.15">
      <c r="A564" s="98">
        <v>43075.020162037035</v>
      </c>
      <c r="B564" s="1">
        <v>296.89472222223412</v>
      </c>
      <c r="C564" s="1">
        <v>296.89</v>
      </c>
      <c r="D564" s="1">
        <v>20.41</v>
      </c>
      <c r="E564" s="1">
        <v>2064.9380000000001</v>
      </c>
      <c r="F564" s="1">
        <v>26.1</v>
      </c>
      <c r="G564" s="1">
        <v>402.6</v>
      </c>
      <c r="H564" s="1">
        <v>1.7000000000000001E-2</v>
      </c>
      <c r="I564" s="1">
        <v>0.47</v>
      </c>
      <c r="J564" s="1">
        <v>0.54300000000000004</v>
      </c>
      <c r="K564" s="1">
        <v>7.36</v>
      </c>
      <c r="L564" s="1">
        <f t="shared" si="32"/>
        <v>0.52641601110596947</v>
      </c>
      <c r="M564" s="1">
        <f t="shared" si="33"/>
        <v>7.1352151781582602</v>
      </c>
      <c r="N564" s="1">
        <v>0.04</v>
      </c>
      <c r="O564" s="1">
        <v>21.61</v>
      </c>
      <c r="P564" s="1">
        <v>6.8819999999999997</v>
      </c>
      <c r="Q564" s="1">
        <v>0</v>
      </c>
      <c r="R564" s="1">
        <v>800</v>
      </c>
      <c r="S564" s="1">
        <v>752.8</v>
      </c>
      <c r="T564" s="1">
        <v>310.60000000000002</v>
      </c>
      <c r="U564" s="1">
        <v>2253.1999999999998</v>
      </c>
      <c r="V564">
        <v>1.0314556983000001</v>
      </c>
      <c r="W564">
        <f t="shared" si="34"/>
        <v>0.5279408033689662</v>
      </c>
      <c r="X564">
        <f t="shared" si="35"/>
        <v>7.1558827123307385</v>
      </c>
    </row>
    <row r="565" spans="1:24" x14ac:dyDescent="0.15">
      <c r="A565" s="98">
        <v>43075.020856481482</v>
      </c>
      <c r="B565" s="1">
        <v>296.91138888895512</v>
      </c>
      <c r="C565" s="1">
        <v>296.89999999999998</v>
      </c>
      <c r="D565" s="1">
        <v>20.420000000000002</v>
      </c>
      <c r="E565" s="1">
        <v>2064.8850000000002</v>
      </c>
      <c r="F565" s="1">
        <v>26.1</v>
      </c>
      <c r="G565" s="1">
        <v>402.6</v>
      </c>
      <c r="H565" s="1">
        <v>1.7000000000000001E-2</v>
      </c>
      <c r="I565" s="1">
        <v>0.47</v>
      </c>
      <c r="J565" s="1">
        <v>0.54300000000000004</v>
      </c>
      <c r="K565" s="1">
        <v>7.36</v>
      </c>
      <c r="L565" s="1">
        <f t="shared" si="32"/>
        <v>0.52641601110596947</v>
      </c>
      <c r="M565" s="1">
        <f t="shared" si="33"/>
        <v>7.1352151781582602</v>
      </c>
      <c r="N565" s="1">
        <v>0.04</v>
      </c>
      <c r="O565" s="1">
        <v>21.61</v>
      </c>
      <c r="P565" s="1">
        <v>6.8959999999999999</v>
      </c>
      <c r="Q565" s="1">
        <v>0</v>
      </c>
      <c r="R565" s="1">
        <v>800</v>
      </c>
      <c r="S565" s="1">
        <v>752.8</v>
      </c>
      <c r="T565" s="1">
        <v>310.60000000000002</v>
      </c>
      <c r="U565" s="1">
        <v>2253.1999999999998</v>
      </c>
      <c r="V565">
        <v>1.0314378329</v>
      </c>
      <c r="W565">
        <f t="shared" si="34"/>
        <v>0.52794994776267334</v>
      </c>
      <c r="X565">
        <f t="shared" si="35"/>
        <v>7.1560066584406554</v>
      </c>
    </row>
    <row r="566" spans="1:24" x14ac:dyDescent="0.15">
      <c r="A566" s="98">
        <v>43075.021550925929</v>
      </c>
      <c r="B566" s="1">
        <v>296.92805555567611</v>
      </c>
      <c r="C566" s="1">
        <v>296.92</v>
      </c>
      <c r="D566" s="1">
        <v>20.420000000000002</v>
      </c>
      <c r="E566" s="1">
        <v>2064.7310000000002</v>
      </c>
      <c r="F566" s="1">
        <v>26.1</v>
      </c>
      <c r="G566" s="1">
        <v>402.6</v>
      </c>
      <c r="H566" s="1">
        <v>1.7000000000000001E-2</v>
      </c>
      <c r="I566" s="1">
        <v>0.47</v>
      </c>
      <c r="J566" s="1">
        <v>0.54400000000000004</v>
      </c>
      <c r="K566" s="1">
        <v>7.36</v>
      </c>
      <c r="L566" s="1">
        <f t="shared" si="32"/>
        <v>0.52738546968995836</v>
      </c>
      <c r="M566" s="1">
        <f t="shared" si="33"/>
        <v>7.1352151781582602</v>
      </c>
      <c r="N566" s="1">
        <v>0.04</v>
      </c>
      <c r="O566" s="1">
        <v>21.61</v>
      </c>
      <c r="P566" s="1">
        <v>6.9050000000000002</v>
      </c>
      <c r="Q566" s="1">
        <v>0</v>
      </c>
      <c r="R566" s="1">
        <v>800</v>
      </c>
      <c r="S566" s="1">
        <v>752.8</v>
      </c>
      <c r="T566" s="1">
        <v>310.60000000000002</v>
      </c>
      <c r="U566" s="1">
        <v>2253.1999999999998</v>
      </c>
      <c r="V566">
        <v>1.0314321346999999</v>
      </c>
      <c r="W566">
        <f t="shared" si="34"/>
        <v>0.52892515333418189</v>
      </c>
      <c r="X566">
        <f t="shared" si="35"/>
        <v>7.1560461921683434</v>
      </c>
    </row>
    <row r="567" spans="1:24" x14ac:dyDescent="0.15">
      <c r="A567" s="98">
        <v>43075.022245370368</v>
      </c>
      <c r="B567" s="1">
        <v>296.94472222222248</v>
      </c>
      <c r="C567" s="1">
        <v>296.94</v>
      </c>
      <c r="D567" s="1">
        <v>20.420000000000002</v>
      </c>
      <c r="E567" s="1">
        <v>2064.6120000000001</v>
      </c>
      <c r="F567" s="1">
        <v>26.1</v>
      </c>
      <c r="G567" s="1">
        <v>402.6</v>
      </c>
      <c r="H567" s="1">
        <v>1.7000000000000001E-2</v>
      </c>
      <c r="I567" s="1">
        <v>0.47</v>
      </c>
      <c r="J567" s="1">
        <v>0.55900000000000005</v>
      </c>
      <c r="K567" s="1">
        <v>7.35</v>
      </c>
      <c r="L567" s="1">
        <f t="shared" si="32"/>
        <v>0.54192734844979173</v>
      </c>
      <c r="M567" s="1">
        <f t="shared" si="33"/>
        <v>7.1255205923183711</v>
      </c>
      <c r="N567" s="1">
        <v>0.04</v>
      </c>
      <c r="O567" s="1">
        <v>21.61</v>
      </c>
      <c r="P567" s="1">
        <v>6.89</v>
      </c>
      <c r="Q567" s="1">
        <v>0</v>
      </c>
      <c r="R567" s="1">
        <v>800</v>
      </c>
      <c r="S567" s="1">
        <v>752.8</v>
      </c>
      <c r="T567" s="1">
        <v>310.60000000000002</v>
      </c>
      <c r="U567" s="1">
        <v>2253.1999999999998</v>
      </c>
      <c r="V567">
        <v>1.0314139520999999</v>
      </c>
      <c r="W567">
        <f t="shared" si="34"/>
        <v>0.54351906803142436</v>
      </c>
      <c r="X567">
        <f t="shared" si="35"/>
        <v>7.1464492844918928</v>
      </c>
    </row>
    <row r="568" spans="1:24" x14ac:dyDescent="0.15">
      <c r="A568" s="98">
        <v>43075.022939814815</v>
      </c>
      <c r="B568" s="1">
        <v>296.96138888894347</v>
      </c>
      <c r="C568" s="1">
        <v>296.95</v>
      </c>
      <c r="D568" s="1">
        <v>20.420000000000002</v>
      </c>
      <c r="E568" s="1">
        <v>2064.5120000000002</v>
      </c>
      <c r="F568" s="1">
        <v>26.1</v>
      </c>
      <c r="G568" s="1">
        <v>402.6</v>
      </c>
      <c r="H568" s="1">
        <v>1.7999999999999999E-2</v>
      </c>
      <c r="I568" s="1">
        <v>0.47</v>
      </c>
      <c r="J568" s="1">
        <v>0.56699999999999995</v>
      </c>
      <c r="K568" s="1">
        <v>7.32</v>
      </c>
      <c r="L568" s="1">
        <f t="shared" ref="L568:L631" si="36">(J568*20.95)/O568</f>
        <v>0.54968301712170287</v>
      </c>
      <c r="M568" s="1">
        <f t="shared" ref="M568:M631" si="37">(K568*20.95)/O568</f>
        <v>7.0964368347987055</v>
      </c>
      <c r="N568" s="1">
        <v>0.04</v>
      </c>
      <c r="O568" s="1">
        <v>21.61</v>
      </c>
      <c r="P568" s="1">
        <v>6.9</v>
      </c>
      <c r="Q568" s="1">
        <v>0</v>
      </c>
      <c r="R568" s="1">
        <v>800</v>
      </c>
      <c r="S568" s="1">
        <v>752.8</v>
      </c>
      <c r="T568" s="1">
        <v>310.60000000000002</v>
      </c>
      <c r="U568" s="1">
        <v>2253.1999999999998</v>
      </c>
      <c r="V568">
        <v>1.0313893209</v>
      </c>
      <c r="W568">
        <f t="shared" si="34"/>
        <v>0.55131068208445322</v>
      </c>
      <c r="X568">
        <f t="shared" si="35"/>
        <v>7.1174500755876506</v>
      </c>
    </row>
    <row r="569" spans="1:24" x14ac:dyDescent="0.15">
      <c r="A569" s="98">
        <v>43075.023634259262</v>
      </c>
      <c r="B569" s="1">
        <v>296.97805555566447</v>
      </c>
      <c r="C569" s="1">
        <v>296.97000000000003</v>
      </c>
      <c r="D569" s="1">
        <v>20.420000000000002</v>
      </c>
      <c r="E569" s="1">
        <v>2064.4189999999999</v>
      </c>
      <c r="F569" s="1">
        <v>26.1</v>
      </c>
      <c r="G569" s="1">
        <v>402.6</v>
      </c>
      <c r="H569" s="1">
        <v>1.7000000000000001E-2</v>
      </c>
      <c r="I569" s="1">
        <v>0.47</v>
      </c>
      <c r="J569" s="1">
        <v>0.56399999999999995</v>
      </c>
      <c r="K569" s="1">
        <v>7.3</v>
      </c>
      <c r="L569" s="1">
        <f t="shared" si="36"/>
        <v>0.54677464136973619</v>
      </c>
      <c r="M569" s="1">
        <f t="shared" si="37"/>
        <v>7.0770476631189263</v>
      </c>
      <c r="N569" s="1">
        <v>0.04</v>
      </c>
      <c r="O569" s="1">
        <v>21.61</v>
      </c>
      <c r="P569" s="1">
        <v>6.891</v>
      </c>
      <c r="Q569" s="1">
        <v>0</v>
      </c>
      <c r="R569" s="1">
        <v>800</v>
      </c>
      <c r="S569" s="1">
        <v>752.8</v>
      </c>
      <c r="T569" s="1">
        <v>310.60000000000002</v>
      </c>
      <c r="U569" s="1">
        <v>2253.3000000000002</v>
      </c>
      <c r="V569">
        <v>1.0314114396</v>
      </c>
      <c r="W569">
        <f t="shared" si="34"/>
        <v>0.5483819340023538</v>
      </c>
      <c r="X569">
        <f t="shared" si="35"/>
        <v>7.0978512734347223</v>
      </c>
    </row>
    <row r="570" spans="1:24" x14ac:dyDescent="0.15">
      <c r="A570" s="98">
        <v>43075.024328703701</v>
      </c>
      <c r="B570" s="1">
        <v>296.99472222221084</v>
      </c>
      <c r="C570" s="1">
        <v>296.99</v>
      </c>
      <c r="D570" s="1">
        <v>20.420000000000002</v>
      </c>
      <c r="E570" s="1">
        <v>2064.3850000000002</v>
      </c>
      <c r="F570" s="1">
        <v>26.1</v>
      </c>
      <c r="G570" s="1">
        <v>402.6</v>
      </c>
      <c r="H570" s="1">
        <v>1.7000000000000001E-2</v>
      </c>
      <c r="I570" s="1">
        <v>0.47</v>
      </c>
      <c r="J570" s="1">
        <v>0.56200000000000006</v>
      </c>
      <c r="K570" s="1">
        <v>7.35</v>
      </c>
      <c r="L570" s="1">
        <f t="shared" si="36"/>
        <v>0.54483572420175852</v>
      </c>
      <c r="M570" s="1">
        <f t="shared" si="37"/>
        <v>7.1255205923183711</v>
      </c>
      <c r="N570" s="1">
        <v>0.04</v>
      </c>
      <c r="O570" s="1">
        <v>21.61</v>
      </c>
      <c r="P570" s="1">
        <v>6.899</v>
      </c>
      <c r="Q570" s="1">
        <v>0</v>
      </c>
      <c r="R570" s="1">
        <v>800</v>
      </c>
      <c r="S570" s="1">
        <v>752.8</v>
      </c>
      <c r="T570" s="1">
        <v>310.60000000000002</v>
      </c>
      <c r="U570" s="1">
        <v>2253.3000000000002</v>
      </c>
      <c r="V570">
        <v>1.0313802478</v>
      </c>
      <c r="W570">
        <f t="shared" si="34"/>
        <v>0.54645384299553779</v>
      </c>
      <c r="X570">
        <f t="shared" si="35"/>
        <v>7.1466828220946663</v>
      </c>
    </row>
    <row r="571" spans="1:24" x14ac:dyDescent="0.15">
      <c r="A571" s="98">
        <v>43075.025023148148</v>
      </c>
      <c r="B571" s="1">
        <v>297.01138888893183</v>
      </c>
      <c r="C571" s="1">
        <v>297</v>
      </c>
      <c r="D571" s="1">
        <v>20.420000000000002</v>
      </c>
      <c r="E571" s="1">
        <v>2064.2869999999998</v>
      </c>
      <c r="F571" s="1">
        <v>26.1</v>
      </c>
      <c r="G571" s="1">
        <v>402.6</v>
      </c>
      <c r="H571" s="1">
        <v>1.7999999999999999E-2</v>
      </c>
      <c r="I571" s="1">
        <v>0.47</v>
      </c>
      <c r="J571" s="1">
        <v>0.56200000000000006</v>
      </c>
      <c r="K571" s="1">
        <v>7.36</v>
      </c>
      <c r="L571" s="1">
        <f t="shared" si="36"/>
        <v>0.54483572420175852</v>
      </c>
      <c r="M571" s="1">
        <f t="shared" si="37"/>
        <v>7.1352151781582602</v>
      </c>
      <c r="N571" s="1">
        <v>0.04</v>
      </c>
      <c r="O571" s="1">
        <v>21.61</v>
      </c>
      <c r="P571" s="1">
        <v>6.9119999999999999</v>
      </c>
      <c r="Q571" s="1">
        <v>0</v>
      </c>
      <c r="R571" s="1">
        <v>800</v>
      </c>
      <c r="S571" s="1">
        <v>752.8</v>
      </c>
      <c r="T571" s="1">
        <v>310.60000000000002</v>
      </c>
      <c r="U571" s="1">
        <v>2253.3000000000002</v>
      </c>
      <c r="V571">
        <v>1.0314040483000002</v>
      </c>
      <c r="W571">
        <f t="shared" si="34"/>
        <v>0.54644123312192738</v>
      </c>
      <c r="X571">
        <f t="shared" si="35"/>
        <v>7.1562410601021096</v>
      </c>
    </row>
    <row r="572" spans="1:24" x14ac:dyDescent="0.15">
      <c r="A572" s="98">
        <v>43075.025717592594</v>
      </c>
      <c r="B572" s="1">
        <v>297.02805555565283</v>
      </c>
      <c r="C572" s="1">
        <v>297.02</v>
      </c>
      <c r="D572" s="1">
        <v>20.420000000000002</v>
      </c>
      <c r="E572" s="1">
        <v>2064.41</v>
      </c>
      <c r="F572" s="1">
        <v>26.1</v>
      </c>
      <c r="G572" s="1">
        <v>402.6</v>
      </c>
      <c r="H572" s="1">
        <v>1.7000000000000001E-2</v>
      </c>
      <c r="I572" s="1">
        <v>0.47</v>
      </c>
      <c r="J572" s="1">
        <v>0.56100000000000005</v>
      </c>
      <c r="K572" s="1">
        <v>7.36</v>
      </c>
      <c r="L572" s="1">
        <f t="shared" si="36"/>
        <v>0.54386626561776963</v>
      </c>
      <c r="M572" s="1">
        <f t="shared" si="37"/>
        <v>7.1352151781582602</v>
      </c>
      <c r="N572" s="1">
        <v>0.04</v>
      </c>
      <c r="O572" s="1">
        <v>21.61</v>
      </c>
      <c r="P572" s="1">
        <v>6.8970000000000002</v>
      </c>
      <c r="Q572" s="1">
        <v>0</v>
      </c>
      <c r="R572" s="1">
        <v>800</v>
      </c>
      <c r="S572" s="1">
        <v>752.8</v>
      </c>
      <c r="T572" s="1">
        <v>310.60000000000002</v>
      </c>
      <c r="U572" s="1">
        <v>2253.3000000000002</v>
      </c>
      <c r="V572">
        <v>1.0313778362000001</v>
      </c>
      <c r="W572">
        <f t="shared" si="34"/>
        <v>0.5454827806585747</v>
      </c>
      <c r="X572">
        <f t="shared" si="35"/>
        <v>7.156422933417308</v>
      </c>
    </row>
    <row r="573" spans="1:24" x14ac:dyDescent="0.15">
      <c r="A573" s="98">
        <v>43075.026412037034</v>
      </c>
      <c r="B573" s="1">
        <v>297.0447222221992</v>
      </c>
      <c r="C573" s="1">
        <v>297.04000000000002</v>
      </c>
      <c r="D573" s="1">
        <v>20.420000000000002</v>
      </c>
      <c r="E573" s="1">
        <v>2064.2310000000002</v>
      </c>
      <c r="F573" s="1">
        <v>26.1</v>
      </c>
      <c r="G573" s="1">
        <v>402.6</v>
      </c>
      <c r="H573" s="1">
        <v>1.7000000000000001E-2</v>
      </c>
      <c r="I573" s="1">
        <v>0.47</v>
      </c>
      <c r="J573" s="1">
        <v>0.56100000000000005</v>
      </c>
      <c r="K573" s="1">
        <v>7.36</v>
      </c>
      <c r="L573" s="1">
        <f t="shared" si="36"/>
        <v>0.54386626561776963</v>
      </c>
      <c r="M573" s="1">
        <f t="shared" si="37"/>
        <v>7.1352151781582602</v>
      </c>
      <c r="N573" s="1">
        <v>0.04</v>
      </c>
      <c r="O573" s="1">
        <v>21.61</v>
      </c>
      <c r="P573" s="1">
        <v>6.9109999999999996</v>
      </c>
      <c r="Q573" s="1">
        <v>0</v>
      </c>
      <c r="R573" s="1">
        <v>800</v>
      </c>
      <c r="S573" s="1">
        <v>752.8</v>
      </c>
      <c r="T573" s="1">
        <v>310.60000000000002</v>
      </c>
      <c r="U573" s="1">
        <v>2253.3000000000002</v>
      </c>
      <c r="V573">
        <v>1.0314102989999998</v>
      </c>
      <c r="W573">
        <f t="shared" si="34"/>
        <v>0.54546561203186139</v>
      </c>
      <c r="X573">
        <f t="shared" si="35"/>
        <v>7.1561976908279847</v>
      </c>
    </row>
    <row r="574" spans="1:24" x14ac:dyDescent="0.15">
      <c r="A574" s="98">
        <v>43075.027106481481</v>
      </c>
      <c r="B574" s="1">
        <v>297.06138888892019</v>
      </c>
      <c r="C574" s="1">
        <v>297.05</v>
      </c>
      <c r="D574" s="1">
        <v>20.420000000000002</v>
      </c>
      <c r="E574" s="1">
        <v>2064.3589999999999</v>
      </c>
      <c r="F574" s="1">
        <v>26.1</v>
      </c>
      <c r="G574" s="1">
        <v>402.6</v>
      </c>
      <c r="H574" s="1">
        <v>1.7999999999999999E-2</v>
      </c>
      <c r="I574" s="1">
        <v>0.47</v>
      </c>
      <c r="J574" s="1">
        <v>0.56100000000000005</v>
      </c>
      <c r="K574" s="1">
        <v>7.36</v>
      </c>
      <c r="L574" s="1">
        <f t="shared" si="36"/>
        <v>0.54386626561776963</v>
      </c>
      <c r="M574" s="1">
        <f t="shared" si="37"/>
        <v>7.1352151781582602</v>
      </c>
      <c r="N574" s="1">
        <v>0.04</v>
      </c>
      <c r="O574" s="1">
        <v>21.61</v>
      </c>
      <c r="P574" s="1">
        <v>6.8920000000000003</v>
      </c>
      <c r="Q574" s="1">
        <v>0</v>
      </c>
      <c r="R574" s="1">
        <v>800</v>
      </c>
      <c r="S574" s="1">
        <v>752.8</v>
      </c>
      <c r="T574" s="1">
        <v>310.60000000000002</v>
      </c>
      <c r="U574" s="1">
        <v>2253.4</v>
      </c>
      <c r="V574">
        <v>1.0314053157999998</v>
      </c>
      <c r="W574">
        <f t="shared" si="34"/>
        <v>0.54546824743057054</v>
      </c>
      <c r="X574">
        <f t="shared" si="35"/>
        <v>7.1562322657557909</v>
      </c>
    </row>
    <row r="575" spans="1:24" x14ac:dyDescent="0.15">
      <c r="A575" s="98">
        <v>43075.027800925927</v>
      </c>
      <c r="B575" s="1">
        <v>297.07805555564119</v>
      </c>
      <c r="C575" s="1">
        <v>297.07</v>
      </c>
      <c r="D575" s="1">
        <v>20.420000000000002</v>
      </c>
      <c r="E575" s="1">
        <v>2064.116</v>
      </c>
      <c r="F575" s="1">
        <v>26.1</v>
      </c>
      <c r="G575" s="1">
        <v>402.6</v>
      </c>
      <c r="H575" s="1">
        <v>1.7999999999999999E-2</v>
      </c>
      <c r="I575" s="1">
        <v>0.47</v>
      </c>
      <c r="J575" s="1">
        <v>0.56100000000000005</v>
      </c>
      <c r="K575" s="1">
        <v>7.36</v>
      </c>
      <c r="L575" s="1">
        <f t="shared" si="36"/>
        <v>0.54386626561776963</v>
      </c>
      <c r="M575" s="1">
        <f t="shared" si="37"/>
        <v>7.1352151781582602</v>
      </c>
      <c r="N575" s="1">
        <v>0.04</v>
      </c>
      <c r="O575" s="1">
        <v>21.61</v>
      </c>
      <c r="P575" s="1">
        <v>6.8949999999999996</v>
      </c>
      <c r="Q575" s="1">
        <v>0</v>
      </c>
      <c r="R575" s="1">
        <v>799</v>
      </c>
      <c r="S575" s="1">
        <v>752.8</v>
      </c>
      <c r="T575" s="1">
        <v>310.60000000000002</v>
      </c>
      <c r="U575" s="1">
        <v>2253.4</v>
      </c>
      <c r="V575">
        <v>1.0314008015</v>
      </c>
      <c r="W575">
        <f t="shared" si="34"/>
        <v>0.54547063487035696</v>
      </c>
      <c r="X575">
        <f t="shared" si="35"/>
        <v>7.15626358760397</v>
      </c>
    </row>
    <row r="576" spans="1:24" x14ac:dyDescent="0.15">
      <c r="A576" s="98">
        <v>43075.028495370374</v>
      </c>
      <c r="B576" s="1">
        <v>297.09472222236218</v>
      </c>
      <c r="C576" s="1">
        <v>297.08999999999997</v>
      </c>
      <c r="D576" s="1">
        <v>20.420000000000002</v>
      </c>
      <c r="E576" s="1">
        <v>2063.8919999999998</v>
      </c>
      <c r="F576" s="1">
        <v>26.1</v>
      </c>
      <c r="G576" s="1">
        <v>402.6</v>
      </c>
      <c r="H576" s="1">
        <v>1.7999999999999999E-2</v>
      </c>
      <c r="I576" s="1">
        <v>0.47</v>
      </c>
      <c r="J576" s="1">
        <v>0.56100000000000005</v>
      </c>
      <c r="K576" s="1">
        <v>7.36</v>
      </c>
      <c r="L576" s="1">
        <f t="shared" si="36"/>
        <v>0.54386626561776963</v>
      </c>
      <c r="M576" s="1">
        <f t="shared" si="37"/>
        <v>7.1352151781582602</v>
      </c>
      <c r="N576" s="1">
        <v>0.04</v>
      </c>
      <c r="O576" s="1">
        <v>21.61</v>
      </c>
      <c r="P576" s="1">
        <v>6.9089999999999998</v>
      </c>
      <c r="Q576" s="1">
        <v>0</v>
      </c>
      <c r="R576" s="1">
        <v>800</v>
      </c>
      <c r="S576" s="1">
        <v>752.8</v>
      </c>
      <c r="T576" s="1">
        <v>310.60000000000002</v>
      </c>
      <c r="U576" s="1">
        <v>2253.4</v>
      </c>
      <c r="V576">
        <v>1.0314228105000001</v>
      </c>
      <c r="W576">
        <f t="shared" si="34"/>
        <v>0.54545899535348696</v>
      </c>
      <c r="X576">
        <f t="shared" si="35"/>
        <v>7.1561108837819329</v>
      </c>
    </row>
    <row r="577" spans="1:24" x14ac:dyDescent="0.15">
      <c r="A577" s="98">
        <v>43075.029189814813</v>
      </c>
      <c r="B577" s="1">
        <v>297.11138888890855</v>
      </c>
      <c r="C577" s="1">
        <v>297.10000000000002</v>
      </c>
      <c r="D577" s="1">
        <v>20.420000000000002</v>
      </c>
      <c r="E577" s="1">
        <v>2064.2719999999999</v>
      </c>
      <c r="F577" s="1">
        <v>26.1</v>
      </c>
      <c r="G577" s="1">
        <v>402.6</v>
      </c>
      <c r="H577" s="1">
        <v>1.7999999999999999E-2</v>
      </c>
      <c r="I577" s="1">
        <v>0.47</v>
      </c>
      <c r="J577" s="1">
        <v>0.56100000000000005</v>
      </c>
      <c r="K577" s="1">
        <v>7.36</v>
      </c>
      <c r="L577" s="1">
        <f t="shared" si="36"/>
        <v>0.54386626561776963</v>
      </c>
      <c r="M577" s="1">
        <f t="shared" si="37"/>
        <v>7.1352151781582602</v>
      </c>
      <c r="N577" s="1">
        <v>0.04</v>
      </c>
      <c r="O577" s="1">
        <v>21.61</v>
      </c>
      <c r="P577" s="1">
        <v>6.8940000000000001</v>
      </c>
      <c r="Q577" s="1">
        <v>0</v>
      </c>
      <c r="R577" s="1">
        <v>800</v>
      </c>
      <c r="S577" s="1">
        <v>752.8</v>
      </c>
      <c r="T577" s="1">
        <v>310.60000000000002</v>
      </c>
      <c r="U577" s="1">
        <v>2253.4</v>
      </c>
      <c r="V577">
        <v>1.0313777922</v>
      </c>
      <c r="W577">
        <f t="shared" si="34"/>
        <v>0.54548280392962301</v>
      </c>
      <c r="X577">
        <f t="shared" si="35"/>
        <v>7.1564232387201878</v>
      </c>
    </row>
    <row r="578" spans="1:24" x14ac:dyDescent="0.15">
      <c r="A578" s="98">
        <v>43075.02988425926</v>
      </c>
      <c r="B578" s="1">
        <v>297.12805555562954</v>
      </c>
      <c r="C578" s="1">
        <v>297.12</v>
      </c>
      <c r="D578" s="1">
        <v>20.43</v>
      </c>
      <c r="E578" s="1">
        <v>2064.0459999999998</v>
      </c>
      <c r="F578" s="1">
        <v>26.1</v>
      </c>
      <c r="G578" s="1">
        <v>402.6</v>
      </c>
      <c r="H578" s="1">
        <v>1.7999999999999999E-2</v>
      </c>
      <c r="I578" s="1">
        <v>0.47</v>
      </c>
      <c r="J578" s="1">
        <v>0.56100000000000005</v>
      </c>
      <c r="K578" s="1">
        <v>7.36</v>
      </c>
      <c r="L578" s="1">
        <f t="shared" si="36"/>
        <v>0.54386626561776963</v>
      </c>
      <c r="M578" s="1">
        <f t="shared" si="37"/>
        <v>7.1352151781582602</v>
      </c>
      <c r="N578" s="1">
        <v>0.04</v>
      </c>
      <c r="O578" s="1">
        <v>21.61</v>
      </c>
      <c r="P578" s="1">
        <v>6.899</v>
      </c>
      <c r="Q578" s="1">
        <v>0</v>
      </c>
      <c r="R578" s="1">
        <v>800</v>
      </c>
      <c r="S578" s="1">
        <v>752.8</v>
      </c>
      <c r="T578" s="1">
        <v>310.60000000000002</v>
      </c>
      <c r="U578" s="1">
        <v>2253.4</v>
      </c>
      <c r="V578">
        <v>1.0313979815000001</v>
      </c>
      <c r="W578">
        <f t="shared" si="34"/>
        <v>0.54547212627059039</v>
      </c>
      <c r="X578">
        <f t="shared" si="35"/>
        <v>7.1562831539243223</v>
      </c>
    </row>
    <row r="579" spans="1:24" x14ac:dyDescent="0.15">
      <c r="A579" s="98">
        <v>43075.030578703707</v>
      </c>
      <c r="B579" s="1">
        <v>297.14472222235054</v>
      </c>
      <c r="C579" s="1">
        <v>297.14</v>
      </c>
      <c r="D579" s="1">
        <v>20.43</v>
      </c>
      <c r="E579" s="1">
        <v>2063.86</v>
      </c>
      <c r="F579" s="1">
        <v>26.1</v>
      </c>
      <c r="G579" s="1">
        <v>402.6</v>
      </c>
      <c r="H579" s="1">
        <v>1.7999999999999999E-2</v>
      </c>
      <c r="I579" s="1">
        <v>0.47</v>
      </c>
      <c r="J579" s="1">
        <v>0.56100000000000005</v>
      </c>
      <c r="K579" s="1">
        <v>7.36</v>
      </c>
      <c r="L579" s="1">
        <f t="shared" si="36"/>
        <v>0.54386626561776963</v>
      </c>
      <c r="M579" s="1">
        <f t="shared" si="37"/>
        <v>7.1352151781582602</v>
      </c>
      <c r="N579" s="1">
        <v>0.04</v>
      </c>
      <c r="O579" s="1">
        <v>21.61</v>
      </c>
      <c r="P579" s="1">
        <v>6.9119999999999999</v>
      </c>
      <c r="Q579" s="1">
        <v>0</v>
      </c>
      <c r="R579" s="1">
        <v>800</v>
      </c>
      <c r="S579" s="1">
        <v>752.8</v>
      </c>
      <c r="T579" s="1">
        <v>310.60000000000002</v>
      </c>
      <c r="U579" s="1">
        <v>2253.4</v>
      </c>
      <c r="V579">
        <v>1.0313930953999999</v>
      </c>
      <c r="W579">
        <f t="shared" ref="W579:W642" si="38">J579*(Z$1/V579)</f>
        <v>0.54547471037879136</v>
      </c>
      <c r="X579">
        <f t="shared" ref="X579:X642" si="39">K579*(Z$1/V579)</f>
        <v>7.1563170559499181</v>
      </c>
    </row>
    <row r="580" spans="1:24" x14ac:dyDescent="0.15">
      <c r="A580" s="98">
        <v>43075.031273148146</v>
      </c>
      <c r="B580" s="1">
        <v>297.16138888889691</v>
      </c>
      <c r="C580" s="1">
        <v>297.14999999999998</v>
      </c>
      <c r="D580" s="1">
        <v>20.43</v>
      </c>
      <c r="E580" s="1">
        <v>2064.0210000000002</v>
      </c>
      <c r="F580" s="1">
        <v>26.1</v>
      </c>
      <c r="G580" s="1">
        <v>402.6</v>
      </c>
      <c r="H580" s="1">
        <v>1.7999999999999999E-2</v>
      </c>
      <c r="I580" s="1">
        <v>0.47</v>
      </c>
      <c r="J580" s="1">
        <v>0.56100000000000005</v>
      </c>
      <c r="K580" s="1">
        <v>7.36</v>
      </c>
      <c r="L580" s="1">
        <f t="shared" si="36"/>
        <v>0.54386626561776963</v>
      </c>
      <c r="M580" s="1">
        <f t="shared" si="37"/>
        <v>7.1352151781582602</v>
      </c>
      <c r="N580" s="1">
        <v>0.04</v>
      </c>
      <c r="O580" s="1">
        <v>21.61</v>
      </c>
      <c r="P580" s="1">
        <v>6.9029999999999996</v>
      </c>
      <c r="Q580" s="1">
        <v>0</v>
      </c>
      <c r="R580" s="1">
        <v>800</v>
      </c>
      <c r="S580" s="1">
        <v>752.8</v>
      </c>
      <c r="T580" s="1">
        <v>310.60000000000002</v>
      </c>
      <c r="U580" s="1">
        <v>2253.4</v>
      </c>
      <c r="V580">
        <v>1.0313949446999999</v>
      </c>
      <c r="W580">
        <f t="shared" si="38"/>
        <v>0.54547373233794771</v>
      </c>
      <c r="X580">
        <f t="shared" si="39"/>
        <v>7.1563042246119331</v>
      </c>
    </row>
    <row r="581" spans="1:24" x14ac:dyDescent="0.15">
      <c r="A581" s="98">
        <v>43075.031967592593</v>
      </c>
      <c r="B581" s="1">
        <v>297.1780555556179</v>
      </c>
      <c r="C581" s="1">
        <v>297.17</v>
      </c>
      <c r="D581" s="1">
        <v>20.43</v>
      </c>
      <c r="E581" s="1">
        <v>2063.85</v>
      </c>
      <c r="F581" s="1">
        <v>26.1</v>
      </c>
      <c r="G581" s="1">
        <v>402.6</v>
      </c>
      <c r="H581" s="1">
        <v>1.7999999999999999E-2</v>
      </c>
      <c r="I581" s="1">
        <v>0.47</v>
      </c>
      <c r="J581" s="1">
        <v>0.56100000000000005</v>
      </c>
      <c r="K581" s="1">
        <v>7.36</v>
      </c>
      <c r="L581" s="1">
        <f t="shared" si="36"/>
        <v>0.54386626561776963</v>
      </c>
      <c r="M581" s="1">
        <f t="shared" si="37"/>
        <v>7.1352151781582602</v>
      </c>
      <c r="N581" s="1">
        <v>0.04</v>
      </c>
      <c r="O581" s="1">
        <v>21.61</v>
      </c>
      <c r="P581" s="1">
        <v>6.91</v>
      </c>
      <c r="Q581" s="1">
        <v>0</v>
      </c>
      <c r="R581" s="1">
        <v>800</v>
      </c>
      <c r="S581" s="1">
        <v>752.8</v>
      </c>
      <c r="T581" s="1">
        <v>310.60000000000002</v>
      </c>
      <c r="U581" s="1">
        <v>2253.4</v>
      </c>
      <c r="V581">
        <v>1.0313917862999999</v>
      </c>
      <c r="W581">
        <f t="shared" si="38"/>
        <v>0.54547540272572759</v>
      </c>
      <c r="X581">
        <f t="shared" si="39"/>
        <v>7.1563261391468007</v>
      </c>
    </row>
    <row r="582" spans="1:24" x14ac:dyDescent="0.15">
      <c r="A582" s="98">
        <v>43075.03266203704</v>
      </c>
      <c r="B582" s="1">
        <v>297.1947222223389</v>
      </c>
      <c r="C582" s="1">
        <v>297.19</v>
      </c>
      <c r="D582" s="1">
        <v>20.43</v>
      </c>
      <c r="E582" s="1">
        <v>2063.7040000000002</v>
      </c>
      <c r="F582" s="1">
        <v>26.1</v>
      </c>
      <c r="G582" s="1">
        <v>402.6</v>
      </c>
      <c r="H582" s="1">
        <v>1.7999999999999999E-2</v>
      </c>
      <c r="I582" s="1">
        <v>0.47</v>
      </c>
      <c r="J582" s="1">
        <v>0.56100000000000005</v>
      </c>
      <c r="K582" s="1">
        <v>7.36</v>
      </c>
      <c r="L582" s="1">
        <f t="shared" si="36"/>
        <v>0.54386626561776963</v>
      </c>
      <c r="M582" s="1">
        <f t="shared" si="37"/>
        <v>7.1352151781582602</v>
      </c>
      <c r="N582" s="1">
        <v>0.04</v>
      </c>
      <c r="O582" s="1">
        <v>21.61</v>
      </c>
      <c r="P582" s="1">
        <v>6.8959999999999999</v>
      </c>
      <c r="Q582" s="1">
        <v>0</v>
      </c>
      <c r="R582" s="1">
        <v>800</v>
      </c>
      <c r="S582" s="1">
        <v>752.8</v>
      </c>
      <c r="T582" s="1">
        <v>310.60000000000002</v>
      </c>
      <c r="U582" s="1">
        <v>2253.4</v>
      </c>
      <c r="V582">
        <v>1.0313775491999999</v>
      </c>
      <c r="W582">
        <f t="shared" si="38"/>
        <v>0.54548293244931156</v>
      </c>
      <c r="X582">
        <f t="shared" si="39"/>
        <v>7.1564249248251928</v>
      </c>
    </row>
    <row r="583" spans="1:24" x14ac:dyDescent="0.15">
      <c r="A583" s="98">
        <v>43075.033356481479</v>
      </c>
      <c r="B583" s="1">
        <v>297.21138888888527</v>
      </c>
      <c r="C583" s="1">
        <v>297.2</v>
      </c>
      <c r="D583" s="1">
        <v>20.43</v>
      </c>
      <c r="E583" s="1">
        <v>2063.5450000000001</v>
      </c>
      <c r="F583" s="1">
        <v>26.1</v>
      </c>
      <c r="G583" s="1">
        <v>402.6</v>
      </c>
      <c r="H583" s="1">
        <v>1.7000000000000001E-2</v>
      </c>
      <c r="I583" s="1">
        <v>0.47</v>
      </c>
      <c r="J583" s="1">
        <v>0.56100000000000005</v>
      </c>
      <c r="K583" s="1">
        <v>7.36</v>
      </c>
      <c r="L583" s="1">
        <f t="shared" si="36"/>
        <v>0.54386626561776963</v>
      </c>
      <c r="M583" s="1">
        <f t="shared" si="37"/>
        <v>7.1352151781582602</v>
      </c>
      <c r="N583" s="1">
        <v>0.04</v>
      </c>
      <c r="O583" s="1">
        <v>21.61</v>
      </c>
      <c r="P583" s="1">
        <v>6.8949999999999996</v>
      </c>
      <c r="Q583" s="1">
        <v>0</v>
      </c>
      <c r="R583" s="1">
        <v>800</v>
      </c>
      <c r="S583" s="1">
        <v>752.8</v>
      </c>
      <c r="T583" s="1">
        <v>310.60000000000002</v>
      </c>
      <c r="U583" s="1">
        <v>2253.4</v>
      </c>
      <c r="V583">
        <v>1.0313572123999999</v>
      </c>
      <c r="W583">
        <f t="shared" si="38"/>
        <v>0.54549368854542191</v>
      </c>
      <c r="X583">
        <f t="shared" si="39"/>
        <v>7.1565660386707757</v>
      </c>
    </row>
    <row r="584" spans="1:24" x14ac:dyDescent="0.15">
      <c r="A584" s="98">
        <v>43075.034050925926</v>
      </c>
      <c r="B584" s="1">
        <v>297.22805555560626</v>
      </c>
      <c r="C584" s="1">
        <v>297.22000000000003</v>
      </c>
      <c r="D584" s="1">
        <v>20.43</v>
      </c>
      <c r="E584" s="1">
        <v>2063.5740000000001</v>
      </c>
      <c r="F584" s="1">
        <v>26.1</v>
      </c>
      <c r="G584" s="1">
        <v>402.6</v>
      </c>
      <c r="H584" s="1">
        <v>1.7000000000000001E-2</v>
      </c>
      <c r="I584" s="1">
        <v>0.47</v>
      </c>
      <c r="J584" s="1">
        <v>0.56100000000000005</v>
      </c>
      <c r="K584" s="1">
        <v>7.36</v>
      </c>
      <c r="L584" s="1">
        <f t="shared" si="36"/>
        <v>0.54386626561776963</v>
      </c>
      <c r="M584" s="1">
        <f t="shared" si="37"/>
        <v>7.1352151781582602</v>
      </c>
      <c r="N584" s="1">
        <v>0.04</v>
      </c>
      <c r="O584" s="1">
        <v>21.61</v>
      </c>
      <c r="P584" s="1">
        <v>6.8929999999999998</v>
      </c>
      <c r="Q584" s="1">
        <v>0</v>
      </c>
      <c r="R584" s="1">
        <v>800</v>
      </c>
      <c r="S584" s="1">
        <v>752.8</v>
      </c>
      <c r="T584" s="1">
        <v>310.60000000000002</v>
      </c>
      <c r="U584" s="1">
        <v>2253.4</v>
      </c>
      <c r="V584">
        <v>1.0313686482</v>
      </c>
      <c r="W584">
        <f t="shared" si="38"/>
        <v>0.54548764011963891</v>
      </c>
      <c r="X584">
        <f t="shared" si="39"/>
        <v>7.1564866867745849</v>
      </c>
    </row>
    <row r="585" spans="1:24" x14ac:dyDescent="0.15">
      <c r="A585" s="98">
        <v>43075.034745370373</v>
      </c>
      <c r="B585" s="1">
        <v>297.24472222232725</v>
      </c>
      <c r="C585" s="1">
        <v>297.24</v>
      </c>
      <c r="D585" s="1">
        <v>20.43</v>
      </c>
      <c r="E585" s="1">
        <v>2063.498</v>
      </c>
      <c r="F585" s="1">
        <v>26.1</v>
      </c>
      <c r="G585" s="1">
        <v>402.6</v>
      </c>
      <c r="H585" s="1">
        <v>1.7999999999999999E-2</v>
      </c>
      <c r="I585" s="1">
        <v>0.47</v>
      </c>
      <c r="J585" s="1">
        <v>0.56100000000000005</v>
      </c>
      <c r="K585" s="1">
        <v>7.36</v>
      </c>
      <c r="L585" s="1">
        <f t="shared" si="36"/>
        <v>0.54386626561776963</v>
      </c>
      <c r="M585" s="1">
        <f t="shared" si="37"/>
        <v>7.1352151781582602</v>
      </c>
      <c r="N585" s="1">
        <v>0.04</v>
      </c>
      <c r="O585" s="1">
        <v>21.61</v>
      </c>
      <c r="P585" s="1">
        <v>6.8949999999999996</v>
      </c>
      <c r="Q585" s="1">
        <v>0</v>
      </c>
      <c r="R585" s="1">
        <v>800</v>
      </c>
      <c r="S585" s="1">
        <v>752.8</v>
      </c>
      <c r="T585" s="1">
        <v>310.60000000000002</v>
      </c>
      <c r="U585" s="1">
        <v>2253.5</v>
      </c>
      <c r="V585">
        <v>1.0313865653000001</v>
      </c>
      <c r="W585">
        <f t="shared" si="38"/>
        <v>0.54547816398631932</v>
      </c>
      <c r="X585">
        <f t="shared" si="39"/>
        <v>7.1563623653107129</v>
      </c>
    </row>
    <row r="586" spans="1:24" x14ac:dyDescent="0.15">
      <c r="A586" s="98">
        <v>43075.035439814812</v>
      </c>
      <c r="B586" s="1">
        <v>297.26138888887363</v>
      </c>
      <c r="C586" s="1">
        <v>297.25</v>
      </c>
      <c r="D586" s="1">
        <v>20.43</v>
      </c>
      <c r="E586" s="1">
        <v>2063.1979999999999</v>
      </c>
      <c r="F586" s="1">
        <v>26.1</v>
      </c>
      <c r="G586" s="1">
        <v>402.6</v>
      </c>
      <c r="H586" s="1">
        <v>1.7000000000000001E-2</v>
      </c>
      <c r="I586" s="1">
        <v>0.47</v>
      </c>
      <c r="J586" s="1">
        <v>0.56100000000000005</v>
      </c>
      <c r="K586" s="1">
        <v>7.36</v>
      </c>
      <c r="L586" s="1">
        <f t="shared" si="36"/>
        <v>0.54386626561776963</v>
      </c>
      <c r="M586" s="1">
        <f t="shared" si="37"/>
        <v>7.1352151781582602</v>
      </c>
      <c r="N586" s="1">
        <v>0.04</v>
      </c>
      <c r="O586" s="1">
        <v>21.61</v>
      </c>
      <c r="P586" s="1">
        <v>6.8949999999999996</v>
      </c>
      <c r="Q586" s="1">
        <v>0</v>
      </c>
      <c r="R586" s="1">
        <v>800</v>
      </c>
      <c r="S586" s="1">
        <v>752.8</v>
      </c>
      <c r="T586" s="1">
        <v>310.60000000000002</v>
      </c>
      <c r="U586" s="1">
        <v>2253.5</v>
      </c>
      <c r="V586">
        <v>1.0313677947000002</v>
      </c>
      <c r="W586">
        <f t="shared" si="38"/>
        <v>0.54548809153348288</v>
      </c>
      <c r="X586">
        <f t="shared" si="39"/>
        <v>7.1564926090667269</v>
      </c>
    </row>
    <row r="587" spans="1:24" x14ac:dyDescent="0.15">
      <c r="A587" s="98">
        <v>43075.036134259259</v>
      </c>
      <c r="B587" s="1">
        <v>297.27805555559462</v>
      </c>
      <c r="C587" s="1">
        <v>297.27</v>
      </c>
      <c r="D587" s="1">
        <v>20.43</v>
      </c>
      <c r="E587" s="1">
        <v>2063.1</v>
      </c>
      <c r="F587" s="1">
        <v>26.1</v>
      </c>
      <c r="G587" s="1">
        <v>402.6</v>
      </c>
      <c r="H587" s="1">
        <v>1.7999999999999999E-2</v>
      </c>
      <c r="I587" s="1">
        <v>0.47</v>
      </c>
      <c r="J587" s="1">
        <v>0.56100000000000005</v>
      </c>
      <c r="K587" s="1">
        <v>7.36</v>
      </c>
      <c r="L587" s="1">
        <f t="shared" si="36"/>
        <v>0.54386626561776963</v>
      </c>
      <c r="M587" s="1">
        <f t="shared" si="37"/>
        <v>7.1352151781582602</v>
      </c>
      <c r="N587" s="1">
        <v>0.04</v>
      </c>
      <c r="O587" s="1">
        <v>21.61</v>
      </c>
      <c r="P587" s="1">
        <v>6.9050000000000002</v>
      </c>
      <c r="Q587" s="1">
        <v>0</v>
      </c>
      <c r="R587" s="1">
        <v>800</v>
      </c>
      <c r="S587" s="1">
        <v>752.8</v>
      </c>
      <c r="T587" s="1">
        <v>310.60000000000002</v>
      </c>
      <c r="U587" s="1">
        <v>2253.5</v>
      </c>
      <c r="V587">
        <v>1.0313626778</v>
      </c>
      <c r="W587">
        <f t="shared" si="38"/>
        <v>0.54549079786373478</v>
      </c>
      <c r="X587">
        <f t="shared" si="39"/>
        <v>7.1565281145759148</v>
      </c>
    </row>
    <row r="588" spans="1:24" x14ac:dyDescent="0.15">
      <c r="A588" s="98">
        <v>43075.036828703705</v>
      </c>
      <c r="B588" s="1">
        <v>297.29472222231561</v>
      </c>
      <c r="C588" s="1">
        <v>297.29000000000002</v>
      </c>
      <c r="D588" s="1">
        <v>20.43</v>
      </c>
      <c r="E588" s="1">
        <v>2063.085</v>
      </c>
      <c r="F588" s="1">
        <v>26.1</v>
      </c>
      <c r="G588" s="1">
        <v>402.6</v>
      </c>
      <c r="H588" s="1">
        <v>1.7999999999999999E-2</v>
      </c>
      <c r="I588" s="1">
        <v>0.47</v>
      </c>
      <c r="J588" s="1">
        <v>0.56100000000000005</v>
      </c>
      <c r="K588" s="1">
        <v>7.36</v>
      </c>
      <c r="L588" s="1">
        <f t="shared" si="36"/>
        <v>0.54386626561776963</v>
      </c>
      <c r="M588" s="1">
        <f t="shared" si="37"/>
        <v>7.1352151781582602</v>
      </c>
      <c r="N588" s="1">
        <v>0.04</v>
      </c>
      <c r="O588" s="1">
        <v>21.61</v>
      </c>
      <c r="P588" s="1">
        <v>6.8979999999999997</v>
      </c>
      <c r="Q588" s="1">
        <v>0</v>
      </c>
      <c r="R588" s="1">
        <v>800</v>
      </c>
      <c r="S588" s="1">
        <v>752.8</v>
      </c>
      <c r="T588" s="1">
        <v>310.60000000000002</v>
      </c>
      <c r="U588" s="1">
        <v>2253.5</v>
      </c>
      <c r="V588">
        <v>1.0313591997</v>
      </c>
      <c r="W588">
        <f t="shared" si="38"/>
        <v>0.54549263744740717</v>
      </c>
      <c r="X588">
        <f t="shared" si="39"/>
        <v>7.1565522488643785</v>
      </c>
    </row>
    <row r="589" spans="1:24" x14ac:dyDescent="0.15">
      <c r="A589" s="98">
        <v>43075.037523148145</v>
      </c>
      <c r="B589" s="1">
        <v>297.31138888886198</v>
      </c>
      <c r="C589" s="1">
        <v>297.3</v>
      </c>
      <c r="D589" s="1">
        <v>20.43</v>
      </c>
      <c r="E589" s="1">
        <v>2062.96</v>
      </c>
      <c r="F589" s="1">
        <v>26.1</v>
      </c>
      <c r="G589" s="1">
        <v>402.6</v>
      </c>
      <c r="H589" s="1">
        <v>1.7999999999999999E-2</v>
      </c>
      <c r="I589" s="1">
        <v>0.47</v>
      </c>
      <c r="J589" s="1">
        <v>0.56100000000000005</v>
      </c>
      <c r="K589" s="1">
        <v>7.36</v>
      </c>
      <c r="L589" s="1">
        <f t="shared" si="36"/>
        <v>0.54386626561776963</v>
      </c>
      <c r="M589" s="1">
        <f t="shared" si="37"/>
        <v>7.1352151781582602</v>
      </c>
      <c r="N589" s="1">
        <v>0.04</v>
      </c>
      <c r="O589" s="1">
        <v>21.61</v>
      </c>
      <c r="P589" s="1">
        <v>6.9020000000000001</v>
      </c>
      <c r="Q589" s="1">
        <v>0</v>
      </c>
      <c r="R589" s="1">
        <v>800</v>
      </c>
      <c r="S589" s="1">
        <v>752.8</v>
      </c>
      <c r="T589" s="1">
        <v>310.60000000000002</v>
      </c>
      <c r="U589" s="1">
        <v>2253.5</v>
      </c>
      <c r="V589">
        <v>1.0313672448</v>
      </c>
      <c r="W589">
        <f t="shared" si="38"/>
        <v>0.54548838237450303</v>
      </c>
      <c r="X589">
        <f t="shared" si="39"/>
        <v>7.1564964247350122</v>
      </c>
    </row>
    <row r="590" spans="1:24" x14ac:dyDescent="0.15">
      <c r="A590" s="98">
        <v>43075.038217592592</v>
      </c>
      <c r="B590" s="1">
        <v>297.32805555558298</v>
      </c>
      <c r="C590" s="1">
        <v>297.32</v>
      </c>
      <c r="D590" s="1">
        <v>20.440000000000001</v>
      </c>
      <c r="E590" s="1">
        <v>2063.1280000000002</v>
      </c>
      <c r="F590" s="1">
        <v>26.1</v>
      </c>
      <c r="G590" s="1">
        <v>402.6</v>
      </c>
      <c r="H590" s="1">
        <v>1.7999999999999999E-2</v>
      </c>
      <c r="I590" s="1">
        <v>0.47</v>
      </c>
      <c r="J590" s="1">
        <v>0.56100000000000005</v>
      </c>
      <c r="K590" s="1">
        <v>7.36</v>
      </c>
      <c r="L590" s="1">
        <f t="shared" si="36"/>
        <v>0.54386626561776963</v>
      </c>
      <c r="M590" s="1">
        <f t="shared" si="37"/>
        <v>7.1352151781582602</v>
      </c>
      <c r="N590" s="1">
        <v>0.04</v>
      </c>
      <c r="O590" s="1">
        <v>21.61</v>
      </c>
      <c r="P590" s="1">
        <v>6.8890000000000002</v>
      </c>
      <c r="Q590" s="1">
        <v>0</v>
      </c>
      <c r="R590" s="1">
        <v>800</v>
      </c>
      <c r="S590" s="1">
        <v>752.8</v>
      </c>
      <c r="T590" s="1">
        <v>310.60000000000002</v>
      </c>
      <c r="U590" s="1">
        <v>2253.6</v>
      </c>
      <c r="V590">
        <v>1.0313555490000001</v>
      </c>
      <c r="W590">
        <f t="shared" si="38"/>
        <v>0.54549456833338861</v>
      </c>
      <c r="X590">
        <f t="shared" si="39"/>
        <v>7.156577580987058</v>
      </c>
    </row>
    <row r="591" spans="1:24" x14ac:dyDescent="0.15">
      <c r="A591" s="98">
        <v>43075.038912037038</v>
      </c>
      <c r="B591" s="1">
        <v>297.34472222230397</v>
      </c>
      <c r="C591" s="1">
        <v>297.33999999999997</v>
      </c>
      <c r="D591" s="1">
        <v>20.440000000000001</v>
      </c>
      <c r="E591" s="1">
        <v>2063.038</v>
      </c>
      <c r="F591" s="1">
        <v>26.1</v>
      </c>
      <c r="G591" s="1">
        <v>402.6</v>
      </c>
      <c r="H591" s="1">
        <v>1.7999999999999999E-2</v>
      </c>
      <c r="I591" s="1">
        <v>0.47</v>
      </c>
      <c r="J591" s="1">
        <v>0.56100000000000005</v>
      </c>
      <c r="K591" s="1">
        <v>7.36</v>
      </c>
      <c r="L591" s="1">
        <f t="shared" si="36"/>
        <v>0.54386626561776963</v>
      </c>
      <c r="M591" s="1">
        <f t="shared" si="37"/>
        <v>7.1352151781582602</v>
      </c>
      <c r="N591" s="1">
        <v>0.04</v>
      </c>
      <c r="O591" s="1">
        <v>21.61</v>
      </c>
      <c r="P591" s="1">
        <v>6.891</v>
      </c>
      <c r="Q591" s="1">
        <v>0</v>
      </c>
      <c r="R591" s="1">
        <v>800</v>
      </c>
      <c r="S591" s="1">
        <v>752.8</v>
      </c>
      <c r="T591" s="1">
        <v>310.60000000000002</v>
      </c>
      <c r="U591" s="1">
        <v>2253.6</v>
      </c>
      <c r="V591">
        <v>1.0313401757</v>
      </c>
      <c r="W591">
        <f t="shared" si="38"/>
        <v>0.54550269955123987</v>
      </c>
      <c r="X591">
        <f t="shared" si="39"/>
        <v>7.1566842579271395</v>
      </c>
    </row>
    <row r="592" spans="1:24" x14ac:dyDescent="0.15">
      <c r="A592" s="98">
        <v>43075.039606481485</v>
      </c>
      <c r="B592" s="1">
        <v>297.36138888902497</v>
      </c>
      <c r="C592" s="1">
        <v>297.35000000000002</v>
      </c>
      <c r="D592" s="1">
        <v>20.440000000000001</v>
      </c>
      <c r="E592" s="1">
        <v>2062.9659999999999</v>
      </c>
      <c r="F592" s="1">
        <v>26.1</v>
      </c>
      <c r="G592" s="1">
        <v>402.6</v>
      </c>
      <c r="H592" s="1">
        <v>1.7999999999999999E-2</v>
      </c>
      <c r="I592" s="1">
        <v>0.47</v>
      </c>
      <c r="J592" s="1">
        <v>0.56100000000000005</v>
      </c>
      <c r="K592" s="1">
        <v>7.36</v>
      </c>
      <c r="L592" s="1">
        <f t="shared" si="36"/>
        <v>0.54386626561776963</v>
      </c>
      <c r="M592" s="1">
        <f t="shared" si="37"/>
        <v>7.1352151781582602</v>
      </c>
      <c r="N592" s="1">
        <v>0.04</v>
      </c>
      <c r="O592" s="1">
        <v>21.61</v>
      </c>
      <c r="P592" s="1">
        <v>6.9059999999999997</v>
      </c>
      <c r="Q592" s="1">
        <v>0</v>
      </c>
      <c r="R592" s="1">
        <v>800</v>
      </c>
      <c r="S592" s="1">
        <v>752.8</v>
      </c>
      <c r="T592" s="1">
        <v>310.60000000000002</v>
      </c>
      <c r="U592" s="1">
        <v>2253.6</v>
      </c>
      <c r="V592">
        <v>1.0313024111</v>
      </c>
      <c r="W592">
        <f t="shared" si="38"/>
        <v>0.54552267496390816</v>
      </c>
      <c r="X592">
        <f t="shared" si="39"/>
        <v>7.1569463239471727</v>
      </c>
    </row>
    <row r="593" spans="1:24" x14ac:dyDescent="0.15">
      <c r="A593" s="98">
        <v>43075.040300925924</v>
      </c>
      <c r="B593" s="1">
        <v>297.37805555557134</v>
      </c>
      <c r="C593" s="1">
        <v>297.37</v>
      </c>
      <c r="D593" s="1">
        <v>20.440000000000001</v>
      </c>
      <c r="E593" s="1">
        <v>2062.7579999999998</v>
      </c>
      <c r="F593" s="1">
        <v>26.1</v>
      </c>
      <c r="G593" s="1">
        <v>402.6</v>
      </c>
      <c r="H593" s="1">
        <v>1.7999999999999999E-2</v>
      </c>
      <c r="I593" s="1">
        <v>0.47</v>
      </c>
      <c r="J593" s="1">
        <v>0.56100000000000005</v>
      </c>
      <c r="K593" s="1">
        <v>7.36</v>
      </c>
      <c r="L593" s="1">
        <f t="shared" si="36"/>
        <v>0.54386626561776963</v>
      </c>
      <c r="M593" s="1">
        <f t="shared" si="37"/>
        <v>7.1352151781582602</v>
      </c>
      <c r="N593" s="1">
        <v>0.04</v>
      </c>
      <c r="O593" s="1">
        <v>21.61</v>
      </c>
      <c r="P593" s="1">
        <v>6.8959999999999999</v>
      </c>
      <c r="Q593" s="1">
        <v>0</v>
      </c>
      <c r="R593" s="1">
        <v>800</v>
      </c>
      <c r="S593" s="1">
        <v>752.8</v>
      </c>
      <c r="T593" s="1">
        <v>310.60000000000002</v>
      </c>
      <c r="U593" s="1">
        <v>2253.6</v>
      </c>
      <c r="V593">
        <v>1.0312629196</v>
      </c>
      <c r="W593">
        <f t="shared" si="38"/>
        <v>0.54554356537731186</v>
      </c>
      <c r="X593">
        <f t="shared" si="39"/>
        <v>7.157220394254928</v>
      </c>
    </row>
    <row r="594" spans="1:24" x14ac:dyDescent="0.15">
      <c r="A594" s="98">
        <v>43075.040995370371</v>
      </c>
      <c r="B594" s="1">
        <v>297.39472222229233</v>
      </c>
      <c r="C594" s="1">
        <v>297.39</v>
      </c>
      <c r="D594" s="1">
        <v>20.440000000000001</v>
      </c>
      <c r="E594" s="1">
        <v>2062.6309999999999</v>
      </c>
      <c r="F594" s="1">
        <v>26.1</v>
      </c>
      <c r="G594" s="1">
        <v>402.6</v>
      </c>
      <c r="H594" s="1">
        <v>1.7000000000000001E-2</v>
      </c>
      <c r="I594" s="1">
        <v>0.47</v>
      </c>
      <c r="J594" s="1">
        <v>0.56100000000000005</v>
      </c>
      <c r="K594" s="1">
        <v>7.36</v>
      </c>
      <c r="L594" s="1">
        <f t="shared" si="36"/>
        <v>0.54386626561776963</v>
      </c>
      <c r="M594" s="1">
        <f t="shared" si="37"/>
        <v>7.1352151781582602</v>
      </c>
      <c r="N594" s="1">
        <v>0.04</v>
      </c>
      <c r="O594" s="1">
        <v>21.61</v>
      </c>
      <c r="P594" s="1">
        <v>6.8979999999999997</v>
      </c>
      <c r="Q594" s="1">
        <v>0</v>
      </c>
      <c r="R594" s="1">
        <v>800</v>
      </c>
      <c r="S594" s="1">
        <v>752.8</v>
      </c>
      <c r="T594" s="1">
        <v>310.60000000000002</v>
      </c>
      <c r="U594" s="1">
        <v>2253.6</v>
      </c>
      <c r="V594">
        <v>1.0312790296999998</v>
      </c>
      <c r="W594">
        <f t="shared" si="38"/>
        <v>0.54553504318192203</v>
      </c>
      <c r="X594">
        <f t="shared" si="39"/>
        <v>7.1571085879125595</v>
      </c>
    </row>
    <row r="595" spans="1:24" x14ac:dyDescent="0.15">
      <c r="A595" s="98">
        <v>43075.041689814818</v>
      </c>
      <c r="B595" s="1">
        <v>297.41138888901332</v>
      </c>
      <c r="C595" s="1">
        <v>297.39999999999998</v>
      </c>
      <c r="D595" s="1">
        <v>20.440000000000001</v>
      </c>
      <c r="E595" s="1">
        <v>2062.5259999999998</v>
      </c>
      <c r="F595" s="1">
        <v>26.1</v>
      </c>
      <c r="G595" s="1">
        <v>402.6</v>
      </c>
      <c r="H595" s="1">
        <v>1.7999999999999999E-2</v>
      </c>
      <c r="I595" s="1">
        <v>0.47</v>
      </c>
      <c r="J595" s="1">
        <v>0.56100000000000005</v>
      </c>
      <c r="K595" s="1">
        <v>7.36</v>
      </c>
      <c r="L595" s="1">
        <f t="shared" si="36"/>
        <v>0.54386626561776963</v>
      </c>
      <c r="M595" s="1">
        <f t="shared" si="37"/>
        <v>7.1352151781582602</v>
      </c>
      <c r="N595" s="1">
        <v>0.04</v>
      </c>
      <c r="O595" s="1">
        <v>21.61</v>
      </c>
      <c r="P595" s="1">
        <v>6.8860000000000001</v>
      </c>
      <c r="Q595" s="1">
        <v>0</v>
      </c>
      <c r="R595" s="1">
        <v>800</v>
      </c>
      <c r="S595" s="1">
        <v>752.8</v>
      </c>
      <c r="T595" s="1">
        <v>310.7</v>
      </c>
      <c r="U595" s="1">
        <v>2253.6</v>
      </c>
      <c r="V595">
        <v>1.0312929437</v>
      </c>
      <c r="W595">
        <f t="shared" si="38"/>
        <v>0.54552768293124132</v>
      </c>
      <c r="X595">
        <f t="shared" si="39"/>
        <v>7.1570120256219889</v>
      </c>
    </row>
    <row r="596" spans="1:24" x14ac:dyDescent="0.15">
      <c r="A596" s="98">
        <v>43075.042384259257</v>
      </c>
      <c r="B596" s="1">
        <v>297.42805555555969</v>
      </c>
      <c r="C596" s="1">
        <v>297.42</v>
      </c>
      <c r="D596" s="1">
        <v>20.440000000000001</v>
      </c>
      <c r="E596" s="1">
        <v>2062.5590000000002</v>
      </c>
      <c r="F596" s="1">
        <v>26.1</v>
      </c>
      <c r="G596" s="1">
        <v>402.6</v>
      </c>
      <c r="H596" s="1">
        <v>1.7000000000000001E-2</v>
      </c>
      <c r="I596" s="1">
        <v>0.47</v>
      </c>
      <c r="J596" s="1">
        <v>0.56100000000000005</v>
      </c>
      <c r="K596" s="1">
        <v>7.36</v>
      </c>
      <c r="L596" s="1">
        <f t="shared" si="36"/>
        <v>0.54386626561776963</v>
      </c>
      <c r="M596" s="1">
        <f t="shared" si="37"/>
        <v>7.1352151781582602</v>
      </c>
      <c r="N596" s="1">
        <v>0.04</v>
      </c>
      <c r="O596" s="1">
        <v>21.61</v>
      </c>
      <c r="P596" s="1">
        <v>6.8890000000000002</v>
      </c>
      <c r="Q596" s="1">
        <v>0</v>
      </c>
      <c r="R596" s="1">
        <v>800</v>
      </c>
      <c r="S596" s="1">
        <v>752.8</v>
      </c>
      <c r="T596" s="1">
        <v>311.2</v>
      </c>
      <c r="U596" s="1">
        <v>2253.6</v>
      </c>
      <c r="V596">
        <v>1.0312506272000002</v>
      </c>
      <c r="W596">
        <f t="shared" si="38"/>
        <v>0.54555006819975482</v>
      </c>
      <c r="X596">
        <f t="shared" si="39"/>
        <v>7.1573057075761062</v>
      </c>
    </row>
    <row r="597" spans="1:24" x14ac:dyDescent="0.15">
      <c r="A597" s="98">
        <v>43075.043078703704</v>
      </c>
      <c r="B597" s="1">
        <v>297.44472222228069</v>
      </c>
      <c r="C597" s="1">
        <v>297.44</v>
      </c>
      <c r="D597" s="1">
        <v>20.440000000000001</v>
      </c>
      <c r="E597" s="1">
        <v>2062.3719999999998</v>
      </c>
      <c r="F597" s="1">
        <v>26.1</v>
      </c>
      <c r="G597" s="1">
        <v>402.6</v>
      </c>
      <c r="H597" s="1">
        <v>1.7999999999999999E-2</v>
      </c>
      <c r="I597" s="1">
        <v>0.47</v>
      </c>
      <c r="J597" s="1">
        <v>0.56100000000000005</v>
      </c>
      <c r="K597" s="1">
        <v>7.36</v>
      </c>
      <c r="L597" s="1">
        <f t="shared" si="36"/>
        <v>0.54386626561776963</v>
      </c>
      <c r="M597" s="1">
        <f t="shared" si="37"/>
        <v>7.1352151781582602</v>
      </c>
      <c r="N597" s="1">
        <v>0.04</v>
      </c>
      <c r="O597" s="1">
        <v>21.61</v>
      </c>
      <c r="P597" s="1">
        <v>6.9</v>
      </c>
      <c r="Q597" s="1">
        <v>0</v>
      </c>
      <c r="R597" s="1">
        <v>800</v>
      </c>
      <c r="S597" s="1">
        <v>752.8</v>
      </c>
      <c r="T597" s="1">
        <v>311.3</v>
      </c>
      <c r="U597" s="1">
        <v>2253.6</v>
      </c>
      <c r="V597">
        <v>1.0312479911000001</v>
      </c>
      <c r="W597">
        <f t="shared" si="38"/>
        <v>0.5455514627474749</v>
      </c>
      <c r="X597">
        <f t="shared" si="39"/>
        <v>7.15732400324673</v>
      </c>
    </row>
    <row r="598" spans="1:24" x14ac:dyDescent="0.15">
      <c r="A598" s="98">
        <v>43075.043773148151</v>
      </c>
      <c r="B598" s="1">
        <v>297.46138888900168</v>
      </c>
      <c r="C598" s="1">
        <v>297.45</v>
      </c>
      <c r="D598" s="1">
        <v>20.440000000000001</v>
      </c>
      <c r="E598" s="1">
        <v>2062.462</v>
      </c>
      <c r="F598" s="1">
        <v>26.1</v>
      </c>
      <c r="G598" s="1">
        <v>402.6</v>
      </c>
      <c r="H598" s="1">
        <v>1.7999999999999999E-2</v>
      </c>
      <c r="I598" s="1">
        <v>0.47</v>
      </c>
      <c r="J598" s="1">
        <v>0.56100000000000005</v>
      </c>
      <c r="K598" s="1">
        <v>7.36</v>
      </c>
      <c r="L598" s="1">
        <f t="shared" si="36"/>
        <v>0.54386626561776963</v>
      </c>
      <c r="M598" s="1">
        <f t="shared" si="37"/>
        <v>7.1352151781582602</v>
      </c>
      <c r="N598" s="1">
        <v>0.04</v>
      </c>
      <c r="O598" s="1">
        <v>21.61</v>
      </c>
      <c r="P598" s="1">
        <v>6.9020000000000001</v>
      </c>
      <c r="Q598" s="1">
        <v>0</v>
      </c>
      <c r="R598" s="1">
        <v>800</v>
      </c>
      <c r="S598" s="1">
        <v>752.8</v>
      </c>
      <c r="T598" s="1">
        <v>311.3</v>
      </c>
      <c r="U598" s="1">
        <v>2253.6</v>
      </c>
      <c r="V598">
        <v>1.0312647517</v>
      </c>
      <c r="W598">
        <f t="shared" si="38"/>
        <v>0.54554259618839651</v>
      </c>
      <c r="X598">
        <f t="shared" si="39"/>
        <v>7.1572076790491943</v>
      </c>
    </row>
    <row r="599" spans="1:24" x14ac:dyDescent="0.15">
      <c r="A599" s="98">
        <v>43075.04446759259</v>
      </c>
      <c r="B599" s="1">
        <v>297.47805555554805</v>
      </c>
      <c r="C599" s="1">
        <v>297.47000000000003</v>
      </c>
      <c r="D599" s="1">
        <v>20.440000000000001</v>
      </c>
      <c r="E599" s="1">
        <v>2062.3180000000002</v>
      </c>
      <c r="F599" s="1">
        <v>26.1</v>
      </c>
      <c r="G599" s="1">
        <v>402.6</v>
      </c>
      <c r="H599" s="1">
        <v>1.7999999999999999E-2</v>
      </c>
      <c r="I599" s="1">
        <v>0.47</v>
      </c>
      <c r="J599" s="1">
        <v>0.56100000000000005</v>
      </c>
      <c r="K599" s="1">
        <v>7.36</v>
      </c>
      <c r="L599" s="1">
        <f t="shared" si="36"/>
        <v>0.5446223354958295</v>
      </c>
      <c r="M599" s="1">
        <f t="shared" si="37"/>
        <v>7.1451343836886014</v>
      </c>
      <c r="N599" s="1">
        <v>4.1000000000000002E-2</v>
      </c>
      <c r="O599" s="1">
        <v>21.58</v>
      </c>
      <c r="P599" s="1">
        <v>6.8970000000000002</v>
      </c>
      <c r="Q599" s="1">
        <v>0</v>
      </c>
      <c r="R599" s="1">
        <v>800</v>
      </c>
      <c r="S599" s="1">
        <v>752.8</v>
      </c>
      <c r="T599" s="1">
        <v>311.3</v>
      </c>
      <c r="U599" s="1">
        <v>2253.6999999999998</v>
      </c>
      <c r="V599">
        <v>1.0312701779</v>
      </c>
      <c r="W599">
        <f t="shared" si="38"/>
        <v>0.54553972572506026</v>
      </c>
      <c r="X599">
        <f t="shared" si="39"/>
        <v>7.1571700202075634</v>
      </c>
    </row>
    <row r="600" spans="1:24" x14ac:dyDescent="0.15">
      <c r="A600" s="98">
        <v>43075.045162037037</v>
      </c>
      <c r="B600" s="1">
        <v>297.49472222226905</v>
      </c>
      <c r="C600" s="1">
        <v>297.49</v>
      </c>
      <c r="D600" s="1">
        <v>20.440000000000001</v>
      </c>
      <c r="E600" s="1">
        <v>2062.0230000000001</v>
      </c>
      <c r="F600" s="1">
        <v>26.1</v>
      </c>
      <c r="G600" s="1">
        <v>402.6</v>
      </c>
      <c r="H600" s="1">
        <v>1.7999999999999999E-2</v>
      </c>
      <c r="I600" s="1">
        <v>0.47</v>
      </c>
      <c r="J600" s="1">
        <v>0.56100000000000005</v>
      </c>
      <c r="K600" s="1">
        <v>7.36</v>
      </c>
      <c r="L600" s="1">
        <f t="shared" si="36"/>
        <v>0.54437007874015753</v>
      </c>
      <c r="M600" s="1">
        <f t="shared" si="37"/>
        <v>7.1418249189439562</v>
      </c>
      <c r="N600" s="1">
        <v>4.1000000000000002E-2</v>
      </c>
      <c r="O600" s="1">
        <v>21.59</v>
      </c>
      <c r="P600" s="1">
        <v>6.9029999999999996</v>
      </c>
      <c r="Q600" s="1">
        <v>0</v>
      </c>
      <c r="R600" s="1">
        <v>800</v>
      </c>
      <c r="S600" s="1">
        <v>752.8</v>
      </c>
      <c r="T600" s="1">
        <v>311.3</v>
      </c>
      <c r="U600" s="1">
        <v>2253.6999999999998</v>
      </c>
      <c r="V600">
        <v>1.0312642830000001</v>
      </c>
      <c r="W600">
        <f t="shared" si="38"/>
        <v>0.54554284413241927</v>
      </c>
      <c r="X600">
        <f t="shared" si="39"/>
        <v>7.157210931933343</v>
      </c>
    </row>
    <row r="601" spans="1:24" x14ac:dyDescent="0.15">
      <c r="A601" s="98">
        <v>43075.045856481483</v>
      </c>
      <c r="B601" s="1">
        <v>297.51138888899004</v>
      </c>
      <c r="C601" s="1">
        <v>297.5</v>
      </c>
      <c r="D601" s="1">
        <v>20.440000000000001</v>
      </c>
      <c r="E601" s="1">
        <v>2061.8449999999998</v>
      </c>
      <c r="F601" s="1">
        <v>26.1</v>
      </c>
      <c r="G601" s="1">
        <v>402.6</v>
      </c>
      <c r="H601" s="1">
        <v>1.7999999999999999E-2</v>
      </c>
      <c r="I601" s="1">
        <v>0.47</v>
      </c>
      <c r="J601" s="1">
        <v>0.56100000000000005</v>
      </c>
      <c r="K601" s="1">
        <v>7.36</v>
      </c>
      <c r="L601" s="1">
        <f t="shared" si="36"/>
        <v>0.54437007874015753</v>
      </c>
      <c r="M601" s="1">
        <f t="shared" si="37"/>
        <v>7.1418249189439562</v>
      </c>
      <c r="N601" s="1">
        <v>4.1000000000000002E-2</v>
      </c>
      <c r="O601" s="1">
        <v>21.59</v>
      </c>
      <c r="P601" s="1">
        <v>6.8979999999999997</v>
      </c>
      <c r="Q601" s="1">
        <v>0</v>
      </c>
      <c r="R601" s="1">
        <v>800</v>
      </c>
      <c r="S601" s="1">
        <v>752.8</v>
      </c>
      <c r="T601" s="1">
        <v>311.3</v>
      </c>
      <c r="U601" s="1">
        <v>2253.6999999999998</v>
      </c>
      <c r="V601">
        <v>1.0312139606999999</v>
      </c>
      <c r="W601">
        <f t="shared" si="38"/>
        <v>0.5455694661252467</v>
      </c>
      <c r="X601">
        <f t="shared" si="39"/>
        <v>7.1575601972937886</v>
      </c>
    </row>
    <row r="602" spans="1:24" x14ac:dyDescent="0.15">
      <c r="A602" s="98">
        <v>43075.046550925923</v>
      </c>
      <c r="B602" s="1">
        <v>297.52805555553641</v>
      </c>
      <c r="C602" s="1">
        <v>297.52</v>
      </c>
      <c r="D602" s="1">
        <v>20.45</v>
      </c>
      <c r="E602" s="1">
        <v>2061.866</v>
      </c>
      <c r="F602" s="1">
        <v>26.1</v>
      </c>
      <c r="G602" s="1">
        <v>402.6</v>
      </c>
      <c r="H602" s="1">
        <v>1.7000000000000001E-2</v>
      </c>
      <c r="I602" s="1">
        <v>0.47</v>
      </c>
      <c r="J602" s="1">
        <v>0.56100000000000005</v>
      </c>
      <c r="K602" s="1">
        <v>7.36</v>
      </c>
      <c r="L602" s="1">
        <f t="shared" si="36"/>
        <v>0.54411805555555548</v>
      </c>
      <c r="M602" s="1">
        <f t="shared" si="37"/>
        <v>7.1385185185185183</v>
      </c>
      <c r="N602" s="1">
        <v>0.04</v>
      </c>
      <c r="O602" s="1">
        <v>21.6</v>
      </c>
      <c r="P602" s="1">
        <v>6.8979999999999997</v>
      </c>
      <c r="Q602" s="1">
        <v>0</v>
      </c>
      <c r="R602" s="1">
        <v>800</v>
      </c>
      <c r="S602" s="1">
        <v>752.8</v>
      </c>
      <c r="T602" s="1">
        <v>311.3</v>
      </c>
      <c r="U602" s="1">
        <v>2253.6999999999998</v>
      </c>
      <c r="V602">
        <v>1.0312287045000001</v>
      </c>
      <c r="W602">
        <f t="shared" si="38"/>
        <v>0.54556166594759481</v>
      </c>
      <c r="X602">
        <f t="shared" si="39"/>
        <v>7.1574578634122954</v>
      </c>
    </row>
    <row r="603" spans="1:24" x14ac:dyDescent="0.15">
      <c r="A603" s="98">
        <v>43075.04724537037</v>
      </c>
      <c r="B603" s="1">
        <v>297.54472222225741</v>
      </c>
      <c r="C603" s="1">
        <v>297.54000000000002</v>
      </c>
      <c r="D603" s="1">
        <v>20.45</v>
      </c>
      <c r="E603" s="1">
        <v>2061.7800000000002</v>
      </c>
      <c r="F603" s="1">
        <v>26.1</v>
      </c>
      <c r="G603" s="1">
        <v>402.6</v>
      </c>
      <c r="H603" s="1">
        <v>1.7999999999999999E-2</v>
      </c>
      <c r="I603" s="1">
        <v>0.47</v>
      </c>
      <c r="J603" s="1">
        <v>0.56100000000000005</v>
      </c>
      <c r="K603" s="1">
        <v>7.36</v>
      </c>
      <c r="L603" s="1">
        <f t="shared" si="36"/>
        <v>0.54411805555555548</v>
      </c>
      <c r="M603" s="1">
        <f t="shared" si="37"/>
        <v>7.1385185185185183</v>
      </c>
      <c r="N603" s="1">
        <v>0.04</v>
      </c>
      <c r="O603" s="1">
        <v>21.6</v>
      </c>
      <c r="P603" s="1">
        <v>6.9059999999999997</v>
      </c>
      <c r="Q603" s="1">
        <v>0</v>
      </c>
      <c r="R603" s="1">
        <v>800</v>
      </c>
      <c r="S603" s="1">
        <v>752.8</v>
      </c>
      <c r="T603" s="1">
        <v>311.3</v>
      </c>
      <c r="U603" s="1">
        <v>2253.6999999999998</v>
      </c>
      <c r="V603">
        <v>1.0311975571000001</v>
      </c>
      <c r="W603">
        <f t="shared" si="38"/>
        <v>0.545578144678869</v>
      </c>
      <c r="X603">
        <f t="shared" si="39"/>
        <v>7.1576740549669795</v>
      </c>
    </row>
    <row r="604" spans="1:24" x14ac:dyDescent="0.15">
      <c r="A604" s="98">
        <v>43075.047939814816</v>
      </c>
      <c r="B604" s="1">
        <v>297.5613888889784</v>
      </c>
      <c r="C604" s="1">
        <v>297.55</v>
      </c>
      <c r="D604" s="1">
        <v>20.45</v>
      </c>
      <c r="E604" s="1">
        <v>2062.0419999999999</v>
      </c>
      <c r="F604" s="1">
        <v>26.1</v>
      </c>
      <c r="G604" s="1">
        <v>402.6</v>
      </c>
      <c r="H604" s="1">
        <v>1.7999999999999999E-2</v>
      </c>
      <c r="I604" s="1">
        <v>0.47</v>
      </c>
      <c r="J604" s="1">
        <v>0.56100000000000005</v>
      </c>
      <c r="K604" s="1">
        <v>7.36</v>
      </c>
      <c r="L604" s="1">
        <f t="shared" si="36"/>
        <v>0.54411805555555548</v>
      </c>
      <c r="M604" s="1">
        <f t="shared" si="37"/>
        <v>7.1385185185185183</v>
      </c>
      <c r="N604" s="1">
        <v>0.04</v>
      </c>
      <c r="O604" s="1">
        <v>21.6</v>
      </c>
      <c r="P604" s="1">
        <v>6.8979999999999997</v>
      </c>
      <c r="Q604" s="1">
        <v>0</v>
      </c>
      <c r="R604" s="1">
        <v>800</v>
      </c>
      <c r="S604" s="1">
        <v>752.8</v>
      </c>
      <c r="T604" s="1">
        <v>311.3</v>
      </c>
      <c r="U604" s="1">
        <v>2253.8000000000002</v>
      </c>
      <c r="V604">
        <v>1.0311993192</v>
      </c>
      <c r="W604">
        <f t="shared" si="38"/>
        <v>0.54557721240202317</v>
      </c>
      <c r="X604">
        <f t="shared" si="39"/>
        <v>7.1576618240265422</v>
      </c>
    </row>
    <row r="605" spans="1:24" x14ac:dyDescent="0.15">
      <c r="A605" s="98">
        <v>43075.048634259256</v>
      </c>
      <c r="B605" s="1">
        <v>297.57805555552477</v>
      </c>
      <c r="C605" s="1">
        <v>297.57</v>
      </c>
      <c r="D605" s="1">
        <v>20.45</v>
      </c>
      <c r="E605" s="1">
        <v>2061.8420000000001</v>
      </c>
      <c r="F605" s="1">
        <v>26.1</v>
      </c>
      <c r="G605" s="1">
        <v>402.6</v>
      </c>
      <c r="H605" s="1">
        <v>1.7999999999999999E-2</v>
      </c>
      <c r="I605" s="1">
        <v>0.47</v>
      </c>
      <c r="J605" s="1">
        <v>0.56100000000000005</v>
      </c>
      <c r="K605" s="1">
        <v>7.36</v>
      </c>
      <c r="L605" s="1">
        <f t="shared" si="36"/>
        <v>0.54411805555555548</v>
      </c>
      <c r="M605" s="1">
        <f t="shared" si="37"/>
        <v>7.1385185185185183</v>
      </c>
      <c r="N605" s="1">
        <v>0.04</v>
      </c>
      <c r="O605" s="1">
        <v>21.6</v>
      </c>
      <c r="P605" s="1">
        <v>6.899</v>
      </c>
      <c r="Q605" s="1">
        <v>0</v>
      </c>
      <c r="R605" s="1">
        <v>800</v>
      </c>
      <c r="S605" s="1">
        <v>752.8</v>
      </c>
      <c r="T605" s="1">
        <v>311.3</v>
      </c>
      <c r="U605" s="1">
        <v>2253.8000000000002</v>
      </c>
      <c r="V605">
        <v>1.0311916987</v>
      </c>
      <c r="W605">
        <f t="shared" si="38"/>
        <v>0.54558124421410259</v>
      </c>
      <c r="X605">
        <f t="shared" si="39"/>
        <v>7.1577147191012394</v>
      </c>
    </row>
    <row r="606" spans="1:24" x14ac:dyDescent="0.15">
      <c r="A606" s="98">
        <v>43075.049328703702</v>
      </c>
      <c r="B606" s="1">
        <v>297.59472222224576</v>
      </c>
      <c r="C606" s="1">
        <v>297.58999999999997</v>
      </c>
      <c r="D606" s="1">
        <v>20.45</v>
      </c>
      <c r="E606" s="1">
        <v>2061.645</v>
      </c>
      <c r="F606" s="1">
        <v>26.1</v>
      </c>
      <c r="G606" s="1">
        <v>402.6</v>
      </c>
      <c r="H606" s="1">
        <v>1.7000000000000001E-2</v>
      </c>
      <c r="I606" s="1">
        <v>0.47</v>
      </c>
      <c r="J606" s="1">
        <v>0.55900000000000005</v>
      </c>
      <c r="K606" s="1">
        <v>7.36</v>
      </c>
      <c r="L606" s="1">
        <f t="shared" si="36"/>
        <v>0.54217824074074072</v>
      </c>
      <c r="M606" s="1">
        <f t="shared" si="37"/>
        <v>7.1385185185185183</v>
      </c>
      <c r="N606" s="1">
        <v>0.04</v>
      </c>
      <c r="O606" s="1">
        <v>21.6</v>
      </c>
      <c r="P606" s="1">
        <v>6.8869999999999996</v>
      </c>
      <c r="Q606" s="1">
        <v>0</v>
      </c>
      <c r="R606" s="1">
        <v>800</v>
      </c>
      <c r="S606" s="1">
        <v>752.8</v>
      </c>
      <c r="T606" s="1">
        <v>311.3</v>
      </c>
      <c r="U606" s="1">
        <v>2253.8000000000002</v>
      </c>
      <c r="V606">
        <v>1.0311826097000001</v>
      </c>
      <c r="W606">
        <f t="shared" si="38"/>
        <v>0.54364100473251031</v>
      </c>
      <c r="X606">
        <f t="shared" si="39"/>
        <v>7.157777808284929</v>
      </c>
    </row>
    <row r="607" spans="1:24" x14ac:dyDescent="0.15">
      <c r="A607" s="98">
        <v>43075.050023148149</v>
      </c>
      <c r="B607" s="1">
        <v>297.61138888896676</v>
      </c>
      <c r="C607" s="1">
        <v>297.60000000000002</v>
      </c>
      <c r="D607" s="1">
        <v>20.45</v>
      </c>
      <c r="E607" s="1">
        <v>2061.674</v>
      </c>
      <c r="F607" s="1">
        <v>26.1</v>
      </c>
      <c r="G607" s="1">
        <v>402.6</v>
      </c>
      <c r="H607" s="1">
        <v>1.7999999999999999E-2</v>
      </c>
      <c r="I607" s="1">
        <v>0.47</v>
      </c>
      <c r="J607" s="1">
        <v>0.53700000000000003</v>
      </c>
      <c r="K607" s="1">
        <v>7.36</v>
      </c>
      <c r="L607" s="1">
        <f t="shared" si="36"/>
        <v>0.52084027777777775</v>
      </c>
      <c r="M607" s="1">
        <f t="shared" si="37"/>
        <v>7.1385185185185183</v>
      </c>
      <c r="N607" s="1">
        <v>0.04</v>
      </c>
      <c r="O607" s="1">
        <v>21.6</v>
      </c>
      <c r="P607" s="1">
        <v>6.891</v>
      </c>
      <c r="Q607" s="1">
        <v>0</v>
      </c>
      <c r="R607" s="1">
        <v>800</v>
      </c>
      <c r="S607" s="1">
        <v>752.8</v>
      </c>
      <c r="T607" s="1">
        <v>311.3</v>
      </c>
      <c r="U607" s="1">
        <v>2253.8000000000002</v>
      </c>
      <c r="V607">
        <v>1.0311856887999999</v>
      </c>
      <c r="W607">
        <f t="shared" si="38"/>
        <v>0.52224391382573665</v>
      </c>
      <c r="X607">
        <f t="shared" si="39"/>
        <v>7.1577564353024608</v>
      </c>
    </row>
    <row r="608" spans="1:24" x14ac:dyDescent="0.15">
      <c r="A608" s="98">
        <v>43075.050717592596</v>
      </c>
      <c r="B608" s="1">
        <v>297.62805555568775</v>
      </c>
      <c r="C608" s="1">
        <v>297.62</v>
      </c>
      <c r="D608" s="1">
        <v>20.45</v>
      </c>
      <c r="E608" s="1">
        <v>2061.6329999999998</v>
      </c>
      <c r="F608" s="1">
        <v>26.1</v>
      </c>
      <c r="G608" s="1">
        <v>402.6</v>
      </c>
      <c r="H608" s="1">
        <v>1.7999999999999999E-2</v>
      </c>
      <c r="I608" s="1">
        <v>0.47</v>
      </c>
      <c r="J608" s="1">
        <v>0.53100000000000003</v>
      </c>
      <c r="K608" s="1">
        <v>7.36</v>
      </c>
      <c r="L608" s="1">
        <f t="shared" si="36"/>
        <v>0.51502083333333326</v>
      </c>
      <c r="M608" s="1">
        <f t="shared" si="37"/>
        <v>7.1385185185185183</v>
      </c>
      <c r="N608" s="1">
        <v>0.04</v>
      </c>
      <c r="O608" s="1">
        <v>21.6</v>
      </c>
      <c r="P608" s="1">
        <v>6.9050000000000002</v>
      </c>
      <c r="Q608" s="1">
        <v>0</v>
      </c>
      <c r="R608" s="1">
        <v>800</v>
      </c>
      <c r="S608" s="1">
        <v>752.8</v>
      </c>
      <c r="T608" s="1">
        <v>311.3</v>
      </c>
      <c r="U608" s="1">
        <v>2253.8000000000002</v>
      </c>
      <c r="V608">
        <v>1.031207065</v>
      </c>
      <c r="W608">
        <f t="shared" si="38"/>
        <v>0.51639808150461031</v>
      </c>
      <c r="X608">
        <f t="shared" si="39"/>
        <v>7.1576080600262371</v>
      </c>
    </row>
    <row r="609" spans="1:24" x14ac:dyDescent="0.15">
      <c r="A609" s="98">
        <v>43075.051412037035</v>
      </c>
      <c r="B609" s="1">
        <v>297.64472222223412</v>
      </c>
      <c r="C609" s="1">
        <v>297.64</v>
      </c>
      <c r="D609" s="1">
        <v>20.45</v>
      </c>
      <c r="E609" s="1">
        <v>2061.761</v>
      </c>
      <c r="F609" s="1">
        <v>26.1</v>
      </c>
      <c r="G609" s="1">
        <v>402.6</v>
      </c>
      <c r="H609" s="1">
        <v>1.7000000000000001E-2</v>
      </c>
      <c r="I609" s="1">
        <v>0.47</v>
      </c>
      <c r="J609" s="1">
        <v>0.53900000000000003</v>
      </c>
      <c r="K609" s="1">
        <v>7.35</v>
      </c>
      <c r="L609" s="1">
        <f t="shared" si="36"/>
        <v>0.5227800925925925</v>
      </c>
      <c r="M609" s="1">
        <f t="shared" si="37"/>
        <v>7.128819444444443</v>
      </c>
      <c r="N609" s="1">
        <v>0.04</v>
      </c>
      <c r="O609" s="1">
        <v>21.6</v>
      </c>
      <c r="P609" s="1">
        <v>6.8920000000000003</v>
      </c>
      <c r="Q609" s="1">
        <v>0</v>
      </c>
      <c r="R609" s="1">
        <v>800</v>
      </c>
      <c r="S609" s="1">
        <v>752.8</v>
      </c>
      <c r="T609" s="1">
        <v>311.3</v>
      </c>
      <c r="U609" s="1">
        <v>2253.8000000000002</v>
      </c>
      <c r="V609">
        <v>1.0312415168</v>
      </c>
      <c r="W609">
        <f t="shared" si="38"/>
        <v>0.52416057848147335</v>
      </c>
      <c r="X609">
        <f t="shared" si="39"/>
        <v>7.1476442520200907</v>
      </c>
    </row>
    <row r="610" spans="1:24" x14ac:dyDescent="0.15">
      <c r="A610" s="98">
        <v>43075.052106481482</v>
      </c>
      <c r="B610" s="1">
        <v>297.66138888895512</v>
      </c>
      <c r="C610" s="1">
        <v>297.64999999999998</v>
      </c>
      <c r="D610" s="1">
        <v>20.45</v>
      </c>
      <c r="E610" s="1">
        <v>2061.7800000000002</v>
      </c>
      <c r="F610" s="1">
        <v>26.1</v>
      </c>
      <c r="G610" s="1">
        <v>402.6</v>
      </c>
      <c r="H610" s="1">
        <v>1.7000000000000001E-2</v>
      </c>
      <c r="I610" s="1">
        <v>0.47</v>
      </c>
      <c r="J610" s="1">
        <v>0.55300000000000005</v>
      </c>
      <c r="K610" s="1">
        <v>7.35</v>
      </c>
      <c r="L610" s="1">
        <f t="shared" si="36"/>
        <v>0.53635879629629624</v>
      </c>
      <c r="M610" s="1">
        <f t="shared" si="37"/>
        <v>7.128819444444443</v>
      </c>
      <c r="N610" s="1">
        <v>0.04</v>
      </c>
      <c r="O610" s="1">
        <v>21.6</v>
      </c>
      <c r="P610" s="1">
        <v>6.9020000000000001</v>
      </c>
      <c r="Q610" s="1">
        <v>0</v>
      </c>
      <c r="R610" s="1">
        <v>800</v>
      </c>
      <c r="S610" s="1">
        <v>752.8</v>
      </c>
      <c r="T610" s="1">
        <v>311.3</v>
      </c>
      <c r="U610" s="1">
        <v>2253.8000000000002</v>
      </c>
      <c r="V610">
        <v>1.0312457342000001</v>
      </c>
      <c r="W610">
        <f t="shared" si="38"/>
        <v>0.53777293966720585</v>
      </c>
      <c r="X610">
        <f t="shared" si="39"/>
        <v>7.147615020893241</v>
      </c>
    </row>
    <row r="611" spans="1:24" x14ac:dyDescent="0.15">
      <c r="A611" s="98">
        <v>43075.052800925929</v>
      </c>
      <c r="B611" s="1">
        <v>297.67805555567611</v>
      </c>
      <c r="C611" s="1">
        <v>297.67</v>
      </c>
      <c r="D611" s="1">
        <v>20.45</v>
      </c>
      <c r="E611" s="1">
        <v>2061.4969999999998</v>
      </c>
      <c r="F611" s="1">
        <v>26.1</v>
      </c>
      <c r="G611" s="1">
        <v>402.6</v>
      </c>
      <c r="H611" s="1">
        <v>1.7000000000000001E-2</v>
      </c>
      <c r="I611" s="1">
        <v>0.47</v>
      </c>
      <c r="J611" s="1">
        <v>0.55900000000000005</v>
      </c>
      <c r="K611" s="1">
        <v>7.35</v>
      </c>
      <c r="L611" s="1">
        <f t="shared" si="36"/>
        <v>0.54217824074074072</v>
      </c>
      <c r="M611" s="1">
        <f t="shared" si="37"/>
        <v>7.128819444444443</v>
      </c>
      <c r="N611" s="1">
        <v>0.04</v>
      </c>
      <c r="O611" s="1">
        <v>21.6</v>
      </c>
      <c r="P611" s="1">
        <v>6.8869999999999996</v>
      </c>
      <c r="Q611" s="1">
        <v>0</v>
      </c>
      <c r="R611" s="1">
        <v>800</v>
      </c>
      <c r="S611" s="1">
        <v>752.8</v>
      </c>
      <c r="T611" s="1">
        <v>311.3</v>
      </c>
      <c r="U611" s="1">
        <v>2253.8000000000002</v>
      </c>
      <c r="V611">
        <v>1.0312509101999998</v>
      </c>
      <c r="W611">
        <f t="shared" si="38"/>
        <v>0.54360499899222314</v>
      </c>
      <c r="X611">
        <f t="shared" si="39"/>
        <v>7.1475791459621458</v>
      </c>
    </row>
    <row r="612" spans="1:24" x14ac:dyDescent="0.15">
      <c r="A612" s="98">
        <v>43075.053495370368</v>
      </c>
      <c r="B612" s="1">
        <v>297.69472222222248</v>
      </c>
      <c r="C612" s="1">
        <v>297.69</v>
      </c>
      <c r="D612" s="1">
        <v>20.45</v>
      </c>
      <c r="E612" s="1">
        <v>2061.136</v>
      </c>
      <c r="F612" s="1">
        <v>26.1</v>
      </c>
      <c r="G612" s="1">
        <v>402.6</v>
      </c>
      <c r="H612" s="1">
        <v>1.7999999999999999E-2</v>
      </c>
      <c r="I612" s="1">
        <v>0.47</v>
      </c>
      <c r="J612" s="1">
        <v>0.55600000000000005</v>
      </c>
      <c r="K612" s="1">
        <v>7.35</v>
      </c>
      <c r="L612" s="1">
        <f t="shared" si="36"/>
        <v>0.53926851851851854</v>
      </c>
      <c r="M612" s="1">
        <f t="shared" si="37"/>
        <v>7.128819444444443</v>
      </c>
      <c r="N612" s="1">
        <v>0.04</v>
      </c>
      <c r="O612" s="1">
        <v>21.6</v>
      </c>
      <c r="P612" s="1">
        <v>6.8940000000000001</v>
      </c>
      <c r="Q612" s="1">
        <v>0</v>
      </c>
      <c r="R612" s="1">
        <v>800</v>
      </c>
      <c r="S612" s="1">
        <v>752.8</v>
      </c>
      <c r="T612" s="1">
        <v>311.3</v>
      </c>
      <c r="U612" s="1">
        <v>2253.8000000000002</v>
      </c>
      <c r="V612">
        <v>1.0312471806999999</v>
      </c>
      <c r="W612">
        <f t="shared" si="38"/>
        <v>0.54068957514290361</v>
      </c>
      <c r="X612">
        <f t="shared" si="39"/>
        <v>7.1476049951444978</v>
      </c>
    </row>
    <row r="613" spans="1:24" x14ac:dyDescent="0.15">
      <c r="A613" s="98">
        <v>43075.054189814815</v>
      </c>
      <c r="B613" s="1">
        <v>297.71138888894347</v>
      </c>
      <c r="C613" s="1">
        <v>297.7</v>
      </c>
      <c r="D613" s="1">
        <v>20.45</v>
      </c>
      <c r="E613" s="1">
        <v>2061.0929999999998</v>
      </c>
      <c r="F613" s="1">
        <v>26.1</v>
      </c>
      <c r="G613" s="1">
        <v>402.6</v>
      </c>
      <c r="H613" s="1">
        <v>1.7999999999999999E-2</v>
      </c>
      <c r="I613" s="1">
        <v>0.47</v>
      </c>
      <c r="J613" s="1">
        <v>0.55500000000000005</v>
      </c>
      <c r="K613" s="1">
        <v>7.35</v>
      </c>
      <c r="L613" s="1">
        <f t="shared" si="36"/>
        <v>0.5382986111111111</v>
      </c>
      <c r="M613" s="1">
        <f t="shared" si="37"/>
        <v>7.128819444444443</v>
      </c>
      <c r="N613" s="1">
        <v>0.04</v>
      </c>
      <c r="O613" s="1">
        <v>21.6</v>
      </c>
      <c r="P613" s="1">
        <v>6.9029999999999996</v>
      </c>
      <c r="Q613" s="1">
        <v>0</v>
      </c>
      <c r="R613" s="1">
        <v>800</v>
      </c>
      <c r="S613" s="1">
        <v>752.8</v>
      </c>
      <c r="T613" s="1">
        <v>311.3</v>
      </c>
      <c r="U613" s="1">
        <v>2253.8000000000002</v>
      </c>
      <c r="V613">
        <v>1.0312504452</v>
      </c>
      <c r="W613">
        <f t="shared" si="38"/>
        <v>0.53971540336359036</v>
      </c>
      <c r="X613">
        <f t="shared" si="39"/>
        <v>7.147582368869168</v>
      </c>
    </row>
    <row r="614" spans="1:24" x14ac:dyDescent="0.15">
      <c r="A614" s="98">
        <v>43075.054884259262</v>
      </c>
      <c r="B614" s="1">
        <v>297.72805555566447</v>
      </c>
      <c r="C614" s="1">
        <v>297.72000000000003</v>
      </c>
      <c r="D614" s="1">
        <v>20.46</v>
      </c>
      <c r="E614" s="1">
        <v>2061.0070000000001</v>
      </c>
      <c r="F614" s="1">
        <v>26.1</v>
      </c>
      <c r="G614" s="1">
        <v>402.6</v>
      </c>
      <c r="H614" s="1">
        <v>1.7999999999999999E-2</v>
      </c>
      <c r="I614" s="1">
        <v>0.47</v>
      </c>
      <c r="J614" s="1">
        <v>0.55500000000000005</v>
      </c>
      <c r="K614" s="1">
        <v>7.35</v>
      </c>
      <c r="L614" s="1">
        <f t="shared" si="36"/>
        <v>0.5382986111111111</v>
      </c>
      <c r="M614" s="1">
        <f t="shared" si="37"/>
        <v>7.128819444444443</v>
      </c>
      <c r="N614" s="1">
        <v>0.04</v>
      </c>
      <c r="O614" s="1">
        <v>21.6</v>
      </c>
      <c r="P614" s="1">
        <v>6.8890000000000002</v>
      </c>
      <c r="Q614" s="1">
        <v>0</v>
      </c>
      <c r="R614" s="1">
        <v>800</v>
      </c>
      <c r="S614" s="1">
        <v>752.8</v>
      </c>
      <c r="T614" s="1">
        <v>311.3</v>
      </c>
      <c r="U614" s="1">
        <v>2253.9</v>
      </c>
      <c r="V614">
        <v>1.0312821048999998</v>
      </c>
      <c r="W614">
        <f t="shared" si="38"/>
        <v>0.53969883444643896</v>
      </c>
      <c r="X614">
        <f t="shared" si="39"/>
        <v>7.147362942669055</v>
      </c>
    </row>
    <row r="615" spans="1:24" x14ac:dyDescent="0.15">
      <c r="A615" s="98">
        <v>43075.055578703701</v>
      </c>
      <c r="B615" s="1">
        <v>297.74472222221084</v>
      </c>
      <c r="C615" s="1">
        <v>297.74</v>
      </c>
      <c r="D615" s="1">
        <v>20.46</v>
      </c>
      <c r="E615" s="1">
        <v>2060.85</v>
      </c>
      <c r="F615" s="1">
        <v>26.1</v>
      </c>
      <c r="G615" s="1">
        <v>402.6</v>
      </c>
      <c r="H615" s="1">
        <v>1.7000000000000001E-2</v>
      </c>
      <c r="I615" s="1">
        <v>0.47</v>
      </c>
      <c r="J615" s="1">
        <v>0.55500000000000005</v>
      </c>
      <c r="K615" s="1">
        <v>7.35</v>
      </c>
      <c r="L615" s="1">
        <f t="shared" si="36"/>
        <v>0.5382986111111111</v>
      </c>
      <c r="M615" s="1">
        <f t="shared" si="37"/>
        <v>7.128819444444443</v>
      </c>
      <c r="N615" s="1">
        <v>0.04</v>
      </c>
      <c r="O615" s="1">
        <v>21.6</v>
      </c>
      <c r="P615" s="1">
        <v>6.9029999999999996</v>
      </c>
      <c r="Q615" s="1">
        <v>0</v>
      </c>
      <c r="R615" s="1">
        <v>800</v>
      </c>
      <c r="S615" s="1">
        <v>752.8</v>
      </c>
      <c r="T615" s="1">
        <v>311.3</v>
      </c>
      <c r="U615" s="1">
        <v>2253.9</v>
      </c>
      <c r="V615">
        <v>1.0312855775999998</v>
      </c>
      <c r="W615">
        <f t="shared" si="38"/>
        <v>0.53969701709130169</v>
      </c>
      <c r="X615">
        <f t="shared" si="39"/>
        <v>7.1473388749929132</v>
      </c>
    </row>
    <row r="616" spans="1:24" x14ac:dyDescent="0.15">
      <c r="A616" s="98">
        <v>43075.056273148148</v>
      </c>
      <c r="B616" s="1">
        <v>297.76138888893183</v>
      </c>
      <c r="C616" s="1">
        <v>297.75</v>
      </c>
      <c r="D616" s="1">
        <v>20.46</v>
      </c>
      <c r="E616" s="1">
        <v>2061.029</v>
      </c>
      <c r="F616" s="1">
        <v>26.1</v>
      </c>
      <c r="G616" s="1">
        <v>402.6</v>
      </c>
      <c r="H616" s="1">
        <v>1.7000000000000001E-2</v>
      </c>
      <c r="I616" s="1">
        <v>0.47</v>
      </c>
      <c r="J616" s="1">
        <v>0.55500000000000005</v>
      </c>
      <c r="K616" s="1">
        <v>7.35</v>
      </c>
      <c r="L616" s="1">
        <f t="shared" si="36"/>
        <v>0.5382986111111111</v>
      </c>
      <c r="M616" s="1">
        <f t="shared" si="37"/>
        <v>7.128819444444443</v>
      </c>
      <c r="N616" s="1">
        <v>0.04</v>
      </c>
      <c r="O616" s="1">
        <v>21.6</v>
      </c>
      <c r="P616" s="1">
        <v>6.8890000000000002</v>
      </c>
      <c r="Q616" s="1">
        <v>0</v>
      </c>
      <c r="R616" s="1">
        <v>800</v>
      </c>
      <c r="S616" s="1">
        <v>752.8</v>
      </c>
      <c r="T616" s="1">
        <v>311.3</v>
      </c>
      <c r="U616" s="1">
        <v>2253.9</v>
      </c>
      <c r="V616">
        <v>1.0312655274000002</v>
      </c>
      <c r="W616">
        <f t="shared" si="38"/>
        <v>0.53970751005634743</v>
      </c>
      <c r="X616">
        <f t="shared" si="39"/>
        <v>7.1474778358813564</v>
      </c>
    </row>
    <row r="617" spans="1:24" x14ac:dyDescent="0.15">
      <c r="A617" s="98">
        <v>43075.056967592594</v>
      </c>
      <c r="B617" s="1">
        <v>297.77805555565283</v>
      </c>
      <c r="C617" s="1">
        <v>297.77</v>
      </c>
      <c r="D617" s="1">
        <v>20.46</v>
      </c>
      <c r="E617" s="1">
        <v>2060.721</v>
      </c>
      <c r="F617" s="1">
        <v>26.1</v>
      </c>
      <c r="G617" s="1">
        <v>402.6</v>
      </c>
      <c r="H617" s="1">
        <v>1.7999999999999999E-2</v>
      </c>
      <c r="I617" s="1">
        <v>0.47</v>
      </c>
      <c r="J617" s="1">
        <v>0.55500000000000005</v>
      </c>
      <c r="K617" s="1">
        <v>7.35</v>
      </c>
      <c r="L617" s="1">
        <f t="shared" si="36"/>
        <v>0.5382986111111111</v>
      </c>
      <c r="M617" s="1">
        <f t="shared" si="37"/>
        <v>7.128819444444443</v>
      </c>
      <c r="N617" s="1">
        <v>0.04</v>
      </c>
      <c r="O617" s="1">
        <v>21.6</v>
      </c>
      <c r="P617" s="1">
        <v>6.8949999999999996</v>
      </c>
      <c r="Q617" s="1">
        <v>0</v>
      </c>
      <c r="R617" s="1">
        <v>800</v>
      </c>
      <c r="S617" s="1">
        <v>752.8</v>
      </c>
      <c r="T617" s="1">
        <v>311.3</v>
      </c>
      <c r="U617" s="1">
        <v>2253.9</v>
      </c>
      <c r="V617">
        <v>1.0312522574</v>
      </c>
      <c r="W617">
        <f t="shared" si="38"/>
        <v>0.53971445493196557</v>
      </c>
      <c r="X617">
        <f t="shared" si="39"/>
        <v>7.1475698085584618</v>
      </c>
    </row>
    <row r="618" spans="1:24" x14ac:dyDescent="0.15">
      <c r="A618" s="98">
        <v>43075.057662037034</v>
      </c>
      <c r="B618" s="1">
        <v>297.7947222221992</v>
      </c>
      <c r="C618" s="1">
        <v>297.79000000000002</v>
      </c>
      <c r="D618" s="1">
        <v>20.46</v>
      </c>
      <c r="E618" s="1">
        <v>2060.4470000000001</v>
      </c>
      <c r="F618" s="1">
        <v>26.1</v>
      </c>
      <c r="G618" s="1">
        <v>402.6</v>
      </c>
      <c r="H618" s="1">
        <v>1.7999999999999999E-2</v>
      </c>
      <c r="I618" s="1">
        <v>0.47</v>
      </c>
      <c r="J618" s="1">
        <v>0.55500000000000005</v>
      </c>
      <c r="K618" s="1">
        <v>7.35</v>
      </c>
      <c r="L618" s="1">
        <f t="shared" si="36"/>
        <v>0.5382986111111111</v>
      </c>
      <c r="M618" s="1">
        <f t="shared" si="37"/>
        <v>7.128819444444443</v>
      </c>
      <c r="N618" s="1">
        <v>0.04</v>
      </c>
      <c r="O618" s="1">
        <v>21.6</v>
      </c>
      <c r="P618" s="1">
        <v>6.9109999999999996</v>
      </c>
      <c r="Q618" s="1">
        <v>0</v>
      </c>
      <c r="R618" s="1">
        <v>800</v>
      </c>
      <c r="S618" s="1">
        <v>752.8</v>
      </c>
      <c r="T618" s="1">
        <v>311.3</v>
      </c>
      <c r="U618" s="1">
        <v>2253.9</v>
      </c>
      <c r="V618">
        <v>1.0312552188999999</v>
      </c>
      <c r="W618">
        <f t="shared" si="38"/>
        <v>0.53971290501073466</v>
      </c>
      <c r="X618">
        <f t="shared" si="39"/>
        <v>7.1475492825745928</v>
      </c>
    </row>
    <row r="619" spans="1:24" x14ac:dyDescent="0.15">
      <c r="A619" s="98">
        <v>43075.058356481481</v>
      </c>
      <c r="B619" s="1">
        <v>297.81138888892019</v>
      </c>
      <c r="C619" s="1">
        <v>297.8</v>
      </c>
      <c r="D619" s="1">
        <v>20.46</v>
      </c>
      <c r="E619" s="1">
        <v>2060.4369999999999</v>
      </c>
      <c r="F619" s="1">
        <v>26.1</v>
      </c>
      <c r="G619" s="1">
        <v>402.6</v>
      </c>
      <c r="H619" s="1">
        <v>1.7000000000000001E-2</v>
      </c>
      <c r="I619" s="1">
        <v>0.47</v>
      </c>
      <c r="J619" s="1">
        <v>0.55500000000000005</v>
      </c>
      <c r="K619" s="1">
        <v>7.35</v>
      </c>
      <c r="L619" s="1">
        <f t="shared" si="36"/>
        <v>0.5382986111111111</v>
      </c>
      <c r="M619" s="1">
        <f t="shared" si="37"/>
        <v>7.128819444444443</v>
      </c>
      <c r="N619" s="1">
        <v>0.04</v>
      </c>
      <c r="O619" s="1">
        <v>21.6</v>
      </c>
      <c r="P619" s="1">
        <v>6.8970000000000002</v>
      </c>
      <c r="Q619" s="1">
        <v>0</v>
      </c>
      <c r="R619" s="1">
        <v>800</v>
      </c>
      <c r="S619" s="1">
        <v>752.8</v>
      </c>
      <c r="T619" s="1">
        <v>311.3</v>
      </c>
      <c r="U619" s="1">
        <v>2253.9</v>
      </c>
      <c r="V619">
        <v>1.0312680219999999</v>
      </c>
      <c r="W619">
        <f t="shared" si="38"/>
        <v>0.53970620452342521</v>
      </c>
      <c r="X619">
        <f t="shared" si="39"/>
        <v>7.1474605463913052</v>
      </c>
    </row>
    <row r="620" spans="1:24" x14ac:dyDescent="0.15">
      <c r="A620" s="98">
        <v>43075.059050925927</v>
      </c>
      <c r="B620" s="1">
        <v>297.82805555564119</v>
      </c>
      <c r="C620" s="1">
        <v>297.82</v>
      </c>
      <c r="D620" s="1">
        <v>20.46</v>
      </c>
      <c r="E620" s="1">
        <v>2060.2919999999999</v>
      </c>
      <c r="F620" s="1">
        <v>26.1</v>
      </c>
      <c r="G620" s="1">
        <v>402.6</v>
      </c>
      <c r="H620" s="1">
        <v>1.7999999999999999E-2</v>
      </c>
      <c r="I620" s="1">
        <v>0.47</v>
      </c>
      <c r="J620" s="1">
        <v>0.55500000000000005</v>
      </c>
      <c r="K620" s="1">
        <v>7.35</v>
      </c>
      <c r="L620" s="1">
        <f t="shared" si="36"/>
        <v>0.5382986111111111</v>
      </c>
      <c r="M620" s="1">
        <f t="shared" si="37"/>
        <v>7.128819444444443</v>
      </c>
      <c r="N620" s="1">
        <v>0.04</v>
      </c>
      <c r="O620" s="1">
        <v>21.6</v>
      </c>
      <c r="P620" s="1">
        <v>6.9050000000000002</v>
      </c>
      <c r="Q620" s="1">
        <v>0</v>
      </c>
      <c r="R620" s="1">
        <v>800</v>
      </c>
      <c r="S620" s="1">
        <v>752.8</v>
      </c>
      <c r="T620" s="1">
        <v>311.3</v>
      </c>
      <c r="U620" s="1">
        <v>2253.9</v>
      </c>
      <c r="V620">
        <v>1.0312383237</v>
      </c>
      <c r="W620">
        <f t="shared" si="38"/>
        <v>0.53972174734840106</v>
      </c>
      <c r="X620">
        <f t="shared" si="39"/>
        <v>7.1476663838031484</v>
      </c>
    </row>
    <row r="621" spans="1:24" x14ac:dyDescent="0.15">
      <c r="A621" s="98">
        <v>43075.059745370374</v>
      </c>
      <c r="B621" s="1">
        <v>297.84472222236218</v>
      </c>
      <c r="C621" s="1">
        <v>297.83999999999997</v>
      </c>
      <c r="D621" s="1">
        <v>20.46</v>
      </c>
      <c r="E621" s="1">
        <v>2060.4070000000002</v>
      </c>
      <c r="F621" s="1">
        <v>26.1</v>
      </c>
      <c r="G621" s="1">
        <v>402.6</v>
      </c>
      <c r="H621" s="1">
        <v>1.7999999999999999E-2</v>
      </c>
      <c r="I621" s="1">
        <v>0.47</v>
      </c>
      <c r="J621" s="1">
        <v>0.55500000000000005</v>
      </c>
      <c r="K621" s="1">
        <v>7.35</v>
      </c>
      <c r="L621" s="1">
        <f t="shared" si="36"/>
        <v>0.5382986111111111</v>
      </c>
      <c r="M621" s="1">
        <f t="shared" si="37"/>
        <v>7.128819444444443</v>
      </c>
      <c r="N621" s="1">
        <v>0.04</v>
      </c>
      <c r="O621" s="1">
        <v>21.6</v>
      </c>
      <c r="P621" s="1">
        <v>6.89</v>
      </c>
      <c r="Q621" s="1">
        <v>0</v>
      </c>
      <c r="R621" s="1">
        <v>800</v>
      </c>
      <c r="S621" s="1">
        <v>752.8</v>
      </c>
      <c r="T621" s="1">
        <v>311.3</v>
      </c>
      <c r="U621" s="1">
        <v>2254</v>
      </c>
      <c r="V621">
        <v>1.0312186149</v>
      </c>
      <c r="W621">
        <f t="shared" si="38"/>
        <v>0.53973206258885587</v>
      </c>
      <c r="X621">
        <f t="shared" si="39"/>
        <v>7.1478029910416039</v>
      </c>
    </row>
    <row r="622" spans="1:24" x14ac:dyDescent="0.15">
      <c r="A622" s="98">
        <v>43075.060439814813</v>
      </c>
      <c r="B622" s="1">
        <v>297.86138888890855</v>
      </c>
      <c r="C622" s="1">
        <v>297.85000000000002</v>
      </c>
      <c r="D622" s="1">
        <v>20.46</v>
      </c>
      <c r="E622" s="1">
        <v>2060.4929999999999</v>
      </c>
      <c r="F622" s="1">
        <v>26.1</v>
      </c>
      <c r="G622" s="1">
        <v>402.6</v>
      </c>
      <c r="H622" s="1">
        <v>1.7999999999999999E-2</v>
      </c>
      <c r="I622" s="1">
        <v>0.47</v>
      </c>
      <c r="J622" s="1">
        <v>0.55500000000000005</v>
      </c>
      <c r="K622" s="1">
        <v>7.35</v>
      </c>
      <c r="L622" s="1">
        <f t="shared" si="36"/>
        <v>0.5382986111111111</v>
      </c>
      <c r="M622" s="1">
        <f t="shared" si="37"/>
        <v>7.128819444444443</v>
      </c>
      <c r="N622" s="1">
        <v>0.04</v>
      </c>
      <c r="O622" s="1">
        <v>21.6</v>
      </c>
      <c r="P622" s="1">
        <v>6.8970000000000002</v>
      </c>
      <c r="Q622" s="1">
        <v>0</v>
      </c>
      <c r="R622" s="1">
        <v>800</v>
      </c>
      <c r="S622" s="1">
        <v>752.8</v>
      </c>
      <c r="T622" s="1">
        <v>311.3</v>
      </c>
      <c r="U622" s="1">
        <v>2254</v>
      </c>
      <c r="V622">
        <v>1.0311764430000001</v>
      </c>
      <c r="W622">
        <f t="shared" si="38"/>
        <v>0.53975413594664523</v>
      </c>
      <c r="X622">
        <f t="shared" si="39"/>
        <v>7.1480953138880032</v>
      </c>
    </row>
    <row r="623" spans="1:24" x14ac:dyDescent="0.15">
      <c r="A623" s="98">
        <v>43075.06113425926</v>
      </c>
      <c r="B623" s="1">
        <v>297.87805555562954</v>
      </c>
      <c r="C623" s="1">
        <v>297.87</v>
      </c>
      <c r="D623" s="1">
        <v>20.46</v>
      </c>
      <c r="E623" s="1">
        <v>2060.6309999999999</v>
      </c>
      <c r="F623" s="1">
        <v>26.1</v>
      </c>
      <c r="G623" s="1">
        <v>402.6</v>
      </c>
      <c r="H623" s="1">
        <v>1.7999999999999999E-2</v>
      </c>
      <c r="I623" s="1">
        <v>0.47</v>
      </c>
      <c r="J623" s="1">
        <v>0.55500000000000005</v>
      </c>
      <c r="K623" s="1">
        <v>7.35</v>
      </c>
      <c r="L623" s="1">
        <f t="shared" si="36"/>
        <v>0.5382986111111111</v>
      </c>
      <c r="M623" s="1">
        <f t="shared" si="37"/>
        <v>7.128819444444443</v>
      </c>
      <c r="N623" s="1">
        <v>0.04</v>
      </c>
      <c r="O623" s="1">
        <v>21.6</v>
      </c>
      <c r="P623" s="1">
        <v>6.9059999999999997</v>
      </c>
      <c r="Q623" s="1">
        <v>0</v>
      </c>
      <c r="R623" s="1">
        <v>799</v>
      </c>
      <c r="S623" s="1">
        <v>752.8</v>
      </c>
      <c r="T623" s="1">
        <v>311.3</v>
      </c>
      <c r="U623" s="1">
        <v>2254</v>
      </c>
      <c r="V623">
        <v>1.0311889957</v>
      </c>
      <c r="W623">
        <f t="shared" si="38"/>
        <v>0.53974756550051894</v>
      </c>
      <c r="X623">
        <f t="shared" si="39"/>
        <v>7.1480082998717354</v>
      </c>
    </row>
    <row r="624" spans="1:24" x14ac:dyDescent="0.15">
      <c r="A624" s="98">
        <v>43075.061828703707</v>
      </c>
      <c r="B624" s="1">
        <v>297.89472222235054</v>
      </c>
      <c r="C624" s="1">
        <v>297.89</v>
      </c>
      <c r="D624" s="1">
        <v>20.46</v>
      </c>
      <c r="E624" s="1">
        <v>2060.37</v>
      </c>
      <c r="F624" s="1">
        <v>26.1</v>
      </c>
      <c r="G624" s="1">
        <v>402.6</v>
      </c>
      <c r="H624" s="1">
        <v>1.7999999999999999E-2</v>
      </c>
      <c r="I624" s="1">
        <v>0.47</v>
      </c>
      <c r="J624" s="1">
        <v>0.55500000000000005</v>
      </c>
      <c r="K624" s="1">
        <v>7.35</v>
      </c>
      <c r="L624" s="1">
        <f t="shared" si="36"/>
        <v>0.5382986111111111</v>
      </c>
      <c r="M624" s="1">
        <f t="shared" si="37"/>
        <v>7.128819444444443</v>
      </c>
      <c r="N624" s="1">
        <v>0.04</v>
      </c>
      <c r="O624" s="1">
        <v>21.6</v>
      </c>
      <c r="P624" s="1">
        <v>6.9</v>
      </c>
      <c r="Q624" s="1">
        <v>0</v>
      </c>
      <c r="R624" s="1">
        <v>799</v>
      </c>
      <c r="S624" s="1">
        <v>752.8</v>
      </c>
      <c r="T624" s="1">
        <v>311.3</v>
      </c>
      <c r="U624" s="1">
        <v>2254</v>
      </c>
      <c r="V624">
        <v>1.0311751055</v>
      </c>
      <c r="W624">
        <f t="shared" si="38"/>
        <v>0.53975483604224783</v>
      </c>
      <c r="X624">
        <f t="shared" si="39"/>
        <v>7.1481045854243614</v>
      </c>
    </row>
    <row r="625" spans="1:24" x14ac:dyDescent="0.15">
      <c r="A625" s="98">
        <v>43075.062523148146</v>
      </c>
      <c r="B625" s="1">
        <v>297.91138888889691</v>
      </c>
      <c r="C625" s="1">
        <v>297.89999999999998</v>
      </c>
      <c r="D625" s="1">
        <v>20.46</v>
      </c>
      <c r="E625" s="1">
        <v>2060.2620000000002</v>
      </c>
      <c r="F625" s="1">
        <v>26.1</v>
      </c>
      <c r="G625" s="1">
        <v>402.6</v>
      </c>
      <c r="H625" s="1">
        <v>1.7999999999999999E-2</v>
      </c>
      <c r="I625" s="1">
        <v>0.47</v>
      </c>
      <c r="J625" s="1">
        <v>0.55500000000000005</v>
      </c>
      <c r="K625" s="1">
        <v>7.35</v>
      </c>
      <c r="L625" s="1">
        <f t="shared" si="36"/>
        <v>0.5382986111111111</v>
      </c>
      <c r="M625" s="1">
        <f t="shared" si="37"/>
        <v>7.128819444444443</v>
      </c>
      <c r="N625" s="1">
        <v>0.04</v>
      </c>
      <c r="O625" s="1">
        <v>21.6</v>
      </c>
      <c r="P625" s="1">
        <v>6.899</v>
      </c>
      <c r="Q625" s="1">
        <v>0</v>
      </c>
      <c r="R625" s="1">
        <v>799</v>
      </c>
      <c r="S625" s="1">
        <v>752.8</v>
      </c>
      <c r="T625" s="1">
        <v>311.3</v>
      </c>
      <c r="U625" s="1">
        <v>2254</v>
      </c>
      <c r="V625">
        <v>1.0311683468000001</v>
      </c>
      <c r="W625">
        <f t="shared" si="38"/>
        <v>0.53975837381667779</v>
      </c>
      <c r="X625">
        <f t="shared" si="39"/>
        <v>7.148151437031677</v>
      </c>
    </row>
    <row r="626" spans="1:24" x14ac:dyDescent="0.15">
      <c r="A626" s="98">
        <v>43075.063217592593</v>
      </c>
      <c r="B626" s="1">
        <v>297.9280555556179</v>
      </c>
      <c r="C626" s="1">
        <v>297.92</v>
      </c>
      <c r="D626" s="1">
        <v>20.46</v>
      </c>
      <c r="E626" s="1">
        <v>2060.0120000000002</v>
      </c>
      <c r="F626" s="1">
        <v>26.1</v>
      </c>
      <c r="G626" s="1">
        <v>402.6</v>
      </c>
      <c r="H626" s="1">
        <v>1.7999999999999999E-2</v>
      </c>
      <c r="I626" s="1">
        <v>0.47</v>
      </c>
      <c r="J626" s="1">
        <v>0.55500000000000005</v>
      </c>
      <c r="K626" s="1">
        <v>7.35</v>
      </c>
      <c r="L626" s="1">
        <f t="shared" si="36"/>
        <v>0.5382986111111111</v>
      </c>
      <c r="M626" s="1">
        <f t="shared" si="37"/>
        <v>7.128819444444443</v>
      </c>
      <c r="N626" s="1">
        <v>0.04</v>
      </c>
      <c r="O626" s="1">
        <v>21.6</v>
      </c>
      <c r="P626" s="1">
        <v>6.8849999999999998</v>
      </c>
      <c r="Q626" s="1">
        <v>0</v>
      </c>
      <c r="R626" s="1">
        <v>799</v>
      </c>
      <c r="S626" s="1">
        <v>752.8</v>
      </c>
      <c r="T626" s="1">
        <v>311.3</v>
      </c>
      <c r="U626" s="1">
        <v>2254</v>
      </c>
      <c r="V626">
        <v>1.0311713818000001</v>
      </c>
      <c r="W626">
        <f t="shared" si="38"/>
        <v>0.53975678517031556</v>
      </c>
      <c r="X626">
        <f t="shared" si="39"/>
        <v>7.1481303982014746</v>
      </c>
    </row>
    <row r="627" spans="1:24" x14ac:dyDescent="0.15">
      <c r="A627" s="98">
        <v>43075.06391203704</v>
      </c>
      <c r="B627" s="1">
        <v>297.9447222223389</v>
      </c>
      <c r="C627" s="1">
        <v>297.94</v>
      </c>
      <c r="D627" s="1">
        <v>20.47</v>
      </c>
      <c r="E627" s="1">
        <v>2060.181</v>
      </c>
      <c r="F627" s="1">
        <v>26.1</v>
      </c>
      <c r="G627" s="1">
        <v>402.6</v>
      </c>
      <c r="H627" s="1">
        <v>1.7999999999999999E-2</v>
      </c>
      <c r="I627" s="1">
        <v>0.47</v>
      </c>
      <c r="J627" s="1">
        <v>0.55500000000000005</v>
      </c>
      <c r="K627" s="1">
        <v>7.35</v>
      </c>
      <c r="L627" s="1">
        <f t="shared" si="36"/>
        <v>0.5382986111111111</v>
      </c>
      <c r="M627" s="1">
        <f t="shared" si="37"/>
        <v>7.128819444444443</v>
      </c>
      <c r="N627" s="1">
        <v>0.04</v>
      </c>
      <c r="O627" s="1">
        <v>21.6</v>
      </c>
      <c r="P627" s="1">
        <v>6.8949999999999996</v>
      </c>
      <c r="Q627" s="1">
        <v>0</v>
      </c>
      <c r="R627" s="1">
        <v>800</v>
      </c>
      <c r="S627" s="1">
        <v>752.8</v>
      </c>
      <c r="T627" s="1">
        <v>311.3</v>
      </c>
      <c r="U627" s="1">
        <v>2254</v>
      </c>
      <c r="V627">
        <v>1.0311410048</v>
      </c>
      <c r="W627">
        <f t="shared" si="38"/>
        <v>0.53977268618849517</v>
      </c>
      <c r="X627">
        <f t="shared" si="39"/>
        <v>7.1483409792530441</v>
      </c>
    </row>
    <row r="628" spans="1:24" x14ac:dyDescent="0.15">
      <c r="A628" s="98">
        <v>43075.064606481479</v>
      </c>
      <c r="B628" s="1">
        <v>297.96138888888527</v>
      </c>
      <c r="C628" s="1">
        <v>297.95</v>
      </c>
      <c r="D628" s="1">
        <v>20.47</v>
      </c>
      <c r="E628" s="1">
        <v>2060.0230000000001</v>
      </c>
      <c r="F628" s="1">
        <v>26.1</v>
      </c>
      <c r="G628" s="1">
        <v>402.6</v>
      </c>
      <c r="H628" s="1">
        <v>1.7999999999999999E-2</v>
      </c>
      <c r="I628" s="1">
        <v>0.47</v>
      </c>
      <c r="J628" s="1">
        <v>0.55500000000000005</v>
      </c>
      <c r="K628" s="1">
        <v>7.35</v>
      </c>
      <c r="L628" s="1">
        <f t="shared" si="36"/>
        <v>0.5382986111111111</v>
      </c>
      <c r="M628" s="1">
        <f t="shared" si="37"/>
        <v>7.128819444444443</v>
      </c>
      <c r="N628" s="1">
        <v>0.04</v>
      </c>
      <c r="O628" s="1">
        <v>21.6</v>
      </c>
      <c r="P628" s="1">
        <v>6.9050000000000002</v>
      </c>
      <c r="Q628" s="1">
        <v>0</v>
      </c>
      <c r="R628" s="1">
        <v>800</v>
      </c>
      <c r="S628" s="1">
        <v>752.8</v>
      </c>
      <c r="T628" s="1">
        <v>311.3</v>
      </c>
      <c r="U628" s="1">
        <v>2254</v>
      </c>
      <c r="V628">
        <v>1.0311309768000001</v>
      </c>
      <c r="W628">
        <f t="shared" si="38"/>
        <v>0.53977793560939213</v>
      </c>
      <c r="X628">
        <f t="shared" si="39"/>
        <v>7.1484104986108683</v>
      </c>
    </row>
    <row r="629" spans="1:24" x14ac:dyDescent="0.15">
      <c r="A629" s="98">
        <v>43075.065300925926</v>
      </c>
      <c r="B629" s="1">
        <v>297.97805555560626</v>
      </c>
      <c r="C629" s="1">
        <v>297.97000000000003</v>
      </c>
      <c r="D629" s="1">
        <v>20.47</v>
      </c>
      <c r="E629" s="1">
        <v>2059.797</v>
      </c>
      <c r="F629" s="1">
        <v>26.1</v>
      </c>
      <c r="G629" s="1">
        <v>402.6</v>
      </c>
      <c r="H629" s="1">
        <v>1.7999999999999999E-2</v>
      </c>
      <c r="I629" s="1">
        <v>0.47</v>
      </c>
      <c r="J629" s="1">
        <v>0.55500000000000005</v>
      </c>
      <c r="K629" s="1">
        <v>7.35</v>
      </c>
      <c r="L629" s="1">
        <f t="shared" si="36"/>
        <v>0.5382986111111111</v>
      </c>
      <c r="M629" s="1">
        <f t="shared" si="37"/>
        <v>7.128819444444443</v>
      </c>
      <c r="N629" s="1">
        <v>0.04</v>
      </c>
      <c r="O629" s="1">
        <v>21.6</v>
      </c>
      <c r="P629" s="1">
        <v>6.8920000000000003</v>
      </c>
      <c r="Q629" s="1">
        <v>0</v>
      </c>
      <c r="R629" s="1">
        <v>799</v>
      </c>
      <c r="S629" s="1">
        <v>752.8</v>
      </c>
      <c r="T629" s="1">
        <v>311.3</v>
      </c>
      <c r="U629" s="1">
        <v>2254</v>
      </c>
      <c r="V629">
        <v>1.0311312383</v>
      </c>
      <c r="W629">
        <f t="shared" si="38"/>
        <v>0.53977779871902853</v>
      </c>
      <c r="X629">
        <f t="shared" si="39"/>
        <v>7.1484086857384854</v>
      </c>
    </row>
    <row r="630" spans="1:24" x14ac:dyDescent="0.15">
      <c r="A630" s="98">
        <v>43075.065995370373</v>
      </c>
      <c r="B630" s="1">
        <v>297.99472222232725</v>
      </c>
      <c r="C630" s="1">
        <v>297.99</v>
      </c>
      <c r="D630" s="1">
        <v>20.47</v>
      </c>
      <c r="E630" s="1">
        <v>2059.7069999999999</v>
      </c>
      <c r="F630" s="1">
        <v>26.1</v>
      </c>
      <c r="G630" s="1">
        <v>402.6</v>
      </c>
      <c r="H630" s="1">
        <v>1.7000000000000001E-2</v>
      </c>
      <c r="I630" s="1">
        <v>0.47</v>
      </c>
      <c r="J630" s="1">
        <v>0.55500000000000005</v>
      </c>
      <c r="K630" s="1">
        <v>7.35</v>
      </c>
      <c r="L630" s="1">
        <f t="shared" si="36"/>
        <v>0.5382986111111111</v>
      </c>
      <c r="M630" s="1">
        <f t="shared" si="37"/>
        <v>7.128819444444443</v>
      </c>
      <c r="N630" s="1">
        <v>0.04</v>
      </c>
      <c r="O630" s="1">
        <v>21.6</v>
      </c>
      <c r="P630" s="1">
        <v>6.8940000000000001</v>
      </c>
      <c r="Q630" s="1">
        <v>0</v>
      </c>
      <c r="R630" s="1">
        <v>799</v>
      </c>
      <c r="S630" s="1">
        <v>752.8</v>
      </c>
      <c r="T630" s="1">
        <v>311.3</v>
      </c>
      <c r="U630" s="1">
        <v>2254.1</v>
      </c>
      <c r="V630">
        <v>1.0311115997</v>
      </c>
      <c r="W630">
        <f t="shared" si="38"/>
        <v>0.53978807935235773</v>
      </c>
      <c r="X630">
        <f t="shared" si="39"/>
        <v>7.1485448346663576</v>
      </c>
    </row>
    <row r="631" spans="1:24" x14ac:dyDescent="0.15">
      <c r="A631" s="98">
        <v>43075.066689814812</v>
      </c>
      <c r="B631" s="1">
        <v>298.01138888887363</v>
      </c>
      <c r="C631" s="1">
        <v>298</v>
      </c>
      <c r="D631" s="1">
        <v>20.47</v>
      </c>
      <c r="E631" s="1">
        <v>2059.7240000000002</v>
      </c>
      <c r="F631" s="1">
        <v>26.1</v>
      </c>
      <c r="G631" s="1">
        <v>402.6</v>
      </c>
      <c r="H631" s="1">
        <v>1.7999999999999999E-2</v>
      </c>
      <c r="I631" s="1">
        <v>0.47</v>
      </c>
      <c r="J631" s="1">
        <v>0.55500000000000005</v>
      </c>
      <c r="K631" s="1">
        <v>7.35</v>
      </c>
      <c r="L631" s="1">
        <f t="shared" si="36"/>
        <v>0.5382986111111111</v>
      </c>
      <c r="M631" s="1">
        <f t="shared" si="37"/>
        <v>7.128819444444443</v>
      </c>
      <c r="N631" s="1">
        <v>0.04</v>
      </c>
      <c r="O631" s="1">
        <v>21.6</v>
      </c>
      <c r="P631" s="1">
        <v>6.9050000000000002</v>
      </c>
      <c r="Q631" s="1">
        <v>0</v>
      </c>
      <c r="R631" s="1">
        <v>799</v>
      </c>
      <c r="S631" s="1">
        <v>752.8</v>
      </c>
      <c r="T631" s="1">
        <v>311.3</v>
      </c>
      <c r="U631" s="1">
        <v>2254.1</v>
      </c>
      <c r="V631">
        <v>1.0310829026999999</v>
      </c>
      <c r="W631">
        <f t="shared" si="38"/>
        <v>0.53980310268217202</v>
      </c>
      <c r="X631">
        <f t="shared" si="39"/>
        <v>7.1487437922774122</v>
      </c>
    </row>
    <row r="632" spans="1:24" x14ac:dyDescent="0.15">
      <c r="A632" s="98">
        <v>43075.067384259259</v>
      </c>
      <c r="B632" s="1">
        <v>298.02805555559462</v>
      </c>
      <c r="C632" s="1">
        <v>298.02</v>
      </c>
      <c r="D632" s="1">
        <v>20.47</v>
      </c>
      <c r="E632" s="1">
        <v>2059.5590000000002</v>
      </c>
      <c r="F632" s="1">
        <v>26.1</v>
      </c>
      <c r="G632" s="1">
        <v>402.6</v>
      </c>
      <c r="H632" s="1">
        <v>1.7999999999999999E-2</v>
      </c>
      <c r="I632" s="1">
        <v>0.47</v>
      </c>
      <c r="J632" s="1">
        <v>0.55500000000000005</v>
      </c>
      <c r="K632" s="1">
        <v>7.35</v>
      </c>
      <c r="L632" s="1">
        <f t="shared" ref="L632:L695" si="40">(J632*20.95)/O632</f>
        <v>0.5382986111111111</v>
      </c>
      <c r="M632" s="1">
        <f t="shared" ref="M632:M695" si="41">(K632*20.95)/O632</f>
        <v>7.128819444444443</v>
      </c>
      <c r="N632" s="1">
        <v>0.04</v>
      </c>
      <c r="O632" s="1">
        <v>21.6</v>
      </c>
      <c r="P632" s="1">
        <v>6.8959999999999999</v>
      </c>
      <c r="Q632" s="1">
        <v>0</v>
      </c>
      <c r="R632" s="1">
        <v>799</v>
      </c>
      <c r="S632" s="1">
        <v>752.8</v>
      </c>
      <c r="T632" s="1">
        <v>311.3</v>
      </c>
      <c r="U632" s="1">
        <v>2254.1</v>
      </c>
      <c r="V632">
        <v>1.0310853387000001</v>
      </c>
      <c r="W632">
        <f t="shared" si="38"/>
        <v>0.53980182736546556</v>
      </c>
      <c r="X632">
        <f t="shared" si="39"/>
        <v>7.1487269029480567</v>
      </c>
    </row>
    <row r="633" spans="1:24" x14ac:dyDescent="0.15">
      <c r="A633" s="98">
        <v>43075.068078703705</v>
      </c>
      <c r="B633" s="1">
        <v>298.04472222231561</v>
      </c>
      <c r="C633" s="1">
        <v>298.04000000000002</v>
      </c>
      <c r="D633" s="1">
        <v>20.47</v>
      </c>
      <c r="E633" s="1">
        <v>2059.5340000000001</v>
      </c>
      <c r="F633" s="1">
        <v>26.1</v>
      </c>
      <c r="G633" s="1">
        <v>402.6</v>
      </c>
      <c r="H633" s="1">
        <v>1.7999999999999999E-2</v>
      </c>
      <c r="I633" s="1">
        <v>0.47</v>
      </c>
      <c r="J633" s="1">
        <v>0.55500000000000005</v>
      </c>
      <c r="K633" s="1">
        <v>7.35</v>
      </c>
      <c r="L633" s="1">
        <f t="shared" si="40"/>
        <v>0.5382986111111111</v>
      </c>
      <c r="M633" s="1">
        <f t="shared" si="41"/>
        <v>7.128819444444443</v>
      </c>
      <c r="N633" s="1">
        <v>0.04</v>
      </c>
      <c r="O633" s="1">
        <v>21.6</v>
      </c>
      <c r="P633" s="1">
        <v>6.8979999999999997</v>
      </c>
      <c r="Q633" s="1">
        <v>0</v>
      </c>
      <c r="R633" s="1">
        <v>800</v>
      </c>
      <c r="S633" s="1">
        <v>752.8</v>
      </c>
      <c r="T633" s="1">
        <v>311.3</v>
      </c>
      <c r="U633" s="1">
        <v>2254.1</v>
      </c>
      <c r="V633">
        <v>1.0310648245</v>
      </c>
      <c r="W633">
        <f t="shared" si="38"/>
        <v>0.53981256733290883</v>
      </c>
      <c r="X633">
        <f t="shared" si="39"/>
        <v>7.1488691349493321</v>
      </c>
    </row>
    <row r="634" spans="1:24" x14ac:dyDescent="0.15">
      <c r="A634" s="98">
        <v>43075.068773148145</v>
      </c>
      <c r="B634" s="1">
        <v>298.06138888886198</v>
      </c>
      <c r="C634" s="1">
        <v>298.05</v>
      </c>
      <c r="D634" s="1">
        <v>20.47</v>
      </c>
      <c r="E634" s="1">
        <v>2059.66</v>
      </c>
      <c r="F634" s="1">
        <v>26.1</v>
      </c>
      <c r="G634" s="1">
        <v>402.6</v>
      </c>
      <c r="H634" s="1">
        <v>1.7999999999999999E-2</v>
      </c>
      <c r="I634" s="1">
        <v>0.47</v>
      </c>
      <c r="J634" s="1">
        <v>0.55500000000000005</v>
      </c>
      <c r="K634" s="1">
        <v>7.35</v>
      </c>
      <c r="L634" s="1">
        <f t="shared" si="40"/>
        <v>0.5382986111111111</v>
      </c>
      <c r="M634" s="1">
        <f t="shared" si="41"/>
        <v>7.128819444444443</v>
      </c>
      <c r="N634" s="1">
        <v>0.04</v>
      </c>
      <c r="O634" s="1">
        <v>21.6</v>
      </c>
      <c r="P634" s="1">
        <v>6.907</v>
      </c>
      <c r="Q634" s="1">
        <v>0</v>
      </c>
      <c r="R634" s="1">
        <v>799</v>
      </c>
      <c r="S634" s="1">
        <v>752.8</v>
      </c>
      <c r="T634" s="1">
        <v>311.3</v>
      </c>
      <c r="U634" s="1">
        <v>2254.1</v>
      </c>
      <c r="V634">
        <v>1.0310838008999998</v>
      </c>
      <c r="W634">
        <f t="shared" si="38"/>
        <v>0.53980263244769999</v>
      </c>
      <c r="X634">
        <f t="shared" si="39"/>
        <v>7.1487375648479174</v>
      </c>
    </row>
    <row r="635" spans="1:24" x14ac:dyDescent="0.15">
      <c r="A635" s="98">
        <v>43075.069467592592</v>
      </c>
      <c r="B635" s="1">
        <v>298.07805555558298</v>
      </c>
      <c r="C635" s="1">
        <v>298.07</v>
      </c>
      <c r="D635" s="1">
        <v>20.47</v>
      </c>
      <c r="E635" s="1">
        <v>2059.6860000000001</v>
      </c>
      <c r="F635" s="1">
        <v>26.1</v>
      </c>
      <c r="G635" s="1">
        <v>402.6</v>
      </c>
      <c r="H635" s="1">
        <v>1.7999999999999999E-2</v>
      </c>
      <c r="I635" s="1">
        <v>0.47</v>
      </c>
      <c r="J635" s="1">
        <v>0.55500000000000005</v>
      </c>
      <c r="K635" s="1">
        <v>7.35</v>
      </c>
      <c r="L635" s="1">
        <f t="shared" si="40"/>
        <v>0.5382986111111111</v>
      </c>
      <c r="M635" s="1">
        <f t="shared" si="41"/>
        <v>7.128819444444443</v>
      </c>
      <c r="N635" s="1">
        <v>0.04</v>
      </c>
      <c r="O635" s="1">
        <v>21.6</v>
      </c>
      <c r="P635" s="1">
        <v>6.8940000000000001</v>
      </c>
      <c r="Q635" s="1">
        <v>0</v>
      </c>
      <c r="R635" s="1">
        <v>799</v>
      </c>
      <c r="S635" s="1">
        <v>752.8</v>
      </c>
      <c r="T635" s="1">
        <v>311.3</v>
      </c>
      <c r="U635" s="1">
        <v>2254.1</v>
      </c>
      <c r="V635">
        <v>1.0310946529</v>
      </c>
      <c r="W635">
        <f t="shared" si="38"/>
        <v>0.53979695116698445</v>
      </c>
      <c r="X635">
        <f t="shared" si="39"/>
        <v>7.1486623262654687</v>
      </c>
    </row>
    <row r="636" spans="1:24" x14ac:dyDescent="0.15">
      <c r="A636" s="98">
        <v>43075.070162037038</v>
      </c>
      <c r="B636" s="1">
        <v>298.09472222230397</v>
      </c>
      <c r="C636" s="1">
        <v>298.08999999999997</v>
      </c>
      <c r="D636" s="1">
        <v>20.47</v>
      </c>
      <c r="E636" s="1">
        <v>2059.4009999999998</v>
      </c>
      <c r="F636" s="1">
        <v>26.1</v>
      </c>
      <c r="G636" s="1">
        <v>402.6</v>
      </c>
      <c r="H636" s="1">
        <v>1.7999999999999999E-2</v>
      </c>
      <c r="I636" s="1">
        <v>0.47</v>
      </c>
      <c r="J636" s="1">
        <v>0.55500000000000005</v>
      </c>
      <c r="K636" s="1">
        <v>7.35</v>
      </c>
      <c r="L636" s="1">
        <f t="shared" si="40"/>
        <v>0.5382986111111111</v>
      </c>
      <c r="M636" s="1">
        <f t="shared" si="41"/>
        <v>7.128819444444443</v>
      </c>
      <c r="N636" s="1">
        <v>0.04</v>
      </c>
      <c r="O636" s="1">
        <v>21.6</v>
      </c>
      <c r="P636" s="1">
        <v>6.8979999999999997</v>
      </c>
      <c r="Q636" s="1">
        <v>0</v>
      </c>
      <c r="R636" s="1">
        <v>799</v>
      </c>
      <c r="S636" s="1">
        <v>752.8</v>
      </c>
      <c r="T636" s="1">
        <v>311.3</v>
      </c>
      <c r="U636" s="1">
        <v>2254.1</v>
      </c>
      <c r="V636">
        <v>1.0310732317</v>
      </c>
      <c r="W636">
        <f t="shared" si="38"/>
        <v>0.53980816579082957</v>
      </c>
      <c r="X636">
        <f t="shared" si="39"/>
        <v>7.148810844256932</v>
      </c>
    </row>
    <row r="637" spans="1:24" x14ac:dyDescent="0.15">
      <c r="A637" s="98">
        <v>43075.070856481485</v>
      </c>
      <c r="B637" s="1">
        <v>298.11138888902497</v>
      </c>
      <c r="C637" s="1">
        <v>298.10000000000002</v>
      </c>
      <c r="D637" s="1">
        <v>20.47</v>
      </c>
      <c r="E637" s="1">
        <v>2059.1509999999998</v>
      </c>
      <c r="F637" s="1">
        <v>26.1</v>
      </c>
      <c r="G637" s="1">
        <v>402.6</v>
      </c>
      <c r="H637" s="1">
        <v>1.7000000000000001E-2</v>
      </c>
      <c r="I637" s="1">
        <v>0.47</v>
      </c>
      <c r="J637" s="1">
        <v>0.55500000000000005</v>
      </c>
      <c r="K637" s="1">
        <v>7.35</v>
      </c>
      <c r="L637" s="1">
        <f t="shared" si="40"/>
        <v>0.5382986111111111</v>
      </c>
      <c r="M637" s="1">
        <f t="shared" si="41"/>
        <v>7.128819444444443</v>
      </c>
      <c r="N637" s="1">
        <v>0.04</v>
      </c>
      <c r="O637" s="1">
        <v>21.6</v>
      </c>
      <c r="P637" s="1">
        <v>6.8849999999999998</v>
      </c>
      <c r="Q637" s="1">
        <v>0</v>
      </c>
      <c r="R637" s="1">
        <v>800</v>
      </c>
      <c r="S637" s="1">
        <v>752.8</v>
      </c>
      <c r="T637" s="1">
        <v>311.3</v>
      </c>
      <c r="U637" s="1">
        <v>2254.1999999999998</v>
      </c>
      <c r="V637">
        <v>1.0310439779</v>
      </c>
      <c r="W637">
        <f t="shared" si="38"/>
        <v>0.53982348176227102</v>
      </c>
      <c r="X637">
        <f t="shared" si="39"/>
        <v>7.1490136773922375</v>
      </c>
    </row>
    <row r="638" spans="1:24" x14ac:dyDescent="0.15">
      <c r="A638" s="98">
        <v>43075.071550925924</v>
      </c>
      <c r="B638" s="1">
        <v>298.12805555557134</v>
      </c>
      <c r="C638" s="1">
        <v>298.12</v>
      </c>
      <c r="D638" s="1">
        <v>20.47</v>
      </c>
      <c r="E638" s="1">
        <v>2058.933</v>
      </c>
      <c r="F638" s="1">
        <v>26.1</v>
      </c>
      <c r="G638" s="1">
        <v>402.6</v>
      </c>
      <c r="H638" s="1">
        <v>1.7999999999999999E-2</v>
      </c>
      <c r="I638" s="1">
        <v>0.47</v>
      </c>
      <c r="J638" s="1">
        <v>0.55500000000000005</v>
      </c>
      <c r="K638" s="1">
        <v>7.35</v>
      </c>
      <c r="L638" s="1">
        <f t="shared" si="40"/>
        <v>0.53854793886058361</v>
      </c>
      <c r="M638" s="1">
        <f t="shared" si="41"/>
        <v>7.1321213524779985</v>
      </c>
      <c r="N638" s="1">
        <v>0.04</v>
      </c>
      <c r="O638" s="1">
        <v>21.59</v>
      </c>
      <c r="P638" s="1">
        <v>6.899</v>
      </c>
      <c r="Q638" s="1">
        <v>0</v>
      </c>
      <c r="R638" s="1">
        <v>800</v>
      </c>
      <c r="S638" s="1">
        <v>752.8</v>
      </c>
      <c r="T638" s="1">
        <v>311.3</v>
      </c>
      <c r="U638" s="1">
        <v>2254.1999999999998</v>
      </c>
      <c r="V638">
        <v>1.0310246347000001</v>
      </c>
      <c r="W638">
        <f t="shared" si="38"/>
        <v>0.53983360946748871</v>
      </c>
      <c r="X638">
        <f t="shared" si="39"/>
        <v>7.1491478010559311</v>
      </c>
    </row>
    <row r="639" spans="1:24" x14ac:dyDescent="0.15">
      <c r="A639" s="98">
        <v>43075.072245370371</v>
      </c>
      <c r="B639" s="1">
        <v>298.14472222229233</v>
      </c>
      <c r="C639" s="1">
        <v>298.14</v>
      </c>
      <c r="D639" s="1">
        <v>20.48</v>
      </c>
      <c r="E639" s="1">
        <v>2058.84</v>
      </c>
      <c r="F639" s="1">
        <v>26.1</v>
      </c>
      <c r="G639" s="1">
        <v>402.6</v>
      </c>
      <c r="H639" s="1">
        <v>1.7999999999999999E-2</v>
      </c>
      <c r="I639" s="1">
        <v>0.47</v>
      </c>
      <c r="J639" s="1">
        <v>0.55500000000000005</v>
      </c>
      <c r="K639" s="1">
        <v>7.35</v>
      </c>
      <c r="L639" s="1">
        <f t="shared" si="40"/>
        <v>0.53904728789986089</v>
      </c>
      <c r="M639" s="1">
        <f t="shared" si="41"/>
        <v>7.1387343532684273</v>
      </c>
      <c r="N639" s="1">
        <v>4.1000000000000002E-2</v>
      </c>
      <c r="O639" s="1">
        <v>21.57</v>
      </c>
      <c r="P639" s="1">
        <v>6.9029999999999996</v>
      </c>
      <c r="Q639" s="1">
        <v>0</v>
      </c>
      <c r="R639" s="1">
        <v>800</v>
      </c>
      <c r="S639" s="1">
        <v>752.8</v>
      </c>
      <c r="T639" s="1">
        <v>311.3</v>
      </c>
      <c r="U639" s="1">
        <v>2254.1999999999998</v>
      </c>
      <c r="V639">
        <v>1.0310077618</v>
      </c>
      <c r="W639">
        <f t="shared" si="38"/>
        <v>0.53984244408430415</v>
      </c>
      <c r="X639">
        <f t="shared" si="39"/>
        <v>7.149264800035378</v>
      </c>
    </row>
    <row r="640" spans="1:24" x14ac:dyDescent="0.15">
      <c r="A640" s="98">
        <v>43075.072939814818</v>
      </c>
      <c r="B640" s="1">
        <v>298.16138888901332</v>
      </c>
      <c r="C640" s="1">
        <v>298.14999999999998</v>
      </c>
      <c r="D640" s="1">
        <v>20.48</v>
      </c>
      <c r="E640" s="1">
        <v>2059.0259999999998</v>
      </c>
      <c r="F640" s="1">
        <v>26.1</v>
      </c>
      <c r="G640" s="1">
        <v>402.6</v>
      </c>
      <c r="H640" s="1">
        <v>1.7999999999999999E-2</v>
      </c>
      <c r="I640" s="1">
        <v>0.47</v>
      </c>
      <c r="J640" s="1">
        <v>0.55500000000000005</v>
      </c>
      <c r="K640" s="1">
        <v>7.35</v>
      </c>
      <c r="L640" s="1">
        <f t="shared" si="40"/>
        <v>0.53904728789986089</v>
      </c>
      <c r="M640" s="1">
        <f t="shared" si="41"/>
        <v>7.1387343532684273</v>
      </c>
      <c r="N640" s="1">
        <v>4.1000000000000002E-2</v>
      </c>
      <c r="O640" s="1">
        <v>21.57</v>
      </c>
      <c r="P640" s="1">
        <v>6.8840000000000003</v>
      </c>
      <c r="Q640" s="1">
        <v>0</v>
      </c>
      <c r="R640" s="1">
        <v>800</v>
      </c>
      <c r="S640" s="1">
        <v>752.8</v>
      </c>
      <c r="T640" s="1">
        <v>311.3</v>
      </c>
      <c r="U640" s="1">
        <v>2254.1999999999998</v>
      </c>
      <c r="V640">
        <v>1.0309833392999999</v>
      </c>
      <c r="W640">
        <f t="shared" si="38"/>
        <v>0.53985523216883291</v>
      </c>
      <c r="X640">
        <f t="shared" si="39"/>
        <v>7.1494341557494074</v>
      </c>
    </row>
    <row r="641" spans="1:24" x14ac:dyDescent="0.15">
      <c r="A641" s="98">
        <v>43075.073634259257</v>
      </c>
      <c r="B641" s="1">
        <v>298.17805555555969</v>
      </c>
      <c r="C641" s="1">
        <v>298.17</v>
      </c>
      <c r="D641" s="1">
        <v>20.48</v>
      </c>
      <c r="E641" s="1">
        <v>2058.94</v>
      </c>
      <c r="F641" s="1">
        <v>26.1</v>
      </c>
      <c r="G641" s="1">
        <v>402.6</v>
      </c>
      <c r="H641" s="1">
        <v>1.7999999999999999E-2</v>
      </c>
      <c r="I641" s="1">
        <v>0.47</v>
      </c>
      <c r="J641" s="1">
        <v>0.55500000000000005</v>
      </c>
      <c r="K641" s="1">
        <v>7.35</v>
      </c>
      <c r="L641" s="1">
        <f t="shared" si="40"/>
        <v>0.53854793886058361</v>
      </c>
      <c r="M641" s="1">
        <f t="shared" si="41"/>
        <v>7.1321213524779985</v>
      </c>
      <c r="N641" s="1">
        <v>0.04</v>
      </c>
      <c r="O641" s="1">
        <v>21.59</v>
      </c>
      <c r="P641" s="1">
        <v>6.8920000000000003</v>
      </c>
      <c r="Q641" s="1">
        <v>0</v>
      </c>
      <c r="R641" s="1">
        <v>800</v>
      </c>
      <c r="S641" s="1">
        <v>752.8</v>
      </c>
      <c r="T641" s="1">
        <v>311.3</v>
      </c>
      <c r="U641" s="1">
        <v>2254.1999999999998</v>
      </c>
      <c r="V641">
        <v>1.0309238909999998</v>
      </c>
      <c r="W641">
        <f t="shared" si="38"/>
        <v>0.53988636295945558</v>
      </c>
      <c r="X641">
        <f t="shared" si="39"/>
        <v>7.149846428381978</v>
      </c>
    </row>
    <row r="642" spans="1:24" x14ac:dyDescent="0.15">
      <c r="A642" s="98">
        <v>43075.074328703704</v>
      </c>
      <c r="B642" s="1">
        <v>298.19472222228069</v>
      </c>
      <c r="C642" s="1">
        <v>298.19</v>
      </c>
      <c r="D642" s="1">
        <v>20.48</v>
      </c>
      <c r="E642" s="1">
        <v>2058.7559999999999</v>
      </c>
      <c r="F642" s="1">
        <v>26.1</v>
      </c>
      <c r="G642" s="1">
        <v>402.6</v>
      </c>
      <c r="H642" s="1">
        <v>1.7999999999999999E-2</v>
      </c>
      <c r="I642" s="1">
        <v>0.47</v>
      </c>
      <c r="J642" s="1">
        <v>0.55500000000000005</v>
      </c>
      <c r="K642" s="1">
        <v>7.35</v>
      </c>
      <c r="L642" s="1">
        <f t="shared" si="40"/>
        <v>0.53854793886058361</v>
      </c>
      <c r="M642" s="1">
        <f t="shared" si="41"/>
        <v>7.1321213524779985</v>
      </c>
      <c r="N642" s="1">
        <v>0.04</v>
      </c>
      <c r="O642" s="1">
        <v>21.59</v>
      </c>
      <c r="P642" s="1">
        <v>6.9050000000000002</v>
      </c>
      <c r="Q642" s="1">
        <v>0</v>
      </c>
      <c r="R642" s="1">
        <v>800</v>
      </c>
      <c r="S642" s="1">
        <v>752.8</v>
      </c>
      <c r="T642" s="1">
        <v>311.3</v>
      </c>
      <c r="U642" s="1">
        <v>2254.1999999999998</v>
      </c>
      <c r="V642">
        <v>1.0309294976999999</v>
      </c>
      <c r="W642">
        <f t="shared" si="38"/>
        <v>0.53988342679274581</v>
      </c>
      <c r="X642">
        <f t="shared" si="39"/>
        <v>7.1498075440120381</v>
      </c>
    </row>
    <row r="643" spans="1:24" x14ac:dyDescent="0.15">
      <c r="A643" s="98">
        <v>43075.075023148151</v>
      </c>
      <c r="B643" s="1">
        <v>298.21138888900168</v>
      </c>
      <c r="C643" s="1">
        <v>298.2</v>
      </c>
      <c r="D643" s="1">
        <v>20.48</v>
      </c>
      <c r="E643" s="1">
        <v>2058.721</v>
      </c>
      <c r="F643" s="1">
        <v>26.1</v>
      </c>
      <c r="G643" s="1">
        <v>402.6</v>
      </c>
      <c r="H643" s="1">
        <v>1.7999999999999999E-2</v>
      </c>
      <c r="I643" s="1">
        <v>0.47</v>
      </c>
      <c r="J643" s="1">
        <v>0.55500000000000005</v>
      </c>
      <c r="K643" s="1">
        <v>7.35</v>
      </c>
      <c r="L643" s="1">
        <f t="shared" si="40"/>
        <v>0.53854793886058361</v>
      </c>
      <c r="M643" s="1">
        <f t="shared" si="41"/>
        <v>7.1321213524779985</v>
      </c>
      <c r="N643" s="1">
        <v>0.04</v>
      </c>
      <c r="O643" s="1">
        <v>21.59</v>
      </c>
      <c r="P643" s="1">
        <v>6.9</v>
      </c>
      <c r="Q643" s="1">
        <v>0</v>
      </c>
      <c r="R643" s="1">
        <v>800</v>
      </c>
      <c r="S643" s="1">
        <v>752.8</v>
      </c>
      <c r="T643" s="1">
        <v>311.3</v>
      </c>
      <c r="U643" s="1">
        <v>2254.1999999999998</v>
      </c>
      <c r="V643">
        <v>1.0309363397</v>
      </c>
      <c r="W643">
        <f t="shared" ref="W643:W706" si="42">J643*(Z$1/V643)</f>
        <v>0.5398798437563701</v>
      </c>
      <c r="X643">
        <f t="shared" ref="X643:X706" si="43">K643*(Z$1/V643)</f>
        <v>7.1497600929897649</v>
      </c>
    </row>
    <row r="644" spans="1:24" x14ac:dyDescent="0.15">
      <c r="A644" s="98">
        <v>43075.07571759259</v>
      </c>
      <c r="B644" s="1">
        <v>298.22805555554805</v>
      </c>
      <c r="C644" s="1">
        <v>298.22000000000003</v>
      </c>
      <c r="D644" s="1">
        <v>20.48</v>
      </c>
      <c r="E644" s="1">
        <v>2058.279</v>
      </c>
      <c r="F644" s="1">
        <v>26.1</v>
      </c>
      <c r="G644" s="1">
        <v>402.6</v>
      </c>
      <c r="H644" s="1">
        <v>1.7999999999999999E-2</v>
      </c>
      <c r="I644" s="1">
        <v>0.47</v>
      </c>
      <c r="J644" s="1">
        <v>0.55500000000000005</v>
      </c>
      <c r="K644" s="1">
        <v>7.35</v>
      </c>
      <c r="L644" s="1">
        <f t="shared" si="40"/>
        <v>0.5382986111111111</v>
      </c>
      <c r="M644" s="1">
        <f t="shared" si="41"/>
        <v>7.128819444444443</v>
      </c>
      <c r="N644" s="1">
        <v>0.04</v>
      </c>
      <c r="O644" s="1">
        <v>21.6</v>
      </c>
      <c r="P644" s="1">
        <v>6.9050000000000002</v>
      </c>
      <c r="Q644" s="1">
        <v>0</v>
      </c>
      <c r="R644" s="1">
        <v>800</v>
      </c>
      <c r="S644" s="1">
        <v>752.8</v>
      </c>
      <c r="T644" s="1">
        <v>311.3</v>
      </c>
      <c r="U644" s="1">
        <v>2254.3000000000002</v>
      </c>
      <c r="V644">
        <v>1.0309161306999999</v>
      </c>
      <c r="W644">
        <f t="shared" si="42"/>
        <v>0.53989042699533363</v>
      </c>
      <c r="X644">
        <f t="shared" si="43"/>
        <v>7.1499002493976596</v>
      </c>
    </row>
    <row r="645" spans="1:24" x14ac:dyDescent="0.15">
      <c r="A645" s="98">
        <v>43075.076412037037</v>
      </c>
      <c r="B645" s="1">
        <v>298.24472222226905</v>
      </c>
      <c r="C645" s="1">
        <v>298.24</v>
      </c>
      <c r="D645" s="1">
        <v>20.48</v>
      </c>
      <c r="E645" s="1">
        <v>2058.2130000000002</v>
      </c>
      <c r="F645" s="1">
        <v>26.1</v>
      </c>
      <c r="G645" s="1">
        <v>402.6</v>
      </c>
      <c r="H645" s="1">
        <v>1.7000000000000001E-2</v>
      </c>
      <c r="I645" s="1">
        <v>0.47</v>
      </c>
      <c r="J645" s="1">
        <v>0.55500000000000005</v>
      </c>
      <c r="K645" s="1">
        <v>7.35</v>
      </c>
      <c r="L645" s="1">
        <f t="shared" si="40"/>
        <v>0.5382986111111111</v>
      </c>
      <c r="M645" s="1">
        <f t="shared" si="41"/>
        <v>7.128819444444443</v>
      </c>
      <c r="N645" s="1">
        <v>0.04</v>
      </c>
      <c r="O645" s="1">
        <v>21.6</v>
      </c>
      <c r="P645" s="1">
        <v>6.8890000000000002</v>
      </c>
      <c r="Q645" s="1">
        <v>0</v>
      </c>
      <c r="R645" s="1">
        <v>800</v>
      </c>
      <c r="S645" s="1">
        <v>752.8</v>
      </c>
      <c r="T645" s="1">
        <v>311.3</v>
      </c>
      <c r="U645" s="1">
        <v>2254.3000000000002</v>
      </c>
      <c r="V645">
        <v>1.0308926052</v>
      </c>
      <c r="W645">
        <f t="shared" si="42"/>
        <v>0.53990274757283707</v>
      </c>
      <c r="X645">
        <f t="shared" si="43"/>
        <v>7.1500634138024362</v>
      </c>
    </row>
    <row r="646" spans="1:24" x14ac:dyDescent="0.15">
      <c r="A646" s="98">
        <v>43075.077106481483</v>
      </c>
      <c r="B646" s="1">
        <v>298.26138888899004</v>
      </c>
      <c r="C646" s="1">
        <v>298.25</v>
      </c>
      <c r="D646" s="1">
        <v>20.48</v>
      </c>
      <c r="E646" s="1">
        <v>2058.36</v>
      </c>
      <c r="F646" s="1">
        <v>26.1</v>
      </c>
      <c r="G646" s="1">
        <v>402.6</v>
      </c>
      <c r="H646" s="1">
        <v>1.7999999999999999E-2</v>
      </c>
      <c r="I646" s="1">
        <v>0.47</v>
      </c>
      <c r="J646" s="1">
        <v>0.55600000000000005</v>
      </c>
      <c r="K646" s="1">
        <v>7.35</v>
      </c>
      <c r="L646" s="1">
        <f t="shared" si="40"/>
        <v>0.53926851851851854</v>
      </c>
      <c r="M646" s="1">
        <f t="shared" si="41"/>
        <v>7.128819444444443</v>
      </c>
      <c r="N646" s="1">
        <v>0.04</v>
      </c>
      <c r="O646" s="1">
        <v>21.6</v>
      </c>
      <c r="P646" s="1">
        <v>6.8860000000000001</v>
      </c>
      <c r="Q646" s="1">
        <v>0</v>
      </c>
      <c r="R646" s="1">
        <v>800</v>
      </c>
      <c r="S646" s="1">
        <v>752.8</v>
      </c>
      <c r="T646" s="1">
        <v>311.3</v>
      </c>
      <c r="U646" s="1">
        <v>2254.3000000000002</v>
      </c>
      <c r="V646">
        <v>1.0308796500000001</v>
      </c>
      <c r="W646">
        <f t="shared" si="42"/>
        <v>0.54088234257025058</v>
      </c>
      <c r="X646">
        <f t="shared" si="43"/>
        <v>7.1501532695887429</v>
      </c>
    </row>
    <row r="647" spans="1:24" x14ac:dyDescent="0.15">
      <c r="A647" s="98">
        <v>43075.077800925923</v>
      </c>
      <c r="B647" s="1">
        <v>298.27805555553641</v>
      </c>
      <c r="C647" s="1">
        <v>298.27</v>
      </c>
      <c r="D647" s="1">
        <v>20.48</v>
      </c>
      <c r="E647" s="1">
        <v>2058.3870000000002</v>
      </c>
      <c r="F647" s="1">
        <v>26.1</v>
      </c>
      <c r="G647" s="1">
        <v>402.6</v>
      </c>
      <c r="H647" s="1">
        <v>1.7999999999999999E-2</v>
      </c>
      <c r="I647" s="1">
        <v>0.47</v>
      </c>
      <c r="J647" s="1">
        <v>0.56699999999999995</v>
      </c>
      <c r="K647" s="1">
        <v>7.34</v>
      </c>
      <c r="L647" s="1">
        <f t="shared" si="40"/>
        <v>0.54993749999999986</v>
      </c>
      <c r="M647" s="1">
        <f t="shared" si="41"/>
        <v>7.1191203703703696</v>
      </c>
      <c r="N647" s="1">
        <v>0.04</v>
      </c>
      <c r="O647" s="1">
        <v>21.6</v>
      </c>
      <c r="P647" s="1">
        <v>6.899</v>
      </c>
      <c r="Q647" s="1">
        <v>0</v>
      </c>
      <c r="R647" s="1">
        <v>800</v>
      </c>
      <c r="S647" s="1">
        <v>752.8</v>
      </c>
      <c r="T647" s="1">
        <v>311.3</v>
      </c>
      <c r="U647" s="1">
        <v>2254.3000000000002</v>
      </c>
      <c r="V647">
        <v>1.030886974</v>
      </c>
      <c r="W647">
        <f t="shared" si="42"/>
        <v>0.55157933346822952</v>
      </c>
      <c r="X647">
        <f t="shared" si="43"/>
        <v>7.1403744403118248</v>
      </c>
    </row>
    <row r="648" spans="1:24" x14ac:dyDescent="0.15">
      <c r="A648" s="98">
        <v>43075.07849537037</v>
      </c>
      <c r="B648" s="1">
        <v>298.29472222225741</v>
      </c>
      <c r="C648" s="1">
        <v>298.29000000000002</v>
      </c>
      <c r="D648" s="1">
        <v>20.48</v>
      </c>
      <c r="E648" s="1">
        <v>2058.2469999999998</v>
      </c>
      <c r="F648" s="1">
        <v>26.1</v>
      </c>
      <c r="G648" s="1">
        <v>402.6</v>
      </c>
      <c r="H648" s="1">
        <v>1.7000000000000001E-2</v>
      </c>
      <c r="I648" s="1">
        <v>0.47</v>
      </c>
      <c r="J648" s="1">
        <v>0.56899999999999995</v>
      </c>
      <c r="K648" s="1">
        <v>7.33</v>
      </c>
      <c r="L648" s="1">
        <f t="shared" si="40"/>
        <v>0.55187731481481472</v>
      </c>
      <c r="M648" s="1">
        <f t="shared" si="41"/>
        <v>7.1094212962962962</v>
      </c>
      <c r="N648" s="1">
        <v>0.04</v>
      </c>
      <c r="O648" s="1">
        <v>21.6</v>
      </c>
      <c r="P648" s="1">
        <v>6.9089999999999998</v>
      </c>
      <c r="Q648" s="1">
        <v>0</v>
      </c>
      <c r="R648" s="1">
        <v>800</v>
      </c>
      <c r="S648" s="1">
        <v>752.8</v>
      </c>
      <c r="T648" s="1">
        <v>311.3</v>
      </c>
      <c r="U648" s="1">
        <v>2254.3000000000002</v>
      </c>
      <c r="V648">
        <v>1.0309066263</v>
      </c>
      <c r="W648">
        <f t="shared" si="42"/>
        <v>0.55351438766865158</v>
      </c>
      <c r="X648">
        <f t="shared" si="43"/>
        <v>7.1305104773483601</v>
      </c>
    </row>
    <row r="649" spans="1:24" x14ac:dyDescent="0.15">
      <c r="A649" s="98">
        <v>43075.079189814816</v>
      </c>
      <c r="B649" s="1">
        <v>298.3113888889784</v>
      </c>
      <c r="C649" s="1">
        <v>298.3</v>
      </c>
      <c r="D649" s="1">
        <v>20.48</v>
      </c>
      <c r="E649" s="1">
        <v>2058.2669999999998</v>
      </c>
      <c r="F649" s="1">
        <v>26.1</v>
      </c>
      <c r="G649" s="1">
        <v>402.6</v>
      </c>
      <c r="H649" s="1">
        <v>1.7999999999999999E-2</v>
      </c>
      <c r="I649" s="1">
        <v>0.47</v>
      </c>
      <c r="J649" s="1">
        <v>0.56699999999999995</v>
      </c>
      <c r="K649" s="1">
        <v>7.34</v>
      </c>
      <c r="L649" s="1">
        <f t="shared" si="40"/>
        <v>0.54993749999999986</v>
      </c>
      <c r="M649" s="1">
        <f t="shared" si="41"/>
        <v>7.1191203703703696</v>
      </c>
      <c r="N649" s="1">
        <v>0.04</v>
      </c>
      <c r="O649" s="1">
        <v>21.6</v>
      </c>
      <c r="P649" s="1">
        <v>6.8970000000000002</v>
      </c>
      <c r="Q649" s="1">
        <v>0</v>
      </c>
      <c r="R649" s="1">
        <v>800</v>
      </c>
      <c r="S649" s="1">
        <v>752.8</v>
      </c>
      <c r="T649" s="1">
        <v>311.3</v>
      </c>
      <c r="U649" s="1">
        <v>2254.3000000000002</v>
      </c>
      <c r="V649">
        <v>1.0309156228</v>
      </c>
      <c r="W649">
        <f t="shared" si="42"/>
        <v>0.5515640052632248</v>
      </c>
      <c r="X649">
        <f t="shared" si="43"/>
        <v>7.1401760116967736</v>
      </c>
    </row>
    <row r="650" spans="1:24" x14ac:dyDescent="0.15">
      <c r="A650" s="98">
        <v>43075.079884259256</v>
      </c>
      <c r="B650" s="1">
        <v>298.32805555552477</v>
      </c>
      <c r="C650" s="1">
        <v>298.32</v>
      </c>
      <c r="D650" s="1">
        <v>20.49</v>
      </c>
      <c r="E650" s="1">
        <v>2058.14</v>
      </c>
      <c r="F650" s="1">
        <v>26.1</v>
      </c>
      <c r="G650" s="1">
        <v>402.6</v>
      </c>
      <c r="H650" s="1">
        <v>1.7000000000000001E-2</v>
      </c>
      <c r="I650" s="1">
        <v>0.47</v>
      </c>
      <c r="J650" s="1">
        <v>0.56599999999999995</v>
      </c>
      <c r="K650" s="1">
        <v>7.34</v>
      </c>
      <c r="L650" s="1">
        <f t="shared" si="40"/>
        <v>0.54896759259259242</v>
      </c>
      <c r="M650" s="1">
        <f t="shared" si="41"/>
        <v>7.1191203703703696</v>
      </c>
      <c r="N650" s="1">
        <v>0.04</v>
      </c>
      <c r="O650" s="1">
        <v>21.6</v>
      </c>
      <c r="P650" s="1">
        <v>6.9</v>
      </c>
      <c r="Q650" s="1">
        <v>0</v>
      </c>
      <c r="R650" s="1">
        <v>800</v>
      </c>
      <c r="S650" s="1">
        <v>752.8</v>
      </c>
      <c r="T650" s="1">
        <v>311.3</v>
      </c>
      <c r="U650" s="1">
        <v>2254.3000000000002</v>
      </c>
      <c r="V650">
        <v>1.0309140979</v>
      </c>
      <c r="W650">
        <f t="shared" si="42"/>
        <v>0.55059204365935366</v>
      </c>
      <c r="X650">
        <f t="shared" si="43"/>
        <v>7.1401865732502756</v>
      </c>
    </row>
    <row r="651" spans="1:24" x14ac:dyDescent="0.15">
      <c r="A651" s="98">
        <v>43075.080578703702</v>
      </c>
      <c r="B651" s="1">
        <v>298.34472222224576</v>
      </c>
      <c r="C651" s="1">
        <v>298.33999999999997</v>
      </c>
      <c r="D651" s="1">
        <v>20.49</v>
      </c>
      <c r="E651" s="1">
        <v>2058.0430000000001</v>
      </c>
      <c r="F651" s="1">
        <v>26.1</v>
      </c>
      <c r="G651" s="1">
        <v>402.6</v>
      </c>
      <c r="H651" s="1">
        <v>1.7000000000000001E-2</v>
      </c>
      <c r="I651" s="1">
        <v>0.47</v>
      </c>
      <c r="J651" s="1">
        <v>0.56200000000000006</v>
      </c>
      <c r="K651" s="1">
        <v>7.34</v>
      </c>
      <c r="L651" s="1">
        <f t="shared" si="40"/>
        <v>0.54508796296296302</v>
      </c>
      <c r="M651" s="1">
        <f t="shared" si="41"/>
        <v>7.1191203703703696</v>
      </c>
      <c r="N651" s="1">
        <v>0.04</v>
      </c>
      <c r="O651" s="1">
        <v>21.6</v>
      </c>
      <c r="P651" s="1">
        <v>6.8860000000000001</v>
      </c>
      <c r="Q651" s="1">
        <v>0</v>
      </c>
      <c r="R651" s="1">
        <v>800</v>
      </c>
      <c r="S651" s="1">
        <v>752.8</v>
      </c>
      <c r="T651" s="1">
        <v>311.3</v>
      </c>
      <c r="U651" s="1">
        <v>2254.4</v>
      </c>
      <c r="V651">
        <v>1.0308985133999999</v>
      </c>
      <c r="W651">
        <f t="shared" si="42"/>
        <v>0.54670919850411737</v>
      </c>
      <c r="X651">
        <f t="shared" si="43"/>
        <v>7.140294514270856</v>
      </c>
    </row>
    <row r="652" spans="1:24" x14ac:dyDescent="0.15">
      <c r="A652" s="98">
        <v>43075.081273148149</v>
      </c>
      <c r="B652" s="1">
        <v>298.36138888896676</v>
      </c>
      <c r="C652" s="1">
        <v>298.35000000000002</v>
      </c>
      <c r="D652" s="1">
        <v>20.49</v>
      </c>
      <c r="E652" s="1">
        <v>2057.768</v>
      </c>
      <c r="F652" s="1">
        <v>26.1</v>
      </c>
      <c r="G652" s="1">
        <v>402.6</v>
      </c>
      <c r="H652" s="1">
        <v>1.7999999999999999E-2</v>
      </c>
      <c r="I652" s="1">
        <v>0.47</v>
      </c>
      <c r="J652" s="1">
        <v>0.56000000000000005</v>
      </c>
      <c r="K652" s="1">
        <v>7.33</v>
      </c>
      <c r="L652" s="1">
        <f t="shared" si="40"/>
        <v>0.54314814814814816</v>
      </c>
      <c r="M652" s="1">
        <f t="shared" si="41"/>
        <v>7.1094212962962962</v>
      </c>
      <c r="N652" s="1">
        <v>0.04</v>
      </c>
      <c r="O652" s="1">
        <v>21.6</v>
      </c>
      <c r="P652" s="1">
        <v>6.8879999999999999</v>
      </c>
      <c r="Q652" s="1">
        <v>0</v>
      </c>
      <c r="R652" s="1">
        <v>799</v>
      </c>
      <c r="S652" s="1">
        <v>752.8</v>
      </c>
      <c r="T652" s="1">
        <v>311.3</v>
      </c>
      <c r="U652" s="1">
        <v>2254.4</v>
      </c>
      <c r="V652">
        <v>1.0309079128999998</v>
      </c>
      <c r="W652">
        <f t="shared" si="42"/>
        <v>0.54475864718139577</v>
      </c>
      <c r="X652">
        <f t="shared" si="43"/>
        <v>7.1305015782850543</v>
      </c>
    </row>
    <row r="653" spans="1:24" x14ac:dyDescent="0.15">
      <c r="A653" s="98">
        <v>43075.081967592596</v>
      </c>
      <c r="B653" s="1">
        <v>298.37805555568775</v>
      </c>
      <c r="C653" s="1">
        <v>298.37</v>
      </c>
      <c r="D653" s="1">
        <v>20.49</v>
      </c>
      <c r="E653" s="1">
        <v>2057.8069999999998</v>
      </c>
      <c r="F653" s="1">
        <v>26.1</v>
      </c>
      <c r="G653" s="1">
        <v>402.6</v>
      </c>
      <c r="H653" s="1">
        <v>1.7999999999999999E-2</v>
      </c>
      <c r="I653" s="1">
        <v>0.47</v>
      </c>
      <c r="J653" s="1">
        <v>0.56000000000000005</v>
      </c>
      <c r="K653" s="1">
        <v>7.33</v>
      </c>
      <c r="L653" s="1">
        <f t="shared" si="40"/>
        <v>0.54314814814814816</v>
      </c>
      <c r="M653" s="1">
        <f t="shared" si="41"/>
        <v>7.1094212962962962</v>
      </c>
      <c r="N653" s="1">
        <v>0.04</v>
      </c>
      <c r="O653" s="1">
        <v>21.6</v>
      </c>
      <c r="P653" s="1">
        <v>6.9</v>
      </c>
      <c r="Q653" s="1">
        <v>0</v>
      </c>
      <c r="R653" s="1">
        <v>799</v>
      </c>
      <c r="S653" s="1">
        <v>752.8</v>
      </c>
      <c r="T653" s="1">
        <v>311.3</v>
      </c>
      <c r="U653" s="1">
        <v>2254.4</v>
      </c>
      <c r="V653">
        <v>1.0309330136999999</v>
      </c>
      <c r="W653">
        <f t="shared" si="42"/>
        <v>0.54474538358650693</v>
      </c>
      <c r="X653">
        <f t="shared" si="43"/>
        <v>7.1303279673019562</v>
      </c>
    </row>
    <row r="654" spans="1:24" x14ac:dyDescent="0.15">
      <c r="A654" s="98">
        <v>43075.082662037035</v>
      </c>
      <c r="B654" s="1">
        <v>298.39472222223412</v>
      </c>
      <c r="C654" s="1">
        <v>298.39</v>
      </c>
      <c r="D654" s="1">
        <v>20.49</v>
      </c>
      <c r="E654" s="1">
        <v>2057.873</v>
      </c>
      <c r="F654" s="1">
        <v>26.1</v>
      </c>
      <c r="G654" s="1">
        <v>402.6</v>
      </c>
      <c r="H654" s="1">
        <v>1.7999999999999999E-2</v>
      </c>
      <c r="I654" s="1">
        <v>0.47</v>
      </c>
      <c r="J654" s="1">
        <v>0.56000000000000005</v>
      </c>
      <c r="K654" s="1">
        <v>7.33</v>
      </c>
      <c r="L654" s="1">
        <f t="shared" si="40"/>
        <v>0.54314814814814816</v>
      </c>
      <c r="M654" s="1">
        <f t="shared" si="41"/>
        <v>7.1094212962962962</v>
      </c>
      <c r="N654" s="1">
        <v>0.04</v>
      </c>
      <c r="O654" s="1">
        <v>21.6</v>
      </c>
      <c r="P654" s="1">
        <v>6.8929999999999998</v>
      </c>
      <c r="Q654" s="1">
        <v>0</v>
      </c>
      <c r="R654" s="1">
        <v>800</v>
      </c>
      <c r="S654" s="1">
        <v>752.8</v>
      </c>
      <c r="T654" s="1">
        <v>311.3</v>
      </c>
      <c r="U654" s="1">
        <v>2254.4</v>
      </c>
      <c r="V654">
        <v>1.0309180046999999</v>
      </c>
      <c r="W654">
        <f t="shared" si="42"/>
        <v>0.54475331446308972</v>
      </c>
      <c r="X654">
        <f t="shared" si="43"/>
        <v>7.1304317768115126</v>
      </c>
    </row>
    <row r="655" spans="1:24" x14ac:dyDescent="0.15">
      <c r="A655" s="98">
        <v>43075.083356481482</v>
      </c>
      <c r="B655" s="1">
        <v>298.41138888895512</v>
      </c>
      <c r="C655" s="1">
        <v>298.39999999999998</v>
      </c>
      <c r="D655" s="1">
        <v>20.49</v>
      </c>
      <c r="E655" s="1">
        <v>2057.8130000000001</v>
      </c>
      <c r="F655" s="1">
        <v>26.1</v>
      </c>
      <c r="G655" s="1">
        <v>402.6</v>
      </c>
      <c r="H655" s="1">
        <v>1.7000000000000001E-2</v>
      </c>
      <c r="I655" s="1">
        <v>0.47</v>
      </c>
      <c r="J655" s="1">
        <v>0.56000000000000005</v>
      </c>
      <c r="K655" s="1">
        <v>7.33</v>
      </c>
      <c r="L655" s="1">
        <f t="shared" si="40"/>
        <v>0.54314814814814816</v>
      </c>
      <c r="M655" s="1">
        <f t="shared" si="41"/>
        <v>7.1094212962962962</v>
      </c>
      <c r="N655" s="1">
        <v>0.04</v>
      </c>
      <c r="O655" s="1">
        <v>21.6</v>
      </c>
      <c r="P655" s="1">
        <v>6.8970000000000002</v>
      </c>
      <c r="Q655" s="1">
        <v>0</v>
      </c>
      <c r="R655" s="1">
        <v>800</v>
      </c>
      <c r="S655" s="1">
        <v>752.8</v>
      </c>
      <c r="T655" s="1">
        <v>311.3</v>
      </c>
      <c r="U655" s="1">
        <v>2254.4</v>
      </c>
      <c r="V655">
        <v>1.0309205572</v>
      </c>
      <c r="W655">
        <f t="shared" si="42"/>
        <v>0.54475196568521789</v>
      </c>
      <c r="X655">
        <f t="shared" si="43"/>
        <v>7.1304141222725832</v>
      </c>
    </row>
    <row r="656" spans="1:24" x14ac:dyDescent="0.15">
      <c r="A656" s="98">
        <v>43075.084050925929</v>
      </c>
      <c r="B656" s="1">
        <v>298.42805555567611</v>
      </c>
      <c r="C656" s="1">
        <v>298.42</v>
      </c>
      <c r="D656" s="1">
        <v>20.49</v>
      </c>
      <c r="E656" s="1">
        <v>2057.7069999999999</v>
      </c>
      <c r="F656" s="1">
        <v>26.1</v>
      </c>
      <c r="G656" s="1">
        <v>402.6</v>
      </c>
      <c r="H656" s="1">
        <v>1.7000000000000001E-2</v>
      </c>
      <c r="I656" s="1">
        <v>0.47</v>
      </c>
      <c r="J656" s="1">
        <v>0.56000000000000005</v>
      </c>
      <c r="K656" s="1">
        <v>7.33</v>
      </c>
      <c r="L656" s="1">
        <f t="shared" si="40"/>
        <v>0.54314814814814816</v>
      </c>
      <c r="M656" s="1">
        <f t="shared" si="41"/>
        <v>7.1094212962962962</v>
      </c>
      <c r="N656" s="1">
        <v>0.04</v>
      </c>
      <c r="O656" s="1">
        <v>21.6</v>
      </c>
      <c r="P656" s="1">
        <v>6.9089999999999998</v>
      </c>
      <c r="Q656" s="1">
        <v>0</v>
      </c>
      <c r="R656" s="1">
        <v>800</v>
      </c>
      <c r="S656" s="1">
        <v>752.8</v>
      </c>
      <c r="T656" s="1">
        <v>311.8</v>
      </c>
      <c r="U656" s="1">
        <v>2254.4</v>
      </c>
      <c r="V656">
        <v>1.0309169535</v>
      </c>
      <c r="W656">
        <f t="shared" si="42"/>
        <v>0.54475386993429642</v>
      </c>
      <c r="X656">
        <f t="shared" si="43"/>
        <v>7.1304390475328434</v>
      </c>
    </row>
    <row r="657" spans="1:24" x14ac:dyDescent="0.15">
      <c r="A657" s="98">
        <v>43075.084745370368</v>
      </c>
      <c r="B657" s="1">
        <v>298.44472222222248</v>
      </c>
      <c r="C657" s="1">
        <v>298.44</v>
      </c>
      <c r="D657" s="1">
        <v>20.49</v>
      </c>
      <c r="E657" s="1">
        <v>2057.549</v>
      </c>
      <c r="F657" s="1">
        <v>26.1</v>
      </c>
      <c r="G657" s="1">
        <v>402.6</v>
      </c>
      <c r="H657" s="1">
        <v>1.7000000000000001E-2</v>
      </c>
      <c r="I657" s="1">
        <v>0.47</v>
      </c>
      <c r="J657" s="1">
        <v>0.56000000000000005</v>
      </c>
      <c r="K657" s="1">
        <v>7.33</v>
      </c>
      <c r="L657" s="1">
        <f t="shared" si="40"/>
        <v>0.54314814814814816</v>
      </c>
      <c r="M657" s="1">
        <f t="shared" si="41"/>
        <v>7.1094212962962962</v>
      </c>
      <c r="N657" s="1">
        <v>0.04</v>
      </c>
      <c r="O657" s="1">
        <v>21.6</v>
      </c>
      <c r="P657" s="1">
        <v>6.8929999999999998</v>
      </c>
      <c r="Q657" s="1">
        <v>0</v>
      </c>
      <c r="R657" s="1">
        <v>800</v>
      </c>
      <c r="S657" s="1">
        <v>752.8</v>
      </c>
      <c r="T657" s="1">
        <v>312</v>
      </c>
      <c r="U657" s="1">
        <v>2254.4</v>
      </c>
      <c r="V657">
        <v>1.0309213962999999</v>
      </c>
      <c r="W657">
        <f t="shared" si="42"/>
        <v>0.5447515222941155</v>
      </c>
      <c r="X657">
        <f t="shared" si="43"/>
        <v>7.1304083185997618</v>
      </c>
    </row>
    <row r="658" spans="1:24" x14ac:dyDescent="0.15">
      <c r="A658" s="98">
        <v>43075.085439814815</v>
      </c>
      <c r="B658" s="1">
        <v>298.46138888894347</v>
      </c>
      <c r="C658" s="1">
        <v>298.45</v>
      </c>
      <c r="D658" s="1">
        <v>20.49</v>
      </c>
      <c r="E658" s="1">
        <v>2057.692</v>
      </c>
      <c r="F658" s="1">
        <v>26.1</v>
      </c>
      <c r="G658" s="1">
        <v>402.6</v>
      </c>
      <c r="H658" s="1">
        <v>1.7000000000000001E-2</v>
      </c>
      <c r="I658" s="1">
        <v>0.47</v>
      </c>
      <c r="J658" s="1">
        <v>0.56000000000000005</v>
      </c>
      <c r="K658" s="1">
        <v>7.33</v>
      </c>
      <c r="L658" s="1">
        <f t="shared" si="40"/>
        <v>0.54314814814814816</v>
      </c>
      <c r="M658" s="1">
        <f t="shared" si="41"/>
        <v>7.1094212962962962</v>
      </c>
      <c r="N658" s="1">
        <v>0.04</v>
      </c>
      <c r="O658" s="1">
        <v>21.6</v>
      </c>
      <c r="P658" s="1">
        <v>6.8979999999999997</v>
      </c>
      <c r="Q658" s="1">
        <v>0</v>
      </c>
      <c r="R658" s="1">
        <v>800</v>
      </c>
      <c r="S658" s="1">
        <v>752.8</v>
      </c>
      <c r="T658" s="1">
        <v>312</v>
      </c>
      <c r="U658" s="1">
        <v>2254.4</v>
      </c>
      <c r="V658">
        <v>1.0309201607</v>
      </c>
      <c r="W658">
        <f t="shared" si="42"/>
        <v>0.5447521752011073</v>
      </c>
      <c r="X658">
        <f t="shared" si="43"/>
        <v>7.1304168646859214</v>
      </c>
    </row>
    <row r="659" spans="1:24" x14ac:dyDescent="0.15">
      <c r="A659" s="98">
        <v>43075.086134259262</v>
      </c>
      <c r="B659" s="1">
        <v>298.47805555566447</v>
      </c>
      <c r="C659" s="1">
        <v>298.47000000000003</v>
      </c>
      <c r="D659" s="1">
        <v>20.49</v>
      </c>
      <c r="E659" s="1">
        <v>2057.7930000000001</v>
      </c>
      <c r="F659" s="1">
        <v>26.1</v>
      </c>
      <c r="G659" s="1">
        <v>402.6</v>
      </c>
      <c r="H659" s="1">
        <v>1.7999999999999999E-2</v>
      </c>
      <c r="I659" s="1">
        <v>0.47</v>
      </c>
      <c r="J659" s="1">
        <v>0.56000000000000005</v>
      </c>
      <c r="K659" s="1">
        <v>7.33</v>
      </c>
      <c r="L659" s="1">
        <f t="shared" si="40"/>
        <v>0.54314814814814816</v>
      </c>
      <c r="M659" s="1">
        <f t="shared" si="41"/>
        <v>7.1094212962962962</v>
      </c>
      <c r="N659" s="1">
        <v>0.04</v>
      </c>
      <c r="O659" s="1">
        <v>21.6</v>
      </c>
      <c r="P659" s="1">
        <v>6.9080000000000004</v>
      </c>
      <c r="Q659" s="1">
        <v>0</v>
      </c>
      <c r="R659" s="1">
        <v>800</v>
      </c>
      <c r="S659" s="1">
        <v>752.8</v>
      </c>
      <c r="T659" s="1">
        <v>312</v>
      </c>
      <c r="U659" s="1">
        <v>2254.5</v>
      </c>
      <c r="V659">
        <v>1.0308964088000001</v>
      </c>
      <c r="W659">
        <f t="shared" si="42"/>
        <v>0.5447647263159231</v>
      </c>
      <c r="X659">
        <f t="shared" si="43"/>
        <v>7.1305811498137786</v>
      </c>
    </row>
    <row r="660" spans="1:24" x14ac:dyDescent="0.15">
      <c r="A660" s="98">
        <v>43075.086828703701</v>
      </c>
      <c r="B660" s="1">
        <v>298.49472222221084</v>
      </c>
      <c r="C660" s="1">
        <v>298.49</v>
      </c>
      <c r="D660" s="1">
        <v>20.49</v>
      </c>
      <c r="E660" s="1">
        <v>2057.6930000000002</v>
      </c>
      <c r="F660" s="1">
        <v>26.1</v>
      </c>
      <c r="G660" s="1">
        <v>402.6</v>
      </c>
      <c r="H660" s="1">
        <v>1.7000000000000001E-2</v>
      </c>
      <c r="I660" s="1">
        <v>0.47099999999999997</v>
      </c>
      <c r="J660" s="1">
        <v>0.56000000000000005</v>
      </c>
      <c r="K660" s="1">
        <v>7.33</v>
      </c>
      <c r="L660" s="1">
        <f t="shared" si="40"/>
        <v>0.54314814814814816</v>
      </c>
      <c r="M660" s="1">
        <f t="shared" si="41"/>
        <v>7.1094212962962962</v>
      </c>
      <c r="N660" s="1">
        <v>0.04</v>
      </c>
      <c r="O660" s="1">
        <v>21.6</v>
      </c>
      <c r="P660" s="1">
        <v>6.8959999999999999</v>
      </c>
      <c r="Q660" s="1">
        <v>0</v>
      </c>
      <c r="R660" s="1">
        <v>800</v>
      </c>
      <c r="S660" s="1">
        <v>752.8</v>
      </c>
      <c r="T660" s="1">
        <v>312</v>
      </c>
      <c r="U660" s="1">
        <v>2254.5</v>
      </c>
      <c r="V660">
        <v>1.0308922385000001</v>
      </c>
      <c r="W660">
        <f t="shared" si="42"/>
        <v>0.54476693006938381</v>
      </c>
      <c r="X660">
        <f t="shared" si="43"/>
        <v>7.1306099953724686</v>
      </c>
    </row>
    <row r="661" spans="1:24" x14ac:dyDescent="0.15">
      <c r="A661" s="98">
        <v>43075.087523148148</v>
      </c>
      <c r="B661" s="1">
        <v>298.51138888893183</v>
      </c>
      <c r="C661" s="1">
        <v>298.5</v>
      </c>
      <c r="D661" s="1">
        <v>20.49</v>
      </c>
      <c r="E661" s="1">
        <v>2057.326</v>
      </c>
      <c r="F661" s="1">
        <v>26.1</v>
      </c>
      <c r="G661" s="1">
        <v>402.6</v>
      </c>
      <c r="H661" s="1">
        <v>1.7999999999999999E-2</v>
      </c>
      <c r="I661" s="1">
        <v>0.47</v>
      </c>
      <c r="J661" s="1">
        <v>0.56000000000000005</v>
      </c>
      <c r="K661" s="1">
        <v>7.33</v>
      </c>
      <c r="L661" s="1">
        <f t="shared" si="40"/>
        <v>0.54314814814814816</v>
      </c>
      <c r="M661" s="1">
        <f t="shared" si="41"/>
        <v>7.1094212962962962</v>
      </c>
      <c r="N661" s="1">
        <v>0.04</v>
      </c>
      <c r="O661" s="1">
        <v>21.6</v>
      </c>
      <c r="P661" s="1">
        <v>6.9009999999999998</v>
      </c>
      <c r="Q661" s="1">
        <v>0</v>
      </c>
      <c r="R661" s="1">
        <v>800</v>
      </c>
      <c r="S661" s="1">
        <v>752.8</v>
      </c>
      <c r="T661" s="1">
        <v>312</v>
      </c>
      <c r="U661" s="1">
        <v>2254.5</v>
      </c>
      <c r="V661">
        <v>1.0308643339000001</v>
      </c>
      <c r="W661">
        <f t="shared" si="42"/>
        <v>0.54478167643588127</v>
      </c>
      <c r="X661">
        <f t="shared" si="43"/>
        <v>7.1308030147768022</v>
      </c>
    </row>
    <row r="662" spans="1:24" x14ac:dyDescent="0.15">
      <c r="A662" s="98">
        <v>43075.088217592594</v>
      </c>
      <c r="B662" s="1">
        <v>298.52805555565283</v>
      </c>
      <c r="C662" s="1">
        <v>298.52</v>
      </c>
      <c r="D662" s="1">
        <v>20.5</v>
      </c>
      <c r="E662" s="1">
        <v>2057.2130000000002</v>
      </c>
      <c r="F662" s="1">
        <v>26.1</v>
      </c>
      <c r="G662" s="1">
        <v>402.6</v>
      </c>
      <c r="H662" s="1">
        <v>1.7000000000000001E-2</v>
      </c>
      <c r="I662" s="1">
        <v>0.47</v>
      </c>
      <c r="J662" s="1">
        <v>0.56000000000000005</v>
      </c>
      <c r="K662" s="1">
        <v>7.33</v>
      </c>
      <c r="L662" s="1">
        <f t="shared" si="40"/>
        <v>0.54314814814814816</v>
      </c>
      <c r="M662" s="1">
        <f t="shared" si="41"/>
        <v>7.1094212962962962</v>
      </c>
      <c r="N662" s="1">
        <v>0.04</v>
      </c>
      <c r="O662" s="1">
        <v>21.6</v>
      </c>
      <c r="P662" s="1">
        <v>6.8869999999999996</v>
      </c>
      <c r="Q662" s="1">
        <v>0</v>
      </c>
      <c r="R662" s="1">
        <v>800</v>
      </c>
      <c r="S662" s="1">
        <v>752.8</v>
      </c>
      <c r="T662" s="1">
        <v>312</v>
      </c>
      <c r="U662" s="1">
        <v>2254.5</v>
      </c>
      <c r="V662">
        <v>1.0309002676000001</v>
      </c>
      <c r="W662">
        <f t="shared" si="42"/>
        <v>0.54476268718741383</v>
      </c>
      <c r="X662">
        <f t="shared" si="43"/>
        <v>7.1305544590781125</v>
      </c>
    </row>
    <row r="663" spans="1:24" x14ac:dyDescent="0.15">
      <c r="A663" s="98">
        <v>43075.088912037034</v>
      </c>
      <c r="B663" s="1">
        <v>298.5447222221992</v>
      </c>
      <c r="C663" s="1">
        <v>298.54000000000002</v>
      </c>
      <c r="D663" s="1">
        <v>20.5</v>
      </c>
      <c r="E663" s="1">
        <v>2057.36</v>
      </c>
      <c r="F663" s="1">
        <v>26.1</v>
      </c>
      <c r="G663" s="1">
        <v>402.6</v>
      </c>
      <c r="H663" s="1">
        <v>1.7999999999999999E-2</v>
      </c>
      <c r="I663" s="1">
        <v>0.47</v>
      </c>
      <c r="J663" s="1">
        <v>0.56000000000000005</v>
      </c>
      <c r="K663" s="1">
        <v>7.33</v>
      </c>
      <c r="L663" s="1">
        <f t="shared" si="40"/>
        <v>0.54314814814814816</v>
      </c>
      <c r="M663" s="1">
        <f t="shared" si="41"/>
        <v>7.1094212962962962</v>
      </c>
      <c r="N663" s="1">
        <v>0.04</v>
      </c>
      <c r="O663" s="1">
        <v>21.6</v>
      </c>
      <c r="P663" s="1">
        <v>6.8879999999999999</v>
      </c>
      <c r="Q663" s="1">
        <v>0</v>
      </c>
      <c r="R663" s="1">
        <v>800</v>
      </c>
      <c r="S663" s="1">
        <v>752.8</v>
      </c>
      <c r="T663" s="1">
        <v>312</v>
      </c>
      <c r="U663" s="1">
        <v>2254.5</v>
      </c>
      <c r="V663">
        <v>1.0309030861999999</v>
      </c>
      <c r="W663">
        <f t="shared" si="42"/>
        <v>0.54476119774759113</v>
      </c>
      <c r="X663">
        <f t="shared" si="43"/>
        <v>7.1305349633747186</v>
      </c>
    </row>
    <row r="664" spans="1:24" x14ac:dyDescent="0.15">
      <c r="A664" s="98">
        <v>43075.089606481481</v>
      </c>
      <c r="B664" s="1">
        <v>298.56138888892019</v>
      </c>
      <c r="C664" s="1">
        <v>298.55</v>
      </c>
      <c r="D664" s="1">
        <v>20.5</v>
      </c>
      <c r="E664" s="1">
        <v>2057.442</v>
      </c>
      <c r="F664" s="1">
        <v>26.1</v>
      </c>
      <c r="G664" s="1">
        <v>402.6</v>
      </c>
      <c r="H664" s="1">
        <v>1.7999999999999999E-2</v>
      </c>
      <c r="I664" s="1">
        <v>0.47</v>
      </c>
      <c r="J664" s="1">
        <v>0.56000000000000005</v>
      </c>
      <c r="K664" s="1">
        <v>7.33</v>
      </c>
      <c r="L664" s="1">
        <f t="shared" si="40"/>
        <v>0.54314814814814816</v>
      </c>
      <c r="M664" s="1">
        <f t="shared" si="41"/>
        <v>7.1094212962962962</v>
      </c>
      <c r="N664" s="1">
        <v>0.04</v>
      </c>
      <c r="O664" s="1">
        <v>21.6</v>
      </c>
      <c r="P664" s="1">
        <v>6.8970000000000002</v>
      </c>
      <c r="Q664" s="1">
        <v>0</v>
      </c>
      <c r="R664" s="1">
        <v>800</v>
      </c>
      <c r="S664" s="1">
        <v>752.8</v>
      </c>
      <c r="T664" s="1">
        <v>312</v>
      </c>
      <c r="U664" s="1">
        <v>2254.5</v>
      </c>
      <c r="V664">
        <v>1.0309192708999999</v>
      </c>
      <c r="W664">
        <f t="shared" si="42"/>
        <v>0.54475264538388413</v>
      </c>
      <c r="X664">
        <f t="shared" si="43"/>
        <v>7.1304230190426257</v>
      </c>
    </row>
    <row r="665" spans="1:24" x14ac:dyDescent="0.15">
      <c r="A665" s="98">
        <v>43075.090300925927</v>
      </c>
      <c r="B665" s="1">
        <v>298.57805555564119</v>
      </c>
      <c r="C665" s="1">
        <v>298.57</v>
      </c>
      <c r="D665" s="1">
        <v>20.5</v>
      </c>
      <c r="E665" s="1">
        <v>2057.5619999999999</v>
      </c>
      <c r="F665" s="1">
        <v>26.1</v>
      </c>
      <c r="G665" s="1">
        <v>402.6</v>
      </c>
      <c r="H665" s="1">
        <v>1.7999999999999999E-2</v>
      </c>
      <c r="I665" s="1">
        <v>0.47</v>
      </c>
      <c r="J665" s="1">
        <v>0.56000000000000005</v>
      </c>
      <c r="K665" s="1">
        <v>7.33</v>
      </c>
      <c r="L665" s="1">
        <f t="shared" si="40"/>
        <v>0.54314814814814816</v>
      </c>
      <c r="M665" s="1">
        <f t="shared" si="41"/>
        <v>7.1094212962962962</v>
      </c>
      <c r="N665" s="1">
        <v>0.04</v>
      </c>
      <c r="O665" s="1">
        <v>21.6</v>
      </c>
      <c r="P665" s="1">
        <v>6.8929999999999998</v>
      </c>
      <c r="Q665" s="1">
        <v>0</v>
      </c>
      <c r="R665" s="1">
        <v>800</v>
      </c>
      <c r="S665" s="1">
        <v>752.8</v>
      </c>
      <c r="T665" s="1">
        <v>312</v>
      </c>
      <c r="U665" s="1">
        <v>2254.5</v>
      </c>
      <c r="V665">
        <v>1.0308960863000001</v>
      </c>
      <c r="W665">
        <f t="shared" si="42"/>
        <v>0.54476489673719697</v>
      </c>
      <c r="X665">
        <f t="shared" si="43"/>
        <v>7.1305833805065246</v>
      </c>
    </row>
    <row r="666" spans="1:24" x14ac:dyDescent="0.15">
      <c r="A666" s="98">
        <v>43075.090995370374</v>
      </c>
      <c r="B666" s="1">
        <v>298.59472222236218</v>
      </c>
      <c r="C666" s="1">
        <v>298.58999999999997</v>
      </c>
      <c r="D666" s="1">
        <v>20.5</v>
      </c>
      <c r="E666" s="1">
        <v>2057.2669999999998</v>
      </c>
      <c r="F666" s="1">
        <v>26.1</v>
      </c>
      <c r="G666" s="1">
        <v>402.6</v>
      </c>
      <c r="H666" s="1">
        <v>1.7999999999999999E-2</v>
      </c>
      <c r="I666" s="1">
        <v>0.47</v>
      </c>
      <c r="J666" s="1">
        <v>0.56000000000000005</v>
      </c>
      <c r="K666" s="1">
        <v>7.33</v>
      </c>
      <c r="L666" s="1">
        <f t="shared" si="40"/>
        <v>0.54314814814814816</v>
      </c>
      <c r="M666" s="1">
        <f t="shared" si="41"/>
        <v>7.1094212962962962</v>
      </c>
      <c r="N666" s="1">
        <v>0.04</v>
      </c>
      <c r="O666" s="1">
        <v>21.6</v>
      </c>
      <c r="P666" s="1">
        <v>6.8979999999999997</v>
      </c>
      <c r="Q666" s="1">
        <v>0</v>
      </c>
      <c r="R666" s="1">
        <v>800</v>
      </c>
      <c r="S666" s="1">
        <v>752.8</v>
      </c>
      <c r="T666" s="1">
        <v>312</v>
      </c>
      <c r="U666" s="1">
        <v>2254.6</v>
      </c>
      <c r="V666">
        <v>1.0308655855</v>
      </c>
      <c r="W666">
        <f t="shared" si="42"/>
        <v>0.54478101500265874</v>
      </c>
      <c r="X666">
        <f t="shared" si="43"/>
        <v>7.1307943570883721</v>
      </c>
    </row>
    <row r="667" spans="1:24" x14ac:dyDescent="0.15">
      <c r="A667" s="98">
        <v>43075.091689814813</v>
      </c>
      <c r="B667" s="1">
        <v>298.61138888890855</v>
      </c>
      <c r="C667" s="1">
        <v>298.60000000000002</v>
      </c>
      <c r="D667" s="1">
        <v>20.5</v>
      </c>
      <c r="E667" s="1">
        <v>2056.864</v>
      </c>
      <c r="F667" s="1">
        <v>26.1</v>
      </c>
      <c r="G667" s="1">
        <v>402.6</v>
      </c>
      <c r="H667" s="1">
        <v>1.7999999999999999E-2</v>
      </c>
      <c r="I667" s="1">
        <v>0.47</v>
      </c>
      <c r="J667" s="1">
        <v>0.56000000000000005</v>
      </c>
      <c r="K667" s="1">
        <v>7.33</v>
      </c>
      <c r="L667" s="1">
        <f t="shared" si="40"/>
        <v>0.54314814814814816</v>
      </c>
      <c r="M667" s="1">
        <f t="shared" si="41"/>
        <v>7.1094212962962962</v>
      </c>
      <c r="N667" s="1">
        <v>0.04</v>
      </c>
      <c r="O667" s="1">
        <v>21.6</v>
      </c>
      <c r="P667" s="1">
        <v>6.907</v>
      </c>
      <c r="Q667" s="1">
        <v>0</v>
      </c>
      <c r="R667" s="1">
        <v>800</v>
      </c>
      <c r="S667" s="1">
        <v>752.8</v>
      </c>
      <c r="T667" s="1">
        <v>312</v>
      </c>
      <c r="U667" s="1">
        <v>2254.6</v>
      </c>
      <c r="V667">
        <v>1.0308583689999999</v>
      </c>
      <c r="W667">
        <f t="shared" si="42"/>
        <v>0.54478482872946443</v>
      </c>
      <c r="X667">
        <f t="shared" si="43"/>
        <v>7.1308442760481681</v>
      </c>
    </row>
    <row r="668" spans="1:24" x14ac:dyDescent="0.15">
      <c r="A668" s="98">
        <v>43075.09238425926</v>
      </c>
      <c r="B668" s="1">
        <v>298.62805555562954</v>
      </c>
      <c r="C668" s="1">
        <v>298.62</v>
      </c>
      <c r="D668" s="1">
        <v>20.5</v>
      </c>
      <c r="E668" s="1">
        <v>2056.654</v>
      </c>
      <c r="F668" s="1">
        <v>26.1</v>
      </c>
      <c r="G668" s="1">
        <v>402.6</v>
      </c>
      <c r="H668" s="1">
        <v>1.7000000000000001E-2</v>
      </c>
      <c r="I668" s="1">
        <v>0.47</v>
      </c>
      <c r="J668" s="1">
        <v>0.56000000000000005</v>
      </c>
      <c r="K668" s="1">
        <v>7.33</v>
      </c>
      <c r="L668" s="1">
        <f t="shared" si="40"/>
        <v>0.54314814814814816</v>
      </c>
      <c r="M668" s="1">
        <f t="shared" si="41"/>
        <v>7.1094212962962962</v>
      </c>
      <c r="N668" s="1">
        <v>0.04</v>
      </c>
      <c r="O668" s="1">
        <v>21.6</v>
      </c>
      <c r="P668" s="1">
        <v>6.8979999999999997</v>
      </c>
      <c r="Q668" s="1">
        <v>0</v>
      </c>
      <c r="R668" s="1">
        <v>800</v>
      </c>
      <c r="S668" s="1">
        <v>752.8</v>
      </c>
      <c r="T668" s="1">
        <v>312</v>
      </c>
      <c r="U668" s="1">
        <v>2254.6</v>
      </c>
      <c r="V668">
        <v>1.0308306315</v>
      </c>
      <c r="W668">
        <f t="shared" si="42"/>
        <v>0.54479948775173748</v>
      </c>
      <c r="X668">
        <f t="shared" si="43"/>
        <v>7.131036152178992</v>
      </c>
    </row>
    <row r="669" spans="1:24" x14ac:dyDescent="0.15">
      <c r="A669" s="98">
        <v>43075.093078703707</v>
      </c>
      <c r="B669" s="1">
        <v>298.64472222235054</v>
      </c>
      <c r="C669" s="1">
        <v>298.64</v>
      </c>
      <c r="D669" s="1">
        <v>20.5</v>
      </c>
      <c r="E669" s="1">
        <v>2056.7600000000002</v>
      </c>
      <c r="F669" s="1">
        <v>26.1</v>
      </c>
      <c r="G669" s="1">
        <v>402.6</v>
      </c>
      <c r="H669" s="1">
        <v>1.7000000000000001E-2</v>
      </c>
      <c r="I669" s="1">
        <v>0.47</v>
      </c>
      <c r="J669" s="1">
        <v>0.56000000000000005</v>
      </c>
      <c r="K669" s="1">
        <v>7.33</v>
      </c>
      <c r="L669" s="1">
        <f t="shared" si="40"/>
        <v>0.54314814814814816</v>
      </c>
      <c r="M669" s="1">
        <f t="shared" si="41"/>
        <v>7.1094212962962962</v>
      </c>
      <c r="N669" s="1">
        <v>0.04</v>
      </c>
      <c r="O669" s="1">
        <v>21.6</v>
      </c>
      <c r="P669" s="1">
        <v>6.8979999999999997</v>
      </c>
      <c r="Q669" s="1">
        <v>0</v>
      </c>
      <c r="R669" s="1">
        <v>800</v>
      </c>
      <c r="S669" s="1">
        <v>752.8</v>
      </c>
      <c r="T669" s="1">
        <v>312</v>
      </c>
      <c r="U669" s="1">
        <v>2254.6</v>
      </c>
      <c r="V669">
        <v>1.0308205801999999</v>
      </c>
      <c r="W669">
        <f t="shared" si="42"/>
        <v>0.54480479996920428</v>
      </c>
      <c r="X669">
        <f t="shared" si="43"/>
        <v>7.1311056853111916</v>
      </c>
    </row>
    <row r="670" spans="1:24" x14ac:dyDescent="0.15">
      <c r="A670" s="98">
        <v>43075.093773148146</v>
      </c>
      <c r="B670" s="1">
        <v>298.66138888889691</v>
      </c>
      <c r="C670" s="1">
        <v>298.64999999999998</v>
      </c>
      <c r="D670" s="1">
        <v>20.5</v>
      </c>
      <c r="E670" s="1">
        <v>2056.7930000000001</v>
      </c>
      <c r="F670" s="1">
        <v>26.1</v>
      </c>
      <c r="G670" s="1">
        <v>402.6</v>
      </c>
      <c r="H670" s="1">
        <v>1.7000000000000001E-2</v>
      </c>
      <c r="I670" s="1">
        <v>0.47</v>
      </c>
      <c r="J670" s="1">
        <v>0.56000000000000005</v>
      </c>
      <c r="K670" s="1">
        <v>7.33</v>
      </c>
      <c r="L670" s="1">
        <f t="shared" si="40"/>
        <v>0.54314814814814816</v>
      </c>
      <c r="M670" s="1">
        <f t="shared" si="41"/>
        <v>7.1094212962962962</v>
      </c>
      <c r="N670" s="1">
        <v>0.04</v>
      </c>
      <c r="O670" s="1">
        <v>21.6</v>
      </c>
      <c r="P670" s="1">
        <v>6.8869999999999996</v>
      </c>
      <c r="Q670" s="1">
        <v>0</v>
      </c>
      <c r="R670" s="1">
        <v>800</v>
      </c>
      <c r="S670" s="1">
        <v>752.8</v>
      </c>
      <c r="T670" s="1">
        <v>312</v>
      </c>
      <c r="U670" s="1">
        <v>2254.6</v>
      </c>
      <c r="V670">
        <v>1.0307887099999999</v>
      </c>
      <c r="W670">
        <f t="shared" si="42"/>
        <v>0.54482164438917857</v>
      </c>
      <c r="X670">
        <f t="shared" si="43"/>
        <v>7.1313261667369252</v>
      </c>
    </row>
    <row r="671" spans="1:24" x14ac:dyDescent="0.15">
      <c r="A671" s="98">
        <v>43075.094467592593</v>
      </c>
      <c r="B671" s="1">
        <v>298.6780555556179</v>
      </c>
      <c r="C671" s="1">
        <v>298.67</v>
      </c>
      <c r="D671" s="1">
        <v>20.5</v>
      </c>
      <c r="E671" s="1">
        <v>2056.6999999999998</v>
      </c>
      <c r="F671" s="1">
        <v>26.1</v>
      </c>
      <c r="G671" s="1">
        <v>402.6</v>
      </c>
      <c r="H671" s="1">
        <v>1.7000000000000001E-2</v>
      </c>
      <c r="I671" s="1">
        <v>0.47</v>
      </c>
      <c r="J671" s="1">
        <v>0.56000000000000005</v>
      </c>
      <c r="K671" s="1">
        <v>7.33</v>
      </c>
      <c r="L671" s="1">
        <f t="shared" si="40"/>
        <v>0.54314814814814816</v>
      </c>
      <c r="M671" s="1">
        <f t="shared" si="41"/>
        <v>7.1094212962962962</v>
      </c>
      <c r="N671" s="1">
        <v>0.04</v>
      </c>
      <c r="O671" s="1">
        <v>21.6</v>
      </c>
      <c r="P671" s="1">
        <v>6.9</v>
      </c>
      <c r="Q671" s="1">
        <v>0</v>
      </c>
      <c r="R671" s="1">
        <v>800</v>
      </c>
      <c r="S671" s="1">
        <v>752.8</v>
      </c>
      <c r="T671" s="1">
        <v>312</v>
      </c>
      <c r="U671" s="1">
        <v>2254.6</v>
      </c>
      <c r="V671">
        <v>1.0307871134</v>
      </c>
      <c r="W671">
        <f t="shared" si="42"/>
        <v>0.54482248827073876</v>
      </c>
      <c r="X671">
        <f t="shared" si="43"/>
        <v>7.1313372125437757</v>
      </c>
    </row>
    <row r="672" spans="1:24" x14ac:dyDescent="0.15">
      <c r="A672" s="98">
        <v>43075.09516203704</v>
      </c>
      <c r="B672" s="1">
        <v>298.6947222223389</v>
      </c>
      <c r="C672" s="1">
        <v>298.69</v>
      </c>
      <c r="D672" s="1">
        <v>20.5</v>
      </c>
      <c r="E672" s="1">
        <v>2056.46</v>
      </c>
      <c r="F672" s="1">
        <v>26.1</v>
      </c>
      <c r="G672" s="1">
        <v>402.6</v>
      </c>
      <c r="H672" s="1">
        <v>1.7000000000000001E-2</v>
      </c>
      <c r="I672" s="1">
        <v>0.47</v>
      </c>
      <c r="J672" s="1">
        <v>0.56000000000000005</v>
      </c>
      <c r="K672" s="1">
        <v>7.33</v>
      </c>
      <c r="L672" s="1">
        <f t="shared" si="40"/>
        <v>0.54314814814814816</v>
      </c>
      <c r="M672" s="1">
        <f t="shared" si="41"/>
        <v>7.1094212962962962</v>
      </c>
      <c r="N672" s="1">
        <v>0.04</v>
      </c>
      <c r="O672" s="1">
        <v>21.6</v>
      </c>
      <c r="P672" s="1">
        <v>6.9089999999999998</v>
      </c>
      <c r="Q672" s="1">
        <v>0</v>
      </c>
      <c r="R672" s="1">
        <v>800</v>
      </c>
      <c r="S672" s="1">
        <v>752.8</v>
      </c>
      <c r="T672" s="1">
        <v>312</v>
      </c>
      <c r="U672" s="1">
        <v>2254.6</v>
      </c>
      <c r="V672">
        <v>1.0307420053999998</v>
      </c>
      <c r="W672">
        <f t="shared" si="42"/>
        <v>0.54484633114574743</v>
      </c>
      <c r="X672">
        <f t="shared" si="43"/>
        <v>7.1316492987470141</v>
      </c>
    </row>
    <row r="673" spans="1:24" x14ac:dyDescent="0.15">
      <c r="A673" s="98">
        <v>43075.095856481479</v>
      </c>
      <c r="B673" s="1">
        <v>298.71138888888527</v>
      </c>
      <c r="C673" s="1">
        <v>298.7</v>
      </c>
      <c r="D673" s="1">
        <v>20.5</v>
      </c>
      <c r="E673" s="1">
        <v>2056.4</v>
      </c>
      <c r="F673" s="1">
        <v>26.1</v>
      </c>
      <c r="G673" s="1">
        <v>402.6</v>
      </c>
      <c r="H673" s="1">
        <v>1.7999999999999999E-2</v>
      </c>
      <c r="I673" s="1">
        <v>0.47</v>
      </c>
      <c r="J673" s="1">
        <v>0.56000000000000005</v>
      </c>
      <c r="K673" s="1">
        <v>7.33</v>
      </c>
      <c r="L673" s="1">
        <f t="shared" si="40"/>
        <v>0.54314814814814816</v>
      </c>
      <c r="M673" s="1">
        <f t="shared" si="41"/>
        <v>7.1094212962962962</v>
      </c>
      <c r="N673" s="1">
        <v>0.04</v>
      </c>
      <c r="O673" s="1">
        <v>21.6</v>
      </c>
      <c r="P673" s="1">
        <v>6.8979999999999997</v>
      </c>
      <c r="Q673" s="1">
        <v>0</v>
      </c>
      <c r="R673" s="1">
        <v>800</v>
      </c>
      <c r="S673" s="1">
        <v>752.8</v>
      </c>
      <c r="T673" s="1">
        <v>312</v>
      </c>
      <c r="U673" s="1">
        <v>2254.6</v>
      </c>
      <c r="V673">
        <v>1.0307212878000001</v>
      </c>
      <c r="W673">
        <f t="shared" si="42"/>
        <v>0.5448572826109821</v>
      </c>
      <c r="X673">
        <f t="shared" si="43"/>
        <v>7.1317926456044622</v>
      </c>
    </row>
    <row r="674" spans="1:24" x14ac:dyDescent="0.15">
      <c r="A674" s="98">
        <v>43075.096550925926</v>
      </c>
      <c r="B674" s="1">
        <v>298.72805555560626</v>
      </c>
      <c r="C674" s="1">
        <v>298.72000000000003</v>
      </c>
      <c r="D674" s="1">
        <v>20.51</v>
      </c>
      <c r="E674" s="1">
        <v>2056.1350000000002</v>
      </c>
      <c r="F674" s="1">
        <v>26.1</v>
      </c>
      <c r="G674" s="1">
        <v>402.6</v>
      </c>
      <c r="H674" s="1">
        <v>1.7999999999999999E-2</v>
      </c>
      <c r="I674" s="1">
        <v>0.47</v>
      </c>
      <c r="J674" s="1">
        <v>0.56000000000000005</v>
      </c>
      <c r="K674" s="1">
        <v>7.33</v>
      </c>
      <c r="L674" s="1">
        <f t="shared" si="40"/>
        <v>0.54314814814814816</v>
      </c>
      <c r="M674" s="1">
        <f t="shared" si="41"/>
        <v>7.1094212962962962</v>
      </c>
      <c r="N674" s="1">
        <v>0.04</v>
      </c>
      <c r="O674" s="1">
        <v>21.6</v>
      </c>
      <c r="P674" s="1">
        <v>6.9009999999999998</v>
      </c>
      <c r="Q674" s="1">
        <v>0</v>
      </c>
      <c r="R674" s="1">
        <v>800</v>
      </c>
      <c r="S674" s="1">
        <v>752.8</v>
      </c>
      <c r="T674" s="1">
        <v>312</v>
      </c>
      <c r="U674" s="1">
        <v>2254.6</v>
      </c>
      <c r="V674">
        <v>1.0307228749999999</v>
      </c>
      <c r="W674">
        <f t="shared" si="42"/>
        <v>0.54485644359062091</v>
      </c>
      <c r="X674">
        <f t="shared" si="43"/>
        <v>7.1317816634272342</v>
      </c>
    </row>
    <row r="675" spans="1:24" x14ac:dyDescent="0.15">
      <c r="A675" s="98">
        <v>43075.097245370373</v>
      </c>
      <c r="B675" s="1">
        <v>298.74472222232725</v>
      </c>
      <c r="C675" s="1">
        <v>298.74</v>
      </c>
      <c r="D675" s="1">
        <v>20.51</v>
      </c>
      <c r="E675" s="1">
        <v>2056.0729999999999</v>
      </c>
      <c r="F675" s="1">
        <v>26.1</v>
      </c>
      <c r="G675" s="1">
        <v>402.6</v>
      </c>
      <c r="H675" s="1">
        <v>1.7999999999999999E-2</v>
      </c>
      <c r="I675" s="1">
        <v>0.47</v>
      </c>
      <c r="J675" s="1">
        <v>0.56000000000000005</v>
      </c>
      <c r="K675" s="1">
        <v>7.33</v>
      </c>
      <c r="L675" s="1">
        <f t="shared" si="40"/>
        <v>0.54314814814814816</v>
      </c>
      <c r="M675" s="1">
        <f t="shared" si="41"/>
        <v>7.1094212962962962</v>
      </c>
      <c r="N675" s="1">
        <v>0.04</v>
      </c>
      <c r="O675" s="1">
        <v>21.6</v>
      </c>
      <c r="P675" s="1">
        <v>6.8920000000000003</v>
      </c>
      <c r="Q675" s="1">
        <v>0</v>
      </c>
      <c r="R675" s="1">
        <v>800</v>
      </c>
      <c r="S675" s="1">
        <v>752.8</v>
      </c>
      <c r="T675" s="1">
        <v>312</v>
      </c>
      <c r="U675" s="1">
        <v>2254.6999999999998</v>
      </c>
      <c r="V675">
        <v>1.0307093007000001</v>
      </c>
      <c r="W675">
        <f t="shared" si="42"/>
        <v>0.54486361927518789</v>
      </c>
      <c r="X675">
        <f t="shared" si="43"/>
        <v>7.1318755880127274</v>
      </c>
    </row>
    <row r="676" spans="1:24" x14ac:dyDescent="0.15">
      <c r="A676" s="98">
        <v>43075.097939814812</v>
      </c>
      <c r="B676" s="1">
        <v>298.76138888887363</v>
      </c>
      <c r="C676" s="1">
        <v>298.75</v>
      </c>
      <c r="D676" s="1">
        <v>20.51</v>
      </c>
      <c r="E676" s="1">
        <v>2056.0340000000001</v>
      </c>
      <c r="F676" s="1">
        <v>26.1</v>
      </c>
      <c r="G676" s="1">
        <v>402.6</v>
      </c>
      <c r="H676" s="1">
        <v>1.7000000000000001E-2</v>
      </c>
      <c r="I676" s="1">
        <v>0.47</v>
      </c>
      <c r="J676" s="1">
        <v>0.56000000000000005</v>
      </c>
      <c r="K676" s="1">
        <v>7.33</v>
      </c>
      <c r="L676" s="1">
        <f t="shared" si="40"/>
        <v>0.54314814814814816</v>
      </c>
      <c r="M676" s="1">
        <f t="shared" si="41"/>
        <v>7.1094212962962962</v>
      </c>
      <c r="N676" s="1">
        <v>0.04</v>
      </c>
      <c r="O676" s="1">
        <v>21.6</v>
      </c>
      <c r="P676" s="1">
        <v>6.907</v>
      </c>
      <c r="Q676" s="1">
        <v>0</v>
      </c>
      <c r="R676" s="1">
        <v>800</v>
      </c>
      <c r="S676" s="1">
        <v>752.8</v>
      </c>
      <c r="T676" s="1">
        <v>312</v>
      </c>
      <c r="U676" s="1">
        <v>2254.6999999999998</v>
      </c>
      <c r="V676">
        <v>1.0307009141000001</v>
      </c>
      <c r="W676">
        <f t="shared" si="42"/>
        <v>0.54486805271768024</v>
      </c>
      <c r="X676">
        <f t="shared" si="43"/>
        <v>7.1319336186082074</v>
      </c>
    </row>
    <row r="677" spans="1:24" x14ac:dyDescent="0.15">
      <c r="A677" s="98">
        <v>43075.098634259259</v>
      </c>
      <c r="B677" s="1">
        <v>298.77805555559462</v>
      </c>
      <c r="C677" s="1">
        <v>298.77</v>
      </c>
      <c r="D677" s="1">
        <v>20.51</v>
      </c>
      <c r="E677" s="1">
        <v>2056.1529999999998</v>
      </c>
      <c r="F677" s="1">
        <v>26.1</v>
      </c>
      <c r="G677" s="1">
        <v>402.6</v>
      </c>
      <c r="H677" s="1">
        <v>1.7999999999999999E-2</v>
      </c>
      <c r="I677" s="1">
        <v>0.47</v>
      </c>
      <c r="J677" s="1">
        <v>0.56000000000000005</v>
      </c>
      <c r="K677" s="1">
        <v>7.33</v>
      </c>
      <c r="L677" s="1">
        <f t="shared" si="40"/>
        <v>0.54314814814814816</v>
      </c>
      <c r="M677" s="1">
        <f t="shared" si="41"/>
        <v>7.1094212962962962</v>
      </c>
      <c r="N677" s="1">
        <v>0.04</v>
      </c>
      <c r="O677" s="1">
        <v>21.6</v>
      </c>
      <c r="P677" s="1">
        <v>6.891</v>
      </c>
      <c r="Q677" s="1">
        <v>0</v>
      </c>
      <c r="R677" s="1">
        <v>800</v>
      </c>
      <c r="S677" s="1">
        <v>752.8</v>
      </c>
      <c r="T677" s="1">
        <v>312</v>
      </c>
      <c r="U677" s="1">
        <v>2254.6999999999998</v>
      </c>
      <c r="V677">
        <v>1.030700744</v>
      </c>
      <c r="W677">
        <f t="shared" si="42"/>
        <v>0.54486814263908212</v>
      </c>
      <c r="X677">
        <f t="shared" si="43"/>
        <v>7.1319347956151278</v>
      </c>
    </row>
    <row r="678" spans="1:24" x14ac:dyDescent="0.15">
      <c r="A678" s="98">
        <v>43075.099328703705</v>
      </c>
      <c r="B678" s="1">
        <v>298.79472222231561</v>
      </c>
      <c r="C678" s="1">
        <v>298.79000000000002</v>
      </c>
      <c r="D678" s="1">
        <v>20.51</v>
      </c>
      <c r="E678" s="1">
        <v>2056.107</v>
      </c>
      <c r="F678" s="1">
        <v>26.1</v>
      </c>
      <c r="G678" s="1">
        <v>402.6</v>
      </c>
      <c r="H678" s="1">
        <v>1.7999999999999999E-2</v>
      </c>
      <c r="I678" s="1">
        <v>0.47</v>
      </c>
      <c r="J678" s="1">
        <v>0.56000000000000005</v>
      </c>
      <c r="K678" s="1">
        <v>7.33</v>
      </c>
      <c r="L678" s="1">
        <f t="shared" si="40"/>
        <v>0.54314814814814816</v>
      </c>
      <c r="M678" s="1">
        <f t="shared" si="41"/>
        <v>7.1094212962962962</v>
      </c>
      <c r="N678" s="1">
        <v>0.04</v>
      </c>
      <c r="O678" s="1">
        <v>21.6</v>
      </c>
      <c r="P678" s="1">
        <v>6.8920000000000003</v>
      </c>
      <c r="Q678" s="1">
        <v>0</v>
      </c>
      <c r="R678" s="1">
        <v>800</v>
      </c>
      <c r="S678" s="1">
        <v>752.8</v>
      </c>
      <c r="T678" s="1">
        <v>312</v>
      </c>
      <c r="U678" s="1">
        <v>2254.6999999999998</v>
      </c>
      <c r="V678">
        <v>1.0307001054</v>
      </c>
      <c r="W678">
        <f t="shared" si="42"/>
        <v>0.54486848022786671</v>
      </c>
      <c r="X678">
        <f t="shared" si="43"/>
        <v>7.1319392144111831</v>
      </c>
    </row>
    <row r="679" spans="1:24" x14ac:dyDescent="0.15">
      <c r="A679" s="98">
        <v>43075.100023148145</v>
      </c>
      <c r="B679" s="1">
        <v>298.81138888886198</v>
      </c>
      <c r="C679" s="1">
        <v>298.8</v>
      </c>
      <c r="D679" s="1">
        <v>20.51</v>
      </c>
      <c r="E679" s="1">
        <v>2055.9470000000001</v>
      </c>
      <c r="F679" s="1">
        <v>26.1</v>
      </c>
      <c r="G679" s="1">
        <v>402.6</v>
      </c>
      <c r="H679" s="1">
        <v>1.7000000000000001E-2</v>
      </c>
      <c r="I679" s="1">
        <v>0.47</v>
      </c>
      <c r="J679" s="1">
        <v>0.56000000000000005</v>
      </c>
      <c r="K679" s="1">
        <v>7.33</v>
      </c>
      <c r="L679" s="1">
        <f t="shared" si="40"/>
        <v>0.54390356977283272</v>
      </c>
      <c r="M679" s="1">
        <f t="shared" si="41"/>
        <v>7.1193092257765418</v>
      </c>
      <c r="N679" s="1">
        <v>4.1000000000000002E-2</v>
      </c>
      <c r="O679" s="1">
        <v>21.57</v>
      </c>
      <c r="P679" s="1">
        <v>6.9109999999999996</v>
      </c>
      <c r="Q679" s="1">
        <v>0</v>
      </c>
      <c r="R679" s="1">
        <v>800</v>
      </c>
      <c r="S679" s="1">
        <v>752.8</v>
      </c>
      <c r="T679" s="1">
        <v>312</v>
      </c>
      <c r="U679" s="1">
        <v>2254.6999999999998</v>
      </c>
      <c r="V679">
        <v>1.0307116476</v>
      </c>
      <c r="W679">
        <f t="shared" si="42"/>
        <v>0.54486237863680864</v>
      </c>
      <c r="X679">
        <f t="shared" si="43"/>
        <v>7.1318593489425126</v>
      </c>
    </row>
    <row r="680" spans="1:24" x14ac:dyDescent="0.15">
      <c r="A680" s="98">
        <v>43075.100717592592</v>
      </c>
      <c r="B680" s="1">
        <v>298.82805555558298</v>
      </c>
      <c r="C680" s="1">
        <v>298.82</v>
      </c>
      <c r="D680" s="1">
        <v>20.51</v>
      </c>
      <c r="E680" s="1">
        <v>2055.98</v>
      </c>
      <c r="F680" s="1">
        <v>26.1</v>
      </c>
      <c r="G680" s="1">
        <v>402.6</v>
      </c>
      <c r="H680" s="1">
        <v>1.7999999999999999E-2</v>
      </c>
      <c r="I680" s="1">
        <v>0.47</v>
      </c>
      <c r="J680" s="1">
        <v>0.56000000000000005</v>
      </c>
      <c r="K680" s="1">
        <v>7.33</v>
      </c>
      <c r="L680" s="1">
        <f t="shared" si="40"/>
        <v>0.54415584415584428</v>
      </c>
      <c r="M680" s="1">
        <f t="shared" si="41"/>
        <v>7.122611317254175</v>
      </c>
      <c r="N680" s="1">
        <v>4.1000000000000002E-2</v>
      </c>
      <c r="O680" s="1">
        <v>21.56</v>
      </c>
      <c r="P680" s="1">
        <v>6.9020000000000001</v>
      </c>
      <c r="Q680" s="1">
        <v>0</v>
      </c>
      <c r="R680" s="1">
        <v>800</v>
      </c>
      <c r="S680" s="1">
        <v>752.8</v>
      </c>
      <c r="T680" s="1">
        <v>312</v>
      </c>
      <c r="U680" s="1">
        <v>2254.8000000000002</v>
      </c>
      <c r="V680">
        <v>1.0307202785</v>
      </c>
      <c r="W680">
        <f t="shared" si="42"/>
        <v>0.54485781614512008</v>
      </c>
      <c r="X680">
        <f t="shared" si="43"/>
        <v>7.1317996291852328</v>
      </c>
    </row>
    <row r="681" spans="1:24" x14ac:dyDescent="0.15">
      <c r="A681" s="98">
        <v>43075.101412037038</v>
      </c>
      <c r="B681" s="1">
        <v>298.84472222230397</v>
      </c>
      <c r="C681" s="1">
        <v>298.83999999999997</v>
      </c>
      <c r="D681" s="1">
        <v>20.51</v>
      </c>
      <c r="E681" s="1">
        <v>2055.9929999999999</v>
      </c>
      <c r="F681" s="1">
        <v>26.1</v>
      </c>
      <c r="G681" s="1">
        <v>402.6</v>
      </c>
      <c r="H681" s="1">
        <v>1.7000000000000001E-2</v>
      </c>
      <c r="I681" s="1">
        <v>0.47</v>
      </c>
      <c r="J681" s="1">
        <v>0.56000000000000005</v>
      </c>
      <c r="K681" s="1">
        <v>7.33</v>
      </c>
      <c r="L681" s="1">
        <f t="shared" si="40"/>
        <v>0.54390356977283272</v>
      </c>
      <c r="M681" s="1">
        <f t="shared" si="41"/>
        <v>7.1193092257765418</v>
      </c>
      <c r="N681" s="1">
        <v>0.04</v>
      </c>
      <c r="O681" s="1">
        <v>21.57</v>
      </c>
      <c r="P681" s="1">
        <v>6.9029999999999996</v>
      </c>
      <c r="Q681" s="1">
        <v>0</v>
      </c>
      <c r="R681" s="1">
        <v>799</v>
      </c>
      <c r="S681" s="1">
        <v>752.8</v>
      </c>
      <c r="T681" s="1">
        <v>312</v>
      </c>
      <c r="U681" s="1">
        <v>2254.8000000000002</v>
      </c>
      <c r="V681">
        <v>1.0307106272000002</v>
      </c>
      <c r="W681">
        <f t="shared" si="42"/>
        <v>0.54486291804870213</v>
      </c>
      <c r="X681">
        <f t="shared" si="43"/>
        <v>7.1318664094589037</v>
      </c>
    </row>
    <row r="682" spans="1:24" x14ac:dyDescent="0.15">
      <c r="A682" s="98">
        <v>43075.102106481485</v>
      </c>
      <c r="B682" s="1">
        <v>298.86138888902497</v>
      </c>
      <c r="C682" s="1">
        <v>298.85000000000002</v>
      </c>
      <c r="D682" s="1">
        <v>20.51</v>
      </c>
      <c r="E682" s="1">
        <v>2055.902</v>
      </c>
      <c r="F682" s="1">
        <v>26.1</v>
      </c>
      <c r="G682" s="1">
        <v>402.6</v>
      </c>
      <c r="H682" s="1">
        <v>1.7999999999999999E-2</v>
      </c>
      <c r="I682" s="1">
        <v>0.47</v>
      </c>
      <c r="J682" s="1">
        <v>0.56000000000000005</v>
      </c>
      <c r="K682" s="1">
        <v>7.33</v>
      </c>
      <c r="L682" s="1">
        <f t="shared" si="40"/>
        <v>0.54365152919369797</v>
      </c>
      <c r="M682" s="1">
        <f t="shared" si="41"/>
        <v>7.1160101946246535</v>
      </c>
      <c r="N682" s="1">
        <v>0.04</v>
      </c>
      <c r="O682" s="1">
        <v>21.58</v>
      </c>
      <c r="P682" s="1">
        <v>6.8979999999999997</v>
      </c>
      <c r="Q682" s="1">
        <v>0</v>
      </c>
      <c r="R682" s="1">
        <v>800</v>
      </c>
      <c r="S682" s="1">
        <v>752.8</v>
      </c>
      <c r="T682" s="1">
        <v>312</v>
      </c>
      <c r="U682" s="1">
        <v>2254.8000000000002</v>
      </c>
      <c r="V682">
        <v>1.0307079828000001</v>
      </c>
      <c r="W682">
        <f t="shared" si="42"/>
        <v>0.54486431595725104</v>
      </c>
      <c r="X682">
        <f t="shared" si="43"/>
        <v>7.1318847070833025</v>
      </c>
    </row>
    <row r="683" spans="1:24" x14ac:dyDescent="0.15">
      <c r="A683" s="98">
        <v>43075.102800925924</v>
      </c>
      <c r="B683" s="1">
        <v>298.87805555557134</v>
      </c>
      <c r="C683" s="1">
        <v>298.87</v>
      </c>
      <c r="D683" s="1">
        <v>20.51</v>
      </c>
      <c r="E683" s="1">
        <v>2055.67</v>
      </c>
      <c r="F683" s="1">
        <v>26.1</v>
      </c>
      <c r="G683" s="1">
        <v>402.6</v>
      </c>
      <c r="H683" s="1">
        <v>1.7999999999999999E-2</v>
      </c>
      <c r="I683" s="1">
        <v>0.47</v>
      </c>
      <c r="J683" s="1">
        <v>0.56000000000000005</v>
      </c>
      <c r="K683" s="1">
        <v>7.33</v>
      </c>
      <c r="L683" s="1">
        <f t="shared" si="40"/>
        <v>0.54339972209356191</v>
      </c>
      <c r="M683" s="1">
        <f t="shared" si="41"/>
        <v>7.1127142195460866</v>
      </c>
      <c r="N683" s="1">
        <v>0.04</v>
      </c>
      <c r="O683" s="1">
        <v>21.59</v>
      </c>
      <c r="P683" s="1">
        <v>6.8959999999999999</v>
      </c>
      <c r="Q683" s="1">
        <v>0</v>
      </c>
      <c r="R683" s="1">
        <v>800</v>
      </c>
      <c r="S683" s="1">
        <v>752.8</v>
      </c>
      <c r="T683" s="1">
        <v>312</v>
      </c>
      <c r="U683" s="1">
        <v>2254.8000000000002</v>
      </c>
      <c r="V683">
        <v>1.0306926701000001</v>
      </c>
      <c r="W683">
        <f t="shared" si="42"/>
        <v>0.544872410847273</v>
      </c>
      <c r="X683">
        <f t="shared" si="43"/>
        <v>7.1319906634116261</v>
      </c>
    </row>
    <row r="684" spans="1:24" x14ac:dyDescent="0.15">
      <c r="A684" s="98">
        <v>43075.103495370371</v>
      </c>
      <c r="B684" s="1">
        <v>298.89472222229233</v>
      </c>
      <c r="C684" s="1">
        <v>298.89</v>
      </c>
      <c r="D684" s="1">
        <v>20.51</v>
      </c>
      <c r="E684" s="1">
        <v>2055.6</v>
      </c>
      <c r="F684" s="1">
        <v>26.1</v>
      </c>
      <c r="G684" s="1">
        <v>402.6</v>
      </c>
      <c r="H684" s="1">
        <v>1.7999999999999999E-2</v>
      </c>
      <c r="I684" s="1">
        <v>0.47</v>
      </c>
      <c r="J684" s="1">
        <v>0.56000000000000005</v>
      </c>
      <c r="K684" s="1">
        <v>7.33</v>
      </c>
      <c r="L684" s="1">
        <f t="shared" si="40"/>
        <v>0.54314814814814816</v>
      </c>
      <c r="M684" s="1">
        <f t="shared" si="41"/>
        <v>7.1094212962962962</v>
      </c>
      <c r="N684" s="1">
        <v>0.04</v>
      </c>
      <c r="O684" s="1">
        <v>21.6</v>
      </c>
      <c r="P684" s="1">
        <v>6.9059999999999997</v>
      </c>
      <c r="Q684" s="1">
        <v>0</v>
      </c>
      <c r="R684" s="1">
        <v>800</v>
      </c>
      <c r="S684" s="1">
        <v>752.8</v>
      </c>
      <c r="T684" s="1">
        <v>312</v>
      </c>
      <c r="U684" s="1">
        <v>2254.8000000000002</v>
      </c>
      <c r="V684">
        <v>1.0306908387</v>
      </c>
      <c r="W684">
        <f t="shared" si="42"/>
        <v>0.54487337901279442</v>
      </c>
      <c r="X684">
        <f t="shared" si="43"/>
        <v>7.132003336006755</v>
      </c>
    </row>
    <row r="685" spans="1:24" x14ac:dyDescent="0.15">
      <c r="A685" s="98">
        <v>43075.104189814818</v>
      </c>
      <c r="B685" s="1">
        <v>298.91138888901332</v>
      </c>
      <c r="C685" s="1">
        <v>298.89999999999998</v>
      </c>
      <c r="D685" s="1">
        <v>20.51</v>
      </c>
      <c r="E685" s="1">
        <v>2055.6</v>
      </c>
      <c r="F685" s="1">
        <v>26.1</v>
      </c>
      <c r="G685" s="1">
        <v>402.6</v>
      </c>
      <c r="H685" s="1">
        <v>1.7999999999999999E-2</v>
      </c>
      <c r="I685" s="1">
        <v>0.47</v>
      </c>
      <c r="J685" s="1">
        <v>0.56000000000000005</v>
      </c>
      <c r="K685" s="1">
        <v>7.33</v>
      </c>
      <c r="L685" s="1">
        <f t="shared" si="40"/>
        <v>0.54314814814814816</v>
      </c>
      <c r="M685" s="1">
        <f t="shared" si="41"/>
        <v>7.1094212962962962</v>
      </c>
      <c r="N685" s="1">
        <v>0.04</v>
      </c>
      <c r="O685" s="1">
        <v>21.6</v>
      </c>
      <c r="P685" s="1">
        <v>6.8959999999999999</v>
      </c>
      <c r="Q685" s="1">
        <v>0</v>
      </c>
      <c r="R685" s="1">
        <v>800</v>
      </c>
      <c r="S685" s="1">
        <v>752.8</v>
      </c>
      <c r="T685" s="1">
        <v>312</v>
      </c>
      <c r="U685" s="1">
        <v>2254.8000000000002</v>
      </c>
      <c r="V685">
        <v>1.030711057</v>
      </c>
      <c r="W685">
        <f t="shared" si="42"/>
        <v>0.54486269084430716</v>
      </c>
      <c r="X685">
        <f t="shared" si="43"/>
        <v>7.1318634355156627</v>
      </c>
    </row>
    <row r="686" spans="1:24" x14ac:dyDescent="0.15">
      <c r="A686" s="98">
        <v>43075.104884259257</v>
      </c>
      <c r="B686" s="1">
        <v>298.92805555555969</v>
      </c>
      <c r="C686" s="1">
        <v>298.92</v>
      </c>
      <c r="D686" s="1">
        <v>20.51</v>
      </c>
      <c r="E686" s="1">
        <v>2055.6</v>
      </c>
      <c r="F686" s="1">
        <v>26.1</v>
      </c>
      <c r="G686" s="1">
        <v>402.6</v>
      </c>
      <c r="H686" s="1">
        <v>1.7999999999999999E-2</v>
      </c>
      <c r="I686" s="1">
        <v>0.47</v>
      </c>
      <c r="J686" s="1">
        <v>0.56100000000000005</v>
      </c>
      <c r="K686" s="1">
        <v>7.33</v>
      </c>
      <c r="L686" s="1">
        <f t="shared" si="40"/>
        <v>0.54411805555555548</v>
      </c>
      <c r="M686" s="1">
        <f t="shared" si="41"/>
        <v>7.1094212962962962</v>
      </c>
      <c r="N686" s="1">
        <v>0.04</v>
      </c>
      <c r="O686" s="1">
        <v>21.6</v>
      </c>
      <c r="P686" s="1">
        <v>6.8979999999999997</v>
      </c>
      <c r="Q686" s="1">
        <v>0</v>
      </c>
      <c r="R686" s="1">
        <v>800</v>
      </c>
      <c r="S686" s="1">
        <v>752.8</v>
      </c>
      <c r="T686" s="1">
        <v>312</v>
      </c>
      <c r="U686" s="1">
        <v>2254.8000000000002</v>
      </c>
      <c r="V686">
        <v>1.0307005241</v>
      </c>
      <c r="W686">
        <f t="shared" si="42"/>
        <v>0.54584123792044947</v>
      </c>
      <c r="X686">
        <f t="shared" si="43"/>
        <v>7.1319363172137145</v>
      </c>
    </row>
    <row r="687" spans="1:24" x14ac:dyDescent="0.15">
      <c r="A687" s="98">
        <v>43075.105578703704</v>
      </c>
      <c r="B687" s="1">
        <v>298.94472222228069</v>
      </c>
      <c r="C687" s="1">
        <v>298.94</v>
      </c>
      <c r="D687" s="1">
        <v>20.51</v>
      </c>
      <c r="E687" s="1">
        <v>2055.6239999999998</v>
      </c>
      <c r="F687" s="1">
        <v>26.1</v>
      </c>
      <c r="G687" s="1">
        <v>402.6</v>
      </c>
      <c r="H687" s="1">
        <v>1.7000000000000001E-2</v>
      </c>
      <c r="I687" s="1">
        <v>0.47</v>
      </c>
      <c r="J687" s="1">
        <v>0.57499999999999996</v>
      </c>
      <c r="K687" s="1">
        <v>7.31</v>
      </c>
      <c r="L687" s="1">
        <f t="shared" si="40"/>
        <v>0.55769675925925921</v>
      </c>
      <c r="M687" s="1">
        <f t="shared" si="41"/>
        <v>7.0900231481481475</v>
      </c>
      <c r="N687" s="1">
        <v>0.04</v>
      </c>
      <c r="O687" s="1">
        <v>21.6</v>
      </c>
      <c r="P687" s="1">
        <v>6.8869999999999996</v>
      </c>
      <c r="Q687" s="1">
        <v>0</v>
      </c>
      <c r="R687" s="1">
        <v>800</v>
      </c>
      <c r="S687" s="1">
        <v>752.8</v>
      </c>
      <c r="T687" s="1">
        <v>312</v>
      </c>
      <c r="U687" s="1">
        <v>2254.8000000000002</v>
      </c>
      <c r="V687">
        <v>1.0307036777999998</v>
      </c>
      <c r="W687">
        <f t="shared" si="42"/>
        <v>0.55946123257347324</v>
      </c>
      <c r="X687">
        <f t="shared" si="43"/>
        <v>7.1124549741079823</v>
      </c>
    </row>
    <row r="688" spans="1:24" x14ac:dyDescent="0.15">
      <c r="A688" s="98">
        <v>43075.106273148151</v>
      </c>
      <c r="B688" s="1">
        <v>298.96138888900168</v>
      </c>
      <c r="C688" s="1">
        <v>298.95</v>
      </c>
      <c r="D688" s="1">
        <v>20.52</v>
      </c>
      <c r="E688" s="1">
        <v>2055.86</v>
      </c>
      <c r="F688" s="1">
        <v>26.1</v>
      </c>
      <c r="G688" s="1">
        <v>402.6</v>
      </c>
      <c r="H688" s="1">
        <v>1.7999999999999999E-2</v>
      </c>
      <c r="I688" s="1">
        <v>0.47</v>
      </c>
      <c r="J688" s="1">
        <v>0.57999999999999996</v>
      </c>
      <c r="K688" s="1">
        <v>7.3</v>
      </c>
      <c r="L688" s="1">
        <f t="shared" si="40"/>
        <v>0.56254629629629616</v>
      </c>
      <c r="M688" s="1">
        <f t="shared" si="41"/>
        <v>7.080324074074074</v>
      </c>
      <c r="N688" s="1">
        <v>0.04</v>
      </c>
      <c r="O688" s="1">
        <v>21.6</v>
      </c>
      <c r="P688" s="1">
        <v>6.907</v>
      </c>
      <c r="Q688" s="1">
        <v>0</v>
      </c>
      <c r="R688" s="1">
        <v>800</v>
      </c>
      <c r="S688" s="1">
        <v>752.8</v>
      </c>
      <c r="T688" s="1">
        <v>312</v>
      </c>
      <c r="U688" s="1">
        <v>2254.8000000000002</v>
      </c>
      <c r="V688">
        <v>1.0307153450000002</v>
      </c>
      <c r="W688">
        <f t="shared" si="42"/>
        <v>0.56431972495762139</v>
      </c>
      <c r="X688">
        <f t="shared" si="43"/>
        <v>7.1026448141217866</v>
      </c>
    </row>
    <row r="689" spans="1:24" x14ac:dyDescent="0.15">
      <c r="A689" s="98">
        <v>43075.10696759259</v>
      </c>
      <c r="B689" s="1">
        <v>298.97805555554805</v>
      </c>
      <c r="C689" s="1">
        <v>298.97000000000003</v>
      </c>
      <c r="D689" s="1">
        <v>20.52</v>
      </c>
      <c r="E689" s="1">
        <v>2055.6619999999998</v>
      </c>
      <c r="F689" s="1">
        <v>26.1</v>
      </c>
      <c r="G689" s="1">
        <v>402.6</v>
      </c>
      <c r="H689" s="1">
        <v>1.7999999999999999E-2</v>
      </c>
      <c r="I689" s="1">
        <v>0.47</v>
      </c>
      <c r="J689" s="1">
        <v>0.61699999999999999</v>
      </c>
      <c r="K689" s="1">
        <v>7.21</v>
      </c>
      <c r="L689" s="1">
        <f t="shared" si="40"/>
        <v>0.5984328703703703</v>
      </c>
      <c r="M689" s="1">
        <f t="shared" si="41"/>
        <v>6.9930324074074068</v>
      </c>
      <c r="N689" s="1">
        <v>0.04</v>
      </c>
      <c r="O689" s="1">
        <v>21.6</v>
      </c>
      <c r="P689" s="1">
        <v>6.9050000000000002</v>
      </c>
      <c r="Q689" s="1">
        <v>0</v>
      </c>
      <c r="R689" s="1">
        <v>800</v>
      </c>
      <c r="S689" s="1">
        <v>752.8</v>
      </c>
      <c r="T689" s="1">
        <v>312</v>
      </c>
      <c r="U689" s="1">
        <v>2254.9</v>
      </c>
      <c r="V689">
        <v>1.0307074786999999</v>
      </c>
      <c r="W689">
        <f t="shared" si="42"/>
        <v>0.60032401315300565</v>
      </c>
      <c r="X689">
        <f t="shared" si="43"/>
        <v>7.0151314989192395</v>
      </c>
    </row>
    <row r="690" spans="1:24" x14ac:dyDescent="0.15">
      <c r="A690" s="98">
        <v>43075.107662037037</v>
      </c>
      <c r="B690" s="1">
        <v>298.99472222226905</v>
      </c>
      <c r="C690" s="1">
        <v>298.99</v>
      </c>
      <c r="D690" s="1">
        <v>20.52</v>
      </c>
      <c r="E690" s="1">
        <v>2055.3519999999999</v>
      </c>
      <c r="F690" s="1">
        <v>26.1</v>
      </c>
      <c r="G690" s="1">
        <v>402.6</v>
      </c>
      <c r="H690" s="1">
        <v>1.7999999999999999E-2</v>
      </c>
      <c r="I690" s="1">
        <v>0.47</v>
      </c>
      <c r="J690" s="1">
        <v>0.59699999999999998</v>
      </c>
      <c r="K690" s="1">
        <v>7.28</v>
      </c>
      <c r="L690" s="1">
        <f t="shared" si="40"/>
        <v>0.57903472222222219</v>
      </c>
      <c r="M690" s="1">
        <f t="shared" si="41"/>
        <v>7.0609259259259254</v>
      </c>
      <c r="N690" s="1">
        <v>0.04</v>
      </c>
      <c r="O690" s="1">
        <v>21.6</v>
      </c>
      <c r="P690" s="1">
        <v>6.8869999999999996</v>
      </c>
      <c r="Q690" s="1">
        <v>0</v>
      </c>
      <c r="R690" s="1">
        <v>800</v>
      </c>
      <c r="S690" s="1">
        <v>752.8</v>
      </c>
      <c r="T690" s="1">
        <v>312</v>
      </c>
      <c r="U690" s="1">
        <v>2254.9</v>
      </c>
      <c r="V690">
        <v>1.0307103267</v>
      </c>
      <c r="W690">
        <f t="shared" si="42"/>
        <v>0.58086295876829697</v>
      </c>
      <c r="X690">
        <f t="shared" si="43"/>
        <v>7.0832199997206065</v>
      </c>
    </row>
    <row r="691" spans="1:24" x14ac:dyDescent="0.15">
      <c r="A691" s="98">
        <v>43075.108356481483</v>
      </c>
      <c r="B691" s="1">
        <v>299.01138888899004</v>
      </c>
      <c r="C691" s="1">
        <v>299</v>
      </c>
      <c r="D691" s="1">
        <v>20.52</v>
      </c>
      <c r="E691" s="1">
        <v>2054.9690000000001</v>
      </c>
      <c r="F691" s="1">
        <v>26.1</v>
      </c>
      <c r="G691" s="1">
        <v>402.6</v>
      </c>
      <c r="H691" s="1">
        <v>1.7999999999999999E-2</v>
      </c>
      <c r="I691" s="1">
        <v>0.47</v>
      </c>
      <c r="J691" s="1">
        <v>0.58499999999999996</v>
      </c>
      <c r="K691" s="1">
        <v>7.3</v>
      </c>
      <c r="L691" s="1">
        <f t="shared" si="40"/>
        <v>0.56739583333333321</v>
      </c>
      <c r="M691" s="1">
        <f t="shared" si="41"/>
        <v>7.080324074074074</v>
      </c>
      <c r="N691" s="1">
        <v>0.04</v>
      </c>
      <c r="O691" s="1">
        <v>21.6</v>
      </c>
      <c r="P691" s="1">
        <v>6.89</v>
      </c>
      <c r="Q691" s="1">
        <v>0</v>
      </c>
      <c r="R691" s="1">
        <v>800</v>
      </c>
      <c r="S691" s="1">
        <v>752.8</v>
      </c>
      <c r="T691" s="1">
        <v>312</v>
      </c>
      <c r="U691" s="1">
        <v>2254.9</v>
      </c>
      <c r="V691">
        <v>1.0307063973999999</v>
      </c>
      <c r="W691">
        <f t="shared" si="42"/>
        <v>0.56918949128470797</v>
      </c>
      <c r="X691">
        <f t="shared" si="43"/>
        <v>7.1027064724416551</v>
      </c>
    </row>
    <row r="692" spans="1:24" x14ac:dyDescent="0.15">
      <c r="A692" s="98">
        <v>43075.109050925923</v>
      </c>
      <c r="B692" s="1">
        <v>299.02805555553641</v>
      </c>
      <c r="C692" s="1">
        <v>299.02</v>
      </c>
      <c r="D692" s="1">
        <v>20.52</v>
      </c>
      <c r="E692" s="1">
        <v>2055.058</v>
      </c>
      <c r="F692" s="1">
        <v>26.1</v>
      </c>
      <c r="G692" s="1">
        <v>402.6</v>
      </c>
      <c r="H692" s="1">
        <v>1.7999999999999999E-2</v>
      </c>
      <c r="I692" s="1">
        <v>0.47</v>
      </c>
      <c r="J692" s="1">
        <v>0.58299999999999996</v>
      </c>
      <c r="K692" s="1">
        <v>7.3</v>
      </c>
      <c r="L692" s="1">
        <f t="shared" si="40"/>
        <v>0.56545601851851846</v>
      </c>
      <c r="M692" s="1">
        <f t="shared" si="41"/>
        <v>7.080324074074074</v>
      </c>
      <c r="N692" s="1">
        <v>0.04</v>
      </c>
      <c r="O692" s="1">
        <v>21.6</v>
      </c>
      <c r="P692" s="1">
        <v>6.8840000000000003</v>
      </c>
      <c r="Q692" s="1">
        <v>0</v>
      </c>
      <c r="R692" s="1">
        <v>799</v>
      </c>
      <c r="S692" s="1">
        <v>752.8</v>
      </c>
      <c r="T692" s="1">
        <v>312</v>
      </c>
      <c r="U692" s="1">
        <v>2254.9</v>
      </c>
      <c r="V692">
        <v>1.0307049615000001</v>
      </c>
      <c r="W692">
        <f t="shared" si="42"/>
        <v>0.5672443345466518</v>
      </c>
      <c r="X692">
        <f t="shared" si="43"/>
        <v>7.1027163673937537</v>
      </c>
    </row>
    <row r="693" spans="1:24" x14ac:dyDescent="0.15">
      <c r="A693" s="98">
        <v>43075.10974537037</v>
      </c>
      <c r="B693" s="1">
        <v>299.04472222225741</v>
      </c>
      <c r="C693" s="1">
        <v>299.04000000000002</v>
      </c>
      <c r="D693" s="1">
        <v>20.52</v>
      </c>
      <c r="E693" s="1">
        <v>2055.1</v>
      </c>
      <c r="F693" s="1">
        <v>26.1</v>
      </c>
      <c r="G693" s="1">
        <v>402.6</v>
      </c>
      <c r="H693" s="1">
        <v>1.7999999999999999E-2</v>
      </c>
      <c r="I693" s="1">
        <v>0.47</v>
      </c>
      <c r="J693" s="1">
        <v>0.58299999999999996</v>
      </c>
      <c r="K693" s="1">
        <v>7.3</v>
      </c>
      <c r="L693" s="1">
        <f t="shared" si="40"/>
        <v>0.56545601851851846</v>
      </c>
      <c r="M693" s="1">
        <f t="shared" si="41"/>
        <v>7.080324074074074</v>
      </c>
      <c r="N693" s="1">
        <v>0.04</v>
      </c>
      <c r="O693" s="1">
        <v>21.6</v>
      </c>
      <c r="P693" s="1">
        <v>6.89</v>
      </c>
      <c r="Q693" s="1">
        <v>0</v>
      </c>
      <c r="R693" s="1">
        <v>800</v>
      </c>
      <c r="S693" s="1">
        <v>752.8</v>
      </c>
      <c r="T693" s="1">
        <v>312</v>
      </c>
      <c r="U693" s="1">
        <v>2254.9</v>
      </c>
      <c r="V693">
        <v>1.0307010935000001</v>
      </c>
      <c r="W693">
        <f t="shared" si="42"/>
        <v>0.56724646329290029</v>
      </c>
      <c r="X693">
        <f t="shared" si="43"/>
        <v>7.1027430223639323</v>
      </c>
    </row>
    <row r="694" spans="1:24" x14ac:dyDescent="0.15">
      <c r="A694" s="98">
        <v>43075.110439814816</v>
      </c>
      <c r="B694" s="1">
        <v>299.0613888889784</v>
      </c>
      <c r="C694" s="1">
        <v>299.05</v>
      </c>
      <c r="D694" s="1">
        <v>20.52</v>
      </c>
      <c r="E694" s="1">
        <v>2055.1060000000002</v>
      </c>
      <c r="F694" s="1">
        <v>26.1</v>
      </c>
      <c r="G694" s="1">
        <v>402.6</v>
      </c>
      <c r="H694" s="1">
        <v>1.7999999999999999E-2</v>
      </c>
      <c r="I694" s="1">
        <v>0.47</v>
      </c>
      <c r="J694" s="1">
        <v>0.58299999999999996</v>
      </c>
      <c r="K694" s="1">
        <v>7.3</v>
      </c>
      <c r="L694" s="1">
        <f t="shared" si="40"/>
        <v>0.56545601851851846</v>
      </c>
      <c r="M694" s="1">
        <f t="shared" si="41"/>
        <v>7.080324074074074</v>
      </c>
      <c r="N694" s="1">
        <v>0.04</v>
      </c>
      <c r="O694" s="1">
        <v>21.6</v>
      </c>
      <c r="P694" s="1">
        <v>6.9009999999999998</v>
      </c>
      <c r="Q694" s="1">
        <v>0</v>
      </c>
      <c r="R694" s="1">
        <v>800</v>
      </c>
      <c r="S694" s="1">
        <v>752.8</v>
      </c>
      <c r="T694" s="1">
        <v>312</v>
      </c>
      <c r="U694" s="1">
        <v>2254.9</v>
      </c>
      <c r="V694">
        <v>1.0307083519</v>
      </c>
      <c r="W694">
        <f t="shared" si="42"/>
        <v>0.56724246865977102</v>
      </c>
      <c r="X694">
        <f t="shared" si="43"/>
        <v>7.1026930038015932</v>
      </c>
    </row>
    <row r="695" spans="1:24" x14ac:dyDescent="0.15">
      <c r="A695" s="98">
        <v>43075.111134259256</v>
      </c>
      <c r="B695" s="1">
        <v>299.07805555552477</v>
      </c>
      <c r="C695" s="1">
        <v>299.07</v>
      </c>
      <c r="D695" s="1">
        <v>20.52</v>
      </c>
      <c r="E695" s="1">
        <v>2055.1729999999998</v>
      </c>
      <c r="F695" s="1">
        <v>26.1</v>
      </c>
      <c r="G695" s="1">
        <v>402.6</v>
      </c>
      <c r="H695" s="1">
        <v>1.7000000000000001E-2</v>
      </c>
      <c r="I695" s="1">
        <v>0.47</v>
      </c>
      <c r="J695" s="1">
        <v>0.58299999999999996</v>
      </c>
      <c r="K695" s="1">
        <v>7.3</v>
      </c>
      <c r="L695" s="1">
        <f t="shared" si="40"/>
        <v>0.56545601851851846</v>
      </c>
      <c r="M695" s="1">
        <f t="shared" si="41"/>
        <v>7.080324074074074</v>
      </c>
      <c r="N695" s="1">
        <v>0.04</v>
      </c>
      <c r="O695" s="1">
        <v>21.6</v>
      </c>
      <c r="P695" s="1">
        <v>6.8879999999999999</v>
      </c>
      <c r="Q695" s="1">
        <v>0</v>
      </c>
      <c r="R695" s="1">
        <v>800</v>
      </c>
      <c r="S695" s="1">
        <v>752.8</v>
      </c>
      <c r="T695" s="1">
        <v>312</v>
      </c>
      <c r="U695" s="1">
        <v>2255</v>
      </c>
      <c r="V695">
        <v>1.0307210769000001</v>
      </c>
      <c r="W695">
        <f t="shared" si="42"/>
        <v>0.56723546563967608</v>
      </c>
      <c r="X695">
        <f t="shared" si="43"/>
        <v>7.1026053158998899</v>
      </c>
    </row>
    <row r="696" spans="1:24" x14ac:dyDescent="0.15">
      <c r="A696" s="98">
        <v>43075.111828703702</v>
      </c>
      <c r="B696" s="1">
        <v>299.09472222224576</v>
      </c>
      <c r="C696" s="1">
        <v>299.08999999999997</v>
      </c>
      <c r="D696" s="1">
        <v>20.52</v>
      </c>
      <c r="E696" s="1">
        <v>2055.1089999999999</v>
      </c>
      <c r="F696" s="1">
        <v>26.1</v>
      </c>
      <c r="G696" s="1">
        <v>402.6</v>
      </c>
      <c r="H696" s="1">
        <v>1.7999999999999999E-2</v>
      </c>
      <c r="I696" s="1">
        <v>0.47</v>
      </c>
      <c r="J696" s="1">
        <v>0.58299999999999996</v>
      </c>
      <c r="K696" s="1">
        <v>7.3</v>
      </c>
      <c r="L696" s="1">
        <f t="shared" ref="L696:L759" si="44">(J696*20.95)/O696</f>
        <v>0.56545601851851846</v>
      </c>
      <c r="M696" s="1">
        <f t="shared" ref="M696:M759" si="45">(K696*20.95)/O696</f>
        <v>7.080324074074074</v>
      </c>
      <c r="N696" s="1">
        <v>0.04</v>
      </c>
      <c r="O696" s="1">
        <v>21.6</v>
      </c>
      <c r="P696" s="1">
        <v>6.8920000000000003</v>
      </c>
      <c r="Q696" s="1">
        <v>0</v>
      </c>
      <c r="R696" s="1">
        <v>800</v>
      </c>
      <c r="S696" s="1">
        <v>752.8</v>
      </c>
      <c r="T696" s="1">
        <v>312</v>
      </c>
      <c r="U696" s="1">
        <v>2255</v>
      </c>
      <c r="V696">
        <v>1.0307317447</v>
      </c>
      <c r="W696">
        <f t="shared" si="42"/>
        <v>0.56722959490315195</v>
      </c>
      <c r="X696">
        <f t="shared" si="43"/>
        <v>7.1025318058199129</v>
      </c>
    </row>
    <row r="697" spans="1:24" x14ac:dyDescent="0.15">
      <c r="A697" s="98">
        <v>43075.112523148149</v>
      </c>
      <c r="B697" s="1">
        <v>299.11138888896676</v>
      </c>
      <c r="C697" s="1">
        <v>299.10000000000002</v>
      </c>
      <c r="D697" s="1">
        <v>20.52</v>
      </c>
      <c r="E697" s="1">
        <v>2054.8200000000002</v>
      </c>
      <c r="F697" s="1">
        <v>26.1</v>
      </c>
      <c r="G697" s="1">
        <v>402.6</v>
      </c>
      <c r="H697" s="1">
        <v>1.7999999999999999E-2</v>
      </c>
      <c r="I697" s="1">
        <v>0.47</v>
      </c>
      <c r="J697" s="1">
        <v>0.58299999999999996</v>
      </c>
      <c r="K697" s="1">
        <v>7.3</v>
      </c>
      <c r="L697" s="1">
        <f t="shared" si="44"/>
        <v>0.56545601851851846</v>
      </c>
      <c r="M697" s="1">
        <f t="shared" si="45"/>
        <v>7.080324074074074</v>
      </c>
      <c r="N697" s="1">
        <v>0.04</v>
      </c>
      <c r="O697" s="1">
        <v>21.6</v>
      </c>
      <c r="P697" s="1">
        <v>6.9029999999999996</v>
      </c>
      <c r="Q697" s="1">
        <v>0</v>
      </c>
      <c r="R697" s="1">
        <v>800</v>
      </c>
      <c r="S697" s="1">
        <v>752.8</v>
      </c>
      <c r="T697" s="1">
        <v>312</v>
      </c>
      <c r="U697" s="1">
        <v>2255</v>
      </c>
      <c r="V697">
        <v>1.0307326237000001</v>
      </c>
      <c r="W697">
        <f t="shared" si="42"/>
        <v>0.56722911117458596</v>
      </c>
      <c r="X697">
        <f t="shared" si="43"/>
        <v>7.1025257488412992</v>
      </c>
    </row>
    <row r="698" spans="1:24" x14ac:dyDescent="0.15">
      <c r="A698" s="98">
        <v>43075.113217592596</v>
      </c>
      <c r="B698" s="1">
        <v>299.12805555568775</v>
      </c>
      <c r="C698" s="1">
        <v>299.12</v>
      </c>
      <c r="D698" s="1">
        <v>20.52</v>
      </c>
      <c r="E698" s="1">
        <v>2054.6419999999998</v>
      </c>
      <c r="F698" s="1">
        <v>26.1</v>
      </c>
      <c r="G698" s="1">
        <v>402.6</v>
      </c>
      <c r="H698" s="1">
        <v>1.7000000000000001E-2</v>
      </c>
      <c r="I698" s="1">
        <v>0.47</v>
      </c>
      <c r="J698" s="1">
        <v>0.58299999999999996</v>
      </c>
      <c r="K698" s="1">
        <v>7.3</v>
      </c>
      <c r="L698" s="1">
        <f t="shared" si="44"/>
        <v>0.56545601851851846</v>
      </c>
      <c r="M698" s="1">
        <f t="shared" si="45"/>
        <v>7.080324074074074</v>
      </c>
      <c r="N698" s="1">
        <v>0.04</v>
      </c>
      <c r="O698" s="1">
        <v>21.6</v>
      </c>
      <c r="P698" s="1">
        <v>6.9</v>
      </c>
      <c r="Q698" s="1">
        <v>0</v>
      </c>
      <c r="R698" s="1">
        <v>800</v>
      </c>
      <c r="S698" s="1">
        <v>752.8</v>
      </c>
      <c r="T698" s="1">
        <v>312</v>
      </c>
      <c r="U698" s="1">
        <v>2255</v>
      </c>
      <c r="V698">
        <v>1.0307352661</v>
      </c>
      <c r="W698">
        <f t="shared" si="42"/>
        <v>0.56722765702214484</v>
      </c>
      <c r="X698">
        <f t="shared" si="43"/>
        <v>7.1025075407575597</v>
      </c>
    </row>
    <row r="699" spans="1:24" x14ac:dyDescent="0.15">
      <c r="A699" s="98">
        <v>43075.113912037035</v>
      </c>
      <c r="B699" s="1">
        <v>299.14472222223412</v>
      </c>
      <c r="C699" s="1">
        <v>299.14</v>
      </c>
      <c r="D699" s="1">
        <v>20.52</v>
      </c>
      <c r="E699" s="1">
        <v>2054.6120000000001</v>
      </c>
      <c r="F699" s="1">
        <v>26.1</v>
      </c>
      <c r="G699" s="1">
        <v>402.6</v>
      </c>
      <c r="H699" s="1">
        <v>1.7000000000000001E-2</v>
      </c>
      <c r="I699" s="1">
        <v>0.47</v>
      </c>
      <c r="J699" s="1">
        <v>0.58299999999999996</v>
      </c>
      <c r="K699" s="1">
        <v>7.3</v>
      </c>
      <c r="L699" s="1">
        <f t="shared" si="44"/>
        <v>0.56545601851851846</v>
      </c>
      <c r="M699" s="1">
        <f t="shared" si="45"/>
        <v>7.080324074074074</v>
      </c>
      <c r="N699" s="1">
        <v>0.04</v>
      </c>
      <c r="O699" s="1">
        <v>21.6</v>
      </c>
      <c r="P699" s="1">
        <v>6.8979999999999997</v>
      </c>
      <c r="Q699" s="1">
        <v>0</v>
      </c>
      <c r="R699" s="1">
        <v>800</v>
      </c>
      <c r="S699" s="1">
        <v>752.8</v>
      </c>
      <c r="T699" s="1">
        <v>312</v>
      </c>
      <c r="U699" s="1">
        <v>2255</v>
      </c>
      <c r="V699">
        <v>1.0307481941000001</v>
      </c>
      <c r="W699">
        <f t="shared" si="42"/>
        <v>0.56722054265687893</v>
      </c>
      <c r="X699">
        <f t="shared" si="43"/>
        <v>7.1024184586538874</v>
      </c>
    </row>
    <row r="700" spans="1:24" x14ac:dyDescent="0.15">
      <c r="A700" s="98">
        <v>43075.114606481482</v>
      </c>
      <c r="B700" s="1">
        <v>299.16138888895512</v>
      </c>
      <c r="C700" s="1">
        <v>299.14999999999998</v>
      </c>
      <c r="D700" s="1">
        <v>20.53</v>
      </c>
      <c r="E700" s="1">
        <v>2054.75</v>
      </c>
      <c r="F700" s="1">
        <v>26.1</v>
      </c>
      <c r="G700" s="1">
        <v>402.6</v>
      </c>
      <c r="H700" s="1">
        <v>1.7999999999999999E-2</v>
      </c>
      <c r="I700" s="1">
        <v>0.47</v>
      </c>
      <c r="J700" s="1">
        <v>0.58299999999999996</v>
      </c>
      <c r="K700" s="1">
        <v>7.3</v>
      </c>
      <c r="L700" s="1">
        <f t="shared" si="44"/>
        <v>0.56545601851851846</v>
      </c>
      <c r="M700" s="1">
        <f t="shared" si="45"/>
        <v>7.080324074074074</v>
      </c>
      <c r="N700" s="1">
        <v>0.04</v>
      </c>
      <c r="O700" s="1">
        <v>21.6</v>
      </c>
      <c r="P700" s="1">
        <v>6.907</v>
      </c>
      <c r="Q700" s="1">
        <v>0</v>
      </c>
      <c r="R700" s="1">
        <v>800</v>
      </c>
      <c r="S700" s="1">
        <v>752.8</v>
      </c>
      <c r="T700" s="1">
        <v>312</v>
      </c>
      <c r="U700" s="1">
        <v>2255</v>
      </c>
      <c r="V700">
        <v>1.0307761918</v>
      </c>
      <c r="W700">
        <f t="shared" si="42"/>
        <v>0.56720513594617539</v>
      </c>
      <c r="X700">
        <f t="shared" si="43"/>
        <v>7.1022255444375313</v>
      </c>
    </row>
    <row r="701" spans="1:24" x14ac:dyDescent="0.15">
      <c r="A701" s="98">
        <v>43075.115300925929</v>
      </c>
      <c r="B701" s="1">
        <v>299.17805555567611</v>
      </c>
      <c r="C701" s="1">
        <v>299.17</v>
      </c>
      <c r="D701" s="1">
        <v>20.53</v>
      </c>
      <c r="E701" s="1">
        <v>2054.6030000000001</v>
      </c>
      <c r="F701" s="1">
        <v>26.1</v>
      </c>
      <c r="G701" s="1">
        <v>402.6</v>
      </c>
      <c r="H701" s="1">
        <v>1.7999999999999999E-2</v>
      </c>
      <c r="I701" s="1">
        <v>0.47</v>
      </c>
      <c r="J701" s="1">
        <v>0.58299999999999996</v>
      </c>
      <c r="K701" s="1">
        <v>7.3</v>
      </c>
      <c r="L701" s="1">
        <f t="shared" si="44"/>
        <v>0.56545601851851846</v>
      </c>
      <c r="M701" s="1">
        <f t="shared" si="45"/>
        <v>7.080324074074074</v>
      </c>
      <c r="N701" s="1">
        <v>0.04</v>
      </c>
      <c r="O701" s="1">
        <v>21.6</v>
      </c>
      <c r="P701" s="1">
        <v>6.891</v>
      </c>
      <c r="Q701" s="1">
        <v>0</v>
      </c>
      <c r="R701" s="1">
        <v>800</v>
      </c>
      <c r="S701" s="1">
        <v>752.8</v>
      </c>
      <c r="T701" s="1">
        <v>312</v>
      </c>
      <c r="U701" s="1">
        <v>2255</v>
      </c>
      <c r="V701">
        <v>1.0307861699</v>
      </c>
      <c r="W701">
        <f t="shared" si="42"/>
        <v>0.5671996453510042</v>
      </c>
      <c r="X701">
        <f t="shared" si="43"/>
        <v>7.1021567942750101</v>
      </c>
    </row>
    <row r="702" spans="1:24" x14ac:dyDescent="0.15">
      <c r="A702" s="98">
        <v>43075.115995370368</v>
      </c>
      <c r="B702" s="1">
        <v>299.19472222222248</v>
      </c>
      <c r="C702" s="1">
        <v>299.19</v>
      </c>
      <c r="D702" s="1">
        <v>20.53</v>
      </c>
      <c r="E702" s="1">
        <v>2054.3420000000001</v>
      </c>
      <c r="F702" s="1">
        <v>26.1</v>
      </c>
      <c r="G702" s="1">
        <v>402.6</v>
      </c>
      <c r="H702" s="1">
        <v>1.7999999999999999E-2</v>
      </c>
      <c r="I702" s="1">
        <v>0.47</v>
      </c>
      <c r="J702" s="1">
        <v>0.58299999999999996</v>
      </c>
      <c r="K702" s="1">
        <v>7.3</v>
      </c>
      <c r="L702" s="1">
        <f t="shared" si="44"/>
        <v>0.56545601851851846</v>
      </c>
      <c r="M702" s="1">
        <f t="shared" si="45"/>
        <v>7.080324074074074</v>
      </c>
      <c r="N702" s="1">
        <v>0.04</v>
      </c>
      <c r="O702" s="1">
        <v>21.6</v>
      </c>
      <c r="P702" s="1">
        <v>6.8959999999999999</v>
      </c>
      <c r="Q702" s="1">
        <v>0</v>
      </c>
      <c r="R702" s="1">
        <v>800</v>
      </c>
      <c r="S702" s="1">
        <v>752.8</v>
      </c>
      <c r="T702" s="1">
        <v>312</v>
      </c>
      <c r="U702" s="1">
        <v>2255.1</v>
      </c>
      <c r="V702">
        <v>1.0307809190000001</v>
      </c>
      <c r="W702">
        <f t="shared" si="42"/>
        <v>0.56720253472212345</v>
      </c>
      <c r="X702">
        <f t="shared" si="43"/>
        <v>7.1021929733644971</v>
      </c>
    </row>
    <row r="703" spans="1:24" x14ac:dyDescent="0.15">
      <c r="A703" s="98">
        <v>43075.116689814815</v>
      </c>
      <c r="B703" s="1">
        <v>299.21138888894347</v>
      </c>
      <c r="C703" s="1">
        <v>299.2</v>
      </c>
      <c r="D703" s="1">
        <v>20.53</v>
      </c>
      <c r="E703" s="1">
        <v>2054.2939999999999</v>
      </c>
      <c r="F703" s="1">
        <v>26.1</v>
      </c>
      <c r="G703" s="1">
        <v>402.6</v>
      </c>
      <c r="H703" s="1">
        <v>1.7999999999999999E-2</v>
      </c>
      <c r="I703" s="1">
        <v>0.47</v>
      </c>
      <c r="J703" s="1">
        <v>0.58299999999999996</v>
      </c>
      <c r="K703" s="1">
        <v>7.3</v>
      </c>
      <c r="L703" s="1">
        <f t="shared" si="44"/>
        <v>0.56545601851851846</v>
      </c>
      <c r="M703" s="1">
        <f t="shared" si="45"/>
        <v>7.080324074074074</v>
      </c>
      <c r="N703" s="1">
        <v>0.04</v>
      </c>
      <c r="O703" s="1">
        <v>21.6</v>
      </c>
      <c r="P703" s="1">
        <v>6.8869999999999996</v>
      </c>
      <c r="Q703" s="1">
        <v>0</v>
      </c>
      <c r="R703" s="1">
        <v>800</v>
      </c>
      <c r="S703" s="1">
        <v>752.8</v>
      </c>
      <c r="T703" s="1">
        <v>312</v>
      </c>
      <c r="U703" s="1">
        <v>2255.1</v>
      </c>
      <c r="V703">
        <v>1.0307811264</v>
      </c>
      <c r="W703">
        <f t="shared" si="42"/>
        <v>0.56720242059721127</v>
      </c>
      <c r="X703">
        <f t="shared" si="43"/>
        <v>7.1021915443561623</v>
      </c>
    </row>
    <row r="704" spans="1:24" x14ac:dyDescent="0.15">
      <c r="A704" s="98">
        <v>43075.117384259262</v>
      </c>
      <c r="B704" s="1">
        <v>299.22805555566447</v>
      </c>
      <c r="C704" s="1">
        <v>299.22000000000003</v>
      </c>
      <c r="D704" s="1">
        <v>20.53</v>
      </c>
      <c r="E704" s="1">
        <v>2054.2269999999999</v>
      </c>
      <c r="F704" s="1">
        <v>26.1</v>
      </c>
      <c r="G704" s="1">
        <v>402.6</v>
      </c>
      <c r="H704" s="1">
        <v>1.7999999999999999E-2</v>
      </c>
      <c r="I704" s="1">
        <v>0.47</v>
      </c>
      <c r="J704" s="1">
        <v>0.58299999999999996</v>
      </c>
      <c r="K704" s="1">
        <v>7.3</v>
      </c>
      <c r="L704" s="1">
        <f t="shared" si="44"/>
        <v>0.56545601851851846</v>
      </c>
      <c r="M704" s="1">
        <f t="shared" si="45"/>
        <v>7.080324074074074</v>
      </c>
      <c r="N704" s="1">
        <v>0.04</v>
      </c>
      <c r="O704" s="1">
        <v>21.6</v>
      </c>
      <c r="P704" s="1">
        <v>6.8879999999999999</v>
      </c>
      <c r="Q704" s="1">
        <v>0</v>
      </c>
      <c r="R704" s="1">
        <v>800</v>
      </c>
      <c r="S704" s="1">
        <v>752.8</v>
      </c>
      <c r="T704" s="1">
        <v>312</v>
      </c>
      <c r="U704" s="1">
        <v>2255.1</v>
      </c>
      <c r="V704">
        <v>1.030782723</v>
      </c>
      <c r="W704">
        <f t="shared" si="42"/>
        <v>0.56720154204602435</v>
      </c>
      <c r="X704">
        <f t="shared" si="43"/>
        <v>7.1021805436294647</v>
      </c>
    </row>
    <row r="705" spans="1:24" x14ac:dyDescent="0.15">
      <c r="A705" s="98">
        <v>43075.118078703701</v>
      </c>
      <c r="B705" s="1">
        <v>299.24472222221084</v>
      </c>
      <c r="C705" s="1">
        <v>299.24</v>
      </c>
      <c r="D705" s="1">
        <v>20.53</v>
      </c>
      <c r="E705" s="1">
        <v>2054.2710000000002</v>
      </c>
      <c r="F705" s="1">
        <v>26.1</v>
      </c>
      <c r="G705" s="1">
        <v>402.6</v>
      </c>
      <c r="H705" s="1">
        <v>1.7999999999999999E-2</v>
      </c>
      <c r="I705" s="1">
        <v>0.47</v>
      </c>
      <c r="J705" s="1">
        <v>0.58299999999999996</v>
      </c>
      <c r="K705" s="1">
        <v>7.3</v>
      </c>
      <c r="L705" s="1">
        <f t="shared" si="44"/>
        <v>0.56545601851851846</v>
      </c>
      <c r="M705" s="1">
        <f t="shared" si="45"/>
        <v>7.080324074074074</v>
      </c>
      <c r="N705" s="1">
        <v>0.04</v>
      </c>
      <c r="O705" s="1">
        <v>21.6</v>
      </c>
      <c r="P705" s="1">
        <v>6.9020000000000001</v>
      </c>
      <c r="Q705" s="1">
        <v>0</v>
      </c>
      <c r="R705" s="1">
        <v>800</v>
      </c>
      <c r="S705" s="1">
        <v>752.8</v>
      </c>
      <c r="T705" s="1">
        <v>312</v>
      </c>
      <c r="U705" s="1">
        <v>2255.1</v>
      </c>
      <c r="V705">
        <v>1.0307701626000001</v>
      </c>
      <c r="W705">
        <f t="shared" si="42"/>
        <v>0.56720845365300243</v>
      </c>
      <c r="X705">
        <f t="shared" si="43"/>
        <v>7.1022670869072355</v>
      </c>
    </row>
    <row r="706" spans="1:24" x14ac:dyDescent="0.15">
      <c r="A706" s="98">
        <v>43075.118773148148</v>
      </c>
      <c r="B706" s="1">
        <v>299.26138888893183</v>
      </c>
      <c r="C706" s="1">
        <v>299.25</v>
      </c>
      <c r="D706" s="1">
        <v>20.53</v>
      </c>
      <c r="E706" s="1">
        <v>2054.13</v>
      </c>
      <c r="F706" s="1">
        <v>26.1</v>
      </c>
      <c r="G706" s="1">
        <v>402.6</v>
      </c>
      <c r="H706" s="1">
        <v>1.7000000000000001E-2</v>
      </c>
      <c r="I706" s="1">
        <v>0.47</v>
      </c>
      <c r="J706" s="1">
        <v>0.58299999999999996</v>
      </c>
      <c r="K706" s="1">
        <v>7.3</v>
      </c>
      <c r="L706" s="1">
        <f t="shared" si="44"/>
        <v>0.56545601851851846</v>
      </c>
      <c r="M706" s="1">
        <f t="shared" si="45"/>
        <v>7.080324074074074</v>
      </c>
      <c r="N706" s="1">
        <v>0.04</v>
      </c>
      <c r="O706" s="1">
        <v>21.6</v>
      </c>
      <c r="P706" s="1">
        <v>6.9109999999999996</v>
      </c>
      <c r="Q706" s="1">
        <v>0</v>
      </c>
      <c r="R706" s="1">
        <v>800</v>
      </c>
      <c r="S706" s="1">
        <v>752.8</v>
      </c>
      <c r="T706" s="1">
        <v>312</v>
      </c>
      <c r="U706" s="1">
        <v>2255.1</v>
      </c>
      <c r="V706">
        <v>1.0307891272</v>
      </c>
      <c r="W706">
        <f t="shared" si="42"/>
        <v>0.56719801807393366</v>
      </c>
      <c r="X706">
        <f t="shared" si="43"/>
        <v>7.1021364184214688</v>
      </c>
    </row>
    <row r="707" spans="1:24" x14ac:dyDescent="0.15">
      <c r="A707" s="98">
        <v>43075.119467592594</v>
      </c>
      <c r="B707" s="1">
        <v>299.27805555565283</v>
      </c>
      <c r="C707" s="1">
        <v>299.27</v>
      </c>
      <c r="D707" s="1">
        <v>20.53</v>
      </c>
      <c r="E707" s="1">
        <v>2054.2629999999999</v>
      </c>
      <c r="F707" s="1">
        <v>26.1</v>
      </c>
      <c r="G707" s="1">
        <v>402.6</v>
      </c>
      <c r="H707" s="1">
        <v>1.7999999999999999E-2</v>
      </c>
      <c r="I707" s="1">
        <v>0.47</v>
      </c>
      <c r="J707" s="1">
        <v>0.58299999999999996</v>
      </c>
      <c r="K707" s="1">
        <v>7.3</v>
      </c>
      <c r="L707" s="1">
        <f t="shared" si="44"/>
        <v>0.56545601851851846</v>
      </c>
      <c r="M707" s="1">
        <f t="shared" si="45"/>
        <v>7.080324074074074</v>
      </c>
      <c r="N707" s="1">
        <v>0.04</v>
      </c>
      <c r="O707" s="1">
        <v>21.6</v>
      </c>
      <c r="P707" s="1">
        <v>6.8949999999999996</v>
      </c>
      <c r="Q707" s="1">
        <v>0</v>
      </c>
      <c r="R707" s="1">
        <v>800</v>
      </c>
      <c r="S707" s="1">
        <v>752.8</v>
      </c>
      <c r="T707" s="1">
        <v>312</v>
      </c>
      <c r="U707" s="1">
        <v>2255.1999999999998</v>
      </c>
      <c r="V707">
        <v>1.0307907419</v>
      </c>
      <c r="W707">
        <f t="shared" ref="W707:W770" si="46">J707*(Z$1/V707)</f>
        <v>0.56719712957678048</v>
      </c>
      <c r="X707">
        <f t="shared" ref="X707:X770" si="47">K707*(Z$1/V707)</f>
        <v>7.1021252931569432</v>
      </c>
    </row>
    <row r="708" spans="1:24" x14ac:dyDescent="0.15">
      <c r="A708" s="98">
        <v>43075.120162037034</v>
      </c>
      <c r="B708" s="1">
        <v>299.2947222221992</v>
      </c>
      <c r="C708" s="1">
        <v>299.29000000000002</v>
      </c>
      <c r="D708" s="1">
        <v>20.53</v>
      </c>
      <c r="E708" s="1">
        <v>2054.288</v>
      </c>
      <c r="F708" s="1">
        <v>26.1</v>
      </c>
      <c r="G708" s="1">
        <v>402.6</v>
      </c>
      <c r="H708" s="1">
        <v>1.7999999999999999E-2</v>
      </c>
      <c r="I708" s="1">
        <v>0.47</v>
      </c>
      <c r="J708" s="1">
        <v>0.58299999999999996</v>
      </c>
      <c r="K708" s="1">
        <v>7.3</v>
      </c>
      <c r="L708" s="1">
        <f t="shared" si="44"/>
        <v>0.56545601851851846</v>
      </c>
      <c r="M708" s="1">
        <f t="shared" si="45"/>
        <v>7.080324074074074</v>
      </c>
      <c r="N708" s="1">
        <v>0.04</v>
      </c>
      <c r="O708" s="1">
        <v>21.6</v>
      </c>
      <c r="P708" s="1">
        <v>6.899</v>
      </c>
      <c r="Q708" s="1">
        <v>0</v>
      </c>
      <c r="R708" s="1">
        <v>800</v>
      </c>
      <c r="S708" s="1">
        <v>752.8</v>
      </c>
      <c r="T708" s="1">
        <v>312</v>
      </c>
      <c r="U708" s="1">
        <v>2255.1999999999998</v>
      </c>
      <c r="V708">
        <v>1.0307944548999999</v>
      </c>
      <c r="W708">
        <f t="shared" si="46"/>
        <v>0.5671950864895946</v>
      </c>
      <c r="X708">
        <f t="shared" si="47"/>
        <v>7.1020997107616486</v>
      </c>
    </row>
    <row r="709" spans="1:24" x14ac:dyDescent="0.15">
      <c r="A709" s="98">
        <v>43075.120856481481</v>
      </c>
      <c r="B709" s="1">
        <v>299.31138888892019</v>
      </c>
      <c r="C709" s="1">
        <v>299.3</v>
      </c>
      <c r="D709" s="1">
        <v>20.53</v>
      </c>
      <c r="E709" s="1">
        <v>2054.0920000000001</v>
      </c>
      <c r="F709" s="1">
        <v>26.1</v>
      </c>
      <c r="G709" s="1">
        <v>402.6</v>
      </c>
      <c r="H709" s="1">
        <v>1.7000000000000001E-2</v>
      </c>
      <c r="I709" s="1">
        <v>0.47</v>
      </c>
      <c r="J709" s="1">
        <v>0.58299999999999996</v>
      </c>
      <c r="K709" s="1">
        <v>7.3</v>
      </c>
      <c r="L709" s="1">
        <f t="shared" si="44"/>
        <v>0.56545601851851846</v>
      </c>
      <c r="M709" s="1">
        <f t="shared" si="45"/>
        <v>7.080324074074074</v>
      </c>
      <c r="N709" s="1">
        <v>0.04</v>
      </c>
      <c r="O709" s="1">
        <v>21.6</v>
      </c>
      <c r="P709" s="1">
        <v>6.89</v>
      </c>
      <c r="Q709" s="1">
        <v>0</v>
      </c>
      <c r="R709" s="1">
        <v>800</v>
      </c>
      <c r="S709" s="1">
        <v>752.8</v>
      </c>
      <c r="T709" s="1">
        <v>312</v>
      </c>
      <c r="U709" s="1">
        <v>2255.1999999999998</v>
      </c>
      <c r="V709">
        <v>1.0307705579999999</v>
      </c>
      <c r="W709">
        <f t="shared" si="46"/>
        <v>0.56720823607381299</v>
      </c>
      <c r="X709">
        <f t="shared" si="47"/>
        <v>7.1022643625022903</v>
      </c>
    </row>
    <row r="710" spans="1:24" x14ac:dyDescent="0.15">
      <c r="A710" s="98">
        <v>43075.121550925927</v>
      </c>
      <c r="B710" s="1">
        <v>299.32805555564119</v>
      </c>
      <c r="C710" s="1">
        <v>299.32</v>
      </c>
      <c r="D710" s="1">
        <v>20.53</v>
      </c>
      <c r="E710" s="1">
        <v>2053.8449999999998</v>
      </c>
      <c r="F710" s="1">
        <v>26.1</v>
      </c>
      <c r="G710" s="1">
        <v>402.6</v>
      </c>
      <c r="H710" s="1">
        <v>1.7999999999999999E-2</v>
      </c>
      <c r="I710" s="1">
        <v>0.47</v>
      </c>
      <c r="J710" s="1">
        <v>0.58299999999999996</v>
      </c>
      <c r="K710" s="1">
        <v>7.3</v>
      </c>
      <c r="L710" s="1">
        <f t="shared" si="44"/>
        <v>0.56545601851851846</v>
      </c>
      <c r="M710" s="1">
        <f t="shared" si="45"/>
        <v>7.080324074074074</v>
      </c>
      <c r="N710" s="1">
        <v>0.04</v>
      </c>
      <c r="O710" s="1">
        <v>21.6</v>
      </c>
      <c r="P710" s="1">
        <v>6.8959999999999999</v>
      </c>
      <c r="Q710" s="1">
        <v>0</v>
      </c>
      <c r="R710" s="1">
        <v>800</v>
      </c>
      <c r="S710" s="1">
        <v>752.8</v>
      </c>
      <c r="T710" s="1">
        <v>312</v>
      </c>
      <c r="U710" s="1">
        <v>2255.1999999999998</v>
      </c>
      <c r="V710">
        <v>1.0307405505</v>
      </c>
      <c r="W710">
        <f t="shared" si="46"/>
        <v>0.56722474895975283</v>
      </c>
      <c r="X710">
        <f t="shared" si="47"/>
        <v>7.1024711276264085</v>
      </c>
    </row>
    <row r="711" spans="1:24" x14ac:dyDescent="0.15">
      <c r="A711" s="98">
        <v>43075.122245370374</v>
      </c>
      <c r="B711" s="1">
        <v>299.34472222236218</v>
      </c>
      <c r="C711" s="1">
        <v>299.33999999999997</v>
      </c>
      <c r="D711" s="1">
        <v>20.54</v>
      </c>
      <c r="E711" s="1">
        <v>2053.8939999999998</v>
      </c>
      <c r="F711" s="1">
        <v>26.1</v>
      </c>
      <c r="G711" s="1">
        <v>402.6</v>
      </c>
      <c r="H711" s="1">
        <v>1.7999999999999999E-2</v>
      </c>
      <c r="I711" s="1">
        <v>0.47</v>
      </c>
      <c r="J711" s="1">
        <v>0.58299999999999996</v>
      </c>
      <c r="K711" s="1">
        <v>7.3</v>
      </c>
      <c r="L711" s="1">
        <f t="shared" si="44"/>
        <v>0.56545601851851846</v>
      </c>
      <c r="M711" s="1">
        <f t="shared" si="45"/>
        <v>7.080324074074074</v>
      </c>
      <c r="N711" s="1">
        <v>0.04</v>
      </c>
      <c r="O711" s="1">
        <v>21.6</v>
      </c>
      <c r="P711" s="1">
        <v>6.907</v>
      </c>
      <c r="Q711" s="1">
        <v>0</v>
      </c>
      <c r="R711" s="1">
        <v>800</v>
      </c>
      <c r="S711" s="1">
        <v>752.8</v>
      </c>
      <c r="T711" s="1">
        <v>312</v>
      </c>
      <c r="U711" s="1">
        <v>2255.1999999999998</v>
      </c>
      <c r="V711">
        <v>1.0307485730999999</v>
      </c>
      <c r="W711">
        <f t="shared" si="46"/>
        <v>0.56722033409332506</v>
      </c>
      <c r="X711">
        <f t="shared" si="47"/>
        <v>7.1024158471376895</v>
      </c>
    </row>
    <row r="712" spans="1:24" x14ac:dyDescent="0.15">
      <c r="A712" s="98">
        <v>43075.122939814813</v>
      </c>
      <c r="B712" s="1">
        <v>299.36138888890855</v>
      </c>
      <c r="C712" s="1">
        <v>299.35000000000002</v>
      </c>
      <c r="D712" s="1">
        <v>20.54</v>
      </c>
      <c r="E712" s="1">
        <v>2053.8150000000001</v>
      </c>
      <c r="F712" s="1">
        <v>26.1</v>
      </c>
      <c r="G712" s="1">
        <v>402.6</v>
      </c>
      <c r="H712" s="1">
        <v>1.7999999999999999E-2</v>
      </c>
      <c r="I712" s="1">
        <v>0.47</v>
      </c>
      <c r="J712" s="1">
        <v>0.58299999999999996</v>
      </c>
      <c r="K712" s="1">
        <v>7.3</v>
      </c>
      <c r="L712" s="1">
        <f t="shared" si="44"/>
        <v>0.56545601851851846</v>
      </c>
      <c r="M712" s="1">
        <f t="shared" si="45"/>
        <v>7.080324074074074</v>
      </c>
      <c r="N712" s="1">
        <v>0.04</v>
      </c>
      <c r="O712" s="1">
        <v>21.6</v>
      </c>
      <c r="P712" s="1">
        <v>6.9</v>
      </c>
      <c r="Q712" s="1">
        <v>0</v>
      </c>
      <c r="R712" s="1">
        <v>800</v>
      </c>
      <c r="S712" s="1">
        <v>752.8</v>
      </c>
      <c r="T712" s="1">
        <v>312</v>
      </c>
      <c r="U712" s="1">
        <v>2255.1999999999998</v>
      </c>
      <c r="V712">
        <v>1.0307451286</v>
      </c>
      <c r="W712">
        <f t="shared" si="46"/>
        <v>0.56722222960598523</v>
      </c>
      <c r="X712">
        <f t="shared" si="47"/>
        <v>7.1024395816872943</v>
      </c>
    </row>
    <row r="713" spans="1:24" x14ac:dyDescent="0.15">
      <c r="A713" s="98">
        <v>43075.12363425926</v>
      </c>
      <c r="B713" s="1">
        <v>299.37805555562954</v>
      </c>
      <c r="C713" s="1">
        <v>299.37</v>
      </c>
      <c r="D713" s="1">
        <v>20.54</v>
      </c>
      <c r="E713" s="1">
        <v>2053.7089999999998</v>
      </c>
      <c r="F713" s="1">
        <v>26.1</v>
      </c>
      <c r="G713" s="1">
        <v>402.6</v>
      </c>
      <c r="H713" s="1">
        <v>1.7999999999999999E-2</v>
      </c>
      <c r="I713" s="1">
        <v>0.47</v>
      </c>
      <c r="J713" s="1">
        <v>0.58299999999999996</v>
      </c>
      <c r="K713" s="1">
        <v>7.3</v>
      </c>
      <c r="L713" s="1">
        <f t="shared" si="44"/>
        <v>0.56545601851851846</v>
      </c>
      <c r="M713" s="1">
        <f t="shared" si="45"/>
        <v>7.080324074074074</v>
      </c>
      <c r="N713" s="1">
        <v>0.04</v>
      </c>
      <c r="O713" s="1">
        <v>21.6</v>
      </c>
      <c r="P713" s="1">
        <v>6.8979999999999997</v>
      </c>
      <c r="Q713" s="1">
        <v>0</v>
      </c>
      <c r="R713" s="1">
        <v>800</v>
      </c>
      <c r="S713" s="1">
        <v>752.8</v>
      </c>
      <c r="T713" s="1">
        <v>312</v>
      </c>
      <c r="U713" s="1">
        <v>2255.1999999999998</v>
      </c>
      <c r="V713">
        <v>1.0307141326</v>
      </c>
      <c r="W713">
        <f t="shared" si="46"/>
        <v>0.56723928731352291</v>
      </c>
      <c r="X713">
        <f t="shared" si="47"/>
        <v>7.1026531687628092</v>
      </c>
    </row>
    <row r="714" spans="1:24" x14ac:dyDescent="0.15">
      <c r="A714" s="98">
        <v>43075.124328703707</v>
      </c>
      <c r="B714" s="1">
        <v>299.39472222235054</v>
      </c>
      <c r="C714" s="1">
        <v>299.39</v>
      </c>
      <c r="D714" s="1">
        <v>20.54</v>
      </c>
      <c r="E714" s="1">
        <v>2053.5360000000001</v>
      </c>
      <c r="F714" s="1">
        <v>26.1</v>
      </c>
      <c r="G714" s="1">
        <v>402.6</v>
      </c>
      <c r="H714" s="1">
        <v>1.7000000000000001E-2</v>
      </c>
      <c r="I714" s="1">
        <v>0.47</v>
      </c>
      <c r="J714" s="1">
        <v>0.58299999999999996</v>
      </c>
      <c r="K714" s="1">
        <v>7.3</v>
      </c>
      <c r="L714" s="1">
        <f t="shared" si="44"/>
        <v>0.56545601851851846</v>
      </c>
      <c r="M714" s="1">
        <f t="shared" si="45"/>
        <v>7.080324074074074</v>
      </c>
      <c r="N714" s="1">
        <v>0.04</v>
      </c>
      <c r="O714" s="1">
        <v>21.6</v>
      </c>
      <c r="P714" s="1">
        <v>6.9119999999999999</v>
      </c>
      <c r="Q714" s="1">
        <v>0</v>
      </c>
      <c r="R714" s="1">
        <v>800</v>
      </c>
      <c r="S714" s="1">
        <v>752.8</v>
      </c>
      <c r="T714" s="1">
        <v>312</v>
      </c>
      <c r="U714" s="1">
        <v>2255.1999999999998</v>
      </c>
      <c r="V714">
        <v>1.0306956520000001</v>
      </c>
      <c r="W714">
        <f t="shared" si="46"/>
        <v>0.56724945803885074</v>
      </c>
      <c r="X714">
        <f t="shared" si="47"/>
        <v>7.1027805208981309</v>
      </c>
    </row>
    <row r="715" spans="1:24" x14ac:dyDescent="0.15">
      <c r="A715" s="98">
        <v>43075.125023148146</v>
      </c>
      <c r="B715" s="1">
        <v>299.41138888889691</v>
      </c>
      <c r="C715" s="1">
        <v>299.39999999999998</v>
      </c>
      <c r="D715" s="1">
        <v>20.54</v>
      </c>
      <c r="E715" s="1">
        <v>2053.4090000000001</v>
      </c>
      <c r="F715" s="1">
        <v>26.1</v>
      </c>
      <c r="G715" s="1">
        <v>402.6</v>
      </c>
      <c r="H715" s="1">
        <v>1.7999999999999999E-2</v>
      </c>
      <c r="I715" s="1">
        <v>0.47</v>
      </c>
      <c r="J715" s="1">
        <v>0.58299999999999996</v>
      </c>
      <c r="K715" s="1">
        <v>7.3</v>
      </c>
      <c r="L715" s="1">
        <f t="shared" si="44"/>
        <v>0.56545601851851846</v>
      </c>
      <c r="M715" s="1">
        <f t="shared" si="45"/>
        <v>7.080324074074074</v>
      </c>
      <c r="N715" s="1">
        <v>0.04</v>
      </c>
      <c r="O715" s="1">
        <v>21.6</v>
      </c>
      <c r="P715" s="1">
        <v>6.8949999999999996</v>
      </c>
      <c r="Q715" s="1">
        <v>0</v>
      </c>
      <c r="R715" s="1">
        <v>800</v>
      </c>
      <c r="S715" s="1">
        <v>752.8</v>
      </c>
      <c r="T715" s="1">
        <v>312</v>
      </c>
      <c r="U715" s="1">
        <v>2255.1999999999998</v>
      </c>
      <c r="V715">
        <v>1.0307210336999999</v>
      </c>
      <c r="W715">
        <f t="shared" si="46"/>
        <v>0.56723548941388025</v>
      </c>
      <c r="X715">
        <f t="shared" si="47"/>
        <v>7.1026056135871798</v>
      </c>
    </row>
    <row r="716" spans="1:24" x14ac:dyDescent="0.15">
      <c r="A716" s="98">
        <v>43075.125717592593</v>
      </c>
      <c r="B716" s="1">
        <v>299.4280555556179</v>
      </c>
      <c r="C716" s="1">
        <v>299.42</v>
      </c>
      <c r="D716" s="1">
        <v>20.54</v>
      </c>
      <c r="E716" s="1">
        <v>2053.2420000000002</v>
      </c>
      <c r="F716" s="1">
        <v>26.1</v>
      </c>
      <c r="G716" s="1">
        <v>402.6</v>
      </c>
      <c r="H716" s="1">
        <v>1.7000000000000001E-2</v>
      </c>
      <c r="I716" s="1">
        <v>0.47</v>
      </c>
      <c r="J716" s="1">
        <v>0.58299999999999996</v>
      </c>
      <c r="K716" s="1">
        <v>7.3</v>
      </c>
      <c r="L716" s="1">
        <f t="shared" si="44"/>
        <v>0.56545601851851846</v>
      </c>
      <c r="M716" s="1">
        <f t="shared" si="45"/>
        <v>7.080324074074074</v>
      </c>
      <c r="N716" s="1">
        <v>0.04</v>
      </c>
      <c r="O716" s="1">
        <v>21.6</v>
      </c>
      <c r="P716" s="1">
        <v>6.9009999999999998</v>
      </c>
      <c r="Q716" s="1">
        <v>0</v>
      </c>
      <c r="R716" s="1">
        <v>800</v>
      </c>
      <c r="S716" s="1">
        <v>752.8</v>
      </c>
      <c r="T716" s="1">
        <v>312.5</v>
      </c>
      <c r="U716" s="1">
        <v>2255.1999999999998</v>
      </c>
      <c r="V716">
        <v>1.0307322759000002</v>
      </c>
      <c r="W716">
        <f t="shared" si="46"/>
        <v>0.56722930257470938</v>
      </c>
      <c r="X716">
        <f t="shared" si="47"/>
        <v>7.1025281454466178</v>
      </c>
    </row>
    <row r="717" spans="1:24" x14ac:dyDescent="0.15">
      <c r="A717" s="98">
        <v>43075.12641203704</v>
      </c>
      <c r="B717" s="1">
        <v>299.4447222223389</v>
      </c>
      <c r="C717" s="1">
        <v>299.44</v>
      </c>
      <c r="D717" s="1">
        <v>20.54</v>
      </c>
      <c r="E717" s="1">
        <v>2053.1999999999998</v>
      </c>
      <c r="F717" s="1">
        <v>26.1</v>
      </c>
      <c r="G717" s="1">
        <v>402.6</v>
      </c>
      <c r="H717" s="1">
        <v>1.7000000000000001E-2</v>
      </c>
      <c r="I717" s="1">
        <v>0.47</v>
      </c>
      <c r="J717" s="1">
        <v>0.58299999999999996</v>
      </c>
      <c r="K717" s="1">
        <v>7.3</v>
      </c>
      <c r="L717" s="1">
        <f t="shared" si="44"/>
        <v>0.56545601851851846</v>
      </c>
      <c r="M717" s="1">
        <f t="shared" si="45"/>
        <v>7.080324074074074</v>
      </c>
      <c r="N717" s="1">
        <v>0.04</v>
      </c>
      <c r="O717" s="1">
        <v>21.6</v>
      </c>
      <c r="P717" s="1">
        <v>6.91</v>
      </c>
      <c r="Q717" s="1">
        <v>0</v>
      </c>
      <c r="R717" s="1">
        <v>800</v>
      </c>
      <c r="S717" s="1">
        <v>752.8</v>
      </c>
      <c r="T717" s="1">
        <v>312.60000000000002</v>
      </c>
      <c r="U717" s="1">
        <v>2255.1999999999998</v>
      </c>
      <c r="V717">
        <v>1.0307297066999999</v>
      </c>
      <c r="W717">
        <f t="shared" si="46"/>
        <v>0.56723071645219325</v>
      </c>
      <c r="X717">
        <f t="shared" si="47"/>
        <v>7.1025458492298643</v>
      </c>
    </row>
    <row r="718" spans="1:24" x14ac:dyDescent="0.15">
      <c r="A718" s="98">
        <v>43075.127106481479</v>
      </c>
      <c r="B718" s="1">
        <v>299.46138888888527</v>
      </c>
      <c r="C718" s="1">
        <v>299.45</v>
      </c>
      <c r="D718" s="1">
        <v>20.54</v>
      </c>
      <c r="E718" s="1">
        <v>2053.2060000000001</v>
      </c>
      <c r="F718" s="1">
        <v>26.1</v>
      </c>
      <c r="G718" s="1">
        <v>402.6</v>
      </c>
      <c r="H718" s="1">
        <v>1.7999999999999999E-2</v>
      </c>
      <c r="I718" s="1">
        <v>0.47</v>
      </c>
      <c r="J718" s="1">
        <v>0.58299999999999996</v>
      </c>
      <c r="K718" s="1">
        <v>7.3</v>
      </c>
      <c r="L718" s="1">
        <f t="shared" si="44"/>
        <v>0.56571792496526163</v>
      </c>
      <c r="M718" s="1">
        <f t="shared" si="45"/>
        <v>7.083603520148217</v>
      </c>
      <c r="N718" s="1">
        <v>0.04</v>
      </c>
      <c r="O718" s="1">
        <v>21.59</v>
      </c>
      <c r="P718" s="1">
        <v>6.899</v>
      </c>
      <c r="Q718" s="1">
        <v>0</v>
      </c>
      <c r="R718" s="1">
        <v>800</v>
      </c>
      <c r="S718" s="1">
        <v>752.8</v>
      </c>
      <c r="T718" s="1">
        <v>312.60000000000002</v>
      </c>
      <c r="U718" s="1">
        <v>2255.3000000000002</v>
      </c>
      <c r="V718">
        <v>1.0306869816000002</v>
      </c>
      <c r="W718">
        <f t="shared" si="46"/>
        <v>0.56725422988499685</v>
      </c>
      <c r="X718">
        <f t="shared" si="47"/>
        <v>7.1028402712872678</v>
      </c>
    </row>
    <row r="719" spans="1:24" x14ac:dyDescent="0.15">
      <c r="A719" s="98">
        <v>43075.127800925926</v>
      </c>
      <c r="B719" s="1">
        <v>299.47805555560626</v>
      </c>
      <c r="C719" s="1">
        <v>299.47000000000003</v>
      </c>
      <c r="D719" s="1">
        <v>20.54</v>
      </c>
      <c r="E719" s="1">
        <v>2053.279</v>
      </c>
      <c r="F719" s="1">
        <v>26.1</v>
      </c>
      <c r="G719" s="1">
        <v>402.6</v>
      </c>
      <c r="H719" s="1">
        <v>1.7999999999999999E-2</v>
      </c>
      <c r="I719" s="1">
        <v>0.47</v>
      </c>
      <c r="J719" s="1">
        <v>0.58299999999999996</v>
      </c>
      <c r="K719" s="1">
        <v>7.3</v>
      </c>
      <c r="L719" s="1">
        <f t="shared" si="44"/>
        <v>0.56650510204081628</v>
      </c>
      <c r="M719" s="1">
        <f t="shared" si="45"/>
        <v>7.0934601113172544</v>
      </c>
      <c r="N719" s="1">
        <v>4.1000000000000002E-2</v>
      </c>
      <c r="O719" s="1">
        <v>21.56</v>
      </c>
      <c r="P719" s="1">
        <v>6.9009999999999998</v>
      </c>
      <c r="Q719" s="1">
        <v>0</v>
      </c>
      <c r="R719" s="1">
        <v>799</v>
      </c>
      <c r="S719" s="1">
        <v>752.8</v>
      </c>
      <c r="T719" s="1">
        <v>312.60000000000002</v>
      </c>
      <c r="U719" s="1">
        <v>2255.3000000000002</v>
      </c>
      <c r="V719">
        <v>1.0307078403999999</v>
      </c>
      <c r="W719">
        <f t="shared" si="46"/>
        <v>0.56724275016002879</v>
      </c>
      <c r="X719">
        <f t="shared" si="47"/>
        <v>7.1026965285904131</v>
      </c>
    </row>
    <row r="720" spans="1:24" x14ac:dyDescent="0.15">
      <c r="A720" s="98">
        <v>43075.128495370373</v>
      </c>
      <c r="B720" s="1">
        <v>299.49472222232725</v>
      </c>
      <c r="C720" s="1">
        <v>299.49</v>
      </c>
      <c r="D720" s="1">
        <v>20.54</v>
      </c>
      <c r="E720" s="1">
        <v>2053.2890000000002</v>
      </c>
      <c r="F720" s="1">
        <v>26.1</v>
      </c>
      <c r="G720" s="1">
        <v>402.6</v>
      </c>
      <c r="H720" s="1">
        <v>1.7999999999999999E-2</v>
      </c>
      <c r="I720" s="1">
        <v>0.47</v>
      </c>
      <c r="J720" s="1">
        <v>0.58299999999999996</v>
      </c>
      <c r="K720" s="1">
        <v>7.3</v>
      </c>
      <c r="L720" s="1">
        <f t="shared" si="44"/>
        <v>0.56650510204081628</v>
      </c>
      <c r="M720" s="1">
        <f t="shared" si="45"/>
        <v>7.0934601113172544</v>
      </c>
      <c r="N720" s="1">
        <v>4.1000000000000002E-2</v>
      </c>
      <c r="O720" s="1">
        <v>21.56</v>
      </c>
      <c r="P720" s="1">
        <v>6.8940000000000001</v>
      </c>
      <c r="Q720" s="1">
        <v>0</v>
      </c>
      <c r="R720" s="1">
        <v>799</v>
      </c>
      <c r="S720" s="1">
        <v>752.8</v>
      </c>
      <c r="T720" s="1">
        <v>312.60000000000002</v>
      </c>
      <c r="U720" s="1">
        <v>2255.3000000000002</v>
      </c>
      <c r="V720">
        <v>1.0307031876999999</v>
      </c>
      <c r="W720">
        <f t="shared" si="46"/>
        <v>0.56724531075203544</v>
      </c>
      <c r="X720">
        <f t="shared" si="47"/>
        <v>7.1027285908916964</v>
      </c>
    </row>
    <row r="721" spans="1:24" x14ac:dyDescent="0.15">
      <c r="A721" s="98">
        <v>43075.129189814812</v>
      </c>
      <c r="B721" s="1">
        <v>299.51138888887363</v>
      </c>
      <c r="C721" s="1">
        <v>299.5</v>
      </c>
      <c r="D721" s="1">
        <v>20.54</v>
      </c>
      <c r="E721" s="1">
        <v>2053.0709999999999</v>
      </c>
      <c r="F721" s="1">
        <v>26.1</v>
      </c>
      <c r="G721" s="1">
        <v>402.6</v>
      </c>
      <c r="H721" s="1">
        <v>1.7999999999999999E-2</v>
      </c>
      <c r="I721" s="1">
        <v>0.47</v>
      </c>
      <c r="J721" s="1">
        <v>0.58299999999999996</v>
      </c>
      <c r="K721" s="1">
        <v>7.3</v>
      </c>
      <c r="L721" s="1">
        <f t="shared" si="44"/>
        <v>0.56598007414272478</v>
      </c>
      <c r="M721" s="1">
        <f t="shared" si="45"/>
        <v>7.0868860055607046</v>
      </c>
      <c r="N721" s="1">
        <v>0.04</v>
      </c>
      <c r="O721" s="1">
        <v>21.58</v>
      </c>
      <c r="P721" s="1">
        <v>6.8970000000000002</v>
      </c>
      <c r="Q721" s="1">
        <v>0</v>
      </c>
      <c r="R721" s="1">
        <v>800</v>
      </c>
      <c r="S721" s="1">
        <v>752.8</v>
      </c>
      <c r="T721" s="1">
        <v>312.60000000000002</v>
      </c>
      <c r="U721" s="1">
        <v>2255.3000000000002</v>
      </c>
      <c r="V721">
        <v>1.0306714876</v>
      </c>
      <c r="W721">
        <f t="shared" si="46"/>
        <v>0.56726275737134302</v>
      </c>
      <c r="X721">
        <f t="shared" si="47"/>
        <v>7.1029470477029228</v>
      </c>
    </row>
    <row r="722" spans="1:24" x14ac:dyDescent="0.15">
      <c r="A722" s="98">
        <v>43075.129884259259</v>
      </c>
      <c r="B722" s="1">
        <v>299.52805555559462</v>
      </c>
      <c r="C722" s="1">
        <v>299.52</v>
      </c>
      <c r="D722" s="1">
        <v>20.54</v>
      </c>
      <c r="E722" s="1">
        <v>2053.067</v>
      </c>
      <c r="F722" s="1">
        <v>26.1</v>
      </c>
      <c r="G722" s="1">
        <v>402.6</v>
      </c>
      <c r="H722" s="1">
        <v>1.7999999999999999E-2</v>
      </c>
      <c r="I722" s="1">
        <v>0.47</v>
      </c>
      <c r="J722" s="1">
        <v>0.58299999999999996</v>
      </c>
      <c r="K722" s="1">
        <v>7.3</v>
      </c>
      <c r="L722" s="1">
        <f t="shared" si="44"/>
        <v>0.56598007414272478</v>
      </c>
      <c r="M722" s="1">
        <f t="shared" si="45"/>
        <v>7.0868860055607046</v>
      </c>
      <c r="N722" s="1">
        <v>0.04</v>
      </c>
      <c r="O722" s="1">
        <v>21.58</v>
      </c>
      <c r="P722" s="1">
        <v>6.8819999999999997</v>
      </c>
      <c r="Q722" s="1">
        <v>0</v>
      </c>
      <c r="R722" s="1">
        <v>800</v>
      </c>
      <c r="S722" s="1">
        <v>752.8</v>
      </c>
      <c r="T722" s="1">
        <v>312.60000000000002</v>
      </c>
      <c r="U722" s="1">
        <v>2255.3000000000002</v>
      </c>
      <c r="V722">
        <v>1.0306536693000001</v>
      </c>
      <c r="W722">
        <f t="shared" si="46"/>
        <v>0.56727256440768381</v>
      </c>
      <c r="X722">
        <f t="shared" si="47"/>
        <v>7.1030698459281165</v>
      </c>
    </row>
    <row r="723" spans="1:24" x14ac:dyDescent="0.15">
      <c r="A723" s="98">
        <v>43075.130578703705</v>
      </c>
      <c r="B723" s="1">
        <v>299.54472222231561</v>
      </c>
      <c r="C723" s="1">
        <v>299.54000000000002</v>
      </c>
      <c r="D723" s="1">
        <v>20.55</v>
      </c>
      <c r="E723" s="1">
        <v>2052.9540000000002</v>
      </c>
      <c r="F723" s="1">
        <v>26.1</v>
      </c>
      <c r="G723" s="1">
        <v>402.6</v>
      </c>
      <c r="H723" s="1">
        <v>1.7999999999999999E-2</v>
      </c>
      <c r="I723" s="1">
        <v>0.47</v>
      </c>
      <c r="J723" s="1">
        <v>0.58299999999999996</v>
      </c>
      <c r="K723" s="1">
        <v>7.3</v>
      </c>
      <c r="L723" s="1">
        <f t="shared" si="44"/>
        <v>0.56598007414272478</v>
      </c>
      <c r="M723" s="1">
        <f t="shared" si="45"/>
        <v>7.0868860055607046</v>
      </c>
      <c r="N723" s="1">
        <v>0.04</v>
      </c>
      <c r="O723" s="1">
        <v>21.58</v>
      </c>
      <c r="P723" s="1">
        <v>6.8979999999999997</v>
      </c>
      <c r="Q723" s="1">
        <v>0</v>
      </c>
      <c r="R723" s="1">
        <v>800</v>
      </c>
      <c r="S723" s="1">
        <v>752.8</v>
      </c>
      <c r="T723" s="1">
        <v>312.60000000000002</v>
      </c>
      <c r="U723" s="1">
        <v>2255.4</v>
      </c>
      <c r="V723">
        <v>1.0306674839000001</v>
      </c>
      <c r="W723">
        <f t="shared" si="46"/>
        <v>0.56726496094323897</v>
      </c>
      <c r="X723">
        <f t="shared" si="47"/>
        <v>7.1029746395980187</v>
      </c>
    </row>
    <row r="724" spans="1:24" x14ac:dyDescent="0.15">
      <c r="A724" s="98">
        <v>43075.131273148145</v>
      </c>
      <c r="B724" s="1">
        <v>299.56138888886198</v>
      </c>
      <c r="C724" s="1">
        <v>299.55</v>
      </c>
      <c r="D724" s="1">
        <v>20.55</v>
      </c>
      <c r="E724" s="1">
        <v>2053.067</v>
      </c>
      <c r="F724" s="1">
        <v>26.1</v>
      </c>
      <c r="G724" s="1">
        <v>402.6</v>
      </c>
      <c r="H724" s="1">
        <v>1.7000000000000001E-2</v>
      </c>
      <c r="I724" s="1">
        <v>0.47</v>
      </c>
      <c r="J724" s="1">
        <v>0.58299999999999996</v>
      </c>
      <c r="K724" s="1">
        <v>7.3</v>
      </c>
      <c r="L724" s="1">
        <f t="shared" si="44"/>
        <v>0.56571792496526163</v>
      </c>
      <c r="M724" s="1">
        <f t="shared" si="45"/>
        <v>7.083603520148217</v>
      </c>
      <c r="N724" s="1">
        <v>0.04</v>
      </c>
      <c r="O724" s="1">
        <v>21.59</v>
      </c>
      <c r="P724" s="1">
        <v>6.8979999999999997</v>
      </c>
      <c r="Q724" s="1">
        <v>0</v>
      </c>
      <c r="R724" s="1">
        <v>800</v>
      </c>
      <c r="S724" s="1">
        <v>752.8</v>
      </c>
      <c r="T724" s="1">
        <v>312.60000000000002</v>
      </c>
      <c r="U724" s="1">
        <v>2255.4</v>
      </c>
      <c r="V724">
        <v>1.0306451919999999</v>
      </c>
      <c r="W724">
        <f t="shared" si="46"/>
        <v>0.56727723035843747</v>
      </c>
      <c r="X724">
        <f t="shared" si="47"/>
        <v>7.1031282703543637</v>
      </c>
    </row>
    <row r="725" spans="1:24" x14ac:dyDescent="0.15">
      <c r="A725" s="98">
        <v>43075.131967592592</v>
      </c>
      <c r="B725" s="1">
        <v>299.57805555558298</v>
      </c>
      <c r="C725" s="1">
        <v>299.57</v>
      </c>
      <c r="D725" s="1">
        <v>20.55</v>
      </c>
      <c r="E725" s="1">
        <v>2052.973</v>
      </c>
      <c r="F725" s="1">
        <v>26.1</v>
      </c>
      <c r="G725" s="1">
        <v>402.6</v>
      </c>
      <c r="H725" s="1">
        <v>1.7000000000000001E-2</v>
      </c>
      <c r="I725" s="1">
        <v>0.47</v>
      </c>
      <c r="J725" s="1">
        <v>0.58299999999999996</v>
      </c>
      <c r="K725" s="1">
        <v>7.3</v>
      </c>
      <c r="L725" s="1">
        <f t="shared" si="44"/>
        <v>0.56571792496526163</v>
      </c>
      <c r="M725" s="1">
        <f t="shared" si="45"/>
        <v>7.083603520148217</v>
      </c>
      <c r="N725" s="1">
        <v>0.04</v>
      </c>
      <c r="O725" s="1">
        <v>21.59</v>
      </c>
      <c r="P725" s="1">
        <v>6.8869999999999996</v>
      </c>
      <c r="Q725" s="1">
        <v>0</v>
      </c>
      <c r="R725" s="1">
        <v>800</v>
      </c>
      <c r="S725" s="1">
        <v>752.8</v>
      </c>
      <c r="T725" s="1">
        <v>312.60000000000002</v>
      </c>
      <c r="U725" s="1">
        <v>2255.4</v>
      </c>
      <c r="V725">
        <v>1.0306686085999999</v>
      </c>
      <c r="W725">
        <f t="shared" si="46"/>
        <v>0.5672643419247726</v>
      </c>
      <c r="X725">
        <f t="shared" si="47"/>
        <v>7.1029668885949233</v>
      </c>
    </row>
    <row r="726" spans="1:24" x14ac:dyDescent="0.15">
      <c r="A726" s="98">
        <v>43075.132662037038</v>
      </c>
      <c r="B726" s="1">
        <v>299.59472222230397</v>
      </c>
      <c r="C726" s="1">
        <v>299.58999999999997</v>
      </c>
      <c r="D726" s="1">
        <v>20.55</v>
      </c>
      <c r="E726" s="1">
        <v>2052.3760000000002</v>
      </c>
      <c r="F726" s="1">
        <v>26.1</v>
      </c>
      <c r="G726" s="1">
        <v>402.6</v>
      </c>
      <c r="H726" s="1">
        <v>1.7999999999999999E-2</v>
      </c>
      <c r="I726" s="1">
        <v>0.47</v>
      </c>
      <c r="J726" s="1">
        <v>0.58199999999999996</v>
      </c>
      <c r="K726" s="1">
        <v>7.3</v>
      </c>
      <c r="L726" s="1">
        <f t="shared" si="44"/>
        <v>0.56474756831866602</v>
      </c>
      <c r="M726" s="1">
        <f t="shared" si="45"/>
        <v>7.083603520148217</v>
      </c>
      <c r="N726" s="1">
        <v>0.04</v>
      </c>
      <c r="O726" s="1">
        <v>21.59</v>
      </c>
      <c r="P726" s="1">
        <v>6.8929999999999998</v>
      </c>
      <c r="Q726" s="1">
        <v>0</v>
      </c>
      <c r="R726" s="1">
        <v>800</v>
      </c>
      <c r="S726" s="1">
        <v>752.8</v>
      </c>
      <c r="T726" s="1">
        <v>312.60000000000002</v>
      </c>
      <c r="U726" s="1">
        <v>2255.4</v>
      </c>
      <c r="V726">
        <v>1.0306951862</v>
      </c>
      <c r="W726">
        <f t="shared" si="46"/>
        <v>0.56627673032203785</v>
      </c>
      <c r="X726">
        <f t="shared" si="47"/>
        <v>7.1027837308434298</v>
      </c>
    </row>
    <row r="727" spans="1:24" x14ac:dyDescent="0.15">
      <c r="A727" s="98">
        <v>43075.133356481485</v>
      </c>
      <c r="B727" s="1">
        <v>299.61138888902497</v>
      </c>
      <c r="C727" s="1">
        <v>299.60000000000002</v>
      </c>
      <c r="D727" s="1">
        <v>20.55</v>
      </c>
      <c r="E727" s="1">
        <v>2052.5340000000001</v>
      </c>
      <c r="F727" s="1">
        <v>26.1</v>
      </c>
      <c r="G727" s="1">
        <v>402.6</v>
      </c>
      <c r="H727" s="1">
        <v>1.7000000000000001E-2</v>
      </c>
      <c r="I727" s="1">
        <v>0.47</v>
      </c>
      <c r="J727" s="1">
        <v>0.57899999999999996</v>
      </c>
      <c r="K727" s="1">
        <v>7.29</v>
      </c>
      <c r="L727" s="1">
        <f t="shared" si="44"/>
        <v>0.56183649837887906</v>
      </c>
      <c r="M727" s="1">
        <f t="shared" si="45"/>
        <v>7.0738999536822593</v>
      </c>
      <c r="N727" s="1">
        <v>0.04</v>
      </c>
      <c r="O727" s="1">
        <v>21.59</v>
      </c>
      <c r="P727" s="1">
        <v>6.88</v>
      </c>
      <c r="Q727" s="1">
        <v>0</v>
      </c>
      <c r="R727" s="1">
        <v>800</v>
      </c>
      <c r="S727" s="1">
        <v>752.8</v>
      </c>
      <c r="T727" s="1">
        <v>312.60000000000002</v>
      </c>
      <c r="U727" s="1">
        <v>2255.4</v>
      </c>
      <c r="V727">
        <v>1.0306919053999999</v>
      </c>
      <c r="W727">
        <f t="shared" si="46"/>
        <v>0.5633595713305386</v>
      </c>
      <c r="X727">
        <f t="shared" si="47"/>
        <v>7.0930764680477152</v>
      </c>
    </row>
    <row r="728" spans="1:24" x14ac:dyDescent="0.15">
      <c r="A728" s="98">
        <v>43075.134050925924</v>
      </c>
      <c r="B728" s="1">
        <v>299.62805555557134</v>
      </c>
      <c r="C728" s="1">
        <v>299.62</v>
      </c>
      <c r="D728" s="1">
        <v>20.55</v>
      </c>
      <c r="E728" s="1">
        <v>2052.3020000000001</v>
      </c>
      <c r="F728" s="1">
        <v>26.1</v>
      </c>
      <c r="G728" s="1">
        <v>402.6</v>
      </c>
      <c r="H728" s="1">
        <v>1.7000000000000001E-2</v>
      </c>
      <c r="I728" s="1">
        <v>0.47</v>
      </c>
      <c r="J728" s="1">
        <v>0.58699999999999997</v>
      </c>
      <c r="K728" s="1">
        <v>7.29</v>
      </c>
      <c r="L728" s="1">
        <f t="shared" si="44"/>
        <v>0.56959935155164421</v>
      </c>
      <c r="M728" s="1">
        <f t="shared" si="45"/>
        <v>7.0738999536822593</v>
      </c>
      <c r="N728" s="1">
        <v>0.04</v>
      </c>
      <c r="O728" s="1">
        <v>21.59</v>
      </c>
      <c r="P728" s="1">
        <v>6.8979999999999997</v>
      </c>
      <c r="Q728" s="1">
        <v>0</v>
      </c>
      <c r="R728" s="1">
        <v>800</v>
      </c>
      <c r="S728" s="1">
        <v>752.8</v>
      </c>
      <c r="T728" s="1">
        <v>312.60000000000002</v>
      </c>
      <c r="U728" s="1">
        <v>2255.4</v>
      </c>
      <c r="V728">
        <v>1.0306489778000001</v>
      </c>
      <c r="W728">
        <f t="shared" si="46"/>
        <v>0.57116725740762664</v>
      </c>
      <c r="X728">
        <f t="shared" si="47"/>
        <v>7.093371902047017</v>
      </c>
    </row>
    <row r="729" spans="1:24" x14ac:dyDescent="0.15">
      <c r="A729" s="98">
        <v>43075.134745370371</v>
      </c>
      <c r="B729" s="1">
        <v>299.64472222229233</v>
      </c>
      <c r="C729" s="1">
        <v>299.64</v>
      </c>
      <c r="D729" s="1">
        <v>20.55</v>
      </c>
      <c r="E729" s="1">
        <v>2052.3009999999999</v>
      </c>
      <c r="F729" s="1">
        <v>26.1</v>
      </c>
      <c r="G729" s="1">
        <v>402.6</v>
      </c>
      <c r="H729" s="1">
        <v>1.7000000000000001E-2</v>
      </c>
      <c r="I729" s="1">
        <v>0.47</v>
      </c>
      <c r="J729" s="1">
        <v>0.59899999999999998</v>
      </c>
      <c r="K729" s="1">
        <v>7.28</v>
      </c>
      <c r="L729" s="1">
        <f t="shared" si="44"/>
        <v>0.58124363131079204</v>
      </c>
      <c r="M729" s="1">
        <f t="shared" si="45"/>
        <v>7.0641963872163034</v>
      </c>
      <c r="N729" s="1">
        <v>0.04</v>
      </c>
      <c r="O729" s="1">
        <v>21.59</v>
      </c>
      <c r="P729" s="1">
        <v>6.8810000000000002</v>
      </c>
      <c r="Q729" s="1">
        <v>0</v>
      </c>
      <c r="R729" s="1">
        <v>800</v>
      </c>
      <c r="S729" s="1">
        <v>752.8</v>
      </c>
      <c r="T729" s="1">
        <v>312.60000000000002</v>
      </c>
      <c r="U729" s="1">
        <v>2255.4</v>
      </c>
      <c r="V729">
        <v>1.0306095256999999</v>
      </c>
      <c r="W729">
        <f t="shared" si="46"/>
        <v>0.58286590121704329</v>
      </c>
      <c r="X729">
        <f t="shared" si="47"/>
        <v>7.0839127894158187</v>
      </c>
    </row>
    <row r="730" spans="1:24" x14ac:dyDescent="0.15">
      <c r="A730" s="98">
        <v>43075.135439814818</v>
      </c>
      <c r="B730" s="1">
        <v>299.66138888901332</v>
      </c>
      <c r="C730" s="1">
        <v>299.64999999999998</v>
      </c>
      <c r="D730" s="1">
        <v>20.55</v>
      </c>
      <c r="E730" s="1">
        <v>2052.2570000000001</v>
      </c>
      <c r="F730" s="1">
        <v>26.1</v>
      </c>
      <c r="G730" s="1">
        <v>402.6</v>
      </c>
      <c r="H730" s="1">
        <v>1.7000000000000001E-2</v>
      </c>
      <c r="I730" s="1">
        <v>0.47</v>
      </c>
      <c r="J730" s="1">
        <v>0.60499999999999998</v>
      </c>
      <c r="K730" s="1">
        <v>7.27</v>
      </c>
      <c r="L730" s="1">
        <f t="shared" si="44"/>
        <v>0.58706577119036585</v>
      </c>
      <c r="M730" s="1">
        <f t="shared" si="45"/>
        <v>7.0544928207503474</v>
      </c>
      <c r="N730" s="1">
        <v>0.04</v>
      </c>
      <c r="O730" s="1">
        <v>21.59</v>
      </c>
      <c r="P730" s="1">
        <v>6.8940000000000001</v>
      </c>
      <c r="Q730" s="1">
        <v>0</v>
      </c>
      <c r="R730" s="1">
        <v>799</v>
      </c>
      <c r="S730" s="1">
        <v>752.8</v>
      </c>
      <c r="T730" s="1">
        <v>312.60000000000002</v>
      </c>
      <c r="U730" s="1">
        <v>2255.4</v>
      </c>
      <c r="V730">
        <v>1.0305995896</v>
      </c>
      <c r="W730">
        <f t="shared" si="46"/>
        <v>0.58870996662776087</v>
      </c>
      <c r="X730">
        <f t="shared" si="47"/>
        <v>7.0742503427831753</v>
      </c>
    </row>
    <row r="731" spans="1:24" x14ac:dyDescent="0.15">
      <c r="A731" s="98">
        <v>43075.136134259257</v>
      </c>
      <c r="B731" s="1">
        <v>299.67805555555969</v>
      </c>
      <c r="C731" s="1">
        <v>299.67</v>
      </c>
      <c r="D731" s="1">
        <v>20.55</v>
      </c>
      <c r="E731" s="1">
        <v>2052.1840000000002</v>
      </c>
      <c r="F731" s="1">
        <v>26.1</v>
      </c>
      <c r="G731" s="1">
        <v>402.6</v>
      </c>
      <c r="H731" s="1">
        <v>1.7999999999999999E-2</v>
      </c>
      <c r="I731" s="1">
        <v>0.47</v>
      </c>
      <c r="J731" s="1">
        <v>0.61099999999999999</v>
      </c>
      <c r="K731" s="1">
        <v>7.28</v>
      </c>
      <c r="L731" s="1">
        <f t="shared" si="44"/>
        <v>0.59288791106993977</v>
      </c>
      <c r="M731" s="1">
        <f t="shared" si="45"/>
        <v>7.0641963872163034</v>
      </c>
      <c r="N731" s="1">
        <v>0.04</v>
      </c>
      <c r="O731" s="1">
        <v>21.59</v>
      </c>
      <c r="P731" s="1">
        <v>6.9050000000000002</v>
      </c>
      <c r="Q731" s="1">
        <v>0</v>
      </c>
      <c r="R731" s="1">
        <v>799</v>
      </c>
      <c r="S731" s="1">
        <v>752.8</v>
      </c>
      <c r="T731" s="1">
        <v>312.60000000000002</v>
      </c>
      <c r="U731" s="1">
        <v>2255.4</v>
      </c>
      <c r="V731">
        <v>1.0306062444999999</v>
      </c>
      <c r="W731">
        <f t="shared" si="46"/>
        <v>0.59454457341976641</v>
      </c>
      <c r="X731">
        <f t="shared" si="47"/>
        <v>7.0839353428738132</v>
      </c>
    </row>
    <row r="732" spans="1:24" x14ac:dyDescent="0.15">
      <c r="A732" s="98">
        <v>43075.136828703704</v>
      </c>
      <c r="B732" s="1">
        <v>299.69472222228069</v>
      </c>
      <c r="C732" s="1">
        <v>299.69</v>
      </c>
      <c r="D732" s="1">
        <v>20.55</v>
      </c>
      <c r="E732" s="1">
        <v>2052.1669999999999</v>
      </c>
      <c r="F732" s="1">
        <v>26.1</v>
      </c>
      <c r="G732" s="1">
        <v>402.6</v>
      </c>
      <c r="H732" s="1">
        <v>1.7999999999999999E-2</v>
      </c>
      <c r="I732" s="1">
        <v>0.47</v>
      </c>
      <c r="J732" s="1">
        <v>0.61499999999999999</v>
      </c>
      <c r="K732" s="1">
        <v>7.27</v>
      </c>
      <c r="L732" s="1">
        <f t="shared" si="44"/>
        <v>0.59676933765632234</v>
      </c>
      <c r="M732" s="1">
        <f t="shared" si="45"/>
        <v>7.0544928207503474</v>
      </c>
      <c r="N732" s="1">
        <v>0.04</v>
      </c>
      <c r="O732" s="1">
        <v>21.59</v>
      </c>
      <c r="P732" s="1">
        <v>6.8920000000000003</v>
      </c>
      <c r="Q732" s="1">
        <v>0</v>
      </c>
      <c r="R732" s="1">
        <v>800</v>
      </c>
      <c r="S732" s="1">
        <v>752.8</v>
      </c>
      <c r="T732" s="1">
        <v>312.60000000000002</v>
      </c>
      <c r="U732" s="1">
        <v>2255.4</v>
      </c>
      <c r="V732">
        <v>1.0305847295000001</v>
      </c>
      <c r="W732">
        <f t="shared" si="46"/>
        <v>0.59844933885176488</v>
      </c>
      <c r="X732">
        <f t="shared" si="47"/>
        <v>7.0743523470769594</v>
      </c>
    </row>
    <row r="733" spans="1:24" x14ac:dyDescent="0.15">
      <c r="A733" s="98">
        <v>43075.137523148151</v>
      </c>
      <c r="B733" s="1">
        <v>299.71138888900168</v>
      </c>
      <c r="C733" s="1">
        <v>299.7</v>
      </c>
      <c r="D733" s="1">
        <v>20.55</v>
      </c>
      <c r="E733" s="1">
        <v>2052.0419999999999</v>
      </c>
      <c r="F733" s="1">
        <v>26.1</v>
      </c>
      <c r="G733" s="1">
        <v>402.6</v>
      </c>
      <c r="H733" s="1">
        <v>1.7999999999999999E-2</v>
      </c>
      <c r="I733" s="1">
        <v>0.47</v>
      </c>
      <c r="J733" s="1">
        <v>0.61499999999999999</v>
      </c>
      <c r="K733" s="1">
        <v>7.27</v>
      </c>
      <c r="L733" s="1">
        <f t="shared" si="44"/>
        <v>0.59676933765632234</v>
      </c>
      <c r="M733" s="1">
        <f t="shared" si="45"/>
        <v>7.0544928207503474</v>
      </c>
      <c r="N733" s="1">
        <v>0.04</v>
      </c>
      <c r="O733" s="1">
        <v>21.59</v>
      </c>
      <c r="P733" s="1">
        <v>6.9039999999999999</v>
      </c>
      <c r="Q733" s="1">
        <v>0</v>
      </c>
      <c r="R733" s="1">
        <v>800</v>
      </c>
      <c r="S733" s="1">
        <v>752.8</v>
      </c>
      <c r="T733" s="1">
        <v>312.60000000000002</v>
      </c>
      <c r="U733" s="1">
        <v>2255.5</v>
      </c>
      <c r="V733">
        <v>1.0305417447</v>
      </c>
      <c r="W733">
        <f t="shared" si="46"/>
        <v>0.59847430069855367</v>
      </c>
      <c r="X733">
        <f t="shared" si="47"/>
        <v>7.0746474245178623</v>
      </c>
    </row>
    <row r="734" spans="1:24" x14ac:dyDescent="0.15">
      <c r="A734" s="98">
        <v>43075.13821759259</v>
      </c>
      <c r="B734" s="1">
        <v>299.72805555554805</v>
      </c>
      <c r="C734" s="1">
        <v>299.72000000000003</v>
      </c>
      <c r="D734" s="1">
        <v>20.56</v>
      </c>
      <c r="E734" s="1">
        <v>2051.9940000000001</v>
      </c>
      <c r="F734" s="1">
        <v>26.1</v>
      </c>
      <c r="G734" s="1">
        <v>402.6</v>
      </c>
      <c r="H734" s="1">
        <v>1.7999999999999999E-2</v>
      </c>
      <c r="I734" s="1">
        <v>0.47</v>
      </c>
      <c r="J734" s="1">
        <v>0.61499999999999999</v>
      </c>
      <c r="K734" s="1">
        <v>7.27</v>
      </c>
      <c r="L734" s="1">
        <f t="shared" si="44"/>
        <v>0.59676933765632234</v>
      </c>
      <c r="M734" s="1">
        <f t="shared" si="45"/>
        <v>7.0544928207503474</v>
      </c>
      <c r="N734" s="1">
        <v>0.04</v>
      </c>
      <c r="O734" s="1">
        <v>21.59</v>
      </c>
      <c r="P734" s="1">
        <v>6.8940000000000001</v>
      </c>
      <c r="Q734" s="1">
        <v>0</v>
      </c>
      <c r="R734" s="1">
        <v>800</v>
      </c>
      <c r="S734" s="1">
        <v>752.8</v>
      </c>
      <c r="T734" s="1">
        <v>312.60000000000002</v>
      </c>
      <c r="U734" s="1">
        <v>2255.5</v>
      </c>
      <c r="V734">
        <v>1.0305362134</v>
      </c>
      <c r="W734">
        <f t="shared" si="46"/>
        <v>0.5984775129494736</v>
      </c>
      <c r="X734">
        <f t="shared" si="47"/>
        <v>7.0746853969799561</v>
      </c>
    </row>
    <row r="735" spans="1:24" x14ac:dyDescent="0.15">
      <c r="A735" s="98">
        <v>43075.138912037037</v>
      </c>
      <c r="B735" s="1">
        <v>299.74472222226905</v>
      </c>
      <c r="C735" s="1">
        <v>299.74</v>
      </c>
      <c r="D735" s="1">
        <v>20.56</v>
      </c>
      <c r="E735" s="1">
        <v>2051.915</v>
      </c>
      <c r="F735" s="1">
        <v>26.1</v>
      </c>
      <c r="G735" s="1">
        <v>402.6</v>
      </c>
      <c r="H735" s="1">
        <v>1.7000000000000001E-2</v>
      </c>
      <c r="I735" s="1">
        <v>0.47</v>
      </c>
      <c r="J735" s="1">
        <v>0.61499999999999999</v>
      </c>
      <c r="K735" s="1">
        <v>7.27</v>
      </c>
      <c r="L735" s="1">
        <f t="shared" si="44"/>
        <v>0.59676933765632234</v>
      </c>
      <c r="M735" s="1">
        <f t="shared" si="45"/>
        <v>7.0544928207503474</v>
      </c>
      <c r="N735" s="1">
        <v>0.04</v>
      </c>
      <c r="O735" s="1">
        <v>21.59</v>
      </c>
      <c r="P735" s="1">
        <v>6.899</v>
      </c>
      <c r="Q735" s="1">
        <v>0</v>
      </c>
      <c r="R735" s="1">
        <v>800</v>
      </c>
      <c r="S735" s="1">
        <v>752.8</v>
      </c>
      <c r="T735" s="1">
        <v>312.60000000000002</v>
      </c>
      <c r="U735" s="1">
        <v>2255.5</v>
      </c>
      <c r="V735">
        <v>1.0305385047</v>
      </c>
      <c r="W735">
        <f t="shared" si="46"/>
        <v>0.59847618229417143</v>
      </c>
      <c r="X735">
        <f t="shared" si="47"/>
        <v>7.0746696671197169</v>
      </c>
    </row>
    <row r="736" spans="1:24" x14ac:dyDescent="0.15">
      <c r="A736" s="98">
        <v>43075.139606481483</v>
      </c>
      <c r="B736" s="1">
        <v>299.76138888899004</v>
      </c>
      <c r="C736" s="1">
        <v>299.75</v>
      </c>
      <c r="D736" s="1">
        <v>20.56</v>
      </c>
      <c r="E736" s="1">
        <v>2051.8150000000001</v>
      </c>
      <c r="F736" s="1">
        <v>26.1</v>
      </c>
      <c r="G736" s="1">
        <v>402.6</v>
      </c>
      <c r="H736" s="1">
        <v>1.7999999999999999E-2</v>
      </c>
      <c r="I736" s="1">
        <v>0.47</v>
      </c>
      <c r="J736" s="1">
        <v>0.61499999999999999</v>
      </c>
      <c r="K736" s="1">
        <v>7.27</v>
      </c>
      <c r="L736" s="1">
        <f t="shared" si="44"/>
        <v>0.59676933765632234</v>
      </c>
      <c r="M736" s="1">
        <f t="shared" si="45"/>
        <v>7.0544928207503474</v>
      </c>
      <c r="N736" s="1">
        <v>0.04</v>
      </c>
      <c r="O736" s="1">
        <v>21.59</v>
      </c>
      <c r="P736" s="1">
        <v>6.9130000000000003</v>
      </c>
      <c r="Q736" s="1">
        <v>0</v>
      </c>
      <c r="R736" s="1">
        <v>800</v>
      </c>
      <c r="S736" s="1">
        <v>752.8</v>
      </c>
      <c r="T736" s="1">
        <v>312.60000000000002</v>
      </c>
      <c r="U736" s="1">
        <v>2255.5</v>
      </c>
      <c r="V736">
        <v>1.0305278262999999</v>
      </c>
      <c r="W736">
        <f t="shared" si="46"/>
        <v>0.59848238374541018</v>
      </c>
      <c r="X736">
        <f t="shared" si="47"/>
        <v>7.0747429753319215</v>
      </c>
    </row>
    <row r="737" spans="1:24" x14ac:dyDescent="0.15">
      <c r="A737" s="98">
        <v>43075.140300925923</v>
      </c>
      <c r="B737" s="1">
        <v>299.77805555553641</v>
      </c>
      <c r="C737" s="1">
        <v>299.77</v>
      </c>
      <c r="D737" s="1">
        <v>20.56</v>
      </c>
      <c r="E737" s="1">
        <v>2051.721</v>
      </c>
      <c r="F737" s="1">
        <v>26.1</v>
      </c>
      <c r="G737" s="1">
        <v>402.6</v>
      </c>
      <c r="H737" s="1">
        <v>1.7999999999999999E-2</v>
      </c>
      <c r="I737" s="1">
        <v>0.47</v>
      </c>
      <c r="J737" s="1">
        <v>0.61499999999999999</v>
      </c>
      <c r="K737" s="1">
        <v>7.27</v>
      </c>
      <c r="L737" s="1">
        <f t="shared" si="44"/>
        <v>0.59676933765632234</v>
      </c>
      <c r="M737" s="1">
        <f t="shared" si="45"/>
        <v>7.0544928207503474</v>
      </c>
      <c r="N737" s="1">
        <v>0.04</v>
      </c>
      <c r="O737" s="1">
        <v>21.59</v>
      </c>
      <c r="P737" s="1">
        <v>6.8979999999999997</v>
      </c>
      <c r="Q737" s="1">
        <v>0</v>
      </c>
      <c r="R737" s="1">
        <v>800</v>
      </c>
      <c r="S737" s="1">
        <v>752.8</v>
      </c>
      <c r="T737" s="1">
        <v>312.60000000000002</v>
      </c>
      <c r="U737" s="1">
        <v>2255.6</v>
      </c>
      <c r="V737">
        <v>1.0305481162000001</v>
      </c>
      <c r="W737">
        <f t="shared" si="46"/>
        <v>0.59847060055205215</v>
      </c>
      <c r="X737">
        <f t="shared" si="47"/>
        <v>7.0746036845746643</v>
      </c>
    </row>
    <row r="738" spans="1:24" x14ac:dyDescent="0.15">
      <c r="A738" s="98">
        <v>43075.14099537037</v>
      </c>
      <c r="B738" s="1">
        <v>299.79472222225741</v>
      </c>
      <c r="C738" s="1">
        <v>299.79000000000002</v>
      </c>
      <c r="D738" s="1">
        <v>20.56</v>
      </c>
      <c r="E738" s="1">
        <v>2051.6819999999998</v>
      </c>
      <c r="F738" s="1">
        <v>26.1</v>
      </c>
      <c r="G738" s="1">
        <v>402.6</v>
      </c>
      <c r="H738" s="1">
        <v>1.7999999999999999E-2</v>
      </c>
      <c r="I738" s="1">
        <v>0.47</v>
      </c>
      <c r="J738" s="1">
        <v>0.61499999999999999</v>
      </c>
      <c r="K738" s="1">
        <v>7.27</v>
      </c>
      <c r="L738" s="1">
        <f t="shared" si="44"/>
        <v>0.59676933765632234</v>
      </c>
      <c r="M738" s="1">
        <f t="shared" si="45"/>
        <v>7.0544928207503474</v>
      </c>
      <c r="N738" s="1">
        <v>0.04</v>
      </c>
      <c r="O738" s="1">
        <v>21.59</v>
      </c>
      <c r="P738" s="1">
        <v>6.9009999999999998</v>
      </c>
      <c r="Q738" s="1">
        <v>0</v>
      </c>
      <c r="R738" s="1">
        <v>800</v>
      </c>
      <c r="S738" s="1">
        <v>752.8</v>
      </c>
      <c r="T738" s="1">
        <v>312.60000000000002</v>
      </c>
      <c r="U738" s="1">
        <v>2255.6</v>
      </c>
      <c r="V738">
        <v>1.0305153465000001</v>
      </c>
      <c r="W738">
        <f t="shared" si="46"/>
        <v>0.59848963151758361</v>
      </c>
      <c r="X738">
        <f t="shared" si="47"/>
        <v>7.0748286522485078</v>
      </c>
    </row>
    <row r="739" spans="1:24" x14ac:dyDescent="0.15">
      <c r="A739" s="98">
        <v>43075.141689814816</v>
      </c>
      <c r="B739" s="1">
        <v>299.8113888889784</v>
      </c>
      <c r="C739" s="1">
        <v>299.8</v>
      </c>
      <c r="D739" s="1">
        <v>20.56</v>
      </c>
      <c r="E739" s="1">
        <v>2051.442</v>
      </c>
      <c r="F739" s="1">
        <v>26.1</v>
      </c>
      <c r="G739" s="1">
        <v>402.6</v>
      </c>
      <c r="H739" s="1">
        <v>1.7999999999999999E-2</v>
      </c>
      <c r="I739" s="1">
        <v>0.47</v>
      </c>
      <c r="J739" s="1">
        <v>0.61499999999999999</v>
      </c>
      <c r="K739" s="1">
        <v>7.27</v>
      </c>
      <c r="L739" s="1">
        <f t="shared" si="44"/>
        <v>0.59676933765632234</v>
      </c>
      <c r="M739" s="1">
        <f t="shared" si="45"/>
        <v>7.0544928207503474</v>
      </c>
      <c r="N739" s="1">
        <v>0.04</v>
      </c>
      <c r="O739" s="1">
        <v>21.59</v>
      </c>
      <c r="P739" s="1">
        <v>6.9020000000000001</v>
      </c>
      <c r="Q739" s="1">
        <v>0</v>
      </c>
      <c r="R739" s="1">
        <v>800</v>
      </c>
      <c r="S739" s="1">
        <v>752.8</v>
      </c>
      <c r="T739" s="1">
        <v>312.60000000000002</v>
      </c>
      <c r="U739" s="1">
        <v>2255.6</v>
      </c>
      <c r="V739">
        <v>1.0304913877999999</v>
      </c>
      <c r="W739">
        <f t="shared" si="46"/>
        <v>0.59850354627097646</v>
      </c>
      <c r="X739">
        <f t="shared" si="47"/>
        <v>7.0749931404715429</v>
      </c>
    </row>
    <row r="740" spans="1:24" x14ac:dyDescent="0.15">
      <c r="A740" s="98">
        <v>43075.142384259256</v>
      </c>
      <c r="B740" s="1">
        <v>299.82805555552477</v>
      </c>
      <c r="C740" s="1">
        <v>299.82</v>
      </c>
      <c r="D740" s="1">
        <v>20.56</v>
      </c>
      <c r="E740" s="1">
        <v>2051.1959999999999</v>
      </c>
      <c r="F740" s="1">
        <v>26.1</v>
      </c>
      <c r="G740" s="1">
        <v>402.6</v>
      </c>
      <c r="H740" s="1">
        <v>1.7000000000000001E-2</v>
      </c>
      <c r="I740" s="1">
        <v>0.47</v>
      </c>
      <c r="J740" s="1">
        <v>0.61499999999999999</v>
      </c>
      <c r="K740" s="1">
        <v>7.27</v>
      </c>
      <c r="L740" s="1">
        <f t="shared" si="44"/>
        <v>0.59676933765632234</v>
      </c>
      <c r="M740" s="1">
        <f t="shared" si="45"/>
        <v>7.0544928207503474</v>
      </c>
      <c r="N740" s="1">
        <v>0.04</v>
      </c>
      <c r="O740" s="1">
        <v>21.59</v>
      </c>
      <c r="P740" s="1">
        <v>6.9029999999999996</v>
      </c>
      <c r="Q740" s="1">
        <v>0</v>
      </c>
      <c r="R740" s="1">
        <v>800</v>
      </c>
      <c r="S740" s="1">
        <v>752.8</v>
      </c>
      <c r="T740" s="1">
        <v>312.60000000000002</v>
      </c>
      <c r="U740" s="1">
        <v>2255.6</v>
      </c>
      <c r="V740">
        <v>1.0304857145999999</v>
      </c>
      <c r="W740">
        <f t="shared" si="46"/>
        <v>0.59850684125146048</v>
      </c>
      <c r="X740">
        <f t="shared" si="47"/>
        <v>7.0750320908912485</v>
      </c>
    </row>
    <row r="741" spans="1:24" x14ac:dyDescent="0.15">
      <c r="A741" s="98">
        <v>43075.143078703702</v>
      </c>
      <c r="B741" s="1">
        <v>299.84472222224576</v>
      </c>
      <c r="C741" s="1">
        <v>299.83999999999997</v>
      </c>
      <c r="D741" s="1">
        <v>20.56</v>
      </c>
      <c r="E741" s="1">
        <v>2051.3820000000001</v>
      </c>
      <c r="F741" s="1">
        <v>26.1</v>
      </c>
      <c r="G741" s="1">
        <v>402.6</v>
      </c>
      <c r="H741" s="1">
        <v>1.7999999999999999E-2</v>
      </c>
      <c r="I741" s="1">
        <v>0.47</v>
      </c>
      <c r="J741" s="1">
        <v>0.61499999999999999</v>
      </c>
      <c r="K741" s="1">
        <v>7.27</v>
      </c>
      <c r="L741" s="1">
        <f t="shared" si="44"/>
        <v>0.59676933765632234</v>
      </c>
      <c r="M741" s="1">
        <f t="shared" si="45"/>
        <v>7.0544928207503474</v>
      </c>
      <c r="N741" s="1">
        <v>0.04</v>
      </c>
      <c r="O741" s="1">
        <v>21.59</v>
      </c>
      <c r="P741" s="1">
        <v>6.9109999999999996</v>
      </c>
      <c r="Q741" s="1">
        <v>0</v>
      </c>
      <c r="R741" s="1">
        <v>799</v>
      </c>
      <c r="S741" s="1">
        <v>752.8</v>
      </c>
      <c r="T741" s="1">
        <v>312.60000000000002</v>
      </c>
      <c r="U741" s="1">
        <v>2255.6</v>
      </c>
      <c r="V741">
        <v>1.030480413</v>
      </c>
      <c r="W741">
        <f t="shared" si="46"/>
        <v>0.59850992044037998</v>
      </c>
      <c r="X741">
        <f t="shared" si="47"/>
        <v>7.0750684904090448</v>
      </c>
    </row>
    <row r="742" spans="1:24" x14ac:dyDescent="0.15">
      <c r="A742" s="98">
        <v>43075.143773148149</v>
      </c>
      <c r="B742" s="1">
        <v>299.86138888896676</v>
      </c>
      <c r="C742" s="1">
        <v>299.85000000000002</v>
      </c>
      <c r="D742" s="1">
        <v>20.56</v>
      </c>
      <c r="E742" s="1">
        <v>2051.4450000000002</v>
      </c>
      <c r="F742" s="1">
        <v>26.1</v>
      </c>
      <c r="G742" s="1">
        <v>402.6</v>
      </c>
      <c r="H742" s="1">
        <v>1.7999999999999999E-2</v>
      </c>
      <c r="I742" s="1">
        <v>0.47</v>
      </c>
      <c r="J742" s="1">
        <v>0.61499999999999999</v>
      </c>
      <c r="K742" s="1">
        <v>7.27</v>
      </c>
      <c r="L742" s="1">
        <f t="shared" si="44"/>
        <v>0.59676933765632234</v>
      </c>
      <c r="M742" s="1">
        <f t="shared" si="45"/>
        <v>7.0544928207503474</v>
      </c>
      <c r="N742" s="1">
        <v>0.04</v>
      </c>
      <c r="O742" s="1">
        <v>21.59</v>
      </c>
      <c r="P742" s="1">
        <v>6.8929999999999998</v>
      </c>
      <c r="Q742" s="1">
        <v>0</v>
      </c>
      <c r="R742" s="1">
        <v>799</v>
      </c>
      <c r="S742" s="1">
        <v>752.8</v>
      </c>
      <c r="T742" s="1">
        <v>312.60000000000002</v>
      </c>
      <c r="U742" s="1">
        <v>2255.6</v>
      </c>
      <c r="V742">
        <v>1.0304915742999998</v>
      </c>
      <c r="W742">
        <f t="shared" si="46"/>
        <v>0.59850343795285521</v>
      </c>
      <c r="X742">
        <f t="shared" si="47"/>
        <v>7.0749918600280601</v>
      </c>
    </row>
    <row r="743" spans="1:24" x14ac:dyDescent="0.15">
      <c r="A743" s="98">
        <v>43075.144467592596</v>
      </c>
      <c r="B743" s="1">
        <v>299.87805555568775</v>
      </c>
      <c r="C743" s="1">
        <v>299.87</v>
      </c>
      <c r="D743" s="1">
        <v>20.56</v>
      </c>
      <c r="E743" s="1">
        <v>2051.3270000000002</v>
      </c>
      <c r="F743" s="1">
        <v>26.1</v>
      </c>
      <c r="G743" s="1">
        <v>402.6</v>
      </c>
      <c r="H743" s="1">
        <v>1.7999999999999999E-2</v>
      </c>
      <c r="I743" s="1">
        <v>0.47</v>
      </c>
      <c r="J743" s="1">
        <v>0.61499999999999999</v>
      </c>
      <c r="K743" s="1">
        <v>7.27</v>
      </c>
      <c r="L743" s="1">
        <f t="shared" si="44"/>
        <v>0.59676933765632234</v>
      </c>
      <c r="M743" s="1">
        <f t="shared" si="45"/>
        <v>7.0544928207503474</v>
      </c>
      <c r="N743" s="1">
        <v>0.04</v>
      </c>
      <c r="O743" s="1">
        <v>21.59</v>
      </c>
      <c r="P743" s="1">
        <v>6.9080000000000004</v>
      </c>
      <c r="Q743" s="1">
        <v>0</v>
      </c>
      <c r="R743" s="1">
        <v>800</v>
      </c>
      <c r="S743" s="1">
        <v>752.8</v>
      </c>
      <c r="T743" s="1">
        <v>312.60000000000002</v>
      </c>
      <c r="U743" s="1">
        <v>2255.6</v>
      </c>
      <c r="V743">
        <v>1.0304040642000001</v>
      </c>
      <c r="W743">
        <f t="shared" si="46"/>
        <v>0.59855426762009456</v>
      </c>
      <c r="X743">
        <f t="shared" si="47"/>
        <v>7.0755927245497361</v>
      </c>
    </row>
    <row r="744" spans="1:24" x14ac:dyDescent="0.15">
      <c r="A744" s="98">
        <v>43075.145162037035</v>
      </c>
      <c r="B744" s="1">
        <v>299.89472222223412</v>
      </c>
      <c r="C744" s="1">
        <v>299.89</v>
      </c>
      <c r="D744" s="1">
        <v>20.56</v>
      </c>
      <c r="E744" s="1">
        <v>2051.0410000000002</v>
      </c>
      <c r="F744" s="1">
        <v>26.1</v>
      </c>
      <c r="G744" s="1">
        <v>402.6</v>
      </c>
      <c r="H744" s="1">
        <v>1.7999999999999999E-2</v>
      </c>
      <c r="I744" s="1">
        <v>0.47</v>
      </c>
      <c r="J744" s="1">
        <v>0.61499999999999999</v>
      </c>
      <c r="K744" s="1">
        <v>7.27</v>
      </c>
      <c r="L744" s="1">
        <f t="shared" si="44"/>
        <v>0.59676933765632234</v>
      </c>
      <c r="M744" s="1">
        <f t="shared" si="45"/>
        <v>7.0544928207503474</v>
      </c>
      <c r="N744" s="1">
        <v>0.04</v>
      </c>
      <c r="O744" s="1">
        <v>21.59</v>
      </c>
      <c r="P744" s="1">
        <v>6.9119999999999999</v>
      </c>
      <c r="Q744" s="1">
        <v>0</v>
      </c>
      <c r="R744" s="1">
        <v>800</v>
      </c>
      <c r="S744" s="1">
        <v>752.8</v>
      </c>
      <c r="T744" s="1">
        <v>312.60000000000002</v>
      </c>
      <c r="U744" s="1">
        <v>2255.6</v>
      </c>
      <c r="V744">
        <v>1.0304320138999998</v>
      </c>
      <c r="W744">
        <f t="shared" si="46"/>
        <v>0.59853803228191815</v>
      </c>
      <c r="X744">
        <f t="shared" si="47"/>
        <v>7.0754008043732437</v>
      </c>
    </row>
    <row r="745" spans="1:24" x14ac:dyDescent="0.15">
      <c r="A745" s="98">
        <v>43075.145856481482</v>
      </c>
      <c r="B745" s="1">
        <v>299.91138888895512</v>
      </c>
      <c r="C745" s="1">
        <v>299.89999999999998</v>
      </c>
      <c r="D745" s="1">
        <v>20.56</v>
      </c>
      <c r="E745" s="1">
        <v>2050.9789999999998</v>
      </c>
      <c r="F745" s="1">
        <v>26.1</v>
      </c>
      <c r="G745" s="1">
        <v>402.6</v>
      </c>
      <c r="H745" s="1">
        <v>1.7999999999999999E-2</v>
      </c>
      <c r="I745" s="1">
        <v>0.47</v>
      </c>
      <c r="J745" s="1">
        <v>0.61499999999999999</v>
      </c>
      <c r="K745" s="1">
        <v>7.27</v>
      </c>
      <c r="L745" s="1">
        <f t="shared" si="44"/>
        <v>0.59676933765632234</v>
      </c>
      <c r="M745" s="1">
        <f t="shared" si="45"/>
        <v>7.0544928207503474</v>
      </c>
      <c r="N745" s="1">
        <v>0.04</v>
      </c>
      <c r="O745" s="1">
        <v>21.59</v>
      </c>
      <c r="P745" s="1">
        <v>6.8879999999999999</v>
      </c>
      <c r="Q745" s="1">
        <v>0</v>
      </c>
      <c r="R745" s="1">
        <v>800</v>
      </c>
      <c r="S745" s="1">
        <v>752.8</v>
      </c>
      <c r="T745" s="1">
        <v>312.60000000000002</v>
      </c>
      <c r="U745" s="1">
        <v>2255.6</v>
      </c>
      <c r="V745">
        <v>1.0304275642</v>
      </c>
      <c r="W745">
        <f t="shared" si="46"/>
        <v>0.59854061695140359</v>
      </c>
      <c r="X745">
        <f t="shared" si="47"/>
        <v>7.0754313581084611</v>
      </c>
    </row>
    <row r="746" spans="1:24" x14ac:dyDescent="0.15">
      <c r="A746" s="98">
        <v>43075.146550925929</v>
      </c>
      <c r="B746" s="1">
        <v>299.92805555567611</v>
      </c>
      <c r="C746" s="1">
        <v>299.92</v>
      </c>
      <c r="D746" s="1">
        <v>20.56</v>
      </c>
      <c r="E746" s="1">
        <v>2051.0120000000002</v>
      </c>
      <c r="F746" s="1">
        <v>26.1</v>
      </c>
      <c r="G746" s="1">
        <v>402.6</v>
      </c>
      <c r="H746" s="1">
        <v>1.7999999999999999E-2</v>
      </c>
      <c r="I746" s="1">
        <v>0.47</v>
      </c>
      <c r="J746" s="1">
        <v>0.61499999999999999</v>
      </c>
      <c r="K746" s="1">
        <v>7.27</v>
      </c>
      <c r="L746" s="1">
        <f t="shared" si="44"/>
        <v>0.59676933765632234</v>
      </c>
      <c r="M746" s="1">
        <f t="shared" si="45"/>
        <v>7.0544928207503474</v>
      </c>
      <c r="N746" s="1">
        <v>0.04</v>
      </c>
      <c r="O746" s="1">
        <v>21.59</v>
      </c>
      <c r="P746" s="1">
        <v>6.8970000000000002</v>
      </c>
      <c r="Q746" s="1">
        <v>0</v>
      </c>
      <c r="R746" s="1">
        <v>800</v>
      </c>
      <c r="S746" s="1">
        <v>752.8</v>
      </c>
      <c r="T746" s="1">
        <v>312.60000000000002</v>
      </c>
      <c r="U746" s="1">
        <v>2255.6</v>
      </c>
      <c r="V746">
        <v>1.0304273891</v>
      </c>
      <c r="W746">
        <f t="shared" si="46"/>
        <v>0.59854071866110492</v>
      </c>
      <c r="X746">
        <f t="shared" si="47"/>
        <v>7.0754325604328985</v>
      </c>
    </row>
    <row r="747" spans="1:24" x14ac:dyDescent="0.15">
      <c r="A747" s="98">
        <v>43075.147245370368</v>
      </c>
      <c r="B747" s="1">
        <v>299.94472222222248</v>
      </c>
      <c r="C747" s="1">
        <v>299.94</v>
      </c>
      <c r="D747" s="1">
        <v>20.57</v>
      </c>
      <c r="E747" s="1">
        <v>2051.1579999999999</v>
      </c>
      <c r="F747" s="1">
        <v>26.1</v>
      </c>
      <c r="G747" s="1">
        <v>402.6</v>
      </c>
      <c r="H747" s="1">
        <v>1.7999999999999999E-2</v>
      </c>
      <c r="I747" s="1">
        <v>0.47</v>
      </c>
      <c r="J747" s="1">
        <v>0.61499999999999999</v>
      </c>
      <c r="K747" s="1">
        <v>7.27</v>
      </c>
      <c r="L747" s="1">
        <f t="shared" si="44"/>
        <v>0.59676933765632234</v>
      </c>
      <c r="M747" s="1">
        <f t="shared" si="45"/>
        <v>7.0544928207503474</v>
      </c>
      <c r="N747" s="1">
        <v>0.04</v>
      </c>
      <c r="O747" s="1">
        <v>21.59</v>
      </c>
      <c r="P747" s="1">
        <v>6.9130000000000003</v>
      </c>
      <c r="Q747" s="1">
        <v>0</v>
      </c>
      <c r="R747" s="1">
        <v>799</v>
      </c>
      <c r="S747" s="1">
        <v>752.8</v>
      </c>
      <c r="T747" s="1">
        <v>312.60000000000002</v>
      </c>
      <c r="U747" s="1">
        <v>2255.6999999999998</v>
      </c>
      <c r="V747">
        <v>1.0304084602999999</v>
      </c>
      <c r="W747">
        <f t="shared" si="46"/>
        <v>0.59855171396829809</v>
      </c>
      <c r="X747">
        <f t="shared" si="47"/>
        <v>7.0755625374789064</v>
      </c>
    </row>
    <row r="748" spans="1:24" x14ac:dyDescent="0.15">
      <c r="A748" s="98">
        <v>43075.147939814815</v>
      </c>
      <c r="B748" s="1">
        <v>299.96138888894347</v>
      </c>
      <c r="C748" s="1">
        <v>299.95</v>
      </c>
      <c r="D748" s="1">
        <v>20.57</v>
      </c>
      <c r="E748" s="1">
        <v>2051.194</v>
      </c>
      <c r="F748" s="1">
        <v>26.1</v>
      </c>
      <c r="G748" s="1">
        <v>402.6</v>
      </c>
      <c r="H748" s="1">
        <v>1.7000000000000001E-2</v>
      </c>
      <c r="I748" s="1">
        <v>0.47</v>
      </c>
      <c r="J748" s="1">
        <v>0.61499999999999999</v>
      </c>
      <c r="K748" s="1">
        <v>7.27</v>
      </c>
      <c r="L748" s="1">
        <f t="shared" si="44"/>
        <v>0.59676933765632234</v>
      </c>
      <c r="M748" s="1">
        <f t="shared" si="45"/>
        <v>7.0544928207503474</v>
      </c>
      <c r="N748" s="1">
        <v>0.04</v>
      </c>
      <c r="O748" s="1">
        <v>21.59</v>
      </c>
      <c r="P748" s="1">
        <v>6.8970000000000002</v>
      </c>
      <c r="Q748" s="1">
        <v>0</v>
      </c>
      <c r="R748" s="1">
        <v>799</v>
      </c>
      <c r="S748" s="1">
        <v>752.8</v>
      </c>
      <c r="T748" s="1">
        <v>312.60000000000002</v>
      </c>
      <c r="U748" s="1">
        <v>2255.6999999999998</v>
      </c>
      <c r="V748">
        <v>1.0304056637999999</v>
      </c>
      <c r="W748">
        <f t="shared" si="46"/>
        <v>0.59855333842546765</v>
      </c>
      <c r="X748">
        <f t="shared" si="47"/>
        <v>7.0755817404116259</v>
      </c>
    </row>
    <row r="749" spans="1:24" x14ac:dyDescent="0.15">
      <c r="A749" s="98">
        <v>43075.148634259262</v>
      </c>
      <c r="B749" s="1">
        <v>299.97805555566447</v>
      </c>
      <c r="C749" s="1">
        <v>299.97000000000003</v>
      </c>
      <c r="D749" s="1">
        <v>20.57</v>
      </c>
      <c r="E749" s="1">
        <v>2051.127</v>
      </c>
      <c r="F749" s="1">
        <v>26.1</v>
      </c>
      <c r="G749" s="1">
        <v>402.6</v>
      </c>
      <c r="H749" s="1">
        <v>1.7999999999999999E-2</v>
      </c>
      <c r="I749" s="1">
        <v>0.47</v>
      </c>
      <c r="J749" s="1">
        <v>0.61499999999999999</v>
      </c>
      <c r="K749" s="1">
        <v>7.27</v>
      </c>
      <c r="L749" s="1">
        <f t="shared" si="44"/>
        <v>0.59676933765632234</v>
      </c>
      <c r="M749" s="1">
        <f t="shared" si="45"/>
        <v>7.0544928207503474</v>
      </c>
      <c r="N749" s="1">
        <v>0.04</v>
      </c>
      <c r="O749" s="1">
        <v>21.59</v>
      </c>
      <c r="P749" s="1">
        <v>6.8959999999999999</v>
      </c>
      <c r="Q749" s="1">
        <v>0</v>
      </c>
      <c r="R749" s="1">
        <v>800</v>
      </c>
      <c r="S749" s="1">
        <v>752.8</v>
      </c>
      <c r="T749" s="1">
        <v>312.60000000000002</v>
      </c>
      <c r="U749" s="1">
        <v>2255.6999999999998</v>
      </c>
      <c r="V749">
        <v>1.0304089268000001</v>
      </c>
      <c r="W749">
        <f t="shared" si="46"/>
        <v>0.59855144298425722</v>
      </c>
      <c r="X749">
        <f t="shared" si="47"/>
        <v>7.0755593341391059</v>
      </c>
    </row>
    <row r="750" spans="1:24" x14ac:dyDescent="0.15">
      <c r="A750" s="98">
        <v>43075.149328703701</v>
      </c>
      <c r="B750" s="1">
        <v>299.99472222221084</v>
      </c>
      <c r="C750" s="1">
        <v>299.99</v>
      </c>
      <c r="D750" s="1">
        <v>20.57</v>
      </c>
      <c r="E750" s="1">
        <v>2051.1170000000002</v>
      </c>
      <c r="F750" s="1">
        <v>26.1</v>
      </c>
      <c r="G750" s="1">
        <v>402.6</v>
      </c>
      <c r="H750" s="1">
        <v>1.7999999999999999E-2</v>
      </c>
      <c r="I750" s="1">
        <v>0.47</v>
      </c>
      <c r="J750" s="1">
        <v>0.61499999999999999</v>
      </c>
      <c r="K750" s="1">
        <v>7.27</v>
      </c>
      <c r="L750" s="1">
        <f t="shared" si="44"/>
        <v>0.59676933765632234</v>
      </c>
      <c r="M750" s="1">
        <f t="shared" si="45"/>
        <v>7.0544928207503474</v>
      </c>
      <c r="N750" s="1">
        <v>0.04</v>
      </c>
      <c r="O750" s="1">
        <v>21.59</v>
      </c>
      <c r="P750" s="1">
        <v>6.8879999999999999</v>
      </c>
      <c r="Q750" s="1">
        <v>0</v>
      </c>
      <c r="R750" s="1">
        <v>800</v>
      </c>
      <c r="S750" s="1">
        <v>752.8</v>
      </c>
      <c r="T750" s="1">
        <v>312.60000000000002</v>
      </c>
      <c r="U750" s="1">
        <v>2255.6999999999998</v>
      </c>
      <c r="V750">
        <v>1.0304158391</v>
      </c>
      <c r="W750">
        <f t="shared" si="46"/>
        <v>0.59854742774401903</v>
      </c>
      <c r="X750">
        <f t="shared" si="47"/>
        <v>7.075511869429298</v>
      </c>
    </row>
    <row r="751" spans="1:24" x14ac:dyDescent="0.15">
      <c r="A751" s="98">
        <v>43075.150023148148</v>
      </c>
      <c r="B751" s="1">
        <v>300.01138888893183</v>
      </c>
      <c r="C751" s="1">
        <v>300</v>
      </c>
      <c r="D751" s="1">
        <v>20.57</v>
      </c>
      <c r="E751" s="1">
        <v>2050.5540000000001</v>
      </c>
      <c r="F751" s="1">
        <v>26.1</v>
      </c>
      <c r="G751" s="1">
        <v>402.6</v>
      </c>
      <c r="H751" s="1">
        <v>1.7000000000000001E-2</v>
      </c>
      <c r="I751" s="1">
        <v>0.47</v>
      </c>
      <c r="J751" s="1">
        <v>0.61499999999999999</v>
      </c>
      <c r="K751" s="1">
        <v>7.27</v>
      </c>
      <c r="L751" s="1">
        <f t="shared" si="44"/>
        <v>0.59676933765632234</v>
      </c>
      <c r="M751" s="1">
        <f t="shared" si="45"/>
        <v>7.0544928207503474</v>
      </c>
      <c r="N751" s="1">
        <v>0.04</v>
      </c>
      <c r="O751" s="1">
        <v>21.59</v>
      </c>
      <c r="P751" s="1">
        <v>6.8949999999999996</v>
      </c>
      <c r="Q751" s="1">
        <v>0</v>
      </c>
      <c r="R751" s="1">
        <v>800</v>
      </c>
      <c r="S751" s="1">
        <v>752.8</v>
      </c>
      <c r="T751" s="1">
        <v>312.60000000000002</v>
      </c>
      <c r="U751" s="1">
        <v>2255.6999999999998</v>
      </c>
      <c r="V751">
        <v>1.0304290983000002</v>
      </c>
      <c r="W751">
        <f t="shared" si="46"/>
        <v>0.59853972584578352</v>
      </c>
      <c r="X751">
        <f t="shared" si="47"/>
        <v>7.0754208242257652</v>
      </c>
    </row>
    <row r="752" spans="1:24" x14ac:dyDescent="0.15">
      <c r="A752" s="98">
        <v>43075.150717592594</v>
      </c>
      <c r="B752" s="1">
        <v>300.02805555565283</v>
      </c>
      <c r="C752" s="1">
        <v>300.02</v>
      </c>
      <c r="D752" s="1">
        <v>20.57</v>
      </c>
      <c r="E752" s="1">
        <v>2050.348</v>
      </c>
      <c r="F752" s="1">
        <v>26.1</v>
      </c>
      <c r="G752" s="1">
        <v>402.6</v>
      </c>
      <c r="H752" s="1">
        <v>1.7000000000000001E-2</v>
      </c>
      <c r="I752" s="1">
        <v>0.47</v>
      </c>
      <c r="J752" s="1">
        <v>0.61499999999999999</v>
      </c>
      <c r="K752" s="1">
        <v>7.27</v>
      </c>
      <c r="L752" s="1">
        <f t="shared" si="44"/>
        <v>0.59676933765632234</v>
      </c>
      <c r="M752" s="1">
        <f t="shared" si="45"/>
        <v>7.0544928207503474</v>
      </c>
      <c r="N752" s="1">
        <v>0.04</v>
      </c>
      <c r="O752" s="1">
        <v>21.59</v>
      </c>
      <c r="P752" s="1">
        <v>6.9009999999999998</v>
      </c>
      <c r="Q752" s="1">
        <v>0</v>
      </c>
      <c r="R752" s="1">
        <v>800</v>
      </c>
      <c r="S752" s="1">
        <v>752.8</v>
      </c>
      <c r="T752" s="1">
        <v>312.60000000000002</v>
      </c>
      <c r="U752" s="1">
        <v>2255.6999999999998</v>
      </c>
      <c r="V752">
        <v>1.0304296713999999</v>
      </c>
      <c r="W752">
        <f t="shared" si="46"/>
        <v>0.59853939295250003</v>
      </c>
      <c r="X752">
        <f t="shared" si="47"/>
        <v>7.0754168890482525</v>
      </c>
    </row>
    <row r="753" spans="1:24" x14ac:dyDescent="0.15">
      <c r="A753" s="98">
        <v>43075.151412037034</v>
      </c>
      <c r="B753" s="1">
        <v>300.0447222221992</v>
      </c>
      <c r="C753" s="1">
        <v>300.04000000000002</v>
      </c>
      <c r="D753" s="1">
        <v>20.57</v>
      </c>
      <c r="E753" s="1">
        <v>2050.3850000000002</v>
      </c>
      <c r="F753" s="1">
        <v>26.1</v>
      </c>
      <c r="G753" s="1">
        <v>402.6</v>
      </c>
      <c r="H753" s="1">
        <v>1.7999999999999999E-2</v>
      </c>
      <c r="I753" s="1">
        <v>0.47</v>
      </c>
      <c r="J753" s="1">
        <v>0.61499999999999999</v>
      </c>
      <c r="K753" s="1">
        <v>7.27</v>
      </c>
      <c r="L753" s="1">
        <f t="shared" si="44"/>
        <v>0.59676933765632234</v>
      </c>
      <c r="M753" s="1">
        <f t="shared" si="45"/>
        <v>7.0544928207503474</v>
      </c>
      <c r="N753" s="1">
        <v>0.04</v>
      </c>
      <c r="O753" s="1">
        <v>21.59</v>
      </c>
      <c r="P753" s="1">
        <v>6.8879999999999999</v>
      </c>
      <c r="Q753" s="1">
        <v>0</v>
      </c>
      <c r="R753" s="1">
        <v>800</v>
      </c>
      <c r="S753" s="1">
        <v>752.8</v>
      </c>
      <c r="T753" s="1">
        <v>312.60000000000002</v>
      </c>
      <c r="U753" s="1">
        <v>2255.8000000000002</v>
      </c>
      <c r="V753">
        <v>1.0303784115999999</v>
      </c>
      <c r="W753">
        <f t="shared" si="46"/>
        <v>0.59856916940087035</v>
      </c>
      <c r="X753">
        <f t="shared" si="47"/>
        <v>7.0757688805598811</v>
      </c>
    </row>
    <row r="754" spans="1:24" x14ac:dyDescent="0.15">
      <c r="A754" s="98">
        <v>43075.152106481481</v>
      </c>
      <c r="B754" s="1">
        <v>300.06138888892019</v>
      </c>
      <c r="C754" s="1">
        <v>300.05</v>
      </c>
      <c r="D754" s="1">
        <v>20.57</v>
      </c>
      <c r="E754" s="1">
        <v>2050.4670000000001</v>
      </c>
      <c r="F754" s="1">
        <v>26.1</v>
      </c>
      <c r="G754" s="1">
        <v>402.6</v>
      </c>
      <c r="H754" s="1">
        <v>1.7000000000000001E-2</v>
      </c>
      <c r="I754" s="1">
        <v>0.47</v>
      </c>
      <c r="J754" s="1">
        <v>0.61499999999999999</v>
      </c>
      <c r="K754" s="1">
        <v>7.27</v>
      </c>
      <c r="L754" s="1">
        <f t="shared" si="44"/>
        <v>0.59676933765632234</v>
      </c>
      <c r="M754" s="1">
        <f t="shared" si="45"/>
        <v>7.0544928207503474</v>
      </c>
      <c r="N754" s="1">
        <v>0.04</v>
      </c>
      <c r="O754" s="1">
        <v>21.59</v>
      </c>
      <c r="P754" s="1">
        <v>6.8959999999999999</v>
      </c>
      <c r="Q754" s="1">
        <v>0</v>
      </c>
      <c r="R754" s="1">
        <v>800</v>
      </c>
      <c r="S754" s="1">
        <v>752.8</v>
      </c>
      <c r="T754" s="1">
        <v>312.60000000000002</v>
      </c>
      <c r="U754" s="1">
        <v>2255.8000000000002</v>
      </c>
      <c r="V754">
        <v>1.0303625347000001</v>
      </c>
      <c r="W754">
        <f t="shared" si="46"/>
        <v>0.59857839277858982</v>
      </c>
      <c r="X754">
        <f t="shared" si="47"/>
        <v>7.0758779113826789</v>
      </c>
    </row>
    <row r="755" spans="1:24" x14ac:dyDescent="0.15">
      <c r="A755" s="98">
        <v>43075.152800925927</v>
      </c>
      <c r="B755" s="1">
        <v>300.07805555564119</v>
      </c>
      <c r="C755" s="1">
        <v>300.07</v>
      </c>
      <c r="D755" s="1">
        <v>20.57</v>
      </c>
      <c r="E755" s="1">
        <v>2050.348</v>
      </c>
      <c r="F755" s="1">
        <v>26.1</v>
      </c>
      <c r="G755" s="1">
        <v>402.6</v>
      </c>
      <c r="H755" s="1">
        <v>1.7999999999999999E-2</v>
      </c>
      <c r="I755" s="1">
        <v>0.47</v>
      </c>
      <c r="J755" s="1">
        <v>0.61499999999999999</v>
      </c>
      <c r="K755" s="1">
        <v>7.27</v>
      </c>
      <c r="L755" s="1">
        <f t="shared" si="44"/>
        <v>0.59676933765632234</v>
      </c>
      <c r="M755" s="1">
        <f t="shared" si="45"/>
        <v>7.0544928207503474</v>
      </c>
      <c r="N755" s="1">
        <v>0.04</v>
      </c>
      <c r="O755" s="1">
        <v>21.59</v>
      </c>
      <c r="P755" s="1">
        <v>6.9020000000000001</v>
      </c>
      <c r="Q755" s="1">
        <v>0</v>
      </c>
      <c r="R755" s="1">
        <v>800</v>
      </c>
      <c r="S755" s="1">
        <v>752.8</v>
      </c>
      <c r="T755" s="1">
        <v>312.60000000000002</v>
      </c>
      <c r="U755" s="1">
        <v>2255.8000000000002</v>
      </c>
      <c r="V755">
        <v>1.0302986483000001</v>
      </c>
      <c r="W755">
        <f t="shared" si="46"/>
        <v>0.59861550921924078</v>
      </c>
      <c r="X755">
        <f t="shared" si="47"/>
        <v>7.0763166699575288</v>
      </c>
    </row>
    <row r="756" spans="1:24" x14ac:dyDescent="0.15">
      <c r="A756" s="98">
        <v>43075.153495370374</v>
      </c>
      <c r="B756" s="1">
        <v>300.09472222236218</v>
      </c>
      <c r="C756" s="1">
        <v>300.08999999999997</v>
      </c>
      <c r="D756" s="1">
        <v>20.57</v>
      </c>
      <c r="E756" s="1">
        <v>2050.357</v>
      </c>
      <c r="F756" s="1">
        <v>26.1</v>
      </c>
      <c r="G756" s="1">
        <v>402.6</v>
      </c>
      <c r="H756" s="1">
        <v>1.7999999999999999E-2</v>
      </c>
      <c r="I756" s="1">
        <v>0.47</v>
      </c>
      <c r="J756" s="1">
        <v>0.61499999999999999</v>
      </c>
      <c r="K756" s="1">
        <v>7.27</v>
      </c>
      <c r="L756" s="1">
        <f t="shared" si="44"/>
        <v>0.59676933765632234</v>
      </c>
      <c r="M756" s="1">
        <f t="shared" si="45"/>
        <v>7.0544928207503474</v>
      </c>
      <c r="N756" s="1">
        <v>0.04</v>
      </c>
      <c r="O756" s="1">
        <v>21.59</v>
      </c>
      <c r="P756" s="1">
        <v>6.89</v>
      </c>
      <c r="Q756" s="1">
        <v>0</v>
      </c>
      <c r="R756" s="1">
        <v>800</v>
      </c>
      <c r="S756" s="1">
        <v>752.8</v>
      </c>
      <c r="T756" s="1">
        <v>312.60000000000002</v>
      </c>
      <c r="U756" s="1">
        <v>2255.8000000000002</v>
      </c>
      <c r="V756">
        <v>1.0302819506999998</v>
      </c>
      <c r="W756">
        <f t="shared" si="46"/>
        <v>0.59862521087646203</v>
      </c>
      <c r="X756">
        <f t="shared" si="47"/>
        <v>7.0764313545884203</v>
      </c>
    </row>
    <row r="757" spans="1:24" x14ac:dyDescent="0.15">
      <c r="A757" s="98">
        <v>43075.154189814813</v>
      </c>
      <c r="B757" s="1">
        <v>300.11138888890855</v>
      </c>
      <c r="C757" s="1">
        <v>300.10000000000002</v>
      </c>
      <c r="D757" s="1">
        <v>20.57</v>
      </c>
      <c r="E757" s="1">
        <v>2050.0700000000002</v>
      </c>
      <c r="F757" s="1">
        <v>26.1</v>
      </c>
      <c r="G757" s="1">
        <v>402.6</v>
      </c>
      <c r="H757" s="1">
        <v>1.7999999999999999E-2</v>
      </c>
      <c r="I757" s="1">
        <v>0.47</v>
      </c>
      <c r="J757" s="1">
        <v>0.61499999999999999</v>
      </c>
      <c r="K757" s="1">
        <v>7.27</v>
      </c>
      <c r="L757" s="1">
        <f t="shared" si="44"/>
        <v>0.59676933765632234</v>
      </c>
      <c r="M757" s="1">
        <f t="shared" si="45"/>
        <v>7.0544928207503474</v>
      </c>
      <c r="N757" s="1">
        <v>0.04</v>
      </c>
      <c r="O757" s="1">
        <v>21.59</v>
      </c>
      <c r="P757" s="1">
        <v>6.8929999999999998</v>
      </c>
      <c r="Q757" s="1">
        <v>0</v>
      </c>
      <c r="R757" s="1">
        <v>800</v>
      </c>
      <c r="S757" s="1">
        <v>752.8</v>
      </c>
      <c r="T757" s="1">
        <v>312.60000000000002</v>
      </c>
      <c r="U757" s="1">
        <v>2255.8000000000002</v>
      </c>
      <c r="V757">
        <v>1.0302857329999999</v>
      </c>
      <c r="W757">
        <f t="shared" si="46"/>
        <v>0.5986230132529653</v>
      </c>
      <c r="X757">
        <f t="shared" si="47"/>
        <v>7.0764053761773296</v>
      </c>
    </row>
    <row r="758" spans="1:24" x14ac:dyDescent="0.15">
      <c r="A758" s="98">
        <v>43075.15488425926</v>
      </c>
      <c r="B758" s="1">
        <v>300.12805555562954</v>
      </c>
      <c r="C758" s="1">
        <v>300.12</v>
      </c>
      <c r="D758" s="1">
        <v>20.57</v>
      </c>
      <c r="E758" s="1">
        <v>2049.826</v>
      </c>
      <c r="F758" s="1">
        <v>26.1</v>
      </c>
      <c r="G758" s="1">
        <v>402.6</v>
      </c>
      <c r="H758" s="1">
        <v>1.7999999999999999E-2</v>
      </c>
      <c r="I758" s="1">
        <v>0.47</v>
      </c>
      <c r="J758" s="1">
        <v>0.61499999999999999</v>
      </c>
      <c r="K758" s="1">
        <v>7.27</v>
      </c>
      <c r="L758" s="1">
        <f t="shared" si="44"/>
        <v>0.59676933765632234</v>
      </c>
      <c r="M758" s="1">
        <f t="shared" si="45"/>
        <v>7.0544928207503474</v>
      </c>
      <c r="N758" s="1">
        <v>0.04</v>
      </c>
      <c r="O758" s="1">
        <v>21.59</v>
      </c>
      <c r="P758" s="1">
        <v>6.8860000000000001</v>
      </c>
      <c r="Q758" s="1">
        <v>0</v>
      </c>
      <c r="R758" s="1">
        <v>800</v>
      </c>
      <c r="S758" s="1">
        <v>752.8</v>
      </c>
      <c r="T758" s="1">
        <v>312.60000000000002</v>
      </c>
      <c r="U758" s="1">
        <v>2255.8000000000002</v>
      </c>
      <c r="V758">
        <v>1.0303066596999999</v>
      </c>
      <c r="W758">
        <f t="shared" si="46"/>
        <v>0.59861085453876739</v>
      </c>
      <c r="X758">
        <f t="shared" si="47"/>
        <v>7.0762616463363237</v>
      </c>
    </row>
    <row r="759" spans="1:24" x14ac:dyDescent="0.15">
      <c r="A759" s="98">
        <v>43075.155578703707</v>
      </c>
      <c r="B759" s="1">
        <v>300.14472222235054</v>
      </c>
      <c r="C759" s="1">
        <v>300.14</v>
      </c>
      <c r="D759" s="1">
        <v>20.58</v>
      </c>
      <c r="E759" s="1">
        <v>2049.7109999999998</v>
      </c>
      <c r="F759" s="1">
        <v>26.1</v>
      </c>
      <c r="G759" s="1">
        <v>402.6</v>
      </c>
      <c r="H759" s="1">
        <v>1.7999999999999999E-2</v>
      </c>
      <c r="I759" s="1">
        <v>0.47</v>
      </c>
      <c r="J759" s="1">
        <v>0.61499999999999999</v>
      </c>
      <c r="K759" s="1">
        <v>7.27</v>
      </c>
      <c r="L759" s="1">
        <f t="shared" si="44"/>
        <v>0.5975997217068646</v>
      </c>
      <c r="M759" s="1">
        <f t="shared" si="45"/>
        <v>7.0643089053803347</v>
      </c>
      <c r="N759" s="1">
        <v>4.2000000000000003E-2</v>
      </c>
      <c r="O759" s="1">
        <v>21.56</v>
      </c>
      <c r="P759" s="1">
        <v>6.8929999999999998</v>
      </c>
      <c r="Q759" s="1">
        <v>0</v>
      </c>
      <c r="R759" s="1">
        <v>800</v>
      </c>
      <c r="S759" s="1">
        <v>752.8</v>
      </c>
      <c r="T759" s="1">
        <v>312.60000000000002</v>
      </c>
      <c r="U759" s="1">
        <v>2255.8000000000002</v>
      </c>
      <c r="V759">
        <v>1.0302799853</v>
      </c>
      <c r="W759">
        <f t="shared" si="46"/>
        <v>0.59862635283593535</v>
      </c>
      <c r="X759">
        <f t="shared" si="47"/>
        <v>7.0764448538491864</v>
      </c>
    </row>
    <row r="760" spans="1:24" x14ac:dyDescent="0.15">
      <c r="A760" s="98">
        <v>43075.156273148146</v>
      </c>
      <c r="B760" s="1">
        <v>300.16138888889691</v>
      </c>
      <c r="C760" s="1">
        <v>300.14999999999998</v>
      </c>
      <c r="D760" s="1">
        <v>20.58</v>
      </c>
      <c r="E760" s="1">
        <v>2049.8879999999999</v>
      </c>
      <c r="F760" s="1">
        <v>26.1</v>
      </c>
      <c r="G760" s="1">
        <v>402.6</v>
      </c>
      <c r="H760" s="1">
        <v>1.7999999999999999E-2</v>
      </c>
      <c r="I760" s="1">
        <v>0.47</v>
      </c>
      <c r="J760" s="1">
        <v>0.61499999999999999</v>
      </c>
      <c r="K760" s="1">
        <v>7.27</v>
      </c>
      <c r="L760" s="1">
        <f t="shared" ref="L760:L823" si="48">(J760*20.95)/O760</f>
        <v>0.597877030162413</v>
      </c>
      <c r="M760" s="1">
        <f t="shared" ref="M760:M823" si="49">(K760*20.95)/O760</f>
        <v>7.0675870069605562</v>
      </c>
      <c r="N760" s="1">
        <v>4.2000000000000003E-2</v>
      </c>
      <c r="O760" s="1">
        <v>21.55</v>
      </c>
      <c r="P760" s="1">
        <v>6.899</v>
      </c>
      <c r="Q760" s="1">
        <v>0</v>
      </c>
      <c r="R760" s="1">
        <v>800</v>
      </c>
      <c r="S760" s="1">
        <v>752.8</v>
      </c>
      <c r="T760" s="1">
        <v>312.60000000000002</v>
      </c>
      <c r="U760" s="1">
        <v>2255.8000000000002</v>
      </c>
      <c r="V760">
        <v>1.0302532236999999</v>
      </c>
      <c r="W760">
        <f t="shared" si="46"/>
        <v>0.59864190260431804</v>
      </c>
      <c r="X760">
        <f t="shared" si="47"/>
        <v>7.0766286698103933</v>
      </c>
    </row>
    <row r="761" spans="1:24" x14ac:dyDescent="0.15">
      <c r="A761" s="98">
        <v>43075.156967592593</v>
      </c>
      <c r="B761" s="1">
        <v>300.1780555556179</v>
      </c>
      <c r="C761" s="1">
        <v>300.17</v>
      </c>
      <c r="D761" s="1">
        <v>20.58</v>
      </c>
      <c r="E761" s="1">
        <v>2049.7379999999998</v>
      </c>
      <c r="F761" s="1">
        <v>26.1</v>
      </c>
      <c r="G761" s="1">
        <v>402.6</v>
      </c>
      <c r="H761" s="1">
        <v>1.7000000000000001E-2</v>
      </c>
      <c r="I761" s="1">
        <v>0.47</v>
      </c>
      <c r="J761" s="1">
        <v>0.61499999999999999</v>
      </c>
      <c r="K761" s="1">
        <v>7.27</v>
      </c>
      <c r="L761" s="1">
        <f t="shared" si="48"/>
        <v>0.5975997217068646</v>
      </c>
      <c r="M761" s="1">
        <f t="shared" si="49"/>
        <v>7.0643089053803347</v>
      </c>
      <c r="N761" s="1">
        <v>4.1000000000000002E-2</v>
      </c>
      <c r="O761" s="1">
        <v>21.56</v>
      </c>
      <c r="P761" s="1">
        <v>6.8890000000000002</v>
      </c>
      <c r="Q761" s="1">
        <v>0</v>
      </c>
      <c r="R761" s="1">
        <v>800</v>
      </c>
      <c r="S761" s="1">
        <v>752.8</v>
      </c>
      <c r="T761" s="1">
        <v>312.60000000000002</v>
      </c>
      <c r="U761" s="1">
        <v>2255.9</v>
      </c>
      <c r="V761">
        <v>1.0302558452000001</v>
      </c>
      <c r="W761">
        <f t="shared" si="46"/>
        <v>0.59864037935186076</v>
      </c>
      <c r="X761">
        <f t="shared" si="47"/>
        <v>7.0766106632325654</v>
      </c>
    </row>
    <row r="762" spans="1:24" x14ac:dyDescent="0.15">
      <c r="A762" s="98">
        <v>43075.15766203704</v>
      </c>
      <c r="B762" s="1">
        <v>300.1947222223389</v>
      </c>
      <c r="C762" s="1">
        <v>300.19</v>
      </c>
      <c r="D762" s="1">
        <v>20.58</v>
      </c>
      <c r="E762" s="1">
        <v>2049.6280000000002</v>
      </c>
      <c r="F762" s="1">
        <v>26.1</v>
      </c>
      <c r="G762" s="1">
        <v>402.6</v>
      </c>
      <c r="H762" s="1">
        <v>1.7000000000000001E-2</v>
      </c>
      <c r="I762" s="1">
        <v>0.47</v>
      </c>
      <c r="J762" s="1">
        <v>0.61499999999999999</v>
      </c>
      <c r="K762" s="1">
        <v>7.27</v>
      </c>
      <c r="L762" s="1">
        <f t="shared" si="48"/>
        <v>0.59732267037552156</v>
      </c>
      <c r="M762" s="1">
        <f t="shared" si="49"/>
        <v>7.0610338433008808</v>
      </c>
      <c r="N762" s="1">
        <v>4.1000000000000002E-2</v>
      </c>
      <c r="O762" s="1">
        <v>21.57</v>
      </c>
      <c r="P762" s="1">
        <v>6.8929999999999998</v>
      </c>
      <c r="Q762" s="1">
        <v>0</v>
      </c>
      <c r="R762" s="1">
        <v>800</v>
      </c>
      <c r="S762" s="1">
        <v>752.8</v>
      </c>
      <c r="T762" s="1">
        <v>312.60000000000002</v>
      </c>
      <c r="U762" s="1">
        <v>2255.9</v>
      </c>
      <c r="V762">
        <v>1.0302143373999999</v>
      </c>
      <c r="W762">
        <f t="shared" si="46"/>
        <v>0.59866449884256878</v>
      </c>
      <c r="X762">
        <f t="shared" si="47"/>
        <v>7.0768957830658126</v>
      </c>
    </row>
    <row r="763" spans="1:24" x14ac:dyDescent="0.15">
      <c r="A763" s="98">
        <v>43075.158356481479</v>
      </c>
      <c r="B763" s="1">
        <v>300.21138888888527</v>
      </c>
      <c r="C763" s="1">
        <v>300.2</v>
      </c>
      <c r="D763" s="1">
        <v>20.58</v>
      </c>
      <c r="E763" s="1">
        <v>2049.6469999999999</v>
      </c>
      <c r="F763" s="1">
        <v>26.1</v>
      </c>
      <c r="G763" s="1">
        <v>402.6</v>
      </c>
      <c r="H763" s="1">
        <v>1.7999999999999999E-2</v>
      </c>
      <c r="I763" s="1">
        <v>0.47</v>
      </c>
      <c r="J763" s="1">
        <v>0.61499999999999999</v>
      </c>
      <c r="K763" s="1">
        <v>7.27</v>
      </c>
      <c r="L763" s="1">
        <f t="shared" si="48"/>
        <v>0.59704587581093604</v>
      </c>
      <c r="M763" s="1">
        <f t="shared" si="49"/>
        <v>7.0577618164967566</v>
      </c>
      <c r="N763" s="1">
        <v>4.1000000000000002E-2</v>
      </c>
      <c r="O763" s="1">
        <v>21.58</v>
      </c>
      <c r="P763" s="1">
        <v>6.8970000000000002</v>
      </c>
      <c r="Q763" s="1">
        <v>0</v>
      </c>
      <c r="R763" s="1">
        <v>800</v>
      </c>
      <c r="S763" s="1">
        <v>752.8</v>
      </c>
      <c r="T763" s="1">
        <v>312.60000000000002</v>
      </c>
      <c r="U763" s="1">
        <v>2255.9</v>
      </c>
      <c r="V763">
        <v>1.0302206333999999</v>
      </c>
      <c r="W763">
        <f t="shared" si="46"/>
        <v>0.59866084021687005</v>
      </c>
      <c r="X763">
        <f t="shared" si="47"/>
        <v>7.0768525339457646</v>
      </c>
    </row>
    <row r="764" spans="1:24" x14ac:dyDescent="0.15">
      <c r="A764" s="98">
        <v>43075.159050925926</v>
      </c>
      <c r="B764" s="1">
        <v>300.22805555560626</v>
      </c>
      <c r="C764" s="1">
        <v>300.22000000000003</v>
      </c>
      <c r="D764" s="1">
        <v>20.58</v>
      </c>
      <c r="E764" s="1">
        <v>2049.33</v>
      </c>
      <c r="F764" s="1">
        <v>26.1</v>
      </c>
      <c r="G764" s="1">
        <v>402.6</v>
      </c>
      <c r="H764" s="1">
        <v>1.7999999999999999E-2</v>
      </c>
      <c r="I764" s="1">
        <v>0.47</v>
      </c>
      <c r="J764" s="1">
        <v>0.61499999999999999</v>
      </c>
      <c r="K764" s="1">
        <v>7.27</v>
      </c>
      <c r="L764" s="1">
        <f t="shared" si="48"/>
        <v>0.59704587581093604</v>
      </c>
      <c r="M764" s="1">
        <f t="shared" si="49"/>
        <v>7.0577618164967566</v>
      </c>
      <c r="N764" s="1">
        <v>0.04</v>
      </c>
      <c r="O764" s="1">
        <v>21.58</v>
      </c>
      <c r="P764" s="1">
        <v>6.8879999999999999</v>
      </c>
      <c r="Q764" s="1">
        <v>0</v>
      </c>
      <c r="R764" s="1">
        <v>800</v>
      </c>
      <c r="S764" s="1">
        <v>752.8</v>
      </c>
      <c r="T764" s="1">
        <v>312.60000000000002</v>
      </c>
      <c r="U764" s="1">
        <v>2255.9</v>
      </c>
      <c r="V764">
        <v>1.0301747832999999</v>
      </c>
      <c r="W764">
        <f t="shared" si="46"/>
        <v>0.59868748487934387</v>
      </c>
      <c r="X764">
        <f t="shared" si="47"/>
        <v>7.0771675041834632</v>
      </c>
    </row>
    <row r="765" spans="1:24" x14ac:dyDescent="0.15">
      <c r="A765" s="98">
        <v>43075.159745370373</v>
      </c>
      <c r="B765" s="1">
        <v>300.24472222232725</v>
      </c>
      <c r="C765" s="1">
        <v>300.24</v>
      </c>
      <c r="D765" s="1">
        <v>20.58</v>
      </c>
      <c r="E765" s="1">
        <v>2049.3710000000001</v>
      </c>
      <c r="F765" s="1">
        <v>26.1</v>
      </c>
      <c r="G765" s="1">
        <v>402.6</v>
      </c>
      <c r="H765" s="1">
        <v>1.7000000000000001E-2</v>
      </c>
      <c r="I765" s="1">
        <v>0.47</v>
      </c>
      <c r="J765" s="1">
        <v>0.61499999999999999</v>
      </c>
      <c r="K765" s="1">
        <v>7.27</v>
      </c>
      <c r="L765" s="1">
        <f t="shared" si="48"/>
        <v>0.59704587581093604</v>
      </c>
      <c r="M765" s="1">
        <f t="shared" si="49"/>
        <v>7.0577618164967566</v>
      </c>
      <c r="N765" s="1">
        <v>0.04</v>
      </c>
      <c r="O765" s="1">
        <v>21.58</v>
      </c>
      <c r="P765" s="1">
        <v>6.89</v>
      </c>
      <c r="Q765" s="1">
        <v>0</v>
      </c>
      <c r="R765" s="1">
        <v>800</v>
      </c>
      <c r="S765" s="1">
        <v>752.8</v>
      </c>
      <c r="T765" s="1">
        <v>312.60000000000002</v>
      </c>
      <c r="U765" s="1">
        <v>2255.9</v>
      </c>
      <c r="V765">
        <v>1.0301703328</v>
      </c>
      <c r="W765">
        <f t="shared" si="46"/>
        <v>0.59869007130468199</v>
      </c>
      <c r="X765">
        <f t="shared" si="47"/>
        <v>7.0771980786748587</v>
      </c>
    </row>
    <row r="766" spans="1:24" x14ac:dyDescent="0.15">
      <c r="A766" s="98">
        <v>43075.160439814812</v>
      </c>
      <c r="B766" s="1">
        <v>300.26138888887363</v>
      </c>
      <c r="C766" s="1">
        <v>300.25</v>
      </c>
      <c r="D766" s="1">
        <v>20.58</v>
      </c>
      <c r="E766" s="1">
        <v>2049.2460000000001</v>
      </c>
      <c r="F766" s="1">
        <v>26.1</v>
      </c>
      <c r="G766" s="1">
        <v>402.6</v>
      </c>
      <c r="H766" s="1">
        <v>1.7999999999999999E-2</v>
      </c>
      <c r="I766" s="1">
        <v>0.47</v>
      </c>
      <c r="J766" s="1">
        <v>0.61599999999999999</v>
      </c>
      <c r="K766" s="1">
        <v>7.27</v>
      </c>
      <c r="L766" s="1">
        <f t="shared" si="48"/>
        <v>0.59801668211306769</v>
      </c>
      <c r="M766" s="1">
        <f t="shared" si="49"/>
        <v>7.0577618164967566</v>
      </c>
      <c r="N766" s="1">
        <v>0.04</v>
      </c>
      <c r="O766" s="1">
        <v>21.58</v>
      </c>
      <c r="P766" s="1">
        <v>6.9050000000000002</v>
      </c>
      <c r="Q766" s="1">
        <v>0</v>
      </c>
      <c r="R766" s="1">
        <v>800</v>
      </c>
      <c r="S766" s="1">
        <v>752.8</v>
      </c>
      <c r="T766" s="1">
        <v>312.60000000000002</v>
      </c>
      <c r="U766" s="1">
        <v>2255.9</v>
      </c>
      <c r="V766">
        <v>1.0301513344</v>
      </c>
      <c r="W766">
        <f t="shared" si="46"/>
        <v>0.59967461029384073</v>
      </c>
      <c r="X766">
        <f t="shared" si="47"/>
        <v>7.0773285987601007</v>
      </c>
    </row>
    <row r="767" spans="1:24" x14ac:dyDescent="0.15">
      <c r="A767" s="98">
        <v>43075.161134259259</v>
      </c>
      <c r="B767" s="1">
        <v>300.27805555559462</v>
      </c>
      <c r="C767" s="1">
        <v>300.27</v>
      </c>
      <c r="D767" s="1">
        <v>20.58</v>
      </c>
      <c r="E767" s="1">
        <v>2049.1460000000002</v>
      </c>
      <c r="F767" s="1">
        <v>26.1</v>
      </c>
      <c r="G767" s="1">
        <v>402.6</v>
      </c>
      <c r="H767" s="1">
        <v>1.7999999999999999E-2</v>
      </c>
      <c r="I767" s="1">
        <v>0.47</v>
      </c>
      <c r="J767" s="1">
        <v>0.627</v>
      </c>
      <c r="K767" s="1">
        <v>7.25</v>
      </c>
      <c r="L767" s="1">
        <f t="shared" si="48"/>
        <v>0.60869555143651533</v>
      </c>
      <c r="M767" s="1">
        <f t="shared" si="49"/>
        <v>7.0383456904541246</v>
      </c>
      <c r="N767" s="1">
        <v>0.04</v>
      </c>
      <c r="O767" s="1">
        <v>21.58</v>
      </c>
      <c r="P767" s="1">
        <v>6.8940000000000001</v>
      </c>
      <c r="Q767" s="1">
        <v>0</v>
      </c>
      <c r="R767" s="1">
        <v>800</v>
      </c>
      <c r="S767" s="1">
        <v>752.8</v>
      </c>
      <c r="T767" s="1">
        <v>312.60000000000002</v>
      </c>
      <c r="U767" s="1">
        <v>2256</v>
      </c>
      <c r="V767">
        <v>1.0301151953000001</v>
      </c>
      <c r="W767">
        <f t="shared" si="46"/>
        <v>0.61040449929182794</v>
      </c>
      <c r="X767">
        <f t="shared" si="47"/>
        <v>7.0581062517795088</v>
      </c>
    </row>
    <row r="768" spans="1:24" x14ac:dyDescent="0.15">
      <c r="A768" s="98">
        <v>43075.161828703705</v>
      </c>
      <c r="B768" s="1">
        <v>300.29472222231561</v>
      </c>
      <c r="C768" s="1">
        <v>300.29000000000002</v>
      </c>
      <c r="D768" s="1">
        <v>20.58</v>
      </c>
      <c r="E768" s="1">
        <v>2049.078</v>
      </c>
      <c r="F768" s="1">
        <v>26.1</v>
      </c>
      <c r="G768" s="1">
        <v>402.6</v>
      </c>
      <c r="H768" s="1">
        <v>1.7999999999999999E-2</v>
      </c>
      <c r="I768" s="1">
        <v>0.47</v>
      </c>
      <c r="J768" s="1">
        <v>0.63500000000000001</v>
      </c>
      <c r="K768" s="1">
        <v>7.24</v>
      </c>
      <c r="L768" s="1">
        <f t="shared" si="48"/>
        <v>0.61646200185356814</v>
      </c>
      <c r="M768" s="1">
        <f t="shared" si="49"/>
        <v>7.0286376274328086</v>
      </c>
      <c r="N768" s="1">
        <v>0.04</v>
      </c>
      <c r="O768" s="1">
        <v>21.58</v>
      </c>
      <c r="P768" s="1">
        <v>6.8959999999999999</v>
      </c>
      <c r="Q768" s="1">
        <v>0</v>
      </c>
      <c r="R768" s="1">
        <v>800</v>
      </c>
      <c r="S768" s="1">
        <v>752.8</v>
      </c>
      <c r="T768" s="1">
        <v>312.60000000000002</v>
      </c>
      <c r="U768" s="1">
        <v>2256</v>
      </c>
      <c r="V768">
        <v>1.0301578245</v>
      </c>
      <c r="W768">
        <f t="shared" si="46"/>
        <v>0.61816717288837131</v>
      </c>
      <c r="X768">
        <f t="shared" si="47"/>
        <v>7.0480792625382813</v>
      </c>
    </row>
    <row r="769" spans="1:24" x14ac:dyDescent="0.15">
      <c r="A769" s="98">
        <v>43075.162523148145</v>
      </c>
      <c r="B769" s="1">
        <v>300.31138888886198</v>
      </c>
      <c r="C769" s="1">
        <v>300.3</v>
      </c>
      <c r="D769" s="1">
        <v>20.58</v>
      </c>
      <c r="E769" s="1">
        <v>2049.0889999999999</v>
      </c>
      <c r="F769" s="1">
        <v>26.1</v>
      </c>
      <c r="G769" s="1">
        <v>402.6</v>
      </c>
      <c r="H769" s="1">
        <v>1.7999999999999999E-2</v>
      </c>
      <c r="I769" s="1">
        <v>0.47</v>
      </c>
      <c r="J769" s="1">
        <v>0.63600000000000001</v>
      </c>
      <c r="K769" s="1">
        <v>7.23</v>
      </c>
      <c r="L769" s="1">
        <f t="shared" si="48"/>
        <v>0.61743280815569979</v>
      </c>
      <c r="M769" s="1">
        <f t="shared" si="49"/>
        <v>7.0189295644114926</v>
      </c>
      <c r="N769" s="1">
        <v>0.04</v>
      </c>
      <c r="O769" s="1">
        <v>21.58</v>
      </c>
      <c r="P769" s="1">
        <v>6.8840000000000003</v>
      </c>
      <c r="Q769" s="1">
        <v>0</v>
      </c>
      <c r="R769" s="1">
        <v>800</v>
      </c>
      <c r="S769" s="1">
        <v>752.8</v>
      </c>
      <c r="T769" s="1">
        <v>312.60000000000002</v>
      </c>
      <c r="U769" s="1">
        <v>2256</v>
      </c>
      <c r="V769">
        <v>1.0301625336</v>
      </c>
      <c r="W769">
        <f t="shared" si="46"/>
        <v>0.61913783427077651</v>
      </c>
      <c r="X769">
        <f t="shared" si="47"/>
        <v>7.038312172606469</v>
      </c>
    </row>
    <row r="770" spans="1:24" x14ac:dyDescent="0.15">
      <c r="A770" s="98">
        <v>43075.163217592592</v>
      </c>
      <c r="B770" s="1">
        <v>300.32805555558298</v>
      </c>
      <c r="C770" s="1">
        <v>300.32</v>
      </c>
      <c r="D770" s="1">
        <v>20.58</v>
      </c>
      <c r="E770" s="1">
        <v>2048.9389999999999</v>
      </c>
      <c r="F770" s="1">
        <v>26.1</v>
      </c>
      <c r="G770" s="1">
        <v>402.6</v>
      </c>
      <c r="H770" s="1">
        <v>1.7000000000000001E-2</v>
      </c>
      <c r="I770" s="1">
        <v>0.47</v>
      </c>
      <c r="J770" s="1">
        <v>0.61799999999999999</v>
      </c>
      <c r="K770" s="1">
        <v>7.25</v>
      </c>
      <c r="L770" s="1">
        <f t="shared" si="48"/>
        <v>0.59995829471733086</v>
      </c>
      <c r="M770" s="1">
        <f t="shared" si="49"/>
        <v>7.0383456904541246</v>
      </c>
      <c r="N770" s="1">
        <v>0.04</v>
      </c>
      <c r="O770" s="1">
        <v>21.58</v>
      </c>
      <c r="P770" s="1">
        <v>6.8979999999999997</v>
      </c>
      <c r="Q770" s="1">
        <v>0</v>
      </c>
      <c r="R770" s="1">
        <v>800</v>
      </c>
      <c r="S770" s="1">
        <v>752.8</v>
      </c>
      <c r="T770" s="1">
        <v>312.60000000000002</v>
      </c>
      <c r="U770" s="1">
        <v>2256</v>
      </c>
      <c r="V770">
        <v>1.0301519507999999</v>
      </c>
      <c r="W770">
        <f t="shared" si="46"/>
        <v>0.601621245796509</v>
      </c>
      <c r="X770">
        <f t="shared" si="47"/>
        <v>7.0578544207519265</v>
      </c>
    </row>
    <row r="771" spans="1:24" x14ac:dyDescent="0.15">
      <c r="A771" s="98">
        <v>43075.163912037038</v>
      </c>
      <c r="B771" s="1">
        <v>300.34472222230397</v>
      </c>
      <c r="C771" s="1">
        <v>300.33999999999997</v>
      </c>
      <c r="D771" s="1">
        <v>20.58</v>
      </c>
      <c r="E771" s="1">
        <v>2048.8359999999998</v>
      </c>
      <c r="F771" s="1">
        <v>26.1</v>
      </c>
      <c r="G771" s="1">
        <v>402.6</v>
      </c>
      <c r="H771" s="1">
        <v>1.7000000000000001E-2</v>
      </c>
      <c r="I771" s="1">
        <v>0.47</v>
      </c>
      <c r="J771" s="1">
        <v>0.59699999999999998</v>
      </c>
      <c r="K771" s="1">
        <v>7.25</v>
      </c>
      <c r="L771" s="1">
        <f t="shared" si="48"/>
        <v>0.57957136237256723</v>
      </c>
      <c r="M771" s="1">
        <f t="shared" si="49"/>
        <v>7.0383456904541246</v>
      </c>
      <c r="N771" s="1">
        <v>0.04</v>
      </c>
      <c r="O771" s="1">
        <v>21.58</v>
      </c>
      <c r="P771" s="1">
        <v>6.9009999999999998</v>
      </c>
      <c r="Q771" s="1">
        <v>0</v>
      </c>
      <c r="R771" s="1">
        <v>800</v>
      </c>
      <c r="S771" s="1">
        <v>752.8</v>
      </c>
      <c r="T771" s="1">
        <v>312.60000000000002</v>
      </c>
      <c r="U771" s="1">
        <v>2256</v>
      </c>
      <c r="V771">
        <v>1.0301876339</v>
      </c>
      <c r="W771">
        <f t="shared" ref="W771:W834" si="50">J771*(Z$1/V771)</f>
        <v>0.58115767487276571</v>
      </c>
      <c r="X771">
        <f t="shared" ref="X771:X834" si="51">K771*(Z$1/V771)</f>
        <v>7.0576099544850113</v>
      </c>
    </row>
    <row r="772" spans="1:24" x14ac:dyDescent="0.15">
      <c r="A772" s="98">
        <v>43075.164606481485</v>
      </c>
      <c r="B772" s="1">
        <v>300.36138888902497</v>
      </c>
      <c r="C772" s="1">
        <v>300.35000000000002</v>
      </c>
      <c r="D772" s="1">
        <v>20.58</v>
      </c>
      <c r="E772" s="1">
        <v>2049.0650000000001</v>
      </c>
      <c r="F772" s="1">
        <v>26.1</v>
      </c>
      <c r="G772" s="1">
        <v>402.6</v>
      </c>
      <c r="H772" s="1">
        <v>1.7999999999999999E-2</v>
      </c>
      <c r="I772" s="1">
        <v>0.47</v>
      </c>
      <c r="J772" s="1">
        <v>0.59499999999999997</v>
      </c>
      <c r="K772" s="1">
        <v>7.25</v>
      </c>
      <c r="L772" s="1">
        <f t="shared" si="48"/>
        <v>0.57762974976830395</v>
      </c>
      <c r="M772" s="1">
        <f t="shared" si="49"/>
        <v>7.0383456904541246</v>
      </c>
      <c r="N772" s="1">
        <v>0.04</v>
      </c>
      <c r="O772" s="1">
        <v>21.58</v>
      </c>
      <c r="P772" s="1">
        <v>6.8849999999999998</v>
      </c>
      <c r="Q772" s="1">
        <v>0</v>
      </c>
      <c r="R772" s="1">
        <v>800</v>
      </c>
      <c r="S772" s="1">
        <v>752.8</v>
      </c>
      <c r="T772" s="1">
        <v>312.60000000000002</v>
      </c>
      <c r="U772" s="1">
        <v>2256</v>
      </c>
      <c r="V772">
        <v>1.0301322643000002</v>
      </c>
      <c r="W772">
        <f t="shared" si="50"/>
        <v>0.57924188056129788</v>
      </c>
      <c r="X772">
        <f t="shared" si="51"/>
        <v>7.057989300956991</v>
      </c>
    </row>
    <row r="773" spans="1:24" x14ac:dyDescent="0.15">
      <c r="A773" s="98">
        <v>43075.165300925924</v>
      </c>
      <c r="B773" s="1">
        <v>300.37805555557134</v>
      </c>
      <c r="C773" s="1">
        <v>300.37</v>
      </c>
      <c r="D773" s="1">
        <v>20.59</v>
      </c>
      <c r="E773" s="1">
        <v>2049.2579999999998</v>
      </c>
      <c r="F773" s="1">
        <v>26.1</v>
      </c>
      <c r="G773" s="1">
        <v>402.6</v>
      </c>
      <c r="H773" s="1">
        <v>1.7999999999999999E-2</v>
      </c>
      <c r="I773" s="1">
        <v>0.47</v>
      </c>
      <c r="J773" s="1">
        <v>0.59599999999999997</v>
      </c>
      <c r="K773" s="1">
        <v>7.25</v>
      </c>
      <c r="L773" s="1">
        <f t="shared" si="48"/>
        <v>0.57860055607043559</v>
      </c>
      <c r="M773" s="1">
        <f t="shared" si="49"/>
        <v>7.0383456904541246</v>
      </c>
      <c r="N773" s="1">
        <v>0.04</v>
      </c>
      <c r="O773" s="1">
        <v>21.58</v>
      </c>
      <c r="P773" s="1">
        <v>6.891</v>
      </c>
      <c r="Q773" s="1">
        <v>0</v>
      </c>
      <c r="R773" s="1">
        <v>800</v>
      </c>
      <c r="S773" s="1">
        <v>752.8</v>
      </c>
      <c r="T773" s="1">
        <v>312.60000000000002</v>
      </c>
      <c r="U773" s="1">
        <v>2256</v>
      </c>
      <c r="V773">
        <v>1.0301320651000001</v>
      </c>
      <c r="W773">
        <f t="shared" si="50"/>
        <v>0.58021550852509229</v>
      </c>
      <c r="X773">
        <f t="shared" si="51"/>
        <v>7.0579906657834215</v>
      </c>
    </row>
    <row r="774" spans="1:24" x14ac:dyDescent="0.15">
      <c r="A774" s="98">
        <v>43075.165995370371</v>
      </c>
      <c r="B774" s="1">
        <v>300.39472222229233</v>
      </c>
      <c r="C774" s="1">
        <v>300.39</v>
      </c>
      <c r="D774" s="1">
        <v>20.59</v>
      </c>
      <c r="E774" s="1">
        <v>2048.9549999999999</v>
      </c>
      <c r="F774" s="1">
        <v>26.1</v>
      </c>
      <c r="G774" s="1">
        <v>402.6</v>
      </c>
      <c r="H774" s="1">
        <v>1.7999999999999999E-2</v>
      </c>
      <c r="I774" s="1">
        <v>0.47</v>
      </c>
      <c r="J774" s="1">
        <v>0.59599999999999997</v>
      </c>
      <c r="K774" s="1">
        <v>7.25</v>
      </c>
      <c r="L774" s="1">
        <f t="shared" si="48"/>
        <v>0.57860055607043559</v>
      </c>
      <c r="M774" s="1">
        <f t="shared" si="49"/>
        <v>7.0383456904541246</v>
      </c>
      <c r="N774" s="1">
        <v>0.04</v>
      </c>
      <c r="O774" s="1">
        <v>21.58</v>
      </c>
      <c r="P774" s="1">
        <v>6.9109999999999996</v>
      </c>
      <c r="Q774" s="1">
        <v>0</v>
      </c>
      <c r="R774" s="1">
        <v>800</v>
      </c>
      <c r="S774" s="1">
        <v>752.8</v>
      </c>
      <c r="T774" s="1">
        <v>312.60000000000002</v>
      </c>
      <c r="U774" s="1">
        <v>2256</v>
      </c>
      <c r="V774">
        <v>1.0301573096000001</v>
      </c>
      <c r="W774">
        <f t="shared" si="50"/>
        <v>0.58020129006518473</v>
      </c>
      <c r="X774">
        <f t="shared" si="51"/>
        <v>7.0578177063298488</v>
      </c>
    </row>
    <row r="775" spans="1:24" x14ac:dyDescent="0.15">
      <c r="A775" s="98">
        <v>43075.166689814818</v>
      </c>
      <c r="B775" s="1">
        <v>300.41138888901332</v>
      </c>
      <c r="C775" s="1">
        <v>300.39999999999998</v>
      </c>
      <c r="D775" s="1">
        <v>20.59</v>
      </c>
      <c r="E775" s="1">
        <v>2048.703</v>
      </c>
      <c r="F775" s="1">
        <v>26.1</v>
      </c>
      <c r="G775" s="1">
        <v>402.6</v>
      </c>
      <c r="H775" s="1">
        <v>1.7999999999999999E-2</v>
      </c>
      <c r="I775" s="1">
        <v>0.47</v>
      </c>
      <c r="J775" s="1">
        <v>0.59599999999999997</v>
      </c>
      <c r="K775" s="1">
        <v>7.25</v>
      </c>
      <c r="L775" s="1">
        <f t="shared" si="48"/>
        <v>0.57860055607043559</v>
      </c>
      <c r="M775" s="1">
        <f t="shared" si="49"/>
        <v>7.0383456904541246</v>
      </c>
      <c r="N775" s="1">
        <v>0.04</v>
      </c>
      <c r="O775" s="1">
        <v>21.58</v>
      </c>
      <c r="P775" s="1">
        <v>6.9029999999999996</v>
      </c>
      <c r="Q775" s="1">
        <v>0</v>
      </c>
      <c r="R775" s="1">
        <v>800</v>
      </c>
      <c r="S775" s="1">
        <v>752.8</v>
      </c>
      <c r="T775" s="1">
        <v>312.60000000000002</v>
      </c>
      <c r="U775" s="1">
        <v>2256.1</v>
      </c>
      <c r="V775">
        <v>1.0301411963999998</v>
      </c>
      <c r="W775">
        <f t="shared" si="50"/>
        <v>0.58021036542248516</v>
      </c>
      <c r="X775">
        <f t="shared" si="51"/>
        <v>7.0579281028741914</v>
      </c>
    </row>
    <row r="776" spans="1:24" x14ac:dyDescent="0.15">
      <c r="A776" s="98">
        <v>43075.167384259257</v>
      </c>
      <c r="B776" s="1">
        <v>300.42805555555969</v>
      </c>
      <c r="C776" s="1">
        <v>300.42</v>
      </c>
      <c r="D776" s="1">
        <v>20.59</v>
      </c>
      <c r="E776" s="1">
        <v>2048.348</v>
      </c>
      <c r="F776" s="1">
        <v>26.1</v>
      </c>
      <c r="G776" s="1">
        <v>402.6</v>
      </c>
      <c r="H776" s="1">
        <v>1.7999999999999999E-2</v>
      </c>
      <c r="I776" s="1">
        <v>0.47</v>
      </c>
      <c r="J776" s="1">
        <v>0.59599999999999997</v>
      </c>
      <c r="K776" s="1">
        <v>7.25</v>
      </c>
      <c r="L776" s="1">
        <f t="shared" si="48"/>
        <v>0.57860055607043559</v>
      </c>
      <c r="M776" s="1">
        <f t="shared" si="49"/>
        <v>7.0383456904541246</v>
      </c>
      <c r="N776" s="1">
        <v>0.04</v>
      </c>
      <c r="O776" s="1">
        <v>21.58</v>
      </c>
      <c r="P776" s="1">
        <v>6.9</v>
      </c>
      <c r="Q776" s="1">
        <v>0</v>
      </c>
      <c r="R776" s="1">
        <v>800</v>
      </c>
      <c r="S776" s="1">
        <v>752.8</v>
      </c>
      <c r="T776" s="1">
        <v>313.10000000000002</v>
      </c>
      <c r="U776" s="1">
        <v>2256.1</v>
      </c>
      <c r="V776">
        <v>1.0301266307000001</v>
      </c>
      <c r="W776">
        <f t="shared" si="50"/>
        <v>0.58021856943339767</v>
      </c>
      <c r="X776">
        <f t="shared" si="51"/>
        <v>7.0580278999868007</v>
      </c>
    </row>
    <row r="777" spans="1:24" x14ac:dyDescent="0.15">
      <c r="A777" s="98">
        <v>43075.168078703704</v>
      </c>
      <c r="B777" s="1">
        <v>300.44472222228069</v>
      </c>
      <c r="C777" s="1">
        <v>300.44</v>
      </c>
      <c r="D777" s="1">
        <v>20.59</v>
      </c>
      <c r="E777" s="1">
        <v>2048.1579999999999</v>
      </c>
      <c r="F777" s="1">
        <v>26.1</v>
      </c>
      <c r="G777" s="1">
        <v>402.6</v>
      </c>
      <c r="H777" s="1">
        <v>1.7999999999999999E-2</v>
      </c>
      <c r="I777" s="1">
        <v>0.47</v>
      </c>
      <c r="J777" s="1">
        <v>0.59599999999999997</v>
      </c>
      <c r="K777" s="1">
        <v>7.25</v>
      </c>
      <c r="L777" s="1">
        <f t="shared" si="48"/>
        <v>0.57860055607043559</v>
      </c>
      <c r="M777" s="1">
        <f t="shared" si="49"/>
        <v>7.0383456904541246</v>
      </c>
      <c r="N777" s="1">
        <v>0.04</v>
      </c>
      <c r="O777" s="1">
        <v>21.58</v>
      </c>
      <c r="P777" s="1">
        <v>6.9050000000000002</v>
      </c>
      <c r="Q777" s="1">
        <v>0</v>
      </c>
      <c r="R777" s="1">
        <v>800</v>
      </c>
      <c r="S777" s="1">
        <v>752.8</v>
      </c>
      <c r="T777" s="1">
        <v>313.3</v>
      </c>
      <c r="U777" s="1">
        <v>2256.1</v>
      </c>
      <c r="V777">
        <v>1.0301393763000002</v>
      </c>
      <c r="W777">
        <f t="shared" si="50"/>
        <v>0.58021139056617954</v>
      </c>
      <c r="X777">
        <f t="shared" si="51"/>
        <v>7.0579405731624192</v>
      </c>
    </row>
    <row r="778" spans="1:24" x14ac:dyDescent="0.15">
      <c r="A778" s="98">
        <v>43075.168773148151</v>
      </c>
      <c r="B778" s="1">
        <v>300.46138888900168</v>
      </c>
      <c r="C778" s="1">
        <v>300.45</v>
      </c>
      <c r="D778" s="1">
        <v>20.59</v>
      </c>
      <c r="E778" s="1">
        <v>2048.3560000000002</v>
      </c>
      <c r="F778" s="1">
        <v>26.1</v>
      </c>
      <c r="G778" s="1">
        <v>402.6</v>
      </c>
      <c r="H778" s="1">
        <v>1.7999999999999999E-2</v>
      </c>
      <c r="I778" s="1">
        <v>0.47</v>
      </c>
      <c r="J778" s="1">
        <v>0.59599999999999997</v>
      </c>
      <c r="K778" s="1">
        <v>7.25</v>
      </c>
      <c r="L778" s="1">
        <f t="shared" si="48"/>
        <v>0.57860055607043559</v>
      </c>
      <c r="M778" s="1">
        <f t="shared" si="49"/>
        <v>7.0383456904541246</v>
      </c>
      <c r="N778" s="1">
        <v>0.04</v>
      </c>
      <c r="O778" s="1">
        <v>21.58</v>
      </c>
      <c r="P778" s="1">
        <v>6.9009999999999998</v>
      </c>
      <c r="Q778" s="1">
        <v>0</v>
      </c>
      <c r="R778" s="1">
        <v>800</v>
      </c>
      <c r="S778" s="1">
        <v>752.8</v>
      </c>
      <c r="T778" s="1">
        <v>313.3</v>
      </c>
      <c r="U778" s="1">
        <v>2256.1</v>
      </c>
      <c r="V778">
        <v>1.0301614117</v>
      </c>
      <c r="W778">
        <f t="shared" si="50"/>
        <v>0.58019897970519174</v>
      </c>
      <c r="X778">
        <f t="shared" si="51"/>
        <v>7.0577896021185236</v>
      </c>
    </row>
    <row r="779" spans="1:24" x14ac:dyDescent="0.15">
      <c r="A779" s="98">
        <v>43075.16946759259</v>
      </c>
      <c r="B779" s="1">
        <v>300.47805555554805</v>
      </c>
      <c r="C779" s="1">
        <v>300.47000000000003</v>
      </c>
      <c r="D779" s="1">
        <v>20.59</v>
      </c>
      <c r="E779" s="1">
        <v>2048.489</v>
      </c>
      <c r="F779" s="1">
        <v>26.1</v>
      </c>
      <c r="G779" s="1">
        <v>402.6</v>
      </c>
      <c r="H779" s="1">
        <v>1.7999999999999999E-2</v>
      </c>
      <c r="I779" s="1">
        <v>0.47</v>
      </c>
      <c r="J779" s="1">
        <v>0.59599999999999997</v>
      </c>
      <c r="K779" s="1">
        <v>7.25</v>
      </c>
      <c r="L779" s="1">
        <f t="shared" si="48"/>
        <v>0.57860055607043559</v>
      </c>
      <c r="M779" s="1">
        <f t="shared" si="49"/>
        <v>7.0383456904541246</v>
      </c>
      <c r="N779" s="1">
        <v>0.04</v>
      </c>
      <c r="O779" s="1">
        <v>21.58</v>
      </c>
      <c r="P779" s="1">
        <v>6.9080000000000004</v>
      </c>
      <c r="Q779" s="1">
        <v>0</v>
      </c>
      <c r="R779" s="1">
        <v>800</v>
      </c>
      <c r="S779" s="1">
        <v>752.8</v>
      </c>
      <c r="T779" s="1">
        <v>313.3</v>
      </c>
      <c r="U779" s="1">
        <v>2256.1</v>
      </c>
      <c r="V779">
        <v>1.0301557087000002</v>
      </c>
      <c r="W779">
        <f t="shared" si="50"/>
        <v>0.5802021917194079</v>
      </c>
      <c r="X779">
        <f t="shared" si="51"/>
        <v>7.0578286744391061</v>
      </c>
    </row>
    <row r="780" spans="1:24" x14ac:dyDescent="0.15">
      <c r="A780" s="98">
        <v>43075.170162037037</v>
      </c>
      <c r="B780" s="1">
        <v>300.49472222226905</v>
      </c>
      <c r="C780" s="1">
        <v>300.49</v>
      </c>
      <c r="D780" s="1">
        <v>20.59</v>
      </c>
      <c r="E780" s="1">
        <v>2048.3330000000001</v>
      </c>
      <c r="F780" s="1">
        <v>26.1</v>
      </c>
      <c r="G780" s="1">
        <v>402.6</v>
      </c>
      <c r="H780" s="1">
        <v>1.7999999999999999E-2</v>
      </c>
      <c r="I780" s="1">
        <v>0.47</v>
      </c>
      <c r="J780" s="1">
        <v>0.59599999999999997</v>
      </c>
      <c r="K780" s="1">
        <v>7.25</v>
      </c>
      <c r="L780" s="1">
        <f t="shared" si="48"/>
        <v>0.57860055607043559</v>
      </c>
      <c r="M780" s="1">
        <f t="shared" si="49"/>
        <v>7.0383456904541246</v>
      </c>
      <c r="N780" s="1">
        <v>0.04</v>
      </c>
      <c r="O780" s="1">
        <v>21.58</v>
      </c>
      <c r="P780" s="1">
        <v>6.9039999999999999</v>
      </c>
      <c r="Q780" s="1">
        <v>0</v>
      </c>
      <c r="R780" s="1">
        <v>799</v>
      </c>
      <c r="S780" s="1">
        <v>752.8</v>
      </c>
      <c r="T780" s="1">
        <v>313.3</v>
      </c>
      <c r="U780" s="1">
        <v>2256.1</v>
      </c>
      <c r="V780">
        <v>1.0301726796000001</v>
      </c>
      <c r="W780">
        <f t="shared" si="50"/>
        <v>0.58019263356127537</v>
      </c>
      <c r="X780">
        <f t="shared" si="51"/>
        <v>7.0577124048980648</v>
      </c>
    </row>
    <row r="781" spans="1:24" x14ac:dyDescent="0.15">
      <c r="A781" s="98">
        <v>43075.170856481483</v>
      </c>
      <c r="B781" s="1">
        <v>300.51138888899004</v>
      </c>
      <c r="C781" s="1">
        <v>300.5</v>
      </c>
      <c r="D781" s="1">
        <v>20.59</v>
      </c>
      <c r="E781" s="1">
        <v>2048.1329999999998</v>
      </c>
      <c r="F781" s="1">
        <v>26.1</v>
      </c>
      <c r="G781" s="1">
        <v>402.6</v>
      </c>
      <c r="H781" s="1">
        <v>1.7999999999999999E-2</v>
      </c>
      <c r="I781" s="1">
        <v>0.47</v>
      </c>
      <c r="J781" s="1">
        <v>0.59599999999999997</v>
      </c>
      <c r="K781" s="1">
        <v>7.25</v>
      </c>
      <c r="L781" s="1">
        <f t="shared" si="48"/>
        <v>0.57860055607043559</v>
      </c>
      <c r="M781" s="1">
        <f t="shared" si="49"/>
        <v>7.0383456904541246</v>
      </c>
      <c r="N781" s="1">
        <v>0.04</v>
      </c>
      <c r="O781" s="1">
        <v>21.58</v>
      </c>
      <c r="P781" s="1">
        <v>6.9059999999999997</v>
      </c>
      <c r="Q781" s="1">
        <v>0</v>
      </c>
      <c r="R781" s="1">
        <v>799</v>
      </c>
      <c r="S781" s="1">
        <v>752.8</v>
      </c>
      <c r="T781" s="1">
        <v>313.3</v>
      </c>
      <c r="U781" s="1">
        <v>2256.1</v>
      </c>
      <c r="V781">
        <v>1.0301940677000001</v>
      </c>
      <c r="W781">
        <f t="shared" si="50"/>
        <v>0.58018058804630401</v>
      </c>
      <c r="X781">
        <f t="shared" si="51"/>
        <v>7.057565878080041</v>
      </c>
    </row>
    <row r="782" spans="1:24" x14ac:dyDescent="0.15">
      <c r="A782" s="98">
        <v>43075.171550925923</v>
      </c>
      <c r="B782" s="1">
        <v>300.52805555553641</v>
      </c>
      <c r="C782" s="1">
        <v>300.52</v>
      </c>
      <c r="D782" s="1">
        <v>20.59</v>
      </c>
      <c r="E782" s="1">
        <v>2047.944</v>
      </c>
      <c r="F782" s="1">
        <v>26.1</v>
      </c>
      <c r="G782" s="1">
        <v>402.6</v>
      </c>
      <c r="H782" s="1">
        <v>1.7999999999999999E-2</v>
      </c>
      <c r="I782" s="1">
        <v>0.47</v>
      </c>
      <c r="J782" s="1">
        <v>0.59599999999999997</v>
      </c>
      <c r="K782" s="1">
        <v>7.25</v>
      </c>
      <c r="L782" s="1">
        <f t="shared" si="48"/>
        <v>0.57860055607043559</v>
      </c>
      <c r="M782" s="1">
        <f t="shared" si="49"/>
        <v>7.0383456904541246</v>
      </c>
      <c r="N782" s="1">
        <v>0.04</v>
      </c>
      <c r="O782" s="1">
        <v>21.58</v>
      </c>
      <c r="P782" s="1">
        <v>6.9080000000000004</v>
      </c>
      <c r="Q782" s="1">
        <v>0</v>
      </c>
      <c r="R782" s="1">
        <v>799</v>
      </c>
      <c r="S782" s="1">
        <v>752.8</v>
      </c>
      <c r="T782" s="1">
        <v>313.3</v>
      </c>
      <c r="U782" s="1">
        <v>2256.1999999999998</v>
      </c>
      <c r="V782">
        <v>1.0302022551000001</v>
      </c>
      <c r="W782">
        <f t="shared" si="50"/>
        <v>0.58017597713565705</v>
      </c>
      <c r="X782">
        <f t="shared" si="51"/>
        <v>7.0575097889824061</v>
      </c>
    </row>
    <row r="783" spans="1:24" x14ac:dyDescent="0.15">
      <c r="A783" s="98">
        <v>43075.17224537037</v>
      </c>
      <c r="B783" s="1">
        <v>300.54472222225741</v>
      </c>
      <c r="C783" s="1">
        <v>300.54000000000002</v>
      </c>
      <c r="D783" s="1">
        <v>20.6</v>
      </c>
      <c r="E783" s="1">
        <v>2047.9059999999999</v>
      </c>
      <c r="F783" s="1">
        <v>26.1</v>
      </c>
      <c r="G783" s="1">
        <v>402.6</v>
      </c>
      <c r="H783" s="1">
        <v>1.7999999999999999E-2</v>
      </c>
      <c r="I783" s="1">
        <v>0.47099999999999997</v>
      </c>
      <c r="J783" s="1">
        <v>0.59599999999999997</v>
      </c>
      <c r="K783" s="1">
        <v>7.25</v>
      </c>
      <c r="L783" s="1">
        <f t="shared" si="48"/>
        <v>0.57860055607043559</v>
      </c>
      <c r="M783" s="1">
        <f t="shared" si="49"/>
        <v>7.0383456904541246</v>
      </c>
      <c r="N783" s="1">
        <v>0.04</v>
      </c>
      <c r="O783" s="1">
        <v>21.58</v>
      </c>
      <c r="P783" s="1">
        <v>6.899</v>
      </c>
      <c r="Q783" s="1">
        <v>0</v>
      </c>
      <c r="R783" s="1">
        <v>800</v>
      </c>
      <c r="S783" s="1">
        <v>752.8</v>
      </c>
      <c r="T783" s="1">
        <v>313.3</v>
      </c>
      <c r="U783" s="1">
        <v>2256.1999999999998</v>
      </c>
      <c r="V783">
        <v>1.0301736017000001</v>
      </c>
      <c r="W783">
        <f t="shared" si="50"/>
        <v>0.58019211423557482</v>
      </c>
      <c r="X783">
        <f t="shared" si="51"/>
        <v>7.0577060875971771</v>
      </c>
    </row>
    <row r="784" spans="1:24" x14ac:dyDescent="0.15">
      <c r="A784" s="98">
        <v>43075.172939814816</v>
      </c>
      <c r="B784" s="1">
        <v>300.5613888889784</v>
      </c>
      <c r="C784" s="1">
        <v>300.55</v>
      </c>
      <c r="D784" s="1">
        <v>20.6</v>
      </c>
      <c r="E784" s="1">
        <v>2047.9829999999999</v>
      </c>
      <c r="F784" s="1">
        <v>26.1</v>
      </c>
      <c r="G784" s="1">
        <v>402.6</v>
      </c>
      <c r="H784" s="1">
        <v>1.7999999999999999E-2</v>
      </c>
      <c r="I784" s="1">
        <v>0.47</v>
      </c>
      <c r="J784" s="1">
        <v>0.59599999999999997</v>
      </c>
      <c r="K784" s="1">
        <v>7.25</v>
      </c>
      <c r="L784" s="1">
        <f t="shared" si="48"/>
        <v>0.57860055607043559</v>
      </c>
      <c r="M784" s="1">
        <f t="shared" si="49"/>
        <v>7.0383456904541246</v>
      </c>
      <c r="N784" s="1">
        <v>0.04</v>
      </c>
      <c r="O784" s="1">
        <v>21.58</v>
      </c>
      <c r="P784" s="1">
        <v>6.9089999999999998</v>
      </c>
      <c r="Q784" s="1">
        <v>0</v>
      </c>
      <c r="R784" s="1">
        <v>800</v>
      </c>
      <c r="S784" s="1">
        <v>752.8</v>
      </c>
      <c r="T784" s="1">
        <v>313.3</v>
      </c>
      <c r="U784" s="1">
        <v>2256.1999999999998</v>
      </c>
      <c r="V784">
        <v>1.0301444575999998</v>
      </c>
      <c r="W784">
        <f t="shared" si="50"/>
        <v>0.58020852861015293</v>
      </c>
      <c r="X784">
        <f t="shared" si="51"/>
        <v>7.0579057591000156</v>
      </c>
    </row>
    <row r="785" spans="1:24" x14ac:dyDescent="0.15">
      <c r="A785" s="98">
        <v>43075.173634259256</v>
      </c>
      <c r="B785" s="1">
        <v>300.57805555552477</v>
      </c>
      <c r="C785" s="1">
        <v>300.57</v>
      </c>
      <c r="D785" s="1">
        <v>20.6</v>
      </c>
      <c r="E785" s="1">
        <v>2048.067</v>
      </c>
      <c r="F785" s="1">
        <v>26.1</v>
      </c>
      <c r="G785" s="1">
        <v>402.6</v>
      </c>
      <c r="H785" s="1">
        <v>1.7000000000000001E-2</v>
      </c>
      <c r="I785" s="1">
        <v>0.47</v>
      </c>
      <c r="J785" s="1">
        <v>0.59599999999999997</v>
      </c>
      <c r="K785" s="1">
        <v>7.25</v>
      </c>
      <c r="L785" s="1">
        <f t="shared" si="48"/>
        <v>0.57860055607043559</v>
      </c>
      <c r="M785" s="1">
        <f t="shared" si="49"/>
        <v>7.0383456904541246</v>
      </c>
      <c r="N785" s="1">
        <v>0.04</v>
      </c>
      <c r="O785" s="1">
        <v>21.58</v>
      </c>
      <c r="P785" s="1">
        <v>6.9009999999999998</v>
      </c>
      <c r="Q785" s="1">
        <v>0</v>
      </c>
      <c r="R785" s="1">
        <v>800</v>
      </c>
      <c r="S785" s="1">
        <v>752.8</v>
      </c>
      <c r="T785" s="1">
        <v>313.3</v>
      </c>
      <c r="U785" s="1">
        <v>2256.1999999999998</v>
      </c>
      <c r="V785">
        <v>1.0301530601</v>
      </c>
      <c r="W785">
        <f t="shared" si="50"/>
        <v>0.58020368346231932</v>
      </c>
      <c r="X785">
        <f t="shared" si="51"/>
        <v>7.0578468206406297</v>
      </c>
    </row>
    <row r="786" spans="1:24" x14ac:dyDescent="0.15">
      <c r="A786" s="98">
        <v>43075.174328703702</v>
      </c>
      <c r="B786" s="1">
        <v>300.59472222224576</v>
      </c>
      <c r="C786" s="1">
        <v>300.58999999999997</v>
      </c>
      <c r="D786" s="1">
        <v>20.6</v>
      </c>
      <c r="E786" s="1">
        <v>2047.95</v>
      </c>
      <c r="F786" s="1">
        <v>26.1</v>
      </c>
      <c r="G786" s="1">
        <v>402.6</v>
      </c>
      <c r="H786" s="1">
        <v>1.7000000000000001E-2</v>
      </c>
      <c r="I786" s="1">
        <v>0.47</v>
      </c>
      <c r="J786" s="1">
        <v>0.59599999999999997</v>
      </c>
      <c r="K786" s="1">
        <v>7.25</v>
      </c>
      <c r="L786" s="1">
        <f t="shared" si="48"/>
        <v>0.57860055607043559</v>
      </c>
      <c r="M786" s="1">
        <f t="shared" si="49"/>
        <v>7.0383456904541246</v>
      </c>
      <c r="N786" s="1">
        <v>0.04</v>
      </c>
      <c r="O786" s="1">
        <v>21.58</v>
      </c>
      <c r="P786" s="1">
        <v>6.9039999999999999</v>
      </c>
      <c r="Q786" s="1">
        <v>0</v>
      </c>
      <c r="R786" s="1">
        <v>800</v>
      </c>
      <c r="S786" s="1">
        <v>752.8</v>
      </c>
      <c r="T786" s="1">
        <v>313.3</v>
      </c>
      <c r="U786" s="1">
        <v>2256.1999999999998</v>
      </c>
      <c r="V786">
        <v>1.0301360165000002</v>
      </c>
      <c r="W786">
        <f t="shared" si="50"/>
        <v>0.58021328293204066</v>
      </c>
      <c r="X786">
        <f t="shared" si="51"/>
        <v>7.0579635927135822</v>
      </c>
    </row>
    <row r="787" spans="1:24" x14ac:dyDescent="0.15">
      <c r="A787" s="98">
        <v>43075.175023148149</v>
      </c>
      <c r="B787" s="1">
        <v>300.61138888896676</v>
      </c>
      <c r="C787" s="1">
        <v>300.60000000000002</v>
      </c>
      <c r="D787" s="1">
        <v>20.6</v>
      </c>
      <c r="E787" s="1">
        <v>2047.961</v>
      </c>
      <c r="F787" s="1">
        <v>26.1</v>
      </c>
      <c r="G787" s="1">
        <v>402.6</v>
      </c>
      <c r="H787" s="1">
        <v>1.7999999999999999E-2</v>
      </c>
      <c r="I787" s="1">
        <v>0.47</v>
      </c>
      <c r="J787" s="1">
        <v>0.59599999999999997</v>
      </c>
      <c r="K787" s="1">
        <v>7.25</v>
      </c>
      <c r="L787" s="1">
        <f t="shared" si="48"/>
        <v>0.57860055607043559</v>
      </c>
      <c r="M787" s="1">
        <f t="shared" si="49"/>
        <v>7.0383456904541246</v>
      </c>
      <c r="N787" s="1">
        <v>0.04</v>
      </c>
      <c r="O787" s="1">
        <v>21.58</v>
      </c>
      <c r="P787" s="1">
        <v>6.891</v>
      </c>
      <c r="Q787" s="1">
        <v>0</v>
      </c>
      <c r="R787" s="1">
        <v>800</v>
      </c>
      <c r="S787" s="1">
        <v>752.8</v>
      </c>
      <c r="T787" s="1">
        <v>313.3</v>
      </c>
      <c r="U787" s="1">
        <v>2256.1999999999998</v>
      </c>
      <c r="V787">
        <v>1.0301354009999999</v>
      </c>
      <c r="W787">
        <f t="shared" si="50"/>
        <v>0.58021362960615319</v>
      </c>
      <c r="X787">
        <f t="shared" si="51"/>
        <v>7.0579678098063932</v>
      </c>
    </row>
    <row r="788" spans="1:24" x14ac:dyDescent="0.15">
      <c r="A788" s="98">
        <v>43075.175717592596</v>
      </c>
      <c r="B788" s="1">
        <v>300.62805555568775</v>
      </c>
      <c r="C788" s="1">
        <v>300.62</v>
      </c>
      <c r="D788" s="1">
        <v>20.6</v>
      </c>
      <c r="E788" s="1">
        <v>2047.817</v>
      </c>
      <c r="F788" s="1">
        <v>26.1</v>
      </c>
      <c r="G788" s="1">
        <v>402.6</v>
      </c>
      <c r="H788" s="1">
        <v>1.7000000000000001E-2</v>
      </c>
      <c r="I788" s="1">
        <v>0.47</v>
      </c>
      <c r="J788" s="1">
        <v>0.59599999999999997</v>
      </c>
      <c r="K788" s="1">
        <v>7.25</v>
      </c>
      <c r="L788" s="1">
        <f t="shared" si="48"/>
        <v>0.57860055607043559</v>
      </c>
      <c r="M788" s="1">
        <f t="shared" si="49"/>
        <v>7.0383456904541246</v>
      </c>
      <c r="N788" s="1">
        <v>0.04</v>
      </c>
      <c r="O788" s="1">
        <v>21.58</v>
      </c>
      <c r="P788" s="1">
        <v>6.8970000000000002</v>
      </c>
      <c r="Q788" s="1">
        <v>0</v>
      </c>
      <c r="R788" s="1">
        <v>800</v>
      </c>
      <c r="S788" s="1">
        <v>752.8</v>
      </c>
      <c r="T788" s="1">
        <v>313.3</v>
      </c>
      <c r="U788" s="1">
        <v>2256.1999999999998</v>
      </c>
      <c r="V788">
        <v>1.0301511555</v>
      </c>
      <c r="W788">
        <f t="shared" si="50"/>
        <v>0.58020475617473599</v>
      </c>
      <c r="X788">
        <f t="shared" si="51"/>
        <v>7.0578598695752275</v>
      </c>
    </row>
    <row r="789" spans="1:24" x14ac:dyDescent="0.15">
      <c r="A789" s="98">
        <v>43075.176412037035</v>
      </c>
      <c r="B789" s="1">
        <v>300.64472222223412</v>
      </c>
      <c r="C789" s="1">
        <v>300.64</v>
      </c>
      <c r="D789" s="1">
        <v>20.6</v>
      </c>
      <c r="E789" s="1">
        <v>2047.9459999999999</v>
      </c>
      <c r="F789" s="1">
        <v>26.1</v>
      </c>
      <c r="G789" s="1">
        <v>402.6</v>
      </c>
      <c r="H789" s="1">
        <v>1.7999999999999999E-2</v>
      </c>
      <c r="I789" s="1">
        <v>0.47</v>
      </c>
      <c r="J789" s="1">
        <v>0.59599999999999997</v>
      </c>
      <c r="K789" s="1">
        <v>7.25</v>
      </c>
      <c r="L789" s="1">
        <f t="shared" si="48"/>
        <v>0.57860055607043559</v>
      </c>
      <c r="M789" s="1">
        <f t="shared" si="49"/>
        <v>7.0383456904541246</v>
      </c>
      <c r="N789" s="1">
        <v>0.04</v>
      </c>
      <c r="O789" s="1">
        <v>21.58</v>
      </c>
      <c r="P789" s="1">
        <v>6.891</v>
      </c>
      <c r="Q789" s="1">
        <v>0</v>
      </c>
      <c r="R789" s="1">
        <v>800</v>
      </c>
      <c r="S789" s="1">
        <v>752.8</v>
      </c>
      <c r="T789" s="1">
        <v>313.3</v>
      </c>
      <c r="U789" s="1">
        <v>2256.1999999999998</v>
      </c>
      <c r="V789">
        <v>1.0301669742999999</v>
      </c>
      <c r="W789">
        <f t="shared" si="50"/>
        <v>0.58019584680059955</v>
      </c>
      <c r="X789">
        <f t="shared" si="51"/>
        <v>7.0577514921213877</v>
      </c>
    </row>
    <row r="790" spans="1:24" x14ac:dyDescent="0.15">
      <c r="A790" s="98">
        <v>43075.177106481482</v>
      </c>
      <c r="B790" s="1">
        <v>300.66138888895512</v>
      </c>
      <c r="C790" s="1">
        <v>300.64999999999998</v>
      </c>
      <c r="D790" s="1">
        <v>20.6</v>
      </c>
      <c r="E790" s="1">
        <v>2047.721</v>
      </c>
      <c r="F790" s="1">
        <v>26.1</v>
      </c>
      <c r="G790" s="1">
        <v>402.6</v>
      </c>
      <c r="H790" s="1">
        <v>1.7999999999999999E-2</v>
      </c>
      <c r="I790" s="1">
        <v>0.47</v>
      </c>
      <c r="J790" s="1">
        <v>0.59599999999999997</v>
      </c>
      <c r="K790" s="1">
        <v>7.25</v>
      </c>
      <c r="L790" s="1">
        <f t="shared" si="48"/>
        <v>0.57860055607043559</v>
      </c>
      <c r="M790" s="1">
        <f t="shared" si="49"/>
        <v>7.0383456904541246</v>
      </c>
      <c r="N790" s="1">
        <v>0.04</v>
      </c>
      <c r="O790" s="1">
        <v>21.58</v>
      </c>
      <c r="P790" s="1">
        <v>6.9</v>
      </c>
      <c r="Q790" s="1">
        <v>0</v>
      </c>
      <c r="R790" s="1">
        <v>800</v>
      </c>
      <c r="S790" s="1">
        <v>752.8</v>
      </c>
      <c r="T790" s="1">
        <v>313.3</v>
      </c>
      <c r="U790" s="1">
        <v>2256.1999999999998</v>
      </c>
      <c r="V790">
        <v>1.0301800568999999</v>
      </c>
      <c r="W790">
        <f t="shared" si="50"/>
        <v>0.58018847870010637</v>
      </c>
      <c r="X790">
        <f t="shared" si="51"/>
        <v>7.0576618633821671</v>
      </c>
    </row>
    <row r="791" spans="1:24" x14ac:dyDescent="0.15">
      <c r="A791" s="98">
        <v>43075.177800925929</v>
      </c>
      <c r="B791" s="1">
        <v>300.67805555567611</v>
      </c>
      <c r="C791" s="1">
        <v>300.67</v>
      </c>
      <c r="D791" s="1">
        <v>20.6</v>
      </c>
      <c r="E791" s="1">
        <v>2047.5830000000001</v>
      </c>
      <c r="F791" s="1">
        <v>26.1</v>
      </c>
      <c r="G791" s="1">
        <v>402.6</v>
      </c>
      <c r="H791" s="1">
        <v>1.7999999999999999E-2</v>
      </c>
      <c r="I791" s="1">
        <v>0.47</v>
      </c>
      <c r="J791" s="1">
        <v>0.59599999999999997</v>
      </c>
      <c r="K791" s="1">
        <v>7.25</v>
      </c>
      <c r="L791" s="1">
        <f t="shared" si="48"/>
        <v>0.57860055607043559</v>
      </c>
      <c r="M791" s="1">
        <f t="shared" si="49"/>
        <v>7.0383456904541246</v>
      </c>
      <c r="N791" s="1">
        <v>0.04</v>
      </c>
      <c r="O791" s="1">
        <v>21.58</v>
      </c>
      <c r="P791" s="1">
        <v>6.9009999999999998</v>
      </c>
      <c r="Q791" s="1">
        <v>0</v>
      </c>
      <c r="R791" s="1">
        <v>800</v>
      </c>
      <c r="S791" s="1">
        <v>752.8</v>
      </c>
      <c r="T791" s="1">
        <v>313.3</v>
      </c>
      <c r="U791" s="1">
        <v>2256.1999999999998</v>
      </c>
      <c r="V791">
        <v>1.0301747485000001</v>
      </c>
      <c r="W791">
        <f t="shared" si="50"/>
        <v>0.58019146836037971</v>
      </c>
      <c r="X791">
        <f t="shared" si="51"/>
        <v>7.0576982308938812</v>
      </c>
    </row>
    <row r="792" spans="1:24" x14ac:dyDescent="0.15">
      <c r="A792" s="98">
        <v>43075.178495370368</v>
      </c>
      <c r="B792" s="1">
        <v>300.69472222222248</v>
      </c>
      <c r="C792" s="1">
        <v>300.69</v>
      </c>
      <c r="D792" s="1">
        <v>20.6</v>
      </c>
      <c r="E792" s="1">
        <v>2047.3610000000001</v>
      </c>
      <c r="F792" s="1">
        <v>26.1</v>
      </c>
      <c r="G792" s="1">
        <v>402.6</v>
      </c>
      <c r="H792" s="1">
        <v>1.7999999999999999E-2</v>
      </c>
      <c r="I792" s="1">
        <v>0.47</v>
      </c>
      <c r="J792" s="1">
        <v>0.59599999999999997</v>
      </c>
      <c r="K792" s="1">
        <v>7.25</v>
      </c>
      <c r="L792" s="1">
        <f t="shared" si="48"/>
        <v>0.57860055607043559</v>
      </c>
      <c r="M792" s="1">
        <f t="shared" si="49"/>
        <v>7.0383456904541246</v>
      </c>
      <c r="N792" s="1">
        <v>0.04</v>
      </c>
      <c r="O792" s="1">
        <v>21.58</v>
      </c>
      <c r="P792" s="1">
        <v>6.8879999999999999</v>
      </c>
      <c r="Q792" s="1">
        <v>0</v>
      </c>
      <c r="R792" s="1">
        <v>800</v>
      </c>
      <c r="S792" s="1">
        <v>752.8</v>
      </c>
      <c r="T792" s="1">
        <v>313.3</v>
      </c>
      <c r="U792" s="1">
        <v>2256.3000000000002</v>
      </c>
      <c r="V792">
        <v>1.0301820416</v>
      </c>
      <c r="W792">
        <f t="shared" si="50"/>
        <v>0.58018736093642265</v>
      </c>
      <c r="X792">
        <f t="shared" si="51"/>
        <v>7.0576482664246045</v>
      </c>
    </row>
    <row r="793" spans="1:24" x14ac:dyDescent="0.15">
      <c r="A793" s="98">
        <v>43075.179189814815</v>
      </c>
      <c r="B793" s="1">
        <v>300.71138888894347</v>
      </c>
      <c r="C793" s="1">
        <v>300.7</v>
      </c>
      <c r="D793" s="1">
        <v>20.6</v>
      </c>
      <c r="E793" s="1">
        <v>2047.239</v>
      </c>
      <c r="F793" s="1">
        <v>26.1</v>
      </c>
      <c r="G793" s="1">
        <v>402.6</v>
      </c>
      <c r="H793" s="1">
        <v>1.7999999999999999E-2</v>
      </c>
      <c r="I793" s="1">
        <v>0.47</v>
      </c>
      <c r="J793" s="1">
        <v>0.59599999999999997</v>
      </c>
      <c r="K793" s="1">
        <v>7.25</v>
      </c>
      <c r="L793" s="1">
        <f t="shared" si="48"/>
        <v>0.57860055607043559</v>
      </c>
      <c r="M793" s="1">
        <f t="shared" si="49"/>
        <v>7.0383456904541246</v>
      </c>
      <c r="N793" s="1">
        <v>0.04</v>
      </c>
      <c r="O793" s="1">
        <v>21.58</v>
      </c>
      <c r="P793" s="1">
        <v>6.8940000000000001</v>
      </c>
      <c r="Q793" s="1">
        <v>0</v>
      </c>
      <c r="R793" s="1">
        <v>800</v>
      </c>
      <c r="S793" s="1">
        <v>752.8</v>
      </c>
      <c r="T793" s="1">
        <v>313.3</v>
      </c>
      <c r="U793" s="1">
        <v>2256.3000000000002</v>
      </c>
      <c r="V793">
        <v>1.0301750795</v>
      </c>
      <c r="W793">
        <f t="shared" si="50"/>
        <v>0.58019128194218761</v>
      </c>
      <c r="X793">
        <f t="shared" si="51"/>
        <v>7.0576959632229199</v>
      </c>
    </row>
    <row r="794" spans="1:24" x14ac:dyDescent="0.15">
      <c r="A794" s="98">
        <v>43075.179884259262</v>
      </c>
      <c r="B794" s="1">
        <v>300.72805555566447</v>
      </c>
      <c r="C794" s="1">
        <v>300.72000000000003</v>
      </c>
      <c r="D794" s="1">
        <v>20.6</v>
      </c>
      <c r="E794" s="1">
        <v>2047.354</v>
      </c>
      <c r="F794" s="1">
        <v>26.1</v>
      </c>
      <c r="G794" s="1">
        <v>402.6</v>
      </c>
      <c r="H794" s="1">
        <v>1.7999999999999999E-2</v>
      </c>
      <c r="I794" s="1">
        <v>0.47</v>
      </c>
      <c r="J794" s="1">
        <v>0.59599999999999997</v>
      </c>
      <c r="K794" s="1">
        <v>7.25</v>
      </c>
      <c r="L794" s="1">
        <f t="shared" si="48"/>
        <v>0.57860055607043559</v>
      </c>
      <c r="M794" s="1">
        <f t="shared" si="49"/>
        <v>7.0383456904541246</v>
      </c>
      <c r="N794" s="1">
        <v>0.04</v>
      </c>
      <c r="O794" s="1">
        <v>21.58</v>
      </c>
      <c r="P794" s="1">
        <v>6.891</v>
      </c>
      <c r="Q794" s="1">
        <v>0</v>
      </c>
      <c r="R794" s="1">
        <v>800</v>
      </c>
      <c r="S794" s="1">
        <v>752.8</v>
      </c>
      <c r="T794" s="1">
        <v>313.3</v>
      </c>
      <c r="U794" s="1">
        <v>2256.3000000000002</v>
      </c>
      <c r="V794">
        <v>1.0301973166</v>
      </c>
      <c r="W794">
        <f t="shared" si="50"/>
        <v>0.58017875834952448</v>
      </c>
      <c r="X794">
        <f t="shared" si="51"/>
        <v>7.0575436208625044</v>
      </c>
    </row>
    <row r="795" spans="1:24" x14ac:dyDescent="0.15">
      <c r="A795" s="98">
        <v>43075.180578703701</v>
      </c>
      <c r="B795" s="1">
        <v>300.74472222221084</v>
      </c>
      <c r="C795" s="1">
        <v>300.74</v>
      </c>
      <c r="D795" s="1">
        <v>20.6</v>
      </c>
      <c r="E795" s="1">
        <v>2046.944</v>
      </c>
      <c r="F795" s="1">
        <v>26.1</v>
      </c>
      <c r="G795" s="1">
        <v>402.6</v>
      </c>
      <c r="H795" s="1">
        <v>1.7999999999999999E-2</v>
      </c>
      <c r="I795" s="1">
        <v>0.47</v>
      </c>
      <c r="J795" s="1">
        <v>0.59599999999999997</v>
      </c>
      <c r="K795" s="1">
        <v>7.25</v>
      </c>
      <c r="L795" s="1">
        <f t="shared" si="48"/>
        <v>0.57860055607043559</v>
      </c>
      <c r="M795" s="1">
        <f t="shared" si="49"/>
        <v>7.0383456904541246</v>
      </c>
      <c r="N795" s="1">
        <v>0.04</v>
      </c>
      <c r="O795" s="1">
        <v>21.58</v>
      </c>
      <c r="P795" s="1">
        <v>6.891</v>
      </c>
      <c r="Q795" s="1">
        <v>0</v>
      </c>
      <c r="R795" s="1">
        <v>800</v>
      </c>
      <c r="S795" s="1">
        <v>752.8</v>
      </c>
      <c r="T795" s="1">
        <v>313.3</v>
      </c>
      <c r="U795" s="1">
        <v>2256.3000000000002</v>
      </c>
      <c r="V795">
        <v>1.0301674255</v>
      </c>
      <c r="W795">
        <f t="shared" si="50"/>
        <v>0.58019559268232757</v>
      </c>
      <c r="X795">
        <f t="shared" si="51"/>
        <v>7.0577484009175748</v>
      </c>
    </row>
    <row r="796" spans="1:24" x14ac:dyDescent="0.15">
      <c r="A796" s="98">
        <v>43075.181273148148</v>
      </c>
      <c r="B796" s="1">
        <v>300.76138888893183</v>
      </c>
      <c r="C796" s="1">
        <v>300.75</v>
      </c>
      <c r="D796" s="1">
        <v>20.61</v>
      </c>
      <c r="E796" s="1">
        <v>2047.0609999999999</v>
      </c>
      <c r="F796" s="1">
        <v>26.1</v>
      </c>
      <c r="G796" s="1">
        <v>402.6</v>
      </c>
      <c r="H796" s="1">
        <v>1.7999999999999999E-2</v>
      </c>
      <c r="I796" s="1">
        <v>0.47</v>
      </c>
      <c r="J796" s="1">
        <v>0.59599999999999997</v>
      </c>
      <c r="K796" s="1">
        <v>7.25</v>
      </c>
      <c r="L796" s="1">
        <f t="shared" si="48"/>
        <v>0.57860055607043559</v>
      </c>
      <c r="M796" s="1">
        <f t="shared" si="49"/>
        <v>7.0383456904541246</v>
      </c>
      <c r="N796" s="1">
        <v>0.04</v>
      </c>
      <c r="O796" s="1">
        <v>21.58</v>
      </c>
      <c r="P796" s="1">
        <v>6.9009999999999998</v>
      </c>
      <c r="Q796" s="1">
        <v>0</v>
      </c>
      <c r="R796" s="1">
        <v>800</v>
      </c>
      <c r="S796" s="1">
        <v>752.8</v>
      </c>
      <c r="T796" s="1">
        <v>313.3</v>
      </c>
      <c r="U796" s="1">
        <v>2256.3000000000002</v>
      </c>
      <c r="V796">
        <v>1.0301802637000002</v>
      </c>
      <c r="W796">
        <f t="shared" si="50"/>
        <v>0.58018836223216219</v>
      </c>
      <c r="X796">
        <f t="shared" si="51"/>
        <v>7.0576604466160671</v>
      </c>
    </row>
    <row r="797" spans="1:24" x14ac:dyDescent="0.15">
      <c r="A797" s="98">
        <v>43075.181967592594</v>
      </c>
      <c r="B797" s="1">
        <v>300.77805555565283</v>
      </c>
      <c r="C797" s="1">
        <v>300.77</v>
      </c>
      <c r="D797" s="1">
        <v>20.61</v>
      </c>
      <c r="E797" s="1">
        <v>2047.1780000000001</v>
      </c>
      <c r="F797" s="1">
        <v>26.1</v>
      </c>
      <c r="G797" s="1">
        <v>402.6</v>
      </c>
      <c r="H797" s="1">
        <v>1.7999999999999999E-2</v>
      </c>
      <c r="I797" s="1">
        <v>0.47</v>
      </c>
      <c r="J797" s="1">
        <v>0.59599999999999997</v>
      </c>
      <c r="K797" s="1">
        <v>7.25</v>
      </c>
      <c r="L797" s="1">
        <f t="shared" si="48"/>
        <v>0.57860055607043559</v>
      </c>
      <c r="M797" s="1">
        <f t="shared" si="49"/>
        <v>7.0383456904541246</v>
      </c>
      <c r="N797" s="1">
        <v>0.04</v>
      </c>
      <c r="O797" s="1">
        <v>21.58</v>
      </c>
      <c r="P797" s="1">
        <v>6.8879999999999999</v>
      </c>
      <c r="Q797" s="1">
        <v>0</v>
      </c>
      <c r="R797" s="1">
        <v>800</v>
      </c>
      <c r="S797" s="1">
        <v>752.8</v>
      </c>
      <c r="T797" s="1">
        <v>313.3</v>
      </c>
      <c r="U797" s="1">
        <v>2256.4</v>
      </c>
      <c r="V797">
        <v>1.0301736796000001</v>
      </c>
      <c r="W797">
        <f t="shared" si="50"/>
        <v>0.58019207036242348</v>
      </c>
      <c r="X797">
        <f t="shared" si="51"/>
        <v>7.0577055539053193</v>
      </c>
    </row>
    <row r="798" spans="1:24" x14ac:dyDescent="0.15">
      <c r="A798" s="98">
        <v>43075.182662037034</v>
      </c>
      <c r="B798" s="1">
        <v>300.7947222221992</v>
      </c>
      <c r="C798" s="1">
        <v>300.79000000000002</v>
      </c>
      <c r="D798" s="1">
        <v>20.61</v>
      </c>
      <c r="E798" s="1">
        <v>2047.181</v>
      </c>
      <c r="F798" s="1">
        <v>26.1</v>
      </c>
      <c r="G798" s="1">
        <v>402.6</v>
      </c>
      <c r="H798" s="1">
        <v>1.7999999999999999E-2</v>
      </c>
      <c r="I798" s="1">
        <v>0.47</v>
      </c>
      <c r="J798" s="1">
        <v>0.59599999999999997</v>
      </c>
      <c r="K798" s="1">
        <v>7.25</v>
      </c>
      <c r="L798" s="1">
        <f t="shared" si="48"/>
        <v>0.57860055607043559</v>
      </c>
      <c r="M798" s="1">
        <f t="shared" si="49"/>
        <v>7.0383456904541246</v>
      </c>
      <c r="N798" s="1">
        <v>0.04</v>
      </c>
      <c r="O798" s="1">
        <v>21.58</v>
      </c>
      <c r="P798" s="1">
        <v>6.8949999999999996</v>
      </c>
      <c r="Q798" s="1">
        <v>0</v>
      </c>
      <c r="R798" s="1">
        <v>800</v>
      </c>
      <c r="S798" s="1">
        <v>752.8</v>
      </c>
      <c r="T798" s="1">
        <v>313.3</v>
      </c>
      <c r="U798" s="1">
        <v>2256.4</v>
      </c>
      <c r="V798">
        <v>1.0301669626000001</v>
      </c>
      <c r="W798">
        <f t="shared" si="50"/>
        <v>0.5801958533901056</v>
      </c>
      <c r="X798">
        <f t="shared" si="51"/>
        <v>7.0577515722789688</v>
      </c>
    </row>
    <row r="799" spans="1:24" x14ac:dyDescent="0.15">
      <c r="A799" s="98">
        <v>43075.183356481481</v>
      </c>
      <c r="B799" s="1">
        <v>300.81138888892019</v>
      </c>
      <c r="C799" s="1">
        <v>300.8</v>
      </c>
      <c r="D799" s="1">
        <v>20.61</v>
      </c>
      <c r="E799" s="1">
        <v>2046.854</v>
      </c>
      <c r="F799" s="1">
        <v>26.1</v>
      </c>
      <c r="G799" s="1">
        <v>402.6</v>
      </c>
      <c r="H799" s="1">
        <v>1.7000000000000001E-2</v>
      </c>
      <c r="I799" s="1">
        <v>0.47</v>
      </c>
      <c r="J799" s="1">
        <v>0.59599999999999997</v>
      </c>
      <c r="K799" s="1">
        <v>7.25</v>
      </c>
      <c r="L799" s="1">
        <f t="shared" si="48"/>
        <v>0.57913729128014835</v>
      </c>
      <c r="M799" s="1">
        <f t="shared" si="49"/>
        <v>7.0448747680890538</v>
      </c>
      <c r="N799" s="1">
        <v>4.2000000000000003E-2</v>
      </c>
      <c r="O799" s="1">
        <v>21.56</v>
      </c>
      <c r="P799" s="1">
        <v>6.8860000000000001</v>
      </c>
      <c r="Q799" s="1">
        <v>0</v>
      </c>
      <c r="R799" s="1">
        <v>800</v>
      </c>
      <c r="S799" s="1">
        <v>752.8</v>
      </c>
      <c r="T799" s="1">
        <v>313.3</v>
      </c>
      <c r="U799" s="1">
        <v>2256.4</v>
      </c>
      <c r="V799">
        <v>1.0301469712</v>
      </c>
      <c r="W799">
        <f t="shared" si="50"/>
        <v>0.58020711287803084</v>
      </c>
      <c r="X799">
        <f t="shared" si="51"/>
        <v>7.0578885375263818</v>
      </c>
    </row>
    <row r="800" spans="1:24" x14ac:dyDescent="0.15">
      <c r="A800" s="98">
        <v>43075.184050925927</v>
      </c>
      <c r="B800" s="1">
        <v>300.82805555564119</v>
      </c>
      <c r="C800" s="1">
        <v>300.82</v>
      </c>
      <c r="D800" s="1">
        <v>20.61</v>
      </c>
      <c r="E800" s="1">
        <v>2046.6579999999999</v>
      </c>
      <c r="F800" s="1">
        <v>26.1</v>
      </c>
      <c r="G800" s="1">
        <v>402.6</v>
      </c>
      <c r="H800" s="1">
        <v>1.7999999999999999E-2</v>
      </c>
      <c r="I800" s="1">
        <v>0.47</v>
      </c>
      <c r="J800" s="1">
        <v>0.59599999999999997</v>
      </c>
      <c r="K800" s="1">
        <v>7.25</v>
      </c>
      <c r="L800" s="1">
        <f t="shared" si="48"/>
        <v>0.57940603248259848</v>
      </c>
      <c r="M800" s="1">
        <f t="shared" si="49"/>
        <v>7.0481438515081196</v>
      </c>
      <c r="N800" s="1">
        <v>4.2000000000000003E-2</v>
      </c>
      <c r="O800" s="1">
        <v>21.55</v>
      </c>
      <c r="P800" s="1">
        <v>6.8929999999999998</v>
      </c>
      <c r="Q800" s="1">
        <v>0</v>
      </c>
      <c r="R800" s="1">
        <v>800</v>
      </c>
      <c r="S800" s="1">
        <v>752.8</v>
      </c>
      <c r="T800" s="1">
        <v>313.3</v>
      </c>
      <c r="U800" s="1">
        <v>2256.4</v>
      </c>
      <c r="V800">
        <v>1.0301754097</v>
      </c>
      <c r="W800">
        <f t="shared" si="50"/>
        <v>0.58019109597467222</v>
      </c>
      <c r="X800">
        <f t="shared" si="51"/>
        <v>7.0576937010341849</v>
      </c>
    </row>
    <row r="801" spans="1:24" x14ac:dyDescent="0.15">
      <c r="A801" s="98">
        <v>43075.184745370374</v>
      </c>
      <c r="B801" s="1">
        <v>300.84472222236218</v>
      </c>
      <c r="C801" s="1">
        <v>300.83999999999997</v>
      </c>
      <c r="D801" s="1">
        <v>20.61</v>
      </c>
      <c r="E801" s="1">
        <v>2046.864</v>
      </c>
      <c r="F801" s="1">
        <v>26.1</v>
      </c>
      <c r="G801" s="1">
        <v>402.6</v>
      </c>
      <c r="H801" s="1">
        <v>1.7999999999999999E-2</v>
      </c>
      <c r="I801" s="1">
        <v>0.47</v>
      </c>
      <c r="J801" s="1">
        <v>0.59599999999999997</v>
      </c>
      <c r="K801" s="1">
        <v>7.25</v>
      </c>
      <c r="L801" s="1">
        <f t="shared" si="48"/>
        <v>0.57913729128014835</v>
      </c>
      <c r="M801" s="1">
        <f t="shared" si="49"/>
        <v>7.0448747680890538</v>
      </c>
      <c r="N801" s="1">
        <v>4.1000000000000002E-2</v>
      </c>
      <c r="O801" s="1">
        <v>21.56</v>
      </c>
      <c r="P801" s="1">
        <v>6.8970000000000002</v>
      </c>
      <c r="Q801" s="1">
        <v>0</v>
      </c>
      <c r="R801" s="1">
        <v>800</v>
      </c>
      <c r="S801" s="1">
        <v>752.8</v>
      </c>
      <c r="T801" s="1">
        <v>313.3</v>
      </c>
      <c r="U801" s="1">
        <v>2256.4</v>
      </c>
      <c r="V801">
        <v>1.0301823724000001</v>
      </c>
      <c r="W801">
        <f t="shared" si="50"/>
        <v>0.58018717463350755</v>
      </c>
      <c r="X801">
        <f t="shared" si="51"/>
        <v>7.0576460001559225</v>
      </c>
    </row>
    <row r="802" spans="1:24" x14ac:dyDescent="0.15">
      <c r="A802" s="98">
        <v>43075.185439814813</v>
      </c>
      <c r="B802" s="1">
        <v>300.86138888890855</v>
      </c>
      <c r="C802" s="1">
        <v>300.85000000000002</v>
      </c>
      <c r="D802" s="1">
        <v>20.61</v>
      </c>
      <c r="E802" s="1">
        <v>2047.1389999999999</v>
      </c>
      <c r="F802" s="1">
        <v>26.1</v>
      </c>
      <c r="G802" s="1">
        <v>402.6</v>
      </c>
      <c r="H802" s="1">
        <v>1.7999999999999999E-2</v>
      </c>
      <c r="I802" s="1">
        <v>0.47</v>
      </c>
      <c r="J802" s="1">
        <v>0.59599999999999997</v>
      </c>
      <c r="K802" s="1">
        <v>7.25</v>
      </c>
      <c r="L802" s="1">
        <f t="shared" si="48"/>
        <v>0.57886879925822898</v>
      </c>
      <c r="M802" s="1">
        <f t="shared" si="49"/>
        <v>7.0416087158089935</v>
      </c>
      <c r="N802" s="1">
        <v>0.04</v>
      </c>
      <c r="O802" s="1">
        <v>21.57</v>
      </c>
      <c r="P802" s="1">
        <v>6.8849999999999998</v>
      </c>
      <c r="Q802" s="1">
        <v>0</v>
      </c>
      <c r="R802" s="1">
        <v>800</v>
      </c>
      <c r="S802" s="1">
        <v>752.8</v>
      </c>
      <c r="T802" s="1">
        <v>313.3</v>
      </c>
      <c r="U802" s="1">
        <v>2256.4</v>
      </c>
      <c r="V802">
        <v>1.0301775786</v>
      </c>
      <c r="W802">
        <f t="shared" si="50"/>
        <v>0.58018987446054282</v>
      </c>
      <c r="X802">
        <f t="shared" si="51"/>
        <v>7.0576788420116365</v>
      </c>
    </row>
    <row r="803" spans="1:24" x14ac:dyDescent="0.15">
      <c r="A803" s="98">
        <v>43075.18613425926</v>
      </c>
      <c r="B803" s="1">
        <v>300.87805555562954</v>
      </c>
      <c r="C803" s="1">
        <v>300.87</v>
      </c>
      <c r="D803" s="1">
        <v>20.61</v>
      </c>
      <c r="E803" s="1">
        <v>2046.9480000000001</v>
      </c>
      <c r="F803" s="1">
        <v>26.1</v>
      </c>
      <c r="G803" s="1">
        <v>402.6</v>
      </c>
      <c r="H803" s="1">
        <v>1.7999999999999999E-2</v>
      </c>
      <c r="I803" s="1">
        <v>0.47</v>
      </c>
      <c r="J803" s="1">
        <v>0.59599999999999997</v>
      </c>
      <c r="K803" s="1">
        <v>7.25</v>
      </c>
      <c r="L803" s="1">
        <f t="shared" si="48"/>
        <v>0.57886879925822898</v>
      </c>
      <c r="M803" s="1">
        <f t="shared" si="49"/>
        <v>7.0416087158089935</v>
      </c>
      <c r="N803" s="1">
        <v>0.04</v>
      </c>
      <c r="O803" s="1">
        <v>21.57</v>
      </c>
      <c r="P803" s="1">
        <v>6.8970000000000002</v>
      </c>
      <c r="Q803" s="1">
        <v>0</v>
      </c>
      <c r="R803" s="1">
        <v>800</v>
      </c>
      <c r="S803" s="1">
        <v>752.8</v>
      </c>
      <c r="T803" s="1">
        <v>313.3</v>
      </c>
      <c r="U803" s="1">
        <v>2256.4</v>
      </c>
      <c r="V803">
        <v>1.0301703119999999</v>
      </c>
      <c r="W803">
        <f t="shared" si="50"/>
        <v>0.58019396699523607</v>
      </c>
      <c r="X803">
        <f t="shared" si="51"/>
        <v>7.0577286253615128</v>
      </c>
    </row>
    <row r="804" spans="1:24" x14ac:dyDescent="0.15">
      <c r="A804" s="98">
        <v>43075.186828703707</v>
      </c>
      <c r="B804" s="1">
        <v>300.89472222235054</v>
      </c>
      <c r="C804" s="1">
        <v>300.89</v>
      </c>
      <c r="D804" s="1">
        <v>20.61</v>
      </c>
      <c r="E804" s="1">
        <v>2046.59</v>
      </c>
      <c r="F804" s="1">
        <v>26.1</v>
      </c>
      <c r="G804" s="1">
        <v>402.6</v>
      </c>
      <c r="H804" s="1">
        <v>1.7999999999999999E-2</v>
      </c>
      <c r="I804" s="1">
        <v>0.47</v>
      </c>
      <c r="J804" s="1">
        <v>0.59599999999999997</v>
      </c>
      <c r="K804" s="1">
        <v>7.25</v>
      </c>
      <c r="L804" s="1">
        <f t="shared" si="48"/>
        <v>0.57860055607043559</v>
      </c>
      <c r="M804" s="1">
        <f t="shared" si="49"/>
        <v>7.0383456904541246</v>
      </c>
      <c r="N804" s="1">
        <v>0.04</v>
      </c>
      <c r="O804" s="1">
        <v>21.58</v>
      </c>
      <c r="P804" s="1">
        <v>6.9089999999999998</v>
      </c>
      <c r="Q804" s="1">
        <v>0</v>
      </c>
      <c r="R804" s="1">
        <v>800</v>
      </c>
      <c r="S804" s="1">
        <v>752.8</v>
      </c>
      <c r="T804" s="1">
        <v>313.3</v>
      </c>
      <c r="U804" s="1">
        <v>2256.4</v>
      </c>
      <c r="V804">
        <v>1.0301420261999998</v>
      </c>
      <c r="W804">
        <f t="shared" si="50"/>
        <v>0.58020989805143441</v>
      </c>
      <c r="X804">
        <f t="shared" si="51"/>
        <v>7.0579224175719792</v>
      </c>
    </row>
    <row r="805" spans="1:24" x14ac:dyDescent="0.15">
      <c r="A805" s="98">
        <v>43075.187523148146</v>
      </c>
      <c r="B805" s="1">
        <v>300.91138888889691</v>
      </c>
      <c r="C805" s="1">
        <v>300.89999999999998</v>
      </c>
      <c r="D805" s="1">
        <v>20.61</v>
      </c>
      <c r="E805" s="1">
        <v>2046.25</v>
      </c>
      <c r="F805" s="1">
        <v>26.1</v>
      </c>
      <c r="G805" s="1">
        <v>402.6</v>
      </c>
      <c r="H805" s="1">
        <v>1.7999999999999999E-2</v>
      </c>
      <c r="I805" s="1">
        <v>0.47</v>
      </c>
      <c r="J805" s="1">
        <v>0.59599999999999997</v>
      </c>
      <c r="K805" s="1">
        <v>7.25</v>
      </c>
      <c r="L805" s="1">
        <f t="shared" si="48"/>
        <v>0.57860055607043559</v>
      </c>
      <c r="M805" s="1">
        <f t="shared" si="49"/>
        <v>7.0383456904541246</v>
      </c>
      <c r="N805" s="1">
        <v>0.04</v>
      </c>
      <c r="O805" s="1">
        <v>21.58</v>
      </c>
      <c r="P805" s="1">
        <v>6.891</v>
      </c>
      <c r="Q805" s="1">
        <v>0</v>
      </c>
      <c r="R805" s="1">
        <v>800</v>
      </c>
      <c r="S805" s="1">
        <v>752.8</v>
      </c>
      <c r="T805" s="1">
        <v>313.3</v>
      </c>
      <c r="U805" s="1">
        <v>2256.4</v>
      </c>
      <c r="V805">
        <v>1.0301492397000001</v>
      </c>
      <c r="W805">
        <f t="shared" si="50"/>
        <v>0.58020583519923941</v>
      </c>
      <c r="X805">
        <f t="shared" si="51"/>
        <v>7.0578729952927617</v>
      </c>
    </row>
    <row r="806" spans="1:24" x14ac:dyDescent="0.15">
      <c r="A806" s="98">
        <v>43075.188217592593</v>
      </c>
      <c r="B806" s="1">
        <v>300.9280555556179</v>
      </c>
      <c r="C806" s="1">
        <v>300.92</v>
      </c>
      <c r="D806" s="1">
        <v>20.61</v>
      </c>
      <c r="E806" s="1">
        <v>2045.9780000000001</v>
      </c>
      <c r="F806" s="1">
        <v>26.1</v>
      </c>
      <c r="G806" s="1">
        <v>402.6</v>
      </c>
      <c r="H806" s="1">
        <v>1.7999999999999999E-2</v>
      </c>
      <c r="I806" s="1">
        <v>0.47</v>
      </c>
      <c r="J806" s="1">
        <v>0.59699999999999998</v>
      </c>
      <c r="K806" s="1">
        <v>7.25</v>
      </c>
      <c r="L806" s="1">
        <f t="shared" si="48"/>
        <v>0.57957136237256723</v>
      </c>
      <c r="M806" s="1">
        <f t="shared" si="49"/>
        <v>7.0383456904541246</v>
      </c>
      <c r="N806" s="1">
        <v>0.04</v>
      </c>
      <c r="O806" s="1">
        <v>21.58</v>
      </c>
      <c r="P806" s="1">
        <v>6.899</v>
      </c>
      <c r="Q806" s="1">
        <v>0</v>
      </c>
      <c r="R806" s="1">
        <v>799</v>
      </c>
      <c r="S806" s="1">
        <v>752.8</v>
      </c>
      <c r="T806" s="1">
        <v>313.3</v>
      </c>
      <c r="U806" s="1">
        <v>2256.5</v>
      </c>
      <c r="V806">
        <v>1.0301272883999999</v>
      </c>
      <c r="W806">
        <f t="shared" si="50"/>
        <v>0.5811917194523667</v>
      </c>
      <c r="X806">
        <f t="shared" si="51"/>
        <v>7.05802339368452</v>
      </c>
    </row>
    <row r="807" spans="1:24" x14ac:dyDescent="0.15">
      <c r="A807" s="98">
        <v>43075.18891203704</v>
      </c>
      <c r="B807" s="1">
        <v>300.9447222223389</v>
      </c>
      <c r="C807" s="1">
        <v>300.94</v>
      </c>
      <c r="D807" s="1">
        <v>20.62</v>
      </c>
      <c r="E807" s="1">
        <v>2046.0650000000001</v>
      </c>
      <c r="F807" s="1">
        <v>26.1</v>
      </c>
      <c r="G807" s="1">
        <v>402.6</v>
      </c>
      <c r="H807" s="1">
        <v>1.7999999999999999E-2</v>
      </c>
      <c r="I807" s="1">
        <v>0.47</v>
      </c>
      <c r="J807" s="1">
        <v>0.61399999999999999</v>
      </c>
      <c r="K807" s="1">
        <v>7.22</v>
      </c>
      <c r="L807" s="1">
        <f t="shared" si="48"/>
        <v>0.5960750695088044</v>
      </c>
      <c r="M807" s="1">
        <f t="shared" si="49"/>
        <v>7.0092215013901757</v>
      </c>
      <c r="N807" s="1">
        <v>0.04</v>
      </c>
      <c r="O807" s="1">
        <v>21.58</v>
      </c>
      <c r="P807" s="1">
        <v>6.9039999999999999</v>
      </c>
      <c r="Q807" s="1">
        <v>0</v>
      </c>
      <c r="R807" s="1">
        <v>800</v>
      </c>
      <c r="S807" s="1">
        <v>752.8</v>
      </c>
      <c r="T807" s="1">
        <v>313.3</v>
      </c>
      <c r="U807" s="1">
        <v>2256.5</v>
      </c>
      <c r="V807">
        <v>1.0301093478000001</v>
      </c>
      <c r="W807">
        <f t="shared" si="50"/>
        <v>0.59775197780221523</v>
      </c>
      <c r="X807">
        <f t="shared" si="51"/>
        <v>7.0289401950032468</v>
      </c>
    </row>
    <row r="808" spans="1:24" x14ac:dyDescent="0.15">
      <c r="A808" s="98">
        <v>43075.189606481479</v>
      </c>
      <c r="B808" s="1">
        <v>300.96138888888527</v>
      </c>
      <c r="C808" s="1">
        <v>300.95</v>
      </c>
      <c r="D808" s="1">
        <v>20.62</v>
      </c>
      <c r="E808" s="1">
        <v>2046.31</v>
      </c>
      <c r="F808" s="1">
        <v>26.1</v>
      </c>
      <c r="G808" s="1">
        <v>402.6</v>
      </c>
      <c r="H808" s="1">
        <v>1.7999999999999999E-2</v>
      </c>
      <c r="I808" s="1">
        <v>0.47</v>
      </c>
      <c r="J808" s="1">
        <v>0.61</v>
      </c>
      <c r="K808" s="1">
        <v>7.2</v>
      </c>
      <c r="L808" s="1">
        <f t="shared" si="48"/>
        <v>0.59219184430027805</v>
      </c>
      <c r="M808" s="1">
        <f t="shared" si="49"/>
        <v>6.9898053753475446</v>
      </c>
      <c r="N808" s="1">
        <v>0.04</v>
      </c>
      <c r="O808" s="1">
        <v>21.58</v>
      </c>
      <c r="P808" s="1">
        <v>6.9009999999999998</v>
      </c>
      <c r="Q808" s="1">
        <v>0</v>
      </c>
      <c r="R808" s="1">
        <v>800</v>
      </c>
      <c r="S808" s="1">
        <v>752.8</v>
      </c>
      <c r="T808" s="1">
        <v>313.3</v>
      </c>
      <c r="U808" s="1">
        <v>2256.5</v>
      </c>
      <c r="V808">
        <v>1.0301061646999998</v>
      </c>
      <c r="W808">
        <f t="shared" si="50"/>
        <v>0.59385966317186145</v>
      </c>
      <c r="X808">
        <f t="shared" si="51"/>
        <v>7.0094911062908247</v>
      </c>
    </row>
    <row r="809" spans="1:24" x14ac:dyDescent="0.15">
      <c r="A809" s="98">
        <v>43075.190300925926</v>
      </c>
      <c r="B809" s="1">
        <v>300.97805555560626</v>
      </c>
      <c r="C809" s="1">
        <v>300.97000000000003</v>
      </c>
      <c r="D809" s="1">
        <v>20.62</v>
      </c>
      <c r="E809" s="1">
        <v>2046.3109999999999</v>
      </c>
      <c r="F809" s="1">
        <v>26.1</v>
      </c>
      <c r="G809" s="1">
        <v>402.6</v>
      </c>
      <c r="H809" s="1">
        <v>1.7999999999999999E-2</v>
      </c>
      <c r="I809" s="1">
        <v>0.47</v>
      </c>
      <c r="J809" s="1">
        <v>0.63900000000000001</v>
      </c>
      <c r="K809" s="1">
        <v>7.08</v>
      </c>
      <c r="L809" s="1">
        <f t="shared" si="48"/>
        <v>0.62034522706209461</v>
      </c>
      <c r="M809" s="1">
        <f t="shared" si="49"/>
        <v>6.8733086190917518</v>
      </c>
      <c r="N809" s="1">
        <v>0.04</v>
      </c>
      <c r="O809" s="1">
        <v>21.58</v>
      </c>
      <c r="P809" s="1">
        <v>6.8959999999999999</v>
      </c>
      <c r="Q809" s="1">
        <v>0</v>
      </c>
      <c r="R809" s="1">
        <v>800</v>
      </c>
      <c r="S809" s="1">
        <v>752.8</v>
      </c>
      <c r="T809" s="1">
        <v>313.3</v>
      </c>
      <c r="U809" s="1">
        <v>2256.5</v>
      </c>
      <c r="V809">
        <v>1.0300481801000001</v>
      </c>
      <c r="W809">
        <f t="shared" si="50"/>
        <v>0.62212735518622753</v>
      </c>
      <c r="X809">
        <f t="shared" si="51"/>
        <v>6.8930542640351966</v>
      </c>
    </row>
    <row r="810" spans="1:24" x14ac:dyDescent="0.15">
      <c r="A810" s="98">
        <v>43075.190995370373</v>
      </c>
      <c r="B810" s="1">
        <v>300.99472222232725</v>
      </c>
      <c r="C810" s="1">
        <v>300.99</v>
      </c>
      <c r="D810" s="1">
        <v>20.62</v>
      </c>
      <c r="E810" s="1">
        <v>2046.1279999999999</v>
      </c>
      <c r="F810" s="1">
        <v>26.1</v>
      </c>
      <c r="G810" s="1">
        <v>402.6</v>
      </c>
      <c r="H810" s="1">
        <v>1.7999999999999999E-2</v>
      </c>
      <c r="I810" s="1">
        <v>0.47</v>
      </c>
      <c r="J810" s="1">
        <v>0.63400000000000001</v>
      </c>
      <c r="K810" s="1">
        <v>7.15</v>
      </c>
      <c r="L810" s="1">
        <f t="shared" si="48"/>
        <v>0.6154911955514365</v>
      </c>
      <c r="M810" s="1">
        <f t="shared" si="49"/>
        <v>6.9412650602409638</v>
      </c>
      <c r="N810" s="1">
        <v>0.04</v>
      </c>
      <c r="O810" s="1">
        <v>21.58</v>
      </c>
      <c r="P810" s="1">
        <v>6.8789999999999996</v>
      </c>
      <c r="Q810" s="1">
        <v>0</v>
      </c>
      <c r="R810" s="1">
        <v>800</v>
      </c>
      <c r="S810" s="1">
        <v>752.8</v>
      </c>
      <c r="T810" s="1">
        <v>313.3</v>
      </c>
      <c r="U810" s="1">
        <v>2256.5</v>
      </c>
      <c r="V810">
        <v>1.0300544202999999</v>
      </c>
      <c r="W810">
        <f t="shared" si="50"/>
        <v>0.61725563957564822</v>
      </c>
      <c r="X810">
        <f t="shared" si="51"/>
        <v>6.9611637586212698</v>
      </c>
    </row>
    <row r="811" spans="1:24" x14ac:dyDescent="0.15">
      <c r="A811" s="98">
        <v>43075.191689814812</v>
      </c>
      <c r="B811" s="1">
        <v>301.01138888887363</v>
      </c>
      <c r="C811" s="1">
        <v>301</v>
      </c>
      <c r="D811" s="1">
        <v>20.62</v>
      </c>
      <c r="E811" s="1">
        <v>2045.856</v>
      </c>
      <c r="F811" s="1">
        <v>26.1</v>
      </c>
      <c r="G811" s="1">
        <v>402.6</v>
      </c>
      <c r="H811" s="1">
        <v>1.7999999999999999E-2</v>
      </c>
      <c r="I811" s="1">
        <v>0.47</v>
      </c>
      <c r="J811" s="1">
        <v>0.64500000000000002</v>
      </c>
      <c r="K811" s="1">
        <v>7.2</v>
      </c>
      <c r="L811" s="1">
        <f t="shared" si="48"/>
        <v>0.62617006487488425</v>
      </c>
      <c r="M811" s="1">
        <f t="shared" si="49"/>
        <v>6.9898053753475446</v>
      </c>
      <c r="N811" s="1">
        <v>0.04</v>
      </c>
      <c r="O811" s="1">
        <v>21.58</v>
      </c>
      <c r="P811" s="1">
        <v>6.891</v>
      </c>
      <c r="Q811" s="1">
        <v>0</v>
      </c>
      <c r="R811" s="1">
        <v>800</v>
      </c>
      <c r="S811" s="1">
        <v>752.8</v>
      </c>
      <c r="T811" s="1">
        <v>313.3</v>
      </c>
      <c r="U811" s="1">
        <v>2256.6</v>
      </c>
      <c r="V811">
        <v>1.0300306386</v>
      </c>
      <c r="W811">
        <f t="shared" si="50"/>
        <v>0.62797962095493731</v>
      </c>
      <c r="X811">
        <f t="shared" si="51"/>
        <v>7.0100050711248816</v>
      </c>
    </row>
    <row r="812" spans="1:24" x14ac:dyDescent="0.15">
      <c r="A812" s="98">
        <v>43075.192384259259</v>
      </c>
      <c r="B812" s="1">
        <v>301.02805555559462</v>
      </c>
      <c r="C812" s="1">
        <v>301.02</v>
      </c>
      <c r="D812" s="1">
        <v>20.62</v>
      </c>
      <c r="E812" s="1">
        <v>2045.644</v>
      </c>
      <c r="F812" s="1">
        <v>26.1</v>
      </c>
      <c r="G812" s="1">
        <v>402.6</v>
      </c>
      <c r="H812" s="1">
        <v>1.7999999999999999E-2</v>
      </c>
      <c r="I812" s="1">
        <v>0.47</v>
      </c>
      <c r="J812" s="1">
        <v>0.66</v>
      </c>
      <c r="K812" s="1">
        <v>7.2</v>
      </c>
      <c r="L812" s="1">
        <f t="shared" si="48"/>
        <v>0.64073215940685824</v>
      </c>
      <c r="M812" s="1">
        <f t="shared" si="49"/>
        <v>6.9898053753475446</v>
      </c>
      <c r="N812" s="1">
        <v>0.04</v>
      </c>
      <c r="O812" s="1">
        <v>21.58</v>
      </c>
      <c r="P812" s="1">
        <v>6.9039999999999999</v>
      </c>
      <c r="Q812" s="1">
        <v>0</v>
      </c>
      <c r="R812" s="1">
        <v>800</v>
      </c>
      <c r="S812" s="1">
        <v>752.8</v>
      </c>
      <c r="T812" s="1">
        <v>313.3</v>
      </c>
      <c r="U812" s="1">
        <v>2256.6</v>
      </c>
      <c r="V812">
        <v>1.0300476813000001</v>
      </c>
      <c r="W812">
        <f t="shared" si="50"/>
        <v>0.64257316628746242</v>
      </c>
      <c r="X812">
        <f t="shared" si="51"/>
        <v>7.0098890867723167</v>
      </c>
    </row>
    <row r="813" spans="1:24" x14ac:dyDescent="0.15">
      <c r="A813" s="98">
        <v>43075.193078703705</v>
      </c>
      <c r="B813" s="1">
        <v>301.04472222231561</v>
      </c>
      <c r="C813" s="1">
        <v>301.04000000000002</v>
      </c>
      <c r="D813" s="1">
        <v>20.62</v>
      </c>
      <c r="E813" s="1">
        <v>2045.6130000000001</v>
      </c>
      <c r="F813" s="1">
        <v>26.1</v>
      </c>
      <c r="G813" s="1">
        <v>402.6</v>
      </c>
      <c r="H813" s="1">
        <v>1.7999999999999999E-2</v>
      </c>
      <c r="I813" s="1">
        <v>0.47</v>
      </c>
      <c r="J813" s="1">
        <v>0.66400000000000003</v>
      </c>
      <c r="K813" s="1">
        <v>7.2</v>
      </c>
      <c r="L813" s="1">
        <f t="shared" si="48"/>
        <v>0.6446153846153847</v>
      </c>
      <c r="M813" s="1">
        <f t="shared" si="49"/>
        <v>6.9898053753475446</v>
      </c>
      <c r="N813" s="1">
        <v>0.04</v>
      </c>
      <c r="O813" s="1">
        <v>21.58</v>
      </c>
      <c r="P813" s="1">
        <v>6.9</v>
      </c>
      <c r="Q813" s="1">
        <v>0</v>
      </c>
      <c r="R813" s="1">
        <v>800</v>
      </c>
      <c r="S813" s="1">
        <v>752.8</v>
      </c>
      <c r="T813" s="1">
        <v>313.3</v>
      </c>
      <c r="U813" s="1">
        <v>2256.6</v>
      </c>
      <c r="V813">
        <v>1.0300467008999998</v>
      </c>
      <c r="W813">
        <f t="shared" si="50"/>
        <v>0.64646816442223332</v>
      </c>
      <c r="X813">
        <f t="shared" si="51"/>
        <v>7.0098957587953006</v>
      </c>
    </row>
    <row r="814" spans="1:24" x14ac:dyDescent="0.15">
      <c r="A814" s="98">
        <v>43075.193773148145</v>
      </c>
      <c r="B814" s="1">
        <v>301.06138888886198</v>
      </c>
      <c r="C814" s="1">
        <v>301.05</v>
      </c>
      <c r="D814" s="1">
        <v>20.62</v>
      </c>
      <c r="E814" s="1">
        <v>2045.809</v>
      </c>
      <c r="F814" s="1">
        <v>26.1</v>
      </c>
      <c r="G814" s="1">
        <v>402.6</v>
      </c>
      <c r="H814" s="1">
        <v>1.7000000000000001E-2</v>
      </c>
      <c r="I814" s="1">
        <v>0.47</v>
      </c>
      <c r="J814" s="1">
        <v>0.66400000000000003</v>
      </c>
      <c r="K814" s="1">
        <v>7.2</v>
      </c>
      <c r="L814" s="1">
        <f t="shared" si="48"/>
        <v>0.6446153846153847</v>
      </c>
      <c r="M814" s="1">
        <f t="shared" si="49"/>
        <v>6.9898053753475446</v>
      </c>
      <c r="N814" s="1">
        <v>0.04</v>
      </c>
      <c r="O814" s="1">
        <v>21.58</v>
      </c>
      <c r="P814" s="1">
        <v>6.9020000000000001</v>
      </c>
      <c r="Q814" s="1">
        <v>0</v>
      </c>
      <c r="R814" s="1">
        <v>800</v>
      </c>
      <c r="S814" s="1">
        <v>752.8</v>
      </c>
      <c r="T814" s="1">
        <v>313.3</v>
      </c>
      <c r="U814" s="1">
        <v>2256.6</v>
      </c>
      <c r="V814">
        <v>1.0300627055</v>
      </c>
      <c r="W814">
        <f t="shared" si="50"/>
        <v>0.64645811992268087</v>
      </c>
      <c r="X814">
        <f t="shared" si="51"/>
        <v>7.0097868425350933</v>
      </c>
    </row>
    <row r="815" spans="1:24" x14ac:dyDescent="0.15">
      <c r="A815" s="98">
        <v>43075.194467592592</v>
      </c>
      <c r="B815" s="1">
        <v>301.07805555558298</v>
      </c>
      <c r="C815" s="1">
        <v>301.07</v>
      </c>
      <c r="D815" s="1">
        <v>20.62</v>
      </c>
      <c r="E815" s="1">
        <v>2045.8889999999999</v>
      </c>
      <c r="F815" s="1">
        <v>26.1</v>
      </c>
      <c r="G815" s="1">
        <v>402.6</v>
      </c>
      <c r="H815" s="1">
        <v>1.7999999999999999E-2</v>
      </c>
      <c r="I815" s="1">
        <v>0.47</v>
      </c>
      <c r="J815" s="1">
        <v>0.66400000000000003</v>
      </c>
      <c r="K815" s="1">
        <v>7.2</v>
      </c>
      <c r="L815" s="1">
        <f t="shared" si="48"/>
        <v>0.6446153846153847</v>
      </c>
      <c r="M815" s="1">
        <f t="shared" si="49"/>
        <v>6.9898053753475446</v>
      </c>
      <c r="N815" s="1">
        <v>0.04</v>
      </c>
      <c r="O815" s="1">
        <v>21.58</v>
      </c>
      <c r="P815" s="1">
        <v>6.9160000000000004</v>
      </c>
      <c r="Q815" s="1">
        <v>0</v>
      </c>
      <c r="R815" s="1">
        <v>800</v>
      </c>
      <c r="S815" s="1">
        <v>752.8</v>
      </c>
      <c r="T815" s="1">
        <v>313.3</v>
      </c>
      <c r="U815" s="1">
        <v>2256.6</v>
      </c>
      <c r="V815">
        <v>1.0300458510999999</v>
      </c>
      <c r="W815">
        <f t="shared" si="50"/>
        <v>0.64646869776610871</v>
      </c>
      <c r="X815">
        <f t="shared" si="51"/>
        <v>7.009901542042142</v>
      </c>
    </row>
    <row r="816" spans="1:24" x14ac:dyDescent="0.15">
      <c r="A816" s="98">
        <v>43075.195162037038</v>
      </c>
      <c r="B816" s="1">
        <v>301.09472222230397</v>
      </c>
      <c r="C816" s="1">
        <v>301.08999999999997</v>
      </c>
      <c r="D816" s="1">
        <v>20.62</v>
      </c>
      <c r="E816" s="1">
        <v>2045.7280000000001</v>
      </c>
      <c r="F816" s="1">
        <v>26.1</v>
      </c>
      <c r="G816" s="1">
        <v>402.6</v>
      </c>
      <c r="H816" s="1">
        <v>1.7999999999999999E-2</v>
      </c>
      <c r="I816" s="1">
        <v>0.47</v>
      </c>
      <c r="J816" s="1">
        <v>0.66400000000000003</v>
      </c>
      <c r="K816" s="1">
        <v>7.2</v>
      </c>
      <c r="L816" s="1">
        <f t="shared" si="48"/>
        <v>0.6446153846153847</v>
      </c>
      <c r="M816" s="1">
        <f t="shared" si="49"/>
        <v>6.9898053753475446</v>
      </c>
      <c r="N816" s="1">
        <v>0.04</v>
      </c>
      <c r="O816" s="1">
        <v>21.58</v>
      </c>
      <c r="P816" s="1">
        <v>6.9050000000000002</v>
      </c>
      <c r="Q816" s="1">
        <v>0</v>
      </c>
      <c r="R816" s="1">
        <v>800</v>
      </c>
      <c r="S816" s="1">
        <v>752.8</v>
      </c>
      <c r="T816" s="1">
        <v>313.3</v>
      </c>
      <c r="U816" s="1">
        <v>2256.6</v>
      </c>
      <c r="V816">
        <v>1.0300317543999999</v>
      </c>
      <c r="W816">
        <f t="shared" si="50"/>
        <v>0.64647754513926281</v>
      </c>
      <c r="X816">
        <f t="shared" si="51"/>
        <v>7.0099974774136928</v>
      </c>
    </row>
    <row r="817" spans="1:24" x14ac:dyDescent="0.15">
      <c r="A817" s="98">
        <v>43075.195856481485</v>
      </c>
      <c r="B817" s="1">
        <v>301.11138888902497</v>
      </c>
      <c r="C817" s="1">
        <v>301.10000000000002</v>
      </c>
      <c r="D817" s="1">
        <v>20.62</v>
      </c>
      <c r="E817" s="1">
        <v>2045.4559999999999</v>
      </c>
      <c r="F817" s="1">
        <v>26.1</v>
      </c>
      <c r="G817" s="1">
        <v>402.6</v>
      </c>
      <c r="H817" s="1">
        <v>1.7999999999999999E-2</v>
      </c>
      <c r="I817" s="1">
        <v>0.47</v>
      </c>
      <c r="J817" s="1">
        <v>0.66400000000000003</v>
      </c>
      <c r="K817" s="1">
        <v>7.2</v>
      </c>
      <c r="L817" s="1">
        <f t="shared" si="48"/>
        <v>0.6446153846153847</v>
      </c>
      <c r="M817" s="1">
        <f t="shared" si="49"/>
        <v>6.9898053753475446</v>
      </c>
      <c r="N817" s="1">
        <v>0.04</v>
      </c>
      <c r="O817" s="1">
        <v>21.58</v>
      </c>
      <c r="P817" s="1">
        <v>6.9009999999999998</v>
      </c>
      <c r="Q817" s="1">
        <v>0</v>
      </c>
      <c r="R817" s="1">
        <v>800</v>
      </c>
      <c r="S817" s="1">
        <v>752.8</v>
      </c>
      <c r="T817" s="1">
        <v>313.3</v>
      </c>
      <c r="U817" s="1">
        <v>2256.6</v>
      </c>
      <c r="V817">
        <v>1.0299886716000002</v>
      </c>
      <c r="W817">
        <f t="shared" si="50"/>
        <v>0.64650458627432539</v>
      </c>
      <c r="X817">
        <f t="shared" si="51"/>
        <v>7.0102906945408767</v>
      </c>
    </row>
    <row r="818" spans="1:24" x14ac:dyDescent="0.15">
      <c r="A818" s="98">
        <v>43075.196550925924</v>
      </c>
      <c r="B818" s="1">
        <v>301.12805555557134</v>
      </c>
      <c r="C818" s="1">
        <v>301.12</v>
      </c>
      <c r="D818" s="1">
        <v>20.62</v>
      </c>
      <c r="E818" s="1">
        <v>2045.239</v>
      </c>
      <c r="F818" s="1">
        <v>26.1</v>
      </c>
      <c r="G818" s="1">
        <v>402.6</v>
      </c>
      <c r="H818" s="1">
        <v>1.7999999999999999E-2</v>
      </c>
      <c r="I818" s="1">
        <v>0.47</v>
      </c>
      <c r="J818" s="1">
        <v>0.66400000000000003</v>
      </c>
      <c r="K818" s="1">
        <v>7.2</v>
      </c>
      <c r="L818" s="1">
        <f t="shared" si="48"/>
        <v>0.6446153846153847</v>
      </c>
      <c r="M818" s="1">
        <f t="shared" si="49"/>
        <v>6.9898053753475446</v>
      </c>
      <c r="N818" s="1">
        <v>0.04</v>
      </c>
      <c r="O818" s="1">
        <v>21.58</v>
      </c>
      <c r="P818" s="1">
        <v>6.8920000000000003</v>
      </c>
      <c r="Q818" s="1">
        <v>0</v>
      </c>
      <c r="R818" s="1">
        <v>800</v>
      </c>
      <c r="S818" s="1">
        <v>752.8</v>
      </c>
      <c r="T818" s="1">
        <v>313.3</v>
      </c>
      <c r="U818" s="1">
        <v>2256.6</v>
      </c>
      <c r="V818">
        <v>1.0299661422999999</v>
      </c>
      <c r="W818">
        <f t="shared" si="50"/>
        <v>0.64651872780303921</v>
      </c>
      <c r="X818">
        <f t="shared" si="51"/>
        <v>7.0104440364184972</v>
      </c>
    </row>
    <row r="819" spans="1:24" x14ac:dyDescent="0.15">
      <c r="A819" s="98">
        <v>43075.197245370371</v>
      </c>
      <c r="B819" s="1">
        <v>301.14472222229233</v>
      </c>
      <c r="C819" s="1">
        <v>301.14</v>
      </c>
      <c r="D819" s="1">
        <v>20.62</v>
      </c>
      <c r="E819" s="1">
        <v>2045.1220000000001</v>
      </c>
      <c r="F819" s="1">
        <v>26.1</v>
      </c>
      <c r="G819" s="1">
        <v>402.6</v>
      </c>
      <c r="H819" s="1">
        <v>1.7999999999999999E-2</v>
      </c>
      <c r="I819" s="1">
        <v>0.47</v>
      </c>
      <c r="J819" s="1">
        <v>0.66400000000000003</v>
      </c>
      <c r="K819" s="1">
        <v>7.2</v>
      </c>
      <c r="L819" s="1">
        <f t="shared" si="48"/>
        <v>0.6446153846153847</v>
      </c>
      <c r="M819" s="1">
        <f t="shared" si="49"/>
        <v>6.9898053753475446</v>
      </c>
      <c r="N819" s="1">
        <v>0.04</v>
      </c>
      <c r="O819" s="1">
        <v>21.58</v>
      </c>
      <c r="P819" s="1">
        <v>6.8920000000000003</v>
      </c>
      <c r="Q819" s="1">
        <v>0</v>
      </c>
      <c r="R819" s="1">
        <v>800</v>
      </c>
      <c r="S819" s="1">
        <v>752.8</v>
      </c>
      <c r="T819" s="1">
        <v>313.3</v>
      </c>
      <c r="U819" s="1">
        <v>2256.6999999999998</v>
      </c>
      <c r="V819">
        <v>1.0299384178</v>
      </c>
      <c r="W819">
        <f t="shared" si="50"/>
        <v>0.64653613118188136</v>
      </c>
      <c r="X819">
        <f t="shared" si="51"/>
        <v>7.0106327477553396</v>
      </c>
    </row>
    <row r="820" spans="1:24" x14ac:dyDescent="0.15">
      <c r="A820" s="98">
        <v>43075.197939814818</v>
      </c>
      <c r="B820" s="1">
        <v>301.16138888901332</v>
      </c>
      <c r="C820" s="1">
        <v>301.14999999999998</v>
      </c>
      <c r="D820" s="1">
        <v>20.62</v>
      </c>
      <c r="E820" s="1">
        <v>2045.106</v>
      </c>
      <c r="F820" s="1">
        <v>26.1</v>
      </c>
      <c r="G820" s="1">
        <v>402.6</v>
      </c>
      <c r="H820" s="1">
        <v>1.7999999999999999E-2</v>
      </c>
      <c r="I820" s="1">
        <v>0.47</v>
      </c>
      <c r="J820" s="1">
        <v>0.66400000000000003</v>
      </c>
      <c r="K820" s="1">
        <v>7.2</v>
      </c>
      <c r="L820" s="1">
        <f t="shared" si="48"/>
        <v>0.6446153846153847</v>
      </c>
      <c r="M820" s="1">
        <f t="shared" si="49"/>
        <v>6.9898053753475446</v>
      </c>
      <c r="N820" s="1">
        <v>0.04</v>
      </c>
      <c r="O820" s="1">
        <v>21.58</v>
      </c>
      <c r="P820" s="1">
        <v>6.8979999999999997</v>
      </c>
      <c r="Q820" s="1">
        <v>0</v>
      </c>
      <c r="R820" s="1">
        <v>800</v>
      </c>
      <c r="S820" s="1">
        <v>752.8</v>
      </c>
      <c r="T820" s="1">
        <v>313.3</v>
      </c>
      <c r="U820" s="1">
        <v>2256.6999999999998</v>
      </c>
      <c r="V820">
        <v>1.0299478174000001</v>
      </c>
      <c r="W820">
        <f t="shared" si="50"/>
        <v>0.64653023070720084</v>
      </c>
      <c r="X820">
        <f t="shared" si="51"/>
        <v>7.010568766704588</v>
      </c>
    </row>
    <row r="821" spans="1:24" x14ac:dyDescent="0.15">
      <c r="A821" s="98">
        <v>43075.198634259257</v>
      </c>
      <c r="B821" s="1">
        <v>301.17805555555969</v>
      </c>
      <c r="C821" s="1">
        <v>301.17</v>
      </c>
      <c r="D821" s="1">
        <v>20.63</v>
      </c>
      <c r="E821" s="1">
        <v>2045.134</v>
      </c>
      <c r="F821" s="1">
        <v>26.1</v>
      </c>
      <c r="G821" s="1">
        <v>402.6</v>
      </c>
      <c r="H821" s="1">
        <v>1.7999999999999999E-2</v>
      </c>
      <c r="I821" s="1">
        <v>0.47</v>
      </c>
      <c r="J821" s="1">
        <v>0.66400000000000003</v>
      </c>
      <c r="K821" s="1">
        <v>7.2</v>
      </c>
      <c r="L821" s="1">
        <f t="shared" si="48"/>
        <v>0.6446153846153847</v>
      </c>
      <c r="M821" s="1">
        <f t="shared" si="49"/>
        <v>6.9898053753475446</v>
      </c>
      <c r="N821" s="1">
        <v>0.04</v>
      </c>
      <c r="O821" s="1">
        <v>21.58</v>
      </c>
      <c r="P821" s="1">
        <v>6.8890000000000002</v>
      </c>
      <c r="Q821" s="1">
        <v>0</v>
      </c>
      <c r="R821" s="1">
        <v>800</v>
      </c>
      <c r="S821" s="1">
        <v>752.8</v>
      </c>
      <c r="T821" s="1">
        <v>313.3</v>
      </c>
      <c r="U821" s="1">
        <v>2256.6999999999998</v>
      </c>
      <c r="V821">
        <v>1.0299173199</v>
      </c>
      <c r="W821">
        <f t="shared" si="50"/>
        <v>0.64654937550196256</v>
      </c>
      <c r="X821">
        <f t="shared" si="51"/>
        <v>7.0107763608646545</v>
      </c>
    </row>
    <row r="822" spans="1:24" x14ac:dyDescent="0.15">
      <c r="A822" s="98">
        <v>43075.199328703704</v>
      </c>
      <c r="B822" s="1">
        <v>301.19472222228069</v>
      </c>
      <c r="C822" s="1">
        <v>301.19</v>
      </c>
      <c r="D822" s="1">
        <v>20.63</v>
      </c>
      <c r="E822" s="1">
        <v>2044.819</v>
      </c>
      <c r="F822" s="1">
        <v>26.1</v>
      </c>
      <c r="G822" s="1">
        <v>402.6</v>
      </c>
      <c r="H822" s="1">
        <v>1.7999999999999999E-2</v>
      </c>
      <c r="I822" s="1">
        <v>0.47</v>
      </c>
      <c r="J822" s="1">
        <v>0.66400000000000003</v>
      </c>
      <c r="K822" s="1">
        <v>7.2</v>
      </c>
      <c r="L822" s="1">
        <f t="shared" si="48"/>
        <v>0.6446153846153847</v>
      </c>
      <c r="M822" s="1">
        <f t="shared" si="49"/>
        <v>6.9898053753475446</v>
      </c>
      <c r="N822" s="1">
        <v>0.04</v>
      </c>
      <c r="O822" s="1">
        <v>21.58</v>
      </c>
      <c r="P822" s="1">
        <v>6.8959999999999999</v>
      </c>
      <c r="Q822" s="1">
        <v>0</v>
      </c>
      <c r="R822" s="1">
        <v>800</v>
      </c>
      <c r="S822" s="1">
        <v>752.8</v>
      </c>
      <c r="T822" s="1">
        <v>313.3</v>
      </c>
      <c r="U822" s="1">
        <v>2256.6999999999998</v>
      </c>
      <c r="V822">
        <v>1.0299145567999999</v>
      </c>
      <c r="W822">
        <f t="shared" si="50"/>
        <v>0.64655111009301947</v>
      </c>
      <c r="X822">
        <f t="shared" si="51"/>
        <v>7.0107951696833437</v>
      </c>
    </row>
    <row r="823" spans="1:24" x14ac:dyDescent="0.15">
      <c r="A823" s="98">
        <v>43075.200023148151</v>
      </c>
      <c r="B823" s="1">
        <v>301.21138888900168</v>
      </c>
      <c r="C823" s="1">
        <v>301.2</v>
      </c>
      <c r="D823" s="1">
        <v>20.63</v>
      </c>
      <c r="E823" s="1">
        <v>2045.0630000000001</v>
      </c>
      <c r="F823" s="1">
        <v>26.1</v>
      </c>
      <c r="G823" s="1">
        <v>402.6</v>
      </c>
      <c r="H823" s="1">
        <v>1.7999999999999999E-2</v>
      </c>
      <c r="I823" s="1">
        <v>0.47</v>
      </c>
      <c r="J823" s="1">
        <v>0.66400000000000003</v>
      </c>
      <c r="K823" s="1">
        <v>7.2</v>
      </c>
      <c r="L823" s="1">
        <f t="shared" si="48"/>
        <v>0.6446153846153847</v>
      </c>
      <c r="M823" s="1">
        <f t="shared" si="49"/>
        <v>6.9898053753475446</v>
      </c>
      <c r="N823" s="1">
        <v>0.04</v>
      </c>
      <c r="O823" s="1">
        <v>21.58</v>
      </c>
      <c r="P823" s="1">
        <v>6.9050000000000002</v>
      </c>
      <c r="Q823" s="1">
        <v>0</v>
      </c>
      <c r="R823" s="1">
        <v>800</v>
      </c>
      <c r="S823" s="1">
        <v>752.8</v>
      </c>
      <c r="T823" s="1">
        <v>313.3</v>
      </c>
      <c r="U823" s="1">
        <v>2256.6999999999998</v>
      </c>
      <c r="V823">
        <v>1.0299366831000001</v>
      </c>
      <c r="W823">
        <f t="shared" si="50"/>
        <v>0.64653722012865356</v>
      </c>
      <c r="X823">
        <f t="shared" si="51"/>
        <v>7.0106445556119059</v>
      </c>
    </row>
    <row r="824" spans="1:24" x14ac:dyDescent="0.15">
      <c r="A824" s="98">
        <v>43075.20071759259</v>
      </c>
      <c r="B824" s="1">
        <v>301.22805555554805</v>
      </c>
      <c r="C824" s="1">
        <v>301.22000000000003</v>
      </c>
      <c r="D824" s="1">
        <v>20.63</v>
      </c>
      <c r="E824" s="1">
        <v>2045.0060000000001</v>
      </c>
      <c r="F824" s="1">
        <v>26.1</v>
      </c>
      <c r="G824" s="1">
        <v>402.6</v>
      </c>
      <c r="H824" s="1">
        <v>1.7999999999999999E-2</v>
      </c>
      <c r="I824" s="1">
        <v>0.47</v>
      </c>
      <c r="J824" s="1">
        <v>0.66400000000000003</v>
      </c>
      <c r="K824" s="1">
        <v>7.2</v>
      </c>
      <c r="L824" s="1">
        <f t="shared" ref="L824:L887" si="52">(J824*20.95)/O824</f>
        <v>0.6446153846153847</v>
      </c>
      <c r="M824" s="1">
        <f t="shared" ref="M824:M887" si="53">(K824*20.95)/O824</f>
        <v>6.9898053753475446</v>
      </c>
      <c r="N824" s="1">
        <v>0.04</v>
      </c>
      <c r="O824" s="1">
        <v>21.58</v>
      </c>
      <c r="P824" s="1">
        <v>6.8949999999999996</v>
      </c>
      <c r="Q824" s="1">
        <v>0</v>
      </c>
      <c r="R824" s="1">
        <v>800</v>
      </c>
      <c r="S824" s="1">
        <v>752.8</v>
      </c>
      <c r="T824" s="1">
        <v>313.3</v>
      </c>
      <c r="U824" s="1">
        <v>2256.6999999999998</v>
      </c>
      <c r="V824">
        <v>1.0299362997999999</v>
      </c>
      <c r="W824">
        <f t="shared" si="50"/>
        <v>0.64653746074325913</v>
      </c>
      <c r="X824">
        <f t="shared" si="51"/>
        <v>7.0106471646859427</v>
      </c>
    </row>
    <row r="825" spans="1:24" x14ac:dyDescent="0.15">
      <c r="A825" s="98">
        <v>43075.201412037037</v>
      </c>
      <c r="B825" s="1">
        <v>301.24472222226905</v>
      </c>
      <c r="C825" s="1">
        <v>301.24</v>
      </c>
      <c r="D825" s="1">
        <v>20.63</v>
      </c>
      <c r="E825" s="1">
        <v>2044.7719999999999</v>
      </c>
      <c r="F825" s="1">
        <v>26.1</v>
      </c>
      <c r="G825" s="1">
        <v>402.6</v>
      </c>
      <c r="H825" s="1">
        <v>1.7999999999999999E-2</v>
      </c>
      <c r="I825" s="1">
        <v>0.47</v>
      </c>
      <c r="J825" s="1">
        <v>0.66400000000000003</v>
      </c>
      <c r="K825" s="1">
        <v>7.2</v>
      </c>
      <c r="L825" s="1">
        <f t="shared" si="52"/>
        <v>0.6446153846153847</v>
      </c>
      <c r="M825" s="1">
        <f t="shared" si="53"/>
        <v>6.9898053753475446</v>
      </c>
      <c r="N825" s="1">
        <v>0.04</v>
      </c>
      <c r="O825" s="1">
        <v>21.58</v>
      </c>
      <c r="P825" s="1">
        <v>6.899</v>
      </c>
      <c r="Q825" s="1">
        <v>0</v>
      </c>
      <c r="R825" s="1">
        <v>800</v>
      </c>
      <c r="S825" s="1">
        <v>752.8</v>
      </c>
      <c r="T825" s="1">
        <v>313.3</v>
      </c>
      <c r="U825" s="1">
        <v>2256.6999999999998</v>
      </c>
      <c r="V825">
        <v>1.0299084908</v>
      </c>
      <c r="W825">
        <f t="shared" si="50"/>
        <v>0.64655491817797917</v>
      </c>
      <c r="X825">
        <f t="shared" si="51"/>
        <v>7.0108364621708583</v>
      </c>
    </row>
    <row r="826" spans="1:24" x14ac:dyDescent="0.15">
      <c r="A826" s="98">
        <v>43075.202106481483</v>
      </c>
      <c r="B826" s="1">
        <v>301.26138888899004</v>
      </c>
      <c r="C826" s="1">
        <v>301.25</v>
      </c>
      <c r="D826" s="1">
        <v>20.63</v>
      </c>
      <c r="E826" s="1">
        <v>2044.778</v>
      </c>
      <c r="F826" s="1">
        <v>26.1</v>
      </c>
      <c r="G826" s="1">
        <v>402.6</v>
      </c>
      <c r="H826" s="1">
        <v>1.7999999999999999E-2</v>
      </c>
      <c r="I826" s="1">
        <v>0.47</v>
      </c>
      <c r="J826" s="1">
        <v>0.66400000000000003</v>
      </c>
      <c r="K826" s="1">
        <v>7.2</v>
      </c>
      <c r="L826" s="1">
        <f t="shared" si="52"/>
        <v>0.6446153846153847</v>
      </c>
      <c r="M826" s="1">
        <f t="shared" si="53"/>
        <v>6.9898053753475446</v>
      </c>
      <c r="N826" s="1">
        <v>0.04</v>
      </c>
      <c r="O826" s="1">
        <v>21.58</v>
      </c>
      <c r="P826" s="1">
        <v>6.891</v>
      </c>
      <c r="Q826" s="1">
        <v>0</v>
      </c>
      <c r="R826" s="1">
        <v>800</v>
      </c>
      <c r="S826" s="1">
        <v>752.8</v>
      </c>
      <c r="T826" s="1">
        <v>313.3</v>
      </c>
      <c r="U826" s="1">
        <v>2256.8000000000002</v>
      </c>
      <c r="V826">
        <v>1.0298947538000001</v>
      </c>
      <c r="W826">
        <f t="shared" si="50"/>
        <v>0.64656354209307176</v>
      </c>
      <c r="X826">
        <f t="shared" si="51"/>
        <v>7.0109299745031874</v>
      </c>
    </row>
    <row r="827" spans="1:24" x14ac:dyDescent="0.15">
      <c r="A827" s="98">
        <v>43075.202800925923</v>
      </c>
      <c r="B827" s="1">
        <v>301.27805555553641</v>
      </c>
      <c r="C827" s="1">
        <v>301.27</v>
      </c>
      <c r="D827" s="1">
        <v>20.63</v>
      </c>
      <c r="E827" s="1">
        <v>2044.817</v>
      </c>
      <c r="F827" s="1">
        <v>26.1</v>
      </c>
      <c r="G827" s="1">
        <v>402.6</v>
      </c>
      <c r="H827" s="1">
        <v>1.7000000000000001E-2</v>
      </c>
      <c r="I827" s="1">
        <v>0.47</v>
      </c>
      <c r="J827" s="1">
        <v>0.66400000000000003</v>
      </c>
      <c r="K827" s="1">
        <v>7.2</v>
      </c>
      <c r="L827" s="1">
        <f t="shared" si="52"/>
        <v>0.6446153846153847</v>
      </c>
      <c r="M827" s="1">
        <f t="shared" si="53"/>
        <v>6.9898053753475446</v>
      </c>
      <c r="N827" s="1">
        <v>0.04</v>
      </c>
      <c r="O827" s="1">
        <v>21.58</v>
      </c>
      <c r="P827" s="1">
        <v>6.9020000000000001</v>
      </c>
      <c r="Q827" s="1">
        <v>0</v>
      </c>
      <c r="R827" s="1">
        <v>800</v>
      </c>
      <c r="S827" s="1">
        <v>752.8</v>
      </c>
      <c r="T827" s="1">
        <v>313.3</v>
      </c>
      <c r="U827" s="1">
        <v>2256.8000000000002</v>
      </c>
      <c r="V827">
        <v>1.0299055767</v>
      </c>
      <c r="W827">
        <f t="shared" si="50"/>
        <v>0.64655674759392734</v>
      </c>
      <c r="X827">
        <f t="shared" si="51"/>
        <v>7.0108562992112597</v>
      </c>
    </row>
    <row r="828" spans="1:24" x14ac:dyDescent="0.15">
      <c r="A828" s="98">
        <v>43075.20349537037</v>
      </c>
      <c r="B828" s="1">
        <v>301.29472222225741</v>
      </c>
      <c r="C828" s="1">
        <v>301.29000000000002</v>
      </c>
      <c r="D828" s="1">
        <v>20.63</v>
      </c>
      <c r="E828" s="1">
        <v>2045.0060000000001</v>
      </c>
      <c r="F828" s="1">
        <v>26.1</v>
      </c>
      <c r="G828" s="1">
        <v>402.6</v>
      </c>
      <c r="H828" s="1">
        <v>1.7999999999999999E-2</v>
      </c>
      <c r="I828" s="1">
        <v>0.47</v>
      </c>
      <c r="J828" s="1">
        <v>0.66400000000000003</v>
      </c>
      <c r="K828" s="1">
        <v>7.2</v>
      </c>
      <c r="L828" s="1">
        <f t="shared" si="52"/>
        <v>0.6446153846153847</v>
      </c>
      <c r="M828" s="1">
        <f t="shared" si="53"/>
        <v>6.9898053753475446</v>
      </c>
      <c r="N828" s="1">
        <v>0.04</v>
      </c>
      <c r="O828" s="1">
        <v>21.58</v>
      </c>
      <c r="P828" s="1">
        <v>6.8879999999999999</v>
      </c>
      <c r="Q828" s="1">
        <v>0</v>
      </c>
      <c r="R828" s="1">
        <v>800</v>
      </c>
      <c r="S828" s="1">
        <v>752.8</v>
      </c>
      <c r="T828" s="1">
        <v>313.3</v>
      </c>
      <c r="U828" s="1">
        <v>2256.8000000000002</v>
      </c>
      <c r="V828">
        <v>1.0299278231</v>
      </c>
      <c r="W828">
        <f t="shared" si="50"/>
        <v>0.64654278199390469</v>
      </c>
      <c r="X828">
        <f t="shared" si="51"/>
        <v>7.0107048649941461</v>
      </c>
    </row>
    <row r="829" spans="1:24" x14ac:dyDescent="0.15">
      <c r="A829" s="98">
        <v>43075.204189814816</v>
      </c>
      <c r="B829" s="1">
        <v>301.3113888889784</v>
      </c>
      <c r="C829" s="1">
        <v>301.3</v>
      </c>
      <c r="D829" s="1">
        <v>20.63</v>
      </c>
      <c r="E829" s="1">
        <v>2044.742</v>
      </c>
      <c r="F829" s="1">
        <v>26.1</v>
      </c>
      <c r="G829" s="1">
        <v>402.6</v>
      </c>
      <c r="H829" s="1">
        <v>1.7999999999999999E-2</v>
      </c>
      <c r="I829" s="1">
        <v>0.47</v>
      </c>
      <c r="J829" s="1">
        <v>0.66400000000000003</v>
      </c>
      <c r="K829" s="1">
        <v>7.2</v>
      </c>
      <c r="L829" s="1">
        <f t="shared" si="52"/>
        <v>0.6446153846153847</v>
      </c>
      <c r="M829" s="1">
        <f t="shared" si="53"/>
        <v>6.9898053753475446</v>
      </c>
      <c r="N829" s="1">
        <v>0.04</v>
      </c>
      <c r="O829" s="1">
        <v>21.58</v>
      </c>
      <c r="P829" s="1">
        <v>6.8949999999999996</v>
      </c>
      <c r="Q829" s="1">
        <v>0</v>
      </c>
      <c r="R829" s="1">
        <v>800</v>
      </c>
      <c r="S829" s="1">
        <v>752.8</v>
      </c>
      <c r="T829" s="1">
        <v>313.3</v>
      </c>
      <c r="U829" s="1">
        <v>2256.8000000000002</v>
      </c>
      <c r="V829">
        <v>1.0298848553</v>
      </c>
      <c r="W829">
        <f t="shared" si="50"/>
        <v>0.64656975638895975</v>
      </c>
      <c r="X829">
        <f t="shared" si="51"/>
        <v>7.0109973584345031</v>
      </c>
    </row>
    <row r="830" spans="1:24" x14ac:dyDescent="0.15">
      <c r="A830" s="98">
        <v>43075.204884259256</v>
      </c>
      <c r="B830" s="1">
        <v>301.32805555552477</v>
      </c>
      <c r="C830" s="1">
        <v>301.32</v>
      </c>
      <c r="D830" s="1">
        <v>20.63</v>
      </c>
      <c r="E830" s="1">
        <v>2044.4</v>
      </c>
      <c r="F830" s="1">
        <v>26.1</v>
      </c>
      <c r="G830" s="1">
        <v>402.6</v>
      </c>
      <c r="H830" s="1">
        <v>1.7999999999999999E-2</v>
      </c>
      <c r="I830" s="1">
        <v>0.47</v>
      </c>
      <c r="J830" s="1">
        <v>0.66400000000000003</v>
      </c>
      <c r="K830" s="1">
        <v>7.2</v>
      </c>
      <c r="L830" s="1">
        <f t="shared" si="52"/>
        <v>0.6446153846153847</v>
      </c>
      <c r="M830" s="1">
        <f t="shared" si="53"/>
        <v>6.9898053753475446</v>
      </c>
      <c r="N830" s="1">
        <v>0.04</v>
      </c>
      <c r="O830" s="1">
        <v>21.58</v>
      </c>
      <c r="P830" s="1">
        <v>6.9080000000000004</v>
      </c>
      <c r="Q830" s="1">
        <v>0</v>
      </c>
      <c r="R830" s="1">
        <v>800</v>
      </c>
      <c r="S830" s="1">
        <v>752.8</v>
      </c>
      <c r="T830" s="1">
        <v>313.3</v>
      </c>
      <c r="U830" s="1">
        <v>2256.8000000000002</v>
      </c>
      <c r="V830">
        <v>1.0298753893999999</v>
      </c>
      <c r="W830">
        <f t="shared" si="50"/>
        <v>0.64657569920953784</v>
      </c>
      <c r="X830">
        <f t="shared" si="51"/>
        <v>7.0110617986576393</v>
      </c>
    </row>
    <row r="831" spans="1:24" x14ac:dyDescent="0.15">
      <c r="A831" s="98">
        <v>43075.205578703702</v>
      </c>
      <c r="B831" s="1">
        <v>301.34472222224576</v>
      </c>
      <c r="C831" s="1">
        <v>301.33999999999997</v>
      </c>
      <c r="D831" s="1">
        <v>20.63</v>
      </c>
      <c r="E831" s="1">
        <v>2044.383</v>
      </c>
      <c r="F831" s="1">
        <v>26.1</v>
      </c>
      <c r="G831" s="1">
        <v>402.6</v>
      </c>
      <c r="H831" s="1">
        <v>1.7999999999999999E-2</v>
      </c>
      <c r="I831" s="1">
        <v>0.47</v>
      </c>
      <c r="J831" s="1">
        <v>0.66400000000000003</v>
      </c>
      <c r="K831" s="1">
        <v>7.2</v>
      </c>
      <c r="L831" s="1">
        <f t="shared" si="52"/>
        <v>0.6446153846153847</v>
      </c>
      <c r="M831" s="1">
        <f t="shared" si="53"/>
        <v>6.9898053753475446</v>
      </c>
      <c r="N831" s="1">
        <v>0.04</v>
      </c>
      <c r="O831" s="1">
        <v>21.58</v>
      </c>
      <c r="P831" s="1">
        <v>6.8949999999999996</v>
      </c>
      <c r="Q831" s="1">
        <v>0</v>
      </c>
      <c r="R831" s="1">
        <v>800</v>
      </c>
      <c r="S831" s="1">
        <v>752.8</v>
      </c>
      <c r="T831" s="1">
        <v>313.3</v>
      </c>
      <c r="U831" s="1">
        <v>2256.8000000000002</v>
      </c>
      <c r="V831">
        <v>1.0298610966000001</v>
      </c>
      <c r="W831">
        <f t="shared" si="50"/>
        <v>0.64658467263050112</v>
      </c>
      <c r="X831">
        <f t="shared" si="51"/>
        <v>7.0111591008126632</v>
      </c>
    </row>
    <row r="832" spans="1:24" x14ac:dyDescent="0.15">
      <c r="A832" s="98">
        <v>43075.206273148149</v>
      </c>
      <c r="B832" s="1">
        <v>301.36138888896676</v>
      </c>
      <c r="C832" s="1">
        <v>301.35000000000002</v>
      </c>
      <c r="D832" s="1">
        <v>20.64</v>
      </c>
      <c r="E832" s="1">
        <v>2044.489</v>
      </c>
      <c r="F832" s="1">
        <v>26.1</v>
      </c>
      <c r="G832" s="1">
        <v>402.6</v>
      </c>
      <c r="H832" s="1">
        <v>1.7999999999999999E-2</v>
      </c>
      <c r="I832" s="1">
        <v>0.47</v>
      </c>
      <c r="J832" s="1">
        <v>0.66400000000000003</v>
      </c>
      <c r="K832" s="1">
        <v>7.2</v>
      </c>
      <c r="L832" s="1">
        <f t="shared" si="52"/>
        <v>0.6446153846153847</v>
      </c>
      <c r="M832" s="1">
        <f t="shared" si="53"/>
        <v>6.9898053753475446</v>
      </c>
      <c r="N832" s="1">
        <v>0.04</v>
      </c>
      <c r="O832" s="1">
        <v>21.58</v>
      </c>
      <c r="P832" s="1">
        <v>6.9089999999999998</v>
      </c>
      <c r="Q832" s="1">
        <v>0</v>
      </c>
      <c r="R832" s="1">
        <v>800</v>
      </c>
      <c r="S832" s="1">
        <v>752.8</v>
      </c>
      <c r="T832" s="1">
        <v>313.3</v>
      </c>
      <c r="U832" s="1">
        <v>2256.8000000000002</v>
      </c>
      <c r="V832">
        <v>1.0298565162</v>
      </c>
      <c r="W832">
        <f t="shared" si="50"/>
        <v>0.64658754838686916</v>
      </c>
      <c r="X832">
        <f t="shared" si="51"/>
        <v>7.0111902837130389</v>
      </c>
    </row>
    <row r="833" spans="1:24" x14ac:dyDescent="0.15">
      <c r="A833" s="98">
        <v>43075.206967592596</v>
      </c>
      <c r="B833" s="1">
        <v>301.37805555568775</v>
      </c>
      <c r="C833" s="1">
        <v>301.37</v>
      </c>
      <c r="D833" s="1">
        <v>20.64</v>
      </c>
      <c r="E833" s="1">
        <v>2044.636</v>
      </c>
      <c r="F833" s="1">
        <v>26.1</v>
      </c>
      <c r="G833" s="1">
        <v>402.6</v>
      </c>
      <c r="H833" s="1">
        <v>1.7999999999999999E-2</v>
      </c>
      <c r="I833" s="1">
        <v>0.47</v>
      </c>
      <c r="J833" s="1">
        <v>0.66400000000000003</v>
      </c>
      <c r="K833" s="1">
        <v>7.2</v>
      </c>
      <c r="L833" s="1">
        <f t="shared" si="52"/>
        <v>0.6446153846153847</v>
      </c>
      <c r="M833" s="1">
        <f t="shared" si="53"/>
        <v>6.9898053753475446</v>
      </c>
      <c r="N833" s="1">
        <v>0.04</v>
      </c>
      <c r="O833" s="1">
        <v>21.58</v>
      </c>
      <c r="P833" s="1">
        <v>6.8970000000000002</v>
      </c>
      <c r="Q833" s="1">
        <v>0</v>
      </c>
      <c r="R833" s="1">
        <v>800</v>
      </c>
      <c r="S833" s="1">
        <v>752.8</v>
      </c>
      <c r="T833" s="1">
        <v>313.3</v>
      </c>
      <c r="U833" s="1">
        <v>2256.8000000000002</v>
      </c>
      <c r="V833">
        <v>1.0298676101000002</v>
      </c>
      <c r="W833">
        <f t="shared" si="50"/>
        <v>0.6465805832415118</v>
      </c>
      <c r="X833">
        <f t="shared" si="51"/>
        <v>7.01111475804049</v>
      </c>
    </row>
    <row r="834" spans="1:24" x14ac:dyDescent="0.15">
      <c r="A834" s="98">
        <v>43075.207662037035</v>
      </c>
      <c r="B834" s="1">
        <v>301.39472222223412</v>
      </c>
      <c r="C834" s="1">
        <v>301.39</v>
      </c>
      <c r="D834" s="1">
        <v>20.64</v>
      </c>
      <c r="E834" s="1">
        <v>2044.3979999999999</v>
      </c>
      <c r="F834" s="1">
        <v>26.1</v>
      </c>
      <c r="G834" s="1">
        <v>402.6</v>
      </c>
      <c r="H834" s="1">
        <v>1.7999999999999999E-2</v>
      </c>
      <c r="I834" s="1">
        <v>0.47</v>
      </c>
      <c r="J834" s="1">
        <v>0.66400000000000003</v>
      </c>
      <c r="K834" s="1">
        <v>7.2</v>
      </c>
      <c r="L834" s="1">
        <f t="shared" si="52"/>
        <v>0.6446153846153847</v>
      </c>
      <c r="M834" s="1">
        <f t="shared" si="53"/>
        <v>6.9898053753475446</v>
      </c>
      <c r="N834" s="1">
        <v>0.04</v>
      </c>
      <c r="O834" s="1">
        <v>21.58</v>
      </c>
      <c r="P834" s="1">
        <v>6.9009999999999998</v>
      </c>
      <c r="Q834" s="1">
        <v>0</v>
      </c>
      <c r="R834" s="1">
        <v>800</v>
      </c>
      <c r="S834" s="1">
        <v>752.8</v>
      </c>
      <c r="T834" s="1">
        <v>313.3</v>
      </c>
      <c r="U834" s="1">
        <v>2256.8000000000002</v>
      </c>
      <c r="V834">
        <v>1.0298745692</v>
      </c>
      <c r="W834">
        <f t="shared" si="50"/>
        <v>0.6465762141473802</v>
      </c>
      <c r="X834">
        <f t="shared" si="51"/>
        <v>7.0110673823209897</v>
      </c>
    </row>
    <row r="835" spans="1:24" x14ac:dyDescent="0.15">
      <c r="A835" s="98">
        <v>43075.208356481482</v>
      </c>
      <c r="B835" s="1">
        <v>301.41138888895512</v>
      </c>
      <c r="C835" s="1">
        <v>301.39999999999998</v>
      </c>
      <c r="D835" s="1">
        <v>20.64</v>
      </c>
      <c r="E835" s="1">
        <v>2044.1389999999999</v>
      </c>
      <c r="F835" s="1">
        <v>26.1</v>
      </c>
      <c r="G835" s="1">
        <v>402.6</v>
      </c>
      <c r="H835" s="1">
        <v>1.7999999999999999E-2</v>
      </c>
      <c r="I835" s="1">
        <v>0.47</v>
      </c>
      <c r="J835" s="1">
        <v>0.66400000000000003</v>
      </c>
      <c r="K835" s="1">
        <v>7.2</v>
      </c>
      <c r="L835" s="1">
        <f t="shared" si="52"/>
        <v>0.6446153846153847</v>
      </c>
      <c r="M835" s="1">
        <f t="shared" si="53"/>
        <v>6.9898053753475446</v>
      </c>
      <c r="N835" s="1">
        <v>0.04</v>
      </c>
      <c r="O835" s="1">
        <v>21.58</v>
      </c>
      <c r="P835" s="1">
        <v>6.91</v>
      </c>
      <c r="Q835" s="1">
        <v>0</v>
      </c>
      <c r="R835" s="1">
        <v>800</v>
      </c>
      <c r="S835" s="1">
        <v>752.8</v>
      </c>
      <c r="T835" s="1">
        <v>313.3</v>
      </c>
      <c r="U835" s="1">
        <v>2256.9</v>
      </c>
      <c r="V835">
        <v>1.0298700782999999</v>
      </c>
      <c r="W835">
        <f t="shared" ref="W835:W898" si="54">J835*(Z$1/V835)</f>
        <v>0.64657903363809199</v>
      </c>
      <c r="X835">
        <f t="shared" ref="X835:X898" si="55">K835*(Z$1/V835)</f>
        <v>7.0110979551118406</v>
      </c>
    </row>
    <row r="836" spans="1:24" x14ac:dyDescent="0.15">
      <c r="A836" s="98">
        <v>43075.209050925929</v>
      </c>
      <c r="B836" s="1">
        <v>301.42805555567611</v>
      </c>
      <c r="C836" s="1">
        <v>301.42</v>
      </c>
      <c r="D836" s="1">
        <v>20.64</v>
      </c>
      <c r="E836" s="1">
        <v>2044.0170000000001</v>
      </c>
      <c r="F836" s="1">
        <v>26.1</v>
      </c>
      <c r="G836" s="1">
        <v>402.6</v>
      </c>
      <c r="H836" s="1">
        <v>1.7999999999999999E-2</v>
      </c>
      <c r="I836" s="1">
        <v>0.47</v>
      </c>
      <c r="J836" s="1">
        <v>0.66400000000000003</v>
      </c>
      <c r="K836" s="1">
        <v>7.2</v>
      </c>
      <c r="L836" s="1">
        <f t="shared" si="52"/>
        <v>0.6446153846153847</v>
      </c>
      <c r="M836" s="1">
        <f t="shared" si="53"/>
        <v>6.9898053753475446</v>
      </c>
      <c r="N836" s="1">
        <v>0.04</v>
      </c>
      <c r="O836" s="1">
        <v>21.58</v>
      </c>
      <c r="P836" s="1">
        <v>6.8959999999999999</v>
      </c>
      <c r="Q836" s="1">
        <v>0</v>
      </c>
      <c r="R836" s="1">
        <v>800</v>
      </c>
      <c r="S836" s="1">
        <v>752.8</v>
      </c>
      <c r="T836" s="1">
        <v>313.8</v>
      </c>
      <c r="U836" s="1">
        <v>2256.9</v>
      </c>
      <c r="V836">
        <v>1.0298719592000001</v>
      </c>
      <c r="W836">
        <f t="shared" si="54"/>
        <v>0.64657785276265056</v>
      </c>
      <c r="X836">
        <f t="shared" si="55"/>
        <v>7.0110851504383787</v>
      </c>
    </row>
    <row r="837" spans="1:24" x14ac:dyDescent="0.15">
      <c r="A837" s="98">
        <v>43075.209745370368</v>
      </c>
      <c r="B837" s="1">
        <v>301.44472222222248</v>
      </c>
      <c r="C837" s="1">
        <v>301.44</v>
      </c>
      <c r="D837" s="1">
        <v>20.64</v>
      </c>
      <c r="E837" s="1">
        <v>2043.923</v>
      </c>
      <c r="F837" s="1">
        <v>26.1</v>
      </c>
      <c r="G837" s="1">
        <v>402.6</v>
      </c>
      <c r="H837" s="1">
        <v>1.7999999999999999E-2</v>
      </c>
      <c r="I837" s="1">
        <v>0.47</v>
      </c>
      <c r="J837" s="1">
        <v>0.66400000000000003</v>
      </c>
      <c r="K837" s="1">
        <v>7.2</v>
      </c>
      <c r="L837" s="1">
        <f t="shared" si="52"/>
        <v>0.6446153846153847</v>
      </c>
      <c r="M837" s="1">
        <f t="shared" si="53"/>
        <v>6.9898053753475446</v>
      </c>
      <c r="N837" s="1">
        <v>0.04</v>
      </c>
      <c r="O837" s="1">
        <v>21.58</v>
      </c>
      <c r="P837" s="1">
        <v>6.9039999999999999</v>
      </c>
      <c r="Q837" s="1">
        <v>0</v>
      </c>
      <c r="R837" s="1">
        <v>800</v>
      </c>
      <c r="S837" s="1">
        <v>752.8</v>
      </c>
      <c r="T837" s="1">
        <v>314</v>
      </c>
      <c r="U837" s="1">
        <v>2256.9</v>
      </c>
      <c r="V837">
        <v>1.0298616441999999</v>
      </c>
      <c r="W837">
        <f t="shared" si="54"/>
        <v>0.64658432882726458</v>
      </c>
      <c r="X837">
        <f t="shared" si="55"/>
        <v>7.0111553728257601</v>
      </c>
    </row>
    <row r="838" spans="1:24" x14ac:dyDescent="0.15">
      <c r="A838" s="98">
        <v>43075.210439814815</v>
      </c>
      <c r="B838" s="1">
        <v>301.46138888894347</v>
      </c>
      <c r="C838" s="1">
        <v>301.45</v>
      </c>
      <c r="D838" s="1">
        <v>20.64</v>
      </c>
      <c r="E838" s="1">
        <v>2043.905</v>
      </c>
      <c r="F838" s="1">
        <v>26.1</v>
      </c>
      <c r="G838" s="1">
        <v>402.6</v>
      </c>
      <c r="H838" s="1">
        <v>1.7999999999999999E-2</v>
      </c>
      <c r="I838" s="1">
        <v>0.47</v>
      </c>
      <c r="J838" s="1">
        <v>0.66400000000000003</v>
      </c>
      <c r="K838" s="1">
        <v>7.2</v>
      </c>
      <c r="L838" s="1">
        <f t="shared" si="52"/>
        <v>0.6446153846153847</v>
      </c>
      <c r="M838" s="1">
        <f t="shared" si="53"/>
        <v>6.9898053753475446</v>
      </c>
      <c r="N838" s="1">
        <v>0.04</v>
      </c>
      <c r="O838" s="1">
        <v>21.58</v>
      </c>
      <c r="P838" s="1">
        <v>6.8920000000000003</v>
      </c>
      <c r="Q838" s="1">
        <v>0</v>
      </c>
      <c r="R838" s="1">
        <v>800</v>
      </c>
      <c r="S838" s="1">
        <v>752.8</v>
      </c>
      <c r="T838" s="1">
        <v>314</v>
      </c>
      <c r="U838" s="1">
        <v>2256.9</v>
      </c>
      <c r="V838">
        <v>1.0298635893999999</v>
      </c>
      <c r="W838">
        <f t="shared" si="54"/>
        <v>0.6465831075627696</v>
      </c>
      <c r="X838">
        <f t="shared" si="55"/>
        <v>7.0111421301987056</v>
      </c>
    </row>
    <row r="839" spans="1:24" x14ac:dyDescent="0.15">
      <c r="A839" s="98">
        <v>43075.211134259262</v>
      </c>
      <c r="B839" s="1">
        <v>301.47805555566447</v>
      </c>
      <c r="C839" s="1">
        <v>301.47000000000003</v>
      </c>
      <c r="D839" s="1">
        <v>20.64</v>
      </c>
      <c r="E839" s="1">
        <v>2043.9670000000001</v>
      </c>
      <c r="F839" s="1">
        <v>26.1</v>
      </c>
      <c r="G839" s="1">
        <v>402.6</v>
      </c>
      <c r="H839" s="1">
        <v>1.7999999999999999E-2</v>
      </c>
      <c r="I839" s="1">
        <v>0.47</v>
      </c>
      <c r="J839" s="1">
        <v>0.66400000000000003</v>
      </c>
      <c r="K839" s="1">
        <v>7.2</v>
      </c>
      <c r="L839" s="1">
        <f t="shared" si="52"/>
        <v>0.64551276102088162</v>
      </c>
      <c r="M839" s="1">
        <f t="shared" si="53"/>
        <v>6.9995359628770304</v>
      </c>
      <c r="N839" s="1">
        <v>4.1000000000000002E-2</v>
      </c>
      <c r="O839" s="1">
        <v>21.55</v>
      </c>
      <c r="P839" s="1">
        <v>6.8949999999999996</v>
      </c>
      <c r="Q839" s="1">
        <v>0</v>
      </c>
      <c r="R839" s="1">
        <v>800</v>
      </c>
      <c r="S839" s="1">
        <v>752.8</v>
      </c>
      <c r="T839" s="1">
        <v>314</v>
      </c>
      <c r="U839" s="1">
        <v>2256.9</v>
      </c>
      <c r="V839">
        <v>1.0298455164</v>
      </c>
      <c r="W839">
        <f t="shared" si="54"/>
        <v>0.64659445460105525</v>
      </c>
      <c r="X839">
        <f t="shared" si="55"/>
        <v>7.0112651703728881</v>
      </c>
    </row>
    <row r="840" spans="1:24" x14ac:dyDescent="0.15">
      <c r="A840" s="98">
        <v>43075.211828703701</v>
      </c>
      <c r="B840" s="1">
        <v>301.49472222221084</v>
      </c>
      <c r="C840" s="1">
        <v>301.49</v>
      </c>
      <c r="D840" s="1">
        <v>20.64</v>
      </c>
      <c r="E840" s="1">
        <v>2043.8420000000001</v>
      </c>
      <c r="F840" s="1">
        <v>26.1</v>
      </c>
      <c r="G840" s="1">
        <v>402.6</v>
      </c>
      <c r="H840" s="1">
        <v>1.7000000000000001E-2</v>
      </c>
      <c r="I840" s="1">
        <v>0.47</v>
      </c>
      <c r="J840" s="1">
        <v>0.66400000000000003</v>
      </c>
      <c r="K840" s="1">
        <v>7.2</v>
      </c>
      <c r="L840" s="1">
        <f t="shared" si="52"/>
        <v>0.64521335807050095</v>
      </c>
      <c r="M840" s="1">
        <f t="shared" si="53"/>
        <v>6.996289424860854</v>
      </c>
      <c r="N840" s="1">
        <v>4.1000000000000002E-2</v>
      </c>
      <c r="O840" s="1">
        <v>21.56</v>
      </c>
      <c r="P840" s="1">
        <v>6.9089999999999998</v>
      </c>
      <c r="Q840" s="1">
        <v>0</v>
      </c>
      <c r="R840" s="1">
        <v>800</v>
      </c>
      <c r="S840" s="1">
        <v>752.8</v>
      </c>
      <c r="T840" s="1">
        <v>314</v>
      </c>
      <c r="U840" s="1">
        <v>2256.9</v>
      </c>
      <c r="V840">
        <v>1.0298576816</v>
      </c>
      <c r="W840">
        <f t="shared" si="54"/>
        <v>0.64658681670020768</v>
      </c>
      <c r="X840">
        <f t="shared" si="55"/>
        <v>7.0111823497612873</v>
      </c>
    </row>
    <row r="841" spans="1:24" x14ac:dyDescent="0.15">
      <c r="A841" s="98">
        <v>43075.212523148148</v>
      </c>
      <c r="B841" s="1">
        <v>301.51138888893183</v>
      </c>
      <c r="C841" s="1">
        <v>301.5</v>
      </c>
      <c r="D841" s="1">
        <v>20.64</v>
      </c>
      <c r="E841" s="1">
        <v>2043.7180000000001</v>
      </c>
      <c r="F841" s="1">
        <v>26.1</v>
      </c>
      <c r="G841" s="1">
        <v>402.6</v>
      </c>
      <c r="H841" s="1">
        <v>1.7999999999999999E-2</v>
      </c>
      <c r="I841" s="1">
        <v>0.47</v>
      </c>
      <c r="J841" s="1">
        <v>0.66400000000000003</v>
      </c>
      <c r="K841" s="1">
        <v>7.2</v>
      </c>
      <c r="L841" s="1">
        <f t="shared" si="52"/>
        <v>0.64521335807050095</v>
      </c>
      <c r="M841" s="1">
        <f t="shared" si="53"/>
        <v>6.996289424860854</v>
      </c>
      <c r="N841" s="1">
        <v>4.1000000000000002E-2</v>
      </c>
      <c r="O841" s="1">
        <v>21.56</v>
      </c>
      <c r="P841" s="1">
        <v>6.899</v>
      </c>
      <c r="Q841" s="1">
        <v>0</v>
      </c>
      <c r="R841" s="1">
        <v>800</v>
      </c>
      <c r="S841" s="1">
        <v>752.8</v>
      </c>
      <c r="T841" s="1">
        <v>314</v>
      </c>
      <c r="U841" s="1">
        <v>2257</v>
      </c>
      <c r="V841">
        <v>1.0298654952999999</v>
      </c>
      <c r="W841">
        <f t="shared" si="54"/>
        <v>0.64658191097666162</v>
      </c>
      <c r="X841">
        <f t="shared" si="55"/>
        <v>7.0111291551686197</v>
      </c>
    </row>
    <row r="842" spans="1:24" x14ac:dyDescent="0.15">
      <c r="A842" s="98">
        <v>43075.213217592594</v>
      </c>
      <c r="B842" s="1">
        <v>301.52805555565283</v>
      </c>
      <c r="C842" s="1">
        <v>301.52</v>
      </c>
      <c r="D842" s="1">
        <v>20.64</v>
      </c>
      <c r="E842" s="1">
        <v>2043.6179999999999</v>
      </c>
      <c r="F842" s="1">
        <v>26.1</v>
      </c>
      <c r="G842" s="1">
        <v>402.6</v>
      </c>
      <c r="H842" s="1">
        <v>1.7999999999999999E-2</v>
      </c>
      <c r="I842" s="1">
        <v>0.47</v>
      </c>
      <c r="J842" s="1">
        <v>0.66400000000000003</v>
      </c>
      <c r="K842" s="1">
        <v>7.2</v>
      </c>
      <c r="L842" s="1">
        <f t="shared" si="52"/>
        <v>0.64491423273064441</v>
      </c>
      <c r="M842" s="1">
        <f t="shared" si="53"/>
        <v>6.993045897079277</v>
      </c>
      <c r="N842" s="1">
        <v>4.1000000000000002E-2</v>
      </c>
      <c r="O842" s="1">
        <v>21.57</v>
      </c>
      <c r="P842" s="1">
        <v>6.883</v>
      </c>
      <c r="Q842" s="1">
        <v>0</v>
      </c>
      <c r="R842" s="1">
        <v>800</v>
      </c>
      <c r="S842" s="1">
        <v>752.8</v>
      </c>
      <c r="T842" s="1">
        <v>314</v>
      </c>
      <c r="U842" s="1">
        <v>2257</v>
      </c>
      <c r="V842">
        <v>1.029859152</v>
      </c>
      <c r="W842">
        <f t="shared" si="54"/>
        <v>0.64658589352420504</v>
      </c>
      <c r="X842">
        <f t="shared" si="55"/>
        <v>7.0111723394190903</v>
      </c>
    </row>
    <row r="843" spans="1:24" x14ac:dyDescent="0.15">
      <c r="A843" s="98">
        <v>43075.213912037034</v>
      </c>
      <c r="B843" s="1">
        <v>301.5447222221992</v>
      </c>
      <c r="C843" s="1">
        <v>301.54000000000002</v>
      </c>
      <c r="D843" s="1">
        <v>20.64</v>
      </c>
      <c r="E843" s="1">
        <v>2043.528</v>
      </c>
      <c r="F843" s="1">
        <v>26.1</v>
      </c>
      <c r="G843" s="1">
        <v>402.6</v>
      </c>
      <c r="H843" s="1">
        <v>1.7999999999999999E-2</v>
      </c>
      <c r="I843" s="1">
        <v>0.47</v>
      </c>
      <c r="J843" s="1">
        <v>0.66400000000000003</v>
      </c>
      <c r="K843" s="1">
        <v>7.2</v>
      </c>
      <c r="L843" s="1">
        <f t="shared" si="52"/>
        <v>0.64491423273064441</v>
      </c>
      <c r="M843" s="1">
        <f t="shared" si="53"/>
        <v>6.993045897079277</v>
      </c>
      <c r="N843" s="1">
        <v>4.1000000000000002E-2</v>
      </c>
      <c r="O843" s="1">
        <v>21.57</v>
      </c>
      <c r="P843" s="1">
        <v>6.89</v>
      </c>
      <c r="Q843" s="1">
        <v>0</v>
      </c>
      <c r="R843" s="1">
        <v>800</v>
      </c>
      <c r="S843" s="1">
        <v>752.8</v>
      </c>
      <c r="T843" s="1">
        <v>314</v>
      </c>
      <c r="U843" s="1">
        <v>2257</v>
      </c>
      <c r="V843">
        <v>1.0298795703000001</v>
      </c>
      <c r="W843">
        <f t="shared" si="54"/>
        <v>0.64657307437026645</v>
      </c>
      <c r="X843">
        <f t="shared" si="55"/>
        <v>7.0110333365450579</v>
      </c>
    </row>
    <row r="844" spans="1:24" x14ac:dyDescent="0.15">
      <c r="A844" s="98">
        <v>43075.214606481481</v>
      </c>
      <c r="B844" s="1">
        <v>301.56138888892019</v>
      </c>
      <c r="C844" s="1">
        <v>301.55</v>
      </c>
      <c r="D844" s="1">
        <v>20.65</v>
      </c>
      <c r="E844" s="1">
        <v>2043.5930000000001</v>
      </c>
      <c r="F844" s="1">
        <v>26.1</v>
      </c>
      <c r="G844" s="1">
        <v>402.6</v>
      </c>
      <c r="H844" s="1">
        <v>1.7999999999999999E-2</v>
      </c>
      <c r="I844" s="1">
        <v>0.47</v>
      </c>
      <c r="J844" s="1">
        <v>0.66400000000000003</v>
      </c>
      <c r="K844" s="1">
        <v>7.2</v>
      </c>
      <c r="L844" s="1">
        <f t="shared" si="52"/>
        <v>0.64491423273064441</v>
      </c>
      <c r="M844" s="1">
        <f t="shared" si="53"/>
        <v>6.993045897079277</v>
      </c>
      <c r="N844" s="1">
        <v>4.1000000000000002E-2</v>
      </c>
      <c r="O844" s="1">
        <v>21.57</v>
      </c>
      <c r="P844" s="1">
        <v>6.8979999999999997</v>
      </c>
      <c r="Q844" s="1">
        <v>0</v>
      </c>
      <c r="R844" s="1">
        <v>800</v>
      </c>
      <c r="S844" s="1">
        <v>752.8</v>
      </c>
      <c r="T844" s="1">
        <v>314</v>
      </c>
      <c r="U844" s="1">
        <v>2257</v>
      </c>
      <c r="V844">
        <v>1.0298636816</v>
      </c>
      <c r="W844">
        <f t="shared" si="54"/>
        <v>0.64658304967650393</v>
      </c>
      <c r="X844">
        <f t="shared" si="55"/>
        <v>7.011141502516308</v>
      </c>
    </row>
    <row r="845" spans="1:24" x14ac:dyDescent="0.15">
      <c r="A845" s="98">
        <v>43075.215300925927</v>
      </c>
      <c r="B845" s="1">
        <v>301.57805555564119</v>
      </c>
      <c r="C845" s="1">
        <v>301.57</v>
      </c>
      <c r="D845" s="1">
        <v>20.65</v>
      </c>
      <c r="E845" s="1">
        <v>2043.713</v>
      </c>
      <c r="F845" s="1">
        <v>26.1</v>
      </c>
      <c r="G845" s="1">
        <v>402.6</v>
      </c>
      <c r="H845" s="1">
        <v>1.7000000000000001E-2</v>
      </c>
      <c r="I845" s="1">
        <v>0.47</v>
      </c>
      <c r="J845" s="1">
        <v>0.66400000000000003</v>
      </c>
      <c r="K845" s="1">
        <v>7.2</v>
      </c>
      <c r="L845" s="1">
        <f t="shared" si="52"/>
        <v>0.64491423273064441</v>
      </c>
      <c r="M845" s="1">
        <f t="shared" si="53"/>
        <v>6.993045897079277</v>
      </c>
      <c r="N845" s="1">
        <v>4.1000000000000002E-2</v>
      </c>
      <c r="O845" s="1">
        <v>21.57</v>
      </c>
      <c r="P845" s="1">
        <v>6.9029999999999996</v>
      </c>
      <c r="Q845" s="1">
        <v>0</v>
      </c>
      <c r="R845" s="1">
        <v>800</v>
      </c>
      <c r="S845" s="1">
        <v>752.8</v>
      </c>
      <c r="T845" s="1">
        <v>314</v>
      </c>
      <c r="U845" s="1">
        <v>2257</v>
      </c>
      <c r="V845">
        <v>1.0298719996000001</v>
      </c>
      <c r="W845">
        <f t="shared" si="54"/>
        <v>0.64657782739858072</v>
      </c>
      <c r="X845">
        <f t="shared" si="55"/>
        <v>7.0110848754062971</v>
      </c>
    </row>
    <row r="846" spans="1:24" x14ac:dyDescent="0.15">
      <c r="A846" s="98">
        <v>43075.215995370374</v>
      </c>
      <c r="B846" s="1">
        <v>301.59472222236218</v>
      </c>
      <c r="C846" s="1">
        <v>301.58999999999997</v>
      </c>
      <c r="D846" s="1">
        <v>20.65</v>
      </c>
      <c r="E846" s="1">
        <v>2043.37</v>
      </c>
      <c r="F846" s="1">
        <v>26.1</v>
      </c>
      <c r="G846" s="1">
        <v>402.6</v>
      </c>
      <c r="H846" s="1">
        <v>1.7999999999999999E-2</v>
      </c>
      <c r="I846" s="1">
        <v>0.47</v>
      </c>
      <c r="J846" s="1">
        <v>0.65900000000000003</v>
      </c>
      <c r="K846" s="1">
        <v>7.21</v>
      </c>
      <c r="L846" s="1">
        <f t="shared" si="52"/>
        <v>0.6400579508576727</v>
      </c>
      <c r="M846" s="1">
        <f t="shared" si="53"/>
        <v>7.0027584608252198</v>
      </c>
      <c r="N846" s="1">
        <v>4.1000000000000002E-2</v>
      </c>
      <c r="O846" s="1">
        <v>21.57</v>
      </c>
      <c r="P846" s="1">
        <v>6.899</v>
      </c>
      <c r="Q846" s="1">
        <v>0</v>
      </c>
      <c r="R846" s="1">
        <v>800</v>
      </c>
      <c r="S846" s="1">
        <v>752.8</v>
      </c>
      <c r="T846" s="1">
        <v>314</v>
      </c>
      <c r="U846" s="1">
        <v>2257</v>
      </c>
      <c r="V846">
        <v>1.0298950821000001</v>
      </c>
      <c r="W846">
        <f t="shared" si="54"/>
        <v>0.64169463616860978</v>
      </c>
      <c r="X846">
        <f t="shared" si="55"/>
        <v>7.0206651392650619</v>
      </c>
    </row>
    <row r="847" spans="1:24" x14ac:dyDescent="0.15">
      <c r="A847" s="98">
        <v>43075.216689814813</v>
      </c>
      <c r="B847" s="1">
        <v>301.61138888890855</v>
      </c>
      <c r="C847" s="1">
        <v>301.60000000000002</v>
      </c>
      <c r="D847" s="1">
        <v>20.65</v>
      </c>
      <c r="E847" s="1">
        <v>2043.3</v>
      </c>
      <c r="F847" s="1">
        <v>26.1</v>
      </c>
      <c r="G847" s="1">
        <v>402.6</v>
      </c>
      <c r="H847" s="1">
        <v>1.7999999999999999E-2</v>
      </c>
      <c r="I847" s="1">
        <v>0.47</v>
      </c>
      <c r="J847" s="1">
        <v>0.59399999999999997</v>
      </c>
      <c r="K847" s="1">
        <v>7.34</v>
      </c>
      <c r="L847" s="1">
        <f t="shared" si="52"/>
        <v>0.57692628650904021</v>
      </c>
      <c r="M847" s="1">
        <f t="shared" si="53"/>
        <v>7.1290217895224846</v>
      </c>
      <c r="N847" s="1">
        <v>4.1000000000000002E-2</v>
      </c>
      <c r="O847" s="1">
        <v>21.57</v>
      </c>
      <c r="P847" s="1">
        <v>6.9039999999999999</v>
      </c>
      <c r="Q847" s="1">
        <v>0</v>
      </c>
      <c r="R847" s="1">
        <v>800</v>
      </c>
      <c r="S847" s="1">
        <v>752.8</v>
      </c>
      <c r="T847" s="1">
        <v>314</v>
      </c>
      <c r="U847" s="1">
        <v>2257</v>
      </c>
      <c r="V847">
        <v>1.0298661686000001</v>
      </c>
      <c r="W847">
        <f t="shared" si="54"/>
        <v>0.57841777714650511</v>
      </c>
      <c r="X847">
        <f t="shared" si="55"/>
        <v>7.1474519936958716</v>
      </c>
    </row>
    <row r="848" spans="1:24" x14ac:dyDescent="0.15">
      <c r="A848" s="98">
        <v>43075.21738425926</v>
      </c>
      <c r="B848" s="1">
        <v>301.62805555562954</v>
      </c>
      <c r="C848" s="1">
        <v>301.62</v>
      </c>
      <c r="D848" s="1">
        <v>20.65</v>
      </c>
      <c r="E848" s="1">
        <v>2043.29</v>
      </c>
      <c r="F848" s="1">
        <v>26.1</v>
      </c>
      <c r="G848" s="1">
        <v>402.6</v>
      </c>
      <c r="H848" s="1">
        <v>1.7999999999999999E-2</v>
      </c>
      <c r="I848" s="1">
        <v>0.47</v>
      </c>
      <c r="J848" s="1">
        <v>0.56999999999999995</v>
      </c>
      <c r="K848" s="1">
        <v>7.4</v>
      </c>
      <c r="L848" s="1">
        <f t="shared" si="52"/>
        <v>0.55361613351877592</v>
      </c>
      <c r="M848" s="1">
        <f t="shared" si="53"/>
        <v>7.1872971719981456</v>
      </c>
      <c r="N848" s="1">
        <v>4.1000000000000002E-2</v>
      </c>
      <c r="O848" s="1">
        <v>21.57</v>
      </c>
      <c r="P848" s="1">
        <v>6.8920000000000003</v>
      </c>
      <c r="Q848" s="1">
        <v>0</v>
      </c>
      <c r="R848" s="1">
        <v>800</v>
      </c>
      <c r="S848" s="1">
        <v>752.8</v>
      </c>
      <c r="T848" s="1">
        <v>314</v>
      </c>
      <c r="U848" s="1">
        <v>2257</v>
      </c>
      <c r="V848">
        <v>1.0298732322000002</v>
      </c>
      <c r="W848">
        <f t="shared" si="54"/>
        <v>0.55504355500036062</v>
      </c>
      <c r="X848">
        <f t="shared" si="55"/>
        <v>7.2058286087766126</v>
      </c>
    </row>
    <row r="849" spans="1:24" x14ac:dyDescent="0.15">
      <c r="A849" s="98">
        <v>43075.218078703707</v>
      </c>
      <c r="B849" s="1">
        <v>301.64472222235054</v>
      </c>
      <c r="C849" s="1">
        <v>301.64</v>
      </c>
      <c r="D849" s="1">
        <v>20.65</v>
      </c>
      <c r="E849" s="1">
        <v>2043.1369999999999</v>
      </c>
      <c r="F849" s="1">
        <v>26.1</v>
      </c>
      <c r="G849" s="1">
        <v>402.6</v>
      </c>
      <c r="H849" s="1">
        <v>1.7999999999999999E-2</v>
      </c>
      <c r="I849" s="1">
        <v>0.47</v>
      </c>
      <c r="J849" s="1">
        <v>0.56899999999999995</v>
      </c>
      <c r="K849" s="1">
        <v>7.4</v>
      </c>
      <c r="L849" s="1">
        <f t="shared" si="52"/>
        <v>0.55264487714418165</v>
      </c>
      <c r="M849" s="1">
        <f t="shared" si="53"/>
        <v>7.1872971719981456</v>
      </c>
      <c r="N849" s="1">
        <v>4.1000000000000002E-2</v>
      </c>
      <c r="O849" s="1">
        <v>21.57</v>
      </c>
      <c r="P849" s="1">
        <v>6.8959999999999999</v>
      </c>
      <c r="Q849" s="1">
        <v>0</v>
      </c>
      <c r="R849" s="1">
        <v>800</v>
      </c>
      <c r="S849" s="1">
        <v>752.8</v>
      </c>
      <c r="T849" s="1">
        <v>314</v>
      </c>
      <c r="U849" s="1">
        <v>2257.1</v>
      </c>
      <c r="V849">
        <v>1.0298619897000001</v>
      </c>
      <c r="W849">
        <f t="shared" si="54"/>
        <v>0.55407584288669853</v>
      </c>
      <c r="X849">
        <f t="shared" si="55"/>
        <v>7.2059072712857111</v>
      </c>
    </row>
    <row r="850" spans="1:24" x14ac:dyDescent="0.15">
      <c r="A850" s="98">
        <v>43075.218773148146</v>
      </c>
      <c r="B850" s="1">
        <v>301.66138888889691</v>
      </c>
      <c r="C850" s="1">
        <v>301.64999999999998</v>
      </c>
      <c r="D850" s="1">
        <v>20.65</v>
      </c>
      <c r="E850" s="1">
        <v>2042.962</v>
      </c>
      <c r="F850" s="1">
        <v>26.1</v>
      </c>
      <c r="G850" s="1">
        <v>402.6</v>
      </c>
      <c r="H850" s="1">
        <v>1.7999999999999999E-2</v>
      </c>
      <c r="I850" s="1">
        <v>0.47</v>
      </c>
      <c r="J850" s="1">
        <v>0.56599999999999995</v>
      </c>
      <c r="K850" s="1">
        <v>7.39</v>
      </c>
      <c r="L850" s="1">
        <f t="shared" si="52"/>
        <v>0.5497311080203986</v>
      </c>
      <c r="M850" s="1">
        <f t="shared" si="53"/>
        <v>7.177584608252201</v>
      </c>
      <c r="N850" s="1">
        <v>4.1000000000000002E-2</v>
      </c>
      <c r="O850" s="1">
        <v>21.57</v>
      </c>
      <c r="P850" s="1">
        <v>6.9029999999999996</v>
      </c>
      <c r="Q850" s="1">
        <v>0</v>
      </c>
      <c r="R850" s="1">
        <v>800</v>
      </c>
      <c r="S850" s="1">
        <v>752.8</v>
      </c>
      <c r="T850" s="1">
        <v>314</v>
      </c>
      <c r="U850" s="1">
        <v>2257.1</v>
      </c>
      <c r="V850">
        <v>1.0298870126999999</v>
      </c>
      <c r="W850">
        <f t="shared" si="54"/>
        <v>0.55114113781464136</v>
      </c>
      <c r="X850">
        <f t="shared" si="55"/>
        <v>7.195994714576325</v>
      </c>
    </row>
    <row r="851" spans="1:24" x14ac:dyDescent="0.15">
      <c r="A851" s="98">
        <v>43075.219467592593</v>
      </c>
      <c r="B851" s="1">
        <v>301.6780555556179</v>
      </c>
      <c r="C851" s="1">
        <v>301.67</v>
      </c>
      <c r="D851" s="1">
        <v>20.65</v>
      </c>
      <c r="E851" s="1">
        <v>2043.114</v>
      </c>
      <c r="F851" s="1">
        <v>26.1</v>
      </c>
      <c r="G851" s="1">
        <v>402.6</v>
      </c>
      <c r="H851" s="1">
        <v>1.7999999999999999E-2</v>
      </c>
      <c r="I851" s="1">
        <v>0.47</v>
      </c>
      <c r="J851" s="1">
        <v>0.56100000000000005</v>
      </c>
      <c r="K851" s="1">
        <v>7.39</v>
      </c>
      <c r="L851" s="1">
        <f t="shared" si="52"/>
        <v>0.54487482614742699</v>
      </c>
      <c r="M851" s="1">
        <f t="shared" si="53"/>
        <v>7.177584608252201</v>
      </c>
      <c r="N851" s="1">
        <v>4.1000000000000002E-2</v>
      </c>
      <c r="O851" s="1">
        <v>21.57</v>
      </c>
      <c r="P851" s="1">
        <v>6.8949999999999996</v>
      </c>
      <c r="Q851" s="1">
        <v>0</v>
      </c>
      <c r="R851" s="1">
        <v>800</v>
      </c>
      <c r="S851" s="1">
        <v>752.8</v>
      </c>
      <c r="T851" s="1">
        <v>314</v>
      </c>
      <c r="U851" s="1">
        <v>2257.1</v>
      </c>
      <c r="V851">
        <v>1.0299013941999999</v>
      </c>
      <c r="W851">
        <f t="shared" si="54"/>
        <v>0.5462647717231337</v>
      </c>
      <c r="X851">
        <f t="shared" si="55"/>
        <v>7.1958942300070534</v>
      </c>
    </row>
    <row r="852" spans="1:24" x14ac:dyDescent="0.15">
      <c r="A852" s="98">
        <v>43075.22016203704</v>
      </c>
      <c r="B852" s="1">
        <v>301.6947222223389</v>
      </c>
      <c r="C852" s="1">
        <v>301.69</v>
      </c>
      <c r="D852" s="1">
        <v>20.65</v>
      </c>
      <c r="E852" s="1">
        <v>2042.9380000000001</v>
      </c>
      <c r="F852" s="1">
        <v>26.1</v>
      </c>
      <c r="G852" s="1">
        <v>402.6</v>
      </c>
      <c r="H852" s="1">
        <v>1.7999999999999999E-2</v>
      </c>
      <c r="I852" s="1">
        <v>0.47</v>
      </c>
      <c r="J852" s="1">
        <v>0.55600000000000005</v>
      </c>
      <c r="K852" s="1">
        <v>7.4</v>
      </c>
      <c r="L852" s="1">
        <f t="shared" si="52"/>
        <v>0.54001854427445528</v>
      </c>
      <c r="M852" s="1">
        <f t="shared" si="53"/>
        <v>7.1872971719981456</v>
      </c>
      <c r="N852" s="1">
        <v>4.1000000000000002E-2</v>
      </c>
      <c r="O852" s="1">
        <v>21.57</v>
      </c>
      <c r="P852" s="1">
        <v>6.9</v>
      </c>
      <c r="Q852" s="1">
        <v>0</v>
      </c>
      <c r="R852" s="1">
        <v>800</v>
      </c>
      <c r="S852" s="1">
        <v>752.8</v>
      </c>
      <c r="T852" s="1">
        <v>314</v>
      </c>
      <c r="U852" s="1">
        <v>2257.1</v>
      </c>
      <c r="V852">
        <v>1.0299193567</v>
      </c>
      <c r="W852">
        <f t="shared" si="54"/>
        <v>0.54138665942406994</v>
      </c>
      <c r="X852">
        <f t="shared" si="55"/>
        <v>7.2055058988095633</v>
      </c>
    </row>
    <row r="853" spans="1:24" x14ac:dyDescent="0.15">
      <c r="A853" s="98">
        <v>43075.220856481479</v>
      </c>
      <c r="B853" s="1">
        <v>301.71138888888527</v>
      </c>
      <c r="C853" s="1">
        <v>301.7</v>
      </c>
      <c r="D853" s="1">
        <v>20.65</v>
      </c>
      <c r="E853" s="1">
        <v>2043</v>
      </c>
      <c r="F853" s="1">
        <v>26.1</v>
      </c>
      <c r="G853" s="1">
        <v>402.6</v>
      </c>
      <c r="H853" s="1">
        <v>1.7999999999999999E-2</v>
      </c>
      <c r="I853" s="1">
        <v>0.47</v>
      </c>
      <c r="J853" s="1">
        <v>0.55500000000000005</v>
      </c>
      <c r="K853" s="1">
        <v>7.4</v>
      </c>
      <c r="L853" s="1">
        <f t="shared" si="52"/>
        <v>0.53904728789986089</v>
      </c>
      <c r="M853" s="1">
        <f t="shared" si="53"/>
        <v>7.1872971719981456</v>
      </c>
      <c r="N853" s="1">
        <v>4.1000000000000002E-2</v>
      </c>
      <c r="O853" s="1">
        <v>21.57</v>
      </c>
      <c r="P853" s="1">
        <v>6.9050000000000002</v>
      </c>
      <c r="Q853" s="1">
        <v>0</v>
      </c>
      <c r="R853" s="1">
        <v>800</v>
      </c>
      <c r="S853" s="1">
        <v>752.8</v>
      </c>
      <c r="T853" s="1">
        <v>314</v>
      </c>
      <c r="U853" s="1">
        <v>2257.1</v>
      </c>
      <c r="V853">
        <v>1.0299152556</v>
      </c>
      <c r="W853">
        <f t="shared" si="54"/>
        <v>0.54041509432322277</v>
      </c>
      <c r="X853">
        <f t="shared" si="55"/>
        <v>7.2055345909763036</v>
      </c>
    </row>
    <row r="854" spans="1:24" x14ac:dyDescent="0.15">
      <c r="A854" s="98">
        <v>43075.221550925926</v>
      </c>
      <c r="B854" s="1">
        <v>301.72805555560626</v>
      </c>
      <c r="C854" s="1">
        <v>301.72000000000003</v>
      </c>
      <c r="D854" s="1">
        <v>20.65</v>
      </c>
      <c r="E854" s="1">
        <v>2042.99</v>
      </c>
      <c r="F854" s="1">
        <v>26.1</v>
      </c>
      <c r="G854" s="1">
        <v>402.6</v>
      </c>
      <c r="H854" s="1">
        <v>1.7999999999999999E-2</v>
      </c>
      <c r="I854" s="1">
        <v>0.47</v>
      </c>
      <c r="J854" s="1">
        <v>0.55500000000000005</v>
      </c>
      <c r="K854" s="1">
        <v>7.4</v>
      </c>
      <c r="L854" s="1">
        <f t="shared" si="52"/>
        <v>0.53904728789986089</v>
      </c>
      <c r="M854" s="1">
        <f t="shared" si="53"/>
        <v>7.1872971719981456</v>
      </c>
      <c r="N854" s="1">
        <v>4.1000000000000002E-2</v>
      </c>
      <c r="O854" s="1">
        <v>21.57</v>
      </c>
      <c r="P854" s="1">
        <v>6.8940000000000001</v>
      </c>
      <c r="Q854" s="1">
        <v>0</v>
      </c>
      <c r="R854" s="1">
        <v>800</v>
      </c>
      <c r="S854" s="1">
        <v>752.8</v>
      </c>
      <c r="T854" s="1">
        <v>314</v>
      </c>
      <c r="U854" s="1">
        <v>2257.1</v>
      </c>
      <c r="V854">
        <v>1.0298804842</v>
      </c>
      <c r="W854">
        <f t="shared" si="54"/>
        <v>0.54043334011940891</v>
      </c>
      <c r="X854">
        <f t="shared" si="55"/>
        <v>7.2057778682587843</v>
      </c>
    </row>
    <row r="855" spans="1:24" x14ac:dyDescent="0.15">
      <c r="A855" s="98">
        <v>43075.222245370373</v>
      </c>
      <c r="B855" s="1">
        <v>301.74472222232725</v>
      </c>
      <c r="C855" s="1">
        <v>301.74</v>
      </c>
      <c r="D855" s="1">
        <v>20.65</v>
      </c>
      <c r="E855" s="1">
        <v>2042.857</v>
      </c>
      <c r="F855" s="1">
        <v>26.1</v>
      </c>
      <c r="G855" s="1">
        <v>402.6</v>
      </c>
      <c r="H855" s="1">
        <v>1.7999999999999999E-2</v>
      </c>
      <c r="I855" s="1">
        <v>0.47</v>
      </c>
      <c r="J855" s="1">
        <v>0.55500000000000005</v>
      </c>
      <c r="K855" s="1">
        <v>7.4</v>
      </c>
      <c r="L855" s="1">
        <f t="shared" si="52"/>
        <v>0.53904728789986089</v>
      </c>
      <c r="M855" s="1">
        <f t="shared" si="53"/>
        <v>7.1872971719981456</v>
      </c>
      <c r="N855" s="1">
        <v>4.1000000000000002E-2</v>
      </c>
      <c r="O855" s="1">
        <v>21.57</v>
      </c>
      <c r="P855" s="1">
        <v>6.8959999999999999</v>
      </c>
      <c r="Q855" s="1">
        <v>0</v>
      </c>
      <c r="R855" s="1">
        <v>800</v>
      </c>
      <c r="S855" s="1">
        <v>752.8</v>
      </c>
      <c r="T855" s="1">
        <v>314</v>
      </c>
      <c r="U855" s="1">
        <v>2257.1</v>
      </c>
      <c r="V855">
        <v>1.0299016844</v>
      </c>
      <c r="W855">
        <f t="shared" si="54"/>
        <v>0.54042221547025959</v>
      </c>
      <c r="X855">
        <f t="shared" si="55"/>
        <v>7.2056295396034606</v>
      </c>
    </row>
    <row r="856" spans="1:24" x14ac:dyDescent="0.15">
      <c r="A856" s="98">
        <v>43075.222939814812</v>
      </c>
      <c r="B856" s="1">
        <v>301.76138888887363</v>
      </c>
      <c r="C856" s="1">
        <v>301.75</v>
      </c>
      <c r="D856" s="1">
        <v>20.66</v>
      </c>
      <c r="E856" s="1">
        <v>2042.963</v>
      </c>
      <c r="F856" s="1">
        <v>26.1</v>
      </c>
      <c r="G856" s="1">
        <v>402.6</v>
      </c>
      <c r="H856" s="1">
        <v>1.7999999999999999E-2</v>
      </c>
      <c r="I856" s="1">
        <v>0.47</v>
      </c>
      <c r="J856" s="1">
        <v>0.55500000000000005</v>
      </c>
      <c r="K856" s="1">
        <v>7.4</v>
      </c>
      <c r="L856" s="1">
        <f t="shared" si="52"/>
        <v>0.53904728789986089</v>
      </c>
      <c r="M856" s="1">
        <f t="shared" si="53"/>
        <v>7.1872971719981456</v>
      </c>
      <c r="N856" s="1">
        <v>4.1000000000000002E-2</v>
      </c>
      <c r="O856" s="1">
        <v>21.57</v>
      </c>
      <c r="P856" s="1">
        <v>6.9059999999999997</v>
      </c>
      <c r="Q856" s="1">
        <v>0</v>
      </c>
      <c r="R856" s="1">
        <v>800</v>
      </c>
      <c r="S856" s="1">
        <v>752.8</v>
      </c>
      <c r="T856" s="1">
        <v>314</v>
      </c>
      <c r="U856" s="1">
        <v>2257.1999999999998</v>
      </c>
      <c r="V856">
        <v>1.0299438107000001</v>
      </c>
      <c r="W856">
        <f t="shared" si="54"/>
        <v>0.54040011136308497</v>
      </c>
      <c r="X856">
        <f t="shared" si="55"/>
        <v>7.2053348181744656</v>
      </c>
    </row>
    <row r="857" spans="1:24" x14ac:dyDescent="0.15">
      <c r="A857" s="98">
        <v>43075.223634259259</v>
      </c>
      <c r="B857" s="1">
        <v>301.77805555559462</v>
      </c>
      <c r="C857" s="1">
        <v>301.77</v>
      </c>
      <c r="D857" s="1">
        <v>20.66</v>
      </c>
      <c r="E857" s="1">
        <v>2043.1369999999999</v>
      </c>
      <c r="F857" s="1">
        <v>26.1</v>
      </c>
      <c r="G857" s="1">
        <v>402.6</v>
      </c>
      <c r="H857" s="1">
        <v>1.7999999999999999E-2</v>
      </c>
      <c r="I857" s="1">
        <v>0.47</v>
      </c>
      <c r="J857" s="1">
        <v>0.55500000000000005</v>
      </c>
      <c r="K857" s="1">
        <v>7.4</v>
      </c>
      <c r="L857" s="1">
        <f t="shared" si="52"/>
        <v>0.53904728789986089</v>
      </c>
      <c r="M857" s="1">
        <f t="shared" si="53"/>
        <v>7.1872971719981456</v>
      </c>
      <c r="N857" s="1">
        <v>4.1000000000000002E-2</v>
      </c>
      <c r="O857" s="1">
        <v>21.57</v>
      </c>
      <c r="P857" s="1">
        <v>6.9</v>
      </c>
      <c r="Q857" s="1">
        <v>0</v>
      </c>
      <c r="R857" s="1">
        <v>800</v>
      </c>
      <c r="S857" s="1">
        <v>752.8</v>
      </c>
      <c r="T857" s="1">
        <v>314</v>
      </c>
      <c r="U857" s="1">
        <v>2257.1999999999998</v>
      </c>
      <c r="V857">
        <v>1.0298711158</v>
      </c>
      <c r="W857">
        <f t="shared" si="54"/>
        <v>0.5404382562643768</v>
      </c>
      <c r="X857">
        <f t="shared" si="55"/>
        <v>7.2058434168583565</v>
      </c>
    </row>
    <row r="858" spans="1:24" x14ac:dyDescent="0.15">
      <c r="A858" s="98">
        <v>43075.224328703705</v>
      </c>
      <c r="B858" s="1">
        <v>301.79472222231561</v>
      </c>
      <c r="C858" s="1">
        <v>301.79000000000002</v>
      </c>
      <c r="D858" s="1">
        <v>20.66</v>
      </c>
      <c r="E858" s="1">
        <v>2042.89</v>
      </c>
      <c r="F858" s="1">
        <v>26.1</v>
      </c>
      <c r="G858" s="1">
        <v>402.6</v>
      </c>
      <c r="H858" s="1">
        <v>1.7999999999999999E-2</v>
      </c>
      <c r="I858" s="1">
        <v>0.47</v>
      </c>
      <c r="J858" s="1">
        <v>0.55500000000000005</v>
      </c>
      <c r="K858" s="1">
        <v>7.4</v>
      </c>
      <c r="L858" s="1">
        <f t="shared" si="52"/>
        <v>0.53904728789986089</v>
      </c>
      <c r="M858" s="1">
        <f t="shared" si="53"/>
        <v>7.1872971719981456</v>
      </c>
      <c r="N858" s="1">
        <v>4.1000000000000002E-2</v>
      </c>
      <c r="O858" s="1">
        <v>21.57</v>
      </c>
      <c r="P858" s="1">
        <v>6.9039999999999999</v>
      </c>
      <c r="Q858" s="1">
        <v>0</v>
      </c>
      <c r="R858" s="1">
        <v>800</v>
      </c>
      <c r="S858" s="1">
        <v>752.8</v>
      </c>
      <c r="T858" s="1">
        <v>314</v>
      </c>
      <c r="U858" s="1">
        <v>2257.1999999999998</v>
      </c>
      <c r="V858">
        <v>1.0298472045</v>
      </c>
      <c r="W858">
        <f t="shared" si="54"/>
        <v>0.54045080432123471</v>
      </c>
      <c r="X858">
        <f t="shared" si="55"/>
        <v>7.2060107242831286</v>
      </c>
    </row>
    <row r="859" spans="1:24" x14ac:dyDescent="0.15">
      <c r="A859" s="98">
        <v>43075.225023148145</v>
      </c>
      <c r="B859" s="1">
        <v>301.81138888886198</v>
      </c>
      <c r="C859" s="1">
        <v>301.8</v>
      </c>
      <c r="D859" s="1">
        <v>20.66</v>
      </c>
      <c r="E859" s="1">
        <v>2042.6420000000001</v>
      </c>
      <c r="F859" s="1">
        <v>26.1</v>
      </c>
      <c r="G859" s="1">
        <v>402.6</v>
      </c>
      <c r="H859" s="1">
        <v>1.7999999999999999E-2</v>
      </c>
      <c r="I859" s="1">
        <v>0.47</v>
      </c>
      <c r="J859" s="1">
        <v>0.55500000000000005</v>
      </c>
      <c r="K859" s="1">
        <v>7.4</v>
      </c>
      <c r="L859" s="1">
        <f t="shared" si="52"/>
        <v>0.53904728789986089</v>
      </c>
      <c r="M859" s="1">
        <f t="shared" si="53"/>
        <v>7.1872971719981456</v>
      </c>
      <c r="N859" s="1">
        <v>4.1000000000000002E-2</v>
      </c>
      <c r="O859" s="1">
        <v>21.57</v>
      </c>
      <c r="P859" s="1">
        <v>6.8940000000000001</v>
      </c>
      <c r="Q859" s="1">
        <v>0</v>
      </c>
      <c r="R859" s="1">
        <v>800</v>
      </c>
      <c r="S859" s="1">
        <v>752.8</v>
      </c>
      <c r="T859" s="1">
        <v>314</v>
      </c>
      <c r="U859" s="1">
        <v>2257.1999999999998</v>
      </c>
      <c r="V859">
        <v>1.0298684831</v>
      </c>
      <c r="W859">
        <f t="shared" si="54"/>
        <v>0.54043963781145832</v>
      </c>
      <c r="X859">
        <f t="shared" si="55"/>
        <v>7.2058618374861112</v>
      </c>
    </row>
    <row r="860" spans="1:24" x14ac:dyDescent="0.15">
      <c r="A860" s="98">
        <v>43075.225717592592</v>
      </c>
      <c r="B860" s="1">
        <v>301.82805555558298</v>
      </c>
      <c r="C860" s="1">
        <v>301.82</v>
      </c>
      <c r="D860" s="1">
        <v>20.66</v>
      </c>
      <c r="E860" s="1">
        <v>2042.518</v>
      </c>
      <c r="F860" s="1">
        <v>26.1</v>
      </c>
      <c r="G860" s="1">
        <v>402.6</v>
      </c>
      <c r="H860" s="1">
        <v>1.7999999999999999E-2</v>
      </c>
      <c r="I860" s="1">
        <v>0.47</v>
      </c>
      <c r="J860" s="1">
        <v>0.55500000000000005</v>
      </c>
      <c r="K860" s="1">
        <v>7.4</v>
      </c>
      <c r="L860" s="1">
        <f t="shared" si="52"/>
        <v>0.53904728789986089</v>
      </c>
      <c r="M860" s="1">
        <f t="shared" si="53"/>
        <v>7.1872971719981456</v>
      </c>
      <c r="N860" s="1">
        <v>4.1000000000000002E-2</v>
      </c>
      <c r="O860" s="1">
        <v>21.57</v>
      </c>
      <c r="P860" s="1">
        <v>6.9059999999999997</v>
      </c>
      <c r="Q860" s="1">
        <v>0</v>
      </c>
      <c r="R860" s="1">
        <v>800</v>
      </c>
      <c r="S860" s="1">
        <v>752.8</v>
      </c>
      <c r="T860" s="1">
        <v>314</v>
      </c>
      <c r="U860" s="1">
        <v>2257.1999999999998</v>
      </c>
      <c r="V860">
        <v>1.0298462098000001</v>
      </c>
      <c r="W860">
        <f t="shared" si="54"/>
        <v>0.54045132632773418</v>
      </c>
      <c r="X860">
        <f t="shared" si="55"/>
        <v>7.2060176843697894</v>
      </c>
    </row>
    <row r="861" spans="1:24" x14ac:dyDescent="0.15">
      <c r="A861" s="98">
        <v>43075.226412037038</v>
      </c>
      <c r="B861" s="1">
        <v>301.84472222230397</v>
      </c>
      <c r="C861" s="1">
        <v>301.83999999999997</v>
      </c>
      <c r="D861" s="1">
        <v>20.66</v>
      </c>
      <c r="E861" s="1">
        <v>2042.423</v>
      </c>
      <c r="F861" s="1">
        <v>26.1</v>
      </c>
      <c r="G861" s="1">
        <v>402.6</v>
      </c>
      <c r="H861" s="1">
        <v>1.7999999999999999E-2</v>
      </c>
      <c r="I861" s="1">
        <v>0.47</v>
      </c>
      <c r="J861" s="1">
        <v>0.55500000000000005</v>
      </c>
      <c r="K861" s="1">
        <v>7.4</v>
      </c>
      <c r="L861" s="1">
        <f t="shared" si="52"/>
        <v>0.53904728789986089</v>
      </c>
      <c r="M861" s="1">
        <f t="shared" si="53"/>
        <v>7.1872971719981456</v>
      </c>
      <c r="N861" s="1">
        <v>4.1000000000000002E-2</v>
      </c>
      <c r="O861" s="1">
        <v>21.57</v>
      </c>
      <c r="P861" s="1">
        <v>6.9059999999999997</v>
      </c>
      <c r="Q861" s="1">
        <v>0</v>
      </c>
      <c r="R861" s="1">
        <v>800</v>
      </c>
      <c r="S861" s="1">
        <v>752.8</v>
      </c>
      <c r="T861" s="1">
        <v>314</v>
      </c>
      <c r="U861" s="1">
        <v>2257.1999999999998</v>
      </c>
      <c r="V861">
        <v>1.0298456932</v>
      </c>
      <c r="W861">
        <f t="shared" si="54"/>
        <v>0.54045159743354843</v>
      </c>
      <c r="X861">
        <f t="shared" si="55"/>
        <v>7.2060212991139796</v>
      </c>
    </row>
    <row r="862" spans="1:24" x14ac:dyDescent="0.15">
      <c r="A862" s="98">
        <v>43075.227106481485</v>
      </c>
      <c r="B862" s="1">
        <v>301.86138888902497</v>
      </c>
      <c r="C862" s="1">
        <v>301.85000000000002</v>
      </c>
      <c r="D862" s="1">
        <v>20.66</v>
      </c>
      <c r="E862" s="1">
        <v>2042.4</v>
      </c>
      <c r="F862" s="1">
        <v>26.1</v>
      </c>
      <c r="G862" s="1">
        <v>402.6</v>
      </c>
      <c r="H862" s="1">
        <v>1.7999999999999999E-2</v>
      </c>
      <c r="I862" s="1">
        <v>0.47</v>
      </c>
      <c r="J862" s="1">
        <v>0.55500000000000005</v>
      </c>
      <c r="K862" s="1">
        <v>7.4</v>
      </c>
      <c r="L862" s="1">
        <f t="shared" si="52"/>
        <v>0.53904728789986089</v>
      </c>
      <c r="M862" s="1">
        <f t="shared" si="53"/>
        <v>7.1872971719981456</v>
      </c>
      <c r="N862" s="1">
        <v>4.1000000000000002E-2</v>
      </c>
      <c r="O862" s="1">
        <v>21.57</v>
      </c>
      <c r="P862" s="1">
        <v>6.8940000000000001</v>
      </c>
      <c r="Q862" s="1">
        <v>0</v>
      </c>
      <c r="R862" s="1">
        <v>800</v>
      </c>
      <c r="S862" s="1">
        <v>752.8</v>
      </c>
      <c r="T862" s="1">
        <v>314</v>
      </c>
      <c r="U862" s="1">
        <v>2257.1999999999998</v>
      </c>
      <c r="V862">
        <v>1.0298027505</v>
      </c>
      <c r="W862">
        <f t="shared" si="54"/>
        <v>0.54047413422596025</v>
      </c>
      <c r="X862">
        <f t="shared" si="55"/>
        <v>7.2063217896794702</v>
      </c>
    </row>
    <row r="863" spans="1:24" x14ac:dyDescent="0.15">
      <c r="A863" s="98">
        <v>43075.227800925924</v>
      </c>
      <c r="B863" s="1">
        <v>301.87805555557134</v>
      </c>
      <c r="C863" s="1">
        <v>301.87</v>
      </c>
      <c r="D863" s="1">
        <v>20.66</v>
      </c>
      <c r="E863" s="1">
        <v>2042.395</v>
      </c>
      <c r="F863" s="1">
        <v>26.1</v>
      </c>
      <c r="G863" s="1">
        <v>402.6</v>
      </c>
      <c r="H863" s="1">
        <v>1.7999999999999999E-2</v>
      </c>
      <c r="I863" s="1">
        <v>0.47</v>
      </c>
      <c r="J863" s="1">
        <v>0.55500000000000005</v>
      </c>
      <c r="K863" s="1">
        <v>7.4</v>
      </c>
      <c r="L863" s="1">
        <f t="shared" si="52"/>
        <v>0.53904728789986089</v>
      </c>
      <c r="M863" s="1">
        <f t="shared" si="53"/>
        <v>7.1872971719981456</v>
      </c>
      <c r="N863" s="1">
        <v>4.1000000000000002E-2</v>
      </c>
      <c r="O863" s="1">
        <v>21.57</v>
      </c>
      <c r="P863" s="1">
        <v>6.8970000000000002</v>
      </c>
      <c r="Q863" s="1">
        <v>0</v>
      </c>
      <c r="R863" s="1">
        <v>800</v>
      </c>
      <c r="S863" s="1">
        <v>752.8</v>
      </c>
      <c r="T863" s="1">
        <v>314</v>
      </c>
      <c r="U863" s="1">
        <v>2257.1999999999998</v>
      </c>
      <c r="V863">
        <v>1.0297754485000001</v>
      </c>
      <c r="W863">
        <f t="shared" si="54"/>
        <v>0.54048846358760316</v>
      </c>
      <c r="X863">
        <f t="shared" si="55"/>
        <v>7.2065128478347091</v>
      </c>
    </row>
    <row r="864" spans="1:24" x14ac:dyDescent="0.15">
      <c r="A864" s="98">
        <v>43075.228495370371</v>
      </c>
      <c r="B864" s="1">
        <v>301.89472222229233</v>
      </c>
      <c r="C864" s="1">
        <v>301.89</v>
      </c>
      <c r="D864" s="1">
        <v>20.66</v>
      </c>
      <c r="E864" s="1">
        <v>2042.318</v>
      </c>
      <c r="F864" s="1">
        <v>26.1</v>
      </c>
      <c r="G864" s="1">
        <v>402.6</v>
      </c>
      <c r="H864" s="1">
        <v>1.7999999999999999E-2</v>
      </c>
      <c r="I864" s="1">
        <v>0.47</v>
      </c>
      <c r="J864" s="1">
        <v>0.55500000000000005</v>
      </c>
      <c r="K864" s="1">
        <v>7.4</v>
      </c>
      <c r="L864" s="1">
        <f t="shared" si="52"/>
        <v>0.53904728789986089</v>
      </c>
      <c r="M864" s="1">
        <f t="shared" si="53"/>
        <v>7.1872971719981456</v>
      </c>
      <c r="N864" s="1">
        <v>4.1000000000000002E-2</v>
      </c>
      <c r="O864" s="1">
        <v>21.57</v>
      </c>
      <c r="P864" s="1">
        <v>6.8840000000000003</v>
      </c>
      <c r="Q864" s="1">
        <v>0</v>
      </c>
      <c r="R864" s="1">
        <v>800</v>
      </c>
      <c r="S864" s="1">
        <v>752.8</v>
      </c>
      <c r="T864" s="1">
        <v>314</v>
      </c>
      <c r="U864" s="1">
        <v>2257.1999999999998</v>
      </c>
      <c r="V864">
        <v>1.0297652066999998</v>
      </c>
      <c r="W864">
        <f t="shared" si="54"/>
        <v>0.54049383915740346</v>
      </c>
      <c r="X864">
        <f t="shared" si="55"/>
        <v>7.206584522098713</v>
      </c>
    </row>
    <row r="865" spans="1:24" x14ac:dyDescent="0.15">
      <c r="A865" s="98">
        <v>43075.229189814818</v>
      </c>
      <c r="B865" s="1">
        <v>301.91138888901332</v>
      </c>
      <c r="C865" s="1">
        <v>301.89999999999998</v>
      </c>
      <c r="D865" s="1">
        <v>20.66</v>
      </c>
      <c r="E865" s="1">
        <v>2042.2080000000001</v>
      </c>
      <c r="F865" s="1">
        <v>26.1</v>
      </c>
      <c r="G865" s="1">
        <v>402.6</v>
      </c>
      <c r="H865" s="1">
        <v>1.7000000000000001E-2</v>
      </c>
      <c r="I865" s="1">
        <v>0.47</v>
      </c>
      <c r="J865" s="1">
        <v>0.55500000000000005</v>
      </c>
      <c r="K865" s="1">
        <v>7.4</v>
      </c>
      <c r="L865" s="1">
        <f t="shared" si="52"/>
        <v>0.53904728789986089</v>
      </c>
      <c r="M865" s="1">
        <f t="shared" si="53"/>
        <v>7.1872971719981456</v>
      </c>
      <c r="N865" s="1">
        <v>4.1000000000000002E-2</v>
      </c>
      <c r="O865" s="1">
        <v>21.57</v>
      </c>
      <c r="P865" s="1">
        <v>6.8860000000000001</v>
      </c>
      <c r="Q865" s="1">
        <v>0</v>
      </c>
      <c r="R865" s="1">
        <v>800</v>
      </c>
      <c r="S865" s="1">
        <v>752.8</v>
      </c>
      <c r="T865" s="1">
        <v>314</v>
      </c>
      <c r="U865" s="1">
        <v>2257.3000000000002</v>
      </c>
      <c r="V865">
        <v>1.0297876146</v>
      </c>
      <c r="W865">
        <f t="shared" si="54"/>
        <v>0.54048207815763338</v>
      </c>
      <c r="X865">
        <f t="shared" si="55"/>
        <v>7.2064277087684454</v>
      </c>
    </row>
    <row r="866" spans="1:24" x14ac:dyDescent="0.15">
      <c r="A866" s="98">
        <v>43075.229884259257</v>
      </c>
      <c r="B866" s="1">
        <v>301.92805555555969</v>
      </c>
      <c r="C866" s="1">
        <v>301.92</v>
      </c>
      <c r="D866" s="1">
        <v>20.66</v>
      </c>
      <c r="E866" s="1">
        <v>2041.932</v>
      </c>
      <c r="F866" s="1">
        <v>26.1</v>
      </c>
      <c r="G866" s="1">
        <v>402.6</v>
      </c>
      <c r="H866" s="1">
        <v>1.7999999999999999E-2</v>
      </c>
      <c r="I866" s="1">
        <v>0.47</v>
      </c>
      <c r="J866" s="1">
        <v>0.55500000000000005</v>
      </c>
      <c r="K866" s="1">
        <v>7.4</v>
      </c>
      <c r="L866" s="1">
        <f t="shared" si="52"/>
        <v>0.53904728789986089</v>
      </c>
      <c r="M866" s="1">
        <f t="shared" si="53"/>
        <v>7.1872971719981456</v>
      </c>
      <c r="N866" s="1">
        <v>4.1000000000000002E-2</v>
      </c>
      <c r="O866" s="1">
        <v>21.57</v>
      </c>
      <c r="P866" s="1">
        <v>6.8949999999999996</v>
      </c>
      <c r="Q866" s="1">
        <v>0</v>
      </c>
      <c r="R866" s="1">
        <v>800</v>
      </c>
      <c r="S866" s="1">
        <v>752.8</v>
      </c>
      <c r="T866" s="1">
        <v>314</v>
      </c>
      <c r="U866" s="1">
        <v>2257.3000000000002</v>
      </c>
      <c r="V866">
        <v>1.0297548115999999</v>
      </c>
      <c r="W866">
        <f t="shared" si="54"/>
        <v>0.54049929529846164</v>
      </c>
      <c r="X866">
        <f t="shared" si="55"/>
        <v>7.2066572706461551</v>
      </c>
    </row>
    <row r="867" spans="1:24" x14ac:dyDescent="0.15">
      <c r="A867" s="98">
        <v>43075.230578703704</v>
      </c>
      <c r="B867" s="1">
        <v>301.94472222228069</v>
      </c>
      <c r="C867" s="1">
        <v>301.94</v>
      </c>
      <c r="D867" s="1">
        <v>20.66</v>
      </c>
      <c r="E867" s="1">
        <v>2041.674</v>
      </c>
      <c r="F867" s="1">
        <v>26.1</v>
      </c>
      <c r="G867" s="1">
        <v>402.6</v>
      </c>
      <c r="H867" s="1">
        <v>1.7999999999999999E-2</v>
      </c>
      <c r="I867" s="1">
        <v>0.47</v>
      </c>
      <c r="J867" s="1">
        <v>0.55500000000000005</v>
      </c>
      <c r="K867" s="1">
        <v>7.4</v>
      </c>
      <c r="L867" s="1">
        <f t="shared" si="52"/>
        <v>0.53904728789986089</v>
      </c>
      <c r="M867" s="1">
        <f t="shared" si="53"/>
        <v>7.1872971719981456</v>
      </c>
      <c r="N867" s="1">
        <v>4.1000000000000002E-2</v>
      </c>
      <c r="O867" s="1">
        <v>21.57</v>
      </c>
      <c r="P867" s="1">
        <v>6.8940000000000001</v>
      </c>
      <c r="Q867" s="1">
        <v>0</v>
      </c>
      <c r="R867" s="1">
        <v>800</v>
      </c>
      <c r="S867" s="1">
        <v>752.8</v>
      </c>
      <c r="T867" s="1">
        <v>314</v>
      </c>
      <c r="U867" s="1">
        <v>2257.3000000000002</v>
      </c>
      <c r="V867">
        <v>1.0297564448999998</v>
      </c>
      <c r="W867">
        <f t="shared" si="54"/>
        <v>0.54049843801079578</v>
      </c>
      <c r="X867">
        <f t="shared" si="55"/>
        <v>7.2066458401439437</v>
      </c>
    </row>
    <row r="868" spans="1:24" x14ac:dyDescent="0.15">
      <c r="A868" s="98">
        <v>43075.231273148151</v>
      </c>
      <c r="B868" s="1">
        <v>301.96138888900168</v>
      </c>
      <c r="C868" s="1">
        <v>301.95</v>
      </c>
      <c r="D868" s="1">
        <v>20.67</v>
      </c>
      <c r="E868" s="1">
        <v>2041.8420000000001</v>
      </c>
      <c r="F868" s="1">
        <v>26.1</v>
      </c>
      <c r="G868" s="1">
        <v>402.6</v>
      </c>
      <c r="H868" s="1">
        <v>1.7999999999999999E-2</v>
      </c>
      <c r="I868" s="1">
        <v>0.47</v>
      </c>
      <c r="J868" s="1">
        <v>0.55500000000000005</v>
      </c>
      <c r="K868" s="1">
        <v>7.4</v>
      </c>
      <c r="L868" s="1">
        <f t="shared" si="52"/>
        <v>0.53904728789986089</v>
      </c>
      <c r="M868" s="1">
        <f t="shared" si="53"/>
        <v>7.1872971719981456</v>
      </c>
      <c r="N868" s="1">
        <v>4.1000000000000002E-2</v>
      </c>
      <c r="O868" s="1">
        <v>21.57</v>
      </c>
      <c r="P868" s="1">
        <v>6.8979999999999997</v>
      </c>
      <c r="Q868" s="1">
        <v>0</v>
      </c>
      <c r="R868" s="1">
        <v>800</v>
      </c>
      <c r="S868" s="1">
        <v>752.8</v>
      </c>
      <c r="T868" s="1">
        <v>314</v>
      </c>
      <c r="U868" s="1">
        <v>2257.3000000000002</v>
      </c>
      <c r="V868">
        <v>1.0297139073999999</v>
      </c>
      <c r="W868">
        <f t="shared" si="54"/>
        <v>0.54052076601097299</v>
      </c>
      <c r="X868">
        <f t="shared" si="55"/>
        <v>7.2069435468129726</v>
      </c>
    </row>
    <row r="869" spans="1:24" x14ac:dyDescent="0.15">
      <c r="A869" s="98">
        <v>43075.23196759259</v>
      </c>
      <c r="B869" s="1">
        <v>301.97805555554805</v>
      </c>
      <c r="C869" s="1">
        <v>301.97000000000003</v>
      </c>
      <c r="D869" s="1">
        <v>20.67</v>
      </c>
      <c r="E869" s="1">
        <v>2041.671</v>
      </c>
      <c r="F869" s="1">
        <v>26.1</v>
      </c>
      <c r="G869" s="1">
        <v>402.6</v>
      </c>
      <c r="H869" s="1">
        <v>1.7999999999999999E-2</v>
      </c>
      <c r="I869" s="1">
        <v>0.47</v>
      </c>
      <c r="J869" s="1">
        <v>0.55500000000000005</v>
      </c>
      <c r="K869" s="1">
        <v>7.4</v>
      </c>
      <c r="L869" s="1">
        <f t="shared" si="52"/>
        <v>0.53904728789986089</v>
      </c>
      <c r="M869" s="1">
        <f t="shared" si="53"/>
        <v>7.1872971719981456</v>
      </c>
      <c r="N869" s="1">
        <v>4.1000000000000002E-2</v>
      </c>
      <c r="O869" s="1">
        <v>21.57</v>
      </c>
      <c r="P869" s="1">
        <v>6.9089999999999998</v>
      </c>
      <c r="Q869" s="1">
        <v>0</v>
      </c>
      <c r="R869" s="1">
        <v>800</v>
      </c>
      <c r="S869" s="1">
        <v>752.8</v>
      </c>
      <c r="T869" s="1">
        <v>314</v>
      </c>
      <c r="U869" s="1">
        <v>2257.3000000000002</v>
      </c>
      <c r="V869">
        <v>1.0297176608</v>
      </c>
      <c r="W869">
        <f t="shared" si="54"/>
        <v>0.54051879577124573</v>
      </c>
      <c r="X869">
        <f t="shared" si="55"/>
        <v>7.2069172769499428</v>
      </c>
    </row>
    <row r="870" spans="1:24" x14ac:dyDescent="0.15">
      <c r="A870" s="98">
        <v>43075.232662037037</v>
      </c>
      <c r="B870" s="1">
        <v>301.99472222226905</v>
      </c>
      <c r="C870" s="1">
        <v>301.99</v>
      </c>
      <c r="D870" s="1">
        <v>20.67</v>
      </c>
      <c r="E870" s="1">
        <v>2041.6479999999999</v>
      </c>
      <c r="F870" s="1">
        <v>26.1</v>
      </c>
      <c r="G870" s="1">
        <v>402.6</v>
      </c>
      <c r="H870" s="1">
        <v>1.7999999999999999E-2</v>
      </c>
      <c r="I870" s="1">
        <v>0.47</v>
      </c>
      <c r="J870" s="1">
        <v>0.55500000000000005</v>
      </c>
      <c r="K870" s="1">
        <v>7.4</v>
      </c>
      <c r="L870" s="1">
        <f t="shared" si="52"/>
        <v>0.53904728789986089</v>
      </c>
      <c r="M870" s="1">
        <f t="shared" si="53"/>
        <v>7.1872971719981456</v>
      </c>
      <c r="N870" s="1">
        <v>4.1000000000000002E-2</v>
      </c>
      <c r="O870" s="1">
        <v>21.57</v>
      </c>
      <c r="P870" s="1">
        <v>6.899</v>
      </c>
      <c r="Q870" s="1">
        <v>0</v>
      </c>
      <c r="R870" s="1">
        <v>800</v>
      </c>
      <c r="S870" s="1">
        <v>752.8</v>
      </c>
      <c r="T870" s="1">
        <v>314</v>
      </c>
      <c r="U870" s="1">
        <v>2257.3000000000002</v>
      </c>
      <c r="V870">
        <v>1.0297324762</v>
      </c>
      <c r="W870">
        <f t="shared" si="54"/>
        <v>0.54051101899198317</v>
      </c>
      <c r="X870">
        <f t="shared" si="55"/>
        <v>7.2068135865597753</v>
      </c>
    </row>
    <row r="871" spans="1:24" x14ac:dyDescent="0.15">
      <c r="A871" s="98">
        <v>43075.233356481483</v>
      </c>
      <c r="B871" s="1">
        <v>302.01138888899004</v>
      </c>
      <c r="C871" s="1">
        <v>302</v>
      </c>
      <c r="D871" s="1">
        <v>20.67</v>
      </c>
      <c r="E871" s="1">
        <v>2041.606</v>
      </c>
      <c r="F871" s="1">
        <v>26.1</v>
      </c>
      <c r="G871" s="1">
        <v>402.6</v>
      </c>
      <c r="H871" s="1">
        <v>1.7999999999999999E-2</v>
      </c>
      <c r="I871" s="1">
        <v>0.47</v>
      </c>
      <c r="J871" s="1">
        <v>0.55500000000000005</v>
      </c>
      <c r="K871" s="1">
        <v>7.4</v>
      </c>
      <c r="L871" s="1">
        <f t="shared" si="52"/>
        <v>0.53904728789986089</v>
      </c>
      <c r="M871" s="1">
        <f t="shared" si="53"/>
        <v>7.1872971719981456</v>
      </c>
      <c r="N871" s="1">
        <v>4.1000000000000002E-2</v>
      </c>
      <c r="O871" s="1">
        <v>21.57</v>
      </c>
      <c r="P871" s="1">
        <v>6.8959999999999999</v>
      </c>
      <c r="Q871" s="1">
        <v>0</v>
      </c>
      <c r="R871" s="1">
        <v>800</v>
      </c>
      <c r="S871" s="1">
        <v>752.8</v>
      </c>
      <c r="T871" s="1">
        <v>314</v>
      </c>
      <c r="U871" s="1">
        <v>2257.3000000000002</v>
      </c>
      <c r="V871">
        <v>1.0297491781000001</v>
      </c>
      <c r="W871">
        <f t="shared" si="54"/>
        <v>0.54050225223481529</v>
      </c>
      <c r="X871">
        <f t="shared" si="55"/>
        <v>7.2066966964642045</v>
      </c>
    </row>
    <row r="872" spans="1:24" x14ac:dyDescent="0.15">
      <c r="A872" s="98">
        <v>43075.234050925923</v>
      </c>
      <c r="B872" s="1">
        <v>302.02805555553641</v>
      </c>
      <c r="C872" s="1">
        <v>302.02</v>
      </c>
      <c r="D872" s="1">
        <v>20.67</v>
      </c>
      <c r="E872" s="1">
        <v>2041.317</v>
      </c>
      <c r="F872" s="1">
        <v>26.1</v>
      </c>
      <c r="G872" s="1">
        <v>402.6</v>
      </c>
      <c r="H872" s="1">
        <v>1.7999999999999999E-2</v>
      </c>
      <c r="I872" s="1">
        <v>0.47</v>
      </c>
      <c r="J872" s="1">
        <v>0.55500000000000005</v>
      </c>
      <c r="K872" s="1">
        <v>7.4</v>
      </c>
      <c r="L872" s="1">
        <f t="shared" si="52"/>
        <v>0.53904728789986089</v>
      </c>
      <c r="M872" s="1">
        <f t="shared" si="53"/>
        <v>7.1872971719981456</v>
      </c>
      <c r="N872" s="1">
        <v>4.1000000000000002E-2</v>
      </c>
      <c r="O872" s="1">
        <v>21.57</v>
      </c>
      <c r="P872" s="1">
        <v>6.9109999999999996</v>
      </c>
      <c r="Q872" s="1">
        <v>0</v>
      </c>
      <c r="R872" s="1">
        <v>800</v>
      </c>
      <c r="S872" s="1">
        <v>752.8</v>
      </c>
      <c r="T872" s="1">
        <v>314</v>
      </c>
      <c r="U872" s="1">
        <v>2257.4</v>
      </c>
      <c r="V872">
        <v>1.029772782</v>
      </c>
      <c r="W872">
        <f t="shared" si="54"/>
        <v>0.54048986313176806</v>
      </c>
      <c r="X872">
        <f t="shared" si="55"/>
        <v>7.2065315084235744</v>
      </c>
    </row>
    <row r="873" spans="1:24" x14ac:dyDescent="0.15">
      <c r="A873" s="98">
        <v>43075.23474537037</v>
      </c>
      <c r="B873" s="1">
        <v>302.04472222225741</v>
      </c>
      <c r="C873" s="1">
        <v>302.04000000000002</v>
      </c>
      <c r="D873" s="1">
        <v>20.67</v>
      </c>
      <c r="E873" s="1">
        <v>2041.2819999999999</v>
      </c>
      <c r="F873" s="1">
        <v>26.1</v>
      </c>
      <c r="G873" s="1">
        <v>402.6</v>
      </c>
      <c r="H873" s="1">
        <v>1.7999999999999999E-2</v>
      </c>
      <c r="I873" s="1">
        <v>0.47</v>
      </c>
      <c r="J873" s="1">
        <v>0.55500000000000005</v>
      </c>
      <c r="K873" s="1">
        <v>7.4</v>
      </c>
      <c r="L873" s="1">
        <f t="shared" si="52"/>
        <v>0.53904728789986089</v>
      </c>
      <c r="M873" s="1">
        <f t="shared" si="53"/>
        <v>7.1872971719981456</v>
      </c>
      <c r="N873" s="1">
        <v>4.1000000000000002E-2</v>
      </c>
      <c r="O873" s="1">
        <v>21.57</v>
      </c>
      <c r="P873" s="1">
        <v>6.9020000000000001</v>
      </c>
      <c r="Q873" s="1">
        <v>0</v>
      </c>
      <c r="R873" s="1">
        <v>800</v>
      </c>
      <c r="S873" s="1">
        <v>752.8</v>
      </c>
      <c r="T873" s="1">
        <v>314</v>
      </c>
      <c r="U873" s="1">
        <v>2257.4</v>
      </c>
      <c r="V873">
        <v>1.0297532057000001</v>
      </c>
      <c r="W873">
        <f t="shared" si="54"/>
        <v>0.54050013820704734</v>
      </c>
      <c r="X873">
        <f t="shared" si="55"/>
        <v>7.2066685094272973</v>
      </c>
    </row>
    <row r="874" spans="1:24" x14ac:dyDescent="0.15">
      <c r="A874" s="98">
        <v>43075.235439814816</v>
      </c>
      <c r="B874" s="1">
        <v>302.0613888889784</v>
      </c>
      <c r="C874" s="1">
        <v>302.05</v>
      </c>
      <c r="D874" s="1">
        <v>20.67</v>
      </c>
      <c r="E874" s="1">
        <v>2041.537</v>
      </c>
      <c r="F874" s="1">
        <v>26.1</v>
      </c>
      <c r="G874" s="1">
        <v>402.6</v>
      </c>
      <c r="H874" s="1">
        <v>1.7999999999999999E-2</v>
      </c>
      <c r="I874" s="1">
        <v>0.47</v>
      </c>
      <c r="J874" s="1">
        <v>0.55500000000000005</v>
      </c>
      <c r="K874" s="1">
        <v>7.4</v>
      </c>
      <c r="L874" s="1">
        <f t="shared" si="52"/>
        <v>0.53904728789986089</v>
      </c>
      <c r="M874" s="1">
        <f t="shared" si="53"/>
        <v>7.1872971719981456</v>
      </c>
      <c r="N874" s="1">
        <v>4.1000000000000002E-2</v>
      </c>
      <c r="O874" s="1">
        <v>21.57</v>
      </c>
      <c r="P874" s="1">
        <v>6.907</v>
      </c>
      <c r="Q874" s="1">
        <v>0</v>
      </c>
      <c r="R874" s="1">
        <v>800</v>
      </c>
      <c r="S874" s="1">
        <v>752.8</v>
      </c>
      <c r="T874" s="1">
        <v>314</v>
      </c>
      <c r="U874" s="1">
        <v>2257.4</v>
      </c>
      <c r="V874">
        <v>1.0297534682999998</v>
      </c>
      <c r="W874">
        <f t="shared" si="54"/>
        <v>0.54050000037275925</v>
      </c>
      <c r="X874">
        <f t="shared" si="55"/>
        <v>7.20666667163679</v>
      </c>
    </row>
    <row r="875" spans="1:24" x14ac:dyDescent="0.15">
      <c r="A875" s="98">
        <v>43075.236134259256</v>
      </c>
      <c r="B875" s="1">
        <v>302.07805555552477</v>
      </c>
      <c r="C875" s="1">
        <v>302.07</v>
      </c>
      <c r="D875" s="1">
        <v>20.67</v>
      </c>
      <c r="E875" s="1">
        <v>2041.4770000000001</v>
      </c>
      <c r="F875" s="1">
        <v>26.1</v>
      </c>
      <c r="G875" s="1">
        <v>402.6</v>
      </c>
      <c r="H875" s="1">
        <v>1.7999999999999999E-2</v>
      </c>
      <c r="I875" s="1">
        <v>0.47</v>
      </c>
      <c r="J875" s="1">
        <v>0.55500000000000005</v>
      </c>
      <c r="K875" s="1">
        <v>7.4</v>
      </c>
      <c r="L875" s="1">
        <f t="shared" si="52"/>
        <v>0.53904728789986089</v>
      </c>
      <c r="M875" s="1">
        <f t="shared" si="53"/>
        <v>7.1872971719981456</v>
      </c>
      <c r="N875" s="1">
        <v>4.1000000000000002E-2</v>
      </c>
      <c r="O875" s="1">
        <v>21.57</v>
      </c>
      <c r="P875" s="1">
        <v>6.8979999999999997</v>
      </c>
      <c r="Q875" s="1">
        <v>0</v>
      </c>
      <c r="R875" s="1">
        <v>800</v>
      </c>
      <c r="S875" s="1">
        <v>752.8</v>
      </c>
      <c r="T875" s="1">
        <v>314</v>
      </c>
      <c r="U875" s="1">
        <v>2257.4</v>
      </c>
      <c r="V875">
        <v>1.0297525747</v>
      </c>
      <c r="W875">
        <f t="shared" si="54"/>
        <v>0.54050046940853747</v>
      </c>
      <c r="X875">
        <f t="shared" si="55"/>
        <v>7.2066729254471662</v>
      </c>
    </row>
    <row r="876" spans="1:24" x14ac:dyDescent="0.15">
      <c r="A876" s="98">
        <v>43075.236828703702</v>
      </c>
      <c r="B876" s="1">
        <v>302.09472222224576</v>
      </c>
      <c r="C876" s="1">
        <v>302.08999999999997</v>
      </c>
      <c r="D876" s="1">
        <v>20.67</v>
      </c>
      <c r="E876" s="1">
        <v>2041.171</v>
      </c>
      <c r="F876" s="1">
        <v>26.1</v>
      </c>
      <c r="G876" s="1">
        <v>402.6</v>
      </c>
      <c r="H876" s="1">
        <v>1.7999999999999999E-2</v>
      </c>
      <c r="I876" s="1">
        <v>0.47</v>
      </c>
      <c r="J876" s="1">
        <v>0.55500000000000005</v>
      </c>
      <c r="K876" s="1">
        <v>7.4</v>
      </c>
      <c r="L876" s="1">
        <f t="shared" si="52"/>
        <v>0.53904728789986089</v>
      </c>
      <c r="M876" s="1">
        <f t="shared" si="53"/>
        <v>7.1872971719981456</v>
      </c>
      <c r="N876" s="1">
        <v>4.1000000000000002E-2</v>
      </c>
      <c r="O876" s="1">
        <v>21.57</v>
      </c>
      <c r="P876" s="1">
        <v>6.8940000000000001</v>
      </c>
      <c r="Q876" s="1">
        <v>0</v>
      </c>
      <c r="R876" s="1">
        <v>800</v>
      </c>
      <c r="S876" s="1">
        <v>752.8</v>
      </c>
      <c r="T876" s="1">
        <v>314</v>
      </c>
      <c r="U876" s="1">
        <v>2257.4</v>
      </c>
      <c r="V876">
        <v>1.0297683093000001</v>
      </c>
      <c r="W876">
        <f t="shared" si="54"/>
        <v>0.54049221069770981</v>
      </c>
      <c r="X876">
        <f t="shared" si="55"/>
        <v>7.2065628093027971</v>
      </c>
    </row>
    <row r="877" spans="1:24" x14ac:dyDescent="0.15">
      <c r="A877" s="98">
        <v>43075.237523148149</v>
      </c>
      <c r="B877" s="1">
        <v>302.11138888896676</v>
      </c>
      <c r="C877" s="1">
        <v>302.10000000000002</v>
      </c>
      <c r="D877" s="1">
        <v>20.67</v>
      </c>
      <c r="E877" s="1">
        <v>2041.095</v>
      </c>
      <c r="F877" s="1">
        <v>26.1</v>
      </c>
      <c r="G877" s="1">
        <v>402.6</v>
      </c>
      <c r="H877" s="1">
        <v>1.7999999999999999E-2</v>
      </c>
      <c r="I877" s="1">
        <v>0.47</v>
      </c>
      <c r="J877" s="1">
        <v>0.55500000000000005</v>
      </c>
      <c r="K877" s="1">
        <v>7.4</v>
      </c>
      <c r="L877" s="1">
        <f t="shared" si="52"/>
        <v>0.53904728789986089</v>
      </c>
      <c r="M877" s="1">
        <f t="shared" si="53"/>
        <v>7.1872971719981456</v>
      </c>
      <c r="N877" s="1">
        <v>4.1000000000000002E-2</v>
      </c>
      <c r="O877" s="1">
        <v>21.57</v>
      </c>
      <c r="P877" s="1">
        <v>6.8840000000000003</v>
      </c>
      <c r="Q877" s="1">
        <v>0</v>
      </c>
      <c r="R877" s="1">
        <v>800</v>
      </c>
      <c r="S877" s="1">
        <v>752.8</v>
      </c>
      <c r="T877" s="1">
        <v>314</v>
      </c>
      <c r="U877" s="1">
        <v>2257.4</v>
      </c>
      <c r="V877">
        <v>1.0297671875000001</v>
      </c>
      <c r="W877">
        <f t="shared" si="54"/>
        <v>0.54049279949503148</v>
      </c>
      <c r="X877">
        <f t="shared" si="55"/>
        <v>7.2065706599337531</v>
      </c>
    </row>
    <row r="878" spans="1:24" x14ac:dyDescent="0.15">
      <c r="A878" s="98">
        <v>43075.238217592596</v>
      </c>
      <c r="B878" s="1">
        <v>302.12805555568775</v>
      </c>
      <c r="C878" s="1">
        <v>302.12</v>
      </c>
      <c r="D878" s="1">
        <v>20.67</v>
      </c>
      <c r="E878" s="1">
        <v>2041.008</v>
      </c>
      <c r="F878" s="1">
        <v>26.1</v>
      </c>
      <c r="G878" s="1">
        <v>402.6</v>
      </c>
      <c r="H878" s="1">
        <v>1.7999999999999999E-2</v>
      </c>
      <c r="I878" s="1">
        <v>0.47</v>
      </c>
      <c r="J878" s="1">
        <v>0.55500000000000005</v>
      </c>
      <c r="K878" s="1">
        <v>7.4</v>
      </c>
      <c r="L878" s="1">
        <f t="shared" si="52"/>
        <v>0.53904728789986089</v>
      </c>
      <c r="M878" s="1">
        <f t="shared" si="53"/>
        <v>7.1872971719981456</v>
      </c>
      <c r="N878" s="1">
        <v>4.1000000000000002E-2</v>
      </c>
      <c r="O878" s="1">
        <v>21.57</v>
      </c>
      <c r="P878" s="1">
        <v>6.89</v>
      </c>
      <c r="Q878" s="1">
        <v>0</v>
      </c>
      <c r="R878" s="1">
        <v>800</v>
      </c>
      <c r="S878" s="1">
        <v>752.8</v>
      </c>
      <c r="T878" s="1">
        <v>314</v>
      </c>
      <c r="U878" s="1">
        <v>2257.4</v>
      </c>
      <c r="V878">
        <v>1.0297607516</v>
      </c>
      <c r="W878">
        <f t="shared" si="54"/>
        <v>0.5404961775200755</v>
      </c>
      <c r="X878">
        <f t="shared" si="55"/>
        <v>7.2066157002676734</v>
      </c>
    </row>
    <row r="879" spans="1:24" x14ac:dyDescent="0.15">
      <c r="A879" s="98">
        <v>43075.238912037035</v>
      </c>
      <c r="B879" s="1">
        <v>302.14472222223412</v>
      </c>
      <c r="C879" s="1">
        <v>302.14</v>
      </c>
      <c r="D879" s="1">
        <v>20.67</v>
      </c>
      <c r="E879" s="1">
        <v>2040.77</v>
      </c>
      <c r="F879" s="1">
        <v>26.1</v>
      </c>
      <c r="G879" s="1">
        <v>402.6</v>
      </c>
      <c r="H879" s="1">
        <v>1.7999999999999999E-2</v>
      </c>
      <c r="I879" s="1">
        <v>0.47</v>
      </c>
      <c r="J879" s="1">
        <v>0.55500000000000005</v>
      </c>
      <c r="K879" s="1">
        <v>7.4</v>
      </c>
      <c r="L879" s="1">
        <f t="shared" si="52"/>
        <v>0.53954756380510438</v>
      </c>
      <c r="M879" s="1">
        <f t="shared" si="53"/>
        <v>7.1939675174013917</v>
      </c>
      <c r="N879" s="1">
        <v>4.2000000000000003E-2</v>
      </c>
      <c r="O879" s="1">
        <v>21.55</v>
      </c>
      <c r="P879" s="1">
        <v>6.9080000000000004</v>
      </c>
      <c r="Q879" s="1">
        <v>0</v>
      </c>
      <c r="R879" s="1">
        <v>800</v>
      </c>
      <c r="S879" s="1">
        <v>752.8</v>
      </c>
      <c r="T879" s="1">
        <v>314</v>
      </c>
      <c r="U879" s="1">
        <v>2257.4</v>
      </c>
      <c r="V879">
        <v>1.0297485802999999</v>
      </c>
      <c r="W879">
        <f t="shared" si="54"/>
        <v>0.5405025660126177</v>
      </c>
      <c r="X879">
        <f t="shared" si="55"/>
        <v>7.2067008801682348</v>
      </c>
    </row>
    <row r="880" spans="1:24" x14ac:dyDescent="0.15">
      <c r="A880" s="98">
        <v>43075.239606481482</v>
      </c>
      <c r="B880" s="1">
        <v>302.16138888895512</v>
      </c>
      <c r="C880" s="1">
        <v>302.14999999999998</v>
      </c>
      <c r="D880" s="1">
        <v>20.68</v>
      </c>
      <c r="E880" s="1">
        <v>2040.71</v>
      </c>
      <c r="F880" s="1">
        <v>26.1</v>
      </c>
      <c r="G880" s="1">
        <v>402.6</v>
      </c>
      <c r="H880" s="1">
        <v>1.7000000000000001E-2</v>
      </c>
      <c r="I880" s="1">
        <v>0.47</v>
      </c>
      <c r="J880" s="1">
        <v>0.55500000000000005</v>
      </c>
      <c r="K880" s="1">
        <v>7.4</v>
      </c>
      <c r="L880" s="1">
        <f t="shared" si="52"/>
        <v>0.53979805013927584</v>
      </c>
      <c r="M880" s="1">
        <f t="shared" si="53"/>
        <v>7.1973073351903443</v>
      </c>
      <c r="N880" s="1">
        <v>4.1000000000000002E-2</v>
      </c>
      <c r="O880" s="1">
        <v>21.54</v>
      </c>
      <c r="P880" s="1">
        <v>6.9009999999999998</v>
      </c>
      <c r="Q880" s="1">
        <v>0</v>
      </c>
      <c r="R880" s="1">
        <v>800</v>
      </c>
      <c r="S880" s="1">
        <v>752.8</v>
      </c>
      <c r="T880" s="1">
        <v>314</v>
      </c>
      <c r="U880" s="1">
        <v>2257.4</v>
      </c>
      <c r="V880">
        <v>1.0296971478000001</v>
      </c>
      <c r="W880">
        <f t="shared" si="54"/>
        <v>0.54052956365778526</v>
      </c>
      <c r="X880">
        <f t="shared" si="55"/>
        <v>7.2070608487704702</v>
      </c>
    </row>
    <row r="881" spans="1:24" x14ac:dyDescent="0.15">
      <c r="A881" s="98">
        <v>43075.240300925929</v>
      </c>
      <c r="B881" s="1">
        <v>302.17805555567611</v>
      </c>
      <c r="C881" s="1">
        <v>302.17</v>
      </c>
      <c r="D881" s="1">
        <v>20.68</v>
      </c>
      <c r="E881" s="1">
        <v>2040.8579999999999</v>
      </c>
      <c r="F881" s="1">
        <v>26.1</v>
      </c>
      <c r="G881" s="1">
        <v>402.6</v>
      </c>
      <c r="H881" s="1">
        <v>1.7999999999999999E-2</v>
      </c>
      <c r="I881" s="1">
        <v>0.47</v>
      </c>
      <c r="J881" s="1">
        <v>0.55500000000000005</v>
      </c>
      <c r="K881" s="1">
        <v>7.4</v>
      </c>
      <c r="L881" s="1">
        <f t="shared" si="52"/>
        <v>0.53954756380510438</v>
      </c>
      <c r="M881" s="1">
        <f t="shared" si="53"/>
        <v>7.1939675174013917</v>
      </c>
      <c r="N881" s="1">
        <v>4.1000000000000002E-2</v>
      </c>
      <c r="O881" s="1">
        <v>21.55</v>
      </c>
      <c r="P881" s="1">
        <v>6.9009999999999998</v>
      </c>
      <c r="Q881" s="1">
        <v>0</v>
      </c>
      <c r="R881" s="1">
        <v>800</v>
      </c>
      <c r="S881" s="1">
        <v>752.8</v>
      </c>
      <c r="T881" s="1">
        <v>314</v>
      </c>
      <c r="U881" s="1">
        <v>2257.4</v>
      </c>
      <c r="V881">
        <v>1.0296833531</v>
      </c>
      <c r="W881">
        <f t="shared" si="54"/>
        <v>0.5405368051492101</v>
      </c>
      <c r="X881">
        <f t="shared" si="55"/>
        <v>7.207157401989468</v>
      </c>
    </row>
    <row r="882" spans="1:24" x14ac:dyDescent="0.15">
      <c r="A882" s="98">
        <v>43075.240995370368</v>
      </c>
      <c r="B882" s="1">
        <v>302.19472222222248</v>
      </c>
      <c r="C882" s="1">
        <v>302.19</v>
      </c>
      <c r="D882" s="1">
        <v>20.68</v>
      </c>
      <c r="E882" s="1">
        <v>2040.952</v>
      </c>
      <c r="F882" s="1">
        <v>26.1</v>
      </c>
      <c r="G882" s="1">
        <v>402.6</v>
      </c>
      <c r="H882" s="1">
        <v>1.7999999999999999E-2</v>
      </c>
      <c r="I882" s="1">
        <v>0.47</v>
      </c>
      <c r="J882" s="1">
        <v>0.55500000000000005</v>
      </c>
      <c r="K882" s="1">
        <v>7.4</v>
      </c>
      <c r="L882" s="1">
        <f t="shared" si="52"/>
        <v>0.53929730983302415</v>
      </c>
      <c r="M882" s="1">
        <f t="shared" si="53"/>
        <v>7.1906307977736557</v>
      </c>
      <c r="N882" s="1">
        <v>0.04</v>
      </c>
      <c r="O882" s="1">
        <v>21.56</v>
      </c>
      <c r="P882" s="1">
        <v>6.891</v>
      </c>
      <c r="Q882" s="1">
        <v>0</v>
      </c>
      <c r="R882" s="1">
        <v>800</v>
      </c>
      <c r="S882" s="1">
        <v>752.8</v>
      </c>
      <c r="T882" s="1">
        <v>314</v>
      </c>
      <c r="U882" s="1">
        <v>2257.5</v>
      </c>
      <c r="V882">
        <v>1.0296807339</v>
      </c>
      <c r="W882">
        <f t="shared" si="54"/>
        <v>0.54053818011326782</v>
      </c>
      <c r="X882">
        <f t="shared" si="55"/>
        <v>7.2071757348435712</v>
      </c>
    </row>
    <row r="883" spans="1:24" x14ac:dyDescent="0.15">
      <c r="A883" s="98">
        <v>43075.241689814815</v>
      </c>
      <c r="B883" s="1">
        <v>302.21138888894347</v>
      </c>
      <c r="C883" s="1">
        <v>302.2</v>
      </c>
      <c r="D883" s="1">
        <v>20.68</v>
      </c>
      <c r="E883" s="1">
        <v>2040.4960000000001</v>
      </c>
      <c r="F883" s="1">
        <v>26.1</v>
      </c>
      <c r="G883" s="1">
        <v>402.6</v>
      </c>
      <c r="H883" s="1">
        <v>1.7999999999999999E-2</v>
      </c>
      <c r="I883" s="1">
        <v>0.47</v>
      </c>
      <c r="J883" s="1">
        <v>0.55500000000000005</v>
      </c>
      <c r="K883" s="1">
        <v>7.4</v>
      </c>
      <c r="L883" s="1">
        <f t="shared" si="52"/>
        <v>0.53929730983302415</v>
      </c>
      <c r="M883" s="1">
        <f t="shared" si="53"/>
        <v>7.1906307977736557</v>
      </c>
      <c r="N883" s="1">
        <v>0.04</v>
      </c>
      <c r="O883" s="1">
        <v>21.56</v>
      </c>
      <c r="P883" s="1">
        <v>6.899</v>
      </c>
      <c r="Q883" s="1">
        <v>0</v>
      </c>
      <c r="R883" s="1">
        <v>800</v>
      </c>
      <c r="S883" s="1">
        <v>752.8</v>
      </c>
      <c r="T883" s="1">
        <v>314</v>
      </c>
      <c r="U883" s="1">
        <v>2257.5</v>
      </c>
      <c r="V883">
        <v>1.0297010356</v>
      </c>
      <c r="W883">
        <f t="shared" si="54"/>
        <v>0.5405275228024643</v>
      </c>
      <c r="X883">
        <f t="shared" si="55"/>
        <v>7.2070336373661901</v>
      </c>
    </row>
    <row r="884" spans="1:24" x14ac:dyDescent="0.15">
      <c r="A884" s="98">
        <v>43075.242384259262</v>
      </c>
      <c r="B884" s="1">
        <v>302.22805555566447</v>
      </c>
      <c r="C884" s="1">
        <v>302.22000000000003</v>
      </c>
      <c r="D884" s="1">
        <v>20.68</v>
      </c>
      <c r="E884" s="1">
        <v>2040.3050000000001</v>
      </c>
      <c r="F884" s="1">
        <v>26.1</v>
      </c>
      <c r="G884" s="1">
        <v>402.6</v>
      </c>
      <c r="H884" s="1">
        <v>1.7999999999999999E-2</v>
      </c>
      <c r="I884" s="1">
        <v>0.47</v>
      </c>
      <c r="J884" s="1">
        <v>0.55500000000000005</v>
      </c>
      <c r="K884" s="1">
        <v>7.4</v>
      </c>
      <c r="L884" s="1">
        <f t="shared" si="52"/>
        <v>0.53904728789986089</v>
      </c>
      <c r="M884" s="1">
        <f t="shared" si="53"/>
        <v>7.1872971719981456</v>
      </c>
      <c r="N884" s="1">
        <v>0.04</v>
      </c>
      <c r="O884" s="1">
        <v>21.57</v>
      </c>
      <c r="P884" s="1">
        <v>6.8970000000000002</v>
      </c>
      <c r="Q884" s="1">
        <v>0</v>
      </c>
      <c r="R884" s="1">
        <v>800</v>
      </c>
      <c r="S884" s="1">
        <v>752.8</v>
      </c>
      <c r="T884" s="1">
        <v>314</v>
      </c>
      <c r="U884" s="1">
        <v>2257.5</v>
      </c>
      <c r="V884">
        <v>1.029666639</v>
      </c>
      <c r="W884">
        <f t="shared" si="54"/>
        <v>0.5405455794319467</v>
      </c>
      <c r="X884">
        <f t="shared" si="55"/>
        <v>7.2072743924259557</v>
      </c>
    </row>
    <row r="885" spans="1:24" x14ac:dyDescent="0.15">
      <c r="A885" s="98">
        <v>43075.243078703701</v>
      </c>
      <c r="B885" s="1">
        <v>302.24472222221084</v>
      </c>
      <c r="C885" s="1">
        <v>302.24</v>
      </c>
      <c r="D885" s="1">
        <v>20.68</v>
      </c>
      <c r="E885" s="1">
        <v>2040.3820000000001</v>
      </c>
      <c r="F885" s="1">
        <v>26.1</v>
      </c>
      <c r="G885" s="1">
        <v>402.6</v>
      </c>
      <c r="H885" s="1">
        <v>1.7999999999999999E-2</v>
      </c>
      <c r="I885" s="1">
        <v>0.47</v>
      </c>
      <c r="J885" s="1">
        <v>0.55500000000000005</v>
      </c>
      <c r="K885" s="1">
        <v>7.4</v>
      </c>
      <c r="L885" s="1">
        <f t="shared" si="52"/>
        <v>0.53904728789986089</v>
      </c>
      <c r="M885" s="1">
        <f t="shared" si="53"/>
        <v>7.1872971719981456</v>
      </c>
      <c r="N885" s="1">
        <v>0.04</v>
      </c>
      <c r="O885" s="1">
        <v>21.57</v>
      </c>
      <c r="P885" s="1">
        <v>6.9029999999999996</v>
      </c>
      <c r="Q885" s="1">
        <v>0</v>
      </c>
      <c r="R885" s="1">
        <v>800</v>
      </c>
      <c r="S885" s="1">
        <v>752.8</v>
      </c>
      <c r="T885" s="1">
        <v>314</v>
      </c>
      <c r="U885" s="1">
        <v>2257.5</v>
      </c>
      <c r="V885">
        <v>1.0296758907999999</v>
      </c>
      <c r="W885">
        <f t="shared" si="54"/>
        <v>0.54054072254480734</v>
      </c>
      <c r="X885">
        <f t="shared" si="55"/>
        <v>7.2072096339307645</v>
      </c>
    </row>
    <row r="886" spans="1:24" x14ac:dyDescent="0.15">
      <c r="A886" s="98">
        <v>43075.243773148148</v>
      </c>
      <c r="B886" s="1">
        <v>302.26138888893183</v>
      </c>
      <c r="C886" s="1">
        <v>302.25</v>
      </c>
      <c r="D886" s="1">
        <v>20.68</v>
      </c>
      <c r="E886" s="1">
        <v>2040.4770000000001</v>
      </c>
      <c r="F886" s="1">
        <v>26.1</v>
      </c>
      <c r="G886" s="1">
        <v>402.6</v>
      </c>
      <c r="H886" s="1">
        <v>1.7000000000000001E-2</v>
      </c>
      <c r="I886" s="1">
        <v>0.47</v>
      </c>
      <c r="J886" s="1">
        <v>0.55400000000000005</v>
      </c>
      <c r="K886" s="1">
        <v>7.4</v>
      </c>
      <c r="L886" s="1">
        <f t="shared" si="52"/>
        <v>0.53807603152526662</v>
      </c>
      <c r="M886" s="1">
        <f t="shared" si="53"/>
        <v>7.1872971719981456</v>
      </c>
      <c r="N886" s="1">
        <v>0.04</v>
      </c>
      <c r="O886" s="1">
        <v>21.57</v>
      </c>
      <c r="P886" s="1">
        <v>6.9119999999999999</v>
      </c>
      <c r="Q886" s="1">
        <v>0</v>
      </c>
      <c r="R886" s="1">
        <v>800</v>
      </c>
      <c r="S886" s="1">
        <v>752.8</v>
      </c>
      <c r="T886" s="1">
        <v>314</v>
      </c>
      <c r="U886" s="1">
        <v>2257.5</v>
      </c>
      <c r="V886">
        <v>1.02965788</v>
      </c>
      <c r="W886">
        <f t="shared" si="54"/>
        <v>0.53957621341177908</v>
      </c>
      <c r="X886">
        <f t="shared" si="55"/>
        <v>7.2073357026122116</v>
      </c>
    </row>
    <row r="887" spans="1:24" x14ac:dyDescent="0.15">
      <c r="A887" s="98">
        <v>43075.244467592594</v>
      </c>
      <c r="B887" s="1">
        <v>302.27805555565283</v>
      </c>
      <c r="C887" s="1">
        <v>302.27</v>
      </c>
      <c r="D887" s="1">
        <v>20.68</v>
      </c>
      <c r="E887" s="1">
        <v>2040.51</v>
      </c>
      <c r="F887" s="1">
        <v>26.1</v>
      </c>
      <c r="G887" s="1">
        <v>402.6</v>
      </c>
      <c r="H887" s="1">
        <v>1.7000000000000001E-2</v>
      </c>
      <c r="I887" s="1">
        <v>0.47</v>
      </c>
      <c r="J887" s="1">
        <v>0.53500000000000003</v>
      </c>
      <c r="K887" s="1">
        <v>7.38</v>
      </c>
      <c r="L887" s="1">
        <f t="shared" si="52"/>
        <v>0.51962216040797404</v>
      </c>
      <c r="M887" s="1">
        <f t="shared" si="53"/>
        <v>7.1678720445062583</v>
      </c>
      <c r="N887" s="1">
        <v>0.04</v>
      </c>
      <c r="O887" s="1">
        <v>21.57</v>
      </c>
      <c r="P887" s="1">
        <v>6.8979999999999997</v>
      </c>
      <c r="Q887" s="1">
        <v>0</v>
      </c>
      <c r="R887" s="1">
        <v>800</v>
      </c>
      <c r="S887" s="1">
        <v>752.8</v>
      </c>
      <c r="T887" s="1">
        <v>314</v>
      </c>
      <c r="U887" s="1">
        <v>2257.5</v>
      </c>
      <c r="V887">
        <v>1.0296440982999999</v>
      </c>
      <c r="W887">
        <f t="shared" si="54"/>
        <v>0.52107786650341847</v>
      </c>
      <c r="X887">
        <f t="shared" si="55"/>
        <v>7.1879526257854724</v>
      </c>
    </row>
    <row r="888" spans="1:24" x14ac:dyDescent="0.15">
      <c r="A888" s="98">
        <v>43075.245162037034</v>
      </c>
      <c r="B888" s="1">
        <v>302.2947222221992</v>
      </c>
      <c r="C888" s="1">
        <v>302.29000000000002</v>
      </c>
      <c r="D888" s="1">
        <v>20.68</v>
      </c>
      <c r="E888" s="1">
        <v>2040.6379999999999</v>
      </c>
      <c r="F888" s="1">
        <v>26.1</v>
      </c>
      <c r="G888" s="1">
        <v>402.6</v>
      </c>
      <c r="H888" s="1">
        <v>1.7000000000000001E-2</v>
      </c>
      <c r="I888" s="1">
        <v>0.47</v>
      </c>
      <c r="J888" s="1">
        <v>0.53</v>
      </c>
      <c r="K888" s="1">
        <v>7.38</v>
      </c>
      <c r="L888" s="1">
        <f t="shared" ref="L888:L951" si="56">(J888*20.95)/O888</f>
        <v>0.51476587853500233</v>
      </c>
      <c r="M888" s="1">
        <f t="shared" ref="M888:M951" si="57">(K888*20.95)/O888</f>
        <v>7.1678720445062583</v>
      </c>
      <c r="N888" s="1">
        <v>0.04</v>
      </c>
      <c r="O888" s="1">
        <v>21.57</v>
      </c>
      <c r="P888" s="1">
        <v>6.9050000000000002</v>
      </c>
      <c r="Q888" s="1">
        <v>0</v>
      </c>
      <c r="R888" s="1">
        <v>800</v>
      </c>
      <c r="S888" s="1">
        <v>752.8</v>
      </c>
      <c r="T888" s="1">
        <v>314</v>
      </c>
      <c r="U888" s="1">
        <v>2257.5</v>
      </c>
      <c r="V888">
        <v>1.0296554759000001</v>
      </c>
      <c r="W888">
        <f t="shared" si="54"/>
        <v>0.51620227584903389</v>
      </c>
      <c r="X888">
        <f t="shared" si="55"/>
        <v>7.1878731995582443</v>
      </c>
    </row>
    <row r="889" spans="1:24" x14ac:dyDescent="0.15">
      <c r="A889" s="98">
        <v>43075.245856481481</v>
      </c>
      <c r="B889" s="1">
        <v>302.31138888892019</v>
      </c>
      <c r="C889" s="1">
        <v>302.3</v>
      </c>
      <c r="D889" s="1">
        <v>20.68</v>
      </c>
      <c r="E889" s="1">
        <v>2040.404</v>
      </c>
      <c r="F889" s="1">
        <v>26.1</v>
      </c>
      <c r="G889" s="1">
        <v>402.6</v>
      </c>
      <c r="H889" s="1">
        <v>1.7999999999999999E-2</v>
      </c>
      <c r="I889" s="1">
        <v>0.47</v>
      </c>
      <c r="J889" s="1">
        <v>0.53</v>
      </c>
      <c r="K889" s="1">
        <v>7.38</v>
      </c>
      <c r="L889" s="1">
        <f t="shared" si="56"/>
        <v>0.51476587853500233</v>
      </c>
      <c r="M889" s="1">
        <f t="shared" si="57"/>
        <v>7.1678720445062583</v>
      </c>
      <c r="N889" s="1">
        <v>0.04</v>
      </c>
      <c r="O889" s="1">
        <v>21.57</v>
      </c>
      <c r="P889" s="1">
        <v>6.9009999999999998</v>
      </c>
      <c r="Q889" s="1">
        <v>0</v>
      </c>
      <c r="R889" s="1">
        <v>800</v>
      </c>
      <c r="S889" s="1">
        <v>752.8</v>
      </c>
      <c r="T889" s="1">
        <v>314</v>
      </c>
      <c r="U889" s="1">
        <v>2257.6</v>
      </c>
      <c r="V889">
        <v>1.0296384571000001</v>
      </c>
      <c r="W889">
        <f t="shared" si="54"/>
        <v>0.5162108081092962</v>
      </c>
      <c r="X889">
        <f t="shared" si="55"/>
        <v>7.1879920072577468</v>
      </c>
    </row>
    <row r="890" spans="1:24" x14ac:dyDescent="0.15">
      <c r="A890" s="98">
        <v>43075.246550925927</v>
      </c>
      <c r="B890" s="1">
        <v>302.32805555564119</v>
      </c>
      <c r="C890" s="1">
        <v>302.32</v>
      </c>
      <c r="D890" s="1">
        <v>20.68</v>
      </c>
      <c r="E890" s="1">
        <v>2040.2080000000001</v>
      </c>
      <c r="F890" s="1">
        <v>26.1</v>
      </c>
      <c r="G890" s="1">
        <v>402.6</v>
      </c>
      <c r="H890" s="1">
        <v>1.7999999999999999E-2</v>
      </c>
      <c r="I890" s="1">
        <v>0.47</v>
      </c>
      <c r="J890" s="1">
        <v>0.52900000000000003</v>
      </c>
      <c r="K890" s="1">
        <v>7.39</v>
      </c>
      <c r="L890" s="1">
        <f t="shared" si="56"/>
        <v>0.51379462216040794</v>
      </c>
      <c r="M890" s="1">
        <f t="shared" si="57"/>
        <v>7.177584608252201</v>
      </c>
      <c r="N890" s="1">
        <v>0.04</v>
      </c>
      <c r="O890" s="1">
        <v>21.57</v>
      </c>
      <c r="P890" s="1">
        <v>6.899</v>
      </c>
      <c r="Q890" s="1">
        <v>0</v>
      </c>
      <c r="R890" s="1">
        <v>800</v>
      </c>
      <c r="S890" s="1">
        <v>752.8</v>
      </c>
      <c r="T890" s="1">
        <v>314</v>
      </c>
      <c r="U890" s="1">
        <v>2257.6</v>
      </c>
      <c r="V890">
        <v>1.0296415996999999</v>
      </c>
      <c r="W890">
        <f t="shared" si="54"/>
        <v>0.51523525288272209</v>
      </c>
      <c r="X890">
        <f t="shared" si="55"/>
        <v>7.1977098654126959</v>
      </c>
    </row>
    <row r="891" spans="1:24" x14ac:dyDescent="0.15">
      <c r="A891" s="98">
        <v>43075.247245370374</v>
      </c>
      <c r="B891" s="1">
        <v>302.34472222236218</v>
      </c>
      <c r="C891" s="1">
        <v>302.33999999999997</v>
      </c>
      <c r="D891" s="1">
        <v>20.68</v>
      </c>
      <c r="E891" s="1">
        <v>2039.97</v>
      </c>
      <c r="F891" s="1">
        <v>26.1</v>
      </c>
      <c r="G891" s="1">
        <v>402.6</v>
      </c>
      <c r="H891" s="1">
        <v>1.7999999999999999E-2</v>
      </c>
      <c r="I891" s="1">
        <v>0.47</v>
      </c>
      <c r="J891" s="1">
        <v>0.52800000000000002</v>
      </c>
      <c r="K891" s="1">
        <v>7.4</v>
      </c>
      <c r="L891" s="1">
        <f t="shared" si="56"/>
        <v>0.51282336578581367</v>
      </c>
      <c r="M891" s="1">
        <f t="shared" si="57"/>
        <v>7.1872971719981456</v>
      </c>
      <c r="N891" s="1">
        <v>0.04</v>
      </c>
      <c r="O891" s="1">
        <v>21.57</v>
      </c>
      <c r="P891" s="1">
        <v>6.8879999999999999</v>
      </c>
      <c r="Q891" s="1">
        <v>0</v>
      </c>
      <c r="R891" s="1">
        <v>800</v>
      </c>
      <c r="S891" s="1">
        <v>752.8</v>
      </c>
      <c r="T891" s="1">
        <v>314</v>
      </c>
      <c r="U891" s="1">
        <v>2257.6</v>
      </c>
      <c r="V891">
        <v>1.0296208051000002</v>
      </c>
      <c r="W891">
        <f t="shared" si="54"/>
        <v>0.51427165940821562</v>
      </c>
      <c r="X891">
        <f t="shared" si="55"/>
        <v>7.2075952265545364</v>
      </c>
    </row>
    <row r="892" spans="1:24" x14ac:dyDescent="0.15">
      <c r="A892" s="98">
        <v>43075.247939814813</v>
      </c>
      <c r="B892" s="1">
        <v>302.36138888890855</v>
      </c>
      <c r="C892" s="1">
        <v>302.35000000000002</v>
      </c>
      <c r="D892" s="1">
        <v>20.68</v>
      </c>
      <c r="E892" s="1">
        <v>2039.9</v>
      </c>
      <c r="F892" s="1">
        <v>26.1</v>
      </c>
      <c r="G892" s="1">
        <v>402.6</v>
      </c>
      <c r="H892" s="1">
        <v>1.7000000000000001E-2</v>
      </c>
      <c r="I892" s="1">
        <v>0.47</v>
      </c>
      <c r="J892" s="1">
        <v>0.52700000000000002</v>
      </c>
      <c r="K892" s="1">
        <v>7.41</v>
      </c>
      <c r="L892" s="1">
        <f t="shared" si="56"/>
        <v>0.51185210941121928</v>
      </c>
      <c r="M892" s="1">
        <f t="shared" si="57"/>
        <v>7.1970097357440883</v>
      </c>
      <c r="N892" s="1">
        <v>0.04</v>
      </c>
      <c r="O892" s="1">
        <v>21.57</v>
      </c>
      <c r="P892" s="1">
        <v>6.89</v>
      </c>
      <c r="Q892" s="1">
        <v>0</v>
      </c>
      <c r="R892" s="1">
        <v>800</v>
      </c>
      <c r="S892" s="1">
        <v>752.8</v>
      </c>
      <c r="T892" s="1">
        <v>314</v>
      </c>
      <c r="U892" s="1">
        <v>2257.6</v>
      </c>
      <c r="V892">
        <v>1.0296386958000001</v>
      </c>
      <c r="W892">
        <f t="shared" si="54"/>
        <v>0.51328874114367762</v>
      </c>
      <c r="X892">
        <f t="shared" si="55"/>
        <v>7.2172098138038914</v>
      </c>
    </row>
    <row r="893" spans="1:24" x14ac:dyDescent="0.15">
      <c r="A893" s="98">
        <v>43075.24863425926</v>
      </c>
      <c r="B893" s="1">
        <v>302.37805555562954</v>
      </c>
      <c r="C893" s="1">
        <v>302.37</v>
      </c>
      <c r="D893" s="1">
        <v>20.69</v>
      </c>
      <c r="E893" s="1">
        <v>2039.905</v>
      </c>
      <c r="F893" s="1">
        <v>26.1</v>
      </c>
      <c r="G893" s="1">
        <v>402.6</v>
      </c>
      <c r="H893" s="1">
        <v>1.7999999999999999E-2</v>
      </c>
      <c r="I893" s="1">
        <v>0.47</v>
      </c>
      <c r="J893" s="1">
        <v>0.52600000000000002</v>
      </c>
      <c r="K893" s="1">
        <v>7.41</v>
      </c>
      <c r="L893" s="1">
        <f t="shared" si="56"/>
        <v>0.51088085303662489</v>
      </c>
      <c r="M893" s="1">
        <f t="shared" si="57"/>
        <v>7.1970097357440883</v>
      </c>
      <c r="N893" s="1">
        <v>0.04</v>
      </c>
      <c r="O893" s="1">
        <v>21.57</v>
      </c>
      <c r="P893" s="1">
        <v>6.9039999999999999</v>
      </c>
      <c r="Q893" s="1">
        <v>0</v>
      </c>
      <c r="R893" s="1">
        <v>800</v>
      </c>
      <c r="S893" s="1">
        <v>752.8</v>
      </c>
      <c r="T893" s="1">
        <v>314</v>
      </c>
      <c r="U893" s="1">
        <v>2257.6</v>
      </c>
      <c r="V893">
        <v>1.0296534405</v>
      </c>
      <c r="W893">
        <f t="shared" si="54"/>
        <v>0.5123074223341072</v>
      </c>
      <c r="X893">
        <f t="shared" si="55"/>
        <v>7.2171064629196469</v>
      </c>
    </row>
    <row r="894" spans="1:24" x14ac:dyDescent="0.15">
      <c r="A894" s="98">
        <v>43075.249328703707</v>
      </c>
      <c r="B894" s="1">
        <v>302.39472222235054</v>
      </c>
      <c r="C894" s="1">
        <v>302.39</v>
      </c>
      <c r="D894" s="1">
        <v>20.69</v>
      </c>
      <c r="E894" s="1">
        <v>2039.952</v>
      </c>
      <c r="F894" s="1">
        <v>26.1</v>
      </c>
      <c r="G894" s="1">
        <v>402.6</v>
      </c>
      <c r="H894" s="1">
        <v>1.7999999999999999E-2</v>
      </c>
      <c r="I894" s="1">
        <v>0.47</v>
      </c>
      <c r="J894" s="1">
        <v>0.52600000000000002</v>
      </c>
      <c r="K894" s="1">
        <v>7.41</v>
      </c>
      <c r="L894" s="1">
        <f t="shared" si="56"/>
        <v>0.51088085303662489</v>
      </c>
      <c r="M894" s="1">
        <f t="shared" si="57"/>
        <v>7.1970097357440883</v>
      </c>
      <c r="N894" s="1">
        <v>0.04</v>
      </c>
      <c r="O894" s="1">
        <v>21.57</v>
      </c>
      <c r="P894" s="1">
        <v>6.9050000000000002</v>
      </c>
      <c r="Q894" s="1">
        <v>0</v>
      </c>
      <c r="R894" s="1">
        <v>800</v>
      </c>
      <c r="S894" s="1">
        <v>752.8</v>
      </c>
      <c r="T894" s="1">
        <v>314</v>
      </c>
      <c r="U894" s="1">
        <v>2257.6</v>
      </c>
      <c r="V894">
        <v>1.0296698061</v>
      </c>
      <c r="W894">
        <f t="shared" si="54"/>
        <v>0.51229927970595468</v>
      </c>
      <c r="X894">
        <f t="shared" si="55"/>
        <v>7.2169917540325557</v>
      </c>
    </row>
    <row r="895" spans="1:24" x14ac:dyDescent="0.15">
      <c r="A895" s="98">
        <v>43075.250023148146</v>
      </c>
      <c r="B895" s="1">
        <v>302.41138888889691</v>
      </c>
      <c r="C895" s="1">
        <v>302.39999999999998</v>
      </c>
      <c r="D895" s="1">
        <v>20.69</v>
      </c>
      <c r="E895" s="1">
        <v>2039.7370000000001</v>
      </c>
      <c r="F895" s="1">
        <v>26.1</v>
      </c>
      <c r="G895" s="1">
        <v>402.6</v>
      </c>
      <c r="H895" s="1">
        <v>1.7999999999999999E-2</v>
      </c>
      <c r="I895" s="1">
        <v>0.47</v>
      </c>
      <c r="J895" s="1">
        <v>0.52600000000000002</v>
      </c>
      <c r="K895" s="1">
        <v>7.41</v>
      </c>
      <c r="L895" s="1">
        <f t="shared" si="56"/>
        <v>0.51088085303662489</v>
      </c>
      <c r="M895" s="1">
        <f t="shared" si="57"/>
        <v>7.1970097357440883</v>
      </c>
      <c r="N895" s="1">
        <v>0.04</v>
      </c>
      <c r="O895" s="1">
        <v>21.57</v>
      </c>
      <c r="P895" s="1">
        <v>6.9039999999999999</v>
      </c>
      <c r="Q895" s="1">
        <v>0</v>
      </c>
      <c r="R895" s="1">
        <v>800</v>
      </c>
      <c r="S895" s="1">
        <v>752.8</v>
      </c>
      <c r="T895" s="1">
        <v>314</v>
      </c>
      <c r="U895" s="1">
        <v>2257.6</v>
      </c>
      <c r="V895">
        <v>1.0296854052000002</v>
      </c>
      <c r="W895">
        <f t="shared" si="54"/>
        <v>0.51229151868724565</v>
      </c>
      <c r="X895">
        <f t="shared" si="55"/>
        <v>7.2168824210503617</v>
      </c>
    </row>
    <row r="896" spans="1:24" x14ac:dyDescent="0.15">
      <c r="A896" s="98">
        <v>43075.250717592593</v>
      </c>
      <c r="B896" s="1">
        <v>302.4280555556179</v>
      </c>
      <c r="C896" s="1">
        <v>302.42</v>
      </c>
      <c r="D896" s="1">
        <v>20.69</v>
      </c>
      <c r="E896" s="1">
        <v>2039.7080000000001</v>
      </c>
      <c r="F896" s="1">
        <v>26.1</v>
      </c>
      <c r="G896" s="1">
        <v>402.6</v>
      </c>
      <c r="H896" s="1">
        <v>1.7999999999999999E-2</v>
      </c>
      <c r="I896" s="1">
        <v>0.47</v>
      </c>
      <c r="J896" s="1">
        <v>0.52600000000000002</v>
      </c>
      <c r="K896" s="1">
        <v>7.41</v>
      </c>
      <c r="L896" s="1">
        <f t="shared" si="56"/>
        <v>0.51088085303662489</v>
      </c>
      <c r="M896" s="1">
        <f t="shared" si="57"/>
        <v>7.1970097357440883</v>
      </c>
      <c r="N896" s="1">
        <v>0.04</v>
      </c>
      <c r="O896" s="1">
        <v>21.57</v>
      </c>
      <c r="P896" s="1">
        <v>6.8879999999999999</v>
      </c>
      <c r="Q896" s="1">
        <v>0</v>
      </c>
      <c r="R896" s="1">
        <v>800</v>
      </c>
      <c r="S896" s="1">
        <v>752.8</v>
      </c>
      <c r="T896" s="1">
        <v>314.39999999999998</v>
      </c>
      <c r="U896" s="1">
        <v>2257.6</v>
      </c>
      <c r="V896">
        <v>1.029705015</v>
      </c>
      <c r="W896">
        <f t="shared" si="54"/>
        <v>0.51228176255895974</v>
      </c>
      <c r="X896">
        <f t="shared" si="55"/>
        <v>7.2167449820568272</v>
      </c>
    </row>
    <row r="897" spans="1:24" x14ac:dyDescent="0.15">
      <c r="A897" s="98">
        <v>43075.25141203704</v>
      </c>
      <c r="B897" s="1">
        <v>302.4447222223389</v>
      </c>
      <c r="C897" s="1">
        <v>302.44</v>
      </c>
      <c r="D897" s="1">
        <v>20.69</v>
      </c>
      <c r="E897" s="1">
        <v>2039.47</v>
      </c>
      <c r="F897" s="1">
        <v>26.1</v>
      </c>
      <c r="G897" s="1">
        <v>402.6</v>
      </c>
      <c r="H897" s="1">
        <v>1.7999999999999999E-2</v>
      </c>
      <c r="I897" s="1">
        <v>0.47</v>
      </c>
      <c r="J897" s="1">
        <v>0.52600000000000002</v>
      </c>
      <c r="K897" s="1">
        <v>7.41</v>
      </c>
      <c r="L897" s="1">
        <f t="shared" si="56"/>
        <v>0.51088085303662489</v>
      </c>
      <c r="M897" s="1">
        <f t="shared" si="57"/>
        <v>7.1970097357440883</v>
      </c>
      <c r="N897" s="1">
        <v>0.04</v>
      </c>
      <c r="O897" s="1">
        <v>21.57</v>
      </c>
      <c r="P897" s="1">
        <v>6.8920000000000003</v>
      </c>
      <c r="Q897" s="1">
        <v>0</v>
      </c>
      <c r="R897" s="1">
        <v>800</v>
      </c>
      <c r="S897" s="1">
        <v>752.8</v>
      </c>
      <c r="T897" s="1">
        <v>314.60000000000002</v>
      </c>
      <c r="U897" s="1">
        <v>2257.6</v>
      </c>
      <c r="V897">
        <v>1.0296990831000001</v>
      </c>
      <c r="W897">
        <f t="shared" si="54"/>
        <v>0.51228471371647466</v>
      </c>
      <c r="X897">
        <f t="shared" si="55"/>
        <v>7.2167865563480555</v>
      </c>
    </row>
    <row r="898" spans="1:24" x14ac:dyDescent="0.15">
      <c r="A898" s="98">
        <v>43075.252106481479</v>
      </c>
      <c r="B898" s="1">
        <v>302.46138888888527</v>
      </c>
      <c r="C898" s="1">
        <v>302.45</v>
      </c>
      <c r="D898" s="1">
        <v>20.69</v>
      </c>
      <c r="E898" s="1">
        <v>2039.41</v>
      </c>
      <c r="F898" s="1">
        <v>26.1</v>
      </c>
      <c r="G898" s="1">
        <v>402.6</v>
      </c>
      <c r="H898" s="1">
        <v>1.7999999999999999E-2</v>
      </c>
      <c r="I898" s="1">
        <v>0.47</v>
      </c>
      <c r="J898" s="1">
        <v>0.52600000000000002</v>
      </c>
      <c r="K898" s="1">
        <v>7.41</v>
      </c>
      <c r="L898" s="1">
        <f t="shared" si="56"/>
        <v>0.51088085303662489</v>
      </c>
      <c r="M898" s="1">
        <f t="shared" si="57"/>
        <v>7.1970097357440883</v>
      </c>
      <c r="N898" s="1">
        <v>0.04</v>
      </c>
      <c r="O898" s="1">
        <v>21.57</v>
      </c>
      <c r="P898" s="1">
        <v>6.9020000000000001</v>
      </c>
      <c r="Q898" s="1">
        <v>0</v>
      </c>
      <c r="R898" s="1">
        <v>800</v>
      </c>
      <c r="S898" s="1">
        <v>752.8</v>
      </c>
      <c r="T898" s="1">
        <v>314.60000000000002</v>
      </c>
      <c r="U898" s="1">
        <v>2257.6</v>
      </c>
      <c r="V898">
        <v>1.0296983964000002</v>
      </c>
      <c r="W898">
        <f t="shared" si="54"/>
        <v>0.51228505535623459</v>
      </c>
      <c r="X898">
        <f t="shared" si="55"/>
        <v>7.2167913691819354</v>
      </c>
    </row>
    <row r="899" spans="1:24" x14ac:dyDescent="0.15">
      <c r="A899" s="98">
        <v>43075.252800925926</v>
      </c>
      <c r="B899" s="1">
        <v>302.47805555560626</v>
      </c>
      <c r="C899" s="1">
        <v>302.47000000000003</v>
      </c>
      <c r="D899" s="1">
        <v>20.69</v>
      </c>
      <c r="E899" s="1">
        <v>2039.5429999999999</v>
      </c>
      <c r="F899" s="1">
        <v>26.1</v>
      </c>
      <c r="G899" s="1">
        <v>402.6</v>
      </c>
      <c r="H899" s="1">
        <v>1.7999999999999999E-2</v>
      </c>
      <c r="I899" s="1">
        <v>0.47</v>
      </c>
      <c r="J899" s="1">
        <v>0.52600000000000002</v>
      </c>
      <c r="K899" s="1">
        <v>7.41</v>
      </c>
      <c r="L899" s="1">
        <f t="shared" si="56"/>
        <v>0.51088085303662489</v>
      </c>
      <c r="M899" s="1">
        <f t="shared" si="57"/>
        <v>7.1970097357440883</v>
      </c>
      <c r="N899" s="1">
        <v>0.04</v>
      </c>
      <c r="O899" s="1">
        <v>21.57</v>
      </c>
      <c r="P899" s="1">
        <v>6.8920000000000003</v>
      </c>
      <c r="Q899" s="1">
        <v>0</v>
      </c>
      <c r="R899" s="1">
        <v>800</v>
      </c>
      <c r="S899" s="1">
        <v>752.8</v>
      </c>
      <c r="T899" s="1">
        <v>314.60000000000002</v>
      </c>
      <c r="U899" s="1">
        <v>2257.6999999999998</v>
      </c>
      <c r="V899">
        <v>1.0297112568</v>
      </c>
      <c r="W899">
        <f t="shared" ref="W899:W962" si="58">J899*(Z$1/V899)</f>
        <v>0.51227865726096045</v>
      </c>
      <c r="X899">
        <f t="shared" ref="X899:X962" si="59">K899*(Z$1/V899)</f>
        <v>7.2167012363188539</v>
      </c>
    </row>
    <row r="900" spans="1:24" x14ac:dyDescent="0.15">
      <c r="A900" s="98">
        <v>43075.253495370373</v>
      </c>
      <c r="B900" s="1">
        <v>302.49472222232725</v>
      </c>
      <c r="C900" s="1">
        <v>302.49</v>
      </c>
      <c r="D900" s="1">
        <v>20.69</v>
      </c>
      <c r="E900" s="1">
        <v>2039.442</v>
      </c>
      <c r="F900" s="1">
        <v>26.1</v>
      </c>
      <c r="G900" s="1">
        <v>402.6</v>
      </c>
      <c r="H900" s="1">
        <v>1.7999999999999999E-2</v>
      </c>
      <c r="I900" s="1">
        <v>0.47</v>
      </c>
      <c r="J900" s="1">
        <v>0.52600000000000002</v>
      </c>
      <c r="K900" s="1">
        <v>7.41</v>
      </c>
      <c r="L900" s="1">
        <f t="shared" si="56"/>
        <v>0.51088085303662489</v>
      </c>
      <c r="M900" s="1">
        <f t="shared" si="57"/>
        <v>7.1970097357440883</v>
      </c>
      <c r="N900" s="1">
        <v>0.04</v>
      </c>
      <c r="O900" s="1">
        <v>21.57</v>
      </c>
      <c r="P900" s="1">
        <v>6.8940000000000001</v>
      </c>
      <c r="Q900" s="1">
        <v>0</v>
      </c>
      <c r="R900" s="1">
        <v>800</v>
      </c>
      <c r="S900" s="1">
        <v>752.8</v>
      </c>
      <c r="T900" s="1">
        <v>314.60000000000002</v>
      </c>
      <c r="U900" s="1">
        <v>2257.6999999999998</v>
      </c>
      <c r="V900">
        <v>1.0296954003999998</v>
      </c>
      <c r="W900">
        <f t="shared" si="58"/>
        <v>0.51228654589996758</v>
      </c>
      <c r="X900">
        <f t="shared" si="59"/>
        <v>7.2168123671459314</v>
      </c>
    </row>
    <row r="901" spans="1:24" x14ac:dyDescent="0.15">
      <c r="A901" s="98">
        <v>43075.254189814812</v>
      </c>
      <c r="B901" s="1">
        <v>302.51138888887363</v>
      </c>
      <c r="C901" s="1">
        <v>302.5</v>
      </c>
      <c r="D901" s="1">
        <v>20.69</v>
      </c>
      <c r="E901" s="1">
        <v>2039.318</v>
      </c>
      <c r="F901" s="1">
        <v>26.1</v>
      </c>
      <c r="G901" s="1">
        <v>402.6</v>
      </c>
      <c r="H901" s="1">
        <v>1.7999999999999999E-2</v>
      </c>
      <c r="I901" s="1">
        <v>0.47</v>
      </c>
      <c r="J901" s="1">
        <v>0.52600000000000002</v>
      </c>
      <c r="K901" s="1">
        <v>7.41</v>
      </c>
      <c r="L901" s="1">
        <f t="shared" si="56"/>
        <v>0.51088085303662489</v>
      </c>
      <c r="M901" s="1">
        <f t="shared" si="57"/>
        <v>7.1970097357440883</v>
      </c>
      <c r="N901" s="1">
        <v>0.04</v>
      </c>
      <c r="O901" s="1">
        <v>21.57</v>
      </c>
      <c r="P901" s="1">
        <v>6.8860000000000001</v>
      </c>
      <c r="Q901" s="1">
        <v>0</v>
      </c>
      <c r="R901" s="1">
        <v>800</v>
      </c>
      <c r="S901" s="1">
        <v>752.8</v>
      </c>
      <c r="T901" s="1">
        <v>314.60000000000002</v>
      </c>
      <c r="U901" s="1">
        <v>2257.6999999999998</v>
      </c>
      <c r="V901">
        <v>1.0297134034000002</v>
      </c>
      <c r="W901">
        <f t="shared" si="58"/>
        <v>0.51227758933530065</v>
      </c>
      <c r="X901">
        <f t="shared" si="59"/>
        <v>7.2166861919668772</v>
      </c>
    </row>
    <row r="902" spans="1:24" x14ac:dyDescent="0.15">
      <c r="A902" s="98">
        <v>43075.254884259259</v>
      </c>
      <c r="B902" s="1">
        <v>302.52805555559462</v>
      </c>
      <c r="C902" s="1">
        <v>302.52</v>
      </c>
      <c r="D902" s="1">
        <v>20.69</v>
      </c>
      <c r="E902" s="1">
        <v>2039.213</v>
      </c>
      <c r="F902" s="1">
        <v>26.1</v>
      </c>
      <c r="G902" s="1">
        <v>402.6</v>
      </c>
      <c r="H902" s="1">
        <v>1.7000000000000001E-2</v>
      </c>
      <c r="I902" s="1">
        <v>0.47</v>
      </c>
      <c r="J902" s="1">
        <v>0.52600000000000002</v>
      </c>
      <c r="K902" s="1">
        <v>7.41</v>
      </c>
      <c r="L902" s="1">
        <f t="shared" si="56"/>
        <v>0.51088085303662489</v>
      </c>
      <c r="M902" s="1">
        <f t="shared" si="57"/>
        <v>7.1970097357440883</v>
      </c>
      <c r="N902" s="1">
        <v>0.04</v>
      </c>
      <c r="O902" s="1">
        <v>21.57</v>
      </c>
      <c r="P902" s="1">
        <v>6.89</v>
      </c>
      <c r="Q902" s="1">
        <v>0</v>
      </c>
      <c r="R902" s="1">
        <v>800</v>
      </c>
      <c r="S902" s="1">
        <v>752.8</v>
      </c>
      <c r="T902" s="1">
        <v>314.60000000000002</v>
      </c>
      <c r="U902" s="1">
        <v>2257.6999999999998</v>
      </c>
      <c r="V902">
        <v>1.029694415</v>
      </c>
      <c r="W902">
        <f t="shared" si="58"/>
        <v>0.51228703614945803</v>
      </c>
      <c r="X902">
        <f t="shared" si="59"/>
        <v>7.2168192735123267</v>
      </c>
    </row>
    <row r="903" spans="1:24" x14ac:dyDescent="0.15">
      <c r="A903" s="98">
        <v>43075.255578703705</v>
      </c>
      <c r="B903" s="1">
        <v>302.54472222231561</v>
      </c>
      <c r="C903" s="1">
        <v>302.54000000000002</v>
      </c>
      <c r="D903" s="1">
        <v>20.69</v>
      </c>
      <c r="E903" s="1">
        <v>2039.0419999999999</v>
      </c>
      <c r="F903" s="1">
        <v>26.1</v>
      </c>
      <c r="G903" s="1">
        <v>402.6</v>
      </c>
      <c r="H903" s="1">
        <v>1.7000000000000001E-2</v>
      </c>
      <c r="I903" s="1">
        <v>0.47</v>
      </c>
      <c r="J903" s="1">
        <v>0.52600000000000002</v>
      </c>
      <c r="K903" s="1">
        <v>7.41</v>
      </c>
      <c r="L903" s="1">
        <f t="shared" si="56"/>
        <v>0.51088085303662489</v>
      </c>
      <c r="M903" s="1">
        <f t="shared" si="57"/>
        <v>7.1970097357440883</v>
      </c>
      <c r="N903" s="1">
        <v>0.04</v>
      </c>
      <c r="O903" s="1">
        <v>21.57</v>
      </c>
      <c r="P903" s="1">
        <v>6.9020000000000001</v>
      </c>
      <c r="Q903" s="1">
        <v>0</v>
      </c>
      <c r="R903" s="1">
        <v>800</v>
      </c>
      <c r="S903" s="1">
        <v>752.8</v>
      </c>
      <c r="T903" s="1">
        <v>314.60000000000002</v>
      </c>
      <c r="U903" s="1">
        <v>2257.6999999999998</v>
      </c>
      <c r="V903">
        <v>1.0297221365</v>
      </c>
      <c r="W903">
        <f t="shared" si="58"/>
        <v>0.512273244695852</v>
      </c>
      <c r="X903">
        <f t="shared" si="59"/>
        <v>7.2166249870651393</v>
      </c>
    </row>
    <row r="904" spans="1:24" x14ac:dyDescent="0.15">
      <c r="A904" s="98">
        <v>43075.256273148145</v>
      </c>
      <c r="B904" s="1">
        <v>302.56138888886198</v>
      </c>
      <c r="C904" s="1">
        <v>302.55</v>
      </c>
      <c r="D904" s="1">
        <v>20.7</v>
      </c>
      <c r="E904" s="1">
        <v>2038.923</v>
      </c>
      <c r="F904" s="1">
        <v>26.1</v>
      </c>
      <c r="G904" s="1">
        <v>402.6</v>
      </c>
      <c r="H904" s="1">
        <v>1.7999999999999999E-2</v>
      </c>
      <c r="I904" s="1">
        <v>0.47</v>
      </c>
      <c r="J904" s="1">
        <v>0.52600000000000002</v>
      </c>
      <c r="K904" s="1">
        <v>7.41</v>
      </c>
      <c r="L904" s="1">
        <f t="shared" si="56"/>
        <v>0.51088085303662489</v>
      </c>
      <c r="M904" s="1">
        <f t="shared" si="57"/>
        <v>7.1970097357440883</v>
      </c>
      <c r="N904" s="1">
        <v>0.04</v>
      </c>
      <c r="O904" s="1">
        <v>21.57</v>
      </c>
      <c r="P904" s="1">
        <v>6.883</v>
      </c>
      <c r="Q904" s="1">
        <v>0</v>
      </c>
      <c r="R904" s="1">
        <v>800</v>
      </c>
      <c r="S904" s="1">
        <v>752.8</v>
      </c>
      <c r="T904" s="1">
        <v>314.60000000000002</v>
      </c>
      <c r="U904" s="1">
        <v>2257.8000000000002</v>
      </c>
      <c r="V904">
        <v>1.0297025828999999</v>
      </c>
      <c r="W904">
        <f t="shared" si="58"/>
        <v>0.51228297253987598</v>
      </c>
      <c r="X904">
        <f t="shared" si="59"/>
        <v>7.2167620276054771</v>
      </c>
    </row>
    <row r="905" spans="1:24" x14ac:dyDescent="0.15">
      <c r="A905" s="98">
        <v>43075.256967592592</v>
      </c>
      <c r="B905" s="1">
        <v>302.57805555558298</v>
      </c>
      <c r="C905" s="1">
        <v>302.57</v>
      </c>
      <c r="D905" s="1">
        <v>20.7</v>
      </c>
      <c r="E905" s="1">
        <v>2038.915</v>
      </c>
      <c r="F905" s="1">
        <v>26.1</v>
      </c>
      <c r="G905" s="1">
        <v>402.6</v>
      </c>
      <c r="H905" s="1">
        <v>1.7000000000000001E-2</v>
      </c>
      <c r="I905" s="1">
        <v>0.47</v>
      </c>
      <c r="J905" s="1">
        <v>0.52600000000000002</v>
      </c>
      <c r="K905" s="1">
        <v>7.41</v>
      </c>
      <c r="L905" s="1">
        <f t="shared" si="56"/>
        <v>0.51088085303662489</v>
      </c>
      <c r="M905" s="1">
        <f t="shared" si="57"/>
        <v>7.1970097357440883</v>
      </c>
      <c r="N905" s="1">
        <v>0.04</v>
      </c>
      <c r="O905" s="1">
        <v>21.57</v>
      </c>
      <c r="P905" s="1">
        <v>6.8890000000000002</v>
      </c>
      <c r="Q905" s="1">
        <v>0</v>
      </c>
      <c r="R905" s="1">
        <v>800</v>
      </c>
      <c r="S905" s="1">
        <v>752.8</v>
      </c>
      <c r="T905" s="1">
        <v>314.60000000000002</v>
      </c>
      <c r="U905" s="1">
        <v>2257.8000000000002</v>
      </c>
      <c r="V905">
        <v>1.0296788821</v>
      </c>
      <c r="W905">
        <f t="shared" si="58"/>
        <v>0.51229476409594898</v>
      </c>
      <c r="X905">
        <f t="shared" si="59"/>
        <v>7.2169281405912207</v>
      </c>
    </row>
    <row r="906" spans="1:24" x14ac:dyDescent="0.15">
      <c r="A906" s="98">
        <v>43075.257662037038</v>
      </c>
      <c r="B906" s="1">
        <v>302.59472222230397</v>
      </c>
      <c r="C906" s="1">
        <v>302.58999999999997</v>
      </c>
      <c r="D906" s="1">
        <v>20.7</v>
      </c>
      <c r="E906" s="1">
        <v>2039.0740000000001</v>
      </c>
      <c r="F906" s="1">
        <v>26.1</v>
      </c>
      <c r="G906" s="1">
        <v>402.6</v>
      </c>
      <c r="H906" s="1">
        <v>1.7999999999999999E-2</v>
      </c>
      <c r="I906" s="1">
        <v>0.47</v>
      </c>
      <c r="J906" s="1">
        <v>0.52600000000000002</v>
      </c>
      <c r="K906" s="1">
        <v>7.41</v>
      </c>
      <c r="L906" s="1">
        <f t="shared" si="56"/>
        <v>0.51088085303662489</v>
      </c>
      <c r="M906" s="1">
        <f t="shared" si="57"/>
        <v>7.1970097357440883</v>
      </c>
      <c r="N906" s="1">
        <v>0.04</v>
      </c>
      <c r="O906" s="1">
        <v>21.57</v>
      </c>
      <c r="P906" s="1">
        <v>6.883</v>
      </c>
      <c r="Q906" s="1">
        <v>0</v>
      </c>
      <c r="R906" s="1">
        <v>800</v>
      </c>
      <c r="S906" s="1">
        <v>752.8</v>
      </c>
      <c r="T906" s="1">
        <v>314.60000000000002</v>
      </c>
      <c r="U906" s="1">
        <v>2257.8000000000002</v>
      </c>
      <c r="V906">
        <v>1.0296939511000001</v>
      </c>
      <c r="W906">
        <f t="shared" si="58"/>
        <v>0.51228726694614846</v>
      </c>
      <c r="X906">
        <f t="shared" si="59"/>
        <v>7.2168225248497331</v>
      </c>
    </row>
    <row r="907" spans="1:24" x14ac:dyDescent="0.15">
      <c r="A907" s="98">
        <v>43075.258356481485</v>
      </c>
      <c r="B907" s="1">
        <v>302.61138888902497</v>
      </c>
      <c r="C907" s="1">
        <v>302.60000000000002</v>
      </c>
      <c r="D907" s="1">
        <v>20.7</v>
      </c>
      <c r="E907" s="1">
        <v>2038.789</v>
      </c>
      <c r="F907" s="1">
        <v>26.1</v>
      </c>
      <c r="G907" s="1">
        <v>402.6</v>
      </c>
      <c r="H907" s="1">
        <v>1.7000000000000001E-2</v>
      </c>
      <c r="I907" s="1">
        <v>0.47</v>
      </c>
      <c r="J907" s="1">
        <v>0.52600000000000002</v>
      </c>
      <c r="K907" s="1">
        <v>7.41</v>
      </c>
      <c r="L907" s="1">
        <f t="shared" si="56"/>
        <v>0.51088085303662489</v>
      </c>
      <c r="M907" s="1">
        <f t="shared" si="57"/>
        <v>7.1970097357440883</v>
      </c>
      <c r="N907" s="1">
        <v>0.04</v>
      </c>
      <c r="O907" s="1">
        <v>21.57</v>
      </c>
      <c r="P907" s="1">
        <v>6.8890000000000002</v>
      </c>
      <c r="Q907" s="1">
        <v>0</v>
      </c>
      <c r="R907" s="1">
        <v>800</v>
      </c>
      <c r="S907" s="1">
        <v>752.8</v>
      </c>
      <c r="T907" s="1">
        <v>314.60000000000002</v>
      </c>
      <c r="U907" s="1">
        <v>2257.8000000000002</v>
      </c>
      <c r="V907">
        <v>1.0297152862000001</v>
      </c>
      <c r="W907">
        <f t="shared" si="58"/>
        <v>0.51227665265284283</v>
      </c>
      <c r="X907">
        <f t="shared" si="59"/>
        <v>7.2166729964972722</v>
      </c>
    </row>
    <row r="908" spans="1:24" x14ac:dyDescent="0.15">
      <c r="A908" s="98">
        <v>43075.259050925924</v>
      </c>
      <c r="B908" s="1">
        <v>302.62805555557134</v>
      </c>
      <c r="C908" s="1">
        <v>302.62</v>
      </c>
      <c r="D908" s="1">
        <v>20.7</v>
      </c>
      <c r="E908" s="1">
        <v>2038.58</v>
      </c>
      <c r="F908" s="1">
        <v>26.1</v>
      </c>
      <c r="G908" s="1">
        <v>402.6</v>
      </c>
      <c r="H908" s="1">
        <v>1.7000000000000001E-2</v>
      </c>
      <c r="I908" s="1">
        <v>0.47</v>
      </c>
      <c r="J908" s="1">
        <v>0.52600000000000002</v>
      </c>
      <c r="K908" s="1">
        <v>7.41</v>
      </c>
      <c r="L908" s="1">
        <f t="shared" si="56"/>
        <v>0.51088085303662489</v>
      </c>
      <c r="M908" s="1">
        <f t="shared" si="57"/>
        <v>7.1970097357440883</v>
      </c>
      <c r="N908" s="1">
        <v>0.04</v>
      </c>
      <c r="O908" s="1">
        <v>21.57</v>
      </c>
      <c r="P908" s="1">
        <v>6.9</v>
      </c>
      <c r="Q908" s="1">
        <v>0</v>
      </c>
      <c r="R908" s="1">
        <v>800</v>
      </c>
      <c r="S908" s="1">
        <v>752.8</v>
      </c>
      <c r="T908" s="1">
        <v>314.60000000000002</v>
      </c>
      <c r="U908" s="1">
        <v>2257.8000000000002</v>
      </c>
      <c r="V908">
        <v>1.0297009046999999</v>
      </c>
      <c r="W908">
        <f t="shared" si="58"/>
        <v>0.51228380745541369</v>
      </c>
      <c r="X908">
        <f t="shared" si="59"/>
        <v>7.2167737894384327</v>
      </c>
    </row>
    <row r="909" spans="1:24" x14ac:dyDescent="0.15">
      <c r="A909" s="98">
        <v>43075.259745370371</v>
      </c>
      <c r="B909" s="1">
        <v>302.64472222229233</v>
      </c>
      <c r="C909" s="1">
        <v>302.64</v>
      </c>
      <c r="D909" s="1">
        <v>20.7</v>
      </c>
      <c r="E909" s="1">
        <v>2038.653</v>
      </c>
      <c r="F909" s="1">
        <v>26.1</v>
      </c>
      <c r="G909" s="1">
        <v>402.6</v>
      </c>
      <c r="H909" s="1">
        <v>1.7999999999999999E-2</v>
      </c>
      <c r="I909" s="1">
        <v>0.47</v>
      </c>
      <c r="J909" s="1">
        <v>0.52600000000000002</v>
      </c>
      <c r="K909" s="1">
        <v>7.41</v>
      </c>
      <c r="L909" s="1">
        <f t="shared" si="56"/>
        <v>0.51088085303662489</v>
      </c>
      <c r="M909" s="1">
        <f t="shared" si="57"/>
        <v>7.1970097357440883</v>
      </c>
      <c r="N909" s="1">
        <v>0.04</v>
      </c>
      <c r="O909" s="1">
        <v>21.57</v>
      </c>
      <c r="P909" s="1">
        <v>6.89</v>
      </c>
      <c r="Q909" s="1">
        <v>0</v>
      </c>
      <c r="R909" s="1">
        <v>800</v>
      </c>
      <c r="S909" s="1">
        <v>752.8</v>
      </c>
      <c r="T909" s="1">
        <v>314.60000000000002</v>
      </c>
      <c r="U909" s="1">
        <v>2257.8000000000002</v>
      </c>
      <c r="V909">
        <v>1.0296937986999999</v>
      </c>
      <c r="W909">
        <f t="shared" si="58"/>
        <v>0.51228734276730969</v>
      </c>
      <c r="X909">
        <f t="shared" si="59"/>
        <v>7.2168235929767395</v>
      </c>
    </row>
    <row r="910" spans="1:24" x14ac:dyDescent="0.15">
      <c r="A910" s="98">
        <v>43075.260439814818</v>
      </c>
      <c r="B910" s="1">
        <v>302.66138888901332</v>
      </c>
      <c r="C910" s="1">
        <v>302.64999999999998</v>
      </c>
      <c r="D910" s="1">
        <v>20.7</v>
      </c>
      <c r="E910" s="1">
        <v>2038.7</v>
      </c>
      <c r="F910" s="1">
        <v>26.1</v>
      </c>
      <c r="G910" s="1">
        <v>402.6</v>
      </c>
      <c r="H910" s="1">
        <v>1.7999999999999999E-2</v>
      </c>
      <c r="I910" s="1">
        <v>0.47</v>
      </c>
      <c r="J910" s="1">
        <v>0.52600000000000002</v>
      </c>
      <c r="K910" s="1">
        <v>7.41</v>
      </c>
      <c r="L910" s="1">
        <f t="shared" si="56"/>
        <v>0.51088085303662489</v>
      </c>
      <c r="M910" s="1">
        <f t="shared" si="57"/>
        <v>7.1970097357440883</v>
      </c>
      <c r="N910" s="1">
        <v>0.04</v>
      </c>
      <c r="O910" s="1">
        <v>21.57</v>
      </c>
      <c r="P910" s="1">
        <v>6.8869999999999996</v>
      </c>
      <c r="Q910" s="1">
        <v>0</v>
      </c>
      <c r="R910" s="1">
        <v>800</v>
      </c>
      <c r="S910" s="1">
        <v>752.8</v>
      </c>
      <c r="T910" s="1">
        <v>314.60000000000002</v>
      </c>
      <c r="U910" s="1">
        <v>2257.8000000000002</v>
      </c>
      <c r="V910">
        <v>1.0297003354000001</v>
      </c>
      <c r="W910">
        <f t="shared" si="58"/>
        <v>0.51228409068652614</v>
      </c>
      <c r="X910">
        <f t="shared" si="59"/>
        <v>7.2167777794432677</v>
      </c>
    </row>
    <row r="911" spans="1:24" x14ac:dyDescent="0.15">
      <c r="A911" s="98">
        <v>43075.261134259257</v>
      </c>
      <c r="B911" s="1">
        <v>302.67805555555969</v>
      </c>
      <c r="C911" s="1">
        <v>302.67</v>
      </c>
      <c r="D911" s="1">
        <v>20.7</v>
      </c>
      <c r="E911" s="1">
        <v>2038.7049999999999</v>
      </c>
      <c r="F911" s="1">
        <v>26.1</v>
      </c>
      <c r="G911" s="1">
        <v>402.6</v>
      </c>
      <c r="H911" s="1">
        <v>1.7000000000000001E-2</v>
      </c>
      <c r="I911" s="1">
        <v>0.47</v>
      </c>
      <c r="J911" s="1">
        <v>0.52600000000000002</v>
      </c>
      <c r="K911" s="1">
        <v>7.41</v>
      </c>
      <c r="L911" s="1">
        <f t="shared" si="56"/>
        <v>0.51088085303662489</v>
      </c>
      <c r="M911" s="1">
        <f t="shared" si="57"/>
        <v>7.1970097357440883</v>
      </c>
      <c r="N911" s="1">
        <v>0.04</v>
      </c>
      <c r="O911" s="1">
        <v>21.57</v>
      </c>
      <c r="P911" s="1">
        <v>6.9009999999999998</v>
      </c>
      <c r="Q911" s="1">
        <v>0</v>
      </c>
      <c r="R911" s="1">
        <v>800</v>
      </c>
      <c r="S911" s="1">
        <v>752.8</v>
      </c>
      <c r="T911" s="1">
        <v>314.60000000000002</v>
      </c>
      <c r="U911" s="1">
        <v>2257.8000000000002</v>
      </c>
      <c r="V911">
        <v>1.0296640527000001</v>
      </c>
      <c r="W911">
        <f t="shared" si="58"/>
        <v>0.51230214225385862</v>
      </c>
      <c r="X911">
        <f t="shared" si="59"/>
        <v>7.2170320800400996</v>
      </c>
    </row>
    <row r="912" spans="1:24" x14ac:dyDescent="0.15">
      <c r="A912" s="98">
        <v>43075.261828703704</v>
      </c>
      <c r="B912" s="1">
        <v>302.69472222228069</v>
      </c>
      <c r="C912" s="1">
        <v>302.69</v>
      </c>
      <c r="D912" s="1">
        <v>20.7</v>
      </c>
      <c r="E912" s="1">
        <v>2038.7619999999999</v>
      </c>
      <c r="F912" s="1">
        <v>26.1</v>
      </c>
      <c r="G912" s="1">
        <v>402.6</v>
      </c>
      <c r="H912" s="1">
        <v>1.7000000000000001E-2</v>
      </c>
      <c r="I912" s="1">
        <v>0.47</v>
      </c>
      <c r="J912" s="1">
        <v>0.52600000000000002</v>
      </c>
      <c r="K912" s="1">
        <v>7.41</v>
      </c>
      <c r="L912" s="1">
        <f t="shared" si="56"/>
        <v>0.51088085303662489</v>
      </c>
      <c r="M912" s="1">
        <f t="shared" si="57"/>
        <v>7.1970097357440883</v>
      </c>
      <c r="N912" s="1">
        <v>0.04</v>
      </c>
      <c r="O912" s="1">
        <v>21.57</v>
      </c>
      <c r="P912" s="1">
        <v>6.8920000000000003</v>
      </c>
      <c r="Q912" s="1">
        <v>0</v>
      </c>
      <c r="R912" s="1">
        <v>800</v>
      </c>
      <c r="S912" s="1">
        <v>752.8</v>
      </c>
      <c r="T912" s="1">
        <v>314.60000000000002</v>
      </c>
      <c r="U912" s="1">
        <v>2257.9</v>
      </c>
      <c r="V912">
        <v>1.0296569587</v>
      </c>
      <c r="W912">
        <f t="shared" si="58"/>
        <v>0.51230567184822162</v>
      </c>
      <c r="X912">
        <f t="shared" si="59"/>
        <v>7.2170818030329311</v>
      </c>
    </row>
    <row r="913" spans="1:24" x14ac:dyDescent="0.15">
      <c r="A913" s="98">
        <v>43075.262523148151</v>
      </c>
      <c r="B913" s="1">
        <v>302.71138888900168</v>
      </c>
      <c r="C913" s="1">
        <v>302.7</v>
      </c>
      <c r="D913" s="1">
        <v>20.7</v>
      </c>
      <c r="E913" s="1">
        <v>2038.559</v>
      </c>
      <c r="F913" s="1">
        <v>26.1</v>
      </c>
      <c r="G913" s="1">
        <v>402.6</v>
      </c>
      <c r="H913" s="1">
        <v>1.7999999999999999E-2</v>
      </c>
      <c r="I913" s="1">
        <v>0.47</v>
      </c>
      <c r="J913" s="1">
        <v>0.52600000000000002</v>
      </c>
      <c r="K913" s="1">
        <v>7.41</v>
      </c>
      <c r="L913" s="1">
        <f t="shared" si="56"/>
        <v>0.51088085303662489</v>
      </c>
      <c r="M913" s="1">
        <f t="shared" si="57"/>
        <v>7.1970097357440883</v>
      </c>
      <c r="N913" s="1">
        <v>0.04</v>
      </c>
      <c r="O913" s="1">
        <v>21.57</v>
      </c>
      <c r="P913" s="1">
        <v>6.899</v>
      </c>
      <c r="Q913" s="1">
        <v>0</v>
      </c>
      <c r="R913" s="1">
        <v>800</v>
      </c>
      <c r="S913" s="1">
        <v>752.8</v>
      </c>
      <c r="T913" s="1">
        <v>314.60000000000002</v>
      </c>
      <c r="U913" s="1">
        <v>2257.9</v>
      </c>
      <c r="V913">
        <v>1.0296089730000002</v>
      </c>
      <c r="W913">
        <f t="shared" si="58"/>
        <v>0.51232954823908661</v>
      </c>
      <c r="X913">
        <f t="shared" si="59"/>
        <v>7.2174181605544323</v>
      </c>
    </row>
    <row r="914" spans="1:24" x14ac:dyDescent="0.15">
      <c r="A914" s="98">
        <v>43075.26321759259</v>
      </c>
      <c r="B914" s="1">
        <v>302.72805555554805</v>
      </c>
      <c r="C914" s="1">
        <v>302.72000000000003</v>
      </c>
      <c r="D914" s="1">
        <v>20.7</v>
      </c>
      <c r="E914" s="1">
        <v>2038.269</v>
      </c>
      <c r="F914" s="1">
        <v>26.1</v>
      </c>
      <c r="G914" s="1">
        <v>402.6</v>
      </c>
      <c r="H914" s="1">
        <v>1.7999999999999999E-2</v>
      </c>
      <c r="I914" s="1">
        <v>0.47</v>
      </c>
      <c r="J914" s="1">
        <v>0.52600000000000002</v>
      </c>
      <c r="K914" s="1">
        <v>7.41</v>
      </c>
      <c r="L914" s="1">
        <f t="shared" si="56"/>
        <v>0.51088085303662489</v>
      </c>
      <c r="M914" s="1">
        <f t="shared" si="57"/>
        <v>7.1970097357440883</v>
      </c>
      <c r="N914" s="1">
        <v>0.04</v>
      </c>
      <c r="O914" s="1">
        <v>21.57</v>
      </c>
      <c r="P914" s="1">
        <v>6.8890000000000002</v>
      </c>
      <c r="Q914" s="1">
        <v>0</v>
      </c>
      <c r="R914" s="1">
        <v>800</v>
      </c>
      <c r="S914" s="1">
        <v>752.8</v>
      </c>
      <c r="T914" s="1">
        <v>314.60000000000002</v>
      </c>
      <c r="U914" s="1">
        <v>2257.9</v>
      </c>
      <c r="V914">
        <v>1.0296618354</v>
      </c>
      <c r="W914">
        <f t="shared" si="58"/>
        <v>0.51230324545832928</v>
      </c>
      <c r="X914">
        <f t="shared" si="59"/>
        <v>7.2170476213806456</v>
      </c>
    </row>
    <row r="915" spans="1:24" x14ac:dyDescent="0.15">
      <c r="A915" s="98">
        <v>43075.263912037037</v>
      </c>
      <c r="B915" s="1">
        <v>302.74472222226905</v>
      </c>
      <c r="C915" s="1">
        <v>302.74</v>
      </c>
      <c r="D915" s="1">
        <v>20.7</v>
      </c>
      <c r="E915" s="1">
        <v>2038.125</v>
      </c>
      <c r="F915" s="1">
        <v>26.1</v>
      </c>
      <c r="G915" s="1">
        <v>402.6</v>
      </c>
      <c r="H915" s="1">
        <v>1.7999999999999999E-2</v>
      </c>
      <c r="I915" s="1">
        <v>0.47</v>
      </c>
      <c r="J915" s="1">
        <v>0.52600000000000002</v>
      </c>
      <c r="K915" s="1">
        <v>7.41</v>
      </c>
      <c r="L915" s="1">
        <f t="shared" si="56"/>
        <v>0.51088085303662489</v>
      </c>
      <c r="M915" s="1">
        <f t="shared" si="57"/>
        <v>7.1970097357440883</v>
      </c>
      <c r="N915" s="1">
        <v>0.04</v>
      </c>
      <c r="O915" s="1">
        <v>21.57</v>
      </c>
      <c r="P915" s="1">
        <v>6.8929999999999998</v>
      </c>
      <c r="Q915" s="1">
        <v>0</v>
      </c>
      <c r="R915" s="1">
        <v>800</v>
      </c>
      <c r="S915" s="1">
        <v>752.8</v>
      </c>
      <c r="T915" s="1">
        <v>314.60000000000002</v>
      </c>
      <c r="U915" s="1">
        <v>2257.9</v>
      </c>
      <c r="V915">
        <v>1.0296120008</v>
      </c>
      <c r="W915">
        <f t="shared" si="58"/>
        <v>0.5123280416216377</v>
      </c>
      <c r="X915">
        <f t="shared" si="59"/>
        <v>7.2173969361527277</v>
      </c>
    </row>
    <row r="916" spans="1:24" x14ac:dyDescent="0.15">
      <c r="A916" s="98">
        <v>43075.264606481483</v>
      </c>
      <c r="B916" s="1">
        <v>302.76138888899004</v>
      </c>
      <c r="C916" s="1">
        <v>302.75</v>
      </c>
      <c r="D916" s="1">
        <v>20.71</v>
      </c>
      <c r="E916" s="1">
        <v>2038.104</v>
      </c>
      <c r="F916" s="1">
        <v>26.1</v>
      </c>
      <c r="G916" s="1">
        <v>402.6</v>
      </c>
      <c r="H916" s="1">
        <v>1.7999999999999999E-2</v>
      </c>
      <c r="I916" s="1">
        <v>0.47</v>
      </c>
      <c r="J916" s="1">
        <v>0.52600000000000002</v>
      </c>
      <c r="K916" s="1">
        <v>7.41</v>
      </c>
      <c r="L916" s="1">
        <f t="shared" si="56"/>
        <v>0.51088085303662489</v>
      </c>
      <c r="M916" s="1">
        <f t="shared" si="57"/>
        <v>7.1970097357440883</v>
      </c>
      <c r="N916" s="1">
        <v>0.04</v>
      </c>
      <c r="O916" s="1">
        <v>21.57</v>
      </c>
      <c r="P916" s="1">
        <v>6.9029999999999996</v>
      </c>
      <c r="Q916" s="1">
        <v>0</v>
      </c>
      <c r="R916" s="1">
        <v>800</v>
      </c>
      <c r="S916" s="1">
        <v>752.8</v>
      </c>
      <c r="T916" s="1">
        <v>314.60000000000002</v>
      </c>
      <c r="U916" s="1">
        <v>2257.9</v>
      </c>
      <c r="V916">
        <v>1.0296010358000001</v>
      </c>
      <c r="W916">
        <f t="shared" si="58"/>
        <v>0.51233349779036808</v>
      </c>
      <c r="X916">
        <f t="shared" si="59"/>
        <v>7.2174737996703948</v>
      </c>
    </row>
    <row r="917" spans="1:24" x14ac:dyDescent="0.15">
      <c r="A917" s="98">
        <v>43075.265300925923</v>
      </c>
      <c r="B917" s="1">
        <v>302.77805555553641</v>
      </c>
      <c r="C917" s="1">
        <v>302.77</v>
      </c>
      <c r="D917" s="1">
        <v>20.71</v>
      </c>
      <c r="E917" s="1">
        <v>2038.171</v>
      </c>
      <c r="F917" s="1">
        <v>26.1</v>
      </c>
      <c r="G917" s="1">
        <v>402.6</v>
      </c>
      <c r="H917" s="1">
        <v>1.7999999999999999E-2</v>
      </c>
      <c r="I917" s="1">
        <v>0.47</v>
      </c>
      <c r="J917" s="1">
        <v>0.52600000000000002</v>
      </c>
      <c r="K917" s="1">
        <v>7.41</v>
      </c>
      <c r="L917" s="1">
        <f t="shared" si="56"/>
        <v>0.51088085303662489</v>
      </c>
      <c r="M917" s="1">
        <f t="shared" si="57"/>
        <v>7.1970097357440883</v>
      </c>
      <c r="N917" s="1">
        <v>0.04</v>
      </c>
      <c r="O917" s="1">
        <v>21.57</v>
      </c>
      <c r="P917" s="1">
        <v>6.8920000000000003</v>
      </c>
      <c r="Q917" s="1">
        <v>0</v>
      </c>
      <c r="R917" s="1">
        <v>800</v>
      </c>
      <c r="S917" s="1">
        <v>752.8</v>
      </c>
      <c r="T917" s="1">
        <v>314.60000000000002</v>
      </c>
      <c r="U917" s="1">
        <v>2257.9</v>
      </c>
      <c r="V917">
        <v>1.0296127613999999</v>
      </c>
      <c r="W917">
        <f t="shared" si="58"/>
        <v>0.51232766315244715</v>
      </c>
      <c r="X917">
        <f t="shared" si="59"/>
        <v>7.2173916044859947</v>
      </c>
    </row>
    <row r="918" spans="1:24" x14ac:dyDescent="0.15">
      <c r="A918" s="98">
        <v>43075.26599537037</v>
      </c>
      <c r="B918" s="1">
        <v>302.79472222225741</v>
      </c>
      <c r="C918" s="1">
        <v>302.79000000000002</v>
      </c>
      <c r="D918" s="1">
        <v>20.71</v>
      </c>
      <c r="E918" s="1">
        <v>2038.116</v>
      </c>
      <c r="F918" s="1">
        <v>26.1</v>
      </c>
      <c r="G918" s="1">
        <v>402.6</v>
      </c>
      <c r="H918" s="1">
        <v>1.7000000000000001E-2</v>
      </c>
      <c r="I918" s="1">
        <v>0.47</v>
      </c>
      <c r="J918" s="1">
        <v>0.52600000000000002</v>
      </c>
      <c r="K918" s="1">
        <v>7.41</v>
      </c>
      <c r="L918" s="1">
        <f t="shared" si="56"/>
        <v>0.51088085303662489</v>
      </c>
      <c r="M918" s="1">
        <f t="shared" si="57"/>
        <v>7.1970097357440883</v>
      </c>
      <c r="N918" s="1">
        <v>0.04</v>
      </c>
      <c r="O918" s="1">
        <v>21.57</v>
      </c>
      <c r="P918" s="1">
        <v>6.8979999999999997</v>
      </c>
      <c r="Q918" s="1">
        <v>0</v>
      </c>
      <c r="R918" s="1">
        <v>800</v>
      </c>
      <c r="S918" s="1">
        <v>752.8</v>
      </c>
      <c r="T918" s="1">
        <v>314.60000000000002</v>
      </c>
      <c r="U918" s="1">
        <v>2258</v>
      </c>
      <c r="V918">
        <v>1.0296055349000002</v>
      </c>
      <c r="W918">
        <f t="shared" si="58"/>
        <v>0.5123312590304141</v>
      </c>
      <c r="X918">
        <f t="shared" si="59"/>
        <v>7.2174422612459468</v>
      </c>
    </row>
    <row r="919" spans="1:24" x14ac:dyDescent="0.15">
      <c r="A919" s="98">
        <v>43075.266689814816</v>
      </c>
      <c r="B919" s="1">
        <v>302.8113888889784</v>
      </c>
      <c r="C919" s="1">
        <v>302.8</v>
      </c>
      <c r="D919" s="1">
        <v>20.71</v>
      </c>
      <c r="E919" s="1">
        <v>2037.9269999999999</v>
      </c>
      <c r="F919" s="1">
        <v>26.1</v>
      </c>
      <c r="G919" s="1">
        <v>402.6</v>
      </c>
      <c r="H919" s="1">
        <v>1.7999999999999999E-2</v>
      </c>
      <c r="I919" s="1">
        <v>0.47</v>
      </c>
      <c r="J919" s="1">
        <v>0.52600000000000002</v>
      </c>
      <c r="K919" s="1">
        <v>7.41</v>
      </c>
      <c r="L919" s="1">
        <f t="shared" si="56"/>
        <v>0.5113549883990719</v>
      </c>
      <c r="M919" s="1">
        <f t="shared" si="57"/>
        <v>7.2036890951276096</v>
      </c>
      <c r="N919" s="1">
        <v>4.1000000000000002E-2</v>
      </c>
      <c r="O919" s="1">
        <v>21.55</v>
      </c>
      <c r="P919" s="1">
        <v>6.8940000000000001</v>
      </c>
      <c r="Q919" s="1">
        <v>0</v>
      </c>
      <c r="R919" s="1">
        <v>799</v>
      </c>
      <c r="S919" s="1">
        <v>752.8</v>
      </c>
      <c r="T919" s="1">
        <v>314.60000000000002</v>
      </c>
      <c r="U919" s="1">
        <v>2258</v>
      </c>
      <c r="V919">
        <v>1.0295776656</v>
      </c>
      <c r="W919">
        <f t="shared" si="58"/>
        <v>0.51234512715715619</v>
      </c>
      <c r="X919">
        <f t="shared" si="59"/>
        <v>7.2176376278222953</v>
      </c>
    </row>
    <row r="920" spans="1:24" x14ac:dyDescent="0.15">
      <c r="A920" s="98">
        <v>43075.267384259256</v>
      </c>
      <c r="B920" s="1">
        <v>302.82805555552477</v>
      </c>
      <c r="C920" s="1">
        <v>302.82</v>
      </c>
      <c r="D920" s="1">
        <v>20.71</v>
      </c>
      <c r="E920" s="1">
        <v>2037.674</v>
      </c>
      <c r="F920" s="1">
        <v>26.1</v>
      </c>
      <c r="G920" s="1">
        <v>402.6</v>
      </c>
      <c r="H920" s="1">
        <v>1.7999999999999999E-2</v>
      </c>
      <c r="I920" s="1">
        <v>0.47</v>
      </c>
      <c r="J920" s="1">
        <v>0.52600000000000002</v>
      </c>
      <c r="K920" s="1">
        <v>7.41</v>
      </c>
      <c r="L920" s="1">
        <f t="shared" si="56"/>
        <v>0.51159238625812442</v>
      </c>
      <c r="M920" s="1">
        <f t="shared" si="57"/>
        <v>7.2070334261838438</v>
      </c>
      <c r="N920" s="1">
        <v>4.1000000000000002E-2</v>
      </c>
      <c r="O920" s="1">
        <v>21.54</v>
      </c>
      <c r="P920" s="1">
        <v>6.8979999999999997</v>
      </c>
      <c r="Q920" s="1">
        <v>0</v>
      </c>
      <c r="R920" s="1">
        <v>799</v>
      </c>
      <c r="S920" s="1">
        <v>752.8</v>
      </c>
      <c r="T920" s="1">
        <v>314.60000000000002</v>
      </c>
      <c r="U920" s="1">
        <v>2258</v>
      </c>
      <c r="V920">
        <v>1.0295795940999999</v>
      </c>
      <c r="W920">
        <f t="shared" si="58"/>
        <v>0.51234416748625422</v>
      </c>
      <c r="X920">
        <f t="shared" si="59"/>
        <v>7.2176241085040758</v>
      </c>
    </row>
    <row r="921" spans="1:24" x14ac:dyDescent="0.15">
      <c r="A921" s="98">
        <v>43075.268078703702</v>
      </c>
      <c r="B921" s="1">
        <v>302.84472222224576</v>
      </c>
      <c r="C921" s="1">
        <v>302.83999999999997</v>
      </c>
      <c r="D921" s="1">
        <v>20.71</v>
      </c>
      <c r="E921" s="1">
        <v>2037.7</v>
      </c>
      <c r="F921" s="1">
        <v>26.1</v>
      </c>
      <c r="G921" s="1">
        <v>402.6</v>
      </c>
      <c r="H921" s="1">
        <v>1.7999999999999999E-2</v>
      </c>
      <c r="I921" s="1">
        <v>0.47</v>
      </c>
      <c r="J921" s="1">
        <v>0.52600000000000002</v>
      </c>
      <c r="K921" s="1">
        <v>7.41</v>
      </c>
      <c r="L921" s="1">
        <f t="shared" si="56"/>
        <v>0.5113549883990719</v>
      </c>
      <c r="M921" s="1">
        <f t="shared" si="57"/>
        <v>7.2036890951276096</v>
      </c>
      <c r="N921" s="1">
        <v>0.04</v>
      </c>
      <c r="O921" s="1">
        <v>21.55</v>
      </c>
      <c r="P921" s="1">
        <v>6.9029999999999996</v>
      </c>
      <c r="Q921" s="1">
        <v>0</v>
      </c>
      <c r="R921" s="1">
        <v>799</v>
      </c>
      <c r="S921" s="1">
        <v>752.8</v>
      </c>
      <c r="T921" s="1">
        <v>314.60000000000002</v>
      </c>
      <c r="U921" s="1">
        <v>2258</v>
      </c>
      <c r="V921">
        <v>1.0295627909</v>
      </c>
      <c r="W921">
        <f t="shared" si="58"/>
        <v>0.51235252930895325</v>
      </c>
      <c r="X921">
        <f t="shared" si="59"/>
        <v>7.2177419052839236</v>
      </c>
    </row>
    <row r="922" spans="1:24" x14ac:dyDescent="0.15">
      <c r="A922" s="98">
        <v>43075.268773148149</v>
      </c>
      <c r="B922" s="1">
        <v>302.86138888896676</v>
      </c>
      <c r="C922" s="1">
        <v>302.85000000000002</v>
      </c>
      <c r="D922" s="1">
        <v>20.71</v>
      </c>
      <c r="E922" s="1">
        <v>2037.6859999999999</v>
      </c>
      <c r="F922" s="1">
        <v>26.1</v>
      </c>
      <c r="G922" s="1">
        <v>402.6</v>
      </c>
      <c r="H922" s="1">
        <v>1.7999999999999999E-2</v>
      </c>
      <c r="I922" s="1">
        <v>0.47</v>
      </c>
      <c r="J922" s="1">
        <v>0.52600000000000002</v>
      </c>
      <c r="K922" s="1">
        <v>7.41</v>
      </c>
      <c r="L922" s="1">
        <f t="shared" si="56"/>
        <v>0.51111781076066798</v>
      </c>
      <c r="M922" s="1">
        <f t="shared" si="57"/>
        <v>7.2003478664192953</v>
      </c>
      <c r="N922" s="1">
        <v>0.04</v>
      </c>
      <c r="O922" s="1">
        <v>21.56</v>
      </c>
      <c r="P922" s="1">
        <v>6.899</v>
      </c>
      <c r="Q922" s="1">
        <v>0</v>
      </c>
      <c r="R922" s="1">
        <v>800</v>
      </c>
      <c r="S922" s="1">
        <v>752.8</v>
      </c>
      <c r="T922" s="1">
        <v>314.60000000000002</v>
      </c>
      <c r="U922" s="1">
        <v>2258</v>
      </c>
      <c r="V922">
        <v>1.0295221394</v>
      </c>
      <c r="W922">
        <f t="shared" si="58"/>
        <v>0.51237275995582154</v>
      </c>
      <c r="X922">
        <f t="shared" si="59"/>
        <v>7.2180269035601468</v>
      </c>
    </row>
    <row r="923" spans="1:24" x14ac:dyDescent="0.15">
      <c r="A923" s="98">
        <v>43075.269467592596</v>
      </c>
      <c r="B923" s="1">
        <v>302.87805555568775</v>
      </c>
      <c r="C923" s="1">
        <v>302.87</v>
      </c>
      <c r="D923" s="1">
        <v>20.71</v>
      </c>
      <c r="E923" s="1">
        <v>2037.4870000000001</v>
      </c>
      <c r="F923" s="1">
        <v>26.1</v>
      </c>
      <c r="G923" s="1">
        <v>402.6</v>
      </c>
      <c r="H923" s="1">
        <v>1.7999999999999999E-2</v>
      </c>
      <c r="I923" s="1">
        <v>0.47</v>
      </c>
      <c r="J923" s="1">
        <v>0.52600000000000002</v>
      </c>
      <c r="K923" s="1">
        <v>7.41</v>
      </c>
      <c r="L923" s="1">
        <f t="shared" si="56"/>
        <v>0.51088085303662489</v>
      </c>
      <c r="M923" s="1">
        <f t="shared" si="57"/>
        <v>7.1970097357440883</v>
      </c>
      <c r="N923" s="1">
        <v>0.04</v>
      </c>
      <c r="O923" s="1">
        <v>21.57</v>
      </c>
      <c r="P923" s="1">
        <v>6.9119999999999999</v>
      </c>
      <c r="Q923" s="1">
        <v>0</v>
      </c>
      <c r="R923" s="1">
        <v>800</v>
      </c>
      <c r="S923" s="1">
        <v>752.8</v>
      </c>
      <c r="T923" s="1">
        <v>314.60000000000002</v>
      </c>
      <c r="U923" s="1">
        <v>2258</v>
      </c>
      <c r="V923">
        <v>1.0295546667000002</v>
      </c>
      <c r="W923">
        <f t="shared" si="58"/>
        <v>0.51235657227486187</v>
      </c>
      <c r="X923">
        <f t="shared" si="59"/>
        <v>7.2177988603740051</v>
      </c>
    </row>
    <row r="924" spans="1:24" x14ac:dyDescent="0.15">
      <c r="A924" s="98">
        <v>43075.270162037035</v>
      </c>
      <c r="B924" s="1">
        <v>302.89472222223412</v>
      </c>
      <c r="C924" s="1">
        <v>302.89</v>
      </c>
      <c r="D924" s="1">
        <v>20.71</v>
      </c>
      <c r="E924" s="1">
        <v>2037.6179999999999</v>
      </c>
      <c r="F924" s="1">
        <v>26.1</v>
      </c>
      <c r="G924" s="1">
        <v>402.6</v>
      </c>
      <c r="H924" s="1">
        <v>1.7999999999999999E-2</v>
      </c>
      <c r="I924" s="1">
        <v>0.47</v>
      </c>
      <c r="J924" s="1">
        <v>0.52600000000000002</v>
      </c>
      <c r="K924" s="1">
        <v>7.41</v>
      </c>
      <c r="L924" s="1">
        <f t="shared" si="56"/>
        <v>0.51088085303662489</v>
      </c>
      <c r="M924" s="1">
        <f t="shared" si="57"/>
        <v>7.1970097357440883</v>
      </c>
      <c r="N924" s="1">
        <v>0.04</v>
      </c>
      <c r="O924" s="1">
        <v>21.57</v>
      </c>
      <c r="P924" s="1">
        <v>6.8970000000000002</v>
      </c>
      <c r="Q924" s="1">
        <v>0</v>
      </c>
      <c r="R924" s="1">
        <v>800</v>
      </c>
      <c r="S924" s="1">
        <v>752.8</v>
      </c>
      <c r="T924" s="1">
        <v>314.60000000000002</v>
      </c>
      <c r="U924" s="1">
        <v>2258</v>
      </c>
      <c r="V924">
        <v>1.0296092842</v>
      </c>
      <c r="W924">
        <f t="shared" si="58"/>
        <v>0.51232939338718531</v>
      </c>
      <c r="X924">
        <f t="shared" si="59"/>
        <v>7.2174159790856329</v>
      </c>
    </row>
    <row r="925" spans="1:24" x14ac:dyDescent="0.15">
      <c r="A925" s="98">
        <v>43075.270856481482</v>
      </c>
      <c r="B925" s="1">
        <v>302.91138888895512</v>
      </c>
      <c r="C925" s="1">
        <v>302.89999999999998</v>
      </c>
      <c r="D925" s="1">
        <v>20.71</v>
      </c>
      <c r="E925" s="1">
        <v>2037.5530000000001</v>
      </c>
      <c r="F925" s="1">
        <v>26.1</v>
      </c>
      <c r="G925" s="1">
        <v>402.6</v>
      </c>
      <c r="H925" s="1">
        <v>1.7999999999999999E-2</v>
      </c>
      <c r="I925" s="1">
        <v>0.47</v>
      </c>
      <c r="J925" s="1">
        <v>0.52600000000000002</v>
      </c>
      <c r="K925" s="1">
        <v>7.41</v>
      </c>
      <c r="L925" s="1">
        <f t="shared" si="56"/>
        <v>0.51088085303662489</v>
      </c>
      <c r="M925" s="1">
        <f t="shared" si="57"/>
        <v>7.1970097357440883</v>
      </c>
      <c r="N925" s="1">
        <v>0.04</v>
      </c>
      <c r="O925" s="1">
        <v>21.57</v>
      </c>
      <c r="P925" s="1">
        <v>6.9020000000000001</v>
      </c>
      <c r="Q925" s="1">
        <v>0</v>
      </c>
      <c r="R925" s="1">
        <v>800</v>
      </c>
      <c r="S925" s="1">
        <v>752.8</v>
      </c>
      <c r="T925" s="1">
        <v>314.60000000000002</v>
      </c>
      <c r="U925" s="1">
        <v>2258</v>
      </c>
      <c r="V925">
        <v>1.0295268633999999</v>
      </c>
      <c r="W925">
        <f t="shared" si="58"/>
        <v>0.51237040892545604</v>
      </c>
      <c r="X925">
        <f t="shared" si="59"/>
        <v>7.2179937835316137</v>
      </c>
    </row>
    <row r="926" spans="1:24" x14ac:dyDescent="0.15">
      <c r="A926" s="98">
        <v>43075.271550925929</v>
      </c>
      <c r="B926" s="1">
        <v>302.92805555567611</v>
      </c>
      <c r="C926" s="1">
        <v>302.92</v>
      </c>
      <c r="D926" s="1">
        <v>20.71</v>
      </c>
      <c r="E926" s="1">
        <v>2037.5619999999999</v>
      </c>
      <c r="F926" s="1">
        <v>26.1</v>
      </c>
      <c r="G926" s="1">
        <v>402.6</v>
      </c>
      <c r="H926" s="1">
        <v>1.7000000000000001E-2</v>
      </c>
      <c r="I926" s="1">
        <v>0.47</v>
      </c>
      <c r="J926" s="1">
        <v>0.52600000000000002</v>
      </c>
      <c r="K926" s="1">
        <v>7.41</v>
      </c>
      <c r="L926" s="1">
        <f t="shared" si="56"/>
        <v>0.51088085303662489</v>
      </c>
      <c r="M926" s="1">
        <f t="shared" si="57"/>
        <v>7.1970097357440883</v>
      </c>
      <c r="N926" s="1">
        <v>0.04</v>
      </c>
      <c r="O926" s="1">
        <v>21.57</v>
      </c>
      <c r="P926" s="1">
        <v>6.8920000000000003</v>
      </c>
      <c r="Q926" s="1">
        <v>0</v>
      </c>
      <c r="R926" s="1">
        <v>800</v>
      </c>
      <c r="S926" s="1">
        <v>752.8</v>
      </c>
      <c r="T926" s="1">
        <v>314.60000000000002</v>
      </c>
      <c r="U926" s="1">
        <v>2258</v>
      </c>
      <c r="V926">
        <v>1.02955661</v>
      </c>
      <c r="W926">
        <f t="shared" si="58"/>
        <v>0.5123556051959105</v>
      </c>
      <c r="X926">
        <f t="shared" si="59"/>
        <v>7.2177852366952413</v>
      </c>
    </row>
    <row r="927" spans="1:24" x14ac:dyDescent="0.15">
      <c r="A927" s="98">
        <v>43075.272245370368</v>
      </c>
      <c r="B927" s="1">
        <v>302.94472222222248</v>
      </c>
      <c r="C927" s="1">
        <v>302.94</v>
      </c>
      <c r="D927" s="1">
        <v>20.71</v>
      </c>
      <c r="E927" s="1">
        <v>2037.3869999999999</v>
      </c>
      <c r="F927" s="1">
        <v>26.1</v>
      </c>
      <c r="G927" s="1">
        <v>402.6</v>
      </c>
      <c r="H927" s="1">
        <v>1.7000000000000001E-2</v>
      </c>
      <c r="I927" s="1">
        <v>0.47</v>
      </c>
      <c r="J927" s="1">
        <v>0.51900000000000002</v>
      </c>
      <c r="K927" s="1">
        <v>7.4</v>
      </c>
      <c r="L927" s="1">
        <f t="shared" si="56"/>
        <v>0.50408205841446452</v>
      </c>
      <c r="M927" s="1">
        <f t="shared" si="57"/>
        <v>7.1872971719981456</v>
      </c>
      <c r="N927" s="1">
        <v>0.04</v>
      </c>
      <c r="O927" s="1">
        <v>21.57</v>
      </c>
      <c r="P927" s="1">
        <v>6.8959999999999999</v>
      </c>
      <c r="Q927" s="1">
        <v>0</v>
      </c>
      <c r="R927" s="1">
        <v>800</v>
      </c>
      <c r="S927" s="1">
        <v>752.8</v>
      </c>
      <c r="T927" s="1">
        <v>314.60000000000002</v>
      </c>
      <c r="U927" s="1">
        <v>2258</v>
      </c>
      <c r="V927">
        <v>1.0295345703000001</v>
      </c>
      <c r="W927">
        <f t="shared" si="58"/>
        <v>0.50554800685161605</v>
      </c>
      <c r="X927">
        <f t="shared" si="59"/>
        <v>7.2081989416222711</v>
      </c>
    </row>
    <row r="928" spans="1:24" x14ac:dyDescent="0.15">
      <c r="A928" s="98">
        <v>43075.272939814815</v>
      </c>
      <c r="B928" s="1">
        <v>302.96138888894347</v>
      </c>
      <c r="C928" s="1">
        <v>302.95</v>
      </c>
      <c r="D928" s="1">
        <v>20.71</v>
      </c>
      <c r="E928" s="1">
        <v>2037.5119999999999</v>
      </c>
      <c r="F928" s="1">
        <v>26.1</v>
      </c>
      <c r="G928" s="1">
        <v>402.6</v>
      </c>
      <c r="H928" s="1">
        <v>1.7999999999999999E-2</v>
      </c>
      <c r="I928" s="1">
        <v>0.47</v>
      </c>
      <c r="J928" s="1">
        <v>0.51700000000000002</v>
      </c>
      <c r="K928" s="1">
        <v>7.4</v>
      </c>
      <c r="L928" s="1">
        <f t="shared" si="56"/>
        <v>0.50213954566527585</v>
      </c>
      <c r="M928" s="1">
        <f t="shared" si="57"/>
        <v>7.1872971719981456</v>
      </c>
      <c r="N928" s="1">
        <v>0.04</v>
      </c>
      <c r="O928" s="1">
        <v>21.57</v>
      </c>
      <c r="P928" s="1">
        <v>6.8929999999999998</v>
      </c>
      <c r="Q928" s="1">
        <v>0</v>
      </c>
      <c r="R928" s="1">
        <v>800</v>
      </c>
      <c r="S928" s="1">
        <v>752.8</v>
      </c>
      <c r="T928" s="1">
        <v>314.60000000000002</v>
      </c>
      <c r="U928" s="1">
        <v>2258</v>
      </c>
      <c r="V928">
        <v>1.0295428109</v>
      </c>
      <c r="W928">
        <f t="shared" si="58"/>
        <v>0.50359581409418397</v>
      </c>
      <c r="X928">
        <f t="shared" si="59"/>
        <v>7.2081412462223629</v>
      </c>
    </row>
    <row r="929" spans="1:24" x14ac:dyDescent="0.15">
      <c r="A929" s="98">
        <v>43075.273634259262</v>
      </c>
      <c r="B929" s="1">
        <v>302.97805555566447</v>
      </c>
      <c r="C929" s="1">
        <v>302.97000000000003</v>
      </c>
      <c r="D929" s="1">
        <v>20.71</v>
      </c>
      <c r="E929" s="1">
        <v>2037.298</v>
      </c>
      <c r="F929" s="1">
        <v>26.1</v>
      </c>
      <c r="G929" s="1">
        <v>402.6</v>
      </c>
      <c r="H929" s="1">
        <v>1.7000000000000001E-2</v>
      </c>
      <c r="I929" s="1">
        <v>0.47</v>
      </c>
      <c r="J929" s="1">
        <v>0.50600000000000001</v>
      </c>
      <c r="K929" s="1">
        <v>7.39</v>
      </c>
      <c r="L929" s="1">
        <f t="shared" si="56"/>
        <v>0.49145572554473804</v>
      </c>
      <c r="M929" s="1">
        <f t="shared" si="57"/>
        <v>7.177584608252201</v>
      </c>
      <c r="N929" s="1">
        <v>0.04</v>
      </c>
      <c r="O929" s="1">
        <v>21.57</v>
      </c>
      <c r="P929" s="1">
        <v>6.9009999999999998</v>
      </c>
      <c r="Q929" s="1">
        <v>0</v>
      </c>
      <c r="R929" s="1">
        <v>800</v>
      </c>
      <c r="S929" s="1">
        <v>752.8</v>
      </c>
      <c r="T929" s="1">
        <v>314.60000000000002</v>
      </c>
      <c r="U929" s="1">
        <v>2258.1</v>
      </c>
      <c r="V929">
        <v>1.0295578892999999</v>
      </c>
      <c r="W929">
        <f t="shared" si="58"/>
        <v>0.49287379104540852</v>
      </c>
      <c r="X929">
        <f t="shared" si="59"/>
        <v>7.1982950905643657</v>
      </c>
    </row>
    <row r="930" spans="1:24" x14ac:dyDescent="0.15">
      <c r="A930" s="98">
        <v>43075.274328703701</v>
      </c>
      <c r="B930" s="1">
        <v>302.99472222221084</v>
      </c>
      <c r="C930" s="1">
        <v>302.99</v>
      </c>
      <c r="D930" s="1">
        <v>20.72</v>
      </c>
      <c r="E930" s="1">
        <v>2037.1</v>
      </c>
      <c r="F930" s="1">
        <v>26.1</v>
      </c>
      <c r="G930" s="1">
        <v>402.6</v>
      </c>
      <c r="H930" s="1">
        <v>1.7000000000000001E-2</v>
      </c>
      <c r="I930" s="1">
        <v>0.47</v>
      </c>
      <c r="J930" s="1">
        <v>0.503</v>
      </c>
      <c r="K930" s="1">
        <v>7.4</v>
      </c>
      <c r="L930" s="1">
        <f t="shared" si="56"/>
        <v>0.48854195642095499</v>
      </c>
      <c r="M930" s="1">
        <f t="shared" si="57"/>
        <v>7.1872971719981456</v>
      </c>
      <c r="N930" s="1">
        <v>0.04</v>
      </c>
      <c r="O930" s="1">
        <v>21.57</v>
      </c>
      <c r="P930" s="1">
        <v>6.891</v>
      </c>
      <c r="Q930" s="1">
        <v>0</v>
      </c>
      <c r="R930" s="1">
        <v>800</v>
      </c>
      <c r="S930" s="1">
        <v>752.8</v>
      </c>
      <c r="T930" s="1">
        <v>314.60000000000002</v>
      </c>
      <c r="U930" s="1">
        <v>2258.1</v>
      </c>
      <c r="V930">
        <v>1.0295255791</v>
      </c>
      <c r="W930">
        <f t="shared" si="58"/>
        <v>0.48996699085511825</v>
      </c>
      <c r="X930">
        <f t="shared" si="59"/>
        <v>7.2082618932959743</v>
      </c>
    </row>
    <row r="931" spans="1:24" x14ac:dyDescent="0.15">
      <c r="A931" s="98">
        <v>43075.275023148148</v>
      </c>
      <c r="B931" s="1">
        <v>303.01138888893183</v>
      </c>
      <c r="C931" s="1">
        <v>303</v>
      </c>
      <c r="D931" s="1">
        <v>20.72</v>
      </c>
      <c r="E931" s="1">
        <v>2037.0909999999999</v>
      </c>
      <c r="F931" s="1">
        <v>26.1</v>
      </c>
      <c r="G931" s="1">
        <v>402.6</v>
      </c>
      <c r="H931" s="1">
        <v>1.7999999999999999E-2</v>
      </c>
      <c r="I931" s="1">
        <v>0.47</v>
      </c>
      <c r="J931" s="1">
        <v>0.499</v>
      </c>
      <c r="K931" s="1">
        <v>7.41</v>
      </c>
      <c r="L931" s="1">
        <f t="shared" si="56"/>
        <v>0.48465693092257767</v>
      </c>
      <c r="M931" s="1">
        <f t="shared" si="57"/>
        <v>7.1970097357440883</v>
      </c>
      <c r="N931" s="1">
        <v>0.04</v>
      </c>
      <c r="O931" s="1">
        <v>21.57</v>
      </c>
      <c r="P931" s="1">
        <v>6.8970000000000002</v>
      </c>
      <c r="Q931" s="1">
        <v>0</v>
      </c>
      <c r="R931" s="1">
        <v>800</v>
      </c>
      <c r="S931" s="1">
        <v>752.8</v>
      </c>
      <c r="T931" s="1">
        <v>314.60000000000002</v>
      </c>
      <c r="U931" s="1">
        <v>2258.1</v>
      </c>
      <c r="V931">
        <v>1.0295386438</v>
      </c>
      <c r="W931">
        <f t="shared" si="58"/>
        <v>0.48606446490726662</v>
      </c>
      <c r="X931">
        <f t="shared" si="59"/>
        <v>7.2179111923103125</v>
      </c>
    </row>
    <row r="932" spans="1:24" x14ac:dyDescent="0.15">
      <c r="A932" s="98">
        <v>43075.275717592594</v>
      </c>
      <c r="B932" s="1">
        <v>303.02805555565283</v>
      </c>
      <c r="C932" s="1">
        <v>303.02</v>
      </c>
      <c r="D932" s="1">
        <v>20.72</v>
      </c>
      <c r="E932" s="1">
        <v>2036.9490000000001</v>
      </c>
      <c r="F932" s="1">
        <v>26.1</v>
      </c>
      <c r="G932" s="1">
        <v>402.6</v>
      </c>
      <c r="H932" s="1">
        <v>1.7999999999999999E-2</v>
      </c>
      <c r="I932" s="1">
        <v>0.47</v>
      </c>
      <c r="J932" s="1">
        <v>0.497</v>
      </c>
      <c r="K932" s="1">
        <v>7.41</v>
      </c>
      <c r="L932" s="1">
        <f t="shared" si="56"/>
        <v>0.482714418173389</v>
      </c>
      <c r="M932" s="1">
        <f t="shared" si="57"/>
        <v>7.1970097357440883</v>
      </c>
      <c r="N932" s="1">
        <v>0.04</v>
      </c>
      <c r="O932" s="1">
        <v>21.57</v>
      </c>
      <c r="P932" s="1">
        <v>6.9029999999999996</v>
      </c>
      <c r="Q932" s="1">
        <v>0</v>
      </c>
      <c r="R932" s="1">
        <v>799</v>
      </c>
      <c r="S932" s="1">
        <v>752.8</v>
      </c>
      <c r="T932" s="1">
        <v>314.60000000000002</v>
      </c>
      <c r="U932" s="1">
        <v>2258.1</v>
      </c>
      <c r="V932">
        <v>1.0295551583</v>
      </c>
      <c r="W932">
        <f t="shared" si="58"/>
        <v>0.48410854530900949</v>
      </c>
      <c r="X932">
        <f t="shared" si="59"/>
        <v>7.2177954139633007</v>
      </c>
    </row>
    <row r="933" spans="1:24" x14ac:dyDescent="0.15">
      <c r="A933" s="98">
        <v>43075.276412037034</v>
      </c>
      <c r="B933" s="1">
        <v>303.0447222221992</v>
      </c>
      <c r="C933" s="1">
        <v>303.04000000000002</v>
      </c>
      <c r="D933" s="1">
        <v>20.72</v>
      </c>
      <c r="E933" s="1">
        <v>2036.904</v>
      </c>
      <c r="F933" s="1">
        <v>26.1</v>
      </c>
      <c r="G933" s="1">
        <v>402.6</v>
      </c>
      <c r="H933" s="1">
        <v>1.7999999999999999E-2</v>
      </c>
      <c r="I933" s="1">
        <v>0.47</v>
      </c>
      <c r="J933" s="1">
        <v>0.496</v>
      </c>
      <c r="K933" s="1">
        <v>7.41</v>
      </c>
      <c r="L933" s="1">
        <f t="shared" si="56"/>
        <v>0.48174316179879462</v>
      </c>
      <c r="M933" s="1">
        <f t="shared" si="57"/>
        <v>7.1970097357440883</v>
      </c>
      <c r="N933" s="1">
        <v>0.04</v>
      </c>
      <c r="O933" s="1">
        <v>21.57</v>
      </c>
      <c r="P933" s="1">
        <v>6.899</v>
      </c>
      <c r="Q933" s="1">
        <v>0</v>
      </c>
      <c r="R933" s="1">
        <v>799</v>
      </c>
      <c r="S933" s="1">
        <v>752.8</v>
      </c>
      <c r="T933" s="1">
        <v>314.60000000000002</v>
      </c>
      <c r="U933" s="1">
        <v>2258.1</v>
      </c>
      <c r="V933">
        <v>1.0295812652</v>
      </c>
      <c r="W933">
        <f t="shared" si="58"/>
        <v>0.4831222330986914</v>
      </c>
      <c r="X933">
        <f t="shared" si="59"/>
        <v>7.217612393671982</v>
      </c>
    </row>
    <row r="934" spans="1:24" x14ac:dyDescent="0.15">
      <c r="A934" s="98">
        <v>43075.277106481481</v>
      </c>
      <c r="B934" s="1">
        <v>303.06138888892019</v>
      </c>
      <c r="C934" s="1">
        <v>303.05</v>
      </c>
      <c r="D934" s="1">
        <v>20.72</v>
      </c>
      <c r="E934" s="1">
        <v>2036.9659999999999</v>
      </c>
      <c r="F934" s="1">
        <v>26.1</v>
      </c>
      <c r="G934" s="1">
        <v>402.6</v>
      </c>
      <c r="H934" s="1">
        <v>1.7000000000000001E-2</v>
      </c>
      <c r="I934" s="1">
        <v>0.47</v>
      </c>
      <c r="J934" s="1">
        <v>0.496</v>
      </c>
      <c r="K934" s="1">
        <v>7.41</v>
      </c>
      <c r="L934" s="1">
        <f t="shared" si="56"/>
        <v>0.48174316179879462</v>
      </c>
      <c r="M934" s="1">
        <f t="shared" si="57"/>
        <v>7.1970097357440883</v>
      </c>
      <c r="N934" s="1">
        <v>0.04</v>
      </c>
      <c r="O934" s="1">
        <v>21.57</v>
      </c>
      <c r="P934" s="1">
        <v>6.9059999999999997</v>
      </c>
      <c r="Q934" s="1">
        <v>0</v>
      </c>
      <c r="R934" s="1">
        <v>799</v>
      </c>
      <c r="S934" s="1">
        <v>752.8</v>
      </c>
      <c r="T934" s="1">
        <v>314.60000000000002</v>
      </c>
      <c r="U934" s="1">
        <v>2258.1</v>
      </c>
      <c r="V934">
        <v>1.0295775107</v>
      </c>
      <c r="W934">
        <f t="shared" si="58"/>
        <v>0.48312399487223956</v>
      </c>
      <c r="X934">
        <f t="shared" si="59"/>
        <v>7.2176387137163216</v>
      </c>
    </row>
    <row r="935" spans="1:24" x14ac:dyDescent="0.15">
      <c r="A935" s="98">
        <v>43075.277800925927</v>
      </c>
      <c r="B935" s="1">
        <v>303.07805555564119</v>
      </c>
      <c r="C935" s="1">
        <v>303.07</v>
      </c>
      <c r="D935" s="1">
        <v>20.72</v>
      </c>
      <c r="E935" s="1">
        <v>2036.854</v>
      </c>
      <c r="F935" s="1">
        <v>26.1</v>
      </c>
      <c r="G935" s="1">
        <v>402.6</v>
      </c>
      <c r="H935" s="1">
        <v>1.7000000000000001E-2</v>
      </c>
      <c r="I935" s="1">
        <v>0.47</v>
      </c>
      <c r="J935" s="1">
        <v>0.496</v>
      </c>
      <c r="K935" s="1">
        <v>7.41</v>
      </c>
      <c r="L935" s="1">
        <f t="shared" si="56"/>
        <v>0.48174316179879462</v>
      </c>
      <c r="M935" s="1">
        <f t="shared" si="57"/>
        <v>7.1970097357440883</v>
      </c>
      <c r="N935" s="1">
        <v>0.04</v>
      </c>
      <c r="O935" s="1">
        <v>21.57</v>
      </c>
      <c r="P935" s="1">
        <v>6.8940000000000001</v>
      </c>
      <c r="Q935" s="1">
        <v>0</v>
      </c>
      <c r="R935" s="1">
        <v>800</v>
      </c>
      <c r="S935" s="1">
        <v>752.8</v>
      </c>
      <c r="T935" s="1">
        <v>314.60000000000002</v>
      </c>
      <c r="U935" s="1">
        <v>2258.1999999999998</v>
      </c>
      <c r="V935">
        <v>1.0295756022</v>
      </c>
      <c r="W935">
        <f t="shared" si="58"/>
        <v>0.48312489042778917</v>
      </c>
      <c r="X935">
        <f t="shared" si="59"/>
        <v>7.2176520928828989</v>
      </c>
    </row>
    <row r="936" spans="1:24" x14ac:dyDescent="0.15">
      <c r="A936" s="98">
        <v>43075.278495370374</v>
      </c>
      <c r="B936" s="1">
        <v>303.09472222236218</v>
      </c>
      <c r="C936" s="1">
        <v>303.08999999999997</v>
      </c>
      <c r="D936" s="1">
        <v>20.72</v>
      </c>
      <c r="E936" s="1">
        <v>2036.8710000000001</v>
      </c>
      <c r="F936" s="1">
        <v>26.1</v>
      </c>
      <c r="G936" s="1">
        <v>402.6</v>
      </c>
      <c r="H936" s="1">
        <v>1.7999999999999999E-2</v>
      </c>
      <c r="I936" s="1">
        <v>0.47</v>
      </c>
      <c r="J936" s="1">
        <v>0.496</v>
      </c>
      <c r="K936" s="1">
        <v>7.41</v>
      </c>
      <c r="L936" s="1">
        <f t="shared" si="56"/>
        <v>0.48174316179879462</v>
      </c>
      <c r="M936" s="1">
        <f t="shared" si="57"/>
        <v>7.1970097357440883</v>
      </c>
      <c r="N936" s="1">
        <v>0.04</v>
      </c>
      <c r="O936" s="1">
        <v>21.57</v>
      </c>
      <c r="P936" s="1">
        <v>6.8929999999999998</v>
      </c>
      <c r="Q936" s="1">
        <v>0</v>
      </c>
      <c r="R936" s="1">
        <v>800</v>
      </c>
      <c r="S936" s="1">
        <v>752.8</v>
      </c>
      <c r="T936" s="1">
        <v>314.60000000000002</v>
      </c>
      <c r="U936" s="1">
        <v>2258.1999999999998</v>
      </c>
      <c r="V936">
        <v>1.0295786403</v>
      </c>
      <c r="W936">
        <f t="shared" si="58"/>
        <v>0.48312346481378338</v>
      </c>
      <c r="X936">
        <f t="shared" si="59"/>
        <v>7.217630794899466</v>
      </c>
    </row>
    <row r="937" spans="1:24" x14ac:dyDescent="0.15">
      <c r="A937" s="98">
        <v>43075.279189814813</v>
      </c>
      <c r="B937" s="1">
        <v>303.11138888890855</v>
      </c>
      <c r="C937" s="1">
        <v>303.10000000000002</v>
      </c>
      <c r="D937" s="1">
        <v>20.72</v>
      </c>
      <c r="E937" s="1">
        <v>2036.816</v>
      </c>
      <c r="F937" s="1">
        <v>26.1</v>
      </c>
      <c r="G937" s="1">
        <v>402.6</v>
      </c>
      <c r="H937" s="1">
        <v>1.7999999999999999E-2</v>
      </c>
      <c r="I937" s="1">
        <v>0.47</v>
      </c>
      <c r="J937" s="1">
        <v>0.496</v>
      </c>
      <c r="K937" s="1">
        <v>7.41</v>
      </c>
      <c r="L937" s="1">
        <f t="shared" si="56"/>
        <v>0.48174316179879462</v>
      </c>
      <c r="M937" s="1">
        <f t="shared" si="57"/>
        <v>7.1970097357440883</v>
      </c>
      <c r="N937" s="1">
        <v>0.04</v>
      </c>
      <c r="O937" s="1">
        <v>21.57</v>
      </c>
      <c r="P937" s="1">
        <v>6.88</v>
      </c>
      <c r="Q937" s="1">
        <v>0</v>
      </c>
      <c r="R937" s="1">
        <v>800</v>
      </c>
      <c r="S937" s="1">
        <v>752.8</v>
      </c>
      <c r="T937" s="1">
        <v>314.60000000000002</v>
      </c>
      <c r="U937" s="1">
        <v>2258.1999999999998</v>
      </c>
      <c r="V937">
        <v>1.029598045</v>
      </c>
      <c r="W937">
        <f t="shared" si="58"/>
        <v>0.48311435944888576</v>
      </c>
      <c r="X937">
        <f t="shared" si="59"/>
        <v>7.2174947651537167</v>
      </c>
    </row>
    <row r="938" spans="1:24" x14ac:dyDescent="0.15">
      <c r="A938" s="98">
        <v>43075.27988425926</v>
      </c>
      <c r="B938" s="1">
        <v>303.12805555562954</v>
      </c>
      <c r="C938" s="1">
        <v>303.12</v>
      </c>
      <c r="D938" s="1">
        <v>20.72</v>
      </c>
      <c r="E938" s="1">
        <v>2036.644</v>
      </c>
      <c r="F938" s="1">
        <v>26.1</v>
      </c>
      <c r="G938" s="1">
        <v>402.6</v>
      </c>
      <c r="H938" s="1">
        <v>1.7999999999999999E-2</v>
      </c>
      <c r="I938" s="1">
        <v>0.47</v>
      </c>
      <c r="J938" s="1">
        <v>0.496</v>
      </c>
      <c r="K938" s="1">
        <v>7.41</v>
      </c>
      <c r="L938" s="1">
        <f t="shared" si="56"/>
        <v>0.48174316179879462</v>
      </c>
      <c r="M938" s="1">
        <f t="shared" si="57"/>
        <v>7.1970097357440883</v>
      </c>
      <c r="N938" s="1">
        <v>0.04</v>
      </c>
      <c r="O938" s="1">
        <v>21.57</v>
      </c>
      <c r="P938" s="1">
        <v>6.89</v>
      </c>
      <c r="Q938" s="1">
        <v>0</v>
      </c>
      <c r="R938" s="1">
        <v>800</v>
      </c>
      <c r="S938" s="1">
        <v>752.8</v>
      </c>
      <c r="T938" s="1">
        <v>314.60000000000002</v>
      </c>
      <c r="U938" s="1">
        <v>2258.1999999999998</v>
      </c>
      <c r="V938">
        <v>1.0296048717000001</v>
      </c>
      <c r="W938">
        <f t="shared" si="58"/>
        <v>0.48311115620374928</v>
      </c>
      <c r="X938">
        <f t="shared" si="59"/>
        <v>7.2174469102213354</v>
      </c>
    </row>
    <row r="939" spans="1:24" x14ac:dyDescent="0.15">
      <c r="A939" s="98">
        <v>43075.280578703707</v>
      </c>
      <c r="B939" s="1">
        <v>303.14472222235054</v>
      </c>
      <c r="C939" s="1">
        <v>303.14</v>
      </c>
      <c r="D939" s="1">
        <v>20.72</v>
      </c>
      <c r="E939" s="1">
        <v>2036.5309999999999</v>
      </c>
      <c r="F939" s="1">
        <v>26.1</v>
      </c>
      <c r="G939" s="1">
        <v>402.6</v>
      </c>
      <c r="H939" s="1">
        <v>1.7999999999999999E-2</v>
      </c>
      <c r="I939" s="1">
        <v>0.47</v>
      </c>
      <c r="J939" s="1">
        <v>0.496</v>
      </c>
      <c r="K939" s="1">
        <v>7.41</v>
      </c>
      <c r="L939" s="1">
        <f t="shared" si="56"/>
        <v>0.48174316179879462</v>
      </c>
      <c r="M939" s="1">
        <f t="shared" si="57"/>
        <v>7.1970097357440883</v>
      </c>
      <c r="N939" s="1">
        <v>0.04</v>
      </c>
      <c r="O939" s="1">
        <v>21.57</v>
      </c>
      <c r="P939" s="1">
        <v>6.907</v>
      </c>
      <c r="Q939" s="1">
        <v>0</v>
      </c>
      <c r="R939" s="1">
        <v>800</v>
      </c>
      <c r="S939" s="1">
        <v>752.8</v>
      </c>
      <c r="T939" s="1">
        <v>314.60000000000002</v>
      </c>
      <c r="U939" s="1">
        <v>2258.1999999999998</v>
      </c>
      <c r="V939">
        <v>1.029597707</v>
      </c>
      <c r="W939">
        <f t="shared" si="58"/>
        <v>0.4831145180473872</v>
      </c>
      <c r="X939">
        <f t="shared" si="59"/>
        <v>7.2174971345385872</v>
      </c>
    </row>
    <row r="940" spans="1:24" x14ac:dyDescent="0.15">
      <c r="A940" s="98">
        <v>43075.281273148146</v>
      </c>
      <c r="B940" s="1">
        <v>303.16138888889691</v>
      </c>
      <c r="C940" s="1">
        <v>303.14999999999998</v>
      </c>
      <c r="D940" s="1">
        <v>20.72</v>
      </c>
      <c r="E940" s="1">
        <v>2036.7280000000001</v>
      </c>
      <c r="F940" s="1">
        <v>26.1</v>
      </c>
      <c r="G940" s="1">
        <v>402.6</v>
      </c>
      <c r="H940" s="1">
        <v>1.7999999999999999E-2</v>
      </c>
      <c r="I940" s="1">
        <v>0.47</v>
      </c>
      <c r="J940" s="1">
        <v>0.496</v>
      </c>
      <c r="K940" s="1">
        <v>7.41</v>
      </c>
      <c r="L940" s="1">
        <f t="shared" si="56"/>
        <v>0.48174316179879462</v>
      </c>
      <c r="M940" s="1">
        <f t="shared" si="57"/>
        <v>7.1970097357440883</v>
      </c>
      <c r="N940" s="1">
        <v>0.04</v>
      </c>
      <c r="O940" s="1">
        <v>21.57</v>
      </c>
      <c r="P940" s="1">
        <v>6.8979999999999997</v>
      </c>
      <c r="Q940" s="1">
        <v>0</v>
      </c>
      <c r="R940" s="1">
        <v>800</v>
      </c>
      <c r="S940" s="1">
        <v>752.8</v>
      </c>
      <c r="T940" s="1">
        <v>314.60000000000002</v>
      </c>
      <c r="U940" s="1">
        <v>2258.1999999999998</v>
      </c>
      <c r="V940">
        <v>1.0296107110000001</v>
      </c>
      <c r="W940">
        <f t="shared" si="58"/>
        <v>0.4831084163031788</v>
      </c>
      <c r="X940">
        <f t="shared" si="59"/>
        <v>7.2174059774325707</v>
      </c>
    </row>
    <row r="941" spans="1:24" x14ac:dyDescent="0.15">
      <c r="A941" s="98">
        <v>43075.281967592593</v>
      </c>
      <c r="B941" s="1">
        <v>303.1780555556179</v>
      </c>
      <c r="C941" s="1">
        <v>303.17</v>
      </c>
      <c r="D941" s="1">
        <v>20.73</v>
      </c>
      <c r="E941" s="1">
        <v>2036.7439999999999</v>
      </c>
      <c r="F941" s="1">
        <v>26.1</v>
      </c>
      <c r="G941" s="1">
        <v>402.6</v>
      </c>
      <c r="H941" s="1">
        <v>1.7999999999999999E-2</v>
      </c>
      <c r="I941" s="1">
        <v>0.47</v>
      </c>
      <c r="J941" s="1">
        <v>0.496</v>
      </c>
      <c r="K941" s="1">
        <v>7.41</v>
      </c>
      <c r="L941" s="1">
        <f t="shared" si="56"/>
        <v>0.48174316179879462</v>
      </c>
      <c r="M941" s="1">
        <f t="shared" si="57"/>
        <v>7.1970097357440883</v>
      </c>
      <c r="N941" s="1">
        <v>0.04</v>
      </c>
      <c r="O941" s="1">
        <v>21.57</v>
      </c>
      <c r="P941" s="1">
        <v>6.9050000000000002</v>
      </c>
      <c r="Q941" s="1">
        <v>0</v>
      </c>
      <c r="R941" s="1">
        <v>800</v>
      </c>
      <c r="S941" s="1">
        <v>752.8</v>
      </c>
      <c r="T941" s="1">
        <v>314.60000000000002</v>
      </c>
      <c r="U941" s="1">
        <v>2258.1999999999998</v>
      </c>
      <c r="V941">
        <v>1.0296386871000001</v>
      </c>
      <c r="W941">
        <f t="shared" si="58"/>
        <v>0.48309528986423023</v>
      </c>
      <c r="X941">
        <f t="shared" si="59"/>
        <v>7.2172098747861817</v>
      </c>
    </row>
    <row r="942" spans="1:24" x14ac:dyDescent="0.15">
      <c r="A942" s="98">
        <v>43075.28266203704</v>
      </c>
      <c r="B942" s="1">
        <v>303.1947222223389</v>
      </c>
      <c r="C942" s="1">
        <v>303.19</v>
      </c>
      <c r="D942" s="1">
        <v>20.73</v>
      </c>
      <c r="E942" s="1">
        <v>2036.605</v>
      </c>
      <c r="F942" s="1">
        <v>26.1</v>
      </c>
      <c r="G942" s="1">
        <v>402.6</v>
      </c>
      <c r="H942" s="1">
        <v>1.7999999999999999E-2</v>
      </c>
      <c r="I942" s="1">
        <v>0.47</v>
      </c>
      <c r="J942" s="1">
        <v>0.496</v>
      </c>
      <c r="K942" s="1">
        <v>7.41</v>
      </c>
      <c r="L942" s="1">
        <f t="shared" si="56"/>
        <v>0.48174316179879462</v>
      </c>
      <c r="M942" s="1">
        <f t="shared" si="57"/>
        <v>7.1970097357440883</v>
      </c>
      <c r="N942" s="1">
        <v>0.04</v>
      </c>
      <c r="O942" s="1">
        <v>21.57</v>
      </c>
      <c r="P942" s="1">
        <v>6.8959999999999999</v>
      </c>
      <c r="Q942" s="1">
        <v>0</v>
      </c>
      <c r="R942" s="1">
        <v>800</v>
      </c>
      <c r="S942" s="1">
        <v>752.8</v>
      </c>
      <c r="T942" s="1">
        <v>314.60000000000002</v>
      </c>
      <c r="U942" s="1">
        <v>2258.1999999999998</v>
      </c>
      <c r="V942">
        <v>1.0295793091000001</v>
      </c>
      <c r="W942">
        <f t="shared" si="58"/>
        <v>0.48312315098368752</v>
      </c>
      <c r="X942">
        <f t="shared" si="59"/>
        <v>7.2176261064296865</v>
      </c>
    </row>
    <row r="943" spans="1:24" x14ac:dyDescent="0.15">
      <c r="A943" s="98">
        <v>43075.283356481479</v>
      </c>
      <c r="B943" s="1">
        <v>303.21138888888527</v>
      </c>
      <c r="C943" s="1">
        <v>303.2</v>
      </c>
      <c r="D943" s="1">
        <v>20.73</v>
      </c>
      <c r="E943" s="1">
        <v>2036.287</v>
      </c>
      <c r="F943" s="1">
        <v>26.1</v>
      </c>
      <c r="G943" s="1">
        <v>402.6</v>
      </c>
      <c r="H943" s="1">
        <v>1.7999999999999999E-2</v>
      </c>
      <c r="I943" s="1">
        <v>0.47</v>
      </c>
      <c r="J943" s="1">
        <v>0.496</v>
      </c>
      <c r="K943" s="1">
        <v>7.41</v>
      </c>
      <c r="L943" s="1">
        <f t="shared" si="56"/>
        <v>0.48174316179879462</v>
      </c>
      <c r="M943" s="1">
        <f t="shared" si="57"/>
        <v>7.1970097357440883</v>
      </c>
      <c r="N943" s="1">
        <v>0.04</v>
      </c>
      <c r="O943" s="1">
        <v>21.57</v>
      </c>
      <c r="P943" s="1">
        <v>6.8890000000000002</v>
      </c>
      <c r="Q943" s="1">
        <v>0</v>
      </c>
      <c r="R943" s="1">
        <v>800</v>
      </c>
      <c r="S943" s="1">
        <v>752.8</v>
      </c>
      <c r="T943" s="1">
        <v>314.60000000000002</v>
      </c>
      <c r="U943" s="1">
        <v>2258.3000000000002</v>
      </c>
      <c r="V943">
        <v>1.0295786379</v>
      </c>
      <c r="W943">
        <f t="shared" si="58"/>
        <v>0.48312346593996869</v>
      </c>
      <c r="X943">
        <f t="shared" si="59"/>
        <v>7.2176308117241295</v>
      </c>
    </row>
    <row r="944" spans="1:24" x14ac:dyDescent="0.15">
      <c r="A944" s="98">
        <v>43075.284050925926</v>
      </c>
      <c r="B944" s="1">
        <v>303.22805555560626</v>
      </c>
      <c r="C944" s="1">
        <v>303.22000000000003</v>
      </c>
      <c r="D944" s="1">
        <v>20.73</v>
      </c>
      <c r="E944" s="1">
        <v>2036.2049999999999</v>
      </c>
      <c r="F944" s="1">
        <v>26.1</v>
      </c>
      <c r="G944" s="1">
        <v>402.6</v>
      </c>
      <c r="H944" s="1">
        <v>1.7999999999999999E-2</v>
      </c>
      <c r="I944" s="1">
        <v>0.47</v>
      </c>
      <c r="J944" s="1">
        <v>0.496</v>
      </c>
      <c r="K944" s="1">
        <v>7.41</v>
      </c>
      <c r="L944" s="1">
        <f t="shared" si="56"/>
        <v>0.48174316179879462</v>
      </c>
      <c r="M944" s="1">
        <f t="shared" si="57"/>
        <v>7.1970097357440883</v>
      </c>
      <c r="N944" s="1">
        <v>0.04</v>
      </c>
      <c r="O944" s="1">
        <v>21.57</v>
      </c>
      <c r="P944" s="1">
        <v>6.8940000000000001</v>
      </c>
      <c r="Q944" s="1">
        <v>0</v>
      </c>
      <c r="R944" s="1">
        <v>800</v>
      </c>
      <c r="S944" s="1">
        <v>752.8</v>
      </c>
      <c r="T944" s="1">
        <v>314.60000000000002</v>
      </c>
      <c r="U944" s="1">
        <v>2258.3000000000002</v>
      </c>
      <c r="V944">
        <v>1.0295879239999999</v>
      </c>
      <c r="W944">
        <f t="shared" si="58"/>
        <v>0.4831191085337555</v>
      </c>
      <c r="X944">
        <f t="shared" si="59"/>
        <v>7.2175657141837268</v>
      </c>
    </row>
    <row r="945" spans="1:24" x14ac:dyDescent="0.15">
      <c r="A945" s="98">
        <v>43075.284745370373</v>
      </c>
      <c r="B945" s="1">
        <v>303.24472222232725</v>
      </c>
      <c r="C945" s="1">
        <v>303.24</v>
      </c>
      <c r="D945" s="1">
        <v>20.73</v>
      </c>
      <c r="E945" s="1">
        <v>2036.2840000000001</v>
      </c>
      <c r="F945" s="1">
        <v>26.1</v>
      </c>
      <c r="G945" s="1">
        <v>402.6</v>
      </c>
      <c r="H945" s="1">
        <v>1.7000000000000001E-2</v>
      </c>
      <c r="I945" s="1">
        <v>0.47</v>
      </c>
      <c r="J945" s="1">
        <v>0.496</v>
      </c>
      <c r="K945" s="1">
        <v>7.41</v>
      </c>
      <c r="L945" s="1">
        <f t="shared" si="56"/>
        <v>0.48174316179879462</v>
      </c>
      <c r="M945" s="1">
        <f t="shared" si="57"/>
        <v>7.1970097357440883</v>
      </c>
      <c r="N945" s="1">
        <v>0.04</v>
      </c>
      <c r="O945" s="1">
        <v>21.57</v>
      </c>
      <c r="P945" s="1">
        <v>6.891</v>
      </c>
      <c r="Q945" s="1">
        <v>0</v>
      </c>
      <c r="R945" s="1">
        <v>800</v>
      </c>
      <c r="S945" s="1">
        <v>752.8</v>
      </c>
      <c r="T945" s="1">
        <v>314.60000000000002</v>
      </c>
      <c r="U945" s="1">
        <v>2258.3000000000002</v>
      </c>
      <c r="V945">
        <v>1.0296017748999999</v>
      </c>
      <c r="W945">
        <f t="shared" si="58"/>
        <v>0.48311260928849048</v>
      </c>
      <c r="X945">
        <f t="shared" si="59"/>
        <v>7.2174686186042631</v>
      </c>
    </row>
    <row r="946" spans="1:24" x14ac:dyDescent="0.15">
      <c r="A946" s="98">
        <v>43075.285439814812</v>
      </c>
      <c r="B946" s="1">
        <v>303.26138888887363</v>
      </c>
      <c r="C946" s="1">
        <v>303.25</v>
      </c>
      <c r="D946" s="1">
        <v>20.73</v>
      </c>
      <c r="E946" s="1">
        <v>2036.442</v>
      </c>
      <c r="F946" s="1">
        <v>26.1</v>
      </c>
      <c r="G946" s="1">
        <v>402.6</v>
      </c>
      <c r="H946" s="1">
        <v>1.7999999999999999E-2</v>
      </c>
      <c r="I946" s="1">
        <v>0.47</v>
      </c>
      <c r="J946" s="1">
        <v>0.496</v>
      </c>
      <c r="K946" s="1">
        <v>7.41</v>
      </c>
      <c r="L946" s="1">
        <f t="shared" si="56"/>
        <v>0.48174316179879462</v>
      </c>
      <c r="M946" s="1">
        <f t="shared" si="57"/>
        <v>7.1970097357440883</v>
      </c>
      <c r="N946" s="1">
        <v>0.04</v>
      </c>
      <c r="O946" s="1">
        <v>21.57</v>
      </c>
      <c r="P946" s="1">
        <v>6.9</v>
      </c>
      <c r="Q946" s="1">
        <v>0</v>
      </c>
      <c r="R946" s="1">
        <v>800</v>
      </c>
      <c r="S946" s="1">
        <v>752.8</v>
      </c>
      <c r="T946" s="1">
        <v>314.60000000000002</v>
      </c>
      <c r="U946" s="1">
        <v>2258.3000000000002</v>
      </c>
      <c r="V946">
        <v>1.029609647</v>
      </c>
      <c r="W946">
        <f t="shared" si="58"/>
        <v>0.48310891554806884</v>
      </c>
      <c r="X946">
        <f t="shared" si="59"/>
        <v>7.2174134359096573</v>
      </c>
    </row>
    <row r="947" spans="1:24" x14ac:dyDescent="0.15">
      <c r="A947" s="98">
        <v>43075.286134259259</v>
      </c>
      <c r="B947" s="1">
        <v>303.27805555559462</v>
      </c>
      <c r="C947" s="1">
        <v>303.27</v>
      </c>
      <c r="D947" s="1">
        <v>20.73</v>
      </c>
      <c r="E947" s="1">
        <v>2036.287</v>
      </c>
      <c r="F947" s="1">
        <v>26.1</v>
      </c>
      <c r="G947" s="1">
        <v>402.6</v>
      </c>
      <c r="H947" s="1">
        <v>1.7000000000000001E-2</v>
      </c>
      <c r="I947" s="1">
        <v>0.47</v>
      </c>
      <c r="J947" s="1">
        <v>0.496</v>
      </c>
      <c r="K947" s="1">
        <v>7.41</v>
      </c>
      <c r="L947" s="1">
        <f t="shared" si="56"/>
        <v>0.48174316179879462</v>
      </c>
      <c r="M947" s="1">
        <f t="shared" si="57"/>
        <v>7.1970097357440883</v>
      </c>
      <c r="N947" s="1">
        <v>0.04</v>
      </c>
      <c r="O947" s="1">
        <v>21.57</v>
      </c>
      <c r="P947" s="1">
        <v>6.8879999999999999</v>
      </c>
      <c r="Q947" s="1">
        <v>0</v>
      </c>
      <c r="R947" s="1">
        <v>800</v>
      </c>
      <c r="S947" s="1">
        <v>752.8</v>
      </c>
      <c r="T947" s="1">
        <v>314.60000000000002</v>
      </c>
      <c r="U947" s="1">
        <v>2258.3000000000002</v>
      </c>
      <c r="V947">
        <v>1.0296075129</v>
      </c>
      <c r="W947">
        <f t="shared" si="58"/>
        <v>0.48310991690317145</v>
      </c>
      <c r="X947">
        <f t="shared" si="59"/>
        <v>7.217428395670364</v>
      </c>
    </row>
    <row r="948" spans="1:24" x14ac:dyDescent="0.15">
      <c r="A948" s="98">
        <v>43075.286828703705</v>
      </c>
      <c r="B948" s="1">
        <v>303.29472222231561</v>
      </c>
      <c r="C948" s="1">
        <v>303.29000000000002</v>
      </c>
      <c r="D948" s="1">
        <v>20.73</v>
      </c>
      <c r="E948" s="1">
        <v>2035.8340000000001</v>
      </c>
      <c r="F948" s="1">
        <v>26.1</v>
      </c>
      <c r="G948" s="1">
        <v>402.6</v>
      </c>
      <c r="H948" s="1">
        <v>1.7999999999999999E-2</v>
      </c>
      <c r="I948" s="1">
        <v>0.47</v>
      </c>
      <c r="J948" s="1">
        <v>0.496</v>
      </c>
      <c r="K948" s="1">
        <v>7.41</v>
      </c>
      <c r="L948" s="1">
        <f t="shared" si="56"/>
        <v>0.48174316179879462</v>
      </c>
      <c r="M948" s="1">
        <f t="shared" si="57"/>
        <v>7.1970097357440883</v>
      </c>
      <c r="N948" s="1">
        <v>0.04</v>
      </c>
      <c r="O948" s="1">
        <v>21.57</v>
      </c>
      <c r="P948" s="1">
        <v>6.89</v>
      </c>
      <c r="Q948" s="1">
        <v>0</v>
      </c>
      <c r="R948" s="1">
        <v>800</v>
      </c>
      <c r="S948" s="1">
        <v>752.8</v>
      </c>
      <c r="T948" s="1">
        <v>314.60000000000002</v>
      </c>
      <c r="U948" s="1">
        <v>2258.3000000000002</v>
      </c>
      <c r="V948">
        <v>1.0296033002</v>
      </c>
      <c r="W948">
        <f t="shared" si="58"/>
        <v>0.48311189358404116</v>
      </c>
      <c r="X948">
        <f t="shared" si="59"/>
        <v>7.2174579263260989</v>
      </c>
    </row>
    <row r="949" spans="1:24" x14ac:dyDescent="0.15">
      <c r="A949" s="98">
        <v>43075.287523148145</v>
      </c>
      <c r="B949" s="1">
        <v>303.31138888886198</v>
      </c>
      <c r="C949" s="1">
        <v>303.3</v>
      </c>
      <c r="D949" s="1">
        <v>20.73</v>
      </c>
      <c r="E949" s="1">
        <v>2035.5930000000001</v>
      </c>
      <c r="F949" s="1">
        <v>26.1</v>
      </c>
      <c r="G949" s="1">
        <v>402.6</v>
      </c>
      <c r="H949" s="1">
        <v>1.7999999999999999E-2</v>
      </c>
      <c r="I949" s="1">
        <v>0.47</v>
      </c>
      <c r="J949" s="1">
        <v>0.496</v>
      </c>
      <c r="K949" s="1">
        <v>7.41</v>
      </c>
      <c r="L949" s="1">
        <f t="shared" si="56"/>
        <v>0.48174316179879462</v>
      </c>
      <c r="M949" s="1">
        <f t="shared" si="57"/>
        <v>7.1970097357440883</v>
      </c>
      <c r="N949" s="1">
        <v>0.04</v>
      </c>
      <c r="O949" s="1">
        <v>21.57</v>
      </c>
      <c r="P949" s="1">
        <v>6.8959999999999999</v>
      </c>
      <c r="Q949" s="1">
        <v>0</v>
      </c>
      <c r="R949" s="1">
        <v>800</v>
      </c>
      <c r="S949" s="1">
        <v>752.8</v>
      </c>
      <c r="T949" s="1">
        <v>314.60000000000002</v>
      </c>
      <c r="U949" s="1">
        <v>2258.3000000000002</v>
      </c>
      <c r="V949">
        <v>1.0296123202</v>
      </c>
      <c r="W949">
        <f t="shared" si="58"/>
        <v>0.48310766124416465</v>
      </c>
      <c r="X949">
        <f t="shared" si="59"/>
        <v>7.2173946972162506</v>
      </c>
    </row>
    <row r="950" spans="1:24" x14ac:dyDescent="0.15">
      <c r="A950" s="98">
        <v>43075.288217592592</v>
      </c>
      <c r="B950" s="1">
        <v>303.32805555558298</v>
      </c>
      <c r="C950" s="1">
        <v>303.32</v>
      </c>
      <c r="D950" s="1">
        <v>20.73</v>
      </c>
      <c r="E950" s="1">
        <v>2035.8040000000001</v>
      </c>
      <c r="F950" s="1">
        <v>26.1</v>
      </c>
      <c r="G950" s="1">
        <v>402.6</v>
      </c>
      <c r="H950" s="1">
        <v>1.7000000000000001E-2</v>
      </c>
      <c r="I950" s="1">
        <v>0.47</v>
      </c>
      <c r="J950" s="1">
        <v>0.496</v>
      </c>
      <c r="K950" s="1">
        <v>7.41</v>
      </c>
      <c r="L950" s="1">
        <f t="shared" si="56"/>
        <v>0.48174316179879462</v>
      </c>
      <c r="M950" s="1">
        <f t="shared" si="57"/>
        <v>7.1970097357440883</v>
      </c>
      <c r="N950" s="1">
        <v>0.04</v>
      </c>
      <c r="O950" s="1">
        <v>21.57</v>
      </c>
      <c r="P950" s="1">
        <v>6.8890000000000002</v>
      </c>
      <c r="Q950" s="1">
        <v>0</v>
      </c>
      <c r="R950" s="1">
        <v>800</v>
      </c>
      <c r="S950" s="1">
        <v>752.8</v>
      </c>
      <c r="T950" s="1">
        <v>314.60000000000002</v>
      </c>
      <c r="U950" s="1">
        <v>2258.4</v>
      </c>
      <c r="V950">
        <v>1.0295616653999999</v>
      </c>
      <c r="W950">
        <f t="shared" si="58"/>
        <v>0.48313143031286759</v>
      </c>
      <c r="X950">
        <f t="shared" si="59"/>
        <v>7.2177497956015104</v>
      </c>
    </row>
    <row r="951" spans="1:24" x14ac:dyDescent="0.15">
      <c r="A951" s="98">
        <v>43075.288912037038</v>
      </c>
      <c r="B951" s="1">
        <v>303.34472222230397</v>
      </c>
      <c r="C951" s="1">
        <v>303.33999999999997</v>
      </c>
      <c r="D951" s="1">
        <v>20.73</v>
      </c>
      <c r="E951" s="1">
        <v>2035.758</v>
      </c>
      <c r="F951" s="1">
        <v>26.1</v>
      </c>
      <c r="G951" s="1">
        <v>402.6</v>
      </c>
      <c r="H951" s="1">
        <v>1.7999999999999999E-2</v>
      </c>
      <c r="I951" s="1">
        <v>0.47</v>
      </c>
      <c r="J951" s="1">
        <v>0.496</v>
      </c>
      <c r="K951" s="1">
        <v>7.41</v>
      </c>
      <c r="L951" s="1">
        <f t="shared" si="56"/>
        <v>0.48174316179879462</v>
      </c>
      <c r="M951" s="1">
        <f t="shared" si="57"/>
        <v>7.1970097357440883</v>
      </c>
      <c r="N951" s="1">
        <v>0.04</v>
      </c>
      <c r="O951" s="1">
        <v>21.57</v>
      </c>
      <c r="P951" s="1">
        <v>6.8929999999999998</v>
      </c>
      <c r="Q951" s="1">
        <v>0</v>
      </c>
      <c r="R951" s="1">
        <v>800</v>
      </c>
      <c r="S951" s="1">
        <v>752.8</v>
      </c>
      <c r="T951" s="1">
        <v>314.60000000000002</v>
      </c>
      <c r="U951" s="1">
        <v>2258.4</v>
      </c>
      <c r="V951">
        <v>1.0295579213000001</v>
      </c>
      <c r="W951">
        <f t="shared" si="58"/>
        <v>0.48313318727316168</v>
      </c>
      <c r="X951">
        <f t="shared" si="59"/>
        <v>7.2177760437381613</v>
      </c>
    </row>
    <row r="952" spans="1:24" x14ac:dyDescent="0.15">
      <c r="A952" s="98">
        <v>43075.289606481485</v>
      </c>
      <c r="B952" s="1">
        <v>303.36138888902497</v>
      </c>
      <c r="C952" s="1">
        <v>303.35000000000002</v>
      </c>
      <c r="D952" s="1">
        <v>20.73</v>
      </c>
      <c r="E952" s="1">
        <v>2035.807</v>
      </c>
      <c r="F952" s="1">
        <v>26.1</v>
      </c>
      <c r="G952" s="1">
        <v>402.6</v>
      </c>
      <c r="H952" s="1">
        <v>1.7999999999999999E-2</v>
      </c>
      <c r="I952" s="1">
        <v>0.47</v>
      </c>
      <c r="J952" s="1">
        <v>0.496</v>
      </c>
      <c r="K952" s="1">
        <v>7.41</v>
      </c>
      <c r="L952" s="1">
        <f t="shared" ref="L952:L1015" si="60">(J952*20.95)/O952</f>
        <v>0.48174316179879462</v>
      </c>
      <c r="M952" s="1">
        <f t="shared" ref="M952:M1015" si="61">(K952*20.95)/O952</f>
        <v>7.1970097357440883</v>
      </c>
      <c r="N952" s="1">
        <v>0.04</v>
      </c>
      <c r="O952" s="1">
        <v>21.57</v>
      </c>
      <c r="P952" s="1">
        <v>6.8879999999999999</v>
      </c>
      <c r="Q952" s="1">
        <v>0</v>
      </c>
      <c r="R952" s="1">
        <v>800</v>
      </c>
      <c r="S952" s="1">
        <v>752.8</v>
      </c>
      <c r="T952" s="1">
        <v>314.60000000000002</v>
      </c>
      <c r="U952" s="1">
        <v>2258.4</v>
      </c>
      <c r="V952">
        <v>1.0295717616</v>
      </c>
      <c r="W952">
        <f t="shared" si="58"/>
        <v>0.48312669262315172</v>
      </c>
      <c r="X952">
        <f t="shared" si="59"/>
        <v>7.2176790168095852</v>
      </c>
    </row>
    <row r="953" spans="1:24" x14ac:dyDescent="0.15">
      <c r="A953" s="98">
        <v>43075.290300925924</v>
      </c>
      <c r="B953" s="1">
        <v>303.37805555557134</v>
      </c>
      <c r="C953" s="1">
        <v>303.37</v>
      </c>
      <c r="D953" s="1">
        <v>20.73</v>
      </c>
      <c r="E953" s="1">
        <v>2035.4469999999999</v>
      </c>
      <c r="F953" s="1">
        <v>26.1</v>
      </c>
      <c r="G953" s="1">
        <v>402.6</v>
      </c>
      <c r="H953" s="1">
        <v>1.7999999999999999E-2</v>
      </c>
      <c r="I953" s="1">
        <v>0.47</v>
      </c>
      <c r="J953" s="1">
        <v>0.496</v>
      </c>
      <c r="K953" s="1">
        <v>7.41</v>
      </c>
      <c r="L953" s="1">
        <f t="shared" si="60"/>
        <v>0.48174316179879462</v>
      </c>
      <c r="M953" s="1">
        <f t="shared" si="61"/>
        <v>7.1970097357440883</v>
      </c>
      <c r="N953" s="1">
        <v>0.04</v>
      </c>
      <c r="O953" s="1">
        <v>21.57</v>
      </c>
      <c r="P953" s="1">
        <v>6.8970000000000002</v>
      </c>
      <c r="Q953" s="1">
        <v>0</v>
      </c>
      <c r="R953" s="1">
        <v>800</v>
      </c>
      <c r="S953" s="1">
        <v>752.8</v>
      </c>
      <c r="T953" s="1">
        <v>314.60000000000002</v>
      </c>
      <c r="U953" s="1">
        <v>2258.4</v>
      </c>
      <c r="V953">
        <v>1.0295585494999999</v>
      </c>
      <c r="W953">
        <f t="shared" si="58"/>
        <v>0.48313289248247854</v>
      </c>
      <c r="X953">
        <f t="shared" si="59"/>
        <v>7.2177716397079958</v>
      </c>
    </row>
    <row r="954" spans="1:24" x14ac:dyDescent="0.15">
      <c r="A954" s="98">
        <v>43075.290995370371</v>
      </c>
      <c r="B954" s="1">
        <v>303.39472222229233</v>
      </c>
      <c r="C954" s="1">
        <v>303.39</v>
      </c>
      <c r="D954" s="1">
        <v>20.74</v>
      </c>
      <c r="E954" s="1">
        <v>2035.2829999999999</v>
      </c>
      <c r="F954" s="1">
        <v>26.1</v>
      </c>
      <c r="G954" s="1">
        <v>402.6</v>
      </c>
      <c r="H954" s="1">
        <v>1.7999999999999999E-2</v>
      </c>
      <c r="I954" s="1">
        <v>0.47</v>
      </c>
      <c r="J954" s="1">
        <v>0.496</v>
      </c>
      <c r="K954" s="1">
        <v>7.41</v>
      </c>
      <c r="L954" s="1">
        <f t="shared" si="60"/>
        <v>0.48174316179879462</v>
      </c>
      <c r="M954" s="1">
        <f t="shared" si="61"/>
        <v>7.1970097357440883</v>
      </c>
      <c r="N954" s="1">
        <v>0.04</v>
      </c>
      <c r="O954" s="1">
        <v>21.57</v>
      </c>
      <c r="P954" s="1">
        <v>6.9039999999999999</v>
      </c>
      <c r="Q954" s="1">
        <v>0</v>
      </c>
      <c r="R954" s="1">
        <v>800</v>
      </c>
      <c r="S954" s="1">
        <v>752.8</v>
      </c>
      <c r="T954" s="1">
        <v>314.60000000000002</v>
      </c>
      <c r="U954" s="1">
        <v>2258.4</v>
      </c>
      <c r="V954">
        <v>1.0295658636999998</v>
      </c>
      <c r="W954">
        <f t="shared" si="58"/>
        <v>0.48312946022940301</v>
      </c>
      <c r="X954">
        <f t="shared" si="59"/>
        <v>7.2177203635078158</v>
      </c>
    </row>
    <row r="955" spans="1:24" x14ac:dyDescent="0.15">
      <c r="A955" s="98">
        <v>43075.291689814818</v>
      </c>
      <c r="B955" s="1">
        <v>303.41138888901332</v>
      </c>
      <c r="C955" s="1">
        <v>303.39999999999998</v>
      </c>
      <c r="D955" s="1">
        <v>20.74</v>
      </c>
      <c r="E955" s="1">
        <v>2035.03</v>
      </c>
      <c r="F955" s="1">
        <v>26.1</v>
      </c>
      <c r="G955" s="1">
        <v>402.6</v>
      </c>
      <c r="H955" s="1">
        <v>1.7000000000000001E-2</v>
      </c>
      <c r="I955" s="1">
        <v>0.47</v>
      </c>
      <c r="J955" s="1">
        <v>0.496</v>
      </c>
      <c r="K955" s="1">
        <v>7.41</v>
      </c>
      <c r="L955" s="1">
        <f t="shared" si="60"/>
        <v>0.48174316179879462</v>
      </c>
      <c r="M955" s="1">
        <f t="shared" si="61"/>
        <v>7.1970097357440883</v>
      </c>
      <c r="N955" s="1">
        <v>0.04</v>
      </c>
      <c r="O955" s="1">
        <v>21.57</v>
      </c>
      <c r="P955" s="1">
        <v>6.8979999999999997</v>
      </c>
      <c r="Q955" s="1">
        <v>0</v>
      </c>
      <c r="R955" s="1">
        <v>800</v>
      </c>
      <c r="S955" s="1">
        <v>752.8</v>
      </c>
      <c r="T955" s="1">
        <v>314.60000000000002</v>
      </c>
      <c r="U955" s="1">
        <v>2258.4</v>
      </c>
      <c r="V955">
        <v>1.0295606689999999</v>
      </c>
      <c r="W955">
        <f t="shared" si="58"/>
        <v>0.48313189788332916</v>
      </c>
      <c r="X955">
        <f t="shared" si="59"/>
        <v>7.2177567808779619</v>
      </c>
    </row>
    <row r="956" spans="1:24" x14ac:dyDescent="0.15">
      <c r="A956" s="98">
        <v>43075.292384259257</v>
      </c>
      <c r="B956" s="1">
        <v>303.42805555555969</v>
      </c>
      <c r="C956" s="1">
        <v>303.42</v>
      </c>
      <c r="D956" s="1">
        <v>20.74</v>
      </c>
      <c r="E956" s="1">
        <v>2035.2529999999999</v>
      </c>
      <c r="F956" s="1">
        <v>26.1</v>
      </c>
      <c r="G956" s="1">
        <v>402.6</v>
      </c>
      <c r="H956" s="1">
        <v>1.7999999999999999E-2</v>
      </c>
      <c r="I956" s="1">
        <v>0.47</v>
      </c>
      <c r="J956" s="1">
        <v>0.496</v>
      </c>
      <c r="K956" s="1">
        <v>7.41</v>
      </c>
      <c r="L956" s="1">
        <f t="shared" si="60"/>
        <v>0.48174316179879462</v>
      </c>
      <c r="M956" s="1">
        <f t="shared" si="61"/>
        <v>7.1970097357440883</v>
      </c>
      <c r="N956" s="1">
        <v>0.04</v>
      </c>
      <c r="O956" s="1">
        <v>21.57</v>
      </c>
      <c r="P956" s="1">
        <v>6.9009999999999998</v>
      </c>
      <c r="Q956" s="1">
        <v>0</v>
      </c>
      <c r="R956" s="1">
        <v>800</v>
      </c>
      <c r="S956" s="1">
        <v>752.8</v>
      </c>
      <c r="T956" s="1">
        <v>315.10000000000002</v>
      </c>
      <c r="U956" s="1">
        <v>2258.4</v>
      </c>
      <c r="V956">
        <v>1.0295641117000001</v>
      </c>
      <c r="W956">
        <f t="shared" si="58"/>
        <v>0.48313028236646521</v>
      </c>
      <c r="X956">
        <f t="shared" si="59"/>
        <v>7.2177326458377165</v>
      </c>
    </row>
    <row r="957" spans="1:24" x14ac:dyDescent="0.15">
      <c r="A957" s="98">
        <v>43075.293078703704</v>
      </c>
      <c r="B957" s="1">
        <v>303.44472222228069</v>
      </c>
      <c r="C957" s="1">
        <v>303.44</v>
      </c>
      <c r="D957" s="1">
        <v>20.74</v>
      </c>
      <c r="E957" s="1">
        <v>2035.366</v>
      </c>
      <c r="F957" s="1">
        <v>26.1</v>
      </c>
      <c r="G957" s="1">
        <v>402.6</v>
      </c>
      <c r="H957" s="1">
        <v>1.7999999999999999E-2</v>
      </c>
      <c r="I957" s="1">
        <v>0.47</v>
      </c>
      <c r="J957" s="1">
        <v>0.496</v>
      </c>
      <c r="K957" s="1">
        <v>7.41</v>
      </c>
      <c r="L957" s="1">
        <f t="shared" si="60"/>
        <v>0.48174316179879462</v>
      </c>
      <c r="M957" s="1">
        <f t="shared" si="61"/>
        <v>7.1970097357440883</v>
      </c>
      <c r="N957" s="1">
        <v>0.04</v>
      </c>
      <c r="O957" s="1">
        <v>21.57</v>
      </c>
      <c r="P957" s="1">
        <v>6.9119999999999999</v>
      </c>
      <c r="Q957" s="1">
        <v>0</v>
      </c>
      <c r="R957" s="1">
        <v>800</v>
      </c>
      <c r="S957" s="1">
        <v>752.8</v>
      </c>
      <c r="T957" s="1">
        <v>315.3</v>
      </c>
      <c r="U957" s="1">
        <v>2258.4</v>
      </c>
      <c r="V957">
        <v>1.0295784831000001</v>
      </c>
      <c r="W957">
        <f t="shared" si="58"/>
        <v>0.48312353857893087</v>
      </c>
      <c r="X957">
        <f t="shared" si="59"/>
        <v>7.2176318969150763</v>
      </c>
    </row>
    <row r="958" spans="1:24" x14ac:dyDescent="0.15">
      <c r="A958" s="98">
        <v>43075.293773148151</v>
      </c>
      <c r="B958" s="1">
        <v>303.46138888900168</v>
      </c>
      <c r="C958" s="1">
        <v>303.45</v>
      </c>
      <c r="D958" s="1">
        <v>20.74</v>
      </c>
      <c r="E958" s="1">
        <v>2035.239</v>
      </c>
      <c r="F958" s="1">
        <v>26.1</v>
      </c>
      <c r="G958" s="1">
        <v>402.6</v>
      </c>
      <c r="H958" s="1">
        <v>1.7999999999999999E-2</v>
      </c>
      <c r="I958" s="1">
        <v>0.47</v>
      </c>
      <c r="J958" s="1">
        <v>0.496</v>
      </c>
      <c r="K958" s="1">
        <v>7.41</v>
      </c>
      <c r="L958" s="1">
        <f t="shared" si="60"/>
        <v>0.48174316179879462</v>
      </c>
      <c r="M958" s="1">
        <f t="shared" si="61"/>
        <v>7.1970097357440883</v>
      </c>
      <c r="N958" s="1">
        <v>0.04</v>
      </c>
      <c r="O958" s="1">
        <v>21.57</v>
      </c>
      <c r="P958" s="1">
        <v>6.9050000000000002</v>
      </c>
      <c r="Q958" s="1">
        <v>0</v>
      </c>
      <c r="R958" s="1">
        <v>800</v>
      </c>
      <c r="S958" s="1">
        <v>752.8</v>
      </c>
      <c r="T958" s="1">
        <v>315.3</v>
      </c>
      <c r="U958" s="1">
        <v>2258.5</v>
      </c>
      <c r="V958">
        <v>1.0296228211</v>
      </c>
      <c r="W958">
        <f t="shared" si="58"/>
        <v>0.48310273413383259</v>
      </c>
      <c r="X958">
        <f t="shared" si="59"/>
        <v>7.2173210885719747</v>
      </c>
    </row>
    <row r="959" spans="1:24" x14ac:dyDescent="0.15">
      <c r="A959" s="98">
        <v>43075.29446759259</v>
      </c>
      <c r="B959" s="1">
        <v>303.47805555554805</v>
      </c>
      <c r="C959" s="1">
        <v>303.47000000000003</v>
      </c>
      <c r="D959" s="1">
        <v>20.74</v>
      </c>
      <c r="E959" s="1">
        <v>2034.9849999999999</v>
      </c>
      <c r="F959" s="1">
        <v>26.1</v>
      </c>
      <c r="G959" s="1">
        <v>402.6</v>
      </c>
      <c r="H959" s="1">
        <v>1.7999999999999999E-2</v>
      </c>
      <c r="I959" s="1">
        <v>0.47</v>
      </c>
      <c r="J959" s="1">
        <v>0.496</v>
      </c>
      <c r="K959" s="1">
        <v>7.41</v>
      </c>
      <c r="L959" s="1">
        <f t="shared" si="60"/>
        <v>0.48219025522041759</v>
      </c>
      <c r="M959" s="1">
        <f t="shared" si="61"/>
        <v>7.2036890951276096</v>
      </c>
      <c r="N959" s="1">
        <v>4.1000000000000002E-2</v>
      </c>
      <c r="O959" s="1">
        <v>21.55</v>
      </c>
      <c r="P959" s="1">
        <v>6.9029999999999996</v>
      </c>
      <c r="Q959" s="1">
        <v>0</v>
      </c>
      <c r="R959" s="1">
        <v>800</v>
      </c>
      <c r="S959" s="1">
        <v>752.8</v>
      </c>
      <c r="T959" s="1">
        <v>315.3</v>
      </c>
      <c r="U959" s="1">
        <v>2258.5</v>
      </c>
      <c r="V959">
        <v>1.0296059792000001</v>
      </c>
      <c r="W959">
        <f t="shared" si="58"/>
        <v>0.48311063654320313</v>
      </c>
      <c r="X959">
        <f t="shared" si="59"/>
        <v>7.2174391467442245</v>
      </c>
    </row>
    <row r="960" spans="1:24" x14ac:dyDescent="0.15">
      <c r="A960" s="98">
        <v>43075.295162037037</v>
      </c>
      <c r="B960" s="1">
        <v>303.49472222226905</v>
      </c>
      <c r="C960" s="1">
        <v>303.49</v>
      </c>
      <c r="D960" s="1">
        <v>20.74</v>
      </c>
      <c r="E960" s="1">
        <v>2035.0309999999999</v>
      </c>
      <c r="F960" s="1">
        <v>26.1</v>
      </c>
      <c r="G960" s="1">
        <v>402.6</v>
      </c>
      <c r="H960" s="1">
        <v>1.7999999999999999E-2</v>
      </c>
      <c r="I960" s="1">
        <v>0.47</v>
      </c>
      <c r="J960" s="1">
        <v>0.496</v>
      </c>
      <c r="K960" s="1">
        <v>7.41</v>
      </c>
      <c r="L960" s="1">
        <f t="shared" si="60"/>
        <v>0.48241411327762301</v>
      </c>
      <c r="M960" s="1">
        <f t="shared" si="61"/>
        <v>7.2070334261838438</v>
      </c>
      <c r="N960" s="1">
        <v>4.1000000000000002E-2</v>
      </c>
      <c r="O960" s="1">
        <v>21.54</v>
      </c>
      <c r="P960" s="1">
        <v>6.8920000000000003</v>
      </c>
      <c r="Q960" s="1">
        <v>0</v>
      </c>
      <c r="R960" s="1">
        <v>800</v>
      </c>
      <c r="S960" s="1">
        <v>752.8</v>
      </c>
      <c r="T960" s="1">
        <v>315.3</v>
      </c>
      <c r="U960" s="1">
        <v>2258.5</v>
      </c>
      <c r="V960">
        <v>1.0296540405000001</v>
      </c>
      <c r="W960">
        <f t="shared" si="58"/>
        <v>0.48308808632310701</v>
      </c>
      <c r="X960">
        <f t="shared" si="59"/>
        <v>7.2171022573673858</v>
      </c>
    </row>
    <row r="961" spans="1:24" x14ac:dyDescent="0.15">
      <c r="A961" s="98">
        <v>43075.295856481483</v>
      </c>
      <c r="B961" s="1">
        <v>303.51138888899004</v>
      </c>
      <c r="C961" s="1">
        <v>303.5</v>
      </c>
      <c r="D961" s="1">
        <v>20.74</v>
      </c>
      <c r="E961" s="1">
        <v>2034.8</v>
      </c>
      <c r="F961" s="1">
        <v>26.1</v>
      </c>
      <c r="G961" s="1">
        <v>402.6</v>
      </c>
      <c r="H961" s="1">
        <v>1.7000000000000001E-2</v>
      </c>
      <c r="I961" s="1">
        <v>0.47</v>
      </c>
      <c r="J961" s="1">
        <v>0.496</v>
      </c>
      <c r="K961" s="1">
        <v>7.41</v>
      </c>
      <c r="L961" s="1">
        <f t="shared" si="60"/>
        <v>0.48219025522041759</v>
      </c>
      <c r="M961" s="1">
        <f t="shared" si="61"/>
        <v>7.2036890951276096</v>
      </c>
      <c r="N961" s="1">
        <v>4.1000000000000002E-2</v>
      </c>
      <c r="O961" s="1">
        <v>21.55</v>
      </c>
      <c r="P961" s="1">
        <v>6.9</v>
      </c>
      <c r="Q961" s="1">
        <v>0</v>
      </c>
      <c r="R961" s="1">
        <v>799</v>
      </c>
      <c r="S961" s="1">
        <v>752.8</v>
      </c>
      <c r="T961" s="1">
        <v>315.3</v>
      </c>
      <c r="U961" s="1">
        <v>2258.5</v>
      </c>
      <c r="V961">
        <v>1.0295648736</v>
      </c>
      <c r="W961">
        <f t="shared" si="58"/>
        <v>0.48312992483973571</v>
      </c>
      <c r="X961">
        <f t="shared" si="59"/>
        <v>7.2177273045613743</v>
      </c>
    </row>
    <row r="962" spans="1:24" x14ac:dyDescent="0.15">
      <c r="A962" s="98">
        <v>43075.296550925923</v>
      </c>
      <c r="B962" s="1">
        <v>303.52805555553641</v>
      </c>
      <c r="C962" s="1">
        <v>303.52</v>
      </c>
      <c r="D962" s="1">
        <v>20.74</v>
      </c>
      <c r="E962" s="1">
        <v>2034.923</v>
      </c>
      <c r="F962" s="1">
        <v>26.1</v>
      </c>
      <c r="G962" s="1">
        <v>402.6</v>
      </c>
      <c r="H962" s="1">
        <v>1.7000000000000001E-2</v>
      </c>
      <c r="I962" s="1">
        <v>0.47</v>
      </c>
      <c r="J962" s="1">
        <v>0.496</v>
      </c>
      <c r="K962" s="1">
        <v>7.41</v>
      </c>
      <c r="L962" s="1">
        <f t="shared" si="60"/>
        <v>0.48219025522041759</v>
      </c>
      <c r="M962" s="1">
        <f t="shared" si="61"/>
        <v>7.2036890951276096</v>
      </c>
      <c r="N962" s="1">
        <v>0.04</v>
      </c>
      <c r="O962" s="1">
        <v>21.55</v>
      </c>
      <c r="P962" s="1">
        <v>6.891</v>
      </c>
      <c r="Q962" s="1">
        <v>0</v>
      </c>
      <c r="R962" s="1">
        <v>799</v>
      </c>
      <c r="S962" s="1">
        <v>752.8</v>
      </c>
      <c r="T962" s="1">
        <v>315.3</v>
      </c>
      <c r="U962" s="1">
        <v>2258.5</v>
      </c>
      <c r="V962">
        <v>1.0295713967</v>
      </c>
      <c r="W962">
        <f t="shared" si="58"/>
        <v>0.48312686385258824</v>
      </c>
      <c r="X962">
        <f t="shared" si="59"/>
        <v>7.217681574894514</v>
      </c>
    </row>
    <row r="963" spans="1:24" x14ac:dyDescent="0.15">
      <c r="A963" s="98">
        <v>43075.29724537037</v>
      </c>
      <c r="B963" s="1">
        <v>303.54472222225741</v>
      </c>
      <c r="C963" s="1">
        <v>303.54000000000002</v>
      </c>
      <c r="D963" s="1">
        <v>20.74</v>
      </c>
      <c r="E963" s="1">
        <v>2034.9960000000001</v>
      </c>
      <c r="F963" s="1">
        <v>26.1</v>
      </c>
      <c r="G963" s="1">
        <v>402.6</v>
      </c>
      <c r="H963" s="1">
        <v>1.7000000000000001E-2</v>
      </c>
      <c r="I963" s="1">
        <v>0.47</v>
      </c>
      <c r="J963" s="1">
        <v>0.496</v>
      </c>
      <c r="K963" s="1">
        <v>7.41</v>
      </c>
      <c r="L963" s="1">
        <f t="shared" si="60"/>
        <v>0.48219025522041759</v>
      </c>
      <c r="M963" s="1">
        <f t="shared" si="61"/>
        <v>7.2036890951276096</v>
      </c>
      <c r="N963" s="1">
        <v>0.04</v>
      </c>
      <c r="O963" s="1">
        <v>21.55</v>
      </c>
      <c r="P963" s="1">
        <v>6.8970000000000002</v>
      </c>
      <c r="Q963" s="1">
        <v>0</v>
      </c>
      <c r="R963" s="1">
        <v>800</v>
      </c>
      <c r="S963" s="1">
        <v>752.8</v>
      </c>
      <c r="T963" s="1">
        <v>315.3</v>
      </c>
      <c r="U963" s="1">
        <v>2258.5</v>
      </c>
      <c r="V963">
        <v>1.0295602554000001</v>
      </c>
      <c r="W963">
        <f t="shared" ref="W963:W1026" si="62">J963*(Z$1/V963)</f>
        <v>0.48313209196944684</v>
      </c>
      <c r="X963">
        <f t="shared" ref="X963:X1026" si="63">K963*(Z$1/V963)</f>
        <v>7.2177596804306479</v>
      </c>
    </row>
    <row r="964" spans="1:24" x14ac:dyDescent="0.15">
      <c r="A964" s="98">
        <v>43075.297939814816</v>
      </c>
      <c r="B964" s="1">
        <v>303.5613888889784</v>
      </c>
      <c r="C964" s="1">
        <v>303.55</v>
      </c>
      <c r="D964" s="1">
        <v>20.74</v>
      </c>
      <c r="E964" s="1">
        <v>2034.922</v>
      </c>
      <c r="F964" s="1">
        <v>26.1</v>
      </c>
      <c r="G964" s="1">
        <v>402.6</v>
      </c>
      <c r="H964" s="1">
        <v>1.7999999999999999E-2</v>
      </c>
      <c r="I964" s="1">
        <v>0.47</v>
      </c>
      <c r="J964" s="1">
        <v>0.496</v>
      </c>
      <c r="K964" s="1">
        <v>7.41</v>
      </c>
      <c r="L964" s="1">
        <f t="shared" si="60"/>
        <v>0.4819666048237477</v>
      </c>
      <c r="M964" s="1">
        <f t="shared" si="61"/>
        <v>7.2003478664192953</v>
      </c>
      <c r="N964" s="1">
        <v>3.9E-2</v>
      </c>
      <c r="O964" s="1">
        <v>21.56</v>
      </c>
      <c r="P964" s="1">
        <v>6.9050000000000002</v>
      </c>
      <c r="Q964" s="1">
        <v>0</v>
      </c>
      <c r="R964" s="1">
        <v>800</v>
      </c>
      <c r="S964" s="1">
        <v>752.8</v>
      </c>
      <c r="T964" s="1">
        <v>315.3</v>
      </c>
      <c r="U964" s="1">
        <v>2258.5</v>
      </c>
      <c r="V964">
        <v>1.0295505035000001</v>
      </c>
      <c r="W964">
        <f t="shared" si="62"/>
        <v>0.48313666819551021</v>
      </c>
      <c r="X964">
        <f t="shared" si="63"/>
        <v>7.2178280470337315</v>
      </c>
    </row>
    <row r="965" spans="1:24" x14ac:dyDescent="0.15">
      <c r="A965" s="98">
        <v>43075.298634259256</v>
      </c>
      <c r="B965" s="1">
        <v>303.57805555552477</v>
      </c>
      <c r="C965" s="1">
        <v>303.57</v>
      </c>
      <c r="D965" s="1">
        <v>20.74</v>
      </c>
      <c r="E965" s="1">
        <v>2034.8219999999999</v>
      </c>
      <c r="F965" s="1">
        <v>26.1</v>
      </c>
      <c r="G965" s="1">
        <v>402.6</v>
      </c>
      <c r="H965" s="1">
        <v>1.7999999999999999E-2</v>
      </c>
      <c r="I965" s="1">
        <v>0.47</v>
      </c>
      <c r="J965" s="1">
        <v>0.496</v>
      </c>
      <c r="K965" s="1">
        <v>7.41</v>
      </c>
      <c r="L965" s="1">
        <f t="shared" si="60"/>
        <v>0.4819666048237477</v>
      </c>
      <c r="M965" s="1">
        <f t="shared" si="61"/>
        <v>7.2003478664192953</v>
      </c>
      <c r="N965" s="1">
        <v>3.9E-2</v>
      </c>
      <c r="O965" s="1">
        <v>21.56</v>
      </c>
      <c r="P965" s="1">
        <v>6.8959999999999999</v>
      </c>
      <c r="Q965" s="1">
        <v>0</v>
      </c>
      <c r="R965" s="1">
        <v>800</v>
      </c>
      <c r="S965" s="1">
        <v>752.8</v>
      </c>
      <c r="T965" s="1">
        <v>315.3</v>
      </c>
      <c r="U965" s="1">
        <v>2258.6</v>
      </c>
      <c r="V965">
        <v>1.0295783737999999</v>
      </c>
      <c r="W965">
        <f t="shared" si="62"/>
        <v>0.48312358986730697</v>
      </c>
      <c r="X965">
        <f t="shared" si="63"/>
        <v>7.2176326631385983</v>
      </c>
    </row>
    <row r="966" spans="1:24" x14ac:dyDescent="0.15">
      <c r="A966" s="98">
        <v>43075.299328703702</v>
      </c>
      <c r="B966" s="1">
        <v>303.59472222224576</v>
      </c>
      <c r="C966" s="1">
        <v>303.58999999999997</v>
      </c>
      <c r="D966" s="1">
        <v>20.75</v>
      </c>
      <c r="E966" s="1">
        <v>2034.7260000000001</v>
      </c>
      <c r="F966" s="1">
        <v>26.1</v>
      </c>
      <c r="G966" s="1">
        <v>402.6</v>
      </c>
      <c r="H966" s="1">
        <v>1.7999999999999999E-2</v>
      </c>
      <c r="I966" s="1">
        <v>0.47</v>
      </c>
      <c r="J966" s="1">
        <v>0.499</v>
      </c>
      <c r="K966" s="1">
        <v>7.41</v>
      </c>
      <c r="L966" s="1">
        <f t="shared" si="60"/>
        <v>0.48488172541743974</v>
      </c>
      <c r="M966" s="1">
        <f t="shared" si="61"/>
        <v>7.2003478664192953</v>
      </c>
      <c r="N966" s="1">
        <v>3.9E-2</v>
      </c>
      <c r="O966" s="1">
        <v>21.56</v>
      </c>
      <c r="P966" s="1">
        <v>6.9020000000000001</v>
      </c>
      <c r="Q966" s="1">
        <v>0</v>
      </c>
      <c r="R966" s="1">
        <v>800</v>
      </c>
      <c r="S966" s="1">
        <v>752.8</v>
      </c>
      <c r="T966" s="1">
        <v>315.3</v>
      </c>
      <c r="U966" s="1">
        <v>2258.6</v>
      </c>
      <c r="V966">
        <v>1.0295828896000001</v>
      </c>
      <c r="W966">
        <f t="shared" si="62"/>
        <v>0.48604357653458813</v>
      </c>
      <c r="X966">
        <f t="shared" si="63"/>
        <v>7.2176010062551059</v>
      </c>
    </row>
    <row r="967" spans="1:24" x14ac:dyDescent="0.15">
      <c r="A967" s="98">
        <v>43075.300023148149</v>
      </c>
      <c r="B967" s="1">
        <v>303.61138888896676</v>
      </c>
      <c r="C967" s="1">
        <v>303.60000000000002</v>
      </c>
      <c r="D967" s="1">
        <v>20.75</v>
      </c>
      <c r="E967" s="1">
        <v>2034.7080000000001</v>
      </c>
      <c r="F967" s="1">
        <v>26.1</v>
      </c>
      <c r="G967" s="1">
        <v>402.6</v>
      </c>
      <c r="H967" s="1">
        <v>1.7999999999999999E-2</v>
      </c>
      <c r="I967" s="1">
        <v>0.47</v>
      </c>
      <c r="J967" s="1">
        <v>0.54</v>
      </c>
      <c r="K967" s="1">
        <v>7.35</v>
      </c>
      <c r="L967" s="1">
        <f t="shared" si="60"/>
        <v>0.5247217068645641</v>
      </c>
      <c r="M967" s="1">
        <f t="shared" si="61"/>
        <v>7.1420454545454541</v>
      </c>
      <c r="N967" s="1">
        <v>3.9E-2</v>
      </c>
      <c r="O967" s="1">
        <v>21.56</v>
      </c>
      <c r="P967" s="1">
        <v>6.8929999999999998</v>
      </c>
      <c r="Q967" s="1">
        <v>0</v>
      </c>
      <c r="R967" s="1">
        <v>800</v>
      </c>
      <c r="S967" s="1">
        <v>752.8</v>
      </c>
      <c r="T967" s="1">
        <v>315.3</v>
      </c>
      <c r="U967" s="1">
        <v>2258.6</v>
      </c>
      <c r="V967">
        <v>1.0295670293000001</v>
      </c>
      <c r="W967">
        <f t="shared" si="62"/>
        <v>0.52598712331356512</v>
      </c>
      <c r="X967">
        <f t="shared" si="63"/>
        <v>7.1592691784346352</v>
      </c>
    </row>
    <row r="968" spans="1:24" x14ac:dyDescent="0.15">
      <c r="A968" s="98">
        <v>43075.300717592596</v>
      </c>
      <c r="B968" s="1">
        <v>303.62805555568775</v>
      </c>
      <c r="C968" s="1">
        <v>303.62</v>
      </c>
      <c r="D968" s="1">
        <v>20.75</v>
      </c>
      <c r="E968" s="1">
        <v>2034.8489999999999</v>
      </c>
      <c r="F968" s="1">
        <v>26.1</v>
      </c>
      <c r="G968" s="1">
        <v>402.6</v>
      </c>
      <c r="H968" s="1">
        <v>1.7999999999999999E-2</v>
      </c>
      <c r="I968" s="1">
        <v>0.47</v>
      </c>
      <c r="J968" s="1">
        <v>0.56000000000000005</v>
      </c>
      <c r="K968" s="1">
        <v>7.34</v>
      </c>
      <c r="L968" s="1">
        <f t="shared" si="60"/>
        <v>0.54415584415584428</v>
      </c>
      <c r="M968" s="1">
        <f t="shared" si="61"/>
        <v>7.1323283858998145</v>
      </c>
      <c r="N968" s="1">
        <v>3.9E-2</v>
      </c>
      <c r="O968" s="1">
        <v>21.56</v>
      </c>
      <c r="P968" s="1">
        <v>6.899</v>
      </c>
      <c r="Q968" s="1">
        <v>0</v>
      </c>
      <c r="R968" s="1">
        <v>800</v>
      </c>
      <c r="S968" s="1">
        <v>752.8</v>
      </c>
      <c r="T968" s="1">
        <v>315.3</v>
      </c>
      <c r="U968" s="1">
        <v>2258.6</v>
      </c>
      <c r="V968">
        <v>1.0295641490999998</v>
      </c>
      <c r="W968">
        <f t="shared" si="62"/>
        <v>0.5454696538247984</v>
      </c>
      <c r="X968">
        <f t="shared" si="63"/>
        <v>7.1495486769178926</v>
      </c>
    </row>
    <row r="969" spans="1:24" x14ac:dyDescent="0.15">
      <c r="A969" s="98">
        <v>43075.301412037035</v>
      </c>
      <c r="B969" s="1">
        <v>303.64472222223412</v>
      </c>
      <c r="C969" s="1">
        <v>303.64</v>
      </c>
      <c r="D969" s="1">
        <v>20.75</v>
      </c>
      <c r="E969" s="1">
        <v>2034.8920000000001</v>
      </c>
      <c r="F969" s="1">
        <v>26.1</v>
      </c>
      <c r="G969" s="1">
        <v>402.6</v>
      </c>
      <c r="H969" s="1">
        <v>1.7999999999999999E-2</v>
      </c>
      <c r="I969" s="1">
        <v>0.47</v>
      </c>
      <c r="J969" s="1">
        <v>0.56200000000000006</v>
      </c>
      <c r="K969" s="1">
        <v>7.32</v>
      </c>
      <c r="L969" s="1">
        <f t="shared" si="60"/>
        <v>0.54609925788497227</v>
      </c>
      <c r="M969" s="1">
        <f t="shared" si="61"/>
        <v>7.1128942486085354</v>
      </c>
      <c r="N969" s="1">
        <v>3.9E-2</v>
      </c>
      <c r="O969" s="1">
        <v>21.56</v>
      </c>
      <c r="P969" s="1">
        <v>6.9029999999999996</v>
      </c>
      <c r="Q969" s="1">
        <v>0</v>
      </c>
      <c r="R969" s="1">
        <v>800</v>
      </c>
      <c r="S969" s="1">
        <v>752.8</v>
      </c>
      <c r="T969" s="1">
        <v>315.3</v>
      </c>
      <c r="U969" s="1">
        <v>2258.6</v>
      </c>
      <c r="V969">
        <v>1.0295612358000001</v>
      </c>
      <c r="W969">
        <f t="shared" si="62"/>
        <v>0.54741930873306877</v>
      </c>
      <c r="X969">
        <f t="shared" si="63"/>
        <v>7.1300877934627458</v>
      </c>
    </row>
    <row r="970" spans="1:24" x14ac:dyDescent="0.15">
      <c r="A970" s="98">
        <v>43075.302106481482</v>
      </c>
      <c r="B970" s="1">
        <v>303.66138888895512</v>
      </c>
      <c r="C970" s="1">
        <v>303.64999999999998</v>
      </c>
      <c r="D970" s="1">
        <v>20.75</v>
      </c>
      <c r="E970" s="1">
        <v>2034.7339999999999</v>
      </c>
      <c r="F970" s="1">
        <v>26.1</v>
      </c>
      <c r="G970" s="1">
        <v>402.6</v>
      </c>
      <c r="H970" s="1">
        <v>1.7999999999999999E-2</v>
      </c>
      <c r="I970" s="1">
        <v>0.47</v>
      </c>
      <c r="J970" s="1">
        <v>0.56899999999999995</v>
      </c>
      <c r="K970" s="1">
        <v>7.32</v>
      </c>
      <c r="L970" s="1">
        <f t="shared" si="60"/>
        <v>0.55290120593692016</v>
      </c>
      <c r="M970" s="1">
        <f t="shared" si="61"/>
        <v>7.1128942486085354</v>
      </c>
      <c r="N970" s="1">
        <v>3.9E-2</v>
      </c>
      <c r="O970" s="1">
        <v>21.56</v>
      </c>
      <c r="P970" s="1">
        <v>6.8970000000000002</v>
      </c>
      <c r="Q970" s="1">
        <v>0</v>
      </c>
      <c r="R970" s="1">
        <v>800</v>
      </c>
      <c r="S970" s="1">
        <v>752.8</v>
      </c>
      <c r="T970" s="1">
        <v>315.3</v>
      </c>
      <c r="U970" s="1">
        <v>2258.6</v>
      </c>
      <c r="V970">
        <v>1.0295855313</v>
      </c>
      <c r="W970">
        <f t="shared" si="62"/>
        <v>0.55422462015322616</v>
      </c>
      <c r="X970">
        <f t="shared" si="63"/>
        <v>7.1299195422172508</v>
      </c>
    </row>
    <row r="971" spans="1:24" x14ac:dyDescent="0.15">
      <c r="A971" s="98">
        <v>43075.302800925929</v>
      </c>
      <c r="B971" s="1">
        <v>303.67805555567611</v>
      </c>
      <c r="C971" s="1">
        <v>303.67</v>
      </c>
      <c r="D971" s="1">
        <v>20.75</v>
      </c>
      <c r="E971" s="1">
        <v>2034.4449999999999</v>
      </c>
      <c r="F971" s="1">
        <v>26.1</v>
      </c>
      <c r="G971" s="1">
        <v>402.6</v>
      </c>
      <c r="H971" s="1">
        <v>1.7999999999999999E-2</v>
      </c>
      <c r="I971" s="1">
        <v>0.47</v>
      </c>
      <c r="J971" s="1">
        <v>0.57299999999999995</v>
      </c>
      <c r="K971" s="1">
        <v>7.33</v>
      </c>
      <c r="L971" s="1">
        <f t="shared" si="60"/>
        <v>0.55678803339517624</v>
      </c>
      <c r="M971" s="1">
        <f t="shared" si="61"/>
        <v>7.122611317254175</v>
      </c>
      <c r="N971" s="1">
        <v>3.9E-2</v>
      </c>
      <c r="O971" s="1">
        <v>21.56</v>
      </c>
      <c r="P971" s="1">
        <v>6.915</v>
      </c>
      <c r="Q971" s="1">
        <v>0</v>
      </c>
      <c r="R971" s="1">
        <v>800</v>
      </c>
      <c r="S971" s="1">
        <v>752.8</v>
      </c>
      <c r="T971" s="1">
        <v>315.3</v>
      </c>
      <c r="U971" s="1">
        <v>2258.6</v>
      </c>
      <c r="V971">
        <v>1.0295370743000001</v>
      </c>
      <c r="W971">
        <f t="shared" si="62"/>
        <v>0.55814701999993821</v>
      </c>
      <c r="X971">
        <f t="shared" si="63"/>
        <v>7.1399959102958936</v>
      </c>
    </row>
    <row r="972" spans="1:24" x14ac:dyDescent="0.15">
      <c r="A972" s="98">
        <v>43075.303495370368</v>
      </c>
      <c r="B972" s="1">
        <v>303.69472222222248</v>
      </c>
      <c r="C972" s="1">
        <v>303.69</v>
      </c>
      <c r="D972" s="1">
        <v>20.75</v>
      </c>
      <c r="E972" s="1">
        <v>2034.1759999999999</v>
      </c>
      <c r="F972" s="1">
        <v>26.1</v>
      </c>
      <c r="G972" s="1">
        <v>402.6</v>
      </c>
      <c r="H972" s="1">
        <v>1.7999999999999999E-2</v>
      </c>
      <c r="I972" s="1">
        <v>0.47</v>
      </c>
      <c r="J972" s="1">
        <v>0.56999999999999995</v>
      </c>
      <c r="K972" s="1">
        <v>7.34</v>
      </c>
      <c r="L972" s="1">
        <f t="shared" si="60"/>
        <v>0.55387291280148421</v>
      </c>
      <c r="M972" s="1">
        <f t="shared" si="61"/>
        <v>7.1323283858998145</v>
      </c>
      <c r="N972" s="1">
        <v>3.9E-2</v>
      </c>
      <c r="O972" s="1">
        <v>21.56</v>
      </c>
      <c r="P972" s="1">
        <v>6.9</v>
      </c>
      <c r="Q972" s="1">
        <v>0</v>
      </c>
      <c r="R972" s="1">
        <v>800</v>
      </c>
      <c r="S972" s="1">
        <v>752.8</v>
      </c>
      <c r="T972" s="1">
        <v>315.3</v>
      </c>
      <c r="U972" s="1">
        <v>2258.6</v>
      </c>
      <c r="V972">
        <v>1.0295455881</v>
      </c>
      <c r="W972">
        <f t="shared" si="62"/>
        <v>0.55522019287646929</v>
      </c>
      <c r="X972">
        <f t="shared" si="63"/>
        <v>7.1496775714268148</v>
      </c>
    </row>
    <row r="973" spans="1:24" x14ac:dyDescent="0.15">
      <c r="A973" s="98">
        <v>43075.304189814815</v>
      </c>
      <c r="B973" s="1">
        <v>303.71138888894347</v>
      </c>
      <c r="C973" s="1">
        <v>303.7</v>
      </c>
      <c r="D973" s="1">
        <v>20.75</v>
      </c>
      <c r="E973" s="1">
        <v>2033.8589999999999</v>
      </c>
      <c r="F973" s="1">
        <v>26.1</v>
      </c>
      <c r="G973" s="1">
        <v>402.6</v>
      </c>
      <c r="H973" s="1">
        <v>1.7999999999999999E-2</v>
      </c>
      <c r="I973" s="1">
        <v>0.47</v>
      </c>
      <c r="J973" s="1">
        <v>0.56899999999999995</v>
      </c>
      <c r="K973" s="1">
        <v>7.34</v>
      </c>
      <c r="L973" s="1">
        <f t="shared" si="60"/>
        <v>0.55290120593692016</v>
      </c>
      <c r="M973" s="1">
        <f t="shared" si="61"/>
        <v>7.1323283858998145</v>
      </c>
      <c r="N973" s="1">
        <v>3.9E-2</v>
      </c>
      <c r="O973" s="1">
        <v>21.56</v>
      </c>
      <c r="P973" s="1">
        <v>6.9059999999999997</v>
      </c>
      <c r="Q973" s="1">
        <v>0</v>
      </c>
      <c r="R973" s="1">
        <v>800</v>
      </c>
      <c r="S973" s="1">
        <v>752.8</v>
      </c>
      <c r="T973" s="1">
        <v>315.3</v>
      </c>
      <c r="U973" s="1">
        <v>2258.6</v>
      </c>
      <c r="V973">
        <v>1.0295294174</v>
      </c>
      <c r="W973">
        <f t="shared" si="62"/>
        <v>0.55425482784266866</v>
      </c>
      <c r="X973">
        <f t="shared" si="63"/>
        <v>7.1497898705890828</v>
      </c>
    </row>
    <row r="974" spans="1:24" x14ac:dyDescent="0.15">
      <c r="A974" s="98">
        <v>43075.304884259262</v>
      </c>
      <c r="B974" s="1">
        <v>303.72805555566447</v>
      </c>
      <c r="C974" s="1">
        <v>303.72000000000003</v>
      </c>
      <c r="D974" s="1">
        <v>20.75</v>
      </c>
      <c r="E974" s="1">
        <v>2033.953</v>
      </c>
      <c r="F974" s="1">
        <v>26.1</v>
      </c>
      <c r="G974" s="1">
        <v>402.6</v>
      </c>
      <c r="H974" s="1">
        <v>1.7999999999999999E-2</v>
      </c>
      <c r="I974" s="1">
        <v>0.47</v>
      </c>
      <c r="J974" s="1">
        <v>0.56899999999999995</v>
      </c>
      <c r="K974" s="1">
        <v>7.34</v>
      </c>
      <c r="L974" s="1">
        <f t="shared" si="60"/>
        <v>0.55290120593692016</v>
      </c>
      <c r="M974" s="1">
        <f t="shared" si="61"/>
        <v>7.1323283858998145</v>
      </c>
      <c r="N974" s="1">
        <v>3.9E-2</v>
      </c>
      <c r="O974" s="1">
        <v>21.56</v>
      </c>
      <c r="P974" s="1">
        <v>6.9029999999999996</v>
      </c>
      <c r="Q974" s="1">
        <v>0</v>
      </c>
      <c r="R974" s="1">
        <v>800</v>
      </c>
      <c r="S974" s="1">
        <v>752.8</v>
      </c>
      <c r="T974" s="1">
        <v>315.3</v>
      </c>
      <c r="U974" s="1">
        <v>2258.6</v>
      </c>
      <c r="V974">
        <v>1.0295511251</v>
      </c>
      <c r="W974">
        <f t="shared" si="62"/>
        <v>0.55424314158714127</v>
      </c>
      <c r="X974">
        <f t="shared" si="63"/>
        <v>7.1496391199466034</v>
      </c>
    </row>
    <row r="975" spans="1:24" x14ac:dyDescent="0.15">
      <c r="A975" s="98">
        <v>43075.305578703701</v>
      </c>
      <c r="B975" s="1">
        <v>303.74472222221084</v>
      </c>
      <c r="C975" s="1">
        <v>303.74</v>
      </c>
      <c r="D975" s="1">
        <v>20.75</v>
      </c>
      <c r="E975" s="1">
        <v>2034.0740000000001</v>
      </c>
      <c r="F975" s="1">
        <v>26.1</v>
      </c>
      <c r="G975" s="1">
        <v>402.6</v>
      </c>
      <c r="H975" s="1">
        <v>1.7999999999999999E-2</v>
      </c>
      <c r="I975" s="1">
        <v>0.47</v>
      </c>
      <c r="J975" s="1">
        <v>0.56899999999999995</v>
      </c>
      <c r="K975" s="1">
        <v>7.34</v>
      </c>
      <c r="L975" s="1">
        <f t="shared" si="60"/>
        <v>0.55290120593692016</v>
      </c>
      <c r="M975" s="1">
        <f t="shared" si="61"/>
        <v>7.1323283858998145</v>
      </c>
      <c r="N975" s="1">
        <v>3.9E-2</v>
      </c>
      <c r="O975" s="1">
        <v>21.56</v>
      </c>
      <c r="P975" s="1">
        <v>6.9119999999999999</v>
      </c>
      <c r="Q975" s="1">
        <v>0</v>
      </c>
      <c r="R975" s="1">
        <v>800</v>
      </c>
      <c r="S975" s="1">
        <v>752.8</v>
      </c>
      <c r="T975" s="1">
        <v>315.3</v>
      </c>
      <c r="U975" s="1">
        <v>2258.6</v>
      </c>
      <c r="V975">
        <v>1.0295386735000001</v>
      </c>
      <c r="W975">
        <f t="shared" si="62"/>
        <v>0.55424984479711237</v>
      </c>
      <c r="X975">
        <f t="shared" si="63"/>
        <v>7.1497255901771615</v>
      </c>
    </row>
    <row r="976" spans="1:24" x14ac:dyDescent="0.15">
      <c r="A976" s="98">
        <v>43075.306273148148</v>
      </c>
      <c r="B976" s="1">
        <v>303.76138888893183</v>
      </c>
      <c r="C976" s="1">
        <v>303.75</v>
      </c>
      <c r="D976" s="1">
        <v>20.75</v>
      </c>
      <c r="E976" s="1">
        <v>2034.096</v>
      </c>
      <c r="F976" s="1">
        <v>26.1</v>
      </c>
      <c r="G976" s="1">
        <v>402.6</v>
      </c>
      <c r="H976" s="1">
        <v>1.7999999999999999E-2</v>
      </c>
      <c r="I976" s="1">
        <v>0.47</v>
      </c>
      <c r="J976" s="1">
        <v>0.56899999999999995</v>
      </c>
      <c r="K976" s="1">
        <v>7.34</v>
      </c>
      <c r="L976" s="1">
        <f t="shared" si="60"/>
        <v>0.55290120593692016</v>
      </c>
      <c r="M976" s="1">
        <f t="shared" si="61"/>
        <v>7.1323283858998145</v>
      </c>
      <c r="N976" s="1">
        <v>3.9E-2</v>
      </c>
      <c r="O976" s="1">
        <v>21.56</v>
      </c>
      <c r="P976" s="1">
        <v>6.8949999999999996</v>
      </c>
      <c r="Q976" s="1">
        <v>0</v>
      </c>
      <c r="R976" s="1">
        <v>800</v>
      </c>
      <c r="S976" s="1">
        <v>752.8</v>
      </c>
      <c r="T976" s="1">
        <v>315.3</v>
      </c>
      <c r="U976" s="1">
        <v>2258.6999999999998</v>
      </c>
      <c r="V976">
        <v>1.0295078047999999</v>
      </c>
      <c r="W976">
        <f t="shared" si="62"/>
        <v>0.55426646339107</v>
      </c>
      <c r="X976">
        <f t="shared" si="63"/>
        <v>7.1499399671185477</v>
      </c>
    </row>
    <row r="977" spans="1:24" x14ac:dyDescent="0.15">
      <c r="A977" s="98">
        <v>43075.306967592594</v>
      </c>
      <c r="B977" s="1">
        <v>303.77805555565283</v>
      </c>
      <c r="C977" s="1">
        <v>303.77</v>
      </c>
      <c r="D977" s="1">
        <v>20.75</v>
      </c>
      <c r="E977" s="1">
        <v>2034</v>
      </c>
      <c r="F977" s="1">
        <v>26.1</v>
      </c>
      <c r="G977" s="1">
        <v>402.6</v>
      </c>
      <c r="H977" s="1">
        <v>1.7000000000000001E-2</v>
      </c>
      <c r="I977" s="1">
        <v>0.47</v>
      </c>
      <c r="J977" s="1">
        <v>0.56899999999999995</v>
      </c>
      <c r="K977" s="1">
        <v>7.34</v>
      </c>
      <c r="L977" s="1">
        <f t="shared" si="60"/>
        <v>0.55290120593692016</v>
      </c>
      <c r="M977" s="1">
        <f t="shared" si="61"/>
        <v>7.1323283858998145</v>
      </c>
      <c r="N977" s="1">
        <v>3.9E-2</v>
      </c>
      <c r="O977" s="1">
        <v>21.56</v>
      </c>
      <c r="P977" s="1">
        <v>6.9009999999999998</v>
      </c>
      <c r="Q977" s="1">
        <v>0</v>
      </c>
      <c r="R977" s="1">
        <v>800</v>
      </c>
      <c r="S977" s="1">
        <v>752.8</v>
      </c>
      <c r="T977" s="1">
        <v>315.3</v>
      </c>
      <c r="U977" s="1">
        <v>2258.6999999999998</v>
      </c>
      <c r="V977">
        <v>1.0295276381</v>
      </c>
      <c r="W977">
        <f t="shared" si="62"/>
        <v>0.55425578574372802</v>
      </c>
      <c r="X977">
        <f t="shared" si="63"/>
        <v>7.1498022273444004</v>
      </c>
    </row>
    <row r="978" spans="1:24" x14ac:dyDescent="0.15">
      <c r="A978" s="98">
        <v>43075.307662037034</v>
      </c>
      <c r="B978" s="1">
        <v>303.7947222221992</v>
      </c>
      <c r="C978" s="1">
        <v>303.79000000000002</v>
      </c>
      <c r="D978" s="1">
        <v>20.76</v>
      </c>
      <c r="E978" s="1">
        <v>2033.5260000000001</v>
      </c>
      <c r="F978" s="1">
        <v>26.1</v>
      </c>
      <c r="G978" s="1">
        <v>402.6</v>
      </c>
      <c r="H978" s="1">
        <v>1.7999999999999999E-2</v>
      </c>
      <c r="I978" s="1">
        <v>0.47</v>
      </c>
      <c r="J978" s="1">
        <v>0.56899999999999995</v>
      </c>
      <c r="K978" s="1">
        <v>7.34</v>
      </c>
      <c r="L978" s="1">
        <f t="shared" si="60"/>
        <v>0.55290120593692016</v>
      </c>
      <c r="M978" s="1">
        <f t="shared" si="61"/>
        <v>7.1323283858998145</v>
      </c>
      <c r="N978" s="1">
        <v>3.9E-2</v>
      </c>
      <c r="O978" s="1">
        <v>21.56</v>
      </c>
      <c r="P978" s="1">
        <v>6.915</v>
      </c>
      <c r="Q978" s="1">
        <v>0</v>
      </c>
      <c r="R978" s="1">
        <v>800</v>
      </c>
      <c r="S978" s="1">
        <v>752.8</v>
      </c>
      <c r="T978" s="1">
        <v>315.3</v>
      </c>
      <c r="U978" s="1">
        <v>2258.6999999999998</v>
      </c>
      <c r="V978">
        <v>1.0295484340000001</v>
      </c>
      <c r="W978">
        <f t="shared" si="62"/>
        <v>0.55424459030355822</v>
      </c>
      <c r="X978">
        <f t="shared" si="63"/>
        <v>7.1496578081337745</v>
      </c>
    </row>
    <row r="979" spans="1:24" x14ac:dyDescent="0.15">
      <c r="A979" s="98">
        <v>43075.308356481481</v>
      </c>
      <c r="B979" s="1">
        <v>303.81138888892019</v>
      </c>
      <c r="C979" s="1">
        <v>303.8</v>
      </c>
      <c r="D979" s="1">
        <v>20.76</v>
      </c>
      <c r="E979" s="1">
        <v>2033.5229999999999</v>
      </c>
      <c r="F979" s="1">
        <v>26.1</v>
      </c>
      <c r="G979" s="1">
        <v>402.6</v>
      </c>
      <c r="H979" s="1">
        <v>1.7999999999999999E-2</v>
      </c>
      <c r="I979" s="1">
        <v>0.47</v>
      </c>
      <c r="J979" s="1">
        <v>0.56899999999999995</v>
      </c>
      <c r="K979" s="1">
        <v>7.34</v>
      </c>
      <c r="L979" s="1">
        <f t="shared" si="60"/>
        <v>0.55290120593692016</v>
      </c>
      <c r="M979" s="1">
        <f t="shared" si="61"/>
        <v>7.1323283858998145</v>
      </c>
      <c r="N979" s="1">
        <v>3.9E-2</v>
      </c>
      <c r="O979" s="1">
        <v>21.56</v>
      </c>
      <c r="P979" s="1">
        <v>6.9059999999999997</v>
      </c>
      <c r="Q979" s="1">
        <v>0</v>
      </c>
      <c r="R979" s="1">
        <v>800</v>
      </c>
      <c r="S979" s="1">
        <v>752.8</v>
      </c>
      <c r="T979" s="1">
        <v>315.3</v>
      </c>
      <c r="U979" s="1">
        <v>2258.6999999999998</v>
      </c>
      <c r="V979">
        <v>1.0295500420000001</v>
      </c>
      <c r="W979">
        <f t="shared" si="62"/>
        <v>0.55424372465811611</v>
      </c>
      <c r="X979">
        <f t="shared" si="63"/>
        <v>7.1496466414597064</v>
      </c>
    </row>
    <row r="980" spans="1:24" x14ac:dyDescent="0.15">
      <c r="A980" s="98">
        <v>43075.309050925927</v>
      </c>
      <c r="B980" s="1">
        <v>303.82805555564119</v>
      </c>
      <c r="C980" s="1">
        <v>303.82</v>
      </c>
      <c r="D980" s="1">
        <v>20.76</v>
      </c>
      <c r="E980" s="1">
        <v>2033.6079999999999</v>
      </c>
      <c r="F980" s="1">
        <v>26.1</v>
      </c>
      <c r="G980" s="1">
        <v>402.6</v>
      </c>
      <c r="H980" s="1">
        <v>1.7000000000000001E-2</v>
      </c>
      <c r="I980" s="1">
        <v>0.47</v>
      </c>
      <c r="J980" s="1">
        <v>0.56899999999999995</v>
      </c>
      <c r="K980" s="1">
        <v>7.34</v>
      </c>
      <c r="L980" s="1">
        <f t="shared" si="60"/>
        <v>0.55290120593692016</v>
      </c>
      <c r="M980" s="1">
        <f t="shared" si="61"/>
        <v>7.1323283858998145</v>
      </c>
      <c r="N980" s="1">
        <v>3.9E-2</v>
      </c>
      <c r="O980" s="1">
        <v>21.56</v>
      </c>
      <c r="P980" s="1">
        <v>6.8970000000000002</v>
      </c>
      <c r="Q980" s="1">
        <v>0</v>
      </c>
      <c r="R980" s="1">
        <v>800</v>
      </c>
      <c r="S980" s="1">
        <v>752.8</v>
      </c>
      <c r="T980" s="1">
        <v>315.3</v>
      </c>
      <c r="U980" s="1">
        <v>2258.6999999999998</v>
      </c>
      <c r="V980">
        <v>1.0295346194000001</v>
      </c>
      <c r="W980">
        <f t="shared" si="62"/>
        <v>0.55425202732138446</v>
      </c>
      <c r="X980">
        <f t="shared" si="63"/>
        <v>7.1497537443566994</v>
      </c>
    </row>
    <row r="981" spans="1:24" x14ac:dyDescent="0.15">
      <c r="A981" s="98">
        <v>43075.309745370374</v>
      </c>
      <c r="B981" s="1">
        <v>303.84472222236218</v>
      </c>
      <c r="C981" s="1">
        <v>303.83999999999997</v>
      </c>
      <c r="D981" s="1">
        <v>20.76</v>
      </c>
      <c r="E981" s="1">
        <v>2033.7449999999999</v>
      </c>
      <c r="F981" s="1">
        <v>26.1</v>
      </c>
      <c r="G981" s="1">
        <v>402.6</v>
      </c>
      <c r="H981" s="1">
        <v>1.7999999999999999E-2</v>
      </c>
      <c r="I981" s="1">
        <v>0.47</v>
      </c>
      <c r="J981" s="1">
        <v>0.56899999999999995</v>
      </c>
      <c r="K981" s="1">
        <v>7.34</v>
      </c>
      <c r="L981" s="1">
        <f t="shared" si="60"/>
        <v>0.55290120593692016</v>
      </c>
      <c r="M981" s="1">
        <f t="shared" si="61"/>
        <v>7.1323283858998145</v>
      </c>
      <c r="N981" s="1">
        <v>3.9E-2</v>
      </c>
      <c r="O981" s="1">
        <v>21.56</v>
      </c>
      <c r="P981" s="1">
        <v>6.891</v>
      </c>
      <c r="Q981" s="1">
        <v>0</v>
      </c>
      <c r="R981" s="1">
        <v>800</v>
      </c>
      <c r="S981" s="1">
        <v>752.8</v>
      </c>
      <c r="T981" s="1">
        <v>315.3</v>
      </c>
      <c r="U981" s="1">
        <v>2258.6999999999998</v>
      </c>
      <c r="V981">
        <v>1.0295063865</v>
      </c>
      <c r="W981">
        <f t="shared" si="62"/>
        <v>0.55426722697654673</v>
      </c>
      <c r="X981">
        <f t="shared" si="63"/>
        <v>7.1499498172370002</v>
      </c>
    </row>
    <row r="982" spans="1:24" x14ac:dyDescent="0.15">
      <c r="A982" s="98">
        <v>43075.310439814813</v>
      </c>
      <c r="B982" s="1">
        <v>303.86138888890855</v>
      </c>
      <c r="C982" s="1">
        <v>303.85000000000002</v>
      </c>
      <c r="D982" s="1">
        <v>20.76</v>
      </c>
      <c r="E982" s="1">
        <v>2033.7180000000001</v>
      </c>
      <c r="F982" s="1">
        <v>26.1</v>
      </c>
      <c r="G982" s="1">
        <v>402.6</v>
      </c>
      <c r="H982" s="1">
        <v>1.7000000000000001E-2</v>
      </c>
      <c r="I982" s="1">
        <v>0.47</v>
      </c>
      <c r="J982" s="1">
        <v>0.56899999999999995</v>
      </c>
      <c r="K982" s="1">
        <v>7.34</v>
      </c>
      <c r="L982" s="1">
        <f t="shared" si="60"/>
        <v>0.55290120593692016</v>
      </c>
      <c r="M982" s="1">
        <f t="shared" si="61"/>
        <v>7.1323283858998145</v>
      </c>
      <c r="N982" s="1">
        <v>3.9E-2</v>
      </c>
      <c r="O982" s="1">
        <v>21.56</v>
      </c>
      <c r="P982" s="1">
        <v>6.9080000000000004</v>
      </c>
      <c r="Q982" s="1">
        <v>0</v>
      </c>
      <c r="R982" s="1">
        <v>800</v>
      </c>
      <c r="S982" s="1">
        <v>752.8</v>
      </c>
      <c r="T982" s="1">
        <v>315.3</v>
      </c>
      <c r="U982" s="1">
        <v>2258.6999999999998</v>
      </c>
      <c r="V982">
        <v>1.0294718644</v>
      </c>
      <c r="W982">
        <f t="shared" si="62"/>
        <v>0.55428581366094098</v>
      </c>
      <c r="X982">
        <f t="shared" si="63"/>
        <v>7.1501895821991344</v>
      </c>
    </row>
    <row r="983" spans="1:24" x14ac:dyDescent="0.15">
      <c r="A983" s="98">
        <v>43075.31113425926</v>
      </c>
      <c r="B983" s="1">
        <v>303.87805555562954</v>
      </c>
      <c r="C983" s="1">
        <v>303.87</v>
      </c>
      <c r="D983" s="1">
        <v>20.76</v>
      </c>
      <c r="E983" s="1">
        <v>2033.5429999999999</v>
      </c>
      <c r="F983" s="1">
        <v>26.1</v>
      </c>
      <c r="G983" s="1">
        <v>402.6</v>
      </c>
      <c r="H983" s="1">
        <v>1.7999999999999999E-2</v>
      </c>
      <c r="I983" s="1">
        <v>0.47</v>
      </c>
      <c r="J983" s="1">
        <v>0.56899999999999995</v>
      </c>
      <c r="K983" s="1">
        <v>7.34</v>
      </c>
      <c r="L983" s="1">
        <f t="shared" si="60"/>
        <v>0.55290120593692016</v>
      </c>
      <c r="M983" s="1">
        <f t="shared" si="61"/>
        <v>7.1323283858998145</v>
      </c>
      <c r="N983" s="1">
        <v>3.9E-2</v>
      </c>
      <c r="O983" s="1">
        <v>21.56</v>
      </c>
      <c r="P983" s="1">
        <v>6.9</v>
      </c>
      <c r="Q983" s="1">
        <v>0</v>
      </c>
      <c r="R983" s="1">
        <v>800</v>
      </c>
      <c r="S983" s="1">
        <v>752.8</v>
      </c>
      <c r="T983" s="1">
        <v>315.3</v>
      </c>
      <c r="U983" s="1">
        <v>2258.8000000000002</v>
      </c>
      <c r="V983">
        <v>1.0294755016999999</v>
      </c>
      <c r="W983">
        <f t="shared" si="62"/>
        <v>0.55428385528137136</v>
      </c>
      <c r="X983">
        <f t="shared" si="63"/>
        <v>7.1501643194468647</v>
      </c>
    </row>
    <row r="984" spans="1:24" x14ac:dyDescent="0.15">
      <c r="A984" s="98">
        <v>43075.311828703707</v>
      </c>
      <c r="B984" s="1">
        <v>303.89472222235054</v>
      </c>
      <c r="C984" s="1">
        <v>303.89</v>
      </c>
      <c r="D984" s="1">
        <v>20.76</v>
      </c>
      <c r="E984" s="1">
        <v>2033.347</v>
      </c>
      <c r="F984" s="1">
        <v>26.1</v>
      </c>
      <c r="G984" s="1">
        <v>402.6</v>
      </c>
      <c r="H984" s="1">
        <v>1.7999999999999999E-2</v>
      </c>
      <c r="I984" s="1">
        <v>0.47</v>
      </c>
      <c r="J984" s="1">
        <v>0.56899999999999995</v>
      </c>
      <c r="K984" s="1">
        <v>7.34</v>
      </c>
      <c r="L984" s="1">
        <f t="shared" si="60"/>
        <v>0.55290120593692016</v>
      </c>
      <c r="M984" s="1">
        <f t="shared" si="61"/>
        <v>7.1323283858998145</v>
      </c>
      <c r="N984" s="1">
        <v>3.9E-2</v>
      </c>
      <c r="O984" s="1">
        <v>21.56</v>
      </c>
      <c r="P984" s="1">
        <v>6.9039999999999999</v>
      </c>
      <c r="Q984" s="1">
        <v>0</v>
      </c>
      <c r="R984" s="1">
        <v>800</v>
      </c>
      <c r="S984" s="1">
        <v>752.8</v>
      </c>
      <c r="T984" s="1">
        <v>315.3</v>
      </c>
      <c r="U984" s="1">
        <v>2258.8000000000002</v>
      </c>
      <c r="V984">
        <v>1.0294649007000001</v>
      </c>
      <c r="W984">
        <f t="shared" si="62"/>
        <v>0.55428956306523636</v>
      </c>
      <c r="X984">
        <f t="shared" si="63"/>
        <v>7.1502379488555983</v>
      </c>
    </row>
    <row r="985" spans="1:24" x14ac:dyDescent="0.15">
      <c r="A985" s="98">
        <v>43075.312523148146</v>
      </c>
      <c r="B985" s="1">
        <v>303.91138888889691</v>
      </c>
      <c r="C985" s="1">
        <v>303.89999999999998</v>
      </c>
      <c r="D985" s="1">
        <v>20.76</v>
      </c>
      <c r="E985" s="1">
        <v>2033.251</v>
      </c>
      <c r="F985" s="1">
        <v>26.1</v>
      </c>
      <c r="G985" s="1">
        <v>402.6</v>
      </c>
      <c r="H985" s="1">
        <v>1.7999999999999999E-2</v>
      </c>
      <c r="I985" s="1">
        <v>0.47</v>
      </c>
      <c r="J985" s="1">
        <v>0.56899999999999995</v>
      </c>
      <c r="K985" s="1">
        <v>7.34</v>
      </c>
      <c r="L985" s="1">
        <f t="shared" si="60"/>
        <v>0.55290120593692016</v>
      </c>
      <c r="M985" s="1">
        <f t="shared" si="61"/>
        <v>7.1323283858998145</v>
      </c>
      <c r="N985" s="1">
        <v>3.9E-2</v>
      </c>
      <c r="O985" s="1">
        <v>21.56</v>
      </c>
      <c r="P985" s="1">
        <v>6.8949999999999996</v>
      </c>
      <c r="Q985" s="1">
        <v>0</v>
      </c>
      <c r="R985" s="1">
        <v>800</v>
      </c>
      <c r="S985" s="1">
        <v>752.8</v>
      </c>
      <c r="T985" s="1">
        <v>315.3</v>
      </c>
      <c r="U985" s="1">
        <v>2258.8000000000002</v>
      </c>
      <c r="V985">
        <v>1.0294241830999999</v>
      </c>
      <c r="W985">
        <f t="shared" si="62"/>
        <v>0.55431148730315849</v>
      </c>
      <c r="X985">
        <f t="shared" si="63"/>
        <v>7.1505207676716767</v>
      </c>
    </row>
    <row r="986" spans="1:24" x14ac:dyDescent="0.15">
      <c r="A986" s="98">
        <v>43075.313217592593</v>
      </c>
      <c r="B986" s="1">
        <v>303.9280555556179</v>
      </c>
      <c r="C986" s="1">
        <v>303.92</v>
      </c>
      <c r="D986" s="1">
        <v>20.76</v>
      </c>
      <c r="E986" s="1">
        <v>2033.5039999999999</v>
      </c>
      <c r="F986" s="1">
        <v>26.1</v>
      </c>
      <c r="G986" s="1">
        <v>402.6</v>
      </c>
      <c r="H986" s="1">
        <v>1.7999999999999999E-2</v>
      </c>
      <c r="I986" s="1">
        <v>0.47</v>
      </c>
      <c r="J986" s="1">
        <v>0.56899999999999995</v>
      </c>
      <c r="K986" s="1">
        <v>7.34</v>
      </c>
      <c r="L986" s="1">
        <f t="shared" si="60"/>
        <v>0.55290120593692016</v>
      </c>
      <c r="M986" s="1">
        <f t="shared" si="61"/>
        <v>7.1323283858998145</v>
      </c>
      <c r="N986" s="1">
        <v>3.9E-2</v>
      </c>
      <c r="O986" s="1">
        <v>21.56</v>
      </c>
      <c r="P986" s="1">
        <v>6.9</v>
      </c>
      <c r="Q986" s="1">
        <v>0</v>
      </c>
      <c r="R986" s="1">
        <v>800</v>
      </c>
      <c r="S986" s="1">
        <v>752.8</v>
      </c>
      <c r="T986" s="1">
        <v>315.3</v>
      </c>
      <c r="U986" s="1">
        <v>2258.8000000000002</v>
      </c>
      <c r="V986">
        <v>1.0294269457</v>
      </c>
      <c r="W986">
        <f t="shared" si="62"/>
        <v>0.55430999973677875</v>
      </c>
      <c r="X986">
        <f t="shared" si="63"/>
        <v>7.1505015783268124</v>
      </c>
    </row>
    <row r="987" spans="1:24" x14ac:dyDescent="0.15">
      <c r="A987" s="98">
        <v>43075.31391203704</v>
      </c>
      <c r="B987" s="1">
        <v>303.9447222223389</v>
      </c>
      <c r="C987" s="1">
        <v>303.94</v>
      </c>
      <c r="D987" s="1">
        <v>20.76</v>
      </c>
      <c r="E987" s="1">
        <v>2033.47</v>
      </c>
      <c r="F987" s="1">
        <v>26.1</v>
      </c>
      <c r="G987" s="1">
        <v>402.6</v>
      </c>
      <c r="H987" s="1">
        <v>1.7999999999999999E-2</v>
      </c>
      <c r="I987" s="1">
        <v>0.47</v>
      </c>
      <c r="J987" s="1">
        <v>0.56899999999999995</v>
      </c>
      <c r="K987" s="1">
        <v>7.34</v>
      </c>
      <c r="L987" s="1">
        <f t="shared" si="60"/>
        <v>0.55290120593692016</v>
      </c>
      <c r="M987" s="1">
        <f t="shared" si="61"/>
        <v>7.1323283858998145</v>
      </c>
      <c r="N987" s="1">
        <v>3.9E-2</v>
      </c>
      <c r="O987" s="1">
        <v>21.56</v>
      </c>
      <c r="P987" s="1">
        <v>6.8890000000000002</v>
      </c>
      <c r="Q987" s="1">
        <v>0</v>
      </c>
      <c r="R987" s="1">
        <v>800</v>
      </c>
      <c r="S987" s="1">
        <v>752.8</v>
      </c>
      <c r="T987" s="1">
        <v>315.3</v>
      </c>
      <c r="U987" s="1">
        <v>2258.8000000000002</v>
      </c>
      <c r="V987">
        <v>1.0294625169</v>
      </c>
      <c r="W987">
        <f t="shared" si="62"/>
        <v>0.55429084656554717</v>
      </c>
      <c r="X987">
        <f t="shared" si="63"/>
        <v>7.1502545057840363</v>
      </c>
    </row>
    <row r="988" spans="1:24" x14ac:dyDescent="0.15">
      <c r="A988" s="98">
        <v>43075.314606481479</v>
      </c>
      <c r="B988" s="1">
        <v>303.96138888888527</v>
      </c>
      <c r="C988" s="1">
        <v>303.95</v>
      </c>
      <c r="D988" s="1">
        <v>20.76</v>
      </c>
      <c r="E988" s="1">
        <v>2033.43</v>
      </c>
      <c r="F988" s="1">
        <v>26.1</v>
      </c>
      <c r="G988" s="1">
        <v>402.6</v>
      </c>
      <c r="H988" s="1">
        <v>1.7999999999999999E-2</v>
      </c>
      <c r="I988" s="1">
        <v>0.47</v>
      </c>
      <c r="J988" s="1">
        <v>0.56899999999999995</v>
      </c>
      <c r="K988" s="1">
        <v>7.34</v>
      </c>
      <c r="L988" s="1">
        <f t="shared" si="60"/>
        <v>0.55290120593692016</v>
      </c>
      <c r="M988" s="1">
        <f t="shared" si="61"/>
        <v>7.1323283858998145</v>
      </c>
      <c r="N988" s="1">
        <v>3.9E-2</v>
      </c>
      <c r="O988" s="1">
        <v>21.56</v>
      </c>
      <c r="P988" s="1">
        <v>6.9059999999999997</v>
      </c>
      <c r="Q988" s="1">
        <v>0</v>
      </c>
      <c r="R988" s="1">
        <v>800</v>
      </c>
      <c r="S988" s="1">
        <v>752.8</v>
      </c>
      <c r="T988" s="1">
        <v>315.3</v>
      </c>
      <c r="U988" s="1">
        <v>2258.8000000000002</v>
      </c>
      <c r="V988">
        <v>1.0294269075</v>
      </c>
      <c r="W988">
        <f t="shared" si="62"/>
        <v>0.55431002030612841</v>
      </c>
      <c r="X988">
        <f t="shared" si="63"/>
        <v>7.1505018436678078</v>
      </c>
    </row>
    <row r="989" spans="1:24" x14ac:dyDescent="0.15">
      <c r="A989" s="98">
        <v>43075.315300925926</v>
      </c>
      <c r="B989" s="1">
        <v>303.97805555560626</v>
      </c>
      <c r="C989" s="1">
        <v>303.97000000000003</v>
      </c>
      <c r="D989" s="1">
        <v>20.77</v>
      </c>
      <c r="E989" s="1">
        <v>2033.462</v>
      </c>
      <c r="F989" s="1">
        <v>26.1</v>
      </c>
      <c r="G989" s="1">
        <v>402.6</v>
      </c>
      <c r="H989" s="1">
        <v>1.7000000000000001E-2</v>
      </c>
      <c r="I989" s="1">
        <v>0.47</v>
      </c>
      <c r="J989" s="1">
        <v>0.56899999999999995</v>
      </c>
      <c r="K989" s="1">
        <v>7.34</v>
      </c>
      <c r="L989" s="1">
        <f t="shared" si="60"/>
        <v>0.55290120593692016</v>
      </c>
      <c r="M989" s="1">
        <f t="shared" si="61"/>
        <v>7.1323283858998145</v>
      </c>
      <c r="N989" s="1">
        <v>3.9E-2</v>
      </c>
      <c r="O989" s="1">
        <v>21.56</v>
      </c>
      <c r="P989" s="1">
        <v>6.8959999999999999</v>
      </c>
      <c r="Q989" s="1">
        <v>0</v>
      </c>
      <c r="R989" s="1">
        <v>800</v>
      </c>
      <c r="S989" s="1">
        <v>752.8</v>
      </c>
      <c r="T989" s="1">
        <v>315.3</v>
      </c>
      <c r="U989" s="1">
        <v>2258.8000000000002</v>
      </c>
      <c r="V989">
        <v>1.0294394472999999</v>
      </c>
      <c r="W989">
        <f t="shared" si="62"/>
        <v>0.55430326814910658</v>
      </c>
      <c r="X989">
        <f t="shared" si="63"/>
        <v>7.1504147420288975</v>
      </c>
    </row>
    <row r="990" spans="1:24" x14ac:dyDescent="0.15">
      <c r="A990" s="98">
        <v>43075.315995370373</v>
      </c>
      <c r="B990" s="1">
        <v>303.99472222232725</v>
      </c>
      <c r="C990" s="1">
        <v>303.99</v>
      </c>
      <c r="D990" s="1">
        <v>20.77</v>
      </c>
      <c r="E990" s="1">
        <v>2033.2729999999999</v>
      </c>
      <c r="F990" s="1">
        <v>26.1</v>
      </c>
      <c r="G990" s="1">
        <v>402.6</v>
      </c>
      <c r="H990" s="1">
        <v>1.7999999999999999E-2</v>
      </c>
      <c r="I990" s="1">
        <v>0.47</v>
      </c>
      <c r="J990" s="1">
        <v>0.56899999999999995</v>
      </c>
      <c r="K990" s="1">
        <v>7.34</v>
      </c>
      <c r="L990" s="1">
        <f t="shared" si="60"/>
        <v>0.55290120593692016</v>
      </c>
      <c r="M990" s="1">
        <f t="shared" si="61"/>
        <v>7.1323283858998145</v>
      </c>
      <c r="N990" s="1">
        <v>3.9E-2</v>
      </c>
      <c r="O990" s="1">
        <v>21.56</v>
      </c>
      <c r="P990" s="1">
        <v>6.9020000000000001</v>
      </c>
      <c r="Q990" s="1">
        <v>0</v>
      </c>
      <c r="R990" s="1">
        <v>800</v>
      </c>
      <c r="S990" s="1">
        <v>752.8</v>
      </c>
      <c r="T990" s="1">
        <v>315.3</v>
      </c>
      <c r="U990" s="1">
        <v>2258.8000000000002</v>
      </c>
      <c r="V990">
        <v>1.029416026</v>
      </c>
      <c r="W990">
        <f t="shared" si="62"/>
        <v>0.55431587967137397</v>
      </c>
      <c r="X990">
        <f t="shared" si="63"/>
        <v>7.1505774284497097</v>
      </c>
    </row>
    <row r="991" spans="1:24" x14ac:dyDescent="0.15">
      <c r="A991" s="98">
        <v>43075.316689814812</v>
      </c>
      <c r="B991" s="1">
        <v>304.01138888887363</v>
      </c>
      <c r="C991" s="1">
        <v>304</v>
      </c>
      <c r="D991" s="1">
        <v>20.77</v>
      </c>
      <c r="E991" s="1">
        <v>2033.1179999999999</v>
      </c>
      <c r="F991" s="1">
        <v>26.1</v>
      </c>
      <c r="G991" s="1">
        <v>402.6</v>
      </c>
      <c r="H991" s="1">
        <v>1.7999999999999999E-2</v>
      </c>
      <c r="I991" s="1">
        <v>0.47</v>
      </c>
      <c r="J991" s="1">
        <v>0.56899999999999995</v>
      </c>
      <c r="K991" s="1">
        <v>7.34</v>
      </c>
      <c r="L991" s="1">
        <f t="shared" si="60"/>
        <v>0.55290120593692016</v>
      </c>
      <c r="M991" s="1">
        <f t="shared" si="61"/>
        <v>7.1323283858998145</v>
      </c>
      <c r="N991" s="1">
        <v>3.9E-2</v>
      </c>
      <c r="O991" s="1">
        <v>21.56</v>
      </c>
      <c r="P991" s="1">
        <v>6.8970000000000002</v>
      </c>
      <c r="Q991" s="1">
        <v>0</v>
      </c>
      <c r="R991" s="1">
        <v>800</v>
      </c>
      <c r="S991" s="1">
        <v>752.8</v>
      </c>
      <c r="T991" s="1">
        <v>315.3</v>
      </c>
      <c r="U991" s="1">
        <v>2258.8000000000002</v>
      </c>
      <c r="V991">
        <v>1.0293906237999999</v>
      </c>
      <c r="W991">
        <f t="shared" si="62"/>
        <v>0.55432955848533738</v>
      </c>
      <c r="X991">
        <f t="shared" si="63"/>
        <v>7.1507538827458292</v>
      </c>
    </row>
    <row r="992" spans="1:24" x14ac:dyDescent="0.15">
      <c r="A992" s="98">
        <v>43075.317384259259</v>
      </c>
      <c r="B992" s="1">
        <v>304.02805555559462</v>
      </c>
      <c r="C992" s="1">
        <v>304.02</v>
      </c>
      <c r="D992" s="1">
        <v>20.77</v>
      </c>
      <c r="E992" s="1">
        <v>2032.9770000000001</v>
      </c>
      <c r="F992" s="1">
        <v>26.1</v>
      </c>
      <c r="G992" s="1">
        <v>402.6</v>
      </c>
      <c r="H992" s="1">
        <v>1.7999999999999999E-2</v>
      </c>
      <c r="I992" s="1">
        <v>0.47</v>
      </c>
      <c r="J992" s="1">
        <v>0.56899999999999995</v>
      </c>
      <c r="K992" s="1">
        <v>7.34</v>
      </c>
      <c r="L992" s="1">
        <f t="shared" si="60"/>
        <v>0.55290120593692016</v>
      </c>
      <c r="M992" s="1">
        <f t="shared" si="61"/>
        <v>7.1323283858998145</v>
      </c>
      <c r="N992" s="1">
        <v>3.9E-2</v>
      </c>
      <c r="O992" s="1">
        <v>21.56</v>
      </c>
      <c r="P992" s="1">
        <v>6.9009999999999998</v>
      </c>
      <c r="Q992" s="1">
        <v>0</v>
      </c>
      <c r="R992" s="1">
        <v>800</v>
      </c>
      <c r="S992" s="1">
        <v>752.8</v>
      </c>
      <c r="T992" s="1">
        <v>315.3</v>
      </c>
      <c r="U992" s="1">
        <v>2258.8000000000002</v>
      </c>
      <c r="V992">
        <v>1.029371204</v>
      </c>
      <c r="W992">
        <f t="shared" si="62"/>
        <v>0.5543400162960066</v>
      </c>
      <c r="X992">
        <f t="shared" si="63"/>
        <v>7.1508887866655337</v>
      </c>
    </row>
    <row r="993" spans="1:24" x14ac:dyDescent="0.15">
      <c r="A993" s="98">
        <v>43075.318078703705</v>
      </c>
      <c r="B993" s="1">
        <v>304.04472222231561</v>
      </c>
      <c r="C993" s="1">
        <v>304.04000000000002</v>
      </c>
      <c r="D993" s="1">
        <v>20.77</v>
      </c>
      <c r="E993" s="1">
        <v>2033.2639999999999</v>
      </c>
      <c r="F993" s="1">
        <v>26.1</v>
      </c>
      <c r="G993" s="1">
        <v>402.6</v>
      </c>
      <c r="H993" s="1">
        <v>1.7999999999999999E-2</v>
      </c>
      <c r="I993" s="1">
        <v>0.47</v>
      </c>
      <c r="J993" s="1">
        <v>0.56899999999999995</v>
      </c>
      <c r="K993" s="1">
        <v>7.34</v>
      </c>
      <c r="L993" s="1">
        <f t="shared" si="60"/>
        <v>0.55290120593692016</v>
      </c>
      <c r="M993" s="1">
        <f t="shared" si="61"/>
        <v>7.1323283858998145</v>
      </c>
      <c r="N993" s="1">
        <v>3.9E-2</v>
      </c>
      <c r="O993" s="1">
        <v>21.56</v>
      </c>
      <c r="P993" s="1">
        <v>6.8970000000000002</v>
      </c>
      <c r="Q993" s="1">
        <v>0</v>
      </c>
      <c r="R993" s="1">
        <v>800</v>
      </c>
      <c r="S993" s="1">
        <v>752.8</v>
      </c>
      <c r="T993" s="1">
        <v>315.3</v>
      </c>
      <c r="U993" s="1">
        <v>2258.9</v>
      </c>
      <c r="V993">
        <v>1.0294019697999999</v>
      </c>
      <c r="W993">
        <f t="shared" si="62"/>
        <v>0.55432344870183681</v>
      </c>
      <c r="X993">
        <f t="shared" si="63"/>
        <v>7.1506750676124469</v>
      </c>
    </row>
    <row r="994" spans="1:24" x14ac:dyDescent="0.15">
      <c r="A994" s="98">
        <v>43075.318773148145</v>
      </c>
      <c r="B994" s="1">
        <v>304.06138888886198</v>
      </c>
      <c r="C994" s="1">
        <v>304.05</v>
      </c>
      <c r="D994" s="1">
        <v>20.77</v>
      </c>
      <c r="E994" s="1">
        <v>2033.001</v>
      </c>
      <c r="F994" s="1">
        <v>26.1</v>
      </c>
      <c r="G994" s="1">
        <v>402.6</v>
      </c>
      <c r="H994" s="1">
        <v>1.7999999999999999E-2</v>
      </c>
      <c r="I994" s="1">
        <v>0.47</v>
      </c>
      <c r="J994" s="1">
        <v>0.56899999999999995</v>
      </c>
      <c r="K994" s="1">
        <v>7.34</v>
      </c>
      <c r="L994" s="1">
        <f t="shared" si="60"/>
        <v>0.55290120593692016</v>
      </c>
      <c r="M994" s="1">
        <f t="shared" si="61"/>
        <v>7.1323283858998145</v>
      </c>
      <c r="N994" s="1">
        <v>3.9E-2</v>
      </c>
      <c r="O994" s="1">
        <v>21.56</v>
      </c>
      <c r="P994" s="1">
        <v>6.907</v>
      </c>
      <c r="Q994" s="1">
        <v>0</v>
      </c>
      <c r="R994" s="1">
        <v>800</v>
      </c>
      <c r="S994" s="1">
        <v>752.8</v>
      </c>
      <c r="T994" s="1">
        <v>315.3</v>
      </c>
      <c r="U994" s="1">
        <v>2258.9</v>
      </c>
      <c r="V994">
        <v>1.0294095509000001</v>
      </c>
      <c r="W994">
        <f t="shared" si="62"/>
        <v>0.55431936637960322</v>
      </c>
      <c r="X994">
        <f t="shared" si="63"/>
        <v>7.1506224063730892</v>
      </c>
    </row>
    <row r="995" spans="1:24" x14ac:dyDescent="0.15">
      <c r="A995" s="98">
        <v>43075.319467592592</v>
      </c>
      <c r="B995" s="1">
        <v>304.07805555558298</v>
      </c>
      <c r="C995" s="1">
        <v>304.07</v>
      </c>
      <c r="D995" s="1">
        <v>20.77</v>
      </c>
      <c r="E995" s="1">
        <v>2032.769</v>
      </c>
      <c r="F995" s="1">
        <v>26.1</v>
      </c>
      <c r="G995" s="1">
        <v>402.6</v>
      </c>
      <c r="H995" s="1">
        <v>1.7999999999999999E-2</v>
      </c>
      <c r="I995" s="1">
        <v>0.47</v>
      </c>
      <c r="J995" s="1">
        <v>0.56899999999999995</v>
      </c>
      <c r="K995" s="1">
        <v>7.34</v>
      </c>
      <c r="L995" s="1">
        <f t="shared" si="60"/>
        <v>0.55290120593692016</v>
      </c>
      <c r="M995" s="1">
        <f t="shared" si="61"/>
        <v>7.1323283858998145</v>
      </c>
      <c r="N995" s="1">
        <v>3.9E-2</v>
      </c>
      <c r="O995" s="1">
        <v>21.56</v>
      </c>
      <c r="P995" s="1">
        <v>6.891</v>
      </c>
      <c r="Q995" s="1">
        <v>0</v>
      </c>
      <c r="R995" s="1">
        <v>800</v>
      </c>
      <c r="S995" s="1">
        <v>752.8</v>
      </c>
      <c r="T995" s="1">
        <v>315.3</v>
      </c>
      <c r="U995" s="1">
        <v>2258.9</v>
      </c>
      <c r="V995">
        <v>1.0294161833</v>
      </c>
      <c r="W995">
        <f t="shared" si="62"/>
        <v>0.55431579496910355</v>
      </c>
      <c r="X995">
        <f t="shared" si="63"/>
        <v>7.1505763358053089</v>
      </c>
    </row>
    <row r="996" spans="1:24" x14ac:dyDescent="0.15">
      <c r="A996" s="98">
        <v>43075.320162037038</v>
      </c>
      <c r="B996" s="1">
        <v>304.09472222230397</v>
      </c>
      <c r="C996" s="1">
        <v>304.08999999999997</v>
      </c>
      <c r="D996" s="1">
        <v>20.77</v>
      </c>
      <c r="E996" s="1">
        <v>2032.576</v>
      </c>
      <c r="F996" s="1">
        <v>26.1</v>
      </c>
      <c r="G996" s="1">
        <v>402.6</v>
      </c>
      <c r="H996" s="1">
        <v>1.7999999999999999E-2</v>
      </c>
      <c r="I996" s="1">
        <v>0.47</v>
      </c>
      <c r="J996" s="1">
        <v>0.56899999999999995</v>
      </c>
      <c r="K996" s="1">
        <v>7.34</v>
      </c>
      <c r="L996" s="1">
        <f t="shared" si="60"/>
        <v>0.55290120593692016</v>
      </c>
      <c r="M996" s="1">
        <f t="shared" si="61"/>
        <v>7.1323283858998145</v>
      </c>
      <c r="N996" s="1">
        <v>3.9E-2</v>
      </c>
      <c r="O996" s="1">
        <v>21.56</v>
      </c>
      <c r="P996" s="1">
        <v>6.907</v>
      </c>
      <c r="Q996" s="1">
        <v>0</v>
      </c>
      <c r="R996" s="1">
        <v>800</v>
      </c>
      <c r="S996" s="1">
        <v>752.8</v>
      </c>
      <c r="T996" s="1">
        <v>315.3</v>
      </c>
      <c r="U996" s="1">
        <v>2258.9</v>
      </c>
      <c r="V996">
        <v>1.0294227040000001</v>
      </c>
      <c r="W996">
        <f t="shared" si="62"/>
        <v>0.55431228375161223</v>
      </c>
      <c r="X996">
        <f t="shared" si="63"/>
        <v>7.1505310417167554</v>
      </c>
    </row>
    <row r="997" spans="1:24" x14ac:dyDescent="0.15">
      <c r="A997" s="98">
        <v>43075.320856481485</v>
      </c>
      <c r="B997" s="1">
        <v>304.11138888902497</v>
      </c>
      <c r="C997" s="1">
        <v>304.10000000000002</v>
      </c>
      <c r="D997" s="1">
        <v>20.77</v>
      </c>
      <c r="E997" s="1">
        <v>2032.817</v>
      </c>
      <c r="F997" s="1">
        <v>26.1</v>
      </c>
      <c r="G997" s="1">
        <v>402.6</v>
      </c>
      <c r="H997" s="1">
        <v>1.7999999999999999E-2</v>
      </c>
      <c r="I997" s="1">
        <v>0.47</v>
      </c>
      <c r="J997" s="1">
        <v>0.56899999999999995</v>
      </c>
      <c r="K997" s="1">
        <v>7.34</v>
      </c>
      <c r="L997" s="1">
        <f t="shared" si="60"/>
        <v>0.55290120593692016</v>
      </c>
      <c r="M997" s="1">
        <f t="shared" si="61"/>
        <v>7.1323283858998145</v>
      </c>
      <c r="N997" s="1">
        <v>3.9E-2</v>
      </c>
      <c r="O997" s="1">
        <v>21.56</v>
      </c>
      <c r="P997" s="1">
        <v>6.8979999999999997</v>
      </c>
      <c r="Q997" s="1">
        <v>0</v>
      </c>
      <c r="R997" s="1">
        <v>800</v>
      </c>
      <c r="S997" s="1">
        <v>752.8</v>
      </c>
      <c r="T997" s="1">
        <v>315.3</v>
      </c>
      <c r="U997" s="1">
        <v>2258.9</v>
      </c>
      <c r="V997">
        <v>1.0294126194</v>
      </c>
      <c r="W997">
        <f t="shared" si="62"/>
        <v>0.55431771404997021</v>
      </c>
      <c r="X997">
        <f t="shared" si="63"/>
        <v>7.1506010916112155</v>
      </c>
    </row>
    <row r="998" spans="1:24" x14ac:dyDescent="0.15">
      <c r="A998" s="98">
        <v>43075.321550925924</v>
      </c>
      <c r="B998" s="1">
        <v>304.12805555557134</v>
      </c>
      <c r="C998" s="1">
        <v>304.12</v>
      </c>
      <c r="D998" s="1">
        <v>20.77</v>
      </c>
      <c r="E998" s="1">
        <v>2032.8779999999999</v>
      </c>
      <c r="F998" s="1">
        <v>26.1</v>
      </c>
      <c r="G998" s="1">
        <v>402.6</v>
      </c>
      <c r="H998" s="1">
        <v>1.7999999999999999E-2</v>
      </c>
      <c r="I998" s="1">
        <v>0.47</v>
      </c>
      <c r="J998" s="1">
        <v>0.56899999999999995</v>
      </c>
      <c r="K998" s="1">
        <v>7.34</v>
      </c>
      <c r="L998" s="1">
        <f t="shared" si="60"/>
        <v>0.55290120593692016</v>
      </c>
      <c r="M998" s="1">
        <f t="shared" si="61"/>
        <v>7.1323283858998145</v>
      </c>
      <c r="N998" s="1">
        <v>3.9E-2</v>
      </c>
      <c r="O998" s="1">
        <v>21.56</v>
      </c>
      <c r="P998" s="1">
        <v>6.8970000000000002</v>
      </c>
      <c r="Q998" s="1">
        <v>0</v>
      </c>
      <c r="R998" s="1">
        <v>800</v>
      </c>
      <c r="S998" s="1">
        <v>752.8</v>
      </c>
      <c r="T998" s="1">
        <v>315.3</v>
      </c>
      <c r="U998" s="1">
        <v>2258.9</v>
      </c>
      <c r="V998">
        <v>1.0294173433</v>
      </c>
      <c r="W998">
        <f t="shared" si="62"/>
        <v>0.55431517033777555</v>
      </c>
      <c r="X998">
        <f t="shared" si="63"/>
        <v>7.1505682781709545</v>
      </c>
    </row>
    <row r="999" spans="1:24" x14ac:dyDescent="0.15">
      <c r="A999" s="98">
        <v>43075.322245370371</v>
      </c>
      <c r="B999" s="1">
        <v>304.14472222229233</v>
      </c>
      <c r="C999" s="1">
        <v>304.14</v>
      </c>
      <c r="D999" s="1">
        <v>20.77</v>
      </c>
      <c r="E999" s="1">
        <v>2032.9490000000001</v>
      </c>
      <c r="F999" s="1">
        <v>26.1</v>
      </c>
      <c r="G999" s="1">
        <v>402.6</v>
      </c>
      <c r="H999" s="1">
        <v>1.7999999999999999E-2</v>
      </c>
      <c r="I999" s="1">
        <v>0.47</v>
      </c>
      <c r="J999" s="1">
        <v>0.56899999999999995</v>
      </c>
      <c r="K999" s="1">
        <v>7.34</v>
      </c>
      <c r="L999" s="1">
        <f t="shared" si="60"/>
        <v>0.55341457753017642</v>
      </c>
      <c r="M999" s="1">
        <f t="shared" si="61"/>
        <v>7.1389507892293409</v>
      </c>
      <c r="N999" s="1">
        <v>4.1000000000000002E-2</v>
      </c>
      <c r="O999" s="1">
        <v>21.54</v>
      </c>
      <c r="P999" s="1">
        <v>6.891</v>
      </c>
      <c r="Q999" s="1">
        <v>0</v>
      </c>
      <c r="R999" s="1">
        <v>800</v>
      </c>
      <c r="S999" s="1">
        <v>752.8</v>
      </c>
      <c r="T999" s="1">
        <v>315.3</v>
      </c>
      <c r="U999" s="1">
        <v>2258.9</v>
      </c>
      <c r="V999">
        <v>1.0294277967999999</v>
      </c>
      <c r="W999">
        <f t="shared" si="62"/>
        <v>0.55430954144991085</v>
      </c>
      <c r="X999">
        <f t="shared" si="63"/>
        <v>7.1504956665067594</v>
      </c>
    </row>
    <row r="1000" spans="1:24" x14ac:dyDescent="0.15">
      <c r="A1000" s="98">
        <v>43075.322939814818</v>
      </c>
      <c r="B1000" s="1">
        <v>304.16138888901332</v>
      </c>
      <c r="C1000" s="1">
        <v>304.14999999999998</v>
      </c>
      <c r="D1000" s="1">
        <v>20.77</v>
      </c>
      <c r="E1000" s="1">
        <v>2032.56</v>
      </c>
      <c r="F1000" s="1">
        <v>26.1</v>
      </c>
      <c r="G1000" s="1">
        <v>402.6</v>
      </c>
      <c r="H1000" s="1">
        <v>1.7000000000000001E-2</v>
      </c>
      <c r="I1000" s="1">
        <v>0.47</v>
      </c>
      <c r="J1000" s="1">
        <v>0.56899999999999995</v>
      </c>
      <c r="K1000" s="1">
        <v>7.34</v>
      </c>
      <c r="L1000" s="1">
        <f t="shared" si="60"/>
        <v>0.55341457753017642</v>
      </c>
      <c r="M1000" s="1">
        <f t="shared" si="61"/>
        <v>7.1389507892293409</v>
      </c>
      <c r="N1000" s="1">
        <v>4.1000000000000002E-2</v>
      </c>
      <c r="O1000" s="1">
        <v>21.54</v>
      </c>
      <c r="P1000" s="1">
        <v>6.899</v>
      </c>
      <c r="Q1000" s="1">
        <v>0</v>
      </c>
      <c r="R1000" s="1">
        <v>800</v>
      </c>
      <c r="S1000" s="1">
        <v>752.8</v>
      </c>
      <c r="T1000" s="1">
        <v>315.3</v>
      </c>
      <c r="U1000" s="1">
        <v>2259</v>
      </c>
      <c r="V1000">
        <v>1.0294621067</v>
      </c>
      <c r="W1000">
        <f t="shared" si="62"/>
        <v>0.55429106742856271</v>
      </c>
      <c r="X1000">
        <f t="shared" si="63"/>
        <v>7.1502573548781205</v>
      </c>
    </row>
    <row r="1001" spans="1:24" x14ac:dyDescent="0.15">
      <c r="A1001" s="98">
        <v>43075.323634259257</v>
      </c>
      <c r="B1001" s="1">
        <v>304.17805555555969</v>
      </c>
      <c r="C1001" s="1">
        <v>304.17</v>
      </c>
      <c r="D1001" s="1">
        <v>20.78</v>
      </c>
      <c r="E1001" s="1">
        <v>2032.6320000000001</v>
      </c>
      <c r="F1001" s="1">
        <v>26.1</v>
      </c>
      <c r="G1001" s="1">
        <v>402.6</v>
      </c>
      <c r="H1001" s="1">
        <v>1.7000000000000001E-2</v>
      </c>
      <c r="I1001" s="1">
        <v>0.47</v>
      </c>
      <c r="J1001" s="1">
        <v>0.56899999999999995</v>
      </c>
      <c r="K1001" s="1">
        <v>7.34</v>
      </c>
      <c r="L1001" s="1">
        <f t="shared" si="60"/>
        <v>0.55341457753017642</v>
      </c>
      <c r="M1001" s="1">
        <f t="shared" si="61"/>
        <v>7.1389507892293409</v>
      </c>
      <c r="N1001" s="1">
        <v>0.04</v>
      </c>
      <c r="O1001" s="1">
        <v>21.54</v>
      </c>
      <c r="P1001" s="1">
        <v>6.9</v>
      </c>
      <c r="Q1001" s="1">
        <v>0</v>
      </c>
      <c r="R1001" s="1">
        <v>800</v>
      </c>
      <c r="S1001" s="1">
        <v>752.8</v>
      </c>
      <c r="T1001" s="1">
        <v>315.3</v>
      </c>
      <c r="U1001" s="1">
        <v>2259</v>
      </c>
      <c r="V1001">
        <v>1.0294807581000001</v>
      </c>
      <c r="W1001">
        <f t="shared" si="62"/>
        <v>0.55428102517732714</v>
      </c>
      <c r="X1001">
        <f t="shared" si="63"/>
        <v>7.1501278116020766</v>
      </c>
    </row>
    <row r="1002" spans="1:24" x14ac:dyDescent="0.15">
      <c r="A1002" s="98">
        <v>43075.324328703704</v>
      </c>
      <c r="B1002" s="1">
        <v>304.19472222228069</v>
      </c>
      <c r="C1002" s="1">
        <v>304.19</v>
      </c>
      <c r="D1002" s="1">
        <v>20.78</v>
      </c>
      <c r="E1002" s="1">
        <v>2032.3689999999999</v>
      </c>
      <c r="F1002" s="1">
        <v>26.1</v>
      </c>
      <c r="G1002" s="1">
        <v>402.6</v>
      </c>
      <c r="H1002" s="1">
        <v>1.7000000000000001E-2</v>
      </c>
      <c r="I1002" s="1">
        <v>0.47</v>
      </c>
      <c r="J1002" s="1">
        <v>0.56899999999999995</v>
      </c>
      <c r="K1002" s="1">
        <v>7.34</v>
      </c>
      <c r="L1002" s="1">
        <f t="shared" si="60"/>
        <v>0.55315777262180965</v>
      </c>
      <c r="M1002" s="1">
        <f t="shared" si="61"/>
        <v>7.1356380510440829</v>
      </c>
      <c r="N1002" s="1">
        <v>0.04</v>
      </c>
      <c r="O1002" s="1">
        <v>21.55</v>
      </c>
      <c r="P1002" s="1">
        <v>6.8979999999999997</v>
      </c>
      <c r="Q1002" s="1">
        <v>0</v>
      </c>
      <c r="R1002" s="1">
        <v>799</v>
      </c>
      <c r="S1002" s="1">
        <v>752.8</v>
      </c>
      <c r="T1002" s="1">
        <v>315.3</v>
      </c>
      <c r="U1002" s="1">
        <v>2259</v>
      </c>
      <c r="V1002">
        <v>1.0295062370999999</v>
      </c>
      <c r="W1002">
        <f t="shared" si="62"/>
        <v>0.55426730741075958</v>
      </c>
      <c r="X1002">
        <f t="shared" si="63"/>
        <v>7.1499508548242101</v>
      </c>
    </row>
    <row r="1003" spans="1:24" x14ac:dyDescent="0.15">
      <c r="A1003" s="98">
        <v>43075.325023148151</v>
      </c>
      <c r="B1003" s="1">
        <v>304.21138888900168</v>
      </c>
      <c r="C1003" s="1">
        <v>304.2</v>
      </c>
      <c r="D1003" s="1">
        <v>20.78</v>
      </c>
      <c r="E1003" s="1">
        <v>2032.2439999999999</v>
      </c>
      <c r="F1003" s="1">
        <v>26.1</v>
      </c>
      <c r="G1003" s="1">
        <v>402.6</v>
      </c>
      <c r="H1003" s="1">
        <v>1.7999999999999999E-2</v>
      </c>
      <c r="I1003" s="1">
        <v>0.47</v>
      </c>
      <c r="J1003" s="1">
        <v>0.56899999999999995</v>
      </c>
      <c r="K1003" s="1">
        <v>7.34</v>
      </c>
      <c r="L1003" s="1">
        <f t="shared" si="60"/>
        <v>0.55264487714418165</v>
      </c>
      <c r="M1003" s="1">
        <f t="shared" si="61"/>
        <v>7.1290217895224846</v>
      </c>
      <c r="N1003" s="1">
        <v>0.04</v>
      </c>
      <c r="O1003" s="1">
        <v>21.57</v>
      </c>
      <c r="P1003" s="1">
        <v>6.8920000000000003</v>
      </c>
      <c r="Q1003" s="1">
        <v>0</v>
      </c>
      <c r="R1003" s="1">
        <v>800</v>
      </c>
      <c r="S1003" s="1">
        <v>752.8</v>
      </c>
      <c r="T1003" s="1">
        <v>315.3</v>
      </c>
      <c r="U1003" s="1">
        <v>2259</v>
      </c>
      <c r="V1003">
        <v>1.0295268566</v>
      </c>
      <c r="W1003">
        <f t="shared" si="62"/>
        <v>0.55425620647184581</v>
      </c>
      <c r="X1003">
        <f t="shared" si="63"/>
        <v>7.1498076546631779</v>
      </c>
    </row>
    <row r="1004" spans="1:24" x14ac:dyDescent="0.15">
      <c r="A1004" s="98">
        <v>43075.32571759259</v>
      </c>
      <c r="B1004" s="1">
        <v>304.22805555554805</v>
      </c>
      <c r="C1004" s="1">
        <v>304.22000000000003</v>
      </c>
      <c r="D1004" s="1">
        <v>20.78</v>
      </c>
      <c r="E1004" s="1">
        <v>2032.5719999999999</v>
      </c>
      <c r="F1004" s="1">
        <v>26.1</v>
      </c>
      <c r="G1004" s="1">
        <v>402.6</v>
      </c>
      <c r="H1004" s="1">
        <v>1.7999999999999999E-2</v>
      </c>
      <c r="I1004" s="1">
        <v>0.47</v>
      </c>
      <c r="J1004" s="1">
        <v>0.56899999999999995</v>
      </c>
      <c r="K1004" s="1">
        <v>7.34</v>
      </c>
      <c r="L1004" s="1">
        <f t="shared" si="60"/>
        <v>0.55290120593692016</v>
      </c>
      <c r="M1004" s="1">
        <f t="shared" si="61"/>
        <v>7.1323283858998145</v>
      </c>
      <c r="N1004" s="1">
        <v>0.04</v>
      </c>
      <c r="O1004" s="1">
        <v>21.56</v>
      </c>
      <c r="P1004" s="1">
        <v>6.9</v>
      </c>
      <c r="Q1004" s="1">
        <v>0</v>
      </c>
      <c r="R1004" s="1">
        <v>800</v>
      </c>
      <c r="S1004" s="1">
        <v>752.8</v>
      </c>
      <c r="T1004" s="1">
        <v>315.3</v>
      </c>
      <c r="U1004" s="1">
        <v>2259</v>
      </c>
      <c r="V1004">
        <v>1.0295044229000001</v>
      </c>
      <c r="W1004">
        <f t="shared" si="62"/>
        <v>0.55426828414454199</v>
      </c>
      <c r="X1004">
        <f t="shared" si="63"/>
        <v>7.1499634545183453</v>
      </c>
    </row>
    <row r="1005" spans="1:24" x14ac:dyDescent="0.15">
      <c r="A1005" s="98">
        <v>43075.326412037037</v>
      </c>
      <c r="B1005" s="1">
        <v>304.24472222226905</v>
      </c>
      <c r="C1005" s="1">
        <v>304.24</v>
      </c>
      <c r="D1005" s="1">
        <v>20.78</v>
      </c>
      <c r="E1005" s="1">
        <v>2032.518</v>
      </c>
      <c r="F1005" s="1">
        <v>26.1</v>
      </c>
      <c r="G1005" s="1">
        <v>402.6</v>
      </c>
      <c r="H1005" s="1">
        <v>1.7999999999999999E-2</v>
      </c>
      <c r="I1005" s="1">
        <v>0.47</v>
      </c>
      <c r="J1005" s="1">
        <v>0.56899999999999995</v>
      </c>
      <c r="K1005" s="1">
        <v>7.34</v>
      </c>
      <c r="L1005" s="1">
        <f t="shared" si="60"/>
        <v>0.55315777262180965</v>
      </c>
      <c r="M1005" s="1">
        <f t="shared" si="61"/>
        <v>7.1356380510440829</v>
      </c>
      <c r="N1005" s="1">
        <v>0.04</v>
      </c>
      <c r="O1005" s="1">
        <v>21.55</v>
      </c>
      <c r="P1005" s="1">
        <v>6.8860000000000001</v>
      </c>
      <c r="Q1005" s="1">
        <v>0</v>
      </c>
      <c r="R1005" s="1">
        <v>800</v>
      </c>
      <c r="S1005" s="1">
        <v>752.8</v>
      </c>
      <c r="T1005" s="1">
        <v>315.3</v>
      </c>
      <c r="U1005" s="1">
        <v>2259</v>
      </c>
      <c r="V1005">
        <v>1.0294885790999999</v>
      </c>
      <c r="W1005">
        <f t="shared" si="62"/>
        <v>0.5542768143176966</v>
      </c>
      <c r="X1005">
        <f t="shared" si="63"/>
        <v>7.1500734922528881</v>
      </c>
    </row>
    <row r="1006" spans="1:24" x14ac:dyDescent="0.15">
      <c r="A1006" s="98">
        <v>43075.327106481483</v>
      </c>
      <c r="B1006" s="1">
        <v>304.26138888899004</v>
      </c>
      <c r="C1006" s="1">
        <v>304.25</v>
      </c>
      <c r="D1006" s="1">
        <v>20.78</v>
      </c>
      <c r="E1006" s="1">
        <v>2032.347</v>
      </c>
      <c r="F1006" s="1">
        <v>26.1</v>
      </c>
      <c r="G1006" s="1">
        <v>402.6</v>
      </c>
      <c r="H1006" s="1">
        <v>1.7999999999999999E-2</v>
      </c>
      <c r="I1006" s="1">
        <v>0.47</v>
      </c>
      <c r="J1006" s="1">
        <v>0.56899999999999995</v>
      </c>
      <c r="K1006" s="1">
        <v>7.34</v>
      </c>
      <c r="L1006" s="1">
        <f t="shared" si="60"/>
        <v>0.55315777262180965</v>
      </c>
      <c r="M1006" s="1">
        <f t="shared" si="61"/>
        <v>7.1356380510440829</v>
      </c>
      <c r="N1006" s="1">
        <v>0.04</v>
      </c>
      <c r="O1006" s="1">
        <v>21.55</v>
      </c>
      <c r="P1006" s="1">
        <v>6.8929999999999998</v>
      </c>
      <c r="Q1006" s="1">
        <v>0</v>
      </c>
      <c r="R1006" s="1">
        <v>800</v>
      </c>
      <c r="S1006" s="1">
        <v>752.8</v>
      </c>
      <c r="T1006" s="1">
        <v>315.3</v>
      </c>
      <c r="U1006" s="1">
        <v>2259</v>
      </c>
      <c r="V1006">
        <v>1.0294773085</v>
      </c>
      <c r="W1006">
        <f t="shared" si="62"/>
        <v>0.55428288247695745</v>
      </c>
      <c r="X1006">
        <f t="shared" si="63"/>
        <v>7.1501517704408926</v>
      </c>
    </row>
    <row r="1007" spans="1:24" x14ac:dyDescent="0.15">
      <c r="A1007" s="98">
        <v>43075.327800925923</v>
      </c>
      <c r="B1007" s="1">
        <v>304.27805555553641</v>
      </c>
      <c r="C1007" s="1">
        <v>304.27</v>
      </c>
      <c r="D1007" s="1">
        <v>20.78</v>
      </c>
      <c r="E1007" s="1">
        <v>2032.23</v>
      </c>
      <c r="F1007" s="1">
        <v>26.1</v>
      </c>
      <c r="G1007" s="1">
        <v>402.6</v>
      </c>
      <c r="H1007" s="1">
        <v>1.7999999999999999E-2</v>
      </c>
      <c r="I1007" s="1">
        <v>0.47</v>
      </c>
      <c r="J1007" s="1">
        <v>0.57699999999999996</v>
      </c>
      <c r="K1007" s="1">
        <v>7.33</v>
      </c>
      <c r="L1007" s="1">
        <f t="shared" si="60"/>
        <v>0.56093503480278417</v>
      </c>
      <c r="M1007" s="1">
        <f t="shared" si="61"/>
        <v>7.125916473317865</v>
      </c>
      <c r="N1007" s="1">
        <v>0.04</v>
      </c>
      <c r="O1007" s="1">
        <v>21.55</v>
      </c>
      <c r="P1007" s="1">
        <v>6.8940000000000001</v>
      </c>
      <c r="Q1007" s="1">
        <v>0</v>
      </c>
      <c r="R1007" s="1">
        <v>800</v>
      </c>
      <c r="S1007" s="1">
        <v>752.8</v>
      </c>
      <c r="T1007" s="1">
        <v>315.3</v>
      </c>
      <c r="U1007" s="1">
        <v>2259</v>
      </c>
      <c r="V1007">
        <v>1.0294524092999999</v>
      </c>
      <c r="W1007">
        <f t="shared" si="62"/>
        <v>0.56208955826667373</v>
      </c>
      <c r="X1007">
        <f t="shared" si="63"/>
        <v>7.1405831232144177</v>
      </c>
    </row>
    <row r="1008" spans="1:24" x14ac:dyDescent="0.15">
      <c r="A1008" s="98">
        <v>43075.32849537037</v>
      </c>
      <c r="B1008" s="1">
        <v>304.29472222225741</v>
      </c>
      <c r="C1008" s="1">
        <v>304.29000000000002</v>
      </c>
      <c r="D1008" s="1">
        <v>20.78</v>
      </c>
      <c r="E1008" s="1">
        <v>2032.2739999999999</v>
      </c>
      <c r="F1008" s="1">
        <v>26.1</v>
      </c>
      <c r="G1008" s="1">
        <v>402.6</v>
      </c>
      <c r="H1008" s="1">
        <v>1.7999999999999999E-2</v>
      </c>
      <c r="I1008" s="1">
        <v>0.47</v>
      </c>
      <c r="J1008" s="1">
        <v>0.57999999999999996</v>
      </c>
      <c r="K1008" s="1">
        <v>7.32</v>
      </c>
      <c r="L1008" s="1">
        <f t="shared" si="60"/>
        <v>0.56385150812064955</v>
      </c>
      <c r="M1008" s="1">
        <f t="shared" si="61"/>
        <v>7.1161948955916481</v>
      </c>
      <c r="N1008" s="1">
        <v>0.04</v>
      </c>
      <c r="O1008" s="1">
        <v>21.55</v>
      </c>
      <c r="P1008" s="1">
        <v>6.8970000000000002</v>
      </c>
      <c r="Q1008" s="1">
        <v>0</v>
      </c>
      <c r="R1008" s="1">
        <v>800</v>
      </c>
      <c r="S1008" s="1">
        <v>752.8</v>
      </c>
      <c r="T1008" s="1">
        <v>315.3</v>
      </c>
      <c r="U1008" s="1">
        <v>2259</v>
      </c>
      <c r="V1008">
        <v>1.0294444865000001</v>
      </c>
      <c r="W1008">
        <f t="shared" si="62"/>
        <v>0.56501638274595778</v>
      </c>
      <c r="X1008">
        <f t="shared" si="63"/>
        <v>7.1308964167248465</v>
      </c>
    </row>
    <row r="1009" spans="1:24" x14ac:dyDescent="0.15">
      <c r="A1009" s="98">
        <v>43075.329189814816</v>
      </c>
      <c r="B1009" s="1">
        <v>304.3113888889784</v>
      </c>
      <c r="C1009" s="1">
        <v>304.3</v>
      </c>
      <c r="D1009" s="1">
        <v>20.78</v>
      </c>
      <c r="E1009" s="1">
        <v>2032.2919999999999</v>
      </c>
      <c r="F1009" s="1">
        <v>26.1</v>
      </c>
      <c r="G1009" s="1">
        <v>402.6</v>
      </c>
      <c r="H1009" s="1">
        <v>1.7999999999999999E-2</v>
      </c>
      <c r="I1009" s="1">
        <v>0.47</v>
      </c>
      <c r="J1009" s="1">
        <v>0.57999999999999996</v>
      </c>
      <c r="K1009" s="1">
        <v>7.33</v>
      </c>
      <c r="L1009" s="1">
        <f t="shared" si="60"/>
        <v>0.56385150812064955</v>
      </c>
      <c r="M1009" s="1">
        <f t="shared" si="61"/>
        <v>7.125916473317865</v>
      </c>
      <c r="N1009" s="1">
        <v>0.04</v>
      </c>
      <c r="O1009" s="1">
        <v>21.55</v>
      </c>
      <c r="P1009" s="1">
        <v>6.9160000000000004</v>
      </c>
      <c r="Q1009" s="1">
        <v>0</v>
      </c>
      <c r="R1009" s="1">
        <v>800</v>
      </c>
      <c r="S1009" s="1">
        <v>752.8</v>
      </c>
      <c r="T1009" s="1">
        <v>315.3</v>
      </c>
      <c r="U1009" s="1">
        <v>2259</v>
      </c>
      <c r="V1009">
        <v>1.0294517791</v>
      </c>
      <c r="W1009">
        <f t="shared" si="62"/>
        <v>0.56501238018988231</v>
      </c>
      <c r="X1009">
        <f t="shared" si="63"/>
        <v>7.1405874944686865</v>
      </c>
    </row>
    <row r="1010" spans="1:24" x14ac:dyDescent="0.15">
      <c r="A1010" s="98">
        <v>43075.329884259256</v>
      </c>
      <c r="B1010" s="1">
        <v>304.32805555552477</v>
      </c>
      <c r="C1010" s="1">
        <v>304.32</v>
      </c>
      <c r="D1010" s="1">
        <v>20.78</v>
      </c>
      <c r="E1010" s="1">
        <v>2032.1469999999999</v>
      </c>
      <c r="F1010" s="1">
        <v>26.1</v>
      </c>
      <c r="G1010" s="1">
        <v>402.6</v>
      </c>
      <c r="H1010" s="1">
        <v>1.7000000000000001E-2</v>
      </c>
      <c r="I1010" s="1">
        <v>0.47</v>
      </c>
      <c r="J1010" s="1">
        <v>0.58199999999999996</v>
      </c>
      <c r="K1010" s="1">
        <v>7.33</v>
      </c>
      <c r="L1010" s="1">
        <f t="shared" si="60"/>
        <v>0.5657958236658932</v>
      </c>
      <c r="M1010" s="1">
        <f t="shared" si="61"/>
        <v>7.125916473317865</v>
      </c>
      <c r="N1010" s="1">
        <v>0.04</v>
      </c>
      <c r="O1010" s="1">
        <v>21.55</v>
      </c>
      <c r="P1010" s="1">
        <v>6.907</v>
      </c>
      <c r="Q1010" s="1">
        <v>0</v>
      </c>
      <c r="R1010" s="1">
        <v>800</v>
      </c>
      <c r="S1010" s="1">
        <v>752.8</v>
      </c>
      <c r="T1010" s="1">
        <v>315.3</v>
      </c>
      <c r="U1010" s="1">
        <v>2259.1</v>
      </c>
      <c r="V1010">
        <v>1.0294632879999999</v>
      </c>
      <c r="W1010">
        <f t="shared" si="62"/>
        <v>0.56695436039677405</v>
      </c>
      <c r="X1010">
        <f t="shared" si="63"/>
        <v>7.1405076661655569</v>
      </c>
    </row>
    <row r="1011" spans="1:24" x14ac:dyDescent="0.15">
      <c r="A1011" s="98">
        <v>43075.330578703702</v>
      </c>
      <c r="B1011" s="1">
        <v>304.34472222224576</v>
      </c>
      <c r="C1011" s="1">
        <v>304.33999999999997</v>
      </c>
      <c r="D1011" s="1">
        <v>20.78</v>
      </c>
      <c r="E1011" s="1">
        <v>2032.018</v>
      </c>
      <c r="F1011" s="1">
        <v>26.1</v>
      </c>
      <c r="G1011" s="1">
        <v>402.6</v>
      </c>
      <c r="H1011" s="1">
        <v>1.7000000000000001E-2</v>
      </c>
      <c r="I1011" s="1">
        <v>0.47</v>
      </c>
      <c r="J1011" s="1">
        <v>0.58399999999999996</v>
      </c>
      <c r="K1011" s="1">
        <v>7.32</v>
      </c>
      <c r="L1011" s="1">
        <f t="shared" si="60"/>
        <v>0.56774013921113675</v>
      </c>
      <c r="M1011" s="1">
        <f t="shared" si="61"/>
        <v>7.1161948955916481</v>
      </c>
      <c r="N1011" s="1">
        <v>0.04</v>
      </c>
      <c r="O1011" s="1">
        <v>21.55</v>
      </c>
      <c r="P1011" s="1">
        <v>6.8840000000000003</v>
      </c>
      <c r="Q1011" s="1">
        <v>0</v>
      </c>
      <c r="R1011" s="1">
        <v>800</v>
      </c>
      <c r="S1011" s="1">
        <v>752.8</v>
      </c>
      <c r="T1011" s="1">
        <v>315.3</v>
      </c>
      <c r="U1011" s="1">
        <v>2259.1</v>
      </c>
      <c r="V1011">
        <v>1.0294899843</v>
      </c>
      <c r="W1011">
        <f t="shared" si="62"/>
        <v>0.56888790462417316</v>
      </c>
      <c r="X1011">
        <f t="shared" si="63"/>
        <v>7.1305812702892943</v>
      </c>
    </row>
    <row r="1012" spans="1:24" x14ac:dyDescent="0.15">
      <c r="A1012" s="98">
        <v>43075.331273148149</v>
      </c>
      <c r="B1012" s="1">
        <v>304.36138888896676</v>
      </c>
      <c r="C1012" s="1">
        <v>304.35000000000002</v>
      </c>
      <c r="D1012" s="1">
        <v>20.78</v>
      </c>
      <c r="E1012" s="1">
        <v>2031.8389999999999</v>
      </c>
      <c r="F1012" s="1">
        <v>26.1</v>
      </c>
      <c r="G1012" s="1">
        <v>402.6</v>
      </c>
      <c r="H1012" s="1">
        <v>1.7000000000000001E-2</v>
      </c>
      <c r="I1012" s="1">
        <v>0.47</v>
      </c>
      <c r="J1012" s="1">
        <v>0.58699999999999997</v>
      </c>
      <c r="K1012" s="1">
        <v>7.32</v>
      </c>
      <c r="L1012" s="1">
        <f t="shared" si="60"/>
        <v>0.57065661252900224</v>
      </c>
      <c r="M1012" s="1">
        <f t="shared" si="61"/>
        <v>7.1161948955916481</v>
      </c>
      <c r="N1012" s="1">
        <v>0.04</v>
      </c>
      <c r="O1012" s="1">
        <v>21.55</v>
      </c>
      <c r="P1012" s="1">
        <v>6.8920000000000003</v>
      </c>
      <c r="Q1012" s="1">
        <v>0</v>
      </c>
      <c r="R1012" s="1">
        <v>800</v>
      </c>
      <c r="S1012" s="1">
        <v>752.8</v>
      </c>
      <c r="T1012" s="1">
        <v>315.3</v>
      </c>
      <c r="U1012" s="1">
        <v>2259.1</v>
      </c>
      <c r="V1012">
        <v>1.0294660357000001</v>
      </c>
      <c r="W1012">
        <f t="shared" si="62"/>
        <v>0.57182357609274925</v>
      </c>
      <c r="X1012">
        <f t="shared" si="63"/>
        <v>7.13074714991299</v>
      </c>
    </row>
    <row r="1013" spans="1:24" x14ac:dyDescent="0.15">
      <c r="A1013" s="98">
        <v>43075.331967592596</v>
      </c>
      <c r="B1013" s="1">
        <v>304.37805555568775</v>
      </c>
      <c r="C1013" s="1">
        <v>304.37</v>
      </c>
      <c r="D1013" s="1">
        <v>20.78</v>
      </c>
      <c r="E1013" s="1">
        <v>2031.5809999999999</v>
      </c>
      <c r="F1013" s="1">
        <v>26.1</v>
      </c>
      <c r="G1013" s="1">
        <v>402.6</v>
      </c>
      <c r="H1013" s="1">
        <v>1.7999999999999999E-2</v>
      </c>
      <c r="I1013" s="1">
        <v>0.47</v>
      </c>
      <c r="J1013" s="1">
        <v>0.58799999999999997</v>
      </c>
      <c r="K1013" s="1">
        <v>7.32</v>
      </c>
      <c r="L1013" s="1">
        <f t="shared" si="60"/>
        <v>0.57162877030162407</v>
      </c>
      <c r="M1013" s="1">
        <f t="shared" si="61"/>
        <v>7.1161948955916481</v>
      </c>
      <c r="N1013" s="1">
        <v>0.04</v>
      </c>
      <c r="O1013" s="1">
        <v>21.55</v>
      </c>
      <c r="P1013" s="1">
        <v>6.9029999999999996</v>
      </c>
      <c r="Q1013" s="1">
        <v>0</v>
      </c>
      <c r="R1013" s="1">
        <v>800</v>
      </c>
      <c r="S1013" s="1">
        <v>752.8</v>
      </c>
      <c r="T1013" s="1">
        <v>315.3</v>
      </c>
      <c r="U1013" s="1">
        <v>2259.1</v>
      </c>
      <c r="V1013">
        <v>1.0294572323</v>
      </c>
      <c r="W1013">
        <f t="shared" si="62"/>
        <v>0.57280262015601557</v>
      </c>
      <c r="X1013">
        <f t="shared" si="63"/>
        <v>7.1308081284728475</v>
      </c>
    </row>
    <row r="1014" spans="1:24" x14ac:dyDescent="0.15">
      <c r="A1014" s="98">
        <v>43075.332662037035</v>
      </c>
      <c r="B1014" s="1">
        <v>304.39472222223412</v>
      </c>
      <c r="C1014" s="1">
        <v>304.39</v>
      </c>
      <c r="D1014" s="1">
        <v>20.78</v>
      </c>
      <c r="E1014" s="1">
        <v>2031.57</v>
      </c>
      <c r="F1014" s="1">
        <v>26.1</v>
      </c>
      <c r="G1014" s="1">
        <v>402.6</v>
      </c>
      <c r="H1014" s="1">
        <v>1.7999999999999999E-2</v>
      </c>
      <c r="I1014" s="1">
        <v>0.47</v>
      </c>
      <c r="J1014" s="1">
        <v>0.58799999999999997</v>
      </c>
      <c r="K1014" s="1">
        <v>7.32</v>
      </c>
      <c r="L1014" s="1">
        <f t="shared" si="60"/>
        <v>0.57162877030162407</v>
      </c>
      <c r="M1014" s="1">
        <f t="shared" si="61"/>
        <v>7.1161948955916481</v>
      </c>
      <c r="N1014" s="1">
        <v>0.04</v>
      </c>
      <c r="O1014" s="1">
        <v>21.55</v>
      </c>
      <c r="P1014" s="1">
        <v>6.899</v>
      </c>
      <c r="Q1014" s="1">
        <v>0</v>
      </c>
      <c r="R1014" s="1">
        <v>800</v>
      </c>
      <c r="S1014" s="1">
        <v>752.8</v>
      </c>
      <c r="T1014" s="1">
        <v>315.3</v>
      </c>
      <c r="U1014" s="1">
        <v>2259.1</v>
      </c>
      <c r="V1014">
        <v>1.0294908476</v>
      </c>
      <c r="W1014">
        <f t="shared" si="62"/>
        <v>0.57278391680186513</v>
      </c>
      <c r="X1014">
        <f t="shared" si="63"/>
        <v>7.1305752907987294</v>
      </c>
    </row>
    <row r="1015" spans="1:24" x14ac:dyDescent="0.15">
      <c r="A1015" s="98">
        <v>43075.333356481482</v>
      </c>
      <c r="B1015" s="1">
        <v>304.41138888895512</v>
      </c>
      <c r="C1015" s="1">
        <v>304.39999999999998</v>
      </c>
      <c r="D1015" s="1">
        <v>20.79</v>
      </c>
      <c r="E1015" s="1">
        <v>2031.5260000000001</v>
      </c>
      <c r="F1015" s="1">
        <v>26.1</v>
      </c>
      <c r="G1015" s="1">
        <v>402.6</v>
      </c>
      <c r="H1015" s="1">
        <v>1.7999999999999999E-2</v>
      </c>
      <c r="I1015" s="1">
        <v>0.47</v>
      </c>
      <c r="J1015" s="1">
        <v>0.58799999999999997</v>
      </c>
      <c r="K1015" s="1">
        <v>7.32</v>
      </c>
      <c r="L1015" s="1">
        <f t="shared" si="60"/>
        <v>0.57162877030162407</v>
      </c>
      <c r="M1015" s="1">
        <f t="shared" si="61"/>
        <v>7.1161948955916481</v>
      </c>
      <c r="N1015" s="1">
        <v>0.04</v>
      </c>
      <c r="O1015" s="1">
        <v>21.55</v>
      </c>
      <c r="P1015" s="1">
        <v>6.9020000000000001</v>
      </c>
      <c r="Q1015" s="1">
        <v>0</v>
      </c>
      <c r="R1015" s="1">
        <v>800</v>
      </c>
      <c r="S1015" s="1">
        <v>752.8</v>
      </c>
      <c r="T1015" s="1">
        <v>315.3</v>
      </c>
      <c r="U1015" s="1">
        <v>2259.1</v>
      </c>
      <c r="V1015">
        <v>1.0295156111999999</v>
      </c>
      <c r="W1015">
        <f t="shared" si="62"/>
        <v>0.5727701392625566</v>
      </c>
      <c r="X1015">
        <f t="shared" si="63"/>
        <v>7.1304037744930522</v>
      </c>
    </row>
    <row r="1016" spans="1:24" x14ac:dyDescent="0.15">
      <c r="A1016" s="98">
        <v>43075.334050925929</v>
      </c>
      <c r="B1016" s="1">
        <v>304.42805555567611</v>
      </c>
      <c r="C1016" s="1">
        <v>304.42</v>
      </c>
      <c r="D1016" s="1">
        <v>20.79</v>
      </c>
      <c r="E1016" s="1">
        <v>2031.492</v>
      </c>
      <c r="F1016" s="1">
        <v>26.1</v>
      </c>
      <c r="G1016" s="1">
        <v>402.6</v>
      </c>
      <c r="H1016" s="1">
        <v>1.7999999999999999E-2</v>
      </c>
      <c r="I1016" s="1">
        <v>0.47</v>
      </c>
      <c r="J1016" s="1">
        <v>0.58799999999999997</v>
      </c>
      <c r="K1016" s="1">
        <v>7.32</v>
      </c>
      <c r="L1016" s="1">
        <f t="shared" ref="L1016:L1079" si="64">(J1016*20.95)/O1016</f>
        <v>0.57162877030162407</v>
      </c>
      <c r="M1016" s="1">
        <f t="shared" ref="M1016:M1079" si="65">(K1016*20.95)/O1016</f>
        <v>7.1161948955916481</v>
      </c>
      <c r="N1016" s="1">
        <v>0.04</v>
      </c>
      <c r="O1016" s="1">
        <v>21.55</v>
      </c>
      <c r="P1016" s="1">
        <v>6.8959999999999999</v>
      </c>
      <c r="Q1016" s="1">
        <v>0</v>
      </c>
      <c r="R1016" s="1">
        <v>800</v>
      </c>
      <c r="S1016" s="1">
        <v>752.8</v>
      </c>
      <c r="T1016" s="1">
        <v>315.8</v>
      </c>
      <c r="U1016" s="1">
        <v>2259.1999999999998</v>
      </c>
      <c r="V1016">
        <v>1.0295019383999999</v>
      </c>
      <c r="W1016">
        <f t="shared" si="62"/>
        <v>0.572777746214295</v>
      </c>
      <c r="X1016">
        <f t="shared" si="63"/>
        <v>7.1304984732800003</v>
      </c>
    </row>
    <row r="1017" spans="1:24" x14ac:dyDescent="0.15">
      <c r="A1017" s="98">
        <v>43075.334745370368</v>
      </c>
      <c r="B1017" s="1">
        <v>304.44472222222248</v>
      </c>
      <c r="C1017" s="1">
        <v>304.44</v>
      </c>
      <c r="D1017" s="1">
        <v>20.79</v>
      </c>
      <c r="E1017" s="1">
        <v>2031.3430000000001</v>
      </c>
      <c r="F1017" s="1">
        <v>26.1</v>
      </c>
      <c r="G1017" s="1">
        <v>402.6</v>
      </c>
      <c r="H1017" s="1">
        <v>1.7999999999999999E-2</v>
      </c>
      <c r="I1017" s="1">
        <v>0.47</v>
      </c>
      <c r="J1017" s="1">
        <v>0.58799999999999997</v>
      </c>
      <c r="K1017" s="1">
        <v>7.32</v>
      </c>
      <c r="L1017" s="1">
        <f t="shared" si="64"/>
        <v>0.57162877030162407</v>
      </c>
      <c r="M1017" s="1">
        <f t="shared" si="65"/>
        <v>7.1161948955916481</v>
      </c>
      <c r="N1017" s="1">
        <v>0.04</v>
      </c>
      <c r="O1017" s="1">
        <v>21.55</v>
      </c>
      <c r="P1017" s="1">
        <v>6.9039999999999999</v>
      </c>
      <c r="Q1017" s="1">
        <v>0</v>
      </c>
      <c r="R1017" s="1">
        <v>800</v>
      </c>
      <c r="S1017" s="1">
        <v>752.8</v>
      </c>
      <c r="T1017" s="1">
        <v>316</v>
      </c>
      <c r="U1017" s="1">
        <v>2259.1999999999998</v>
      </c>
      <c r="V1017">
        <v>1.02946033</v>
      </c>
      <c r="W1017">
        <f t="shared" si="62"/>
        <v>0.57280089656295929</v>
      </c>
      <c r="X1017">
        <f t="shared" si="63"/>
        <v>7.1307866714980657</v>
      </c>
    </row>
    <row r="1018" spans="1:24" x14ac:dyDescent="0.15">
      <c r="A1018" s="98">
        <v>43075.335439814815</v>
      </c>
      <c r="B1018" s="1">
        <v>304.46138888894347</v>
      </c>
      <c r="C1018" s="1">
        <v>304.45</v>
      </c>
      <c r="D1018" s="1">
        <v>20.79</v>
      </c>
      <c r="E1018" s="1">
        <v>2031.1510000000001</v>
      </c>
      <c r="F1018" s="1">
        <v>26.1</v>
      </c>
      <c r="G1018" s="1">
        <v>402.6</v>
      </c>
      <c r="H1018" s="1">
        <v>1.7999999999999999E-2</v>
      </c>
      <c r="I1018" s="1">
        <v>0.47</v>
      </c>
      <c r="J1018" s="1">
        <v>0.58799999999999997</v>
      </c>
      <c r="K1018" s="1">
        <v>7.32</v>
      </c>
      <c r="L1018" s="1">
        <f t="shared" si="64"/>
        <v>0.57162877030162407</v>
      </c>
      <c r="M1018" s="1">
        <f t="shared" si="65"/>
        <v>7.1161948955916481</v>
      </c>
      <c r="N1018" s="1">
        <v>0.04</v>
      </c>
      <c r="O1018" s="1">
        <v>21.55</v>
      </c>
      <c r="P1018" s="1">
        <v>6.8970000000000002</v>
      </c>
      <c r="Q1018" s="1">
        <v>0</v>
      </c>
      <c r="R1018" s="1">
        <v>800</v>
      </c>
      <c r="S1018" s="1">
        <v>752.8</v>
      </c>
      <c r="T1018" s="1">
        <v>316</v>
      </c>
      <c r="U1018" s="1">
        <v>2259.1999999999998</v>
      </c>
      <c r="V1018">
        <v>1.029456449</v>
      </c>
      <c r="W1018">
        <f t="shared" si="62"/>
        <v>0.57280305599406656</v>
      </c>
      <c r="X1018">
        <f t="shared" si="63"/>
        <v>7.1308135542118505</v>
      </c>
    </row>
    <row r="1019" spans="1:24" x14ac:dyDescent="0.15">
      <c r="A1019" s="98">
        <v>43075.336134259262</v>
      </c>
      <c r="B1019" s="1">
        <v>304.47805555566447</v>
      </c>
      <c r="C1019" s="1">
        <v>304.47000000000003</v>
      </c>
      <c r="D1019" s="1">
        <v>20.79</v>
      </c>
      <c r="E1019" s="1">
        <v>2031.105</v>
      </c>
      <c r="F1019" s="1">
        <v>26.1</v>
      </c>
      <c r="G1019" s="1">
        <v>402.6</v>
      </c>
      <c r="H1019" s="1">
        <v>1.7999999999999999E-2</v>
      </c>
      <c r="I1019" s="1">
        <v>0.47</v>
      </c>
      <c r="J1019" s="1">
        <v>0.58799999999999997</v>
      </c>
      <c r="K1019" s="1">
        <v>7.32</v>
      </c>
      <c r="L1019" s="1">
        <f t="shared" si="64"/>
        <v>0.57162877030162407</v>
      </c>
      <c r="M1019" s="1">
        <f t="shared" si="65"/>
        <v>7.1161948955916481</v>
      </c>
      <c r="N1019" s="1">
        <v>0.04</v>
      </c>
      <c r="O1019" s="1">
        <v>21.55</v>
      </c>
      <c r="P1019" s="1">
        <v>6.899</v>
      </c>
      <c r="Q1019" s="1">
        <v>0</v>
      </c>
      <c r="R1019" s="1">
        <v>800</v>
      </c>
      <c r="S1019" s="1">
        <v>752.8</v>
      </c>
      <c r="T1019" s="1">
        <v>316</v>
      </c>
      <c r="U1019" s="1">
        <v>2259.1999999999998</v>
      </c>
      <c r="V1019">
        <v>1.0294375773</v>
      </c>
      <c r="W1019">
        <f t="shared" si="62"/>
        <v>0.57281355664769551</v>
      </c>
      <c r="X1019">
        <f t="shared" si="63"/>
        <v>7.1309442766345779</v>
      </c>
    </row>
    <row r="1020" spans="1:24" x14ac:dyDescent="0.15">
      <c r="A1020" s="98">
        <v>43075.336828703701</v>
      </c>
      <c r="B1020" s="1">
        <v>304.49472222221084</v>
      </c>
      <c r="C1020" s="1">
        <v>304.49</v>
      </c>
      <c r="D1020" s="1">
        <v>20.79</v>
      </c>
      <c r="E1020" s="1">
        <v>2031.251</v>
      </c>
      <c r="F1020" s="1">
        <v>26.1</v>
      </c>
      <c r="G1020" s="1">
        <v>402.6</v>
      </c>
      <c r="H1020" s="1">
        <v>1.7999999999999999E-2</v>
      </c>
      <c r="I1020" s="1">
        <v>0.47</v>
      </c>
      <c r="J1020" s="1">
        <v>0.58799999999999997</v>
      </c>
      <c r="K1020" s="1">
        <v>7.32</v>
      </c>
      <c r="L1020" s="1">
        <f t="shared" si="64"/>
        <v>0.57162877030162407</v>
      </c>
      <c r="M1020" s="1">
        <f t="shared" si="65"/>
        <v>7.1161948955916481</v>
      </c>
      <c r="N1020" s="1">
        <v>0.04</v>
      </c>
      <c r="O1020" s="1">
        <v>21.55</v>
      </c>
      <c r="P1020" s="1">
        <v>6.8959999999999999</v>
      </c>
      <c r="Q1020" s="1">
        <v>0</v>
      </c>
      <c r="R1020" s="1">
        <v>800</v>
      </c>
      <c r="S1020" s="1">
        <v>752.8</v>
      </c>
      <c r="T1020" s="1">
        <v>316</v>
      </c>
      <c r="U1020" s="1">
        <v>2259.1999999999998</v>
      </c>
      <c r="V1020">
        <v>1.0294559766</v>
      </c>
      <c r="W1020">
        <f t="shared" si="62"/>
        <v>0.57280331884373659</v>
      </c>
      <c r="X1020">
        <f t="shared" si="63"/>
        <v>7.1308168264220271</v>
      </c>
    </row>
    <row r="1021" spans="1:24" x14ac:dyDescent="0.15">
      <c r="A1021" s="98">
        <v>43075.337523148148</v>
      </c>
      <c r="B1021" s="1">
        <v>304.51138888893183</v>
      </c>
      <c r="C1021" s="1">
        <v>304.5</v>
      </c>
      <c r="D1021" s="1">
        <v>20.79</v>
      </c>
      <c r="E1021" s="1">
        <v>2031.18</v>
      </c>
      <c r="F1021" s="1">
        <v>26.1</v>
      </c>
      <c r="G1021" s="1">
        <v>402.6</v>
      </c>
      <c r="H1021" s="1">
        <v>1.7999999999999999E-2</v>
      </c>
      <c r="I1021" s="1">
        <v>0.47</v>
      </c>
      <c r="J1021" s="1">
        <v>0.58799999999999997</v>
      </c>
      <c r="K1021" s="1">
        <v>7.32</v>
      </c>
      <c r="L1021" s="1">
        <f t="shared" si="64"/>
        <v>0.57162877030162407</v>
      </c>
      <c r="M1021" s="1">
        <f t="shared" si="65"/>
        <v>7.1161948955916481</v>
      </c>
      <c r="N1021" s="1">
        <v>0.04</v>
      </c>
      <c r="O1021" s="1">
        <v>21.55</v>
      </c>
      <c r="P1021" s="1">
        <v>6.9009999999999998</v>
      </c>
      <c r="Q1021" s="1">
        <v>0</v>
      </c>
      <c r="R1021" s="1">
        <v>800</v>
      </c>
      <c r="S1021" s="1">
        <v>752.8</v>
      </c>
      <c r="T1021" s="1">
        <v>316</v>
      </c>
      <c r="U1021" s="1">
        <v>2259.1999999999998</v>
      </c>
      <c r="V1021">
        <v>1.0294209736</v>
      </c>
      <c r="W1021">
        <f t="shared" si="62"/>
        <v>0.5728227956516545</v>
      </c>
      <c r="X1021">
        <f t="shared" si="63"/>
        <v>7.1310592928063121</v>
      </c>
    </row>
    <row r="1022" spans="1:24" x14ac:dyDescent="0.15">
      <c r="A1022" s="98">
        <v>43075.338217592594</v>
      </c>
      <c r="B1022" s="1">
        <v>304.52805555565283</v>
      </c>
      <c r="C1022" s="1">
        <v>304.52</v>
      </c>
      <c r="D1022" s="1">
        <v>20.79</v>
      </c>
      <c r="E1022" s="1">
        <v>2031.1220000000001</v>
      </c>
      <c r="F1022" s="1">
        <v>26.1</v>
      </c>
      <c r="G1022" s="1">
        <v>402.6</v>
      </c>
      <c r="H1022" s="1">
        <v>1.7999999999999999E-2</v>
      </c>
      <c r="I1022" s="1">
        <v>0.47</v>
      </c>
      <c r="J1022" s="1">
        <v>0.58799999999999997</v>
      </c>
      <c r="K1022" s="1">
        <v>7.32</v>
      </c>
      <c r="L1022" s="1">
        <f t="shared" si="64"/>
        <v>0.57162877030162407</v>
      </c>
      <c r="M1022" s="1">
        <f t="shared" si="65"/>
        <v>7.1161948955916481</v>
      </c>
      <c r="N1022" s="1">
        <v>0.04</v>
      </c>
      <c r="O1022" s="1">
        <v>21.55</v>
      </c>
      <c r="P1022" s="1">
        <v>6.8929999999999998</v>
      </c>
      <c r="Q1022" s="1">
        <v>0</v>
      </c>
      <c r="R1022" s="1">
        <v>800</v>
      </c>
      <c r="S1022" s="1">
        <v>752.8</v>
      </c>
      <c r="T1022" s="1">
        <v>316</v>
      </c>
      <c r="U1022" s="1">
        <v>2259.1999999999998</v>
      </c>
      <c r="V1022">
        <v>1.0294205774</v>
      </c>
      <c r="W1022">
        <f t="shared" si="62"/>
        <v>0.57282301611780462</v>
      </c>
      <c r="X1022">
        <f t="shared" si="63"/>
        <v>7.1310620373849156</v>
      </c>
    </row>
    <row r="1023" spans="1:24" x14ac:dyDescent="0.15">
      <c r="A1023" s="98">
        <v>43075.338912037034</v>
      </c>
      <c r="B1023" s="1">
        <v>304.5447222221992</v>
      </c>
      <c r="C1023" s="1">
        <v>304.54000000000002</v>
      </c>
      <c r="D1023" s="1">
        <v>20.79</v>
      </c>
      <c r="E1023" s="1">
        <v>2031.03</v>
      </c>
      <c r="F1023" s="1">
        <v>26.1</v>
      </c>
      <c r="G1023" s="1">
        <v>402.6</v>
      </c>
      <c r="H1023" s="1">
        <v>1.7999999999999999E-2</v>
      </c>
      <c r="I1023" s="1">
        <v>0.47</v>
      </c>
      <c r="J1023" s="1">
        <v>0.58799999999999997</v>
      </c>
      <c r="K1023" s="1">
        <v>7.32</v>
      </c>
      <c r="L1023" s="1">
        <f t="shared" si="64"/>
        <v>0.57162877030162407</v>
      </c>
      <c r="M1023" s="1">
        <f t="shared" si="65"/>
        <v>7.1161948955916481</v>
      </c>
      <c r="N1023" s="1">
        <v>0.04</v>
      </c>
      <c r="O1023" s="1">
        <v>21.55</v>
      </c>
      <c r="P1023" s="1">
        <v>6.899</v>
      </c>
      <c r="Q1023" s="1">
        <v>0</v>
      </c>
      <c r="R1023" s="1">
        <v>800</v>
      </c>
      <c r="S1023" s="1">
        <v>752.8</v>
      </c>
      <c r="T1023" s="1">
        <v>316</v>
      </c>
      <c r="U1023" s="1">
        <v>2259.1999999999998</v>
      </c>
      <c r="V1023">
        <v>1.0294265792999999</v>
      </c>
      <c r="W1023">
        <f t="shared" si="62"/>
        <v>0.5728196763687351</v>
      </c>
      <c r="X1023">
        <f t="shared" si="63"/>
        <v>7.1310204609169068</v>
      </c>
    </row>
    <row r="1024" spans="1:24" x14ac:dyDescent="0.15">
      <c r="A1024" s="98">
        <v>43075.339606481481</v>
      </c>
      <c r="B1024" s="1">
        <v>304.56138888892019</v>
      </c>
      <c r="C1024" s="1">
        <v>304.55</v>
      </c>
      <c r="D1024" s="1">
        <v>20.79</v>
      </c>
      <c r="E1024" s="1">
        <v>2031.07</v>
      </c>
      <c r="F1024" s="1">
        <v>26.1</v>
      </c>
      <c r="G1024" s="1">
        <v>402.6</v>
      </c>
      <c r="H1024" s="1">
        <v>1.7999999999999999E-2</v>
      </c>
      <c r="I1024" s="1">
        <v>0.47</v>
      </c>
      <c r="J1024" s="1">
        <v>0.58799999999999997</v>
      </c>
      <c r="K1024" s="1">
        <v>7.32</v>
      </c>
      <c r="L1024" s="1">
        <f t="shared" si="64"/>
        <v>0.57162877030162407</v>
      </c>
      <c r="M1024" s="1">
        <f t="shared" si="65"/>
        <v>7.1161948955916481</v>
      </c>
      <c r="N1024" s="1">
        <v>0.04</v>
      </c>
      <c r="O1024" s="1">
        <v>21.55</v>
      </c>
      <c r="P1024" s="1">
        <v>6.9009999999999998</v>
      </c>
      <c r="Q1024" s="1">
        <v>0</v>
      </c>
      <c r="R1024" s="1">
        <v>800</v>
      </c>
      <c r="S1024" s="1">
        <v>752.8</v>
      </c>
      <c r="T1024" s="1">
        <v>316</v>
      </c>
      <c r="U1024" s="1">
        <v>2259.1999999999998</v>
      </c>
      <c r="V1024">
        <v>1.0294478101</v>
      </c>
      <c r="W1024">
        <f t="shared" si="62"/>
        <v>0.57280786283154961</v>
      </c>
      <c r="X1024">
        <f t="shared" si="63"/>
        <v>7.1308733944335785</v>
      </c>
    </row>
    <row r="1025" spans="1:24" x14ac:dyDescent="0.15">
      <c r="A1025" s="98">
        <v>43075.340300925927</v>
      </c>
      <c r="B1025" s="1">
        <v>304.57805555564119</v>
      </c>
      <c r="C1025" s="1">
        <v>304.57</v>
      </c>
      <c r="D1025" s="1">
        <v>20.8</v>
      </c>
      <c r="E1025" s="1">
        <v>2031.0260000000001</v>
      </c>
      <c r="F1025" s="1">
        <v>26.1</v>
      </c>
      <c r="G1025" s="1">
        <v>402.6</v>
      </c>
      <c r="H1025" s="1">
        <v>1.7999999999999999E-2</v>
      </c>
      <c r="I1025" s="1">
        <v>0.47</v>
      </c>
      <c r="J1025" s="1">
        <v>0.58799999999999997</v>
      </c>
      <c r="K1025" s="1">
        <v>7.32</v>
      </c>
      <c r="L1025" s="1">
        <f t="shared" si="64"/>
        <v>0.57162877030162407</v>
      </c>
      <c r="M1025" s="1">
        <f t="shared" si="65"/>
        <v>7.1161948955916481</v>
      </c>
      <c r="N1025" s="1">
        <v>0.04</v>
      </c>
      <c r="O1025" s="1">
        <v>21.55</v>
      </c>
      <c r="P1025" s="1">
        <v>6.9039999999999999</v>
      </c>
      <c r="Q1025" s="1">
        <v>0</v>
      </c>
      <c r="R1025" s="1">
        <v>800</v>
      </c>
      <c r="S1025" s="1">
        <v>752.8</v>
      </c>
      <c r="T1025" s="1">
        <v>316</v>
      </c>
      <c r="U1025" s="1">
        <v>2259.1999999999998</v>
      </c>
      <c r="V1025">
        <v>1.0294405263999999</v>
      </c>
      <c r="W1025">
        <f t="shared" si="62"/>
        <v>0.57281191567435463</v>
      </c>
      <c r="X1025">
        <f t="shared" si="63"/>
        <v>7.130923848190946</v>
      </c>
    </row>
    <row r="1026" spans="1:24" x14ac:dyDescent="0.15">
      <c r="A1026" s="98">
        <v>43075.340995370374</v>
      </c>
      <c r="B1026" s="1">
        <v>304.59472222236218</v>
      </c>
      <c r="C1026" s="1">
        <v>304.58999999999997</v>
      </c>
      <c r="D1026" s="1">
        <v>20.8</v>
      </c>
      <c r="E1026" s="1">
        <v>2030.9960000000001</v>
      </c>
      <c r="F1026" s="1">
        <v>26.1</v>
      </c>
      <c r="G1026" s="1">
        <v>402.6</v>
      </c>
      <c r="H1026" s="1">
        <v>1.7999999999999999E-2</v>
      </c>
      <c r="I1026" s="1">
        <v>0.47</v>
      </c>
      <c r="J1026" s="1">
        <v>0.58799999999999997</v>
      </c>
      <c r="K1026" s="1">
        <v>7.32</v>
      </c>
      <c r="L1026" s="1">
        <f t="shared" si="64"/>
        <v>0.57162877030162407</v>
      </c>
      <c r="M1026" s="1">
        <f t="shared" si="65"/>
        <v>7.1161948955916481</v>
      </c>
      <c r="N1026" s="1">
        <v>0.04</v>
      </c>
      <c r="O1026" s="1">
        <v>21.55</v>
      </c>
      <c r="P1026" s="1">
        <v>6.8929999999999998</v>
      </c>
      <c r="Q1026" s="1">
        <v>0</v>
      </c>
      <c r="R1026" s="1">
        <v>800</v>
      </c>
      <c r="S1026" s="1">
        <v>752.8</v>
      </c>
      <c r="T1026" s="1">
        <v>316</v>
      </c>
      <c r="U1026" s="1">
        <v>2259.1999999999998</v>
      </c>
      <c r="V1026">
        <v>1.0294771164000001</v>
      </c>
      <c r="W1026">
        <f t="shared" si="62"/>
        <v>0.57279155661278758</v>
      </c>
      <c r="X1026">
        <f t="shared" si="63"/>
        <v>7.1306703986489897</v>
      </c>
    </row>
    <row r="1027" spans="1:24" x14ac:dyDescent="0.15">
      <c r="A1027" s="98">
        <v>43075.341689814813</v>
      </c>
      <c r="B1027" s="1">
        <v>304.61138888890855</v>
      </c>
      <c r="C1027" s="1">
        <v>304.60000000000002</v>
      </c>
      <c r="D1027" s="1">
        <v>20.8</v>
      </c>
      <c r="E1027" s="1">
        <v>2030.922</v>
      </c>
      <c r="F1027" s="1">
        <v>26.1</v>
      </c>
      <c r="G1027" s="1">
        <v>402.6</v>
      </c>
      <c r="H1027" s="1">
        <v>1.7999999999999999E-2</v>
      </c>
      <c r="I1027" s="1">
        <v>0.47</v>
      </c>
      <c r="J1027" s="1">
        <v>0.58799999999999997</v>
      </c>
      <c r="K1027" s="1">
        <v>7.32</v>
      </c>
      <c r="L1027" s="1">
        <f t="shared" si="64"/>
        <v>0.57162877030162407</v>
      </c>
      <c r="M1027" s="1">
        <f t="shared" si="65"/>
        <v>7.1161948955916481</v>
      </c>
      <c r="N1027" s="1">
        <v>0.04</v>
      </c>
      <c r="O1027" s="1">
        <v>21.55</v>
      </c>
      <c r="P1027" s="1">
        <v>6.9020000000000001</v>
      </c>
      <c r="Q1027" s="1">
        <v>0</v>
      </c>
      <c r="R1027" s="1">
        <v>800</v>
      </c>
      <c r="S1027" s="1">
        <v>752.8</v>
      </c>
      <c r="T1027" s="1">
        <v>316</v>
      </c>
      <c r="U1027" s="1">
        <v>2259.1999999999998</v>
      </c>
      <c r="V1027">
        <v>1.0294757913000001</v>
      </c>
      <c r="W1027">
        <f t="shared" ref="W1027:W1090" si="66">J1027*(Z$1/V1027)</f>
        <v>0.57279229388713448</v>
      </c>
      <c r="X1027">
        <f t="shared" ref="X1027:X1090" si="67">K1027*(Z$1/V1027)</f>
        <v>7.1306795769622866</v>
      </c>
    </row>
    <row r="1028" spans="1:24" x14ac:dyDescent="0.15">
      <c r="A1028" s="98">
        <v>43075.34238425926</v>
      </c>
      <c r="B1028" s="1">
        <v>304.62805555562954</v>
      </c>
      <c r="C1028" s="1">
        <v>304.62</v>
      </c>
      <c r="D1028" s="1">
        <v>20.8</v>
      </c>
      <c r="E1028" s="1">
        <v>2030.8340000000001</v>
      </c>
      <c r="F1028" s="1">
        <v>26.1</v>
      </c>
      <c r="G1028" s="1">
        <v>402.6</v>
      </c>
      <c r="H1028" s="1">
        <v>1.7000000000000001E-2</v>
      </c>
      <c r="I1028" s="1">
        <v>0.47</v>
      </c>
      <c r="J1028" s="1">
        <v>0.58799999999999997</v>
      </c>
      <c r="K1028" s="1">
        <v>7.32</v>
      </c>
      <c r="L1028" s="1">
        <f t="shared" si="64"/>
        <v>0.57162877030162407</v>
      </c>
      <c r="M1028" s="1">
        <f t="shared" si="65"/>
        <v>7.1161948955916481</v>
      </c>
      <c r="N1028" s="1">
        <v>0.04</v>
      </c>
      <c r="O1028" s="1">
        <v>21.55</v>
      </c>
      <c r="P1028" s="1">
        <v>6.8979999999999997</v>
      </c>
      <c r="Q1028" s="1">
        <v>0</v>
      </c>
      <c r="R1028" s="1">
        <v>800</v>
      </c>
      <c r="S1028" s="1">
        <v>752.8</v>
      </c>
      <c r="T1028" s="1">
        <v>316</v>
      </c>
      <c r="U1028" s="1">
        <v>2259.3000000000002</v>
      </c>
      <c r="V1028">
        <v>1.0294845342999999</v>
      </c>
      <c r="W1028">
        <f t="shared" si="66"/>
        <v>0.57278742939149763</v>
      </c>
      <c r="X1028">
        <f t="shared" si="67"/>
        <v>7.1306190189553789</v>
      </c>
    </row>
    <row r="1029" spans="1:24" x14ac:dyDescent="0.15">
      <c r="A1029" s="98">
        <v>43075.343078703707</v>
      </c>
      <c r="B1029" s="1">
        <v>304.64472222235054</v>
      </c>
      <c r="C1029" s="1">
        <v>304.64</v>
      </c>
      <c r="D1029" s="1">
        <v>20.8</v>
      </c>
      <c r="E1029" s="1">
        <v>2030.9449999999999</v>
      </c>
      <c r="F1029" s="1">
        <v>26.1</v>
      </c>
      <c r="G1029" s="1">
        <v>402.6</v>
      </c>
      <c r="H1029" s="1">
        <v>1.7000000000000001E-2</v>
      </c>
      <c r="I1029" s="1">
        <v>0.47</v>
      </c>
      <c r="J1029" s="1">
        <v>0.58799999999999997</v>
      </c>
      <c r="K1029" s="1">
        <v>7.32</v>
      </c>
      <c r="L1029" s="1">
        <f t="shared" si="64"/>
        <v>0.57162877030162407</v>
      </c>
      <c r="M1029" s="1">
        <f t="shared" si="65"/>
        <v>7.1161948955916481</v>
      </c>
      <c r="N1029" s="1">
        <v>0.04</v>
      </c>
      <c r="O1029" s="1">
        <v>21.55</v>
      </c>
      <c r="P1029" s="1">
        <v>6.9059999999999997</v>
      </c>
      <c r="Q1029" s="1">
        <v>0</v>
      </c>
      <c r="R1029" s="1">
        <v>800</v>
      </c>
      <c r="S1029" s="1">
        <v>752.8</v>
      </c>
      <c r="T1029" s="1">
        <v>316</v>
      </c>
      <c r="U1029" s="1">
        <v>2259.3000000000002</v>
      </c>
      <c r="V1029">
        <v>1.0294767925999999</v>
      </c>
      <c r="W1029">
        <f t="shared" si="66"/>
        <v>0.57279173677217288</v>
      </c>
      <c r="X1029">
        <f t="shared" si="67"/>
        <v>7.1306726414495003</v>
      </c>
    </row>
    <row r="1030" spans="1:24" x14ac:dyDescent="0.15">
      <c r="A1030" s="98">
        <v>43075.343773148146</v>
      </c>
      <c r="B1030" s="1">
        <v>304.66138888889691</v>
      </c>
      <c r="C1030" s="1">
        <v>304.64999999999998</v>
      </c>
      <c r="D1030" s="1">
        <v>20.8</v>
      </c>
      <c r="E1030" s="1">
        <v>2030.9190000000001</v>
      </c>
      <c r="F1030" s="1">
        <v>26.1</v>
      </c>
      <c r="G1030" s="1">
        <v>402.6</v>
      </c>
      <c r="H1030" s="1">
        <v>1.7999999999999999E-2</v>
      </c>
      <c r="I1030" s="1">
        <v>0.47</v>
      </c>
      <c r="J1030" s="1">
        <v>0.58799999999999997</v>
      </c>
      <c r="K1030" s="1">
        <v>7.32</v>
      </c>
      <c r="L1030" s="1">
        <f t="shared" si="64"/>
        <v>0.57162877030162407</v>
      </c>
      <c r="M1030" s="1">
        <f t="shared" si="65"/>
        <v>7.1161948955916481</v>
      </c>
      <c r="N1030" s="1">
        <v>0.04</v>
      </c>
      <c r="O1030" s="1">
        <v>21.55</v>
      </c>
      <c r="P1030" s="1">
        <v>6.8959999999999999</v>
      </c>
      <c r="Q1030" s="1">
        <v>0</v>
      </c>
      <c r="R1030" s="1">
        <v>800</v>
      </c>
      <c r="S1030" s="1">
        <v>752.8</v>
      </c>
      <c r="T1030" s="1">
        <v>316</v>
      </c>
      <c r="U1030" s="1">
        <v>2259.3000000000002</v>
      </c>
      <c r="V1030">
        <v>1.0294569358999999</v>
      </c>
      <c r="W1030">
        <f t="shared" si="66"/>
        <v>0.5728027850766555</v>
      </c>
      <c r="X1030">
        <f t="shared" si="67"/>
        <v>7.1308101815665292</v>
      </c>
    </row>
    <row r="1031" spans="1:24" x14ac:dyDescent="0.15">
      <c r="A1031" s="98">
        <v>43075.344467592593</v>
      </c>
      <c r="B1031" s="1">
        <v>304.6780555556179</v>
      </c>
      <c r="C1031" s="1">
        <v>304.67</v>
      </c>
      <c r="D1031" s="1">
        <v>20.8</v>
      </c>
      <c r="E1031" s="1">
        <v>2030.645</v>
      </c>
      <c r="F1031" s="1">
        <v>26.1</v>
      </c>
      <c r="G1031" s="1">
        <v>402.6</v>
      </c>
      <c r="H1031" s="1">
        <v>1.7000000000000001E-2</v>
      </c>
      <c r="I1031" s="1">
        <v>0.47</v>
      </c>
      <c r="J1031" s="1">
        <v>0.58799999999999997</v>
      </c>
      <c r="K1031" s="1">
        <v>7.32</v>
      </c>
      <c r="L1031" s="1">
        <f t="shared" si="64"/>
        <v>0.57162877030162407</v>
      </c>
      <c r="M1031" s="1">
        <f t="shared" si="65"/>
        <v>7.1161948955916481</v>
      </c>
      <c r="N1031" s="1">
        <v>0.04</v>
      </c>
      <c r="O1031" s="1">
        <v>21.55</v>
      </c>
      <c r="P1031" s="1">
        <v>6.9039999999999999</v>
      </c>
      <c r="Q1031" s="1">
        <v>0</v>
      </c>
      <c r="R1031" s="1">
        <v>800</v>
      </c>
      <c r="S1031" s="1">
        <v>752.8</v>
      </c>
      <c r="T1031" s="1">
        <v>316</v>
      </c>
      <c r="U1031" s="1">
        <v>2259.3000000000002</v>
      </c>
      <c r="V1031">
        <v>1.0295005361</v>
      </c>
      <c r="W1031">
        <f t="shared" si="66"/>
        <v>0.57277852640449922</v>
      </c>
      <c r="X1031">
        <f t="shared" si="67"/>
        <v>7.1305081858519292</v>
      </c>
    </row>
    <row r="1032" spans="1:24" x14ac:dyDescent="0.15">
      <c r="A1032" s="98">
        <v>43075.34516203704</v>
      </c>
      <c r="B1032" s="1">
        <v>304.6947222223389</v>
      </c>
      <c r="C1032" s="1">
        <v>304.69</v>
      </c>
      <c r="D1032" s="1">
        <v>20.8</v>
      </c>
      <c r="E1032" s="1">
        <v>2030.4469999999999</v>
      </c>
      <c r="F1032" s="1">
        <v>26.1</v>
      </c>
      <c r="G1032" s="1">
        <v>402.6</v>
      </c>
      <c r="H1032" s="1">
        <v>1.7000000000000001E-2</v>
      </c>
      <c r="I1032" s="1">
        <v>0.47</v>
      </c>
      <c r="J1032" s="1">
        <v>0.58799999999999997</v>
      </c>
      <c r="K1032" s="1">
        <v>7.32</v>
      </c>
      <c r="L1032" s="1">
        <f t="shared" si="64"/>
        <v>0.57162877030162407</v>
      </c>
      <c r="M1032" s="1">
        <f t="shared" si="65"/>
        <v>7.1161948955916481</v>
      </c>
      <c r="N1032" s="1">
        <v>0.04</v>
      </c>
      <c r="O1032" s="1">
        <v>21.55</v>
      </c>
      <c r="P1032" s="1">
        <v>6.8940000000000001</v>
      </c>
      <c r="Q1032" s="1">
        <v>0</v>
      </c>
      <c r="R1032" s="1">
        <v>800</v>
      </c>
      <c r="S1032" s="1">
        <v>752.8</v>
      </c>
      <c r="T1032" s="1">
        <v>316</v>
      </c>
      <c r="U1032" s="1">
        <v>2259.3000000000002</v>
      </c>
      <c r="V1032">
        <v>1.0294684735000001</v>
      </c>
      <c r="W1032">
        <f t="shared" si="66"/>
        <v>0.57279636548287161</v>
      </c>
      <c r="X1032">
        <f t="shared" si="67"/>
        <v>7.1307302641745247</v>
      </c>
    </row>
    <row r="1033" spans="1:24" x14ac:dyDescent="0.15">
      <c r="A1033" s="98">
        <v>43075.345856481479</v>
      </c>
      <c r="B1033" s="1">
        <v>304.71138888888527</v>
      </c>
      <c r="C1033" s="1">
        <v>304.7</v>
      </c>
      <c r="D1033" s="1">
        <v>20.8</v>
      </c>
      <c r="E1033" s="1">
        <v>2030.1869999999999</v>
      </c>
      <c r="F1033" s="1">
        <v>26.1</v>
      </c>
      <c r="G1033" s="1">
        <v>402.6</v>
      </c>
      <c r="H1033" s="1">
        <v>1.7000000000000001E-2</v>
      </c>
      <c r="I1033" s="1">
        <v>0.47</v>
      </c>
      <c r="J1033" s="1">
        <v>0.58799999999999997</v>
      </c>
      <c r="K1033" s="1">
        <v>7.32</v>
      </c>
      <c r="L1033" s="1">
        <f t="shared" si="64"/>
        <v>0.57162877030162407</v>
      </c>
      <c r="M1033" s="1">
        <f t="shared" si="65"/>
        <v>7.1161948955916481</v>
      </c>
      <c r="N1033" s="1">
        <v>0.04</v>
      </c>
      <c r="O1033" s="1">
        <v>21.55</v>
      </c>
      <c r="P1033" s="1">
        <v>6.9029999999999996</v>
      </c>
      <c r="Q1033" s="1">
        <v>0</v>
      </c>
      <c r="R1033" s="1">
        <v>800</v>
      </c>
      <c r="S1033" s="1">
        <v>752.8</v>
      </c>
      <c r="T1033" s="1">
        <v>316</v>
      </c>
      <c r="U1033" s="1">
        <v>2259.3000000000002</v>
      </c>
      <c r="V1033">
        <v>1.0294460756000001</v>
      </c>
      <c r="W1033">
        <f t="shared" si="66"/>
        <v>0.57280882794789867</v>
      </c>
      <c r="X1033">
        <f t="shared" si="67"/>
        <v>7.1308854091473108</v>
      </c>
    </row>
    <row r="1034" spans="1:24" x14ac:dyDescent="0.15">
      <c r="A1034" s="98">
        <v>43075.346550925926</v>
      </c>
      <c r="B1034" s="1">
        <v>304.72805555560626</v>
      </c>
      <c r="C1034" s="1">
        <v>304.72000000000003</v>
      </c>
      <c r="D1034" s="1">
        <v>20.8</v>
      </c>
      <c r="E1034" s="1">
        <v>2030.3009999999999</v>
      </c>
      <c r="F1034" s="1">
        <v>26.1</v>
      </c>
      <c r="G1034" s="1">
        <v>402.6</v>
      </c>
      <c r="H1034" s="1">
        <v>1.7000000000000001E-2</v>
      </c>
      <c r="I1034" s="1">
        <v>0.47</v>
      </c>
      <c r="J1034" s="1">
        <v>0.58799999999999997</v>
      </c>
      <c r="K1034" s="1">
        <v>7.32</v>
      </c>
      <c r="L1034" s="1">
        <f t="shared" si="64"/>
        <v>0.57162877030162407</v>
      </c>
      <c r="M1034" s="1">
        <f t="shared" si="65"/>
        <v>7.1161948955916481</v>
      </c>
      <c r="N1034" s="1">
        <v>0.04</v>
      </c>
      <c r="O1034" s="1">
        <v>21.55</v>
      </c>
      <c r="P1034" s="1">
        <v>6.8970000000000002</v>
      </c>
      <c r="Q1034" s="1">
        <v>0</v>
      </c>
      <c r="R1034" s="1">
        <v>800</v>
      </c>
      <c r="S1034" s="1">
        <v>752.8</v>
      </c>
      <c r="T1034" s="1">
        <v>316</v>
      </c>
      <c r="U1034" s="1">
        <v>2259.3000000000002</v>
      </c>
      <c r="V1034">
        <v>1.0294700519</v>
      </c>
      <c r="W1034">
        <f t="shared" si="66"/>
        <v>0.57279548726229446</v>
      </c>
      <c r="X1034">
        <f t="shared" si="67"/>
        <v>7.1307193312244825</v>
      </c>
    </row>
    <row r="1035" spans="1:24" x14ac:dyDescent="0.15">
      <c r="A1035" s="98">
        <v>43075.347245370373</v>
      </c>
      <c r="B1035" s="1">
        <v>304.74472222232725</v>
      </c>
      <c r="C1035" s="1">
        <v>304.74</v>
      </c>
      <c r="D1035" s="1">
        <v>20.8</v>
      </c>
      <c r="E1035" s="1">
        <v>2030.25</v>
      </c>
      <c r="F1035" s="1">
        <v>26.1</v>
      </c>
      <c r="G1035" s="1">
        <v>402.6</v>
      </c>
      <c r="H1035" s="1">
        <v>1.7000000000000001E-2</v>
      </c>
      <c r="I1035" s="1">
        <v>0.47</v>
      </c>
      <c r="J1035" s="1">
        <v>0.58799999999999997</v>
      </c>
      <c r="K1035" s="1">
        <v>7.32</v>
      </c>
      <c r="L1035" s="1">
        <f t="shared" si="64"/>
        <v>0.57162877030162407</v>
      </c>
      <c r="M1035" s="1">
        <f t="shared" si="65"/>
        <v>7.1161948955916481</v>
      </c>
      <c r="N1035" s="1">
        <v>0.04</v>
      </c>
      <c r="O1035" s="1">
        <v>21.55</v>
      </c>
      <c r="P1035" s="1">
        <v>6.9020000000000001</v>
      </c>
      <c r="Q1035" s="1">
        <v>0</v>
      </c>
      <c r="R1035" s="1">
        <v>800</v>
      </c>
      <c r="S1035" s="1">
        <v>752.8</v>
      </c>
      <c r="T1035" s="1">
        <v>316</v>
      </c>
      <c r="U1035" s="1">
        <v>2259.4</v>
      </c>
      <c r="V1035">
        <v>1.0294439567</v>
      </c>
      <c r="W1035">
        <f t="shared" si="66"/>
        <v>0.57281000695780759</v>
      </c>
      <c r="X1035">
        <f t="shared" si="67"/>
        <v>7.130900086617606</v>
      </c>
    </row>
    <row r="1036" spans="1:24" x14ac:dyDescent="0.15">
      <c r="A1036" s="98">
        <v>43075.347939814812</v>
      </c>
      <c r="B1036" s="1">
        <v>304.76138888887363</v>
      </c>
      <c r="C1036" s="1">
        <v>304.75</v>
      </c>
      <c r="D1036" s="1">
        <v>20.8</v>
      </c>
      <c r="E1036" s="1">
        <v>2030.134</v>
      </c>
      <c r="F1036" s="1">
        <v>26.1</v>
      </c>
      <c r="G1036" s="1">
        <v>402.6</v>
      </c>
      <c r="H1036" s="1">
        <v>1.7999999999999999E-2</v>
      </c>
      <c r="I1036" s="1">
        <v>0.47</v>
      </c>
      <c r="J1036" s="1">
        <v>0.58799999999999997</v>
      </c>
      <c r="K1036" s="1">
        <v>7.32</v>
      </c>
      <c r="L1036" s="1">
        <f t="shared" si="64"/>
        <v>0.57162877030162407</v>
      </c>
      <c r="M1036" s="1">
        <f t="shared" si="65"/>
        <v>7.1161948955916481</v>
      </c>
      <c r="N1036" s="1">
        <v>0.04</v>
      </c>
      <c r="O1036" s="1">
        <v>21.55</v>
      </c>
      <c r="P1036" s="1">
        <v>6.9039999999999999</v>
      </c>
      <c r="Q1036" s="1">
        <v>0</v>
      </c>
      <c r="R1036" s="1">
        <v>800</v>
      </c>
      <c r="S1036" s="1">
        <v>752.8</v>
      </c>
      <c r="T1036" s="1">
        <v>316</v>
      </c>
      <c r="U1036" s="1">
        <v>2259.4</v>
      </c>
      <c r="V1036">
        <v>1.0294664658999999</v>
      </c>
      <c r="W1036">
        <f t="shared" si="66"/>
        <v>0.57279748251389839</v>
      </c>
      <c r="X1036">
        <f t="shared" si="67"/>
        <v>7.1307441700709813</v>
      </c>
    </row>
    <row r="1037" spans="1:24" x14ac:dyDescent="0.15">
      <c r="A1037" s="98">
        <v>43075.348634259259</v>
      </c>
      <c r="B1037" s="1">
        <v>304.77805555559462</v>
      </c>
      <c r="C1037" s="1">
        <v>304.77</v>
      </c>
      <c r="D1037" s="1">
        <v>20.8</v>
      </c>
      <c r="E1037" s="1">
        <v>2030.2429999999999</v>
      </c>
      <c r="F1037" s="1">
        <v>26.1</v>
      </c>
      <c r="G1037" s="1">
        <v>402.6</v>
      </c>
      <c r="H1037" s="1">
        <v>1.7000000000000001E-2</v>
      </c>
      <c r="I1037" s="1">
        <v>0.47</v>
      </c>
      <c r="J1037" s="1">
        <v>0.58799999999999997</v>
      </c>
      <c r="K1037" s="1">
        <v>7.32</v>
      </c>
      <c r="L1037" s="1">
        <f t="shared" si="64"/>
        <v>0.57162877030162407</v>
      </c>
      <c r="M1037" s="1">
        <f t="shared" si="65"/>
        <v>7.1161948955916481</v>
      </c>
      <c r="N1037" s="1">
        <v>0.04</v>
      </c>
      <c r="O1037" s="1">
        <v>21.55</v>
      </c>
      <c r="P1037" s="1">
        <v>6.9029999999999996</v>
      </c>
      <c r="Q1037" s="1">
        <v>0</v>
      </c>
      <c r="R1037" s="1">
        <v>800</v>
      </c>
      <c r="S1037" s="1">
        <v>752.8</v>
      </c>
      <c r="T1037" s="1">
        <v>316</v>
      </c>
      <c r="U1037" s="1">
        <v>2259.4</v>
      </c>
      <c r="V1037">
        <v>1.0294785022000001</v>
      </c>
      <c r="W1037">
        <f t="shared" si="66"/>
        <v>0.5727907855675084</v>
      </c>
      <c r="X1037">
        <f t="shared" si="67"/>
        <v>7.130660799922043</v>
      </c>
    </row>
    <row r="1038" spans="1:24" x14ac:dyDescent="0.15">
      <c r="A1038" s="98">
        <v>43075.349328703705</v>
      </c>
      <c r="B1038" s="1">
        <v>304.79472222231561</v>
      </c>
      <c r="C1038" s="1">
        <v>304.79000000000002</v>
      </c>
      <c r="D1038" s="1">
        <v>20.81</v>
      </c>
      <c r="E1038" s="1">
        <v>2030.22</v>
      </c>
      <c r="F1038" s="1">
        <v>26.1</v>
      </c>
      <c r="G1038" s="1">
        <v>402.6</v>
      </c>
      <c r="H1038" s="1">
        <v>1.7000000000000001E-2</v>
      </c>
      <c r="I1038" s="1">
        <v>0.47</v>
      </c>
      <c r="J1038" s="1">
        <v>0.58799999999999997</v>
      </c>
      <c r="K1038" s="1">
        <v>7.32</v>
      </c>
      <c r="L1038" s="1">
        <f t="shared" si="64"/>
        <v>0.57162877030162407</v>
      </c>
      <c r="M1038" s="1">
        <f t="shared" si="65"/>
        <v>7.1161948955916481</v>
      </c>
      <c r="N1038" s="1">
        <v>0.04</v>
      </c>
      <c r="O1038" s="1">
        <v>21.55</v>
      </c>
      <c r="P1038" s="1">
        <v>6.8979999999999997</v>
      </c>
      <c r="Q1038" s="1">
        <v>0</v>
      </c>
      <c r="R1038" s="1">
        <v>800</v>
      </c>
      <c r="S1038" s="1">
        <v>752.8</v>
      </c>
      <c r="T1038" s="1">
        <v>316</v>
      </c>
      <c r="U1038" s="1">
        <v>2259.4</v>
      </c>
      <c r="V1038">
        <v>1.0294940321999999</v>
      </c>
      <c r="W1038">
        <f t="shared" si="66"/>
        <v>0.57278214497259328</v>
      </c>
      <c r="X1038">
        <f t="shared" si="67"/>
        <v>7.130553233332285</v>
      </c>
    </row>
    <row r="1039" spans="1:24" x14ac:dyDescent="0.15">
      <c r="A1039" s="98">
        <v>43075.350023148145</v>
      </c>
      <c r="B1039" s="1">
        <v>304.81138888886198</v>
      </c>
      <c r="C1039" s="1">
        <v>304.8</v>
      </c>
      <c r="D1039" s="1">
        <v>20.81</v>
      </c>
      <c r="E1039" s="1">
        <v>2030.0540000000001</v>
      </c>
      <c r="F1039" s="1">
        <v>26.1</v>
      </c>
      <c r="G1039" s="1">
        <v>402.6</v>
      </c>
      <c r="H1039" s="1">
        <v>1.7000000000000001E-2</v>
      </c>
      <c r="I1039" s="1">
        <v>0.47</v>
      </c>
      <c r="J1039" s="1">
        <v>0.58799999999999997</v>
      </c>
      <c r="K1039" s="1">
        <v>7.32</v>
      </c>
      <c r="L1039" s="1">
        <f t="shared" si="64"/>
        <v>0.57215977705527155</v>
      </c>
      <c r="M1039" s="1">
        <f t="shared" si="65"/>
        <v>7.1228053878309341</v>
      </c>
      <c r="N1039" s="1">
        <v>4.1000000000000002E-2</v>
      </c>
      <c r="O1039" s="1">
        <v>21.53</v>
      </c>
      <c r="P1039" s="1">
        <v>6.9009999999999998</v>
      </c>
      <c r="Q1039" s="1">
        <v>0</v>
      </c>
      <c r="R1039" s="1">
        <v>800</v>
      </c>
      <c r="S1039" s="1">
        <v>752.8</v>
      </c>
      <c r="T1039" s="1">
        <v>316</v>
      </c>
      <c r="U1039" s="1">
        <v>2259.4</v>
      </c>
      <c r="V1039">
        <v>1.0294911677</v>
      </c>
      <c r="W1039">
        <f t="shared" si="66"/>
        <v>0.57278373870598864</v>
      </c>
      <c r="X1039">
        <f t="shared" si="67"/>
        <v>7.130573073686798</v>
      </c>
    </row>
    <row r="1040" spans="1:24" x14ac:dyDescent="0.15">
      <c r="A1040" s="98">
        <v>43075.350717592592</v>
      </c>
      <c r="B1040" s="1">
        <v>304.82805555558298</v>
      </c>
      <c r="C1040" s="1">
        <v>304.82</v>
      </c>
      <c r="D1040" s="1">
        <v>20.81</v>
      </c>
      <c r="E1040" s="1">
        <v>2029.9960000000001</v>
      </c>
      <c r="F1040" s="1">
        <v>26.1</v>
      </c>
      <c r="G1040" s="1">
        <v>402.6</v>
      </c>
      <c r="H1040" s="1">
        <v>1.7999999999999999E-2</v>
      </c>
      <c r="I1040" s="1">
        <v>0.47</v>
      </c>
      <c r="J1040" s="1">
        <v>0.58799999999999997</v>
      </c>
      <c r="K1040" s="1">
        <v>7.32</v>
      </c>
      <c r="L1040" s="1">
        <f t="shared" si="64"/>
        <v>0.57215977705527155</v>
      </c>
      <c r="M1040" s="1">
        <f t="shared" si="65"/>
        <v>7.1228053878309341</v>
      </c>
      <c r="N1040" s="1">
        <v>4.1000000000000002E-2</v>
      </c>
      <c r="O1040" s="1">
        <v>21.53</v>
      </c>
      <c r="P1040" s="1">
        <v>6.891</v>
      </c>
      <c r="Q1040" s="1">
        <v>0</v>
      </c>
      <c r="R1040" s="1">
        <v>800</v>
      </c>
      <c r="S1040" s="1">
        <v>752.8</v>
      </c>
      <c r="T1040" s="1">
        <v>316</v>
      </c>
      <c r="U1040" s="1">
        <v>2259.4</v>
      </c>
      <c r="V1040">
        <v>1.0294739474999999</v>
      </c>
      <c r="W1040">
        <f t="shared" si="66"/>
        <v>0.57279331976489867</v>
      </c>
      <c r="X1040">
        <f t="shared" si="67"/>
        <v>7.1306923480936373</v>
      </c>
    </row>
    <row r="1041" spans="1:24" x14ac:dyDescent="0.15">
      <c r="A1041" s="98">
        <v>43075.351412037038</v>
      </c>
      <c r="B1041" s="1">
        <v>304.84472222230397</v>
      </c>
      <c r="C1041" s="1">
        <v>304.83999999999997</v>
      </c>
      <c r="D1041" s="1">
        <v>20.81</v>
      </c>
      <c r="E1041" s="1">
        <v>2029.9269999999999</v>
      </c>
      <c r="F1041" s="1">
        <v>26.1</v>
      </c>
      <c r="G1041" s="1">
        <v>402.6</v>
      </c>
      <c r="H1041" s="1">
        <v>1.7999999999999999E-2</v>
      </c>
      <c r="I1041" s="1">
        <v>0.47</v>
      </c>
      <c r="J1041" s="1">
        <v>0.58799999999999997</v>
      </c>
      <c r="K1041" s="1">
        <v>7.32</v>
      </c>
      <c r="L1041" s="1">
        <f t="shared" si="64"/>
        <v>0.57189415041782721</v>
      </c>
      <c r="M1041" s="1">
        <f t="shared" si="65"/>
        <v>7.119498607242341</v>
      </c>
      <c r="N1041" s="1">
        <v>4.1000000000000002E-2</v>
      </c>
      <c r="O1041" s="1">
        <v>21.54</v>
      </c>
      <c r="P1041" s="1">
        <v>6.9020000000000001</v>
      </c>
      <c r="Q1041" s="1">
        <v>0</v>
      </c>
      <c r="R1041" s="1">
        <v>800</v>
      </c>
      <c r="S1041" s="1">
        <v>752.8</v>
      </c>
      <c r="T1041" s="1">
        <v>316</v>
      </c>
      <c r="U1041" s="1">
        <v>2259.4</v>
      </c>
      <c r="V1041">
        <v>1.0294854557000002</v>
      </c>
      <c r="W1041">
        <f t="shared" si="66"/>
        <v>0.57278691674089655</v>
      </c>
      <c r="X1041">
        <f t="shared" si="67"/>
        <v>7.1306126369785092</v>
      </c>
    </row>
    <row r="1042" spans="1:24" x14ac:dyDescent="0.15">
      <c r="A1042" s="98">
        <v>43075.352106481485</v>
      </c>
      <c r="B1042" s="1">
        <v>304.86138888902497</v>
      </c>
      <c r="C1042" s="1">
        <v>304.85000000000002</v>
      </c>
      <c r="D1042" s="1">
        <v>20.81</v>
      </c>
      <c r="E1042" s="1">
        <v>2029.9</v>
      </c>
      <c r="F1042" s="1">
        <v>26.1</v>
      </c>
      <c r="G1042" s="1">
        <v>402.6</v>
      </c>
      <c r="H1042" s="1">
        <v>1.7999999999999999E-2</v>
      </c>
      <c r="I1042" s="1">
        <v>0.47</v>
      </c>
      <c r="J1042" s="1">
        <v>0.58799999999999997</v>
      </c>
      <c r="K1042" s="1">
        <v>7.32</v>
      </c>
      <c r="L1042" s="1">
        <f t="shared" si="64"/>
        <v>0.57162877030162407</v>
      </c>
      <c r="M1042" s="1">
        <f t="shared" si="65"/>
        <v>7.1161948955916481</v>
      </c>
      <c r="N1042" s="1">
        <v>0.04</v>
      </c>
      <c r="O1042" s="1">
        <v>21.55</v>
      </c>
      <c r="P1042" s="1">
        <v>6.8940000000000001</v>
      </c>
      <c r="Q1042" s="1">
        <v>0</v>
      </c>
      <c r="R1042" s="1">
        <v>800</v>
      </c>
      <c r="S1042" s="1">
        <v>752.8</v>
      </c>
      <c r="T1042" s="1">
        <v>316</v>
      </c>
      <c r="U1042" s="1">
        <v>2259.4</v>
      </c>
      <c r="V1042">
        <v>1.0294899734</v>
      </c>
      <c r="W1042">
        <f t="shared" si="66"/>
        <v>0.57278440318610679</v>
      </c>
      <c r="X1042">
        <f t="shared" si="67"/>
        <v>7.1305813457862284</v>
      </c>
    </row>
    <row r="1043" spans="1:24" x14ac:dyDescent="0.15">
      <c r="A1043" s="98">
        <v>43075.352800925924</v>
      </c>
      <c r="B1043" s="1">
        <v>304.87805555557134</v>
      </c>
      <c r="C1043" s="1">
        <v>304.87</v>
      </c>
      <c r="D1043" s="1">
        <v>20.81</v>
      </c>
      <c r="E1043" s="1">
        <v>2029.893</v>
      </c>
      <c r="F1043" s="1">
        <v>26.1</v>
      </c>
      <c r="G1043" s="1">
        <v>402.6</v>
      </c>
      <c r="H1043" s="1">
        <v>1.7999999999999999E-2</v>
      </c>
      <c r="I1043" s="1">
        <v>0.47</v>
      </c>
      <c r="J1043" s="1">
        <v>0.58799999999999997</v>
      </c>
      <c r="K1043" s="1">
        <v>7.32</v>
      </c>
      <c r="L1043" s="1">
        <f t="shared" si="64"/>
        <v>0.57162877030162407</v>
      </c>
      <c r="M1043" s="1">
        <f t="shared" si="65"/>
        <v>7.1161948955916481</v>
      </c>
      <c r="N1043" s="1">
        <v>0.04</v>
      </c>
      <c r="O1043" s="1">
        <v>21.55</v>
      </c>
      <c r="P1043" s="1">
        <v>6.9009999999999998</v>
      </c>
      <c r="Q1043" s="1">
        <v>0</v>
      </c>
      <c r="R1043" s="1">
        <v>800</v>
      </c>
      <c r="S1043" s="1">
        <v>752.8</v>
      </c>
      <c r="T1043" s="1">
        <v>316</v>
      </c>
      <c r="U1043" s="1">
        <v>2259.4</v>
      </c>
      <c r="V1043">
        <v>1.0294774256999999</v>
      </c>
      <c r="W1043">
        <f t="shared" si="66"/>
        <v>0.57279138452117695</v>
      </c>
      <c r="X1043">
        <f t="shared" si="67"/>
        <v>7.1306682562840402</v>
      </c>
    </row>
    <row r="1044" spans="1:24" x14ac:dyDescent="0.15">
      <c r="A1044" s="98">
        <v>43075.353495370371</v>
      </c>
      <c r="B1044" s="1">
        <v>304.89472222229233</v>
      </c>
      <c r="C1044" s="1">
        <v>304.89</v>
      </c>
      <c r="D1044" s="1">
        <v>20.81</v>
      </c>
      <c r="E1044" s="1">
        <v>2029.6489999999999</v>
      </c>
      <c r="F1044" s="1">
        <v>26.1</v>
      </c>
      <c r="G1044" s="1">
        <v>402.6</v>
      </c>
      <c r="H1044" s="1">
        <v>1.7999999999999999E-2</v>
      </c>
      <c r="I1044" s="1">
        <v>0.47</v>
      </c>
      <c r="J1044" s="1">
        <v>0.58799999999999997</v>
      </c>
      <c r="K1044" s="1">
        <v>7.32</v>
      </c>
      <c r="L1044" s="1">
        <f t="shared" si="64"/>
        <v>0.57162877030162407</v>
      </c>
      <c r="M1044" s="1">
        <f t="shared" si="65"/>
        <v>7.1161948955916481</v>
      </c>
      <c r="N1044" s="1">
        <v>0.04</v>
      </c>
      <c r="O1044" s="1">
        <v>21.55</v>
      </c>
      <c r="P1044" s="1">
        <v>6.9</v>
      </c>
      <c r="Q1044" s="1">
        <v>0</v>
      </c>
      <c r="R1044" s="1">
        <v>800</v>
      </c>
      <c r="S1044" s="1">
        <v>752.8</v>
      </c>
      <c r="T1044" s="1">
        <v>316</v>
      </c>
      <c r="U1044" s="1">
        <v>2259.5</v>
      </c>
      <c r="V1044">
        <v>1.0294923987</v>
      </c>
      <c r="W1044">
        <f t="shared" si="66"/>
        <v>0.57278305380847683</v>
      </c>
      <c r="X1044">
        <f t="shared" si="67"/>
        <v>7.1305645474116508</v>
      </c>
    </row>
    <row r="1045" spans="1:24" x14ac:dyDescent="0.15">
      <c r="A1045" s="98">
        <v>43075.354189814818</v>
      </c>
      <c r="B1045" s="1">
        <v>304.91138888901332</v>
      </c>
      <c r="C1045" s="1">
        <v>304.89999999999998</v>
      </c>
      <c r="D1045" s="1">
        <v>20.81</v>
      </c>
      <c r="E1045" s="1">
        <v>2029.712</v>
      </c>
      <c r="F1045" s="1">
        <v>26.1</v>
      </c>
      <c r="G1045" s="1">
        <v>402.6</v>
      </c>
      <c r="H1045" s="1">
        <v>1.7000000000000001E-2</v>
      </c>
      <c r="I1045" s="1">
        <v>0.47</v>
      </c>
      <c r="J1045" s="1">
        <v>0.58799999999999997</v>
      </c>
      <c r="K1045" s="1">
        <v>7.32</v>
      </c>
      <c r="L1045" s="1">
        <f t="shared" si="64"/>
        <v>0.5713636363636363</v>
      </c>
      <c r="M1045" s="1">
        <f t="shared" si="65"/>
        <v>7.1128942486085354</v>
      </c>
      <c r="N1045" s="1">
        <v>0.04</v>
      </c>
      <c r="O1045" s="1">
        <v>21.56</v>
      </c>
      <c r="P1045" s="1">
        <v>6.9089999999999998</v>
      </c>
      <c r="Q1045" s="1">
        <v>0</v>
      </c>
      <c r="R1045" s="1">
        <v>800</v>
      </c>
      <c r="S1045" s="1">
        <v>752.8</v>
      </c>
      <c r="T1045" s="1">
        <v>316</v>
      </c>
      <c r="U1045" s="1">
        <v>2259.5</v>
      </c>
      <c r="V1045">
        <v>1.0295034051</v>
      </c>
      <c r="W1045">
        <f t="shared" si="66"/>
        <v>0.5727769301964788</v>
      </c>
      <c r="X1045">
        <f t="shared" si="67"/>
        <v>7.1304883146908589</v>
      </c>
    </row>
    <row r="1046" spans="1:24" x14ac:dyDescent="0.15">
      <c r="A1046" s="98">
        <v>43075.354884259257</v>
      </c>
      <c r="B1046" s="1">
        <v>304.92805555555969</v>
      </c>
      <c r="C1046" s="1">
        <v>304.92</v>
      </c>
      <c r="D1046" s="1">
        <v>20.81</v>
      </c>
      <c r="E1046" s="1">
        <v>2029.6610000000001</v>
      </c>
      <c r="F1046" s="1">
        <v>26.1</v>
      </c>
      <c r="G1046" s="1">
        <v>402.6</v>
      </c>
      <c r="H1046" s="1">
        <v>1.7000000000000001E-2</v>
      </c>
      <c r="I1046" s="1">
        <v>0.47</v>
      </c>
      <c r="J1046" s="1">
        <v>0.58799999999999997</v>
      </c>
      <c r="K1046" s="1">
        <v>7.32</v>
      </c>
      <c r="L1046" s="1">
        <f t="shared" si="64"/>
        <v>0.5713636363636363</v>
      </c>
      <c r="M1046" s="1">
        <f t="shared" si="65"/>
        <v>7.1128942486085354</v>
      </c>
      <c r="N1046" s="1">
        <v>0.04</v>
      </c>
      <c r="O1046" s="1">
        <v>21.56</v>
      </c>
      <c r="P1046" s="1">
        <v>6.9029999999999996</v>
      </c>
      <c r="Q1046" s="1">
        <v>0</v>
      </c>
      <c r="R1046" s="1">
        <v>800</v>
      </c>
      <c r="S1046" s="1">
        <v>752.8</v>
      </c>
      <c r="T1046" s="1">
        <v>316</v>
      </c>
      <c r="U1046" s="1">
        <v>2259.5</v>
      </c>
      <c r="V1046">
        <v>1.0294841366</v>
      </c>
      <c r="W1046">
        <f t="shared" si="66"/>
        <v>0.57278765066500004</v>
      </c>
      <c r="X1046">
        <f t="shared" si="67"/>
        <v>7.1306217735846946</v>
      </c>
    </row>
    <row r="1047" spans="1:24" x14ac:dyDescent="0.15">
      <c r="A1047" s="98">
        <v>43075.355578703704</v>
      </c>
      <c r="B1047" s="1">
        <v>304.94472222228069</v>
      </c>
      <c r="C1047" s="1">
        <v>304.94</v>
      </c>
      <c r="D1047" s="1">
        <v>20.81</v>
      </c>
      <c r="E1047" s="1">
        <v>2029.7360000000001</v>
      </c>
      <c r="F1047" s="1">
        <v>26.1</v>
      </c>
      <c r="G1047" s="1">
        <v>402.6</v>
      </c>
      <c r="H1047" s="1">
        <v>1.7999999999999999E-2</v>
      </c>
      <c r="I1047" s="1">
        <v>0.47</v>
      </c>
      <c r="J1047" s="1">
        <v>0.59</v>
      </c>
      <c r="K1047" s="1">
        <v>7.31</v>
      </c>
      <c r="L1047" s="1">
        <f t="shared" si="64"/>
        <v>0.57330705009276428</v>
      </c>
      <c r="M1047" s="1">
        <f t="shared" si="65"/>
        <v>7.103177179962894</v>
      </c>
      <c r="N1047" s="1">
        <v>0.04</v>
      </c>
      <c r="O1047" s="1">
        <v>21.56</v>
      </c>
      <c r="P1047" s="1">
        <v>6.8849999999999998</v>
      </c>
      <c r="Q1047" s="1">
        <v>0</v>
      </c>
      <c r="R1047" s="1">
        <v>800</v>
      </c>
      <c r="S1047" s="1">
        <v>752.8</v>
      </c>
      <c r="T1047" s="1">
        <v>316</v>
      </c>
      <c r="U1047" s="1">
        <v>2259.5</v>
      </c>
      <c r="V1047">
        <v>1.0294850998</v>
      </c>
      <c r="W1047">
        <f t="shared" si="66"/>
        <v>0.57473537024960053</v>
      </c>
      <c r="X1047">
        <f t="shared" si="67"/>
        <v>7.1208738246179326</v>
      </c>
    </row>
    <row r="1048" spans="1:24" x14ac:dyDescent="0.15">
      <c r="A1048" s="98">
        <v>43075.356273148151</v>
      </c>
      <c r="B1048" s="1">
        <v>304.96138888900168</v>
      </c>
      <c r="C1048" s="1">
        <v>304.95</v>
      </c>
      <c r="D1048" s="1">
        <v>20.81</v>
      </c>
      <c r="E1048" s="1">
        <v>2029.5809999999999</v>
      </c>
      <c r="F1048" s="1">
        <v>26.1</v>
      </c>
      <c r="G1048" s="1">
        <v>402.6</v>
      </c>
      <c r="H1048" s="1">
        <v>1.7000000000000001E-2</v>
      </c>
      <c r="I1048" s="1">
        <v>0.47099999999999997</v>
      </c>
      <c r="J1048" s="1">
        <v>0.59299999999999997</v>
      </c>
      <c r="K1048" s="1">
        <v>7.31</v>
      </c>
      <c r="L1048" s="1">
        <f t="shared" si="64"/>
        <v>0.57622217068645643</v>
      </c>
      <c r="M1048" s="1">
        <f t="shared" si="65"/>
        <v>7.103177179962894</v>
      </c>
      <c r="N1048" s="1">
        <v>0.04</v>
      </c>
      <c r="O1048" s="1">
        <v>21.56</v>
      </c>
      <c r="P1048" s="1">
        <v>6.891</v>
      </c>
      <c r="Q1048" s="1">
        <v>0</v>
      </c>
      <c r="R1048" s="1">
        <v>800</v>
      </c>
      <c r="S1048" s="1">
        <v>752.8</v>
      </c>
      <c r="T1048" s="1">
        <v>316</v>
      </c>
      <c r="U1048" s="1">
        <v>2259.5</v>
      </c>
      <c r="V1048">
        <v>1.0294970883000001</v>
      </c>
      <c r="W1048">
        <f t="shared" si="66"/>
        <v>0.57765102666002355</v>
      </c>
      <c r="X1048">
        <f t="shared" si="67"/>
        <v>7.1207909019979292</v>
      </c>
    </row>
    <row r="1049" spans="1:24" x14ac:dyDescent="0.15">
      <c r="A1049" s="98">
        <v>43075.35696759259</v>
      </c>
      <c r="B1049" s="1">
        <v>304.97805555554805</v>
      </c>
      <c r="C1049" s="1">
        <v>304.97000000000003</v>
      </c>
      <c r="D1049" s="1">
        <v>20.81</v>
      </c>
      <c r="E1049" s="1">
        <v>2029.4860000000001</v>
      </c>
      <c r="F1049" s="1">
        <v>26.1</v>
      </c>
      <c r="G1049" s="1">
        <v>402.6</v>
      </c>
      <c r="H1049" s="1">
        <v>1.7999999999999999E-2</v>
      </c>
      <c r="I1049" s="1">
        <v>0.47</v>
      </c>
      <c r="J1049" s="1">
        <v>0.59599999999999997</v>
      </c>
      <c r="K1049" s="1">
        <v>7.32</v>
      </c>
      <c r="L1049" s="1">
        <f t="shared" si="64"/>
        <v>0.57913729128014835</v>
      </c>
      <c r="M1049" s="1">
        <f t="shared" si="65"/>
        <v>7.1128942486085354</v>
      </c>
      <c r="N1049" s="1">
        <v>0.04</v>
      </c>
      <c r="O1049" s="1">
        <v>21.56</v>
      </c>
      <c r="P1049" s="1">
        <v>6.8849999999999998</v>
      </c>
      <c r="Q1049" s="1">
        <v>0</v>
      </c>
      <c r="R1049" s="1">
        <v>800</v>
      </c>
      <c r="S1049" s="1">
        <v>752.8</v>
      </c>
      <c r="T1049" s="1">
        <v>316</v>
      </c>
      <c r="U1049" s="1">
        <v>2259.5</v>
      </c>
      <c r="V1049">
        <v>1.0295111935000001</v>
      </c>
      <c r="W1049">
        <f t="shared" si="66"/>
        <v>0.58056542150651214</v>
      </c>
      <c r="X1049">
        <f t="shared" si="67"/>
        <v>7.1304343715229352</v>
      </c>
    </row>
    <row r="1050" spans="1:24" x14ac:dyDescent="0.15">
      <c r="A1050" s="98">
        <v>43075.357662037037</v>
      </c>
      <c r="B1050" s="1">
        <v>304.99472222226905</v>
      </c>
      <c r="C1050" s="1">
        <v>304.99</v>
      </c>
      <c r="D1050" s="1">
        <v>20.81</v>
      </c>
      <c r="E1050" s="1">
        <v>2029.211</v>
      </c>
      <c r="F1050" s="1">
        <v>26.1</v>
      </c>
      <c r="G1050" s="1">
        <v>402.6</v>
      </c>
      <c r="H1050" s="1">
        <v>1.7999999999999999E-2</v>
      </c>
      <c r="I1050" s="1">
        <v>0.47</v>
      </c>
      <c r="J1050" s="1">
        <v>0.61599999999999999</v>
      </c>
      <c r="K1050" s="1">
        <v>7.25</v>
      </c>
      <c r="L1050" s="1">
        <f t="shared" si="64"/>
        <v>0.59857142857142853</v>
      </c>
      <c r="M1050" s="1">
        <f t="shared" si="65"/>
        <v>7.0448747680890538</v>
      </c>
      <c r="N1050" s="1">
        <v>0.04</v>
      </c>
      <c r="O1050" s="1">
        <v>21.56</v>
      </c>
      <c r="P1050" s="1">
        <v>6.8920000000000003</v>
      </c>
      <c r="Q1050" s="1">
        <v>0</v>
      </c>
      <c r="R1050" s="1">
        <v>800</v>
      </c>
      <c r="S1050" s="1">
        <v>752.8</v>
      </c>
      <c r="T1050" s="1">
        <v>316</v>
      </c>
      <c r="U1050" s="1">
        <v>2259.6</v>
      </c>
      <c r="V1050">
        <v>1.0295221406000001</v>
      </c>
      <c r="W1050">
        <f t="shared" si="66"/>
        <v>0.60004110221464035</v>
      </c>
      <c r="X1050">
        <f t="shared" si="67"/>
        <v>7.0621720634028282</v>
      </c>
    </row>
    <row r="1051" spans="1:24" x14ac:dyDescent="0.15">
      <c r="A1051" s="98">
        <v>43075.358356481483</v>
      </c>
      <c r="B1051" s="1">
        <v>305.01138888899004</v>
      </c>
      <c r="C1051" s="1">
        <v>305</v>
      </c>
      <c r="D1051" s="1">
        <v>20.81</v>
      </c>
      <c r="E1051" s="1">
        <v>2029.184</v>
      </c>
      <c r="F1051" s="1">
        <v>26.1</v>
      </c>
      <c r="G1051" s="1">
        <v>402.6</v>
      </c>
      <c r="H1051" s="1">
        <v>1.7999999999999999E-2</v>
      </c>
      <c r="I1051" s="1">
        <v>0.47</v>
      </c>
      <c r="J1051" s="1">
        <v>0.60899999999999999</v>
      </c>
      <c r="K1051" s="1">
        <v>7.29</v>
      </c>
      <c r="L1051" s="1">
        <f t="shared" si="64"/>
        <v>0.59176948051948053</v>
      </c>
      <c r="M1051" s="1">
        <f t="shared" si="65"/>
        <v>7.0837430426716139</v>
      </c>
      <c r="N1051" s="1">
        <v>0.04</v>
      </c>
      <c r="O1051" s="1">
        <v>21.56</v>
      </c>
      <c r="P1051" s="1">
        <v>6.8879999999999999</v>
      </c>
      <c r="Q1051" s="1">
        <v>0</v>
      </c>
      <c r="R1051" s="1">
        <v>800</v>
      </c>
      <c r="S1051" s="1">
        <v>752.8</v>
      </c>
      <c r="T1051" s="1">
        <v>316</v>
      </c>
      <c r="U1051" s="1">
        <v>2259.6</v>
      </c>
      <c r="V1051">
        <v>1.0295131848999999</v>
      </c>
      <c r="W1051">
        <f t="shared" si="66"/>
        <v>0.59322761374767907</v>
      </c>
      <c r="X1051">
        <f t="shared" si="67"/>
        <v>7.1011975438761583</v>
      </c>
    </row>
    <row r="1052" spans="1:24" x14ac:dyDescent="0.15">
      <c r="A1052" s="98">
        <v>43075.359050925923</v>
      </c>
      <c r="B1052" s="1">
        <v>305.02805555553641</v>
      </c>
      <c r="C1052" s="1">
        <v>305.02</v>
      </c>
      <c r="D1052" s="1">
        <v>20.82</v>
      </c>
      <c r="E1052" s="1">
        <v>2029.423</v>
      </c>
      <c r="F1052" s="1">
        <v>26.1</v>
      </c>
      <c r="G1052" s="1">
        <v>402.6</v>
      </c>
      <c r="H1052" s="1">
        <v>1.7000000000000001E-2</v>
      </c>
      <c r="I1052" s="1">
        <v>0.47</v>
      </c>
      <c r="J1052" s="1">
        <v>0.60199999999999998</v>
      </c>
      <c r="K1052" s="1">
        <v>7.32</v>
      </c>
      <c r="L1052" s="1">
        <f t="shared" si="64"/>
        <v>0.58496753246753241</v>
      </c>
      <c r="M1052" s="1">
        <f t="shared" si="65"/>
        <v>7.1128942486085354</v>
      </c>
      <c r="N1052" s="1">
        <v>0.04</v>
      </c>
      <c r="O1052" s="1">
        <v>21.56</v>
      </c>
      <c r="P1052" s="1">
        <v>6.9009999999999998</v>
      </c>
      <c r="Q1052" s="1">
        <v>0</v>
      </c>
      <c r="R1052" s="1">
        <v>800</v>
      </c>
      <c r="S1052" s="1">
        <v>752.8</v>
      </c>
      <c r="T1052" s="1">
        <v>316</v>
      </c>
      <c r="U1052" s="1">
        <v>2259.6</v>
      </c>
      <c r="V1052">
        <v>1.0295151891000001</v>
      </c>
      <c r="W1052">
        <f t="shared" si="66"/>
        <v>0.58640776395709804</v>
      </c>
      <c r="X1052">
        <f t="shared" si="67"/>
        <v>7.1304066979500966</v>
      </c>
    </row>
    <row r="1053" spans="1:24" x14ac:dyDescent="0.15">
      <c r="A1053" s="98">
        <v>43075.35974537037</v>
      </c>
      <c r="B1053" s="1">
        <v>305.04472222225741</v>
      </c>
      <c r="C1053" s="1">
        <v>305.04000000000002</v>
      </c>
      <c r="D1053" s="1">
        <v>20.82</v>
      </c>
      <c r="E1053" s="1">
        <v>2029.566</v>
      </c>
      <c r="F1053" s="1">
        <v>26.1</v>
      </c>
      <c r="G1053" s="1">
        <v>402.6</v>
      </c>
      <c r="H1053" s="1">
        <v>1.7999999999999999E-2</v>
      </c>
      <c r="I1053" s="1">
        <v>0.47</v>
      </c>
      <c r="J1053" s="1">
        <v>0.60099999999999998</v>
      </c>
      <c r="K1053" s="1">
        <v>7.31</v>
      </c>
      <c r="L1053" s="1">
        <f t="shared" si="64"/>
        <v>0.58399582560296848</v>
      </c>
      <c r="M1053" s="1">
        <f t="shared" si="65"/>
        <v>7.103177179962894</v>
      </c>
      <c r="N1053" s="1">
        <v>0.04</v>
      </c>
      <c r="O1053" s="1">
        <v>21.56</v>
      </c>
      <c r="P1053" s="1">
        <v>6.8929999999999998</v>
      </c>
      <c r="Q1053" s="1">
        <v>0</v>
      </c>
      <c r="R1053" s="1">
        <v>800</v>
      </c>
      <c r="S1053" s="1">
        <v>752.8</v>
      </c>
      <c r="T1053" s="1">
        <v>316</v>
      </c>
      <c r="U1053" s="1">
        <v>2259.6</v>
      </c>
      <c r="V1053">
        <v>1.0295439085</v>
      </c>
      <c r="W1053">
        <f t="shared" si="66"/>
        <v>0.58541733385429473</v>
      </c>
      <c r="X1053">
        <f t="shared" si="67"/>
        <v>7.1204670723375951</v>
      </c>
    </row>
    <row r="1054" spans="1:24" x14ac:dyDescent="0.15">
      <c r="A1054" s="98">
        <v>43075.360439814816</v>
      </c>
      <c r="B1054" s="1">
        <v>305.0613888889784</v>
      </c>
      <c r="C1054" s="1">
        <v>305.05</v>
      </c>
      <c r="D1054" s="1">
        <v>20.82</v>
      </c>
      <c r="E1054" s="1">
        <v>2029.4469999999999</v>
      </c>
      <c r="F1054" s="1">
        <v>26.1</v>
      </c>
      <c r="G1054" s="1">
        <v>402.6</v>
      </c>
      <c r="H1054" s="1">
        <v>1.7999999999999999E-2</v>
      </c>
      <c r="I1054" s="1">
        <v>0.47</v>
      </c>
      <c r="J1054" s="1">
        <v>0.60099999999999998</v>
      </c>
      <c r="K1054" s="1">
        <v>7.31</v>
      </c>
      <c r="L1054" s="1">
        <f t="shared" si="64"/>
        <v>0.58399582560296848</v>
      </c>
      <c r="M1054" s="1">
        <f t="shared" si="65"/>
        <v>7.103177179962894</v>
      </c>
      <c r="N1054" s="1">
        <v>0.04</v>
      </c>
      <c r="O1054" s="1">
        <v>21.56</v>
      </c>
      <c r="P1054" s="1">
        <v>6.8979999999999997</v>
      </c>
      <c r="Q1054" s="1">
        <v>0</v>
      </c>
      <c r="R1054" s="1">
        <v>800</v>
      </c>
      <c r="S1054" s="1">
        <v>752.8</v>
      </c>
      <c r="T1054" s="1">
        <v>316</v>
      </c>
      <c r="U1054" s="1">
        <v>2259.6</v>
      </c>
      <c r="V1054">
        <v>1.0295644107999999</v>
      </c>
      <c r="W1054">
        <f t="shared" si="66"/>
        <v>0.58540567610692318</v>
      </c>
      <c r="X1054">
        <f t="shared" si="67"/>
        <v>7.1203252784386164</v>
      </c>
    </row>
    <row r="1055" spans="1:24" x14ac:dyDescent="0.15">
      <c r="A1055" s="98">
        <v>43075.361134259256</v>
      </c>
      <c r="B1055" s="1">
        <v>305.07805555552477</v>
      </c>
      <c r="C1055" s="1">
        <v>305.07</v>
      </c>
      <c r="D1055" s="1">
        <v>20.82</v>
      </c>
      <c r="E1055" s="1">
        <v>2029.2470000000001</v>
      </c>
      <c r="F1055" s="1">
        <v>26.1</v>
      </c>
      <c r="G1055" s="1">
        <v>402.6</v>
      </c>
      <c r="H1055" s="1">
        <v>1.7999999999999999E-2</v>
      </c>
      <c r="I1055" s="1">
        <v>0.47</v>
      </c>
      <c r="J1055" s="1">
        <v>0.60099999999999998</v>
      </c>
      <c r="K1055" s="1">
        <v>7.31</v>
      </c>
      <c r="L1055" s="1">
        <f t="shared" si="64"/>
        <v>0.58399582560296848</v>
      </c>
      <c r="M1055" s="1">
        <f t="shared" si="65"/>
        <v>7.103177179962894</v>
      </c>
      <c r="N1055" s="1">
        <v>0.04</v>
      </c>
      <c r="O1055" s="1">
        <v>21.56</v>
      </c>
      <c r="P1055" s="1">
        <v>6.9009999999999998</v>
      </c>
      <c r="Q1055" s="1">
        <v>0</v>
      </c>
      <c r="R1055" s="1">
        <v>800</v>
      </c>
      <c r="S1055" s="1">
        <v>752.8</v>
      </c>
      <c r="T1055" s="1">
        <v>316</v>
      </c>
      <c r="U1055" s="1">
        <v>2259.6</v>
      </c>
      <c r="V1055">
        <v>1.0295776321999999</v>
      </c>
      <c r="W1055">
        <f t="shared" si="66"/>
        <v>0.58539815857510824</v>
      </c>
      <c r="X1055">
        <f t="shared" si="67"/>
        <v>7.1202338422363409</v>
      </c>
    </row>
    <row r="1056" spans="1:24" x14ac:dyDescent="0.15">
      <c r="A1056" s="98">
        <v>43075.361828703702</v>
      </c>
      <c r="B1056" s="1">
        <v>305.09472222224576</v>
      </c>
      <c r="C1056" s="1">
        <v>305.08999999999997</v>
      </c>
      <c r="D1056" s="1">
        <v>20.82</v>
      </c>
      <c r="E1056" s="1">
        <v>2029.0609999999999</v>
      </c>
      <c r="F1056" s="1">
        <v>26.1</v>
      </c>
      <c r="G1056" s="1">
        <v>402.6</v>
      </c>
      <c r="H1056" s="1">
        <v>1.7999999999999999E-2</v>
      </c>
      <c r="I1056" s="1">
        <v>0.47</v>
      </c>
      <c r="J1056" s="1">
        <v>0.60099999999999998</v>
      </c>
      <c r="K1056" s="1">
        <v>7.31</v>
      </c>
      <c r="L1056" s="1">
        <f t="shared" si="64"/>
        <v>0.58399582560296848</v>
      </c>
      <c r="M1056" s="1">
        <f t="shared" si="65"/>
        <v>7.103177179962894</v>
      </c>
      <c r="N1056" s="1">
        <v>0.04</v>
      </c>
      <c r="O1056" s="1">
        <v>21.56</v>
      </c>
      <c r="P1056" s="1">
        <v>6.9</v>
      </c>
      <c r="Q1056" s="1">
        <v>0</v>
      </c>
      <c r="R1056" s="1">
        <v>800</v>
      </c>
      <c r="S1056" s="1">
        <v>752.8</v>
      </c>
      <c r="T1056" s="1">
        <v>316</v>
      </c>
      <c r="U1056" s="1">
        <v>2259.6</v>
      </c>
      <c r="V1056">
        <v>1.0295424740999999</v>
      </c>
      <c r="W1056">
        <f t="shared" si="66"/>
        <v>0.58541814948127946</v>
      </c>
      <c r="X1056">
        <f t="shared" si="67"/>
        <v>7.1204769928588227</v>
      </c>
    </row>
    <row r="1057" spans="1:24" x14ac:dyDescent="0.15">
      <c r="A1057" s="98">
        <v>43075.362523148149</v>
      </c>
      <c r="B1057" s="1">
        <v>305.11138888896676</v>
      </c>
      <c r="C1057" s="1">
        <v>305.10000000000002</v>
      </c>
      <c r="D1057" s="1">
        <v>20.82</v>
      </c>
      <c r="E1057" s="1">
        <v>2029.143</v>
      </c>
      <c r="F1057" s="1">
        <v>26.1</v>
      </c>
      <c r="G1057" s="1">
        <v>402.6</v>
      </c>
      <c r="H1057" s="1">
        <v>1.7999999999999999E-2</v>
      </c>
      <c r="I1057" s="1">
        <v>0.47</v>
      </c>
      <c r="J1057" s="1">
        <v>0.60099999999999998</v>
      </c>
      <c r="K1057" s="1">
        <v>7.31</v>
      </c>
      <c r="L1057" s="1">
        <f t="shared" si="64"/>
        <v>0.58399582560296848</v>
      </c>
      <c r="M1057" s="1">
        <f t="shared" si="65"/>
        <v>7.103177179962894</v>
      </c>
      <c r="N1057" s="1">
        <v>0.04</v>
      </c>
      <c r="O1057" s="1">
        <v>21.56</v>
      </c>
      <c r="P1057" s="1">
        <v>6.8959999999999999</v>
      </c>
      <c r="Q1057" s="1">
        <v>0</v>
      </c>
      <c r="R1057" s="1">
        <v>800</v>
      </c>
      <c r="S1057" s="1">
        <v>752.8</v>
      </c>
      <c r="T1057" s="1">
        <v>316</v>
      </c>
      <c r="U1057" s="1">
        <v>2259.6</v>
      </c>
      <c r="V1057">
        <v>1.0295652962999999</v>
      </c>
      <c r="W1057">
        <f t="shared" si="66"/>
        <v>0.58540517261605374</v>
      </c>
      <c r="X1057">
        <f t="shared" si="67"/>
        <v>7.1203191544481745</v>
      </c>
    </row>
    <row r="1058" spans="1:24" x14ac:dyDescent="0.15">
      <c r="A1058" s="98">
        <v>43075.363217592596</v>
      </c>
      <c r="B1058" s="1">
        <v>305.12805555568775</v>
      </c>
      <c r="C1058" s="1">
        <v>305.12</v>
      </c>
      <c r="D1058" s="1">
        <v>20.82</v>
      </c>
      <c r="E1058" s="1">
        <v>2029.127</v>
      </c>
      <c r="F1058" s="1">
        <v>26.1</v>
      </c>
      <c r="G1058" s="1">
        <v>402.6</v>
      </c>
      <c r="H1058" s="1">
        <v>1.7000000000000001E-2</v>
      </c>
      <c r="I1058" s="1">
        <v>0.47</v>
      </c>
      <c r="J1058" s="1">
        <v>0.60099999999999998</v>
      </c>
      <c r="K1058" s="1">
        <v>7.31</v>
      </c>
      <c r="L1058" s="1">
        <f t="shared" si="64"/>
        <v>0.58399582560296848</v>
      </c>
      <c r="M1058" s="1">
        <f t="shared" si="65"/>
        <v>7.103177179962894</v>
      </c>
      <c r="N1058" s="1">
        <v>0.04</v>
      </c>
      <c r="O1058" s="1">
        <v>21.56</v>
      </c>
      <c r="P1058" s="1">
        <v>6.9029999999999996</v>
      </c>
      <c r="Q1058" s="1">
        <v>0</v>
      </c>
      <c r="R1058" s="1">
        <v>800</v>
      </c>
      <c r="S1058" s="1">
        <v>752.8</v>
      </c>
      <c r="T1058" s="1">
        <v>316</v>
      </c>
      <c r="U1058" s="1">
        <v>2259.6</v>
      </c>
      <c r="V1058">
        <v>1.0295972609999999</v>
      </c>
      <c r="W1058">
        <f t="shared" si="66"/>
        <v>0.58538699822745544</v>
      </c>
      <c r="X1058">
        <f t="shared" si="67"/>
        <v>7.1200980982407645</v>
      </c>
    </row>
    <row r="1059" spans="1:24" x14ac:dyDescent="0.15">
      <c r="A1059" s="98">
        <v>43075.363912037035</v>
      </c>
      <c r="B1059" s="1">
        <v>305.14472222223412</v>
      </c>
      <c r="C1059" s="1">
        <v>305.14</v>
      </c>
      <c r="D1059" s="1">
        <v>20.82</v>
      </c>
      <c r="E1059" s="1">
        <v>2029.096</v>
      </c>
      <c r="F1059" s="1">
        <v>26.1</v>
      </c>
      <c r="G1059" s="1">
        <v>402.6</v>
      </c>
      <c r="H1059" s="1">
        <v>1.7000000000000001E-2</v>
      </c>
      <c r="I1059" s="1">
        <v>0.47</v>
      </c>
      <c r="J1059" s="1">
        <v>0.60099999999999998</v>
      </c>
      <c r="K1059" s="1">
        <v>7.31</v>
      </c>
      <c r="L1059" s="1">
        <f t="shared" si="64"/>
        <v>0.58399582560296848</v>
      </c>
      <c r="M1059" s="1">
        <f t="shared" si="65"/>
        <v>7.103177179962894</v>
      </c>
      <c r="N1059" s="1">
        <v>0.04</v>
      </c>
      <c r="O1059" s="1">
        <v>21.56</v>
      </c>
      <c r="P1059" s="1">
        <v>6.8959999999999999</v>
      </c>
      <c r="Q1059" s="1">
        <v>0</v>
      </c>
      <c r="R1059" s="1">
        <v>800</v>
      </c>
      <c r="S1059" s="1">
        <v>752.8</v>
      </c>
      <c r="T1059" s="1">
        <v>316</v>
      </c>
      <c r="U1059" s="1">
        <v>2259.6</v>
      </c>
      <c r="V1059">
        <v>1.0296535191999998</v>
      </c>
      <c r="W1059">
        <f t="shared" si="66"/>
        <v>0.58535501385775301</v>
      </c>
      <c r="X1059">
        <f t="shared" si="67"/>
        <v>7.1197090703829851</v>
      </c>
    </row>
    <row r="1060" spans="1:24" x14ac:dyDescent="0.15">
      <c r="A1060" s="98">
        <v>43075.364606481482</v>
      </c>
      <c r="B1060" s="1">
        <v>305.16138888895512</v>
      </c>
      <c r="C1060" s="1">
        <v>305.14999999999998</v>
      </c>
      <c r="D1060" s="1">
        <v>20.82</v>
      </c>
      <c r="E1060" s="1">
        <v>2029.02</v>
      </c>
      <c r="F1060" s="1">
        <v>26.1</v>
      </c>
      <c r="G1060" s="1">
        <v>402.6</v>
      </c>
      <c r="H1060" s="1">
        <v>1.7000000000000001E-2</v>
      </c>
      <c r="I1060" s="1">
        <v>0.47</v>
      </c>
      <c r="J1060" s="1">
        <v>0.60099999999999998</v>
      </c>
      <c r="K1060" s="1">
        <v>7.31</v>
      </c>
      <c r="L1060" s="1">
        <f t="shared" si="64"/>
        <v>0.58399582560296848</v>
      </c>
      <c r="M1060" s="1">
        <f t="shared" si="65"/>
        <v>7.103177179962894</v>
      </c>
      <c r="N1060" s="1">
        <v>0.04</v>
      </c>
      <c r="O1060" s="1">
        <v>21.56</v>
      </c>
      <c r="P1060" s="1">
        <v>6.91</v>
      </c>
      <c r="Q1060" s="1">
        <v>0</v>
      </c>
      <c r="R1060" s="1">
        <v>800</v>
      </c>
      <c r="S1060" s="1">
        <v>752.8</v>
      </c>
      <c r="T1060" s="1">
        <v>316</v>
      </c>
      <c r="U1060" s="1">
        <v>2259.6</v>
      </c>
      <c r="V1060">
        <v>1.0295881240000002</v>
      </c>
      <c r="W1060">
        <f t="shared" si="66"/>
        <v>0.58539219319899605</v>
      </c>
      <c r="X1060">
        <f t="shared" si="67"/>
        <v>7.120161284999436</v>
      </c>
    </row>
    <row r="1061" spans="1:24" x14ac:dyDescent="0.15">
      <c r="A1061" s="98">
        <v>43075.365300925929</v>
      </c>
      <c r="B1061" s="1">
        <v>305.17805555567611</v>
      </c>
      <c r="C1061" s="1">
        <v>305.17</v>
      </c>
      <c r="D1061" s="1">
        <v>20.82</v>
      </c>
      <c r="E1061" s="1">
        <v>2028.854</v>
      </c>
      <c r="F1061" s="1">
        <v>26.1</v>
      </c>
      <c r="G1061" s="1">
        <v>402.6</v>
      </c>
      <c r="H1061" s="1">
        <v>1.7999999999999999E-2</v>
      </c>
      <c r="I1061" s="1">
        <v>0.47</v>
      </c>
      <c r="J1061" s="1">
        <v>0.60099999999999998</v>
      </c>
      <c r="K1061" s="1">
        <v>7.31</v>
      </c>
      <c r="L1061" s="1">
        <f t="shared" si="64"/>
        <v>0.58399582560296848</v>
      </c>
      <c r="M1061" s="1">
        <f t="shared" si="65"/>
        <v>7.103177179962894</v>
      </c>
      <c r="N1061" s="1">
        <v>0.04</v>
      </c>
      <c r="O1061" s="1">
        <v>21.56</v>
      </c>
      <c r="P1061" s="1">
        <v>6.9119999999999999</v>
      </c>
      <c r="Q1061" s="1">
        <v>0</v>
      </c>
      <c r="R1061" s="1">
        <v>800</v>
      </c>
      <c r="S1061" s="1">
        <v>752.8</v>
      </c>
      <c r="T1061" s="1">
        <v>316</v>
      </c>
      <c r="U1061" s="1">
        <v>2259.6</v>
      </c>
      <c r="V1061">
        <v>1.0296095067000002</v>
      </c>
      <c r="W1061">
        <f t="shared" si="66"/>
        <v>0.58538003590482957</v>
      </c>
      <c r="X1061">
        <f t="shared" si="67"/>
        <v>7.1200134150820364</v>
      </c>
    </row>
    <row r="1062" spans="1:24" x14ac:dyDescent="0.15">
      <c r="A1062" s="98">
        <v>43075.365995370368</v>
      </c>
      <c r="B1062" s="1">
        <v>305.19472222222248</v>
      </c>
      <c r="C1062" s="1">
        <v>305.19</v>
      </c>
      <c r="D1062" s="1">
        <v>20.82</v>
      </c>
      <c r="E1062" s="1">
        <v>2028.7860000000001</v>
      </c>
      <c r="F1062" s="1">
        <v>26.1</v>
      </c>
      <c r="G1062" s="1">
        <v>402.6</v>
      </c>
      <c r="H1062" s="1">
        <v>1.7999999999999999E-2</v>
      </c>
      <c r="I1062" s="1">
        <v>0.47</v>
      </c>
      <c r="J1062" s="1">
        <v>0.60099999999999998</v>
      </c>
      <c r="K1062" s="1">
        <v>7.31</v>
      </c>
      <c r="L1062" s="1">
        <f t="shared" si="64"/>
        <v>0.58399582560296848</v>
      </c>
      <c r="M1062" s="1">
        <f t="shared" si="65"/>
        <v>7.103177179962894</v>
      </c>
      <c r="N1062" s="1">
        <v>0.04</v>
      </c>
      <c r="O1062" s="1">
        <v>21.56</v>
      </c>
      <c r="P1062" s="1">
        <v>6.9020000000000001</v>
      </c>
      <c r="Q1062" s="1">
        <v>0</v>
      </c>
      <c r="R1062" s="1">
        <v>800</v>
      </c>
      <c r="S1062" s="1">
        <v>752.8</v>
      </c>
      <c r="T1062" s="1">
        <v>316</v>
      </c>
      <c r="U1062" s="1">
        <v>2259.6999999999998</v>
      </c>
      <c r="V1062">
        <v>1.0295729524000001</v>
      </c>
      <c r="W1062">
        <f t="shared" si="66"/>
        <v>0.58540081943201594</v>
      </c>
      <c r="X1062">
        <f t="shared" si="67"/>
        <v>7.1202662064027225</v>
      </c>
    </row>
    <row r="1063" spans="1:24" x14ac:dyDescent="0.15">
      <c r="A1063" s="98">
        <v>43075.366689814815</v>
      </c>
      <c r="B1063" s="1">
        <v>305.21138888894347</v>
      </c>
      <c r="C1063" s="1">
        <v>305.2</v>
      </c>
      <c r="D1063" s="1">
        <v>20.83</v>
      </c>
      <c r="E1063" s="1">
        <v>2028.463</v>
      </c>
      <c r="F1063" s="1">
        <v>26.1</v>
      </c>
      <c r="G1063" s="1">
        <v>402.6</v>
      </c>
      <c r="H1063" s="1">
        <v>1.7999999999999999E-2</v>
      </c>
      <c r="I1063" s="1">
        <v>0.47</v>
      </c>
      <c r="J1063" s="1">
        <v>0.60099999999999998</v>
      </c>
      <c r="K1063" s="1">
        <v>7.31</v>
      </c>
      <c r="L1063" s="1">
        <f t="shared" si="64"/>
        <v>0.58399582560296848</v>
      </c>
      <c r="M1063" s="1">
        <f t="shared" si="65"/>
        <v>7.103177179962894</v>
      </c>
      <c r="N1063" s="1">
        <v>0.04</v>
      </c>
      <c r="O1063" s="1">
        <v>21.56</v>
      </c>
      <c r="P1063" s="1">
        <v>6.9050000000000002</v>
      </c>
      <c r="Q1063" s="1">
        <v>0</v>
      </c>
      <c r="R1063" s="1">
        <v>800</v>
      </c>
      <c r="S1063" s="1">
        <v>752.8</v>
      </c>
      <c r="T1063" s="1">
        <v>316</v>
      </c>
      <c r="U1063" s="1">
        <v>2259.6999999999998</v>
      </c>
      <c r="V1063">
        <v>1.029567511</v>
      </c>
      <c r="W1063">
        <f t="shared" si="66"/>
        <v>0.58540391335250674</v>
      </c>
      <c r="X1063">
        <f t="shared" si="67"/>
        <v>7.1203038379481258</v>
      </c>
    </row>
    <row r="1064" spans="1:24" x14ac:dyDescent="0.15">
      <c r="A1064" s="98">
        <v>43075.367384259262</v>
      </c>
      <c r="B1064" s="1">
        <v>305.22805555566447</v>
      </c>
      <c r="C1064" s="1">
        <v>305.22000000000003</v>
      </c>
      <c r="D1064" s="1">
        <v>20.83</v>
      </c>
      <c r="E1064" s="1">
        <v>2026.95</v>
      </c>
      <c r="F1064" s="1">
        <v>26.1</v>
      </c>
      <c r="G1064" s="1">
        <v>402.6</v>
      </c>
      <c r="H1064" s="1">
        <v>1.7999999999999999E-2</v>
      </c>
      <c r="I1064" s="1">
        <v>0.47</v>
      </c>
      <c r="J1064" s="1">
        <v>0.60099999999999998</v>
      </c>
      <c r="K1064" s="1">
        <v>7.31</v>
      </c>
      <c r="L1064" s="1">
        <f t="shared" si="64"/>
        <v>0.58399582560296848</v>
      </c>
      <c r="M1064" s="1">
        <f t="shared" si="65"/>
        <v>7.103177179962894</v>
      </c>
      <c r="N1064" s="1">
        <v>0.04</v>
      </c>
      <c r="O1064" s="1">
        <v>21.56</v>
      </c>
      <c r="P1064" s="1">
        <v>6.8940000000000001</v>
      </c>
      <c r="Q1064" s="1">
        <v>0</v>
      </c>
      <c r="R1064" s="1">
        <v>800</v>
      </c>
      <c r="S1064" s="1">
        <v>752.8</v>
      </c>
      <c r="T1064" s="1">
        <v>316</v>
      </c>
      <c r="U1064" s="1">
        <v>2259.6999999999998</v>
      </c>
      <c r="V1064">
        <v>1.0295562694</v>
      </c>
      <c r="W1064">
        <f t="shared" si="66"/>
        <v>0.58541030530681548</v>
      </c>
      <c r="X1064">
        <f t="shared" si="67"/>
        <v>7.1203815836818993</v>
      </c>
    </row>
    <row r="1065" spans="1:24" x14ac:dyDescent="0.15">
      <c r="A1065" s="98">
        <v>43075.368078703701</v>
      </c>
      <c r="B1065" s="1">
        <v>305.24472222221084</v>
      </c>
      <c r="C1065" s="1">
        <v>305.24</v>
      </c>
      <c r="D1065" s="1">
        <v>20.83</v>
      </c>
      <c r="E1065" s="1">
        <v>2027.3140000000001</v>
      </c>
      <c r="F1065" s="1">
        <v>26.1</v>
      </c>
      <c r="G1065" s="1">
        <v>402.6</v>
      </c>
      <c r="H1065" s="1">
        <v>1.7999999999999999E-2</v>
      </c>
      <c r="I1065" s="1">
        <v>0.47</v>
      </c>
      <c r="J1065" s="1">
        <v>0.60099999999999998</v>
      </c>
      <c r="K1065" s="1">
        <v>7.31</v>
      </c>
      <c r="L1065" s="1">
        <f t="shared" si="64"/>
        <v>0.58399582560296848</v>
      </c>
      <c r="M1065" s="1">
        <f t="shared" si="65"/>
        <v>7.103177179962894</v>
      </c>
      <c r="N1065" s="1">
        <v>0.04</v>
      </c>
      <c r="O1065" s="1">
        <v>21.56</v>
      </c>
      <c r="P1065" s="1">
        <v>6.9109999999999996</v>
      </c>
      <c r="Q1065" s="1">
        <v>0</v>
      </c>
      <c r="R1065" s="1">
        <v>800</v>
      </c>
      <c r="S1065" s="1">
        <v>752.8</v>
      </c>
      <c r="T1065" s="1">
        <v>316</v>
      </c>
      <c r="U1065" s="1">
        <v>2259.6999999999998</v>
      </c>
      <c r="V1065">
        <v>1.0295720385</v>
      </c>
      <c r="W1065">
        <f t="shared" si="66"/>
        <v>0.58540133906326941</v>
      </c>
      <c r="X1065">
        <f t="shared" si="67"/>
        <v>7.1202725267096501</v>
      </c>
    </row>
    <row r="1066" spans="1:24" x14ac:dyDescent="0.15">
      <c r="A1066" s="98">
        <v>43075.368773148148</v>
      </c>
      <c r="B1066" s="1">
        <v>305.26138888893183</v>
      </c>
      <c r="C1066" s="1">
        <v>305.25</v>
      </c>
      <c r="D1066" s="1">
        <v>20.83</v>
      </c>
      <c r="E1066" s="1">
        <v>2028.9949999999999</v>
      </c>
      <c r="F1066" s="1">
        <v>26.1</v>
      </c>
      <c r="G1066" s="1">
        <v>402.6</v>
      </c>
      <c r="H1066" s="1">
        <v>1.7999999999999999E-2</v>
      </c>
      <c r="I1066" s="1">
        <v>0.47</v>
      </c>
      <c r="J1066" s="1">
        <v>0.60099999999999998</v>
      </c>
      <c r="K1066" s="1">
        <v>7.31</v>
      </c>
      <c r="L1066" s="1">
        <f t="shared" si="64"/>
        <v>0.58399582560296848</v>
      </c>
      <c r="M1066" s="1">
        <f t="shared" si="65"/>
        <v>7.103177179962894</v>
      </c>
      <c r="N1066" s="1">
        <v>0.04</v>
      </c>
      <c r="O1066" s="1">
        <v>21.56</v>
      </c>
      <c r="P1066" s="1">
        <v>6.9059999999999997</v>
      </c>
      <c r="Q1066" s="1">
        <v>0</v>
      </c>
      <c r="R1066" s="1">
        <v>800</v>
      </c>
      <c r="S1066" s="1">
        <v>752.8</v>
      </c>
      <c r="T1066" s="1">
        <v>316</v>
      </c>
      <c r="U1066" s="1">
        <v>2259.6999999999998</v>
      </c>
      <c r="V1066">
        <v>1.0295712914999999</v>
      </c>
      <c r="W1066">
        <f t="shared" si="66"/>
        <v>0.58540176379811193</v>
      </c>
      <c r="X1066">
        <f t="shared" si="67"/>
        <v>7.1202776927856872</v>
      </c>
    </row>
    <row r="1067" spans="1:24" x14ac:dyDescent="0.15">
      <c r="A1067" s="98">
        <v>43075.369467592594</v>
      </c>
      <c r="B1067" s="1">
        <v>305.27805555565283</v>
      </c>
      <c r="C1067" s="1">
        <v>305.27</v>
      </c>
      <c r="D1067" s="1">
        <v>20.83</v>
      </c>
      <c r="E1067" s="1">
        <v>2028.5809999999999</v>
      </c>
      <c r="F1067" s="1">
        <v>26.1</v>
      </c>
      <c r="G1067" s="1">
        <v>402.6</v>
      </c>
      <c r="H1067" s="1">
        <v>1.7999999999999999E-2</v>
      </c>
      <c r="I1067" s="1">
        <v>0.47</v>
      </c>
      <c r="J1067" s="1">
        <v>0.60099999999999998</v>
      </c>
      <c r="K1067" s="1">
        <v>7.31</v>
      </c>
      <c r="L1067" s="1">
        <f t="shared" si="64"/>
        <v>0.58399582560296848</v>
      </c>
      <c r="M1067" s="1">
        <f t="shared" si="65"/>
        <v>7.103177179962894</v>
      </c>
      <c r="N1067" s="1">
        <v>0.04</v>
      </c>
      <c r="O1067" s="1">
        <v>21.56</v>
      </c>
      <c r="P1067" s="1">
        <v>6.9009999999999998</v>
      </c>
      <c r="Q1067" s="1">
        <v>0</v>
      </c>
      <c r="R1067" s="1">
        <v>800</v>
      </c>
      <c r="S1067" s="1">
        <v>752.8</v>
      </c>
      <c r="T1067" s="1">
        <v>316</v>
      </c>
      <c r="U1067" s="1">
        <v>2259.6999999999998</v>
      </c>
      <c r="V1067">
        <v>1.0295824169000001</v>
      </c>
      <c r="W1067">
        <f t="shared" si="66"/>
        <v>0.58539543809880301</v>
      </c>
      <c r="X1067">
        <f t="shared" si="67"/>
        <v>7.120200752915558</v>
      </c>
    </row>
    <row r="1068" spans="1:24" x14ac:dyDescent="0.15">
      <c r="A1068" s="98">
        <v>43075.370162037034</v>
      </c>
      <c r="B1068" s="1">
        <v>305.2947222221992</v>
      </c>
      <c r="C1068" s="1">
        <v>305.29000000000002</v>
      </c>
      <c r="D1068" s="1">
        <v>20.83</v>
      </c>
      <c r="E1068" s="1">
        <v>2028.4929999999999</v>
      </c>
      <c r="F1068" s="1">
        <v>26.1</v>
      </c>
      <c r="G1068" s="1">
        <v>402.6</v>
      </c>
      <c r="H1068" s="1">
        <v>1.7000000000000001E-2</v>
      </c>
      <c r="I1068" s="1">
        <v>0.47</v>
      </c>
      <c r="J1068" s="1">
        <v>0.60099999999999998</v>
      </c>
      <c r="K1068" s="1">
        <v>7.31</v>
      </c>
      <c r="L1068" s="1">
        <f t="shared" si="64"/>
        <v>0.58399582560296848</v>
      </c>
      <c r="M1068" s="1">
        <f t="shared" si="65"/>
        <v>7.103177179962894</v>
      </c>
      <c r="N1068" s="1">
        <v>0.04</v>
      </c>
      <c r="O1068" s="1">
        <v>21.56</v>
      </c>
      <c r="P1068" s="1">
        <v>6.9050000000000002</v>
      </c>
      <c r="Q1068" s="1">
        <v>0</v>
      </c>
      <c r="R1068" s="1">
        <v>800</v>
      </c>
      <c r="S1068" s="1">
        <v>752.8</v>
      </c>
      <c r="T1068" s="1">
        <v>316</v>
      </c>
      <c r="U1068" s="1">
        <v>2259.8000000000002</v>
      </c>
      <c r="V1068">
        <v>1.0295669458000001</v>
      </c>
      <c r="W1068">
        <f t="shared" si="66"/>
        <v>0.58540423472091607</v>
      </c>
      <c r="X1068">
        <f t="shared" si="67"/>
        <v>7.1203077467718749</v>
      </c>
    </row>
    <row r="1069" spans="1:24" x14ac:dyDescent="0.15">
      <c r="A1069" s="98">
        <v>43075.370856481481</v>
      </c>
      <c r="B1069" s="1">
        <v>305.31138888892019</v>
      </c>
      <c r="C1069" s="1">
        <v>305.3</v>
      </c>
      <c r="D1069" s="1">
        <v>20.83</v>
      </c>
      <c r="E1069" s="1">
        <v>2028.354</v>
      </c>
      <c r="F1069" s="1">
        <v>26.1</v>
      </c>
      <c r="G1069" s="1">
        <v>402.6</v>
      </c>
      <c r="H1069" s="1">
        <v>1.7000000000000001E-2</v>
      </c>
      <c r="I1069" s="1">
        <v>0.47</v>
      </c>
      <c r="J1069" s="1">
        <v>0.60099999999999998</v>
      </c>
      <c r="K1069" s="1">
        <v>7.31</v>
      </c>
      <c r="L1069" s="1">
        <f t="shared" si="64"/>
        <v>0.58399582560296848</v>
      </c>
      <c r="M1069" s="1">
        <f t="shared" si="65"/>
        <v>7.103177179962894</v>
      </c>
      <c r="N1069" s="1">
        <v>0.04</v>
      </c>
      <c r="O1069" s="1">
        <v>21.56</v>
      </c>
      <c r="P1069" s="1">
        <v>6.8949999999999996</v>
      </c>
      <c r="Q1069" s="1">
        <v>0</v>
      </c>
      <c r="R1069" s="1">
        <v>799</v>
      </c>
      <c r="S1069" s="1">
        <v>752.8</v>
      </c>
      <c r="T1069" s="1">
        <v>316</v>
      </c>
      <c r="U1069" s="1">
        <v>2259.8000000000002</v>
      </c>
      <c r="V1069">
        <v>1.0295446252</v>
      </c>
      <c r="W1069">
        <f t="shared" si="66"/>
        <v>0.58541692632596343</v>
      </c>
      <c r="X1069">
        <f t="shared" si="67"/>
        <v>7.1204621155454113</v>
      </c>
    </row>
    <row r="1070" spans="1:24" x14ac:dyDescent="0.15">
      <c r="A1070" s="98">
        <v>43075.371550925927</v>
      </c>
      <c r="B1070" s="1">
        <v>305.32805555564119</v>
      </c>
      <c r="C1070" s="1">
        <v>305.32</v>
      </c>
      <c r="D1070" s="1">
        <v>20.83</v>
      </c>
      <c r="E1070" s="1">
        <v>2028.296</v>
      </c>
      <c r="F1070" s="1">
        <v>26.1</v>
      </c>
      <c r="G1070" s="1">
        <v>402.6</v>
      </c>
      <c r="H1070" s="1">
        <v>1.7000000000000001E-2</v>
      </c>
      <c r="I1070" s="1">
        <v>0.47</v>
      </c>
      <c r="J1070" s="1">
        <v>0.60099999999999998</v>
      </c>
      <c r="K1070" s="1">
        <v>7.31</v>
      </c>
      <c r="L1070" s="1">
        <f t="shared" si="64"/>
        <v>0.58399582560296848</v>
      </c>
      <c r="M1070" s="1">
        <f t="shared" si="65"/>
        <v>7.103177179962894</v>
      </c>
      <c r="N1070" s="1">
        <v>0.04</v>
      </c>
      <c r="O1070" s="1">
        <v>21.56</v>
      </c>
      <c r="P1070" s="1">
        <v>6.8979999999999997</v>
      </c>
      <c r="Q1070" s="1">
        <v>0</v>
      </c>
      <c r="R1070" s="1">
        <v>800</v>
      </c>
      <c r="S1070" s="1">
        <v>752.8</v>
      </c>
      <c r="T1070" s="1">
        <v>316</v>
      </c>
      <c r="U1070" s="1">
        <v>2259.8000000000002</v>
      </c>
      <c r="V1070">
        <v>1.0295677806999999</v>
      </c>
      <c r="W1070">
        <f t="shared" si="66"/>
        <v>0.58540376000326799</v>
      </c>
      <c r="X1070">
        <f t="shared" si="67"/>
        <v>7.1203019727518955</v>
      </c>
    </row>
    <row r="1071" spans="1:24" x14ac:dyDescent="0.15">
      <c r="A1071" s="98">
        <v>43075.372245370374</v>
      </c>
      <c r="B1071" s="1">
        <v>305.34472222236218</v>
      </c>
      <c r="C1071" s="1">
        <v>305.33999999999997</v>
      </c>
      <c r="D1071" s="1">
        <v>20.83</v>
      </c>
      <c r="E1071" s="1">
        <v>2028.2270000000001</v>
      </c>
      <c r="F1071" s="1">
        <v>26.1</v>
      </c>
      <c r="G1071" s="1">
        <v>402.6</v>
      </c>
      <c r="H1071" s="1">
        <v>1.7000000000000001E-2</v>
      </c>
      <c r="I1071" s="1">
        <v>0.47</v>
      </c>
      <c r="J1071" s="1">
        <v>0.60099999999999998</v>
      </c>
      <c r="K1071" s="1">
        <v>7.31</v>
      </c>
      <c r="L1071" s="1">
        <f t="shared" si="64"/>
        <v>0.58399582560296848</v>
      </c>
      <c r="M1071" s="1">
        <f t="shared" si="65"/>
        <v>7.103177179962894</v>
      </c>
      <c r="N1071" s="1">
        <v>0.04</v>
      </c>
      <c r="O1071" s="1">
        <v>21.56</v>
      </c>
      <c r="P1071" s="1">
        <v>6.8929999999999998</v>
      </c>
      <c r="Q1071" s="1">
        <v>0</v>
      </c>
      <c r="R1071" s="1">
        <v>800</v>
      </c>
      <c r="S1071" s="1">
        <v>752.8</v>
      </c>
      <c r="T1071" s="1">
        <v>316</v>
      </c>
      <c r="U1071" s="1">
        <v>2259.8000000000002</v>
      </c>
      <c r="V1071">
        <v>1.0295318305000001</v>
      </c>
      <c r="W1071">
        <f t="shared" si="66"/>
        <v>0.58542420170466014</v>
      </c>
      <c r="X1071">
        <f t="shared" si="67"/>
        <v>7.120550606424402</v>
      </c>
    </row>
    <row r="1072" spans="1:24" x14ac:dyDescent="0.15">
      <c r="A1072" s="98">
        <v>43075.372939814813</v>
      </c>
      <c r="B1072" s="1">
        <v>305.36138888890855</v>
      </c>
      <c r="C1072" s="1">
        <v>305.35000000000002</v>
      </c>
      <c r="D1072" s="1">
        <v>20.83</v>
      </c>
      <c r="E1072" s="1">
        <v>2028.2</v>
      </c>
      <c r="F1072" s="1">
        <v>26.1</v>
      </c>
      <c r="G1072" s="1">
        <v>402.6</v>
      </c>
      <c r="H1072" s="1">
        <v>1.7999999999999999E-2</v>
      </c>
      <c r="I1072" s="1">
        <v>0.47</v>
      </c>
      <c r="J1072" s="1">
        <v>0.60099999999999998</v>
      </c>
      <c r="K1072" s="1">
        <v>7.31</v>
      </c>
      <c r="L1072" s="1">
        <f t="shared" si="64"/>
        <v>0.58399582560296848</v>
      </c>
      <c r="M1072" s="1">
        <f t="shared" si="65"/>
        <v>7.103177179962894</v>
      </c>
      <c r="N1072" s="1">
        <v>0.04</v>
      </c>
      <c r="O1072" s="1">
        <v>21.56</v>
      </c>
      <c r="P1072" s="1">
        <v>6.9080000000000004</v>
      </c>
      <c r="Q1072" s="1">
        <v>0</v>
      </c>
      <c r="R1072" s="1">
        <v>800</v>
      </c>
      <c r="S1072" s="1">
        <v>752.8</v>
      </c>
      <c r="T1072" s="1">
        <v>316</v>
      </c>
      <c r="U1072" s="1">
        <v>2259.8000000000002</v>
      </c>
      <c r="V1072">
        <v>1.0295736035</v>
      </c>
      <c r="W1072">
        <f t="shared" si="66"/>
        <v>0.58540044922587209</v>
      </c>
      <c r="X1072">
        <f t="shared" si="67"/>
        <v>7.1202617035626039</v>
      </c>
    </row>
    <row r="1073" spans="1:24" x14ac:dyDescent="0.15">
      <c r="A1073" s="98">
        <v>43075.37363425926</v>
      </c>
      <c r="B1073" s="1">
        <v>305.37805555562954</v>
      </c>
      <c r="C1073" s="1">
        <v>305.37</v>
      </c>
      <c r="D1073" s="1">
        <v>20.83</v>
      </c>
      <c r="E1073" s="1">
        <v>2028.193</v>
      </c>
      <c r="F1073" s="1">
        <v>26.1</v>
      </c>
      <c r="G1073" s="1">
        <v>402.6</v>
      </c>
      <c r="H1073" s="1">
        <v>1.7999999999999999E-2</v>
      </c>
      <c r="I1073" s="1">
        <v>0.47</v>
      </c>
      <c r="J1073" s="1">
        <v>0.60099999999999998</v>
      </c>
      <c r="K1073" s="1">
        <v>7.31</v>
      </c>
      <c r="L1073" s="1">
        <f t="shared" si="64"/>
        <v>0.58399582560296848</v>
      </c>
      <c r="M1073" s="1">
        <f t="shared" si="65"/>
        <v>7.103177179962894</v>
      </c>
      <c r="N1073" s="1">
        <v>0.04</v>
      </c>
      <c r="O1073" s="1">
        <v>21.56</v>
      </c>
      <c r="P1073" s="1">
        <v>6.91</v>
      </c>
      <c r="Q1073" s="1">
        <v>0</v>
      </c>
      <c r="R1073" s="1">
        <v>800</v>
      </c>
      <c r="S1073" s="1">
        <v>752.8</v>
      </c>
      <c r="T1073" s="1">
        <v>316</v>
      </c>
      <c r="U1073" s="1">
        <v>2259.8000000000002</v>
      </c>
      <c r="V1073">
        <v>1.0295648362000001</v>
      </c>
      <c r="W1073">
        <f t="shared" si="66"/>
        <v>0.58540543422650348</v>
      </c>
      <c r="X1073">
        <f t="shared" si="67"/>
        <v>7.1203223364321806</v>
      </c>
    </row>
    <row r="1074" spans="1:24" x14ac:dyDescent="0.15">
      <c r="A1074" s="98">
        <v>43075.374328703707</v>
      </c>
      <c r="B1074" s="1">
        <v>305.39472222235054</v>
      </c>
      <c r="C1074" s="1">
        <v>305.39</v>
      </c>
      <c r="D1074" s="1">
        <v>20.83</v>
      </c>
      <c r="E1074" s="1">
        <v>2028.0540000000001</v>
      </c>
      <c r="F1074" s="1">
        <v>26.1</v>
      </c>
      <c r="G1074" s="1">
        <v>402.6</v>
      </c>
      <c r="H1074" s="1">
        <v>1.7999999999999999E-2</v>
      </c>
      <c r="I1074" s="1">
        <v>0.47</v>
      </c>
      <c r="J1074" s="1">
        <v>0.60099999999999998</v>
      </c>
      <c r="K1074" s="1">
        <v>7.31</v>
      </c>
      <c r="L1074" s="1">
        <f t="shared" si="64"/>
        <v>0.58399582560296848</v>
      </c>
      <c r="M1074" s="1">
        <f t="shared" si="65"/>
        <v>7.103177179962894</v>
      </c>
      <c r="N1074" s="1">
        <v>0.04</v>
      </c>
      <c r="O1074" s="1">
        <v>21.56</v>
      </c>
      <c r="P1074" s="1">
        <v>6.9160000000000004</v>
      </c>
      <c r="Q1074" s="1">
        <v>0</v>
      </c>
      <c r="R1074" s="1">
        <v>800</v>
      </c>
      <c r="S1074" s="1">
        <v>752.8</v>
      </c>
      <c r="T1074" s="1">
        <v>316</v>
      </c>
      <c r="U1074" s="1">
        <v>2259.8000000000002</v>
      </c>
      <c r="V1074">
        <v>1.0295651714</v>
      </c>
      <c r="W1074">
        <f t="shared" si="66"/>
        <v>0.58540524363351631</v>
      </c>
      <c r="X1074">
        <f t="shared" si="67"/>
        <v>7.1203200182379431</v>
      </c>
    </row>
    <row r="1075" spans="1:24" x14ac:dyDescent="0.15">
      <c r="A1075" s="98">
        <v>43075.375023148146</v>
      </c>
      <c r="B1075" s="1">
        <v>305.41138888889691</v>
      </c>
      <c r="C1075" s="1">
        <v>305.39999999999998</v>
      </c>
      <c r="D1075" s="1">
        <v>20.83</v>
      </c>
      <c r="E1075" s="1">
        <v>2028.0039999999999</v>
      </c>
      <c r="F1075" s="1">
        <v>26.1</v>
      </c>
      <c r="G1075" s="1">
        <v>402.6</v>
      </c>
      <c r="H1075" s="1">
        <v>1.7999999999999999E-2</v>
      </c>
      <c r="I1075" s="1">
        <v>0.47</v>
      </c>
      <c r="J1075" s="1">
        <v>0.60099999999999998</v>
      </c>
      <c r="K1075" s="1">
        <v>7.31</v>
      </c>
      <c r="L1075" s="1">
        <f t="shared" si="64"/>
        <v>0.58399582560296848</v>
      </c>
      <c r="M1075" s="1">
        <f t="shared" si="65"/>
        <v>7.103177179962894</v>
      </c>
      <c r="N1075" s="1">
        <v>0.04</v>
      </c>
      <c r="O1075" s="1">
        <v>21.56</v>
      </c>
      <c r="P1075" s="1">
        <v>6.9089999999999998</v>
      </c>
      <c r="Q1075" s="1">
        <v>0</v>
      </c>
      <c r="R1075" s="1">
        <v>800</v>
      </c>
      <c r="S1075" s="1">
        <v>752.8</v>
      </c>
      <c r="T1075" s="1">
        <v>316</v>
      </c>
      <c r="U1075" s="1">
        <v>2259.8000000000002</v>
      </c>
      <c r="V1075">
        <v>1.0295719650000001</v>
      </c>
      <c r="W1075">
        <f t="shared" si="66"/>
        <v>0.58540138085442128</v>
      </c>
      <c r="X1075">
        <f t="shared" si="67"/>
        <v>7.1202730350180028</v>
      </c>
    </row>
    <row r="1076" spans="1:24" x14ac:dyDescent="0.15">
      <c r="A1076" s="98">
        <v>43075.375717592593</v>
      </c>
      <c r="B1076" s="1">
        <v>305.4280555556179</v>
      </c>
      <c r="C1076" s="1">
        <v>305.42</v>
      </c>
      <c r="D1076" s="1">
        <v>20.83</v>
      </c>
      <c r="E1076" s="1">
        <v>2028.066</v>
      </c>
      <c r="F1076" s="1">
        <v>26.1</v>
      </c>
      <c r="G1076" s="1">
        <v>402.6</v>
      </c>
      <c r="H1076" s="1">
        <v>1.7999999999999999E-2</v>
      </c>
      <c r="I1076" s="1">
        <v>0.47</v>
      </c>
      <c r="J1076" s="1">
        <v>0.60099999999999998</v>
      </c>
      <c r="K1076" s="1">
        <v>7.31</v>
      </c>
      <c r="L1076" s="1">
        <f t="shared" si="64"/>
        <v>0.58399582560296848</v>
      </c>
      <c r="M1076" s="1">
        <f t="shared" si="65"/>
        <v>7.103177179962894</v>
      </c>
      <c r="N1076" s="1">
        <v>0.04</v>
      </c>
      <c r="O1076" s="1">
        <v>21.56</v>
      </c>
      <c r="P1076" s="1">
        <v>6.8860000000000001</v>
      </c>
      <c r="Q1076" s="1">
        <v>0</v>
      </c>
      <c r="R1076" s="1">
        <v>800</v>
      </c>
      <c r="S1076" s="1">
        <v>752.8</v>
      </c>
      <c r="T1076" s="1">
        <v>316.39999999999998</v>
      </c>
      <c r="U1076" s="1">
        <v>2259.8000000000002</v>
      </c>
      <c r="V1076">
        <v>1.0295298248</v>
      </c>
      <c r="W1076">
        <f t="shared" si="66"/>
        <v>0.58542534221102827</v>
      </c>
      <c r="X1076">
        <f t="shared" si="67"/>
        <v>7.1205644784735718</v>
      </c>
    </row>
    <row r="1077" spans="1:24" x14ac:dyDescent="0.15">
      <c r="A1077" s="98">
        <v>43075.37641203704</v>
      </c>
      <c r="B1077" s="1">
        <v>305.4447222223389</v>
      </c>
      <c r="C1077" s="1">
        <v>305.44</v>
      </c>
      <c r="D1077" s="1">
        <v>20.84</v>
      </c>
      <c r="E1077" s="1">
        <v>2027.9570000000001</v>
      </c>
      <c r="F1077" s="1">
        <v>26.1</v>
      </c>
      <c r="G1077" s="1">
        <v>402.6</v>
      </c>
      <c r="H1077" s="1">
        <v>1.7999999999999999E-2</v>
      </c>
      <c r="I1077" s="1">
        <v>0.47</v>
      </c>
      <c r="J1077" s="1">
        <v>0.60099999999999998</v>
      </c>
      <c r="K1077" s="1">
        <v>7.31</v>
      </c>
      <c r="L1077" s="1">
        <f t="shared" si="64"/>
        <v>0.58399582560296848</v>
      </c>
      <c r="M1077" s="1">
        <f t="shared" si="65"/>
        <v>7.103177179962894</v>
      </c>
      <c r="N1077" s="1">
        <v>0.04</v>
      </c>
      <c r="O1077" s="1">
        <v>21.56</v>
      </c>
      <c r="P1077" s="1">
        <v>6.8940000000000001</v>
      </c>
      <c r="Q1077" s="1">
        <v>0</v>
      </c>
      <c r="R1077" s="1">
        <v>800</v>
      </c>
      <c r="S1077" s="1">
        <v>752.8</v>
      </c>
      <c r="T1077" s="1">
        <v>316.60000000000002</v>
      </c>
      <c r="U1077" s="1">
        <v>2259.8000000000002</v>
      </c>
      <c r="V1077">
        <v>1.0295588995999998</v>
      </c>
      <c r="W1077">
        <f t="shared" si="66"/>
        <v>0.58540880976713783</v>
      </c>
      <c r="X1077">
        <f t="shared" si="67"/>
        <v>7.1203633933407273</v>
      </c>
    </row>
    <row r="1078" spans="1:24" x14ac:dyDescent="0.15">
      <c r="A1078" s="98">
        <v>43075.377106481479</v>
      </c>
      <c r="B1078" s="1">
        <v>305.46138888888527</v>
      </c>
      <c r="C1078" s="1">
        <v>305.45</v>
      </c>
      <c r="D1078" s="1">
        <v>20.84</v>
      </c>
      <c r="E1078" s="1">
        <v>2027.97</v>
      </c>
      <c r="F1078" s="1">
        <v>26.1</v>
      </c>
      <c r="G1078" s="1">
        <v>402.6</v>
      </c>
      <c r="H1078" s="1">
        <v>1.7999999999999999E-2</v>
      </c>
      <c r="I1078" s="1">
        <v>0.47</v>
      </c>
      <c r="J1078" s="1">
        <v>0.60099999999999998</v>
      </c>
      <c r="K1078" s="1">
        <v>7.31</v>
      </c>
      <c r="L1078" s="1">
        <f t="shared" si="64"/>
        <v>0.58399582560296848</v>
      </c>
      <c r="M1078" s="1">
        <f t="shared" si="65"/>
        <v>7.103177179962894</v>
      </c>
      <c r="N1078" s="1">
        <v>0.04</v>
      </c>
      <c r="O1078" s="1">
        <v>21.56</v>
      </c>
      <c r="P1078" s="1">
        <v>6.891</v>
      </c>
      <c r="Q1078" s="1">
        <v>0</v>
      </c>
      <c r="R1078" s="1">
        <v>800</v>
      </c>
      <c r="S1078" s="1">
        <v>752.8</v>
      </c>
      <c r="T1078" s="1">
        <v>316.60000000000002</v>
      </c>
      <c r="U1078" s="1">
        <v>2259.8000000000002</v>
      </c>
      <c r="V1078">
        <v>1.0295787081999999</v>
      </c>
      <c r="W1078">
        <f t="shared" si="66"/>
        <v>0.58539754678271816</v>
      </c>
      <c r="X1078">
        <f t="shared" si="67"/>
        <v>7.1202264009678373</v>
      </c>
    </row>
    <row r="1079" spans="1:24" x14ac:dyDescent="0.15">
      <c r="A1079" s="98">
        <v>43075.377800925926</v>
      </c>
      <c r="B1079" s="1">
        <v>305.47805555560626</v>
      </c>
      <c r="C1079" s="1">
        <v>305.47000000000003</v>
      </c>
      <c r="D1079" s="1">
        <v>20.84</v>
      </c>
      <c r="E1079" s="1">
        <v>2027.92</v>
      </c>
      <c r="F1079" s="1">
        <v>26.1</v>
      </c>
      <c r="G1079" s="1">
        <v>402.6</v>
      </c>
      <c r="H1079" s="1">
        <v>1.7999999999999999E-2</v>
      </c>
      <c r="I1079" s="1">
        <v>0.47</v>
      </c>
      <c r="J1079" s="1">
        <v>0.60099999999999998</v>
      </c>
      <c r="K1079" s="1">
        <v>7.31</v>
      </c>
      <c r="L1079" s="1">
        <f t="shared" si="64"/>
        <v>0.58399582560296848</v>
      </c>
      <c r="M1079" s="1">
        <f t="shared" si="65"/>
        <v>7.103177179962894</v>
      </c>
      <c r="N1079" s="1">
        <v>0.04</v>
      </c>
      <c r="O1079" s="1">
        <v>21.56</v>
      </c>
      <c r="P1079" s="1">
        <v>6.9080000000000004</v>
      </c>
      <c r="Q1079" s="1">
        <v>0</v>
      </c>
      <c r="R1079" s="1">
        <v>799</v>
      </c>
      <c r="S1079" s="1">
        <v>752.8</v>
      </c>
      <c r="T1079" s="1">
        <v>316.60000000000002</v>
      </c>
      <c r="U1079" s="1">
        <v>2259.8000000000002</v>
      </c>
      <c r="V1079">
        <v>1.0295584242</v>
      </c>
      <c r="W1079">
        <f t="shared" si="66"/>
        <v>0.58540908008045023</v>
      </c>
      <c r="X1079">
        <f t="shared" si="67"/>
        <v>7.1203666811781883</v>
      </c>
    </row>
    <row r="1080" spans="1:24" x14ac:dyDescent="0.15">
      <c r="A1080" s="98">
        <v>43075.378495370373</v>
      </c>
      <c r="B1080" s="1">
        <v>305.49472222232725</v>
      </c>
      <c r="C1080" s="1">
        <v>305.49</v>
      </c>
      <c r="D1080" s="1">
        <v>20.84</v>
      </c>
      <c r="E1080" s="1">
        <v>2027.7470000000001</v>
      </c>
      <c r="F1080" s="1">
        <v>26.1</v>
      </c>
      <c r="G1080" s="1">
        <v>402.6</v>
      </c>
      <c r="H1080" s="1">
        <v>1.7999999999999999E-2</v>
      </c>
      <c r="I1080" s="1">
        <v>0.47</v>
      </c>
      <c r="J1080" s="1">
        <v>0.60099999999999998</v>
      </c>
      <c r="K1080" s="1">
        <v>7.31</v>
      </c>
      <c r="L1080" s="1">
        <f t="shared" ref="L1080:L1143" si="68">(J1080*20.95)/O1080</f>
        <v>0.58426682134570762</v>
      </c>
      <c r="M1080" s="1">
        <f t="shared" ref="M1080:M1143" si="69">(K1080*20.95)/O1080</f>
        <v>7.1064733178654285</v>
      </c>
      <c r="N1080" s="1">
        <v>4.1000000000000002E-2</v>
      </c>
      <c r="O1080" s="1">
        <v>21.55</v>
      </c>
      <c r="P1080" s="1">
        <v>6.907</v>
      </c>
      <c r="Q1080" s="1">
        <v>0</v>
      </c>
      <c r="R1080" s="1">
        <v>800</v>
      </c>
      <c r="S1080" s="1">
        <v>752.8</v>
      </c>
      <c r="T1080" s="1">
        <v>316.60000000000002</v>
      </c>
      <c r="U1080" s="1">
        <v>2259.9</v>
      </c>
      <c r="V1080">
        <v>1.0295674607</v>
      </c>
      <c r="W1080">
        <f t="shared" si="66"/>
        <v>0.58540394195268874</v>
      </c>
      <c r="X1080">
        <f t="shared" si="67"/>
        <v>7.1203041858139011</v>
      </c>
    </row>
    <row r="1081" spans="1:24" x14ac:dyDescent="0.15">
      <c r="A1081" s="98">
        <v>43075.379189814812</v>
      </c>
      <c r="B1081" s="1">
        <v>305.51138888887363</v>
      </c>
      <c r="C1081" s="1">
        <v>305.5</v>
      </c>
      <c r="D1081" s="1">
        <v>20.84</v>
      </c>
      <c r="E1081" s="1">
        <v>2027.557</v>
      </c>
      <c r="F1081" s="1">
        <v>26.1</v>
      </c>
      <c r="G1081" s="1">
        <v>402.6</v>
      </c>
      <c r="H1081" s="1">
        <v>1.7000000000000001E-2</v>
      </c>
      <c r="I1081" s="1">
        <v>0.47</v>
      </c>
      <c r="J1081" s="1">
        <v>0.60099999999999998</v>
      </c>
      <c r="K1081" s="1">
        <v>7.31</v>
      </c>
      <c r="L1081" s="1">
        <f t="shared" si="68"/>
        <v>0.58453806870937786</v>
      </c>
      <c r="M1081" s="1">
        <f t="shared" si="69"/>
        <v>7.1097725162488397</v>
      </c>
      <c r="N1081" s="1">
        <v>4.1000000000000002E-2</v>
      </c>
      <c r="O1081" s="1">
        <v>21.54</v>
      </c>
      <c r="P1081" s="1">
        <v>6.9009999999999998</v>
      </c>
      <c r="Q1081" s="1">
        <v>0</v>
      </c>
      <c r="R1081" s="1">
        <v>800</v>
      </c>
      <c r="S1081" s="1">
        <v>752.8</v>
      </c>
      <c r="T1081" s="1">
        <v>316.60000000000002</v>
      </c>
      <c r="U1081" s="1">
        <v>2259.9</v>
      </c>
      <c r="V1081">
        <v>1.0295858545000001</v>
      </c>
      <c r="W1081">
        <f t="shared" si="66"/>
        <v>0.5853934835698541</v>
      </c>
      <c r="X1081">
        <f t="shared" si="67"/>
        <v>7.1201769798596226</v>
      </c>
    </row>
    <row r="1082" spans="1:24" x14ac:dyDescent="0.15">
      <c r="A1082" s="98">
        <v>43075.379884259259</v>
      </c>
      <c r="B1082" s="1">
        <v>305.52805555559462</v>
      </c>
      <c r="C1082" s="1">
        <v>305.52</v>
      </c>
      <c r="D1082" s="1">
        <v>20.84</v>
      </c>
      <c r="E1082" s="1">
        <v>2027.58</v>
      </c>
      <c r="F1082" s="1">
        <v>26.1</v>
      </c>
      <c r="G1082" s="1">
        <v>402.6</v>
      </c>
      <c r="H1082" s="1">
        <v>1.7000000000000001E-2</v>
      </c>
      <c r="I1082" s="1">
        <v>0.47</v>
      </c>
      <c r="J1082" s="1">
        <v>0.60099999999999998</v>
      </c>
      <c r="K1082" s="1">
        <v>7.31</v>
      </c>
      <c r="L1082" s="1">
        <f t="shared" si="68"/>
        <v>0.58426682134570762</v>
      </c>
      <c r="M1082" s="1">
        <f t="shared" si="69"/>
        <v>7.1064733178654285</v>
      </c>
      <c r="N1082" s="1">
        <v>0.04</v>
      </c>
      <c r="O1082" s="1">
        <v>21.55</v>
      </c>
      <c r="P1082" s="1">
        <v>6.9020000000000001</v>
      </c>
      <c r="Q1082" s="1">
        <v>0</v>
      </c>
      <c r="R1082" s="1">
        <v>800</v>
      </c>
      <c r="S1082" s="1">
        <v>752.8</v>
      </c>
      <c r="T1082" s="1">
        <v>316.60000000000002</v>
      </c>
      <c r="U1082" s="1">
        <v>2259.9</v>
      </c>
      <c r="V1082">
        <v>1.0296337743999999</v>
      </c>
      <c r="W1082">
        <f t="shared" si="66"/>
        <v>0.58536623893405182</v>
      </c>
      <c r="X1082">
        <f t="shared" si="67"/>
        <v>7.1198456016770697</v>
      </c>
    </row>
    <row r="1083" spans="1:24" x14ac:dyDescent="0.15">
      <c r="A1083" s="98">
        <v>43075.380578703705</v>
      </c>
      <c r="B1083" s="1">
        <v>305.54472222231561</v>
      </c>
      <c r="C1083" s="1">
        <v>305.54000000000002</v>
      </c>
      <c r="D1083" s="1">
        <v>20.84</v>
      </c>
      <c r="E1083" s="1">
        <v>2027.75</v>
      </c>
      <c r="F1083" s="1">
        <v>26.1</v>
      </c>
      <c r="G1083" s="1">
        <v>402.6</v>
      </c>
      <c r="H1083" s="1">
        <v>1.7999999999999999E-2</v>
      </c>
      <c r="I1083" s="1">
        <v>0.47</v>
      </c>
      <c r="J1083" s="1">
        <v>0.60099999999999998</v>
      </c>
      <c r="K1083" s="1">
        <v>7.31</v>
      </c>
      <c r="L1083" s="1">
        <f t="shared" si="68"/>
        <v>0.58426682134570762</v>
      </c>
      <c r="M1083" s="1">
        <f t="shared" si="69"/>
        <v>7.1064733178654285</v>
      </c>
      <c r="N1083" s="1">
        <v>0.04</v>
      </c>
      <c r="O1083" s="1">
        <v>21.55</v>
      </c>
      <c r="P1083" s="1">
        <v>6.8929999999999998</v>
      </c>
      <c r="Q1083" s="1">
        <v>0</v>
      </c>
      <c r="R1083" s="1">
        <v>800</v>
      </c>
      <c r="S1083" s="1">
        <v>752.8</v>
      </c>
      <c r="T1083" s="1">
        <v>316.60000000000002</v>
      </c>
      <c r="U1083" s="1">
        <v>2259.9</v>
      </c>
      <c r="V1083">
        <v>1.0296215586999999</v>
      </c>
      <c r="W1083">
        <f t="shared" si="66"/>
        <v>0.58537318387251447</v>
      </c>
      <c r="X1083">
        <f t="shared" si="67"/>
        <v>7.1199300733911484</v>
      </c>
    </row>
    <row r="1084" spans="1:24" x14ac:dyDescent="0.15">
      <c r="A1084" s="98">
        <v>43075.381273148145</v>
      </c>
      <c r="B1084" s="1">
        <v>305.56138888886198</v>
      </c>
      <c r="C1084" s="1">
        <v>305.55</v>
      </c>
      <c r="D1084" s="1">
        <v>20.84</v>
      </c>
      <c r="E1084" s="1">
        <v>2027.8689999999999</v>
      </c>
      <c r="F1084" s="1">
        <v>26.1</v>
      </c>
      <c r="G1084" s="1">
        <v>402.6</v>
      </c>
      <c r="H1084" s="1">
        <v>1.7000000000000001E-2</v>
      </c>
      <c r="I1084" s="1">
        <v>0.47</v>
      </c>
      <c r="J1084" s="1">
        <v>0.60099999999999998</v>
      </c>
      <c r="K1084" s="1">
        <v>7.31</v>
      </c>
      <c r="L1084" s="1">
        <f t="shared" si="68"/>
        <v>0.58426682134570762</v>
      </c>
      <c r="M1084" s="1">
        <f t="shared" si="69"/>
        <v>7.1064733178654285</v>
      </c>
      <c r="N1084" s="1">
        <v>0.04</v>
      </c>
      <c r="O1084" s="1">
        <v>21.55</v>
      </c>
      <c r="P1084" s="1">
        <v>6.8979999999999997</v>
      </c>
      <c r="Q1084" s="1">
        <v>0</v>
      </c>
      <c r="R1084" s="1">
        <v>800</v>
      </c>
      <c r="S1084" s="1">
        <v>752.8</v>
      </c>
      <c r="T1084" s="1">
        <v>316.60000000000002</v>
      </c>
      <c r="U1084" s="1">
        <v>2259.9</v>
      </c>
      <c r="V1084">
        <v>1.0295869738999999</v>
      </c>
      <c r="W1084">
        <f t="shared" si="66"/>
        <v>0.58539284711127215</v>
      </c>
      <c r="X1084">
        <f t="shared" si="67"/>
        <v>7.1201692385747082</v>
      </c>
    </row>
    <row r="1085" spans="1:24" x14ac:dyDescent="0.15">
      <c r="A1085" s="98">
        <v>43075.381967592592</v>
      </c>
      <c r="B1085" s="1">
        <v>305.57805555558298</v>
      </c>
      <c r="C1085" s="1">
        <v>305.57</v>
      </c>
      <c r="D1085" s="1">
        <v>20.84</v>
      </c>
      <c r="E1085" s="1">
        <v>2027.741</v>
      </c>
      <c r="F1085" s="1">
        <v>26.1</v>
      </c>
      <c r="G1085" s="1">
        <v>402.6</v>
      </c>
      <c r="H1085" s="1">
        <v>1.7999999999999999E-2</v>
      </c>
      <c r="I1085" s="1">
        <v>0.47</v>
      </c>
      <c r="J1085" s="1">
        <v>0.60099999999999998</v>
      </c>
      <c r="K1085" s="1">
        <v>7.31</v>
      </c>
      <c r="L1085" s="1">
        <f t="shared" si="68"/>
        <v>0.58426682134570762</v>
      </c>
      <c r="M1085" s="1">
        <f t="shared" si="69"/>
        <v>7.1064733178654285</v>
      </c>
      <c r="N1085" s="1">
        <v>0.04</v>
      </c>
      <c r="O1085" s="1">
        <v>21.55</v>
      </c>
      <c r="P1085" s="1">
        <v>6.8940000000000001</v>
      </c>
      <c r="Q1085" s="1">
        <v>0</v>
      </c>
      <c r="R1085" s="1">
        <v>800</v>
      </c>
      <c r="S1085" s="1">
        <v>752.8</v>
      </c>
      <c r="T1085" s="1">
        <v>316.60000000000002</v>
      </c>
      <c r="U1085" s="1">
        <v>2259.9</v>
      </c>
      <c r="V1085">
        <v>1.0295915027</v>
      </c>
      <c r="W1085">
        <f t="shared" si="66"/>
        <v>0.5853902721802251</v>
      </c>
      <c r="X1085">
        <f t="shared" si="67"/>
        <v>7.12013791952986</v>
      </c>
    </row>
    <row r="1086" spans="1:24" x14ac:dyDescent="0.15">
      <c r="A1086" s="98">
        <v>43075.382662037038</v>
      </c>
      <c r="B1086" s="1">
        <v>305.59472222230397</v>
      </c>
      <c r="C1086" s="1">
        <v>305.58999999999997</v>
      </c>
      <c r="D1086" s="1">
        <v>20.84</v>
      </c>
      <c r="E1086" s="1">
        <v>2027.52</v>
      </c>
      <c r="F1086" s="1">
        <v>26.1</v>
      </c>
      <c r="G1086" s="1">
        <v>402.6</v>
      </c>
      <c r="H1086" s="1">
        <v>1.7999999999999999E-2</v>
      </c>
      <c r="I1086" s="1">
        <v>0.47</v>
      </c>
      <c r="J1086" s="1">
        <v>0.60099999999999998</v>
      </c>
      <c r="K1086" s="1">
        <v>7.31</v>
      </c>
      <c r="L1086" s="1">
        <f t="shared" si="68"/>
        <v>0.58426682134570762</v>
      </c>
      <c r="M1086" s="1">
        <f t="shared" si="69"/>
        <v>7.1064733178654285</v>
      </c>
      <c r="N1086" s="1">
        <v>0.04</v>
      </c>
      <c r="O1086" s="1">
        <v>21.55</v>
      </c>
      <c r="P1086" s="1">
        <v>6.899</v>
      </c>
      <c r="Q1086" s="1">
        <v>0</v>
      </c>
      <c r="R1086" s="1">
        <v>800</v>
      </c>
      <c r="S1086" s="1">
        <v>752.8</v>
      </c>
      <c r="T1086" s="1">
        <v>316.60000000000002</v>
      </c>
      <c r="U1086" s="1">
        <v>2260</v>
      </c>
      <c r="V1086">
        <v>1.0296105777</v>
      </c>
      <c r="W1086">
        <f t="shared" si="66"/>
        <v>0.58537942699304113</v>
      </c>
      <c r="X1086">
        <f t="shared" si="67"/>
        <v>7.1200060088504662</v>
      </c>
    </row>
    <row r="1087" spans="1:24" x14ac:dyDescent="0.15">
      <c r="A1087" s="98">
        <v>43075.383356481485</v>
      </c>
      <c r="B1087" s="1">
        <v>305.61138888902497</v>
      </c>
      <c r="C1087" s="1">
        <v>305.60000000000002</v>
      </c>
      <c r="D1087" s="1">
        <v>20.84</v>
      </c>
      <c r="E1087" s="1">
        <v>2027.354</v>
      </c>
      <c r="F1087" s="1">
        <v>26.1</v>
      </c>
      <c r="G1087" s="1">
        <v>402.6</v>
      </c>
      <c r="H1087" s="1">
        <v>1.7999999999999999E-2</v>
      </c>
      <c r="I1087" s="1">
        <v>0.47</v>
      </c>
      <c r="J1087" s="1">
        <v>0.60099999999999998</v>
      </c>
      <c r="K1087" s="1">
        <v>7.31</v>
      </c>
      <c r="L1087" s="1">
        <f t="shared" si="68"/>
        <v>0.58426682134570762</v>
      </c>
      <c r="M1087" s="1">
        <f t="shared" si="69"/>
        <v>7.1064733178654285</v>
      </c>
      <c r="N1087" s="1">
        <v>0.04</v>
      </c>
      <c r="O1087" s="1">
        <v>21.55</v>
      </c>
      <c r="P1087" s="1">
        <v>6.8929999999999998</v>
      </c>
      <c r="Q1087" s="1">
        <v>0</v>
      </c>
      <c r="R1087" s="1">
        <v>800</v>
      </c>
      <c r="S1087" s="1">
        <v>752.8</v>
      </c>
      <c r="T1087" s="1">
        <v>316.60000000000002</v>
      </c>
      <c r="U1087" s="1">
        <v>2260</v>
      </c>
      <c r="V1087">
        <v>1.0296178612000002</v>
      </c>
      <c r="W1087">
        <f t="shared" si="66"/>
        <v>0.58537528602849753</v>
      </c>
      <c r="X1087">
        <f t="shared" si="67"/>
        <v>7.1199556420437888</v>
      </c>
    </row>
    <row r="1088" spans="1:24" x14ac:dyDescent="0.15">
      <c r="A1088" s="98">
        <v>43075.384050925924</v>
      </c>
      <c r="B1088" s="1">
        <v>305.62805555557134</v>
      </c>
      <c r="C1088" s="1">
        <v>305.62</v>
      </c>
      <c r="D1088" s="1">
        <v>20.85</v>
      </c>
      <c r="E1088" s="1">
        <v>2027.319</v>
      </c>
      <c r="F1088" s="1">
        <v>26.1</v>
      </c>
      <c r="G1088" s="1">
        <v>402.6</v>
      </c>
      <c r="H1088" s="1">
        <v>1.7999999999999999E-2</v>
      </c>
      <c r="I1088" s="1">
        <v>0.47</v>
      </c>
      <c r="J1088" s="1">
        <v>0.6</v>
      </c>
      <c r="K1088" s="1">
        <v>7.31</v>
      </c>
      <c r="L1088" s="1">
        <f t="shared" si="68"/>
        <v>0.58329466357308579</v>
      </c>
      <c r="M1088" s="1">
        <f t="shared" si="69"/>
        <v>7.1064733178654285</v>
      </c>
      <c r="N1088" s="1">
        <v>0.04</v>
      </c>
      <c r="O1088" s="1">
        <v>21.55</v>
      </c>
      <c r="P1088" s="1">
        <v>6.8970000000000002</v>
      </c>
      <c r="Q1088" s="1">
        <v>0</v>
      </c>
      <c r="R1088" s="1">
        <v>800</v>
      </c>
      <c r="S1088" s="1">
        <v>752.8</v>
      </c>
      <c r="T1088" s="1">
        <v>316.60000000000002</v>
      </c>
      <c r="U1088" s="1">
        <v>2260</v>
      </c>
      <c r="V1088">
        <v>1.0295838685000001</v>
      </c>
      <c r="W1088">
        <f t="shared" si="66"/>
        <v>0.58442057845819873</v>
      </c>
      <c r="X1088">
        <f t="shared" si="67"/>
        <v>7.1201907142157204</v>
      </c>
    </row>
    <row r="1089" spans="1:24" x14ac:dyDescent="0.15">
      <c r="A1089" s="98">
        <v>43075.384745370371</v>
      </c>
      <c r="B1089" s="1">
        <v>305.64472222229233</v>
      </c>
      <c r="C1089" s="1">
        <v>305.64</v>
      </c>
      <c r="D1089" s="1">
        <v>20.85</v>
      </c>
      <c r="E1089" s="1">
        <v>2027.597</v>
      </c>
      <c r="F1089" s="1">
        <v>26.1</v>
      </c>
      <c r="G1089" s="1">
        <v>402.6</v>
      </c>
      <c r="H1089" s="1">
        <v>1.7999999999999999E-2</v>
      </c>
      <c r="I1089" s="1">
        <v>0.47</v>
      </c>
      <c r="J1089" s="1">
        <v>0.59599999999999997</v>
      </c>
      <c r="K1089" s="1">
        <v>7.32</v>
      </c>
      <c r="L1089" s="1">
        <f t="shared" si="68"/>
        <v>0.57940603248259848</v>
      </c>
      <c r="M1089" s="1">
        <f t="shared" si="69"/>
        <v>7.1161948955916481</v>
      </c>
      <c r="N1089" s="1">
        <v>0.04</v>
      </c>
      <c r="O1089" s="1">
        <v>21.55</v>
      </c>
      <c r="P1089" s="1">
        <v>6.8949999999999996</v>
      </c>
      <c r="Q1089" s="1">
        <v>0</v>
      </c>
      <c r="R1089" s="1">
        <v>800</v>
      </c>
      <c r="S1089" s="1">
        <v>752.8</v>
      </c>
      <c r="T1089" s="1">
        <v>316.60000000000002</v>
      </c>
      <c r="U1089" s="1">
        <v>2260</v>
      </c>
      <c r="V1089">
        <v>1.0296013659000001</v>
      </c>
      <c r="W1089">
        <f t="shared" si="66"/>
        <v>0.58051457563630648</v>
      </c>
      <c r="X1089">
        <f t="shared" si="67"/>
        <v>7.1298098886875225</v>
      </c>
    </row>
    <row r="1090" spans="1:24" x14ac:dyDescent="0.15">
      <c r="A1090" s="98">
        <v>43075.385439814818</v>
      </c>
      <c r="B1090" s="1">
        <v>305.66138888901332</v>
      </c>
      <c r="C1090" s="1">
        <v>305.64999999999998</v>
      </c>
      <c r="D1090" s="1">
        <v>20.85</v>
      </c>
      <c r="E1090" s="1">
        <v>2027.5160000000001</v>
      </c>
      <c r="F1090" s="1">
        <v>26.1</v>
      </c>
      <c r="G1090" s="1">
        <v>402.6</v>
      </c>
      <c r="H1090" s="1">
        <v>1.7999999999999999E-2</v>
      </c>
      <c r="I1090" s="1">
        <v>0.47</v>
      </c>
      <c r="J1090" s="1">
        <v>0.59299999999999997</v>
      </c>
      <c r="K1090" s="1">
        <v>7.33</v>
      </c>
      <c r="L1090" s="1">
        <f t="shared" si="68"/>
        <v>0.5764895591647331</v>
      </c>
      <c r="M1090" s="1">
        <f t="shared" si="69"/>
        <v>7.125916473317865</v>
      </c>
      <c r="N1090" s="1">
        <v>0.04</v>
      </c>
      <c r="O1090" s="1">
        <v>21.55</v>
      </c>
      <c r="P1090" s="1">
        <v>6.9009999999999998</v>
      </c>
      <c r="Q1090" s="1">
        <v>0</v>
      </c>
      <c r="R1090" s="1">
        <v>800</v>
      </c>
      <c r="S1090" s="1">
        <v>752.8</v>
      </c>
      <c r="T1090" s="1">
        <v>316.60000000000002</v>
      </c>
      <c r="U1090" s="1">
        <v>2260</v>
      </c>
      <c r="V1090">
        <v>1.0295996982</v>
      </c>
      <c r="W1090">
        <f t="shared" si="66"/>
        <v>0.57759345796202954</v>
      </c>
      <c r="X1090">
        <f t="shared" si="67"/>
        <v>7.1395616304581395</v>
      </c>
    </row>
    <row r="1091" spans="1:24" x14ac:dyDescent="0.15">
      <c r="A1091" s="98">
        <v>43075.386134259257</v>
      </c>
      <c r="B1091" s="1">
        <v>305.67805555555969</v>
      </c>
      <c r="C1091" s="1">
        <v>305.67</v>
      </c>
      <c r="D1091" s="1">
        <v>20.85</v>
      </c>
      <c r="E1091" s="1">
        <v>2027.2760000000001</v>
      </c>
      <c r="F1091" s="1">
        <v>26.1</v>
      </c>
      <c r="G1091" s="1">
        <v>402.6</v>
      </c>
      <c r="H1091" s="1">
        <v>1.7999999999999999E-2</v>
      </c>
      <c r="I1091" s="1">
        <v>0.47</v>
      </c>
      <c r="J1091" s="1">
        <v>0.59199999999999997</v>
      </c>
      <c r="K1091" s="1">
        <v>7.33</v>
      </c>
      <c r="L1091" s="1">
        <f t="shared" si="68"/>
        <v>0.57551740139211127</v>
      </c>
      <c r="M1091" s="1">
        <f t="shared" si="69"/>
        <v>7.125916473317865</v>
      </c>
      <c r="N1091" s="1">
        <v>0.04</v>
      </c>
      <c r="O1091" s="1">
        <v>21.55</v>
      </c>
      <c r="P1091" s="1">
        <v>6.8959999999999999</v>
      </c>
      <c r="Q1091" s="1">
        <v>0</v>
      </c>
      <c r="R1091" s="1">
        <v>800</v>
      </c>
      <c r="S1091" s="1">
        <v>752.8</v>
      </c>
      <c r="T1091" s="1">
        <v>316.60000000000002</v>
      </c>
      <c r="U1091" s="1">
        <v>2260</v>
      </c>
      <c r="V1091">
        <v>1.0295841940000001</v>
      </c>
      <c r="W1091">
        <f t="shared" ref="W1091:W1154" si="70">J1091*(Z$1/V1091)</f>
        <v>0.57662812177942191</v>
      </c>
      <c r="X1091">
        <f t="shared" ref="X1091:X1154" si="71">K1091*(Z$1/V1091)</f>
        <v>7.139669142978315</v>
      </c>
    </row>
    <row r="1092" spans="1:24" x14ac:dyDescent="0.15">
      <c r="A1092" s="98">
        <v>43075.386828703704</v>
      </c>
      <c r="B1092" s="1">
        <v>305.69472222228069</v>
      </c>
      <c r="C1092" s="1">
        <v>305.69</v>
      </c>
      <c r="D1092" s="1">
        <v>20.85</v>
      </c>
      <c r="E1092" s="1">
        <v>2027.0150000000001</v>
      </c>
      <c r="F1092" s="1">
        <v>26.1</v>
      </c>
      <c r="G1092" s="1">
        <v>402.6</v>
      </c>
      <c r="H1092" s="1">
        <v>1.7999999999999999E-2</v>
      </c>
      <c r="I1092" s="1">
        <v>0.47</v>
      </c>
      <c r="J1092" s="1">
        <v>0.59199999999999997</v>
      </c>
      <c r="K1092" s="1">
        <v>7.33</v>
      </c>
      <c r="L1092" s="1">
        <f t="shared" si="68"/>
        <v>0.57551740139211127</v>
      </c>
      <c r="M1092" s="1">
        <f t="shared" si="69"/>
        <v>7.125916473317865</v>
      </c>
      <c r="N1092" s="1">
        <v>0.04</v>
      </c>
      <c r="O1092" s="1">
        <v>21.55</v>
      </c>
      <c r="P1092" s="1">
        <v>6.9089999999999998</v>
      </c>
      <c r="Q1092" s="1">
        <v>0</v>
      </c>
      <c r="R1092" s="1">
        <v>800</v>
      </c>
      <c r="S1092" s="1">
        <v>752.8</v>
      </c>
      <c r="T1092" s="1">
        <v>316.60000000000002</v>
      </c>
      <c r="U1092" s="1">
        <v>2260</v>
      </c>
      <c r="V1092">
        <v>1.0295965005000001</v>
      </c>
      <c r="W1092">
        <f t="shared" si="70"/>
        <v>0.57662122949299977</v>
      </c>
      <c r="X1092">
        <f t="shared" si="71"/>
        <v>7.1395838043643387</v>
      </c>
    </row>
    <row r="1093" spans="1:24" x14ac:dyDescent="0.15">
      <c r="A1093" s="98">
        <v>43075.387523148151</v>
      </c>
      <c r="B1093" s="1">
        <v>305.71138888900168</v>
      </c>
      <c r="C1093" s="1">
        <v>305.7</v>
      </c>
      <c r="D1093" s="1">
        <v>20.85</v>
      </c>
      <c r="E1093" s="1">
        <v>2026.953</v>
      </c>
      <c r="F1093" s="1">
        <v>26.1</v>
      </c>
      <c r="G1093" s="1">
        <v>402.6</v>
      </c>
      <c r="H1093" s="1">
        <v>1.7999999999999999E-2</v>
      </c>
      <c r="I1093" s="1">
        <v>0.47</v>
      </c>
      <c r="J1093" s="1">
        <v>0.59199999999999997</v>
      </c>
      <c r="K1093" s="1">
        <v>7.33</v>
      </c>
      <c r="L1093" s="1">
        <f t="shared" si="68"/>
        <v>0.57551740139211127</v>
      </c>
      <c r="M1093" s="1">
        <f t="shared" si="69"/>
        <v>7.125916473317865</v>
      </c>
      <c r="N1093" s="1">
        <v>0.04</v>
      </c>
      <c r="O1093" s="1">
        <v>21.55</v>
      </c>
      <c r="P1093" s="1">
        <v>6.9059999999999997</v>
      </c>
      <c r="Q1093" s="1">
        <v>0</v>
      </c>
      <c r="R1093" s="1">
        <v>800</v>
      </c>
      <c r="S1093" s="1">
        <v>752.8</v>
      </c>
      <c r="T1093" s="1">
        <v>316.60000000000002</v>
      </c>
      <c r="U1093" s="1">
        <v>2260</v>
      </c>
      <c r="V1093">
        <v>1.0295630880000002</v>
      </c>
      <c r="W1093">
        <f t="shared" si="70"/>
        <v>0.57663994263166507</v>
      </c>
      <c r="X1093">
        <f t="shared" si="71"/>
        <v>7.1398155058954478</v>
      </c>
    </row>
    <row r="1094" spans="1:24" x14ac:dyDescent="0.15">
      <c r="A1094" s="98">
        <v>43075.38821759259</v>
      </c>
      <c r="B1094" s="1">
        <v>305.72805555554805</v>
      </c>
      <c r="C1094" s="1">
        <v>305.72000000000003</v>
      </c>
      <c r="D1094" s="1">
        <v>20.85</v>
      </c>
      <c r="E1094" s="1">
        <v>2027.136</v>
      </c>
      <c r="F1094" s="1">
        <v>26.1</v>
      </c>
      <c r="G1094" s="1">
        <v>402.6</v>
      </c>
      <c r="H1094" s="1">
        <v>1.7999999999999999E-2</v>
      </c>
      <c r="I1094" s="1">
        <v>0.47</v>
      </c>
      <c r="J1094" s="1">
        <v>0.59199999999999997</v>
      </c>
      <c r="K1094" s="1">
        <v>7.33</v>
      </c>
      <c r="L1094" s="1">
        <f t="shared" si="68"/>
        <v>0.57551740139211127</v>
      </c>
      <c r="M1094" s="1">
        <f t="shared" si="69"/>
        <v>7.125916473317865</v>
      </c>
      <c r="N1094" s="1">
        <v>0.04</v>
      </c>
      <c r="O1094" s="1">
        <v>21.55</v>
      </c>
      <c r="P1094" s="1">
        <v>6.8890000000000002</v>
      </c>
      <c r="Q1094" s="1">
        <v>0</v>
      </c>
      <c r="R1094" s="1">
        <v>800</v>
      </c>
      <c r="S1094" s="1">
        <v>752.8</v>
      </c>
      <c r="T1094" s="1">
        <v>316.60000000000002</v>
      </c>
      <c r="U1094" s="1">
        <v>2260</v>
      </c>
      <c r="V1094">
        <v>1.0295601333</v>
      </c>
      <c r="W1094">
        <f t="shared" si="70"/>
        <v>0.57664159751124267</v>
      </c>
      <c r="X1094">
        <f t="shared" si="71"/>
        <v>7.1398359962118398</v>
      </c>
    </row>
    <row r="1095" spans="1:24" x14ac:dyDescent="0.15">
      <c r="A1095" s="98">
        <v>43075.388912037037</v>
      </c>
      <c r="B1095" s="1">
        <v>305.74472222226905</v>
      </c>
      <c r="C1095" s="1">
        <v>305.74</v>
      </c>
      <c r="D1095" s="1">
        <v>20.85</v>
      </c>
      <c r="E1095" s="1">
        <v>2026.9839999999999</v>
      </c>
      <c r="F1095" s="1">
        <v>26.1</v>
      </c>
      <c r="G1095" s="1">
        <v>402.6</v>
      </c>
      <c r="H1095" s="1">
        <v>1.7999999999999999E-2</v>
      </c>
      <c r="I1095" s="1">
        <v>0.47</v>
      </c>
      <c r="J1095" s="1">
        <v>0.59199999999999997</v>
      </c>
      <c r="K1095" s="1">
        <v>7.33</v>
      </c>
      <c r="L1095" s="1">
        <f t="shared" si="68"/>
        <v>0.57551740139211127</v>
      </c>
      <c r="M1095" s="1">
        <f t="shared" si="69"/>
        <v>7.125916473317865</v>
      </c>
      <c r="N1095" s="1">
        <v>0.04</v>
      </c>
      <c r="O1095" s="1">
        <v>21.55</v>
      </c>
      <c r="P1095" s="1">
        <v>6.8920000000000003</v>
      </c>
      <c r="Q1095" s="1">
        <v>0</v>
      </c>
      <c r="R1095" s="1">
        <v>800</v>
      </c>
      <c r="S1095" s="1">
        <v>752.8</v>
      </c>
      <c r="T1095" s="1">
        <v>316.60000000000002</v>
      </c>
      <c r="U1095" s="1">
        <v>2260</v>
      </c>
      <c r="V1095">
        <v>1.0295535923000001</v>
      </c>
      <c r="W1095">
        <f t="shared" si="70"/>
        <v>0.5766452610531092</v>
      </c>
      <c r="X1095">
        <f t="shared" si="71"/>
        <v>7.1398813572960993</v>
      </c>
    </row>
    <row r="1096" spans="1:24" x14ac:dyDescent="0.15">
      <c r="A1096" s="98">
        <v>43075.389606481483</v>
      </c>
      <c r="B1096" s="1">
        <v>305.76138888899004</v>
      </c>
      <c r="C1096" s="1">
        <v>305.75</v>
      </c>
      <c r="D1096" s="1">
        <v>20.85</v>
      </c>
      <c r="E1096" s="1">
        <v>2026.954</v>
      </c>
      <c r="F1096" s="1">
        <v>26.1</v>
      </c>
      <c r="G1096" s="1">
        <v>402.6</v>
      </c>
      <c r="H1096" s="1">
        <v>1.7999999999999999E-2</v>
      </c>
      <c r="I1096" s="1">
        <v>0.47</v>
      </c>
      <c r="J1096" s="1">
        <v>0.59199999999999997</v>
      </c>
      <c r="K1096" s="1">
        <v>7.33</v>
      </c>
      <c r="L1096" s="1">
        <f t="shared" si="68"/>
        <v>0.57551740139211127</v>
      </c>
      <c r="M1096" s="1">
        <f t="shared" si="69"/>
        <v>7.125916473317865</v>
      </c>
      <c r="N1096" s="1">
        <v>0.04</v>
      </c>
      <c r="O1096" s="1">
        <v>21.55</v>
      </c>
      <c r="P1096" s="1">
        <v>6.89</v>
      </c>
      <c r="Q1096" s="1">
        <v>0</v>
      </c>
      <c r="R1096" s="1">
        <v>800</v>
      </c>
      <c r="S1096" s="1">
        <v>752.8</v>
      </c>
      <c r="T1096" s="1">
        <v>316.60000000000002</v>
      </c>
      <c r="U1096" s="1">
        <v>2260</v>
      </c>
      <c r="V1096">
        <v>1.0295468851999998</v>
      </c>
      <c r="W1096">
        <f t="shared" si="70"/>
        <v>0.57664901767409094</v>
      </c>
      <c r="X1096">
        <f t="shared" si="71"/>
        <v>7.139927870863322</v>
      </c>
    </row>
    <row r="1097" spans="1:24" x14ac:dyDescent="0.15">
      <c r="A1097" s="98">
        <v>43075.390300925923</v>
      </c>
      <c r="B1097" s="1">
        <v>305.77805555553641</v>
      </c>
      <c r="C1097" s="1">
        <v>305.77</v>
      </c>
      <c r="D1097" s="1">
        <v>20.85</v>
      </c>
      <c r="E1097" s="1">
        <v>2026.6659999999999</v>
      </c>
      <c r="F1097" s="1">
        <v>26.1</v>
      </c>
      <c r="G1097" s="1">
        <v>402.6</v>
      </c>
      <c r="H1097" s="1">
        <v>1.7000000000000001E-2</v>
      </c>
      <c r="I1097" s="1">
        <v>0.47</v>
      </c>
      <c r="J1097" s="1">
        <v>0.59199999999999997</v>
      </c>
      <c r="K1097" s="1">
        <v>7.33</v>
      </c>
      <c r="L1097" s="1">
        <f t="shared" si="68"/>
        <v>0.57551740139211127</v>
      </c>
      <c r="M1097" s="1">
        <f t="shared" si="69"/>
        <v>7.125916473317865</v>
      </c>
      <c r="N1097" s="1">
        <v>0.04</v>
      </c>
      <c r="O1097" s="1">
        <v>21.55</v>
      </c>
      <c r="P1097" s="1">
        <v>6.899</v>
      </c>
      <c r="Q1097" s="1">
        <v>0</v>
      </c>
      <c r="R1097" s="1">
        <v>800</v>
      </c>
      <c r="S1097" s="1">
        <v>752.8</v>
      </c>
      <c r="T1097" s="1">
        <v>316.60000000000002</v>
      </c>
      <c r="U1097" s="1">
        <v>2260</v>
      </c>
      <c r="V1097">
        <v>1.0295368211</v>
      </c>
      <c r="W1097">
        <f t="shared" si="70"/>
        <v>0.57665465462971965</v>
      </c>
      <c r="X1097">
        <f t="shared" si="71"/>
        <v>7.1399976662767664</v>
      </c>
    </row>
    <row r="1098" spans="1:24" x14ac:dyDescent="0.15">
      <c r="A1098" s="98">
        <v>43075.39099537037</v>
      </c>
      <c r="B1098" s="1">
        <v>305.79472222225741</v>
      </c>
      <c r="C1098" s="1">
        <v>305.79000000000002</v>
      </c>
      <c r="D1098" s="1">
        <v>20.85</v>
      </c>
      <c r="E1098" s="1">
        <v>2026.6659999999999</v>
      </c>
      <c r="F1098" s="1">
        <v>26.1</v>
      </c>
      <c r="G1098" s="1">
        <v>402.6</v>
      </c>
      <c r="H1098" s="1">
        <v>1.7999999999999999E-2</v>
      </c>
      <c r="I1098" s="1">
        <v>0.47</v>
      </c>
      <c r="J1098" s="1">
        <v>0.59199999999999997</v>
      </c>
      <c r="K1098" s="1">
        <v>7.33</v>
      </c>
      <c r="L1098" s="1">
        <f t="shared" si="68"/>
        <v>0.57551740139211127</v>
      </c>
      <c r="M1098" s="1">
        <f t="shared" si="69"/>
        <v>7.125916473317865</v>
      </c>
      <c r="N1098" s="1">
        <v>0.04</v>
      </c>
      <c r="O1098" s="1">
        <v>21.55</v>
      </c>
      <c r="P1098" s="1">
        <v>6.8940000000000001</v>
      </c>
      <c r="Q1098" s="1">
        <v>0</v>
      </c>
      <c r="R1098" s="1">
        <v>800</v>
      </c>
      <c r="S1098" s="1">
        <v>752.8</v>
      </c>
      <c r="T1098" s="1">
        <v>316.60000000000002</v>
      </c>
      <c r="U1098" s="1">
        <v>2260.1</v>
      </c>
      <c r="V1098">
        <v>1.0295003377999998</v>
      </c>
      <c r="W1098">
        <f t="shared" si="70"/>
        <v>0.57667509004288942</v>
      </c>
      <c r="X1098">
        <f t="shared" si="71"/>
        <v>7.1402506925918576</v>
      </c>
    </row>
    <row r="1099" spans="1:24" x14ac:dyDescent="0.15">
      <c r="A1099" s="98">
        <v>43075.391689814816</v>
      </c>
      <c r="B1099" s="1">
        <v>305.8113888889784</v>
      </c>
      <c r="C1099" s="1">
        <v>305.8</v>
      </c>
      <c r="D1099" s="1">
        <v>20.86</v>
      </c>
      <c r="E1099" s="1">
        <v>2026.5609999999999</v>
      </c>
      <c r="F1099" s="1">
        <v>26.1</v>
      </c>
      <c r="G1099" s="1">
        <v>402.6</v>
      </c>
      <c r="H1099" s="1">
        <v>1.7999999999999999E-2</v>
      </c>
      <c r="I1099" s="1">
        <v>0.47</v>
      </c>
      <c r="J1099" s="1">
        <v>0.59199999999999997</v>
      </c>
      <c r="K1099" s="1">
        <v>7.33</v>
      </c>
      <c r="L1099" s="1">
        <f t="shared" si="68"/>
        <v>0.57551740139211127</v>
      </c>
      <c r="M1099" s="1">
        <f t="shared" si="69"/>
        <v>7.125916473317865</v>
      </c>
      <c r="N1099" s="1">
        <v>0.04</v>
      </c>
      <c r="O1099" s="1">
        <v>21.55</v>
      </c>
      <c r="P1099" s="1">
        <v>6.9109999999999996</v>
      </c>
      <c r="Q1099" s="1">
        <v>0</v>
      </c>
      <c r="R1099" s="1">
        <v>799</v>
      </c>
      <c r="S1099" s="1">
        <v>752.8</v>
      </c>
      <c r="T1099" s="1">
        <v>316.60000000000002</v>
      </c>
      <c r="U1099" s="1">
        <v>2260.1</v>
      </c>
      <c r="V1099">
        <v>1.0295038999000001</v>
      </c>
      <c r="W1099">
        <f t="shared" si="70"/>
        <v>0.57667309473783168</v>
      </c>
      <c r="X1099">
        <f t="shared" si="71"/>
        <v>7.1402259872099769</v>
      </c>
    </row>
    <row r="1100" spans="1:24" x14ac:dyDescent="0.15">
      <c r="A1100" s="98">
        <v>43075.392384259256</v>
      </c>
      <c r="B1100" s="1">
        <v>305.82805555552477</v>
      </c>
      <c r="C1100" s="1">
        <v>305.82</v>
      </c>
      <c r="D1100" s="1">
        <v>20.86</v>
      </c>
      <c r="E1100" s="1">
        <v>2026.646</v>
      </c>
      <c r="F1100" s="1">
        <v>26.1</v>
      </c>
      <c r="G1100" s="1">
        <v>402.6</v>
      </c>
      <c r="H1100" s="1">
        <v>1.7999999999999999E-2</v>
      </c>
      <c r="I1100" s="1">
        <v>0.47</v>
      </c>
      <c r="J1100" s="1">
        <v>0.59199999999999997</v>
      </c>
      <c r="K1100" s="1">
        <v>7.33</v>
      </c>
      <c r="L1100" s="1">
        <f t="shared" si="68"/>
        <v>0.57551740139211127</v>
      </c>
      <c r="M1100" s="1">
        <f t="shared" si="69"/>
        <v>7.125916473317865</v>
      </c>
      <c r="N1100" s="1">
        <v>0.04</v>
      </c>
      <c r="O1100" s="1">
        <v>21.55</v>
      </c>
      <c r="P1100" s="1">
        <v>6.899</v>
      </c>
      <c r="Q1100" s="1">
        <v>0</v>
      </c>
      <c r="R1100" s="1">
        <v>799</v>
      </c>
      <c r="S1100" s="1">
        <v>752.8</v>
      </c>
      <c r="T1100" s="1">
        <v>316.60000000000002</v>
      </c>
      <c r="U1100" s="1">
        <v>2260.1</v>
      </c>
      <c r="V1100">
        <v>1.0294874680000001</v>
      </c>
      <c r="W1100">
        <f t="shared" si="70"/>
        <v>0.57668229915742875</v>
      </c>
      <c r="X1100">
        <f t="shared" si="71"/>
        <v>7.1403399540945154</v>
      </c>
    </row>
    <row r="1101" spans="1:24" x14ac:dyDescent="0.15">
      <c r="A1101" s="98">
        <v>43075.393078703702</v>
      </c>
      <c r="B1101" s="1">
        <v>305.84472222224576</v>
      </c>
      <c r="C1101" s="1">
        <v>305.83999999999997</v>
      </c>
      <c r="D1101" s="1">
        <v>20.86</v>
      </c>
      <c r="E1101" s="1">
        <v>2026.7</v>
      </c>
      <c r="F1101" s="1">
        <v>26.1</v>
      </c>
      <c r="G1101" s="1">
        <v>402.6</v>
      </c>
      <c r="H1101" s="1">
        <v>1.7999999999999999E-2</v>
      </c>
      <c r="I1101" s="1">
        <v>0.47</v>
      </c>
      <c r="J1101" s="1">
        <v>0.59199999999999997</v>
      </c>
      <c r="K1101" s="1">
        <v>7.33</v>
      </c>
      <c r="L1101" s="1">
        <f t="shared" si="68"/>
        <v>0.57551740139211127</v>
      </c>
      <c r="M1101" s="1">
        <f t="shared" si="69"/>
        <v>7.125916473317865</v>
      </c>
      <c r="N1101" s="1">
        <v>0.04</v>
      </c>
      <c r="O1101" s="1">
        <v>21.55</v>
      </c>
      <c r="P1101" s="1">
        <v>6.9039999999999999</v>
      </c>
      <c r="Q1101" s="1">
        <v>0</v>
      </c>
      <c r="R1101" s="1">
        <v>800</v>
      </c>
      <c r="S1101" s="1">
        <v>752.8</v>
      </c>
      <c r="T1101" s="1">
        <v>316.60000000000002</v>
      </c>
      <c r="U1101" s="1">
        <v>2260.1</v>
      </c>
      <c r="V1101">
        <v>1.0294703785999999</v>
      </c>
      <c r="W1101">
        <f t="shared" si="70"/>
        <v>0.57669187219098883</v>
      </c>
      <c r="X1101">
        <f t="shared" si="71"/>
        <v>7.1404584850674802</v>
      </c>
    </row>
    <row r="1102" spans="1:24" x14ac:dyDescent="0.15">
      <c r="A1102" s="98">
        <v>43075.393773148149</v>
      </c>
      <c r="B1102" s="1">
        <v>305.86138888896676</v>
      </c>
      <c r="C1102" s="1">
        <v>305.85000000000002</v>
      </c>
      <c r="D1102" s="1">
        <v>20.86</v>
      </c>
      <c r="E1102" s="1">
        <v>2026.6959999999999</v>
      </c>
      <c r="F1102" s="1">
        <v>26.1</v>
      </c>
      <c r="G1102" s="1">
        <v>402.6</v>
      </c>
      <c r="H1102" s="1">
        <v>1.7999999999999999E-2</v>
      </c>
      <c r="I1102" s="1">
        <v>0.47</v>
      </c>
      <c r="J1102" s="1">
        <v>0.59199999999999997</v>
      </c>
      <c r="K1102" s="1">
        <v>7.33</v>
      </c>
      <c r="L1102" s="1">
        <f t="shared" si="68"/>
        <v>0.57551740139211127</v>
      </c>
      <c r="M1102" s="1">
        <f t="shared" si="69"/>
        <v>7.125916473317865</v>
      </c>
      <c r="N1102" s="1">
        <v>0.04</v>
      </c>
      <c r="O1102" s="1">
        <v>21.55</v>
      </c>
      <c r="P1102" s="1">
        <v>6.9009999999999998</v>
      </c>
      <c r="Q1102" s="1">
        <v>0</v>
      </c>
      <c r="R1102" s="1">
        <v>800</v>
      </c>
      <c r="S1102" s="1">
        <v>752.8</v>
      </c>
      <c r="T1102" s="1">
        <v>316.60000000000002</v>
      </c>
      <c r="U1102" s="1">
        <v>2260.1</v>
      </c>
      <c r="V1102">
        <v>1.0294807116</v>
      </c>
      <c r="W1102">
        <f t="shared" si="70"/>
        <v>0.57668608387747478</v>
      </c>
      <c r="X1102">
        <f t="shared" si="71"/>
        <v>7.140386815577517</v>
      </c>
    </row>
    <row r="1103" spans="1:24" x14ac:dyDescent="0.15">
      <c r="A1103" s="98">
        <v>43075.394467592596</v>
      </c>
      <c r="B1103" s="1">
        <v>305.87805555568775</v>
      </c>
      <c r="C1103" s="1">
        <v>305.87</v>
      </c>
      <c r="D1103" s="1">
        <v>20.86</v>
      </c>
      <c r="E1103" s="1">
        <v>2026.511</v>
      </c>
      <c r="F1103" s="1">
        <v>26.1</v>
      </c>
      <c r="G1103" s="1">
        <v>402.6</v>
      </c>
      <c r="H1103" s="1">
        <v>1.7000000000000001E-2</v>
      </c>
      <c r="I1103" s="1">
        <v>0.47</v>
      </c>
      <c r="J1103" s="1">
        <v>0.59199999999999997</v>
      </c>
      <c r="K1103" s="1">
        <v>7.33</v>
      </c>
      <c r="L1103" s="1">
        <f t="shared" si="68"/>
        <v>0.57551740139211127</v>
      </c>
      <c r="M1103" s="1">
        <f t="shared" si="69"/>
        <v>7.125916473317865</v>
      </c>
      <c r="N1103" s="1">
        <v>0.04</v>
      </c>
      <c r="O1103" s="1">
        <v>21.55</v>
      </c>
      <c r="P1103" s="1">
        <v>6.8970000000000002</v>
      </c>
      <c r="Q1103" s="1">
        <v>0</v>
      </c>
      <c r="R1103" s="1">
        <v>800</v>
      </c>
      <c r="S1103" s="1">
        <v>752.8</v>
      </c>
      <c r="T1103" s="1">
        <v>316.60000000000002</v>
      </c>
      <c r="U1103" s="1">
        <v>2260.1</v>
      </c>
      <c r="V1103">
        <v>1.0294778441999999</v>
      </c>
      <c r="W1103">
        <f t="shared" si="70"/>
        <v>0.57668769011862531</v>
      </c>
      <c r="X1103">
        <f t="shared" si="71"/>
        <v>7.1404067036647367</v>
      </c>
    </row>
    <row r="1104" spans="1:24" x14ac:dyDescent="0.15">
      <c r="A1104" s="98">
        <v>43075.395162037035</v>
      </c>
      <c r="B1104" s="1">
        <v>305.89472222223412</v>
      </c>
      <c r="C1104" s="1">
        <v>305.89</v>
      </c>
      <c r="D1104" s="1">
        <v>20.86</v>
      </c>
      <c r="E1104" s="1">
        <v>2026.296</v>
      </c>
      <c r="F1104" s="1">
        <v>26.1</v>
      </c>
      <c r="G1104" s="1">
        <v>402.6</v>
      </c>
      <c r="H1104" s="1">
        <v>1.7000000000000001E-2</v>
      </c>
      <c r="I1104" s="1">
        <v>0.47</v>
      </c>
      <c r="J1104" s="1">
        <v>0.59199999999999997</v>
      </c>
      <c r="K1104" s="1">
        <v>7.33</v>
      </c>
      <c r="L1104" s="1">
        <f t="shared" si="68"/>
        <v>0.57551740139211127</v>
      </c>
      <c r="M1104" s="1">
        <f t="shared" si="69"/>
        <v>7.125916473317865</v>
      </c>
      <c r="N1104" s="1">
        <v>0.04</v>
      </c>
      <c r="O1104" s="1">
        <v>21.55</v>
      </c>
      <c r="P1104" s="1">
        <v>6.8940000000000001</v>
      </c>
      <c r="Q1104" s="1">
        <v>0</v>
      </c>
      <c r="R1104" s="1">
        <v>800</v>
      </c>
      <c r="S1104" s="1">
        <v>752.8</v>
      </c>
      <c r="T1104" s="1">
        <v>316.60000000000002</v>
      </c>
      <c r="U1104" s="1">
        <v>2260.1999999999998</v>
      </c>
      <c r="V1104">
        <v>1.0294832272000001</v>
      </c>
      <c r="W1104">
        <f t="shared" si="70"/>
        <v>0.57668467471268769</v>
      </c>
      <c r="X1104">
        <f t="shared" si="71"/>
        <v>7.1403693676418927</v>
      </c>
    </row>
    <row r="1105" spans="1:24" x14ac:dyDescent="0.15">
      <c r="A1105" s="98">
        <v>43075.395856481482</v>
      </c>
      <c r="B1105" s="1">
        <v>305.91138888895512</v>
      </c>
      <c r="C1105" s="1">
        <v>305.89999999999998</v>
      </c>
      <c r="D1105" s="1">
        <v>20.86</v>
      </c>
      <c r="E1105" s="1">
        <v>2026.2339999999999</v>
      </c>
      <c r="F1105" s="1">
        <v>26.1</v>
      </c>
      <c r="G1105" s="1">
        <v>402.6</v>
      </c>
      <c r="H1105" s="1">
        <v>1.7999999999999999E-2</v>
      </c>
      <c r="I1105" s="1">
        <v>0.47</v>
      </c>
      <c r="J1105" s="1">
        <v>0.59199999999999997</v>
      </c>
      <c r="K1105" s="1">
        <v>7.33</v>
      </c>
      <c r="L1105" s="1">
        <f t="shared" si="68"/>
        <v>0.57551740139211127</v>
      </c>
      <c r="M1105" s="1">
        <f t="shared" si="69"/>
        <v>7.125916473317865</v>
      </c>
      <c r="N1105" s="1">
        <v>0.04</v>
      </c>
      <c r="O1105" s="1">
        <v>21.55</v>
      </c>
      <c r="P1105" s="1">
        <v>6.8840000000000003</v>
      </c>
      <c r="Q1105" s="1">
        <v>0</v>
      </c>
      <c r="R1105" s="1">
        <v>800</v>
      </c>
      <c r="S1105" s="1">
        <v>752.8</v>
      </c>
      <c r="T1105" s="1">
        <v>316.60000000000002</v>
      </c>
      <c r="U1105" s="1">
        <v>2260.1999999999998</v>
      </c>
      <c r="V1105">
        <v>1.0294895398000001</v>
      </c>
      <c r="W1105">
        <f t="shared" si="70"/>
        <v>0.57668113861102088</v>
      </c>
      <c r="X1105">
        <f t="shared" si="71"/>
        <v>7.1403255844911877</v>
      </c>
    </row>
    <row r="1106" spans="1:24" x14ac:dyDescent="0.15">
      <c r="A1106" s="98">
        <v>43075.396550925929</v>
      </c>
      <c r="B1106" s="1">
        <v>305.92805555567611</v>
      </c>
      <c r="C1106" s="1">
        <v>305.92</v>
      </c>
      <c r="D1106" s="1">
        <v>20.86</v>
      </c>
      <c r="E1106" s="1">
        <v>2026.3510000000001</v>
      </c>
      <c r="F1106" s="1">
        <v>26.1</v>
      </c>
      <c r="G1106" s="1">
        <v>402.6</v>
      </c>
      <c r="H1106" s="1">
        <v>1.7000000000000001E-2</v>
      </c>
      <c r="I1106" s="1">
        <v>0.47</v>
      </c>
      <c r="J1106" s="1">
        <v>0.59199999999999997</v>
      </c>
      <c r="K1106" s="1">
        <v>7.33</v>
      </c>
      <c r="L1106" s="1">
        <f t="shared" si="68"/>
        <v>0.57551740139211127</v>
      </c>
      <c r="M1106" s="1">
        <f t="shared" si="69"/>
        <v>7.125916473317865</v>
      </c>
      <c r="N1106" s="1">
        <v>0.04</v>
      </c>
      <c r="O1106" s="1">
        <v>21.55</v>
      </c>
      <c r="P1106" s="1">
        <v>6.9009999999999998</v>
      </c>
      <c r="Q1106" s="1">
        <v>0</v>
      </c>
      <c r="R1106" s="1">
        <v>800</v>
      </c>
      <c r="S1106" s="1">
        <v>752.8</v>
      </c>
      <c r="T1106" s="1">
        <v>316.60000000000002</v>
      </c>
      <c r="U1106" s="1">
        <v>2260.1999999999998</v>
      </c>
      <c r="V1106">
        <v>1.0294479760999999</v>
      </c>
      <c r="W1106">
        <f t="shared" si="70"/>
        <v>0.57670442196520433</v>
      </c>
      <c r="X1106">
        <f t="shared" si="71"/>
        <v>7.14061387331917</v>
      </c>
    </row>
    <row r="1107" spans="1:24" x14ac:dyDescent="0.15">
      <c r="A1107" s="98">
        <v>43075.397245370368</v>
      </c>
      <c r="B1107" s="1">
        <v>305.94472222222248</v>
      </c>
      <c r="C1107" s="1">
        <v>305.94</v>
      </c>
      <c r="D1107" s="1">
        <v>20.86</v>
      </c>
      <c r="E1107" s="1">
        <v>2026.5409999999999</v>
      </c>
      <c r="F1107" s="1">
        <v>26.1</v>
      </c>
      <c r="G1107" s="1">
        <v>402.6</v>
      </c>
      <c r="H1107" s="1">
        <v>1.7999999999999999E-2</v>
      </c>
      <c r="I1107" s="1">
        <v>0.47</v>
      </c>
      <c r="J1107" s="1">
        <v>0.59199999999999997</v>
      </c>
      <c r="K1107" s="1">
        <v>7.33</v>
      </c>
      <c r="L1107" s="1">
        <f t="shared" si="68"/>
        <v>0.57551740139211127</v>
      </c>
      <c r="M1107" s="1">
        <f t="shared" si="69"/>
        <v>7.125916473317865</v>
      </c>
      <c r="N1107" s="1">
        <v>0.04</v>
      </c>
      <c r="O1107" s="1">
        <v>21.55</v>
      </c>
      <c r="P1107" s="1">
        <v>6.8970000000000002</v>
      </c>
      <c r="Q1107" s="1">
        <v>0</v>
      </c>
      <c r="R1107" s="1">
        <v>800</v>
      </c>
      <c r="S1107" s="1">
        <v>752.8</v>
      </c>
      <c r="T1107" s="1">
        <v>316.60000000000002</v>
      </c>
      <c r="U1107" s="1">
        <v>2260.1999999999998</v>
      </c>
      <c r="V1107">
        <v>1.0294478087000001</v>
      </c>
      <c r="W1107">
        <f t="shared" si="70"/>
        <v>0.5767045157439461</v>
      </c>
      <c r="X1107">
        <f t="shared" si="71"/>
        <v>7.1406150344647381</v>
      </c>
    </row>
    <row r="1108" spans="1:24" x14ac:dyDescent="0.15">
      <c r="A1108" s="98">
        <v>43075.397939814815</v>
      </c>
      <c r="B1108" s="1">
        <v>305.96138888894347</v>
      </c>
      <c r="C1108" s="1">
        <v>305.95</v>
      </c>
      <c r="D1108" s="1">
        <v>20.86</v>
      </c>
      <c r="E1108" s="1">
        <v>2026.519</v>
      </c>
      <c r="F1108" s="1">
        <v>26.1</v>
      </c>
      <c r="G1108" s="1">
        <v>402.6</v>
      </c>
      <c r="H1108" s="1">
        <v>1.7999999999999999E-2</v>
      </c>
      <c r="I1108" s="1">
        <v>0.47</v>
      </c>
      <c r="J1108" s="1">
        <v>0.59199999999999997</v>
      </c>
      <c r="K1108" s="1">
        <v>7.33</v>
      </c>
      <c r="L1108" s="1">
        <f t="shared" si="68"/>
        <v>0.57551740139211127</v>
      </c>
      <c r="M1108" s="1">
        <f t="shared" si="69"/>
        <v>7.125916473317865</v>
      </c>
      <c r="N1108" s="1">
        <v>0.04</v>
      </c>
      <c r="O1108" s="1">
        <v>21.55</v>
      </c>
      <c r="P1108" s="1">
        <v>6.8979999999999997</v>
      </c>
      <c r="Q1108" s="1">
        <v>0</v>
      </c>
      <c r="R1108" s="1">
        <v>800</v>
      </c>
      <c r="S1108" s="1">
        <v>752.8</v>
      </c>
      <c r="T1108" s="1">
        <v>316.60000000000002</v>
      </c>
      <c r="U1108" s="1">
        <v>2260.1999999999998</v>
      </c>
      <c r="V1108">
        <v>1.0294513434000001</v>
      </c>
      <c r="W1108">
        <f t="shared" si="70"/>
        <v>0.57670253558484008</v>
      </c>
      <c r="X1108">
        <f t="shared" si="71"/>
        <v>7.1405905166163484</v>
      </c>
    </row>
    <row r="1109" spans="1:24" x14ac:dyDescent="0.15">
      <c r="A1109" s="98">
        <v>43075.398634259262</v>
      </c>
      <c r="B1109" s="1">
        <v>305.97805555566447</v>
      </c>
      <c r="C1109" s="1">
        <v>305.97000000000003</v>
      </c>
      <c r="D1109" s="1">
        <v>20.86</v>
      </c>
      <c r="E1109" s="1">
        <v>2026.2729999999999</v>
      </c>
      <c r="F1109" s="1">
        <v>26.1</v>
      </c>
      <c r="G1109" s="1">
        <v>402.6</v>
      </c>
      <c r="H1109" s="1">
        <v>1.7999999999999999E-2</v>
      </c>
      <c r="I1109" s="1">
        <v>0.47</v>
      </c>
      <c r="J1109" s="1">
        <v>0.59199999999999997</v>
      </c>
      <c r="K1109" s="1">
        <v>7.33</v>
      </c>
      <c r="L1109" s="1">
        <f t="shared" si="68"/>
        <v>0.57551740139211127</v>
      </c>
      <c r="M1109" s="1">
        <f t="shared" si="69"/>
        <v>7.125916473317865</v>
      </c>
      <c r="N1109" s="1">
        <v>0.04</v>
      </c>
      <c r="O1109" s="1">
        <v>21.55</v>
      </c>
      <c r="P1109" s="1">
        <v>6.8929999999999998</v>
      </c>
      <c r="Q1109" s="1">
        <v>0</v>
      </c>
      <c r="R1109" s="1">
        <v>800</v>
      </c>
      <c r="S1109" s="1">
        <v>752.8</v>
      </c>
      <c r="T1109" s="1">
        <v>316.60000000000002</v>
      </c>
      <c r="U1109" s="1">
        <v>2260.1999999999998</v>
      </c>
      <c r="V1109">
        <v>1.0294499722000001</v>
      </c>
      <c r="W1109">
        <f t="shared" si="70"/>
        <v>0.57670330373728862</v>
      </c>
      <c r="X1109">
        <f t="shared" si="71"/>
        <v>7.1406000276931181</v>
      </c>
    </row>
    <row r="1110" spans="1:24" x14ac:dyDescent="0.15">
      <c r="A1110" s="98">
        <v>43075.399328703701</v>
      </c>
      <c r="B1110" s="1">
        <v>305.99472222221084</v>
      </c>
      <c r="C1110" s="1">
        <v>305.99</v>
      </c>
      <c r="D1110" s="1">
        <v>20.86</v>
      </c>
      <c r="E1110" s="1">
        <v>2025.9480000000001</v>
      </c>
      <c r="F1110" s="1">
        <v>26.1</v>
      </c>
      <c r="G1110" s="1">
        <v>402.6</v>
      </c>
      <c r="H1110" s="1">
        <v>1.7999999999999999E-2</v>
      </c>
      <c r="I1110" s="1">
        <v>0.47</v>
      </c>
      <c r="J1110" s="1">
        <v>0.59199999999999997</v>
      </c>
      <c r="K1110" s="1">
        <v>7.33</v>
      </c>
      <c r="L1110" s="1">
        <f t="shared" si="68"/>
        <v>0.57551740139211127</v>
      </c>
      <c r="M1110" s="1">
        <f t="shared" si="69"/>
        <v>7.125916473317865</v>
      </c>
      <c r="N1110" s="1">
        <v>0.04</v>
      </c>
      <c r="O1110" s="1">
        <v>21.55</v>
      </c>
      <c r="P1110" s="1">
        <v>6.8949999999999996</v>
      </c>
      <c r="Q1110" s="1">
        <v>0</v>
      </c>
      <c r="R1110" s="1">
        <v>800</v>
      </c>
      <c r="S1110" s="1">
        <v>752.8</v>
      </c>
      <c r="T1110" s="1">
        <v>316.60000000000002</v>
      </c>
      <c r="U1110" s="1">
        <v>2260.1999999999998</v>
      </c>
      <c r="V1110">
        <v>1.0294645371</v>
      </c>
      <c r="W1110">
        <f t="shared" si="70"/>
        <v>0.57669514451893211</v>
      </c>
      <c r="X1110">
        <f t="shared" si="71"/>
        <v>7.1404990022361021</v>
      </c>
    </row>
    <row r="1111" spans="1:24" x14ac:dyDescent="0.15">
      <c r="A1111" s="98">
        <v>43075.400023148148</v>
      </c>
      <c r="B1111" s="1">
        <v>306.01138888893183</v>
      </c>
      <c r="C1111" s="1">
        <v>306</v>
      </c>
      <c r="D1111" s="1">
        <v>20.86</v>
      </c>
      <c r="E1111" s="1">
        <v>2026.0820000000001</v>
      </c>
      <c r="F1111" s="1">
        <v>26.1</v>
      </c>
      <c r="G1111" s="1">
        <v>402.6</v>
      </c>
      <c r="H1111" s="1">
        <v>1.7000000000000001E-2</v>
      </c>
      <c r="I1111" s="1">
        <v>0.47</v>
      </c>
      <c r="J1111" s="1">
        <v>0.59199999999999997</v>
      </c>
      <c r="K1111" s="1">
        <v>7.33</v>
      </c>
      <c r="L1111" s="1">
        <f t="shared" si="68"/>
        <v>0.57551740139211127</v>
      </c>
      <c r="M1111" s="1">
        <f t="shared" si="69"/>
        <v>7.125916473317865</v>
      </c>
      <c r="N1111" s="1">
        <v>0.04</v>
      </c>
      <c r="O1111" s="1">
        <v>21.55</v>
      </c>
      <c r="P1111" s="1">
        <v>6.8920000000000003</v>
      </c>
      <c r="Q1111" s="1">
        <v>0</v>
      </c>
      <c r="R1111" s="1">
        <v>800</v>
      </c>
      <c r="S1111" s="1">
        <v>752.8</v>
      </c>
      <c r="T1111" s="1">
        <v>316.60000000000002</v>
      </c>
      <c r="U1111" s="1">
        <v>2260.1999999999998</v>
      </c>
      <c r="V1111">
        <v>1.0294002908</v>
      </c>
      <c r="W1111">
        <f t="shared" si="70"/>
        <v>0.57673113686281852</v>
      </c>
      <c r="X1111">
        <f t="shared" si="71"/>
        <v>7.1409446506832097</v>
      </c>
    </row>
    <row r="1112" spans="1:24" x14ac:dyDescent="0.15">
      <c r="A1112" s="98">
        <v>43075.400717592594</v>
      </c>
      <c r="B1112" s="1">
        <v>306.02805555565283</v>
      </c>
      <c r="C1112" s="1">
        <v>306.02</v>
      </c>
      <c r="D1112" s="1">
        <v>20.86</v>
      </c>
      <c r="E1112" s="1">
        <v>2026.0719999999999</v>
      </c>
      <c r="F1112" s="1">
        <v>26.1</v>
      </c>
      <c r="G1112" s="1">
        <v>402.6</v>
      </c>
      <c r="H1112" s="1">
        <v>1.7000000000000001E-2</v>
      </c>
      <c r="I1112" s="1">
        <v>0.47</v>
      </c>
      <c r="J1112" s="1">
        <v>0.59199999999999997</v>
      </c>
      <c r="K1112" s="1">
        <v>7.33</v>
      </c>
      <c r="L1112" s="1">
        <f t="shared" si="68"/>
        <v>0.57551740139211127</v>
      </c>
      <c r="M1112" s="1">
        <f t="shared" si="69"/>
        <v>7.125916473317865</v>
      </c>
      <c r="N1112" s="1">
        <v>0.04</v>
      </c>
      <c r="O1112" s="1">
        <v>21.55</v>
      </c>
      <c r="P1112" s="1">
        <v>6.9</v>
      </c>
      <c r="Q1112" s="1">
        <v>0</v>
      </c>
      <c r="R1112" s="1">
        <v>800</v>
      </c>
      <c r="S1112" s="1">
        <v>752.8</v>
      </c>
      <c r="T1112" s="1">
        <v>316.60000000000002</v>
      </c>
      <c r="U1112" s="1">
        <v>2260.1999999999998</v>
      </c>
      <c r="V1112">
        <v>1.0294246298999998</v>
      </c>
      <c r="W1112">
        <f t="shared" si="70"/>
        <v>0.57671750097690189</v>
      </c>
      <c r="X1112">
        <f t="shared" si="71"/>
        <v>7.1407758144606266</v>
      </c>
    </row>
    <row r="1113" spans="1:24" x14ac:dyDescent="0.15">
      <c r="A1113" s="98">
        <v>43075.401412037034</v>
      </c>
      <c r="B1113" s="1">
        <v>306.0447222221992</v>
      </c>
      <c r="C1113" s="1">
        <v>306.04000000000002</v>
      </c>
      <c r="D1113" s="1">
        <v>20.87</v>
      </c>
      <c r="E1113" s="1">
        <v>2026.0940000000001</v>
      </c>
      <c r="F1113" s="1">
        <v>26.1</v>
      </c>
      <c r="G1113" s="1">
        <v>402.6</v>
      </c>
      <c r="H1113" s="1">
        <v>1.7999999999999999E-2</v>
      </c>
      <c r="I1113" s="1">
        <v>0.47</v>
      </c>
      <c r="J1113" s="1">
        <v>0.59199999999999997</v>
      </c>
      <c r="K1113" s="1">
        <v>7.33</v>
      </c>
      <c r="L1113" s="1">
        <f t="shared" si="68"/>
        <v>0.57551740139211127</v>
      </c>
      <c r="M1113" s="1">
        <f t="shared" si="69"/>
        <v>7.125916473317865</v>
      </c>
      <c r="N1113" s="1">
        <v>0.04</v>
      </c>
      <c r="O1113" s="1">
        <v>21.55</v>
      </c>
      <c r="P1113" s="1">
        <v>6.9</v>
      </c>
      <c r="Q1113" s="1">
        <v>0</v>
      </c>
      <c r="R1113" s="1">
        <v>800</v>
      </c>
      <c r="S1113" s="1">
        <v>752.8</v>
      </c>
      <c r="T1113" s="1">
        <v>316.60000000000002</v>
      </c>
      <c r="U1113" s="1">
        <v>2260.1999999999998</v>
      </c>
      <c r="V1113">
        <v>1.0293980103</v>
      </c>
      <c r="W1113">
        <f t="shared" si="70"/>
        <v>0.57673241453709456</v>
      </c>
      <c r="X1113">
        <f t="shared" si="71"/>
        <v>7.14096047053531</v>
      </c>
    </row>
    <row r="1114" spans="1:24" x14ac:dyDescent="0.15">
      <c r="A1114" s="98">
        <v>43075.402106481481</v>
      </c>
      <c r="B1114" s="1">
        <v>306.06138888892019</v>
      </c>
      <c r="C1114" s="1">
        <v>306.05</v>
      </c>
      <c r="D1114" s="1">
        <v>20.87</v>
      </c>
      <c r="E1114" s="1">
        <v>2025.9590000000001</v>
      </c>
      <c r="F1114" s="1">
        <v>26.1</v>
      </c>
      <c r="G1114" s="1">
        <v>402.6</v>
      </c>
      <c r="H1114" s="1">
        <v>1.7999999999999999E-2</v>
      </c>
      <c r="I1114" s="1">
        <v>0.47</v>
      </c>
      <c r="J1114" s="1">
        <v>0.59199999999999997</v>
      </c>
      <c r="K1114" s="1">
        <v>7.33</v>
      </c>
      <c r="L1114" s="1">
        <f t="shared" si="68"/>
        <v>0.57551740139211127</v>
      </c>
      <c r="M1114" s="1">
        <f t="shared" si="69"/>
        <v>7.125916473317865</v>
      </c>
      <c r="N1114" s="1">
        <v>0.04</v>
      </c>
      <c r="O1114" s="1">
        <v>21.55</v>
      </c>
      <c r="P1114" s="1">
        <v>6.9119999999999999</v>
      </c>
      <c r="Q1114" s="1">
        <v>0</v>
      </c>
      <c r="R1114" s="1">
        <v>800</v>
      </c>
      <c r="S1114" s="1">
        <v>752.8</v>
      </c>
      <c r="T1114" s="1">
        <v>316.60000000000002</v>
      </c>
      <c r="U1114" s="1">
        <v>2260.1999999999998</v>
      </c>
      <c r="V1114">
        <v>1.0294275422000001</v>
      </c>
      <c r="W1114">
        <f t="shared" si="70"/>
        <v>0.57671586941536945</v>
      </c>
      <c r="X1114">
        <f t="shared" si="71"/>
        <v>7.1407556128625984</v>
      </c>
    </row>
    <row r="1115" spans="1:24" x14ac:dyDescent="0.15">
      <c r="A1115" s="98">
        <v>43075.402800925927</v>
      </c>
      <c r="B1115" s="1">
        <v>306.07805555564119</v>
      </c>
      <c r="C1115" s="1">
        <v>306.07</v>
      </c>
      <c r="D1115" s="1">
        <v>20.87</v>
      </c>
      <c r="E1115" s="1">
        <v>2025.9659999999999</v>
      </c>
      <c r="F1115" s="1">
        <v>26.1</v>
      </c>
      <c r="G1115" s="1">
        <v>402.6</v>
      </c>
      <c r="H1115" s="1">
        <v>1.7999999999999999E-2</v>
      </c>
      <c r="I1115" s="1">
        <v>0.47</v>
      </c>
      <c r="J1115" s="1">
        <v>0.59199999999999997</v>
      </c>
      <c r="K1115" s="1">
        <v>7.33</v>
      </c>
      <c r="L1115" s="1">
        <f t="shared" si="68"/>
        <v>0.57551740139211127</v>
      </c>
      <c r="M1115" s="1">
        <f t="shared" si="69"/>
        <v>7.125916473317865</v>
      </c>
      <c r="N1115" s="1">
        <v>0.04</v>
      </c>
      <c r="O1115" s="1">
        <v>21.55</v>
      </c>
      <c r="P1115" s="1">
        <v>6.9039999999999999</v>
      </c>
      <c r="Q1115" s="1">
        <v>0</v>
      </c>
      <c r="R1115" s="1">
        <v>800</v>
      </c>
      <c r="S1115" s="1">
        <v>752.8</v>
      </c>
      <c r="T1115" s="1">
        <v>316.60000000000002</v>
      </c>
      <c r="U1115" s="1">
        <v>2260.3000000000002</v>
      </c>
      <c r="V1115">
        <v>1.0294073915999999</v>
      </c>
      <c r="W1115">
        <f t="shared" si="70"/>
        <v>0.57672715860067469</v>
      </c>
      <c r="X1115">
        <f t="shared" si="71"/>
        <v>7.1408953928090293</v>
      </c>
    </row>
    <row r="1116" spans="1:24" x14ac:dyDescent="0.15">
      <c r="A1116" s="98">
        <v>43075.403495370374</v>
      </c>
      <c r="B1116" s="1">
        <v>306.09472222236218</v>
      </c>
      <c r="C1116" s="1">
        <v>306.08999999999997</v>
      </c>
      <c r="D1116" s="1">
        <v>20.87</v>
      </c>
      <c r="E1116" s="1">
        <v>2025.8530000000001</v>
      </c>
      <c r="F1116" s="1">
        <v>26.1</v>
      </c>
      <c r="G1116" s="1">
        <v>402.6</v>
      </c>
      <c r="H1116" s="1">
        <v>1.7999999999999999E-2</v>
      </c>
      <c r="I1116" s="1">
        <v>0.47</v>
      </c>
      <c r="J1116" s="1">
        <v>0.59199999999999997</v>
      </c>
      <c r="K1116" s="1">
        <v>7.33</v>
      </c>
      <c r="L1116" s="1">
        <f t="shared" si="68"/>
        <v>0.57551740139211127</v>
      </c>
      <c r="M1116" s="1">
        <f t="shared" si="69"/>
        <v>7.125916473317865</v>
      </c>
      <c r="N1116" s="1">
        <v>0.04</v>
      </c>
      <c r="O1116" s="1">
        <v>21.55</v>
      </c>
      <c r="P1116" s="1">
        <v>6.89</v>
      </c>
      <c r="Q1116" s="1">
        <v>0</v>
      </c>
      <c r="R1116" s="1">
        <v>800</v>
      </c>
      <c r="S1116" s="1">
        <v>752.8</v>
      </c>
      <c r="T1116" s="1">
        <v>316.60000000000002</v>
      </c>
      <c r="U1116" s="1">
        <v>2260.3000000000002</v>
      </c>
      <c r="V1116">
        <v>1.0294126834000001</v>
      </c>
      <c r="W1116">
        <f t="shared" si="70"/>
        <v>0.57672419387639329</v>
      </c>
      <c r="X1116">
        <f t="shared" si="71"/>
        <v>7.1408586843141268</v>
      </c>
    </row>
    <row r="1117" spans="1:24" x14ac:dyDescent="0.15">
      <c r="A1117" s="98">
        <v>43075.404189814813</v>
      </c>
      <c r="B1117" s="1">
        <v>306.11138888890855</v>
      </c>
      <c r="C1117" s="1">
        <v>306.10000000000002</v>
      </c>
      <c r="D1117" s="1">
        <v>20.87</v>
      </c>
      <c r="E1117" s="1">
        <v>2025.731</v>
      </c>
      <c r="F1117" s="1">
        <v>26.1</v>
      </c>
      <c r="G1117" s="1">
        <v>402.6</v>
      </c>
      <c r="H1117" s="1">
        <v>1.7000000000000001E-2</v>
      </c>
      <c r="I1117" s="1">
        <v>0.47</v>
      </c>
      <c r="J1117" s="1">
        <v>0.59199999999999997</v>
      </c>
      <c r="K1117" s="1">
        <v>7.33</v>
      </c>
      <c r="L1117" s="1">
        <f t="shared" si="68"/>
        <v>0.57551740139211127</v>
      </c>
      <c r="M1117" s="1">
        <f t="shared" si="69"/>
        <v>7.125916473317865</v>
      </c>
      <c r="N1117" s="1">
        <v>0.04</v>
      </c>
      <c r="O1117" s="1">
        <v>21.55</v>
      </c>
      <c r="P1117" s="1">
        <v>6.8970000000000002</v>
      </c>
      <c r="Q1117" s="1">
        <v>0</v>
      </c>
      <c r="R1117" s="1">
        <v>800</v>
      </c>
      <c r="S1117" s="1">
        <v>752.8</v>
      </c>
      <c r="T1117" s="1">
        <v>316.60000000000002</v>
      </c>
      <c r="U1117" s="1">
        <v>2260.3000000000002</v>
      </c>
      <c r="V1117">
        <v>1.0294097392000001</v>
      </c>
      <c r="W1117">
        <f t="shared" si="70"/>
        <v>0.5767258433569713</v>
      </c>
      <c r="X1117">
        <f t="shared" si="71"/>
        <v>7.1408791077814184</v>
      </c>
    </row>
    <row r="1118" spans="1:24" x14ac:dyDescent="0.15">
      <c r="A1118" s="98">
        <v>43075.40488425926</v>
      </c>
      <c r="B1118" s="1">
        <v>306.12805555562954</v>
      </c>
      <c r="C1118" s="1">
        <v>306.12</v>
      </c>
      <c r="D1118" s="1">
        <v>20.87</v>
      </c>
      <c r="E1118" s="1">
        <v>2025.7750000000001</v>
      </c>
      <c r="F1118" s="1">
        <v>26.1</v>
      </c>
      <c r="G1118" s="1">
        <v>402.6</v>
      </c>
      <c r="H1118" s="1">
        <v>1.7999999999999999E-2</v>
      </c>
      <c r="I1118" s="1">
        <v>0.47</v>
      </c>
      <c r="J1118" s="1">
        <v>0.59199999999999997</v>
      </c>
      <c r="K1118" s="1">
        <v>7.33</v>
      </c>
      <c r="L1118" s="1">
        <f t="shared" si="68"/>
        <v>0.57551740139211127</v>
      </c>
      <c r="M1118" s="1">
        <f t="shared" si="69"/>
        <v>7.125916473317865</v>
      </c>
      <c r="N1118" s="1">
        <v>0.04</v>
      </c>
      <c r="O1118" s="1">
        <v>21.55</v>
      </c>
      <c r="P1118" s="1">
        <v>6.8970000000000002</v>
      </c>
      <c r="Q1118" s="1">
        <v>0</v>
      </c>
      <c r="R1118" s="1">
        <v>800</v>
      </c>
      <c r="S1118" s="1">
        <v>752.8</v>
      </c>
      <c r="T1118" s="1">
        <v>316.60000000000002</v>
      </c>
      <c r="U1118" s="1">
        <v>2260.3000000000002</v>
      </c>
      <c r="V1118">
        <v>1.0293827228000001</v>
      </c>
      <c r="W1118">
        <f t="shared" si="70"/>
        <v>0.57674097966704274</v>
      </c>
      <c r="X1118">
        <f t="shared" si="71"/>
        <v>7.1410665218909184</v>
      </c>
    </row>
    <row r="1119" spans="1:24" x14ac:dyDescent="0.15">
      <c r="A1119" s="98">
        <v>43075.405578703707</v>
      </c>
      <c r="B1119" s="1">
        <v>306.14472222235054</v>
      </c>
      <c r="C1119" s="1">
        <v>306.14</v>
      </c>
      <c r="D1119" s="1">
        <v>20.87</v>
      </c>
      <c r="E1119" s="1">
        <v>2025.8689999999999</v>
      </c>
      <c r="F1119" s="1">
        <v>26.1</v>
      </c>
      <c r="G1119" s="1">
        <v>402.6</v>
      </c>
      <c r="H1119" s="1">
        <v>1.7999999999999999E-2</v>
      </c>
      <c r="I1119" s="1">
        <v>0.47</v>
      </c>
      <c r="J1119" s="1">
        <v>0.59199999999999997</v>
      </c>
      <c r="K1119" s="1">
        <v>7.33</v>
      </c>
      <c r="L1119" s="1">
        <f t="shared" si="68"/>
        <v>0.57605202043659998</v>
      </c>
      <c r="M1119" s="1">
        <f t="shared" si="69"/>
        <v>7.1325359962842541</v>
      </c>
      <c r="N1119" s="1">
        <v>4.1000000000000002E-2</v>
      </c>
      <c r="O1119" s="1">
        <v>21.53</v>
      </c>
      <c r="P1119" s="1">
        <v>6.9029999999999996</v>
      </c>
      <c r="Q1119" s="1">
        <v>0</v>
      </c>
      <c r="R1119" s="1">
        <v>800</v>
      </c>
      <c r="S1119" s="1">
        <v>752.8</v>
      </c>
      <c r="T1119" s="1">
        <v>316.60000000000002</v>
      </c>
      <c r="U1119" s="1">
        <v>2260.3000000000002</v>
      </c>
      <c r="V1119">
        <v>1.0293791289000001</v>
      </c>
      <c r="W1119">
        <f t="shared" si="70"/>
        <v>0.57674299325887557</v>
      </c>
      <c r="X1119">
        <f t="shared" si="71"/>
        <v>7.1410914536951999</v>
      </c>
    </row>
    <row r="1120" spans="1:24" x14ac:dyDescent="0.15">
      <c r="A1120" s="98">
        <v>43075.406273148146</v>
      </c>
      <c r="B1120" s="1">
        <v>306.16138888889691</v>
      </c>
      <c r="C1120" s="1">
        <v>306.14999999999998</v>
      </c>
      <c r="D1120" s="1">
        <v>20.87</v>
      </c>
      <c r="E1120" s="1">
        <v>2025.819</v>
      </c>
      <c r="F1120" s="1">
        <v>26.1</v>
      </c>
      <c r="G1120" s="1">
        <v>402.6</v>
      </c>
      <c r="H1120" s="1">
        <v>1.7999999999999999E-2</v>
      </c>
      <c r="I1120" s="1">
        <v>0.47</v>
      </c>
      <c r="J1120" s="1">
        <v>0.59199999999999997</v>
      </c>
      <c r="K1120" s="1">
        <v>7.33</v>
      </c>
      <c r="L1120" s="1">
        <f t="shared" si="68"/>
        <v>0.57605202043659998</v>
      </c>
      <c r="M1120" s="1">
        <f t="shared" si="69"/>
        <v>7.1325359962842541</v>
      </c>
      <c r="N1120" s="1">
        <v>4.1000000000000002E-2</v>
      </c>
      <c r="O1120" s="1">
        <v>21.53</v>
      </c>
      <c r="P1120" s="1">
        <v>6.8949999999999996</v>
      </c>
      <c r="Q1120" s="1">
        <v>0</v>
      </c>
      <c r="R1120" s="1">
        <v>800</v>
      </c>
      <c r="S1120" s="1">
        <v>752.8</v>
      </c>
      <c r="T1120" s="1">
        <v>316.60000000000002</v>
      </c>
      <c r="U1120" s="1">
        <v>2260.3000000000002</v>
      </c>
      <c r="V1120">
        <v>1.0293909003000001</v>
      </c>
      <c r="W1120">
        <f t="shared" si="70"/>
        <v>0.57673639802622989</v>
      </c>
      <c r="X1120">
        <f t="shared" si="71"/>
        <v>7.1410097931288261</v>
      </c>
    </row>
    <row r="1121" spans="1:24" x14ac:dyDescent="0.15">
      <c r="A1121" s="98">
        <v>43075.406967592593</v>
      </c>
      <c r="B1121" s="1">
        <v>306.1780555556179</v>
      </c>
      <c r="C1121" s="1">
        <v>306.17</v>
      </c>
      <c r="D1121" s="1">
        <v>20.87</v>
      </c>
      <c r="E1121" s="1">
        <v>2025.578</v>
      </c>
      <c r="F1121" s="1">
        <v>26.1</v>
      </c>
      <c r="G1121" s="1">
        <v>402.6</v>
      </c>
      <c r="H1121" s="1">
        <v>1.7000000000000001E-2</v>
      </c>
      <c r="I1121" s="1">
        <v>0.47</v>
      </c>
      <c r="J1121" s="1">
        <v>0.59199999999999997</v>
      </c>
      <c r="K1121" s="1">
        <v>7.33</v>
      </c>
      <c r="L1121" s="1">
        <f t="shared" si="68"/>
        <v>0.57578458681522748</v>
      </c>
      <c r="M1121" s="1">
        <f t="shared" si="69"/>
        <v>7.1292246982358405</v>
      </c>
      <c r="N1121" s="1">
        <v>4.1000000000000002E-2</v>
      </c>
      <c r="O1121" s="1">
        <v>21.54</v>
      </c>
      <c r="P1121" s="1">
        <v>6.9039999999999999</v>
      </c>
      <c r="Q1121" s="1">
        <v>0</v>
      </c>
      <c r="R1121" s="1">
        <v>800</v>
      </c>
      <c r="S1121" s="1">
        <v>752.8</v>
      </c>
      <c r="T1121" s="1">
        <v>316.60000000000002</v>
      </c>
      <c r="U1121" s="1">
        <v>2260.4</v>
      </c>
      <c r="V1121">
        <v>1.0293915741000002</v>
      </c>
      <c r="W1121">
        <f t="shared" si="70"/>
        <v>0.57673602051684014</v>
      </c>
      <c r="X1121">
        <f t="shared" si="71"/>
        <v>7.1410051188993888</v>
      </c>
    </row>
    <row r="1122" spans="1:24" x14ac:dyDescent="0.15">
      <c r="A1122" s="98">
        <v>43075.40766203704</v>
      </c>
      <c r="B1122" s="1">
        <v>306.1947222223389</v>
      </c>
      <c r="C1122" s="1">
        <v>306.19</v>
      </c>
      <c r="D1122" s="1">
        <v>20.87</v>
      </c>
      <c r="E1122" s="1">
        <v>2025.356</v>
      </c>
      <c r="F1122" s="1">
        <v>26.1</v>
      </c>
      <c r="G1122" s="1">
        <v>402.6</v>
      </c>
      <c r="H1122" s="1">
        <v>1.7999999999999999E-2</v>
      </c>
      <c r="I1122" s="1">
        <v>0.47</v>
      </c>
      <c r="J1122" s="1">
        <v>0.59199999999999997</v>
      </c>
      <c r="K1122" s="1">
        <v>7.33</v>
      </c>
      <c r="L1122" s="1">
        <f t="shared" si="68"/>
        <v>0.57578458681522748</v>
      </c>
      <c r="M1122" s="1">
        <f t="shared" si="69"/>
        <v>7.1292246982358405</v>
      </c>
      <c r="N1122" s="1">
        <v>4.1000000000000002E-2</v>
      </c>
      <c r="O1122" s="1">
        <v>21.54</v>
      </c>
      <c r="P1122" s="1">
        <v>6.899</v>
      </c>
      <c r="Q1122" s="1">
        <v>0</v>
      </c>
      <c r="R1122" s="1">
        <v>800</v>
      </c>
      <c r="S1122" s="1">
        <v>752.8</v>
      </c>
      <c r="T1122" s="1">
        <v>316.60000000000002</v>
      </c>
      <c r="U1122" s="1">
        <v>2260.4</v>
      </c>
      <c r="V1122">
        <v>1.0293971427999999</v>
      </c>
      <c r="W1122">
        <f t="shared" si="70"/>
        <v>0.57673290056464299</v>
      </c>
      <c r="X1122">
        <f t="shared" si="71"/>
        <v>7.140966488410192</v>
      </c>
    </row>
    <row r="1123" spans="1:24" x14ac:dyDescent="0.15">
      <c r="A1123" s="98">
        <v>43075.408356481479</v>
      </c>
      <c r="B1123" s="1">
        <v>306.21138888888527</v>
      </c>
      <c r="C1123" s="1">
        <v>306.2</v>
      </c>
      <c r="D1123" s="1">
        <v>20.87</v>
      </c>
      <c r="E1123" s="1">
        <v>2025.297</v>
      </c>
      <c r="F1123" s="1">
        <v>26.1</v>
      </c>
      <c r="G1123" s="1">
        <v>402.6</v>
      </c>
      <c r="H1123" s="1">
        <v>1.7999999999999999E-2</v>
      </c>
      <c r="I1123" s="1">
        <v>0.47</v>
      </c>
      <c r="J1123" s="1">
        <v>0.59199999999999997</v>
      </c>
      <c r="K1123" s="1">
        <v>7.33</v>
      </c>
      <c r="L1123" s="1">
        <f t="shared" si="68"/>
        <v>0.57551740139211127</v>
      </c>
      <c r="M1123" s="1">
        <f t="shared" si="69"/>
        <v>7.125916473317865</v>
      </c>
      <c r="N1123" s="1">
        <v>0.04</v>
      </c>
      <c r="O1123" s="1">
        <v>21.55</v>
      </c>
      <c r="P1123" s="1">
        <v>6.883</v>
      </c>
      <c r="Q1123" s="1">
        <v>0</v>
      </c>
      <c r="R1123" s="1">
        <v>800</v>
      </c>
      <c r="S1123" s="1">
        <v>752.8</v>
      </c>
      <c r="T1123" s="1">
        <v>316.60000000000002</v>
      </c>
      <c r="U1123" s="1">
        <v>2260.4</v>
      </c>
      <c r="V1123">
        <v>1.0294009779</v>
      </c>
      <c r="W1123">
        <f t="shared" si="70"/>
        <v>0.57673075190887668</v>
      </c>
      <c r="X1123">
        <f t="shared" si="71"/>
        <v>7.1409398842771399</v>
      </c>
    </row>
    <row r="1124" spans="1:24" x14ac:dyDescent="0.15">
      <c r="A1124" s="98">
        <v>43075.409050925926</v>
      </c>
      <c r="B1124" s="1">
        <v>306.22805555560626</v>
      </c>
      <c r="C1124" s="1">
        <v>306.22000000000003</v>
      </c>
      <c r="D1124" s="1">
        <v>20.87</v>
      </c>
      <c r="E1124" s="1">
        <v>2025.231</v>
      </c>
      <c r="F1124" s="1">
        <v>26.1</v>
      </c>
      <c r="G1124" s="1">
        <v>402.6</v>
      </c>
      <c r="H1124" s="1">
        <v>1.7999999999999999E-2</v>
      </c>
      <c r="I1124" s="1">
        <v>0.47</v>
      </c>
      <c r="J1124" s="1">
        <v>0.59199999999999997</v>
      </c>
      <c r="K1124" s="1">
        <v>7.33</v>
      </c>
      <c r="L1124" s="1">
        <f t="shared" si="68"/>
        <v>0.57551740139211127</v>
      </c>
      <c r="M1124" s="1">
        <f t="shared" si="69"/>
        <v>7.125916473317865</v>
      </c>
      <c r="N1124" s="1">
        <v>0.04</v>
      </c>
      <c r="O1124" s="1">
        <v>21.55</v>
      </c>
      <c r="P1124" s="1">
        <v>6.8920000000000003</v>
      </c>
      <c r="Q1124" s="1">
        <v>0</v>
      </c>
      <c r="R1124" s="1">
        <v>800</v>
      </c>
      <c r="S1124" s="1">
        <v>752.8</v>
      </c>
      <c r="T1124" s="1">
        <v>316.60000000000002</v>
      </c>
      <c r="U1124" s="1">
        <v>2260.4</v>
      </c>
      <c r="V1124">
        <v>1.0293923619000001</v>
      </c>
      <c r="W1124">
        <f t="shared" si="70"/>
        <v>0.57673557913738771</v>
      </c>
      <c r="X1124">
        <f t="shared" si="71"/>
        <v>7.1409996538463725</v>
      </c>
    </row>
    <row r="1125" spans="1:24" x14ac:dyDescent="0.15">
      <c r="A1125" s="98">
        <v>43075.409745370373</v>
      </c>
      <c r="B1125" s="1">
        <v>306.24472222232725</v>
      </c>
      <c r="C1125" s="1">
        <v>306.24</v>
      </c>
      <c r="D1125" s="1">
        <v>20.87</v>
      </c>
      <c r="E1125" s="1">
        <v>2025.2750000000001</v>
      </c>
      <c r="F1125" s="1">
        <v>26.1</v>
      </c>
      <c r="G1125" s="1">
        <v>402.6</v>
      </c>
      <c r="H1125" s="1">
        <v>1.7000000000000001E-2</v>
      </c>
      <c r="I1125" s="1">
        <v>0.47</v>
      </c>
      <c r="J1125" s="1">
        <v>0.59199999999999997</v>
      </c>
      <c r="K1125" s="1">
        <v>7.33</v>
      </c>
      <c r="L1125" s="1">
        <f t="shared" si="68"/>
        <v>0.57551740139211127</v>
      </c>
      <c r="M1125" s="1">
        <f t="shared" si="69"/>
        <v>7.125916473317865</v>
      </c>
      <c r="N1125" s="1">
        <v>0.04</v>
      </c>
      <c r="O1125" s="1">
        <v>21.55</v>
      </c>
      <c r="P1125" s="1">
        <v>6.891</v>
      </c>
      <c r="Q1125" s="1">
        <v>0</v>
      </c>
      <c r="R1125" s="1">
        <v>800</v>
      </c>
      <c r="S1125" s="1">
        <v>752.8</v>
      </c>
      <c r="T1125" s="1">
        <v>316.60000000000002</v>
      </c>
      <c r="U1125" s="1">
        <v>2260.4</v>
      </c>
      <c r="V1125">
        <v>1.0293550397</v>
      </c>
      <c r="W1125">
        <f t="shared" si="70"/>
        <v>0.57675649032915499</v>
      </c>
      <c r="X1125">
        <f t="shared" si="71"/>
        <v>7.1412585711363281</v>
      </c>
    </row>
    <row r="1126" spans="1:24" x14ac:dyDescent="0.15">
      <c r="A1126" s="98">
        <v>43075.410439814812</v>
      </c>
      <c r="B1126" s="1">
        <v>306.26138888887363</v>
      </c>
      <c r="C1126" s="1">
        <v>306.25</v>
      </c>
      <c r="D1126" s="1">
        <v>20.88</v>
      </c>
      <c r="E1126" s="1">
        <v>2025.3610000000001</v>
      </c>
      <c r="F1126" s="1">
        <v>26.1</v>
      </c>
      <c r="G1126" s="1">
        <v>402.6</v>
      </c>
      <c r="H1126" s="1">
        <v>1.7999999999999999E-2</v>
      </c>
      <c r="I1126" s="1">
        <v>0.47</v>
      </c>
      <c r="J1126" s="1">
        <v>0.59199999999999997</v>
      </c>
      <c r="K1126" s="1">
        <v>7.33</v>
      </c>
      <c r="L1126" s="1">
        <f t="shared" si="68"/>
        <v>0.57551740139211127</v>
      </c>
      <c r="M1126" s="1">
        <f t="shared" si="69"/>
        <v>7.125916473317865</v>
      </c>
      <c r="N1126" s="1">
        <v>0.04</v>
      </c>
      <c r="O1126" s="1">
        <v>21.55</v>
      </c>
      <c r="P1126" s="1">
        <v>6.8970000000000002</v>
      </c>
      <c r="Q1126" s="1">
        <v>0</v>
      </c>
      <c r="R1126" s="1">
        <v>800</v>
      </c>
      <c r="S1126" s="1">
        <v>752.8</v>
      </c>
      <c r="T1126" s="1">
        <v>316.60000000000002</v>
      </c>
      <c r="U1126" s="1">
        <v>2260.4</v>
      </c>
      <c r="V1126">
        <v>1.0293510597</v>
      </c>
      <c r="W1126">
        <f t="shared" si="70"/>
        <v>0.5767587203660407</v>
      </c>
      <c r="X1126">
        <f t="shared" si="71"/>
        <v>7.1412861829106058</v>
      </c>
    </row>
    <row r="1127" spans="1:24" x14ac:dyDescent="0.15">
      <c r="A1127" s="98">
        <v>43075.411134259259</v>
      </c>
      <c r="B1127" s="1">
        <v>306.27805555559462</v>
      </c>
      <c r="C1127" s="1">
        <v>306.27</v>
      </c>
      <c r="D1127" s="1">
        <v>20.88</v>
      </c>
      <c r="E1127" s="1">
        <v>2025.1869999999999</v>
      </c>
      <c r="F1127" s="1">
        <v>26.1</v>
      </c>
      <c r="G1127" s="1">
        <v>402.6</v>
      </c>
      <c r="H1127" s="1">
        <v>1.7999999999999999E-2</v>
      </c>
      <c r="I1127" s="1">
        <v>0.47</v>
      </c>
      <c r="J1127" s="1">
        <v>0.59199999999999997</v>
      </c>
      <c r="K1127" s="1">
        <v>7.33</v>
      </c>
      <c r="L1127" s="1">
        <f t="shared" si="68"/>
        <v>0.57551740139211127</v>
      </c>
      <c r="M1127" s="1">
        <f t="shared" si="69"/>
        <v>7.125916473317865</v>
      </c>
      <c r="N1127" s="1">
        <v>0.04</v>
      </c>
      <c r="O1127" s="1">
        <v>21.55</v>
      </c>
      <c r="P1127" s="1">
        <v>6.8959999999999999</v>
      </c>
      <c r="Q1127" s="1">
        <v>0</v>
      </c>
      <c r="R1127" s="1">
        <v>800</v>
      </c>
      <c r="S1127" s="1">
        <v>752.8</v>
      </c>
      <c r="T1127" s="1">
        <v>316.60000000000002</v>
      </c>
      <c r="U1127" s="1">
        <v>2260.4</v>
      </c>
      <c r="V1127">
        <v>1.0293773297</v>
      </c>
      <c r="W1127">
        <f t="shared" si="70"/>
        <v>0.57674400132070447</v>
      </c>
      <c r="X1127">
        <f t="shared" si="71"/>
        <v>7.1411039352715608</v>
      </c>
    </row>
    <row r="1128" spans="1:24" x14ac:dyDescent="0.15">
      <c r="A1128" s="98">
        <v>43075.411828703705</v>
      </c>
      <c r="B1128" s="1">
        <v>306.29472222231561</v>
      </c>
      <c r="C1128" s="1">
        <v>306.29000000000002</v>
      </c>
      <c r="D1128" s="1">
        <v>20.88</v>
      </c>
      <c r="E1128" s="1">
        <v>2024.9880000000001</v>
      </c>
      <c r="F1128" s="1">
        <v>26.1</v>
      </c>
      <c r="G1128" s="1">
        <v>402.6</v>
      </c>
      <c r="H1128" s="1">
        <v>1.7999999999999999E-2</v>
      </c>
      <c r="I1128" s="1">
        <v>0.47</v>
      </c>
      <c r="J1128" s="1">
        <v>0.59199999999999997</v>
      </c>
      <c r="K1128" s="1">
        <v>7.31</v>
      </c>
      <c r="L1128" s="1">
        <f t="shared" si="68"/>
        <v>0.57551740139211127</v>
      </c>
      <c r="M1128" s="1">
        <f t="shared" si="69"/>
        <v>7.1064733178654285</v>
      </c>
      <c r="N1128" s="1">
        <v>0.04</v>
      </c>
      <c r="O1128" s="1">
        <v>21.55</v>
      </c>
      <c r="P1128" s="1">
        <v>6.8979999999999997</v>
      </c>
      <c r="Q1128" s="1">
        <v>0</v>
      </c>
      <c r="R1128" s="1">
        <v>800</v>
      </c>
      <c r="S1128" s="1">
        <v>752.8</v>
      </c>
      <c r="T1128" s="1">
        <v>316.60000000000002</v>
      </c>
      <c r="U1128" s="1">
        <v>2260.4</v>
      </c>
      <c r="V1128">
        <v>1.0293691647000001</v>
      </c>
      <c r="W1128">
        <f t="shared" si="70"/>
        <v>0.57674857607865548</v>
      </c>
      <c r="X1128">
        <f t="shared" si="71"/>
        <v>7.1216758296198837</v>
      </c>
    </row>
    <row r="1129" spans="1:24" x14ac:dyDescent="0.15">
      <c r="A1129" s="98">
        <v>43075.412523148145</v>
      </c>
      <c r="B1129" s="1">
        <v>306.31138888886198</v>
      </c>
      <c r="C1129" s="1">
        <v>306.3</v>
      </c>
      <c r="D1129" s="1">
        <v>20.88</v>
      </c>
      <c r="E1129" s="1">
        <v>2024.9690000000001</v>
      </c>
      <c r="F1129" s="1">
        <v>26.1</v>
      </c>
      <c r="G1129" s="1">
        <v>402.6</v>
      </c>
      <c r="H1129" s="1">
        <v>1.7999999999999999E-2</v>
      </c>
      <c r="I1129" s="1">
        <v>0.47</v>
      </c>
      <c r="J1129" s="1">
        <v>0.59699999999999998</v>
      </c>
      <c r="K1129" s="1">
        <v>7.31</v>
      </c>
      <c r="L1129" s="1">
        <f t="shared" si="68"/>
        <v>0.58037819025522042</v>
      </c>
      <c r="M1129" s="1">
        <f t="shared" si="69"/>
        <v>7.1064733178654285</v>
      </c>
      <c r="N1129" s="1">
        <v>0.04</v>
      </c>
      <c r="O1129" s="1">
        <v>21.55</v>
      </c>
      <c r="P1129" s="1">
        <v>6.8929999999999998</v>
      </c>
      <c r="Q1129" s="1">
        <v>0</v>
      </c>
      <c r="R1129" s="1">
        <v>800</v>
      </c>
      <c r="S1129" s="1">
        <v>752.8</v>
      </c>
      <c r="T1129" s="1">
        <v>316.60000000000002</v>
      </c>
      <c r="U1129" s="1">
        <v>2260.4</v>
      </c>
      <c r="V1129">
        <v>1.0293566728000001</v>
      </c>
      <c r="W1129">
        <f t="shared" si="70"/>
        <v>0.58162682170354507</v>
      </c>
      <c r="X1129">
        <f t="shared" si="71"/>
        <v>7.1217622557000233</v>
      </c>
    </row>
    <row r="1130" spans="1:24" x14ac:dyDescent="0.15">
      <c r="A1130" s="98">
        <v>43075.413217592592</v>
      </c>
      <c r="B1130" s="1">
        <v>306.32805555558298</v>
      </c>
      <c r="C1130" s="1">
        <v>306.32</v>
      </c>
      <c r="D1130" s="1">
        <v>20.88</v>
      </c>
      <c r="E1130" s="1">
        <v>2024.9280000000001</v>
      </c>
      <c r="F1130" s="1">
        <v>26.1</v>
      </c>
      <c r="G1130" s="1">
        <v>402.6</v>
      </c>
      <c r="H1130" s="1">
        <v>1.7999999999999999E-2</v>
      </c>
      <c r="I1130" s="1">
        <v>0.47</v>
      </c>
      <c r="J1130" s="1">
        <v>0.6</v>
      </c>
      <c r="K1130" s="1">
        <v>7.31</v>
      </c>
      <c r="L1130" s="1">
        <f t="shared" si="68"/>
        <v>0.58329466357308579</v>
      </c>
      <c r="M1130" s="1">
        <f t="shared" si="69"/>
        <v>7.1064733178654285</v>
      </c>
      <c r="N1130" s="1">
        <v>0.04</v>
      </c>
      <c r="O1130" s="1">
        <v>21.55</v>
      </c>
      <c r="P1130" s="1">
        <v>6.9009999999999998</v>
      </c>
      <c r="Q1130" s="1">
        <v>0</v>
      </c>
      <c r="R1130" s="1">
        <v>800</v>
      </c>
      <c r="S1130" s="1">
        <v>752.8</v>
      </c>
      <c r="T1130" s="1">
        <v>316.60000000000002</v>
      </c>
      <c r="U1130" s="1">
        <v>2260.4</v>
      </c>
      <c r="V1130">
        <v>1.0293554879</v>
      </c>
      <c r="W1130">
        <f t="shared" si="70"/>
        <v>0.584550242431364</v>
      </c>
      <c r="X1130">
        <f t="shared" si="71"/>
        <v>7.1217704536221182</v>
      </c>
    </row>
    <row r="1131" spans="1:24" x14ac:dyDescent="0.15">
      <c r="A1131" s="98">
        <v>43075.413912037038</v>
      </c>
      <c r="B1131" s="1">
        <v>306.34472222230397</v>
      </c>
      <c r="C1131" s="1">
        <v>306.33999999999997</v>
      </c>
      <c r="D1131" s="1">
        <v>20.88</v>
      </c>
      <c r="E1131" s="1">
        <v>2024.9059999999999</v>
      </c>
      <c r="F1131" s="1">
        <v>26.1</v>
      </c>
      <c r="G1131" s="1">
        <v>402.6</v>
      </c>
      <c r="H1131" s="1">
        <v>1.7000000000000001E-2</v>
      </c>
      <c r="I1131" s="1">
        <v>0.47</v>
      </c>
      <c r="J1131" s="1">
        <v>0.59699999999999998</v>
      </c>
      <c r="K1131" s="1">
        <v>7.31</v>
      </c>
      <c r="L1131" s="1">
        <f t="shared" si="68"/>
        <v>0.58037819025522042</v>
      </c>
      <c r="M1131" s="1">
        <f t="shared" si="69"/>
        <v>7.1064733178654285</v>
      </c>
      <c r="N1131" s="1">
        <v>0.04</v>
      </c>
      <c r="O1131" s="1">
        <v>21.55</v>
      </c>
      <c r="P1131" s="1">
        <v>6.899</v>
      </c>
      <c r="Q1131" s="1">
        <v>0</v>
      </c>
      <c r="R1131" s="1">
        <v>800</v>
      </c>
      <c r="S1131" s="1">
        <v>752.8</v>
      </c>
      <c r="T1131" s="1">
        <v>316.60000000000002</v>
      </c>
      <c r="U1131" s="1">
        <v>2260.5</v>
      </c>
      <c r="V1131">
        <v>1.0293330648999999</v>
      </c>
      <c r="W1131">
        <f t="shared" si="70"/>
        <v>0.58164016139728703</v>
      </c>
      <c r="X1131">
        <f t="shared" si="71"/>
        <v>7.1219255943285891</v>
      </c>
    </row>
    <row r="1132" spans="1:24" x14ac:dyDescent="0.15">
      <c r="A1132" s="98">
        <v>43075.414606481485</v>
      </c>
      <c r="B1132" s="1">
        <v>306.36138888902497</v>
      </c>
      <c r="C1132" s="1">
        <v>306.35000000000002</v>
      </c>
      <c r="D1132" s="1">
        <v>20.88</v>
      </c>
      <c r="E1132" s="1">
        <v>2025.038</v>
      </c>
      <c r="F1132" s="1">
        <v>26.1</v>
      </c>
      <c r="G1132" s="1">
        <v>402.6</v>
      </c>
      <c r="H1132" s="1">
        <v>1.7999999999999999E-2</v>
      </c>
      <c r="I1132" s="1">
        <v>0.47</v>
      </c>
      <c r="J1132" s="1">
        <v>0.59699999999999998</v>
      </c>
      <c r="K1132" s="1">
        <v>7.32</v>
      </c>
      <c r="L1132" s="1">
        <f t="shared" si="68"/>
        <v>0.58037819025522042</v>
      </c>
      <c r="M1132" s="1">
        <f t="shared" si="69"/>
        <v>7.1161948955916481</v>
      </c>
      <c r="N1132" s="1">
        <v>0.04</v>
      </c>
      <c r="O1132" s="1">
        <v>21.55</v>
      </c>
      <c r="P1132" s="1">
        <v>6.9009999999999998</v>
      </c>
      <c r="Q1132" s="1">
        <v>0</v>
      </c>
      <c r="R1132" s="1">
        <v>800</v>
      </c>
      <c r="S1132" s="1">
        <v>752.8</v>
      </c>
      <c r="T1132" s="1">
        <v>316.60000000000002</v>
      </c>
      <c r="U1132" s="1">
        <v>2260.5</v>
      </c>
      <c r="V1132">
        <v>1.0293328707999998</v>
      </c>
      <c r="W1132">
        <f t="shared" si="70"/>
        <v>0.58164027107643801</v>
      </c>
      <c r="X1132">
        <f t="shared" si="71"/>
        <v>7.131669655409592</v>
      </c>
    </row>
    <row r="1133" spans="1:24" x14ac:dyDescent="0.15">
      <c r="A1133" s="98">
        <v>43075.415300925924</v>
      </c>
      <c r="B1133" s="1">
        <v>306.37805555557134</v>
      </c>
      <c r="C1133" s="1">
        <v>306.37</v>
      </c>
      <c r="D1133" s="1">
        <v>20.88</v>
      </c>
      <c r="E1133" s="1">
        <v>2024.9459999999999</v>
      </c>
      <c r="F1133" s="1">
        <v>26.1</v>
      </c>
      <c r="G1133" s="1">
        <v>402.6</v>
      </c>
      <c r="H1133" s="1">
        <v>1.7999999999999999E-2</v>
      </c>
      <c r="I1133" s="1">
        <v>0.47</v>
      </c>
      <c r="J1133" s="1">
        <v>0.59799999999999998</v>
      </c>
      <c r="K1133" s="1">
        <v>7.33</v>
      </c>
      <c r="L1133" s="1">
        <f t="shared" si="68"/>
        <v>0.58135034802784213</v>
      </c>
      <c r="M1133" s="1">
        <f t="shared" si="69"/>
        <v>7.125916473317865</v>
      </c>
      <c r="N1133" s="1">
        <v>0.04</v>
      </c>
      <c r="O1133" s="1">
        <v>21.55</v>
      </c>
      <c r="P1133" s="1">
        <v>6.9059999999999997</v>
      </c>
      <c r="Q1133" s="1">
        <v>0</v>
      </c>
      <c r="R1133" s="1">
        <v>800</v>
      </c>
      <c r="S1133" s="1">
        <v>752.8</v>
      </c>
      <c r="T1133" s="1">
        <v>316.60000000000002</v>
      </c>
      <c r="U1133" s="1">
        <v>2260.5</v>
      </c>
      <c r="V1133">
        <v>1.0293222092999998</v>
      </c>
      <c r="W1133">
        <f t="shared" si="70"/>
        <v>0.58262057748451235</v>
      </c>
      <c r="X1133">
        <f t="shared" si="71"/>
        <v>7.1414863427449431</v>
      </c>
    </row>
    <row r="1134" spans="1:24" x14ac:dyDescent="0.15">
      <c r="A1134" s="98">
        <v>43075.415995370371</v>
      </c>
      <c r="B1134" s="1">
        <v>306.39472222229233</v>
      </c>
      <c r="C1134" s="1">
        <v>306.39</v>
      </c>
      <c r="D1134" s="1">
        <v>20.88</v>
      </c>
      <c r="E1134" s="1">
        <v>2024.7260000000001</v>
      </c>
      <c r="F1134" s="1">
        <v>26.1</v>
      </c>
      <c r="G1134" s="1">
        <v>402.6</v>
      </c>
      <c r="H1134" s="1">
        <v>1.7999999999999999E-2</v>
      </c>
      <c r="I1134" s="1">
        <v>0.47</v>
      </c>
      <c r="J1134" s="1">
        <v>0.59799999999999998</v>
      </c>
      <c r="K1134" s="1">
        <v>7.33</v>
      </c>
      <c r="L1134" s="1">
        <f t="shared" si="68"/>
        <v>0.58135034802784213</v>
      </c>
      <c r="M1134" s="1">
        <f t="shared" si="69"/>
        <v>7.125916473317865</v>
      </c>
      <c r="N1134" s="1">
        <v>0.04</v>
      </c>
      <c r="O1134" s="1">
        <v>21.55</v>
      </c>
      <c r="P1134" s="1">
        <v>6.8949999999999996</v>
      </c>
      <c r="Q1134" s="1">
        <v>0</v>
      </c>
      <c r="R1134" s="1">
        <v>800</v>
      </c>
      <c r="S1134" s="1">
        <v>752.8</v>
      </c>
      <c r="T1134" s="1">
        <v>316.60000000000002</v>
      </c>
      <c r="U1134" s="1">
        <v>2260.5</v>
      </c>
      <c r="V1134">
        <v>1.0293358807999999</v>
      </c>
      <c r="W1134">
        <f t="shared" si="70"/>
        <v>0.58261283919677387</v>
      </c>
      <c r="X1134">
        <f t="shared" si="71"/>
        <v>7.1413914904888838</v>
      </c>
    </row>
    <row r="1135" spans="1:24" x14ac:dyDescent="0.15">
      <c r="A1135" s="98">
        <v>43075.416689814818</v>
      </c>
      <c r="B1135" s="1">
        <v>306.41138888901332</v>
      </c>
      <c r="C1135" s="1">
        <v>306.39999999999998</v>
      </c>
      <c r="D1135" s="1">
        <v>20.88</v>
      </c>
      <c r="E1135" s="1">
        <v>2024.662</v>
      </c>
      <c r="F1135" s="1">
        <v>26.1</v>
      </c>
      <c r="G1135" s="1">
        <v>402.6</v>
      </c>
      <c r="H1135" s="1">
        <v>1.7000000000000001E-2</v>
      </c>
      <c r="I1135" s="1">
        <v>0.47</v>
      </c>
      <c r="J1135" s="1">
        <v>0.59799999999999998</v>
      </c>
      <c r="K1135" s="1">
        <v>7.33</v>
      </c>
      <c r="L1135" s="1">
        <f t="shared" si="68"/>
        <v>0.58135034802784213</v>
      </c>
      <c r="M1135" s="1">
        <f t="shared" si="69"/>
        <v>7.125916473317865</v>
      </c>
      <c r="N1135" s="1">
        <v>0.04</v>
      </c>
      <c r="O1135" s="1">
        <v>21.55</v>
      </c>
      <c r="P1135" s="1">
        <v>6.9009999999999998</v>
      </c>
      <c r="Q1135" s="1">
        <v>0</v>
      </c>
      <c r="R1135" s="1">
        <v>800</v>
      </c>
      <c r="S1135" s="1">
        <v>752.8</v>
      </c>
      <c r="T1135" s="1">
        <v>316.60000000000002</v>
      </c>
      <c r="U1135" s="1">
        <v>2260.5</v>
      </c>
      <c r="V1135">
        <v>1.0293017254999999</v>
      </c>
      <c r="W1135">
        <f t="shared" si="70"/>
        <v>0.58263217202777351</v>
      </c>
      <c r="X1135">
        <f t="shared" si="71"/>
        <v>7.1416284631497993</v>
      </c>
    </row>
    <row r="1136" spans="1:24" x14ac:dyDescent="0.15">
      <c r="A1136" s="98">
        <v>43075.417384259257</v>
      </c>
      <c r="B1136" s="1">
        <v>306.42805555555969</v>
      </c>
      <c r="C1136" s="1">
        <v>306.42</v>
      </c>
      <c r="D1136" s="1">
        <v>20.88</v>
      </c>
      <c r="E1136" s="1">
        <v>2024.7380000000001</v>
      </c>
      <c r="F1136" s="1">
        <v>26.1</v>
      </c>
      <c r="G1136" s="1">
        <v>402.6</v>
      </c>
      <c r="H1136" s="1">
        <v>1.7999999999999999E-2</v>
      </c>
      <c r="I1136" s="1">
        <v>0.47</v>
      </c>
      <c r="J1136" s="1">
        <v>0.59799999999999998</v>
      </c>
      <c r="K1136" s="1">
        <v>7.33</v>
      </c>
      <c r="L1136" s="1">
        <f t="shared" si="68"/>
        <v>0.58135034802784213</v>
      </c>
      <c r="M1136" s="1">
        <f t="shared" si="69"/>
        <v>7.125916473317865</v>
      </c>
      <c r="N1136" s="1">
        <v>0.04</v>
      </c>
      <c r="O1136" s="1">
        <v>21.55</v>
      </c>
      <c r="P1136" s="1">
        <v>6.8949999999999996</v>
      </c>
      <c r="Q1136" s="1">
        <v>0</v>
      </c>
      <c r="R1136" s="1">
        <v>800</v>
      </c>
      <c r="S1136" s="1">
        <v>752.8</v>
      </c>
      <c r="T1136" s="1">
        <v>317.10000000000002</v>
      </c>
      <c r="U1136" s="1">
        <v>2260.5</v>
      </c>
      <c r="V1136">
        <v>1.0292752921999999</v>
      </c>
      <c r="W1136">
        <f t="shared" si="70"/>
        <v>0.58264713487698361</v>
      </c>
      <c r="X1136">
        <f t="shared" si="71"/>
        <v>7.1418118706493141</v>
      </c>
    </row>
    <row r="1137" spans="1:24" x14ac:dyDescent="0.15">
      <c r="A1137" s="98">
        <v>43075.418078703704</v>
      </c>
      <c r="B1137" s="1">
        <v>306.44472222228069</v>
      </c>
      <c r="C1137" s="1">
        <v>306.44</v>
      </c>
      <c r="D1137" s="1">
        <v>20.89</v>
      </c>
      <c r="E1137" s="1">
        <v>2024.662</v>
      </c>
      <c r="F1137" s="1">
        <v>26.1</v>
      </c>
      <c r="G1137" s="1">
        <v>402.6</v>
      </c>
      <c r="H1137" s="1">
        <v>1.7999999999999999E-2</v>
      </c>
      <c r="I1137" s="1">
        <v>0.47</v>
      </c>
      <c r="J1137" s="1">
        <v>0.59799999999999998</v>
      </c>
      <c r="K1137" s="1">
        <v>7.33</v>
      </c>
      <c r="L1137" s="1">
        <f t="shared" si="68"/>
        <v>0.58135034802784213</v>
      </c>
      <c r="M1137" s="1">
        <f t="shared" si="69"/>
        <v>7.125916473317865</v>
      </c>
      <c r="N1137" s="1">
        <v>0.04</v>
      </c>
      <c r="O1137" s="1">
        <v>21.55</v>
      </c>
      <c r="P1137" s="1">
        <v>6.9029999999999996</v>
      </c>
      <c r="Q1137" s="1">
        <v>0</v>
      </c>
      <c r="R1137" s="1">
        <v>800</v>
      </c>
      <c r="S1137" s="1">
        <v>752.8</v>
      </c>
      <c r="T1137" s="1">
        <v>317.3</v>
      </c>
      <c r="U1137" s="1">
        <v>2260.5</v>
      </c>
      <c r="V1137">
        <v>1.0293068914999999</v>
      </c>
      <c r="W1137">
        <f t="shared" si="70"/>
        <v>0.58262924784857528</v>
      </c>
      <c r="X1137">
        <f t="shared" si="71"/>
        <v>7.141592619949928</v>
      </c>
    </row>
    <row r="1138" spans="1:24" x14ac:dyDescent="0.15">
      <c r="A1138" s="98">
        <v>43075.418773148151</v>
      </c>
      <c r="B1138" s="1">
        <v>306.46138888900168</v>
      </c>
      <c r="C1138" s="1">
        <v>306.45</v>
      </c>
      <c r="D1138" s="1">
        <v>20.89</v>
      </c>
      <c r="E1138" s="1">
        <v>2024.7470000000001</v>
      </c>
      <c r="F1138" s="1">
        <v>26.1</v>
      </c>
      <c r="G1138" s="1">
        <v>402.6</v>
      </c>
      <c r="H1138" s="1">
        <v>1.7999999999999999E-2</v>
      </c>
      <c r="I1138" s="1">
        <v>0.47</v>
      </c>
      <c r="J1138" s="1">
        <v>0.59799999999999998</v>
      </c>
      <c r="K1138" s="1">
        <v>7.33</v>
      </c>
      <c r="L1138" s="1">
        <f t="shared" si="68"/>
        <v>0.58135034802784213</v>
      </c>
      <c r="M1138" s="1">
        <f t="shared" si="69"/>
        <v>7.125916473317865</v>
      </c>
      <c r="N1138" s="1">
        <v>0.04</v>
      </c>
      <c r="O1138" s="1">
        <v>21.55</v>
      </c>
      <c r="P1138" s="1">
        <v>6.899</v>
      </c>
      <c r="Q1138" s="1">
        <v>0</v>
      </c>
      <c r="R1138" s="1">
        <v>800</v>
      </c>
      <c r="S1138" s="1">
        <v>752.8</v>
      </c>
      <c r="T1138" s="1">
        <v>317.3</v>
      </c>
      <c r="U1138" s="1">
        <v>2260.6</v>
      </c>
      <c r="V1138">
        <v>1.0292405765000001</v>
      </c>
      <c r="W1138">
        <f t="shared" si="70"/>
        <v>0.58266678723387844</v>
      </c>
      <c r="X1138">
        <f t="shared" si="71"/>
        <v>7.142052759906905</v>
      </c>
    </row>
    <row r="1139" spans="1:24" x14ac:dyDescent="0.15">
      <c r="A1139" s="98">
        <v>43075.41946759259</v>
      </c>
      <c r="B1139" s="1">
        <v>306.47805555554805</v>
      </c>
      <c r="C1139" s="1">
        <v>306.47000000000003</v>
      </c>
      <c r="D1139" s="1">
        <v>20.89</v>
      </c>
      <c r="E1139" s="1">
        <v>2024.8630000000001</v>
      </c>
      <c r="F1139" s="1">
        <v>26.1</v>
      </c>
      <c r="G1139" s="1">
        <v>402.6</v>
      </c>
      <c r="H1139" s="1">
        <v>1.7999999999999999E-2</v>
      </c>
      <c r="I1139" s="1">
        <v>0.47</v>
      </c>
      <c r="J1139" s="1">
        <v>0.59799999999999998</v>
      </c>
      <c r="K1139" s="1">
        <v>7.33</v>
      </c>
      <c r="L1139" s="1">
        <f t="shared" si="68"/>
        <v>0.58135034802784213</v>
      </c>
      <c r="M1139" s="1">
        <f t="shared" si="69"/>
        <v>7.125916473317865</v>
      </c>
      <c r="N1139" s="1">
        <v>0.04</v>
      </c>
      <c r="O1139" s="1">
        <v>21.55</v>
      </c>
      <c r="P1139" s="1">
        <v>6.8869999999999996</v>
      </c>
      <c r="Q1139" s="1">
        <v>0</v>
      </c>
      <c r="R1139" s="1">
        <v>800</v>
      </c>
      <c r="S1139" s="1">
        <v>752.8</v>
      </c>
      <c r="T1139" s="1">
        <v>317.3</v>
      </c>
      <c r="U1139" s="1">
        <v>2260.6</v>
      </c>
      <c r="V1139">
        <v>1.0292703974000001</v>
      </c>
      <c r="W1139">
        <f t="shared" si="70"/>
        <v>0.58264990571465936</v>
      </c>
      <c r="X1139">
        <f t="shared" si="71"/>
        <v>7.1418458342616269</v>
      </c>
    </row>
    <row r="1140" spans="1:24" x14ac:dyDescent="0.15">
      <c r="A1140" s="98">
        <v>43075.420162037037</v>
      </c>
      <c r="B1140" s="1">
        <v>306.49472222226905</v>
      </c>
      <c r="C1140" s="1">
        <v>306.49</v>
      </c>
      <c r="D1140" s="1">
        <v>20.89</v>
      </c>
      <c r="E1140" s="1">
        <v>2024.5940000000001</v>
      </c>
      <c r="F1140" s="1">
        <v>26.1</v>
      </c>
      <c r="G1140" s="1">
        <v>402.6</v>
      </c>
      <c r="H1140" s="1">
        <v>1.7999999999999999E-2</v>
      </c>
      <c r="I1140" s="1">
        <v>0.47</v>
      </c>
      <c r="J1140" s="1">
        <v>0.59799999999999998</v>
      </c>
      <c r="K1140" s="1">
        <v>7.33</v>
      </c>
      <c r="L1140" s="1">
        <f t="shared" si="68"/>
        <v>0.58135034802784213</v>
      </c>
      <c r="M1140" s="1">
        <f t="shared" si="69"/>
        <v>7.125916473317865</v>
      </c>
      <c r="N1140" s="1">
        <v>0.04</v>
      </c>
      <c r="O1140" s="1">
        <v>21.55</v>
      </c>
      <c r="P1140" s="1">
        <v>6.9039999999999999</v>
      </c>
      <c r="Q1140" s="1">
        <v>0</v>
      </c>
      <c r="R1140" s="1">
        <v>800</v>
      </c>
      <c r="S1140" s="1">
        <v>752.8</v>
      </c>
      <c r="T1140" s="1">
        <v>317.3</v>
      </c>
      <c r="U1140" s="1">
        <v>2260.6</v>
      </c>
      <c r="V1140">
        <v>1.0292075441999999</v>
      </c>
      <c r="W1140">
        <f t="shared" si="70"/>
        <v>0.58268548785866936</v>
      </c>
      <c r="X1140">
        <f t="shared" si="71"/>
        <v>7.1422819832843585</v>
      </c>
    </row>
    <row r="1141" spans="1:24" x14ac:dyDescent="0.15">
      <c r="A1141" s="98">
        <v>43075.420856481483</v>
      </c>
      <c r="B1141" s="1">
        <v>306.51138888899004</v>
      </c>
      <c r="C1141" s="1">
        <v>306.5</v>
      </c>
      <c r="D1141" s="1">
        <v>20.89</v>
      </c>
      <c r="E1141" s="1">
        <v>2024.425</v>
      </c>
      <c r="F1141" s="1">
        <v>26.1</v>
      </c>
      <c r="G1141" s="1">
        <v>402.6</v>
      </c>
      <c r="H1141" s="1">
        <v>1.7999999999999999E-2</v>
      </c>
      <c r="I1141" s="1">
        <v>0.47</v>
      </c>
      <c r="J1141" s="1">
        <v>0.59799999999999998</v>
      </c>
      <c r="K1141" s="1">
        <v>7.33</v>
      </c>
      <c r="L1141" s="1">
        <f t="shared" si="68"/>
        <v>0.58135034802784213</v>
      </c>
      <c r="M1141" s="1">
        <f t="shared" si="69"/>
        <v>7.125916473317865</v>
      </c>
      <c r="N1141" s="1">
        <v>0.04</v>
      </c>
      <c r="O1141" s="1">
        <v>21.55</v>
      </c>
      <c r="P1141" s="1">
        <v>6.8979999999999997</v>
      </c>
      <c r="Q1141" s="1">
        <v>0</v>
      </c>
      <c r="R1141" s="1">
        <v>800</v>
      </c>
      <c r="S1141" s="1">
        <v>752.8</v>
      </c>
      <c r="T1141" s="1">
        <v>317.3</v>
      </c>
      <c r="U1141" s="1">
        <v>2260.6</v>
      </c>
      <c r="V1141">
        <v>1.0292144570000001</v>
      </c>
      <c r="W1141">
        <f t="shared" si="70"/>
        <v>0.5826815742056759</v>
      </c>
      <c r="X1141">
        <f t="shared" si="71"/>
        <v>7.1422340115846223</v>
      </c>
    </row>
    <row r="1142" spans="1:24" x14ac:dyDescent="0.15">
      <c r="A1142" s="98">
        <v>43075.421550925923</v>
      </c>
      <c r="B1142" s="1">
        <v>306.52805555553641</v>
      </c>
      <c r="C1142" s="1">
        <v>306.52</v>
      </c>
      <c r="D1142" s="1">
        <v>20.89</v>
      </c>
      <c r="E1142" s="1">
        <v>2024.3330000000001</v>
      </c>
      <c r="F1142" s="1">
        <v>26.1</v>
      </c>
      <c r="G1142" s="1">
        <v>402.6</v>
      </c>
      <c r="H1142" s="1">
        <v>1.7999999999999999E-2</v>
      </c>
      <c r="I1142" s="1">
        <v>0.47</v>
      </c>
      <c r="J1142" s="1">
        <v>0.59799999999999998</v>
      </c>
      <c r="K1142" s="1">
        <v>7.33</v>
      </c>
      <c r="L1142" s="1">
        <f t="shared" si="68"/>
        <v>0.58135034802784213</v>
      </c>
      <c r="M1142" s="1">
        <f t="shared" si="69"/>
        <v>7.125916473317865</v>
      </c>
      <c r="N1142" s="1">
        <v>0.04</v>
      </c>
      <c r="O1142" s="1">
        <v>21.55</v>
      </c>
      <c r="P1142" s="1">
        <v>6.9009999999999998</v>
      </c>
      <c r="Q1142" s="1">
        <v>0</v>
      </c>
      <c r="R1142" s="1">
        <v>800</v>
      </c>
      <c r="S1142" s="1">
        <v>752.8</v>
      </c>
      <c r="T1142" s="1">
        <v>317.3</v>
      </c>
      <c r="U1142" s="1">
        <v>2260.6</v>
      </c>
      <c r="V1142">
        <v>1.0292060877</v>
      </c>
      <c r="W1142">
        <f t="shared" si="70"/>
        <v>0.58268631245679725</v>
      </c>
      <c r="X1142">
        <f t="shared" si="71"/>
        <v>7.1422920908165946</v>
      </c>
    </row>
    <row r="1143" spans="1:24" x14ac:dyDescent="0.15">
      <c r="A1143" s="98">
        <v>43075.42224537037</v>
      </c>
      <c r="B1143" s="1">
        <v>306.54472222225741</v>
      </c>
      <c r="C1143" s="1">
        <v>306.54000000000002</v>
      </c>
      <c r="D1143" s="1">
        <v>20.89</v>
      </c>
      <c r="E1143" s="1">
        <v>2024.5530000000001</v>
      </c>
      <c r="F1143" s="1">
        <v>26.1</v>
      </c>
      <c r="G1143" s="1">
        <v>402.6</v>
      </c>
      <c r="H1143" s="1">
        <v>1.7999999999999999E-2</v>
      </c>
      <c r="I1143" s="1">
        <v>0.47</v>
      </c>
      <c r="J1143" s="1">
        <v>0.59799999999999998</v>
      </c>
      <c r="K1143" s="1">
        <v>7.33</v>
      </c>
      <c r="L1143" s="1">
        <f t="shared" si="68"/>
        <v>0.58135034802784213</v>
      </c>
      <c r="M1143" s="1">
        <f t="shared" si="69"/>
        <v>7.125916473317865</v>
      </c>
      <c r="N1143" s="1">
        <v>0.04</v>
      </c>
      <c r="O1143" s="1">
        <v>21.55</v>
      </c>
      <c r="P1143" s="1">
        <v>6.891</v>
      </c>
      <c r="Q1143" s="1">
        <v>0</v>
      </c>
      <c r="R1143" s="1">
        <v>800</v>
      </c>
      <c r="S1143" s="1">
        <v>752.8</v>
      </c>
      <c r="T1143" s="1">
        <v>317.3</v>
      </c>
      <c r="U1143" s="1">
        <v>2260.6</v>
      </c>
      <c r="V1143">
        <v>1.0291706859999998</v>
      </c>
      <c r="W1143">
        <f t="shared" si="70"/>
        <v>0.58270635586291863</v>
      </c>
      <c r="X1143">
        <f t="shared" si="71"/>
        <v>7.1425377733698898</v>
      </c>
    </row>
    <row r="1144" spans="1:24" x14ac:dyDescent="0.15">
      <c r="A1144" s="98">
        <v>43075.422939814816</v>
      </c>
      <c r="B1144" s="1">
        <v>306.5613888889784</v>
      </c>
      <c r="C1144" s="1">
        <v>306.55</v>
      </c>
      <c r="D1144" s="1">
        <v>20.89</v>
      </c>
      <c r="E1144" s="1">
        <v>2024.7</v>
      </c>
      <c r="F1144" s="1">
        <v>26.1</v>
      </c>
      <c r="G1144" s="1">
        <v>402.6</v>
      </c>
      <c r="H1144" s="1">
        <v>1.7999999999999999E-2</v>
      </c>
      <c r="I1144" s="1">
        <v>0.47</v>
      </c>
      <c r="J1144" s="1">
        <v>0.59799999999999998</v>
      </c>
      <c r="K1144" s="1">
        <v>7.33</v>
      </c>
      <c r="L1144" s="1">
        <f t="shared" ref="L1144:L1207" si="72">(J1144*20.95)/O1144</f>
        <v>0.58135034802784213</v>
      </c>
      <c r="M1144" s="1">
        <f t="shared" ref="M1144:M1207" si="73">(K1144*20.95)/O1144</f>
        <v>7.125916473317865</v>
      </c>
      <c r="N1144" s="1">
        <v>0.04</v>
      </c>
      <c r="O1144" s="1">
        <v>21.55</v>
      </c>
      <c r="P1144" s="1">
        <v>6.9039999999999999</v>
      </c>
      <c r="Q1144" s="1">
        <v>0</v>
      </c>
      <c r="R1144" s="1">
        <v>800</v>
      </c>
      <c r="S1144" s="1">
        <v>752.8</v>
      </c>
      <c r="T1144" s="1">
        <v>317.3</v>
      </c>
      <c r="U1144" s="1">
        <v>2260.6</v>
      </c>
      <c r="V1144">
        <v>1.0292028370999999</v>
      </c>
      <c r="W1144">
        <f t="shared" si="70"/>
        <v>0.58268815279386099</v>
      </c>
      <c r="X1144">
        <f t="shared" si="71"/>
        <v>7.1423146487943168</v>
      </c>
    </row>
    <row r="1145" spans="1:24" x14ac:dyDescent="0.15">
      <c r="A1145" s="98">
        <v>43075.423634259256</v>
      </c>
      <c r="B1145" s="1">
        <v>306.57805555552477</v>
      </c>
      <c r="C1145" s="1">
        <v>306.57</v>
      </c>
      <c r="D1145" s="1">
        <v>20.89</v>
      </c>
      <c r="E1145" s="1">
        <v>2024.691</v>
      </c>
      <c r="F1145" s="1">
        <v>26.1</v>
      </c>
      <c r="G1145" s="1">
        <v>402.6</v>
      </c>
      <c r="H1145" s="1">
        <v>1.7000000000000001E-2</v>
      </c>
      <c r="I1145" s="1">
        <v>0.47</v>
      </c>
      <c r="J1145" s="1">
        <v>0.59799999999999998</v>
      </c>
      <c r="K1145" s="1">
        <v>7.33</v>
      </c>
      <c r="L1145" s="1">
        <f t="shared" si="72"/>
        <v>0.58135034802784213</v>
      </c>
      <c r="M1145" s="1">
        <f t="shared" si="73"/>
        <v>7.125916473317865</v>
      </c>
      <c r="N1145" s="1">
        <v>0.04</v>
      </c>
      <c r="O1145" s="1">
        <v>21.55</v>
      </c>
      <c r="P1145" s="1">
        <v>6.91</v>
      </c>
      <c r="Q1145" s="1">
        <v>0</v>
      </c>
      <c r="R1145" s="1">
        <v>800</v>
      </c>
      <c r="S1145" s="1">
        <v>752.8</v>
      </c>
      <c r="T1145" s="1">
        <v>317.3</v>
      </c>
      <c r="U1145" s="1">
        <v>2260.6</v>
      </c>
      <c r="V1145">
        <v>1.0291789086000001</v>
      </c>
      <c r="W1145">
        <f t="shared" si="70"/>
        <v>0.58270170034458091</v>
      </c>
      <c r="X1145">
        <f t="shared" si="71"/>
        <v>7.1424807082370867</v>
      </c>
    </row>
    <row r="1146" spans="1:24" x14ac:dyDescent="0.15">
      <c r="A1146" s="98">
        <v>43075.424328703702</v>
      </c>
      <c r="B1146" s="1">
        <v>306.59472222224576</v>
      </c>
      <c r="C1146" s="1">
        <v>306.58999999999997</v>
      </c>
      <c r="D1146" s="1">
        <v>20.89</v>
      </c>
      <c r="E1146" s="1">
        <v>2024.4780000000001</v>
      </c>
      <c r="F1146" s="1">
        <v>26.1</v>
      </c>
      <c r="G1146" s="1">
        <v>402.6</v>
      </c>
      <c r="H1146" s="1">
        <v>1.7999999999999999E-2</v>
      </c>
      <c r="I1146" s="1">
        <v>0.47</v>
      </c>
      <c r="J1146" s="1">
        <v>0.59799999999999998</v>
      </c>
      <c r="K1146" s="1">
        <v>7.33</v>
      </c>
      <c r="L1146" s="1">
        <f t="shared" si="72"/>
        <v>0.58135034802784213</v>
      </c>
      <c r="M1146" s="1">
        <f t="shared" si="73"/>
        <v>7.125916473317865</v>
      </c>
      <c r="N1146" s="1">
        <v>0.04</v>
      </c>
      <c r="O1146" s="1">
        <v>21.55</v>
      </c>
      <c r="P1146" s="1">
        <v>6.8959999999999999</v>
      </c>
      <c r="Q1146" s="1">
        <v>0</v>
      </c>
      <c r="R1146" s="1">
        <v>800</v>
      </c>
      <c r="S1146" s="1">
        <v>752.8</v>
      </c>
      <c r="T1146" s="1">
        <v>317.3</v>
      </c>
      <c r="U1146" s="1">
        <v>2260.6</v>
      </c>
      <c r="V1146">
        <v>1.0291755886</v>
      </c>
      <c r="W1146">
        <f t="shared" si="70"/>
        <v>0.58270358007207013</v>
      </c>
      <c r="X1146">
        <f t="shared" si="71"/>
        <v>7.1425037490439358</v>
      </c>
    </row>
    <row r="1147" spans="1:24" x14ac:dyDescent="0.15">
      <c r="A1147" s="98">
        <v>43075.425023148149</v>
      </c>
      <c r="B1147" s="1">
        <v>306.61138888896676</v>
      </c>
      <c r="C1147" s="1">
        <v>306.60000000000002</v>
      </c>
      <c r="D1147" s="1">
        <v>20.89</v>
      </c>
      <c r="E1147" s="1">
        <v>2024.2560000000001</v>
      </c>
      <c r="F1147" s="1">
        <v>26.1</v>
      </c>
      <c r="G1147" s="1">
        <v>402.6</v>
      </c>
      <c r="H1147" s="1">
        <v>1.7999999999999999E-2</v>
      </c>
      <c r="I1147" s="1">
        <v>0.47</v>
      </c>
      <c r="J1147" s="1">
        <v>0.59799999999999998</v>
      </c>
      <c r="K1147" s="1">
        <v>7.33</v>
      </c>
      <c r="L1147" s="1">
        <f t="shared" si="72"/>
        <v>0.58135034802784213</v>
      </c>
      <c r="M1147" s="1">
        <f t="shared" si="73"/>
        <v>7.125916473317865</v>
      </c>
      <c r="N1147" s="1">
        <v>0.04</v>
      </c>
      <c r="O1147" s="1">
        <v>21.55</v>
      </c>
      <c r="P1147" s="1">
        <v>6.907</v>
      </c>
      <c r="Q1147" s="1">
        <v>0</v>
      </c>
      <c r="R1147" s="1">
        <v>800</v>
      </c>
      <c r="S1147" s="1">
        <v>752.8</v>
      </c>
      <c r="T1147" s="1">
        <v>317.3</v>
      </c>
      <c r="U1147" s="1">
        <v>2260.6</v>
      </c>
      <c r="V1147">
        <v>1.0291936637999999</v>
      </c>
      <c r="W1147">
        <f t="shared" si="70"/>
        <v>0.58269334634821335</v>
      </c>
      <c r="X1147">
        <f t="shared" si="71"/>
        <v>7.1423783089170643</v>
      </c>
    </row>
    <row r="1148" spans="1:24" x14ac:dyDescent="0.15">
      <c r="A1148" s="98">
        <v>43075.425717592596</v>
      </c>
      <c r="B1148" s="1">
        <v>306.62805555568775</v>
      </c>
      <c r="C1148" s="1">
        <v>306.62</v>
      </c>
      <c r="D1148" s="1">
        <v>20.89</v>
      </c>
      <c r="E1148" s="1">
        <v>2024.2059999999999</v>
      </c>
      <c r="F1148" s="1">
        <v>26.1</v>
      </c>
      <c r="G1148" s="1">
        <v>402.6</v>
      </c>
      <c r="H1148" s="1">
        <v>1.7999999999999999E-2</v>
      </c>
      <c r="I1148" s="1">
        <v>0.47</v>
      </c>
      <c r="J1148" s="1">
        <v>0.59799999999999998</v>
      </c>
      <c r="K1148" s="1">
        <v>7.33</v>
      </c>
      <c r="L1148" s="1">
        <f t="shared" si="72"/>
        <v>0.58135034802784213</v>
      </c>
      <c r="M1148" s="1">
        <f t="shared" si="73"/>
        <v>7.125916473317865</v>
      </c>
      <c r="N1148" s="1">
        <v>0.04</v>
      </c>
      <c r="O1148" s="1">
        <v>21.55</v>
      </c>
      <c r="P1148" s="1">
        <v>6.9</v>
      </c>
      <c r="Q1148" s="1">
        <v>0</v>
      </c>
      <c r="R1148" s="1">
        <v>800</v>
      </c>
      <c r="S1148" s="1">
        <v>752.8</v>
      </c>
      <c r="T1148" s="1">
        <v>317.3</v>
      </c>
      <c r="U1148" s="1">
        <v>2260.6999999999998</v>
      </c>
      <c r="V1148">
        <v>1.0292145724999999</v>
      </c>
      <c r="W1148">
        <f t="shared" si="70"/>
        <v>0.58268150881627745</v>
      </c>
      <c r="X1148">
        <f t="shared" si="71"/>
        <v>7.1422332100724315</v>
      </c>
    </row>
    <row r="1149" spans="1:24" x14ac:dyDescent="0.15">
      <c r="A1149" s="98">
        <v>43075.426412037035</v>
      </c>
      <c r="B1149" s="1">
        <v>306.64472222223412</v>
      </c>
      <c r="C1149" s="1">
        <v>306.64</v>
      </c>
      <c r="D1149" s="1">
        <v>20.9</v>
      </c>
      <c r="E1149" s="1">
        <v>2024.3440000000001</v>
      </c>
      <c r="F1149" s="1">
        <v>26.1</v>
      </c>
      <c r="G1149" s="1">
        <v>402.6</v>
      </c>
      <c r="H1149" s="1">
        <v>1.7999999999999999E-2</v>
      </c>
      <c r="I1149" s="1">
        <v>0.47</v>
      </c>
      <c r="J1149" s="1">
        <v>0.59799999999999998</v>
      </c>
      <c r="K1149" s="1">
        <v>7.33</v>
      </c>
      <c r="L1149" s="1">
        <f t="shared" si="72"/>
        <v>0.58135034802784213</v>
      </c>
      <c r="M1149" s="1">
        <f t="shared" si="73"/>
        <v>7.125916473317865</v>
      </c>
      <c r="N1149" s="1">
        <v>0.04</v>
      </c>
      <c r="O1149" s="1">
        <v>21.55</v>
      </c>
      <c r="P1149" s="1">
        <v>6.8929999999999998</v>
      </c>
      <c r="Q1149" s="1">
        <v>0</v>
      </c>
      <c r="R1149" s="1">
        <v>800</v>
      </c>
      <c r="S1149" s="1">
        <v>752.8</v>
      </c>
      <c r="T1149" s="1">
        <v>317.3</v>
      </c>
      <c r="U1149" s="1">
        <v>2260.6999999999998</v>
      </c>
      <c r="V1149">
        <v>1.0291516920999999</v>
      </c>
      <c r="W1149">
        <f t="shared" si="70"/>
        <v>0.58271711022142336</v>
      </c>
      <c r="X1149">
        <f t="shared" si="71"/>
        <v>7.1426695951890196</v>
      </c>
    </row>
    <row r="1150" spans="1:24" x14ac:dyDescent="0.15">
      <c r="A1150" s="98">
        <v>43075.427106481482</v>
      </c>
      <c r="B1150" s="1">
        <v>306.66138888895512</v>
      </c>
      <c r="C1150" s="1">
        <v>306.64999999999998</v>
      </c>
      <c r="D1150" s="1">
        <v>20.9</v>
      </c>
      <c r="E1150" s="1">
        <v>2024.241</v>
      </c>
      <c r="F1150" s="1">
        <v>26.1</v>
      </c>
      <c r="G1150" s="1">
        <v>402.6</v>
      </c>
      <c r="H1150" s="1">
        <v>1.7999999999999999E-2</v>
      </c>
      <c r="I1150" s="1">
        <v>0.47</v>
      </c>
      <c r="J1150" s="1">
        <v>0.59799999999999998</v>
      </c>
      <c r="K1150" s="1">
        <v>7.33</v>
      </c>
      <c r="L1150" s="1">
        <f t="shared" si="72"/>
        <v>0.58135034802784213</v>
      </c>
      <c r="M1150" s="1">
        <f t="shared" si="73"/>
        <v>7.125916473317865</v>
      </c>
      <c r="N1150" s="1">
        <v>0.04</v>
      </c>
      <c r="O1150" s="1">
        <v>21.55</v>
      </c>
      <c r="P1150" s="1">
        <v>6.8979999999999997</v>
      </c>
      <c r="Q1150" s="1">
        <v>0</v>
      </c>
      <c r="R1150" s="1">
        <v>800</v>
      </c>
      <c r="S1150" s="1">
        <v>752.8</v>
      </c>
      <c r="T1150" s="1">
        <v>317.3</v>
      </c>
      <c r="U1150" s="1">
        <v>2260.6999999999998</v>
      </c>
      <c r="V1150">
        <v>1.0291613179000001</v>
      </c>
      <c r="W1150">
        <f t="shared" si="70"/>
        <v>0.58271166003760655</v>
      </c>
      <c r="X1150">
        <f t="shared" si="71"/>
        <v>7.1426027894241741</v>
      </c>
    </row>
    <row r="1151" spans="1:24" x14ac:dyDescent="0.15">
      <c r="A1151" s="98">
        <v>43075.427800925929</v>
      </c>
      <c r="B1151" s="1">
        <v>306.67805555567611</v>
      </c>
      <c r="C1151" s="1">
        <v>306.67</v>
      </c>
      <c r="D1151" s="1">
        <v>20.9</v>
      </c>
      <c r="E1151" s="1">
        <v>2024.172</v>
      </c>
      <c r="F1151" s="1">
        <v>26.1</v>
      </c>
      <c r="G1151" s="1">
        <v>402.6</v>
      </c>
      <c r="H1151" s="1">
        <v>1.7000000000000001E-2</v>
      </c>
      <c r="I1151" s="1">
        <v>0.47</v>
      </c>
      <c r="J1151" s="1">
        <v>0.59799999999999998</v>
      </c>
      <c r="K1151" s="1">
        <v>7.33</v>
      </c>
      <c r="L1151" s="1">
        <f t="shared" si="72"/>
        <v>0.58135034802784213</v>
      </c>
      <c r="M1151" s="1">
        <f t="shared" si="73"/>
        <v>7.125916473317865</v>
      </c>
      <c r="N1151" s="1">
        <v>0.04</v>
      </c>
      <c r="O1151" s="1">
        <v>21.55</v>
      </c>
      <c r="P1151" s="1">
        <v>6.8890000000000002</v>
      </c>
      <c r="Q1151" s="1">
        <v>0</v>
      </c>
      <c r="R1151" s="1">
        <v>800</v>
      </c>
      <c r="S1151" s="1">
        <v>752.8</v>
      </c>
      <c r="T1151" s="1">
        <v>317.3</v>
      </c>
      <c r="U1151" s="1">
        <v>2260.6999999999998</v>
      </c>
      <c r="V1151">
        <v>1.0290424902999999</v>
      </c>
      <c r="W1151">
        <f t="shared" si="70"/>
        <v>0.5827789480540948</v>
      </c>
      <c r="X1151">
        <f t="shared" si="71"/>
        <v>7.1434275739741055</v>
      </c>
    </row>
    <row r="1152" spans="1:24" x14ac:dyDescent="0.15">
      <c r="A1152" s="98">
        <v>43075.428495370368</v>
      </c>
      <c r="B1152" s="1">
        <v>306.69472222222248</v>
      </c>
      <c r="C1152" s="1">
        <v>306.69</v>
      </c>
      <c r="D1152" s="1">
        <v>20.9</v>
      </c>
      <c r="E1152" s="1">
        <v>2024.1969999999999</v>
      </c>
      <c r="F1152" s="1">
        <v>26.1</v>
      </c>
      <c r="G1152" s="1">
        <v>402.6</v>
      </c>
      <c r="H1152" s="1">
        <v>1.7999999999999999E-2</v>
      </c>
      <c r="I1152" s="1">
        <v>0.47</v>
      </c>
      <c r="J1152" s="1">
        <v>0.59799999999999998</v>
      </c>
      <c r="K1152" s="1">
        <v>7.33</v>
      </c>
      <c r="L1152" s="1">
        <f t="shared" si="72"/>
        <v>0.58135034802784213</v>
      </c>
      <c r="M1152" s="1">
        <f t="shared" si="73"/>
        <v>7.125916473317865</v>
      </c>
      <c r="N1152" s="1">
        <v>0.04</v>
      </c>
      <c r="O1152" s="1">
        <v>21.55</v>
      </c>
      <c r="P1152" s="1">
        <v>6.899</v>
      </c>
      <c r="Q1152" s="1">
        <v>0</v>
      </c>
      <c r="R1152" s="1">
        <v>800</v>
      </c>
      <c r="S1152" s="1">
        <v>752.8</v>
      </c>
      <c r="T1152" s="1">
        <v>317.3</v>
      </c>
      <c r="U1152" s="1">
        <v>2260.6999999999998</v>
      </c>
      <c r="V1152">
        <v>1.0290768678</v>
      </c>
      <c r="W1152">
        <f t="shared" si="70"/>
        <v>0.58275947965099129</v>
      </c>
      <c r="X1152">
        <f t="shared" si="71"/>
        <v>7.1431889395347268</v>
      </c>
    </row>
    <row r="1153" spans="1:24" x14ac:dyDescent="0.15">
      <c r="A1153" s="98">
        <v>43075.429189814815</v>
      </c>
      <c r="B1153" s="1">
        <v>306.71138888894347</v>
      </c>
      <c r="C1153" s="1">
        <v>306.7</v>
      </c>
      <c r="D1153" s="1">
        <v>20.9</v>
      </c>
      <c r="E1153" s="1">
        <v>2024.1220000000001</v>
      </c>
      <c r="F1153" s="1">
        <v>26.1</v>
      </c>
      <c r="G1153" s="1">
        <v>402.6</v>
      </c>
      <c r="H1153" s="1">
        <v>1.7999999999999999E-2</v>
      </c>
      <c r="I1153" s="1">
        <v>0.47</v>
      </c>
      <c r="J1153" s="1">
        <v>0.59799999999999998</v>
      </c>
      <c r="K1153" s="1">
        <v>7.33</v>
      </c>
      <c r="L1153" s="1">
        <f t="shared" si="72"/>
        <v>0.58135034802784213</v>
      </c>
      <c r="M1153" s="1">
        <f t="shared" si="73"/>
        <v>7.125916473317865</v>
      </c>
      <c r="N1153" s="1">
        <v>0.04</v>
      </c>
      <c r="O1153" s="1">
        <v>21.55</v>
      </c>
      <c r="P1153" s="1">
        <v>6.9020000000000001</v>
      </c>
      <c r="Q1153" s="1">
        <v>0</v>
      </c>
      <c r="R1153" s="1">
        <v>800</v>
      </c>
      <c r="S1153" s="1">
        <v>752.8</v>
      </c>
      <c r="T1153" s="1">
        <v>317.3</v>
      </c>
      <c r="U1153" s="1">
        <v>2260.6999999999998</v>
      </c>
      <c r="V1153">
        <v>1.0290451413999999</v>
      </c>
      <c r="W1153">
        <f t="shared" si="70"/>
        <v>0.58277744665711317</v>
      </c>
      <c r="X1153">
        <f t="shared" si="71"/>
        <v>7.1434091705629434</v>
      </c>
    </row>
    <row r="1154" spans="1:24" x14ac:dyDescent="0.15">
      <c r="A1154" s="98">
        <v>43075.429884259262</v>
      </c>
      <c r="B1154" s="1">
        <v>306.72805555566447</v>
      </c>
      <c r="C1154" s="1">
        <v>306.72000000000003</v>
      </c>
      <c r="D1154" s="1">
        <v>20.9</v>
      </c>
      <c r="E1154" s="1">
        <v>2023.9590000000001</v>
      </c>
      <c r="F1154" s="1">
        <v>26.1</v>
      </c>
      <c r="G1154" s="1">
        <v>402.6</v>
      </c>
      <c r="H1154" s="1">
        <v>1.7000000000000001E-2</v>
      </c>
      <c r="I1154" s="1">
        <v>0.47</v>
      </c>
      <c r="J1154" s="1">
        <v>0.59799999999999998</v>
      </c>
      <c r="K1154" s="1">
        <v>7.33</v>
      </c>
      <c r="L1154" s="1">
        <f t="shared" si="72"/>
        <v>0.58135034802784213</v>
      </c>
      <c r="M1154" s="1">
        <f t="shared" si="73"/>
        <v>7.125916473317865</v>
      </c>
      <c r="N1154" s="1">
        <v>0.04</v>
      </c>
      <c r="O1154" s="1">
        <v>21.55</v>
      </c>
      <c r="P1154" s="1">
        <v>6.915</v>
      </c>
      <c r="Q1154" s="1">
        <v>0</v>
      </c>
      <c r="R1154" s="1">
        <v>800</v>
      </c>
      <c r="S1154" s="1">
        <v>752.8</v>
      </c>
      <c r="T1154" s="1">
        <v>317.3</v>
      </c>
      <c r="U1154" s="1">
        <v>2260.6999999999998</v>
      </c>
      <c r="V1154">
        <v>1.0290205381000002</v>
      </c>
      <c r="W1154">
        <f t="shared" si="70"/>
        <v>0.5827913805367807</v>
      </c>
      <c r="X1154">
        <f t="shared" si="71"/>
        <v>7.1435799654424796</v>
      </c>
    </row>
    <row r="1155" spans="1:24" x14ac:dyDescent="0.15">
      <c r="A1155" s="98">
        <v>43075.430578703701</v>
      </c>
      <c r="B1155" s="1">
        <v>306.74472222221084</v>
      </c>
      <c r="C1155" s="1">
        <v>306.74</v>
      </c>
      <c r="D1155" s="1">
        <v>20.9</v>
      </c>
      <c r="E1155" s="1">
        <v>2023.9780000000001</v>
      </c>
      <c r="F1155" s="1">
        <v>26.1</v>
      </c>
      <c r="G1155" s="1">
        <v>402.6</v>
      </c>
      <c r="H1155" s="1">
        <v>1.7000000000000001E-2</v>
      </c>
      <c r="I1155" s="1">
        <v>0.47</v>
      </c>
      <c r="J1155" s="1">
        <v>0.59799999999999998</v>
      </c>
      <c r="K1155" s="1">
        <v>7.33</v>
      </c>
      <c r="L1155" s="1">
        <f t="shared" si="72"/>
        <v>0.58135034802784213</v>
      </c>
      <c r="M1155" s="1">
        <f t="shared" si="73"/>
        <v>7.125916473317865</v>
      </c>
      <c r="N1155" s="1">
        <v>0.04</v>
      </c>
      <c r="O1155" s="1">
        <v>21.55</v>
      </c>
      <c r="P1155" s="1">
        <v>6.9119999999999999</v>
      </c>
      <c r="Q1155" s="1">
        <v>0</v>
      </c>
      <c r="R1155" s="1">
        <v>800</v>
      </c>
      <c r="S1155" s="1">
        <v>752.8</v>
      </c>
      <c r="T1155" s="1">
        <v>317.3</v>
      </c>
      <c r="U1155" s="1">
        <v>2260.8000000000002</v>
      </c>
      <c r="V1155">
        <v>1.0290123060999998</v>
      </c>
      <c r="W1155">
        <f t="shared" ref="W1155:W1218" si="74">J1155*(Z$1/V1155)</f>
        <v>0.58279604281206765</v>
      </c>
      <c r="X1155">
        <f t="shared" ref="X1155:X1218" si="75">K1155*(Z$1/V1155)</f>
        <v>7.1436371133987562</v>
      </c>
    </row>
    <row r="1156" spans="1:24" x14ac:dyDescent="0.15">
      <c r="A1156" s="98">
        <v>43075.431273148148</v>
      </c>
      <c r="B1156" s="1">
        <v>306.76138888893183</v>
      </c>
      <c r="C1156" s="1">
        <v>306.75</v>
      </c>
      <c r="D1156" s="1">
        <v>20.9</v>
      </c>
      <c r="E1156" s="1">
        <v>2024.193</v>
      </c>
      <c r="F1156" s="1">
        <v>26.1</v>
      </c>
      <c r="G1156" s="1">
        <v>402.6</v>
      </c>
      <c r="H1156" s="1">
        <v>1.7999999999999999E-2</v>
      </c>
      <c r="I1156" s="1">
        <v>0.47</v>
      </c>
      <c r="J1156" s="1">
        <v>0.59799999999999998</v>
      </c>
      <c r="K1156" s="1">
        <v>7.33</v>
      </c>
      <c r="L1156" s="1">
        <f t="shared" si="72"/>
        <v>0.58135034802784213</v>
      </c>
      <c r="M1156" s="1">
        <f t="shared" si="73"/>
        <v>7.125916473317865</v>
      </c>
      <c r="N1156" s="1">
        <v>0.04</v>
      </c>
      <c r="O1156" s="1">
        <v>21.55</v>
      </c>
      <c r="P1156" s="1">
        <v>6.9</v>
      </c>
      <c r="Q1156" s="1">
        <v>0</v>
      </c>
      <c r="R1156" s="1">
        <v>800</v>
      </c>
      <c r="S1156" s="1">
        <v>752.8</v>
      </c>
      <c r="T1156" s="1">
        <v>317.3</v>
      </c>
      <c r="U1156" s="1">
        <v>2260.8000000000002</v>
      </c>
      <c r="V1156">
        <v>1.0290328844999999</v>
      </c>
      <c r="W1156">
        <f t="shared" si="74"/>
        <v>0.58278438816986133</v>
      </c>
      <c r="X1156">
        <f t="shared" si="75"/>
        <v>7.1434942563295714</v>
      </c>
    </row>
    <row r="1157" spans="1:24" x14ac:dyDescent="0.15">
      <c r="A1157" s="98">
        <v>43075.431967592594</v>
      </c>
      <c r="B1157" s="1">
        <v>306.77805555565283</v>
      </c>
      <c r="C1157" s="1">
        <v>306.77</v>
      </c>
      <c r="D1157" s="1">
        <v>20.9</v>
      </c>
      <c r="E1157" s="1">
        <v>2024.4179999999999</v>
      </c>
      <c r="F1157" s="1">
        <v>26.1</v>
      </c>
      <c r="G1157" s="1">
        <v>402.6</v>
      </c>
      <c r="H1157" s="1">
        <v>1.7999999999999999E-2</v>
      </c>
      <c r="I1157" s="1">
        <v>0.47</v>
      </c>
      <c r="J1157" s="1">
        <v>0.59799999999999998</v>
      </c>
      <c r="K1157" s="1">
        <v>7.33</v>
      </c>
      <c r="L1157" s="1">
        <f t="shared" si="72"/>
        <v>0.58135034802784213</v>
      </c>
      <c r="M1157" s="1">
        <f t="shared" si="73"/>
        <v>7.125916473317865</v>
      </c>
      <c r="N1157" s="1">
        <v>0.04</v>
      </c>
      <c r="O1157" s="1">
        <v>21.55</v>
      </c>
      <c r="P1157" s="1">
        <v>6.899</v>
      </c>
      <c r="Q1157" s="1">
        <v>0</v>
      </c>
      <c r="R1157" s="1">
        <v>800</v>
      </c>
      <c r="S1157" s="1">
        <v>752.8</v>
      </c>
      <c r="T1157" s="1">
        <v>317.3</v>
      </c>
      <c r="U1157" s="1">
        <v>2260.8000000000002</v>
      </c>
      <c r="V1157">
        <v>1.0290070046999999</v>
      </c>
      <c r="W1157">
        <f t="shared" si="74"/>
        <v>0.58279904535231009</v>
      </c>
      <c r="X1157">
        <f t="shared" si="75"/>
        <v>7.1436739171110917</v>
      </c>
    </row>
    <row r="1158" spans="1:24" x14ac:dyDescent="0.15">
      <c r="A1158" s="98">
        <v>43075.432662037034</v>
      </c>
      <c r="B1158" s="1">
        <v>306.7947222221992</v>
      </c>
      <c r="C1158" s="1">
        <v>306.79000000000002</v>
      </c>
      <c r="D1158" s="1">
        <v>20.9</v>
      </c>
      <c r="E1158" s="1">
        <v>2023.8610000000001</v>
      </c>
      <c r="F1158" s="1">
        <v>26.1</v>
      </c>
      <c r="G1158" s="1">
        <v>402.6</v>
      </c>
      <c r="H1158" s="1">
        <v>1.7999999999999999E-2</v>
      </c>
      <c r="I1158" s="1">
        <v>0.47</v>
      </c>
      <c r="J1158" s="1">
        <v>0.59799999999999998</v>
      </c>
      <c r="K1158" s="1">
        <v>7.33</v>
      </c>
      <c r="L1158" s="1">
        <f t="shared" si="72"/>
        <v>0.58135034802784213</v>
      </c>
      <c r="M1158" s="1">
        <f t="shared" si="73"/>
        <v>7.125916473317865</v>
      </c>
      <c r="N1158" s="1">
        <v>0.04</v>
      </c>
      <c r="O1158" s="1">
        <v>21.55</v>
      </c>
      <c r="P1158" s="1">
        <v>6.8940000000000001</v>
      </c>
      <c r="Q1158" s="1">
        <v>0</v>
      </c>
      <c r="R1158" s="1">
        <v>800</v>
      </c>
      <c r="S1158" s="1">
        <v>752.8</v>
      </c>
      <c r="T1158" s="1">
        <v>317.3</v>
      </c>
      <c r="U1158" s="1">
        <v>2260.8000000000002</v>
      </c>
      <c r="V1158">
        <v>1.0290209768</v>
      </c>
      <c r="W1158">
        <f t="shared" si="74"/>
        <v>0.5827911320767547</v>
      </c>
      <c r="X1158">
        <f t="shared" si="75"/>
        <v>7.1435769199374795</v>
      </c>
    </row>
    <row r="1159" spans="1:24" x14ac:dyDescent="0.15">
      <c r="A1159" s="98">
        <v>43075.433356481481</v>
      </c>
      <c r="B1159" s="1">
        <v>306.81138888892019</v>
      </c>
      <c r="C1159" s="1">
        <v>306.8</v>
      </c>
      <c r="D1159" s="1">
        <v>20.9</v>
      </c>
      <c r="E1159" s="1">
        <v>2023.9549999999999</v>
      </c>
      <c r="F1159" s="1">
        <v>26.1</v>
      </c>
      <c r="G1159" s="1">
        <v>402.6</v>
      </c>
      <c r="H1159" s="1">
        <v>1.7999999999999999E-2</v>
      </c>
      <c r="I1159" s="1">
        <v>0.47</v>
      </c>
      <c r="J1159" s="1">
        <v>0.59799999999999998</v>
      </c>
      <c r="K1159" s="1">
        <v>7.33</v>
      </c>
      <c r="L1159" s="1">
        <f t="shared" si="72"/>
        <v>0.58162024141132773</v>
      </c>
      <c r="M1159" s="1">
        <f t="shared" si="73"/>
        <v>7.1292246982358405</v>
      </c>
      <c r="N1159" s="1">
        <v>0.04</v>
      </c>
      <c r="O1159" s="1">
        <v>21.54</v>
      </c>
      <c r="P1159" s="1">
        <v>6.9080000000000004</v>
      </c>
      <c r="Q1159" s="1">
        <v>0</v>
      </c>
      <c r="R1159" s="1">
        <v>800</v>
      </c>
      <c r="S1159" s="1">
        <v>752.8</v>
      </c>
      <c r="T1159" s="1">
        <v>317.3</v>
      </c>
      <c r="U1159" s="1">
        <v>2260.8000000000002</v>
      </c>
      <c r="V1159">
        <v>1.0290014252999999</v>
      </c>
      <c r="W1159">
        <f t="shared" si="74"/>
        <v>0.58280220537610949</v>
      </c>
      <c r="X1159">
        <f t="shared" si="75"/>
        <v>7.1437126511820788</v>
      </c>
    </row>
    <row r="1160" spans="1:24" x14ac:dyDescent="0.15">
      <c r="A1160" s="98">
        <v>43075.434050925927</v>
      </c>
      <c r="B1160" s="1">
        <v>306.82805555564119</v>
      </c>
      <c r="C1160" s="1">
        <v>306.82</v>
      </c>
      <c r="D1160" s="1">
        <v>20.9</v>
      </c>
      <c r="E1160" s="1">
        <v>2024.0519999999999</v>
      </c>
      <c r="F1160" s="1">
        <v>26.1</v>
      </c>
      <c r="G1160" s="1">
        <v>402.6</v>
      </c>
      <c r="H1160" s="1">
        <v>1.7999999999999999E-2</v>
      </c>
      <c r="I1160" s="1">
        <v>0.47</v>
      </c>
      <c r="J1160" s="1">
        <v>0.59799999999999998</v>
      </c>
      <c r="K1160" s="1">
        <v>7.33</v>
      </c>
      <c r="L1160" s="1">
        <f t="shared" si="72"/>
        <v>0.58189038550859251</v>
      </c>
      <c r="M1160" s="1">
        <f t="shared" si="73"/>
        <v>7.1325359962842541</v>
      </c>
      <c r="N1160" s="1">
        <v>4.1000000000000002E-2</v>
      </c>
      <c r="O1160" s="1">
        <v>21.53</v>
      </c>
      <c r="P1160" s="1">
        <v>6.9020000000000001</v>
      </c>
      <c r="Q1160" s="1">
        <v>0</v>
      </c>
      <c r="R1160" s="1">
        <v>800</v>
      </c>
      <c r="S1160" s="1">
        <v>752.8</v>
      </c>
      <c r="T1160" s="1">
        <v>317.3</v>
      </c>
      <c r="U1160" s="1">
        <v>2260.8000000000002</v>
      </c>
      <c r="V1160">
        <v>1.0289973262000001</v>
      </c>
      <c r="W1160">
        <f t="shared" si="74"/>
        <v>0.58280452701918783</v>
      </c>
      <c r="X1160">
        <f t="shared" si="75"/>
        <v>7.143741108780346</v>
      </c>
    </row>
    <row r="1161" spans="1:24" x14ac:dyDescent="0.15">
      <c r="A1161" s="98">
        <v>43075.434745370374</v>
      </c>
      <c r="B1161" s="1">
        <v>306.84472222236218</v>
      </c>
      <c r="C1161" s="1">
        <v>306.83999999999997</v>
      </c>
      <c r="D1161" s="1">
        <v>20.9</v>
      </c>
      <c r="E1161" s="1">
        <v>2024.0840000000001</v>
      </c>
      <c r="F1161" s="1">
        <v>26.1</v>
      </c>
      <c r="G1161" s="1">
        <v>402.6</v>
      </c>
      <c r="H1161" s="1">
        <v>1.7999999999999999E-2</v>
      </c>
      <c r="I1161" s="1">
        <v>0.47</v>
      </c>
      <c r="J1161" s="1">
        <v>0.59799999999999998</v>
      </c>
      <c r="K1161" s="1">
        <v>7.33</v>
      </c>
      <c r="L1161" s="1">
        <f t="shared" si="72"/>
        <v>0.58189038550859251</v>
      </c>
      <c r="M1161" s="1">
        <f t="shared" si="73"/>
        <v>7.1325359962842541</v>
      </c>
      <c r="N1161" s="1">
        <v>4.1000000000000002E-2</v>
      </c>
      <c r="O1161" s="1">
        <v>21.53</v>
      </c>
      <c r="P1161" s="1">
        <v>6.8949999999999996</v>
      </c>
      <c r="Q1161" s="1">
        <v>0</v>
      </c>
      <c r="R1161" s="1">
        <v>800</v>
      </c>
      <c r="S1161" s="1">
        <v>752.8</v>
      </c>
      <c r="T1161" s="1">
        <v>317.3</v>
      </c>
      <c r="U1161" s="1">
        <v>2260.8000000000002</v>
      </c>
      <c r="V1161">
        <v>1.0289818207000001</v>
      </c>
      <c r="W1161">
        <f t="shared" si="74"/>
        <v>0.58281330917200325</v>
      </c>
      <c r="X1161">
        <f t="shared" si="75"/>
        <v>7.1438487562387696</v>
      </c>
    </row>
    <row r="1162" spans="1:24" x14ac:dyDescent="0.15">
      <c r="A1162" s="98">
        <v>43075.435439814813</v>
      </c>
      <c r="B1162" s="1">
        <v>306.86138888890855</v>
      </c>
      <c r="C1162" s="1">
        <v>306.85000000000002</v>
      </c>
      <c r="D1162" s="1">
        <v>20.91</v>
      </c>
      <c r="E1162" s="1">
        <v>2023.722</v>
      </c>
      <c r="F1162" s="1">
        <v>26.1</v>
      </c>
      <c r="G1162" s="1">
        <v>402.6</v>
      </c>
      <c r="H1162" s="1">
        <v>1.7999999999999999E-2</v>
      </c>
      <c r="I1162" s="1">
        <v>0.47</v>
      </c>
      <c r="J1162" s="1">
        <v>0.59799999999999998</v>
      </c>
      <c r="K1162" s="1">
        <v>7.33</v>
      </c>
      <c r="L1162" s="1">
        <f t="shared" si="72"/>
        <v>0.58162024141132773</v>
      </c>
      <c r="M1162" s="1">
        <f t="shared" si="73"/>
        <v>7.1292246982358405</v>
      </c>
      <c r="N1162" s="1">
        <v>0.04</v>
      </c>
      <c r="O1162" s="1">
        <v>21.54</v>
      </c>
      <c r="P1162" s="1">
        <v>6.8979999999999997</v>
      </c>
      <c r="Q1162" s="1">
        <v>0</v>
      </c>
      <c r="R1162" s="1">
        <v>800</v>
      </c>
      <c r="S1162" s="1">
        <v>752.8</v>
      </c>
      <c r="T1162" s="1">
        <v>317.3</v>
      </c>
      <c r="U1162" s="1">
        <v>2260.8000000000002</v>
      </c>
      <c r="V1162">
        <v>1.029031292</v>
      </c>
      <c r="W1162">
        <f t="shared" si="74"/>
        <v>0.58278529007065416</v>
      </c>
      <c r="X1162">
        <f t="shared" si="75"/>
        <v>7.143505311401162</v>
      </c>
    </row>
    <row r="1163" spans="1:24" x14ac:dyDescent="0.15">
      <c r="A1163" s="98">
        <v>43075.43613425926</v>
      </c>
      <c r="B1163" s="1">
        <v>306.87805555562954</v>
      </c>
      <c r="C1163" s="1">
        <v>306.87</v>
      </c>
      <c r="D1163" s="1">
        <v>20.91</v>
      </c>
      <c r="E1163" s="1">
        <v>2023.5219999999999</v>
      </c>
      <c r="F1163" s="1">
        <v>26.1</v>
      </c>
      <c r="G1163" s="1">
        <v>402.6</v>
      </c>
      <c r="H1163" s="1">
        <v>1.7999999999999999E-2</v>
      </c>
      <c r="I1163" s="1">
        <v>0.47</v>
      </c>
      <c r="J1163" s="1">
        <v>0.59799999999999998</v>
      </c>
      <c r="K1163" s="1">
        <v>7.33</v>
      </c>
      <c r="L1163" s="1">
        <f t="shared" si="72"/>
        <v>0.58135034802784213</v>
      </c>
      <c r="M1163" s="1">
        <f t="shared" si="73"/>
        <v>7.125916473317865</v>
      </c>
      <c r="N1163" s="1">
        <v>0.04</v>
      </c>
      <c r="O1163" s="1">
        <v>21.55</v>
      </c>
      <c r="P1163" s="1">
        <v>6.8929999999999998</v>
      </c>
      <c r="Q1163" s="1">
        <v>0</v>
      </c>
      <c r="R1163" s="1">
        <v>800</v>
      </c>
      <c r="S1163" s="1">
        <v>752.8</v>
      </c>
      <c r="T1163" s="1">
        <v>317.3</v>
      </c>
      <c r="U1163" s="1">
        <v>2260.8000000000002</v>
      </c>
      <c r="V1163">
        <v>1.0289790074</v>
      </c>
      <c r="W1163">
        <f t="shared" si="74"/>
        <v>0.58281490262402802</v>
      </c>
      <c r="X1163">
        <f t="shared" si="75"/>
        <v>7.1438682880169315</v>
      </c>
    </row>
    <row r="1164" spans="1:24" x14ac:dyDescent="0.15">
      <c r="A1164" s="98">
        <v>43075.436828703707</v>
      </c>
      <c r="B1164" s="1">
        <v>306.89472222235054</v>
      </c>
      <c r="C1164" s="1">
        <v>306.89</v>
      </c>
      <c r="D1164" s="1">
        <v>20.91</v>
      </c>
      <c r="E1164" s="1">
        <v>2023.3620000000001</v>
      </c>
      <c r="F1164" s="1">
        <v>26.1</v>
      </c>
      <c r="G1164" s="1">
        <v>402.6</v>
      </c>
      <c r="H1164" s="1">
        <v>1.7000000000000001E-2</v>
      </c>
      <c r="I1164" s="1">
        <v>0.47</v>
      </c>
      <c r="J1164" s="1">
        <v>0.59799999999999998</v>
      </c>
      <c r="K1164" s="1">
        <v>7.33</v>
      </c>
      <c r="L1164" s="1">
        <f t="shared" si="72"/>
        <v>0.58162024141132773</v>
      </c>
      <c r="M1164" s="1">
        <f t="shared" si="73"/>
        <v>7.1292246982358405</v>
      </c>
      <c r="N1164" s="1">
        <v>0.04</v>
      </c>
      <c r="O1164" s="1">
        <v>21.54</v>
      </c>
      <c r="P1164" s="1">
        <v>6.9050000000000002</v>
      </c>
      <c r="Q1164" s="1">
        <v>0</v>
      </c>
      <c r="R1164" s="1">
        <v>800</v>
      </c>
      <c r="S1164" s="1">
        <v>752.8</v>
      </c>
      <c r="T1164" s="1">
        <v>317.3</v>
      </c>
      <c r="U1164" s="1">
        <v>2260.8000000000002</v>
      </c>
      <c r="V1164">
        <v>1.029006136</v>
      </c>
      <c r="W1164">
        <f t="shared" si="74"/>
        <v>0.58279953735863821</v>
      </c>
      <c r="X1164">
        <f t="shared" si="75"/>
        <v>7.1436799478910009</v>
      </c>
    </row>
    <row r="1165" spans="1:24" x14ac:dyDescent="0.15">
      <c r="A1165" s="98">
        <v>43075.437523148146</v>
      </c>
      <c r="B1165" s="1">
        <v>306.91138888889691</v>
      </c>
      <c r="C1165" s="1">
        <v>306.89999999999998</v>
      </c>
      <c r="D1165" s="1">
        <v>20.91</v>
      </c>
      <c r="E1165" s="1">
        <v>2023.414</v>
      </c>
      <c r="F1165" s="1">
        <v>26.1</v>
      </c>
      <c r="G1165" s="1">
        <v>402.6</v>
      </c>
      <c r="H1165" s="1">
        <v>1.7000000000000001E-2</v>
      </c>
      <c r="I1165" s="1">
        <v>0.47</v>
      </c>
      <c r="J1165" s="1">
        <v>0.59799999999999998</v>
      </c>
      <c r="K1165" s="1">
        <v>7.33</v>
      </c>
      <c r="L1165" s="1">
        <f t="shared" si="72"/>
        <v>0.58162024141132773</v>
      </c>
      <c r="M1165" s="1">
        <f t="shared" si="73"/>
        <v>7.1292246982358405</v>
      </c>
      <c r="N1165" s="1">
        <v>0.04</v>
      </c>
      <c r="O1165" s="1">
        <v>21.54</v>
      </c>
      <c r="P1165" s="1">
        <v>6.8959999999999999</v>
      </c>
      <c r="Q1165" s="1">
        <v>0</v>
      </c>
      <c r="R1165" s="1">
        <v>800</v>
      </c>
      <c r="S1165" s="1">
        <v>752.8</v>
      </c>
      <c r="T1165" s="1">
        <v>317.3</v>
      </c>
      <c r="U1165" s="1">
        <v>2260.8000000000002</v>
      </c>
      <c r="V1165">
        <v>1.0290743995</v>
      </c>
      <c r="W1165">
        <f t="shared" si="74"/>
        <v>0.58276087743644234</v>
      </c>
      <c r="X1165">
        <f t="shared" si="75"/>
        <v>7.1432060729249542</v>
      </c>
    </row>
    <row r="1166" spans="1:24" x14ac:dyDescent="0.15">
      <c r="A1166" s="98">
        <v>43075.438217592593</v>
      </c>
      <c r="B1166" s="1">
        <v>306.9280555556179</v>
      </c>
      <c r="C1166" s="1">
        <v>306.92</v>
      </c>
      <c r="D1166" s="1">
        <v>20.91</v>
      </c>
      <c r="E1166" s="1">
        <v>2023.001</v>
      </c>
      <c r="F1166" s="1">
        <v>26.1</v>
      </c>
      <c r="G1166" s="1">
        <v>402.6</v>
      </c>
      <c r="H1166" s="1">
        <v>1.7999999999999999E-2</v>
      </c>
      <c r="I1166" s="1">
        <v>0.47</v>
      </c>
      <c r="J1166" s="1">
        <v>0.59799999999999998</v>
      </c>
      <c r="K1166" s="1">
        <v>7.33</v>
      </c>
      <c r="L1166" s="1">
        <f t="shared" si="72"/>
        <v>0.58162024141132773</v>
      </c>
      <c r="M1166" s="1">
        <f t="shared" si="73"/>
        <v>7.1292246982358405</v>
      </c>
      <c r="N1166" s="1">
        <v>0.04</v>
      </c>
      <c r="O1166" s="1">
        <v>21.54</v>
      </c>
      <c r="P1166" s="1">
        <v>6.9059999999999997</v>
      </c>
      <c r="Q1166" s="1">
        <v>0</v>
      </c>
      <c r="R1166" s="1">
        <v>800</v>
      </c>
      <c r="S1166" s="1">
        <v>752.8</v>
      </c>
      <c r="T1166" s="1">
        <v>317.3</v>
      </c>
      <c r="U1166" s="1">
        <v>2260.8000000000002</v>
      </c>
      <c r="V1166">
        <v>1.0290066556999999</v>
      </c>
      <c r="W1166">
        <f t="shared" si="74"/>
        <v>0.58279924301562513</v>
      </c>
      <c r="X1166">
        <f t="shared" si="75"/>
        <v>7.1436763399741352</v>
      </c>
    </row>
    <row r="1167" spans="1:24" x14ac:dyDescent="0.15">
      <c r="A1167" s="98">
        <v>43075.43891203704</v>
      </c>
      <c r="B1167" s="1">
        <v>306.9447222223389</v>
      </c>
      <c r="C1167" s="1">
        <v>306.94</v>
      </c>
      <c r="D1167" s="1">
        <v>20.91</v>
      </c>
      <c r="E1167" s="1">
        <v>2023.05</v>
      </c>
      <c r="F1167" s="1">
        <v>26.1</v>
      </c>
      <c r="G1167" s="1">
        <v>402.6</v>
      </c>
      <c r="H1167" s="1">
        <v>1.7999999999999999E-2</v>
      </c>
      <c r="I1167" s="1">
        <v>0.47</v>
      </c>
      <c r="J1167" s="1">
        <v>0.59699999999999998</v>
      </c>
      <c r="K1167" s="1">
        <v>7.33</v>
      </c>
      <c r="L1167" s="1">
        <f t="shared" si="72"/>
        <v>0.58064763231197769</v>
      </c>
      <c r="M1167" s="1">
        <f t="shared" si="73"/>
        <v>7.1292246982358405</v>
      </c>
      <c r="N1167" s="1">
        <v>0.04</v>
      </c>
      <c r="O1167" s="1">
        <v>21.54</v>
      </c>
      <c r="P1167" s="1">
        <v>6.9039999999999999</v>
      </c>
      <c r="Q1167" s="1">
        <v>0</v>
      </c>
      <c r="R1167" s="1">
        <v>800</v>
      </c>
      <c r="S1167" s="1">
        <v>752.8</v>
      </c>
      <c r="T1167" s="1">
        <v>317.3</v>
      </c>
      <c r="U1167" s="1">
        <v>2260.9</v>
      </c>
      <c r="V1167">
        <v>1.0289761075999999</v>
      </c>
      <c r="W1167">
        <f t="shared" si="74"/>
        <v>0.58184193547158314</v>
      </c>
      <c r="X1167">
        <f t="shared" si="75"/>
        <v>7.1438884204467419</v>
      </c>
    </row>
    <row r="1168" spans="1:24" x14ac:dyDescent="0.15">
      <c r="A1168" s="98">
        <v>43075.439606481479</v>
      </c>
      <c r="B1168" s="1">
        <v>306.96138888888527</v>
      </c>
      <c r="C1168" s="1">
        <v>306.95</v>
      </c>
      <c r="D1168" s="1">
        <v>20.91</v>
      </c>
      <c r="E1168" s="1">
        <v>2023.241</v>
      </c>
      <c r="F1168" s="1">
        <v>26.1</v>
      </c>
      <c r="G1168" s="1">
        <v>402.6</v>
      </c>
      <c r="H1168" s="1">
        <v>1.7999999999999999E-2</v>
      </c>
      <c r="I1168" s="1">
        <v>0.47</v>
      </c>
      <c r="J1168" s="1">
        <v>0.59</v>
      </c>
      <c r="K1168" s="1">
        <v>7.32</v>
      </c>
      <c r="L1168" s="1">
        <f t="shared" si="72"/>
        <v>0.57383936861652729</v>
      </c>
      <c r="M1168" s="1">
        <f t="shared" si="73"/>
        <v>7.119498607242341</v>
      </c>
      <c r="N1168" s="1">
        <v>0.04</v>
      </c>
      <c r="O1168" s="1">
        <v>21.54</v>
      </c>
      <c r="P1168" s="1">
        <v>6.907</v>
      </c>
      <c r="Q1168" s="1">
        <v>0</v>
      </c>
      <c r="R1168" s="1">
        <v>800</v>
      </c>
      <c r="S1168" s="1">
        <v>752.8</v>
      </c>
      <c r="T1168" s="1">
        <v>317.3</v>
      </c>
      <c r="U1168" s="1">
        <v>2260.9</v>
      </c>
      <c r="V1168">
        <v>1.0289956218</v>
      </c>
      <c r="W1168">
        <f t="shared" si="74"/>
        <v>0.57500876336576068</v>
      </c>
      <c r="X1168">
        <f t="shared" si="75"/>
        <v>7.1340070302328282</v>
      </c>
    </row>
    <row r="1169" spans="1:24" x14ac:dyDescent="0.15">
      <c r="A1169" s="98">
        <v>43075.440300925926</v>
      </c>
      <c r="B1169" s="1">
        <v>306.97805555560626</v>
      </c>
      <c r="C1169" s="1">
        <v>306.97000000000003</v>
      </c>
      <c r="D1169" s="1">
        <v>20.91</v>
      </c>
      <c r="E1169" s="1">
        <v>2023.2249999999999</v>
      </c>
      <c r="F1169" s="1">
        <v>26.1</v>
      </c>
      <c r="G1169" s="1">
        <v>402.6</v>
      </c>
      <c r="H1169" s="1">
        <v>1.7999999999999999E-2</v>
      </c>
      <c r="I1169" s="1">
        <v>0.47</v>
      </c>
      <c r="J1169" s="1">
        <v>0.59</v>
      </c>
      <c r="K1169" s="1">
        <v>7.31</v>
      </c>
      <c r="L1169" s="1">
        <f t="shared" si="72"/>
        <v>0.57383936861652729</v>
      </c>
      <c r="M1169" s="1">
        <f t="shared" si="73"/>
        <v>7.1097725162488397</v>
      </c>
      <c r="N1169" s="1">
        <v>0.04</v>
      </c>
      <c r="O1169" s="1">
        <v>21.54</v>
      </c>
      <c r="P1169" s="1">
        <v>6.9029999999999996</v>
      </c>
      <c r="Q1169" s="1">
        <v>0</v>
      </c>
      <c r="R1169" s="1">
        <v>800</v>
      </c>
      <c r="S1169" s="1">
        <v>752.8</v>
      </c>
      <c r="T1169" s="1">
        <v>317.3</v>
      </c>
      <c r="U1169" s="1">
        <v>2260.9</v>
      </c>
      <c r="V1169">
        <v>1.0289803747999999</v>
      </c>
      <c r="W1169">
        <f t="shared" si="74"/>
        <v>0.57501728360465909</v>
      </c>
      <c r="X1169">
        <f t="shared" si="75"/>
        <v>7.1243666833051833</v>
      </c>
    </row>
    <row r="1170" spans="1:24" x14ac:dyDescent="0.15">
      <c r="A1170" s="98">
        <v>43075.440995370373</v>
      </c>
      <c r="B1170" s="1">
        <v>306.99472222232725</v>
      </c>
      <c r="C1170" s="1">
        <v>306.99</v>
      </c>
      <c r="D1170" s="1">
        <v>20.91</v>
      </c>
      <c r="E1170" s="1">
        <v>2023.1310000000001</v>
      </c>
      <c r="F1170" s="1">
        <v>26.1</v>
      </c>
      <c r="G1170" s="1">
        <v>402.6</v>
      </c>
      <c r="H1170" s="1">
        <v>1.7999999999999999E-2</v>
      </c>
      <c r="I1170" s="1">
        <v>0.47</v>
      </c>
      <c r="J1170" s="1">
        <v>0.60899999999999999</v>
      </c>
      <c r="K1170" s="1">
        <v>7.24</v>
      </c>
      <c r="L1170" s="1">
        <f t="shared" si="72"/>
        <v>0.5923189415041783</v>
      </c>
      <c r="M1170" s="1">
        <f t="shared" si="73"/>
        <v>7.0416898792943359</v>
      </c>
      <c r="N1170" s="1">
        <v>0.04</v>
      </c>
      <c r="O1170" s="1">
        <v>21.54</v>
      </c>
      <c r="P1170" s="1">
        <v>6.8949999999999996</v>
      </c>
      <c r="Q1170" s="1">
        <v>0</v>
      </c>
      <c r="R1170" s="1">
        <v>800</v>
      </c>
      <c r="S1170" s="1">
        <v>752.8</v>
      </c>
      <c r="T1170" s="1">
        <v>317.3</v>
      </c>
      <c r="U1170" s="1">
        <v>2260.9</v>
      </c>
      <c r="V1170">
        <v>1.0290027971</v>
      </c>
      <c r="W1170">
        <f t="shared" si="74"/>
        <v>0.59352185603500152</v>
      </c>
      <c r="X1170">
        <f t="shared" si="75"/>
        <v>7.0559905380844183</v>
      </c>
    </row>
    <row r="1171" spans="1:24" x14ac:dyDescent="0.15">
      <c r="A1171" s="98">
        <v>43075.441689814812</v>
      </c>
      <c r="B1171" s="1">
        <v>307.01138888887363</v>
      </c>
      <c r="C1171" s="1">
        <v>307</v>
      </c>
      <c r="D1171" s="1">
        <v>20.91</v>
      </c>
      <c r="E1171" s="1">
        <v>2023.1659999999999</v>
      </c>
      <c r="F1171" s="1">
        <v>26.1</v>
      </c>
      <c r="G1171" s="1">
        <v>402.6</v>
      </c>
      <c r="H1171" s="1">
        <v>1.7999999999999999E-2</v>
      </c>
      <c r="I1171" s="1">
        <v>0.47</v>
      </c>
      <c r="J1171" s="1">
        <v>0.59899999999999998</v>
      </c>
      <c r="K1171" s="1">
        <v>7.28</v>
      </c>
      <c r="L1171" s="1">
        <f t="shared" si="72"/>
        <v>0.58259285051067777</v>
      </c>
      <c r="M1171" s="1">
        <f t="shared" si="73"/>
        <v>7.0805942432683375</v>
      </c>
      <c r="N1171" s="1">
        <v>0.04</v>
      </c>
      <c r="O1171" s="1">
        <v>21.54</v>
      </c>
      <c r="P1171" s="1">
        <v>6.8979999999999997</v>
      </c>
      <c r="Q1171" s="1">
        <v>0</v>
      </c>
      <c r="R1171" s="1">
        <v>800</v>
      </c>
      <c r="S1171" s="1">
        <v>752.8</v>
      </c>
      <c r="T1171" s="1">
        <v>317.3</v>
      </c>
      <c r="U1171" s="1">
        <v>2260.9</v>
      </c>
      <c r="V1171">
        <v>1.0290629616000002</v>
      </c>
      <c r="W1171">
        <f t="shared" si="74"/>
        <v>0.58374188209632272</v>
      </c>
      <c r="X1171">
        <f t="shared" si="75"/>
        <v>7.0945591012708338</v>
      </c>
    </row>
    <row r="1172" spans="1:24" x14ac:dyDescent="0.15">
      <c r="A1172" s="98">
        <v>43075.442384259259</v>
      </c>
      <c r="B1172" s="1">
        <v>307.02805555559462</v>
      </c>
      <c r="C1172" s="1">
        <v>307.02</v>
      </c>
      <c r="D1172" s="1">
        <v>20.91</v>
      </c>
      <c r="E1172" s="1">
        <v>2023.086</v>
      </c>
      <c r="F1172" s="1">
        <v>26.1</v>
      </c>
      <c r="G1172" s="1">
        <v>402.6</v>
      </c>
      <c r="H1172" s="1">
        <v>1.7999999999999999E-2</v>
      </c>
      <c r="I1172" s="1">
        <v>0.47</v>
      </c>
      <c r="J1172" s="1">
        <v>0.59499999999999997</v>
      </c>
      <c r="K1172" s="1">
        <v>7.31</v>
      </c>
      <c r="L1172" s="1">
        <f t="shared" si="72"/>
        <v>0.57870241411327761</v>
      </c>
      <c r="M1172" s="1">
        <f t="shared" si="73"/>
        <v>7.1097725162488397</v>
      </c>
      <c r="N1172" s="1">
        <v>0.04</v>
      </c>
      <c r="O1172" s="1">
        <v>21.54</v>
      </c>
      <c r="P1172" s="1">
        <v>6.891</v>
      </c>
      <c r="Q1172" s="1">
        <v>0</v>
      </c>
      <c r="R1172" s="1">
        <v>800</v>
      </c>
      <c r="S1172" s="1">
        <v>752.8</v>
      </c>
      <c r="T1172" s="1">
        <v>317.3</v>
      </c>
      <c r="U1172" s="1">
        <v>2260.9</v>
      </c>
      <c r="V1172">
        <v>1.0290192228000001</v>
      </c>
      <c r="W1172">
        <f t="shared" si="74"/>
        <v>0.5798684191500022</v>
      </c>
      <c r="X1172">
        <f t="shared" si="75"/>
        <v>7.1240977209857412</v>
      </c>
    </row>
    <row r="1173" spans="1:24" x14ac:dyDescent="0.15">
      <c r="A1173" s="98">
        <v>43075.443078703705</v>
      </c>
      <c r="B1173" s="1">
        <v>307.04472222231561</v>
      </c>
      <c r="C1173" s="1">
        <v>307.04000000000002</v>
      </c>
      <c r="D1173" s="1">
        <v>20.91</v>
      </c>
      <c r="E1173" s="1">
        <v>2023.346</v>
      </c>
      <c r="F1173" s="1">
        <v>26.1</v>
      </c>
      <c r="G1173" s="1">
        <v>402.6</v>
      </c>
      <c r="H1173" s="1">
        <v>1.7000000000000001E-2</v>
      </c>
      <c r="I1173" s="1">
        <v>0.47</v>
      </c>
      <c r="J1173" s="1">
        <v>0.59699999999999998</v>
      </c>
      <c r="K1173" s="1">
        <v>7.31</v>
      </c>
      <c r="L1173" s="1">
        <f t="shared" si="72"/>
        <v>0.58064763231197769</v>
      </c>
      <c r="M1173" s="1">
        <f t="shared" si="73"/>
        <v>7.1097725162488397</v>
      </c>
      <c r="N1173" s="1">
        <v>0.04</v>
      </c>
      <c r="O1173" s="1">
        <v>21.54</v>
      </c>
      <c r="P1173" s="1">
        <v>6.9020000000000001</v>
      </c>
      <c r="Q1173" s="1">
        <v>0</v>
      </c>
      <c r="R1173" s="1">
        <v>799</v>
      </c>
      <c r="S1173" s="1">
        <v>752.8</v>
      </c>
      <c r="T1173" s="1">
        <v>317.3</v>
      </c>
      <c r="U1173" s="1">
        <v>2260.9</v>
      </c>
      <c r="V1173">
        <v>1.0290438007</v>
      </c>
      <c r="W1173">
        <f t="shared" si="74"/>
        <v>0.58180366043966003</v>
      </c>
      <c r="X1173">
        <f t="shared" si="75"/>
        <v>7.1239275675274953</v>
      </c>
    </row>
    <row r="1174" spans="1:24" x14ac:dyDescent="0.15">
      <c r="A1174" s="98">
        <v>43075.443773148145</v>
      </c>
      <c r="B1174" s="1">
        <v>307.06138888886198</v>
      </c>
      <c r="C1174" s="1">
        <v>307.05</v>
      </c>
      <c r="D1174" s="1">
        <v>20.91</v>
      </c>
      <c r="E1174" s="1">
        <v>2023.5909999999999</v>
      </c>
      <c r="F1174" s="1">
        <v>26.1</v>
      </c>
      <c r="G1174" s="1">
        <v>402.6</v>
      </c>
      <c r="H1174" s="1">
        <v>1.7000000000000001E-2</v>
      </c>
      <c r="I1174" s="1">
        <v>0.47</v>
      </c>
      <c r="J1174" s="1">
        <v>0.59699999999999998</v>
      </c>
      <c r="K1174" s="1">
        <v>7.31</v>
      </c>
      <c r="L1174" s="1">
        <f t="shared" si="72"/>
        <v>0.58064763231197769</v>
      </c>
      <c r="M1174" s="1">
        <f t="shared" si="73"/>
        <v>7.1097725162488397</v>
      </c>
      <c r="N1174" s="1">
        <v>0.04</v>
      </c>
      <c r="O1174" s="1">
        <v>21.54</v>
      </c>
      <c r="P1174" s="1">
        <v>6.9</v>
      </c>
      <c r="Q1174" s="1">
        <v>0</v>
      </c>
      <c r="R1174" s="1">
        <v>800</v>
      </c>
      <c r="S1174" s="1">
        <v>752.8</v>
      </c>
      <c r="T1174" s="1">
        <v>317.3</v>
      </c>
      <c r="U1174" s="1">
        <v>2261</v>
      </c>
      <c r="V1174">
        <v>1.0290538558</v>
      </c>
      <c r="W1174">
        <f t="shared" si="74"/>
        <v>0.58179797551466494</v>
      </c>
      <c r="X1174">
        <f t="shared" si="75"/>
        <v>7.1238579581443906</v>
      </c>
    </row>
    <row r="1175" spans="1:24" x14ac:dyDescent="0.15">
      <c r="A1175" s="98">
        <v>43075.444467592592</v>
      </c>
      <c r="B1175" s="1">
        <v>307.07805555558298</v>
      </c>
      <c r="C1175" s="1">
        <v>307.07</v>
      </c>
      <c r="D1175" s="1">
        <v>20.91</v>
      </c>
      <c r="E1175" s="1">
        <v>2023.914</v>
      </c>
      <c r="F1175" s="1">
        <v>26.1</v>
      </c>
      <c r="G1175" s="1">
        <v>402.6</v>
      </c>
      <c r="H1175" s="1">
        <v>1.7999999999999999E-2</v>
      </c>
      <c r="I1175" s="1">
        <v>0.47</v>
      </c>
      <c r="J1175" s="1">
        <v>0.59699999999999998</v>
      </c>
      <c r="K1175" s="1">
        <v>7.31</v>
      </c>
      <c r="L1175" s="1">
        <f t="shared" si="72"/>
        <v>0.58064763231197769</v>
      </c>
      <c r="M1175" s="1">
        <f t="shared" si="73"/>
        <v>7.1097725162488397</v>
      </c>
      <c r="N1175" s="1">
        <v>0.04</v>
      </c>
      <c r="O1175" s="1">
        <v>21.54</v>
      </c>
      <c r="P1175" s="1">
        <v>6.9059999999999997</v>
      </c>
      <c r="Q1175" s="1">
        <v>0</v>
      </c>
      <c r="R1175" s="1">
        <v>800</v>
      </c>
      <c r="S1175" s="1">
        <v>752.8</v>
      </c>
      <c r="T1175" s="1">
        <v>317.3</v>
      </c>
      <c r="U1175" s="1">
        <v>2261</v>
      </c>
      <c r="V1175">
        <v>1.029137942</v>
      </c>
      <c r="W1175">
        <f t="shared" si="74"/>
        <v>0.58175043943720417</v>
      </c>
      <c r="X1175">
        <f t="shared" si="75"/>
        <v>7.1232758999764867</v>
      </c>
    </row>
    <row r="1176" spans="1:24" x14ac:dyDescent="0.15">
      <c r="A1176" s="98">
        <v>43075.445162037038</v>
      </c>
      <c r="B1176" s="1">
        <v>307.09472222230397</v>
      </c>
      <c r="C1176" s="1">
        <v>307.08999999999997</v>
      </c>
      <c r="D1176" s="1">
        <v>20.92</v>
      </c>
      <c r="E1176" s="1">
        <v>2023.425</v>
      </c>
      <c r="F1176" s="1">
        <v>26.1</v>
      </c>
      <c r="G1176" s="1">
        <v>402.6</v>
      </c>
      <c r="H1176" s="1">
        <v>1.7999999999999999E-2</v>
      </c>
      <c r="I1176" s="1">
        <v>0.47</v>
      </c>
      <c r="J1176" s="1">
        <v>0.59699999999999998</v>
      </c>
      <c r="K1176" s="1">
        <v>7.31</v>
      </c>
      <c r="L1176" s="1">
        <f t="shared" si="72"/>
        <v>0.58064763231197769</v>
      </c>
      <c r="M1176" s="1">
        <f t="shared" si="73"/>
        <v>7.1097725162488397</v>
      </c>
      <c r="N1176" s="1">
        <v>0.04</v>
      </c>
      <c r="O1176" s="1">
        <v>21.54</v>
      </c>
      <c r="P1176" s="1">
        <v>6.9059999999999997</v>
      </c>
      <c r="Q1176" s="1">
        <v>0</v>
      </c>
      <c r="R1176" s="1">
        <v>800</v>
      </c>
      <c r="S1176" s="1">
        <v>752.8</v>
      </c>
      <c r="T1176" s="1">
        <v>317.3</v>
      </c>
      <c r="U1176" s="1">
        <v>2261</v>
      </c>
      <c r="V1176">
        <v>1.0290288125</v>
      </c>
      <c r="W1176">
        <f t="shared" si="74"/>
        <v>0.58181213463349934</v>
      </c>
      <c r="X1176">
        <f t="shared" si="75"/>
        <v>7.1240313302694807</v>
      </c>
    </row>
    <row r="1177" spans="1:24" x14ac:dyDescent="0.15">
      <c r="A1177" s="98">
        <v>43075.445856481485</v>
      </c>
      <c r="B1177" s="1">
        <v>307.11138888902497</v>
      </c>
      <c r="C1177" s="1">
        <v>307.10000000000002</v>
      </c>
      <c r="D1177" s="1">
        <v>20.92</v>
      </c>
      <c r="E1177" s="1">
        <v>2023.059</v>
      </c>
      <c r="F1177" s="1">
        <v>26.1</v>
      </c>
      <c r="G1177" s="1">
        <v>402.6</v>
      </c>
      <c r="H1177" s="1">
        <v>1.7999999999999999E-2</v>
      </c>
      <c r="I1177" s="1">
        <v>0.47</v>
      </c>
      <c r="J1177" s="1">
        <v>0.59699999999999998</v>
      </c>
      <c r="K1177" s="1">
        <v>7.31</v>
      </c>
      <c r="L1177" s="1">
        <f t="shared" si="72"/>
        <v>0.58064763231197769</v>
      </c>
      <c r="M1177" s="1">
        <f t="shared" si="73"/>
        <v>7.1097725162488397</v>
      </c>
      <c r="N1177" s="1">
        <v>0.04</v>
      </c>
      <c r="O1177" s="1">
        <v>21.54</v>
      </c>
      <c r="P1177" s="1">
        <v>6.8920000000000003</v>
      </c>
      <c r="Q1177" s="1">
        <v>0</v>
      </c>
      <c r="R1177" s="1">
        <v>800</v>
      </c>
      <c r="S1177" s="1">
        <v>752.8</v>
      </c>
      <c r="T1177" s="1">
        <v>317.3</v>
      </c>
      <c r="U1177" s="1">
        <v>2261</v>
      </c>
      <c r="V1177">
        <v>1.0290617422000001</v>
      </c>
      <c r="W1177">
        <f t="shared" si="74"/>
        <v>0.58179351680109515</v>
      </c>
      <c r="X1177">
        <f t="shared" si="75"/>
        <v>7.1238033631758881</v>
      </c>
    </row>
    <row r="1178" spans="1:24" x14ac:dyDescent="0.15">
      <c r="A1178" s="98">
        <v>43075.446550925924</v>
      </c>
      <c r="B1178" s="1">
        <v>307.12805555557134</v>
      </c>
      <c r="C1178" s="1">
        <v>307.12</v>
      </c>
      <c r="D1178" s="1">
        <v>20.92</v>
      </c>
      <c r="E1178" s="1">
        <v>2022.5519999999999</v>
      </c>
      <c r="F1178" s="1">
        <v>26.1</v>
      </c>
      <c r="G1178" s="1">
        <v>402.6</v>
      </c>
      <c r="H1178" s="1">
        <v>1.7999999999999999E-2</v>
      </c>
      <c r="I1178" s="1">
        <v>0.47</v>
      </c>
      <c r="J1178" s="1">
        <v>0.59699999999999998</v>
      </c>
      <c r="K1178" s="1">
        <v>7.31</v>
      </c>
      <c r="L1178" s="1">
        <f t="shared" si="72"/>
        <v>0.58064763231197769</v>
      </c>
      <c r="M1178" s="1">
        <f t="shared" si="73"/>
        <v>7.1097725162488397</v>
      </c>
      <c r="N1178" s="1">
        <v>0.04</v>
      </c>
      <c r="O1178" s="1">
        <v>21.54</v>
      </c>
      <c r="P1178" s="1">
        <v>6.899</v>
      </c>
      <c r="Q1178" s="1">
        <v>0</v>
      </c>
      <c r="R1178" s="1">
        <v>800</v>
      </c>
      <c r="S1178" s="1">
        <v>752.8</v>
      </c>
      <c r="T1178" s="1">
        <v>317.3</v>
      </c>
      <c r="U1178" s="1">
        <v>2261</v>
      </c>
      <c r="V1178">
        <v>1.0290820351000001</v>
      </c>
      <c r="W1178">
        <f t="shared" si="74"/>
        <v>0.58178204417087287</v>
      </c>
      <c r="X1178">
        <f t="shared" si="75"/>
        <v>7.123662885911358</v>
      </c>
    </row>
    <row r="1179" spans="1:24" x14ac:dyDescent="0.15">
      <c r="A1179" s="98">
        <v>43075.447245370371</v>
      </c>
      <c r="B1179" s="1">
        <v>307.14472222229233</v>
      </c>
      <c r="C1179" s="1">
        <v>307.14</v>
      </c>
      <c r="D1179" s="1">
        <v>20.92</v>
      </c>
      <c r="E1179" s="1">
        <v>2022.6769999999999</v>
      </c>
      <c r="F1179" s="1">
        <v>26.1</v>
      </c>
      <c r="G1179" s="1">
        <v>402.6</v>
      </c>
      <c r="H1179" s="1">
        <v>1.7000000000000001E-2</v>
      </c>
      <c r="I1179" s="1">
        <v>0.47</v>
      </c>
      <c r="J1179" s="1">
        <v>0.59699999999999998</v>
      </c>
      <c r="K1179" s="1">
        <v>7.31</v>
      </c>
      <c r="L1179" s="1">
        <f t="shared" si="72"/>
        <v>0.58064763231197769</v>
      </c>
      <c r="M1179" s="1">
        <f t="shared" si="73"/>
        <v>7.1097725162488397</v>
      </c>
      <c r="N1179" s="1">
        <v>0.04</v>
      </c>
      <c r="O1179" s="1">
        <v>21.54</v>
      </c>
      <c r="P1179" s="1">
        <v>6.8949999999999996</v>
      </c>
      <c r="Q1179" s="1">
        <v>0</v>
      </c>
      <c r="R1179" s="1">
        <v>800</v>
      </c>
      <c r="S1179" s="1">
        <v>752.8</v>
      </c>
      <c r="T1179" s="1">
        <v>317.3</v>
      </c>
      <c r="U1179" s="1">
        <v>2261</v>
      </c>
      <c r="V1179">
        <v>1.0291199865</v>
      </c>
      <c r="W1179">
        <f t="shared" si="74"/>
        <v>0.58176058948788079</v>
      </c>
      <c r="X1179">
        <f t="shared" si="75"/>
        <v>7.1234001828415563</v>
      </c>
    </row>
    <row r="1180" spans="1:24" x14ac:dyDescent="0.15">
      <c r="A1180" s="98">
        <v>43075.447939814818</v>
      </c>
      <c r="B1180" s="1">
        <v>307.16138888901332</v>
      </c>
      <c r="C1180" s="1">
        <v>307.14999999999998</v>
      </c>
      <c r="D1180" s="1">
        <v>20.92</v>
      </c>
      <c r="E1180" s="1">
        <v>2022.7380000000001</v>
      </c>
      <c r="F1180" s="1">
        <v>26.1</v>
      </c>
      <c r="G1180" s="1">
        <v>402.6</v>
      </c>
      <c r="H1180" s="1">
        <v>1.7000000000000001E-2</v>
      </c>
      <c r="I1180" s="1">
        <v>0.47</v>
      </c>
      <c r="J1180" s="1">
        <v>0.59699999999999998</v>
      </c>
      <c r="K1180" s="1">
        <v>7.31</v>
      </c>
      <c r="L1180" s="1">
        <f t="shared" si="72"/>
        <v>0.58064763231197769</v>
      </c>
      <c r="M1180" s="1">
        <f t="shared" si="73"/>
        <v>7.1097725162488397</v>
      </c>
      <c r="N1180" s="1">
        <v>0.04</v>
      </c>
      <c r="O1180" s="1">
        <v>21.54</v>
      </c>
      <c r="P1180" s="1">
        <v>6.8979999999999997</v>
      </c>
      <c r="Q1180" s="1">
        <v>0</v>
      </c>
      <c r="R1180" s="1">
        <v>799</v>
      </c>
      <c r="S1180" s="1">
        <v>752.8</v>
      </c>
      <c r="T1180" s="1">
        <v>317.3</v>
      </c>
      <c r="U1180" s="1">
        <v>2261</v>
      </c>
      <c r="V1180">
        <v>1.0290649866999999</v>
      </c>
      <c r="W1180">
        <f t="shared" si="74"/>
        <v>0.58179168248636326</v>
      </c>
      <c r="X1180">
        <f t="shared" si="75"/>
        <v>7.1237809028062236</v>
      </c>
    </row>
    <row r="1181" spans="1:24" x14ac:dyDescent="0.15">
      <c r="A1181" s="98">
        <v>43075.448634259257</v>
      </c>
      <c r="B1181" s="1">
        <v>307.17805555555969</v>
      </c>
      <c r="C1181" s="1">
        <v>307.17</v>
      </c>
      <c r="D1181" s="1">
        <v>20.92</v>
      </c>
      <c r="E1181" s="1">
        <v>2022.905</v>
      </c>
      <c r="F1181" s="1">
        <v>26.1</v>
      </c>
      <c r="G1181" s="1">
        <v>402.6</v>
      </c>
      <c r="H1181" s="1">
        <v>1.7999999999999999E-2</v>
      </c>
      <c r="I1181" s="1">
        <v>0.47</v>
      </c>
      <c r="J1181" s="1">
        <v>0.59699999999999998</v>
      </c>
      <c r="K1181" s="1">
        <v>7.31</v>
      </c>
      <c r="L1181" s="1">
        <f t="shared" si="72"/>
        <v>0.58064763231197769</v>
      </c>
      <c r="M1181" s="1">
        <f t="shared" si="73"/>
        <v>7.1097725162488397</v>
      </c>
      <c r="N1181" s="1">
        <v>0.04</v>
      </c>
      <c r="O1181" s="1">
        <v>21.54</v>
      </c>
      <c r="P1181" s="1">
        <v>6.8949999999999996</v>
      </c>
      <c r="Q1181" s="1">
        <v>0</v>
      </c>
      <c r="R1181" s="1">
        <v>799</v>
      </c>
      <c r="S1181" s="1">
        <v>752.8</v>
      </c>
      <c r="T1181" s="1">
        <v>317.3</v>
      </c>
      <c r="U1181" s="1">
        <v>2261</v>
      </c>
      <c r="V1181">
        <v>1.0290358986000001</v>
      </c>
      <c r="W1181">
        <f t="shared" si="74"/>
        <v>0.5818081281853541</v>
      </c>
      <c r="X1181">
        <f t="shared" si="75"/>
        <v>7.1239822730903501</v>
      </c>
    </row>
    <row r="1182" spans="1:24" x14ac:dyDescent="0.15">
      <c r="A1182" s="98">
        <v>43075.449328703704</v>
      </c>
      <c r="B1182" s="1">
        <v>307.19472222228069</v>
      </c>
      <c r="C1182" s="1">
        <v>307.19</v>
      </c>
      <c r="D1182" s="1">
        <v>20.92</v>
      </c>
      <c r="E1182" s="1">
        <v>2022.6669999999999</v>
      </c>
      <c r="F1182" s="1">
        <v>26.1</v>
      </c>
      <c r="G1182" s="1">
        <v>402.6</v>
      </c>
      <c r="H1182" s="1">
        <v>1.7999999999999999E-2</v>
      </c>
      <c r="I1182" s="1">
        <v>0.47</v>
      </c>
      <c r="J1182" s="1">
        <v>0.59699999999999998</v>
      </c>
      <c r="K1182" s="1">
        <v>7.31</v>
      </c>
      <c r="L1182" s="1">
        <f t="shared" si="72"/>
        <v>0.58064763231197769</v>
      </c>
      <c r="M1182" s="1">
        <f t="shared" si="73"/>
        <v>7.1097725162488397</v>
      </c>
      <c r="N1182" s="1">
        <v>0.04</v>
      </c>
      <c r="O1182" s="1">
        <v>21.54</v>
      </c>
      <c r="P1182" s="1">
        <v>6.9059999999999997</v>
      </c>
      <c r="Q1182" s="1">
        <v>0</v>
      </c>
      <c r="R1182" s="1">
        <v>800</v>
      </c>
      <c r="S1182" s="1">
        <v>752.8</v>
      </c>
      <c r="T1182" s="1">
        <v>317.3</v>
      </c>
      <c r="U1182" s="1">
        <v>2261</v>
      </c>
      <c r="V1182">
        <v>1.0291157156999999</v>
      </c>
      <c r="W1182">
        <f t="shared" si="74"/>
        <v>0.58176300377724377</v>
      </c>
      <c r="X1182">
        <f t="shared" si="75"/>
        <v>7.1234297447431354</v>
      </c>
    </row>
    <row r="1183" spans="1:24" x14ac:dyDescent="0.15">
      <c r="A1183" s="98">
        <v>43075.450023148151</v>
      </c>
      <c r="B1183" s="1">
        <v>307.21138888900168</v>
      </c>
      <c r="C1183" s="1">
        <v>307.2</v>
      </c>
      <c r="D1183" s="1">
        <v>20.92</v>
      </c>
      <c r="E1183" s="1">
        <v>2022.425</v>
      </c>
      <c r="F1183" s="1">
        <v>26.1</v>
      </c>
      <c r="G1183" s="1">
        <v>402.6</v>
      </c>
      <c r="H1183" s="1">
        <v>1.7999999999999999E-2</v>
      </c>
      <c r="I1183" s="1">
        <v>0.47</v>
      </c>
      <c r="J1183" s="1">
        <v>0.59699999999999998</v>
      </c>
      <c r="K1183" s="1">
        <v>7.31</v>
      </c>
      <c r="L1183" s="1">
        <f t="shared" si="72"/>
        <v>0.58064763231197769</v>
      </c>
      <c r="M1183" s="1">
        <f t="shared" si="73"/>
        <v>7.1097725162488397</v>
      </c>
      <c r="N1183" s="1">
        <v>0.04</v>
      </c>
      <c r="O1183" s="1">
        <v>21.54</v>
      </c>
      <c r="P1183" s="1">
        <v>6.9029999999999996</v>
      </c>
      <c r="Q1183" s="1">
        <v>0</v>
      </c>
      <c r="R1183" s="1">
        <v>800</v>
      </c>
      <c r="S1183" s="1">
        <v>752.8</v>
      </c>
      <c r="T1183" s="1">
        <v>317.3</v>
      </c>
      <c r="U1183" s="1">
        <v>2261</v>
      </c>
      <c r="V1183">
        <v>1.0290714784999999</v>
      </c>
      <c r="W1183">
        <f t="shared" si="74"/>
        <v>0.58178801230861255</v>
      </c>
      <c r="X1183">
        <f t="shared" si="75"/>
        <v>7.123735963108806</v>
      </c>
    </row>
    <row r="1184" spans="1:24" x14ac:dyDescent="0.15">
      <c r="A1184" s="98">
        <v>43075.45071759259</v>
      </c>
      <c r="B1184" s="1">
        <v>307.22805555554805</v>
      </c>
      <c r="C1184" s="1">
        <v>307.22000000000003</v>
      </c>
      <c r="D1184" s="1">
        <v>20.92</v>
      </c>
      <c r="E1184" s="1">
        <v>2022.1849999999999</v>
      </c>
      <c r="F1184" s="1">
        <v>26.1</v>
      </c>
      <c r="G1184" s="1">
        <v>402.6</v>
      </c>
      <c r="H1184" s="1">
        <v>1.7000000000000001E-2</v>
      </c>
      <c r="I1184" s="1">
        <v>0.47</v>
      </c>
      <c r="J1184" s="1">
        <v>0.59699999999999998</v>
      </c>
      <c r="K1184" s="1">
        <v>7.31</v>
      </c>
      <c r="L1184" s="1">
        <f t="shared" si="72"/>
        <v>0.58064763231197769</v>
      </c>
      <c r="M1184" s="1">
        <f t="shared" si="73"/>
        <v>7.1097725162488397</v>
      </c>
      <c r="N1184" s="1">
        <v>0.04</v>
      </c>
      <c r="O1184" s="1">
        <v>21.54</v>
      </c>
      <c r="P1184" s="1">
        <v>6.8929999999999998</v>
      </c>
      <c r="Q1184" s="1">
        <v>0</v>
      </c>
      <c r="R1184" s="1">
        <v>800</v>
      </c>
      <c r="S1184" s="1">
        <v>752.8</v>
      </c>
      <c r="T1184" s="1">
        <v>317.3</v>
      </c>
      <c r="U1184" s="1">
        <v>2261</v>
      </c>
      <c r="V1184">
        <v>1.0290585587999999</v>
      </c>
      <c r="W1184">
        <f t="shared" si="74"/>
        <v>0.58179531658349404</v>
      </c>
      <c r="X1184">
        <f t="shared" si="75"/>
        <v>7.1238254007124642</v>
      </c>
    </row>
    <row r="1185" spans="1:24" x14ac:dyDescent="0.15">
      <c r="A1185" s="98">
        <v>43075.451412037037</v>
      </c>
      <c r="B1185" s="1">
        <v>307.24472222226905</v>
      </c>
      <c r="C1185" s="1">
        <v>307.24</v>
      </c>
      <c r="D1185" s="1">
        <v>20.92</v>
      </c>
      <c r="E1185" s="1">
        <v>2022.211</v>
      </c>
      <c r="F1185" s="1">
        <v>26.1</v>
      </c>
      <c r="G1185" s="1">
        <v>402.6</v>
      </c>
      <c r="H1185" s="1">
        <v>1.7999999999999999E-2</v>
      </c>
      <c r="I1185" s="1">
        <v>0.47</v>
      </c>
      <c r="J1185" s="1">
        <v>0.59699999999999998</v>
      </c>
      <c r="K1185" s="1">
        <v>7.31</v>
      </c>
      <c r="L1185" s="1">
        <f t="shared" si="72"/>
        <v>0.58064763231197769</v>
      </c>
      <c r="M1185" s="1">
        <f t="shared" si="73"/>
        <v>7.1097725162488397</v>
      </c>
      <c r="N1185" s="1">
        <v>0.04</v>
      </c>
      <c r="O1185" s="1">
        <v>21.54</v>
      </c>
      <c r="P1185" s="1">
        <v>6.8979999999999997</v>
      </c>
      <c r="Q1185" s="1">
        <v>0</v>
      </c>
      <c r="R1185" s="1">
        <v>800</v>
      </c>
      <c r="S1185" s="1">
        <v>752.8</v>
      </c>
      <c r="T1185" s="1">
        <v>317.3</v>
      </c>
      <c r="U1185" s="1">
        <v>2261</v>
      </c>
      <c r="V1185">
        <v>1.0290731926999999</v>
      </c>
      <c r="W1185">
        <f t="shared" si="74"/>
        <v>0.58178704318317243</v>
      </c>
      <c r="X1185">
        <f t="shared" si="75"/>
        <v>7.1237240965979742</v>
      </c>
    </row>
    <row r="1186" spans="1:24" x14ac:dyDescent="0.15">
      <c r="A1186" s="98">
        <v>43075.452106481483</v>
      </c>
      <c r="B1186" s="1">
        <v>307.26138888899004</v>
      </c>
      <c r="C1186" s="1">
        <v>307.25</v>
      </c>
      <c r="D1186" s="1">
        <v>20.92</v>
      </c>
      <c r="E1186" s="1">
        <v>2022.2560000000001</v>
      </c>
      <c r="F1186" s="1">
        <v>26.1</v>
      </c>
      <c r="G1186" s="1">
        <v>402.6</v>
      </c>
      <c r="H1186" s="1">
        <v>1.7999999999999999E-2</v>
      </c>
      <c r="I1186" s="1">
        <v>0.47</v>
      </c>
      <c r="J1186" s="1">
        <v>0.59699999999999998</v>
      </c>
      <c r="K1186" s="1">
        <v>7.31</v>
      </c>
      <c r="L1186" s="1">
        <f t="shared" si="72"/>
        <v>0.58064763231197769</v>
      </c>
      <c r="M1186" s="1">
        <f t="shared" si="73"/>
        <v>7.1097725162488397</v>
      </c>
      <c r="N1186" s="1">
        <v>0.04</v>
      </c>
      <c r="O1186" s="1">
        <v>21.54</v>
      </c>
      <c r="P1186" s="1">
        <v>6.8879999999999999</v>
      </c>
      <c r="Q1186" s="1">
        <v>0</v>
      </c>
      <c r="R1186" s="1">
        <v>800</v>
      </c>
      <c r="S1186" s="1">
        <v>752.8</v>
      </c>
      <c r="T1186" s="1">
        <v>317.3</v>
      </c>
      <c r="U1186" s="1">
        <v>2261.1</v>
      </c>
      <c r="V1186">
        <v>1.0290703132999999</v>
      </c>
      <c r="W1186">
        <f t="shared" si="74"/>
        <v>0.58178867105795473</v>
      </c>
      <c r="X1186">
        <f t="shared" si="75"/>
        <v>7.1237440292020917</v>
      </c>
    </row>
    <row r="1187" spans="1:24" x14ac:dyDescent="0.15">
      <c r="A1187" s="98">
        <v>43075.452800925923</v>
      </c>
      <c r="B1187" s="1">
        <v>307.27805555553641</v>
      </c>
      <c r="C1187" s="1">
        <v>307.27</v>
      </c>
      <c r="D1187" s="1">
        <v>20.92</v>
      </c>
      <c r="E1187" s="1">
        <v>2022.1210000000001</v>
      </c>
      <c r="F1187" s="1">
        <v>26.1</v>
      </c>
      <c r="G1187" s="1">
        <v>402.6</v>
      </c>
      <c r="H1187" s="1">
        <v>1.7999999999999999E-2</v>
      </c>
      <c r="I1187" s="1">
        <v>0.47</v>
      </c>
      <c r="J1187" s="1">
        <v>0.59699999999999998</v>
      </c>
      <c r="K1187" s="1">
        <v>7.31</v>
      </c>
      <c r="L1187" s="1">
        <f t="shared" si="72"/>
        <v>0.58064763231197769</v>
      </c>
      <c r="M1187" s="1">
        <f t="shared" si="73"/>
        <v>7.1097725162488397</v>
      </c>
      <c r="N1187" s="1">
        <v>0.04</v>
      </c>
      <c r="O1187" s="1">
        <v>21.54</v>
      </c>
      <c r="P1187" s="1">
        <v>6.8940000000000001</v>
      </c>
      <c r="Q1187" s="1">
        <v>0</v>
      </c>
      <c r="R1187" s="1">
        <v>800</v>
      </c>
      <c r="S1187" s="1">
        <v>752.8</v>
      </c>
      <c r="T1187" s="1">
        <v>317.3</v>
      </c>
      <c r="U1187" s="1">
        <v>2261.1</v>
      </c>
      <c r="V1187">
        <v>1.0290489190999998</v>
      </c>
      <c r="W1187">
        <f t="shared" si="74"/>
        <v>0.58180076659875479</v>
      </c>
      <c r="X1187">
        <f t="shared" si="75"/>
        <v>7.1238921337301475</v>
      </c>
    </row>
    <row r="1188" spans="1:24" x14ac:dyDescent="0.15">
      <c r="A1188" s="98">
        <v>43075.45349537037</v>
      </c>
      <c r="B1188" s="1">
        <v>307.29472222225741</v>
      </c>
      <c r="C1188" s="1">
        <v>307.29000000000002</v>
      </c>
      <c r="D1188" s="1">
        <v>20.93</v>
      </c>
      <c r="E1188" s="1">
        <v>2021.931</v>
      </c>
      <c r="F1188" s="1">
        <v>26.1</v>
      </c>
      <c r="G1188" s="1">
        <v>402.6</v>
      </c>
      <c r="H1188" s="1">
        <v>1.7000000000000001E-2</v>
      </c>
      <c r="I1188" s="1">
        <v>0.47</v>
      </c>
      <c r="J1188" s="1">
        <v>0.59699999999999998</v>
      </c>
      <c r="K1188" s="1">
        <v>7.31</v>
      </c>
      <c r="L1188" s="1">
        <f t="shared" si="72"/>
        <v>0.58064763231197769</v>
      </c>
      <c r="M1188" s="1">
        <f t="shared" si="73"/>
        <v>7.1097725162488397</v>
      </c>
      <c r="N1188" s="1">
        <v>0.04</v>
      </c>
      <c r="O1188" s="1">
        <v>21.54</v>
      </c>
      <c r="P1188" s="1">
        <v>6.8929999999999998</v>
      </c>
      <c r="Q1188" s="1">
        <v>0</v>
      </c>
      <c r="R1188" s="1">
        <v>800</v>
      </c>
      <c r="S1188" s="1">
        <v>752.8</v>
      </c>
      <c r="T1188" s="1">
        <v>317.3</v>
      </c>
      <c r="U1188" s="1">
        <v>2261.1</v>
      </c>
      <c r="V1188">
        <v>1.0290332057999998</v>
      </c>
      <c r="W1188">
        <f t="shared" si="74"/>
        <v>0.58180965067551182</v>
      </c>
      <c r="X1188">
        <f t="shared" si="75"/>
        <v>7.1240009153065182</v>
      </c>
    </row>
    <row r="1189" spans="1:24" x14ac:dyDescent="0.15">
      <c r="A1189" s="98">
        <v>43075.454189814816</v>
      </c>
      <c r="B1189" s="1">
        <v>307.3113888889784</v>
      </c>
      <c r="C1189" s="1">
        <v>307.3</v>
      </c>
      <c r="D1189" s="1">
        <v>20.93</v>
      </c>
      <c r="E1189" s="1">
        <v>2022.212</v>
      </c>
      <c r="F1189" s="1">
        <v>26.1</v>
      </c>
      <c r="G1189" s="1">
        <v>402.6</v>
      </c>
      <c r="H1189" s="1">
        <v>1.7999999999999999E-2</v>
      </c>
      <c r="I1189" s="1">
        <v>0.47</v>
      </c>
      <c r="J1189" s="1">
        <v>0.59699999999999998</v>
      </c>
      <c r="K1189" s="1">
        <v>7.31</v>
      </c>
      <c r="L1189" s="1">
        <f t="shared" si="72"/>
        <v>0.58064763231197769</v>
      </c>
      <c r="M1189" s="1">
        <f t="shared" si="73"/>
        <v>7.1097725162488397</v>
      </c>
      <c r="N1189" s="1">
        <v>0.04</v>
      </c>
      <c r="O1189" s="1">
        <v>21.54</v>
      </c>
      <c r="P1189" s="1">
        <v>6.9059999999999997</v>
      </c>
      <c r="Q1189" s="1">
        <v>0</v>
      </c>
      <c r="R1189" s="1">
        <v>800</v>
      </c>
      <c r="S1189" s="1">
        <v>752.8</v>
      </c>
      <c r="T1189" s="1">
        <v>317.3</v>
      </c>
      <c r="U1189" s="1">
        <v>2261.1</v>
      </c>
      <c r="V1189">
        <v>1.0290653874</v>
      </c>
      <c r="W1189">
        <f t="shared" si="74"/>
        <v>0.58179145594689352</v>
      </c>
      <c r="X1189">
        <f t="shared" si="75"/>
        <v>7.1237781289309741</v>
      </c>
    </row>
    <row r="1190" spans="1:24" x14ac:dyDescent="0.15">
      <c r="A1190" s="98">
        <v>43075.454884259256</v>
      </c>
      <c r="B1190" s="1">
        <v>307.32805555552477</v>
      </c>
      <c r="C1190" s="1">
        <v>307.32</v>
      </c>
      <c r="D1190" s="1">
        <v>20.93</v>
      </c>
      <c r="E1190" s="1">
        <v>2021.83</v>
      </c>
      <c r="F1190" s="1">
        <v>26.1</v>
      </c>
      <c r="G1190" s="1">
        <v>402.6</v>
      </c>
      <c r="H1190" s="1">
        <v>1.7999999999999999E-2</v>
      </c>
      <c r="I1190" s="1">
        <v>0.47</v>
      </c>
      <c r="J1190" s="1">
        <v>0.59699999999999998</v>
      </c>
      <c r="K1190" s="1">
        <v>7.31</v>
      </c>
      <c r="L1190" s="1">
        <f t="shared" si="72"/>
        <v>0.58064763231197769</v>
      </c>
      <c r="M1190" s="1">
        <f t="shared" si="73"/>
        <v>7.1097725162488397</v>
      </c>
      <c r="N1190" s="1">
        <v>0.04</v>
      </c>
      <c r="O1190" s="1">
        <v>21.54</v>
      </c>
      <c r="P1190" s="1">
        <v>6.899</v>
      </c>
      <c r="Q1190" s="1">
        <v>0</v>
      </c>
      <c r="R1190" s="1">
        <v>800</v>
      </c>
      <c r="S1190" s="1">
        <v>752.8</v>
      </c>
      <c r="T1190" s="1">
        <v>317.3</v>
      </c>
      <c r="U1190" s="1">
        <v>2261.1</v>
      </c>
      <c r="V1190">
        <v>1.0290814018000001</v>
      </c>
      <c r="W1190">
        <f t="shared" si="74"/>
        <v>0.58178240220141153</v>
      </c>
      <c r="X1190">
        <f t="shared" si="75"/>
        <v>7.1236672698363783</v>
      </c>
    </row>
    <row r="1191" spans="1:24" x14ac:dyDescent="0.15">
      <c r="A1191" s="98">
        <v>43075.455578703702</v>
      </c>
      <c r="B1191" s="1">
        <v>307.34472222224576</v>
      </c>
      <c r="C1191" s="1">
        <v>307.33999999999997</v>
      </c>
      <c r="D1191" s="1">
        <v>20.93</v>
      </c>
      <c r="E1191" s="1">
        <v>2021.729</v>
      </c>
      <c r="F1191" s="1">
        <v>26.1</v>
      </c>
      <c r="G1191" s="1">
        <v>402.6</v>
      </c>
      <c r="H1191" s="1">
        <v>1.7999999999999999E-2</v>
      </c>
      <c r="I1191" s="1">
        <v>0.47</v>
      </c>
      <c r="J1191" s="1">
        <v>0.59699999999999998</v>
      </c>
      <c r="K1191" s="1">
        <v>7.31</v>
      </c>
      <c r="L1191" s="1">
        <f t="shared" si="72"/>
        <v>0.58064763231197769</v>
      </c>
      <c r="M1191" s="1">
        <f t="shared" si="73"/>
        <v>7.1097725162488397</v>
      </c>
      <c r="N1191" s="1">
        <v>0.04</v>
      </c>
      <c r="O1191" s="1">
        <v>21.54</v>
      </c>
      <c r="P1191" s="1">
        <v>6.899</v>
      </c>
      <c r="Q1191" s="1">
        <v>0</v>
      </c>
      <c r="R1191" s="1">
        <v>800</v>
      </c>
      <c r="S1191" s="1">
        <v>752.8</v>
      </c>
      <c r="T1191" s="1">
        <v>317.3</v>
      </c>
      <c r="U1191" s="1">
        <v>2261.1</v>
      </c>
      <c r="V1191">
        <v>1.0290782002000001</v>
      </c>
      <c r="W1191">
        <f t="shared" si="74"/>
        <v>0.5817842122043233</v>
      </c>
      <c r="X1191">
        <f t="shared" si="75"/>
        <v>7.1236894325185993</v>
      </c>
    </row>
    <row r="1192" spans="1:24" x14ac:dyDescent="0.15">
      <c r="A1192" s="98">
        <v>43075.456273148149</v>
      </c>
      <c r="B1192" s="1">
        <v>307.36138888896676</v>
      </c>
      <c r="C1192" s="1">
        <v>307.35000000000002</v>
      </c>
      <c r="D1192" s="1">
        <v>20.93</v>
      </c>
      <c r="E1192" s="1">
        <v>2021.7</v>
      </c>
      <c r="F1192" s="1">
        <v>26.1</v>
      </c>
      <c r="G1192" s="1">
        <v>402.6</v>
      </c>
      <c r="H1192" s="1">
        <v>1.7999999999999999E-2</v>
      </c>
      <c r="I1192" s="1">
        <v>0.47</v>
      </c>
      <c r="J1192" s="1">
        <v>0.59699999999999998</v>
      </c>
      <c r="K1192" s="1">
        <v>7.31</v>
      </c>
      <c r="L1192" s="1">
        <f t="shared" si="72"/>
        <v>0.58064763231197769</v>
      </c>
      <c r="M1192" s="1">
        <f t="shared" si="73"/>
        <v>7.1097725162488397</v>
      </c>
      <c r="N1192" s="1">
        <v>0.04</v>
      </c>
      <c r="O1192" s="1">
        <v>21.54</v>
      </c>
      <c r="P1192" s="1">
        <v>6.8949999999999996</v>
      </c>
      <c r="Q1192" s="1">
        <v>0</v>
      </c>
      <c r="R1192" s="1">
        <v>800</v>
      </c>
      <c r="S1192" s="1">
        <v>752.8</v>
      </c>
      <c r="T1192" s="1">
        <v>317.3</v>
      </c>
      <c r="U1192" s="1">
        <v>2261.1999999999998</v>
      </c>
      <c r="V1192">
        <v>1.0290973102999998</v>
      </c>
      <c r="W1192">
        <f t="shared" si="74"/>
        <v>0.58177340860551663</v>
      </c>
      <c r="X1192">
        <f t="shared" si="75"/>
        <v>7.1235571472467782</v>
      </c>
    </row>
    <row r="1193" spans="1:24" x14ac:dyDescent="0.15">
      <c r="A1193" s="98">
        <v>43075.456967592596</v>
      </c>
      <c r="B1193" s="1">
        <v>307.37805555568775</v>
      </c>
      <c r="C1193" s="1">
        <v>307.37</v>
      </c>
      <c r="D1193" s="1">
        <v>20.93</v>
      </c>
      <c r="E1193" s="1">
        <v>2021.6869999999999</v>
      </c>
      <c r="F1193" s="1">
        <v>26.1</v>
      </c>
      <c r="G1193" s="1">
        <v>402.6</v>
      </c>
      <c r="H1193" s="1">
        <v>1.7000000000000001E-2</v>
      </c>
      <c r="I1193" s="1">
        <v>0.47</v>
      </c>
      <c r="J1193" s="1">
        <v>0.59699999999999998</v>
      </c>
      <c r="K1193" s="1">
        <v>7.31</v>
      </c>
      <c r="L1193" s="1">
        <f t="shared" si="72"/>
        <v>0.58064763231197769</v>
      </c>
      <c r="M1193" s="1">
        <f t="shared" si="73"/>
        <v>7.1097725162488397</v>
      </c>
      <c r="N1193" s="1">
        <v>0.04</v>
      </c>
      <c r="O1193" s="1">
        <v>21.54</v>
      </c>
      <c r="P1193" s="1">
        <v>6.8879999999999999</v>
      </c>
      <c r="Q1193" s="1">
        <v>0</v>
      </c>
      <c r="R1193" s="1">
        <v>800</v>
      </c>
      <c r="S1193" s="1">
        <v>752.8</v>
      </c>
      <c r="T1193" s="1">
        <v>317.3</v>
      </c>
      <c r="U1193" s="1">
        <v>2261.1999999999998</v>
      </c>
      <c r="V1193">
        <v>1.0291317942</v>
      </c>
      <c r="W1193">
        <f t="shared" si="74"/>
        <v>0.58175391468242721</v>
      </c>
      <c r="X1193">
        <f t="shared" si="75"/>
        <v>7.1233184528116293</v>
      </c>
    </row>
    <row r="1194" spans="1:24" x14ac:dyDescent="0.15">
      <c r="A1194" s="98">
        <v>43075.457662037035</v>
      </c>
      <c r="B1194" s="1">
        <v>307.39472222223412</v>
      </c>
      <c r="C1194" s="1">
        <v>307.39</v>
      </c>
      <c r="D1194" s="1">
        <v>20.93</v>
      </c>
      <c r="E1194" s="1">
        <v>2021.39</v>
      </c>
      <c r="F1194" s="1">
        <v>26.1</v>
      </c>
      <c r="G1194" s="1">
        <v>402.6</v>
      </c>
      <c r="H1194" s="1">
        <v>1.7999999999999999E-2</v>
      </c>
      <c r="I1194" s="1">
        <v>0.47</v>
      </c>
      <c r="J1194" s="1">
        <v>0.59699999999999998</v>
      </c>
      <c r="K1194" s="1">
        <v>7.31</v>
      </c>
      <c r="L1194" s="1">
        <f t="shared" si="72"/>
        <v>0.58064763231197769</v>
      </c>
      <c r="M1194" s="1">
        <f t="shared" si="73"/>
        <v>7.1097725162488397</v>
      </c>
      <c r="N1194" s="1">
        <v>0.04</v>
      </c>
      <c r="O1194" s="1">
        <v>21.54</v>
      </c>
      <c r="P1194" s="1">
        <v>6.899</v>
      </c>
      <c r="Q1194" s="1">
        <v>0</v>
      </c>
      <c r="R1194" s="1">
        <v>800</v>
      </c>
      <c r="S1194" s="1">
        <v>752.8</v>
      </c>
      <c r="T1194" s="1">
        <v>317.3</v>
      </c>
      <c r="U1194" s="1">
        <v>2261.1999999999998</v>
      </c>
      <c r="V1194">
        <v>1.0291335809</v>
      </c>
      <c r="W1194">
        <f t="shared" si="74"/>
        <v>0.58175290468747742</v>
      </c>
      <c r="X1194">
        <f t="shared" si="75"/>
        <v>7.1233060858717918</v>
      </c>
    </row>
    <row r="1195" spans="1:24" x14ac:dyDescent="0.15">
      <c r="A1195" s="98">
        <v>43075.458356481482</v>
      </c>
      <c r="B1195" s="1">
        <v>307.41138888895512</v>
      </c>
      <c r="C1195" s="1">
        <v>307.39999999999998</v>
      </c>
      <c r="D1195" s="1">
        <v>20.93</v>
      </c>
      <c r="E1195" s="1">
        <v>2021.69</v>
      </c>
      <c r="F1195" s="1">
        <v>26.1</v>
      </c>
      <c r="G1195" s="1">
        <v>402.6</v>
      </c>
      <c r="H1195" s="1">
        <v>1.7999999999999999E-2</v>
      </c>
      <c r="I1195" s="1">
        <v>0.47</v>
      </c>
      <c r="J1195" s="1">
        <v>0.59699999999999998</v>
      </c>
      <c r="K1195" s="1">
        <v>7.31</v>
      </c>
      <c r="L1195" s="1">
        <f t="shared" si="72"/>
        <v>0.58064763231197769</v>
      </c>
      <c r="M1195" s="1">
        <f t="shared" si="73"/>
        <v>7.1097725162488397</v>
      </c>
      <c r="N1195" s="1">
        <v>0.04</v>
      </c>
      <c r="O1195" s="1">
        <v>21.54</v>
      </c>
      <c r="P1195" s="1">
        <v>6.899</v>
      </c>
      <c r="Q1195" s="1">
        <v>0</v>
      </c>
      <c r="R1195" s="1">
        <v>800</v>
      </c>
      <c r="S1195" s="1">
        <v>752.8</v>
      </c>
      <c r="T1195" s="1">
        <v>317.3</v>
      </c>
      <c r="U1195" s="1">
        <v>2261.1999999999998</v>
      </c>
      <c r="V1195">
        <v>1.0291367677000001</v>
      </c>
      <c r="W1195">
        <f t="shared" si="74"/>
        <v>0.5817511032455166</v>
      </c>
      <c r="X1195">
        <f t="shared" si="75"/>
        <v>7.1232840280146172</v>
      </c>
    </row>
    <row r="1196" spans="1:24" x14ac:dyDescent="0.15">
      <c r="A1196" s="98">
        <v>43075.459050925929</v>
      </c>
      <c r="B1196" s="1">
        <v>307.42805555567611</v>
      </c>
      <c r="C1196" s="1">
        <v>307.42</v>
      </c>
      <c r="D1196" s="1">
        <v>20.93</v>
      </c>
      <c r="E1196" s="1">
        <v>2021.395</v>
      </c>
      <c r="F1196" s="1">
        <v>26.1</v>
      </c>
      <c r="G1196" s="1">
        <v>402.6</v>
      </c>
      <c r="H1196" s="1">
        <v>1.7999999999999999E-2</v>
      </c>
      <c r="I1196" s="1">
        <v>0.47</v>
      </c>
      <c r="J1196" s="1">
        <v>0.59699999999999998</v>
      </c>
      <c r="K1196" s="1">
        <v>7.31</v>
      </c>
      <c r="L1196" s="1">
        <f t="shared" si="72"/>
        <v>0.58064763231197769</v>
      </c>
      <c r="M1196" s="1">
        <f t="shared" si="73"/>
        <v>7.1097725162488397</v>
      </c>
      <c r="N1196" s="1">
        <v>0.04</v>
      </c>
      <c r="O1196" s="1">
        <v>21.54</v>
      </c>
      <c r="P1196" s="1">
        <v>6.9009999999999998</v>
      </c>
      <c r="Q1196" s="1">
        <v>0</v>
      </c>
      <c r="R1196" s="1">
        <v>800</v>
      </c>
      <c r="S1196" s="1">
        <v>752.8</v>
      </c>
      <c r="T1196" s="1">
        <v>317.8</v>
      </c>
      <c r="U1196" s="1">
        <v>2261.1999999999998</v>
      </c>
      <c r="V1196">
        <v>1.0291099552999998</v>
      </c>
      <c r="W1196">
        <f t="shared" si="74"/>
        <v>0.58176626017136346</v>
      </c>
      <c r="X1196">
        <f t="shared" si="75"/>
        <v>7.1234696178436634</v>
      </c>
    </row>
    <row r="1197" spans="1:24" x14ac:dyDescent="0.15">
      <c r="A1197" s="98">
        <v>43075.459745370368</v>
      </c>
      <c r="B1197" s="1">
        <v>307.44472222222248</v>
      </c>
      <c r="C1197" s="1">
        <v>307.44</v>
      </c>
      <c r="D1197" s="1">
        <v>20.93</v>
      </c>
      <c r="E1197" s="1">
        <v>2021.1949999999999</v>
      </c>
      <c r="F1197" s="1">
        <v>26.1</v>
      </c>
      <c r="G1197" s="1">
        <v>402.6</v>
      </c>
      <c r="H1197" s="1">
        <v>1.7999999999999999E-2</v>
      </c>
      <c r="I1197" s="1">
        <v>0.47</v>
      </c>
      <c r="J1197" s="1">
        <v>0.59699999999999998</v>
      </c>
      <c r="K1197" s="1">
        <v>7.31</v>
      </c>
      <c r="L1197" s="1">
        <f t="shared" si="72"/>
        <v>0.58064763231197769</v>
      </c>
      <c r="M1197" s="1">
        <f t="shared" si="73"/>
        <v>7.1097725162488397</v>
      </c>
      <c r="N1197" s="1">
        <v>0.04</v>
      </c>
      <c r="O1197" s="1">
        <v>21.54</v>
      </c>
      <c r="P1197" s="1">
        <v>6.8949999999999996</v>
      </c>
      <c r="Q1197" s="1">
        <v>0</v>
      </c>
      <c r="R1197" s="1">
        <v>800</v>
      </c>
      <c r="S1197" s="1">
        <v>752.8</v>
      </c>
      <c r="T1197" s="1">
        <v>318</v>
      </c>
      <c r="U1197" s="1">
        <v>2261.1999999999998</v>
      </c>
      <c r="V1197">
        <v>1.0290985964999999</v>
      </c>
      <c r="W1197">
        <f t="shared" si="74"/>
        <v>0.5817726814866957</v>
      </c>
      <c r="X1197">
        <f t="shared" si="75"/>
        <v>7.123548243999573</v>
      </c>
    </row>
    <row r="1198" spans="1:24" x14ac:dyDescent="0.15">
      <c r="A1198" s="98">
        <v>43075.460439814815</v>
      </c>
      <c r="B1198" s="1">
        <v>307.46138888894347</v>
      </c>
      <c r="C1198" s="1">
        <v>307.45</v>
      </c>
      <c r="D1198" s="1">
        <v>20.93</v>
      </c>
      <c r="E1198" s="1">
        <v>2021.059</v>
      </c>
      <c r="F1198" s="1">
        <v>26.1</v>
      </c>
      <c r="G1198" s="1">
        <v>402.6</v>
      </c>
      <c r="H1198" s="1">
        <v>1.7999999999999999E-2</v>
      </c>
      <c r="I1198" s="1">
        <v>0.47</v>
      </c>
      <c r="J1198" s="1">
        <v>0.59699999999999998</v>
      </c>
      <c r="K1198" s="1">
        <v>7.31</v>
      </c>
      <c r="L1198" s="1">
        <f t="shared" si="72"/>
        <v>0.58064763231197769</v>
      </c>
      <c r="M1198" s="1">
        <f t="shared" si="73"/>
        <v>7.1097725162488397</v>
      </c>
      <c r="N1198" s="1">
        <v>0.04</v>
      </c>
      <c r="O1198" s="1">
        <v>21.54</v>
      </c>
      <c r="P1198" s="1">
        <v>6.907</v>
      </c>
      <c r="Q1198" s="1">
        <v>0</v>
      </c>
      <c r="R1198" s="1">
        <v>800</v>
      </c>
      <c r="S1198" s="1">
        <v>752.8</v>
      </c>
      <c r="T1198" s="1">
        <v>318</v>
      </c>
      <c r="U1198" s="1">
        <v>2261.1999999999998</v>
      </c>
      <c r="V1198">
        <v>1.0290792939</v>
      </c>
      <c r="W1198">
        <f t="shared" si="74"/>
        <v>0.58178359388715717</v>
      </c>
      <c r="X1198">
        <f t="shared" si="75"/>
        <v>7.1236818614993611</v>
      </c>
    </row>
    <row r="1199" spans="1:24" x14ac:dyDescent="0.15">
      <c r="A1199" s="98">
        <v>43075.461134259262</v>
      </c>
      <c r="B1199" s="1">
        <v>307.47805555566447</v>
      </c>
      <c r="C1199" s="1">
        <v>307.47000000000003</v>
      </c>
      <c r="D1199" s="1">
        <v>20.93</v>
      </c>
      <c r="E1199" s="1">
        <v>2020.992</v>
      </c>
      <c r="F1199" s="1">
        <v>26.1</v>
      </c>
      <c r="G1199" s="1">
        <v>402.6</v>
      </c>
      <c r="H1199" s="1">
        <v>1.7999999999999999E-2</v>
      </c>
      <c r="I1199" s="1">
        <v>0.47</v>
      </c>
      <c r="J1199" s="1">
        <v>0.59699999999999998</v>
      </c>
      <c r="K1199" s="1">
        <v>7.31</v>
      </c>
      <c r="L1199" s="1">
        <f t="shared" si="72"/>
        <v>0.58064763231197769</v>
      </c>
      <c r="M1199" s="1">
        <f t="shared" si="73"/>
        <v>7.1097725162488397</v>
      </c>
      <c r="N1199" s="1">
        <v>0.04</v>
      </c>
      <c r="O1199" s="1">
        <v>21.54</v>
      </c>
      <c r="P1199" s="1">
        <v>6.9039999999999999</v>
      </c>
      <c r="Q1199" s="1">
        <v>0</v>
      </c>
      <c r="R1199" s="1">
        <v>800</v>
      </c>
      <c r="S1199" s="1">
        <v>752.8</v>
      </c>
      <c r="T1199" s="1">
        <v>318</v>
      </c>
      <c r="U1199" s="1">
        <v>2261.1999999999998</v>
      </c>
      <c r="V1199">
        <v>1.029021457</v>
      </c>
      <c r="W1199">
        <f t="shared" si="74"/>
        <v>0.58181629345752306</v>
      </c>
      <c r="X1199">
        <f t="shared" si="75"/>
        <v>7.1240822532236079</v>
      </c>
    </row>
    <row r="1200" spans="1:24" x14ac:dyDescent="0.15">
      <c r="A1200" s="98">
        <v>43075.461828703701</v>
      </c>
      <c r="B1200" s="1">
        <v>307.49472222221084</v>
      </c>
      <c r="C1200" s="1">
        <v>307.49</v>
      </c>
      <c r="D1200" s="1">
        <v>20.94</v>
      </c>
      <c r="E1200" s="1">
        <v>2020.788</v>
      </c>
      <c r="F1200" s="1">
        <v>26.1</v>
      </c>
      <c r="G1200" s="1">
        <v>402.6</v>
      </c>
      <c r="H1200" s="1">
        <v>1.7999999999999999E-2</v>
      </c>
      <c r="I1200" s="1">
        <v>0.47</v>
      </c>
      <c r="J1200" s="1">
        <v>0.59699999999999998</v>
      </c>
      <c r="K1200" s="1">
        <v>7.31</v>
      </c>
      <c r="L1200" s="1">
        <f t="shared" si="72"/>
        <v>0.58091732466326051</v>
      </c>
      <c r="M1200" s="1">
        <f t="shared" si="73"/>
        <v>7.1130747793776123</v>
      </c>
      <c r="N1200" s="1">
        <v>4.1000000000000002E-2</v>
      </c>
      <c r="O1200" s="1">
        <v>21.53</v>
      </c>
      <c r="P1200" s="1">
        <v>6.9119999999999999</v>
      </c>
      <c r="Q1200" s="1">
        <v>0</v>
      </c>
      <c r="R1200" s="1">
        <v>800</v>
      </c>
      <c r="S1200" s="1">
        <v>752.8</v>
      </c>
      <c r="T1200" s="1">
        <v>318</v>
      </c>
      <c r="U1200" s="1">
        <v>2261.1999999999998</v>
      </c>
      <c r="V1200">
        <v>1.0289923968000001</v>
      </c>
      <c r="W1200">
        <f t="shared" si="74"/>
        <v>0.58183272477217973</v>
      </c>
      <c r="X1200">
        <f t="shared" si="75"/>
        <v>7.1242834473779455</v>
      </c>
    </row>
    <row r="1201" spans="1:24" x14ac:dyDescent="0.15">
      <c r="A1201" s="98">
        <v>43075.462523148148</v>
      </c>
      <c r="B1201" s="1">
        <v>307.51138888893183</v>
      </c>
      <c r="C1201" s="1">
        <v>307.5</v>
      </c>
      <c r="D1201" s="1">
        <v>20.94</v>
      </c>
      <c r="E1201" s="1">
        <v>2019.626</v>
      </c>
      <c r="F1201" s="1">
        <v>26.1</v>
      </c>
      <c r="G1201" s="1">
        <v>402.6</v>
      </c>
      <c r="H1201" s="1">
        <v>1.7999999999999999E-2</v>
      </c>
      <c r="I1201" s="1">
        <v>0.47</v>
      </c>
      <c r="J1201" s="1">
        <v>0.59699999999999998</v>
      </c>
      <c r="K1201" s="1">
        <v>7.31</v>
      </c>
      <c r="L1201" s="1">
        <f t="shared" si="72"/>
        <v>0.58091732466326051</v>
      </c>
      <c r="M1201" s="1">
        <f t="shared" si="73"/>
        <v>7.1130747793776123</v>
      </c>
      <c r="N1201" s="1">
        <v>4.1000000000000002E-2</v>
      </c>
      <c r="O1201" s="1">
        <v>21.53</v>
      </c>
      <c r="P1201" s="1">
        <v>6.9029999999999996</v>
      </c>
      <c r="Q1201" s="1">
        <v>0</v>
      </c>
      <c r="R1201" s="1">
        <v>800</v>
      </c>
      <c r="S1201" s="1">
        <v>752.8</v>
      </c>
      <c r="T1201" s="1">
        <v>318</v>
      </c>
      <c r="U1201" s="1">
        <v>2261.1999999999998</v>
      </c>
      <c r="V1201">
        <v>1.0289679474</v>
      </c>
      <c r="W1201">
        <f t="shared" si="74"/>
        <v>0.58184654975191508</v>
      </c>
      <c r="X1201">
        <f t="shared" si="75"/>
        <v>7.1244527281180883</v>
      </c>
    </row>
    <row r="1202" spans="1:24" x14ac:dyDescent="0.15">
      <c r="A1202" s="98">
        <v>43075.463217592594</v>
      </c>
      <c r="B1202" s="1">
        <v>307.52805555565283</v>
      </c>
      <c r="C1202" s="1">
        <v>307.52</v>
      </c>
      <c r="D1202" s="1">
        <v>20.94</v>
      </c>
      <c r="E1202" s="1">
        <v>2018.068</v>
      </c>
      <c r="F1202" s="1">
        <v>26.1</v>
      </c>
      <c r="G1202" s="1">
        <v>402.6</v>
      </c>
      <c r="H1202" s="1">
        <v>1.7000000000000001E-2</v>
      </c>
      <c r="I1202" s="1">
        <v>0.47</v>
      </c>
      <c r="J1202" s="1">
        <v>0.59699999999999998</v>
      </c>
      <c r="K1202" s="1">
        <v>7.31</v>
      </c>
      <c r="L1202" s="1">
        <f t="shared" si="72"/>
        <v>0.58064763231197769</v>
      </c>
      <c r="M1202" s="1">
        <f t="shared" si="73"/>
        <v>7.1097725162488397</v>
      </c>
      <c r="N1202" s="1">
        <v>0.04</v>
      </c>
      <c r="O1202" s="1">
        <v>21.54</v>
      </c>
      <c r="P1202" s="1">
        <v>6.8920000000000003</v>
      </c>
      <c r="Q1202" s="1">
        <v>0</v>
      </c>
      <c r="R1202" s="1">
        <v>800</v>
      </c>
      <c r="S1202" s="1">
        <v>752.8</v>
      </c>
      <c r="T1202" s="1">
        <v>318</v>
      </c>
      <c r="U1202" s="1">
        <v>2261.1999999999998</v>
      </c>
      <c r="V1202">
        <v>1.0289448037</v>
      </c>
      <c r="W1202">
        <f t="shared" si="74"/>
        <v>0.58185963702534804</v>
      </c>
      <c r="X1202">
        <f t="shared" si="75"/>
        <v>7.1246129759720178</v>
      </c>
    </row>
    <row r="1203" spans="1:24" x14ac:dyDescent="0.15">
      <c r="A1203" s="98">
        <v>43075.463912037034</v>
      </c>
      <c r="B1203" s="1">
        <v>307.5447222221992</v>
      </c>
      <c r="C1203" s="1">
        <v>307.54000000000002</v>
      </c>
      <c r="D1203" s="1">
        <v>20.94</v>
      </c>
      <c r="E1203" s="1">
        <v>2015.9680000000001</v>
      </c>
      <c r="F1203" s="1">
        <v>26.1</v>
      </c>
      <c r="G1203" s="1">
        <v>402.6</v>
      </c>
      <c r="H1203" s="1">
        <v>1.7999999999999999E-2</v>
      </c>
      <c r="I1203" s="1">
        <v>0.47</v>
      </c>
      <c r="J1203" s="1">
        <v>0.59699999999999998</v>
      </c>
      <c r="K1203" s="1">
        <v>7.31</v>
      </c>
      <c r="L1203" s="1">
        <f t="shared" si="72"/>
        <v>0.58064763231197769</v>
      </c>
      <c r="M1203" s="1">
        <f t="shared" si="73"/>
        <v>7.1097725162488397</v>
      </c>
      <c r="N1203" s="1">
        <v>0.04</v>
      </c>
      <c r="O1203" s="1">
        <v>21.54</v>
      </c>
      <c r="P1203" s="1">
        <v>6.8970000000000002</v>
      </c>
      <c r="Q1203" s="1">
        <v>0</v>
      </c>
      <c r="R1203" s="1">
        <v>800</v>
      </c>
      <c r="S1203" s="1">
        <v>752.8</v>
      </c>
      <c r="T1203" s="1">
        <v>318</v>
      </c>
      <c r="U1203" s="1">
        <v>2261.3000000000002</v>
      </c>
      <c r="V1203">
        <v>1.0289365052000001</v>
      </c>
      <c r="W1203">
        <f t="shared" si="74"/>
        <v>0.58186432979518699</v>
      </c>
      <c r="X1203">
        <f t="shared" si="75"/>
        <v>7.1246704368556397</v>
      </c>
    </row>
    <row r="1204" spans="1:24" x14ac:dyDescent="0.15">
      <c r="A1204" s="98">
        <v>43075.464606481481</v>
      </c>
      <c r="B1204" s="1">
        <v>307.56138888892019</v>
      </c>
      <c r="C1204" s="1">
        <v>307.55</v>
      </c>
      <c r="D1204" s="1">
        <v>20.94</v>
      </c>
      <c r="E1204" s="1">
        <v>2016.415</v>
      </c>
      <c r="F1204" s="1">
        <v>26.1</v>
      </c>
      <c r="G1204" s="1">
        <v>402.6</v>
      </c>
      <c r="H1204" s="1">
        <v>1.7999999999999999E-2</v>
      </c>
      <c r="I1204" s="1">
        <v>0.47</v>
      </c>
      <c r="J1204" s="1">
        <v>0.59699999999999998</v>
      </c>
      <c r="K1204" s="1">
        <v>7.31</v>
      </c>
      <c r="L1204" s="1">
        <f t="shared" si="72"/>
        <v>0.58037819025522042</v>
      </c>
      <c r="M1204" s="1">
        <f t="shared" si="73"/>
        <v>7.1064733178654285</v>
      </c>
      <c r="N1204" s="1">
        <v>0.04</v>
      </c>
      <c r="O1204" s="1">
        <v>21.55</v>
      </c>
      <c r="P1204" s="1">
        <v>6.899</v>
      </c>
      <c r="Q1204" s="1">
        <v>0</v>
      </c>
      <c r="R1204" s="1">
        <v>800</v>
      </c>
      <c r="S1204" s="1">
        <v>752.8</v>
      </c>
      <c r="T1204" s="1">
        <v>318</v>
      </c>
      <c r="U1204" s="1">
        <v>2261.3000000000002</v>
      </c>
      <c r="V1204">
        <v>1.0289217186999999</v>
      </c>
      <c r="W1204">
        <f t="shared" si="74"/>
        <v>0.58187269169168132</v>
      </c>
      <c r="X1204">
        <f t="shared" si="75"/>
        <v>7.1247728245664836</v>
      </c>
    </row>
    <row r="1205" spans="1:24" x14ac:dyDescent="0.15">
      <c r="A1205" s="98">
        <v>43075.465300925927</v>
      </c>
      <c r="B1205" s="1">
        <v>307.57805555564119</v>
      </c>
      <c r="C1205" s="1">
        <v>307.57</v>
      </c>
      <c r="D1205" s="1">
        <v>20.94</v>
      </c>
      <c r="E1205" s="1">
        <v>2016.575</v>
      </c>
      <c r="F1205" s="1">
        <v>26.1</v>
      </c>
      <c r="G1205" s="1">
        <v>402.6</v>
      </c>
      <c r="H1205" s="1">
        <v>1.7999999999999999E-2</v>
      </c>
      <c r="I1205" s="1">
        <v>0.47</v>
      </c>
      <c r="J1205" s="1">
        <v>0.59699999999999998</v>
      </c>
      <c r="K1205" s="1">
        <v>7.31</v>
      </c>
      <c r="L1205" s="1">
        <f t="shared" si="72"/>
        <v>0.58037819025522042</v>
      </c>
      <c r="M1205" s="1">
        <f t="shared" si="73"/>
        <v>7.1064733178654285</v>
      </c>
      <c r="N1205" s="1">
        <v>0.04</v>
      </c>
      <c r="O1205" s="1">
        <v>21.55</v>
      </c>
      <c r="P1205" s="1">
        <v>6.9020000000000001</v>
      </c>
      <c r="Q1205" s="1">
        <v>0</v>
      </c>
      <c r="R1205" s="1">
        <v>800</v>
      </c>
      <c r="S1205" s="1">
        <v>752.8</v>
      </c>
      <c r="T1205" s="1">
        <v>318</v>
      </c>
      <c r="U1205" s="1">
        <v>2261.3000000000002</v>
      </c>
      <c r="V1205">
        <v>1.0289664511000001</v>
      </c>
      <c r="W1205">
        <f t="shared" si="74"/>
        <v>0.58184739586015444</v>
      </c>
      <c r="X1205">
        <f t="shared" si="75"/>
        <v>7.1244630883379045</v>
      </c>
    </row>
    <row r="1206" spans="1:24" x14ac:dyDescent="0.15">
      <c r="A1206" s="98">
        <v>43075.465995370374</v>
      </c>
      <c r="B1206" s="1">
        <v>307.59472222236218</v>
      </c>
      <c r="C1206" s="1">
        <v>307.58999999999997</v>
      </c>
      <c r="D1206" s="1">
        <v>20.94</v>
      </c>
      <c r="E1206" s="1">
        <v>2016.877</v>
      </c>
      <c r="F1206" s="1">
        <v>26.1</v>
      </c>
      <c r="G1206" s="1">
        <v>402.6</v>
      </c>
      <c r="H1206" s="1">
        <v>1.7999999999999999E-2</v>
      </c>
      <c r="I1206" s="1">
        <v>0.47</v>
      </c>
      <c r="J1206" s="1">
        <v>0.59699999999999998</v>
      </c>
      <c r="K1206" s="1">
        <v>7.31</v>
      </c>
      <c r="L1206" s="1">
        <f t="shared" si="72"/>
        <v>0.58037819025522042</v>
      </c>
      <c r="M1206" s="1">
        <f t="shared" si="73"/>
        <v>7.1064733178654285</v>
      </c>
      <c r="N1206" s="1">
        <v>0.04</v>
      </c>
      <c r="O1206" s="1">
        <v>21.55</v>
      </c>
      <c r="P1206" s="1">
        <v>6.8979999999999997</v>
      </c>
      <c r="Q1206" s="1">
        <v>0</v>
      </c>
      <c r="R1206" s="1">
        <v>800</v>
      </c>
      <c r="S1206" s="1">
        <v>752.8</v>
      </c>
      <c r="T1206" s="1">
        <v>318</v>
      </c>
      <c r="U1206" s="1">
        <v>2261.3000000000002</v>
      </c>
      <c r="V1206">
        <v>1.0289108854000002</v>
      </c>
      <c r="W1206">
        <f t="shared" si="74"/>
        <v>0.58187881817116582</v>
      </c>
      <c r="X1206">
        <f t="shared" si="75"/>
        <v>7.1248478405883118</v>
      </c>
    </row>
    <row r="1207" spans="1:24" x14ac:dyDescent="0.15">
      <c r="A1207" s="98">
        <v>43075.466689814813</v>
      </c>
      <c r="B1207" s="1">
        <v>307.61138888890855</v>
      </c>
      <c r="C1207" s="1">
        <v>307.60000000000002</v>
      </c>
      <c r="D1207" s="1">
        <v>20.94</v>
      </c>
      <c r="E1207" s="1">
        <v>2016.9010000000001</v>
      </c>
      <c r="F1207" s="1">
        <v>26.1</v>
      </c>
      <c r="G1207" s="1">
        <v>402.6</v>
      </c>
      <c r="H1207" s="1">
        <v>1.7999999999999999E-2</v>
      </c>
      <c r="I1207" s="1">
        <v>0.47</v>
      </c>
      <c r="J1207" s="1">
        <v>0.60099999999999998</v>
      </c>
      <c r="K1207" s="1">
        <v>7.38</v>
      </c>
      <c r="L1207" s="1">
        <f t="shared" si="72"/>
        <v>0.58426682134570762</v>
      </c>
      <c r="M1207" s="1">
        <f t="shared" si="73"/>
        <v>7.1745243619489552</v>
      </c>
      <c r="N1207" s="1">
        <v>0.04</v>
      </c>
      <c r="O1207" s="1">
        <v>21.55</v>
      </c>
      <c r="P1207" s="1">
        <v>6.907</v>
      </c>
      <c r="Q1207" s="1">
        <v>0</v>
      </c>
      <c r="R1207" s="1">
        <v>800</v>
      </c>
      <c r="S1207" s="1">
        <v>752.8</v>
      </c>
      <c r="T1207" s="1">
        <v>318</v>
      </c>
      <c r="U1207" s="1">
        <v>2261.3000000000002</v>
      </c>
      <c r="V1207">
        <v>1.0289301089999998</v>
      </c>
      <c r="W1207">
        <f t="shared" si="74"/>
        <v>0.58576655958271706</v>
      </c>
      <c r="X1207">
        <f t="shared" si="75"/>
        <v>7.1929404487861106</v>
      </c>
    </row>
    <row r="1208" spans="1:24" x14ac:dyDescent="0.15">
      <c r="A1208" s="98">
        <v>43075.46738425926</v>
      </c>
      <c r="B1208" s="1">
        <v>307.62805555562954</v>
      </c>
      <c r="C1208" s="1">
        <v>307.62</v>
      </c>
      <c r="D1208" s="1">
        <v>20.94</v>
      </c>
      <c r="E1208" s="1">
        <v>2018.288</v>
      </c>
      <c r="F1208" s="1">
        <v>26.1</v>
      </c>
      <c r="G1208" s="1">
        <v>402.6</v>
      </c>
      <c r="H1208" s="1">
        <v>1.7999999999999999E-2</v>
      </c>
      <c r="I1208" s="1">
        <v>0.47</v>
      </c>
      <c r="J1208" s="1">
        <v>0.69099999999999995</v>
      </c>
      <c r="K1208" s="1">
        <v>9</v>
      </c>
      <c r="L1208" s="1">
        <f t="shared" ref="L1208:L1271" si="76">(J1208*20.95)/O1208</f>
        <v>0.67176102088167045</v>
      </c>
      <c r="M1208" s="1">
        <f t="shared" ref="M1208:M1271" si="77">(K1208*20.95)/O1208</f>
        <v>8.749419953596286</v>
      </c>
      <c r="N1208" s="1">
        <v>0.04</v>
      </c>
      <c r="O1208" s="1">
        <v>21.55</v>
      </c>
      <c r="P1208" s="1">
        <v>6.907</v>
      </c>
      <c r="Q1208" s="1">
        <v>0</v>
      </c>
      <c r="R1208" s="1">
        <v>800</v>
      </c>
      <c r="S1208" s="1">
        <v>752.8</v>
      </c>
      <c r="T1208" s="1">
        <v>318</v>
      </c>
      <c r="U1208" s="1">
        <v>2261.3000000000002</v>
      </c>
      <c r="V1208">
        <v>1.0289469483</v>
      </c>
      <c r="W1208">
        <f t="shared" si="74"/>
        <v>0.6734743235741224</v>
      </c>
      <c r="X1208">
        <f t="shared" si="75"/>
        <v>8.771735039315633</v>
      </c>
    </row>
    <row r="1209" spans="1:24" x14ac:dyDescent="0.15">
      <c r="A1209" s="98">
        <v>43075.468078703707</v>
      </c>
      <c r="B1209" s="1">
        <v>307.64472222235054</v>
      </c>
      <c r="C1209" s="1">
        <v>307.64</v>
      </c>
      <c r="D1209" s="1">
        <v>20.94</v>
      </c>
      <c r="E1209" s="1">
        <v>2020.05</v>
      </c>
      <c r="F1209" s="1">
        <v>26.1</v>
      </c>
      <c r="G1209" s="1">
        <v>402.6</v>
      </c>
      <c r="H1209" s="1">
        <v>1.7000000000000001E-2</v>
      </c>
      <c r="I1209" s="1">
        <v>0.47</v>
      </c>
      <c r="J1209" s="1">
        <v>0.64100000000000001</v>
      </c>
      <c r="K1209" s="1">
        <v>8.2100000000000009</v>
      </c>
      <c r="L1209" s="1">
        <f t="shared" si="76"/>
        <v>0.62315313225058</v>
      </c>
      <c r="M1209" s="1">
        <f t="shared" si="77"/>
        <v>7.9814153132250585</v>
      </c>
      <c r="N1209" s="1">
        <v>0.04</v>
      </c>
      <c r="O1209" s="1">
        <v>21.55</v>
      </c>
      <c r="P1209" s="1">
        <v>6.8940000000000001</v>
      </c>
      <c r="Q1209" s="1">
        <v>0</v>
      </c>
      <c r="R1209" s="1">
        <v>800</v>
      </c>
      <c r="S1209" s="1">
        <v>752.8</v>
      </c>
      <c r="T1209" s="1">
        <v>318</v>
      </c>
      <c r="U1209" s="1">
        <v>2261.3000000000002</v>
      </c>
      <c r="V1209">
        <v>1.0289680691999998</v>
      </c>
      <c r="W1209">
        <f t="shared" si="74"/>
        <v>0.62472963859780783</v>
      </c>
      <c r="X1209">
        <f t="shared" si="75"/>
        <v>8.0016073836006285</v>
      </c>
    </row>
    <row r="1210" spans="1:24" x14ac:dyDescent="0.15">
      <c r="A1210" s="98">
        <v>43075.468773148146</v>
      </c>
      <c r="B1210" s="1">
        <v>307.66138888889691</v>
      </c>
      <c r="C1210" s="1">
        <v>307.64999999999998</v>
      </c>
      <c r="D1210" s="1">
        <v>20.94</v>
      </c>
      <c r="E1210" s="1">
        <v>2019.979</v>
      </c>
      <c r="F1210" s="1">
        <v>26.1</v>
      </c>
      <c r="G1210" s="1">
        <v>402.6</v>
      </c>
      <c r="H1210" s="1">
        <v>1.7999999999999999E-2</v>
      </c>
      <c r="I1210" s="1">
        <v>0.47</v>
      </c>
      <c r="J1210" s="1">
        <v>0.59699999999999998</v>
      </c>
      <c r="K1210" s="1">
        <v>7.35</v>
      </c>
      <c r="L1210" s="1">
        <f t="shared" si="76"/>
        <v>0.58037819025522042</v>
      </c>
      <c r="M1210" s="1">
        <f t="shared" si="77"/>
        <v>7.1453596287703007</v>
      </c>
      <c r="N1210" s="1">
        <v>0.04</v>
      </c>
      <c r="O1210" s="1">
        <v>21.55</v>
      </c>
      <c r="P1210" s="1">
        <v>6.8970000000000002</v>
      </c>
      <c r="Q1210" s="1">
        <v>0</v>
      </c>
      <c r="R1210" s="1">
        <v>800</v>
      </c>
      <c r="S1210" s="1">
        <v>752.8</v>
      </c>
      <c r="T1210" s="1">
        <v>318</v>
      </c>
      <c r="U1210" s="1">
        <v>2261.4</v>
      </c>
      <c r="V1210">
        <v>1.0289995667</v>
      </c>
      <c r="W1210">
        <f t="shared" si="74"/>
        <v>0.58182867065730126</v>
      </c>
      <c r="X1210">
        <f t="shared" si="75"/>
        <v>7.1632173020622512</v>
      </c>
    </row>
    <row r="1211" spans="1:24" x14ac:dyDescent="0.15">
      <c r="A1211" s="98">
        <v>43075.469467592593</v>
      </c>
      <c r="B1211" s="1">
        <v>307.6780555556179</v>
      </c>
      <c r="C1211" s="1">
        <v>307.67</v>
      </c>
      <c r="D1211" s="1">
        <v>20.95</v>
      </c>
      <c r="E1211" s="1">
        <v>2019.7429999999999</v>
      </c>
      <c r="F1211" s="1">
        <v>26.1</v>
      </c>
      <c r="G1211" s="1">
        <v>402.6</v>
      </c>
      <c r="H1211" s="1">
        <v>1.7999999999999999E-2</v>
      </c>
      <c r="I1211" s="1">
        <v>0.47</v>
      </c>
      <c r="J1211" s="1">
        <v>0.59199999999999997</v>
      </c>
      <c r="K1211" s="1">
        <v>7.22</v>
      </c>
      <c r="L1211" s="1">
        <f t="shared" si="76"/>
        <v>0.57551740139211127</v>
      </c>
      <c r="M1211" s="1">
        <f t="shared" si="77"/>
        <v>7.0189791183294652</v>
      </c>
      <c r="N1211" s="1">
        <v>0.04</v>
      </c>
      <c r="O1211" s="1">
        <v>21.55</v>
      </c>
      <c r="P1211" s="1">
        <v>6.9020000000000001</v>
      </c>
      <c r="Q1211" s="1">
        <v>0</v>
      </c>
      <c r="R1211" s="1">
        <v>800</v>
      </c>
      <c r="S1211" s="1">
        <v>752.8</v>
      </c>
      <c r="T1211" s="1">
        <v>318</v>
      </c>
      <c r="U1211" s="1">
        <v>2261.4</v>
      </c>
      <c r="V1211">
        <v>1.0289679845000002</v>
      </c>
      <c r="W1211">
        <f t="shared" si="74"/>
        <v>0.57697344226748382</v>
      </c>
      <c r="X1211">
        <f t="shared" si="75"/>
        <v>7.0367369141405964</v>
      </c>
    </row>
    <row r="1212" spans="1:24" x14ac:dyDescent="0.15">
      <c r="A1212" s="98">
        <v>43075.47016203704</v>
      </c>
      <c r="B1212" s="1">
        <v>307.6947222223389</v>
      </c>
      <c r="C1212" s="1">
        <v>307.69</v>
      </c>
      <c r="D1212" s="1">
        <v>20.95</v>
      </c>
      <c r="E1212" s="1">
        <v>2019.308</v>
      </c>
      <c r="F1212" s="1">
        <v>26.1</v>
      </c>
      <c r="G1212" s="1">
        <v>402.6</v>
      </c>
      <c r="H1212" s="1">
        <v>1.7999999999999999E-2</v>
      </c>
      <c r="I1212" s="1">
        <v>0.47</v>
      </c>
      <c r="J1212" s="1">
        <v>0.59</v>
      </c>
      <c r="K1212" s="1">
        <v>7.19</v>
      </c>
      <c r="L1212" s="1">
        <f t="shared" si="76"/>
        <v>0.57357308584686761</v>
      </c>
      <c r="M1212" s="1">
        <f t="shared" si="77"/>
        <v>6.9898143851508125</v>
      </c>
      <c r="N1212" s="1">
        <v>0.04</v>
      </c>
      <c r="O1212" s="1">
        <v>21.55</v>
      </c>
      <c r="P1212" s="1">
        <v>6.9089999999999998</v>
      </c>
      <c r="Q1212" s="1">
        <v>0</v>
      </c>
      <c r="R1212" s="1">
        <v>800</v>
      </c>
      <c r="S1212" s="1">
        <v>752.8</v>
      </c>
      <c r="T1212" s="1">
        <v>318</v>
      </c>
      <c r="U1212" s="1">
        <v>2261.4</v>
      </c>
      <c r="V1212">
        <v>1.0290725411999999</v>
      </c>
      <c r="W1212">
        <f t="shared" si="74"/>
        <v>0.57496578356861128</v>
      </c>
      <c r="X1212">
        <f t="shared" si="75"/>
        <v>7.0067864133191788</v>
      </c>
    </row>
    <row r="1213" spans="1:24" x14ac:dyDescent="0.15">
      <c r="A1213" s="98">
        <v>43075.470856481479</v>
      </c>
      <c r="B1213" s="1">
        <v>307.71138888888527</v>
      </c>
      <c r="C1213" s="1">
        <v>307.7</v>
      </c>
      <c r="D1213" s="1">
        <v>20.95</v>
      </c>
      <c r="E1213" s="1">
        <v>2019.2360000000001</v>
      </c>
      <c r="F1213" s="1">
        <v>26.1</v>
      </c>
      <c r="G1213" s="1">
        <v>402.6</v>
      </c>
      <c r="H1213" s="1">
        <v>1.7999999999999999E-2</v>
      </c>
      <c r="I1213" s="1">
        <v>0.47</v>
      </c>
      <c r="J1213" s="1">
        <v>0.59</v>
      </c>
      <c r="K1213" s="1">
        <v>7.19</v>
      </c>
      <c r="L1213" s="1">
        <f t="shared" si="76"/>
        <v>0.57357308584686761</v>
      </c>
      <c r="M1213" s="1">
        <f t="shared" si="77"/>
        <v>6.9898143851508125</v>
      </c>
      <c r="N1213" s="1">
        <v>0.04</v>
      </c>
      <c r="O1213" s="1">
        <v>21.55</v>
      </c>
      <c r="P1213" s="1">
        <v>6.8979999999999997</v>
      </c>
      <c r="Q1213" s="1">
        <v>0</v>
      </c>
      <c r="R1213" s="1">
        <v>800</v>
      </c>
      <c r="S1213" s="1">
        <v>752.8</v>
      </c>
      <c r="T1213" s="1">
        <v>318</v>
      </c>
      <c r="U1213" s="1">
        <v>2261.4</v>
      </c>
      <c r="V1213">
        <v>1.0289946212000001</v>
      </c>
      <c r="W1213">
        <f t="shared" si="74"/>
        <v>0.57500932250742842</v>
      </c>
      <c r="X1213">
        <f t="shared" si="75"/>
        <v>7.0073169980142556</v>
      </c>
    </row>
    <row r="1214" spans="1:24" x14ac:dyDescent="0.15">
      <c r="A1214" s="98">
        <v>43075.471550925926</v>
      </c>
      <c r="B1214" s="1">
        <v>307.72805555560626</v>
      </c>
      <c r="C1214" s="1">
        <v>307.72000000000003</v>
      </c>
      <c r="D1214" s="1">
        <v>20.95</v>
      </c>
      <c r="E1214" s="1">
        <v>2019.2090000000001</v>
      </c>
      <c r="F1214" s="1">
        <v>26.1</v>
      </c>
      <c r="G1214" s="1">
        <v>402.6</v>
      </c>
      <c r="H1214" s="1">
        <v>1.7000000000000001E-2</v>
      </c>
      <c r="I1214" s="1">
        <v>0.47</v>
      </c>
      <c r="J1214" s="1">
        <v>0.59</v>
      </c>
      <c r="K1214" s="1">
        <v>7.19</v>
      </c>
      <c r="L1214" s="1">
        <f t="shared" si="76"/>
        <v>0.57357308584686761</v>
      </c>
      <c r="M1214" s="1">
        <f t="shared" si="77"/>
        <v>6.9898143851508125</v>
      </c>
      <c r="N1214" s="1">
        <v>0.04</v>
      </c>
      <c r="O1214" s="1">
        <v>21.55</v>
      </c>
      <c r="P1214" s="1">
        <v>6.9139999999999997</v>
      </c>
      <c r="Q1214" s="1">
        <v>0</v>
      </c>
      <c r="R1214" s="1">
        <v>800</v>
      </c>
      <c r="S1214" s="1">
        <v>752.8</v>
      </c>
      <c r="T1214" s="1">
        <v>318</v>
      </c>
      <c r="U1214" s="1">
        <v>2261.4</v>
      </c>
      <c r="V1214">
        <v>1.0289802618000001</v>
      </c>
      <c r="W1214">
        <f t="shared" si="74"/>
        <v>0.57501734675159721</v>
      </c>
      <c r="X1214">
        <f t="shared" si="75"/>
        <v>7.0074147849898045</v>
      </c>
    </row>
    <row r="1215" spans="1:24" x14ac:dyDescent="0.15">
      <c r="A1215" s="98">
        <v>43075.472245370373</v>
      </c>
      <c r="B1215" s="1">
        <v>307.74472222232725</v>
      </c>
      <c r="C1215" s="1">
        <v>307.74</v>
      </c>
      <c r="D1215" s="1">
        <v>20.95</v>
      </c>
      <c r="E1215" s="1">
        <v>2020.3530000000001</v>
      </c>
      <c r="F1215" s="1">
        <v>26.1</v>
      </c>
      <c r="G1215" s="1">
        <v>402.6</v>
      </c>
      <c r="H1215" s="1">
        <v>1.7999999999999999E-2</v>
      </c>
      <c r="I1215" s="1">
        <v>0.47</v>
      </c>
      <c r="J1215" s="1">
        <v>0.59</v>
      </c>
      <c r="K1215" s="1">
        <v>7.19</v>
      </c>
      <c r="L1215" s="1">
        <f t="shared" si="76"/>
        <v>0.57357308584686761</v>
      </c>
      <c r="M1215" s="1">
        <f t="shared" si="77"/>
        <v>6.9898143851508125</v>
      </c>
      <c r="N1215" s="1">
        <v>0.04</v>
      </c>
      <c r="O1215" s="1">
        <v>21.55</v>
      </c>
      <c r="P1215" s="1">
        <v>6.9089999999999998</v>
      </c>
      <c r="Q1215" s="1">
        <v>0</v>
      </c>
      <c r="R1215" s="1">
        <v>800</v>
      </c>
      <c r="S1215" s="1">
        <v>752.8</v>
      </c>
      <c r="T1215" s="1">
        <v>318</v>
      </c>
      <c r="U1215" s="1">
        <v>2261.4</v>
      </c>
      <c r="V1215">
        <v>1.0289702617000001</v>
      </c>
      <c r="W1215">
        <f t="shared" si="74"/>
        <v>0.57502293508702662</v>
      </c>
      <c r="X1215">
        <f t="shared" si="75"/>
        <v>7.0074828869080035</v>
      </c>
    </row>
    <row r="1216" spans="1:24" x14ac:dyDescent="0.15">
      <c r="A1216" s="98">
        <v>43075.472939814812</v>
      </c>
      <c r="B1216" s="1">
        <v>307.76138888887363</v>
      </c>
      <c r="C1216" s="1">
        <v>307.75</v>
      </c>
      <c r="D1216" s="1">
        <v>20.95</v>
      </c>
      <c r="E1216" s="1">
        <v>2020.7950000000001</v>
      </c>
      <c r="F1216" s="1">
        <v>26.1</v>
      </c>
      <c r="G1216" s="1">
        <v>402.6</v>
      </c>
      <c r="H1216" s="1">
        <v>1.7000000000000001E-2</v>
      </c>
      <c r="I1216" s="1">
        <v>0.47</v>
      </c>
      <c r="J1216" s="1">
        <v>0.59</v>
      </c>
      <c r="K1216" s="1">
        <v>7.19</v>
      </c>
      <c r="L1216" s="1">
        <f t="shared" si="76"/>
        <v>0.57357308584686761</v>
      </c>
      <c r="M1216" s="1">
        <f t="shared" si="77"/>
        <v>6.9898143851508125</v>
      </c>
      <c r="N1216" s="1">
        <v>0.04</v>
      </c>
      <c r="O1216" s="1">
        <v>21.55</v>
      </c>
      <c r="P1216" s="1">
        <v>6.9009999999999998</v>
      </c>
      <c r="Q1216" s="1">
        <v>0</v>
      </c>
      <c r="R1216" s="1">
        <v>800</v>
      </c>
      <c r="S1216" s="1">
        <v>752.8</v>
      </c>
      <c r="T1216" s="1">
        <v>318</v>
      </c>
      <c r="U1216" s="1">
        <v>2261.4</v>
      </c>
      <c r="V1216">
        <v>1.0289935273999999</v>
      </c>
      <c r="W1216">
        <f t="shared" si="74"/>
        <v>0.57500993373109532</v>
      </c>
      <c r="X1216">
        <f t="shared" si="75"/>
        <v>7.0073244466552138</v>
      </c>
    </row>
    <row r="1217" spans="1:24" x14ac:dyDescent="0.15">
      <c r="A1217" s="98">
        <v>43075.473634259259</v>
      </c>
      <c r="B1217" s="1">
        <v>307.77805555559462</v>
      </c>
      <c r="C1217" s="1">
        <v>307.77</v>
      </c>
      <c r="D1217" s="1">
        <v>20.95</v>
      </c>
      <c r="E1217" s="1">
        <v>2020.653</v>
      </c>
      <c r="F1217" s="1">
        <v>26.1</v>
      </c>
      <c r="G1217" s="1">
        <v>402.6</v>
      </c>
      <c r="H1217" s="1">
        <v>1.7000000000000001E-2</v>
      </c>
      <c r="I1217" s="1">
        <v>0.47</v>
      </c>
      <c r="J1217" s="1">
        <v>0.59</v>
      </c>
      <c r="K1217" s="1">
        <v>7.19</v>
      </c>
      <c r="L1217" s="1">
        <f t="shared" si="76"/>
        <v>0.57357308584686761</v>
      </c>
      <c r="M1217" s="1">
        <f t="shared" si="77"/>
        <v>6.9898143851508125</v>
      </c>
      <c r="N1217" s="1">
        <v>0.04</v>
      </c>
      <c r="O1217" s="1">
        <v>21.55</v>
      </c>
      <c r="P1217" s="1">
        <v>6.9080000000000004</v>
      </c>
      <c r="Q1217" s="1">
        <v>0</v>
      </c>
      <c r="R1217" s="1">
        <v>800</v>
      </c>
      <c r="S1217" s="1">
        <v>752.8</v>
      </c>
      <c r="T1217" s="1">
        <v>318</v>
      </c>
      <c r="U1217" s="1">
        <v>2261.4</v>
      </c>
      <c r="V1217">
        <v>1.0289880493999999</v>
      </c>
      <c r="W1217">
        <f t="shared" si="74"/>
        <v>0.57501299489824764</v>
      </c>
      <c r="X1217">
        <f t="shared" si="75"/>
        <v>7.0073617513871209</v>
      </c>
    </row>
    <row r="1218" spans="1:24" x14ac:dyDescent="0.15">
      <c r="A1218" s="98">
        <v>43075.474328703705</v>
      </c>
      <c r="B1218" s="1">
        <v>307.79472222231561</v>
      </c>
      <c r="C1218" s="1">
        <v>307.79000000000002</v>
      </c>
      <c r="D1218" s="1">
        <v>20.95</v>
      </c>
      <c r="E1218" s="1">
        <v>2020.4649999999999</v>
      </c>
      <c r="F1218" s="1">
        <v>26.1</v>
      </c>
      <c r="G1218" s="1">
        <v>402.6</v>
      </c>
      <c r="H1218" s="1">
        <v>1.7999999999999999E-2</v>
      </c>
      <c r="I1218" s="1">
        <v>0.47</v>
      </c>
      <c r="J1218" s="1">
        <v>0.59</v>
      </c>
      <c r="K1218" s="1">
        <v>7.19</v>
      </c>
      <c r="L1218" s="1">
        <f t="shared" si="76"/>
        <v>0.57357308584686761</v>
      </c>
      <c r="M1218" s="1">
        <f t="shared" si="77"/>
        <v>6.9898143851508125</v>
      </c>
      <c r="N1218" s="1">
        <v>0.04</v>
      </c>
      <c r="O1218" s="1">
        <v>21.55</v>
      </c>
      <c r="P1218" s="1">
        <v>6.9020000000000001</v>
      </c>
      <c r="Q1218" s="1">
        <v>0</v>
      </c>
      <c r="R1218" s="1">
        <v>800</v>
      </c>
      <c r="S1218" s="1">
        <v>752.8</v>
      </c>
      <c r="T1218" s="1">
        <v>318</v>
      </c>
      <c r="U1218" s="1">
        <v>2261.4</v>
      </c>
      <c r="V1218">
        <v>1.0290343640000001</v>
      </c>
      <c r="W1218">
        <f t="shared" si="74"/>
        <v>0.57498711481320353</v>
      </c>
      <c r="X1218">
        <f t="shared" si="75"/>
        <v>7.0070463652659898</v>
      </c>
    </row>
    <row r="1219" spans="1:24" x14ac:dyDescent="0.15">
      <c r="A1219" s="98">
        <v>43075.475023148145</v>
      </c>
      <c r="B1219" s="1">
        <v>307.81138888886198</v>
      </c>
      <c r="C1219" s="1">
        <v>307.8</v>
      </c>
      <c r="D1219" s="1">
        <v>20.95</v>
      </c>
      <c r="E1219" s="1">
        <v>2020.6420000000001</v>
      </c>
      <c r="F1219" s="1">
        <v>26.1</v>
      </c>
      <c r="G1219" s="1">
        <v>402.6</v>
      </c>
      <c r="H1219" s="1">
        <v>1.7999999999999999E-2</v>
      </c>
      <c r="I1219" s="1">
        <v>0.47</v>
      </c>
      <c r="J1219" s="1">
        <v>0.59</v>
      </c>
      <c r="K1219" s="1">
        <v>7.19</v>
      </c>
      <c r="L1219" s="1">
        <f t="shared" si="76"/>
        <v>0.57357308584686761</v>
      </c>
      <c r="M1219" s="1">
        <f t="shared" si="77"/>
        <v>6.9898143851508125</v>
      </c>
      <c r="N1219" s="1">
        <v>0.04</v>
      </c>
      <c r="O1219" s="1">
        <v>21.55</v>
      </c>
      <c r="P1219" s="1">
        <v>6.8920000000000003</v>
      </c>
      <c r="Q1219" s="1">
        <v>0</v>
      </c>
      <c r="R1219" s="1">
        <v>800</v>
      </c>
      <c r="S1219" s="1">
        <v>752.8</v>
      </c>
      <c r="T1219" s="1">
        <v>318</v>
      </c>
      <c r="U1219" s="1">
        <v>2261.4</v>
      </c>
      <c r="V1219">
        <v>1.029003093</v>
      </c>
      <c r="W1219">
        <f t="shared" ref="W1219:W1282" si="78">J1219*(Z$1/V1219)</f>
        <v>0.57500458844587743</v>
      </c>
      <c r="X1219">
        <f t="shared" ref="X1219:X1282" si="79">K1219*(Z$1/V1219)</f>
        <v>7.0072593066539985</v>
      </c>
    </row>
    <row r="1220" spans="1:24" x14ac:dyDescent="0.15">
      <c r="A1220" s="98">
        <v>43075.475717592592</v>
      </c>
      <c r="B1220" s="1">
        <v>307.82805555558298</v>
      </c>
      <c r="C1220" s="1">
        <v>307.82</v>
      </c>
      <c r="D1220" s="1">
        <v>20.95</v>
      </c>
      <c r="E1220" s="1">
        <v>2020.9580000000001</v>
      </c>
      <c r="F1220" s="1">
        <v>26.1</v>
      </c>
      <c r="G1220" s="1">
        <v>402.6</v>
      </c>
      <c r="H1220" s="1">
        <v>1.7000000000000001E-2</v>
      </c>
      <c r="I1220" s="1">
        <v>0.47</v>
      </c>
      <c r="J1220" s="1">
        <v>0.59</v>
      </c>
      <c r="K1220" s="1">
        <v>7.19</v>
      </c>
      <c r="L1220" s="1">
        <f t="shared" si="76"/>
        <v>0.57357308584686761</v>
      </c>
      <c r="M1220" s="1">
        <f t="shared" si="77"/>
        <v>6.9898143851508125</v>
      </c>
      <c r="N1220" s="1">
        <v>0.04</v>
      </c>
      <c r="O1220" s="1">
        <v>21.55</v>
      </c>
      <c r="P1220" s="1">
        <v>6.9009999999999998</v>
      </c>
      <c r="Q1220" s="1">
        <v>0</v>
      </c>
      <c r="R1220" s="1">
        <v>800</v>
      </c>
      <c r="S1220" s="1">
        <v>752.8</v>
      </c>
      <c r="T1220" s="1">
        <v>318</v>
      </c>
      <c r="U1220" s="1">
        <v>2261.4</v>
      </c>
      <c r="V1220">
        <v>1.0289877675000001</v>
      </c>
      <c r="W1220">
        <f t="shared" si="78"/>
        <v>0.57501315242797568</v>
      </c>
      <c r="X1220">
        <f t="shared" si="79"/>
        <v>7.007363671113807</v>
      </c>
    </row>
    <row r="1221" spans="1:24" x14ac:dyDescent="0.15">
      <c r="A1221" s="98">
        <v>43075.476412037038</v>
      </c>
      <c r="B1221" s="1">
        <v>307.84472222230397</v>
      </c>
      <c r="C1221" s="1">
        <v>307.83999999999997</v>
      </c>
      <c r="D1221" s="1">
        <v>20.95</v>
      </c>
      <c r="E1221" s="1">
        <v>2020.673</v>
      </c>
      <c r="F1221" s="1">
        <v>26.1</v>
      </c>
      <c r="G1221" s="1">
        <v>402.6</v>
      </c>
      <c r="H1221" s="1">
        <v>1.7999999999999999E-2</v>
      </c>
      <c r="I1221" s="1">
        <v>0.47</v>
      </c>
      <c r="J1221" s="1">
        <v>0.59</v>
      </c>
      <c r="K1221" s="1">
        <v>7.19</v>
      </c>
      <c r="L1221" s="1">
        <f t="shared" si="76"/>
        <v>0.57357308584686761</v>
      </c>
      <c r="M1221" s="1">
        <f t="shared" si="77"/>
        <v>6.9898143851508125</v>
      </c>
      <c r="N1221" s="1">
        <v>0.04</v>
      </c>
      <c r="O1221" s="1">
        <v>21.55</v>
      </c>
      <c r="P1221" s="1">
        <v>6.8979999999999997</v>
      </c>
      <c r="Q1221" s="1">
        <v>0</v>
      </c>
      <c r="R1221" s="1">
        <v>800</v>
      </c>
      <c r="S1221" s="1">
        <v>752.8</v>
      </c>
      <c r="T1221" s="1">
        <v>318</v>
      </c>
      <c r="U1221" s="1">
        <v>2261.4</v>
      </c>
      <c r="V1221">
        <v>1.0289765005</v>
      </c>
      <c r="W1221">
        <f t="shared" si="78"/>
        <v>0.57501944865843901</v>
      </c>
      <c r="X1221">
        <f t="shared" si="79"/>
        <v>7.0074403997528423</v>
      </c>
    </row>
    <row r="1222" spans="1:24" x14ac:dyDescent="0.15">
      <c r="A1222" s="98">
        <v>43075.477106481485</v>
      </c>
      <c r="B1222" s="1">
        <v>307.86138888902497</v>
      </c>
      <c r="C1222" s="1">
        <v>307.85000000000002</v>
      </c>
      <c r="D1222" s="1">
        <v>20.95</v>
      </c>
      <c r="E1222" s="1">
        <v>2019.68</v>
      </c>
      <c r="F1222" s="1">
        <v>26.1</v>
      </c>
      <c r="G1222" s="1">
        <v>402.6</v>
      </c>
      <c r="H1222" s="1">
        <v>1.7000000000000001E-2</v>
      </c>
      <c r="I1222" s="1">
        <v>0.47</v>
      </c>
      <c r="J1222" s="1">
        <v>0.59</v>
      </c>
      <c r="K1222" s="1">
        <v>7.19</v>
      </c>
      <c r="L1222" s="1">
        <f t="shared" si="76"/>
        <v>0.57357308584686761</v>
      </c>
      <c r="M1222" s="1">
        <f t="shared" si="77"/>
        <v>6.9898143851508125</v>
      </c>
      <c r="N1222" s="1">
        <v>0.04</v>
      </c>
      <c r="O1222" s="1">
        <v>21.55</v>
      </c>
      <c r="P1222" s="1">
        <v>6.91</v>
      </c>
      <c r="Q1222" s="1">
        <v>0</v>
      </c>
      <c r="R1222" s="1">
        <v>800</v>
      </c>
      <c r="S1222" s="1">
        <v>752.8</v>
      </c>
      <c r="T1222" s="1">
        <v>318</v>
      </c>
      <c r="U1222" s="1">
        <v>2261.4</v>
      </c>
      <c r="V1222">
        <v>1.0289568821000001</v>
      </c>
      <c r="W1222">
        <f t="shared" si="78"/>
        <v>0.57503041215141693</v>
      </c>
      <c r="X1222">
        <f t="shared" si="79"/>
        <v>7.0075740057096407</v>
      </c>
    </row>
    <row r="1223" spans="1:24" x14ac:dyDescent="0.15">
      <c r="A1223" s="98">
        <v>43075.477800925924</v>
      </c>
      <c r="B1223" s="1">
        <v>307.87805555557134</v>
      </c>
      <c r="C1223" s="1">
        <v>307.87</v>
      </c>
      <c r="D1223" s="1">
        <v>20.95</v>
      </c>
      <c r="E1223" s="1">
        <v>2018.8</v>
      </c>
      <c r="F1223" s="1">
        <v>26.1</v>
      </c>
      <c r="G1223" s="1">
        <v>402.6</v>
      </c>
      <c r="H1223" s="1">
        <v>1.7999999999999999E-2</v>
      </c>
      <c r="I1223" s="1">
        <v>0.47</v>
      </c>
      <c r="J1223" s="1">
        <v>0.59</v>
      </c>
      <c r="K1223" s="1">
        <v>7.19</v>
      </c>
      <c r="L1223" s="1">
        <f t="shared" si="76"/>
        <v>0.57357308584686761</v>
      </c>
      <c r="M1223" s="1">
        <f t="shared" si="77"/>
        <v>6.9898143851508125</v>
      </c>
      <c r="N1223" s="1">
        <v>0.04</v>
      </c>
      <c r="O1223" s="1">
        <v>21.55</v>
      </c>
      <c r="P1223" s="1">
        <v>6.9039999999999999</v>
      </c>
      <c r="Q1223" s="1">
        <v>0</v>
      </c>
      <c r="R1223" s="1">
        <v>800</v>
      </c>
      <c r="S1223" s="1">
        <v>752.8</v>
      </c>
      <c r="T1223" s="1">
        <v>318</v>
      </c>
      <c r="U1223" s="1">
        <v>2261.5</v>
      </c>
      <c r="V1223">
        <v>1.0290445031</v>
      </c>
      <c r="W1223">
        <f t="shared" si="78"/>
        <v>0.57498144950734154</v>
      </c>
      <c r="X1223">
        <f t="shared" si="79"/>
        <v>7.0069773253521799</v>
      </c>
    </row>
    <row r="1224" spans="1:24" x14ac:dyDescent="0.15">
      <c r="A1224" s="98">
        <v>43075.478495370371</v>
      </c>
      <c r="B1224" s="1">
        <v>307.89472222229233</v>
      </c>
      <c r="C1224" s="1">
        <v>307.89</v>
      </c>
      <c r="D1224" s="1">
        <v>20.96</v>
      </c>
      <c r="E1224" s="1">
        <v>2018.8330000000001</v>
      </c>
      <c r="F1224" s="1">
        <v>26.1</v>
      </c>
      <c r="G1224" s="1">
        <v>402.6</v>
      </c>
      <c r="H1224" s="1">
        <v>1.7000000000000001E-2</v>
      </c>
      <c r="I1224" s="1">
        <v>0.47</v>
      </c>
      <c r="J1224" s="1">
        <v>0.59</v>
      </c>
      <c r="K1224" s="1">
        <v>7.19</v>
      </c>
      <c r="L1224" s="1">
        <f t="shared" si="76"/>
        <v>0.57357308584686761</v>
      </c>
      <c r="M1224" s="1">
        <f t="shared" si="77"/>
        <v>6.9898143851508125</v>
      </c>
      <c r="N1224" s="1">
        <v>0.04</v>
      </c>
      <c r="O1224" s="1">
        <v>21.55</v>
      </c>
      <c r="P1224" s="1">
        <v>6.8890000000000002</v>
      </c>
      <c r="Q1224" s="1">
        <v>0</v>
      </c>
      <c r="R1224" s="1">
        <v>800</v>
      </c>
      <c r="S1224" s="1">
        <v>752.8</v>
      </c>
      <c r="T1224" s="1">
        <v>318</v>
      </c>
      <c r="U1224" s="1">
        <v>2261.5</v>
      </c>
      <c r="V1224">
        <v>1.028986768</v>
      </c>
      <c r="W1224">
        <f t="shared" si="78"/>
        <v>0.57501371096348253</v>
      </c>
      <c r="X1224">
        <f t="shared" si="79"/>
        <v>7.0073704776736268</v>
      </c>
    </row>
    <row r="1225" spans="1:24" x14ac:dyDescent="0.15">
      <c r="A1225" s="98">
        <v>43075.479189814818</v>
      </c>
      <c r="B1225" s="1">
        <v>307.91138888901332</v>
      </c>
      <c r="C1225" s="1">
        <v>307.89999999999998</v>
      </c>
      <c r="D1225" s="1">
        <v>20.96</v>
      </c>
      <c r="E1225" s="1">
        <v>2018.7370000000001</v>
      </c>
      <c r="F1225" s="1">
        <v>26.1</v>
      </c>
      <c r="G1225" s="1">
        <v>402.6</v>
      </c>
      <c r="H1225" s="1">
        <v>1.7000000000000001E-2</v>
      </c>
      <c r="I1225" s="1">
        <v>0.47</v>
      </c>
      <c r="J1225" s="1">
        <v>0.59</v>
      </c>
      <c r="K1225" s="1">
        <v>7.19</v>
      </c>
      <c r="L1225" s="1">
        <f t="shared" si="76"/>
        <v>0.57357308584686761</v>
      </c>
      <c r="M1225" s="1">
        <f t="shared" si="77"/>
        <v>6.9898143851508125</v>
      </c>
      <c r="N1225" s="1">
        <v>0.04</v>
      </c>
      <c r="O1225" s="1">
        <v>21.55</v>
      </c>
      <c r="P1225" s="1">
        <v>6.899</v>
      </c>
      <c r="Q1225" s="1">
        <v>0</v>
      </c>
      <c r="R1225" s="1">
        <v>800</v>
      </c>
      <c r="S1225" s="1">
        <v>752.8</v>
      </c>
      <c r="T1225" s="1">
        <v>318</v>
      </c>
      <c r="U1225" s="1">
        <v>2261.5</v>
      </c>
      <c r="V1225">
        <v>1.0289639940999999</v>
      </c>
      <c r="W1225">
        <f t="shared" si="78"/>
        <v>0.57502643765248929</v>
      </c>
      <c r="X1225">
        <f t="shared" si="79"/>
        <v>7.0075255707142352</v>
      </c>
    </row>
    <row r="1226" spans="1:24" x14ac:dyDescent="0.15">
      <c r="A1226" s="98">
        <v>43075.479884259257</v>
      </c>
      <c r="B1226" s="1">
        <v>307.92805555555969</v>
      </c>
      <c r="C1226" s="1">
        <v>307.92</v>
      </c>
      <c r="D1226" s="1">
        <v>20.96</v>
      </c>
      <c r="E1226" s="1">
        <v>2020.19</v>
      </c>
      <c r="F1226" s="1">
        <v>26.1</v>
      </c>
      <c r="G1226" s="1">
        <v>402.6</v>
      </c>
      <c r="H1226" s="1">
        <v>1.7000000000000001E-2</v>
      </c>
      <c r="I1226" s="1">
        <v>0.47</v>
      </c>
      <c r="J1226" s="1">
        <v>0.59</v>
      </c>
      <c r="K1226" s="1">
        <v>7.19</v>
      </c>
      <c r="L1226" s="1">
        <f t="shared" si="76"/>
        <v>0.57357308584686761</v>
      </c>
      <c r="M1226" s="1">
        <f t="shared" si="77"/>
        <v>6.9898143851508125</v>
      </c>
      <c r="N1226" s="1">
        <v>0.04</v>
      </c>
      <c r="O1226" s="1">
        <v>21.55</v>
      </c>
      <c r="P1226" s="1">
        <v>6.8949999999999996</v>
      </c>
      <c r="Q1226" s="1">
        <v>0</v>
      </c>
      <c r="R1226" s="1">
        <v>800</v>
      </c>
      <c r="S1226" s="1">
        <v>752.8</v>
      </c>
      <c r="T1226" s="1">
        <v>318</v>
      </c>
      <c r="U1226" s="1">
        <v>2261.5</v>
      </c>
      <c r="V1226">
        <v>1.0289443837999999</v>
      </c>
      <c r="W1226">
        <f t="shared" si="78"/>
        <v>0.57503739688520183</v>
      </c>
      <c r="X1226">
        <f t="shared" si="79"/>
        <v>7.0076591247535625</v>
      </c>
    </row>
    <row r="1227" spans="1:24" x14ac:dyDescent="0.15">
      <c r="A1227" s="98">
        <v>43075.480578703704</v>
      </c>
      <c r="B1227" s="1">
        <v>307.94472222228069</v>
      </c>
      <c r="C1227" s="1">
        <v>307.94</v>
      </c>
      <c r="D1227" s="1">
        <v>20.96</v>
      </c>
      <c r="E1227" s="1">
        <v>2019.491</v>
      </c>
      <c r="F1227" s="1">
        <v>26.1</v>
      </c>
      <c r="G1227" s="1">
        <v>402.6</v>
      </c>
      <c r="H1227" s="1">
        <v>1.7000000000000001E-2</v>
      </c>
      <c r="I1227" s="1">
        <v>0.47</v>
      </c>
      <c r="J1227" s="1">
        <v>0.59</v>
      </c>
      <c r="K1227" s="1">
        <v>7.19</v>
      </c>
      <c r="L1227" s="1">
        <f t="shared" si="76"/>
        <v>0.57357308584686761</v>
      </c>
      <c r="M1227" s="1">
        <f t="shared" si="77"/>
        <v>6.9898143851508125</v>
      </c>
      <c r="N1227" s="1">
        <v>0.04</v>
      </c>
      <c r="O1227" s="1">
        <v>21.55</v>
      </c>
      <c r="P1227" s="1">
        <v>6.9050000000000002</v>
      </c>
      <c r="Q1227" s="1">
        <v>0</v>
      </c>
      <c r="R1227" s="1">
        <v>800</v>
      </c>
      <c r="S1227" s="1">
        <v>752.8</v>
      </c>
      <c r="T1227" s="1">
        <v>318</v>
      </c>
      <c r="U1227" s="1">
        <v>2261.5</v>
      </c>
      <c r="V1227">
        <v>1.0289492651999999</v>
      </c>
      <c r="W1227">
        <f t="shared" si="78"/>
        <v>0.57503466887164068</v>
      </c>
      <c r="X1227">
        <f t="shared" si="79"/>
        <v>7.0076258799781312</v>
      </c>
    </row>
    <row r="1228" spans="1:24" x14ac:dyDescent="0.15">
      <c r="A1228" s="98">
        <v>43075.481273148151</v>
      </c>
      <c r="B1228" s="1">
        <v>307.96138888900168</v>
      </c>
      <c r="C1228" s="1">
        <v>307.95</v>
      </c>
      <c r="D1228" s="1">
        <v>20.96</v>
      </c>
      <c r="E1228" s="1">
        <v>2018.921</v>
      </c>
      <c r="F1228" s="1">
        <v>26.1</v>
      </c>
      <c r="G1228" s="1">
        <v>402.6</v>
      </c>
      <c r="H1228" s="1">
        <v>1.7000000000000001E-2</v>
      </c>
      <c r="I1228" s="1">
        <v>0.47</v>
      </c>
      <c r="J1228" s="1">
        <v>0.59</v>
      </c>
      <c r="K1228" s="1">
        <v>7.19</v>
      </c>
      <c r="L1228" s="1">
        <f t="shared" si="76"/>
        <v>0.57357308584686761</v>
      </c>
      <c r="M1228" s="1">
        <f t="shared" si="77"/>
        <v>6.9898143851508125</v>
      </c>
      <c r="N1228" s="1">
        <v>0.04</v>
      </c>
      <c r="O1228" s="1">
        <v>21.55</v>
      </c>
      <c r="P1228" s="1">
        <v>6.9020000000000001</v>
      </c>
      <c r="Q1228" s="1">
        <v>0</v>
      </c>
      <c r="R1228" s="1">
        <v>800</v>
      </c>
      <c r="S1228" s="1">
        <v>752.8</v>
      </c>
      <c r="T1228" s="1">
        <v>318</v>
      </c>
      <c r="U1228" s="1">
        <v>2261.5</v>
      </c>
      <c r="V1228">
        <v>1.0289846245000001</v>
      </c>
      <c r="W1228">
        <f t="shared" si="78"/>
        <v>0.57501490878690964</v>
      </c>
      <c r="X1228">
        <f t="shared" si="79"/>
        <v>7.0073850748777637</v>
      </c>
    </row>
    <row r="1229" spans="1:24" x14ac:dyDescent="0.15">
      <c r="A1229" s="98">
        <v>43075.48196759259</v>
      </c>
      <c r="B1229" s="1">
        <v>307.97805555554805</v>
      </c>
      <c r="C1229" s="1">
        <v>307.97000000000003</v>
      </c>
      <c r="D1229" s="1">
        <v>20.96</v>
      </c>
      <c r="E1229" s="1">
        <v>2019.779</v>
      </c>
      <c r="F1229" s="1">
        <v>26.1</v>
      </c>
      <c r="G1229" s="1">
        <v>402.6</v>
      </c>
      <c r="H1229" s="1">
        <v>1.7000000000000001E-2</v>
      </c>
      <c r="I1229" s="1">
        <v>0.47</v>
      </c>
      <c r="J1229" s="1">
        <v>0.59</v>
      </c>
      <c r="K1229" s="1">
        <v>7.19</v>
      </c>
      <c r="L1229" s="1">
        <f t="shared" si="76"/>
        <v>0.57357308584686761</v>
      </c>
      <c r="M1229" s="1">
        <f t="shared" si="77"/>
        <v>6.9898143851508125</v>
      </c>
      <c r="N1229" s="1">
        <v>0.04</v>
      </c>
      <c r="O1229" s="1">
        <v>21.55</v>
      </c>
      <c r="P1229" s="1">
        <v>6.8869999999999996</v>
      </c>
      <c r="Q1229" s="1">
        <v>0</v>
      </c>
      <c r="R1229" s="1">
        <v>800</v>
      </c>
      <c r="S1229" s="1">
        <v>752.8</v>
      </c>
      <c r="T1229" s="1">
        <v>318</v>
      </c>
      <c r="U1229" s="1">
        <v>2261.5</v>
      </c>
      <c r="V1229">
        <v>1.0289470619000001</v>
      </c>
      <c r="W1229">
        <f t="shared" si="78"/>
        <v>0.5750359002021268</v>
      </c>
      <c r="X1229">
        <f t="shared" si="79"/>
        <v>7.0076408855140544</v>
      </c>
    </row>
    <row r="1230" spans="1:24" x14ac:dyDescent="0.15">
      <c r="A1230" s="98">
        <v>43075.482662037037</v>
      </c>
      <c r="B1230" s="1">
        <v>307.99472222226905</v>
      </c>
      <c r="C1230" s="1">
        <v>307.99</v>
      </c>
      <c r="D1230" s="1">
        <v>20.96</v>
      </c>
      <c r="E1230" s="1">
        <v>2020.7339999999999</v>
      </c>
      <c r="F1230" s="1">
        <v>26.1</v>
      </c>
      <c r="G1230" s="1">
        <v>402.6</v>
      </c>
      <c r="H1230" s="1">
        <v>1.7999999999999999E-2</v>
      </c>
      <c r="I1230" s="1">
        <v>0.47</v>
      </c>
      <c r="J1230" s="1">
        <v>0.59</v>
      </c>
      <c r="K1230" s="1">
        <v>7.19</v>
      </c>
      <c r="L1230" s="1">
        <f t="shared" si="76"/>
        <v>0.57357308584686761</v>
      </c>
      <c r="M1230" s="1">
        <f t="shared" si="77"/>
        <v>6.9898143851508125</v>
      </c>
      <c r="N1230" s="1">
        <v>0.04</v>
      </c>
      <c r="O1230" s="1">
        <v>21.55</v>
      </c>
      <c r="P1230" s="1">
        <v>6.9</v>
      </c>
      <c r="Q1230" s="1">
        <v>0</v>
      </c>
      <c r="R1230" s="1">
        <v>800</v>
      </c>
      <c r="S1230" s="1">
        <v>752.8</v>
      </c>
      <c r="T1230" s="1">
        <v>318</v>
      </c>
      <c r="U1230" s="1">
        <v>2261.6</v>
      </c>
      <c r="V1230">
        <v>1.0290375743</v>
      </c>
      <c r="W1230">
        <f t="shared" si="78"/>
        <v>0.57498532101948729</v>
      </c>
      <c r="X1230">
        <f t="shared" si="79"/>
        <v>7.007024505305278</v>
      </c>
    </row>
    <row r="1231" spans="1:24" x14ac:dyDescent="0.15">
      <c r="A1231" s="98">
        <v>43075.483356481483</v>
      </c>
      <c r="B1231" s="1">
        <v>308.01138888899004</v>
      </c>
      <c r="C1231" s="1">
        <v>308</v>
      </c>
      <c r="D1231" s="1">
        <v>20.96</v>
      </c>
      <c r="E1231" s="1">
        <v>2020.4079999999999</v>
      </c>
      <c r="F1231" s="1">
        <v>26.1</v>
      </c>
      <c r="G1231" s="1">
        <v>402.6</v>
      </c>
      <c r="H1231" s="1">
        <v>1.7999999999999999E-2</v>
      </c>
      <c r="I1231" s="1">
        <v>0.47</v>
      </c>
      <c r="J1231" s="1">
        <v>0.59</v>
      </c>
      <c r="K1231" s="1">
        <v>7.19</v>
      </c>
      <c r="L1231" s="1">
        <f t="shared" si="76"/>
        <v>0.57357308584686761</v>
      </c>
      <c r="M1231" s="1">
        <f t="shared" si="77"/>
        <v>6.9898143851508125</v>
      </c>
      <c r="N1231" s="1">
        <v>0.04</v>
      </c>
      <c r="O1231" s="1">
        <v>21.55</v>
      </c>
      <c r="P1231" s="1">
        <v>6.8979999999999997</v>
      </c>
      <c r="Q1231" s="1">
        <v>0</v>
      </c>
      <c r="R1231" s="1">
        <v>800</v>
      </c>
      <c r="S1231" s="1">
        <v>752.8</v>
      </c>
      <c r="T1231" s="1">
        <v>318</v>
      </c>
      <c r="U1231" s="1">
        <v>2261.6</v>
      </c>
      <c r="V1231">
        <v>1.0288768775000001</v>
      </c>
      <c r="W1231">
        <f t="shared" si="78"/>
        <v>0.57507512603226896</v>
      </c>
      <c r="X1231">
        <f t="shared" si="79"/>
        <v>7.008118908766126</v>
      </c>
    </row>
    <row r="1232" spans="1:24" x14ac:dyDescent="0.15">
      <c r="A1232" s="98">
        <v>43075.484050925923</v>
      </c>
      <c r="B1232" s="1">
        <v>308.02805555553641</v>
      </c>
      <c r="C1232" s="1">
        <v>308.02</v>
      </c>
      <c r="D1232" s="1">
        <v>20.96</v>
      </c>
      <c r="E1232" s="1">
        <v>2021.3309999999999</v>
      </c>
      <c r="F1232" s="1">
        <v>26.1</v>
      </c>
      <c r="G1232" s="1">
        <v>402.6</v>
      </c>
      <c r="H1232" s="1">
        <v>1.7999999999999999E-2</v>
      </c>
      <c r="I1232" s="1">
        <v>0.47</v>
      </c>
      <c r="J1232" s="1">
        <v>0.59</v>
      </c>
      <c r="K1232" s="1">
        <v>7.19</v>
      </c>
      <c r="L1232" s="1">
        <f t="shared" si="76"/>
        <v>0.57357308584686761</v>
      </c>
      <c r="M1232" s="1">
        <f t="shared" si="77"/>
        <v>6.9898143851508125</v>
      </c>
      <c r="N1232" s="1">
        <v>0.04</v>
      </c>
      <c r="O1232" s="1">
        <v>21.55</v>
      </c>
      <c r="P1232" s="1">
        <v>6.91</v>
      </c>
      <c r="Q1232" s="1">
        <v>0</v>
      </c>
      <c r="R1232" s="1">
        <v>800</v>
      </c>
      <c r="S1232" s="1">
        <v>752.8</v>
      </c>
      <c r="T1232" s="1">
        <v>318</v>
      </c>
      <c r="U1232" s="1">
        <v>2261.6</v>
      </c>
      <c r="V1232">
        <v>1.0289655884</v>
      </c>
      <c r="W1232">
        <f t="shared" si="78"/>
        <v>0.5750255466949491</v>
      </c>
      <c r="X1232">
        <f t="shared" si="79"/>
        <v>7.0075147131130242</v>
      </c>
    </row>
    <row r="1233" spans="1:24" x14ac:dyDescent="0.15">
      <c r="A1233" s="98">
        <v>43075.48474537037</v>
      </c>
      <c r="B1233" s="1">
        <v>308.04472222225741</v>
      </c>
      <c r="C1233" s="1">
        <v>308.04000000000002</v>
      </c>
      <c r="D1233" s="1">
        <v>20.96</v>
      </c>
      <c r="E1233" s="1">
        <v>2021.25</v>
      </c>
      <c r="F1233" s="1">
        <v>26.1</v>
      </c>
      <c r="G1233" s="1">
        <v>402.6</v>
      </c>
      <c r="H1233" s="1">
        <v>1.7000000000000001E-2</v>
      </c>
      <c r="I1233" s="1">
        <v>0.47</v>
      </c>
      <c r="J1233" s="1">
        <v>0.59</v>
      </c>
      <c r="K1233" s="1">
        <v>7.19</v>
      </c>
      <c r="L1233" s="1">
        <f t="shared" si="76"/>
        <v>0.57357308584686761</v>
      </c>
      <c r="M1233" s="1">
        <f t="shared" si="77"/>
        <v>6.9898143851508125</v>
      </c>
      <c r="N1233" s="1">
        <v>0.04</v>
      </c>
      <c r="O1233" s="1">
        <v>21.55</v>
      </c>
      <c r="P1233" s="1">
        <v>6.91</v>
      </c>
      <c r="Q1233" s="1">
        <v>0</v>
      </c>
      <c r="R1233" s="1">
        <v>800</v>
      </c>
      <c r="S1233" s="1">
        <v>752.8</v>
      </c>
      <c r="T1233" s="1">
        <v>318</v>
      </c>
      <c r="U1233" s="1">
        <v>2261.6</v>
      </c>
      <c r="V1233">
        <v>1.0289648152999999</v>
      </c>
      <c r="W1233">
        <f t="shared" si="78"/>
        <v>0.57502597873328865</v>
      </c>
      <c r="X1233">
        <f t="shared" si="79"/>
        <v>7.0075199781226196</v>
      </c>
    </row>
    <row r="1234" spans="1:24" x14ac:dyDescent="0.15">
      <c r="A1234" s="98">
        <v>43075.485439814816</v>
      </c>
      <c r="B1234" s="1">
        <v>308.0613888889784</v>
      </c>
      <c r="C1234" s="1">
        <v>308.05</v>
      </c>
      <c r="D1234" s="1">
        <v>20.96</v>
      </c>
      <c r="E1234" s="1">
        <v>2021.22</v>
      </c>
      <c r="F1234" s="1">
        <v>26.1</v>
      </c>
      <c r="G1234" s="1">
        <v>402.6</v>
      </c>
      <c r="H1234" s="1">
        <v>1.7999999999999999E-2</v>
      </c>
      <c r="I1234" s="1">
        <v>0.47</v>
      </c>
      <c r="J1234" s="1">
        <v>0.59</v>
      </c>
      <c r="K1234" s="1">
        <v>7.19</v>
      </c>
      <c r="L1234" s="1">
        <f t="shared" si="76"/>
        <v>0.57357308584686761</v>
      </c>
      <c r="M1234" s="1">
        <f t="shared" si="77"/>
        <v>6.9898143851508125</v>
      </c>
      <c r="N1234" s="1">
        <v>0.04</v>
      </c>
      <c r="O1234" s="1">
        <v>21.55</v>
      </c>
      <c r="P1234" s="1">
        <v>6.8979999999999997</v>
      </c>
      <c r="Q1234" s="1">
        <v>0</v>
      </c>
      <c r="R1234" s="1">
        <v>800</v>
      </c>
      <c r="S1234" s="1">
        <v>752.8</v>
      </c>
      <c r="T1234" s="1">
        <v>318</v>
      </c>
      <c r="U1234" s="1">
        <v>2261.6</v>
      </c>
      <c r="V1234">
        <v>1.0290027159999999</v>
      </c>
      <c r="W1234">
        <f t="shared" si="78"/>
        <v>0.57500479911269742</v>
      </c>
      <c r="X1234">
        <f t="shared" si="79"/>
        <v>7.0072618739327037</v>
      </c>
    </row>
    <row r="1235" spans="1:24" x14ac:dyDescent="0.15">
      <c r="A1235" s="98">
        <v>43075.486134259256</v>
      </c>
      <c r="B1235" s="1">
        <v>308.07805555552477</v>
      </c>
      <c r="C1235" s="1">
        <v>308.07</v>
      </c>
      <c r="D1235" s="1">
        <v>20.96</v>
      </c>
      <c r="E1235" s="1">
        <v>2023.058</v>
      </c>
      <c r="F1235" s="1">
        <v>26.1</v>
      </c>
      <c r="G1235" s="1">
        <v>402.6</v>
      </c>
      <c r="H1235" s="1">
        <v>1.7000000000000001E-2</v>
      </c>
      <c r="I1235" s="1">
        <v>0.47</v>
      </c>
      <c r="J1235" s="1">
        <v>0.59</v>
      </c>
      <c r="K1235" s="1">
        <v>7.19</v>
      </c>
      <c r="L1235" s="1">
        <f t="shared" si="76"/>
        <v>0.57357308584686761</v>
      </c>
      <c r="M1235" s="1">
        <f t="shared" si="77"/>
        <v>6.9898143851508125</v>
      </c>
      <c r="N1235" s="1">
        <v>0.04</v>
      </c>
      <c r="O1235" s="1">
        <v>21.55</v>
      </c>
      <c r="P1235" s="1">
        <v>6.9050000000000002</v>
      </c>
      <c r="Q1235" s="1">
        <v>0</v>
      </c>
      <c r="R1235" s="1">
        <v>800</v>
      </c>
      <c r="S1235" s="1">
        <v>752.8</v>
      </c>
      <c r="T1235" s="1">
        <v>318</v>
      </c>
      <c r="U1235" s="1">
        <v>2261.6</v>
      </c>
      <c r="V1235">
        <v>1.0289368736</v>
      </c>
      <c r="W1235">
        <f t="shared" si="78"/>
        <v>0.5750415940774386</v>
      </c>
      <c r="X1235">
        <f t="shared" si="79"/>
        <v>7.0077102735877697</v>
      </c>
    </row>
    <row r="1236" spans="1:24" x14ac:dyDescent="0.15">
      <c r="A1236" s="98">
        <v>43075.486828703702</v>
      </c>
      <c r="B1236" s="1">
        <v>308.09472222224576</v>
      </c>
      <c r="C1236" s="1">
        <v>308.08999999999997</v>
      </c>
      <c r="D1236" s="1">
        <v>20.96</v>
      </c>
      <c r="E1236" s="1">
        <v>2024.539</v>
      </c>
      <c r="F1236" s="1">
        <v>26.1</v>
      </c>
      <c r="G1236" s="1">
        <v>402.6</v>
      </c>
      <c r="H1236" s="1">
        <v>1.7000000000000001E-2</v>
      </c>
      <c r="I1236" s="1">
        <v>0.47</v>
      </c>
      <c r="J1236" s="1">
        <v>0.59</v>
      </c>
      <c r="K1236" s="1">
        <v>7.19</v>
      </c>
      <c r="L1236" s="1">
        <f t="shared" si="76"/>
        <v>0.57357308584686761</v>
      </c>
      <c r="M1236" s="1">
        <f t="shared" si="77"/>
        <v>6.9898143851508125</v>
      </c>
      <c r="N1236" s="1">
        <v>0.04</v>
      </c>
      <c r="O1236" s="1">
        <v>21.55</v>
      </c>
      <c r="P1236" s="1">
        <v>6.9020000000000001</v>
      </c>
      <c r="Q1236" s="1">
        <v>0</v>
      </c>
      <c r="R1236" s="1">
        <v>800</v>
      </c>
      <c r="S1236" s="1">
        <v>752.8</v>
      </c>
      <c r="T1236" s="1">
        <v>318</v>
      </c>
      <c r="U1236" s="1">
        <v>2261.6</v>
      </c>
      <c r="V1236">
        <v>1.0289306627999999</v>
      </c>
      <c r="W1236">
        <f t="shared" si="78"/>
        <v>0.5750450651260347</v>
      </c>
      <c r="X1236">
        <f t="shared" si="79"/>
        <v>7.0077525733155754</v>
      </c>
    </row>
    <row r="1237" spans="1:24" x14ac:dyDescent="0.15">
      <c r="A1237" s="98">
        <v>43075.487523148149</v>
      </c>
      <c r="B1237" s="1">
        <v>308.11138888896676</v>
      </c>
      <c r="C1237" s="1">
        <v>308.10000000000002</v>
      </c>
      <c r="D1237" s="1">
        <v>20.97</v>
      </c>
      <c r="E1237" s="1">
        <v>2024.3030000000001</v>
      </c>
      <c r="F1237" s="1">
        <v>26.1</v>
      </c>
      <c r="G1237" s="1">
        <v>402.6</v>
      </c>
      <c r="H1237" s="1">
        <v>1.7999999999999999E-2</v>
      </c>
      <c r="I1237" s="1">
        <v>0.47</v>
      </c>
      <c r="J1237" s="1">
        <v>0.59</v>
      </c>
      <c r="K1237" s="1">
        <v>7.19</v>
      </c>
      <c r="L1237" s="1">
        <f t="shared" si="76"/>
        <v>0.57357308584686761</v>
      </c>
      <c r="M1237" s="1">
        <f t="shared" si="77"/>
        <v>6.9898143851508125</v>
      </c>
      <c r="N1237" s="1">
        <v>0.04</v>
      </c>
      <c r="O1237" s="1">
        <v>21.55</v>
      </c>
      <c r="P1237" s="1">
        <v>6.8860000000000001</v>
      </c>
      <c r="Q1237" s="1">
        <v>0</v>
      </c>
      <c r="R1237" s="1">
        <v>800</v>
      </c>
      <c r="S1237" s="1">
        <v>752.8</v>
      </c>
      <c r="T1237" s="1">
        <v>318</v>
      </c>
      <c r="U1237" s="1">
        <v>2261.6</v>
      </c>
      <c r="V1237">
        <v>1.0289508201999999</v>
      </c>
      <c r="W1237">
        <f t="shared" si="78"/>
        <v>0.57503379985157432</v>
      </c>
      <c r="X1237">
        <f t="shared" si="79"/>
        <v>7.0076152897166439</v>
      </c>
    </row>
    <row r="1238" spans="1:24" x14ac:dyDescent="0.15">
      <c r="A1238" s="98">
        <v>43075.488217592596</v>
      </c>
      <c r="B1238" s="1">
        <v>308.12805555568775</v>
      </c>
      <c r="C1238" s="1">
        <v>308.12</v>
      </c>
      <c r="D1238" s="1">
        <v>20.97</v>
      </c>
      <c r="E1238" s="1">
        <v>2024.14</v>
      </c>
      <c r="F1238" s="1">
        <v>26.1</v>
      </c>
      <c r="G1238" s="1">
        <v>402.6</v>
      </c>
      <c r="H1238" s="1">
        <v>1.7999999999999999E-2</v>
      </c>
      <c r="I1238" s="1">
        <v>0.47</v>
      </c>
      <c r="J1238" s="1">
        <v>0.59</v>
      </c>
      <c r="K1238" s="1">
        <v>7.19</v>
      </c>
      <c r="L1238" s="1">
        <f t="shared" si="76"/>
        <v>0.57357308584686761</v>
      </c>
      <c r="M1238" s="1">
        <f t="shared" si="77"/>
        <v>6.9898143851508125</v>
      </c>
      <c r="N1238" s="1">
        <v>0.04</v>
      </c>
      <c r="O1238" s="1">
        <v>21.55</v>
      </c>
      <c r="P1238" s="1">
        <v>6.8979999999999997</v>
      </c>
      <c r="Q1238" s="1">
        <v>0</v>
      </c>
      <c r="R1238" s="1">
        <v>800</v>
      </c>
      <c r="S1238" s="1">
        <v>752.8</v>
      </c>
      <c r="T1238" s="1">
        <v>318</v>
      </c>
      <c r="U1238" s="1">
        <v>2261.6</v>
      </c>
      <c r="V1238">
        <v>1.0289063326999999</v>
      </c>
      <c r="W1238">
        <f t="shared" si="78"/>
        <v>0.57505866296627961</v>
      </c>
      <c r="X1238">
        <f t="shared" si="79"/>
        <v>7.0079182825890696</v>
      </c>
    </row>
    <row r="1239" spans="1:24" x14ac:dyDescent="0.15">
      <c r="A1239" s="98">
        <v>43075.488912037035</v>
      </c>
      <c r="B1239" s="1">
        <v>308.14472222223412</v>
      </c>
      <c r="C1239" s="1">
        <v>308.14</v>
      </c>
      <c r="D1239" s="1">
        <v>20.97</v>
      </c>
      <c r="E1239" s="1">
        <v>2024.1780000000001</v>
      </c>
      <c r="F1239" s="1">
        <v>26.1</v>
      </c>
      <c r="G1239" s="1">
        <v>402.6</v>
      </c>
      <c r="H1239" s="1">
        <v>1.7999999999999999E-2</v>
      </c>
      <c r="I1239" s="1">
        <v>0.47</v>
      </c>
      <c r="J1239" s="1">
        <v>0.59</v>
      </c>
      <c r="K1239" s="1">
        <v>7.19</v>
      </c>
      <c r="L1239" s="1">
        <f t="shared" si="76"/>
        <v>0.57357308584686761</v>
      </c>
      <c r="M1239" s="1">
        <f t="shared" si="77"/>
        <v>6.9898143851508125</v>
      </c>
      <c r="N1239" s="1">
        <v>4.1000000000000002E-2</v>
      </c>
      <c r="O1239" s="1">
        <v>21.55</v>
      </c>
      <c r="P1239" s="1">
        <v>6.8940000000000001</v>
      </c>
      <c r="Q1239" s="1">
        <v>0</v>
      </c>
      <c r="R1239" s="1">
        <v>800</v>
      </c>
      <c r="S1239" s="1">
        <v>752.8</v>
      </c>
      <c r="T1239" s="1">
        <v>318</v>
      </c>
      <c r="U1239" s="1">
        <v>2261.6</v>
      </c>
      <c r="V1239">
        <v>1.0289030734</v>
      </c>
      <c r="W1239">
        <f t="shared" si="78"/>
        <v>0.57506048460404957</v>
      </c>
      <c r="X1239">
        <f t="shared" si="79"/>
        <v>7.0079404818696895</v>
      </c>
    </row>
    <row r="1240" spans="1:24" x14ac:dyDescent="0.15">
      <c r="A1240" s="98">
        <v>43075.489606481482</v>
      </c>
      <c r="B1240" s="1">
        <v>308.16138888895512</v>
      </c>
      <c r="C1240" s="1">
        <v>308.14999999999998</v>
      </c>
      <c r="D1240" s="1">
        <v>20.97</v>
      </c>
      <c r="E1240" s="1">
        <v>2023.8889999999999</v>
      </c>
      <c r="F1240" s="1">
        <v>26.1</v>
      </c>
      <c r="G1240" s="1">
        <v>402.6</v>
      </c>
      <c r="H1240" s="1">
        <v>1.7999999999999999E-2</v>
      </c>
      <c r="I1240" s="1">
        <v>0.47</v>
      </c>
      <c r="J1240" s="1">
        <v>0.59</v>
      </c>
      <c r="K1240" s="1">
        <v>7.19</v>
      </c>
      <c r="L1240" s="1">
        <f t="shared" si="76"/>
        <v>0.57410589874593576</v>
      </c>
      <c r="M1240" s="1">
        <f t="shared" si="77"/>
        <v>6.9963074779377612</v>
      </c>
      <c r="N1240" s="1">
        <v>4.1000000000000002E-2</v>
      </c>
      <c r="O1240" s="1">
        <v>21.53</v>
      </c>
      <c r="P1240" s="1">
        <v>6.9</v>
      </c>
      <c r="Q1240" s="1">
        <v>0</v>
      </c>
      <c r="R1240" s="1">
        <v>800</v>
      </c>
      <c r="S1240" s="1">
        <v>752.8</v>
      </c>
      <c r="T1240" s="1">
        <v>318</v>
      </c>
      <c r="U1240" s="1">
        <v>2261.6</v>
      </c>
      <c r="V1240">
        <v>1.0289154069999999</v>
      </c>
      <c r="W1240">
        <f t="shared" si="78"/>
        <v>0.57505359135904166</v>
      </c>
      <c r="X1240">
        <f t="shared" si="79"/>
        <v>7.0078564777483221</v>
      </c>
    </row>
    <row r="1241" spans="1:24" x14ac:dyDescent="0.15">
      <c r="A1241" s="98">
        <v>43075.490300925929</v>
      </c>
      <c r="B1241" s="1">
        <v>308.17805555567611</v>
      </c>
      <c r="C1241" s="1">
        <v>308.17</v>
      </c>
      <c r="D1241" s="1">
        <v>20.97</v>
      </c>
      <c r="E1241" s="1">
        <v>2023.865</v>
      </c>
      <c r="F1241" s="1">
        <v>26.1</v>
      </c>
      <c r="G1241" s="1">
        <v>402.6</v>
      </c>
      <c r="H1241" s="1">
        <v>1.7999999999999999E-2</v>
      </c>
      <c r="I1241" s="1">
        <v>0.47</v>
      </c>
      <c r="J1241" s="1">
        <v>0.59</v>
      </c>
      <c r="K1241" s="1">
        <v>7.19</v>
      </c>
      <c r="L1241" s="1">
        <f t="shared" si="76"/>
        <v>0.57437267657992563</v>
      </c>
      <c r="M1241" s="1">
        <f t="shared" si="77"/>
        <v>6.9995585501858741</v>
      </c>
      <c r="N1241" s="1">
        <v>4.1000000000000002E-2</v>
      </c>
      <c r="O1241" s="1">
        <v>21.52</v>
      </c>
      <c r="P1241" s="1">
        <v>6.8940000000000001</v>
      </c>
      <c r="Q1241" s="1">
        <v>0</v>
      </c>
      <c r="R1241" s="1">
        <v>800</v>
      </c>
      <c r="S1241" s="1">
        <v>752.8</v>
      </c>
      <c r="T1241" s="1">
        <v>318</v>
      </c>
      <c r="U1241" s="1">
        <v>2261.6</v>
      </c>
      <c r="V1241">
        <v>1.0289794311</v>
      </c>
      <c r="W1241">
        <f t="shared" si="78"/>
        <v>0.57501781096584248</v>
      </c>
      <c r="X1241">
        <f t="shared" si="79"/>
        <v>7.0074204421091659</v>
      </c>
    </row>
    <row r="1242" spans="1:24" x14ac:dyDescent="0.15">
      <c r="A1242" s="98">
        <v>43075.490995370368</v>
      </c>
      <c r="B1242" s="1">
        <v>308.19472222222248</v>
      </c>
      <c r="C1242" s="1">
        <v>308.19</v>
      </c>
      <c r="D1242" s="1">
        <v>20.97</v>
      </c>
      <c r="E1242" s="1">
        <v>2023.35</v>
      </c>
      <c r="F1242" s="1">
        <v>26.1</v>
      </c>
      <c r="G1242" s="1">
        <v>402.6</v>
      </c>
      <c r="H1242" s="1">
        <v>1.7999999999999999E-2</v>
      </c>
      <c r="I1242" s="1">
        <v>0.47</v>
      </c>
      <c r="J1242" s="1">
        <v>0.59</v>
      </c>
      <c r="K1242" s="1">
        <v>7.19</v>
      </c>
      <c r="L1242" s="1">
        <f t="shared" si="76"/>
        <v>0.57410589874593576</v>
      </c>
      <c r="M1242" s="1">
        <f t="shared" si="77"/>
        <v>6.9963074779377612</v>
      </c>
      <c r="N1242" s="1">
        <v>4.1000000000000002E-2</v>
      </c>
      <c r="O1242" s="1">
        <v>21.53</v>
      </c>
      <c r="P1242" s="1">
        <v>6.9029999999999996</v>
      </c>
      <c r="Q1242" s="1">
        <v>0</v>
      </c>
      <c r="R1242" s="1">
        <v>800</v>
      </c>
      <c r="S1242" s="1">
        <v>752.8</v>
      </c>
      <c r="T1242" s="1">
        <v>318</v>
      </c>
      <c r="U1242" s="1">
        <v>2261.6</v>
      </c>
      <c r="V1242">
        <v>1.028923738</v>
      </c>
      <c r="W1242">
        <f t="shared" si="78"/>
        <v>0.57504893525937872</v>
      </c>
      <c r="X1242">
        <f t="shared" si="79"/>
        <v>7.007799736465989</v>
      </c>
    </row>
    <row r="1243" spans="1:24" x14ac:dyDescent="0.15">
      <c r="A1243" s="98">
        <v>43075.491689814815</v>
      </c>
      <c r="B1243" s="1">
        <v>308.21138888894347</v>
      </c>
      <c r="C1243" s="1">
        <v>308.2</v>
      </c>
      <c r="D1243" s="1">
        <v>20.97</v>
      </c>
      <c r="E1243" s="1">
        <v>2022.8610000000001</v>
      </c>
      <c r="F1243" s="1">
        <v>26.1</v>
      </c>
      <c r="G1243" s="1">
        <v>402.6</v>
      </c>
      <c r="H1243" s="1">
        <v>1.7999999999999999E-2</v>
      </c>
      <c r="I1243" s="1">
        <v>0.47</v>
      </c>
      <c r="J1243" s="1">
        <v>0.59</v>
      </c>
      <c r="K1243" s="1">
        <v>7.19</v>
      </c>
      <c r="L1243" s="1">
        <f t="shared" si="76"/>
        <v>0.57383936861652729</v>
      </c>
      <c r="M1243" s="1">
        <f t="shared" si="77"/>
        <v>6.9930594243268347</v>
      </c>
      <c r="N1243" s="1">
        <v>0.04</v>
      </c>
      <c r="O1243" s="1">
        <v>21.54</v>
      </c>
      <c r="P1243" s="1">
        <v>6.9039999999999999</v>
      </c>
      <c r="Q1243" s="1">
        <v>0</v>
      </c>
      <c r="R1243" s="1">
        <v>800</v>
      </c>
      <c r="S1243" s="1">
        <v>752.8</v>
      </c>
      <c r="T1243" s="1">
        <v>318</v>
      </c>
      <c r="U1243" s="1">
        <v>2261.6999999999998</v>
      </c>
      <c r="V1243">
        <v>1.0289261056000001</v>
      </c>
      <c r="W1243">
        <f t="shared" si="78"/>
        <v>0.57504761204884713</v>
      </c>
      <c r="X1243">
        <f t="shared" si="79"/>
        <v>7.0077836112393417</v>
      </c>
    </row>
    <row r="1244" spans="1:24" x14ac:dyDescent="0.15">
      <c r="A1244" s="98">
        <v>43075.492384259262</v>
      </c>
      <c r="B1244" s="1">
        <v>308.22805555566447</v>
      </c>
      <c r="C1244" s="1">
        <v>308.22000000000003</v>
      </c>
      <c r="D1244" s="1">
        <v>20.97</v>
      </c>
      <c r="E1244" s="1">
        <v>2023.0440000000001</v>
      </c>
      <c r="F1244" s="1">
        <v>26.1</v>
      </c>
      <c r="G1244" s="1">
        <v>402.6</v>
      </c>
      <c r="H1244" s="1">
        <v>1.7000000000000001E-2</v>
      </c>
      <c r="I1244" s="1">
        <v>0.47</v>
      </c>
      <c r="J1244" s="1">
        <v>0.59</v>
      </c>
      <c r="K1244" s="1">
        <v>7.19</v>
      </c>
      <c r="L1244" s="1">
        <f t="shared" si="76"/>
        <v>0.57357308584686761</v>
      </c>
      <c r="M1244" s="1">
        <f t="shared" si="77"/>
        <v>6.9898143851508125</v>
      </c>
      <c r="N1244" s="1">
        <v>0.04</v>
      </c>
      <c r="O1244" s="1">
        <v>21.55</v>
      </c>
      <c r="P1244" s="1">
        <v>6.8979999999999997</v>
      </c>
      <c r="Q1244" s="1">
        <v>0</v>
      </c>
      <c r="R1244" s="1">
        <v>800</v>
      </c>
      <c r="S1244" s="1">
        <v>752.8</v>
      </c>
      <c r="T1244" s="1">
        <v>318</v>
      </c>
      <c r="U1244" s="1">
        <v>2261.6999999999998</v>
      </c>
      <c r="V1244">
        <v>1.0289154719</v>
      </c>
      <c r="W1244">
        <f t="shared" si="78"/>
        <v>0.57505355508688993</v>
      </c>
      <c r="X1244">
        <f t="shared" si="79"/>
        <v>7.0078560357198967</v>
      </c>
    </row>
    <row r="1245" spans="1:24" x14ac:dyDescent="0.15">
      <c r="A1245" s="98">
        <v>43075.493078703701</v>
      </c>
      <c r="B1245" s="1">
        <v>308.24472222221084</v>
      </c>
      <c r="C1245" s="1">
        <v>308.24</v>
      </c>
      <c r="D1245" s="1">
        <v>20.97</v>
      </c>
      <c r="E1245" s="1">
        <v>2023.056</v>
      </c>
      <c r="F1245" s="1">
        <v>26.1</v>
      </c>
      <c r="G1245" s="1">
        <v>402.6</v>
      </c>
      <c r="H1245" s="1">
        <v>1.7999999999999999E-2</v>
      </c>
      <c r="I1245" s="1">
        <v>0.47</v>
      </c>
      <c r="J1245" s="1">
        <v>0.59</v>
      </c>
      <c r="K1245" s="1">
        <v>7.19</v>
      </c>
      <c r="L1245" s="1">
        <f t="shared" si="76"/>
        <v>0.57383936861652729</v>
      </c>
      <c r="M1245" s="1">
        <f t="shared" si="77"/>
        <v>6.9930594243268347</v>
      </c>
      <c r="N1245" s="1">
        <v>0.04</v>
      </c>
      <c r="O1245" s="1">
        <v>21.54</v>
      </c>
      <c r="P1245" s="1">
        <v>6.9</v>
      </c>
      <c r="Q1245" s="1">
        <v>0</v>
      </c>
      <c r="R1245" s="1">
        <v>799</v>
      </c>
      <c r="S1245" s="1">
        <v>752.8</v>
      </c>
      <c r="T1245" s="1">
        <v>318</v>
      </c>
      <c r="U1245" s="1">
        <v>2261.6999999999998</v>
      </c>
      <c r="V1245">
        <v>1.0289041633</v>
      </c>
      <c r="W1245">
        <f t="shared" si="78"/>
        <v>0.57505987545263926</v>
      </c>
      <c r="X1245">
        <f t="shared" si="79"/>
        <v>7.0079330584821635</v>
      </c>
    </row>
    <row r="1246" spans="1:24" x14ac:dyDescent="0.15">
      <c r="A1246" s="98">
        <v>43075.493773148148</v>
      </c>
      <c r="B1246" s="1">
        <v>308.26138888893183</v>
      </c>
      <c r="C1246" s="1">
        <v>308.25</v>
      </c>
      <c r="D1246" s="1">
        <v>20.97</v>
      </c>
      <c r="E1246" s="1">
        <v>2022.9290000000001</v>
      </c>
      <c r="F1246" s="1">
        <v>26.1</v>
      </c>
      <c r="G1246" s="1">
        <v>402.6</v>
      </c>
      <c r="H1246" s="1">
        <v>1.7999999999999999E-2</v>
      </c>
      <c r="I1246" s="1">
        <v>0.47</v>
      </c>
      <c r="J1246" s="1">
        <v>0.59</v>
      </c>
      <c r="K1246" s="1">
        <v>7.19</v>
      </c>
      <c r="L1246" s="1">
        <f t="shared" si="76"/>
        <v>0.57410589874593576</v>
      </c>
      <c r="M1246" s="1">
        <f t="shared" si="77"/>
        <v>6.9963074779377612</v>
      </c>
      <c r="N1246" s="1">
        <v>0.04</v>
      </c>
      <c r="O1246" s="1">
        <v>21.53</v>
      </c>
      <c r="P1246" s="1">
        <v>6.9</v>
      </c>
      <c r="Q1246" s="1">
        <v>0</v>
      </c>
      <c r="R1246" s="1">
        <v>800</v>
      </c>
      <c r="S1246" s="1">
        <v>752.8</v>
      </c>
      <c r="T1246" s="1">
        <v>318</v>
      </c>
      <c r="U1246" s="1">
        <v>2261.6999999999998</v>
      </c>
      <c r="V1246">
        <v>1.0288877895999999</v>
      </c>
      <c r="W1246">
        <f t="shared" si="78"/>
        <v>0.5750690269441604</v>
      </c>
      <c r="X1246">
        <f t="shared" si="79"/>
        <v>7.008044582590701</v>
      </c>
    </row>
    <row r="1247" spans="1:24" x14ac:dyDescent="0.15">
      <c r="A1247" s="98">
        <v>43075.494467592594</v>
      </c>
      <c r="B1247" s="1">
        <v>308.27805555565283</v>
      </c>
      <c r="C1247" s="1">
        <v>308.27</v>
      </c>
      <c r="D1247" s="1">
        <v>20.97</v>
      </c>
      <c r="E1247" s="1">
        <v>2022.8679999999999</v>
      </c>
      <c r="F1247" s="1">
        <v>26.1</v>
      </c>
      <c r="G1247" s="1">
        <v>402.6</v>
      </c>
      <c r="H1247" s="1">
        <v>1.7999999999999999E-2</v>
      </c>
      <c r="I1247" s="1">
        <v>0.47</v>
      </c>
      <c r="J1247" s="1">
        <v>0.59</v>
      </c>
      <c r="K1247" s="1">
        <v>7.19</v>
      </c>
      <c r="L1247" s="1">
        <f t="shared" si="76"/>
        <v>0.57410589874593576</v>
      </c>
      <c r="M1247" s="1">
        <f t="shared" si="77"/>
        <v>6.9963074779377612</v>
      </c>
      <c r="N1247" s="1">
        <v>0.04</v>
      </c>
      <c r="O1247" s="1">
        <v>21.53</v>
      </c>
      <c r="P1247" s="1">
        <v>6.9039999999999999</v>
      </c>
      <c r="Q1247" s="1">
        <v>0</v>
      </c>
      <c r="R1247" s="1">
        <v>800</v>
      </c>
      <c r="S1247" s="1">
        <v>752.8</v>
      </c>
      <c r="T1247" s="1">
        <v>318</v>
      </c>
      <c r="U1247" s="1">
        <v>2261.6999999999998</v>
      </c>
      <c r="V1247">
        <v>1.0288792935</v>
      </c>
      <c r="W1247">
        <f t="shared" si="78"/>
        <v>0.57507377564888273</v>
      </c>
      <c r="X1247">
        <f t="shared" si="79"/>
        <v>7.0081024523990969</v>
      </c>
    </row>
    <row r="1248" spans="1:24" x14ac:dyDescent="0.15">
      <c r="A1248" s="98">
        <v>43075.495162037034</v>
      </c>
      <c r="B1248" s="1">
        <v>308.2947222221992</v>
      </c>
      <c r="C1248" s="1">
        <v>308.29000000000002</v>
      </c>
      <c r="D1248" s="1">
        <v>20.97</v>
      </c>
      <c r="E1248" s="1">
        <v>2022.268</v>
      </c>
      <c r="F1248" s="1">
        <v>26.1</v>
      </c>
      <c r="G1248" s="1">
        <v>402.6</v>
      </c>
      <c r="H1248" s="1">
        <v>1.7999999999999999E-2</v>
      </c>
      <c r="I1248" s="1">
        <v>0.47</v>
      </c>
      <c r="J1248" s="1">
        <v>0.58799999999999997</v>
      </c>
      <c r="K1248" s="1">
        <v>7.27</v>
      </c>
      <c r="L1248" s="1">
        <f t="shared" si="76"/>
        <v>0.57215977705527155</v>
      </c>
      <c r="M1248" s="1">
        <f t="shared" si="77"/>
        <v>7.074152345564328</v>
      </c>
      <c r="N1248" s="1">
        <v>0.04</v>
      </c>
      <c r="O1248" s="1">
        <v>21.53</v>
      </c>
      <c r="P1248" s="1">
        <v>6.8970000000000002</v>
      </c>
      <c r="Q1248" s="1">
        <v>0</v>
      </c>
      <c r="R1248" s="1">
        <v>800</v>
      </c>
      <c r="S1248" s="1">
        <v>752.8</v>
      </c>
      <c r="T1248" s="1">
        <v>318</v>
      </c>
      <c r="U1248" s="1">
        <v>2261.6999999999998</v>
      </c>
      <c r="V1248">
        <v>1.0288708978000001</v>
      </c>
      <c r="W1248">
        <f t="shared" si="78"/>
        <v>0.573129049777658</v>
      </c>
      <c r="X1248">
        <f t="shared" si="79"/>
        <v>7.0861363807543771</v>
      </c>
    </row>
    <row r="1249" spans="1:24" x14ac:dyDescent="0.15">
      <c r="A1249" s="98">
        <v>43075.495856481481</v>
      </c>
      <c r="B1249" s="1">
        <v>308.31138888892019</v>
      </c>
      <c r="C1249" s="1">
        <v>308.3</v>
      </c>
      <c r="D1249" s="1">
        <v>20.97</v>
      </c>
      <c r="E1249" s="1">
        <v>2022.2729999999999</v>
      </c>
      <c r="F1249" s="1">
        <v>26.1</v>
      </c>
      <c r="G1249" s="1">
        <v>402.6</v>
      </c>
      <c r="H1249" s="1">
        <v>1.7999999999999999E-2</v>
      </c>
      <c r="I1249" s="1">
        <v>0.47</v>
      </c>
      <c r="J1249" s="1">
        <v>0.58599999999999997</v>
      </c>
      <c r="K1249" s="1">
        <v>7.3</v>
      </c>
      <c r="L1249" s="1">
        <f t="shared" si="76"/>
        <v>0.57021365536460744</v>
      </c>
      <c r="M1249" s="1">
        <f t="shared" si="77"/>
        <v>7.1033441709242915</v>
      </c>
      <c r="N1249" s="1">
        <v>0.04</v>
      </c>
      <c r="O1249" s="1">
        <v>21.53</v>
      </c>
      <c r="P1249" s="1">
        <v>6.8860000000000001</v>
      </c>
      <c r="Q1249" s="1">
        <v>0</v>
      </c>
      <c r="R1249" s="1">
        <v>800</v>
      </c>
      <c r="S1249" s="1">
        <v>752.8</v>
      </c>
      <c r="T1249" s="1">
        <v>318</v>
      </c>
      <c r="U1249" s="1">
        <v>2261.6999999999998</v>
      </c>
      <c r="V1249">
        <v>1.0289182043999998</v>
      </c>
      <c r="W1249">
        <f t="shared" si="78"/>
        <v>0.5711533700997079</v>
      </c>
      <c r="X1249">
        <f t="shared" si="79"/>
        <v>7.1150505148939729</v>
      </c>
    </row>
    <row r="1250" spans="1:24" x14ac:dyDescent="0.15">
      <c r="A1250" s="98">
        <v>43075.496550925927</v>
      </c>
      <c r="B1250" s="1">
        <v>308.32805555564119</v>
      </c>
      <c r="C1250" s="1">
        <v>308.32</v>
      </c>
      <c r="D1250" s="1">
        <v>20.97</v>
      </c>
      <c r="E1250" s="1">
        <v>2022.3610000000001</v>
      </c>
      <c r="F1250" s="1">
        <v>26.1</v>
      </c>
      <c r="G1250" s="1">
        <v>402.6</v>
      </c>
      <c r="H1250" s="1">
        <v>1.7999999999999999E-2</v>
      </c>
      <c r="I1250" s="1">
        <v>0.47</v>
      </c>
      <c r="J1250" s="1">
        <v>0.58799999999999997</v>
      </c>
      <c r="K1250" s="1">
        <v>7.31</v>
      </c>
      <c r="L1250" s="1">
        <f t="shared" si="76"/>
        <v>0.57215977705527155</v>
      </c>
      <c r="M1250" s="1">
        <f t="shared" si="77"/>
        <v>7.1130747793776123</v>
      </c>
      <c r="N1250" s="1">
        <v>0.04</v>
      </c>
      <c r="O1250" s="1">
        <v>21.53</v>
      </c>
      <c r="P1250" s="1">
        <v>6.8920000000000003</v>
      </c>
      <c r="Q1250" s="1">
        <v>0</v>
      </c>
      <c r="R1250" s="1">
        <v>800</v>
      </c>
      <c r="S1250" s="1">
        <v>752.8</v>
      </c>
      <c r="T1250" s="1">
        <v>318</v>
      </c>
      <c r="U1250" s="1">
        <v>2261.8000000000002</v>
      </c>
      <c r="V1250">
        <v>1.0289590779</v>
      </c>
      <c r="W1250">
        <f t="shared" si="78"/>
        <v>0.57307993356107789</v>
      </c>
      <c r="X1250">
        <f t="shared" si="79"/>
        <v>7.1245141400195227</v>
      </c>
    </row>
    <row r="1251" spans="1:24" x14ac:dyDescent="0.15">
      <c r="A1251" s="98">
        <v>43075.497245370374</v>
      </c>
      <c r="B1251" s="1">
        <v>308.34472222236218</v>
      </c>
      <c r="C1251" s="1">
        <v>308.33999999999997</v>
      </c>
      <c r="D1251" s="1">
        <v>20.98</v>
      </c>
      <c r="E1251" s="1">
        <v>2022.3679999999999</v>
      </c>
      <c r="F1251" s="1">
        <v>26.1</v>
      </c>
      <c r="G1251" s="1">
        <v>402.6</v>
      </c>
      <c r="H1251" s="1">
        <v>1.7000000000000001E-2</v>
      </c>
      <c r="I1251" s="1">
        <v>0.47</v>
      </c>
      <c r="J1251" s="1">
        <v>0.58899999999999997</v>
      </c>
      <c r="K1251" s="1">
        <v>7.31</v>
      </c>
      <c r="L1251" s="1">
        <f t="shared" si="76"/>
        <v>0.57313283790060376</v>
      </c>
      <c r="M1251" s="1">
        <f t="shared" si="77"/>
        <v>7.1130747793776123</v>
      </c>
      <c r="N1251" s="1">
        <v>0.04</v>
      </c>
      <c r="O1251" s="1">
        <v>21.53</v>
      </c>
      <c r="P1251" s="1">
        <v>6.891</v>
      </c>
      <c r="Q1251" s="1">
        <v>0</v>
      </c>
      <c r="R1251" s="1">
        <v>800</v>
      </c>
      <c r="S1251" s="1">
        <v>752.8</v>
      </c>
      <c r="T1251" s="1">
        <v>318</v>
      </c>
      <c r="U1251" s="1">
        <v>2261.8000000000002</v>
      </c>
      <c r="V1251">
        <v>1.0288590029</v>
      </c>
      <c r="W1251">
        <f t="shared" si="78"/>
        <v>0.57411039640522155</v>
      </c>
      <c r="X1251">
        <f t="shared" si="79"/>
        <v>7.1252071268627661</v>
      </c>
    </row>
    <row r="1252" spans="1:24" x14ac:dyDescent="0.15">
      <c r="A1252" s="98">
        <v>43075.497939814813</v>
      </c>
      <c r="B1252" s="1">
        <v>308.36138888890855</v>
      </c>
      <c r="C1252" s="1">
        <v>308.35000000000002</v>
      </c>
      <c r="D1252" s="1">
        <v>20.98</v>
      </c>
      <c r="E1252" s="1">
        <v>2022.3209999999999</v>
      </c>
      <c r="F1252" s="1">
        <v>26.1</v>
      </c>
      <c r="G1252" s="1">
        <v>402.6</v>
      </c>
      <c r="H1252" s="1">
        <v>1.7999999999999999E-2</v>
      </c>
      <c r="I1252" s="1">
        <v>0.47</v>
      </c>
      <c r="J1252" s="1">
        <v>0.59199999999999997</v>
      </c>
      <c r="K1252" s="1">
        <v>7.31</v>
      </c>
      <c r="L1252" s="1">
        <f t="shared" si="76"/>
        <v>0.57605202043659998</v>
      </c>
      <c r="M1252" s="1">
        <f t="shared" si="77"/>
        <v>7.1130747793776123</v>
      </c>
      <c r="N1252" s="1">
        <v>0.04</v>
      </c>
      <c r="O1252" s="1">
        <v>21.53</v>
      </c>
      <c r="P1252" s="1">
        <v>6.8940000000000001</v>
      </c>
      <c r="Q1252" s="1">
        <v>0</v>
      </c>
      <c r="R1252" s="1">
        <v>800</v>
      </c>
      <c r="S1252" s="1">
        <v>752.8</v>
      </c>
      <c r="T1252" s="1">
        <v>318</v>
      </c>
      <c r="U1252" s="1">
        <v>2261.8000000000002</v>
      </c>
      <c r="V1252">
        <v>1.0288178226</v>
      </c>
      <c r="W1252">
        <f t="shared" si="78"/>
        <v>0.57705765487192873</v>
      </c>
      <c r="X1252">
        <f t="shared" si="79"/>
        <v>7.125492326205741</v>
      </c>
    </row>
    <row r="1253" spans="1:24" x14ac:dyDescent="0.15">
      <c r="A1253" s="98">
        <v>43075.49863425926</v>
      </c>
      <c r="B1253" s="1">
        <v>308.37805555562954</v>
      </c>
      <c r="C1253" s="1">
        <v>308.37</v>
      </c>
      <c r="D1253" s="1">
        <v>20.98</v>
      </c>
      <c r="E1253" s="1">
        <v>2022.085</v>
      </c>
      <c r="F1253" s="1">
        <v>26.1</v>
      </c>
      <c r="G1253" s="1">
        <v>402.6</v>
      </c>
      <c r="H1253" s="1">
        <v>1.7999999999999999E-2</v>
      </c>
      <c r="I1253" s="1">
        <v>0.47</v>
      </c>
      <c r="J1253" s="1">
        <v>0.59299999999999997</v>
      </c>
      <c r="K1253" s="1">
        <v>7.32</v>
      </c>
      <c r="L1253" s="1">
        <f t="shared" si="76"/>
        <v>0.57702508128193208</v>
      </c>
      <c r="M1253" s="1">
        <f t="shared" si="77"/>
        <v>7.1228053878309341</v>
      </c>
      <c r="N1253" s="1">
        <v>0.04</v>
      </c>
      <c r="O1253" s="1">
        <v>21.53</v>
      </c>
      <c r="P1253" s="1">
        <v>6.9020000000000001</v>
      </c>
      <c r="Q1253" s="1">
        <v>0</v>
      </c>
      <c r="R1253" s="1">
        <v>800</v>
      </c>
      <c r="S1253" s="1">
        <v>752.8</v>
      </c>
      <c r="T1253" s="1">
        <v>318</v>
      </c>
      <c r="U1253" s="1">
        <v>2261.8000000000002</v>
      </c>
      <c r="V1253">
        <v>1.028857066</v>
      </c>
      <c r="W1253">
        <f t="shared" si="78"/>
        <v>0.57801036669946915</v>
      </c>
      <c r="X1253">
        <f t="shared" si="79"/>
        <v>7.1349677643172251</v>
      </c>
    </row>
    <row r="1254" spans="1:24" x14ac:dyDescent="0.15">
      <c r="A1254" s="98">
        <v>43075.499328703707</v>
      </c>
      <c r="B1254" s="1">
        <v>308.39472222235054</v>
      </c>
      <c r="C1254" s="1">
        <v>308.39</v>
      </c>
      <c r="D1254" s="1">
        <v>20.98</v>
      </c>
      <c r="E1254" s="1">
        <v>2021.923</v>
      </c>
      <c r="F1254" s="1">
        <v>26.1</v>
      </c>
      <c r="G1254" s="1">
        <v>402.6</v>
      </c>
      <c r="H1254" s="1">
        <v>1.7999999999999999E-2</v>
      </c>
      <c r="I1254" s="1">
        <v>0.47</v>
      </c>
      <c r="J1254" s="1">
        <v>0.59299999999999997</v>
      </c>
      <c r="K1254" s="1">
        <v>7.32</v>
      </c>
      <c r="L1254" s="1">
        <f t="shared" si="76"/>
        <v>0.57702508128193208</v>
      </c>
      <c r="M1254" s="1">
        <f t="shared" si="77"/>
        <v>7.1228053878309341</v>
      </c>
      <c r="N1254" s="1">
        <v>0.04</v>
      </c>
      <c r="O1254" s="1">
        <v>21.53</v>
      </c>
      <c r="P1254" s="1">
        <v>6.9109999999999996</v>
      </c>
      <c r="Q1254" s="1">
        <v>0</v>
      </c>
      <c r="R1254" s="1">
        <v>800</v>
      </c>
      <c r="S1254" s="1">
        <v>752.8</v>
      </c>
      <c r="T1254" s="1">
        <v>318</v>
      </c>
      <c r="U1254" s="1">
        <v>2261.8000000000002</v>
      </c>
      <c r="V1254">
        <v>1.0287989474000001</v>
      </c>
      <c r="W1254">
        <f t="shared" si="78"/>
        <v>0.57804301948686065</v>
      </c>
      <c r="X1254">
        <f t="shared" si="79"/>
        <v>7.1353708307652957</v>
      </c>
    </row>
    <row r="1255" spans="1:24" x14ac:dyDescent="0.15">
      <c r="A1255" s="98">
        <v>43075.500023148146</v>
      </c>
      <c r="B1255" s="1">
        <v>308.41138888889691</v>
      </c>
      <c r="C1255" s="1">
        <v>308.39999999999998</v>
      </c>
      <c r="D1255" s="1">
        <v>20.98</v>
      </c>
      <c r="E1255" s="1">
        <v>2021.798</v>
      </c>
      <c r="F1255" s="1">
        <v>26.1</v>
      </c>
      <c r="G1255" s="1">
        <v>402.6</v>
      </c>
      <c r="H1255" s="1">
        <v>1.7999999999999999E-2</v>
      </c>
      <c r="I1255" s="1">
        <v>0.47</v>
      </c>
      <c r="J1255" s="1">
        <v>0.59299999999999997</v>
      </c>
      <c r="K1255" s="1">
        <v>7.32</v>
      </c>
      <c r="L1255" s="1">
        <f t="shared" si="76"/>
        <v>0.57702508128193208</v>
      </c>
      <c r="M1255" s="1">
        <f t="shared" si="77"/>
        <v>7.1228053878309341</v>
      </c>
      <c r="N1255" s="1">
        <v>0.04</v>
      </c>
      <c r="O1255" s="1">
        <v>21.53</v>
      </c>
      <c r="P1255" s="1">
        <v>6.9</v>
      </c>
      <c r="Q1255" s="1">
        <v>0</v>
      </c>
      <c r="R1255" s="1">
        <v>800</v>
      </c>
      <c r="S1255" s="1">
        <v>752.8</v>
      </c>
      <c r="T1255" s="1">
        <v>318</v>
      </c>
      <c r="U1255" s="1">
        <v>2261.8000000000002</v>
      </c>
      <c r="V1255">
        <v>1.0287722741000001</v>
      </c>
      <c r="W1255">
        <f t="shared" si="78"/>
        <v>0.57805800658872941</v>
      </c>
      <c r="X1255">
        <f t="shared" si="79"/>
        <v>7.1355558317529511</v>
      </c>
    </row>
    <row r="1256" spans="1:24" x14ac:dyDescent="0.15">
      <c r="A1256" s="98">
        <v>43075.500717592593</v>
      </c>
      <c r="B1256" s="1">
        <v>308.4280555556179</v>
      </c>
      <c r="C1256" s="1">
        <v>308.42</v>
      </c>
      <c r="D1256" s="1">
        <v>20.98</v>
      </c>
      <c r="E1256" s="1">
        <v>2021.905</v>
      </c>
      <c r="F1256" s="1">
        <v>26.1</v>
      </c>
      <c r="G1256" s="1">
        <v>402.6</v>
      </c>
      <c r="H1256" s="1">
        <v>1.7999999999999999E-2</v>
      </c>
      <c r="I1256" s="1">
        <v>0.47</v>
      </c>
      <c r="J1256" s="1">
        <v>0.59299999999999997</v>
      </c>
      <c r="K1256" s="1">
        <v>7.32</v>
      </c>
      <c r="L1256" s="1">
        <f t="shared" si="76"/>
        <v>0.57702508128193208</v>
      </c>
      <c r="M1256" s="1">
        <f t="shared" si="77"/>
        <v>7.1228053878309341</v>
      </c>
      <c r="N1256" s="1">
        <v>0.04</v>
      </c>
      <c r="O1256" s="1">
        <v>21.53</v>
      </c>
      <c r="P1256" s="1">
        <v>6.9089999999999998</v>
      </c>
      <c r="Q1256" s="1">
        <v>0</v>
      </c>
      <c r="R1256" s="1">
        <v>800</v>
      </c>
      <c r="S1256" s="1">
        <v>752.8</v>
      </c>
      <c r="T1256" s="1">
        <v>318.39999999999998</v>
      </c>
      <c r="U1256" s="1">
        <v>2261.8000000000002</v>
      </c>
      <c r="V1256">
        <v>1.0287943524000001</v>
      </c>
      <c r="W1256">
        <f t="shared" si="78"/>
        <v>0.57804560125421611</v>
      </c>
      <c r="X1256">
        <f t="shared" si="79"/>
        <v>7.1354027001363614</v>
      </c>
    </row>
    <row r="1257" spans="1:24" x14ac:dyDescent="0.15">
      <c r="A1257" s="98">
        <v>43075.50141203704</v>
      </c>
      <c r="B1257" s="1">
        <v>308.4447222223389</v>
      </c>
      <c r="C1257" s="1">
        <v>308.44</v>
      </c>
      <c r="D1257" s="1">
        <v>20.98</v>
      </c>
      <c r="E1257" s="1">
        <v>2022.029</v>
      </c>
      <c r="F1257" s="1">
        <v>26.1</v>
      </c>
      <c r="G1257" s="1">
        <v>402.6</v>
      </c>
      <c r="H1257" s="1">
        <v>1.7999999999999999E-2</v>
      </c>
      <c r="I1257" s="1">
        <v>0.47</v>
      </c>
      <c r="J1257" s="1">
        <v>0.59299999999999997</v>
      </c>
      <c r="K1257" s="1">
        <v>7.32</v>
      </c>
      <c r="L1257" s="1">
        <f t="shared" si="76"/>
        <v>0.57702508128193208</v>
      </c>
      <c r="M1257" s="1">
        <f t="shared" si="77"/>
        <v>7.1228053878309341</v>
      </c>
      <c r="N1257" s="1">
        <v>0.04</v>
      </c>
      <c r="O1257" s="1">
        <v>21.53</v>
      </c>
      <c r="P1257" s="1">
        <v>6.8979999999999997</v>
      </c>
      <c r="Q1257" s="1">
        <v>0</v>
      </c>
      <c r="R1257" s="1">
        <v>800</v>
      </c>
      <c r="S1257" s="1">
        <v>752.8</v>
      </c>
      <c r="T1257" s="1">
        <v>318.60000000000002</v>
      </c>
      <c r="U1257" s="1">
        <v>2261.8000000000002</v>
      </c>
      <c r="V1257">
        <v>1.0287823211</v>
      </c>
      <c r="W1257">
        <f t="shared" si="78"/>
        <v>0.57805236132376614</v>
      </c>
      <c r="X1257">
        <f t="shared" si="79"/>
        <v>7.1354861465260848</v>
      </c>
    </row>
    <row r="1258" spans="1:24" x14ac:dyDescent="0.15">
      <c r="A1258" s="98">
        <v>43075.502106481479</v>
      </c>
      <c r="B1258" s="1">
        <v>308.46138888888527</v>
      </c>
      <c r="C1258" s="1">
        <v>308.45</v>
      </c>
      <c r="D1258" s="1">
        <v>20.98</v>
      </c>
      <c r="E1258" s="1">
        <v>2021.7470000000001</v>
      </c>
      <c r="F1258" s="1">
        <v>26.1</v>
      </c>
      <c r="G1258" s="1">
        <v>402.6</v>
      </c>
      <c r="H1258" s="1">
        <v>1.7000000000000001E-2</v>
      </c>
      <c r="I1258" s="1">
        <v>0.47</v>
      </c>
      <c r="J1258" s="1">
        <v>0.59299999999999997</v>
      </c>
      <c r="K1258" s="1">
        <v>7.32</v>
      </c>
      <c r="L1258" s="1">
        <f t="shared" si="76"/>
        <v>0.57702508128193208</v>
      </c>
      <c r="M1258" s="1">
        <f t="shared" si="77"/>
        <v>7.1228053878309341</v>
      </c>
      <c r="N1258" s="1">
        <v>0.04</v>
      </c>
      <c r="O1258" s="1">
        <v>21.53</v>
      </c>
      <c r="P1258" s="1">
        <v>6.8920000000000003</v>
      </c>
      <c r="Q1258" s="1">
        <v>0</v>
      </c>
      <c r="R1258" s="1">
        <v>800</v>
      </c>
      <c r="S1258" s="1">
        <v>752.9</v>
      </c>
      <c r="T1258" s="1">
        <v>318.60000000000002</v>
      </c>
      <c r="U1258" s="1">
        <v>2261.8000000000002</v>
      </c>
      <c r="V1258">
        <v>1.0287970001000002</v>
      </c>
      <c r="W1258">
        <f t="shared" si="78"/>
        <v>0.5780441136027763</v>
      </c>
      <c r="X1258">
        <f t="shared" si="79"/>
        <v>7.1353843365469194</v>
      </c>
    </row>
    <row r="1259" spans="1:24" x14ac:dyDescent="0.15">
      <c r="A1259" s="98">
        <v>43075.502800925926</v>
      </c>
      <c r="B1259" s="1">
        <v>308.47805555560626</v>
      </c>
      <c r="C1259" s="1">
        <v>308.47000000000003</v>
      </c>
      <c r="D1259" s="1">
        <v>20.98</v>
      </c>
      <c r="E1259" s="1">
        <v>2021.277</v>
      </c>
      <c r="F1259" s="1">
        <v>26.1</v>
      </c>
      <c r="G1259" s="1">
        <v>402.6</v>
      </c>
      <c r="H1259" s="1">
        <v>1.7999999999999999E-2</v>
      </c>
      <c r="I1259" s="1">
        <v>0.47</v>
      </c>
      <c r="J1259" s="1">
        <v>0.59299999999999997</v>
      </c>
      <c r="K1259" s="1">
        <v>7.32</v>
      </c>
      <c r="L1259" s="1">
        <f t="shared" si="76"/>
        <v>0.57702508128193208</v>
      </c>
      <c r="M1259" s="1">
        <f t="shared" si="77"/>
        <v>7.1228053878309341</v>
      </c>
      <c r="N1259" s="1">
        <v>0.04</v>
      </c>
      <c r="O1259" s="1">
        <v>21.53</v>
      </c>
      <c r="P1259" s="1">
        <v>6.9059999999999997</v>
      </c>
      <c r="Q1259" s="1">
        <v>0</v>
      </c>
      <c r="R1259" s="1">
        <v>800</v>
      </c>
      <c r="S1259" s="1">
        <v>752.9</v>
      </c>
      <c r="T1259" s="1">
        <v>318.60000000000002</v>
      </c>
      <c r="U1259" s="1">
        <v>2261.9</v>
      </c>
      <c r="V1259">
        <v>1.0287801945999999</v>
      </c>
      <c r="W1259">
        <f t="shared" si="78"/>
        <v>0.57805355616436749</v>
      </c>
      <c r="X1259">
        <f t="shared" si="79"/>
        <v>7.1355008956545873</v>
      </c>
    </row>
    <row r="1260" spans="1:24" x14ac:dyDescent="0.15">
      <c r="A1260" s="98">
        <v>43075.503495370373</v>
      </c>
      <c r="B1260" s="1">
        <v>308.49472222232725</v>
      </c>
      <c r="C1260" s="1">
        <v>308.49</v>
      </c>
      <c r="D1260" s="1">
        <v>20.98</v>
      </c>
      <c r="E1260" s="1">
        <v>2021.028</v>
      </c>
      <c r="F1260" s="1">
        <v>26.1</v>
      </c>
      <c r="G1260" s="1">
        <v>402.6</v>
      </c>
      <c r="H1260" s="1">
        <v>1.7999999999999999E-2</v>
      </c>
      <c r="I1260" s="1">
        <v>0.47</v>
      </c>
      <c r="J1260" s="1">
        <v>0.59299999999999997</v>
      </c>
      <c r="K1260" s="1">
        <v>7.32</v>
      </c>
      <c r="L1260" s="1">
        <f t="shared" si="76"/>
        <v>0.57702508128193208</v>
      </c>
      <c r="M1260" s="1">
        <f t="shared" si="77"/>
        <v>7.1228053878309341</v>
      </c>
      <c r="N1260" s="1">
        <v>0.04</v>
      </c>
      <c r="O1260" s="1">
        <v>21.53</v>
      </c>
      <c r="P1260" s="1">
        <v>6.8949999999999996</v>
      </c>
      <c r="Q1260" s="1">
        <v>0</v>
      </c>
      <c r="R1260" s="1">
        <v>799</v>
      </c>
      <c r="S1260" s="1">
        <v>752.9</v>
      </c>
      <c r="T1260" s="1">
        <v>318.60000000000002</v>
      </c>
      <c r="U1260" s="1">
        <v>2261.9</v>
      </c>
      <c r="V1260">
        <v>1.0287824540999999</v>
      </c>
      <c r="W1260">
        <f t="shared" si="78"/>
        <v>0.57805228659371632</v>
      </c>
      <c r="X1260">
        <f t="shared" si="79"/>
        <v>7.1354852240573425</v>
      </c>
    </row>
    <row r="1261" spans="1:24" x14ac:dyDescent="0.15">
      <c r="A1261" s="98">
        <v>43075.504189814812</v>
      </c>
      <c r="B1261" s="1">
        <v>308.51138888887363</v>
      </c>
      <c r="C1261" s="1">
        <v>308.5</v>
      </c>
      <c r="D1261" s="1">
        <v>20.98</v>
      </c>
      <c r="E1261" s="1">
        <v>2020.9590000000001</v>
      </c>
      <c r="F1261" s="1">
        <v>26.1</v>
      </c>
      <c r="G1261" s="1">
        <v>402.6</v>
      </c>
      <c r="H1261" s="1">
        <v>1.7999999999999999E-2</v>
      </c>
      <c r="I1261" s="1">
        <v>0.47</v>
      </c>
      <c r="J1261" s="1">
        <v>0.59299999999999997</v>
      </c>
      <c r="K1261" s="1">
        <v>7.32</v>
      </c>
      <c r="L1261" s="1">
        <f t="shared" si="76"/>
        <v>0.57702508128193208</v>
      </c>
      <c r="M1261" s="1">
        <f t="shared" si="77"/>
        <v>7.1228053878309341</v>
      </c>
      <c r="N1261" s="1">
        <v>0.04</v>
      </c>
      <c r="O1261" s="1">
        <v>21.53</v>
      </c>
      <c r="P1261" s="1">
        <v>6.9009999999999998</v>
      </c>
      <c r="Q1261" s="1">
        <v>0</v>
      </c>
      <c r="R1261" s="1">
        <v>800</v>
      </c>
      <c r="S1261" s="1">
        <v>752.9</v>
      </c>
      <c r="T1261" s="1">
        <v>318.60000000000002</v>
      </c>
      <c r="U1261" s="1">
        <v>2261.9</v>
      </c>
      <c r="V1261">
        <v>1.0287551031</v>
      </c>
      <c r="W1261">
        <f t="shared" si="78"/>
        <v>0.57806765498221124</v>
      </c>
      <c r="X1261">
        <f t="shared" si="79"/>
        <v>7.1356749316522547</v>
      </c>
    </row>
    <row r="1262" spans="1:24" x14ac:dyDescent="0.15">
      <c r="A1262" s="98">
        <v>43075.504884259259</v>
      </c>
      <c r="B1262" s="1">
        <v>308.52805555559462</v>
      </c>
      <c r="C1262" s="1">
        <v>308.52</v>
      </c>
      <c r="D1262" s="1">
        <v>20.98</v>
      </c>
      <c r="E1262" s="1">
        <v>2021.614</v>
      </c>
      <c r="F1262" s="1">
        <v>26.1</v>
      </c>
      <c r="G1262" s="1">
        <v>402.6</v>
      </c>
      <c r="H1262" s="1">
        <v>1.7999999999999999E-2</v>
      </c>
      <c r="I1262" s="1">
        <v>0.47</v>
      </c>
      <c r="J1262" s="1">
        <v>0.59299999999999997</v>
      </c>
      <c r="K1262" s="1">
        <v>7.32</v>
      </c>
      <c r="L1262" s="1">
        <f t="shared" si="76"/>
        <v>0.57702508128193208</v>
      </c>
      <c r="M1262" s="1">
        <f t="shared" si="77"/>
        <v>7.1228053878309341</v>
      </c>
      <c r="N1262" s="1">
        <v>0.04</v>
      </c>
      <c r="O1262" s="1">
        <v>21.53</v>
      </c>
      <c r="P1262" s="1">
        <v>6.9</v>
      </c>
      <c r="Q1262" s="1">
        <v>0</v>
      </c>
      <c r="R1262" s="1">
        <v>800</v>
      </c>
      <c r="S1262" s="1">
        <v>752.9</v>
      </c>
      <c r="T1262" s="1">
        <v>318.60000000000002</v>
      </c>
      <c r="U1262" s="1">
        <v>2261.9</v>
      </c>
      <c r="V1262">
        <v>1.0287558465</v>
      </c>
      <c r="W1262">
        <f t="shared" si="78"/>
        <v>0.57806723725870945</v>
      </c>
      <c r="X1262">
        <f t="shared" si="79"/>
        <v>7.1356697752677132</v>
      </c>
    </row>
    <row r="1263" spans="1:24" x14ac:dyDescent="0.15">
      <c r="A1263" s="98">
        <v>43075.505578703705</v>
      </c>
      <c r="B1263" s="1">
        <v>308.54472222231561</v>
      </c>
      <c r="C1263" s="1">
        <v>308.54000000000002</v>
      </c>
      <c r="D1263" s="1">
        <v>20.99</v>
      </c>
      <c r="E1263" s="1">
        <v>2021.6030000000001</v>
      </c>
      <c r="F1263" s="1">
        <v>26.1</v>
      </c>
      <c r="G1263" s="1">
        <v>402.6</v>
      </c>
      <c r="H1263" s="1">
        <v>1.7999999999999999E-2</v>
      </c>
      <c r="I1263" s="1">
        <v>0.47</v>
      </c>
      <c r="J1263" s="1">
        <v>0.59299999999999997</v>
      </c>
      <c r="K1263" s="1">
        <v>7.32</v>
      </c>
      <c r="L1263" s="1">
        <f t="shared" si="76"/>
        <v>0.57702508128193208</v>
      </c>
      <c r="M1263" s="1">
        <f t="shared" si="77"/>
        <v>7.1228053878309341</v>
      </c>
      <c r="N1263" s="1">
        <v>0.04</v>
      </c>
      <c r="O1263" s="1">
        <v>21.53</v>
      </c>
      <c r="P1263" s="1">
        <v>6.9029999999999996</v>
      </c>
      <c r="Q1263" s="1">
        <v>0</v>
      </c>
      <c r="R1263" s="1">
        <v>800</v>
      </c>
      <c r="S1263" s="1">
        <v>752.9</v>
      </c>
      <c r="T1263" s="1">
        <v>318.60000000000002</v>
      </c>
      <c r="U1263" s="1">
        <v>2261.9</v>
      </c>
      <c r="V1263">
        <v>1.0288133155999999</v>
      </c>
      <c r="W1263">
        <f t="shared" si="78"/>
        <v>0.57803494665422273</v>
      </c>
      <c r="X1263">
        <f t="shared" si="79"/>
        <v>7.1352711796103057</v>
      </c>
    </row>
    <row r="1264" spans="1:24" x14ac:dyDescent="0.15">
      <c r="A1264" s="98">
        <v>43075.506273148145</v>
      </c>
      <c r="B1264" s="1">
        <v>308.56138888886198</v>
      </c>
      <c r="C1264" s="1">
        <v>308.55</v>
      </c>
      <c r="D1264" s="1">
        <v>20.99</v>
      </c>
      <c r="E1264" s="1">
        <v>2021.905</v>
      </c>
      <c r="F1264" s="1">
        <v>26.1</v>
      </c>
      <c r="G1264" s="1">
        <v>402.6</v>
      </c>
      <c r="H1264" s="1">
        <v>1.7999999999999999E-2</v>
      </c>
      <c r="I1264" s="1">
        <v>0.47</v>
      </c>
      <c r="J1264" s="1">
        <v>0.59299999999999997</v>
      </c>
      <c r="K1264" s="1">
        <v>7.32</v>
      </c>
      <c r="L1264" s="1">
        <f t="shared" si="76"/>
        <v>0.57702508128193208</v>
      </c>
      <c r="M1264" s="1">
        <f t="shared" si="77"/>
        <v>7.1228053878309341</v>
      </c>
      <c r="N1264" s="1">
        <v>0.04</v>
      </c>
      <c r="O1264" s="1">
        <v>21.53</v>
      </c>
      <c r="P1264" s="1">
        <v>6.907</v>
      </c>
      <c r="Q1264" s="1">
        <v>0</v>
      </c>
      <c r="R1264" s="1">
        <v>800</v>
      </c>
      <c r="S1264" s="1">
        <v>752.9</v>
      </c>
      <c r="T1264" s="1">
        <v>318.60000000000002</v>
      </c>
      <c r="U1264" s="1">
        <v>2261.9</v>
      </c>
      <c r="V1264">
        <v>1.0288055265999998</v>
      </c>
      <c r="W1264">
        <f t="shared" si="78"/>
        <v>0.5780393229081241</v>
      </c>
      <c r="X1264">
        <f t="shared" si="79"/>
        <v>7.1353252001475029</v>
      </c>
    </row>
    <row r="1265" spans="1:24" x14ac:dyDescent="0.15">
      <c r="A1265" s="98">
        <v>43075.506967592592</v>
      </c>
      <c r="B1265" s="1">
        <v>308.57805555558298</v>
      </c>
      <c r="C1265" s="1">
        <v>308.57</v>
      </c>
      <c r="D1265" s="1">
        <v>20.99</v>
      </c>
      <c r="E1265" s="1">
        <v>2022.123</v>
      </c>
      <c r="F1265" s="1">
        <v>26.1</v>
      </c>
      <c r="G1265" s="1">
        <v>402.6</v>
      </c>
      <c r="H1265" s="1">
        <v>1.7999999999999999E-2</v>
      </c>
      <c r="I1265" s="1">
        <v>0.47</v>
      </c>
      <c r="J1265" s="1">
        <v>0.59299999999999997</v>
      </c>
      <c r="K1265" s="1">
        <v>7.32</v>
      </c>
      <c r="L1265" s="1">
        <f t="shared" si="76"/>
        <v>0.57702508128193208</v>
      </c>
      <c r="M1265" s="1">
        <f t="shared" si="77"/>
        <v>7.1228053878309341</v>
      </c>
      <c r="N1265" s="1">
        <v>0.04</v>
      </c>
      <c r="O1265" s="1">
        <v>21.53</v>
      </c>
      <c r="P1265" s="1">
        <v>6.8890000000000002</v>
      </c>
      <c r="Q1265" s="1">
        <v>0</v>
      </c>
      <c r="R1265" s="1">
        <v>800</v>
      </c>
      <c r="S1265" s="1">
        <v>752.9</v>
      </c>
      <c r="T1265" s="1">
        <v>318.60000000000002</v>
      </c>
      <c r="U1265" s="1">
        <v>2261.9</v>
      </c>
      <c r="V1265">
        <v>1.0287618474</v>
      </c>
      <c r="W1265">
        <f t="shared" si="78"/>
        <v>0.57806386531826193</v>
      </c>
      <c r="X1265">
        <f t="shared" si="79"/>
        <v>7.135628151989339</v>
      </c>
    </row>
    <row r="1266" spans="1:24" x14ac:dyDescent="0.15">
      <c r="A1266" s="98">
        <v>43075.507662037038</v>
      </c>
      <c r="B1266" s="1">
        <v>308.59472222230397</v>
      </c>
      <c r="C1266" s="1">
        <v>308.58999999999997</v>
      </c>
      <c r="D1266" s="1">
        <v>20.99</v>
      </c>
      <c r="E1266" s="1">
        <v>2021.8589999999999</v>
      </c>
      <c r="F1266" s="1">
        <v>26.1</v>
      </c>
      <c r="G1266" s="1">
        <v>402.6</v>
      </c>
      <c r="H1266" s="1">
        <v>1.7999999999999999E-2</v>
      </c>
      <c r="I1266" s="1">
        <v>0.47</v>
      </c>
      <c r="J1266" s="1">
        <v>0.59299999999999997</v>
      </c>
      <c r="K1266" s="1">
        <v>7.32</v>
      </c>
      <c r="L1266" s="1">
        <f t="shared" si="76"/>
        <v>0.57702508128193208</v>
      </c>
      <c r="M1266" s="1">
        <f t="shared" si="77"/>
        <v>7.1228053878309341</v>
      </c>
      <c r="N1266" s="1">
        <v>0.04</v>
      </c>
      <c r="O1266" s="1">
        <v>21.53</v>
      </c>
      <c r="P1266" s="1">
        <v>6.8929999999999998</v>
      </c>
      <c r="Q1266" s="1">
        <v>0</v>
      </c>
      <c r="R1266" s="1">
        <v>800</v>
      </c>
      <c r="S1266" s="1">
        <v>752.9</v>
      </c>
      <c r="T1266" s="1">
        <v>318.60000000000002</v>
      </c>
      <c r="U1266" s="1">
        <v>2262</v>
      </c>
      <c r="V1266">
        <v>1.0286806417000001</v>
      </c>
      <c r="W1266">
        <f t="shared" si="78"/>
        <v>0.57810949860708361</v>
      </c>
      <c r="X1266">
        <f t="shared" si="79"/>
        <v>7.1361914499221788</v>
      </c>
    </row>
    <row r="1267" spans="1:24" x14ac:dyDescent="0.15">
      <c r="A1267" s="98">
        <v>43075.508356481485</v>
      </c>
      <c r="B1267" s="1">
        <v>308.61138888902497</v>
      </c>
      <c r="C1267" s="1">
        <v>308.60000000000002</v>
      </c>
      <c r="D1267" s="1">
        <v>20.99</v>
      </c>
      <c r="E1267" s="1">
        <v>2021.8320000000001</v>
      </c>
      <c r="F1267" s="1">
        <v>26.1</v>
      </c>
      <c r="G1267" s="1">
        <v>402.6</v>
      </c>
      <c r="H1267" s="1">
        <v>1.7999999999999999E-2</v>
      </c>
      <c r="I1267" s="1">
        <v>0.47</v>
      </c>
      <c r="J1267" s="1">
        <v>0.59299999999999997</v>
      </c>
      <c r="K1267" s="1">
        <v>7.32</v>
      </c>
      <c r="L1267" s="1">
        <f t="shared" si="76"/>
        <v>0.57702508128193208</v>
      </c>
      <c r="M1267" s="1">
        <f t="shared" si="77"/>
        <v>7.1228053878309341</v>
      </c>
      <c r="N1267" s="1">
        <v>0.04</v>
      </c>
      <c r="O1267" s="1">
        <v>21.53</v>
      </c>
      <c r="P1267" s="1">
        <v>6.899</v>
      </c>
      <c r="Q1267" s="1">
        <v>0</v>
      </c>
      <c r="R1267" s="1">
        <v>800</v>
      </c>
      <c r="S1267" s="1">
        <v>752.9</v>
      </c>
      <c r="T1267" s="1">
        <v>318.60000000000002</v>
      </c>
      <c r="U1267" s="1">
        <v>2262</v>
      </c>
      <c r="V1267">
        <v>1.0286839193999999</v>
      </c>
      <c r="W1267">
        <f t="shared" si="78"/>
        <v>0.57810765657429997</v>
      </c>
      <c r="X1267">
        <f t="shared" si="79"/>
        <v>7.1361687118446469</v>
      </c>
    </row>
    <row r="1268" spans="1:24" x14ac:dyDescent="0.15">
      <c r="A1268" s="98">
        <v>43075.509050925924</v>
      </c>
      <c r="B1268" s="1">
        <v>308.62805555557134</v>
      </c>
      <c r="C1268" s="1">
        <v>308.62</v>
      </c>
      <c r="D1268" s="1">
        <v>20.99</v>
      </c>
      <c r="E1268" s="1">
        <v>2021.588</v>
      </c>
      <c r="F1268" s="1">
        <v>26.1</v>
      </c>
      <c r="G1268" s="1">
        <v>402.6</v>
      </c>
      <c r="H1268" s="1">
        <v>1.7999999999999999E-2</v>
      </c>
      <c r="I1268" s="1">
        <v>0.47</v>
      </c>
      <c r="J1268" s="1">
        <v>0.59299999999999997</v>
      </c>
      <c r="K1268" s="1">
        <v>7.32</v>
      </c>
      <c r="L1268" s="1">
        <f t="shared" si="76"/>
        <v>0.57702508128193208</v>
      </c>
      <c r="M1268" s="1">
        <f t="shared" si="77"/>
        <v>7.1228053878309341</v>
      </c>
      <c r="N1268" s="1">
        <v>0.04</v>
      </c>
      <c r="O1268" s="1">
        <v>21.53</v>
      </c>
      <c r="P1268" s="1">
        <v>6.9029999999999996</v>
      </c>
      <c r="Q1268" s="1">
        <v>0</v>
      </c>
      <c r="R1268" s="1">
        <v>800</v>
      </c>
      <c r="S1268" s="1">
        <v>752.9</v>
      </c>
      <c r="T1268" s="1">
        <v>318.60000000000002</v>
      </c>
      <c r="U1268" s="1">
        <v>2262</v>
      </c>
      <c r="V1268">
        <v>1.0286522305000001</v>
      </c>
      <c r="W1268">
        <f t="shared" si="78"/>
        <v>0.57812546589330505</v>
      </c>
      <c r="X1268">
        <f t="shared" si="79"/>
        <v>7.1363885503187072</v>
      </c>
    </row>
    <row r="1269" spans="1:24" x14ac:dyDescent="0.15">
      <c r="A1269" s="98">
        <v>43075.509745370371</v>
      </c>
      <c r="B1269" s="1">
        <v>308.64472222229233</v>
      </c>
      <c r="C1269" s="1">
        <v>308.64</v>
      </c>
      <c r="D1269" s="1">
        <v>20.99</v>
      </c>
      <c r="E1269" s="1">
        <v>2021.1030000000001</v>
      </c>
      <c r="F1269" s="1">
        <v>26.1</v>
      </c>
      <c r="G1269" s="1">
        <v>402.6</v>
      </c>
      <c r="H1269" s="1">
        <v>1.7000000000000001E-2</v>
      </c>
      <c r="I1269" s="1">
        <v>0.47</v>
      </c>
      <c r="J1269" s="1">
        <v>0.59299999999999997</v>
      </c>
      <c r="K1269" s="1">
        <v>7.32</v>
      </c>
      <c r="L1269" s="1">
        <f t="shared" si="76"/>
        <v>0.57702508128193208</v>
      </c>
      <c r="M1269" s="1">
        <f t="shared" si="77"/>
        <v>7.1228053878309341</v>
      </c>
      <c r="N1269" s="1">
        <v>0.04</v>
      </c>
      <c r="O1269" s="1">
        <v>21.53</v>
      </c>
      <c r="P1269" s="1">
        <v>6.8920000000000003</v>
      </c>
      <c r="Q1269" s="1">
        <v>0</v>
      </c>
      <c r="R1269" s="1">
        <v>800</v>
      </c>
      <c r="S1269" s="1">
        <v>752.9</v>
      </c>
      <c r="T1269" s="1">
        <v>318.60000000000002</v>
      </c>
      <c r="U1269" s="1">
        <v>2262</v>
      </c>
      <c r="V1269">
        <v>1.0286751787999999</v>
      </c>
      <c r="W1269">
        <f t="shared" si="78"/>
        <v>0.5781125687252755</v>
      </c>
      <c r="X1269">
        <f t="shared" si="79"/>
        <v>7.1362293475025576</v>
      </c>
    </row>
    <row r="1270" spans="1:24" x14ac:dyDescent="0.15">
      <c r="A1270" s="98">
        <v>43075.510439814818</v>
      </c>
      <c r="B1270" s="1">
        <v>308.66138888901332</v>
      </c>
      <c r="C1270" s="1">
        <v>308.64999999999998</v>
      </c>
      <c r="D1270" s="1">
        <v>20.99</v>
      </c>
      <c r="E1270" s="1">
        <v>2020.9570000000001</v>
      </c>
      <c r="F1270" s="1">
        <v>26.1</v>
      </c>
      <c r="G1270" s="1">
        <v>402.6</v>
      </c>
      <c r="H1270" s="1">
        <v>1.7999999999999999E-2</v>
      </c>
      <c r="I1270" s="1">
        <v>0.47</v>
      </c>
      <c r="J1270" s="1">
        <v>0.59299999999999997</v>
      </c>
      <c r="K1270" s="1">
        <v>7.32</v>
      </c>
      <c r="L1270" s="1">
        <f t="shared" si="76"/>
        <v>0.57702508128193208</v>
      </c>
      <c r="M1270" s="1">
        <f t="shared" si="77"/>
        <v>7.1228053878309341</v>
      </c>
      <c r="N1270" s="1">
        <v>0.04</v>
      </c>
      <c r="O1270" s="1">
        <v>21.53</v>
      </c>
      <c r="P1270" s="1">
        <v>6.9020000000000001</v>
      </c>
      <c r="Q1270" s="1">
        <v>0</v>
      </c>
      <c r="R1270" s="1">
        <v>800</v>
      </c>
      <c r="S1270" s="1">
        <v>752.9</v>
      </c>
      <c r="T1270" s="1">
        <v>318.60000000000002</v>
      </c>
      <c r="U1270" s="1">
        <v>2262</v>
      </c>
      <c r="V1270">
        <v>1.0287045443</v>
      </c>
      <c r="W1270">
        <f t="shared" si="78"/>
        <v>0.57809606586764639</v>
      </c>
      <c r="X1270">
        <f t="shared" si="79"/>
        <v>7.1360256360053489</v>
      </c>
    </row>
    <row r="1271" spans="1:24" x14ac:dyDescent="0.15">
      <c r="A1271" s="98">
        <v>43075.511134259257</v>
      </c>
      <c r="B1271" s="1">
        <v>308.67805555555969</v>
      </c>
      <c r="C1271" s="1">
        <v>308.67</v>
      </c>
      <c r="D1271" s="1">
        <v>20.99</v>
      </c>
      <c r="E1271" s="1">
        <v>2020.75</v>
      </c>
      <c r="F1271" s="1">
        <v>26.1</v>
      </c>
      <c r="G1271" s="1">
        <v>402.6</v>
      </c>
      <c r="H1271" s="1">
        <v>1.7999999999999999E-2</v>
      </c>
      <c r="I1271" s="1">
        <v>0.47</v>
      </c>
      <c r="J1271" s="1">
        <v>0.59299999999999997</v>
      </c>
      <c r="K1271" s="1">
        <v>7.32</v>
      </c>
      <c r="L1271" s="1">
        <f t="shared" si="76"/>
        <v>0.57702508128193208</v>
      </c>
      <c r="M1271" s="1">
        <f t="shared" si="77"/>
        <v>7.1228053878309341</v>
      </c>
      <c r="N1271" s="1">
        <v>0.04</v>
      </c>
      <c r="O1271" s="1">
        <v>21.53</v>
      </c>
      <c r="P1271" s="1">
        <v>6.9029999999999996</v>
      </c>
      <c r="Q1271" s="1">
        <v>0</v>
      </c>
      <c r="R1271" s="1">
        <v>799</v>
      </c>
      <c r="S1271" s="1">
        <v>752.9</v>
      </c>
      <c r="T1271" s="1">
        <v>318.60000000000002</v>
      </c>
      <c r="U1271" s="1">
        <v>2262</v>
      </c>
      <c r="V1271">
        <v>1.0286383909999999</v>
      </c>
      <c r="W1271">
        <f t="shared" si="78"/>
        <v>0.57813324410521649</v>
      </c>
      <c r="X1271">
        <f t="shared" si="79"/>
        <v>7.1364845646714752</v>
      </c>
    </row>
    <row r="1272" spans="1:24" x14ac:dyDescent="0.15">
      <c r="A1272" s="98">
        <v>43075.511828703704</v>
      </c>
      <c r="B1272" s="1">
        <v>308.69472222228069</v>
      </c>
      <c r="C1272" s="1">
        <v>308.69</v>
      </c>
      <c r="D1272" s="1">
        <v>20.99</v>
      </c>
      <c r="E1272" s="1">
        <v>2020.338</v>
      </c>
      <c r="F1272" s="1">
        <v>26.1</v>
      </c>
      <c r="G1272" s="1">
        <v>402.6</v>
      </c>
      <c r="H1272" s="1">
        <v>1.7999999999999999E-2</v>
      </c>
      <c r="I1272" s="1">
        <v>0.47</v>
      </c>
      <c r="J1272" s="1">
        <v>0.59299999999999997</v>
      </c>
      <c r="K1272" s="1">
        <v>7.32</v>
      </c>
      <c r="L1272" s="1">
        <f t="shared" ref="L1272:L1335" si="80">(J1272*20.95)/O1272</f>
        <v>0.57702508128193208</v>
      </c>
      <c r="M1272" s="1">
        <f t="shared" ref="M1272:M1335" si="81">(K1272*20.95)/O1272</f>
        <v>7.1228053878309341</v>
      </c>
      <c r="N1272" s="1">
        <v>0.04</v>
      </c>
      <c r="O1272" s="1">
        <v>21.53</v>
      </c>
      <c r="P1272" s="1">
        <v>6.891</v>
      </c>
      <c r="Q1272" s="1">
        <v>0</v>
      </c>
      <c r="R1272" s="1">
        <v>800</v>
      </c>
      <c r="S1272" s="1">
        <v>752.9</v>
      </c>
      <c r="T1272" s="1">
        <v>318.60000000000002</v>
      </c>
      <c r="U1272" s="1">
        <v>2262</v>
      </c>
      <c r="V1272">
        <v>1.0286300106000001</v>
      </c>
      <c r="W1272">
        <f t="shared" si="78"/>
        <v>0.57813795424179504</v>
      </c>
      <c r="X1272">
        <f t="shared" si="79"/>
        <v>7.1365427066609435</v>
      </c>
    </row>
    <row r="1273" spans="1:24" x14ac:dyDescent="0.15">
      <c r="A1273" s="98">
        <v>43075.512523148151</v>
      </c>
      <c r="B1273" s="1">
        <v>308.71138888900168</v>
      </c>
      <c r="C1273" s="1">
        <v>308.7</v>
      </c>
      <c r="D1273" s="1">
        <v>20.99</v>
      </c>
      <c r="E1273" s="1">
        <v>2020.1489999999999</v>
      </c>
      <c r="F1273" s="1">
        <v>26.1</v>
      </c>
      <c r="G1273" s="1">
        <v>402.6</v>
      </c>
      <c r="H1273" s="1">
        <v>1.7999999999999999E-2</v>
      </c>
      <c r="I1273" s="1">
        <v>0.47</v>
      </c>
      <c r="J1273" s="1">
        <v>0.59299999999999997</v>
      </c>
      <c r="K1273" s="1">
        <v>7.32</v>
      </c>
      <c r="L1273" s="1">
        <f t="shared" si="80"/>
        <v>0.57702508128193208</v>
      </c>
      <c r="M1273" s="1">
        <f t="shared" si="81"/>
        <v>7.1228053878309341</v>
      </c>
      <c r="N1273" s="1">
        <v>0.04</v>
      </c>
      <c r="O1273" s="1">
        <v>21.53</v>
      </c>
      <c r="P1273" s="1">
        <v>6.899</v>
      </c>
      <c r="Q1273" s="1">
        <v>0</v>
      </c>
      <c r="R1273" s="1">
        <v>800</v>
      </c>
      <c r="S1273" s="1">
        <v>752.9</v>
      </c>
      <c r="T1273" s="1">
        <v>318.60000000000002</v>
      </c>
      <c r="U1273" s="1">
        <v>2262</v>
      </c>
      <c r="V1273">
        <v>1.0286409454000001</v>
      </c>
      <c r="W1273">
        <f t="shared" si="78"/>
        <v>0.57813180844045364</v>
      </c>
      <c r="X1273">
        <f t="shared" si="79"/>
        <v>7.136466842806275</v>
      </c>
    </row>
    <row r="1274" spans="1:24" x14ac:dyDescent="0.15">
      <c r="A1274" s="98">
        <v>43075.51321759259</v>
      </c>
      <c r="B1274" s="1">
        <v>308.72805555554805</v>
      </c>
      <c r="C1274" s="1">
        <v>308.72000000000003</v>
      </c>
      <c r="D1274" s="1">
        <v>20.99</v>
      </c>
      <c r="E1274" s="1">
        <v>2020.3</v>
      </c>
      <c r="F1274" s="1">
        <v>26.1</v>
      </c>
      <c r="G1274" s="1">
        <v>402.6</v>
      </c>
      <c r="H1274" s="1">
        <v>1.7999999999999999E-2</v>
      </c>
      <c r="I1274" s="1">
        <v>0.47</v>
      </c>
      <c r="J1274" s="1">
        <v>0.59299999999999997</v>
      </c>
      <c r="K1274" s="1">
        <v>7.32</v>
      </c>
      <c r="L1274" s="1">
        <f t="shared" si="80"/>
        <v>0.57702508128193208</v>
      </c>
      <c r="M1274" s="1">
        <f t="shared" si="81"/>
        <v>7.1228053878309341</v>
      </c>
      <c r="N1274" s="1">
        <v>0.04</v>
      </c>
      <c r="O1274" s="1">
        <v>21.53</v>
      </c>
      <c r="P1274" s="1">
        <v>6.8929999999999998</v>
      </c>
      <c r="Q1274" s="1">
        <v>0</v>
      </c>
      <c r="R1274" s="1">
        <v>800</v>
      </c>
      <c r="S1274" s="1">
        <v>752.9</v>
      </c>
      <c r="T1274" s="1">
        <v>318.60000000000002</v>
      </c>
      <c r="U1274" s="1">
        <v>2262</v>
      </c>
      <c r="V1274">
        <v>1.028645362</v>
      </c>
      <c r="W1274">
        <f t="shared" si="78"/>
        <v>0.57812932616907087</v>
      </c>
      <c r="X1274">
        <f t="shared" si="79"/>
        <v>7.1364362016148384</v>
      </c>
    </row>
    <row r="1275" spans="1:24" x14ac:dyDescent="0.15">
      <c r="A1275" s="98">
        <v>43075.513912037037</v>
      </c>
      <c r="B1275" s="1">
        <v>308.74472222226905</v>
      </c>
      <c r="C1275" s="1">
        <v>308.74</v>
      </c>
      <c r="D1275" s="1">
        <v>21</v>
      </c>
      <c r="E1275" s="1">
        <v>2020.3019999999999</v>
      </c>
      <c r="F1275" s="1">
        <v>26.1</v>
      </c>
      <c r="G1275" s="1">
        <v>402.6</v>
      </c>
      <c r="H1275" s="1">
        <v>1.7999999999999999E-2</v>
      </c>
      <c r="I1275" s="1">
        <v>0.47</v>
      </c>
      <c r="J1275" s="1">
        <v>0.59299999999999997</v>
      </c>
      <c r="K1275" s="1">
        <v>7.32</v>
      </c>
      <c r="L1275" s="1">
        <f t="shared" si="80"/>
        <v>0.57702508128193208</v>
      </c>
      <c r="M1275" s="1">
        <f t="shared" si="81"/>
        <v>7.1228053878309341</v>
      </c>
      <c r="N1275" s="1">
        <v>0.04</v>
      </c>
      <c r="O1275" s="1">
        <v>21.53</v>
      </c>
      <c r="P1275" s="1">
        <v>6.8979999999999997</v>
      </c>
      <c r="Q1275" s="1">
        <v>0</v>
      </c>
      <c r="R1275" s="1">
        <v>800</v>
      </c>
      <c r="S1275" s="1">
        <v>752.9</v>
      </c>
      <c r="T1275" s="1">
        <v>318.60000000000002</v>
      </c>
      <c r="U1275" s="1">
        <v>2262</v>
      </c>
      <c r="V1275">
        <v>1.0286256773</v>
      </c>
      <c r="W1275">
        <f t="shared" si="78"/>
        <v>0.57814038976839377</v>
      </c>
      <c r="X1275">
        <f t="shared" si="79"/>
        <v>7.1365727708341353</v>
      </c>
    </row>
    <row r="1276" spans="1:24" x14ac:dyDescent="0.15">
      <c r="A1276" s="98">
        <v>43075.514606481483</v>
      </c>
      <c r="B1276" s="1">
        <v>308.76138888899004</v>
      </c>
      <c r="C1276" s="1">
        <v>308.75</v>
      </c>
      <c r="D1276" s="1">
        <v>21</v>
      </c>
      <c r="E1276" s="1">
        <v>2020.365</v>
      </c>
      <c r="F1276" s="1">
        <v>26.1</v>
      </c>
      <c r="G1276" s="1">
        <v>402.6</v>
      </c>
      <c r="H1276" s="1">
        <v>1.7000000000000001E-2</v>
      </c>
      <c r="I1276" s="1">
        <v>0.47</v>
      </c>
      <c r="J1276" s="1">
        <v>0.59299999999999997</v>
      </c>
      <c r="K1276" s="1">
        <v>7.32</v>
      </c>
      <c r="L1276" s="1">
        <f t="shared" si="80"/>
        <v>0.57702508128193208</v>
      </c>
      <c r="M1276" s="1">
        <f t="shared" si="81"/>
        <v>7.1228053878309341</v>
      </c>
      <c r="N1276" s="1">
        <v>0.04</v>
      </c>
      <c r="O1276" s="1">
        <v>21.53</v>
      </c>
      <c r="P1276" s="1">
        <v>6.8949999999999996</v>
      </c>
      <c r="Q1276" s="1">
        <v>0</v>
      </c>
      <c r="R1276" s="1">
        <v>800</v>
      </c>
      <c r="S1276" s="1">
        <v>752.9</v>
      </c>
      <c r="T1276" s="1">
        <v>318.60000000000002</v>
      </c>
      <c r="U1276" s="1">
        <v>2262.1</v>
      </c>
      <c r="V1276">
        <v>1.0286124841000002</v>
      </c>
      <c r="W1276">
        <f t="shared" si="78"/>
        <v>0.5781478051185942</v>
      </c>
      <c r="X1276">
        <f t="shared" si="79"/>
        <v>7.1366643060170487</v>
      </c>
    </row>
    <row r="1277" spans="1:24" x14ac:dyDescent="0.15">
      <c r="A1277" s="98">
        <v>43075.515300925923</v>
      </c>
      <c r="B1277" s="1">
        <v>308.77805555553641</v>
      </c>
      <c r="C1277" s="1">
        <v>308.77</v>
      </c>
      <c r="D1277" s="1">
        <v>21</v>
      </c>
      <c r="E1277" s="1">
        <v>2020.2570000000001</v>
      </c>
      <c r="F1277" s="1">
        <v>26.1</v>
      </c>
      <c r="G1277" s="1">
        <v>402.6</v>
      </c>
      <c r="H1277" s="1">
        <v>1.7999999999999999E-2</v>
      </c>
      <c r="I1277" s="1">
        <v>0.47</v>
      </c>
      <c r="J1277" s="1">
        <v>0.59299999999999997</v>
      </c>
      <c r="K1277" s="1">
        <v>7.32</v>
      </c>
      <c r="L1277" s="1">
        <f t="shared" si="80"/>
        <v>0.57702508128193208</v>
      </c>
      <c r="M1277" s="1">
        <f t="shared" si="81"/>
        <v>7.1228053878309341</v>
      </c>
      <c r="N1277" s="1">
        <v>0.04</v>
      </c>
      <c r="O1277" s="1">
        <v>21.53</v>
      </c>
      <c r="P1277" s="1">
        <v>6.9119999999999999</v>
      </c>
      <c r="Q1277" s="1">
        <v>0</v>
      </c>
      <c r="R1277" s="1">
        <v>800</v>
      </c>
      <c r="S1277" s="1">
        <v>752.9</v>
      </c>
      <c r="T1277" s="1">
        <v>318.60000000000002</v>
      </c>
      <c r="U1277" s="1">
        <v>2262.1</v>
      </c>
      <c r="V1277">
        <v>1.0286333490999999</v>
      </c>
      <c r="W1277">
        <f t="shared" si="78"/>
        <v>0.57813607785545984</v>
      </c>
      <c r="X1277">
        <f t="shared" si="79"/>
        <v>7.1365195445227094</v>
      </c>
    </row>
    <row r="1278" spans="1:24" x14ac:dyDescent="0.15">
      <c r="A1278" s="98">
        <v>43075.51599537037</v>
      </c>
      <c r="B1278" s="1">
        <v>308.79472222225741</v>
      </c>
      <c r="C1278" s="1">
        <v>308.79000000000002</v>
      </c>
      <c r="D1278" s="1">
        <v>21</v>
      </c>
      <c r="E1278" s="1">
        <v>2020.066</v>
      </c>
      <c r="F1278" s="1">
        <v>26.1</v>
      </c>
      <c r="G1278" s="1">
        <v>402.6</v>
      </c>
      <c r="H1278" s="1">
        <v>1.7999999999999999E-2</v>
      </c>
      <c r="I1278" s="1">
        <v>0.47</v>
      </c>
      <c r="J1278" s="1">
        <v>0.59299999999999997</v>
      </c>
      <c r="K1278" s="1">
        <v>7.32</v>
      </c>
      <c r="L1278" s="1">
        <f t="shared" si="80"/>
        <v>0.57702508128193208</v>
      </c>
      <c r="M1278" s="1">
        <f t="shared" si="81"/>
        <v>7.1228053878309341</v>
      </c>
      <c r="N1278" s="1">
        <v>0.04</v>
      </c>
      <c r="O1278" s="1">
        <v>21.53</v>
      </c>
      <c r="P1278" s="1">
        <v>6.91</v>
      </c>
      <c r="Q1278" s="1">
        <v>0</v>
      </c>
      <c r="R1278" s="1">
        <v>800</v>
      </c>
      <c r="S1278" s="1">
        <v>752.9</v>
      </c>
      <c r="T1278" s="1">
        <v>318.60000000000002</v>
      </c>
      <c r="U1278" s="1">
        <v>2262.1</v>
      </c>
      <c r="V1278">
        <v>1.0286028054</v>
      </c>
      <c r="W1278">
        <f t="shared" si="78"/>
        <v>0.57815324523516021</v>
      </c>
      <c r="X1278">
        <f t="shared" si="79"/>
        <v>7.1367314588893302</v>
      </c>
    </row>
    <row r="1279" spans="1:24" x14ac:dyDescent="0.15">
      <c r="A1279" s="98">
        <v>43075.516689814816</v>
      </c>
      <c r="B1279" s="1">
        <v>308.8113888889784</v>
      </c>
      <c r="C1279" s="1">
        <v>308.8</v>
      </c>
      <c r="D1279" s="1">
        <v>21</v>
      </c>
      <c r="E1279" s="1">
        <v>2020.1320000000001</v>
      </c>
      <c r="F1279" s="1">
        <v>26.1</v>
      </c>
      <c r="G1279" s="1">
        <v>402.6</v>
      </c>
      <c r="H1279" s="1">
        <v>1.7999999999999999E-2</v>
      </c>
      <c r="I1279" s="1">
        <v>0.47</v>
      </c>
      <c r="J1279" s="1">
        <v>0.59299999999999997</v>
      </c>
      <c r="K1279" s="1">
        <v>7.32</v>
      </c>
      <c r="L1279" s="1">
        <f t="shared" si="80"/>
        <v>0.57702508128193208</v>
      </c>
      <c r="M1279" s="1">
        <f t="shared" si="81"/>
        <v>7.1228053878309341</v>
      </c>
      <c r="N1279" s="1">
        <v>0.04</v>
      </c>
      <c r="O1279" s="1">
        <v>21.53</v>
      </c>
      <c r="P1279" s="1">
        <v>6.8959999999999999</v>
      </c>
      <c r="Q1279" s="1">
        <v>0</v>
      </c>
      <c r="R1279" s="1">
        <v>800</v>
      </c>
      <c r="S1279" s="1">
        <v>752.9</v>
      </c>
      <c r="T1279" s="1">
        <v>318.60000000000002</v>
      </c>
      <c r="U1279" s="1">
        <v>2262.1</v>
      </c>
      <c r="V1279">
        <v>1.0286107283999999</v>
      </c>
      <c r="W1279">
        <f t="shared" si="78"/>
        <v>0.57814879193904389</v>
      </c>
      <c r="X1279">
        <f t="shared" si="79"/>
        <v>7.136676487341993</v>
      </c>
    </row>
    <row r="1280" spans="1:24" x14ac:dyDescent="0.15">
      <c r="A1280" s="98">
        <v>43075.517384259256</v>
      </c>
      <c r="B1280" s="1">
        <v>308.82805555552477</v>
      </c>
      <c r="C1280" s="1">
        <v>308.82</v>
      </c>
      <c r="D1280" s="1">
        <v>21</v>
      </c>
      <c r="E1280" s="1">
        <v>2019.9870000000001</v>
      </c>
      <c r="F1280" s="1">
        <v>26.1</v>
      </c>
      <c r="G1280" s="1">
        <v>402.6</v>
      </c>
      <c r="H1280" s="1">
        <v>1.7000000000000001E-2</v>
      </c>
      <c r="I1280" s="1">
        <v>0.47</v>
      </c>
      <c r="J1280" s="1">
        <v>0.59299999999999997</v>
      </c>
      <c r="K1280" s="1">
        <v>7.32</v>
      </c>
      <c r="L1280" s="1">
        <f t="shared" si="80"/>
        <v>0.57729321561338287</v>
      </c>
      <c r="M1280" s="1">
        <f t="shared" si="81"/>
        <v>7.1261152416356888</v>
      </c>
      <c r="N1280" s="1">
        <v>4.1000000000000002E-2</v>
      </c>
      <c r="O1280" s="1">
        <v>21.52</v>
      </c>
      <c r="P1280" s="1">
        <v>6.9009999999999998</v>
      </c>
      <c r="Q1280" s="1">
        <v>0</v>
      </c>
      <c r="R1280" s="1">
        <v>800</v>
      </c>
      <c r="S1280" s="1">
        <v>752.9</v>
      </c>
      <c r="T1280" s="1">
        <v>318.60000000000002</v>
      </c>
      <c r="U1280" s="1">
        <v>2262.1</v>
      </c>
      <c r="V1280">
        <v>1.0285766923000002</v>
      </c>
      <c r="W1280">
        <f t="shared" si="78"/>
        <v>0.57816792316206744</v>
      </c>
      <c r="X1280">
        <f t="shared" si="79"/>
        <v>7.13691264341709</v>
      </c>
    </row>
    <row r="1281" spans="1:24" x14ac:dyDescent="0.15">
      <c r="A1281" s="98">
        <v>43075.518078703702</v>
      </c>
      <c r="B1281" s="1">
        <v>308.84472222224576</v>
      </c>
      <c r="C1281" s="1">
        <v>308.83999999999997</v>
      </c>
      <c r="D1281" s="1">
        <v>21</v>
      </c>
      <c r="E1281" s="1">
        <v>2019.7570000000001</v>
      </c>
      <c r="F1281" s="1">
        <v>26.1</v>
      </c>
      <c r="G1281" s="1">
        <v>402.6</v>
      </c>
      <c r="H1281" s="1">
        <v>1.7999999999999999E-2</v>
      </c>
      <c r="I1281" s="1">
        <v>0.47</v>
      </c>
      <c r="J1281" s="1">
        <v>0.59299999999999997</v>
      </c>
      <c r="K1281" s="1">
        <v>7.32</v>
      </c>
      <c r="L1281" s="1">
        <f t="shared" si="80"/>
        <v>0.57729321561338287</v>
      </c>
      <c r="M1281" s="1">
        <f t="shared" si="81"/>
        <v>7.1261152416356888</v>
      </c>
      <c r="N1281" s="1">
        <v>4.2000000000000003E-2</v>
      </c>
      <c r="O1281" s="1">
        <v>21.52</v>
      </c>
      <c r="P1281" s="1">
        <v>6.899</v>
      </c>
      <c r="Q1281" s="1">
        <v>0</v>
      </c>
      <c r="R1281" s="1">
        <v>800</v>
      </c>
      <c r="S1281" s="1">
        <v>752.9</v>
      </c>
      <c r="T1281" s="1">
        <v>318.60000000000002</v>
      </c>
      <c r="U1281" s="1">
        <v>2262.1</v>
      </c>
      <c r="V1281">
        <v>1.0285740814000002</v>
      </c>
      <c r="W1281">
        <f t="shared" si="78"/>
        <v>0.57816939076528429</v>
      </c>
      <c r="X1281">
        <f t="shared" si="79"/>
        <v>7.1369307595309968</v>
      </c>
    </row>
    <row r="1282" spans="1:24" x14ac:dyDescent="0.15">
      <c r="A1282" s="98">
        <v>43075.518773148149</v>
      </c>
      <c r="B1282" s="1">
        <v>308.86138888896676</v>
      </c>
      <c r="C1282" s="1">
        <v>308.85000000000002</v>
      </c>
      <c r="D1282" s="1">
        <v>21</v>
      </c>
      <c r="E1282" s="1">
        <v>2019.559</v>
      </c>
      <c r="F1282" s="1">
        <v>26.1</v>
      </c>
      <c r="G1282" s="1">
        <v>402.6</v>
      </c>
      <c r="H1282" s="1">
        <v>1.7999999999999999E-2</v>
      </c>
      <c r="I1282" s="1">
        <v>0.47</v>
      </c>
      <c r="J1282" s="1">
        <v>0.59299999999999997</v>
      </c>
      <c r="K1282" s="1">
        <v>7.32</v>
      </c>
      <c r="L1282" s="1">
        <f t="shared" si="80"/>
        <v>0.57729321561338287</v>
      </c>
      <c r="M1282" s="1">
        <f t="shared" si="81"/>
        <v>7.1261152416356888</v>
      </c>
      <c r="N1282" s="1">
        <v>4.1000000000000002E-2</v>
      </c>
      <c r="O1282" s="1">
        <v>21.52</v>
      </c>
      <c r="P1282" s="1">
        <v>6.9059999999999997</v>
      </c>
      <c r="Q1282" s="1">
        <v>0</v>
      </c>
      <c r="R1282" s="1">
        <v>800</v>
      </c>
      <c r="S1282" s="1">
        <v>752.9</v>
      </c>
      <c r="T1282" s="1">
        <v>318.60000000000002</v>
      </c>
      <c r="U1282" s="1">
        <v>2262.1</v>
      </c>
      <c r="V1282">
        <v>1.0285971644</v>
      </c>
      <c r="W1282">
        <f t="shared" si="78"/>
        <v>0.57815641592488132</v>
      </c>
      <c r="X1282">
        <f t="shared" si="79"/>
        <v>7.1367705979260228</v>
      </c>
    </row>
    <row r="1283" spans="1:24" x14ac:dyDescent="0.15">
      <c r="A1283" s="98">
        <v>43075.519467592596</v>
      </c>
      <c r="B1283" s="1">
        <v>308.87805555568775</v>
      </c>
      <c r="C1283" s="1">
        <v>308.87</v>
      </c>
      <c r="D1283" s="1">
        <v>21</v>
      </c>
      <c r="E1283" s="1">
        <v>2019.431</v>
      </c>
      <c r="F1283" s="1">
        <v>26.1</v>
      </c>
      <c r="G1283" s="1">
        <v>402.6</v>
      </c>
      <c r="H1283" s="1">
        <v>1.7999999999999999E-2</v>
      </c>
      <c r="I1283" s="1">
        <v>0.47099999999999997</v>
      </c>
      <c r="J1283" s="1">
        <v>0.59299999999999997</v>
      </c>
      <c r="K1283" s="1">
        <v>7.32</v>
      </c>
      <c r="L1283" s="1">
        <f t="shared" si="80"/>
        <v>0.57702508128193208</v>
      </c>
      <c r="M1283" s="1">
        <f t="shared" si="81"/>
        <v>7.1228053878309341</v>
      </c>
      <c r="N1283" s="1">
        <v>4.1000000000000002E-2</v>
      </c>
      <c r="O1283" s="1">
        <v>21.53</v>
      </c>
      <c r="P1283" s="1">
        <v>6.899</v>
      </c>
      <c r="Q1283" s="1">
        <v>0</v>
      </c>
      <c r="R1283" s="1">
        <v>800</v>
      </c>
      <c r="S1283" s="1">
        <v>752.9</v>
      </c>
      <c r="T1283" s="1">
        <v>318.60000000000002</v>
      </c>
      <c r="U1283" s="1">
        <v>2262.1999999999998</v>
      </c>
      <c r="V1283">
        <v>1.0285820055999999</v>
      </c>
      <c r="W1283">
        <f t="shared" ref="W1283:W1346" si="82">J1283*(Z$1/V1283)</f>
        <v>0.57816493654592094</v>
      </c>
      <c r="X1283">
        <f t="shared" ref="X1283:X1346" si="83">K1283*(Z$1/V1283)</f>
        <v>7.1368757765870852</v>
      </c>
    </row>
    <row r="1284" spans="1:24" x14ac:dyDescent="0.15">
      <c r="A1284" s="98">
        <v>43075.520162037035</v>
      </c>
      <c r="B1284" s="1">
        <v>308.89472222223412</v>
      </c>
      <c r="C1284" s="1">
        <v>308.89</v>
      </c>
      <c r="D1284" s="1">
        <v>21</v>
      </c>
      <c r="E1284" s="1">
        <v>2019.4</v>
      </c>
      <c r="F1284" s="1">
        <v>26.1</v>
      </c>
      <c r="G1284" s="1">
        <v>402.6</v>
      </c>
      <c r="H1284" s="1">
        <v>1.7000000000000001E-2</v>
      </c>
      <c r="I1284" s="1">
        <v>0.47</v>
      </c>
      <c r="J1284" s="1">
        <v>0.59299999999999997</v>
      </c>
      <c r="K1284" s="1">
        <v>7.32</v>
      </c>
      <c r="L1284" s="1">
        <f t="shared" si="80"/>
        <v>0.57702508128193208</v>
      </c>
      <c r="M1284" s="1">
        <f t="shared" si="81"/>
        <v>7.1228053878309341</v>
      </c>
      <c r="N1284" s="1">
        <v>4.1000000000000002E-2</v>
      </c>
      <c r="O1284" s="1">
        <v>21.53</v>
      </c>
      <c r="P1284" s="1">
        <v>6.8940000000000001</v>
      </c>
      <c r="Q1284" s="1">
        <v>0</v>
      </c>
      <c r="R1284" s="1">
        <v>800</v>
      </c>
      <c r="S1284" s="1">
        <v>752.9</v>
      </c>
      <c r="T1284" s="1">
        <v>318.60000000000002</v>
      </c>
      <c r="U1284" s="1">
        <v>2262.1999999999998</v>
      </c>
      <c r="V1284">
        <v>1.0285695161000001</v>
      </c>
      <c r="W1284">
        <f t="shared" si="82"/>
        <v>0.57817195696686652</v>
      </c>
      <c r="X1284">
        <f t="shared" si="83"/>
        <v>7.1369624367579485</v>
      </c>
    </row>
    <row r="1285" spans="1:24" x14ac:dyDescent="0.15">
      <c r="A1285" s="98">
        <v>43075.520856481482</v>
      </c>
      <c r="B1285" s="1">
        <v>308.91138888895512</v>
      </c>
      <c r="C1285" s="1">
        <v>308.89999999999998</v>
      </c>
      <c r="D1285" s="1">
        <v>21</v>
      </c>
      <c r="E1285" s="1">
        <v>2019.374</v>
      </c>
      <c r="F1285" s="1">
        <v>26.1</v>
      </c>
      <c r="G1285" s="1">
        <v>402.6</v>
      </c>
      <c r="H1285" s="1">
        <v>1.7000000000000001E-2</v>
      </c>
      <c r="I1285" s="1">
        <v>0.47</v>
      </c>
      <c r="J1285" s="1">
        <v>0.59299999999999997</v>
      </c>
      <c r="K1285" s="1">
        <v>7.32</v>
      </c>
      <c r="L1285" s="1">
        <f t="shared" si="80"/>
        <v>0.57702508128193208</v>
      </c>
      <c r="M1285" s="1">
        <f t="shared" si="81"/>
        <v>7.1228053878309341</v>
      </c>
      <c r="N1285" s="1">
        <v>4.1000000000000002E-2</v>
      </c>
      <c r="O1285" s="1">
        <v>21.53</v>
      </c>
      <c r="P1285" s="1">
        <v>6.907</v>
      </c>
      <c r="Q1285" s="1">
        <v>0</v>
      </c>
      <c r="R1285" s="1">
        <v>800</v>
      </c>
      <c r="S1285" s="1">
        <v>752.9</v>
      </c>
      <c r="T1285" s="1">
        <v>318.60000000000002</v>
      </c>
      <c r="U1285" s="1">
        <v>2262.1999999999998</v>
      </c>
      <c r="V1285">
        <v>1.0286178789</v>
      </c>
      <c r="W1285">
        <f t="shared" si="82"/>
        <v>0.57814477290241084</v>
      </c>
      <c r="X1285">
        <f t="shared" si="83"/>
        <v>7.1366268762995739</v>
      </c>
    </row>
    <row r="1286" spans="1:24" x14ac:dyDescent="0.15">
      <c r="A1286" s="98">
        <v>43075.521550925929</v>
      </c>
      <c r="B1286" s="1">
        <v>308.92805555567611</v>
      </c>
      <c r="C1286" s="1">
        <v>308.92</v>
      </c>
      <c r="D1286" s="1">
        <v>21</v>
      </c>
      <c r="E1286" s="1">
        <v>2018.915</v>
      </c>
      <c r="F1286" s="1">
        <v>26.1</v>
      </c>
      <c r="G1286" s="1">
        <v>402.6</v>
      </c>
      <c r="H1286" s="1">
        <v>1.7999999999999999E-2</v>
      </c>
      <c r="I1286" s="1">
        <v>0.47</v>
      </c>
      <c r="J1286" s="1">
        <v>0.59299999999999997</v>
      </c>
      <c r="K1286" s="1">
        <v>7.32</v>
      </c>
      <c r="L1286" s="1">
        <f t="shared" si="80"/>
        <v>0.57675719591457753</v>
      </c>
      <c r="M1286" s="1">
        <f t="shared" si="81"/>
        <v>7.119498607242341</v>
      </c>
      <c r="N1286" s="1">
        <v>4.1000000000000002E-2</v>
      </c>
      <c r="O1286" s="1">
        <v>21.54</v>
      </c>
      <c r="P1286" s="1">
        <v>6.9009999999999998</v>
      </c>
      <c r="Q1286" s="1">
        <v>0</v>
      </c>
      <c r="R1286" s="1">
        <v>800</v>
      </c>
      <c r="S1286" s="1">
        <v>752.9</v>
      </c>
      <c r="T1286" s="1">
        <v>318.60000000000002</v>
      </c>
      <c r="U1286" s="1">
        <v>2262.1999999999998</v>
      </c>
      <c r="V1286">
        <v>1.0285571188</v>
      </c>
      <c r="W1286">
        <f t="shared" si="82"/>
        <v>0.57817892573026441</v>
      </c>
      <c r="X1286">
        <f t="shared" si="83"/>
        <v>7.137048459267346</v>
      </c>
    </row>
    <row r="1287" spans="1:24" x14ac:dyDescent="0.15">
      <c r="A1287" s="98">
        <v>43075.522245370368</v>
      </c>
      <c r="B1287" s="1">
        <v>308.94472222222248</v>
      </c>
      <c r="C1287" s="1">
        <v>308.94</v>
      </c>
      <c r="D1287" s="1">
        <v>21.01</v>
      </c>
      <c r="E1287" s="1">
        <v>2018.5709999999999</v>
      </c>
      <c r="F1287" s="1">
        <v>26.1</v>
      </c>
      <c r="G1287" s="1">
        <v>402.6</v>
      </c>
      <c r="H1287" s="1">
        <v>1.7999999999999999E-2</v>
      </c>
      <c r="I1287" s="1">
        <v>0.47</v>
      </c>
      <c r="J1287" s="1">
        <v>0.59199999999999997</v>
      </c>
      <c r="K1287" s="1">
        <v>7.32</v>
      </c>
      <c r="L1287" s="1">
        <f t="shared" si="80"/>
        <v>0.57578458681522748</v>
      </c>
      <c r="M1287" s="1">
        <f t="shared" si="81"/>
        <v>7.119498607242341</v>
      </c>
      <c r="N1287" s="1">
        <v>4.1000000000000002E-2</v>
      </c>
      <c r="O1287" s="1">
        <v>21.54</v>
      </c>
      <c r="P1287" s="1">
        <v>6.8849999999999998</v>
      </c>
      <c r="Q1287" s="1">
        <v>0</v>
      </c>
      <c r="R1287" s="1">
        <v>800</v>
      </c>
      <c r="S1287" s="1">
        <v>752.9</v>
      </c>
      <c r="T1287" s="1">
        <v>318.60000000000002</v>
      </c>
      <c r="U1287" s="1">
        <v>2262.1999999999998</v>
      </c>
      <c r="V1287">
        <v>1.0285798308</v>
      </c>
      <c r="W1287">
        <f t="shared" si="82"/>
        <v>0.57719117391038766</v>
      </c>
      <c r="X1287">
        <f t="shared" si="83"/>
        <v>7.1368908665946593</v>
      </c>
    </row>
    <row r="1288" spans="1:24" x14ac:dyDescent="0.15">
      <c r="A1288" s="98">
        <v>43075.522939814815</v>
      </c>
      <c r="B1288" s="1">
        <v>308.96138888894347</v>
      </c>
      <c r="C1288" s="1">
        <v>308.95</v>
      </c>
      <c r="D1288" s="1">
        <v>21.01</v>
      </c>
      <c r="E1288" s="1">
        <v>2018.575</v>
      </c>
      <c r="F1288" s="1">
        <v>26.1</v>
      </c>
      <c r="G1288" s="1">
        <v>402.6</v>
      </c>
      <c r="H1288" s="1">
        <v>1.7999999999999999E-2</v>
      </c>
      <c r="I1288" s="1">
        <v>0.47</v>
      </c>
      <c r="J1288" s="1">
        <v>0.56899999999999995</v>
      </c>
      <c r="K1288" s="1">
        <v>7.3</v>
      </c>
      <c r="L1288" s="1">
        <f t="shared" si="80"/>
        <v>0.55341457753017642</v>
      </c>
      <c r="M1288" s="1">
        <f t="shared" si="81"/>
        <v>7.1000464252553392</v>
      </c>
      <c r="N1288" s="1">
        <v>4.1000000000000002E-2</v>
      </c>
      <c r="O1288" s="1">
        <v>21.54</v>
      </c>
      <c r="P1288" s="1">
        <v>6.8929999999999998</v>
      </c>
      <c r="Q1288" s="1">
        <v>0</v>
      </c>
      <c r="R1288" s="1">
        <v>800</v>
      </c>
      <c r="S1288" s="1">
        <v>752.9</v>
      </c>
      <c r="T1288" s="1">
        <v>318.60000000000002</v>
      </c>
      <c r="U1288" s="1">
        <v>2262.1999999999998</v>
      </c>
      <c r="V1288">
        <v>1.0285772209999999</v>
      </c>
      <c r="W1288">
        <f t="shared" si="82"/>
        <v>0.55476792442013456</v>
      </c>
      <c r="X1288">
        <f t="shared" si="83"/>
        <v>7.1174092236678073</v>
      </c>
    </row>
    <row r="1289" spans="1:24" x14ac:dyDescent="0.15">
      <c r="A1289" s="98">
        <v>43075.523634259262</v>
      </c>
      <c r="B1289" s="1">
        <v>308.97805555566447</v>
      </c>
      <c r="C1289" s="1">
        <v>308.97000000000003</v>
      </c>
      <c r="D1289" s="1">
        <v>21.01</v>
      </c>
      <c r="E1289" s="1">
        <v>2018.7660000000001</v>
      </c>
      <c r="F1289" s="1">
        <v>26.1</v>
      </c>
      <c r="G1289" s="1">
        <v>402.6</v>
      </c>
      <c r="H1289" s="1">
        <v>1.7999999999999999E-2</v>
      </c>
      <c r="I1289" s="1">
        <v>0.47</v>
      </c>
      <c r="J1289" s="1">
        <v>0.56499999999999995</v>
      </c>
      <c r="K1289" s="1">
        <v>7.29</v>
      </c>
      <c r="L1289" s="1">
        <f t="shared" si="80"/>
        <v>0.54952414113277614</v>
      </c>
      <c r="M1289" s="1">
        <f t="shared" si="81"/>
        <v>7.0903203342618379</v>
      </c>
      <c r="N1289" s="1">
        <v>4.1000000000000002E-2</v>
      </c>
      <c r="O1289" s="1">
        <v>21.54</v>
      </c>
      <c r="P1289" s="1">
        <v>6.8890000000000002</v>
      </c>
      <c r="Q1289" s="1">
        <v>0</v>
      </c>
      <c r="R1289" s="1">
        <v>800</v>
      </c>
      <c r="S1289" s="1">
        <v>752.9</v>
      </c>
      <c r="T1289" s="1">
        <v>318.60000000000002</v>
      </c>
      <c r="U1289" s="1">
        <v>2262.1999999999998</v>
      </c>
      <c r="V1289">
        <v>1.0285861527</v>
      </c>
      <c r="W1289">
        <f t="shared" si="82"/>
        <v>0.55086319071345591</v>
      </c>
      <c r="X1289">
        <f t="shared" si="83"/>
        <v>7.1075976288514937</v>
      </c>
    </row>
    <row r="1290" spans="1:24" x14ac:dyDescent="0.15">
      <c r="A1290" s="98">
        <v>43075.524328703701</v>
      </c>
      <c r="B1290" s="1">
        <v>308.99472222221084</v>
      </c>
      <c r="C1290" s="1">
        <v>308.99</v>
      </c>
      <c r="D1290" s="1">
        <v>21.01</v>
      </c>
      <c r="E1290" s="1">
        <v>2018.9680000000001</v>
      </c>
      <c r="F1290" s="1">
        <v>26.1</v>
      </c>
      <c r="G1290" s="1">
        <v>402.6</v>
      </c>
      <c r="H1290" s="1">
        <v>1.7999999999999999E-2</v>
      </c>
      <c r="I1290" s="1">
        <v>0.47</v>
      </c>
      <c r="J1290" s="1">
        <v>0.59</v>
      </c>
      <c r="K1290" s="1">
        <v>7.25</v>
      </c>
      <c r="L1290" s="1">
        <f t="shared" si="80"/>
        <v>0.57383936861652729</v>
      </c>
      <c r="M1290" s="1">
        <f t="shared" si="81"/>
        <v>7.0514159702878363</v>
      </c>
      <c r="N1290" s="1">
        <v>4.1000000000000002E-2</v>
      </c>
      <c r="O1290" s="1">
        <v>21.54</v>
      </c>
      <c r="P1290" s="1">
        <v>6.8970000000000002</v>
      </c>
      <c r="Q1290" s="1">
        <v>0</v>
      </c>
      <c r="R1290" s="1">
        <v>800</v>
      </c>
      <c r="S1290" s="1">
        <v>752.9</v>
      </c>
      <c r="T1290" s="1">
        <v>318.60000000000002</v>
      </c>
      <c r="U1290" s="1">
        <v>2262.1999999999998</v>
      </c>
      <c r="V1290">
        <v>1.0285301812000001</v>
      </c>
      <c r="W1290">
        <f t="shared" si="82"/>
        <v>0.57526897199037674</v>
      </c>
      <c r="X1290">
        <f t="shared" si="83"/>
        <v>7.0689831303902233</v>
      </c>
    </row>
    <row r="1291" spans="1:24" x14ac:dyDescent="0.15">
      <c r="A1291" s="98">
        <v>43075.525023148148</v>
      </c>
      <c r="B1291" s="1">
        <v>309.01138888893183</v>
      </c>
      <c r="C1291" s="1">
        <v>309</v>
      </c>
      <c r="D1291" s="1">
        <v>21.01</v>
      </c>
      <c r="E1291" s="1">
        <v>2018.681</v>
      </c>
      <c r="F1291" s="1">
        <v>26.1</v>
      </c>
      <c r="G1291" s="1">
        <v>402.6</v>
      </c>
      <c r="H1291" s="1">
        <v>1.7999999999999999E-2</v>
      </c>
      <c r="I1291" s="1">
        <v>0.47</v>
      </c>
      <c r="J1291" s="1">
        <v>0.59</v>
      </c>
      <c r="K1291" s="1">
        <v>7.27</v>
      </c>
      <c r="L1291" s="1">
        <f t="shared" si="80"/>
        <v>0.57383936861652729</v>
      </c>
      <c r="M1291" s="1">
        <f t="shared" si="81"/>
        <v>7.070868152274838</v>
      </c>
      <c r="N1291" s="1">
        <v>4.1000000000000002E-2</v>
      </c>
      <c r="O1291" s="1">
        <v>21.54</v>
      </c>
      <c r="P1291" s="1">
        <v>6.8979999999999997</v>
      </c>
      <c r="Q1291" s="1">
        <v>0</v>
      </c>
      <c r="R1291" s="1">
        <v>800</v>
      </c>
      <c r="S1291" s="1">
        <v>752.9</v>
      </c>
      <c r="T1291" s="1">
        <v>318.60000000000002</v>
      </c>
      <c r="U1291" s="1">
        <v>2262.1999999999998</v>
      </c>
      <c r="V1291">
        <v>1.0285426179999999</v>
      </c>
      <c r="W1291">
        <f t="shared" si="82"/>
        <v>0.57526201602664173</v>
      </c>
      <c r="X1291">
        <f t="shared" si="83"/>
        <v>7.0883980618876024</v>
      </c>
    </row>
    <row r="1292" spans="1:24" x14ac:dyDescent="0.15">
      <c r="A1292" s="98">
        <v>43075.525717592594</v>
      </c>
      <c r="B1292" s="1">
        <v>309.02805555565283</v>
      </c>
      <c r="C1292" s="1">
        <v>309.02</v>
      </c>
      <c r="D1292" s="1">
        <v>21.01</v>
      </c>
      <c r="E1292" s="1">
        <v>2018.268</v>
      </c>
      <c r="F1292" s="1">
        <v>26.1</v>
      </c>
      <c r="G1292" s="1">
        <v>402.6</v>
      </c>
      <c r="H1292" s="1">
        <v>1.7000000000000001E-2</v>
      </c>
      <c r="I1292" s="1">
        <v>0.47</v>
      </c>
      <c r="J1292" s="1">
        <v>0.58499999999999996</v>
      </c>
      <c r="K1292" s="1">
        <v>7.29</v>
      </c>
      <c r="L1292" s="1">
        <f t="shared" si="80"/>
        <v>0.56897632311977708</v>
      </c>
      <c r="M1292" s="1">
        <f t="shared" si="81"/>
        <v>7.0903203342618379</v>
      </c>
      <c r="N1292" s="1">
        <v>4.1000000000000002E-2</v>
      </c>
      <c r="O1292" s="1">
        <v>21.54</v>
      </c>
      <c r="P1292" s="1">
        <v>6.9080000000000004</v>
      </c>
      <c r="Q1292" s="1">
        <v>0</v>
      </c>
      <c r="R1292" s="1">
        <v>800</v>
      </c>
      <c r="S1292" s="1">
        <v>752.9</v>
      </c>
      <c r="T1292" s="1">
        <v>318.60000000000002</v>
      </c>
      <c r="U1292" s="1">
        <v>2262.1999999999998</v>
      </c>
      <c r="V1292">
        <v>1.0285115019</v>
      </c>
      <c r="W1292">
        <f t="shared" si="82"/>
        <v>0.57040417041154334</v>
      </c>
      <c r="X1292">
        <f t="shared" si="83"/>
        <v>7.1081135082053866</v>
      </c>
    </row>
    <row r="1293" spans="1:24" x14ac:dyDescent="0.15">
      <c r="A1293" s="98">
        <v>43075.526412037034</v>
      </c>
      <c r="B1293" s="1">
        <v>309.0447222221992</v>
      </c>
      <c r="C1293" s="1">
        <v>309.04000000000002</v>
      </c>
      <c r="D1293" s="1">
        <v>21.01</v>
      </c>
      <c r="E1293" s="1">
        <v>2018.174</v>
      </c>
      <c r="F1293" s="1">
        <v>26.1</v>
      </c>
      <c r="G1293" s="1">
        <v>402.6</v>
      </c>
      <c r="H1293" s="1">
        <v>1.7999999999999999E-2</v>
      </c>
      <c r="I1293" s="1">
        <v>0.47</v>
      </c>
      <c r="J1293" s="1">
        <v>0.58499999999999996</v>
      </c>
      <c r="K1293" s="1">
        <v>7.29</v>
      </c>
      <c r="L1293" s="1">
        <f t="shared" si="80"/>
        <v>0.56897632311977708</v>
      </c>
      <c r="M1293" s="1">
        <f t="shared" si="81"/>
        <v>7.0903203342618379</v>
      </c>
      <c r="N1293" s="1">
        <v>4.1000000000000002E-2</v>
      </c>
      <c r="O1293" s="1">
        <v>21.54</v>
      </c>
      <c r="P1293" s="1">
        <v>6.9139999999999997</v>
      </c>
      <c r="Q1293" s="1">
        <v>0</v>
      </c>
      <c r="R1293" s="1">
        <v>800</v>
      </c>
      <c r="S1293" s="1">
        <v>752.9</v>
      </c>
      <c r="T1293" s="1">
        <v>318.60000000000002</v>
      </c>
      <c r="U1293" s="1">
        <v>2262.1999999999998</v>
      </c>
      <c r="V1293">
        <v>1.0284899600999999</v>
      </c>
      <c r="W1293">
        <f t="shared" si="82"/>
        <v>0.57041611757003285</v>
      </c>
      <c r="X1293">
        <f t="shared" si="83"/>
        <v>7.1082623881804095</v>
      </c>
    </row>
    <row r="1294" spans="1:24" x14ac:dyDescent="0.15">
      <c r="A1294" s="98">
        <v>43075.527106481481</v>
      </c>
      <c r="B1294" s="1">
        <v>309.06138888892019</v>
      </c>
      <c r="C1294" s="1">
        <v>309.05</v>
      </c>
      <c r="D1294" s="1">
        <v>21.01</v>
      </c>
      <c r="E1294" s="1">
        <v>2018.335</v>
      </c>
      <c r="F1294" s="1">
        <v>26.1</v>
      </c>
      <c r="G1294" s="1">
        <v>402.6</v>
      </c>
      <c r="H1294" s="1">
        <v>1.7999999999999999E-2</v>
      </c>
      <c r="I1294" s="1">
        <v>0.47</v>
      </c>
      <c r="J1294" s="1">
        <v>0.58499999999999996</v>
      </c>
      <c r="K1294" s="1">
        <v>7.28</v>
      </c>
      <c r="L1294" s="1">
        <f t="shared" si="80"/>
        <v>0.56897632311977708</v>
      </c>
      <c r="M1294" s="1">
        <f t="shared" si="81"/>
        <v>7.0805942432683375</v>
      </c>
      <c r="N1294" s="1">
        <v>4.1000000000000002E-2</v>
      </c>
      <c r="O1294" s="1">
        <v>21.54</v>
      </c>
      <c r="P1294" s="1">
        <v>6.9020000000000001</v>
      </c>
      <c r="Q1294" s="1">
        <v>0</v>
      </c>
      <c r="R1294" s="1">
        <v>800</v>
      </c>
      <c r="S1294" s="1">
        <v>752.9</v>
      </c>
      <c r="T1294" s="1">
        <v>318.60000000000002</v>
      </c>
      <c r="U1294" s="1">
        <v>2262.3000000000002</v>
      </c>
      <c r="V1294">
        <v>1.0284853870999999</v>
      </c>
      <c r="W1294">
        <f t="shared" si="82"/>
        <v>0.570418653836409</v>
      </c>
      <c r="X1294">
        <f t="shared" si="83"/>
        <v>7.0985432477419792</v>
      </c>
    </row>
    <row r="1295" spans="1:24" x14ac:dyDescent="0.15">
      <c r="A1295" s="98">
        <v>43075.527800925927</v>
      </c>
      <c r="B1295" s="1">
        <v>309.07805555564119</v>
      </c>
      <c r="C1295" s="1">
        <v>309.07</v>
      </c>
      <c r="D1295" s="1">
        <v>21.01</v>
      </c>
      <c r="E1295" s="1">
        <v>2018.204</v>
      </c>
      <c r="F1295" s="1">
        <v>26.1</v>
      </c>
      <c r="G1295" s="1">
        <v>402.6</v>
      </c>
      <c r="H1295" s="1">
        <v>1.7999999999999999E-2</v>
      </c>
      <c r="I1295" s="1">
        <v>0.47</v>
      </c>
      <c r="J1295" s="1">
        <v>0.58499999999999996</v>
      </c>
      <c r="K1295" s="1">
        <v>7.28</v>
      </c>
      <c r="L1295" s="1">
        <f t="shared" si="80"/>
        <v>0.56897632311977708</v>
      </c>
      <c r="M1295" s="1">
        <f t="shared" si="81"/>
        <v>7.0805942432683375</v>
      </c>
      <c r="N1295" s="1">
        <v>4.1000000000000002E-2</v>
      </c>
      <c r="O1295" s="1">
        <v>21.54</v>
      </c>
      <c r="P1295" s="1">
        <v>6.907</v>
      </c>
      <c r="Q1295" s="1">
        <v>0</v>
      </c>
      <c r="R1295" s="1">
        <v>800</v>
      </c>
      <c r="S1295" s="1">
        <v>752.9</v>
      </c>
      <c r="T1295" s="1">
        <v>318.60000000000002</v>
      </c>
      <c r="U1295" s="1">
        <v>2262.3000000000002</v>
      </c>
      <c r="V1295">
        <v>1.0284796188000001</v>
      </c>
      <c r="W1295">
        <f t="shared" si="82"/>
        <v>0.57042185306939397</v>
      </c>
      <c r="X1295">
        <f t="shared" si="83"/>
        <v>7.0985830604191253</v>
      </c>
    </row>
    <row r="1296" spans="1:24" x14ac:dyDescent="0.15">
      <c r="A1296" s="98">
        <v>43075.528495370374</v>
      </c>
      <c r="B1296" s="1">
        <v>309.09472222236218</v>
      </c>
      <c r="C1296" s="1">
        <v>309.08999999999997</v>
      </c>
      <c r="D1296" s="1">
        <v>21.01</v>
      </c>
      <c r="E1296" s="1">
        <v>2018.136</v>
      </c>
      <c r="F1296" s="1">
        <v>26.1</v>
      </c>
      <c r="G1296" s="1">
        <v>402.6</v>
      </c>
      <c r="H1296" s="1">
        <v>1.7000000000000001E-2</v>
      </c>
      <c r="I1296" s="1">
        <v>0.47</v>
      </c>
      <c r="J1296" s="1">
        <v>0.58499999999999996</v>
      </c>
      <c r="K1296" s="1">
        <v>7.28</v>
      </c>
      <c r="L1296" s="1">
        <f t="shared" si="80"/>
        <v>0.56897632311977708</v>
      </c>
      <c r="M1296" s="1">
        <f t="shared" si="81"/>
        <v>7.0805942432683375</v>
      </c>
      <c r="N1296" s="1">
        <v>4.1000000000000002E-2</v>
      </c>
      <c r="O1296" s="1">
        <v>21.54</v>
      </c>
      <c r="P1296" s="1">
        <v>6.9020000000000001</v>
      </c>
      <c r="Q1296" s="1">
        <v>0</v>
      </c>
      <c r="R1296" s="1">
        <v>800</v>
      </c>
      <c r="S1296" s="1">
        <v>752.9</v>
      </c>
      <c r="T1296" s="1">
        <v>318.60000000000002</v>
      </c>
      <c r="U1296" s="1">
        <v>2262.3000000000002</v>
      </c>
      <c r="V1296">
        <v>1.0285001199999999</v>
      </c>
      <c r="W1296">
        <f t="shared" si="82"/>
        <v>0.57041048279119311</v>
      </c>
      <c r="X1296">
        <f t="shared" si="83"/>
        <v>7.0984415636237372</v>
      </c>
    </row>
    <row r="1297" spans="1:24" x14ac:dyDescent="0.15">
      <c r="A1297" s="98">
        <v>43075.529189814813</v>
      </c>
      <c r="B1297" s="1">
        <v>309.11138888890855</v>
      </c>
      <c r="C1297" s="1">
        <v>309.10000000000002</v>
      </c>
      <c r="D1297" s="1">
        <v>21.01</v>
      </c>
      <c r="E1297" s="1">
        <v>2018.124</v>
      </c>
      <c r="F1297" s="1">
        <v>26.1</v>
      </c>
      <c r="G1297" s="1">
        <v>402.6</v>
      </c>
      <c r="H1297" s="1">
        <v>1.7000000000000001E-2</v>
      </c>
      <c r="I1297" s="1">
        <v>0.47</v>
      </c>
      <c r="J1297" s="1">
        <v>0.58499999999999996</v>
      </c>
      <c r="K1297" s="1">
        <v>7.28</v>
      </c>
      <c r="L1297" s="1">
        <f t="shared" si="80"/>
        <v>0.56897632311977708</v>
      </c>
      <c r="M1297" s="1">
        <f t="shared" si="81"/>
        <v>7.0805942432683375</v>
      </c>
      <c r="N1297" s="1">
        <v>4.1000000000000002E-2</v>
      </c>
      <c r="O1297" s="1">
        <v>21.54</v>
      </c>
      <c r="P1297" s="1">
        <v>6.8860000000000001</v>
      </c>
      <c r="Q1297" s="1">
        <v>0</v>
      </c>
      <c r="R1297" s="1">
        <v>800</v>
      </c>
      <c r="S1297" s="1">
        <v>752.9</v>
      </c>
      <c r="T1297" s="1">
        <v>318.60000000000002</v>
      </c>
      <c r="U1297" s="1">
        <v>2262.3000000000002</v>
      </c>
      <c r="V1297">
        <v>1.0284698925</v>
      </c>
      <c r="W1297">
        <f t="shared" si="82"/>
        <v>0.57042724758226215</v>
      </c>
      <c r="X1297">
        <f t="shared" si="83"/>
        <v>7.0986501921348184</v>
      </c>
    </row>
    <row r="1298" spans="1:24" x14ac:dyDescent="0.15">
      <c r="A1298" s="98">
        <v>43075.52988425926</v>
      </c>
      <c r="B1298" s="1">
        <v>309.12805555562954</v>
      </c>
      <c r="C1298" s="1">
        <v>309.12</v>
      </c>
      <c r="D1298" s="1">
        <v>21.01</v>
      </c>
      <c r="E1298" s="1">
        <v>2017.885</v>
      </c>
      <c r="F1298" s="1">
        <v>26.1</v>
      </c>
      <c r="G1298" s="1">
        <v>402.6</v>
      </c>
      <c r="H1298" s="1">
        <v>1.7999999999999999E-2</v>
      </c>
      <c r="I1298" s="1">
        <v>0.47</v>
      </c>
      <c r="J1298" s="1">
        <v>0.58499999999999996</v>
      </c>
      <c r="K1298" s="1">
        <v>7.28</v>
      </c>
      <c r="L1298" s="1">
        <f t="shared" si="80"/>
        <v>0.56897632311977708</v>
      </c>
      <c r="M1298" s="1">
        <f t="shared" si="81"/>
        <v>7.0805942432683375</v>
      </c>
      <c r="N1298" s="1">
        <v>4.1000000000000002E-2</v>
      </c>
      <c r="O1298" s="1">
        <v>21.54</v>
      </c>
      <c r="P1298" s="1">
        <v>6.8970000000000002</v>
      </c>
      <c r="Q1298" s="1">
        <v>0</v>
      </c>
      <c r="R1298" s="1">
        <v>800</v>
      </c>
      <c r="S1298" s="1">
        <v>752.9</v>
      </c>
      <c r="T1298" s="1">
        <v>318.60000000000002</v>
      </c>
      <c r="U1298" s="1">
        <v>2262.3000000000002</v>
      </c>
      <c r="V1298">
        <v>1.0284692428000002</v>
      </c>
      <c r="W1298">
        <f t="shared" si="82"/>
        <v>0.57042760793001701</v>
      </c>
      <c r="X1298">
        <f t="shared" si="83"/>
        <v>7.0986546764624343</v>
      </c>
    </row>
    <row r="1299" spans="1:24" x14ac:dyDescent="0.15">
      <c r="A1299" s="98">
        <v>43075.530578703707</v>
      </c>
      <c r="B1299" s="1">
        <v>309.14472222235054</v>
      </c>
      <c r="C1299" s="1">
        <v>309.14</v>
      </c>
      <c r="D1299" s="1">
        <v>21.01</v>
      </c>
      <c r="E1299" s="1">
        <v>2017.59</v>
      </c>
      <c r="F1299" s="1">
        <v>26.1</v>
      </c>
      <c r="G1299" s="1">
        <v>402.6</v>
      </c>
      <c r="H1299" s="1">
        <v>1.7999999999999999E-2</v>
      </c>
      <c r="I1299" s="1">
        <v>0.47</v>
      </c>
      <c r="J1299" s="1">
        <v>0.58499999999999996</v>
      </c>
      <c r="K1299" s="1">
        <v>7.28</v>
      </c>
      <c r="L1299" s="1">
        <f t="shared" si="80"/>
        <v>0.56897632311977708</v>
      </c>
      <c r="M1299" s="1">
        <f t="shared" si="81"/>
        <v>7.0805942432683375</v>
      </c>
      <c r="N1299" s="1">
        <v>4.1000000000000002E-2</v>
      </c>
      <c r="O1299" s="1">
        <v>21.54</v>
      </c>
      <c r="P1299" s="1">
        <v>6.8920000000000003</v>
      </c>
      <c r="Q1299" s="1">
        <v>0</v>
      </c>
      <c r="R1299" s="1">
        <v>800</v>
      </c>
      <c r="S1299" s="1">
        <v>752.8</v>
      </c>
      <c r="T1299" s="1">
        <v>318.60000000000002</v>
      </c>
      <c r="U1299" s="1">
        <v>2262.3000000000002</v>
      </c>
      <c r="V1299">
        <v>1.0284565851</v>
      </c>
      <c r="W1299">
        <f t="shared" si="82"/>
        <v>0.57043462845148341</v>
      </c>
      <c r="X1299">
        <f t="shared" si="83"/>
        <v>7.0987420429517947</v>
      </c>
    </row>
    <row r="1300" spans="1:24" x14ac:dyDescent="0.15">
      <c r="A1300" s="98">
        <v>43075.531273148146</v>
      </c>
      <c r="B1300" s="1">
        <v>309.16138888889691</v>
      </c>
      <c r="C1300" s="1">
        <v>309.14999999999998</v>
      </c>
      <c r="D1300" s="1">
        <v>21.01</v>
      </c>
      <c r="E1300" s="1">
        <v>2017.375</v>
      </c>
      <c r="F1300" s="1">
        <v>26.1</v>
      </c>
      <c r="G1300" s="1">
        <v>402.6</v>
      </c>
      <c r="H1300" s="1">
        <v>1.7999999999999999E-2</v>
      </c>
      <c r="I1300" s="1">
        <v>0.47</v>
      </c>
      <c r="J1300" s="1">
        <v>0.58499999999999996</v>
      </c>
      <c r="K1300" s="1">
        <v>7.28</v>
      </c>
      <c r="L1300" s="1">
        <f t="shared" si="80"/>
        <v>0.56897632311977708</v>
      </c>
      <c r="M1300" s="1">
        <f t="shared" si="81"/>
        <v>7.0805942432683375</v>
      </c>
      <c r="N1300" s="1">
        <v>4.1000000000000002E-2</v>
      </c>
      <c r="O1300" s="1">
        <v>21.54</v>
      </c>
      <c r="P1300" s="1">
        <v>6.9089999999999998</v>
      </c>
      <c r="Q1300" s="1">
        <v>0</v>
      </c>
      <c r="R1300" s="1">
        <v>800</v>
      </c>
      <c r="S1300" s="1">
        <v>752.8</v>
      </c>
      <c r="T1300" s="1">
        <v>318.60000000000002</v>
      </c>
      <c r="U1300" s="1">
        <v>2262.3000000000002</v>
      </c>
      <c r="V1300">
        <v>1.0284412655999999</v>
      </c>
      <c r="W1300">
        <f t="shared" si="82"/>
        <v>0.57044312555635746</v>
      </c>
      <c r="X1300">
        <f t="shared" si="83"/>
        <v>7.0988477847013378</v>
      </c>
    </row>
    <row r="1301" spans="1:24" x14ac:dyDescent="0.15">
      <c r="A1301" s="98">
        <v>43075.531967592593</v>
      </c>
      <c r="B1301" s="1">
        <v>309.1780555556179</v>
      </c>
      <c r="C1301" s="1">
        <v>309.17</v>
      </c>
      <c r="D1301" s="1">
        <v>21.02</v>
      </c>
      <c r="E1301" s="1">
        <v>2017.758</v>
      </c>
      <c r="F1301" s="1">
        <v>26.1</v>
      </c>
      <c r="G1301" s="1">
        <v>402.6</v>
      </c>
      <c r="H1301" s="1">
        <v>1.7999999999999999E-2</v>
      </c>
      <c r="I1301" s="1">
        <v>0.47</v>
      </c>
      <c r="J1301" s="1">
        <v>0.58499999999999996</v>
      </c>
      <c r="K1301" s="1">
        <v>7.28</v>
      </c>
      <c r="L1301" s="1">
        <f t="shared" si="80"/>
        <v>0.56897632311977708</v>
      </c>
      <c r="M1301" s="1">
        <f t="shared" si="81"/>
        <v>7.0805942432683375</v>
      </c>
      <c r="N1301" s="1">
        <v>4.1000000000000002E-2</v>
      </c>
      <c r="O1301" s="1">
        <v>21.54</v>
      </c>
      <c r="P1301" s="1">
        <v>6.907</v>
      </c>
      <c r="Q1301" s="1">
        <v>0</v>
      </c>
      <c r="R1301" s="1">
        <v>800</v>
      </c>
      <c r="S1301" s="1">
        <v>752.8</v>
      </c>
      <c r="T1301" s="1">
        <v>318.60000000000002</v>
      </c>
      <c r="U1301" s="1">
        <v>2262.4</v>
      </c>
      <c r="V1301">
        <v>1.0284369535</v>
      </c>
      <c r="W1301">
        <f t="shared" si="82"/>
        <v>0.57044551734886684</v>
      </c>
      <c r="X1301">
        <f t="shared" si="83"/>
        <v>7.0988775492303429</v>
      </c>
    </row>
    <row r="1302" spans="1:24" x14ac:dyDescent="0.15">
      <c r="A1302" s="98">
        <v>43075.53266203704</v>
      </c>
      <c r="B1302" s="1">
        <v>309.1947222223389</v>
      </c>
      <c r="C1302" s="1">
        <v>309.19</v>
      </c>
      <c r="D1302" s="1">
        <v>21.02</v>
      </c>
      <c r="E1302" s="1">
        <v>2017.64</v>
      </c>
      <c r="F1302" s="1">
        <v>26.1</v>
      </c>
      <c r="G1302" s="1">
        <v>402.6</v>
      </c>
      <c r="H1302" s="1">
        <v>1.7999999999999999E-2</v>
      </c>
      <c r="I1302" s="1">
        <v>0.47</v>
      </c>
      <c r="J1302" s="1">
        <v>0.58499999999999996</v>
      </c>
      <c r="K1302" s="1">
        <v>7.28</v>
      </c>
      <c r="L1302" s="1">
        <f t="shared" si="80"/>
        <v>0.56897632311977708</v>
      </c>
      <c r="M1302" s="1">
        <f t="shared" si="81"/>
        <v>7.0805942432683375</v>
      </c>
      <c r="N1302" s="1">
        <v>4.1000000000000002E-2</v>
      </c>
      <c r="O1302" s="1">
        <v>21.54</v>
      </c>
      <c r="P1302" s="1">
        <v>6.8959999999999999</v>
      </c>
      <c r="Q1302" s="1">
        <v>0</v>
      </c>
      <c r="R1302" s="1">
        <v>800</v>
      </c>
      <c r="S1302" s="1">
        <v>752.8</v>
      </c>
      <c r="T1302" s="1">
        <v>318.60000000000002</v>
      </c>
      <c r="U1302" s="1">
        <v>2262.4</v>
      </c>
      <c r="V1302">
        <v>1.0284009672000001</v>
      </c>
      <c r="W1302">
        <f t="shared" si="82"/>
        <v>0.5704654786520702</v>
      </c>
      <c r="X1302">
        <f t="shared" si="83"/>
        <v>7.0991259565590958</v>
      </c>
    </row>
    <row r="1303" spans="1:24" x14ac:dyDescent="0.15">
      <c r="A1303" s="98">
        <v>43075.533356481479</v>
      </c>
      <c r="B1303" s="1">
        <v>309.21138888888527</v>
      </c>
      <c r="C1303" s="1">
        <v>309.2</v>
      </c>
      <c r="D1303" s="1">
        <v>21.02</v>
      </c>
      <c r="E1303" s="1">
        <v>2017.4939999999999</v>
      </c>
      <c r="F1303" s="1">
        <v>26.1</v>
      </c>
      <c r="G1303" s="1">
        <v>402.6</v>
      </c>
      <c r="H1303" s="1">
        <v>1.7999999999999999E-2</v>
      </c>
      <c r="I1303" s="1">
        <v>0.47</v>
      </c>
      <c r="J1303" s="1">
        <v>0.58499999999999996</v>
      </c>
      <c r="K1303" s="1">
        <v>7.28</v>
      </c>
      <c r="L1303" s="1">
        <f t="shared" si="80"/>
        <v>0.56897632311977708</v>
      </c>
      <c r="M1303" s="1">
        <f t="shared" si="81"/>
        <v>7.0805942432683375</v>
      </c>
      <c r="N1303" s="1">
        <v>4.1000000000000002E-2</v>
      </c>
      <c r="O1303" s="1">
        <v>21.54</v>
      </c>
      <c r="P1303" s="1">
        <v>6.9029999999999996</v>
      </c>
      <c r="Q1303" s="1">
        <v>0</v>
      </c>
      <c r="R1303" s="1">
        <v>799</v>
      </c>
      <c r="S1303" s="1">
        <v>752.8</v>
      </c>
      <c r="T1303" s="1">
        <v>318.60000000000002</v>
      </c>
      <c r="U1303" s="1">
        <v>2262.4</v>
      </c>
      <c r="V1303">
        <v>1.0283758952000002</v>
      </c>
      <c r="W1303">
        <f t="shared" si="82"/>
        <v>0.57047938670898546</v>
      </c>
      <c r="X1303">
        <f t="shared" si="83"/>
        <v>7.0992990346007083</v>
      </c>
    </row>
    <row r="1304" spans="1:24" x14ac:dyDescent="0.15">
      <c r="A1304" s="98">
        <v>43075.534050925926</v>
      </c>
      <c r="B1304" s="1">
        <v>309.22805555560626</v>
      </c>
      <c r="C1304" s="1">
        <v>309.22000000000003</v>
      </c>
      <c r="D1304" s="1">
        <v>21.02</v>
      </c>
      <c r="E1304" s="1">
        <v>2017.261</v>
      </c>
      <c r="F1304" s="1">
        <v>26.1</v>
      </c>
      <c r="G1304" s="1">
        <v>402.6</v>
      </c>
      <c r="H1304" s="1">
        <v>1.7999999999999999E-2</v>
      </c>
      <c r="I1304" s="1">
        <v>0.47</v>
      </c>
      <c r="J1304" s="1">
        <v>0.58499999999999996</v>
      </c>
      <c r="K1304" s="1">
        <v>7.28</v>
      </c>
      <c r="L1304" s="1">
        <f t="shared" si="80"/>
        <v>0.56897632311977708</v>
      </c>
      <c r="M1304" s="1">
        <f t="shared" si="81"/>
        <v>7.0805942432683375</v>
      </c>
      <c r="N1304" s="1">
        <v>4.1000000000000002E-2</v>
      </c>
      <c r="O1304" s="1">
        <v>21.54</v>
      </c>
      <c r="P1304" s="1">
        <v>6.899</v>
      </c>
      <c r="Q1304" s="1">
        <v>0</v>
      </c>
      <c r="R1304" s="1">
        <v>800</v>
      </c>
      <c r="S1304" s="1">
        <v>752.8</v>
      </c>
      <c r="T1304" s="1">
        <v>318.60000000000002</v>
      </c>
      <c r="U1304" s="1">
        <v>2262.4</v>
      </c>
      <c r="V1304">
        <v>1.0283496296000001</v>
      </c>
      <c r="W1304">
        <f t="shared" si="82"/>
        <v>0.57049395761264343</v>
      </c>
      <c r="X1304">
        <f t="shared" si="83"/>
        <v>7.0994803614017856</v>
      </c>
    </row>
    <row r="1305" spans="1:24" x14ac:dyDescent="0.15">
      <c r="A1305" s="98">
        <v>43075.534745370373</v>
      </c>
      <c r="B1305" s="1">
        <v>309.24472222232725</v>
      </c>
      <c r="C1305" s="1">
        <v>309.24</v>
      </c>
      <c r="D1305" s="1">
        <v>21.02</v>
      </c>
      <c r="E1305" s="1">
        <v>2017.038</v>
      </c>
      <c r="F1305" s="1">
        <v>26.1</v>
      </c>
      <c r="G1305" s="1">
        <v>402.6</v>
      </c>
      <c r="H1305" s="1">
        <v>1.7000000000000001E-2</v>
      </c>
      <c r="I1305" s="1">
        <v>0.47</v>
      </c>
      <c r="J1305" s="1">
        <v>0.58499999999999996</v>
      </c>
      <c r="K1305" s="1">
        <v>7.28</v>
      </c>
      <c r="L1305" s="1">
        <f t="shared" si="80"/>
        <v>0.56897632311977708</v>
      </c>
      <c r="M1305" s="1">
        <f t="shared" si="81"/>
        <v>7.0805942432683375</v>
      </c>
      <c r="N1305" s="1">
        <v>4.1000000000000002E-2</v>
      </c>
      <c r="O1305" s="1">
        <v>21.54</v>
      </c>
      <c r="P1305" s="1">
        <v>6.8940000000000001</v>
      </c>
      <c r="Q1305" s="1">
        <v>0</v>
      </c>
      <c r="R1305" s="1">
        <v>800</v>
      </c>
      <c r="S1305" s="1">
        <v>752.8</v>
      </c>
      <c r="T1305" s="1">
        <v>318.60000000000002</v>
      </c>
      <c r="U1305" s="1">
        <v>2262.4</v>
      </c>
      <c r="V1305">
        <v>1.0283429550999998</v>
      </c>
      <c r="W1305">
        <f t="shared" si="82"/>
        <v>0.57049766042589389</v>
      </c>
      <c r="X1305">
        <f t="shared" si="83"/>
        <v>7.0995264408555689</v>
      </c>
    </row>
    <row r="1306" spans="1:24" x14ac:dyDescent="0.15">
      <c r="A1306" s="98">
        <v>43075.535439814812</v>
      </c>
      <c r="B1306" s="1">
        <v>309.26138888887363</v>
      </c>
      <c r="C1306" s="1">
        <v>309.25</v>
      </c>
      <c r="D1306" s="1">
        <v>21.02</v>
      </c>
      <c r="E1306" s="1">
        <v>2017.2080000000001</v>
      </c>
      <c r="F1306" s="1">
        <v>26.1</v>
      </c>
      <c r="G1306" s="1">
        <v>402.6</v>
      </c>
      <c r="H1306" s="1">
        <v>1.7000000000000001E-2</v>
      </c>
      <c r="I1306" s="1">
        <v>0.47</v>
      </c>
      <c r="J1306" s="1">
        <v>0.58499999999999996</v>
      </c>
      <c r="K1306" s="1">
        <v>7.28</v>
      </c>
      <c r="L1306" s="1">
        <f t="shared" si="80"/>
        <v>0.56897632311977708</v>
      </c>
      <c r="M1306" s="1">
        <f t="shared" si="81"/>
        <v>7.0805942432683375</v>
      </c>
      <c r="N1306" s="1">
        <v>4.1000000000000002E-2</v>
      </c>
      <c r="O1306" s="1">
        <v>21.54</v>
      </c>
      <c r="P1306" s="1">
        <v>6.8979999999999997</v>
      </c>
      <c r="Q1306" s="1">
        <v>0</v>
      </c>
      <c r="R1306" s="1">
        <v>800</v>
      </c>
      <c r="S1306" s="1">
        <v>752.8</v>
      </c>
      <c r="T1306" s="1">
        <v>318.60000000000002</v>
      </c>
      <c r="U1306" s="1">
        <v>2262.4</v>
      </c>
      <c r="V1306">
        <v>1.0283767225</v>
      </c>
      <c r="W1306">
        <f t="shared" si="82"/>
        <v>0.57047892777444698</v>
      </c>
      <c r="X1306">
        <f t="shared" si="83"/>
        <v>7.099293323415341</v>
      </c>
    </row>
    <row r="1307" spans="1:24" x14ac:dyDescent="0.15">
      <c r="A1307" s="98">
        <v>43075.536134259259</v>
      </c>
      <c r="B1307" s="1">
        <v>309.27805555559462</v>
      </c>
      <c r="C1307" s="1">
        <v>309.27</v>
      </c>
      <c r="D1307" s="1">
        <v>21.02</v>
      </c>
      <c r="E1307" s="1">
        <v>2017.432</v>
      </c>
      <c r="F1307" s="1">
        <v>26.1</v>
      </c>
      <c r="G1307" s="1">
        <v>402.6</v>
      </c>
      <c r="H1307" s="1">
        <v>1.7000000000000001E-2</v>
      </c>
      <c r="I1307" s="1">
        <v>0.47</v>
      </c>
      <c r="J1307" s="1">
        <v>0.58499999999999996</v>
      </c>
      <c r="K1307" s="1">
        <v>7.28</v>
      </c>
      <c r="L1307" s="1">
        <f t="shared" si="80"/>
        <v>0.56897632311977708</v>
      </c>
      <c r="M1307" s="1">
        <f t="shared" si="81"/>
        <v>7.0805942432683375</v>
      </c>
      <c r="N1307" s="1">
        <v>4.1000000000000002E-2</v>
      </c>
      <c r="O1307" s="1">
        <v>21.54</v>
      </c>
      <c r="P1307" s="1">
        <v>6.8920000000000003</v>
      </c>
      <c r="Q1307" s="1">
        <v>0</v>
      </c>
      <c r="R1307" s="1">
        <v>800</v>
      </c>
      <c r="S1307" s="1">
        <v>752.8</v>
      </c>
      <c r="T1307" s="1">
        <v>318.60000000000002</v>
      </c>
      <c r="U1307" s="1">
        <v>2262.4</v>
      </c>
      <c r="V1307">
        <v>1.0283535249</v>
      </c>
      <c r="W1307">
        <f t="shared" si="82"/>
        <v>0.57049179663875726</v>
      </c>
      <c r="X1307">
        <f t="shared" si="83"/>
        <v>7.099453469282313</v>
      </c>
    </row>
    <row r="1308" spans="1:24" x14ac:dyDescent="0.15">
      <c r="A1308" s="98">
        <v>43075.536828703705</v>
      </c>
      <c r="B1308" s="1">
        <v>309.29472222231561</v>
      </c>
      <c r="C1308" s="1">
        <v>309.29000000000002</v>
      </c>
      <c r="D1308" s="1">
        <v>21.02</v>
      </c>
      <c r="E1308" s="1">
        <v>2017.223</v>
      </c>
      <c r="F1308" s="1">
        <v>26.1</v>
      </c>
      <c r="G1308" s="1">
        <v>402.6</v>
      </c>
      <c r="H1308" s="1">
        <v>1.7999999999999999E-2</v>
      </c>
      <c r="I1308" s="1">
        <v>0.47</v>
      </c>
      <c r="J1308" s="1">
        <v>0.58499999999999996</v>
      </c>
      <c r="K1308" s="1">
        <v>7.28</v>
      </c>
      <c r="L1308" s="1">
        <f t="shared" si="80"/>
        <v>0.56897632311977708</v>
      </c>
      <c r="M1308" s="1">
        <f t="shared" si="81"/>
        <v>7.0805942432683375</v>
      </c>
      <c r="N1308" s="1">
        <v>4.1000000000000002E-2</v>
      </c>
      <c r="O1308" s="1">
        <v>21.54</v>
      </c>
      <c r="P1308" s="1">
        <v>6.9050000000000002</v>
      </c>
      <c r="Q1308" s="1">
        <v>0</v>
      </c>
      <c r="R1308" s="1">
        <v>800</v>
      </c>
      <c r="S1308" s="1">
        <v>752.8</v>
      </c>
      <c r="T1308" s="1">
        <v>318.60000000000002</v>
      </c>
      <c r="U1308" s="1">
        <v>2262.4</v>
      </c>
      <c r="V1308">
        <v>1.0283329126</v>
      </c>
      <c r="W1308">
        <f t="shared" si="82"/>
        <v>0.57050323179551998</v>
      </c>
      <c r="X1308">
        <f t="shared" si="83"/>
        <v>7.0995957734553601</v>
      </c>
    </row>
    <row r="1309" spans="1:24" x14ac:dyDescent="0.15">
      <c r="A1309" s="98">
        <v>43075.537523148145</v>
      </c>
      <c r="B1309" s="1">
        <v>309.31138888886198</v>
      </c>
      <c r="C1309" s="1">
        <v>309.3</v>
      </c>
      <c r="D1309" s="1">
        <v>21.02</v>
      </c>
      <c r="E1309" s="1">
        <v>2017.223</v>
      </c>
      <c r="F1309" s="1">
        <v>26.1</v>
      </c>
      <c r="G1309" s="1">
        <v>402.6</v>
      </c>
      <c r="H1309" s="1">
        <v>1.7999999999999999E-2</v>
      </c>
      <c r="I1309" s="1">
        <v>0.47</v>
      </c>
      <c r="J1309" s="1">
        <v>0.58499999999999996</v>
      </c>
      <c r="K1309" s="1">
        <v>7.28</v>
      </c>
      <c r="L1309" s="1">
        <f t="shared" si="80"/>
        <v>0.56897632311977708</v>
      </c>
      <c r="M1309" s="1">
        <f t="shared" si="81"/>
        <v>7.0805942432683375</v>
      </c>
      <c r="N1309" s="1">
        <v>4.1000000000000002E-2</v>
      </c>
      <c r="O1309" s="1">
        <v>21.54</v>
      </c>
      <c r="P1309" s="1">
        <v>6.9029999999999996</v>
      </c>
      <c r="Q1309" s="1">
        <v>0</v>
      </c>
      <c r="R1309" s="1">
        <v>799</v>
      </c>
      <c r="S1309" s="1">
        <v>752.8</v>
      </c>
      <c r="T1309" s="1">
        <v>318.60000000000002</v>
      </c>
      <c r="U1309" s="1">
        <v>2262.4</v>
      </c>
      <c r="V1309">
        <v>1.0282966592</v>
      </c>
      <c r="W1309">
        <f t="shared" si="82"/>
        <v>0.57052334533151028</v>
      </c>
      <c r="X1309">
        <f t="shared" si="83"/>
        <v>7.0998460752365729</v>
      </c>
    </row>
    <row r="1310" spans="1:24" x14ac:dyDescent="0.15">
      <c r="A1310" s="98">
        <v>43075.538217592592</v>
      </c>
      <c r="B1310" s="1">
        <v>309.32805555558298</v>
      </c>
      <c r="C1310" s="1">
        <v>309.32</v>
      </c>
      <c r="D1310" s="1">
        <v>21.02</v>
      </c>
      <c r="E1310" s="1">
        <v>2016.9</v>
      </c>
      <c r="F1310" s="1">
        <v>26.1</v>
      </c>
      <c r="G1310" s="1">
        <v>402.6</v>
      </c>
      <c r="H1310" s="1">
        <v>1.7999999999999999E-2</v>
      </c>
      <c r="I1310" s="1">
        <v>0.47</v>
      </c>
      <c r="J1310" s="1">
        <v>0.58499999999999996</v>
      </c>
      <c r="K1310" s="1">
        <v>7.28</v>
      </c>
      <c r="L1310" s="1">
        <f t="shared" si="80"/>
        <v>0.56897632311977708</v>
      </c>
      <c r="M1310" s="1">
        <f t="shared" si="81"/>
        <v>7.0805942432683375</v>
      </c>
      <c r="N1310" s="1">
        <v>4.1000000000000002E-2</v>
      </c>
      <c r="O1310" s="1">
        <v>21.54</v>
      </c>
      <c r="P1310" s="1">
        <v>6.89</v>
      </c>
      <c r="Q1310" s="1">
        <v>0</v>
      </c>
      <c r="R1310" s="1">
        <v>800</v>
      </c>
      <c r="S1310" s="1">
        <v>752.8</v>
      </c>
      <c r="T1310" s="1">
        <v>318.60000000000002</v>
      </c>
      <c r="U1310" s="1">
        <v>2262.4</v>
      </c>
      <c r="V1310">
        <v>1.0283009319</v>
      </c>
      <c r="W1310">
        <f t="shared" si="82"/>
        <v>0.57052097474618657</v>
      </c>
      <c r="X1310">
        <f t="shared" si="83"/>
        <v>7.0998165746192106</v>
      </c>
    </row>
    <row r="1311" spans="1:24" x14ac:dyDescent="0.15">
      <c r="A1311" s="98">
        <v>43075.538912037038</v>
      </c>
      <c r="B1311" s="1">
        <v>309.34472222230397</v>
      </c>
      <c r="C1311" s="1">
        <v>309.33999999999997</v>
      </c>
      <c r="D1311" s="1">
        <v>21.02</v>
      </c>
      <c r="E1311" s="1">
        <v>2016.992</v>
      </c>
      <c r="F1311" s="1">
        <v>26.1</v>
      </c>
      <c r="G1311" s="1">
        <v>402.6</v>
      </c>
      <c r="H1311" s="1">
        <v>1.7999999999999999E-2</v>
      </c>
      <c r="I1311" s="1">
        <v>0.47</v>
      </c>
      <c r="J1311" s="1">
        <v>0.58499999999999996</v>
      </c>
      <c r="K1311" s="1">
        <v>7.28</v>
      </c>
      <c r="L1311" s="1">
        <f t="shared" si="80"/>
        <v>0.56897632311977708</v>
      </c>
      <c r="M1311" s="1">
        <f t="shared" si="81"/>
        <v>7.0805942432683375</v>
      </c>
      <c r="N1311" s="1">
        <v>4.1000000000000002E-2</v>
      </c>
      <c r="O1311" s="1">
        <v>21.54</v>
      </c>
      <c r="P1311" s="1">
        <v>6.8979999999999997</v>
      </c>
      <c r="Q1311" s="1">
        <v>0</v>
      </c>
      <c r="R1311" s="1">
        <v>800</v>
      </c>
      <c r="S1311" s="1">
        <v>752.8</v>
      </c>
      <c r="T1311" s="1">
        <v>318.60000000000002</v>
      </c>
      <c r="U1311" s="1">
        <v>2262.4</v>
      </c>
      <c r="V1311">
        <v>1.0282739540000001</v>
      </c>
      <c r="W1311">
        <f t="shared" si="82"/>
        <v>0.57053594299248378</v>
      </c>
      <c r="X1311">
        <f t="shared" si="83"/>
        <v>7.1000028461286879</v>
      </c>
    </row>
    <row r="1312" spans="1:24" x14ac:dyDescent="0.15">
      <c r="A1312" s="98">
        <v>43075.539606481485</v>
      </c>
      <c r="B1312" s="1">
        <v>309.36138888902497</v>
      </c>
      <c r="C1312" s="1">
        <v>309.35000000000002</v>
      </c>
      <c r="D1312" s="1">
        <v>21.02</v>
      </c>
      <c r="E1312" s="1">
        <v>2017.4079999999999</v>
      </c>
      <c r="F1312" s="1">
        <v>26.1</v>
      </c>
      <c r="G1312" s="1">
        <v>402.6</v>
      </c>
      <c r="H1312" s="1">
        <v>1.7999999999999999E-2</v>
      </c>
      <c r="I1312" s="1">
        <v>0.47</v>
      </c>
      <c r="J1312" s="1">
        <v>0.58499999999999996</v>
      </c>
      <c r="K1312" s="1">
        <v>7.28</v>
      </c>
      <c r="L1312" s="1">
        <f t="shared" si="80"/>
        <v>0.56897632311977708</v>
      </c>
      <c r="M1312" s="1">
        <f t="shared" si="81"/>
        <v>7.0805942432683375</v>
      </c>
      <c r="N1312" s="1">
        <v>4.1000000000000002E-2</v>
      </c>
      <c r="O1312" s="1">
        <v>21.54</v>
      </c>
      <c r="P1312" s="1">
        <v>6.8970000000000002</v>
      </c>
      <c r="Q1312" s="1">
        <v>0</v>
      </c>
      <c r="R1312" s="1">
        <v>800</v>
      </c>
      <c r="S1312" s="1">
        <v>752.8</v>
      </c>
      <c r="T1312" s="1">
        <v>318.60000000000002</v>
      </c>
      <c r="U1312" s="1">
        <v>2262.4</v>
      </c>
      <c r="V1312">
        <v>1.0282699121999999</v>
      </c>
      <c r="W1312">
        <f t="shared" si="82"/>
        <v>0.57053818558671632</v>
      </c>
      <c r="X1312">
        <f t="shared" si="83"/>
        <v>7.1000307539680252</v>
      </c>
    </row>
    <row r="1313" spans="1:24" x14ac:dyDescent="0.15">
      <c r="A1313" s="98">
        <v>43075.540300925924</v>
      </c>
      <c r="B1313" s="1">
        <v>309.37805555557134</v>
      </c>
      <c r="C1313" s="1">
        <v>309.37</v>
      </c>
      <c r="D1313" s="1">
        <v>21.03</v>
      </c>
      <c r="E1313" s="1">
        <v>2017.636</v>
      </c>
      <c r="F1313" s="1">
        <v>26.1</v>
      </c>
      <c r="G1313" s="1">
        <v>402.6</v>
      </c>
      <c r="H1313" s="1">
        <v>1.7999999999999999E-2</v>
      </c>
      <c r="I1313" s="1">
        <v>0.47</v>
      </c>
      <c r="J1313" s="1">
        <v>0.58499999999999996</v>
      </c>
      <c r="K1313" s="1">
        <v>7.28</v>
      </c>
      <c r="L1313" s="1">
        <f t="shared" si="80"/>
        <v>0.56897632311977708</v>
      </c>
      <c r="M1313" s="1">
        <f t="shared" si="81"/>
        <v>7.0805942432683375</v>
      </c>
      <c r="N1313" s="1">
        <v>4.1000000000000002E-2</v>
      </c>
      <c r="O1313" s="1">
        <v>21.54</v>
      </c>
      <c r="P1313" s="1">
        <v>6.9039999999999999</v>
      </c>
      <c r="Q1313" s="1">
        <v>0</v>
      </c>
      <c r="R1313" s="1">
        <v>800</v>
      </c>
      <c r="S1313" s="1">
        <v>752.8</v>
      </c>
      <c r="T1313" s="1">
        <v>318.60000000000002</v>
      </c>
      <c r="U1313" s="1">
        <v>2262.4</v>
      </c>
      <c r="V1313">
        <v>1.0282665946</v>
      </c>
      <c r="W1313">
        <f t="shared" si="82"/>
        <v>0.57054002637148393</v>
      </c>
      <c r="X1313">
        <f t="shared" si="83"/>
        <v>7.1000536615118</v>
      </c>
    </row>
    <row r="1314" spans="1:24" x14ac:dyDescent="0.15">
      <c r="A1314" s="98">
        <v>43075.540995370371</v>
      </c>
      <c r="B1314" s="1">
        <v>309.39472222229233</v>
      </c>
      <c r="C1314" s="1">
        <v>309.39</v>
      </c>
      <c r="D1314" s="1">
        <v>21.03</v>
      </c>
      <c r="E1314" s="1">
        <v>2017.7</v>
      </c>
      <c r="F1314" s="1">
        <v>26.1</v>
      </c>
      <c r="G1314" s="1">
        <v>402.6</v>
      </c>
      <c r="H1314" s="1">
        <v>1.7999999999999999E-2</v>
      </c>
      <c r="I1314" s="1">
        <v>0.47</v>
      </c>
      <c r="J1314" s="1">
        <v>0.58499999999999996</v>
      </c>
      <c r="K1314" s="1">
        <v>7.28</v>
      </c>
      <c r="L1314" s="1">
        <f t="shared" si="80"/>
        <v>0.56897632311977708</v>
      </c>
      <c r="M1314" s="1">
        <f t="shared" si="81"/>
        <v>7.0805942432683375</v>
      </c>
      <c r="N1314" s="1">
        <v>4.1000000000000002E-2</v>
      </c>
      <c r="O1314" s="1">
        <v>21.54</v>
      </c>
      <c r="P1314" s="1">
        <v>6.899</v>
      </c>
      <c r="Q1314" s="1">
        <v>0</v>
      </c>
      <c r="R1314" s="1">
        <v>800</v>
      </c>
      <c r="S1314" s="1">
        <v>752.8</v>
      </c>
      <c r="T1314" s="1">
        <v>318.60000000000002</v>
      </c>
      <c r="U1314" s="1">
        <v>2262.5</v>
      </c>
      <c r="V1314">
        <v>1.0282483569999998</v>
      </c>
      <c r="W1314">
        <f t="shared" si="82"/>
        <v>0.57055014579517593</v>
      </c>
      <c r="X1314">
        <f t="shared" si="83"/>
        <v>7.1001795921177449</v>
      </c>
    </row>
    <row r="1315" spans="1:24" x14ac:dyDescent="0.15">
      <c r="A1315" s="98">
        <v>43075.541689814818</v>
      </c>
      <c r="B1315" s="1">
        <v>309.41138888901332</v>
      </c>
      <c r="C1315" s="1">
        <v>309.39999999999998</v>
      </c>
      <c r="D1315" s="1">
        <v>21.03</v>
      </c>
      <c r="E1315" s="1">
        <v>2017.0909999999999</v>
      </c>
      <c r="F1315" s="1">
        <v>26.1</v>
      </c>
      <c r="G1315" s="1">
        <v>402.6</v>
      </c>
      <c r="H1315" s="1">
        <v>1.7000000000000001E-2</v>
      </c>
      <c r="I1315" s="1">
        <v>0.47</v>
      </c>
      <c r="J1315" s="1">
        <v>0.58499999999999996</v>
      </c>
      <c r="K1315" s="1">
        <v>7.28</v>
      </c>
      <c r="L1315" s="1">
        <f t="shared" si="80"/>
        <v>0.56897632311977708</v>
      </c>
      <c r="M1315" s="1">
        <f t="shared" si="81"/>
        <v>7.0805942432683375</v>
      </c>
      <c r="N1315" s="1">
        <v>4.1000000000000002E-2</v>
      </c>
      <c r="O1315" s="1">
        <v>21.54</v>
      </c>
      <c r="P1315" s="1">
        <v>6.8860000000000001</v>
      </c>
      <c r="Q1315" s="1">
        <v>0</v>
      </c>
      <c r="R1315" s="1">
        <v>800</v>
      </c>
      <c r="S1315" s="1">
        <v>752.8</v>
      </c>
      <c r="T1315" s="1">
        <v>318.60000000000002</v>
      </c>
      <c r="U1315" s="1">
        <v>2262.5</v>
      </c>
      <c r="V1315">
        <v>1.0282489376999999</v>
      </c>
      <c r="W1315">
        <f t="shared" si="82"/>
        <v>0.57054982357897166</v>
      </c>
      <c r="X1315">
        <f t="shared" si="83"/>
        <v>7.1001755823160924</v>
      </c>
    </row>
    <row r="1316" spans="1:24" x14ac:dyDescent="0.15">
      <c r="A1316" s="98">
        <v>43075.542384259257</v>
      </c>
      <c r="B1316" s="1">
        <v>309.42805555555969</v>
      </c>
      <c r="C1316" s="1">
        <v>309.42</v>
      </c>
      <c r="D1316" s="1">
        <v>21.03</v>
      </c>
      <c r="E1316" s="1">
        <v>2016.5830000000001</v>
      </c>
      <c r="F1316" s="1">
        <v>26.1</v>
      </c>
      <c r="G1316" s="1">
        <v>402.6</v>
      </c>
      <c r="H1316" s="1">
        <v>1.7000000000000001E-2</v>
      </c>
      <c r="I1316" s="1">
        <v>0.47</v>
      </c>
      <c r="J1316" s="1">
        <v>0.58499999999999996</v>
      </c>
      <c r="K1316" s="1">
        <v>7.28</v>
      </c>
      <c r="L1316" s="1">
        <f t="shared" si="80"/>
        <v>0.56897632311977708</v>
      </c>
      <c r="M1316" s="1">
        <f t="shared" si="81"/>
        <v>7.0805942432683375</v>
      </c>
      <c r="N1316" s="1">
        <v>4.1000000000000002E-2</v>
      </c>
      <c r="O1316" s="1">
        <v>21.54</v>
      </c>
      <c r="P1316" s="1">
        <v>6.89</v>
      </c>
      <c r="Q1316" s="1">
        <v>0</v>
      </c>
      <c r="R1316" s="1">
        <v>800</v>
      </c>
      <c r="S1316" s="1">
        <v>752.8</v>
      </c>
      <c r="T1316" s="1">
        <v>319.10000000000002</v>
      </c>
      <c r="U1316" s="1">
        <v>2262.5</v>
      </c>
      <c r="V1316">
        <v>1.0282346482</v>
      </c>
      <c r="W1316">
        <f t="shared" si="82"/>
        <v>0.57055775257817265</v>
      </c>
      <c r="X1316">
        <f t="shared" si="83"/>
        <v>7.1002742543061492</v>
      </c>
    </row>
    <row r="1317" spans="1:24" x14ac:dyDescent="0.15">
      <c r="A1317" s="98">
        <v>43075.543078703704</v>
      </c>
      <c r="B1317" s="1">
        <v>309.44472222228069</v>
      </c>
      <c r="C1317" s="1">
        <v>309.44</v>
      </c>
      <c r="D1317" s="1">
        <v>21.03</v>
      </c>
      <c r="E1317" s="1">
        <v>2016.3050000000001</v>
      </c>
      <c r="F1317" s="1">
        <v>26.1</v>
      </c>
      <c r="G1317" s="1">
        <v>402.6</v>
      </c>
      <c r="H1317" s="1">
        <v>1.7000000000000001E-2</v>
      </c>
      <c r="I1317" s="1">
        <v>0.47</v>
      </c>
      <c r="J1317" s="1">
        <v>0.58499999999999996</v>
      </c>
      <c r="K1317" s="1">
        <v>7.28</v>
      </c>
      <c r="L1317" s="1">
        <f t="shared" si="80"/>
        <v>0.56897632311977708</v>
      </c>
      <c r="M1317" s="1">
        <f t="shared" si="81"/>
        <v>7.0805942432683375</v>
      </c>
      <c r="N1317" s="1">
        <v>4.1000000000000002E-2</v>
      </c>
      <c r="O1317" s="1">
        <v>21.54</v>
      </c>
      <c r="P1317" s="1">
        <v>6.8920000000000003</v>
      </c>
      <c r="Q1317" s="1">
        <v>0</v>
      </c>
      <c r="R1317" s="1">
        <v>800</v>
      </c>
      <c r="S1317" s="1">
        <v>752.8</v>
      </c>
      <c r="T1317" s="1">
        <v>319.3</v>
      </c>
      <c r="U1317" s="1">
        <v>2262.5</v>
      </c>
      <c r="V1317">
        <v>1.0282257896</v>
      </c>
      <c r="W1317">
        <f t="shared" si="82"/>
        <v>0.57056266817449219</v>
      </c>
      <c r="X1317">
        <f t="shared" si="83"/>
        <v>7.1003354261714584</v>
      </c>
    </row>
    <row r="1318" spans="1:24" x14ac:dyDescent="0.15">
      <c r="A1318" s="98">
        <v>43075.543773148151</v>
      </c>
      <c r="B1318" s="1">
        <v>309.46138888900168</v>
      </c>
      <c r="C1318" s="1">
        <v>309.45</v>
      </c>
      <c r="D1318" s="1">
        <v>21.03</v>
      </c>
      <c r="E1318" s="1">
        <v>2016.548</v>
      </c>
      <c r="F1318" s="1">
        <v>26.1</v>
      </c>
      <c r="G1318" s="1">
        <v>402.6</v>
      </c>
      <c r="H1318" s="1">
        <v>1.7000000000000001E-2</v>
      </c>
      <c r="I1318" s="1">
        <v>0.47</v>
      </c>
      <c r="J1318" s="1">
        <v>0.58499999999999996</v>
      </c>
      <c r="K1318" s="1">
        <v>7.28</v>
      </c>
      <c r="L1318" s="1">
        <f t="shared" si="80"/>
        <v>0.56897632311977708</v>
      </c>
      <c r="M1318" s="1">
        <f t="shared" si="81"/>
        <v>7.0805942432683375</v>
      </c>
      <c r="N1318" s="1">
        <v>4.1000000000000002E-2</v>
      </c>
      <c r="O1318" s="1">
        <v>21.54</v>
      </c>
      <c r="P1318" s="1">
        <v>6.8959999999999999</v>
      </c>
      <c r="Q1318" s="1">
        <v>0</v>
      </c>
      <c r="R1318" s="1">
        <v>800</v>
      </c>
      <c r="S1318" s="1">
        <v>752.8</v>
      </c>
      <c r="T1318" s="1">
        <v>319.3</v>
      </c>
      <c r="U1318" s="1">
        <v>2262.5</v>
      </c>
      <c r="V1318">
        <v>1.0282196029999999</v>
      </c>
      <c r="W1318">
        <f t="shared" si="82"/>
        <v>0.57056610114055573</v>
      </c>
      <c r="X1318">
        <f t="shared" si="83"/>
        <v>7.1003781475269161</v>
      </c>
    </row>
    <row r="1319" spans="1:24" x14ac:dyDescent="0.15">
      <c r="A1319" s="98">
        <v>43075.54446759259</v>
      </c>
      <c r="B1319" s="1">
        <v>309.47805555554805</v>
      </c>
      <c r="C1319" s="1">
        <v>309.47000000000003</v>
      </c>
      <c r="D1319" s="1">
        <v>21.03</v>
      </c>
      <c r="E1319" s="1">
        <v>2016.7619999999999</v>
      </c>
      <c r="F1319" s="1">
        <v>26.1</v>
      </c>
      <c r="G1319" s="1">
        <v>402.6</v>
      </c>
      <c r="H1319" s="1">
        <v>1.7000000000000001E-2</v>
      </c>
      <c r="I1319" s="1">
        <v>0.47</v>
      </c>
      <c r="J1319" s="1">
        <v>0.58499999999999996</v>
      </c>
      <c r="K1319" s="1">
        <v>7.28</v>
      </c>
      <c r="L1319" s="1">
        <f t="shared" si="80"/>
        <v>0.56924059451927533</v>
      </c>
      <c r="M1319" s="1">
        <f t="shared" si="81"/>
        <v>7.0838829540176489</v>
      </c>
      <c r="N1319" s="1">
        <v>4.1000000000000002E-2</v>
      </c>
      <c r="O1319" s="1">
        <v>21.53</v>
      </c>
      <c r="P1319" s="1">
        <v>6.8920000000000003</v>
      </c>
      <c r="Q1319" s="1">
        <v>0</v>
      </c>
      <c r="R1319" s="1">
        <v>800</v>
      </c>
      <c r="S1319" s="1">
        <v>752.8</v>
      </c>
      <c r="T1319" s="1">
        <v>319.3</v>
      </c>
      <c r="U1319" s="1">
        <v>2262.5</v>
      </c>
      <c r="V1319">
        <v>1.0282419984</v>
      </c>
      <c r="W1319">
        <f t="shared" si="82"/>
        <v>0.57055367405035573</v>
      </c>
      <c r="X1319">
        <f t="shared" si="83"/>
        <v>7.1002234992933166</v>
      </c>
    </row>
    <row r="1320" spans="1:24" x14ac:dyDescent="0.15">
      <c r="A1320" s="98">
        <v>43075.545162037037</v>
      </c>
      <c r="B1320" s="1">
        <v>309.49472222226905</v>
      </c>
      <c r="C1320" s="1">
        <v>309.49</v>
      </c>
      <c r="D1320" s="1">
        <v>21.03</v>
      </c>
      <c r="E1320" s="1">
        <v>2016.5920000000001</v>
      </c>
      <c r="F1320" s="1">
        <v>26.1</v>
      </c>
      <c r="G1320" s="1">
        <v>402.6</v>
      </c>
      <c r="H1320" s="1">
        <v>1.7000000000000001E-2</v>
      </c>
      <c r="I1320" s="1">
        <v>0.47</v>
      </c>
      <c r="J1320" s="1">
        <v>0.58499999999999996</v>
      </c>
      <c r="K1320" s="1">
        <v>7.28</v>
      </c>
      <c r="L1320" s="1">
        <f t="shared" si="80"/>
        <v>0.56976987447698735</v>
      </c>
      <c r="M1320" s="1">
        <f t="shared" si="81"/>
        <v>7.0904695490469543</v>
      </c>
      <c r="N1320" s="1">
        <v>4.1000000000000002E-2</v>
      </c>
      <c r="O1320" s="1">
        <v>21.51</v>
      </c>
      <c r="P1320" s="1">
        <v>6.8970000000000002</v>
      </c>
      <c r="Q1320" s="1">
        <v>0</v>
      </c>
      <c r="R1320" s="1">
        <v>800</v>
      </c>
      <c r="S1320" s="1">
        <v>752.8</v>
      </c>
      <c r="T1320" s="1">
        <v>319.3</v>
      </c>
      <c r="U1320" s="1">
        <v>2262.5</v>
      </c>
      <c r="V1320">
        <v>1.0282031784000001</v>
      </c>
      <c r="W1320">
        <f t="shared" si="82"/>
        <v>0.57057521540919598</v>
      </c>
      <c r="X1320">
        <f t="shared" si="83"/>
        <v>7.1004915695366613</v>
      </c>
    </row>
    <row r="1321" spans="1:24" x14ac:dyDescent="0.15">
      <c r="A1321" s="98">
        <v>43075.545856481483</v>
      </c>
      <c r="B1321" s="1">
        <v>309.51138888899004</v>
      </c>
      <c r="C1321" s="1">
        <v>309.5</v>
      </c>
      <c r="D1321" s="1">
        <v>21.03</v>
      </c>
      <c r="E1321" s="1">
        <v>2016.3620000000001</v>
      </c>
      <c r="F1321" s="1">
        <v>26.1</v>
      </c>
      <c r="G1321" s="1">
        <v>402.6</v>
      </c>
      <c r="H1321" s="1">
        <v>1.7999999999999999E-2</v>
      </c>
      <c r="I1321" s="1">
        <v>0.47</v>
      </c>
      <c r="J1321" s="1">
        <v>0.58499999999999996</v>
      </c>
      <c r="K1321" s="1">
        <v>7.28</v>
      </c>
      <c r="L1321" s="1">
        <f t="shared" si="80"/>
        <v>0.57003488372093014</v>
      </c>
      <c r="M1321" s="1">
        <f t="shared" si="81"/>
        <v>7.0937674418604644</v>
      </c>
      <c r="N1321" s="1">
        <v>4.2000000000000003E-2</v>
      </c>
      <c r="O1321" s="1">
        <v>21.5</v>
      </c>
      <c r="P1321" s="1">
        <v>6.8949999999999996</v>
      </c>
      <c r="Q1321" s="1">
        <v>0</v>
      </c>
      <c r="R1321" s="1">
        <v>800</v>
      </c>
      <c r="S1321" s="1">
        <v>752.8</v>
      </c>
      <c r="T1321" s="1">
        <v>319.3</v>
      </c>
      <c r="U1321" s="1">
        <v>2262.6</v>
      </c>
      <c r="V1321">
        <v>1.0281972527000001</v>
      </c>
      <c r="W1321">
        <f t="shared" si="82"/>
        <v>0.57057850374472208</v>
      </c>
      <c r="X1321">
        <f t="shared" si="83"/>
        <v>7.1005324910454313</v>
      </c>
    </row>
    <row r="1322" spans="1:24" x14ac:dyDescent="0.15">
      <c r="A1322" s="98">
        <v>43075.546550925923</v>
      </c>
      <c r="B1322" s="1">
        <v>309.52805555553641</v>
      </c>
      <c r="C1322" s="1">
        <v>309.52</v>
      </c>
      <c r="D1322" s="1">
        <v>21.03</v>
      </c>
      <c r="E1322" s="1">
        <v>2016.2339999999999</v>
      </c>
      <c r="F1322" s="1">
        <v>26.1</v>
      </c>
      <c r="G1322" s="1">
        <v>402.6</v>
      </c>
      <c r="H1322" s="1">
        <v>1.7000000000000001E-2</v>
      </c>
      <c r="I1322" s="1">
        <v>0.47</v>
      </c>
      <c r="J1322" s="1">
        <v>0.58499999999999996</v>
      </c>
      <c r="K1322" s="1">
        <v>7.28</v>
      </c>
      <c r="L1322" s="1">
        <f t="shared" si="80"/>
        <v>0.56976987447698735</v>
      </c>
      <c r="M1322" s="1">
        <f t="shared" si="81"/>
        <v>7.0904695490469543</v>
      </c>
      <c r="N1322" s="1">
        <v>4.1000000000000002E-2</v>
      </c>
      <c r="O1322" s="1">
        <v>21.51</v>
      </c>
      <c r="P1322" s="1">
        <v>6.9119999999999999</v>
      </c>
      <c r="Q1322" s="1">
        <v>0</v>
      </c>
      <c r="R1322" s="1">
        <v>800</v>
      </c>
      <c r="S1322" s="1">
        <v>752.8</v>
      </c>
      <c r="T1322" s="1">
        <v>319.3</v>
      </c>
      <c r="U1322" s="1">
        <v>2262.6</v>
      </c>
      <c r="V1322">
        <v>1.0281897899000001</v>
      </c>
      <c r="W1322">
        <f t="shared" si="82"/>
        <v>0.57058264511365964</v>
      </c>
      <c r="X1322">
        <f t="shared" si="83"/>
        <v>7.1005840280810979</v>
      </c>
    </row>
    <row r="1323" spans="1:24" x14ac:dyDescent="0.15">
      <c r="A1323" s="98">
        <v>43075.54724537037</v>
      </c>
      <c r="B1323" s="1">
        <v>309.54472222225741</v>
      </c>
      <c r="C1323" s="1">
        <v>309.54000000000002</v>
      </c>
      <c r="D1323" s="1">
        <v>21.03</v>
      </c>
      <c r="E1323" s="1">
        <v>2016.2660000000001</v>
      </c>
      <c r="F1323" s="1">
        <v>26.1</v>
      </c>
      <c r="G1323" s="1">
        <v>402.6</v>
      </c>
      <c r="H1323" s="1">
        <v>1.7000000000000001E-2</v>
      </c>
      <c r="I1323" s="1">
        <v>0.47</v>
      </c>
      <c r="J1323" s="1">
        <v>0.58499999999999996</v>
      </c>
      <c r="K1323" s="1">
        <v>7.28</v>
      </c>
      <c r="L1323" s="1">
        <f t="shared" si="80"/>
        <v>0.56976987447698735</v>
      </c>
      <c r="M1323" s="1">
        <f t="shared" si="81"/>
        <v>7.0904695490469543</v>
      </c>
      <c r="N1323" s="1">
        <v>0.04</v>
      </c>
      <c r="O1323" s="1">
        <v>21.51</v>
      </c>
      <c r="P1323" s="1">
        <v>6.907</v>
      </c>
      <c r="Q1323" s="1">
        <v>0</v>
      </c>
      <c r="R1323" s="1">
        <v>800</v>
      </c>
      <c r="S1323" s="1">
        <v>752.8</v>
      </c>
      <c r="T1323" s="1">
        <v>319.3</v>
      </c>
      <c r="U1323" s="1">
        <v>2262.6</v>
      </c>
      <c r="V1323">
        <v>1.0281537748999998</v>
      </c>
      <c r="W1323">
        <f t="shared" si="82"/>
        <v>0.57060263194293126</v>
      </c>
      <c r="X1323">
        <f t="shared" si="83"/>
        <v>7.1008327530675901</v>
      </c>
    </row>
    <row r="1324" spans="1:24" x14ac:dyDescent="0.15">
      <c r="A1324" s="98">
        <v>43075.547939814816</v>
      </c>
      <c r="B1324" s="1">
        <v>309.5613888889784</v>
      </c>
      <c r="C1324" s="1">
        <v>309.55</v>
      </c>
      <c r="D1324" s="1">
        <v>21.03</v>
      </c>
      <c r="E1324" s="1">
        <v>2016.232</v>
      </c>
      <c r="F1324" s="1">
        <v>26.1</v>
      </c>
      <c r="G1324" s="1">
        <v>402.6</v>
      </c>
      <c r="H1324" s="1">
        <v>1.7999999999999999E-2</v>
      </c>
      <c r="I1324" s="1">
        <v>0.47</v>
      </c>
      <c r="J1324" s="1">
        <v>0.58499999999999996</v>
      </c>
      <c r="K1324" s="1">
        <v>7.28</v>
      </c>
      <c r="L1324" s="1">
        <f t="shared" si="80"/>
        <v>0.5695051115241635</v>
      </c>
      <c r="M1324" s="1">
        <f t="shared" si="81"/>
        <v>7.0871747211895908</v>
      </c>
      <c r="N1324" s="1">
        <v>0.04</v>
      </c>
      <c r="O1324" s="1">
        <v>21.52</v>
      </c>
      <c r="P1324" s="1">
        <v>6.8890000000000002</v>
      </c>
      <c r="Q1324" s="1">
        <v>0</v>
      </c>
      <c r="R1324" s="1">
        <v>800</v>
      </c>
      <c r="S1324" s="1">
        <v>752.8</v>
      </c>
      <c r="T1324" s="1">
        <v>319.3</v>
      </c>
      <c r="U1324" s="1">
        <v>2262.6</v>
      </c>
      <c r="V1324">
        <v>1.0281694727999999</v>
      </c>
      <c r="W1324">
        <f t="shared" si="82"/>
        <v>0.57059392008822929</v>
      </c>
      <c r="X1324">
        <f t="shared" si="83"/>
        <v>7.1007243388757422</v>
      </c>
    </row>
    <row r="1325" spans="1:24" x14ac:dyDescent="0.15">
      <c r="A1325" s="98">
        <v>43075.548634259256</v>
      </c>
      <c r="B1325" s="1">
        <v>309.57805555552477</v>
      </c>
      <c r="C1325" s="1">
        <v>309.57</v>
      </c>
      <c r="D1325" s="1">
        <v>21.04</v>
      </c>
      <c r="E1325" s="1">
        <v>2016.191</v>
      </c>
      <c r="F1325" s="1">
        <v>26.1</v>
      </c>
      <c r="G1325" s="1">
        <v>402.6</v>
      </c>
      <c r="H1325" s="1">
        <v>1.7999999999999999E-2</v>
      </c>
      <c r="I1325" s="1">
        <v>0.47</v>
      </c>
      <c r="J1325" s="1">
        <v>0.58499999999999996</v>
      </c>
      <c r="K1325" s="1">
        <v>7.28</v>
      </c>
      <c r="L1325" s="1">
        <f t="shared" si="80"/>
        <v>0.5695051115241635</v>
      </c>
      <c r="M1325" s="1">
        <f t="shared" si="81"/>
        <v>7.0871747211895908</v>
      </c>
      <c r="N1325" s="1">
        <v>0.04</v>
      </c>
      <c r="O1325" s="1">
        <v>21.52</v>
      </c>
      <c r="P1325" s="1">
        <v>6.8929999999999998</v>
      </c>
      <c r="Q1325" s="1">
        <v>0</v>
      </c>
      <c r="R1325" s="1">
        <v>800</v>
      </c>
      <c r="S1325" s="1">
        <v>752.8</v>
      </c>
      <c r="T1325" s="1">
        <v>319.3</v>
      </c>
      <c r="U1325" s="1">
        <v>2262.6</v>
      </c>
      <c r="V1325">
        <v>1.0281728524</v>
      </c>
      <c r="W1325">
        <f t="shared" si="82"/>
        <v>0.57059204454832579</v>
      </c>
      <c r="X1325">
        <f t="shared" si="83"/>
        <v>7.1007009988236103</v>
      </c>
    </row>
    <row r="1326" spans="1:24" x14ac:dyDescent="0.15">
      <c r="A1326" s="98">
        <v>43075.549328703702</v>
      </c>
      <c r="B1326" s="1">
        <v>309.59472222224576</v>
      </c>
      <c r="C1326" s="1">
        <v>309.58999999999997</v>
      </c>
      <c r="D1326" s="1">
        <v>21.04</v>
      </c>
      <c r="E1326" s="1">
        <v>2015.8869999999999</v>
      </c>
      <c r="F1326" s="1">
        <v>26.1</v>
      </c>
      <c r="G1326" s="1">
        <v>402.6</v>
      </c>
      <c r="H1326" s="1">
        <v>1.7999999999999999E-2</v>
      </c>
      <c r="I1326" s="1">
        <v>0.47</v>
      </c>
      <c r="J1326" s="1">
        <v>0.58499999999999996</v>
      </c>
      <c r="K1326" s="1">
        <v>7.28</v>
      </c>
      <c r="L1326" s="1">
        <f t="shared" si="80"/>
        <v>0.5695051115241635</v>
      </c>
      <c r="M1326" s="1">
        <f t="shared" si="81"/>
        <v>7.0871747211895908</v>
      </c>
      <c r="N1326" s="1">
        <v>0.04</v>
      </c>
      <c r="O1326" s="1">
        <v>21.52</v>
      </c>
      <c r="P1326" s="1">
        <v>6.8959999999999999</v>
      </c>
      <c r="Q1326" s="1">
        <v>0</v>
      </c>
      <c r="R1326" s="1">
        <v>800</v>
      </c>
      <c r="S1326" s="1">
        <v>752.8</v>
      </c>
      <c r="T1326" s="1">
        <v>319.3</v>
      </c>
      <c r="U1326" s="1">
        <v>2262.6</v>
      </c>
      <c r="V1326">
        <v>1.028221206</v>
      </c>
      <c r="W1326">
        <f t="shared" si="82"/>
        <v>0.57056521162626161</v>
      </c>
      <c r="X1326">
        <f t="shared" si="83"/>
        <v>7.1003670780157009</v>
      </c>
    </row>
    <row r="1327" spans="1:24" x14ac:dyDescent="0.15">
      <c r="A1327" s="98">
        <v>43075.550023148149</v>
      </c>
      <c r="B1327" s="1">
        <v>309.61138888896676</v>
      </c>
      <c r="C1327" s="1">
        <v>309.60000000000002</v>
      </c>
      <c r="D1327" s="1">
        <v>21.04</v>
      </c>
      <c r="E1327" s="1">
        <v>2015.732</v>
      </c>
      <c r="F1327" s="1">
        <v>26.1</v>
      </c>
      <c r="G1327" s="1">
        <v>402.6</v>
      </c>
      <c r="H1327" s="1">
        <v>1.7999999999999999E-2</v>
      </c>
      <c r="I1327" s="1">
        <v>0.47</v>
      </c>
      <c r="J1327" s="1">
        <v>0.58499999999999996</v>
      </c>
      <c r="K1327" s="1">
        <v>7.28</v>
      </c>
      <c r="L1327" s="1">
        <f t="shared" si="80"/>
        <v>0.5695051115241635</v>
      </c>
      <c r="M1327" s="1">
        <f t="shared" si="81"/>
        <v>7.0871747211895908</v>
      </c>
      <c r="N1327" s="1">
        <v>0.04</v>
      </c>
      <c r="O1327" s="1">
        <v>21.52</v>
      </c>
      <c r="P1327" s="1">
        <v>6.9109999999999996</v>
      </c>
      <c r="Q1327" s="1">
        <v>0</v>
      </c>
      <c r="R1327" s="1">
        <v>800</v>
      </c>
      <c r="S1327" s="1">
        <v>752.8</v>
      </c>
      <c r="T1327" s="1">
        <v>319.3</v>
      </c>
      <c r="U1327" s="1">
        <v>2262.6</v>
      </c>
      <c r="V1327">
        <v>1.0281474636999999</v>
      </c>
      <c r="W1327">
        <f t="shared" si="82"/>
        <v>0.57060613454100961</v>
      </c>
      <c r="X1327">
        <f t="shared" si="83"/>
        <v>7.1008763409547875</v>
      </c>
    </row>
    <row r="1328" spans="1:24" x14ac:dyDescent="0.15">
      <c r="A1328" s="98">
        <v>43075.550717592596</v>
      </c>
      <c r="B1328" s="1">
        <v>309.62805555568775</v>
      </c>
      <c r="C1328" s="1">
        <v>309.62</v>
      </c>
      <c r="D1328" s="1">
        <v>21.04</v>
      </c>
      <c r="E1328" s="1">
        <v>2015.6980000000001</v>
      </c>
      <c r="F1328" s="1">
        <v>26.1</v>
      </c>
      <c r="G1328" s="1">
        <v>402.6</v>
      </c>
      <c r="H1328" s="1">
        <v>1.7000000000000001E-2</v>
      </c>
      <c r="I1328" s="1">
        <v>0.47099999999999997</v>
      </c>
      <c r="J1328" s="1">
        <v>0.58799999999999997</v>
      </c>
      <c r="K1328" s="1">
        <v>7.29</v>
      </c>
      <c r="L1328" s="1">
        <f t="shared" si="80"/>
        <v>0.57242565055762074</v>
      </c>
      <c r="M1328" s="1">
        <f t="shared" si="81"/>
        <v>7.0969098513011142</v>
      </c>
      <c r="N1328" s="1">
        <v>0.04</v>
      </c>
      <c r="O1328" s="1">
        <v>21.52</v>
      </c>
      <c r="P1328" s="1">
        <v>6.9089999999999998</v>
      </c>
      <c r="Q1328" s="1">
        <v>0</v>
      </c>
      <c r="R1328" s="1">
        <v>800</v>
      </c>
      <c r="S1328" s="1">
        <v>752.8</v>
      </c>
      <c r="T1328" s="1">
        <v>319.3</v>
      </c>
      <c r="U1328" s="1">
        <v>2262.6</v>
      </c>
      <c r="V1328">
        <v>1.0281678641999998</v>
      </c>
      <c r="W1328">
        <f t="shared" si="82"/>
        <v>0.57352094004495735</v>
      </c>
      <c r="X1328">
        <f t="shared" si="83"/>
        <v>7.1104892056594213</v>
      </c>
    </row>
    <row r="1329" spans="1:24" x14ac:dyDescent="0.15">
      <c r="A1329" s="98">
        <v>43075.551412037035</v>
      </c>
      <c r="B1329" s="1">
        <v>309.64472222223412</v>
      </c>
      <c r="C1329" s="1">
        <v>309.64</v>
      </c>
      <c r="D1329" s="1">
        <v>21.04</v>
      </c>
      <c r="E1329" s="1">
        <v>2015.63</v>
      </c>
      <c r="F1329" s="1">
        <v>26.1</v>
      </c>
      <c r="G1329" s="1">
        <v>402.6</v>
      </c>
      <c r="H1329" s="1">
        <v>1.7000000000000001E-2</v>
      </c>
      <c r="I1329" s="1">
        <v>0.47</v>
      </c>
      <c r="J1329" s="1">
        <v>0.58799999999999997</v>
      </c>
      <c r="K1329" s="1">
        <v>7.3</v>
      </c>
      <c r="L1329" s="1">
        <f t="shared" si="80"/>
        <v>0.57242565055762074</v>
      </c>
      <c r="M1329" s="1">
        <f t="shared" si="81"/>
        <v>7.1066449814126393</v>
      </c>
      <c r="N1329" s="1">
        <v>0.04</v>
      </c>
      <c r="O1329" s="1">
        <v>21.52</v>
      </c>
      <c r="P1329" s="1">
        <v>6.8929999999999998</v>
      </c>
      <c r="Q1329" s="1">
        <v>0</v>
      </c>
      <c r="R1329" s="1">
        <v>800</v>
      </c>
      <c r="S1329" s="1">
        <v>752.8</v>
      </c>
      <c r="T1329" s="1">
        <v>319.3</v>
      </c>
      <c r="U1329" s="1">
        <v>2262.6</v>
      </c>
      <c r="V1329">
        <v>1.0281344865000002</v>
      </c>
      <c r="W1329">
        <f t="shared" si="82"/>
        <v>0.57353955901954845</v>
      </c>
      <c r="X1329">
        <f t="shared" si="83"/>
        <v>7.1204741170794286</v>
      </c>
    </row>
    <row r="1330" spans="1:24" x14ac:dyDescent="0.15">
      <c r="A1330" s="98">
        <v>43075.552106481482</v>
      </c>
      <c r="B1330" s="1">
        <v>309.66138888895512</v>
      </c>
      <c r="C1330" s="1">
        <v>309.64999999999998</v>
      </c>
      <c r="D1330" s="1">
        <v>21.04</v>
      </c>
      <c r="E1330" s="1">
        <v>2015.56</v>
      </c>
      <c r="F1330" s="1">
        <v>26.1</v>
      </c>
      <c r="G1330" s="1">
        <v>402.6</v>
      </c>
      <c r="H1330" s="1">
        <v>1.7999999999999999E-2</v>
      </c>
      <c r="I1330" s="1">
        <v>0.47</v>
      </c>
      <c r="J1330" s="1">
        <v>0.58399999999999996</v>
      </c>
      <c r="K1330" s="1">
        <v>7.3</v>
      </c>
      <c r="L1330" s="1">
        <f t="shared" si="80"/>
        <v>0.56853159851301105</v>
      </c>
      <c r="M1330" s="1">
        <f t="shared" si="81"/>
        <v>7.1066449814126393</v>
      </c>
      <c r="N1330" s="1">
        <v>0.04</v>
      </c>
      <c r="O1330" s="1">
        <v>21.52</v>
      </c>
      <c r="P1330" s="1">
        <v>6.8949999999999996</v>
      </c>
      <c r="Q1330" s="1">
        <v>0</v>
      </c>
      <c r="R1330" s="1">
        <v>800</v>
      </c>
      <c r="S1330" s="1">
        <v>752.8</v>
      </c>
      <c r="T1330" s="1">
        <v>319.3</v>
      </c>
      <c r="U1330" s="1">
        <v>2262.6</v>
      </c>
      <c r="V1330">
        <v>1.0281189755</v>
      </c>
      <c r="W1330">
        <f t="shared" si="82"/>
        <v>0.56964652336581634</v>
      </c>
      <c r="X1330">
        <f t="shared" si="83"/>
        <v>7.1205815420727054</v>
      </c>
    </row>
    <row r="1331" spans="1:24" x14ac:dyDescent="0.15">
      <c r="A1331" s="98">
        <v>43075.552800925929</v>
      </c>
      <c r="B1331" s="1">
        <v>309.67805555567611</v>
      </c>
      <c r="C1331" s="1">
        <v>309.67</v>
      </c>
      <c r="D1331" s="1">
        <v>21.04</v>
      </c>
      <c r="E1331" s="1">
        <v>2015.971</v>
      </c>
      <c r="F1331" s="1">
        <v>26.1</v>
      </c>
      <c r="G1331" s="1">
        <v>402.6</v>
      </c>
      <c r="H1331" s="1">
        <v>1.7999999999999999E-2</v>
      </c>
      <c r="I1331" s="1">
        <v>0.47</v>
      </c>
      <c r="J1331" s="1">
        <v>0.58399999999999996</v>
      </c>
      <c r="K1331" s="1">
        <v>7.3</v>
      </c>
      <c r="L1331" s="1">
        <f t="shared" si="80"/>
        <v>0.56853159851301105</v>
      </c>
      <c r="M1331" s="1">
        <f t="shared" si="81"/>
        <v>7.1066449814126393</v>
      </c>
      <c r="N1331" s="1">
        <v>0.04</v>
      </c>
      <c r="O1331" s="1">
        <v>21.52</v>
      </c>
      <c r="P1331" s="1">
        <v>6.8890000000000002</v>
      </c>
      <c r="Q1331" s="1">
        <v>0</v>
      </c>
      <c r="R1331" s="1">
        <v>800</v>
      </c>
      <c r="S1331" s="1">
        <v>752.8</v>
      </c>
      <c r="T1331" s="1">
        <v>319.3</v>
      </c>
      <c r="U1331" s="1">
        <v>2262.6</v>
      </c>
      <c r="V1331">
        <v>1.0281451762</v>
      </c>
      <c r="W1331">
        <f t="shared" si="82"/>
        <v>0.56963200679946924</v>
      </c>
      <c r="X1331">
        <f t="shared" si="83"/>
        <v>7.1204000849933662</v>
      </c>
    </row>
    <row r="1332" spans="1:24" x14ac:dyDescent="0.15">
      <c r="A1332" s="98">
        <v>43075.553495370368</v>
      </c>
      <c r="B1332" s="1">
        <v>309.69472222222248</v>
      </c>
      <c r="C1332" s="1">
        <v>309.69</v>
      </c>
      <c r="D1332" s="1">
        <v>21.04</v>
      </c>
      <c r="E1332" s="1">
        <v>2015.771</v>
      </c>
      <c r="F1332" s="1">
        <v>26.1</v>
      </c>
      <c r="G1332" s="1">
        <v>402.6</v>
      </c>
      <c r="H1332" s="1">
        <v>1.7999999999999999E-2</v>
      </c>
      <c r="I1332" s="1">
        <v>0.47</v>
      </c>
      <c r="J1332" s="1">
        <v>0.58499999999999996</v>
      </c>
      <c r="K1332" s="1">
        <v>7.3</v>
      </c>
      <c r="L1332" s="1">
        <f t="shared" si="80"/>
        <v>0.5695051115241635</v>
      </c>
      <c r="M1332" s="1">
        <f t="shared" si="81"/>
        <v>7.1066449814126393</v>
      </c>
      <c r="N1332" s="1">
        <v>0.04</v>
      </c>
      <c r="O1332" s="1">
        <v>21.52</v>
      </c>
      <c r="P1332" s="1">
        <v>6.9009999999999998</v>
      </c>
      <c r="Q1332" s="1">
        <v>0</v>
      </c>
      <c r="R1332" s="1">
        <v>800</v>
      </c>
      <c r="S1332" s="1">
        <v>752.8</v>
      </c>
      <c r="T1332" s="1">
        <v>319.3</v>
      </c>
      <c r="U1332" s="1">
        <v>2262.6</v>
      </c>
      <c r="V1332">
        <v>1.0281066771</v>
      </c>
      <c r="W1332">
        <f t="shared" si="82"/>
        <v>0.5706287713788839</v>
      </c>
      <c r="X1332">
        <f t="shared" si="83"/>
        <v>7.1206667197706883</v>
      </c>
    </row>
    <row r="1333" spans="1:24" x14ac:dyDescent="0.15">
      <c r="A1333" s="98">
        <v>43075.554189814815</v>
      </c>
      <c r="B1333" s="1">
        <v>309.71138888894347</v>
      </c>
      <c r="C1333" s="1">
        <v>309.7</v>
      </c>
      <c r="D1333" s="1">
        <v>21.04</v>
      </c>
      <c r="E1333" s="1">
        <v>2015.797</v>
      </c>
      <c r="F1333" s="1">
        <v>26.1</v>
      </c>
      <c r="G1333" s="1">
        <v>402.6</v>
      </c>
      <c r="H1333" s="1">
        <v>1.7999999999999999E-2</v>
      </c>
      <c r="I1333" s="1">
        <v>0.47</v>
      </c>
      <c r="J1333" s="1">
        <v>0.58399999999999996</v>
      </c>
      <c r="K1333" s="1">
        <v>7.3</v>
      </c>
      <c r="L1333" s="1">
        <f t="shared" si="80"/>
        <v>0.56853159851301105</v>
      </c>
      <c r="M1333" s="1">
        <f t="shared" si="81"/>
        <v>7.1066449814126393</v>
      </c>
      <c r="N1333" s="1">
        <v>0.04</v>
      </c>
      <c r="O1333" s="1">
        <v>21.52</v>
      </c>
      <c r="P1333" s="1">
        <v>6.8949999999999996</v>
      </c>
      <c r="Q1333" s="1">
        <v>0</v>
      </c>
      <c r="R1333" s="1">
        <v>800</v>
      </c>
      <c r="S1333" s="1">
        <v>752.8</v>
      </c>
      <c r="T1333" s="1">
        <v>319.3</v>
      </c>
      <c r="U1333" s="1">
        <v>2262.6999999999998</v>
      </c>
      <c r="V1333">
        <v>1.0280855245</v>
      </c>
      <c r="W1333">
        <f t="shared" si="82"/>
        <v>0.56966505805519685</v>
      </c>
      <c r="X1333">
        <f t="shared" si="83"/>
        <v>7.120813225689961</v>
      </c>
    </row>
    <row r="1334" spans="1:24" x14ac:dyDescent="0.15">
      <c r="A1334" s="98">
        <v>43075.554884259262</v>
      </c>
      <c r="B1334" s="1">
        <v>309.72805555566447</v>
      </c>
      <c r="C1334" s="1">
        <v>309.72000000000003</v>
      </c>
      <c r="D1334" s="1">
        <v>21.04</v>
      </c>
      <c r="E1334" s="1">
        <v>2015.5409999999999</v>
      </c>
      <c r="F1334" s="1">
        <v>26.1</v>
      </c>
      <c r="G1334" s="1">
        <v>402.6</v>
      </c>
      <c r="H1334" s="1">
        <v>1.7999999999999999E-2</v>
      </c>
      <c r="I1334" s="1">
        <v>0.47</v>
      </c>
      <c r="J1334" s="1">
        <v>0.58399999999999996</v>
      </c>
      <c r="K1334" s="1">
        <v>7.3</v>
      </c>
      <c r="L1334" s="1">
        <f t="shared" si="80"/>
        <v>0.56853159851301105</v>
      </c>
      <c r="M1334" s="1">
        <f t="shared" si="81"/>
        <v>7.1066449814126393</v>
      </c>
      <c r="N1334" s="1">
        <v>0.04</v>
      </c>
      <c r="O1334" s="1">
        <v>21.52</v>
      </c>
      <c r="P1334" s="1">
        <v>6.8920000000000003</v>
      </c>
      <c r="Q1334" s="1">
        <v>0</v>
      </c>
      <c r="R1334" s="1">
        <v>800</v>
      </c>
      <c r="S1334" s="1">
        <v>752.8</v>
      </c>
      <c r="T1334" s="1">
        <v>319.3</v>
      </c>
      <c r="U1334" s="1">
        <v>2262.6999999999998</v>
      </c>
      <c r="V1334">
        <v>1.0280728994000001</v>
      </c>
      <c r="W1334">
        <f t="shared" si="82"/>
        <v>0.56967205374424634</v>
      </c>
      <c r="X1334">
        <f t="shared" si="83"/>
        <v>7.1209006718030787</v>
      </c>
    </row>
    <row r="1335" spans="1:24" x14ac:dyDescent="0.15">
      <c r="A1335" s="98">
        <v>43075.555578703701</v>
      </c>
      <c r="B1335" s="1">
        <v>309.74472222221084</v>
      </c>
      <c r="C1335" s="1">
        <v>309.74</v>
      </c>
      <c r="D1335" s="1">
        <v>21.04</v>
      </c>
      <c r="E1335" s="1">
        <v>2015.43</v>
      </c>
      <c r="F1335" s="1">
        <v>26.1</v>
      </c>
      <c r="G1335" s="1">
        <v>402.6</v>
      </c>
      <c r="H1335" s="1">
        <v>1.7999999999999999E-2</v>
      </c>
      <c r="I1335" s="1">
        <v>0.47</v>
      </c>
      <c r="J1335" s="1">
        <v>0.58399999999999996</v>
      </c>
      <c r="K1335" s="1">
        <v>7.3</v>
      </c>
      <c r="L1335" s="1">
        <f t="shared" si="80"/>
        <v>0.56853159851301105</v>
      </c>
      <c r="M1335" s="1">
        <f t="shared" si="81"/>
        <v>7.1066449814126393</v>
      </c>
      <c r="N1335" s="1">
        <v>0.04</v>
      </c>
      <c r="O1335" s="1">
        <v>21.52</v>
      </c>
      <c r="P1335" s="1">
        <v>6.9009999999999998</v>
      </c>
      <c r="Q1335" s="1">
        <v>0</v>
      </c>
      <c r="R1335" s="1">
        <v>800</v>
      </c>
      <c r="S1335" s="1">
        <v>752.8</v>
      </c>
      <c r="T1335" s="1">
        <v>319.3</v>
      </c>
      <c r="U1335" s="1">
        <v>2262.6999999999998</v>
      </c>
      <c r="V1335">
        <v>1.0280805084000002</v>
      </c>
      <c r="W1335">
        <f t="shared" si="82"/>
        <v>0.56966783750376548</v>
      </c>
      <c r="X1335">
        <f t="shared" si="83"/>
        <v>7.1208479687970687</v>
      </c>
    </row>
    <row r="1336" spans="1:24" x14ac:dyDescent="0.15">
      <c r="A1336" s="98">
        <v>43075.556273148148</v>
      </c>
      <c r="B1336" s="1">
        <v>309.76138888893183</v>
      </c>
      <c r="C1336" s="1">
        <v>309.75</v>
      </c>
      <c r="D1336" s="1">
        <v>21.04</v>
      </c>
      <c r="E1336" s="1">
        <v>2015.33</v>
      </c>
      <c r="F1336" s="1">
        <v>26.1</v>
      </c>
      <c r="G1336" s="1">
        <v>402.6</v>
      </c>
      <c r="H1336" s="1">
        <v>1.7999999999999999E-2</v>
      </c>
      <c r="I1336" s="1">
        <v>0.47</v>
      </c>
      <c r="J1336" s="1">
        <v>0.58399999999999996</v>
      </c>
      <c r="K1336" s="1">
        <v>7.3</v>
      </c>
      <c r="L1336" s="1">
        <f t="shared" ref="L1336:L1399" si="84">(J1336*20.95)/O1336</f>
        <v>0.56853159851301105</v>
      </c>
      <c r="M1336" s="1">
        <f t="shared" ref="M1336:M1399" si="85">(K1336*20.95)/O1336</f>
        <v>7.1066449814126393</v>
      </c>
      <c r="N1336" s="1">
        <v>0.04</v>
      </c>
      <c r="O1336" s="1">
        <v>21.52</v>
      </c>
      <c r="P1336" s="1">
        <v>6.9020000000000001</v>
      </c>
      <c r="Q1336" s="1">
        <v>0</v>
      </c>
      <c r="R1336" s="1">
        <v>800</v>
      </c>
      <c r="S1336" s="1">
        <v>752.8</v>
      </c>
      <c r="T1336" s="1">
        <v>319.3</v>
      </c>
      <c r="U1336" s="1">
        <v>2262.6999999999998</v>
      </c>
      <c r="V1336">
        <v>1.0280654919000001</v>
      </c>
      <c r="W1336">
        <f t="shared" si="82"/>
        <v>0.56967615839105268</v>
      </c>
      <c r="X1336">
        <f t="shared" si="83"/>
        <v>7.1209519798881589</v>
      </c>
    </row>
    <row r="1337" spans="1:24" x14ac:dyDescent="0.15">
      <c r="A1337" s="98">
        <v>43075.556967592594</v>
      </c>
      <c r="B1337" s="1">
        <v>309.77805555565283</v>
      </c>
      <c r="C1337" s="1">
        <v>309.77</v>
      </c>
      <c r="D1337" s="1">
        <v>21.04</v>
      </c>
      <c r="E1337" s="1">
        <v>2015.2260000000001</v>
      </c>
      <c r="F1337" s="1">
        <v>26.1</v>
      </c>
      <c r="G1337" s="1">
        <v>402.6</v>
      </c>
      <c r="H1337" s="1">
        <v>1.7999999999999999E-2</v>
      </c>
      <c r="I1337" s="1">
        <v>0.47</v>
      </c>
      <c r="J1337" s="1">
        <v>0.58399999999999996</v>
      </c>
      <c r="K1337" s="1">
        <v>7.3</v>
      </c>
      <c r="L1337" s="1">
        <f t="shared" si="84"/>
        <v>0.56853159851301105</v>
      </c>
      <c r="M1337" s="1">
        <f t="shared" si="85"/>
        <v>7.1066449814126393</v>
      </c>
      <c r="N1337" s="1">
        <v>0.04</v>
      </c>
      <c r="O1337" s="1">
        <v>21.52</v>
      </c>
      <c r="P1337" s="1">
        <v>6.9059999999999997</v>
      </c>
      <c r="Q1337" s="1">
        <v>0</v>
      </c>
      <c r="R1337" s="1">
        <v>800</v>
      </c>
      <c r="S1337" s="1">
        <v>752.8</v>
      </c>
      <c r="T1337" s="1">
        <v>319.3</v>
      </c>
      <c r="U1337" s="1">
        <v>2262.6999999999998</v>
      </c>
      <c r="V1337">
        <v>1.0280485465</v>
      </c>
      <c r="W1337">
        <f t="shared" si="82"/>
        <v>0.56968554840517938</v>
      </c>
      <c r="X1337">
        <f t="shared" si="83"/>
        <v>7.1210693550647424</v>
      </c>
    </row>
    <row r="1338" spans="1:24" x14ac:dyDescent="0.15">
      <c r="A1338" s="98">
        <v>43075.557662037034</v>
      </c>
      <c r="B1338" s="1">
        <v>309.7947222221992</v>
      </c>
      <c r="C1338" s="1">
        <v>309.79000000000002</v>
      </c>
      <c r="D1338" s="1">
        <v>21.05</v>
      </c>
      <c r="E1338" s="1">
        <v>2014.992</v>
      </c>
      <c r="F1338" s="1">
        <v>26.1</v>
      </c>
      <c r="G1338" s="1">
        <v>402.6</v>
      </c>
      <c r="H1338" s="1">
        <v>1.7999999999999999E-2</v>
      </c>
      <c r="I1338" s="1">
        <v>0.47</v>
      </c>
      <c r="J1338" s="1">
        <v>0.58399999999999996</v>
      </c>
      <c r="K1338" s="1">
        <v>7.3</v>
      </c>
      <c r="L1338" s="1">
        <f t="shared" si="84"/>
        <v>0.56853159851301105</v>
      </c>
      <c r="M1338" s="1">
        <f t="shared" si="85"/>
        <v>7.1066449814126393</v>
      </c>
      <c r="N1338" s="1">
        <v>0.04</v>
      </c>
      <c r="O1338" s="1">
        <v>21.52</v>
      </c>
      <c r="P1338" s="1">
        <v>6.8970000000000002</v>
      </c>
      <c r="Q1338" s="1">
        <v>0</v>
      </c>
      <c r="R1338" s="1">
        <v>800</v>
      </c>
      <c r="S1338" s="1">
        <v>752.8</v>
      </c>
      <c r="T1338" s="1">
        <v>319.3</v>
      </c>
      <c r="U1338" s="1">
        <v>2262.8000000000002</v>
      </c>
      <c r="V1338">
        <v>1.0280199220999999</v>
      </c>
      <c r="W1338">
        <f t="shared" si="82"/>
        <v>0.56970141084778503</v>
      </c>
      <c r="X1338">
        <f t="shared" si="83"/>
        <v>7.121267635597313</v>
      </c>
    </row>
    <row r="1339" spans="1:24" x14ac:dyDescent="0.15">
      <c r="A1339" s="98">
        <v>43075.558356481481</v>
      </c>
      <c r="B1339" s="1">
        <v>309.81138888892019</v>
      </c>
      <c r="C1339" s="1">
        <v>309.8</v>
      </c>
      <c r="D1339" s="1">
        <v>21.05</v>
      </c>
      <c r="E1339" s="1">
        <v>2014.7719999999999</v>
      </c>
      <c r="F1339" s="1">
        <v>26.1</v>
      </c>
      <c r="G1339" s="1">
        <v>402.6</v>
      </c>
      <c r="H1339" s="1">
        <v>1.7999999999999999E-2</v>
      </c>
      <c r="I1339" s="1">
        <v>0.47</v>
      </c>
      <c r="J1339" s="1">
        <v>0.58399999999999996</v>
      </c>
      <c r="K1339" s="1">
        <v>7.3</v>
      </c>
      <c r="L1339" s="1">
        <f t="shared" si="84"/>
        <v>0.56853159851301105</v>
      </c>
      <c r="M1339" s="1">
        <f t="shared" si="85"/>
        <v>7.1066449814126393</v>
      </c>
      <c r="N1339" s="1">
        <v>0.04</v>
      </c>
      <c r="O1339" s="1">
        <v>21.52</v>
      </c>
      <c r="P1339" s="1">
        <v>6.8849999999999998</v>
      </c>
      <c r="Q1339" s="1">
        <v>0</v>
      </c>
      <c r="R1339" s="1">
        <v>800</v>
      </c>
      <c r="S1339" s="1">
        <v>752.8</v>
      </c>
      <c r="T1339" s="1">
        <v>319.3</v>
      </c>
      <c r="U1339" s="1">
        <v>2262.8000000000002</v>
      </c>
      <c r="V1339">
        <v>1.0279876711</v>
      </c>
      <c r="W1339">
        <f t="shared" si="82"/>
        <v>0.56971928405844474</v>
      </c>
      <c r="X1339">
        <f t="shared" si="83"/>
        <v>7.1214910507305591</v>
      </c>
    </row>
    <row r="1340" spans="1:24" x14ac:dyDescent="0.15">
      <c r="A1340" s="98">
        <v>43075.559050925927</v>
      </c>
      <c r="B1340" s="1">
        <v>309.82805555564119</v>
      </c>
      <c r="C1340" s="1">
        <v>309.82</v>
      </c>
      <c r="D1340" s="1">
        <v>21.05</v>
      </c>
      <c r="E1340" s="1">
        <v>2015.018</v>
      </c>
      <c r="F1340" s="1">
        <v>26.1</v>
      </c>
      <c r="G1340" s="1">
        <v>402.6</v>
      </c>
      <c r="H1340" s="1">
        <v>1.7999999999999999E-2</v>
      </c>
      <c r="I1340" s="1">
        <v>0.47</v>
      </c>
      <c r="J1340" s="1">
        <v>0.58399999999999996</v>
      </c>
      <c r="K1340" s="1">
        <v>7.3</v>
      </c>
      <c r="L1340" s="1">
        <f t="shared" si="84"/>
        <v>0.56853159851301105</v>
      </c>
      <c r="M1340" s="1">
        <f t="shared" si="85"/>
        <v>7.1066449814126393</v>
      </c>
      <c r="N1340" s="1">
        <v>0.04</v>
      </c>
      <c r="O1340" s="1">
        <v>21.52</v>
      </c>
      <c r="P1340" s="1">
        <v>6.9</v>
      </c>
      <c r="Q1340" s="1">
        <v>0</v>
      </c>
      <c r="R1340" s="1">
        <v>800</v>
      </c>
      <c r="S1340" s="1">
        <v>752.8</v>
      </c>
      <c r="T1340" s="1">
        <v>319.3</v>
      </c>
      <c r="U1340" s="1">
        <v>2262.8000000000002</v>
      </c>
      <c r="V1340">
        <v>1.0279749419999999</v>
      </c>
      <c r="W1340">
        <f t="shared" si="82"/>
        <v>0.56972633871847822</v>
      </c>
      <c r="X1340">
        <f t="shared" si="83"/>
        <v>7.1215792339809783</v>
      </c>
    </row>
    <row r="1341" spans="1:24" x14ac:dyDescent="0.15">
      <c r="A1341" s="98">
        <v>43075.559745370374</v>
      </c>
      <c r="B1341" s="1">
        <v>309.84472222236218</v>
      </c>
      <c r="C1341" s="1">
        <v>309.83999999999997</v>
      </c>
      <c r="D1341" s="1">
        <v>21.05</v>
      </c>
      <c r="E1341" s="1">
        <v>2015.2660000000001</v>
      </c>
      <c r="F1341" s="1">
        <v>26.1</v>
      </c>
      <c r="G1341" s="1">
        <v>402.6</v>
      </c>
      <c r="H1341" s="1">
        <v>1.7999999999999999E-2</v>
      </c>
      <c r="I1341" s="1">
        <v>0.47</v>
      </c>
      <c r="J1341" s="1">
        <v>0.58399999999999996</v>
      </c>
      <c r="K1341" s="1">
        <v>7.3</v>
      </c>
      <c r="L1341" s="1">
        <f t="shared" si="84"/>
        <v>0.56853159851301105</v>
      </c>
      <c r="M1341" s="1">
        <f t="shared" si="85"/>
        <v>7.1066449814126393</v>
      </c>
      <c r="N1341" s="1">
        <v>0.04</v>
      </c>
      <c r="O1341" s="1">
        <v>21.52</v>
      </c>
      <c r="P1341" s="1">
        <v>6.9029999999999996</v>
      </c>
      <c r="Q1341" s="1">
        <v>0</v>
      </c>
      <c r="R1341" s="1">
        <v>800</v>
      </c>
      <c r="S1341" s="1">
        <v>752.8</v>
      </c>
      <c r="T1341" s="1">
        <v>319.3</v>
      </c>
      <c r="U1341" s="1">
        <v>2262.8000000000002</v>
      </c>
      <c r="V1341">
        <v>1.0279711604999999</v>
      </c>
      <c r="W1341">
        <f t="shared" si="82"/>
        <v>0.56972843451671917</v>
      </c>
      <c r="X1341">
        <f t="shared" si="83"/>
        <v>7.1216054314589901</v>
      </c>
    </row>
    <row r="1342" spans="1:24" x14ac:dyDescent="0.15">
      <c r="A1342" s="98">
        <v>43075.560439814813</v>
      </c>
      <c r="B1342" s="1">
        <v>309.86138888890855</v>
      </c>
      <c r="C1342" s="1">
        <v>309.85000000000002</v>
      </c>
      <c r="D1342" s="1">
        <v>21.05</v>
      </c>
      <c r="E1342" s="1">
        <v>2015.2339999999999</v>
      </c>
      <c r="F1342" s="1">
        <v>26.1</v>
      </c>
      <c r="G1342" s="1">
        <v>402.6</v>
      </c>
      <c r="H1342" s="1">
        <v>1.7000000000000001E-2</v>
      </c>
      <c r="I1342" s="1">
        <v>0.47</v>
      </c>
      <c r="J1342" s="1">
        <v>0.58399999999999996</v>
      </c>
      <c r="K1342" s="1">
        <v>7.3</v>
      </c>
      <c r="L1342" s="1">
        <f t="shared" si="84"/>
        <v>0.56853159851301105</v>
      </c>
      <c r="M1342" s="1">
        <f t="shared" si="85"/>
        <v>7.1066449814126393</v>
      </c>
      <c r="N1342" s="1">
        <v>0.04</v>
      </c>
      <c r="O1342" s="1">
        <v>21.52</v>
      </c>
      <c r="P1342" s="1">
        <v>6.9160000000000004</v>
      </c>
      <c r="Q1342" s="1">
        <v>0</v>
      </c>
      <c r="R1342" s="1">
        <v>800</v>
      </c>
      <c r="S1342" s="1">
        <v>752.8</v>
      </c>
      <c r="T1342" s="1">
        <v>319.3</v>
      </c>
      <c r="U1342" s="1">
        <v>2262.8000000000002</v>
      </c>
      <c r="V1342">
        <v>1.0279644065</v>
      </c>
      <c r="W1342">
        <f t="shared" si="82"/>
        <v>0.56973217778430929</v>
      </c>
      <c r="X1342">
        <f t="shared" si="83"/>
        <v>7.1216522223038661</v>
      </c>
    </row>
    <row r="1343" spans="1:24" x14ac:dyDescent="0.15">
      <c r="A1343" s="98">
        <v>43075.56113425926</v>
      </c>
      <c r="B1343" s="1">
        <v>309.87805555562954</v>
      </c>
      <c r="C1343" s="1">
        <v>309.87</v>
      </c>
      <c r="D1343" s="1">
        <v>21.05</v>
      </c>
      <c r="E1343" s="1">
        <v>2015.2739999999999</v>
      </c>
      <c r="F1343" s="1">
        <v>26.1</v>
      </c>
      <c r="G1343" s="1">
        <v>402.6</v>
      </c>
      <c r="H1343" s="1">
        <v>1.7999999999999999E-2</v>
      </c>
      <c r="I1343" s="1">
        <v>0.47</v>
      </c>
      <c r="J1343" s="1">
        <v>0.58399999999999996</v>
      </c>
      <c r="K1343" s="1">
        <v>7.3</v>
      </c>
      <c r="L1343" s="1">
        <f t="shared" si="84"/>
        <v>0.56853159851301105</v>
      </c>
      <c r="M1343" s="1">
        <f t="shared" si="85"/>
        <v>7.1066449814126393</v>
      </c>
      <c r="N1343" s="1">
        <v>0.04</v>
      </c>
      <c r="O1343" s="1">
        <v>21.52</v>
      </c>
      <c r="P1343" s="1">
        <v>6.9180000000000001</v>
      </c>
      <c r="Q1343" s="1">
        <v>0</v>
      </c>
      <c r="R1343" s="1">
        <v>800</v>
      </c>
      <c r="S1343" s="1">
        <v>752.8</v>
      </c>
      <c r="T1343" s="1">
        <v>319.3</v>
      </c>
      <c r="U1343" s="1">
        <v>2262.8000000000002</v>
      </c>
      <c r="V1343">
        <v>1.0279296881</v>
      </c>
      <c r="W1343">
        <f t="shared" si="82"/>
        <v>0.56975142053006345</v>
      </c>
      <c r="X1343">
        <f t="shared" si="83"/>
        <v>7.121892756625793</v>
      </c>
    </row>
    <row r="1344" spans="1:24" x14ac:dyDescent="0.15">
      <c r="A1344" s="98">
        <v>43075.561828703707</v>
      </c>
      <c r="B1344" s="1">
        <v>309.89472222235054</v>
      </c>
      <c r="C1344" s="1">
        <v>309.89</v>
      </c>
      <c r="D1344" s="1">
        <v>21.05</v>
      </c>
      <c r="E1344" s="1">
        <v>2015.5</v>
      </c>
      <c r="F1344" s="1">
        <v>26.1</v>
      </c>
      <c r="G1344" s="1">
        <v>402.6</v>
      </c>
      <c r="H1344" s="1">
        <v>1.7999999999999999E-2</v>
      </c>
      <c r="I1344" s="1">
        <v>0.47</v>
      </c>
      <c r="J1344" s="1">
        <v>0.58399999999999996</v>
      </c>
      <c r="K1344" s="1">
        <v>7.3</v>
      </c>
      <c r="L1344" s="1">
        <f t="shared" si="84"/>
        <v>0.56853159851301105</v>
      </c>
      <c r="M1344" s="1">
        <f t="shared" si="85"/>
        <v>7.1066449814126393</v>
      </c>
      <c r="N1344" s="1">
        <v>0.04</v>
      </c>
      <c r="O1344" s="1">
        <v>21.52</v>
      </c>
      <c r="P1344" s="1">
        <v>6.9029999999999996</v>
      </c>
      <c r="Q1344" s="1">
        <v>0</v>
      </c>
      <c r="R1344" s="1">
        <v>799</v>
      </c>
      <c r="S1344" s="1">
        <v>752.8</v>
      </c>
      <c r="T1344" s="1">
        <v>319.3</v>
      </c>
      <c r="U1344" s="1">
        <v>2262.8000000000002</v>
      </c>
      <c r="V1344">
        <v>1.0279278135000001</v>
      </c>
      <c r="W1344">
        <f t="shared" si="82"/>
        <v>0.56975245956801801</v>
      </c>
      <c r="X1344">
        <f t="shared" si="83"/>
        <v>7.1219057446002259</v>
      </c>
    </row>
    <row r="1345" spans="1:24" x14ac:dyDescent="0.15">
      <c r="A1345" s="98">
        <v>43075.562523148146</v>
      </c>
      <c r="B1345" s="1">
        <v>309.91138888889691</v>
      </c>
      <c r="C1345" s="1">
        <v>309.89999999999998</v>
      </c>
      <c r="D1345" s="1">
        <v>21.05</v>
      </c>
      <c r="E1345" s="1">
        <v>2015.46</v>
      </c>
      <c r="F1345" s="1">
        <v>26.1</v>
      </c>
      <c r="G1345" s="1">
        <v>402.6</v>
      </c>
      <c r="H1345" s="1">
        <v>1.7999999999999999E-2</v>
      </c>
      <c r="I1345" s="1">
        <v>0.47</v>
      </c>
      <c r="J1345" s="1">
        <v>0.58399999999999996</v>
      </c>
      <c r="K1345" s="1">
        <v>7.3</v>
      </c>
      <c r="L1345" s="1">
        <f t="shared" si="84"/>
        <v>0.56853159851301105</v>
      </c>
      <c r="M1345" s="1">
        <f t="shared" si="85"/>
        <v>7.1066449814126393</v>
      </c>
      <c r="N1345" s="1">
        <v>0.04</v>
      </c>
      <c r="O1345" s="1">
        <v>21.52</v>
      </c>
      <c r="P1345" s="1">
        <v>6.9029999999999996</v>
      </c>
      <c r="Q1345" s="1">
        <v>0</v>
      </c>
      <c r="R1345" s="1">
        <v>800</v>
      </c>
      <c r="S1345" s="1">
        <v>752.8</v>
      </c>
      <c r="T1345" s="1">
        <v>319.3</v>
      </c>
      <c r="U1345" s="1">
        <v>2262.8000000000002</v>
      </c>
      <c r="V1345">
        <v>1.027940815</v>
      </c>
      <c r="W1345">
        <f t="shared" si="82"/>
        <v>0.56974525328094883</v>
      </c>
      <c r="X1345">
        <f t="shared" si="83"/>
        <v>7.1218156660118606</v>
      </c>
    </row>
    <row r="1346" spans="1:24" x14ac:dyDescent="0.15">
      <c r="A1346" s="98">
        <v>43075.563217592593</v>
      </c>
      <c r="B1346" s="1">
        <v>309.9280555556179</v>
      </c>
      <c r="C1346" s="1">
        <v>309.92</v>
      </c>
      <c r="D1346" s="1">
        <v>21.05</v>
      </c>
      <c r="E1346" s="1">
        <v>2015.26</v>
      </c>
      <c r="F1346" s="1">
        <v>26.1</v>
      </c>
      <c r="G1346" s="1">
        <v>402.6</v>
      </c>
      <c r="H1346" s="1">
        <v>1.7999999999999999E-2</v>
      </c>
      <c r="I1346" s="1">
        <v>0.47</v>
      </c>
      <c r="J1346" s="1">
        <v>0.58399999999999996</v>
      </c>
      <c r="K1346" s="1">
        <v>7.3</v>
      </c>
      <c r="L1346" s="1">
        <f t="shared" si="84"/>
        <v>0.56853159851301105</v>
      </c>
      <c r="M1346" s="1">
        <f t="shared" si="85"/>
        <v>7.1066449814126393</v>
      </c>
      <c r="N1346" s="1">
        <v>0.04</v>
      </c>
      <c r="O1346" s="1">
        <v>21.52</v>
      </c>
      <c r="P1346" s="1">
        <v>6.9</v>
      </c>
      <c r="Q1346" s="1">
        <v>0</v>
      </c>
      <c r="R1346" s="1">
        <v>800</v>
      </c>
      <c r="S1346" s="1">
        <v>752.8</v>
      </c>
      <c r="T1346" s="1">
        <v>319.3</v>
      </c>
      <c r="U1346" s="1">
        <v>2262.8000000000002</v>
      </c>
      <c r="V1346">
        <v>1.0279183000999998</v>
      </c>
      <c r="W1346">
        <f t="shared" si="82"/>
        <v>0.5697577326359734</v>
      </c>
      <c r="X1346">
        <f t="shared" si="83"/>
        <v>7.1219716579496675</v>
      </c>
    </row>
    <row r="1347" spans="1:24" x14ac:dyDescent="0.15">
      <c r="A1347" s="98">
        <v>43075.56391203704</v>
      </c>
      <c r="B1347" s="1">
        <v>309.9447222223389</v>
      </c>
      <c r="C1347" s="1">
        <v>309.94</v>
      </c>
      <c r="D1347" s="1">
        <v>21.05</v>
      </c>
      <c r="E1347" s="1">
        <v>2013.7360000000001</v>
      </c>
      <c r="F1347" s="1">
        <v>26.1</v>
      </c>
      <c r="G1347" s="1">
        <v>402.6</v>
      </c>
      <c r="H1347" s="1">
        <v>1.7000000000000001E-2</v>
      </c>
      <c r="I1347" s="1">
        <v>0.47</v>
      </c>
      <c r="J1347" s="1">
        <v>0.58399999999999996</v>
      </c>
      <c r="K1347" s="1">
        <v>7.3</v>
      </c>
      <c r="L1347" s="1">
        <f t="shared" si="84"/>
        <v>0.56853159851301105</v>
      </c>
      <c r="M1347" s="1">
        <f t="shared" si="85"/>
        <v>7.1066449814126393</v>
      </c>
      <c r="N1347" s="1">
        <v>0.04</v>
      </c>
      <c r="O1347" s="1">
        <v>21.52</v>
      </c>
      <c r="P1347" s="1">
        <v>6.8890000000000002</v>
      </c>
      <c r="Q1347" s="1">
        <v>0</v>
      </c>
      <c r="R1347" s="1">
        <v>800</v>
      </c>
      <c r="S1347" s="1">
        <v>752.8</v>
      </c>
      <c r="T1347" s="1">
        <v>319.3</v>
      </c>
      <c r="U1347" s="1">
        <v>2262.8000000000002</v>
      </c>
      <c r="V1347">
        <v>1.0279022388999999</v>
      </c>
      <c r="W1347">
        <f t="shared" ref="W1347:W1410" si="86">J1347*(Z$1/V1347)</f>
        <v>0.56976663522665671</v>
      </c>
      <c r="X1347">
        <f t="shared" ref="X1347:X1410" si="87">K1347*(Z$1/V1347)</f>
        <v>7.1220829403332093</v>
      </c>
    </row>
    <row r="1348" spans="1:24" x14ac:dyDescent="0.15">
      <c r="A1348" s="98">
        <v>43075.564606481479</v>
      </c>
      <c r="B1348" s="1">
        <v>309.96138888888527</v>
      </c>
      <c r="C1348" s="1">
        <v>309.95</v>
      </c>
      <c r="D1348" s="1">
        <v>21.05</v>
      </c>
      <c r="E1348" s="1">
        <v>2008.0609999999999</v>
      </c>
      <c r="F1348" s="1">
        <v>26.1</v>
      </c>
      <c r="G1348" s="1">
        <v>402.6</v>
      </c>
      <c r="H1348" s="1">
        <v>1.7000000000000001E-2</v>
      </c>
      <c r="I1348" s="1">
        <v>0.47</v>
      </c>
      <c r="J1348" s="1">
        <v>0.58399999999999996</v>
      </c>
      <c r="K1348" s="1">
        <v>7.3</v>
      </c>
      <c r="L1348" s="1">
        <f t="shared" si="84"/>
        <v>0.56853159851301105</v>
      </c>
      <c r="M1348" s="1">
        <f t="shared" si="85"/>
        <v>7.1066449814126393</v>
      </c>
      <c r="N1348" s="1">
        <v>0.04</v>
      </c>
      <c r="O1348" s="1">
        <v>21.52</v>
      </c>
      <c r="P1348" s="1">
        <v>6.9059999999999997</v>
      </c>
      <c r="Q1348" s="1">
        <v>0</v>
      </c>
      <c r="R1348" s="1">
        <v>800</v>
      </c>
      <c r="S1348" s="1">
        <v>752.8</v>
      </c>
      <c r="T1348" s="1">
        <v>319.3</v>
      </c>
      <c r="U1348" s="1">
        <v>2262.8000000000002</v>
      </c>
      <c r="V1348">
        <v>1.0278519195</v>
      </c>
      <c r="W1348">
        <f t="shared" si="86"/>
        <v>0.56979452865632363</v>
      </c>
      <c r="X1348">
        <f t="shared" si="87"/>
        <v>7.122431608204046</v>
      </c>
    </row>
    <row r="1349" spans="1:24" x14ac:dyDescent="0.15">
      <c r="A1349" s="98">
        <v>43075.565300925926</v>
      </c>
      <c r="B1349" s="1">
        <v>309.97805555560626</v>
      </c>
      <c r="C1349" s="1">
        <v>309.97000000000003</v>
      </c>
      <c r="D1349" s="1">
        <v>21.05</v>
      </c>
      <c r="E1349" s="1">
        <v>2008.0340000000001</v>
      </c>
      <c r="F1349" s="1">
        <v>26.1</v>
      </c>
      <c r="G1349" s="1">
        <v>402.6</v>
      </c>
      <c r="H1349" s="1">
        <v>1.7000000000000001E-2</v>
      </c>
      <c r="I1349" s="1">
        <v>0.47</v>
      </c>
      <c r="J1349" s="1">
        <v>0.58399999999999996</v>
      </c>
      <c r="K1349" s="1">
        <v>7.3</v>
      </c>
      <c r="L1349" s="1">
        <f t="shared" si="84"/>
        <v>0.56853159851301105</v>
      </c>
      <c r="M1349" s="1">
        <f t="shared" si="85"/>
        <v>7.1066449814126393</v>
      </c>
      <c r="N1349" s="1">
        <v>0.04</v>
      </c>
      <c r="O1349" s="1">
        <v>21.52</v>
      </c>
      <c r="P1349" s="1">
        <v>6.9009999999999998</v>
      </c>
      <c r="Q1349" s="1">
        <v>0</v>
      </c>
      <c r="R1349" s="1">
        <v>800</v>
      </c>
      <c r="S1349" s="1">
        <v>752.8</v>
      </c>
      <c r="T1349" s="1">
        <v>319.3</v>
      </c>
      <c r="U1349" s="1">
        <v>2262.8000000000002</v>
      </c>
      <c r="V1349">
        <v>1.0278449430000001</v>
      </c>
      <c r="W1349">
        <f t="shared" si="86"/>
        <v>0.56979839613804462</v>
      </c>
      <c r="X1349">
        <f t="shared" si="87"/>
        <v>7.1224799517255581</v>
      </c>
    </row>
    <row r="1350" spans="1:24" x14ac:dyDescent="0.15">
      <c r="A1350" s="98">
        <v>43075.565995370373</v>
      </c>
      <c r="B1350" s="1">
        <v>309.99472222232725</v>
      </c>
      <c r="C1350" s="1">
        <v>309.99</v>
      </c>
      <c r="D1350" s="1">
        <v>21.05</v>
      </c>
      <c r="E1350" s="1">
        <v>2008.066</v>
      </c>
      <c r="F1350" s="1">
        <v>26.1</v>
      </c>
      <c r="G1350" s="1">
        <v>402.6</v>
      </c>
      <c r="H1350" s="1">
        <v>1.7999999999999999E-2</v>
      </c>
      <c r="I1350" s="1">
        <v>0.47</v>
      </c>
      <c r="J1350" s="1">
        <v>0.58399999999999996</v>
      </c>
      <c r="K1350" s="1">
        <v>7.3</v>
      </c>
      <c r="L1350" s="1">
        <f t="shared" si="84"/>
        <v>0.56853159851301105</v>
      </c>
      <c r="M1350" s="1">
        <f t="shared" si="85"/>
        <v>7.1066449814126393</v>
      </c>
      <c r="N1350" s="1">
        <v>0.04</v>
      </c>
      <c r="O1350" s="1">
        <v>21.52</v>
      </c>
      <c r="P1350" s="1">
        <v>6.8929999999999998</v>
      </c>
      <c r="Q1350" s="1">
        <v>0</v>
      </c>
      <c r="R1350" s="1">
        <v>800</v>
      </c>
      <c r="S1350" s="1">
        <v>752.8</v>
      </c>
      <c r="T1350" s="1">
        <v>319.3</v>
      </c>
      <c r="U1350" s="1">
        <v>2262.8000000000002</v>
      </c>
      <c r="V1350">
        <v>1.0278778303</v>
      </c>
      <c r="W1350">
        <f t="shared" si="86"/>
        <v>0.56978016524499409</v>
      </c>
      <c r="X1350">
        <f t="shared" si="87"/>
        <v>7.1222520655624262</v>
      </c>
    </row>
    <row r="1351" spans="1:24" x14ac:dyDescent="0.15">
      <c r="A1351" s="98">
        <v>43075.566689814812</v>
      </c>
      <c r="B1351" s="1">
        <v>310.01138888887363</v>
      </c>
      <c r="C1351" s="1">
        <v>310</v>
      </c>
      <c r="D1351" s="1">
        <v>21.06</v>
      </c>
      <c r="E1351" s="1">
        <v>2008.1669999999999</v>
      </c>
      <c r="F1351" s="1">
        <v>26.1</v>
      </c>
      <c r="G1351" s="1">
        <v>402.6</v>
      </c>
      <c r="H1351" s="1">
        <v>1.7999999999999999E-2</v>
      </c>
      <c r="I1351" s="1">
        <v>0.47</v>
      </c>
      <c r="J1351" s="1">
        <v>0.58399999999999996</v>
      </c>
      <c r="K1351" s="1">
        <v>7.3</v>
      </c>
      <c r="L1351" s="1">
        <f t="shared" si="84"/>
        <v>0.56853159851301105</v>
      </c>
      <c r="M1351" s="1">
        <f t="shared" si="85"/>
        <v>7.1066449814126393</v>
      </c>
      <c r="N1351" s="1">
        <v>0.04</v>
      </c>
      <c r="O1351" s="1">
        <v>21.52</v>
      </c>
      <c r="P1351" s="1">
        <v>6.907</v>
      </c>
      <c r="Q1351" s="1">
        <v>0</v>
      </c>
      <c r="R1351" s="1">
        <v>800</v>
      </c>
      <c r="S1351" s="1">
        <v>752.8</v>
      </c>
      <c r="T1351" s="1">
        <v>319.3</v>
      </c>
      <c r="U1351" s="1">
        <v>2262.8000000000002</v>
      </c>
      <c r="V1351">
        <v>1.0278383273</v>
      </c>
      <c r="W1351">
        <f t="shared" si="86"/>
        <v>0.56980206365573616</v>
      </c>
      <c r="X1351">
        <f t="shared" si="87"/>
        <v>7.1225257956967019</v>
      </c>
    </row>
    <row r="1352" spans="1:24" x14ac:dyDescent="0.15">
      <c r="A1352" s="98">
        <v>43075.567384259259</v>
      </c>
      <c r="B1352" s="1">
        <v>310.02805555559462</v>
      </c>
      <c r="C1352" s="1">
        <v>310.02</v>
      </c>
      <c r="D1352" s="1">
        <v>21.06</v>
      </c>
      <c r="E1352" s="1">
        <v>2007.866</v>
      </c>
      <c r="F1352" s="1">
        <v>26.1</v>
      </c>
      <c r="G1352" s="1">
        <v>402.6</v>
      </c>
      <c r="H1352" s="1">
        <v>1.7000000000000001E-2</v>
      </c>
      <c r="I1352" s="1">
        <v>0.47</v>
      </c>
      <c r="J1352" s="1">
        <v>0.58399999999999996</v>
      </c>
      <c r="K1352" s="1">
        <v>7.3</v>
      </c>
      <c r="L1352" s="1">
        <f t="shared" si="84"/>
        <v>0.56853159851301105</v>
      </c>
      <c r="M1352" s="1">
        <f t="shared" si="85"/>
        <v>7.1066449814126393</v>
      </c>
      <c r="N1352" s="1">
        <v>0.04</v>
      </c>
      <c r="O1352" s="1">
        <v>21.52</v>
      </c>
      <c r="P1352" s="1">
        <v>6.9050000000000002</v>
      </c>
      <c r="Q1352" s="1">
        <v>0</v>
      </c>
      <c r="R1352" s="1">
        <v>800</v>
      </c>
      <c r="S1352" s="1">
        <v>752.8</v>
      </c>
      <c r="T1352" s="1">
        <v>319.3</v>
      </c>
      <c r="U1352" s="1">
        <v>2262.8000000000002</v>
      </c>
      <c r="V1352">
        <v>1.0278481615999999</v>
      </c>
      <c r="W1352">
        <f t="shared" si="86"/>
        <v>0.56979661187341657</v>
      </c>
      <c r="X1352">
        <f t="shared" si="87"/>
        <v>7.1224576484177078</v>
      </c>
    </row>
    <row r="1353" spans="1:24" x14ac:dyDescent="0.15">
      <c r="A1353" s="98">
        <v>43075.568078703705</v>
      </c>
      <c r="B1353" s="1">
        <v>310.04472222231561</v>
      </c>
      <c r="C1353" s="1">
        <v>310.04000000000002</v>
      </c>
      <c r="D1353" s="1">
        <v>21.06</v>
      </c>
      <c r="E1353" s="1">
        <v>2007.4659999999999</v>
      </c>
      <c r="F1353" s="1">
        <v>26.1</v>
      </c>
      <c r="G1353" s="1">
        <v>402.6</v>
      </c>
      <c r="H1353" s="1">
        <v>1.7999999999999999E-2</v>
      </c>
      <c r="I1353" s="1">
        <v>0.47</v>
      </c>
      <c r="J1353" s="1">
        <v>0.58399999999999996</v>
      </c>
      <c r="K1353" s="1">
        <v>7.3</v>
      </c>
      <c r="L1353" s="1">
        <f t="shared" si="84"/>
        <v>0.56853159851301105</v>
      </c>
      <c r="M1353" s="1">
        <f t="shared" si="85"/>
        <v>7.1066449814126393</v>
      </c>
      <c r="N1353" s="1">
        <v>0.04</v>
      </c>
      <c r="O1353" s="1">
        <v>21.52</v>
      </c>
      <c r="P1353" s="1">
        <v>6.8890000000000002</v>
      </c>
      <c r="Q1353" s="1">
        <v>0</v>
      </c>
      <c r="R1353" s="1">
        <v>800</v>
      </c>
      <c r="S1353" s="1">
        <v>752.8</v>
      </c>
      <c r="T1353" s="1">
        <v>319.3</v>
      </c>
      <c r="U1353" s="1">
        <v>2262.9</v>
      </c>
      <c r="V1353">
        <v>1.0278471248000001</v>
      </c>
      <c r="W1353">
        <f t="shared" si="86"/>
        <v>0.56979718663313805</v>
      </c>
      <c r="X1353">
        <f t="shared" si="87"/>
        <v>7.1224648329142255</v>
      </c>
    </row>
    <row r="1354" spans="1:24" x14ac:dyDescent="0.15">
      <c r="A1354" s="98">
        <v>43075.568773148145</v>
      </c>
      <c r="B1354" s="1">
        <v>310.06138888886198</v>
      </c>
      <c r="C1354" s="1">
        <v>310.05</v>
      </c>
      <c r="D1354" s="1">
        <v>21.06</v>
      </c>
      <c r="E1354" s="1">
        <v>2007.136</v>
      </c>
      <c r="F1354" s="1">
        <v>26.1</v>
      </c>
      <c r="G1354" s="1">
        <v>402.6</v>
      </c>
      <c r="H1354" s="1">
        <v>1.7999999999999999E-2</v>
      </c>
      <c r="I1354" s="1">
        <v>0.47</v>
      </c>
      <c r="J1354" s="1">
        <v>0.58399999999999996</v>
      </c>
      <c r="K1354" s="1">
        <v>7.3</v>
      </c>
      <c r="L1354" s="1">
        <f t="shared" si="84"/>
        <v>0.56853159851301105</v>
      </c>
      <c r="M1354" s="1">
        <f t="shared" si="85"/>
        <v>7.1066449814126393</v>
      </c>
      <c r="N1354" s="1">
        <v>0.04</v>
      </c>
      <c r="O1354" s="1">
        <v>21.52</v>
      </c>
      <c r="P1354" s="1">
        <v>6.899</v>
      </c>
      <c r="Q1354" s="1">
        <v>0</v>
      </c>
      <c r="R1354" s="1">
        <v>800</v>
      </c>
      <c r="S1354" s="1">
        <v>752.8</v>
      </c>
      <c r="T1354" s="1">
        <v>319.3</v>
      </c>
      <c r="U1354" s="1">
        <v>2262.9</v>
      </c>
      <c r="V1354">
        <v>1.0278525942999999</v>
      </c>
      <c r="W1354">
        <f t="shared" si="86"/>
        <v>0.56979415457802673</v>
      </c>
      <c r="X1354">
        <f t="shared" si="87"/>
        <v>7.1224269322253351</v>
      </c>
    </row>
    <row r="1355" spans="1:24" x14ac:dyDescent="0.15">
      <c r="A1355" s="98">
        <v>43075.569467592592</v>
      </c>
      <c r="B1355" s="1">
        <v>310.07805555558298</v>
      </c>
      <c r="C1355" s="1">
        <v>310.07</v>
      </c>
      <c r="D1355" s="1">
        <v>21.06</v>
      </c>
      <c r="E1355" s="1">
        <v>2007.2380000000001</v>
      </c>
      <c r="F1355" s="1">
        <v>26.1</v>
      </c>
      <c r="G1355" s="1">
        <v>402.6</v>
      </c>
      <c r="H1355" s="1">
        <v>1.7999999999999999E-2</v>
      </c>
      <c r="I1355" s="1">
        <v>0.47</v>
      </c>
      <c r="J1355" s="1">
        <v>0.58399999999999996</v>
      </c>
      <c r="K1355" s="1">
        <v>7.3</v>
      </c>
      <c r="L1355" s="1">
        <f t="shared" si="84"/>
        <v>0.56853159851301105</v>
      </c>
      <c r="M1355" s="1">
        <f t="shared" si="85"/>
        <v>7.1066449814126393</v>
      </c>
      <c r="N1355" s="1">
        <v>0.04</v>
      </c>
      <c r="O1355" s="1">
        <v>21.52</v>
      </c>
      <c r="P1355" s="1">
        <v>6.9</v>
      </c>
      <c r="Q1355" s="1">
        <v>0</v>
      </c>
      <c r="R1355" s="1">
        <v>800</v>
      </c>
      <c r="S1355" s="1">
        <v>752.8</v>
      </c>
      <c r="T1355" s="1">
        <v>319.3</v>
      </c>
      <c r="U1355" s="1">
        <v>2262.9</v>
      </c>
      <c r="V1355">
        <v>1.0278249688000001</v>
      </c>
      <c r="W1355">
        <f t="shared" si="86"/>
        <v>0.56980946929492415</v>
      </c>
      <c r="X1355">
        <f t="shared" si="87"/>
        <v>7.1226183661865514</v>
      </c>
    </row>
    <row r="1356" spans="1:24" x14ac:dyDescent="0.15">
      <c r="A1356" s="98">
        <v>43075.570162037038</v>
      </c>
      <c r="B1356" s="1">
        <v>310.09472222230397</v>
      </c>
      <c r="C1356" s="1">
        <v>310.08999999999997</v>
      </c>
      <c r="D1356" s="1">
        <v>21.06</v>
      </c>
      <c r="E1356" s="1">
        <v>2007.3420000000001</v>
      </c>
      <c r="F1356" s="1">
        <v>26.1</v>
      </c>
      <c r="G1356" s="1">
        <v>402.6</v>
      </c>
      <c r="H1356" s="1">
        <v>1.7000000000000001E-2</v>
      </c>
      <c r="I1356" s="1">
        <v>0.47</v>
      </c>
      <c r="J1356" s="1">
        <v>0.58399999999999996</v>
      </c>
      <c r="K1356" s="1">
        <v>7.3</v>
      </c>
      <c r="L1356" s="1">
        <f t="shared" si="84"/>
        <v>0.56853159851301105</v>
      </c>
      <c r="M1356" s="1">
        <f t="shared" si="85"/>
        <v>7.1066449814126393</v>
      </c>
      <c r="N1356" s="1">
        <v>0.04</v>
      </c>
      <c r="O1356" s="1">
        <v>21.52</v>
      </c>
      <c r="P1356" s="1">
        <v>6.9029999999999996</v>
      </c>
      <c r="Q1356" s="1">
        <v>0</v>
      </c>
      <c r="R1356" s="1">
        <v>800</v>
      </c>
      <c r="S1356" s="1">
        <v>752.8</v>
      </c>
      <c r="T1356" s="1">
        <v>319.3</v>
      </c>
      <c r="U1356" s="1">
        <v>2262.9</v>
      </c>
      <c r="V1356">
        <v>1.0278106869999999</v>
      </c>
      <c r="W1356">
        <f t="shared" si="86"/>
        <v>0.56981738700290441</v>
      </c>
      <c r="X1356">
        <f t="shared" si="87"/>
        <v>7.1227173375363053</v>
      </c>
    </row>
    <row r="1357" spans="1:24" x14ac:dyDescent="0.15">
      <c r="A1357" s="98">
        <v>43075.570856481485</v>
      </c>
      <c r="B1357" s="1">
        <v>310.11138888902497</v>
      </c>
      <c r="C1357" s="1">
        <v>310.10000000000002</v>
      </c>
      <c r="D1357" s="1">
        <v>21.06</v>
      </c>
      <c r="E1357" s="1">
        <v>2007.43</v>
      </c>
      <c r="F1357" s="1">
        <v>26.1</v>
      </c>
      <c r="G1357" s="1">
        <v>402.6</v>
      </c>
      <c r="H1357" s="1">
        <v>1.7999999999999999E-2</v>
      </c>
      <c r="I1357" s="1">
        <v>0.47</v>
      </c>
      <c r="J1357" s="1">
        <v>0.58399999999999996</v>
      </c>
      <c r="K1357" s="1">
        <v>7.3</v>
      </c>
      <c r="L1357" s="1">
        <f t="shared" si="84"/>
        <v>0.56853159851301105</v>
      </c>
      <c r="M1357" s="1">
        <f t="shared" si="85"/>
        <v>7.1066449814126393</v>
      </c>
      <c r="N1357" s="1">
        <v>0.04</v>
      </c>
      <c r="O1357" s="1">
        <v>21.52</v>
      </c>
      <c r="P1357" s="1">
        <v>6.8970000000000002</v>
      </c>
      <c r="Q1357" s="1">
        <v>0</v>
      </c>
      <c r="R1357" s="1">
        <v>800</v>
      </c>
      <c r="S1357" s="1">
        <v>752.8</v>
      </c>
      <c r="T1357" s="1">
        <v>319.3</v>
      </c>
      <c r="U1357" s="1">
        <v>2262.9</v>
      </c>
      <c r="V1357">
        <v>1.0278301216000001</v>
      </c>
      <c r="W1357">
        <f t="shared" si="86"/>
        <v>0.56980661268061439</v>
      </c>
      <c r="X1357">
        <f t="shared" si="87"/>
        <v>7.1225826585076799</v>
      </c>
    </row>
    <row r="1358" spans="1:24" x14ac:dyDescent="0.15">
      <c r="A1358" s="98">
        <v>43075.571550925924</v>
      </c>
      <c r="B1358" s="1">
        <v>310.12805555557134</v>
      </c>
      <c r="C1358" s="1">
        <v>310.12</v>
      </c>
      <c r="D1358" s="1">
        <v>21.06</v>
      </c>
      <c r="E1358" s="1">
        <v>2007.4680000000001</v>
      </c>
      <c r="F1358" s="1">
        <v>26.1</v>
      </c>
      <c r="G1358" s="1">
        <v>402.6</v>
      </c>
      <c r="H1358" s="1">
        <v>1.7999999999999999E-2</v>
      </c>
      <c r="I1358" s="1">
        <v>0.47</v>
      </c>
      <c r="J1358" s="1">
        <v>0.58399999999999996</v>
      </c>
      <c r="K1358" s="1">
        <v>7.3</v>
      </c>
      <c r="L1358" s="1">
        <f t="shared" si="84"/>
        <v>0.56853159851301105</v>
      </c>
      <c r="M1358" s="1">
        <f t="shared" si="85"/>
        <v>7.1066449814126393</v>
      </c>
      <c r="N1358" s="1">
        <v>0.04</v>
      </c>
      <c r="O1358" s="1">
        <v>21.52</v>
      </c>
      <c r="P1358" s="1">
        <v>6.8879999999999999</v>
      </c>
      <c r="Q1358" s="1">
        <v>0</v>
      </c>
      <c r="R1358" s="1">
        <v>800</v>
      </c>
      <c r="S1358" s="1">
        <v>752.8</v>
      </c>
      <c r="T1358" s="1">
        <v>319.3</v>
      </c>
      <c r="U1358" s="1">
        <v>2262.9</v>
      </c>
      <c r="V1358">
        <v>1.0278122722</v>
      </c>
      <c r="W1358">
        <f t="shared" si="86"/>
        <v>0.56981650817070284</v>
      </c>
      <c r="X1358">
        <f t="shared" si="87"/>
        <v>7.1227063521337861</v>
      </c>
    </row>
    <row r="1359" spans="1:24" x14ac:dyDescent="0.15">
      <c r="A1359" s="98">
        <v>43075.572245370371</v>
      </c>
      <c r="B1359" s="1">
        <v>310.14472222229233</v>
      </c>
      <c r="C1359" s="1">
        <v>310.14</v>
      </c>
      <c r="D1359" s="1">
        <v>21.06</v>
      </c>
      <c r="E1359" s="1">
        <v>2007.079</v>
      </c>
      <c r="F1359" s="1">
        <v>26.1</v>
      </c>
      <c r="G1359" s="1">
        <v>402.6</v>
      </c>
      <c r="H1359" s="1">
        <v>1.7999999999999999E-2</v>
      </c>
      <c r="I1359" s="1">
        <v>0.47</v>
      </c>
      <c r="J1359" s="1">
        <v>0.58399999999999996</v>
      </c>
      <c r="K1359" s="1">
        <v>7.3</v>
      </c>
      <c r="L1359" s="1">
        <f t="shared" si="84"/>
        <v>0.56853159851301105</v>
      </c>
      <c r="M1359" s="1">
        <f t="shared" si="85"/>
        <v>7.1066449814126393</v>
      </c>
      <c r="N1359" s="1">
        <v>0.04</v>
      </c>
      <c r="O1359" s="1">
        <v>21.52</v>
      </c>
      <c r="P1359" s="1">
        <v>6.8949999999999996</v>
      </c>
      <c r="Q1359" s="1">
        <v>0</v>
      </c>
      <c r="R1359" s="1">
        <v>800</v>
      </c>
      <c r="S1359" s="1">
        <v>752.8</v>
      </c>
      <c r="T1359" s="1">
        <v>319.3</v>
      </c>
      <c r="U1359" s="1">
        <v>2263</v>
      </c>
      <c r="V1359">
        <v>1.0278533986</v>
      </c>
      <c r="W1359">
        <f t="shared" si="86"/>
        <v>0.5697937087114866</v>
      </c>
      <c r="X1359">
        <f t="shared" si="87"/>
        <v>7.1224213588935834</v>
      </c>
    </row>
    <row r="1360" spans="1:24" x14ac:dyDescent="0.15">
      <c r="A1360" s="98">
        <v>43075.572939814818</v>
      </c>
      <c r="B1360" s="1">
        <v>310.16138888901332</v>
      </c>
      <c r="C1360" s="1">
        <v>310.14999999999998</v>
      </c>
      <c r="D1360" s="1">
        <v>21.06</v>
      </c>
      <c r="E1360" s="1">
        <v>2007.7260000000001</v>
      </c>
      <c r="F1360" s="1">
        <v>26.1</v>
      </c>
      <c r="G1360" s="1">
        <v>402.6</v>
      </c>
      <c r="H1360" s="1">
        <v>1.7999999999999999E-2</v>
      </c>
      <c r="I1360" s="1">
        <v>0.47</v>
      </c>
      <c r="J1360" s="1">
        <v>0.58399999999999996</v>
      </c>
      <c r="K1360" s="1">
        <v>7.3</v>
      </c>
      <c r="L1360" s="1">
        <f t="shared" si="84"/>
        <v>0.56906046511627895</v>
      </c>
      <c r="M1360" s="1">
        <f t="shared" si="85"/>
        <v>7.1132558139534883</v>
      </c>
      <c r="N1360" s="1">
        <v>4.1000000000000002E-2</v>
      </c>
      <c r="O1360" s="1">
        <v>21.5</v>
      </c>
      <c r="P1360" s="1">
        <v>6.891</v>
      </c>
      <c r="Q1360" s="1">
        <v>0</v>
      </c>
      <c r="R1360" s="1">
        <v>799</v>
      </c>
      <c r="S1360" s="1">
        <v>752.8</v>
      </c>
      <c r="T1360" s="1">
        <v>319.3</v>
      </c>
      <c r="U1360" s="1">
        <v>2263</v>
      </c>
      <c r="V1360">
        <v>1.0278023943999999</v>
      </c>
      <c r="W1360">
        <f t="shared" si="86"/>
        <v>0.56982198445051613</v>
      </c>
      <c r="X1360">
        <f t="shared" si="87"/>
        <v>7.1227748056314519</v>
      </c>
    </row>
    <row r="1361" spans="1:24" x14ac:dyDescent="0.15">
      <c r="A1361" s="98">
        <v>43075.573634259257</v>
      </c>
      <c r="B1361" s="1">
        <v>310.17805555555969</v>
      </c>
      <c r="C1361" s="1">
        <v>310.17</v>
      </c>
      <c r="D1361" s="1">
        <v>21.06</v>
      </c>
      <c r="E1361" s="1">
        <v>2007.2270000000001</v>
      </c>
      <c r="F1361" s="1">
        <v>26.1</v>
      </c>
      <c r="G1361" s="1">
        <v>402.6</v>
      </c>
      <c r="H1361" s="1">
        <v>1.7999999999999999E-2</v>
      </c>
      <c r="I1361" s="1">
        <v>0.47</v>
      </c>
      <c r="J1361" s="1">
        <v>0.58399999999999996</v>
      </c>
      <c r="K1361" s="1">
        <v>7.3</v>
      </c>
      <c r="L1361" s="1">
        <f t="shared" si="84"/>
        <v>0.56932526756630986</v>
      </c>
      <c r="M1361" s="1">
        <f t="shared" si="85"/>
        <v>7.1165658445788749</v>
      </c>
      <c r="N1361" s="1">
        <v>4.1000000000000002E-2</v>
      </c>
      <c r="O1361" s="1">
        <v>21.49</v>
      </c>
      <c r="P1361" s="1">
        <v>6.9</v>
      </c>
      <c r="Q1361" s="1">
        <v>0</v>
      </c>
      <c r="R1361" s="1">
        <v>799</v>
      </c>
      <c r="S1361" s="1">
        <v>752.8</v>
      </c>
      <c r="T1361" s="1">
        <v>319.3</v>
      </c>
      <c r="U1361" s="1">
        <v>2263</v>
      </c>
      <c r="V1361">
        <v>1.0277998601</v>
      </c>
      <c r="W1361">
        <f t="shared" si="86"/>
        <v>0.56982338949045741</v>
      </c>
      <c r="X1361">
        <f t="shared" si="87"/>
        <v>7.1227923686307184</v>
      </c>
    </row>
    <row r="1362" spans="1:24" x14ac:dyDescent="0.15">
      <c r="A1362" s="98">
        <v>43075.574328703704</v>
      </c>
      <c r="B1362" s="1">
        <v>310.19472222228069</v>
      </c>
      <c r="C1362" s="1">
        <v>310.19</v>
      </c>
      <c r="D1362" s="1">
        <v>21.06</v>
      </c>
      <c r="E1362" s="1">
        <v>2006.8920000000001</v>
      </c>
      <c r="F1362" s="1">
        <v>26.1</v>
      </c>
      <c r="G1362" s="1">
        <v>402.6</v>
      </c>
      <c r="H1362" s="1">
        <v>1.7999999999999999E-2</v>
      </c>
      <c r="I1362" s="1">
        <v>0.47</v>
      </c>
      <c r="J1362" s="1">
        <v>0.58399999999999996</v>
      </c>
      <c r="K1362" s="1">
        <v>7.3</v>
      </c>
      <c r="L1362" s="1">
        <f t="shared" si="84"/>
        <v>0.56906046511627895</v>
      </c>
      <c r="M1362" s="1">
        <f t="shared" si="85"/>
        <v>7.1132558139534883</v>
      </c>
      <c r="N1362" s="1">
        <v>4.1000000000000002E-2</v>
      </c>
      <c r="O1362" s="1">
        <v>21.5</v>
      </c>
      <c r="P1362" s="1">
        <v>6.9</v>
      </c>
      <c r="Q1362" s="1">
        <v>0</v>
      </c>
      <c r="R1362" s="1">
        <v>799</v>
      </c>
      <c r="S1362" s="1">
        <v>752.8</v>
      </c>
      <c r="T1362" s="1">
        <v>319.3</v>
      </c>
      <c r="U1362" s="1">
        <v>2263</v>
      </c>
      <c r="V1362">
        <v>1.0278003237</v>
      </c>
      <c r="W1362">
        <f t="shared" si="86"/>
        <v>0.56982313246570537</v>
      </c>
      <c r="X1362">
        <f t="shared" si="87"/>
        <v>7.1227891558213177</v>
      </c>
    </row>
    <row r="1363" spans="1:24" x14ac:dyDescent="0.15">
      <c r="A1363" s="98">
        <v>43075.575023148151</v>
      </c>
      <c r="B1363" s="1">
        <v>310.21138888900168</v>
      </c>
      <c r="C1363" s="1">
        <v>310.2</v>
      </c>
      <c r="D1363" s="1">
        <v>21.06</v>
      </c>
      <c r="E1363" s="1">
        <v>2006.999</v>
      </c>
      <c r="F1363" s="1">
        <v>26.1</v>
      </c>
      <c r="G1363" s="1">
        <v>402.6</v>
      </c>
      <c r="H1363" s="1">
        <v>1.7000000000000001E-2</v>
      </c>
      <c r="I1363" s="1">
        <v>0.47</v>
      </c>
      <c r="J1363" s="1">
        <v>0.58399999999999996</v>
      </c>
      <c r="K1363" s="1">
        <v>7.3</v>
      </c>
      <c r="L1363" s="1">
        <f t="shared" si="84"/>
        <v>0.56906046511627895</v>
      </c>
      <c r="M1363" s="1">
        <f t="shared" si="85"/>
        <v>7.1132558139534883</v>
      </c>
      <c r="N1363" s="1">
        <v>4.1000000000000002E-2</v>
      </c>
      <c r="O1363" s="1">
        <v>21.5</v>
      </c>
      <c r="P1363" s="1">
        <v>6.8890000000000002</v>
      </c>
      <c r="Q1363" s="1">
        <v>0</v>
      </c>
      <c r="R1363" s="1">
        <v>800</v>
      </c>
      <c r="S1363" s="1">
        <v>752.8</v>
      </c>
      <c r="T1363" s="1">
        <v>319.3</v>
      </c>
      <c r="U1363" s="1">
        <v>2263</v>
      </c>
      <c r="V1363">
        <v>1.0277994295999999</v>
      </c>
      <c r="W1363">
        <f t="shared" si="86"/>
        <v>0.56982362816442644</v>
      </c>
      <c r="X1363">
        <f t="shared" si="87"/>
        <v>7.1227953520553315</v>
      </c>
    </row>
    <row r="1364" spans="1:24" x14ac:dyDescent="0.15">
      <c r="A1364" s="98">
        <v>43075.57571759259</v>
      </c>
      <c r="B1364" s="1">
        <v>310.22805555554805</v>
      </c>
      <c r="C1364" s="1">
        <v>310.22000000000003</v>
      </c>
      <c r="D1364" s="1">
        <v>21.06</v>
      </c>
      <c r="E1364" s="1">
        <v>2006.962</v>
      </c>
      <c r="F1364" s="1">
        <v>26.1</v>
      </c>
      <c r="G1364" s="1">
        <v>402.6</v>
      </c>
      <c r="H1364" s="1">
        <v>1.7999999999999999E-2</v>
      </c>
      <c r="I1364" s="1">
        <v>0.47</v>
      </c>
      <c r="J1364" s="1">
        <v>0.58399999999999996</v>
      </c>
      <c r="K1364" s="1">
        <v>7.3</v>
      </c>
      <c r="L1364" s="1">
        <f t="shared" si="84"/>
        <v>0.56879590887959075</v>
      </c>
      <c r="M1364" s="1">
        <f t="shared" si="85"/>
        <v>7.1099488609948853</v>
      </c>
      <c r="N1364" s="1">
        <v>4.1000000000000002E-2</v>
      </c>
      <c r="O1364" s="1">
        <v>21.51</v>
      </c>
      <c r="P1364" s="1">
        <v>6.8970000000000002</v>
      </c>
      <c r="Q1364" s="1">
        <v>0</v>
      </c>
      <c r="R1364" s="1">
        <v>800</v>
      </c>
      <c r="S1364" s="1">
        <v>752.8</v>
      </c>
      <c r="T1364" s="1">
        <v>319.3</v>
      </c>
      <c r="U1364" s="1">
        <v>2263</v>
      </c>
      <c r="V1364">
        <v>1.0277805146999999</v>
      </c>
      <c r="W1364">
        <f t="shared" si="86"/>
        <v>0.56983411499190595</v>
      </c>
      <c r="X1364">
        <f t="shared" si="87"/>
        <v>7.1229264373988244</v>
      </c>
    </row>
    <row r="1365" spans="1:24" x14ac:dyDescent="0.15">
      <c r="A1365" s="98">
        <v>43075.576412037037</v>
      </c>
      <c r="B1365" s="1">
        <v>310.24472222226905</v>
      </c>
      <c r="C1365" s="1">
        <v>310.24</v>
      </c>
      <c r="D1365" s="1">
        <v>21.07</v>
      </c>
      <c r="E1365" s="1">
        <v>2006.614</v>
      </c>
      <c r="F1365" s="1">
        <v>26.1</v>
      </c>
      <c r="G1365" s="1">
        <v>402.6</v>
      </c>
      <c r="H1365" s="1">
        <v>1.7999999999999999E-2</v>
      </c>
      <c r="I1365" s="1">
        <v>0.47</v>
      </c>
      <c r="J1365" s="1">
        <v>0.58399999999999996</v>
      </c>
      <c r="K1365" s="1">
        <v>7.3</v>
      </c>
      <c r="L1365" s="1">
        <f t="shared" si="84"/>
        <v>0.56853159851301105</v>
      </c>
      <c r="M1365" s="1">
        <f t="shared" si="85"/>
        <v>7.1066449814126393</v>
      </c>
      <c r="N1365" s="1">
        <v>4.1000000000000002E-2</v>
      </c>
      <c r="O1365" s="1">
        <v>21.52</v>
      </c>
      <c r="P1365" s="1">
        <v>6.8929999999999998</v>
      </c>
      <c r="Q1365" s="1">
        <v>0</v>
      </c>
      <c r="R1365" s="1">
        <v>800</v>
      </c>
      <c r="S1365" s="1">
        <v>752.8</v>
      </c>
      <c r="T1365" s="1">
        <v>319.3</v>
      </c>
      <c r="U1365" s="1">
        <v>2263</v>
      </c>
      <c r="V1365">
        <v>1.0277774618000002</v>
      </c>
      <c r="W1365">
        <f t="shared" si="86"/>
        <v>0.56983580762152086</v>
      </c>
      <c r="X1365">
        <f t="shared" si="87"/>
        <v>7.1229475952690118</v>
      </c>
    </row>
    <row r="1366" spans="1:24" x14ac:dyDescent="0.15">
      <c r="A1366" s="98">
        <v>43075.577106481483</v>
      </c>
      <c r="B1366" s="1">
        <v>310.26138888899004</v>
      </c>
      <c r="C1366" s="1">
        <v>310.25</v>
      </c>
      <c r="D1366" s="1">
        <v>21.07</v>
      </c>
      <c r="E1366" s="1">
        <v>2007.365</v>
      </c>
      <c r="F1366" s="1">
        <v>26.1</v>
      </c>
      <c r="G1366" s="1">
        <v>402.6</v>
      </c>
      <c r="H1366" s="1">
        <v>1.7999999999999999E-2</v>
      </c>
      <c r="I1366" s="1">
        <v>0.47</v>
      </c>
      <c r="J1366" s="1">
        <v>0.58399999999999996</v>
      </c>
      <c r="K1366" s="1">
        <v>7.3</v>
      </c>
      <c r="L1366" s="1">
        <f t="shared" si="84"/>
        <v>0.56853159851301105</v>
      </c>
      <c r="M1366" s="1">
        <f t="shared" si="85"/>
        <v>7.1066449814126393</v>
      </c>
      <c r="N1366" s="1">
        <v>4.1000000000000002E-2</v>
      </c>
      <c r="O1366" s="1">
        <v>21.52</v>
      </c>
      <c r="P1366" s="1">
        <v>6.9119999999999999</v>
      </c>
      <c r="Q1366" s="1">
        <v>0</v>
      </c>
      <c r="R1366" s="1">
        <v>800</v>
      </c>
      <c r="S1366" s="1">
        <v>752.8</v>
      </c>
      <c r="T1366" s="1">
        <v>319.3</v>
      </c>
      <c r="U1366" s="1">
        <v>2263</v>
      </c>
      <c r="V1366">
        <v>1.0276960895</v>
      </c>
      <c r="W1366">
        <f t="shared" si="86"/>
        <v>0.56988092684573743</v>
      </c>
      <c r="X1366">
        <f t="shared" si="87"/>
        <v>7.1235115855717188</v>
      </c>
    </row>
    <row r="1367" spans="1:24" x14ac:dyDescent="0.15">
      <c r="A1367" s="98">
        <v>43075.577800925923</v>
      </c>
      <c r="B1367" s="1">
        <v>310.27805555553641</v>
      </c>
      <c r="C1367" s="1">
        <v>310.27</v>
      </c>
      <c r="D1367" s="1">
        <v>21.07</v>
      </c>
      <c r="E1367" s="1">
        <v>2006.5889999999999</v>
      </c>
      <c r="F1367" s="1">
        <v>26.1</v>
      </c>
      <c r="G1367" s="1">
        <v>402.6</v>
      </c>
      <c r="H1367" s="1">
        <v>1.7999999999999999E-2</v>
      </c>
      <c r="I1367" s="1">
        <v>0.47</v>
      </c>
      <c r="J1367" s="1">
        <v>0.58399999999999996</v>
      </c>
      <c r="K1367" s="1">
        <v>7.3</v>
      </c>
      <c r="L1367" s="1">
        <f t="shared" si="84"/>
        <v>0.56853159851301105</v>
      </c>
      <c r="M1367" s="1">
        <f t="shared" si="85"/>
        <v>7.1066449814126393</v>
      </c>
      <c r="N1367" s="1">
        <v>4.1000000000000002E-2</v>
      </c>
      <c r="O1367" s="1">
        <v>21.52</v>
      </c>
      <c r="P1367" s="1">
        <v>6.907</v>
      </c>
      <c r="Q1367" s="1">
        <v>0</v>
      </c>
      <c r="R1367" s="1">
        <v>799</v>
      </c>
      <c r="S1367" s="1">
        <v>752.8</v>
      </c>
      <c r="T1367" s="1">
        <v>319.3</v>
      </c>
      <c r="U1367" s="1">
        <v>2263</v>
      </c>
      <c r="V1367">
        <v>1.0277029978999999</v>
      </c>
      <c r="W1367">
        <f t="shared" si="86"/>
        <v>0.56987709600608538</v>
      </c>
      <c r="X1367">
        <f t="shared" si="87"/>
        <v>7.1234637000760674</v>
      </c>
    </row>
    <row r="1368" spans="1:24" x14ac:dyDescent="0.15">
      <c r="A1368" s="98">
        <v>43075.57849537037</v>
      </c>
      <c r="B1368" s="1">
        <v>310.29472222225741</v>
      </c>
      <c r="C1368" s="1">
        <v>310.29000000000002</v>
      </c>
      <c r="D1368" s="1">
        <v>21.07</v>
      </c>
      <c r="E1368" s="1">
        <v>2006.4780000000001</v>
      </c>
      <c r="F1368" s="1">
        <v>26.1</v>
      </c>
      <c r="G1368" s="1">
        <v>402.6</v>
      </c>
      <c r="H1368" s="1">
        <v>1.7000000000000001E-2</v>
      </c>
      <c r="I1368" s="1">
        <v>0.47</v>
      </c>
      <c r="J1368" s="1">
        <v>0.57999999999999996</v>
      </c>
      <c r="K1368" s="1">
        <v>7.29</v>
      </c>
      <c r="L1368" s="1">
        <f t="shared" si="84"/>
        <v>0.56463754646840136</v>
      </c>
      <c r="M1368" s="1">
        <f t="shared" si="85"/>
        <v>7.0969098513011142</v>
      </c>
      <c r="N1368" s="1">
        <v>4.1000000000000002E-2</v>
      </c>
      <c r="O1368" s="1">
        <v>21.52</v>
      </c>
      <c r="P1368" s="1">
        <v>6.8869999999999996</v>
      </c>
      <c r="Q1368" s="1">
        <v>0</v>
      </c>
      <c r="R1368" s="1">
        <v>800</v>
      </c>
      <c r="S1368" s="1">
        <v>752.8</v>
      </c>
      <c r="T1368" s="1">
        <v>319.3</v>
      </c>
      <c r="U1368" s="1">
        <v>2263</v>
      </c>
      <c r="V1368">
        <v>1.0277156745</v>
      </c>
      <c r="W1368">
        <f t="shared" si="86"/>
        <v>0.56596684708830913</v>
      </c>
      <c r="X1368">
        <f t="shared" si="87"/>
        <v>7.1136177849547817</v>
      </c>
    </row>
    <row r="1369" spans="1:24" x14ac:dyDescent="0.15">
      <c r="A1369" s="98">
        <v>43075.579189814816</v>
      </c>
      <c r="B1369" s="1">
        <v>310.3113888889784</v>
      </c>
      <c r="C1369" s="1">
        <v>310.3</v>
      </c>
      <c r="D1369" s="1">
        <v>21.07</v>
      </c>
      <c r="E1369" s="1">
        <v>2006.27</v>
      </c>
      <c r="F1369" s="1">
        <v>26.1</v>
      </c>
      <c r="G1369" s="1">
        <v>402.6</v>
      </c>
      <c r="H1369" s="1">
        <v>1.7999999999999999E-2</v>
      </c>
      <c r="I1369" s="1">
        <v>0.47</v>
      </c>
      <c r="J1369" s="1">
        <v>0.57799999999999996</v>
      </c>
      <c r="K1369" s="1">
        <v>7.29</v>
      </c>
      <c r="L1369" s="1">
        <f t="shared" si="84"/>
        <v>0.56269052044609658</v>
      </c>
      <c r="M1369" s="1">
        <f t="shared" si="85"/>
        <v>7.0969098513011142</v>
      </c>
      <c r="N1369" s="1">
        <v>4.1000000000000002E-2</v>
      </c>
      <c r="O1369" s="1">
        <v>21.52</v>
      </c>
      <c r="P1369" s="1">
        <v>6.9</v>
      </c>
      <c r="Q1369" s="1">
        <v>0</v>
      </c>
      <c r="R1369" s="1">
        <v>800</v>
      </c>
      <c r="S1369" s="1">
        <v>752.8</v>
      </c>
      <c r="T1369" s="1">
        <v>319.3</v>
      </c>
      <c r="U1369" s="1">
        <v>2263</v>
      </c>
      <c r="V1369">
        <v>1.0277190625000001</v>
      </c>
      <c r="W1369">
        <f t="shared" si="86"/>
        <v>0.56401337792642137</v>
      </c>
      <c r="X1369">
        <f t="shared" si="87"/>
        <v>7.1135943340546914</v>
      </c>
    </row>
    <row r="1370" spans="1:24" x14ac:dyDescent="0.15">
      <c r="A1370" s="98">
        <v>43075.579884259256</v>
      </c>
      <c r="B1370" s="1">
        <v>310.32805555552477</v>
      </c>
      <c r="C1370" s="1">
        <v>310.32</v>
      </c>
      <c r="D1370" s="1">
        <v>21.07</v>
      </c>
      <c r="E1370" s="1">
        <v>2005.877</v>
      </c>
      <c r="F1370" s="1">
        <v>26.1</v>
      </c>
      <c r="G1370" s="1">
        <v>402.6</v>
      </c>
      <c r="H1370" s="1">
        <v>1.7999999999999999E-2</v>
      </c>
      <c r="I1370" s="1">
        <v>0.47</v>
      </c>
      <c r="J1370" s="1">
        <v>0.57499999999999996</v>
      </c>
      <c r="K1370" s="1">
        <v>7.29</v>
      </c>
      <c r="L1370" s="1">
        <f t="shared" si="84"/>
        <v>0.55976998141263934</v>
      </c>
      <c r="M1370" s="1">
        <f t="shared" si="85"/>
        <v>7.0969098513011142</v>
      </c>
      <c r="N1370" s="1">
        <v>4.1000000000000002E-2</v>
      </c>
      <c r="O1370" s="1">
        <v>21.52</v>
      </c>
      <c r="P1370" s="1">
        <v>6.9039999999999999</v>
      </c>
      <c r="Q1370" s="1">
        <v>0</v>
      </c>
      <c r="R1370" s="1">
        <v>800</v>
      </c>
      <c r="S1370" s="1">
        <v>752.8</v>
      </c>
      <c r="T1370" s="1">
        <v>319.3</v>
      </c>
      <c r="U1370" s="1">
        <v>2263.1</v>
      </c>
      <c r="V1370">
        <v>1.0276924564999999</v>
      </c>
      <c r="W1370">
        <f t="shared" si="86"/>
        <v>0.56110049884364421</v>
      </c>
      <c r="X1370">
        <f t="shared" si="87"/>
        <v>7.1137784983828976</v>
      </c>
    </row>
    <row r="1371" spans="1:24" x14ac:dyDescent="0.15">
      <c r="A1371" s="98">
        <v>43075.580578703702</v>
      </c>
      <c r="B1371" s="1">
        <v>310.34472222224576</v>
      </c>
      <c r="C1371" s="1">
        <v>310.33999999999997</v>
      </c>
      <c r="D1371" s="1">
        <v>21.07</v>
      </c>
      <c r="E1371" s="1">
        <v>2006.8969999999999</v>
      </c>
      <c r="F1371" s="1">
        <v>26.1</v>
      </c>
      <c r="G1371" s="1">
        <v>402.6</v>
      </c>
      <c r="H1371" s="1">
        <v>1.7999999999999999E-2</v>
      </c>
      <c r="I1371" s="1">
        <v>0.47</v>
      </c>
      <c r="J1371" s="1">
        <v>0.57299999999999995</v>
      </c>
      <c r="K1371" s="1">
        <v>7.29</v>
      </c>
      <c r="L1371" s="1">
        <f t="shared" si="84"/>
        <v>0.55782295539033455</v>
      </c>
      <c r="M1371" s="1">
        <f t="shared" si="85"/>
        <v>7.0969098513011142</v>
      </c>
      <c r="N1371" s="1">
        <v>4.1000000000000002E-2</v>
      </c>
      <c r="O1371" s="1">
        <v>21.52</v>
      </c>
      <c r="P1371" s="1">
        <v>6.8920000000000003</v>
      </c>
      <c r="Q1371" s="1">
        <v>0</v>
      </c>
      <c r="R1371" s="1">
        <v>800</v>
      </c>
      <c r="S1371" s="1">
        <v>752.8</v>
      </c>
      <c r="T1371" s="1">
        <v>319.3</v>
      </c>
      <c r="U1371" s="1">
        <v>2263.1</v>
      </c>
      <c r="V1371">
        <v>1.0276839875999999</v>
      </c>
      <c r="W1371">
        <f t="shared" si="86"/>
        <v>0.55915345274763728</v>
      </c>
      <c r="X1371">
        <f t="shared" si="87"/>
        <v>7.1138371213442859</v>
      </c>
    </row>
    <row r="1372" spans="1:24" x14ac:dyDescent="0.15">
      <c r="A1372" s="98">
        <v>43075.581273148149</v>
      </c>
      <c r="B1372" s="1">
        <v>310.36138888896676</v>
      </c>
      <c r="C1372" s="1">
        <v>310.35000000000002</v>
      </c>
      <c r="D1372" s="1">
        <v>21.07</v>
      </c>
      <c r="E1372" s="1">
        <v>2006.84</v>
      </c>
      <c r="F1372" s="1">
        <v>26.1</v>
      </c>
      <c r="G1372" s="1">
        <v>402.6</v>
      </c>
      <c r="H1372" s="1">
        <v>1.7999999999999999E-2</v>
      </c>
      <c r="I1372" s="1">
        <v>0.47</v>
      </c>
      <c r="J1372" s="1">
        <v>0.57499999999999996</v>
      </c>
      <c r="K1372" s="1">
        <v>7.29</v>
      </c>
      <c r="L1372" s="1">
        <f t="shared" si="84"/>
        <v>0.55976998141263934</v>
      </c>
      <c r="M1372" s="1">
        <f t="shared" si="85"/>
        <v>7.0969098513011142</v>
      </c>
      <c r="N1372" s="1">
        <v>4.1000000000000002E-2</v>
      </c>
      <c r="O1372" s="1">
        <v>21.52</v>
      </c>
      <c r="P1372" s="1">
        <v>6.9</v>
      </c>
      <c r="Q1372" s="1">
        <v>0</v>
      </c>
      <c r="R1372" s="1">
        <v>800</v>
      </c>
      <c r="S1372" s="1">
        <v>752.8</v>
      </c>
      <c r="T1372" s="1">
        <v>319.3</v>
      </c>
      <c r="U1372" s="1">
        <v>2263.1</v>
      </c>
      <c r="V1372">
        <v>1.0276859417000002</v>
      </c>
      <c r="W1372">
        <f t="shared" si="86"/>
        <v>0.56110405582285472</v>
      </c>
      <c r="X1372">
        <f t="shared" si="87"/>
        <v>7.1138235946932378</v>
      </c>
    </row>
    <row r="1373" spans="1:24" x14ac:dyDescent="0.15">
      <c r="A1373" s="98">
        <v>43075.581967592596</v>
      </c>
      <c r="B1373" s="1">
        <v>310.37805555568775</v>
      </c>
      <c r="C1373" s="1">
        <v>310.37</v>
      </c>
      <c r="D1373" s="1">
        <v>21.07</v>
      </c>
      <c r="E1373" s="1">
        <v>2006.2249999999999</v>
      </c>
      <c r="F1373" s="1">
        <v>26.1</v>
      </c>
      <c r="G1373" s="1">
        <v>402.6</v>
      </c>
      <c r="H1373" s="1">
        <v>1.7999999999999999E-2</v>
      </c>
      <c r="I1373" s="1">
        <v>0.47</v>
      </c>
      <c r="J1373" s="1">
        <v>0.57599999999999996</v>
      </c>
      <c r="K1373" s="1">
        <v>7.3</v>
      </c>
      <c r="L1373" s="1">
        <f t="shared" si="84"/>
        <v>0.56074349442379179</v>
      </c>
      <c r="M1373" s="1">
        <f t="shared" si="85"/>
        <v>7.1066449814126393</v>
      </c>
      <c r="N1373" s="1">
        <v>4.1000000000000002E-2</v>
      </c>
      <c r="O1373" s="1">
        <v>21.52</v>
      </c>
      <c r="P1373" s="1">
        <v>6.899</v>
      </c>
      <c r="Q1373" s="1">
        <v>0</v>
      </c>
      <c r="R1373" s="1">
        <v>800</v>
      </c>
      <c r="S1373" s="1">
        <v>752.8</v>
      </c>
      <c r="T1373" s="1">
        <v>319.3</v>
      </c>
      <c r="U1373" s="1">
        <v>2263.1</v>
      </c>
      <c r="V1373">
        <v>1.0276853461</v>
      </c>
      <c r="W1373">
        <f t="shared" si="86"/>
        <v>0.56208021471952752</v>
      </c>
      <c r="X1373">
        <f t="shared" si="87"/>
        <v>7.1235860546051235</v>
      </c>
    </row>
    <row r="1374" spans="1:24" x14ac:dyDescent="0.15">
      <c r="A1374" s="98">
        <v>43075.582662037035</v>
      </c>
      <c r="B1374" s="1">
        <v>310.39472222223412</v>
      </c>
      <c r="C1374" s="1">
        <v>310.39</v>
      </c>
      <c r="D1374" s="1">
        <v>21.07</v>
      </c>
      <c r="E1374" s="1">
        <v>2006.184</v>
      </c>
      <c r="F1374" s="1">
        <v>26.1</v>
      </c>
      <c r="G1374" s="1">
        <v>402.6</v>
      </c>
      <c r="H1374" s="1">
        <v>1.7999999999999999E-2</v>
      </c>
      <c r="I1374" s="1">
        <v>0.47</v>
      </c>
      <c r="J1374" s="1">
        <v>0.57599999999999996</v>
      </c>
      <c r="K1374" s="1">
        <v>7.3</v>
      </c>
      <c r="L1374" s="1">
        <f t="shared" si="84"/>
        <v>0.56074349442379179</v>
      </c>
      <c r="M1374" s="1">
        <f t="shared" si="85"/>
        <v>7.1066449814126393</v>
      </c>
      <c r="N1374" s="1">
        <v>4.1000000000000002E-2</v>
      </c>
      <c r="O1374" s="1">
        <v>21.52</v>
      </c>
      <c r="P1374" s="1">
        <v>6.8879999999999999</v>
      </c>
      <c r="Q1374" s="1">
        <v>0</v>
      </c>
      <c r="R1374" s="1">
        <v>800</v>
      </c>
      <c r="S1374" s="1">
        <v>752.8</v>
      </c>
      <c r="T1374" s="1">
        <v>319.3</v>
      </c>
      <c r="U1374" s="1">
        <v>2263.1</v>
      </c>
      <c r="V1374">
        <v>1.0276832684000001</v>
      </c>
      <c r="W1374">
        <f t="shared" si="86"/>
        <v>0.56208135109500235</v>
      </c>
      <c r="X1374">
        <f t="shared" si="87"/>
        <v>7.123600456585967</v>
      </c>
    </row>
    <row r="1375" spans="1:24" x14ac:dyDescent="0.15">
      <c r="A1375" s="98">
        <v>43075.583356481482</v>
      </c>
      <c r="B1375" s="1">
        <v>310.41138888895512</v>
      </c>
      <c r="C1375" s="1">
        <v>310.39999999999998</v>
      </c>
      <c r="D1375" s="1">
        <v>21.07</v>
      </c>
      <c r="E1375" s="1">
        <v>2006.3789999999999</v>
      </c>
      <c r="F1375" s="1">
        <v>26.1</v>
      </c>
      <c r="G1375" s="1">
        <v>402.6</v>
      </c>
      <c r="H1375" s="1">
        <v>1.7000000000000001E-2</v>
      </c>
      <c r="I1375" s="1">
        <v>0.47</v>
      </c>
      <c r="J1375" s="1">
        <v>0.57599999999999996</v>
      </c>
      <c r="K1375" s="1">
        <v>7.3</v>
      </c>
      <c r="L1375" s="1">
        <f t="shared" si="84"/>
        <v>0.56074349442379179</v>
      </c>
      <c r="M1375" s="1">
        <f t="shared" si="85"/>
        <v>7.1066449814126393</v>
      </c>
      <c r="N1375" s="1">
        <v>4.1000000000000002E-2</v>
      </c>
      <c r="O1375" s="1">
        <v>21.52</v>
      </c>
      <c r="P1375" s="1">
        <v>6.899</v>
      </c>
      <c r="Q1375" s="1">
        <v>0</v>
      </c>
      <c r="R1375" s="1">
        <v>800</v>
      </c>
      <c r="S1375" s="1">
        <v>752.8</v>
      </c>
      <c r="T1375" s="1">
        <v>319.3</v>
      </c>
      <c r="U1375" s="1">
        <v>2263.1</v>
      </c>
      <c r="V1375">
        <v>1.0276547959</v>
      </c>
      <c r="W1375">
        <f t="shared" si="86"/>
        <v>0.56209692428293756</v>
      </c>
      <c r="X1375">
        <f t="shared" si="87"/>
        <v>7.1237978251136189</v>
      </c>
    </row>
    <row r="1376" spans="1:24" x14ac:dyDescent="0.15">
      <c r="A1376" s="98">
        <v>43075.584050925929</v>
      </c>
      <c r="B1376" s="1">
        <v>310.42805555567611</v>
      </c>
      <c r="C1376" s="1">
        <v>310.42</v>
      </c>
      <c r="D1376" s="1">
        <v>21.07</v>
      </c>
      <c r="E1376" s="1">
        <v>2006.2</v>
      </c>
      <c r="F1376" s="1">
        <v>26.1</v>
      </c>
      <c r="G1376" s="1">
        <v>402.6</v>
      </c>
      <c r="H1376" s="1">
        <v>1.7000000000000001E-2</v>
      </c>
      <c r="I1376" s="1">
        <v>0.47</v>
      </c>
      <c r="J1376" s="1">
        <v>0.57599999999999996</v>
      </c>
      <c r="K1376" s="1">
        <v>7.3</v>
      </c>
      <c r="L1376" s="1">
        <f t="shared" si="84"/>
        <v>0.56074349442379179</v>
      </c>
      <c r="M1376" s="1">
        <f t="shared" si="85"/>
        <v>7.1066449814126393</v>
      </c>
      <c r="N1376" s="1">
        <v>4.1000000000000002E-2</v>
      </c>
      <c r="O1376" s="1">
        <v>21.52</v>
      </c>
      <c r="P1376" s="1">
        <v>6.8979999999999997</v>
      </c>
      <c r="Q1376" s="1">
        <v>0</v>
      </c>
      <c r="R1376" s="1">
        <v>800</v>
      </c>
      <c r="S1376" s="1">
        <v>752.8</v>
      </c>
      <c r="T1376" s="1">
        <v>319.7</v>
      </c>
      <c r="U1376" s="1">
        <v>2263.1</v>
      </c>
      <c r="V1376">
        <v>1.0276313222000002</v>
      </c>
      <c r="W1376">
        <f t="shared" si="86"/>
        <v>0.56210976399917267</v>
      </c>
      <c r="X1376">
        <f t="shared" si="87"/>
        <v>7.1239605506839601</v>
      </c>
    </row>
    <row r="1377" spans="1:24" x14ac:dyDescent="0.15">
      <c r="A1377" s="98">
        <v>43075.584745370368</v>
      </c>
      <c r="B1377" s="1">
        <v>310.44472222222248</v>
      </c>
      <c r="C1377" s="1">
        <v>310.44</v>
      </c>
      <c r="D1377" s="1">
        <v>21.08</v>
      </c>
      <c r="E1377" s="1">
        <v>2005.91</v>
      </c>
      <c r="F1377" s="1">
        <v>26.1</v>
      </c>
      <c r="G1377" s="1">
        <v>402.6</v>
      </c>
      <c r="H1377" s="1">
        <v>1.7000000000000001E-2</v>
      </c>
      <c r="I1377" s="1">
        <v>0.47</v>
      </c>
      <c r="J1377" s="1">
        <v>0.57599999999999996</v>
      </c>
      <c r="K1377" s="1">
        <v>7.3</v>
      </c>
      <c r="L1377" s="1">
        <f t="shared" si="84"/>
        <v>0.56074349442379179</v>
      </c>
      <c r="M1377" s="1">
        <f t="shared" si="85"/>
        <v>7.1066449814126393</v>
      </c>
      <c r="N1377" s="1">
        <v>4.1000000000000002E-2</v>
      </c>
      <c r="O1377" s="1">
        <v>21.52</v>
      </c>
      <c r="P1377" s="1">
        <v>6.9020000000000001</v>
      </c>
      <c r="Q1377" s="1">
        <v>0</v>
      </c>
      <c r="R1377" s="1">
        <v>800</v>
      </c>
      <c r="S1377" s="1">
        <v>752.8</v>
      </c>
      <c r="T1377" s="1">
        <v>320</v>
      </c>
      <c r="U1377" s="1">
        <v>2263.1</v>
      </c>
      <c r="V1377">
        <v>1.0276281100000002</v>
      </c>
      <c r="W1377">
        <f t="shared" si="86"/>
        <v>0.56211152106378237</v>
      </c>
      <c r="X1377">
        <f t="shared" si="87"/>
        <v>7.1239828190375203</v>
      </c>
    </row>
    <row r="1378" spans="1:24" x14ac:dyDescent="0.15">
      <c r="A1378" s="98">
        <v>43075.585439814815</v>
      </c>
      <c r="B1378" s="1">
        <v>310.46138888894347</v>
      </c>
      <c r="C1378" s="1">
        <v>310.45</v>
      </c>
      <c r="D1378" s="1">
        <v>21.08</v>
      </c>
      <c r="E1378" s="1">
        <v>2006.193</v>
      </c>
      <c r="F1378" s="1">
        <v>26.1</v>
      </c>
      <c r="G1378" s="1">
        <v>402.6</v>
      </c>
      <c r="H1378" s="1">
        <v>1.7000000000000001E-2</v>
      </c>
      <c r="I1378" s="1">
        <v>0.47</v>
      </c>
      <c r="J1378" s="1">
        <v>0.57599999999999996</v>
      </c>
      <c r="K1378" s="1">
        <v>7.3</v>
      </c>
      <c r="L1378" s="1">
        <f t="shared" si="84"/>
        <v>0.56074349442379179</v>
      </c>
      <c r="M1378" s="1">
        <f t="shared" si="85"/>
        <v>7.1066449814126393</v>
      </c>
      <c r="N1378" s="1">
        <v>4.1000000000000002E-2</v>
      </c>
      <c r="O1378" s="1">
        <v>21.52</v>
      </c>
      <c r="P1378" s="1">
        <v>6.9020000000000001</v>
      </c>
      <c r="Q1378" s="1">
        <v>0</v>
      </c>
      <c r="R1378" s="1">
        <v>800</v>
      </c>
      <c r="S1378" s="1">
        <v>752.8</v>
      </c>
      <c r="T1378" s="1">
        <v>320</v>
      </c>
      <c r="U1378" s="1">
        <v>2263.1999999999998</v>
      </c>
      <c r="V1378">
        <v>1.0276368747</v>
      </c>
      <c r="W1378">
        <f t="shared" si="86"/>
        <v>0.56210672682277196</v>
      </c>
      <c r="X1378">
        <f t="shared" si="87"/>
        <v>7.123922058691381</v>
      </c>
    </row>
    <row r="1379" spans="1:24" x14ac:dyDescent="0.15">
      <c r="A1379" s="98">
        <v>43075.586134259262</v>
      </c>
      <c r="B1379" s="1">
        <v>310.47805555566447</v>
      </c>
      <c r="C1379" s="1">
        <v>310.47000000000003</v>
      </c>
      <c r="D1379" s="1">
        <v>21.08</v>
      </c>
      <c r="E1379" s="1">
        <v>2006.39</v>
      </c>
      <c r="F1379" s="1">
        <v>26.1</v>
      </c>
      <c r="G1379" s="1">
        <v>402.6</v>
      </c>
      <c r="H1379" s="1">
        <v>1.7999999999999999E-2</v>
      </c>
      <c r="I1379" s="1">
        <v>0.47</v>
      </c>
      <c r="J1379" s="1">
        <v>0.57599999999999996</v>
      </c>
      <c r="K1379" s="1">
        <v>7.3</v>
      </c>
      <c r="L1379" s="1">
        <f t="shared" si="84"/>
        <v>0.56074349442379179</v>
      </c>
      <c r="M1379" s="1">
        <f t="shared" si="85"/>
        <v>7.1066449814126393</v>
      </c>
      <c r="N1379" s="1">
        <v>4.1000000000000002E-2</v>
      </c>
      <c r="O1379" s="1">
        <v>21.52</v>
      </c>
      <c r="P1379" s="1">
        <v>6.8890000000000002</v>
      </c>
      <c r="Q1379" s="1">
        <v>0</v>
      </c>
      <c r="R1379" s="1">
        <v>800</v>
      </c>
      <c r="S1379" s="1">
        <v>752.8</v>
      </c>
      <c r="T1379" s="1">
        <v>320</v>
      </c>
      <c r="U1379" s="1">
        <v>2263.1999999999998</v>
      </c>
      <c r="V1379">
        <v>1.0276397210000001</v>
      </c>
      <c r="W1379">
        <f t="shared" si="86"/>
        <v>0.56210516993046433</v>
      </c>
      <c r="X1379">
        <f t="shared" si="87"/>
        <v>7.1239023272437318</v>
      </c>
    </row>
    <row r="1380" spans="1:24" x14ac:dyDescent="0.15">
      <c r="A1380" s="98">
        <v>43075.586828703701</v>
      </c>
      <c r="B1380" s="1">
        <v>310.49472222221084</v>
      </c>
      <c r="C1380" s="1">
        <v>310.49</v>
      </c>
      <c r="D1380" s="1">
        <v>21.08</v>
      </c>
      <c r="E1380" s="1">
        <v>2005.973</v>
      </c>
      <c r="F1380" s="1">
        <v>26.1</v>
      </c>
      <c r="G1380" s="1">
        <v>402.6</v>
      </c>
      <c r="H1380" s="1">
        <v>1.7999999999999999E-2</v>
      </c>
      <c r="I1380" s="1">
        <v>0.47</v>
      </c>
      <c r="J1380" s="1">
        <v>0.57599999999999996</v>
      </c>
      <c r="K1380" s="1">
        <v>7.3</v>
      </c>
      <c r="L1380" s="1">
        <f t="shared" si="84"/>
        <v>0.56074349442379179</v>
      </c>
      <c r="M1380" s="1">
        <f t="shared" si="85"/>
        <v>7.1066449814126393</v>
      </c>
      <c r="N1380" s="1">
        <v>4.1000000000000002E-2</v>
      </c>
      <c r="O1380" s="1">
        <v>21.52</v>
      </c>
      <c r="P1380" s="1">
        <v>6.9009999999999998</v>
      </c>
      <c r="Q1380" s="1">
        <v>0</v>
      </c>
      <c r="R1380" s="1">
        <v>800</v>
      </c>
      <c r="S1380" s="1">
        <v>752.8</v>
      </c>
      <c r="T1380" s="1">
        <v>320</v>
      </c>
      <c r="U1380" s="1">
        <v>2263.1999999999998</v>
      </c>
      <c r="V1380">
        <v>1.0276314423999999</v>
      </c>
      <c r="W1380">
        <f t="shared" si="86"/>
        <v>0.56210969825031509</v>
      </c>
      <c r="X1380">
        <f t="shared" si="87"/>
        <v>7.123959717408507</v>
      </c>
    </row>
    <row r="1381" spans="1:24" x14ac:dyDescent="0.15">
      <c r="A1381" s="98">
        <v>43075.587523148148</v>
      </c>
      <c r="B1381" s="1">
        <v>310.51138888893183</v>
      </c>
      <c r="C1381" s="1">
        <v>310.5</v>
      </c>
      <c r="D1381" s="1">
        <v>21.08</v>
      </c>
      <c r="E1381" s="1">
        <v>2006.2619999999999</v>
      </c>
      <c r="F1381" s="1">
        <v>26.1</v>
      </c>
      <c r="G1381" s="1">
        <v>402.6</v>
      </c>
      <c r="H1381" s="1">
        <v>1.7999999999999999E-2</v>
      </c>
      <c r="I1381" s="1">
        <v>0.47</v>
      </c>
      <c r="J1381" s="1">
        <v>0.57599999999999996</v>
      </c>
      <c r="K1381" s="1">
        <v>7.3</v>
      </c>
      <c r="L1381" s="1">
        <f t="shared" si="84"/>
        <v>0.56074349442379179</v>
      </c>
      <c r="M1381" s="1">
        <f t="shared" si="85"/>
        <v>7.1066449814126393</v>
      </c>
      <c r="N1381" s="1">
        <v>4.1000000000000002E-2</v>
      </c>
      <c r="O1381" s="1">
        <v>21.52</v>
      </c>
      <c r="P1381" s="1">
        <v>6.9059999999999997</v>
      </c>
      <c r="Q1381" s="1">
        <v>0</v>
      </c>
      <c r="R1381" s="1">
        <v>800</v>
      </c>
      <c r="S1381" s="1">
        <v>752.8</v>
      </c>
      <c r="T1381" s="1">
        <v>320</v>
      </c>
      <c r="U1381" s="1">
        <v>2263.1999999999998</v>
      </c>
      <c r="V1381">
        <v>1.0276239178000002</v>
      </c>
      <c r="W1381">
        <f t="shared" si="86"/>
        <v>0.56211381420223294</v>
      </c>
      <c r="X1381">
        <f t="shared" si="87"/>
        <v>7.124011881382466</v>
      </c>
    </row>
    <row r="1382" spans="1:24" x14ac:dyDescent="0.15">
      <c r="A1382" s="98">
        <v>43075.588217592594</v>
      </c>
      <c r="B1382" s="1">
        <v>310.52805555565283</v>
      </c>
      <c r="C1382" s="1">
        <v>310.52</v>
      </c>
      <c r="D1382" s="1">
        <v>21.08</v>
      </c>
      <c r="E1382" s="1">
        <v>2006.7750000000001</v>
      </c>
      <c r="F1382" s="1">
        <v>26.1</v>
      </c>
      <c r="G1382" s="1">
        <v>402.6</v>
      </c>
      <c r="H1382" s="1">
        <v>1.7000000000000001E-2</v>
      </c>
      <c r="I1382" s="1">
        <v>0.47</v>
      </c>
      <c r="J1382" s="1">
        <v>0.57599999999999996</v>
      </c>
      <c r="K1382" s="1">
        <v>7.3</v>
      </c>
      <c r="L1382" s="1">
        <f t="shared" si="84"/>
        <v>0.56074349442379179</v>
      </c>
      <c r="M1382" s="1">
        <f t="shared" si="85"/>
        <v>7.1066449814126393</v>
      </c>
      <c r="N1382" s="1">
        <v>4.1000000000000002E-2</v>
      </c>
      <c r="O1382" s="1">
        <v>21.52</v>
      </c>
      <c r="P1382" s="1">
        <v>6.8920000000000003</v>
      </c>
      <c r="Q1382" s="1">
        <v>0</v>
      </c>
      <c r="R1382" s="1">
        <v>800</v>
      </c>
      <c r="S1382" s="1">
        <v>752.8</v>
      </c>
      <c r="T1382" s="1">
        <v>320</v>
      </c>
      <c r="U1382" s="1">
        <v>2263.1999999999998</v>
      </c>
      <c r="V1382">
        <v>1.0276042107000001</v>
      </c>
      <c r="W1382">
        <f t="shared" si="86"/>
        <v>0.5621245942603843</v>
      </c>
      <c r="X1382">
        <f t="shared" si="87"/>
        <v>7.1241485036472314</v>
      </c>
    </row>
    <row r="1383" spans="1:24" x14ac:dyDescent="0.15">
      <c r="A1383" s="98">
        <v>43075.588912037034</v>
      </c>
      <c r="B1383" s="1">
        <v>310.5447222221992</v>
      </c>
      <c r="C1383" s="1">
        <v>310.54000000000002</v>
      </c>
      <c r="D1383" s="1">
        <v>21.08</v>
      </c>
      <c r="E1383" s="1">
        <v>2006.9390000000001</v>
      </c>
      <c r="F1383" s="1">
        <v>26.1</v>
      </c>
      <c r="G1383" s="1">
        <v>402.6</v>
      </c>
      <c r="H1383" s="1">
        <v>1.7000000000000001E-2</v>
      </c>
      <c r="I1383" s="1">
        <v>0.47</v>
      </c>
      <c r="J1383" s="1">
        <v>0.57599999999999996</v>
      </c>
      <c r="K1383" s="1">
        <v>7.3</v>
      </c>
      <c r="L1383" s="1">
        <f t="shared" si="84"/>
        <v>0.56074349442379179</v>
      </c>
      <c r="M1383" s="1">
        <f t="shared" si="85"/>
        <v>7.1066449814126393</v>
      </c>
      <c r="N1383" s="1">
        <v>4.1000000000000002E-2</v>
      </c>
      <c r="O1383" s="1">
        <v>21.52</v>
      </c>
      <c r="P1383" s="1">
        <v>6.8929999999999998</v>
      </c>
      <c r="Q1383" s="1">
        <v>0</v>
      </c>
      <c r="R1383" s="1">
        <v>800</v>
      </c>
      <c r="S1383" s="1">
        <v>752.8</v>
      </c>
      <c r="T1383" s="1">
        <v>320</v>
      </c>
      <c r="U1383" s="1">
        <v>2263.1999999999998</v>
      </c>
      <c r="V1383">
        <v>1.0276416265000001</v>
      </c>
      <c r="W1383">
        <f t="shared" si="86"/>
        <v>0.56210412764940665</v>
      </c>
      <c r="X1383">
        <f t="shared" si="87"/>
        <v>7.1238891177789387</v>
      </c>
    </row>
    <row r="1384" spans="1:24" x14ac:dyDescent="0.15">
      <c r="A1384" s="98">
        <v>43075.589606481481</v>
      </c>
      <c r="B1384" s="1">
        <v>310.56138888892019</v>
      </c>
      <c r="C1384" s="1">
        <v>310.55</v>
      </c>
      <c r="D1384" s="1">
        <v>21.08</v>
      </c>
      <c r="E1384" s="1">
        <v>2007.48</v>
      </c>
      <c r="F1384" s="1">
        <v>26.1</v>
      </c>
      <c r="G1384" s="1">
        <v>402.6</v>
      </c>
      <c r="H1384" s="1">
        <v>1.7000000000000001E-2</v>
      </c>
      <c r="I1384" s="1">
        <v>0.47</v>
      </c>
      <c r="J1384" s="1">
        <v>0.57599999999999996</v>
      </c>
      <c r="K1384" s="1">
        <v>7.3</v>
      </c>
      <c r="L1384" s="1">
        <f t="shared" si="84"/>
        <v>0.56074349442379179</v>
      </c>
      <c r="M1384" s="1">
        <f t="shared" si="85"/>
        <v>7.1066449814126393</v>
      </c>
      <c r="N1384" s="1">
        <v>4.1000000000000002E-2</v>
      </c>
      <c r="O1384" s="1">
        <v>21.52</v>
      </c>
      <c r="P1384" s="1">
        <v>6.89</v>
      </c>
      <c r="Q1384" s="1">
        <v>0</v>
      </c>
      <c r="R1384" s="1">
        <v>800</v>
      </c>
      <c r="S1384" s="1">
        <v>752.8</v>
      </c>
      <c r="T1384" s="1">
        <v>320</v>
      </c>
      <c r="U1384" s="1">
        <v>2263.1999999999998</v>
      </c>
      <c r="V1384">
        <v>1.0275651267000001</v>
      </c>
      <c r="W1384">
        <f t="shared" si="86"/>
        <v>0.56214597497589436</v>
      </c>
      <c r="X1384">
        <f t="shared" si="87"/>
        <v>7.1244194745208835</v>
      </c>
    </row>
    <row r="1385" spans="1:24" x14ac:dyDescent="0.15">
      <c r="A1385" s="98">
        <v>43075.590300925927</v>
      </c>
      <c r="B1385" s="1">
        <v>310.57805555564119</v>
      </c>
      <c r="C1385" s="1">
        <v>310.57</v>
      </c>
      <c r="D1385" s="1">
        <v>21.08</v>
      </c>
      <c r="E1385" s="1">
        <v>2008.0029999999999</v>
      </c>
      <c r="F1385" s="1">
        <v>26.1</v>
      </c>
      <c r="G1385" s="1">
        <v>402.6</v>
      </c>
      <c r="H1385" s="1">
        <v>1.7000000000000001E-2</v>
      </c>
      <c r="I1385" s="1">
        <v>0.47</v>
      </c>
      <c r="J1385" s="1">
        <v>0.57599999999999996</v>
      </c>
      <c r="K1385" s="1">
        <v>7.3</v>
      </c>
      <c r="L1385" s="1">
        <f t="shared" si="84"/>
        <v>0.56074349442379179</v>
      </c>
      <c r="M1385" s="1">
        <f t="shared" si="85"/>
        <v>7.1066449814126393</v>
      </c>
      <c r="N1385" s="1">
        <v>4.1000000000000002E-2</v>
      </c>
      <c r="O1385" s="1">
        <v>21.52</v>
      </c>
      <c r="P1385" s="1">
        <v>6.899</v>
      </c>
      <c r="Q1385" s="1">
        <v>0</v>
      </c>
      <c r="R1385" s="1">
        <v>800</v>
      </c>
      <c r="S1385" s="1">
        <v>752.8</v>
      </c>
      <c r="T1385" s="1">
        <v>320</v>
      </c>
      <c r="U1385" s="1">
        <v>2263.1999999999998</v>
      </c>
      <c r="V1385">
        <v>1.0275469605999998</v>
      </c>
      <c r="W1385">
        <f t="shared" si="86"/>
        <v>0.56215591320780756</v>
      </c>
      <c r="X1385">
        <f t="shared" si="87"/>
        <v>7.1245454278072842</v>
      </c>
    </row>
    <row r="1386" spans="1:24" x14ac:dyDescent="0.15">
      <c r="A1386" s="98">
        <v>43075.590995370374</v>
      </c>
      <c r="B1386" s="1">
        <v>310.59472222236218</v>
      </c>
      <c r="C1386" s="1">
        <v>310.58999999999997</v>
      </c>
      <c r="D1386" s="1">
        <v>21.08</v>
      </c>
      <c r="E1386" s="1">
        <v>2007.9269999999999</v>
      </c>
      <c r="F1386" s="1">
        <v>26.1</v>
      </c>
      <c r="G1386" s="1">
        <v>402.6</v>
      </c>
      <c r="H1386" s="1">
        <v>1.7000000000000001E-2</v>
      </c>
      <c r="I1386" s="1">
        <v>0.47</v>
      </c>
      <c r="J1386" s="1">
        <v>0.57599999999999996</v>
      </c>
      <c r="K1386" s="1">
        <v>7.3</v>
      </c>
      <c r="L1386" s="1">
        <f t="shared" si="84"/>
        <v>0.56074349442379179</v>
      </c>
      <c r="M1386" s="1">
        <f t="shared" si="85"/>
        <v>7.1066449814126393</v>
      </c>
      <c r="N1386" s="1">
        <v>4.1000000000000002E-2</v>
      </c>
      <c r="O1386" s="1">
        <v>21.52</v>
      </c>
      <c r="P1386" s="1">
        <v>6.9</v>
      </c>
      <c r="Q1386" s="1">
        <v>0</v>
      </c>
      <c r="R1386" s="1">
        <v>800</v>
      </c>
      <c r="S1386" s="1">
        <v>752.8</v>
      </c>
      <c r="T1386" s="1">
        <v>320</v>
      </c>
      <c r="U1386" s="1">
        <v>2263.1999999999998</v>
      </c>
      <c r="V1386">
        <v>1.0275180644999999</v>
      </c>
      <c r="W1386">
        <f t="shared" si="86"/>
        <v>0.56217172228605627</v>
      </c>
      <c r="X1386">
        <f t="shared" si="87"/>
        <v>7.1247457859170327</v>
      </c>
    </row>
    <row r="1387" spans="1:24" x14ac:dyDescent="0.15">
      <c r="A1387" s="98">
        <v>43075.591689814813</v>
      </c>
      <c r="B1387" s="1">
        <v>310.61138888890855</v>
      </c>
      <c r="C1387" s="1">
        <v>310.60000000000002</v>
      </c>
      <c r="D1387" s="1">
        <v>21.08</v>
      </c>
      <c r="E1387" s="1">
        <v>2008.1410000000001</v>
      </c>
      <c r="F1387" s="1">
        <v>26.1</v>
      </c>
      <c r="G1387" s="1">
        <v>402.6</v>
      </c>
      <c r="H1387" s="1">
        <v>1.7000000000000001E-2</v>
      </c>
      <c r="I1387" s="1">
        <v>0.47</v>
      </c>
      <c r="J1387" s="1">
        <v>0.57599999999999996</v>
      </c>
      <c r="K1387" s="1">
        <v>7.3</v>
      </c>
      <c r="L1387" s="1">
        <f t="shared" si="84"/>
        <v>0.56074349442379179</v>
      </c>
      <c r="M1387" s="1">
        <f t="shared" si="85"/>
        <v>7.1066449814126393</v>
      </c>
      <c r="N1387" s="1">
        <v>4.1000000000000002E-2</v>
      </c>
      <c r="O1387" s="1">
        <v>21.52</v>
      </c>
      <c r="P1387" s="1">
        <v>6.8890000000000002</v>
      </c>
      <c r="Q1387" s="1">
        <v>0</v>
      </c>
      <c r="R1387" s="1">
        <v>800</v>
      </c>
      <c r="S1387" s="1">
        <v>752.8</v>
      </c>
      <c r="T1387" s="1">
        <v>320</v>
      </c>
      <c r="U1387" s="1">
        <v>2263.1999999999998</v>
      </c>
      <c r="V1387">
        <v>1.0275207516</v>
      </c>
      <c r="W1387">
        <f t="shared" si="86"/>
        <v>0.56217025213410787</v>
      </c>
      <c r="X1387">
        <f t="shared" si="87"/>
        <v>7.1247271537829642</v>
      </c>
    </row>
    <row r="1388" spans="1:24" x14ac:dyDescent="0.15">
      <c r="A1388" s="98">
        <v>43075.59238425926</v>
      </c>
      <c r="B1388" s="1">
        <v>310.62805555562954</v>
      </c>
      <c r="C1388" s="1">
        <v>310.62</v>
      </c>
      <c r="D1388" s="1">
        <v>21.08</v>
      </c>
      <c r="E1388" s="1">
        <v>2007.7349999999999</v>
      </c>
      <c r="F1388" s="1">
        <v>26.1</v>
      </c>
      <c r="G1388" s="1">
        <v>402.6</v>
      </c>
      <c r="H1388" s="1">
        <v>1.7000000000000001E-2</v>
      </c>
      <c r="I1388" s="1">
        <v>0.47</v>
      </c>
      <c r="J1388" s="1">
        <v>0.57599999999999996</v>
      </c>
      <c r="K1388" s="1">
        <v>7.3</v>
      </c>
      <c r="L1388" s="1">
        <f t="shared" si="84"/>
        <v>0.56074349442379179</v>
      </c>
      <c r="M1388" s="1">
        <f t="shared" si="85"/>
        <v>7.1066449814126393</v>
      </c>
      <c r="N1388" s="1">
        <v>4.1000000000000002E-2</v>
      </c>
      <c r="O1388" s="1">
        <v>21.52</v>
      </c>
      <c r="P1388" s="1">
        <v>6.9009999999999998</v>
      </c>
      <c r="Q1388" s="1">
        <v>0</v>
      </c>
      <c r="R1388" s="1">
        <v>800</v>
      </c>
      <c r="S1388" s="1">
        <v>752.8</v>
      </c>
      <c r="T1388" s="1">
        <v>320</v>
      </c>
      <c r="U1388" s="1">
        <v>2263.1999999999998</v>
      </c>
      <c r="V1388">
        <v>1.0274936247999999</v>
      </c>
      <c r="W1388">
        <f t="shared" si="86"/>
        <v>0.56218509395855087</v>
      </c>
      <c r="X1388">
        <f t="shared" si="87"/>
        <v>7.1249152532941347</v>
      </c>
    </row>
    <row r="1389" spans="1:24" x14ac:dyDescent="0.15">
      <c r="A1389" s="98">
        <v>43075.593078703707</v>
      </c>
      <c r="B1389" s="1">
        <v>310.64472222235054</v>
      </c>
      <c r="C1389" s="1">
        <v>310.64</v>
      </c>
      <c r="D1389" s="1">
        <v>21.09</v>
      </c>
      <c r="E1389" s="1">
        <v>2007.66</v>
      </c>
      <c r="F1389" s="1">
        <v>26.1</v>
      </c>
      <c r="G1389" s="1">
        <v>402.6</v>
      </c>
      <c r="H1389" s="1">
        <v>1.7000000000000001E-2</v>
      </c>
      <c r="I1389" s="1">
        <v>0.47</v>
      </c>
      <c r="J1389" s="1">
        <v>0.57599999999999996</v>
      </c>
      <c r="K1389" s="1">
        <v>7.3</v>
      </c>
      <c r="L1389" s="1">
        <f t="shared" si="84"/>
        <v>0.56074349442379179</v>
      </c>
      <c r="M1389" s="1">
        <f t="shared" si="85"/>
        <v>7.1066449814126393</v>
      </c>
      <c r="N1389" s="1">
        <v>4.1000000000000002E-2</v>
      </c>
      <c r="O1389" s="1">
        <v>21.52</v>
      </c>
      <c r="P1389" s="1">
        <v>6.8979999999999997</v>
      </c>
      <c r="Q1389" s="1">
        <v>0</v>
      </c>
      <c r="R1389" s="1">
        <v>800</v>
      </c>
      <c r="S1389" s="1">
        <v>752.8</v>
      </c>
      <c r="T1389" s="1">
        <v>320</v>
      </c>
      <c r="U1389" s="1">
        <v>2263.3000000000002</v>
      </c>
      <c r="V1389">
        <v>1.027496454</v>
      </c>
      <c r="W1389">
        <f t="shared" si="86"/>
        <v>0.5621835459881791</v>
      </c>
      <c r="X1389">
        <f t="shared" si="87"/>
        <v>7.1248956349196311</v>
      </c>
    </row>
    <row r="1390" spans="1:24" x14ac:dyDescent="0.15">
      <c r="A1390" s="98">
        <v>43075.593773148146</v>
      </c>
      <c r="B1390" s="1">
        <v>310.66138888889691</v>
      </c>
      <c r="C1390" s="1">
        <v>310.64999999999998</v>
      </c>
      <c r="D1390" s="1">
        <v>21.09</v>
      </c>
      <c r="E1390" s="1">
        <v>2007.4359999999999</v>
      </c>
      <c r="F1390" s="1">
        <v>26.1</v>
      </c>
      <c r="G1390" s="1">
        <v>402.6</v>
      </c>
      <c r="H1390" s="1">
        <v>1.7000000000000001E-2</v>
      </c>
      <c r="I1390" s="1">
        <v>0.47</v>
      </c>
      <c r="J1390" s="1">
        <v>0.57599999999999996</v>
      </c>
      <c r="K1390" s="1">
        <v>7.3</v>
      </c>
      <c r="L1390" s="1">
        <f t="shared" si="84"/>
        <v>0.56074349442379179</v>
      </c>
      <c r="M1390" s="1">
        <f t="shared" si="85"/>
        <v>7.1066449814126393</v>
      </c>
      <c r="N1390" s="1">
        <v>4.1000000000000002E-2</v>
      </c>
      <c r="O1390" s="1">
        <v>21.52</v>
      </c>
      <c r="P1390" s="1">
        <v>6.907</v>
      </c>
      <c r="Q1390" s="1">
        <v>0</v>
      </c>
      <c r="R1390" s="1">
        <v>800</v>
      </c>
      <c r="S1390" s="1">
        <v>752.8</v>
      </c>
      <c r="T1390" s="1">
        <v>320</v>
      </c>
      <c r="U1390" s="1">
        <v>2263.3000000000002</v>
      </c>
      <c r="V1390">
        <v>1.0275155758000001</v>
      </c>
      <c r="W1390">
        <f t="shared" si="86"/>
        <v>0.56217308389730392</v>
      </c>
      <c r="X1390">
        <f t="shared" si="87"/>
        <v>7.1247630424484703</v>
      </c>
    </row>
    <row r="1391" spans="1:24" x14ac:dyDescent="0.15">
      <c r="A1391" s="98">
        <v>43075.594467592593</v>
      </c>
      <c r="B1391" s="1">
        <v>310.6780555556179</v>
      </c>
      <c r="C1391" s="1">
        <v>310.67</v>
      </c>
      <c r="D1391" s="1">
        <v>21.09</v>
      </c>
      <c r="E1391" s="1">
        <v>2007.749</v>
      </c>
      <c r="F1391" s="1">
        <v>26.1</v>
      </c>
      <c r="G1391" s="1">
        <v>402.6</v>
      </c>
      <c r="H1391" s="1">
        <v>1.7000000000000001E-2</v>
      </c>
      <c r="I1391" s="1">
        <v>0.47</v>
      </c>
      <c r="J1391" s="1">
        <v>0.57599999999999996</v>
      </c>
      <c r="K1391" s="1">
        <v>7.3</v>
      </c>
      <c r="L1391" s="1">
        <f t="shared" si="84"/>
        <v>0.56074349442379179</v>
      </c>
      <c r="M1391" s="1">
        <f t="shared" si="85"/>
        <v>7.1066449814126393</v>
      </c>
      <c r="N1391" s="1">
        <v>4.1000000000000002E-2</v>
      </c>
      <c r="O1391" s="1">
        <v>21.52</v>
      </c>
      <c r="P1391" s="1">
        <v>6.9089999999999998</v>
      </c>
      <c r="Q1391" s="1">
        <v>0</v>
      </c>
      <c r="R1391" s="1">
        <v>800</v>
      </c>
      <c r="S1391" s="1">
        <v>752.8</v>
      </c>
      <c r="T1391" s="1">
        <v>320</v>
      </c>
      <c r="U1391" s="1">
        <v>2263.3000000000002</v>
      </c>
      <c r="V1391">
        <v>1.0274920878999998</v>
      </c>
      <c r="W1391">
        <f t="shared" si="86"/>
        <v>0.56218593486261337</v>
      </c>
      <c r="X1391">
        <f t="shared" si="87"/>
        <v>7.1249259105852056</v>
      </c>
    </row>
    <row r="1392" spans="1:24" x14ac:dyDescent="0.15">
      <c r="A1392" s="98">
        <v>43075.59516203704</v>
      </c>
      <c r="B1392" s="1">
        <v>310.6947222223389</v>
      </c>
      <c r="C1392" s="1">
        <v>310.69</v>
      </c>
      <c r="D1392" s="1">
        <v>21.09</v>
      </c>
      <c r="E1392" s="1">
        <v>2007.6320000000001</v>
      </c>
      <c r="F1392" s="1">
        <v>26.1</v>
      </c>
      <c r="G1392" s="1">
        <v>402.6</v>
      </c>
      <c r="H1392" s="1">
        <v>1.7000000000000001E-2</v>
      </c>
      <c r="I1392" s="1">
        <v>0.47</v>
      </c>
      <c r="J1392" s="1">
        <v>0.57599999999999996</v>
      </c>
      <c r="K1392" s="1">
        <v>7.3</v>
      </c>
      <c r="L1392" s="1">
        <f t="shared" si="84"/>
        <v>0.56074349442379179</v>
      </c>
      <c r="M1392" s="1">
        <f t="shared" si="85"/>
        <v>7.1066449814126393</v>
      </c>
      <c r="N1392" s="1">
        <v>4.1000000000000002E-2</v>
      </c>
      <c r="O1392" s="1">
        <v>21.52</v>
      </c>
      <c r="P1392" s="1">
        <v>6.8920000000000003</v>
      </c>
      <c r="Q1392" s="1">
        <v>0</v>
      </c>
      <c r="R1392" s="1">
        <v>800</v>
      </c>
      <c r="S1392" s="1">
        <v>752.8</v>
      </c>
      <c r="T1392" s="1">
        <v>320</v>
      </c>
      <c r="U1392" s="1">
        <v>2263.3000000000002</v>
      </c>
      <c r="V1392">
        <v>1.0274864983000001</v>
      </c>
      <c r="W1392">
        <f t="shared" si="86"/>
        <v>0.5621889931942865</v>
      </c>
      <c r="X1392">
        <f t="shared" si="87"/>
        <v>7.1249646706914778</v>
      </c>
    </row>
    <row r="1393" spans="1:24" x14ac:dyDescent="0.15">
      <c r="A1393" s="98">
        <v>43075.595856481479</v>
      </c>
      <c r="B1393" s="1">
        <v>310.71138888888527</v>
      </c>
      <c r="C1393" s="1">
        <v>310.7</v>
      </c>
      <c r="D1393" s="1">
        <v>21.09</v>
      </c>
      <c r="E1393" s="1">
        <v>2007.5329999999999</v>
      </c>
      <c r="F1393" s="1">
        <v>26.1</v>
      </c>
      <c r="G1393" s="1">
        <v>402.6</v>
      </c>
      <c r="H1393" s="1">
        <v>1.7000000000000001E-2</v>
      </c>
      <c r="I1393" s="1">
        <v>0.47</v>
      </c>
      <c r="J1393" s="1">
        <v>0.57599999999999996</v>
      </c>
      <c r="K1393" s="1">
        <v>7.3</v>
      </c>
      <c r="L1393" s="1">
        <f t="shared" si="84"/>
        <v>0.56074349442379179</v>
      </c>
      <c r="M1393" s="1">
        <f t="shared" si="85"/>
        <v>7.1066449814126393</v>
      </c>
      <c r="N1393" s="1">
        <v>4.1000000000000002E-2</v>
      </c>
      <c r="O1393" s="1">
        <v>21.52</v>
      </c>
      <c r="P1393" s="1">
        <v>6.9009999999999998</v>
      </c>
      <c r="Q1393" s="1">
        <v>0</v>
      </c>
      <c r="R1393" s="1">
        <v>800</v>
      </c>
      <c r="S1393" s="1">
        <v>752.8</v>
      </c>
      <c r="T1393" s="1">
        <v>320</v>
      </c>
      <c r="U1393" s="1">
        <v>2263.3000000000002</v>
      </c>
      <c r="V1393">
        <v>1.0275018343</v>
      </c>
      <c r="W1393">
        <f t="shared" si="86"/>
        <v>0.56218060223077493</v>
      </c>
      <c r="X1393">
        <f t="shared" si="87"/>
        <v>7.1248583268830856</v>
      </c>
    </row>
    <row r="1394" spans="1:24" x14ac:dyDescent="0.15">
      <c r="A1394" s="98">
        <v>43075.596550925926</v>
      </c>
      <c r="B1394" s="1">
        <v>310.72805555560626</v>
      </c>
      <c r="C1394" s="1">
        <v>310.72000000000003</v>
      </c>
      <c r="D1394" s="1">
        <v>21.09</v>
      </c>
      <c r="E1394" s="1">
        <v>2007.5930000000001</v>
      </c>
      <c r="F1394" s="1">
        <v>26.1</v>
      </c>
      <c r="G1394" s="1">
        <v>402.6</v>
      </c>
      <c r="H1394" s="1">
        <v>1.7000000000000001E-2</v>
      </c>
      <c r="I1394" s="1">
        <v>0.47</v>
      </c>
      <c r="J1394" s="1">
        <v>0.57599999999999996</v>
      </c>
      <c r="K1394" s="1">
        <v>7.3</v>
      </c>
      <c r="L1394" s="1">
        <f t="shared" si="84"/>
        <v>0.56074349442379179</v>
      </c>
      <c r="M1394" s="1">
        <f t="shared" si="85"/>
        <v>7.1066449814126393</v>
      </c>
      <c r="N1394" s="1">
        <v>4.1000000000000002E-2</v>
      </c>
      <c r="O1394" s="1">
        <v>21.52</v>
      </c>
      <c r="P1394" s="1">
        <v>6.8959999999999999</v>
      </c>
      <c r="Q1394" s="1">
        <v>0</v>
      </c>
      <c r="R1394" s="1">
        <v>800</v>
      </c>
      <c r="S1394" s="1">
        <v>752.8</v>
      </c>
      <c r="T1394" s="1">
        <v>320</v>
      </c>
      <c r="U1394" s="1">
        <v>2263.3000000000002</v>
      </c>
      <c r="V1394">
        <v>1.0275087583</v>
      </c>
      <c r="W1394">
        <f t="shared" si="86"/>
        <v>0.56217681390443874</v>
      </c>
      <c r="X1394">
        <f t="shared" si="87"/>
        <v>7.1248103151083377</v>
      </c>
    </row>
    <row r="1395" spans="1:24" x14ac:dyDescent="0.15">
      <c r="A1395" s="98">
        <v>43075.597245370373</v>
      </c>
      <c r="B1395" s="1">
        <v>310.74472222232725</v>
      </c>
      <c r="C1395" s="1">
        <v>310.74</v>
      </c>
      <c r="D1395" s="1">
        <v>21.09</v>
      </c>
      <c r="E1395" s="1">
        <v>2007.1120000000001</v>
      </c>
      <c r="F1395" s="1">
        <v>26.1</v>
      </c>
      <c r="G1395" s="1">
        <v>402.6</v>
      </c>
      <c r="H1395" s="1">
        <v>1.7999999999999999E-2</v>
      </c>
      <c r="I1395" s="1">
        <v>0.47</v>
      </c>
      <c r="J1395" s="1">
        <v>0.57599999999999996</v>
      </c>
      <c r="K1395" s="1">
        <v>7.3</v>
      </c>
      <c r="L1395" s="1">
        <f t="shared" si="84"/>
        <v>0.56074349442379179</v>
      </c>
      <c r="M1395" s="1">
        <f t="shared" si="85"/>
        <v>7.1066449814126393</v>
      </c>
      <c r="N1395" s="1">
        <v>4.1000000000000002E-2</v>
      </c>
      <c r="O1395" s="1">
        <v>21.52</v>
      </c>
      <c r="P1395" s="1">
        <v>6.9029999999999996</v>
      </c>
      <c r="Q1395" s="1">
        <v>0</v>
      </c>
      <c r="R1395" s="1">
        <v>800</v>
      </c>
      <c r="S1395" s="1">
        <v>752.8</v>
      </c>
      <c r="T1395" s="1">
        <v>320</v>
      </c>
      <c r="U1395" s="1">
        <v>2263.3000000000002</v>
      </c>
      <c r="V1395">
        <v>1.0274888075999999</v>
      </c>
      <c r="W1395">
        <f t="shared" si="86"/>
        <v>0.56218772966418051</v>
      </c>
      <c r="X1395">
        <f t="shared" si="87"/>
        <v>7.124948657202288</v>
      </c>
    </row>
    <row r="1396" spans="1:24" x14ac:dyDescent="0.15">
      <c r="A1396" s="98">
        <v>43075.597939814812</v>
      </c>
      <c r="B1396" s="1">
        <v>310.76138888887363</v>
      </c>
      <c r="C1396" s="1">
        <v>310.75</v>
      </c>
      <c r="D1396" s="1">
        <v>21.09</v>
      </c>
      <c r="E1396" s="1">
        <v>2007.3340000000001</v>
      </c>
      <c r="F1396" s="1">
        <v>26.1</v>
      </c>
      <c r="G1396" s="1">
        <v>402.6</v>
      </c>
      <c r="H1396" s="1">
        <v>1.7999999999999999E-2</v>
      </c>
      <c r="I1396" s="1">
        <v>0.47</v>
      </c>
      <c r="J1396" s="1">
        <v>0.57599999999999996</v>
      </c>
      <c r="K1396" s="1">
        <v>7.3</v>
      </c>
      <c r="L1396" s="1">
        <f t="shared" si="84"/>
        <v>0.56074349442379179</v>
      </c>
      <c r="M1396" s="1">
        <f t="shared" si="85"/>
        <v>7.1066449814126393</v>
      </c>
      <c r="N1396" s="1">
        <v>4.1000000000000002E-2</v>
      </c>
      <c r="O1396" s="1">
        <v>21.52</v>
      </c>
      <c r="P1396" s="1">
        <v>6.9</v>
      </c>
      <c r="Q1396" s="1">
        <v>0</v>
      </c>
      <c r="R1396" s="1">
        <v>800</v>
      </c>
      <c r="S1396" s="1">
        <v>752.8</v>
      </c>
      <c r="T1396" s="1">
        <v>320</v>
      </c>
      <c r="U1396" s="1">
        <v>2263.4</v>
      </c>
      <c r="V1396">
        <v>1.0274931108999998</v>
      </c>
      <c r="W1396">
        <f t="shared" si="86"/>
        <v>0.56218537513505384</v>
      </c>
      <c r="X1396">
        <f t="shared" si="87"/>
        <v>7.1249188168157875</v>
      </c>
    </row>
    <row r="1397" spans="1:24" x14ac:dyDescent="0.15">
      <c r="A1397" s="98">
        <v>43075.598634259259</v>
      </c>
      <c r="B1397" s="1">
        <v>310.77805555559462</v>
      </c>
      <c r="C1397" s="1">
        <v>310.77</v>
      </c>
      <c r="D1397" s="1">
        <v>21.09</v>
      </c>
      <c r="E1397" s="1">
        <v>2007.6</v>
      </c>
      <c r="F1397" s="1">
        <v>26.1</v>
      </c>
      <c r="G1397" s="1">
        <v>402.6</v>
      </c>
      <c r="H1397" s="1">
        <v>1.7999999999999999E-2</v>
      </c>
      <c r="I1397" s="1">
        <v>0.47</v>
      </c>
      <c r="J1397" s="1">
        <v>0.57599999999999996</v>
      </c>
      <c r="K1397" s="1">
        <v>7.3</v>
      </c>
      <c r="L1397" s="1">
        <f t="shared" si="84"/>
        <v>0.56074349442379179</v>
      </c>
      <c r="M1397" s="1">
        <f t="shared" si="85"/>
        <v>7.1066449814126393</v>
      </c>
      <c r="N1397" s="1">
        <v>4.1000000000000002E-2</v>
      </c>
      <c r="O1397" s="1">
        <v>21.52</v>
      </c>
      <c r="P1397" s="1">
        <v>6.8890000000000002</v>
      </c>
      <c r="Q1397" s="1">
        <v>0</v>
      </c>
      <c r="R1397" s="1">
        <v>800</v>
      </c>
      <c r="S1397" s="1">
        <v>752.8</v>
      </c>
      <c r="T1397" s="1">
        <v>320</v>
      </c>
      <c r="U1397" s="1">
        <v>2263.4</v>
      </c>
      <c r="V1397">
        <v>1.0274545637000001</v>
      </c>
      <c r="W1397">
        <f t="shared" si="86"/>
        <v>0.56220646674616537</v>
      </c>
      <c r="X1397">
        <f t="shared" si="87"/>
        <v>7.1251861236927221</v>
      </c>
    </row>
    <row r="1398" spans="1:24" x14ac:dyDescent="0.15">
      <c r="A1398" s="98">
        <v>43075.599328703705</v>
      </c>
      <c r="B1398" s="1">
        <v>310.79472222231561</v>
      </c>
      <c r="C1398" s="1">
        <v>310.79000000000002</v>
      </c>
      <c r="D1398" s="1">
        <v>21.09</v>
      </c>
      <c r="E1398" s="1">
        <v>2007.748</v>
      </c>
      <c r="F1398" s="1">
        <v>26.1</v>
      </c>
      <c r="G1398" s="1">
        <v>402.6</v>
      </c>
      <c r="H1398" s="1">
        <v>1.7000000000000001E-2</v>
      </c>
      <c r="I1398" s="1">
        <v>0.47</v>
      </c>
      <c r="J1398" s="1">
        <v>0.57599999999999996</v>
      </c>
      <c r="K1398" s="1">
        <v>7.3</v>
      </c>
      <c r="L1398" s="1">
        <f t="shared" si="84"/>
        <v>0.56074349442379179</v>
      </c>
      <c r="M1398" s="1">
        <f t="shared" si="85"/>
        <v>7.1066449814126393</v>
      </c>
      <c r="N1398" s="1">
        <v>4.1000000000000002E-2</v>
      </c>
      <c r="O1398" s="1">
        <v>21.52</v>
      </c>
      <c r="P1398" s="1">
        <v>6.8940000000000001</v>
      </c>
      <c r="Q1398" s="1">
        <v>0</v>
      </c>
      <c r="R1398" s="1">
        <v>800</v>
      </c>
      <c r="S1398" s="1">
        <v>752.8</v>
      </c>
      <c r="T1398" s="1">
        <v>320</v>
      </c>
      <c r="U1398" s="1">
        <v>2263.4</v>
      </c>
      <c r="V1398">
        <v>1.0274214359</v>
      </c>
      <c r="W1398">
        <f t="shared" si="86"/>
        <v>0.56222459432530514</v>
      </c>
      <c r="X1398">
        <f t="shared" si="87"/>
        <v>7.1254158655811244</v>
      </c>
    </row>
    <row r="1399" spans="1:24" x14ac:dyDescent="0.15">
      <c r="A1399" s="98">
        <v>43075.600023148145</v>
      </c>
      <c r="B1399" s="1">
        <v>310.81138888886198</v>
      </c>
      <c r="C1399" s="1">
        <v>310.8</v>
      </c>
      <c r="D1399" s="1">
        <v>21.09</v>
      </c>
      <c r="E1399" s="1">
        <v>2007.3789999999999</v>
      </c>
      <c r="F1399" s="1">
        <v>26.1</v>
      </c>
      <c r="G1399" s="1">
        <v>402.6</v>
      </c>
      <c r="H1399" s="1">
        <v>1.7000000000000001E-2</v>
      </c>
      <c r="I1399" s="1">
        <v>0.47</v>
      </c>
      <c r="J1399" s="1">
        <v>0.57599999999999996</v>
      </c>
      <c r="K1399" s="1">
        <v>7.3</v>
      </c>
      <c r="L1399" s="1">
        <f t="shared" si="84"/>
        <v>0.56074349442379179</v>
      </c>
      <c r="M1399" s="1">
        <f t="shared" si="85"/>
        <v>7.1066449814126393</v>
      </c>
      <c r="N1399" s="1">
        <v>4.1000000000000002E-2</v>
      </c>
      <c r="O1399" s="1">
        <v>21.52</v>
      </c>
      <c r="P1399" s="1">
        <v>6.899</v>
      </c>
      <c r="Q1399" s="1">
        <v>0</v>
      </c>
      <c r="R1399" s="1">
        <v>800</v>
      </c>
      <c r="S1399" s="1">
        <v>752.8</v>
      </c>
      <c r="T1399" s="1">
        <v>320</v>
      </c>
      <c r="U1399" s="1">
        <v>2263.4</v>
      </c>
      <c r="V1399">
        <v>1.0274242231999999</v>
      </c>
      <c r="W1399">
        <f t="shared" si="86"/>
        <v>0.56222306906575181</v>
      </c>
      <c r="X1399">
        <f t="shared" si="87"/>
        <v>7.1253965350347022</v>
      </c>
    </row>
    <row r="1400" spans="1:24" x14ac:dyDescent="0.15">
      <c r="A1400" s="98">
        <v>43075.600717592592</v>
      </c>
      <c r="B1400" s="1">
        <v>310.82805555558298</v>
      </c>
      <c r="C1400" s="1">
        <v>310.82</v>
      </c>
      <c r="D1400" s="1">
        <v>21.09</v>
      </c>
      <c r="E1400" s="1">
        <v>2007.17</v>
      </c>
      <c r="F1400" s="1">
        <v>26.1</v>
      </c>
      <c r="G1400" s="1">
        <v>402.6</v>
      </c>
      <c r="H1400" s="1">
        <v>1.7000000000000001E-2</v>
      </c>
      <c r="I1400" s="1">
        <v>0.47</v>
      </c>
      <c r="J1400" s="1">
        <v>0.57599999999999996</v>
      </c>
      <c r="K1400" s="1">
        <v>7.3</v>
      </c>
      <c r="L1400" s="1">
        <f t="shared" ref="L1400:L1463" si="88">(J1400*20.95)/O1400</f>
        <v>0.56126511627906972</v>
      </c>
      <c r="M1400" s="1">
        <f t="shared" ref="M1400:M1463" si="89">(K1400*20.95)/O1400</f>
        <v>7.1132558139534883</v>
      </c>
      <c r="N1400" s="1">
        <v>4.2000000000000003E-2</v>
      </c>
      <c r="O1400" s="1">
        <v>21.5</v>
      </c>
      <c r="P1400" s="1">
        <v>6.9039999999999999</v>
      </c>
      <c r="Q1400" s="1">
        <v>0</v>
      </c>
      <c r="R1400" s="1">
        <v>800</v>
      </c>
      <c r="S1400" s="1">
        <v>752.8</v>
      </c>
      <c r="T1400" s="1">
        <v>320</v>
      </c>
      <c r="U1400" s="1">
        <v>2263.4</v>
      </c>
      <c r="V1400">
        <v>1.0274022612000002</v>
      </c>
      <c r="W1400">
        <f t="shared" si="86"/>
        <v>0.56223508728248051</v>
      </c>
      <c r="X1400">
        <f t="shared" si="87"/>
        <v>7.1255488492397712</v>
      </c>
    </row>
    <row r="1401" spans="1:24" x14ac:dyDescent="0.15">
      <c r="A1401" s="98">
        <v>43075.601412037038</v>
      </c>
      <c r="B1401" s="1">
        <v>310.84472222230397</v>
      </c>
      <c r="C1401" s="1">
        <v>310.83999999999997</v>
      </c>
      <c r="D1401" s="1">
        <v>21.09</v>
      </c>
      <c r="E1401" s="1">
        <v>2007.23</v>
      </c>
      <c r="F1401" s="1">
        <v>26.1</v>
      </c>
      <c r="G1401" s="1">
        <v>402.6</v>
      </c>
      <c r="H1401" s="1">
        <v>1.7999999999999999E-2</v>
      </c>
      <c r="I1401" s="1">
        <v>0.47</v>
      </c>
      <c r="J1401" s="1">
        <v>0.57599999999999996</v>
      </c>
      <c r="K1401" s="1">
        <v>7.3</v>
      </c>
      <c r="L1401" s="1">
        <f t="shared" si="88"/>
        <v>0.56152629129827825</v>
      </c>
      <c r="M1401" s="1">
        <f t="shared" si="89"/>
        <v>7.1165658445788749</v>
      </c>
      <c r="N1401" s="1">
        <v>4.2000000000000003E-2</v>
      </c>
      <c r="O1401" s="1">
        <v>21.49</v>
      </c>
      <c r="P1401" s="1">
        <v>6.899</v>
      </c>
      <c r="Q1401" s="1">
        <v>0</v>
      </c>
      <c r="R1401" s="1">
        <v>800</v>
      </c>
      <c r="S1401" s="1">
        <v>752.8</v>
      </c>
      <c r="T1401" s="1">
        <v>320</v>
      </c>
      <c r="U1401" s="1">
        <v>2263.4</v>
      </c>
      <c r="V1401">
        <v>1.0273812709999999</v>
      </c>
      <c r="W1401">
        <f t="shared" si="86"/>
        <v>0.56224657418346113</v>
      </c>
      <c r="X1401">
        <f t="shared" si="87"/>
        <v>7.1256944297556704</v>
      </c>
    </row>
    <row r="1402" spans="1:24" x14ac:dyDescent="0.15">
      <c r="A1402" s="98">
        <v>43075.602106481485</v>
      </c>
      <c r="B1402" s="1">
        <v>310.86138888902497</v>
      </c>
      <c r="C1402" s="1">
        <v>310.85000000000002</v>
      </c>
      <c r="D1402" s="1">
        <v>21.1</v>
      </c>
      <c r="E1402" s="1">
        <v>2007.1669999999999</v>
      </c>
      <c r="F1402" s="1">
        <v>26.1</v>
      </c>
      <c r="G1402" s="1">
        <v>402.6</v>
      </c>
      <c r="H1402" s="1">
        <v>1.7000000000000001E-2</v>
      </c>
      <c r="I1402" s="1">
        <v>0.47</v>
      </c>
      <c r="J1402" s="1">
        <v>0.57599999999999996</v>
      </c>
      <c r="K1402" s="1">
        <v>7.3</v>
      </c>
      <c r="L1402" s="1">
        <f t="shared" si="88"/>
        <v>0.56152629129827825</v>
      </c>
      <c r="M1402" s="1">
        <f t="shared" si="89"/>
        <v>7.1165658445788749</v>
      </c>
      <c r="N1402" s="1">
        <v>4.1000000000000002E-2</v>
      </c>
      <c r="O1402" s="1">
        <v>21.49</v>
      </c>
      <c r="P1402" s="1">
        <v>6.8879999999999999</v>
      </c>
      <c r="Q1402" s="1">
        <v>0</v>
      </c>
      <c r="R1402" s="1">
        <v>800</v>
      </c>
      <c r="S1402" s="1">
        <v>752.8</v>
      </c>
      <c r="T1402" s="1">
        <v>320</v>
      </c>
      <c r="U1402" s="1">
        <v>2263.4</v>
      </c>
      <c r="V1402">
        <v>1.0273476093</v>
      </c>
      <c r="W1402">
        <f t="shared" si="86"/>
        <v>0.56226499655125051</v>
      </c>
      <c r="X1402">
        <f t="shared" si="87"/>
        <v>7.1259279076807793</v>
      </c>
    </row>
    <row r="1403" spans="1:24" x14ac:dyDescent="0.15">
      <c r="A1403" s="98">
        <v>43075.602800925924</v>
      </c>
      <c r="B1403" s="1">
        <v>310.87805555557134</v>
      </c>
      <c r="C1403" s="1">
        <v>310.87</v>
      </c>
      <c r="D1403" s="1">
        <v>21.1</v>
      </c>
      <c r="E1403" s="1">
        <v>2007.1030000000001</v>
      </c>
      <c r="F1403" s="1">
        <v>26.1</v>
      </c>
      <c r="G1403" s="1">
        <v>402.6</v>
      </c>
      <c r="H1403" s="1">
        <v>1.7000000000000001E-2</v>
      </c>
      <c r="I1403" s="1">
        <v>0.47</v>
      </c>
      <c r="J1403" s="1">
        <v>0.57599999999999996</v>
      </c>
      <c r="K1403" s="1">
        <v>7.3</v>
      </c>
      <c r="L1403" s="1">
        <f t="shared" si="88"/>
        <v>0.56126511627906972</v>
      </c>
      <c r="M1403" s="1">
        <f t="shared" si="89"/>
        <v>7.1132558139534883</v>
      </c>
      <c r="N1403" s="1">
        <v>4.1000000000000002E-2</v>
      </c>
      <c r="O1403" s="1">
        <v>21.5</v>
      </c>
      <c r="P1403" s="1">
        <v>6.8979999999999997</v>
      </c>
      <c r="Q1403" s="1">
        <v>0</v>
      </c>
      <c r="R1403" s="1">
        <v>800</v>
      </c>
      <c r="S1403" s="1">
        <v>752.8</v>
      </c>
      <c r="T1403" s="1">
        <v>320</v>
      </c>
      <c r="U1403" s="1">
        <v>2263.4</v>
      </c>
      <c r="V1403">
        <v>1.0273288029000001</v>
      </c>
      <c r="W1403">
        <f t="shared" si="86"/>
        <v>0.56227528943937088</v>
      </c>
      <c r="X1403">
        <f t="shared" si="87"/>
        <v>7.1260583557420283</v>
      </c>
    </row>
    <row r="1404" spans="1:24" x14ac:dyDescent="0.15">
      <c r="A1404" s="98">
        <v>43075.603495370371</v>
      </c>
      <c r="B1404" s="1">
        <v>310.89472222229233</v>
      </c>
      <c r="C1404" s="1">
        <v>310.89</v>
      </c>
      <c r="D1404" s="1">
        <v>21.1</v>
      </c>
      <c r="E1404" s="1">
        <v>2007.3869999999999</v>
      </c>
      <c r="F1404" s="1">
        <v>26.1</v>
      </c>
      <c r="G1404" s="1">
        <v>402.6</v>
      </c>
      <c r="H1404" s="1">
        <v>1.7999999999999999E-2</v>
      </c>
      <c r="I1404" s="1">
        <v>0.47</v>
      </c>
      <c r="J1404" s="1">
        <v>0.57599999999999996</v>
      </c>
      <c r="K1404" s="1">
        <v>7.3</v>
      </c>
      <c r="L1404" s="1">
        <f t="shared" si="88"/>
        <v>0.5610041841004183</v>
      </c>
      <c r="M1404" s="1">
        <f t="shared" si="89"/>
        <v>7.1099488609948853</v>
      </c>
      <c r="N1404" s="1">
        <v>0.04</v>
      </c>
      <c r="O1404" s="1">
        <v>21.51</v>
      </c>
      <c r="P1404" s="1">
        <v>6.8949999999999996</v>
      </c>
      <c r="Q1404" s="1">
        <v>0</v>
      </c>
      <c r="R1404" s="1">
        <v>800</v>
      </c>
      <c r="S1404" s="1">
        <v>752.8</v>
      </c>
      <c r="T1404" s="1">
        <v>320</v>
      </c>
      <c r="U1404" s="1">
        <v>2263.4</v>
      </c>
      <c r="V1404">
        <v>1.0273209311</v>
      </c>
      <c r="W1404">
        <f t="shared" si="86"/>
        <v>0.56227959784825221</v>
      </c>
      <c r="X1404">
        <f t="shared" si="87"/>
        <v>7.1261129588406966</v>
      </c>
    </row>
    <row r="1405" spans="1:24" x14ac:dyDescent="0.15">
      <c r="A1405" s="98">
        <v>43075.604189814818</v>
      </c>
      <c r="B1405" s="1">
        <v>310.91138888901332</v>
      </c>
      <c r="C1405" s="1">
        <v>310.89999999999998</v>
      </c>
      <c r="D1405" s="1">
        <v>21.1</v>
      </c>
      <c r="E1405" s="1">
        <v>2007.1510000000001</v>
      </c>
      <c r="F1405" s="1">
        <v>26.1</v>
      </c>
      <c r="G1405" s="1">
        <v>402.6</v>
      </c>
      <c r="H1405" s="1">
        <v>1.7000000000000001E-2</v>
      </c>
      <c r="I1405" s="1">
        <v>0.47</v>
      </c>
      <c r="J1405" s="1">
        <v>0.57599999999999996</v>
      </c>
      <c r="K1405" s="1">
        <v>7.3</v>
      </c>
      <c r="L1405" s="1">
        <f t="shared" si="88"/>
        <v>0.5610041841004183</v>
      </c>
      <c r="M1405" s="1">
        <f t="shared" si="89"/>
        <v>7.1099488609948853</v>
      </c>
      <c r="N1405" s="1">
        <v>0.04</v>
      </c>
      <c r="O1405" s="1">
        <v>21.51</v>
      </c>
      <c r="P1405" s="1">
        <v>6.8819999999999997</v>
      </c>
      <c r="Q1405" s="1">
        <v>0</v>
      </c>
      <c r="R1405" s="1">
        <v>800</v>
      </c>
      <c r="S1405" s="1">
        <v>752.8</v>
      </c>
      <c r="T1405" s="1">
        <v>320</v>
      </c>
      <c r="U1405" s="1">
        <v>2263.4</v>
      </c>
      <c r="V1405">
        <v>1.0273338797</v>
      </c>
      <c r="W1405">
        <f t="shared" si="86"/>
        <v>0.56227251083034635</v>
      </c>
      <c r="X1405">
        <f t="shared" si="87"/>
        <v>7.12602314073182</v>
      </c>
    </row>
    <row r="1406" spans="1:24" x14ac:dyDescent="0.15">
      <c r="A1406" s="98">
        <v>43075.604884259257</v>
      </c>
      <c r="B1406" s="1">
        <v>310.92805555555969</v>
      </c>
      <c r="C1406" s="1">
        <v>310.92</v>
      </c>
      <c r="D1406" s="1">
        <v>21.1</v>
      </c>
      <c r="E1406" s="1">
        <v>2007.1969999999999</v>
      </c>
      <c r="F1406" s="1">
        <v>26.1</v>
      </c>
      <c r="G1406" s="1">
        <v>402.6</v>
      </c>
      <c r="H1406" s="1">
        <v>1.7000000000000001E-2</v>
      </c>
      <c r="I1406" s="1">
        <v>0.47</v>
      </c>
      <c r="J1406" s="1">
        <v>0.57599999999999996</v>
      </c>
      <c r="K1406" s="1">
        <v>7.3</v>
      </c>
      <c r="L1406" s="1">
        <f t="shared" si="88"/>
        <v>0.56126511627906972</v>
      </c>
      <c r="M1406" s="1">
        <f t="shared" si="89"/>
        <v>7.1132558139534883</v>
      </c>
      <c r="N1406" s="1">
        <v>0.04</v>
      </c>
      <c r="O1406" s="1">
        <v>21.5</v>
      </c>
      <c r="P1406" s="1">
        <v>6.8959999999999999</v>
      </c>
      <c r="Q1406" s="1">
        <v>0</v>
      </c>
      <c r="R1406" s="1">
        <v>800</v>
      </c>
      <c r="S1406" s="1">
        <v>752.8</v>
      </c>
      <c r="T1406" s="1">
        <v>320</v>
      </c>
      <c r="U1406" s="1">
        <v>2263.4</v>
      </c>
      <c r="V1406">
        <v>1.0273049828999998</v>
      </c>
      <c r="W1406">
        <f t="shared" si="86"/>
        <v>0.56228832685047814</v>
      </c>
      <c r="X1406">
        <f t="shared" si="87"/>
        <v>7.1262235868202959</v>
      </c>
    </row>
    <row r="1407" spans="1:24" x14ac:dyDescent="0.15">
      <c r="A1407" s="98">
        <v>43075.605578703704</v>
      </c>
      <c r="B1407" s="1">
        <v>310.94472222228069</v>
      </c>
      <c r="C1407" s="1">
        <v>310.94</v>
      </c>
      <c r="D1407" s="1">
        <v>21.1</v>
      </c>
      <c r="E1407" s="1">
        <v>2007.0619999999999</v>
      </c>
      <c r="F1407" s="1">
        <v>26.1</v>
      </c>
      <c r="G1407" s="1">
        <v>402.6</v>
      </c>
      <c r="H1407" s="1">
        <v>1.7999999999999999E-2</v>
      </c>
      <c r="I1407" s="1">
        <v>0.47</v>
      </c>
      <c r="J1407" s="1">
        <v>0.57499999999999996</v>
      </c>
      <c r="K1407" s="1">
        <v>7.27</v>
      </c>
      <c r="L1407" s="1">
        <f t="shared" si="88"/>
        <v>0.56029069767441853</v>
      </c>
      <c r="M1407" s="1">
        <f t="shared" si="89"/>
        <v>7.0840232558139533</v>
      </c>
      <c r="N1407" s="1">
        <v>0.04</v>
      </c>
      <c r="O1407" s="1">
        <v>21.5</v>
      </c>
      <c r="P1407" s="1">
        <v>6.899</v>
      </c>
      <c r="Q1407" s="1">
        <v>0</v>
      </c>
      <c r="R1407" s="1">
        <v>800</v>
      </c>
      <c r="S1407" s="1">
        <v>752.8</v>
      </c>
      <c r="T1407" s="1">
        <v>320</v>
      </c>
      <c r="U1407" s="1">
        <v>2263.5</v>
      </c>
      <c r="V1407">
        <v>1.0273222361999998</v>
      </c>
      <c r="W1407">
        <f t="shared" si="86"/>
        <v>0.56130270491657064</v>
      </c>
      <c r="X1407">
        <f t="shared" si="87"/>
        <v>7.0968185473799448</v>
      </c>
    </row>
    <row r="1408" spans="1:24" x14ac:dyDescent="0.15">
      <c r="A1408" s="98">
        <v>43075.606273148151</v>
      </c>
      <c r="B1408" s="1">
        <v>310.96138888900168</v>
      </c>
      <c r="C1408" s="1">
        <v>310.95</v>
      </c>
      <c r="D1408" s="1">
        <v>21.1</v>
      </c>
      <c r="E1408" s="1">
        <v>2006.7840000000001</v>
      </c>
      <c r="F1408" s="1">
        <v>26.1</v>
      </c>
      <c r="G1408" s="1">
        <v>402.6</v>
      </c>
      <c r="H1408" s="1">
        <v>1.7999999999999999E-2</v>
      </c>
      <c r="I1408" s="1">
        <v>0.47</v>
      </c>
      <c r="J1408" s="1">
        <v>0.54300000000000004</v>
      </c>
      <c r="K1408" s="1">
        <v>6.03</v>
      </c>
      <c r="L1408" s="1">
        <f t="shared" si="88"/>
        <v>0.5291093023255814</v>
      </c>
      <c r="M1408" s="1">
        <f t="shared" si="89"/>
        <v>5.8757441860465116</v>
      </c>
      <c r="N1408" s="1">
        <v>0.04</v>
      </c>
      <c r="O1408" s="1">
        <v>21.5</v>
      </c>
      <c r="P1408" s="1">
        <v>6.9139999999999997</v>
      </c>
      <c r="Q1408" s="1">
        <v>0</v>
      </c>
      <c r="R1408" s="1">
        <v>800</v>
      </c>
      <c r="S1408" s="1">
        <v>752.8</v>
      </c>
      <c r="T1408" s="1">
        <v>320</v>
      </c>
      <c r="U1408" s="1">
        <v>2263.5</v>
      </c>
      <c r="V1408">
        <v>1.0273385249999998</v>
      </c>
      <c r="W1408">
        <f t="shared" si="86"/>
        <v>0.53005658480489692</v>
      </c>
      <c r="X1408">
        <f t="shared" si="87"/>
        <v>5.8862637318112858</v>
      </c>
    </row>
    <row r="1409" spans="1:24" x14ac:dyDescent="0.15">
      <c r="A1409" s="98">
        <v>43075.60696759259</v>
      </c>
      <c r="B1409" s="1">
        <v>310.97805555554805</v>
      </c>
      <c r="C1409" s="1">
        <v>310.97000000000003</v>
      </c>
      <c r="D1409" s="1">
        <v>21.1</v>
      </c>
      <c r="E1409" s="1">
        <v>2006.7670000000001</v>
      </c>
      <c r="F1409" s="1">
        <v>26.1</v>
      </c>
      <c r="G1409" s="1">
        <v>402.6</v>
      </c>
      <c r="H1409" s="1">
        <v>1.7999999999999999E-2</v>
      </c>
      <c r="I1409" s="1">
        <v>0.47</v>
      </c>
      <c r="J1409" s="1">
        <v>0.52800000000000002</v>
      </c>
      <c r="K1409" s="1">
        <v>5.44</v>
      </c>
      <c r="L1409" s="1">
        <f t="shared" si="88"/>
        <v>0.51449302325581392</v>
      </c>
      <c r="M1409" s="1">
        <f t="shared" si="89"/>
        <v>5.3008372093023262</v>
      </c>
      <c r="N1409" s="1">
        <v>0.04</v>
      </c>
      <c r="O1409" s="1">
        <v>21.5</v>
      </c>
      <c r="P1409" s="1">
        <v>6.907</v>
      </c>
      <c r="Q1409" s="1">
        <v>0</v>
      </c>
      <c r="R1409" s="1">
        <v>800</v>
      </c>
      <c r="S1409" s="1">
        <v>752.8</v>
      </c>
      <c r="T1409" s="1">
        <v>320</v>
      </c>
      <c r="U1409" s="1">
        <v>2263.5</v>
      </c>
      <c r="V1409">
        <v>1.0273332829999999</v>
      </c>
      <c r="W1409">
        <f t="shared" si="86"/>
        <v>0.51541676762749256</v>
      </c>
      <c r="X1409">
        <f t="shared" si="87"/>
        <v>5.3103545755559844</v>
      </c>
    </row>
    <row r="1410" spans="1:24" x14ac:dyDescent="0.15">
      <c r="A1410" s="98">
        <v>43075.607662037037</v>
      </c>
      <c r="B1410" s="1">
        <v>310.99472222226905</v>
      </c>
      <c r="C1410" s="1">
        <v>310.99</v>
      </c>
      <c r="D1410" s="1">
        <v>21.1</v>
      </c>
      <c r="E1410" s="1">
        <v>2007.1489999999999</v>
      </c>
      <c r="F1410" s="1">
        <v>26.1</v>
      </c>
      <c r="G1410" s="1">
        <v>402.6</v>
      </c>
      <c r="H1410" s="1">
        <v>1.7999999999999999E-2</v>
      </c>
      <c r="I1410" s="1">
        <v>0.47</v>
      </c>
      <c r="J1410" s="1">
        <v>0.52900000000000003</v>
      </c>
      <c r="K1410" s="1">
        <v>5.51</v>
      </c>
      <c r="L1410" s="1">
        <f t="shared" si="88"/>
        <v>0.51546744186046511</v>
      </c>
      <c r="M1410" s="1">
        <f t="shared" si="89"/>
        <v>5.3690465116279062</v>
      </c>
      <c r="N1410" s="1">
        <v>0.04</v>
      </c>
      <c r="O1410" s="1">
        <v>21.5</v>
      </c>
      <c r="P1410" s="1">
        <v>6.8979999999999997</v>
      </c>
      <c r="Q1410" s="1">
        <v>0</v>
      </c>
      <c r="R1410" s="1">
        <v>800</v>
      </c>
      <c r="S1410" s="1">
        <v>752.8</v>
      </c>
      <c r="T1410" s="1">
        <v>320</v>
      </c>
      <c r="U1410" s="1">
        <v>2263.5</v>
      </c>
      <c r="V1410">
        <v>1.0273144444</v>
      </c>
      <c r="W1410">
        <f t="shared" si="86"/>
        <v>0.5164024052147359</v>
      </c>
      <c r="X1410">
        <f t="shared" si="87"/>
        <v>5.3787849768113318</v>
      </c>
    </row>
    <row r="1411" spans="1:24" x14ac:dyDescent="0.15">
      <c r="A1411" s="98">
        <v>43075.608356481483</v>
      </c>
      <c r="B1411" s="1">
        <v>311.01138888899004</v>
      </c>
      <c r="C1411" s="1">
        <v>311</v>
      </c>
      <c r="D1411" s="1">
        <v>21.1</v>
      </c>
      <c r="E1411" s="1">
        <v>2006.8109999999999</v>
      </c>
      <c r="F1411" s="1">
        <v>26.1</v>
      </c>
      <c r="G1411" s="1">
        <v>402.6</v>
      </c>
      <c r="H1411" s="1">
        <v>1.7999999999999999E-2</v>
      </c>
      <c r="I1411" s="1">
        <v>0.47</v>
      </c>
      <c r="J1411" s="1">
        <v>0.53</v>
      </c>
      <c r="K1411" s="1">
        <v>5.56</v>
      </c>
      <c r="L1411" s="1">
        <f t="shared" si="88"/>
        <v>0.51644186046511631</v>
      </c>
      <c r="M1411" s="1">
        <f t="shared" si="89"/>
        <v>5.4177674418604642</v>
      </c>
      <c r="N1411" s="1">
        <v>0.04</v>
      </c>
      <c r="O1411" s="1">
        <v>21.5</v>
      </c>
      <c r="P1411" s="1">
        <v>6.9050000000000002</v>
      </c>
      <c r="Q1411" s="1">
        <v>0</v>
      </c>
      <c r="R1411" s="1">
        <v>800</v>
      </c>
      <c r="S1411" s="1">
        <v>752.8</v>
      </c>
      <c r="T1411" s="1">
        <v>320</v>
      </c>
      <c r="U1411" s="1">
        <v>2263.5</v>
      </c>
      <c r="V1411">
        <v>1.0272943720999999</v>
      </c>
      <c r="W1411">
        <f t="shared" ref="W1411:W1474" si="90">J1411*(Z$1/V1411)</f>
        <v>0.51738870029384454</v>
      </c>
      <c r="X1411">
        <f t="shared" ref="X1411:X1474" si="91">K1411*(Z$1/V1411)</f>
        <v>5.4277003276108973</v>
      </c>
    </row>
    <row r="1412" spans="1:24" x14ac:dyDescent="0.15">
      <c r="A1412" s="98">
        <v>43075.609050925923</v>
      </c>
      <c r="B1412" s="1">
        <v>311.02805555553641</v>
      </c>
      <c r="C1412" s="1">
        <v>311.02</v>
      </c>
      <c r="D1412" s="1">
        <v>21.1</v>
      </c>
      <c r="E1412" s="1">
        <v>2006.672</v>
      </c>
      <c r="F1412" s="1">
        <v>26.1</v>
      </c>
      <c r="G1412" s="1">
        <v>402.6</v>
      </c>
      <c r="H1412" s="1">
        <v>1.7999999999999999E-2</v>
      </c>
      <c r="I1412" s="1">
        <v>0.47</v>
      </c>
      <c r="J1412" s="1">
        <v>0.53200000000000003</v>
      </c>
      <c r="K1412" s="1">
        <v>5.61</v>
      </c>
      <c r="L1412" s="1">
        <f t="shared" si="88"/>
        <v>0.51839069767441859</v>
      </c>
      <c r="M1412" s="1">
        <f t="shared" si="89"/>
        <v>5.4664883720930231</v>
      </c>
      <c r="N1412" s="1">
        <v>0.04</v>
      </c>
      <c r="O1412" s="1">
        <v>21.5</v>
      </c>
      <c r="P1412" s="1">
        <v>6.9089999999999998</v>
      </c>
      <c r="Q1412" s="1">
        <v>0</v>
      </c>
      <c r="R1412" s="1">
        <v>800</v>
      </c>
      <c r="S1412" s="1">
        <v>752.8</v>
      </c>
      <c r="T1412" s="1">
        <v>320</v>
      </c>
      <c r="U1412" s="1">
        <v>2263.5</v>
      </c>
      <c r="V1412">
        <v>1.0272827572000001</v>
      </c>
      <c r="W1412">
        <f t="shared" si="90"/>
        <v>0.51934698237724886</v>
      </c>
      <c r="X1412">
        <f t="shared" si="91"/>
        <v>5.4765725021360261</v>
      </c>
    </row>
    <row r="1413" spans="1:24" x14ac:dyDescent="0.15">
      <c r="A1413" s="98">
        <v>43075.60974537037</v>
      </c>
      <c r="B1413" s="1">
        <v>311.04472222225741</v>
      </c>
      <c r="C1413" s="1">
        <v>311.04000000000002</v>
      </c>
      <c r="D1413" s="1">
        <v>21.1</v>
      </c>
      <c r="E1413" s="1">
        <v>2006.5</v>
      </c>
      <c r="F1413" s="1">
        <v>26.1</v>
      </c>
      <c r="G1413" s="1">
        <v>402.6</v>
      </c>
      <c r="H1413" s="1">
        <v>1.7999999999999999E-2</v>
      </c>
      <c r="I1413" s="1">
        <v>0.47</v>
      </c>
      <c r="J1413" s="1">
        <v>0.53200000000000003</v>
      </c>
      <c r="K1413" s="1">
        <v>5.62</v>
      </c>
      <c r="L1413" s="1">
        <f t="shared" si="88"/>
        <v>0.51839069767441859</v>
      </c>
      <c r="M1413" s="1">
        <f t="shared" si="89"/>
        <v>5.476232558139535</v>
      </c>
      <c r="N1413" s="1">
        <v>0.04</v>
      </c>
      <c r="O1413" s="1">
        <v>21.5</v>
      </c>
      <c r="P1413" s="1">
        <v>6.8970000000000002</v>
      </c>
      <c r="Q1413" s="1">
        <v>0</v>
      </c>
      <c r="R1413" s="1">
        <v>800</v>
      </c>
      <c r="S1413" s="1">
        <v>752.8</v>
      </c>
      <c r="T1413" s="1">
        <v>320</v>
      </c>
      <c r="U1413" s="1">
        <v>2263.5</v>
      </c>
      <c r="V1413">
        <v>1.0272726181</v>
      </c>
      <c r="W1413">
        <f t="shared" si="90"/>
        <v>0.51935210829114575</v>
      </c>
      <c r="X1413">
        <f t="shared" si="91"/>
        <v>5.4863888131508256</v>
      </c>
    </row>
    <row r="1414" spans="1:24" x14ac:dyDescent="0.15">
      <c r="A1414" s="98">
        <v>43075.610439814816</v>
      </c>
      <c r="B1414" s="1">
        <v>311.0613888889784</v>
      </c>
      <c r="C1414" s="1">
        <v>311.05</v>
      </c>
      <c r="D1414" s="1">
        <v>21.1</v>
      </c>
      <c r="E1414" s="1">
        <v>2006.5</v>
      </c>
      <c r="F1414" s="1">
        <v>26.1</v>
      </c>
      <c r="G1414" s="1">
        <v>402.6</v>
      </c>
      <c r="H1414" s="1">
        <v>1.7999999999999999E-2</v>
      </c>
      <c r="I1414" s="1">
        <v>0.47</v>
      </c>
      <c r="J1414" s="1">
        <v>0.53200000000000003</v>
      </c>
      <c r="K1414" s="1">
        <v>5.63</v>
      </c>
      <c r="L1414" s="1">
        <f t="shared" si="88"/>
        <v>0.51839069767441859</v>
      </c>
      <c r="M1414" s="1">
        <f t="shared" si="89"/>
        <v>5.4859767441860461</v>
      </c>
      <c r="N1414" s="1">
        <v>0.04</v>
      </c>
      <c r="O1414" s="1">
        <v>21.5</v>
      </c>
      <c r="P1414" s="1">
        <v>6.9029999999999996</v>
      </c>
      <c r="Q1414" s="1">
        <v>0</v>
      </c>
      <c r="R1414" s="1">
        <v>800</v>
      </c>
      <c r="S1414" s="1">
        <v>752.8</v>
      </c>
      <c r="T1414" s="1">
        <v>320</v>
      </c>
      <c r="U1414" s="1">
        <v>2263.5</v>
      </c>
      <c r="V1414">
        <v>1.0272360645</v>
      </c>
      <c r="W1414">
        <f t="shared" si="90"/>
        <v>0.5193705891349184</v>
      </c>
      <c r="X1414">
        <f t="shared" si="91"/>
        <v>5.4963466481759218</v>
      </c>
    </row>
    <row r="1415" spans="1:24" x14ac:dyDescent="0.15">
      <c r="A1415" s="98">
        <v>43075.611134259256</v>
      </c>
      <c r="B1415" s="1">
        <v>311.07805555552477</v>
      </c>
      <c r="C1415" s="1">
        <v>311.07</v>
      </c>
      <c r="D1415" s="1">
        <v>21.11</v>
      </c>
      <c r="E1415" s="1">
        <v>2006.5</v>
      </c>
      <c r="F1415" s="1">
        <v>26.1</v>
      </c>
      <c r="G1415" s="1">
        <v>402.6</v>
      </c>
      <c r="H1415" s="1">
        <v>1.7000000000000001E-2</v>
      </c>
      <c r="I1415" s="1">
        <v>0.47</v>
      </c>
      <c r="J1415" s="1">
        <v>0.53200000000000003</v>
      </c>
      <c r="K1415" s="1">
        <v>5.63</v>
      </c>
      <c r="L1415" s="1">
        <f t="shared" si="88"/>
        <v>0.51839069767441859</v>
      </c>
      <c r="M1415" s="1">
        <f t="shared" si="89"/>
        <v>5.4859767441860461</v>
      </c>
      <c r="N1415" s="1">
        <v>0.04</v>
      </c>
      <c r="O1415" s="1">
        <v>21.5</v>
      </c>
      <c r="P1415" s="1">
        <v>6.899</v>
      </c>
      <c r="Q1415" s="1">
        <v>0</v>
      </c>
      <c r="R1415" s="1">
        <v>800</v>
      </c>
      <c r="S1415" s="1">
        <v>752.8</v>
      </c>
      <c r="T1415" s="1">
        <v>320</v>
      </c>
      <c r="U1415" s="1">
        <v>2263.6</v>
      </c>
      <c r="V1415">
        <v>1.0272068101</v>
      </c>
      <c r="W1415">
        <f t="shared" si="90"/>
        <v>0.51938538058179495</v>
      </c>
      <c r="X1415">
        <f t="shared" si="91"/>
        <v>5.4965031817208745</v>
      </c>
    </row>
    <row r="1416" spans="1:24" x14ac:dyDescent="0.15">
      <c r="A1416" s="98">
        <v>43075.611828703702</v>
      </c>
      <c r="B1416" s="1">
        <v>311.09472222224576</v>
      </c>
      <c r="C1416" s="1">
        <v>311.08999999999997</v>
      </c>
      <c r="D1416" s="1">
        <v>21.11</v>
      </c>
      <c r="E1416" s="1">
        <v>2006.5</v>
      </c>
      <c r="F1416" s="1">
        <v>26.1</v>
      </c>
      <c r="G1416" s="1">
        <v>402.6</v>
      </c>
      <c r="H1416" s="1">
        <v>1.7000000000000001E-2</v>
      </c>
      <c r="I1416" s="1">
        <v>0.47</v>
      </c>
      <c r="J1416" s="1">
        <v>0.53200000000000003</v>
      </c>
      <c r="K1416" s="1">
        <v>5.63</v>
      </c>
      <c r="L1416" s="1">
        <f t="shared" si="88"/>
        <v>0.51839069767441859</v>
      </c>
      <c r="M1416" s="1">
        <f t="shared" si="89"/>
        <v>5.4859767441860461</v>
      </c>
      <c r="N1416" s="1">
        <v>0.04</v>
      </c>
      <c r="O1416" s="1">
        <v>21.5</v>
      </c>
      <c r="P1416" s="1">
        <v>6.8879999999999999</v>
      </c>
      <c r="Q1416" s="1">
        <v>0</v>
      </c>
      <c r="R1416" s="1">
        <v>800</v>
      </c>
      <c r="S1416" s="1">
        <v>752.8</v>
      </c>
      <c r="T1416" s="1">
        <v>320</v>
      </c>
      <c r="U1416" s="1">
        <v>2263.6</v>
      </c>
      <c r="V1416">
        <v>1.0272006303000001</v>
      </c>
      <c r="W1416">
        <f t="shared" si="90"/>
        <v>0.51938850528565528</v>
      </c>
      <c r="X1416">
        <f t="shared" si="91"/>
        <v>5.4965362495455619</v>
      </c>
    </row>
    <row r="1417" spans="1:24" x14ac:dyDescent="0.15">
      <c r="A1417" s="98">
        <v>43075.612523148149</v>
      </c>
      <c r="B1417" s="1">
        <v>311.11138888896676</v>
      </c>
      <c r="C1417" s="1">
        <v>311.10000000000002</v>
      </c>
      <c r="D1417" s="1">
        <v>21.11</v>
      </c>
      <c r="E1417" s="1">
        <v>2006.5</v>
      </c>
      <c r="F1417" s="1">
        <v>26.1</v>
      </c>
      <c r="G1417" s="1">
        <v>402.6</v>
      </c>
      <c r="H1417" s="1">
        <v>1.7000000000000001E-2</v>
      </c>
      <c r="I1417" s="1">
        <v>0.47</v>
      </c>
      <c r="J1417" s="1">
        <v>0.53200000000000003</v>
      </c>
      <c r="K1417" s="1">
        <v>5.63</v>
      </c>
      <c r="L1417" s="1">
        <f t="shared" si="88"/>
        <v>0.51839069767441859</v>
      </c>
      <c r="M1417" s="1">
        <f t="shared" si="89"/>
        <v>5.4859767441860461</v>
      </c>
      <c r="N1417" s="1">
        <v>0.04</v>
      </c>
      <c r="O1417" s="1">
        <v>21.5</v>
      </c>
      <c r="P1417" s="1">
        <v>6.9020000000000001</v>
      </c>
      <c r="Q1417" s="1">
        <v>0</v>
      </c>
      <c r="R1417" s="1">
        <v>799</v>
      </c>
      <c r="S1417" s="1">
        <v>752.8</v>
      </c>
      <c r="T1417" s="1">
        <v>320</v>
      </c>
      <c r="U1417" s="1">
        <v>2263.6</v>
      </c>
      <c r="V1417">
        <v>1.0271918634999999</v>
      </c>
      <c r="W1417">
        <f t="shared" si="90"/>
        <v>0.51939293812367715</v>
      </c>
      <c r="X1417">
        <f t="shared" si="91"/>
        <v>5.4965831609704923</v>
      </c>
    </row>
    <row r="1418" spans="1:24" x14ac:dyDescent="0.15">
      <c r="A1418" s="98">
        <v>43075.613217592596</v>
      </c>
      <c r="B1418" s="1">
        <v>311.12805555568775</v>
      </c>
      <c r="C1418" s="1">
        <v>311.12</v>
      </c>
      <c r="D1418" s="1">
        <v>21.11</v>
      </c>
      <c r="E1418" s="1">
        <v>2006.491</v>
      </c>
      <c r="F1418" s="1">
        <v>26.1</v>
      </c>
      <c r="G1418" s="1">
        <v>402.6</v>
      </c>
      <c r="H1418" s="1">
        <v>1.7000000000000001E-2</v>
      </c>
      <c r="I1418" s="1">
        <v>0.47</v>
      </c>
      <c r="J1418" s="1">
        <v>0.53200000000000003</v>
      </c>
      <c r="K1418" s="1">
        <v>5.63</v>
      </c>
      <c r="L1418" s="1">
        <f t="shared" si="88"/>
        <v>0.51839069767441859</v>
      </c>
      <c r="M1418" s="1">
        <f t="shared" si="89"/>
        <v>5.4859767441860461</v>
      </c>
      <c r="N1418" s="1">
        <v>0.04</v>
      </c>
      <c r="O1418" s="1">
        <v>21.5</v>
      </c>
      <c r="P1418" s="1">
        <v>6.9</v>
      </c>
      <c r="Q1418" s="1">
        <v>0</v>
      </c>
      <c r="R1418" s="1">
        <v>799</v>
      </c>
      <c r="S1418" s="1">
        <v>752.8</v>
      </c>
      <c r="T1418" s="1">
        <v>320</v>
      </c>
      <c r="U1418" s="1">
        <v>2263.6</v>
      </c>
      <c r="V1418">
        <v>1.0271731785</v>
      </c>
      <c r="W1418">
        <f t="shared" si="90"/>
        <v>0.51940238624523238</v>
      </c>
      <c r="X1418">
        <f t="shared" si="91"/>
        <v>5.4966831476704101</v>
      </c>
    </row>
    <row r="1419" spans="1:24" x14ac:dyDescent="0.15">
      <c r="A1419" s="98">
        <v>43075.613912037035</v>
      </c>
      <c r="B1419" s="1">
        <v>311.14472222223412</v>
      </c>
      <c r="C1419" s="1">
        <v>311.14</v>
      </c>
      <c r="D1419" s="1">
        <v>21.11</v>
      </c>
      <c r="E1419" s="1">
        <v>2006.2329999999999</v>
      </c>
      <c r="F1419" s="1">
        <v>26.1</v>
      </c>
      <c r="G1419" s="1">
        <v>402.6</v>
      </c>
      <c r="H1419" s="1">
        <v>1.7000000000000001E-2</v>
      </c>
      <c r="I1419" s="1">
        <v>0.47</v>
      </c>
      <c r="J1419" s="1">
        <v>0.53200000000000003</v>
      </c>
      <c r="K1419" s="1">
        <v>5.63</v>
      </c>
      <c r="L1419" s="1">
        <f t="shared" si="88"/>
        <v>0.51839069767441859</v>
      </c>
      <c r="M1419" s="1">
        <f t="shared" si="89"/>
        <v>5.4859767441860461</v>
      </c>
      <c r="N1419" s="1">
        <v>0.04</v>
      </c>
      <c r="O1419" s="1">
        <v>21.5</v>
      </c>
      <c r="P1419" s="1">
        <v>6.8940000000000001</v>
      </c>
      <c r="Q1419" s="1">
        <v>0</v>
      </c>
      <c r="R1419" s="1">
        <v>800</v>
      </c>
      <c r="S1419" s="1">
        <v>752.8</v>
      </c>
      <c r="T1419" s="1">
        <v>320</v>
      </c>
      <c r="U1419" s="1">
        <v>2263.6</v>
      </c>
      <c r="V1419">
        <v>1.0271474339</v>
      </c>
      <c r="W1419">
        <f t="shared" si="90"/>
        <v>0.51941540463600244</v>
      </c>
      <c r="X1419">
        <f t="shared" si="91"/>
        <v>5.4968209174825065</v>
      </c>
    </row>
    <row r="1420" spans="1:24" x14ac:dyDescent="0.15">
      <c r="A1420" s="98">
        <v>43075.614606481482</v>
      </c>
      <c r="B1420" s="1">
        <v>311.16138888895512</v>
      </c>
      <c r="C1420" s="1">
        <v>311.14999999999998</v>
      </c>
      <c r="D1420" s="1">
        <v>21.11</v>
      </c>
      <c r="E1420" s="1">
        <v>2006.0150000000001</v>
      </c>
      <c r="F1420" s="1">
        <v>26.1</v>
      </c>
      <c r="G1420" s="1">
        <v>402.6</v>
      </c>
      <c r="H1420" s="1">
        <v>1.7999999999999999E-2</v>
      </c>
      <c r="I1420" s="1">
        <v>0.47</v>
      </c>
      <c r="J1420" s="1">
        <v>0.53200000000000003</v>
      </c>
      <c r="K1420" s="1">
        <v>5.63</v>
      </c>
      <c r="L1420" s="1">
        <f t="shared" si="88"/>
        <v>0.51839069767441859</v>
      </c>
      <c r="M1420" s="1">
        <f t="shared" si="89"/>
        <v>5.4859767441860461</v>
      </c>
      <c r="N1420" s="1">
        <v>0.04</v>
      </c>
      <c r="O1420" s="1">
        <v>21.5</v>
      </c>
      <c r="P1420" s="1">
        <v>6.8959999999999999</v>
      </c>
      <c r="Q1420" s="1">
        <v>0</v>
      </c>
      <c r="R1420" s="1">
        <v>800</v>
      </c>
      <c r="S1420" s="1">
        <v>752.8</v>
      </c>
      <c r="T1420" s="1">
        <v>320</v>
      </c>
      <c r="U1420" s="1">
        <v>2263.6</v>
      </c>
      <c r="V1420">
        <v>1.0271227822</v>
      </c>
      <c r="W1420">
        <f t="shared" si="90"/>
        <v>0.51942787098662024</v>
      </c>
      <c r="X1420">
        <f t="shared" si="91"/>
        <v>5.4969528452155485</v>
      </c>
    </row>
    <row r="1421" spans="1:24" x14ac:dyDescent="0.15">
      <c r="A1421" s="98">
        <v>43075.615300925929</v>
      </c>
      <c r="B1421" s="1">
        <v>311.17805555567611</v>
      </c>
      <c r="C1421" s="1">
        <v>311.17</v>
      </c>
      <c r="D1421" s="1">
        <v>21.11</v>
      </c>
      <c r="E1421" s="1">
        <v>2006.4269999999999</v>
      </c>
      <c r="F1421" s="1">
        <v>26.1</v>
      </c>
      <c r="G1421" s="1">
        <v>402.6</v>
      </c>
      <c r="H1421" s="1">
        <v>1.7999999999999999E-2</v>
      </c>
      <c r="I1421" s="1">
        <v>0.47</v>
      </c>
      <c r="J1421" s="1">
        <v>0.53200000000000003</v>
      </c>
      <c r="K1421" s="1">
        <v>5.63</v>
      </c>
      <c r="L1421" s="1">
        <f t="shared" si="88"/>
        <v>0.51839069767441859</v>
      </c>
      <c r="M1421" s="1">
        <f t="shared" si="89"/>
        <v>5.4859767441860461</v>
      </c>
      <c r="N1421" s="1">
        <v>0.04</v>
      </c>
      <c r="O1421" s="1">
        <v>21.5</v>
      </c>
      <c r="P1421" s="1">
        <v>6.89</v>
      </c>
      <c r="Q1421" s="1">
        <v>0</v>
      </c>
      <c r="R1421" s="1">
        <v>800</v>
      </c>
      <c r="S1421" s="1">
        <v>752.8</v>
      </c>
      <c r="T1421" s="1">
        <v>320</v>
      </c>
      <c r="U1421" s="1">
        <v>2263.6</v>
      </c>
      <c r="V1421">
        <v>1.0271432918000001</v>
      </c>
      <c r="W1421">
        <f t="shared" si="90"/>
        <v>0.5194174992517826</v>
      </c>
      <c r="X1421">
        <f t="shared" si="91"/>
        <v>5.4968430841870974</v>
      </c>
    </row>
    <row r="1422" spans="1:24" x14ac:dyDescent="0.15">
      <c r="A1422" s="98">
        <v>43075.615995370368</v>
      </c>
      <c r="B1422" s="1">
        <v>311.19472222222248</v>
      </c>
      <c r="C1422" s="1">
        <v>311.19</v>
      </c>
      <c r="D1422" s="1">
        <v>21.11</v>
      </c>
      <c r="E1422" s="1">
        <v>2006.5</v>
      </c>
      <c r="F1422" s="1">
        <v>26.1</v>
      </c>
      <c r="G1422" s="1">
        <v>402.6</v>
      </c>
      <c r="H1422" s="1">
        <v>1.7999999999999999E-2</v>
      </c>
      <c r="I1422" s="1">
        <v>0.47</v>
      </c>
      <c r="J1422" s="1">
        <v>0.53200000000000003</v>
      </c>
      <c r="K1422" s="1">
        <v>5.63</v>
      </c>
      <c r="L1422" s="1">
        <f t="shared" si="88"/>
        <v>0.51839069767441859</v>
      </c>
      <c r="M1422" s="1">
        <f t="shared" si="89"/>
        <v>5.4859767441860461</v>
      </c>
      <c r="N1422" s="1">
        <v>0.04</v>
      </c>
      <c r="O1422" s="1">
        <v>21.5</v>
      </c>
      <c r="P1422" s="1">
        <v>6.9</v>
      </c>
      <c r="Q1422" s="1">
        <v>0</v>
      </c>
      <c r="R1422" s="1">
        <v>800</v>
      </c>
      <c r="S1422" s="1">
        <v>752.8</v>
      </c>
      <c r="T1422" s="1">
        <v>320</v>
      </c>
      <c r="U1422" s="1">
        <v>2263.6</v>
      </c>
      <c r="V1422">
        <v>1.0271309106000002</v>
      </c>
      <c r="W1422">
        <f t="shared" si="90"/>
        <v>0.51942376039325477</v>
      </c>
      <c r="X1422">
        <f t="shared" si="91"/>
        <v>5.496909344011323</v>
      </c>
    </row>
    <row r="1423" spans="1:24" x14ac:dyDescent="0.15">
      <c r="A1423" s="98">
        <v>43075.616689814815</v>
      </c>
      <c r="B1423" s="1">
        <v>311.21138888894347</v>
      </c>
      <c r="C1423" s="1">
        <v>311.2</v>
      </c>
      <c r="D1423" s="1">
        <v>21.11</v>
      </c>
      <c r="E1423" s="1">
        <v>2007.048</v>
      </c>
      <c r="F1423" s="1">
        <v>26.1</v>
      </c>
      <c r="G1423" s="1">
        <v>402.6</v>
      </c>
      <c r="H1423" s="1">
        <v>1.7999999999999999E-2</v>
      </c>
      <c r="I1423" s="1">
        <v>0.47</v>
      </c>
      <c r="J1423" s="1">
        <v>0.53200000000000003</v>
      </c>
      <c r="K1423" s="1">
        <v>5.63</v>
      </c>
      <c r="L1423" s="1">
        <f t="shared" si="88"/>
        <v>0.51839069767441859</v>
      </c>
      <c r="M1423" s="1">
        <f t="shared" si="89"/>
        <v>5.4859767441860461</v>
      </c>
      <c r="N1423" s="1">
        <v>0.04</v>
      </c>
      <c r="O1423" s="1">
        <v>21.5</v>
      </c>
      <c r="P1423" s="1">
        <v>6.9</v>
      </c>
      <c r="Q1423" s="1">
        <v>0</v>
      </c>
      <c r="R1423" s="1">
        <v>800</v>
      </c>
      <c r="S1423" s="1">
        <v>752.8</v>
      </c>
      <c r="T1423" s="1">
        <v>320</v>
      </c>
      <c r="U1423" s="1">
        <v>2263.6</v>
      </c>
      <c r="V1423">
        <v>1.0271624208000001</v>
      </c>
      <c r="W1423">
        <f t="shared" si="90"/>
        <v>0.51940782606169889</v>
      </c>
      <c r="X1423">
        <f t="shared" si="91"/>
        <v>5.4967407156529413</v>
      </c>
    </row>
    <row r="1424" spans="1:24" x14ac:dyDescent="0.15">
      <c r="A1424" s="98">
        <v>43075.617384259262</v>
      </c>
      <c r="B1424" s="1">
        <v>311.22805555566447</v>
      </c>
      <c r="C1424" s="1">
        <v>311.22000000000003</v>
      </c>
      <c r="D1424" s="1">
        <v>21.11</v>
      </c>
      <c r="E1424" s="1">
        <v>2006.93</v>
      </c>
      <c r="F1424" s="1">
        <v>26.1</v>
      </c>
      <c r="G1424" s="1">
        <v>402.6</v>
      </c>
      <c r="H1424" s="1">
        <v>1.7999999999999999E-2</v>
      </c>
      <c r="I1424" s="1">
        <v>0.47</v>
      </c>
      <c r="J1424" s="1">
        <v>0.53200000000000003</v>
      </c>
      <c r="K1424" s="1">
        <v>5.63</v>
      </c>
      <c r="L1424" s="1">
        <f t="shared" si="88"/>
        <v>0.51839069767441859</v>
      </c>
      <c r="M1424" s="1">
        <f t="shared" si="89"/>
        <v>5.4859767441860461</v>
      </c>
      <c r="N1424" s="1">
        <v>0.04</v>
      </c>
      <c r="O1424" s="1">
        <v>21.5</v>
      </c>
      <c r="P1424" s="1">
        <v>6.8949999999999996</v>
      </c>
      <c r="Q1424" s="1">
        <v>0</v>
      </c>
      <c r="R1424" s="1">
        <v>800</v>
      </c>
      <c r="S1424" s="1">
        <v>752.8</v>
      </c>
      <c r="T1424" s="1">
        <v>320</v>
      </c>
      <c r="U1424" s="1">
        <v>2263.6</v>
      </c>
      <c r="V1424">
        <v>1.0271285277</v>
      </c>
      <c r="W1424">
        <f t="shared" si="90"/>
        <v>0.51942496543706895</v>
      </c>
      <c r="X1424">
        <f t="shared" si="91"/>
        <v>5.4969220966366512</v>
      </c>
    </row>
    <row r="1425" spans="1:24" x14ac:dyDescent="0.15">
      <c r="A1425" s="98">
        <v>43075.618078703701</v>
      </c>
      <c r="B1425" s="1">
        <v>311.24472222221084</v>
      </c>
      <c r="C1425" s="1">
        <v>311.24</v>
      </c>
      <c r="D1425" s="1">
        <v>21.11</v>
      </c>
      <c r="E1425" s="1">
        <v>2006.511</v>
      </c>
      <c r="F1425" s="1">
        <v>26.1</v>
      </c>
      <c r="G1425" s="1">
        <v>402.6</v>
      </c>
      <c r="H1425" s="1">
        <v>1.7999999999999999E-2</v>
      </c>
      <c r="I1425" s="1">
        <v>0.47</v>
      </c>
      <c r="J1425" s="1">
        <v>0.53200000000000003</v>
      </c>
      <c r="K1425" s="1">
        <v>5.63</v>
      </c>
      <c r="L1425" s="1">
        <f t="shared" si="88"/>
        <v>0.51839069767441859</v>
      </c>
      <c r="M1425" s="1">
        <f t="shared" si="89"/>
        <v>5.4859767441860461</v>
      </c>
      <c r="N1425" s="1">
        <v>0.04</v>
      </c>
      <c r="O1425" s="1">
        <v>21.5</v>
      </c>
      <c r="P1425" s="1">
        <v>6.9050000000000002</v>
      </c>
      <c r="Q1425" s="1">
        <v>0</v>
      </c>
      <c r="R1425" s="1">
        <v>800</v>
      </c>
      <c r="S1425" s="1">
        <v>752.8</v>
      </c>
      <c r="T1425" s="1">
        <v>320</v>
      </c>
      <c r="U1425" s="1">
        <v>2263.6</v>
      </c>
      <c r="V1425">
        <v>1.0271084745999999</v>
      </c>
      <c r="W1425">
        <f t="shared" si="90"/>
        <v>0.51943510660621717</v>
      </c>
      <c r="X1425">
        <f t="shared" si="91"/>
        <v>5.4970294176560195</v>
      </c>
    </row>
    <row r="1426" spans="1:24" x14ac:dyDescent="0.15">
      <c r="A1426" s="98">
        <v>43075.618773148148</v>
      </c>
      <c r="B1426" s="1">
        <v>311.26138888893183</v>
      </c>
      <c r="C1426" s="1">
        <v>311.25</v>
      </c>
      <c r="D1426" s="1">
        <v>21.11</v>
      </c>
      <c r="E1426" s="1">
        <v>2006.5119999999999</v>
      </c>
      <c r="F1426" s="1">
        <v>26.1</v>
      </c>
      <c r="G1426" s="1">
        <v>402.6</v>
      </c>
      <c r="H1426" s="1">
        <v>1.7999999999999999E-2</v>
      </c>
      <c r="I1426" s="1">
        <v>0.47</v>
      </c>
      <c r="J1426" s="1">
        <v>0.53200000000000003</v>
      </c>
      <c r="K1426" s="1">
        <v>5.63</v>
      </c>
      <c r="L1426" s="1">
        <f t="shared" si="88"/>
        <v>0.51839069767441859</v>
      </c>
      <c r="M1426" s="1">
        <f t="shared" si="89"/>
        <v>5.4859767441860461</v>
      </c>
      <c r="N1426" s="1">
        <v>0.04</v>
      </c>
      <c r="O1426" s="1">
        <v>21.5</v>
      </c>
      <c r="P1426" s="1">
        <v>6.8979999999999997</v>
      </c>
      <c r="Q1426" s="1">
        <v>0</v>
      </c>
      <c r="R1426" s="1">
        <v>800</v>
      </c>
      <c r="S1426" s="1">
        <v>752.8</v>
      </c>
      <c r="T1426" s="1">
        <v>320</v>
      </c>
      <c r="U1426" s="1">
        <v>2263.6</v>
      </c>
      <c r="V1426">
        <v>1.0270838441999999</v>
      </c>
      <c r="W1426">
        <f t="shared" si="90"/>
        <v>0.51944756313011442</v>
      </c>
      <c r="X1426">
        <f t="shared" si="91"/>
        <v>5.4971612413957596</v>
      </c>
    </row>
    <row r="1427" spans="1:24" x14ac:dyDescent="0.15">
      <c r="A1427" s="98">
        <v>43075.619467592594</v>
      </c>
      <c r="B1427" s="1">
        <v>311.27805555565283</v>
      </c>
      <c r="C1427" s="1">
        <v>311.27</v>
      </c>
      <c r="D1427" s="1">
        <v>21.11</v>
      </c>
      <c r="E1427" s="1">
        <v>2006.606</v>
      </c>
      <c r="F1427" s="1">
        <v>26.1</v>
      </c>
      <c r="G1427" s="1">
        <v>402.6</v>
      </c>
      <c r="H1427" s="1">
        <v>1.7000000000000001E-2</v>
      </c>
      <c r="I1427" s="1">
        <v>0.47</v>
      </c>
      <c r="J1427" s="1">
        <v>0.53200000000000003</v>
      </c>
      <c r="K1427" s="1">
        <v>5.63</v>
      </c>
      <c r="L1427" s="1">
        <f t="shared" si="88"/>
        <v>0.51839069767441859</v>
      </c>
      <c r="M1427" s="1">
        <f t="shared" si="89"/>
        <v>5.4859767441860461</v>
      </c>
      <c r="N1427" s="1">
        <v>0.04</v>
      </c>
      <c r="O1427" s="1">
        <v>21.5</v>
      </c>
      <c r="P1427" s="1">
        <v>6.9020000000000001</v>
      </c>
      <c r="Q1427" s="1">
        <v>0</v>
      </c>
      <c r="R1427" s="1">
        <v>800</v>
      </c>
      <c r="S1427" s="1">
        <v>752.8</v>
      </c>
      <c r="T1427" s="1">
        <v>320</v>
      </c>
      <c r="U1427" s="1">
        <v>2263.6</v>
      </c>
      <c r="V1427">
        <v>1.0270997104000001</v>
      </c>
      <c r="W1427">
        <f t="shared" si="90"/>
        <v>0.51943953892482764</v>
      </c>
      <c r="X1427">
        <f t="shared" si="91"/>
        <v>5.4970763235841709</v>
      </c>
    </row>
    <row r="1428" spans="1:24" x14ac:dyDescent="0.15">
      <c r="A1428" s="98">
        <v>43075.620162037034</v>
      </c>
      <c r="B1428" s="1">
        <v>311.2947222221992</v>
      </c>
      <c r="C1428" s="1">
        <v>311.29000000000002</v>
      </c>
      <c r="D1428" s="1">
        <v>21.12</v>
      </c>
      <c r="E1428" s="1">
        <v>2006.2360000000001</v>
      </c>
      <c r="F1428" s="1">
        <v>26.1</v>
      </c>
      <c r="G1428" s="1">
        <v>402.6</v>
      </c>
      <c r="H1428" s="1">
        <v>1.7000000000000001E-2</v>
      </c>
      <c r="I1428" s="1">
        <v>0.47</v>
      </c>
      <c r="J1428" s="1">
        <v>0.53200000000000003</v>
      </c>
      <c r="K1428" s="1">
        <v>5.63</v>
      </c>
      <c r="L1428" s="1">
        <f t="shared" si="88"/>
        <v>0.51839069767441859</v>
      </c>
      <c r="M1428" s="1">
        <f t="shared" si="89"/>
        <v>5.4859767441860461</v>
      </c>
      <c r="N1428" s="1">
        <v>0.04</v>
      </c>
      <c r="O1428" s="1">
        <v>21.5</v>
      </c>
      <c r="P1428" s="1">
        <v>6.9039999999999999</v>
      </c>
      <c r="Q1428" s="1">
        <v>0</v>
      </c>
      <c r="R1428" s="1">
        <v>800</v>
      </c>
      <c r="S1428" s="1">
        <v>752.8</v>
      </c>
      <c r="T1428" s="1">
        <v>320</v>
      </c>
      <c r="U1428" s="1">
        <v>2263.6999999999998</v>
      </c>
      <c r="V1428">
        <v>1.0271030057000001</v>
      </c>
      <c r="W1428">
        <f t="shared" si="90"/>
        <v>0.51943787238398109</v>
      </c>
      <c r="X1428">
        <f t="shared" si="91"/>
        <v>5.4970586870710774</v>
      </c>
    </row>
    <row r="1429" spans="1:24" x14ac:dyDescent="0.15">
      <c r="A1429" s="98">
        <v>43075.620856481481</v>
      </c>
      <c r="B1429" s="1">
        <v>311.31138888892019</v>
      </c>
      <c r="C1429" s="1">
        <v>311.3</v>
      </c>
      <c r="D1429" s="1">
        <v>21.12</v>
      </c>
      <c r="E1429" s="1">
        <v>2006.4949999999999</v>
      </c>
      <c r="F1429" s="1">
        <v>26.1</v>
      </c>
      <c r="G1429" s="1">
        <v>402.6</v>
      </c>
      <c r="H1429" s="1">
        <v>1.7000000000000001E-2</v>
      </c>
      <c r="I1429" s="1">
        <v>0.47</v>
      </c>
      <c r="J1429" s="1">
        <v>0.53200000000000003</v>
      </c>
      <c r="K1429" s="1">
        <v>5.63</v>
      </c>
      <c r="L1429" s="1">
        <f t="shared" si="88"/>
        <v>0.51839069767441859</v>
      </c>
      <c r="M1429" s="1">
        <f t="shared" si="89"/>
        <v>5.4859767441860461</v>
      </c>
      <c r="N1429" s="1">
        <v>0.04</v>
      </c>
      <c r="O1429" s="1">
        <v>21.5</v>
      </c>
      <c r="P1429" s="1">
        <v>6.8970000000000002</v>
      </c>
      <c r="Q1429" s="1">
        <v>0</v>
      </c>
      <c r="R1429" s="1">
        <v>800</v>
      </c>
      <c r="S1429" s="1">
        <v>752.8</v>
      </c>
      <c r="T1429" s="1">
        <v>320</v>
      </c>
      <c r="U1429" s="1">
        <v>2263.6999999999998</v>
      </c>
      <c r="V1429">
        <v>1.0271330021</v>
      </c>
      <c r="W1429">
        <f t="shared" si="90"/>
        <v>0.51942270271640811</v>
      </c>
      <c r="X1429">
        <f t="shared" si="91"/>
        <v>5.4968981509274011</v>
      </c>
    </row>
    <row r="1430" spans="1:24" x14ac:dyDescent="0.15">
      <c r="A1430" s="98">
        <v>43075.621550925927</v>
      </c>
      <c r="B1430" s="1">
        <v>311.32805555564119</v>
      </c>
      <c r="C1430" s="1">
        <v>311.32</v>
      </c>
      <c r="D1430" s="1">
        <v>21.12</v>
      </c>
      <c r="E1430" s="1">
        <v>2006.09</v>
      </c>
      <c r="F1430" s="1">
        <v>26.1</v>
      </c>
      <c r="G1430" s="1">
        <v>402.6</v>
      </c>
      <c r="H1430" s="1">
        <v>1.7000000000000001E-2</v>
      </c>
      <c r="I1430" s="1">
        <v>0.47</v>
      </c>
      <c r="J1430" s="1">
        <v>0.53200000000000003</v>
      </c>
      <c r="K1430" s="1">
        <v>5.63</v>
      </c>
      <c r="L1430" s="1">
        <f t="shared" si="88"/>
        <v>0.51839069767441859</v>
      </c>
      <c r="M1430" s="1">
        <f t="shared" si="89"/>
        <v>5.4859767441860461</v>
      </c>
      <c r="N1430" s="1">
        <v>0.04</v>
      </c>
      <c r="O1430" s="1">
        <v>21.5</v>
      </c>
      <c r="P1430" s="1">
        <v>6.9039999999999999</v>
      </c>
      <c r="Q1430" s="1">
        <v>0</v>
      </c>
      <c r="R1430" s="1">
        <v>800</v>
      </c>
      <c r="S1430" s="1">
        <v>752.8</v>
      </c>
      <c r="T1430" s="1">
        <v>320</v>
      </c>
      <c r="U1430" s="1">
        <v>2263.6999999999998</v>
      </c>
      <c r="V1430">
        <v>1.0271084992999999</v>
      </c>
      <c r="W1430">
        <f t="shared" si="90"/>
        <v>0.51943509411479372</v>
      </c>
      <c r="X1430">
        <f t="shared" si="91"/>
        <v>5.4970292854629488</v>
      </c>
    </row>
    <row r="1431" spans="1:24" x14ac:dyDescent="0.15">
      <c r="A1431" s="98">
        <v>43075.622245370374</v>
      </c>
      <c r="B1431" s="1">
        <v>311.34472222236218</v>
      </c>
      <c r="C1431" s="1">
        <v>311.33999999999997</v>
      </c>
      <c r="D1431" s="1">
        <v>21.12</v>
      </c>
      <c r="E1431" s="1">
        <v>2006.0630000000001</v>
      </c>
      <c r="F1431" s="1">
        <v>26.1</v>
      </c>
      <c r="G1431" s="1">
        <v>402.6</v>
      </c>
      <c r="H1431" s="1">
        <v>1.7999999999999999E-2</v>
      </c>
      <c r="I1431" s="1">
        <v>0.47</v>
      </c>
      <c r="J1431" s="1">
        <v>0.53200000000000003</v>
      </c>
      <c r="K1431" s="1">
        <v>5.63</v>
      </c>
      <c r="L1431" s="1">
        <f t="shared" si="88"/>
        <v>0.51839069767441859</v>
      </c>
      <c r="M1431" s="1">
        <f t="shared" si="89"/>
        <v>5.4859767441860461</v>
      </c>
      <c r="N1431" s="1">
        <v>0.04</v>
      </c>
      <c r="O1431" s="1">
        <v>21.5</v>
      </c>
      <c r="P1431" s="1">
        <v>6.9029999999999996</v>
      </c>
      <c r="Q1431" s="1">
        <v>0</v>
      </c>
      <c r="R1431" s="1">
        <v>800</v>
      </c>
      <c r="S1431" s="1">
        <v>752.8</v>
      </c>
      <c r="T1431" s="1">
        <v>320</v>
      </c>
      <c r="U1431" s="1">
        <v>2263.6999999999998</v>
      </c>
      <c r="V1431">
        <v>1.0271386018000002</v>
      </c>
      <c r="W1431">
        <f t="shared" si="90"/>
        <v>0.51941987095514097</v>
      </c>
      <c r="X1431">
        <f t="shared" si="91"/>
        <v>5.4968681832282771</v>
      </c>
    </row>
    <row r="1432" spans="1:24" x14ac:dyDescent="0.15">
      <c r="A1432" s="98">
        <v>43075.622939814813</v>
      </c>
      <c r="B1432" s="1">
        <v>311.36138888890855</v>
      </c>
      <c r="C1432" s="1">
        <v>311.35000000000002</v>
      </c>
      <c r="D1432" s="1">
        <v>21.12</v>
      </c>
      <c r="E1432" s="1">
        <v>2005.961</v>
      </c>
      <c r="F1432" s="1">
        <v>26.1</v>
      </c>
      <c r="G1432" s="1">
        <v>402.6</v>
      </c>
      <c r="H1432" s="1">
        <v>1.7999999999999999E-2</v>
      </c>
      <c r="I1432" s="1">
        <v>0.47</v>
      </c>
      <c r="J1432" s="1">
        <v>0.53200000000000003</v>
      </c>
      <c r="K1432" s="1">
        <v>5.63</v>
      </c>
      <c r="L1432" s="1">
        <f t="shared" si="88"/>
        <v>0.51839069767441859</v>
      </c>
      <c r="M1432" s="1">
        <f t="shared" si="89"/>
        <v>5.4859767441860461</v>
      </c>
      <c r="N1432" s="1">
        <v>0.04</v>
      </c>
      <c r="O1432" s="1">
        <v>21.5</v>
      </c>
      <c r="P1432" s="1">
        <v>6.9080000000000004</v>
      </c>
      <c r="Q1432" s="1">
        <v>0</v>
      </c>
      <c r="R1432" s="1">
        <v>800</v>
      </c>
      <c r="S1432" s="1">
        <v>752.8</v>
      </c>
      <c r="T1432" s="1">
        <v>320</v>
      </c>
      <c r="U1432" s="1">
        <v>2263.6999999999998</v>
      </c>
      <c r="V1432">
        <v>1.0271595993</v>
      </c>
      <c r="W1432">
        <f t="shared" si="90"/>
        <v>0.51940925282067807</v>
      </c>
      <c r="X1432">
        <f t="shared" si="91"/>
        <v>5.4967558146248443</v>
      </c>
    </row>
    <row r="1433" spans="1:24" x14ac:dyDescent="0.15">
      <c r="A1433" s="98">
        <v>43075.62363425926</v>
      </c>
      <c r="B1433" s="1">
        <v>311.37805555562954</v>
      </c>
      <c r="C1433" s="1">
        <v>311.37</v>
      </c>
      <c r="D1433" s="1">
        <v>21.12</v>
      </c>
      <c r="E1433" s="1">
        <v>2005.704</v>
      </c>
      <c r="F1433" s="1">
        <v>26.1</v>
      </c>
      <c r="G1433" s="1">
        <v>402.6</v>
      </c>
      <c r="H1433" s="1">
        <v>1.7000000000000001E-2</v>
      </c>
      <c r="I1433" s="1">
        <v>0.47</v>
      </c>
      <c r="J1433" s="1">
        <v>0.53200000000000003</v>
      </c>
      <c r="K1433" s="1">
        <v>5.63</v>
      </c>
      <c r="L1433" s="1">
        <f t="shared" si="88"/>
        <v>0.51839069767441859</v>
      </c>
      <c r="M1433" s="1">
        <f t="shared" si="89"/>
        <v>5.4859767441860461</v>
      </c>
      <c r="N1433" s="1">
        <v>0.04</v>
      </c>
      <c r="O1433" s="1">
        <v>21.5</v>
      </c>
      <c r="P1433" s="1">
        <v>6.9050000000000002</v>
      </c>
      <c r="Q1433" s="1">
        <v>0</v>
      </c>
      <c r="R1433" s="1">
        <v>800</v>
      </c>
      <c r="S1433" s="1">
        <v>752.8</v>
      </c>
      <c r="T1433" s="1">
        <v>320</v>
      </c>
      <c r="U1433" s="1">
        <v>2263.8000000000002</v>
      </c>
      <c r="V1433">
        <v>1.0270535842999999</v>
      </c>
      <c r="W1433">
        <f t="shared" si="90"/>
        <v>0.5194628675227535</v>
      </c>
      <c r="X1433">
        <f t="shared" si="91"/>
        <v>5.4973232032953048</v>
      </c>
    </row>
    <row r="1434" spans="1:24" x14ac:dyDescent="0.15">
      <c r="A1434" s="98">
        <v>43075.624328703707</v>
      </c>
      <c r="B1434" s="1">
        <v>311.39472222235054</v>
      </c>
      <c r="C1434" s="1">
        <v>311.39</v>
      </c>
      <c r="D1434" s="1">
        <v>21.12</v>
      </c>
      <c r="E1434" s="1">
        <v>2005.7650000000001</v>
      </c>
      <c r="F1434" s="1">
        <v>26.1</v>
      </c>
      <c r="G1434" s="1">
        <v>402.6</v>
      </c>
      <c r="H1434" s="1">
        <v>1.7000000000000001E-2</v>
      </c>
      <c r="I1434" s="1">
        <v>0.47</v>
      </c>
      <c r="J1434" s="1">
        <v>0.53200000000000003</v>
      </c>
      <c r="K1434" s="1">
        <v>5.63</v>
      </c>
      <c r="L1434" s="1">
        <f t="shared" si="88"/>
        <v>0.51839069767441859</v>
      </c>
      <c r="M1434" s="1">
        <f t="shared" si="89"/>
        <v>5.4859767441860461</v>
      </c>
      <c r="N1434" s="1">
        <v>0.04</v>
      </c>
      <c r="O1434" s="1">
        <v>21.5</v>
      </c>
      <c r="P1434" s="1">
        <v>6.891</v>
      </c>
      <c r="Q1434" s="1">
        <v>0</v>
      </c>
      <c r="R1434" s="1">
        <v>800</v>
      </c>
      <c r="S1434" s="1">
        <v>752.8</v>
      </c>
      <c r="T1434" s="1">
        <v>320</v>
      </c>
      <c r="U1434" s="1">
        <v>2263.8000000000002</v>
      </c>
      <c r="V1434">
        <v>1.0270765578000001</v>
      </c>
      <c r="W1434">
        <f t="shared" si="90"/>
        <v>0.5194512482524114</v>
      </c>
      <c r="X1434">
        <f t="shared" si="91"/>
        <v>5.4972002399644291</v>
      </c>
    </row>
    <row r="1435" spans="1:24" x14ac:dyDescent="0.15">
      <c r="A1435" s="98">
        <v>43075.625023148146</v>
      </c>
      <c r="B1435" s="1">
        <v>311.41138888889691</v>
      </c>
      <c r="C1435" s="1">
        <v>311.39999999999998</v>
      </c>
      <c r="D1435" s="1">
        <v>21.12</v>
      </c>
      <c r="E1435" s="1">
        <v>2005.7349999999999</v>
      </c>
      <c r="F1435" s="1">
        <v>26.1</v>
      </c>
      <c r="G1435" s="1">
        <v>402.6</v>
      </c>
      <c r="H1435" s="1">
        <v>1.7000000000000001E-2</v>
      </c>
      <c r="I1435" s="1">
        <v>0.47</v>
      </c>
      <c r="J1435" s="1">
        <v>0.53200000000000003</v>
      </c>
      <c r="K1435" s="1">
        <v>5.63</v>
      </c>
      <c r="L1435" s="1">
        <f t="shared" si="88"/>
        <v>0.51839069767441859</v>
      </c>
      <c r="M1435" s="1">
        <f t="shared" si="89"/>
        <v>5.4859767441860461</v>
      </c>
      <c r="N1435" s="1">
        <v>0.04</v>
      </c>
      <c r="O1435" s="1">
        <v>21.5</v>
      </c>
      <c r="P1435" s="1">
        <v>6.8959999999999999</v>
      </c>
      <c r="Q1435" s="1">
        <v>0</v>
      </c>
      <c r="R1435" s="1">
        <v>800</v>
      </c>
      <c r="S1435" s="1">
        <v>752.8</v>
      </c>
      <c r="T1435" s="1">
        <v>320</v>
      </c>
      <c r="U1435" s="1">
        <v>2263.8000000000002</v>
      </c>
      <c r="V1435">
        <v>1.0270732881</v>
      </c>
      <c r="W1435">
        <f t="shared" si="90"/>
        <v>0.51945290193162419</v>
      </c>
      <c r="X1435">
        <f t="shared" si="91"/>
        <v>5.497217740366624</v>
      </c>
    </row>
    <row r="1436" spans="1:24" x14ac:dyDescent="0.15">
      <c r="A1436" s="98">
        <v>43075.625717592593</v>
      </c>
      <c r="B1436" s="1">
        <v>311.4280555556179</v>
      </c>
      <c r="C1436" s="1">
        <v>311.42</v>
      </c>
      <c r="D1436" s="1">
        <v>21.12</v>
      </c>
      <c r="E1436" s="1">
        <v>2005.7570000000001</v>
      </c>
      <c r="F1436" s="1">
        <v>26.1</v>
      </c>
      <c r="G1436" s="1">
        <v>402.6</v>
      </c>
      <c r="H1436" s="1">
        <v>1.7999999999999999E-2</v>
      </c>
      <c r="I1436" s="1">
        <v>0.47</v>
      </c>
      <c r="J1436" s="1">
        <v>0.53200000000000003</v>
      </c>
      <c r="K1436" s="1">
        <v>5.63</v>
      </c>
      <c r="L1436" s="1">
        <f t="shared" si="88"/>
        <v>0.51839069767441859</v>
      </c>
      <c r="M1436" s="1">
        <f t="shared" si="89"/>
        <v>5.4859767441860461</v>
      </c>
      <c r="N1436" s="1">
        <v>0.04</v>
      </c>
      <c r="O1436" s="1">
        <v>21.5</v>
      </c>
      <c r="P1436" s="1">
        <v>6.8940000000000001</v>
      </c>
      <c r="Q1436" s="1">
        <v>0</v>
      </c>
      <c r="R1436" s="1">
        <v>800</v>
      </c>
      <c r="S1436" s="1">
        <v>752.8</v>
      </c>
      <c r="T1436" s="1">
        <v>320.39999999999998</v>
      </c>
      <c r="U1436" s="1">
        <v>2263.8000000000002</v>
      </c>
      <c r="V1436">
        <v>1.0270730885000001</v>
      </c>
      <c r="W1436">
        <f t="shared" si="90"/>
        <v>0.51945300288140106</v>
      </c>
      <c r="X1436">
        <f t="shared" si="91"/>
        <v>5.497218808688511</v>
      </c>
    </row>
    <row r="1437" spans="1:24" x14ac:dyDescent="0.15">
      <c r="A1437" s="98">
        <v>43075.62641203704</v>
      </c>
      <c r="B1437" s="1">
        <v>311.4447222223389</v>
      </c>
      <c r="C1437" s="1">
        <v>311.44</v>
      </c>
      <c r="D1437" s="1">
        <v>21.12</v>
      </c>
      <c r="E1437" s="1">
        <v>2005.546</v>
      </c>
      <c r="F1437" s="1">
        <v>26.1</v>
      </c>
      <c r="G1437" s="1">
        <v>402.6</v>
      </c>
      <c r="H1437" s="1">
        <v>1.7999999999999999E-2</v>
      </c>
      <c r="I1437" s="1">
        <v>0.47</v>
      </c>
      <c r="J1437" s="1">
        <v>0.53200000000000003</v>
      </c>
      <c r="K1437" s="1">
        <v>5.63</v>
      </c>
      <c r="L1437" s="1">
        <f t="shared" si="88"/>
        <v>0.51839069767441859</v>
      </c>
      <c r="M1437" s="1">
        <f t="shared" si="89"/>
        <v>5.4859767441860461</v>
      </c>
      <c r="N1437" s="1">
        <v>0.04</v>
      </c>
      <c r="O1437" s="1">
        <v>21.5</v>
      </c>
      <c r="P1437" s="1">
        <v>6.9009999999999998</v>
      </c>
      <c r="Q1437" s="1">
        <v>0</v>
      </c>
      <c r="R1437" s="1">
        <v>800</v>
      </c>
      <c r="S1437" s="1">
        <v>752.8</v>
      </c>
      <c r="T1437" s="1">
        <v>320.60000000000002</v>
      </c>
      <c r="U1437" s="1">
        <v>2263.8000000000002</v>
      </c>
      <c r="V1437">
        <v>1.0270750542</v>
      </c>
      <c r="W1437">
        <f t="shared" si="90"/>
        <v>0.51945200870988117</v>
      </c>
      <c r="X1437">
        <f t="shared" si="91"/>
        <v>5.497208287662839</v>
      </c>
    </row>
    <row r="1438" spans="1:24" x14ac:dyDescent="0.15">
      <c r="A1438" s="98">
        <v>43075.627106481479</v>
      </c>
      <c r="B1438" s="1">
        <v>311.46138888888527</v>
      </c>
      <c r="C1438" s="1">
        <v>311.45</v>
      </c>
      <c r="D1438" s="1">
        <v>21.12</v>
      </c>
      <c r="E1438" s="1">
        <v>2005.7349999999999</v>
      </c>
      <c r="F1438" s="1">
        <v>26.1</v>
      </c>
      <c r="G1438" s="1">
        <v>402.6</v>
      </c>
      <c r="H1438" s="1">
        <v>1.7999999999999999E-2</v>
      </c>
      <c r="I1438" s="1">
        <v>0.47</v>
      </c>
      <c r="J1438" s="1">
        <v>0.53200000000000003</v>
      </c>
      <c r="K1438" s="1">
        <v>5.63</v>
      </c>
      <c r="L1438" s="1">
        <f t="shared" si="88"/>
        <v>0.51839069767441859</v>
      </c>
      <c r="M1438" s="1">
        <f t="shared" si="89"/>
        <v>5.4859767441860461</v>
      </c>
      <c r="N1438" s="1">
        <v>0.04</v>
      </c>
      <c r="O1438" s="1">
        <v>21.5</v>
      </c>
      <c r="P1438" s="1">
        <v>6.9</v>
      </c>
      <c r="Q1438" s="1">
        <v>0</v>
      </c>
      <c r="R1438" s="1">
        <v>800</v>
      </c>
      <c r="S1438" s="1">
        <v>752.8</v>
      </c>
      <c r="T1438" s="1">
        <v>320.60000000000002</v>
      </c>
      <c r="U1438" s="1">
        <v>2263.8000000000002</v>
      </c>
      <c r="V1438">
        <v>1.027059865</v>
      </c>
      <c r="W1438">
        <f t="shared" si="90"/>
        <v>0.51945969089153343</v>
      </c>
      <c r="X1438">
        <f t="shared" si="91"/>
        <v>5.4972895859385957</v>
      </c>
    </row>
    <row r="1439" spans="1:24" x14ac:dyDescent="0.15">
      <c r="A1439" s="98">
        <v>43075.627800925926</v>
      </c>
      <c r="B1439" s="1">
        <v>311.47805555560626</v>
      </c>
      <c r="C1439" s="1">
        <v>311.47000000000003</v>
      </c>
      <c r="D1439" s="1">
        <v>21.12</v>
      </c>
      <c r="E1439" s="1">
        <v>2005.865</v>
      </c>
      <c r="F1439" s="1">
        <v>26.1</v>
      </c>
      <c r="G1439" s="1">
        <v>402.6</v>
      </c>
      <c r="H1439" s="1">
        <v>1.7999999999999999E-2</v>
      </c>
      <c r="I1439" s="1">
        <v>0.47</v>
      </c>
      <c r="J1439" s="1">
        <v>0.53200000000000003</v>
      </c>
      <c r="K1439" s="1">
        <v>5.63</v>
      </c>
      <c r="L1439" s="1">
        <f t="shared" si="88"/>
        <v>0.51839069767441859</v>
      </c>
      <c r="M1439" s="1">
        <f t="shared" si="89"/>
        <v>5.4859767441860461</v>
      </c>
      <c r="N1439" s="1">
        <v>0.04</v>
      </c>
      <c r="O1439" s="1">
        <v>21.5</v>
      </c>
      <c r="P1439" s="1">
        <v>6.8879999999999999</v>
      </c>
      <c r="Q1439" s="1">
        <v>0</v>
      </c>
      <c r="R1439" s="1">
        <v>800</v>
      </c>
      <c r="S1439" s="1">
        <v>752.8</v>
      </c>
      <c r="T1439" s="1">
        <v>320.60000000000002</v>
      </c>
      <c r="U1439" s="1">
        <v>2263.8000000000002</v>
      </c>
      <c r="V1439">
        <v>1.027044836</v>
      </c>
      <c r="W1439">
        <f t="shared" si="90"/>
        <v>0.51946729227310973</v>
      </c>
      <c r="X1439">
        <f t="shared" si="91"/>
        <v>5.4973700291308409</v>
      </c>
    </row>
    <row r="1440" spans="1:24" x14ac:dyDescent="0.15">
      <c r="A1440" s="98">
        <v>43075.628495370373</v>
      </c>
      <c r="B1440" s="1">
        <v>311.49472222232725</v>
      </c>
      <c r="C1440" s="1">
        <v>311.49</v>
      </c>
      <c r="D1440" s="1">
        <v>21.12</v>
      </c>
      <c r="E1440" s="1">
        <v>2005.8320000000001</v>
      </c>
      <c r="F1440" s="1">
        <v>26.1</v>
      </c>
      <c r="G1440" s="1">
        <v>402.6</v>
      </c>
      <c r="H1440" s="1">
        <v>1.7999999999999999E-2</v>
      </c>
      <c r="I1440" s="1">
        <v>0.47</v>
      </c>
      <c r="J1440" s="1">
        <v>0.53200000000000003</v>
      </c>
      <c r="K1440" s="1">
        <v>5.63</v>
      </c>
      <c r="L1440" s="1">
        <f t="shared" si="88"/>
        <v>0.51863192182410434</v>
      </c>
      <c r="M1440" s="1">
        <f t="shared" si="89"/>
        <v>5.4885295486272687</v>
      </c>
      <c r="N1440" s="1">
        <v>4.1000000000000002E-2</v>
      </c>
      <c r="O1440" s="1">
        <v>21.49</v>
      </c>
      <c r="P1440" s="1">
        <v>6.9009999999999998</v>
      </c>
      <c r="Q1440" s="1">
        <v>0</v>
      </c>
      <c r="R1440" s="1">
        <v>800</v>
      </c>
      <c r="S1440" s="1">
        <v>752.8</v>
      </c>
      <c r="T1440" s="1">
        <v>320.60000000000002</v>
      </c>
      <c r="U1440" s="1">
        <v>2263.8000000000002</v>
      </c>
      <c r="V1440">
        <v>1.0270433940000001</v>
      </c>
      <c r="W1440">
        <f t="shared" si="90"/>
        <v>0.51946802162090533</v>
      </c>
      <c r="X1440">
        <f t="shared" si="91"/>
        <v>5.497377747604693</v>
      </c>
    </row>
    <row r="1441" spans="1:24" x14ac:dyDescent="0.15">
      <c r="A1441" s="98">
        <v>43075.629189814812</v>
      </c>
      <c r="B1441" s="1">
        <v>311.51138888887363</v>
      </c>
      <c r="C1441" s="1">
        <v>311.5</v>
      </c>
      <c r="D1441" s="1">
        <v>21.13</v>
      </c>
      <c r="E1441" s="1">
        <v>2005.73</v>
      </c>
      <c r="F1441" s="1">
        <v>26.1</v>
      </c>
      <c r="G1441" s="1">
        <v>402.6</v>
      </c>
      <c r="H1441" s="1">
        <v>1.7999999999999999E-2</v>
      </c>
      <c r="I1441" s="1">
        <v>0.47</v>
      </c>
      <c r="J1441" s="1">
        <v>0.53200000000000003</v>
      </c>
      <c r="K1441" s="1">
        <v>5.63</v>
      </c>
      <c r="L1441" s="1">
        <f t="shared" si="88"/>
        <v>0.51887337057728122</v>
      </c>
      <c r="M1441" s="1">
        <f t="shared" si="89"/>
        <v>5.4910847299813774</v>
      </c>
      <c r="N1441" s="1">
        <v>4.1000000000000002E-2</v>
      </c>
      <c r="O1441" s="1">
        <v>21.48</v>
      </c>
      <c r="P1441" s="1">
        <v>6.8970000000000002</v>
      </c>
      <c r="Q1441" s="1">
        <v>0</v>
      </c>
      <c r="R1441" s="1">
        <v>800</v>
      </c>
      <c r="S1441" s="1">
        <v>752.8</v>
      </c>
      <c r="T1441" s="1">
        <v>320.60000000000002</v>
      </c>
      <c r="U1441" s="1">
        <v>2263.8000000000002</v>
      </c>
      <c r="V1441">
        <v>1.0269996439</v>
      </c>
      <c r="W1441">
        <f t="shared" si="90"/>
        <v>0.51949015091571837</v>
      </c>
      <c r="X1441">
        <f t="shared" si="91"/>
        <v>5.4976119354426585</v>
      </c>
    </row>
    <row r="1442" spans="1:24" x14ac:dyDescent="0.15">
      <c r="A1442" s="98">
        <v>43075.629884259259</v>
      </c>
      <c r="B1442" s="1">
        <v>311.52805555559462</v>
      </c>
      <c r="C1442" s="1">
        <v>311.52</v>
      </c>
      <c r="D1442" s="1">
        <v>21.13</v>
      </c>
      <c r="E1442" s="1">
        <v>2005.567</v>
      </c>
      <c r="F1442" s="1">
        <v>26.1</v>
      </c>
      <c r="G1442" s="1">
        <v>402.6</v>
      </c>
      <c r="H1442" s="1">
        <v>1.7999999999999999E-2</v>
      </c>
      <c r="I1442" s="1">
        <v>0.47</v>
      </c>
      <c r="J1442" s="1">
        <v>0.53200000000000003</v>
      </c>
      <c r="K1442" s="1">
        <v>5.63</v>
      </c>
      <c r="L1442" s="1">
        <f t="shared" si="88"/>
        <v>0.51887337057728122</v>
      </c>
      <c r="M1442" s="1">
        <f t="shared" si="89"/>
        <v>5.4910847299813774</v>
      </c>
      <c r="N1442" s="1">
        <v>4.1000000000000002E-2</v>
      </c>
      <c r="O1442" s="1">
        <v>21.48</v>
      </c>
      <c r="P1442" s="1">
        <v>6.8879999999999999</v>
      </c>
      <c r="Q1442" s="1">
        <v>0</v>
      </c>
      <c r="R1442" s="1">
        <v>800</v>
      </c>
      <c r="S1442" s="1">
        <v>752.8</v>
      </c>
      <c r="T1442" s="1">
        <v>320.60000000000002</v>
      </c>
      <c r="U1442" s="1">
        <v>2263.8000000000002</v>
      </c>
      <c r="V1442">
        <v>1.0269849670000002</v>
      </c>
      <c r="W1442">
        <f t="shared" si="90"/>
        <v>0.51949757507988914</v>
      </c>
      <c r="X1442">
        <f t="shared" si="91"/>
        <v>5.4976905031950665</v>
      </c>
    </row>
    <row r="1443" spans="1:24" x14ac:dyDescent="0.15">
      <c r="A1443" s="98">
        <v>43075.630578703705</v>
      </c>
      <c r="B1443" s="1">
        <v>311.54472222231561</v>
      </c>
      <c r="C1443" s="1">
        <v>311.54000000000002</v>
      </c>
      <c r="D1443" s="1">
        <v>21.13</v>
      </c>
      <c r="E1443" s="1">
        <v>2005.502</v>
      </c>
      <c r="F1443" s="1">
        <v>26.1</v>
      </c>
      <c r="G1443" s="1">
        <v>402.6</v>
      </c>
      <c r="H1443" s="1">
        <v>1.7999999999999999E-2</v>
      </c>
      <c r="I1443" s="1">
        <v>0.47</v>
      </c>
      <c r="J1443" s="1">
        <v>0.53200000000000003</v>
      </c>
      <c r="K1443" s="1">
        <v>5.63</v>
      </c>
      <c r="L1443" s="1">
        <f t="shared" si="88"/>
        <v>0.51863192182410434</v>
      </c>
      <c r="M1443" s="1">
        <f t="shared" si="89"/>
        <v>5.4885295486272687</v>
      </c>
      <c r="N1443" s="1">
        <v>4.1000000000000002E-2</v>
      </c>
      <c r="O1443" s="1">
        <v>21.49</v>
      </c>
      <c r="P1443" s="1">
        <v>6.9009999999999998</v>
      </c>
      <c r="Q1443" s="1">
        <v>0</v>
      </c>
      <c r="R1443" s="1">
        <v>800</v>
      </c>
      <c r="S1443" s="1">
        <v>752.8</v>
      </c>
      <c r="T1443" s="1">
        <v>320.60000000000002</v>
      </c>
      <c r="U1443" s="1">
        <v>2263.8000000000002</v>
      </c>
      <c r="V1443">
        <v>1.0269627206</v>
      </c>
      <c r="W1443">
        <f t="shared" si="90"/>
        <v>0.51950882860508774</v>
      </c>
      <c r="X1443">
        <f t="shared" si="91"/>
        <v>5.4978095959523383</v>
      </c>
    </row>
    <row r="1444" spans="1:24" x14ac:dyDescent="0.15">
      <c r="A1444" s="98">
        <v>43075.631273148145</v>
      </c>
      <c r="B1444" s="1">
        <v>311.56138888886198</v>
      </c>
      <c r="C1444" s="1">
        <v>311.55</v>
      </c>
      <c r="D1444" s="1">
        <v>21.13</v>
      </c>
      <c r="E1444" s="1">
        <v>2005.568</v>
      </c>
      <c r="F1444" s="1">
        <v>26.1</v>
      </c>
      <c r="G1444" s="1">
        <v>402.6</v>
      </c>
      <c r="H1444" s="1">
        <v>1.7999999999999999E-2</v>
      </c>
      <c r="I1444" s="1">
        <v>0.47</v>
      </c>
      <c r="J1444" s="1">
        <v>0.53200000000000003</v>
      </c>
      <c r="K1444" s="1">
        <v>5.63</v>
      </c>
      <c r="L1444" s="1">
        <f t="shared" si="88"/>
        <v>0.51839069767441859</v>
      </c>
      <c r="M1444" s="1">
        <f t="shared" si="89"/>
        <v>5.4859767441860461</v>
      </c>
      <c r="N1444" s="1">
        <v>4.1000000000000002E-2</v>
      </c>
      <c r="O1444" s="1">
        <v>21.5</v>
      </c>
      <c r="P1444" s="1">
        <v>6.8940000000000001</v>
      </c>
      <c r="Q1444" s="1">
        <v>0</v>
      </c>
      <c r="R1444" s="1">
        <v>800</v>
      </c>
      <c r="S1444" s="1">
        <v>752.8</v>
      </c>
      <c r="T1444" s="1">
        <v>320.60000000000002</v>
      </c>
      <c r="U1444" s="1">
        <v>2263.8000000000002</v>
      </c>
      <c r="V1444">
        <v>1.0269561711999999</v>
      </c>
      <c r="W1444">
        <f t="shared" si="90"/>
        <v>0.51951214176607508</v>
      </c>
      <c r="X1444">
        <f t="shared" si="91"/>
        <v>5.4978446581635385</v>
      </c>
    </row>
    <row r="1445" spans="1:24" x14ac:dyDescent="0.15">
      <c r="A1445" s="98">
        <v>43075.631967592592</v>
      </c>
      <c r="B1445" s="1">
        <v>311.57805555558298</v>
      </c>
      <c r="C1445" s="1">
        <v>311.57</v>
      </c>
      <c r="D1445" s="1">
        <v>21.13</v>
      </c>
      <c r="E1445" s="1">
        <v>2005.67</v>
      </c>
      <c r="F1445" s="1">
        <v>26.1</v>
      </c>
      <c r="G1445" s="1">
        <v>402.6</v>
      </c>
      <c r="H1445" s="1">
        <v>1.7000000000000001E-2</v>
      </c>
      <c r="I1445" s="1">
        <v>0.47</v>
      </c>
      <c r="J1445" s="1">
        <v>0.53200000000000003</v>
      </c>
      <c r="K1445" s="1">
        <v>5.63</v>
      </c>
      <c r="L1445" s="1">
        <f t="shared" si="88"/>
        <v>0.51839069767441859</v>
      </c>
      <c r="M1445" s="1">
        <f t="shared" si="89"/>
        <v>5.4859767441860461</v>
      </c>
      <c r="N1445" s="1">
        <v>4.1000000000000002E-2</v>
      </c>
      <c r="O1445" s="1">
        <v>21.5</v>
      </c>
      <c r="P1445" s="1">
        <v>6.9059999999999997</v>
      </c>
      <c r="Q1445" s="1">
        <v>0</v>
      </c>
      <c r="R1445" s="1">
        <v>800</v>
      </c>
      <c r="S1445" s="1">
        <v>752.8</v>
      </c>
      <c r="T1445" s="1">
        <v>320.60000000000002</v>
      </c>
      <c r="U1445" s="1">
        <v>2263.8000000000002</v>
      </c>
      <c r="V1445">
        <v>1.0269496281999999</v>
      </c>
      <c r="W1445">
        <f t="shared" si="90"/>
        <v>0.51951545173167635</v>
      </c>
      <c r="X1445">
        <f t="shared" si="91"/>
        <v>5.4978796865589059</v>
      </c>
    </row>
    <row r="1446" spans="1:24" x14ac:dyDescent="0.15">
      <c r="A1446" s="98">
        <v>43075.632662037038</v>
      </c>
      <c r="B1446" s="1">
        <v>311.59472222230397</v>
      </c>
      <c r="C1446" s="1">
        <v>311.58999999999997</v>
      </c>
      <c r="D1446" s="1">
        <v>21.13</v>
      </c>
      <c r="E1446" s="1">
        <v>2005.8230000000001</v>
      </c>
      <c r="F1446" s="1">
        <v>26.1</v>
      </c>
      <c r="G1446" s="1">
        <v>402.6</v>
      </c>
      <c r="H1446" s="1">
        <v>1.7000000000000001E-2</v>
      </c>
      <c r="I1446" s="1">
        <v>0.47</v>
      </c>
      <c r="J1446" s="1">
        <v>0.53200000000000003</v>
      </c>
      <c r="K1446" s="1">
        <v>5.63</v>
      </c>
      <c r="L1446" s="1">
        <f t="shared" si="88"/>
        <v>0.51839069767441859</v>
      </c>
      <c r="M1446" s="1">
        <f t="shared" si="89"/>
        <v>5.4859767441860461</v>
      </c>
      <c r="N1446" s="1">
        <v>4.1000000000000002E-2</v>
      </c>
      <c r="O1446" s="1">
        <v>21.5</v>
      </c>
      <c r="P1446" s="1">
        <v>6.91</v>
      </c>
      <c r="Q1446" s="1">
        <v>0</v>
      </c>
      <c r="R1446" s="1">
        <v>800</v>
      </c>
      <c r="S1446" s="1">
        <v>752.8</v>
      </c>
      <c r="T1446" s="1">
        <v>320.60000000000002</v>
      </c>
      <c r="U1446" s="1">
        <v>2263.9</v>
      </c>
      <c r="V1446">
        <v>1.0269082049</v>
      </c>
      <c r="W1446">
        <f t="shared" si="90"/>
        <v>0.51953640788365663</v>
      </c>
      <c r="X1446">
        <f t="shared" si="91"/>
        <v>5.4981014593702762</v>
      </c>
    </row>
    <row r="1447" spans="1:24" x14ac:dyDescent="0.15">
      <c r="A1447" s="98">
        <v>43075.633356481485</v>
      </c>
      <c r="B1447" s="1">
        <v>311.61138888902497</v>
      </c>
      <c r="C1447" s="1">
        <v>311.60000000000002</v>
      </c>
      <c r="D1447" s="1">
        <v>21.13</v>
      </c>
      <c r="E1447" s="1">
        <v>2005.4449999999999</v>
      </c>
      <c r="F1447" s="1">
        <v>26.1</v>
      </c>
      <c r="G1447" s="1">
        <v>402.6</v>
      </c>
      <c r="H1447" s="1">
        <v>1.7000000000000001E-2</v>
      </c>
      <c r="I1447" s="1">
        <v>0.47</v>
      </c>
      <c r="J1447" s="1">
        <v>0.53300000000000003</v>
      </c>
      <c r="K1447" s="1">
        <v>5.63</v>
      </c>
      <c r="L1447" s="1">
        <f t="shared" si="88"/>
        <v>0.51936511627906978</v>
      </c>
      <c r="M1447" s="1">
        <f t="shared" si="89"/>
        <v>5.4859767441860461</v>
      </c>
      <c r="N1447" s="1">
        <v>4.1000000000000002E-2</v>
      </c>
      <c r="O1447" s="1">
        <v>21.5</v>
      </c>
      <c r="P1447" s="1">
        <v>6.9020000000000001</v>
      </c>
      <c r="Q1447" s="1">
        <v>0</v>
      </c>
      <c r="R1447" s="1">
        <v>800</v>
      </c>
      <c r="S1447" s="1">
        <v>752.8</v>
      </c>
      <c r="T1447" s="1">
        <v>320.60000000000002</v>
      </c>
      <c r="U1447" s="1">
        <v>2263.9</v>
      </c>
      <c r="V1447">
        <v>1.0269005474000001</v>
      </c>
      <c r="W1447">
        <f t="shared" si="90"/>
        <v>0.52051686149485832</v>
      </c>
      <c r="X1447">
        <f t="shared" si="91"/>
        <v>5.4981424581914675</v>
      </c>
    </row>
    <row r="1448" spans="1:24" x14ac:dyDescent="0.15">
      <c r="A1448" s="98">
        <v>43075.634050925924</v>
      </c>
      <c r="B1448" s="1">
        <v>311.62805555557134</v>
      </c>
      <c r="C1448" s="1">
        <v>311.62</v>
      </c>
      <c r="D1448" s="1">
        <v>21.13</v>
      </c>
      <c r="E1448" s="1">
        <v>2005.163</v>
      </c>
      <c r="F1448" s="1">
        <v>26.1</v>
      </c>
      <c r="G1448" s="1">
        <v>402.6</v>
      </c>
      <c r="H1448" s="1">
        <v>1.7999999999999999E-2</v>
      </c>
      <c r="I1448" s="1">
        <v>0.47</v>
      </c>
      <c r="J1448" s="1">
        <v>0.55100000000000005</v>
      </c>
      <c r="K1448" s="1">
        <v>5.66</v>
      </c>
      <c r="L1448" s="1">
        <f t="shared" si="88"/>
        <v>0.53690465116279074</v>
      </c>
      <c r="M1448" s="1">
        <f t="shared" si="89"/>
        <v>5.515209302325581</v>
      </c>
      <c r="N1448" s="1">
        <v>4.1000000000000002E-2</v>
      </c>
      <c r="O1448" s="1">
        <v>21.5</v>
      </c>
      <c r="P1448" s="1">
        <v>6.9029999999999996</v>
      </c>
      <c r="Q1448" s="1">
        <v>0</v>
      </c>
      <c r="R1448" s="1">
        <v>800</v>
      </c>
      <c r="S1448" s="1">
        <v>752.8</v>
      </c>
      <c r="T1448" s="1">
        <v>320.60000000000002</v>
      </c>
      <c r="U1448" s="1">
        <v>2263.9</v>
      </c>
      <c r="V1448">
        <v>1.0269120758999999</v>
      </c>
      <c r="W1448">
        <f t="shared" si="90"/>
        <v>0.53808925122992624</v>
      </c>
      <c r="X1448">
        <f t="shared" si="91"/>
        <v>5.5273777894035971</v>
      </c>
    </row>
    <row r="1449" spans="1:24" x14ac:dyDescent="0.15">
      <c r="A1449" s="98">
        <v>43075.634745370371</v>
      </c>
      <c r="B1449" s="1">
        <v>311.64472222229233</v>
      </c>
      <c r="C1449" s="1">
        <v>311.64</v>
      </c>
      <c r="D1449" s="1">
        <v>21.13</v>
      </c>
      <c r="E1449" s="1">
        <v>2004.9680000000001</v>
      </c>
      <c r="F1449" s="1">
        <v>26.1</v>
      </c>
      <c r="G1449" s="1">
        <v>402.6</v>
      </c>
      <c r="H1449" s="1">
        <v>1.7999999999999999E-2</v>
      </c>
      <c r="I1449" s="1">
        <v>0.47</v>
      </c>
      <c r="J1449" s="1">
        <v>0.56100000000000005</v>
      </c>
      <c r="K1449" s="1">
        <v>5.66</v>
      </c>
      <c r="L1449" s="1">
        <f t="shared" si="88"/>
        <v>0.54664883720930235</v>
      </c>
      <c r="M1449" s="1">
        <f t="shared" si="89"/>
        <v>5.515209302325581</v>
      </c>
      <c r="N1449" s="1">
        <v>4.1000000000000002E-2</v>
      </c>
      <c r="O1449" s="1">
        <v>21.5</v>
      </c>
      <c r="P1449" s="1">
        <v>6.8959999999999999</v>
      </c>
      <c r="Q1449" s="1">
        <v>0</v>
      </c>
      <c r="R1449" s="1">
        <v>800</v>
      </c>
      <c r="S1449" s="1">
        <v>752.8</v>
      </c>
      <c r="T1449" s="1">
        <v>320.60000000000002</v>
      </c>
      <c r="U1449" s="1">
        <v>2263.9</v>
      </c>
      <c r="V1449">
        <v>1.0268773837</v>
      </c>
      <c r="W1449">
        <f t="shared" si="90"/>
        <v>0.54787344519446746</v>
      </c>
      <c r="X1449">
        <f t="shared" si="91"/>
        <v>5.5275645272739489</v>
      </c>
    </row>
    <row r="1450" spans="1:24" x14ac:dyDescent="0.15">
      <c r="A1450" s="98">
        <v>43075.635439814818</v>
      </c>
      <c r="B1450" s="1">
        <v>311.66138888901332</v>
      </c>
      <c r="C1450" s="1">
        <v>311.64999999999998</v>
      </c>
      <c r="D1450" s="1">
        <v>21.13</v>
      </c>
      <c r="E1450" s="1">
        <v>2004.973</v>
      </c>
      <c r="F1450" s="1">
        <v>26.1</v>
      </c>
      <c r="G1450" s="1">
        <v>402.6</v>
      </c>
      <c r="H1450" s="1">
        <v>1.7000000000000001E-2</v>
      </c>
      <c r="I1450" s="1">
        <v>0.47</v>
      </c>
      <c r="J1450" s="1">
        <v>0.56299999999999994</v>
      </c>
      <c r="K1450" s="1">
        <v>5.66</v>
      </c>
      <c r="L1450" s="1">
        <f t="shared" si="88"/>
        <v>0.54859767441860463</v>
      </c>
      <c r="M1450" s="1">
        <f t="shared" si="89"/>
        <v>5.515209302325581</v>
      </c>
      <c r="N1450" s="1">
        <v>4.1000000000000002E-2</v>
      </c>
      <c r="O1450" s="1">
        <v>21.5</v>
      </c>
      <c r="P1450" s="1">
        <v>6.9089999999999998</v>
      </c>
      <c r="Q1450" s="1">
        <v>0</v>
      </c>
      <c r="R1450" s="1">
        <v>800</v>
      </c>
      <c r="S1450" s="1">
        <v>752.8</v>
      </c>
      <c r="T1450" s="1">
        <v>320.60000000000002</v>
      </c>
      <c r="U1450" s="1">
        <v>2263.9</v>
      </c>
      <c r="V1450">
        <v>1.026913084</v>
      </c>
      <c r="W1450">
        <f t="shared" si="90"/>
        <v>0.54980753366270274</v>
      </c>
      <c r="X1450">
        <f t="shared" si="91"/>
        <v>5.5273723632875633</v>
      </c>
    </row>
    <row r="1451" spans="1:24" x14ac:dyDescent="0.15">
      <c r="A1451" s="98">
        <v>43075.636134259257</v>
      </c>
      <c r="B1451" s="1">
        <v>311.67805555555969</v>
      </c>
      <c r="C1451" s="1">
        <v>311.67</v>
      </c>
      <c r="D1451" s="1">
        <v>21.13</v>
      </c>
      <c r="E1451" s="1">
        <v>2005.25</v>
      </c>
      <c r="F1451" s="1">
        <v>26.1</v>
      </c>
      <c r="G1451" s="1">
        <v>402.6</v>
      </c>
      <c r="H1451" s="1">
        <v>1.7999999999999999E-2</v>
      </c>
      <c r="I1451" s="1">
        <v>0.47</v>
      </c>
      <c r="J1451" s="1">
        <v>0.56399999999999995</v>
      </c>
      <c r="K1451" s="1">
        <v>5.64</v>
      </c>
      <c r="L1451" s="1">
        <f t="shared" si="88"/>
        <v>0.54957209302325571</v>
      </c>
      <c r="M1451" s="1">
        <f t="shared" si="89"/>
        <v>5.4957209302325571</v>
      </c>
      <c r="N1451" s="1">
        <v>4.1000000000000002E-2</v>
      </c>
      <c r="O1451" s="1">
        <v>21.5</v>
      </c>
      <c r="P1451" s="1">
        <v>6.9050000000000002</v>
      </c>
      <c r="Q1451" s="1">
        <v>0</v>
      </c>
      <c r="R1451" s="1">
        <v>800</v>
      </c>
      <c r="S1451" s="1">
        <v>752.8</v>
      </c>
      <c r="T1451" s="1">
        <v>320.60000000000002</v>
      </c>
      <c r="U1451" s="1">
        <v>2263.9</v>
      </c>
      <c r="V1451">
        <v>1.026922753</v>
      </c>
      <c r="W1451">
        <f t="shared" si="90"/>
        <v>0.55077891530561884</v>
      </c>
      <c r="X1451">
        <f t="shared" si="91"/>
        <v>5.5077891530561889</v>
      </c>
    </row>
    <row r="1452" spans="1:24" x14ac:dyDescent="0.15">
      <c r="A1452" s="98">
        <v>43075.636828703704</v>
      </c>
      <c r="B1452" s="1">
        <v>311.69472222228069</v>
      </c>
      <c r="C1452" s="1">
        <v>311.69</v>
      </c>
      <c r="D1452" s="1">
        <v>21.13</v>
      </c>
      <c r="E1452" s="1">
        <v>2005.268</v>
      </c>
      <c r="F1452" s="1">
        <v>26.1</v>
      </c>
      <c r="G1452" s="1">
        <v>402.6</v>
      </c>
      <c r="H1452" s="1">
        <v>1.7999999999999999E-2</v>
      </c>
      <c r="I1452" s="1">
        <v>0.47</v>
      </c>
      <c r="J1452" s="1">
        <v>0.56200000000000006</v>
      </c>
      <c r="K1452" s="1">
        <v>5.63</v>
      </c>
      <c r="L1452" s="1">
        <f t="shared" si="88"/>
        <v>0.54762325581395355</v>
      </c>
      <c r="M1452" s="1">
        <f t="shared" si="89"/>
        <v>5.4859767441860461</v>
      </c>
      <c r="N1452" s="1">
        <v>4.1000000000000002E-2</v>
      </c>
      <c r="O1452" s="1">
        <v>21.5</v>
      </c>
      <c r="P1452" s="1">
        <v>6.8979999999999997</v>
      </c>
      <c r="Q1452" s="1">
        <v>0</v>
      </c>
      <c r="R1452" s="1">
        <v>800</v>
      </c>
      <c r="S1452" s="1">
        <v>752.8</v>
      </c>
      <c r="T1452" s="1">
        <v>320.60000000000002</v>
      </c>
      <c r="U1452" s="1">
        <v>2263.9</v>
      </c>
      <c r="V1452">
        <v>1.0269056860000001</v>
      </c>
      <c r="W1452">
        <f t="shared" si="90"/>
        <v>0.54883491997725686</v>
      </c>
      <c r="X1452">
        <f t="shared" si="91"/>
        <v>5.4981149456796361</v>
      </c>
    </row>
    <row r="1453" spans="1:24" x14ac:dyDescent="0.15">
      <c r="A1453" s="98">
        <v>43075.637523148151</v>
      </c>
      <c r="B1453" s="1">
        <v>311.71138888900168</v>
      </c>
      <c r="C1453" s="1">
        <v>311.7</v>
      </c>
      <c r="D1453" s="1">
        <v>21.13</v>
      </c>
      <c r="E1453" s="1">
        <v>2005.135</v>
      </c>
      <c r="F1453" s="1">
        <v>26.1</v>
      </c>
      <c r="G1453" s="1">
        <v>402.6</v>
      </c>
      <c r="H1453" s="1">
        <v>1.7999999999999999E-2</v>
      </c>
      <c r="I1453" s="1">
        <v>0.47</v>
      </c>
      <c r="J1453" s="1">
        <v>0.56100000000000005</v>
      </c>
      <c r="K1453" s="1">
        <v>5.64</v>
      </c>
      <c r="L1453" s="1">
        <f t="shared" si="88"/>
        <v>0.54664883720930235</v>
      </c>
      <c r="M1453" s="1">
        <f t="shared" si="89"/>
        <v>5.4957209302325571</v>
      </c>
      <c r="N1453" s="1">
        <v>4.1000000000000002E-2</v>
      </c>
      <c r="O1453" s="1">
        <v>21.5</v>
      </c>
      <c r="P1453" s="1">
        <v>6.91</v>
      </c>
      <c r="Q1453" s="1">
        <v>0</v>
      </c>
      <c r="R1453" s="1">
        <v>800</v>
      </c>
      <c r="S1453" s="1">
        <v>752.8</v>
      </c>
      <c r="T1453" s="1">
        <v>320.60000000000002</v>
      </c>
      <c r="U1453" s="1">
        <v>2264</v>
      </c>
      <c r="V1453">
        <v>1.0269161916</v>
      </c>
      <c r="W1453">
        <f t="shared" si="90"/>
        <v>0.54785274066371048</v>
      </c>
      <c r="X1453">
        <f t="shared" si="91"/>
        <v>5.5078243446405111</v>
      </c>
    </row>
    <row r="1454" spans="1:24" x14ac:dyDescent="0.15">
      <c r="A1454" s="98">
        <v>43075.63821759259</v>
      </c>
      <c r="B1454" s="1">
        <v>311.72805555554805</v>
      </c>
      <c r="C1454" s="1">
        <v>311.72000000000003</v>
      </c>
      <c r="D1454" s="1">
        <v>21.13</v>
      </c>
      <c r="E1454" s="1">
        <v>2004.7639999999999</v>
      </c>
      <c r="F1454" s="1">
        <v>26.1</v>
      </c>
      <c r="G1454" s="1">
        <v>402.6</v>
      </c>
      <c r="H1454" s="1">
        <v>1.7999999999999999E-2</v>
      </c>
      <c r="I1454" s="1">
        <v>0.47</v>
      </c>
      <c r="J1454" s="1">
        <v>0.56100000000000005</v>
      </c>
      <c r="K1454" s="1">
        <v>5.64</v>
      </c>
      <c r="L1454" s="1">
        <f t="shared" si="88"/>
        <v>0.54664883720930235</v>
      </c>
      <c r="M1454" s="1">
        <f t="shared" si="89"/>
        <v>5.4957209302325571</v>
      </c>
      <c r="N1454" s="1">
        <v>4.1000000000000002E-2</v>
      </c>
      <c r="O1454" s="1">
        <v>21.5</v>
      </c>
      <c r="P1454" s="1">
        <v>6.9109999999999996</v>
      </c>
      <c r="Q1454" s="1">
        <v>0</v>
      </c>
      <c r="R1454" s="1">
        <v>800</v>
      </c>
      <c r="S1454" s="1">
        <v>752.8</v>
      </c>
      <c r="T1454" s="1">
        <v>320.60000000000002</v>
      </c>
      <c r="U1454" s="1">
        <v>2264</v>
      </c>
      <c r="V1454">
        <v>1.0268754600000001</v>
      </c>
      <c r="W1454">
        <f t="shared" si="90"/>
        <v>0.54787447155471025</v>
      </c>
      <c r="X1454">
        <f t="shared" si="91"/>
        <v>5.5080428156302412</v>
      </c>
    </row>
    <row r="1455" spans="1:24" x14ac:dyDescent="0.15">
      <c r="A1455" s="98">
        <v>43075.638912037037</v>
      </c>
      <c r="B1455" s="1">
        <v>311.74472222226905</v>
      </c>
      <c r="C1455" s="1">
        <v>311.74</v>
      </c>
      <c r="D1455" s="1">
        <v>21.14</v>
      </c>
      <c r="E1455" s="1">
        <v>2004.6030000000001</v>
      </c>
      <c r="F1455" s="1">
        <v>26.1</v>
      </c>
      <c r="G1455" s="1">
        <v>402.6</v>
      </c>
      <c r="H1455" s="1">
        <v>1.7999999999999999E-2</v>
      </c>
      <c r="I1455" s="1">
        <v>0.47</v>
      </c>
      <c r="J1455" s="1">
        <v>0.56100000000000005</v>
      </c>
      <c r="K1455" s="1">
        <v>5.64</v>
      </c>
      <c r="L1455" s="1">
        <f t="shared" si="88"/>
        <v>0.54664883720930235</v>
      </c>
      <c r="M1455" s="1">
        <f t="shared" si="89"/>
        <v>5.4957209302325571</v>
      </c>
      <c r="N1455" s="1">
        <v>4.1000000000000002E-2</v>
      </c>
      <c r="O1455" s="1">
        <v>21.5</v>
      </c>
      <c r="P1455" s="1">
        <v>6.899</v>
      </c>
      <c r="Q1455" s="1">
        <v>0</v>
      </c>
      <c r="R1455" s="1">
        <v>800</v>
      </c>
      <c r="S1455" s="1">
        <v>752.8</v>
      </c>
      <c r="T1455" s="1">
        <v>320.60000000000002</v>
      </c>
      <c r="U1455" s="1">
        <v>2264</v>
      </c>
      <c r="V1455">
        <v>1.0269204841000001</v>
      </c>
      <c r="W1455">
        <f t="shared" si="90"/>
        <v>0.54785045065399141</v>
      </c>
      <c r="X1455">
        <f t="shared" si="91"/>
        <v>5.5078013220829067</v>
      </c>
    </row>
    <row r="1456" spans="1:24" x14ac:dyDescent="0.15">
      <c r="A1456" s="98">
        <v>43075.639606481483</v>
      </c>
      <c r="B1456" s="1">
        <v>311.76138888899004</v>
      </c>
      <c r="C1456" s="1">
        <v>311.75</v>
      </c>
      <c r="D1456" s="1">
        <v>21.14</v>
      </c>
      <c r="E1456" s="1">
        <v>2004.7329999999999</v>
      </c>
      <c r="F1456" s="1">
        <v>26.1</v>
      </c>
      <c r="G1456" s="1">
        <v>402.6</v>
      </c>
      <c r="H1456" s="1">
        <v>1.7000000000000001E-2</v>
      </c>
      <c r="I1456" s="1">
        <v>0.47</v>
      </c>
      <c r="J1456" s="1">
        <v>0.56100000000000005</v>
      </c>
      <c r="K1456" s="1">
        <v>5.64</v>
      </c>
      <c r="L1456" s="1">
        <f t="shared" si="88"/>
        <v>0.54664883720930235</v>
      </c>
      <c r="M1456" s="1">
        <f t="shared" si="89"/>
        <v>5.4957209302325571</v>
      </c>
      <c r="N1456" s="1">
        <v>4.1000000000000002E-2</v>
      </c>
      <c r="O1456" s="1">
        <v>21.5</v>
      </c>
      <c r="P1456" s="1">
        <v>6.883</v>
      </c>
      <c r="Q1456" s="1">
        <v>0</v>
      </c>
      <c r="R1456" s="1">
        <v>800</v>
      </c>
      <c r="S1456" s="1">
        <v>752.8</v>
      </c>
      <c r="T1456" s="1">
        <v>320.60000000000002</v>
      </c>
      <c r="U1456" s="1">
        <v>2264</v>
      </c>
      <c r="V1456">
        <v>1.0269420554000002</v>
      </c>
      <c r="W1456">
        <f t="shared" si="90"/>
        <v>0.54783894285141965</v>
      </c>
      <c r="X1456">
        <f t="shared" si="91"/>
        <v>5.5076856286666773</v>
      </c>
    </row>
    <row r="1457" spans="1:24" x14ac:dyDescent="0.15">
      <c r="A1457" s="98">
        <v>43075.640300925923</v>
      </c>
      <c r="B1457" s="1">
        <v>311.77805555553641</v>
      </c>
      <c r="C1457" s="1">
        <v>311.77</v>
      </c>
      <c r="D1457" s="1">
        <v>21.14</v>
      </c>
      <c r="E1457" s="1">
        <v>2004.9290000000001</v>
      </c>
      <c r="F1457" s="1">
        <v>26.1</v>
      </c>
      <c r="G1457" s="1">
        <v>402.6</v>
      </c>
      <c r="H1457" s="1">
        <v>1.7000000000000001E-2</v>
      </c>
      <c r="I1457" s="1">
        <v>0.47</v>
      </c>
      <c r="J1457" s="1">
        <v>0.56100000000000005</v>
      </c>
      <c r="K1457" s="1">
        <v>5.64</v>
      </c>
      <c r="L1457" s="1">
        <f t="shared" si="88"/>
        <v>0.54664883720930235</v>
      </c>
      <c r="M1457" s="1">
        <f t="shared" si="89"/>
        <v>5.4957209302325571</v>
      </c>
      <c r="N1457" s="1">
        <v>4.1000000000000002E-2</v>
      </c>
      <c r="O1457" s="1">
        <v>21.5</v>
      </c>
      <c r="P1457" s="1">
        <v>6.8920000000000003</v>
      </c>
      <c r="Q1457" s="1">
        <v>0</v>
      </c>
      <c r="R1457" s="1">
        <v>800</v>
      </c>
      <c r="S1457" s="1">
        <v>752.8</v>
      </c>
      <c r="T1457" s="1">
        <v>320.60000000000002</v>
      </c>
      <c r="U1457" s="1">
        <v>2264</v>
      </c>
      <c r="V1457">
        <v>1.0269481416999999</v>
      </c>
      <c r="W1457">
        <f t="shared" si="90"/>
        <v>0.54783569603493265</v>
      </c>
      <c r="X1457">
        <f t="shared" si="91"/>
        <v>5.5076529868752573</v>
      </c>
    </row>
    <row r="1458" spans="1:24" x14ac:dyDescent="0.15">
      <c r="A1458" s="98">
        <v>43075.64099537037</v>
      </c>
      <c r="B1458" s="1">
        <v>311.79472222225741</v>
      </c>
      <c r="C1458" s="1">
        <v>311.79000000000002</v>
      </c>
      <c r="D1458" s="1">
        <v>21.14</v>
      </c>
      <c r="E1458" s="1">
        <v>2004.931</v>
      </c>
      <c r="F1458" s="1">
        <v>26.1</v>
      </c>
      <c r="G1458" s="1">
        <v>402.6</v>
      </c>
      <c r="H1458" s="1">
        <v>1.7999999999999999E-2</v>
      </c>
      <c r="I1458" s="1">
        <v>0.47</v>
      </c>
      <c r="J1458" s="1">
        <v>0.56100000000000005</v>
      </c>
      <c r="K1458" s="1">
        <v>5.64</v>
      </c>
      <c r="L1458" s="1">
        <f t="shared" si="88"/>
        <v>0.54664883720930235</v>
      </c>
      <c r="M1458" s="1">
        <f t="shared" si="89"/>
        <v>5.4957209302325571</v>
      </c>
      <c r="N1458" s="1">
        <v>4.1000000000000002E-2</v>
      </c>
      <c r="O1458" s="1">
        <v>21.5</v>
      </c>
      <c r="P1458" s="1">
        <v>6.9009999999999998</v>
      </c>
      <c r="Q1458" s="1">
        <v>0</v>
      </c>
      <c r="R1458" s="1">
        <v>800</v>
      </c>
      <c r="S1458" s="1">
        <v>752.8</v>
      </c>
      <c r="T1458" s="1">
        <v>320.60000000000002</v>
      </c>
      <c r="U1458" s="1">
        <v>2264</v>
      </c>
      <c r="V1458">
        <v>1.0269331853000001</v>
      </c>
      <c r="W1458">
        <f t="shared" si="90"/>
        <v>0.54784367479141005</v>
      </c>
      <c r="X1458">
        <f t="shared" si="91"/>
        <v>5.5077332011115017</v>
      </c>
    </row>
    <row r="1459" spans="1:24" x14ac:dyDescent="0.15">
      <c r="A1459" s="98">
        <v>43075.641689814816</v>
      </c>
      <c r="B1459" s="1">
        <v>311.8113888889784</v>
      </c>
      <c r="C1459" s="1">
        <v>311.8</v>
      </c>
      <c r="D1459" s="1">
        <v>21.14</v>
      </c>
      <c r="E1459" s="1">
        <v>2004.7249999999999</v>
      </c>
      <c r="F1459" s="1">
        <v>26.1</v>
      </c>
      <c r="G1459" s="1">
        <v>402.6</v>
      </c>
      <c r="H1459" s="1">
        <v>1.7999999999999999E-2</v>
      </c>
      <c r="I1459" s="1">
        <v>0.47</v>
      </c>
      <c r="J1459" s="1">
        <v>0.56100000000000005</v>
      </c>
      <c r="K1459" s="1">
        <v>5.64</v>
      </c>
      <c r="L1459" s="1">
        <f t="shared" si="88"/>
        <v>0.54664883720930235</v>
      </c>
      <c r="M1459" s="1">
        <f t="shared" si="89"/>
        <v>5.4957209302325571</v>
      </c>
      <c r="N1459" s="1">
        <v>4.1000000000000002E-2</v>
      </c>
      <c r="O1459" s="1">
        <v>21.5</v>
      </c>
      <c r="P1459" s="1">
        <v>6.91</v>
      </c>
      <c r="Q1459" s="1">
        <v>0</v>
      </c>
      <c r="R1459" s="1">
        <v>800</v>
      </c>
      <c r="S1459" s="1">
        <v>752.8</v>
      </c>
      <c r="T1459" s="1">
        <v>320.60000000000002</v>
      </c>
      <c r="U1459" s="1">
        <v>2264</v>
      </c>
      <c r="V1459">
        <v>1.0269468702</v>
      </c>
      <c r="W1459">
        <f t="shared" si="90"/>
        <v>0.54783637433008858</v>
      </c>
      <c r="X1459">
        <f t="shared" si="91"/>
        <v>5.5076598060992854</v>
      </c>
    </row>
    <row r="1460" spans="1:24" x14ac:dyDescent="0.15">
      <c r="A1460" s="98">
        <v>43075.642384259256</v>
      </c>
      <c r="B1460" s="1">
        <v>311.82805555552477</v>
      </c>
      <c r="C1460" s="1">
        <v>311.82</v>
      </c>
      <c r="D1460" s="1">
        <v>21.14</v>
      </c>
      <c r="E1460" s="1">
        <v>2004.72</v>
      </c>
      <c r="F1460" s="1">
        <v>26.1</v>
      </c>
      <c r="G1460" s="1">
        <v>402.6</v>
      </c>
      <c r="H1460" s="1">
        <v>1.7999999999999999E-2</v>
      </c>
      <c r="I1460" s="1">
        <v>0.47</v>
      </c>
      <c r="J1460" s="1">
        <v>0.56100000000000005</v>
      </c>
      <c r="K1460" s="1">
        <v>5.64</v>
      </c>
      <c r="L1460" s="1">
        <f t="shared" si="88"/>
        <v>0.54664883720930235</v>
      </c>
      <c r="M1460" s="1">
        <f t="shared" si="89"/>
        <v>5.4957209302325571</v>
      </c>
      <c r="N1460" s="1">
        <v>4.1000000000000002E-2</v>
      </c>
      <c r="O1460" s="1">
        <v>21.5</v>
      </c>
      <c r="P1460" s="1">
        <v>6.9050000000000002</v>
      </c>
      <c r="Q1460" s="1">
        <v>0</v>
      </c>
      <c r="R1460" s="1">
        <v>799</v>
      </c>
      <c r="S1460" s="1">
        <v>752.8</v>
      </c>
      <c r="T1460" s="1">
        <v>320.60000000000002</v>
      </c>
      <c r="U1460" s="1">
        <v>2264</v>
      </c>
      <c r="V1460">
        <v>1.0269598472000001</v>
      </c>
      <c r="W1460">
        <f t="shared" si="90"/>
        <v>0.54782945169075736</v>
      </c>
      <c r="X1460">
        <f t="shared" si="91"/>
        <v>5.5075902095113571</v>
      </c>
    </row>
    <row r="1461" spans="1:24" x14ac:dyDescent="0.15">
      <c r="A1461" s="98">
        <v>43075.643078703702</v>
      </c>
      <c r="B1461" s="1">
        <v>311.84472222224576</v>
      </c>
      <c r="C1461" s="1">
        <v>311.83999999999997</v>
      </c>
      <c r="D1461" s="1">
        <v>21.14</v>
      </c>
      <c r="E1461" s="1">
        <v>2004.3130000000001</v>
      </c>
      <c r="F1461" s="1">
        <v>26.1</v>
      </c>
      <c r="G1461" s="1">
        <v>402.6</v>
      </c>
      <c r="H1461" s="1">
        <v>1.7999999999999999E-2</v>
      </c>
      <c r="I1461" s="1">
        <v>0.47</v>
      </c>
      <c r="J1461" s="1">
        <v>0.56100000000000005</v>
      </c>
      <c r="K1461" s="1">
        <v>5.64</v>
      </c>
      <c r="L1461" s="1">
        <f t="shared" si="88"/>
        <v>0.54664883720930235</v>
      </c>
      <c r="M1461" s="1">
        <f t="shared" si="89"/>
        <v>5.4957209302325571</v>
      </c>
      <c r="N1461" s="1">
        <v>4.1000000000000002E-2</v>
      </c>
      <c r="O1461" s="1">
        <v>21.5</v>
      </c>
      <c r="P1461" s="1">
        <v>6.891</v>
      </c>
      <c r="Q1461" s="1">
        <v>0</v>
      </c>
      <c r="R1461" s="1">
        <v>799</v>
      </c>
      <c r="S1461" s="1">
        <v>752.8</v>
      </c>
      <c r="T1461" s="1">
        <v>320.60000000000002</v>
      </c>
      <c r="U1461" s="1">
        <v>2264</v>
      </c>
      <c r="V1461">
        <v>1.0269684567999999</v>
      </c>
      <c r="W1461">
        <f t="shared" si="90"/>
        <v>0.54782485895724553</v>
      </c>
      <c r="X1461">
        <f t="shared" si="91"/>
        <v>5.5075440365755162</v>
      </c>
    </row>
    <row r="1462" spans="1:24" x14ac:dyDescent="0.15">
      <c r="A1462" s="98">
        <v>43075.643773148149</v>
      </c>
      <c r="B1462" s="1">
        <v>311.86138888896676</v>
      </c>
      <c r="C1462" s="1">
        <v>311.85000000000002</v>
      </c>
      <c r="D1462" s="1">
        <v>21.14</v>
      </c>
      <c r="E1462" s="1">
        <v>2004.001</v>
      </c>
      <c r="F1462" s="1">
        <v>26.1</v>
      </c>
      <c r="G1462" s="1">
        <v>402.6</v>
      </c>
      <c r="H1462" s="1">
        <v>1.7999999999999999E-2</v>
      </c>
      <c r="I1462" s="1">
        <v>0.47</v>
      </c>
      <c r="J1462" s="1">
        <v>0.56100000000000005</v>
      </c>
      <c r="K1462" s="1">
        <v>5.64</v>
      </c>
      <c r="L1462" s="1">
        <f t="shared" si="88"/>
        <v>0.54664883720930235</v>
      </c>
      <c r="M1462" s="1">
        <f t="shared" si="89"/>
        <v>5.4957209302325571</v>
      </c>
      <c r="N1462" s="1">
        <v>4.1000000000000002E-2</v>
      </c>
      <c r="O1462" s="1">
        <v>21.5</v>
      </c>
      <c r="P1462" s="1">
        <v>6.88</v>
      </c>
      <c r="Q1462" s="1">
        <v>0</v>
      </c>
      <c r="R1462" s="1">
        <v>800</v>
      </c>
      <c r="S1462" s="1">
        <v>752.8</v>
      </c>
      <c r="T1462" s="1">
        <v>320.60000000000002</v>
      </c>
      <c r="U1462" s="1">
        <v>2264</v>
      </c>
      <c r="V1462">
        <v>1.0269287679999999</v>
      </c>
      <c r="W1462">
        <f t="shared" si="90"/>
        <v>0.54784603132278809</v>
      </c>
      <c r="X1462">
        <f t="shared" si="91"/>
        <v>5.5077568924430018</v>
      </c>
    </row>
    <row r="1463" spans="1:24" x14ac:dyDescent="0.15">
      <c r="A1463" s="98">
        <v>43075.644467592596</v>
      </c>
      <c r="B1463" s="1">
        <v>311.87805555568775</v>
      </c>
      <c r="C1463" s="1">
        <v>311.87</v>
      </c>
      <c r="D1463" s="1">
        <v>21.14</v>
      </c>
      <c r="E1463" s="1">
        <v>2004.0709999999999</v>
      </c>
      <c r="F1463" s="1">
        <v>26.1</v>
      </c>
      <c r="G1463" s="1">
        <v>402.6</v>
      </c>
      <c r="H1463" s="1">
        <v>1.7999999999999999E-2</v>
      </c>
      <c r="I1463" s="1">
        <v>0.47</v>
      </c>
      <c r="J1463" s="1">
        <v>0.56100000000000005</v>
      </c>
      <c r="K1463" s="1">
        <v>5.64</v>
      </c>
      <c r="L1463" s="1">
        <f t="shared" si="88"/>
        <v>0.54664883720930235</v>
      </c>
      <c r="M1463" s="1">
        <f t="shared" si="89"/>
        <v>5.4957209302325571</v>
      </c>
      <c r="N1463" s="1">
        <v>4.1000000000000002E-2</v>
      </c>
      <c r="O1463" s="1">
        <v>21.5</v>
      </c>
      <c r="P1463" s="1">
        <v>6.89</v>
      </c>
      <c r="Q1463" s="1">
        <v>0</v>
      </c>
      <c r="R1463" s="1">
        <v>800</v>
      </c>
      <c r="S1463" s="1">
        <v>752.8</v>
      </c>
      <c r="T1463" s="1">
        <v>320.60000000000002</v>
      </c>
      <c r="U1463" s="1">
        <v>2264</v>
      </c>
      <c r="V1463">
        <v>1.0269912053000001</v>
      </c>
      <c r="W1463">
        <f t="shared" si="90"/>
        <v>0.54781272429266448</v>
      </c>
      <c r="X1463">
        <f t="shared" si="91"/>
        <v>5.5074220410171604</v>
      </c>
    </row>
    <row r="1464" spans="1:24" x14ac:dyDescent="0.15">
      <c r="A1464" s="98">
        <v>43075.645162037035</v>
      </c>
      <c r="B1464" s="1">
        <v>311.89472222223412</v>
      </c>
      <c r="C1464" s="1">
        <v>311.89</v>
      </c>
      <c r="D1464" s="1">
        <v>21.14</v>
      </c>
      <c r="E1464" s="1">
        <v>2004.538</v>
      </c>
      <c r="F1464" s="1">
        <v>26.1</v>
      </c>
      <c r="G1464" s="1">
        <v>402.6</v>
      </c>
      <c r="H1464" s="1">
        <v>1.7000000000000001E-2</v>
      </c>
      <c r="I1464" s="1">
        <v>0.47</v>
      </c>
      <c r="J1464" s="1">
        <v>0.56100000000000005</v>
      </c>
      <c r="K1464" s="1">
        <v>5.64</v>
      </c>
      <c r="L1464" s="1">
        <f t="shared" ref="L1464:L1527" si="92">(J1464*20.95)/O1464</f>
        <v>0.54664883720930235</v>
      </c>
      <c r="M1464" s="1">
        <f t="shared" ref="M1464:M1527" si="93">(K1464*20.95)/O1464</f>
        <v>5.4957209302325571</v>
      </c>
      <c r="N1464" s="1">
        <v>4.1000000000000002E-2</v>
      </c>
      <c r="O1464" s="1">
        <v>21.5</v>
      </c>
      <c r="P1464" s="1">
        <v>6.891</v>
      </c>
      <c r="Q1464" s="1">
        <v>0</v>
      </c>
      <c r="R1464" s="1">
        <v>800</v>
      </c>
      <c r="S1464" s="1">
        <v>752.8</v>
      </c>
      <c r="T1464" s="1">
        <v>320.60000000000002</v>
      </c>
      <c r="U1464" s="1">
        <v>2264.1</v>
      </c>
      <c r="V1464">
        <v>1.0269420372</v>
      </c>
      <c r="W1464">
        <f t="shared" si="90"/>
        <v>0.54783895256050585</v>
      </c>
      <c r="X1464">
        <f t="shared" si="91"/>
        <v>5.5076857262767431</v>
      </c>
    </row>
    <row r="1465" spans="1:24" x14ac:dyDescent="0.15">
      <c r="A1465" s="98">
        <v>43075.645856481482</v>
      </c>
      <c r="B1465" s="1">
        <v>311.91138888895512</v>
      </c>
      <c r="C1465" s="1">
        <v>311.89999999999998</v>
      </c>
      <c r="D1465" s="1">
        <v>21.14</v>
      </c>
      <c r="E1465" s="1">
        <v>2004.635</v>
      </c>
      <c r="F1465" s="1">
        <v>26.1</v>
      </c>
      <c r="G1465" s="1">
        <v>402.6</v>
      </c>
      <c r="H1465" s="1">
        <v>1.7000000000000001E-2</v>
      </c>
      <c r="I1465" s="1">
        <v>0.47</v>
      </c>
      <c r="J1465" s="1">
        <v>0.56100000000000005</v>
      </c>
      <c r="K1465" s="1">
        <v>5.64</v>
      </c>
      <c r="L1465" s="1">
        <f t="shared" si="92"/>
        <v>0.54664883720930235</v>
      </c>
      <c r="M1465" s="1">
        <f t="shared" si="93"/>
        <v>5.4957209302325571</v>
      </c>
      <c r="N1465" s="1">
        <v>4.1000000000000002E-2</v>
      </c>
      <c r="O1465" s="1">
        <v>21.5</v>
      </c>
      <c r="P1465" s="1">
        <v>6.8940000000000001</v>
      </c>
      <c r="Q1465" s="1">
        <v>0</v>
      </c>
      <c r="R1465" s="1">
        <v>800</v>
      </c>
      <c r="S1465" s="1">
        <v>752.8</v>
      </c>
      <c r="T1465" s="1">
        <v>320.60000000000002</v>
      </c>
      <c r="U1465" s="1">
        <v>2264.1</v>
      </c>
      <c r="V1465">
        <v>1.0269322566999999</v>
      </c>
      <c r="W1465">
        <f t="shared" si="90"/>
        <v>0.54784417017718956</v>
      </c>
      <c r="X1465">
        <f t="shared" si="91"/>
        <v>5.5077381814605149</v>
      </c>
    </row>
    <row r="1466" spans="1:24" x14ac:dyDescent="0.15">
      <c r="A1466" s="98">
        <v>43075.646550925929</v>
      </c>
      <c r="B1466" s="1">
        <v>311.92805555567611</v>
      </c>
      <c r="C1466" s="1">
        <v>311.92</v>
      </c>
      <c r="D1466" s="1">
        <v>21.14</v>
      </c>
      <c r="E1466" s="1">
        <v>2004.278</v>
      </c>
      <c r="F1466" s="1">
        <v>26.1</v>
      </c>
      <c r="G1466" s="1">
        <v>402.6</v>
      </c>
      <c r="H1466" s="1">
        <v>1.7000000000000001E-2</v>
      </c>
      <c r="I1466" s="1">
        <v>0.47</v>
      </c>
      <c r="J1466" s="1">
        <v>0.56100000000000005</v>
      </c>
      <c r="K1466" s="1">
        <v>5.64</v>
      </c>
      <c r="L1466" s="1">
        <f t="shared" si="92"/>
        <v>0.54664883720930235</v>
      </c>
      <c r="M1466" s="1">
        <f t="shared" si="93"/>
        <v>5.4957209302325571</v>
      </c>
      <c r="N1466" s="1">
        <v>4.1000000000000002E-2</v>
      </c>
      <c r="O1466" s="1">
        <v>21.5</v>
      </c>
      <c r="P1466" s="1">
        <v>6.8959999999999999</v>
      </c>
      <c r="Q1466" s="1">
        <v>0</v>
      </c>
      <c r="R1466" s="1">
        <v>800</v>
      </c>
      <c r="S1466" s="1">
        <v>752.8</v>
      </c>
      <c r="T1466" s="1">
        <v>320.60000000000002</v>
      </c>
      <c r="U1466" s="1">
        <v>2264.1</v>
      </c>
      <c r="V1466">
        <v>1.026944853</v>
      </c>
      <c r="W1466">
        <f t="shared" si="90"/>
        <v>0.54783745043026189</v>
      </c>
      <c r="X1466">
        <f t="shared" si="91"/>
        <v>5.5076706246464822</v>
      </c>
    </row>
    <row r="1467" spans="1:24" x14ac:dyDescent="0.15">
      <c r="A1467" s="98">
        <v>43075.647245370368</v>
      </c>
      <c r="B1467" s="1">
        <v>311.94472222222248</v>
      </c>
      <c r="C1467" s="1">
        <v>311.94</v>
      </c>
      <c r="D1467" s="1">
        <v>21.14</v>
      </c>
      <c r="E1467" s="1">
        <v>2004.2850000000001</v>
      </c>
      <c r="F1467" s="1">
        <v>26.1</v>
      </c>
      <c r="G1467" s="1">
        <v>402.6</v>
      </c>
      <c r="H1467" s="1">
        <v>1.7000000000000001E-2</v>
      </c>
      <c r="I1467" s="1">
        <v>0.47</v>
      </c>
      <c r="J1467" s="1">
        <v>0.56100000000000005</v>
      </c>
      <c r="K1467" s="1">
        <v>5.64</v>
      </c>
      <c r="L1467" s="1">
        <f t="shared" si="92"/>
        <v>0.54664883720930235</v>
      </c>
      <c r="M1467" s="1">
        <f t="shared" si="93"/>
        <v>5.4957209302325571</v>
      </c>
      <c r="N1467" s="1">
        <v>4.1000000000000002E-2</v>
      </c>
      <c r="O1467" s="1">
        <v>21.5</v>
      </c>
      <c r="P1467" s="1">
        <v>6.9020000000000001</v>
      </c>
      <c r="Q1467" s="1">
        <v>0</v>
      </c>
      <c r="R1467" s="1">
        <v>800</v>
      </c>
      <c r="S1467" s="1">
        <v>752.8</v>
      </c>
      <c r="T1467" s="1">
        <v>320.60000000000002</v>
      </c>
      <c r="U1467" s="1">
        <v>2264.1</v>
      </c>
      <c r="V1467">
        <v>1.0269042105000001</v>
      </c>
      <c r="W1467">
        <f t="shared" si="90"/>
        <v>0.54785913257291097</v>
      </c>
      <c r="X1467">
        <f t="shared" si="91"/>
        <v>5.5078886055458423</v>
      </c>
    </row>
    <row r="1468" spans="1:24" x14ac:dyDescent="0.15">
      <c r="A1468" s="98">
        <v>43075.647939814815</v>
      </c>
      <c r="B1468" s="1">
        <v>311.96138888894347</v>
      </c>
      <c r="C1468" s="1">
        <v>311.95</v>
      </c>
      <c r="D1468" s="1">
        <v>21.15</v>
      </c>
      <c r="E1468" s="1">
        <v>2004.201</v>
      </c>
      <c r="F1468" s="1">
        <v>26.1</v>
      </c>
      <c r="G1468" s="1">
        <v>402.6</v>
      </c>
      <c r="H1468" s="1">
        <v>1.7999999999999999E-2</v>
      </c>
      <c r="I1468" s="1">
        <v>0.47</v>
      </c>
      <c r="J1468" s="1">
        <v>0.56100000000000005</v>
      </c>
      <c r="K1468" s="1">
        <v>5.64</v>
      </c>
      <c r="L1468" s="1">
        <f t="shared" si="92"/>
        <v>0.54664883720930235</v>
      </c>
      <c r="M1468" s="1">
        <f t="shared" si="93"/>
        <v>5.4957209302325571</v>
      </c>
      <c r="N1468" s="1">
        <v>4.1000000000000002E-2</v>
      </c>
      <c r="O1468" s="1">
        <v>21.5</v>
      </c>
      <c r="P1468" s="1">
        <v>6.899</v>
      </c>
      <c r="Q1468" s="1">
        <v>0</v>
      </c>
      <c r="R1468" s="1">
        <v>800</v>
      </c>
      <c r="S1468" s="1">
        <v>752.8</v>
      </c>
      <c r="T1468" s="1">
        <v>320.60000000000002</v>
      </c>
      <c r="U1468" s="1">
        <v>2264.1</v>
      </c>
      <c r="V1468">
        <v>1.0268576703999999</v>
      </c>
      <c r="W1468">
        <f t="shared" si="90"/>
        <v>0.54788396310157228</v>
      </c>
      <c r="X1468">
        <f t="shared" si="91"/>
        <v>5.5081382386682129</v>
      </c>
    </row>
    <row r="1469" spans="1:24" x14ac:dyDescent="0.15">
      <c r="A1469" s="98">
        <v>43075.648634259262</v>
      </c>
      <c r="B1469" s="1">
        <v>311.97805555566447</v>
      </c>
      <c r="C1469" s="1">
        <v>311.97000000000003</v>
      </c>
      <c r="D1469" s="1">
        <v>21.15</v>
      </c>
      <c r="E1469" s="1">
        <v>2004.268</v>
      </c>
      <c r="F1469" s="1">
        <v>26.1</v>
      </c>
      <c r="G1469" s="1">
        <v>402.6</v>
      </c>
      <c r="H1469" s="1">
        <v>1.7000000000000001E-2</v>
      </c>
      <c r="I1469" s="1">
        <v>0.47</v>
      </c>
      <c r="J1469" s="1">
        <v>0.56100000000000005</v>
      </c>
      <c r="K1469" s="1">
        <v>5.64</v>
      </c>
      <c r="L1469" s="1">
        <f t="shared" si="92"/>
        <v>0.54664883720930235</v>
      </c>
      <c r="M1469" s="1">
        <f t="shared" si="93"/>
        <v>5.4957209302325571</v>
      </c>
      <c r="N1469" s="1">
        <v>4.1000000000000002E-2</v>
      </c>
      <c r="O1469" s="1">
        <v>21.5</v>
      </c>
      <c r="P1469" s="1">
        <v>6.8890000000000002</v>
      </c>
      <c r="Q1469" s="1">
        <v>0</v>
      </c>
      <c r="R1469" s="1">
        <v>800</v>
      </c>
      <c r="S1469" s="1">
        <v>752.8</v>
      </c>
      <c r="T1469" s="1">
        <v>320.60000000000002</v>
      </c>
      <c r="U1469" s="1">
        <v>2264.1</v>
      </c>
      <c r="V1469">
        <v>1.0268666396999999</v>
      </c>
      <c r="W1469">
        <f t="shared" si="90"/>
        <v>0.54787917753795556</v>
      </c>
      <c r="X1469">
        <f t="shared" si="91"/>
        <v>5.5080901271195524</v>
      </c>
    </row>
    <row r="1470" spans="1:24" x14ac:dyDescent="0.15">
      <c r="A1470" s="98">
        <v>43075.649328703701</v>
      </c>
      <c r="B1470" s="1">
        <v>311.99472222221084</v>
      </c>
      <c r="C1470" s="1">
        <v>311.99</v>
      </c>
      <c r="D1470" s="1">
        <v>21.15</v>
      </c>
      <c r="E1470" s="1">
        <v>2004.433</v>
      </c>
      <c r="F1470" s="1">
        <v>26.1</v>
      </c>
      <c r="G1470" s="1">
        <v>402.6</v>
      </c>
      <c r="H1470" s="1">
        <v>1.7999999999999999E-2</v>
      </c>
      <c r="I1470" s="1">
        <v>0.47</v>
      </c>
      <c r="J1470" s="1">
        <v>0.56100000000000005</v>
      </c>
      <c r="K1470" s="1">
        <v>5.64</v>
      </c>
      <c r="L1470" s="1">
        <f t="shared" si="92"/>
        <v>0.54664883720930235</v>
      </c>
      <c r="M1470" s="1">
        <f t="shared" si="93"/>
        <v>5.4957209302325571</v>
      </c>
      <c r="N1470" s="1">
        <v>4.1000000000000002E-2</v>
      </c>
      <c r="O1470" s="1">
        <v>21.5</v>
      </c>
      <c r="P1470" s="1">
        <v>6.8979999999999997</v>
      </c>
      <c r="Q1470" s="1">
        <v>0</v>
      </c>
      <c r="R1470" s="1">
        <v>799</v>
      </c>
      <c r="S1470" s="1">
        <v>752.8</v>
      </c>
      <c r="T1470" s="1">
        <v>320.60000000000002</v>
      </c>
      <c r="U1470" s="1">
        <v>2264.1</v>
      </c>
      <c r="V1470">
        <v>1.0268580976999999</v>
      </c>
      <c r="W1470">
        <f t="shared" si="90"/>
        <v>0.54788373511406563</v>
      </c>
      <c r="X1470">
        <f t="shared" si="91"/>
        <v>5.5081359466013007</v>
      </c>
    </row>
    <row r="1471" spans="1:24" x14ac:dyDescent="0.15">
      <c r="A1471" s="98">
        <v>43075.650023148148</v>
      </c>
      <c r="B1471" s="1">
        <v>312.01138888893183</v>
      </c>
      <c r="C1471" s="1">
        <v>312</v>
      </c>
      <c r="D1471" s="1">
        <v>21.15</v>
      </c>
      <c r="E1471" s="1">
        <v>2004.6289999999999</v>
      </c>
      <c r="F1471" s="1">
        <v>26.1</v>
      </c>
      <c r="G1471" s="1">
        <v>402.6</v>
      </c>
      <c r="H1471" s="1">
        <v>1.7000000000000001E-2</v>
      </c>
      <c r="I1471" s="1">
        <v>0.47</v>
      </c>
      <c r="J1471" s="1">
        <v>0.56100000000000005</v>
      </c>
      <c r="K1471" s="1">
        <v>5.64</v>
      </c>
      <c r="L1471" s="1">
        <f t="shared" si="92"/>
        <v>0.54664883720930235</v>
      </c>
      <c r="M1471" s="1">
        <f t="shared" si="93"/>
        <v>5.4957209302325571</v>
      </c>
      <c r="N1471" s="1">
        <v>4.1000000000000002E-2</v>
      </c>
      <c r="O1471" s="1">
        <v>21.5</v>
      </c>
      <c r="P1471" s="1">
        <v>6.8979999999999997</v>
      </c>
      <c r="Q1471" s="1">
        <v>0</v>
      </c>
      <c r="R1471" s="1">
        <v>799</v>
      </c>
      <c r="S1471" s="1">
        <v>752.8</v>
      </c>
      <c r="T1471" s="1">
        <v>320.60000000000002</v>
      </c>
      <c r="U1471" s="1">
        <v>2264.1999999999998</v>
      </c>
      <c r="V1471">
        <v>1.0268317218</v>
      </c>
      <c r="W1471">
        <f t="shared" si="90"/>
        <v>0.54789780842939295</v>
      </c>
      <c r="X1471">
        <f t="shared" si="91"/>
        <v>5.5082774323382804</v>
      </c>
    </row>
    <row r="1472" spans="1:24" x14ac:dyDescent="0.15">
      <c r="A1472" s="98">
        <v>43075.650717592594</v>
      </c>
      <c r="B1472" s="1">
        <v>312.02805555565283</v>
      </c>
      <c r="C1472" s="1">
        <v>312.02</v>
      </c>
      <c r="D1472" s="1">
        <v>21.15</v>
      </c>
      <c r="E1472" s="1">
        <v>2004.627</v>
      </c>
      <c r="F1472" s="1">
        <v>26.1</v>
      </c>
      <c r="G1472" s="1">
        <v>402.6</v>
      </c>
      <c r="H1472" s="1">
        <v>1.7000000000000001E-2</v>
      </c>
      <c r="I1472" s="1">
        <v>0.47</v>
      </c>
      <c r="J1472" s="1">
        <v>0.56100000000000005</v>
      </c>
      <c r="K1472" s="1">
        <v>5.64</v>
      </c>
      <c r="L1472" s="1">
        <f t="shared" si="92"/>
        <v>0.54664883720930235</v>
      </c>
      <c r="M1472" s="1">
        <f t="shared" si="93"/>
        <v>5.4957209302325571</v>
      </c>
      <c r="N1472" s="1">
        <v>4.1000000000000002E-2</v>
      </c>
      <c r="O1472" s="1">
        <v>21.5</v>
      </c>
      <c r="P1472" s="1">
        <v>6.8890000000000002</v>
      </c>
      <c r="Q1472" s="1">
        <v>0</v>
      </c>
      <c r="R1472" s="1">
        <v>800</v>
      </c>
      <c r="S1472" s="1">
        <v>752.8</v>
      </c>
      <c r="T1472" s="1">
        <v>320.60000000000002</v>
      </c>
      <c r="U1472" s="1">
        <v>2264.1999999999998</v>
      </c>
      <c r="V1472">
        <v>1.0268094981</v>
      </c>
      <c r="W1472">
        <f t="shared" si="90"/>
        <v>0.54790966682819786</v>
      </c>
      <c r="X1472">
        <f t="shared" si="91"/>
        <v>5.5083966504653041</v>
      </c>
    </row>
    <row r="1473" spans="1:24" x14ac:dyDescent="0.15">
      <c r="A1473" s="98">
        <v>43075.651412037034</v>
      </c>
      <c r="B1473" s="1">
        <v>312.0447222221992</v>
      </c>
      <c r="C1473" s="1">
        <v>312.04000000000002</v>
      </c>
      <c r="D1473" s="1">
        <v>21.15</v>
      </c>
      <c r="E1473" s="1">
        <v>2004.1120000000001</v>
      </c>
      <c r="F1473" s="1">
        <v>26.1</v>
      </c>
      <c r="G1473" s="1">
        <v>402.6</v>
      </c>
      <c r="H1473" s="1">
        <v>1.7999999999999999E-2</v>
      </c>
      <c r="I1473" s="1">
        <v>0.47</v>
      </c>
      <c r="J1473" s="1">
        <v>0.56100000000000005</v>
      </c>
      <c r="K1473" s="1">
        <v>5.64</v>
      </c>
      <c r="L1473" s="1">
        <f t="shared" si="92"/>
        <v>0.54664883720930235</v>
      </c>
      <c r="M1473" s="1">
        <f t="shared" si="93"/>
        <v>5.4957209302325571</v>
      </c>
      <c r="N1473" s="1">
        <v>4.1000000000000002E-2</v>
      </c>
      <c r="O1473" s="1">
        <v>21.5</v>
      </c>
      <c r="P1473" s="1">
        <v>6.8970000000000002</v>
      </c>
      <c r="Q1473" s="1">
        <v>0</v>
      </c>
      <c r="R1473" s="1">
        <v>800</v>
      </c>
      <c r="S1473" s="1">
        <v>752.8</v>
      </c>
      <c r="T1473" s="1">
        <v>320.60000000000002</v>
      </c>
      <c r="U1473" s="1">
        <v>2264.1999999999998</v>
      </c>
      <c r="V1473">
        <v>1.0268107423999999</v>
      </c>
      <c r="W1473">
        <f t="shared" si="90"/>
        <v>0.54790900286553146</v>
      </c>
      <c r="X1473">
        <f t="shared" si="91"/>
        <v>5.5083899753326158</v>
      </c>
    </row>
    <row r="1474" spans="1:24" x14ac:dyDescent="0.15">
      <c r="A1474" s="98">
        <v>43075.652106481481</v>
      </c>
      <c r="B1474" s="1">
        <v>312.06138888892019</v>
      </c>
      <c r="C1474" s="1">
        <v>312.05</v>
      </c>
      <c r="D1474" s="1">
        <v>21.15</v>
      </c>
      <c r="E1474" s="1">
        <v>2003.808</v>
      </c>
      <c r="F1474" s="1">
        <v>26.1</v>
      </c>
      <c r="G1474" s="1">
        <v>402.6</v>
      </c>
      <c r="H1474" s="1">
        <v>1.7999999999999999E-2</v>
      </c>
      <c r="I1474" s="1">
        <v>0.47</v>
      </c>
      <c r="J1474" s="1">
        <v>0.56100000000000005</v>
      </c>
      <c r="K1474" s="1">
        <v>5.64</v>
      </c>
      <c r="L1474" s="1">
        <f t="shared" si="92"/>
        <v>0.54664883720930235</v>
      </c>
      <c r="M1474" s="1">
        <f t="shared" si="93"/>
        <v>5.4957209302325571</v>
      </c>
      <c r="N1474" s="1">
        <v>4.1000000000000002E-2</v>
      </c>
      <c r="O1474" s="1">
        <v>21.5</v>
      </c>
      <c r="P1474" s="1">
        <v>6.8970000000000002</v>
      </c>
      <c r="Q1474" s="1">
        <v>0</v>
      </c>
      <c r="R1474" s="1">
        <v>800</v>
      </c>
      <c r="S1474" s="1">
        <v>752.8</v>
      </c>
      <c r="T1474" s="1">
        <v>320.60000000000002</v>
      </c>
      <c r="U1474" s="1">
        <v>2264.1999999999998</v>
      </c>
      <c r="V1474">
        <v>1.0267822447999999</v>
      </c>
      <c r="W1474">
        <f t="shared" si="90"/>
        <v>0.54792420968438638</v>
      </c>
      <c r="X1474">
        <f t="shared" si="91"/>
        <v>5.508542856720033</v>
      </c>
    </row>
    <row r="1475" spans="1:24" x14ac:dyDescent="0.15">
      <c r="A1475" s="98">
        <v>43075.652800925927</v>
      </c>
      <c r="B1475" s="1">
        <v>312.07805555564119</v>
      </c>
      <c r="C1475" s="1">
        <v>312.07</v>
      </c>
      <c r="D1475" s="1">
        <v>21.15</v>
      </c>
      <c r="E1475" s="1">
        <v>2003.915</v>
      </c>
      <c r="F1475" s="1">
        <v>26.1</v>
      </c>
      <c r="G1475" s="1">
        <v>402.6</v>
      </c>
      <c r="H1475" s="1">
        <v>1.7999999999999999E-2</v>
      </c>
      <c r="I1475" s="1">
        <v>0.47</v>
      </c>
      <c r="J1475" s="1">
        <v>0.56100000000000005</v>
      </c>
      <c r="K1475" s="1">
        <v>5.64</v>
      </c>
      <c r="L1475" s="1">
        <f t="shared" si="92"/>
        <v>0.54664883720930235</v>
      </c>
      <c r="M1475" s="1">
        <f t="shared" si="93"/>
        <v>5.4957209302325571</v>
      </c>
      <c r="N1475" s="1">
        <v>4.1000000000000002E-2</v>
      </c>
      <c r="O1475" s="1">
        <v>21.5</v>
      </c>
      <c r="P1475" s="1">
        <v>6.9009999999999998</v>
      </c>
      <c r="Q1475" s="1">
        <v>0</v>
      </c>
      <c r="R1475" s="1">
        <v>800</v>
      </c>
      <c r="S1475" s="1">
        <v>752.8</v>
      </c>
      <c r="T1475" s="1">
        <v>320.60000000000002</v>
      </c>
      <c r="U1475" s="1">
        <v>2264.1999999999998</v>
      </c>
      <c r="V1475">
        <v>1.0267799775999999</v>
      </c>
      <c r="W1475">
        <f t="shared" ref="W1475:W1538" si="94">J1475*(Z$1/V1475)</f>
        <v>0.54792541953829399</v>
      </c>
      <c r="X1475">
        <f t="shared" ref="X1475:X1538" si="95">K1475*(Z$1/V1475)</f>
        <v>5.5085550199571793</v>
      </c>
    </row>
    <row r="1476" spans="1:24" x14ac:dyDescent="0.15">
      <c r="A1476" s="98">
        <v>43075.653495370374</v>
      </c>
      <c r="B1476" s="1">
        <v>312.09472222236218</v>
      </c>
      <c r="C1476" s="1">
        <v>312.08999999999997</v>
      </c>
      <c r="D1476" s="1">
        <v>21.15</v>
      </c>
      <c r="E1476" s="1">
        <v>2004.4870000000001</v>
      </c>
      <c r="F1476" s="1">
        <v>26.1</v>
      </c>
      <c r="G1476" s="1">
        <v>402.6</v>
      </c>
      <c r="H1476" s="1">
        <v>1.7000000000000001E-2</v>
      </c>
      <c r="I1476" s="1">
        <v>0.47</v>
      </c>
      <c r="J1476" s="1">
        <v>0.56100000000000005</v>
      </c>
      <c r="K1476" s="1">
        <v>5.64</v>
      </c>
      <c r="L1476" s="1">
        <f t="shared" si="92"/>
        <v>0.54664883720930235</v>
      </c>
      <c r="M1476" s="1">
        <f t="shared" si="93"/>
        <v>5.4957209302325571</v>
      </c>
      <c r="N1476" s="1">
        <v>4.1000000000000002E-2</v>
      </c>
      <c r="O1476" s="1">
        <v>21.5</v>
      </c>
      <c r="P1476" s="1">
        <v>6.9039999999999999</v>
      </c>
      <c r="Q1476" s="1">
        <v>0</v>
      </c>
      <c r="R1476" s="1">
        <v>800</v>
      </c>
      <c r="S1476" s="1">
        <v>752.8</v>
      </c>
      <c r="T1476" s="1">
        <v>320.60000000000002</v>
      </c>
      <c r="U1476" s="1">
        <v>2264.1999999999998</v>
      </c>
      <c r="V1476">
        <v>1.0267369388000001</v>
      </c>
      <c r="W1476">
        <f t="shared" si="94"/>
        <v>0.54794838749790975</v>
      </c>
      <c r="X1476">
        <f t="shared" si="95"/>
        <v>5.5087859277864712</v>
      </c>
    </row>
    <row r="1477" spans="1:24" x14ac:dyDescent="0.15">
      <c r="A1477" s="98">
        <v>43075.654189814813</v>
      </c>
      <c r="B1477" s="1">
        <v>312.11138888890855</v>
      </c>
      <c r="C1477" s="1">
        <v>312.10000000000002</v>
      </c>
      <c r="D1477" s="1">
        <v>21.15</v>
      </c>
      <c r="E1477" s="1">
        <v>2004.5219999999999</v>
      </c>
      <c r="F1477" s="1">
        <v>26.1</v>
      </c>
      <c r="G1477" s="1">
        <v>402.6</v>
      </c>
      <c r="H1477" s="1">
        <v>1.7999999999999999E-2</v>
      </c>
      <c r="I1477" s="1">
        <v>0.47</v>
      </c>
      <c r="J1477" s="1">
        <v>0.56100000000000005</v>
      </c>
      <c r="K1477" s="1">
        <v>5.64</v>
      </c>
      <c r="L1477" s="1">
        <f t="shared" si="92"/>
        <v>0.54664883720930235</v>
      </c>
      <c r="M1477" s="1">
        <f t="shared" si="93"/>
        <v>5.4957209302325571</v>
      </c>
      <c r="N1477" s="1">
        <v>4.1000000000000002E-2</v>
      </c>
      <c r="O1477" s="1">
        <v>21.5</v>
      </c>
      <c r="P1477" s="1">
        <v>6.891</v>
      </c>
      <c r="Q1477" s="1">
        <v>0</v>
      </c>
      <c r="R1477" s="1">
        <v>800</v>
      </c>
      <c r="S1477" s="1">
        <v>752.8</v>
      </c>
      <c r="T1477" s="1">
        <v>320.60000000000002</v>
      </c>
      <c r="U1477" s="1">
        <v>2264.1999999999998</v>
      </c>
      <c r="V1477">
        <v>1.0267196027000001</v>
      </c>
      <c r="W1477">
        <f t="shared" si="94"/>
        <v>0.547957639574149</v>
      </c>
      <c r="X1477">
        <f t="shared" si="95"/>
        <v>5.5088789433122987</v>
      </c>
    </row>
    <row r="1478" spans="1:24" x14ac:dyDescent="0.15">
      <c r="A1478" s="98">
        <v>43075.65488425926</v>
      </c>
      <c r="B1478" s="1">
        <v>312.12805555562954</v>
      </c>
      <c r="C1478" s="1">
        <v>312.12</v>
      </c>
      <c r="D1478" s="1">
        <v>21.15</v>
      </c>
      <c r="E1478" s="1">
        <v>2004.2159999999999</v>
      </c>
      <c r="F1478" s="1">
        <v>26.1</v>
      </c>
      <c r="G1478" s="1">
        <v>402.6</v>
      </c>
      <c r="H1478" s="1">
        <v>1.7999999999999999E-2</v>
      </c>
      <c r="I1478" s="1">
        <v>0.47</v>
      </c>
      <c r="J1478" s="1">
        <v>0.56100000000000005</v>
      </c>
      <c r="K1478" s="1">
        <v>5.64</v>
      </c>
      <c r="L1478" s="1">
        <f t="shared" si="92"/>
        <v>0.54664883720930235</v>
      </c>
      <c r="M1478" s="1">
        <f t="shared" si="93"/>
        <v>5.4957209302325571</v>
      </c>
      <c r="N1478" s="1">
        <v>4.1000000000000002E-2</v>
      </c>
      <c r="O1478" s="1">
        <v>21.5</v>
      </c>
      <c r="P1478" s="1">
        <v>6.899</v>
      </c>
      <c r="Q1478" s="1">
        <v>0</v>
      </c>
      <c r="R1478" s="1">
        <v>800</v>
      </c>
      <c r="S1478" s="1">
        <v>752.8</v>
      </c>
      <c r="T1478" s="1">
        <v>320.60000000000002</v>
      </c>
      <c r="U1478" s="1">
        <v>2264.1999999999998</v>
      </c>
      <c r="V1478">
        <v>1.0267273932999998</v>
      </c>
      <c r="W1478">
        <f t="shared" si="94"/>
        <v>0.54795348178230019</v>
      </c>
      <c r="X1478">
        <f t="shared" si="95"/>
        <v>5.5088371430520011</v>
      </c>
    </row>
    <row r="1479" spans="1:24" x14ac:dyDescent="0.15">
      <c r="A1479" s="98">
        <v>43075.655578703707</v>
      </c>
      <c r="B1479" s="1">
        <v>312.14472222235054</v>
      </c>
      <c r="C1479" s="1">
        <v>312.14</v>
      </c>
      <c r="D1479" s="1">
        <v>21.15</v>
      </c>
      <c r="E1479" s="1">
        <v>2006.635</v>
      </c>
      <c r="F1479" s="1">
        <v>26.1</v>
      </c>
      <c r="G1479" s="1">
        <v>402.6</v>
      </c>
      <c r="H1479" s="1">
        <v>1.7000000000000001E-2</v>
      </c>
      <c r="I1479" s="1">
        <v>0.47</v>
      </c>
      <c r="J1479" s="1">
        <v>0.56100000000000005</v>
      </c>
      <c r="K1479" s="1">
        <v>5.64</v>
      </c>
      <c r="L1479" s="1">
        <f t="shared" si="92"/>
        <v>0.54664883720930235</v>
      </c>
      <c r="M1479" s="1">
        <f t="shared" si="93"/>
        <v>5.4957209302325571</v>
      </c>
      <c r="N1479" s="1">
        <v>4.1000000000000002E-2</v>
      </c>
      <c r="O1479" s="1">
        <v>21.5</v>
      </c>
      <c r="P1479" s="1">
        <v>6.899</v>
      </c>
      <c r="Q1479" s="1">
        <v>0</v>
      </c>
      <c r="R1479" s="1">
        <v>800</v>
      </c>
      <c r="S1479" s="1">
        <v>752.8</v>
      </c>
      <c r="T1479" s="1">
        <v>320.60000000000002</v>
      </c>
      <c r="U1479" s="1">
        <v>2264.1999999999998</v>
      </c>
      <c r="V1479">
        <v>1.0267280371</v>
      </c>
      <c r="W1479">
        <f t="shared" si="94"/>
        <v>0.54795313819330793</v>
      </c>
      <c r="X1479">
        <f t="shared" si="95"/>
        <v>5.5088336887883349</v>
      </c>
    </row>
    <row r="1480" spans="1:24" x14ac:dyDescent="0.15">
      <c r="A1480" s="98">
        <v>43075.656273148146</v>
      </c>
      <c r="B1480" s="1">
        <v>312.16138888889691</v>
      </c>
      <c r="C1480" s="1">
        <v>312.14999999999998</v>
      </c>
      <c r="D1480" s="1">
        <v>21.15</v>
      </c>
      <c r="E1480" s="1">
        <v>2005.9949999999999</v>
      </c>
      <c r="F1480" s="1">
        <v>26.1</v>
      </c>
      <c r="G1480" s="1">
        <v>402.6</v>
      </c>
      <c r="H1480" s="1">
        <v>1.7000000000000001E-2</v>
      </c>
      <c r="I1480" s="1">
        <v>0.47</v>
      </c>
      <c r="J1480" s="1">
        <v>0.56100000000000005</v>
      </c>
      <c r="K1480" s="1">
        <v>5.64</v>
      </c>
      <c r="L1480" s="1">
        <f t="shared" si="92"/>
        <v>0.5474126688402422</v>
      </c>
      <c r="M1480" s="1">
        <f t="shared" si="93"/>
        <v>5.5034000931532372</v>
      </c>
      <c r="N1480" s="1">
        <v>4.1000000000000002E-2</v>
      </c>
      <c r="O1480" s="1">
        <v>21.47</v>
      </c>
      <c r="P1480" s="1">
        <v>6.9059999999999997</v>
      </c>
      <c r="Q1480" s="1">
        <v>0</v>
      </c>
      <c r="R1480" s="1">
        <v>800</v>
      </c>
      <c r="S1480" s="1">
        <v>752.8</v>
      </c>
      <c r="T1480" s="1">
        <v>320.60000000000002</v>
      </c>
      <c r="U1480" s="1">
        <v>2264.1999999999998</v>
      </c>
      <c r="V1480">
        <v>1.0267022506999999</v>
      </c>
      <c r="W1480">
        <f t="shared" si="94"/>
        <v>0.54796690044891139</v>
      </c>
      <c r="X1480">
        <f t="shared" si="95"/>
        <v>5.5089720472938675</v>
      </c>
    </row>
    <row r="1481" spans="1:24" x14ac:dyDescent="0.15">
      <c r="A1481" s="98">
        <v>43075.656967592593</v>
      </c>
      <c r="B1481" s="1">
        <v>312.1780555556179</v>
      </c>
      <c r="C1481" s="1">
        <v>312.17</v>
      </c>
      <c r="D1481" s="1">
        <v>21.15</v>
      </c>
      <c r="E1481" s="1">
        <v>2008.7070000000001</v>
      </c>
      <c r="F1481" s="1">
        <v>26.1</v>
      </c>
      <c r="G1481" s="1">
        <v>402.6</v>
      </c>
      <c r="H1481" s="1">
        <v>1.7000000000000001E-2</v>
      </c>
      <c r="I1481" s="1">
        <v>0.47</v>
      </c>
      <c r="J1481" s="1">
        <v>0.56100000000000005</v>
      </c>
      <c r="K1481" s="1">
        <v>5.64</v>
      </c>
      <c r="L1481" s="1">
        <f t="shared" si="92"/>
        <v>0.5474126688402422</v>
      </c>
      <c r="M1481" s="1">
        <f t="shared" si="93"/>
        <v>5.5034000931532372</v>
      </c>
      <c r="N1481" s="1">
        <v>4.1000000000000002E-2</v>
      </c>
      <c r="O1481" s="1">
        <v>21.47</v>
      </c>
      <c r="P1481" s="1">
        <v>6.9020000000000001</v>
      </c>
      <c r="Q1481" s="1">
        <v>0</v>
      </c>
      <c r="R1481" s="1">
        <v>800</v>
      </c>
      <c r="S1481" s="1">
        <v>752.8</v>
      </c>
      <c r="T1481" s="1">
        <v>320.60000000000002</v>
      </c>
      <c r="U1481" s="1">
        <v>2264.1999999999998</v>
      </c>
      <c r="V1481">
        <v>1.0267251028</v>
      </c>
      <c r="W1481">
        <f t="shared" si="94"/>
        <v>0.54795470420049819</v>
      </c>
      <c r="X1481">
        <f t="shared" si="95"/>
        <v>5.5088494326039381</v>
      </c>
    </row>
    <row r="1482" spans="1:24" x14ac:dyDescent="0.15">
      <c r="A1482" s="98">
        <v>43075.65766203704</v>
      </c>
      <c r="B1482" s="1">
        <v>312.1947222223389</v>
      </c>
      <c r="C1482" s="1">
        <v>312.19</v>
      </c>
      <c r="D1482" s="1">
        <v>21.16</v>
      </c>
      <c r="E1482" s="1">
        <v>2008.479</v>
      </c>
      <c r="F1482" s="1">
        <v>26.1</v>
      </c>
      <c r="G1482" s="1">
        <v>402.6</v>
      </c>
      <c r="H1482" s="1">
        <v>1.7999999999999999E-2</v>
      </c>
      <c r="I1482" s="1">
        <v>0.47</v>
      </c>
      <c r="J1482" s="1">
        <v>0.56100000000000005</v>
      </c>
      <c r="K1482" s="1">
        <v>5.64</v>
      </c>
      <c r="L1482" s="1">
        <f t="shared" si="92"/>
        <v>0.5474126688402422</v>
      </c>
      <c r="M1482" s="1">
        <f t="shared" si="93"/>
        <v>5.5034000931532372</v>
      </c>
      <c r="N1482" s="1">
        <v>4.1000000000000002E-2</v>
      </c>
      <c r="O1482" s="1">
        <v>21.47</v>
      </c>
      <c r="P1482" s="1">
        <v>6.8979999999999997</v>
      </c>
      <c r="Q1482" s="1">
        <v>0</v>
      </c>
      <c r="R1482" s="1">
        <v>800</v>
      </c>
      <c r="S1482" s="1">
        <v>752.8</v>
      </c>
      <c r="T1482" s="1">
        <v>320.60000000000002</v>
      </c>
      <c r="U1482" s="1">
        <v>2264.3000000000002</v>
      </c>
      <c r="V1482">
        <v>1.0267755856</v>
      </c>
      <c r="W1482">
        <f t="shared" si="94"/>
        <v>0.54792776327189685</v>
      </c>
      <c r="X1482">
        <f t="shared" si="95"/>
        <v>5.508578582626555</v>
      </c>
    </row>
    <row r="1483" spans="1:24" x14ac:dyDescent="0.15">
      <c r="A1483" s="98">
        <v>43075.658356481479</v>
      </c>
      <c r="B1483" s="1">
        <v>312.21138888888527</v>
      </c>
      <c r="C1483" s="1">
        <v>312.2</v>
      </c>
      <c r="D1483" s="1">
        <v>21.16</v>
      </c>
      <c r="E1483" s="1">
        <v>2008.558</v>
      </c>
      <c r="F1483" s="1">
        <v>26.1</v>
      </c>
      <c r="G1483" s="1">
        <v>402.6</v>
      </c>
      <c r="H1483" s="1">
        <v>1.7999999999999999E-2</v>
      </c>
      <c r="I1483" s="1">
        <v>0.47</v>
      </c>
      <c r="J1483" s="1">
        <v>0.56100000000000005</v>
      </c>
      <c r="K1483" s="1">
        <v>5.64</v>
      </c>
      <c r="L1483" s="1">
        <f t="shared" si="92"/>
        <v>0.54715782122905032</v>
      </c>
      <c r="M1483" s="1">
        <f t="shared" si="93"/>
        <v>5.5008379888268149</v>
      </c>
      <c r="N1483" s="1">
        <v>0.04</v>
      </c>
      <c r="O1483" s="1">
        <v>21.48</v>
      </c>
      <c r="P1483" s="1">
        <v>6.9139999999999997</v>
      </c>
      <c r="Q1483" s="1">
        <v>0</v>
      </c>
      <c r="R1483" s="1">
        <v>800</v>
      </c>
      <c r="S1483" s="1">
        <v>752.8</v>
      </c>
      <c r="T1483" s="1">
        <v>320.60000000000002</v>
      </c>
      <c r="U1483" s="1">
        <v>2264.3000000000002</v>
      </c>
      <c r="V1483">
        <v>1.0266734148000001</v>
      </c>
      <c r="W1483">
        <f t="shared" si="94"/>
        <v>0.54798229104782703</v>
      </c>
      <c r="X1483">
        <f t="shared" si="95"/>
        <v>5.5091267763097038</v>
      </c>
    </row>
    <row r="1484" spans="1:24" x14ac:dyDescent="0.15">
      <c r="A1484" s="98">
        <v>43075.659050925926</v>
      </c>
      <c r="B1484" s="1">
        <v>312.22805555560626</v>
      </c>
      <c r="C1484" s="1">
        <v>312.22000000000003</v>
      </c>
      <c r="D1484" s="1">
        <v>21.16</v>
      </c>
      <c r="E1484" s="1">
        <v>2008.299</v>
      </c>
      <c r="F1484" s="1">
        <v>26.1</v>
      </c>
      <c r="G1484" s="1">
        <v>402.6</v>
      </c>
      <c r="H1484" s="1">
        <v>1.7999999999999999E-2</v>
      </c>
      <c r="I1484" s="1">
        <v>0.47</v>
      </c>
      <c r="J1484" s="1">
        <v>0.56100000000000005</v>
      </c>
      <c r="K1484" s="1">
        <v>5.64</v>
      </c>
      <c r="L1484" s="1">
        <f t="shared" si="92"/>
        <v>0.54690321079571902</v>
      </c>
      <c r="M1484" s="1">
        <f t="shared" si="93"/>
        <v>5.4982782689623075</v>
      </c>
      <c r="N1484" s="1">
        <v>0.04</v>
      </c>
      <c r="O1484" s="1">
        <v>21.49</v>
      </c>
      <c r="P1484" s="1">
        <v>6.9139999999999997</v>
      </c>
      <c r="Q1484" s="1">
        <v>0</v>
      </c>
      <c r="R1484" s="1">
        <v>800</v>
      </c>
      <c r="S1484" s="1">
        <v>752.8</v>
      </c>
      <c r="T1484" s="1">
        <v>320.60000000000002</v>
      </c>
      <c r="U1484" s="1">
        <v>2264.3000000000002</v>
      </c>
      <c r="V1484">
        <v>1.0266730153999999</v>
      </c>
      <c r="W1484">
        <f t="shared" si="94"/>
        <v>0.54798250422585337</v>
      </c>
      <c r="X1484">
        <f t="shared" si="95"/>
        <v>5.5091289194898616</v>
      </c>
    </row>
    <row r="1485" spans="1:24" x14ac:dyDescent="0.15">
      <c r="A1485" s="98">
        <v>43075.659745370373</v>
      </c>
      <c r="B1485" s="1">
        <v>312.24472222232725</v>
      </c>
      <c r="C1485" s="1">
        <v>312.24</v>
      </c>
      <c r="D1485" s="1">
        <v>21.16</v>
      </c>
      <c r="E1485" s="1">
        <v>2008.193</v>
      </c>
      <c r="F1485" s="1">
        <v>26.1</v>
      </c>
      <c r="G1485" s="1">
        <v>402.6</v>
      </c>
      <c r="H1485" s="1">
        <v>1.7999999999999999E-2</v>
      </c>
      <c r="I1485" s="1">
        <v>0.47</v>
      </c>
      <c r="J1485" s="1">
        <v>0.56100000000000005</v>
      </c>
      <c r="K1485" s="1">
        <v>5.64</v>
      </c>
      <c r="L1485" s="1">
        <f t="shared" si="92"/>
        <v>0.54664883720930235</v>
      </c>
      <c r="M1485" s="1">
        <f t="shared" si="93"/>
        <v>5.4957209302325571</v>
      </c>
      <c r="N1485" s="1">
        <v>0.04</v>
      </c>
      <c r="O1485" s="1">
        <v>21.5</v>
      </c>
      <c r="P1485" s="1">
        <v>6.9050000000000002</v>
      </c>
      <c r="Q1485" s="1">
        <v>0</v>
      </c>
      <c r="R1485" s="1">
        <v>800</v>
      </c>
      <c r="S1485" s="1">
        <v>752.8</v>
      </c>
      <c r="T1485" s="1">
        <v>320.60000000000002</v>
      </c>
      <c r="U1485" s="1">
        <v>2264.3000000000002</v>
      </c>
      <c r="V1485">
        <v>1.0266490787</v>
      </c>
      <c r="W1485">
        <f t="shared" si="94"/>
        <v>0.54799528063902214</v>
      </c>
      <c r="X1485">
        <f t="shared" si="95"/>
        <v>5.5092573668522009</v>
      </c>
    </row>
    <row r="1486" spans="1:24" x14ac:dyDescent="0.15">
      <c r="A1486" s="98">
        <v>43075.660439814812</v>
      </c>
      <c r="B1486" s="1">
        <v>312.26138888887363</v>
      </c>
      <c r="C1486" s="1">
        <v>312.25</v>
      </c>
      <c r="D1486" s="1">
        <v>21.16</v>
      </c>
      <c r="E1486" s="1">
        <v>2007.8779999999999</v>
      </c>
      <c r="F1486" s="1">
        <v>26.1</v>
      </c>
      <c r="G1486" s="1">
        <v>402.6</v>
      </c>
      <c r="H1486" s="1">
        <v>1.7000000000000001E-2</v>
      </c>
      <c r="I1486" s="1">
        <v>0.47</v>
      </c>
      <c r="J1486" s="1">
        <v>0.56100000000000005</v>
      </c>
      <c r="K1486" s="1">
        <v>5.64</v>
      </c>
      <c r="L1486" s="1">
        <f t="shared" si="92"/>
        <v>0.54664883720930235</v>
      </c>
      <c r="M1486" s="1">
        <f t="shared" si="93"/>
        <v>5.4957209302325571</v>
      </c>
      <c r="N1486" s="1">
        <v>0.04</v>
      </c>
      <c r="O1486" s="1">
        <v>21.5</v>
      </c>
      <c r="P1486" s="1">
        <v>6.9020000000000001</v>
      </c>
      <c r="Q1486" s="1">
        <v>0</v>
      </c>
      <c r="R1486" s="1">
        <v>800</v>
      </c>
      <c r="S1486" s="1">
        <v>752.8</v>
      </c>
      <c r="T1486" s="1">
        <v>320.60000000000002</v>
      </c>
      <c r="U1486" s="1">
        <v>2264.3000000000002</v>
      </c>
      <c r="V1486">
        <v>1.0266490487000002</v>
      </c>
      <c r="W1486">
        <f t="shared" si="94"/>
        <v>0.54799529665214597</v>
      </c>
      <c r="X1486">
        <f t="shared" si="95"/>
        <v>5.5092575278397558</v>
      </c>
    </row>
    <row r="1487" spans="1:24" x14ac:dyDescent="0.15">
      <c r="A1487" s="98">
        <v>43075.661134259259</v>
      </c>
      <c r="B1487" s="1">
        <v>312.27805555559462</v>
      </c>
      <c r="C1487" s="1">
        <v>312.27</v>
      </c>
      <c r="D1487" s="1">
        <v>21.16</v>
      </c>
      <c r="E1487" s="1">
        <v>2007.8030000000001</v>
      </c>
      <c r="F1487" s="1">
        <v>26.1</v>
      </c>
      <c r="G1487" s="1">
        <v>402.6</v>
      </c>
      <c r="H1487" s="1">
        <v>1.7000000000000001E-2</v>
      </c>
      <c r="I1487" s="1">
        <v>0.47</v>
      </c>
      <c r="J1487" s="1">
        <v>0.56100000000000005</v>
      </c>
      <c r="K1487" s="1">
        <v>5.64</v>
      </c>
      <c r="L1487" s="1">
        <f t="shared" si="92"/>
        <v>0.54664883720930235</v>
      </c>
      <c r="M1487" s="1">
        <f t="shared" si="93"/>
        <v>5.4957209302325571</v>
      </c>
      <c r="N1487" s="1">
        <v>0.04</v>
      </c>
      <c r="O1487" s="1">
        <v>21.5</v>
      </c>
      <c r="P1487" s="1">
        <v>6.9050000000000002</v>
      </c>
      <c r="Q1487" s="1">
        <v>0</v>
      </c>
      <c r="R1487" s="1">
        <v>800</v>
      </c>
      <c r="S1487" s="1">
        <v>752.8</v>
      </c>
      <c r="T1487" s="1">
        <v>320.60000000000002</v>
      </c>
      <c r="U1487" s="1">
        <v>2264.3000000000002</v>
      </c>
      <c r="V1487">
        <v>1.0266466826</v>
      </c>
      <c r="W1487">
        <f t="shared" si="94"/>
        <v>0.54799655961017568</v>
      </c>
      <c r="X1487">
        <f t="shared" si="95"/>
        <v>5.5092702249579153</v>
      </c>
    </row>
    <row r="1488" spans="1:24" x14ac:dyDescent="0.15">
      <c r="A1488" s="98">
        <v>43075.661828703705</v>
      </c>
      <c r="B1488" s="1">
        <v>312.29472222231561</v>
      </c>
      <c r="C1488" s="1">
        <v>312.29000000000002</v>
      </c>
      <c r="D1488" s="1">
        <v>21.16</v>
      </c>
      <c r="E1488" s="1">
        <v>2008.0129999999999</v>
      </c>
      <c r="F1488" s="1">
        <v>26.1</v>
      </c>
      <c r="G1488" s="1">
        <v>402.6</v>
      </c>
      <c r="H1488" s="1">
        <v>1.7999999999999999E-2</v>
      </c>
      <c r="I1488" s="1">
        <v>0.47</v>
      </c>
      <c r="J1488" s="1">
        <v>0.55900000000000005</v>
      </c>
      <c r="K1488" s="1">
        <v>5.55</v>
      </c>
      <c r="L1488" s="1">
        <f t="shared" si="92"/>
        <v>0.54469999999999996</v>
      </c>
      <c r="M1488" s="1">
        <f t="shared" si="93"/>
        <v>5.4080232558139532</v>
      </c>
      <c r="N1488" s="1">
        <v>0.04</v>
      </c>
      <c r="O1488" s="1">
        <v>21.5</v>
      </c>
      <c r="P1488" s="1">
        <v>6.899</v>
      </c>
      <c r="Q1488" s="1">
        <v>0</v>
      </c>
      <c r="R1488" s="1">
        <v>800</v>
      </c>
      <c r="S1488" s="1">
        <v>752.8</v>
      </c>
      <c r="T1488" s="1">
        <v>320.60000000000002</v>
      </c>
      <c r="U1488" s="1">
        <v>2264.3000000000002</v>
      </c>
      <c r="V1488">
        <v>1.0266234698000001</v>
      </c>
      <c r="W1488">
        <f t="shared" si="94"/>
        <v>0.54605526416536243</v>
      </c>
      <c r="X1488">
        <f t="shared" si="95"/>
        <v>5.4214789197097701</v>
      </c>
    </row>
    <row r="1489" spans="1:24" x14ac:dyDescent="0.15">
      <c r="A1489" s="98">
        <v>43075.662523148145</v>
      </c>
      <c r="B1489" s="1">
        <v>312.31138888886198</v>
      </c>
      <c r="C1489" s="1">
        <v>312.3</v>
      </c>
      <c r="D1489" s="1">
        <v>21.16</v>
      </c>
      <c r="E1489" s="1">
        <v>2008.425</v>
      </c>
      <c r="F1489" s="1">
        <v>26.1</v>
      </c>
      <c r="G1489" s="1">
        <v>402.6</v>
      </c>
      <c r="H1489" s="1">
        <v>1.7999999999999999E-2</v>
      </c>
      <c r="I1489" s="1">
        <v>0.47</v>
      </c>
      <c r="J1489" s="1">
        <v>0.55800000000000005</v>
      </c>
      <c r="K1489" s="1">
        <v>5.5</v>
      </c>
      <c r="L1489" s="1">
        <f t="shared" si="92"/>
        <v>0.54372558139534888</v>
      </c>
      <c r="M1489" s="1">
        <f t="shared" si="93"/>
        <v>5.3593023255813952</v>
      </c>
      <c r="N1489" s="1">
        <v>0.04</v>
      </c>
      <c r="O1489" s="1">
        <v>21.5</v>
      </c>
      <c r="P1489" s="1">
        <v>6.9029999999999996</v>
      </c>
      <c r="Q1489" s="1">
        <v>0</v>
      </c>
      <c r="R1489" s="1">
        <v>800</v>
      </c>
      <c r="S1489" s="1">
        <v>752.8</v>
      </c>
      <c r="T1489" s="1">
        <v>320.60000000000002</v>
      </c>
      <c r="U1489" s="1">
        <v>2264.4</v>
      </c>
      <c r="V1489">
        <v>1.0266385074</v>
      </c>
      <c r="W1489">
        <f t="shared" si="94"/>
        <v>0.54507043712706937</v>
      </c>
      <c r="X1489">
        <f t="shared" si="95"/>
        <v>5.3725580720410058</v>
      </c>
    </row>
    <row r="1490" spans="1:24" x14ac:dyDescent="0.15">
      <c r="A1490" s="98">
        <v>43075.663217592592</v>
      </c>
      <c r="B1490" s="1">
        <v>312.32805555558298</v>
      </c>
      <c r="C1490" s="1">
        <v>312.32</v>
      </c>
      <c r="D1490" s="1">
        <v>21.16</v>
      </c>
      <c r="E1490" s="1">
        <v>2007.8969999999999</v>
      </c>
      <c r="F1490" s="1">
        <v>26.1</v>
      </c>
      <c r="G1490" s="1">
        <v>402.6</v>
      </c>
      <c r="H1490" s="1">
        <v>1.7999999999999999E-2</v>
      </c>
      <c r="I1490" s="1">
        <v>0.47</v>
      </c>
      <c r="J1490" s="1">
        <v>0.56100000000000005</v>
      </c>
      <c r="K1490" s="1">
        <v>5.5</v>
      </c>
      <c r="L1490" s="1">
        <f t="shared" si="92"/>
        <v>0.54664883720930235</v>
      </c>
      <c r="M1490" s="1">
        <f t="shared" si="93"/>
        <v>5.3593023255813952</v>
      </c>
      <c r="N1490" s="1">
        <v>0.04</v>
      </c>
      <c r="O1490" s="1">
        <v>21.5</v>
      </c>
      <c r="P1490" s="1">
        <v>6.9039999999999999</v>
      </c>
      <c r="Q1490" s="1">
        <v>0</v>
      </c>
      <c r="R1490" s="1">
        <v>800</v>
      </c>
      <c r="S1490" s="1">
        <v>752.8</v>
      </c>
      <c r="T1490" s="1">
        <v>320.60000000000002</v>
      </c>
      <c r="U1490" s="1">
        <v>2264.4</v>
      </c>
      <c r="V1490">
        <v>1.0266558396999999</v>
      </c>
      <c r="W1490">
        <f t="shared" si="94"/>
        <v>0.54799167183853703</v>
      </c>
      <c r="X1490">
        <f t="shared" si="95"/>
        <v>5.3724673709660493</v>
      </c>
    </row>
    <row r="1491" spans="1:24" x14ac:dyDescent="0.15">
      <c r="A1491" s="98">
        <v>43075.663912037038</v>
      </c>
      <c r="B1491" s="1">
        <v>312.34472222230397</v>
      </c>
      <c r="C1491" s="1">
        <v>312.33999999999997</v>
      </c>
      <c r="D1491" s="1">
        <v>21.16</v>
      </c>
      <c r="E1491" s="1">
        <v>2007.7260000000001</v>
      </c>
      <c r="F1491" s="1">
        <v>26.1</v>
      </c>
      <c r="G1491" s="1">
        <v>402.6</v>
      </c>
      <c r="H1491" s="1">
        <v>1.7999999999999999E-2</v>
      </c>
      <c r="I1491" s="1">
        <v>0.47</v>
      </c>
      <c r="J1491" s="1">
        <v>0.56200000000000006</v>
      </c>
      <c r="K1491" s="1">
        <v>5.5</v>
      </c>
      <c r="L1491" s="1">
        <f t="shared" si="92"/>
        <v>0.54762325581395355</v>
      </c>
      <c r="M1491" s="1">
        <f t="shared" si="93"/>
        <v>5.3593023255813952</v>
      </c>
      <c r="N1491" s="1">
        <v>0.04</v>
      </c>
      <c r="O1491" s="1">
        <v>21.5</v>
      </c>
      <c r="P1491" s="1">
        <v>6.8940000000000001</v>
      </c>
      <c r="Q1491" s="1">
        <v>0</v>
      </c>
      <c r="R1491" s="1">
        <v>800</v>
      </c>
      <c r="S1491" s="1">
        <v>752.8</v>
      </c>
      <c r="T1491" s="1">
        <v>320.60000000000002</v>
      </c>
      <c r="U1491" s="1">
        <v>2264.4</v>
      </c>
      <c r="V1491">
        <v>1.0266956424</v>
      </c>
      <c r="W1491">
        <f t="shared" si="94"/>
        <v>0.54894720180415568</v>
      </c>
      <c r="X1491">
        <f t="shared" si="95"/>
        <v>5.3722590923894238</v>
      </c>
    </row>
    <row r="1492" spans="1:24" x14ac:dyDescent="0.15">
      <c r="A1492" s="98">
        <v>43075.664606481485</v>
      </c>
      <c r="B1492" s="1">
        <v>312.36138888902497</v>
      </c>
      <c r="C1492" s="1">
        <v>312.35000000000002</v>
      </c>
      <c r="D1492" s="1">
        <v>21.16</v>
      </c>
      <c r="E1492" s="1">
        <v>2007.864</v>
      </c>
      <c r="F1492" s="1">
        <v>26.1</v>
      </c>
      <c r="G1492" s="1">
        <v>402.6</v>
      </c>
      <c r="H1492" s="1">
        <v>1.7999999999999999E-2</v>
      </c>
      <c r="I1492" s="1">
        <v>0.47</v>
      </c>
      <c r="J1492" s="1">
        <v>0.56299999999999994</v>
      </c>
      <c r="K1492" s="1">
        <v>5.5</v>
      </c>
      <c r="L1492" s="1">
        <f t="shared" si="92"/>
        <v>0.54859767441860463</v>
      </c>
      <c r="M1492" s="1">
        <f t="shared" si="93"/>
        <v>5.3593023255813952</v>
      </c>
      <c r="N1492" s="1">
        <v>0.04</v>
      </c>
      <c r="O1492" s="1">
        <v>21.5</v>
      </c>
      <c r="P1492" s="1">
        <v>6.9020000000000001</v>
      </c>
      <c r="Q1492" s="1">
        <v>0</v>
      </c>
      <c r="R1492" s="1">
        <v>800</v>
      </c>
      <c r="S1492" s="1">
        <v>752.8</v>
      </c>
      <c r="T1492" s="1">
        <v>320.60000000000002</v>
      </c>
      <c r="U1492" s="1">
        <v>2264.4</v>
      </c>
      <c r="V1492">
        <v>1.0266339247</v>
      </c>
      <c r="W1492">
        <f t="shared" si="94"/>
        <v>0.54995703572233601</v>
      </c>
      <c r="X1492">
        <f t="shared" si="95"/>
        <v>5.3725820541258411</v>
      </c>
    </row>
    <row r="1493" spans="1:24" x14ac:dyDescent="0.15">
      <c r="A1493" s="98">
        <v>43075.665300925924</v>
      </c>
      <c r="B1493" s="1">
        <v>312.37805555557134</v>
      </c>
      <c r="C1493" s="1">
        <v>312.37</v>
      </c>
      <c r="D1493" s="1">
        <v>21.17</v>
      </c>
      <c r="E1493" s="1">
        <v>2007.777</v>
      </c>
      <c r="F1493" s="1">
        <v>26.1</v>
      </c>
      <c r="G1493" s="1">
        <v>402.6</v>
      </c>
      <c r="H1493" s="1">
        <v>1.7999999999999999E-2</v>
      </c>
      <c r="I1493" s="1">
        <v>0.47</v>
      </c>
      <c r="J1493" s="1">
        <v>0.56299999999999994</v>
      </c>
      <c r="K1493" s="1">
        <v>5.5</v>
      </c>
      <c r="L1493" s="1">
        <f t="shared" si="92"/>
        <v>0.54859767441860463</v>
      </c>
      <c r="M1493" s="1">
        <f t="shared" si="93"/>
        <v>5.3593023255813952</v>
      </c>
      <c r="N1493" s="1">
        <v>0.04</v>
      </c>
      <c r="O1493" s="1">
        <v>21.5</v>
      </c>
      <c r="P1493" s="1">
        <v>6.9050000000000002</v>
      </c>
      <c r="Q1493" s="1">
        <v>0</v>
      </c>
      <c r="R1493" s="1">
        <v>800</v>
      </c>
      <c r="S1493" s="1">
        <v>752.8</v>
      </c>
      <c r="T1493" s="1">
        <v>320.60000000000002</v>
      </c>
      <c r="U1493" s="1">
        <v>2264.4</v>
      </c>
      <c r="V1493">
        <v>1.0266857752</v>
      </c>
      <c r="W1493">
        <f t="shared" si="94"/>
        <v>0.5499292613555633</v>
      </c>
      <c r="X1493">
        <f t="shared" si="95"/>
        <v>5.3723107237222001</v>
      </c>
    </row>
    <row r="1494" spans="1:24" x14ac:dyDescent="0.15">
      <c r="A1494" s="98">
        <v>43075.665995370371</v>
      </c>
      <c r="B1494" s="1">
        <v>312.39472222229233</v>
      </c>
      <c r="C1494" s="1">
        <v>312.39</v>
      </c>
      <c r="D1494" s="1">
        <v>21.17</v>
      </c>
      <c r="E1494" s="1">
        <v>2007.6880000000001</v>
      </c>
      <c r="F1494" s="1">
        <v>26.1</v>
      </c>
      <c r="G1494" s="1">
        <v>402.6</v>
      </c>
      <c r="H1494" s="1">
        <v>1.7999999999999999E-2</v>
      </c>
      <c r="I1494" s="1">
        <v>0.47</v>
      </c>
      <c r="J1494" s="1">
        <v>0.56299999999999994</v>
      </c>
      <c r="K1494" s="1">
        <v>5.5</v>
      </c>
      <c r="L1494" s="1">
        <f t="shared" si="92"/>
        <v>0.54859767441860463</v>
      </c>
      <c r="M1494" s="1">
        <f t="shared" si="93"/>
        <v>5.3593023255813952</v>
      </c>
      <c r="N1494" s="1">
        <v>0.04</v>
      </c>
      <c r="O1494" s="1">
        <v>21.5</v>
      </c>
      <c r="P1494" s="1">
        <v>6.8970000000000002</v>
      </c>
      <c r="Q1494" s="1">
        <v>0</v>
      </c>
      <c r="R1494" s="1">
        <v>800</v>
      </c>
      <c r="S1494" s="1">
        <v>752.8</v>
      </c>
      <c r="T1494" s="1">
        <v>320.60000000000002</v>
      </c>
      <c r="U1494" s="1">
        <v>2264.4</v>
      </c>
      <c r="V1494">
        <v>1.0267055324999999</v>
      </c>
      <c r="W1494">
        <f t="shared" si="94"/>
        <v>0.54991867884962431</v>
      </c>
      <c r="X1494">
        <f t="shared" si="95"/>
        <v>5.3722073422254608</v>
      </c>
    </row>
    <row r="1495" spans="1:24" x14ac:dyDescent="0.15">
      <c r="A1495" s="98">
        <v>43075.666689814818</v>
      </c>
      <c r="B1495" s="1">
        <v>312.41138888901332</v>
      </c>
      <c r="C1495" s="1">
        <v>312.39999999999998</v>
      </c>
      <c r="D1495" s="1">
        <v>21.17</v>
      </c>
      <c r="E1495" s="1">
        <v>2007.703</v>
      </c>
      <c r="F1495" s="1">
        <v>26.1</v>
      </c>
      <c r="G1495" s="1">
        <v>402.6</v>
      </c>
      <c r="H1495" s="1">
        <v>1.7999999999999999E-2</v>
      </c>
      <c r="I1495" s="1">
        <v>0.47</v>
      </c>
      <c r="J1495" s="1">
        <v>0.56299999999999994</v>
      </c>
      <c r="K1495" s="1">
        <v>5.5</v>
      </c>
      <c r="L1495" s="1">
        <f t="shared" si="92"/>
        <v>0.54859767441860463</v>
      </c>
      <c r="M1495" s="1">
        <f t="shared" si="93"/>
        <v>5.3593023255813952</v>
      </c>
      <c r="N1495" s="1">
        <v>0.04</v>
      </c>
      <c r="O1495" s="1">
        <v>21.5</v>
      </c>
      <c r="P1495" s="1">
        <v>6.9050000000000002</v>
      </c>
      <c r="Q1495" s="1">
        <v>0</v>
      </c>
      <c r="R1495" s="1">
        <v>800</v>
      </c>
      <c r="S1495" s="1">
        <v>752.8</v>
      </c>
      <c r="T1495" s="1">
        <v>320.60000000000002</v>
      </c>
      <c r="U1495" s="1">
        <v>2264.4</v>
      </c>
      <c r="V1495">
        <v>1.0266325905</v>
      </c>
      <c r="W1495">
        <f t="shared" si="94"/>
        <v>0.54995775044022421</v>
      </c>
      <c r="X1495">
        <f t="shared" si="95"/>
        <v>5.3725890362721733</v>
      </c>
    </row>
    <row r="1496" spans="1:24" x14ac:dyDescent="0.15">
      <c r="A1496" s="98">
        <v>43075.667384259257</v>
      </c>
      <c r="B1496" s="1">
        <v>312.42805555555969</v>
      </c>
      <c r="C1496" s="1">
        <v>312.42</v>
      </c>
      <c r="D1496" s="1">
        <v>21.17</v>
      </c>
      <c r="E1496" s="1">
        <v>2007.829</v>
      </c>
      <c r="F1496" s="1">
        <v>26.1</v>
      </c>
      <c r="G1496" s="1">
        <v>402.6</v>
      </c>
      <c r="H1496" s="1">
        <v>1.7999999999999999E-2</v>
      </c>
      <c r="I1496" s="1">
        <v>0.47</v>
      </c>
      <c r="J1496" s="1">
        <v>0.56299999999999994</v>
      </c>
      <c r="K1496" s="1">
        <v>5.5</v>
      </c>
      <c r="L1496" s="1">
        <f t="shared" si="92"/>
        <v>0.54859767441860463</v>
      </c>
      <c r="M1496" s="1">
        <f t="shared" si="93"/>
        <v>5.3593023255813952</v>
      </c>
      <c r="N1496" s="1">
        <v>0.04</v>
      </c>
      <c r="O1496" s="1">
        <v>21.5</v>
      </c>
      <c r="P1496" s="1">
        <v>6.899</v>
      </c>
      <c r="Q1496" s="1">
        <v>0</v>
      </c>
      <c r="R1496" s="1">
        <v>800</v>
      </c>
      <c r="S1496" s="1">
        <v>752.8</v>
      </c>
      <c r="T1496" s="1">
        <v>321.10000000000002</v>
      </c>
      <c r="U1496" s="1">
        <v>2264.4</v>
      </c>
      <c r="V1496">
        <v>1.0266217976000001</v>
      </c>
      <c r="W1496">
        <f t="shared" si="94"/>
        <v>0.54996353215946947</v>
      </c>
      <c r="X1496">
        <f t="shared" si="95"/>
        <v>5.3726455184317627</v>
      </c>
    </row>
    <row r="1497" spans="1:24" x14ac:dyDescent="0.15">
      <c r="A1497" s="98">
        <v>43075.668078703704</v>
      </c>
      <c r="B1497" s="1">
        <v>312.44472222228069</v>
      </c>
      <c r="C1497" s="1">
        <v>312.44</v>
      </c>
      <c r="D1497" s="1">
        <v>21.17</v>
      </c>
      <c r="E1497" s="1">
        <v>2007.838</v>
      </c>
      <c r="F1497" s="1">
        <v>26.1</v>
      </c>
      <c r="G1497" s="1">
        <v>402.6</v>
      </c>
      <c r="H1497" s="1">
        <v>1.7999999999999999E-2</v>
      </c>
      <c r="I1497" s="1">
        <v>0.47</v>
      </c>
      <c r="J1497" s="1">
        <v>0.56299999999999994</v>
      </c>
      <c r="K1497" s="1">
        <v>5.5</v>
      </c>
      <c r="L1497" s="1">
        <f t="shared" si="92"/>
        <v>0.54859767441860463</v>
      </c>
      <c r="M1497" s="1">
        <f t="shared" si="93"/>
        <v>5.3593023255813952</v>
      </c>
      <c r="N1497" s="1">
        <v>0.04</v>
      </c>
      <c r="O1497" s="1">
        <v>21.5</v>
      </c>
      <c r="P1497" s="1">
        <v>6.9089999999999998</v>
      </c>
      <c r="Q1497" s="1">
        <v>0</v>
      </c>
      <c r="R1497" s="1">
        <v>800</v>
      </c>
      <c r="S1497" s="1">
        <v>752.8</v>
      </c>
      <c r="T1497" s="1">
        <v>321.3</v>
      </c>
      <c r="U1497" s="1">
        <v>2264.4</v>
      </c>
      <c r="V1497">
        <v>1.0265798370000001</v>
      </c>
      <c r="W1497">
        <f t="shared" si="94"/>
        <v>0.54998601146303239</v>
      </c>
      <c r="X1497">
        <f t="shared" si="95"/>
        <v>5.3728651208644376</v>
      </c>
    </row>
    <row r="1498" spans="1:24" x14ac:dyDescent="0.15">
      <c r="A1498" s="98">
        <v>43075.668773148151</v>
      </c>
      <c r="B1498" s="1">
        <v>312.46138888900168</v>
      </c>
      <c r="C1498" s="1">
        <v>312.45</v>
      </c>
      <c r="D1498" s="1">
        <v>21.17</v>
      </c>
      <c r="E1498" s="1">
        <v>2007.9280000000001</v>
      </c>
      <c r="F1498" s="1">
        <v>26.1</v>
      </c>
      <c r="G1498" s="1">
        <v>402.6</v>
      </c>
      <c r="H1498" s="1">
        <v>1.7000000000000001E-2</v>
      </c>
      <c r="I1498" s="1">
        <v>0.47</v>
      </c>
      <c r="J1498" s="1">
        <v>0.56299999999999994</v>
      </c>
      <c r="K1498" s="1">
        <v>5.5</v>
      </c>
      <c r="L1498" s="1">
        <f t="shared" si="92"/>
        <v>0.54859767441860463</v>
      </c>
      <c r="M1498" s="1">
        <f t="shared" si="93"/>
        <v>5.3593023255813952</v>
      </c>
      <c r="N1498" s="1">
        <v>0.04</v>
      </c>
      <c r="O1498" s="1">
        <v>21.5</v>
      </c>
      <c r="P1498" s="1">
        <v>6.9039999999999999</v>
      </c>
      <c r="Q1498" s="1">
        <v>0</v>
      </c>
      <c r="R1498" s="1">
        <v>800</v>
      </c>
      <c r="S1498" s="1">
        <v>752.8</v>
      </c>
      <c r="T1498" s="1">
        <v>321.3</v>
      </c>
      <c r="U1498" s="1">
        <v>2264.4</v>
      </c>
      <c r="V1498">
        <v>1.0266216859999999</v>
      </c>
      <c r="W1498">
        <f t="shared" si="94"/>
        <v>0.54996359194383893</v>
      </c>
      <c r="X1498">
        <f t="shared" si="95"/>
        <v>5.3726461024708962</v>
      </c>
    </row>
    <row r="1499" spans="1:24" x14ac:dyDescent="0.15">
      <c r="A1499" s="98">
        <v>43075.66946759259</v>
      </c>
      <c r="B1499" s="1">
        <v>312.47805555554805</v>
      </c>
      <c r="C1499" s="1">
        <v>312.47000000000003</v>
      </c>
      <c r="D1499" s="1">
        <v>21.17</v>
      </c>
      <c r="E1499" s="1">
        <v>2007.867</v>
      </c>
      <c r="F1499" s="1">
        <v>26.1</v>
      </c>
      <c r="G1499" s="1">
        <v>402.6</v>
      </c>
      <c r="H1499" s="1">
        <v>1.7999999999999999E-2</v>
      </c>
      <c r="I1499" s="1">
        <v>0.47</v>
      </c>
      <c r="J1499" s="1">
        <v>0.56299999999999994</v>
      </c>
      <c r="K1499" s="1">
        <v>5.5</v>
      </c>
      <c r="L1499" s="1">
        <f t="shared" si="92"/>
        <v>0.54859767441860463</v>
      </c>
      <c r="M1499" s="1">
        <f t="shared" si="93"/>
        <v>5.3593023255813952</v>
      </c>
      <c r="N1499" s="1">
        <v>0.04</v>
      </c>
      <c r="O1499" s="1">
        <v>21.5</v>
      </c>
      <c r="P1499" s="1">
        <v>6.8920000000000003</v>
      </c>
      <c r="Q1499" s="1">
        <v>0</v>
      </c>
      <c r="R1499" s="1">
        <v>800</v>
      </c>
      <c r="S1499" s="1">
        <v>752.8</v>
      </c>
      <c r="T1499" s="1">
        <v>321.3</v>
      </c>
      <c r="U1499" s="1">
        <v>2264.5</v>
      </c>
      <c r="V1499">
        <v>1.0266411929000001</v>
      </c>
      <c r="W1499">
        <f t="shared" si="94"/>
        <v>0.5499531422513213</v>
      </c>
      <c r="X1499">
        <f t="shared" si="95"/>
        <v>5.3725440184409727</v>
      </c>
    </row>
    <row r="1500" spans="1:24" x14ac:dyDescent="0.15">
      <c r="A1500" s="98">
        <v>43075.670162037037</v>
      </c>
      <c r="B1500" s="1">
        <v>312.49472222226905</v>
      </c>
      <c r="C1500" s="1">
        <v>312.49</v>
      </c>
      <c r="D1500" s="1">
        <v>21.17</v>
      </c>
      <c r="E1500" s="1">
        <v>2007.6679999999999</v>
      </c>
      <c r="F1500" s="1">
        <v>26.1</v>
      </c>
      <c r="G1500" s="1">
        <v>402.6</v>
      </c>
      <c r="H1500" s="1">
        <v>1.7999999999999999E-2</v>
      </c>
      <c r="I1500" s="1">
        <v>0.47</v>
      </c>
      <c r="J1500" s="1">
        <v>0.56299999999999994</v>
      </c>
      <c r="K1500" s="1">
        <v>5.5</v>
      </c>
      <c r="L1500" s="1">
        <f t="shared" si="92"/>
        <v>0.54859767441860463</v>
      </c>
      <c r="M1500" s="1">
        <f t="shared" si="93"/>
        <v>5.3593023255813952</v>
      </c>
      <c r="N1500" s="1">
        <v>0.04</v>
      </c>
      <c r="O1500" s="1">
        <v>21.5</v>
      </c>
      <c r="P1500" s="1">
        <v>6.899</v>
      </c>
      <c r="Q1500" s="1">
        <v>0</v>
      </c>
      <c r="R1500" s="1">
        <v>800</v>
      </c>
      <c r="S1500" s="1">
        <v>752.8</v>
      </c>
      <c r="T1500" s="1">
        <v>321.3</v>
      </c>
      <c r="U1500" s="1">
        <v>2264.5</v>
      </c>
      <c r="V1500">
        <v>1.0266785420000002</v>
      </c>
      <c r="W1500">
        <f t="shared" si="94"/>
        <v>0.54993313574094338</v>
      </c>
      <c r="X1500">
        <f t="shared" si="95"/>
        <v>5.3723485729577067</v>
      </c>
    </row>
    <row r="1501" spans="1:24" x14ac:dyDescent="0.15">
      <c r="A1501" s="98">
        <v>43075.670856481483</v>
      </c>
      <c r="B1501" s="1">
        <v>312.51138888899004</v>
      </c>
      <c r="C1501" s="1">
        <v>312.5</v>
      </c>
      <c r="D1501" s="1">
        <v>21.17</v>
      </c>
      <c r="E1501" s="1">
        <v>2007.54</v>
      </c>
      <c r="F1501" s="1">
        <v>26.1</v>
      </c>
      <c r="G1501" s="1">
        <v>402.6</v>
      </c>
      <c r="H1501" s="1">
        <v>1.7999999999999999E-2</v>
      </c>
      <c r="I1501" s="1">
        <v>0.47</v>
      </c>
      <c r="J1501" s="1">
        <v>0.56299999999999994</v>
      </c>
      <c r="K1501" s="1">
        <v>5.5</v>
      </c>
      <c r="L1501" s="1">
        <f t="shared" si="92"/>
        <v>0.54859767441860463</v>
      </c>
      <c r="M1501" s="1">
        <f t="shared" si="93"/>
        <v>5.3593023255813952</v>
      </c>
      <c r="N1501" s="1">
        <v>0.04</v>
      </c>
      <c r="O1501" s="1">
        <v>21.5</v>
      </c>
      <c r="P1501" s="1">
        <v>6.9029999999999996</v>
      </c>
      <c r="Q1501" s="1">
        <v>0</v>
      </c>
      <c r="R1501" s="1">
        <v>800</v>
      </c>
      <c r="S1501" s="1">
        <v>752.8</v>
      </c>
      <c r="T1501" s="1">
        <v>321.3</v>
      </c>
      <c r="U1501" s="1">
        <v>2264.5</v>
      </c>
      <c r="V1501">
        <v>1.0266312043000001</v>
      </c>
      <c r="W1501">
        <f t="shared" si="94"/>
        <v>0.54995849301597144</v>
      </c>
      <c r="X1501">
        <f t="shared" si="95"/>
        <v>5.3725962905645526</v>
      </c>
    </row>
    <row r="1502" spans="1:24" x14ac:dyDescent="0.15">
      <c r="A1502" s="98">
        <v>43075.671550925923</v>
      </c>
      <c r="B1502" s="1">
        <v>312.52805555553641</v>
      </c>
      <c r="C1502" s="1">
        <v>312.52</v>
      </c>
      <c r="D1502" s="1">
        <v>21.17</v>
      </c>
      <c r="E1502" s="1">
        <v>2007.739</v>
      </c>
      <c r="F1502" s="1">
        <v>26.1</v>
      </c>
      <c r="G1502" s="1">
        <v>402.6</v>
      </c>
      <c r="H1502" s="1">
        <v>1.7999999999999999E-2</v>
      </c>
      <c r="I1502" s="1">
        <v>0.47</v>
      </c>
      <c r="J1502" s="1">
        <v>0.56299999999999994</v>
      </c>
      <c r="K1502" s="1">
        <v>5.5</v>
      </c>
      <c r="L1502" s="1">
        <f t="shared" si="92"/>
        <v>0.54859767441860463</v>
      </c>
      <c r="M1502" s="1">
        <f t="shared" si="93"/>
        <v>5.3593023255813952</v>
      </c>
      <c r="N1502" s="1">
        <v>0.04</v>
      </c>
      <c r="O1502" s="1">
        <v>21.5</v>
      </c>
      <c r="P1502" s="1">
        <v>6.8929999999999998</v>
      </c>
      <c r="Q1502" s="1">
        <v>0</v>
      </c>
      <c r="R1502" s="1">
        <v>800</v>
      </c>
      <c r="S1502" s="1">
        <v>752.8</v>
      </c>
      <c r="T1502" s="1">
        <v>321.3</v>
      </c>
      <c r="U1502" s="1">
        <v>2264.5</v>
      </c>
      <c r="V1502">
        <v>1.0266544871000001</v>
      </c>
      <c r="W1502">
        <f t="shared" si="94"/>
        <v>0.54994602088073796</v>
      </c>
      <c r="X1502">
        <f t="shared" si="95"/>
        <v>5.3724744491013485</v>
      </c>
    </row>
    <row r="1503" spans="1:24" x14ac:dyDescent="0.15">
      <c r="A1503" s="98">
        <v>43075.67224537037</v>
      </c>
      <c r="B1503" s="1">
        <v>312.54472222225741</v>
      </c>
      <c r="C1503" s="1">
        <v>312.54000000000002</v>
      </c>
      <c r="D1503" s="1">
        <v>21.17</v>
      </c>
      <c r="E1503" s="1">
        <v>2007.7650000000001</v>
      </c>
      <c r="F1503" s="1">
        <v>26.1</v>
      </c>
      <c r="G1503" s="1">
        <v>402.6</v>
      </c>
      <c r="H1503" s="1">
        <v>1.7999999999999999E-2</v>
      </c>
      <c r="I1503" s="1">
        <v>0.47</v>
      </c>
      <c r="J1503" s="1">
        <v>0.56299999999999994</v>
      </c>
      <c r="K1503" s="1">
        <v>5.5</v>
      </c>
      <c r="L1503" s="1">
        <f t="shared" si="92"/>
        <v>0.54859767441860463</v>
      </c>
      <c r="M1503" s="1">
        <f t="shared" si="93"/>
        <v>5.3593023255813952</v>
      </c>
      <c r="N1503" s="1">
        <v>0.04</v>
      </c>
      <c r="O1503" s="1">
        <v>21.5</v>
      </c>
      <c r="P1503" s="1">
        <v>6.8959999999999999</v>
      </c>
      <c r="Q1503" s="1">
        <v>0</v>
      </c>
      <c r="R1503" s="1">
        <v>800</v>
      </c>
      <c r="S1503" s="1">
        <v>752.8</v>
      </c>
      <c r="T1503" s="1">
        <v>321.3</v>
      </c>
      <c r="U1503" s="1">
        <v>2264.5</v>
      </c>
      <c r="V1503">
        <v>1.0266210531</v>
      </c>
      <c r="W1503">
        <f t="shared" si="94"/>
        <v>0.54996393099002971</v>
      </c>
      <c r="X1503">
        <f t="shared" si="95"/>
        <v>5.3726494146450507</v>
      </c>
    </row>
    <row r="1504" spans="1:24" x14ac:dyDescent="0.15">
      <c r="A1504" s="98">
        <v>43075.672939814816</v>
      </c>
      <c r="B1504" s="1">
        <v>312.5613888889784</v>
      </c>
      <c r="C1504" s="1">
        <v>312.55</v>
      </c>
      <c r="D1504" s="1">
        <v>21.17</v>
      </c>
      <c r="E1504" s="1">
        <v>2007.5060000000001</v>
      </c>
      <c r="F1504" s="1">
        <v>26.1</v>
      </c>
      <c r="G1504" s="1">
        <v>402.6</v>
      </c>
      <c r="H1504" s="1">
        <v>1.7000000000000001E-2</v>
      </c>
      <c r="I1504" s="1">
        <v>0.47</v>
      </c>
      <c r="J1504" s="1">
        <v>0.56299999999999994</v>
      </c>
      <c r="K1504" s="1">
        <v>5.5</v>
      </c>
      <c r="L1504" s="1">
        <f t="shared" si="92"/>
        <v>0.54859767441860463</v>
      </c>
      <c r="M1504" s="1">
        <f t="shared" si="93"/>
        <v>5.3593023255813952</v>
      </c>
      <c r="N1504" s="1">
        <v>0.04</v>
      </c>
      <c r="O1504" s="1">
        <v>21.5</v>
      </c>
      <c r="P1504" s="1">
        <v>6.9020000000000001</v>
      </c>
      <c r="Q1504" s="1">
        <v>0</v>
      </c>
      <c r="R1504" s="1">
        <v>800</v>
      </c>
      <c r="S1504" s="1">
        <v>752.8</v>
      </c>
      <c r="T1504" s="1">
        <v>321.3</v>
      </c>
      <c r="U1504" s="1">
        <v>2264.5</v>
      </c>
      <c r="V1504">
        <v>1.0266194192</v>
      </c>
      <c r="W1504">
        <f t="shared" si="94"/>
        <v>0.54996480627647959</v>
      </c>
      <c r="X1504">
        <f t="shared" si="95"/>
        <v>5.3726579654007782</v>
      </c>
    </row>
    <row r="1505" spans="1:24" x14ac:dyDescent="0.15">
      <c r="A1505" s="98">
        <v>43075.673634259256</v>
      </c>
      <c r="B1505" s="1">
        <v>312.57805555552477</v>
      </c>
      <c r="C1505" s="1">
        <v>312.57</v>
      </c>
      <c r="D1505" s="1">
        <v>21.18</v>
      </c>
      <c r="E1505" s="1">
        <v>2007.4649999999999</v>
      </c>
      <c r="F1505" s="1">
        <v>26.1</v>
      </c>
      <c r="G1505" s="1">
        <v>402.6</v>
      </c>
      <c r="H1505" s="1">
        <v>1.7000000000000001E-2</v>
      </c>
      <c r="I1505" s="1">
        <v>0.47</v>
      </c>
      <c r="J1505" s="1">
        <v>0.56299999999999994</v>
      </c>
      <c r="K1505" s="1">
        <v>5.5</v>
      </c>
      <c r="L1505" s="1">
        <f t="shared" si="92"/>
        <v>0.54859767441860463</v>
      </c>
      <c r="M1505" s="1">
        <f t="shared" si="93"/>
        <v>5.3593023255813952</v>
      </c>
      <c r="N1505" s="1">
        <v>0.04</v>
      </c>
      <c r="O1505" s="1">
        <v>21.5</v>
      </c>
      <c r="P1505" s="1">
        <v>6.891</v>
      </c>
      <c r="Q1505" s="1">
        <v>0</v>
      </c>
      <c r="R1505" s="1">
        <v>800</v>
      </c>
      <c r="S1505" s="1">
        <v>752.8</v>
      </c>
      <c r="T1505" s="1">
        <v>321.3</v>
      </c>
      <c r="U1505" s="1">
        <v>2264.5</v>
      </c>
      <c r="V1505">
        <v>1.0266041727999999</v>
      </c>
      <c r="W1505">
        <f t="shared" si="94"/>
        <v>0.54997297396529732</v>
      </c>
      <c r="X1505">
        <f t="shared" si="95"/>
        <v>5.3727377563217331</v>
      </c>
    </row>
    <row r="1506" spans="1:24" x14ac:dyDescent="0.15">
      <c r="A1506" s="98">
        <v>43075.674328703702</v>
      </c>
      <c r="B1506" s="1">
        <v>312.59472222224576</v>
      </c>
      <c r="C1506" s="1">
        <v>312.58999999999997</v>
      </c>
      <c r="D1506" s="1">
        <v>21.18</v>
      </c>
      <c r="E1506" s="1">
        <v>2007.499</v>
      </c>
      <c r="F1506" s="1">
        <v>26.1</v>
      </c>
      <c r="G1506" s="1">
        <v>402.6</v>
      </c>
      <c r="H1506" s="1">
        <v>1.7999999999999999E-2</v>
      </c>
      <c r="I1506" s="1">
        <v>0.47</v>
      </c>
      <c r="J1506" s="1">
        <v>0.56299999999999994</v>
      </c>
      <c r="K1506" s="1">
        <v>5.5</v>
      </c>
      <c r="L1506" s="1">
        <f t="shared" si="92"/>
        <v>0.54859767441860463</v>
      </c>
      <c r="M1506" s="1">
        <f t="shared" si="93"/>
        <v>5.3593023255813952</v>
      </c>
      <c r="N1506" s="1">
        <v>0.04</v>
      </c>
      <c r="O1506" s="1">
        <v>21.5</v>
      </c>
      <c r="P1506" s="1">
        <v>6.8920000000000003</v>
      </c>
      <c r="Q1506" s="1">
        <v>0</v>
      </c>
      <c r="R1506" s="1">
        <v>800</v>
      </c>
      <c r="S1506" s="1">
        <v>752.8</v>
      </c>
      <c r="T1506" s="1">
        <v>321.3</v>
      </c>
      <c r="U1506" s="1">
        <v>2264.6</v>
      </c>
      <c r="V1506">
        <v>1.0265855535999999</v>
      </c>
      <c r="W1506">
        <f t="shared" si="94"/>
        <v>0.5499829488346698</v>
      </c>
      <c r="X1506">
        <f t="shared" si="95"/>
        <v>5.3728352017596519</v>
      </c>
    </row>
    <row r="1507" spans="1:24" x14ac:dyDescent="0.15">
      <c r="A1507" s="98">
        <v>43075.675023148149</v>
      </c>
      <c r="B1507" s="1">
        <v>312.61138888896676</v>
      </c>
      <c r="C1507" s="1">
        <v>312.60000000000002</v>
      </c>
      <c r="D1507" s="1">
        <v>21.18</v>
      </c>
      <c r="E1507" s="1">
        <v>2007.431</v>
      </c>
      <c r="F1507" s="1">
        <v>26.1</v>
      </c>
      <c r="G1507" s="1">
        <v>402.6</v>
      </c>
      <c r="H1507" s="1">
        <v>1.7999999999999999E-2</v>
      </c>
      <c r="I1507" s="1">
        <v>0.47</v>
      </c>
      <c r="J1507" s="1">
        <v>0.56299999999999994</v>
      </c>
      <c r="K1507" s="1">
        <v>5.5</v>
      </c>
      <c r="L1507" s="1">
        <f t="shared" si="92"/>
        <v>0.54859767441860463</v>
      </c>
      <c r="M1507" s="1">
        <f t="shared" si="93"/>
        <v>5.3593023255813952</v>
      </c>
      <c r="N1507" s="1">
        <v>0.04</v>
      </c>
      <c r="O1507" s="1">
        <v>21.5</v>
      </c>
      <c r="P1507" s="1">
        <v>6.8920000000000003</v>
      </c>
      <c r="Q1507" s="1">
        <v>0</v>
      </c>
      <c r="R1507" s="1">
        <v>800</v>
      </c>
      <c r="S1507" s="1">
        <v>752.8</v>
      </c>
      <c r="T1507" s="1">
        <v>321.3</v>
      </c>
      <c r="U1507" s="1">
        <v>2264.6</v>
      </c>
      <c r="V1507">
        <v>1.0265590366999999</v>
      </c>
      <c r="W1507">
        <f t="shared" si="94"/>
        <v>0.54999715536574556</v>
      </c>
      <c r="X1507">
        <f t="shared" si="95"/>
        <v>5.3729739866991135</v>
      </c>
    </row>
    <row r="1508" spans="1:24" x14ac:dyDescent="0.15">
      <c r="A1508" s="98">
        <v>43075.675717592596</v>
      </c>
      <c r="B1508" s="1">
        <v>312.62805555568775</v>
      </c>
      <c r="C1508" s="1">
        <v>312.62</v>
      </c>
      <c r="D1508" s="1">
        <v>21.18</v>
      </c>
      <c r="E1508" s="1">
        <v>2007.2280000000001</v>
      </c>
      <c r="F1508" s="1">
        <v>26.1</v>
      </c>
      <c r="G1508" s="1">
        <v>402.6</v>
      </c>
      <c r="H1508" s="1">
        <v>1.7999999999999999E-2</v>
      </c>
      <c r="I1508" s="1">
        <v>0.47</v>
      </c>
      <c r="J1508" s="1">
        <v>0.56299999999999994</v>
      </c>
      <c r="K1508" s="1">
        <v>5.5</v>
      </c>
      <c r="L1508" s="1">
        <f t="shared" si="92"/>
        <v>0.54859767441860463</v>
      </c>
      <c r="M1508" s="1">
        <f t="shared" si="93"/>
        <v>5.3593023255813952</v>
      </c>
      <c r="N1508" s="1">
        <v>0.04</v>
      </c>
      <c r="O1508" s="1">
        <v>21.5</v>
      </c>
      <c r="P1508" s="1">
        <v>6.9009999999999998</v>
      </c>
      <c r="Q1508" s="1">
        <v>0</v>
      </c>
      <c r="R1508" s="1">
        <v>800</v>
      </c>
      <c r="S1508" s="1">
        <v>752.8</v>
      </c>
      <c r="T1508" s="1">
        <v>321.3</v>
      </c>
      <c r="U1508" s="1">
        <v>2264.6</v>
      </c>
      <c r="V1508">
        <v>1.0265588955</v>
      </c>
      <c r="W1508">
        <f t="shared" si="94"/>
        <v>0.54999723101615261</v>
      </c>
      <c r="X1508">
        <f t="shared" si="95"/>
        <v>5.3729747257350615</v>
      </c>
    </row>
    <row r="1509" spans="1:24" x14ac:dyDescent="0.15">
      <c r="A1509" s="98">
        <v>43075.676412037035</v>
      </c>
      <c r="B1509" s="1">
        <v>312.64472222223412</v>
      </c>
      <c r="C1509" s="1">
        <v>312.64</v>
      </c>
      <c r="D1509" s="1">
        <v>21.18</v>
      </c>
      <c r="E1509" s="1">
        <v>2006.9690000000001</v>
      </c>
      <c r="F1509" s="1">
        <v>26.1</v>
      </c>
      <c r="G1509" s="1">
        <v>402.6</v>
      </c>
      <c r="H1509" s="1">
        <v>1.7999999999999999E-2</v>
      </c>
      <c r="I1509" s="1">
        <v>0.47</v>
      </c>
      <c r="J1509" s="1">
        <v>0.56299999999999994</v>
      </c>
      <c r="K1509" s="1">
        <v>5.5</v>
      </c>
      <c r="L1509" s="1">
        <f t="shared" si="92"/>
        <v>0.54859767441860463</v>
      </c>
      <c r="M1509" s="1">
        <f t="shared" si="93"/>
        <v>5.3593023255813952</v>
      </c>
      <c r="N1509" s="1">
        <v>0.04</v>
      </c>
      <c r="O1509" s="1">
        <v>21.5</v>
      </c>
      <c r="P1509" s="1">
        <v>6.9020000000000001</v>
      </c>
      <c r="Q1509" s="1">
        <v>0</v>
      </c>
      <c r="R1509" s="1">
        <v>800</v>
      </c>
      <c r="S1509" s="1">
        <v>752.8</v>
      </c>
      <c r="T1509" s="1">
        <v>321.3</v>
      </c>
      <c r="U1509" s="1">
        <v>2264.6</v>
      </c>
      <c r="V1509">
        <v>1.0265558293999999</v>
      </c>
      <c r="W1509">
        <f t="shared" si="94"/>
        <v>0.5499988737388003</v>
      </c>
      <c r="X1509">
        <f t="shared" si="95"/>
        <v>5.37299077364725</v>
      </c>
    </row>
    <row r="1510" spans="1:24" x14ac:dyDescent="0.15">
      <c r="A1510" s="98">
        <v>43075.677106481482</v>
      </c>
      <c r="B1510" s="1">
        <v>312.66138888895512</v>
      </c>
      <c r="C1510" s="1">
        <v>312.64999999999998</v>
      </c>
      <c r="D1510" s="1">
        <v>21.18</v>
      </c>
      <c r="E1510" s="1">
        <v>2006.896</v>
      </c>
      <c r="F1510" s="1">
        <v>26.1</v>
      </c>
      <c r="G1510" s="1">
        <v>402.6</v>
      </c>
      <c r="H1510" s="1">
        <v>1.7000000000000001E-2</v>
      </c>
      <c r="I1510" s="1">
        <v>0.47</v>
      </c>
      <c r="J1510" s="1">
        <v>0.56299999999999994</v>
      </c>
      <c r="K1510" s="1">
        <v>5.5</v>
      </c>
      <c r="L1510" s="1">
        <f t="shared" si="92"/>
        <v>0.54859767441860463</v>
      </c>
      <c r="M1510" s="1">
        <f t="shared" si="93"/>
        <v>5.3593023255813952</v>
      </c>
      <c r="N1510" s="1">
        <v>0.04</v>
      </c>
      <c r="O1510" s="1">
        <v>21.5</v>
      </c>
      <c r="P1510" s="1">
        <v>6.9109999999999996</v>
      </c>
      <c r="Q1510" s="1">
        <v>0</v>
      </c>
      <c r="R1510" s="1">
        <v>800</v>
      </c>
      <c r="S1510" s="1">
        <v>752.8</v>
      </c>
      <c r="T1510" s="1">
        <v>321.3</v>
      </c>
      <c r="U1510" s="1">
        <v>2264.6</v>
      </c>
      <c r="V1510">
        <v>1.0265635706</v>
      </c>
      <c r="W1510">
        <f t="shared" si="94"/>
        <v>0.54999472625938117</v>
      </c>
      <c r="X1510">
        <f t="shared" si="95"/>
        <v>5.372950256530368</v>
      </c>
    </row>
    <row r="1511" spans="1:24" x14ac:dyDescent="0.15">
      <c r="A1511" s="98">
        <v>43075.677800925929</v>
      </c>
      <c r="B1511" s="1">
        <v>312.67805555567611</v>
      </c>
      <c r="C1511" s="1">
        <v>312.67</v>
      </c>
      <c r="D1511" s="1">
        <v>21.18</v>
      </c>
      <c r="E1511" s="1">
        <v>2008.3920000000001</v>
      </c>
      <c r="F1511" s="1">
        <v>26.1</v>
      </c>
      <c r="G1511" s="1">
        <v>402.6</v>
      </c>
      <c r="H1511" s="1">
        <v>1.7999999999999999E-2</v>
      </c>
      <c r="I1511" s="1">
        <v>0.47</v>
      </c>
      <c r="J1511" s="1">
        <v>0.56299999999999994</v>
      </c>
      <c r="K1511" s="1">
        <v>5.5</v>
      </c>
      <c r="L1511" s="1">
        <f t="shared" si="92"/>
        <v>0.54859767441860463</v>
      </c>
      <c r="M1511" s="1">
        <f t="shared" si="93"/>
        <v>5.3593023255813952</v>
      </c>
      <c r="N1511" s="1">
        <v>0.04</v>
      </c>
      <c r="O1511" s="1">
        <v>21.5</v>
      </c>
      <c r="P1511" s="1">
        <v>6.9050000000000002</v>
      </c>
      <c r="Q1511" s="1">
        <v>0</v>
      </c>
      <c r="R1511" s="1">
        <v>800</v>
      </c>
      <c r="S1511" s="1">
        <v>752.8</v>
      </c>
      <c r="T1511" s="1">
        <v>321.3</v>
      </c>
      <c r="U1511" s="1">
        <v>2264.6</v>
      </c>
      <c r="V1511">
        <v>1.0265529893000001</v>
      </c>
      <c r="W1511">
        <f t="shared" si="94"/>
        <v>0.5500003953863114</v>
      </c>
      <c r="X1511">
        <f t="shared" si="95"/>
        <v>5.373005638765032</v>
      </c>
    </row>
    <row r="1512" spans="1:24" x14ac:dyDescent="0.15">
      <c r="A1512" s="98">
        <v>43075.678495370368</v>
      </c>
      <c r="B1512" s="1">
        <v>312.69472222222248</v>
      </c>
      <c r="C1512" s="1">
        <v>312.69</v>
      </c>
      <c r="D1512" s="1">
        <v>21.18</v>
      </c>
      <c r="E1512" s="1">
        <v>2009.5940000000001</v>
      </c>
      <c r="F1512" s="1">
        <v>26.1</v>
      </c>
      <c r="G1512" s="1">
        <v>402.6</v>
      </c>
      <c r="H1512" s="1">
        <v>1.7999999999999999E-2</v>
      </c>
      <c r="I1512" s="1">
        <v>0.47</v>
      </c>
      <c r="J1512" s="1">
        <v>0.56299999999999994</v>
      </c>
      <c r="K1512" s="1">
        <v>5.5</v>
      </c>
      <c r="L1512" s="1">
        <f t="shared" si="92"/>
        <v>0.54859767441860463</v>
      </c>
      <c r="M1512" s="1">
        <f t="shared" si="93"/>
        <v>5.3593023255813952</v>
      </c>
      <c r="N1512" s="1">
        <v>0.04</v>
      </c>
      <c r="O1512" s="1">
        <v>21.5</v>
      </c>
      <c r="P1512" s="1">
        <v>6.891</v>
      </c>
      <c r="Q1512" s="1">
        <v>0</v>
      </c>
      <c r="R1512" s="1">
        <v>800</v>
      </c>
      <c r="S1512" s="1">
        <v>752.8</v>
      </c>
      <c r="T1512" s="1">
        <v>321.3</v>
      </c>
      <c r="U1512" s="1">
        <v>2264.6</v>
      </c>
      <c r="V1512">
        <v>1.0266030972000002</v>
      </c>
      <c r="W1512">
        <f t="shared" si="94"/>
        <v>0.54997355018694738</v>
      </c>
      <c r="X1512">
        <f t="shared" si="95"/>
        <v>5.3727433854852773</v>
      </c>
    </row>
    <row r="1513" spans="1:24" x14ac:dyDescent="0.15">
      <c r="A1513" s="98">
        <v>43075.679189814815</v>
      </c>
      <c r="B1513" s="1">
        <v>312.71138888894347</v>
      </c>
      <c r="C1513" s="1">
        <v>312.7</v>
      </c>
      <c r="D1513" s="1">
        <v>21.18</v>
      </c>
      <c r="E1513" s="1">
        <v>2009.4349999999999</v>
      </c>
      <c r="F1513" s="1">
        <v>26.1</v>
      </c>
      <c r="G1513" s="1">
        <v>402.6</v>
      </c>
      <c r="H1513" s="1">
        <v>1.7999999999999999E-2</v>
      </c>
      <c r="I1513" s="1">
        <v>0.47</v>
      </c>
      <c r="J1513" s="1">
        <v>0.56299999999999994</v>
      </c>
      <c r="K1513" s="1">
        <v>5.5</v>
      </c>
      <c r="L1513" s="1">
        <f t="shared" si="92"/>
        <v>0.54859767441860463</v>
      </c>
      <c r="M1513" s="1">
        <f t="shared" si="93"/>
        <v>5.3593023255813952</v>
      </c>
      <c r="N1513" s="1">
        <v>0.04</v>
      </c>
      <c r="O1513" s="1">
        <v>21.5</v>
      </c>
      <c r="P1513" s="1">
        <v>6.9020000000000001</v>
      </c>
      <c r="Q1513" s="1">
        <v>0</v>
      </c>
      <c r="R1513" s="1">
        <v>800</v>
      </c>
      <c r="S1513" s="1">
        <v>752.8</v>
      </c>
      <c r="T1513" s="1">
        <v>321.3</v>
      </c>
      <c r="U1513" s="1">
        <v>2264.6</v>
      </c>
      <c r="V1513">
        <v>1.0265800679999999</v>
      </c>
      <c r="W1513">
        <f t="shared" si="94"/>
        <v>0.54998588770574108</v>
      </c>
      <c r="X1513">
        <f t="shared" si="95"/>
        <v>5.3728639118678085</v>
      </c>
    </row>
    <row r="1514" spans="1:24" x14ac:dyDescent="0.15">
      <c r="A1514" s="98">
        <v>43075.679884259262</v>
      </c>
      <c r="B1514" s="1">
        <v>312.72805555566447</v>
      </c>
      <c r="C1514" s="1">
        <v>312.72000000000003</v>
      </c>
      <c r="D1514" s="1">
        <v>21.18</v>
      </c>
      <c r="E1514" s="1">
        <v>2009.001</v>
      </c>
      <c r="F1514" s="1">
        <v>26.1</v>
      </c>
      <c r="G1514" s="1">
        <v>402.6</v>
      </c>
      <c r="H1514" s="1">
        <v>1.7999999999999999E-2</v>
      </c>
      <c r="I1514" s="1">
        <v>0.47</v>
      </c>
      <c r="J1514" s="1">
        <v>0.56299999999999994</v>
      </c>
      <c r="K1514" s="1">
        <v>5.5</v>
      </c>
      <c r="L1514" s="1">
        <f t="shared" si="92"/>
        <v>0.54859767441860463</v>
      </c>
      <c r="M1514" s="1">
        <f t="shared" si="93"/>
        <v>5.3593023255813952</v>
      </c>
      <c r="N1514" s="1">
        <v>0.04</v>
      </c>
      <c r="O1514" s="1">
        <v>21.5</v>
      </c>
      <c r="P1514" s="1">
        <v>6.9020000000000001</v>
      </c>
      <c r="Q1514" s="1">
        <v>0</v>
      </c>
      <c r="R1514" s="1">
        <v>800</v>
      </c>
      <c r="S1514" s="1">
        <v>752.8</v>
      </c>
      <c r="T1514" s="1">
        <v>321.3</v>
      </c>
      <c r="U1514" s="1">
        <v>2264.6</v>
      </c>
      <c r="V1514">
        <v>1.026516859</v>
      </c>
      <c r="W1514">
        <f t="shared" si="94"/>
        <v>0.55001975374278766</v>
      </c>
      <c r="X1514">
        <f t="shared" si="95"/>
        <v>5.3731947523718162</v>
      </c>
    </row>
    <row r="1515" spans="1:24" x14ac:dyDescent="0.15">
      <c r="A1515" s="98">
        <v>43075.680578703701</v>
      </c>
      <c r="B1515" s="1">
        <v>312.74472222221084</v>
      </c>
      <c r="C1515" s="1">
        <v>312.74</v>
      </c>
      <c r="D1515" s="1">
        <v>21.18</v>
      </c>
      <c r="E1515" s="1">
        <v>2008.768</v>
      </c>
      <c r="F1515" s="1">
        <v>26.1</v>
      </c>
      <c r="G1515" s="1">
        <v>402.6</v>
      </c>
      <c r="H1515" s="1">
        <v>1.7999999999999999E-2</v>
      </c>
      <c r="I1515" s="1">
        <v>0.47</v>
      </c>
      <c r="J1515" s="1">
        <v>0.56299999999999994</v>
      </c>
      <c r="K1515" s="1">
        <v>5.5</v>
      </c>
      <c r="L1515" s="1">
        <f t="shared" si="92"/>
        <v>0.54859767441860463</v>
      </c>
      <c r="M1515" s="1">
        <f t="shared" si="93"/>
        <v>5.3593023255813952</v>
      </c>
      <c r="N1515" s="1">
        <v>0.04</v>
      </c>
      <c r="O1515" s="1">
        <v>21.5</v>
      </c>
      <c r="P1515" s="1">
        <v>6.8879999999999999</v>
      </c>
      <c r="Q1515" s="1">
        <v>0</v>
      </c>
      <c r="R1515" s="1">
        <v>800</v>
      </c>
      <c r="S1515" s="1">
        <v>752.8</v>
      </c>
      <c r="T1515" s="1">
        <v>321.3</v>
      </c>
      <c r="U1515" s="1">
        <v>2264.6</v>
      </c>
      <c r="V1515">
        <v>1.0265211329000001</v>
      </c>
      <c r="W1515">
        <f t="shared" si="94"/>
        <v>0.55001746374665395</v>
      </c>
      <c r="X1515">
        <f t="shared" si="95"/>
        <v>5.3731723811840091</v>
      </c>
    </row>
    <row r="1516" spans="1:24" x14ac:dyDescent="0.15">
      <c r="A1516" s="98">
        <v>43075.681273148148</v>
      </c>
      <c r="B1516" s="1">
        <v>312.76138888893183</v>
      </c>
      <c r="C1516" s="1">
        <v>312.75</v>
      </c>
      <c r="D1516" s="1">
        <v>21.18</v>
      </c>
      <c r="E1516" s="1">
        <v>2008.6379999999999</v>
      </c>
      <c r="F1516" s="1">
        <v>26.1</v>
      </c>
      <c r="G1516" s="1">
        <v>402.6</v>
      </c>
      <c r="H1516" s="1">
        <v>1.7999999999999999E-2</v>
      </c>
      <c r="I1516" s="1">
        <v>0.47</v>
      </c>
      <c r="J1516" s="1">
        <v>0.56299999999999994</v>
      </c>
      <c r="K1516" s="1">
        <v>5.5</v>
      </c>
      <c r="L1516" s="1">
        <f t="shared" si="92"/>
        <v>0.54859767441860463</v>
      </c>
      <c r="M1516" s="1">
        <f t="shared" si="93"/>
        <v>5.3593023255813952</v>
      </c>
      <c r="N1516" s="1">
        <v>0.04</v>
      </c>
      <c r="O1516" s="1">
        <v>21.5</v>
      </c>
      <c r="P1516" s="1">
        <v>6.8940000000000001</v>
      </c>
      <c r="Q1516" s="1">
        <v>0</v>
      </c>
      <c r="R1516" s="1">
        <v>800</v>
      </c>
      <c r="S1516" s="1">
        <v>752.8</v>
      </c>
      <c r="T1516" s="1">
        <v>321.3</v>
      </c>
      <c r="U1516" s="1">
        <v>2264.6</v>
      </c>
      <c r="V1516">
        <v>1.0265254426999999</v>
      </c>
      <c r="W1516">
        <f t="shared" si="94"/>
        <v>0.55001515453426963</v>
      </c>
      <c r="X1516">
        <f t="shared" si="95"/>
        <v>5.3731498222708405</v>
      </c>
    </row>
    <row r="1517" spans="1:24" x14ac:dyDescent="0.15">
      <c r="A1517" s="98">
        <v>43075.681967592594</v>
      </c>
      <c r="B1517" s="1">
        <v>312.77805555565283</v>
      </c>
      <c r="C1517" s="1">
        <v>312.77</v>
      </c>
      <c r="D1517" s="1">
        <v>21.18</v>
      </c>
      <c r="E1517" s="1">
        <v>2008.732</v>
      </c>
      <c r="F1517" s="1">
        <v>26.1</v>
      </c>
      <c r="G1517" s="1">
        <v>402.6</v>
      </c>
      <c r="H1517" s="1">
        <v>1.7000000000000001E-2</v>
      </c>
      <c r="I1517" s="1">
        <v>0.47</v>
      </c>
      <c r="J1517" s="1">
        <v>0.56299999999999994</v>
      </c>
      <c r="K1517" s="1">
        <v>5.5</v>
      </c>
      <c r="L1517" s="1">
        <f t="shared" si="92"/>
        <v>0.54859767441860463</v>
      </c>
      <c r="M1517" s="1">
        <f t="shared" si="93"/>
        <v>5.3593023255813952</v>
      </c>
      <c r="N1517" s="1">
        <v>0.04</v>
      </c>
      <c r="O1517" s="1">
        <v>21.5</v>
      </c>
      <c r="P1517" s="1">
        <v>6.8970000000000002</v>
      </c>
      <c r="Q1517" s="1">
        <v>0</v>
      </c>
      <c r="R1517" s="1">
        <v>800</v>
      </c>
      <c r="S1517" s="1">
        <v>752.8</v>
      </c>
      <c r="T1517" s="1">
        <v>321.3</v>
      </c>
      <c r="U1517" s="1">
        <v>2264.6</v>
      </c>
      <c r="V1517">
        <v>1.0265464501999999</v>
      </c>
      <c r="W1517">
        <f t="shared" si="94"/>
        <v>0.55000389888835444</v>
      </c>
      <c r="X1517">
        <f t="shared" si="95"/>
        <v>5.3730398648063051</v>
      </c>
    </row>
    <row r="1518" spans="1:24" x14ac:dyDescent="0.15">
      <c r="A1518" s="98">
        <v>43075.682662037034</v>
      </c>
      <c r="B1518" s="1">
        <v>312.7947222221992</v>
      </c>
      <c r="C1518" s="1">
        <v>312.79000000000002</v>
      </c>
      <c r="D1518" s="1">
        <v>21.19</v>
      </c>
      <c r="E1518" s="1">
        <v>2008.8620000000001</v>
      </c>
      <c r="F1518" s="1">
        <v>26.1</v>
      </c>
      <c r="G1518" s="1">
        <v>402.6</v>
      </c>
      <c r="H1518" s="1">
        <v>1.7000000000000001E-2</v>
      </c>
      <c r="I1518" s="1">
        <v>0.47</v>
      </c>
      <c r="J1518" s="1">
        <v>0.56299999999999994</v>
      </c>
      <c r="K1518" s="1">
        <v>5.5</v>
      </c>
      <c r="L1518" s="1">
        <f t="shared" si="92"/>
        <v>0.54859767441860463</v>
      </c>
      <c r="M1518" s="1">
        <f t="shared" si="93"/>
        <v>5.3593023255813952</v>
      </c>
      <c r="N1518" s="1">
        <v>0.04</v>
      </c>
      <c r="O1518" s="1">
        <v>21.5</v>
      </c>
      <c r="P1518" s="1">
        <v>6.8890000000000002</v>
      </c>
      <c r="Q1518" s="1">
        <v>0</v>
      </c>
      <c r="R1518" s="1">
        <v>800</v>
      </c>
      <c r="S1518" s="1">
        <v>752.8</v>
      </c>
      <c r="T1518" s="1">
        <v>321.3</v>
      </c>
      <c r="U1518" s="1">
        <v>2264.6999999999998</v>
      </c>
      <c r="V1518">
        <v>1.0265248555000002</v>
      </c>
      <c r="W1518">
        <f t="shared" si="94"/>
        <v>0.55001546915782384</v>
      </c>
      <c r="X1518">
        <f t="shared" si="95"/>
        <v>5.3731528958579595</v>
      </c>
    </row>
    <row r="1519" spans="1:24" x14ac:dyDescent="0.15">
      <c r="A1519" s="98">
        <v>43075.683356481481</v>
      </c>
      <c r="B1519" s="1">
        <v>312.81138888892019</v>
      </c>
      <c r="C1519" s="1">
        <v>312.8</v>
      </c>
      <c r="D1519" s="1">
        <v>21.19</v>
      </c>
      <c r="E1519" s="1">
        <v>2008.768</v>
      </c>
      <c r="F1519" s="1">
        <v>26.1</v>
      </c>
      <c r="G1519" s="1">
        <v>402.6</v>
      </c>
      <c r="H1519" s="1">
        <v>1.7999999999999999E-2</v>
      </c>
      <c r="I1519" s="1">
        <v>0.47</v>
      </c>
      <c r="J1519" s="1">
        <v>0.56299999999999994</v>
      </c>
      <c r="K1519" s="1">
        <v>5.5</v>
      </c>
      <c r="L1519" s="1">
        <f t="shared" si="92"/>
        <v>0.54885295486272678</v>
      </c>
      <c r="M1519" s="1">
        <f t="shared" si="93"/>
        <v>5.3617961842717543</v>
      </c>
      <c r="N1519" s="1">
        <v>0.04</v>
      </c>
      <c r="O1519" s="1">
        <v>21.49</v>
      </c>
      <c r="P1519" s="1">
        <v>6.9</v>
      </c>
      <c r="Q1519" s="1">
        <v>0</v>
      </c>
      <c r="R1519" s="1">
        <v>800</v>
      </c>
      <c r="S1519" s="1">
        <v>752.8</v>
      </c>
      <c r="T1519" s="1">
        <v>321.3</v>
      </c>
      <c r="U1519" s="1">
        <v>2264.6999999999998</v>
      </c>
      <c r="V1519">
        <v>1.0265293160000002</v>
      </c>
      <c r="W1519">
        <f t="shared" si="94"/>
        <v>0.5500130792173108</v>
      </c>
      <c r="X1519">
        <f t="shared" si="95"/>
        <v>5.3731295483041022</v>
      </c>
    </row>
    <row r="1520" spans="1:24" x14ac:dyDescent="0.15">
      <c r="A1520" s="98">
        <v>43075.684050925927</v>
      </c>
      <c r="B1520" s="1">
        <v>312.82805555564119</v>
      </c>
      <c r="C1520" s="1">
        <v>312.82</v>
      </c>
      <c r="D1520" s="1">
        <v>21.19</v>
      </c>
      <c r="E1520" s="1">
        <v>2008.635</v>
      </c>
      <c r="F1520" s="1">
        <v>26.1</v>
      </c>
      <c r="G1520" s="1">
        <v>402.6</v>
      </c>
      <c r="H1520" s="1">
        <v>1.7999999999999999E-2</v>
      </c>
      <c r="I1520" s="1">
        <v>0.47</v>
      </c>
      <c r="J1520" s="1">
        <v>0.56299999999999994</v>
      </c>
      <c r="K1520" s="1">
        <v>5.5</v>
      </c>
      <c r="L1520" s="1">
        <f t="shared" si="92"/>
        <v>0.54936422915696315</v>
      </c>
      <c r="M1520" s="1">
        <f t="shared" si="93"/>
        <v>5.3667908709827667</v>
      </c>
      <c r="N1520" s="1">
        <v>4.1000000000000002E-2</v>
      </c>
      <c r="O1520" s="1">
        <v>21.47</v>
      </c>
      <c r="P1520" s="1">
        <v>6.9</v>
      </c>
      <c r="Q1520" s="1">
        <v>0</v>
      </c>
      <c r="R1520" s="1">
        <v>800</v>
      </c>
      <c r="S1520" s="1">
        <v>752.8</v>
      </c>
      <c r="T1520" s="1">
        <v>321.3</v>
      </c>
      <c r="U1520" s="1">
        <v>2264.6999999999998</v>
      </c>
      <c r="V1520">
        <v>1.0265243304999998</v>
      </c>
      <c r="W1520">
        <f t="shared" si="94"/>
        <v>0.55001575045473317</v>
      </c>
      <c r="X1520">
        <f t="shared" si="95"/>
        <v>5.3731556438739485</v>
      </c>
    </row>
    <row r="1521" spans="1:24" x14ac:dyDescent="0.15">
      <c r="A1521" s="98">
        <v>43075.684745370374</v>
      </c>
      <c r="B1521" s="1">
        <v>312.84472222236218</v>
      </c>
      <c r="C1521" s="1">
        <v>312.83999999999997</v>
      </c>
      <c r="D1521" s="1">
        <v>21.19</v>
      </c>
      <c r="E1521" s="1">
        <v>2008.5930000000001</v>
      </c>
      <c r="F1521" s="1">
        <v>26.1</v>
      </c>
      <c r="G1521" s="1">
        <v>402.6</v>
      </c>
      <c r="H1521" s="1">
        <v>1.7999999999999999E-2</v>
      </c>
      <c r="I1521" s="1">
        <v>0.47</v>
      </c>
      <c r="J1521" s="1">
        <v>0.56299999999999994</v>
      </c>
      <c r="K1521" s="1">
        <v>5.5</v>
      </c>
      <c r="L1521" s="1">
        <f t="shared" si="92"/>
        <v>0.54936422915696315</v>
      </c>
      <c r="M1521" s="1">
        <f t="shared" si="93"/>
        <v>5.3667908709827667</v>
      </c>
      <c r="N1521" s="1">
        <v>4.1000000000000002E-2</v>
      </c>
      <c r="O1521" s="1">
        <v>21.47</v>
      </c>
      <c r="P1521" s="1">
        <v>6.8890000000000002</v>
      </c>
      <c r="Q1521" s="1">
        <v>0</v>
      </c>
      <c r="R1521" s="1">
        <v>800</v>
      </c>
      <c r="S1521" s="1">
        <v>752.8</v>
      </c>
      <c r="T1521" s="1">
        <v>321.3</v>
      </c>
      <c r="U1521" s="1">
        <v>2264.6999999999998</v>
      </c>
      <c r="V1521">
        <v>1.0265240326999998</v>
      </c>
      <c r="W1521">
        <f t="shared" si="94"/>
        <v>0.55001591001718397</v>
      </c>
      <c r="X1521">
        <f t="shared" si="95"/>
        <v>5.3731572026545518</v>
      </c>
    </row>
    <row r="1522" spans="1:24" x14ac:dyDescent="0.15">
      <c r="A1522" s="98">
        <v>43075.685439814813</v>
      </c>
      <c r="B1522" s="1">
        <v>312.86138888890855</v>
      </c>
      <c r="C1522" s="1">
        <v>312.85000000000002</v>
      </c>
      <c r="D1522" s="1">
        <v>21.19</v>
      </c>
      <c r="E1522" s="1">
        <v>2008.307</v>
      </c>
      <c r="F1522" s="1">
        <v>26.1</v>
      </c>
      <c r="G1522" s="1">
        <v>402.6</v>
      </c>
      <c r="H1522" s="1">
        <v>1.7999999999999999E-2</v>
      </c>
      <c r="I1522" s="1">
        <v>0.47</v>
      </c>
      <c r="J1522" s="1">
        <v>0.56299999999999994</v>
      </c>
      <c r="K1522" s="1">
        <v>5.5</v>
      </c>
      <c r="L1522" s="1">
        <f t="shared" si="92"/>
        <v>0.54936422915696315</v>
      </c>
      <c r="M1522" s="1">
        <f t="shared" si="93"/>
        <v>5.3667908709827667</v>
      </c>
      <c r="N1522" s="1">
        <v>4.1000000000000002E-2</v>
      </c>
      <c r="O1522" s="1">
        <v>21.47</v>
      </c>
      <c r="P1522" s="1">
        <v>6.9020000000000001</v>
      </c>
      <c r="Q1522" s="1">
        <v>0</v>
      </c>
      <c r="R1522" s="1">
        <v>800</v>
      </c>
      <c r="S1522" s="1">
        <v>752.8</v>
      </c>
      <c r="T1522" s="1">
        <v>321.3</v>
      </c>
      <c r="U1522" s="1">
        <v>2264.6999999999998</v>
      </c>
      <c r="V1522">
        <v>1.0265507661</v>
      </c>
      <c r="W1522">
        <f t="shared" si="94"/>
        <v>0.55000158652163511</v>
      </c>
      <c r="X1522">
        <f t="shared" si="95"/>
        <v>5.3730172750781406</v>
      </c>
    </row>
    <row r="1523" spans="1:24" x14ac:dyDescent="0.15">
      <c r="A1523" s="98">
        <v>43075.68613425926</v>
      </c>
      <c r="B1523" s="1">
        <v>312.87805555562954</v>
      </c>
      <c r="C1523" s="1">
        <v>312.87</v>
      </c>
      <c r="D1523" s="1">
        <v>21.19</v>
      </c>
      <c r="E1523" s="1">
        <v>2008.1990000000001</v>
      </c>
      <c r="F1523" s="1">
        <v>26.1</v>
      </c>
      <c r="G1523" s="1">
        <v>402.6</v>
      </c>
      <c r="H1523" s="1">
        <v>1.7999999999999999E-2</v>
      </c>
      <c r="I1523" s="1">
        <v>0.47</v>
      </c>
      <c r="J1523" s="1">
        <v>0.56299999999999994</v>
      </c>
      <c r="K1523" s="1">
        <v>5.5</v>
      </c>
      <c r="L1523" s="1">
        <f t="shared" si="92"/>
        <v>0.5491084729981377</v>
      </c>
      <c r="M1523" s="1">
        <f t="shared" si="93"/>
        <v>5.3642923649906891</v>
      </c>
      <c r="N1523" s="1">
        <v>4.1000000000000002E-2</v>
      </c>
      <c r="O1523" s="1">
        <v>21.48</v>
      </c>
      <c r="P1523" s="1">
        <v>6.9029999999999996</v>
      </c>
      <c r="Q1523" s="1">
        <v>0</v>
      </c>
      <c r="R1523" s="1">
        <v>800</v>
      </c>
      <c r="S1523" s="1">
        <v>752.8</v>
      </c>
      <c r="T1523" s="1">
        <v>321.3</v>
      </c>
      <c r="U1523" s="1">
        <v>2264.6999999999998</v>
      </c>
      <c r="V1523">
        <v>1.0264992461</v>
      </c>
      <c r="W1523">
        <f t="shared" si="94"/>
        <v>0.55002919110278337</v>
      </c>
      <c r="X1523">
        <f t="shared" si="95"/>
        <v>5.3732869468300333</v>
      </c>
    </row>
    <row r="1524" spans="1:24" x14ac:dyDescent="0.15">
      <c r="A1524" s="98">
        <v>43075.686828703707</v>
      </c>
      <c r="B1524" s="1">
        <v>312.89472222235054</v>
      </c>
      <c r="C1524" s="1">
        <v>312.89</v>
      </c>
      <c r="D1524" s="1">
        <v>21.19</v>
      </c>
      <c r="E1524" s="1">
        <v>2008.1320000000001</v>
      </c>
      <c r="F1524" s="1">
        <v>26.1</v>
      </c>
      <c r="G1524" s="1">
        <v>402.6</v>
      </c>
      <c r="H1524" s="1">
        <v>1.7000000000000001E-2</v>
      </c>
      <c r="I1524" s="1">
        <v>0.47</v>
      </c>
      <c r="J1524" s="1">
        <v>0.56299999999999994</v>
      </c>
      <c r="K1524" s="1">
        <v>5.5</v>
      </c>
      <c r="L1524" s="1">
        <f t="shared" si="92"/>
        <v>0.5491084729981377</v>
      </c>
      <c r="M1524" s="1">
        <f t="shared" si="93"/>
        <v>5.3642923649906891</v>
      </c>
      <c r="N1524" s="1">
        <v>4.1000000000000002E-2</v>
      </c>
      <c r="O1524" s="1">
        <v>21.48</v>
      </c>
      <c r="P1524" s="1">
        <v>6.8890000000000002</v>
      </c>
      <c r="Q1524" s="1">
        <v>0</v>
      </c>
      <c r="R1524" s="1">
        <v>800</v>
      </c>
      <c r="S1524" s="1">
        <v>752.8</v>
      </c>
      <c r="T1524" s="1">
        <v>321.3</v>
      </c>
      <c r="U1524" s="1">
        <v>2264.6999999999998</v>
      </c>
      <c r="V1524">
        <v>1.0264951829</v>
      </c>
      <c r="W1524">
        <f t="shared" si="94"/>
        <v>0.55003136829625354</v>
      </c>
      <c r="X1524">
        <f t="shared" si="95"/>
        <v>5.3733082160380006</v>
      </c>
    </row>
    <row r="1525" spans="1:24" x14ac:dyDescent="0.15">
      <c r="A1525" s="98">
        <v>43075.687523148146</v>
      </c>
      <c r="B1525" s="1">
        <v>312.91138888889691</v>
      </c>
      <c r="C1525" s="1">
        <v>312.89999999999998</v>
      </c>
      <c r="D1525" s="1">
        <v>21.19</v>
      </c>
      <c r="E1525" s="1">
        <v>2007.982</v>
      </c>
      <c r="F1525" s="1">
        <v>26.1</v>
      </c>
      <c r="G1525" s="1">
        <v>402.6</v>
      </c>
      <c r="H1525" s="1">
        <v>1.7999999999999999E-2</v>
      </c>
      <c r="I1525" s="1">
        <v>0.47</v>
      </c>
      <c r="J1525" s="1">
        <v>0.56299999999999994</v>
      </c>
      <c r="K1525" s="1">
        <v>5.5</v>
      </c>
      <c r="L1525" s="1">
        <f t="shared" si="92"/>
        <v>0.5491084729981377</v>
      </c>
      <c r="M1525" s="1">
        <f t="shared" si="93"/>
        <v>5.3642923649906891</v>
      </c>
      <c r="N1525" s="1">
        <v>4.1000000000000002E-2</v>
      </c>
      <c r="O1525" s="1">
        <v>21.48</v>
      </c>
      <c r="P1525" s="1">
        <v>6.9020000000000001</v>
      </c>
      <c r="Q1525" s="1">
        <v>0</v>
      </c>
      <c r="R1525" s="1">
        <v>800</v>
      </c>
      <c r="S1525" s="1">
        <v>752.8</v>
      </c>
      <c r="T1525" s="1">
        <v>321.3</v>
      </c>
      <c r="U1525" s="1">
        <v>2264.8000000000002</v>
      </c>
      <c r="V1525">
        <v>1.0265001147999999</v>
      </c>
      <c r="W1525">
        <f t="shared" si="94"/>
        <v>0.55002872562757166</v>
      </c>
      <c r="X1525">
        <f t="shared" si="95"/>
        <v>5.373282399558871</v>
      </c>
    </row>
    <row r="1526" spans="1:24" x14ac:dyDescent="0.15">
      <c r="A1526" s="98">
        <v>43075.688217592593</v>
      </c>
      <c r="B1526" s="1">
        <v>312.9280555556179</v>
      </c>
      <c r="C1526" s="1">
        <v>312.92</v>
      </c>
      <c r="D1526" s="1">
        <v>21.19</v>
      </c>
      <c r="E1526" s="1">
        <v>2008.453</v>
      </c>
      <c r="F1526" s="1">
        <v>26.1</v>
      </c>
      <c r="G1526" s="1">
        <v>402.6</v>
      </c>
      <c r="H1526" s="1">
        <v>1.7999999999999999E-2</v>
      </c>
      <c r="I1526" s="1">
        <v>0.47</v>
      </c>
      <c r="J1526" s="1">
        <v>0.56299999999999994</v>
      </c>
      <c r="K1526" s="1">
        <v>5.5</v>
      </c>
      <c r="L1526" s="1">
        <f t="shared" si="92"/>
        <v>0.5491084729981377</v>
      </c>
      <c r="M1526" s="1">
        <f t="shared" si="93"/>
        <v>5.3642923649906891</v>
      </c>
      <c r="N1526" s="1">
        <v>4.1000000000000002E-2</v>
      </c>
      <c r="O1526" s="1">
        <v>21.48</v>
      </c>
      <c r="P1526" s="1">
        <v>6.9020000000000001</v>
      </c>
      <c r="Q1526" s="1">
        <v>0</v>
      </c>
      <c r="R1526" s="1">
        <v>800</v>
      </c>
      <c r="S1526" s="1">
        <v>752.8</v>
      </c>
      <c r="T1526" s="1">
        <v>321.3</v>
      </c>
      <c r="U1526" s="1">
        <v>2264.8000000000002</v>
      </c>
      <c r="V1526">
        <v>1.0264885663000001</v>
      </c>
      <c r="W1526">
        <f t="shared" si="94"/>
        <v>0.5500349137205971</v>
      </c>
      <c r="X1526">
        <f t="shared" si="95"/>
        <v>5.3733428516221746</v>
      </c>
    </row>
    <row r="1527" spans="1:24" x14ac:dyDescent="0.15">
      <c r="A1527" s="98">
        <v>43075.68891203704</v>
      </c>
      <c r="B1527" s="1">
        <v>312.9447222223389</v>
      </c>
      <c r="C1527" s="1">
        <v>312.94</v>
      </c>
      <c r="D1527" s="1">
        <v>21.19</v>
      </c>
      <c r="E1527" s="1">
        <v>2008.3820000000001</v>
      </c>
      <c r="F1527" s="1">
        <v>26.1</v>
      </c>
      <c r="G1527" s="1">
        <v>402.6</v>
      </c>
      <c r="H1527" s="1">
        <v>1.7000000000000001E-2</v>
      </c>
      <c r="I1527" s="1">
        <v>0.47</v>
      </c>
      <c r="J1527" s="1">
        <v>0.56299999999999994</v>
      </c>
      <c r="K1527" s="1">
        <v>5.5</v>
      </c>
      <c r="L1527" s="1">
        <f t="shared" si="92"/>
        <v>0.5491084729981377</v>
      </c>
      <c r="M1527" s="1">
        <f t="shared" si="93"/>
        <v>5.3642923649906891</v>
      </c>
      <c r="N1527" s="1">
        <v>4.1000000000000002E-2</v>
      </c>
      <c r="O1527" s="1">
        <v>21.48</v>
      </c>
      <c r="P1527" s="1">
        <v>6.9089999999999998</v>
      </c>
      <c r="Q1527" s="1">
        <v>0</v>
      </c>
      <c r="R1527" s="1">
        <v>800</v>
      </c>
      <c r="S1527" s="1">
        <v>752.8</v>
      </c>
      <c r="T1527" s="1">
        <v>321.3</v>
      </c>
      <c r="U1527" s="1">
        <v>2264.8000000000002</v>
      </c>
      <c r="V1527">
        <v>1.0264806123999999</v>
      </c>
      <c r="W1527">
        <f t="shared" si="94"/>
        <v>0.55003917578131944</v>
      </c>
      <c r="X1527">
        <f t="shared" si="95"/>
        <v>5.3733844880945956</v>
      </c>
    </row>
    <row r="1528" spans="1:24" x14ac:dyDescent="0.15">
      <c r="A1528" s="98">
        <v>43075.689606481479</v>
      </c>
      <c r="B1528" s="1">
        <v>312.96138888888527</v>
      </c>
      <c r="C1528" s="1">
        <v>312.95</v>
      </c>
      <c r="D1528" s="1">
        <v>21.19</v>
      </c>
      <c r="E1528" s="1">
        <v>2007.914</v>
      </c>
      <c r="F1528" s="1">
        <v>26.1</v>
      </c>
      <c r="G1528" s="1">
        <v>402.6</v>
      </c>
      <c r="H1528" s="1">
        <v>1.7999999999999999E-2</v>
      </c>
      <c r="I1528" s="1">
        <v>0.47</v>
      </c>
      <c r="J1528" s="1">
        <v>0.55400000000000005</v>
      </c>
      <c r="K1528" s="1">
        <v>5.39</v>
      </c>
      <c r="L1528" s="1">
        <f t="shared" ref="L1528:L1591" si="96">(J1528*20.95)/O1528</f>
        <v>0.54033054003724401</v>
      </c>
      <c r="M1528" s="1">
        <f t="shared" ref="M1528:M1591" si="97">(K1528*20.95)/O1528</f>
        <v>5.2570065176908747</v>
      </c>
      <c r="N1528" s="1">
        <v>4.1000000000000002E-2</v>
      </c>
      <c r="O1528" s="1">
        <v>21.48</v>
      </c>
      <c r="P1528" s="1">
        <v>6.9080000000000004</v>
      </c>
      <c r="Q1528" s="1">
        <v>0</v>
      </c>
      <c r="R1528" s="1">
        <v>800</v>
      </c>
      <c r="S1528" s="1">
        <v>752.8</v>
      </c>
      <c r="T1528" s="1">
        <v>321.3</v>
      </c>
      <c r="U1528" s="1">
        <v>2264.8000000000002</v>
      </c>
      <c r="V1528">
        <v>1.0264804274000001</v>
      </c>
      <c r="W1528">
        <f t="shared" si="94"/>
        <v>0.54124646234827956</v>
      </c>
      <c r="X1528">
        <f t="shared" si="95"/>
        <v>5.2659177473957151</v>
      </c>
    </row>
    <row r="1529" spans="1:24" x14ac:dyDescent="0.15">
      <c r="A1529" s="98">
        <v>43075.690300925926</v>
      </c>
      <c r="B1529" s="1">
        <v>312.97805555560626</v>
      </c>
      <c r="C1529" s="1">
        <v>312.97000000000003</v>
      </c>
      <c r="D1529" s="1">
        <v>21.19</v>
      </c>
      <c r="E1529" s="1">
        <v>2007.597</v>
      </c>
      <c r="F1529" s="1">
        <v>26.1</v>
      </c>
      <c r="G1529" s="1">
        <v>402.6</v>
      </c>
      <c r="H1529" s="1">
        <v>1.7999999999999999E-2</v>
      </c>
      <c r="I1529" s="1">
        <v>0.47</v>
      </c>
      <c r="J1529" s="1">
        <v>0.54900000000000004</v>
      </c>
      <c r="K1529" s="1">
        <v>5.31</v>
      </c>
      <c r="L1529" s="1">
        <f t="shared" si="96"/>
        <v>0.53545391061452507</v>
      </c>
      <c r="M1529" s="1">
        <f t="shared" si="97"/>
        <v>5.1789804469273735</v>
      </c>
      <c r="N1529" s="1">
        <v>4.1000000000000002E-2</v>
      </c>
      <c r="O1529" s="1">
        <v>21.48</v>
      </c>
      <c r="P1529" s="1">
        <v>6.9</v>
      </c>
      <c r="Q1529" s="1">
        <v>0</v>
      </c>
      <c r="R1529" s="1">
        <v>799</v>
      </c>
      <c r="S1529" s="1">
        <v>752.8</v>
      </c>
      <c r="T1529" s="1">
        <v>321.3</v>
      </c>
      <c r="U1529" s="1">
        <v>2264.8000000000002</v>
      </c>
      <c r="V1529">
        <v>1.0264398590000001</v>
      </c>
      <c r="W1529">
        <f t="shared" si="94"/>
        <v>0.53638276531504026</v>
      </c>
      <c r="X1529">
        <f t="shared" si="95"/>
        <v>5.1879644514077654</v>
      </c>
    </row>
    <row r="1530" spans="1:24" x14ac:dyDescent="0.15">
      <c r="A1530" s="98">
        <v>43075.690995370373</v>
      </c>
      <c r="B1530" s="1">
        <v>312.99472222232725</v>
      </c>
      <c r="C1530" s="1">
        <v>312.99</v>
      </c>
      <c r="D1530" s="1">
        <v>21.19</v>
      </c>
      <c r="E1530" s="1">
        <v>2007.4110000000001</v>
      </c>
      <c r="F1530" s="1">
        <v>26.1</v>
      </c>
      <c r="G1530" s="1">
        <v>402.6</v>
      </c>
      <c r="H1530" s="1">
        <v>1.7000000000000001E-2</v>
      </c>
      <c r="I1530" s="1">
        <v>0.47</v>
      </c>
      <c r="J1530" s="1">
        <v>0.54600000000000004</v>
      </c>
      <c r="K1530" s="1">
        <v>5.33</v>
      </c>
      <c r="L1530" s="1">
        <f t="shared" si="96"/>
        <v>0.53252793296089385</v>
      </c>
      <c r="M1530" s="1">
        <f t="shared" si="97"/>
        <v>5.1984869646182492</v>
      </c>
      <c r="N1530" s="1">
        <v>4.1000000000000002E-2</v>
      </c>
      <c r="O1530" s="1">
        <v>21.48</v>
      </c>
      <c r="P1530" s="1">
        <v>6.9109999999999996</v>
      </c>
      <c r="Q1530" s="1">
        <v>0</v>
      </c>
      <c r="R1530" s="1">
        <v>800</v>
      </c>
      <c r="S1530" s="1">
        <v>752.8</v>
      </c>
      <c r="T1530" s="1">
        <v>321.3</v>
      </c>
      <c r="U1530" s="1">
        <v>2264.8000000000002</v>
      </c>
      <c r="V1530">
        <v>1.0264675308</v>
      </c>
      <c r="W1530">
        <f t="shared" si="94"/>
        <v>0.5334373310115812</v>
      </c>
      <c r="X1530">
        <f t="shared" si="95"/>
        <v>5.2073644217797215</v>
      </c>
    </row>
    <row r="1531" spans="1:24" x14ac:dyDescent="0.15">
      <c r="A1531" s="98">
        <v>43075.691689814812</v>
      </c>
      <c r="B1531" s="1">
        <v>313.01138888887363</v>
      </c>
      <c r="C1531" s="1">
        <v>313</v>
      </c>
      <c r="D1531" s="1">
        <v>21.19</v>
      </c>
      <c r="E1531" s="1">
        <v>2007.4280000000001</v>
      </c>
      <c r="F1531" s="1">
        <v>26.1</v>
      </c>
      <c r="G1531" s="1">
        <v>402.6</v>
      </c>
      <c r="H1531" s="1">
        <v>1.7999999999999999E-2</v>
      </c>
      <c r="I1531" s="1">
        <v>0.47</v>
      </c>
      <c r="J1531" s="1">
        <v>0.57699999999999996</v>
      </c>
      <c r="K1531" s="1">
        <v>6.11</v>
      </c>
      <c r="L1531" s="1">
        <f t="shared" si="96"/>
        <v>0.56276303538175043</v>
      </c>
      <c r="M1531" s="1">
        <f t="shared" si="97"/>
        <v>5.9592411545623838</v>
      </c>
      <c r="N1531" s="1">
        <v>4.1000000000000002E-2</v>
      </c>
      <c r="O1531" s="1">
        <v>21.48</v>
      </c>
      <c r="P1531" s="1">
        <v>6.9139999999999997</v>
      </c>
      <c r="Q1531" s="1">
        <v>0</v>
      </c>
      <c r="R1531" s="1">
        <v>800</v>
      </c>
      <c r="S1531" s="1">
        <v>752.8</v>
      </c>
      <c r="T1531" s="1">
        <v>321.3</v>
      </c>
      <c r="U1531" s="1">
        <v>2264.8000000000002</v>
      </c>
      <c r="V1531">
        <v>1.0264463704</v>
      </c>
      <c r="W1531">
        <f t="shared" si="94"/>
        <v>0.5637356872083884</v>
      </c>
      <c r="X1531">
        <f t="shared" si="95"/>
        <v>5.9695408125532987</v>
      </c>
    </row>
    <row r="1532" spans="1:24" x14ac:dyDescent="0.15">
      <c r="A1532" s="98">
        <v>43075.692384259259</v>
      </c>
      <c r="B1532" s="1">
        <v>313.02805555559462</v>
      </c>
      <c r="C1532" s="1">
        <v>313.02</v>
      </c>
      <c r="D1532" s="1">
        <v>21.2</v>
      </c>
      <c r="E1532" s="1">
        <v>2007.499</v>
      </c>
      <c r="F1532" s="1">
        <v>26.1</v>
      </c>
      <c r="G1532" s="1">
        <v>402.6</v>
      </c>
      <c r="H1532" s="1">
        <v>1.7999999999999999E-2</v>
      </c>
      <c r="I1532" s="1">
        <v>0.47</v>
      </c>
      <c r="J1532" s="1">
        <v>0.56299999999999994</v>
      </c>
      <c r="K1532" s="1">
        <v>5.89</v>
      </c>
      <c r="L1532" s="1">
        <f t="shared" si="96"/>
        <v>0.5491084729981377</v>
      </c>
      <c r="M1532" s="1">
        <f t="shared" si="97"/>
        <v>5.744669459962755</v>
      </c>
      <c r="N1532" s="1">
        <v>4.1000000000000002E-2</v>
      </c>
      <c r="O1532" s="1">
        <v>21.48</v>
      </c>
      <c r="P1532" s="1">
        <v>6.9039999999999999</v>
      </c>
      <c r="Q1532" s="1">
        <v>0</v>
      </c>
      <c r="R1532" s="1">
        <v>800</v>
      </c>
      <c r="S1532" s="1">
        <v>752.8</v>
      </c>
      <c r="T1532" s="1">
        <v>321.3</v>
      </c>
      <c r="U1532" s="1">
        <v>2264.8000000000002</v>
      </c>
      <c r="V1532">
        <v>1.0264308472000001</v>
      </c>
      <c r="W1532">
        <f t="shared" si="94"/>
        <v>0.55006584373431899</v>
      </c>
      <c r="X1532">
        <f t="shared" si="95"/>
        <v>5.7546852923537104</v>
      </c>
    </row>
    <row r="1533" spans="1:24" x14ac:dyDescent="0.15">
      <c r="A1533" s="98">
        <v>43075.693078703705</v>
      </c>
      <c r="B1533" s="1">
        <v>313.04472222231561</v>
      </c>
      <c r="C1533" s="1">
        <v>313.04000000000002</v>
      </c>
      <c r="D1533" s="1">
        <v>21.2</v>
      </c>
      <c r="E1533" s="1">
        <v>2007.4359999999999</v>
      </c>
      <c r="F1533" s="1">
        <v>26.1</v>
      </c>
      <c r="G1533" s="1">
        <v>402.6</v>
      </c>
      <c r="H1533" s="1">
        <v>1.7000000000000001E-2</v>
      </c>
      <c r="I1533" s="1">
        <v>0.47</v>
      </c>
      <c r="J1533" s="1">
        <v>0.54400000000000004</v>
      </c>
      <c r="K1533" s="1">
        <v>5.5</v>
      </c>
      <c r="L1533" s="1">
        <f t="shared" si="96"/>
        <v>0.53057728119180636</v>
      </c>
      <c r="M1533" s="1">
        <f t="shared" si="97"/>
        <v>5.3642923649906891</v>
      </c>
      <c r="N1533" s="1">
        <v>4.1000000000000002E-2</v>
      </c>
      <c r="O1533" s="1">
        <v>21.48</v>
      </c>
      <c r="P1533" s="1">
        <v>6.91</v>
      </c>
      <c r="Q1533" s="1">
        <v>0</v>
      </c>
      <c r="R1533" s="1">
        <v>800</v>
      </c>
      <c r="S1533" s="1">
        <v>752.8</v>
      </c>
      <c r="T1533" s="1">
        <v>321.3</v>
      </c>
      <c r="U1533" s="1">
        <v>2264.8000000000002</v>
      </c>
      <c r="V1533">
        <v>1.0264350309999999</v>
      </c>
      <c r="W1533">
        <f t="shared" si="94"/>
        <v>0.53150017636138158</v>
      </c>
      <c r="X1533">
        <f t="shared" si="95"/>
        <v>5.3736231065948497</v>
      </c>
    </row>
    <row r="1534" spans="1:24" x14ac:dyDescent="0.15">
      <c r="A1534" s="98">
        <v>43075.693773148145</v>
      </c>
      <c r="B1534" s="1">
        <v>313.06138888886198</v>
      </c>
      <c r="C1534" s="1">
        <v>313.05</v>
      </c>
      <c r="D1534" s="1">
        <v>21.2</v>
      </c>
      <c r="E1534" s="1">
        <v>2007.402</v>
      </c>
      <c r="F1534" s="1">
        <v>26.1</v>
      </c>
      <c r="G1534" s="1">
        <v>402.6</v>
      </c>
      <c r="H1534" s="1">
        <v>1.7000000000000001E-2</v>
      </c>
      <c r="I1534" s="1">
        <v>0.47</v>
      </c>
      <c r="J1534" s="1">
        <v>0.54400000000000004</v>
      </c>
      <c r="K1534" s="1">
        <v>5.51</v>
      </c>
      <c r="L1534" s="1">
        <f t="shared" si="96"/>
        <v>0.53057728119180636</v>
      </c>
      <c r="M1534" s="1">
        <f t="shared" si="97"/>
        <v>5.3740456238361256</v>
      </c>
      <c r="N1534" s="1">
        <v>4.1000000000000002E-2</v>
      </c>
      <c r="O1534" s="1">
        <v>21.48</v>
      </c>
      <c r="P1534" s="1">
        <v>6.9029999999999996</v>
      </c>
      <c r="Q1534" s="1">
        <v>0</v>
      </c>
      <c r="R1534" s="1">
        <v>799</v>
      </c>
      <c r="S1534" s="1">
        <v>752.8</v>
      </c>
      <c r="T1534" s="1">
        <v>321.3</v>
      </c>
      <c r="U1534" s="1">
        <v>2264.8000000000002</v>
      </c>
      <c r="V1534">
        <v>1.026463602</v>
      </c>
      <c r="W1534">
        <f t="shared" si="94"/>
        <v>0.53148538237208731</v>
      </c>
      <c r="X1534">
        <f t="shared" si="95"/>
        <v>5.3832434868937513</v>
      </c>
    </row>
    <row r="1535" spans="1:24" x14ac:dyDescent="0.15">
      <c r="A1535" s="98">
        <v>43075.694467592592</v>
      </c>
      <c r="B1535" s="1">
        <v>313.07805555558298</v>
      </c>
      <c r="C1535" s="1">
        <v>313.07</v>
      </c>
      <c r="D1535" s="1">
        <v>21.2</v>
      </c>
      <c r="E1535" s="1">
        <v>2007.528</v>
      </c>
      <c r="F1535" s="1">
        <v>26.1</v>
      </c>
      <c r="G1535" s="1">
        <v>402.6</v>
      </c>
      <c r="H1535" s="1">
        <v>1.7999999999999999E-2</v>
      </c>
      <c r="I1535" s="1">
        <v>0.47</v>
      </c>
      <c r="J1535" s="1">
        <v>0.54400000000000004</v>
      </c>
      <c r="K1535" s="1">
        <v>5.51</v>
      </c>
      <c r="L1535" s="1">
        <f t="shared" si="96"/>
        <v>0.53057728119180636</v>
      </c>
      <c r="M1535" s="1">
        <f t="shared" si="97"/>
        <v>5.3740456238361256</v>
      </c>
      <c r="N1535" s="1">
        <v>4.1000000000000002E-2</v>
      </c>
      <c r="O1535" s="1">
        <v>21.48</v>
      </c>
      <c r="P1535" s="1">
        <v>6.8949999999999996</v>
      </c>
      <c r="Q1535" s="1">
        <v>0</v>
      </c>
      <c r="R1535" s="1">
        <v>799</v>
      </c>
      <c r="S1535" s="1">
        <v>752.8</v>
      </c>
      <c r="T1535" s="1">
        <v>321.3</v>
      </c>
      <c r="U1535" s="1">
        <v>2264.8000000000002</v>
      </c>
      <c r="V1535">
        <v>1.0264317349999998</v>
      </c>
      <c r="W1535">
        <f t="shared" si="94"/>
        <v>0.53150188307457213</v>
      </c>
      <c r="X1535">
        <f t="shared" si="95"/>
        <v>5.3834106171707568</v>
      </c>
    </row>
    <row r="1536" spans="1:24" x14ac:dyDescent="0.15">
      <c r="A1536" s="98">
        <v>43075.695162037038</v>
      </c>
      <c r="B1536" s="1">
        <v>313.09472222230397</v>
      </c>
      <c r="C1536" s="1">
        <v>313.08999999999997</v>
      </c>
      <c r="D1536" s="1">
        <v>21.2</v>
      </c>
      <c r="E1536" s="1">
        <v>2007.5989999999999</v>
      </c>
      <c r="F1536" s="1">
        <v>26.1</v>
      </c>
      <c r="G1536" s="1">
        <v>402.6</v>
      </c>
      <c r="H1536" s="1">
        <v>1.7999999999999999E-2</v>
      </c>
      <c r="I1536" s="1">
        <v>0.47</v>
      </c>
      <c r="J1536" s="1">
        <v>0.54400000000000004</v>
      </c>
      <c r="K1536" s="1">
        <v>5.51</v>
      </c>
      <c r="L1536" s="1">
        <f t="shared" si="96"/>
        <v>0.53057728119180636</v>
      </c>
      <c r="M1536" s="1">
        <f t="shared" si="97"/>
        <v>5.3740456238361256</v>
      </c>
      <c r="N1536" s="1">
        <v>4.1000000000000002E-2</v>
      </c>
      <c r="O1536" s="1">
        <v>21.48</v>
      </c>
      <c r="P1536" s="1">
        <v>6.9050000000000002</v>
      </c>
      <c r="Q1536" s="1">
        <v>0</v>
      </c>
      <c r="R1536" s="1">
        <v>800</v>
      </c>
      <c r="S1536" s="1">
        <v>752.8</v>
      </c>
      <c r="T1536" s="1">
        <v>321.3</v>
      </c>
      <c r="U1536" s="1">
        <v>2264.8000000000002</v>
      </c>
      <c r="V1536">
        <v>1.0264168546999999</v>
      </c>
      <c r="W1536">
        <f t="shared" si="94"/>
        <v>0.53150958843076779</v>
      </c>
      <c r="X1536">
        <f t="shared" si="95"/>
        <v>5.3834886622307536</v>
      </c>
    </row>
    <row r="1537" spans="1:24" x14ac:dyDescent="0.15">
      <c r="A1537" s="98">
        <v>43075.695856481485</v>
      </c>
      <c r="B1537" s="1">
        <v>313.11138888902497</v>
      </c>
      <c r="C1537" s="1">
        <v>313.10000000000002</v>
      </c>
      <c r="D1537" s="1">
        <v>21.2</v>
      </c>
      <c r="E1537" s="1">
        <v>2007.5340000000001</v>
      </c>
      <c r="F1537" s="1">
        <v>26.1</v>
      </c>
      <c r="G1537" s="1">
        <v>402.6</v>
      </c>
      <c r="H1537" s="1">
        <v>1.7999999999999999E-2</v>
      </c>
      <c r="I1537" s="1">
        <v>0.47</v>
      </c>
      <c r="J1537" s="1">
        <v>0.54400000000000004</v>
      </c>
      <c r="K1537" s="1">
        <v>5.51</v>
      </c>
      <c r="L1537" s="1">
        <f t="shared" si="96"/>
        <v>0.53057728119180636</v>
      </c>
      <c r="M1537" s="1">
        <f t="shared" si="97"/>
        <v>5.3740456238361256</v>
      </c>
      <c r="N1537" s="1">
        <v>4.1000000000000002E-2</v>
      </c>
      <c r="O1537" s="1">
        <v>21.48</v>
      </c>
      <c r="P1537" s="1">
        <v>6.907</v>
      </c>
      <c r="Q1537" s="1">
        <v>0</v>
      </c>
      <c r="R1537" s="1">
        <v>800</v>
      </c>
      <c r="S1537" s="1">
        <v>752.8</v>
      </c>
      <c r="T1537" s="1">
        <v>321.3</v>
      </c>
      <c r="U1537" s="1">
        <v>2264.8000000000002</v>
      </c>
      <c r="V1537">
        <v>1.0264292610000001</v>
      </c>
      <c r="W1537">
        <f t="shared" si="94"/>
        <v>0.53150316415229326</v>
      </c>
      <c r="X1537">
        <f t="shared" si="95"/>
        <v>5.3834235927925285</v>
      </c>
    </row>
    <row r="1538" spans="1:24" x14ac:dyDescent="0.15">
      <c r="A1538" s="98">
        <v>43075.696550925924</v>
      </c>
      <c r="B1538" s="1">
        <v>313.12805555557134</v>
      </c>
      <c r="C1538" s="1">
        <v>313.12</v>
      </c>
      <c r="D1538" s="1">
        <v>21.2</v>
      </c>
      <c r="E1538" s="1">
        <v>2007.37</v>
      </c>
      <c r="F1538" s="1">
        <v>26.1</v>
      </c>
      <c r="G1538" s="1">
        <v>402.6</v>
      </c>
      <c r="H1538" s="1">
        <v>1.7000000000000001E-2</v>
      </c>
      <c r="I1538" s="1">
        <v>0.47</v>
      </c>
      <c r="J1538" s="1">
        <v>0.54400000000000004</v>
      </c>
      <c r="K1538" s="1">
        <v>5.51</v>
      </c>
      <c r="L1538" s="1">
        <f t="shared" si="96"/>
        <v>0.53057728119180636</v>
      </c>
      <c r="M1538" s="1">
        <f t="shared" si="97"/>
        <v>5.3740456238361256</v>
      </c>
      <c r="N1538" s="1">
        <v>4.1000000000000002E-2</v>
      </c>
      <c r="O1538" s="1">
        <v>21.48</v>
      </c>
      <c r="P1538" s="1">
        <v>6.899</v>
      </c>
      <c r="Q1538" s="1">
        <v>0</v>
      </c>
      <c r="R1538" s="1">
        <v>800</v>
      </c>
      <c r="S1538" s="1">
        <v>752.8</v>
      </c>
      <c r="T1538" s="1">
        <v>321.3</v>
      </c>
      <c r="U1538" s="1">
        <v>2264.8000000000002</v>
      </c>
      <c r="V1538">
        <v>1.0264092152000002</v>
      </c>
      <c r="W1538">
        <f t="shared" si="94"/>
        <v>0.53151354442360232</v>
      </c>
      <c r="X1538">
        <f t="shared" si="95"/>
        <v>5.3835287312022952</v>
      </c>
    </row>
    <row r="1539" spans="1:24" x14ac:dyDescent="0.15">
      <c r="A1539" s="98">
        <v>43075.697245370371</v>
      </c>
      <c r="B1539" s="1">
        <v>313.14472222229233</v>
      </c>
      <c r="C1539" s="1">
        <v>313.14</v>
      </c>
      <c r="D1539" s="1">
        <v>21.2</v>
      </c>
      <c r="E1539" s="1">
        <v>2007.1189999999999</v>
      </c>
      <c r="F1539" s="1">
        <v>26.1</v>
      </c>
      <c r="G1539" s="1">
        <v>402.6</v>
      </c>
      <c r="H1539" s="1">
        <v>1.7999999999999999E-2</v>
      </c>
      <c r="I1539" s="1">
        <v>0.47</v>
      </c>
      <c r="J1539" s="1">
        <v>0.54400000000000004</v>
      </c>
      <c r="K1539" s="1">
        <v>5.51</v>
      </c>
      <c r="L1539" s="1">
        <f t="shared" si="96"/>
        <v>0.53057728119180636</v>
      </c>
      <c r="M1539" s="1">
        <f t="shared" si="97"/>
        <v>5.3740456238361256</v>
      </c>
      <c r="N1539" s="1">
        <v>4.1000000000000002E-2</v>
      </c>
      <c r="O1539" s="1">
        <v>21.48</v>
      </c>
      <c r="P1539" s="1">
        <v>6.9050000000000002</v>
      </c>
      <c r="Q1539" s="1">
        <v>0</v>
      </c>
      <c r="R1539" s="1">
        <v>800</v>
      </c>
      <c r="S1539" s="1">
        <v>752.8</v>
      </c>
      <c r="T1539" s="1">
        <v>321.3</v>
      </c>
      <c r="U1539" s="1">
        <v>2264.8000000000002</v>
      </c>
      <c r="V1539">
        <v>1.0264376124999999</v>
      </c>
      <c r="W1539">
        <f t="shared" ref="W1539:W1602" si="98">J1539*(Z$1/V1539)</f>
        <v>0.53149883963356814</v>
      </c>
      <c r="X1539">
        <f t="shared" ref="X1539:X1602" si="99">K1539*(Z$1/V1539)</f>
        <v>5.3833797911414711</v>
      </c>
    </row>
    <row r="1540" spans="1:24" x14ac:dyDescent="0.15">
      <c r="A1540" s="98">
        <v>43075.697939814818</v>
      </c>
      <c r="B1540" s="1">
        <v>313.16138888901332</v>
      </c>
      <c r="C1540" s="1">
        <v>313.14999999999998</v>
      </c>
      <c r="D1540" s="1">
        <v>21.2</v>
      </c>
      <c r="E1540" s="1">
        <v>2007.086</v>
      </c>
      <c r="F1540" s="1">
        <v>26.1</v>
      </c>
      <c r="G1540" s="1">
        <v>402.6</v>
      </c>
      <c r="H1540" s="1">
        <v>1.7999999999999999E-2</v>
      </c>
      <c r="I1540" s="1">
        <v>0.47</v>
      </c>
      <c r="J1540" s="1">
        <v>0.54400000000000004</v>
      </c>
      <c r="K1540" s="1">
        <v>5.51</v>
      </c>
      <c r="L1540" s="1">
        <f t="shared" si="96"/>
        <v>0.53057728119180636</v>
      </c>
      <c r="M1540" s="1">
        <f t="shared" si="97"/>
        <v>5.3740456238361256</v>
      </c>
      <c r="N1540" s="1">
        <v>4.1000000000000002E-2</v>
      </c>
      <c r="O1540" s="1">
        <v>21.48</v>
      </c>
      <c r="P1540" s="1">
        <v>6.9009999999999998</v>
      </c>
      <c r="Q1540" s="1">
        <v>0</v>
      </c>
      <c r="R1540" s="1">
        <v>800</v>
      </c>
      <c r="S1540" s="1">
        <v>752.8</v>
      </c>
      <c r="T1540" s="1">
        <v>321.3</v>
      </c>
      <c r="U1540" s="1">
        <v>2264.9</v>
      </c>
      <c r="V1540">
        <v>1.0264077115000001</v>
      </c>
      <c r="W1540">
        <f t="shared" si="98"/>
        <v>0.53151432309752278</v>
      </c>
      <c r="X1540">
        <f t="shared" si="99"/>
        <v>5.3835366181385114</v>
      </c>
    </row>
    <row r="1541" spans="1:24" x14ac:dyDescent="0.15">
      <c r="A1541" s="98">
        <v>43075.698634259257</v>
      </c>
      <c r="B1541" s="1">
        <v>313.17805555555969</v>
      </c>
      <c r="C1541" s="1">
        <v>313.17</v>
      </c>
      <c r="D1541" s="1">
        <v>21.2</v>
      </c>
      <c r="E1541" s="1">
        <v>2006.8520000000001</v>
      </c>
      <c r="F1541" s="1">
        <v>26.1</v>
      </c>
      <c r="G1541" s="1">
        <v>402.6</v>
      </c>
      <c r="H1541" s="1">
        <v>1.7999999999999999E-2</v>
      </c>
      <c r="I1541" s="1">
        <v>0.47</v>
      </c>
      <c r="J1541" s="1">
        <v>0.54400000000000004</v>
      </c>
      <c r="K1541" s="1">
        <v>5.51</v>
      </c>
      <c r="L1541" s="1">
        <f t="shared" si="96"/>
        <v>0.53057728119180636</v>
      </c>
      <c r="M1541" s="1">
        <f t="shared" si="97"/>
        <v>5.3740456238361256</v>
      </c>
      <c r="N1541" s="1">
        <v>4.1000000000000002E-2</v>
      </c>
      <c r="O1541" s="1">
        <v>21.48</v>
      </c>
      <c r="P1541" s="1">
        <v>6.8860000000000001</v>
      </c>
      <c r="Q1541" s="1">
        <v>0</v>
      </c>
      <c r="R1541" s="1">
        <v>800</v>
      </c>
      <c r="S1541" s="1">
        <v>752.8</v>
      </c>
      <c r="T1541" s="1">
        <v>321.3</v>
      </c>
      <c r="U1541" s="1">
        <v>2264.9</v>
      </c>
      <c r="V1541">
        <v>1.0264452796999999</v>
      </c>
      <c r="W1541">
        <f t="shared" si="98"/>
        <v>0.5314948695165207</v>
      </c>
      <c r="X1541">
        <f t="shared" si="99"/>
        <v>5.3833395791103467</v>
      </c>
    </row>
    <row r="1542" spans="1:24" x14ac:dyDescent="0.15">
      <c r="A1542" s="98">
        <v>43075.699328703704</v>
      </c>
      <c r="B1542" s="1">
        <v>313.19472222228069</v>
      </c>
      <c r="C1542" s="1">
        <v>313.19</v>
      </c>
      <c r="D1542" s="1">
        <v>21.2</v>
      </c>
      <c r="E1542" s="1">
        <v>2006.7</v>
      </c>
      <c r="F1542" s="1">
        <v>26.1</v>
      </c>
      <c r="G1542" s="1">
        <v>402.6</v>
      </c>
      <c r="H1542" s="1">
        <v>1.7999999999999999E-2</v>
      </c>
      <c r="I1542" s="1">
        <v>0.47</v>
      </c>
      <c r="J1542" s="1">
        <v>0.54400000000000004</v>
      </c>
      <c r="K1542" s="1">
        <v>5.51</v>
      </c>
      <c r="L1542" s="1">
        <f t="shared" si="96"/>
        <v>0.53057728119180636</v>
      </c>
      <c r="M1542" s="1">
        <f t="shared" si="97"/>
        <v>5.3740456238361256</v>
      </c>
      <c r="N1542" s="1">
        <v>4.1000000000000002E-2</v>
      </c>
      <c r="O1542" s="1">
        <v>21.48</v>
      </c>
      <c r="P1542" s="1">
        <v>6.891</v>
      </c>
      <c r="Q1542" s="1">
        <v>0</v>
      </c>
      <c r="R1542" s="1">
        <v>800</v>
      </c>
      <c r="S1542" s="1">
        <v>752.8</v>
      </c>
      <c r="T1542" s="1">
        <v>321.3</v>
      </c>
      <c r="U1542" s="1">
        <v>2264.9</v>
      </c>
      <c r="V1542">
        <v>1.0263936607000002</v>
      </c>
      <c r="W1542">
        <f t="shared" si="98"/>
        <v>0.53152159925455389</v>
      </c>
      <c r="X1542">
        <f t="shared" si="99"/>
        <v>5.3836103159790287</v>
      </c>
    </row>
    <row r="1543" spans="1:24" x14ac:dyDescent="0.15">
      <c r="A1543" s="98">
        <v>43075.700023148151</v>
      </c>
      <c r="B1543" s="1">
        <v>313.21138888900168</v>
      </c>
      <c r="C1543" s="1">
        <v>313.2</v>
      </c>
      <c r="D1543" s="1">
        <v>21.2</v>
      </c>
      <c r="E1543" s="1">
        <v>2006.6949999999999</v>
      </c>
      <c r="F1543" s="1">
        <v>26.1</v>
      </c>
      <c r="G1543" s="1">
        <v>402.6</v>
      </c>
      <c r="H1543" s="1">
        <v>1.7000000000000001E-2</v>
      </c>
      <c r="I1543" s="1">
        <v>0.47</v>
      </c>
      <c r="J1543" s="1">
        <v>0.54400000000000004</v>
      </c>
      <c r="K1543" s="1">
        <v>5.51</v>
      </c>
      <c r="L1543" s="1">
        <f t="shared" si="96"/>
        <v>0.53057728119180636</v>
      </c>
      <c r="M1543" s="1">
        <f t="shared" si="97"/>
        <v>5.3740456238361256</v>
      </c>
      <c r="N1543" s="1">
        <v>4.1000000000000002E-2</v>
      </c>
      <c r="O1543" s="1">
        <v>21.48</v>
      </c>
      <c r="P1543" s="1">
        <v>6.8959999999999999</v>
      </c>
      <c r="Q1543" s="1">
        <v>0</v>
      </c>
      <c r="R1543" s="1">
        <v>800</v>
      </c>
      <c r="S1543" s="1">
        <v>752.8</v>
      </c>
      <c r="T1543" s="1">
        <v>321.3</v>
      </c>
      <c r="U1543" s="1">
        <v>2264.9</v>
      </c>
      <c r="V1543">
        <v>1.0263781022999998</v>
      </c>
      <c r="W1543">
        <f t="shared" si="98"/>
        <v>0.53152965634933358</v>
      </c>
      <c r="X1543">
        <f t="shared" si="99"/>
        <v>5.3836919236853449</v>
      </c>
    </row>
    <row r="1544" spans="1:24" x14ac:dyDescent="0.15">
      <c r="A1544" s="98">
        <v>43075.70071759259</v>
      </c>
      <c r="B1544" s="1">
        <v>313.22805555554805</v>
      </c>
      <c r="C1544" s="1">
        <v>313.22000000000003</v>
      </c>
      <c r="D1544" s="1">
        <v>21.21</v>
      </c>
      <c r="E1544" s="1">
        <v>2006.4069999999999</v>
      </c>
      <c r="F1544" s="1">
        <v>26.1</v>
      </c>
      <c r="G1544" s="1">
        <v>402.6</v>
      </c>
      <c r="H1544" s="1">
        <v>1.7999999999999999E-2</v>
      </c>
      <c r="I1544" s="1">
        <v>0.47</v>
      </c>
      <c r="J1544" s="1">
        <v>0.54400000000000004</v>
      </c>
      <c r="K1544" s="1">
        <v>5.51</v>
      </c>
      <c r="L1544" s="1">
        <f t="shared" si="96"/>
        <v>0.53057728119180636</v>
      </c>
      <c r="M1544" s="1">
        <f t="shared" si="97"/>
        <v>5.3740456238361256</v>
      </c>
      <c r="N1544" s="1">
        <v>4.1000000000000002E-2</v>
      </c>
      <c r="O1544" s="1">
        <v>21.48</v>
      </c>
      <c r="P1544" s="1">
        <v>6.907</v>
      </c>
      <c r="Q1544" s="1">
        <v>0</v>
      </c>
      <c r="R1544" s="1">
        <v>800</v>
      </c>
      <c r="S1544" s="1">
        <v>752.8</v>
      </c>
      <c r="T1544" s="1">
        <v>321.3</v>
      </c>
      <c r="U1544" s="1">
        <v>2264.9</v>
      </c>
      <c r="V1544">
        <v>1.0264012734999999</v>
      </c>
      <c r="W1544">
        <f t="shared" si="98"/>
        <v>0.53151765696830089</v>
      </c>
      <c r="X1544">
        <f t="shared" si="99"/>
        <v>5.3835703858370172</v>
      </c>
    </row>
    <row r="1545" spans="1:24" x14ac:dyDescent="0.15">
      <c r="A1545" s="98">
        <v>43075.701412037037</v>
      </c>
      <c r="B1545" s="1">
        <v>313.24472222226905</v>
      </c>
      <c r="C1545" s="1">
        <v>313.24</v>
      </c>
      <c r="D1545" s="1">
        <v>21.21</v>
      </c>
      <c r="E1545" s="1">
        <v>2006.0160000000001</v>
      </c>
      <c r="F1545" s="1">
        <v>26.1</v>
      </c>
      <c r="G1545" s="1">
        <v>402.6</v>
      </c>
      <c r="H1545" s="1">
        <v>1.7000000000000001E-2</v>
      </c>
      <c r="I1545" s="1">
        <v>0.47</v>
      </c>
      <c r="J1545" s="1">
        <v>0.54400000000000004</v>
      </c>
      <c r="K1545" s="1">
        <v>5.51</v>
      </c>
      <c r="L1545" s="1">
        <f t="shared" si="96"/>
        <v>0.53057728119180636</v>
      </c>
      <c r="M1545" s="1">
        <f t="shared" si="97"/>
        <v>5.3740456238361256</v>
      </c>
      <c r="N1545" s="1">
        <v>4.1000000000000002E-2</v>
      </c>
      <c r="O1545" s="1">
        <v>21.48</v>
      </c>
      <c r="P1545" s="1">
        <v>6.9080000000000004</v>
      </c>
      <c r="Q1545" s="1">
        <v>0</v>
      </c>
      <c r="R1545" s="1">
        <v>800</v>
      </c>
      <c r="S1545" s="1">
        <v>752.8</v>
      </c>
      <c r="T1545" s="1">
        <v>321.3</v>
      </c>
      <c r="U1545" s="1">
        <v>2264.9</v>
      </c>
      <c r="V1545">
        <v>1.0263542694000001</v>
      </c>
      <c r="W1545">
        <f t="shared" si="98"/>
        <v>0.53154199896194243</v>
      </c>
      <c r="X1545">
        <f t="shared" si="99"/>
        <v>5.3838169380152623</v>
      </c>
    </row>
    <row r="1546" spans="1:24" x14ac:dyDescent="0.15">
      <c r="A1546" s="98">
        <v>43075.702106481483</v>
      </c>
      <c r="B1546" s="1">
        <v>313.26138888899004</v>
      </c>
      <c r="C1546" s="1">
        <v>313.25</v>
      </c>
      <c r="D1546" s="1">
        <v>21.21</v>
      </c>
      <c r="E1546" s="1">
        <v>2006.1310000000001</v>
      </c>
      <c r="F1546" s="1">
        <v>26.1</v>
      </c>
      <c r="G1546" s="1">
        <v>402.6</v>
      </c>
      <c r="H1546" s="1">
        <v>1.7999999999999999E-2</v>
      </c>
      <c r="I1546" s="1">
        <v>0.47</v>
      </c>
      <c r="J1546" s="1">
        <v>0.54400000000000004</v>
      </c>
      <c r="K1546" s="1">
        <v>5.51</v>
      </c>
      <c r="L1546" s="1">
        <f t="shared" si="96"/>
        <v>0.53057728119180636</v>
      </c>
      <c r="M1546" s="1">
        <f t="shared" si="97"/>
        <v>5.3740456238361256</v>
      </c>
      <c r="N1546" s="1">
        <v>4.1000000000000002E-2</v>
      </c>
      <c r="O1546" s="1">
        <v>21.48</v>
      </c>
      <c r="P1546" s="1">
        <v>6.891</v>
      </c>
      <c r="Q1546" s="1">
        <v>0</v>
      </c>
      <c r="R1546" s="1">
        <v>800</v>
      </c>
      <c r="S1546" s="1">
        <v>752.8</v>
      </c>
      <c r="T1546" s="1">
        <v>321.3</v>
      </c>
      <c r="U1546" s="1">
        <v>2264.9</v>
      </c>
      <c r="V1546">
        <v>1.0263496321000001</v>
      </c>
      <c r="W1546">
        <f t="shared" si="98"/>
        <v>0.53154440059939101</v>
      </c>
      <c r="X1546">
        <f t="shared" si="99"/>
        <v>5.3838412634239781</v>
      </c>
    </row>
    <row r="1547" spans="1:24" x14ac:dyDescent="0.15">
      <c r="A1547" s="98">
        <v>43075.702800925923</v>
      </c>
      <c r="B1547" s="1">
        <v>313.27805555553641</v>
      </c>
      <c r="C1547" s="1">
        <v>313.27</v>
      </c>
      <c r="D1547" s="1">
        <v>21.21</v>
      </c>
      <c r="E1547" s="1">
        <v>2006.174</v>
      </c>
      <c r="F1547" s="1">
        <v>26.1</v>
      </c>
      <c r="G1547" s="1">
        <v>402.6</v>
      </c>
      <c r="H1547" s="1">
        <v>1.7000000000000001E-2</v>
      </c>
      <c r="I1547" s="1">
        <v>0.47</v>
      </c>
      <c r="J1547" s="1">
        <v>0.54400000000000004</v>
      </c>
      <c r="K1547" s="1">
        <v>5.51</v>
      </c>
      <c r="L1547" s="1">
        <f t="shared" si="96"/>
        <v>0.53057728119180636</v>
      </c>
      <c r="M1547" s="1">
        <f t="shared" si="97"/>
        <v>5.3740456238361256</v>
      </c>
      <c r="N1547" s="1">
        <v>4.1000000000000002E-2</v>
      </c>
      <c r="O1547" s="1">
        <v>21.48</v>
      </c>
      <c r="P1547" s="1">
        <v>6.9050000000000002</v>
      </c>
      <c r="Q1547" s="1">
        <v>0</v>
      </c>
      <c r="R1547" s="1">
        <v>800</v>
      </c>
      <c r="S1547" s="1">
        <v>752.8</v>
      </c>
      <c r="T1547" s="1">
        <v>321.3</v>
      </c>
      <c r="U1547" s="1">
        <v>2265</v>
      </c>
      <c r="V1547">
        <v>1.0263408634</v>
      </c>
      <c r="W1547">
        <f t="shared" si="98"/>
        <v>0.53154894193020208</v>
      </c>
      <c r="X1547">
        <f t="shared" si="99"/>
        <v>5.3838872610945092</v>
      </c>
    </row>
    <row r="1548" spans="1:24" x14ac:dyDescent="0.15">
      <c r="A1548" s="98">
        <v>43075.70349537037</v>
      </c>
      <c r="B1548" s="1">
        <v>313.29472222225741</v>
      </c>
      <c r="C1548" s="1">
        <v>313.29000000000002</v>
      </c>
      <c r="D1548" s="1">
        <v>21.21</v>
      </c>
      <c r="E1548" s="1">
        <v>2006.2270000000001</v>
      </c>
      <c r="F1548" s="1">
        <v>26.1</v>
      </c>
      <c r="G1548" s="1">
        <v>402.6</v>
      </c>
      <c r="H1548" s="1">
        <v>1.7999999999999999E-2</v>
      </c>
      <c r="I1548" s="1">
        <v>0.47</v>
      </c>
      <c r="J1548" s="1">
        <v>0.54400000000000004</v>
      </c>
      <c r="K1548" s="1">
        <v>5.51</v>
      </c>
      <c r="L1548" s="1">
        <f t="shared" si="96"/>
        <v>0.53057728119180636</v>
      </c>
      <c r="M1548" s="1">
        <f t="shared" si="97"/>
        <v>5.3740456238361256</v>
      </c>
      <c r="N1548" s="1">
        <v>4.1000000000000002E-2</v>
      </c>
      <c r="O1548" s="1">
        <v>21.48</v>
      </c>
      <c r="P1548" s="1">
        <v>6.9050000000000002</v>
      </c>
      <c r="Q1548" s="1">
        <v>0</v>
      </c>
      <c r="R1548" s="1">
        <v>800</v>
      </c>
      <c r="S1548" s="1">
        <v>752.8</v>
      </c>
      <c r="T1548" s="1">
        <v>321.3</v>
      </c>
      <c r="U1548" s="1">
        <v>2265</v>
      </c>
      <c r="V1548">
        <v>1.0263115666</v>
      </c>
      <c r="W1548">
        <f t="shared" si="98"/>
        <v>0.53156411537611137</v>
      </c>
      <c r="X1548">
        <f t="shared" si="99"/>
        <v>5.3840409480190692</v>
      </c>
    </row>
    <row r="1549" spans="1:24" x14ac:dyDescent="0.15">
      <c r="A1549" s="98">
        <v>43075.704189814816</v>
      </c>
      <c r="B1549" s="1">
        <v>313.3113888889784</v>
      </c>
      <c r="C1549" s="1">
        <v>313.3</v>
      </c>
      <c r="D1549" s="1">
        <v>21.21</v>
      </c>
      <c r="E1549" s="1">
        <v>2006.2380000000001</v>
      </c>
      <c r="F1549" s="1">
        <v>26.1</v>
      </c>
      <c r="G1549" s="1">
        <v>402.6</v>
      </c>
      <c r="H1549" s="1">
        <v>1.7999999999999999E-2</v>
      </c>
      <c r="I1549" s="1">
        <v>0.47</v>
      </c>
      <c r="J1549" s="1">
        <v>0.54400000000000004</v>
      </c>
      <c r="K1549" s="1">
        <v>5.51</v>
      </c>
      <c r="L1549" s="1">
        <f t="shared" si="96"/>
        <v>0.53057728119180636</v>
      </c>
      <c r="M1549" s="1">
        <f t="shared" si="97"/>
        <v>5.3740456238361256</v>
      </c>
      <c r="N1549" s="1">
        <v>4.1000000000000002E-2</v>
      </c>
      <c r="O1549" s="1">
        <v>21.48</v>
      </c>
      <c r="P1549" s="1">
        <v>6.9</v>
      </c>
      <c r="Q1549" s="1">
        <v>0</v>
      </c>
      <c r="R1549" s="1">
        <v>800</v>
      </c>
      <c r="S1549" s="1">
        <v>752.8</v>
      </c>
      <c r="T1549" s="1">
        <v>321.3</v>
      </c>
      <c r="U1549" s="1">
        <v>2265</v>
      </c>
      <c r="V1549">
        <v>1.0263121173</v>
      </c>
      <c r="W1549">
        <f t="shared" si="98"/>
        <v>0.53156383014869035</v>
      </c>
      <c r="X1549">
        <f t="shared" si="99"/>
        <v>5.3840380590428012</v>
      </c>
    </row>
    <row r="1550" spans="1:24" x14ac:dyDescent="0.15">
      <c r="A1550" s="98">
        <v>43075.704884259256</v>
      </c>
      <c r="B1550" s="1">
        <v>313.32805555552477</v>
      </c>
      <c r="C1550" s="1">
        <v>313.32</v>
      </c>
      <c r="D1550" s="1">
        <v>21.21</v>
      </c>
      <c r="E1550" s="1">
        <v>2006.327</v>
      </c>
      <c r="F1550" s="1">
        <v>26.1</v>
      </c>
      <c r="G1550" s="1">
        <v>402.6</v>
      </c>
      <c r="H1550" s="1">
        <v>1.7999999999999999E-2</v>
      </c>
      <c r="I1550" s="1">
        <v>0.47</v>
      </c>
      <c r="J1550" s="1">
        <v>0.54400000000000004</v>
      </c>
      <c r="K1550" s="1">
        <v>5.51</v>
      </c>
      <c r="L1550" s="1">
        <f t="shared" si="96"/>
        <v>0.53057728119180636</v>
      </c>
      <c r="M1550" s="1">
        <f t="shared" si="97"/>
        <v>5.3740456238361256</v>
      </c>
      <c r="N1550" s="1">
        <v>4.1000000000000002E-2</v>
      </c>
      <c r="O1550" s="1">
        <v>21.48</v>
      </c>
      <c r="P1550" s="1">
        <v>6.9029999999999996</v>
      </c>
      <c r="Q1550" s="1">
        <v>0</v>
      </c>
      <c r="R1550" s="1">
        <v>800</v>
      </c>
      <c r="S1550" s="1">
        <v>752.8</v>
      </c>
      <c r="T1550" s="1">
        <v>321.3</v>
      </c>
      <c r="U1550" s="1">
        <v>2265</v>
      </c>
      <c r="V1550">
        <v>1.0263204533000001</v>
      </c>
      <c r="W1550">
        <f t="shared" si="98"/>
        <v>0.5315595126705831</v>
      </c>
      <c r="X1550">
        <f t="shared" si="99"/>
        <v>5.3839943287038841</v>
      </c>
    </row>
    <row r="1551" spans="1:24" x14ac:dyDescent="0.15">
      <c r="A1551" s="98">
        <v>43075.705578703702</v>
      </c>
      <c r="B1551" s="1">
        <v>313.34472222224576</v>
      </c>
      <c r="C1551" s="1">
        <v>313.33999999999997</v>
      </c>
      <c r="D1551" s="1">
        <v>21.21</v>
      </c>
      <c r="E1551" s="1">
        <v>2006.345</v>
      </c>
      <c r="F1551" s="1">
        <v>26.1</v>
      </c>
      <c r="G1551" s="1">
        <v>402.6</v>
      </c>
      <c r="H1551" s="1">
        <v>1.7000000000000001E-2</v>
      </c>
      <c r="I1551" s="1">
        <v>0.47</v>
      </c>
      <c r="J1551" s="1">
        <v>0.54400000000000004</v>
      </c>
      <c r="K1551" s="1">
        <v>5.51</v>
      </c>
      <c r="L1551" s="1">
        <f t="shared" si="96"/>
        <v>0.53057728119180636</v>
      </c>
      <c r="M1551" s="1">
        <f t="shared" si="97"/>
        <v>5.3740456238361256</v>
      </c>
      <c r="N1551" s="1">
        <v>4.1000000000000002E-2</v>
      </c>
      <c r="O1551" s="1">
        <v>21.48</v>
      </c>
      <c r="P1551" s="1">
        <v>6.899</v>
      </c>
      <c r="Q1551" s="1">
        <v>0</v>
      </c>
      <c r="R1551" s="1">
        <v>800</v>
      </c>
      <c r="S1551" s="1">
        <v>752.8</v>
      </c>
      <c r="T1551" s="1">
        <v>321.3</v>
      </c>
      <c r="U1551" s="1">
        <v>2265</v>
      </c>
      <c r="V1551">
        <v>1.0262861557</v>
      </c>
      <c r="W1551">
        <f t="shared" si="98"/>
        <v>0.53157727693198387</v>
      </c>
      <c r="X1551">
        <f t="shared" si="99"/>
        <v>5.3841742571603506</v>
      </c>
    </row>
    <row r="1552" spans="1:24" x14ac:dyDescent="0.15">
      <c r="A1552" s="98">
        <v>43075.706273148149</v>
      </c>
      <c r="B1552" s="1">
        <v>313.36138888896676</v>
      </c>
      <c r="C1552" s="1">
        <v>313.35000000000002</v>
      </c>
      <c r="D1552" s="1">
        <v>21.21</v>
      </c>
      <c r="E1552" s="1">
        <v>2005.1890000000001</v>
      </c>
      <c r="F1552" s="1">
        <v>26.1</v>
      </c>
      <c r="G1552" s="1">
        <v>402.6</v>
      </c>
      <c r="H1552" s="1">
        <v>1.7999999999999999E-2</v>
      </c>
      <c r="I1552" s="1">
        <v>0.47</v>
      </c>
      <c r="J1552" s="1">
        <v>0.54400000000000004</v>
      </c>
      <c r="K1552" s="1">
        <v>5.51</v>
      </c>
      <c r="L1552" s="1">
        <f t="shared" si="96"/>
        <v>0.53057728119180636</v>
      </c>
      <c r="M1552" s="1">
        <f t="shared" si="97"/>
        <v>5.3740456238361256</v>
      </c>
      <c r="N1552" s="1">
        <v>4.1000000000000002E-2</v>
      </c>
      <c r="O1552" s="1">
        <v>21.48</v>
      </c>
      <c r="P1552" s="1">
        <v>6.9009999999999998</v>
      </c>
      <c r="Q1552" s="1">
        <v>0</v>
      </c>
      <c r="R1552" s="1">
        <v>800</v>
      </c>
      <c r="S1552" s="1">
        <v>752.8</v>
      </c>
      <c r="T1552" s="1">
        <v>321.3</v>
      </c>
      <c r="U1552" s="1">
        <v>2265</v>
      </c>
      <c r="V1552">
        <v>1.0262929124</v>
      </c>
      <c r="W1552">
        <f t="shared" si="98"/>
        <v>0.53157377724086885</v>
      </c>
      <c r="X1552">
        <f t="shared" si="99"/>
        <v>5.384138809921299</v>
      </c>
    </row>
    <row r="1553" spans="1:24" x14ac:dyDescent="0.15">
      <c r="A1553" s="98">
        <v>43075.706967592596</v>
      </c>
      <c r="B1553" s="1">
        <v>313.37805555568775</v>
      </c>
      <c r="C1553" s="1">
        <v>313.37</v>
      </c>
      <c r="D1553" s="1">
        <v>21.21</v>
      </c>
      <c r="E1553" s="1">
        <v>2004.8109999999999</v>
      </c>
      <c r="F1553" s="1">
        <v>26.1</v>
      </c>
      <c r="G1553" s="1">
        <v>402.6</v>
      </c>
      <c r="H1553" s="1">
        <v>1.7999999999999999E-2</v>
      </c>
      <c r="I1553" s="1">
        <v>0.47</v>
      </c>
      <c r="J1553" s="1">
        <v>0.54400000000000004</v>
      </c>
      <c r="K1553" s="1">
        <v>5.51</v>
      </c>
      <c r="L1553" s="1">
        <f t="shared" si="96"/>
        <v>0.53057728119180636</v>
      </c>
      <c r="M1553" s="1">
        <f t="shared" si="97"/>
        <v>5.3740456238361256</v>
      </c>
      <c r="N1553" s="1">
        <v>4.1000000000000002E-2</v>
      </c>
      <c r="O1553" s="1">
        <v>21.48</v>
      </c>
      <c r="P1553" s="1">
        <v>6.9029999999999996</v>
      </c>
      <c r="Q1553" s="1">
        <v>0</v>
      </c>
      <c r="R1553" s="1">
        <v>800</v>
      </c>
      <c r="S1553" s="1">
        <v>752.8</v>
      </c>
      <c r="T1553" s="1">
        <v>321.3</v>
      </c>
      <c r="U1553" s="1">
        <v>2265</v>
      </c>
      <c r="V1553">
        <v>1.0262780808</v>
      </c>
      <c r="W1553">
        <f t="shared" si="98"/>
        <v>0.53158145945661717</v>
      </c>
      <c r="X1553">
        <f t="shared" si="99"/>
        <v>5.384216620599191</v>
      </c>
    </row>
    <row r="1554" spans="1:24" x14ac:dyDescent="0.15">
      <c r="A1554" s="98">
        <v>43075.707662037035</v>
      </c>
      <c r="B1554" s="1">
        <v>313.39472222223412</v>
      </c>
      <c r="C1554" s="1">
        <v>313.39</v>
      </c>
      <c r="D1554" s="1">
        <v>21.21</v>
      </c>
      <c r="E1554" s="1">
        <v>2004.58</v>
      </c>
      <c r="F1554" s="1">
        <v>26.1</v>
      </c>
      <c r="G1554" s="1">
        <v>402.6</v>
      </c>
      <c r="H1554" s="1">
        <v>1.7999999999999999E-2</v>
      </c>
      <c r="I1554" s="1">
        <v>0.47</v>
      </c>
      <c r="J1554" s="1">
        <v>0.54400000000000004</v>
      </c>
      <c r="K1554" s="1">
        <v>5.51</v>
      </c>
      <c r="L1554" s="1">
        <f t="shared" si="96"/>
        <v>0.53057728119180636</v>
      </c>
      <c r="M1554" s="1">
        <f t="shared" si="97"/>
        <v>5.3740456238361256</v>
      </c>
      <c r="N1554" s="1">
        <v>4.1000000000000002E-2</v>
      </c>
      <c r="O1554" s="1">
        <v>21.48</v>
      </c>
      <c r="P1554" s="1">
        <v>6.8920000000000003</v>
      </c>
      <c r="Q1554" s="1">
        <v>0</v>
      </c>
      <c r="R1554" s="1">
        <v>800</v>
      </c>
      <c r="S1554" s="1">
        <v>752.8</v>
      </c>
      <c r="T1554" s="1">
        <v>321.3</v>
      </c>
      <c r="U1554" s="1">
        <v>2265</v>
      </c>
      <c r="V1554">
        <v>1.0262771174</v>
      </c>
      <c r="W1554">
        <f t="shared" si="98"/>
        <v>0.53158195846957312</v>
      </c>
      <c r="X1554">
        <f t="shared" si="99"/>
        <v>5.3842216749399769</v>
      </c>
    </row>
    <row r="1555" spans="1:24" x14ac:dyDescent="0.15">
      <c r="A1555" s="98">
        <v>43075.708356481482</v>
      </c>
      <c r="B1555" s="1">
        <v>313.41138888895512</v>
      </c>
      <c r="C1555" s="1">
        <v>313.39999999999998</v>
      </c>
      <c r="D1555" s="1">
        <v>21.21</v>
      </c>
      <c r="E1555" s="1">
        <v>2004.3119999999999</v>
      </c>
      <c r="F1555" s="1">
        <v>26.1</v>
      </c>
      <c r="G1555" s="1">
        <v>402.6</v>
      </c>
      <c r="H1555" s="1">
        <v>1.7999999999999999E-2</v>
      </c>
      <c r="I1555" s="1">
        <v>0.47</v>
      </c>
      <c r="J1555" s="1">
        <v>0.54400000000000004</v>
      </c>
      <c r="K1555" s="1">
        <v>5.51</v>
      </c>
      <c r="L1555" s="1">
        <f t="shared" si="96"/>
        <v>0.53057728119180636</v>
      </c>
      <c r="M1555" s="1">
        <f t="shared" si="97"/>
        <v>5.3740456238361256</v>
      </c>
      <c r="N1555" s="1">
        <v>4.1000000000000002E-2</v>
      </c>
      <c r="O1555" s="1">
        <v>21.48</v>
      </c>
      <c r="P1555" s="1">
        <v>6.9089999999999998</v>
      </c>
      <c r="Q1555" s="1">
        <v>0</v>
      </c>
      <c r="R1555" s="1">
        <v>800</v>
      </c>
      <c r="S1555" s="1">
        <v>752.8</v>
      </c>
      <c r="T1555" s="1">
        <v>321.3</v>
      </c>
      <c r="U1555" s="1">
        <v>2265</v>
      </c>
      <c r="V1555">
        <v>1.0262582010000001</v>
      </c>
      <c r="W1555">
        <f t="shared" si="98"/>
        <v>0.53159175680000248</v>
      </c>
      <c r="X1555">
        <f t="shared" si="99"/>
        <v>5.3843209190588475</v>
      </c>
    </row>
    <row r="1556" spans="1:24" x14ac:dyDescent="0.15">
      <c r="A1556" s="98">
        <v>43075.709050925929</v>
      </c>
      <c r="B1556" s="1">
        <v>313.42805555567611</v>
      </c>
      <c r="C1556" s="1">
        <v>313.42</v>
      </c>
      <c r="D1556" s="1">
        <v>21.22</v>
      </c>
      <c r="E1556" s="1">
        <v>2004.598</v>
      </c>
      <c r="F1556" s="1">
        <v>26.1</v>
      </c>
      <c r="G1556" s="1">
        <v>402.6</v>
      </c>
      <c r="H1556" s="1">
        <v>1.7000000000000001E-2</v>
      </c>
      <c r="I1556" s="1">
        <v>0.47</v>
      </c>
      <c r="J1556" s="1">
        <v>0.54400000000000004</v>
      </c>
      <c r="K1556" s="1">
        <v>5.51</v>
      </c>
      <c r="L1556" s="1">
        <f t="shared" si="96"/>
        <v>0.53057728119180636</v>
      </c>
      <c r="M1556" s="1">
        <f t="shared" si="97"/>
        <v>5.3740456238361256</v>
      </c>
      <c r="N1556" s="1">
        <v>4.1000000000000002E-2</v>
      </c>
      <c r="O1556" s="1">
        <v>21.48</v>
      </c>
      <c r="P1556" s="1">
        <v>6.9020000000000001</v>
      </c>
      <c r="Q1556" s="1">
        <v>0</v>
      </c>
      <c r="R1556" s="1">
        <v>799</v>
      </c>
      <c r="S1556" s="1">
        <v>752.8</v>
      </c>
      <c r="T1556" s="1">
        <v>321.7</v>
      </c>
      <c r="U1556" s="1">
        <v>2265</v>
      </c>
      <c r="V1556">
        <v>1.0262453003000001</v>
      </c>
      <c r="W1556">
        <f t="shared" si="98"/>
        <v>0.53159843932100881</v>
      </c>
      <c r="X1556">
        <f t="shared" si="99"/>
        <v>5.3843886041521296</v>
      </c>
    </row>
    <row r="1557" spans="1:24" x14ac:dyDescent="0.15">
      <c r="A1557" s="98">
        <v>43075.709745370368</v>
      </c>
      <c r="B1557" s="1">
        <v>313.44472222222248</v>
      </c>
      <c r="C1557" s="1">
        <v>313.44</v>
      </c>
      <c r="D1557" s="1">
        <v>21.22</v>
      </c>
      <c r="E1557" s="1">
        <v>2004.9960000000001</v>
      </c>
      <c r="F1557" s="1">
        <v>26.1</v>
      </c>
      <c r="G1557" s="1">
        <v>402.6</v>
      </c>
      <c r="H1557" s="1">
        <v>1.7999999999999999E-2</v>
      </c>
      <c r="I1557" s="1">
        <v>0.47</v>
      </c>
      <c r="J1557" s="1">
        <v>0.54400000000000004</v>
      </c>
      <c r="K1557" s="1">
        <v>5.51</v>
      </c>
      <c r="L1557" s="1">
        <f t="shared" si="96"/>
        <v>0.53057728119180636</v>
      </c>
      <c r="M1557" s="1">
        <f t="shared" si="97"/>
        <v>5.3740456238361256</v>
      </c>
      <c r="N1557" s="1">
        <v>4.1000000000000002E-2</v>
      </c>
      <c r="O1557" s="1">
        <v>21.48</v>
      </c>
      <c r="P1557" s="1">
        <v>6.9080000000000004</v>
      </c>
      <c r="Q1557" s="1">
        <v>0</v>
      </c>
      <c r="R1557" s="1">
        <v>800</v>
      </c>
      <c r="S1557" s="1">
        <v>752.8</v>
      </c>
      <c r="T1557" s="1">
        <v>322</v>
      </c>
      <c r="U1557" s="1">
        <v>2265</v>
      </c>
      <c r="V1557">
        <v>1.0262572215000001</v>
      </c>
      <c r="W1557">
        <f t="shared" si="98"/>
        <v>0.5315922641719506</v>
      </c>
      <c r="X1557">
        <f t="shared" si="99"/>
        <v>5.3843260580651604</v>
      </c>
    </row>
    <row r="1558" spans="1:24" x14ac:dyDescent="0.15">
      <c r="A1558" s="98">
        <v>43075.710439814815</v>
      </c>
      <c r="B1558" s="1">
        <v>313.46138888894347</v>
      </c>
      <c r="C1558" s="1">
        <v>313.45</v>
      </c>
      <c r="D1558" s="1">
        <v>21.22</v>
      </c>
      <c r="E1558" s="1">
        <v>2004.752</v>
      </c>
      <c r="F1558" s="1">
        <v>26.1</v>
      </c>
      <c r="G1558" s="1">
        <v>402.6</v>
      </c>
      <c r="H1558" s="1">
        <v>1.7999999999999999E-2</v>
      </c>
      <c r="I1558" s="1">
        <v>0.47</v>
      </c>
      <c r="J1558" s="1">
        <v>0.54400000000000004</v>
      </c>
      <c r="K1558" s="1">
        <v>5.51</v>
      </c>
      <c r="L1558" s="1">
        <f t="shared" si="96"/>
        <v>0.53057728119180636</v>
      </c>
      <c r="M1558" s="1">
        <f t="shared" si="97"/>
        <v>5.3740456238361256</v>
      </c>
      <c r="N1558" s="1">
        <v>4.1000000000000002E-2</v>
      </c>
      <c r="O1558" s="1">
        <v>21.48</v>
      </c>
      <c r="P1558" s="1">
        <v>6.9050000000000002</v>
      </c>
      <c r="Q1558" s="1">
        <v>0</v>
      </c>
      <c r="R1558" s="1">
        <v>800</v>
      </c>
      <c r="S1558" s="1">
        <v>752.8</v>
      </c>
      <c r="T1558" s="1">
        <v>322</v>
      </c>
      <c r="U1558" s="1">
        <v>2265</v>
      </c>
      <c r="V1558">
        <v>1.0263052412</v>
      </c>
      <c r="W1558">
        <f t="shared" si="98"/>
        <v>0.53156739155119115</v>
      </c>
      <c r="X1558">
        <f t="shared" si="99"/>
        <v>5.3840741313365124</v>
      </c>
    </row>
    <row r="1559" spans="1:24" x14ac:dyDescent="0.15">
      <c r="A1559" s="98">
        <v>43075.711134259262</v>
      </c>
      <c r="B1559" s="1">
        <v>313.47805555566447</v>
      </c>
      <c r="C1559" s="1">
        <v>313.47000000000003</v>
      </c>
      <c r="D1559" s="1">
        <v>21.22</v>
      </c>
      <c r="E1559" s="1">
        <v>2004.625</v>
      </c>
      <c r="F1559" s="1">
        <v>26.1</v>
      </c>
      <c r="G1559" s="1">
        <v>402.6</v>
      </c>
      <c r="H1559" s="1">
        <v>1.7999999999999999E-2</v>
      </c>
      <c r="I1559" s="1">
        <v>0.47</v>
      </c>
      <c r="J1559" s="1">
        <v>0.54400000000000004</v>
      </c>
      <c r="K1559" s="1">
        <v>5.51</v>
      </c>
      <c r="L1559" s="1">
        <f t="shared" si="96"/>
        <v>0.53057728119180636</v>
      </c>
      <c r="M1559" s="1">
        <f t="shared" si="97"/>
        <v>5.3740456238361256</v>
      </c>
      <c r="N1559" s="1">
        <v>4.1000000000000002E-2</v>
      </c>
      <c r="O1559" s="1">
        <v>21.48</v>
      </c>
      <c r="P1559" s="1">
        <v>6.8940000000000001</v>
      </c>
      <c r="Q1559" s="1">
        <v>0</v>
      </c>
      <c r="R1559" s="1">
        <v>800</v>
      </c>
      <c r="S1559" s="1">
        <v>752.8</v>
      </c>
      <c r="T1559" s="1">
        <v>322</v>
      </c>
      <c r="U1559" s="1">
        <v>2265</v>
      </c>
      <c r="V1559">
        <v>1.0263042669</v>
      </c>
      <c r="W1559">
        <f t="shared" si="98"/>
        <v>0.53156789618332245</v>
      </c>
      <c r="X1559">
        <f t="shared" si="99"/>
        <v>5.3840792425921071</v>
      </c>
    </row>
    <row r="1560" spans="1:24" x14ac:dyDescent="0.15">
      <c r="A1560" s="98">
        <v>43075.711828703701</v>
      </c>
      <c r="B1560" s="1">
        <v>313.49472222221084</v>
      </c>
      <c r="C1560" s="1">
        <v>313.49</v>
      </c>
      <c r="D1560" s="1">
        <v>21.22</v>
      </c>
      <c r="E1560" s="1">
        <v>2004.5740000000001</v>
      </c>
      <c r="F1560" s="1">
        <v>26.1</v>
      </c>
      <c r="G1560" s="1">
        <v>402.6</v>
      </c>
      <c r="H1560" s="1">
        <v>1.7000000000000001E-2</v>
      </c>
      <c r="I1560" s="1">
        <v>0.47</v>
      </c>
      <c r="J1560" s="1">
        <v>0.54400000000000004</v>
      </c>
      <c r="K1560" s="1">
        <v>5.51</v>
      </c>
      <c r="L1560" s="1">
        <f t="shared" si="96"/>
        <v>0.53082440614811366</v>
      </c>
      <c r="M1560" s="1">
        <f t="shared" si="97"/>
        <v>5.3765486725663711</v>
      </c>
      <c r="N1560" s="1">
        <v>4.2000000000000003E-2</v>
      </c>
      <c r="O1560" s="1">
        <v>21.47</v>
      </c>
      <c r="P1560" s="1">
        <v>6.9109999999999996</v>
      </c>
      <c r="Q1560" s="1">
        <v>0</v>
      </c>
      <c r="R1560" s="1">
        <v>799</v>
      </c>
      <c r="S1560" s="1">
        <v>752.8</v>
      </c>
      <c r="T1560" s="1">
        <v>322</v>
      </c>
      <c r="U1560" s="1">
        <v>2265</v>
      </c>
      <c r="V1560">
        <v>1.0262367025000001</v>
      </c>
      <c r="W1560">
        <f t="shared" si="98"/>
        <v>0.53160289304698694</v>
      </c>
      <c r="X1560">
        <f t="shared" si="99"/>
        <v>5.3844337145016503</v>
      </c>
    </row>
    <row r="1561" spans="1:24" x14ac:dyDescent="0.15">
      <c r="A1561" s="98">
        <v>43075.712523148148</v>
      </c>
      <c r="B1561" s="1">
        <v>313.51138888893183</v>
      </c>
      <c r="C1561" s="1">
        <v>313.5</v>
      </c>
      <c r="D1561" s="1">
        <v>21.22</v>
      </c>
      <c r="E1561" s="1">
        <v>2004.6279999999999</v>
      </c>
      <c r="F1561" s="1">
        <v>26.1</v>
      </c>
      <c r="G1561" s="1">
        <v>402.6</v>
      </c>
      <c r="H1561" s="1">
        <v>1.7000000000000001E-2</v>
      </c>
      <c r="I1561" s="1">
        <v>0.47</v>
      </c>
      <c r="J1561" s="1">
        <v>0.54400000000000004</v>
      </c>
      <c r="K1561" s="1">
        <v>5.51</v>
      </c>
      <c r="L1561" s="1">
        <f t="shared" si="96"/>
        <v>0.53107176141658896</v>
      </c>
      <c r="M1561" s="1">
        <f t="shared" si="97"/>
        <v>5.3790540540540528</v>
      </c>
      <c r="N1561" s="1">
        <v>4.2000000000000003E-2</v>
      </c>
      <c r="O1561" s="1">
        <v>21.46</v>
      </c>
      <c r="P1561" s="1">
        <v>6.9089999999999998</v>
      </c>
      <c r="Q1561" s="1">
        <v>0</v>
      </c>
      <c r="R1561" s="1">
        <v>799</v>
      </c>
      <c r="S1561" s="1">
        <v>752.8</v>
      </c>
      <c r="T1561" s="1">
        <v>322</v>
      </c>
      <c r="U1561" s="1">
        <v>2265.1</v>
      </c>
      <c r="V1561">
        <v>1.0262799293</v>
      </c>
      <c r="W1561">
        <f t="shared" si="98"/>
        <v>0.53158050199043294</v>
      </c>
      <c r="X1561">
        <f t="shared" si="99"/>
        <v>5.3842069227339797</v>
      </c>
    </row>
    <row r="1562" spans="1:24" x14ac:dyDescent="0.15">
      <c r="A1562" s="98">
        <v>43075.713217592594</v>
      </c>
      <c r="B1562" s="1">
        <v>313.52805555565283</v>
      </c>
      <c r="C1562" s="1">
        <v>313.52</v>
      </c>
      <c r="D1562" s="1">
        <v>21.22</v>
      </c>
      <c r="E1562" s="1">
        <v>2004.6969999999999</v>
      </c>
      <c r="F1562" s="1">
        <v>26.1</v>
      </c>
      <c r="G1562" s="1">
        <v>402.6</v>
      </c>
      <c r="H1562" s="1">
        <v>1.7000000000000001E-2</v>
      </c>
      <c r="I1562" s="1">
        <v>0.47</v>
      </c>
      <c r="J1562" s="1">
        <v>0.54400000000000004</v>
      </c>
      <c r="K1562" s="1">
        <v>5.51</v>
      </c>
      <c r="L1562" s="1">
        <f t="shared" si="96"/>
        <v>0.53107176141658896</v>
      </c>
      <c r="M1562" s="1">
        <f t="shared" si="97"/>
        <v>5.3790540540540528</v>
      </c>
      <c r="N1562" s="1">
        <v>4.2000000000000003E-2</v>
      </c>
      <c r="O1562" s="1">
        <v>21.46</v>
      </c>
      <c r="P1562" s="1">
        <v>6.8979999999999997</v>
      </c>
      <c r="Q1562" s="1">
        <v>0</v>
      </c>
      <c r="R1562" s="1">
        <v>800</v>
      </c>
      <c r="S1562" s="1">
        <v>752.8</v>
      </c>
      <c r="T1562" s="1">
        <v>322</v>
      </c>
      <c r="U1562" s="1">
        <v>2265.1</v>
      </c>
      <c r="V1562">
        <v>1.0262218925</v>
      </c>
      <c r="W1562">
        <f t="shared" si="98"/>
        <v>0.53161056491493641</v>
      </c>
      <c r="X1562">
        <f t="shared" si="99"/>
        <v>5.3845114203700346</v>
      </c>
    </row>
    <row r="1563" spans="1:24" x14ac:dyDescent="0.15">
      <c r="A1563" s="98">
        <v>43075.713912037034</v>
      </c>
      <c r="B1563" s="1">
        <v>313.5447222221992</v>
      </c>
      <c r="C1563" s="1">
        <v>313.54000000000002</v>
      </c>
      <c r="D1563" s="1">
        <v>21.22</v>
      </c>
      <c r="E1563" s="1">
        <v>2004.508</v>
      </c>
      <c r="F1563" s="1">
        <v>26.1</v>
      </c>
      <c r="G1563" s="1">
        <v>402.6</v>
      </c>
      <c r="H1563" s="1">
        <v>1.7000000000000001E-2</v>
      </c>
      <c r="I1563" s="1">
        <v>0.47</v>
      </c>
      <c r="J1563" s="1">
        <v>0.54400000000000004</v>
      </c>
      <c r="K1563" s="1">
        <v>5.51</v>
      </c>
      <c r="L1563" s="1">
        <f t="shared" si="96"/>
        <v>0.53057728119180636</v>
      </c>
      <c r="M1563" s="1">
        <f t="shared" si="97"/>
        <v>5.3740456238361256</v>
      </c>
      <c r="N1563" s="1">
        <v>4.1000000000000002E-2</v>
      </c>
      <c r="O1563" s="1">
        <v>21.48</v>
      </c>
      <c r="P1563" s="1">
        <v>6.9029999999999996</v>
      </c>
      <c r="Q1563" s="1">
        <v>0</v>
      </c>
      <c r="R1563" s="1">
        <v>800</v>
      </c>
      <c r="S1563" s="1">
        <v>752.8</v>
      </c>
      <c r="T1563" s="1">
        <v>322</v>
      </c>
      <c r="U1563" s="1">
        <v>2265.1</v>
      </c>
      <c r="V1563">
        <v>1.0261819112999999</v>
      </c>
      <c r="W1563">
        <f t="shared" si="98"/>
        <v>0.53163127705971691</v>
      </c>
      <c r="X1563">
        <f t="shared" si="99"/>
        <v>5.3847212069835289</v>
      </c>
    </row>
    <row r="1564" spans="1:24" x14ac:dyDescent="0.15">
      <c r="A1564" s="98">
        <v>43075.714606481481</v>
      </c>
      <c r="B1564" s="1">
        <v>313.56138888892019</v>
      </c>
      <c r="C1564" s="1">
        <v>313.55</v>
      </c>
      <c r="D1564" s="1">
        <v>21.22</v>
      </c>
      <c r="E1564" s="1">
        <v>2004.3979999999999</v>
      </c>
      <c r="F1564" s="1">
        <v>26.1</v>
      </c>
      <c r="G1564" s="1">
        <v>402.6</v>
      </c>
      <c r="H1564" s="1">
        <v>1.7000000000000001E-2</v>
      </c>
      <c r="I1564" s="1">
        <v>0.47</v>
      </c>
      <c r="J1564" s="1">
        <v>0.54400000000000004</v>
      </c>
      <c r="K1564" s="1">
        <v>5.51</v>
      </c>
      <c r="L1564" s="1">
        <f t="shared" si="96"/>
        <v>0.53033038622615181</v>
      </c>
      <c r="M1564" s="1">
        <f t="shared" si="97"/>
        <v>5.371544904606794</v>
      </c>
      <c r="N1564" s="1">
        <v>4.1000000000000002E-2</v>
      </c>
      <c r="O1564" s="1">
        <v>21.49</v>
      </c>
      <c r="P1564" s="1">
        <v>6.8940000000000001</v>
      </c>
      <c r="Q1564" s="1">
        <v>0</v>
      </c>
      <c r="R1564" s="1">
        <v>800</v>
      </c>
      <c r="S1564" s="1">
        <v>752.8</v>
      </c>
      <c r="T1564" s="1">
        <v>322</v>
      </c>
      <c r="U1564" s="1">
        <v>2265.1</v>
      </c>
      <c r="V1564">
        <v>1.0262130943000001</v>
      </c>
      <c r="W1564">
        <f t="shared" si="98"/>
        <v>0.53161512265844801</v>
      </c>
      <c r="X1564">
        <f t="shared" si="99"/>
        <v>5.3845575842795004</v>
      </c>
    </row>
    <row r="1565" spans="1:24" x14ac:dyDescent="0.15">
      <c r="A1565" s="98">
        <v>43075.715300925927</v>
      </c>
      <c r="B1565" s="1">
        <v>313.57805555564119</v>
      </c>
      <c r="C1565" s="1">
        <v>313.57</v>
      </c>
      <c r="D1565" s="1">
        <v>21.22</v>
      </c>
      <c r="E1565" s="1">
        <v>2004.2739999999999</v>
      </c>
      <c r="F1565" s="1">
        <v>26.1</v>
      </c>
      <c r="G1565" s="1">
        <v>402.6</v>
      </c>
      <c r="H1565" s="1">
        <v>1.7999999999999999E-2</v>
      </c>
      <c r="I1565" s="1">
        <v>0.47</v>
      </c>
      <c r="J1565" s="1">
        <v>0.54400000000000004</v>
      </c>
      <c r="K1565" s="1">
        <v>5.51</v>
      </c>
      <c r="L1565" s="1">
        <f t="shared" si="96"/>
        <v>0.53033038622615181</v>
      </c>
      <c r="M1565" s="1">
        <f t="shared" si="97"/>
        <v>5.371544904606794</v>
      </c>
      <c r="N1565" s="1">
        <v>4.1000000000000002E-2</v>
      </c>
      <c r="O1565" s="1">
        <v>21.49</v>
      </c>
      <c r="P1565" s="1">
        <v>6.8890000000000002</v>
      </c>
      <c r="Q1565" s="1">
        <v>0</v>
      </c>
      <c r="R1565" s="1">
        <v>800</v>
      </c>
      <c r="S1565" s="1">
        <v>752.8</v>
      </c>
      <c r="T1565" s="1">
        <v>322</v>
      </c>
      <c r="U1565" s="1">
        <v>2265.1</v>
      </c>
      <c r="V1565">
        <v>1.0261874423999999</v>
      </c>
      <c r="W1565">
        <f t="shared" si="98"/>
        <v>0.53162841159319962</v>
      </c>
      <c r="X1565">
        <f t="shared" si="99"/>
        <v>5.3846921836002384</v>
      </c>
    </row>
    <row r="1566" spans="1:24" x14ac:dyDescent="0.15">
      <c r="A1566" s="98">
        <v>43075.715995370374</v>
      </c>
      <c r="B1566" s="1">
        <v>313.59472222236218</v>
      </c>
      <c r="C1566" s="1">
        <v>313.58999999999997</v>
      </c>
      <c r="D1566" s="1">
        <v>21.22</v>
      </c>
      <c r="E1566" s="1">
        <v>2004.3340000000001</v>
      </c>
      <c r="F1566" s="1">
        <v>26.1</v>
      </c>
      <c r="G1566" s="1">
        <v>402.6</v>
      </c>
      <c r="H1566" s="1">
        <v>1.7000000000000001E-2</v>
      </c>
      <c r="I1566" s="1">
        <v>0.47</v>
      </c>
      <c r="J1566" s="1">
        <v>0.54400000000000004</v>
      </c>
      <c r="K1566" s="1">
        <v>5.51</v>
      </c>
      <c r="L1566" s="1">
        <f t="shared" si="96"/>
        <v>0.53033038622615181</v>
      </c>
      <c r="M1566" s="1">
        <f t="shared" si="97"/>
        <v>5.371544904606794</v>
      </c>
      <c r="N1566" s="1">
        <v>4.1000000000000002E-2</v>
      </c>
      <c r="O1566" s="1">
        <v>21.49</v>
      </c>
      <c r="P1566" s="1">
        <v>6.9029999999999996</v>
      </c>
      <c r="Q1566" s="1">
        <v>0</v>
      </c>
      <c r="R1566" s="1">
        <v>800</v>
      </c>
      <c r="S1566" s="1">
        <v>752.8</v>
      </c>
      <c r="T1566" s="1">
        <v>322</v>
      </c>
      <c r="U1566" s="1">
        <v>2265.1</v>
      </c>
      <c r="V1566">
        <v>1.0261843353</v>
      </c>
      <c r="W1566">
        <f t="shared" si="98"/>
        <v>0.53163002126758352</v>
      </c>
      <c r="X1566">
        <f t="shared" si="99"/>
        <v>5.384708487471296</v>
      </c>
    </row>
    <row r="1567" spans="1:24" x14ac:dyDescent="0.15">
      <c r="A1567" s="98">
        <v>43075.716689814813</v>
      </c>
      <c r="B1567" s="1">
        <v>313.61138888890855</v>
      </c>
      <c r="C1567" s="1">
        <v>313.60000000000002</v>
      </c>
      <c r="D1567" s="1">
        <v>21.22</v>
      </c>
      <c r="E1567" s="1">
        <v>2004.6489999999999</v>
      </c>
      <c r="F1567" s="1">
        <v>26.1</v>
      </c>
      <c r="G1567" s="1">
        <v>402.6</v>
      </c>
      <c r="H1567" s="1">
        <v>1.7000000000000001E-2</v>
      </c>
      <c r="I1567" s="1">
        <v>0.47</v>
      </c>
      <c r="J1567" s="1">
        <v>0.54400000000000004</v>
      </c>
      <c r="K1567" s="1">
        <v>5.51</v>
      </c>
      <c r="L1567" s="1">
        <f t="shared" si="96"/>
        <v>0.53033038622615181</v>
      </c>
      <c r="M1567" s="1">
        <f t="shared" si="97"/>
        <v>5.371544904606794</v>
      </c>
      <c r="N1567" s="1">
        <v>4.1000000000000002E-2</v>
      </c>
      <c r="O1567" s="1">
        <v>21.49</v>
      </c>
      <c r="P1567" s="1">
        <v>6.8970000000000002</v>
      </c>
      <c r="Q1567" s="1">
        <v>0</v>
      </c>
      <c r="R1567" s="1">
        <v>800</v>
      </c>
      <c r="S1567" s="1">
        <v>752.8</v>
      </c>
      <c r="T1567" s="1">
        <v>322</v>
      </c>
      <c r="U1567" s="1">
        <v>2265.1999999999998</v>
      </c>
      <c r="V1567">
        <v>1.0261770802999999</v>
      </c>
      <c r="W1567">
        <f t="shared" si="98"/>
        <v>0.53163377985455496</v>
      </c>
      <c r="X1567">
        <f t="shared" si="99"/>
        <v>5.3847465569827158</v>
      </c>
    </row>
    <row r="1568" spans="1:24" x14ac:dyDescent="0.15">
      <c r="A1568" s="98">
        <v>43075.71738425926</v>
      </c>
      <c r="B1568" s="1">
        <v>313.62805555562954</v>
      </c>
      <c r="C1568" s="1">
        <v>313.62</v>
      </c>
      <c r="D1568" s="1">
        <v>21.22</v>
      </c>
      <c r="E1568" s="1">
        <v>2004.796</v>
      </c>
      <c r="F1568" s="1">
        <v>26.1</v>
      </c>
      <c r="G1568" s="1">
        <v>402.6</v>
      </c>
      <c r="H1568" s="1">
        <v>1.7999999999999999E-2</v>
      </c>
      <c r="I1568" s="1">
        <v>0.47</v>
      </c>
      <c r="J1568" s="1">
        <v>0.54800000000000004</v>
      </c>
      <c r="K1568" s="1">
        <v>5.51</v>
      </c>
      <c r="L1568" s="1">
        <f t="shared" si="96"/>
        <v>0.53422987436016756</v>
      </c>
      <c r="M1568" s="1">
        <f t="shared" si="97"/>
        <v>5.371544904606794</v>
      </c>
      <c r="N1568" s="1">
        <v>4.1000000000000002E-2</v>
      </c>
      <c r="O1568" s="1">
        <v>21.49</v>
      </c>
      <c r="P1568" s="1">
        <v>6.8840000000000003</v>
      </c>
      <c r="Q1568" s="1">
        <v>0</v>
      </c>
      <c r="R1568" s="1">
        <v>800</v>
      </c>
      <c r="S1568" s="1">
        <v>752.8</v>
      </c>
      <c r="T1568" s="1">
        <v>322</v>
      </c>
      <c r="U1568" s="1">
        <v>2265.1999999999998</v>
      </c>
      <c r="V1568">
        <v>1.0261661071999999</v>
      </c>
      <c r="W1568">
        <f t="shared" si="98"/>
        <v>0.53554857848456539</v>
      </c>
      <c r="X1568">
        <f t="shared" si="99"/>
        <v>5.3848041376823987</v>
      </c>
    </row>
    <row r="1569" spans="1:24" x14ac:dyDescent="0.15">
      <c r="A1569" s="98">
        <v>43075.718078703707</v>
      </c>
      <c r="B1569" s="1">
        <v>313.64472222235054</v>
      </c>
      <c r="C1569" s="1">
        <v>313.64</v>
      </c>
      <c r="D1569" s="1">
        <v>21.23</v>
      </c>
      <c r="E1569" s="1">
        <v>2004.8050000000001</v>
      </c>
      <c r="F1569" s="1">
        <v>26.1</v>
      </c>
      <c r="G1569" s="1">
        <v>402.6</v>
      </c>
      <c r="H1569" s="1">
        <v>1.7999999999999999E-2</v>
      </c>
      <c r="I1569" s="1">
        <v>0.47</v>
      </c>
      <c r="J1569" s="1">
        <v>0.55500000000000005</v>
      </c>
      <c r="K1569" s="1">
        <v>5.49</v>
      </c>
      <c r="L1569" s="1">
        <f t="shared" si="96"/>
        <v>0.54105397859469528</v>
      </c>
      <c r="M1569" s="1">
        <f t="shared" si="97"/>
        <v>5.3520474639367155</v>
      </c>
      <c r="N1569" s="1">
        <v>4.1000000000000002E-2</v>
      </c>
      <c r="O1569" s="1">
        <v>21.49</v>
      </c>
      <c r="P1569" s="1">
        <v>6.8970000000000002</v>
      </c>
      <c r="Q1569" s="1">
        <v>0</v>
      </c>
      <c r="R1569" s="1">
        <v>800</v>
      </c>
      <c r="S1569" s="1">
        <v>752.8</v>
      </c>
      <c r="T1569" s="1">
        <v>322</v>
      </c>
      <c r="U1569" s="1">
        <v>2265.1999999999998</v>
      </c>
      <c r="V1569">
        <v>1.0261676978999998</v>
      </c>
      <c r="W1569">
        <f t="shared" si="98"/>
        <v>0.54238868670200435</v>
      </c>
      <c r="X1569">
        <f t="shared" si="99"/>
        <v>5.3652502522414487</v>
      </c>
    </row>
    <row r="1570" spans="1:24" x14ac:dyDescent="0.15">
      <c r="A1570" s="98">
        <v>43075.718773148146</v>
      </c>
      <c r="B1570" s="1">
        <v>313.66138888889691</v>
      </c>
      <c r="C1570" s="1">
        <v>313.64999999999998</v>
      </c>
      <c r="D1570" s="1">
        <v>21.23</v>
      </c>
      <c r="E1570" s="1">
        <v>2004.5029999999999</v>
      </c>
      <c r="F1570" s="1">
        <v>26.1</v>
      </c>
      <c r="G1570" s="1">
        <v>402.6</v>
      </c>
      <c r="H1570" s="1">
        <v>1.7000000000000001E-2</v>
      </c>
      <c r="I1570" s="1">
        <v>0.47</v>
      </c>
      <c r="J1570" s="1">
        <v>0.55800000000000005</v>
      </c>
      <c r="K1570" s="1">
        <v>5.45</v>
      </c>
      <c r="L1570" s="1">
        <f t="shared" si="96"/>
        <v>0.54397859469520715</v>
      </c>
      <c r="M1570" s="1">
        <f t="shared" si="97"/>
        <v>5.3130525825965567</v>
      </c>
      <c r="N1570" s="1">
        <v>4.1000000000000002E-2</v>
      </c>
      <c r="O1570" s="1">
        <v>21.49</v>
      </c>
      <c r="P1570" s="1">
        <v>6.9009999999999998</v>
      </c>
      <c r="Q1570" s="1">
        <v>0</v>
      </c>
      <c r="R1570" s="1">
        <v>800</v>
      </c>
      <c r="S1570" s="1">
        <v>752.8</v>
      </c>
      <c r="T1570" s="1">
        <v>322</v>
      </c>
      <c r="U1570" s="1">
        <v>2265.1999999999998</v>
      </c>
      <c r="V1570">
        <v>1.0261406632999999</v>
      </c>
      <c r="W1570">
        <f t="shared" si="98"/>
        <v>0.54533488440112587</v>
      </c>
      <c r="X1570">
        <f t="shared" si="99"/>
        <v>5.3262994981830394</v>
      </c>
    </row>
    <row r="1571" spans="1:24" x14ac:dyDescent="0.15">
      <c r="A1571" s="98">
        <v>43075.719467592593</v>
      </c>
      <c r="B1571" s="1">
        <v>313.6780555556179</v>
      </c>
      <c r="C1571" s="1">
        <v>313.67</v>
      </c>
      <c r="D1571" s="1">
        <v>21.23</v>
      </c>
      <c r="E1571" s="1">
        <v>2004.2139999999999</v>
      </c>
      <c r="F1571" s="1">
        <v>26.1</v>
      </c>
      <c r="G1571" s="1">
        <v>402.6</v>
      </c>
      <c r="H1571" s="1">
        <v>1.7999999999999999E-2</v>
      </c>
      <c r="I1571" s="1">
        <v>0.47</v>
      </c>
      <c r="J1571" s="1">
        <v>0.55600000000000005</v>
      </c>
      <c r="K1571" s="1">
        <v>5.41</v>
      </c>
      <c r="L1571" s="1">
        <f t="shared" si="96"/>
        <v>0.54202885062819928</v>
      </c>
      <c r="M1571" s="1">
        <f t="shared" si="97"/>
        <v>5.2740577012563987</v>
      </c>
      <c r="N1571" s="1">
        <v>4.1000000000000002E-2</v>
      </c>
      <c r="O1571" s="1">
        <v>21.49</v>
      </c>
      <c r="P1571" s="1">
        <v>6.891</v>
      </c>
      <c r="Q1571" s="1">
        <v>0</v>
      </c>
      <c r="R1571" s="1">
        <v>800</v>
      </c>
      <c r="S1571" s="1">
        <v>752.8</v>
      </c>
      <c r="T1571" s="1">
        <v>322</v>
      </c>
      <c r="U1571" s="1">
        <v>2265.1999999999998</v>
      </c>
      <c r="V1571">
        <v>1.0261024362</v>
      </c>
      <c r="W1571">
        <f t="shared" si="98"/>
        <v>0.5434005225296239</v>
      </c>
      <c r="X1571">
        <f t="shared" si="99"/>
        <v>5.2874043649015556</v>
      </c>
    </row>
    <row r="1572" spans="1:24" x14ac:dyDescent="0.15">
      <c r="A1572" s="98">
        <v>43075.72016203704</v>
      </c>
      <c r="B1572" s="1">
        <v>313.6947222223389</v>
      </c>
      <c r="C1572" s="1">
        <v>313.69</v>
      </c>
      <c r="D1572" s="1">
        <v>21.23</v>
      </c>
      <c r="E1572" s="1">
        <v>2004.172</v>
      </c>
      <c r="F1572" s="1">
        <v>26.1</v>
      </c>
      <c r="G1572" s="1">
        <v>402.6</v>
      </c>
      <c r="H1572" s="1">
        <v>1.7999999999999999E-2</v>
      </c>
      <c r="I1572" s="1">
        <v>0.47</v>
      </c>
      <c r="J1572" s="1">
        <v>0.55600000000000005</v>
      </c>
      <c r="K1572" s="1">
        <v>5.4</v>
      </c>
      <c r="L1572" s="1">
        <f t="shared" si="96"/>
        <v>0.54202885062819928</v>
      </c>
      <c r="M1572" s="1">
        <f t="shared" si="97"/>
        <v>5.2643089809213599</v>
      </c>
      <c r="N1572" s="1">
        <v>4.1000000000000002E-2</v>
      </c>
      <c r="O1572" s="1">
        <v>21.49</v>
      </c>
      <c r="P1572" s="1">
        <v>6.8979999999999997</v>
      </c>
      <c r="Q1572" s="1">
        <v>0</v>
      </c>
      <c r="R1572" s="1">
        <v>800</v>
      </c>
      <c r="S1572" s="1">
        <v>752.8</v>
      </c>
      <c r="T1572" s="1">
        <v>322</v>
      </c>
      <c r="U1572" s="1">
        <v>2265.1999999999998</v>
      </c>
      <c r="V1572">
        <v>1.0261020306999999</v>
      </c>
      <c r="W1572">
        <f t="shared" si="98"/>
        <v>0.54340073727329008</v>
      </c>
      <c r="X1572">
        <f t="shared" si="99"/>
        <v>5.2776330598485002</v>
      </c>
    </row>
    <row r="1573" spans="1:24" x14ac:dyDescent="0.15">
      <c r="A1573" s="98">
        <v>43075.720856481479</v>
      </c>
      <c r="B1573" s="1">
        <v>313.71138888888527</v>
      </c>
      <c r="C1573" s="1">
        <v>313.7</v>
      </c>
      <c r="D1573" s="1">
        <v>21.23</v>
      </c>
      <c r="E1573" s="1">
        <v>2004.0989999999999</v>
      </c>
      <c r="F1573" s="1">
        <v>26.1</v>
      </c>
      <c r="G1573" s="1">
        <v>402.6</v>
      </c>
      <c r="H1573" s="1">
        <v>1.7999999999999999E-2</v>
      </c>
      <c r="I1573" s="1">
        <v>0.47</v>
      </c>
      <c r="J1573" s="1">
        <v>0.55700000000000005</v>
      </c>
      <c r="K1573" s="1">
        <v>5.4</v>
      </c>
      <c r="L1573" s="1">
        <f t="shared" si="96"/>
        <v>0.54300372266170316</v>
      </c>
      <c r="M1573" s="1">
        <f t="shared" si="97"/>
        <v>5.2643089809213599</v>
      </c>
      <c r="N1573" s="1">
        <v>4.1000000000000002E-2</v>
      </c>
      <c r="O1573" s="1">
        <v>21.49</v>
      </c>
      <c r="P1573" s="1">
        <v>6.8949999999999996</v>
      </c>
      <c r="Q1573" s="1">
        <v>0</v>
      </c>
      <c r="R1573" s="1">
        <v>800</v>
      </c>
      <c r="S1573" s="1">
        <v>752.8</v>
      </c>
      <c r="T1573" s="1">
        <v>322</v>
      </c>
      <c r="U1573" s="1">
        <v>2265.1999999999998</v>
      </c>
      <c r="V1573">
        <v>1.0261187899999999</v>
      </c>
      <c r="W1573">
        <f t="shared" si="98"/>
        <v>0.54436918555989033</v>
      </c>
      <c r="X1573">
        <f t="shared" si="99"/>
        <v>5.2775468618014498</v>
      </c>
    </row>
    <row r="1574" spans="1:24" x14ac:dyDescent="0.15">
      <c r="A1574" s="98">
        <v>43075.721550925926</v>
      </c>
      <c r="B1574" s="1">
        <v>313.72805555560626</v>
      </c>
      <c r="C1574" s="1">
        <v>313.72000000000003</v>
      </c>
      <c r="D1574" s="1">
        <v>21.23</v>
      </c>
      <c r="E1574" s="1">
        <v>2004.0350000000001</v>
      </c>
      <c r="F1574" s="1">
        <v>26.1</v>
      </c>
      <c r="G1574" s="1">
        <v>402.6</v>
      </c>
      <c r="H1574" s="1">
        <v>1.7999999999999999E-2</v>
      </c>
      <c r="I1574" s="1">
        <v>0.47</v>
      </c>
      <c r="J1574" s="1">
        <v>0.55700000000000005</v>
      </c>
      <c r="K1574" s="1">
        <v>5.4</v>
      </c>
      <c r="L1574" s="1">
        <f t="shared" si="96"/>
        <v>0.54300372266170316</v>
      </c>
      <c r="M1574" s="1">
        <f t="shared" si="97"/>
        <v>5.2643089809213599</v>
      </c>
      <c r="N1574" s="1">
        <v>4.1000000000000002E-2</v>
      </c>
      <c r="O1574" s="1">
        <v>21.49</v>
      </c>
      <c r="P1574" s="1">
        <v>6.899</v>
      </c>
      <c r="Q1574" s="1">
        <v>0</v>
      </c>
      <c r="R1574" s="1">
        <v>800</v>
      </c>
      <c r="S1574" s="1">
        <v>752.8</v>
      </c>
      <c r="T1574" s="1">
        <v>322</v>
      </c>
      <c r="U1574" s="1">
        <v>2265.1999999999998</v>
      </c>
      <c r="V1574">
        <v>1.0260918115</v>
      </c>
      <c r="W1574">
        <f t="shared" si="98"/>
        <v>0.54438349837664612</v>
      </c>
      <c r="X1574">
        <f t="shared" si="99"/>
        <v>5.2776856216048271</v>
      </c>
    </row>
    <row r="1575" spans="1:24" x14ac:dyDescent="0.15">
      <c r="A1575" s="98">
        <v>43075.722245370373</v>
      </c>
      <c r="B1575" s="1">
        <v>313.74472222232725</v>
      </c>
      <c r="C1575" s="1">
        <v>313.74</v>
      </c>
      <c r="D1575" s="1">
        <v>21.23</v>
      </c>
      <c r="E1575" s="1">
        <v>2003.94</v>
      </c>
      <c r="F1575" s="1">
        <v>26.1</v>
      </c>
      <c r="G1575" s="1">
        <v>402.6</v>
      </c>
      <c r="H1575" s="1">
        <v>1.7999999999999999E-2</v>
      </c>
      <c r="I1575" s="1">
        <v>0.47</v>
      </c>
      <c r="J1575" s="1">
        <v>0.55700000000000005</v>
      </c>
      <c r="K1575" s="1">
        <v>5.4</v>
      </c>
      <c r="L1575" s="1">
        <f t="shared" si="96"/>
        <v>0.54300372266170316</v>
      </c>
      <c r="M1575" s="1">
        <f t="shared" si="97"/>
        <v>5.2643089809213599</v>
      </c>
      <c r="N1575" s="1">
        <v>4.1000000000000002E-2</v>
      </c>
      <c r="O1575" s="1">
        <v>21.49</v>
      </c>
      <c r="P1575" s="1">
        <v>6.9050000000000002</v>
      </c>
      <c r="Q1575" s="1">
        <v>0</v>
      </c>
      <c r="R1575" s="1">
        <v>800</v>
      </c>
      <c r="S1575" s="1">
        <v>752.8</v>
      </c>
      <c r="T1575" s="1">
        <v>322</v>
      </c>
      <c r="U1575" s="1">
        <v>2265.1999999999998</v>
      </c>
      <c r="V1575">
        <v>1.0260880848</v>
      </c>
      <c r="W1575">
        <f t="shared" si="98"/>
        <v>0.5443854755499643</v>
      </c>
      <c r="X1575">
        <f t="shared" si="99"/>
        <v>5.2777047898919331</v>
      </c>
    </row>
    <row r="1576" spans="1:24" x14ac:dyDescent="0.15">
      <c r="A1576" s="98">
        <v>43075.722939814812</v>
      </c>
      <c r="B1576" s="1">
        <v>313.76138888887363</v>
      </c>
      <c r="C1576" s="1">
        <v>313.75</v>
      </c>
      <c r="D1576" s="1">
        <v>21.23</v>
      </c>
      <c r="E1576" s="1">
        <v>2004.0830000000001</v>
      </c>
      <c r="F1576" s="1">
        <v>26.1</v>
      </c>
      <c r="G1576" s="1">
        <v>402.6</v>
      </c>
      <c r="H1576" s="1">
        <v>1.7999999999999999E-2</v>
      </c>
      <c r="I1576" s="1">
        <v>0.47</v>
      </c>
      <c r="J1576" s="1">
        <v>0.55700000000000005</v>
      </c>
      <c r="K1576" s="1">
        <v>5.4</v>
      </c>
      <c r="L1576" s="1">
        <f t="shared" si="96"/>
        <v>0.54300372266170316</v>
      </c>
      <c r="M1576" s="1">
        <f t="shared" si="97"/>
        <v>5.2643089809213599</v>
      </c>
      <c r="N1576" s="1">
        <v>4.1000000000000002E-2</v>
      </c>
      <c r="O1576" s="1">
        <v>21.49</v>
      </c>
      <c r="P1576" s="1">
        <v>6.8979999999999997</v>
      </c>
      <c r="Q1576" s="1">
        <v>0</v>
      </c>
      <c r="R1576" s="1">
        <v>800</v>
      </c>
      <c r="S1576" s="1">
        <v>752.8</v>
      </c>
      <c r="T1576" s="1">
        <v>322</v>
      </c>
      <c r="U1576" s="1">
        <v>2265.1999999999998</v>
      </c>
      <c r="V1576">
        <v>1.0260613127</v>
      </c>
      <c r="W1576">
        <f t="shared" si="98"/>
        <v>0.54439967971321412</v>
      </c>
      <c r="X1576">
        <f t="shared" si="99"/>
        <v>5.2778424963220045</v>
      </c>
    </row>
    <row r="1577" spans="1:24" x14ac:dyDescent="0.15">
      <c r="A1577" s="98">
        <v>43075.723634259259</v>
      </c>
      <c r="B1577" s="1">
        <v>313.77805555559462</v>
      </c>
      <c r="C1577" s="1">
        <v>313.77</v>
      </c>
      <c r="D1577" s="1">
        <v>21.23</v>
      </c>
      <c r="E1577" s="1">
        <v>2003.924</v>
      </c>
      <c r="F1577" s="1">
        <v>26.1</v>
      </c>
      <c r="G1577" s="1">
        <v>402.6</v>
      </c>
      <c r="H1577" s="1">
        <v>1.7000000000000001E-2</v>
      </c>
      <c r="I1577" s="1">
        <v>0.47</v>
      </c>
      <c r="J1577" s="1">
        <v>0.55700000000000005</v>
      </c>
      <c r="K1577" s="1">
        <v>5.4</v>
      </c>
      <c r="L1577" s="1">
        <f t="shared" si="96"/>
        <v>0.54300372266170316</v>
      </c>
      <c r="M1577" s="1">
        <f t="shared" si="97"/>
        <v>5.2643089809213599</v>
      </c>
      <c r="N1577" s="1">
        <v>4.1000000000000002E-2</v>
      </c>
      <c r="O1577" s="1">
        <v>21.49</v>
      </c>
      <c r="P1577" s="1">
        <v>6.907</v>
      </c>
      <c r="Q1577" s="1">
        <v>0</v>
      </c>
      <c r="R1577" s="1">
        <v>800</v>
      </c>
      <c r="S1577" s="1">
        <v>752.8</v>
      </c>
      <c r="T1577" s="1">
        <v>322</v>
      </c>
      <c r="U1577" s="1">
        <v>2265.1999999999998</v>
      </c>
      <c r="V1577">
        <v>1.0260503686</v>
      </c>
      <c r="W1577">
        <f t="shared" si="98"/>
        <v>0.54440548641112785</v>
      </c>
      <c r="X1577">
        <f t="shared" si="99"/>
        <v>5.2778987910594086</v>
      </c>
    </row>
    <row r="1578" spans="1:24" x14ac:dyDescent="0.15">
      <c r="A1578" s="98">
        <v>43075.724328703705</v>
      </c>
      <c r="B1578" s="1">
        <v>313.79472222231561</v>
      </c>
      <c r="C1578" s="1">
        <v>313.79000000000002</v>
      </c>
      <c r="D1578" s="1">
        <v>21.23</v>
      </c>
      <c r="E1578" s="1">
        <v>2003.876</v>
      </c>
      <c r="F1578" s="1">
        <v>26.1</v>
      </c>
      <c r="G1578" s="1">
        <v>402.6</v>
      </c>
      <c r="H1578" s="1">
        <v>1.7999999999999999E-2</v>
      </c>
      <c r="I1578" s="1">
        <v>0.47</v>
      </c>
      <c r="J1578" s="1">
        <v>0.55700000000000005</v>
      </c>
      <c r="K1578" s="1">
        <v>5.4</v>
      </c>
      <c r="L1578" s="1">
        <f t="shared" si="96"/>
        <v>0.54300372266170316</v>
      </c>
      <c r="M1578" s="1">
        <f t="shared" si="97"/>
        <v>5.2643089809213599</v>
      </c>
      <c r="N1578" s="1">
        <v>4.1000000000000002E-2</v>
      </c>
      <c r="O1578" s="1">
        <v>21.49</v>
      </c>
      <c r="P1578" s="1">
        <v>6.9059999999999997</v>
      </c>
      <c r="Q1578" s="1">
        <v>0</v>
      </c>
      <c r="R1578" s="1">
        <v>800</v>
      </c>
      <c r="S1578" s="1">
        <v>752.8</v>
      </c>
      <c r="T1578" s="1">
        <v>322</v>
      </c>
      <c r="U1578" s="1">
        <v>2265.1999999999998</v>
      </c>
      <c r="V1578">
        <v>1.0260528456</v>
      </c>
      <c r="W1578">
        <f t="shared" si="98"/>
        <v>0.54440417215875225</v>
      </c>
      <c r="X1578">
        <f t="shared" si="99"/>
        <v>5.2778860496539721</v>
      </c>
    </row>
    <row r="1579" spans="1:24" x14ac:dyDescent="0.15">
      <c r="A1579" s="98">
        <v>43075.725023148145</v>
      </c>
      <c r="B1579" s="1">
        <v>313.81138888886198</v>
      </c>
      <c r="C1579" s="1">
        <v>313.8</v>
      </c>
      <c r="D1579" s="1">
        <v>21.23</v>
      </c>
      <c r="E1579" s="1">
        <v>2003.989</v>
      </c>
      <c r="F1579" s="1">
        <v>26.1</v>
      </c>
      <c r="G1579" s="1">
        <v>402.6</v>
      </c>
      <c r="H1579" s="1">
        <v>1.7999999999999999E-2</v>
      </c>
      <c r="I1579" s="1">
        <v>0.47</v>
      </c>
      <c r="J1579" s="1">
        <v>0.55700000000000005</v>
      </c>
      <c r="K1579" s="1">
        <v>5.4</v>
      </c>
      <c r="L1579" s="1">
        <f t="shared" si="96"/>
        <v>0.54300372266170316</v>
      </c>
      <c r="M1579" s="1">
        <f t="shared" si="97"/>
        <v>5.2643089809213599</v>
      </c>
      <c r="N1579" s="1">
        <v>4.1000000000000002E-2</v>
      </c>
      <c r="O1579" s="1">
        <v>21.49</v>
      </c>
      <c r="P1579" s="1">
        <v>6.9009999999999998</v>
      </c>
      <c r="Q1579" s="1">
        <v>0</v>
      </c>
      <c r="R1579" s="1">
        <v>800</v>
      </c>
      <c r="S1579" s="1">
        <v>752.8</v>
      </c>
      <c r="T1579" s="1">
        <v>322</v>
      </c>
      <c r="U1579" s="1">
        <v>2265.1999999999998</v>
      </c>
      <c r="V1579">
        <v>1.0260211782999999</v>
      </c>
      <c r="W1579">
        <f t="shared" si="98"/>
        <v>0.54442097474587781</v>
      </c>
      <c r="X1579">
        <f t="shared" si="99"/>
        <v>5.2780489472670373</v>
      </c>
    </row>
    <row r="1580" spans="1:24" x14ac:dyDescent="0.15">
      <c r="A1580" s="98">
        <v>43075.725717592592</v>
      </c>
      <c r="B1580" s="1">
        <v>313.82805555558298</v>
      </c>
      <c r="C1580" s="1">
        <v>313.82</v>
      </c>
      <c r="D1580" s="1">
        <v>21.23</v>
      </c>
      <c r="E1580" s="1">
        <v>2003.972</v>
      </c>
      <c r="F1580" s="1">
        <v>26.1</v>
      </c>
      <c r="G1580" s="1">
        <v>402.6</v>
      </c>
      <c r="H1580" s="1">
        <v>1.7999999999999999E-2</v>
      </c>
      <c r="I1580" s="1">
        <v>0.47</v>
      </c>
      <c r="J1580" s="1">
        <v>0.55700000000000005</v>
      </c>
      <c r="K1580" s="1">
        <v>5.4</v>
      </c>
      <c r="L1580" s="1">
        <f t="shared" si="96"/>
        <v>0.54300372266170316</v>
      </c>
      <c r="M1580" s="1">
        <f t="shared" si="97"/>
        <v>5.2643089809213599</v>
      </c>
      <c r="N1580" s="1">
        <v>4.1000000000000002E-2</v>
      </c>
      <c r="O1580" s="1">
        <v>21.49</v>
      </c>
      <c r="P1580" s="1">
        <v>6.8929999999999998</v>
      </c>
      <c r="Q1580" s="1">
        <v>0</v>
      </c>
      <c r="R1580" s="1">
        <v>800</v>
      </c>
      <c r="S1580" s="1">
        <v>752.8</v>
      </c>
      <c r="T1580" s="1">
        <v>322</v>
      </c>
      <c r="U1580" s="1">
        <v>2265.1999999999998</v>
      </c>
      <c r="V1580">
        <v>1.0260196596</v>
      </c>
      <c r="W1580">
        <f t="shared" si="98"/>
        <v>0.54442178059021673</v>
      </c>
      <c r="X1580">
        <f t="shared" si="99"/>
        <v>5.2780567597615269</v>
      </c>
    </row>
    <row r="1581" spans="1:24" x14ac:dyDescent="0.15">
      <c r="A1581" s="98">
        <v>43075.726412037038</v>
      </c>
      <c r="B1581" s="1">
        <v>313.84472222230397</v>
      </c>
      <c r="C1581" s="1">
        <v>313.83999999999997</v>
      </c>
      <c r="D1581" s="1">
        <v>21.23</v>
      </c>
      <c r="E1581" s="1">
        <v>2003.9059999999999</v>
      </c>
      <c r="F1581" s="1">
        <v>26.1</v>
      </c>
      <c r="G1581" s="1">
        <v>402.6</v>
      </c>
      <c r="H1581" s="1">
        <v>1.7999999999999999E-2</v>
      </c>
      <c r="I1581" s="1">
        <v>0.47</v>
      </c>
      <c r="J1581" s="1">
        <v>0.55700000000000005</v>
      </c>
      <c r="K1581" s="1">
        <v>5.4</v>
      </c>
      <c r="L1581" s="1">
        <f t="shared" si="96"/>
        <v>0.54300372266170316</v>
      </c>
      <c r="M1581" s="1">
        <f t="shared" si="97"/>
        <v>5.2643089809213599</v>
      </c>
      <c r="N1581" s="1">
        <v>4.1000000000000002E-2</v>
      </c>
      <c r="O1581" s="1">
        <v>21.49</v>
      </c>
      <c r="P1581" s="1">
        <v>6.8979999999999997</v>
      </c>
      <c r="Q1581" s="1">
        <v>0</v>
      </c>
      <c r="R1581" s="1">
        <v>800</v>
      </c>
      <c r="S1581" s="1">
        <v>752.8</v>
      </c>
      <c r="T1581" s="1">
        <v>322</v>
      </c>
      <c r="U1581" s="1">
        <v>2265.1999999999998</v>
      </c>
      <c r="V1581">
        <v>1.0260182933999999</v>
      </c>
      <c r="W1581">
        <f t="shared" si="98"/>
        <v>0.54442250551787297</v>
      </c>
      <c r="X1581">
        <f t="shared" si="99"/>
        <v>5.2780637877854826</v>
      </c>
    </row>
    <row r="1582" spans="1:24" x14ac:dyDescent="0.15">
      <c r="A1582" s="98">
        <v>43075.727106481485</v>
      </c>
      <c r="B1582" s="1">
        <v>313.86138888902497</v>
      </c>
      <c r="C1582" s="1">
        <v>313.85000000000002</v>
      </c>
      <c r="D1582" s="1">
        <v>21.24</v>
      </c>
      <c r="E1582" s="1">
        <v>2004.173</v>
      </c>
      <c r="F1582" s="1">
        <v>26.1</v>
      </c>
      <c r="G1582" s="1">
        <v>402.6</v>
      </c>
      <c r="H1582" s="1">
        <v>1.7000000000000001E-2</v>
      </c>
      <c r="I1582" s="1">
        <v>0.47</v>
      </c>
      <c r="J1582" s="1">
        <v>0.55700000000000005</v>
      </c>
      <c r="K1582" s="1">
        <v>5.4</v>
      </c>
      <c r="L1582" s="1">
        <f t="shared" si="96"/>
        <v>0.54300372266170316</v>
      </c>
      <c r="M1582" s="1">
        <f t="shared" si="97"/>
        <v>5.2643089809213599</v>
      </c>
      <c r="N1582" s="1">
        <v>4.1000000000000002E-2</v>
      </c>
      <c r="O1582" s="1">
        <v>21.49</v>
      </c>
      <c r="P1582" s="1">
        <v>6.8979999999999997</v>
      </c>
      <c r="Q1582" s="1">
        <v>0</v>
      </c>
      <c r="R1582" s="1">
        <v>800</v>
      </c>
      <c r="S1582" s="1">
        <v>752.8</v>
      </c>
      <c r="T1582" s="1">
        <v>322</v>
      </c>
      <c r="U1582" s="1">
        <v>2265.3000000000002</v>
      </c>
      <c r="V1582">
        <v>1.0260973739000001</v>
      </c>
      <c r="W1582">
        <f t="shared" si="98"/>
        <v>0.54438054731288887</v>
      </c>
      <c r="X1582">
        <f t="shared" si="99"/>
        <v>5.2776570116509873</v>
      </c>
    </row>
    <row r="1583" spans="1:24" x14ac:dyDescent="0.15">
      <c r="A1583" s="98">
        <v>43075.727800925924</v>
      </c>
      <c r="B1583" s="1">
        <v>313.87805555557134</v>
      </c>
      <c r="C1583" s="1">
        <v>313.87</v>
      </c>
      <c r="D1583" s="1">
        <v>21.24</v>
      </c>
      <c r="E1583" s="1">
        <v>2003.94</v>
      </c>
      <c r="F1583" s="1">
        <v>26.1</v>
      </c>
      <c r="G1583" s="1">
        <v>402.6</v>
      </c>
      <c r="H1583" s="1">
        <v>1.7000000000000001E-2</v>
      </c>
      <c r="I1583" s="1">
        <v>0.47</v>
      </c>
      <c r="J1583" s="1">
        <v>0.55700000000000005</v>
      </c>
      <c r="K1583" s="1">
        <v>5.4</v>
      </c>
      <c r="L1583" s="1">
        <f t="shared" si="96"/>
        <v>0.54300372266170316</v>
      </c>
      <c r="M1583" s="1">
        <f t="shared" si="97"/>
        <v>5.2643089809213599</v>
      </c>
      <c r="N1583" s="1">
        <v>4.1000000000000002E-2</v>
      </c>
      <c r="O1583" s="1">
        <v>21.49</v>
      </c>
      <c r="P1583" s="1">
        <v>6.9039999999999999</v>
      </c>
      <c r="Q1583" s="1">
        <v>0</v>
      </c>
      <c r="R1583" s="1">
        <v>800</v>
      </c>
      <c r="S1583" s="1">
        <v>752.8</v>
      </c>
      <c r="T1583" s="1">
        <v>322</v>
      </c>
      <c r="U1583" s="1">
        <v>2265.3000000000002</v>
      </c>
      <c r="V1583">
        <v>1.0260783157</v>
      </c>
      <c r="W1583">
        <f t="shared" si="98"/>
        <v>0.54439065854240043</v>
      </c>
      <c r="X1583">
        <f t="shared" si="99"/>
        <v>5.2777550379335052</v>
      </c>
    </row>
    <row r="1584" spans="1:24" x14ac:dyDescent="0.15">
      <c r="A1584" s="98">
        <v>43075.728495370371</v>
      </c>
      <c r="B1584" s="1">
        <v>313.89472222229233</v>
      </c>
      <c r="C1584" s="1">
        <v>313.89</v>
      </c>
      <c r="D1584" s="1">
        <v>21.24</v>
      </c>
      <c r="E1584" s="1">
        <v>2003.4570000000001</v>
      </c>
      <c r="F1584" s="1">
        <v>26.1</v>
      </c>
      <c r="G1584" s="1">
        <v>402.6</v>
      </c>
      <c r="H1584" s="1">
        <v>1.7999999999999999E-2</v>
      </c>
      <c r="I1584" s="1">
        <v>0.47</v>
      </c>
      <c r="J1584" s="1">
        <v>0.55700000000000005</v>
      </c>
      <c r="K1584" s="1">
        <v>5.4</v>
      </c>
      <c r="L1584" s="1">
        <f t="shared" si="96"/>
        <v>0.54300372266170316</v>
      </c>
      <c r="M1584" s="1">
        <f t="shared" si="97"/>
        <v>5.2643089809213599</v>
      </c>
      <c r="N1584" s="1">
        <v>4.1000000000000002E-2</v>
      </c>
      <c r="O1584" s="1">
        <v>21.49</v>
      </c>
      <c r="P1584" s="1">
        <v>6.9020000000000001</v>
      </c>
      <c r="Q1584" s="1">
        <v>0</v>
      </c>
      <c r="R1584" s="1">
        <v>800</v>
      </c>
      <c r="S1584" s="1">
        <v>752.8</v>
      </c>
      <c r="T1584" s="1">
        <v>322</v>
      </c>
      <c r="U1584" s="1">
        <v>2265.3000000000002</v>
      </c>
      <c r="V1584">
        <v>1.0259804528000001</v>
      </c>
      <c r="W1584">
        <f t="shared" si="98"/>
        <v>0.54444258511510701</v>
      </c>
      <c r="X1584">
        <f t="shared" si="99"/>
        <v>5.278258455334969</v>
      </c>
    </row>
    <row r="1585" spans="1:24" x14ac:dyDescent="0.15">
      <c r="A1585" s="98">
        <v>43075.729189814818</v>
      </c>
      <c r="B1585" s="1">
        <v>313.91138888901332</v>
      </c>
      <c r="C1585" s="1">
        <v>313.89999999999998</v>
      </c>
      <c r="D1585" s="1">
        <v>21.24</v>
      </c>
      <c r="E1585" s="1">
        <v>2003.3920000000001</v>
      </c>
      <c r="F1585" s="1">
        <v>26.1</v>
      </c>
      <c r="G1585" s="1">
        <v>402.6</v>
      </c>
      <c r="H1585" s="1">
        <v>1.7999999999999999E-2</v>
      </c>
      <c r="I1585" s="1">
        <v>0.47</v>
      </c>
      <c r="J1585" s="1">
        <v>0.55700000000000005</v>
      </c>
      <c r="K1585" s="1">
        <v>5.4</v>
      </c>
      <c r="L1585" s="1">
        <f t="shared" si="96"/>
        <v>0.54300372266170316</v>
      </c>
      <c r="M1585" s="1">
        <f t="shared" si="97"/>
        <v>5.2643089809213599</v>
      </c>
      <c r="N1585" s="1">
        <v>4.1000000000000002E-2</v>
      </c>
      <c r="O1585" s="1">
        <v>21.49</v>
      </c>
      <c r="P1585" s="1">
        <v>6.891</v>
      </c>
      <c r="Q1585" s="1">
        <v>0</v>
      </c>
      <c r="R1585" s="1">
        <v>800</v>
      </c>
      <c r="S1585" s="1">
        <v>752.8</v>
      </c>
      <c r="T1585" s="1">
        <v>322</v>
      </c>
      <c r="U1585" s="1">
        <v>2265.3000000000002</v>
      </c>
      <c r="V1585">
        <v>1.0259989395</v>
      </c>
      <c r="W1585">
        <f t="shared" si="98"/>
        <v>0.54443277521535882</v>
      </c>
      <c r="X1585">
        <f t="shared" si="99"/>
        <v>5.278163350382294</v>
      </c>
    </row>
    <row r="1586" spans="1:24" x14ac:dyDescent="0.15">
      <c r="A1586" s="98">
        <v>43075.729884259257</v>
      </c>
      <c r="B1586" s="1">
        <v>313.92805555555969</v>
      </c>
      <c r="C1586" s="1">
        <v>313.92</v>
      </c>
      <c r="D1586" s="1">
        <v>21.24</v>
      </c>
      <c r="E1586" s="1">
        <v>2003.502</v>
      </c>
      <c r="F1586" s="1">
        <v>26.1</v>
      </c>
      <c r="G1586" s="1">
        <v>402.6</v>
      </c>
      <c r="H1586" s="1">
        <v>1.7000000000000001E-2</v>
      </c>
      <c r="I1586" s="1">
        <v>0.47</v>
      </c>
      <c r="J1586" s="1">
        <v>0.55700000000000005</v>
      </c>
      <c r="K1586" s="1">
        <v>5.4</v>
      </c>
      <c r="L1586" s="1">
        <f t="shared" si="96"/>
        <v>0.54300372266170316</v>
      </c>
      <c r="M1586" s="1">
        <f t="shared" si="97"/>
        <v>5.2643089809213599</v>
      </c>
      <c r="N1586" s="1">
        <v>4.1000000000000002E-2</v>
      </c>
      <c r="O1586" s="1">
        <v>21.49</v>
      </c>
      <c r="P1586" s="1">
        <v>6.9029999999999996</v>
      </c>
      <c r="Q1586" s="1">
        <v>0</v>
      </c>
      <c r="R1586" s="1">
        <v>800</v>
      </c>
      <c r="S1586" s="1">
        <v>752.8</v>
      </c>
      <c r="T1586" s="1">
        <v>322</v>
      </c>
      <c r="U1586" s="1">
        <v>2265.3000000000002</v>
      </c>
      <c r="V1586">
        <v>1.0259704949999999</v>
      </c>
      <c r="W1586">
        <f t="shared" si="98"/>
        <v>0.54444786933175904</v>
      </c>
      <c r="X1586">
        <f t="shared" si="99"/>
        <v>5.2783096847244142</v>
      </c>
    </row>
    <row r="1587" spans="1:24" x14ac:dyDescent="0.15">
      <c r="A1587" s="98">
        <v>43075.730578703704</v>
      </c>
      <c r="B1587" s="1">
        <v>313.94472222228069</v>
      </c>
      <c r="C1587" s="1">
        <v>313.94</v>
      </c>
      <c r="D1587" s="1">
        <v>21.24</v>
      </c>
      <c r="E1587" s="1">
        <v>2003.6289999999999</v>
      </c>
      <c r="F1587" s="1">
        <v>26.1</v>
      </c>
      <c r="G1587" s="1">
        <v>402.6</v>
      </c>
      <c r="H1587" s="1">
        <v>1.7999999999999999E-2</v>
      </c>
      <c r="I1587" s="1">
        <v>0.47</v>
      </c>
      <c r="J1587" s="1">
        <v>0.55700000000000005</v>
      </c>
      <c r="K1587" s="1">
        <v>5.4</v>
      </c>
      <c r="L1587" s="1">
        <f t="shared" si="96"/>
        <v>0.54300372266170316</v>
      </c>
      <c r="M1587" s="1">
        <f t="shared" si="97"/>
        <v>5.2643089809213599</v>
      </c>
      <c r="N1587" s="1">
        <v>4.1000000000000002E-2</v>
      </c>
      <c r="O1587" s="1">
        <v>21.49</v>
      </c>
      <c r="P1587" s="1">
        <v>6.9020000000000001</v>
      </c>
      <c r="Q1587" s="1">
        <v>0</v>
      </c>
      <c r="R1587" s="1">
        <v>800</v>
      </c>
      <c r="S1587" s="1">
        <v>752.8</v>
      </c>
      <c r="T1587" s="1">
        <v>322</v>
      </c>
      <c r="U1587" s="1">
        <v>2265.3000000000002</v>
      </c>
      <c r="V1587">
        <v>1.0259964305</v>
      </c>
      <c r="W1587">
        <f t="shared" si="98"/>
        <v>0.54443410658629976</v>
      </c>
      <c r="X1587">
        <f t="shared" si="99"/>
        <v>5.2781762577486866</v>
      </c>
    </row>
    <row r="1588" spans="1:24" x14ac:dyDescent="0.15">
      <c r="A1588" s="98">
        <v>43075.731273148151</v>
      </c>
      <c r="B1588" s="1">
        <v>313.96138888900168</v>
      </c>
      <c r="C1588" s="1">
        <v>313.95</v>
      </c>
      <c r="D1588" s="1">
        <v>21.24</v>
      </c>
      <c r="E1588" s="1">
        <v>2003.759</v>
      </c>
      <c r="F1588" s="1">
        <v>26.1</v>
      </c>
      <c r="G1588" s="1">
        <v>402.6</v>
      </c>
      <c r="H1588" s="1">
        <v>1.7999999999999999E-2</v>
      </c>
      <c r="I1588" s="1">
        <v>0.47</v>
      </c>
      <c r="J1588" s="1">
        <v>0.55700000000000005</v>
      </c>
      <c r="K1588" s="1">
        <v>5.4</v>
      </c>
      <c r="L1588" s="1">
        <f t="shared" si="96"/>
        <v>0.54300372266170316</v>
      </c>
      <c r="M1588" s="1">
        <f t="shared" si="97"/>
        <v>5.2643089809213599</v>
      </c>
      <c r="N1588" s="1">
        <v>4.1000000000000002E-2</v>
      </c>
      <c r="O1588" s="1">
        <v>21.49</v>
      </c>
      <c r="P1588" s="1">
        <v>6.8869999999999996</v>
      </c>
      <c r="Q1588" s="1">
        <v>0</v>
      </c>
      <c r="R1588" s="1">
        <v>800</v>
      </c>
      <c r="S1588" s="1">
        <v>752.8</v>
      </c>
      <c r="T1588" s="1">
        <v>322</v>
      </c>
      <c r="U1588" s="1">
        <v>2265.3000000000002</v>
      </c>
      <c r="V1588">
        <v>1.0259647411999999</v>
      </c>
      <c r="W1588">
        <f t="shared" si="98"/>
        <v>0.54445092269609474</v>
      </c>
      <c r="X1588">
        <f t="shared" si="99"/>
        <v>5.2783392864612422</v>
      </c>
    </row>
    <row r="1589" spans="1:24" x14ac:dyDescent="0.15">
      <c r="A1589" s="98">
        <v>43075.73196759259</v>
      </c>
      <c r="B1589" s="1">
        <v>313.97805555554805</v>
      </c>
      <c r="C1589" s="1">
        <v>313.97000000000003</v>
      </c>
      <c r="D1589" s="1">
        <v>21.24</v>
      </c>
      <c r="E1589" s="1">
        <v>2003.5250000000001</v>
      </c>
      <c r="F1589" s="1">
        <v>26.1</v>
      </c>
      <c r="G1589" s="1">
        <v>402.6</v>
      </c>
      <c r="H1589" s="1">
        <v>1.7000000000000001E-2</v>
      </c>
      <c r="I1589" s="1">
        <v>0.47</v>
      </c>
      <c r="J1589" s="1">
        <v>0.55700000000000005</v>
      </c>
      <c r="K1589" s="1">
        <v>5.4</v>
      </c>
      <c r="L1589" s="1">
        <f t="shared" si="96"/>
        <v>0.54300372266170316</v>
      </c>
      <c r="M1589" s="1">
        <f t="shared" si="97"/>
        <v>5.2643089809213599</v>
      </c>
      <c r="N1589" s="1">
        <v>4.1000000000000002E-2</v>
      </c>
      <c r="O1589" s="1">
        <v>21.49</v>
      </c>
      <c r="P1589" s="1">
        <v>6.8920000000000003</v>
      </c>
      <c r="Q1589" s="1">
        <v>0</v>
      </c>
      <c r="R1589" s="1">
        <v>800</v>
      </c>
      <c r="S1589" s="1">
        <v>752.8</v>
      </c>
      <c r="T1589" s="1">
        <v>322</v>
      </c>
      <c r="U1589" s="1">
        <v>2265.4</v>
      </c>
      <c r="V1589">
        <v>1.0259516605999999</v>
      </c>
      <c r="W1589">
        <f t="shared" si="98"/>
        <v>0.54445786429482013</v>
      </c>
      <c r="X1589">
        <f t="shared" si="99"/>
        <v>5.2784065838276994</v>
      </c>
    </row>
    <row r="1590" spans="1:24" x14ac:dyDescent="0.15">
      <c r="A1590" s="98">
        <v>43075.732662037037</v>
      </c>
      <c r="B1590" s="1">
        <v>313.99472222226905</v>
      </c>
      <c r="C1590" s="1">
        <v>313.99</v>
      </c>
      <c r="D1590" s="1">
        <v>21.24</v>
      </c>
      <c r="E1590" s="1">
        <v>2003.461</v>
      </c>
      <c r="F1590" s="1">
        <v>26.1</v>
      </c>
      <c r="G1590" s="1">
        <v>402.6</v>
      </c>
      <c r="H1590" s="1">
        <v>1.7000000000000001E-2</v>
      </c>
      <c r="I1590" s="1">
        <v>0.47</v>
      </c>
      <c r="J1590" s="1">
        <v>0.55700000000000005</v>
      </c>
      <c r="K1590" s="1">
        <v>5.4</v>
      </c>
      <c r="L1590" s="1">
        <f t="shared" si="96"/>
        <v>0.54300372266170316</v>
      </c>
      <c r="M1590" s="1">
        <f t="shared" si="97"/>
        <v>5.2643089809213599</v>
      </c>
      <c r="N1590" s="1">
        <v>4.1000000000000002E-2</v>
      </c>
      <c r="O1590" s="1">
        <v>21.49</v>
      </c>
      <c r="P1590" s="1">
        <v>6.8970000000000002</v>
      </c>
      <c r="Q1590" s="1">
        <v>0</v>
      </c>
      <c r="R1590" s="1">
        <v>800</v>
      </c>
      <c r="S1590" s="1">
        <v>752.8</v>
      </c>
      <c r="T1590" s="1">
        <v>322</v>
      </c>
      <c r="U1590" s="1">
        <v>2265.4</v>
      </c>
      <c r="V1590">
        <v>1.0259477695999999</v>
      </c>
      <c r="W1590">
        <f t="shared" si="98"/>
        <v>0.54445992920066888</v>
      </c>
      <c r="X1590">
        <f t="shared" si="99"/>
        <v>5.2784266026635756</v>
      </c>
    </row>
    <row r="1591" spans="1:24" x14ac:dyDescent="0.15">
      <c r="A1591" s="98">
        <v>43075.733356481483</v>
      </c>
      <c r="B1591" s="1">
        <v>314.01138888899004</v>
      </c>
      <c r="C1591" s="1">
        <v>314</v>
      </c>
      <c r="D1591" s="1">
        <v>21.24</v>
      </c>
      <c r="E1591" s="1">
        <v>2003.2670000000001</v>
      </c>
      <c r="F1591" s="1">
        <v>26.1</v>
      </c>
      <c r="G1591" s="1">
        <v>402.6</v>
      </c>
      <c r="H1591" s="1">
        <v>1.7999999999999999E-2</v>
      </c>
      <c r="I1591" s="1">
        <v>0.47</v>
      </c>
      <c r="J1591" s="1">
        <v>0.55700000000000005</v>
      </c>
      <c r="K1591" s="1">
        <v>5.4</v>
      </c>
      <c r="L1591" s="1">
        <f t="shared" si="96"/>
        <v>0.54300372266170316</v>
      </c>
      <c r="M1591" s="1">
        <f t="shared" si="97"/>
        <v>5.2643089809213599</v>
      </c>
      <c r="N1591" s="1">
        <v>4.1000000000000002E-2</v>
      </c>
      <c r="O1591" s="1">
        <v>21.49</v>
      </c>
      <c r="P1591" s="1">
        <v>6.907</v>
      </c>
      <c r="Q1591" s="1">
        <v>0</v>
      </c>
      <c r="R1591" s="1">
        <v>800</v>
      </c>
      <c r="S1591" s="1">
        <v>752.8</v>
      </c>
      <c r="T1591" s="1">
        <v>322</v>
      </c>
      <c r="U1591" s="1">
        <v>2265.4</v>
      </c>
      <c r="V1591">
        <v>1.0259851309000001</v>
      </c>
      <c r="W1591">
        <f t="shared" si="98"/>
        <v>0.5444401026650395</v>
      </c>
      <c r="X1591">
        <f t="shared" si="99"/>
        <v>5.2782343884940994</v>
      </c>
    </row>
    <row r="1592" spans="1:24" x14ac:dyDescent="0.15">
      <c r="A1592" s="98">
        <v>43075.734050925923</v>
      </c>
      <c r="B1592" s="1">
        <v>314.02805555553641</v>
      </c>
      <c r="C1592" s="1">
        <v>314.02</v>
      </c>
      <c r="D1592" s="1">
        <v>21.24</v>
      </c>
      <c r="E1592" s="1">
        <v>2003.039</v>
      </c>
      <c r="F1592" s="1">
        <v>26.1</v>
      </c>
      <c r="G1592" s="1">
        <v>402.6</v>
      </c>
      <c r="H1592" s="1">
        <v>1.7999999999999999E-2</v>
      </c>
      <c r="I1592" s="1">
        <v>0.47</v>
      </c>
      <c r="J1592" s="1">
        <v>0.55700000000000005</v>
      </c>
      <c r="K1592" s="1">
        <v>5.4</v>
      </c>
      <c r="L1592" s="1">
        <f t="shared" ref="L1592:L1655" si="100">(J1592*20.95)/O1592</f>
        <v>0.54300372266170316</v>
      </c>
      <c r="M1592" s="1">
        <f t="shared" ref="M1592:M1655" si="101">(K1592*20.95)/O1592</f>
        <v>5.2643089809213599</v>
      </c>
      <c r="N1592" s="1">
        <v>4.1000000000000002E-2</v>
      </c>
      <c r="O1592" s="1">
        <v>21.49</v>
      </c>
      <c r="P1592" s="1">
        <v>6.9089999999999998</v>
      </c>
      <c r="Q1592" s="1">
        <v>0</v>
      </c>
      <c r="R1592" s="1">
        <v>800</v>
      </c>
      <c r="S1592" s="1">
        <v>752.8</v>
      </c>
      <c r="T1592" s="1">
        <v>322</v>
      </c>
      <c r="U1592" s="1">
        <v>2265.4</v>
      </c>
      <c r="V1592">
        <v>1.0259732879000001</v>
      </c>
      <c r="W1592">
        <f t="shared" si="98"/>
        <v>0.54444638723814875</v>
      </c>
      <c r="X1592">
        <f t="shared" si="99"/>
        <v>5.2782953161328603</v>
      </c>
    </row>
    <row r="1593" spans="1:24" x14ac:dyDescent="0.15">
      <c r="A1593" s="98">
        <v>43075.73474537037</v>
      </c>
      <c r="B1593" s="1">
        <v>314.04472222225741</v>
      </c>
      <c r="C1593" s="1">
        <v>314.04000000000002</v>
      </c>
      <c r="D1593" s="1">
        <v>21.24</v>
      </c>
      <c r="E1593" s="1">
        <v>2003.229</v>
      </c>
      <c r="F1593" s="1">
        <v>26.1</v>
      </c>
      <c r="G1593" s="1">
        <v>402.6</v>
      </c>
      <c r="H1593" s="1">
        <v>1.7999999999999999E-2</v>
      </c>
      <c r="I1593" s="1">
        <v>0.47</v>
      </c>
      <c r="J1593" s="1">
        <v>0.55700000000000005</v>
      </c>
      <c r="K1593" s="1">
        <v>5.4</v>
      </c>
      <c r="L1593" s="1">
        <f t="shared" si="100"/>
        <v>0.54300372266170316</v>
      </c>
      <c r="M1593" s="1">
        <f t="shared" si="101"/>
        <v>5.2643089809213599</v>
      </c>
      <c r="N1593" s="1">
        <v>4.1000000000000002E-2</v>
      </c>
      <c r="O1593" s="1">
        <v>21.49</v>
      </c>
      <c r="P1593" s="1">
        <v>6.9009999999999998</v>
      </c>
      <c r="Q1593" s="1">
        <v>0</v>
      </c>
      <c r="R1593" s="1">
        <v>800</v>
      </c>
      <c r="S1593" s="1">
        <v>752.8</v>
      </c>
      <c r="T1593" s="1">
        <v>322</v>
      </c>
      <c r="U1593" s="1">
        <v>2265.4</v>
      </c>
      <c r="V1593">
        <v>1.0260110291000002</v>
      </c>
      <c r="W1593">
        <f t="shared" si="98"/>
        <v>0.5444263601045144</v>
      </c>
      <c r="X1593">
        <f t="shared" si="99"/>
        <v>5.278101157207141</v>
      </c>
    </row>
    <row r="1594" spans="1:24" x14ac:dyDescent="0.15">
      <c r="A1594" s="98">
        <v>43075.735439814816</v>
      </c>
      <c r="B1594" s="1">
        <v>314.0613888889784</v>
      </c>
      <c r="C1594" s="1">
        <v>314.05</v>
      </c>
      <c r="D1594" s="1">
        <v>21.24</v>
      </c>
      <c r="E1594" s="1">
        <v>2003.25</v>
      </c>
      <c r="F1594" s="1">
        <v>26.1</v>
      </c>
      <c r="G1594" s="1">
        <v>402.6</v>
      </c>
      <c r="H1594" s="1">
        <v>1.7999999999999999E-2</v>
      </c>
      <c r="I1594" s="1">
        <v>0.47</v>
      </c>
      <c r="J1594" s="1">
        <v>0.55700000000000005</v>
      </c>
      <c r="K1594" s="1">
        <v>5.4</v>
      </c>
      <c r="L1594" s="1">
        <f t="shared" si="100"/>
        <v>0.54300372266170316</v>
      </c>
      <c r="M1594" s="1">
        <f t="shared" si="101"/>
        <v>5.2643089809213599</v>
      </c>
      <c r="N1594" s="1">
        <v>4.1000000000000002E-2</v>
      </c>
      <c r="O1594" s="1">
        <v>21.49</v>
      </c>
      <c r="P1594" s="1">
        <v>6.9</v>
      </c>
      <c r="Q1594" s="1">
        <v>0</v>
      </c>
      <c r="R1594" s="1">
        <v>800</v>
      </c>
      <c r="S1594" s="1">
        <v>752.8</v>
      </c>
      <c r="T1594" s="1">
        <v>322</v>
      </c>
      <c r="U1594" s="1">
        <v>2265.4</v>
      </c>
      <c r="V1594">
        <v>1.0260005186000001</v>
      </c>
      <c r="W1594">
        <f t="shared" si="98"/>
        <v>0.54443193728810657</v>
      </c>
      <c r="X1594">
        <f t="shared" si="99"/>
        <v>5.2781552268505845</v>
      </c>
    </row>
    <row r="1595" spans="1:24" x14ac:dyDescent="0.15">
      <c r="A1595" s="98">
        <v>43075.736134259256</v>
      </c>
      <c r="B1595" s="1">
        <v>314.07805555552477</v>
      </c>
      <c r="C1595" s="1">
        <v>314.07</v>
      </c>
      <c r="D1595" s="1">
        <v>21.25</v>
      </c>
      <c r="E1595" s="1">
        <v>2003.3409999999999</v>
      </c>
      <c r="F1595" s="1">
        <v>26.1</v>
      </c>
      <c r="G1595" s="1">
        <v>402.6</v>
      </c>
      <c r="H1595" s="1">
        <v>1.7000000000000001E-2</v>
      </c>
      <c r="I1595" s="1">
        <v>0.47</v>
      </c>
      <c r="J1595" s="1">
        <v>0.55700000000000005</v>
      </c>
      <c r="K1595" s="1">
        <v>5.4</v>
      </c>
      <c r="L1595" s="1">
        <f t="shared" si="100"/>
        <v>0.54300372266170316</v>
      </c>
      <c r="M1595" s="1">
        <f t="shared" si="101"/>
        <v>5.2643089809213599</v>
      </c>
      <c r="N1595" s="1">
        <v>4.1000000000000002E-2</v>
      </c>
      <c r="O1595" s="1">
        <v>21.49</v>
      </c>
      <c r="P1595" s="1">
        <v>6.8979999999999997</v>
      </c>
      <c r="Q1595" s="1">
        <v>0</v>
      </c>
      <c r="R1595" s="1">
        <v>800</v>
      </c>
      <c r="S1595" s="1">
        <v>752.8</v>
      </c>
      <c r="T1595" s="1">
        <v>322</v>
      </c>
      <c r="U1595" s="1">
        <v>2265.4</v>
      </c>
      <c r="V1595">
        <v>1.0259374683</v>
      </c>
      <c r="W1595">
        <f t="shared" si="98"/>
        <v>0.54446539604951871</v>
      </c>
      <c r="X1595">
        <f t="shared" si="99"/>
        <v>5.278479602634472</v>
      </c>
    </row>
    <row r="1596" spans="1:24" x14ac:dyDescent="0.15">
      <c r="A1596" s="98">
        <v>43075.736828703702</v>
      </c>
      <c r="B1596" s="1">
        <v>314.09472222224576</v>
      </c>
      <c r="C1596" s="1">
        <v>314.08999999999997</v>
      </c>
      <c r="D1596" s="1">
        <v>21.25</v>
      </c>
      <c r="E1596" s="1">
        <v>2003.2190000000001</v>
      </c>
      <c r="F1596" s="1">
        <v>26.1</v>
      </c>
      <c r="G1596" s="1">
        <v>402.6</v>
      </c>
      <c r="H1596" s="1">
        <v>1.7999999999999999E-2</v>
      </c>
      <c r="I1596" s="1">
        <v>0.47</v>
      </c>
      <c r="J1596" s="1">
        <v>0.55700000000000005</v>
      </c>
      <c r="K1596" s="1">
        <v>5.4</v>
      </c>
      <c r="L1596" s="1">
        <f t="shared" si="100"/>
        <v>0.54300372266170316</v>
      </c>
      <c r="M1596" s="1">
        <f t="shared" si="101"/>
        <v>5.2643089809213599</v>
      </c>
      <c r="N1596" s="1">
        <v>4.1000000000000002E-2</v>
      </c>
      <c r="O1596" s="1">
        <v>21.49</v>
      </c>
      <c r="P1596" s="1">
        <v>6.8879999999999999</v>
      </c>
      <c r="Q1596" s="1">
        <v>0</v>
      </c>
      <c r="R1596" s="1">
        <v>800</v>
      </c>
      <c r="S1596" s="1">
        <v>752.8</v>
      </c>
      <c r="T1596" s="1">
        <v>322</v>
      </c>
      <c r="U1596" s="1">
        <v>2265.4</v>
      </c>
      <c r="V1596">
        <v>1.0259689670000001</v>
      </c>
      <c r="W1596">
        <f t="shared" si="98"/>
        <v>0.54444868019092818</v>
      </c>
      <c r="X1596">
        <f t="shared" si="99"/>
        <v>5.2783175458366474</v>
      </c>
    </row>
    <row r="1597" spans="1:24" x14ac:dyDescent="0.15">
      <c r="A1597" s="98">
        <v>43075.737523148149</v>
      </c>
      <c r="B1597" s="1">
        <v>314.11138888896676</v>
      </c>
      <c r="C1597" s="1">
        <v>314.10000000000002</v>
      </c>
      <c r="D1597" s="1">
        <v>21.25</v>
      </c>
      <c r="E1597" s="1">
        <v>2002.6469999999999</v>
      </c>
      <c r="F1597" s="1">
        <v>26.1</v>
      </c>
      <c r="G1597" s="1">
        <v>402.6</v>
      </c>
      <c r="H1597" s="1">
        <v>1.7999999999999999E-2</v>
      </c>
      <c r="I1597" s="1">
        <v>0.47</v>
      </c>
      <c r="J1597" s="1">
        <v>0.55700000000000005</v>
      </c>
      <c r="K1597" s="1">
        <v>5.4</v>
      </c>
      <c r="L1597" s="1">
        <f t="shared" si="100"/>
        <v>0.54300372266170316</v>
      </c>
      <c r="M1597" s="1">
        <f t="shared" si="101"/>
        <v>5.2643089809213599</v>
      </c>
      <c r="N1597" s="1">
        <v>4.1000000000000002E-2</v>
      </c>
      <c r="O1597" s="1">
        <v>21.49</v>
      </c>
      <c r="P1597" s="1">
        <v>6.8940000000000001</v>
      </c>
      <c r="Q1597" s="1">
        <v>0</v>
      </c>
      <c r="R1597" s="1">
        <v>800</v>
      </c>
      <c r="S1597" s="1">
        <v>752.8</v>
      </c>
      <c r="T1597" s="1">
        <v>322</v>
      </c>
      <c r="U1597" s="1">
        <v>2265.4</v>
      </c>
      <c r="V1597">
        <v>1.0259388393</v>
      </c>
      <c r="W1597">
        <f t="shared" si="98"/>
        <v>0.54446466846028108</v>
      </c>
      <c r="X1597">
        <f t="shared" si="99"/>
        <v>5.2784725488070334</v>
      </c>
    </row>
    <row r="1598" spans="1:24" x14ac:dyDescent="0.15">
      <c r="A1598" s="98">
        <v>43075.738217592596</v>
      </c>
      <c r="B1598" s="1">
        <v>314.12805555568775</v>
      </c>
      <c r="C1598" s="1">
        <v>314.12</v>
      </c>
      <c r="D1598" s="1">
        <v>21.25</v>
      </c>
      <c r="E1598" s="1">
        <v>2002.827</v>
      </c>
      <c r="F1598" s="1">
        <v>26.1</v>
      </c>
      <c r="G1598" s="1">
        <v>402.6</v>
      </c>
      <c r="H1598" s="1">
        <v>1.7999999999999999E-2</v>
      </c>
      <c r="I1598" s="1">
        <v>0.47</v>
      </c>
      <c r="J1598" s="1">
        <v>0.55700000000000005</v>
      </c>
      <c r="K1598" s="1">
        <v>5.4</v>
      </c>
      <c r="L1598" s="1">
        <f t="shared" si="100"/>
        <v>0.54300372266170316</v>
      </c>
      <c r="M1598" s="1">
        <f t="shared" si="101"/>
        <v>5.2643089809213599</v>
      </c>
      <c r="N1598" s="1">
        <v>4.1000000000000002E-2</v>
      </c>
      <c r="O1598" s="1">
        <v>21.49</v>
      </c>
      <c r="P1598" s="1">
        <v>6.9009999999999998</v>
      </c>
      <c r="Q1598" s="1">
        <v>0</v>
      </c>
      <c r="R1598" s="1">
        <v>800</v>
      </c>
      <c r="S1598" s="1">
        <v>752.8</v>
      </c>
      <c r="T1598" s="1">
        <v>322</v>
      </c>
      <c r="U1598" s="1">
        <v>2265.5</v>
      </c>
      <c r="V1598">
        <v>1.0259143604000001</v>
      </c>
      <c r="W1598">
        <f t="shared" si="98"/>
        <v>0.5444776596968669</v>
      </c>
      <c r="X1598">
        <f t="shared" si="99"/>
        <v>5.2785984961635206</v>
      </c>
    </row>
    <row r="1599" spans="1:24" x14ac:dyDescent="0.15">
      <c r="A1599" s="98">
        <v>43075.738912037035</v>
      </c>
      <c r="B1599" s="1">
        <v>314.14472222223412</v>
      </c>
      <c r="C1599" s="1">
        <v>314.14</v>
      </c>
      <c r="D1599" s="1">
        <v>21.25</v>
      </c>
      <c r="E1599" s="1">
        <v>2002.8340000000001</v>
      </c>
      <c r="F1599" s="1">
        <v>26.1</v>
      </c>
      <c r="G1599" s="1">
        <v>402.6</v>
      </c>
      <c r="H1599" s="1">
        <v>1.7999999999999999E-2</v>
      </c>
      <c r="I1599" s="1">
        <v>0.47</v>
      </c>
      <c r="J1599" s="1">
        <v>0.55700000000000005</v>
      </c>
      <c r="K1599" s="1">
        <v>5.4</v>
      </c>
      <c r="L1599" s="1">
        <f t="shared" si="100"/>
        <v>0.54300372266170316</v>
      </c>
      <c r="M1599" s="1">
        <f t="shared" si="101"/>
        <v>5.2643089809213599</v>
      </c>
      <c r="N1599" s="1">
        <v>4.1000000000000002E-2</v>
      </c>
      <c r="O1599" s="1">
        <v>21.49</v>
      </c>
      <c r="P1599" s="1">
        <v>6.9109999999999996</v>
      </c>
      <c r="Q1599" s="1">
        <v>0</v>
      </c>
      <c r="R1599" s="1">
        <v>800</v>
      </c>
      <c r="S1599" s="1">
        <v>752.8</v>
      </c>
      <c r="T1599" s="1">
        <v>322</v>
      </c>
      <c r="U1599" s="1">
        <v>2265.5</v>
      </c>
      <c r="V1599">
        <v>1.0259139775999999</v>
      </c>
      <c r="W1599">
        <f t="shared" si="98"/>
        <v>0.54447786285819699</v>
      </c>
      <c r="X1599">
        <f t="shared" si="99"/>
        <v>5.27860046577067</v>
      </c>
    </row>
    <row r="1600" spans="1:24" x14ac:dyDescent="0.15">
      <c r="A1600" s="98">
        <v>43075.739606481482</v>
      </c>
      <c r="B1600" s="1">
        <v>314.16138888895512</v>
      </c>
      <c r="C1600" s="1">
        <v>314.14999999999998</v>
      </c>
      <c r="D1600" s="1">
        <v>21.25</v>
      </c>
      <c r="E1600" s="1">
        <v>2002.671</v>
      </c>
      <c r="F1600" s="1">
        <v>26.1</v>
      </c>
      <c r="G1600" s="1">
        <v>402.6</v>
      </c>
      <c r="H1600" s="1">
        <v>1.7999999999999999E-2</v>
      </c>
      <c r="I1600" s="1">
        <v>0.47099999999999997</v>
      </c>
      <c r="J1600" s="1">
        <v>0.55700000000000005</v>
      </c>
      <c r="K1600" s="1">
        <v>5.4</v>
      </c>
      <c r="L1600" s="1">
        <f t="shared" si="100"/>
        <v>0.54376281453867659</v>
      </c>
      <c r="M1600" s="1">
        <f t="shared" si="101"/>
        <v>5.2716682199440825</v>
      </c>
      <c r="N1600" s="1">
        <v>4.2000000000000003E-2</v>
      </c>
      <c r="O1600" s="1">
        <v>21.46</v>
      </c>
      <c r="P1600" s="1">
        <v>6.9089999999999998</v>
      </c>
      <c r="Q1600" s="1">
        <v>0</v>
      </c>
      <c r="R1600" s="1">
        <v>800</v>
      </c>
      <c r="S1600" s="1">
        <v>752.8</v>
      </c>
      <c r="T1600" s="1">
        <v>322</v>
      </c>
      <c r="U1600" s="1">
        <v>2265.5</v>
      </c>
      <c r="V1600">
        <v>1.0258854145</v>
      </c>
      <c r="W1600">
        <f t="shared" si="98"/>
        <v>0.54449302242224251</v>
      </c>
      <c r="X1600">
        <f t="shared" si="99"/>
        <v>5.2787474346141998</v>
      </c>
    </row>
    <row r="1601" spans="1:24" x14ac:dyDescent="0.15">
      <c r="A1601" s="98">
        <v>43075.740300925929</v>
      </c>
      <c r="B1601" s="1">
        <v>314.17805555567611</v>
      </c>
      <c r="C1601" s="1">
        <v>314.17</v>
      </c>
      <c r="D1601" s="1">
        <v>21.25</v>
      </c>
      <c r="E1601" s="1">
        <v>2002.539</v>
      </c>
      <c r="F1601" s="1">
        <v>26.1</v>
      </c>
      <c r="G1601" s="1">
        <v>402.6</v>
      </c>
      <c r="H1601" s="1">
        <v>1.7999999999999999E-2</v>
      </c>
      <c r="I1601" s="1">
        <v>0.47</v>
      </c>
      <c r="J1601" s="1">
        <v>0.55700000000000005</v>
      </c>
      <c r="K1601" s="1">
        <v>5.4</v>
      </c>
      <c r="L1601" s="1">
        <f t="shared" si="100"/>
        <v>0.54376281453867659</v>
      </c>
      <c r="M1601" s="1">
        <f t="shared" si="101"/>
        <v>5.2716682199440825</v>
      </c>
      <c r="N1601" s="1">
        <v>4.2000000000000003E-2</v>
      </c>
      <c r="O1601" s="1">
        <v>21.46</v>
      </c>
      <c r="P1601" s="1">
        <v>6.8979999999999997</v>
      </c>
      <c r="Q1601" s="1">
        <v>0</v>
      </c>
      <c r="R1601" s="1">
        <v>800</v>
      </c>
      <c r="S1601" s="1">
        <v>752.8</v>
      </c>
      <c r="T1601" s="1">
        <v>322</v>
      </c>
      <c r="U1601" s="1">
        <v>2265.5</v>
      </c>
      <c r="V1601">
        <v>1.0258416589999999</v>
      </c>
      <c r="W1601">
        <f t="shared" si="98"/>
        <v>0.54451624682947308</v>
      </c>
      <c r="X1601">
        <f t="shared" si="99"/>
        <v>5.2789725904473155</v>
      </c>
    </row>
    <row r="1602" spans="1:24" x14ac:dyDescent="0.15">
      <c r="A1602" s="98">
        <v>43075.740995370368</v>
      </c>
      <c r="B1602" s="1">
        <v>314.19472222222248</v>
      </c>
      <c r="C1602" s="1">
        <v>314.19</v>
      </c>
      <c r="D1602" s="1">
        <v>21.25</v>
      </c>
      <c r="E1602" s="1">
        <v>2002.6880000000001</v>
      </c>
      <c r="F1602" s="1">
        <v>26.1</v>
      </c>
      <c r="G1602" s="1">
        <v>402.6</v>
      </c>
      <c r="H1602" s="1">
        <v>1.7999999999999999E-2</v>
      </c>
      <c r="I1602" s="1">
        <v>0.47</v>
      </c>
      <c r="J1602" s="1">
        <v>0.55700000000000005</v>
      </c>
      <c r="K1602" s="1">
        <v>5.4</v>
      </c>
      <c r="L1602" s="1">
        <f t="shared" si="100"/>
        <v>0.5435095482068002</v>
      </c>
      <c r="M1602" s="1">
        <f t="shared" si="101"/>
        <v>5.2692128551467174</v>
      </c>
      <c r="N1602" s="1">
        <v>4.2000000000000003E-2</v>
      </c>
      <c r="O1602" s="1">
        <v>21.47</v>
      </c>
      <c r="P1602" s="1">
        <v>6.9029999999999996</v>
      </c>
      <c r="Q1602" s="1">
        <v>0</v>
      </c>
      <c r="R1602" s="1">
        <v>800</v>
      </c>
      <c r="S1602" s="1">
        <v>752.8</v>
      </c>
      <c r="T1602" s="1">
        <v>322</v>
      </c>
      <c r="U1602" s="1">
        <v>2265.5</v>
      </c>
      <c r="V1602">
        <v>1.0258583394</v>
      </c>
      <c r="W1602">
        <f t="shared" si="98"/>
        <v>0.54450739302534157</v>
      </c>
      <c r="X1602">
        <f t="shared" si="99"/>
        <v>5.2788867546442448</v>
      </c>
    </row>
    <row r="1603" spans="1:24" x14ac:dyDescent="0.15">
      <c r="A1603" s="98">
        <v>43075.741689814815</v>
      </c>
      <c r="B1603" s="1">
        <v>314.21138888894347</v>
      </c>
      <c r="C1603" s="1">
        <v>314.2</v>
      </c>
      <c r="D1603" s="1">
        <v>21.25</v>
      </c>
      <c r="E1603" s="1">
        <v>2002.56</v>
      </c>
      <c r="F1603" s="1">
        <v>26.1</v>
      </c>
      <c r="G1603" s="1">
        <v>402.6</v>
      </c>
      <c r="H1603" s="1">
        <v>1.7000000000000001E-2</v>
      </c>
      <c r="I1603" s="1">
        <v>0.47</v>
      </c>
      <c r="J1603" s="1">
        <v>0.55700000000000005</v>
      </c>
      <c r="K1603" s="1">
        <v>5.4</v>
      </c>
      <c r="L1603" s="1">
        <f t="shared" si="100"/>
        <v>0.5435095482068002</v>
      </c>
      <c r="M1603" s="1">
        <f t="shared" si="101"/>
        <v>5.2692128551467174</v>
      </c>
      <c r="N1603" s="1">
        <v>4.2000000000000003E-2</v>
      </c>
      <c r="O1603" s="1">
        <v>21.47</v>
      </c>
      <c r="P1603" s="1">
        <v>6.8970000000000002</v>
      </c>
      <c r="Q1603" s="1">
        <v>0</v>
      </c>
      <c r="R1603" s="1">
        <v>800</v>
      </c>
      <c r="S1603" s="1">
        <v>752.9</v>
      </c>
      <c r="T1603" s="1">
        <v>321.89999999999998</v>
      </c>
      <c r="U1603" s="1">
        <v>2265.5</v>
      </c>
      <c r="V1603">
        <v>1.0258431579999998</v>
      </c>
      <c r="W1603">
        <f t="shared" ref="W1603:W1666" si="102">J1603*(Z$1/V1603)</f>
        <v>0.54451545116217481</v>
      </c>
      <c r="X1603">
        <f t="shared" ref="X1603:X1666" si="103">K1603*(Z$1/V1603)</f>
        <v>5.2789648766171346</v>
      </c>
    </row>
    <row r="1604" spans="1:24" x14ac:dyDescent="0.15">
      <c r="A1604" s="98">
        <v>43075.742384259262</v>
      </c>
      <c r="B1604" s="1">
        <v>314.22805555566447</v>
      </c>
      <c r="C1604" s="1">
        <v>314.22000000000003</v>
      </c>
      <c r="D1604" s="1">
        <v>21.25</v>
      </c>
      <c r="E1604" s="1">
        <v>2002.567</v>
      </c>
      <c r="F1604" s="1">
        <v>26.1</v>
      </c>
      <c r="G1604" s="1">
        <v>402.6</v>
      </c>
      <c r="H1604" s="1">
        <v>1.7000000000000001E-2</v>
      </c>
      <c r="I1604" s="1">
        <v>0.47</v>
      </c>
      <c r="J1604" s="1">
        <v>0.55700000000000005</v>
      </c>
      <c r="K1604" s="1">
        <v>5.4</v>
      </c>
      <c r="L1604" s="1">
        <f t="shared" si="100"/>
        <v>0.54325651769087524</v>
      </c>
      <c r="M1604" s="1">
        <f t="shared" si="101"/>
        <v>5.266759776536313</v>
      </c>
      <c r="N1604" s="1">
        <v>4.1000000000000002E-2</v>
      </c>
      <c r="O1604" s="1">
        <v>21.48</v>
      </c>
      <c r="P1604" s="1">
        <v>6.8920000000000003</v>
      </c>
      <c r="Q1604" s="1">
        <v>0</v>
      </c>
      <c r="R1604" s="1">
        <v>800</v>
      </c>
      <c r="S1604" s="1">
        <v>752.9</v>
      </c>
      <c r="T1604" s="1">
        <v>321.89999999999998</v>
      </c>
      <c r="U1604" s="1">
        <v>2265.5</v>
      </c>
      <c r="V1604">
        <v>1.0258396463999999</v>
      </c>
      <c r="W1604">
        <f t="shared" si="102"/>
        <v>0.54451731511865664</v>
      </c>
      <c r="X1604">
        <f t="shared" si="103"/>
        <v>5.2789829472903875</v>
      </c>
    </row>
    <row r="1605" spans="1:24" x14ac:dyDescent="0.15">
      <c r="A1605" s="98">
        <v>43075.743078703701</v>
      </c>
      <c r="B1605" s="1">
        <v>314.24472222221084</v>
      </c>
      <c r="C1605" s="1">
        <v>314.24</v>
      </c>
      <c r="D1605" s="1">
        <v>21.25</v>
      </c>
      <c r="E1605" s="1">
        <v>2002.3979999999999</v>
      </c>
      <c r="F1605" s="1">
        <v>26.1</v>
      </c>
      <c r="G1605" s="1">
        <v>402.6</v>
      </c>
      <c r="H1605" s="1">
        <v>1.7999999999999999E-2</v>
      </c>
      <c r="I1605" s="1">
        <v>0.47</v>
      </c>
      <c r="J1605" s="1">
        <v>0.55700000000000005</v>
      </c>
      <c r="K1605" s="1">
        <v>5.4</v>
      </c>
      <c r="L1605" s="1">
        <f t="shared" si="100"/>
        <v>0.54300372266170316</v>
      </c>
      <c r="M1605" s="1">
        <f t="shared" si="101"/>
        <v>5.2643089809213599</v>
      </c>
      <c r="N1605" s="1">
        <v>4.1000000000000002E-2</v>
      </c>
      <c r="O1605" s="1">
        <v>21.49</v>
      </c>
      <c r="P1605" s="1">
        <v>6.8970000000000002</v>
      </c>
      <c r="Q1605" s="1">
        <v>0</v>
      </c>
      <c r="R1605" s="1">
        <v>800</v>
      </c>
      <c r="S1605" s="1">
        <v>752.9</v>
      </c>
      <c r="T1605" s="1">
        <v>321.89999999999998</v>
      </c>
      <c r="U1605" s="1">
        <v>2265.6</v>
      </c>
      <c r="V1605">
        <v>1.0258142672999999</v>
      </c>
      <c r="W1605">
        <f t="shared" si="102"/>
        <v>0.54453078671856769</v>
      </c>
      <c r="X1605">
        <f t="shared" si="103"/>
        <v>5.279113551670136</v>
      </c>
    </row>
    <row r="1606" spans="1:24" x14ac:dyDescent="0.15">
      <c r="A1606" s="98">
        <v>43075.743773148148</v>
      </c>
      <c r="B1606" s="1">
        <v>314.26138888893183</v>
      </c>
      <c r="C1606" s="1">
        <v>314.25</v>
      </c>
      <c r="D1606" s="1">
        <v>21.25</v>
      </c>
      <c r="E1606" s="1">
        <v>2002.462</v>
      </c>
      <c r="F1606" s="1">
        <v>26.1</v>
      </c>
      <c r="G1606" s="1">
        <v>402.6</v>
      </c>
      <c r="H1606" s="1">
        <v>1.7999999999999999E-2</v>
      </c>
      <c r="I1606" s="1">
        <v>0.47</v>
      </c>
      <c r="J1606" s="1">
        <v>0.55700000000000005</v>
      </c>
      <c r="K1606" s="1">
        <v>5.4</v>
      </c>
      <c r="L1606" s="1">
        <f t="shared" si="100"/>
        <v>0.54300372266170316</v>
      </c>
      <c r="M1606" s="1">
        <f t="shared" si="101"/>
        <v>5.2643089809213599</v>
      </c>
      <c r="N1606" s="1">
        <v>4.2000000000000003E-2</v>
      </c>
      <c r="O1606" s="1">
        <v>21.49</v>
      </c>
      <c r="P1606" s="1">
        <v>6.8970000000000002</v>
      </c>
      <c r="Q1606" s="1">
        <v>0</v>
      </c>
      <c r="R1606" s="1">
        <v>800</v>
      </c>
      <c r="S1606" s="1">
        <v>752.9</v>
      </c>
      <c r="T1606" s="1">
        <v>321.89999999999998</v>
      </c>
      <c r="U1606" s="1">
        <v>2265.6</v>
      </c>
      <c r="V1606">
        <v>1.025805877</v>
      </c>
      <c r="W1606">
        <f t="shared" si="102"/>
        <v>0.54453524055994473</v>
      </c>
      <c r="X1606">
        <f t="shared" si="103"/>
        <v>5.2791567307427316</v>
      </c>
    </row>
    <row r="1607" spans="1:24" x14ac:dyDescent="0.15">
      <c r="A1607" s="98">
        <v>43075.744467592594</v>
      </c>
      <c r="B1607" s="1">
        <v>314.27805555565283</v>
      </c>
      <c r="C1607" s="1">
        <v>314.27</v>
      </c>
      <c r="D1607" s="1">
        <v>21.25</v>
      </c>
      <c r="E1607" s="1">
        <v>2002.4390000000001</v>
      </c>
      <c r="F1607" s="1">
        <v>26.1</v>
      </c>
      <c r="G1607" s="1">
        <v>402.6</v>
      </c>
      <c r="H1607" s="1">
        <v>1.7999999999999999E-2</v>
      </c>
      <c r="I1607" s="1">
        <v>0.47</v>
      </c>
      <c r="J1607" s="1">
        <v>0.55700000000000005</v>
      </c>
      <c r="K1607" s="1">
        <v>5.41</v>
      </c>
      <c r="L1607" s="1">
        <f t="shared" si="100"/>
        <v>0.54300372266170316</v>
      </c>
      <c r="M1607" s="1">
        <f t="shared" si="101"/>
        <v>5.2740577012563987</v>
      </c>
      <c r="N1607" s="1">
        <v>4.2000000000000003E-2</v>
      </c>
      <c r="O1607" s="1">
        <v>21.49</v>
      </c>
      <c r="P1607" s="1">
        <v>6.9009999999999998</v>
      </c>
      <c r="Q1607" s="1">
        <v>0</v>
      </c>
      <c r="R1607" s="1">
        <v>800</v>
      </c>
      <c r="S1607" s="1">
        <v>752.9</v>
      </c>
      <c r="T1607" s="1">
        <v>321.89999999999998</v>
      </c>
      <c r="U1607" s="1">
        <v>2265.6</v>
      </c>
      <c r="V1607">
        <v>1.0257742988</v>
      </c>
      <c r="W1607">
        <f t="shared" si="102"/>
        <v>0.54455200393835412</v>
      </c>
      <c r="X1607">
        <f t="shared" si="103"/>
        <v>5.2890957653617514</v>
      </c>
    </row>
    <row r="1608" spans="1:24" x14ac:dyDescent="0.15">
      <c r="A1608" s="98">
        <v>43075.745162037034</v>
      </c>
      <c r="B1608" s="1">
        <v>314.2947222221992</v>
      </c>
      <c r="C1608" s="1">
        <v>314.29000000000002</v>
      </c>
      <c r="D1608" s="1">
        <v>21.26</v>
      </c>
      <c r="E1608" s="1">
        <v>2002.518</v>
      </c>
      <c r="F1608" s="1">
        <v>26.1</v>
      </c>
      <c r="G1608" s="1">
        <v>402.6</v>
      </c>
      <c r="H1608" s="1">
        <v>1.7999999999999999E-2</v>
      </c>
      <c r="I1608" s="1">
        <v>0.47</v>
      </c>
      <c r="J1608" s="1">
        <v>0.55600000000000005</v>
      </c>
      <c r="K1608" s="1">
        <v>5.53</v>
      </c>
      <c r="L1608" s="1">
        <f t="shared" si="100"/>
        <v>0.54202885062819928</v>
      </c>
      <c r="M1608" s="1">
        <f t="shared" si="101"/>
        <v>5.3910423452768734</v>
      </c>
      <c r="N1608" s="1">
        <v>4.2000000000000003E-2</v>
      </c>
      <c r="O1608" s="1">
        <v>21.49</v>
      </c>
      <c r="P1608" s="1">
        <v>6.899</v>
      </c>
      <c r="Q1608" s="1">
        <v>0</v>
      </c>
      <c r="R1608" s="1">
        <v>800</v>
      </c>
      <c r="S1608" s="1">
        <v>752.9</v>
      </c>
      <c r="T1608" s="1">
        <v>321.89999999999998</v>
      </c>
      <c r="U1608" s="1">
        <v>2265.6</v>
      </c>
      <c r="V1608">
        <v>1.0257931476000002</v>
      </c>
      <c r="W1608">
        <f t="shared" si="102"/>
        <v>0.54356436412599796</v>
      </c>
      <c r="X1608">
        <f t="shared" si="103"/>
        <v>5.406314628807138</v>
      </c>
    </row>
    <row r="1609" spans="1:24" x14ac:dyDescent="0.15">
      <c r="A1609" s="98">
        <v>43075.745856481481</v>
      </c>
      <c r="B1609" s="1">
        <v>314.31138888892019</v>
      </c>
      <c r="C1609" s="1">
        <v>314.3</v>
      </c>
      <c r="D1609" s="1">
        <v>21.26</v>
      </c>
      <c r="E1609" s="1">
        <v>2002.153</v>
      </c>
      <c r="F1609" s="1">
        <v>26.1</v>
      </c>
      <c r="G1609" s="1">
        <v>402.6</v>
      </c>
      <c r="H1609" s="1">
        <v>1.7999999999999999E-2</v>
      </c>
      <c r="I1609" s="1">
        <v>0.47</v>
      </c>
      <c r="J1609" s="1">
        <v>0.55700000000000005</v>
      </c>
      <c r="K1609" s="1">
        <v>5.61</v>
      </c>
      <c r="L1609" s="1">
        <f t="shared" si="100"/>
        <v>0.54300372266170316</v>
      </c>
      <c r="M1609" s="1">
        <f t="shared" si="101"/>
        <v>5.4690321079571893</v>
      </c>
      <c r="N1609" s="1">
        <v>4.2000000000000003E-2</v>
      </c>
      <c r="O1609" s="1">
        <v>21.49</v>
      </c>
      <c r="P1609" s="1">
        <v>6.8920000000000003</v>
      </c>
      <c r="Q1609" s="1">
        <v>0</v>
      </c>
      <c r="R1609" s="1">
        <v>800</v>
      </c>
      <c r="S1609" s="1">
        <v>752.9</v>
      </c>
      <c r="T1609" s="1">
        <v>321.89999999999998</v>
      </c>
      <c r="U1609" s="1">
        <v>2265.6</v>
      </c>
      <c r="V1609">
        <v>1.0258153506000001</v>
      </c>
      <c r="W1609">
        <f t="shared" si="102"/>
        <v>0.54453021167336002</v>
      </c>
      <c r="X1609">
        <f t="shared" si="103"/>
        <v>5.4844066202649007</v>
      </c>
    </row>
    <row r="1610" spans="1:24" x14ac:dyDescent="0.15">
      <c r="A1610" s="98">
        <v>43075.746550925927</v>
      </c>
      <c r="B1610" s="1">
        <v>314.32805555564119</v>
      </c>
      <c r="C1610" s="1">
        <v>314.32</v>
      </c>
      <c r="D1610" s="1">
        <v>21.26</v>
      </c>
      <c r="E1610" s="1">
        <v>2002.0930000000001</v>
      </c>
      <c r="F1610" s="1">
        <v>26.1</v>
      </c>
      <c r="G1610" s="1">
        <v>402.6</v>
      </c>
      <c r="H1610" s="1">
        <v>1.7000000000000001E-2</v>
      </c>
      <c r="I1610" s="1">
        <v>0.47</v>
      </c>
      <c r="J1610" s="1">
        <v>0.56000000000000005</v>
      </c>
      <c r="K1610" s="1">
        <v>5.6</v>
      </c>
      <c r="L1610" s="1">
        <f t="shared" si="100"/>
        <v>0.54592833876221503</v>
      </c>
      <c r="M1610" s="1">
        <f t="shared" si="101"/>
        <v>5.4592833876221496</v>
      </c>
      <c r="N1610" s="1">
        <v>4.2000000000000003E-2</v>
      </c>
      <c r="O1610" s="1">
        <v>21.49</v>
      </c>
      <c r="P1610" s="1">
        <v>6.9</v>
      </c>
      <c r="Q1610" s="1">
        <v>0</v>
      </c>
      <c r="R1610" s="1">
        <v>799</v>
      </c>
      <c r="S1610" s="1">
        <v>752.9</v>
      </c>
      <c r="T1610" s="1">
        <v>321.89999999999998</v>
      </c>
      <c r="U1610" s="1">
        <v>2265.6</v>
      </c>
      <c r="V1610">
        <v>1.0258291592</v>
      </c>
      <c r="W1610">
        <f t="shared" si="102"/>
        <v>0.54745568008416201</v>
      </c>
      <c r="X1610">
        <f t="shared" si="103"/>
        <v>5.4745568008416194</v>
      </c>
    </row>
    <row r="1611" spans="1:24" x14ac:dyDescent="0.15">
      <c r="A1611" s="98">
        <v>43075.747245370374</v>
      </c>
      <c r="B1611" s="1">
        <v>314.34472222236218</v>
      </c>
      <c r="C1611" s="1">
        <v>314.33999999999997</v>
      </c>
      <c r="D1611" s="1">
        <v>21.26</v>
      </c>
      <c r="E1611" s="1">
        <v>2002.595</v>
      </c>
      <c r="F1611" s="1">
        <v>26.1</v>
      </c>
      <c r="G1611" s="1">
        <v>402.6</v>
      </c>
      <c r="H1611" s="1">
        <v>1.7000000000000001E-2</v>
      </c>
      <c r="I1611" s="1">
        <v>0.47</v>
      </c>
      <c r="J1611" s="1">
        <v>0.55900000000000005</v>
      </c>
      <c r="K1611" s="1">
        <v>5.55</v>
      </c>
      <c r="L1611" s="1">
        <f t="shared" si="100"/>
        <v>0.54495346672871103</v>
      </c>
      <c r="M1611" s="1">
        <f t="shared" si="101"/>
        <v>5.410539785946952</v>
      </c>
      <c r="N1611" s="1">
        <v>4.2000000000000003E-2</v>
      </c>
      <c r="O1611" s="1">
        <v>21.49</v>
      </c>
      <c r="P1611" s="1">
        <v>6.9050000000000002</v>
      </c>
      <c r="Q1611" s="1">
        <v>0</v>
      </c>
      <c r="R1611" s="1">
        <v>800</v>
      </c>
      <c r="S1611" s="1">
        <v>752.9</v>
      </c>
      <c r="T1611" s="1">
        <v>321.89999999999998</v>
      </c>
      <c r="U1611" s="1">
        <v>2265.6</v>
      </c>
      <c r="V1611">
        <v>1.0257839174000001</v>
      </c>
      <c r="W1611">
        <f t="shared" si="102"/>
        <v>0.54650218285826291</v>
      </c>
      <c r="X1611">
        <f t="shared" si="103"/>
        <v>5.4259161267680831</v>
      </c>
    </row>
    <row r="1612" spans="1:24" x14ac:dyDescent="0.15">
      <c r="A1612" s="98">
        <v>43075.747939814813</v>
      </c>
      <c r="B1612" s="1">
        <v>314.36138888890855</v>
      </c>
      <c r="C1612" s="1">
        <v>314.35000000000002</v>
      </c>
      <c r="D1612" s="1">
        <v>21.26</v>
      </c>
      <c r="E1612" s="1">
        <v>2002.6969999999999</v>
      </c>
      <c r="F1612" s="1">
        <v>26.1</v>
      </c>
      <c r="G1612" s="1">
        <v>402.6</v>
      </c>
      <c r="H1612" s="1">
        <v>1.7000000000000001E-2</v>
      </c>
      <c r="I1612" s="1">
        <v>0.47</v>
      </c>
      <c r="J1612" s="1">
        <v>0.55600000000000005</v>
      </c>
      <c r="K1612" s="1">
        <v>5.51</v>
      </c>
      <c r="L1612" s="1">
        <f t="shared" si="100"/>
        <v>0.54202885062819928</v>
      </c>
      <c r="M1612" s="1">
        <f t="shared" si="101"/>
        <v>5.371544904606794</v>
      </c>
      <c r="N1612" s="1">
        <v>4.2000000000000003E-2</v>
      </c>
      <c r="O1612" s="1">
        <v>21.49</v>
      </c>
      <c r="P1612" s="1">
        <v>6.91</v>
      </c>
      <c r="Q1612" s="1">
        <v>0</v>
      </c>
      <c r="R1612" s="1">
        <v>800</v>
      </c>
      <c r="S1612" s="1">
        <v>752.9</v>
      </c>
      <c r="T1612" s="1">
        <v>321.89999999999998</v>
      </c>
      <c r="U1612" s="1">
        <v>2265.6</v>
      </c>
      <c r="V1612">
        <v>1.0257767297</v>
      </c>
      <c r="W1612">
        <f t="shared" si="102"/>
        <v>0.5435730640556371</v>
      </c>
      <c r="X1612">
        <f t="shared" si="103"/>
        <v>5.3868481707671947</v>
      </c>
    </row>
    <row r="1613" spans="1:24" x14ac:dyDescent="0.15">
      <c r="A1613" s="98">
        <v>43075.74863425926</v>
      </c>
      <c r="B1613" s="1">
        <v>314.37805555562954</v>
      </c>
      <c r="C1613" s="1">
        <v>314.37</v>
      </c>
      <c r="D1613" s="1">
        <v>21.26</v>
      </c>
      <c r="E1613" s="1">
        <v>2002.481</v>
      </c>
      <c r="F1613" s="1">
        <v>26.1</v>
      </c>
      <c r="G1613" s="1">
        <v>402.6</v>
      </c>
      <c r="H1613" s="1">
        <v>1.7999999999999999E-2</v>
      </c>
      <c r="I1613" s="1">
        <v>0.47</v>
      </c>
      <c r="J1613" s="1">
        <v>0.55600000000000005</v>
      </c>
      <c r="K1613" s="1">
        <v>5.5</v>
      </c>
      <c r="L1613" s="1">
        <f t="shared" si="100"/>
        <v>0.54202885062819928</v>
      </c>
      <c r="M1613" s="1">
        <f t="shared" si="101"/>
        <v>5.3617961842717543</v>
      </c>
      <c r="N1613" s="1">
        <v>4.2000000000000003E-2</v>
      </c>
      <c r="O1613" s="1">
        <v>21.49</v>
      </c>
      <c r="P1613" s="1">
        <v>6.91</v>
      </c>
      <c r="Q1613" s="1">
        <v>0</v>
      </c>
      <c r="R1613" s="1">
        <v>800</v>
      </c>
      <c r="S1613" s="1">
        <v>752.9</v>
      </c>
      <c r="T1613" s="1">
        <v>321.89999999999998</v>
      </c>
      <c r="U1613" s="1">
        <v>2265.6</v>
      </c>
      <c r="V1613">
        <v>1.0257579452000001</v>
      </c>
      <c r="W1613">
        <f t="shared" si="102"/>
        <v>0.54358301840039214</v>
      </c>
      <c r="X1613">
        <f t="shared" si="103"/>
        <v>5.3771701460470442</v>
      </c>
    </row>
    <row r="1614" spans="1:24" x14ac:dyDescent="0.15">
      <c r="A1614" s="98">
        <v>43075.749328703707</v>
      </c>
      <c r="B1614" s="1">
        <v>314.39472222235054</v>
      </c>
      <c r="C1614" s="1">
        <v>314.39</v>
      </c>
      <c r="D1614" s="1">
        <v>21.26</v>
      </c>
      <c r="E1614" s="1">
        <v>2002.174</v>
      </c>
      <c r="F1614" s="1">
        <v>26.1</v>
      </c>
      <c r="G1614" s="1">
        <v>402.6</v>
      </c>
      <c r="H1614" s="1">
        <v>1.7999999999999999E-2</v>
      </c>
      <c r="I1614" s="1">
        <v>0.47</v>
      </c>
      <c r="J1614" s="1">
        <v>0.55600000000000005</v>
      </c>
      <c r="K1614" s="1">
        <v>5.5</v>
      </c>
      <c r="L1614" s="1">
        <f t="shared" si="100"/>
        <v>0.54202885062819928</v>
      </c>
      <c r="M1614" s="1">
        <f t="shared" si="101"/>
        <v>5.3617961842717543</v>
      </c>
      <c r="N1614" s="1">
        <v>4.2000000000000003E-2</v>
      </c>
      <c r="O1614" s="1">
        <v>21.49</v>
      </c>
      <c r="P1614" s="1">
        <v>6.9</v>
      </c>
      <c r="Q1614" s="1">
        <v>0</v>
      </c>
      <c r="R1614" s="1">
        <v>800</v>
      </c>
      <c r="S1614" s="1">
        <v>752.9</v>
      </c>
      <c r="T1614" s="1">
        <v>321.89999999999998</v>
      </c>
      <c r="U1614" s="1">
        <v>2265.6</v>
      </c>
      <c r="V1614">
        <v>1.0257702506000002</v>
      </c>
      <c r="W1614">
        <f t="shared" si="102"/>
        <v>0.54357649744068337</v>
      </c>
      <c r="X1614">
        <f t="shared" si="103"/>
        <v>5.3771056401506439</v>
      </c>
    </row>
    <row r="1615" spans="1:24" x14ac:dyDescent="0.15">
      <c r="A1615" s="98">
        <v>43075.750023148146</v>
      </c>
      <c r="B1615" s="1">
        <v>314.41138888889691</v>
      </c>
      <c r="C1615" s="1">
        <v>314.39999999999998</v>
      </c>
      <c r="D1615" s="1">
        <v>21.26</v>
      </c>
      <c r="E1615" s="1">
        <v>2002.038</v>
      </c>
      <c r="F1615" s="1">
        <v>26.1</v>
      </c>
      <c r="G1615" s="1">
        <v>402.6</v>
      </c>
      <c r="H1615" s="1">
        <v>1.7999999999999999E-2</v>
      </c>
      <c r="I1615" s="1">
        <v>0.47</v>
      </c>
      <c r="J1615" s="1">
        <v>0.55600000000000005</v>
      </c>
      <c r="K1615" s="1">
        <v>5.5</v>
      </c>
      <c r="L1615" s="1">
        <f t="shared" si="100"/>
        <v>0.54202885062819928</v>
      </c>
      <c r="M1615" s="1">
        <f t="shared" si="101"/>
        <v>5.3617961842717543</v>
      </c>
      <c r="N1615" s="1">
        <v>4.2000000000000003E-2</v>
      </c>
      <c r="O1615" s="1">
        <v>21.49</v>
      </c>
      <c r="P1615" s="1">
        <v>6.9</v>
      </c>
      <c r="Q1615" s="1">
        <v>0</v>
      </c>
      <c r="R1615" s="1">
        <v>800</v>
      </c>
      <c r="S1615" s="1">
        <v>752.9</v>
      </c>
      <c r="T1615" s="1">
        <v>322</v>
      </c>
      <c r="U1615" s="1">
        <v>2265.6</v>
      </c>
      <c r="V1615">
        <v>1.0257496722000001</v>
      </c>
      <c r="W1615">
        <f t="shared" si="102"/>
        <v>0.54358740257172855</v>
      </c>
      <c r="X1615">
        <f t="shared" si="103"/>
        <v>5.3772135146483935</v>
      </c>
    </row>
    <row r="1616" spans="1:24" x14ac:dyDescent="0.15">
      <c r="A1616" s="98">
        <v>43075.750717592593</v>
      </c>
      <c r="B1616" s="1">
        <v>314.4280555556179</v>
      </c>
      <c r="C1616" s="1">
        <v>314.42</v>
      </c>
      <c r="D1616" s="1">
        <v>21.26</v>
      </c>
      <c r="E1616" s="1">
        <v>2002.06</v>
      </c>
      <c r="F1616" s="1">
        <v>26.1</v>
      </c>
      <c r="G1616" s="1">
        <v>402.6</v>
      </c>
      <c r="H1616" s="1">
        <v>1.7000000000000001E-2</v>
      </c>
      <c r="I1616" s="1">
        <v>0.47</v>
      </c>
      <c r="J1616" s="1">
        <v>0.55600000000000005</v>
      </c>
      <c r="K1616" s="1">
        <v>5.5</v>
      </c>
      <c r="L1616" s="1">
        <f t="shared" si="100"/>
        <v>0.54202885062819928</v>
      </c>
      <c r="M1616" s="1">
        <f t="shared" si="101"/>
        <v>5.3617961842717543</v>
      </c>
      <c r="N1616" s="1">
        <v>4.2000000000000003E-2</v>
      </c>
      <c r="O1616" s="1">
        <v>21.49</v>
      </c>
      <c r="P1616" s="1">
        <v>6.8970000000000002</v>
      </c>
      <c r="Q1616" s="1">
        <v>0</v>
      </c>
      <c r="R1616" s="1">
        <v>799</v>
      </c>
      <c r="S1616" s="1">
        <v>752.9</v>
      </c>
      <c r="T1616" s="1">
        <v>322.39999999999998</v>
      </c>
      <c r="U1616" s="1">
        <v>2265.6</v>
      </c>
      <c r="V1616">
        <v>1.0257830745000001</v>
      </c>
      <c r="W1616">
        <f t="shared" si="102"/>
        <v>0.54356970188047304</v>
      </c>
      <c r="X1616">
        <f t="shared" si="103"/>
        <v>5.3770384178823765</v>
      </c>
    </row>
    <row r="1617" spans="1:24" x14ac:dyDescent="0.15">
      <c r="A1617" s="98">
        <v>43075.75141203704</v>
      </c>
      <c r="B1617" s="1">
        <v>314.4447222223389</v>
      </c>
      <c r="C1617" s="1">
        <v>314.44</v>
      </c>
      <c r="D1617" s="1">
        <v>21.26</v>
      </c>
      <c r="E1617" s="1">
        <v>2001.914</v>
      </c>
      <c r="F1617" s="1">
        <v>26.1</v>
      </c>
      <c r="G1617" s="1">
        <v>402.6</v>
      </c>
      <c r="H1617" s="1">
        <v>1.7000000000000001E-2</v>
      </c>
      <c r="I1617" s="1">
        <v>0.47</v>
      </c>
      <c r="J1617" s="1">
        <v>0.55600000000000005</v>
      </c>
      <c r="K1617" s="1">
        <v>5.5</v>
      </c>
      <c r="L1617" s="1">
        <f t="shared" si="100"/>
        <v>0.54202885062819928</v>
      </c>
      <c r="M1617" s="1">
        <f t="shared" si="101"/>
        <v>5.3617961842717543</v>
      </c>
      <c r="N1617" s="1">
        <v>4.2000000000000003E-2</v>
      </c>
      <c r="O1617" s="1">
        <v>21.49</v>
      </c>
      <c r="P1617" s="1">
        <v>6.8890000000000002</v>
      </c>
      <c r="Q1617" s="1">
        <v>0</v>
      </c>
      <c r="R1617" s="1">
        <v>799</v>
      </c>
      <c r="S1617" s="1">
        <v>752.9</v>
      </c>
      <c r="T1617" s="1">
        <v>322.60000000000002</v>
      </c>
      <c r="U1617" s="1">
        <v>2265.6</v>
      </c>
      <c r="V1617">
        <v>1.0257356622</v>
      </c>
      <c r="W1617">
        <f t="shared" si="102"/>
        <v>0.54359482715467977</v>
      </c>
      <c r="X1617">
        <f t="shared" si="103"/>
        <v>5.3772869592639188</v>
      </c>
    </row>
    <row r="1618" spans="1:24" x14ac:dyDescent="0.15">
      <c r="A1618" s="98">
        <v>43075.752106481479</v>
      </c>
      <c r="B1618" s="1">
        <v>314.46138888888527</v>
      </c>
      <c r="C1618" s="1">
        <v>314.45</v>
      </c>
      <c r="D1618" s="1">
        <v>21.26</v>
      </c>
      <c r="E1618" s="1">
        <v>2001.8610000000001</v>
      </c>
      <c r="F1618" s="1">
        <v>26.1</v>
      </c>
      <c r="G1618" s="1">
        <v>402.6</v>
      </c>
      <c r="H1618" s="1">
        <v>1.7000000000000001E-2</v>
      </c>
      <c r="I1618" s="1">
        <v>0.47</v>
      </c>
      <c r="J1618" s="1">
        <v>0.55600000000000005</v>
      </c>
      <c r="K1618" s="1">
        <v>5.5</v>
      </c>
      <c r="L1618" s="1">
        <f t="shared" si="100"/>
        <v>0.54202885062819928</v>
      </c>
      <c r="M1618" s="1">
        <f t="shared" si="101"/>
        <v>5.3617961842717543</v>
      </c>
      <c r="N1618" s="1">
        <v>4.2000000000000003E-2</v>
      </c>
      <c r="O1618" s="1">
        <v>21.49</v>
      </c>
      <c r="P1618" s="1">
        <v>6.8959999999999999</v>
      </c>
      <c r="Q1618" s="1">
        <v>0</v>
      </c>
      <c r="R1618" s="1">
        <v>799</v>
      </c>
      <c r="S1618" s="1">
        <v>752.9</v>
      </c>
      <c r="T1618" s="1">
        <v>322.60000000000002</v>
      </c>
      <c r="U1618" s="1">
        <v>2265.6</v>
      </c>
      <c r="V1618">
        <v>1.0257557326000002</v>
      </c>
      <c r="W1618">
        <f t="shared" si="102"/>
        <v>0.54358419093274868</v>
      </c>
      <c r="X1618">
        <f t="shared" si="103"/>
        <v>5.3771817448383414</v>
      </c>
    </row>
    <row r="1619" spans="1:24" x14ac:dyDescent="0.15">
      <c r="A1619" s="98">
        <v>43075.752800925926</v>
      </c>
      <c r="B1619" s="1">
        <v>314.47805555560626</v>
      </c>
      <c r="C1619" s="1">
        <v>314.47000000000003</v>
      </c>
      <c r="D1619" s="1">
        <v>21.26</v>
      </c>
      <c r="E1619" s="1">
        <v>2001.7719999999999</v>
      </c>
      <c r="F1619" s="1">
        <v>26.1</v>
      </c>
      <c r="G1619" s="1">
        <v>402.6</v>
      </c>
      <c r="H1619" s="1">
        <v>1.7999999999999999E-2</v>
      </c>
      <c r="I1619" s="1">
        <v>0.47</v>
      </c>
      <c r="J1619" s="1">
        <v>0.55600000000000005</v>
      </c>
      <c r="K1619" s="1">
        <v>5.5</v>
      </c>
      <c r="L1619" s="1">
        <f t="shared" si="100"/>
        <v>0.54202885062819928</v>
      </c>
      <c r="M1619" s="1">
        <f t="shared" si="101"/>
        <v>5.3617961842717543</v>
      </c>
      <c r="N1619" s="1">
        <v>4.2000000000000003E-2</v>
      </c>
      <c r="O1619" s="1">
        <v>21.49</v>
      </c>
      <c r="P1619" s="1">
        <v>6.8949999999999996</v>
      </c>
      <c r="Q1619" s="1">
        <v>0</v>
      </c>
      <c r="R1619" s="1">
        <v>800</v>
      </c>
      <c r="S1619" s="1">
        <v>752.9</v>
      </c>
      <c r="T1619" s="1">
        <v>322.60000000000002</v>
      </c>
      <c r="U1619" s="1">
        <v>2265.6999999999998</v>
      </c>
      <c r="V1619">
        <v>1.0257458061</v>
      </c>
      <c r="W1619">
        <f t="shared" si="102"/>
        <v>0.54358945138659542</v>
      </c>
      <c r="X1619">
        <f t="shared" si="103"/>
        <v>5.377233781701932</v>
      </c>
    </row>
    <row r="1620" spans="1:24" x14ac:dyDescent="0.15">
      <c r="A1620" s="98">
        <v>43075.753495370373</v>
      </c>
      <c r="B1620" s="1">
        <v>314.49472222232725</v>
      </c>
      <c r="C1620" s="1">
        <v>314.49</v>
      </c>
      <c r="D1620" s="1">
        <v>21.27</v>
      </c>
      <c r="E1620" s="1">
        <v>2001.5139999999999</v>
      </c>
      <c r="F1620" s="1">
        <v>26.1</v>
      </c>
      <c r="G1620" s="1">
        <v>402.6</v>
      </c>
      <c r="H1620" s="1">
        <v>1.7999999999999999E-2</v>
      </c>
      <c r="I1620" s="1">
        <v>0.47</v>
      </c>
      <c r="J1620" s="1">
        <v>0.55600000000000005</v>
      </c>
      <c r="K1620" s="1">
        <v>5.5</v>
      </c>
      <c r="L1620" s="1">
        <f t="shared" si="100"/>
        <v>0.54202885062819928</v>
      </c>
      <c r="M1620" s="1">
        <f t="shared" si="101"/>
        <v>5.3617961842717543</v>
      </c>
      <c r="N1620" s="1">
        <v>4.2000000000000003E-2</v>
      </c>
      <c r="O1620" s="1">
        <v>21.49</v>
      </c>
      <c r="P1620" s="1">
        <v>6.9</v>
      </c>
      <c r="Q1620" s="1">
        <v>0</v>
      </c>
      <c r="R1620" s="1">
        <v>800</v>
      </c>
      <c r="S1620" s="1">
        <v>752.9</v>
      </c>
      <c r="T1620" s="1">
        <v>322.60000000000002</v>
      </c>
      <c r="U1620" s="1">
        <v>2265.6999999999998</v>
      </c>
      <c r="V1620">
        <v>1.0257352375</v>
      </c>
      <c r="W1620">
        <f t="shared" si="102"/>
        <v>0.54359505222711058</v>
      </c>
      <c r="X1620">
        <f t="shared" si="103"/>
        <v>5.3772891856998335</v>
      </c>
    </row>
    <row r="1621" spans="1:24" x14ac:dyDescent="0.15">
      <c r="A1621" s="98">
        <v>43075.754189814812</v>
      </c>
      <c r="B1621" s="1">
        <v>314.51138888887363</v>
      </c>
      <c r="C1621" s="1">
        <v>314.5</v>
      </c>
      <c r="D1621" s="1">
        <v>21.27</v>
      </c>
      <c r="E1621" s="1">
        <v>2001.462</v>
      </c>
      <c r="F1621" s="1">
        <v>26.1</v>
      </c>
      <c r="G1621" s="1">
        <v>402.6</v>
      </c>
      <c r="H1621" s="1">
        <v>1.7000000000000001E-2</v>
      </c>
      <c r="I1621" s="1">
        <v>0.47</v>
      </c>
      <c r="J1621" s="1">
        <v>0.55600000000000005</v>
      </c>
      <c r="K1621" s="1">
        <v>5.5</v>
      </c>
      <c r="L1621" s="1">
        <f t="shared" si="100"/>
        <v>0.54202885062819928</v>
      </c>
      <c r="M1621" s="1">
        <f t="shared" si="101"/>
        <v>5.3617961842717543</v>
      </c>
      <c r="N1621" s="1">
        <v>4.2000000000000003E-2</v>
      </c>
      <c r="O1621" s="1">
        <v>21.49</v>
      </c>
      <c r="P1621" s="1">
        <v>6.9020000000000001</v>
      </c>
      <c r="Q1621" s="1">
        <v>0</v>
      </c>
      <c r="R1621" s="1">
        <v>800</v>
      </c>
      <c r="S1621" s="1">
        <v>752.9</v>
      </c>
      <c r="T1621" s="1">
        <v>322.60000000000002</v>
      </c>
      <c r="U1621" s="1">
        <v>2265.6999999999998</v>
      </c>
      <c r="V1621">
        <v>1.0257249154999999</v>
      </c>
      <c r="W1621">
        <f t="shared" si="102"/>
        <v>0.54360052249310908</v>
      </c>
      <c r="X1621">
        <f t="shared" si="103"/>
        <v>5.3773432980433444</v>
      </c>
    </row>
    <row r="1622" spans="1:24" x14ac:dyDescent="0.15">
      <c r="A1622" s="98">
        <v>43075.754884259259</v>
      </c>
      <c r="B1622" s="1">
        <v>314.52805555559462</v>
      </c>
      <c r="C1622" s="1">
        <v>314.52</v>
      </c>
      <c r="D1622" s="1">
        <v>21.27</v>
      </c>
      <c r="E1622" s="1">
        <v>2001.4380000000001</v>
      </c>
      <c r="F1622" s="1">
        <v>26.1</v>
      </c>
      <c r="G1622" s="1">
        <v>402.6</v>
      </c>
      <c r="H1622" s="1">
        <v>1.7999999999999999E-2</v>
      </c>
      <c r="I1622" s="1">
        <v>0.47</v>
      </c>
      <c r="J1622" s="1">
        <v>0.55600000000000005</v>
      </c>
      <c r="K1622" s="1">
        <v>5.5</v>
      </c>
      <c r="L1622" s="1">
        <f t="shared" si="100"/>
        <v>0.54202885062819928</v>
      </c>
      <c r="M1622" s="1">
        <f t="shared" si="101"/>
        <v>5.3617961842717543</v>
      </c>
      <c r="N1622" s="1">
        <v>4.2000000000000003E-2</v>
      </c>
      <c r="O1622" s="1">
        <v>21.49</v>
      </c>
      <c r="P1622" s="1">
        <v>6.8920000000000003</v>
      </c>
      <c r="Q1622" s="1">
        <v>0</v>
      </c>
      <c r="R1622" s="1">
        <v>800</v>
      </c>
      <c r="S1622" s="1">
        <v>752.9</v>
      </c>
      <c r="T1622" s="1">
        <v>322.60000000000002</v>
      </c>
      <c r="U1622" s="1">
        <v>2265.6999999999998</v>
      </c>
      <c r="V1622">
        <v>1.0257683991</v>
      </c>
      <c r="W1622">
        <f t="shared" si="102"/>
        <v>0.54357747858992322</v>
      </c>
      <c r="X1622">
        <f t="shared" si="103"/>
        <v>5.3771153457636292</v>
      </c>
    </row>
    <row r="1623" spans="1:24" x14ac:dyDescent="0.15">
      <c r="A1623" s="98">
        <v>43075.755578703705</v>
      </c>
      <c r="B1623" s="1">
        <v>314.54472222231561</v>
      </c>
      <c r="C1623" s="1">
        <v>314.54000000000002</v>
      </c>
      <c r="D1623" s="1">
        <v>21.27</v>
      </c>
      <c r="E1623" s="1">
        <v>2001.463</v>
      </c>
      <c r="F1623" s="1">
        <v>26.1</v>
      </c>
      <c r="G1623" s="1">
        <v>402.6</v>
      </c>
      <c r="H1623" s="1">
        <v>1.7999999999999999E-2</v>
      </c>
      <c r="I1623" s="1">
        <v>0.47</v>
      </c>
      <c r="J1623" s="1">
        <v>0.55600000000000005</v>
      </c>
      <c r="K1623" s="1">
        <v>5.5</v>
      </c>
      <c r="L1623" s="1">
        <f t="shared" si="100"/>
        <v>0.54202885062819928</v>
      </c>
      <c r="M1623" s="1">
        <f t="shared" si="101"/>
        <v>5.3617961842717543</v>
      </c>
      <c r="N1623" s="1">
        <v>4.2000000000000003E-2</v>
      </c>
      <c r="O1623" s="1">
        <v>21.49</v>
      </c>
      <c r="P1623" s="1">
        <v>6.8970000000000002</v>
      </c>
      <c r="Q1623" s="1">
        <v>0</v>
      </c>
      <c r="R1623" s="1">
        <v>800</v>
      </c>
      <c r="S1623" s="1">
        <v>752.9</v>
      </c>
      <c r="T1623" s="1">
        <v>322.60000000000002</v>
      </c>
      <c r="U1623" s="1">
        <v>2265.6999999999998</v>
      </c>
      <c r="V1623">
        <v>1.02567915</v>
      </c>
      <c r="W1623">
        <f t="shared" si="102"/>
        <v>0.54362477778747875</v>
      </c>
      <c r="X1623">
        <f t="shared" si="103"/>
        <v>5.377583233509232</v>
      </c>
    </row>
    <row r="1624" spans="1:24" x14ac:dyDescent="0.15">
      <c r="A1624" s="98">
        <v>43075.756273148145</v>
      </c>
      <c r="B1624" s="1">
        <v>314.56138888886198</v>
      </c>
      <c r="C1624" s="1">
        <v>314.55</v>
      </c>
      <c r="D1624" s="1">
        <v>21.27</v>
      </c>
      <c r="E1624" s="1">
        <v>2001.5619999999999</v>
      </c>
      <c r="F1624" s="1">
        <v>26.1</v>
      </c>
      <c r="G1624" s="1">
        <v>402.6</v>
      </c>
      <c r="H1624" s="1">
        <v>1.7000000000000001E-2</v>
      </c>
      <c r="I1624" s="1">
        <v>0.47</v>
      </c>
      <c r="J1624" s="1">
        <v>0.55600000000000005</v>
      </c>
      <c r="K1624" s="1">
        <v>5.5</v>
      </c>
      <c r="L1624" s="1">
        <f t="shared" si="100"/>
        <v>0.54202885062819928</v>
      </c>
      <c r="M1624" s="1">
        <f t="shared" si="101"/>
        <v>5.3617961842717543</v>
      </c>
      <c r="N1624" s="1">
        <v>4.2000000000000003E-2</v>
      </c>
      <c r="O1624" s="1">
        <v>21.49</v>
      </c>
      <c r="P1624" s="1">
        <v>6.8949999999999996</v>
      </c>
      <c r="Q1624" s="1">
        <v>0</v>
      </c>
      <c r="R1624" s="1">
        <v>800</v>
      </c>
      <c r="S1624" s="1">
        <v>752.9</v>
      </c>
      <c r="T1624" s="1">
        <v>322.60000000000002</v>
      </c>
      <c r="U1624" s="1">
        <v>2265.6999999999998</v>
      </c>
      <c r="V1624">
        <v>1.0256643532999998</v>
      </c>
      <c r="W1624">
        <f t="shared" si="102"/>
        <v>0.54363262036553428</v>
      </c>
      <c r="X1624">
        <f t="shared" si="103"/>
        <v>5.377660812968414</v>
      </c>
    </row>
    <row r="1625" spans="1:24" x14ac:dyDescent="0.15">
      <c r="A1625" s="98">
        <v>43075.756967592592</v>
      </c>
      <c r="B1625" s="1">
        <v>314.57805555558298</v>
      </c>
      <c r="C1625" s="1">
        <v>314.57</v>
      </c>
      <c r="D1625" s="1">
        <v>21.27</v>
      </c>
      <c r="E1625" s="1">
        <v>2001.739</v>
      </c>
      <c r="F1625" s="1">
        <v>26.1</v>
      </c>
      <c r="G1625" s="1">
        <v>402.6</v>
      </c>
      <c r="H1625" s="1">
        <v>1.7000000000000001E-2</v>
      </c>
      <c r="I1625" s="1">
        <v>0.47</v>
      </c>
      <c r="J1625" s="1">
        <v>0.55600000000000005</v>
      </c>
      <c r="K1625" s="1">
        <v>5.5</v>
      </c>
      <c r="L1625" s="1">
        <f t="shared" si="100"/>
        <v>0.54202885062819928</v>
      </c>
      <c r="M1625" s="1">
        <f t="shared" si="101"/>
        <v>5.3617961842717543</v>
      </c>
      <c r="N1625" s="1">
        <v>4.2000000000000003E-2</v>
      </c>
      <c r="O1625" s="1">
        <v>21.49</v>
      </c>
      <c r="P1625" s="1">
        <v>6.8869999999999996</v>
      </c>
      <c r="Q1625" s="1">
        <v>0</v>
      </c>
      <c r="R1625" s="1">
        <v>800</v>
      </c>
      <c r="S1625" s="1">
        <v>752.9</v>
      </c>
      <c r="T1625" s="1">
        <v>322.60000000000002</v>
      </c>
      <c r="U1625" s="1">
        <v>2265.6999999999998</v>
      </c>
      <c r="V1625">
        <v>1.0256669777</v>
      </c>
      <c r="W1625">
        <f t="shared" si="102"/>
        <v>0.54363122935901853</v>
      </c>
      <c r="X1625">
        <f t="shared" si="103"/>
        <v>5.3776470530118736</v>
      </c>
    </row>
    <row r="1626" spans="1:24" x14ac:dyDescent="0.15">
      <c r="A1626" s="98">
        <v>43075.757662037038</v>
      </c>
      <c r="B1626" s="1">
        <v>314.59472222230397</v>
      </c>
      <c r="C1626" s="1">
        <v>314.58999999999997</v>
      </c>
      <c r="D1626" s="1">
        <v>21.27</v>
      </c>
      <c r="E1626" s="1">
        <v>2001.5160000000001</v>
      </c>
      <c r="F1626" s="1">
        <v>26.1</v>
      </c>
      <c r="G1626" s="1">
        <v>402.6</v>
      </c>
      <c r="H1626" s="1">
        <v>1.7999999999999999E-2</v>
      </c>
      <c r="I1626" s="1">
        <v>0.47</v>
      </c>
      <c r="J1626" s="1">
        <v>0.55600000000000005</v>
      </c>
      <c r="K1626" s="1">
        <v>5.5</v>
      </c>
      <c r="L1626" s="1">
        <f t="shared" si="100"/>
        <v>0.54202885062819928</v>
      </c>
      <c r="M1626" s="1">
        <f t="shared" si="101"/>
        <v>5.3617961842717543</v>
      </c>
      <c r="N1626" s="1">
        <v>4.2000000000000003E-2</v>
      </c>
      <c r="O1626" s="1">
        <v>21.49</v>
      </c>
      <c r="P1626" s="1">
        <v>6.9</v>
      </c>
      <c r="Q1626" s="1">
        <v>0</v>
      </c>
      <c r="R1626" s="1">
        <v>800</v>
      </c>
      <c r="S1626" s="1">
        <v>752.9</v>
      </c>
      <c r="T1626" s="1">
        <v>322.60000000000002</v>
      </c>
      <c r="U1626" s="1">
        <v>2265.8000000000002</v>
      </c>
      <c r="V1626">
        <v>1.0256611903000001</v>
      </c>
      <c r="W1626">
        <f t="shared" si="102"/>
        <v>0.54363429685480225</v>
      </c>
      <c r="X1626">
        <f t="shared" si="103"/>
        <v>5.3776773969449856</v>
      </c>
    </row>
    <row r="1627" spans="1:24" x14ac:dyDescent="0.15">
      <c r="A1627" s="98">
        <v>43075.758356481485</v>
      </c>
      <c r="B1627" s="1">
        <v>314.61138888902497</v>
      </c>
      <c r="C1627" s="1">
        <v>314.60000000000002</v>
      </c>
      <c r="D1627" s="1">
        <v>21.27</v>
      </c>
      <c r="E1627" s="1">
        <v>2001.2739999999999</v>
      </c>
      <c r="F1627" s="1">
        <v>26.1</v>
      </c>
      <c r="G1627" s="1">
        <v>402.6</v>
      </c>
      <c r="H1627" s="1">
        <v>1.7999999999999999E-2</v>
      </c>
      <c r="I1627" s="1">
        <v>0.47</v>
      </c>
      <c r="J1627" s="1">
        <v>0.55600000000000005</v>
      </c>
      <c r="K1627" s="1">
        <v>5.5</v>
      </c>
      <c r="L1627" s="1">
        <f t="shared" si="100"/>
        <v>0.54202885062819928</v>
      </c>
      <c r="M1627" s="1">
        <f t="shared" si="101"/>
        <v>5.3617961842717543</v>
      </c>
      <c r="N1627" s="1">
        <v>4.2000000000000003E-2</v>
      </c>
      <c r="O1627" s="1">
        <v>21.49</v>
      </c>
      <c r="P1627" s="1">
        <v>6.8979999999999997</v>
      </c>
      <c r="Q1627" s="1">
        <v>0</v>
      </c>
      <c r="R1627" s="1">
        <v>800</v>
      </c>
      <c r="S1627" s="1">
        <v>752.9</v>
      </c>
      <c r="T1627" s="1">
        <v>322.60000000000002</v>
      </c>
      <c r="U1627" s="1">
        <v>2265.8000000000002</v>
      </c>
      <c r="V1627">
        <v>1.0256487919999999</v>
      </c>
      <c r="W1627">
        <f t="shared" si="102"/>
        <v>0.54364086844261605</v>
      </c>
      <c r="X1627">
        <f t="shared" si="103"/>
        <v>5.3777424036589716</v>
      </c>
    </row>
    <row r="1628" spans="1:24" x14ac:dyDescent="0.15">
      <c r="A1628" s="98">
        <v>43075.759050925924</v>
      </c>
      <c r="B1628" s="1">
        <v>314.62805555557134</v>
      </c>
      <c r="C1628" s="1">
        <v>314.62</v>
      </c>
      <c r="D1628" s="1">
        <v>21.27</v>
      </c>
      <c r="E1628" s="1">
        <v>2001.1420000000001</v>
      </c>
      <c r="F1628" s="1">
        <v>26.1</v>
      </c>
      <c r="G1628" s="1">
        <v>402.6</v>
      </c>
      <c r="H1628" s="1">
        <v>1.7999999999999999E-2</v>
      </c>
      <c r="I1628" s="1">
        <v>0.47</v>
      </c>
      <c r="J1628" s="1">
        <v>0.55600000000000005</v>
      </c>
      <c r="K1628" s="1">
        <v>5.5</v>
      </c>
      <c r="L1628" s="1">
        <f t="shared" si="100"/>
        <v>0.54202885062819928</v>
      </c>
      <c r="M1628" s="1">
        <f t="shared" si="101"/>
        <v>5.3617961842717543</v>
      </c>
      <c r="N1628" s="1">
        <v>4.2000000000000003E-2</v>
      </c>
      <c r="O1628" s="1">
        <v>21.49</v>
      </c>
      <c r="P1628" s="1">
        <v>6.9039999999999999</v>
      </c>
      <c r="Q1628" s="1">
        <v>0</v>
      </c>
      <c r="R1628" s="1">
        <v>800</v>
      </c>
      <c r="S1628" s="1">
        <v>752.9</v>
      </c>
      <c r="T1628" s="1">
        <v>322.60000000000002</v>
      </c>
      <c r="U1628" s="1">
        <v>2265.8000000000002</v>
      </c>
      <c r="V1628">
        <v>1.0256413584999999</v>
      </c>
      <c r="W1628">
        <f t="shared" si="102"/>
        <v>0.54364480856687303</v>
      </c>
      <c r="X1628">
        <f t="shared" si="103"/>
        <v>5.3777813797082761</v>
      </c>
    </row>
    <row r="1629" spans="1:24" x14ac:dyDescent="0.15">
      <c r="A1629" s="98">
        <v>43075.759745370371</v>
      </c>
      <c r="B1629" s="1">
        <v>314.64472222229233</v>
      </c>
      <c r="C1629" s="1">
        <v>314.64</v>
      </c>
      <c r="D1629" s="1">
        <v>21.27</v>
      </c>
      <c r="E1629" s="1">
        <v>2001.366</v>
      </c>
      <c r="F1629" s="1">
        <v>26.1</v>
      </c>
      <c r="G1629" s="1">
        <v>402.6</v>
      </c>
      <c r="H1629" s="1">
        <v>1.7000000000000001E-2</v>
      </c>
      <c r="I1629" s="1">
        <v>0.47</v>
      </c>
      <c r="J1629" s="1">
        <v>0.55600000000000005</v>
      </c>
      <c r="K1629" s="1">
        <v>5.5</v>
      </c>
      <c r="L1629" s="1">
        <f t="shared" si="100"/>
        <v>0.54202885062819928</v>
      </c>
      <c r="M1629" s="1">
        <f t="shared" si="101"/>
        <v>5.3617961842717543</v>
      </c>
      <c r="N1629" s="1">
        <v>4.2000000000000003E-2</v>
      </c>
      <c r="O1629" s="1">
        <v>21.49</v>
      </c>
      <c r="P1629" s="1">
        <v>6.9089999999999998</v>
      </c>
      <c r="Q1629" s="1">
        <v>0</v>
      </c>
      <c r="R1629" s="1">
        <v>800</v>
      </c>
      <c r="S1629" s="1">
        <v>752.9</v>
      </c>
      <c r="T1629" s="1">
        <v>322.60000000000002</v>
      </c>
      <c r="U1629" s="1">
        <v>2265.8000000000002</v>
      </c>
      <c r="V1629">
        <v>1.0256623707000001</v>
      </c>
      <c r="W1629">
        <f t="shared" si="102"/>
        <v>0.54363367120454698</v>
      </c>
      <c r="X1629">
        <f t="shared" si="103"/>
        <v>5.3776712079586479</v>
      </c>
    </row>
    <row r="1630" spans="1:24" x14ac:dyDescent="0.15">
      <c r="A1630" s="98">
        <v>43075.760439814818</v>
      </c>
      <c r="B1630" s="1">
        <v>314.66138888901332</v>
      </c>
      <c r="C1630" s="1">
        <v>314.64999999999998</v>
      </c>
      <c r="D1630" s="1">
        <v>21.27</v>
      </c>
      <c r="E1630" s="1">
        <v>2001.4960000000001</v>
      </c>
      <c r="F1630" s="1">
        <v>26.1</v>
      </c>
      <c r="G1630" s="1">
        <v>402.6</v>
      </c>
      <c r="H1630" s="1">
        <v>1.7999999999999999E-2</v>
      </c>
      <c r="I1630" s="1">
        <v>0.47</v>
      </c>
      <c r="J1630" s="1">
        <v>0.55600000000000005</v>
      </c>
      <c r="K1630" s="1">
        <v>5.5</v>
      </c>
      <c r="L1630" s="1">
        <f t="shared" si="100"/>
        <v>0.54202885062819928</v>
      </c>
      <c r="M1630" s="1">
        <f t="shared" si="101"/>
        <v>5.3617961842717543</v>
      </c>
      <c r="N1630" s="1">
        <v>4.2000000000000003E-2</v>
      </c>
      <c r="O1630" s="1">
        <v>21.49</v>
      </c>
      <c r="P1630" s="1">
        <v>6.899</v>
      </c>
      <c r="Q1630" s="1">
        <v>0</v>
      </c>
      <c r="R1630" s="1">
        <v>800</v>
      </c>
      <c r="S1630" s="1">
        <v>752.9</v>
      </c>
      <c r="T1630" s="1">
        <v>322.60000000000002</v>
      </c>
      <c r="U1630" s="1">
        <v>2265.8000000000002</v>
      </c>
      <c r="V1630">
        <v>1.0257045252000001</v>
      </c>
      <c r="W1630">
        <f t="shared" si="102"/>
        <v>0.54361132889735253</v>
      </c>
      <c r="X1630">
        <f t="shared" si="103"/>
        <v>5.3774501959270475</v>
      </c>
    </row>
    <row r="1631" spans="1:24" x14ac:dyDescent="0.15">
      <c r="A1631" s="98">
        <v>43075.761134259257</v>
      </c>
      <c r="B1631" s="1">
        <v>314.67805555555969</v>
      </c>
      <c r="C1631" s="1">
        <v>314.67</v>
      </c>
      <c r="D1631" s="1">
        <v>21.27</v>
      </c>
      <c r="E1631" s="1">
        <v>2001.1790000000001</v>
      </c>
      <c r="F1631" s="1">
        <v>26.1</v>
      </c>
      <c r="G1631" s="1">
        <v>402.6</v>
      </c>
      <c r="H1631" s="1">
        <v>1.7999999999999999E-2</v>
      </c>
      <c r="I1631" s="1">
        <v>0.47</v>
      </c>
      <c r="J1631" s="1">
        <v>0.55600000000000005</v>
      </c>
      <c r="K1631" s="1">
        <v>5.5</v>
      </c>
      <c r="L1631" s="1">
        <f t="shared" si="100"/>
        <v>0.54202885062819928</v>
      </c>
      <c r="M1631" s="1">
        <f t="shared" si="101"/>
        <v>5.3617961842717543</v>
      </c>
      <c r="N1631" s="1">
        <v>4.2000000000000003E-2</v>
      </c>
      <c r="O1631" s="1">
        <v>21.49</v>
      </c>
      <c r="P1631" s="1">
        <v>6.9</v>
      </c>
      <c r="Q1631" s="1">
        <v>0</v>
      </c>
      <c r="R1631" s="1">
        <v>800</v>
      </c>
      <c r="S1631" s="1">
        <v>752.9</v>
      </c>
      <c r="T1631" s="1">
        <v>322.60000000000002</v>
      </c>
      <c r="U1631" s="1">
        <v>2265.8000000000002</v>
      </c>
      <c r="V1631">
        <v>1.0256924409999999</v>
      </c>
      <c r="W1631">
        <f t="shared" si="102"/>
        <v>0.54361773345661235</v>
      </c>
      <c r="X1631">
        <f t="shared" si="103"/>
        <v>5.3775135503801579</v>
      </c>
    </row>
    <row r="1632" spans="1:24" x14ac:dyDescent="0.15">
      <c r="A1632" s="98">
        <v>43075.761828703704</v>
      </c>
      <c r="B1632" s="1">
        <v>314.69472222228069</v>
      </c>
      <c r="C1632" s="1">
        <v>314.69</v>
      </c>
      <c r="D1632" s="1">
        <v>21.27</v>
      </c>
      <c r="E1632" s="1">
        <v>2001.2190000000001</v>
      </c>
      <c r="F1632" s="1">
        <v>26.1</v>
      </c>
      <c r="G1632" s="1">
        <v>402.6</v>
      </c>
      <c r="H1632" s="1">
        <v>1.7999999999999999E-2</v>
      </c>
      <c r="I1632" s="1">
        <v>0.47</v>
      </c>
      <c r="J1632" s="1">
        <v>0.55600000000000005</v>
      </c>
      <c r="K1632" s="1">
        <v>5.5</v>
      </c>
      <c r="L1632" s="1">
        <f t="shared" si="100"/>
        <v>0.54202885062819928</v>
      </c>
      <c r="M1632" s="1">
        <f t="shared" si="101"/>
        <v>5.3617961842717543</v>
      </c>
      <c r="N1632" s="1">
        <v>4.2000000000000003E-2</v>
      </c>
      <c r="O1632" s="1">
        <v>21.49</v>
      </c>
      <c r="P1632" s="1">
        <v>6.899</v>
      </c>
      <c r="Q1632" s="1">
        <v>0</v>
      </c>
      <c r="R1632" s="1">
        <v>800</v>
      </c>
      <c r="S1632" s="1">
        <v>752.9</v>
      </c>
      <c r="T1632" s="1">
        <v>322.60000000000002</v>
      </c>
      <c r="U1632" s="1">
        <v>2265.8000000000002</v>
      </c>
      <c r="V1632">
        <v>1.0257084584</v>
      </c>
      <c r="W1632">
        <f t="shared" si="102"/>
        <v>0.54360924435562796</v>
      </c>
      <c r="X1632">
        <f t="shared" si="103"/>
        <v>5.3774295754603481</v>
      </c>
    </row>
    <row r="1633" spans="1:24" x14ac:dyDescent="0.15">
      <c r="A1633" s="98">
        <v>43075.762523148151</v>
      </c>
      <c r="B1633" s="1">
        <v>314.71138888900168</v>
      </c>
      <c r="C1633" s="1">
        <v>314.7</v>
      </c>
      <c r="D1633" s="1">
        <v>21.28</v>
      </c>
      <c r="E1633" s="1">
        <v>2001.001</v>
      </c>
      <c r="F1633" s="1">
        <v>26.1</v>
      </c>
      <c r="G1633" s="1">
        <v>402.6</v>
      </c>
      <c r="H1633" s="1">
        <v>1.7000000000000001E-2</v>
      </c>
      <c r="I1633" s="1">
        <v>0.47</v>
      </c>
      <c r="J1633" s="1">
        <v>0.55600000000000005</v>
      </c>
      <c r="K1633" s="1">
        <v>5.5</v>
      </c>
      <c r="L1633" s="1">
        <f t="shared" si="100"/>
        <v>0.54202885062819928</v>
      </c>
      <c r="M1633" s="1">
        <f t="shared" si="101"/>
        <v>5.3617961842717543</v>
      </c>
      <c r="N1633" s="1">
        <v>4.2000000000000003E-2</v>
      </c>
      <c r="O1633" s="1">
        <v>21.49</v>
      </c>
      <c r="P1633" s="1">
        <v>6.8890000000000002</v>
      </c>
      <c r="Q1633" s="1">
        <v>0</v>
      </c>
      <c r="R1633" s="1">
        <v>800</v>
      </c>
      <c r="S1633" s="1">
        <v>752.9</v>
      </c>
      <c r="T1633" s="1">
        <v>322.60000000000002</v>
      </c>
      <c r="U1633" s="1">
        <v>2265.8000000000002</v>
      </c>
      <c r="V1633">
        <v>1.0256821749</v>
      </c>
      <c r="W1633">
        <f t="shared" si="102"/>
        <v>0.5436231745514758</v>
      </c>
      <c r="X1633">
        <f t="shared" si="103"/>
        <v>5.3775673741602823</v>
      </c>
    </row>
    <row r="1634" spans="1:24" x14ac:dyDescent="0.15">
      <c r="A1634" s="98">
        <v>43075.76321759259</v>
      </c>
      <c r="B1634" s="1">
        <v>314.72805555554805</v>
      </c>
      <c r="C1634" s="1">
        <v>314.72000000000003</v>
      </c>
      <c r="D1634" s="1">
        <v>21.28</v>
      </c>
      <c r="E1634" s="1">
        <v>2000.876</v>
      </c>
      <c r="F1634" s="1">
        <v>26.1</v>
      </c>
      <c r="G1634" s="1">
        <v>402.6</v>
      </c>
      <c r="H1634" s="1">
        <v>1.7999999999999999E-2</v>
      </c>
      <c r="I1634" s="1">
        <v>0.47</v>
      </c>
      <c r="J1634" s="1">
        <v>0.55600000000000005</v>
      </c>
      <c r="K1634" s="1">
        <v>5.5</v>
      </c>
      <c r="L1634" s="1">
        <f t="shared" si="100"/>
        <v>0.54202885062819928</v>
      </c>
      <c r="M1634" s="1">
        <f t="shared" si="101"/>
        <v>5.3617961842717543</v>
      </c>
      <c r="N1634" s="1">
        <v>4.2000000000000003E-2</v>
      </c>
      <c r="O1634" s="1">
        <v>21.49</v>
      </c>
      <c r="P1634" s="1">
        <v>6.899</v>
      </c>
      <c r="Q1634" s="1">
        <v>0</v>
      </c>
      <c r="R1634" s="1">
        <v>800</v>
      </c>
      <c r="S1634" s="1">
        <v>752.9</v>
      </c>
      <c r="T1634" s="1">
        <v>322.60000000000002</v>
      </c>
      <c r="U1634" s="1">
        <v>2265.8000000000002</v>
      </c>
      <c r="V1634">
        <v>1.0256579454000001</v>
      </c>
      <c r="W1634">
        <f t="shared" si="102"/>
        <v>0.54363601676438589</v>
      </c>
      <c r="X1634">
        <f t="shared" si="103"/>
        <v>5.3776944104390694</v>
      </c>
    </row>
    <row r="1635" spans="1:24" x14ac:dyDescent="0.15">
      <c r="A1635" s="98">
        <v>43075.763912037037</v>
      </c>
      <c r="B1635" s="1">
        <v>314.74472222226905</v>
      </c>
      <c r="C1635" s="1">
        <v>314.74</v>
      </c>
      <c r="D1635" s="1">
        <v>21.28</v>
      </c>
      <c r="E1635" s="1">
        <v>2000.8620000000001</v>
      </c>
      <c r="F1635" s="1">
        <v>26.1</v>
      </c>
      <c r="G1635" s="1">
        <v>402.6</v>
      </c>
      <c r="H1635" s="1">
        <v>1.7999999999999999E-2</v>
      </c>
      <c r="I1635" s="1">
        <v>0.47</v>
      </c>
      <c r="J1635" s="1">
        <v>0.55600000000000005</v>
      </c>
      <c r="K1635" s="1">
        <v>5.5</v>
      </c>
      <c r="L1635" s="1">
        <f t="shared" si="100"/>
        <v>0.54202885062819928</v>
      </c>
      <c r="M1635" s="1">
        <f t="shared" si="101"/>
        <v>5.3617961842717543</v>
      </c>
      <c r="N1635" s="1">
        <v>4.2000000000000003E-2</v>
      </c>
      <c r="O1635" s="1">
        <v>21.49</v>
      </c>
      <c r="P1635" s="1">
        <v>6.9009999999999998</v>
      </c>
      <c r="Q1635" s="1">
        <v>0</v>
      </c>
      <c r="R1635" s="1">
        <v>800</v>
      </c>
      <c r="S1635" s="1">
        <v>752.9</v>
      </c>
      <c r="T1635" s="1">
        <v>322.60000000000002</v>
      </c>
      <c r="U1635" s="1">
        <v>2265.8000000000002</v>
      </c>
      <c r="V1635">
        <v>1.0256361341</v>
      </c>
      <c r="W1635">
        <f t="shared" si="102"/>
        <v>0.54364757779256956</v>
      </c>
      <c r="X1635">
        <f t="shared" si="103"/>
        <v>5.3778087731279358</v>
      </c>
    </row>
    <row r="1636" spans="1:24" x14ac:dyDescent="0.15">
      <c r="A1636" s="98">
        <v>43075.764606481483</v>
      </c>
      <c r="B1636" s="1">
        <v>314.76138888899004</v>
      </c>
      <c r="C1636" s="1">
        <v>314.75</v>
      </c>
      <c r="D1636" s="1">
        <v>21.28</v>
      </c>
      <c r="E1636" s="1">
        <v>2000.8389999999999</v>
      </c>
      <c r="F1636" s="1">
        <v>26.1</v>
      </c>
      <c r="G1636" s="1">
        <v>402.6</v>
      </c>
      <c r="H1636" s="1">
        <v>1.7999999999999999E-2</v>
      </c>
      <c r="I1636" s="1">
        <v>0.47</v>
      </c>
      <c r="J1636" s="1">
        <v>0.55600000000000005</v>
      </c>
      <c r="K1636" s="1">
        <v>5.5</v>
      </c>
      <c r="L1636" s="1">
        <f t="shared" si="100"/>
        <v>0.54202885062819928</v>
      </c>
      <c r="M1636" s="1">
        <f t="shared" si="101"/>
        <v>5.3617961842717543</v>
      </c>
      <c r="N1636" s="1">
        <v>4.2000000000000003E-2</v>
      </c>
      <c r="O1636" s="1">
        <v>21.49</v>
      </c>
      <c r="P1636" s="1">
        <v>6.9109999999999996</v>
      </c>
      <c r="Q1636" s="1">
        <v>0</v>
      </c>
      <c r="R1636" s="1">
        <v>800</v>
      </c>
      <c r="S1636" s="1">
        <v>752.9</v>
      </c>
      <c r="T1636" s="1">
        <v>322.60000000000002</v>
      </c>
      <c r="U1636" s="1">
        <v>2265.8000000000002</v>
      </c>
      <c r="V1636">
        <v>1.0256649641</v>
      </c>
      <c r="W1636">
        <f t="shared" si="102"/>
        <v>0.54363229662355594</v>
      </c>
      <c r="X1636">
        <f t="shared" si="103"/>
        <v>5.3776576104848157</v>
      </c>
    </row>
    <row r="1637" spans="1:24" x14ac:dyDescent="0.15">
      <c r="A1637" s="98">
        <v>43075.765300925923</v>
      </c>
      <c r="B1637" s="1">
        <v>314.77805555553641</v>
      </c>
      <c r="C1637" s="1">
        <v>314.77</v>
      </c>
      <c r="D1637" s="1">
        <v>21.28</v>
      </c>
      <c r="E1637" s="1">
        <v>2000.9259999999999</v>
      </c>
      <c r="F1637" s="1">
        <v>26.1</v>
      </c>
      <c r="G1637" s="1">
        <v>402.6</v>
      </c>
      <c r="H1637" s="1">
        <v>1.7999999999999999E-2</v>
      </c>
      <c r="I1637" s="1">
        <v>0.47</v>
      </c>
      <c r="J1637" s="1">
        <v>0.55600000000000005</v>
      </c>
      <c r="K1637" s="1">
        <v>5.5</v>
      </c>
      <c r="L1637" s="1">
        <f t="shared" si="100"/>
        <v>0.54202885062819928</v>
      </c>
      <c r="M1637" s="1">
        <f t="shared" si="101"/>
        <v>5.3617961842717543</v>
      </c>
      <c r="N1637" s="1">
        <v>4.2000000000000003E-2</v>
      </c>
      <c r="O1637" s="1">
        <v>21.49</v>
      </c>
      <c r="P1637" s="1">
        <v>6.9050000000000002</v>
      </c>
      <c r="Q1637" s="1">
        <v>0</v>
      </c>
      <c r="R1637" s="1">
        <v>800</v>
      </c>
      <c r="S1637" s="1">
        <v>752.9</v>
      </c>
      <c r="T1637" s="1">
        <v>322.60000000000002</v>
      </c>
      <c r="U1637" s="1">
        <v>2265.8000000000002</v>
      </c>
      <c r="V1637">
        <v>1.0256115691000001</v>
      </c>
      <c r="W1637">
        <f t="shared" si="102"/>
        <v>0.54366059900172004</v>
      </c>
      <c r="X1637">
        <f t="shared" si="103"/>
        <v>5.3779375800529854</v>
      </c>
    </row>
    <row r="1638" spans="1:24" x14ac:dyDescent="0.15">
      <c r="A1638" s="98">
        <v>43075.76599537037</v>
      </c>
      <c r="B1638" s="1">
        <v>314.79472222225741</v>
      </c>
      <c r="C1638" s="1">
        <v>314.79000000000002</v>
      </c>
      <c r="D1638" s="1">
        <v>21.28</v>
      </c>
      <c r="E1638" s="1">
        <v>2001.06</v>
      </c>
      <c r="F1638" s="1">
        <v>26.1</v>
      </c>
      <c r="G1638" s="1">
        <v>402.6</v>
      </c>
      <c r="H1638" s="1">
        <v>1.7999999999999999E-2</v>
      </c>
      <c r="I1638" s="1">
        <v>0.47</v>
      </c>
      <c r="J1638" s="1">
        <v>0.55600000000000005</v>
      </c>
      <c r="K1638" s="1">
        <v>5.5</v>
      </c>
      <c r="L1638" s="1">
        <f t="shared" si="100"/>
        <v>0.54202885062819928</v>
      </c>
      <c r="M1638" s="1">
        <f t="shared" si="101"/>
        <v>5.3617961842717543</v>
      </c>
      <c r="N1638" s="1">
        <v>4.2000000000000003E-2</v>
      </c>
      <c r="O1638" s="1">
        <v>21.49</v>
      </c>
      <c r="P1638" s="1">
        <v>6.8949999999999996</v>
      </c>
      <c r="Q1638" s="1">
        <v>0</v>
      </c>
      <c r="R1638" s="1">
        <v>800</v>
      </c>
      <c r="S1638" s="1">
        <v>752.9</v>
      </c>
      <c r="T1638" s="1">
        <v>322.60000000000002</v>
      </c>
      <c r="U1638" s="1">
        <v>2265.9</v>
      </c>
      <c r="V1638">
        <v>1.0256151949000001</v>
      </c>
      <c r="W1638">
        <f t="shared" si="102"/>
        <v>0.54365867702883031</v>
      </c>
      <c r="X1638">
        <f t="shared" si="103"/>
        <v>5.3779185677312347</v>
      </c>
    </row>
    <row r="1639" spans="1:24" x14ac:dyDescent="0.15">
      <c r="A1639" s="98">
        <v>43075.766689814816</v>
      </c>
      <c r="B1639" s="1">
        <v>314.8113888889784</v>
      </c>
      <c r="C1639" s="1">
        <v>314.8</v>
      </c>
      <c r="D1639" s="1">
        <v>21.28</v>
      </c>
      <c r="E1639" s="1">
        <v>2000.913</v>
      </c>
      <c r="F1639" s="1">
        <v>26.1</v>
      </c>
      <c r="G1639" s="1">
        <v>402.6</v>
      </c>
      <c r="H1639" s="1">
        <v>1.7000000000000001E-2</v>
      </c>
      <c r="I1639" s="1">
        <v>0.47</v>
      </c>
      <c r="J1639" s="1">
        <v>0.55600000000000005</v>
      </c>
      <c r="K1639" s="1">
        <v>5.5</v>
      </c>
      <c r="L1639" s="1">
        <f t="shared" si="100"/>
        <v>0.54202885062819928</v>
      </c>
      <c r="M1639" s="1">
        <f t="shared" si="101"/>
        <v>5.3617961842717543</v>
      </c>
      <c r="N1639" s="1">
        <v>4.2000000000000003E-2</v>
      </c>
      <c r="O1639" s="1">
        <v>21.49</v>
      </c>
      <c r="P1639" s="1">
        <v>6.9109999999999996</v>
      </c>
      <c r="Q1639" s="1">
        <v>0</v>
      </c>
      <c r="R1639" s="1">
        <v>800</v>
      </c>
      <c r="S1639" s="1">
        <v>752.9</v>
      </c>
      <c r="T1639" s="1">
        <v>322.60000000000002</v>
      </c>
      <c r="U1639" s="1">
        <v>2265.9</v>
      </c>
      <c r="V1639">
        <v>1.0256100583000001</v>
      </c>
      <c r="W1639">
        <f t="shared" si="102"/>
        <v>0.54366139985427253</v>
      </c>
      <c r="X1639">
        <f t="shared" si="103"/>
        <v>5.3779455021555727</v>
      </c>
    </row>
    <row r="1640" spans="1:24" x14ac:dyDescent="0.15">
      <c r="A1640" s="98">
        <v>43075.767384259256</v>
      </c>
      <c r="B1640" s="1">
        <v>314.82805555552477</v>
      </c>
      <c r="C1640" s="1">
        <v>314.82</v>
      </c>
      <c r="D1640" s="1">
        <v>21.28</v>
      </c>
      <c r="E1640" s="1">
        <v>2000.8</v>
      </c>
      <c r="F1640" s="1">
        <v>26.1</v>
      </c>
      <c r="G1640" s="1">
        <v>402.6</v>
      </c>
      <c r="H1640" s="1">
        <v>1.7000000000000001E-2</v>
      </c>
      <c r="I1640" s="1">
        <v>0.47</v>
      </c>
      <c r="J1640" s="1">
        <v>0.55600000000000005</v>
      </c>
      <c r="K1640" s="1">
        <v>5.5</v>
      </c>
      <c r="L1640" s="1">
        <f t="shared" si="100"/>
        <v>0.54278657968313149</v>
      </c>
      <c r="M1640" s="1">
        <f t="shared" si="101"/>
        <v>5.3692917054986014</v>
      </c>
      <c r="N1640" s="1">
        <v>4.2000000000000003E-2</v>
      </c>
      <c r="O1640" s="1">
        <v>21.46</v>
      </c>
      <c r="P1640" s="1">
        <v>6.907</v>
      </c>
      <c r="Q1640" s="1">
        <v>0</v>
      </c>
      <c r="R1640" s="1">
        <v>800</v>
      </c>
      <c r="S1640" s="1">
        <v>752.9</v>
      </c>
      <c r="T1640" s="1">
        <v>322.60000000000002</v>
      </c>
      <c r="U1640" s="1">
        <v>2265.9</v>
      </c>
      <c r="V1640">
        <v>1.0255915776</v>
      </c>
      <c r="W1640">
        <f t="shared" si="102"/>
        <v>0.54367119638873296</v>
      </c>
      <c r="X1640">
        <f t="shared" si="103"/>
        <v>5.3780424103201998</v>
      </c>
    </row>
    <row r="1641" spans="1:24" x14ac:dyDescent="0.15">
      <c r="A1641" s="98">
        <v>43075.768078703702</v>
      </c>
      <c r="B1641" s="1">
        <v>314.84472222224576</v>
      </c>
      <c r="C1641" s="1">
        <v>314.83999999999997</v>
      </c>
      <c r="D1641" s="1">
        <v>21.28</v>
      </c>
      <c r="E1641" s="1">
        <v>2000.8019999999999</v>
      </c>
      <c r="F1641" s="1">
        <v>26.1</v>
      </c>
      <c r="G1641" s="1">
        <v>402.6</v>
      </c>
      <c r="H1641" s="1">
        <v>1.7000000000000001E-2</v>
      </c>
      <c r="I1641" s="1">
        <v>0.47099999999999997</v>
      </c>
      <c r="J1641" s="1">
        <v>0.55600000000000005</v>
      </c>
      <c r="K1641" s="1">
        <v>5.5</v>
      </c>
      <c r="L1641" s="1">
        <f t="shared" si="100"/>
        <v>0.54303962703962716</v>
      </c>
      <c r="M1641" s="1">
        <f t="shared" si="101"/>
        <v>5.3717948717948714</v>
      </c>
      <c r="N1641" s="1">
        <v>4.2999999999999997E-2</v>
      </c>
      <c r="O1641" s="1">
        <v>21.45</v>
      </c>
      <c r="P1641" s="1">
        <v>6.8959999999999999</v>
      </c>
      <c r="Q1641" s="1">
        <v>0</v>
      </c>
      <c r="R1641" s="1">
        <v>800</v>
      </c>
      <c r="S1641" s="1">
        <v>752.9</v>
      </c>
      <c r="T1641" s="1">
        <v>322.60000000000002</v>
      </c>
      <c r="U1641" s="1">
        <v>2265.9</v>
      </c>
      <c r="V1641">
        <v>1.0255753456000001</v>
      </c>
      <c r="W1641">
        <f t="shared" si="102"/>
        <v>0.54367980118885573</v>
      </c>
      <c r="X1641">
        <f t="shared" si="103"/>
        <v>5.3781275297458748</v>
      </c>
    </row>
    <row r="1642" spans="1:24" x14ac:dyDescent="0.15">
      <c r="A1642" s="98">
        <v>43075.768773148149</v>
      </c>
      <c r="B1642" s="1">
        <v>314.86138888896676</v>
      </c>
      <c r="C1642" s="1">
        <v>314.85000000000002</v>
      </c>
      <c r="D1642" s="1">
        <v>21.28</v>
      </c>
      <c r="E1642" s="1">
        <v>2000.9190000000001</v>
      </c>
      <c r="F1642" s="1">
        <v>26.1</v>
      </c>
      <c r="G1642" s="1">
        <v>402.6</v>
      </c>
      <c r="H1642" s="1">
        <v>1.7000000000000001E-2</v>
      </c>
      <c r="I1642" s="1">
        <v>0.47099999999999997</v>
      </c>
      <c r="J1642" s="1">
        <v>0.55600000000000005</v>
      </c>
      <c r="K1642" s="1">
        <v>5.5</v>
      </c>
      <c r="L1642" s="1">
        <f t="shared" si="100"/>
        <v>0.54303962703962716</v>
      </c>
      <c r="M1642" s="1">
        <f t="shared" si="101"/>
        <v>5.3717948717948714</v>
      </c>
      <c r="N1642" s="1">
        <v>4.2000000000000003E-2</v>
      </c>
      <c r="O1642" s="1">
        <v>21.45</v>
      </c>
      <c r="P1642" s="1">
        <v>6.907</v>
      </c>
      <c r="Q1642" s="1">
        <v>0</v>
      </c>
      <c r="R1642" s="1">
        <v>800</v>
      </c>
      <c r="S1642" s="1">
        <v>752.9</v>
      </c>
      <c r="T1642" s="1">
        <v>322.60000000000002</v>
      </c>
      <c r="U1642" s="1">
        <v>2265.9</v>
      </c>
      <c r="V1642">
        <v>1.0255560902</v>
      </c>
      <c r="W1642">
        <f t="shared" si="102"/>
        <v>0.54369000908693554</v>
      </c>
      <c r="X1642">
        <f t="shared" si="103"/>
        <v>5.3782285071549367</v>
      </c>
    </row>
    <row r="1643" spans="1:24" x14ac:dyDescent="0.15">
      <c r="A1643" s="98">
        <v>43075.769467592596</v>
      </c>
      <c r="B1643" s="1">
        <v>314.87805555568775</v>
      </c>
      <c r="C1643" s="1">
        <v>314.87</v>
      </c>
      <c r="D1643" s="1">
        <v>21.28</v>
      </c>
      <c r="E1643" s="1">
        <v>2000.623</v>
      </c>
      <c r="F1643" s="1">
        <v>26.1</v>
      </c>
      <c r="G1643" s="1">
        <v>402.6</v>
      </c>
      <c r="H1643" s="1">
        <v>1.7999999999999999E-2</v>
      </c>
      <c r="I1643" s="1">
        <v>0.47</v>
      </c>
      <c r="J1643" s="1">
        <v>0.55600000000000005</v>
      </c>
      <c r="K1643" s="1">
        <v>5.5</v>
      </c>
      <c r="L1643" s="1">
        <f t="shared" si="100"/>
        <v>0.54278657968313149</v>
      </c>
      <c r="M1643" s="1">
        <f t="shared" si="101"/>
        <v>5.3692917054986014</v>
      </c>
      <c r="N1643" s="1">
        <v>4.2000000000000003E-2</v>
      </c>
      <c r="O1643" s="1">
        <v>21.46</v>
      </c>
      <c r="P1643" s="1">
        <v>6.9059999999999997</v>
      </c>
      <c r="Q1643" s="1">
        <v>0</v>
      </c>
      <c r="R1643" s="1">
        <v>800</v>
      </c>
      <c r="S1643" s="1">
        <v>752.9</v>
      </c>
      <c r="T1643" s="1">
        <v>322.60000000000002</v>
      </c>
      <c r="U1643" s="1">
        <v>2265.9</v>
      </c>
      <c r="V1643">
        <v>1.0255393193</v>
      </c>
      <c r="W1643">
        <f t="shared" si="102"/>
        <v>0.54369890018511358</v>
      </c>
      <c r="X1643">
        <f t="shared" si="103"/>
        <v>5.378316458665692</v>
      </c>
    </row>
    <row r="1644" spans="1:24" x14ac:dyDescent="0.15">
      <c r="A1644" s="98">
        <v>43075.770162037035</v>
      </c>
      <c r="B1644" s="1">
        <v>314.89472222223412</v>
      </c>
      <c r="C1644" s="1">
        <v>314.89</v>
      </c>
      <c r="D1644" s="1">
        <v>21.28</v>
      </c>
      <c r="E1644" s="1">
        <v>2000.5219999999999</v>
      </c>
      <c r="F1644" s="1">
        <v>26.1</v>
      </c>
      <c r="G1644" s="1">
        <v>402.6</v>
      </c>
      <c r="H1644" s="1">
        <v>1.7999999999999999E-2</v>
      </c>
      <c r="I1644" s="1">
        <v>0.47</v>
      </c>
      <c r="J1644" s="1">
        <v>0.55600000000000005</v>
      </c>
      <c r="K1644" s="1">
        <v>5.5</v>
      </c>
      <c r="L1644" s="1">
        <f t="shared" si="100"/>
        <v>0.54253376804843978</v>
      </c>
      <c r="M1644" s="1">
        <f t="shared" si="101"/>
        <v>5.3667908709827667</v>
      </c>
      <c r="N1644" s="1">
        <v>4.2000000000000003E-2</v>
      </c>
      <c r="O1644" s="1">
        <v>21.47</v>
      </c>
      <c r="P1644" s="1">
        <v>6.9119999999999999</v>
      </c>
      <c r="Q1644" s="1">
        <v>0</v>
      </c>
      <c r="R1644" s="1">
        <v>800</v>
      </c>
      <c r="S1644" s="1">
        <v>752.9</v>
      </c>
      <c r="T1644" s="1">
        <v>322.60000000000002</v>
      </c>
      <c r="U1644" s="1">
        <v>2265.9</v>
      </c>
      <c r="V1644">
        <v>1.0255306480999999</v>
      </c>
      <c r="W1644">
        <f t="shared" si="102"/>
        <v>0.54370349733870627</v>
      </c>
      <c r="X1644">
        <f t="shared" si="103"/>
        <v>5.3783619341059072</v>
      </c>
    </row>
    <row r="1645" spans="1:24" x14ac:dyDescent="0.15">
      <c r="A1645" s="98">
        <v>43075.770856481482</v>
      </c>
      <c r="B1645" s="1">
        <v>314.91138888895512</v>
      </c>
      <c r="C1645" s="1">
        <v>314.89999999999998</v>
      </c>
      <c r="D1645" s="1">
        <v>21.28</v>
      </c>
      <c r="E1645" s="1">
        <v>2000.385</v>
      </c>
      <c r="F1645" s="1">
        <v>26.1</v>
      </c>
      <c r="G1645" s="1">
        <v>402.6</v>
      </c>
      <c r="H1645" s="1">
        <v>1.7999999999999999E-2</v>
      </c>
      <c r="I1645" s="1">
        <v>0.47</v>
      </c>
      <c r="J1645" s="1">
        <v>0.55600000000000005</v>
      </c>
      <c r="K1645" s="1">
        <v>5.5</v>
      </c>
      <c r="L1645" s="1">
        <f t="shared" si="100"/>
        <v>0.5422811918063315</v>
      </c>
      <c r="M1645" s="1">
        <f t="shared" si="101"/>
        <v>5.3642923649906891</v>
      </c>
      <c r="N1645" s="1">
        <v>4.2000000000000003E-2</v>
      </c>
      <c r="O1645" s="1">
        <v>21.48</v>
      </c>
      <c r="P1645" s="1">
        <v>6.9119999999999999</v>
      </c>
      <c r="Q1645" s="1">
        <v>0</v>
      </c>
      <c r="R1645" s="1">
        <v>800</v>
      </c>
      <c r="S1645" s="1">
        <v>752.9</v>
      </c>
      <c r="T1645" s="1">
        <v>322.60000000000002</v>
      </c>
      <c r="U1645" s="1">
        <v>2266</v>
      </c>
      <c r="V1645">
        <v>1.0255182445</v>
      </c>
      <c r="W1645">
        <f t="shared" si="102"/>
        <v>0.54371007340962041</v>
      </c>
      <c r="X1645">
        <f t="shared" si="103"/>
        <v>5.378426985167108</v>
      </c>
    </row>
    <row r="1646" spans="1:24" x14ac:dyDescent="0.15">
      <c r="A1646" s="98">
        <v>43075.771550925929</v>
      </c>
      <c r="B1646" s="1">
        <v>314.92805555567611</v>
      </c>
      <c r="C1646" s="1">
        <v>314.92</v>
      </c>
      <c r="D1646" s="1">
        <v>21.29</v>
      </c>
      <c r="E1646" s="1">
        <v>2000.2629999999999</v>
      </c>
      <c r="F1646" s="1">
        <v>26.1</v>
      </c>
      <c r="G1646" s="1">
        <v>402.6</v>
      </c>
      <c r="H1646" s="1">
        <v>1.7000000000000001E-2</v>
      </c>
      <c r="I1646" s="1">
        <v>0.47</v>
      </c>
      <c r="J1646" s="1">
        <v>0.55600000000000005</v>
      </c>
      <c r="K1646" s="1">
        <v>5.5</v>
      </c>
      <c r="L1646" s="1">
        <f t="shared" si="100"/>
        <v>0.5422811918063315</v>
      </c>
      <c r="M1646" s="1">
        <f t="shared" si="101"/>
        <v>5.3642923649906891</v>
      </c>
      <c r="N1646" s="1">
        <v>4.2000000000000003E-2</v>
      </c>
      <c r="O1646" s="1">
        <v>21.48</v>
      </c>
      <c r="P1646" s="1">
        <v>6.9020000000000001</v>
      </c>
      <c r="Q1646" s="1">
        <v>0</v>
      </c>
      <c r="R1646" s="1">
        <v>800</v>
      </c>
      <c r="S1646" s="1">
        <v>752.9</v>
      </c>
      <c r="T1646" s="1">
        <v>322.60000000000002</v>
      </c>
      <c r="U1646" s="1">
        <v>2266</v>
      </c>
      <c r="V1646">
        <v>1.0254727873</v>
      </c>
      <c r="W1646">
        <f t="shared" si="102"/>
        <v>0.54373417501217391</v>
      </c>
      <c r="X1646">
        <f t="shared" si="103"/>
        <v>5.3786654003002816</v>
      </c>
    </row>
    <row r="1647" spans="1:24" x14ac:dyDescent="0.15">
      <c r="A1647" s="98">
        <v>43075.772245370368</v>
      </c>
      <c r="B1647" s="1">
        <v>314.94472222222248</v>
      </c>
      <c r="C1647" s="1">
        <v>314.94</v>
      </c>
      <c r="D1647" s="1">
        <v>21.29</v>
      </c>
      <c r="E1647" s="1">
        <v>2000.3620000000001</v>
      </c>
      <c r="F1647" s="1">
        <v>26.1</v>
      </c>
      <c r="G1647" s="1">
        <v>402.6</v>
      </c>
      <c r="H1647" s="1">
        <v>1.7999999999999999E-2</v>
      </c>
      <c r="I1647" s="1">
        <v>0.47</v>
      </c>
      <c r="J1647" s="1">
        <v>0.55600000000000005</v>
      </c>
      <c r="K1647" s="1">
        <v>5.5</v>
      </c>
      <c r="L1647" s="1">
        <f t="shared" si="100"/>
        <v>0.5422811918063315</v>
      </c>
      <c r="M1647" s="1">
        <f t="shared" si="101"/>
        <v>5.3642923649906891</v>
      </c>
      <c r="N1647" s="1">
        <v>4.2000000000000003E-2</v>
      </c>
      <c r="O1647" s="1">
        <v>21.48</v>
      </c>
      <c r="P1647" s="1">
        <v>6.9109999999999996</v>
      </c>
      <c r="Q1647" s="1">
        <v>0</v>
      </c>
      <c r="R1647" s="1">
        <v>800</v>
      </c>
      <c r="S1647" s="1">
        <v>752.9</v>
      </c>
      <c r="T1647" s="1">
        <v>322.60000000000002</v>
      </c>
      <c r="U1647" s="1">
        <v>2266</v>
      </c>
      <c r="V1647">
        <v>1.0254640991999999</v>
      </c>
      <c r="W1647">
        <f t="shared" si="102"/>
        <v>0.54373878172331058</v>
      </c>
      <c r="X1647">
        <f t="shared" si="103"/>
        <v>5.3787109702845468</v>
      </c>
    </row>
    <row r="1648" spans="1:24" x14ac:dyDescent="0.15">
      <c r="A1648" s="98">
        <v>43075.772939814815</v>
      </c>
      <c r="B1648" s="1">
        <v>314.96138888894347</v>
      </c>
      <c r="C1648" s="1">
        <v>314.95</v>
      </c>
      <c r="D1648" s="1">
        <v>21.29</v>
      </c>
      <c r="E1648" s="1">
        <v>2000.4010000000001</v>
      </c>
      <c r="F1648" s="1">
        <v>26.1</v>
      </c>
      <c r="G1648" s="1">
        <v>402.6</v>
      </c>
      <c r="H1648" s="1">
        <v>1.7999999999999999E-2</v>
      </c>
      <c r="I1648" s="1">
        <v>0.47</v>
      </c>
      <c r="J1648" s="1">
        <v>0.56000000000000005</v>
      </c>
      <c r="K1648" s="1">
        <v>5.5</v>
      </c>
      <c r="L1648" s="1">
        <f t="shared" si="100"/>
        <v>0.54618249534450658</v>
      </c>
      <c r="M1648" s="1">
        <f t="shared" si="101"/>
        <v>5.3642923649906891</v>
      </c>
      <c r="N1648" s="1">
        <v>4.2000000000000003E-2</v>
      </c>
      <c r="O1648" s="1">
        <v>21.48</v>
      </c>
      <c r="P1648" s="1">
        <v>6.91</v>
      </c>
      <c r="Q1648" s="1">
        <v>0</v>
      </c>
      <c r="R1648" s="1">
        <v>800</v>
      </c>
      <c r="S1648" s="1">
        <v>752.9</v>
      </c>
      <c r="T1648" s="1">
        <v>322.60000000000002</v>
      </c>
      <c r="U1648" s="1">
        <v>2266</v>
      </c>
      <c r="V1648">
        <v>1.0254995486</v>
      </c>
      <c r="W1648">
        <f t="shared" si="102"/>
        <v>0.54763164037145051</v>
      </c>
      <c r="X1648">
        <f t="shared" si="103"/>
        <v>5.3785250393624597</v>
      </c>
    </row>
    <row r="1649" spans="1:24" x14ac:dyDescent="0.15">
      <c r="A1649" s="98">
        <v>43075.773634259262</v>
      </c>
      <c r="B1649" s="1">
        <v>314.97805555566447</v>
      </c>
      <c r="C1649" s="1">
        <v>314.97000000000003</v>
      </c>
      <c r="D1649" s="1">
        <v>21.29</v>
      </c>
      <c r="E1649" s="1">
        <v>2000.569</v>
      </c>
      <c r="F1649" s="1">
        <v>26.1</v>
      </c>
      <c r="G1649" s="1">
        <v>402.6</v>
      </c>
      <c r="H1649" s="1">
        <v>1.7000000000000001E-2</v>
      </c>
      <c r="I1649" s="1">
        <v>0.47</v>
      </c>
      <c r="J1649" s="1">
        <v>0.56000000000000005</v>
      </c>
      <c r="K1649" s="1">
        <v>5.51</v>
      </c>
      <c r="L1649" s="1">
        <f t="shared" si="100"/>
        <v>0.54618249534450658</v>
      </c>
      <c r="M1649" s="1">
        <f t="shared" si="101"/>
        <v>5.3740456238361256</v>
      </c>
      <c r="N1649" s="1">
        <v>4.2000000000000003E-2</v>
      </c>
      <c r="O1649" s="1">
        <v>21.48</v>
      </c>
      <c r="P1649" s="1">
        <v>6.9020000000000001</v>
      </c>
      <c r="Q1649" s="1">
        <v>0</v>
      </c>
      <c r="R1649" s="1">
        <v>800</v>
      </c>
      <c r="S1649" s="1">
        <v>752.9</v>
      </c>
      <c r="T1649" s="1">
        <v>322.60000000000002</v>
      </c>
      <c r="U1649" s="1">
        <v>2266</v>
      </c>
      <c r="V1649">
        <v>1.0254570217000001</v>
      </c>
      <c r="W1649">
        <f t="shared" si="102"/>
        <v>0.54765435129498419</v>
      </c>
      <c r="X1649">
        <f t="shared" si="103"/>
        <v>5.3885276350631468</v>
      </c>
    </row>
    <row r="1650" spans="1:24" x14ac:dyDescent="0.15">
      <c r="A1650" s="98">
        <v>43075.774328703701</v>
      </c>
      <c r="B1650" s="1">
        <v>314.99472222221084</v>
      </c>
      <c r="C1650" s="1">
        <v>314.99</v>
      </c>
      <c r="D1650" s="1">
        <v>21.29</v>
      </c>
      <c r="E1650" s="1">
        <v>2000.732</v>
      </c>
      <c r="F1650" s="1">
        <v>26.1</v>
      </c>
      <c r="G1650" s="1">
        <v>402.6</v>
      </c>
      <c r="H1650" s="1">
        <v>1.7999999999999999E-2</v>
      </c>
      <c r="I1650" s="1">
        <v>0.47</v>
      </c>
      <c r="J1650" s="1">
        <v>0.55600000000000005</v>
      </c>
      <c r="K1650" s="1">
        <v>5.55</v>
      </c>
      <c r="L1650" s="1">
        <f t="shared" si="100"/>
        <v>0.5422811918063315</v>
      </c>
      <c r="M1650" s="1">
        <f t="shared" si="101"/>
        <v>5.4130586592178771</v>
      </c>
      <c r="N1650" s="1">
        <v>4.2000000000000003E-2</v>
      </c>
      <c r="O1650" s="1">
        <v>21.48</v>
      </c>
      <c r="P1650" s="1">
        <v>6.9029999999999996</v>
      </c>
      <c r="Q1650" s="1">
        <v>0</v>
      </c>
      <c r="R1650" s="1">
        <v>800</v>
      </c>
      <c r="S1650" s="1">
        <v>752.9</v>
      </c>
      <c r="T1650" s="1">
        <v>322.60000000000002</v>
      </c>
      <c r="U1650" s="1">
        <v>2266</v>
      </c>
      <c r="V1650">
        <v>1.0254172324000002</v>
      </c>
      <c r="W1650">
        <f t="shared" si="102"/>
        <v>0.54376363336021494</v>
      </c>
      <c r="X1650">
        <f t="shared" si="103"/>
        <v>5.4278564121388362</v>
      </c>
    </row>
    <row r="1651" spans="1:24" x14ac:dyDescent="0.15">
      <c r="A1651" s="98">
        <v>43075.775023148148</v>
      </c>
      <c r="B1651" s="1">
        <v>315.01138888893183</v>
      </c>
      <c r="C1651" s="1">
        <v>315</v>
      </c>
      <c r="D1651" s="1">
        <v>21.29</v>
      </c>
      <c r="E1651" s="1">
        <v>2000.376</v>
      </c>
      <c r="F1651" s="1">
        <v>26.1</v>
      </c>
      <c r="G1651" s="1">
        <v>402.6</v>
      </c>
      <c r="H1651" s="1">
        <v>1.7999999999999999E-2</v>
      </c>
      <c r="I1651" s="1">
        <v>0.47</v>
      </c>
      <c r="J1651" s="1">
        <v>0.58199999999999996</v>
      </c>
      <c r="K1651" s="1">
        <v>6.09</v>
      </c>
      <c r="L1651" s="1">
        <f t="shared" si="100"/>
        <v>0.56763966480446915</v>
      </c>
      <c r="M1651" s="1">
        <f t="shared" si="101"/>
        <v>5.939734636871508</v>
      </c>
      <c r="N1651" s="1">
        <v>4.2000000000000003E-2</v>
      </c>
      <c r="O1651" s="1">
        <v>21.48</v>
      </c>
      <c r="P1651" s="1">
        <v>6.899</v>
      </c>
      <c r="Q1651" s="1">
        <v>0</v>
      </c>
      <c r="R1651" s="1">
        <v>800</v>
      </c>
      <c r="S1651" s="1">
        <v>752.9</v>
      </c>
      <c r="T1651" s="1">
        <v>322.60000000000002</v>
      </c>
      <c r="U1651" s="1">
        <v>2266</v>
      </c>
      <c r="V1651">
        <v>1.0254155244999998</v>
      </c>
      <c r="W1651">
        <f t="shared" si="102"/>
        <v>0.56919237719225702</v>
      </c>
      <c r="X1651">
        <f t="shared" si="103"/>
        <v>5.9559820912385657</v>
      </c>
    </row>
    <row r="1652" spans="1:24" x14ac:dyDescent="0.15">
      <c r="A1652" s="98">
        <v>43075.775717592594</v>
      </c>
      <c r="B1652" s="1">
        <v>315.02805555565283</v>
      </c>
      <c r="C1652" s="1">
        <v>315.02</v>
      </c>
      <c r="D1652" s="1">
        <v>21.29</v>
      </c>
      <c r="E1652" s="1">
        <v>2000.175</v>
      </c>
      <c r="F1652" s="1">
        <v>26.1</v>
      </c>
      <c r="G1652" s="1">
        <v>402.6</v>
      </c>
      <c r="H1652" s="1">
        <v>1.7999999999999999E-2</v>
      </c>
      <c r="I1652" s="1">
        <v>0.47</v>
      </c>
      <c r="J1652" s="1">
        <v>0.57499999999999996</v>
      </c>
      <c r="K1652" s="1">
        <v>5.98</v>
      </c>
      <c r="L1652" s="1">
        <f t="shared" si="100"/>
        <v>0.56081238361266283</v>
      </c>
      <c r="M1652" s="1">
        <f t="shared" si="101"/>
        <v>5.8324487895716945</v>
      </c>
      <c r="N1652" s="1">
        <v>4.2000000000000003E-2</v>
      </c>
      <c r="O1652" s="1">
        <v>21.48</v>
      </c>
      <c r="P1652" s="1">
        <v>6.891</v>
      </c>
      <c r="Q1652" s="1">
        <v>0</v>
      </c>
      <c r="R1652" s="1">
        <v>800</v>
      </c>
      <c r="S1652" s="1">
        <v>752.9</v>
      </c>
      <c r="T1652" s="1">
        <v>322.60000000000002</v>
      </c>
      <c r="U1652" s="1">
        <v>2266</v>
      </c>
      <c r="V1652">
        <v>1.0254444811999999</v>
      </c>
      <c r="W1652">
        <f t="shared" si="102"/>
        <v>0.56233054111832892</v>
      </c>
      <c r="X1652">
        <f t="shared" si="103"/>
        <v>5.8482376276306214</v>
      </c>
    </row>
    <row r="1653" spans="1:24" x14ac:dyDescent="0.15">
      <c r="A1653" s="98">
        <v>43075.776412037034</v>
      </c>
      <c r="B1653" s="1">
        <v>315.0447222221992</v>
      </c>
      <c r="C1653" s="1">
        <v>315.04000000000002</v>
      </c>
      <c r="D1653" s="1">
        <v>21.29</v>
      </c>
      <c r="E1653" s="1">
        <v>2000.1079999999999</v>
      </c>
      <c r="F1653" s="1">
        <v>26.1</v>
      </c>
      <c r="G1653" s="1">
        <v>402.6</v>
      </c>
      <c r="H1653" s="1">
        <v>1.7000000000000001E-2</v>
      </c>
      <c r="I1653" s="1">
        <v>0.47</v>
      </c>
      <c r="J1653" s="1">
        <v>0.56100000000000005</v>
      </c>
      <c r="K1653" s="1">
        <v>5.71</v>
      </c>
      <c r="L1653" s="1">
        <f t="shared" si="100"/>
        <v>0.54715782122905032</v>
      </c>
      <c r="M1653" s="1">
        <f t="shared" si="101"/>
        <v>5.5691108007448786</v>
      </c>
      <c r="N1653" s="1">
        <v>4.2000000000000003E-2</v>
      </c>
      <c r="O1653" s="1">
        <v>21.48</v>
      </c>
      <c r="P1653" s="1">
        <v>6.9009999999999998</v>
      </c>
      <c r="Q1653" s="1">
        <v>0</v>
      </c>
      <c r="R1653" s="1">
        <v>800</v>
      </c>
      <c r="S1653" s="1">
        <v>752.9</v>
      </c>
      <c r="T1653" s="1">
        <v>322.60000000000002</v>
      </c>
      <c r="U1653" s="1">
        <v>2266</v>
      </c>
      <c r="V1653">
        <v>1.0254455568999998</v>
      </c>
      <c r="W1653">
        <f t="shared" si="102"/>
        <v>0.54863843937339718</v>
      </c>
      <c r="X1653">
        <f t="shared" si="103"/>
        <v>5.5841809069912616</v>
      </c>
    </row>
    <row r="1654" spans="1:24" x14ac:dyDescent="0.15">
      <c r="A1654" s="98">
        <v>43075.777106481481</v>
      </c>
      <c r="B1654" s="1">
        <v>315.06138888892019</v>
      </c>
      <c r="C1654" s="1">
        <v>315.05</v>
      </c>
      <c r="D1654" s="1">
        <v>21.29</v>
      </c>
      <c r="E1654" s="1">
        <v>2000.375</v>
      </c>
      <c r="F1654" s="1">
        <v>26.1</v>
      </c>
      <c r="G1654" s="1">
        <v>402.6</v>
      </c>
      <c r="H1654" s="1">
        <v>1.7000000000000001E-2</v>
      </c>
      <c r="I1654" s="1">
        <v>0.47</v>
      </c>
      <c r="J1654" s="1">
        <v>0.56100000000000005</v>
      </c>
      <c r="K1654" s="1">
        <v>5.71</v>
      </c>
      <c r="L1654" s="1">
        <f t="shared" si="100"/>
        <v>0.54715782122905032</v>
      </c>
      <c r="M1654" s="1">
        <f t="shared" si="101"/>
        <v>5.5691108007448786</v>
      </c>
      <c r="N1654" s="1">
        <v>4.2000000000000003E-2</v>
      </c>
      <c r="O1654" s="1">
        <v>21.48</v>
      </c>
      <c r="P1654" s="1">
        <v>6.8979999999999997</v>
      </c>
      <c r="Q1654" s="1">
        <v>0</v>
      </c>
      <c r="R1654" s="1">
        <v>800</v>
      </c>
      <c r="S1654" s="1">
        <v>752.9</v>
      </c>
      <c r="T1654" s="1">
        <v>322.60000000000002</v>
      </c>
      <c r="U1654" s="1">
        <v>2266</v>
      </c>
      <c r="V1654">
        <v>1.0253887627</v>
      </c>
      <c r="W1654">
        <f t="shared" si="102"/>
        <v>0.5486688273417335</v>
      </c>
      <c r="X1654">
        <f t="shared" si="103"/>
        <v>5.5844902034247736</v>
      </c>
    </row>
    <row r="1655" spans="1:24" x14ac:dyDescent="0.15">
      <c r="A1655" s="98">
        <v>43075.777800925927</v>
      </c>
      <c r="B1655" s="1">
        <v>315.07805555564119</v>
      </c>
      <c r="C1655" s="1">
        <v>315.07</v>
      </c>
      <c r="D1655" s="1">
        <v>21.29</v>
      </c>
      <c r="E1655" s="1">
        <v>2000.336</v>
      </c>
      <c r="F1655" s="1">
        <v>26.1</v>
      </c>
      <c r="G1655" s="1">
        <v>402.6</v>
      </c>
      <c r="H1655" s="1">
        <v>1.7999999999999999E-2</v>
      </c>
      <c r="I1655" s="1">
        <v>0.47</v>
      </c>
      <c r="J1655" s="1">
        <v>0.56100000000000005</v>
      </c>
      <c r="K1655" s="1">
        <v>5.71</v>
      </c>
      <c r="L1655" s="1">
        <f t="shared" si="100"/>
        <v>0.54715782122905032</v>
      </c>
      <c r="M1655" s="1">
        <f t="shared" si="101"/>
        <v>5.5691108007448786</v>
      </c>
      <c r="N1655" s="1">
        <v>4.2000000000000003E-2</v>
      </c>
      <c r="O1655" s="1">
        <v>21.48</v>
      </c>
      <c r="P1655" s="1">
        <v>6.8949999999999996</v>
      </c>
      <c r="Q1655" s="1">
        <v>0</v>
      </c>
      <c r="R1655" s="1">
        <v>800</v>
      </c>
      <c r="S1655" s="1">
        <v>752.9</v>
      </c>
      <c r="T1655" s="1">
        <v>322.60000000000002</v>
      </c>
      <c r="U1655" s="1">
        <v>2266</v>
      </c>
      <c r="V1655">
        <v>1.025366655</v>
      </c>
      <c r="W1655">
        <f t="shared" si="102"/>
        <v>0.54868065706700797</v>
      </c>
      <c r="X1655">
        <f t="shared" si="103"/>
        <v>5.5846106093629508</v>
      </c>
    </row>
    <row r="1656" spans="1:24" x14ac:dyDescent="0.15">
      <c r="A1656" s="98">
        <v>43075.778495370374</v>
      </c>
      <c r="B1656" s="1">
        <v>315.09472222236218</v>
      </c>
      <c r="C1656" s="1">
        <v>315.08999999999997</v>
      </c>
      <c r="D1656" s="1">
        <v>21.29</v>
      </c>
      <c r="E1656" s="1">
        <v>2000.174</v>
      </c>
      <c r="F1656" s="1">
        <v>26.1</v>
      </c>
      <c r="G1656" s="1">
        <v>402.6</v>
      </c>
      <c r="H1656" s="1">
        <v>1.7999999999999999E-2</v>
      </c>
      <c r="I1656" s="1">
        <v>0.47</v>
      </c>
      <c r="J1656" s="1">
        <v>0.56100000000000005</v>
      </c>
      <c r="K1656" s="1">
        <v>5.71</v>
      </c>
      <c r="L1656" s="1">
        <f t="shared" ref="L1656:L1719" si="104">(J1656*20.95)/O1656</f>
        <v>0.54715782122905032</v>
      </c>
      <c r="M1656" s="1">
        <f t="shared" ref="M1656:M1719" si="105">(K1656*20.95)/O1656</f>
        <v>5.5691108007448786</v>
      </c>
      <c r="N1656" s="1">
        <v>4.2000000000000003E-2</v>
      </c>
      <c r="O1656" s="1">
        <v>21.48</v>
      </c>
      <c r="P1656" s="1">
        <v>6.9009999999999998</v>
      </c>
      <c r="Q1656" s="1">
        <v>0</v>
      </c>
      <c r="R1656" s="1">
        <v>800</v>
      </c>
      <c r="S1656" s="1">
        <v>752.9</v>
      </c>
      <c r="T1656" s="1">
        <v>322.60000000000002</v>
      </c>
      <c r="U1656" s="1">
        <v>2266</v>
      </c>
      <c r="V1656">
        <v>1.0253771938</v>
      </c>
      <c r="W1656">
        <f t="shared" si="102"/>
        <v>0.54867501774155425</v>
      </c>
      <c r="X1656">
        <f t="shared" si="103"/>
        <v>5.5845532108810589</v>
      </c>
    </row>
    <row r="1657" spans="1:24" x14ac:dyDescent="0.15">
      <c r="A1657" s="98">
        <v>43075.779189814813</v>
      </c>
      <c r="B1657" s="1">
        <v>315.11138888890855</v>
      </c>
      <c r="C1657" s="1">
        <v>315.10000000000002</v>
      </c>
      <c r="D1657" s="1">
        <v>21.29</v>
      </c>
      <c r="E1657" s="1">
        <v>2000.037</v>
      </c>
      <c r="F1657" s="1">
        <v>26.1</v>
      </c>
      <c r="G1657" s="1">
        <v>402.6</v>
      </c>
      <c r="H1657" s="1">
        <v>1.7999999999999999E-2</v>
      </c>
      <c r="I1657" s="1">
        <v>0.47</v>
      </c>
      <c r="J1657" s="1">
        <v>0.56100000000000005</v>
      </c>
      <c r="K1657" s="1">
        <v>5.71</v>
      </c>
      <c r="L1657" s="1">
        <f t="shared" si="104"/>
        <v>0.54715782122905032</v>
      </c>
      <c r="M1657" s="1">
        <f t="shared" si="105"/>
        <v>5.5691108007448786</v>
      </c>
      <c r="N1657" s="1">
        <v>4.2000000000000003E-2</v>
      </c>
      <c r="O1657" s="1">
        <v>21.48</v>
      </c>
      <c r="P1657" s="1">
        <v>6.899</v>
      </c>
      <c r="Q1657" s="1">
        <v>0</v>
      </c>
      <c r="R1657" s="1">
        <v>800</v>
      </c>
      <c r="S1657" s="1">
        <v>752.9</v>
      </c>
      <c r="T1657" s="1">
        <v>322.60000000000002</v>
      </c>
      <c r="U1657" s="1">
        <v>2266</v>
      </c>
      <c r="V1657">
        <v>1.0253720052000002</v>
      </c>
      <c r="W1657">
        <f t="shared" si="102"/>
        <v>0.54867779415361007</v>
      </c>
      <c r="X1657">
        <f t="shared" si="103"/>
        <v>5.5845814699057268</v>
      </c>
    </row>
    <row r="1658" spans="1:24" x14ac:dyDescent="0.15">
      <c r="A1658" s="98">
        <v>43075.77988425926</v>
      </c>
      <c r="B1658" s="1">
        <v>315.12805555562954</v>
      </c>
      <c r="C1658" s="1">
        <v>315.12</v>
      </c>
      <c r="D1658" s="1">
        <v>21.29</v>
      </c>
      <c r="E1658" s="1">
        <v>1999.933</v>
      </c>
      <c r="F1658" s="1">
        <v>26.1</v>
      </c>
      <c r="G1658" s="1">
        <v>402.6</v>
      </c>
      <c r="H1658" s="1">
        <v>1.7999999999999999E-2</v>
      </c>
      <c r="I1658" s="1">
        <v>0.47</v>
      </c>
      <c r="J1658" s="1">
        <v>0.56100000000000005</v>
      </c>
      <c r="K1658" s="1">
        <v>5.71</v>
      </c>
      <c r="L1658" s="1">
        <f t="shared" si="104"/>
        <v>0.54715782122905032</v>
      </c>
      <c r="M1658" s="1">
        <f t="shared" si="105"/>
        <v>5.5691108007448786</v>
      </c>
      <c r="N1658" s="1">
        <v>4.2000000000000003E-2</v>
      </c>
      <c r="O1658" s="1">
        <v>21.48</v>
      </c>
      <c r="P1658" s="1">
        <v>6.8949999999999996</v>
      </c>
      <c r="Q1658" s="1">
        <v>0</v>
      </c>
      <c r="R1658" s="1">
        <v>800</v>
      </c>
      <c r="S1658" s="1">
        <v>752.9</v>
      </c>
      <c r="T1658" s="1">
        <v>322.60000000000002</v>
      </c>
      <c r="U1658" s="1">
        <v>2266</v>
      </c>
      <c r="V1658">
        <v>1.0253767809000001</v>
      </c>
      <c r="W1658">
        <f t="shared" si="102"/>
        <v>0.54867523868269408</v>
      </c>
      <c r="X1658">
        <f t="shared" si="103"/>
        <v>5.5845554596759053</v>
      </c>
    </row>
    <row r="1659" spans="1:24" x14ac:dyDescent="0.15">
      <c r="A1659" s="98">
        <v>43075.780578703707</v>
      </c>
      <c r="B1659" s="1">
        <v>315.14472222235054</v>
      </c>
      <c r="C1659" s="1">
        <v>315.14</v>
      </c>
      <c r="D1659" s="1">
        <v>21.3</v>
      </c>
      <c r="E1659" s="1">
        <v>1999.6120000000001</v>
      </c>
      <c r="F1659" s="1">
        <v>26.1</v>
      </c>
      <c r="G1659" s="1">
        <v>402.6</v>
      </c>
      <c r="H1659" s="1">
        <v>1.7999999999999999E-2</v>
      </c>
      <c r="I1659" s="1">
        <v>0.47</v>
      </c>
      <c r="J1659" s="1">
        <v>0.56100000000000005</v>
      </c>
      <c r="K1659" s="1">
        <v>5.71</v>
      </c>
      <c r="L1659" s="1">
        <f t="shared" si="104"/>
        <v>0.54715782122905032</v>
      </c>
      <c r="M1659" s="1">
        <f t="shared" si="105"/>
        <v>5.5691108007448786</v>
      </c>
      <c r="N1659" s="1">
        <v>4.2000000000000003E-2</v>
      </c>
      <c r="O1659" s="1">
        <v>21.48</v>
      </c>
      <c r="P1659" s="1">
        <v>6.899</v>
      </c>
      <c r="Q1659" s="1">
        <v>0</v>
      </c>
      <c r="R1659" s="1">
        <v>800</v>
      </c>
      <c r="S1659" s="1">
        <v>752.9</v>
      </c>
      <c r="T1659" s="1">
        <v>322.60000000000002</v>
      </c>
      <c r="U1659" s="1">
        <v>2266</v>
      </c>
      <c r="V1659">
        <v>1.0253661076</v>
      </c>
      <c r="W1659">
        <f t="shared" si="102"/>
        <v>0.54868094998461991</v>
      </c>
      <c r="X1659">
        <f t="shared" si="103"/>
        <v>5.5846135907525483</v>
      </c>
    </row>
    <row r="1660" spans="1:24" x14ac:dyDescent="0.15">
      <c r="A1660" s="98">
        <v>43075.781273148146</v>
      </c>
      <c r="B1660" s="1">
        <v>315.16138888889691</v>
      </c>
      <c r="C1660" s="1">
        <v>315.14999999999998</v>
      </c>
      <c r="D1660" s="1">
        <v>21.3</v>
      </c>
      <c r="E1660" s="1">
        <v>2000.0329999999999</v>
      </c>
      <c r="F1660" s="1">
        <v>26.1</v>
      </c>
      <c r="G1660" s="1">
        <v>402.6</v>
      </c>
      <c r="H1660" s="1">
        <v>1.7999999999999999E-2</v>
      </c>
      <c r="I1660" s="1">
        <v>0.47</v>
      </c>
      <c r="J1660" s="1">
        <v>0.56100000000000005</v>
      </c>
      <c r="K1660" s="1">
        <v>5.71</v>
      </c>
      <c r="L1660" s="1">
        <f t="shared" si="104"/>
        <v>0.54715782122905032</v>
      </c>
      <c r="M1660" s="1">
        <f t="shared" si="105"/>
        <v>5.5691108007448786</v>
      </c>
      <c r="N1660" s="1">
        <v>4.2000000000000003E-2</v>
      </c>
      <c r="O1660" s="1">
        <v>21.48</v>
      </c>
      <c r="P1660" s="1">
        <v>6.8979999999999997</v>
      </c>
      <c r="Q1660" s="1">
        <v>0</v>
      </c>
      <c r="R1660" s="1">
        <v>800</v>
      </c>
      <c r="S1660" s="1">
        <v>752.9</v>
      </c>
      <c r="T1660" s="1">
        <v>322.60000000000002</v>
      </c>
      <c r="U1660" s="1">
        <v>2266.1</v>
      </c>
      <c r="V1660">
        <v>1.0253707249999999</v>
      </c>
      <c r="W1660">
        <f t="shared" si="102"/>
        <v>0.54867847919102641</v>
      </c>
      <c r="X1660">
        <f t="shared" si="103"/>
        <v>5.584588442389947</v>
      </c>
    </row>
    <row r="1661" spans="1:24" x14ac:dyDescent="0.15">
      <c r="A1661" s="98">
        <v>43075.781967592593</v>
      </c>
      <c r="B1661" s="1">
        <v>315.1780555556179</v>
      </c>
      <c r="C1661" s="1">
        <v>315.17</v>
      </c>
      <c r="D1661" s="1">
        <v>21.3</v>
      </c>
      <c r="E1661" s="1">
        <v>2000.104</v>
      </c>
      <c r="F1661" s="1">
        <v>26.1</v>
      </c>
      <c r="G1661" s="1">
        <v>402.6</v>
      </c>
      <c r="H1661" s="1">
        <v>1.7999999999999999E-2</v>
      </c>
      <c r="I1661" s="1">
        <v>0.47</v>
      </c>
      <c r="J1661" s="1">
        <v>0.56100000000000005</v>
      </c>
      <c r="K1661" s="1">
        <v>5.71</v>
      </c>
      <c r="L1661" s="1">
        <f t="shared" si="104"/>
        <v>0.54715782122905032</v>
      </c>
      <c r="M1661" s="1">
        <f t="shared" si="105"/>
        <v>5.5691108007448786</v>
      </c>
      <c r="N1661" s="1">
        <v>4.2000000000000003E-2</v>
      </c>
      <c r="O1661" s="1">
        <v>21.48</v>
      </c>
      <c r="P1661" s="1">
        <v>6.9089999999999998</v>
      </c>
      <c r="Q1661" s="1">
        <v>0</v>
      </c>
      <c r="R1661" s="1">
        <v>800</v>
      </c>
      <c r="S1661" s="1">
        <v>752.9</v>
      </c>
      <c r="T1661" s="1">
        <v>322.60000000000002</v>
      </c>
      <c r="U1661" s="1">
        <v>2266.1</v>
      </c>
      <c r="V1661">
        <v>1.0253315046</v>
      </c>
      <c r="W1661">
        <f t="shared" si="102"/>
        <v>0.54869946692945892</v>
      </c>
      <c r="X1661">
        <f t="shared" si="103"/>
        <v>5.584802060904118</v>
      </c>
    </row>
    <row r="1662" spans="1:24" x14ac:dyDescent="0.15">
      <c r="A1662" s="98">
        <v>43075.78266203704</v>
      </c>
      <c r="B1662" s="1">
        <v>315.1947222223389</v>
      </c>
      <c r="C1662" s="1">
        <v>315.19</v>
      </c>
      <c r="D1662" s="1">
        <v>21.3</v>
      </c>
      <c r="E1662" s="1">
        <v>1999.9739999999999</v>
      </c>
      <c r="F1662" s="1">
        <v>26.1</v>
      </c>
      <c r="G1662" s="1">
        <v>402.6</v>
      </c>
      <c r="H1662" s="1">
        <v>1.7000000000000001E-2</v>
      </c>
      <c r="I1662" s="1">
        <v>0.47</v>
      </c>
      <c r="J1662" s="1">
        <v>0.56100000000000005</v>
      </c>
      <c r="K1662" s="1">
        <v>5.71</v>
      </c>
      <c r="L1662" s="1">
        <f t="shared" si="104"/>
        <v>0.54715782122905032</v>
      </c>
      <c r="M1662" s="1">
        <f t="shared" si="105"/>
        <v>5.5691108007448786</v>
      </c>
      <c r="N1662" s="1">
        <v>4.2000000000000003E-2</v>
      </c>
      <c r="O1662" s="1">
        <v>21.48</v>
      </c>
      <c r="P1662" s="1">
        <v>6.9059999999999997</v>
      </c>
      <c r="Q1662" s="1">
        <v>0</v>
      </c>
      <c r="R1662" s="1">
        <v>800</v>
      </c>
      <c r="S1662" s="1">
        <v>752.9</v>
      </c>
      <c r="T1662" s="1">
        <v>322.60000000000002</v>
      </c>
      <c r="U1662" s="1">
        <v>2266.1</v>
      </c>
      <c r="V1662">
        <v>1.0253196109</v>
      </c>
      <c r="W1662">
        <f t="shared" si="102"/>
        <v>0.54870583183926891</v>
      </c>
      <c r="X1662">
        <f t="shared" si="103"/>
        <v>5.5848668445672462</v>
      </c>
    </row>
    <row r="1663" spans="1:24" x14ac:dyDescent="0.15">
      <c r="A1663" s="98">
        <v>43075.783356481479</v>
      </c>
      <c r="B1663" s="1">
        <v>315.21138888888527</v>
      </c>
      <c r="C1663" s="1">
        <v>315.2</v>
      </c>
      <c r="D1663" s="1">
        <v>21.3</v>
      </c>
      <c r="E1663" s="1">
        <v>1999.6120000000001</v>
      </c>
      <c r="F1663" s="1">
        <v>26.1</v>
      </c>
      <c r="G1663" s="1">
        <v>402.6</v>
      </c>
      <c r="H1663" s="1">
        <v>1.7999999999999999E-2</v>
      </c>
      <c r="I1663" s="1">
        <v>0.47</v>
      </c>
      <c r="J1663" s="1">
        <v>0.56100000000000005</v>
      </c>
      <c r="K1663" s="1">
        <v>5.71</v>
      </c>
      <c r="L1663" s="1">
        <f t="shared" si="104"/>
        <v>0.54715782122905032</v>
      </c>
      <c r="M1663" s="1">
        <f t="shared" si="105"/>
        <v>5.5691108007448786</v>
      </c>
      <c r="N1663" s="1">
        <v>4.2000000000000003E-2</v>
      </c>
      <c r="O1663" s="1">
        <v>21.48</v>
      </c>
      <c r="P1663" s="1">
        <v>6.891</v>
      </c>
      <c r="Q1663" s="1">
        <v>0</v>
      </c>
      <c r="R1663" s="1">
        <v>800</v>
      </c>
      <c r="S1663" s="1">
        <v>752.9</v>
      </c>
      <c r="T1663" s="1">
        <v>322.60000000000002</v>
      </c>
      <c r="U1663" s="1">
        <v>2266.1</v>
      </c>
      <c r="V1663">
        <v>1.0253251581</v>
      </c>
      <c r="W1663">
        <f t="shared" si="102"/>
        <v>0.54870286323856077</v>
      </c>
      <c r="X1663">
        <f t="shared" si="103"/>
        <v>5.5848366293978291</v>
      </c>
    </row>
    <row r="1664" spans="1:24" x14ac:dyDescent="0.15">
      <c r="A1664" s="98">
        <v>43075.784050925926</v>
      </c>
      <c r="B1664" s="1">
        <v>315.22805555560626</v>
      </c>
      <c r="C1664" s="1">
        <v>315.22000000000003</v>
      </c>
      <c r="D1664" s="1">
        <v>21.3</v>
      </c>
      <c r="E1664" s="1">
        <v>1999.4390000000001</v>
      </c>
      <c r="F1664" s="1">
        <v>26.1</v>
      </c>
      <c r="G1664" s="1">
        <v>402.6</v>
      </c>
      <c r="H1664" s="1">
        <v>1.7999999999999999E-2</v>
      </c>
      <c r="I1664" s="1">
        <v>0.47</v>
      </c>
      <c r="J1664" s="1">
        <v>0.56100000000000005</v>
      </c>
      <c r="K1664" s="1">
        <v>5.71</v>
      </c>
      <c r="L1664" s="1">
        <f t="shared" si="104"/>
        <v>0.54715782122905032</v>
      </c>
      <c r="M1664" s="1">
        <f t="shared" si="105"/>
        <v>5.5691108007448786</v>
      </c>
      <c r="N1664" s="1">
        <v>4.2000000000000003E-2</v>
      </c>
      <c r="O1664" s="1">
        <v>21.48</v>
      </c>
      <c r="P1664" s="1">
        <v>6.899</v>
      </c>
      <c r="Q1664" s="1">
        <v>0</v>
      </c>
      <c r="R1664" s="1">
        <v>800</v>
      </c>
      <c r="S1664" s="1">
        <v>752.9</v>
      </c>
      <c r="T1664" s="1">
        <v>322.60000000000002</v>
      </c>
      <c r="U1664" s="1">
        <v>2266.1</v>
      </c>
      <c r="V1664">
        <v>1.0253105181000002</v>
      </c>
      <c r="W1664">
        <f t="shared" si="102"/>
        <v>0.54871069794792537</v>
      </c>
      <c r="X1664">
        <f t="shared" si="103"/>
        <v>5.5849163730528586</v>
      </c>
    </row>
    <row r="1665" spans="1:24" x14ac:dyDescent="0.15">
      <c r="A1665" s="98">
        <v>43075.784745370373</v>
      </c>
      <c r="B1665" s="1">
        <v>315.24472222232725</v>
      </c>
      <c r="C1665" s="1">
        <v>315.24</v>
      </c>
      <c r="D1665" s="1">
        <v>21.3</v>
      </c>
      <c r="E1665" s="1">
        <v>1999.5239999999999</v>
      </c>
      <c r="F1665" s="1">
        <v>26.1</v>
      </c>
      <c r="G1665" s="1">
        <v>402.6</v>
      </c>
      <c r="H1665" s="1">
        <v>1.7999999999999999E-2</v>
      </c>
      <c r="I1665" s="1">
        <v>0.47</v>
      </c>
      <c r="J1665" s="1">
        <v>0.56100000000000005</v>
      </c>
      <c r="K1665" s="1">
        <v>5.71</v>
      </c>
      <c r="L1665" s="1">
        <f t="shared" si="104"/>
        <v>0.54715782122905032</v>
      </c>
      <c r="M1665" s="1">
        <f t="shared" si="105"/>
        <v>5.5691108007448786</v>
      </c>
      <c r="N1665" s="1">
        <v>4.2000000000000003E-2</v>
      </c>
      <c r="O1665" s="1">
        <v>21.48</v>
      </c>
      <c r="P1665" s="1">
        <v>6.9050000000000002</v>
      </c>
      <c r="Q1665" s="1">
        <v>0</v>
      </c>
      <c r="R1665" s="1">
        <v>800</v>
      </c>
      <c r="S1665" s="1">
        <v>752.9</v>
      </c>
      <c r="T1665" s="1">
        <v>322.60000000000002</v>
      </c>
      <c r="U1665" s="1">
        <v>2266.1</v>
      </c>
      <c r="V1665">
        <v>1.0253165619</v>
      </c>
      <c r="W1665">
        <f t="shared" si="102"/>
        <v>0.54870746353443844</v>
      </c>
      <c r="X1665">
        <f t="shared" si="103"/>
        <v>5.5848834523736954</v>
      </c>
    </row>
    <row r="1666" spans="1:24" x14ac:dyDescent="0.15">
      <c r="A1666" s="98">
        <v>43075.785439814812</v>
      </c>
      <c r="B1666" s="1">
        <v>315.26138888887363</v>
      </c>
      <c r="C1666" s="1">
        <v>315.25</v>
      </c>
      <c r="D1666" s="1">
        <v>21.3</v>
      </c>
      <c r="E1666" s="1">
        <v>1999.6310000000001</v>
      </c>
      <c r="F1666" s="1">
        <v>26.1</v>
      </c>
      <c r="G1666" s="1">
        <v>402.6</v>
      </c>
      <c r="H1666" s="1">
        <v>1.7999999999999999E-2</v>
      </c>
      <c r="I1666" s="1">
        <v>0.47</v>
      </c>
      <c r="J1666" s="1">
        <v>0.56100000000000005</v>
      </c>
      <c r="K1666" s="1">
        <v>5.71</v>
      </c>
      <c r="L1666" s="1">
        <f t="shared" si="104"/>
        <v>0.54715782122905032</v>
      </c>
      <c r="M1666" s="1">
        <f t="shared" si="105"/>
        <v>5.5691108007448786</v>
      </c>
      <c r="N1666" s="1">
        <v>4.2000000000000003E-2</v>
      </c>
      <c r="O1666" s="1">
        <v>21.48</v>
      </c>
      <c r="P1666" s="1">
        <v>6.8940000000000001</v>
      </c>
      <c r="Q1666" s="1">
        <v>0</v>
      </c>
      <c r="R1666" s="1">
        <v>800</v>
      </c>
      <c r="S1666" s="1">
        <v>752.9</v>
      </c>
      <c r="T1666" s="1">
        <v>322.60000000000002</v>
      </c>
      <c r="U1666" s="1">
        <v>2266.1</v>
      </c>
      <c r="V1666">
        <v>1.0253048897999999</v>
      </c>
      <c r="W1666">
        <f t="shared" si="102"/>
        <v>0.54871371003579517</v>
      </c>
      <c r="X1666">
        <f t="shared" si="103"/>
        <v>5.5849470308456146</v>
      </c>
    </row>
    <row r="1667" spans="1:24" x14ac:dyDescent="0.15">
      <c r="A1667" s="98">
        <v>43075.786134259259</v>
      </c>
      <c r="B1667" s="1">
        <v>315.27805555559462</v>
      </c>
      <c r="C1667" s="1">
        <v>315.27</v>
      </c>
      <c r="D1667" s="1">
        <v>21.3</v>
      </c>
      <c r="E1667" s="1">
        <v>1999.806</v>
      </c>
      <c r="F1667" s="1">
        <v>26.1</v>
      </c>
      <c r="G1667" s="1">
        <v>402.6</v>
      </c>
      <c r="H1667" s="1">
        <v>1.7999999999999999E-2</v>
      </c>
      <c r="I1667" s="1">
        <v>0.47</v>
      </c>
      <c r="J1667" s="1">
        <v>0.56100000000000005</v>
      </c>
      <c r="K1667" s="1">
        <v>5.71</v>
      </c>
      <c r="L1667" s="1">
        <f t="shared" si="104"/>
        <v>0.54715782122905032</v>
      </c>
      <c r="M1667" s="1">
        <f t="shared" si="105"/>
        <v>5.5691108007448786</v>
      </c>
      <c r="N1667" s="1">
        <v>4.2000000000000003E-2</v>
      </c>
      <c r="O1667" s="1">
        <v>21.48</v>
      </c>
      <c r="P1667" s="1">
        <v>6.8840000000000003</v>
      </c>
      <c r="Q1667" s="1">
        <v>0</v>
      </c>
      <c r="R1667" s="1">
        <v>800</v>
      </c>
      <c r="S1667" s="1">
        <v>752.9</v>
      </c>
      <c r="T1667" s="1">
        <v>322.60000000000002</v>
      </c>
      <c r="U1667" s="1">
        <v>2266.1</v>
      </c>
      <c r="V1667">
        <v>1.0253003003999999</v>
      </c>
      <c r="W1667">
        <f t="shared" ref="W1667:W1730" si="106">J1667*(Z$1/V1667)</f>
        <v>0.54871616616177099</v>
      </c>
      <c r="X1667">
        <f t="shared" ref="X1667:X1730" si="107">K1667*(Z$1/V1667)</f>
        <v>5.5849720299174912</v>
      </c>
    </row>
    <row r="1668" spans="1:24" x14ac:dyDescent="0.15">
      <c r="A1668" s="98">
        <v>43075.786828703705</v>
      </c>
      <c r="B1668" s="1">
        <v>315.29472222231561</v>
      </c>
      <c r="C1668" s="1">
        <v>315.29000000000002</v>
      </c>
      <c r="D1668" s="1">
        <v>21.3</v>
      </c>
      <c r="E1668" s="1">
        <v>1999.664</v>
      </c>
      <c r="F1668" s="1">
        <v>26.1</v>
      </c>
      <c r="G1668" s="1">
        <v>402.6</v>
      </c>
      <c r="H1668" s="1">
        <v>1.7999999999999999E-2</v>
      </c>
      <c r="I1668" s="1">
        <v>0.47</v>
      </c>
      <c r="J1668" s="1">
        <v>0.56100000000000005</v>
      </c>
      <c r="K1668" s="1">
        <v>5.71</v>
      </c>
      <c r="L1668" s="1">
        <f t="shared" si="104"/>
        <v>0.54715782122905032</v>
      </c>
      <c r="M1668" s="1">
        <f t="shared" si="105"/>
        <v>5.5691108007448786</v>
      </c>
      <c r="N1668" s="1">
        <v>4.2000000000000003E-2</v>
      </c>
      <c r="O1668" s="1">
        <v>21.48</v>
      </c>
      <c r="P1668" s="1">
        <v>6.8949999999999996</v>
      </c>
      <c r="Q1668" s="1">
        <v>0</v>
      </c>
      <c r="R1668" s="1">
        <v>800</v>
      </c>
      <c r="S1668" s="1">
        <v>752.9</v>
      </c>
      <c r="T1668" s="1">
        <v>322.60000000000002</v>
      </c>
      <c r="U1668" s="1">
        <v>2266.1999999999998</v>
      </c>
      <c r="V1668">
        <v>1.0252998563000002</v>
      </c>
      <c r="W1668">
        <f t="shared" si="106"/>
        <v>0.54871640383355813</v>
      </c>
      <c r="X1668">
        <f t="shared" si="107"/>
        <v>5.5849744490010993</v>
      </c>
    </row>
    <row r="1669" spans="1:24" x14ac:dyDescent="0.15">
      <c r="A1669" s="98">
        <v>43075.787523148145</v>
      </c>
      <c r="B1669" s="1">
        <v>315.31138888886198</v>
      </c>
      <c r="C1669" s="1">
        <v>315.3</v>
      </c>
      <c r="D1669" s="1">
        <v>21.3</v>
      </c>
      <c r="E1669" s="1">
        <v>1999.79</v>
      </c>
      <c r="F1669" s="1">
        <v>26.1</v>
      </c>
      <c r="G1669" s="1">
        <v>402.6</v>
      </c>
      <c r="H1669" s="1">
        <v>1.7999999999999999E-2</v>
      </c>
      <c r="I1669" s="1">
        <v>0.47</v>
      </c>
      <c r="J1669" s="1">
        <v>0.56100000000000005</v>
      </c>
      <c r="K1669" s="1">
        <v>5.71</v>
      </c>
      <c r="L1669" s="1">
        <f t="shared" si="104"/>
        <v>0.54715782122905032</v>
      </c>
      <c r="M1669" s="1">
        <f t="shared" si="105"/>
        <v>5.5691108007448786</v>
      </c>
      <c r="N1669" s="1">
        <v>4.2000000000000003E-2</v>
      </c>
      <c r="O1669" s="1">
        <v>21.48</v>
      </c>
      <c r="P1669" s="1">
        <v>6.891</v>
      </c>
      <c r="Q1669" s="1">
        <v>0</v>
      </c>
      <c r="R1669" s="1">
        <v>800</v>
      </c>
      <c r="S1669" s="1">
        <v>752.9</v>
      </c>
      <c r="T1669" s="1">
        <v>322.60000000000002</v>
      </c>
      <c r="U1669" s="1">
        <v>2266.1999999999998</v>
      </c>
      <c r="V1669">
        <v>1.0253011872</v>
      </c>
      <c r="W1669">
        <f t="shared" si="106"/>
        <v>0.54871569156805922</v>
      </c>
      <c r="X1669">
        <f t="shared" si="107"/>
        <v>5.5849671993825627</v>
      </c>
    </row>
    <row r="1670" spans="1:24" x14ac:dyDescent="0.15">
      <c r="A1670" s="98">
        <v>43075.788217592592</v>
      </c>
      <c r="B1670" s="1">
        <v>315.32805555558298</v>
      </c>
      <c r="C1670" s="1">
        <v>315.32</v>
      </c>
      <c r="D1670" s="1">
        <v>21.3</v>
      </c>
      <c r="E1670" s="1">
        <v>1999.606</v>
      </c>
      <c r="F1670" s="1">
        <v>26.1</v>
      </c>
      <c r="G1670" s="1">
        <v>402.6</v>
      </c>
      <c r="H1670" s="1">
        <v>1.7000000000000001E-2</v>
      </c>
      <c r="I1670" s="1">
        <v>0.47099999999999997</v>
      </c>
      <c r="J1670" s="1">
        <v>0.56100000000000005</v>
      </c>
      <c r="K1670" s="1">
        <v>5.71</v>
      </c>
      <c r="L1670" s="1">
        <f t="shared" si="104"/>
        <v>0.54715782122905032</v>
      </c>
      <c r="M1670" s="1">
        <f t="shared" si="105"/>
        <v>5.5691108007448786</v>
      </c>
      <c r="N1670" s="1">
        <v>4.2000000000000003E-2</v>
      </c>
      <c r="O1670" s="1">
        <v>21.48</v>
      </c>
      <c r="P1670" s="1">
        <v>6.8949999999999996</v>
      </c>
      <c r="Q1670" s="1">
        <v>0</v>
      </c>
      <c r="R1670" s="1">
        <v>800</v>
      </c>
      <c r="S1670" s="1">
        <v>752.9</v>
      </c>
      <c r="T1670" s="1">
        <v>322.60000000000002</v>
      </c>
      <c r="U1670" s="1">
        <v>2266.1999999999998</v>
      </c>
      <c r="V1670">
        <v>1.0253091377999999</v>
      </c>
      <c r="W1670">
        <f t="shared" si="106"/>
        <v>0.54871143663770061</v>
      </c>
      <c r="X1670">
        <f t="shared" si="107"/>
        <v>5.5849238916243671</v>
      </c>
    </row>
    <row r="1671" spans="1:24" x14ac:dyDescent="0.15">
      <c r="A1671" s="98">
        <v>43075.788912037038</v>
      </c>
      <c r="B1671" s="1">
        <v>315.34472222230397</v>
      </c>
      <c r="C1671" s="1">
        <v>315.33999999999997</v>
      </c>
      <c r="D1671" s="1">
        <v>21.3</v>
      </c>
      <c r="E1671" s="1">
        <v>1999.21</v>
      </c>
      <c r="F1671" s="1">
        <v>26.1</v>
      </c>
      <c r="G1671" s="1">
        <v>402.6</v>
      </c>
      <c r="H1671" s="1">
        <v>1.7000000000000001E-2</v>
      </c>
      <c r="I1671" s="1">
        <v>0.47</v>
      </c>
      <c r="J1671" s="1">
        <v>0.56100000000000005</v>
      </c>
      <c r="K1671" s="1">
        <v>5.71</v>
      </c>
      <c r="L1671" s="1">
        <f t="shared" si="104"/>
        <v>0.54715782122905032</v>
      </c>
      <c r="M1671" s="1">
        <f t="shared" si="105"/>
        <v>5.5691108007448786</v>
      </c>
      <c r="N1671" s="1">
        <v>4.2000000000000003E-2</v>
      </c>
      <c r="O1671" s="1">
        <v>21.48</v>
      </c>
      <c r="P1671" s="1">
        <v>6.8959999999999999</v>
      </c>
      <c r="Q1671" s="1">
        <v>0</v>
      </c>
      <c r="R1671" s="1">
        <v>799</v>
      </c>
      <c r="S1671" s="1">
        <v>752.9</v>
      </c>
      <c r="T1671" s="1">
        <v>322.60000000000002</v>
      </c>
      <c r="U1671" s="1">
        <v>2266.1999999999998</v>
      </c>
      <c r="V1671">
        <v>1.0252760161000001</v>
      </c>
      <c r="W1671">
        <f t="shared" si="106"/>
        <v>0.54872916284538065</v>
      </c>
      <c r="X1671">
        <f t="shared" si="107"/>
        <v>5.585104313452983</v>
      </c>
    </row>
    <row r="1672" spans="1:24" x14ac:dyDescent="0.15">
      <c r="A1672" s="98">
        <v>43075.789606481485</v>
      </c>
      <c r="B1672" s="1">
        <v>315.36138888902497</v>
      </c>
      <c r="C1672" s="1">
        <v>315.35000000000002</v>
      </c>
      <c r="D1672" s="1">
        <v>21.3</v>
      </c>
      <c r="E1672" s="1">
        <v>1999.5550000000001</v>
      </c>
      <c r="F1672" s="1">
        <v>26.1</v>
      </c>
      <c r="G1672" s="1">
        <v>402.6</v>
      </c>
      <c r="H1672" s="1">
        <v>1.7999999999999999E-2</v>
      </c>
      <c r="I1672" s="1">
        <v>0.47</v>
      </c>
      <c r="J1672" s="1">
        <v>0.56100000000000005</v>
      </c>
      <c r="K1672" s="1">
        <v>5.71</v>
      </c>
      <c r="L1672" s="1">
        <f t="shared" si="104"/>
        <v>0.54715782122905032</v>
      </c>
      <c r="M1672" s="1">
        <f t="shared" si="105"/>
        <v>5.5691108007448786</v>
      </c>
      <c r="N1672" s="1">
        <v>4.2000000000000003E-2</v>
      </c>
      <c r="O1672" s="1">
        <v>21.48</v>
      </c>
      <c r="P1672" s="1">
        <v>6.8890000000000002</v>
      </c>
      <c r="Q1672" s="1">
        <v>0</v>
      </c>
      <c r="R1672" s="1">
        <v>799</v>
      </c>
      <c r="S1672" s="1">
        <v>752.9</v>
      </c>
      <c r="T1672" s="1">
        <v>322.60000000000002</v>
      </c>
      <c r="U1672" s="1">
        <v>2266.1999999999998</v>
      </c>
      <c r="V1672">
        <v>1.0252814235999999</v>
      </c>
      <c r="W1672">
        <f t="shared" si="106"/>
        <v>0.54872626875905506</v>
      </c>
      <c r="X1672">
        <f t="shared" si="107"/>
        <v>5.5850748567098112</v>
      </c>
    </row>
    <row r="1673" spans="1:24" x14ac:dyDescent="0.15">
      <c r="A1673" s="98">
        <v>43075.790300925924</v>
      </c>
      <c r="B1673" s="1">
        <v>315.37805555557134</v>
      </c>
      <c r="C1673" s="1">
        <v>315.37</v>
      </c>
      <c r="D1673" s="1">
        <v>21.3</v>
      </c>
      <c r="E1673" s="1">
        <v>1999.4739999999999</v>
      </c>
      <c r="F1673" s="1">
        <v>26.1</v>
      </c>
      <c r="G1673" s="1">
        <v>402.6</v>
      </c>
      <c r="H1673" s="1">
        <v>1.7999999999999999E-2</v>
      </c>
      <c r="I1673" s="1">
        <v>0.47</v>
      </c>
      <c r="J1673" s="1">
        <v>0.56100000000000005</v>
      </c>
      <c r="K1673" s="1">
        <v>5.71</v>
      </c>
      <c r="L1673" s="1">
        <f t="shared" si="104"/>
        <v>0.54715782122905032</v>
      </c>
      <c r="M1673" s="1">
        <f t="shared" si="105"/>
        <v>5.5691108007448786</v>
      </c>
      <c r="N1673" s="1">
        <v>4.2000000000000003E-2</v>
      </c>
      <c r="O1673" s="1">
        <v>21.48</v>
      </c>
      <c r="P1673" s="1">
        <v>6.8979999999999997</v>
      </c>
      <c r="Q1673" s="1">
        <v>0</v>
      </c>
      <c r="R1673" s="1">
        <v>800</v>
      </c>
      <c r="S1673" s="1">
        <v>752.9</v>
      </c>
      <c r="T1673" s="1">
        <v>322.60000000000002</v>
      </c>
      <c r="U1673" s="1">
        <v>2266.1999999999998</v>
      </c>
      <c r="V1673">
        <v>1.0252391746999998</v>
      </c>
      <c r="W1673">
        <f t="shared" si="106"/>
        <v>0.54874888112290954</v>
      </c>
      <c r="X1673">
        <f t="shared" si="107"/>
        <v>5.5853050110727507</v>
      </c>
    </row>
    <row r="1674" spans="1:24" x14ac:dyDescent="0.15">
      <c r="A1674" s="98">
        <v>43075.790995370371</v>
      </c>
      <c r="B1674" s="1">
        <v>315.39472222229233</v>
      </c>
      <c r="C1674" s="1">
        <v>315.39</v>
      </c>
      <c r="D1674" s="1">
        <v>21.3</v>
      </c>
      <c r="E1674" s="1">
        <v>1999.271</v>
      </c>
      <c r="F1674" s="1">
        <v>26.1</v>
      </c>
      <c r="G1674" s="1">
        <v>402.6</v>
      </c>
      <c r="H1674" s="1">
        <v>1.7999999999999999E-2</v>
      </c>
      <c r="I1674" s="1">
        <v>0.47</v>
      </c>
      <c r="J1674" s="1">
        <v>0.56100000000000005</v>
      </c>
      <c r="K1674" s="1">
        <v>5.71</v>
      </c>
      <c r="L1674" s="1">
        <f t="shared" si="104"/>
        <v>0.54715782122905032</v>
      </c>
      <c r="M1674" s="1">
        <f t="shared" si="105"/>
        <v>5.5691108007448786</v>
      </c>
      <c r="N1674" s="1">
        <v>4.2000000000000003E-2</v>
      </c>
      <c r="O1674" s="1">
        <v>21.48</v>
      </c>
      <c r="P1674" s="1">
        <v>6.8970000000000002</v>
      </c>
      <c r="Q1674" s="1">
        <v>0</v>
      </c>
      <c r="R1674" s="1">
        <v>800</v>
      </c>
      <c r="S1674" s="1">
        <v>752.9</v>
      </c>
      <c r="T1674" s="1">
        <v>322.60000000000002</v>
      </c>
      <c r="U1674" s="1">
        <v>2266.1999999999998</v>
      </c>
      <c r="V1674">
        <v>1.0252205154999998</v>
      </c>
      <c r="W1674">
        <f t="shared" si="106"/>
        <v>0.54875886845243316</v>
      </c>
      <c r="X1674">
        <f t="shared" si="107"/>
        <v>5.5854066646406286</v>
      </c>
    </row>
    <row r="1675" spans="1:24" x14ac:dyDescent="0.15">
      <c r="A1675" s="98">
        <v>43075.791689814818</v>
      </c>
      <c r="B1675" s="1">
        <v>315.41138888901332</v>
      </c>
      <c r="C1675" s="1">
        <v>315.39999999999998</v>
      </c>
      <c r="D1675" s="1">
        <v>21.3</v>
      </c>
      <c r="E1675" s="1">
        <v>1999.221</v>
      </c>
      <c r="F1675" s="1">
        <v>26.1</v>
      </c>
      <c r="G1675" s="1">
        <v>402.6</v>
      </c>
      <c r="H1675" s="1">
        <v>1.7999999999999999E-2</v>
      </c>
      <c r="I1675" s="1">
        <v>0.47</v>
      </c>
      <c r="J1675" s="1">
        <v>0.56100000000000005</v>
      </c>
      <c r="K1675" s="1">
        <v>5.71</v>
      </c>
      <c r="L1675" s="1">
        <f t="shared" si="104"/>
        <v>0.54715782122905032</v>
      </c>
      <c r="M1675" s="1">
        <f t="shared" si="105"/>
        <v>5.5691108007448786</v>
      </c>
      <c r="N1675" s="1">
        <v>4.2000000000000003E-2</v>
      </c>
      <c r="O1675" s="1">
        <v>21.48</v>
      </c>
      <c r="P1675" s="1">
        <v>6.891</v>
      </c>
      <c r="Q1675" s="1">
        <v>0</v>
      </c>
      <c r="R1675" s="1">
        <v>800</v>
      </c>
      <c r="S1675" s="1">
        <v>752.9</v>
      </c>
      <c r="T1675" s="1">
        <v>322.60000000000002</v>
      </c>
      <c r="U1675" s="1">
        <v>2266.1999999999998</v>
      </c>
      <c r="V1675">
        <v>1.0252037038999999</v>
      </c>
      <c r="W1675">
        <f t="shared" si="106"/>
        <v>0.54876786716611092</v>
      </c>
      <c r="X1675">
        <f t="shared" si="107"/>
        <v>5.5854982558261907</v>
      </c>
    </row>
    <row r="1676" spans="1:24" x14ac:dyDescent="0.15">
      <c r="A1676" s="98">
        <v>43075.792384259257</v>
      </c>
      <c r="B1676" s="1">
        <v>315.42805555555969</v>
      </c>
      <c r="C1676" s="1">
        <v>315.42</v>
      </c>
      <c r="D1676" s="1">
        <v>21.3</v>
      </c>
      <c r="E1676" s="1">
        <v>1999.046</v>
      </c>
      <c r="F1676" s="1">
        <v>26.1</v>
      </c>
      <c r="G1676" s="1">
        <v>402.6</v>
      </c>
      <c r="H1676" s="1">
        <v>1.7999999999999999E-2</v>
      </c>
      <c r="I1676" s="1">
        <v>0.47099999999999997</v>
      </c>
      <c r="J1676" s="1">
        <v>0.56100000000000005</v>
      </c>
      <c r="K1676" s="1">
        <v>5.71</v>
      </c>
      <c r="L1676" s="1">
        <f t="shared" si="104"/>
        <v>0.54715782122905032</v>
      </c>
      <c r="M1676" s="1">
        <f t="shared" si="105"/>
        <v>5.5691108007448786</v>
      </c>
      <c r="N1676" s="1">
        <v>4.2000000000000003E-2</v>
      </c>
      <c r="O1676" s="1">
        <v>21.48</v>
      </c>
      <c r="P1676" s="1">
        <v>6.8979999999999997</v>
      </c>
      <c r="Q1676" s="1">
        <v>0</v>
      </c>
      <c r="R1676" s="1">
        <v>800</v>
      </c>
      <c r="S1676" s="1">
        <v>752.9</v>
      </c>
      <c r="T1676" s="1">
        <v>322.60000000000002</v>
      </c>
      <c r="U1676" s="1">
        <v>2266.1999999999998</v>
      </c>
      <c r="V1676">
        <v>1.0251828141000001</v>
      </c>
      <c r="W1676">
        <f t="shared" si="106"/>
        <v>0.54877904922148069</v>
      </c>
      <c r="X1676">
        <f t="shared" si="107"/>
        <v>5.5856120696161398</v>
      </c>
    </row>
    <row r="1677" spans="1:24" x14ac:dyDescent="0.15">
      <c r="A1677" s="98">
        <v>43075.793078703704</v>
      </c>
      <c r="B1677" s="1">
        <v>315.44472222228069</v>
      </c>
      <c r="C1677" s="1">
        <v>315.44</v>
      </c>
      <c r="D1677" s="1">
        <v>21.3</v>
      </c>
      <c r="E1677" s="1">
        <v>1998.8209999999999</v>
      </c>
      <c r="F1677" s="1">
        <v>26.1</v>
      </c>
      <c r="G1677" s="1">
        <v>402.6</v>
      </c>
      <c r="H1677" s="1">
        <v>1.7999999999999999E-2</v>
      </c>
      <c r="I1677" s="1">
        <v>0.47099999999999997</v>
      </c>
      <c r="J1677" s="1">
        <v>0.56100000000000005</v>
      </c>
      <c r="K1677" s="1">
        <v>5.71</v>
      </c>
      <c r="L1677" s="1">
        <f t="shared" si="104"/>
        <v>0.54715782122905032</v>
      </c>
      <c r="M1677" s="1">
        <f t="shared" si="105"/>
        <v>5.5691108007448786</v>
      </c>
      <c r="N1677" s="1">
        <v>4.2000000000000003E-2</v>
      </c>
      <c r="O1677" s="1">
        <v>21.48</v>
      </c>
      <c r="P1677" s="1">
        <v>6.8959999999999999</v>
      </c>
      <c r="Q1677" s="1">
        <v>0</v>
      </c>
      <c r="R1677" s="1">
        <v>800</v>
      </c>
      <c r="S1677" s="1">
        <v>752.9</v>
      </c>
      <c r="T1677" s="1">
        <v>322.60000000000002</v>
      </c>
      <c r="U1677" s="1">
        <v>2266.3000000000002</v>
      </c>
      <c r="V1677">
        <v>1.0251653303999999</v>
      </c>
      <c r="W1677">
        <f t="shared" si="106"/>
        <v>0.5487884083833432</v>
      </c>
      <c r="X1677">
        <f t="shared" si="107"/>
        <v>5.5857073295345616</v>
      </c>
    </row>
    <row r="1678" spans="1:24" x14ac:dyDescent="0.15">
      <c r="A1678" s="98">
        <v>43075.793773148151</v>
      </c>
      <c r="B1678" s="1">
        <v>315.46138888900168</v>
      </c>
      <c r="C1678" s="1">
        <v>315.45</v>
      </c>
      <c r="D1678" s="1">
        <v>21.3</v>
      </c>
      <c r="E1678" s="1">
        <v>1998.674</v>
      </c>
      <c r="F1678" s="1">
        <v>26.1</v>
      </c>
      <c r="G1678" s="1">
        <v>402.6</v>
      </c>
      <c r="H1678" s="1">
        <v>1.7999999999999999E-2</v>
      </c>
      <c r="I1678" s="1">
        <v>0.47</v>
      </c>
      <c r="J1678" s="1">
        <v>0.56100000000000005</v>
      </c>
      <c r="K1678" s="1">
        <v>5.71</v>
      </c>
      <c r="L1678" s="1">
        <f t="shared" si="104"/>
        <v>0.54715782122905032</v>
      </c>
      <c r="M1678" s="1">
        <f t="shared" si="105"/>
        <v>5.5691108007448786</v>
      </c>
      <c r="N1678" s="1">
        <v>4.2000000000000003E-2</v>
      </c>
      <c r="O1678" s="1">
        <v>21.48</v>
      </c>
      <c r="P1678" s="1">
        <v>6.9050000000000002</v>
      </c>
      <c r="Q1678" s="1">
        <v>0</v>
      </c>
      <c r="R1678" s="1">
        <v>800</v>
      </c>
      <c r="S1678" s="1">
        <v>752.9</v>
      </c>
      <c r="T1678" s="1">
        <v>322.60000000000002</v>
      </c>
      <c r="U1678" s="1">
        <v>2266.3000000000002</v>
      </c>
      <c r="V1678">
        <v>1.025138506</v>
      </c>
      <c r="W1678">
        <f t="shared" si="106"/>
        <v>0.54880276831587482</v>
      </c>
      <c r="X1678">
        <f t="shared" si="107"/>
        <v>5.5858534885626465</v>
      </c>
    </row>
    <row r="1679" spans="1:24" x14ac:dyDescent="0.15">
      <c r="A1679" s="98">
        <v>43075.79446759259</v>
      </c>
      <c r="B1679" s="1">
        <v>315.47805555554805</v>
      </c>
      <c r="C1679" s="1">
        <v>315.47000000000003</v>
      </c>
      <c r="D1679" s="1">
        <v>21.3</v>
      </c>
      <c r="E1679" s="1">
        <v>1998.73</v>
      </c>
      <c r="F1679" s="1">
        <v>26.1</v>
      </c>
      <c r="G1679" s="1">
        <v>402.6</v>
      </c>
      <c r="H1679" s="1">
        <v>1.7000000000000001E-2</v>
      </c>
      <c r="I1679" s="1">
        <v>0.47</v>
      </c>
      <c r="J1679" s="1">
        <v>0.56100000000000005</v>
      </c>
      <c r="K1679" s="1">
        <v>5.71</v>
      </c>
      <c r="L1679" s="1">
        <f t="shared" si="104"/>
        <v>0.54715782122905032</v>
      </c>
      <c r="M1679" s="1">
        <f t="shared" si="105"/>
        <v>5.5691108007448786</v>
      </c>
      <c r="N1679" s="1">
        <v>4.2000000000000003E-2</v>
      </c>
      <c r="O1679" s="1">
        <v>21.48</v>
      </c>
      <c r="P1679" s="1">
        <v>6.9059999999999997</v>
      </c>
      <c r="Q1679" s="1">
        <v>0</v>
      </c>
      <c r="R1679" s="1">
        <v>800</v>
      </c>
      <c r="S1679" s="1">
        <v>752.8</v>
      </c>
      <c r="T1679" s="1">
        <v>322.60000000000002</v>
      </c>
      <c r="U1679" s="1">
        <v>2266.3000000000002</v>
      </c>
      <c r="V1679">
        <v>1.0250918409999998</v>
      </c>
      <c r="W1679">
        <f t="shared" si="106"/>
        <v>0.54882775132730777</v>
      </c>
      <c r="X1679">
        <f t="shared" si="107"/>
        <v>5.5861077719766978</v>
      </c>
    </row>
    <row r="1680" spans="1:24" x14ac:dyDescent="0.15">
      <c r="A1680" s="98">
        <v>43075.795162037037</v>
      </c>
      <c r="B1680" s="1">
        <v>315.49472222226905</v>
      </c>
      <c r="C1680" s="1">
        <v>315.49</v>
      </c>
      <c r="D1680" s="1">
        <v>21.3</v>
      </c>
      <c r="E1680" s="1">
        <v>1998.9010000000001</v>
      </c>
      <c r="F1680" s="1">
        <v>26.1</v>
      </c>
      <c r="G1680" s="1">
        <v>402.6</v>
      </c>
      <c r="H1680" s="1">
        <v>1.7000000000000001E-2</v>
      </c>
      <c r="I1680" s="1">
        <v>0.47</v>
      </c>
      <c r="J1680" s="1">
        <v>0.56100000000000005</v>
      </c>
      <c r="K1680" s="1">
        <v>5.71</v>
      </c>
      <c r="L1680" s="1">
        <f t="shared" si="104"/>
        <v>0.54792307692307696</v>
      </c>
      <c r="M1680" s="1">
        <f t="shared" si="105"/>
        <v>5.5768997668997669</v>
      </c>
      <c r="N1680" s="1">
        <v>4.2000000000000003E-2</v>
      </c>
      <c r="O1680" s="1">
        <v>21.45</v>
      </c>
      <c r="P1680" s="1">
        <v>6.899</v>
      </c>
      <c r="Q1680" s="1">
        <v>0</v>
      </c>
      <c r="R1680" s="1">
        <v>800</v>
      </c>
      <c r="S1680" s="1">
        <v>752.8</v>
      </c>
      <c r="T1680" s="1">
        <v>322.60000000000002</v>
      </c>
      <c r="U1680" s="1">
        <v>2266.3000000000002</v>
      </c>
      <c r="V1680">
        <v>1.0250897356999999</v>
      </c>
      <c r="W1680">
        <f t="shared" si="106"/>
        <v>0.54882887849405682</v>
      </c>
      <c r="X1680">
        <f t="shared" si="107"/>
        <v>5.5861192445651762</v>
      </c>
    </row>
    <row r="1681" spans="1:24" x14ac:dyDescent="0.15">
      <c r="A1681" s="98">
        <v>43075.795856481483</v>
      </c>
      <c r="B1681" s="1">
        <v>315.51138888899004</v>
      </c>
      <c r="C1681" s="1">
        <v>315.5</v>
      </c>
      <c r="D1681" s="1">
        <v>21.3</v>
      </c>
      <c r="E1681" s="1">
        <v>1998.9570000000001</v>
      </c>
      <c r="F1681" s="1">
        <v>26.1</v>
      </c>
      <c r="G1681" s="1">
        <v>402.6</v>
      </c>
      <c r="H1681" s="1">
        <v>1.7999999999999999E-2</v>
      </c>
      <c r="I1681" s="1">
        <v>0.47</v>
      </c>
      <c r="J1681" s="1">
        <v>0.56100000000000005</v>
      </c>
      <c r="K1681" s="1">
        <v>5.71</v>
      </c>
      <c r="L1681" s="1">
        <f t="shared" si="104"/>
        <v>0.54817863805970146</v>
      </c>
      <c r="M1681" s="1">
        <f t="shared" si="105"/>
        <v>5.5795009328358205</v>
      </c>
      <c r="N1681" s="1">
        <v>4.2000000000000003E-2</v>
      </c>
      <c r="O1681" s="1">
        <v>21.44</v>
      </c>
      <c r="P1681" s="1">
        <v>6.91</v>
      </c>
      <c r="Q1681" s="1">
        <v>0</v>
      </c>
      <c r="R1681" s="1">
        <v>800</v>
      </c>
      <c r="S1681" s="1">
        <v>752.8</v>
      </c>
      <c r="T1681" s="1">
        <v>322.60000000000002</v>
      </c>
      <c r="U1681" s="1">
        <v>2266.3000000000002</v>
      </c>
      <c r="V1681">
        <v>1.0250932326</v>
      </c>
      <c r="W1681">
        <f t="shared" si="106"/>
        <v>0.54882700627439507</v>
      </c>
      <c r="X1681">
        <f t="shared" si="107"/>
        <v>5.5861001886395645</v>
      </c>
    </row>
    <row r="1682" spans="1:24" x14ac:dyDescent="0.15">
      <c r="A1682" s="98">
        <v>43075.796550925923</v>
      </c>
      <c r="B1682" s="1">
        <v>315.52805555553641</v>
      </c>
      <c r="C1682" s="1">
        <v>315.52</v>
      </c>
      <c r="D1682" s="1">
        <v>21.3</v>
      </c>
      <c r="E1682" s="1">
        <v>1998.662</v>
      </c>
      <c r="F1682" s="1">
        <v>26.1</v>
      </c>
      <c r="G1682" s="1">
        <v>402.6</v>
      </c>
      <c r="H1682" s="1">
        <v>1.7999999999999999E-2</v>
      </c>
      <c r="I1682" s="1">
        <v>0.47</v>
      </c>
      <c r="J1682" s="1">
        <v>0.56100000000000005</v>
      </c>
      <c r="K1682" s="1">
        <v>5.71</v>
      </c>
      <c r="L1682" s="1">
        <f t="shared" si="104"/>
        <v>0.54792307692307696</v>
      </c>
      <c r="M1682" s="1">
        <f t="shared" si="105"/>
        <v>5.5768997668997669</v>
      </c>
      <c r="N1682" s="1">
        <v>4.2000000000000003E-2</v>
      </c>
      <c r="O1682" s="1">
        <v>21.45</v>
      </c>
      <c r="P1682" s="1">
        <v>6.91</v>
      </c>
      <c r="Q1682" s="1">
        <v>0</v>
      </c>
      <c r="R1682" s="1">
        <v>800</v>
      </c>
      <c r="S1682" s="1">
        <v>752.8</v>
      </c>
      <c r="T1682" s="1">
        <v>322.60000000000002</v>
      </c>
      <c r="U1682" s="1">
        <v>2266.3000000000002</v>
      </c>
      <c r="V1682">
        <v>1.0250908785999999</v>
      </c>
      <c r="W1682">
        <f t="shared" si="106"/>
        <v>0.54882826659072381</v>
      </c>
      <c r="X1682">
        <f t="shared" si="107"/>
        <v>5.5861130164581692</v>
      </c>
    </row>
    <row r="1683" spans="1:24" x14ac:dyDescent="0.15">
      <c r="A1683" s="98">
        <v>43075.79724537037</v>
      </c>
      <c r="B1683" s="1">
        <v>315.54472222225741</v>
      </c>
      <c r="C1683" s="1">
        <v>315.54000000000002</v>
      </c>
      <c r="D1683" s="1">
        <v>21.3</v>
      </c>
      <c r="E1683" s="1">
        <v>1998.6220000000001</v>
      </c>
      <c r="F1683" s="1">
        <v>26.1</v>
      </c>
      <c r="G1683" s="1">
        <v>402.6</v>
      </c>
      <c r="H1683" s="1">
        <v>1.7999999999999999E-2</v>
      </c>
      <c r="I1683" s="1">
        <v>0.47</v>
      </c>
      <c r="J1683" s="1">
        <v>0.56100000000000005</v>
      </c>
      <c r="K1683" s="1">
        <v>5.71</v>
      </c>
      <c r="L1683" s="1">
        <f t="shared" si="104"/>
        <v>0.54766775396085743</v>
      </c>
      <c r="M1683" s="1">
        <f t="shared" si="105"/>
        <v>5.574301025163094</v>
      </c>
      <c r="N1683" s="1">
        <v>4.1000000000000002E-2</v>
      </c>
      <c r="O1683" s="1">
        <v>21.46</v>
      </c>
      <c r="P1683" s="1">
        <v>6.8970000000000002</v>
      </c>
      <c r="Q1683" s="1">
        <v>0</v>
      </c>
      <c r="R1683" s="1">
        <v>800</v>
      </c>
      <c r="S1683" s="1">
        <v>752.8</v>
      </c>
      <c r="T1683" s="1">
        <v>322.60000000000002</v>
      </c>
      <c r="U1683" s="1">
        <v>2266.3000000000002</v>
      </c>
      <c r="V1683">
        <v>1.0250652574999999</v>
      </c>
      <c r="W1683">
        <f t="shared" si="106"/>
        <v>0.54884198433581199</v>
      </c>
      <c r="X1683">
        <f t="shared" si="107"/>
        <v>5.5862526391399046</v>
      </c>
    </row>
    <row r="1684" spans="1:24" x14ac:dyDescent="0.15">
      <c r="A1684" s="98">
        <v>43075.797939814816</v>
      </c>
      <c r="B1684" s="1">
        <v>315.5613888889784</v>
      </c>
      <c r="C1684" s="1">
        <v>315.55</v>
      </c>
      <c r="D1684" s="1">
        <v>21.3</v>
      </c>
      <c r="E1684" s="1">
        <v>1998.6990000000001</v>
      </c>
      <c r="F1684" s="1">
        <v>26.1</v>
      </c>
      <c r="G1684" s="1">
        <v>402.6</v>
      </c>
      <c r="H1684" s="1">
        <v>1.7999999999999999E-2</v>
      </c>
      <c r="I1684" s="1">
        <v>0.47</v>
      </c>
      <c r="J1684" s="1">
        <v>0.56100000000000005</v>
      </c>
      <c r="K1684" s="1">
        <v>5.71</v>
      </c>
      <c r="L1684" s="1">
        <f t="shared" si="104"/>
        <v>0.54766775396085743</v>
      </c>
      <c r="M1684" s="1">
        <f t="shared" si="105"/>
        <v>5.574301025163094</v>
      </c>
      <c r="N1684" s="1">
        <v>4.1000000000000002E-2</v>
      </c>
      <c r="O1684" s="1">
        <v>21.46</v>
      </c>
      <c r="P1684" s="1">
        <v>6.891</v>
      </c>
      <c r="Q1684" s="1">
        <v>0</v>
      </c>
      <c r="R1684" s="1">
        <v>800</v>
      </c>
      <c r="S1684" s="1">
        <v>752.8</v>
      </c>
      <c r="T1684" s="1">
        <v>322.60000000000002</v>
      </c>
      <c r="U1684" s="1">
        <v>2266.3000000000002</v>
      </c>
      <c r="V1684">
        <v>1.0250560034</v>
      </c>
      <c r="W1684">
        <f t="shared" si="106"/>
        <v>0.54884693922470618</v>
      </c>
      <c r="X1684">
        <f t="shared" si="107"/>
        <v>5.5863030712532478</v>
      </c>
    </row>
    <row r="1685" spans="1:24" x14ac:dyDescent="0.15">
      <c r="A1685" s="98">
        <v>43075.798634259256</v>
      </c>
      <c r="B1685" s="1">
        <v>315.57805555552477</v>
      </c>
      <c r="C1685" s="1">
        <v>315.57</v>
      </c>
      <c r="D1685" s="1">
        <v>21.3</v>
      </c>
      <c r="E1685" s="1">
        <v>1998.6420000000001</v>
      </c>
      <c r="F1685" s="1">
        <v>26.1</v>
      </c>
      <c r="G1685" s="1">
        <v>402.6</v>
      </c>
      <c r="H1685" s="1">
        <v>1.7999999999999999E-2</v>
      </c>
      <c r="I1685" s="1">
        <v>0.47</v>
      </c>
      <c r="J1685" s="1">
        <v>0.56100000000000005</v>
      </c>
      <c r="K1685" s="1">
        <v>5.71</v>
      </c>
      <c r="L1685" s="1">
        <f t="shared" si="104"/>
        <v>0.54766775396085743</v>
      </c>
      <c r="M1685" s="1">
        <f t="shared" si="105"/>
        <v>5.574301025163094</v>
      </c>
      <c r="N1685" s="1">
        <v>4.1000000000000002E-2</v>
      </c>
      <c r="O1685" s="1">
        <v>21.46</v>
      </c>
      <c r="P1685" s="1">
        <v>6.8940000000000001</v>
      </c>
      <c r="Q1685" s="1">
        <v>0</v>
      </c>
      <c r="R1685" s="1">
        <v>800</v>
      </c>
      <c r="S1685" s="1">
        <v>752.8</v>
      </c>
      <c r="T1685" s="1">
        <v>322.60000000000002</v>
      </c>
      <c r="U1685" s="1">
        <v>2266.4</v>
      </c>
      <c r="V1685">
        <v>1.0250400340000001</v>
      </c>
      <c r="W1685">
        <f t="shared" si="106"/>
        <v>0.54885548987250576</v>
      </c>
      <c r="X1685">
        <f t="shared" si="107"/>
        <v>5.5863901019108875</v>
      </c>
    </row>
    <row r="1686" spans="1:24" x14ac:dyDescent="0.15">
      <c r="A1686" s="98">
        <v>43075.799328703702</v>
      </c>
      <c r="B1686" s="1">
        <v>315.59472222224576</v>
      </c>
      <c r="C1686" s="1">
        <v>315.58999999999997</v>
      </c>
      <c r="D1686" s="1">
        <v>21.3</v>
      </c>
      <c r="E1686" s="1">
        <v>1998.924</v>
      </c>
      <c r="F1686" s="1">
        <v>26.1</v>
      </c>
      <c r="G1686" s="1">
        <v>402.6</v>
      </c>
      <c r="H1686" s="1">
        <v>1.7999999999999999E-2</v>
      </c>
      <c r="I1686" s="1">
        <v>0.47</v>
      </c>
      <c r="J1686" s="1">
        <v>0.56100000000000005</v>
      </c>
      <c r="K1686" s="1">
        <v>5.71</v>
      </c>
      <c r="L1686" s="1">
        <f t="shared" si="104"/>
        <v>0.54766775396085743</v>
      </c>
      <c r="M1686" s="1">
        <f t="shared" si="105"/>
        <v>5.574301025163094</v>
      </c>
      <c r="N1686" s="1">
        <v>4.1000000000000002E-2</v>
      </c>
      <c r="O1686" s="1">
        <v>21.46</v>
      </c>
      <c r="P1686" s="1">
        <v>6.8929999999999998</v>
      </c>
      <c r="Q1686" s="1">
        <v>0</v>
      </c>
      <c r="R1686" s="1">
        <v>800</v>
      </c>
      <c r="S1686" s="1">
        <v>752.8</v>
      </c>
      <c r="T1686" s="1">
        <v>322.60000000000002</v>
      </c>
      <c r="U1686" s="1">
        <v>2266.4</v>
      </c>
      <c r="V1686">
        <v>1.0250488672</v>
      </c>
      <c r="W1686">
        <f t="shared" si="106"/>
        <v>0.54885076019525025</v>
      </c>
      <c r="X1686">
        <f t="shared" si="107"/>
        <v>5.586341962058607</v>
      </c>
    </row>
    <row r="1687" spans="1:24" x14ac:dyDescent="0.15">
      <c r="A1687" s="98">
        <v>43075.800023148149</v>
      </c>
      <c r="B1687" s="1">
        <v>315.61138888896676</v>
      </c>
      <c r="C1687" s="1">
        <v>315.60000000000002</v>
      </c>
      <c r="D1687" s="1">
        <v>21.3</v>
      </c>
      <c r="E1687" s="1">
        <v>1998.616</v>
      </c>
      <c r="F1687" s="1">
        <v>26.1</v>
      </c>
      <c r="G1687" s="1">
        <v>402.6</v>
      </c>
      <c r="H1687" s="1">
        <v>1.7999999999999999E-2</v>
      </c>
      <c r="I1687" s="1">
        <v>0.47</v>
      </c>
      <c r="J1687" s="1">
        <v>0.56100000000000005</v>
      </c>
      <c r="K1687" s="1">
        <v>5.71</v>
      </c>
      <c r="L1687" s="1">
        <f t="shared" si="104"/>
        <v>0.54766775396085743</v>
      </c>
      <c r="M1687" s="1">
        <f t="shared" si="105"/>
        <v>5.574301025163094</v>
      </c>
      <c r="N1687" s="1">
        <v>4.1000000000000002E-2</v>
      </c>
      <c r="O1687" s="1">
        <v>21.46</v>
      </c>
      <c r="P1687" s="1">
        <v>6.8860000000000001</v>
      </c>
      <c r="Q1687" s="1">
        <v>0</v>
      </c>
      <c r="R1687" s="1">
        <v>800</v>
      </c>
      <c r="S1687" s="1">
        <v>752.8</v>
      </c>
      <c r="T1687" s="1">
        <v>322.60000000000002</v>
      </c>
      <c r="U1687" s="1">
        <v>2266.4</v>
      </c>
      <c r="V1687">
        <v>1.0250564839</v>
      </c>
      <c r="W1687">
        <f t="shared" si="106"/>
        <v>0.54884668195014774</v>
      </c>
      <c r="X1687">
        <f t="shared" si="107"/>
        <v>5.5863004526476709</v>
      </c>
    </row>
    <row r="1688" spans="1:24" x14ac:dyDescent="0.15">
      <c r="A1688" s="98">
        <v>43075.800717592596</v>
      </c>
      <c r="B1688" s="1">
        <v>315.62805555568775</v>
      </c>
      <c r="C1688" s="1">
        <v>315.62</v>
      </c>
      <c r="D1688" s="1">
        <v>21.3</v>
      </c>
      <c r="E1688" s="1">
        <v>1998.44</v>
      </c>
      <c r="F1688" s="1">
        <v>26.1</v>
      </c>
      <c r="G1688" s="1">
        <v>402.6</v>
      </c>
      <c r="H1688" s="1">
        <v>1.7999999999999999E-2</v>
      </c>
      <c r="I1688" s="1">
        <v>0.47</v>
      </c>
      <c r="J1688" s="1">
        <v>0.55600000000000005</v>
      </c>
      <c r="K1688" s="1">
        <v>5.71</v>
      </c>
      <c r="L1688" s="1">
        <f t="shared" si="104"/>
        <v>0.54278657968313149</v>
      </c>
      <c r="M1688" s="1">
        <f t="shared" si="105"/>
        <v>5.574301025163094</v>
      </c>
      <c r="N1688" s="1">
        <v>4.1000000000000002E-2</v>
      </c>
      <c r="O1688" s="1">
        <v>21.46</v>
      </c>
      <c r="P1688" s="1">
        <v>6.8979999999999997</v>
      </c>
      <c r="Q1688" s="1">
        <v>0</v>
      </c>
      <c r="R1688" s="1">
        <v>800</v>
      </c>
      <c r="S1688" s="1">
        <v>752.8</v>
      </c>
      <c r="T1688" s="1">
        <v>322.60000000000002</v>
      </c>
      <c r="U1688" s="1">
        <v>2266.4</v>
      </c>
      <c r="V1688">
        <v>1.0250500947000001</v>
      </c>
      <c r="W1688">
        <f t="shared" si="106"/>
        <v>0.54395839079765906</v>
      </c>
      <c r="X1688">
        <f t="shared" si="107"/>
        <v>5.5863352724004187</v>
      </c>
    </row>
    <row r="1689" spans="1:24" x14ac:dyDescent="0.15">
      <c r="A1689" s="98">
        <v>43075.801412037035</v>
      </c>
      <c r="B1689" s="1">
        <v>315.64472222223412</v>
      </c>
      <c r="C1689" s="1">
        <v>315.64</v>
      </c>
      <c r="D1689" s="1">
        <v>21.3</v>
      </c>
      <c r="E1689" s="1">
        <v>1998.461</v>
      </c>
      <c r="F1689" s="1">
        <v>26.1</v>
      </c>
      <c r="G1689" s="1">
        <v>402.6</v>
      </c>
      <c r="H1689" s="1">
        <v>1.7999999999999999E-2</v>
      </c>
      <c r="I1689" s="1">
        <v>0.47</v>
      </c>
      <c r="J1689" s="1">
        <v>0.55300000000000005</v>
      </c>
      <c r="K1689" s="1">
        <v>5.71</v>
      </c>
      <c r="L1689" s="1">
        <f t="shared" si="104"/>
        <v>0.53985787511649574</v>
      </c>
      <c r="M1689" s="1">
        <f t="shared" si="105"/>
        <v>5.574301025163094</v>
      </c>
      <c r="N1689" s="1">
        <v>4.1000000000000002E-2</v>
      </c>
      <c r="O1689" s="1">
        <v>21.46</v>
      </c>
      <c r="P1689" s="1">
        <v>6.9009999999999998</v>
      </c>
      <c r="Q1689" s="1">
        <v>0</v>
      </c>
      <c r="R1689" s="1">
        <v>800</v>
      </c>
      <c r="S1689" s="1">
        <v>752.8</v>
      </c>
      <c r="T1689" s="1">
        <v>322.60000000000002</v>
      </c>
      <c r="U1689" s="1">
        <v>2266.4</v>
      </c>
      <c r="V1689">
        <v>1.025034794</v>
      </c>
      <c r="W1689">
        <f t="shared" si="106"/>
        <v>0.54103143936790121</v>
      </c>
      <c r="X1689">
        <f t="shared" si="107"/>
        <v>5.5864186596577134</v>
      </c>
    </row>
    <row r="1690" spans="1:24" x14ac:dyDescent="0.15">
      <c r="A1690" s="98">
        <v>43075.802106481482</v>
      </c>
      <c r="B1690" s="1">
        <v>315.66138888895512</v>
      </c>
      <c r="C1690" s="1">
        <v>315.64999999999998</v>
      </c>
      <c r="D1690" s="1">
        <v>21.3</v>
      </c>
      <c r="E1690" s="1">
        <v>1998.5</v>
      </c>
      <c r="F1690" s="1">
        <v>26.1</v>
      </c>
      <c r="G1690" s="1">
        <v>402.6</v>
      </c>
      <c r="H1690" s="1">
        <v>1.7999999999999999E-2</v>
      </c>
      <c r="I1690" s="1">
        <v>0.47</v>
      </c>
      <c r="J1690" s="1">
        <v>0.55400000000000005</v>
      </c>
      <c r="K1690" s="1">
        <v>5.71</v>
      </c>
      <c r="L1690" s="1">
        <f t="shared" si="104"/>
        <v>0.54083410997204107</v>
      </c>
      <c r="M1690" s="1">
        <f t="shared" si="105"/>
        <v>5.574301025163094</v>
      </c>
      <c r="N1690" s="1">
        <v>4.1000000000000002E-2</v>
      </c>
      <c r="O1690" s="1">
        <v>21.46</v>
      </c>
      <c r="P1690" s="1">
        <v>6.8949999999999996</v>
      </c>
      <c r="Q1690" s="1">
        <v>0</v>
      </c>
      <c r="R1690" s="1">
        <v>800</v>
      </c>
      <c r="S1690" s="1">
        <v>752.8</v>
      </c>
      <c r="T1690" s="1">
        <v>322.60000000000002</v>
      </c>
      <c r="U1690" s="1">
        <v>2266.4</v>
      </c>
      <c r="V1690">
        <v>1.0250045141000002</v>
      </c>
      <c r="W1690">
        <f t="shared" si="106"/>
        <v>0.54202580804029254</v>
      </c>
      <c r="X1690">
        <f t="shared" si="107"/>
        <v>5.586583689368358</v>
      </c>
    </row>
    <row r="1691" spans="1:24" x14ac:dyDescent="0.15">
      <c r="A1691" s="98">
        <v>43075.802800925929</v>
      </c>
      <c r="B1691" s="1">
        <v>315.67805555567611</v>
      </c>
      <c r="C1691" s="1">
        <v>315.67</v>
      </c>
      <c r="D1691" s="1">
        <v>21.3</v>
      </c>
      <c r="E1691" s="1">
        <v>1998.501</v>
      </c>
      <c r="F1691" s="1">
        <v>26.1</v>
      </c>
      <c r="G1691" s="1">
        <v>402.6</v>
      </c>
      <c r="H1691" s="1">
        <v>1.7999999999999999E-2</v>
      </c>
      <c r="I1691" s="1">
        <v>0.47</v>
      </c>
      <c r="J1691" s="1">
        <v>0.55700000000000005</v>
      </c>
      <c r="K1691" s="1">
        <v>5.75</v>
      </c>
      <c r="L1691" s="1">
        <f t="shared" si="104"/>
        <v>0.54376281453867659</v>
      </c>
      <c r="M1691" s="1">
        <f t="shared" si="105"/>
        <v>5.6133504193849015</v>
      </c>
      <c r="N1691" s="1">
        <v>4.1000000000000002E-2</v>
      </c>
      <c r="O1691" s="1">
        <v>21.46</v>
      </c>
      <c r="P1691" s="1">
        <v>6.9059999999999997</v>
      </c>
      <c r="Q1691" s="1">
        <v>0</v>
      </c>
      <c r="R1691" s="1">
        <v>800</v>
      </c>
      <c r="S1691" s="1">
        <v>752.8</v>
      </c>
      <c r="T1691" s="1">
        <v>322.60000000000002</v>
      </c>
      <c r="U1691" s="1">
        <v>2266.4</v>
      </c>
      <c r="V1691">
        <v>1.0249710783999999</v>
      </c>
      <c r="W1691">
        <f t="shared" si="106"/>
        <v>0.54497874308021066</v>
      </c>
      <c r="X1691">
        <f t="shared" si="107"/>
        <v>5.6259026440057651</v>
      </c>
    </row>
    <row r="1692" spans="1:24" x14ac:dyDescent="0.15">
      <c r="A1692" s="98">
        <v>43075.803495370368</v>
      </c>
      <c r="B1692" s="1">
        <v>315.69472222222248</v>
      </c>
      <c r="C1692" s="1">
        <v>315.69</v>
      </c>
      <c r="D1692" s="1">
        <v>21.3</v>
      </c>
      <c r="E1692" s="1">
        <v>1998.56</v>
      </c>
      <c r="F1692" s="1">
        <v>26.1</v>
      </c>
      <c r="G1692" s="1">
        <v>402.6</v>
      </c>
      <c r="H1692" s="1">
        <v>1.7999999999999999E-2</v>
      </c>
      <c r="I1692" s="1">
        <v>0.47</v>
      </c>
      <c r="J1692" s="1">
        <v>0.55700000000000005</v>
      </c>
      <c r="K1692" s="1">
        <v>5.79</v>
      </c>
      <c r="L1692" s="1">
        <f t="shared" si="104"/>
        <v>0.54376281453867659</v>
      </c>
      <c r="M1692" s="1">
        <f t="shared" si="105"/>
        <v>5.65239981360671</v>
      </c>
      <c r="N1692" s="1">
        <v>4.1000000000000002E-2</v>
      </c>
      <c r="O1692" s="1">
        <v>21.46</v>
      </c>
      <c r="P1692" s="1">
        <v>6.9020000000000001</v>
      </c>
      <c r="Q1692" s="1">
        <v>0</v>
      </c>
      <c r="R1692" s="1">
        <v>800</v>
      </c>
      <c r="S1692" s="1">
        <v>752.8</v>
      </c>
      <c r="T1692" s="1">
        <v>322.60000000000002</v>
      </c>
      <c r="U1692" s="1">
        <v>2266.4</v>
      </c>
      <c r="V1692">
        <v>1.0249752253</v>
      </c>
      <c r="W1692">
        <f t="shared" si="106"/>
        <v>0.54497653817584435</v>
      </c>
      <c r="X1692">
        <f t="shared" si="107"/>
        <v>5.6650164381295127</v>
      </c>
    </row>
    <row r="1693" spans="1:24" x14ac:dyDescent="0.15">
      <c r="A1693" s="98">
        <v>43075.804189814815</v>
      </c>
      <c r="B1693" s="1">
        <v>315.71138888894347</v>
      </c>
      <c r="C1693" s="1">
        <v>315.7</v>
      </c>
      <c r="D1693" s="1">
        <v>21.3</v>
      </c>
      <c r="E1693" s="1">
        <v>1998.4770000000001</v>
      </c>
      <c r="F1693" s="1">
        <v>26.1</v>
      </c>
      <c r="G1693" s="1">
        <v>402.6</v>
      </c>
      <c r="H1693" s="1">
        <v>1.7999999999999999E-2</v>
      </c>
      <c r="I1693" s="1">
        <v>0.47</v>
      </c>
      <c r="J1693" s="1">
        <v>0.55500000000000005</v>
      </c>
      <c r="K1693" s="1">
        <v>5.8</v>
      </c>
      <c r="L1693" s="1">
        <f t="shared" si="104"/>
        <v>0.54181034482758617</v>
      </c>
      <c r="M1693" s="1">
        <f t="shared" si="105"/>
        <v>5.6621621621621614</v>
      </c>
      <c r="N1693" s="1">
        <v>4.1000000000000002E-2</v>
      </c>
      <c r="O1693" s="1">
        <v>21.46</v>
      </c>
      <c r="P1693" s="1">
        <v>6.8869999999999996</v>
      </c>
      <c r="Q1693" s="1">
        <v>0</v>
      </c>
      <c r="R1693" s="1">
        <v>800</v>
      </c>
      <c r="S1693" s="1">
        <v>752.8</v>
      </c>
      <c r="T1693" s="1">
        <v>322.60000000000002</v>
      </c>
      <c r="U1693" s="1">
        <v>2266.4</v>
      </c>
      <c r="V1693">
        <v>1.0250119084</v>
      </c>
      <c r="W1693">
        <f t="shared" si="106"/>
        <v>0.54300027681512553</v>
      </c>
      <c r="X1693">
        <f t="shared" si="107"/>
        <v>5.6745974874373468</v>
      </c>
    </row>
    <row r="1694" spans="1:24" x14ac:dyDescent="0.15">
      <c r="A1694" s="98">
        <v>43075.804884259262</v>
      </c>
      <c r="B1694" s="1">
        <v>315.72805555566447</v>
      </c>
      <c r="C1694" s="1">
        <v>315.72000000000003</v>
      </c>
      <c r="D1694" s="1">
        <v>21.3</v>
      </c>
      <c r="E1694" s="1">
        <v>1998.279</v>
      </c>
      <c r="F1694" s="1">
        <v>26.1</v>
      </c>
      <c r="G1694" s="1">
        <v>402.6</v>
      </c>
      <c r="H1694" s="1">
        <v>1.7000000000000001E-2</v>
      </c>
      <c r="I1694" s="1">
        <v>0.47</v>
      </c>
      <c r="J1694" s="1">
        <v>0.55500000000000005</v>
      </c>
      <c r="K1694" s="1">
        <v>5.79</v>
      </c>
      <c r="L1694" s="1">
        <f t="shared" si="104"/>
        <v>0.54181034482758617</v>
      </c>
      <c r="M1694" s="1">
        <f t="shared" si="105"/>
        <v>5.65239981360671</v>
      </c>
      <c r="N1694" s="1">
        <v>4.1000000000000002E-2</v>
      </c>
      <c r="O1694" s="1">
        <v>21.46</v>
      </c>
      <c r="P1694" s="1">
        <v>6.891</v>
      </c>
      <c r="Q1694" s="1">
        <v>0</v>
      </c>
      <c r="R1694" s="1">
        <v>800</v>
      </c>
      <c r="S1694" s="1">
        <v>752.8</v>
      </c>
      <c r="T1694" s="1">
        <v>322.60000000000002</v>
      </c>
      <c r="U1694" s="1">
        <v>2266.4</v>
      </c>
      <c r="V1694">
        <v>1.0250161726</v>
      </c>
      <c r="W1694">
        <f t="shared" si="106"/>
        <v>0.54299801786366475</v>
      </c>
      <c r="X1694">
        <f t="shared" si="107"/>
        <v>5.664790132307421</v>
      </c>
    </row>
    <row r="1695" spans="1:24" x14ac:dyDescent="0.15">
      <c r="A1695" s="98">
        <v>43075.805578703701</v>
      </c>
      <c r="B1695" s="1">
        <v>315.74472222221084</v>
      </c>
      <c r="C1695" s="1">
        <v>315.74</v>
      </c>
      <c r="D1695" s="1">
        <v>21.3</v>
      </c>
      <c r="E1695" s="1">
        <v>1998.35</v>
      </c>
      <c r="F1695" s="1">
        <v>26.1</v>
      </c>
      <c r="G1695" s="1">
        <v>402.6</v>
      </c>
      <c r="H1695" s="1">
        <v>1.7000000000000001E-2</v>
      </c>
      <c r="I1695" s="1">
        <v>0.47</v>
      </c>
      <c r="J1695" s="1">
        <v>0.55500000000000005</v>
      </c>
      <c r="K1695" s="1">
        <v>5.79</v>
      </c>
      <c r="L1695" s="1">
        <f t="shared" si="104"/>
        <v>0.54181034482758617</v>
      </c>
      <c r="M1695" s="1">
        <f t="shared" si="105"/>
        <v>5.65239981360671</v>
      </c>
      <c r="N1695" s="1">
        <v>4.1000000000000002E-2</v>
      </c>
      <c r="O1695" s="1">
        <v>21.46</v>
      </c>
      <c r="P1695" s="1">
        <v>6.89</v>
      </c>
      <c r="Q1695" s="1">
        <v>0</v>
      </c>
      <c r="R1695" s="1">
        <v>800</v>
      </c>
      <c r="S1695" s="1">
        <v>752.8</v>
      </c>
      <c r="T1695" s="1">
        <v>322.60000000000002</v>
      </c>
      <c r="U1695" s="1">
        <v>2266.4</v>
      </c>
      <c r="V1695">
        <v>1.0250119802</v>
      </c>
      <c r="W1695">
        <f t="shared" si="106"/>
        <v>0.54300023877906289</v>
      </c>
      <c r="X1695">
        <f t="shared" si="107"/>
        <v>5.6648133018572508</v>
      </c>
    </row>
    <row r="1696" spans="1:24" x14ac:dyDescent="0.15">
      <c r="A1696" s="98">
        <v>43075.806273148148</v>
      </c>
      <c r="B1696" s="1">
        <v>315.76138888893183</v>
      </c>
      <c r="C1696" s="1">
        <v>315.75</v>
      </c>
      <c r="D1696" s="1">
        <v>21.3</v>
      </c>
      <c r="E1696" s="1">
        <v>1998.4770000000001</v>
      </c>
      <c r="F1696" s="1">
        <v>26.1</v>
      </c>
      <c r="G1696" s="1">
        <v>402.6</v>
      </c>
      <c r="H1696" s="1">
        <v>1.7999999999999999E-2</v>
      </c>
      <c r="I1696" s="1">
        <v>0.47</v>
      </c>
      <c r="J1696" s="1">
        <v>0.55500000000000005</v>
      </c>
      <c r="K1696" s="1">
        <v>5.79</v>
      </c>
      <c r="L1696" s="1">
        <f t="shared" si="104"/>
        <v>0.54181034482758617</v>
      </c>
      <c r="M1696" s="1">
        <f t="shared" si="105"/>
        <v>5.65239981360671</v>
      </c>
      <c r="N1696" s="1">
        <v>4.1000000000000002E-2</v>
      </c>
      <c r="O1696" s="1">
        <v>21.46</v>
      </c>
      <c r="P1696" s="1">
        <v>6.883</v>
      </c>
      <c r="Q1696" s="1">
        <v>0</v>
      </c>
      <c r="R1696" s="1">
        <v>800</v>
      </c>
      <c r="S1696" s="1">
        <v>752.8</v>
      </c>
      <c r="T1696" s="1">
        <v>322.60000000000002</v>
      </c>
      <c r="U1696" s="1">
        <v>2266.4</v>
      </c>
      <c r="V1696">
        <v>1.0250203723</v>
      </c>
      <c r="W1696">
        <f t="shared" si="106"/>
        <v>0.54299579309932122</v>
      </c>
      <c r="X1696">
        <f t="shared" si="107"/>
        <v>5.6647669226037296</v>
      </c>
    </row>
    <row r="1697" spans="1:24" x14ac:dyDescent="0.15">
      <c r="A1697" s="98">
        <v>43075.806967592594</v>
      </c>
      <c r="B1697" s="1">
        <v>315.77805555565283</v>
      </c>
      <c r="C1697" s="1">
        <v>315.77</v>
      </c>
      <c r="D1697" s="1">
        <v>21.3</v>
      </c>
      <c r="E1697" s="1">
        <v>1998.2660000000001</v>
      </c>
      <c r="F1697" s="1">
        <v>26.1</v>
      </c>
      <c r="G1697" s="1">
        <v>402.6</v>
      </c>
      <c r="H1697" s="1">
        <v>1.7999999999999999E-2</v>
      </c>
      <c r="I1697" s="1">
        <v>0.47</v>
      </c>
      <c r="J1697" s="1">
        <v>0.55500000000000005</v>
      </c>
      <c r="K1697" s="1">
        <v>5.79</v>
      </c>
      <c r="L1697" s="1">
        <f t="shared" si="104"/>
        <v>0.54181034482758617</v>
      </c>
      <c r="M1697" s="1">
        <f t="shared" si="105"/>
        <v>5.65239981360671</v>
      </c>
      <c r="N1697" s="1">
        <v>4.1000000000000002E-2</v>
      </c>
      <c r="O1697" s="1">
        <v>21.46</v>
      </c>
      <c r="P1697" s="1">
        <v>6.8929999999999998</v>
      </c>
      <c r="Q1697" s="1">
        <v>0</v>
      </c>
      <c r="R1697" s="1">
        <v>800</v>
      </c>
      <c r="S1697" s="1">
        <v>752.8</v>
      </c>
      <c r="T1697" s="1">
        <v>322.60000000000002</v>
      </c>
      <c r="U1697" s="1">
        <v>2266.4</v>
      </c>
      <c r="V1697">
        <v>1.0249988166999999</v>
      </c>
      <c r="W1697">
        <f t="shared" si="106"/>
        <v>0.54300721223457005</v>
      </c>
      <c r="X1697">
        <f t="shared" si="107"/>
        <v>5.6648860519606492</v>
      </c>
    </row>
    <row r="1698" spans="1:24" x14ac:dyDescent="0.15">
      <c r="A1698" s="98">
        <v>43075.807662037034</v>
      </c>
      <c r="B1698" s="1">
        <v>315.7947222221992</v>
      </c>
      <c r="C1698" s="1">
        <v>315.79000000000002</v>
      </c>
      <c r="D1698" s="1">
        <v>21.3</v>
      </c>
      <c r="E1698" s="1">
        <v>1997.7339999999999</v>
      </c>
      <c r="F1698" s="1">
        <v>26.1</v>
      </c>
      <c r="G1698" s="1">
        <v>402.6</v>
      </c>
      <c r="H1698" s="1">
        <v>1.7000000000000001E-2</v>
      </c>
      <c r="I1698" s="1">
        <v>0.47</v>
      </c>
      <c r="J1698" s="1">
        <v>0.55500000000000005</v>
      </c>
      <c r="K1698" s="1">
        <v>5.79</v>
      </c>
      <c r="L1698" s="1">
        <f t="shared" si="104"/>
        <v>0.54181034482758617</v>
      </c>
      <c r="M1698" s="1">
        <f t="shared" si="105"/>
        <v>5.65239981360671</v>
      </c>
      <c r="N1698" s="1">
        <v>4.1000000000000002E-2</v>
      </c>
      <c r="O1698" s="1">
        <v>21.46</v>
      </c>
      <c r="P1698" s="1">
        <v>6.899</v>
      </c>
      <c r="Q1698" s="1">
        <v>0</v>
      </c>
      <c r="R1698" s="1">
        <v>800</v>
      </c>
      <c r="S1698" s="1">
        <v>752.8</v>
      </c>
      <c r="T1698" s="1">
        <v>322.60000000000002</v>
      </c>
      <c r="U1698" s="1">
        <v>2266.5</v>
      </c>
      <c r="V1698">
        <v>1.0249298524000001</v>
      </c>
      <c r="W1698">
        <f t="shared" si="106"/>
        <v>0.54304374947875211</v>
      </c>
      <c r="X1698">
        <f t="shared" si="107"/>
        <v>5.6652672242918465</v>
      </c>
    </row>
    <row r="1699" spans="1:24" x14ac:dyDescent="0.15">
      <c r="A1699" s="98">
        <v>43075.808356481481</v>
      </c>
      <c r="B1699" s="1">
        <v>315.81138888892019</v>
      </c>
      <c r="C1699" s="1">
        <v>315.8</v>
      </c>
      <c r="D1699" s="1">
        <v>21.3</v>
      </c>
      <c r="E1699" s="1">
        <v>1997.8240000000001</v>
      </c>
      <c r="F1699" s="1">
        <v>26.1</v>
      </c>
      <c r="G1699" s="1">
        <v>402.6</v>
      </c>
      <c r="H1699" s="1">
        <v>1.7000000000000001E-2</v>
      </c>
      <c r="I1699" s="1">
        <v>0.47</v>
      </c>
      <c r="J1699" s="1">
        <v>0.55500000000000005</v>
      </c>
      <c r="K1699" s="1">
        <v>5.79</v>
      </c>
      <c r="L1699" s="1">
        <f t="shared" si="104"/>
        <v>0.54181034482758617</v>
      </c>
      <c r="M1699" s="1">
        <f t="shared" si="105"/>
        <v>5.65239981360671</v>
      </c>
      <c r="N1699" s="1">
        <v>4.1000000000000002E-2</v>
      </c>
      <c r="O1699" s="1">
        <v>21.46</v>
      </c>
      <c r="P1699" s="1">
        <v>6.89</v>
      </c>
      <c r="Q1699" s="1">
        <v>0</v>
      </c>
      <c r="R1699" s="1">
        <v>800</v>
      </c>
      <c r="S1699" s="1">
        <v>752.8</v>
      </c>
      <c r="T1699" s="1">
        <v>322.60000000000002</v>
      </c>
      <c r="U1699" s="1">
        <v>2266.5</v>
      </c>
      <c r="V1699">
        <v>1.0249189519999999</v>
      </c>
      <c r="W1699">
        <f t="shared" si="106"/>
        <v>0.54304952495404746</v>
      </c>
      <c r="X1699">
        <f t="shared" si="107"/>
        <v>5.6653274765476294</v>
      </c>
    </row>
    <row r="1700" spans="1:24" x14ac:dyDescent="0.15">
      <c r="A1700" s="98">
        <v>43075.809050925927</v>
      </c>
      <c r="B1700" s="1">
        <v>315.82805555564119</v>
      </c>
      <c r="C1700" s="1">
        <v>315.82</v>
      </c>
      <c r="D1700" s="1">
        <v>21.3</v>
      </c>
      <c r="E1700" s="1">
        <v>1998.077</v>
      </c>
      <c r="F1700" s="1">
        <v>26.1</v>
      </c>
      <c r="G1700" s="1">
        <v>402.6</v>
      </c>
      <c r="H1700" s="1">
        <v>1.7999999999999999E-2</v>
      </c>
      <c r="I1700" s="1">
        <v>0.47</v>
      </c>
      <c r="J1700" s="1">
        <v>0.55500000000000005</v>
      </c>
      <c r="K1700" s="1">
        <v>5.79</v>
      </c>
      <c r="L1700" s="1">
        <f t="shared" si="104"/>
        <v>0.54181034482758617</v>
      </c>
      <c r="M1700" s="1">
        <f t="shared" si="105"/>
        <v>5.65239981360671</v>
      </c>
      <c r="N1700" s="1">
        <v>4.1000000000000002E-2</v>
      </c>
      <c r="O1700" s="1">
        <v>21.46</v>
      </c>
      <c r="P1700" s="1">
        <v>6.8970000000000002</v>
      </c>
      <c r="Q1700" s="1">
        <v>0</v>
      </c>
      <c r="R1700" s="1">
        <v>800</v>
      </c>
      <c r="S1700" s="1">
        <v>752.8</v>
      </c>
      <c r="T1700" s="1">
        <v>322.60000000000002</v>
      </c>
      <c r="U1700" s="1">
        <v>2266.5</v>
      </c>
      <c r="V1700">
        <v>1.0248665135999999</v>
      </c>
      <c r="W1700">
        <f t="shared" si="106"/>
        <v>0.54307731066841258</v>
      </c>
      <c r="X1700">
        <f t="shared" si="107"/>
        <v>5.6656173491353305</v>
      </c>
    </row>
    <row r="1701" spans="1:24" x14ac:dyDescent="0.15">
      <c r="A1701" s="98">
        <v>43075.809745370374</v>
      </c>
      <c r="B1701" s="1">
        <v>315.84472222236218</v>
      </c>
      <c r="C1701" s="1">
        <v>315.83999999999997</v>
      </c>
      <c r="D1701" s="1">
        <v>21.3</v>
      </c>
      <c r="E1701" s="1">
        <v>1997.8530000000001</v>
      </c>
      <c r="F1701" s="1">
        <v>26.1</v>
      </c>
      <c r="G1701" s="1">
        <v>402.6</v>
      </c>
      <c r="H1701" s="1">
        <v>1.7999999999999999E-2</v>
      </c>
      <c r="I1701" s="1">
        <v>0.47</v>
      </c>
      <c r="J1701" s="1">
        <v>0.55500000000000005</v>
      </c>
      <c r="K1701" s="1">
        <v>5.79</v>
      </c>
      <c r="L1701" s="1">
        <f t="shared" si="104"/>
        <v>0.54181034482758617</v>
      </c>
      <c r="M1701" s="1">
        <f t="shared" si="105"/>
        <v>5.65239981360671</v>
      </c>
      <c r="N1701" s="1">
        <v>4.1000000000000002E-2</v>
      </c>
      <c r="O1701" s="1">
        <v>21.46</v>
      </c>
      <c r="P1701" s="1">
        <v>6.8970000000000002</v>
      </c>
      <c r="Q1701" s="1">
        <v>0</v>
      </c>
      <c r="R1701" s="1">
        <v>800</v>
      </c>
      <c r="S1701" s="1">
        <v>752.8</v>
      </c>
      <c r="T1701" s="1">
        <v>322.60000000000002</v>
      </c>
      <c r="U1701" s="1">
        <v>2266.5</v>
      </c>
      <c r="V1701">
        <v>1.0248621792999999</v>
      </c>
      <c r="W1701">
        <f t="shared" si="106"/>
        <v>0.54307960742600125</v>
      </c>
      <c r="X1701">
        <f t="shared" si="107"/>
        <v>5.6656413099036884</v>
      </c>
    </row>
    <row r="1702" spans="1:24" x14ac:dyDescent="0.15">
      <c r="A1702" s="98">
        <v>43075.810439814813</v>
      </c>
      <c r="B1702" s="1">
        <v>315.86138888890855</v>
      </c>
      <c r="C1702" s="1">
        <v>315.85000000000002</v>
      </c>
      <c r="D1702" s="1">
        <v>21.3</v>
      </c>
      <c r="E1702" s="1">
        <v>1997.6869999999999</v>
      </c>
      <c r="F1702" s="1">
        <v>26.1</v>
      </c>
      <c r="G1702" s="1">
        <v>402.6</v>
      </c>
      <c r="H1702" s="1">
        <v>1.7000000000000001E-2</v>
      </c>
      <c r="I1702" s="1">
        <v>0.47</v>
      </c>
      <c r="J1702" s="1">
        <v>0.55500000000000005</v>
      </c>
      <c r="K1702" s="1">
        <v>5.79</v>
      </c>
      <c r="L1702" s="1">
        <f t="shared" si="104"/>
        <v>0.54181034482758617</v>
      </c>
      <c r="M1702" s="1">
        <f t="shared" si="105"/>
        <v>5.65239981360671</v>
      </c>
      <c r="N1702" s="1">
        <v>4.1000000000000002E-2</v>
      </c>
      <c r="O1702" s="1">
        <v>21.46</v>
      </c>
      <c r="P1702" s="1">
        <v>6.9009999999999998</v>
      </c>
      <c r="Q1702" s="1">
        <v>0</v>
      </c>
      <c r="R1702" s="1">
        <v>800</v>
      </c>
      <c r="S1702" s="1">
        <v>752.8</v>
      </c>
      <c r="T1702" s="1">
        <v>322.60000000000002</v>
      </c>
      <c r="U1702" s="1">
        <v>2266.5</v>
      </c>
      <c r="V1702">
        <v>1.0248705035000001</v>
      </c>
      <c r="W1702">
        <f t="shared" si="106"/>
        <v>0.54307519642651125</v>
      </c>
      <c r="X1702">
        <f t="shared" si="107"/>
        <v>5.6655952924495496</v>
      </c>
    </row>
    <row r="1703" spans="1:24" x14ac:dyDescent="0.15">
      <c r="A1703" s="98">
        <v>43075.81113425926</v>
      </c>
      <c r="B1703" s="1">
        <v>315.87805555562954</v>
      </c>
      <c r="C1703" s="1">
        <v>315.87</v>
      </c>
      <c r="D1703" s="1">
        <v>21.3</v>
      </c>
      <c r="E1703" s="1">
        <v>1997.7929999999999</v>
      </c>
      <c r="F1703" s="1">
        <v>26.1</v>
      </c>
      <c r="G1703" s="1">
        <v>402.6</v>
      </c>
      <c r="H1703" s="1">
        <v>1.7000000000000001E-2</v>
      </c>
      <c r="I1703" s="1">
        <v>0.47</v>
      </c>
      <c r="J1703" s="1">
        <v>0.55500000000000005</v>
      </c>
      <c r="K1703" s="1">
        <v>5.79</v>
      </c>
      <c r="L1703" s="1">
        <f t="shared" si="104"/>
        <v>0.54181034482758617</v>
      </c>
      <c r="M1703" s="1">
        <f t="shared" si="105"/>
        <v>5.65239981360671</v>
      </c>
      <c r="N1703" s="1">
        <v>4.1000000000000002E-2</v>
      </c>
      <c r="O1703" s="1">
        <v>21.46</v>
      </c>
      <c r="P1703" s="1">
        <v>6.907</v>
      </c>
      <c r="Q1703" s="1">
        <v>0</v>
      </c>
      <c r="R1703" s="1">
        <v>800</v>
      </c>
      <c r="S1703" s="1">
        <v>752.8</v>
      </c>
      <c r="T1703" s="1">
        <v>322.60000000000002</v>
      </c>
      <c r="U1703" s="1">
        <v>2266.5</v>
      </c>
      <c r="V1703">
        <v>1.0248537139</v>
      </c>
      <c r="W1703">
        <f t="shared" si="106"/>
        <v>0.54308409332095997</v>
      </c>
      <c r="X1703">
        <f t="shared" si="107"/>
        <v>5.6656881086997446</v>
      </c>
    </row>
    <row r="1704" spans="1:24" x14ac:dyDescent="0.15">
      <c r="A1704" s="98">
        <v>43075.811828703707</v>
      </c>
      <c r="B1704" s="1">
        <v>315.89472222235054</v>
      </c>
      <c r="C1704" s="1">
        <v>315.89</v>
      </c>
      <c r="D1704" s="1">
        <v>21.3</v>
      </c>
      <c r="E1704" s="1">
        <v>1997.8820000000001</v>
      </c>
      <c r="F1704" s="1">
        <v>26.1</v>
      </c>
      <c r="G1704" s="1">
        <v>402.6</v>
      </c>
      <c r="H1704" s="1">
        <v>1.7999999999999999E-2</v>
      </c>
      <c r="I1704" s="1">
        <v>0.47</v>
      </c>
      <c r="J1704" s="1">
        <v>0.55500000000000005</v>
      </c>
      <c r="K1704" s="1">
        <v>5.79</v>
      </c>
      <c r="L1704" s="1">
        <f t="shared" si="104"/>
        <v>0.54181034482758617</v>
      </c>
      <c r="M1704" s="1">
        <f t="shared" si="105"/>
        <v>5.65239981360671</v>
      </c>
      <c r="N1704" s="1">
        <v>4.1000000000000002E-2</v>
      </c>
      <c r="O1704" s="1">
        <v>21.46</v>
      </c>
      <c r="P1704" s="1">
        <v>6.8949999999999996</v>
      </c>
      <c r="Q1704" s="1">
        <v>0</v>
      </c>
      <c r="R1704" s="1">
        <v>800</v>
      </c>
      <c r="S1704" s="1">
        <v>752.8</v>
      </c>
      <c r="T1704" s="1">
        <v>322.60000000000002</v>
      </c>
      <c r="U1704" s="1">
        <v>2266.5</v>
      </c>
      <c r="V1704">
        <v>1.0248449967</v>
      </c>
      <c r="W1704">
        <f t="shared" si="106"/>
        <v>0.54308871272455128</v>
      </c>
      <c r="X1704">
        <f t="shared" si="107"/>
        <v>5.6657363003155892</v>
      </c>
    </row>
    <row r="1705" spans="1:24" x14ac:dyDescent="0.15">
      <c r="A1705" s="98">
        <v>43075.812523148146</v>
      </c>
      <c r="B1705" s="1">
        <v>315.91138888889691</v>
      </c>
      <c r="C1705" s="1">
        <v>315.89999999999998</v>
      </c>
      <c r="D1705" s="1">
        <v>21.3</v>
      </c>
      <c r="E1705" s="1">
        <v>1997.8810000000001</v>
      </c>
      <c r="F1705" s="1">
        <v>26.1</v>
      </c>
      <c r="G1705" s="1">
        <v>402.6</v>
      </c>
      <c r="H1705" s="1">
        <v>1.7000000000000001E-2</v>
      </c>
      <c r="I1705" s="1">
        <v>0.47</v>
      </c>
      <c r="J1705" s="1">
        <v>0.55500000000000005</v>
      </c>
      <c r="K1705" s="1">
        <v>5.79</v>
      </c>
      <c r="L1705" s="1">
        <f t="shared" si="104"/>
        <v>0.54181034482758617</v>
      </c>
      <c r="M1705" s="1">
        <f t="shared" si="105"/>
        <v>5.65239981360671</v>
      </c>
      <c r="N1705" s="1">
        <v>4.1000000000000002E-2</v>
      </c>
      <c r="O1705" s="1">
        <v>21.46</v>
      </c>
      <c r="P1705" s="1">
        <v>6.8979999999999997</v>
      </c>
      <c r="Q1705" s="1">
        <v>0</v>
      </c>
      <c r="R1705" s="1">
        <v>800</v>
      </c>
      <c r="S1705" s="1">
        <v>752.8</v>
      </c>
      <c r="T1705" s="1">
        <v>322.60000000000002</v>
      </c>
      <c r="U1705" s="1">
        <v>2266.6</v>
      </c>
      <c r="V1705">
        <v>1.0248130562</v>
      </c>
      <c r="W1705">
        <f t="shared" si="106"/>
        <v>0.54310563925073463</v>
      </c>
      <c r="X1705">
        <f t="shared" si="107"/>
        <v>5.6659128851563123</v>
      </c>
    </row>
    <row r="1706" spans="1:24" x14ac:dyDescent="0.15">
      <c r="A1706" s="98">
        <v>43075.813217592593</v>
      </c>
      <c r="B1706" s="1">
        <v>315.9280555556179</v>
      </c>
      <c r="C1706" s="1">
        <v>315.92</v>
      </c>
      <c r="D1706" s="1">
        <v>21.3</v>
      </c>
      <c r="E1706" s="1">
        <v>1998.0719999999999</v>
      </c>
      <c r="F1706" s="1">
        <v>26.1</v>
      </c>
      <c r="G1706" s="1">
        <v>402.6</v>
      </c>
      <c r="H1706" s="1">
        <v>1.7000000000000001E-2</v>
      </c>
      <c r="I1706" s="1">
        <v>0.47</v>
      </c>
      <c r="J1706" s="1">
        <v>0.55500000000000005</v>
      </c>
      <c r="K1706" s="1">
        <v>5.79</v>
      </c>
      <c r="L1706" s="1">
        <f t="shared" si="104"/>
        <v>0.54181034482758617</v>
      </c>
      <c r="M1706" s="1">
        <f t="shared" si="105"/>
        <v>5.65239981360671</v>
      </c>
      <c r="N1706" s="1">
        <v>4.1000000000000002E-2</v>
      </c>
      <c r="O1706" s="1">
        <v>21.46</v>
      </c>
      <c r="P1706" s="1">
        <v>6.9039999999999999</v>
      </c>
      <c r="Q1706" s="1">
        <v>0</v>
      </c>
      <c r="R1706" s="1">
        <v>800</v>
      </c>
      <c r="S1706" s="1">
        <v>752.8</v>
      </c>
      <c r="T1706" s="1">
        <v>322.8</v>
      </c>
      <c r="U1706" s="1">
        <v>2266.6</v>
      </c>
      <c r="V1706">
        <v>1.0248008715999999</v>
      </c>
      <c r="W1706">
        <f t="shared" si="106"/>
        <v>0.54311209662714355</v>
      </c>
      <c r="X1706">
        <f t="shared" si="107"/>
        <v>5.6659802512993886</v>
      </c>
    </row>
    <row r="1707" spans="1:24" x14ac:dyDescent="0.15">
      <c r="A1707" s="98">
        <v>43075.81391203704</v>
      </c>
      <c r="B1707" s="1">
        <v>315.9447222223389</v>
      </c>
      <c r="C1707" s="1">
        <v>315.94</v>
      </c>
      <c r="D1707" s="1">
        <v>21.3</v>
      </c>
      <c r="E1707" s="1">
        <v>1997.826</v>
      </c>
      <c r="F1707" s="1">
        <v>26.1</v>
      </c>
      <c r="G1707" s="1">
        <v>402.6</v>
      </c>
      <c r="H1707" s="1">
        <v>1.7999999999999999E-2</v>
      </c>
      <c r="I1707" s="1">
        <v>0.47</v>
      </c>
      <c r="J1707" s="1">
        <v>0.55500000000000005</v>
      </c>
      <c r="K1707" s="1">
        <v>5.79</v>
      </c>
      <c r="L1707" s="1">
        <f t="shared" si="104"/>
        <v>0.54181034482758617</v>
      </c>
      <c r="M1707" s="1">
        <f t="shared" si="105"/>
        <v>5.65239981360671</v>
      </c>
      <c r="N1707" s="1">
        <v>4.1000000000000002E-2</v>
      </c>
      <c r="O1707" s="1">
        <v>21.46</v>
      </c>
      <c r="P1707" s="1">
        <v>6.8890000000000002</v>
      </c>
      <c r="Q1707" s="1">
        <v>0</v>
      </c>
      <c r="R1707" s="1">
        <v>800</v>
      </c>
      <c r="S1707" s="1">
        <v>752.8</v>
      </c>
      <c r="T1707" s="1">
        <v>323</v>
      </c>
      <c r="U1707" s="1">
        <v>2266.6</v>
      </c>
      <c r="V1707">
        <v>1.0248167136999999</v>
      </c>
      <c r="W1707">
        <f t="shared" si="106"/>
        <v>0.54310370094425608</v>
      </c>
      <c r="X1707">
        <f t="shared" si="107"/>
        <v>5.6658926639049412</v>
      </c>
    </row>
    <row r="1708" spans="1:24" x14ac:dyDescent="0.15">
      <c r="A1708" s="98">
        <v>43075.814606481479</v>
      </c>
      <c r="B1708" s="1">
        <v>315.96138888888527</v>
      </c>
      <c r="C1708" s="1">
        <v>315.95</v>
      </c>
      <c r="D1708" s="1">
        <v>21.3</v>
      </c>
      <c r="E1708" s="1">
        <v>1997.579</v>
      </c>
      <c r="F1708" s="1">
        <v>26.1</v>
      </c>
      <c r="G1708" s="1">
        <v>402.6</v>
      </c>
      <c r="H1708" s="1">
        <v>1.7999999999999999E-2</v>
      </c>
      <c r="I1708" s="1">
        <v>0.47</v>
      </c>
      <c r="J1708" s="1">
        <v>0.55500000000000005</v>
      </c>
      <c r="K1708" s="1">
        <v>5.79</v>
      </c>
      <c r="L1708" s="1">
        <f t="shared" si="104"/>
        <v>0.54181034482758617</v>
      </c>
      <c r="M1708" s="1">
        <f t="shared" si="105"/>
        <v>5.65239981360671</v>
      </c>
      <c r="N1708" s="1">
        <v>4.1000000000000002E-2</v>
      </c>
      <c r="O1708" s="1">
        <v>21.46</v>
      </c>
      <c r="P1708" s="1">
        <v>6.8959999999999999</v>
      </c>
      <c r="Q1708" s="1">
        <v>0</v>
      </c>
      <c r="R1708" s="1">
        <v>800</v>
      </c>
      <c r="S1708" s="1">
        <v>752.8</v>
      </c>
      <c r="T1708" s="1">
        <v>323</v>
      </c>
      <c r="U1708" s="1">
        <v>2266.6</v>
      </c>
      <c r="V1708">
        <v>1.0248102783999999</v>
      </c>
      <c r="W1708">
        <f t="shared" si="106"/>
        <v>0.5431071113659901</v>
      </c>
      <c r="X1708">
        <f t="shared" si="107"/>
        <v>5.6659282428992475</v>
      </c>
    </row>
    <row r="1709" spans="1:24" x14ac:dyDescent="0.15">
      <c r="A1709" s="98">
        <v>43075.815300925926</v>
      </c>
      <c r="B1709" s="1">
        <v>315.97805555560626</v>
      </c>
      <c r="C1709" s="1">
        <v>315.97000000000003</v>
      </c>
      <c r="D1709" s="1">
        <v>21.3</v>
      </c>
      <c r="E1709" s="1">
        <v>1997.5640000000001</v>
      </c>
      <c r="F1709" s="1">
        <v>26.1</v>
      </c>
      <c r="G1709" s="1">
        <v>402.6</v>
      </c>
      <c r="H1709" s="1">
        <v>1.7999999999999999E-2</v>
      </c>
      <c r="I1709" s="1">
        <v>0.47</v>
      </c>
      <c r="J1709" s="1">
        <v>0.55500000000000005</v>
      </c>
      <c r="K1709" s="1">
        <v>5.79</v>
      </c>
      <c r="L1709" s="1">
        <f t="shared" si="104"/>
        <v>0.54181034482758617</v>
      </c>
      <c r="M1709" s="1">
        <f t="shared" si="105"/>
        <v>5.65239981360671</v>
      </c>
      <c r="N1709" s="1">
        <v>4.1000000000000002E-2</v>
      </c>
      <c r="O1709" s="1">
        <v>21.46</v>
      </c>
      <c r="P1709" s="1">
        <v>6.8970000000000002</v>
      </c>
      <c r="Q1709" s="1">
        <v>0</v>
      </c>
      <c r="R1709" s="1">
        <v>800</v>
      </c>
      <c r="S1709" s="1">
        <v>752.8</v>
      </c>
      <c r="T1709" s="1">
        <v>323</v>
      </c>
      <c r="U1709" s="1">
        <v>2266.6</v>
      </c>
      <c r="V1709">
        <v>1.0247903569000001</v>
      </c>
      <c r="W1709">
        <f t="shared" si="106"/>
        <v>0.54311766914324289</v>
      </c>
      <c r="X1709">
        <f t="shared" si="107"/>
        <v>5.6660383861970738</v>
      </c>
    </row>
    <row r="1710" spans="1:24" x14ac:dyDescent="0.15">
      <c r="A1710" s="98">
        <v>43075.815995370373</v>
      </c>
      <c r="B1710" s="1">
        <v>315.99472222232725</v>
      </c>
      <c r="C1710" s="1">
        <v>315.99</v>
      </c>
      <c r="D1710" s="1">
        <v>21.3</v>
      </c>
      <c r="E1710" s="1">
        <v>1997.6980000000001</v>
      </c>
      <c r="F1710" s="1">
        <v>26.1</v>
      </c>
      <c r="G1710" s="1">
        <v>402.6</v>
      </c>
      <c r="H1710" s="1">
        <v>1.7999999999999999E-2</v>
      </c>
      <c r="I1710" s="1">
        <v>0.47</v>
      </c>
      <c r="J1710" s="1">
        <v>0.55500000000000005</v>
      </c>
      <c r="K1710" s="1">
        <v>5.79</v>
      </c>
      <c r="L1710" s="1">
        <f t="shared" si="104"/>
        <v>0.54181034482758617</v>
      </c>
      <c r="M1710" s="1">
        <f t="shared" si="105"/>
        <v>5.65239981360671</v>
      </c>
      <c r="N1710" s="1">
        <v>4.1000000000000002E-2</v>
      </c>
      <c r="O1710" s="1">
        <v>21.46</v>
      </c>
      <c r="P1710" s="1">
        <v>6.9</v>
      </c>
      <c r="Q1710" s="1">
        <v>0</v>
      </c>
      <c r="R1710" s="1">
        <v>800</v>
      </c>
      <c r="S1710" s="1">
        <v>752.8</v>
      </c>
      <c r="T1710" s="1">
        <v>323</v>
      </c>
      <c r="U1710" s="1">
        <v>2266.6</v>
      </c>
      <c r="V1710">
        <v>1.0247843287999998</v>
      </c>
      <c r="W1710">
        <f t="shared" si="106"/>
        <v>0.54312086393021364</v>
      </c>
      <c r="X1710">
        <f t="shared" si="107"/>
        <v>5.6660717155962832</v>
      </c>
    </row>
    <row r="1711" spans="1:24" x14ac:dyDescent="0.15">
      <c r="A1711" s="98">
        <v>43075.816689814812</v>
      </c>
      <c r="B1711" s="1">
        <v>316.01138888887363</v>
      </c>
      <c r="C1711" s="1">
        <v>316</v>
      </c>
      <c r="D1711" s="1">
        <v>21.3</v>
      </c>
      <c r="E1711" s="1">
        <v>1997.5</v>
      </c>
      <c r="F1711" s="1">
        <v>26.1</v>
      </c>
      <c r="G1711" s="1">
        <v>402.6</v>
      </c>
      <c r="H1711" s="1">
        <v>1.7999999999999999E-2</v>
      </c>
      <c r="I1711" s="1">
        <v>0.47</v>
      </c>
      <c r="J1711" s="1">
        <v>0.55500000000000005</v>
      </c>
      <c r="K1711" s="1">
        <v>5.79</v>
      </c>
      <c r="L1711" s="1">
        <f t="shared" si="104"/>
        <v>0.54181034482758617</v>
      </c>
      <c r="M1711" s="1">
        <f t="shared" si="105"/>
        <v>5.65239981360671</v>
      </c>
      <c r="N1711" s="1">
        <v>4.1000000000000002E-2</v>
      </c>
      <c r="O1711" s="1">
        <v>21.46</v>
      </c>
      <c r="P1711" s="1">
        <v>6.91</v>
      </c>
      <c r="Q1711" s="1">
        <v>0</v>
      </c>
      <c r="R1711" s="1">
        <v>800</v>
      </c>
      <c r="S1711" s="1">
        <v>752.8</v>
      </c>
      <c r="T1711" s="1">
        <v>323</v>
      </c>
      <c r="U1711" s="1">
        <v>2266.6</v>
      </c>
      <c r="V1711">
        <v>1.0247764073999999</v>
      </c>
      <c r="W1711">
        <f t="shared" si="106"/>
        <v>0.54312506219002965</v>
      </c>
      <c r="X1711">
        <f t="shared" si="107"/>
        <v>5.6661155136581467</v>
      </c>
    </row>
    <row r="1712" spans="1:24" x14ac:dyDescent="0.15">
      <c r="A1712" s="98">
        <v>43075.817384259259</v>
      </c>
      <c r="B1712" s="1">
        <v>316.02805555559462</v>
      </c>
      <c r="C1712" s="1">
        <v>316.02</v>
      </c>
      <c r="D1712" s="1">
        <v>21.3</v>
      </c>
      <c r="E1712" s="1">
        <v>1997.499</v>
      </c>
      <c r="F1712" s="1">
        <v>26.1</v>
      </c>
      <c r="G1712" s="1">
        <v>402.6</v>
      </c>
      <c r="H1712" s="1">
        <v>1.7999999999999999E-2</v>
      </c>
      <c r="I1712" s="1">
        <v>0.47</v>
      </c>
      <c r="J1712" s="1">
        <v>0.55500000000000005</v>
      </c>
      <c r="K1712" s="1">
        <v>5.79</v>
      </c>
      <c r="L1712" s="1">
        <f t="shared" si="104"/>
        <v>0.54181034482758617</v>
      </c>
      <c r="M1712" s="1">
        <f t="shared" si="105"/>
        <v>5.65239981360671</v>
      </c>
      <c r="N1712" s="1">
        <v>4.1000000000000002E-2</v>
      </c>
      <c r="O1712" s="1">
        <v>21.46</v>
      </c>
      <c r="P1712" s="1">
        <v>6.9020000000000001</v>
      </c>
      <c r="Q1712" s="1">
        <v>0</v>
      </c>
      <c r="R1712" s="1">
        <v>800</v>
      </c>
      <c r="S1712" s="1">
        <v>752.8</v>
      </c>
      <c r="T1712" s="1">
        <v>323</v>
      </c>
      <c r="U1712" s="1">
        <v>2266.6</v>
      </c>
      <c r="V1712">
        <v>1.0247968645000001</v>
      </c>
      <c r="W1712">
        <f t="shared" si="106"/>
        <v>0.54311422027189471</v>
      </c>
      <c r="X1712">
        <f t="shared" si="107"/>
        <v>5.666002406079766</v>
      </c>
    </row>
    <row r="1713" spans="1:24" x14ac:dyDescent="0.15">
      <c r="A1713" s="98">
        <v>43075.818078703705</v>
      </c>
      <c r="B1713" s="1">
        <v>316.04472222231561</v>
      </c>
      <c r="C1713" s="1">
        <v>316.04000000000002</v>
      </c>
      <c r="D1713" s="1">
        <v>21.3</v>
      </c>
      <c r="E1713" s="1">
        <v>1997.4380000000001</v>
      </c>
      <c r="F1713" s="1">
        <v>26.1</v>
      </c>
      <c r="G1713" s="1">
        <v>402.6</v>
      </c>
      <c r="H1713" s="1">
        <v>1.7999999999999999E-2</v>
      </c>
      <c r="I1713" s="1">
        <v>0.47</v>
      </c>
      <c r="J1713" s="1">
        <v>0.55500000000000005</v>
      </c>
      <c r="K1713" s="1">
        <v>5.79</v>
      </c>
      <c r="L1713" s="1">
        <f t="shared" si="104"/>
        <v>0.54181034482758617</v>
      </c>
      <c r="M1713" s="1">
        <f t="shared" si="105"/>
        <v>5.65239981360671</v>
      </c>
      <c r="N1713" s="1">
        <v>4.1000000000000002E-2</v>
      </c>
      <c r="O1713" s="1">
        <v>21.46</v>
      </c>
      <c r="P1713" s="1">
        <v>6.907</v>
      </c>
      <c r="Q1713" s="1">
        <v>0</v>
      </c>
      <c r="R1713" s="1">
        <v>800</v>
      </c>
      <c r="S1713" s="1">
        <v>752.8</v>
      </c>
      <c r="T1713" s="1">
        <v>323</v>
      </c>
      <c r="U1713" s="1">
        <v>2266.6</v>
      </c>
      <c r="V1713">
        <v>1.0247407838</v>
      </c>
      <c r="W1713">
        <f t="shared" si="106"/>
        <v>0.54314394313072334</v>
      </c>
      <c r="X1713">
        <f t="shared" si="107"/>
        <v>5.6663124877961941</v>
      </c>
    </row>
    <row r="1714" spans="1:24" x14ac:dyDescent="0.15">
      <c r="A1714" s="98">
        <v>43075.818773148145</v>
      </c>
      <c r="B1714" s="1">
        <v>316.06138888886198</v>
      </c>
      <c r="C1714" s="1">
        <v>316.05</v>
      </c>
      <c r="D1714" s="1">
        <v>21.3</v>
      </c>
      <c r="E1714" s="1">
        <v>1997.279</v>
      </c>
      <c r="F1714" s="1">
        <v>26.1</v>
      </c>
      <c r="G1714" s="1">
        <v>402.6</v>
      </c>
      <c r="H1714" s="1">
        <v>1.7999999999999999E-2</v>
      </c>
      <c r="I1714" s="1">
        <v>0.47</v>
      </c>
      <c r="J1714" s="1">
        <v>0.55500000000000005</v>
      </c>
      <c r="K1714" s="1">
        <v>5.79</v>
      </c>
      <c r="L1714" s="1">
        <f t="shared" si="104"/>
        <v>0.54181034482758617</v>
      </c>
      <c r="M1714" s="1">
        <f t="shared" si="105"/>
        <v>5.65239981360671</v>
      </c>
      <c r="N1714" s="1">
        <v>4.1000000000000002E-2</v>
      </c>
      <c r="O1714" s="1">
        <v>21.46</v>
      </c>
      <c r="P1714" s="1">
        <v>6.9059999999999997</v>
      </c>
      <c r="Q1714" s="1">
        <v>0</v>
      </c>
      <c r="R1714" s="1">
        <v>800</v>
      </c>
      <c r="S1714" s="1">
        <v>752.8</v>
      </c>
      <c r="T1714" s="1">
        <v>323</v>
      </c>
      <c r="U1714" s="1">
        <v>2266.6</v>
      </c>
      <c r="V1714">
        <v>1.0247419158</v>
      </c>
      <c r="W1714">
        <f t="shared" si="106"/>
        <v>0.54314334313677937</v>
      </c>
      <c r="X1714">
        <f t="shared" si="107"/>
        <v>5.6663062283999137</v>
      </c>
    </row>
    <row r="1715" spans="1:24" x14ac:dyDescent="0.15">
      <c r="A1715" s="98">
        <v>43075.819467592592</v>
      </c>
      <c r="B1715" s="1">
        <v>316.07805555558298</v>
      </c>
      <c r="C1715" s="1">
        <v>316.07</v>
      </c>
      <c r="D1715" s="1">
        <v>21.3</v>
      </c>
      <c r="E1715" s="1">
        <v>1997.26</v>
      </c>
      <c r="F1715" s="1">
        <v>26.1</v>
      </c>
      <c r="G1715" s="1">
        <v>402.6</v>
      </c>
      <c r="H1715" s="1">
        <v>1.7999999999999999E-2</v>
      </c>
      <c r="I1715" s="1">
        <v>0.47</v>
      </c>
      <c r="J1715" s="1">
        <v>0.55500000000000005</v>
      </c>
      <c r="K1715" s="1">
        <v>5.79</v>
      </c>
      <c r="L1715" s="1">
        <f t="shared" si="104"/>
        <v>0.54181034482758617</v>
      </c>
      <c r="M1715" s="1">
        <f t="shared" si="105"/>
        <v>5.65239981360671</v>
      </c>
      <c r="N1715" s="1">
        <v>4.1000000000000002E-2</v>
      </c>
      <c r="O1715" s="1">
        <v>21.46</v>
      </c>
      <c r="P1715" s="1">
        <v>6.8940000000000001</v>
      </c>
      <c r="Q1715" s="1">
        <v>0</v>
      </c>
      <c r="R1715" s="1">
        <v>800</v>
      </c>
      <c r="S1715" s="1">
        <v>752.8</v>
      </c>
      <c r="T1715" s="1">
        <v>323</v>
      </c>
      <c r="U1715" s="1">
        <v>2266.6</v>
      </c>
      <c r="V1715">
        <v>1.0247252419999999</v>
      </c>
      <c r="W1715">
        <f t="shared" si="106"/>
        <v>0.54315218088479578</v>
      </c>
      <c r="X1715">
        <f t="shared" si="107"/>
        <v>5.6663984276089501</v>
      </c>
    </row>
    <row r="1716" spans="1:24" x14ac:dyDescent="0.15">
      <c r="A1716" s="98">
        <v>43075.820162037038</v>
      </c>
      <c r="B1716" s="1">
        <v>316.09472222230397</v>
      </c>
      <c r="C1716" s="1">
        <v>316.08999999999997</v>
      </c>
      <c r="D1716" s="1">
        <v>21.3</v>
      </c>
      <c r="E1716" s="1">
        <v>1997.239</v>
      </c>
      <c r="F1716" s="1">
        <v>26.1</v>
      </c>
      <c r="G1716" s="1">
        <v>402.6</v>
      </c>
      <c r="H1716" s="1">
        <v>1.7999999999999999E-2</v>
      </c>
      <c r="I1716" s="1">
        <v>0.47</v>
      </c>
      <c r="J1716" s="1">
        <v>0.55500000000000005</v>
      </c>
      <c r="K1716" s="1">
        <v>5.79</v>
      </c>
      <c r="L1716" s="1">
        <f t="shared" si="104"/>
        <v>0.54181034482758617</v>
      </c>
      <c r="M1716" s="1">
        <f t="shared" si="105"/>
        <v>5.65239981360671</v>
      </c>
      <c r="N1716" s="1">
        <v>4.1000000000000002E-2</v>
      </c>
      <c r="O1716" s="1">
        <v>21.46</v>
      </c>
      <c r="P1716" s="1">
        <v>6.9</v>
      </c>
      <c r="Q1716" s="1">
        <v>0</v>
      </c>
      <c r="R1716" s="1">
        <v>800</v>
      </c>
      <c r="S1716" s="1">
        <v>752.8</v>
      </c>
      <c r="T1716" s="1">
        <v>323</v>
      </c>
      <c r="U1716" s="1">
        <v>2266.6</v>
      </c>
      <c r="V1716">
        <v>1.0247242355000001</v>
      </c>
      <c r="W1716">
        <f t="shared" si="106"/>
        <v>0.54315271437727208</v>
      </c>
      <c r="X1716">
        <f t="shared" si="107"/>
        <v>5.6664039932331622</v>
      </c>
    </row>
    <row r="1717" spans="1:24" x14ac:dyDescent="0.15">
      <c r="A1717" s="98">
        <v>43075.820856481485</v>
      </c>
      <c r="B1717" s="1">
        <v>316.11138888902497</v>
      </c>
      <c r="C1717" s="1">
        <v>316.10000000000002</v>
      </c>
      <c r="D1717" s="1">
        <v>21.3</v>
      </c>
      <c r="E1717" s="1">
        <v>1997.201</v>
      </c>
      <c r="F1717" s="1">
        <v>26.1</v>
      </c>
      <c r="G1717" s="1">
        <v>402.6</v>
      </c>
      <c r="H1717" s="1">
        <v>1.7000000000000001E-2</v>
      </c>
      <c r="I1717" s="1">
        <v>0.47</v>
      </c>
      <c r="J1717" s="1">
        <v>0.55500000000000005</v>
      </c>
      <c r="K1717" s="1">
        <v>5.79</v>
      </c>
      <c r="L1717" s="1">
        <f t="shared" si="104"/>
        <v>0.54181034482758617</v>
      </c>
      <c r="M1717" s="1">
        <f t="shared" si="105"/>
        <v>5.65239981360671</v>
      </c>
      <c r="N1717" s="1">
        <v>4.1000000000000002E-2</v>
      </c>
      <c r="O1717" s="1">
        <v>21.46</v>
      </c>
      <c r="P1717" s="1">
        <v>6.9</v>
      </c>
      <c r="Q1717" s="1">
        <v>0</v>
      </c>
      <c r="R1717" s="1">
        <v>800</v>
      </c>
      <c r="S1717" s="1">
        <v>752.8</v>
      </c>
      <c r="T1717" s="1">
        <v>323</v>
      </c>
      <c r="U1717" s="1">
        <v>2266.6</v>
      </c>
      <c r="V1717">
        <v>1.0246868587</v>
      </c>
      <c r="W1717">
        <f t="shared" si="106"/>
        <v>0.54317252658643866</v>
      </c>
      <c r="X1717">
        <f t="shared" si="107"/>
        <v>5.6666106827666303</v>
      </c>
    </row>
    <row r="1718" spans="1:24" x14ac:dyDescent="0.15">
      <c r="A1718" s="98">
        <v>43075.821550925924</v>
      </c>
      <c r="B1718" s="1">
        <v>316.12805555557134</v>
      </c>
      <c r="C1718" s="1">
        <v>316.12</v>
      </c>
      <c r="D1718" s="1">
        <v>21.3</v>
      </c>
      <c r="E1718" s="1">
        <v>1997.3209999999999</v>
      </c>
      <c r="F1718" s="1">
        <v>26.1</v>
      </c>
      <c r="G1718" s="1">
        <v>402.6</v>
      </c>
      <c r="H1718" s="1">
        <v>1.7999999999999999E-2</v>
      </c>
      <c r="I1718" s="1">
        <v>0.47</v>
      </c>
      <c r="J1718" s="1">
        <v>0.55500000000000005</v>
      </c>
      <c r="K1718" s="1">
        <v>5.79</v>
      </c>
      <c r="L1718" s="1">
        <f t="shared" si="104"/>
        <v>0.54181034482758617</v>
      </c>
      <c r="M1718" s="1">
        <f t="shared" si="105"/>
        <v>5.65239981360671</v>
      </c>
      <c r="N1718" s="1">
        <v>4.1000000000000002E-2</v>
      </c>
      <c r="O1718" s="1">
        <v>21.46</v>
      </c>
      <c r="P1718" s="1">
        <v>6.891</v>
      </c>
      <c r="Q1718" s="1">
        <v>0</v>
      </c>
      <c r="R1718" s="1">
        <v>800</v>
      </c>
      <c r="S1718" s="1">
        <v>752.8</v>
      </c>
      <c r="T1718" s="1">
        <v>323</v>
      </c>
      <c r="U1718" s="1">
        <v>2266.6999999999998</v>
      </c>
      <c r="V1718">
        <v>1.0246415737000001</v>
      </c>
      <c r="W1718">
        <f t="shared" si="106"/>
        <v>0.54319653260815182</v>
      </c>
      <c r="X1718">
        <f t="shared" si="107"/>
        <v>5.6668611239661235</v>
      </c>
    </row>
    <row r="1719" spans="1:24" x14ac:dyDescent="0.15">
      <c r="A1719" s="98">
        <v>43075.822245370371</v>
      </c>
      <c r="B1719" s="1">
        <v>316.14472222229233</v>
      </c>
      <c r="C1719" s="1">
        <v>316.14</v>
      </c>
      <c r="D1719" s="1">
        <v>21.3</v>
      </c>
      <c r="E1719" s="1">
        <v>1997.277</v>
      </c>
      <c r="F1719" s="1">
        <v>26.1</v>
      </c>
      <c r="G1719" s="1">
        <v>402.6</v>
      </c>
      <c r="H1719" s="1">
        <v>1.7999999999999999E-2</v>
      </c>
      <c r="I1719" s="1">
        <v>0.47</v>
      </c>
      <c r="J1719" s="1">
        <v>0.55500000000000005</v>
      </c>
      <c r="K1719" s="1">
        <v>5.79</v>
      </c>
      <c r="L1719" s="1">
        <f t="shared" si="104"/>
        <v>0.54206293706293707</v>
      </c>
      <c r="M1719" s="1">
        <f t="shared" si="105"/>
        <v>5.6550349650349654</v>
      </c>
      <c r="N1719" s="1">
        <v>4.1000000000000002E-2</v>
      </c>
      <c r="O1719" s="1">
        <v>21.45</v>
      </c>
      <c r="P1719" s="1">
        <v>6.8970000000000002</v>
      </c>
      <c r="Q1719" s="1">
        <v>0</v>
      </c>
      <c r="R1719" s="1">
        <v>800</v>
      </c>
      <c r="S1719" s="1">
        <v>752.8</v>
      </c>
      <c r="T1719" s="1">
        <v>323</v>
      </c>
      <c r="U1719" s="1">
        <v>2266.6999999999998</v>
      </c>
      <c r="V1719">
        <v>1.0246336211</v>
      </c>
      <c r="W1719">
        <f t="shared" si="106"/>
        <v>0.54320074857828626</v>
      </c>
      <c r="X1719">
        <f t="shared" si="107"/>
        <v>5.6669051067896881</v>
      </c>
    </row>
    <row r="1720" spans="1:24" x14ac:dyDescent="0.15">
      <c r="A1720" s="98">
        <v>43075.822939814818</v>
      </c>
      <c r="B1720" s="1">
        <v>316.16138888901332</v>
      </c>
      <c r="C1720" s="1">
        <v>316.14999999999998</v>
      </c>
      <c r="D1720" s="1">
        <v>21.3</v>
      </c>
      <c r="E1720" s="1">
        <v>1997.1379999999999</v>
      </c>
      <c r="F1720" s="1">
        <v>26.1</v>
      </c>
      <c r="G1720" s="1">
        <v>402.6</v>
      </c>
      <c r="H1720" s="1">
        <v>1.7000000000000001E-2</v>
      </c>
      <c r="I1720" s="1">
        <v>0.47</v>
      </c>
      <c r="J1720" s="1">
        <v>0.55500000000000005</v>
      </c>
      <c r="K1720" s="1">
        <v>5.79</v>
      </c>
      <c r="L1720" s="1">
        <f t="shared" ref="L1720:L1783" si="108">(J1720*20.95)/O1720</f>
        <v>0.54256882874475032</v>
      </c>
      <c r="M1720" s="1">
        <f t="shared" ref="M1720:M1783" si="109">(K1720*20.95)/O1720</f>
        <v>5.6603126458236117</v>
      </c>
      <c r="N1720" s="1">
        <v>4.2000000000000003E-2</v>
      </c>
      <c r="O1720" s="1">
        <v>21.43</v>
      </c>
      <c r="P1720" s="1">
        <v>6.9</v>
      </c>
      <c r="Q1720" s="1">
        <v>0</v>
      </c>
      <c r="R1720" s="1">
        <v>800</v>
      </c>
      <c r="S1720" s="1">
        <v>752.8</v>
      </c>
      <c r="T1720" s="1">
        <v>323</v>
      </c>
      <c r="U1720" s="1">
        <v>2266.6999999999998</v>
      </c>
      <c r="V1720">
        <v>1.0245668638000001</v>
      </c>
      <c r="W1720">
        <f t="shared" si="106"/>
        <v>0.54323614169572365</v>
      </c>
      <c r="X1720">
        <f t="shared" si="107"/>
        <v>5.6672743430959276</v>
      </c>
    </row>
    <row r="1721" spans="1:24" x14ac:dyDescent="0.15">
      <c r="A1721" s="98">
        <v>43075.823634259257</v>
      </c>
      <c r="B1721" s="1">
        <v>316.17805555555969</v>
      </c>
      <c r="C1721" s="1">
        <v>316.17</v>
      </c>
      <c r="D1721" s="1">
        <v>21.3</v>
      </c>
      <c r="E1721" s="1">
        <v>1997.038</v>
      </c>
      <c r="F1721" s="1">
        <v>26.1</v>
      </c>
      <c r="G1721" s="1">
        <v>402.6</v>
      </c>
      <c r="H1721" s="1">
        <v>1.7000000000000001E-2</v>
      </c>
      <c r="I1721" s="1">
        <v>0.47</v>
      </c>
      <c r="J1721" s="1">
        <v>0.55500000000000005</v>
      </c>
      <c r="K1721" s="1">
        <v>5.79</v>
      </c>
      <c r="L1721" s="1">
        <f t="shared" si="108"/>
        <v>0.54282212885154058</v>
      </c>
      <c r="M1721" s="1">
        <f t="shared" si="109"/>
        <v>5.662955182072829</v>
      </c>
      <c r="N1721" s="1">
        <v>4.2000000000000003E-2</v>
      </c>
      <c r="O1721" s="1">
        <v>21.42</v>
      </c>
      <c r="P1721" s="1">
        <v>6.91</v>
      </c>
      <c r="Q1721" s="1">
        <v>0</v>
      </c>
      <c r="R1721" s="1">
        <v>800</v>
      </c>
      <c r="S1721" s="1">
        <v>752.8</v>
      </c>
      <c r="T1721" s="1">
        <v>323</v>
      </c>
      <c r="U1721" s="1">
        <v>2266.6999999999998</v>
      </c>
      <c r="V1721">
        <v>1.024559277</v>
      </c>
      <c r="W1721">
        <f t="shared" si="106"/>
        <v>0.54324016432677324</v>
      </c>
      <c r="X1721">
        <f t="shared" si="107"/>
        <v>5.6673163089225529</v>
      </c>
    </row>
    <row r="1722" spans="1:24" x14ac:dyDescent="0.15">
      <c r="A1722" s="98">
        <v>43075.824328703704</v>
      </c>
      <c r="B1722" s="1">
        <v>316.19472222228069</v>
      </c>
      <c r="C1722" s="1">
        <v>316.19</v>
      </c>
      <c r="D1722" s="1">
        <v>21.3</v>
      </c>
      <c r="E1722" s="1">
        <v>1996.877</v>
      </c>
      <c r="F1722" s="1">
        <v>26.1</v>
      </c>
      <c r="G1722" s="1">
        <v>402.6</v>
      </c>
      <c r="H1722" s="1">
        <v>1.7999999999999999E-2</v>
      </c>
      <c r="I1722" s="1">
        <v>0.47</v>
      </c>
      <c r="J1722" s="1">
        <v>0.55500000000000005</v>
      </c>
      <c r="K1722" s="1">
        <v>5.79</v>
      </c>
      <c r="L1722" s="1">
        <f t="shared" si="108"/>
        <v>0.54231576492537314</v>
      </c>
      <c r="M1722" s="1">
        <f t="shared" si="109"/>
        <v>5.657672574626865</v>
      </c>
      <c r="N1722" s="1">
        <v>4.1000000000000002E-2</v>
      </c>
      <c r="O1722" s="1">
        <v>21.44</v>
      </c>
      <c r="P1722" s="1">
        <v>6.907</v>
      </c>
      <c r="Q1722" s="1">
        <v>0</v>
      </c>
      <c r="R1722" s="1">
        <v>800</v>
      </c>
      <c r="S1722" s="1">
        <v>752.8</v>
      </c>
      <c r="T1722" s="1">
        <v>323</v>
      </c>
      <c r="U1722" s="1">
        <v>2266.6999999999998</v>
      </c>
      <c r="V1722">
        <v>1.0246261649000001</v>
      </c>
      <c r="W1722">
        <f t="shared" si="106"/>
        <v>0.54320470144769384</v>
      </c>
      <c r="X1722">
        <f t="shared" si="107"/>
        <v>5.6669463448326969</v>
      </c>
    </row>
    <row r="1723" spans="1:24" x14ac:dyDescent="0.15">
      <c r="A1723" s="98">
        <v>43075.825023148151</v>
      </c>
      <c r="B1723" s="1">
        <v>316.21138888900168</v>
      </c>
      <c r="C1723" s="1">
        <v>316.2</v>
      </c>
      <c r="D1723" s="1">
        <v>21.3</v>
      </c>
      <c r="E1723" s="1">
        <v>1996.6780000000001</v>
      </c>
      <c r="F1723" s="1">
        <v>26.1</v>
      </c>
      <c r="G1723" s="1">
        <v>402.6</v>
      </c>
      <c r="H1723" s="1">
        <v>1.7999999999999999E-2</v>
      </c>
      <c r="I1723" s="1">
        <v>0.47</v>
      </c>
      <c r="J1723" s="1">
        <v>0.55500000000000005</v>
      </c>
      <c r="K1723" s="1">
        <v>5.79</v>
      </c>
      <c r="L1723" s="1">
        <f t="shared" si="108"/>
        <v>0.54206293706293707</v>
      </c>
      <c r="M1723" s="1">
        <f t="shared" si="109"/>
        <v>5.6550349650349654</v>
      </c>
      <c r="N1723" s="1">
        <v>4.1000000000000002E-2</v>
      </c>
      <c r="O1723" s="1">
        <v>21.45</v>
      </c>
      <c r="P1723" s="1">
        <v>6.8959999999999999</v>
      </c>
      <c r="Q1723" s="1">
        <v>0</v>
      </c>
      <c r="R1723" s="1">
        <v>800</v>
      </c>
      <c r="S1723" s="1">
        <v>752.8</v>
      </c>
      <c r="T1723" s="1">
        <v>323</v>
      </c>
      <c r="U1723" s="1">
        <v>2266.6999999999998</v>
      </c>
      <c r="V1723">
        <v>1.0246298008000001</v>
      </c>
      <c r="W1723">
        <f t="shared" si="106"/>
        <v>0.54320277388520011</v>
      </c>
      <c r="X1723">
        <f t="shared" si="107"/>
        <v>5.6669262356672219</v>
      </c>
    </row>
    <row r="1724" spans="1:24" x14ac:dyDescent="0.15">
      <c r="A1724" s="98">
        <v>43075.82571759259</v>
      </c>
      <c r="B1724" s="1">
        <v>316.22805555554805</v>
      </c>
      <c r="C1724" s="1">
        <v>316.22000000000003</v>
      </c>
      <c r="D1724" s="1">
        <v>21.3</v>
      </c>
      <c r="E1724" s="1">
        <v>1996.5989999999999</v>
      </c>
      <c r="F1724" s="1">
        <v>26.1</v>
      </c>
      <c r="G1724" s="1">
        <v>402.6</v>
      </c>
      <c r="H1724" s="1">
        <v>1.7999999999999999E-2</v>
      </c>
      <c r="I1724" s="1">
        <v>0.47</v>
      </c>
      <c r="J1724" s="1">
        <v>0.55500000000000005</v>
      </c>
      <c r="K1724" s="1">
        <v>5.79</v>
      </c>
      <c r="L1724" s="1">
        <f t="shared" si="108"/>
        <v>0.54206293706293707</v>
      </c>
      <c r="M1724" s="1">
        <f t="shared" si="109"/>
        <v>5.6550349650349654</v>
      </c>
      <c r="N1724" s="1">
        <v>4.1000000000000002E-2</v>
      </c>
      <c r="O1724" s="1">
        <v>21.45</v>
      </c>
      <c r="P1724" s="1">
        <v>6.9029999999999996</v>
      </c>
      <c r="Q1724" s="1">
        <v>0</v>
      </c>
      <c r="R1724" s="1">
        <v>800</v>
      </c>
      <c r="S1724" s="1">
        <v>752.8</v>
      </c>
      <c r="T1724" s="1">
        <v>323</v>
      </c>
      <c r="U1724" s="1">
        <v>2266.6999999999998</v>
      </c>
      <c r="V1724">
        <v>1.0245958963999999</v>
      </c>
      <c r="W1724">
        <f t="shared" si="106"/>
        <v>0.54322074874162074</v>
      </c>
      <c r="X1724">
        <f t="shared" si="107"/>
        <v>5.6671137571423138</v>
      </c>
    </row>
    <row r="1725" spans="1:24" x14ac:dyDescent="0.15">
      <c r="A1725" s="98">
        <v>43075.826412037037</v>
      </c>
      <c r="B1725" s="1">
        <v>316.24472222226905</v>
      </c>
      <c r="C1725" s="1">
        <v>316.24</v>
      </c>
      <c r="D1725" s="1">
        <v>21.3</v>
      </c>
      <c r="E1725" s="1">
        <v>1996.54</v>
      </c>
      <c r="F1725" s="1">
        <v>26.1</v>
      </c>
      <c r="G1725" s="1">
        <v>402.6</v>
      </c>
      <c r="H1725" s="1">
        <v>1.7999999999999999E-2</v>
      </c>
      <c r="I1725" s="1">
        <v>0.47</v>
      </c>
      <c r="J1725" s="1">
        <v>0.55500000000000005</v>
      </c>
      <c r="K1725" s="1">
        <v>5.79</v>
      </c>
      <c r="L1725" s="1">
        <f t="shared" si="108"/>
        <v>0.54181034482758617</v>
      </c>
      <c r="M1725" s="1">
        <f t="shared" si="109"/>
        <v>5.65239981360671</v>
      </c>
      <c r="N1725" s="1">
        <v>4.1000000000000002E-2</v>
      </c>
      <c r="O1725" s="1">
        <v>21.46</v>
      </c>
      <c r="P1725" s="1">
        <v>6.907</v>
      </c>
      <c r="Q1725" s="1">
        <v>0</v>
      </c>
      <c r="R1725" s="1">
        <v>800</v>
      </c>
      <c r="S1725" s="1">
        <v>752.8</v>
      </c>
      <c r="T1725" s="1">
        <v>323</v>
      </c>
      <c r="U1725" s="1">
        <v>2266.6999999999998</v>
      </c>
      <c r="V1725">
        <v>1.0245785662</v>
      </c>
      <c r="W1725">
        <f t="shared" si="106"/>
        <v>0.54322993703086508</v>
      </c>
      <c r="X1725">
        <f t="shared" si="107"/>
        <v>5.6672096133490246</v>
      </c>
    </row>
    <row r="1726" spans="1:24" x14ac:dyDescent="0.15">
      <c r="A1726" s="98">
        <v>43075.827106481483</v>
      </c>
      <c r="B1726" s="1">
        <v>316.26138888899004</v>
      </c>
      <c r="C1726" s="1">
        <v>316.25</v>
      </c>
      <c r="D1726" s="1">
        <v>21.3</v>
      </c>
      <c r="E1726" s="1">
        <v>1996.6179999999999</v>
      </c>
      <c r="F1726" s="1">
        <v>26.1</v>
      </c>
      <c r="G1726" s="1">
        <v>402.6</v>
      </c>
      <c r="H1726" s="1">
        <v>1.7999999999999999E-2</v>
      </c>
      <c r="I1726" s="1">
        <v>0.47</v>
      </c>
      <c r="J1726" s="1">
        <v>0.55500000000000005</v>
      </c>
      <c r="K1726" s="1">
        <v>5.79</v>
      </c>
      <c r="L1726" s="1">
        <f t="shared" si="108"/>
        <v>0.54155798789007925</v>
      </c>
      <c r="M1726" s="1">
        <f t="shared" si="109"/>
        <v>5.6497671169073129</v>
      </c>
      <c r="N1726" s="1">
        <v>4.1000000000000002E-2</v>
      </c>
      <c r="O1726" s="1">
        <v>21.47</v>
      </c>
      <c r="P1726" s="1">
        <v>6.8959999999999999</v>
      </c>
      <c r="Q1726" s="1">
        <v>0</v>
      </c>
      <c r="R1726" s="1">
        <v>800</v>
      </c>
      <c r="S1726" s="1">
        <v>752.8</v>
      </c>
      <c r="T1726" s="1">
        <v>323</v>
      </c>
      <c r="U1726" s="1">
        <v>2266.6999999999998</v>
      </c>
      <c r="V1726">
        <v>1.0246011716000001</v>
      </c>
      <c r="W1726">
        <f t="shared" si="106"/>
        <v>0.54321795194792843</v>
      </c>
      <c r="X1726">
        <f t="shared" si="107"/>
        <v>5.6670845797810916</v>
      </c>
    </row>
    <row r="1727" spans="1:24" x14ac:dyDescent="0.15">
      <c r="A1727" s="98">
        <v>43075.827800925923</v>
      </c>
      <c r="B1727" s="1">
        <v>316.27805555553641</v>
      </c>
      <c r="C1727" s="1">
        <v>316.27</v>
      </c>
      <c r="D1727" s="1">
        <v>21.3</v>
      </c>
      <c r="E1727" s="1">
        <v>1996.4659999999999</v>
      </c>
      <c r="F1727" s="1">
        <v>26.1</v>
      </c>
      <c r="G1727" s="1">
        <v>402.6</v>
      </c>
      <c r="H1727" s="1">
        <v>1.7999999999999999E-2</v>
      </c>
      <c r="I1727" s="1">
        <v>0.47</v>
      </c>
      <c r="J1727" s="1">
        <v>0.55500000000000005</v>
      </c>
      <c r="K1727" s="1">
        <v>5.79</v>
      </c>
      <c r="L1727" s="1">
        <f t="shared" si="108"/>
        <v>0.54155798789007925</v>
      </c>
      <c r="M1727" s="1">
        <f t="shared" si="109"/>
        <v>5.6497671169073129</v>
      </c>
      <c r="N1727" s="1">
        <v>4.1000000000000002E-2</v>
      </c>
      <c r="O1727" s="1">
        <v>21.47</v>
      </c>
      <c r="P1727" s="1">
        <v>6.9039999999999999</v>
      </c>
      <c r="Q1727" s="1">
        <v>0</v>
      </c>
      <c r="R1727" s="1">
        <v>800</v>
      </c>
      <c r="S1727" s="1">
        <v>752.8</v>
      </c>
      <c r="T1727" s="1">
        <v>323</v>
      </c>
      <c r="U1727" s="1">
        <v>2266.8000000000002</v>
      </c>
      <c r="V1727">
        <v>1.0245929005999999</v>
      </c>
      <c r="W1727">
        <f t="shared" si="106"/>
        <v>0.54322233706096024</v>
      </c>
      <c r="X1727">
        <f t="shared" si="107"/>
        <v>5.6671303271765039</v>
      </c>
    </row>
    <row r="1728" spans="1:24" x14ac:dyDescent="0.15">
      <c r="A1728" s="98">
        <v>43075.82849537037</v>
      </c>
      <c r="B1728" s="1">
        <v>316.29472222225741</v>
      </c>
      <c r="C1728" s="1">
        <v>316.29000000000002</v>
      </c>
      <c r="D1728" s="1">
        <v>21.3</v>
      </c>
      <c r="E1728" s="1">
        <v>1996.479</v>
      </c>
      <c r="F1728" s="1">
        <v>26.1</v>
      </c>
      <c r="G1728" s="1">
        <v>402.6</v>
      </c>
      <c r="H1728" s="1">
        <v>1.7999999999999999E-2</v>
      </c>
      <c r="I1728" s="1">
        <v>0.47</v>
      </c>
      <c r="J1728" s="1">
        <v>0.54900000000000004</v>
      </c>
      <c r="K1728" s="1">
        <v>5.83</v>
      </c>
      <c r="L1728" s="1">
        <f t="shared" si="108"/>
        <v>0.53570330693991619</v>
      </c>
      <c r="M1728" s="1">
        <f t="shared" si="109"/>
        <v>5.6887983232417323</v>
      </c>
      <c r="N1728" s="1">
        <v>4.1000000000000002E-2</v>
      </c>
      <c r="O1728" s="1">
        <v>21.47</v>
      </c>
      <c r="P1728" s="1">
        <v>6.9039999999999999</v>
      </c>
      <c r="Q1728" s="1">
        <v>0</v>
      </c>
      <c r="R1728" s="1">
        <v>800</v>
      </c>
      <c r="S1728" s="1">
        <v>752.8</v>
      </c>
      <c r="T1728" s="1">
        <v>323</v>
      </c>
      <c r="U1728" s="1">
        <v>2266.8000000000002</v>
      </c>
      <c r="V1728">
        <v>1.0245642031</v>
      </c>
      <c r="W1728">
        <f t="shared" si="106"/>
        <v>0.53736471402589459</v>
      </c>
      <c r="X1728">
        <f t="shared" si="107"/>
        <v>5.7064413165227057</v>
      </c>
    </row>
    <row r="1729" spans="1:24" x14ac:dyDescent="0.15">
      <c r="A1729" s="98">
        <v>43075.829189814816</v>
      </c>
      <c r="B1729" s="1">
        <v>316.3113888889784</v>
      </c>
      <c r="C1729" s="1">
        <v>316.3</v>
      </c>
      <c r="D1729" s="1">
        <v>21.3</v>
      </c>
      <c r="E1729" s="1">
        <v>1996.521</v>
      </c>
      <c r="F1729" s="1">
        <v>26.1</v>
      </c>
      <c r="G1729" s="1">
        <v>402.6</v>
      </c>
      <c r="H1729" s="1">
        <v>1.7999999999999999E-2</v>
      </c>
      <c r="I1729" s="1">
        <v>0.47</v>
      </c>
      <c r="J1729" s="1">
        <v>0.55000000000000004</v>
      </c>
      <c r="K1729" s="1">
        <v>5.85</v>
      </c>
      <c r="L1729" s="1">
        <f t="shared" si="108"/>
        <v>0.53667908709827672</v>
      </c>
      <c r="M1729" s="1">
        <f t="shared" si="109"/>
        <v>5.7083139264089429</v>
      </c>
      <c r="N1729" s="1">
        <v>4.1000000000000002E-2</v>
      </c>
      <c r="O1729" s="1">
        <v>21.47</v>
      </c>
      <c r="P1729" s="1">
        <v>6.8940000000000001</v>
      </c>
      <c r="Q1729" s="1">
        <v>0</v>
      </c>
      <c r="R1729" s="1">
        <v>800</v>
      </c>
      <c r="S1729" s="1">
        <v>752.8</v>
      </c>
      <c r="T1729" s="1">
        <v>323</v>
      </c>
      <c r="U1729" s="1">
        <v>2266.8000000000002</v>
      </c>
      <c r="V1729">
        <v>1.0245233919000001</v>
      </c>
      <c r="W1729">
        <f t="shared" si="106"/>
        <v>0.53836496497859998</v>
      </c>
      <c r="X1729">
        <f t="shared" si="107"/>
        <v>5.7262455365905627</v>
      </c>
    </row>
    <row r="1730" spans="1:24" x14ac:dyDescent="0.15">
      <c r="A1730" s="98">
        <v>43075.829884259256</v>
      </c>
      <c r="B1730" s="1">
        <v>316.32805555552477</v>
      </c>
      <c r="C1730" s="1">
        <v>316.32</v>
      </c>
      <c r="D1730" s="1">
        <v>21.3</v>
      </c>
      <c r="E1730" s="1">
        <v>1996.481</v>
      </c>
      <c r="F1730" s="1">
        <v>26.1</v>
      </c>
      <c r="G1730" s="1">
        <v>402.6</v>
      </c>
      <c r="H1730" s="1">
        <v>1.7999999999999999E-2</v>
      </c>
      <c r="I1730" s="1">
        <v>0.47</v>
      </c>
      <c r="J1730" s="1">
        <v>0.55300000000000005</v>
      </c>
      <c r="K1730" s="1">
        <v>5.85</v>
      </c>
      <c r="L1730" s="1">
        <f t="shared" si="108"/>
        <v>0.53960642757335819</v>
      </c>
      <c r="M1730" s="1">
        <f t="shared" si="109"/>
        <v>5.7083139264089429</v>
      </c>
      <c r="N1730" s="1">
        <v>4.1000000000000002E-2</v>
      </c>
      <c r="O1730" s="1">
        <v>21.47</v>
      </c>
      <c r="P1730" s="1">
        <v>6.8970000000000002</v>
      </c>
      <c r="Q1730" s="1">
        <v>0</v>
      </c>
      <c r="R1730" s="1">
        <v>800</v>
      </c>
      <c r="S1730" s="1">
        <v>752.8</v>
      </c>
      <c r="T1730" s="1">
        <v>323</v>
      </c>
      <c r="U1730" s="1">
        <v>2266.8000000000002</v>
      </c>
      <c r="V1730">
        <v>1.0245142197000001</v>
      </c>
      <c r="W1730">
        <f t="shared" si="106"/>
        <v>0.54130634727782689</v>
      </c>
      <c r="X1730">
        <f t="shared" si="107"/>
        <v>5.7262968021252929</v>
      </c>
    </row>
    <row r="1731" spans="1:24" x14ac:dyDescent="0.15">
      <c r="A1731" s="98">
        <v>43075.830578703702</v>
      </c>
      <c r="B1731" s="1">
        <v>316.34472222224576</v>
      </c>
      <c r="C1731" s="1">
        <v>316.33999999999997</v>
      </c>
      <c r="D1731" s="1">
        <v>21.3</v>
      </c>
      <c r="E1731" s="1">
        <v>1996.6379999999999</v>
      </c>
      <c r="F1731" s="1">
        <v>26.1</v>
      </c>
      <c r="G1731" s="1">
        <v>402.6</v>
      </c>
      <c r="H1731" s="1">
        <v>1.7000000000000001E-2</v>
      </c>
      <c r="I1731" s="1">
        <v>0.47</v>
      </c>
      <c r="J1731" s="1">
        <v>0.55200000000000005</v>
      </c>
      <c r="K1731" s="1">
        <v>5.85</v>
      </c>
      <c r="L1731" s="1">
        <f t="shared" si="108"/>
        <v>0.53863064741499778</v>
      </c>
      <c r="M1731" s="1">
        <f t="shared" si="109"/>
        <v>5.7083139264089429</v>
      </c>
      <c r="N1731" s="1">
        <v>4.1000000000000002E-2</v>
      </c>
      <c r="O1731" s="1">
        <v>21.47</v>
      </c>
      <c r="P1731" s="1">
        <v>6.8940000000000001</v>
      </c>
      <c r="Q1731" s="1">
        <v>0</v>
      </c>
      <c r="R1731" s="1">
        <v>800</v>
      </c>
      <c r="S1731" s="1">
        <v>752.8</v>
      </c>
      <c r="T1731" s="1">
        <v>323</v>
      </c>
      <c r="U1731" s="1">
        <v>2266.8000000000002</v>
      </c>
      <c r="V1731">
        <v>1.0244929518999999</v>
      </c>
      <c r="W1731">
        <f t="shared" ref="W1731:W1794" si="110">J1731*(Z$1/V1731)</f>
        <v>0.54033870996706868</v>
      </c>
      <c r="X1731">
        <f t="shared" ref="X1731:X1794" si="111">K1731*(Z$1/V1731)</f>
        <v>5.7264156762814329</v>
      </c>
    </row>
    <row r="1732" spans="1:24" x14ac:dyDescent="0.15">
      <c r="A1732" s="98">
        <v>43075.831273148149</v>
      </c>
      <c r="B1732" s="1">
        <v>316.36138888896676</v>
      </c>
      <c r="C1732" s="1">
        <v>316.35000000000002</v>
      </c>
      <c r="D1732" s="1">
        <v>21.3</v>
      </c>
      <c r="E1732" s="1">
        <v>1996.559</v>
      </c>
      <c r="F1732" s="1">
        <v>26.1</v>
      </c>
      <c r="G1732" s="1">
        <v>402.6</v>
      </c>
      <c r="H1732" s="1">
        <v>1.7000000000000001E-2</v>
      </c>
      <c r="I1732" s="1">
        <v>0.47</v>
      </c>
      <c r="J1732" s="1">
        <v>0.55300000000000005</v>
      </c>
      <c r="K1732" s="1">
        <v>5.85</v>
      </c>
      <c r="L1732" s="1">
        <f t="shared" si="108"/>
        <v>0.53960642757335819</v>
      </c>
      <c r="M1732" s="1">
        <f t="shared" si="109"/>
        <v>5.7083139264089429</v>
      </c>
      <c r="N1732" s="1">
        <v>4.1000000000000002E-2</v>
      </c>
      <c r="O1732" s="1">
        <v>21.47</v>
      </c>
      <c r="P1732" s="1">
        <v>6.9020000000000001</v>
      </c>
      <c r="Q1732" s="1">
        <v>0</v>
      </c>
      <c r="R1732" s="1">
        <v>800</v>
      </c>
      <c r="S1732" s="1">
        <v>752.8</v>
      </c>
      <c r="T1732" s="1">
        <v>323</v>
      </c>
      <c r="U1732" s="1">
        <v>2266.8000000000002</v>
      </c>
      <c r="V1732">
        <v>1.0245072551000001</v>
      </c>
      <c r="W1732">
        <f t="shared" si="110"/>
        <v>0.54131002707820652</v>
      </c>
      <c r="X1732">
        <f t="shared" si="111"/>
        <v>5.7263357294891639</v>
      </c>
    </row>
    <row r="1733" spans="1:24" x14ac:dyDescent="0.15">
      <c r="A1733" s="98">
        <v>43075.831967592596</v>
      </c>
      <c r="B1733" s="1">
        <v>316.37805555568775</v>
      </c>
      <c r="C1733" s="1">
        <v>316.37</v>
      </c>
      <c r="D1733" s="1">
        <v>21.3</v>
      </c>
      <c r="E1733" s="1">
        <v>1996.4010000000001</v>
      </c>
      <c r="F1733" s="1">
        <v>26.1</v>
      </c>
      <c r="G1733" s="1">
        <v>402.6</v>
      </c>
      <c r="H1733" s="1">
        <v>1.7999999999999999E-2</v>
      </c>
      <c r="I1733" s="1">
        <v>0.47</v>
      </c>
      <c r="J1733" s="1">
        <v>0.55400000000000005</v>
      </c>
      <c r="K1733" s="1">
        <v>5.85</v>
      </c>
      <c r="L1733" s="1">
        <f t="shared" si="108"/>
        <v>0.54058220773171872</v>
      </c>
      <c r="M1733" s="1">
        <f t="shared" si="109"/>
        <v>5.7083139264089429</v>
      </c>
      <c r="N1733" s="1">
        <v>4.1000000000000002E-2</v>
      </c>
      <c r="O1733" s="1">
        <v>21.47</v>
      </c>
      <c r="P1733" s="1">
        <v>6.9029999999999996</v>
      </c>
      <c r="Q1733" s="1">
        <v>0</v>
      </c>
      <c r="R1733" s="1">
        <v>800</v>
      </c>
      <c r="S1733" s="1">
        <v>752.8</v>
      </c>
      <c r="T1733" s="1">
        <v>323</v>
      </c>
      <c r="U1733" s="1">
        <v>2266.8000000000002</v>
      </c>
      <c r="V1733">
        <v>1.0244700238</v>
      </c>
      <c r="W1733">
        <f t="shared" si="110"/>
        <v>0.54230859575493229</v>
      </c>
      <c r="X1733">
        <f t="shared" si="111"/>
        <v>5.7265438360403493</v>
      </c>
    </row>
    <row r="1734" spans="1:24" x14ac:dyDescent="0.15">
      <c r="A1734" s="98">
        <v>43075.832662037035</v>
      </c>
      <c r="B1734" s="1">
        <v>316.39472222223412</v>
      </c>
      <c r="C1734" s="1">
        <v>316.39</v>
      </c>
      <c r="D1734" s="1">
        <v>21.3</v>
      </c>
      <c r="E1734" s="1">
        <v>1996.5229999999999</v>
      </c>
      <c r="F1734" s="1">
        <v>26.1</v>
      </c>
      <c r="G1734" s="1">
        <v>402.6</v>
      </c>
      <c r="H1734" s="1">
        <v>1.7999999999999999E-2</v>
      </c>
      <c r="I1734" s="1">
        <v>0.47</v>
      </c>
      <c r="J1734" s="1">
        <v>0.55400000000000005</v>
      </c>
      <c r="K1734" s="1">
        <v>5.85</v>
      </c>
      <c r="L1734" s="1">
        <f t="shared" si="108"/>
        <v>0.54058220773171872</v>
      </c>
      <c r="M1734" s="1">
        <f t="shared" si="109"/>
        <v>5.7083139264089429</v>
      </c>
      <c r="N1734" s="1">
        <v>4.1000000000000002E-2</v>
      </c>
      <c r="O1734" s="1">
        <v>21.47</v>
      </c>
      <c r="P1734" s="1">
        <v>6.8979999999999997</v>
      </c>
      <c r="Q1734" s="1">
        <v>0</v>
      </c>
      <c r="R1734" s="1">
        <v>800</v>
      </c>
      <c r="S1734" s="1">
        <v>752.8</v>
      </c>
      <c r="T1734" s="1">
        <v>323</v>
      </c>
      <c r="U1734" s="1">
        <v>2266.8000000000002</v>
      </c>
      <c r="V1734">
        <v>1.0244615277</v>
      </c>
      <c r="W1734">
        <f t="shared" si="110"/>
        <v>0.5423130932474548</v>
      </c>
      <c r="X1734">
        <f t="shared" si="111"/>
        <v>5.7265913276130149</v>
      </c>
    </row>
    <row r="1735" spans="1:24" x14ac:dyDescent="0.15">
      <c r="A1735" s="98">
        <v>43075.833356481482</v>
      </c>
      <c r="B1735" s="1">
        <v>316.41138888895512</v>
      </c>
      <c r="C1735" s="1">
        <v>316.39999999999998</v>
      </c>
      <c r="D1735" s="1">
        <v>21.3</v>
      </c>
      <c r="E1735" s="1">
        <v>1996.6610000000001</v>
      </c>
      <c r="F1735" s="1">
        <v>26.1</v>
      </c>
      <c r="G1735" s="1">
        <v>402.6</v>
      </c>
      <c r="H1735" s="1">
        <v>1.7999999999999999E-2</v>
      </c>
      <c r="I1735" s="1">
        <v>0.47</v>
      </c>
      <c r="J1735" s="1">
        <v>0.55400000000000005</v>
      </c>
      <c r="K1735" s="1">
        <v>5.85</v>
      </c>
      <c r="L1735" s="1">
        <f t="shared" si="108"/>
        <v>0.54058220773171872</v>
      </c>
      <c r="M1735" s="1">
        <f t="shared" si="109"/>
        <v>5.7083139264089429</v>
      </c>
      <c r="N1735" s="1">
        <v>4.1000000000000002E-2</v>
      </c>
      <c r="O1735" s="1">
        <v>21.47</v>
      </c>
      <c r="P1735" s="1">
        <v>6.9020000000000001</v>
      </c>
      <c r="Q1735" s="1">
        <v>0</v>
      </c>
      <c r="R1735" s="1">
        <v>800</v>
      </c>
      <c r="S1735" s="1">
        <v>752.8</v>
      </c>
      <c r="T1735" s="1">
        <v>323</v>
      </c>
      <c r="U1735" s="1">
        <v>2266.8000000000002</v>
      </c>
      <c r="V1735">
        <v>1.0244267795000002</v>
      </c>
      <c r="W1735">
        <f t="shared" si="110"/>
        <v>0.54233148831892675</v>
      </c>
      <c r="X1735">
        <f t="shared" si="111"/>
        <v>5.7267855715987741</v>
      </c>
    </row>
    <row r="1736" spans="1:24" x14ac:dyDescent="0.15">
      <c r="A1736" s="98">
        <v>43075.834050925929</v>
      </c>
      <c r="B1736" s="1">
        <v>316.42805555567611</v>
      </c>
      <c r="C1736" s="1">
        <v>316.42</v>
      </c>
      <c r="D1736" s="1">
        <v>21.3</v>
      </c>
      <c r="E1736" s="1">
        <v>1996.6969999999999</v>
      </c>
      <c r="F1736" s="1">
        <v>26.1</v>
      </c>
      <c r="G1736" s="1">
        <v>402.6</v>
      </c>
      <c r="H1736" s="1">
        <v>1.7000000000000001E-2</v>
      </c>
      <c r="I1736" s="1">
        <v>0.47</v>
      </c>
      <c r="J1736" s="1">
        <v>0.55400000000000005</v>
      </c>
      <c r="K1736" s="1">
        <v>5.85</v>
      </c>
      <c r="L1736" s="1">
        <f t="shared" si="108"/>
        <v>0.54058220773171872</v>
      </c>
      <c r="M1736" s="1">
        <f t="shared" si="109"/>
        <v>5.7083139264089429</v>
      </c>
      <c r="N1736" s="1">
        <v>4.1000000000000002E-2</v>
      </c>
      <c r="O1736" s="1">
        <v>21.47</v>
      </c>
      <c r="P1736" s="1">
        <v>6.9009999999999998</v>
      </c>
      <c r="Q1736" s="1">
        <v>0</v>
      </c>
      <c r="R1736" s="1">
        <v>800</v>
      </c>
      <c r="S1736" s="1">
        <v>752.8</v>
      </c>
      <c r="T1736" s="1">
        <v>323</v>
      </c>
      <c r="U1736" s="1">
        <v>2266.8000000000002</v>
      </c>
      <c r="V1736">
        <v>1.024404911</v>
      </c>
      <c r="W1736">
        <f t="shared" si="110"/>
        <v>0.54234306574893021</v>
      </c>
      <c r="X1736">
        <f t="shared" si="111"/>
        <v>5.726907824244118</v>
      </c>
    </row>
    <row r="1737" spans="1:24" x14ac:dyDescent="0.15">
      <c r="A1737" s="98">
        <v>43075.834745370368</v>
      </c>
      <c r="B1737" s="1">
        <v>316.44472222222248</v>
      </c>
      <c r="C1737" s="1">
        <v>316.44</v>
      </c>
      <c r="D1737" s="1">
        <v>21.3</v>
      </c>
      <c r="E1737" s="1">
        <v>1996.433</v>
      </c>
      <c r="F1737" s="1">
        <v>26.1</v>
      </c>
      <c r="G1737" s="1">
        <v>402.6</v>
      </c>
      <c r="H1737" s="1">
        <v>1.7000000000000001E-2</v>
      </c>
      <c r="I1737" s="1">
        <v>0.47</v>
      </c>
      <c r="J1737" s="1">
        <v>0.55400000000000005</v>
      </c>
      <c r="K1737" s="1">
        <v>5.85</v>
      </c>
      <c r="L1737" s="1">
        <f t="shared" si="108"/>
        <v>0.54058220773171872</v>
      </c>
      <c r="M1737" s="1">
        <f t="shared" si="109"/>
        <v>5.7083139264089429</v>
      </c>
      <c r="N1737" s="1">
        <v>4.1000000000000002E-2</v>
      </c>
      <c r="O1737" s="1">
        <v>21.47</v>
      </c>
      <c r="P1737" s="1">
        <v>6.8979999999999997</v>
      </c>
      <c r="Q1737" s="1">
        <v>0</v>
      </c>
      <c r="R1737" s="1">
        <v>800</v>
      </c>
      <c r="S1737" s="1">
        <v>752.8</v>
      </c>
      <c r="T1737" s="1">
        <v>323</v>
      </c>
      <c r="U1737" s="1">
        <v>2266.8000000000002</v>
      </c>
      <c r="V1737">
        <v>1.0244024579</v>
      </c>
      <c r="W1737">
        <f t="shared" si="110"/>
        <v>0.54234436447851098</v>
      </c>
      <c r="X1737">
        <f t="shared" si="111"/>
        <v>5.7269215382658638</v>
      </c>
    </row>
    <row r="1738" spans="1:24" x14ac:dyDescent="0.15">
      <c r="A1738" s="98">
        <v>43075.835439814815</v>
      </c>
      <c r="B1738" s="1">
        <v>316.46138888894347</v>
      </c>
      <c r="C1738" s="1">
        <v>316.45</v>
      </c>
      <c r="D1738" s="1">
        <v>21.3</v>
      </c>
      <c r="E1738" s="1">
        <v>1995.96</v>
      </c>
      <c r="F1738" s="1">
        <v>26.1</v>
      </c>
      <c r="G1738" s="1">
        <v>402.6</v>
      </c>
      <c r="H1738" s="1">
        <v>1.7999999999999999E-2</v>
      </c>
      <c r="I1738" s="1">
        <v>0.47</v>
      </c>
      <c r="J1738" s="1">
        <v>0.55400000000000005</v>
      </c>
      <c r="K1738" s="1">
        <v>5.85</v>
      </c>
      <c r="L1738" s="1">
        <f t="shared" si="108"/>
        <v>0.54058220773171872</v>
      </c>
      <c r="M1738" s="1">
        <f t="shared" si="109"/>
        <v>5.7083139264089429</v>
      </c>
      <c r="N1738" s="1">
        <v>4.1000000000000002E-2</v>
      </c>
      <c r="O1738" s="1">
        <v>21.47</v>
      </c>
      <c r="P1738" s="1">
        <v>6.9059999999999997</v>
      </c>
      <c r="Q1738" s="1">
        <v>0</v>
      </c>
      <c r="R1738" s="1">
        <v>800</v>
      </c>
      <c r="S1738" s="1">
        <v>752.8</v>
      </c>
      <c r="T1738" s="1">
        <v>323</v>
      </c>
      <c r="U1738" s="1">
        <v>2266.8000000000002</v>
      </c>
      <c r="V1738">
        <v>1.0244352339</v>
      </c>
      <c r="W1738">
        <f t="shared" si="110"/>
        <v>0.54232701259690641</v>
      </c>
      <c r="X1738">
        <f t="shared" si="111"/>
        <v>5.7267383099131806</v>
      </c>
    </row>
    <row r="1739" spans="1:24" x14ac:dyDescent="0.15">
      <c r="A1739" s="98">
        <v>43075.836134259262</v>
      </c>
      <c r="B1739" s="1">
        <v>316.47805555566447</v>
      </c>
      <c r="C1739" s="1">
        <v>316.47000000000003</v>
      </c>
      <c r="D1739" s="1">
        <v>21.31</v>
      </c>
      <c r="E1739" s="1">
        <v>1995.8620000000001</v>
      </c>
      <c r="F1739" s="1">
        <v>26.1</v>
      </c>
      <c r="G1739" s="1">
        <v>402.6</v>
      </c>
      <c r="H1739" s="1">
        <v>1.7999999999999999E-2</v>
      </c>
      <c r="I1739" s="1">
        <v>0.47</v>
      </c>
      <c r="J1739" s="1">
        <v>0.55400000000000005</v>
      </c>
      <c r="K1739" s="1">
        <v>5.85</v>
      </c>
      <c r="L1739" s="1">
        <f t="shared" si="108"/>
        <v>0.54058220773171872</v>
      </c>
      <c r="M1739" s="1">
        <f t="shared" si="109"/>
        <v>5.7083139264089429</v>
      </c>
      <c r="N1739" s="1">
        <v>4.1000000000000002E-2</v>
      </c>
      <c r="O1739" s="1">
        <v>21.47</v>
      </c>
      <c r="P1739" s="1">
        <v>6.9039999999999999</v>
      </c>
      <c r="Q1739" s="1">
        <v>0</v>
      </c>
      <c r="R1739" s="1">
        <v>800</v>
      </c>
      <c r="S1739" s="1">
        <v>752.8</v>
      </c>
      <c r="T1739" s="1">
        <v>323</v>
      </c>
      <c r="U1739" s="1">
        <v>2266.9</v>
      </c>
      <c r="V1739">
        <v>1.0244532302</v>
      </c>
      <c r="W1739">
        <f t="shared" si="110"/>
        <v>0.54231748568115357</v>
      </c>
      <c r="X1739">
        <f t="shared" si="111"/>
        <v>5.7266377098100145</v>
      </c>
    </row>
    <row r="1740" spans="1:24" x14ac:dyDescent="0.15">
      <c r="A1740" s="98">
        <v>43075.836828703701</v>
      </c>
      <c r="B1740" s="1">
        <v>316.49472222221084</v>
      </c>
      <c r="C1740" s="1">
        <v>316.49</v>
      </c>
      <c r="D1740" s="1">
        <v>21.31</v>
      </c>
      <c r="E1740" s="1">
        <v>1995.9590000000001</v>
      </c>
      <c r="F1740" s="1">
        <v>26.1</v>
      </c>
      <c r="G1740" s="1">
        <v>402.6</v>
      </c>
      <c r="H1740" s="1">
        <v>1.7999999999999999E-2</v>
      </c>
      <c r="I1740" s="1">
        <v>0.47</v>
      </c>
      <c r="J1740" s="1">
        <v>0.55400000000000005</v>
      </c>
      <c r="K1740" s="1">
        <v>5.85</v>
      </c>
      <c r="L1740" s="1">
        <f t="shared" si="108"/>
        <v>0.54058220773171872</v>
      </c>
      <c r="M1740" s="1">
        <f t="shared" si="109"/>
        <v>5.7083139264089429</v>
      </c>
      <c r="N1740" s="1">
        <v>4.1000000000000002E-2</v>
      </c>
      <c r="O1740" s="1">
        <v>21.47</v>
      </c>
      <c r="P1740" s="1">
        <v>6.8879999999999999</v>
      </c>
      <c r="Q1740" s="1">
        <v>0</v>
      </c>
      <c r="R1740" s="1">
        <v>800</v>
      </c>
      <c r="S1740" s="1">
        <v>752.8</v>
      </c>
      <c r="T1740" s="1">
        <v>323</v>
      </c>
      <c r="U1740" s="1">
        <v>2266.9</v>
      </c>
      <c r="V1740">
        <v>1.0244454763000002</v>
      </c>
      <c r="W1740">
        <f t="shared" si="110"/>
        <v>0.54232159041454298</v>
      </c>
      <c r="X1740">
        <f t="shared" si="111"/>
        <v>5.7266810540163826</v>
      </c>
    </row>
    <row r="1741" spans="1:24" x14ac:dyDescent="0.15">
      <c r="A1741" s="98">
        <v>43075.837523148148</v>
      </c>
      <c r="B1741" s="1">
        <v>316.51138888893183</v>
      </c>
      <c r="C1741" s="1">
        <v>316.5</v>
      </c>
      <c r="D1741" s="1">
        <v>21.31</v>
      </c>
      <c r="E1741" s="1">
        <v>1995.816</v>
      </c>
      <c r="F1741" s="1">
        <v>26.1</v>
      </c>
      <c r="G1741" s="1">
        <v>402.6</v>
      </c>
      <c r="H1741" s="1">
        <v>1.7999999999999999E-2</v>
      </c>
      <c r="I1741" s="1">
        <v>0.47</v>
      </c>
      <c r="J1741" s="1">
        <v>0.55400000000000005</v>
      </c>
      <c r="K1741" s="1">
        <v>5.85</v>
      </c>
      <c r="L1741" s="1">
        <f t="shared" si="108"/>
        <v>0.54058220773171872</v>
      </c>
      <c r="M1741" s="1">
        <f t="shared" si="109"/>
        <v>5.7083139264089429</v>
      </c>
      <c r="N1741" s="1">
        <v>4.1000000000000002E-2</v>
      </c>
      <c r="O1741" s="1">
        <v>21.47</v>
      </c>
      <c r="P1741" s="1">
        <v>6.8929999999999998</v>
      </c>
      <c r="Q1741" s="1">
        <v>0</v>
      </c>
      <c r="R1741" s="1">
        <v>800</v>
      </c>
      <c r="S1741" s="1">
        <v>752.8</v>
      </c>
      <c r="T1741" s="1">
        <v>323</v>
      </c>
      <c r="U1741" s="1">
        <v>2266.9</v>
      </c>
      <c r="V1741">
        <v>1.0244624971</v>
      </c>
      <c r="W1741">
        <f t="shared" si="110"/>
        <v>0.54231258008243977</v>
      </c>
      <c r="X1741">
        <f t="shared" si="111"/>
        <v>5.7265859088127664</v>
      </c>
    </row>
    <row r="1742" spans="1:24" x14ac:dyDescent="0.15">
      <c r="A1742" s="98">
        <v>43075.838217592594</v>
      </c>
      <c r="B1742" s="1">
        <v>316.52805555565283</v>
      </c>
      <c r="C1742" s="1">
        <v>316.52</v>
      </c>
      <c r="D1742" s="1">
        <v>21.31</v>
      </c>
      <c r="E1742" s="1">
        <v>1995.6369999999999</v>
      </c>
      <c r="F1742" s="1">
        <v>26.1</v>
      </c>
      <c r="G1742" s="1">
        <v>402.6</v>
      </c>
      <c r="H1742" s="1">
        <v>1.7999999999999999E-2</v>
      </c>
      <c r="I1742" s="1">
        <v>0.47</v>
      </c>
      <c r="J1742" s="1">
        <v>0.55400000000000005</v>
      </c>
      <c r="K1742" s="1">
        <v>5.85</v>
      </c>
      <c r="L1742" s="1">
        <f t="shared" si="108"/>
        <v>0.54058220773171872</v>
      </c>
      <c r="M1742" s="1">
        <f t="shared" si="109"/>
        <v>5.7083139264089429</v>
      </c>
      <c r="N1742" s="1">
        <v>4.1000000000000002E-2</v>
      </c>
      <c r="O1742" s="1">
        <v>21.47</v>
      </c>
      <c r="P1742" s="1">
        <v>6.9</v>
      </c>
      <c r="Q1742" s="1">
        <v>0</v>
      </c>
      <c r="R1742" s="1">
        <v>800</v>
      </c>
      <c r="S1742" s="1">
        <v>752.8</v>
      </c>
      <c r="T1742" s="1">
        <v>323</v>
      </c>
      <c r="U1742" s="1">
        <v>2266.9</v>
      </c>
      <c r="V1742">
        <v>1.0245143568999999</v>
      </c>
      <c r="W1742">
        <f t="shared" si="110"/>
        <v>0.5422851288107704</v>
      </c>
      <c r="X1742">
        <f t="shared" si="111"/>
        <v>5.7262960352761842</v>
      </c>
    </row>
    <row r="1743" spans="1:24" x14ac:dyDescent="0.15">
      <c r="A1743" s="98">
        <v>43075.838912037034</v>
      </c>
      <c r="B1743" s="1">
        <v>316.5447222221992</v>
      </c>
      <c r="C1743" s="1">
        <v>316.54000000000002</v>
      </c>
      <c r="D1743" s="1">
        <v>21.31</v>
      </c>
      <c r="E1743" s="1">
        <v>1995.4190000000001</v>
      </c>
      <c r="F1743" s="1">
        <v>26.1</v>
      </c>
      <c r="G1743" s="1">
        <v>402.6</v>
      </c>
      <c r="H1743" s="1">
        <v>1.7999999999999999E-2</v>
      </c>
      <c r="I1743" s="1">
        <v>0.47</v>
      </c>
      <c r="J1743" s="1">
        <v>0.55400000000000005</v>
      </c>
      <c r="K1743" s="1">
        <v>5.85</v>
      </c>
      <c r="L1743" s="1">
        <f t="shared" si="108"/>
        <v>0.54058220773171872</v>
      </c>
      <c r="M1743" s="1">
        <f t="shared" si="109"/>
        <v>5.7083139264089429</v>
      </c>
      <c r="N1743" s="1">
        <v>4.1000000000000002E-2</v>
      </c>
      <c r="O1743" s="1">
        <v>21.47</v>
      </c>
      <c r="P1743" s="1">
        <v>6.9059999999999997</v>
      </c>
      <c r="Q1743" s="1">
        <v>0</v>
      </c>
      <c r="R1743" s="1">
        <v>800</v>
      </c>
      <c r="S1743" s="1">
        <v>752.8</v>
      </c>
      <c r="T1743" s="1">
        <v>323</v>
      </c>
      <c r="U1743" s="1">
        <v>2266.9</v>
      </c>
      <c r="V1743">
        <v>1.0245116373000001</v>
      </c>
      <c r="W1743">
        <f t="shared" si="110"/>
        <v>0.54228656832456656</v>
      </c>
      <c r="X1743">
        <f t="shared" si="111"/>
        <v>5.7263112359182564</v>
      </c>
    </row>
    <row r="1744" spans="1:24" x14ac:dyDescent="0.15">
      <c r="A1744" s="98">
        <v>43075.839606481481</v>
      </c>
      <c r="B1744" s="1">
        <v>316.56138888892019</v>
      </c>
      <c r="C1744" s="1">
        <v>316.55</v>
      </c>
      <c r="D1744" s="1">
        <v>21.31</v>
      </c>
      <c r="E1744" s="1">
        <v>1995.4860000000001</v>
      </c>
      <c r="F1744" s="1">
        <v>26.1</v>
      </c>
      <c r="G1744" s="1">
        <v>402.6</v>
      </c>
      <c r="H1744" s="1">
        <v>1.7999999999999999E-2</v>
      </c>
      <c r="I1744" s="1">
        <v>0.47</v>
      </c>
      <c r="J1744" s="1">
        <v>0.55400000000000005</v>
      </c>
      <c r="K1744" s="1">
        <v>5.85</v>
      </c>
      <c r="L1744" s="1">
        <f t="shared" si="108"/>
        <v>0.54058220773171872</v>
      </c>
      <c r="M1744" s="1">
        <f t="shared" si="109"/>
        <v>5.7083139264089429</v>
      </c>
      <c r="N1744" s="1">
        <v>4.1000000000000002E-2</v>
      </c>
      <c r="O1744" s="1">
        <v>21.47</v>
      </c>
      <c r="P1744" s="1">
        <v>6.9009999999999998</v>
      </c>
      <c r="Q1744" s="1">
        <v>0</v>
      </c>
      <c r="R1744" s="1">
        <v>800</v>
      </c>
      <c r="S1744" s="1">
        <v>752.8</v>
      </c>
      <c r="T1744" s="1">
        <v>323</v>
      </c>
      <c r="U1744" s="1">
        <v>2266.9</v>
      </c>
      <c r="V1744">
        <v>1.0244806345999999</v>
      </c>
      <c r="W1744">
        <f t="shared" si="110"/>
        <v>0.54230297893031554</v>
      </c>
      <c r="X1744">
        <f t="shared" si="111"/>
        <v>5.7264845248056782</v>
      </c>
    </row>
    <row r="1745" spans="1:24" x14ac:dyDescent="0.15">
      <c r="A1745" s="98">
        <v>43075.840300925927</v>
      </c>
      <c r="B1745" s="1">
        <v>316.57805555564119</v>
      </c>
      <c r="C1745" s="1">
        <v>316.57</v>
      </c>
      <c r="D1745" s="1">
        <v>21.31</v>
      </c>
      <c r="E1745" s="1">
        <v>1995.8119999999999</v>
      </c>
      <c r="F1745" s="1">
        <v>26.1</v>
      </c>
      <c r="G1745" s="1">
        <v>402.6</v>
      </c>
      <c r="H1745" s="1">
        <v>1.7000000000000001E-2</v>
      </c>
      <c r="I1745" s="1">
        <v>0.47</v>
      </c>
      <c r="J1745" s="1">
        <v>0.55400000000000005</v>
      </c>
      <c r="K1745" s="1">
        <v>5.85</v>
      </c>
      <c r="L1745" s="1">
        <f t="shared" si="108"/>
        <v>0.54058220773171872</v>
      </c>
      <c r="M1745" s="1">
        <f t="shared" si="109"/>
        <v>5.7083139264089429</v>
      </c>
      <c r="N1745" s="1">
        <v>4.1000000000000002E-2</v>
      </c>
      <c r="O1745" s="1">
        <v>21.47</v>
      </c>
      <c r="P1745" s="1">
        <v>6.8970000000000002</v>
      </c>
      <c r="Q1745" s="1">
        <v>0</v>
      </c>
      <c r="R1745" s="1">
        <v>800</v>
      </c>
      <c r="S1745" s="1">
        <v>752.8</v>
      </c>
      <c r="T1745" s="1">
        <v>323</v>
      </c>
      <c r="U1745" s="1">
        <v>2266.9</v>
      </c>
      <c r="V1745">
        <v>1.0244480803</v>
      </c>
      <c r="W1745">
        <f t="shared" si="110"/>
        <v>0.54232021191088964</v>
      </c>
      <c r="X1745">
        <f t="shared" si="111"/>
        <v>5.726666497614989</v>
      </c>
    </row>
    <row r="1746" spans="1:24" x14ac:dyDescent="0.15">
      <c r="A1746" s="98">
        <v>43075.840995370374</v>
      </c>
      <c r="B1746" s="1">
        <v>316.59472222236218</v>
      </c>
      <c r="C1746" s="1">
        <v>316.58999999999997</v>
      </c>
      <c r="D1746" s="1">
        <v>21.31</v>
      </c>
      <c r="E1746" s="1">
        <v>1995.779</v>
      </c>
      <c r="F1746" s="1">
        <v>26.1</v>
      </c>
      <c r="G1746" s="1">
        <v>402.6</v>
      </c>
      <c r="H1746" s="1">
        <v>1.7000000000000001E-2</v>
      </c>
      <c r="I1746" s="1">
        <v>0.47</v>
      </c>
      <c r="J1746" s="1">
        <v>0.55400000000000005</v>
      </c>
      <c r="K1746" s="1">
        <v>5.85</v>
      </c>
      <c r="L1746" s="1">
        <f t="shared" si="108"/>
        <v>0.54058220773171872</v>
      </c>
      <c r="M1746" s="1">
        <f t="shared" si="109"/>
        <v>5.7083139264089429</v>
      </c>
      <c r="N1746" s="1">
        <v>4.1000000000000002E-2</v>
      </c>
      <c r="O1746" s="1">
        <v>21.47</v>
      </c>
      <c r="P1746" s="1">
        <v>6.9080000000000004</v>
      </c>
      <c r="Q1746" s="1">
        <v>0</v>
      </c>
      <c r="R1746" s="1">
        <v>800</v>
      </c>
      <c r="S1746" s="1">
        <v>752.8</v>
      </c>
      <c r="T1746" s="1">
        <v>323</v>
      </c>
      <c r="U1746" s="1">
        <v>2267</v>
      </c>
      <c r="V1746">
        <v>1.0244109476000001</v>
      </c>
      <c r="W1746">
        <f t="shared" si="110"/>
        <v>0.54233986985556504</v>
      </c>
      <c r="X1746">
        <f t="shared" si="111"/>
        <v>5.726874076994684</v>
      </c>
    </row>
    <row r="1747" spans="1:24" x14ac:dyDescent="0.15">
      <c r="A1747" s="98">
        <v>43075.841689814813</v>
      </c>
      <c r="B1747" s="1">
        <v>316.61138888890855</v>
      </c>
      <c r="C1747" s="1">
        <v>316.60000000000002</v>
      </c>
      <c r="D1747" s="1">
        <v>21.31</v>
      </c>
      <c r="E1747" s="1">
        <v>1995.76</v>
      </c>
      <c r="F1747" s="1">
        <v>26.1</v>
      </c>
      <c r="G1747" s="1">
        <v>402.6</v>
      </c>
      <c r="H1747" s="1">
        <v>1.7000000000000001E-2</v>
      </c>
      <c r="I1747" s="1">
        <v>0.47</v>
      </c>
      <c r="J1747" s="1">
        <v>0.55400000000000005</v>
      </c>
      <c r="K1747" s="1">
        <v>5.85</v>
      </c>
      <c r="L1747" s="1">
        <f t="shared" si="108"/>
        <v>0.54058220773171872</v>
      </c>
      <c r="M1747" s="1">
        <f t="shared" si="109"/>
        <v>5.7083139264089429</v>
      </c>
      <c r="N1747" s="1">
        <v>4.1000000000000002E-2</v>
      </c>
      <c r="O1747" s="1">
        <v>21.47</v>
      </c>
      <c r="P1747" s="1">
        <v>6.9109999999999996</v>
      </c>
      <c r="Q1747" s="1">
        <v>0</v>
      </c>
      <c r="R1747" s="1">
        <v>800</v>
      </c>
      <c r="S1747" s="1">
        <v>752.8</v>
      </c>
      <c r="T1747" s="1">
        <v>323</v>
      </c>
      <c r="U1747" s="1">
        <v>2267</v>
      </c>
      <c r="V1747">
        <v>1.0244729155000001</v>
      </c>
      <c r="W1747">
        <f t="shared" si="110"/>
        <v>0.54230706502264781</v>
      </c>
      <c r="X1747">
        <f t="shared" si="111"/>
        <v>5.7265276721705582</v>
      </c>
    </row>
    <row r="1748" spans="1:24" x14ac:dyDescent="0.15">
      <c r="A1748" s="98">
        <v>43075.84238425926</v>
      </c>
      <c r="B1748" s="1">
        <v>316.62805555562954</v>
      </c>
      <c r="C1748" s="1">
        <v>316.62</v>
      </c>
      <c r="D1748" s="1">
        <v>21.31</v>
      </c>
      <c r="E1748" s="1">
        <v>1995.6769999999999</v>
      </c>
      <c r="F1748" s="1">
        <v>26.1</v>
      </c>
      <c r="G1748" s="1">
        <v>402.6</v>
      </c>
      <c r="H1748" s="1">
        <v>1.7999999999999999E-2</v>
      </c>
      <c r="I1748" s="1">
        <v>0.47</v>
      </c>
      <c r="J1748" s="1">
        <v>0.55400000000000005</v>
      </c>
      <c r="K1748" s="1">
        <v>5.85</v>
      </c>
      <c r="L1748" s="1">
        <f t="shared" si="108"/>
        <v>0.54058220773171872</v>
      </c>
      <c r="M1748" s="1">
        <f t="shared" si="109"/>
        <v>5.7083139264089429</v>
      </c>
      <c r="N1748" s="1">
        <v>4.1000000000000002E-2</v>
      </c>
      <c r="O1748" s="1">
        <v>21.47</v>
      </c>
      <c r="P1748" s="1">
        <v>6.9039999999999999</v>
      </c>
      <c r="Q1748" s="1">
        <v>0</v>
      </c>
      <c r="R1748" s="1">
        <v>800</v>
      </c>
      <c r="S1748" s="1">
        <v>752.8</v>
      </c>
      <c r="T1748" s="1">
        <v>323</v>
      </c>
      <c r="U1748" s="1">
        <v>2267</v>
      </c>
      <c r="V1748">
        <v>1.0244386804999999</v>
      </c>
      <c r="W1748">
        <f t="shared" si="110"/>
        <v>0.54232518800328544</v>
      </c>
      <c r="X1748">
        <f t="shared" si="111"/>
        <v>5.726719042994981</v>
      </c>
    </row>
    <row r="1749" spans="1:24" x14ac:dyDescent="0.15">
      <c r="A1749" s="98">
        <v>43075.843078703707</v>
      </c>
      <c r="B1749" s="1">
        <v>316.64472222235054</v>
      </c>
      <c r="C1749" s="1">
        <v>316.64</v>
      </c>
      <c r="D1749" s="1">
        <v>21.31</v>
      </c>
      <c r="E1749" s="1">
        <v>1995.479</v>
      </c>
      <c r="F1749" s="1">
        <v>26.1</v>
      </c>
      <c r="G1749" s="1">
        <v>402.6</v>
      </c>
      <c r="H1749" s="1">
        <v>1.7999999999999999E-2</v>
      </c>
      <c r="I1749" s="1">
        <v>0.47</v>
      </c>
      <c r="J1749" s="1">
        <v>0.55400000000000005</v>
      </c>
      <c r="K1749" s="1">
        <v>5.85</v>
      </c>
      <c r="L1749" s="1">
        <f t="shared" si="108"/>
        <v>0.54058220773171872</v>
      </c>
      <c r="M1749" s="1">
        <f t="shared" si="109"/>
        <v>5.7083139264089429</v>
      </c>
      <c r="N1749" s="1">
        <v>4.1000000000000002E-2</v>
      </c>
      <c r="O1749" s="1">
        <v>21.47</v>
      </c>
      <c r="P1749" s="1">
        <v>6.9020000000000001</v>
      </c>
      <c r="Q1749" s="1">
        <v>0</v>
      </c>
      <c r="R1749" s="1">
        <v>800</v>
      </c>
      <c r="S1749" s="1">
        <v>752.8</v>
      </c>
      <c r="T1749" s="1">
        <v>323</v>
      </c>
      <c r="U1749" s="1">
        <v>2267</v>
      </c>
      <c r="V1749">
        <v>1.0243707193</v>
      </c>
      <c r="W1749">
        <f t="shared" si="110"/>
        <v>0.54236116821032609</v>
      </c>
      <c r="X1749">
        <f t="shared" si="111"/>
        <v>5.7270989783942365</v>
      </c>
    </row>
    <row r="1750" spans="1:24" x14ac:dyDescent="0.15">
      <c r="A1750" s="98">
        <v>43075.843773148146</v>
      </c>
      <c r="B1750" s="1">
        <v>316.66138888889691</v>
      </c>
      <c r="C1750" s="1">
        <v>316.64999999999998</v>
      </c>
      <c r="D1750" s="1">
        <v>21.31</v>
      </c>
      <c r="E1750" s="1">
        <v>1995.461</v>
      </c>
      <c r="F1750" s="1">
        <v>26.1</v>
      </c>
      <c r="G1750" s="1">
        <v>402.6</v>
      </c>
      <c r="H1750" s="1">
        <v>1.7000000000000001E-2</v>
      </c>
      <c r="I1750" s="1">
        <v>0.47</v>
      </c>
      <c r="J1750" s="1">
        <v>0.55400000000000005</v>
      </c>
      <c r="K1750" s="1">
        <v>5.85</v>
      </c>
      <c r="L1750" s="1">
        <f t="shared" si="108"/>
        <v>0.54058220773171872</v>
      </c>
      <c r="M1750" s="1">
        <f t="shared" si="109"/>
        <v>5.7083139264089429</v>
      </c>
      <c r="N1750" s="1">
        <v>4.1000000000000002E-2</v>
      </c>
      <c r="O1750" s="1">
        <v>21.47</v>
      </c>
      <c r="P1750" s="1">
        <v>6.9</v>
      </c>
      <c r="Q1750" s="1">
        <v>0</v>
      </c>
      <c r="R1750" s="1">
        <v>800</v>
      </c>
      <c r="S1750" s="1">
        <v>752.8</v>
      </c>
      <c r="T1750" s="1">
        <v>323</v>
      </c>
      <c r="U1750" s="1">
        <v>2267</v>
      </c>
      <c r="V1750">
        <v>1.0243836956000001</v>
      </c>
      <c r="W1750">
        <f t="shared" si="110"/>
        <v>0.54235429789282952</v>
      </c>
      <c r="X1750">
        <f t="shared" si="111"/>
        <v>5.7270264308177836</v>
      </c>
    </row>
    <row r="1751" spans="1:24" x14ac:dyDescent="0.15">
      <c r="A1751" s="98">
        <v>43075.844467592593</v>
      </c>
      <c r="B1751" s="1">
        <v>316.6780555556179</v>
      </c>
      <c r="C1751" s="1">
        <v>316.67</v>
      </c>
      <c r="D1751" s="1">
        <v>21.32</v>
      </c>
      <c r="E1751" s="1">
        <v>1995.502</v>
      </c>
      <c r="F1751" s="1">
        <v>26.1</v>
      </c>
      <c r="G1751" s="1">
        <v>402.6</v>
      </c>
      <c r="H1751" s="1">
        <v>1.7999999999999999E-2</v>
      </c>
      <c r="I1751" s="1">
        <v>0.47</v>
      </c>
      <c r="J1751" s="1">
        <v>0.55400000000000005</v>
      </c>
      <c r="K1751" s="1">
        <v>5.85</v>
      </c>
      <c r="L1751" s="1">
        <f t="shared" si="108"/>
        <v>0.54058220773171872</v>
      </c>
      <c r="M1751" s="1">
        <f t="shared" si="109"/>
        <v>5.7083139264089429</v>
      </c>
      <c r="N1751" s="1">
        <v>4.1000000000000002E-2</v>
      </c>
      <c r="O1751" s="1">
        <v>21.47</v>
      </c>
      <c r="P1751" s="1">
        <v>6.8869999999999996</v>
      </c>
      <c r="Q1751" s="1">
        <v>0</v>
      </c>
      <c r="R1751" s="1">
        <v>800</v>
      </c>
      <c r="S1751" s="1">
        <v>752.8</v>
      </c>
      <c r="T1751" s="1">
        <v>323</v>
      </c>
      <c r="U1751" s="1">
        <v>2267</v>
      </c>
      <c r="V1751">
        <v>1.0243155930999999</v>
      </c>
      <c r="W1751">
        <f t="shared" si="110"/>
        <v>0.54239035678309855</v>
      </c>
      <c r="X1751">
        <f t="shared" si="111"/>
        <v>5.7274071970778442</v>
      </c>
    </row>
    <row r="1752" spans="1:24" x14ac:dyDescent="0.15">
      <c r="A1752" s="98">
        <v>43075.84516203704</v>
      </c>
      <c r="B1752" s="1">
        <v>316.6947222223389</v>
      </c>
      <c r="C1752" s="1">
        <v>316.69</v>
      </c>
      <c r="D1752" s="1">
        <v>21.32</v>
      </c>
      <c r="E1752" s="1">
        <v>1995.681</v>
      </c>
      <c r="F1752" s="1">
        <v>26.1</v>
      </c>
      <c r="G1752" s="1">
        <v>402.6</v>
      </c>
      <c r="H1752" s="1">
        <v>1.7999999999999999E-2</v>
      </c>
      <c r="I1752" s="1">
        <v>0.47</v>
      </c>
      <c r="J1752" s="1">
        <v>0.55400000000000005</v>
      </c>
      <c r="K1752" s="1">
        <v>5.85</v>
      </c>
      <c r="L1752" s="1">
        <f t="shared" si="108"/>
        <v>0.54058220773171872</v>
      </c>
      <c r="M1752" s="1">
        <f t="shared" si="109"/>
        <v>5.7083139264089429</v>
      </c>
      <c r="N1752" s="1">
        <v>4.1000000000000002E-2</v>
      </c>
      <c r="O1752" s="1">
        <v>21.47</v>
      </c>
      <c r="P1752" s="1">
        <v>6.8949999999999996</v>
      </c>
      <c r="Q1752" s="1">
        <v>0</v>
      </c>
      <c r="R1752" s="1">
        <v>800</v>
      </c>
      <c r="S1752" s="1">
        <v>752.8</v>
      </c>
      <c r="T1752" s="1">
        <v>323</v>
      </c>
      <c r="U1752" s="1">
        <v>2267</v>
      </c>
      <c r="V1752">
        <v>1.0243177694000001</v>
      </c>
      <c r="W1752">
        <f t="shared" si="110"/>
        <v>0.54238920440229554</v>
      </c>
      <c r="X1752">
        <f t="shared" si="111"/>
        <v>5.7273950284357911</v>
      </c>
    </row>
    <row r="1753" spans="1:24" x14ac:dyDescent="0.15">
      <c r="A1753" s="98">
        <v>43075.845856481479</v>
      </c>
      <c r="B1753" s="1">
        <v>316.71138888888527</v>
      </c>
      <c r="C1753" s="1">
        <v>316.7</v>
      </c>
      <c r="D1753" s="1">
        <v>21.32</v>
      </c>
      <c r="E1753" s="1">
        <v>1995.61</v>
      </c>
      <c r="F1753" s="1">
        <v>26.1</v>
      </c>
      <c r="G1753" s="1">
        <v>402.6</v>
      </c>
      <c r="H1753" s="1">
        <v>1.7999999999999999E-2</v>
      </c>
      <c r="I1753" s="1">
        <v>0.47</v>
      </c>
      <c r="J1753" s="1">
        <v>0.55400000000000005</v>
      </c>
      <c r="K1753" s="1">
        <v>5.85</v>
      </c>
      <c r="L1753" s="1">
        <f t="shared" si="108"/>
        <v>0.54058220773171872</v>
      </c>
      <c r="M1753" s="1">
        <f t="shared" si="109"/>
        <v>5.7083139264089429</v>
      </c>
      <c r="N1753" s="1">
        <v>4.1000000000000002E-2</v>
      </c>
      <c r="O1753" s="1">
        <v>21.47</v>
      </c>
      <c r="P1753" s="1">
        <v>6.9020000000000001</v>
      </c>
      <c r="Q1753" s="1">
        <v>0</v>
      </c>
      <c r="R1753" s="1">
        <v>800</v>
      </c>
      <c r="S1753" s="1">
        <v>752.8</v>
      </c>
      <c r="T1753" s="1">
        <v>323</v>
      </c>
      <c r="U1753" s="1">
        <v>2267</v>
      </c>
      <c r="V1753">
        <v>1.0243108366</v>
      </c>
      <c r="W1753">
        <f t="shared" si="110"/>
        <v>0.54239287543235981</v>
      </c>
      <c r="X1753">
        <f t="shared" si="111"/>
        <v>5.7274337929229322</v>
      </c>
    </row>
    <row r="1754" spans="1:24" x14ac:dyDescent="0.15">
      <c r="A1754" s="98">
        <v>43075.846550925926</v>
      </c>
      <c r="B1754" s="1">
        <v>316.72805555560626</v>
      </c>
      <c r="C1754" s="1">
        <v>316.72000000000003</v>
      </c>
      <c r="D1754" s="1">
        <v>21.32</v>
      </c>
      <c r="E1754" s="1">
        <v>1995.277</v>
      </c>
      <c r="F1754" s="1">
        <v>26.1</v>
      </c>
      <c r="G1754" s="1">
        <v>402.6</v>
      </c>
      <c r="H1754" s="1">
        <v>1.7000000000000001E-2</v>
      </c>
      <c r="I1754" s="1">
        <v>0.47</v>
      </c>
      <c r="J1754" s="1">
        <v>0.55400000000000005</v>
      </c>
      <c r="K1754" s="1">
        <v>5.85</v>
      </c>
      <c r="L1754" s="1">
        <f t="shared" si="108"/>
        <v>0.54058220773171872</v>
      </c>
      <c r="M1754" s="1">
        <f t="shared" si="109"/>
        <v>5.7083139264089429</v>
      </c>
      <c r="N1754" s="1">
        <v>4.1000000000000002E-2</v>
      </c>
      <c r="O1754" s="1">
        <v>21.47</v>
      </c>
      <c r="P1754" s="1">
        <v>6.915</v>
      </c>
      <c r="Q1754" s="1">
        <v>0</v>
      </c>
      <c r="R1754" s="1">
        <v>800</v>
      </c>
      <c r="S1754" s="1">
        <v>752.8</v>
      </c>
      <c r="T1754" s="1">
        <v>323</v>
      </c>
      <c r="U1754" s="1">
        <v>2267</v>
      </c>
      <c r="V1754">
        <v>1.0242530323999999</v>
      </c>
      <c r="W1754">
        <f t="shared" si="110"/>
        <v>0.54242348562853049</v>
      </c>
      <c r="X1754">
        <f t="shared" si="111"/>
        <v>5.7277570233337594</v>
      </c>
    </row>
    <row r="1755" spans="1:24" x14ac:dyDescent="0.15">
      <c r="A1755" s="98">
        <v>43075.847245370373</v>
      </c>
      <c r="B1755" s="1">
        <v>316.74472222232725</v>
      </c>
      <c r="C1755" s="1">
        <v>316.74</v>
      </c>
      <c r="D1755" s="1">
        <v>21.32</v>
      </c>
      <c r="E1755" s="1">
        <v>1995.14</v>
      </c>
      <c r="F1755" s="1">
        <v>26.1</v>
      </c>
      <c r="G1755" s="1">
        <v>402.6</v>
      </c>
      <c r="H1755" s="1">
        <v>1.7000000000000001E-2</v>
      </c>
      <c r="I1755" s="1">
        <v>0.47</v>
      </c>
      <c r="J1755" s="1">
        <v>0.55400000000000005</v>
      </c>
      <c r="K1755" s="1">
        <v>5.85</v>
      </c>
      <c r="L1755" s="1">
        <f t="shared" si="108"/>
        <v>0.54058220773171872</v>
      </c>
      <c r="M1755" s="1">
        <f t="shared" si="109"/>
        <v>5.7083139264089429</v>
      </c>
      <c r="N1755" s="1">
        <v>4.1000000000000002E-2</v>
      </c>
      <c r="O1755" s="1">
        <v>21.47</v>
      </c>
      <c r="P1755" s="1">
        <v>6.9219999999999997</v>
      </c>
      <c r="Q1755" s="1">
        <v>0</v>
      </c>
      <c r="R1755" s="1">
        <v>800</v>
      </c>
      <c r="S1755" s="1">
        <v>752.8</v>
      </c>
      <c r="T1755" s="1">
        <v>323</v>
      </c>
      <c r="U1755" s="1">
        <v>2267</v>
      </c>
      <c r="V1755">
        <v>1.0242617809999999</v>
      </c>
      <c r="W1755">
        <f t="shared" si="110"/>
        <v>0.54241885258823319</v>
      </c>
      <c r="X1755">
        <f t="shared" si="111"/>
        <v>5.7277081004353132</v>
      </c>
    </row>
    <row r="1756" spans="1:24" x14ac:dyDescent="0.15">
      <c r="A1756" s="98">
        <v>43075.847939814812</v>
      </c>
      <c r="B1756" s="1">
        <v>316.76138888887363</v>
      </c>
      <c r="C1756" s="1">
        <v>316.75</v>
      </c>
      <c r="D1756" s="1">
        <v>21.32</v>
      </c>
      <c r="E1756" s="1">
        <v>1995.104</v>
      </c>
      <c r="F1756" s="1">
        <v>26.1</v>
      </c>
      <c r="G1756" s="1">
        <v>402.6</v>
      </c>
      <c r="H1756" s="1">
        <v>1.7000000000000001E-2</v>
      </c>
      <c r="I1756" s="1">
        <v>0.47</v>
      </c>
      <c r="J1756" s="1">
        <v>0.55400000000000005</v>
      </c>
      <c r="K1756" s="1">
        <v>5.85</v>
      </c>
      <c r="L1756" s="1">
        <f t="shared" si="108"/>
        <v>0.54058220773171872</v>
      </c>
      <c r="M1756" s="1">
        <f t="shared" si="109"/>
        <v>5.7083139264089429</v>
      </c>
      <c r="N1756" s="1">
        <v>4.1000000000000002E-2</v>
      </c>
      <c r="O1756" s="1">
        <v>21.47</v>
      </c>
      <c r="P1756" s="1">
        <v>6.899</v>
      </c>
      <c r="Q1756" s="1">
        <v>0</v>
      </c>
      <c r="R1756" s="1">
        <v>800</v>
      </c>
      <c r="S1756" s="1">
        <v>752.8</v>
      </c>
      <c r="T1756" s="1">
        <v>323</v>
      </c>
      <c r="U1756" s="1">
        <v>2267</v>
      </c>
      <c r="V1756">
        <v>1.0242569715000001</v>
      </c>
      <c r="W1756">
        <f t="shared" si="110"/>
        <v>0.54242139956964897</v>
      </c>
      <c r="X1756">
        <f t="shared" si="111"/>
        <v>5.7277349954556778</v>
      </c>
    </row>
    <row r="1757" spans="1:24" x14ac:dyDescent="0.15">
      <c r="A1757" s="98">
        <v>43075.848634259259</v>
      </c>
      <c r="B1757" s="1">
        <v>316.77805555559462</v>
      </c>
      <c r="C1757" s="1">
        <v>316.77</v>
      </c>
      <c r="D1757" s="1">
        <v>21.32</v>
      </c>
      <c r="E1757" s="1">
        <v>1995.269</v>
      </c>
      <c r="F1757" s="1">
        <v>26.1</v>
      </c>
      <c r="G1757" s="1">
        <v>402.6</v>
      </c>
      <c r="H1757" s="1">
        <v>1.7999999999999999E-2</v>
      </c>
      <c r="I1757" s="1">
        <v>0.47</v>
      </c>
      <c r="J1757" s="1">
        <v>0.55400000000000005</v>
      </c>
      <c r="K1757" s="1">
        <v>5.85</v>
      </c>
      <c r="L1757" s="1">
        <f t="shared" si="108"/>
        <v>0.54058220773171872</v>
      </c>
      <c r="M1757" s="1">
        <f t="shared" si="109"/>
        <v>5.7083139264089429</v>
      </c>
      <c r="N1757" s="1">
        <v>4.1000000000000002E-2</v>
      </c>
      <c r="O1757" s="1">
        <v>21.47</v>
      </c>
      <c r="P1757" s="1">
        <v>6.8959999999999999</v>
      </c>
      <c r="Q1757" s="1">
        <v>0</v>
      </c>
      <c r="R1757" s="1">
        <v>800</v>
      </c>
      <c r="S1757" s="1">
        <v>752.8</v>
      </c>
      <c r="T1757" s="1">
        <v>323</v>
      </c>
      <c r="U1757" s="1">
        <v>2267</v>
      </c>
      <c r="V1757">
        <v>1.0242839224</v>
      </c>
      <c r="W1757">
        <f t="shared" si="110"/>
        <v>0.54240712740879793</v>
      </c>
      <c r="X1757">
        <f t="shared" si="111"/>
        <v>5.727584287619977</v>
      </c>
    </row>
    <row r="1758" spans="1:24" x14ac:dyDescent="0.15">
      <c r="A1758" s="98">
        <v>43075.849328703705</v>
      </c>
      <c r="B1758" s="1">
        <v>316.79472222231561</v>
      </c>
      <c r="C1758" s="1">
        <v>316.79000000000002</v>
      </c>
      <c r="D1758" s="1">
        <v>21.32</v>
      </c>
      <c r="E1758" s="1">
        <v>1995.085</v>
      </c>
      <c r="F1758" s="1">
        <v>26.1</v>
      </c>
      <c r="G1758" s="1">
        <v>402.6</v>
      </c>
      <c r="H1758" s="1">
        <v>1.7999999999999999E-2</v>
      </c>
      <c r="I1758" s="1">
        <v>0.47</v>
      </c>
      <c r="J1758" s="1">
        <v>0.55400000000000005</v>
      </c>
      <c r="K1758" s="1">
        <v>5.85</v>
      </c>
      <c r="L1758" s="1">
        <f t="shared" si="108"/>
        <v>0.54058220773171872</v>
      </c>
      <c r="M1758" s="1">
        <f t="shared" si="109"/>
        <v>5.7083139264089429</v>
      </c>
      <c r="N1758" s="1">
        <v>4.1000000000000002E-2</v>
      </c>
      <c r="O1758" s="1">
        <v>21.47</v>
      </c>
      <c r="P1758" s="1">
        <v>6.8970000000000002</v>
      </c>
      <c r="Q1758" s="1">
        <v>0</v>
      </c>
      <c r="R1758" s="1">
        <v>800</v>
      </c>
      <c r="S1758" s="1">
        <v>752.8</v>
      </c>
      <c r="T1758" s="1">
        <v>323</v>
      </c>
      <c r="U1758" s="1">
        <v>2267</v>
      </c>
      <c r="V1758">
        <v>1.0242466526</v>
      </c>
      <c r="W1758">
        <f t="shared" si="110"/>
        <v>0.54242686426134779</v>
      </c>
      <c r="X1758">
        <f t="shared" si="111"/>
        <v>5.7277927002326425</v>
      </c>
    </row>
    <row r="1759" spans="1:24" x14ac:dyDescent="0.15">
      <c r="A1759" s="98">
        <v>43075.850023148145</v>
      </c>
      <c r="B1759" s="1">
        <v>316.81138888886198</v>
      </c>
      <c r="C1759" s="1">
        <v>316.8</v>
      </c>
      <c r="D1759" s="1">
        <v>21.32</v>
      </c>
      <c r="E1759" s="1">
        <v>1995.3330000000001</v>
      </c>
      <c r="F1759" s="1">
        <v>26.1</v>
      </c>
      <c r="G1759" s="1">
        <v>402.6</v>
      </c>
      <c r="H1759" s="1">
        <v>1.7999999999999999E-2</v>
      </c>
      <c r="I1759" s="1">
        <v>0.47</v>
      </c>
      <c r="J1759" s="1">
        <v>0.55400000000000005</v>
      </c>
      <c r="K1759" s="1">
        <v>5.85</v>
      </c>
      <c r="L1759" s="1">
        <f t="shared" si="108"/>
        <v>0.54058220773171872</v>
      </c>
      <c r="M1759" s="1">
        <f t="shared" si="109"/>
        <v>5.7083139264089429</v>
      </c>
      <c r="N1759" s="1">
        <v>4.1000000000000002E-2</v>
      </c>
      <c r="O1759" s="1">
        <v>21.47</v>
      </c>
      <c r="P1759" s="1">
        <v>6.8929999999999998</v>
      </c>
      <c r="Q1759" s="1">
        <v>0</v>
      </c>
      <c r="R1759" s="1">
        <v>800</v>
      </c>
      <c r="S1759" s="1">
        <v>752.8</v>
      </c>
      <c r="T1759" s="1">
        <v>323</v>
      </c>
      <c r="U1759" s="1">
        <v>2267</v>
      </c>
      <c r="V1759">
        <v>1.0242627259000001</v>
      </c>
      <c r="W1759">
        <f t="shared" si="110"/>
        <v>0.54241835219750234</v>
      </c>
      <c r="X1759">
        <f t="shared" si="111"/>
        <v>5.7277028165259711</v>
      </c>
    </row>
    <row r="1760" spans="1:24" x14ac:dyDescent="0.15">
      <c r="A1760" s="98">
        <v>43075.850717592592</v>
      </c>
      <c r="B1760" s="1">
        <v>316.82805555558298</v>
      </c>
      <c r="C1760" s="1">
        <v>316.82</v>
      </c>
      <c r="D1760" s="1">
        <v>21.32</v>
      </c>
      <c r="E1760" s="1">
        <v>1995.181</v>
      </c>
      <c r="F1760" s="1">
        <v>26.1</v>
      </c>
      <c r="G1760" s="1">
        <v>402.6</v>
      </c>
      <c r="H1760" s="1">
        <v>1.7999999999999999E-2</v>
      </c>
      <c r="I1760" s="1">
        <v>0.47</v>
      </c>
      <c r="J1760" s="1">
        <v>0.55400000000000005</v>
      </c>
      <c r="K1760" s="1">
        <v>5.85</v>
      </c>
      <c r="L1760" s="1">
        <f t="shared" si="108"/>
        <v>0.54133861940298511</v>
      </c>
      <c r="M1760" s="1">
        <f t="shared" si="109"/>
        <v>5.7163013059701484</v>
      </c>
      <c r="N1760" s="1">
        <v>4.2000000000000003E-2</v>
      </c>
      <c r="O1760" s="1">
        <v>21.44</v>
      </c>
      <c r="P1760" s="1">
        <v>6.899</v>
      </c>
      <c r="Q1760" s="1">
        <v>0</v>
      </c>
      <c r="R1760" s="1">
        <v>800</v>
      </c>
      <c r="S1760" s="1">
        <v>752.8</v>
      </c>
      <c r="T1760" s="1">
        <v>323</v>
      </c>
      <c r="U1760" s="1">
        <v>2267</v>
      </c>
      <c r="V1760">
        <v>1.0242800246999999</v>
      </c>
      <c r="W1760">
        <f t="shared" si="110"/>
        <v>0.54240919143446431</v>
      </c>
      <c r="X1760">
        <f t="shared" si="111"/>
        <v>5.7276060828368518</v>
      </c>
    </row>
    <row r="1761" spans="1:24" x14ac:dyDescent="0.15">
      <c r="A1761" s="98">
        <v>43075.851412037038</v>
      </c>
      <c r="B1761" s="1">
        <v>316.84472222230397</v>
      </c>
      <c r="C1761" s="1">
        <v>316.83999999999997</v>
      </c>
      <c r="D1761" s="1">
        <v>21.32</v>
      </c>
      <c r="E1761" s="1">
        <v>1995.04</v>
      </c>
      <c r="F1761" s="1">
        <v>26.1</v>
      </c>
      <c r="G1761" s="1">
        <v>402.6</v>
      </c>
      <c r="H1761" s="1">
        <v>1.7000000000000001E-2</v>
      </c>
      <c r="I1761" s="1">
        <v>0.47</v>
      </c>
      <c r="J1761" s="1">
        <v>0.55400000000000005</v>
      </c>
      <c r="K1761" s="1">
        <v>5.85</v>
      </c>
      <c r="L1761" s="1">
        <f t="shared" si="108"/>
        <v>0.54184407096171805</v>
      </c>
      <c r="M1761" s="1">
        <f t="shared" si="109"/>
        <v>5.7216386554621836</v>
      </c>
      <c r="N1761" s="1">
        <v>4.2000000000000003E-2</v>
      </c>
      <c r="O1761" s="1">
        <v>21.42</v>
      </c>
      <c r="P1761" s="1">
        <v>6.8959999999999999</v>
      </c>
      <c r="Q1761" s="1">
        <v>0</v>
      </c>
      <c r="R1761" s="1">
        <v>800</v>
      </c>
      <c r="S1761" s="1">
        <v>752.8</v>
      </c>
      <c r="T1761" s="1">
        <v>323</v>
      </c>
      <c r="U1761" s="1">
        <v>2267.1</v>
      </c>
      <c r="V1761">
        <v>1.0242878481</v>
      </c>
      <c r="W1761">
        <f t="shared" si="110"/>
        <v>0.54240504857161942</v>
      </c>
      <c r="X1761">
        <f t="shared" si="111"/>
        <v>5.7275623359999521</v>
      </c>
    </row>
    <row r="1762" spans="1:24" x14ac:dyDescent="0.15">
      <c r="A1762" s="98">
        <v>43075.852106481485</v>
      </c>
      <c r="B1762" s="1">
        <v>316.86138888902497</v>
      </c>
      <c r="C1762" s="1">
        <v>316.85000000000002</v>
      </c>
      <c r="D1762" s="1">
        <v>21.32</v>
      </c>
      <c r="E1762" s="1">
        <v>1994.999</v>
      </c>
      <c r="F1762" s="1">
        <v>26.1</v>
      </c>
      <c r="G1762" s="1">
        <v>402.6</v>
      </c>
      <c r="H1762" s="1">
        <v>1.7000000000000001E-2</v>
      </c>
      <c r="I1762" s="1">
        <v>0.47</v>
      </c>
      <c r="J1762" s="1">
        <v>0.55400000000000005</v>
      </c>
      <c r="K1762" s="1">
        <v>5.85</v>
      </c>
      <c r="L1762" s="1">
        <f t="shared" si="108"/>
        <v>0.54159122725151665</v>
      </c>
      <c r="M1762" s="1">
        <f t="shared" si="109"/>
        <v>5.7189687354176382</v>
      </c>
      <c r="N1762" s="1">
        <v>4.1000000000000002E-2</v>
      </c>
      <c r="O1762" s="1">
        <v>21.43</v>
      </c>
      <c r="P1762" s="1">
        <v>6.8840000000000003</v>
      </c>
      <c r="Q1762" s="1">
        <v>0</v>
      </c>
      <c r="R1762" s="1">
        <v>800</v>
      </c>
      <c r="S1762" s="1">
        <v>752.8</v>
      </c>
      <c r="T1762" s="1">
        <v>323</v>
      </c>
      <c r="U1762" s="1">
        <v>2267.1</v>
      </c>
      <c r="V1762">
        <v>1.0242519915000001</v>
      </c>
      <c r="W1762">
        <f t="shared" si="110"/>
        <v>0.54242403686847018</v>
      </c>
      <c r="X1762">
        <f t="shared" si="111"/>
        <v>5.7277628441887183</v>
      </c>
    </row>
    <row r="1763" spans="1:24" x14ac:dyDescent="0.15">
      <c r="A1763" s="98">
        <v>43075.852800925924</v>
      </c>
      <c r="B1763" s="1">
        <v>316.87805555557134</v>
      </c>
      <c r="C1763" s="1">
        <v>316.87</v>
      </c>
      <c r="D1763" s="1">
        <v>21.33</v>
      </c>
      <c r="E1763" s="1">
        <v>1994.8219999999999</v>
      </c>
      <c r="F1763" s="1">
        <v>26.1</v>
      </c>
      <c r="G1763" s="1">
        <v>402.6</v>
      </c>
      <c r="H1763" s="1">
        <v>1.7999999999999999E-2</v>
      </c>
      <c r="I1763" s="1">
        <v>0.47</v>
      </c>
      <c r="J1763" s="1">
        <v>0.55400000000000005</v>
      </c>
      <c r="K1763" s="1">
        <v>5.85</v>
      </c>
      <c r="L1763" s="1">
        <f t="shared" si="108"/>
        <v>0.54133861940298511</v>
      </c>
      <c r="M1763" s="1">
        <f t="shared" si="109"/>
        <v>5.7163013059701484</v>
      </c>
      <c r="N1763" s="1">
        <v>4.1000000000000002E-2</v>
      </c>
      <c r="O1763" s="1">
        <v>21.44</v>
      </c>
      <c r="P1763" s="1">
        <v>6.8970000000000002</v>
      </c>
      <c r="Q1763" s="1">
        <v>0</v>
      </c>
      <c r="R1763" s="1">
        <v>800</v>
      </c>
      <c r="S1763" s="1">
        <v>752.8</v>
      </c>
      <c r="T1763" s="1">
        <v>323</v>
      </c>
      <c r="U1763" s="1">
        <v>2267.1</v>
      </c>
      <c r="V1763">
        <v>1.0241867192</v>
      </c>
      <c r="W1763">
        <f t="shared" si="110"/>
        <v>0.54245860601860463</v>
      </c>
      <c r="X1763">
        <f t="shared" si="111"/>
        <v>5.7281278794383335</v>
      </c>
    </row>
    <row r="1764" spans="1:24" x14ac:dyDescent="0.15">
      <c r="A1764" s="98">
        <v>43075.853495370371</v>
      </c>
      <c r="B1764" s="1">
        <v>316.89472222229233</v>
      </c>
      <c r="C1764" s="1">
        <v>316.89</v>
      </c>
      <c r="D1764" s="1">
        <v>21.33</v>
      </c>
      <c r="E1764" s="1">
        <v>1994.76</v>
      </c>
      <c r="F1764" s="1">
        <v>26.1</v>
      </c>
      <c r="G1764" s="1">
        <v>402.6</v>
      </c>
      <c r="H1764" s="1">
        <v>1.7000000000000001E-2</v>
      </c>
      <c r="I1764" s="1">
        <v>0.47</v>
      </c>
      <c r="J1764" s="1">
        <v>0.55400000000000005</v>
      </c>
      <c r="K1764" s="1">
        <v>5.85</v>
      </c>
      <c r="L1764" s="1">
        <f t="shared" si="108"/>
        <v>0.54133861940298511</v>
      </c>
      <c r="M1764" s="1">
        <f t="shared" si="109"/>
        <v>5.7163013059701484</v>
      </c>
      <c r="N1764" s="1">
        <v>4.1000000000000002E-2</v>
      </c>
      <c r="O1764" s="1">
        <v>21.44</v>
      </c>
      <c r="P1764" s="1">
        <v>6.9009999999999998</v>
      </c>
      <c r="Q1764" s="1">
        <v>0</v>
      </c>
      <c r="R1764" s="1">
        <v>800</v>
      </c>
      <c r="S1764" s="1">
        <v>752.8</v>
      </c>
      <c r="T1764" s="1">
        <v>323</v>
      </c>
      <c r="U1764" s="1">
        <v>2267.1</v>
      </c>
      <c r="V1764">
        <v>1.0241803073000002</v>
      </c>
      <c r="W1764">
        <f t="shared" si="110"/>
        <v>0.54246200209086948</v>
      </c>
      <c r="X1764">
        <f t="shared" si="111"/>
        <v>5.7281637404902277</v>
      </c>
    </row>
    <row r="1765" spans="1:24" x14ac:dyDescent="0.15">
      <c r="A1765" s="98">
        <v>43075.854189814818</v>
      </c>
      <c r="B1765" s="1">
        <v>316.91138888901332</v>
      </c>
      <c r="C1765" s="1">
        <v>316.89999999999998</v>
      </c>
      <c r="D1765" s="1">
        <v>21.33</v>
      </c>
      <c r="E1765" s="1">
        <v>1994.9179999999999</v>
      </c>
      <c r="F1765" s="1">
        <v>26.1</v>
      </c>
      <c r="G1765" s="1">
        <v>402.6</v>
      </c>
      <c r="H1765" s="1">
        <v>1.7000000000000001E-2</v>
      </c>
      <c r="I1765" s="1">
        <v>0.47</v>
      </c>
      <c r="J1765" s="1">
        <v>0.55400000000000005</v>
      </c>
      <c r="K1765" s="1">
        <v>5.85</v>
      </c>
      <c r="L1765" s="1">
        <f t="shared" si="108"/>
        <v>0.54133861940298511</v>
      </c>
      <c r="M1765" s="1">
        <f t="shared" si="109"/>
        <v>5.7163013059701484</v>
      </c>
      <c r="N1765" s="1">
        <v>0.04</v>
      </c>
      <c r="O1765" s="1">
        <v>21.44</v>
      </c>
      <c r="P1765" s="1">
        <v>6.89</v>
      </c>
      <c r="Q1765" s="1">
        <v>0</v>
      </c>
      <c r="R1765" s="1">
        <v>800</v>
      </c>
      <c r="S1765" s="1">
        <v>752.8</v>
      </c>
      <c r="T1765" s="1">
        <v>323</v>
      </c>
      <c r="U1765" s="1">
        <v>2267.1</v>
      </c>
      <c r="V1765">
        <v>1.0241553318000001</v>
      </c>
      <c r="W1765">
        <f t="shared" si="110"/>
        <v>0.54247523080658533</v>
      </c>
      <c r="X1765">
        <f t="shared" si="111"/>
        <v>5.7283034299973359</v>
      </c>
    </row>
    <row r="1766" spans="1:24" x14ac:dyDescent="0.15">
      <c r="A1766" s="98">
        <v>43075.854884259257</v>
      </c>
      <c r="B1766" s="1">
        <v>316.92805555555969</v>
      </c>
      <c r="C1766" s="1">
        <v>316.92</v>
      </c>
      <c r="D1766" s="1">
        <v>21.33</v>
      </c>
      <c r="E1766" s="1">
        <v>1994.94</v>
      </c>
      <c r="F1766" s="1">
        <v>26.1</v>
      </c>
      <c r="G1766" s="1">
        <v>402.6</v>
      </c>
      <c r="H1766" s="1">
        <v>1.7999999999999999E-2</v>
      </c>
      <c r="I1766" s="1">
        <v>0.47</v>
      </c>
      <c r="J1766" s="1">
        <v>0.55400000000000005</v>
      </c>
      <c r="K1766" s="1">
        <v>5.85</v>
      </c>
      <c r="L1766" s="1">
        <f t="shared" si="108"/>
        <v>0.54133861940298511</v>
      </c>
      <c r="M1766" s="1">
        <f t="shared" si="109"/>
        <v>5.7163013059701484</v>
      </c>
      <c r="N1766" s="1">
        <v>0.04</v>
      </c>
      <c r="O1766" s="1">
        <v>21.44</v>
      </c>
      <c r="P1766" s="1">
        <v>6.8940000000000001</v>
      </c>
      <c r="Q1766" s="1">
        <v>0</v>
      </c>
      <c r="R1766" s="1">
        <v>800</v>
      </c>
      <c r="S1766" s="1">
        <v>752.8</v>
      </c>
      <c r="T1766" s="1">
        <v>323</v>
      </c>
      <c r="U1766" s="1">
        <v>2267.1</v>
      </c>
      <c r="V1766">
        <v>1.0241596191000002</v>
      </c>
      <c r="W1766">
        <f t="shared" si="110"/>
        <v>0.5424729599163709</v>
      </c>
      <c r="X1766">
        <f t="shared" si="111"/>
        <v>5.7282794503804499</v>
      </c>
    </row>
    <row r="1767" spans="1:24" x14ac:dyDescent="0.15">
      <c r="A1767" s="98">
        <v>43075.855578703704</v>
      </c>
      <c r="B1767" s="1">
        <v>316.94472222228069</v>
      </c>
      <c r="C1767" s="1">
        <v>316.94</v>
      </c>
      <c r="D1767" s="1">
        <v>21.33</v>
      </c>
      <c r="E1767" s="1">
        <v>1994.84</v>
      </c>
      <c r="F1767" s="1">
        <v>26.1</v>
      </c>
      <c r="G1767" s="1">
        <v>402.6</v>
      </c>
      <c r="H1767" s="1">
        <v>1.7000000000000001E-2</v>
      </c>
      <c r="I1767" s="1">
        <v>0.47</v>
      </c>
      <c r="J1767" s="1">
        <v>0.55400000000000005</v>
      </c>
      <c r="K1767" s="1">
        <v>5.85</v>
      </c>
      <c r="L1767" s="1">
        <f t="shared" si="108"/>
        <v>0.54133861940298511</v>
      </c>
      <c r="M1767" s="1">
        <f t="shared" si="109"/>
        <v>5.7163013059701484</v>
      </c>
      <c r="N1767" s="1">
        <v>0.04</v>
      </c>
      <c r="O1767" s="1">
        <v>21.44</v>
      </c>
      <c r="P1767" s="1">
        <v>6.8940000000000001</v>
      </c>
      <c r="Q1767" s="1">
        <v>0</v>
      </c>
      <c r="R1767" s="1">
        <v>800</v>
      </c>
      <c r="S1767" s="1">
        <v>752.8</v>
      </c>
      <c r="T1767" s="1">
        <v>323</v>
      </c>
      <c r="U1767" s="1">
        <v>2267.1</v>
      </c>
      <c r="V1767">
        <v>1.0241708872999999</v>
      </c>
      <c r="W1767">
        <f t="shared" si="110"/>
        <v>0.54246699148484978</v>
      </c>
      <c r="X1767">
        <f t="shared" si="111"/>
        <v>5.7282164263291886</v>
      </c>
    </row>
    <row r="1768" spans="1:24" x14ac:dyDescent="0.15">
      <c r="A1768" s="98">
        <v>43075.856273148151</v>
      </c>
      <c r="B1768" s="1">
        <v>316.96138888900168</v>
      </c>
      <c r="C1768" s="1">
        <v>316.95</v>
      </c>
      <c r="D1768" s="1">
        <v>21.33</v>
      </c>
      <c r="E1768" s="1">
        <v>1994.74</v>
      </c>
      <c r="F1768" s="1">
        <v>26.1</v>
      </c>
      <c r="G1768" s="1">
        <v>402.6</v>
      </c>
      <c r="H1768" s="1">
        <v>1.7000000000000001E-2</v>
      </c>
      <c r="I1768" s="1">
        <v>0.47</v>
      </c>
      <c r="J1768" s="1">
        <v>0.55600000000000005</v>
      </c>
      <c r="K1768" s="1">
        <v>5.93</v>
      </c>
      <c r="L1768" s="1">
        <f t="shared" si="108"/>
        <v>0.54329291044776118</v>
      </c>
      <c r="M1768" s="1">
        <f t="shared" si="109"/>
        <v>5.7944729477611929</v>
      </c>
      <c r="N1768" s="1">
        <v>0.04</v>
      </c>
      <c r="O1768" s="1">
        <v>21.44</v>
      </c>
      <c r="P1768" s="1">
        <v>6.899</v>
      </c>
      <c r="Q1768" s="1">
        <v>0</v>
      </c>
      <c r="R1768" s="1">
        <v>800</v>
      </c>
      <c r="S1768" s="1">
        <v>752.8</v>
      </c>
      <c r="T1768" s="1">
        <v>323</v>
      </c>
      <c r="U1768" s="1">
        <v>2267.1999999999998</v>
      </c>
      <c r="V1768">
        <v>1.0241368995</v>
      </c>
      <c r="W1768">
        <f t="shared" si="110"/>
        <v>0.54444342379639066</v>
      </c>
      <c r="X1768">
        <f t="shared" si="111"/>
        <v>5.8067437106341666</v>
      </c>
    </row>
    <row r="1769" spans="1:24" x14ac:dyDescent="0.15">
      <c r="A1769" s="98">
        <v>43075.85696759259</v>
      </c>
      <c r="B1769" s="1">
        <v>316.97805555554805</v>
      </c>
      <c r="C1769" s="1">
        <v>316.97000000000003</v>
      </c>
      <c r="D1769" s="1">
        <v>21.33</v>
      </c>
      <c r="E1769" s="1">
        <v>1994.64</v>
      </c>
      <c r="F1769" s="1">
        <v>26.1</v>
      </c>
      <c r="G1769" s="1">
        <v>402.6</v>
      </c>
      <c r="H1769" s="1">
        <v>1.7000000000000001E-2</v>
      </c>
      <c r="I1769" s="1">
        <v>0.47</v>
      </c>
      <c r="J1769" s="1">
        <v>0.55600000000000005</v>
      </c>
      <c r="K1769" s="1">
        <v>5.98</v>
      </c>
      <c r="L1769" s="1">
        <f t="shared" si="108"/>
        <v>0.54329291044776118</v>
      </c>
      <c r="M1769" s="1">
        <f t="shared" si="109"/>
        <v>5.8433302238805966</v>
      </c>
      <c r="N1769" s="1">
        <v>0.04</v>
      </c>
      <c r="O1769" s="1">
        <v>21.44</v>
      </c>
      <c r="P1769" s="1">
        <v>6.9</v>
      </c>
      <c r="Q1769" s="1">
        <v>0</v>
      </c>
      <c r="R1769" s="1">
        <v>800</v>
      </c>
      <c r="S1769" s="1">
        <v>752.8</v>
      </c>
      <c r="T1769" s="1">
        <v>323</v>
      </c>
      <c r="U1769" s="1">
        <v>2267.1999999999998</v>
      </c>
      <c r="V1769">
        <v>1.0241297858999998</v>
      </c>
      <c r="W1769">
        <f t="shared" si="110"/>
        <v>0.54444720549749237</v>
      </c>
      <c r="X1769">
        <f t="shared" si="111"/>
        <v>5.8557451238759075</v>
      </c>
    </row>
    <row r="1770" spans="1:24" x14ac:dyDescent="0.15">
      <c r="A1770" s="98">
        <v>43075.857662037037</v>
      </c>
      <c r="B1770" s="1">
        <v>316.99472222226905</v>
      </c>
      <c r="C1770" s="1">
        <v>316.99</v>
      </c>
      <c r="D1770" s="1">
        <v>21.33</v>
      </c>
      <c r="E1770" s="1">
        <v>1994.6</v>
      </c>
      <c r="F1770" s="1">
        <v>26.1</v>
      </c>
      <c r="G1770" s="1">
        <v>402.6</v>
      </c>
      <c r="H1770" s="1">
        <v>1.7000000000000001E-2</v>
      </c>
      <c r="I1770" s="1">
        <v>0.47</v>
      </c>
      <c r="J1770" s="1">
        <v>0.55300000000000005</v>
      </c>
      <c r="K1770" s="1">
        <v>5.98</v>
      </c>
      <c r="L1770" s="1">
        <f t="shared" si="108"/>
        <v>0.54036147388059697</v>
      </c>
      <c r="M1770" s="1">
        <f t="shared" si="109"/>
        <v>5.8433302238805966</v>
      </c>
      <c r="N1770" s="1">
        <v>0.04</v>
      </c>
      <c r="O1770" s="1">
        <v>21.44</v>
      </c>
      <c r="P1770" s="1">
        <v>6.89</v>
      </c>
      <c r="Q1770" s="1">
        <v>0</v>
      </c>
      <c r="R1770" s="1">
        <v>800</v>
      </c>
      <c r="S1770" s="1">
        <v>752.8</v>
      </c>
      <c r="T1770" s="1">
        <v>323</v>
      </c>
      <c r="U1770" s="1">
        <v>2267.1999999999998</v>
      </c>
      <c r="V1770">
        <v>1.0241565756</v>
      </c>
      <c r="W1770">
        <f t="shared" si="110"/>
        <v>0.54149537601230835</v>
      </c>
      <c r="X1770">
        <f t="shared" si="111"/>
        <v>5.8555919503681801</v>
      </c>
    </row>
    <row r="1771" spans="1:24" x14ac:dyDescent="0.15">
      <c r="A1771" s="98">
        <v>43075.858356481483</v>
      </c>
      <c r="B1771" s="1">
        <v>317.01138888899004</v>
      </c>
      <c r="C1771" s="1">
        <v>317</v>
      </c>
      <c r="D1771" s="1">
        <v>21.33</v>
      </c>
      <c r="E1771" s="1">
        <v>1994.6590000000001</v>
      </c>
      <c r="F1771" s="1">
        <v>26.1</v>
      </c>
      <c r="G1771" s="1">
        <v>402.6</v>
      </c>
      <c r="H1771" s="1">
        <v>1.7000000000000001E-2</v>
      </c>
      <c r="I1771" s="1">
        <v>0.47</v>
      </c>
      <c r="J1771" s="1">
        <v>0.55500000000000005</v>
      </c>
      <c r="K1771" s="1">
        <v>6.1</v>
      </c>
      <c r="L1771" s="1">
        <f t="shared" si="108"/>
        <v>0.54231576492537314</v>
      </c>
      <c r="M1771" s="1">
        <f t="shared" si="109"/>
        <v>5.9605876865671634</v>
      </c>
      <c r="N1771" s="1">
        <v>0.04</v>
      </c>
      <c r="O1771" s="1">
        <v>21.44</v>
      </c>
      <c r="P1771" s="1">
        <v>6.9039999999999999</v>
      </c>
      <c r="Q1771" s="1">
        <v>0</v>
      </c>
      <c r="R1771" s="1">
        <v>800</v>
      </c>
      <c r="S1771" s="1">
        <v>752.8</v>
      </c>
      <c r="T1771" s="1">
        <v>323</v>
      </c>
      <c r="U1771" s="1">
        <v>2267.1999999999998</v>
      </c>
      <c r="V1771">
        <v>1.0241064097000001</v>
      </c>
      <c r="W1771">
        <f t="shared" si="110"/>
        <v>0.54348038907699459</v>
      </c>
      <c r="X1771">
        <f t="shared" si="111"/>
        <v>5.9733880601255249</v>
      </c>
    </row>
    <row r="1772" spans="1:24" x14ac:dyDescent="0.15">
      <c r="A1772" s="98">
        <v>43075.859050925923</v>
      </c>
      <c r="B1772" s="1">
        <v>317.02805555553641</v>
      </c>
      <c r="C1772" s="1">
        <v>317.02</v>
      </c>
      <c r="D1772" s="1">
        <v>21.33</v>
      </c>
      <c r="E1772" s="1">
        <v>1994.6410000000001</v>
      </c>
      <c r="F1772" s="1">
        <v>26.1</v>
      </c>
      <c r="G1772" s="1">
        <v>402.6</v>
      </c>
      <c r="H1772" s="1">
        <v>1.7000000000000001E-2</v>
      </c>
      <c r="I1772" s="1">
        <v>0.47</v>
      </c>
      <c r="J1772" s="1">
        <v>0.56699999999999995</v>
      </c>
      <c r="K1772" s="1">
        <v>6.36</v>
      </c>
      <c r="L1772" s="1">
        <f t="shared" si="108"/>
        <v>0.55404151119402978</v>
      </c>
      <c r="M1772" s="1">
        <f t="shared" si="109"/>
        <v>6.214645522388059</v>
      </c>
      <c r="N1772" s="1">
        <v>0.04</v>
      </c>
      <c r="O1772" s="1">
        <v>21.44</v>
      </c>
      <c r="P1772" s="1">
        <v>6.91</v>
      </c>
      <c r="Q1772" s="1">
        <v>0</v>
      </c>
      <c r="R1772" s="1">
        <v>800</v>
      </c>
      <c r="S1772" s="1">
        <v>752.8</v>
      </c>
      <c r="T1772" s="1">
        <v>323</v>
      </c>
      <c r="U1772" s="1">
        <v>2267.1999999999998</v>
      </c>
      <c r="V1772">
        <v>1.0240708582</v>
      </c>
      <c r="W1772">
        <f t="shared" si="110"/>
        <v>0.55525059174074243</v>
      </c>
      <c r="X1772">
        <f t="shared" si="111"/>
        <v>6.2282076957162653</v>
      </c>
    </row>
    <row r="1773" spans="1:24" x14ac:dyDescent="0.15">
      <c r="A1773" s="98">
        <v>43075.85974537037</v>
      </c>
      <c r="B1773" s="1">
        <v>317.04472222225741</v>
      </c>
      <c r="C1773" s="1">
        <v>317.04000000000002</v>
      </c>
      <c r="D1773" s="1">
        <v>21.33</v>
      </c>
      <c r="E1773" s="1">
        <v>1994.6579999999999</v>
      </c>
      <c r="F1773" s="1">
        <v>26.1</v>
      </c>
      <c r="G1773" s="1">
        <v>402.6</v>
      </c>
      <c r="H1773" s="1">
        <v>1.7000000000000001E-2</v>
      </c>
      <c r="I1773" s="1">
        <v>0.47</v>
      </c>
      <c r="J1773" s="1">
        <v>0.56399999999999995</v>
      </c>
      <c r="K1773" s="1">
        <v>6.3</v>
      </c>
      <c r="L1773" s="1">
        <f t="shared" si="108"/>
        <v>0.55111007462686556</v>
      </c>
      <c r="M1773" s="1">
        <f t="shared" si="109"/>
        <v>6.1560167910447747</v>
      </c>
      <c r="N1773" s="1">
        <v>0.04</v>
      </c>
      <c r="O1773" s="1">
        <v>21.44</v>
      </c>
      <c r="P1773" s="1">
        <v>6.8940000000000001</v>
      </c>
      <c r="Q1773" s="1">
        <v>0</v>
      </c>
      <c r="R1773" s="1">
        <v>800</v>
      </c>
      <c r="S1773" s="1">
        <v>752.8</v>
      </c>
      <c r="T1773" s="1">
        <v>323</v>
      </c>
      <c r="U1773" s="1">
        <v>2267.1999999999998</v>
      </c>
      <c r="V1773">
        <v>1.0241095628999999</v>
      </c>
      <c r="W1773">
        <f t="shared" si="110"/>
        <v>0.55229188408157581</v>
      </c>
      <c r="X1773">
        <f t="shared" si="111"/>
        <v>6.1692178541027083</v>
      </c>
    </row>
    <row r="1774" spans="1:24" x14ac:dyDescent="0.15">
      <c r="A1774" s="98">
        <v>43075.860439814816</v>
      </c>
      <c r="B1774" s="1">
        <v>317.0613888889784</v>
      </c>
      <c r="C1774" s="1">
        <v>317.05</v>
      </c>
      <c r="D1774" s="1">
        <v>21.33</v>
      </c>
      <c r="E1774" s="1">
        <v>1994.4670000000001</v>
      </c>
      <c r="F1774" s="1">
        <v>26.1</v>
      </c>
      <c r="G1774" s="1">
        <v>402.6</v>
      </c>
      <c r="H1774" s="1">
        <v>1.7999999999999999E-2</v>
      </c>
      <c r="I1774" s="1">
        <v>0.47</v>
      </c>
      <c r="J1774" s="1">
        <v>0.55700000000000005</v>
      </c>
      <c r="K1774" s="1">
        <v>6.17</v>
      </c>
      <c r="L1774" s="1">
        <f t="shared" si="108"/>
        <v>0.54427005597014921</v>
      </c>
      <c r="M1774" s="1">
        <f t="shared" si="109"/>
        <v>6.0289878731343274</v>
      </c>
      <c r="N1774" s="1">
        <v>0.04</v>
      </c>
      <c r="O1774" s="1">
        <v>21.44</v>
      </c>
      <c r="P1774" s="1">
        <v>6.8949999999999996</v>
      </c>
      <c r="Q1774" s="1">
        <v>0</v>
      </c>
      <c r="R1774" s="1">
        <v>800</v>
      </c>
      <c r="S1774" s="1">
        <v>752.8</v>
      </c>
      <c r="T1774" s="1">
        <v>323</v>
      </c>
      <c r="U1774" s="1">
        <v>2267.1999999999998</v>
      </c>
      <c r="V1774">
        <v>1.0240759137</v>
      </c>
      <c r="W1774">
        <f t="shared" si="110"/>
        <v>0.54545511961297488</v>
      </c>
      <c r="X1774">
        <f t="shared" si="111"/>
        <v>6.0421150592676032</v>
      </c>
    </row>
    <row r="1775" spans="1:24" x14ac:dyDescent="0.15">
      <c r="A1775" s="98">
        <v>43075.861134259256</v>
      </c>
      <c r="B1775" s="1">
        <v>317.07805555552477</v>
      </c>
      <c r="C1775" s="1">
        <v>317.07</v>
      </c>
      <c r="D1775" s="1">
        <v>21.33</v>
      </c>
      <c r="E1775" s="1">
        <v>1994.1220000000001</v>
      </c>
      <c r="F1775" s="1">
        <v>26.1</v>
      </c>
      <c r="G1775" s="1">
        <v>402.6</v>
      </c>
      <c r="H1775" s="1">
        <v>1.7999999999999999E-2</v>
      </c>
      <c r="I1775" s="1">
        <v>0.47</v>
      </c>
      <c r="J1775" s="1">
        <v>0.55700000000000005</v>
      </c>
      <c r="K1775" s="1">
        <v>6.17</v>
      </c>
      <c r="L1775" s="1">
        <f t="shared" si="108"/>
        <v>0.54427005597014921</v>
      </c>
      <c r="M1775" s="1">
        <f t="shared" si="109"/>
        <v>6.0289878731343274</v>
      </c>
      <c r="N1775" s="1">
        <v>0.04</v>
      </c>
      <c r="O1775" s="1">
        <v>21.44</v>
      </c>
      <c r="P1775" s="1">
        <v>6.899</v>
      </c>
      <c r="Q1775" s="1">
        <v>0</v>
      </c>
      <c r="R1775" s="1">
        <v>800</v>
      </c>
      <c r="S1775" s="1">
        <v>752.8</v>
      </c>
      <c r="T1775" s="1">
        <v>323</v>
      </c>
      <c r="U1775" s="1">
        <v>2267.1999999999998</v>
      </c>
      <c r="V1775">
        <v>1.0240238499000001</v>
      </c>
      <c r="W1775">
        <f t="shared" si="110"/>
        <v>0.54548285184426937</v>
      </c>
      <c r="X1775">
        <f t="shared" si="111"/>
        <v>6.042422254720182</v>
      </c>
    </row>
    <row r="1776" spans="1:24" x14ac:dyDescent="0.15">
      <c r="A1776" s="98">
        <v>43075.861828703702</v>
      </c>
      <c r="B1776" s="1">
        <v>317.09472222224576</v>
      </c>
      <c r="C1776" s="1">
        <v>317.08999999999997</v>
      </c>
      <c r="D1776" s="1">
        <v>21.33</v>
      </c>
      <c r="E1776" s="1">
        <v>1994.002</v>
      </c>
      <c r="F1776" s="1">
        <v>26.1</v>
      </c>
      <c r="G1776" s="1">
        <v>402.6</v>
      </c>
      <c r="H1776" s="1">
        <v>1.7000000000000001E-2</v>
      </c>
      <c r="I1776" s="1">
        <v>0.47</v>
      </c>
      <c r="J1776" s="1">
        <v>0.55700000000000005</v>
      </c>
      <c r="K1776" s="1">
        <v>6.17</v>
      </c>
      <c r="L1776" s="1">
        <f t="shared" si="108"/>
        <v>0.54427005597014921</v>
      </c>
      <c r="M1776" s="1">
        <f t="shared" si="109"/>
        <v>6.0289878731343274</v>
      </c>
      <c r="N1776" s="1">
        <v>0.04</v>
      </c>
      <c r="O1776" s="1">
        <v>21.44</v>
      </c>
      <c r="P1776" s="1">
        <v>6.9050000000000002</v>
      </c>
      <c r="Q1776" s="1">
        <v>0</v>
      </c>
      <c r="R1776" s="1">
        <v>800</v>
      </c>
      <c r="S1776" s="1">
        <v>752.8</v>
      </c>
      <c r="T1776" s="1">
        <v>323</v>
      </c>
      <c r="U1776" s="1">
        <v>2267.1999999999998</v>
      </c>
      <c r="V1776">
        <v>1.0240158233000001</v>
      </c>
      <c r="W1776">
        <f t="shared" si="110"/>
        <v>0.54548712753274897</v>
      </c>
      <c r="X1776">
        <f t="shared" si="111"/>
        <v>6.0424696173735386</v>
      </c>
    </row>
    <row r="1777" spans="1:24" x14ac:dyDescent="0.15">
      <c r="A1777" s="98">
        <v>43075.862523148149</v>
      </c>
      <c r="B1777" s="1">
        <v>317.11138888896676</v>
      </c>
      <c r="C1777" s="1">
        <v>317.10000000000002</v>
      </c>
      <c r="D1777" s="1">
        <v>21.33</v>
      </c>
      <c r="E1777" s="1">
        <v>1994.249</v>
      </c>
      <c r="F1777" s="1">
        <v>26.1</v>
      </c>
      <c r="G1777" s="1">
        <v>402.6</v>
      </c>
      <c r="H1777" s="1">
        <v>1.7999999999999999E-2</v>
      </c>
      <c r="I1777" s="1">
        <v>0.47</v>
      </c>
      <c r="J1777" s="1">
        <v>0.55700000000000005</v>
      </c>
      <c r="K1777" s="1">
        <v>6.17</v>
      </c>
      <c r="L1777" s="1">
        <f t="shared" si="108"/>
        <v>0.54427005597014921</v>
      </c>
      <c r="M1777" s="1">
        <f t="shared" si="109"/>
        <v>6.0289878731343274</v>
      </c>
      <c r="N1777" s="1">
        <v>0.04</v>
      </c>
      <c r="O1777" s="1">
        <v>21.44</v>
      </c>
      <c r="P1777" s="1">
        <v>6.9050000000000002</v>
      </c>
      <c r="Q1777" s="1">
        <v>0</v>
      </c>
      <c r="R1777" s="1">
        <v>800</v>
      </c>
      <c r="S1777" s="1">
        <v>752.8</v>
      </c>
      <c r="T1777" s="1">
        <v>323</v>
      </c>
      <c r="U1777" s="1">
        <v>2267.1999999999998</v>
      </c>
      <c r="V1777">
        <v>1.0240148096999999</v>
      </c>
      <c r="W1777">
        <f t="shared" si="110"/>
        <v>0.54548766747196409</v>
      </c>
      <c r="X1777">
        <f t="shared" si="111"/>
        <v>6.0424755983878233</v>
      </c>
    </row>
    <row r="1778" spans="1:24" x14ac:dyDescent="0.15">
      <c r="A1778" s="98">
        <v>43075.863217592596</v>
      </c>
      <c r="B1778" s="1">
        <v>317.12805555568775</v>
      </c>
      <c r="C1778" s="1">
        <v>317.12</v>
      </c>
      <c r="D1778" s="1">
        <v>21.34</v>
      </c>
      <c r="E1778" s="1">
        <v>1994.5160000000001</v>
      </c>
      <c r="F1778" s="1">
        <v>26.1</v>
      </c>
      <c r="G1778" s="1">
        <v>402.6</v>
      </c>
      <c r="H1778" s="1">
        <v>1.7999999999999999E-2</v>
      </c>
      <c r="I1778" s="1">
        <v>0.47</v>
      </c>
      <c r="J1778" s="1">
        <v>0.55700000000000005</v>
      </c>
      <c r="K1778" s="1">
        <v>6.17</v>
      </c>
      <c r="L1778" s="1">
        <f t="shared" si="108"/>
        <v>0.54427005597014921</v>
      </c>
      <c r="M1778" s="1">
        <f t="shared" si="109"/>
        <v>6.0289878731343274</v>
      </c>
      <c r="N1778" s="1">
        <v>0.04</v>
      </c>
      <c r="O1778" s="1">
        <v>21.44</v>
      </c>
      <c r="P1778" s="1">
        <v>6.8970000000000002</v>
      </c>
      <c r="Q1778" s="1">
        <v>0</v>
      </c>
      <c r="R1778" s="1">
        <v>800</v>
      </c>
      <c r="S1778" s="1">
        <v>752.8</v>
      </c>
      <c r="T1778" s="1">
        <v>323</v>
      </c>
      <c r="U1778" s="1">
        <v>2267.1999999999998</v>
      </c>
      <c r="V1778">
        <v>1.0240180551</v>
      </c>
      <c r="W1778">
        <f t="shared" si="110"/>
        <v>0.54548593866877815</v>
      </c>
      <c r="X1778">
        <f t="shared" si="111"/>
        <v>6.0424564480904142</v>
      </c>
    </row>
    <row r="1779" spans="1:24" x14ac:dyDescent="0.15">
      <c r="A1779" s="98">
        <v>43075.863912037035</v>
      </c>
      <c r="B1779" s="1">
        <v>317.14472222223412</v>
      </c>
      <c r="C1779" s="1">
        <v>317.14</v>
      </c>
      <c r="D1779" s="1">
        <v>21.34</v>
      </c>
      <c r="E1779" s="1">
        <v>1994.278</v>
      </c>
      <c r="F1779" s="1">
        <v>26.1</v>
      </c>
      <c r="G1779" s="1">
        <v>402.6</v>
      </c>
      <c r="H1779" s="1">
        <v>1.7999999999999999E-2</v>
      </c>
      <c r="I1779" s="1">
        <v>0.47</v>
      </c>
      <c r="J1779" s="1">
        <v>0.55700000000000005</v>
      </c>
      <c r="K1779" s="1">
        <v>6.17</v>
      </c>
      <c r="L1779" s="1">
        <f t="shared" si="108"/>
        <v>0.54427005597014921</v>
      </c>
      <c r="M1779" s="1">
        <f t="shared" si="109"/>
        <v>6.0289878731343274</v>
      </c>
      <c r="N1779" s="1">
        <v>0.04</v>
      </c>
      <c r="O1779" s="1">
        <v>21.44</v>
      </c>
      <c r="P1779" s="1">
        <v>6.9089999999999998</v>
      </c>
      <c r="Q1779" s="1">
        <v>0</v>
      </c>
      <c r="R1779" s="1">
        <v>800</v>
      </c>
      <c r="S1779" s="1">
        <v>752.8</v>
      </c>
      <c r="T1779" s="1">
        <v>323</v>
      </c>
      <c r="U1779" s="1">
        <v>2267.1999999999998</v>
      </c>
      <c r="V1779">
        <v>1.0240390485999999</v>
      </c>
      <c r="W1779">
        <f t="shared" si="110"/>
        <v>0.54547475583442329</v>
      </c>
      <c r="X1779">
        <f t="shared" si="111"/>
        <v>6.0423325736057292</v>
      </c>
    </row>
    <row r="1780" spans="1:24" x14ac:dyDescent="0.15">
      <c r="A1780" s="98">
        <v>43075.864606481482</v>
      </c>
      <c r="B1780" s="1">
        <v>317.16138888895512</v>
      </c>
      <c r="C1780" s="1">
        <v>317.14999999999998</v>
      </c>
      <c r="D1780" s="1">
        <v>21.34</v>
      </c>
      <c r="E1780" s="1">
        <v>1994.2</v>
      </c>
      <c r="F1780" s="1">
        <v>26.1</v>
      </c>
      <c r="G1780" s="1">
        <v>402.6</v>
      </c>
      <c r="H1780" s="1">
        <v>1.7000000000000001E-2</v>
      </c>
      <c r="I1780" s="1">
        <v>0.47</v>
      </c>
      <c r="J1780" s="1">
        <v>0.55700000000000005</v>
      </c>
      <c r="K1780" s="1">
        <v>6.17</v>
      </c>
      <c r="L1780" s="1">
        <f t="shared" si="108"/>
        <v>0.54427005597014921</v>
      </c>
      <c r="M1780" s="1">
        <f t="shared" si="109"/>
        <v>6.0289878731343274</v>
      </c>
      <c r="N1780" s="1">
        <v>0.04</v>
      </c>
      <c r="O1780" s="1">
        <v>21.44</v>
      </c>
      <c r="P1780" s="1">
        <v>6.9089999999999998</v>
      </c>
      <c r="Q1780" s="1">
        <v>0</v>
      </c>
      <c r="R1780" s="1">
        <v>800</v>
      </c>
      <c r="S1780" s="1">
        <v>752.8</v>
      </c>
      <c r="T1780" s="1">
        <v>323</v>
      </c>
      <c r="U1780" s="1">
        <v>2267.1999999999998</v>
      </c>
      <c r="V1780">
        <v>1.0240297654999999</v>
      </c>
      <c r="W1780">
        <f t="shared" si="110"/>
        <v>0.54547970070700069</v>
      </c>
      <c r="X1780">
        <f t="shared" si="111"/>
        <v>6.0423873489446933</v>
      </c>
    </row>
    <row r="1781" spans="1:24" x14ac:dyDescent="0.15">
      <c r="A1781" s="98">
        <v>43075.865300925929</v>
      </c>
      <c r="B1781" s="1">
        <v>317.17805555567611</v>
      </c>
      <c r="C1781" s="1">
        <v>317.17</v>
      </c>
      <c r="D1781" s="1">
        <v>21.34</v>
      </c>
      <c r="E1781" s="1">
        <v>1994.1410000000001</v>
      </c>
      <c r="F1781" s="1">
        <v>26.1</v>
      </c>
      <c r="G1781" s="1">
        <v>402.6</v>
      </c>
      <c r="H1781" s="1">
        <v>1.7999999999999999E-2</v>
      </c>
      <c r="I1781" s="1">
        <v>0.47</v>
      </c>
      <c r="J1781" s="1">
        <v>0.55700000000000005</v>
      </c>
      <c r="K1781" s="1">
        <v>6.17</v>
      </c>
      <c r="L1781" s="1">
        <f t="shared" si="108"/>
        <v>0.54427005597014921</v>
      </c>
      <c r="M1781" s="1">
        <f t="shared" si="109"/>
        <v>6.0289878731343274</v>
      </c>
      <c r="N1781" s="1">
        <v>0.04</v>
      </c>
      <c r="O1781" s="1">
        <v>21.44</v>
      </c>
      <c r="P1781" s="1">
        <v>6.899</v>
      </c>
      <c r="Q1781" s="1">
        <v>0</v>
      </c>
      <c r="R1781" s="1">
        <v>800</v>
      </c>
      <c r="S1781" s="1">
        <v>752.8</v>
      </c>
      <c r="T1781" s="1">
        <v>323</v>
      </c>
      <c r="U1781" s="1">
        <v>2267.3000000000002</v>
      </c>
      <c r="V1781">
        <v>1.0239504706</v>
      </c>
      <c r="W1781">
        <f t="shared" si="110"/>
        <v>0.54552194274854615</v>
      </c>
      <c r="X1781">
        <f t="shared" si="111"/>
        <v>6.042855272456964</v>
      </c>
    </row>
    <row r="1782" spans="1:24" x14ac:dyDescent="0.15">
      <c r="A1782" s="98">
        <v>43075.865995370368</v>
      </c>
      <c r="B1782" s="1">
        <v>317.19472222222248</v>
      </c>
      <c r="C1782" s="1">
        <v>317.19</v>
      </c>
      <c r="D1782" s="1">
        <v>21.34</v>
      </c>
      <c r="E1782" s="1">
        <v>1994.1610000000001</v>
      </c>
      <c r="F1782" s="1">
        <v>26.1</v>
      </c>
      <c r="G1782" s="1">
        <v>402.6</v>
      </c>
      <c r="H1782" s="1">
        <v>1.7999999999999999E-2</v>
      </c>
      <c r="I1782" s="1">
        <v>0.47</v>
      </c>
      <c r="J1782" s="1">
        <v>0.55700000000000005</v>
      </c>
      <c r="K1782" s="1">
        <v>6.17</v>
      </c>
      <c r="L1782" s="1">
        <f t="shared" si="108"/>
        <v>0.54427005597014921</v>
      </c>
      <c r="M1782" s="1">
        <f t="shared" si="109"/>
        <v>6.0289878731343274</v>
      </c>
      <c r="N1782" s="1">
        <v>0.04</v>
      </c>
      <c r="O1782" s="1">
        <v>21.44</v>
      </c>
      <c r="P1782" s="1">
        <v>6.9029999999999996</v>
      </c>
      <c r="Q1782" s="1">
        <v>0</v>
      </c>
      <c r="R1782" s="1">
        <v>800</v>
      </c>
      <c r="S1782" s="1">
        <v>752.8</v>
      </c>
      <c r="T1782" s="1">
        <v>323</v>
      </c>
      <c r="U1782" s="1">
        <v>2267.3000000000002</v>
      </c>
      <c r="V1782">
        <v>1.023958229</v>
      </c>
      <c r="W1782">
        <f t="shared" si="110"/>
        <v>0.5455178093988442</v>
      </c>
      <c r="X1782">
        <f t="shared" si="111"/>
        <v>6.0428094865186139</v>
      </c>
    </row>
    <row r="1783" spans="1:24" x14ac:dyDescent="0.15">
      <c r="A1783" s="98">
        <v>43075.866689814815</v>
      </c>
      <c r="B1783" s="1">
        <v>317.21138888894347</v>
      </c>
      <c r="C1783" s="1">
        <v>317.2</v>
      </c>
      <c r="D1783" s="1">
        <v>21.34</v>
      </c>
      <c r="E1783" s="1">
        <v>1994.527</v>
      </c>
      <c r="F1783" s="1">
        <v>26.1</v>
      </c>
      <c r="G1783" s="1">
        <v>402.6</v>
      </c>
      <c r="H1783" s="1">
        <v>1.7999999999999999E-2</v>
      </c>
      <c r="I1783" s="1">
        <v>0.47</v>
      </c>
      <c r="J1783" s="1">
        <v>0.55700000000000005</v>
      </c>
      <c r="K1783" s="1">
        <v>6.17</v>
      </c>
      <c r="L1783" s="1">
        <f t="shared" si="108"/>
        <v>0.54427005597014921</v>
      </c>
      <c r="M1783" s="1">
        <f t="shared" si="109"/>
        <v>6.0289878731343274</v>
      </c>
      <c r="N1783" s="1">
        <v>0.04</v>
      </c>
      <c r="O1783" s="1">
        <v>21.44</v>
      </c>
      <c r="P1783" s="1">
        <v>6.9009999999999998</v>
      </c>
      <c r="Q1783" s="1">
        <v>0</v>
      </c>
      <c r="R1783" s="1">
        <v>800</v>
      </c>
      <c r="S1783" s="1">
        <v>752.8</v>
      </c>
      <c r="T1783" s="1">
        <v>323</v>
      </c>
      <c r="U1783" s="1">
        <v>2267.3000000000002</v>
      </c>
      <c r="V1783">
        <v>1.0239323674</v>
      </c>
      <c r="W1783">
        <f t="shared" si="110"/>
        <v>0.54553158761684839</v>
      </c>
      <c r="X1783">
        <f t="shared" si="111"/>
        <v>6.0429621105851954</v>
      </c>
    </row>
    <row r="1784" spans="1:24" x14ac:dyDescent="0.15">
      <c r="A1784" s="98">
        <v>43075.867384259262</v>
      </c>
      <c r="B1784" s="1">
        <v>317.22805555566447</v>
      </c>
      <c r="C1784" s="1">
        <v>317.22000000000003</v>
      </c>
      <c r="D1784" s="1">
        <v>21.34</v>
      </c>
      <c r="E1784" s="1">
        <v>1994.52</v>
      </c>
      <c r="F1784" s="1">
        <v>26.1</v>
      </c>
      <c r="G1784" s="1">
        <v>402.6</v>
      </c>
      <c r="H1784" s="1">
        <v>1.7999999999999999E-2</v>
      </c>
      <c r="I1784" s="1">
        <v>0.47</v>
      </c>
      <c r="J1784" s="1">
        <v>0.55700000000000005</v>
      </c>
      <c r="K1784" s="1">
        <v>6.17</v>
      </c>
      <c r="L1784" s="1">
        <f t="shared" ref="L1784:L1847" si="112">(J1784*20.95)/O1784</f>
        <v>0.54427005597014921</v>
      </c>
      <c r="M1784" s="1">
        <f t="shared" ref="M1784:M1847" si="113">(K1784*20.95)/O1784</f>
        <v>6.0289878731343274</v>
      </c>
      <c r="N1784" s="1">
        <v>0.04</v>
      </c>
      <c r="O1784" s="1">
        <v>21.44</v>
      </c>
      <c r="P1784" s="1">
        <v>6.9029999999999996</v>
      </c>
      <c r="Q1784" s="1">
        <v>0</v>
      </c>
      <c r="R1784" s="1">
        <v>800</v>
      </c>
      <c r="S1784" s="1">
        <v>752.8</v>
      </c>
      <c r="T1784" s="1">
        <v>323</v>
      </c>
      <c r="U1784" s="1">
        <v>2267.3000000000002</v>
      </c>
      <c r="V1784">
        <v>1.0239243769999999</v>
      </c>
      <c r="W1784">
        <f t="shared" si="110"/>
        <v>0.54553584478241213</v>
      </c>
      <c r="X1784">
        <f t="shared" si="111"/>
        <v>6.0430092680565215</v>
      </c>
    </row>
    <row r="1785" spans="1:24" x14ac:dyDescent="0.15">
      <c r="A1785" s="98">
        <v>43075.868078703701</v>
      </c>
      <c r="B1785" s="1">
        <v>317.24472222221084</v>
      </c>
      <c r="C1785" s="1">
        <v>317.24</v>
      </c>
      <c r="D1785" s="1">
        <v>21.34</v>
      </c>
      <c r="E1785" s="1">
        <v>1994.28</v>
      </c>
      <c r="F1785" s="1">
        <v>26.1</v>
      </c>
      <c r="G1785" s="1">
        <v>402.6</v>
      </c>
      <c r="H1785" s="1">
        <v>1.7999999999999999E-2</v>
      </c>
      <c r="I1785" s="1">
        <v>0.47</v>
      </c>
      <c r="J1785" s="1">
        <v>0.55700000000000005</v>
      </c>
      <c r="K1785" s="1">
        <v>6.17</v>
      </c>
      <c r="L1785" s="1">
        <f t="shared" si="112"/>
        <v>0.54427005597014921</v>
      </c>
      <c r="M1785" s="1">
        <f t="shared" si="113"/>
        <v>6.0289878731343274</v>
      </c>
      <c r="N1785" s="1">
        <v>0.04</v>
      </c>
      <c r="O1785" s="1">
        <v>21.44</v>
      </c>
      <c r="P1785" s="1">
        <v>6.907</v>
      </c>
      <c r="Q1785" s="1">
        <v>0</v>
      </c>
      <c r="R1785" s="1">
        <v>800</v>
      </c>
      <c r="S1785" s="1">
        <v>752.8</v>
      </c>
      <c r="T1785" s="1">
        <v>323</v>
      </c>
      <c r="U1785" s="1">
        <v>2267.3000000000002</v>
      </c>
      <c r="V1785">
        <v>1.0239104341</v>
      </c>
      <c r="W1785">
        <f t="shared" si="110"/>
        <v>0.54554327351003995</v>
      </c>
      <c r="X1785">
        <f t="shared" si="111"/>
        <v>6.0430915575528656</v>
      </c>
    </row>
    <row r="1786" spans="1:24" x14ac:dyDescent="0.15">
      <c r="A1786" s="98">
        <v>43075.868773148148</v>
      </c>
      <c r="B1786" s="1">
        <v>317.26138888893183</v>
      </c>
      <c r="C1786" s="1">
        <v>317.25</v>
      </c>
      <c r="D1786" s="1">
        <v>21.34</v>
      </c>
      <c r="E1786" s="1">
        <v>1994.0809999999999</v>
      </c>
      <c r="F1786" s="1">
        <v>26.1</v>
      </c>
      <c r="G1786" s="1">
        <v>402.6</v>
      </c>
      <c r="H1786" s="1">
        <v>1.7999999999999999E-2</v>
      </c>
      <c r="I1786" s="1">
        <v>0.47</v>
      </c>
      <c r="J1786" s="1">
        <v>0.55700000000000005</v>
      </c>
      <c r="K1786" s="1">
        <v>6.17</v>
      </c>
      <c r="L1786" s="1">
        <f t="shared" si="112"/>
        <v>0.54427005597014921</v>
      </c>
      <c r="M1786" s="1">
        <f t="shared" si="113"/>
        <v>6.0289878731343274</v>
      </c>
      <c r="N1786" s="1">
        <v>0.04</v>
      </c>
      <c r="O1786" s="1">
        <v>21.44</v>
      </c>
      <c r="P1786" s="1">
        <v>6.8979999999999997</v>
      </c>
      <c r="Q1786" s="1">
        <v>0</v>
      </c>
      <c r="R1786" s="1">
        <v>800</v>
      </c>
      <c r="S1786" s="1">
        <v>752.8</v>
      </c>
      <c r="T1786" s="1">
        <v>323</v>
      </c>
      <c r="U1786" s="1">
        <v>2267.3000000000002</v>
      </c>
      <c r="V1786">
        <v>1.0238751370000001</v>
      </c>
      <c r="W1786">
        <f t="shared" si="110"/>
        <v>0.54556208058405076</v>
      </c>
      <c r="X1786">
        <f t="shared" si="111"/>
        <v>6.0432998872595922</v>
      </c>
    </row>
    <row r="1787" spans="1:24" x14ac:dyDescent="0.15">
      <c r="A1787" s="98">
        <v>43075.869467592594</v>
      </c>
      <c r="B1787" s="1">
        <v>317.27805555565283</v>
      </c>
      <c r="C1787" s="1">
        <v>317.27</v>
      </c>
      <c r="D1787" s="1">
        <v>21.34</v>
      </c>
      <c r="E1787" s="1">
        <v>1993.941</v>
      </c>
      <c r="F1787" s="1">
        <v>26.1</v>
      </c>
      <c r="G1787" s="1">
        <v>402.6</v>
      </c>
      <c r="H1787" s="1">
        <v>1.7999999999999999E-2</v>
      </c>
      <c r="I1787" s="1">
        <v>0.47</v>
      </c>
      <c r="J1787" s="1">
        <v>0.55700000000000005</v>
      </c>
      <c r="K1787" s="1">
        <v>6.17</v>
      </c>
      <c r="L1787" s="1">
        <f t="shared" si="112"/>
        <v>0.54427005597014921</v>
      </c>
      <c r="M1787" s="1">
        <f t="shared" si="113"/>
        <v>6.0289878731343274</v>
      </c>
      <c r="N1787" s="1">
        <v>0.04</v>
      </c>
      <c r="O1787" s="1">
        <v>21.44</v>
      </c>
      <c r="P1787" s="1">
        <v>6.9119999999999999</v>
      </c>
      <c r="Q1787" s="1">
        <v>0</v>
      </c>
      <c r="R1787" s="1">
        <v>800</v>
      </c>
      <c r="S1787" s="1">
        <v>752.8</v>
      </c>
      <c r="T1787" s="1">
        <v>323</v>
      </c>
      <c r="U1787" s="1">
        <v>2267.3000000000002</v>
      </c>
      <c r="V1787">
        <v>1.0238783711999999</v>
      </c>
      <c r="W1787">
        <f t="shared" si="110"/>
        <v>0.54556035727693675</v>
      </c>
      <c r="X1787">
        <f t="shared" si="111"/>
        <v>6.0432807978432663</v>
      </c>
    </row>
    <row r="1788" spans="1:24" x14ac:dyDescent="0.15">
      <c r="A1788" s="98">
        <v>43075.870162037034</v>
      </c>
      <c r="B1788" s="1">
        <v>317.2947222221992</v>
      </c>
      <c r="C1788" s="1">
        <v>317.29000000000002</v>
      </c>
      <c r="D1788" s="1">
        <v>21.34</v>
      </c>
      <c r="E1788" s="1">
        <v>1993.96</v>
      </c>
      <c r="F1788" s="1">
        <v>26.1</v>
      </c>
      <c r="G1788" s="1">
        <v>402.6</v>
      </c>
      <c r="H1788" s="1">
        <v>1.7999999999999999E-2</v>
      </c>
      <c r="I1788" s="1">
        <v>0.47</v>
      </c>
      <c r="J1788" s="1">
        <v>0.55700000000000005</v>
      </c>
      <c r="K1788" s="1">
        <v>6.17</v>
      </c>
      <c r="L1788" s="1">
        <f t="shared" si="112"/>
        <v>0.54427005597014921</v>
      </c>
      <c r="M1788" s="1">
        <f t="shared" si="113"/>
        <v>6.0289878731343274</v>
      </c>
      <c r="N1788" s="1">
        <v>0.04</v>
      </c>
      <c r="O1788" s="1">
        <v>21.44</v>
      </c>
      <c r="P1788" s="1">
        <v>6.9119999999999999</v>
      </c>
      <c r="Q1788" s="1">
        <v>0</v>
      </c>
      <c r="R1788" s="1">
        <v>800</v>
      </c>
      <c r="S1788" s="1">
        <v>752.8</v>
      </c>
      <c r="T1788" s="1">
        <v>323</v>
      </c>
      <c r="U1788" s="1">
        <v>2267.4</v>
      </c>
      <c r="V1788">
        <v>1.0238569648</v>
      </c>
      <c r="W1788">
        <f t="shared" si="110"/>
        <v>0.54557176363899074</v>
      </c>
      <c r="X1788">
        <f t="shared" si="111"/>
        <v>6.0434071483888196</v>
      </c>
    </row>
    <row r="1789" spans="1:24" x14ac:dyDescent="0.15">
      <c r="A1789" s="98">
        <v>43075.870856481481</v>
      </c>
      <c r="B1789" s="1">
        <v>317.31138888892019</v>
      </c>
      <c r="C1789" s="1">
        <v>317.3</v>
      </c>
      <c r="D1789" s="1">
        <v>21.34</v>
      </c>
      <c r="E1789" s="1">
        <v>1994.059</v>
      </c>
      <c r="F1789" s="1">
        <v>26.1</v>
      </c>
      <c r="G1789" s="1">
        <v>402.6</v>
      </c>
      <c r="H1789" s="1">
        <v>1.7999999999999999E-2</v>
      </c>
      <c r="I1789" s="1">
        <v>0.47</v>
      </c>
      <c r="J1789" s="1">
        <v>0.55700000000000005</v>
      </c>
      <c r="K1789" s="1">
        <v>6.17</v>
      </c>
      <c r="L1789" s="1">
        <f t="shared" si="112"/>
        <v>0.54427005597014921</v>
      </c>
      <c r="M1789" s="1">
        <f t="shared" si="113"/>
        <v>6.0289878731343274</v>
      </c>
      <c r="N1789" s="1">
        <v>0.04</v>
      </c>
      <c r="O1789" s="1">
        <v>21.44</v>
      </c>
      <c r="P1789" s="1">
        <v>6.899</v>
      </c>
      <c r="Q1789" s="1">
        <v>0</v>
      </c>
      <c r="R1789" s="1">
        <v>800</v>
      </c>
      <c r="S1789" s="1">
        <v>752.8</v>
      </c>
      <c r="T1789" s="1">
        <v>323</v>
      </c>
      <c r="U1789" s="1">
        <v>2267.4</v>
      </c>
      <c r="V1789">
        <v>1.0238939658999999</v>
      </c>
      <c r="W1789">
        <f t="shared" si="110"/>
        <v>0.54555204796915002</v>
      </c>
      <c r="X1789">
        <f t="shared" si="111"/>
        <v>6.0431887539850191</v>
      </c>
    </row>
    <row r="1790" spans="1:24" x14ac:dyDescent="0.15">
      <c r="A1790" s="98">
        <v>43075.871550925927</v>
      </c>
      <c r="B1790" s="1">
        <v>317.32805555564119</v>
      </c>
      <c r="C1790" s="1">
        <v>317.32</v>
      </c>
      <c r="D1790" s="1">
        <v>21.35</v>
      </c>
      <c r="E1790" s="1">
        <v>1994.1</v>
      </c>
      <c r="F1790" s="1">
        <v>26.1</v>
      </c>
      <c r="G1790" s="1">
        <v>402.6</v>
      </c>
      <c r="H1790" s="1">
        <v>1.7999999999999999E-2</v>
      </c>
      <c r="I1790" s="1">
        <v>0.47</v>
      </c>
      <c r="J1790" s="1">
        <v>0.55700000000000005</v>
      </c>
      <c r="K1790" s="1">
        <v>6.17</v>
      </c>
      <c r="L1790" s="1">
        <f t="shared" si="112"/>
        <v>0.54427005597014921</v>
      </c>
      <c r="M1790" s="1">
        <f t="shared" si="113"/>
        <v>6.0289878731343274</v>
      </c>
      <c r="N1790" s="1">
        <v>0.04</v>
      </c>
      <c r="O1790" s="1">
        <v>21.44</v>
      </c>
      <c r="P1790" s="1">
        <v>6.9050000000000002</v>
      </c>
      <c r="Q1790" s="1">
        <v>0</v>
      </c>
      <c r="R1790" s="1">
        <v>800</v>
      </c>
      <c r="S1790" s="1">
        <v>752.8</v>
      </c>
      <c r="T1790" s="1">
        <v>323</v>
      </c>
      <c r="U1790" s="1">
        <v>2267.4</v>
      </c>
      <c r="V1790">
        <v>1.0238959267000001</v>
      </c>
      <c r="W1790">
        <f t="shared" si="110"/>
        <v>0.54555100321603811</v>
      </c>
      <c r="X1790">
        <f t="shared" si="111"/>
        <v>6.0431771810465973</v>
      </c>
    </row>
    <row r="1791" spans="1:24" x14ac:dyDescent="0.15">
      <c r="A1791" s="98">
        <v>43075.872245370374</v>
      </c>
      <c r="B1791" s="1">
        <v>317.34472222236218</v>
      </c>
      <c r="C1791" s="1">
        <v>317.33999999999997</v>
      </c>
      <c r="D1791" s="1">
        <v>21.35</v>
      </c>
      <c r="E1791" s="1">
        <v>1994.1579999999999</v>
      </c>
      <c r="F1791" s="1">
        <v>26.1</v>
      </c>
      <c r="G1791" s="1">
        <v>402.6</v>
      </c>
      <c r="H1791" s="1">
        <v>1.7000000000000001E-2</v>
      </c>
      <c r="I1791" s="1">
        <v>0.47</v>
      </c>
      <c r="J1791" s="1">
        <v>0.55700000000000005</v>
      </c>
      <c r="K1791" s="1">
        <v>6.17</v>
      </c>
      <c r="L1791" s="1">
        <f t="shared" si="112"/>
        <v>0.54427005597014921</v>
      </c>
      <c r="M1791" s="1">
        <f t="shared" si="113"/>
        <v>6.0289878731343274</v>
      </c>
      <c r="N1791" s="1">
        <v>0.04</v>
      </c>
      <c r="O1791" s="1">
        <v>21.44</v>
      </c>
      <c r="P1791" s="1">
        <v>6.9029999999999996</v>
      </c>
      <c r="Q1791" s="1">
        <v>0</v>
      </c>
      <c r="R1791" s="1">
        <v>800</v>
      </c>
      <c r="S1791" s="1">
        <v>752.8</v>
      </c>
      <c r="T1791" s="1">
        <v>323</v>
      </c>
      <c r="U1791" s="1">
        <v>2267.4</v>
      </c>
      <c r="V1791">
        <v>1.0238560095</v>
      </c>
      <c r="W1791">
        <f t="shared" si="110"/>
        <v>0.54557227268000918</v>
      </c>
      <c r="X1791">
        <f t="shared" si="111"/>
        <v>6.0434127871376235</v>
      </c>
    </row>
    <row r="1792" spans="1:24" x14ac:dyDescent="0.15">
      <c r="A1792" s="98">
        <v>43075.872939814813</v>
      </c>
      <c r="B1792" s="1">
        <v>317.36138888890855</v>
      </c>
      <c r="C1792" s="1">
        <v>317.35000000000002</v>
      </c>
      <c r="D1792" s="1">
        <v>21.35</v>
      </c>
      <c r="E1792" s="1">
        <v>1993.8389999999999</v>
      </c>
      <c r="F1792" s="1">
        <v>26.1</v>
      </c>
      <c r="G1792" s="1">
        <v>402.6</v>
      </c>
      <c r="H1792" s="1">
        <v>1.7000000000000001E-2</v>
      </c>
      <c r="I1792" s="1">
        <v>0.47</v>
      </c>
      <c r="J1792" s="1">
        <v>0.55700000000000005</v>
      </c>
      <c r="K1792" s="1">
        <v>6.17</v>
      </c>
      <c r="L1792" s="1">
        <f t="shared" si="112"/>
        <v>0.54427005597014921</v>
      </c>
      <c r="M1792" s="1">
        <f t="shared" si="113"/>
        <v>6.0289878731343274</v>
      </c>
      <c r="N1792" s="1">
        <v>0.04</v>
      </c>
      <c r="O1792" s="1">
        <v>21.44</v>
      </c>
      <c r="P1792" s="1">
        <v>6.89</v>
      </c>
      <c r="Q1792" s="1">
        <v>0</v>
      </c>
      <c r="R1792" s="1">
        <v>800</v>
      </c>
      <c r="S1792" s="1">
        <v>752.8</v>
      </c>
      <c r="T1792" s="1">
        <v>323</v>
      </c>
      <c r="U1792" s="1">
        <v>2267.4</v>
      </c>
      <c r="V1792">
        <v>1.0238532956999999</v>
      </c>
      <c r="W1792">
        <f t="shared" si="110"/>
        <v>0.54557371876026284</v>
      </c>
      <c r="X1792">
        <f t="shared" si="111"/>
        <v>6.0434288056567711</v>
      </c>
    </row>
    <row r="1793" spans="1:24" x14ac:dyDescent="0.15">
      <c r="A1793" s="98">
        <v>43075.87363425926</v>
      </c>
      <c r="B1793" s="1">
        <v>317.37805555562954</v>
      </c>
      <c r="C1793" s="1">
        <v>317.37</v>
      </c>
      <c r="D1793" s="1">
        <v>21.35</v>
      </c>
      <c r="E1793" s="1">
        <v>1993.54</v>
      </c>
      <c r="F1793" s="1">
        <v>26.1</v>
      </c>
      <c r="G1793" s="1">
        <v>402.6</v>
      </c>
      <c r="H1793" s="1">
        <v>1.7000000000000001E-2</v>
      </c>
      <c r="I1793" s="1">
        <v>0.47</v>
      </c>
      <c r="J1793" s="1">
        <v>0.55700000000000005</v>
      </c>
      <c r="K1793" s="1">
        <v>6.17</v>
      </c>
      <c r="L1793" s="1">
        <f t="shared" si="112"/>
        <v>0.54427005597014921</v>
      </c>
      <c r="M1793" s="1">
        <f t="shared" si="113"/>
        <v>6.0289878731343274</v>
      </c>
      <c r="N1793" s="1">
        <v>0.04</v>
      </c>
      <c r="O1793" s="1">
        <v>21.44</v>
      </c>
      <c r="P1793" s="1">
        <v>6.9020000000000001</v>
      </c>
      <c r="Q1793" s="1">
        <v>0</v>
      </c>
      <c r="R1793" s="1">
        <v>800</v>
      </c>
      <c r="S1793" s="1">
        <v>752.8</v>
      </c>
      <c r="T1793" s="1">
        <v>323</v>
      </c>
      <c r="U1793" s="1">
        <v>2267.4</v>
      </c>
      <c r="V1793">
        <v>1.0238452678999999</v>
      </c>
      <c r="W1793">
        <f t="shared" si="110"/>
        <v>0.54557799651280703</v>
      </c>
      <c r="X1793">
        <f t="shared" si="111"/>
        <v>6.0434761911741814</v>
      </c>
    </row>
    <row r="1794" spans="1:24" x14ac:dyDescent="0.15">
      <c r="A1794" s="98">
        <v>43075.874328703707</v>
      </c>
      <c r="B1794" s="1">
        <v>317.39472222235054</v>
      </c>
      <c r="C1794" s="1">
        <v>317.39</v>
      </c>
      <c r="D1794" s="1">
        <v>21.35</v>
      </c>
      <c r="E1794" s="1">
        <v>1993.5</v>
      </c>
      <c r="F1794" s="1">
        <v>26.1</v>
      </c>
      <c r="G1794" s="1">
        <v>402.6</v>
      </c>
      <c r="H1794" s="1">
        <v>1.7999999999999999E-2</v>
      </c>
      <c r="I1794" s="1">
        <v>0.47</v>
      </c>
      <c r="J1794" s="1">
        <v>0.55700000000000005</v>
      </c>
      <c r="K1794" s="1">
        <v>6.17</v>
      </c>
      <c r="L1794" s="1">
        <f t="shared" si="112"/>
        <v>0.54427005597014921</v>
      </c>
      <c r="M1794" s="1">
        <f t="shared" si="113"/>
        <v>6.0289878731343274</v>
      </c>
      <c r="N1794" s="1">
        <v>0.04</v>
      </c>
      <c r="O1794" s="1">
        <v>21.44</v>
      </c>
      <c r="P1794" s="1">
        <v>6.9050000000000002</v>
      </c>
      <c r="Q1794" s="1">
        <v>0</v>
      </c>
      <c r="R1794" s="1">
        <v>800</v>
      </c>
      <c r="S1794" s="1">
        <v>752.8</v>
      </c>
      <c r="T1794" s="1">
        <v>323</v>
      </c>
      <c r="U1794" s="1">
        <v>2267.4</v>
      </c>
      <c r="V1794">
        <v>1.0238323539</v>
      </c>
      <c r="W1794">
        <f t="shared" si="110"/>
        <v>0.54558487810257117</v>
      </c>
      <c r="X1794">
        <f t="shared" si="111"/>
        <v>6.0435524199153745</v>
      </c>
    </row>
    <row r="1795" spans="1:24" x14ac:dyDescent="0.15">
      <c r="A1795" s="98">
        <v>43075.875023148146</v>
      </c>
      <c r="B1795" s="1">
        <v>317.41138888889691</v>
      </c>
      <c r="C1795" s="1">
        <v>317.39999999999998</v>
      </c>
      <c r="D1795" s="1">
        <v>21.35</v>
      </c>
      <c r="E1795" s="1">
        <v>1993.559</v>
      </c>
      <c r="F1795" s="1">
        <v>26.1</v>
      </c>
      <c r="G1795" s="1">
        <v>402.6</v>
      </c>
      <c r="H1795" s="1">
        <v>1.7000000000000001E-2</v>
      </c>
      <c r="I1795" s="1">
        <v>0.47</v>
      </c>
      <c r="J1795" s="1">
        <v>0.55700000000000005</v>
      </c>
      <c r="K1795" s="1">
        <v>6.17</v>
      </c>
      <c r="L1795" s="1">
        <f t="shared" si="112"/>
        <v>0.54427005597014921</v>
      </c>
      <c r="M1795" s="1">
        <f t="shared" si="113"/>
        <v>6.0289878731343274</v>
      </c>
      <c r="N1795" s="1">
        <v>0.04</v>
      </c>
      <c r="O1795" s="1">
        <v>21.44</v>
      </c>
      <c r="P1795" s="1">
        <v>6.915</v>
      </c>
      <c r="Q1795" s="1">
        <v>0</v>
      </c>
      <c r="R1795" s="1">
        <v>800</v>
      </c>
      <c r="S1795" s="1">
        <v>752.8</v>
      </c>
      <c r="T1795" s="1">
        <v>323</v>
      </c>
      <c r="U1795" s="1">
        <v>2267.4</v>
      </c>
      <c r="V1795">
        <v>1.0237952583000001</v>
      </c>
      <c r="W1795">
        <f t="shared" ref="W1795:W1858" si="114">J1795*(Z$1/V1795)</f>
        <v>0.54560464650669305</v>
      </c>
      <c r="X1795">
        <f t="shared" ref="X1795:X1858" si="115">K1795*(Z$1/V1795)</f>
        <v>6.0437713984673174</v>
      </c>
    </row>
    <row r="1796" spans="1:24" x14ac:dyDescent="0.15">
      <c r="A1796" s="98">
        <v>43075.875717592593</v>
      </c>
      <c r="B1796" s="1">
        <v>317.4280555556179</v>
      </c>
      <c r="C1796" s="1">
        <v>317.42</v>
      </c>
      <c r="D1796" s="1">
        <v>21.35</v>
      </c>
      <c r="E1796" s="1">
        <v>1993.5419999999999</v>
      </c>
      <c r="F1796" s="1">
        <v>26.1</v>
      </c>
      <c r="G1796" s="1">
        <v>402.6</v>
      </c>
      <c r="H1796" s="1">
        <v>1.7000000000000001E-2</v>
      </c>
      <c r="I1796" s="1">
        <v>0.47</v>
      </c>
      <c r="J1796" s="1">
        <v>0.55700000000000005</v>
      </c>
      <c r="K1796" s="1">
        <v>6.17</v>
      </c>
      <c r="L1796" s="1">
        <f t="shared" si="112"/>
        <v>0.54427005597014921</v>
      </c>
      <c r="M1796" s="1">
        <f t="shared" si="113"/>
        <v>6.0289878731343274</v>
      </c>
      <c r="N1796" s="1">
        <v>0.04</v>
      </c>
      <c r="O1796" s="1">
        <v>21.44</v>
      </c>
      <c r="P1796" s="1">
        <v>6.9160000000000004</v>
      </c>
      <c r="Q1796" s="1">
        <v>0</v>
      </c>
      <c r="R1796" s="1">
        <v>800</v>
      </c>
      <c r="S1796" s="1">
        <v>752.8</v>
      </c>
      <c r="T1796" s="1">
        <v>323.2</v>
      </c>
      <c r="U1796" s="1">
        <v>2267.4</v>
      </c>
      <c r="V1796">
        <v>1.0238065940000001</v>
      </c>
      <c r="W1796">
        <f t="shared" si="114"/>
        <v>0.54559860551161876</v>
      </c>
      <c r="X1796">
        <f t="shared" si="115"/>
        <v>6.0437044811610185</v>
      </c>
    </row>
    <row r="1797" spans="1:24" x14ac:dyDescent="0.15">
      <c r="A1797" s="98">
        <v>43075.87641203704</v>
      </c>
      <c r="B1797" s="1">
        <v>317.4447222223389</v>
      </c>
      <c r="C1797" s="1">
        <v>317.44</v>
      </c>
      <c r="D1797" s="1">
        <v>21.35</v>
      </c>
      <c r="E1797" s="1">
        <v>1993.557</v>
      </c>
      <c r="F1797" s="1">
        <v>26.1</v>
      </c>
      <c r="G1797" s="1">
        <v>402.6</v>
      </c>
      <c r="H1797" s="1">
        <v>1.7000000000000001E-2</v>
      </c>
      <c r="I1797" s="1">
        <v>0.47</v>
      </c>
      <c r="J1797" s="1">
        <v>0.55700000000000005</v>
      </c>
      <c r="K1797" s="1">
        <v>6.17</v>
      </c>
      <c r="L1797" s="1">
        <f t="shared" si="112"/>
        <v>0.54427005597014921</v>
      </c>
      <c r="M1797" s="1">
        <f t="shared" si="113"/>
        <v>6.0289878731343274</v>
      </c>
      <c r="N1797" s="1">
        <v>0.04</v>
      </c>
      <c r="O1797" s="1">
        <v>21.44</v>
      </c>
      <c r="P1797" s="1">
        <v>6.9029999999999996</v>
      </c>
      <c r="Q1797" s="1">
        <v>0</v>
      </c>
      <c r="R1797" s="1">
        <v>800</v>
      </c>
      <c r="S1797" s="1">
        <v>752.8</v>
      </c>
      <c r="T1797" s="1">
        <v>323.39999999999998</v>
      </c>
      <c r="U1797" s="1">
        <v>2267.4</v>
      </c>
      <c r="V1797">
        <v>1.0237981701000001</v>
      </c>
      <c r="W1797">
        <f t="shared" si="114"/>
        <v>0.54560309474419133</v>
      </c>
      <c r="X1797">
        <f t="shared" si="115"/>
        <v>6.043754209284848</v>
      </c>
    </row>
    <row r="1798" spans="1:24" x14ac:dyDescent="0.15">
      <c r="A1798" s="98">
        <v>43075.877106481479</v>
      </c>
      <c r="B1798" s="1">
        <v>317.46138888888527</v>
      </c>
      <c r="C1798" s="1">
        <v>317.45</v>
      </c>
      <c r="D1798" s="1">
        <v>21.35</v>
      </c>
      <c r="E1798" s="1">
        <v>1993.424</v>
      </c>
      <c r="F1798" s="1">
        <v>26.1</v>
      </c>
      <c r="G1798" s="1">
        <v>402.6</v>
      </c>
      <c r="H1798" s="1">
        <v>1.7000000000000001E-2</v>
      </c>
      <c r="I1798" s="1">
        <v>0.47</v>
      </c>
      <c r="J1798" s="1">
        <v>0.55700000000000005</v>
      </c>
      <c r="K1798" s="1">
        <v>6.17</v>
      </c>
      <c r="L1798" s="1">
        <f t="shared" si="112"/>
        <v>0.54427005597014921</v>
      </c>
      <c r="M1798" s="1">
        <f t="shared" si="113"/>
        <v>6.0289878731343274</v>
      </c>
      <c r="N1798" s="1">
        <v>0.04</v>
      </c>
      <c r="O1798" s="1">
        <v>21.44</v>
      </c>
      <c r="P1798" s="1">
        <v>6.8890000000000002</v>
      </c>
      <c r="Q1798" s="1">
        <v>0</v>
      </c>
      <c r="R1798" s="1">
        <v>800</v>
      </c>
      <c r="S1798" s="1">
        <v>752.8</v>
      </c>
      <c r="T1798" s="1">
        <v>323.39999999999998</v>
      </c>
      <c r="U1798" s="1">
        <v>2267.4</v>
      </c>
      <c r="V1798">
        <v>1.0238187057999999</v>
      </c>
      <c r="W1798">
        <f t="shared" si="114"/>
        <v>0.54559215106694736</v>
      </c>
      <c r="X1798">
        <f t="shared" si="115"/>
        <v>6.0436329839911398</v>
      </c>
    </row>
    <row r="1799" spans="1:24" x14ac:dyDescent="0.15">
      <c r="A1799" s="98">
        <v>43075.877800925926</v>
      </c>
      <c r="B1799" s="1">
        <v>317.47805555560626</v>
      </c>
      <c r="C1799" s="1">
        <v>317.47000000000003</v>
      </c>
      <c r="D1799" s="1">
        <v>21.35</v>
      </c>
      <c r="E1799" s="1">
        <v>1993.001</v>
      </c>
      <c r="F1799" s="1">
        <v>26.1</v>
      </c>
      <c r="G1799" s="1">
        <v>402.6</v>
      </c>
      <c r="H1799" s="1">
        <v>1.7000000000000001E-2</v>
      </c>
      <c r="I1799" s="1">
        <v>0.47</v>
      </c>
      <c r="J1799" s="1">
        <v>0.55700000000000005</v>
      </c>
      <c r="K1799" s="1">
        <v>6.17</v>
      </c>
      <c r="L1799" s="1">
        <f t="shared" si="112"/>
        <v>0.54427005597014921</v>
      </c>
      <c r="M1799" s="1">
        <f t="shared" si="113"/>
        <v>6.0289878731343274</v>
      </c>
      <c r="N1799" s="1">
        <v>0.04</v>
      </c>
      <c r="O1799" s="1">
        <v>21.44</v>
      </c>
      <c r="P1799" s="1">
        <v>6.89</v>
      </c>
      <c r="Q1799" s="1">
        <v>0</v>
      </c>
      <c r="R1799" s="1">
        <v>800</v>
      </c>
      <c r="S1799" s="1">
        <v>752.8</v>
      </c>
      <c r="T1799" s="1">
        <v>323.39999999999998</v>
      </c>
      <c r="U1799" s="1">
        <v>2267.4</v>
      </c>
      <c r="V1799">
        <v>1.023818077</v>
      </c>
      <c r="W1799">
        <f t="shared" si="114"/>
        <v>0.5455924861541589</v>
      </c>
      <c r="X1799">
        <f t="shared" si="115"/>
        <v>6.0436366958189582</v>
      </c>
    </row>
    <row r="1800" spans="1:24" x14ac:dyDescent="0.15">
      <c r="A1800" s="98">
        <v>43075.878495370373</v>
      </c>
      <c r="B1800" s="1">
        <v>317.49472222232725</v>
      </c>
      <c r="C1800" s="1">
        <v>317.49</v>
      </c>
      <c r="D1800" s="1">
        <v>21.35</v>
      </c>
      <c r="E1800" s="1">
        <v>1992.973</v>
      </c>
      <c r="F1800" s="1">
        <v>26.1</v>
      </c>
      <c r="G1800" s="1">
        <v>402.6</v>
      </c>
      <c r="H1800" s="1">
        <v>1.7999999999999999E-2</v>
      </c>
      <c r="I1800" s="1">
        <v>0.47</v>
      </c>
      <c r="J1800" s="1">
        <v>0.55700000000000005</v>
      </c>
      <c r="K1800" s="1">
        <v>6.17</v>
      </c>
      <c r="L1800" s="1">
        <f t="shared" si="112"/>
        <v>0.54477824463118574</v>
      </c>
      <c r="M1800" s="1">
        <f t="shared" si="113"/>
        <v>6.034617180205414</v>
      </c>
      <c r="N1800" s="1">
        <v>4.1000000000000002E-2</v>
      </c>
      <c r="O1800" s="1">
        <v>21.42</v>
      </c>
      <c r="P1800" s="1">
        <v>6.8940000000000001</v>
      </c>
      <c r="Q1800" s="1">
        <v>0</v>
      </c>
      <c r="R1800" s="1">
        <v>800</v>
      </c>
      <c r="S1800" s="1">
        <v>752.8</v>
      </c>
      <c r="T1800" s="1">
        <v>323.39999999999998</v>
      </c>
      <c r="U1800" s="1">
        <v>2267.4</v>
      </c>
      <c r="V1800">
        <v>1.0237514602</v>
      </c>
      <c r="W1800">
        <f t="shared" si="114"/>
        <v>0.54562798854604266</v>
      </c>
      <c r="X1800">
        <f t="shared" si="115"/>
        <v>6.0440299628888381</v>
      </c>
    </row>
    <row r="1801" spans="1:24" x14ac:dyDescent="0.15">
      <c r="A1801" s="98">
        <v>43075.879189814812</v>
      </c>
      <c r="B1801" s="1">
        <v>317.51138888887363</v>
      </c>
      <c r="C1801" s="1">
        <v>317.5</v>
      </c>
      <c r="D1801" s="1">
        <v>21.36</v>
      </c>
      <c r="E1801" s="1">
        <v>1993.258</v>
      </c>
      <c r="F1801" s="1">
        <v>26.1</v>
      </c>
      <c r="G1801" s="1">
        <v>402.6</v>
      </c>
      <c r="H1801" s="1">
        <v>1.7999999999999999E-2</v>
      </c>
      <c r="I1801" s="1">
        <v>0.47</v>
      </c>
      <c r="J1801" s="1">
        <v>0.55700000000000005</v>
      </c>
      <c r="K1801" s="1">
        <v>6.17</v>
      </c>
      <c r="L1801" s="1">
        <f t="shared" si="112"/>
        <v>0.54503269500233531</v>
      </c>
      <c r="M1801" s="1">
        <f t="shared" si="113"/>
        <v>6.0374357776739833</v>
      </c>
      <c r="N1801" s="1">
        <v>4.2000000000000003E-2</v>
      </c>
      <c r="O1801" s="1">
        <v>21.41</v>
      </c>
      <c r="P1801" s="1">
        <v>6.9020000000000001</v>
      </c>
      <c r="Q1801" s="1">
        <v>0</v>
      </c>
      <c r="R1801" s="1">
        <v>800</v>
      </c>
      <c r="S1801" s="1">
        <v>752.8</v>
      </c>
      <c r="T1801" s="1">
        <v>323.39999999999998</v>
      </c>
      <c r="U1801" s="1">
        <v>2267.4</v>
      </c>
      <c r="V1801">
        <v>1.0237352660000001</v>
      </c>
      <c r="W1801">
        <f t="shared" si="114"/>
        <v>0.54563661969226329</v>
      </c>
      <c r="X1801">
        <f t="shared" si="115"/>
        <v>6.0441255718155551</v>
      </c>
    </row>
    <row r="1802" spans="1:24" x14ac:dyDescent="0.15">
      <c r="A1802" s="98">
        <v>43075.879884259259</v>
      </c>
      <c r="B1802" s="1">
        <v>317.52805555559462</v>
      </c>
      <c r="C1802" s="1">
        <v>317.52</v>
      </c>
      <c r="D1802" s="1">
        <v>21.36</v>
      </c>
      <c r="E1802" s="1">
        <v>1993.3</v>
      </c>
      <c r="F1802" s="1">
        <v>26.1</v>
      </c>
      <c r="G1802" s="1">
        <v>402.6</v>
      </c>
      <c r="H1802" s="1">
        <v>1.7000000000000001E-2</v>
      </c>
      <c r="I1802" s="1">
        <v>0.47</v>
      </c>
      <c r="J1802" s="1">
        <v>0.55700000000000005</v>
      </c>
      <c r="K1802" s="1">
        <v>6.17</v>
      </c>
      <c r="L1802" s="1">
        <f t="shared" si="112"/>
        <v>0.54477824463118574</v>
      </c>
      <c r="M1802" s="1">
        <f t="shared" si="113"/>
        <v>6.034617180205414</v>
      </c>
      <c r="N1802" s="1">
        <v>4.2000000000000003E-2</v>
      </c>
      <c r="O1802" s="1">
        <v>21.42</v>
      </c>
      <c r="P1802" s="1">
        <v>6.9089999999999998</v>
      </c>
      <c r="Q1802" s="1">
        <v>0</v>
      </c>
      <c r="R1802" s="1">
        <v>800</v>
      </c>
      <c r="S1802" s="1">
        <v>752.8</v>
      </c>
      <c r="T1802" s="1">
        <v>323.39999999999998</v>
      </c>
      <c r="U1802" s="1">
        <v>2267.5</v>
      </c>
      <c r="V1802">
        <v>1.0237391833</v>
      </c>
      <c r="W1802">
        <f t="shared" si="114"/>
        <v>0.54563453183398336</v>
      </c>
      <c r="X1802">
        <f t="shared" si="115"/>
        <v>6.0441024441933164</v>
      </c>
    </row>
    <row r="1803" spans="1:24" x14ac:dyDescent="0.15">
      <c r="A1803" s="98">
        <v>43075.880578703705</v>
      </c>
      <c r="B1803" s="1">
        <v>317.54472222231561</v>
      </c>
      <c r="C1803" s="1">
        <v>317.54000000000002</v>
      </c>
      <c r="D1803" s="1">
        <v>21.36</v>
      </c>
      <c r="E1803" s="1">
        <v>1993.3579999999999</v>
      </c>
      <c r="F1803" s="1">
        <v>26.1</v>
      </c>
      <c r="G1803" s="1">
        <v>402.6</v>
      </c>
      <c r="H1803" s="1">
        <v>1.7000000000000001E-2</v>
      </c>
      <c r="I1803" s="1">
        <v>0.47</v>
      </c>
      <c r="J1803" s="1">
        <v>0.55700000000000005</v>
      </c>
      <c r="K1803" s="1">
        <v>6.17</v>
      </c>
      <c r="L1803" s="1">
        <f t="shared" si="112"/>
        <v>0.54452403173121788</v>
      </c>
      <c r="M1803" s="1">
        <f t="shared" si="113"/>
        <v>6.0318012132524492</v>
      </c>
      <c r="N1803" s="1">
        <v>4.2000000000000003E-2</v>
      </c>
      <c r="O1803" s="1">
        <v>21.43</v>
      </c>
      <c r="P1803" s="1">
        <v>6.8970000000000002</v>
      </c>
      <c r="Q1803" s="1">
        <v>0</v>
      </c>
      <c r="R1803" s="1">
        <v>800</v>
      </c>
      <c r="S1803" s="1">
        <v>752.8</v>
      </c>
      <c r="T1803" s="1">
        <v>323.39999999999998</v>
      </c>
      <c r="U1803" s="1">
        <v>2267.5</v>
      </c>
      <c r="V1803">
        <v>1.0237440782</v>
      </c>
      <c r="W1803">
        <f t="shared" si="114"/>
        <v>0.5456319229529879</v>
      </c>
      <c r="X1803">
        <f t="shared" si="115"/>
        <v>6.0440735450986267</v>
      </c>
    </row>
    <row r="1804" spans="1:24" x14ac:dyDescent="0.15">
      <c r="A1804" s="98">
        <v>43075.881273148145</v>
      </c>
      <c r="B1804" s="1">
        <v>317.56138888886198</v>
      </c>
      <c r="C1804" s="1">
        <v>317.55</v>
      </c>
      <c r="D1804" s="1">
        <v>21.36</v>
      </c>
      <c r="E1804" s="1">
        <v>1993.2339999999999</v>
      </c>
      <c r="F1804" s="1">
        <v>26.1</v>
      </c>
      <c r="G1804" s="1">
        <v>402.6</v>
      </c>
      <c r="H1804" s="1">
        <v>1.7000000000000001E-2</v>
      </c>
      <c r="I1804" s="1">
        <v>0.47</v>
      </c>
      <c r="J1804" s="1">
        <v>0.55700000000000005</v>
      </c>
      <c r="K1804" s="1">
        <v>6.17</v>
      </c>
      <c r="L1804" s="1">
        <f t="shared" si="112"/>
        <v>0.54452403173121788</v>
      </c>
      <c r="M1804" s="1">
        <f t="shared" si="113"/>
        <v>6.0318012132524492</v>
      </c>
      <c r="N1804" s="1">
        <v>4.1000000000000002E-2</v>
      </c>
      <c r="O1804" s="1">
        <v>21.43</v>
      </c>
      <c r="P1804" s="1">
        <v>6.9</v>
      </c>
      <c r="Q1804" s="1">
        <v>0</v>
      </c>
      <c r="R1804" s="1">
        <v>800</v>
      </c>
      <c r="S1804" s="1">
        <v>752.8</v>
      </c>
      <c r="T1804" s="1">
        <v>323.39999999999998</v>
      </c>
      <c r="U1804" s="1">
        <v>2267.5</v>
      </c>
      <c r="V1804">
        <v>1.0237139955000001</v>
      </c>
      <c r="W1804">
        <f t="shared" si="114"/>
        <v>0.54564795680767852</v>
      </c>
      <c r="X1804">
        <f t="shared" si="115"/>
        <v>6.0442511553022911</v>
      </c>
    </row>
    <row r="1805" spans="1:24" x14ac:dyDescent="0.15">
      <c r="A1805" s="98">
        <v>43075.881967592592</v>
      </c>
      <c r="B1805" s="1">
        <v>317.57805555558298</v>
      </c>
      <c r="C1805" s="1">
        <v>317.57</v>
      </c>
      <c r="D1805" s="1">
        <v>21.36</v>
      </c>
      <c r="E1805" s="1">
        <v>1993.309</v>
      </c>
      <c r="F1805" s="1">
        <v>26.1</v>
      </c>
      <c r="G1805" s="1">
        <v>402.6</v>
      </c>
      <c r="H1805" s="1">
        <v>1.7000000000000001E-2</v>
      </c>
      <c r="I1805" s="1">
        <v>0.47</v>
      </c>
      <c r="J1805" s="1">
        <v>0.55700000000000005</v>
      </c>
      <c r="K1805" s="1">
        <v>6.17</v>
      </c>
      <c r="L1805" s="1">
        <f t="shared" si="112"/>
        <v>0.54452403173121788</v>
      </c>
      <c r="M1805" s="1">
        <f t="shared" si="113"/>
        <v>6.0318012132524492</v>
      </c>
      <c r="N1805" s="1">
        <v>4.1000000000000002E-2</v>
      </c>
      <c r="O1805" s="1">
        <v>21.43</v>
      </c>
      <c r="P1805" s="1">
        <v>6.9089999999999998</v>
      </c>
      <c r="Q1805" s="1">
        <v>0</v>
      </c>
      <c r="R1805" s="1">
        <v>800</v>
      </c>
      <c r="S1805" s="1">
        <v>752.8</v>
      </c>
      <c r="T1805" s="1">
        <v>323.39999999999998</v>
      </c>
      <c r="U1805" s="1">
        <v>2267.5</v>
      </c>
      <c r="V1805">
        <v>1.0237202648999999</v>
      </c>
      <c r="W1805">
        <f t="shared" si="114"/>
        <v>0.54564461518651741</v>
      </c>
      <c r="X1805">
        <f t="shared" si="115"/>
        <v>6.0442141394987647</v>
      </c>
    </row>
    <row r="1806" spans="1:24" x14ac:dyDescent="0.15">
      <c r="A1806" s="98">
        <v>43075.882662037038</v>
      </c>
      <c r="B1806" s="1">
        <v>317.59472222230397</v>
      </c>
      <c r="C1806" s="1">
        <v>317.58999999999997</v>
      </c>
      <c r="D1806" s="1">
        <v>21.36</v>
      </c>
      <c r="E1806" s="1">
        <v>1992.9849999999999</v>
      </c>
      <c r="F1806" s="1">
        <v>26.1</v>
      </c>
      <c r="G1806" s="1">
        <v>402.6</v>
      </c>
      <c r="H1806" s="1">
        <v>1.7000000000000001E-2</v>
      </c>
      <c r="I1806" s="1">
        <v>0.47</v>
      </c>
      <c r="J1806" s="1">
        <v>0.55700000000000005</v>
      </c>
      <c r="K1806" s="1">
        <v>6.17</v>
      </c>
      <c r="L1806" s="1">
        <f t="shared" si="112"/>
        <v>0.54452403173121788</v>
      </c>
      <c r="M1806" s="1">
        <f t="shared" si="113"/>
        <v>6.0318012132524492</v>
      </c>
      <c r="N1806" s="1">
        <v>4.1000000000000002E-2</v>
      </c>
      <c r="O1806" s="1">
        <v>21.43</v>
      </c>
      <c r="P1806" s="1">
        <v>6.9</v>
      </c>
      <c r="Q1806" s="1">
        <v>0</v>
      </c>
      <c r="R1806" s="1">
        <v>800</v>
      </c>
      <c r="S1806" s="1">
        <v>752.8</v>
      </c>
      <c r="T1806" s="1">
        <v>323.39999999999998</v>
      </c>
      <c r="U1806" s="1">
        <v>2267.5</v>
      </c>
      <c r="V1806">
        <v>1.0237217607</v>
      </c>
      <c r="W1806">
        <f t="shared" si="114"/>
        <v>0.54564381792377781</v>
      </c>
      <c r="X1806">
        <f t="shared" si="115"/>
        <v>6.0442053080605183</v>
      </c>
    </row>
    <row r="1807" spans="1:24" x14ac:dyDescent="0.15">
      <c r="A1807" s="98">
        <v>43075.883356481485</v>
      </c>
      <c r="B1807" s="1">
        <v>317.61138888902497</v>
      </c>
      <c r="C1807" s="1">
        <v>317.60000000000002</v>
      </c>
      <c r="D1807" s="1">
        <v>21.36</v>
      </c>
      <c r="E1807" s="1">
        <v>1992.9010000000001</v>
      </c>
      <c r="F1807" s="1">
        <v>26.1</v>
      </c>
      <c r="G1807" s="1">
        <v>402.6</v>
      </c>
      <c r="H1807" s="1">
        <v>1.7000000000000001E-2</v>
      </c>
      <c r="I1807" s="1">
        <v>0.47</v>
      </c>
      <c r="J1807" s="1">
        <v>0.55700000000000005</v>
      </c>
      <c r="K1807" s="1">
        <v>6.17</v>
      </c>
      <c r="L1807" s="1">
        <f t="shared" si="112"/>
        <v>0.54452403173121788</v>
      </c>
      <c r="M1807" s="1">
        <f t="shared" si="113"/>
        <v>6.0318012132524492</v>
      </c>
      <c r="N1807" s="1">
        <v>4.1000000000000002E-2</v>
      </c>
      <c r="O1807" s="1">
        <v>21.43</v>
      </c>
      <c r="P1807" s="1">
        <v>6.9039999999999999</v>
      </c>
      <c r="Q1807" s="1">
        <v>0</v>
      </c>
      <c r="R1807" s="1">
        <v>800</v>
      </c>
      <c r="S1807" s="1">
        <v>752.8</v>
      </c>
      <c r="T1807" s="1">
        <v>323.39999999999998</v>
      </c>
      <c r="U1807" s="1">
        <v>2267.5</v>
      </c>
      <c r="V1807">
        <v>1.0237269491000001</v>
      </c>
      <c r="W1807">
        <f t="shared" si="114"/>
        <v>0.54564105251998785</v>
      </c>
      <c r="X1807">
        <f t="shared" si="115"/>
        <v>6.0441746751316421</v>
      </c>
    </row>
    <row r="1808" spans="1:24" x14ac:dyDescent="0.15">
      <c r="A1808" s="98">
        <v>43075.884050925924</v>
      </c>
      <c r="B1808" s="1">
        <v>317.62805555557134</v>
      </c>
      <c r="C1808" s="1">
        <v>317.62</v>
      </c>
      <c r="D1808" s="1">
        <v>21.36</v>
      </c>
      <c r="E1808" s="1">
        <v>1993.0740000000001</v>
      </c>
      <c r="F1808" s="1">
        <v>26.1</v>
      </c>
      <c r="G1808" s="1">
        <v>402.6</v>
      </c>
      <c r="H1808" s="1">
        <v>1.7000000000000001E-2</v>
      </c>
      <c r="I1808" s="1">
        <v>0.47</v>
      </c>
      <c r="J1808" s="1">
        <v>0.55000000000000004</v>
      </c>
      <c r="K1808" s="1">
        <v>6.13</v>
      </c>
      <c r="L1808" s="1">
        <f t="shared" si="112"/>
        <v>0.53768082127858152</v>
      </c>
      <c r="M1808" s="1">
        <f t="shared" si="113"/>
        <v>5.992697153523098</v>
      </c>
      <c r="N1808" s="1">
        <v>4.1000000000000002E-2</v>
      </c>
      <c r="O1808" s="1">
        <v>21.43</v>
      </c>
      <c r="P1808" s="1">
        <v>6.8979999999999997</v>
      </c>
      <c r="Q1808" s="1">
        <v>0</v>
      </c>
      <c r="R1808" s="1">
        <v>800</v>
      </c>
      <c r="S1808" s="1">
        <v>752.8</v>
      </c>
      <c r="T1808" s="1">
        <v>323.39999999999998</v>
      </c>
      <c r="U1808" s="1">
        <v>2267.5</v>
      </c>
      <c r="V1808">
        <v>1.0236998925</v>
      </c>
      <c r="W1808">
        <f t="shared" si="114"/>
        <v>0.53879804427155398</v>
      </c>
      <c r="X1808">
        <f t="shared" si="115"/>
        <v>6.0051491116084099</v>
      </c>
    </row>
    <row r="1809" spans="1:24" x14ac:dyDescent="0.15">
      <c r="A1809" s="98">
        <v>43075.884745370371</v>
      </c>
      <c r="B1809" s="1">
        <v>317.64472222229233</v>
      </c>
      <c r="C1809" s="1">
        <v>317.64</v>
      </c>
      <c r="D1809" s="1">
        <v>21.36</v>
      </c>
      <c r="E1809" s="1">
        <v>1993.1410000000001</v>
      </c>
      <c r="F1809" s="1">
        <v>26.1</v>
      </c>
      <c r="G1809" s="1">
        <v>402.6</v>
      </c>
      <c r="H1809" s="1">
        <v>1.7999999999999999E-2</v>
      </c>
      <c r="I1809" s="1">
        <v>0.47</v>
      </c>
      <c r="J1809" s="1">
        <v>0.54400000000000004</v>
      </c>
      <c r="K1809" s="1">
        <v>6.11</v>
      </c>
      <c r="L1809" s="1">
        <f t="shared" si="112"/>
        <v>0.53181521231917872</v>
      </c>
      <c r="M1809" s="1">
        <f t="shared" si="113"/>
        <v>5.9731451236584228</v>
      </c>
      <c r="N1809" s="1">
        <v>4.1000000000000002E-2</v>
      </c>
      <c r="O1809" s="1">
        <v>21.43</v>
      </c>
      <c r="P1809" s="1">
        <v>6.9009999999999998</v>
      </c>
      <c r="Q1809" s="1">
        <v>0</v>
      </c>
      <c r="R1809" s="1">
        <v>800</v>
      </c>
      <c r="S1809" s="1">
        <v>752.8</v>
      </c>
      <c r="T1809" s="1">
        <v>323.39999999999998</v>
      </c>
      <c r="U1809" s="1">
        <v>2267.6</v>
      </c>
      <c r="V1809">
        <v>1.0236845455999999</v>
      </c>
      <c r="W1809">
        <f t="shared" si="114"/>
        <v>0.5329282368722712</v>
      </c>
      <c r="X1809">
        <f t="shared" si="115"/>
        <v>5.985646189870546</v>
      </c>
    </row>
    <row r="1810" spans="1:24" x14ac:dyDescent="0.15">
      <c r="A1810" s="98">
        <v>43075.885439814818</v>
      </c>
      <c r="B1810" s="1">
        <v>317.66138888901332</v>
      </c>
      <c r="C1810" s="1">
        <v>317.64999999999998</v>
      </c>
      <c r="D1810" s="1">
        <v>21.36</v>
      </c>
      <c r="E1810" s="1">
        <v>1992.9839999999999</v>
      </c>
      <c r="F1810" s="1">
        <v>26.1</v>
      </c>
      <c r="G1810" s="1">
        <v>402.6</v>
      </c>
      <c r="H1810" s="1">
        <v>1.7999999999999999E-2</v>
      </c>
      <c r="I1810" s="1">
        <v>0.47</v>
      </c>
      <c r="J1810" s="1">
        <v>0.54400000000000004</v>
      </c>
      <c r="K1810" s="1">
        <v>6.12</v>
      </c>
      <c r="L1810" s="1">
        <f t="shared" si="112"/>
        <v>0.53181521231917872</v>
      </c>
      <c r="M1810" s="1">
        <f t="shared" si="113"/>
        <v>5.9829211385907604</v>
      </c>
      <c r="N1810" s="1">
        <v>4.1000000000000002E-2</v>
      </c>
      <c r="O1810" s="1">
        <v>21.43</v>
      </c>
      <c r="P1810" s="1">
        <v>6.9039999999999999</v>
      </c>
      <c r="Q1810" s="1">
        <v>0</v>
      </c>
      <c r="R1810" s="1">
        <v>800</v>
      </c>
      <c r="S1810" s="1">
        <v>752.8</v>
      </c>
      <c r="T1810" s="1">
        <v>323.39999999999998</v>
      </c>
      <c r="U1810" s="1">
        <v>2267.6</v>
      </c>
      <c r="V1810">
        <v>1.0236970955</v>
      </c>
      <c r="W1810">
        <f t="shared" si="114"/>
        <v>0.53292170349818102</v>
      </c>
      <c r="X1810">
        <f t="shared" si="115"/>
        <v>5.9953691643545355</v>
      </c>
    </row>
    <row r="1811" spans="1:24" x14ac:dyDescent="0.15">
      <c r="A1811" s="98">
        <v>43075.886134259257</v>
      </c>
      <c r="B1811" s="1">
        <v>317.67805555555969</v>
      </c>
      <c r="C1811" s="1">
        <v>317.67</v>
      </c>
      <c r="D1811" s="1">
        <v>21.36</v>
      </c>
      <c r="E1811" s="1">
        <v>1992.9580000000001</v>
      </c>
      <c r="F1811" s="1">
        <v>26.1</v>
      </c>
      <c r="G1811" s="1">
        <v>402.6</v>
      </c>
      <c r="H1811" s="1">
        <v>1.7999999999999999E-2</v>
      </c>
      <c r="I1811" s="1">
        <v>0.47</v>
      </c>
      <c r="J1811" s="1">
        <v>0.54800000000000004</v>
      </c>
      <c r="K1811" s="1">
        <v>6.14</v>
      </c>
      <c r="L1811" s="1">
        <f t="shared" si="112"/>
        <v>0.53572561829211396</v>
      </c>
      <c r="M1811" s="1">
        <f t="shared" si="113"/>
        <v>6.0024731684554355</v>
      </c>
      <c r="N1811" s="1">
        <v>4.1000000000000002E-2</v>
      </c>
      <c r="O1811" s="1">
        <v>21.43</v>
      </c>
      <c r="P1811" s="1">
        <v>6.8920000000000003</v>
      </c>
      <c r="Q1811" s="1">
        <v>0</v>
      </c>
      <c r="R1811" s="1">
        <v>800</v>
      </c>
      <c r="S1811" s="1">
        <v>752.8</v>
      </c>
      <c r="T1811" s="1">
        <v>323.39999999999998</v>
      </c>
      <c r="U1811" s="1">
        <v>2267.6</v>
      </c>
      <c r="V1811">
        <v>1.0236767696</v>
      </c>
      <c r="W1811">
        <f t="shared" si="114"/>
        <v>0.53685090481709419</v>
      </c>
      <c r="X1811">
        <f t="shared" si="115"/>
        <v>6.0150813057973682</v>
      </c>
    </row>
    <row r="1812" spans="1:24" x14ac:dyDescent="0.15">
      <c r="A1812" s="98">
        <v>43075.886828703704</v>
      </c>
      <c r="B1812" s="1">
        <v>317.69472222228069</v>
      </c>
      <c r="C1812" s="1">
        <v>317.69</v>
      </c>
      <c r="D1812" s="1">
        <v>21.36</v>
      </c>
      <c r="E1812" s="1">
        <v>1992.942</v>
      </c>
      <c r="F1812" s="1">
        <v>26.1</v>
      </c>
      <c r="G1812" s="1">
        <v>402.6</v>
      </c>
      <c r="H1812" s="1">
        <v>1.7000000000000001E-2</v>
      </c>
      <c r="I1812" s="1">
        <v>0.47</v>
      </c>
      <c r="J1812" s="1">
        <v>0.55100000000000005</v>
      </c>
      <c r="K1812" s="1">
        <v>6.15</v>
      </c>
      <c r="L1812" s="1">
        <f t="shared" si="112"/>
        <v>0.53865842277181519</v>
      </c>
      <c r="M1812" s="1">
        <f t="shared" si="113"/>
        <v>6.012249183387774</v>
      </c>
      <c r="N1812" s="1">
        <v>4.1000000000000002E-2</v>
      </c>
      <c r="O1812" s="1">
        <v>21.43</v>
      </c>
      <c r="P1812" s="1">
        <v>6.8879999999999999</v>
      </c>
      <c r="Q1812" s="1">
        <v>0</v>
      </c>
      <c r="R1812" s="1">
        <v>800</v>
      </c>
      <c r="S1812" s="1">
        <v>752.8</v>
      </c>
      <c r="T1812" s="1">
        <v>323.39999999999998</v>
      </c>
      <c r="U1812" s="1">
        <v>2267.6</v>
      </c>
      <c r="V1812">
        <v>1.0236533829000001</v>
      </c>
      <c r="W1812">
        <f t="shared" si="114"/>
        <v>0.53980220182985539</v>
      </c>
      <c r="X1812">
        <f t="shared" si="115"/>
        <v>6.0250155013677142</v>
      </c>
    </row>
    <row r="1813" spans="1:24" x14ac:dyDescent="0.15">
      <c r="A1813" s="98">
        <v>43075.887523148151</v>
      </c>
      <c r="B1813" s="1">
        <v>317.71138888900168</v>
      </c>
      <c r="C1813" s="1">
        <v>317.7</v>
      </c>
      <c r="D1813" s="1">
        <v>21.36</v>
      </c>
      <c r="E1813" s="1">
        <v>1992.9</v>
      </c>
      <c r="F1813" s="1">
        <v>26.1</v>
      </c>
      <c r="G1813" s="1">
        <v>402.6</v>
      </c>
      <c r="H1813" s="1">
        <v>1.7000000000000001E-2</v>
      </c>
      <c r="I1813" s="1">
        <v>0.47</v>
      </c>
      <c r="J1813" s="1">
        <v>0.55200000000000005</v>
      </c>
      <c r="K1813" s="1">
        <v>6.15</v>
      </c>
      <c r="L1813" s="1">
        <f t="shared" si="112"/>
        <v>0.53963602426504909</v>
      </c>
      <c r="M1813" s="1">
        <f t="shared" si="113"/>
        <v>6.012249183387774</v>
      </c>
      <c r="N1813" s="1">
        <v>4.1000000000000002E-2</v>
      </c>
      <c r="O1813" s="1">
        <v>21.43</v>
      </c>
      <c r="P1813" s="1">
        <v>6.9020000000000001</v>
      </c>
      <c r="Q1813" s="1">
        <v>0</v>
      </c>
      <c r="R1813" s="1">
        <v>800</v>
      </c>
      <c r="S1813" s="1">
        <v>752.8</v>
      </c>
      <c r="T1813" s="1">
        <v>323.39999999999998</v>
      </c>
      <c r="U1813" s="1">
        <v>2267.6</v>
      </c>
      <c r="V1813">
        <v>1.0236241627</v>
      </c>
      <c r="W1813">
        <f t="shared" si="114"/>
        <v>0.54079731621403637</v>
      </c>
      <c r="X1813">
        <f t="shared" si="115"/>
        <v>6.025187490428122</v>
      </c>
    </row>
    <row r="1814" spans="1:24" x14ac:dyDescent="0.15">
      <c r="A1814" s="98">
        <v>43075.88821759259</v>
      </c>
      <c r="B1814" s="1">
        <v>317.72805555554805</v>
      </c>
      <c r="C1814" s="1">
        <v>317.72000000000003</v>
      </c>
      <c r="D1814" s="1">
        <v>21.36</v>
      </c>
      <c r="E1814" s="1">
        <v>1992.9</v>
      </c>
      <c r="F1814" s="1">
        <v>26.1</v>
      </c>
      <c r="G1814" s="1">
        <v>402.6</v>
      </c>
      <c r="H1814" s="1">
        <v>1.7999999999999999E-2</v>
      </c>
      <c r="I1814" s="1">
        <v>0.47</v>
      </c>
      <c r="J1814" s="1">
        <v>0.55200000000000005</v>
      </c>
      <c r="K1814" s="1">
        <v>6.15</v>
      </c>
      <c r="L1814" s="1">
        <f t="shared" si="112"/>
        <v>0.53963602426504909</v>
      </c>
      <c r="M1814" s="1">
        <f t="shared" si="113"/>
        <v>6.012249183387774</v>
      </c>
      <c r="N1814" s="1">
        <v>4.1000000000000002E-2</v>
      </c>
      <c r="O1814" s="1">
        <v>21.43</v>
      </c>
      <c r="P1814" s="1">
        <v>6.9029999999999996</v>
      </c>
      <c r="Q1814" s="1">
        <v>0</v>
      </c>
      <c r="R1814" s="1">
        <v>800</v>
      </c>
      <c r="S1814" s="1">
        <v>752.8</v>
      </c>
      <c r="T1814" s="1">
        <v>323.39999999999998</v>
      </c>
      <c r="U1814" s="1">
        <v>2267.6</v>
      </c>
      <c r="V1814">
        <v>1.0236324216000001</v>
      </c>
      <c r="W1814">
        <f t="shared" si="114"/>
        <v>0.54079295293786345</v>
      </c>
      <c r="X1814">
        <f t="shared" si="115"/>
        <v>6.0251388778403259</v>
      </c>
    </row>
    <row r="1815" spans="1:24" x14ac:dyDescent="0.15">
      <c r="A1815" s="98">
        <v>43075.888912037037</v>
      </c>
      <c r="B1815" s="1">
        <v>317.74472222226905</v>
      </c>
      <c r="C1815" s="1">
        <v>317.74</v>
      </c>
      <c r="D1815" s="1">
        <v>21.36</v>
      </c>
      <c r="E1815" s="1">
        <v>1992.89</v>
      </c>
      <c r="F1815" s="1">
        <v>26.1</v>
      </c>
      <c r="G1815" s="1">
        <v>402.6</v>
      </c>
      <c r="H1815" s="1">
        <v>1.7999999999999999E-2</v>
      </c>
      <c r="I1815" s="1">
        <v>0.47</v>
      </c>
      <c r="J1815" s="1">
        <v>0.55200000000000005</v>
      </c>
      <c r="K1815" s="1">
        <v>6.15</v>
      </c>
      <c r="L1815" s="1">
        <f t="shared" si="112"/>
        <v>0.53963602426504909</v>
      </c>
      <c r="M1815" s="1">
        <f t="shared" si="113"/>
        <v>6.012249183387774</v>
      </c>
      <c r="N1815" s="1">
        <v>4.1000000000000002E-2</v>
      </c>
      <c r="O1815" s="1">
        <v>21.43</v>
      </c>
      <c r="P1815" s="1">
        <v>6.883</v>
      </c>
      <c r="Q1815" s="1">
        <v>0</v>
      </c>
      <c r="R1815" s="1">
        <v>800</v>
      </c>
      <c r="S1815" s="1">
        <v>752.8</v>
      </c>
      <c r="T1815" s="1">
        <v>323.39999999999998</v>
      </c>
      <c r="U1815" s="1">
        <v>2267.6</v>
      </c>
      <c r="V1815">
        <v>1.0236438838999999</v>
      </c>
      <c r="W1815">
        <f t="shared" si="114"/>
        <v>0.54078689738362062</v>
      </c>
      <c r="X1815">
        <f t="shared" si="115"/>
        <v>6.0250714110675121</v>
      </c>
    </row>
    <row r="1816" spans="1:24" x14ac:dyDescent="0.15">
      <c r="A1816" s="98">
        <v>43075.889606481483</v>
      </c>
      <c r="B1816" s="1">
        <v>317.76138888899004</v>
      </c>
      <c r="C1816" s="1">
        <v>317.75</v>
      </c>
      <c r="D1816" s="1">
        <v>21.36</v>
      </c>
      <c r="E1816" s="1">
        <v>1992.653</v>
      </c>
      <c r="F1816" s="1">
        <v>26.1</v>
      </c>
      <c r="G1816" s="1">
        <v>402.6</v>
      </c>
      <c r="H1816" s="1">
        <v>1.7999999999999999E-2</v>
      </c>
      <c r="I1816" s="1">
        <v>0.47</v>
      </c>
      <c r="J1816" s="1">
        <v>0.55200000000000005</v>
      </c>
      <c r="K1816" s="1">
        <v>6.15</v>
      </c>
      <c r="L1816" s="1">
        <f t="shared" si="112"/>
        <v>0.53963602426504909</v>
      </c>
      <c r="M1816" s="1">
        <f t="shared" si="113"/>
        <v>6.012249183387774</v>
      </c>
      <c r="N1816" s="1">
        <v>4.1000000000000002E-2</v>
      </c>
      <c r="O1816" s="1">
        <v>21.43</v>
      </c>
      <c r="P1816" s="1">
        <v>6.891</v>
      </c>
      <c r="Q1816" s="1">
        <v>0</v>
      </c>
      <c r="R1816" s="1">
        <v>800</v>
      </c>
      <c r="S1816" s="1">
        <v>752.8</v>
      </c>
      <c r="T1816" s="1">
        <v>323.39999999999998</v>
      </c>
      <c r="U1816" s="1">
        <v>2267.6</v>
      </c>
      <c r="V1816">
        <v>1.0236258463000001</v>
      </c>
      <c r="W1816">
        <f t="shared" si="114"/>
        <v>0.54079642674219963</v>
      </c>
      <c r="X1816">
        <f t="shared" si="115"/>
        <v>6.0251775805516807</v>
      </c>
    </row>
    <row r="1817" spans="1:24" x14ac:dyDescent="0.15">
      <c r="A1817" s="98">
        <v>43075.890300925923</v>
      </c>
      <c r="B1817" s="1">
        <v>317.77805555553641</v>
      </c>
      <c r="C1817" s="1">
        <v>317.77</v>
      </c>
      <c r="D1817" s="1">
        <v>21.37</v>
      </c>
      <c r="E1817" s="1">
        <v>1992.585</v>
      </c>
      <c r="F1817" s="1">
        <v>26.1</v>
      </c>
      <c r="G1817" s="1">
        <v>402.6</v>
      </c>
      <c r="H1817" s="1">
        <v>1.7999999999999999E-2</v>
      </c>
      <c r="I1817" s="1">
        <v>0.47099999999999997</v>
      </c>
      <c r="J1817" s="1">
        <v>0.55200000000000005</v>
      </c>
      <c r="K1817" s="1">
        <v>6.15</v>
      </c>
      <c r="L1817" s="1">
        <f t="shared" si="112"/>
        <v>0.53963602426504909</v>
      </c>
      <c r="M1817" s="1">
        <f t="shared" si="113"/>
        <v>6.012249183387774</v>
      </c>
      <c r="N1817" s="1">
        <v>4.1000000000000002E-2</v>
      </c>
      <c r="O1817" s="1">
        <v>21.43</v>
      </c>
      <c r="P1817" s="1">
        <v>6.899</v>
      </c>
      <c r="Q1817" s="1">
        <v>0</v>
      </c>
      <c r="R1817" s="1">
        <v>800</v>
      </c>
      <c r="S1817" s="1">
        <v>752.8</v>
      </c>
      <c r="T1817" s="1">
        <v>323.39999999999998</v>
      </c>
      <c r="U1817" s="1">
        <v>2267.6</v>
      </c>
      <c r="V1817">
        <v>1.0236168722999999</v>
      </c>
      <c r="W1817">
        <f t="shared" si="114"/>
        <v>0.54080116787852217</v>
      </c>
      <c r="X1817">
        <f t="shared" si="115"/>
        <v>6.0252304029944046</v>
      </c>
    </row>
    <row r="1818" spans="1:24" x14ac:dyDescent="0.15">
      <c r="A1818" s="98">
        <v>43075.89099537037</v>
      </c>
      <c r="B1818" s="1">
        <v>317.79472222225741</v>
      </c>
      <c r="C1818" s="1">
        <v>317.79000000000002</v>
      </c>
      <c r="D1818" s="1">
        <v>21.37</v>
      </c>
      <c r="E1818" s="1">
        <v>1992.617</v>
      </c>
      <c r="F1818" s="1">
        <v>26.1</v>
      </c>
      <c r="G1818" s="1">
        <v>402.6</v>
      </c>
      <c r="H1818" s="1">
        <v>1.7000000000000001E-2</v>
      </c>
      <c r="I1818" s="1">
        <v>0.47</v>
      </c>
      <c r="J1818" s="1">
        <v>0.55200000000000005</v>
      </c>
      <c r="K1818" s="1">
        <v>6.15</v>
      </c>
      <c r="L1818" s="1">
        <f t="shared" si="112"/>
        <v>0.53963602426504909</v>
      </c>
      <c r="M1818" s="1">
        <f t="shared" si="113"/>
        <v>6.012249183387774</v>
      </c>
      <c r="N1818" s="1">
        <v>4.1000000000000002E-2</v>
      </c>
      <c r="O1818" s="1">
        <v>21.43</v>
      </c>
      <c r="P1818" s="1">
        <v>6.9029999999999996</v>
      </c>
      <c r="Q1818" s="1">
        <v>0</v>
      </c>
      <c r="R1818" s="1">
        <v>800</v>
      </c>
      <c r="S1818" s="1">
        <v>752.8</v>
      </c>
      <c r="T1818" s="1">
        <v>323.39999999999998</v>
      </c>
      <c r="U1818" s="1">
        <v>2267.6</v>
      </c>
      <c r="V1818">
        <v>1.0236590050999999</v>
      </c>
      <c r="W1818">
        <f t="shared" si="114"/>
        <v>0.54077890903321091</v>
      </c>
      <c r="X1818">
        <f t="shared" si="115"/>
        <v>6.0249824104243608</v>
      </c>
    </row>
    <row r="1819" spans="1:24" x14ac:dyDescent="0.15">
      <c r="A1819" s="98">
        <v>43075.891689814816</v>
      </c>
      <c r="B1819" s="1">
        <v>317.8113888889784</v>
      </c>
      <c r="C1819" s="1">
        <v>317.8</v>
      </c>
      <c r="D1819" s="1">
        <v>21.37</v>
      </c>
      <c r="E1819" s="1">
        <v>1992.9369999999999</v>
      </c>
      <c r="F1819" s="1">
        <v>26.1</v>
      </c>
      <c r="G1819" s="1">
        <v>402.6</v>
      </c>
      <c r="H1819" s="1">
        <v>1.7000000000000001E-2</v>
      </c>
      <c r="I1819" s="1">
        <v>0.47</v>
      </c>
      <c r="J1819" s="1">
        <v>0.55200000000000005</v>
      </c>
      <c r="K1819" s="1">
        <v>6.15</v>
      </c>
      <c r="L1819" s="1">
        <f t="shared" si="112"/>
        <v>0.53963602426504909</v>
      </c>
      <c r="M1819" s="1">
        <f t="shared" si="113"/>
        <v>6.012249183387774</v>
      </c>
      <c r="N1819" s="1">
        <v>4.1000000000000002E-2</v>
      </c>
      <c r="O1819" s="1">
        <v>21.43</v>
      </c>
      <c r="P1819" s="1">
        <v>6.9</v>
      </c>
      <c r="Q1819" s="1">
        <v>0</v>
      </c>
      <c r="R1819" s="1">
        <v>800</v>
      </c>
      <c r="S1819" s="1">
        <v>752.8</v>
      </c>
      <c r="T1819" s="1">
        <v>323.39999999999998</v>
      </c>
      <c r="U1819" s="1">
        <v>2267.6</v>
      </c>
      <c r="V1819">
        <v>1.0236612785999999</v>
      </c>
      <c r="W1819">
        <f t="shared" si="114"/>
        <v>0.5407777079905659</v>
      </c>
      <c r="X1819">
        <f t="shared" si="115"/>
        <v>6.024969029242718</v>
      </c>
    </row>
    <row r="1820" spans="1:24" x14ac:dyDescent="0.15">
      <c r="A1820" s="98">
        <v>43075.892384259256</v>
      </c>
      <c r="B1820" s="1">
        <v>317.82805555552477</v>
      </c>
      <c r="C1820" s="1">
        <v>317.82</v>
      </c>
      <c r="D1820" s="1">
        <v>21.37</v>
      </c>
      <c r="E1820" s="1">
        <v>1993.3140000000001</v>
      </c>
      <c r="F1820" s="1">
        <v>26.1</v>
      </c>
      <c r="G1820" s="1">
        <v>402.6</v>
      </c>
      <c r="H1820" s="1">
        <v>1.7000000000000001E-2</v>
      </c>
      <c r="I1820" s="1">
        <v>0.47</v>
      </c>
      <c r="J1820" s="1">
        <v>0.55200000000000005</v>
      </c>
      <c r="K1820" s="1">
        <v>6.15</v>
      </c>
      <c r="L1820" s="1">
        <f t="shared" si="112"/>
        <v>0.53963602426504909</v>
      </c>
      <c r="M1820" s="1">
        <f t="shared" si="113"/>
        <v>6.012249183387774</v>
      </c>
      <c r="N1820" s="1">
        <v>4.1000000000000002E-2</v>
      </c>
      <c r="O1820" s="1">
        <v>21.43</v>
      </c>
      <c r="P1820" s="1">
        <v>6.89</v>
      </c>
      <c r="Q1820" s="1">
        <v>0</v>
      </c>
      <c r="R1820" s="1">
        <v>800</v>
      </c>
      <c r="S1820" s="1">
        <v>752.8</v>
      </c>
      <c r="T1820" s="1">
        <v>323.39999999999998</v>
      </c>
      <c r="U1820" s="1">
        <v>2267.6</v>
      </c>
      <c r="V1820">
        <v>1.0236336495</v>
      </c>
      <c r="W1820">
        <f t="shared" si="114"/>
        <v>0.54079230422954172</v>
      </c>
      <c r="X1820">
        <f t="shared" si="115"/>
        <v>6.0251316503834804</v>
      </c>
    </row>
    <row r="1821" spans="1:24" x14ac:dyDescent="0.15">
      <c r="A1821" s="98">
        <v>43075.893078703702</v>
      </c>
      <c r="B1821" s="1">
        <v>317.84472222224576</v>
      </c>
      <c r="C1821" s="1">
        <v>317.83999999999997</v>
      </c>
      <c r="D1821" s="1">
        <v>21.37</v>
      </c>
      <c r="E1821" s="1">
        <v>1993.0170000000001</v>
      </c>
      <c r="F1821" s="1">
        <v>26.1</v>
      </c>
      <c r="G1821" s="1">
        <v>402.6</v>
      </c>
      <c r="H1821" s="1">
        <v>1.7999999999999999E-2</v>
      </c>
      <c r="I1821" s="1">
        <v>0.47</v>
      </c>
      <c r="J1821" s="1">
        <v>0.55200000000000005</v>
      </c>
      <c r="K1821" s="1">
        <v>6.15</v>
      </c>
      <c r="L1821" s="1">
        <f t="shared" si="112"/>
        <v>0.53963602426504909</v>
      </c>
      <c r="M1821" s="1">
        <f t="shared" si="113"/>
        <v>6.012249183387774</v>
      </c>
      <c r="N1821" s="1">
        <v>4.1000000000000002E-2</v>
      </c>
      <c r="O1821" s="1">
        <v>21.43</v>
      </c>
      <c r="P1821" s="1">
        <v>6.9</v>
      </c>
      <c r="Q1821" s="1">
        <v>0</v>
      </c>
      <c r="R1821" s="1">
        <v>800</v>
      </c>
      <c r="S1821" s="1">
        <v>752.8</v>
      </c>
      <c r="T1821" s="1">
        <v>323.39999999999998</v>
      </c>
      <c r="U1821" s="1">
        <v>2267.6</v>
      </c>
      <c r="V1821">
        <v>1.0235762785</v>
      </c>
      <c r="W1821">
        <f t="shared" si="114"/>
        <v>0.54082261540022591</v>
      </c>
      <c r="X1821">
        <f t="shared" si="115"/>
        <v>6.0254693563612127</v>
      </c>
    </row>
    <row r="1822" spans="1:24" x14ac:dyDescent="0.15">
      <c r="A1822" s="98">
        <v>43075.893773148149</v>
      </c>
      <c r="B1822" s="1">
        <v>317.86138888896676</v>
      </c>
      <c r="C1822" s="1">
        <v>317.85000000000002</v>
      </c>
      <c r="D1822" s="1">
        <v>21.37</v>
      </c>
      <c r="E1822" s="1">
        <v>1992.5840000000001</v>
      </c>
      <c r="F1822" s="1">
        <v>26.1</v>
      </c>
      <c r="G1822" s="1">
        <v>402.6</v>
      </c>
      <c r="H1822" s="1">
        <v>1.7000000000000001E-2</v>
      </c>
      <c r="I1822" s="1">
        <v>0.47</v>
      </c>
      <c r="J1822" s="1">
        <v>0.55200000000000005</v>
      </c>
      <c r="K1822" s="1">
        <v>6.15</v>
      </c>
      <c r="L1822" s="1">
        <f t="shared" si="112"/>
        <v>0.53963602426504909</v>
      </c>
      <c r="M1822" s="1">
        <f t="shared" si="113"/>
        <v>6.012249183387774</v>
      </c>
      <c r="N1822" s="1">
        <v>4.1000000000000002E-2</v>
      </c>
      <c r="O1822" s="1">
        <v>21.43</v>
      </c>
      <c r="P1822" s="1">
        <v>6.9029999999999996</v>
      </c>
      <c r="Q1822" s="1">
        <v>0</v>
      </c>
      <c r="R1822" s="1">
        <v>800</v>
      </c>
      <c r="S1822" s="1">
        <v>752.8</v>
      </c>
      <c r="T1822" s="1">
        <v>323.39999999999998</v>
      </c>
      <c r="U1822" s="1">
        <v>2267.6999999999998</v>
      </c>
      <c r="V1822">
        <v>1.0235377594000001</v>
      </c>
      <c r="W1822">
        <f t="shared" si="114"/>
        <v>0.54084296833807655</v>
      </c>
      <c r="X1822">
        <f t="shared" si="115"/>
        <v>6.0256961146361787</v>
      </c>
    </row>
    <row r="1823" spans="1:24" x14ac:dyDescent="0.15">
      <c r="A1823" s="98">
        <v>43075.894467592596</v>
      </c>
      <c r="B1823" s="1">
        <v>317.87805555568775</v>
      </c>
      <c r="C1823" s="1">
        <v>317.87</v>
      </c>
      <c r="D1823" s="1">
        <v>21.37</v>
      </c>
      <c r="E1823" s="1">
        <v>1992.499</v>
      </c>
      <c r="F1823" s="1">
        <v>26.1</v>
      </c>
      <c r="G1823" s="1">
        <v>402.6</v>
      </c>
      <c r="H1823" s="1">
        <v>1.7999999999999999E-2</v>
      </c>
      <c r="I1823" s="1">
        <v>0.47</v>
      </c>
      <c r="J1823" s="1">
        <v>0.55200000000000005</v>
      </c>
      <c r="K1823" s="1">
        <v>6.15</v>
      </c>
      <c r="L1823" s="1">
        <f t="shared" si="112"/>
        <v>0.53963602426504909</v>
      </c>
      <c r="M1823" s="1">
        <f t="shared" si="113"/>
        <v>6.012249183387774</v>
      </c>
      <c r="N1823" s="1">
        <v>4.1000000000000002E-2</v>
      </c>
      <c r="O1823" s="1">
        <v>21.43</v>
      </c>
      <c r="P1823" s="1">
        <v>6.8920000000000003</v>
      </c>
      <c r="Q1823" s="1">
        <v>0</v>
      </c>
      <c r="R1823" s="1">
        <v>800</v>
      </c>
      <c r="S1823" s="1">
        <v>752.8</v>
      </c>
      <c r="T1823" s="1">
        <v>323.39999999999998</v>
      </c>
      <c r="U1823" s="1">
        <v>2267.6999999999998</v>
      </c>
      <c r="V1823">
        <v>1.0235915648</v>
      </c>
      <c r="W1823">
        <f t="shared" si="114"/>
        <v>0.54081453876396779</v>
      </c>
      <c r="X1823">
        <f t="shared" si="115"/>
        <v>6.0253793720985538</v>
      </c>
    </row>
    <row r="1824" spans="1:24" x14ac:dyDescent="0.15">
      <c r="A1824" s="98">
        <v>43075.895162037035</v>
      </c>
      <c r="B1824" s="1">
        <v>317.89472222223412</v>
      </c>
      <c r="C1824" s="1">
        <v>317.89</v>
      </c>
      <c r="D1824" s="1">
        <v>21.37</v>
      </c>
      <c r="E1824" s="1">
        <v>1992.2819999999999</v>
      </c>
      <c r="F1824" s="1">
        <v>26.1</v>
      </c>
      <c r="G1824" s="1">
        <v>402.6</v>
      </c>
      <c r="H1824" s="1">
        <v>1.7000000000000001E-2</v>
      </c>
      <c r="I1824" s="1">
        <v>0.47</v>
      </c>
      <c r="J1824" s="1">
        <v>0.55200000000000005</v>
      </c>
      <c r="K1824" s="1">
        <v>6.15</v>
      </c>
      <c r="L1824" s="1">
        <f t="shared" si="112"/>
        <v>0.53963602426504909</v>
      </c>
      <c r="M1824" s="1">
        <f t="shared" si="113"/>
        <v>6.012249183387774</v>
      </c>
      <c r="N1824" s="1">
        <v>4.1000000000000002E-2</v>
      </c>
      <c r="O1824" s="1">
        <v>21.43</v>
      </c>
      <c r="P1824" s="1">
        <v>6.9</v>
      </c>
      <c r="Q1824" s="1">
        <v>0</v>
      </c>
      <c r="R1824" s="1">
        <v>800</v>
      </c>
      <c r="S1824" s="1">
        <v>752.8</v>
      </c>
      <c r="T1824" s="1">
        <v>323.39999999999998</v>
      </c>
      <c r="U1824" s="1">
        <v>2267.6999999999998</v>
      </c>
      <c r="V1824">
        <v>1.0235593054000001</v>
      </c>
      <c r="W1824">
        <f t="shared" si="114"/>
        <v>0.54083158355310679</v>
      </c>
      <c r="X1824">
        <f t="shared" si="115"/>
        <v>6.0255692732818957</v>
      </c>
    </row>
    <row r="1825" spans="1:24" x14ac:dyDescent="0.15">
      <c r="A1825" s="98">
        <v>43075.895856481482</v>
      </c>
      <c r="B1825" s="1">
        <v>317.91138888895512</v>
      </c>
      <c r="C1825" s="1">
        <v>317.89999999999998</v>
      </c>
      <c r="D1825" s="1">
        <v>21.37</v>
      </c>
      <c r="E1825" s="1">
        <v>1992.4079999999999</v>
      </c>
      <c r="F1825" s="1">
        <v>26.1</v>
      </c>
      <c r="G1825" s="1">
        <v>402.6</v>
      </c>
      <c r="H1825" s="1">
        <v>1.7000000000000001E-2</v>
      </c>
      <c r="I1825" s="1">
        <v>0.47</v>
      </c>
      <c r="J1825" s="1">
        <v>0.55200000000000005</v>
      </c>
      <c r="K1825" s="1">
        <v>6.15</v>
      </c>
      <c r="L1825" s="1">
        <f t="shared" si="112"/>
        <v>0.53963602426504909</v>
      </c>
      <c r="M1825" s="1">
        <f t="shared" si="113"/>
        <v>6.012249183387774</v>
      </c>
      <c r="N1825" s="1">
        <v>4.1000000000000002E-2</v>
      </c>
      <c r="O1825" s="1">
        <v>21.43</v>
      </c>
      <c r="P1825" s="1">
        <v>6.9050000000000002</v>
      </c>
      <c r="Q1825" s="1">
        <v>0</v>
      </c>
      <c r="R1825" s="1">
        <v>800</v>
      </c>
      <c r="S1825" s="1">
        <v>752.8</v>
      </c>
      <c r="T1825" s="1">
        <v>323.39999999999998</v>
      </c>
      <c r="U1825" s="1">
        <v>2267.6999999999998</v>
      </c>
      <c r="V1825">
        <v>1.0235357536</v>
      </c>
      <c r="W1825">
        <f t="shared" si="114"/>
        <v>0.54084402821587962</v>
      </c>
      <c r="X1825">
        <f t="shared" si="115"/>
        <v>6.0257079230573547</v>
      </c>
    </row>
    <row r="1826" spans="1:24" x14ac:dyDescent="0.15">
      <c r="A1826" s="98">
        <v>43075.896550925929</v>
      </c>
      <c r="B1826" s="1">
        <v>317.92805555567611</v>
      </c>
      <c r="C1826" s="1">
        <v>317.92</v>
      </c>
      <c r="D1826" s="1">
        <v>21.37</v>
      </c>
      <c r="E1826" s="1">
        <v>1992.4190000000001</v>
      </c>
      <c r="F1826" s="1">
        <v>26.1</v>
      </c>
      <c r="G1826" s="1">
        <v>402.6</v>
      </c>
      <c r="H1826" s="1">
        <v>1.7000000000000001E-2</v>
      </c>
      <c r="I1826" s="1">
        <v>0.47</v>
      </c>
      <c r="J1826" s="1">
        <v>0.55200000000000005</v>
      </c>
      <c r="K1826" s="1">
        <v>6.15</v>
      </c>
      <c r="L1826" s="1">
        <f t="shared" si="112"/>
        <v>0.53963602426504909</v>
      </c>
      <c r="M1826" s="1">
        <f t="shared" si="113"/>
        <v>6.012249183387774</v>
      </c>
      <c r="N1826" s="1">
        <v>4.1000000000000002E-2</v>
      </c>
      <c r="O1826" s="1">
        <v>21.43</v>
      </c>
      <c r="P1826" s="1">
        <v>6.9109999999999996</v>
      </c>
      <c r="Q1826" s="1">
        <v>0</v>
      </c>
      <c r="R1826" s="1">
        <v>800</v>
      </c>
      <c r="S1826" s="1">
        <v>752.8</v>
      </c>
      <c r="T1826" s="1">
        <v>323.39999999999998</v>
      </c>
      <c r="U1826" s="1">
        <v>2267.6999999999998</v>
      </c>
      <c r="V1826">
        <v>1.0235302043000001</v>
      </c>
      <c r="W1826">
        <f t="shared" si="114"/>
        <v>0.54084696052384007</v>
      </c>
      <c r="X1826">
        <f t="shared" si="115"/>
        <v>6.0257405927927827</v>
      </c>
    </row>
    <row r="1827" spans="1:24" x14ac:dyDescent="0.15">
      <c r="A1827" s="98">
        <v>43075.897245370368</v>
      </c>
      <c r="B1827" s="1">
        <v>317.94472222222248</v>
      </c>
      <c r="C1827" s="1">
        <v>317.94</v>
      </c>
      <c r="D1827" s="1">
        <v>21.37</v>
      </c>
      <c r="E1827" s="1">
        <v>1992.4570000000001</v>
      </c>
      <c r="F1827" s="1">
        <v>26.1</v>
      </c>
      <c r="G1827" s="1">
        <v>402.6</v>
      </c>
      <c r="H1827" s="1">
        <v>1.7000000000000001E-2</v>
      </c>
      <c r="I1827" s="1">
        <v>0.47</v>
      </c>
      <c r="J1827" s="1">
        <v>0.55200000000000005</v>
      </c>
      <c r="K1827" s="1">
        <v>6.15</v>
      </c>
      <c r="L1827" s="1">
        <f t="shared" si="112"/>
        <v>0.53963602426504909</v>
      </c>
      <c r="M1827" s="1">
        <f t="shared" si="113"/>
        <v>6.012249183387774</v>
      </c>
      <c r="N1827" s="1">
        <v>4.1000000000000002E-2</v>
      </c>
      <c r="O1827" s="1">
        <v>21.43</v>
      </c>
      <c r="P1827" s="1">
        <v>6.9080000000000004</v>
      </c>
      <c r="Q1827" s="1">
        <v>0</v>
      </c>
      <c r="R1827" s="1">
        <v>800</v>
      </c>
      <c r="S1827" s="1">
        <v>752.8</v>
      </c>
      <c r="T1827" s="1">
        <v>323.39999999999998</v>
      </c>
      <c r="U1827" s="1">
        <v>2267.8000000000002</v>
      </c>
      <c r="V1827">
        <v>1.0235016543</v>
      </c>
      <c r="W1827">
        <f t="shared" si="114"/>
        <v>0.54086204714403074</v>
      </c>
      <c r="X1827">
        <f t="shared" si="115"/>
        <v>6.025908677419908</v>
      </c>
    </row>
    <row r="1828" spans="1:24" x14ac:dyDescent="0.15">
      <c r="A1828" s="98">
        <v>43075.897939814815</v>
      </c>
      <c r="B1828" s="1">
        <v>317.96138888894347</v>
      </c>
      <c r="C1828" s="1">
        <v>317.95</v>
      </c>
      <c r="D1828" s="1">
        <v>21.37</v>
      </c>
      <c r="E1828" s="1">
        <v>1992.383</v>
      </c>
      <c r="F1828" s="1">
        <v>26.1</v>
      </c>
      <c r="G1828" s="1">
        <v>402.6</v>
      </c>
      <c r="H1828" s="1">
        <v>1.7999999999999999E-2</v>
      </c>
      <c r="I1828" s="1">
        <v>0.47</v>
      </c>
      <c r="J1828" s="1">
        <v>0.55200000000000005</v>
      </c>
      <c r="K1828" s="1">
        <v>6.15</v>
      </c>
      <c r="L1828" s="1">
        <f t="shared" si="112"/>
        <v>0.53963602426504909</v>
      </c>
      <c r="M1828" s="1">
        <f t="shared" si="113"/>
        <v>6.012249183387774</v>
      </c>
      <c r="N1828" s="1">
        <v>4.1000000000000002E-2</v>
      </c>
      <c r="O1828" s="1">
        <v>21.43</v>
      </c>
      <c r="P1828" s="1">
        <v>6.9009999999999998</v>
      </c>
      <c r="Q1828" s="1">
        <v>0</v>
      </c>
      <c r="R1828" s="1">
        <v>800</v>
      </c>
      <c r="S1828" s="1">
        <v>752.8</v>
      </c>
      <c r="T1828" s="1">
        <v>323.39999999999998</v>
      </c>
      <c r="U1828" s="1">
        <v>2267.8000000000002</v>
      </c>
      <c r="V1828">
        <v>1.0235041954999999</v>
      </c>
      <c r="W1828">
        <f t="shared" si="114"/>
        <v>0.54086070426860322</v>
      </c>
      <c r="X1828">
        <f t="shared" si="115"/>
        <v>6.0258937160360677</v>
      </c>
    </row>
    <row r="1829" spans="1:24" x14ac:dyDescent="0.15">
      <c r="A1829" s="98">
        <v>43075.898634259262</v>
      </c>
      <c r="B1829" s="1">
        <v>317.97805555566447</v>
      </c>
      <c r="C1829" s="1">
        <v>317.97000000000003</v>
      </c>
      <c r="D1829" s="1">
        <v>21.38</v>
      </c>
      <c r="E1829" s="1">
        <v>1992.069</v>
      </c>
      <c r="F1829" s="1">
        <v>26.1</v>
      </c>
      <c r="G1829" s="1">
        <v>402.6</v>
      </c>
      <c r="H1829" s="1">
        <v>1.7000000000000001E-2</v>
      </c>
      <c r="I1829" s="1">
        <v>0.47</v>
      </c>
      <c r="J1829" s="1">
        <v>0.55200000000000005</v>
      </c>
      <c r="K1829" s="1">
        <v>6.15</v>
      </c>
      <c r="L1829" s="1">
        <f t="shared" si="112"/>
        <v>0.53963602426504909</v>
      </c>
      <c r="M1829" s="1">
        <f t="shared" si="113"/>
        <v>6.012249183387774</v>
      </c>
      <c r="N1829" s="1">
        <v>4.1000000000000002E-2</v>
      </c>
      <c r="O1829" s="1">
        <v>21.43</v>
      </c>
      <c r="P1829" s="1">
        <v>6.8879999999999999</v>
      </c>
      <c r="Q1829" s="1">
        <v>0</v>
      </c>
      <c r="R1829" s="1">
        <v>800</v>
      </c>
      <c r="S1829" s="1">
        <v>752.8</v>
      </c>
      <c r="T1829" s="1">
        <v>323.39999999999998</v>
      </c>
      <c r="U1829" s="1">
        <v>2267.8000000000002</v>
      </c>
      <c r="V1829">
        <v>1.0234950878</v>
      </c>
      <c r="W1829">
        <f t="shared" si="114"/>
        <v>0.54086551718572895</v>
      </c>
      <c r="X1829">
        <f t="shared" si="115"/>
        <v>6.0259473382105675</v>
      </c>
    </row>
    <row r="1830" spans="1:24" x14ac:dyDescent="0.15">
      <c r="A1830" s="98">
        <v>43075.899328703701</v>
      </c>
      <c r="B1830" s="1">
        <v>317.99472222221084</v>
      </c>
      <c r="C1830" s="1">
        <v>317.99</v>
      </c>
      <c r="D1830" s="1">
        <v>21.38</v>
      </c>
      <c r="E1830" s="1">
        <v>1992.0740000000001</v>
      </c>
      <c r="F1830" s="1">
        <v>26.1</v>
      </c>
      <c r="G1830" s="1">
        <v>402.6</v>
      </c>
      <c r="H1830" s="1">
        <v>1.7999999999999999E-2</v>
      </c>
      <c r="I1830" s="1">
        <v>0.47</v>
      </c>
      <c r="J1830" s="1">
        <v>0.55200000000000005</v>
      </c>
      <c r="K1830" s="1">
        <v>6.15</v>
      </c>
      <c r="L1830" s="1">
        <f t="shared" si="112"/>
        <v>0.53963602426504909</v>
      </c>
      <c r="M1830" s="1">
        <f t="shared" si="113"/>
        <v>6.012249183387774</v>
      </c>
      <c r="N1830" s="1">
        <v>4.1000000000000002E-2</v>
      </c>
      <c r="O1830" s="1">
        <v>21.43</v>
      </c>
      <c r="P1830" s="1">
        <v>6.9</v>
      </c>
      <c r="Q1830" s="1">
        <v>0</v>
      </c>
      <c r="R1830" s="1">
        <v>800</v>
      </c>
      <c r="S1830" s="1">
        <v>752.8</v>
      </c>
      <c r="T1830" s="1">
        <v>323.39999999999998</v>
      </c>
      <c r="U1830" s="1">
        <v>2267.8000000000002</v>
      </c>
      <c r="V1830">
        <v>1.0234676356999999</v>
      </c>
      <c r="W1830">
        <f t="shared" si="114"/>
        <v>0.54088002462470064</v>
      </c>
      <c r="X1830">
        <f t="shared" si="115"/>
        <v>6.0261089700034578</v>
      </c>
    </row>
    <row r="1831" spans="1:24" x14ac:dyDescent="0.15">
      <c r="A1831" s="98">
        <v>43075.900023148148</v>
      </c>
      <c r="B1831" s="1">
        <v>318.01138888893183</v>
      </c>
      <c r="C1831" s="1">
        <v>318</v>
      </c>
      <c r="D1831" s="1">
        <v>21.38</v>
      </c>
      <c r="E1831" s="1">
        <v>1992.1410000000001</v>
      </c>
      <c r="F1831" s="1">
        <v>26.1</v>
      </c>
      <c r="G1831" s="1">
        <v>402.6</v>
      </c>
      <c r="H1831" s="1">
        <v>1.7999999999999999E-2</v>
      </c>
      <c r="I1831" s="1">
        <v>0.47</v>
      </c>
      <c r="J1831" s="1">
        <v>0.55200000000000005</v>
      </c>
      <c r="K1831" s="1">
        <v>6.15</v>
      </c>
      <c r="L1831" s="1">
        <f t="shared" si="112"/>
        <v>0.53963602426504909</v>
      </c>
      <c r="M1831" s="1">
        <f t="shared" si="113"/>
        <v>6.012249183387774</v>
      </c>
      <c r="N1831" s="1">
        <v>4.1000000000000002E-2</v>
      </c>
      <c r="O1831" s="1">
        <v>21.43</v>
      </c>
      <c r="P1831" s="1">
        <v>6.9029999999999996</v>
      </c>
      <c r="Q1831" s="1">
        <v>0</v>
      </c>
      <c r="R1831" s="1">
        <v>800</v>
      </c>
      <c r="S1831" s="1">
        <v>752.8</v>
      </c>
      <c r="T1831" s="1">
        <v>323.39999999999998</v>
      </c>
      <c r="U1831" s="1">
        <v>2267.8000000000002</v>
      </c>
      <c r="V1831">
        <v>1.0234656685000001</v>
      </c>
      <c r="W1831">
        <f t="shared" si="114"/>
        <v>0.54088106424841942</v>
      </c>
      <c r="X1831">
        <f t="shared" si="115"/>
        <v>6.0261205527677166</v>
      </c>
    </row>
    <row r="1832" spans="1:24" x14ac:dyDescent="0.15">
      <c r="A1832" s="98">
        <v>43075.900717592594</v>
      </c>
      <c r="B1832" s="1">
        <v>318.02805555565283</v>
      </c>
      <c r="C1832" s="1">
        <v>318.02</v>
      </c>
      <c r="D1832" s="1">
        <v>21.38</v>
      </c>
      <c r="E1832" s="1">
        <v>1991.9839999999999</v>
      </c>
      <c r="F1832" s="1">
        <v>26.1</v>
      </c>
      <c r="G1832" s="1">
        <v>402.6</v>
      </c>
      <c r="H1832" s="1">
        <v>1.7999999999999999E-2</v>
      </c>
      <c r="I1832" s="1">
        <v>0.47</v>
      </c>
      <c r="J1832" s="1">
        <v>0.55200000000000005</v>
      </c>
      <c r="K1832" s="1">
        <v>6.15</v>
      </c>
      <c r="L1832" s="1">
        <f t="shared" si="112"/>
        <v>0.53963602426504909</v>
      </c>
      <c r="M1832" s="1">
        <f t="shared" si="113"/>
        <v>6.012249183387774</v>
      </c>
      <c r="N1832" s="1">
        <v>4.1000000000000002E-2</v>
      </c>
      <c r="O1832" s="1">
        <v>21.43</v>
      </c>
      <c r="P1832" s="1">
        <v>6.8979999999999997</v>
      </c>
      <c r="Q1832" s="1">
        <v>0</v>
      </c>
      <c r="R1832" s="1">
        <v>800</v>
      </c>
      <c r="S1832" s="1">
        <v>752.8</v>
      </c>
      <c r="T1832" s="1">
        <v>323.39999999999998</v>
      </c>
      <c r="U1832" s="1">
        <v>2267.8000000000002</v>
      </c>
      <c r="V1832">
        <v>1.0234327968999999</v>
      </c>
      <c r="W1832">
        <f t="shared" si="114"/>
        <v>0.54089843678723737</v>
      </c>
      <c r="X1832">
        <f t="shared" si="115"/>
        <v>6.0263141055099814</v>
      </c>
    </row>
    <row r="1833" spans="1:24" x14ac:dyDescent="0.15">
      <c r="A1833" s="98">
        <v>43075.901412037034</v>
      </c>
      <c r="B1833" s="1">
        <v>318.0447222221992</v>
      </c>
      <c r="C1833" s="1">
        <v>318.04000000000002</v>
      </c>
      <c r="D1833" s="1">
        <v>21.38</v>
      </c>
      <c r="E1833" s="1">
        <v>1991.9580000000001</v>
      </c>
      <c r="F1833" s="1">
        <v>26.1</v>
      </c>
      <c r="G1833" s="1">
        <v>402.6</v>
      </c>
      <c r="H1833" s="1">
        <v>1.7999999999999999E-2</v>
      </c>
      <c r="I1833" s="1">
        <v>0.47</v>
      </c>
      <c r="J1833" s="1">
        <v>0.55200000000000005</v>
      </c>
      <c r="K1833" s="1">
        <v>6.15</v>
      </c>
      <c r="L1833" s="1">
        <f t="shared" si="112"/>
        <v>0.53963602426504909</v>
      </c>
      <c r="M1833" s="1">
        <f t="shared" si="113"/>
        <v>6.012249183387774</v>
      </c>
      <c r="N1833" s="1">
        <v>4.1000000000000002E-2</v>
      </c>
      <c r="O1833" s="1">
        <v>21.43</v>
      </c>
      <c r="P1833" s="1">
        <v>6.9020000000000001</v>
      </c>
      <c r="Q1833" s="1">
        <v>0</v>
      </c>
      <c r="R1833" s="1">
        <v>800</v>
      </c>
      <c r="S1833" s="1">
        <v>752.8</v>
      </c>
      <c r="T1833" s="1">
        <v>323.39999999999998</v>
      </c>
      <c r="U1833" s="1">
        <v>2267.8000000000002</v>
      </c>
      <c r="V1833">
        <v>1.0234648287000001</v>
      </c>
      <c r="W1833">
        <f t="shared" si="114"/>
        <v>0.54088150806622826</v>
      </c>
      <c r="X1833">
        <f t="shared" si="115"/>
        <v>6.0261254974769995</v>
      </c>
    </row>
    <row r="1834" spans="1:24" x14ac:dyDescent="0.15">
      <c r="A1834" s="98">
        <v>43075.902106481481</v>
      </c>
      <c r="B1834" s="1">
        <v>318.06138888892019</v>
      </c>
      <c r="C1834" s="1">
        <v>318.05</v>
      </c>
      <c r="D1834" s="1">
        <v>21.38</v>
      </c>
      <c r="E1834" s="1">
        <v>1992</v>
      </c>
      <c r="F1834" s="1">
        <v>26.1</v>
      </c>
      <c r="G1834" s="1">
        <v>402.6</v>
      </c>
      <c r="H1834" s="1">
        <v>1.7999999999999999E-2</v>
      </c>
      <c r="I1834" s="1">
        <v>0.47</v>
      </c>
      <c r="J1834" s="1">
        <v>0.55200000000000005</v>
      </c>
      <c r="K1834" s="1">
        <v>6.15</v>
      </c>
      <c r="L1834" s="1">
        <f t="shared" si="112"/>
        <v>0.53963602426504909</v>
      </c>
      <c r="M1834" s="1">
        <f t="shared" si="113"/>
        <v>6.012249183387774</v>
      </c>
      <c r="N1834" s="1">
        <v>4.1000000000000002E-2</v>
      </c>
      <c r="O1834" s="1">
        <v>21.43</v>
      </c>
      <c r="P1834" s="1">
        <v>6.8929999999999998</v>
      </c>
      <c r="Q1834" s="1">
        <v>0</v>
      </c>
      <c r="R1834" s="1">
        <v>800</v>
      </c>
      <c r="S1834" s="1">
        <v>752.8</v>
      </c>
      <c r="T1834" s="1">
        <v>323.39999999999998</v>
      </c>
      <c r="U1834" s="1">
        <v>2267.8000000000002</v>
      </c>
      <c r="V1834">
        <v>1.0234459024</v>
      </c>
      <c r="W1834">
        <f t="shared" si="114"/>
        <v>0.54089151043729855</v>
      </c>
      <c r="X1834">
        <f t="shared" si="115"/>
        <v>6.0262369369372939</v>
      </c>
    </row>
    <row r="1835" spans="1:24" x14ac:dyDescent="0.15">
      <c r="A1835" s="98">
        <v>43075.902800925927</v>
      </c>
      <c r="B1835" s="1">
        <v>318.07805555564119</v>
      </c>
      <c r="C1835" s="1">
        <v>318.07</v>
      </c>
      <c r="D1835" s="1">
        <v>21.38</v>
      </c>
      <c r="E1835" s="1">
        <v>1991.941</v>
      </c>
      <c r="F1835" s="1">
        <v>26.1</v>
      </c>
      <c r="G1835" s="1">
        <v>402.6</v>
      </c>
      <c r="H1835" s="1">
        <v>1.7999999999999999E-2</v>
      </c>
      <c r="I1835" s="1">
        <v>0.47</v>
      </c>
      <c r="J1835" s="1">
        <v>0.55200000000000005</v>
      </c>
      <c r="K1835" s="1">
        <v>6.15</v>
      </c>
      <c r="L1835" s="1">
        <f t="shared" si="112"/>
        <v>0.53963602426504909</v>
      </c>
      <c r="M1835" s="1">
        <f t="shared" si="113"/>
        <v>6.012249183387774</v>
      </c>
      <c r="N1835" s="1">
        <v>4.1000000000000002E-2</v>
      </c>
      <c r="O1835" s="1">
        <v>21.43</v>
      </c>
      <c r="P1835" s="1">
        <v>6.899</v>
      </c>
      <c r="Q1835" s="1">
        <v>0</v>
      </c>
      <c r="R1835" s="1">
        <v>800</v>
      </c>
      <c r="S1835" s="1">
        <v>752.8</v>
      </c>
      <c r="T1835" s="1">
        <v>323.39999999999998</v>
      </c>
      <c r="U1835" s="1">
        <v>2267.8000000000002</v>
      </c>
      <c r="V1835">
        <v>1.0234497012000001</v>
      </c>
      <c r="W1835">
        <f t="shared" si="114"/>
        <v>0.54088950277764758</v>
      </c>
      <c r="X1835">
        <f t="shared" si="115"/>
        <v>6.0262145689900954</v>
      </c>
    </row>
    <row r="1836" spans="1:24" x14ac:dyDescent="0.15">
      <c r="A1836" s="98">
        <v>43075.903495370374</v>
      </c>
      <c r="B1836" s="1">
        <v>318.09472222236218</v>
      </c>
      <c r="C1836" s="1">
        <v>318.08999999999997</v>
      </c>
      <c r="D1836" s="1">
        <v>21.38</v>
      </c>
      <c r="E1836" s="1">
        <v>1991.5640000000001</v>
      </c>
      <c r="F1836" s="1">
        <v>26.1</v>
      </c>
      <c r="G1836" s="1">
        <v>402.6</v>
      </c>
      <c r="H1836" s="1">
        <v>1.7000000000000001E-2</v>
      </c>
      <c r="I1836" s="1">
        <v>0.47</v>
      </c>
      <c r="J1836" s="1">
        <v>0.55200000000000005</v>
      </c>
      <c r="K1836" s="1">
        <v>6.15</v>
      </c>
      <c r="L1836" s="1">
        <f t="shared" si="112"/>
        <v>0.53963602426504909</v>
      </c>
      <c r="M1836" s="1">
        <f t="shared" si="113"/>
        <v>6.012249183387774</v>
      </c>
      <c r="N1836" s="1">
        <v>4.1000000000000002E-2</v>
      </c>
      <c r="O1836" s="1">
        <v>21.43</v>
      </c>
      <c r="P1836" s="1">
        <v>6.9009999999999998</v>
      </c>
      <c r="Q1836" s="1">
        <v>0</v>
      </c>
      <c r="R1836" s="1">
        <v>800</v>
      </c>
      <c r="S1836" s="1">
        <v>752.8</v>
      </c>
      <c r="T1836" s="1">
        <v>323.39999999999998</v>
      </c>
      <c r="U1836" s="1">
        <v>2267.8000000000002</v>
      </c>
      <c r="V1836">
        <v>1.0234537287000001</v>
      </c>
      <c r="W1836">
        <f t="shared" si="114"/>
        <v>0.54088737426669364</v>
      </c>
      <c r="X1836">
        <f t="shared" si="115"/>
        <v>6.02619085460175</v>
      </c>
    </row>
    <row r="1837" spans="1:24" x14ac:dyDescent="0.15">
      <c r="A1837" s="98">
        <v>43075.904189814813</v>
      </c>
      <c r="B1837" s="1">
        <v>318.11138888890855</v>
      </c>
      <c r="C1837" s="1">
        <v>318.10000000000002</v>
      </c>
      <c r="D1837" s="1">
        <v>21.38</v>
      </c>
      <c r="E1837" s="1">
        <v>1991.4169999999999</v>
      </c>
      <c r="F1837" s="1">
        <v>26.1</v>
      </c>
      <c r="G1837" s="1">
        <v>402.6</v>
      </c>
      <c r="H1837" s="1">
        <v>1.7000000000000001E-2</v>
      </c>
      <c r="I1837" s="1">
        <v>0.47</v>
      </c>
      <c r="J1837" s="1">
        <v>0.55200000000000005</v>
      </c>
      <c r="K1837" s="1">
        <v>6.15</v>
      </c>
      <c r="L1837" s="1">
        <f t="shared" si="112"/>
        <v>0.53963602426504909</v>
      </c>
      <c r="M1837" s="1">
        <f t="shared" si="113"/>
        <v>6.012249183387774</v>
      </c>
      <c r="N1837" s="1">
        <v>4.1000000000000002E-2</v>
      </c>
      <c r="O1837" s="1">
        <v>21.43</v>
      </c>
      <c r="P1837" s="1">
        <v>6.8879999999999999</v>
      </c>
      <c r="Q1837" s="1">
        <v>0</v>
      </c>
      <c r="R1837" s="1">
        <v>800</v>
      </c>
      <c r="S1837" s="1">
        <v>752.8</v>
      </c>
      <c r="T1837" s="1">
        <v>323.39999999999998</v>
      </c>
      <c r="U1837" s="1">
        <v>2267.8000000000002</v>
      </c>
      <c r="V1837">
        <v>1.0234120486</v>
      </c>
      <c r="W1837">
        <f t="shared" si="114"/>
        <v>0.54090940277405686</v>
      </c>
      <c r="X1837">
        <f t="shared" si="115"/>
        <v>6.0264362809066112</v>
      </c>
    </row>
    <row r="1838" spans="1:24" x14ac:dyDescent="0.15">
      <c r="A1838" s="98">
        <v>43075.90488425926</v>
      </c>
      <c r="B1838" s="1">
        <v>318.12805555562954</v>
      </c>
      <c r="C1838" s="1">
        <v>318.12</v>
      </c>
      <c r="D1838" s="1">
        <v>21.38</v>
      </c>
      <c r="E1838" s="1">
        <v>1991.675</v>
      </c>
      <c r="F1838" s="1">
        <v>26.1</v>
      </c>
      <c r="G1838" s="1">
        <v>402.6</v>
      </c>
      <c r="H1838" s="1">
        <v>1.7999999999999999E-2</v>
      </c>
      <c r="I1838" s="1">
        <v>0.47</v>
      </c>
      <c r="J1838" s="1">
        <v>0.55200000000000005</v>
      </c>
      <c r="K1838" s="1">
        <v>6.15</v>
      </c>
      <c r="L1838" s="1">
        <f t="shared" si="112"/>
        <v>0.53963602426504909</v>
      </c>
      <c r="M1838" s="1">
        <f t="shared" si="113"/>
        <v>6.012249183387774</v>
      </c>
      <c r="N1838" s="1">
        <v>4.1000000000000002E-2</v>
      </c>
      <c r="O1838" s="1">
        <v>21.43</v>
      </c>
      <c r="P1838" s="1">
        <v>6.8949999999999996</v>
      </c>
      <c r="Q1838" s="1">
        <v>0</v>
      </c>
      <c r="R1838" s="1">
        <v>800</v>
      </c>
      <c r="S1838" s="1">
        <v>752.8</v>
      </c>
      <c r="T1838" s="1">
        <v>323.39999999999998</v>
      </c>
      <c r="U1838" s="1">
        <v>2267.8000000000002</v>
      </c>
      <c r="V1838">
        <v>1.0234112613999999</v>
      </c>
      <c r="W1838">
        <f t="shared" si="114"/>
        <v>0.54090981883737177</v>
      </c>
      <c r="X1838">
        <f t="shared" si="115"/>
        <v>6.0264409163946304</v>
      </c>
    </row>
    <row r="1839" spans="1:24" x14ac:dyDescent="0.15">
      <c r="A1839" s="98">
        <v>43075.905578703707</v>
      </c>
      <c r="B1839" s="1">
        <v>318.14472222235054</v>
      </c>
      <c r="C1839" s="1">
        <v>318.14</v>
      </c>
      <c r="D1839" s="1">
        <v>21.38</v>
      </c>
      <c r="E1839" s="1">
        <v>1991.973</v>
      </c>
      <c r="F1839" s="1">
        <v>26.1</v>
      </c>
      <c r="G1839" s="1">
        <v>402.6</v>
      </c>
      <c r="H1839" s="1">
        <v>1.7999999999999999E-2</v>
      </c>
      <c r="I1839" s="1">
        <v>0.47</v>
      </c>
      <c r="J1839" s="1">
        <v>0.55200000000000005</v>
      </c>
      <c r="K1839" s="1">
        <v>6.15</v>
      </c>
      <c r="L1839" s="1">
        <f t="shared" si="112"/>
        <v>0.53963602426504909</v>
      </c>
      <c r="M1839" s="1">
        <f t="shared" si="113"/>
        <v>6.012249183387774</v>
      </c>
      <c r="N1839" s="1">
        <v>4.1000000000000002E-2</v>
      </c>
      <c r="O1839" s="1">
        <v>21.43</v>
      </c>
      <c r="P1839" s="1">
        <v>6.8949999999999996</v>
      </c>
      <c r="Q1839" s="1">
        <v>0</v>
      </c>
      <c r="R1839" s="1">
        <v>800</v>
      </c>
      <c r="S1839" s="1">
        <v>752.8</v>
      </c>
      <c r="T1839" s="1">
        <v>323.39999999999998</v>
      </c>
      <c r="U1839" s="1">
        <v>2267.9</v>
      </c>
      <c r="V1839">
        <v>1.0233570002999999</v>
      </c>
      <c r="W1839">
        <f t="shared" si="114"/>
        <v>0.54093849930935012</v>
      </c>
      <c r="X1839">
        <f t="shared" si="115"/>
        <v>6.0267604542617805</v>
      </c>
    </row>
    <row r="1840" spans="1:24" x14ac:dyDescent="0.15">
      <c r="A1840" s="98">
        <v>43075.906273148146</v>
      </c>
      <c r="B1840" s="1">
        <v>318.16138888889691</v>
      </c>
      <c r="C1840" s="1">
        <v>318.14999999999998</v>
      </c>
      <c r="D1840" s="1">
        <v>21.38</v>
      </c>
      <c r="E1840" s="1">
        <v>1991.8710000000001</v>
      </c>
      <c r="F1840" s="1">
        <v>26.1</v>
      </c>
      <c r="G1840" s="1">
        <v>402.6</v>
      </c>
      <c r="H1840" s="1">
        <v>1.7999999999999999E-2</v>
      </c>
      <c r="I1840" s="1">
        <v>0.47</v>
      </c>
      <c r="J1840" s="1">
        <v>0.55200000000000005</v>
      </c>
      <c r="K1840" s="1">
        <v>6.15</v>
      </c>
      <c r="L1840" s="1">
        <f t="shared" si="112"/>
        <v>0.53988795518207278</v>
      </c>
      <c r="M1840" s="1">
        <f t="shared" si="113"/>
        <v>6.0150560224089631</v>
      </c>
      <c r="N1840" s="1">
        <v>4.2000000000000003E-2</v>
      </c>
      <c r="O1840" s="1">
        <v>21.42</v>
      </c>
      <c r="P1840" s="1">
        <v>6.8979999999999997</v>
      </c>
      <c r="Q1840" s="1">
        <v>0</v>
      </c>
      <c r="R1840" s="1">
        <v>800</v>
      </c>
      <c r="S1840" s="1">
        <v>752.8</v>
      </c>
      <c r="T1840" s="1">
        <v>323.39999999999998</v>
      </c>
      <c r="U1840" s="1">
        <v>2267.9</v>
      </c>
      <c r="V1840">
        <v>1.0233321423999999</v>
      </c>
      <c r="W1840">
        <f t="shared" si="114"/>
        <v>0.54095163931987533</v>
      </c>
      <c r="X1840">
        <f t="shared" si="115"/>
        <v>6.0269068511181754</v>
      </c>
    </row>
    <row r="1841" spans="1:24" x14ac:dyDescent="0.15">
      <c r="A1841" s="98">
        <v>43075.906967592593</v>
      </c>
      <c r="B1841" s="1">
        <v>318.1780555556179</v>
      </c>
      <c r="C1841" s="1">
        <v>318.17</v>
      </c>
      <c r="D1841" s="1">
        <v>21.38</v>
      </c>
      <c r="E1841" s="1">
        <v>1991.4839999999999</v>
      </c>
      <c r="F1841" s="1">
        <v>26.1</v>
      </c>
      <c r="G1841" s="1">
        <v>402.6</v>
      </c>
      <c r="H1841" s="1">
        <v>1.7000000000000001E-2</v>
      </c>
      <c r="I1841" s="1">
        <v>0.47</v>
      </c>
      <c r="J1841" s="1">
        <v>0.55200000000000005</v>
      </c>
      <c r="K1841" s="1">
        <v>6.15</v>
      </c>
      <c r="L1841" s="1">
        <f t="shared" si="112"/>
        <v>0.54039252336448607</v>
      </c>
      <c r="M1841" s="1">
        <f t="shared" si="113"/>
        <v>6.0206775700934587</v>
      </c>
      <c r="N1841" s="1">
        <v>4.2000000000000003E-2</v>
      </c>
      <c r="O1841" s="1">
        <v>21.4</v>
      </c>
      <c r="P1841" s="1">
        <v>6.9059999999999997</v>
      </c>
      <c r="Q1841" s="1">
        <v>0</v>
      </c>
      <c r="R1841" s="1">
        <v>800</v>
      </c>
      <c r="S1841" s="1">
        <v>752.8</v>
      </c>
      <c r="T1841" s="1">
        <v>323.39999999999998</v>
      </c>
      <c r="U1841" s="1">
        <v>2267.9</v>
      </c>
      <c r="V1841">
        <v>1.0233017942</v>
      </c>
      <c r="W1841">
        <f t="shared" si="114"/>
        <v>0.54096768239595849</v>
      </c>
      <c r="X1841">
        <f t="shared" si="115"/>
        <v>6.0270855919114936</v>
      </c>
    </row>
    <row r="1842" spans="1:24" x14ac:dyDescent="0.15">
      <c r="A1842" s="98">
        <v>43075.90766203704</v>
      </c>
      <c r="B1842" s="1">
        <v>318.1947222223389</v>
      </c>
      <c r="C1842" s="1">
        <v>318.19</v>
      </c>
      <c r="D1842" s="1">
        <v>21.38</v>
      </c>
      <c r="E1842" s="1">
        <v>1991.4580000000001</v>
      </c>
      <c r="F1842" s="1">
        <v>26.1</v>
      </c>
      <c r="G1842" s="1">
        <v>402.6</v>
      </c>
      <c r="H1842" s="1">
        <v>1.7999999999999999E-2</v>
      </c>
      <c r="I1842" s="1">
        <v>0.47</v>
      </c>
      <c r="J1842" s="1">
        <v>0.55200000000000005</v>
      </c>
      <c r="K1842" s="1">
        <v>6.15</v>
      </c>
      <c r="L1842" s="1">
        <f t="shared" si="112"/>
        <v>0.54014012143858015</v>
      </c>
      <c r="M1842" s="1">
        <f t="shared" si="113"/>
        <v>6.0178654834189631</v>
      </c>
      <c r="N1842" s="1">
        <v>4.1000000000000002E-2</v>
      </c>
      <c r="O1842" s="1">
        <v>21.41</v>
      </c>
      <c r="P1842" s="1">
        <v>6.891</v>
      </c>
      <c r="Q1842" s="1">
        <v>0</v>
      </c>
      <c r="R1842" s="1">
        <v>800</v>
      </c>
      <c r="S1842" s="1">
        <v>752.8</v>
      </c>
      <c r="T1842" s="1">
        <v>323.39999999999998</v>
      </c>
      <c r="U1842" s="1">
        <v>2267.9</v>
      </c>
      <c r="V1842">
        <v>1.0233150097999999</v>
      </c>
      <c r="W1842">
        <f t="shared" si="114"/>
        <v>0.54096069606971975</v>
      </c>
      <c r="X1842">
        <f t="shared" si="115"/>
        <v>6.0270077551245951</v>
      </c>
    </row>
    <row r="1843" spans="1:24" x14ac:dyDescent="0.15">
      <c r="A1843" s="98">
        <v>43075.908356481479</v>
      </c>
      <c r="B1843" s="1">
        <v>318.21138888888527</v>
      </c>
      <c r="C1843" s="1">
        <v>318.2</v>
      </c>
      <c r="D1843" s="1">
        <v>21.39</v>
      </c>
      <c r="E1843" s="1">
        <v>1991.8019999999999</v>
      </c>
      <c r="F1843" s="1">
        <v>26.1</v>
      </c>
      <c r="G1843" s="1">
        <v>402.6</v>
      </c>
      <c r="H1843" s="1">
        <v>1.7999999999999999E-2</v>
      </c>
      <c r="I1843" s="1">
        <v>0.47</v>
      </c>
      <c r="J1843" s="1">
        <v>0.55200000000000005</v>
      </c>
      <c r="K1843" s="1">
        <v>6.15</v>
      </c>
      <c r="L1843" s="1">
        <f t="shared" si="112"/>
        <v>0.54014012143858015</v>
      </c>
      <c r="M1843" s="1">
        <f t="shared" si="113"/>
        <v>6.0178654834189631</v>
      </c>
      <c r="N1843" s="1">
        <v>4.1000000000000002E-2</v>
      </c>
      <c r="O1843" s="1">
        <v>21.41</v>
      </c>
      <c r="P1843" s="1">
        <v>6.8949999999999996</v>
      </c>
      <c r="Q1843" s="1">
        <v>0</v>
      </c>
      <c r="R1843" s="1">
        <v>800</v>
      </c>
      <c r="S1843" s="1">
        <v>752.8</v>
      </c>
      <c r="T1843" s="1">
        <v>323.39999999999998</v>
      </c>
      <c r="U1843" s="1">
        <v>2267.9</v>
      </c>
      <c r="V1843">
        <v>1.0233120946000001</v>
      </c>
      <c r="W1843">
        <f t="shared" si="114"/>
        <v>0.54096223715247393</v>
      </c>
      <c r="X1843">
        <f t="shared" si="115"/>
        <v>6.0270249247965841</v>
      </c>
    </row>
    <row r="1844" spans="1:24" x14ac:dyDescent="0.15">
      <c r="A1844" s="98">
        <v>43075.909050925926</v>
      </c>
      <c r="B1844" s="1">
        <v>318.22805555560626</v>
      </c>
      <c r="C1844" s="1">
        <v>318.22000000000003</v>
      </c>
      <c r="D1844" s="1">
        <v>21.39</v>
      </c>
      <c r="E1844" s="1">
        <v>1991.799</v>
      </c>
      <c r="F1844" s="1">
        <v>26.1</v>
      </c>
      <c r="G1844" s="1">
        <v>402.6</v>
      </c>
      <c r="H1844" s="1">
        <v>1.7999999999999999E-2</v>
      </c>
      <c r="I1844" s="1">
        <v>0.47</v>
      </c>
      <c r="J1844" s="1">
        <v>0.55200000000000005</v>
      </c>
      <c r="K1844" s="1">
        <v>6.15</v>
      </c>
      <c r="L1844" s="1">
        <f t="shared" si="112"/>
        <v>0.53988795518207278</v>
      </c>
      <c r="M1844" s="1">
        <f t="shared" si="113"/>
        <v>6.0150560224089631</v>
      </c>
      <c r="N1844" s="1">
        <v>4.1000000000000002E-2</v>
      </c>
      <c r="O1844" s="1">
        <v>21.42</v>
      </c>
      <c r="P1844" s="1">
        <v>6.899</v>
      </c>
      <c r="Q1844" s="1">
        <v>0</v>
      </c>
      <c r="R1844" s="1">
        <v>800</v>
      </c>
      <c r="S1844" s="1">
        <v>752.8</v>
      </c>
      <c r="T1844" s="1">
        <v>323.39999999999998</v>
      </c>
      <c r="U1844" s="1">
        <v>2267.9</v>
      </c>
      <c r="V1844">
        <v>1.0232904911</v>
      </c>
      <c r="W1844">
        <f t="shared" si="114"/>
        <v>0.54097365783681717</v>
      </c>
      <c r="X1844">
        <f t="shared" si="115"/>
        <v>6.0271521661167133</v>
      </c>
    </row>
    <row r="1845" spans="1:24" x14ac:dyDescent="0.15">
      <c r="A1845" s="98">
        <v>43075.909745370373</v>
      </c>
      <c r="B1845" s="1">
        <v>318.24472222232725</v>
      </c>
      <c r="C1845" s="1">
        <v>318.24</v>
      </c>
      <c r="D1845" s="1">
        <v>21.39</v>
      </c>
      <c r="E1845" s="1">
        <v>1991.684</v>
      </c>
      <c r="F1845" s="1">
        <v>26.1</v>
      </c>
      <c r="G1845" s="1">
        <v>402.6</v>
      </c>
      <c r="H1845" s="1">
        <v>1.7999999999999999E-2</v>
      </c>
      <c r="I1845" s="1">
        <v>0.47</v>
      </c>
      <c r="J1845" s="1">
        <v>0.55200000000000005</v>
      </c>
      <c r="K1845" s="1">
        <v>6.15</v>
      </c>
      <c r="L1845" s="1">
        <f t="shared" si="112"/>
        <v>0.53988795518207278</v>
      </c>
      <c r="M1845" s="1">
        <f t="shared" si="113"/>
        <v>6.0150560224089631</v>
      </c>
      <c r="N1845" s="1">
        <v>4.1000000000000002E-2</v>
      </c>
      <c r="O1845" s="1">
        <v>21.42</v>
      </c>
      <c r="P1845" s="1">
        <v>6.9029999999999996</v>
      </c>
      <c r="Q1845" s="1">
        <v>0</v>
      </c>
      <c r="R1845" s="1">
        <v>800</v>
      </c>
      <c r="S1845" s="1">
        <v>752.8</v>
      </c>
      <c r="T1845" s="1">
        <v>323.39999999999998</v>
      </c>
      <c r="U1845" s="1">
        <v>2267.9</v>
      </c>
      <c r="V1845">
        <v>1.0233464136000001</v>
      </c>
      <c r="W1845">
        <f t="shared" si="114"/>
        <v>0.54094409541398725</v>
      </c>
      <c r="X1845">
        <f t="shared" si="115"/>
        <v>6.0268228021667056</v>
      </c>
    </row>
    <row r="1846" spans="1:24" x14ac:dyDescent="0.15">
      <c r="A1846" s="98">
        <v>43075.910439814812</v>
      </c>
      <c r="B1846" s="1">
        <v>318.26138888887363</v>
      </c>
      <c r="C1846" s="1">
        <v>318.25</v>
      </c>
      <c r="D1846" s="1">
        <v>21.39</v>
      </c>
      <c r="E1846" s="1">
        <v>1991.5419999999999</v>
      </c>
      <c r="F1846" s="1">
        <v>26.1</v>
      </c>
      <c r="G1846" s="1">
        <v>402.6</v>
      </c>
      <c r="H1846" s="1">
        <v>1.7000000000000001E-2</v>
      </c>
      <c r="I1846" s="1">
        <v>0.47</v>
      </c>
      <c r="J1846" s="1">
        <v>0.55200000000000005</v>
      </c>
      <c r="K1846" s="1">
        <v>6.15</v>
      </c>
      <c r="L1846" s="1">
        <f t="shared" si="112"/>
        <v>0.53988795518207278</v>
      </c>
      <c r="M1846" s="1">
        <f t="shared" si="113"/>
        <v>6.0150560224089631</v>
      </c>
      <c r="N1846" s="1">
        <v>4.1000000000000002E-2</v>
      </c>
      <c r="O1846" s="1">
        <v>21.42</v>
      </c>
      <c r="P1846" s="1">
        <v>6.9080000000000004</v>
      </c>
      <c r="Q1846" s="1">
        <v>0</v>
      </c>
      <c r="R1846" s="1">
        <v>800</v>
      </c>
      <c r="S1846" s="1">
        <v>752.8</v>
      </c>
      <c r="T1846" s="1">
        <v>323.39999999999998</v>
      </c>
      <c r="U1846" s="1">
        <v>2268</v>
      </c>
      <c r="V1846">
        <v>1.0232612946999999</v>
      </c>
      <c r="W1846">
        <f t="shared" si="114"/>
        <v>0.54098909327191624</v>
      </c>
      <c r="X1846">
        <f t="shared" si="115"/>
        <v>6.0273241369968931</v>
      </c>
    </row>
    <row r="1847" spans="1:24" x14ac:dyDescent="0.15">
      <c r="A1847" s="98">
        <v>43075.911134259259</v>
      </c>
      <c r="B1847" s="1">
        <v>318.27805555559462</v>
      </c>
      <c r="C1847" s="1">
        <v>318.27</v>
      </c>
      <c r="D1847" s="1">
        <v>21.39</v>
      </c>
      <c r="E1847" s="1">
        <v>1991.442</v>
      </c>
      <c r="F1847" s="1">
        <v>26.1</v>
      </c>
      <c r="G1847" s="1">
        <v>402.6</v>
      </c>
      <c r="H1847" s="1">
        <v>1.7999999999999999E-2</v>
      </c>
      <c r="I1847" s="1">
        <v>0.47</v>
      </c>
      <c r="J1847" s="1">
        <v>0.55200000000000005</v>
      </c>
      <c r="K1847" s="1">
        <v>6.15</v>
      </c>
      <c r="L1847" s="1">
        <f t="shared" si="112"/>
        <v>0.53988795518207278</v>
      </c>
      <c r="M1847" s="1">
        <f t="shared" si="113"/>
        <v>6.0150560224089631</v>
      </c>
      <c r="N1847" s="1">
        <v>4.1000000000000002E-2</v>
      </c>
      <c r="O1847" s="1">
        <v>21.42</v>
      </c>
      <c r="P1847" s="1">
        <v>6.899</v>
      </c>
      <c r="Q1847" s="1">
        <v>0</v>
      </c>
      <c r="R1847" s="1">
        <v>800</v>
      </c>
      <c r="S1847" s="1">
        <v>752.8</v>
      </c>
      <c r="T1847" s="1">
        <v>323.39999999999998</v>
      </c>
      <c r="U1847" s="1">
        <v>2268</v>
      </c>
      <c r="V1847">
        <v>1.0232341997000001</v>
      </c>
      <c r="W1847">
        <f t="shared" si="114"/>
        <v>0.5410034185353666</v>
      </c>
      <c r="X1847">
        <f t="shared" si="115"/>
        <v>6.0274837391168568</v>
      </c>
    </row>
    <row r="1848" spans="1:24" x14ac:dyDescent="0.15">
      <c r="A1848" s="98">
        <v>43075.911828703705</v>
      </c>
      <c r="B1848" s="1">
        <v>318.29472222231561</v>
      </c>
      <c r="C1848" s="1">
        <v>318.29000000000002</v>
      </c>
      <c r="D1848" s="1">
        <v>21.39</v>
      </c>
      <c r="E1848" s="1">
        <v>1991.1030000000001</v>
      </c>
      <c r="F1848" s="1">
        <v>26.1</v>
      </c>
      <c r="G1848" s="1">
        <v>402.6</v>
      </c>
      <c r="H1848" s="1">
        <v>1.7999999999999999E-2</v>
      </c>
      <c r="I1848" s="1">
        <v>0.47</v>
      </c>
      <c r="J1848" s="1">
        <v>0.54300000000000004</v>
      </c>
      <c r="K1848" s="1">
        <v>6.21</v>
      </c>
      <c r="L1848" s="1">
        <f t="shared" ref="L1848:L1911" si="116">(J1848*20.95)/O1848</f>
        <v>0.53108543417366938</v>
      </c>
      <c r="M1848" s="1">
        <f t="shared" ref="M1848:M1911" si="117">(K1848*20.95)/O1848</f>
        <v>6.0737394957983195</v>
      </c>
      <c r="N1848" s="1">
        <v>4.1000000000000002E-2</v>
      </c>
      <c r="O1848" s="1">
        <v>21.42</v>
      </c>
      <c r="P1848" s="1">
        <v>6.9039999999999999</v>
      </c>
      <c r="Q1848" s="1">
        <v>0</v>
      </c>
      <c r="R1848" s="1">
        <v>800</v>
      </c>
      <c r="S1848" s="1">
        <v>752.8</v>
      </c>
      <c r="T1848" s="1">
        <v>323.39999999999998</v>
      </c>
      <c r="U1848" s="1">
        <v>2268</v>
      </c>
      <c r="V1848">
        <v>1.0232109236</v>
      </c>
      <c r="W1848">
        <f t="shared" si="114"/>
        <v>0.5321948167676892</v>
      </c>
      <c r="X1848">
        <f t="shared" si="115"/>
        <v>6.0864269099951196</v>
      </c>
    </row>
    <row r="1849" spans="1:24" x14ac:dyDescent="0.15">
      <c r="A1849" s="98">
        <v>43075.912523148145</v>
      </c>
      <c r="B1849" s="1">
        <v>318.31138888886198</v>
      </c>
      <c r="C1849" s="1">
        <v>318.3</v>
      </c>
      <c r="D1849" s="1">
        <v>21.39</v>
      </c>
      <c r="E1849" s="1">
        <v>1991.175</v>
      </c>
      <c r="F1849" s="1">
        <v>26.1</v>
      </c>
      <c r="G1849" s="1">
        <v>402.6</v>
      </c>
      <c r="H1849" s="1">
        <v>1.7999999999999999E-2</v>
      </c>
      <c r="I1849" s="1">
        <v>0.47</v>
      </c>
      <c r="J1849" s="1">
        <v>0.53800000000000003</v>
      </c>
      <c r="K1849" s="1">
        <v>6.26</v>
      </c>
      <c r="L1849" s="1">
        <f t="shared" si="116"/>
        <v>0.52619514472455642</v>
      </c>
      <c r="M1849" s="1">
        <f t="shared" si="117"/>
        <v>6.1226423902894478</v>
      </c>
      <c r="N1849" s="1">
        <v>4.1000000000000002E-2</v>
      </c>
      <c r="O1849" s="1">
        <v>21.42</v>
      </c>
      <c r="P1849" s="1">
        <v>6.9039999999999999</v>
      </c>
      <c r="Q1849" s="1">
        <v>0</v>
      </c>
      <c r="R1849" s="1">
        <v>800</v>
      </c>
      <c r="S1849" s="1">
        <v>752.8</v>
      </c>
      <c r="T1849" s="1">
        <v>323.39999999999998</v>
      </c>
      <c r="U1849" s="1">
        <v>2268</v>
      </c>
      <c r="V1849">
        <v>1.0231896653000001</v>
      </c>
      <c r="W1849">
        <f t="shared" si="114"/>
        <v>0.52730526733947058</v>
      </c>
      <c r="X1849">
        <f t="shared" si="115"/>
        <v>6.1355594303812007</v>
      </c>
    </row>
    <row r="1850" spans="1:24" x14ac:dyDescent="0.15">
      <c r="A1850" s="98">
        <v>43075.913217592592</v>
      </c>
      <c r="B1850" s="1">
        <v>318.32805555558298</v>
      </c>
      <c r="C1850" s="1">
        <v>318.32</v>
      </c>
      <c r="D1850" s="1">
        <v>21.39</v>
      </c>
      <c r="E1850" s="1">
        <v>1991.4739999999999</v>
      </c>
      <c r="F1850" s="1">
        <v>26.1</v>
      </c>
      <c r="G1850" s="1">
        <v>402.6</v>
      </c>
      <c r="H1850" s="1">
        <v>1.7999999999999999E-2</v>
      </c>
      <c r="I1850" s="1">
        <v>0.47</v>
      </c>
      <c r="J1850" s="1">
        <v>0.54300000000000004</v>
      </c>
      <c r="K1850" s="1">
        <v>6.28</v>
      </c>
      <c r="L1850" s="1">
        <f t="shared" si="116"/>
        <v>0.53108543417366938</v>
      </c>
      <c r="M1850" s="1">
        <f t="shared" si="117"/>
        <v>6.1422035480859005</v>
      </c>
      <c r="N1850" s="1">
        <v>4.1000000000000002E-2</v>
      </c>
      <c r="O1850" s="1">
        <v>21.42</v>
      </c>
      <c r="P1850" s="1">
        <v>6.8869999999999996</v>
      </c>
      <c r="Q1850" s="1">
        <v>0</v>
      </c>
      <c r="R1850" s="1">
        <v>800</v>
      </c>
      <c r="S1850" s="1">
        <v>752.8</v>
      </c>
      <c r="T1850" s="1">
        <v>323.39999999999998</v>
      </c>
      <c r="U1850" s="1">
        <v>2268</v>
      </c>
      <c r="V1850">
        <v>1.0231829144</v>
      </c>
      <c r="W1850">
        <f t="shared" si="114"/>
        <v>0.53220938537595275</v>
      </c>
      <c r="X1850">
        <f t="shared" si="115"/>
        <v>6.1552024680681088</v>
      </c>
    </row>
    <row r="1851" spans="1:24" x14ac:dyDescent="0.15">
      <c r="A1851" s="98">
        <v>43075.913912037038</v>
      </c>
      <c r="B1851" s="1">
        <v>318.34472222230397</v>
      </c>
      <c r="C1851" s="1">
        <v>318.33999999999997</v>
      </c>
      <c r="D1851" s="1">
        <v>21.39</v>
      </c>
      <c r="E1851" s="1">
        <v>1991.6569999999999</v>
      </c>
      <c r="F1851" s="1">
        <v>26.1</v>
      </c>
      <c r="G1851" s="1">
        <v>402.6</v>
      </c>
      <c r="H1851" s="1">
        <v>1.7000000000000001E-2</v>
      </c>
      <c r="I1851" s="1">
        <v>0.47</v>
      </c>
      <c r="J1851" s="1">
        <v>0.54800000000000004</v>
      </c>
      <c r="K1851" s="1">
        <v>6.28</v>
      </c>
      <c r="L1851" s="1">
        <f t="shared" si="116"/>
        <v>0.53597572362278245</v>
      </c>
      <c r="M1851" s="1">
        <f t="shared" si="117"/>
        <v>6.1422035480859005</v>
      </c>
      <c r="N1851" s="1">
        <v>4.1000000000000002E-2</v>
      </c>
      <c r="O1851" s="1">
        <v>21.42</v>
      </c>
      <c r="P1851" s="1">
        <v>6.8920000000000003</v>
      </c>
      <c r="Q1851" s="1">
        <v>0</v>
      </c>
      <c r="R1851" s="1">
        <v>800</v>
      </c>
      <c r="S1851" s="1">
        <v>752.8</v>
      </c>
      <c r="T1851" s="1">
        <v>323.39999999999998</v>
      </c>
      <c r="U1851" s="1">
        <v>2268</v>
      </c>
      <c r="V1851">
        <v>1.0231170474</v>
      </c>
      <c r="W1851">
        <f t="shared" si="114"/>
        <v>0.53714460275740294</v>
      </c>
      <c r="X1851">
        <f t="shared" si="115"/>
        <v>6.1555987323293628</v>
      </c>
    </row>
    <row r="1852" spans="1:24" x14ac:dyDescent="0.15">
      <c r="A1852" s="98">
        <v>43075.914606481485</v>
      </c>
      <c r="B1852" s="1">
        <v>318.36138888902497</v>
      </c>
      <c r="C1852" s="1">
        <v>318.35000000000002</v>
      </c>
      <c r="D1852" s="1">
        <v>21.39</v>
      </c>
      <c r="E1852" s="1">
        <v>1991.5840000000001</v>
      </c>
      <c r="F1852" s="1">
        <v>26.1</v>
      </c>
      <c r="G1852" s="1">
        <v>402.6</v>
      </c>
      <c r="H1852" s="1">
        <v>1.7999999999999999E-2</v>
      </c>
      <c r="I1852" s="1">
        <v>0.47</v>
      </c>
      <c r="J1852" s="1">
        <v>0.54800000000000004</v>
      </c>
      <c r="K1852" s="1">
        <v>6.26</v>
      </c>
      <c r="L1852" s="1">
        <f t="shared" si="116"/>
        <v>0.53597572362278245</v>
      </c>
      <c r="M1852" s="1">
        <f t="shared" si="117"/>
        <v>6.1226423902894478</v>
      </c>
      <c r="N1852" s="1">
        <v>4.1000000000000002E-2</v>
      </c>
      <c r="O1852" s="1">
        <v>21.42</v>
      </c>
      <c r="P1852" s="1">
        <v>6.9</v>
      </c>
      <c r="Q1852" s="1">
        <v>0</v>
      </c>
      <c r="R1852" s="1">
        <v>800</v>
      </c>
      <c r="S1852" s="1">
        <v>752.8</v>
      </c>
      <c r="T1852" s="1">
        <v>323.39999999999998</v>
      </c>
      <c r="U1852" s="1">
        <v>2268</v>
      </c>
      <c r="V1852">
        <v>1.0231317351</v>
      </c>
      <c r="W1852">
        <f t="shared" si="114"/>
        <v>0.53713689170856027</v>
      </c>
      <c r="X1852">
        <f t="shared" si="115"/>
        <v>6.1359068286415823</v>
      </c>
    </row>
    <row r="1853" spans="1:24" x14ac:dyDescent="0.15">
      <c r="A1853" s="98">
        <v>43075.915300925924</v>
      </c>
      <c r="B1853" s="1">
        <v>318.37805555557134</v>
      </c>
      <c r="C1853" s="1">
        <v>318.37</v>
      </c>
      <c r="D1853" s="1">
        <v>21.39</v>
      </c>
      <c r="E1853" s="1">
        <v>1991.557</v>
      </c>
      <c r="F1853" s="1">
        <v>26.1</v>
      </c>
      <c r="G1853" s="1">
        <v>402.6</v>
      </c>
      <c r="H1853" s="1">
        <v>1.7999999999999999E-2</v>
      </c>
      <c r="I1853" s="1">
        <v>0.47</v>
      </c>
      <c r="J1853" s="1">
        <v>0.54600000000000004</v>
      </c>
      <c r="K1853" s="1">
        <v>6.26</v>
      </c>
      <c r="L1853" s="1">
        <f t="shared" si="116"/>
        <v>0.53401960784313729</v>
      </c>
      <c r="M1853" s="1">
        <f t="shared" si="117"/>
        <v>6.1226423902894478</v>
      </c>
      <c r="N1853" s="1">
        <v>4.1000000000000002E-2</v>
      </c>
      <c r="O1853" s="1">
        <v>21.42</v>
      </c>
      <c r="P1853" s="1">
        <v>6.9059999999999997</v>
      </c>
      <c r="Q1853" s="1">
        <v>0</v>
      </c>
      <c r="R1853" s="1">
        <v>800</v>
      </c>
      <c r="S1853" s="1">
        <v>752.8</v>
      </c>
      <c r="T1853" s="1">
        <v>323.39999999999998</v>
      </c>
      <c r="U1853" s="1">
        <v>2268</v>
      </c>
      <c r="V1853">
        <v>1.0231066522999999</v>
      </c>
      <c r="W1853">
        <f t="shared" si="114"/>
        <v>0.53518965864317658</v>
      </c>
      <c r="X1853">
        <f t="shared" si="115"/>
        <v>6.136057258436419</v>
      </c>
    </row>
    <row r="1854" spans="1:24" x14ac:dyDescent="0.15">
      <c r="A1854" s="98">
        <v>43075.915995370371</v>
      </c>
      <c r="B1854" s="1">
        <v>318.39472222229233</v>
      </c>
      <c r="C1854" s="1">
        <v>318.39</v>
      </c>
      <c r="D1854" s="1">
        <v>21.39</v>
      </c>
      <c r="E1854" s="1">
        <v>1991.4839999999999</v>
      </c>
      <c r="F1854" s="1">
        <v>26.1</v>
      </c>
      <c r="G1854" s="1">
        <v>402.6</v>
      </c>
      <c r="H1854" s="1">
        <v>1.7999999999999999E-2</v>
      </c>
      <c r="I1854" s="1">
        <v>0.47</v>
      </c>
      <c r="J1854" s="1">
        <v>0.54600000000000004</v>
      </c>
      <c r="K1854" s="1">
        <v>6.26</v>
      </c>
      <c r="L1854" s="1">
        <f t="shared" si="116"/>
        <v>0.53401960784313729</v>
      </c>
      <c r="M1854" s="1">
        <f t="shared" si="117"/>
        <v>6.1226423902894478</v>
      </c>
      <c r="N1854" s="1">
        <v>4.1000000000000002E-2</v>
      </c>
      <c r="O1854" s="1">
        <v>21.42</v>
      </c>
      <c r="P1854" s="1">
        <v>6.907</v>
      </c>
      <c r="Q1854" s="1">
        <v>0</v>
      </c>
      <c r="R1854" s="1">
        <v>800</v>
      </c>
      <c r="S1854" s="1">
        <v>752.8</v>
      </c>
      <c r="T1854" s="1">
        <v>323.39999999999998</v>
      </c>
      <c r="U1854" s="1">
        <v>2268</v>
      </c>
      <c r="V1854">
        <v>1.0231328328</v>
      </c>
      <c r="W1854">
        <f t="shared" si="114"/>
        <v>0.53517596390832978</v>
      </c>
      <c r="X1854">
        <f t="shared" si="115"/>
        <v>6.1359002455423886</v>
      </c>
    </row>
    <row r="1855" spans="1:24" x14ac:dyDescent="0.15">
      <c r="A1855" s="98">
        <v>43075.916689814818</v>
      </c>
      <c r="B1855" s="1">
        <v>318.41138888901332</v>
      </c>
      <c r="C1855" s="1">
        <v>318.39999999999998</v>
      </c>
      <c r="D1855" s="1">
        <v>21.39</v>
      </c>
      <c r="E1855" s="1">
        <v>1991.4570000000001</v>
      </c>
      <c r="F1855" s="1">
        <v>26.1</v>
      </c>
      <c r="G1855" s="1">
        <v>402.6</v>
      </c>
      <c r="H1855" s="1">
        <v>1.7000000000000001E-2</v>
      </c>
      <c r="I1855" s="1">
        <v>0.47</v>
      </c>
      <c r="J1855" s="1">
        <v>0.54600000000000004</v>
      </c>
      <c r="K1855" s="1">
        <v>6.26</v>
      </c>
      <c r="L1855" s="1">
        <f t="shared" si="116"/>
        <v>0.53401960784313729</v>
      </c>
      <c r="M1855" s="1">
        <f t="shared" si="117"/>
        <v>6.1226423902894478</v>
      </c>
      <c r="N1855" s="1">
        <v>4.1000000000000002E-2</v>
      </c>
      <c r="O1855" s="1">
        <v>21.42</v>
      </c>
      <c r="P1855" s="1">
        <v>6.8970000000000002</v>
      </c>
      <c r="Q1855" s="1">
        <v>0</v>
      </c>
      <c r="R1855" s="1">
        <v>800</v>
      </c>
      <c r="S1855" s="1">
        <v>752.8</v>
      </c>
      <c r="T1855" s="1">
        <v>323.39999999999998</v>
      </c>
      <c r="U1855" s="1">
        <v>2268</v>
      </c>
      <c r="V1855">
        <v>1.0231410988</v>
      </c>
      <c r="W1855">
        <f t="shared" si="114"/>
        <v>0.5351716401991925</v>
      </c>
      <c r="X1855">
        <f t="shared" si="115"/>
        <v>6.1358506733460523</v>
      </c>
    </row>
    <row r="1856" spans="1:24" x14ac:dyDescent="0.15">
      <c r="A1856" s="98">
        <v>43075.917384259257</v>
      </c>
      <c r="B1856" s="1">
        <v>318.42805555555969</v>
      </c>
      <c r="C1856" s="1">
        <v>318.42</v>
      </c>
      <c r="D1856" s="1">
        <v>21.4</v>
      </c>
      <c r="E1856" s="1">
        <v>1991.2719999999999</v>
      </c>
      <c r="F1856" s="1">
        <v>26.1</v>
      </c>
      <c r="G1856" s="1">
        <v>402.6</v>
      </c>
      <c r="H1856" s="1">
        <v>1.7999999999999999E-2</v>
      </c>
      <c r="I1856" s="1">
        <v>0.47</v>
      </c>
      <c r="J1856" s="1">
        <v>0.54600000000000004</v>
      </c>
      <c r="K1856" s="1">
        <v>6.26</v>
      </c>
      <c r="L1856" s="1">
        <f t="shared" si="116"/>
        <v>0.53401960784313729</v>
      </c>
      <c r="M1856" s="1">
        <f t="shared" si="117"/>
        <v>6.1226423902894478</v>
      </c>
      <c r="N1856" s="1">
        <v>4.1000000000000002E-2</v>
      </c>
      <c r="O1856" s="1">
        <v>21.42</v>
      </c>
      <c r="P1856" s="1">
        <v>6.899</v>
      </c>
      <c r="Q1856" s="1">
        <v>0</v>
      </c>
      <c r="R1856" s="1">
        <v>800</v>
      </c>
      <c r="S1856" s="1">
        <v>752.8</v>
      </c>
      <c r="T1856" s="1">
        <v>323.39999999999998</v>
      </c>
      <c r="U1856" s="1">
        <v>2268</v>
      </c>
      <c r="V1856">
        <v>1.0231599710999999</v>
      </c>
      <c r="W1856">
        <f t="shared" si="114"/>
        <v>0.53516176889848632</v>
      </c>
      <c r="X1856">
        <f t="shared" si="115"/>
        <v>6.1357374968947322</v>
      </c>
    </row>
    <row r="1857" spans="1:24" x14ac:dyDescent="0.15">
      <c r="A1857" s="98">
        <v>43075.918078703704</v>
      </c>
      <c r="B1857" s="1">
        <v>318.44472222228069</v>
      </c>
      <c r="C1857" s="1">
        <v>318.44</v>
      </c>
      <c r="D1857" s="1">
        <v>21.4</v>
      </c>
      <c r="E1857" s="1">
        <v>1991.0419999999999</v>
      </c>
      <c r="F1857" s="1">
        <v>26.1</v>
      </c>
      <c r="G1857" s="1">
        <v>402.6</v>
      </c>
      <c r="H1857" s="1">
        <v>1.7999999999999999E-2</v>
      </c>
      <c r="I1857" s="1">
        <v>0.47</v>
      </c>
      <c r="J1857" s="1">
        <v>0.54600000000000004</v>
      </c>
      <c r="K1857" s="1">
        <v>6.26</v>
      </c>
      <c r="L1857" s="1">
        <f t="shared" si="116"/>
        <v>0.53401960784313729</v>
      </c>
      <c r="M1857" s="1">
        <f t="shared" si="117"/>
        <v>6.1226423902894478</v>
      </c>
      <c r="N1857" s="1">
        <v>4.1000000000000002E-2</v>
      </c>
      <c r="O1857" s="1">
        <v>21.42</v>
      </c>
      <c r="P1857" s="1">
        <v>6.8979999999999997</v>
      </c>
      <c r="Q1857" s="1">
        <v>0</v>
      </c>
      <c r="R1857" s="1">
        <v>800</v>
      </c>
      <c r="S1857" s="1">
        <v>752.8</v>
      </c>
      <c r="T1857" s="1">
        <v>323.39999999999998</v>
      </c>
      <c r="U1857" s="1">
        <v>2268</v>
      </c>
      <c r="V1857">
        <v>1.0231503281000001</v>
      </c>
      <c r="W1857">
        <f t="shared" si="114"/>
        <v>0.53516681269781441</v>
      </c>
      <c r="X1857">
        <f t="shared" si="115"/>
        <v>6.1357953250701787</v>
      </c>
    </row>
    <row r="1858" spans="1:24" x14ac:dyDescent="0.15">
      <c r="A1858" s="98">
        <v>43075.918773148151</v>
      </c>
      <c r="B1858" s="1">
        <v>318.46138888900168</v>
      </c>
      <c r="C1858" s="1">
        <v>318.45</v>
      </c>
      <c r="D1858" s="1">
        <v>21.4</v>
      </c>
      <c r="E1858" s="1">
        <v>1991</v>
      </c>
      <c r="F1858" s="1">
        <v>26.1</v>
      </c>
      <c r="G1858" s="1">
        <v>402.6</v>
      </c>
      <c r="H1858" s="1">
        <v>1.7999999999999999E-2</v>
      </c>
      <c r="I1858" s="1">
        <v>0.47</v>
      </c>
      <c r="J1858" s="1">
        <v>0.54600000000000004</v>
      </c>
      <c r="K1858" s="1">
        <v>6.26</v>
      </c>
      <c r="L1858" s="1">
        <f t="shared" si="116"/>
        <v>0.53401960784313729</v>
      </c>
      <c r="M1858" s="1">
        <f t="shared" si="117"/>
        <v>6.1226423902894478</v>
      </c>
      <c r="N1858" s="1">
        <v>4.1000000000000002E-2</v>
      </c>
      <c r="O1858" s="1">
        <v>21.42</v>
      </c>
      <c r="P1858" s="1">
        <v>6.8840000000000003</v>
      </c>
      <c r="Q1858" s="1">
        <v>0</v>
      </c>
      <c r="R1858" s="1">
        <v>800</v>
      </c>
      <c r="S1858" s="1">
        <v>752.8</v>
      </c>
      <c r="T1858" s="1">
        <v>323.39999999999998</v>
      </c>
      <c r="U1858" s="1">
        <v>2268</v>
      </c>
      <c r="V1858">
        <v>1.0231254185000001</v>
      </c>
      <c r="W1858">
        <f t="shared" si="114"/>
        <v>0.53517984217689529</v>
      </c>
      <c r="X1858">
        <f t="shared" si="115"/>
        <v>6.1359447106728284</v>
      </c>
    </row>
    <row r="1859" spans="1:24" x14ac:dyDescent="0.15">
      <c r="A1859" s="98">
        <v>43075.91946759259</v>
      </c>
      <c r="B1859" s="1">
        <v>318.47805555554805</v>
      </c>
      <c r="C1859" s="1">
        <v>318.47000000000003</v>
      </c>
      <c r="D1859" s="1">
        <v>21.4</v>
      </c>
      <c r="E1859" s="1">
        <v>1990.942</v>
      </c>
      <c r="F1859" s="1">
        <v>26.1</v>
      </c>
      <c r="G1859" s="1">
        <v>402.6</v>
      </c>
      <c r="H1859" s="1">
        <v>1.7999999999999999E-2</v>
      </c>
      <c r="I1859" s="1">
        <v>0.47</v>
      </c>
      <c r="J1859" s="1">
        <v>0.54600000000000004</v>
      </c>
      <c r="K1859" s="1">
        <v>6.26</v>
      </c>
      <c r="L1859" s="1">
        <f t="shared" si="116"/>
        <v>0.53401960784313729</v>
      </c>
      <c r="M1859" s="1">
        <f t="shared" si="117"/>
        <v>6.1226423902894478</v>
      </c>
      <c r="N1859" s="1">
        <v>4.1000000000000002E-2</v>
      </c>
      <c r="O1859" s="1">
        <v>21.42</v>
      </c>
      <c r="P1859" s="1">
        <v>6.89</v>
      </c>
      <c r="Q1859" s="1">
        <v>0</v>
      </c>
      <c r="R1859" s="1">
        <v>800</v>
      </c>
      <c r="S1859" s="1">
        <v>752.8</v>
      </c>
      <c r="T1859" s="1">
        <v>323.39999999999998</v>
      </c>
      <c r="U1859" s="1">
        <v>2268.1</v>
      </c>
      <c r="V1859">
        <v>1.0230599868000001</v>
      </c>
      <c r="W1859">
        <f t="shared" ref="W1859:W1922" si="118">J1859*(Z$1/V1859)</f>
        <v>0.5352140705968621</v>
      </c>
      <c r="X1859">
        <f t="shared" ref="X1859:X1922" si="119">K1859*(Z$1/V1859)</f>
        <v>6.1363371464035836</v>
      </c>
    </row>
    <row r="1860" spans="1:24" x14ac:dyDescent="0.15">
      <c r="A1860" s="98">
        <v>43075.920162037037</v>
      </c>
      <c r="B1860" s="1">
        <v>318.49472222226905</v>
      </c>
      <c r="C1860" s="1">
        <v>318.49</v>
      </c>
      <c r="D1860" s="1">
        <v>21.4</v>
      </c>
      <c r="E1860" s="1">
        <v>1990.9</v>
      </c>
      <c r="F1860" s="1">
        <v>26.1</v>
      </c>
      <c r="G1860" s="1">
        <v>402.6</v>
      </c>
      <c r="H1860" s="1">
        <v>1.7999999999999999E-2</v>
      </c>
      <c r="I1860" s="1">
        <v>0.47</v>
      </c>
      <c r="J1860" s="1">
        <v>0.54600000000000004</v>
      </c>
      <c r="K1860" s="1">
        <v>6.26</v>
      </c>
      <c r="L1860" s="1">
        <f t="shared" si="116"/>
        <v>0.53401960784313729</v>
      </c>
      <c r="M1860" s="1">
        <f t="shared" si="117"/>
        <v>6.1226423902894478</v>
      </c>
      <c r="N1860" s="1">
        <v>4.1000000000000002E-2</v>
      </c>
      <c r="O1860" s="1">
        <v>21.42</v>
      </c>
      <c r="P1860" s="1">
        <v>6.8959999999999999</v>
      </c>
      <c r="Q1860" s="1">
        <v>0</v>
      </c>
      <c r="R1860" s="1">
        <v>800</v>
      </c>
      <c r="S1860" s="1">
        <v>752.8</v>
      </c>
      <c r="T1860" s="1">
        <v>323.39999999999998</v>
      </c>
      <c r="U1860" s="1">
        <v>2268.1</v>
      </c>
      <c r="V1860">
        <v>1.0230793816999999</v>
      </c>
      <c r="W1860">
        <f t="shared" si="118"/>
        <v>0.53520392434275577</v>
      </c>
      <c r="X1860">
        <f t="shared" si="119"/>
        <v>6.1362208175561364</v>
      </c>
    </row>
    <row r="1861" spans="1:24" x14ac:dyDescent="0.15">
      <c r="A1861" s="98">
        <v>43075.920856481483</v>
      </c>
      <c r="B1861" s="1">
        <v>318.51138888899004</v>
      </c>
      <c r="C1861" s="1">
        <v>318.5</v>
      </c>
      <c r="D1861" s="1">
        <v>21.4</v>
      </c>
      <c r="E1861" s="1">
        <v>1990.9549999999999</v>
      </c>
      <c r="F1861" s="1">
        <v>26.1</v>
      </c>
      <c r="G1861" s="1">
        <v>402.6</v>
      </c>
      <c r="H1861" s="1">
        <v>1.7999999999999999E-2</v>
      </c>
      <c r="I1861" s="1">
        <v>0.47</v>
      </c>
      <c r="J1861" s="1">
        <v>0.54600000000000004</v>
      </c>
      <c r="K1861" s="1">
        <v>6.26</v>
      </c>
      <c r="L1861" s="1">
        <f t="shared" si="116"/>
        <v>0.53401960784313729</v>
      </c>
      <c r="M1861" s="1">
        <f t="shared" si="117"/>
        <v>6.1226423902894478</v>
      </c>
      <c r="N1861" s="1">
        <v>4.1000000000000002E-2</v>
      </c>
      <c r="O1861" s="1">
        <v>21.42</v>
      </c>
      <c r="P1861" s="1">
        <v>6.9020000000000001</v>
      </c>
      <c r="Q1861" s="1">
        <v>0</v>
      </c>
      <c r="R1861" s="1">
        <v>800</v>
      </c>
      <c r="S1861" s="1">
        <v>752.8</v>
      </c>
      <c r="T1861" s="1">
        <v>323.39999999999998</v>
      </c>
      <c r="U1861" s="1">
        <v>2268.1</v>
      </c>
      <c r="V1861">
        <v>1.023078057</v>
      </c>
      <c r="W1861">
        <f t="shared" si="118"/>
        <v>0.53520461733449154</v>
      </c>
      <c r="X1861">
        <f t="shared" si="119"/>
        <v>6.1362287628460006</v>
      </c>
    </row>
    <row r="1862" spans="1:24" x14ac:dyDescent="0.15">
      <c r="A1862" s="98">
        <v>43075.921550925923</v>
      </c>
      <c r="B1862" s="1">
        <v>318.52805555553641</v>
      </c>
      <c r="C1862" s="1">
        <v>318.52</v>
      </c>
      <c r="D1862" s="1">
        <v>21.4</v>
      </c>
      <c r="E1862" s="1">
        <v>1990.67</v>
      </c>
      <c r="F1862" s="1">
        <v>26.1</v>
      </c>
      <c r="G1862" s="1">
        <v>402.6</v>
      </c>
      <c r="H1862" s="1">
        <v>1.7999999999999999E-2</v>
      </c>
      <c r="I1862" s="1">
        <v>0.47</v>
      </c>
      <c r="J1862" s="1">
        <v>0.54600000000000004</v>
      </c>
      <c r="K1862" s="1">
        <v>6.26</v>
      </c>
      <c r="L1862" s="1">
        <f t="shared" si="116"/>
        <v>0.53401960784313729</v>
      </c>
      <c r="M1862" s="1">
        <f t="shared" si="117"/>
        <v>6.1226423902894478</v>
      </c>
      <c r="N1862" s="1">
        <v>4.1000000000000002E-2</v>
      </c>
      <c r="O1862" s="1">
        <v>21.42</v>
      </c>
      <c r="P1862" s="1">
        <v>6.9029999999999996</v>
      </c>
      <c r="Q1862" s="1">
        <v>0</v>
      </c>
      <c r="R1862" s="1">
        <v>800</v>
      </c>
      <c r="S1862" s="1">
        <v>752.8</v>
      </c>
      <c r="T1862" s="1">
        <v>323.39999999999998</v>
      </c>
      <c r="U1862" s="1">
        <v>2268.1</v>
      </c>
      <c r="V1862">
        <v>1.0230779986</v>
      </c>
      <c r="W1862">
        <f t="shared" si="118"/>
        <v>0.53520464788538757</v>
      </c>
      <c r="X1862">
        <f t="shared" si="119"/>
        <v>6.136229113118179</v>
      </c>
    </row>
    <row r="1863" spans="1:24" x14ac:dyDescent="0.15">
      <c r="A1863" s="98">
        <v>43075.92224537037</v>
      </c>
      <c r="B1863" s="1">
        <v>318.54472222225741</v>
      </c>
      <c r="C1863" s="1">
        <v>318.54000000000002</v>
      </c>
      <c r="D1863" s="1">
        <v>21.4</v>
      </c>
      <c r="E1863" s="1">
        <v>1990.7170000000001</v>
      </c>
      <c r="F1863" s="1">
        <v>26.1</v>
      </c>
      <c r="G1863" s="1">
        <v>402.6</v>
      </c>
      <c r="H1863" s="1">
        <v>1.7999999999999999E-2</v>
      </c>
      <c r="I1863" s="1">
        <v>0.47</v>
      </c>
      <c r="J1863" s="1">
        <v>0.54600000000000004</v>
      </c>
      <c r="K1863" s="1">
        <v>6.26</v>
      </c>
      <c r="L1863" s="1">
        <f t="shared" si="116"/>
        <v>0.53401960784313729</v>
      </c>
      <c r="M1863" s="1">
        <f t="shared" si="117"/>
        <v>6.1226423902894478</v>
      </c>
      <c r="N1863" s="1">
        <v>4.1000000000000002E-2</v>
      </c>
      <c r="O1863" s="1">
        <v>21.42</v>
      </c>
      <c r="P1863" s="1">
        <v>6.8890000000000002</v>
      </c>
      <c r="Q1863" s="1">
        <v>0</v>
      </c>
      <c r="R1863" s="1">
        <v>800</v>
      </c>
      <c r="S1863" s="1">
        <v>752.8</v>
      </c>
      <c r="T1863" s="1">
        <v>323.39999999999998</v>
      </c>
      <c r="U1863" s="1">
        <v>2268.1</v>
      </c>
      <c r="V1863">
        <v>1.0230888650000001</v>
      </c>
      <c r="W1863">
        <f t="shared" si="118"/>
        <v>0.53519896338623529</v>
      </c>
      <c r="X1863">
        <f t="shared" si="119"/>
        <v>6.1361639391901699</v>
      </c>
    </row>
    <row r="1864" spans="1:24" x14ac:dyDescent="0.15">
      <c r="A1864" s="98">
        <v>43075.922939814816</v>
      </c>
      <c r="B1864" s="1">
        <v>318.5613888889784</v>
      </c>
      <c r="C1864" s="1">
        <v>318.55</v>
      </c>
      <c r="D1864" s="1">
        <v>21.4</v>
      </c>
      <c r="E1864" s="1">
        <v>1990.94</v>
      </c>
      <c r="F1864" s="1">
        <v>26.1</v>
      </c>
      <c r="G1864" s="1">
        <v>402.6</v>
      </c>
      <c r="H1864" s="1">
        <v>1.7000000000000001E-2</v>
      </c>
      <c r="I1864" s="1">
        <v>0.47</v>
      </c>
      <c r="J1864" s="1">
        <v>0.54600000000000004</v>
      </c>
      <c r="K1864" s="1">
        <v>6.26</v>
      </c>
      <c r="L1864" s="1">
        <f t="shared" si="116"/>
        <v>0.53401960784313729</v>
      </c>
      <c r="M1864" s="1">
        <f t="shared" si="117"/>
        <v>6.1226423902894478</v>
      </c>
      <c r="N1864" s="1">
        <v>4.1000000000000002E-2</v>
      </c>
      <c r="O1864" s="1">
        <v>21.42</v>
      </c>
      <c r="P1864" s="1">
        <v>6.8929999999999998</v>
      </c>
      <c r="Q1864" s="1">
        <v>0</v>
      </c>
      <c r="R1864" s="1">
        <v>800</v>
      </c>
      <c r="S1864" s="1">
        <v>752.8</v>
      </c>
      <c r="T1864" s="1">
        <v>323.39999999999998</v>
      </c>
      <c r="U1864" s="1">
        <v>2268.1</v>
      </c>
      <c r="V1864">
        <v>1.0230613234999999</v>
      </c>
      <c r="W1864">
        <f t="shared" si="118"/>
        <v>0.53521337130285929</v>
      </c>
      <c r="X1864">
        <f t="shared" si="119"/>
        <v>6.136329128856957</v>
      </c>
    </row>
    <row r="1865" spans="1:24" x14ac:dyDescent="0.15">
      <c r="A1865" s="98">
        <v>43075.923634259256</v>
      </c>
      <c r="B1865" s="1">
        <v>318.57805555552477</v>
      </c>
      <c r="C1865" s="1">
        <v>318.57</v>
      </c>
      <c r="D1865" s="1">
        <v>21.4</v>
      </c>
      <c r="E1865" s="1">
        <v>1990.607</v>
      </c>
      <c r="F1865" s="1">
        <v>26.1</v>
      </c>
      <c r="G1865" s="1">
        <v>402.6</v>
      </c>
      <c r="H1865" s="1">
        <v>1.7999999999999999E-2</v>
      </c>
      <c r="I1865" s="1">
        <v>0.47</v>
      </c>
      <c r="J1865" s="1">
        <v>0.54600000000000004</v>
      </c>
      <c r="K1865" s="1">
        <v>6.26</v>
      </c>
      <c r="L1865" s="1">
        <f t="shared" si="116"/>
        <v>0.53401960784313729</v>
      </c>
      <c r="M1865" s="1">
        <f t="shared" si="117"/>
        <v>6.1226423902894478</v>
      </c>
      <c r="N1865" s="1">
        <v>4.1000000000000002E-2</v>
      </c>
      <c r="O1865" s="1">
        <v>21.42</v>
      </c>
      <c r="P1865" s="1">
        <v>6.8920000000000003</v>
      </c>
      <c r="Q1865" s="1">
        <v>0</v>
      </c>
      <c r="R1865" s="1">
        <v>800</v>
      </c>
      <c r="S1865" s="1">
        <v>752.8</v>
      </c>
      <c r="T1865" s="1">
        <v>323.39999999999998</v>
      </c>
      <c r="U1865" s="1">
        <v>2268.1999999999998</v>
      </c>
      <c r="V1865">
        <v>1.0230774007999999</v>
      </c>
      <c r="W1865">
        <f t="shared" si="118"/>
        <v>0.53520496061376799</v>
      </c>
      <c r="X1865">
        <f t="shared" si="119"/>
        <v>6.1362326986120648</v>
      </c>
    </row>
    <row r="1866" spans="1:24" x14ac:dyDescent="0.15">
      <c r="A1866" s="98">
        <v>43075.924328703702</v>
      </c>
      <c r="B1866" s="1">
        <v>318.59472222224576</v>
      </c>
      <c r="C1866" s="1">
        <v>318.58999999999997</v>
      </c>
      <c r="D1866" s="1">
        <v>21.4</v>
      </c>
      <c r="E1866" s="1">
        <v>1990.2840000000001</v>
      </c>
      <c r="F1866" s="1">
        <v>26.1</v>
      </c>
      <c r="G1866" s="1">
        <v>402.6</v>
      </c>
      <c r="H1866" s="1">
        <v>1.7999999999999999E-2</v>
      </c>
      <c r="I1866" s="1">
        <v>0.47</v>
      </c>
      <c r="J1866" s="1">
        <v>0.54600000000000004</v>
      </c>
      <c r="K1866" s="1">
        <v>6.26</v>
      </c>
      <c r="L1866" s="1">
        <f t="shared" si="116"/>
        <v>0.53401960784313729</v>
      </c>
      <c r="M1866" s="1">
        <f t="shared" si="117"/>
        <v>6.1226423902894478</v>
      </c>
      <c r="N1866" s="1">
        <v>4.1000000000000002E-2</v>
      </c>
      <c r="O1866" s="1">
        <v>21.42</v>
      </c>
      <c r="P1866" s="1">
        <v>6.899</v>
      </c>
      <c r="Q1866" s="1">
        <v>0</v>
      </c>
      <c r="R1866" s="1">
        <v>800</v>
      </c>
      <c r="S1866" s="1">
        <v>752.8</v>
      </c>
      <c r="T1866" s="1">
        <v>323.39999999999998</v>
      </c>
      <c r="U1866" s="1">
        <v>2268.1999999999998</v>
      </c>
      <c r="V1866">
        <v>1.0230880901000001</v>
      </c>
      <c r="W1866">
        <f t="shared" si="118"/>
        <v>0.53519936875277285</v>
      </c>
      <c r="X1866">
        <f t="shared" si="119"/>
        <v>6.1361685867991902</v>
      </c>
    </row>
    <row r="1867" spans="1:24" x14ac:dyDescent="0.15">
      <c r="A1867" s="98">
        <v>43075.925023148149</v>
      </c>
      <c r="B1867" s="1">
        <v>318.61138888896676</v>
      </c>
      <c r="C1867" s="1">
        <v>318.60000000000002</v>
      </c>
      <c r="D1867" s="1">
        <v>21.4</v>
      </c>
      <c r="E1867" s="1">
        <v>1990.201</v>
      </c>
      <c r="F1867" s="1">
        <v>26.1</v>
      </c>
      <c r="G1867" s="1">
        <v>402.6</v>
      </c>
      <c r="H1867" s="1">
        <v>1.7999999999999999E-2</v>
      </c>
      <c r="I1867" s="1">
        <v>0.47</v>
      </c>
      <c r="J1867" s="1">
        <v>0.54600000000000004</v>
      </c>
      <c r="K1867" s="1">
        <v>6.26</v>
      </c>
      <c r="L1867" s="1">
        <f t="shared" si="116"/>
        <v>0.53401960784313729</v>
      </c>
      <c r="M1867" s="1">
        <f t="shared" si="117"/>
        <v>6.1226423902894478</v>
      </c>
      <c r="N1867" s="1">
        <v>4.1000000000000002E-2</v>
      </c>
      <c r="O1867" s="1">
        <v>21.42</v>
      </c>
      <c r="P1867" s="1">
        <v>6.9</v>
      </c>
      <c r="Q1867" s="1">
        <v>0</v>
      </c>
      <c r="R1867" s="1">
        <v>800</v>
      </c>
      <c r="S1867" s="1">
        <v>752.8</v>
      </c>
      <c r="T1867" s="1">
        <v>323.39999999999998</v>
      </c>
      <c r="U1867" s="1">
        <v>2268.1999999999998</v>
      </c>
      <c r="V1867">
        <v>1.0230588782999999</v>
      </c>
      <c r="W1867">
        <f t="shared" si="118"/>
        <v>0.53521465050952399</v>
      </c>
      <c r="X1867">
        <f t="shared" si="119"/>
        <v>6.1363437952190836</v>
      </c>
    </row>
    <row r="1868" spans="1:24" x14ac:dyDescent="0.15">
      <c r="A1868" s="98">
        <v>43075.925717592596</v>
      </c>
      <c r="B1868" s="1">
        <v>318.62805555568775</v>
      </c>
      <c r="C1868" s="1">
        <v>318.62</v>
      </c>
      <c r="D1868" s="1">
        <v>21.4</v>
      </c>
      <c r="E1868" s="1">
        <v>1990.316</v>
      </c>
      <c r="F1868" s="1">
        <v>26.1</v>
      </c>
      <c r="G1868" s="1">
        <v>402.6</v>
      </c>
      <c r="H1868" s="1">
        <v>1.7999999999999999E-2</v>
      </c>
      <c r="I1868" s="1">
        <v>0.47</v>
      </c>
      <c r="J1868" s="1">
        <v>0.54600000000000004</v>
      </c>
      <c r="K1868" s="1">
        <v>6.26</v>
      </c>
      <c r="L1868" s="1">
        <f t="shared" si="116"/>
        <v>0.53401960784313729</v>
      </c>
      <c r="M1868" s="1">
        <f t="shared" si="117"/>
        <v>6.1226423902894478</v>
      </c>
      <c r="N1868" s="1">
        <v>4.1000000000000002E-2</v>
      </c>
      <c r="O1868" s="1">
        <v>21.42</v>
      </c>
      <c r="P1868" s="1">
        <v>6.8949999999999996</v>
      </c>
      <c r="Q1868" s="1">
        <v>0</v>
      </c>
      <c r="R1868" s="1">
        <v>800</v>
      </c>
      <c r="S1868" s="1">
        <v>752.8</v>
      </c>
      <c r="T1868" s="1">
        <v>323.39999999999998</v>
      </c>
      <c r="U1868" s="1">
        <v>2268.1999999999998</v>
      </c>
      <c r="V1868">
        <v>1.0230328307000001</v>
      </c>
      <c r="W1868">
        <f t="shared" si="118"/>
        <v>0.53522827769402104</v>
      </c>
      <c r="X1868">
        <f t="shared" si="119"/>
        <v>6.1365000336347455</v>
      </c>
    </row>
    <row r="1869" spans="1:24" x14ac:dyDescent="0.15">
      <c r="A1869" s="98">
        <v>43075.926412037035</v>
      </c>
      <c r="B1869" s="1">
        <v>318.64472222223412</v>
      </c>
      <c r="C1869" s="1">
        <v>318.64</v>
      </c>
      <c r="D1869" s="1">
        <v>21.41</v>
      </c>
      <c r="E1869" s="1">
        <v>1990.3989999999999</v>
      </c>
      <c r="F1869" s="1">
        <v>26.1</v>
      </c>
      <c r="G1869" s="1">
        <v>402.6</v>
      </c>
      <c r="H1869" s="1">
        <v>1.7999999999999999E-2</v>
      </c>
      <c r="I1869" s="1">
        <v>0.47</v>
      </c>
      <c r="J1869" s="1">
        <v>0.54600000000000004</v>
      </c>
      <c r="K1869" s="1">
        <v>6.26</v>
      </c>
      <c r="L1869" s="1">
        <f t="shared" si="116"/>
        <v>0.53401960784313729</v>
      </c>
      <c r="M1869" s="1">
        <f t="shared" si="117"/>
        <v>6.1226423902894478</v>
      </c>
      <c r="N1869" s="1">
        <v>4.1000000000000002E-2</v>
      </c>
      <c r="O1869" s="1">
        <v>21.42</v>
      </c>
      <c r="P1869" s="1">
        <v>6.9020000000000001</v>
      </c>
      <c r="Q1869" s="1">
        <v>0</v>
      </c>
      <c r="R1869" s="1">
        <v>800</v>
      </c>
      <c r="S1869" s="1">
        <v>752.8</v>
      </c>
      <c r="T1869" s="1">
        <v>323.39999999999998</v>
      </c>
      <c r="U1869" s="1">
        <v>2268.1999999999998</v>
      </c>
      <c r="V1869">
        <v>1.0230197582</v>
      </c>
      <c r="W1869">
        <f t="shared" si="118"/>
        <v>0.53523511702591475</v>
      </c>
      <c r="X1869">
        <f t="shared" si="119"/>
        <v>6.1365784479527949</v>
      </c>
    </row>
    <row r="1870" spans="1:24" x14ac:dyDescent="0.15">
      <c r="A1870" s="98">
        <v>43075.927106481482</v>
      </c>
      <c r="B1870" s="1">
        <v>318.66138888895512</v>
      </c>
      <c r="C1870" s="1">
        <v>318.64999999999998</v>
      </c>
      <c r="D1870" s="1">
        <v>21.41</v>
      </c>
      <c r="E1870" s="1">
        <v>1990.2829999999999</v>
      </c>
      <c r="F1870" s="1">
        <v>26.1</v>
      </c>
      <c r="G1870" s="1">
        <v>402.6</v>
      </c>
      <c r="H1870" s="1">
        <v>1.7999999999999999E-2</v>
      </c>
      <c r="I1870" s="1">
        <v>0.47</v>
      </c>
      <c r="J1870" s="1">
        <v>0.54600000000000004</v>
      </c>
      <c r="K1870" s="1">
        <v>6.26</v>
      </c>
      <c r="L1870" s="1">
        <f t="shared" si="116"/>
        <v>0.53401960784313729</v>
      </c>
      <c r="M1870" s="1">
        <f t="shared" si="117"/>
        <v>6.1226423902894478</v>
      </c>
      <c r="N1870" s="1">
        <v>4.1000000000000002E-2</v>
      </c>
      <c r="O1870" s="1">
        <v>21.42</v>
      </c>
      <c r="P1870" s="1">
        <v>6.9039999999999999</v>
      </c>
      <c r="Q1870" s="1">
        <v>0</v>
      </c>
      <c r="R1870" s="1">
        <v>800</v>
      </c>
      <c r="S1870" s="1">
        <v>752.8</v>
      </c>
      <c r="T1870" s="1">
        <v>323.39999999999998</v>
      </c>
      <c r="U1870" s="1">
        <v>2268.1999999999998</v>
      </c>
      <c r="V1870">
        <v>1.0230111165</v>
      </c>
      <c r="W1870">
        <f t="shared" si="118"/>
        <v>0.53523963832703869</v>
      </c>
      <c r="X1870">
        <f t="shared" si="119"/>
        <v>6.1366302855810657</v>
      </c>
    </row>
    <row r="1871" spans="1:24" x14ac:dyDescent="0.15">
      <c r="A1871" s="98">
        <v>43075.927800925929</v>
      </c>
      <c r="B1871" s="1">
        <v>318.67805555567611</v>
      </c>
      <c r="C1871" s="1">
        <v>318.67</v>
      </c>
      <c r="D1871" s="1">
        <v>21.41</v>
      </c>
      <c r="E1871" s="1">
        <v>1990.02</v>
      </c>
      <c r="F1871" s="1">
        <v>26.1</v>
      </c>
      <c r="G1871" s="1">
        <v>402.6</v>
      </c>
      <c r="H1871" s="1">
        <v>1.7999999999999999E-2</v>
      </c>
      <c r="I1871" s="1">
        <v>0.47</v>
      </c>
      <c r="J1871" s="1">
        <v>0.54600000000000004</v>
      </c>
      <c r="K1871" s="1">
        <v>6.26</v>
      </c>
      <c r="L1871" s="1">
        <f t="shared" si="116"/>
        <v>0.53401960784313729</v>
      </c>
      <c r="M1871" s="1">
        <f t="shared" si="117"/>
        <v>6.1226423902894478</v>
      </c>
      <c r="N1871" s="1">
        <v>4.1000000000000002E-2</v>
      </c>
      <c r="O1871" s="1">
        <v>21.42</v>
      </c>
      <c r="P1871" s="1">
        <v>6.9050000000000002</v>
      </c>
      <c r="Q1871" s="1">
        <v>0</v>
      </c>
      <c r="R1871" s="1">
        <v>800</v>
      </c>
      <c r="S1871" s="1">
        <v>752.8</v>
      </c>
      <c r="T1871" s="1">
        <v>323.39999999999998</v>
      </c>
      <c r="U1871" s="1">
        <v>2268.1999999999998</v>
      </c>
      <c r="V1871">
        <v>1.0230111383</v>
      </c>
      <c r="W1871">
        <f t="shared" si="118"/>
        <v>0.53523962692127425</v>
      </c>
      <c r="X1871">
        <f t="shared" si="119"/>
        <v>6.1366301548116784</v>
      </c>
    </row>
    <row r="1872" spans="1:24" x14ac:dyDescent="0.15">
      <c r="A1872" s="98">
        <v>43075.928495370368</v>
      </c>
      <c r="B1872" s="1">
        <v>318.69472222222248</v>
      </c>
      <c r="C1872" s="1">
        <v>318.69</v>
      </c>
      <c r="D1872" s="1">
        <v>21.41</v>
      </c>
      <c r="E1872" s="1">
        <v>1989.6579999999999</v>
      </c>
      <c r="F1872" s="1">
        <v>26.1</v>
      </c>
      <c r="G1872" s="1">
        <v>402.6</v>
      </c>
      <c r="H1872" s="1">
        <v>1.7999999999999999E-2</v>
      </c>
      <c r="I1872" s="1">
        <v>0.47</v>
      </c>
      <c r="J1872" s="1">
        <v>0.54600000000000004</v>
      </c>
      <c r="K1872" s="1">
        <v>6.26</v>
      </c>
      <c r="L1872" s="1">
        <f t="shared" si="116"/>
        <v>0.53401960784313729</v>
      </c>
      <c r="M1872" s="1">
        <f t="shared" si="117"/>
        <v>6.1226423902894478</v>
      </c>
      <c r="N1872" s="1">
        <v>4.1000000000000002E-2</v>
      </c>
      <c r="O1872" s="1">
        <v>21.42</v>
      </c>
      <c r="P1872" s="1">
        <v>6.9020000000000001</v>
      </c>
      <c r="Q1872" s="1">
        <v>0</v>
      </c>
      <c r="R1872" s="1">
        <v>800</v>
      </c>
      <c r="S1872" s="1">
        <v>752.8</v>
      </c>
      <c r="T1872" s="1">
        <v>323.39999999999998</v>
      </c>
      <c r="U1872" s="1">
        <v>2268.1999999999998</v>
      </c>
      <c r="V1872">
        <v>1.0230055767999999</v>
      </c>
      <c r="W1872">
        <f t="shared" si="118"/>
        <v>0.5352425367149769</v>
      </c>
      <c r="X1872">
        <f t="shared" si="119"/>
        <v>6.1366635161827006</v>
      </c>
    </row>
    <row r="1873" spans="1:24" x14ac:dyDescent="0.15">
      <c r="A1873" s="98">
        <v>43075.929189814815</v>
      </c>
      <c r="B1873" s="1">
        <v>318.71138888894347</v>
      </c>
      <c r="C1873" s="1">
        <v>318.7</v>
      </c>
      <c r="D1873" s="1">
        <v>21.41</v>
      </c>
      <c r="E1873" s="1">
        <v>1990.0129999999999</v>
      </c>
      <c r="F1873" s="1">
        <v>26.1</v>
      </c>
      <c r="G1873" s="1">
        <v>402.6</v>
      </c>
      <c r="H1873" s="1">
        <v>1.7999999999999999E-2</v>
      </c>
      <c r="I1873" s="1">
        <v>0.47</v>
      </c>
      <c r="J1873" s="1">
        <v>0.54600000000000004</v>
      </c>
      <c r="K1873" s="1">
        <v>6.26</v>
      </c>
      <c r="L1873" s="1">
        <f t="shared" si="116"/>
        <v>0.53401960784313729</v>
      </c>
      <c r="M1873" s="1">
        <f t="shared" si="117"/>
        <v>6.1226423902894478</v>
      </c>
      <c r="N1873" s="1">
        <v>4.1000000000000002E-2</v>
      </c>
      <c r="O1873" s="1">
        <v>21.42</v>
      </c>
      <c r="P1873" s="1">
        <v>6.891</v>
      </c>
      <c r="Q1873" s="1">
        <v>0</v>
      </c>
      <c r="R1873" s="1">
        <v>800</v>
      </c>
      <c r="S1873" s="1">
        <v>752.8</v>
      </c>
      <c r="T1873" s="1">
        <v>323.39999999999998</v>
      </c>
      <c r="U1873" s="1">
        <v>2268.1999999999998</v>
      </c>
      <c r="V1873">
        <v>1.0229666487</v>
      </c>
      <c r="W1873">
        <f t="shared" si="118"/>
        <v>0.53526290490099737</v>
      </c>
      <c r="X1873">
        <f t="shared" si="119"/>
        <v>6.1368970415389068</v>
      </c>
    </row>
    <row r="1874" spans="1:24" x14ac:dyDescent="0.15">
      <c r="A1874" s="98">
        <v>43075.929884259262</v>
      </c>
      <c r="B1874" s="1">
        <v>318.72805555566447</v>
      </c>
      <c r="C1874" s="1">
        <v>318.72000000000003</v>
      </c>
      <c r="D1874" s="1">
        <v>21.41</v>
      </c>
      <c r="E1874" s="1">
        <v>1990</v>
      </c>
      <c r="F1874" s="1">
        <v>26.1</v>
      </c>
      <c r="G1874" s="1">
        <v>402.6</v>
      </c>
      <c r="H1874" s="1">
        <v>1.7999999999999999E-2</v>
      </c>
      <c r="I1874" s="1">
        <v>0.47</v>
      </c>
      <c r="J1874" s="1">
        <v>0.54600000000000004</v>
      </c>
      <c r="K1874" s="1">
        <v>6.26</v>
      </c>
      <c r="L1874" s="1">
        <f t="shared" si="116"/>
        <v>0.53401960784313729</v>
      </c>
      <c r="M1874" s="1">
        <f t="shared" si="117"/>
        <v>6.1226423902894478</v>
      </c>
      <c r="N1874" s="1">
        <v>4.1000000000000002E-2</v>
      </c>
      <c r="O1874" s="1">
        <v>21.42</v>
      </c>
      <c r="P1874" s="1">
        <v>6.8959999999999999</v>
      </c>
      <c r="Q1874" s="1">
        <v>0</v>
      </c>
      <c r="R1874" s="1">
        <v>800</v>
      </c>
      <c r="S1874" s="1">
        <v>752.8</v>
      </c>
      <c r="T1874" s="1">
        <v>323.39999999999998</v>
      </c>
      <c r="U1874" s="1">
        <v>2268.1999999999998</v>
      </c>
      <c r="V1874">
        <v>1.0230053300999999</v>
      </c>
      <c r="W1874">
        <f t="shared" si="118"/>
        <v>0.53524266578989943</v>
      </c>
      <c r="X1874">
        <f t="shared" si="119"/>
        <v>6.1366649960526924</v>
      </c>
    </row>
    <row r="1875" spans="1:24" x14ac:dyDescent="0.15">
      <c r="A1875" s="98">
        <v>43075.930578703701</v>
      </c>
      <c r="B1875" s="1">
        <v>318.74472222221084</v>
      </c>
      <c r="C1875" s="1">
        <v>318.74</v>
      </c>
      <c r="D1875" s="1">
        <v>21.41</v>
      </c>
      <c r="E1875" s="1">
        <v>1990.1130000000001</v>
      </c>
      <c r="F1875" s="1">
        <v>26.1</v>
      </c>
      <c r="G1875" s="1">
        <v>402.6</v>
      </c>
      <c r="H1875" s="1">
        <v>1.7000000000000001E-2</v>
      </c>
      <c r="I1875" s="1">
        <v>0.47</v>
      </c>
      <c r="J1875" s="1">
        <v>0.54600000000000004</v>
      </c>
      <c r="K1875" s="1">
        <v>6.26</v>
      </c>
      <c r="L1875" s="1">
        <f t="shared" si="116"/>
        <v>0.53401960784313729</v>
      </c>
      <c r="M1875" s="1">
        <f t="shared" si="117"/>
        <v>6.1226423902894478</v>
      </c>
      <c r="N1875" s="1">
        <v>4.1000000000000002E-2</v>
      </c>
      <c r="O1875" s="1">
        <v>21.42</v>
      </c>
      <c r="P1875" s="1">
        <v>6.8979999999999997</v>
      </c>
      <c r="Q1875" s="1">
        <v>0</v>
      </c>
      <c r="R1875" s="1">
        <v>800</v>
      </c>
      <c r="S1875" s="1">
        <v>752.8</v>
      </c>
      <c r="T1875" s="1">
        <v>323.39999999999998</v>
      </c>
      <c r="U1875" s="1">
        <v>2268.1999999999998</v>
      </c>
      <c r="V1875">
        <v>1.0229498846</v>
      </c>
      <c r="W1875">
        <f t="shared" si="118"/>
        <v>0.53527167678806542</v>
      </c>
      <c r="X1875">
        <f t="shared" si="119"/>
        <v>6.1369976129913724</v>
      </c>
    </row>
    <row r="1876" spans="1:24" x14ac:dyDescent="0.15">
      <c r="A1876" s="98">
        <v>43075.931273148148</v>
      </c>
      <c r="B1876" s="1">
        <v>318.76138888893183</v>
      </c>
      <c r="C1876" s="1">
        <v>318.75</v>
      </c>
      <c r="D1876" s="1">
        <v>21.41</v>
      </c>
      <c r="E1876" s="1">
        <v>1990.144</v>
      </c>
      <c r="F1876" s="1">
        <v>26.1</v>
      </c>
      <c r="G1876" s="1">
        <v>402.6</v>
      </c>
      <c r="H1876" s="1">
        <v>1.7999999999999999E-2</v>
      </c>
      <c r="I1876" s="1">
        <v>0.47</v>
      </c>
      <c r="J1876" s="1">
        <v>0.54600000000000004</v>
      </c>
      <c r="K1876" s="1">
        <v>6.26</v>
      </c>
      <c r="L1876" s="1">
        <f t="shared" si="116"/>
        <v>0.53401960784313729</v>
      </c>
      <c r="M1876" s="1">
        <f t="shared" si="117"/>
        <v>6.1226423902894478</v>
      </c>
      <c r="N1876" s="1">
        <v>4.1000000000000002E-2</v>
      </c>
      <c r="O1876" s="1">
        <v>21.42</v>
      </c>
      <c r="P1876" s="1">
        <v>6.9039999999999999</v>
      </c>
      <c r="Q1876" s="1">
        <v>0</v>
      </c>
      <c r="R1876" s="1">
        <v>800</v>
      </c>
      <c r="S1876" s="1">
        <v>752.8</v>
      </c>
      <c r="T1876" s="1">
        <v>323.39999999999998</v>
      </c>
      <c r="U1876" s="1">
        <v>2268.1999999999998</v>
      </c>
      <c r="V1876">
        <v>1.0229554961</v>
      </c>
      <c r="W1876">
        <f t="shared" si="118"/>
        <v>0.53526874051466378</v>
      </c>
      <c r="X1876">
        <f t="shared" si="119"/>
        <v>6.1369639480252651</v>
      </c>
    </row>
    <row r="1877" spans="1:24" x14ac:dyDescent="0.15">
      <c r="A1877" s="98">
        <v>43075.931967592594</v>
      </c>
      <c r="B1877" s="1">
        <v>318.77805555565283</v>
      </c>
      <c r="C1877" s="1">
        <v>318.77</v>
      </c>
      <c r="D1877" s="1">
        <v>21.41</v>
      </c>
      <c r="E1877" s="1">
        <v>1990.1</v>
      </c>
      <c r="F1877" s="1">
        <v>26.1</v>
      </c>
      <c r="G1877" s="1">
        <v>402.6</v>
      </c>
      <c r="H1877" s="1">
        <v>1.7999999999999999E-2</v>
      </c>
      <c r="I1877" s="1">
        <v>0.47099999999999997</v>
      </c>
      <c r="J1877" s="1">
        <v>0.54600000000000004</v>
      </c>
      <c r="K1877" s="1">
        <v>6.26</v>
      </c>
      <c r="L1877" s="1">
        <f t="shared" si="116"/>
        <v>0.53401960784313729</v>
      </c>
      <c r="M1877" s="1">
        <f t="shared" si="117"/>
        <v>6.1226423902894478</v>
      </c>
      <c r="N1877" s="1">
        <v>4.1000000000000002E-2</v>
      </c>
      <c r="O1877" s="1">
        <v>21.42</v>
      </c>
      <c r="P1877" s="1">
        <v>6.9089999999999998</v>
      </c>
      <c r="Q1877" s="1">
        <v>0</v>
      </c>
      <c r="R1877" s="1">
        <v>800</v>
      </c>
      <c r="S1877" s="1">
        <v>752.8</v>
      </c>
      <c r="T1877" s="1">
        <v>323.39999999999998</v>
      </c>
      <c r="U1877" s="1">
        <v>2268.1999999999998</v>
      </c>
      <c r="V1877">
        <v>1.0229396569</v>
      </c>
      <c r="W1877">
        <f t="shared" si="118"/>
        <v>0.53527702861707294</v>
      </c>
      <c r="X1877">
        <f t="shared" si="119"/>
        <v>6.1370589727891502</v>
      </c>
    </row>
    <row r="1878" spans="1:24" x14ac:dyDescent="0.15">
      <c r="A1878" s="98">
        <v>43075.932662037034</v>
      </c>
      <c r="B1878" s="1">
        <v>318.7947222221992</v>
      </c>
      <c r="C1878" s="1">
        <v>318.79000000000002</v>
      </c>
      <c r="D1878" s="1">
        <v>21.41</v>
      </c>
      <c r="E1878" s="1">
        <v>1989.9870000000001</v>
      </c>
      <c r="F1878" s="1">
        <v>26.1</v>
      </c>
      <c r="G1878" s="1">
        <v>402.6</v>
      </c>
      <c r="H1878" s="1">
        <v>1.7999999999999999E-2</v>
      </c>
      <c r="I1878" s="1">
        <v>0.47</v>
      </c>
      <c r="J1878" s="1">
        <v>0.54600000000000004</v>
      </c>
      <c r="K1878" s="1">
        <v>6.26</v>
      </c>
      <c r="L1878" s="1">
        <f t="shared" si="116"/>
        <v>0.53401960784313729</v>
      </c>
      <c r="M1878" s="1">
        <f t="shared" si="117"/>
        <v>6.1226423902894478</v>
      </c>
      <c r="N1878" s="1">
        <v>4.1000000000000002E-2</v>
      </c>
      <c r="O1878" s="1">
        <v>21.42</v>
      </c>
      <c r="P1878" s="1">
        <v>6.9</v>
      </c>
      <c r="Q1878" s="1">
        <v>0</v>
      </c>
      <c r="R1878" s="1">
        <v>800</v>
      </c>
      <c r="S1878" s="1">
        <v>752.8</v>
      </c>
      <c r="T1878" s="1">
        <v>323.39999999999998</v>
      </c>
      <c r="U1878" s="1">
        <v>2268.3000000000002</v>
      </c>
      <c r="V1878">
        <v>1.0229131161</v>
      </c>
      <c r="W1878">
        <f t="shared" si="118"/>
        <v>0.53529091706990184</v>
      </c>
      <c r="X1878">
        <f t="shared" si="119"/>
        <v>6.1372182066988747</v>
      </c>
    </row>
    <row r="1879" spans="1:24" x14ac:dyDescent="0.15">
      <c r="A1879" s="98">
        <v>43075.933356481481</v>
      </c>
      <c r="B1879" s="1">
        <v>318.81138888892019</v>
      </c>
      <c r="C1879" s="1">
        <v>318.8</v>
      </c>
      <c r="D1879" s="1">
        <v>21.41</v>
      </c>
      <c r="E1879" s="1">
        <v>1989.7739999999999</v>
      </c>
      <c r="F1879" s="1">
        <v>26.1</v>
      </c>
      <c r="G1879" s="1">
        <v>402.6</v>
      </c>
      <c r="H1879" s="1">
        <v>1.7000000000000001E-2</v>
      </c>
      <c r="I1879" s="1">
        <v>0.47</v>
      </c>
      <c r="J1879" s="1">
        <v>0.54600000000000004</v>
      </c>
      <c r="K1879" s="1">
        <v>6.26</v>
      </c>
      <c r="L1879" s="1">
        <f t="shared" si="116"/>
        <v>0.53401960784313729</v>
      </c>
      <c r="M1879" s="1">
        <f t="shared" si="117"/>
        <v>6.1226423902894478</v>
      </c>
      <c r="N1879" s="1">
        <v>4.1000000000000002E-2</v>
      </c>
      <c r="O1879" s="1">
        <v>21.42</v>
      </c>
      <c r="P1879" s="1">
        <v>6.9020000000000001</v>
      </c>
      <c r="Q1879" s="1">
        <v>0</v>
      </c>
      <c r="R1879" s="1">
        <v>800</v>
      </c>
      <c r="S1879" s="1">
        <v>752.8</v>
      </c>
      <c r="T1879" s="1">
        <v>323.39999999999998</v>
      </c>
      <c r="U1879" s="1">
        <v>2268.3000000000002</v>
      </c>
      <c r="V1879">
        <v>1.0229226487</v>
      </c>
      <c r="W1879">
        <f t="shared" si="118"/>
        <v>0.53528592870230385</v>
      </c>
      <c r="X1879">
        <f t="shared" si="119"/>
        <v>6.1371610140593811</v>
      </c>
    </row>
    <row r="1880" spans="1:24" x14ac:dyDescent="0.15">
      <c r="A1880" s="98">
        <v>43075.934050925927</v>
      </c>
      <c r="B1880" s="1">
        <v>318.82805555564119</v>
      </c>
      <c r="C1880" s="1">
        <v>318.82</v>
      </c>
      <c r="D1880" s="1">
        <v>21.41</v>
      </c>
      <c r="E1880" s="1">
        <v>1989.903</v>
      </c>
      <c r="F1880" s="1">
        <v>26.1</v>
      </c>
      <c r="G1880" s="1">
        <v>402.6</v>
      </c>
      <c r="H1880" s="1">
        <v>1.7000000000000001E-2</v>
      </c>
      <c r="I1880" s="1">
        <v>0.47</v>
      </c>
      <c r="J1880" s="1">
        <v>0.54600000000000004</v>
      </c>
      <c r="K1880" s="1">
        <v>6.26</v>
      </c>
      <c r="L1880" s="1">
        <f t="shared" si="116"/>
        <v>0.53451869158878507</v>
      </c>
      <c r="M1880" s="1">
        <f t="shared" si="117"/>
        <v>6.128364485981308</v>
      </c>
      <c r="N1880" s="1">
        <v>4.2000000000000003E-2</v>
      </c>
      <c r="O1880" s="1">
        <v>21.4</v>
      </c>
      <c r="P1880" s="1">
        <v>6.9059999999999997</v>
      </c>
      <c r="Q1880" s="1">
        <v>0</v>
      </c>
      <c r="R1880" s="1">
        <v>800</v>
      </c>
      <c r="S1880" s="1">
        <v>752.8</v>
      </c>
      <c r="T1880" s="1">
        <v>323.39999999999998</v>
      </c>
      <c r="U1880" s="1">
        <v>2268.3000000000002</v>
      </c>
      <c r="V1880">
        <v>1.0228823116999999</v>
      </c>
      <c r="W1880">
        <f t="shared" si="118"/>
        <v>0.53530703751243691</v>
      </c>
      <c r="X1880">
        <f t="shared" si="119"/>
        <v>6.1374030308202467</v>
      </c>
    </row>
    <row r="1881" spans="1:24" x14ac:dyDescent="0.15">
      <c r="A1881" s="98">
        <v>43075.934745370374</v>
      </c>
      <c r="B1881" s="1">
        <v>318.84472222236218</v>
      </c>
      <c r="C1881" s="1">
        <v>318.83999999999997</v>
      </c>
      <c r="D1881" s="1">
        <v>21.41</v>
      </c>
      <c r="E1881" s="1">
        <v>1990.1120000000001</v>
      </c>
      <c r="F1881" s="1">
        <v>26.1</v>
      </c>
      <c r="G1881" s="1">
        <v>402.6</v>
      </c>
      <c r="H1881" s="1">
        <v>1.7999999999999999E-2</v>
      </c>
      <c r="I1881" s="1">
        <v>0.47</v>
      </c>
      <c r="J1881" s="1">
        <v>0.54600000000000004</v>
      </c>
      <c r="K1881" s="1">
        <v>6.26</v>
      </c>
      <c r="L1881" s="1">
        <f t="shared" si="116"/>
        <v>0.53451869158878507</v>
      </c>
      <c r="M1881" s="1">
        <f t="shared" si="117"/>
        <v>6.128364485981308</v>
      </c>
      <c r="N1881" s="1">
        <v>4.2000000000000003E-2</v>
      </c>
      <c r="O1881" s="1">
        <v>21.4</v>
      </c>
      <c r="P1881" s="1">
        <v>6.899</v>
      </c>
      <c r="Q1881" s="1">
        <v>0</v>
      </c>
      <c r="R1881" s="1">
        <v>800</v>
      </c>
      <c r="S1881" s="1">
        <v>752.8</v>
      </c>
      <c r="T1881" s="1">
        <v>323.39999999999998</v>
      </c>
      <c r="U1881" s="1">
        <v>2268.3000000000002</v>
      </c>
      <c r="V1881">
        <v>1.0228810588999999</v>
      </c>
      <c r="W1881">
        <f t="shared" si="118"/>
        <v>0.53530769314355919</v>
      </c>
      <c r="X1881">
        <f t="shared" si="119"/>
        <v>6.1374105477631504</v>
      </c>
    </row>
    <row r="1882" spans="1:24" x14ac:dyDescent="0.15">
      <c r="A1882" s="98">
        <v>43075.935439814813</v>
      </c>
      <c r="B1882" s="1">
        <v>318.86138888890855</v>
      </c>
      <c r="C1882" s="1">
        <v>318.85000000000002</v>
      </c>
      <c r="D1882" s="1">
        <v>21.41</v>
      </c>
      <c r="E1882" s="1">
        <v>1990.088</v>
      </c>
      <c r="F1882" s="1">
        <v>26.1</v>
      </c>
      <c r="G1882" s="1">
        <v>402.6</v>
      </c>
      <c r="H1882" s="1">
        <v>1.7999999999999999E-2</v>
      </c>
      <c r="I1882" s="1">
        <v>0.47</v>
      </c>
      <c r="J1882" s="1">
        <v>0.54600000000000004</v>
      </c>
      <c r="K1882" s="1">
        <v>6.26</v>
      </c>
      <c r="L1882" s="1">
        <f t="shared" si="116"/>
        <v>0.53426903316207386</v>
      </c>
      <c r="M1882" s="1">
        <f t="shared" si="117"/>
        <v>6.1255021018215778</v>
      </c>
      <c r="N1882" s="1">
        <v>4.2000000000000003E-2</v>
      </c>
      <c r="O1882" s="1">
        <v>21.41</v>
      </c>
      <c r="P1882" s="1">
        <v>6.9020000000000001</v>
      </c>
      <c r="Q1882" s="1">
        <v>0</v>
      </c>
      <c r="R1882" s="1">
        <v>800</v>
      </c>
      <c r="S1882" s="1">
        <v>752.8</v>
      </c>
      <c r="T1882" s="1">
        <v>323.39999999999998</v>
      </c>
      <c r="U1882" s="1">
        <v>2268.3000000000002</v>
      </c>
      <c r="V1882">
        <v>1.0229115811</v>
      </c>
      <c r="W1882">
        <f t="shared" si="118"/>
        <v>0.53529172033733274</v>
      </c>
      <c r="X1882">
        <f t="shared" si="119"/>
        <v>6.1372274163217995</v>
      </c>
    </row>
    <row r="1883" spans="1:24" x14ac:dyDescent="0.15">
      <c r="A1883" s="98">
        <v>43075.93613425926</v>
      </c>
      <c r="B1883" s="1">
        <v>318.87805555562954</v>
      </c>
      <c r="C1883" s="1">
        <v>318.87</v>
      </c>
      <c r="D1883" s="1">
        <v>21.42</v>
      </c>
      <c r="E1883" s="1">
        <v>1990.1120000000001</v>
      </c>
      <c r="F1883" s="1">
        <v>26.1</v>
      </c>
      <c r="G1883" s="1">
        <v>402.6</v>
      </c>
      <c r="H1883" s="1">
        <v>1.7000000000000001E-2</v>
      </c>
      <c r="I1883" s="1">
        <v>0.47</v>
      </c>
      <c r="J1883" s="1">
        <v>0.54600000000000004</v>
      </c>
      <c r="K1883" s="1">
        <v>6.26</v>
      </c>
      <c r="L1883" s="1">
        <f t="shared" si="116"/>
        <v>0.53426903316207386</v>
      </c>
      <c r="M1883" s="1">
        <f t="shared" si="117"/>
        <v>6.1255021018215778</v>
      </c>
      <c r="N1883" s="1">
        <v>4.1000000000000002E-2</v>
      </c>
      <c r="O1883" s="1">
        <v>21.41</v>
      </c>
      <c r="P1883" s="1">
        <v>6.9009999999999998</v>
      </c>
      <c r="Q1883" s="1">
        <v>0</v>
      </c>
      <c r="R1883" s="1">
        <v>800</v>
      </c>
      <c r="S1883" s="1">
        <v>752.8</v>
      </c>
      <c r="T1883" s="1">
        <v>323.39999999999998</v>
      </c>
      <c r="U1883" s="1">
        <v>2268.4</v>
      </c>
      <c r="V1883">
        <v>1.0228821526</v>
      </c>
      <c r="W1883">
        <f t="shared" si="118"/>
        <v>0.53530712077456966</v>
      </c>
      <c r="X1883">
        <f t="shared" si="119"/>
        <v>6.1374039854373734</v>
      </c>
    </row>
    <row r="1884" spans="1:24" x14ac:dyDescent="0.15">
      <c r="A1884" s="98">
        <v>43075.936828703707</v>
      </c>
      <c r="B1884" s="1">
        <v>318.89472222235054</v>
      </c>
      <c r="C1884" s="1">
        <v>318.89</v>
      </c>
      <c r="D1884" s="1">
        <v>21.42</v>
      </c>
      <c r="E1884" s="1">
        <v>1990.0309999999999</v>
      </c>
      <c r="F1884" s="1">
        <v>26.1</v>
      </c>
      <c r="G1884" s="1">
        <v>402.6</v>
      </c>
      <c r="H1884" s="1">
        <v>1.7999999999999999E-2</v>
      </c>
      <c r="I1884" s="1">
        <v>0.47</v>
      </c>
      <c r="J1884" s="1">
        <v>0.54600000000000004</v>
      </c>
      <c r="K1884" s="1">
        <v>6.26</v>
      </c>
      <c r="L1884" s="1">
        <f t="shared" si="116"/>
        <v>0.53401960784313729</v>
      </c>
      <c r="M1884" s="1">
        <f t="shared" si="117"/>
        <v>6.1226423902894478</v>
      </c>
      <c r="N1884" s="1">
        <v>4.1000000000000002E-2</v>
      </c>
      <c r="O1884" s="1">
        <v>21.42</v>
      </c>
      <c r="P1884" s="1">
        <v>6.9</v>
      </c>
      <c r="Q1884" s="1">
        <v>0</v>
      </c>
      <c r="R1884" s="1">
        <v>800</v>
      </c>
      <c r="S1884" s="1">
        <v>752.8</v>
      </c>
      <c r="T1884" s="1">
        <v>323.39999999999998</v>
      </c>
      <c r="U1884" s="1">
        <v>2268.4</v>
      </c>
      <c r="V1884">
        <v>1.0228285985000001</v>
      </c>
      <c r="W1884">
        <f t="shared" si="118"/>
        <v>0.53533514882454669</v>
      </c>
      <c r="X1884">
        <f t="shared" si="119"/>
        <v>6.1377253326770367</v>
      </c>
    </row>
    <row r="1885" spans="1:24" x14ac:dyDescent="0.15">
      <c r="A1885" s="98">
        <v>43075.937523148146</v>
      </c>
      <c r="B1885" s="1">
        <v>318.91138888889691</v>
      </c>
      <c r="C1885" s="1">
        <v>318.89999999999998</v>
      </c>
      <c r="D1885" s="1">
        <v>21.42</v>
      </c>
      <c r="E1885" s="1">
        <v>1989.9559999999999</v>
      </c>
      <c r="F1885" s="1">
        <v>26.1</v>
      </c>
      <c r="G1885" s="1">
        <v>402.6</v>
      </c>
      <c r="H1885" s="1">
        <v>1.7999999999999999E-2</v>
      </c>
      <c r="I1885" s="1">
        <v>0.47</v>
      </c>
      <c r="J1885" s="1">
        <v>0.54600000000000004</v>
      </c>
      <c r="K1885" s="1">
        <v>6.26</v>
      </c>
      <c r="L1885" s="1">
        <f t="shared" si="116"/>
        <v>0.53401960784313729</v>
      </c>
      <c r="M1885" s="1">
        <f t="shared" si="117"/>
        <v>6.1226423902894478</v>
      </c>
      <c r="N1885" s="1">
        <v>4.1000000000000002E-2</v>
      </c>
      <c r="O1885" s="1">
        <v>21.42</v>
      </c>
      <c r="P1885" s="1">
        <v>6.9029999999999996</v>
      </c>
      <c r="Q1885" s="1">
        <v>0</v>
      </c>
      <c r="R1885" s="1">
        <v>800</v>
      </c>
      <c r="S1885" s="1">
        <v>752.8</v>
      </c>
      <c r="T1885" s="1">
        <v>323.60000000000002</v>
      </c>
      <c r="U1885" s="1">
        <v>2268.4</v>
      </c>
      <c r="V1885">
        <v>1.0228148522</v>
      </c>
      <c r="W1885">
        <f t="shared" si="118"/>
        <v>0.53534234355538235</v>
      </c>
      <c r="X1885">
        <f t="shared" si="119"/>
        <v>6.1378078217155556</v>
      </c>
    </row>
    <row r="1886" spans="1:24" x14ac:dyDescent="0.15">
      <c r="A1886" s="98">
        <v>43075.938217592593</v>
      </c>
      <c r="B1886" s="1">
        <v>318.9280555556179</v>
      </c>
      <c r="C1886" s="1">
        <v>318.92</v>
      </c>
      <c r="D1886" s="1">
        <v>21.42</v>
      </c>
      <c r="E1886" s="1">
        <v>1989.8869999999999</v>
      </c>
      <c r="F1886" s="1">
        <v>26.1</v>
      </c>
      <c r="G1886" s="1">
        <v>402.6</v>
      </c>
      <c r="H1886" s="1">
        <v>1.7999999999999999E-2</v>
      </c>
      <c r="I1886" s="1">
        <v>0.47</v>
      </c>
      <c r="J1886" s="1">
        <v>0.54600000000000004</v>
      </c>
      <c r="K1886" s="1">
        <v>6.26</v>
      </c>
      <c r="L1886" s="1">
        <f t="shared" si="116"/>
        <v>0.53377041530564628</v>
      </c>
      <c r="M1886" s="1">
        <f t="shared" si="117"/>
        <v>6.1197853476434902</v>
      </c>
      <c r="N1886" s="1">
        <v>4.1000000000000002E-2</v>
      </c>
      <c r="O1886" s="1">
        <v>21.43</v>
      </c>
      <c r="P1886" s="1">
        <v>6.8940000000000001</v>
      </c>
      <c r="Q1886" s="1">
        <v>0</v>
      </c>
      <c r="R1886" s="1">
        <v>800</v>
      </c>
      <c r="S1886" s="1">
        <v>752.8</v>
      </c>
      <c r="T1886" s="1">
        <v>323.8</v>
      </c>
      <c r="U1886" s="1">
        <v>2268.4</v>
      </c>
      <c r="V1886">
        <v>1.0228171205999999</v>
      </c>
      <c r="W1886">
        <f t="shared" si="118"/>
        <v>0.53534115627512713</v>
      </c>
      <c r="X1886">
        <f t="shared" si="119"/>
        <v>6.1377942093082334</v>
      </c>
    </row>
    <row r="1887" spans="1:24" x14ac:dyDescent="0.15">
      <c r="A1887" s="98">
        <v>43075.93891203704</v>
      </c>
      <c r="B1887" s="1">
        <v>318.9447222223389</v>
      </c>
      <c r="C1887" s="1">
        <v>318.94</v>
      </c>
      <c r="D1887" s="1">
        <v>21.42</v>
      </c>
      <c r="E1887" s="1">
        <v>1989.856</v>
      </c>
      <c r="F1887" s="1">
        <v>26.1</v>
      </c>
      <c r="G1887" s="1">
        <v>402.6</v>
      </c>
      <c r="H1887" s="1">
        <v>1.7999999999999999E-2</v>
      </c>
      <c r="I1887" s="1">
        <v>0.47</v>
      </c>
      <c r="J1887" s="1">
        <v>0.54600000000000004</v>
      </c>
      <c r="K1887" s="1">
        <v>6.26</v>
      </c>
      <c r="L1887" s="1">
        <f t="shared" si="116"/>
        <v>0.53377041530564628</v>
      </c>
      <c r="M1887" s="1">
        <f t="shared" si="117"/>
        <v>6.1197853476434902</v>
      </c>
      <c r="N1887" s="1">
        <v>4.1000000000000002E-2</v>
      </c>
      <c r="O1887" s="1">
        <v>21.43</v>
      </c>
      <c r="P1887" s="1">
        <v>6.89</v>
      </c>
      <c r="Q1887" s="1">
        <v>0</v>
      </c>
      <c r="R1887" s="1">
        <v>800</v>
      </c>
      <c r="S1887" s="1">
        <v>752.8</v>
      </c>
      <c r="T1887" s="1">
        <v>323.8</v>
      </c>
      <c r="U1887" s="1">
        <v>2268.4</v>
      </c>
      <c r="V1887">
        <v>1.0227892984</v>
      </c>
      <c r="W1887">
        <f t="shared" si="118"/>
        <v>0.53535571877469701</v>
      </c>
      <c r="X1887">
        <f t="shared" si="119"/>
        <v>6.1379611712996391</v>
      </c>
    </row>
    <row r="1888" spans="1:24" x14ac:dyDescent="0.15">
      <c r="A1888" s="98">
        <v>43075.939606481479</v>
      </c>
      <c r="B1888" s="1">
        <v>318.96138888888527</v>
      </c>
      <c r="C1888" s="1">
        <v>318.95</v>
      </c>
      <c r="D1888" s="1">
        <v>21.42</v>
      </c>
      <c r="E1888" s="1">
        <v>1989.7860000000001</v>
      </c>
      <c r="F1888" s="1">
        <v>26.1</v>
      </c>
      <c r="G1888" s="1">
        <v>402.6</v>
      </c>
      <c r="H1888" s="1">
        <v>1.7999999999999999E-2</v>
      </c>
      <c r="I1888" s="1">
        <v>0.47</v>
      </c>
      <c r="J1888" s="1">
        <v>0.54300000000000004</v>
      </c>
      <c r="K1888" s="1">
        <v>6.28</v>
      </c>
      <c r="L1888" s="1">
        <f t="shared" si="116"/>
        <v>0.53083761082594494</v>
      </c>
      <c r="M1888" s="1">
        <f t="shared" si="117"/>
        <v>6.1393373775081663</v>
      </c>
      <c r="N1888" s="1">
        <v>4.1000000000000002E-2</v>
      </c>
      <c r="O1888" s="1">
        <v>21.43</v>
      </c>
      <c r="P1888" s="1">
        <v>6.89</v>
      </c>
      <c r="Q1888" s="1">
        <v>0</v>
      </c>
      <c r="R1888" s="1">
        <v>800</v>
      </c>
      <c r="S1888" s="1">
        <v>752.8</v>
      </c>
      <c r="T1888" s="1">
        <v>323.8</v>
      </c>
      <c r="U1888" s="1">
        <v>2268.4</v>
      </c>
      <c r="V1888">
        <v>1.0227605223</v>
      </c>
      <c r="W1888">
        <f t="shared" si="118"/>
        <v>0.53242918369142067</v>
      </c>
      <c r="X1888">
        <f t="shared" si="119"/>
        <v>6.1577445185674433</v>
      </c>
    </row>
    <row r="1889" spans="1:24" x14ac:dyDescent="0.15">
      <c r="A1889" s="98">
        <v>43075.940300925926</v>
      </c>
      <c r="B1889" s="1">
        <v>318.97805555560626</v>
      </c>
      <c r="C1889" s="1">
        <v>318.97000000000003</v>
      </c>
      <c r="D1889" s="1">
        <v>21.42</v>
      </c>
      <c r="E1889" s="1">
        <v>1989.498</v>
      </c>
      <c r="F1889" s="1">
        <v>26.1</v>
      </c>
      <c r="G1889" s="1">
        <v>402.6</v>
      </c>
      <c r="H1889" s="1">
        <v>1.7999999999999999E-2</v>
      </c>
      <c r="I1889" s="1">
        <v>0.47</v>
      </c>
      <c r="J1889" s="1">
        <v>0.54</v>
      </c>
      <c r="K1889" s="1">
        <v>6.3</v>
      </c>
      <c r="L1889" s="1">
        <f t="shared" si="116"/>
        <v>0.52790480634624359</v>
      </c>
      <c r="M1889" s="1">
        <f t="shared" si="117"/>
        <v>6.1588894073728415</v>
      </c>
      <c r="N1889" s="1">
        <v>4.1000000000000002E-2</v>
      </c>
      <c r="O1889" s="1">
        <v>21.43</v>
      </c>
      <c r="P1889" s="1">
        <v>6.8979999999999997</v>
      </c>
      <c r="Q1889" s="1">
        <v>0</v>
      </c>
      <c r="R1889" s="1">
        <v>800</v>
      </c>
      <c r="S1889" s="1">
        <v>752.8</v>
      </c>
      <c r="T1889" s="1">
        <v>323.8</v>
      </c>
      <c r="U1889" s="1">
        <v>2268.4</v>
      </c>
      <c r="V1889">
        <v>1.022733334</v>
      </c>
      <c r="W1889">
        <f t="shared" si="118"/>
        <v>0.52950166186721759</v>
      </c>
      <c r="X1889">
        <f t="shared" si="119"/>
        <v>6.1775193884508708</v>
      </c>
    </row>
    <row r="1890" spans="1:24" x14ac:dyDescent="0.15">
      <c r="A1890" s="98">
        <v>43075.940995370373</v>
      </c>
      <c r="B1890" s="1">
        <v>318.99472222232725</v>
      </c>
      <c r="C1890" s="1">
        <v>318.99</v>
      </c>
      <c r="D1890" s="1">
        <v>21.42</v>
      </c>
      <c r="E1890" s="1">
        <v>1989.356</v>
      </c>
      <c r="F1890" s="1">
        <v>26.1</v>
      </c>
      <c r="G1890" s="1">
        <v>402.6</v>
      </c>
      <c r="H1890" s="1">
        <v>1.7999999999999999E-2</v>
      </c>
      <c r="I1890" s="1">
        <v>0.47</v>
      </c>
      <c r="J1890" s="1">
        <v>0.53900000000000003</v>
      </c>
      <c r="K1890" s="1">
        <v>6.3</v>
      </c>
      <c r="L1890" s="1">
        <f t="shared" si="116"/>
        <v>0.52692720485300981</v>
      </c>
      <c r="M1890" s="1">
        <f t="shared" si="117"/>
        <v>6.1588894073728415</v>
      </c>
      <c r="N1890" s="1">
        <v>4.1000000000000002E-2</v>
      </c>
      <c r="O1890" s="1">
        <v>21.43</v>
      </c>
      <c r="P1890" s="1">
        <v>6.9</v>
      </c>
      <c r="Q1890" s="1">
        <v>0</v>
      </c>
      <c r="R1890" s="1">
        <v>800</v>
      </c>
      <c r="S1890" s="1">
        <v>752.8</v>
      </c>
      <c r="T1890" s="1">
        <v>323.8</v>
      </c>
      <c r="U1890" s="1">
        <v>2268.4</v>
      </c>
      <c r="V1890">
        <v>1.0226916768999998</v>
      </c>
      <c r="W1890">
        <f t="shared" si="118"/>
        <v>0.52854263138083046</v>
      </c>
      <c r="X1890">
        <f t="shared" si="119"/>
        <v>6.1777710161395767</v>
      </c>
    </row>
    <row r="1891" spans="1:24" x14ac:dyDescent="0.15">
      <c r="A1891" s="98">
        <v>43075.941689814812</v>
      </c>
      <c r="B1891" s="1">
        <v>319.01138888887363</v>
      </c>
      <c r="C1891" s="1">
        <v>319</v>
      </c>
      <c r="D1891" s="1">
        <v>21.42</v>
      </c>
      <c r="E1891" s="1">
        <v>1989.3440000000001</v>
      </c>
      <c r="F1891" s="1">
        <v>26.1</v>
      </c>
      <c r="G1891" s="1">
        <v>402.6</v>
      </c>
      <c r="H1891" s="1">
        <v>1.7999999999999999E-2</v>
      </c>
      <c r="I1891" s="1">
        <v>0.47</v>
      </c>
      <c r="J1891" s="1">
        <v>0.53200000000000003</v>
      </c>
      <c r="K1891" s="1">
        <v>6.29</v>
      </c>
      <c r="L1891" s="1">
        <f t="shared" si="116"/>
        <v>0.52008399440037334</v>
      </c>
      <c r="M1891" s="1">
        <f t="shared" si="117"/>
        <v>6.1491133924405039</v>
      </c>
      <c r="N1891" s="1">
        <v>4.1000000000000002E-2</v>
      </c>
      <c r="O1891" s="1">
        <v>21.43</v>
      </c>
      <c r="P1891" s="1">
        <v>6.8940000000000001</v>
      </c>
      <c r="Q1891" s="1">
        <v>0</v>
      </c>
      <c r="R1891" s="1">
        <v>800</v>
      </c>
      <c r="S1891" s="1">
        <v>752.8</v>
      </c>
      <c r="T1891" s="1">
        <v>323.8</v>
      </c>
      <c r="U1891" s="1">
        <v>2268.4</v>
      </c>
      <c r="V1891">
        <v>1.0226674245</v>
      </c>
      <c r="W1891">
        <f t="shared" si="118"/>
        <v>0.5216908128865505</v>
      </c>
      <c r="X1891">
        <f t="shared" si="119"/>
        <v>6.1681113027375982</v>
      </c>
    </row>
    <row r="1892" spans="1:24" x14ac:dyDescent="0.15">
      <c r="A1892" s="98">
        <v>43075.942384259259</v>
      </c>
      <c r="B1892" s="1">
        <v>319.02805555559462</v>
      </c>
      <c r="C1892" s="1">
        <v>319.02</v>
      </c>
      <c r="D1892" s="1">
        <v>21.42</v>
      </c>
      <c r="E1892" s="1">
        <v>1989.3</v>
      </c>
      <c r="F1892" s="1">
        <v>26.1</v>
      </c>
      <c r="G1892" s="1">
        <v>402.6</v>
      </c>
      <c r="H1892" s="1">
        <v>1.7999999999999999E-2</v>
      </c>
      <c r="I1892" s="1">
        <v>0.47</v>
      </c>
      <c r="J1892" s="1">
        <v>0.54300000000000004</v>
      </c>
      <c r="K1892" s="1">
        <v>6.61</v>
      </c>
      <c r="L1892" s="1">
        <f t="shared" si="116"/>
        <v>0.53083761082594494</v>
      </c>
      <c r="M1892" s="1">
        <f t="shared" si="117"/>
        <v>6.461945870275315</v>
      </c>
      <c r="N1892" s="1">
        <v>4.1000000000000002E-2</v>
      </c>
      <c r="O1892" s="1">
        <v>21.43</v>
      </c>
      <c r="P1892" s="1">
        <v>6.899</v>
      </c>
      <c r="Q1892" s="1">
        <v>0</v>
      </c>
      <c r="R1892" s="1">
        <v>800</v>
      </c>
      <c r="S1892" s="1">
        <v>752.8</v>
      </c>
      <c r="T1892" s="1">
        <v>323.8</v>
      </c>
      <c r="U1892" s="1">
        <v>2268.4</v>
      </c>
      <c r="V1892">
        <v>1.0227060681</v>
      </c>
      <c r="W1892">
        <f t="shared" si="118"/>
        <v>0.5324575329954474</v>
      </c>
      <c r="X1892">
        <f t="shared" si="119"/>
        <v>6.4816653648248757</v>
      </c>
    </row>
    <row r="1893" spans="1:24" x14ac:dyDescent="0.15">
      <c r="A1893" s="98">
        <v>43075.943078703705</v>
      </c>
      <c r="B1893" s="1">
        <v>319.04472222231561</v>
      </c>
      <c r="C1893" s="1">
        <v>319.04000000000002</v>
      </c>
      <c r="D1893" s="1">
        <v>21.42</v>
      </c>
      <c r="E1893" s="1">
        <v>1989.356</v>
      </c>
      <c r="F1893" s="1">
        <v>26.1</v>
      </c>
      <c r="G1893" s="1">
        <v>402.6</v>
      </c>
      <c r="H1893" s="1">
        <v>1.7000000000000001E-2</v>
      </c>
      <c r="I1893" s="1">
        <v>0.47</v>
      </c>
      <c r="J1893" s="1">
        <v>0.55500000000000005</v>
      </c>
      <c r="K1893" s="1">
        <v>6.87</v>
      </c>
      <c r="L1893" s="1">
        <f t="shared" si="116"/>
        <v>0.54256882874475032</v>
      </c>
      <c r="M1893" s="1">
        <f t="shared" si="117"/>
        <v>6.7161222585160996</v>
      </c>
      <c r="N1893" s="1">
        <v>4.1000000000000002E-2</v>
      </c>
      <c r="O1893" s="1">
        <v>21.43</v>
      </c>
      <c r="P1893" s="1">
        <v>6.899</v>
      </c>
      <c r="Q1893" s="1">
        <v>0</v>
      </c>
      <c r="R1893" s="1">
        <v>800</v>
      </c>
      <c r="S1893" s="1">
        <v>752.8</v>
      </c>
      <c r="T1893" s="1">
        <v>323.8</v>
      </c>
      <c r="U1893" s="1">
        <v>2268.5</v>
      </c>
      <c r="V1893">
        <v>1.0226767922</v>
      </c>
      <c r="W1893">
        <f t="shared" si="118"/>
        <v>0.54424012967251534</v>
      </c>
      <c r="X1893">
        <f t="shared" si="119"/>
        <v>6.7368102537841086</v>
      </c>
    </row>
    <row r="1894" spans="1:24" x14ac:dyDescent="0.15">
      <c r="A1894" s="98">
        <v>43075.943773148145</v>
      </c>
      <c r="B1894" s="1">
        <v>319.06138888886198</v>
      </c>
      <c r="C1894" s="1">
        <v>319.05</v>
      </c>
      <c r="D1894" s="1">
        <v>21.43</v>
      </c>
      <c r="E1894" s="1">
        <v>1989.297</v>
      </c>
      <c r="F1894" s="1">
        <v>26.1</v>
      </c>
      <c r="G1894" s="1">
        <v>402.6</v>
      </c>
      <c r="H1894" s="1">
        <v>1.7000000000000001E-2</v>
      </c>
      <c r="I1894" s="1">
        <v>0.47</v>
      </c>
      <c r="J1894" s="1">
        <v>0.55500000000000005</v>
      </c>
      <c r="K1894" s="1">
        <v>6.87</v>
      </c>
      <c r="L1894" s="1">
        <f t="shared" si="116"/>
        <v>0.54256882874475032</v>
      </c>
      <c r="M1894" s="1">
        <f t="shared" si="117"/>
        <v>6.7161222585160996</v>
      </c>
      <c r="N1894" s="1">
        <v>4.1000000000000002E-2</v>
      </c>
      <c r="O1894" s="1">
        <v>21.43</v>
      </c>
      <c r="P1894" s="1">
        <v>6.9059999999999997</v>
      </c>
      <c r="Q1894" s="1">
        <v>0</v>
      </c>
      <c r="R1894" s="1">
        <v>800</v>
      </c>
      <c r="S1894" s="1">
        <v>752.8</v>
      </c>
      <c r="T1894" s="1">
        <v>323.8</v>
      </c>
      <c r="U1894" s="1">
        <v>2268.5</v>
      </c>
      <c r="V1894">
        <v>1.0226641021</v>
      </c>
      <c r="W1894">
        <f t="shared" si="118"/>
        <v>0.54424688307439517</v>
      </c>
      <c r="X1894">
        <f t="shared" si="119"/>
        <v>6.7368938499479185</v>
      </c>
    </row>
    <row r="1895" spans="1:24" x14ac:dyDescent="0.15">
      <c r="A1895" s="98">
        <v>43075.944467592592</v>
      </c>
      <c r="B1895" s="1">
        <v>319.07805555558298</v>
      </c>
      <c r="C1895" s="1">
        <v>319.07</v>
      </c>
      <c r="D1895" s="1">
        <v>21.43</v>
      </c>
      <c r="E1895" s="1">
        <v>1988.943</v>
      </c>
      <c r="F1895" s="1">
        <v>26.1</v>
      </c>
      <c r="G1895" s="1">
        <v>402.6</v>
      </c>
      <c r="H1895" s="1">
        <v>1.7000000000000001E-2</v>
      </c>
      <c r="I1895" s="1">
        <v>0.47</v>
      </c>
      <c r="J1895" s="1">
        <v>0.55500000000000005</v>
      </c>
      <c r="K1895" s="1">
        <v>6.87</v>
      </c>
      <c r="L1895" s="1">
        <f t="shared" si="116"/>
        <v>0.54256882874475032</v>
      </c>
      <c r="M1895" s="1">
        <f t="shared" si="117"/>
        <v>6.7161222585160996</v>
      </c>
      <c r="N1895" s="1">
        <v>4.1000000000000002E-2</v>
      </c>
      <c r="O1895" s="1">
        <v>21.43</v>
      </c>
      <c r="P1895" s="1">
        <v>6.9080000000000004</v>
      </c>
      <c r="Q1895" s="1">
        <v>0</v>
      </c>
      <c r="R1895" s="1">
        <v>800</v>
      </c>
      <c r="S1895" s="1">
        <v>752.8</v>
      </c>
      <c r="T1895" s="1">
        <v>323.8</v>
      </c>
      <c r="U1895" s="1">
        <v>2268.5</v>
      </c>
      <c r="V1895">
        <v>1.0226145945</v>
      </c>
      <c r="W1895">
        <f t="shared" si="118"/>
        <v>0.5442732315708213</v>
      </c>
      <c r="X1895">
        <f t="shared" si="119"/>
        <v>6.7372200016063823</v>
      </c>
    </row>
    <row r="1896" spans="1:24" x14ac:dyDescent="0.15">
      <c r="A1896" s="98">
        <v>43075.945162037038</v>
      </c>
      <c r="B1896" s="1">
        <v>319.09472222230397</v>
      </c>
      <c r="C1896" s="1">
        <v>319.08999999999997</v>
      </c>
      <c r="D1896" s="1">
        <v>21.43</v>
      </c>
      <c r="E1896" s="1">
        <v>1988.81</v>
      </c>
      <c r="F1896" s="1">
        <v>26.1</v>
      </c>
      <c r="G1896" s="1">
        <v>402.6</v>
      </c>
      <c r="H1896" s="1">
        <v>1.7000000000000001E-2</v>
      </c>
      <c r="I1896" s="1">
        <v>0.47</v>
      </c>
      <c r="J1896" s="1">
        <v>0.55500000000000005</v>
      </c>
      <c r="K1896" s="1">
        <v>6.87</v>
      </c>
      <c r="L1896" s="1">
        <f t="shared" si="116"/>
        <v>0.54256882874475032</v>
      </c>
      <c r="M1896" s="1">
        <f t="shared" si="117"/>
        <v>6.7161222585160996</v>
      </c>
      <c r="N1896" s="1">
        <v>4.1000000000000002E-2</v>
      </c>
      <c r="O1896" s="1">
        <v>21.43</v>
      </c>
      <c r="P1896" s="1">
        <v>6.9009999999999998</v>
      </c>
      <c r="Q1896" s="1">
        <v>0</v>
      </c>
      <c r="R1896" s="1">
        <v>800</v>
      </c>
      <c r="S1896" s="1">
        <v>752.8</v>
      </c>
      <c r="T1896" s="1">
        <v>323.8</v>
      </c>
      <c r="U1896" s="1">
        <v>2268.5</v>
      </c>
      <c r="V1896">
        <v>1.0226252335000001</v>
      </c>
      <c r="W1896">
        <f t="shared" si="118"/>
        <v>0.5442675691612493</v>
      </c>
      <c r="X1896">
        <f t="shared" si="119"/>
        <v>6.7371499101581671</v>
      </c>
    </row>
    <row r="1897" spans="1:24" x14ac:dyDescent="0.15">
      <c r="A1897" s="98">
        <v>43075.945856481485</v>
      </c>
      <c r="B1897" s="1">
        <v>319.11138888902497</v>
      </c>
      <c r="C1897" s="1">
        <v>319.10000000000002</v>
      </c>
      <c r="D1897" s="1">
        <v>21.43</v>
      </c>
      <c r="E1897" s="1">
        <v>1988.5440000000001</v>
      </c>
      <c r="F1897" s="1">
        <v>26.1</v>
      </c>
      <c r="G1897" s="1">
        <v>402.6</v>
      </c>
      <c r="H1897" s="1">
        <v>1.7999999999999999E-2</v>
      </c>
      <c r="I1897" s="1">
        <v>0.47</v>
      </c>
      <c r="J1897" s="1">
        <v>0.55500000000000005</v>
      </c>
      <c r="K1897" s="1">
        <v>6.87</v>
      </c>
      <c r="L1897" s="1">
        <f t="shared" si="116"/>
        <v>0.54256882874475032</v>
      </c>
      <c r="M1897" s="1">
        <f t="shared" si="117"/>
        <v>6.7161222585160996</v>
      </c>
      <c r="N1897" s="1">
        <v>4.1000000000000002E-2</v>
      </c>
      <c r="O1897" s="1">
        <v>21.43</v>
      </c>
      <c r="P1897" s="1">
        <v>6.9009999999999998</v>
      </c>
      <c r="Q1897" s="1">
        <v>0</v>
      </c>
      <c r="R1897" s="1">
        <v>800</v>
      </c>
      <c r="S1897" s="1">
        <v>752.8</v>
      </c>
      <c r="T1897" s="1">
        <v>323.8</v>
      </c>
      <c r="U1897" s="1">
        <v>2268.5</v>
      </c>
      <c r="V1897">
        <v>1.0226393488999999</v>
      </c>
      <c r="W1897">
        <f t="shared" si="118"/>
        <v>0.54426005668438848</v>
      </c>
      <c r="X1897">
        <f t="shared" si="119"/>
        <v>6.737056917877025</v>
      </c>
    </row>
    <row r="1898" spans="1:24" x14ac:dyDescent="0.15">
      <c r="A1898" s="98">
        <v>43075.946550925924</v>
      </c>
      <c r="B1898" s="1">
        <v>319.12805555557134</v>
      </c>
      <c r="C1898" s="1">
        <v>319.12</v>
      </c>
      <c r="D1898" s="1">
        <v>21.43</v>
      </c>
      <c r="E1898" s="1">
        <v>1988.6130000000001</v>
      </c>
      <c r="F1898" s="1">
        <v>26.1</v>
      </c>
      <c r="G1898" s="1">
        <v>402.6</v>
      </c>
      <c r="H1898" s="1">
        <v>1.7999999999999999E-2</v>
      </c>
      <c r="I1898" s="1">
        <v>0.47</v>
      </c>
      <c r="J1898" s="1">
        <v>0.55500000000000005</v>
      </c>
      <c r="K1898" s="1">
        <v>6.87</v>
      </c>
      <c r="L1898" s="1">
        <f t="shared" si="116"/>
        <v>0.54256882874475032</v>
      </c>
      <c r="M1898" s="1">
        <f t="shared" si="117"/>
        <v>6.7161222585160996</v>
      </c>
      <c r="N1898" s="1">
        <v>4.1000000000000002E-2</v>
      </c>
      <c r="O1898" s="1">
        <v>21.43</v>
      </c>
      <c r="P1898" s="1">
        <v>6.9009999999999998</v>
      </c>
      <c r="Q1898" s="1">
        <v>0</v>
      </c>
      <c r="R1898" s="1">
        <v>800</v>
      </c>
      <c r="S1898" s="1">
        <v>752.8</v>
      </c>
      <c r="T1898" s="1">
        <v>323.8</v>
      </c>
      <c r="U1898" s="1">
        <v>2268.5</v>
      </c>
      <c r="V1898">
        <v>1.0226160081</v>
      </c>
      <c r="W1898">
        <f t="shared" si="118"/>
        <v>0.5442724792017658</v>
      </c>
      <c r="X1898">
        <f t="shared" si="119"/>
        <v>6.7372106884975338</v>
      </c>
    </row>
    <row r="1899" spans="1:24" x14ac:dyDescent="0.15">
      <c r="A1899" s="98">
        <v>43075.947245370371</v>
      </c>
      <c r="B1899" s="1">
        <v>319.14472222229233</v>
      </c>
      <c r="C1899" s="1">
        <v>319.14</v>
      </c>
      <c r="D1899" s="1">
        <v>21.43</v>
      </c>
      <c r="E1899" s="1">
        <v>1988.7570000000001</v>
      </c>
      <c r="F1899" s="1">
        <v>26.1</v>
      </c>
      <c r="G1899" s="1">
        <v>402.6</v>
      </c>
      <c r="H1899" s="1">
        <v>1.7999999999999999E-2</v>
      </c>
      <c r="I1899" s="1">
        <v>0.47</v>
      </c>
      <c r="J1899" s="1">
        <v>0.55500000000000005</v>
      </c>
      <c r="K1899" s="1">
        <v>6.87</v>
      </c>
      <c r="L1899" s="1">
        <f t="shared" si="116"/>
        <v>0.54256882874475032</v>
      </c>
      <c r="M1899" s="1">
        <f t="shared" si="117"/>
        <v>6.7161222585160996</v>
      </c>
      <c r="N1899" s="1">
        <v>4.1000000000000002E-2</v>
      </c>
      <c r="O1899" s="1">
        <v>21.43</v>
      </c>
      <c r="P1899" s="1">
        <v>6.91</v>
      </c>
      <c r="Q1899" s="1">
        <v>0</v>
      </c>
      <c r="R1899" s="1">
        <v>800</v>
      </c>
      <c r="S1899" s="1">
        <v>752.8</v>
      </c>
      <c r="T1899" s="1">
        <v>323.8</v>
      </c>
      <c r="U1899" s="1">
        <v>2268.5</v>
      </c>
      <c r="V1899">
        <v>1.022631914</v>
      </c>
      <c r="W1899">
        <f t="shared" si="118"/>
        <v>0.54426401364978338</v>
      </c>
      <c r="X1899">
        <f t="shared" si="119"/>
        <v>6.7371058986919126</v>
      </c>
    </row>
    <row r="1900" spans="1:24" x14ac:dyDescent="0.15">
      <c r="A1900" s="98">
        <v>43075.947939814818</v>
      </c>
      <c r="B1900" s="1">
        <v>319.16138888901332</v>
      </c>
      <c r="C1900" s="1">
        <v>319.14999999999998</v>
      </c>
      <c r="D1900" s="1">
        <v>21.43</v>
      </c>
      <c r="E1900" s="1">
        <v>1988.856</v>
      </c>
      <c r="F1900" s="1">
        <v>26.1</v>
      </c>
      <c r="G1900" s="1">
        <v>402.6</v>
      </c>
      <c r="H1900" s="1">
        <v>1.7999999999999999E-2</v>
      </c>
      <c r="I1900" s="1">
        <v>0.47</v>
      </c>
      <c r="J1900" s="1">
        <v>0.55500000000000005</v>
      </c>
      <c r="K1900" s="1">
        <v>6.87</v>
      </c>
      <c r="L1900" s="1">
        <f t="shared" si="116"/>
        <v>0.54256882874475032</v>
      </c>
      <c r="M1900" s="1">
        <f t="shared" si="117"/>
        <v>6.7161222585160996</v>
      </c>
      <c r="N1900" s="1">
        <v>4.1000000000000002E-2</v>
      </c>
      <c r="O1900" s="1">
        <v>21.43</v>
      </c>
      <c r="P1900" s="1">
        <v>6.9059999999999997</v>
      </c>
      <c r="Q1900" s="1">
        <v>0</v>
      </c>
      <c r="R1900" s="1">
        <v>800</v>
      </c>
      <c r="S1900" s="1">
        <v>752.8</v>
      </c>
      <c r="T1900" s="1">
        <v>323.8</v>
      </c>
      <c r="U1900" s="1">
        <v>2268.6</v>
      </c>
      <c r="V1900">
        <v>1.0226092935</v>
      </c>
      <c r="W1900">
        <f t="shared" si="118"/>
        <v>0.54427605297330506</v>
      </c>
      <c r="X1900">
        <f t="shared" si="119"/>
        <v>6.7372549259938834</v>
      </c>
    </row>
    <row r="1901" spans="1:24" x14ac:dyDescent="0.15">
      <c r="A1901" s="98">
        <v>43075.948634259257</v>
      </c>
      <c r="B1901" s="1">
        <v>319.17805555555969</v>
      </c>
      <c r="C1901" s="1">
        <v>319.17</v>
      </c>
      <c r="D1901" s="1">
        <v>21.43</v>
      </c>
      <c r="E1901" s="1">
        <v>1988.8430000000001</v>
      </c>
      <c r="F1901" s="1">
        <v>26.1</v>
      </c>
      <c r="G1901" s="1">
        <v>402.6</v>
      </c>
      <c r="H1901" s="1">
        <v>1.7999999999999999E-2</v>
      </c>
      <c r="I1901" s="1">
        <v>0.47</v>
      </c>
      <c r="J1901" s="1">
        <v>0.55500000000000005</v>
      </c>
      <c r="K1901" s="1">
        <v>6.87</v>
      </c>
      <c r="L1901" s="1">
        <f t="shared" si="116"/>
        <v>0.54256882874475032</v>
      </c>
      <c r="M1901" s="1">
        <f t="shared" si="117"/>
        <v>6.7161222585160996</v>
      </c>
      <c r="N1901" s="1">
        <v>4.1000000000000002E-2</v>
      </c>
      <c r="O1901" s="1">
        <v>21.43</v>
      </c>
      <c r="P1901" s="1">
        <v>6.89</v>
      </c>
      <c r="Q1901" s="1">
        <v>0</v>
      </c>
      <c r="R1901" s="1">
        <v>800</v>
      </c>
      <c r="S1901" s="1">
        <v>752.8</v>
      </c>
      <c r="T1901" s="1">
        <v>323.8</v>
      </c>
      <c r="U1901" s="1">
        <v>2268.6</v>
      </c>
      <c r="V1901">
        <v>1.0225574817</v>
      </c>
      <c r="W1901">
        <f t="shared" si="118"/>
        <v>0.5443036308087873</v>
      </c>
      <c r="X1901">
        <f t="shared" si="119"/>
        <v>6.7375962948763393</v>
      </c>
    </row>
    <row r="1902" spans="1:24" x14ac:dyDescent="0.15">
      <c r="A1902" s="98">
        <v>43075.949328703704</v>
      </c>
      <c r="B1902" s="1">
        <v>319.19472222228069</v>
      </c>
      <c r="C1902" s="1">
        <v>319.19</v>
      </c>
      <c r="D1902" s="1">
        <v>21.43</v>
      </c>
      <c r="E1902" s="1">
        <v>1988.6310000000001</v>
      </c>
      <c r="F1902" s="1">
        <v>26.1</v>
      </c>
      <c r="G1902" s="1">
        <v>402.6</v>
      </c>
      <c r="H1902" s="1">
        <v>1.7999999999999999E-2</v>
      </c>
      <c r="I1902" s="1">
        <v>0.47</v>
      </c>
      <c r="J1902" s="1">
        <v>0.55500000000000005</v>
      </c>
      <c r="K1902" s="1">
        <v>6.87</v>
      </c>
      <c r="L1902" s="1">
        <f t="shared" si="116"/>
        <v>0.54256882874475032</v>
      </c>
      <c r="M1902" s="1">
        <f t="shared" si="117"/>
        <v>6.7161222585160996</v>
      </c>
      <c r="N1902" s="1">
        <v>4.1000000000000002E-2</v>
      </c>
      <c r="O1902" s="1">
        <v>21.43</v>
      </c>
      <c r="P1902" s="1">
        <v>6.8920000000000003</v>
      </c>
      <c r="Q1902" s="1">
        <v>0</v>
      </c>
      <c r="R1902" s="1">
        <v>800</v>
      </c>
      <c r="S1902" s="1">
        <v>752.8</v>
      </c>
      <c r="T1902" s="1">
        <v>323.8</v>
      </c>
      <c r="U1902" s="1">
        <v>2268.6</v>
      </c>
      <c r="V1902">
        <v>1.0225682066000001</v>
      </c>
      <c r="W1902">
        <f t="shared" si="118"/>
        <v>0.54429792204337435</v>
      </c>
      <c r="X1902">
        <f t="shared" si="119"/>
        <v>6.7375256296179851</v>
      </c>
    </row>
    <row r="1903" spans="1:24" x14ac:dyDescent="0.15">
      <c r="A1903" s="98">
        <v>43075.950023148151</v>
      </c>
      <c r="B1903" s="1">
        <v>319.21138888900168</v>
      </c>
      <c r="C1903" s="1">
        <v>319.2</v>
      </c>
      <c r="D1903" s="1">
        <v>21.43</v>
      </c>
      <c r="E1903" s="1">
        <v>1988.614</v>
      </c>
      <c r="F1903" s="1">
        <v>26.1</v>
      </c>
      <c r="G1903" s="1">
        <v>402.6</v>
      </c>
      <c r="H1903" s="1">
        <v>1.7000000000000001E-2</v>
      </c>
      <c r="I1903" s="1">
        <v>0.47</v>
      </c>
      <c r="J1903" s="1">
        <v>0.55500000000000005</v>
      </c>
      <c r="K1903" s="1">
        <v>6.87</v>
      </c>
      <c r="L1903" s="1">
        <f t="shared" si="116"/>
        <v>0.54256882874475032</v>
      </c>
      <c r="M1903" s="1">
        <f t="shared" si="117"/>
        <v>6.7161222585160996</v>
      </c>
      <c r="N1903" s="1">
        <v>4.1000000000000002E-2</v>
      </c>
      <c r="O1903" s="1">
        <v>21.43</v>
      </c>
      <c r="P1903" s="1">
        <v>6.8970000000000002</v>
      </c>
      <c r="Q1903" s="1">
        <v>0</v>
      </c>
      <c r="R1903" s="1">
        <v>800</v>
      </c>
      <c r="S1903" s="1">
        <v>752.8</v>
      </c>
      <c r="T1903" s="1">
        <v>323.8</v>
      </c>
      <c r="U1903" s="1">
        <v>2268.6</v>
      </c>
      <c r="V1903">
        <v>1.0225516988000001</v>
      </c>
      <c r="W1903">
        <f t="shared" si="118"/>
        <v>0.5443067090428465</v>
      </c>
      <c r="X1903">
        <f t="shared" si="119"/>
        <v>6.7376343984222622</v>
      </c>
    </row>
    <row r="1904" spans="1:24" x14ac:dyDescent="0.15">
      <c r="A1904" s="98">
        <v>43075.95071759259</v>
      </c>
      <c r="B1904" s="1">
        <v>319.22805555554805</v>
      </c>
      <c r="C1904" s="1">
        <v>319.22000000000003</v>
      </c>
      <c r="D1904" s="1">
        <v>21.43</v>
      </c>
      <c r="E1904" s="1">
        <v>1988.8689999999999</v>
      </c>
      <c r="F1904" s="1">
        <v>26.1</v>
      </c>
      <c r="G1904" s="1">
        <v>402.6</v>
      </c>
      <c r="H1904" s="1">
        <v>1.7000000000000001E-2</v>
      </c>
      <c r="I1904" s="1">
        <v>0.47</v>
      </c>
      <c r="J1904" s="1">
        <v>0.55500000000000005</v>
      </c>
      <c r="K1904" s="1">
        <v>6.87</v>
      </c>
      <c r="L1904" s="1">
        <f t="shared" si="116"/>
        <v>0.54256882874475032</v>
      </c>
      <c r="M1904" s="1">
        <f t="shared" si="117"/>
        <v>6.7161222585160996</v>
      </c>
      <c r="N1904" s="1">
        <v>4.1000000000000002E-2</v>
      </c>
      <c r="O1904" s="1">
        <v>21.43</v>
      </c>
      <c r="P1904" s="1">
        <v>6.907</v>
      </c>
      <c r="Q1904" s="1">
        <v>0</v>
      </c>
      <c r="R1904" s="1">
        <v>800</v>
      </c>
      <c r="S1904" s="1">
        <v>752.8</v>
      </c>
      <c r="T1904" s="1">
        <v>323.8</v>
      </c>
      <c r="U1904" s="1">
        <v>2268.6</v>
      </c>
      <c r="V1904">
        <v>1.0225662592</v>
      </c>
      <c r="W1904">
        <f t="shared" si="118"/>
        <v>0.54429895861754651</v>
      </c>
      <c r="X1904">
        <f t="shared" si="119"/>
        <v>6.7375384607253039</v>
      </c>
    </row>
    <row r="1905" spans="1:24" x14ac:dyDescent="0.15">
      <c r="A1905" s="98">
        <v>43075.951412037037</v>
      </c>
      <c r="B1905" s="1">
        <v>319.24472222226905</v>
      </c>
      <c r="C1905" s="1">
        <v>319.24</v>
      </c>
      <c r="D1905" s="1">
        <v>21.43</v>
      </c>
      <c r="E1905" s="1">
        <v>1988.944</v>
      </c>
      <c r="F1905" s="1">
        <v>26.1</v>
      </c>
      <c r="G1905" s="1">
        <v>402.6</v>
      </c>
      <c r="H1905" s="1">
        <v>1.7999999999999999E-2</v>
      </c>
      <c r="I1905" s="1">
        <v>0.47</v>
      </c>
      <c r="J1905" s="1">
        <v>0.55500000000000005</v>
      </c>
      <c r="K1905" s="1">
        <v>6.87</v>
      </c>
      <c r="L1905" s="1">
        <f t="shared" si="116"/>
        <v>0.54256882874475032</v>
      </c>
      <c r="M1905" s="1">
        <f t="shared" si="117"/>
        <v>6.7161222585160996</v>
      </c>
      <c r="N1905" s="1">
        <v>4.1000000000000002E-2</v>
      </c>
      <c r="O1905" s="1">
        <v>21.43</v>
      </c>
      <c r="P1905" s="1">
        <v>6.9089999999999998</v>
      </c>
      <c r="Q1905" s="1">
        <v>0</v>
      </c>
      <c r="R1905" s="1">
        <v>800</v>
      </c>
      <c r="S1905" s="1">
        <v>752.8</v>
      </c>
      <c r="T1905" s="1">
        <v>323.8</v>
      </c>
      <c r="U1905" s="1">
        <v>2268.6</v>
      </c>
      <c r="V1905">
        <v>1.0225507096999999</v>
      </c>
      <c r="W1905">
        <f t="shared" si="118"/>
        <v>0.5443072355436458</v>
      </c>
      <c r="X1905">
        <f t="shared" si="119"/>
        <v>6.7376409156483721</v>
      </c>
    </row>
    <row r="1906" spans="1:24" x14ac:dyDescent="0.15">
      <c r="A1906" s="98">
        <v>43075.952106481483</v>
      </c>
      <c r="B1906" s="1">
        <v>319.26138888899004</v>
      </c>
      <c r="C1906" s="1">
        <v>319.25</v>
      </c>
      <c r="D1906" s="1">
        <v>21.43</v>
      </c>
      <c r="E1906" s="1">
        <v>1988.693</v>
      </c>
      <c r="F1906" s="1">
        <v>26.1</v>
      </c>
      <c r="G1906" s="1">
        <v>402.6</v>
      </c>
      <c r="H1906" s="1">
        <v>1.7999999999999999E-2</v>
      </c>
      <c r="I1906" s="1">
        <v>0.47</v>
      </c>
      <c r="J1906" s="1">
        <v>0.55500000000000005</v>
      </c>
      <c r="K1906" s="1">
        <v>6.87</v>
      </c>
      <c r="L1906" s="1">
        <f t="shared" si="116"/>
        <v>0.54256882874475032</v>
      </c>
      <c r="M1906" s="1">
        <f t="shared" si="117"/>
        <v>6.7161222585160996</v>
      </c>
      <c r="N1906" s="1">
        <v>4.1000000000000002E-2</v>
      </c>
      <c r="O1906" s="1">
        <v>21.43</v>
      </c>
      <c r="P1906" s="1">
        <v>6.8970000000000002</v>
      </c>
      <c r="Q1906" s="1">
        <v>0</v>
      </c>
      <c r="R1906" s="1">
        <v>800</v>
      </c>
      <c r="S1906" s="1">
        <v>752.8</v>
      </c>
      <c r="T1906" s="1">
        <v>323.8</v>
      </c>
      <c r="U1906" s="1">
        <v>2268.6</v>
      </c>
      <c r="V1906">
        <v>1.0225263399</v>
      </c>
      <c r="W1906">
        <f t="shared" si="118"/>
        <v>0.54432020798059055</v>
      </c>
      <c r="X1906">
        <f t="shared" si="119"/>
        <v>6.7378014933813644</v>
      </c>
    </row>
    <row r="1907" spans="1:24" x14ac:dyDescent="0.15">
      <c r="A1907" s="98">
        <v>43075.952800925923</v>
      </c>
      <c r="B1907" s="1">
        <v>319.27805555553641</v>
      </c>
      <c r="C1907" s="1">
        <v>319.27</v>
      </c>
      <c r="D1907" s="1">
        <v>21.44</v>
      </c>
      <c r="E1907" s="1">
        <v>1988.374</v>
      </c>
      <c r="F1907" s="1">
        <v>26.1</v>
      </c>
      <c r="G1907" s="1">
        <v>402.6</v>
      </c>
      <c r="H1907" s="1">
        <v>1.7999999999999999E-2</v>
      </c>
      <c r="I1907" s="1">
        <v>0.47</v>
      </c>
      <c r="J1907" s="1">
        <v>0.55500000000000005</v>
      </c>
      <c r="K1907" s="1">
        <v>6.87</v>
      </c>
      <c r="L1907" s="1">
        <f t="shared" si="116"/>
        <v>0.54256882874475032</v>
      </c>
      <c r="M1907" s="1">
        <f t="shared" si="117"/>
        <v>6.7161222585160996</v>
      </c>
      <c r="N1907" s="1">
        <v>4.1000000000000002E-2</v>
      </c>
      <c r="O1907" s="1">
        <v>21.43</v>
      </c>
      <c r="P1907" s="1">
        <v>6.8970000000000002</v>
      </c>
      <c r="Q1907" s="1">
        <v>0</v>
      </c>
      <c r="R1907" s="1">
        <v>800</v>
      </c>
      <c r="S1907" s="1">
        <v>752.8</v>
      </c>
      <c r="T1907" s="1">
        <v>323.8</v>
      </c>
      <c r="U1907" s="1">
        <v>2268.6</v>
      </c>
      <c r="V1907">
        <v>1.0225497993000001</v>
      </c>
      <c r="W1907">
        <f t="shared" si="118"/>
        <v>0.54430772015310691</v>
      </c>
      <c r="X1907">
        <f t="shared" si="119"/>
        <v>6.7376469143276472</v>
      </c>
    </row>
    <row r="1908" spans="1:24" x14ac:dyDescent="0.15">
      <c r="A1908" s="98">
        <v>43075.95349537037</v>
      </c>
      <c r="B1908" s="1">
        <v>319.29472222225741</v>
      </c>
      <c r="C1908" s="1">
        <v>319.29000000000002</v>
      </c>
      <c r="D1908" s="1">
        <v>21.44</v>
      </c>
      <c r="E1908" s="1">
        <v>1988.16</v>
      </c>
      <c r="F1908" s="1">
        <v>26.1</v>
      </c>
      <c r="G1908" s="1">
        <v>402.6</v>
      </c>
      <c r="H1908" s="1">
        <v>1.7000000000000001E-2</v>
      </c>
      <c r="I1908" s="1">
        <v>0.47</v>
      </c>
      <c r="J1908" s="1">
        <v>0.55500000000000005</v>
      </c>
      <c r="K1908" s="1">
        <v>6.87</v>
      </c>
      <c r="L1908" s="1">
        <f t="shared" si="116"/>
        <v>0.54256882874475032</v>
      </c>
      <c r="M1908" s="1">
        <f t="shared" si="117"/>
        <v>6.7161222585160996</v>
      </c>
      <c r="N1908" s="1">
        <v>4.1000000000000002E-2</v>
      </c>
      <c r="O1908" s="1">
        <v>21.43</v>
      </c>
      <c r="P1908" s="1">
        <v>6.9</v>
      </c>
      <c r="Q1908" s="1">
        <v>0</v>
      </c>
      <c r="R1908" s="1">
        <v>800</v>
      </c>
      <c r="S1908" s="1">
        <v>752.8</v>
      </c>
      <c r="T1908" s="1">
        <v>323.8</v>
      </c>
      <c r="U1908" s="1">
        <v>2268.6</v>
      </c>
      <c r="V1908">
        <v>1.0225196822</v>
      </c>
      <c r="W1908">
        <f t="shared" si="118"/>
        <v>0.54432375208904327</v>
      </c>
      <c r="X1908">
        <f t="shared" si="119"/>
        <v>6.7378453636968052</v>
      </c>
    </row>
    <row r="1909" spans="1:24" x14ac:dyDescent="0.15">
      <c r="A1909" s="98">
        <v>43075.954189814816</v>
      </c>
      <c r="B1909" s="1">
        <v>319.3113888889784</v>
      </c>
      <c r="C1909" s="1">
        <v>319.3</v>
      </c>
      <c r="D1909" s="1">
        <v>21.44</v>
      </c>
      <c r="E1909" s="1">
        <v>1988.2</v>
      </c>
      <c r="F1909" s="1">
        <v>26.1</v>
      </c>
      <c r="G1909" s="1">
        <v>402.6</v>
      </c>
      <c r="H1909" s="1">
        <v>1.7000000000000001E-2</v>
      </c>
      <c r="I1909" s="1">
        <v>0.47</v>
      </c>
      <c r="J1909" s="1">
        <v>0.55500000000000005</v>
      </c>
      <c r="K1909" s="1">
        <v>6.87</v>
      </c>
      <c r="L1909" s="1">
        <f t="shared" si="116"/>
        <v>0.54256882874475032</v>
      </c>
      <c r="M1909" s="1">
        <f t="shared" si="117"/>
        <v>6.7161222585160996</v>
      </c>
      <c r="N1909" s="1">
        <v>4.1000000000000002E-2</v>
      </c>
      <c r="O1909" s="1">
        <v>21.43</v>
      </c>
      <c r="P1909" s="1">
        <v>6.8929999999999998</v>
      </c>
      <c r="Q1909" s="1">
        <v>0</v>
      </c>
      <c r="R1909" s="1">
        <v>800</v>
      </c>
      <c r="S1909" s="1">
        <v>752.8</v>
      </c>
      <c r="T1909" s="1">
        <v>323.8</v>
      </c>
      <c r="U1909" s="1">
        <v>2268.6</v>
      </c>
      <c r="V1909">
        <v>1.0224869544999999</v>
      </c>
      <c r="W1909">
        <f t="shared" si="118"/>
        <v>0.54434117477046018</v>
      </c>
      <c r="X1909">
        <f t="shared" si="119"/>
        <v>6.7380610282397502</v>
      </c>
    </row>
    <row r="1910" spans="1:24" x14ac:dyDescent="0.15">
      <c r="A1910" s="98">
        <v>43075.954884259256</v>
      </c>
      <c r="B1910" s="1">
        <v>319.32805555552477</v>
      </c>
      <c r="C1910" s="1">
        <v>319.32</v>
      </c>
      <c r="D1910" s="1">
        <v>21.44</v>
      </c>
      <c r="E1910" s="1">
        <v>1988.3130000000001</v>
      </c>
      <c r="F1910" s="1">
        <v>26.1</v>
      </c>
      <c r="G1910" s="1">
        <v>402.6</v>
      </c>
      <c r="H1910" s="1">
        <v>1.7999999999999999E-2</v>
      </c>
      <c r="I1910" s="1">
        <v>0.47</v>
      </c>
      <c r="J1910" s="1">
        <v>0.55500000000000005</v>
      </c>
      <c r="K1910" s="1">
        <v>6.87</v>
      </c>
      <c r="L1910" s="1">
        <f t="shared" si="116"/>
        <v>0.54256882874475032</v>
      </c>
      <c r="M1910" s="1">
        <f t="shared" si="117"/>
        <v>6.7161222585160996</v>
      </c>
      <c r="N1910" s="1">
        <v>4.1000000000000002E-2</v>
      </c>
      <c r="O1910" s="1">
        <v>21.43</v>
      </c>
      <c r="P1910" s="1">
        <v>6.8929999999999998</v>
      </c>
      <c r="Q1910" s="1">
        <v>0</v>
      </c>
      <c r="R1910" s="1">
        <v>800</v>
      </c>
      <c r="S1910" s="1">
        <v>752.8</v>
      </c>
      <c r="T1910" s="1">
        <v>323.8</v>
      </c>
      <c r="U1910" s="1">
        <v>2268.6</v>
      </c>
      <c r="V1910">
        <v>1.0223994987</v>
      </c>
      <c r="W1910">
        <f t="shared" si="118"/>
        <v>0.54438773757978565</v>
      </c>
      <c r="X1910">
        <f t="shared" si="119"/>
        <v>6.7386374003119416</v>
      </c>
    </row>
    <row r="1911" spans="1:24" x14ac:dyDescent="0.15">
      <c r="A1911" s="98">
        <v>43075.955578703702</v>
      </c>
      <c r="B1911" s="1">
        <v>319.34472222224576</v>
      </c>
      <c r="C1911" s="1">
        <v>319.33999999999997</v>
      </c>
      <c r="D1911" s="1">
        <v>21.44</v>
      </c>
      <c r="E1911" s="1">
        <v>1988.5129999999999</v>
      </c>
      <c r="F1911" s="1">
        <v>26.1</v>
      </c>
      <c r="G1911" s="1">
        <v>402.6</v>
      </c>
      <c r="H1911" s="1">
        <v>1.7000000000000001E-2</v>
      </c>
      <c r="I1911" s="1">
        <v>0.47</v>
      </c>
      <c r="J1911" s="1">
        <v>0.55500000000000005</v>
      </c>
      <c r="K1911" s="1">
        <v>6.87</v>
      </c>
      <c r="L1911" s="1">
        <f t="shared" si="116"/>
        <v>0.54256882874475032</v>
      </c>
      <c r="M1911" s="1">
        <f t="shared" si="117"/>
        <v>6.7161222585160996</v>
      </c>
      <c r="N1911" s="1">
        <v>4.1000000000000002E-2</v>
      </c>
      <c r="O1911" s="1">
        <v>21.43</v>
      </c>
      <c r="P1911" s="1">
        <v>6.89</v>
      </c>
      <c r="Q1911" s="1">
        <v>0</v>
      </c>
      <c r="R1911" s="1">
        <v>800</v>
      </c>
      <c r="S1911" s="1">
        <v>752.8</v>
      </c>
      <c r="T1911" s="1">
        <v>323.8</v>
      </c>
      <c r="U1911" s="1">
        <v>2268.6999999999998</v>
      </c>
      <c r="V1911">
        <v>1.0224111509</v>
      </c>
      <c r="W1911">
        <f t="shared" si="118"/>
        <v>0.54438153330982031</v>
      </c>
      <c r="X1911">
        <f t="shared" si="119"/>
        <v>6.7385606015107475</v>
      </c>
    </row>
    <row r="1912" spans="1:24" x14ac:dyDescent="0.15">
      <c r="A1912" s="98">
        <v>43075.956273148149</v>
      </c>
      <c r="B1912" s="1">
        <v>319.36138888896676</v>
      </c>
      <c r="C1912" s="1">
        <v>319.35000000000002</v>
      </c>
      <c r="D1912" s="1">
        <v>21.44</v>
      </c>
      <c r="E1912" s="1">
        <v>1988.5440000000001</v>
      </c>
      <c r="F1912" s="1">
        <v>26.1</v>
      </c>
      <c r="G1912" s="1">
        <v>402.6</v>
      </c>
      <c r="H1912" s="1">
        <v>1.7000000000000001E-2</v>
      </c>
      <c r="I1912" s="1">
        <v>0.47</v>
      </c>
      <c r="J1912" s="1">
        <v>0.55500000000000005</v>
      </c>
      <c r="K1912" s="1">
        <v>6.87</v>
      </c>
      <c r="L1912" s="1">
        <f t="shared" ref="L1912:L1950" si="120">(J1912*20.95)/O1912</f>
        <v>0.54256882874475032</v>
      </c>
      <c r="M1912" s="1">
        <f t="shared" ref="M1912:M1950" si="121">(K1912*20.95)/O1912</f>
        <v>6.7161222585160996</v>
      </c>
      <c r="N1912" s="1">
        <v>4.1000000000000002E-2</v>
      </c>
      <c r="O1912" s="1">
        <v>21.43</v>
      </c>
      <c r="P1912" s="1">
        <v>6.8959999999999999</v>
      </c>
      <c r="Q1912" s="1">
        <v>0</v>
      </c>
      <c r="R1912" s="1">
        <v>800</v>
      </c>
      <c r="S1912" s="1">
        <v>752.8</v>
      </c>
      <c r="T1912" s="1">
        <v>323.8</v>
      </c>
      <c r="U1912" s="1">
        <v>2268.6999999999998</v>
      </c>
      <c r="V1912">
        <v>1.0224032647000001</v>
      </c>
      <c r="W1912">
        <f t="shared" si="118"/>
        <v>0.54438573233949494</v>
      </c>
      <c r="X1912">
        <f t="shared" si="119"/>
        <v>6.7386125786888833</v>
      </c>
    </row>
    <row r="1913" spans="1:24" x14ac:dyDescent="0.15">
      <c r="A1913" s="98">
        <v>43075.956967592596</v>
      </c>
      <c r="B1913" s="1">
        <v>319.37805555568775</v>
      </c>
      <c r="C1913" s="1">
        <v>319.37</v>
      </c>
      <c r="D1913" s="1">
        <v>21.44</v>
      </c>
      <c r="E1913" s="1">
        <v>1988.5</v>
      </c>
      <c r="F1913" s="1">
        <v>26.1</v>
      </c>
      <c r="G1913" s="1">
        <v>402.6</v>
      </c>
      <c r="H1913" s="1">
        <v>1.7999999999999999E-2</v>
      </c>
      <c r="I1913" s="1">
        <v>0.47</v>
      </c>
      <c r="J1913" s="1">
        <v>0.55500000000000005</v>
      </c>
      <c r="K1913" s="1">
        <v>6.87</v>
      </c>
      <c r="L1913" s="1">
        <f t="shared" si="120"/>
        <v>0.54256882874475032</v>
      </c>
      <c r="M1913" s="1">
        <f t="shared" si="121"/>
        <v>6.7161222585160996</v>
      </c>
      <c r="N1913" s="1">
        <v>4.1000000000000002E-2</v>
      </c>
      <c r="O1913" s="1">
        <v>21.43</v>
      </c>
      <c r="P1913" s="1">
        <v>6.8959999999999999</v>
      </c>
      <c r="Q1913" s="1">
        <v>0</v>
      </c>
      <c r="R1913" s="1">
        <v>800</v>
      </c>
      <c r="S1913" s="1">
        <v>752.8</v>
      </c>
      <c r="T1913" s="1">
        <v>323.8</v>
      </c>
      <c r="U1913" s="1">
        <v>2268.6999999999998</v>
      </c>
      <c r="V1913">
        <v>1.0223819696000001</v>
      </c>
      <c r="W1913">
        <f t="shared" si="118"/>
        <v>0.54439707129983805</v>
      </c>
      <c r="X1913">
        <f t="shared" si="119"/>
        <v>6.7387529366304273</v>
      </c>
    </row>
    <row r="1914" spans="1:24" x14ac:dyDescent="0.15">
      <c r="A1914" s="98">
        <v>43075.957662037035</v>
      </c>
      <c r="B1914" s="1">
        <v>319.39472222223412</v>
      </c>
      <c r="C1914" s="1">
        <v>319.39</v>
      </c>
      <c r="D1914" s="1">
        <v>21.44</v>
      </c>
      <c r="E1914" s="1">
        <v>1988.443</v>
      </c>
      <c r="F1914" s="1">
        <v>26.1</v>
      </c>
      <c r="G1914" s="1">
        <v>402.6</v>
      </c>
      <c r="H1914" s="1">
        <v>1.7999999999999999E-2</v>
      </c>
      <c r="I1914" s="1">
        <v>0.47</v>
      </c>
      <c r="J1914" s="1">
        <v>0.55500000000000005</v>
      </c>
      <c r="K1914" s="1">
        <v>6.87</v>
      </c>
      <c r="L1914" s="1">
        <f t="shared" si="120"/>
        <v>0.54256882874475032</v>
      </c>
      <c r="M1914" s="1">
        <f t="shared" si="121"/>
        <v>6.7161222585160996</v>
      </c>
      <c r="N1914" s="1">
        <v>4.1000000000000002E-2</v>
      </c>
      <c r="O1914" s="1">
        <v>21.43</v>
      </c>
      <c r="P1914" s="1">
        <v>6.883</v>
      </c>
      <c r="Q1914" s="1">
        <v>0</v>
      </c>
      <c r="R1914" s="1">
        <v>800</v>
      </c>
      <c r="S1914" s="1">
        <v>752.8</v>
      </c>
      <c r="T1914" s="1">
        <v>323.8</v>
      </c>
      <c r="U1914" s="1">
        <v>2268.6999999999998</v>
      </c>
      <c r="V1914">
        <v>1.0223484267</v>
      </c>
      <c r="W1914">
        <f t="shared" si="118"/>
        <v>0.54441493278037245</v>
      </c>
      <c r="X1914">
        <f t="shared" si="119"/>
        <v>6.7389740327948804</v>
      </c>
    </row>
    <row r="1915" spans="1:24" x14ac:dyDescent="0.15">
      <c r="A1915" s="98">
        <v>43075.958356481482</v>
      </c>
      <c r="B1915" s="1">
        <v>319.41138888895512</v>
      </c>
      <c r="C1915" s="1">
        <v>319.39999999999998</v>
      </c>
      <c r="D1915" s="1">
        <v>21.44</v>
      </c>
      <c r="E1915" s="1">
        <v>1988.288</v>
      </c>
      <c r="F1915" s="1">
        <v>26.1</v>
      </c>
      <c r="G1915" s="1">
        <v>402.6</v>
      </c>
      <c r="H1915" s="1">
        <v>1.7999999999999999E-2</v>
      </c>
      <c r="I1915" s="1">
        <v>0.47</v>
      </c>
      <c r="J1915" s="1">
        <v>0.55500000000000005</v>
      </c>
      <c r="K1915" s="1">
        <v>6.87</v>
      </c>
      <c r="L1915" s="1">
        <f t="shared" si="120"/>
        <v>0.54256882874475032</v>
      </c>
      <c r="M1915" s="1">
        <f t="shared" si="121"/>
        <v>6.7161222585160996</v>
      </c>
      <c r="N1915" s="1">
        <v>4.1000000000000002E-2</v>
      </c>
      <c r="O1915" s="1">
        <v>21.43</v>
      </c>
      <c r="P1915" s="1">
        <v>6.8890000000000002</v>
      </c>
      <c r="Q1915" s="1">
        <v>0</v>
      </c>
      <c r="R1915" s="1">
        <v>800</v>
      </c>
      <c r="S1915" s="1">
        <v>752.8</v>
      </c>
      <c r="T1915" s="1">
        <v>323.8</v>
      </c>
      <c r="U1915" s="1">
        <v>2268.6999999999998</v>
      </c>
      <c r="V1915">
        <v>1.0222943876999999</v>
      </c>
      <c r="W1915">
        <f t="shared" si="118"/>
        <v>0.54444371082993093</v>
      </c>
      <c r="X1915">
        <f t="shared" si="119"/>
        <v>6.7393302583813073</v>
      </c>
    </row>
    <row r="1916" spans="1:24" x14ac:dyDescent="0.15">
      <c r="A1916" s="98">
        <v>43075.959050925929</v>
      </c>
      <c r="B1916" s="1">
        <v>319.42805555567611</v>
      </c>
      <c r="C1916" s="1">
        <v>319.42</v>
      </c>
      <c r="D1916" s="1">
        <v>21.44</v>
      </c>
      <c r="E1916" s="1">
        <v>1988.3119999999999</v>
      </c>
      <c r="F1916" s="1">
        <v>26.1</v>
      </c>
      <c r="G1916" s="1">
        <v>402.6</v>
      </c>
      <c r="H1916" s="1">
        <v>1.7999999999999999E-2</v>
      </c>
      <c r="I1916" s="1">
        <v>0.47</v>
      </c>
      <c r="J1916" s="1">
        <v>0.55500000000000005</v>
      </c>
      <c r="K1916" s="1">
        <v>6.87</v>
      </c>
      <c r="L1916" s="1">
        <f t="shared" si="120"/>
        <v>0.54256882874475032</v>
      </c>
      <c r="M1916" s="1">
        <f t="shared" si="121"/>
        <v>6.7161222585160996</v>
      </c>
      <c r="N1916" s="1">
        <v>4.1000000000000002E-2</v>
      </c>
      <c r="O1916" s="1">
        <v>21.43</v>
      </c>
      <c r="P1916" s="1">
        <v>6.8869999999999996</v>
      </c>
      <c r="Q1916" s="1">
        <v>0</v>
      </c>
      <c r="R1916" s="1">
        <v>800</v>
      </c>
      <c r="S1916" s="1">
        <v>752.8</v>
      </c>
      <c r="T1916" s="1">
        <v>323.8</v>
      </c>
      <c r="U1916" s="1">
        <v>2268.6999999999998</v>
      </c>
      <c r="V1916">
        <v>1.0223299370000001</v>
      </c>
      <c r="W1916">
        <f t="shared" si="118"/>
        <v>0.54442477898404729</v>
      </c>
      <c r="X1916">
        <f t="shared" si="119"/>
        <v>6.7390959128295584</v>
      </c>
    </row>
    <row r="1917" spans="1:24" x14ac:dyDescent="0.15">
      <c r="A1917" s="98">
        <v>43075.959745370368</v>
      </c>
      <c r="B1917" s="1">
        <v>319.44472222222248</v>
      </c>
      <c r="C1917" s="1">
        <v>319.44</v>
      </c>
      <c r="D1917" s="1">
        <v>21.44</v>
      </c>
      <c r="E1917" s="1">
        <v>1988.287</v>
      </c>
      <c r="F1917" s="1">
        <v>26.1</v>
      </c>
      <c r="G1917" s="1">
        <v>402.6</v>
      </c>
      <c r="H1917" s="1">
        <v>1.7000000000000001E-2</v>
      </c>
      <c r="I1917" s="1">
        <v>0.47</v>
      </c>
      <c r="J1917" s="1">
        <v>0.55500000000000005</v>
      </c>
      <c r="K1917" s="1">
        <v>6.87</v>
      </c>
      <c r="L1917" s="1">
        <f t="shared" si="120"/>
        <v>0.54256882874475032</v>
      </c>
      <c r="M1917" s="1">
        <f t="shared" si="121"/>
        <v>6.7161222585160996</v>
      </c>
      <c r="N1917" s="1">
        <v>4.1000000000000002E-2</v>
      </c>
      <c r="O1917" s="1">
        <v>21.43</v>
      </c>
      <c r="P1917" s="1">
        <v>6.8929999999999998</v>
      </c>
      <c r="Q1917" s="1">
        <v>0</v>
      </c>
      <c r="R1917" s="1">
        <v>800</v>
      </c>
      <c r="S1917" s="1">
        <v>752.8</v>
      </c>
      <c r="T1917" s="1">
        <v>323.8</v>
      </c>
      <c r="U1917" s="1">
        <v>2268.8000000000002</v>
      </c>
      <c r="V1917">
        <v>1.0223238262999998</v>
      </c>
      <c r="W1917">
        <f t="shared" si="118"/>
        <v>0.54442803315499733</v>
      </c>
      <c r="X1917">
        <f t="shared" si="119"/>
        <v>6.7391361941888857</v>
      </c>
    </row>
    <row r="1918" spans="1:24" x14ac:dyDescent="0.15">
      <c r="A1918" s="98">
        <v>43075.960439814815</v>
      </c>
      <c r="B1918" s="1">
        <v>319.46138888894347</v>
      </c>
      <c r="C1918" s="1">
        <v>319.45</v>
      </c>
      <c r="D1918" s="1">
        <v>21.44</v>
      </c>
      <c r="E1918" s="1">
        <v>1988.143</v>
      </c>
      <c r="F1918" s="1">
        <v>26.1</v>
      </c>
      <c r="G1918" s="1">
        <v>402.6</v>
      </c>
      <c r="H1918" s="1">
        <v>1.7999999999999999E-2</v>
      </c>
      <c r="I1918" s="1">
        <v>0.47</v>
      </c>
      <c r="J1918" s="1">
        <v>0.55500000000000005</v>
      </c>
      <c r="K1918" s="1">
        <v>6.87</v>
      </c>
      <c r="L1918" s="1">
        <f t="shared" si="120"/>
        <v>0.54256882874475032</v>
      </c>
      <c r="M1918" s="1">
        <f t="shared" si="121"/>
        <v>6.7161222585160996</v>
      </c>
      <c r="N1918" s="1">
        <v>4.1000000000000002E-2</v>
      </c>
      <c r="O1918" s="1">
        <v>21.43</v>
      </c>
      <c r="P1918" s="1">
        <v>6.9009999999999998</v>
      </c>
      <c r="Q1918" s="1">
        <v>0</v>
      </c>
      <c r="R1918" s="1">
        <v>800</v>
      </c>
      <c r="S1918" s="1">
        <v>752.8</v>
      </c>
      <c r="T1918" s="1">
        <v>323.8</v>
      </c>
      <c r="U1918" s="1">
        <v>2268.8000000000002</v>
      </c>
      <c r="V1918">
        <v>1.0223053434</v>
      </c>
      <c r="W1918">
        <f t="shared" si="118"/>
        <v>0.54443787621114381</v>
      </c>
      <c r="X1918">
        <f t="shared" si="119"/>
        <v>6.7392580352622655</v>
      </c>
    </row>
    <row r="1919" spans="1:24" x14ac:dyDescent="0.15">
      <c r="A1919" s="98">
        <v>43075.961134259262</v>
      </c>
      <c r="B1919" s="1">
        <v>319.47805555566447</v>
      </c>
      <c r="C1919" s="1">
        <v>319.47000000000003</v>
      </c>
      <c r="D1919" s="1">
        <v>21.44</v>
      </c>
      <c r="E1919" s="1">
        <v>1987.9870000000001</v>
      </c>
      <c r="F1919" s="1">
        <v>26.1</v>
      </c>
      <c r="G1919" s="1">
        <v>402.6</v>
      </c>
      <c r="H1919" s="1">
        <v>1.7000000000000001E-2</v>
      </c>
      <c r="I1919" s="1">
        <v>0.47</v>
      </c>
      <c r="J1919" s="1">
        <v>0.55500000000000005</v>
      </c>
      <c r="K1919" s="1">
        <v>6.87</v>
      </c>
      <c r="L1919" s="1">
        <f t="shared" si="120"/>
        <v>0.54256882874475032</v>
      </c>
      <c r="M1919" s="1">
        <f t="shared" si="121"/>
        <v>6.7161222585160996</v>
      </c>
      <c r="N1919" s="1">
        <v>4.1000000000000002E-2</v>
      </c>
      <c r="O1919" s="1">
        <v>21.43</v>
      </c>
      <c r="P1919" s="1">
        <v>6.9059999999999997</v>
      </c>
      <c r="Q1919" s="1">
        <v>0</v>
      </c>
      <c r="R1919" s="1">
        <v>800</v>
      </c>
      <c r="S1919" s="1">
        <v>752.8</v>
      </c>
      <c r="T1919" s="1">
        <v>323.8</v>
      </c>
      <c r="U1919" s="1">
        <v>2268.8000000000002</v>
      </c>
      <c r="V1919">
        <v>1.0223038896000001</v>
      </c>
      <c r="W1919">
        <f t="shared" si="118"/>
        <v>0.544438650446469</v>
      </c>
      <c r="X1919">
        <f t="shared" si="119"/>
        <v>6.7392676190400751</v>
      </c>
    </row>
    <row r="1920" spans="1:24" x14ac:dyDescent="0.15">
      <c r="A1920" s="98">
        <v>43075.961828703701</v>
      </c>
      <c r="B1920" s="1">
        <v>319.49472222221084</v>
      </c>
      <c r="C1920" s="1">
        <v>319.49</v>
      </c>
      <c r="D1920" s="1">
        <v>21.45</v>
      </c>
      <c r="E1920" s="1">
        <v>1987.9</v>
      </c>
      <c r="F1920" s="1">
        <v>26.1</v>
      </c>
      <c r="G1920" s="1">
        <v>402.6</v>
      </c>
      <c r="H1920" s="1">
        <v>1.7000000000000001E-2</v>
      </c>
      <c r="I1920" s="1">
        <v>0.47</v>
      </c>
      <c r="J1920" s="1">
        <v>0.55500000000000005</v>
      </c>
      <c r="K1920" s="1">
        <v>6.87</v>
      </c>
      <c r="L1920" s="1">
        <f t="shared" si="120"/>
        <v>0.54307566557683329</v>
      </c>
      <c r="M1920" s="1">
        <f t="shared" si="121"/>
        <v>6.7223960765997202</v>
      </c>
      <c r="N1920" s="1">
        <v>4.1000000000000002E-2</v>
      </c>
      <c r="O1920" s="1">
        <v>21.41</v>
      </c>
      <c r="P1920" s="1">
        <v>6.9039999999999999</v>
      </c>
      <c r="Q1920" s="1">
        <v>0</v>
      </c>
      <c r="R1920" s="1">
        <v>800</v>
      </c>
      <c r="S1920" s="1">
        <v>752.8</v>
      </c>
      <c r="T1920" s="1">
        <v>323.8</v>
      </c>
      <c r="U1920" s="1">
        <v>2268.8000000000002</v>
      </c>
      <c r="V1920">
        <v>1.0222630844</v>
      </c>
      <c r="W1920">
        <f t="shared" si="118"/>
        <v>0.54446038255081497</v>
      </c>
      <c r="X1920">
        <f t="shared" si="119"/>
        <v>6.7395366272506276</v>
      </c>
    </row>
    <row r="1921" spans="1:24" x14ac:dyDescent="0.15">
      <c r="A1921" s="98">
        <v>43075.962523148148</v>
      </c>
      <c r="B1921" s="1">
        <v>319.51138888893183</v>
      </c>
      <c r="C1921" s="1">
        <v>319.5</v>
      </c>
      <c r="D1921" s="1">
        <v>21.45</v>
      </c>
      <c r="E1921" s="1">
        <v>1987.8430000000001</v>
      </c>
      <c r="F1921" s="1">
        <v>26.1</v>
      </c>
      <c r="G1921" s="1">
        <v>402.6</v>
      </c>
      <c r="H1921" s="1">
        <v>1.7999999999999999E-2</v>
      </c>
      <c r="I1921" s="1">
        <v>0.47</v>
      </c>
      <c r="J1921" s="1">
        <v>0.55500000000000005</v>
      </c>
      <c r="K1921" s="1">
        <v>6.87</v>
      </c>
      <c r="L1921" s="1">
        <f t="shared" si="120"/>
        <v>0.54358345021037868</v>
      </c>
      <c r="M1921" s="1">
        <f t="shared" si="121"/>
        <v>6.7286816269284717</v>
      </c>
      <c r="N1921" s="1">
        <v>4.2000000000000003E-2</v>
      </c>
      <c r="O1921" s="1">
        <v>21.39</v>
      </c>
      <c r="P1921" s="1">
        <v>6.8949999999999996</v>
      </c>
      <c r="Q1921" s="1">
        <v>0</v>
      </c>
      <c r="R1921" s="1">
        <v>800</v>
      </c>
      <c r="S1921" s="1">
        <v>752.8</v>
      </c>
      <c r="T1921" s="1">
        <v>323.8</v>
      </c>
      <c r="U1921" s="1">
        <v>2268.8000000000002</v>
      </c>
      <c r="V1921">
        <v>1.0222681422</v>
      </c>
      <c r="W1921">
        <f t="shared" si="118"/>
        <v>0.54445768876470424</v>
      </c>
      <c r="X1921">
        <f t="shared" si="119"/>
        <v>6.7395032825468792</v>
      </c>
    </row>
    <row r="1922" spans="1:24" x14ac:dyDescent="0.15">
      <c r="A1922" s="98">
        <v>43075.963217592594</v>
      </c>
      <c r="B1922" s="1">
        <v>319.52805555565283</v>
      </c>
      <c r="C1922" s="1">
        <v>319.52</v>
      </c>
      <c r="D1922" s="1">
        <v>21.45</v>
      </c>
      <c r="E1922" s="1">
        <v>1987.6869999999999</v>
      </c>
      <c r="F1922" s="1">
        <v>26.1</v>
      </c>
      <c r="G1922" s="1">
        <v>402.6</v>
      </c>
      <c r="H1922" s="1">
        <v>1.7999999999999999E-2</v>
      </c>
      <c r="I1922" s="1">
        <v>0.47</v>
      </c>
      <c r="J1922" s="1">
        <v>0.55500000000000005</v>
      </c>
      <c r="K1922" s="1">
        <v>6.87</v>
      </c>
      <c r="L1922" s="1">
        <f t="shared" si="120"/>
        <v>0.54332943925233645</v>
      </c>
      <c r="M1922" s="1">
        <f t="shared" si="121"/>
        <v>6.7255373831775707</v>
      </c>
      <c r="N1922" s="1">
        <v>4.1000000000000002E-2</v>
      </c>
      <c r="O1922" s="1">
        <v>21.4</v>
      </c>
      <c r="P1922" s="1">
        <v>6.899</v>
      </c>
      <c r="Q1922" s="1">
        <v>0</v>
      </c>
      <c r="R1922" s="1">
        <v>800</v>
      </c>
      <c r="S1922" s="1">
        <v>752.8</v>
      </c>
      <c r="T1922" s="1">
        <v>323.8</v>
      </c>
      <c r="U1922" s="1">
        <v>2268.8000000000002</v>
      </c>
      <c r="V1922">
        <v>1.0222486070000001</v>
      </c>
      <c r="W1922">
        <f t="shared" si="118"/>
        <v>0.54446809336664614</v>
      </c>
      <c r="X1922">
        <f t="shared" si="119"/>
        <v>6.7396320746465932</v>
      </c>
    </row>
    <row r="1923" spans="1:24" x14ac:dyDescent="0.15">
      <c r="A1923" s="98">
        <v>43075.963912037034</v>
      </c>
      <c r="B1923" s="1">
        <v>319.5447222221992</v>
      </c>
      <c r="C1923" s="1">
        <v>319.54000000000002</v>
      </c>
      <c r="D1923" s="1">
        <v>21.45</v>
      </c>
      <c r="E1923" s="1">
        <v>1987.6</v>
      </c>
      <c r="F1923" s="1">
        <v>26.1</v>
      </c>
      <c r="G1923" s="1">
        <v>402.6</v>
      </c>
      <c r="H1923" s="1">
        <v>1.7000000000000001E-2</v>
      </c>
      <c r="I1923" s="1">
        <v>0.47</v>
      </c>
      <c r="J1923" s="1">
        <v>0.55500000000000005</v>
      </c>
      <c r="K1923" s="1">
        <v>6.87</v>
      </c>
      <c r="L1923" s="1">
        <f t="shared" si="120"/>
        <v>0.54358345021037868</v>
      </c>
      <c r="M1923" s="1">
        <f t="shared" si="121"/>
        <v>6.7286816269284717</v>
      </c>
      <c r="N1923" s="1">
        <v>4.1000000000000002E-2</v>
      </c>
      <c r="O1923" s="1">
        <v>21.39</v>
      </c>
      <c r="P1923" s="1">
        <v>6.9</v>
      </c>
      <c r="Q1923" s="1">
        <v>0</v>
      </c>
      <c r="R1923" s="1">
        <v>800</v>
      </c>
      <c r="S1923" s="1">
        <v>752.8</v>
      </c>
      <c r="T1923" s="1">
        <v>323.8</v>
      </c>
      <c r="U1923" s="1">
        <v>2268.8000000000002</v>
      </c>
      <c r="V1923">
        <v>1.0222508350999999</v>
      </c>
      <c r="W1923">
        <f t="shared" ref="W1923:W1950" si="122">J1923*(Z$1/V1923)</f>
        <v>0.54446690664288222</v>
      </c>
      <c r="X1923">
        <f t="shared" ref="X1923:X1950" si="123">K1923*(Z$1/V1923)</f>
        <v>6.7396173849308125</v>
      </c>
    </row>
    <row r="1924" spans="1:24" x14ac:dyDescent="0.15">
      <c r="A1924" s="98">
        <v>43075.964606481481</v>
      </c>
      <c r="B1924" s="1">
        <v>319.56138888892019</v>
      </c>
      <c r="C1924" s="1">
        <v>319.55</v>
      </c>
      <c r="D1924" s="1">
        <v>21.45</v>
      </c>
      <c r="E1924" s="1">
        <v>1987.6559999999999</v>
      </c>
      <c r="F1924" s="1">
        <v>26.1</v>
      </c>
      <c r="G1924" s="1">
        <v>402.6</v>
      </c>
      <c r="H1924" s="1">
        <v>1.7000000000000001E-2</v>
      </c>
      <c r="I1924" s="1">
        <v>0.47</v>
      </c>
      <c r="J1924" s="1">
        <v>0.55500000000000005</v>
      </c>
      <c r="K1924" s="1">
        <v>6.87</v>
      </c>
      <c r="L1924" s="1">
        <f t="shared" si="120"/>
        <v>0.54358345021037868</v>
      </c>
      <c r="M1924" s="1">
        <f t="shared" si="121"/>
        <v>6.7286816269284717</v>
      </c>
      <c r="N1924" s="1">
        <v>4.1000000000000002E-2</v>
      </c>
      <c r="O1924" s="1">
        <v>21.39</v>
      </c>
      <c r="P1924" s="1">
        <v>6.8869999999999996</v>
      </c>
      <c r="Q1924" s="1">
        <v>0</v>
      </c>
      <c r="R1924" s="1">
        <v>800</v>
      </c>
      <c r="S1924" s="1">
        <v>752.8</v>
      </c>
      <c r="T1924" s="1">
        <v>323.8</v>
      </c>
      <c r="U1924" s="1">
        <v>2268.8000000000002</v>
      </c>
      <c r="V1924">
        <v>1.0222316088999999</v>
      </c>
      <c r="W1924">
        <f t="shared" si="122"/>
        <v>0.54447714701262762</v>
      </c>
      <c r="X1924">
        <f t="shared" si="123"/>
        <v>6.7397441441022545</v>
      </c>
    </row>
    <row r="1925" spans="1:24" x14ac:dyDescent="0.15">
      <c r="A1925" s="98">
        <v>43075.965300925927</v>
      </c>
      <c r="B1925" s="1">
        <v>319.57805555564119</v>
      </c>
      <c r="C1925" s="1">
        <v>319.57</v>
      </c>
      <c r="D1925" s="1">
        <v>21.45</v>
      </c>
      <c r="E1925" s="1">
        <v>1987.587</v>
      </c>
      <c r="F1925" s="1">
        <v>26.1</v>
      </c>
      <c r="G1925" s="1">
        <v>402.6</v>
      </c>
      <c r="H1925" s="1">
        <v>1.7999999999999999E-2</v>
      </c>
      <c r="I1925" s="1">
        <v>0.47</v>
      </c>
      <c r="J1925" s="1">
        <v>0.55500000000000005</v>
      </c>
      <c r="K1925" s="1">
        <v>6.87</v>
      </c>
      <c r="L1925" s="1">
        <f t="shared" si="120"/>
        <v>0.54332943925233645</v>
      </c>
      <c r="M1925" s="1">
        <f t="shared" si="121"/>
        <v>6.7255373831775707</v>
      </c>
      <c r="N1925" s="1">
        <v>0.04</v>
      </c>
      <c r="O1925" s="1">
        <v>21.4</v>
      </c>
      <c r="P1925" s="1">
        <v>6.8879999999999999</v>
      </c>
      <c r="Q1925" s="1">
        <v>0</v>
      </c>
      <c r="R1925" s="1">
        <v>800</v>
      </c>
      <c r="S1925" s="1">
        <v>752.8</v>
      </c>
      <c r="T1925" s="1">
        <v>323.8</v>
      </c>
      <c r="U1925" s="1">
        <v>2268.8000000000002</v>
      </c>
      <c r="V1925">
        <v>1.0222489072000001</v>
      </c>
      <c r="W1925">
        <f t="shared" si="122"/>
        <v>0.54446793347474465</v>
      </c>
      <c r="X1925">
        <f t="shared" si="123"/>
        <v>6.7396300954441362</v>
      </c>
    </row>
    <row r="1926" spans="1:24" x14ac:dyDescent="0.15">
      <c r="A1926" s="98">
        <v>43075.965995370374</v>
      </c>
      <c r="B1926" s="1">
        <v>319.59472222236218</v>
      </c>
      <c r="C1926" s="1">
        <v>319.58999999999997</v>
      </c>
      <c r="D1926" s="1">
        <v>21.45</v>
      </c>
      <c r="E1926" s="1">
        <v>1987.5</v>
      </c>
      <c r="F1926" s="1">
        <v>26.1</v>
      </c>
      <c r="G1926" s="1">
        <v>402.6</v>
      </c>
      <c r="H1926" s="1">
        <v>1.7999999999999999E-2</v>
      </c>
      <c r="I1926" s="1">
        <v>0.47</v>
      </c>
      <c r="J1926" s="1">
        <v>0.55500000000000005</v>
      </c>
      <c r="K1926" s="1">
        <v>6.87</v>
      </c>
      <c r="L1926" s="1">
        <f t="shared" si="120"/>
        <v>0.54332943925233645</v>
      </c>
      <c r="M1926" s="1">
        <f t="shared" si="121"/>
        <v>6.7255373831775707</v>
      </c>
      <c r="N1926" s="1">
        <v>0.04</v>
      </c>
      <c r="O1926" s="1">
        <v>21.4</v>
      </c>
      <c r="P1926" s="1">
        <v>6.9119999999999999</v>
      </c>
      <c r="Q1926" s="1">
        <v>0</v>
      </c>
      <c r="R1926" s="1">
        <v>800</v>
      </c>
      <c r="S1926" s="1">
        <v>752.8</v>
      </c>
      <c r="T1926" s="1">
        <v>323.8</v>
      </c>
      <c r="U1926" s="1">
        <v>2268.8000000000002</v>
      </c>
      <c r="V1926">
        <v>1.0222604108</v>
      </c>
      <c r="W1926">
        <f t="shared" si="122"/>
        <v>0.54446180652191223</v>
      </c>
      <c r="X1926">
        <f t="shared" si="123"/>
        <v>6.7395542537036697</v>
      </c>
    </row>
    <row r="1927" spans="1:24" x14ac:dyDescent="0.15">
      <c r="A1927" s="98">
        <v>43075.966689814813</v>
      </c>
      <c r="B1927" s="1">
        <v>319.61138888890855</v>
      </c>
      <c r="C1927" s="1">
        <v>319.60000000000002</v>
      </c>
      <c r="D1927" s="1">
        <v>21.45</v>
      </c>
      <c r="E1927" s="1">
        <v>1987.444</v>
      </c>
      <c r="F1927" s="1">
        <v>26.1</v>
      </c>
      <c r="G1927" s="1">
        <v>402.6</v>
      </c>
      <c r="H1927" s="1">
        <v>1.7000000000000001E-2</v>
      </c>
      <c r="I1927" s="1">
        <v>0.47</v>
      </c>
      <c r="J1927" s="1">
        <v>0.55500000000000005</v>
      </c>
      <c r="K1927" s="1">
        <v>6.87</v>
      </c>
      <c r="L1927" s="1">
        <f t="shared" si="120"/>
        <v>0.54332943925233645</v>
      </c>
      <c r="M1927" s="1">
        <f t="shared" si="121"/>
        <v>6.7255373831775707</v>
      </c>
      <c r="N1927" s="1">
        <v>0.04</v>
      </c>
      <c r="O1927" s="1">
        <v>21.4</v>
      </c>
      <c r="P1927" s="1">
        <v>6.9109999999999996</v>
      </c>
      <c r="Q1927" s="1">
        <v>0</v>
      </c>
      <c r="R1927" s="1">
        <v>800</v>
      </c>
      <c r="S1927" s="1">
        <v>752.8</v>
      </c>
      <c r="T1927" s="1">
        <v>323.8</v>
      </c>
      <c r="U1927" s="1">
        <v>2268.8000000000002</v>
      </c>
      <c r="V1927">
        <v>1.0222273329</v>
      </c>
      <c r="W1927">
        <f t="shared" si="122"/>
        <v>0.54447942457281961</v>
      </c>
      <c r="X1927">
        <f t="shared" si="123"/>
        <v>6.7397723366040907</v>
      </c>
    </row>
    <row r="1928" spans="1:24" x14ac:dyDescent="0.15">
      <c r="A1928" s="98">
        <v>43075.96738425926</v>
      </c>
      <c r="B1928" s="1">
        <v>319.62805555562954</v>
      </c>
      <c r="C1928" s="1">
        <v>319.62</v>
      </c>
      <c r="D1928" s="1">
        <v>21.45</v>
      </c>
      <c r="E1928" s="1">
        <v>1987.4</v>
      </c>
      <c r="F1928" s="1">
        <v>26.1</v>
      </c>
      <c r="G1928" s="1">
        <v>402.6</v>
      </c>
      <c r="H1928" s="1">
        <v>1.7999999999999999E-2</v>
      </c>
      <c r="I1928" s="1">
        <v>0.47</v>
      </c>
      <c r="J1928" s="1">
        <v>0.53600000000000003</v>
      </c>
      <c r="K1928" s="1">
        <v>6.58</v>
      </c>
      <c r="L1928" s="1">
        <f t="shared" si="120"/>
        <v>0.52472897196261692</v>
      </c>
      <c r="M1928" s="1">
        <f t="shared" si="121"/>
        <v>6.4416355140186923</v>
      </c>
      <c r="N1928" s="1">
        <v>0.04</v>
      </c>
      <c r="O1928" s="1">
        <v>21.4</v>
      </c>
      <c r="P1928" s="1">
        <v>6.8979999999999997</v>
      </c>
      <c r="Q1928" s="1">
        <v>0</v>
      </c>
      <c r="R1928" s="1">
        <v>800</v>
      </c>
      <c r="S1928" s="1">
        <v>752.8</v>
      </c>
      <c r="T1928" s="1">
        <v>323.8</v>
      </c>
      <c r="U1928" s="1">
        <v>2268.8000000000002</v>
      </c>
      <c r="V1928">
        <v>1.0222657525000001</v>
      </c>
      <c r="W1928">
        <f t="shared" si="122"/>
        <v>0.52581982589698462</v>
      </c>
      <c r="X1928">
        <f t="shared" si="123"/>
        <v>6.455026967168207</v>
      </c>
    </row>
    <row r="1929" spans="1:24" x14ac:dyDescent="0.15">
      <c r="A1929" s="98">
        <v>43075.968078703707</v>
      </c>
      <c r="B1929" s="1">
        <v>319.64472222235054</v>
      </c>
      <c r="C1929" s="1">
        <v>319.64</v>
      </c>
      <c r="D1929" s="1">
        <v>21.45</v>
      </c>
      <c r="E1929" s="1">
        <v>1987.4</v>
      </c>
      <c r="F1929" s="1">
        <v>26.1</v>
      </c>
      <c r="G1929" s="1">
        <v>402.6</v>
      </c>
      <c r="H1929" s="1">
        <v>1.7999999999999999E-2</v>
      </c>
      <c r="I1929" s="1">
        <v>0.47</v>
      </c>
      <c r="J1929" s="1">
        <v>0.52400000000000002</v>
      </c>
      <c r="K1929" s="1">
        <v>6.35</v>
      </c>
      <c r="L1929" s="1">
        <f t="shared" si="120"/>
        <v>0.51298130841121503</v>
      </c>
      <c r="M1929" s="1">
        <f t="shared" si="121"/>
        <v>6.216471962616823</v>
      </c>
      <c r="N1929" s="1">
        <v>0.04</v>
      </c>
      <c r="O1929" s="1">
        <v>21.4</v>
      </c>
      <c r="P1929" s="1">
        <v>6.9020000000000001</v>
      </c>
      <c r="Q1929" s="1">
        <v>0</v>
      </c>
      <c r="R1929" s="1">
        <v>800</v>
      </c>
      <c r="S1929" s="1">
        <v>752.8</v>
      </c>
      <c r="T1929" s="1">
        <v>323.8</v>
      </c>
      <c r="U1929" s="1">
        <v>2268.8000000000002</v>
      </c>
      <c r="V1929">
        <v>1.0222784818999999</v>
      </c>
      <c r="W1929">
        <f t="shared" si="122"/>
        <v>0.51404133932597462</v>
      </c>
      <c r="X1929">
        <f t="shared" si="123"/>
        <v>6.2293177570991185</v>
      </c>
    </row>
    <row r="1930" spans="1:24" x14ac:dyDescent="0.15">
      <c r="A1930" s="98">
        <v>43075.968773148146</v>
      </c>
      <c r="B1930" s="1">
        <v>319.66138888889691</v>
      </c>
      <c r="C1930" s="1">
        <v>319.64999999999998</v>
      </c>
      <c r="D1930" s="1">
        <v>21.45</v>
      </c>
      <c r="E1930" s="1">
        <v>1987.5119999999999</v>
      </c>
      <c r="F1930" s="1">
        <v>26.1</v>
      </c>
      <c r="G1930" s="1">
        <v>402.6</v>
      </c>
      <c r="H1930" s="1">
        <v>1.7999999999999999E-2</v>
      </c>
      <c r="I1930" s="1">
        <v>0.47</v>
      </c>
      <c r="J1930" s="1">
        <v>0.52900000000000003</v>
      </c>
      <c r="K1930" s="1">
        <v>6.33</v>
      </c>
      <c r="L1930" s="1">
        <f t="shared" si="120"/>
        <v>0.51787616822429905</v>
      </c>
      <c r="M1930" s="1">
        <f t="shared" si="121"/>
        <v>6.196892523364486</v>
      </c>
      <c r="N1930" s="1">
        <v>0.04</v>
      </c>
      <c r="O1930" s="1">
        <v>21.4</v>
      </c>
      <c r="P1930" s="1">
        <v>6.9020000000000001</v>
      </c>
      <c r="Q1930" s="1">
        <v>0</v>
      </c>
      <c r="R1930" s="1">
        <v>800</v>
      </c>
      <c r="S1930" s="1">
        <v>752.8</v>
      </c>
      <c r="T1930" s="1">
        <v>323.8</v>
      </c>
      <c r="U1930" s="1">
        <v>2268.9</v>
      </c>
      <c r="V1930">
        <v>1.0222691906000001</v>
      </c>
      <c r="W1930">
        <f t="shared" si="122"/>
        <v>0.51895103058777436</v>
      </c>
      <c r="X1930">
        <f t="shared" si="123"/>
        <v>6.2097542979595683</v>
      </c>
    </row>
    <row r="1931" spans="1:24" x14ac:dyDescent="0.15">
      <c r="A1931" s="98">
        <v>43075.969467592593</v>
      </c>
      <c r="B1931" s="1">
        <v>319.6780555556179</v>
      </c>
      <c r="C1931" s="1">
        <v>319.67</v>
      </c>
      <c r="D1931" s="1">
        <v>21.45</v>
      </c>
      <c r="E1931" s="1">
        <v>1987.4280000000001</v>
      </c>
      <c r="F1931" s="1">
        <v>26.1</v>
      </c>
      <c r="G1931" s="1">
        <v>402.6</v>
      </c>
      <c r="H1931" s="1">
        <v>1.7000000000000001E-2</v>
      </c>
      <c r="I1931" s="1">
        <v>0.47</v>
      </c>
      <c r="J1931" s="1">
        <v>0.53200000000000003</v>
      </c>
      <c r="K1931" s="1">
        <v>6.33</v>
      </c>
      <c r="L1931" s="1">
        <f t="shared" si="120"/>
        <v>0.52081308411214955</v>
      </c>
      <c r="M1931" s="1">
        <f t="shared" si="121"/>
        <v>6.196892523364486</v>
      </c>
      <c r="N1931" s="1">
        <v>0.04</v>
      </c>
      <c r="O1931" s="1">
        <v>21.4</v>
      </c>
      <c r="P1931" s="1">
        <v>6.8929999999999998</v>
      </c>
      <c r="Q1931" s="1">
        <v>0</v>
      </c>
      <c r="R1931" s="1">
        <v>800</v>
      </c>
      <c r="S1931" s="1">
        <v>752.8</v>
      </c>
      <c r="T1931" s="1">
        <v>323.8</v>
      </c>
      <c r="U1931" s="1">
        <v>2268.9</v>
      </c>
      <c r="V1931">
        <v>1.0222416726999999</v>
      </c>
      <c r="W1931">
        <f t="shared" si="122"/>
        <v>0.52190809105918001</v>
      </c>
      <c r="X1931">
        <f t="shared" si="123"/>
        <v>6.2099214594071608</v>
      </c>
    </row>
    <row r="1932" spans="1:24" x14ac:dyDescent="0.15">
      <c r="A1932" s="98">
        <v>43075.97016203704</v>
      </c>
      <c r="B1932" s="1">
        <v>319.6947222223389</v>
      </c>
      <c r="C1932" s="1">
        <v>319.69</v>
      </c>
      <c r="D1932" s="1">
        <v>21.45</v>
      </c>
      <c r="E1932" s="1">
        <v>1986.9870000000001</v>
      </c>
      <c r="F1932" s="1">
        <v>26.1</v>
      </c>
      <c r="G1932" s="1">
        <v>402.6</v>
      </c>
      <c r="H1932" s="1">
        <v>1.7000000000000001E-2</v>
      </c>
      <c r="I1932" s="1">
        <v>0.47</v>
      </c>
      <c r="J1932" s="1">
        <v>0.53600000000000003</v>
      </c>
      <c r="K1932" s="1">
        <v>6.32</v>
      </c>
      <c r="L1932" s="1">
        <f t="shared" si="120"/>
        <v>0.52472897196261692</v>
      </c>
      <c r="M1932" s="1">
        <f t="shared" si="121"/>
        <v>6.187102803738318</v>
      </c>
      <c r="N1932" s="1">
        <v>0.04</v>
      </c>
      <c r="O1932" s="1">
        <v>21.4</v>
      </c>
      <c r="P1932" s="1">
        <v>6.9039999999999999</v>
      </c>
      <c r="Q1932" s="1">
        <v>0</v>
      </c>
      <c r="R1932" s="1">
        <v>800</v>
      </c>
      <c r="S1932" s="1">
        <v>752.8</v>
      </c>
      <c r="T1932" s="1">
        <v>323.8</v>
      </c>
      <c r="U1932" s="1">
        <v>2268.9</v>
      </c>
      <c r="V1932">
        <v>1.0222021184000001</v>
      </c>
      <c r="W1932">
        <f t="shared" si="122"/>
        <v>0.52585255921927077</v>
      </c>
      <c r="X1932">
        <f t="shared" si="123"/>
        <v>6.2003510713914016</v>
      </c>
    </row>
    <row r="1933" spans="1:24" x14ac:dyDescent="0.15">
      <c r="A1933" s="98">
        <v>43075.970856481479</v>
      </c>
      <c r="B1933" s="1">
        <v>319.71138888888527</v>
      </c>
      <c r="C1933" s="1">
        <v>319.7</v>
      </c>
      <c r="D1933" s="1">
        <v>21.46</v>
      </c>
      <c r="E1933" s="1">
        <v>1986.943</v>
      </c>
      <c r="F1933" s="1">
        <v>26.1</v>
      </c>
      <c r="G1933" s="1">
        <v>402.6</v>
      </c>
      <c r="H1933" s="1">
        <v>1.7999999999999999E-2</v>
      </c>
      <c r="I1933" s="1">
        <v>0.47</v>
      </c>
      <c r="J1933" s="1">
        <v>0.53900000000000003</v>
      </c>
      <c r="K1933" s="1">
        <v>6.32</v>
      </c>
      <c r="L1933" s="1">
        <f t="shared" si="120"/>
        <v>0.52766588785046731</v>
      </c>
      <c r="M1933" s="1">
        <f t="shared" si="121"/>
        <v>6.187102803738318</v>
      </c>
      <c r="N1933" s="1">
        <v>0.04</v>
      </c>
      <c r="O1933" s="1">
        <v>21.4</v>
      </c>
      <c r="P1933" s="1">
        <v>6.9029999999999996</v>
      </c>
      <c r="Q1933" s="1">
        <v>0</v>
      </c>
      <c r="R1933" s="1">
        <v>800</v>
      </c>
      <c r="S1933" s="1">
        <v>752.8</v>
      </c>
      <c r="T1933" s="1">
        <v>323.8</v>
      </c>
      <c r="U1933" s="1">
        <v>2268.9</v>
      </c>
      <c r="V1933">
        <v>1.0222293447999999</v>
      </c>
      <c r="W1933">
        <f t="shared" si="122"/>
        <v>0.52878167971763368</v>
      </c>
      <c r="X1933">
        <f t="shared" si="123"/>
        <v>6.2001859291566683</v>
      </c>
    </row>
    <row r="1934" spans="1:24" x14ac:dyDescent="0.15">
      <c r="A1934" s="98">
        <v>43075.971550925926</v>
      </c>
      <c r="B1934" s="1">
        <v>319.72805555560626</v>
      </c>
      <c r="C1934" s="1">
        <v>319.72000000000003</v>
      </c>
      <c r="D1934" s="1">
        <v>21.46</v>
      </c>
      <c r="E1934" s="1">
        <v>1986.845</v>
      </c>
      <c r="F1934" s="1">
        <v>26.1</v>
      </c>
      <c r="G1934" s="1">
        <v>402.6</v>
      </c>
      <c r="H1934" s="1">
        <v>1.7999999999999999E-2</v>
      </c>
      <c r="I1934" s="1">
        <v>0.47</v>
      </c>
      <c r="J1934" s="1">
        <v>0.53800000000000003</v>
      </c>
      <c r="K1934" s="1">
        <v>6.32</v>
      </c>
      <c r="L1934" s="1">
        <f t="shared" si="120"/>
        <v>0.52668691588785055</v>
      </c>
      <c r="M1934" s="1">
        <f t="shared" si="121"/>
        <v>6.187102803738318</v>
      </c>
      <c r="N1934" s="1">
        <v>0.04</v>
      </c>
      <c r="O1934" s="1">
        <v>21.4</v>
      </c>
      <c r="P1934" s="1">
        <v>6.9050000000000002</v>
      </c>
      <c r="Q1934" s="1">
        <v>0</v>
      </c>
      <c r="R1934" s="1">
        <v>800</v>
      </c>
      <c r="S1934" s="1">
        <v>752.8</v>
      </c>
      <c r="T1934" s="1">
        <v>323.8</v>
      </c>
      <c r="U1934" s="1">
        <v>2268.9</v>
      </c>
      <c r="V1934">
        <v>1.0222322331</v>
      </c>
      <c r="W1934">
        <f t="shared" si="122"/>
        <v>0.52779914634840142</v>
      </c>
      <c r="X1934">
        <f t="shared" si="123"/>
        <v>6.200168410635496</v>
      </c>
    </row>
    <row r="1935" spans="1:24" x14ac:dyDescent="0.15">
      <c r="A1935" s="98">
        <v>43075.972245370373</v>
      </c>
      <c r="B1935" s="1">
        <v>319.74472222232725</v>
      </c>
      <c r="C1935" s="1">
        <v>319.74</v>
      </c>
      <c r="D1935" s="1">
        <v>21.46</v>
      </c>
      <c r="E1935" s="1">
        <v>1987.076</v>
      </c>
      <c r="F1935" s="1">
        <v>26.1</v>
      </c>
      <c r="G1935" s="1">
        <v>402.6</v>
      </c>
      <c r="H1935" s="1">
        <v>1.7999999999999999E-2</v>
      </c>
      <c r="I1935" s="1">
        <v>0.47</v>
      </c>
      <c r="J1935" s="1">
        <v>0.53800000000000003</v>
      </c>
      <c r="K1935" s="1">
        <v>6.32</v>
      </c>
      <c r="L1935" s="1">
        <f t="shared" si="120"/>
        <v>0.52668691588785055</v>
      </c>
      <c r="M1935" s="1">
        <f t="shared" si="121"/>
        <v>6.187102803738318</v>
      </c>
      <c r="N1935" s="1">
        <v>0.04</v>
      </c>
      <c r="O1935" s="1">
        <v>21.4</v>
      </c>
      <c r="P1935" s="1">
        <v>6.9029999999999996</v>
      </c>
      <c r="Q1935" s="1">
        <v>0</v>
      </c>
      <c r="R1935" s="1">
        <v>800</v>
      </c>
      <c r="S1935" s="1">
        <v>752.8</v>
      </c>
      <c r="T1935" s="1">
        <v>323.8</v>
      </c>
      <c r="U1935" s="1">
        <v>2268.9</v>
      </c>
      <c r="V1935">
        <v>1.0222151827999999</v>
      </c>
      <c r="W1935">
        <f t="shared" si="122"/>
        <v>0.527807949909468</v>
      </c>
      <c r="X1935">
        <f t="shared" si="123"/>
        <v>6.2002718279327835</v>
      </c>
    </row>
    <row r="1936" spans="1:24" x14ac:dyDescent="0.15">
      <c r="A1936" s="98">
        <v>43075.972939814812</v>
      </c>
      <c r="B1936" s="1">
        <v>319.76138888887363</v>
      </c>
      <c r="C1936" s="1">
        <v>319.75</v>
      </c>
      <c r="D1936" s="1">
        <v>21.46</v>
      </c>
      <c r="E1936" s="1">
        <v>1987.2560000000001</v>
      </c>
      <c r="F1936" s="1">
        <v>26.1</v>
      </c>
      <c r="G1936" s="1">
        <v>402.6</v>
      </c>
      <c r="H1936" s="1">
        <v>1.7000000000000001E-2</v>
      </c>
      <c r="I1936" s="1">
        <v>0.47</v>
      </c>
      <c r="J1936" s="1">
        <v>0.53800000000000003</v>
      </c>
      <c r="K1936" s="1">
        <v>6.32</v>
      </c>
      <c r="L1936" s="1">
        <f t="shared" si="120"/>
        <v>0.52668691588785055</v>
      </c>
      <c r="M1936" s="1">
        <f t="shared" si="121"/>
        <v>6.187102803738318</v>
      </c>
      <c r="N1936" s="1">
        <v>0.04</v>
      </c>
      <c r="O1936" s="1">
        <v>21.4</v>
      </c>
      <c r="P1936" s="1">
        <v>6.8849999999999998</v>
      </c>
      <c r="Q1936" s="1">
        <v>0</v>
      </c>
      <c r="R1936" s="1">
        <v>800</v>
      </c>
      <c r="S1936" s="1">
        <v>752.8</v>
      </c>
      <c r="T1936" s="1">
        <v>323.8</v>
      </c>
      <c r="U1936" s="1">
        <v>2268.9</v>
      </c>
      <c r="V1936">
        <v>1.0222118021</v>
      </c>
      <c r="W1936">
        <f t="shared" si="122"/>
        <v>0.52780969549715595</v>
      </c>
      <c r="X1936">
        <f t="shared" si="123"/>
        <v>6.2002923337212374</v>
      </c>
    </row>
    <row r="1937" spans="1:24" x14ac:dyDescent="0.15">
      <c r="A1937" s="98">
        <v>43075.973634259259</v>
      </c>
      <c r="B1937" s="1">
        <v>319.77805555559462</v>
      </c>
      <c r="C1937" s="1">
        <v>319.77</v>
      </c>
      <c r="D1937" s="1">
        <v>21.46</v>
      </c>
      <c r="E1937" s="1">
        <v>1987.0989999999999</v>
      </c>
      <c r="F1937" s="1">
        <v>26.1</v>
      </c>
      <c r="G1937" s="1">
        <v>402.6</v>
      </c>
      <c r="H1937" s="1">
        <v>1.7000000000000001E-2</v>
      </c>
      <c r="I1937" s="1">
        <v>0.47</v>
      </c>
      <c r="J1937" s="1">
        <v>0.53800000000000003</v>
      </c>
      <c r="K1937" s="1">
        <v>6.32</v>
      </c>
      <c r="L1937" s="1">
        <f t="shared" si="120"/>
        <v>0.52668691588785055</v>
      </c>
      <c r="M1937" s="1">
        <f t="shared" si="121"/>
        <v>6.187102803738318</v>
      </c>
      <c r="N1937" s="1">
        <v>0.04</v>
      </c>
      <c r="O1937" s="1">
        <v>21.4</v>
      </c>
      <c r="P1937" s="1">
        <v>6.891</v>
      </c>
      <c r="Q1937" s="1">
        <v>0</v>
      </c>
      <c r="R1937" s="1">
        <v>800</v>
      </c>
      <c r="S1937" s="1">
        <v>752.8</v>
      </c>
      <c r="T1937" s="1">
        <v>323.8</v>
      </c>
      <c r="U1937" s="1">
        <v>2268.9</v>
      </c>
      <c r="V1937">
        <v>1.0221720181</v>
      </c>
      <c r="W1937">
        <f t="shared" si="122"/>
        <v>0.52783023840045773</v>
      </c>
      <c r="X1937">
        <f t="shared" si="123"/>
        <v>6.2005336555592807</v>
      </c>
    </row>
    <row r="1938" spans="1:24" x14ac:dyDescent="0.15">
      <c r="A1938" s="98">
        <v>43075.974328703705</v>
      </c>
      <c r="B1938" s="1">
        <v>319.79472222231561</v>
      </c>
      <c r="C1938" s="1">
        <v>319.79000000000002</v>
      </c>
      <c r="D1938" s="1">
        <v>21.46</v>
      </c>
      <c r="E1938" s="1">
        <v>1986.787</v>
      </c>
      <c r="F1938" s="1">
        <v>26.1</v>
      </c>
      <c r="G1938" s="1">
        <v>402.6</v>
      </c>
      <c r="H1938" s="1">
        <v>1.7999999999999999E-2</v>
      </c>
      <c r="I1938" s="1">
        <v>0.47</v>
      </c>
      <c r="J1938" s="1">
        <v>0.53800000000000003</v>
      </c>
      <c r="K1938" s="1">
        <v>6.32</v>
      </c>
      <c r="L1938" s="1">
        <f t="shared" si="120"/>
        <v>0.52668691588785055</v>
      </c>
      <c r="M1938" s="1">
        <f t="shared" si="121"/>
        <v>6.187102803738318</v>
      </c>
      <c r="N1938" s="1">
        <v>0.04</v>
      </c>
      <c r="O1938" s="1">
        <v>21.4</v>
      </c>
      <c r="P1938" s="1">
        <v>6.8949999999999996</v>
      </c>
      <c r="Q1938" s="1">
        <v>0</v>
      </c>
      <c r="R1938" s="1">
        <v>800</v>
      </c>
      <c r="S1938" s="1">
        <v>752.8</v>
      </c>
      <c r="T1938" s="1">
        <v>323.8</v>
      </c>
      <c r="U1938" s="1">
        <v>2268.9</v>
      </c>
      <c r="V1938">
        <v>1.0222227415</v>
      </c>
      <c r="W1938">
        <f t="shared" si="122"/>
        <v>0.52780404709867235</v>
      </c>
      <c r="X1938">
        <f t="shared" si="123"/>
        <v>6.2002259807873781</v>
      </c>
    </row>
    <row r="1939" spans="1:24" x14ac:dyDescent="0.15">
      <c r="A1939" s="98">
        <v>43075.975023148145</v>
      </c>
      <c r="B1939" s="1">
        <v>319.81138888886198</v>
      </c>
      <c r="C1939" s="1">
        <v>319.8</v>
      </c>
      <c r="D1939" s="1">
        <v>21.46</v>
      </c>
      <c r="E1939" s="1">
        <v>1986.556</v>
      </c>
      <c r="F1939" s="1">
        <v>26.1</v>
      </c>
      <c r="G1939" s="1">
        <v>402.6</v>
      </c>
      <c r="H1939" s="1">
        <v>1.7999999999999999E-2</v>
      </c>
      <c r="I1939" s="1">
        <v>0.47</v>
      </c>
      <c r="J1939" s="1">
        <v>0.53800000000000003</v>
      </c>
      <c r="K1939" s="1">
        <v>6.32</v>
      </c>
      <c r="L1939" s="1">
        <f t="shared" si="120"/>
        <v>0.52668691588785055</v>
      </c>
      <c r="M1939" s="1">
        <f t="shared" si="121"/>
        <v>6.187102803738318</v>
      </c>
      <c r="N1939" s="1">
        <v>0.04</v>
      </c>
      <c r="O1939" s="1">
        <v>21.4</v>
      </c>
      <c r="P1939" s="1">
        <v>6.9020000000000001</v>
      </c>
      <c r="Q1939" s="1">
        <v>0</v>
      </c>
      <c r="R1939" s="1">
        <v>800</v>
      </c>
      <c r="S1939" s="1">
        <v>752.8</v>
      </c>
      <c r="T1939" s="1">
        <v>323.8</v>
      </c>
      <c r="U1939" s="1">
        <v>2268.9</v>
      </c>
      <c r="V1939">
        <v>1.0221941593999999</v>
      </c>
      <c r="W1939">
        <f t="shared" si="122"/>
        <v>0.5278188053008358</v>
      </c>
      <c r="X1939">
        <f t="shared" si="123"/>
        <v>6.2003993485153943</v>
      </c>
    </row>
    <row r="1940" spans="1:24" x14ac:dyDescent="0.15">
      <c r="A1940" s="98">
        <v>43075.975717592592</v>
      </c>
      <c r="B1940" s="1">
        <v>319.82805555558298</v>
      </c>
      <c r="C1940" s="1">
        <v>319.82</v>
      </c>
      <c r="D1940" s="1">
        <v>21.46</v>
      </c>
      <c r="E1940" s="1">
        <v>1986.57</v>
      </c>
      <c r="F1940" s="1">
        <v>26.1</v>
      </c>
      <c r="G1940" s="1">
        <v>402.6</v>
      </c>
      <c r="H1940" s="1">
        <v>1.7999999999999999E-2</v>
      </c>
      <c r="I1940" s="1">
        <v>0.47</v>
      </c>
      <c r="J1940" s="1">
        <v>0.53800000000000003</v>
      </c>
      <c r="K1940" s="1">
        <v>6.32</v>
      </c>
      <c r="L1940" s="1">
        <f t="shared" si="120"/>
        <v>0.52668691588785055</v>
      </c>
      <c r="M1940" s="1">
        <f t="shared" si="121"/>
        <v>6.187102803738318</v>
      </c>
      <c r="N1940" s="1">
        <v>0.04</v>
      </c>
      <c r="O1940" s="1">
        <v>21.4</v>
      </c>
      <c r="P1940" s="1">
        <v>6.9050000000000002</v>
      </c>
      <c r="Q1940" s="1">
        <v>0</v>
      </c>
      <c r="R1940" s="1">
        <v>800</v>
      </c>
      <c r="S1940" s="1">
        <v>752.8</v>
      </c>
      <c r="T1940" s="1">
        <v>323.8</v>
      </c>
      <c r="U1940" s="1">
        <v>2269</v>
      </c>
      <c r="V1940">
        <v>1.0221292527000001</v>
      </c>
      <c r="W1940">
        <f t="shared" si="122"/>
        <v>0.5278523225656625</v>
      </c>
      <c r="X1940">
        <f t="shared" si="123"/>
        <v>6.2007930829274853</v>
      </c>
    </row>
    <row r="1941" spans="1:24" x14ac:dyDescent="0.15">
      <c r="A1941" s="98">
        <v>43075.976412037038</v>
      </c>
      <c r="B1941" s="1">
        <v>319.84472222230397</v>
      </c>
      <c r="C1941" s="1">
        <v>319.83999999999997</v>
      </c>
      <c r="D1941" s="1">
        <v>21.46</v>
      </c>
      <c r="E1941" s="1">
        <v>1986.8130000000001</v>
      </c>
      <c r="F1941" s="1">
        <v>26.1</v>
      </c>
      <c r="G1941" s="1">
        <v>402.6</v>
      </c>
      <c r="H1941" s="1">
        <v>1.7999999999999999E-2</v>
      </c>
      <c r="I1941" s="1">
        <v>0.47</v>
      </c>
      <c r="J1941" s="1">
        <v>0.53800000000000003</v>
      </c>
      <c r="K1941" s="1">
        <v>6.32</v>
      </c>
      <c r="L1941" s="1">
        <f t="shared" si="120"/>
        <v>0.52668691588785055</v>
      </c>
      <c r="M1941" s="1">
        <f t="shared" si="121"/>
        <v>6.187102803738318</v>
      </c>
      <c r="N1941" s="1">
        <v>0.04</v>
      </c>
      <c r="O1941" s="1">
        <v>21.4</v>
      </c>
      <c r="P1941" s="1">
        <v>6.9039999999999999</v>
      </c>
      <c r="Q1941" s="1">
        <v>0</v>
      </c>
      <c r="R1941" s="1">
        <v>800</v>
      </c>
      <c r="S1941" s="1">
        <v>752.8</v>
      </c>
      <c r="T1941" s="1">
        <v>323.8</v>
      </c>
      <c r="U1941" s="1">
        <v>2269</v>
      </c>
      <c r="V1941">
        <v>1.0221351408999999</v>
      </c>
      <c r="W1941">
        <f t="shared" si="122"/>
        <v>0.5278492817739695</v>
      </c>
      <c r="X1941">
        <f t="shared" si="123"/>
        <v>6.2007573621031353</v>
      </c>
    </row>
    <row r="1942" spans="1:24" x14ac:dyDescent="0.15">
      <c r="A1942" s="98">
        <v>43075.977106481485</v>
      </c>
      <c r="B1942" s="1">
        <v>319.86138888902497</v>
      </c>
      <c r="C1942" s="1">
        <v>319.85000000000002</v>
      </c>
      <c r="D1942" s="1">
        <v>21.46</v>
      </c>
      <c r="E1942" s="1">
        <v>1987.0129999999999</v>
      </c>
      <c r="F1942" s="1">
        <v>26.1</v>
      </c>
      <c r="G1942" s="1">
        <v>402.6</v>
      </c>
      <c r="H1942" s="1">
        <v>1.7999999999999999E-2</v>
      </c>
      <c r="I1942" s="1">
        <v>0.47</v>
      </c>
      <c r="J1942" s="1">
        <v>0.53800000000000003</v>
      </c>
      <c r="K1942" s="1">
        <v>6.32</v>
      </c>
      <c r="L1942" s="1">
        <f t="shared" si="120"/>
        <v>0.52668691588785055</v>
      </c>
      <c r="M1942" s="1">
        <f t="shared" si="121"/>
        <v>6.187102803738318</v>
      </c>
      <c r="N1942" s="1">
        <v>0.04</v>
      </c>
      <c r="O1942" s="1">
        <v>21.4</v>
      </c>
      <c r="P1942" s="1">
        <v>6.9050000000000002</v>
      </c>
      <c r="Q1942" s="1">
        <v>0</v>
      </c>
      <c r="R1942" s="1">
        <v>800</v>
      </c>
      <c r="S1942" s="1">
        <v>752.8</v>
      </c>
      <c r="T1942" s="1">
        <v>323.8</v>
      </c>
      <c r="U1942" s="1">
        <v>2269</v>
      </c>
      <c r="V1942">
        <v>1.0221603918</v>
      </c>
      <c r="W1942">
        <f t="shared" si="122"/>
        <v>0.52783624206950031</v>
      </c>
      <c r="X1942">
        <f t="shared" si="123"/>
        <v>6.2006041819316762</v>
      </c>
    </row>
    <row r="1943" spans="1:24" x14ac:dyDescent="0.15">
      <c r="A1943" s="98">
        <v>43075.977800925924</v>
      </c>
      <c r="B1943" s="1">
        <v>319.87805555557134</v>
      </c>
      <c r="C1943" s="1">
        <v>319.87</v>
      </c>
      <c r="D1943" s="1">
        <v>21.46</v>
      </c>
      <c r="E1943" s="1">
        <v>1987.1</v>
      </c>
      <c r="F1943" s="1">
        <v>26.1</v>
      </c>
      <c r="G1943" s="1">
        <v>402.6</v>
      </c>
      <c r="H1943" s="1">
        <v>1.7999999999999999E-2</v>
      </c>
      <c r="I1943" s="1">
        <v>0.47</v>
      </c>
      <c r="J1943" s="1">
        <v>0.53800000000000003</v>
      </c>
      <c r="K1943" s="1">
        <v>6.32</v>
      </c>
      <c r="L1943" s="1">
        <f t="shared" si="120"/>
        <v>0.52668691588785055</v>
      </c>
      <c r="M1943" s="1">
        <f t="shared" si="121"/>
        <v>6.187102803738318</v>
      </c>
      <c r="N1943" s="1">
        <v>0.04</v>
      </c>
      <c r="O1943" s="1">
        <v>21.4</v>
      </c>
      <c r="P1943" s="1">
        <v>6.8970000000000002</v>
      </c>
      <c r="Q1943" s="1">
        <v>0</v>
      </c>
      <c r="R1943" s="1">
        <v>800</v>
      </c>
      <c r="S1943" s="1">
        <v>752.8</v>
      </c>
      <c r="T1943" s="1">
        <v>323.8</v>
      </c>
      <c r="U1943" s="1">
        <v>2269</v>
      </c>
      <c r="V1943">
        <v>1.0221435128</v>
      </c>
      <c r="W1943">
        <f t="shared" si="122"/>
        <v>0.527844958407097</v>
      </c>
      <c r="X1943">
        <f t="shared" si="123"/>
        <v>6.2007065745963805</v>
      </c>
    </row>
    <row r="1944" spans="1:24" x14ac:dyDescent="0.15">
      <c r="A1944" s="98">
        <v>43075.978495370371</v>
      </c>
      <c r="B1944" s="1">
        <v>319.89472222229233</v>
      </c>
      <c r="C1944" s="1">
        <v>319.89</v>
      </c>
      <c r="D1944" s="1">
        <v>21.46</v>
      </c>
      <c r="E1944" s="1">
        <v>1987.0440000000001</v>
      </c>
      <c r="F1944" s="1">
        <v>26.1</v>
      </c>
      <c r="G1944" s="1">
        <v>402.6</v>
      </c>
      <c r="H1944" s="1">
        <v>1.7999999999999999E-2</v>
      </c>
      <c r="I1944" s="1">
        <v>0.47</v>
      </c>
      <c r="J1944" s="1">
        <v>0.53800000000000003</v>
      </c>
      <c r="K1944" s="1">
        <v>6.32</v>
      </c>
      <c r="L1944" s="1">
        <f t="shared" si="120"/>
        <v>0.52668691588785055</v>
      </c>
      <c r="M1944" s="1">
        <f t="shared" si="121"/>
        <v>6.187102803738318</v>
      </c>
      <c r="N1944" s="1">
        <v>0.04</v>
      </c>
      <c r="O1944" s="1">
        <v>21.4</v>
      </c>
      <c r="P1944" s="1">
        <v>6.9009999999999998</v>
      </c>
      <c r="Q1944" s="1">
        <v>0</v>
      </c>
      <c r="R1944" s="1">
        <v>800</v>
      </c>
      <c r="S1944" s="1">
        <v>752.8</v>
      </c>
      <c r="T1944" s="1">
        <v>323.8</v>
      </c>
      <c r="U1944" s="1">
        <v>2269</v>
      </c>
      <c r="V1944">
        <v>1.0221282503</v>
      </c>
      <c r="W1944">
        <f t="shared" si="122"/>
        <v>0.52785284022982848</v>
      </c>
      <c r="X1944">
        <f t="shared" si="123"/>
        <v>6.2007991640381341</v>
      </c>
    </row>
    <row r="1945" spans="1:24" x14ac:dyDescent="0.15">
      <c r="A1945" s="98">
        <v>43075.979189814818</v>
      </c>
      <c r="B1945" s="1">
        <v>319.91138888901332</v>
      </c>
      <c r="C1945" s="1">
        <v>319.89999999999998</v>
      </c>
      <c r="D1945" s="1">
        <v>21.47</v>
      </c>
      <c r="E1945" s="1">
        <v>1987.056</v>
      </c>
      <c r="F1945" s="1">
        <v>26.1</v>
      </c>
      <c r="G1945" s="1">
        <v>402.6</v>
      </c>
      <c r="H1945" s="1">
        <v>1.7000000000000001E-2</v>
      </c>
      <c r="I1945" s="1">
        <v>0.47</v>
      </c>
      <c r="J1945" s="1">
        <v>0.53800000000000003</v>
      </c>
      <c r="K1945" s="1">
        <v>6.32</v>
      </c>
      <c r="L1945" s="1">
        <f t="shared" si="120"/>
        <v>0.52668691588785055</v>
      </c>
      <c r="M1945" s="1">
        <f t="shared" si="121"/>
        <v>6.187102803738318</v>
      </c>
      <c r="N1945" s="1">
        <v>0.04</v>
      </c>
      <c r="O1945" s="1">
        <v>21.4</v>
      </c>
      <c r="P1945" s="1">
        <v>6.9009999999999998</v>
      </c>
      <c r="Q1945" s="1">
        <v>0</v>
      </c>
      <c r="R1945" s="1">
        <v>800</v>
      </c>
      <c r="S1945" s="1">
        <v>752.8</v>
      </c>
      <c r="T1945" s="1">
        <v>323.8</v>
      </c>
      <c r="U1945" s="1">
        <v>2269</v>
      </c>
      <c r="V1945">
        <v>1.0221388944000001</v>
      </c>
      <c r="W1945">
        <f t="shared" si="122"/>
        <v>0.52784734340503536</v>
      </c>
      <c r="X1945">
        <f t="shared" si="123"/>
        <v>6.2007345916725347</v>
      </c>
    </row>
    <row r="1946" spans="1:24" x14ac:dyDescent="0.15">
      <c r="A1946" s="98">
        <v>43075.979884259257</v>
      </c>
      <c r="B1946" s="1">
        <v>319.92805555555969</v>
      </c>
      <c r="C1946" s="1">
        <v>319.92</v>
      </c>
      <c r="D1946" s="1">
        <v>21.47</v>
      </c>
      <c r="E1946" s="1">
        <v>1986.9079999999999</v>
      </c>
      <c r="F1946" s="1">
        <v>26.1</v>
      </c>
      <c r="G1946" s="1">
        <v>402.6</v>
      </c>
      <c r="H1946" s="1">
        <v>1.7999999999999999E-2</v>
      </c>
      <c r="I1946" s="1">
        <v>0.47</v>
      </c>
      <c r="J1946" s="1">
        <v>0.53800000000000003</v>
      </c>
      <c r="K1946" s="1">
        <v>6.32</v>
      </c>
      <c r="L1946" s="1">
        <f t="shared" si="120"/>
        <v>0.52668691588785055</v>
      </c>
      <c r="M1946" s="1">
        <f t="shared" si="121"/>
        <v>6.187102803738318</v>
      </c>
      <c r="N1946" s="1">
        <v>0.04</v>
      </c>
      <c r="O1946" s="1">
        <v>21.4</v>
      </c>
      <c r="P1946" s="1">
        <v>6.9059999999999997</v>
      </c>
      <c r="Q1946" s="1">
        <v>0</v>
      </c>
      <c r="R1946" s="1">
        <v>800</v>
      </c>
      <c r="S1946" s="1">
        <v>752.8</v>
      </c>
      <c r="T1946" s="1">
        <v>323.8</v>
      </c>
      <c r="U1946" s="1">
        <v>2269</v>
      </c>
      <c r="V1946">
        <v>1.0220854584999999</v>
      </c>
      <c r="W1946">
        <f t="shared" si="122"/>
        <v>0.52787493992118084</v>
      </c>
      <c r="X1946">
        <f t="shared" si="123"/>
        <v>6.2010587737952845</v>
      </c>
    </row>
    <row r="1947" spans="1:24" x14ac:dyDescent="0.15">
      <c r="A1947" s="98">
        <v>43075.980578703704</v>
      </c>
      <c r="B1947" s="1">
        <v>319.94472222228069</v>
      </c>
      <c r="C1947" s="1">
        <v>319.94</v>
      </c>
      <c r="D1947" s="1">
        <v>21.47</v>
      </c>
      <c r="E1947" s="1">
        <v>1986.8689999999999</v>
      </c>
      <c r="F1947" s="1">
        <v>26.1</v>
      </c>
      <c r="G1947" s="1">
        <v>402.6</v>
      </c>
      <c r="H1947" s="1">
        <v>1.7999999999999999E-2</v>
      </c>
      <c r="I1947" s="1">
        <v>0.47</v>
      </c>
      <c r="J1947" s="1">
        <v>0.53800000000000003</v>
      </c>
      <c r="K1947" s="1">
        <v>6.32</v>
      </c>
      <c r="L1947" s="1">
        <f t="shared" si="120"/>
        <v>0.52668691588785055</v>
      </c>
      <c r="M1947" s="1">
        <f t="shared" si="121"/>
        <v>6.187102803738318</v>
      </c>
      <c r="N1947" s="1">
        <v>0.04</v>
      </c>
      <c r="O1947" s="1">
        <v>21.4</v>
      </c>
      <c r="P1947" s="1">
        <v>6.9050000000000002</v>
      </c>
      <c r="Q1947" s="1">
        <v>0</v>
      </c>
      <c r="R1947" s="1">
        <v>800</v>
      </c>
      <c r="S1947" s="1">
        <v>752.8</v>
      </c>
      <c r="T1947" s="1">
        <v>323.8</v>
      </c>
      <c r="U1947" s="1">
        <v>2269.1</v>
      </c>
      <c r="V1947">
        <v>1.0220771412</v>
      </c>
      <c r="W1947">
        <f t="shared" si="122"/>
        <v>0.52787923557956196</v>
      </c>
      <c r="X1947">
        <f t="shared" si="123"/>
        <v>6.2011092358045197</v>
      </c>
    </row>
    <row r="1948" spans="1:24" x14ac:dyDescent="0.15">
      <c r="A1948" s="98">
        <v>43075.981273148151</v>
      </c>
      <c r="B1948" s="1">
        <v>319.96138888900168</v>
      </c>
      <c r="C1948" s="1">
        <v>319.95</v>
      </c>
      <c r="D1948" s="1">
        <v>21.47</v>
      </c>
      <c r="E1948" s="1">
        <v>1986.944</v>
      </c>
      <c r="F1948" s="1">
        <v>26.1</v>
      </c>
      <c r="G1948" s="1">
        <v>402.6</v>
      </c>
      <c r="H1948" s="1">
        <v>1.7999999999999999E-2</v>
      </c>
      <c r="I1948" s="1">
        <v>0.47</v>
      </c>
      <c r="J1948" s="1">
        <v>0.53800000000000003</v>
      </c>
      <c r="K1948" s="1">
        <v>6.32</v>
      </c>
      <c r="L1948" s="1">
        <f t="shared" si="120"/>
        <v>0.52668691588785055</v>
      </c>
      <c r="M1948" s="1">
        <f t="shared" si="121"/>
        <v>6.187102803738318</v>
      </c>
      <c r="N1948" s="1">
        <v>0.04</v>
      </c>
      <c r="O1948" s="1">
        <v>21.4</v>
      </c>
      <c r="P1948" s="1">
        <v>6.8920000000000003</v>
      </c>
      <c r="Q1948" s="1">
        <v>0</v>
      </c>
      <c r="R1948" s="1">
        <v>800</v>
      </c>
      <c r="S1948" s="1">
        <v>752.9</v>
      </c>
      <c r="T1948" s="1">
        <v>323.8</v>
      </c>
      <c r="U1948" s="1">
        <v>2269.1</v>
      </c>
      <c r="V1948">
        <v>1.0220729091</v>
      </c>
      <c r="W1948">
        <f t="shared" si="122"/>
        <v>0.52788142137050997</v>
      </c>
      <c r="X1948">
        <f t="shared" si="123"/>
        <v>6.2011349127539459</v>
      </c>
    </row>
    <row r="1949" spans="1:24" x14ac:dyDescent="0.15">
      <c r="A1949" s="98">
        <v>43075.98196759259</v>
      </c>
      <c r="B1949" s="1">
        <v>319.97805555554805</v>
      </c>
      <c r="C1949" s="1">
        <v>319.97000000000003</v>
      </c>
      <c r="D1949" s="1">
        <v>21.47</v>
      </c>
      <c r="E1949" s="1">
        <v>1986.729</v>
      </c>
      <c r="F1949" s="1">
        <v>26.1</v>
      </c>
      <c r="G1949" s="1">
        <v>402.6</v>
      </c>
      <c r="H1949" s="1">
        <v>1.7999999999999999E-2</v>
      </c>
      <c r="I1949" s="1">
        <v>0.47</v>
      </c>
      <c r="J1949" s="1">
        <v>0.53800000000000003</v>
      </c>
      <c r="K1949" s="1">
        <v>6.32</v>
      </c>
      <c r="L1949" s="1">
        <f t="shared" si="120"/>
        <v>0.52668691588785055</v>
      </c>
      <c r="M1949" s="1">
        <f t="shared" si="121"/>
        <v>6.187102803738318</v>
      </c>
      <c r="N1949" s="1">
        <v>0.04</v>
      </c>
      <c r="O1949" s="1">
        <v>21.4</v>
      </c>
      <c r="P1949" s="1">
        <v>6.8940000000000001</v>
      </c>
      <c r="Q1949" s="1">
        <v>0</v>
      </c>
      <c r="R1949" s="1">
        <v>800</v>
      </c>
      <c r="S1949" s="1">
        <v>752.9</v>
      </c>
      <c r="T1949" s="1">
        <v>323.8</v>
      </c>
      <c r="U1949" s="1">
        <v>2269.1</v>
      </c>
      <c r="V1949">
        <v>1.0220763534999999</v>
      </c>
      <c r="W1949">
        <f t="shared" si="122"/>
        <v>0.52787964240873131</v>
      </c>
      <c r="X1949">
        <f t="shared" si="123"/>
        <v>6.201114014912978</v>
      </c>
    </row>
    <row r="1950" spans="1:24" x14ac:dyDescent="0.15">
      <c r="A1950" s="98">
        <v>43075.982662037037</v>
      </c>
      <c r="B1950" s="1">
        <v>319.99472222226905</v>
      </c>
      <c r="C1950" s="1">
        <v>319.99</v>
      </c>
      <c r="D1950" s="1">
        <v>21.47</v>
      </c>
      <c r="E1950" s="1">
        <v>1986.816</v>
      </c>
      <c r="F1950" s="1">
        <v>26.1</v>
      </c>
      <c r="G1950" s="1">
        <v>402.6</v>
      </c>
      <c r="H1950" s="1">
        <v>1.7999999999999999E-2</v>
      </c>
      <c r="I1950" s="1">
        <v>0.47</v>
      </c>
      <c r="J1950" s="1">
        <v>0.53800000000000003</v>
      </c>
      <c r="K1950" s="1">
        <v>6.32</v>
      </c>
      <c r="L1950" s="1">
        <f t="shared" si="120"/>
        <v>0.52668691588785055</v>
      </c>
      <c r="M1950" s="1">
        <f t="shared" si="121"/>
        <v>6.187102803738318</v>
      </c>
      <c r="N1950" s="1">
        <v>0.04</v>
      </c>
      <c r="O1950" s="1">
        <v>21.4</v>
      </c>
      <c r="P1950" s="1">
        <v>6.8959999999999999</v>
      </c>
      <c r="Q1950" s="1">
        <v>0</v>
      </c>
      <c r="R1950" s="1">
        <v>800</v>
      </c>
      <c r="S1950" s="1">
        <v>752.9</v>
      </c>
      <c r="T1950" s="1">
        <v>323.8</v>
      </c>
      <c r="U1950" s="1">
        <v>2269.1</v>
      </c>
      <c r="V1950">
        <v>1.0220499600000001</v>
      </c>
      <c r="W1950">
        <f t="shared" si="122"/>
        <v>0.52789327441488276</v>
      </c>
      <c r="X1950">
        <f t="shared" si="123"/>
        <v>6.2012741529778053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66"/>
  <sheetViews>
    <sheetView topLeftCell="B1" workbookViewId="0">
      <pane ySplit="1" topLeftCell="A2" activePane="bottomLeft" state="frozen"/>
      <selection pane="bottomLeft" activeCell="AB20" sqref="AB20"/>
    </sheetView>
  </sheetViews>
  <sheetFormatPr baseColWidth="10" defaultColWidth="9" defaultRowHeight="13" x14ac:dyDescent="0.15"/>
  <cols>
    <col min="1" max="1" width="12" style="98" bestFit="1" customWidth="1"/>
    <col min="12" max="12" width="13.19921875" bestFit="1" customWidth="1"/>
    <col min="13" max="13" width="11.796875" bestFit="1" customWidth="1"/>
  </cols>
  <sheetData>
    <row r="1" spans="1:28" x14ac:dyDescent="0.15">
      <c r="A1" s="99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4" t="s">
        <v>23</v>
      </c>
      <c r="M1" s="4" t="s">
        <v>24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96" t="s">
        <v>232</v>
      </c>
      <c r="W1" s="95" t="s">
        <v>23</v>
      </c>
      <c r="X1" s="95" t="s">
        <v>24</v>
      </c>
      <c r="Y1" t="s">
        <v>266</v>
      </c>
      <c r="Z1">
        <v>1.00285</v>
      </c>
      <c r="AA1" s="3" t="s">
        <v>267</v>
      </c>
    </row>
    <row r="2" spans="1:28" x14ac:dyDescent="0.15">
      <c r="A2" s="98">
        <v>43076.816689814812</v>
      </c>
      <c r="B2" s="1">
        <v>340.01138888887363</v>
      </c>
      <c r="C2" s="1">
        <v>340</v>
      </c>
      <c r="D2" s="1">
        <v>22.29</v>
      </c>
      <c r="E2" s="1">
        <v>1907.479</v>
      </c>
      <c r="F2" s="1">
        <v>28.6</v>
      </c>
      <c r="G2" s="1">
        <v>402.6</v>
      </c>
      <c r="H2" s="1">
        <v>1.7000000000000001E-2</v>
      </c>
      <c r="I2" s="1">
        <v>0.47</v>
      </c>
      <c r="J2" s="1">
        <v>0.50800000000000001</v>
      </c>
      <c r="K2" s="1">
        <v>6.71</v>
      </c>
      <c r="L2" s="1">
        <f>(J2*20.95)/O2</f>
        <v>0.50558669833729208</v>
      </c>
      <c r="M2" s="1">
        <f>(K2*20.95)/O2</f>
        <v>6.6781235154394301</v>
      </c>
      <c r="N2" s="1">
        <v>0.04</v>
      </c>
      <c r="O2" s="1">
        <v>21.05</v>
      </c>
      <c r="P2" s="1">
        <v>6.891</v>
      </c>
      <c r="Q2" s="1">
        <v>0</v>
      </c>
      <c r="R2" s="1">
        <v>800</v>
      </c>
      <c r="S2" s="1">
        <v>752.8</v>
      </c>
      <c r="T2" s="1">
        <v>329.4</v>
      </c>
      <c r="U2" s="1">
        <v>2284.1</v>
      </c>
      <c r="V2">
        <v>1.0055110577999999</v>
      </c>
      <c r="W2">
        <f>J2*(Z$1/V2)</f>
        <v>0.50665559174917718</v>
      </c>
      <c r="X2">
        <f>K2*(Z$1/V2)</f>
        <v>6.6922421666082252</v>
      </c>
    </row>
    <row r="3" spans="1:28" x14ac:dyDescent="0.15">
      <c r="A3" s="98">
        <v>43076.817384259259</v>
      </c>
      <c r="B3" s="1">
        <v>340.02805555559462</v>
      </c>
      <c r="C3" s="1">
        <v>340.02</v>
      </c>
      <c r="D3" s="1">
        <v>22.29</v>
      </c>
      <c r="E3" s="1">
        <v>1907.403</v>
      </c>
      <c r="F3" s="1">
        <v>28.6</v>
      </c>
      <c r="G3" s="1">
        <v>402.6</v>
      </c>
      <c r="H3" s="1">
        <v>1.7000000000000001E-2</v>
      </c>
      <c r="I3" s="1">
        <v>0.47</v>
      </c>
      <c r="J3" s="1">
        <v>0.50800000000000001</v>
      </c>
      <c r="K3" s="1">
        <v>6.71</v>
      </c>
      <c r="L3" s="1">
        <f t="shared" ref="L3:L66" si="0">(J3*20.95)/O3</f>
        <v>0.50558669833729208</v>
      </c>
      <c r="M3" s="1">
        <f t="shared" ref="M3:M66" si="1">(K3*20.95)/O3</f>
        <v>6.6781235154394301</v>
      </c>
      <c r="N3" s="1">
        <v>0.04</v>
      </c>
      <c r="O3" s="1">
        <v>21.05</v>
      </c>
      <c r="P3" s="1">
        <v>6.9020000000000001</v>
      </c>
      <c r="Q3" s="1">
        <v>0</v>
      </c>
      <c r="R3" s="1">
        <v>800</v>
      </c>
      <c r="S3" s="1">
        <v>752.8</v>
      </c>
      <c r="T3" s="1">
        <v>329.4</v>
      </c>
      <c r="U3" s="1">
        <v>2284.1</v>
      </c>
      <c r="V3">
        <v>1.0055188514</v>
      </c>
      <c r="W3">
        <f t="shared" ref="W3:W66" si="2">J3*(Z$1/V3)</f>
        <v>0.50665166475067835</v>
      </c>
      <c r="X3">
        <f t="shared" ref="X3:X66" si="3">K3*(Z$1/V3)</f>
        <v>6.6921902962146689</v>
      </c>
      <c r="AA3" s="3" t="s">
        <v>25</v>
      </c>
      <c r="AB3" s="3" t="s">
        <v>26</v>
      </c>
    </row>
    <row r="4" spans="1:28" x14ac:dyDescent="0.15">
      <c r="A4" s="98">
        <v>43076.818078703705</v>
      </c>
      <c r="B4" s="1">
        <v>340.04472222231561</v>
      </c>
      <c r="C4" s="1">
        <v>340.04</v>
      </c>
      <c r="D4" s="1">
        <v>22.29</v>
      </c>
      <c r="E4" s="1">
        <v>1907.4590000000001</v>
      </c>
      <c r="F4" s="1">
        <v>28.6</v>
      </c>
      <c r="G4" s="1">
        <v>402.6</v>
      </c>
      <c r="H4" s="1">
        <v>1.7000000000000001E-2</v>
      </c>
      <c r="I4" s="1">
        <v>0.47</v>
      </c>
      <c r="J4" s="1">
        <v>0.50800000000000001</v>
      </c>
      <c r="K4" s="1">
        <v>6.71</v>
      </c>
      <c r="L4" s="1">
        <f t="shared" si="0"/>
        <v>0.50558669833729208</v>
      </c>
      <c r="M4" s="1">
        <f t="shared" si="1"/>
        <v>6.6781235154394301</v>
      </c>
      <c r="N4" s="1">
        <v>0.04</v>
      </c>
      <c r="O4" s="1">
        <v>21.05</v>
      </c>
      <c r="P4" s="1">
        <v>6.91</v>
      </c>
      <c r="Q4" s="1">
        <v>0</v>
      </c>
      <c r="R4" s="1">
        <v>800</v>
      </c>
      <c r="S4" s="1">
        <v>752.8</v>
      </c>
      <c r="T4" s="1">
        <v>329.4</v>
      </c>
      <c r="U4" s="1">
        <v>2284.1999999999998</v>
      </c>
      <c r="V4">
        <v>1.0055045746</v>
      </c>
      <c r="W4">
        <f t="shared" si="2"/>
        <v>0.50665885851654491</v>
      </c>
      <c r="X4">
        <f t="shared" si="3"/>
        <v>6.692285316232315</v>
      </c>
      <c r="Z4" s="3" t="s">
        <v>19</v>
      </c>
      <c r="AA4">
        <f>AVERAGE(W185:W1128)</f>
        <v>0.51804323192948454</v>
      </c>
      <c r="AB4">
        <f>_xlfn.STDEV.P(W182:W1125)</f>
        <v>8.1497315519916437E-3</v>
      </c>
    </row>
    <row r="5" spans="1:28" x14ac:dyDescent="0.15">
      <c r="A5" s="98">
        <v>43076.818773148145</v>
      </c>
      <c r="B5" s="1">
        <v>340.06138888886198</v>
      </c>
      <c r="C5" s="1">
        <v>340.05</v>
      </c>
      <c r="D5" s="1">
        <v>22.29</v>
      </c>
      <c r="E5" s="1">
        <v>1907.595</v>
      </c>
      <c r="F5" s="1">
        <v>28.6</v>
      </c>
      <c r="G5" s="1">
        <v>402.6</v>
      </c>
      <c r="H5" s="1">
        <v>1.7999999999999999E-2</v>
      </c>
      <c r="I5" s="1">
        <v>0.47</v>
      </c>
      <c r="J5" s="1">
        <v>0.50800000000000001</v>
      </c>
      <c r="K5" s="1">
        <v>6.71</v>
      </c>
      <c r="L5" s="1">
        <f t="shared" si="0"/>
        <v>0.50558669833729208</v>
      </c>
      <c r="M5" s="1">
        <f t="shared" si="1"/>
        <v>6.6781235154394301</v>
      </c>
      <c r="N5" s="1">
        <v>0.04</v>
      </c>
      <c r="O5" s="1">
        <v>21.05</v>
      </c>
      <c r="P5" s="1">
        <v>6.8949999999999996</v>
      </c>
      <c r="Q5" s="1">
        <v>0</v>
      </c>
      <c r="R5" s="1">
        <v>800</v>
      </c>
      <c r="S5" s="1">
        <v>752.8</v>
      </c>
      <c r="T5" s="1">
        <v>329.4</v>
      </c>
      <c r="U5" s="1">
        <v>2284.1999999999998</v>
      </c>
      <c r="V5">
        <v>1.0055017211999999</v>
      </c>
      <c r="W5">
        <f t="shared" si="2"/>
        <v>0.50666029630661169</v>
      </c>
      <c r="X5">
        <f t="shared" si="3"/>
        <v>6.6923043075144966</v>
      </c>
      <c r="Z5" s="3" t="s">
        <v>20</v>
      </c>
      <c r="AA5">
        <f>AVERAGE(X182:X1125)</f>
        <v>6.8028988067110863</v>
      </c>
      <c r="AB5">
        <f>_xlfn.STDEV.P(X182:X1125)</f>
        <v>5.2619970249557384E-2</v>
      </c>
    </row>
    <row r="6" spans="1:28" x14ac:dyDescent="0.15">
      <c r="A6" s="98">
        <v>43076.819467592592</v>
      </c>
      <c r="B6" s="1">
        <v>340.07805555558298</v>
      </c>
      <c r="C6" s="1">
        <v>340.07</v>
      </c>
      <c r="D6" s="1">
        <v>22.29</v>
      </c>
      <c r="E6" s="1">
        <v>1907.6289999999999</v>
      </c>
      <c r="F6" s="1">
        <v>28.6</v>
      </c>
      <c r="G6" s="1">
        <v>402.6</v>
      </c>
      <c r="H6" s="1">
        <v>1.7999999999999999E-2</v>
      </c>
      <c r="I6" s="1">
        <v>0.47</v>
      </c>
      <c r="J6" s="1">
        <v>0.50800000000000001</v>
      </c>
      <c r="K6" s="1">
        <v>6.71</v>
      </c>
      <c r="L6" s="1">
        <f t="shared" si="0"/>
        <v>0.50558669833729208</v>
      </c>
      <c r="M6" s="1">
        <f t="shared" si="1"/>
        <v>6.6781235154394301</v>
      </c>
      <c r="N6" s="1">
        <v>0.04</v>
      </c>
      <c r="O6" s="1">
        <v>21.05</v>
      </c>
      <c r="P6" s="1">
        <v>6.9009999999999998</v>
      </c>
      <c r="Q6" s="1">
        <v>0</v>
      </c>
      <c r="R6" s="1">
        <v>800</v>
      </c>
      <c r="S6" s="1">
        <v>752.8</v>
      </c>
      <c r="T6" s="1">
        <v>329.4</v>
      </c>
      <c r="U6" s="1">
        <v>2284.1999999999998</v>
      </c>
      <c r="V6">
        <v>1.0054922500999999</v>
      </c>
      <c r="W6">
        <f t="shared" si="2"/>
        <v>0.50666506872562522</v>
      </c>
      <c r="X6">
        <f t="shared" si="3"/>
        <v>6.6923673447813883</v>
      </c>
    </row>
    <row r="7" spans="1:28" x14ac:dyDescent="0.15">
      <c r="A7" s="98">
        <v>43076.820162037038</v>
      </c>
      <c r="B7" s="1">
        <v>340.09472222230397</v>
      </c>
      <c r="C7" s="1">
        <v>340.09</v>
      </c>
      <c r="D7" s="1">
        <v>22.29</v>
      </c>
      <c r="E7" s="1">
        <v>1907.66</v>
      </c>
      <c r="F7" s="1">
        <v>28.6</v>
      </c>
      <c r="G7" s="1">
        <v>402.6</v>
      </c>
      <c r="H7" s="1">
        <v>1.7999999999999999E-2</v>
      </c>
      <c r="I7" s="1">
        <v>0.47</v>
      </c>
      <c r="J7" s="1">
        <v>0.50800000000000001</v>
      </c>
      <c r="K7" s="1">
        <v>6.71</v>
      </c>
      <c r="L7" s="1">
        <f t="shared" si="0"/>
        <v>0.50558669833729208</v>
      </c>
      <c r="M7" s="1">
        <f t="shared" si="1"/>
        <v>6.6781235154394301</v>
      </c>
      <c r="N7" s="1">
        <v>0.04</v>
      </c>
      <c r="O7" s="1">
        <v>21.05</v>
      </c>
      <c r="P7" s="1">
        <v>6.8929999999999998</v>
      </c>
      <c r="Q7" s="1">
        <v>0</v>
      </c>
      <c r="R7" s="1">
        <v>800</v>
      </c>
      <c r="S7" s="1">
        <v>752.8</v>
      </c>
      <c r="T7" s="1">
        <v>329.4</v>
      </c>
      <c r="U7" s="1">
        <v>2284.1999999999998</v>
      </c>
      <c r="V7">
        <v>1.0054580667999999</v>
      </c>
      <c r="W7">
        <f t="shared" si="2"/>
        <v>0.50668229419192323</v>
      </c>
      <c r="X7">
        <f t="shared" si="3"/>
        <v>6.6925948701334743</v>
      </c>
    </row>
    <row r="8" spans="1:28" x14ac:dyDescent="0.15">
      <c r="A8" s="98">
        <v>43076.820856481485</v>
      </c>
      <c r="B8" s="1">
        <v>340.11138888902497</v>
      </c>
      <c r="C8" s="1">
        <v>340.1</v>
      </c>
      <c r="D8" s="1">
        <v>22.3</v>
      </c>
      <c r="E8" s="1">
        <v>1907.396</v>
      </c>
      <c r="F8" s="1">
        <v>28.6</v>
      </c>
      <c r="G8" s="1">
        <v>402.6</v>
      </c>
      <c r="H8" s="1">
        <v>1.7999999999999999E-2</v>
      </c>
      <c r="I8" s="1">
        <v>0.47</v>
      </c>
      <c r="J8" s="1">
        <v>0.50800000000000001</v>
      </c>
      <c r="K8" s="1">
        <v>6.71</v>
      </c>
      <c r="L8" s="1">
        <f t="shared" si="0"/>
        <v>0.50558669833729208</v>
      </c>
      <c r="M8" s="1">
        <f t="shared" si="1"/>
        <v>6.6781235154394301</v>
      </c>
      <c r="N8" s="1">
        <v>0.04</v>
      </c>
      <c r="O8" s="1">
        <v>21.05</v>
      </c>
      <c r="P8" s="1">
        <v>6.891</v>
      </c>
      <c r="Q8" s="1">
        <v>0</v>
      </c>
      <c r="R8" s="1">
        <v>800</v>
      </c>
      <c r="S8" s="1">
        <v>752.8</v>
      </c>
      <c r="T8" s="1">
        <v>329.4</v>
      </c>
      <c r="U8" s="1">
        <v>2284.1999999999998</v>
      </c>
      <c r="V8">
        <v>1.0054934435</v>
      </c>
      <c r="W8">
        <f t="shared" si="2"/>
        <v>0.5066644673750178</v>
      </c>
      <c r="X8">
        <f t="shared" si="3"/>
        <v>6.6923594017448211</v>
      </c>
    </row>
    <row r="9" spans="1:28" x14ac:dyDescent="0.15">
      <c r="A9" s="98">
        <v>43076.821550925924</v>
      </c>
      <c r="B9" s="1">
        <v>340.12805555557134</v>
      </c>
      <c r="C9" s="1">
        <v>340.12</v>
      </c>
      <c r="D9" s="1">
        <v>22.3</v>
      </c>
      <c r="E9" s="1">
        <v>1907.5530000000001</v>
      </c>
      <c r="F9" s="1">
        <v>28.6</v>
      </c>
      <c r="G9" s="1">
        <v>402.6</v>
      </c>
      <c r="H9" s="1">
        <v>1.7999999999999999E-2</v>
      </c>
      <c r="I9" s="1">
        <v>0.47</v>
      </c>
      <c r="J9" s="1">
        <v>0.50800000000000001</v>
      </c>
      <c r="K9" s="1">
        <v>6.71</v>
      </c>
      <c r="L9" s="1">
        <f t="shared" si="0"/>
        <v>0.50558669833729208</v>
      </c>
      <c r="M9" s="1">
        <f t="shared" si="1"/>
        <v>6.6781235154394301</v>
      </c>
      <c r="N9" s="1">
        <v>0.04</v>
      </c>
      <c r="O9" s="1">
        <v>21.05</v>
      </c>
      <c r="P9" s="1">
        <v>6.89</v>
      </c>
      <c r="Q9" s="1">
        <v>0</v>
      </c>
      <c r="R9" s="1">
        <v>800</v>
      </c>
      <c r="S9" s="1">
        <v>752.8</v>
      </c>
      <c r="T9" s="1">
        <v>329.4</v>
      </c>
      <c r="U9" s="1">
        <v>2284.1999999999998</v>
      </c>
      <c r="V9">
        <v>1.005500053</v>
      </c>
      <c r="W9">
        <f t="shared" si="2"/>
        <v>0.50666113689404246</v>
      </c>
      <c r="X9">
        <f t="shared" si="3"/>
        <v>6.6923154105492619</v>
      </c>
    </row>
    <row r="10" spans="1:28" x14ac:dyDescent="0.15">
      <c r="A10" s="98">
        <v>43076.822245370371</v>
      </c>
      <c r="B10" s="1">
        <v>340.14472222229233</v>
      </c>
      <c r="C10" s="1">
        <v>340.14</v>
      </c>
      <c r="D10" s="1">
        <v>22.3</v>
      </c>
      <c r="E10" s="1">
        <v>1907.7239999999999</v>
      </c>
      <c r="F10" s="1">
        <v>28.6</v>
      </c>
      <c r="G10" s="1">
        <v>402.6</v>
      </c>
      <c r="H10" s="1">
        <v>1.7000000000000001E-2</v>
      </c>
      <c r="I10" s="1">
        <v>0.47</v>
      </c>
      <c r="J10" s="1">
        <v>0.50800000000000001</v>
      </c>
      <c r="K10" s="1">
        <v>6.71</v>
      </c>
      <c r="L10" s="1">
        <f t="shared" si="0"/>
        <v>0.50558669833729208</v>
      </c>
      <c r="M10" s="1">
        <f t="shared" si="1"/>
        <v>6.6781235154394301</v>
      </c>
      <c r="N10" s="1">
        <v>0.04</v>
      </c>
      <c r="O10" s="1">
        <v>21.05</v>
      </c>
      <c r="P10" s="1">
        <v>6.8940000000000001</v>
      </c>
      <c r="Q10" s="1">
        <v>0</v>
      </c>
      <c r="R10" s="1">
        <v>800</v>
      </c>
      <c r="S10" s="1">
        <v>752.8</v>
      </c>
      <c r="T10" s="1">
        <v>329.4</v>
      </c>
      <c r="U10" s="1">
        <v>2284.1999999999998</v>
      </c>
      <c r="V10">
        <v>1.0054844988</v>
      </c>
      <c r="W10">
        <f t="shared" si="2"/>
        <v>0.50666897461671734</v>
      </c>
      <c r="X10">
        <f t="shared" si="3"/>
        <v>6.6924189363743576</v>
      </c>
    </row>
    <row r="11" spans="1:28" x14ac:dyDescent="0.15">
      <c r="A11" s="98">
        <v>43076.822939814818</v>
      </c>
      <c r="B11" s="1">
        <v>340.16138888901332</v>
      </c>
      <c r="C11" s="1">
        <v>340.15</v>
      </c>
      <c r="D11" s="1">
        <v>22.3</v>
      </c>
      <c r="E11" s="1">
        <v>1907.827</v>
      </c>
      <c r="F11" s="1">
        <v>28.6</v>
      </c>
      <c r="G11" s="1">
        <v>402.6</v>
      </c>
      <c r="H11" s="1">
        <v>1.7999999999999999E-2</v>
      </c>
      <c r="I11" s="1">
        <v>0.47</v>
      </c>
      <c r="J11" s="1">
        <v>0.50800000000000001</v>
      </c>
      <c r="K11" s="1">
        <v>6.71</v>
      </c>
      <c r="L11" s="1">
        <f t="shared" si="0"/>
        <v>0.50582699619771865</v>
      </c>
      <c r="M11" s="1">
        <f t="shared" si="1"/>
        <v>6.6812975285171108</v>
      </c>
      <c r="N11" s="1">
        <v>0.04</v>
      </c>
      <c r="O11" s="1">
        <v>21.04</v>
      </c>
      <c r="P11" s="1">
        <v>6.8849999999999998</v>
      </c>
      <c r="Q11" s="1">
        <v>0</v>
      </c>
      <c r="R11" s="1">
        <v>800</v>
      </c>
      <c r="S11" s="1">
        <v>752.8</v>
      </c>
      <c r="T11" s="1">
        <v>329.4</v>
      </c>
      <c r="U11" s="1">
        <v>2284.1999999999998</v>
      </c>
      <c r="V11">
        <v>1.0055055754</v>
      </c>
      <c r="W11">
        <f t="shared" si="2"/>
        <v>0.50665835422875372</v>
      </c>
      <c r="X11">
        <f t="shared" si="3"/>
        <v>6.6922786552656248</v>
      </c>
      <c r="Z11" s="3" t="s">
        <v>46</v>
      </c>
      <c r="AA11">
        <f>(D1125-D182)/(B1125-B182)</f>
        <v>9.034994697735152E-2</v>
      </c>
      <c r="AB11">
        <f>AA11*1000</f>
        <v>90.349946977351522</v>
      </c>
    </row>
    <row r="12" spans="1:28" x14ac:dyDescent="0.15">
      <c r="A12" s="98">
        <v>43076.823634259257</v>
      </c>
      <c r="B12" s="1">
        <v>340.17805555555969</v>
      </c>
      <c r="C12" s="1">
        <v>340.17</v>
      </c>
      <c r="D12" s="1">
        <v>22.3</v>
      </c>
      <c r="E12" s="1">
        <v>1907.7460000000001</v>
      </c>
      <c r="F12" s="1">
        <v>28.6</v>
      </c>
      <c r="G12" s="1">
        <v>402.6</v>
      </c>
      <c r="H12" s="1">
        <v>1.7999999999999999E-2</v>
      </c>
      <c r="I12" s="1">
        <v>0.47</v>
      </c>
      <c r="J12" s="1">
        <v>0.50800000000000001</v>
      </c>
      <c r="K12" s="1">
        <v>6.71</v>
      </c>
      <c r="L12" s="1">
        <f t="shared" si="0"/>
        <v>0.50606752258678078</v>
      </c>
      <c r="M12" s="1">
        <f t="shared" si="1"/>
        <v>6.6844745601521636</v>
      </c>
      <c r="N12" s="1">
        <v>0.04</v>
      </c>
      <c r="O12" s="1">
        <v>21.03</v>
      </c>
      <c r="P12" s="1">
        <v>6.8949999999999996</v>
      </c>
      <c r="Q12" s="1">
        <v>0</v>
      </c>
      <c r="R12" s="1">
        <v>800</v>
      </c>
      <c r="S12" s="1">
        <v>752.8</v>
      </c>
      <c r="T12" s="1">
        <v>329.4</v>
      </c>
      <c r="U12" s="1">
        <v>2284.1999999999998</v>
      </c>
      <c r="V12">
        <v>1.005521299</v>
      </c>
      <c r="W12">
        <f t="shared" si="2"/>
        <v>0.50665043147932365</v>
      </c>
      <c r="X12">
        <f t="shared" si="3"/>
        <v>6.6921740063509088</v>
      </c>
      <c r="Z12" s="3" t="s">
        <v>117</v>
      </c>
      <c r="AA12">
        <f>AVERAGE(H182:H1125)</f>
        <v>1.7712923728813688E-2</v>
      </c>
      <c r="AB12">
        <f>AA12-air_cal!P19/air_cal!P18</f>
        <v>1.7348326153387564E-2</v>
      </c>
    </row>
    <row r="13" spans="1:28" x14ac:dyDescent="0.15">
      <c r="A13" s="98">
        <v>43076.824328703704</v>
      </c>
      <c r="B13" s="1">
        <v>340.19472222228069</v>
      </c>
      <c r="C13" s="1">
        <v>340.19</v>
      </c>
      <c r="D13" s="1">
        <v>22.3</v>
      </c>
      <c r="E13" s="1">
        <v>1907.2070000000001</v>
      </c>
      <c r="F13" s="1">
        <v>28.6</v>
      </c>
      <c r="G13" s="1">
        <v>402.6</v>
      </c>
      <c r="H13" s="1">
        <v>1.7000000000000001E-2</v>
      </c>
      <c r="I13" s="1">
        <v>0.47</v>
      </c>
      <c r="J13" s="1">
        <v>0.50800000000000001</v>
      </c>
      <c r="K13" s="1">
        <v>6.71</v>
      </c>
      <c r="L13" s="1">
        <f t="shared" si="0"/>
        <v>0.50582699619771865</v>
      </c>
      <c r="M13" s="1">
        <f t="shared" si="1"/>
        <v>6.6812975285171108</v>
      </c>
      <c r="N13" s="1">
        <v>0.04</v>
      </c>
      <c r="O13" s="1">
        <v>21.04</v>
      </c>
      <c r="P13" s="1">
        <v>6.9009999999999998</v>
      </c>
      <c r="Q13" s="1">
        <v>0</v>
      </c>
      <c r="R13" s="1">
        <v>800</v>
      </c>
      <c r="S13" s="1">
        <v>752.8</v>
      </c>
      <c r="T13" s="1">
        <v>329.4</v>
      </c>
      <c r="U13" s="1">
        <v>2284.1999999999998</v>
      </c>
      <c r="V13">
        <v>1.0054778213</v>
      </c>
      <c r="W13">
        <f t="shared" si="2"/>
        <v>0.50667233946674828</v>
      </c>
      <c r="X13">
        <f t="shared" si="3"/>
        <v>6.6924633815391354</v>
      </c>
      <c r="Z13" s="3" t="s">
        <v>119</v>
      </c>
      <c r="AA13">
        <f>AVERAGE(I182:I1125)</f>
        <v>0.4700116525423837</v>
      </c>
      <c r="AB13">
        <f>AA13-air_cal!H19/air_cal!H18</f>
        <v>0.46631608722076962</v>
      </c>
    </row>
    <row r="14" spans="1:28" x14ac:dyDescent="0.15">
      <c r="A14" s="98">
        <v>43076.825023148151</v>
      </c>
      <c r="B14" s="1">
        <v>340.21138888900168</v>
      </c>
      <c r="C14" s="1">
        <v>340.2</v>
      </c>
      <c r="D14" s="1">
        <v>22.3</v>
      </c>
      <c r="E14" s="1">
        <v>1906.836</v>
      </c>
      <c r="F14" s="1">
        <v>28.6</v>
      </c>
      <c r="G14" s="1">
        <v>402.6</v>
      </c>
      <c r="H14" s="1">
        <v>1.7999999999999999E-2</v>
      </c>
      <c r="I14" s="1">
        <v>0.47</v>
      </c>
      <c r="J14" s="1">
        <v>0.50800000000000001</v>
      </c>
      <c r="K14" s="1">
        <v>6.71</v>
      </c>
      <c r="L14" s="1">
        <f t="shared" si="0"/>
        <v>0.50606752258678078</v>
      </c>
      <c r="M14" s="1">
        <f t="shared" si="1"/>
        <v>6.6844745601521636</v>
      </c>
      <c r="N14" s="1">
        <v>0.04</v>
      </c>
      <c r="O14" s="1">
        <v>21.03</v>
      </c>
      <c r="P14" s="1">
        <v>6.9050000000000002</v>
      </c>
      <c r="Q14" s="1">
        <v>0</v>
      </c>
      <c r="R14" s="1">
        <v>800</v>
      </c>
      <c r="S14" s="1">
        <v>752.8</v>
      </c>
      <c r="T14" s="1">
        <v>329.4</v>
      </c>
      <c r="U14" s="1">
        <v>2284.1999999999998</v>
      </c>
      <c r="V14">
        <v>1.0054321911999999</v>
      </c>
      <c r="W14">
        <f t="shared" si="2"/>
        <v>0.50669533406520995</v>
      </c>
      <c r="X14">
        <f t="shared" si="3"/>
        <v>6.6927671094046435</v>
      </c>
    </row>
    <row r="15" spans="1:28" x14ac:dyDescent="0.15">
      <c r="A15" s="98">
        <v>43076.82571759259</v>
      </c>
      <c r="B15" s="1">
        <v>340.22805555554805</v>
      </c>
      <c r="C15" s="1">
        <v>340.22</v>
      </c>
      <c r="D15" s="1">
        <v>22.3</v>
      </c>
      <c r="E15" s="1">
        <v>1906.442</v>
      </c>
      <c r="F15" s="1">
        <v>28.6</v>
      </c>
      <c r="G15" s="1">
        <v>402.6</v>
      </c>
      <c r="H15" s="1">
        <v>1.7999999999999999E-2</v>
      </c>
      <c r="I15" s="1">
        <v>0.47</v>
      </c>
      <c r="J15" s="1">
        <v>0.50800000000000001</v>
      </c>
      <c r="K15" s="1">
        <v>6.71</v>
      </c>
      <c r="L15" s="1">
        <f t="shared" si="0"/>
        <v>0.50582699619771865</v>
      </c>
      <c r="M15" s="1">
        <f t="shared" si="1"/>
        <v>6.6812975285171108</v>
      </c>
      <c r="N15" s="1">
        <v>3.9E-2</v>
      </c>
      <c r="O15" s="1">
        <v>21.04</v>
      </c>
      <c r="P15" s="1">
        <v>6.8940000000000001</v>
      </c>
      <c r="Q15" s="1">
        <v>0</v>
      </c>
      <c r="R15" s="1">
        <v>800</v>
      </c>
      <c r="S15" s="1">
        <v>752.8</v>
      </c>
      <c r="T15" s="1">
        <v>329.4</v>
      </c>
      <c r="U15" s="1">
        <v>2284.3000000000002</v>
      </c>
      <c r="V15">
        <v>1.0054589412000001</v>
      </c>
      <c r="W15">
        <f t="shared" si="2"/>
        <v>0.50668185355433981</v>
      </c>
      <c r="X15">
        <f t="shared" si="3"/>
        <v>6.6925890499008274</v>
      </c>
      <c r="Z15" s="3" t="s">
        <v>47</v>
      </c>
      <c r="AA15">
        <f>(E182-E1125)/(B1125-B182)</f>
        <v>4.4581336161000582</v>
      </c>
    </row>
    <row r="16" spans="1:28" x14ac:dyDescent="0.15">
      <c r="A16" s="98">
        <v>43076.826412037037</v>
      </c>
      <c r="B16" s="1">
        <v>340.24472222226905</v>
      </c>
      <c r="C16" s="1">
        <v>340.24</v>
      </c>
      <c r="D16" s="1">
        <v>22.31</v>
      </c>
      <c r="E16" s="1">
        <v>1906.4159999999999</v>
      </c>
      <c r="F16" s="1">
        <v>28.6</v>
      </c>
      <c r="G16" s="1">
        <v>402.6</v>
      </c>
      <c r="H16" s="1">
        <v>1.7999999999999999E-2</v>
      </c>
      <c r="I16" s="1">
        <v>0.47</v>
      </c>
      <c r="J16" s="1">
        <v>0.50800000000000001</v>
      </c>
      <c r="K16" s="1">
        <v>6.71</v>
      </c>
      <c r="L16" s="1">
        <f t="shared" si="0"/>
        <v>0.50558669833729208</v>
      </c>
      <c r="M16" s="1">
        <f t="shared" si="1"/>
        <v>6.6781235154394301</v>
      </c>
      <c r="N16" s="1">
        <v>3.9E-2</v>
      </c>
      <c r="O16" s="1">
        <v>21.05</v>
      </c>
      <c r="P16" s="1">
        <v>6.9020000000000001</v>
      </c>
      <c r="Q16" s="1">
        <v>0</v>
      </c>
      <c r="R16" s="1">
        <v>800</v>
      </c>
      <c r="S16" s="1">
        <v>752.8</v>
      </c>
      <c r="T16" s="1">
        <v>329.4</v>
      </c>
      <c r="U16" s="1">
        <v>2284.3000000000002</v>
      </c>
      <c r="V16">
        <v>1.0054457729999999</v>
      </c>
      <c r="W16">
        <f t="shared" si="2"/>
        <v>0.50668848950444589</v>
      </c>
      <c r="X16">
        <f t="shared" si="3"/>
        <v>6.6926767019189608</v>
      </c>
    </row>
    <row r="17" spans="1:28" x14ac:dyDescent="0.15">
      <c r="A17" s="98">
        <v>43076.827106481483</v>
      </c>
      <c r="B17" s="1">
        <v>340.26138888899004</v>
      </c>
      <c r="C17" s="1">
        <v>340.25</v>
      </c>
      <c r="D17" s="1">
        <v>22.31</v>
      </c>
      <c r="E17" s="1">
        <v>1906.7439999999999</v>
      </c>
      <c r="F17" s="1">
        <v>28.6</v>
      </c>
      <c r="G17" s="1">
        <v>402.6</v>
      </c>
      <c r="H17" s="1">
        <v>1.7999999999999999E-2</v>
      </c>
      <c r="I17" s="1">
        <v>0.47</v>
      </c>
      <c r="J17" s="1">
        <v>0.50800000000000001</v>
      </c>
      <c r="K17" s="1">
        <v>6.71</v>
      </c>
      <c r="L17" s="1">
        <f t="shared" si="0"/>
        <v>0.50582699619771865</v>
      </c>
      <c r="M17" s="1">
        <f t="shared" si="1"/>
        <v>6.6812975285171108</v>
      </c>
      <c r="N17" s="1">
        <v>3.9E-2</v>
      </c>
      <c r="O17" s="1">
        <v>21.04</v>
      </c>
      <c r="P17" s="1">
        <v>6.8949999999999996</v>
      </c>
      <c r="Q17" s="1">
        <v>0</v>
      </c>
      <c r="R17" s="1">
        <v>800</v>
      </c>
      <c r="S17" s="1">
        <v>752.8</v>
      </c>
      <c r="T17" s="1">
        <v>329.4</v>
      </c>
      <c r="U17" s="1">
        <v>2284.3000000000002</v>
      </c>
      <c r="V17">
        <v>1.0054402222000001</v>
      </c>
      <c r="W17">
        <f t="shared" si="2"/>
        <v>0.50669128681293374</v>
      </c>
      <c r="X17">
        <f t="shared" si="3"/>
        <v>6.6927136506196554</v>
      </c>
      <c r="AB17" s="3" t="s">
        <v>236</v>
      </c>
    </row>
    <row r="18" spans="1:28" x14ac:dyDescent="0.15">
      <c r="A18" s="98">
        <v>43076.827800925923</v>
      </c>
      <c r="B18" s="1">
        <v>340.27805555553641</v>
      </c>
      <c r="C18" s="1">
        <v>340.27</v>
      </c>
      <c r="D18" s="1">
        <v>22.31</v>
      </c>
      <c r="E18" s="1">
        <v>1906.615</v>
      </c>
      <c r="F18" s="1">
        <v>28.6</v>
      </c>
      <c r="G18" s="1">
        <v>402.6</v>
      </c>
      <c r="H18" s="1">
        <v>1.7999999999999999E-2</v>
      </c>
      <c r="I18" s="1">
        <v>0.47</v>
      </c>
      <c r="J18" s="1">
        <v>0.50800000000000001</v>
      </c>
      <c r="K18" s="1">
        <v>6.71</v>
      </c>
      <c r="L18" s="1">
        <f t="shared" si="0"/>
        <v>0.50582699619771865</v>
      </c>
      <c r="M18" s="1">
        <f t="shared" si="1"/>
        <v>6.6812975285171108</v>
      </c>
      <c r="N18" s="1">
        <v>3.9E-2</v>
      </c>
      <c r="O18" s="1">
        <v>21.04</v>
      </c>
      <c r="P18" s="1">
        <v>6.8929999999999998</v>
      </c>
      <c r="Q18" s="1">
        <v>0</v>
      </c>
      <c r="R18" s="1">
        <v>800</v>
      </c>
      <c r="S18" s="1">
        <v>752.8</v>
      </c>
      <c r="T18" s="1">
        <v>329.4</v>
      </c>
      <c r="U18" s="1">
        <v>2284.3000000000002</v>
      </c>
      <c r="V18">
        <v>1.0054458159999999</v>
      </c>
      <c r="W18">
        <f t="shared" si="2"/>
        <v>0.50668846783484955</v>
      </c>
      <c r="X18">
        <f t="shared" si="3"/>
        <v>6.6926764156925991</v>
      </c>
      <c r="Z18" s="3" t="s">
        <v>222</v>
      </c>
      <c r="AA18">
        <f>AVERAGE(N196:N1139)</f>
        <v>3.8635483870967886E-2</v>
      </c>
      <c r="AB18">
        <f>AA18*(Z1/V2)</f>
        <v>3.8533236108584695E-2</v>
      </c>
    </row>
    <row r="19" spans="1:28" x14ac:dyDescent="0.15">
      <c r="A19" s="98">
        <v>43076.82849537037</v>
      </c>
      <c r="B19" s="1">
        <v>340.29472222225741</v>
      </c>
      <c r="C19" s="1">
        <v>340.29</v>
      </c>
      <c r="D19" s="1">
        <v>22.31</v>
      </c>
      <c r="E19" s="1">
        <v>1906.3</v>
      </c>
      <c r="F19" s="1">
        <v>28.6</v>
      </c>
      <c r="G19" s="1">
        <v>402.6</v>
      </c>
      <c r="H19" s="1">
        <v>1.7000000000000001E-2</v>
      </c>
      <c r="I19" s="1">
        <v>0.47</v>
      </c>
      <c r="J19" s="1">
        <v>0.50600000000000001</v>
      </c>
      <c r="K19" s="1">
        <v>6.71</v>
      </c>
      <c r="L19" s="1">
        <f t="shared" si="0"/>
        <v>0.50383555133079849</v>
      </c>
      <c r="M19" s="1">
        <f t="shared" si="1"/>
        <v>6.6812975285171108</v>
      </c>
      <c r="N19" s="1">
        <v>3.9E-2</v>
      </c>
      <c r="O19" s="1">
        <v>21.04</v>
      </c>
      <c r="P19" s="1">
        <v>6.899</v>
      </c>
      <c r="Q19" s="1">
        <v>0</v>
      </c>
      <c r="R19" s="1">
        <v>800</v>
      </c>
      <c r="S19" s="1">
        <v>752.8</v>
      </c>
      <c r="T19" s="1">
        <v>329.4</v>
      </c>
      <c r="U19" s="1">
        <v>2284.3000000000002</v>
      </c>
      <c r="V19">
        <v>1.0054817597000001</v>
      </c>
      <c r="W19">
        <f t="shared" si="2"/>
        <v>0.50467558969085891</v>
      </c>
      <c r="X19">
        <f t="shared" si="3"/>
        <v>6.6924371676396497</v>
      </c>
      <c r="Z19" s="3" t="s">
        <v>223</v>
      </c>
      <c r="AA19">
        <f>AVERAGE(O196:O1139)</f>
        <v>21.086946236559164</v>
      </c>
      <c r="AB19">
        <f>AA19*(Z1/V2)</f>
        <v>21.031140204068834</v>
      </c>
    </row>
    <row r="20" spans="1:28" x14ac:dyDescent="0.15">
      <c r="A20" s="98">
        <v>43076.829189814816</v>
      </c>
      <c r="B20" s="1">
        <v>340.3113888889784</v>
      </c>
      <c r="C20" s="1">
        <v>340.3</v>
      </c>
      <c r="D20" s="1">
        <v>22.31</v>
      </c>
      <c r="E20" s="1">
        <v>1906.13</v>
      </c>
      <c r="F20" s="1">
        <v>28.6</v>
      </c>
      <c r="G20" s="1">
        <v>402.6</v>
      </c>
      <c r="H20" s="1">
        <v>1.7000000000000001E-2</v>
      </c>
      <c r="I20" s="1">
        <v>0.47</v>
      </c>
      <c r="J20" s="1">
        <v>0.5</v>
      </c>
      <c r="K20" s="1">
        <v>6.72</v>
      </c>
      <c r="L20" s="1">
        <f t="shared" si="0"/>
        <v>0.49786121673003803</v>
      </c>
      <c r="M20" s="1">
        <f t="shared" si="1"/>
        <v>6.6912547528517106</v>
      </c>
      <c r="N20" s="1">
        <v>3.9E-2</v>
      </c>
      <c r="O20" s="1">
        <v>21.04</v>
      </c>
      <c r="P20" s="1">
        <v>6.8979999999999997</v>
      </c>
      <c r="Q20" s="1">
        <v>0</v>
      </c>
      <c r="R20" s="1">
        <v>800</v>
      </c>
      <c r="S20" s="1">
        <v>752.8</v>
      </c>
      <c r="T20" s="1">
        <v>329.4</v>
      </c>
      <c r="U20" s="1">
        <v>2284.4</v>
      </c>
      <c r="V20">
        <v>1.0054989174</v>
      </c>
      <c r="W20">
        <f t="shared" si="2"/>
        <v>0.49868278455890858</v>
      </c>
      <c r="X20">
        <f t="shared" si="3"/>
        <v>6.7022966244717308</v>
      </c>
    </row>
    <row r="21" spans="1:28" x14ac:dyDescent="0.15">
      <c r="A21" s="98">
        <v>43076.829884259256</v>
      </c>
      <c r="B21" s="1">
        <v>340.32805555552477</v>
      </c>
      <c r="C21" s="1">
        <v>340.32</v>
      </c>
      <c r="D21" s="1">
        <v>22.31</v>
      </c>
      <c r="E21" s="1">
        <v>1906.1610000000001</v>
      </c>
      <c r="F21" s="1">
        <v>28.6</v>
      </c>
      <c r="G21" s="1">
        <v>402.6</v>
      </c>
      <c r="H21" s="1">
        <v>1.7000000000000001E-2</v>
      </c>
      <c r="I21" s="1">
        <v>0.47</v>
      </c>
      <c r="J21" s="1">
        <v>0.503</v>
      </c>
      <c r="K21" s="1">
        <v>6.72</v>
      </c>
      <c r="L21" s="1">
        <f t="shared" si="0"/>
        <v>0.5008483840304182</v>
      </c>
      <c r="M21" s="1">
        <f t="shared" si="1"/>
        <v>6.6912547528517106</v>
      </c>
      <c r="N21" s="1">
        <v>3.9E-2</v>
      </c>
      <c r="O21" s="1">
        <v>21.04</v>
      </c>
      <c r="P21" s="1">
        <v>6.9039999999999999</v>
      </c>
      <c r="Q21" s="1">
        <v>0</v>
      </c>
      <c r="R21" s="1">
        <v>800</v>
      </c>
      <c r="S21" s="1">
        <v>752.8</v>
      </c>
      <c r="T21" s="1">
        <v>329.4</v>
      </c>
      <c r="U21" s="1">
        <v>2284.4</v>
      </c>
      <c r="V21">
        <v>1.0055018723</v>
      </c>
      <c r="W21">
        <f t="shared" si="2"/>
        <v>0.50167340697849838</v>
      </c>
      <c r="X21">
        <f t="shared" si="3"/>
        <v>6.7022769282216883</v>
      </c>
    </row>
    <row r="22" spans="1:28" x14ac:dyDescent="0.15">
      <c r="A22" s="98">
        <v>43076.830578703702</v>
      </c>
      <c r="B22" s="1">
        <v>340.34472222224576</v>
      </c>
      <c r="C22" s="1">
        <v>340.34</v>
      </c>
      <c r="D22" s="1">
        <v>22.31</v>
      </c>
      <c r="E22" s="1">
        <v>1905.8689999999999</v>
      </c>
      <c r="F22" s="1">
        <v>28.6</v>
      </c>
      <c r="G22" s="1">
        <v>402.6</v>
      </c>
      <c r="H22" s="1">
        <v>1.7999999999999999E-2</v>
      </c>
      <c r="I22" s="1">
        <v>0.47</v>
      </c>
      <c r="J22" s="1">
        <v>0.51500000000000001</v>
      </c>
      <c r="K22" s="1">
        <v>6.71</v>
      </c>
      <c r="L22" s="1">
        <f t="shared" si="0"/>
        <v>0.51279705323193914</v>
      </c>
      <c r="M22" s="1">
        <f t="shared" si="1"/>
        <v>6.6812975285171108</v>
      </c>
      <c r="N22" s="1">
        <v>3.9E-2</v>
      </c>
      <c r="O22" s="1">
        <v>21.04</v>
      </c>
      <c r="P22" s="1">
        <v>6.9029999999999996</v>
      </c>
      <c r="Q22" s="1">
        <v>0</v>
      </c>
      <c r="R22" s="1">
        <v>800</v>
      </c>
      <c r="S22" s="1">
        <v>752.8</v>
      </c>
      <c r="T22" s="1">
        <v>329.4</v>
      </c>
      <c r="U22" s="1">
        <v>2284.4</v>
      </c>
      <c r="V22">
        <v>1.0055715239</v>
      </c>
      <c r="W22">
        <f t="shared" si="2"/>
        <v>0.51360618088799481</v>
      </c>
      <c r="X22">
        <f t="shared" si="3"/>
        <v>6.6918397548707667</v>
      </c>
    </row>
    <row r="23" spans="1:28" x14ac:dyDescent="0.15">
      <c r="A23" s="98">
        <v>43076.831273148149</v>
      </c>
      <c r="B23" s="1">
        <v>340.36138888896676</v>
      </c>
      <c r="C23" s="1">
        <v>340.35</v>
      </c>
      <c r="D23" s="1">
        <v>22.32</v>
      </c>
      <c r="E23" s="1">
        <v>1905.9559999999999</v>
      </c>
      <c r="F23" s="1">
        <v>28.6</v>
      </c>
      <c r="G23" s="1">
        <v>402.6</v>
      </c>
      <c r="H23" s="1">
        <v>1.7999999999999999E-2</v>
      </c>
      <c r="I23" s="1">
        <v>0.47</v>
      </c>
      <c r="J23" s="1">
        <v>0.51700000000000002</v>
      </c>
      <c r="K23" s="1">
        <v>6.71</v>
      </c>
      <c r="L23" s="1">
        <f t="shared" si="0"/>
        <v>0.51478849809885929</v>
      </c>
      <c r="M23" s="1">
        <f t="shared" si="1"/>
        <v>6.6812975285171108</v>
      </c>
      <c r="N23" s="1">
        <v>3.9E-2</v>
      </c>
      <c r="O23" s="1">
        <v>21.04</v>
      </c>
      <c r="P23" s="1">
        <v>6.891</v>
      </c>
      <c r="Q23" s="1">
        <v>0</v>
      </c>
      <c r="R23" s="1">
        <v>800</v>
      </c>
      <c r="S23" s="1">
        <v>752.8</v>
      </c>
      <c r="T23" s="1">
        <v>329.4</v>
      </c>
      <c r="U23" s="1">
        <v>2284.4</v>
      </c>
      <c r="V23">
        <v>1.0055842404999999</v>
      </c>
      <c r="W23">
        <f t="shared" si="2"/>
        <v>0.51559424772031326</v>
      </c>
      <c r="X23">
        <f t="shared" si="3"/>
        <v>6.6917551299870439</v>
      </c>
    </row>
    <row r="24" spans="1:28" x14ac:dyDescent="0.15">
      <c r="A24" s="98">
        <v>43076.831967592596</v>
      </c>
      <c r="B24" s="1">
        <v>340.37805555568775</v>
      </c>
      <c r="C24" s="1">
        <v>340.37</v>
      </c>
      <c r="D24" s="1">
        <v>22.32</v>
      </c>
      <c r="E24" s="1">
        <v>1906.021</v>
      </c>
      <c r="F24" s="1">
        <v>28.6</v>
      </c>
      <c r="G24" s="1">
        <v>402.6</v>
      </c>
      <c r="H24" s="1">
        <v>1.7999999999999999E-2</v>
      </c>
      <c r="I24" s="1">
        <v>0.47</v>
      </c>
      <c r="J24" s="1">
        <v>0.51400000000000001</v>
      </c>
      <c r="K24" s="1">
        <v>6.72</v>
      </c>
      <c r="L24" s="1">
        <f t="shared" si="0"/>
        <v>0.51180133079847911</v>
      </c>
      <c r="M24" s="1">
        <f t="shared" si="1"/>
        <v>6.6912547528517106</v>
      </c>
      <c r="N24" s="1">
        <v>3.9E-2</v>
      </c>
      <c r="O24" s="1">
        <v>21.04</v>
      </c>
      <c r="P24" s="1">
        <v>6.9039999999999999</v>
      </c>
      <c r="Q24" s="1">
        <v>0</v>
      </c>
      <c r="R24" s="1">
        <v>800</v>
      </c>
      <c r="S24" s="1">
        <v>752.8</v>
      </c>
      <c r="T24" s="1">
        <v>329.4</v>
      </c>
      <c r="U24" s="1">
        <v>2284.4</v>
      </c>
      <c r="V24">
        <v>1.0056386664000001</v>
      </c>
      <c r="W24">
        <f t="shared" si="2"/>
        <v>0.51257466247322081</v>
      </c>
      <c r="X24">
        <f t="shared" si="3"/>
        <v>6.7013652370039765</v>
      </c>
    </row>
    <row r="25" spans="1:28" x14ac:dyDescent="0.15">
      <c r="A25" s="98">
        <v>43076.832662037035</v>
      </c>
      <c r="B25" s="1">
        <v>340.39472222223412</v>
      </c>
      <c r="C25" s="1">
        <v>340.39</v>
      </c>
      <c r="D25" s="1">
        <v>22.32</v>
      </c>
      <c r="E25" s="1">
        <v>1905.6969999999999</v>
      </c>
      <c r="F25" s="1">
        <v>28.6</v>
      </c>
      <c r="G25" s="1">
        <v>402.6</v>
      </c>
      <c r="H25" s="1">
        <v>1.7999999999999999E-2</v>
      </c>
      <c r="I25" s="1">
        <v>0.47</v>
      </c>
      <c r="J25" s="1">
        <v>0.51300000000000001</v>
      </c>
      <c r="K25" s="1">
        <v>6.72</v>
      </c>
      <c r="L25" s="1">
        <f t="shared" si="0"/>
        <v>0.51080560836501898</v>
      </c>
      <c r="M25" s="1">
        <f t="shared" si="1"/>
        <v>6.6912547528517106</v>
      </c>
      <c r="N25" s="1">
        <v>3.9E-2</v>
      </c>
      <c r="O25" s="1">
        <v>21.04</v>
      </c>
      <c r="P25" s="1">
        <v>6.9039999999999999</v>
      </c>
      <c r="Q25" s="1">
        <v>0</v>
      </c>
      <c r="R25" s="1">
        <v>800</v>
      </c>
      <c r="S25" s="1">
        <v>752.8</v>
      </c>
      <c r="T25" s="1">
        <v>329.4</v>
      </c>
      <c r="U25" s="1">
        <v>2284.4</v>
      </c>
      <c r="V25">
        <v>1.0056922260000001</v>
      </c>
      <c r="W25">
        <f t="shared" si="2"/>
        <v>0.51155019070416874</v>
      </c>
      <c r="X25">
        <f t="shared" si="3"/>
        <v>6.7010083460663035</v>
      </c>
    </row>
    <row r="26" spans="1:28" x14ac:dyDescent="0.15">
      <c r="A26" s="98">
        <v>43076.833356481482</v>
      </c>
      <c r="B26" s="1">
        <v>340.41138888895512</v>
      </c>
      <c r="C26" s="1">
        <v>340.4</v>
      </c>
      <c r="D26" s="1">
        <v>22.32</v>
      </c>
      <c r="E26" s="1">
        <v>1905.5730000000001</v>
      </c>
      <c r="F26" s="1">
        <v>28.6</v>
      </c>
      <c r="G26" s="1">
        <v>402.6</v>
      </c>
      <c r="H26" s="1">
        <v>1.7999999999999999E-2</v>
      </c>
      <c r="I26" s="1">
        <v>0.47</v>
      </c>
      <c r="J26" s="1">
        <v>0.51300000000000001</v>
      </c>
      <c r="K26" s="1">
        <v>6.72</v>
      </c>
      <c r="L26" s="1">
        <f t="shared" si="0"/>
        <v>0.51080560836501898</v>
      </c>
      <c r="M26" s="1">
        <f t="shared" si="1"/>
        <v>6.6912547528517106</v>
      </c>
      <c r="N26" s="1">
        <v>3.9E-2</v>
      </c>
      <c r="O26" s="1">
        <v>21.04</v>
      </c>
      <c r="P26" s="1">
        <v>6.89</v>
      </c>
      <c r="Q26" s="1">
        <v>0</v>
      </c>
      <c r="R26" s="1">
        <v>800</v>
      </c>
      <c r="S26" s="1">
        <v>752.8</v>
      </c>
      <c r="T26" s="1">
        <v>329.4</v>
      </c>
      <c r="U26" s="1">
        <v>2284.4</v>
      </c>
      <c r="V26">
        <v>1.0056588628000001</v>
      </c>
      <c r="W26">
        <f t="shared" si="2"/>
        <v>0.51156716161941029</v>
      </c>
      <c r="X26">
        <f t="shared" si="3"/>
        <v>6.7012306551314564</v>
      </c>
    </row>
    <row r="27" spans="1:28" x14ac:dyDescent="0.15">
      <c r="A27" s="98">
        <v>43076.834050925929</v>
      </c>
      <c r="B27" s="1">
        <v>340.42805555567611</v>
      </c>
      <c r="C27" s="1">
        <v>340.42</v>
      </c>
      <c r="D27" s="1">
        <v>22.32</v>
      </c>
      <c r="E27" s="1">
        <v>1905.68</v>
      </c>
      <c r="F27" s="1">
        <v>28.6</v>
      </c>
      <c r="G27" s="1">
        <v>402.6</v>
      </c>
      <c r="H27" s="1">
        <v>1.7999999999999999E-2</v>
      </c>
      <c r="I27" s="1">
        <v>0.47</v>
      </c>
      <c r="J27" s="1">
        <v>0.51300000000000001</v>
      </c>
      <c r="K27" s="1">
        <v>6.72</v>
      </c>
      <c r="L27" s="1">
        <f t="shared" si="0"/>
        <v>0.51080560836501898</v>
      </c>
      <c r="M27" s="1">
        <f t="shared" si="1"/>
        <v>6.6912547528517106</v>
      </c>
      <c r="N27" s="1">
        <v>3.9E-2</v>
      </c>
      <c r="O27" s="1">
        <v>21.04</v>
      </c>
      <c r="P27" s="1">
        <v>6.8979999999999997</v>
      </c>
      <c r="Q27" s="1">
        <v>0</v>
      </c>
      <c r="R27" s="1">
        <v>800</v>
      </c>
      <c r="S27" s="1">
        <v>752.8</v>
      </c>
      <c r="T27" s="1">
        <v>329.4</v>
      </c>
      <c r="U27" s="1">
        <v>2284.4</v>
      </c>
      <c r="V27">
        <v>1.0057035209</v>
      </c>
      <c r="W27">
        <f t="shared" si="2"/>
        <v>0.51154444556344991</v>
      </c>
      <c r="X27">
        <f t="shared" si="3"/>
        <v>6.7009330880826186</v>
      </c>
    </row>
    <row r="28" spans="1:28" x14ac:dyDescent="0.15">
      <c r="A28" s="98">
        <v>43076.834745370368</v>
      </c>
      <c r="B28" s="1">
        <v>340.44472222222248</v>
      </c>
      <c r="C28" s="1">
        <v>340.44</v>
      </c>
      <c r="D28" s="1">
        <v>22.32</v>
      </c>
      <c r="E28" s="1">
        <v>1905.713</v>
      </c>
      <c r="F28" s="1">
        <v>28.6</v>
      </c>
      <c r="G28" s="1">
        <v>402.6</v>
      </c>
      <c r="H28" s="1">
        <v>1.7999999999999999E-2</v>
      </c>
      <c r="I28" s="1">
        <v>0.47</v>
      </c>
      <c r="J28" s="1">
        <v>0.51300000000000001</v>
      </c>
      <c r="K28" s="1">
        <v>6.72</v>
      </c>
      <c r="L28" s="1">
        <f t="shared" si="0"/>
        <v>0.51080560836501898</v>
      </c>
      <c r="M28" s="1">
        <f t="shared" si="1"/>
        <v>6.6912547528517106</v>
      </c>
      <c r="N28" s="1">
        <v>3.9E-2</v>
      </c>
      <c r="O28" s="1">
        <v>21.04</v>
      </c>
      <c r="P28" s="1">
        <v>6.9009999999999998</v>
      </c>
      <c r="Q28" s="1">
        <v>0</v>
      </c>
      <c r="R28" s="1">
        <v>800</v>
      </c>
      <c r="S28" s="1">
        <v>752.8</v>
      </c>
      <c r="T28" s="1">
        <v>329.4</v>
      </c>
      <c r="U28" s="1">
        <v>2284.5</v>
      </c>
      <c r="V28">
        <v>1.0056811103999999</v>
      </c>
      <c r="W28">
        <f t="shared" si="2"/>
        <v>0.51155584477009597</v>
      </c>
      <c r="X28">
        <f t="shared" si="3"/>
        <v>6.7010824110234788</v>
      </c>
    </row>
    <row r="29" spans="1:28" x14ac:dyDescent="0.15">
      <c r="A29" s="98">
        <v>43076.835439814815</v>
      </c>
      <c r="B29" s="1">
        <v>340.46138888894347</v>
      </c>
      <c r="C29" s="1">
        <v>340.45</v>
      </c>
      <c r="D29" s="1">
        <v>22.32</v>
      </c>
      <c r="E29" s="1">
        <v>1905.7</v>
      </c>
      <c r="F29" s="1">
        <v>28.6</v>
      </c>
      <c r="G29" s="1">
        <v>402.6</v>
      </c>
      <c r="H29" s="1">
        <v>1.7999999999999999E-2</v>
      </c>
      <c r="I29" s="1">
        <v>0.47</v>
      </c>
      <c r="J29" s="1">
        <v>0.51300000000000001</v>
      </c>
      <c r="K29" s="1">
        <v>6.72</v>
      </c>
      <c r="L29" s="1">
        <f t="shared" si="0"/>
        <v>0.51080560836501898</v>
      </c>
      <c r="M29" s="1">
        <f t="shared" si="1"/>
        <v>6.6912547528517106</v>
      </c>
      <c r="N29" s="1">
        <v>3.9E-2</v>
      </c>
      <c r="O29" s="1">
        <v>21.04</v>
      </c>
      <c r="P29" s="1">
        <v>6.8970000000000002</v>
      </c>
      <c r="Q29" s="1">
        <v>0</v>
      </c>
      <c r="R29" s="1">
        <v>800</v>
      </c>
      <c r="S29" s="1">
        <v>752.8</v>
      </c>
      <c r="T29" s="1">
        <v>329.4</v>
      </c>
      <c r="U29" s="1">
        <v>2284.5</v>
      </c>
      <c r="V29">
        <v>1.0056992505</v>
      </c>
      <c r="W29">
        <f t="shared" si="2"/>
        <v>0.5115466176833946</v>
      </c>
      <c r="X29">
        <f t="shared" si="3"/>
        <v>6.7009615415836485</v>
      </c>
    </row>
    <row r="30" spans="1:28" x14ac:dyDescent="0.15">
      <c r="A30" s="98">
        <v>43076.836134259262</v>
      </c>
      <c r="B30" s="1">
        <v>340.47805555566447</v>
      </c>
      <c r="C30" s="1">
        <v>340.47</v>
      </c>
      <c r="D30" s="1">
        <v>22.33</v>
      </c>
      <c r="E30" s="1">
        <v>1905.6120000000001</v>
      </c>
      <c r="F30" s="1">
        <v>28.6</v>
      </c>
      <c r="G30" s="1">
        <v>402.6</v>
      </c>
      <c r="H30" s="1">
        <v>1.7000000000000001E-2</v>
      </c>
      <c r="I30" s="1">
        <v>0.47</v>
      </c>
      <c r="J30" s="1">
        <v>0.51300000000000001</v>
      </c>
      <c r="K30" s="1">
        <v>6.72</v>
      </c>
      <c r="L30" s="1">
        <f t="shared" si="0"/>
        <v>0.51080560836501898</v>
      </c>
      <c r="M30" s="1">
        <f t="shared" si="1"/>
        <v>6.6912547528517106</v>
      </c>
      <c r="N30" s="1">
        <v>3.9E-2</v>
      </c>
      <c r="O30" s="1">
        <v>21.04</v>
      </c>
      <c r="P30" s="1">
        <v>6.9059999999999997</v>
      </c>
      <c r="Q30" s="1">
        <v>0</v>
      </c>
      <c r="R30" s="1">
        <v>800</v>
      </c>
      <c r="S30" s="1">
        <v>752.8</v>
      </c>
      <c r="T30" s="1">
        <v>329.4</v>
      </c>
      <c r="U30" s="1">
        <v>2284.5</v>
      </c>
      <c r="V30">
        <v>1.0056712017</v>
      </c>
      <c r="W30">
        <f t="shared" si="2"/>
        <v>0.51156088503911268</v>
      </c>
      <c r="X30">
        <f t="shared" si="3"/>
        <v>6.7011484356000723</v>
      </c>
    </row>
    <row r="31" spans="1:28" x14ac:dyDescent="0.15">
      <c r="A31" s="98">
        <v>43076.836828703701</v>
      </c>
      <c r="B31" s="1">
        <v>340.49472222221084</v>
      </c>
      <c r="C31" s="1">
        <v>340.49</v>
      </c>
      <c r="D31" s="1">
        <v>22.33</v>
      </c>
      <c r="E31" s="1">
        <v>1905.4670000000001</v>
      </c>
      <c r="F31" s="1">
        <v>28.6</v>
      </c>
      <c r="G31" s="1">
        <v>402.6</v>
      </c>
      <c r="H31" s="1">
        <v>1.7999999999999999E-2</v>
      </c>
      <c r="I31" s="1">
        <v>0.47</v>
      </c>
      <c r="J31" s="1">
        <v>0.51300000000000001</v>
      </c>
      <c r="K31" s="1">
        <v>6.72</v>
      </c>
      <c r="L31" s="1">
        <f t="shared" si="0"/>
        <v>0.51080560836501898</v>
      </c>
      <c r="M31" s="1">
        <f t="shared" si="1"/>
        <v>6.6912547528517106</v>
      </c>
      <c r="N31" s="1">
        <v>3.9E-2</v>
      </c>
      <c r="O31" s="1">
        <v>21.04</v>
      </c>
      <c r="P31" s="1">
        <v>6.9059999999999997</v>
      </c>
      <c r="Q31" s="1">
        <v>0</v>
      </c>
      <c r="R31" s="1">
        <v>800</v>
      </c>
      <c r="S31" s="1">
        <v>752.8</v>
      </c>
      <c r="T31" s="1">
        <v>329.4</v>
      </c>
      <c r="U31" s="1">
        <v>2284.5</v>
      </c>
      <c r="V31">
        <v>1.0056658482</v>
      </c>
      <c r="W31">
        <f t="shared" si="2"/>
        <v>0.51156360825100555</v>
      </c>
      <c r="X31">
        <f t="shared" si="3"/>
        <v>6.7011841080833472</v>
      </c>
    </row>
    <row r="32" spans="1:28" x14ac:dyDescent="0.15">
      <c r="A32" s="98">
        <v>43076.837523148148</v>
      </c>
      <c r="B32" s="1">
        <v>340.51138888893183</v>
      </c>
      <c r="C32" s="1">
        <v>340.5</v>
      </c>
      <c r="D32" s="1">
        <v>22.33</v>
      </c>
      <c r="E32" s="1">
        <v>1905.5650000000001</v>
      </c>
      <c r="F32" s="1">
        <v>28.6</v>
      </c>
      <c r="G32" s="1">
        <v>402.6</v>
      </c>
      <c r="H32" s="1">
        <v>1.7999999999999999E-2</v>
      </c>
      <c r="I32" s="1">
        <v>0.47</v>
      </c>
      <c r="J32" s="1">
        <v>0.51300000000000001</v>
      </c>
      <c r="K32" s="1">
        <v>6.72</v>
      </c>
      <c r="L32" s="1">
        <f t="shared" si="0"/>
        <v>0.51080560836501898</v>
      </c>
      <c r="M32" s="1">
        <f t="shared" si="1"/>
        <v>6.6912547528517106</v>
      </c>
      <c r="N32" s="1">
        <v>3.9E-2</v>
      </c>
      <c r="O32" s="1">
        <v>21.04</v>
      </c>
      <c r="P32" s="1">
        <v>6.9</v>
      </c>
      <c r="Q32" s="1">
        <v>0</v>
      </c>
      <c r="R32" s="1">
        <v>800</v>
      </c>
      <c r="S32" s="1">
        <v>752.8</v>
      </c>
      <c r="T32" s="1">
        <v>329.4</v>
      </c>
      <c r="U32" s="1">
        <v>2284.6</v>
      </c>
      <c r="V32">
        <v>1.0056455013000001</v>
      </c>
      <c r="W32">
        <f t="shared" si="2"/>
        <v>0.51157395855194876</v>
      </c>
      <c r="X32">
        <f t="shared" si="3"/>
        <v>6.7013196909728965</v>
      </c>
    </row>
    <row r="33" spans="1:24" x14ac:dyDescent="0.15">
      <c r="A33" s="98">
        <v>43076.838217592594</v>
      </c>
      <c r="B33" s="1">
        <v>340.52805555565283</v>
      </c>
      <c r="C33" s="1">
        <v>340.52</v>
      </c>
      <c r="D33" s="1">
        <v>22.33</v>
      </c>
      <c r="E33" s="1">
        <v>1905.5830000000001</v>
      </c>
      <c r="F33" s="1">
        <v>28.6</v>
      </c>
      <c r="G33" s="1">
        <v>402.6</v>
      </c>
      <c r="H33" s="1">
        <v>1.7999999999999999E-2</v>
      </c>
      <c r="I33" s="1">
        <v>0.47</v>
      </c>
      <c r="J33" s="1">
        <v>0.51300000000000001</v>
      </c>
      <c r="K33" s="1">
        <v>6.72</v>
      </c>
      <c r="L33" s="1">
        <f t="shared" si="0"/>
        <v>0.51080560836501898</v>
      </c>
      <c r="M33" s="1">
        <f t="shared" si="1"/>
        <v>6.6912547528517106</v>
      </c>
      <c r="N33" s="1">
        <v>3.9E-2</v>
      </c>
      <c r="O33" s="1">
        <v>21.04</v>
      </c>
      <c r="P33" s="1">
        <v>6.8979999999999997</v>
      </c>
      <c r="Q33" s="1">
        <v>0</v>
      </c>
      <c r="R33" s="1">
        <v>800</v>
      </c>
      <c r="S33" s="1">
        <v>752.8</v>
      </c>
      <c r="T33" s="1">
        <v>329.4</v>
      </c>
      <c r="U33" s="1">
        <v>2284.6</v>
      </c>
      <c r="V33">
        <v>1.0056496958000001</v>
      </c>
      <c r="W33">
        <f t="shared" si="2"/>
        <v>0.51157182480997276</v>
      </c>
      <c r="X33">
        <f t="shared" si="3"/>
        <v>6.7012917402008121</v>
      </c>
    </row>
    <row r="34" spans="1:24" x14ac:dyDescent="0.15">
      <c r="A34" s="98">
        <v>43076.838912037034</v>
      </c>
      <c r="B34" s="1">
        <v>340.5447222221992</v>
      </c>
      <c r="C34" s="1">
        <v>340.54</v>
      </c>
      <c r="D34" s="1">
        <v>22.33</v>
      </c>
      <c r="E34" s="1">
        <v>1906.038</v>
      </c>
      <c r="F34" s="1">
        <v>28.6</v>
      </c>
      <c r="G34" s="1">
        <v>402.6</v>
      </c>
      <c r="H34" s="1">
        <v>1.7999999999999999E-2</v>
      </c>
      <c r="I34" s="1">
        <v>0.47</v>
      </c>
      <c r="J34" s="1">
        <v>0.51300000000000001</v>
      </c>
      <c r="K34" s="1">
        <v>6.72</v>
      </c>
      <c r="L34" s="1">
        <f t="shared" si="0"/>
        <v>0.51080560836501898</v>
      </c>
      <c r="M34" s="1">
        <f t="shared" si="1"/>
        <v>6.6912547528517106</v>
      </c>
      <c r="N34" s="1">
        <v>3.9E-2</v>
      </c>
      <c r="O34" s="1">
        <v>21.04</v>
      </c>
      <c r="P34" s="1">
        <v>6.883</v>
      </c>
      <c r="Q34" s="1">
        <v>0</v>
      </c>
      <c r="R34" s="1">
        <v>800</v>
      </c>
      <c r="S34" s="1">
        <v>752.8</v>
      </c>
      <c r="T34" s="1">
        <v>329.4</v>
      </c>
      <c r="U34" s="1">
        <v>2284.6</v>
      </c>
      <c r="V34">
        <v>1.0056592532999999</v>
      </c>
      <c r="W34">
        <f t="shared" si="2"/>
        <v>0.51156696297660376</v>
      </c>
      <c r="X34">
        <f t="shared" si="3"/>
        <v>6.7012280530268553</v>
      </c>
    </row>
    <row r="35" spans="1:24" x14ac:dyDescent="0.15">
      <c r="A35" s="98">
        <v>43076.839606481481</v>
      </c>
      <c r="B35" s="1">
        <v>340.56138888892019</v>
      </c>
      <c r="C35" s="1">
        <v>340.55</v>
      </c>
      <c r="D35" s="1">
        <v>22.33</v>
      </c>
      <c r="E35" s="1">
        <v>1905.6220000000001</v>
      </c>
      <c r="F35" s="1">
        <v>28.6</v>
      </c>
      <c r="G35" s="1">
        <v>402.6</v>
      </c>
      <c r="H35" s="1">
        <v>1.7999999999999999E-2</v>
      </c>
      <c r="I35" s="1">
        <v>0.47</v>
      </c>
      <c r="J35" s="1">
        <v>0.51300000000000001</v>
      </c>
      <c r="K35" s="1">
        <v>6.72</v>
      </c>
      <c r="L35" s="1">
        <f t="shared" si="0"/>
        <v>0.51080560836501898</v>
      </c>
      <c r="M35" s="1">
        <f t="shared" si="1"/>
        <v>6.6912547528517106</v>
      </c>
      <c r="N35" s="1">
        <v>3.9E-2</v>
      </c>
      <c r="O35" s="1">
        <v>21.04</v>
      </c>
      <c r="P35" s="1">
        <v>6.8959999999999999</v>
      </c>
      <c r="Q35" s="1">
        <v>0</v>
      </c>
      <c r="R35" s="1">
        <v>800</v>
      </c>
      <c r="S35" s="1">
        <v>752.8</v>
      </c>
      <c r="T35" s="1">
        <v>329.4</v>
      </c>
      <c r="U35" s="1">
        <v>2284.6</v>
      </c>
      <c r="V35">
        <v>1.0057296247</v>
      </c>
      <c r="W35">
        <f t="shared" si="2"/>
        <v>0.51153116838281398</v>
      </c>
      <c r="X35">
        <f t="shared" si="3"/>
        <v>6.7007591647807203</v>
      </c>
    </row>
    <row r="36" spans="1:24" x14ac:dyDescent="0.15">
      <c r="A36" s="98">
        <v>43076.840300925927</v>
      </c>
      <c r="B36" s="1">
        <v>340.57805555564119</v>
      </c>
      <c r="C36" s="1">
        <v>340.57</v>
      </c>
      <c r="D36" s="1">
        <v>22.33</v>
      </c>
      <c r="E36" s="1">
        <v>1905.229</v>
      </c>
      <c r="F36" s="1">
        <v>28.6</v>
      </c>
      <c r="G36" s="1">
        <v>402.6</v>
      </c>
      <c r="H36" s="1">
        <v>1.7999999999999999E-2</v>
      </c>
      <c r="I36" s="1">
        <v>0.47</v>
      </c>
      <c r="J36" s="1">
        <v>0.51300000000000001</v>
      </c>
      <c r="K36" s="1">
        <v>6.72</v>
      </c>
      <c r="L36" s="1">
        <f t="shared" si="0"/>
        <v>0.51080560836501898</v>
      </c>
      <c r="M36" s="1">
        <f t="shared" si="1"/>
        <v>6.6912547528517106</v>
      </c>
      <c r="N36" s="1">
        <v>3.9E-2</v>
      </c>
      <c r="O36" s="1">
        <v>21.04</v>
      </c>
      <c r="P36" s="1">
        <v>6.8949999999999996</v>
      </c>
      <c r="Q36" s="1">
        <v>0</v>
      </c>
      <c r="R36" s="1">
        <v>800</v>
      </c>
      <c r="S36" s="1">
        <v>752.8</v>
      </c>
      <c r="T36" s="1">
        <v>329.4</v>
      </c>
      <c r="U36" s="1">
        <v>2284.6</v>
      </c>
      <c r="V36">
        <v>1.0057193002</v>
      </c>
      <c r="W36">
        <f t="shared" si="2"/>
        <v>0.51153641965277263</v>
      </c>
      <c r="X36">
        <f t="shared" si="3"/>
        <v>6.7008279533462609</v>
      </c>
    </row>
    <row r="37" spans="1:24" x14ac:dyDescent="0.15">
      <c r="A37" s="98">
        <v>43076.840995370374</v>
      </c>
      <c r="B37" s="1">
        <v>340.59472222236218</v>
      </c>
      <c r="C37" s="1">
        <v>340.59</v>
      </c>
      <c r="D37" s="1">
        <v>22.34</v>
      </c>
      <c r="E37" s="1">
        <v>1905.1410000000001</v>
      </c>
      <c r="F37" s="1">
        <v>28.6</v>
      </c>
      <c r="G37" s="1">
        <v>402.6</v>
      </c>
      <c r="H37" s="1">
        <v>1.7999999999999999E-2</v>
      </c>
      <c r="I37" s="1">
        <v>0.47</v>
      </c>
      <c r="J37" s="1">
        <v>0.51300000000000001</v>
      </c>
      <c r="K37" s="1">
        <v>6.72</v>
      </c>
      <c r="L37" s="1">
        <f t="shared" si="0"/>
        <v>0.51080560836501898</v>
      </c>
      <c r="M37" s="1">
        <f t="shared" si="1"/>
        <v>6.6912547528517106</v>
      </c>
      <c r="N37" s="1">
        <v>3.9E-2</v>
      </c>
      <c r="O37" s="1">
        <v>21.04</v>
      </c>
      <c r="P37" s="1">
        <v>6.89</v>
      </c>
      <c r="Q37" s="1">
        <v>0</v>
      </c>
      <c r="R37" s="1">
        <v>800</v>
      </c>
      <c r="S37" s="1">
        <v>752.8</v>
      </c>
      <c r="T37" s="1">
        <v>329.4</v>
      </c>
      <c r="U37" s="1">
        <v>2284.6</v>
      </c>
      <c r="V37">
        <v>1.0057206529</v>
      </c>
      <c r="W37">
        <f t="shared" si="2"/>
        <v>0.51153573163337784</v>
      </c>
      <c r="X37">
        <f t="shared" si="3"/>
        <v>6.70081894069454</v>
      </c>
    </row>
    <row r="38" spans="1:24" x14ac:dyDescent="0.15">
      <c r="A38" s="98">
        <v>43076.841689814813</v>
      </c>
      <c r="B38" s="1">
        <v>340.61138888890855</v>
      </c>
      <c r="C38" s="1">
        <v>340.6</v>
      </c>
      <c r="D38" s="1">
        <v>22.34</v>
      </c>
      <c r="E38" s="1">
        <v>1904.9760000000001</v>
      </c>
      <c r="F38" s="1">
        <v>28.6</v>
      </c>
      <c r="G38" s="1">
        <v>402.6</v>
      </c>
      <c r="H38" s="1">
        <v>1.7999999999999999E-2</v>
      </c>
      <c r="I38" s="1">
        <v>0.47099999999999997</v>
      </c>
      <c r="J38" s="1">
        <v>0.51300000000000001</v>
      </c>
      <c r="K38" s="1">
        <v>6.72</v>
      </c>
      <c r="L38" s="1">
        <f t="shared" si="0"/>
        <v>0.51080560836501898</v>
      </c>
      <c r="M38" s="1">
        <f t="shared" si="1"/>
        <v>6.6912547528517106</v>
      </c>
      <c r="N38" s="1">
        <v>3.9E-2</v>
      </c>
      <c r="O38" s="1">
        <v>21.04</v>
      </c>
      <c r="P38" s="1">
        <v>6.8979999999999997</v>
      </c>
      <c r="Q38" s="1">
        <v>0</v>
      </c>
      <c r="R38" s="1">
        <v>800</v>
      </c>
      <c r="S38" s="1">
        <v>752.8</v>
      </c>
      <c r="T38" s="1">
        <v>329.4</v>
      </c>
      <c r="U38" s="1">
        <v>2284.6</v>
      </c>
      <c r="V38">
        <v>1.0057241307</v>
      </c>
      <c r="W38">
        <f t="shared" si="2"/>
        <v>0.51153396273978857</v>
      </c>
      <c r="X38">
        <f t="shared" si="3"/>
        <v>6.7007957692229603</v>
      </c>
    </row>
    <row r="39" spans="1:24" x14ac:dyDescent="0.15">
      <c r="A39" s="98">
        <v>43076.84238425926</v>
      </c>
      <c r="B39" s="1">
        <v>340.62805555562954</v>
      </c>
      <c r="C39" s="1">
        <v>340.62</v>
      </c>
      <c r="D39" s="1">
        <v>22.34</v>
      </c>
      <c r="E39" s="1">
        <v>1905.011</v>
      </c>
      <c r="F39" s="1">
        <v>28.6</v>
      </c>
      <c r="G39" s="1">
        <v>402.6</v>
      </c>
      <c r="H39" s="1">
        <v>1.7999999999999999E-2</v>
      </c>
      <c r="I39" s="1">
        <v>0.47099999999999997</v>
      </c>
      <c r="J39" s="1">
        <v>0.51300000000000001</v>
      </c>
      <c r="K39" s="1">
        <v>6.72</v>
      </c>
      <c r="L39" s="1">
        <f t="shared" si="0"/>
        <v>0.51080560836501898</v>
      </c>
      <c r="M39" s="1">
        <f t="shared" si="1"/>
        <v>6.6912547528517106</v>
      </c>
      <c r="N39" s="1">
        <v>3.9E-2</v>
      </c>
      <c r="O39" s="1">
        <v>21.04</v>
      </c>
      <c r="P39" s="1">
        <v>6.9009999999999998</v>
      </c>
      <c r="Q39" s="1">
        <v>0</v>
      </c>
      <c r="R39" s="1">
        <v>800</v>
      </c>
      <c r="S39" s="1">
        <v>752.8</v>
      </c>
      <c r="T39" s="1">
        <v>329.4</v>
      </c>
      <c r="U39" s="1">
        <v>2284.6</v>
      </c>
      <c r="V39">
        <v>1.0057069133000001</v>
      </c>
      <c r="W39">
        <f t="shared" si="2"/>
        <v>0.51154272004744306</v>
      </c>
      <c r="X39">
        <f t="shared" si="3"/>
        <v>6.7009104848320025</v>
      </c>
    </row>
    <row r="40" spans="1:24" x14ac:dyDescent="0.15">
      <c r="A40" s="98">
        <v>43076.843078703707</v>
      </c>
      <c r="B40" s="1">
        <v>340.64472222235054</v>
      </c>
      <c r="C40" s="1">
        <v>340.64</v>
      </c>
      <c r="D40" s="1">
        <v>22.34</v>
      </c>
      <c r="E40" s="1">
        <v>1905.3119999999999</v>
      </c>
      <c r="F40" s="1">
        <v>28.6</v>
      </c>
      <c r="G40" s="1">
        <v>402.6</v>
      </c>
      <c r="H40" s="1">
        <v>1.7999999999999999E-2</v>
      </c>
      <c r="I40" s="1">
        <v>0.47099999999999997</v>
      </c>
      <c r="J40" s="1">
        <v>0.51300000000000001</v>
      </c>
      <c r="K40" s="1">
        <v>6.72</v>
      </c>
      <c r="L40" s="1">
        <f t="shared" si="0"/>
        <v>0.51080560836501898</v>
      </c>
      <c r="M40" s="1">
        <f t="shared" si="1"/>
        <v>6.6912547528517106</v>
      </c>
      <c r="N40" s="1">
        <v>3.9E-2</v>
      </c>
      <c r="O40" s="1">
        <v>21.04</v>
      </c>
      <c r="P40" s="1">
        <v>6.8970000000000002</v>
      </c>
      <c r="Q40" s="1">
        <v>0</v>
      </c>
      <c r="R40" s="1">
        <v>800</v>
      </c>
      <c r="S40" s="1">
        <v>752.8</v>
      </c>
      <c r="T40" s="1">
        <v>329.4</v>
      </c>
      <c r="U40" s="1">
        <v>2284.6</v>
      </c>
      <c r="V40">
        <v>1.0057229366</v>
      </c>
      <c r="W40">
        <f t="shared" si="2"/>
        <v>0.51153457008668568</v>
      </c>
      <c r="X40">
        <f t="shared" si="3"/>
        <v>6.7008037251121388</v>
      </c>
    </row>
    <row r="41" spans="1:24" x14ac:dyDescent="0.15">
      <c r="A41" s="98">
        <v>43076.843773148146</v>
      </c>
      <c r="B41" s="1">
        <v>340.66138888889691</v>
      </c>
      <c r="C41" s="1">
        <v>340.65</v>
      </c>
      <c r="D41" s="1">
        <v>22.34</v>
      </c>
      <c r="E41" s="1">
        <v>1905.2349999999999</v>
      </c>
      <c r="F41" s="1">
        <v>28.6</v>
      </c>
      <c r="G41" s="1">
        <v>402.6</v>
      </c>
      <c r="H41" s="1">
        <v>1.7999999999999999E-2</v>
      </c>
      <c r="I41" s="1">
        <v>0.47</v>
      </c>
      <c r="J41" s="1">
        <v>0.51300000000000001</v>
      </c>
      <c r="K41" s="1">
        <v>6.72</v>
      </c>
      <c r="L41" s="1">
        <f t="shared" si="0"/>
        <v>0.51080560836501898</v>
      </c>
      <c r="M41" s="1">
        <f t="shared" si="1"/>
        <v>6.6912547528517106</v>
      </c>
      <c r="N41" s="1">
        <v>3.9E-2</v>
      </c>
      <c r="O41" s="1">
        <v>21.04</v>
      </c>
      <c r="P41" s="1">
        <v>6.8970000000000002</v>
      </c>
      <c r="Q41" s="1">
        <v>0</v>
      </c>
      <c r="R41" s="1">
        <v>800</v>
      </c>
      <c r="S41" s="1">
        <v>752.8</v>
      </c>
      <c r="T41" s="1">
        <v>329.4</v>
      </c>
      <c r="U41" s="1">
        <v>2284.6</v>
      </c>
      <c r="V41">
        <v>1.0057264574</v>
      </c>
      <c r="W41">
        <f t="shared" si="2"/>
        <v>0.5115327793304606</v>
      </c>
      <c r="X41">
        <f t="shared" si="3"/>
        <v>6.7007802672528163</v>
      </c>
    </row>
    <row r="42" spans="1:24" x14ac:dyDescent="0.15">
      <c r="A42" s="98">
        <v>43076.844467592593</v>
      </c>
      <c r="B42" s="1">
        <v>340.6780555556179</v>
      </c>
      <c r="C42" s="1">
        <v>340.67</v>
      </c>
      <c r="D42" s="1">
        <v>22.34</v>
      </c>
      <c r="E42" s="1">
        <v>1905.297</v>
      </c>
      <c r="F42" s="1">
        <v>28.6</v>
      </c>
      <c r="G42" s="1">
        <v>402.6</v>
      </c>
      <c r="H42" s="1">
        <v>1.7999999999999999E-2</v>
      </c>
      <c r="I42" s="1">
        <v>0.47</v>
      </c>
      <c r="J42" s="1">
        <v>0.51300000000000001</v>
      </c>
      <c r="K42" s="1">
        <v>6.72</v>
      </c>
      <c r="L42" s="1">
        <f t="shared" si="0"/>
        <v>0.51080560836501898</v>
      </c>
      <c r="M42" s="1">
        <f t="shared" si="1"/>
        <v>6.6912547528517106</v>
      </c>
      <c r="N42" s="1">
        <v>3.9E-2</v>
      </c>
      <c r="O42" s="1">
        <v>21.04</v>
      </c>
      <c r="P42" s="1">
        <v>6.8979999999999997</v>
      </c>
      <c r="Q42" s="1">
        <v>0</v>
      </c>
      <c r="R42" s="1">
        <v>800</v>
      </c>
      <c r="S42" s="1">
        <v>752.8</v>
      </c>
      <c r="T42" s="1">
        <v>329.4</v>
      </c>
      <c r="U42" s="1">
        <v>2284.6999999999998</v>
      </c>
      <c r="V42">
        <v>1.0057534191999999</v>
      </c>
      <c r="W42">
        <f t="shared" si="2"/>
        <v>0.51151906638230993</v>
      </c>
      <c r="X42">
        <f t="shared" si="3"/>
        <v>6.7006006356513117</v>
      </c>
    </row>
    <row r="43" spans="1:24" x14ac:dyDescent="0.15">
      <c r="A43" s="98">
        <v>43076.84516203704</v>
      </c>
      <c r="B43" s="1">
        <v>340.6947222223389</v>
      </c>
      <c r="C43" s="1">
        <v>340.69</v>
      </c>
      <c r="D43" s="1">
        <v>22.34</v>
      </c>
      <c r="E43" s="1">
        <v>1905.1369999999999</v>
      </c>
      <c r="F43" s="1">
        <v>28.6</v>
      </c>
      <c r="G43" s="1">
        <v>402.6</v>
      </c>
      <c r="H43" s="1">
        <v>1.7999999999999999E-2</v>
      </c>
      <c r="I43" s="1">
        <v>0.47</v>
      </c>
      <c r="J43" s="1">
        <v>0.51300000000000001</v>
      </c>
      <c r="K43" s="1">
        <v>6.72</v>
      </c>
      <c r="L43" s="1">
        <f t="shared" si="0"/>
        <v>0.51080560836501898</v>
      </c>
      <c r="M43" s="1">
        <f t="shared" si="1"/>
        <v>6.6912547528517106</v>
      </c>
      <c r="N43" s="1">
        <v>3.9E-2</v>
      </c>
      <c r="O43" s="1">
        <v>21.04</v>
      </c>
      <c r="P43" s="1">
        <v>6.8920000000000003</v>
      </c>
      <c r="Q43" s="1">
        <v>0</v>
      </c>
      <c r="R43" s="1">
        <v>800</v>
      </c>
      <c r="S43" s="1">
        <v>752.8</v>
      </c>
      <c r="T43" s="1">
        <v>329.4</v>
      </c>
      <c r="U43" s="1">
        <v>2284.6999999999998</v>
      </c>
      <c r="V43">
        <v>1.0057091026</v>
      </c>
      <c r="W43">
        <f t="shared" si="2"/>
        <v>0.51154160648441171</v>
      </c>
      <c r="X43">
        <f t="shared" si="3"/>
        <v>6.7008958978074977</v>
      </c>
    </row>
    <row r="44" spans="1:24" x14ac:dyDescent="0.15">
      <c r="A44" s="98">
        <v>43076.845856481479</v>
      </c>
      <c r="B44" s="1">
        <v>340.71138888888527</v>
      </c>
      <c r="C44" s="1">
        <v>340.7</v>
      </c>
      <c r="D44" s="1">
        <v>22.35</v>
      </c>
      <c r="E44" s="1">
        <v>1904.7180000000001</v>
      </c>
      <c r="F44" s="1">
        <v>28.6</v>
      </c>
      <c r="G44" s="1">
        <v>402.6</v>
      </c>
      <c r="H44" s="1">
        <v>1.7999999999999999E-2</v>
      </c>
      <c r="I44" s="1">
        <v>0.47</v>
      </c>
      <c r="J44" s="1">
        <v>0.51300000000000001</v>
      </c>
      <c r="K44" s="1">
        <v>6.72</v>
      </c>
      <c r="L44" s="1">
        <f t="shared" si="0"/>
        <v>0.51080560836501898</v>
      </c>
      <c r="M44" s="1">
        <f t="shared" si="1"/>
        <v>6.6912547528517106</v>
      </c>
      <c r="N44" s="1">
        <v>3.9E-2</v>
      </c>
      <c r="O44" s="1">
        <v>21.04</v>
      </c>
      <c r="P44" s="1">
        <v>6.9020000000000001</v>
      </c>
      <c r="Q44" s="1">
        <v>0</v>
      </c>
      <c r="R44" s="1">
        <v>800</v>
      </c>
      <c r="S44" s="1">
        <v>752.8</v>
      </c>
      <c r="T44" s="1">
        <v>329.4</v>
      </c>
      <c r="U44" s="1">
        <v>2284.6999999999998</v>
      </c>
      <c r="V44">
        <v>1.0056948358</v>
      </c>
      <c r="W44">
        <f t="shared" si="2"/>
        <v>0.51154886322028392</v>
      </c>
      <c r="X44">
        <f t="shared" si="3"/>
        <v>6.700990956803718</v>
      </c>
    </row>
    <row r="45" spans="1:24" x14ac:dyDescent="0.15">
      <c r="A45" s="98">
        <v>43076.846550925926</v>
      </c>
      <c r="B45" s="1">
        <v>340.72805555560626</v>
      </c>
      <c r="C45" s="1">
        <v>340.72</v>
      </c>
      <c r="D45" s="1">
        <v>22.35</v>
      </c>
      <c r="E45" s="1">
        <v>1904.508</v>
      </c>
      <c r="F45" s="1">
        <v>28.6</v>
      </c>
      <c r="G45" s="1">
        <v>402.6</v>
      </c>
      <c r="H45" s="1">
        <v>1.7999999999999999E-2</v>
      </c>
      <c r="I45" s="1">
        <v>0.47</v>
      </c>
      <c r="J45" s="1">
        <v>0.51300000000000001</v>
      </c>
      <c r="K45" s="1">
        <v>6.72</v>
      </c>
      <c r="L45" s="1">
        <f t="shared" si="0"/>
        <v>0.51080560836501898</v>
      </c>
      <c r="M45" s="1">
        <f t="shared" si="1"/>
        <v>6.6912547528517106</v>
      </c>
      <c r="N45" s="1">
        <v>3.9E-2</v>
      </c>
      <c r="O45" s="1">
        <v>21.04</v>
      </c>
      <c r="P45" s="1">
        <v>6.9089999999999998</v>
      </c>
      <c r="Q45" s="1">
        <v>0</v>
      </c>
      <c r="R45" s="1">
        <v>800</v>
      </c>
      <c r="S45" s="1">
        <v>752.8</v>
      </c>
      <c r="T45" s="1">
        <v>329.4</v>
      </c>
      <c r="U45" s="1">
        <v>2284.6999999999998</v>
      </c>
      <c r="V45">
        <v>1.0057169639000001</v>
      </c>
      <c r="W45">
        <f t="shared" si="2"/>
        <v>0.51153760796179004</v>
      </c>
      <c r="X45">
        <f t="shared" si="3"/>
        <v>6.7008435194994718</v>
      </c>
    </row>
    <row r="46" spans="1:24" x14ac:dyDescent="0.15">
      <c r="A46" s="98">
        <v>43076.847245370373</v>
      </c>
      <c r="B46" s="1">
        <v>340.74472222232725</v>
      </c>
      <c r="C46" s="1">
        <v>340.74</v>
      </c>
      <c r="D46" s="1">
        <v>22.35</v>
      </c>
      <c r="E46" s="1">
        <v>1904.5</v>
      </c>
      <c r="F46" s="1">
        <v>28.6</v>
      </c>
      <c r="G46" s="1">
        <v>402.6</v>
      </c>
      <c r="H46" s="1">
        <v>1.7000000000000001E-2</v>
      </c>
      <c r="I46" s="1">
        <v>0.47</v>
      </c>
      <c r="J46" s="1">
        <v>0.51300000000000001</v>
      </c>
      <c r="K46" s="1">
        <v>6.72</v>
      </c>
      <c r="L46" s="1">
        <f t="shared" si="0"/>
        <v>0.51080560836501898</v>
      </c>
      <c r="M46" s="1">
        <f t="shared" si="1"/>
        <v>6.6912547528517106</v>
      </c>
      <c r="N46" s="1">
        <v>3.9E-2</v>
      </c>
      <c r="O46" s="1">
        <v>21.04</v>
      </c>
      <c r="P46" s="1">
        <v>6.9</v>
      </c>
      <c r="Q46" s="1">
        <v>0</v>
      </c>
      <c r="R46" s="1">
        <v>800</v>
      </c>
      <c r="S46" s="1">
        <v>752.8</v>
      </c>
      <c r="T46" s="1">
        <v>329.4</v>
      </c>
      <c r="U46" s="1">
        <v>2284.6999999999998</v>
      </c>
      <c r="V46">
        <v>1.0057392742</v>
      </c>
      <c r="W46">
        <f t="shared" si="2"/>
        <v>0.51152626053031591</v>
      </c>
      <c r="X46">
        <f t="shared" si="3"/>
        <v>6.7006948747830855</v>
      </c>
    </row>
    <row r="47" spans="1:24" x14ac:dyDescent="0.15">
      <c r="A47" s="98">
        <v>43076.847939814812</v>
      </c>
      <c r="B47" s="1">
        <v>340.76138888887363</v>
      </c>
      <c r="C47" s="1">
        <v>340.75</v>
      </c>
      <c r="D47" s="1">
        <v>22.35</v>
      </c>
      <c r="E47" s="1">
        <v>1904.559</v>
      </c>
      <c r="F47" s="1">
        <v>28.6</v>
      </c>
      <c r="G47" s="1">
        <v>402.6</v>
      </c>
      <c r="H47" s="1">
        <v>1.7000000000000001E-2</v>
      </c>
      <c r="I47" s="1">
        <v>0.47</v>
      </c>
      <c r="J47" s="1">
        <v>0.51300000000000001</v>
      </c>
      <c r="K47" s="1">
        <v>6.72</v>
      </c>
      <c r="L47" s="1">
        <f t="shared" si="0"/>
        <v>0.51080560836501898</v>
      </c>
      <c r="M47" s="1">
        <f t="shared" si="1"/>
        <v>6.6912547528517106</v>
      </c>
      <c r="N47" s="1">
        <v>3.9E-2</v>
      </c>
      <c r="O47" s="1">
        <v>21.04</v>
      </c>
      <c r="P47" s="1">
        <v>6.9059999999999997</v>
      </c>
      <c r="Q47" s="1">
        <v>0</v>
      </c>
      <c r="R47" s="1">
        <v>800</v>
      </c>
      <c r="S47" s="1">
        <v>752.8</v>
      </c>
      <c r="T47" s="1">
        <v>329.4</v>
      </c>
      <c r="U47" s="1">
        <v>2284.6999999999998</v>
      </c>
      <c r="V47">
        <v>1.0057339111999999</v>
      </c>
      <c r="W47">
        <f t="shared" si="2"/>
        <v>0.51152898820540438</v>
      </c>
      <c r="X47">
        <f t="shared" si="3"/>
        <v>6.7007306057316134</v>
      </c>
    </row>
    <row r="48" spans="1:24" x14ac:dyDescent="0.15">
      <c r="A48" s="98">
        <v>43076.848634259259</v>
      </c>
      <c r="B48" s="1">
        <v>340.77805555559462</v>
      </c>
      <c r="C48" s="1">
        <v>340.77</v>
      </c>
      <c r="D48" s="1">
        <v>22.35</v>
      </c>
      <c r="E48" s="1">
        <v>1904.4880000000001</v>
      </c>
      <c r="F48" s="1">
        <v>28.6</v>
      </c>
      <c r="G48" s="1">
        <v>402.6</v>
      </c>
      <c r="H48" s="1">
        <v>1.7999999999999999E-2</v>
      </c>
      <c r="I48" s="1">
        <v>0.47</v>
      </c>
      <c r="J48" s="1">
        <v>0.51300000000000001</v>
      </c>
      <c r="K48" s="1">
        <v>6.72</v>
      </c>
      <c r="L48" s="1">
        <f t="shared" si="0"/>
        <v>0.51080560836501898</v>
      </c>
      <c r="M48" s="1">
        <f t="shared" si="1"/>
        <v>6.6912547528517106</v>
      </c>
      <c r="N48" s="1">
        <v>3.9E-2</v>
      </c>
      <c r="O48" s="1">
        <v>21.04</v>
      </c>
      <c r="P48" s="1">
        <v>6.891</v>
      </c>
      <c r="Q48" s="1">
        <v>0</v>
      </c>
      <c r="R48" s="1">
        <v>800</v>
      </c>
      <c r="S48" s="1">
        <v>752.8</v>
      </c>
      <c r="T48" s="1">
        <v>329.4</v>
      </c>
      <c r="U48" s="1">
        <v>2284.8000000000002</v>
      </c>
      <c r="V48">
        <v>1.0057146636000001</v>
      </c>
      <c r="W48">
        <f t="shared" si="2"/>
        <v>0.51153877796557168</v>
      </c>
      <c r="X48">
        <f t="shared" si="3"/>
        <v>6.700858845864798</v>
      </c>
    </row>
    <row r="49" spans="1:24" x14ac:dyDescent="0.15">
      <c r="A49" s="98">
        <v>43076.849328703705</v>
      </c>
      <c r="B49" s="1">
        <v>340.79472222231561</v>
      </c>
      <c r="C49" s="1">
        <v>340.79</v>
      </c>
      <c r="D49" s="1">
        <v>22.35</v>
      </c>
      <c r="E49" s="1">
        <v>1904.2850000000001</v>
      </c>
      <c r="F49" s="1">
        <v>28.6</v>
      </c>
      <c r="G49" s="1">
        <v>402.6</v>
      </c>
      <c r="H49" s="1">
        <v>1.7999999999999999E-2</v>
      </c>
      <c r="I49" s="1">
        <v>0.47</v>
      </c>
      <c r="J49" s="1">
        <v>0.51300000000000001</v>
      </c>
      <c r="K49" s="1">
        <v>6.72</v>
      </c>
      <c r="L49" s="1">
        <f t="shared" si="0"/>
        <v>0.51080560836501898</v>
      </c>
      <c r="M49" s="1">
        <f t="shared" si="1"/>
        <v>6.6912547528517106</v>
      </c>
      <c r="N49" s="1">
        <v>3.9E-2</v>
      </c>
      <c r="O49" s="1">
        <v>21.04</v>
      </c>
      <c r="P49" s="1">
        <v>6.899</v>
      </c>
      <c r="Q49" s="1">
        <v>0</v>
      </c>
      <c r="R49" s="1">
        <v>800</v>
      </c>
      <c r="S49" s="1">
        <v>752.8</v>
      </c>
      <c r="T49" s="1">
        <v>329.4</v>
      </c>
      <c r="U49" s="1">
        <v>2284.8000000000002</v>
      </c>
      <c r="V49">
        <v>1.0056680070999999</v>
      </c>
      <c r="W49">
        <f t="shared" si="2"/>
        <v>0.51156251006088116</v>
      </c>
      <c r="X49">
        <f t="shared" si="3"/>
        <v>6.7011697224349343</v>
      </c>
    </row>
    <row r="50" spans="1:24" x14ac:dyDescent="0.15">
      <c r="A50" s="98">
        <v>43076.850023148145</v>
      </c>
      <c r="B50" s="1">
        <v>340.81138888886198</v>
      </c>
      <c r="C50" s="1">
        <v>340.8</v>
      </c>
      <c r="D50" s="1">
        <v>22.36</v>
      </c>
      <c r="E50" s="1">
        <v>1903.8869999999999</v>
      </c>
      <c r="F50" s="1">
        <v>28.6</v>
      </c>
      <c r="G50" s="1">
        <v>402.6</v>
      </c>
      <c r="H50" s="1">
        <v>1.7999999999999999E-2</v>
      </c>
      <c r="I50" s="1">
        <v>0.47</v>
      </c>
      <c r="J50" s="1">
        <v>0.51300000000000001</v>
      </c>
      <c r="K50" s="1">
        <v>6.72</v>
      </c>
      <c r="L50" s="1">
        <f t="shared" si="0"/>
        <v>0.51080560836501898</v>
      </c>
      <c r="M50" s="1">
        <f t="shared" si="1"/>
        <v>6.6912547528517106</v>
      </c>
      <c r="N50" s="1">
        <v>3.9E-2</v>
      </c>
      <c r="O50" s="1">
        <v>21.04</v>
      </c>
      <c r="P50" s="1">
        <v>6.9009999999999998</v>
      </c>
      <c r="Q50" s="1">
        <v>0</v>
      </c>
      <c r="R50" s="1">
        <v>800</v>
      </c>
      <c r="S50" s="1">
        <v>752.8</v>
      </c>
      <c r="T50" s="1">
        <v>329.4</v>
      </c>
      <c r="U50" s="1">
        <v>2284.8000000000002</v>
      </c>
      <c r="V50">
        <v>1.0056745775</v>
      </c>
      <c r="W50">
        <f t="shared" si="2"/>
        <v>0.51155916785616473</v>
      </c>
      <c r="X50">
        <f t="shared" si="3"/>
        <v>6.7011259415076543</v>
      </c>
    </row>
    <row r="51" spans="1:24" x14ac:dyDescent="0.15">
      <c r="A51" s="98">
        <v>43076.850717592592</v>
      </c>
      <c r="B51" s="1">
        <v>340.82805555558298</v>
      </c>
      <c r="C51" s="1">
        <v>340.82</v>
      </c>
      <c r="D51" s="1">
        <v>22.36</v>
      </c>
      <c r="E51" s="1">
        <v>1903.8320000000001</v>
      </c>
      <c r="F51" s="1">
        <v>28.6</v>
      </c>
      <c r="G51" s="1">
        <v>402.6</v>
      </c>
      <c r="H51" s="1">
        <v>1.7000000000000001E-2</v>
      </c>
      <c r="I51" s="1">
        <v>0.47</v>
      </c>
      <c r="J51" s="1">
        <v>0.51300000000000001</v>
      </c>
      <c r="K51" s="1">
        <v>6.72</v>
      </c>
      <c r="L51" s="1">
        <f t="shared" si="0"/>
        <v>0.51080560836501898</v>
      </c>
      <c r="M51" s="1">
        <f t="shared" si="1"/>
        <v>6.6912547528517106</v>
      </c>
      <c r="N51" s="1">
        <v>3.9E-2</v>
      </c>
      <c r="O51" s="1">
        <v>21.04</v>
      </c>
      <c r="P51" s="1">
        <v>6.8979999999999997</v>
      </c>
      <c r="Q51" s="1">
        <v>0</v>
      </c>
      <c r="R51" s="1">
        <v>800</v>
      </c>
      <c r="S51" s="1">
        <v>752.8</v>
      </c>
      <c r="T51" s="1">
        <v>329.4</v>
      </c>
      <c r="U51" s="1">
        <v>2284.8000000000002</v>
      </c>
      <c r="V51">
        <v>1.0056769946999999</v>
      </c>
      <c r="W51">
        <f t="shared" si="2"/>
        <v>0.51155793829555329</v>
      </c>
      <c r="X51">
        <f t="shared" si="3"/>
        <v>6.7011098349826854</v>
      </c>
    </row>
    <row r="52" spans="1:24" x14ac:dyDescent="0.15">
      <c r="A52" s="98">
        <v>43076.851412037038</v>
      </c>
      <c r="B52" s="1">
        <v>340.84472222230397</v>
      </c>
      <c r="C52" s="1">
        <v>340.84</v>
      </c>
      <c r="D52" s="1">
        <v>22.36</v>
      </c>
      <c r="E52" s="1">
        <v>1903.9269999999999</v>
      </c>
      <c r="F52" s="1">
        <v>28.6</v>
      </c>
      <c r="G52" s="1">
        <v>402.6</v>
      </c>
      <c r="H52" s="1">
        <v>1.7000000000000001E-2</v>
      </c>
      <c r="I52" s="1">
        <v>0.47</v>
      </c>
      <c r="J52" s="1">
        <v>0.51300000000000001</v>
      </c>
      <c r="K52" s="1">
        <v>6.72</v>
      </c>
      <c r="L52" s="1">
        <f t="shared" si="0"/>
        <v>0.51129162702188391</v>
      </c>
      <c r="M52" s="1">
        <f t="shared" si="1"/>
        <v>6.6976213130352047</v>
      </c>
      <c r="N52" s="1">
        <v>0.04</v>
      </c>
      <c r="O52" s="1">
        <v>21.02</v>
      </c>
      <c r="P52" s="1">
        <v>6.8949999999999996</v>
      </c>
      <c r="Q52" s="1">
        <v>0</v>
      </c>
      <c r="R52" s="1">
        <v>800</v>
      </c>
      <c r="S52" s="1">
        <v>752.8</v>
      </c>
      <c r="T52" s="1">
        <v>329.4</v>
      </c>
      <c r="U52" s="1">
        <v>2284.8000000000002</v>
      </c>
      <c r="V52">
        <v>1.0056357682000001</v>
      </c>
      <c r="W52">
        <f t="shared" si="2"/>
        <v>0.5115789098480874</v>
      </c>
      <c r="X52">
        <f t="shared" si="3"/>
        <v>6.7013845500568179</v>
      </c>
    </row>
    <row r="53" spans="1:24" x14ac:dyDescent="0.15">
      <c r="A53" s="98">
        <v>43076.852106481485</v>
      </c>
      <c r="B53" s="1">
        <v>340.86138888902497</v>
      </c>
      <c r="C53" s="1">
        <v>340.85</v>
      </c>
      <c r="D53" s="1">
        <v>22.36</v>
      </c>
      <c r="E53" s="1">
        <v>1903.9680000000001</v>
      </c>
      <c r="F53" s="1">
        <v>28.6</v>
      </c>
      <c r="G53" s="1">
        <v>402.6</v>
      </c>
      <c r="H53" s="1">
        <v>1.7000000000000001E-2</v>
      </c>
      <c r="I53" s="1">
        <v>0.47</v>
      </c>
      <c r="J53" s="1">
        <v>0.51300000000000001</v>
      </c>
      <c r="K53" s="1">
        <v>6.72</v>
      </c>
      <c r="L53" s="1">
        <f t="shared" si="0"/>
        <v>0.51080560836501898</v>
      </c>
      <c r="M53" s="1">
        <f t="shared" si="1"/>
        <v>6.6912547528517106</v>
      </c>
      <c r="N53" s="1">
        <v>3.9E-2</v>
      </c>
      <c r="O53" s="1">
        <v>21.04</v>
      </c>
      <c r="P53" s="1">
        <v>6.8849999999999998</v>
      </c>
      <c r="Q53" s="1">
        <v>0</v>
      </c>
      <c r="R53" s="1">
        <v>800</v>
      </c>
      <c r="S53" s="1">
        <v>752.8</v>
      </c>
      <c r="T53" s="1">
        <v>329.4</v>
      </c>
      <c r="U53" s="1">
        <v>2284.8000000000002</v>
      </c>
      <c r="V53">
        <v>1.0056359564999999</v>
      </c>
      <c r="W53">
        <f t="shared" si="2"/>
        <v>0.5115788140576496</v>
      </c>
      <c r="X53">
        <f t="shared" si="3"/>
        <v>6.7013832952580987</v>
      </c>
    </row>
    <row r="54" spans="1:24" x14ac:dyDescent="0.15">
      <c r="A54" s="98">
        <v>43076.852800925924</v>
      </c>
      <c r="B54" s="1">
        <v>340.87805555557134</v>
      </c>
      <c r="C54" s="1">
        <v>340.87</v>
      </c>
      <c r="D54" s="1">
        <v>22.36</v>
      </c>
      <c r="E54" s="1">
        <v>1903.75</v>
      </c>
      <c r="F54" s="1">
        <v>28.6</v>
      </c>
      <c r="G54" s="1">
        <v>402.6</v>
      </c>
      <c r="H54" s="1">
        <v>1.7999999999999999E-2</v>
      </c>
      <c r="I54" s="1">
        <v>0.47</v>
      </c>
      <c r="J54" s="1">
        <v>0.51300000000000001</v>
      </c>
      <c r="K54" s="1">
        <v>6.72</v>
      </c>
      <c r="L54" s="1">
        <f t="shared" si="0"/>
        <v>0.51080560836501898</v>
      </c>
      <c r="M54" s="1">
        <f t="shared" si="1"/>
        <v>6.6912547528517106</v>
      </c>
      <c r="N54" s="1">
        <v>3.9E-2</v>
      </c>
      <c r="O54" s="1">
        <v>21.04</v>
      </c>
      <c r="P54" s="1">
        <v>6.8940000000000001</v>
      </c>
      <c r="Q54" s="1">
        <v>0</v>
      </c>
      <c r="R54" s="1">
        <v>800</v>
      </c>
      <c r="S54" s="1">
        <v>752.8</v>
      </c>
      <c r="T54" s="1">
        <v>329.4</v>
      </c>
      <c r="U54" s="1">
        <v>2284.8000000000002</v>
      </c>
      <c r="V54">
        <v>1.0056177550000001</v>
      </c>
      <c r="W54">
        <f t="shared" si="2"/>
        <v>0.51158807354191949</v>
      </c>
      <c r="X54">
        <f t="shared" si="3"/>
        <v>6.7015045890871328</v>
      </c>
    </row>
    <row r="55" spans="1:24" x14ac:dyDescent="0.15">
      <c r="A55" s="98">
        <v>43076.853495370371</v>
      </c>
      <c r="B55" s="1">
        <v>340.89472222229233</v>
      </c>
      <c r="C55" s="1">
        <v>340.89</v>
      </c>
      <c r="D55" s="1">
        <v>22.36</v>
      </c>
      <c r="E55" s="1">
        <v>1903.5</v>
      </c>
      <c r="F55" s="1">
        <v>28.6</v>
      </c>
      <c r="G55" s="1">
        <v>402.6</v>
      </c>
      <c r="H55" s="1">
        <v>1.7999999999999999E-2</v>
      </c>
      <c r="I55" s="1">
        <v>0.47</v>
      </c>
      <c r="J55" s="1">
        <v>0.51300000000000001</v>
      </c>
      <c r="K55" s="1">
        <v>6.72</v>
      </c>
      <c r="L55" s="1">
        <f t="shared" si="0"/>
        <v>0.51080560836501898</v>
      </c>
      <c r="M55" s="1">
        <f t="shared" si="1"/>
        <v>6.6912547528517106</v>
      </c>
      <c r="N55" s="1">
        <v>3.9E-2</v>
      </c>
      <c r="O55" s="1">
        <v>21.04</v>
      </c>
      <c r="P55" s="1">
        <v>6.8979999999999997</v>
      </c>
      <c r="Q55" s="1">
        <v>0</v>
      </c>
      <c r="R55" s="1">
        <v>800</v>
      </c>
      <c r="S55" s="1">
        <v>752.8</v>
      </c>
      <c r="T55" s="1">
        <v>329.4</v>
      </c>
      <c r="U55" s="1">
        <v>2284.8000000000002</v>
      </c>
      <c r="V55">
        <v>1.0056681168999999</v>
      </c>
      <c r="W55">
        <f t="shared" si="2"/>
        <v>0.51156245420789881</v>
      </c>
      <c r="X55">
        <f t="shared" si="3"/>
        <v>6.7011689907935272</v>
      </c>
    </row>
    <row r="56" spans="1:24" x14ac:dyDescent="0.15">
      <c r="A56" s="98">
        <v>43076.854189814818</v>
      </c>
      <c r="B56" s="1">
        <v>340.91138888901332</v>
      </c>
      <c r="C56" s="1">
        <v>340.9</v>
      </c>
      <c r="D56" s="1">
        <v>22.36</v>
      </c>
      <c r="E56" s="1">
        <v>1903.3140000000001</v>
      </c>
      <c r="F56" s="1">
        <v>28.6</v>
      </c>
      <c r="G56" s="1">
        <v>402.6</v>
      </c>
      <c r="H56" s="1">
        <v>1.7999999999999999E-2</v>
      </c>
      <c r="I56" s="1">
        <v>0.47</v>
      </c>
      <c r="J56" s="1">
        <v>0.51300000000000001</v>
      </c>
      <c r="K56" s="1">
        <v>6.72</v>
      </c>
      <c r="L56" s="1">
        <f t="shared" si="0"/>
        <v>0.51056294536817093</v>
      </c>
      <c r="M56" s="1">
        <f t="shared" si="1"/>
        <v>6.6880760095011871</v>
      </c>
      <c r="N56" s="1">
        <v>3.9E-2</v>
      </c>
      <c r="O56" s="1">
        <v>21.05</v>
      </c>
      <c r="P56" s="1">
        <v>6.8959999999999999</v>
      </c>
      <c r="Q56" s="1">
        <v>0</v>
      </c>
      <c r="R56" s="1">
        <v>800</v>
      </c>
      <c r="S56" s="1">
        <v>752.8</v>
      </c>
      <c r="T56" s="1">
        <v>329.4</v>
      </c>
      <c r="U56" s="1">
        <v>2284.8000000000002</v>
      </c>
      <c r="V56">
        <v>1.0056533355000001</v>
      </c>
      <c r="W56">
        <f t="shared" si="2"/>
        <v>0.51156997330915721</v>
      </c>
      <c r="X56">
        <f t="shared" si="3"/>
        <v>6.7012674866228776</v>
      </c>
    </row>
    <row r="57" spans="1:24" x14ac:dyDescent="0.15">
      <c r="A57" s="98">
        <v>43076.854884259257</v>
      </c>
      <c r="B57" s="1">
        <v>340.92805555555969</v>
      </c>
      <c r="C57" s="1">
        <v>340.92</v>
      </c>
      <c r="D57" s="1">
        <v>22.37</v>
      </c>
      <c r="E57" s="1">
        <v>1903.384</v>
      </c>
      <c r="F57" s="1">
        <v>28.6</v>
      </c>
      <c r="G57" s="1">
        <v>402.6</v>
      </c>
      <c r="H57" s="1">
        <v>1.7999999999999999E-2</v>
      </c>
      <c r="I57" s="1">
        <v>0.47</v>
      </c>
      <c r="J57" s="1">
        <v>0.51300000000000001</v>
      </c>
      <c r="K57" s="1">
        <v>6.72</v>
      </c>
      <c r="L57" s="1">
        <f t="shared" si="0"/>
        <v>0.51032051282051283</v>
      </c>
      <c r="M57" s="1">
        <f t="shared" si="1"/>
        <v>6.6849002849002845</v>
      </c>
      <c r="N57" s="1">
        <v>3.9E-2</v>
      </c>
      <c r="O57" s="1">
        <v>21.06</v>
      </c>
      <c r="P57" s="1">
        <v>6.9009999999999998</v>
      </c>
      <c r="Q57" s="1">
        <v>0</v>
      </c>
      <c r="R57" s="1">
        <v>800</v>
      </c>
      <c r="S57" s="1">
        <v>752.8</v>
      </c>
      <c r="T57" s="1">
        <v>329.4</v>
      </c>
      <c r="U57" s="1">
        <v>2284.9</v>
      </c>
      <c r="V57">
        <v>1.0056689698000001</v>
      </c>
      <c r="W57">
        <f t="shared" si="2"/>
        <v>0.51156202035577614</v>
      </c>
      <c r="X57">
        <f t="shared" si="3"/>
        <v>6.7011633075844355</v>
      </c>
    </row>
    <row r="58" spans="1:24" x14ac:dyDescent="0.15">
      <c r="A58" s="98">
        <v>43076.855578703704</v>
      </c>
      <c r="B58" s="1">
        <v>340.94472222228069</v>
      </c>
      <c r="C58" s="1">
        <v>340.94</v>
      </c>
      <c r="D58" s="1">
        <v>22.37</v>
      </c>
      <c r="E58" s="1">
        <v>1903.4290000000001</v>
      </c>
      <c r="F58" s="1">
        <v>28.6</v>
      </c>
      <c r="G58" s="1">
        <v>402.6</v>
      </c>
      <c r="H58" s="1">
        <v>1.7999999999999999E-2</v>
      </c>
      <c r="I58" s="1">
        <v>0.47</v>
      </c>
      <c r="J58" s="1">
        <v>0.51300000000000001</v>
      </c>
      <c r="K58" s="1">
        <v>6.72</v>
      </c>
      <c r="L58" s="1">
        <f t="shared" si="0"/>
        <v>0.51032051282051283</v>
      </c>
      <c r="M58" s="1">
        <f t="shared" si="1"/>
        <v>6.6849002849002845</v>
      </c>
      <c r="N58" s="1">
        <v>3.9E-2</v>
      </c>
      <c r="O58" s="1">
        <v>21.06</v>
      </c>
      <c r="P58" s="1">
        <v>6.89</v>
      </c>
      <c r="Q58" s="1">
        <v>0</v>
      </c>
      <c r="R58" s="1">
        <v>800</v>
      </c>
      <c r="S58" s="1">
        <v>752.8</v>
      </c>
      <c r="T58" s="1">
        <v>329.4</v>
      </c>
      <c r="U58" s="1">
        <v>2284.9</v>
      </c>
      <c r="V58">
        <v>1.0057031666</v>
      </c>
      <c r="W58">
        <f t="shared" si="2"/>
        <v>0.51154462577586557</v>
      </c>
      <c r="X58">
        <f t="shared" si="3"/>
        <v>6.7009354487598767</v>
      </c>
    </row>
    <row r="59" spans="1:24" x14ac:dyDescent="0.15">
      <c r="A59" s="98">
        <v>43076.856273148151</v>
      </c>
      <c r="B59" s="1">
        <v>340.96138888900168</v>
      </c>
      <c r="C59" s="1">
        <v>340.95</v>
      </c>
      <c r="D59" s="1">
        <v>22.37</v>
      </c>
      <c r="E59" s="1">
        <v>1903.4970000000001</v>
      </c>
      <c r="F59" s="1">
        <v>28.6</v>
      </c>
      <c r="G59" s="1">
        <v>402.6</v>
      </c>
      <c r="H59" s="1">
        <v>1.7999999999999999E-2</v>
      </c>
      <c r="I59" s="1">
        <v>0.47</v>
      </c>
      <c r="J59" s="1">
        <v>0.51100000000000001</v>
      </c>
      <c r="K59" s="1">
        <v>6.71</v>
      </c>
      <c r="L59" s="1">
        <f t="shared" si="0"/>
        <v>0.5083309591642925</v>
      </c>
      <c r="M59" s="1">
        <f t="shared" si="1"/>
        <v>6.6749525166191841</v>
      </c>
      <c r="N59" s="1">
        <v>3.9E-2</v>
      </c>
      <c r="O59" s="1">
        <v>21.06</v>
      </c>
      <c r="P59" s="1">
        <v>6.8979999999999997</v>
      </c>
      <c r="Q59" s="1">
        <v>0</v>
      </c>
      <c r="R59" s="1">
        <v>800</v>
      </c>
      <c r="S59" s="1">
        <v>752.8</v>
      </c>
      <c r="T59" s="1">
        <v>329.4</v>
      </c>
      <c r="U59" s="1">
        <v>2284.9</v>
      </c>
      <c r="V59">
        <v>1.0056775788000001</v>
      </c>
      <c r="W59">
        <f t="shared" si="2"/>
        <v>0.5095632644127116</v>
      </c>
      <c r="X59">
        <f t="shared" si="3"/>
        <v>6.6911340591179931</v>
      </c>
    </row>
    <row r="60" spans="1:24" x14ac:dyDescent="0.15">
      <c r="A60" s="98">
        <v>43076.85696759259</v>
      </c>
      <c r="B60" s="1">
        <v>340.97805555554805</v>
      </c>
      <c r="C60" s="1">
        <v>340.97</v>
      </c>
      <c r="D60" s="1">
        <v>22.37</v>
      </c>
      <c r="E60" s="1">
        <v>1903.441</v>
      </c>
      <c r="F60" s="1">
        <v>28.6</v>
      </c>
      <c r="G60" s="1">
        <v>402.6</v>
      </c>
      <c r="H60" s="1">
        <v>1.7999999999999999E-2</v>
      </c>
      <c r="I60" s="1">
        <v>0.47</v>
      </c>
      <c r="J60" s="1">
        <v>0.50800000000000001</v>
      </c>
      <c r="K60" s="1">
        <v>6.67</v>
      </c>
      <c r="L60" s="1">
        <f t="shared" si="0"/>
        <v>0.50534662867996205</v>
      </c>
      <c r="M60" s="1">
        <f t="shared" si="1"/>
        <v>6.6351614434947779</v>
      </c>
      <c r="N60" s="1">
        <v>3.9E-2</v>
      </c>
      <c r="O60" s="1">
        <v>21.06</v>
      </c>
      <c r="P60" s="1">
        <v>6.8970000000000002</v>
      </c>
      <c r="Q60" s="1">
        <v>0</v>
      </c>
      <c r="R60" s="1">
        <v>800</v>
      </c>
      <c r="S60" s="1">
        <v>752.8</v>
      </c>
      <c r="T60" s="1">
        <v>329.4</v>
      </c>
      <c r="U60" s="1">
        <v>2284.9</v>
      </c>
      <c r="V60">
        <v>1.0056576397999999</v>
      </c>
      <c r="W60">
        <f t="shared" si="2"/>
        <v>0.50658174296902514</v>
      </c>
      <c r="X60">
        <f t="shared" si="3"/>
        <v>6.6513783968570817</v>
      </c>
    </row>
    <row r="61" spans="1:24" x14ac:dyDescent="0.15">
      <c r="A61" s="98">
        <v>43076.857662037037</v>
      </c>
      <c r="B61" s="1">
        <v>340.99472222226905</v>
      </c>
      <c r="C61" s="1">
        <v>340.99</v>
      </c>
      <c r="D61" s="1">
        <v>22.37</v>
      </c>
      <c r="E61" s="1">
        <v>1903.2</v>
      </c>
      <c r="F61" s="1">
        <v>28.6</v>
      </c>
      <c r="G61" s="1">
        <v>402.6</v>
      </c>
      <c r="H61" s="1">
        <v>1.7999999999999999E-2</v>
      </c>
      <c r="I61" s="1">
        <v>0.47</v>
      </c>
      <c r="J61" s="1">
        <v>0.51200000000000001</v>
      </c>
      <c r="K61" s="1">
        <v>6.67</v>
      </c>
      <c r="L61" s="1">
        <f t="shared" si="0"/>
        <v>0.50932573599240272</v>
      </c>
      <c r="M61" s="1">
        <f t="shared" si="1"/>
        <v>6.6351614434947779</v>
      </c>
      <c r="N61" s="1">
        <v>3.9E-2</v>
      </c>
      <c r="O61" s="1">
        <v>21.06</v>
      </c>
      <c r="P61" s="1">
        <v>6.8840000000000003</v>
      </c>
      <c r="Q61" s="1">
        <v>0</v>
      </c>
      <c r="R61" s="1">
        <v>800</v>
      </c>
      <c r="S61" s="1">
        <v>752.8</v>
      </c>
      <c r="T61" s="1">
        <v>329.4</v>
      </c>
      <c r="U61" s="1">
        <v>2284.9</v>
      </c>
      <c r="V61">
        <v>1.0056722531</v>
      </c>
      <c r="W61">
        <f t="shared" si="2"/>
        <v>0.51056315655249929</v>
      </c>
      <c r="X61">
        <f t="shared" si="3"/>
        <v>6.6512817464944733</v>
      </c>
    </row>
    <row r="62" spans="1:24" x14ac:dyDescent="0.15">
      <c r="A62" s="98">
        <v>43076.858356481483</v>
      </c>
      <c r="B62" s="1">
        <v>341.01138888899004</v>
      </c>
      <c r="C62" s="1">
        <v>341</v>
      </c>
      <c r="D62" s="1">
        <v>22.37</v>
      </c>
      <c r="E62" s="1">
        <v>1902.86</v>
      </c>
      <c r="F62" s="1">
        <v>28.6</v>
      </c>
      <c r="G62" s="1">
        <v>402.6</v>
      </c>
      <c r="H62" s="1">
        <v>1.7999999999999999E-2</v>
      </c>
      <c r="I62" s="1">
        <v>0.47</v>
      </c>
      <c r="J62" s="1">
        <v>0.52</v>
      </c>
      <c r="K62" s="1">
        <v>6.67</v>
      </c>
      <c r="L62" s="1">
        <f t="shared" si="0"/>
        <v>0.51728395061728394</v>
      </c>
      <c r="M62" s="1">
        <f t="shared" si="1"/>
        <v>6.6351614434947779</v>
      </c>
      <c r="N62" s="1">
        <v>3.9E-2</v>
      </c>
      <c r="O62" s="1">
        <v>21.06</v>
      </c>
      <c r="P62" s="1">
        <v>6.8920000000000003</v>
      </c>
      <c r="Q62" s="1">
        <v>0</v>
      </c>
      <c r="R62" s="1">
        <v>800</v>
      </c>
      <c r="S62" s="1">
        <v>752.8</v>
      </c>
      <c r="T62" s="1">
        <v>329.4</v>
      </c>
      <c r="U62" s="1">
        <v>2285</v>
      </c>
      <c r="V62">
        <v>1.0056812317000001</v>
      </c>
      <c r="W62">
        <f t="shared" si="2"/>
        <v>0.51853607640513344</v>
      </c>
      <c r="X62">
        <f t="shared" si="3"/>
        <v>6.6512223646581541</v>
      </c>
    </row>
    <row r="63" spans="1:24" x14ac:dyDescent="0.15">
      <c r="A63" s="98">
        <v>43076.859050925923</v>
      </c>
      <c r="B63" s="1">
        <v>341.02805555553641</v>
      </c>
      <c r="C63" s="1">
        <v>341.02</v>
      </c>
      <c r="D63" s="1">
        <v>22.37</v>
      </c>
      <c r="E63" s="1">
        <v>1902.953</v>
      </c>
      <c r="F63" s="1">
        <v>28.6</v>
      </c>
      <c r="G63" s="1">
        <v>402.6</v>
      </c>
      <c r="H63" s="1">
        <v>1.7000000000000001E-2</v>
      </c>
      <c r="I63" s="1">
        <v>0.47</v>
      </c>
      <c r="J63" s="1">
        <v>0.52300000000000002</v>
      </c>
      <c r="K63" s="1">
        <v>6.66</v>
      </c>
      <c r="L63" s="1">
        <f t="shared" si="0"/>
        <v>0.52026828110161438</v>
      </c>
      <c r="M63" s="1">
        <f t="shared" si="1"/>
        <v>6.6252136752136748</v>
      </c>
      <c r="N63" s="1">
        <v>3.9E-2</v>
      </c>
      <c r="O63" s="1">
        <v>21.06</v>
      </c>
      <c r="P63" s="1">
        <v>6.8810000000000002</v>
      </c>
      <c r="Q63" s="1">
        <v>0</v>
      </c>
      <c r="R63" s="1">
        <v>800</v>
      </c>
      <c r="S63" s="1">
        <v>752.8</v>
      </c>
      <c r="T63" s="1">
        <v>329.4</v>
      </c>
      <c r="U63" s="1">
        <v>2285</v>
      </c>
      <c r="V63">
        <v>1.0056924044</v>
      </c>
      <c r="W63">
        <f t="shared" si="2"/>
        <v>0.52152183680149511</v>
      </c>
      <c r="X63">
        <f t="shared" si="3"/>
        <v>6.641176736324967</v>
      </c>
    </row>
    <row r="64" spans="1:24" x14ac:dyDescent="0.15">
      <c r="A64" s="98">
        <v>43076.85974537037</v>
      </c>
      <c r="B64" s="1">
        <v>341.04472222225741</v>
      </c>
      <c r="C64" s="1">
        <v>341.04</v>
      </c>
      <c r="D64" s="1">
        <v>22.38</v>
      </c>
      <c r="E64" s="1">
        <v>1903.1220000000001</v>
      </c>
      <c r="F64" s="1">
        <v>28.6</v>
      </c>
      <c r="G64" s="1">
        <v>402.6</v>
      </c>
      <c r="H64" s="1">
        <v>1.7000000000000001E-2</v>
      </c>
      <c r="I64" s="1">
        <v>0.47</v>
      </c>
      <c r="J64" s="1">
        <v>0.51600000000000001</v>
      </c>
      <c r="K64" s="1">
        <v>6.66</v>
      </c>
      <c r="L64" s="1">
        <f t="shared" si="0"/>
        <v>0.51330484330484338</v>
      </c>
      <c r="M64" s="1">
        <f t="shared" si="1"/>
        <v>6.6252136752136748</v>
      </c>
      <c r="N64" s="1">
        <v>3.9E-2</v>
      </c>
      <c r="O64" s="1">
        <v>21.06</v>
      </c>
      <c r="P64" s="1">
        <v>6.89</v>
      </c>
      <c r="Q64" s="1">
        <v>0</v>
      </c>
      <c r="R64" s="1">
        <v>800</v>
      </c>
      <c r="S64" s="1">
        <v>752.8</v>
      </c>
      <c r="T64" s="1">
        <v>329.4</v>
      </c>
      <c r="U64" s="1">
        <v>2285</v>
      </c>
      <c r="V64">
        <v>1.0056454614000001</v>
      </c>
      <c r="W64">
        <f t="shared" si="2"/>
        <v>0.51456563954418699</v>
      </c>
      <c r="X64">
        <f t="shared" si="3"/>
        <v>6.641486742954041</v>
      </c>
    </row>
    <row r="65" spans="1:24" x14ac:dyDescent="0.15">
      <c r="A65" s="98">
        <v>43076.860439814816</v>
      </c>
      <c r="B65" s="1">
        <v>341.0613888889784</v>
      </c>
      <c r="C65" s="1">
        <v>341.05</v>
      </c>
      <c r="D65" s="1">
        <v>22.38</v>
      </c>
      <c r="E65" s="1">
        <v>1903.1690000000001</v>
      </c>
      <c r="F65" s="1">
        <v>28.6</v>
      </c>
      <c r="G65" s="1">
        <v>402.6</v>
      </c>
      <c r="H65" s="1">
        <v>1.7999999999999999E-2</v>
      </c>
      <c r="I65" s="1">
        <v>0.47</v>
      </c>
      <c r="J65" s="1">
        <v>0.51300000000000001</v>
      </c>
      <c r="K65" s="1">
        <v>6.66</v>
      </c>
      <c r="L65" s="1">
        <f t="shared" si="0"/>
        <v>0.51032051282051283</v>
      </c>
      <c r="M65" s="1">
        <f t="shared" si="1"/>
        <v>6.6252136752136748</v>
      </c>
      <c r="N65" s="1">
        <v>3.9E-2</v>
      </c>
      <c r="O65" s="1">
        <v>21.06</v>
      </c>
      <c r="P65" s="1">
        <v>6.9029999999999996</v>
      </c>
      <c r="Q65" s="1">
        <v>0</v>
      </c>
      <c r="R65" s="1">
        <v>800</v>
      </c>
      <c r="S65" s="1">
        <v>752.8</v>
      </c>
      <c r="T65" s="1">
        <v>329.4</v>
      </c>
      <c r="U65" s="1">
        <v>2285</v>
      </c>
      <c r="V65">
        <v>1.0055770773000001</v>
      </c>
      <c r="W65">
        <f t="shared" si="2"/>
        <v>0.51160876835154556</v>
      </c>
      <c r="X65">
        <f t="shared" si="3"/>
        <v>6.6419383961428728</v>
      </c>
    </row>
    <row r="66" spans="1:24" x14ac:dyDescent="0.15">
      <c r="A66" s="98">
        <v>43076.861134259256</v>
      </c>
      <c r="B66" s="1">
        <v>341.07805555552477</v>
      </c>
      <c r="C66" s="1">
        <v>341.07</v>
      </c>
      <c r="D66" s="1">
        <v>22.38</v>
      </c>
      <c r="E66" s="1">
        <v>1903.019</v>
      </c>
      <c r="F66" s="1">
        <v>28.6</v>
      </c>
      <c r="G66" s="1">
        <v>402.6</v>
      </c>
      <c r="H66" s="1">
        <v>1.7000000000000001E-2</v>
      </c>
      <c r="I66" s="1">
        <v>0.47</v>
      </c>
      <c r="J66" s="1">
        <v>0.51300000000000001</v>
      </c>
      <c r="K66" s="1">
        <v>6.66</v>
      </c>
      <c r="L66" s="1">
        <f t="shared" si="0"/>
        <v>0.51032051282051283</v>
      </c>
      <c r="M66" s="1">
        <f t="shared" si="1"/>
        <v>6.6252136752136748</v>
      </c>
      <c r="N66" s="1">
        <v>3.9E-2</v>
      </c>
      <c r="O66" s="1">
        <v>21.06</v>
      </c>
      <c r="P66" s="1">
        <v>6.8949999999999996</v>
      </c>
      <c r="Q66" s="1">
        <v>0</v>
      </c>
      <c r="R66" s="1">
        <v>800</v>
      </c>
      <c r="S66" s="1">
        <v>752.8</v>
      </c>
      <c r="T66" s="1">
        <v>329.4</v>
      </c>
      <c r="U66" s="1">
        <v>2285</v>
      </c>
      <c r="V66">
        <v>1.0055738368</v>
      </c>
      <c r="W66">
        <f t="shared" si="2"/>
        <v>0.5116104170302932</v>
      </c>
      <c r="X66">
        <f t="shared" si="3"/>
        <v>6.6419598000424038</v>
      </c>
    </row>
    <row r="67" spans="1:24" x14ac:dyDescent="0.15">
      <c r="A67" s="98">
        <v>43076.861828703702</v>
      </c>
      <c r="B67" s="1">
        <v>341.09472222224576</v>
      </c>
      <c r="C67" s="1">
        <v>341.09</v>
      </c>
      <c r="D67" s="1">
        <v>22.38</v>
      </c>
      <c r="E67" s="1">
        <v>1902.7529999999999</v>
      </c>
      <c r="F67" s="1">
        <v>28.6</v>
      </c>
      <c r="G67" s="1">
        <v>402.6</v>
      </c>
      <c r="H67" s="1">
        <v>1.7999999999999999E-2</v>
      </c>
      <c r="I67" s="1">
        <v>0.47</v>
      </c>
      <c r="J67" s="1">
        <v>0.51300000000000001</v>
      </c>
      <c r="K67" s="1">
        <v>6.66</v>
      </c>
      <c r="L67" s="1">
        <f t="shared" ref="L67:L130" si="4">(J67*20.95)/O67</f>
        <v>0.51032051282051283</v>
      </c>
      <c r="M67" s="1">
        <f t="shared" ref="M67:M130" si="5">(K67*20.95)/O67</f>
        <v>6.6252136752136748</v>
      </c>
      <c r="N67" s="1">
        <v>3.9E-2</v>
      </c>
      <c r="O67" s="1">
        <v>21.06</v>
      </c>
      <c r="P67" s="1">
        <v>6.8979999999999997</v>
      </c>
      <c r="Q67" s="1">
        <v>0</v>
      </c>
      <c r="R67" s="1">
        <v>800</v>
      </c>
      <c r="S67" s="1">
        <v>752.8</v>
      </c>
      <c r="T67" s="1">
        <v>329.4</v>
      </c>
      <c r="U67" s="1">
        <v>2285</v>
      </c>
      <c r="V67">
        <v>1.0056163845999999</v>
      </c>
      <c r="W67">
        <f t="shared" ref="W67:W130" si="6">J67*(Z$1/V67)</f>
        <v>0.51158877070667019</v>
      </c>
      <c r="X67">
        <f t="shared" ref="X67:X130" si="7">K67*(Z$1/V67)</f>
        <v>6.6416787775953674</v>
      </c>
    </row>
    <row r="68" spans="1:24" x14ac:dyDescent="0.15">
      <c r="A68" s="98">
        <v>43076.862523148149</v>
      </c>
      <c r="B68" s="1">
        <v>341.11138888896676</v>
      </c>
      <c r="C68" s="1">
        <v>341.1</v>
      </c>
      <c r="D68" s="1">
        <v>22.38</v>
      </c>
      <c r="E68" s="1">
        <v>1902.578</v>
      </c>
      <c r="F68" s="1">
        <v>28.6</v>
      </c>
      <c r="G68" s="1">
        <v>402.6</v>
      </c>
      <c r="H68" s="1">
        <v>1.7000000000000001E-2</v>
      </c>
      <c r="I68" s="1">
        <v>0.47</v>
      </c>
      <c r="J68" s="1">
        <v>0.51300000000000001</v>
      </c>
      <c r="K68" s="1">
        <v>6.66</v>
      </c>
      <c r="L68" s="1">
        <f t="shared" si="4"/>
        <v>0.51032051282051283</v>
      </c>
      <c r="M68" s="1">
        <f t="shared" si="5"/>
        <v>6.6252136752136748</v>
      </c>
      <c r="N68" s="1">
        <v>3.9E-2</v>
      </c>
      <c r="O68" s="1">
        <v>21.06</v>
      </c>
      <c r="P68" s="1">
        <v>6.8860000000000001</v>
      </c>
      <c r="Q68" s="1">
        <v>0</v>
      </c>
      <c r="R68" s="1">
        <v>800</v>
      </c>
      <c r="S68" s="1">
        <v>752.8</v>
      </c>
      <c r="T68" s="1">
        <v>329.4</v>
      </c>
      <c r="U68" s="1">
        <v>2285</v>
      </c>
      <c r="V68">
        <v>1.0055930392999999</v>
      </c>
      <c r="W68">
        <f t="shared" si="6"/>
        <v>0.51160064747277945</v>
      </c>
      <c r="X68">
        <f t="shared" si="7"/>
        <v>6.641832967190469</v>
      </c>
    </row>
    <row r="69" spans="1:24" x14ac:dyDescent="0.15">
      <c r="A69" s="98">
        <v>43076.863217592596</v>
      </c>
      <c r="B69" s="1">
        <v>341.12805555568775</v>
      </c>
      <c r="C69" s="1">
        <v>341.12</v>
      </c>
      <c r="D69" s="1">
        <v>22.38</v>
      </c>
      <c r="E69" s="1">
        <v>1902.588</v>
      </c>
      <c r="F69" s="1">
        <v>28.6</v>
      </c>
      <c r="G69" s="1">
        <v>402.6</v>
      </c>
      <c r="H69" s="1">
        <v>1.7999999999999999E-2</v>
      </c>
      <c r="I69" s="1">
        <v>0.47</v>
      </c>
      <c r="J69" s="1">
        <v>0.51300000000000001</v>
      </c>
      <c r="K69" s="1">
        <v>6.66</v>
      </c>
      <c r="L69" s="1">
        <f t="shared" si="4"/>
        <v>0.51032051282051283</v>
      </c>
      <c r="M69" s="1">
        <f t="shared" si="5"/>
        <v>6.6252136752136748</v>
      </c>
      <c r="N69" s="1">
        <v>3.9E-2</v>
      </c>
      <c r="O69" s="1">
        <v>21.06</v>
      </c>
      <c r="P69" s="1">
        <v>6.8920000000000003</v>
      </c>
      <c r="Q69" s="1">
        <v>0</v>
      </c>
      <c r="R69" s="1">
        <v>800</v>
      </c>
      <c r="S69" s="1">
        <v>752.8</v>
      </c>
      <c r="T69" s="1">
        <v>329.4</v>
      </c>
      <c r="U69" s="1">
        <v>2285</v>
      </c>
      <c r="V69">
        <v>1.0055965788000001</v>
      </c>
      <c r="W69">
        <f t="shared" si="6"/>
        <v>0.51159884674022915</v>
      </c>
      <c r="X69">
        <f t="shared" si="7"/>
        <v>6.6418095892591156</v>
      </c>
    </row>
    <row r="70" spans="1:24" x14ac:dyDescent="0.15">
      <c r="A70" s="98">
        <v>43076.863912037035</v>
      </c>
      <c r="B70" s="1">
        <v>341.14472222223412</v>
      </c>
      <c r="C70" s="1">
        <v>341.14</v>
      </c>
      <c r="D70" s="1">
        <v>22.39</v>
      </c>
      <c r="E70" s="1">
        <v>1902.875</v>
      </c>
      <c r="F70" s="1">
        <v>28.6</v>
      </c>
      <c r="G70" s="1">
        <v>402.6</v>
      </c>
      <c r="H70" s="1">
        <v>1.7999999999999999E-2</v>
      </c>
      <c r="I70" s="1">
        <v>0.47</v>
      </c>
      <c r="J70" s="1">
        <v>0.51300000000000001</v>
      </c>
      <c r="K70" s="1">
        <v>6.66</v>
      </c>
      <c r="L70" s="1">
        <f t="shared" si="4"/>
        <v>0.51032051282051283</v>
      </c>
      <c r="M70" s="1">
        <f t="shared" si="5"/>
        <v>6.6252136752136748</v>
      </c>
      <c r="N70" s="1">
        <v>3.9E-2</v>
      </c>
      <c r="O70" s="1">
        <v>21.06</v>
      </c>
      <c r="P70" s="1">
        <v>6.9009999999999998</v>
      </c>
      <c r="Q70" s="1">
        <v>0</v>
      </c>
      <c r="R70" s="1">
        <v>800</v>
      </c>
      <c r="S70" s="1">
        <v>752.8</v>
      </c>
      <c r="T70" s="1">
        <v>329.4</v>
      </c>
      <c r="U70" s="1">
        <v>2285</v>
      </c>
      <c r="V70">
        <v>1.0056065547999999</v>
      </c>
      <c r="W70">
        <f t="shared" si="6"/>
        <v>0.51159377148483165</v>
      </c>
      <c r="X70">
        <f t="shared" si="7"/>
        <v>6.641743699978516</v>
      </c>
    </row>
    <row r="71" spans="1:24" x14ac:dyDescent="0.15">
      <c r="A71" s="98">
        <v>43076.864606481482</v>
      </c>
      <c r="B71" s="1">
        <v>341.16138888895512</v>
      </c>
      <c r="C71" s="1">
        <v>341.15</v>
      </c>
      <c r="D71" s="1">
        <v>22.39</v>
      </c>
      <c r="E71" s="1">
        <v>1902.9480000000001</v>
      </c>
      <c r="F71" s="1">
        <v>28.6</v>
      </c>
      <c r="G71" s="1">
        <v>402.6</v>
      </c>
      <c r="H71" s="1">
        <v>1.7000000000000001E-2</v>
      </c>
      <c r="I71" s="1">
        <v>0.47</v>
      </c>
      <c r="J71" s="1">
        <v>0.51300000000000001</v>
      </c>
      <c r="K71" s="1">
        <v>6.66</v>
      </c>
      <c r="L71" s="1">
        <f t="shared" si="4"/>
        <v>0.51032051282051283</v>
      </c>
      <c r="M71" s="1">
        <f t="shared" si="5"/>
        <v>6.6252136752136748</v>
      </c>
      <c r="N71" s="1">
        <v>3.9E-2</v>
      </c>
      <c r="O71" s="1">
        <v>21.06</v>
      </c>
      <c r="P71" s="1">
        <v>6.8949999999999996</v>
      </c>
      <c r="Q71" s="1">
        <v>0</v>
      </c>
      <c r="R71" s="1">
        <v>800</v>
      </c>
      <c r="S71" s="1">
        <v>752.8</v>
      </c>
      <c r="T71" s="1">
        <v>329.4</v>
      </c>
      <c r="U71" s="1">
        <v>2285</v>
      </c>
      <c r="V71">
        <v>1.0056003161</v>
      </c>
      <c r="W71">
        <f t="shared" si="6"/>
        <v>0.51159694539002143</v>
      </c>
      <c r="X71">
        <f t="shared" si="7"/>
        <v>6.6417849050634361</v>
      </c>
    </row>
    <row r="72" spans="1:24" x14ac:dyDescent="0.15">
      <c r="A72" s="98">
        <v>43076.865300925929</v>
      </c>
      <c r="B72" s="1">
        <v>341.17805555567611</v>
      </c>
      <c r="C72" s="1">
        <v>341.17</v>
      </c>
      <c r="D72" s="1">
        <v>22.39</v>
      </c>
      <c r="E72" s="1">
        <v>1902.701</v>
      </c>
      <c r="F72" s="1">
        <v>28.6</v>
      </c>
      <c r="G72" s="1">
        <v>402.6</v>
      </c>
      <c r="H72" s="1">
        <v>1.7999999999999999E-2</v>
      </c>
      <c r="I72" s="1">
        <v>0.47</v>
      </c>
      <c r="J72" s="1">
        <v>0.51300000000000001</v>
      </c>
      <c r="K72" s="1">
        <v>6.66</v>
      </c>
      <c r="L72" s="1">
        <f t="shared" si="4"/>
        <v>0.51032051282051283</v>
      </c>
      <c r="M72" s="1">
        <f t="shared" si="5"/>
        <v>6.6252136752136748</v>
      </c>
      <c r="N72" s="1">
        <v>3.9E-2</v>
      </c>
      <c r="O72" s="1">
        <v>21.06</v>
      </c>
      <c r="P72" s="1">
        <v>6.8940000000000001</v>
      </c>
      <c r="Q72" s="1">
        <v>0</v>
      </c>
      <c r="R72" s="1">
        <v>800</v>
      </c>
      <c r="S72" s="1">
        <v>752.8</v>
      </c>
      <c r="T72" s="1">
        <v>329.4</v>
      </c>
      <c r="U72" s="1">
        <v>2285.1</v>
      </c>
      <c r="V72">
        <v>1.0055635797</v>
      </c>
      <c r="W72">
        <f t="shared" si="6"/>
        <v>0.51161563563537649</v>
      </c>
      <c r="X72">
        <f t="shared" si="7"/>
        <v>6.64202755035401</v>
      </c>
    </row>
    <row r="73" spans="1:24" x14ac:dyDescent="0.15">
      <c r="A73" s="98">
        <v>43076.865995370368</v>
      </c>
      <c r="B73" s="1">
        <v>341.19472222222248</v>
      </c>
      <c r="C73" s="1">
        <v>341.19</v>
      </c>
      <c r="D73" s="1">
        <v>22.39</v>
      </c>
      <c r="E73" s="1">
        <v>1902.5250000000001</v>
      </c>
      <c r="F73" s="1">
        <v>28.6</v>
      </c>
      <c r="G73" s="1">
        <v>402.6</v>
      </c>
      <c r="H73" s="1">
        <v>1.7000000000000001E-2</v>
      </c>
      <c r="I73" s="1">
        <v>0.47</v>
      </c>
      <c r="J73" s="1">
        <v>0.51300000000000001</v>
      </c>
      <c r="K73" s="1">
        <v>6.66</v>
      </c>
      <c r="L73" s="1">
        <f t="shared" si="4"/>
        <v>0.51032051282051283</v>
      </c>
      <c r="M73" s="1">
        <f t="shared" si="5"/>
        <v>6.6252136752136748</v>
      </c>
      <c r="N73" s="1">
        <v>3.9E-2</v>
      </c>
      <c r="O73" s="1">
        <v>21.06</v>
      </c>
      <c r="P73" s="1">
        <v>6.8890000000000002</v>
      </c>
      <c r="Q73" s="1">
        <v>0</v>
      </c>
      <c r="R73" s="1">
        <v>800</v>
      </c>
      <c r="S73" s="1">
        <v>752.8</v>
      </c>
      <c r="T73" s="1">
        <v>329.4</v>
      </c>
      <c r="U73" s="1">
        <v>2285.1</v>
      </c>
      <c r="V73">
        <v>1.0055827202000001</v>
      </c>
      <c r="W73">
        <f t="shared" si="6"/>
        <v>0.51160589742202289</v>
      </c>
      <c r="X73">
        <f t="shared" si="7"/>
        <v>6.6419011244262629</v>
      </c>
    </row>
    <row r="74" spans="1:24" x14ac:dyDescent="0.15">
      <c r="A74" s="98">
        <v>43076.866689814815</v>
      </c>
      <c r="B74" s="1">
        <v>341.21138888894347</v>
      </c>
      <c r="C74" s="1">
        <v>341.2</v>
      </c>
      <c r="D74" s="1">
        <v>22.39</v>
      </c>
      <c r="E74" s="1">
        <v>1902.3</v>
      </c>
      <c r="F74" s="1">
        <v>28.6</v>
      </c>
      <c r="G74" s="1">
        <v>402.6</v>
      </c>
      <c r="H74" s="1">
        <v>1.7999999999999999E-2</v>
      </c>
      <c r="I74" s="1">
        <v>0.47</v>
      </c>
      <c r="J74" s="1">
        <v>0.51300000000000001</v>
      </c>
      <c r="K74" s="1">
        <v>6.66</v>
      </c>
      <c r="L74" s="1">
        <f t="shared" si="4"/>
        <v>0.51032051282051283</v>
      </c>
      <c r="M74" s="1">
        <f t="shared" si="5"/>
        <v>6.6252136752136748</v>
      </c>
      <c r="N74" s="1">
        <v>3.9E-2</v>
      </c>
      <c r="O74" s="1">
        <v>21.06</v>
      </c>
      <c r="P74" s="1">
        <v>6.9</v>
      </c>
      <c r="Q74" s="1">
        <v>0</v>
      </c>
      <c r="R74" s="1">
        <v>800</v>
      </c>
      <c r="S74" s="1">
        <v>752.8</v>
      </c>
      <c r="T74" s="1">
        <v>329.4</v>
      </c>
      <c r="U74" s="1">
        <v>2285.1</v>
      </c>
      <c r="V74">
        <v>1.0055746227</v>
      </c>
      <c r="W74">
        <f t="shared" si="6"/>
        <v>0.51161001718465504</v>
      </c>
      <c r="X74">
        <f t="shared" si="7"/>
        <v>6.6419546090639434</v>
      </c>
    </row>
    <row r="75" spans="1:24" x14ac:dyDescent="0.15">
      <c r="A75" s="98">
        <v>43076.867384259262</v>
      </c>
      <c r="B75" s="1">
        <v>341.22805555566447</v>
      </c>
      <c r="C75" s="1">
        <v>341.22</v>
      </c>
      <c r="D75" s="1">
        <v>22.39</v>
      </c>
      <c r="E75" s="1">
        <v>1902.356</v>
      </c>
      <c r="F75" s="1">
        <v>28.6</v>
      </c>
      <c r="G75" s="1">
        <v>402.6</v>
      </c>
      <c r="H75" s="1">
        <v>1.7999999999999999E-2</v>
      </c>
      <c r="I75" s="1">
        <v>0.47</v>
      </c>
      <c r="J75" s="1">
        <v>0.51300000000000001</v>
      </c>
      <c r="K75" s="1">
        <v>6.66</v>
      </c>
      <c r="L75" s="1">
        <f t="shared" si="4"/>
        <v>0.51032051282051283</v>
      </c>
      <c r="M75" s="1">
        <f t="shared" si="5"/>
        <v>6.6252136752136748</v>
      </c>
      <c r="N75" s="1">
        <v>3.9E-2</v>
      </c>
      <c r="O75" s="1">
        <v>21.06</v>
      </c>
      <c r="P75" s="1">
        <v>6.9029999999999996</v>
      </c>
      <c r="Q75" s="1">
        <v>0</v>
      </c>
      <c r="R75" s="1">
        <v>800</v>
      </c>
      <c r="S75" s="1">
        <v>752.8</v>
      </c>
      <c r="T75" s="1">
        <v>329.4</v>
      </c>
      <c r="U75" s="1">
        <v>2285.1</v>
      </c>
      <c r="V75">
        <v>1.0055873477999999</v>
      </c>
      <c r="W75">
        <f t="shared" si="6"/>
        <v>0.51160354306916034</v>
      </c>
      <c r="X75">
        <f t="shared" si="7"/>
        <v>6.6418705591434852</v>
      </c>
    </row>
    <row r="76" spans="1:24" x14ac:dyDescent="0.15">
      <c r="A76" s="98">
        <v>43076.868078703701</v>
      </c>
      <c r="B76" s="1">
        <v>341.24472222221084</v>
      </c>
      <c r="C76" s="1">
        <v>341.24</v>
      </c>
      <c r="D76" s="1">
        <v>22.39</v>
      </c>
      <c r="E76" s="1">
        <v>1902.3510000000001</v>
      </c>
      <c r="F76" s="1">
        <v>28.6</v>
      </c>
      <c r="G76" s="1">
        <v>402.6</v>
      </c>
      <c r="H76" s="1">
        <v>1.7999999999999999E-2</v>
      </c>
      <c r="I76" s="1">
        <v>0.46899999999999997</v>
      </c>
      <c r="J76" s="1">
        <v>0.51300000000000001</v>
      </c>
      <c r="K76" s="1">
        <v>6.66</v>
      </c>
      <c r="L76" s="1">
        <f t="shared" si="4"/>
        <v>0.51032051282051283</v>
      </c>
      <c r="M76" s="1">
        <f t="shared" si="5"/>
        <v>6.6252136752136748</v>
      </c>
      <c r="N76" s="1">
        <v>3.9E-2</v>
      </c>
      <c r="O76" s="1">
        <v>21.06</v>
      </c>
      <c r="P76" s="1">
        <v>6.89</v>
      </c>
      <c r="Q76" s="1">
        <v>0</v>
      </c>
      <c r="R76" s="1">
        <v>800</v>
      </c>
      <c r="S76" s="1">
        <v>752.8</v>
      </c>
      <c r="T76" s="1">
        <v>329.4</v>
      </c>
      <c r="U76" s="1">
        <v>2285.1</v>
      </c>
      <c r="V76">
        <v>1.0055800163999999</v>
      </c>
      <c r="W76">
        <f t="shared" si="6"/>
        <v>0.51160727302615483</v>
      </c>
      <c r="X76">
        <f t="shared" si="7"/>
        <v>6.6419189831465717</v>
      </c>
    </row>
    <row r="77" spans="1:24" x14ac:dyDescent="0.15">
      <c r="A77" s="98">
        <v>43076.868773148148</v>
      </c>
      <c r="B77" s="1">
        <v>341.26138888893183</v>
      </c>
      <c r="C77" s="1">
        <v>341.25</v>
      </c>
      <c r="D77" s="1">
        <v>22.4</v>
      </c>
      <c r="E77" s="1">
        <v>1902.0440000000001</v>
      </c>
      <c r="F77" s="1">
        <v>28.6</v>
      </c>
      <c r="G77" s="1">
        <v>402.6</v>
      </c>
      <c r="H77" s="1">
        <v>1.7999999999999999E-2</v>
      </c>
      <c r="I77" s="1">
        <v>0.47</v>
      </c>
      <c r="J77" s="1">
        <v>0.51300000000000001</v>
      </c>
      <c r="K77" s="1">
        <v>6.66</v>
      </c>
      <c r="L77" s="1">
        <f t="shared" si="4"/>
        <v>0.51032051282051283</v>
      </c>
      <c r="M77" s="1">
        <f t="shared" si="5"/>
        <v>6.6252136752136748</v>
      </c>
      <c r="N77" s="1">
        <v>3.9E-2</v>
      </c>
      <c r="O77" s="1">
        <v>21.06</v>
      </c>
      <c r="P77" s="1">
        <v>6.899</v>
      </c>
      <c r="Q77" s="1">
        <v>0</v>
      </c>
      <c r="R77" s="1">
        <v>800</v>
      </c>
      <c r="S77" s="1">
        <v>752.8</v>
      </c>
      <c r="T77" s="1">
        <v>329.4</v>
      </c>
      <c r="U77" s="1">
        <v>2285.1</v>
      </c>
      <c r="V77">
        <v>1.0055763681000001</v>
      </c>
      <c r="W77">
        <f t="shared" si="6"/>
        <v>0.51160912917241419</v>
      </c>
      <c r="X77">
        <f t="shared" si="7"/>
        <v>6.6419430804839736</v>
      </c>
    </row>
    <row r="78" spans="1:24" x14ac:dyDescent="0.15">
      <c r="A78" s="98">
        <v>43076.869467592594</v>
      </c>
      <c r="B78" s="1">
        <v>341.27805555565283</v>
      </c>
      <c r="C78" s="1">
        <v>341.27</v>
      </c>
      <c r="D78" s="1">
        <v>22.4</v>
      </c>
      <c r="E78" s="1">
        <v>1901.675</v>
      </c>
      <c r="F78" s="1">
        <v>28.6</v>
      </c>
      <c r="G78" s="1">
        <v>402.6</v>
      </c>
      <c r="H78" s="1">
        <v>1.7999999999999999E-2</v>
      </c>
      <c r="I78" s="1">
        <v>0.47</v>
      </c>
      <c r="J78" s="1">
        <v>0.51300000000000001</v>
      </c>
      <c r="K78" s="1">
        <v>6.66</v>
      </c>
      <c r="L78" s="1">
        <f t="shared" si="4"/>
        <v>0.51032051282051283</v>
      </c>
      <c r="M78" s="1">
        <f t="shared" si="5"/>
        <v>6.6252136752136748</v>
      </c>
      <c r="N78" s="1">
        <v>3.9E-2</v>
      </c>
      <c r="O78" s="1">
        <v>21.06</v>
      </c>
      <c r="P78" s="1">
        <v>6.9059999999999997</v>
      </c>
      <c r="Q78" s="1">
        <v>0</v>
      </c>
      <c r="R78" s="1">
        <v>800</v>
      </c>
      <c r="S78" s="1">
        <v>752.8</v>
      </c>
      <c r="T78" s="1">
        <v>329.4</v>
      </c>
      <c r="U78" s="1">
        <v>2285.1999999999998</v>
      </c>
      <c r="V78">
        <v>1.0056112472000001</v>
      </c>
      <c r="W78">
        <f t="shared" si="6"/>
        <v>0.51159138427742912</v>
      </c>
      <c r="X78">
        <f t="shared" si="7"/>
        <v>6.6417127081631158</v>
      </c>
    </row>
    <row r="79" spans="1:24" x14ac:dyDescent="0.15">
      <c r="A79" s="98">
        <v>43076.870162037034</v>
      </c>
      <c r="B79" s="1">
        <v>341.2947222221992</v>
      </c>
      <c r="C79" s="1">
        <v>341.29</v>
      </c>
      <c r="D79" s="1">
        <v>22.4</v>
      </c>
      <c r="E79" s="1">
        <v>1901.547</v>
      </c>
      <c r="F79" s="1">
        <v>28.6</v>
      </c>
      <c r="G79" s="1">
        <v>402.6</v>
      </c>
      <c r="H79" s="1">
        <v>1.7000000000000001E-2</v>
      </c>
      <c r="I79" s="1">
        <v>0.47</v>
      </c>
      <c r="J79" s="1">
        <v>0.51300000000000001</v>
      </c>
      <c r="K79" s="1">
        <v>6.66</v>
      </c>
      <c r="L79" s="1">
        <f t="shared" si="4"/>
        <v>0.51032051282051283</v>
      </c>
      <c r="M79" s="1">
        <f t="shared" si="5"/>
        <v>6.6252136752136748</v>
      </c>
      <c r="N79" s="1">
        <v>3.9E-2</v>
      </c>
      <c r="O79" s="1">
        <v>21.06</v>
      </c>
      <c r="P79" s="1">
        <v>6.899</v>
      </c>
      <c r="Q79" s="1">
        <v>0</v>
      </c>
      <c r="R79" s="1">
        <v>799</v>
      </c>
      <c r="S79" s="1">
        <v>752.8</v>
      </c>
      <c r="T79" s="1">
        <v>329.4</v>
      </c>
      <c r="U79" s="1">
        <v>2285.1999999999998</v>
      </c>
      <c r="V79">
        <v>1.0056495978</v>
      </c>
      <c r="W79">
        <f t="shared" si="6"/>
        <v>0.51157187466236564</v>
      </c>
      <c r="X79">
        <f t="shared" si="7"/>
        <v>6.641459425441238</v>
      </c>
    </row>
    <row r="80" spans="1:24" x14ac:dyDescent="0.15">
      <c r="A80" s="98">
        <v>43076.870856481481</v>
      </c>
      <c r="B80" s="1">
        <v>341.31138888892019</v>
      </c>
      <c r="C80" s="1">
        <v>341.3</v>
      </c>
      <c r="D80" s="1">
        <v>22.4</v>
      </c>
      <c r="E80" s="1">
        <v>1901.462</v>
      </c>
      <c r="F80" s="1">
        <v>28.6</v>
      </c>
      <c r="G80" s="1">
        <v>402.6</v>
      </c>
      <c r="H80" s="1">
        <v>1.7999999999999999E-2</v>
      </c>
      <c r="I80" s="1">
        <v>0.47</v>
      </c>
      <c r="J80" s="1">
        <v>0.51300000000000001</v>
      </c>
      <c r="K80" s="1">
        <v>6.66</v>
      </c>
      <c r="L80" s="1">
        <f t="shared" si="4"/>
        <v>0.51032051282051283</v>
      </c>
      <c r="M80" s="1">
        <f t="shared" si="5"/>
        <v>6.6252136752136748</v>
      </c>
      <c r="N80" s="1">
        <v>3.9E-2</v>
      </c>
      <c r="O80" s="1">
        <v>21.06</v>
      </c>
      <c r="P80" s="1">
        <v>6.8979999999999997</v>
      </c>
      <c r="Q80" s="1">
        <v>0</v>
      </c>
      <c r="R80" s="1">
        <v>800</v>
      </c>
      <c r="S80" s="1">
        <v>752.8</v>
      </c>
      <c r="T80" s="1">
        <v>329.4</v>
      </c>
      <c r="U80" s="1">
        <v>2285.1999999999998</v>
      </c>
      <c r="V80">
        <v>1.0055964862</v>
      </c>
      <c r="W80">
        <f t="shared" si="6"/>
        <v>0.51159889385062973</v>
      </c>
      <c r="X80">
        <f t="shared" si="7"/>
        <v>6.6418102008678241</v>
      </c>
    </row>
    <row r="81" spans="1:24" x14ac:dyDescent="0.15">
      <c r="A81" s="98">
        <v>43076.871550925927</v>
      </c>
      <c r="B81" s="1">
        <v>341.32805555564119</v>
      </c>
      <c r="C81" s="1">
        <v>341.32</v>
      </c>
      <c r="D81" s="1">
        <v>22.4</v>
      </c>
      <c r="E81" s="1">
        <v>1901.5940000000001</v>
      </c>
      <c r="F81" s="1">
        <v>28.6</v>
      </c>
      <c r="G81" s="1">
        <v>402.6</v>
      </c>
      <c r="H81" s="1">
        <v>1.7999999999999999E-2</v>
      </c>
      <c r="I81" s="1">
        <v>0.47</v>
      </c>
      <c r="J81" s="1">
        <v>0.51300000000000001</v>
      </c>
      <c r="K81" s="1">
        <v>6.66</v>
      </c>
      <c r="L81" s="1">
        <f t="shared" si="4"/>
        <v>0.51032051282051283</v>
      </c>
      <c r="M81" s="1">
        <f t="shared" si="5"/>
        <v>6.6252136752136748</v>
      </c>
      <c r="N81" s="1">
        <v>3.9E-2</v>
      </c>
      <c r="O81" s="1">
        <v>21.06</v>
      </c>
      <c r="P81" s="1">
        <v>6.8860000000000001</v>
      </c>
      <c r="Q81" s="1">
        <v>0</v>
      </c>
      <c r="R81" s="1">
        <v>800</v>
      </c>
      <c r="S81" s="1">
        <v>752.8</v>
      </c>
      <c r="T81" s="1">
        <v>329.4</v>
      </c>
      <c r="U81" s="1">
        <v>2285.1999999999998</v>
      </c>
      <c r="V81">
        <v>1.0056203451999999</v>
      </c>
      <c r="W81">
        <f t="shared" si="6"/>
        <v>0.51158675583247348</v>
      </c>
      <c r="X81">
        <f t="shared" si="7"/>
        <v>6.6416526195794807</v>
      </c>
    </row>
    <row r="82" spans="1:24" x14ac:dyDescent="0.15">
      <c r="A82" s="98">
        <v>43076.872245370374</v>
      </c>
      <c r="B82" s="1">
        <v>341.34472222236218</v>
      </c>
      <c r="C82" s="1">
        <v>341.34</v>
      </c>
      <c r="D82" s="1">
        <v>22.4</v>
      </c>
      <c r="E82" s="1">
        <v>1901.6</v>
      </c>
      <c r="F82" s="1">
        <v>28.6</v>
      </c>
      <c r="G82" s="1">
        <v>402.6</v>
      </c>
      <c r="H82" s="1">
        <v>1.7999999999999999E-2</v>
      </c>
      <c r="I82" s="1">
        <v>0.47</v>
      </c>
      <c r="J82" s="1">
        <v>0.51300000000000001</v>
      </c>
      <c r="K82" s="1">
        <v>6.66</v>
      </c>
      <c r="L82" s="1">
        <f t="shared" si="4"/>
        <v>0.51032051282051283</v>
      </c>
      <c r="M82" s="1">
        <f t="shared" si="5"/>
        <v>6.6252136752136748</v>
      </c>
      <c r="N82" s="1">
        <v>3.9E-2</v>
      </c>
      <c r="O82" s="1">
        <v>21.06</v>
      </c>
      <c r="P82" s="1">
        <v>6.8970000000000002</v>
      </c>
      <c r="Q82" s="1">
        <v>0</v>
      </c>
      <c r="R82" s="1">
        <v>799</v>
      </c>
      <c r="S82" s="1">
        <v>752.8</v>
      </c>
      <c r="T82" s="1">
        <v>329.4</v>
      </c>
      <c r="U82" s="1">
        <v>2285.1999999999998</v>
      </c>
      <c r="V82">
        <v>1.0056587187999999</v>
      </c>
      <c r="W82">
        <f t="shared" si="6"/>
        <v>0.51156723487057398</v>
      </c>
      <c r="X82">
        <f t="shared" si="7"/>
        <v>6.6413991895478022</v>
      </c>
    </row>
    <row r="83" spans="1:24" x14ac:dyDescent="0.15">
      <c r="A83" s="98">
        <v>43076.872939814813</v>
      </c>
      <c r="B83" s="1">
        <v>341.36138888890855</v>
      </c>
      <c r="C83" s="1">
        <v>341.35</v>
      </c>
      <c r="D83" s="1">
        <v>22.41</v>
      </c>
      <c r="E83" s="1">
        <v>1901.6590000000001</v>
      </c>
      <c r="F83" s="1">
        <v>28.6</v>
      </c>
      <c r="G83" s="1">
        <v>402.6</v>
      </c>
      <c r="H83" s="1">
        <v>1.7999999999999999E-2</v>
      </c>
      <c r="I83" s="1">
        <v>0.47</v>
      </c>
      <c r="J83" s="1">
        <v>0.51300000000000001</v>
      </c>
      <c r="K83" s="1">
        <v>6.66</v>
      </c>
      <c r="L83" s="1">
        <f t="shared" si="4"/>
        <v>0.51032051282051283</v>
      </c>
      <c r="M83" s="1">
        <f t="shared" si="5"/>
        <v>6.6252136752136748</v>
      </c>
      <c r="N83" s="1">
        <v>3.9E-2</v>
      </c>
      <c r="O83" s="1">
        <v>21.06</v>
      </c>
      <c r="P83" s="1">
        <v>6.9</v>
      </c>
      <c r="Q83" s="1">
        <v>0</v>
      </c>
      <c r="R83" s="1">
        <v>800</v>
      </c>
      <c r="S83" s="1">
        <v>752.8</v>
      </c>
      <c r="T83" s="1">
        <v>329.4</v>
      </c>
      <c r="U83" s="1">
        <v>2285.1999999999998</v>
      </c>
      <c r="V83">
        <v>1.0056404426000001</v>
      </c>
      <c r="W83">
        <f t="shared" si="6"/>
        <v>0.5115765319361073</v>
      </c>
      <c r="X83">
        <f t="shared" si="7"/>
        <v>6.6415198882933231</v>
      </c>
    </row>
    <row r="84" spans="1:24" x14ac:dyDescent="0.15">
      <c r="A84" s="98">
        <v>43076.87363425926</v>
      </c>
      <c r="B84" s="1">
        <v>341.37805555562954</v>
      </c>
      <c r="C84" s="1">
        <v>341.37</v>
      </c>
      <c r="D84" s="1">
        <v>22.41</v>
      </c>
      <c r="E84" s="1">
        <v>1901.8240000000001</v>
      </c>
      <c r="F84" s="1">
        <v>28.6</v>
      </c>
      <c r="G84" s="1">
        <v>402.6</v>
      </c>
      <c r="H84" s="1">
        <v>1.7999999999999999E-2</v>
      </c>
      <c r="I84" s="1">
        <v>0.47</v>
      </c>
      <c r="J84" s="1">
        <v>0.51300000000000001</v>
      </c>
      <c r="K84" s="1">
        <v>6.66</v>
      </c>
      <c r="L84" s="1">
        <f t="shared" si="4"/>
        <v>0.51032051282051283</v>
      </c>
      <c r="M84" s="1">
        <f t="shared" si="5"/>
        <v>6.6252136752136748</v>
      </c>
      <c r="N84" s="1">
        <v>3.9E-2</v>
      </c>
      <c r="O84" s="1">
        <v>21.06</v>
      </c>
      <c r="P84" s="1">
        <v>6.9020000000000001</v>
      </c>
      <c r="Q84" s="1">
        <v>0</v>
      </c>
      <c r="R84" s="1">
        <v>800</v>
      </c>
      <c r="S84" s="1">
        <v>752.8</v>
      </c>
      <c r="T84" s="1">
        <v>329.4</v>
      </c>
      <c r="U84" s="1">
        <v>2285.1999999999998</v>
      </c>
      <c r="V84">
        <v>1.0056604566</v>
      </c>
      <c r="W84">
        <f t="shared" si="6"/>
        <v>0.51156635087286384</v>
      </c>
      <c r="X84">
        <f t="shared" si="7"/>
        <v>6.6413877130863019</v>
      </c>
    </row>
    <row r="85" spans="1:24" x14ac:dyDescent="0.15">
      <c r="A85" s="98">
        <v>43076.874328703707</v>
      </c>
      <c r="B85" s="1">
        <v>341.39472222235054</v>
      </c>
      <c r="C85" s="1">
        <v>341.39</v>
      </c>
      <c r="D85" s="1">
        <v>22.41</v>
      </c>
      <c r="E85" s="1">
        <v>1901.394</v>
      </c>
      <c r="F85" s="1">
        <v>28.6</v>
      </c>
      <c r="G85" s="1">
        <v>402.6</v>
      </c>
      <c r="H85" s="1">
        <v>1.7999999999999999E-2</v>
      </c>
      <c r="I85" s="1">
        <v>0.47</v>
      </c>
      <c r="J85" s="1">
        <v>0.51300000000000001</v>
      </c>
      <c r="K85" s="1">
        <v>6.66</v>
      </c>
      <c r="L85" s="1">
        <f t="shared" si="4"/>
        <v>0.51032051282051283</v>
      </c>
      <c r="M85" s="1">
        <f t="shared" si="5"/>
        <v>6.6252136752136748</v>
      </c>
      <c r="N85" s="1">
        <v>3.9E-2</v>
      </c>
      <c r="O85" s="1">
        <v>21.06</v>
      </c>
      <c r="P85" s="1">
        <v>6.8970000000000002</v>
      </c>
      <c r="Q85" s="1">
        <v>0</v>
      </c>
      <c r="R85" s="1">
        <v>800</v>
      </c>
      <c r="S85" s="1">
        <v>752.8</v>
      </c>
      <c r="T85" s="1">
        <v>329.4</v>
      </c>
      <c r="U85" s="1">
        <v>2285.1999999999998</v>
      </c>
      <c r="V85">
        <v>1.0056558518000001</v>
      </c>
      <c r="W85">
        <f t="shared" si="6"/>
        <v>0.51156869328525889</v>
      </c>
      <c r="X85">
        <f t="shared" si="7"/>
        <v>6.6414181233524836</v>
      </c>
    </row>
    <row r="86" spans="1:24" x14ac:dyDescent="0.15">
      <c r="A86" s="98">
        <v>43076.875023148146</v>
      </c>
      <c r="B86" s="1">
        <v>341.41138888889691</v>
      </c>
      <c r="C86" s="1">
        <v>341.4</v>
      </c>
      <c r="D86" s="1">
        <v>22.41</v>
      </c>
      <c r="E86" s="1">
        <v>1900.9590000000001</v>
      </c>
      <c r="F86" s="1">
        <v>28.6</v>
      </c>
      <c r="G86" s="1">
        <v>402.6</v>
      </c>
      <c r="H86" s="1">
        <v>1.7000000000000001E-2</v>
      </c>
      <c r="I86" s="1">
        <v>0.47</v>
      </c>
      <c r="J86" s="1">
        <v>0.51300000000000001</v>
      </c>
      <c r="K86" s="1">
        <v>6.66</v>
      </c>
      <c r="L86" s="1">
        <f t="shared" si="4"/>
        <v>0.51032051282051283</v>
      </c>
      <c r="M86" s="1">
        <f t="shared" si="5"/>
        <v>6.6252136752136748</v>
      </c>
      <c r="N86" s="1">
        <v>3.9E-2</v>
      </c>
      <c r="O86" s="1">
        <v>21.06</v>
      </c>
      <c r="P86" s="1">
        <v>6.9020000000000001</v>
      </c>
      <c r="Q86" s="1">
        <v>0</v>
      </c>
      <c r="R86" s="1">
        <v>800</v>
      </c>
      <c r="S86" s="1">
        <v>752.8</v>
      </c>
      <c r="T86" s="1">
        <v>329.5</v>
      </c>
      <c r="U86" s="1">
        <v>2285.1999999999998</v>
      </c>
      <c r="V86">
        <v>1.0056617849</v>
      </c>
      <c r="W86">
        <f t="shared" si="6"/>
        <v>0.51156567518487994</v>
      </c>
      <c r="X86">
        <f t="shared" si="7"/>
        <v>6.6413789409966872</v>
      </c>
    </row>
    <row r="87" spans="1:24" x14ac:dyDescent="0.15">
      <c r="A87" s="98">
        <v>43076.875717592593</v>
      </c>
      <c r="B87" s="1">
        <v>341.4280555556179</v>
      </c>
      <c r="C87" s="1">
        <v>341.42</v>
      </c>
      <c r="D87" s="1">
        <v>22.41</v>
      </c>
      <c r="E87" s="1">
        <v>1900.8620000000001</v>
      </c>
      <c r="F87" s="1">
        <v>28.6</v>
      </c>
      <c r="G87" s="1">
        <v>402.6</v>
      </c>
      <c r="H87" s="1">
        <v>1.7999999999999999E-2</v>
      </c>
      <c r="I87" s="1">
        <v>0.47</v>
      </c>
      <c r="J87" s="1">
        <v>0.51300000000000001</v>
      </c>
      <c r="K87" s="1">
        <v>6.66</v>
      </c>
      <c r="L87" s="1">
        <f t="shared" si="4"/>
        <v>0.51032051282051283</v>
      </c>
      <c r="M87" s="1">
        <f t="shared" si="5"/>
        <v>6.6252136752136748</v>
      </c>
      <c r="N87" s="1">
        <v>3.9E-2</v>
      </c>
      <c r="O87" s="1">
        <v>21.06</v>
      </c>
      <c r="P87" s="1">
        <v>6.8879999999999999</v>
      </c>
      <c r="Q87" s="1">
        <v>0</v>
      </c>
      <c r="R87" s="1">
        <v>800</v>
      </c>
      <c r="S87" s="1">
        <v>752.8</v>
      </c>
      <c r="T87" s="1">
        <v>329.8</v>
      </c>
      <c r="U87" s="1">
        <v>2285.1999999999998</v>
      </c>
      <c r="V87">
        <v>1.0056982472</v>
      </c>
      <c r="W87">
        <f t="shared" si="6"/>
        <v>0.51154712801014812</v>
      </c>
      <c r="X87">
        <f t="shared" si="7"/>
        <v>6.6411381531142046</v>
      </c>
    </row>
    <row r="88" spans="1:24" x14ac:dyDescent="0.15">
      <c r="A88" s="98">
        <v>43076.87641203704</v>
      </c>
      <c r="B88" s="1">
        <v>341.4447222223389</v>
      </c>
      <c r="C88" s="1">
        <v>341.44</v>
      </c>
      <c r="D88" s="1">
        <v>22.41</v>
      </c>
      <c r="E88" s="1">
        <v>1900.894</v>
      </c>
      <c r="F88" s="1">
        <v>28.6</v>
      </c>
      <c r="G88" s="1">
        <v>402.6</v>
      </c>
      <c r="H88" s="1">
        <v>1.7000000000000001E-2</v>
      </c>
      <c r="I88" s="1">
        <v>0.47</v>
      </c>
      <c r="J88" s="1">
        <v>0.51300000000000001</v>
      </c>
      <c r="K88" s="1">
        <v>6.66</v>
      </c>
      <c r="L88" s="1">
        <f t="shared" si="4"/>
        <v>0.51032051282051283</v>
      </c>
      <c r="M88" s="1">
        <f t="shared" si="5"/>
        <v>6.6252136752136748</v>
      </c>
      <c r="N88" s="1">
        <v>3.9E-2</v>
      </c>
      <c r="O88" s="1">
        <v>21.06</v>
      </c>
      <c r="P88" s="1">
        <v>6.899</v>
      </c>
      <c r="Q88" s="1">
        <v>0</v>
      </c>
      <c r="R88" s="1">
        <v>800</v>
      </c>
      <c r="S88" s="1">
        <v>752.8</v>
      </c>
      <c r="T88" s="1">
        <v>329.8</v>
      </c>
      <c r="U88" s="1">
        <v>2285.3000000000002</v>
      </c>
      <c r="V88">
        <v>1.0056857207000001</v>
      </c>
      <c r="W88">
        <f t="shared" si="6"/>
        <v>0.5115534996777249</v>
      </c>
      <c r="X88">
        <f t="shared" si="7"/>
        <v>6.6412208730090603</v>
      </c>
    </row>
    <row r="89" spans="1:24" x14ac:dyDescent="0.15">
      <c r="A89" s="98">
        <v>43076.877106481479</v>
      </c>
      <c r="B89" s="1">
        <v>341.46138888888527</v>
      </c>
      <c r="C89" s="1">
        <v>341.45</v>
      </c>
      <c r="D89" s="1">
        <v>22.41</v>
      </c>
      <c r="E89" s="1">
        <v>1900.7819999999999</v>
      </c>
      <c r="F89" s="1">
        <v>28.6</v>
      </c>
      <c r="G89" s="1">
        <v>402.6</v>
      </c>
      <c r="H89" s="1">
        <v>1.7000000000000001E-2</v>
      </c>
      <c r="I89" s="1">
        <v>0.47</v>
      </c>
      <c r="J89" s="1">
        <v>0.51300000000000001</v>
      </c>
      <c r="K89" s="1">
        <v>6.66</v>
      </c>
      <c r="L89" s="1">
        <f t="shared" si="4"/>
        <v>0.51032051282051283</v>
      </c>
      <c r="M89" s="1">
        <f t="shared" si="5"/>
        <v>6.6252136752136748</v>
      </c>
      <c r="N89" s="1">
        <v>3.9E-2</v>
      </c>
      <c r="O89" s="1">
        <v>21.06</v>
      </c>
      <c r="P89" s="1">
        <v>6.9059999999999997</v>
      </c>
      <c r="Q89" s="1">
        <v>0</v>
      </c>
      <c r="R89" s="1">
        <v>800</v>
      </c>
      <c r="S89" s="1">
        <v>752.8</v>
      </c>
      <c r="T89" s="1">
        <v>329.8</v>
      </c>
      <c r="U89" s="1">
        <v>2285.3000000000002</v>
      </c>
      <c r="V89">
        <v>1.0056649903999999</v>
      </c>
      <c r="W89">
        <f t="shared" si="6"/>
        <v>0.51156404459836513</v>
      </c>
      <c r="X89">
        <f t="shared" si="7"/>
        <v>6.6413577719787762</v>
      </c>
    </row>
    <row r="90" spans="1:24" x14ac:dyDescent="0.15">
      <c r="A90" s="98">
        <v>43076.877800925926</v>
      </c>
      <c r="B90" s="1">
        <v>341.47805555560626</v>
      </c>
      <c r="C90" s="1">
        <v>341.47</v>
      </c>
      <c r="D90" s="1">
        <v>22.42</v>
      </c>
      <c r="E90" s="1">
        <v>1900.749</v>
      </c>
      <c r="F90" s="1">
        <v>28.6</v>
      </c>
      <c r="G90" s="1">
        <v>402.6</v>
      </c>
      <c r="H90" s="1">
        <v>1.7000000000000001E-2</v>
      </c>
      <c r="I90" s="1">
        <v>0.47</v>
      </c>
      <c r="J90" s="1">
        <v>0.51300000000000001</v>
      </c>
      <c r="K90" s="1">
        <v>6.66</v>
      </c>
      <c r="L90" s="1">
        <f t="shared" si="4"/>
        <v>0.51032051282051283</v>
      </c>
      <c r="M90" s="1">
        <f t="shared" si="5"/>
        <v>6.6252136752136748</v>
      </c>
      <c r="N90" s="1">
        <v>3.9E-2</v>
      </c>
      <c r="O90" s="1">
        <v>21.06</v>
      </c>
      <c r="P90" s="1">
        <v>6.8940000000000001</v>
      </c>
      <c r="Q90" s="1">
        <v>0</v>
      </c>
      <c r="R90" s="1">
        <v>799</v>
      </c>
      <c r="S90" s="1">
        <v>752.8</v>
      </c>
      <c r="T90" s="1">
        <v>329.8</v>
      </c>
      <c r="U90" s="1">
        <v>2285.3000000000002</v>
      </c>
      <c r="V90">
        <v>1.0056435057999999</v>
      </c>
      <c r="W90">
        <f t="shared" si="6"/>
        <v>0.51157497366896443</v>
      </c>
      <c r="X90">
        <f t="shared" si="7"/>
        <v>6.6414996581584855</v>
      </c>
    </row>
    <row r="91" spans="1:24" x14ac:dyDescent="0.15">
      <c r="A91" s="98">
        <v>43076.878495370373</v>
      </c>
      <c r="B91" s="1">
        <v>341.49472222232725</v>
      </c>
      <c r="C91" s="1">
        <v>341.49</v>
      </c>
      <c r="D91" s="1">
        <v>22.42</v>
      </c>
      <c r="E91" s="1">
        <v>1900.5219999999999</v>
      </c>
      <c r="F91" s="1">
        <v>28.6</v>
      </c>
      <c r="G91" s="1">
        <v>402.6</v>
      </c>
      <c r="H91" s="1">
        <v>1.7999999999999999E-2</v>
      </c>
      <c r="I91" s="1">
        <v>0.47</v>
      </c>
      <c r="J91" s="1">
        <v>0.51300000000000001</v>
      </c>
      <c r="K91" s="1">
        <v>6.66</v>
      </c>
      <c r="L91" s="1">
        <f t="shared" si="4"/>
        <v>0.51056294536817093</v>
      </c>
      <c r="M91" s="1">
        <f t="shared" si="5"/>
        <v>6.6283610451306405</v>
      </c>
      <c r="N91" s="1">
        <v>3.9E-2</v>
      </c>
      <c r="O91" s="1">
        <v>21.05</v>
      </c>
      <c r="P91" s="1">
        <v>6.8949999999999996</v>
      </c>
      <c r="Q91" s="1">
        <v>0</v>
      </c>
      <c r="R91" s="1">
        <v>799</v>
      </c>
      <c r="S91" s="1">
        <v>752.8</v>
      </c>
      <c r="T91" s="1">
        <v>329.8</v>
      </c>
      <c r="U91" s="1">
        <v>2285.3000000000002</v>
      </c>
      <c r="V91">
        <v>1.0056568012</v>
      </c>
      <c r="W91">
        <f t="shared" si="6"/>
        <v>0.51156821033390132</v>
      </c>
      <c r="X91">
        <f t="shared" si="7"/>
        <v>6.6414118534576669</v>
      </c>
    </row>
    <row r="92" spans="1:24" x14ac:dyDescent="0.15">
      <c r="A92" s="98">
        <v>43076.879189814812</v>
      </c>
      <c r="B92" s="1">
        <v>341.51138888887363</v>
      </c>
      <c r="C92" s="1">
        <v>341.5</v>
      </c>
      <c r="D92" s="1">
        <v>22.42</v>
      </c>
      <c r="E92" s="1">
        <v>1900.2809999999999</v>
      </c>
      <c r="F92" s="1">
        <v>28.6</v>
      </c>
      <c r="G92" s="1">
        <v>402.6</v>
      </c>
      <c r="H92" s="1">
        <v>1.7999999999999999E-2</v>
      </c>
      <c r="I92" s="1">
        <v>0.47</v>
      </c>
      <c r="J92" s="1">
        <v>0.51300000000000001</v>
      </c>
      <c r="K92" s="1">
        <v>6.66</v>
      </c>
      <c r="L92" s="1">
        <f t="shared" si="4"/>
        <v>0.51104850213980024</v>
      </c>
      <c r="M92" s="1">
        <f t="shared" si="5"/>
        <v>6.6346647646219674</v>
      </c>
      <c r="N92" s="1">
        <v>0.04</v>
      </c>
      <c r="O92" s="1">
        <v>21.03</v>
      </c>
      <c r="P92" s="1">
        <v>6.8819999999999997</v>
      </c>
      <c r="Q92" s="1">
        <v>0</v>
      </c>
      <c r="R92" s="1">
        <v>800</v>
      </c>
      <c r="S92" s="1">
        <v>752.8</v>
      </c>
      <c r="T92" s="1">
        <v>329.8</v>
      </c>
      <c r="U92" s="1">
        <v>2285.3000000000002</v>
      </c>
      <c r="V92">
        <v>1.0056986011</v>
      </c>
      <c r="W92">
        <f t="shared" si="6"/>
        <v>0.51154694799942879</v>
      </c>
      <c r="X92">
        <f t="shared" si="7"/>
        <v>6.6411358161329357</v>
      </c>
    </row>
    <row r="93" spans="1:24" x14ac:dyDescent="0.15">
      <c r="A93" s="98">
        <v>43076.879884259259</v>
      </c>
      <c r="B93" s="1">
        <v>341.52805555559462</v>
      </c>
      <c r="C93" s="1">
        <v>341.52</v>
      </c>
      <c r="D93" s="1">
        <v>22.42</v>
      </c>
      <c r="E93" s="1">
        <v>1900.288</v>
      </c>
      <c r="F93" s="1">
        <v>28.6</v>
      </c>
      <c r="G93" s="1">
        <v>402.6</v>
      </c>
      <c r="H93" s="1">
        <v>1.7999999999999999E-2</v>
      </c>
      <c r="I93" s="1">
        <v>0.47</v>
      </c>
      <c r="J93" s="1">
        <v>0.51300000000000001</v>
      </c>
      <c r="K93" s="1">
        <v>6.66</v>
      </c>
      <c r="L93" s="1">
        <f t="shared" si="4"/>
        <v>0.51104850213980024</v>
      </c>
      <c r="M93" s="1">
        <f t="shared" si="5"/>
        <v>6.6346647646219674</v>
      </c>
      <c r="N93" s="1">
        <v>0.04</v>
      </c>
      <c r="O93" s="1">
        <v>21.03</v>
      </c>
      <c r="P93" s="1">
        <v>6.8929999999999998</v>
      </c>
      <c r="Q93" s="1">
        <v>0</v>
      </c>
      <c r="R93" s="1">
        <v>800</v>
      </c>
      <c r="S93" s="1">
        <v>752.8</v>
      </c>
      <c r="T93" s="1">
        <v>329.8</v>
      </c>
      <c r="U93" s="1">
        <v>2285.4</v>
      </c>
      <c r="V93">
        <v>1.0056767707000001</v>
      </c>
      <c r="W93">
        <f t="shared" si="6"/>
        <v>0.51155805223770789</v>
      </c>
      <c r="X93">
        <f t="shared" si="7"/>
        <v>6.6412799764193657</v>
      </c>
    </row>
    <row r="94" spans="1:24" x14ac:dyDescent="0.15">
      <c r="A94" s="98">
        <v>43076.880578703705</v>
      </c>
      <c r="B94" s="1">
        <v>341.54472222231561</v>
      </c>
      <c r="C94" s="1">
        <v>341.54</v>
      </c>
      <c r="D94" s="1">
        <v>22.42</v>
      </c>
      <c r="E94" s="1">
        <v>1900.491</v>
      </c>
      <c r="F94" s="1">
        <v>28.6</v>
      </c>
      <c r="G94" s="1">
        <v>402.6</v>
      </c>
      <c r="H94" s="1">
        <v>1.7999999999999999E-2</v>
      </c>
      <c r="I94" s="1">
        <v>0.47</v>
      </c>
      <c r="J94" s="1">
        <v>0.51300000000000001</v>
      </c>
      <c r="K94" s="1">
        <v>6.66</v>
      </c>
      <c r="L94" s="1">
        <f t="shared" si="4"/>
        <v>0.51080560836501898</v>
      </c>
      <c r="M94" s="1">
        <f t="shared" si="5"/>
        <v>6.6315114068441057</v>
      </c>
      <c r="N94" s="1">
        <v>3.9E-2</v>
      </c>
      <c r="O94" s="1">
        <v>21.04</v>
      </c>
      <c r="P94" s="1">
        <v>6.9</v>
      </c>
      <c r="Q94" s="1">
        <v>0</v>
      </c>
      <c r="R94" s="1">
        <v>800</v>
      </c>
      <c r="S94" s="1">
        <v>752.8</v>
      </c>
      <c r="T94" s="1">
        <v>329.8</v>
      </c>
      <c r="U94" s="1">
        <v>2285.4</v>
      </c>
      <c r="V94">
        <v>1.0057003733000001</v>
      </c>
      <c r="W94">
        <f t="shared" si="6"/>
        <v>0.51154604657438674</v>
      </c>
      <c r="X94">
        <f t="shared" si="7"/>
        <v>6.6411241134218635</v>
      </c>
    </row>
    <row r="95" spans="1:24" x14ac:dyDescent="0.15">
      <c r="A95" s="98">
        <v>43076.881273148145</v>
      </c>
      <c r="B95" s="1">
        <v>341.56138888886198</v>
      </c>
      <c r="C95" s="1">
        <v>341.55</v>
      </c>
      <c r="D95" s="1">
        <v>22.42</v>
      </c>
      <c r="E95" s="1">
        <v>1900.556</v>
      </c>
      <c r="F95" s="1">
        <v>28.6</v>
      </c>
      <c r="G95" s="1">
        <v>402.6</v>
      </c>
      <c r="H95" s="1">
        <v>1.7999999999999999E-2</v>
      </c>
      <c r="I95" s="1">
        <v>0.47</v>
      </c>
      <c r="J95" s="1">
        <v>0.51300000000000001</v>
      </c>
      <c r="K95" s="1">
        <v>6.66</v>
      </c>
      <c r="L95" s="1">
        <f t="shared" si="4"/>
        <v>0.51080560836501898</v>
      </c>
      <c r="M95" s="1">
        <f t="shared" si="5"/>
        <v>6.6315114068441057</v>
      </c>
      <c r="N95" s="1">
        <v>3.9E-2</v>
      </c>
      <c r="O95" s="1">
        <v>21.04</v>
      </c>
      <c r="P95" s="1">
        <v>6.9</v>
      </c>
      <c r="Q95" s="1">
        <v>0</v>
      </c>
      <c r="R95" s="1">
        <v>800</v>
      </c>
      <c r="S95" s="1">
        <v>752.8</v>
      </c>
      <c r="T95" s="1">
        <v>329.8</v>
      </c>
      <c r="U95" s="1">
        <v>2285.4</v>
      </c>
      <c r="V95">
        <v>1.0056858629000001</v>
      </c>
      <c r="W95">
        <f t="shared" si="6"/>
        <v>0.511553427346085</v>
      </c>
      <c r="X95">
        <f t="shared" si="7"/>
        <v>6.6412199339667177</v>
      </c>
    </row>
    <row r="96" spans="1:24" x14ac:dyDescent="0.15">
      <c r="A96" s="98">
        <v>43076.881967592592</v>
      </c>
      <c r="B96" s="1">
        <v>341.57805555558298</v>
      </c>
      <c r="C96" s="1">
        <v>341.57</v>
      </c>
      <c r="D96" s="1">
        <v>22.43</v>
      </c>
      <c r="E96" s="1">
        <v>1900.6089999999999</v>
      </c>
      <c r="F96" s="1">
        <v>28.6</v>
      </c>
      <c r="G96" s="1">
        <v>402.6</v>
      </c>
      <c r="H96" s="1">
        <v>1.7999999999999999E-2</v>
      </c>
      <c r="I96" s="1">
        <v>0.47</v>
      </c>
      <c r="J96" s="1">
        <v>0.51300000000000001</v>
      </c>
      <c r="K96" s="1">
        <v>6.66</v>
      </c>
      <c r="L96" s="1">
        <f t="shared" si="4"/>
        <v>0.51032051282051283</v>
      </c>
      <c r="M96" s="1">
        <f t="shared" si="5"/>
        <v>6.6252136752136748</v>
      </c>
      <c r="N96" s="1">
        <v>3.9E-2</v>
      </c>
      <c r="O96" s="1">
        <v>21.06</v>
      </c>
      <c r="P96" s="1">
        <v>6.8959999999999999</v>
      </c>
      <c r="Q96" s="1">
        <v>0</v>
      </c>
      <c r="R96" s="1">
        <v>800</v>
      </c>
      <c r="S96" s="1">
        <v>752.8</v>
      </c>
      <c r="T96" s="1">
        <v>329.8</v>
      </c>
      <c r="U96" s="1">
        <v>2285.4</v>
      </c>
      <c r="V96">
        <v>1.0057244159000001</v>
      </c>
      <c r="W96">
        <f t="shared" si="6"/>
        <v>0.51153381768068096</v>
      </c>
      <c r="X96">
        <f t="shared" si="7"/>
        <v>6.6409653523456829</v>
      </c>
    </row>
    <row r="97" spans="1:24" x14ac:dyDescent="0.15">
      <c r="A97" s="98">
        <v>43076.882662037038</v>
      </c>
      <c r="B97" s="1">
        <v>341.59472222230397</v>
      </c>
      <c r="C97" s="1">
        <v>341.59</v>
      </c>
      <c r="D97" s="1">
        <v>22.43</v>
      </c>
      <c r="E97" s="1">
        <v>1900.4659999999999</v>
      </c>
      <c r="F97" s="1">
        <v>28.6</v>
      </c>
      <c r="G97" s="1">
        <v>402.6</v>
      </c>
      <c r="H97" s="1">
        <v>1.7000000000000001E-2</v>
      </c>
      <c r="I97" s="1">
        <v>0.47</v>
      </c>
      <c r="J97" s="1">
        <v>0.51300000000000001</v>
      </c>
      <c r="K97" s="1">
        <v>6.66</v>
      </c>
      <c r="L97" s="1">
        <f t="shared" si="4"/>
        <v>0.51032051282051283</v>
      </c>
      <c r="M97" s="1">
        <f t="shared" si="5"/>
        <v>6.6252136752136748</v>
      </c>
      <c r="N97" s="1">
        <v>3.9E-2</v>
      </c>
      <c r="O97" s="1">
        <v>21.06</v>
      </c>
      <c r="P97" s="1">
        <v>6.9</v>
      </c>
      <c r="Q97" s="1">
        <v>0</v>
      </c>
      <c r="R97" s="1">
        <v>800</v>
      </c>
      <c r="S97" s="1">
        <v>752.8</v>
      </c>
      <c r="T97" s="1">
        <v>329.8</v>
      </c>
      <c r="U97" s="1">
        <v>2285.4</v>
      </c>
      <c r="V97">
        <v>1.0056920618</v>
      </c>
      <c r="W97">
        <f t="shared" si="6"/>
        <v>0.51155027422530264</v>
      </c>
      <c r="X97">
        <f t="shared" si="7"/>
        <v>6.6411789987144552</v>
      </c>
    </row>
    <row r="98" spans="1:24" x14ac:dyDescent="0.15">
      <c r="A98" s="98">
        <v>43076.883356481485</v>
      </c>
      <c r="B98" s="1">
        <v>341.61138888902497</v>
      </c>
      <c r="C98" s="1">
        <v>341.6</v>
      </c>
      <c r="D98" s="1">
        <v>22.43</v>
      </c>
      <c r="E98" s="1">
        <v>1900.538</v>
      </c>
      <c r="F98" s="1">
        <v>28.6</v>
      </c>
      <c r="G98" s="1">
        <v>402.6</v>
      </c>
      <c r="H98" s="1">
        <v>1.7999999999999999E-2</v>
      </c>
      <c r="I98" s="1">
        <v>0.47</v>
      </c>
      <c r="J98" s="1">
        <v>0.51300000000000001</v>
      </c>
      <c r="K98" s="1">
        <v>6.66</v>
      </c>
      <c r="L98" s="1">
        <f t="shared" si="4"/>
        <v>0.51032051282051283</v>
      </c>
      <c r="M98" s="1">
        <f t="shared" si="5"/>
        <v>6.6252136752136748</v>
      </c>
      <c r="N98" s="1">
        <v>3.9E-2</v>
      </c>
      <c r="O98" s="1">
        <v>21.06</v>
      </c>
      <c r="P98" s="1">
        <v>6.8860000000000001</v>
      </c>
      <c r="Q98" s="1">
        <v>0</v>
      </c>
      <c r="R98" s="1">
        <v>800</v>
      </c>
      <c r="S98" s="1">
        <v>752.8</v>
      </c>
      <c r="T98" s="1">
        <v>329.8</v>
      </c>
      <c r="U98" s="1">
        <v>2285.4</v>
      </c>
      <c r="V98">
        <v>1.005775563</v>
      </c>
      <c r="W98">
        <f t="shared" si="6"/>
        <v>0.511507804450405</v>
      </c>
      <c r="X98">
        <f t="shared" si="7"/>
        <v>6.640627636724556</v>
      </c>
    </row>
    <row r="99" spans="1:24" x14ac:dyDescent="0.15">
      <c r="A99" s="98">
        <v>43076.884050925924</v>
      </c>
      <c r="B99" s="1">
        <v>341.62805555557134</v>
      </c>
      <c r="C99" s="1">
        <v>341.62</v>
      </c>
      <c r="D99" s="1">
        <v>22.43</v>
      </c>
      <c r="E99" s="1">
        <v>1900.434</v>
      </c>
      <c r="F99" s="1">
        <v>28.6</v>
      </c>
      <c r="G99" s="1">
        <v>402.6</v>
      </c>
      <c r="H99" s="1">
        <v>1.7999999999999999E-2</v>
      </c>
      <c r="I99" s="1">
        <v>0.47</v>
      </c>
      <c r="J99" s="1">
        <v>0.51300000000000001</v>
      </c>
      <c r="K99" s="1">
        <v>6.68</v>
      </c>
      <c r="L99" s="1">
        <f t="shared" si="4"/>
        <v>0.51032051282051283</v>
      </c>
      <c r="M99" s="1">
        <f t="shared" si="5"/>
        <v>6.6451092117758783</v>
      </c>
      <c r="N99" s="1">
        <v>3.9E-2</v>
      </c>
      <c r="O99" s="1">
        <v>21.06</v>
      </c>
      <c r="P99" s="1">
        <v>6.9</v>
      </c>
      <c r="Q99" s="1">
        <v>0</v>
      </c>
      <c r="R99" s="1">
        <v>800</v>
      </c>
      <c r="S99" s="1">
        <v>752.8</v>
      </c>
      <c r="T99" s="1">
        <v>329.8</v>
      </c>
      <c r="U99" s="1">
        <v>2285.4</v>
      </c>
      <c r="V99">
        <v>1.0057743311</v>
      </c>
      <c r="W99">
        <f t="shared" si="6"/>
        <v>0.51150843095920007</v>
      </c>
      <c r="X99">
        <f t="shared" si="7"/>
        <v>6.6605776195077118</v>
      </c>
    </row>
    <row r="100" spans="1:24" x14ac:dyDescent="0.15">
      <c r="A100" s="98">
        <v>43076.884745370371</v>
      </c>
      <c r="B100" s="1">
        <v>341.64472222229233</v>
      </c>
      <c r="C100" s="1">
        <v>341.64</v>
      </c>
      <c r="D100" s="1">
        <v>22.43</v>
      </c>
      <c r="E100" s="1">
        <v>1900.4970000000001</v>
      </c>
      <c r="F100" s="1">
        <v>28.6</v>
      </c>
      <c r="G100" s="1">
        <v>402.6</v>
      </c>
      <c r="H100" s="1">
        <v>1.7999999999999999E-2</v>
      </c>
      <c r="I100" s="1">
        <v>0.47</v>
      </c>
      <c r="J100" s="1">
        <v>0.51400000000000001</v>
      </c>
      <c r="K100" s="1">
        <v>6.74</v>
      </c>
      <c r="L100" s="1">
        <f t="shared" si="4"/>
        <v>0.51131528964862305</v>
      </c>
      <c r="M100" s="1">
        <f t="shared" si="5"/>
        <v>6.704795821462489</v>
      </c>
      <c r="N100" s="1">
        <v>3.9E-2</v>
      </c>
      <c r="O100" s="1">
        <v>21.06</v>
      </c>
      <c r="P100" s="1">
        <v>6.9020000000000001</v>
      </c>
      <c r="Q100" s="1">
        <v>0</v>
      </c>
      <c r="R100" s="1">
        <v>800</v>
      </c>
      <c r="S100" s="1">
        <v>752.8</v>
      </c>
      <c r="T100" s="1">
        <v>329.8</v>
      </c>
      <c r="U100" s="1">
        <v>2285.5</v>
      </c>
      <c r="V100">
        <v>1.0058208171</v>
      </c>
      <c r="W100">
        <f t="shared" si="6"/>
        <v>0.51248183695998395</v>
      </c>
      <c r="X100">
        <f t="shared" si="7"/>
        <v>6.7200925702534855</v>
      </c>
    </row>
    <row r="101" spans="1:24" x14ac:dyDescent="0.15">
      <c r="A101" s="98">
        <v>43076.885439814818</v>
      </c>
      <c r="B101" s="1">
        <v>341.66138888901332</v>
      </c>
      <c r="C101" s="1">
        <v>341.65</v>
      </c>
      <c r="D101" s="1">
        <v>22.43</v>
      </c>
      <c r="E101" s="1">
        <v>1900.4159999999999</v>
      </c>
      <c r="F101" s="1">
        <v>28.6</v>
      </c>
      <c r="G101" s="1">
        <v>402.6</v>
      </c>
      <c r="H101" s="1">
        <v>1.7000000000000001E-2</v>
      </c>
      <c r="I101" s="1">
        <v>0.47</v>
      </c>
      <c r="J101" s="1">
        <v>0.51600000000000001</v>
      </c>
      <c r="K101" s="1">
        <v>6.74</v>
      </c>
      <c r="L101" s="1">
        <f t="shared" si="4"/>
        <v>0.51330484330484338</v>
      </c>
      <c r="M101" s="1">
        <f t="shared" si="5"/>
        <v>6.704795821462489</v>
      </c>
      <c r="N101" s="1">
        <v>3.9E-2</v>
      </c>
      <c r="O101" s="1">
        <v>21.06</v>
      </c>
      <c r="P101" s="1">
        <v>6.89</v>
      </c>
      <c r="Q101" s="1">
        <v>0</v>
      </c>
      <c r="R101" s="1">
        <v>800</v>
      </c>
      <c r="S101" s="1">
        <v>752.8</v>
      </c>
      <c r="T101" s="1">
        <v>329.8</v>
      </c>
      <c r="U101" s="1">
        <v>2285.5</v>
      </c>
      <c r="V101">
        <v>1.0058446285</v>
      </c>
      <c r="W101">
        <f t="shared" si="6"/>
        <v>0.51446375050160142</v>
      </c>
      <c r="X101">
        <f t="shared" si="7"/>
        <v>6.7199334852340966</v>
      </c>
    </row>
    <row r="102" spans="1:24" x14ac:dyDescent="0.15">
      <c r="A102" s="98">
        <v>43076.886134259257</v>
      </c>
      <c r="B102" s="1">
        <v>341.67805555555969</v>
      </c>
      <c r="C102" s="1">
        <v>341.67</v>
      </c>
      <c r="D102" s="1">
        <v>22.44</v>
      </c>
      <c r="E102" s="1">
        <v>1900.2380000000001</v>
      </c>
      <c r="F102" s="1">
        <v>28.6</v>
      </c>
      <c r="G102" s="1">
        <v>402.6</v>
      </c>
      <c r="H102" s="1">
        <v>1.7000000000000001E-2</v>
      </c>
      <c r="I102" s="1">
        <v>0.47</v>
      </c>
      <c r="J102" s="1">
        <v>0.52</v>
      </c>
      <c r="K102" s="1">
        <v>6.73</v>
      </c>
      <c r="L102" s="1">
        <f t="shared" si="4"/>
        <v>0.51728395061728394</v>
      </c>
      <c r="M102" s="1">
        <f t="shared" si="5"/>
        <v>6.6948480531813876</v>
      </c>
      <c r="N102" s="1">
        <v>3.9E-2</v>
      </c>
      <c r="O102" s="1">
        <v>21.06</v>
      </c>
      <c r="P102" s="1">
        <v>6.9020000000000001</v>
      </c>
      <c r="Q102" s="1">
        <v>0</v>
      </c>
      <c r="R102" s="1">
        <v>800</v>
      </c>
      <c r="S102" s="1">
        <v>752.8</v>
      </c>
      <c r="T102" s="1">
        <v>329.8</v>
      </c>
      <c r="U102" s="1">
        <v>2285.5</v>
      </c>
      <c r="V102">
        <v>1.0058388866000001</v>
      </c>
      <c r="W102">
        <f t="shared" si="6"/>
        <v>0.51845480120851795</v>
      </c>
      <c r="X102">
        <f t="shared" si="7"/>
        <v>6.710001561794857</v>
      </c>
    </row>
    <row r="103" spans="1:24" x14ac:dyDescent="0.15">
      <c r="A103" s="98">
        <v>43076.886828703704</v>
      </c>
      <c r="B103" s="1">
        <v>341.69472222228069</v>
      </c>
      <c r="C103" s="1">
        <v>341.69</v>
      </c>
      <c r="D103" s="1">
        <v>22.44</v>
      </c>
      <c r="E103" s="1">
        <v>1900.212</v>
      </c>
      <c r="F103" s="1">
        <v>28.6</v>
      </c>
      <c r="G103" s="1">
        <v>402.6</v>
      </c>
      <c r="H103" s="1">
        <v>1.7999999999999999E-2</v>
      </c>
      <c r="I103" s="1">
        <v>0.47</v>
      </c>
      <c r="J103" s="1">
        <v>0.51700000000000002</v>
      </c>
      <c r="K103" s="1">
        <v>6.73</v>
      </c>
      <c r="L103" s="1">
        <f t="shared" si="4"/>
        <v>0.51429962013295349</v>
      </c>
      <c r="M103" s="1">
        <f t="shared" si="5"/>
        <v>6.6948480531813876</v>
      </c>
      <c r="N103" s="1">
        <v>3.9E-2</v>
      </c>
      <c r="O103" s="1">
        <v>21.06</v>
      </c>
      <c r="P103" s="1">
        <v>6.9039999999999999</v>
      </c>
      <c r="Q103" s="1">
        <v>0</v>
      </c>
      <c r="R103" s="1">
        <v>800</v>
      </c>
      <c r="S103" s="1">
        <v>752.8</v>
      </c>
      <c r="T103" s="1">
        <v>329.8</v>
      </c>
      <c r="U103" s="1">
        <v>2285.5</v>
      </c>
      <c r="V103">
        <v>1.0058731668000001</v>
      </c>
      <c r="W103">
        <f t="shared" si="6"/>
        <v>0.51544614879172856</v>
      </c>
      <c r="X103">
        <f t="shared" si="7"/>
        <v>6.7097728846582845</v>
      </c>
    </row>
    <row r="104" spans="1:24" x14ac:dyDescent="0.15">
      <c r="A104" s="98">
        <v>43076.887523148151</v>
      </c>
      <c r="B104" s="1">
        <v>341.71138888900168</v>
      </c>
      <c r="C104" s="1">
        <v>341.7</v>
      </c>
      <c r="D104" s="1">
        <v>22.44</v>
      </c>
      <c r="E104" s="1">
        <v>1899.953</v>
      </c>
      <c r="F104" s="1">
        <v>28.6</v>
      </c>
      <c r="G104" s="1">
        <v>402.6</v>
      </c>
      <c r="H104" s="1">
        <v>1.7999999999999999E-2</v>
      </c>
      <c r="I104" s="1">
        <v>0.47</v>
      </c>
      <c r="J104" s="1">
        <v>0.51500000000000001</v>
      </c>
      <c r="K104" s="1">
        <v>6.74</v>
      </c>
      <c r="L104" s="1">
        <f t="shared" si="4"/>
        <v>0.51231006647673316</v>
      </c>
      <c r="M104" s="1">
        <f t="shared" si="5"/>
        <v>6.704795821462489</v>
      </c>
      <c r="N104" s="1">
        <v>3.9E-2</v>
      </c>
      <c r="O104" s="1">
        <v>21.06</v>
      </c>
      <c r="P104" s="1">
        <v>6.9</v>
      </c>
      <c r="Q104" s="1">
        <v>0</v>
      </c>
      <c r="R104" s="1">
        <v>799</v>
      </c>
      <c r="S104" s="1">
        <v>752.8</v>
      </c>
      <c r="T104" s="1">
        <v>329.8</v>
      </c>
      <c r="U104" s="1">
        <v>2285.5</v>
      </c>
      <c r="V104">
        <v>1.0058341156999999</v>
      </c>
      <c r="W104">
        <f t="shared" si="6"/>
        <v>0.51347209439259234</v>
      </c>
      <c r="X104">
        <f t="shared" si="7"/>
        <v>6.7200037207884904</v>
      </c>
    </row>
    <row r="105" spans="1:24" x14ac:dyDescent="0.15">
      <c r="A105" s="98">
        <v>43076.88821759259</v>
      </c>
      <c r="B105" s="1">
        <v>341.72805555554805</v>
      </c>
      <c r="C105" s="1">
        <v>341.72</v>
      </c>
      <c r="D105" s="1">
        <v>22.44</v>
      </c>
      <c r="E105" s="1">
        <v>1899.806</v>
      </c>
      <c r="F105" s="1">
        <v>28.6</v>
      </c>
      <c r="G105" s="1">
        <v>402.6</v>
      </c>
      <c r="H105" s="1">
        <v>1.7999999999999999E-2</v>
      </c>
      <c r="I105" s="1">
        <v>0.47</v>
      </c>
      <c r="J105" s="1">
        <v>0.51400000000000001</v>
      </c>
      <c r="K105" s="1">
        <v>6.74</v>
      </c>
      <c r="L105" s="1">
        <f t="shared" si="4"/>
        <v>0.51131528964862305</v>
      </c>
      <c r="M105" s="1">
        <f t="shared" si="5"/>
        <v>6.704795821462489</v>
      </c>
      <c r="N105" s="1">
        <v>3.9E-2</v>
      </c>
      <c r="O105" s="1">
        <v>21.06</v>
      </c>
      <c r="P105" s="1">
        <v>6.9</v>
      </c>
      <c r="Q105" s="1">
        <v>0</v>
      </c>
      <c r="R105" s="1">
        <v>799</v>
      </c>
      <c r="S105" s="1">
        <v>752.8</v>
      </c>
      <c r="T105" s="1">
        <v>329.8</v>
      </c>
      <c r="U105" s="1">
        <v>2285.5</v>
      </c>
      <c r="V105">
        <v>1.0058445342</v>
      </c>
      <c r="W105">
        <f t="shared" si="6"/>
        <v>0.51246975300211361</v>
      </c>
      <c r="X105">
        <f t="shared" si="7"/>
        <v>6.7199341152417231</v>
      </c>
    </row>
    <row r="106" spans="1:24" x14ac:dyDescent="0.15">
      <c r="A106" s="98">
        <v>43076.888912037037</v>
      </c>
      <c r="B106" s="1">
        <v>341.74472222226905</v>
      </c>
      <c r="C106" s="1">
        <v>341.74</v>
      </c>
      <c r="D106" s="1">
        <v>22.44</v>
      </c>
      <c r="E106" s="1">
        <v>1899.828</v>
      </c>
      <c r="F106" s="1">
        <v>28.6</v>
      </c>
      <c r="G106" s="1">
        <v>402.6</v>
      </c>
      <c r="H106" s="1">
        <v>1.7999999999999999E-2</v>
      </c>
      <c r="I106" s="1">
        <v>0.47</v>
      </c>
      <c r="J106" s="1">
        <v>0.51400000000000001</v>
      </c>
      <c r="K106" s="1">
        <v>6.74</v>
      </c>
      <c r="L106" s="1">
        <f t="shared" si="4"/>
        <v>0.51131528964862305</v>
      </c>
      <c r="M106" s="1">
        <f t="shared" si="5"/>
        <v>6.704795821462489</v>
      </c>
      <c r="N106" s="1">
        <v>3.9E-2</v>
      </c>
      <c r="O106" s="1">
        <v>21.06</v>
      </c>
      <c r="P106" s="1">
        <v>6.9039999999999999</v>
      </c>
      <c r="Q106" s="1">
        <v>0</v>
      </c>
      <c r="R106" s="1">
        <v>800</v>
      </c>
      <c r="S106" s="1">
        <v>752.8</v>
      </c>
      <c r="T106" s="1">
        <v>329.8</v>
      </c>
      <c r="U106" s="1">
        <v>2285.6</v>
      </c>
      <c r="V106">
        <v>1.0058545952</v>
      </c>
      <c r="W106">
        <f t="shared" si="6"/>
        <v>0.51246462705427831</v>
      </c>
      <c r="X106">
        <f t="shared" si="7"/>
        <v>6.7198668995055169</v>
      </c>
    </row>
    <row r="107" spans="1:24" x14ac:dyDescent="0.15">
      <c r="A107" s="98">
        <v>43076.889606481483</v>
      </c>
      <c r="B107" s="1">
        <v>341.76138888899004</v>
      </c>
      <c r="C107" s="1">
        <v>341.75</v>
      </c>
      <c r="D107" s="1">
        <v>22.44</v>
      </c>
      <c r="E107" s="1">
        <v>1899.8689999999999</v>
      </c>
      <c r="F107" s="1">
        <v>28.6</v>
      </c>
      <c r="G107" s="1">
        <v>402.6</v>
      </c>
      <c r="H107" s="1">
        <v>1.7999999999999999E-2</v>
      </c>
      <c r="I107" s="1">
        <v>0.47</v>
      </c>
      <c r="J107" s="1">
        <v>0.51400000000000001</v>
      </c>
      <c r="K107" s="1">
        <v>6.74</v>
      </c>
      <c r="L107" s="1">
        <f t="shared" si="4"/>
        <v>0.51131528964862305</v>
      </c>
      <c r="M107" s="1">
        <f t="shared" si="5"/>
        <v>6.704795821462489</v>
      </c>
      <c r="N107" s="1">
        <v>3.9E-2</v>
      </c>
      <c r="O107" s="1">
        <v>21.06</v>
      </c>
      <c r="P107" s="1">
        <v>6.8959999999999999</v>
      </c>
      <c r="Q107" s="1">
        <v>0</v>
      </c>
      <c r="R107" s="1">
        <v>800</v>
      </c>
      <c r="S107" s="1">
        <v>752.8</v>
      </c>
      <c r="T107" s="1">
        <v>329.8</v>
      </c>
      <c r="U107" s="1">
        <v>2285.6</v>
      </c>
      <c r="V107">
        <v>1.005784451</v>
      </c>
      <c r="W107">
        <f t="shared" si="6"/>
        <v>0.51250036674110411</v>
      </c>
      <c r="X107">
        <f t="shared" si="7"/>
        <v>6.7203355483172009</v>
      </c>
    </row>
    <row r="108" spans="1:24" x14ac:dyDescent="0.15">
      <c r="A108" s="98">
        <v>43076.890300925923</v>
      </c>
      <c r="B108" s="1">
        <v>341.77805555553641</v>
      </c>
      <c r="C108" s="1">
        <v>341.77</v>
      </c>
      <c r="D108" s="1">
        <v>22.44</v>
      </c>
      <c r="E108" s="1">
        <v>1899.7190000000001</v>
      </c>
      <c r="F108" s="1">
        <v>28.6</v>
      </c>
      <c r="G108" s="1">
        <v>402.6</v>
      </c>
      <c r="H108" s="1">
        <v>1.7999999999999999E-2</v>
      </c>
      <c r="I108" s="1">
        <v>0.47</v>
      </c>
      <c r="J108" s="1">
        <v>0.51400000000000001</v>
      </c>
      <c r="K108" s="1">
        <v>6.74</v>
      </c>
      <c r="L108" s="1">
        <f t="shared" si="4"/>
        <v>0.51131528964862305</v>
      </c>
      <c r="M108" s="1">
        <f t="shared" si="5"/>
        <v>6.704795821462489</v>
      </c>
      <c r="N108" s="1">
        <v>3.9E-2</v>
      </c>
      <c r="O108" s="1">
        <v>21.06</v>
      </c>
      <c r="P108" s="1">
        <v>6.8959999999999999</v>
      </c>
      <c r="Q108" s="1">
        <v>0</v>
      </c>
      <c r="R108" s="1">
        <v>800</v>
      </c>
      <c r="S108" s="1">
        <v>752.8</v>
      </c>
      <c r="T108" s="1">
        <v>329.8</v>
      </c>
      <c r="U108" s="1">
        <v>2285.6</v>
      </c>
      <c r="V108">
        <v>1.0057728791</v>
      </c>
      <c r="W108">
        <f t="shared" si="6"/>
        <v>0.51250626330395355</v>
      </c>
      <c r="X108">
        <f t="shared" si="7"/>
        <v>6.7204128690051492</v>
      </c>
    </row>
    <row r="109" spans="1:24" x14ac:dyDescent="0.15">
      <c r="A109" s="98">
        <v>43076.89099537037</v>
      </c>
      <c r="B109" s="1">
        <v>341.79472222225741</v>
      </c>
      <c r="C109" s="1">
        <v>341.79</v>
      </c>
      <c r="D109" s="1">
        <v>22.45</v>
      </c>
      <c r="E109" s="1">
        <v>1899.481</v>
      </c>
      <c r="F109" s="1">
        <v>28.6</v>
      </c>
      <c r="G109" s="1">
        <v>402.6</v>
      </c>
      <c r="H109" s="1">
        <v>1.7999999999999999E-2</v>
      </c>
      <c r="I109" s="1">
        <v>0.47</v>
      </c>
      <c r="J109" s="1">
        <v>0.51400000000000001</v>
      </c>
      <c r="K109" s="1">
        <v>6.74</v>
      </c>
      <c r="L109" s="1">
        <f t="shared" si="4"/>
        <v>0.51131528964862305</v>
      </c>
      <c r="M109" s="1">
        <f t="shared" si="5"/>
        <v>6.704795821462489</v>
      </c>
      <c r="N109" s="1">
        <v>3.9E-2</v>
      </c>
      <c r="O109" s="1">
        <v>21.06</v>
      </c>
      <c r="P109" s="1">
        <v>6.891</v>
      </c>
      <c r="Q109" s="1">
        <v>0</v>
      </c>
      <c r="R109" s="1">
        <v>800</v>
      </c>
      <c r="S109" s="1">
        <v>752.8</v>
      </c>
      <c r="T109" s="1">
        <v>329.8</v>
      </c>
      <c r="U109" s="1">
        <v>2285.6</v>
      </c>
      <c r="V109">
        <v>1.0057769895999999</v>
      </c>
      <c r="W109">
        <f t="shared" si="6"/>
        <v>0.51250416874719096</v>
      </c>
      <c r="X109">
        <f t="shared" si="7"/>
        <v>6.7203854034164721</v>
      </c>
    </row>
    <row r="110" spans="1:24" x14ac:dyDescent="0.15">
      <c r="A110" s="98">
        <v>43076.891689814816</v>
      </c>
      <c r="B110" s="1">
        <v>341.8113888889784</v>
      </c>
      <c r="C110" s="1">
        <v>341.8</v>
      </c>
      <c r="D110" s="1">
        <v>22.45</v>
      </c>
      <c r="E110" s="1">
        <v>1899.3040000000001</v>
      </c>
      <c r="F110" s="1">
        <v>28.6</v>
      </c>
      <c r="G110" s="1">
        <v>402.6</v>
      </c>
      <c r="H110" s="1">
        <v>1.7999999999999999E-2</v>
      </c>
      <c r="I110" s="1">
        <v>0.47</v>
      </c>
      <c r="J110" s="1">
        <v>0.51400000000000001</v>
      </c>
      <c r="K110" s="1">
        <v>6.74</v>
      </c>
      <c r="L110" s="1">
        <f t="shared" si="4"/>
        <v>0.51131528964862305</v>
      </c>
      <c r="M110" s="1">
        <f t="shared" si="5"/>
        <v>6.704795821462489</v>
      </c>
      <c r="N110" s="1">
        <v>3.9E-2</v>
      </c>
      <c r="O110" s="1">
        <v>21.06</v>
      </c>
      <c r="P110" s="1">
        <v>6.8949999999999996</v>
      </c>
      <c r="Q110" s="1">
        <v>0</v>
      </c>
      <c r="R110" s="1">
        <v>800</v>
      </c>
      <c r="S110" s="1">
        <v>752.8</v>
      </c>
      <c r="T110" s="1">
        <v>329.8</v>
      </c>
      <c r="U110" s="1">
        <v>2285.6</v>
      </c>
      <c r="V110">
        <v>1.0057609985</v>
      </c>
      <c r="W110">
        <f t="shared" si="6"/>
        <v>0.5125123173087528</v>
      </c>
      <c r="X110">
        <f t="shared" si="7"/>
        <v>6.7204922542042684</v>
      </c>
    </row>
    <row r="111" spans="1:24" x14ac:dyDescent="0.15">
      <c r="A111" s="98">
        <v>43076.892384259256</v>
      </c>
      <c r="B111" s="1">
        <v>341.82805555552477</v>
      </c>
      <c r="C111" s="1">
        <v>341.82</v>
      </c>
      <c r="D111" s="1">
        <v>22.45</v>
      </c>
      <c r="E111" s="1">
        <v>1898.9110000000001</v>
      </c>
      <c r="F111" s="1">
        <v>28.6</v>
      </c>
      <c r="G111" s="1">
        <v>402.6</v>
      </c>
      <c r="H111" s="1">
        <v>1.7999999999999999E-2</v>
      </c>
      <c r="I111" s="1">
        <v>0.47</v>
      </c>
      <c r="J111" s="1">
        <v>0.51400000000000001</v>
      </c>
      <c r="K111" s="1">
        <v>6.74</v>
      </c>
      <c r="L111" s="1">
        <f t="shared" si="4"/>
        <v>0.51131528964862305</v>
      </c>
      <c r="M111" s="1">
        <f t="shared" si="5"/>
        <v>6.704795821462489</v>
      </c>
      <c r="N111" s="1">
        <v>3.9E-2</v>
      </c>
      <c r="O111" s="1">
        <v>21.06</v>
      </c>
      <c r="P111" s="1">
        <v>6.9</v>
      </c>
      <c r="Q111" s="1">
        <v>0</v>
      </c>
      <c r="R111" s="1">
        <v>800</v>
      </c>
      <c r="S111" s="1">
        <v>752.8</v>
      </c>
      <c r="T111" s="1">
        <v>329.8</v>
      </c>
      <c r="U111" s="1">
        <v>2285.6</v>
      </c>
      <c r="V111">
        <v>1.0057798086</v>
      </c>
      <c r="W111">
        <f t="shared" si="6"/>
        <v>0.51250273230032706</v>
      </c>
      <c r="X111">
        <f t="shared" si="7"/>
        <v>6.7203665675179076</v>
      </c>
    </row>
    <row r="112" spans="1:24" x14ac:dyDescent="0.15">
      <c r="A112" s="98">
        <v>43076.893078703702</v>
      </c>
      <c r="B112" s="1">
        <v>341.84472222224576</v>
      </c>
      <c r="C112" s="1">
        <v>341.84</v>
      </c>
      <c r="D112" s="1">
        <v>22.45</v>
      </c>
      <c r="E112" s="1">
        <v>1899.0619999999999</v>
      </c>
      <c r="F112" s="1">
        <v>28.6</v>
      </c>
      <c r="G112" s="1">
        <v>402.6</v>
      </c>
      <c r="H112" s="1">
        <v>1.7999999999999999E-2</v>
      </c>
      <c r="I112" s="1">
        <v>0.47</v>
      </c>
      <c r="J112" s="1">
        <v>0.51400000000000001</v>
      </c>
      <c r="K112" s="1">
        <v>6.74</v>
      </c>
      <c r="L112" s="1">
        <f t="shared" si="4"/>
        <v>0.51131528964862305</v>
      </c>
      <c r="M112" s="1">
        <f t="shared" si="5"/>
        <v>6.704795821462489</v>
      </c>
      <c r="N112" s="1">
        <v>3.9E-2</v>
      </c>
      <c r="O112" s="1">
        <v>21.06</v>
      </c>
      <c r="P112" s="1">
        <v>6.8940000000000001</v>
      </c>
      <c r="Q112" s="1">
        <v>0</v>
      </c>
      <c r="R112" s="1">
        <v>800</v>
      </c>
      <c r="S112" s="1">
        <v>752.8</v>
      </c>
      <c r="T112" s="1">
        <v>329.8</v>
      </c>
      <c r="U112" s="1">
        <v>2285.6</v>
      </c>
      <c r="V112">
        <v>1.0058111183</v>
      </c>
      <c r="W112">
        <f t="shared" si="6"/>
        <v>0.51248677870177806</v>
      </c>
      <c r="X112">
        <f t="shared" si="7"/>
        <v>6.7201573705252606</v>
      </c>
    </row>
    <row r="113" spans="1:24" x14ac:dyDescent="0.15">
      <c r="A113" s="98">
        <v>43076.893773148149</v>
      </c>
      <c r="B113" s="1">
        <v>341.86138888896676</v>
      </c>
      <c r="C113" s="1">
        <v>341.85</v>
      </c>
      <c r="D113" s="1">
        <v>22.45</v>
      </c>
      <c r="E113" s="1">
        <v>1898.9749999999999</v>
      </c>
      <c r="F113" s="1">
        <v>28.6</v>
      </c>
      <c r="G113" s="1">
        <v>402.6</v>
      </c>
      <c r="H113" s="1">
        <v>1.7000000000000001E-2</v>
      </c>
      <c r="I113" s="1">
        <v>0.47</v>
      </c>
      <c r="J113" s="1">
        <v>0.51400000000000001</v>
      </c>
      <c r="K113" s="1">
        <v>6.74</v>
      </c>
      <c r="L113" s="1">
        <f t="shared" si="4"/>
        <v>0.51131528964862305</v>
      </c>
      <c r="M113" s="1">
        <f t="shared" si="5"/>
        <v>6.704795821462489</v>
      </c>
      <c r="N113" s="1">
        <v>3.9E-2</v>
      </c>
      <c r="O113" s="1">
        <v>21.06</v>
      </c>
      <c r="P113" s="1">
        <v>6.899</v>
      </c>
      <c r="Q113" s="1">
        <v>0</v>
      </c>
      <c r="R113" s="1">
        <v>800</v>
      </c>
      <c r="S113" s="1">
        <v>752.8</v>
      </c>
      <c r="T113" s="1">
        <v>329.8</v>
      </c>
      <c r="U113" s="1">
        <v>2285.6</v>
      </c>
      <c r="V113">
        <v>1.0057649659000001</v>
      </c>
      <c r="W113">
        <f t="shared" si="6"/>
        <v>0.5125102956223383</v>
      </c>
      <c r="X113">
        <f t="shared" si="7"/>
        <v>6.7204657441528406</v>
      </c>
    </row>
    <row r="114" spans="1:24" x14ac:dyDescent="0.15">
      <c r="A114" s="98">
        <v>43076.894467592596</v>
      </c>
      <c r="B114" s="1">
        <v>341.87805555568775</v>
      </c>
      <c r="C114" s="1">
        <v>341.87</v>
      </c>
      <c r="D114" s="1">
        <v>22.45</v>
      </c>
      <c r="E114" s="1">
        <v>1898.9590000000001</v>
      </c>
      <c r="F114" s="1">
        <v>28.6</v>
      </c>
      <c r="G114" s="1">
        <v>402.6</v>
      </c>
      <c r="H114" s="1">
        <v>1.7000000000000001E-2</v>
      </c>
      <c r="I114" s="1">
        <v>0.47</v>
      </c>
      <c r="J114" s="1">
        <v>0.51400000000000001</v>
      </c>
      <c r="K114" s="1">
        <v>6.74</v>
      </c>
      <c r="L114" s="1">
        <f t="shared" si="4"/>
        <v>0.51131528964862305</v>
      </c>
      <c r="M114" s="1">
        <f t="shared" si="5"/>
        <v>6.704795821462489</v>
      </c>
      <c r="N114" s="1">
        <v>3.9E-2</v>
      </c>
      <c r="O114" s="1">
        <v>21.06</v>
      </c>
      <c r="P114" s="1">
        <v>6.8840000000000003</v>
      </c>
      <c r="Q114" s="1">
        <v>0</v>
      </c>
      <c r="R114" s="1">
        <v>800</v>
      </c>
      <c r="S114" s="1">
        <v>752.8</v>
      </c>
      <c r="T114" s="1">
        <v>329.8</v>
      </c>
      <c r="U114" s="1">
        <v>2285.6</v>
      </c>
      <c r="V114">
        <v>1.0057585292</v>
      </c>
      <c r="W114">
        <f t="shared" si="6"/>
        <v>0.51251357560945654</v>
      </c>
      <c r="X114">
        <f t="shared" si="7"/>
        <v>6.7205087541006563</v>
      </c>
    </row>
    <row r="115" spans="1:24" x14ac:dyDescent="0.15">
      <c r="A115" s="98">
        <v>43076.895162037035</v>
      </c>
      <c r="B115" s="1">
        <v>341.89472222223412</v>
      </c>
      <c r="C115" s="1">
        <v>341.89</v>
      </c>
      <c r="D115" s="1">
        <v>22.46</v>
      </c>
      <c r="E115" s="1">
        <v>1899.009</v>
      </c>
      <c r="F115" s="1">
        <v>28.6</v>
      </c>
      <c r="G115" s="1">
        <v>402.6</v>
      </c>
      <c r="H115" s="1">
        <v>1.7999999999999999E-2</v>
      </c>
      <c r="I115" s="1">
        <v>0.47</v>
      </c>
      <c r="J115" s="1">
        <v>0.51400000000000001</v>
      </c>
      <c r="K115" s="1">
        <v>6.74</v>
      </c>
      <c r="L115" s="1">
        <f t="shared" si="4"/>
        <v>0.51131528964862305</v>
      </c>
      <c r="M115" s="1">
        <f t="shared" si="5"/>
        <v>6.704795821462489</v>
      </c>
      <c r="N115" s="1">
        <v>3.9E-2</v>
      </c>
      <c r="O115" s="1">
        <v>21.06</v>
      </c>
      <c r="P115" s="1">
        <v>6.8920000000000003</v>
      </c>
      <c r="Q115" s="1">
        <v>0</v>
      </c>
      <c r="R115" s="1">
        <v>800</v>
      </c>
      <c r="S115" s="1">
        <v>752.8</v>
      </c>
      <c r="T115" s="1">
        <v>329.8</v>
      </c>
      <c r="U115" s="1">
        <v>2285.6999999999998</v>
      </c>
      <c r="V115">
        <v>1.0057911795000001</v>
      </c>
      <c r="W115">
        <f t="shared" si="6"/>
        <v>0.51249693823746634</v>
      </c>
      <c r="X115">
        <f t="shared" si="7"/>
        <v>6.72029059089596</v>
      </c>
    </row>
    <row r="116" spans="1:24" x14ac:dyDescent="0.15">
      <c r="A116" s="98">
        <v>43076.895856481482</v>
      </c>
      <c r="B116" s="1">
        <v>341.91138888895512</v>
      </c>
      <c r="C116" s="1">
        <v>341.9</v>
      </c>
      <c r="D116" s="1">
        <v>22.46</v>
      </c>
      <c r="E116" s="1">
        <v>1898.7809999999999</v>
      </c>
      <c r="F116" s="1">
        <v>28.6</v>
      </c>
      <c r="G116" s="1">
        <v>402.6</v>
      </c>
      <c r="H116" s="1">
        <v>1.7000000000000001E-2</v>
      </c>
      <c r="I116" s="1">
        <v>0.47</v>
      </c>
      <c r="J116" s="1">
        <v>0.51400000000000001</v>
      </c>
      <c r="K116" s="1">
        <v>6.74</v>
      </c>
      <c r="L116" s="1">
        <f t="shared" si="4"/>
        <v>0.51131528964862305</v>
      </c>
      <c r="M116" s="1">
        <f t="shared" si="5"/>
        <v>6.704795821462489</v>
      </c>
      <c r="N116" s="1">
        <v>3.9E-2</v>
      </c>
      <c r="O116" s="1">
        <v>21.06</v>
      </c>
      <c r="P116" s="1">
        <v>6.8959999999999999</v>
      </c>
      <c r="Q116" s="1">
        <v>0</v>
      </c>
      <c r="R116" s="1">
        <v>800</v>
      </c>
      <c r="S116" s="1">
        <v>752.8</v>
      </c>
      <c r="T116" s="1">
        <v>329.8</v>
      </c>
      <c r="U116" s="1">
        <v>2285.6999999999998</v>
      </c>
      <c r="V116">
        <v>1.0057765557</v>
      </c>
      <c r="W116">
        <f t="shared" si="6"/>
        <v>0.51250438984556257</v>
      </c>
      <c r="X116">
        <f t="shared" si="7"/>
        <v>6.7203883026441478</v>
      </c>
    </row>
    <row r="117" spans="1:24" x14ac:dyDescent="0.15">
      <c r="A117" s="98">
        <v>43076.896550925929</v>
      </c>
      <c r="B117" s="1">
        <v>341.92805555567611</v>
      </c>
      <c r="C117" s="1">
        <v>341.92</v>
      </c>
      <c r="D117" s="1">
        <v>22.46</v>
      </c>
      <c r="E117" s="1">
        <v>1898.6189999999999</v>
      </c>
      <c r="F117" s="1">
        <v>28.6</v>
      </c>
      <c r="G117" s="1">
        <v>402.6</v>
      </c>
      <c r="H117" s="1">
        <v>1.7999999999999999E-2</v>
      </c>
      <c r="I117" s="1">
        <v>0.47</v>
      </c>
      <c r="J117" s="1">
        <v>0.51400000000000001</v>
      </c>
      <c r="K117" s="1">
        <v>6.74</v>
      </c>
      <c r="L117" s="1">
        <f t="shared" si="4"/>
        <v>0.51131528964862305</v>
      </c>
      <c r="M117" s="1">
        <f t="shared" si="5"/>
        <v>6.704795821462489</v>
      </c>
      <c r="N117" s="1">
        <v>3.9E-2</v>
      </c>
      <c r="O117" s="1">
        <v>21.06</v>
      </c>
      <c r="P117" s="1">
        <v>6.8890000000000002</v>
      </c>
      <c r="Q117" s="1">
        <v>0</v>
      </c>
      <c r="R117" s="1">
        <v>800</v>
      </c>
      <c r="S117" s="1">
        <v>752.8</v>
      </c>
      <c r="T117" s="1">
        <v>329.8</v>
      </c>
      <c r="U117" s="1">
        <v>2285.6999999999998</v>
      </c>
      <c r="V117">
        <v>1.0057984111</v>
      </c>
      <c r="W117">
        <f t="shared" si="6"/>
        <v>0.51249325343063268</v>
      </c>
      <c r="X117">
        <f t="shared" si="7"/>
        <v>6.7202422726117987</v>
      </c>
    </row>
    <row r="118" spans="1:24" x14ac:dyDescent="0.15">
      <c r="A118" s="98">
        <v>43076.897245370368</v>
      </c>
      <c r="B118" s="1">
        <v>341.94472222222248</v>
      </c>
      <c r="C118" s="1">
        <v>341.94</v>
      </c>
      <c r="D118" s="1">
        <v>22.46</v>
      </c>
      <c r="E118" s="1">
        <v>1898.4659999999999</v>
      </c>
      <c r="F118" s="1">
        <v>28.6</v>
      </c>
      <c r="G118" s="1">
        <v>402.6</v>
      </c>
      <c r="H118" s="1">
        <v>1.7000000000000001E-2</v>
      </c>
      <c r="I118" s="1">
        <v>0.47</v>
      </c>
      <c r="J118" s="1">
        <v>0.51400000000000001</v>
      </c>
      <c r="K118" s="1">
        <v>6.74</v>
      </c>
      <c r="L118" s="1">
        <f t="shared" si="4"/>
        <v>0.51131528964862305</v>
      </c>
      <c r="M118" s="1">
        <f t="shared" si="5"/>
        <v>6.704795821462489</v>
      </c>
      <c r="N118" s="1">
        <v>3.9E-2</v>
      </c>
      <c r="O118" s="1">
        <v>21.06</v>
      </c>
      <c r="P118" s="1">
        <v>6.8949999999999996</v>
      </c>
      <c r="Q118" s="1">
        <v>0</v>
      </c>
      <c r="R118" s="1">
        <v>800</v>
      </c>
      <c r="S118" s="1">
        <v>752.8</v>
      </c>
      <c r="T118" s="1">
        <v>329.8</v>
      </c>
      <c r="U118" s="1">
        <v>2285.6999999999998</v>
      </c>
      <c r="V118">
        <v>1.0058544295</v>
      </c>
      <c r="W118">
        <f t="shared" si="6"/>
        <v>0.51246471147542927</v>
      </c>
      <c r="X118">
        <f t="shared" si="7"/>
        <v>6.7198680065066014</v>
      </c>
    </row>
    <row r="119" spans="1:24" x14ac:dyDescent="0.15">
      <c r="A119" s="98">
        <v>43076.897939814815</v>
      </c>
      <c r="B119" s="1">
        <v>341.96138888894347</v>
      </c>
      <c r="C119" s="1">
        <v>341.95</v>
      </c>
      <c r="D119" s="1">
        <v>22.46</v>
      </c>
      <c r="E119" s="1">
        <v>1898.566</v>
      </c>
      <c r="F119" s="1">
        <v>28.6</v>
      </c>
      <c r="G119" s="1">
        <v>402.6</v>
      </c>
      <c r="H119" s="1">
        <v>1.7999999999999999E-2</v>
      </c>
      <c r="I119" s="1">
        <v>0.47</v>
      </c>
      <c r="J119" s="1">
        <v>0.51400000000000001</v>
      </c>
      <c r="K119" s="1">
        <v>6.74</v>
      </c>
      <c r="L119" s="1">
        <f t="shared" si="4"/>
        <v>0.51131528964862305</v>
      </c>
      <c r="M119" s="1">
        <f t="shared" si="5"/>
        <v>6.704795821462489</v>
      </c>
      <c r="N119" s="1">
        <v>3.9E-2</v>
      </c>
      <c r="O119" s="1">
        <v>21.06</v>
      </c>
      <c r="P119" s="1">
        <v>6.88</v>
      </c>
      <c r="Q119" s="1">
        <v>0</v>
      </c>
      <c r="R119" s="1">
        <v>800</v>
      </c>
      <c r="S119" s="1">
        <v>752.8</v>
      </c>
      <c r="T119" s="1">
        <v>329.8</v>
      </c>
      <c r="U119" s="1">
        <v>2285.6999999999998</v>
      </c>
      <c r="V119">
        <v>1.0059049676</v>
      </c>
      <c r="W119">
        <f t="shared" si="6"/>
        <v>0.51243896451754634</v>
      </c>
      <c r="X119">
        <f t="shared" si="7"/>
        <v>6.7195303907553745</v>
      </c>
    </row>
    <row r="120" spans="1:24" x14ac:dyDescent="0.15">
      <c r="A120" s="98">
        <v>43076.898634259262</v>
      </c>
      <c r="B120" s="1">
        <v>341.97805555566447</v>
      </c>
      <c r="C120" s="1">
        <v>341.97</v>
      </c>
      <c r="D120" s="1">
        <v>22.46</v>
      </c>
      <c r="E120" s="1">
        <v>1898.5029999999999</v>
      </c>
      <c r="F120" s="1">
        <v>28.6</v>
      </c>
      <c r="G120" s="1">
        <v>402.6</v>
      </c>
      <c r="H120" s="1">
        <v>1.7999999999999999E-2</v>
      </c>
      <c r="I120" s="1">
        <v>0.47</v>
      </c>
      <c r="J120" s="1">
        <v>0.51400000000000001</v>
      </c>
      <c r="K120" s="1">
        <v>6.74</v>
      </c>
      <c r="L120" s="1">
        <f t="shared" si="4"/>
        <v>0.51131528964862305</v>
      </c>
      <c r="M120" s="1">
        <f t="shared" si="5"/>
        <v>6.704795821462489</v>
      </c>
      <c r="N120" s="1">
        <v>3.9E-2</v>
      </c>
      <c r="O120" s="1">
        <v>21.06</v>
      </c>
      <c r="P120" s="1">
        <v>6.89</v>
      </c>
      <c r="Q120" s="1">
        <v>0</v>
      </c>
      <c r="R120" s="1">
        <v>800</v>
      </c>
      <c r="S120" s="1">
        <v>752.8</v>
      </c>
      <c r="T120" s="1">
        <v>329.8</v>
      </c>
      <c r="U120" s="1">
        <v>2285.8000000000002</v>
      </c>
      <c r="V120">
        <v>1.0058928943000001</v>
      </c>
      <c r="W120">
        <f t="shared" si="6"/>
        <v>0.51244511510215174</v>
      </c>
      <c r="X120">
        <f t="shared" si="7"/>
        <v>6.719611042390083</v>
      </c>
    </row>
    <row r="121" spans="1:24" x14ac:dyDescent="0.15">
      <c r="A121" s="98">
        <v>43076.899328703701</v>
      </c>
      <c r="B121" s="1">
        <v>341.99472222221084</v>
      </c>
      <c r="C121" s="1">
        <v>341.99</v>
      </c>
      <c r="D121" s="1">
        <v>22.47</v>
      </c>
      <c r="E121" s="1">
        <v>1898.472</v>
      </c>
      <c r="F121" s="1">
        <v>28.6</v>
      </c>
      <c r="G121" s="1">
        <v>402.6</v>
      </c>
      <c r="H121" s="1">
        <v>1.7999999999999999E-2</v>
      </c>
      <c r="I121" s="1">
        <v>0.47</v>
      </c>
      <c r="J121" s="1">
        <v>0.51400000000000001</v>
      </c>
      <c r="K121" s="1">
        <v>6.74</v>
      </c>
      <c r="L121" s="1">
        <f t="shared" si="4"/>
        <v>0.51131528964862305</v>
      </c>
      <c r="M121" s="1">
        <f t="shared" si="5"/>
        <v>6.704795821462489</v>
      </c>
      <c r="N121" s="1">
        <v>3.9E-2</v>
      </c>
      <c r="O121" s="1">
        <v>21.06</v>
      </c>
      <c r="P121" s="1">
        <v>6.8929999999999998</v>
      </c>
      <c r="Q121" s="1">
        <v>0</v>
      </c>
      <c r="R121" s="1">
        <v>800</v>
      </c>
      <c r="S121" s="1">
        <v>752.8</v>
      </c>
      <c r="T121" s="1">
        <v>329.8</v>
      </c>
      <c r="U121" s="1">
        <v>2285.8000000000002</v>
      </c>
      <c r="V121">
        <v>1.0059244218999999</v>
      </c>
      <c r="W121">
        <f t="shared" si="6"/>
        <v>0.51242905408975448</v>
      </c>
      <c r="X121">
        <f t="shared" si="7"/>
        <v>6.7194004368967803</v>
      </c>
    </row>
    <row r="122" spans="1:24" x14ac:dyDescent="0.15">
      <c r="A122" s="98">
        <v>43076.900023148148</v>
      </c>
      <c r="B122" s="1">
        <v>342.01138888893183</v>
      </c>
      <c r="C122" s="1">
        <v>342</v>
      </c>
      <c r="D122" s="1">
        <v>22.47</v>
      </c>
      <c r="E122" s="1">
        <v>1898.2670000000001</v>
      </c>
      <c r="F122" s="1">
        <v>28.6</v>
      </c>
      <c r="G122" s="1">
        <v>402.6</v>
      </c>
      <c r="H122" s="1">
        <v>1.7999999999999999E-2</v>
      </c>
      <c r="I122" s="1">
        <v>0.47</v>
      </c>
      <c r="J122" s="1">
        <v>0.51400000000000001</v>
      </c>
      <c r="K122" s="1">
        <v>6.74</v>
      </c>
      <c r="L122" s="1">
        <f t="shared" si="4"/>
        <v>0.51131528964862305</v>
      </c>
      <c r="M122" s="1">
        <f t="shared" si="5"/>
        <v>6.704795821462489</v>
      </c>
      <c r="N122" s="1">
        <v>3.9E-2</v>
      </c>
      <c r="O122" s="1">
        <v>21.06</v>
      </c>
      <c r="P122" s="1">
        <v>6.8929999999999998</v>
      </c>
      <c r="Q122" s="1">
        <v>0</v>
      </c>
      <c r="R122" s="1">
        <v>800</v>
      </c>
      <c r="S122" s="1">
        <v>752.8</v>
      </c>
      <c r="T122" s="1">
        <v>329.8</v>
      </c>
      <c r="U122" s="1">
        <v>2285.8000000000002</v>
      </c>
      <c r="V122">
        <v>1.0058982574999999</v>
      </c>
      <c r="W122">
        <f t="shared" si="6"/>
        <v>0.51244238287190802</v>
      </c>
      <c r="X122">
        <f t="shared" si="7"/>
        <v>6.7195752150907779</v>
      </c>
    </row>
    <row r="123" spans="1:24" x14ac:dyDescent="0.15">
      <c r="A123" s="98">
        <v>43076.900717592594</v>
      </c>
      <c r="B123" s="1">
        <v>342.02805555565283</v>
      </c>
      <c r="C123" s="1">
        <v>342.02</v>
      </c>
      <c r="D123" s="1">
        <v>22.47</v>
      </c>
      <c r="E123" s="1">
        <v>1898.1</v>
      </c>
      <c r="F123" s="1">
        <v>28.6</v>
      </c>
      <c r="G123" s="1">
        <v>402.6</v>
      </c>
      <c r="H123" s="1">
        <v>1.7000000000000001E-2</v>
      </c>
      <c r="I123" s="1">
        <v>0.47</v>
      </c>
      <c r="J123" s="1">
        <v>0.51400000000000001</v>
      </c>
      <c r="K123" s="1">
        <v>6.74</v>
      </c>
      <c r="L123" s="1">
        <f t="shared" si="4"/>
        <v>0.51131528964862305</v>
      </c>
      <c r="M123" s="1">
        <f t="shared" si="5"/>
        <v>6.704795821462489</v>
      </c>
      <c r="N123" s="1">
        <v>3.9E-2</v>
      </c>
      <c r="O123" s="1">
        <v>21.06</v>
      </c>
      <c r="P123" s="1">
        <v>6.9050000000000002</v>
      </c>
      <c r="Q123" s="1">
        <v>0</v>
      </c>
      <c r="R123" s="1">
        <v>800</v>
      </c>
      <c r="S123" s="1">
        <v>752.8</v>
      </c>
      <c r="T123" s="1">
        <v>329.8</v>
      </c>
      <c r="U123" s="1">
        <v>2285.8000000000002</v>
      </c>
      <c r="V123">
        <v>1.0059030992</v>
      </c>
      <c r="W123">
        <f t="shared" si="6"/>
        <v>0.51243991633980646</v>
      </c>
      <c r="X123">
        <f t="shared" si="7"/>
        <v>6.7195428718488239</v>
      </c>
    </row>
    <row r="124" spans="1:24" x14ac:dyDescent="0.15">
      <c r="A124" s="98">
        <v>43076.901412037034</v>
      </c>
      <c r="B124" s="1">
        <v>342.0447222221992</v>
      </c>
      <c r="C124" s="1">
        <v>342.04</v>
      </c>
      <c r="D124" s="1">
        <v>22.47</v>
      </c>
      <c r="E124" s="1">
        <v>1898.192</v>
      </c>
      <c r="F124" s="1">
        <v>28.6</v>
      </c>
      <c r="G124" s="1">
        <v>402.6</v>
      </c>
      <c r="H124" s="1">
        <v>1.7000000000000001E-2</v>
      </c>
      <c r="I124" s="1">
        <v>0.47</v>
      </c>
      <c r="J124" s="1">
        <v>0.51400000000000001</v>
      </c>
      <c r="K124" s="1">
        <v>6.74</v>
      </c>
      <c r="L124" s="1">
        <f t="shared" si="4"/>
        <v>0.51131528964862305</v>
      </c>
      <c r="M124" s="1">
        <f t="shared" si="5"/>
        <v>6.704795821462489</v>
      </c>
      <c r="N124" s="1">
        <v>3.9E-2</v>
      </c>
      <c r="O124" s="1">
        <v>21.06</v>
      </c>
      <c r="P124" s="1">
        <v>6.899</v>
      </c>
      <c r="Q124" s="1">
        <v>0</v>
      </c>
      <c r="R124" s="1">
        <v>800</v>
      </c>
      <c r="S124" s="1">
        <v>752.8</v>
      </c>
      <c r="T124" s="1">
        <v>329.8</v>
      </c>
      <c r="U124" s="1">
        <v>2285.8000000000002</v>
      </c>
      <c r="V124">
        <v>1.0059447287000001</v>
      </c>
      <c r="W124">
        <f t="shared" si="6"/>
        <v>0.51241870978949733</v>
      </c>
      <c r="X124">
        <f t="shared" si="7"/>
        <v>6.719264793737767</v>
      </c>
    </row>
    <row r="125" spans="1:24" x14ac:dyDescent="0.15">
      <c r="A125" s="98">
        <v>43076.902106481481</v>
      </c>
      <c r="B125" s="1">
        <v>342.06138888892019</v>
      </c>
      <c r="C125" s="1">
        <v>342.05</v>
      </c>
      <c r="D125" s="1">
        <v>22.47</v>
      </c>
      <c r="E125" s="1">
        <v>1898.4960000000001</v>
      </c>
      <c r="F125" s="1">
        <v>28.6</v>
      </c>
      <c r="G125" s="1">
        <v>402.6</v>
      </c>
      <c r="H125" s="1">
        <v>1.7000000000000001E-2</v>
      </c>
      <c r="I125" s="1">
        <v>0.47</v>
      </c>
      <c r="J125" s="1">
        <v>0.51400000000000001</v>
      </c>
      <c r="K125" s="1">
        <v>6.74</v>
      </c>
      <c r="L125" s="1">
        <f t="shared" si="4"/>
        <v>0.51131528964862305</v>
      </c>
      <c r="M125" s="1">
        <f t="shared" si="5"/>
        <v>6.704795821462489</v>
      </c>
      <c r="N125" s="1">
        <v>3.9E-2</v>
      </c>
      <c r="O125" s="1">
        <v>21.06</v>
      </c>
      <c r="P125" s="1">
        <v>6.8959999999999999</v>
      </c>
      <c r="Q125" s="1">
        <v>0</v>
      </c>
      <c r="R125" s="1">
        <v>800</v>
      </c>
      <c r="S125" s="1">
        <v>752.8</v>
      </c>
      <c r="T125" s="1">
        <v>329.8</v>
      </c>
      <c r="U125" s="1">
        <v>2285.8000000000002</v>
      </c>
      <c r="V125">
        <v>1.0059244519999999</v>
      </c>
      <c r="W125">
        <f t="shared" si="6"/>
        <v>0.51242903875648116</v>
      </c>
      <c r="X125">
        <f t="shared" si="7"/>
        <v>6.7194002358340139</v>
      </c>
    </row>
    <row r="126" spans="1:24" x14ac:dyDescent="0.15">
      <c r="A126" s="98">
        <v>43076.902800925927</v>
      </c>
      <c r="B126" s="1">
        <v>342.07805555564119</v>
      </c>
      <c r="C126" s="1">
        <v>342.07</v>
      </c>
      <c r="D126" s="1">
        <v>22.47</v>
      </c>
      <c r="E126" s="1">
        <v>1898.634</v>
      </c>
      <c r="F126" s="1">
        <v>28.6</v>
      </c>
      <c r="G126" s="1">
        <v>402.6</v>
      </c>
      <c r="H126" s="1">
        <v>1.7000000000000001E-2</v>
      </c>
      <c r="I126" s="1">
        <v>0.47</v>
      </c>
      <c r="J126" s="1">
        <v>0.51400000000000001</v>
      </c>
      <c r="K126" s="1">
        <v>6.74</v>
      </c>
      <c r="L126" s="1">
        <f t="shared" si="4"/>
        <v>0.51131528964862305</v>
      </c>
      <c r="M126" s="1">
        <f t="shared" si="5"/>
        <v>6.704795821462489</v>
      </c>
      <c r="N126" s="1">
        <v>3.9E-2</v>
      </c>
      <c r="O126" s="1">
        <v>21.06</v>
      </c>
      <c r="P126" s="1">
        <v>6.8929999999999998</v>
      </c>
      <c r="Q126" s="1">
        <v>0</v>
      </c>
      <c r="R126" s="1">
        <v>800</v>
      </c>
      <c r="S126" s="1">
        <v>752.8</v>
      </c>
      <c r="T126" s="1">
        <v>329.8</v>
      </c>
      <c r="U126" s="1">
        <v>2285.8000000000002</v>
      </c>
      <c r="V126">
        <v>1.0059624549999999</v>
      </c>
      <c r="W126">
        <f t="shared" si="6"/>
        <v>0.51240968033941192</v>
      </c>
      <c r="X126">
        <f t="shared" si="7"/>
        <v>6.7191463919992929</v>
      </c>
    </row>
    <row r="127" spans="1:24" x14ac:dyDescent="0.15">
      <c r="A127" s="98">
        <v>43076.903495370374</v>
      </c>
      <c r="B127" s="1">
        <v>342.09472222236218</v>
      </c>
      <c r="C127" s="1">
        <v>342.09</v>
      </c>
      <c r="D127" s="1">
        <v>22.48</v>
      </c>
      <c r="E127" s="1">
        <v>1898.45</v>
      </c>
      <c r="F127" s="1">
        <v>28.6</v>
      </c>
      <c r="G127" s="1">
        <v>402.6</v>
      </c>
      <c r="H127" s="1">
        <v>1.7000000000000001E-2</v>
      </c>
      <c r="I127" s="1">
        <v>0.47</v>
      </c>
      <c r="J127" s="1">
        <v>0.51400000000000001</v>
      </c>
      <c r="K127" s="1">
        <v>6.74</v>
      </c>
      <c r="L127" s="1">
        <f t="shared" si="4"/>
        <v>0.51131528964862305</v>
      </c>
      <c r="M127" s="1">
        <f t="shared" si="5"/>
        <v>6.704795821462489</v>
      </c>
      <c r="N127" s="1">
        <v>3.9E-2</v>
      </c>
      <c r="O127" s="1">
        <v>21.06</v>
      </c>
      <c r="P127" s="1">
        <v>6.8869999999999996</v>
      </c>
      <c r="Q127" s="1">
        <v>0</v>
      </c>
      <c r="R127" s="1">
        <v>800</v>
      </c>
      <c r="S127" s="1">
        <v>752.8</v>
      </c>
      <c r="T127" s="1">
        <v>329.8</v>
      </c>
      <c r="U127" s="1">
        <v>2285.8000000000002</v>
      </c>
      <c r="V127">
        <v>1.0059925285</v>
      </c>
      <c r="W127">
        <f t="shared" si="6"/>
        <v>0.51239436218138878</v>
      </c>
      <c r="X127">
        <f t="shared" si="7"/>
        <v>6.7189455274368877</v>
      </c>
    </row>
    <row r="128" spans="1:24" x14ac:dyDescent="0.15">
      <c r="A128" s="98">
        <v>43076.904189814813</v>
      </c>
      <c r="B128" s="1">
        <v>342.11138888890855</v>
      </c>
      <c r="C128" s="1">
        <v>342.1</v>
      </c>
      <c r="D128" s="1">
        <v>22.48</v>
      </c>
      <c r="E128" s="1">
        <v>1898.25</v>
      </c>
      <c r="F128" s="1">
        <v>28.6</v>
      </c>
      <c r="G128" s="1">
        <v>402.6</v>
      </c>
      <c r="H128" s="1">
        <v>1.7000000000000001E-2</v>
      </c>
      <c r="I128" s="1">
        <v>0.47</v>
      </c>
      <c r="J128" s="1">
        <v>0.51400000000000001</v>
      </c>
      <c r="K128" s="1">
        <v>6.74</v>
      </c>
      <c r="L128" s="1">
        <f t="shared" si="4"/>
        <v>0.51131528964862305</v>
      </c>
      <c r="M128" s="1">
        <f t="shared" si="5"/>
        <v>6.704795821462489</v>
      </c>
      <c r="N128" s="1">
        <v>3.9E-2</v>
      </c>
      <c r="O128" s="1">
        <v>21.06</v>
      </c>
      <c r="P128" s="1">
        <v>6.899</v>
      </c>
      <c r="Q128" s="1">
        <v>0</v>
      </c>
      <c r="R128" s="1">
        <v>800</v>
      </c>
      <c r="S128" s="1">
        <v>752.8</v>
      </c>
      <c r="T128" s="1">
        <v>329.8</v>
      </c>
      <c r="U128" s="1">
        <v>2285.8000000000002</v>
      </c>
      <c r="V128">
        <v>1.0059927472000001</v>
      </c>
      <c r="W128">
        <f t="shared" si="6"/>
        <v>0.51239425078829237</v>
      </c>
      <c r="X128">
        <f t="shared" si="7"/>
        <v>6.7189440667569853</v>
      </c>
    </row>
    <row r="129" spans="1:24" x14ac:dyDescent="0.15">
      <c r="A129" s="98">
        <v>43076.90488425926</v>
      </c>
      <c r="B129" s="1">
        <v>342.12805555562954</v>
      </c>
      <c r="C129" s="1">
        <v>342.12</v>
      </c>
      <c r="D129" s="1">
        <v>22.48</v>
      </c>
      <c r="E129" s="1">
        <v>1898.05</v>
      </c>
      <c r="F129" s="1">
        <v>28.6</v>
      </c>
      <c r="G129" s="1">
        <v>402.6</v>
      </c>
      <c r="H129" s="1">
        <v>1.7000000000000001E-2</v>
      </c>
      <c r="I129" s="1">
        <v>0.47</v>
      </c>
      <c r="J129" s="1">
        <v>0.51400000000000001</v>
      </c>
      <c r="K129" s="1">
        <v>6.74</v>
      </c>
      <c r="L129" s="1">
        <f t="shared" si="4"/>
        <v>0.51131528964862305</v>
      </c>
      <c r="M129" s="1">
        <f t="shared" si="5"/>
        <v>6.704795821462489</v>
      </c>
      <c r="N129" s="1">
        <v>3.9E-2</v>
      </c>
      <c r="O129" s="1">
        <v>21.06</v>
      </c>
      <c r="P129" s="1">
        <v>6.8970000000000002</v>
      </c>
      <c r="Q129" s="1">
        <v>0</v>
      </c>
      <c r="R129" s="1">
        <v>800</v>
      </c>
      <c r="S129" s="1">
        <v>752.8</v>
      </c>
      <c r="T129" s="1">
        <v>329.8</v>
      </c>
      <c r="U129" s="1">
        <v>2285.9</v>
      </c>
      <c r="V129">
        <v>1.0060161623000001</v>
      </c>
      <c r="W129">
        <f t="shared" si="6"/>
        <v>0.51238232477450518</v>
      </c>
      <c r="X129">
        <f t="shared" si="7"/>
        <v>6.7187876828407882</v>
      </c>
    </row>
    <row r="130" spans="1:24" x14ac:dyDescent="0.15">
      <c r="A130" s="98">
        <v>43076.905578703707</v>
      </c>
      <c r="B130" s="1">
        <v>342.14472222235054</v>
      </c>
      <c r="C130" s="1">
        <v>342.14</v>
      </c>
      <c r="D130" s="1">
        <v>22.48</v>
      </c>
      <c r="E130" s="1">
        <v>1898.0309999999999</v>
      </c>
      <c r="F130" s="1">
        <v>28.6</v>
      </c>
      <c r="G130" s="1">
        <v>402.6</v>
      </c>
      <c r="H130" s="1">
        <v>1.7000000000000001E-2</v>
      </c>
      <c r="I130" s="1">
        <v>0.47</v>
      </c>
      <c r="J130" s="1">
        <v>0.51400000000000001</v>
      </c>
      <c r="K130" s="1">
        <v>6.74</v>
      </c>
      <c r="L130" s="1">
        <f t="shared" si="4"/>
        <v>0.51131528964862305</v>
      </c>
      <c r="M130" s="1">
        <f t="shared" si="5"/>
        <v>6.704795821462489</v>
      </c>
      <c r="N130" s="1">
        <v>3.9E-2</v>
      </c>
      <c r="O130" s="1">
        <v>21.06</v>
      </c>
      <c r="P130" s="1">
        <v>6.8869999999999996</v>
      </c>
      <c r="Q130" s="1">
        <v>0</v>
      </c>
      <c r="R130" s="1">
        <v>800</v>
      </c>
      <c r="S130" s="1">
        <v>752.8</v>
      </c>
      <c r="T130" s="1">
        <v>329.8</v>
      </c>
      <c r="U130" s="1">
        <v>2285.9</v>
      </c>
      <c r="V130">
        <v>1.0060281761000001</v>
      </c>
      <c r="W130">
        <f t="shared" si="6"/>
        <v>0.51237620600077738</v>
      </c>
      <c r="X130">
        <f t="shared" si="7"/>
        <v>6.7187074483370424</v>
      </c>
    </row>
    <row r="131" spans="1:24" x14ac:dyDescent="0.15">
      <c r="A131" s="98">
        <v>43076.906273148146</v>
      </c>
      <c r="B131" s="1">
        <v>342.16138888889691</v>
      </c>
      <c r="C131" s="1">
        <v>342.15</v>
      </c>
      <c r="D131" s="1">
        <v>22.48</v>
      </c>
      <c r="E131" s="1">
        <v>1898.145</v>
      </c>
      <c r="F131" s="1">
        <v>28.6</v>
      </c>
      <c r="G131" s="1">
        <v>402.6</v>
      </c>
      <c r="H131" s="1">
        <v>1.7999999999999999E-2</v>
      </c>
      <c r="I131" s="1">
        <v>0.47</v>
      </c>
      <c r="J131" s="1">
        <v>0.51400000000000001</v>
      </c>
      <c r="K131" s="1">
        <v>6.74</v>
      </c>
      <c r="L131" s="1">
        <f t="shared" ref="L131:L194" si="8">(J131*20.95)/O131</f>
        <v>0.51155819477434683</v>
      </c>
      <c r="M131" s="1">
        <f t="shared" ref="M131:M194" si="9">(K131*20.95)/O131</f>
        <v>6.7079809976247029</v>
      </c>
      <c r="N131" s="1">
        <v>3.9E-2</v>
      </c>
      <c r="O131" s="1">
        <v>21.05</v>
      </c>
      <c r="P131" s="1">
        <v>6.8970000000000002</v>
      </c>
      <c r="Q131" s="1">
        <v>0</v>
      </c>
      <c r="R131" s="1">
        <v>800</v>
      </c>
      <c r="S131" s="1">
        <v>752.8</v>
      </c>
      <c r="T131" s="1">
        <v>329.8</v>
      </c>
      <c r="U131" s="1">
        <v>2285.9</v>
      </c>
      <c r="V131">
        <v>1.0060458320000001</v>
      </c>
      <c r="W131">
        <f t="shared" ref="W131:W194" si="10">J131*(Z$1/V131)</f>
        <v>0.51236721390243778</v>
      </c>
      <c r="X131">
        <f t="shared" ref="X131:X194" si="11">K131*(Z$1/V131)</f>
        <v>6.7185895363860517</v>
      </c>
    </row>
    <row r="132" spans="1:24" x14ac:dyDescent="0.15">
      <c r="A132" s="98">
        <v>43076.906967592593</v>
      </c>
      <c r="B132" s="1">
        <v>342.1780555556179</v>
      </c>
      <c r="C132" s="1">
        <v>342.17</v>
      </c>
      <c r="D132" s="1">
        <v>22.48</v>
      </c>
      <c r="E132" s="1">
        <v>1898.0409999999999</v>
      </c>
      <c r="F132" s="1">
        <v>28.6</v>
      </c>
      <c r="G132" s="1">
        <v>402.6</v>
      </c>
      <c r="H132" s="1">
        <v>1.7999999999999999E-2</v>
      </c>
      <c r="I132" s="1">
        <v>0.47</v>
      </c>
      <c r="J132" s="1">
        <v>0.51400000000000001</v>
      </c>
      <c r="K132" s="1">
        <v>6.74</v>
      </c>
      <c r="L132" s="1">
        <f t="shared" si="8"/>
        <v>0.5120446980504042</v>
      </c>
      <c r="M132" s="1">
        <f t="shared" si="9"/>
        <v>6.7143604374702806</v>
      </c>
      <c r="N132" s="1">
        <v>3.9E-2</v>
      </c>
      <c r="O132" s="1">
        <v>21.03</v>
      </c>
      <c r="P132" s="1">
        <v>6.89</v>
      </c>
      <c r="Q132" s="1">
        <v>0</v>
      </c>
      <c r="R132" s="1">
        <v>800</v>
      </c>
      <c r="S132" s="1">
        <v>752.8</v>
      </c>
      <c r="T132" s="1">
        <v>329.8</v>
      </c>
      <c r="U132" s="1">
        <v>2285.9</v>
      </c>
      <c r="V132">
        <v>1.0060551549000001</v>
      </c>
      <c r="W132">
        <f t="shared" si="10"/>
        <v>0.51236246590400525</v>
      </c>
      <c r="X132">
        <f t="shared" si="11"/>
        <v>6.718527276640069</v>
      </c>
    </row>
    <row r="133" spans="1:24" x14ac:dyDescent="0.15">
      <c r="A133" s="98">
        <v>43076.90766203704</v>
      </c>
      <c r="B133" s="1">
        <v>342.1947222223389</v>
      </c>
      <c r="C133" s="1">
        <v>342.19</v>
      </c>
      <c r="D133" s="1">
        <v>22.48</v>
      </c>
      <c r="E133" s="1">
        <v>1897.6130000000001</v>
      </c>
      <c r="F133" s="1">
        <v>28.6</v>
      </c>
      <c r="G133" s="1">
        <v>402.6</v>
      </c>
      <c r="H133" s="1">
        <v>1.7999999999999999E-2</v>
      </c>
      <c r="I133" s="1">
        <v>0.47</v>
      </c>
      <c r="J133" s="1">
        <v>0.51400000000000001</v>
      </c>
      <c r="K133" s="1">
        <v>6.74</v>
      </c>
      <c r="L133" s="1">
        <f t="shared" si="8"/>
        <v>0.51155819477434683</v>
      </c>
      <c r="M133" s="1">
        <f t="shared" si="9"/>
        <v>6.7079809976247029</v>
      </c>
      <c r="N133" s="1">
        <v>3.9E-2</v>
      </c>
      <c r="O133" s="1">
        <v>21.05</v>
      </c>
      <c r="P133" s="1">
        <v>6.8940000000000001</v>
      </c>
      <c r="Q133" s="1">
        <v>0</v>
      </c>
      <c r="R133" s="1">
        <v>800</v>
      </c>
      <c r="S133" s="1">
        <v>752.8</v>
      </c>
      <c r="T133" s="1">
        <v>329.8</v>
      </c>
      <c r="U133" s="1">
        <v>2285.9</v>
      </c>
      <c r="V133">
        <v>1.0060473479000001</v>
      </c>
      <c r="W133">
        <f t="shared" si="10"/>
        <v>0.51236644187370461</v>
      </c>
      <c r="X133">
        <f t="shared" si="11"/>
        <v>6.7185794128964371</v>
      </c>
    </row>
    <row r="134" spans="1:24" x14ac:dyDescent="0.15">
      <c r="A134" s="98">
        <v>43076.908356481479</v>
      </c>
      <c r="B134" s="1">
        <v>342.21138888888527</v>
      </c>
      <c r="C134" s="1">
        <v>342.2</v>
      </c>
      <c r="D134" s="1">
        <v>22.49</v>
      </c>
      <c r="E134" s="1">
        <v>1897.6289999999999</v>
      </c>
      <c r="F134" s="1">
        <v>28.6</v>
      </c>
      <c r="G134" s="1">
        <v>402.6</v>
      </c>
      <c r="H134" s="1">
        <v>1.7999999999999999E-2</v>
      </c>
      <c r="I134" s="1">
        <v>0.47</v>
      </c>
      <c r="J134" s="1">
        <v>0.51400000000000001</v>
      </c>
      <c r="K134" s="1">
        <v>6.74</v>
      </c>
      <c r="L134" s="1">
        <f t="shared" si="8"/>
        <v>0.51155819477434683</v>
      </c>
      <c r="M134" s="1">
        <f t="shared" si="9"/>
        <v>6.7079809976247029</v>
      </c>
      <c r="N134" s="1">
        <v>3.9E-2</v>
      </c>
      <c r="O134" s="1">
        <v>21.05</v>
      </c>
      <c r="P134" s="1">
        <v>6.8760000000000003</v>
      </c>
      <c r="Q134" s="1">
        <v>0</v>
      </c>
      <c r="R134" s="1">
        <v>800</v>
      </c>
      <c r="S134" s="1">
        <v>752.8</v>
      </c>
      <c r="T134" s="1">
        <v>329.8</v>
      </c>
      <c r="U134" s="1">
        <v>2285.9</v>
      </c>
      <c r="V134">
        <v>1.0060503051</v>
      </c>
      <c r="W134">
        <f t="shared" si="10"/>
        <v>0.51236493581577269</v>
      </c>
      <c r="X134">
        <f t="shared" si="11"/>
        <v>6.7185596641990424</v>
      </c>
    </row>
    <row r="135" spans="1:24" x14ac:dyDescent="0.15">
      <c r="A135" s="98">
        <v>43076.909050925926</v>
      </c>
      <c r="B135" s="1">
        <v>342.22805555560626</v>
      </c>
      <c r="C135" s="1">
        <v>342.22</v>
      </c>
      <c r="D135" s="1">
        <v>22.49</v>
      </c>
      <c r="E135" s="1">
        <v>1897.2719999999999</v>
      </c>
      <c r="F135" s="1">
        <v>28.6</v>
      </c>
      <c r="G135" s="1">
        <v>402.6</v>
      </c>
      <c r="H135" s="1">
        <v>1.7999999999999999E-2</v>
      </c>
      <c r="I135" s="1">
        <v>0.47</v>
      </c>
      <c r="J135" s="1">
        <v>0.51400000000000001</v>
      </c>
      <c r="K135" s="1">
        <v>6.74</v>
      </c>
      <c r="L135" s="1">
        <f t="shared" si="8"/>
        <v>0.51155819477434683</v>
      </c>
      <c r="M135" s="1">
        <f t="shared" si="9"/>
        <v>6.7079809976247029</v>
      </c>
      <c r="N135" s="1">
        <v>3.9E-2</v>
      </c>
      <c r="O135" s="1">
        <v>21.05</v>
      </c>
      <c r="P135" s="1">
        <v>6.89</v>
      </c>
      <c r="Q135" s="1">
        <v>0</v>
      </c>
      <c r="R135" s="1">
        <v>800</v>
      </c>
      <c r="S135" s="1">
        <v>752.8</v>
      </c>
      <c r="T135" s="1">
        <v>329.8</v>
      </c>
      <c r="U135" s="1">
        <v>2286</v>
      </c>
      <c r="V135">
        <v>1.0060179150999999</v>
      </c>
      <c r="W135">
        <f t="shared" si="10"/>
        <v>0.51238143204314801</v>
      </c>
      <c r="X135">
        <f t="shared" si="11"/>
        <v>6.7187759765969206</v>
      </c>
    </row>
    <row r="136" spans="1:24" x14ac:dyDescent="0.15">
      <c r="A136" s="98">
        <v>43076.909745370373</v>
      </c>
      <c r="B136" s="1">
        <v>342.24472222232725</v>
      </c>
      <c r="C136" s="1">
        <v>342.24</v>
      </c>
      <c r="D136" s="1">
        <v>22.49</v>
      </c>
      <c r="E136" s="1">
        <v>1897.002</v>
      </c>
      <c r="F136" s="1">
        <v>28.6</v>
      </c>
      <c r="G136" s="1">
        <v>402.6</v>
      </c>
      <c r="H136" s="1">
        <v>1.7999999999999999E-2</v>
      </c>
      <c r="I136" s="1">
        <v>0.47</v>
      </c>
      <c r="J136" s="1">
        <v>0.51400000000000001</v>
      </c>
      <c r="K136" s="1">
        <v>6.74</v>
      </c>
      <c r="L136" s="1">
        <f t="shared" si="8"/>
        <v>0.51131528964862305</v>
      </c>
      <c r="M136" s="1">
        <f t="shared" si="9"/>
        <v>6.704795821462489</v>
      </c>
      <c r="N136" s="1">
        <v>3.9E-2</v>
      </c>
      <c r="O136" s="1">
        <v>21.06</v>
      </c>
      <c r="P136" s="1">
        <v>6.8929999999999998</v>
      </c>
      <c r="Q136" s="1">
        <v>0</v>
      </c>
      <c r="R136" s="1">
        <v>800</v>
      </c>
      <c r="S136" s="1">
        <v>752.8</v>
      </c>
      <c r="T136" s="1">
        <v>329.8</v>
      </c>
      <c r="U136" s="1">
        <v>2286</v>
      </c>
      <c r="V136">
        <v>1.0060524118</v>
      </c>
      <c r="W136">
        <f t="shared" si="10"/>
        <v>0.51236386291022851</v>
      </c>
      <c r="X136">
        <f t="shared" si="11"/>
        <v>6.7185455953598057</v>
      </c>
    </row>
    <row r="137" spans="1:24" x14ac:dyDescent="0.15">
      <c r="A137" s="98">
        <v>43076.910439814812</v>
      </c>
      <c r="B137" s="1">
        <v>342.26138888887363</v>
      </c>
      <c r="C137" s="1">
        <v>342.25</v>
      </c>
      <c r="D137" s="1">
        <v>22.49</v>
      </c>
      <c r="E137" s="1">
        <v>1897.2750000000001</v>
      </c>
      <c r="F137" s="1">
        <v>28.6</v>
      </c>
      <c r="G137" s="1">
        <v>402.6</v>
      </c>
      <c r="H137" s="1">
        <v>1.7999999999999999E-2</v>
      </c>
      <c r="I137" s="1">
        <v>0.47</v>
      </c>
      <c r="J137" s="1">
        <v>0.51400000000000001</v>
      </c>
      <c r="K137" s="1">
        <v>6.74</v>
      </c>
      <c r="L137" s="1">
        <f t="shared" si="8"/>
        <v>0.51131528964862305</v>
      </c>
      <c r="M137" s="1">
        <f t="shared" si="9"/>
        <v>6.704795821462489</v>
      </c>
      <c r="N137" s="1">
        <v>3.9E-2</v>
      </c>
      <c r="O137" s="1">
        <v>21.06</v>
      </c>
      <c r="P137" s="1">
        <v>6.8869999999999996</v>
      </c>
      <c r="Q137" s="1">
        <v>0</v>
      </c>
      <c r="R137" s="1">
        <v>800</v>
      </c>
      <c r="S137" s="1">
        <v>752.8</v>
      </c>
      <c r="T137" s="1">
        <v>329.8</v>
      </c>
      <c r="U137" s="1">
        <v>2286</v>
      </c>
      <c r="V137">
        <v>1.0061133396999999</v>
      </c>
      <c r="W137">
        <f t="shared" si="10"/>
        <v>0.51233283533811402</v>
      </c>
      <c r="X137">
        <f t="shared" si="11"/>
        <v>6.7181387357565923</v>
      </c>
    </row>
    <row r="138" spans="1:24" x14ac:dyDescent="0.15">
      <c r="A138" s="98">
        <v>43076.911134259259</v>
      </c>
      <c r="B138" s="1">
        <v>342.27805555559462</v>
      </c>
      <c r="C138" s="1">
        <v>342.27</v>
      </c>
      <c r="D138" s="1">
        <v>22.49</v>
      </c>
      <c r="E138" s="1">
        <v>1897.4079999999999</v>
      </c>
      <c r="F138" s="1">
        <v>28.6</v>
      </c>
      <c r="G138" s="1">
        <v>402.6</v>
      </c>
      <c r="H138" s="1">
        <v>1.7999999999999999E-2</v>
      </c>
      <c r="I138" s="1">
        <v>0.47</v>
      </c>
      <c r="J138" s="1">
        <v>0.51400000000000001</v>
      </c>
      <c r="K138" s="1">
        <v>6.74</v>
      </c>
      <c r="L138" s="1">
        <f t="shared" si="8"/>
        <v>0.51131528964862305</v>
      </c>
      <c r="M138" s="1">
        <f t="shared" si="9"/>
        <v>6.704795821462489</v>
      </c>
      <c r="N138" s="1">
        <v>3.9E-2</v>
      </c>
      <c r="O138" s="1">
        <v>21.06</v>
      </c>
      <c r="P138" s="1">
        <v>6.891</v>
      </c>
      <c r="Q138" s="1">
        <v>0</v>
      </c>
      <c r="R138" s="1">
        <v>800</v>
      </c>
      <c r="S138" s="1">
        <v>752.8</v>
      </c>
      <c r="T138" s="1">
        <v>329.8</v>
      </c>
      <c r="U138" s="1">
        <v>2286</v>
      </c>
      <c r="V138">
        <v>1.0060859062</v>
      </c>
      <c r="W138">
        <f t="shared" si="10"/>
        <v>0.51234680540046307</v>
      </c>
      <c r="X138">
        <f t="shared" si="11"/>
        <v>6.7183219229554894</v>
      </c>
    </row>
    <row r="139" spans="1:24" x14ac:dyDescent="0.15">
      <c r="A139" s="98">
        <v>43076.911828703705</v>
      </c>
      <c r="B139" s="1">
        <v>342.29472222231561</v>
      </c>
      <c r="C139" s="1">
        <v>342.29</v>
      </c>
      <c r="D139" s="1">
        <v>22.49</v>
      </c>
      <c r="E139" s="1">
        <v>1897.13</v>
      </c>
      <c r="F139" s="1">
        <v>28.6</v>
      </c>
      <c r="G139" s="1">
        <v>402.6</v>
      </c>
      <c r="H139" s="1">
        <v>1.7000000000000001E-2</v>
      </c>
      <c r="I139" s="1">
        <v>0.47</v>
      </c>
      <c r="J139" s="1">
        <v>0.51</v>
      </c>
      <c r="K139" s="1">
        <v>6.74</v>
      </c>
      <c r="L139" s="1">
        <f t="shared" si="8"/>
        <v>0.50733618233618238</v>
      </c>
      <c r="M139" s="1">
        <f t="shared" si="9"/>
        <v>6.704795821462489</v>
      </c>
      <c r="N139" s="1">
        <v>3.9E-2</v>
      </c>
      <c r="O139" s="1">
        <v>21.06</v>
      </c>
      <c r="P139" s="1">
        <v>6.8840000000000003</v>
      </c>
      <c r="Q139" s="1">
        <v>0</v>
      </c>
      <c r="R139" s="1">
        <v>800</v>
      </c>
      <c r="S139" s="1">
        <v>752.8</v>
      </c>
      <c r="T139" s="1">
        <v>329.8</v>
      </c>
      <c r="U139" s="1">
        <v>2286</v>
      </c>
      <c r="V139">
        <v>1.0061057894000001</v>
      </c>
      <c r="W139">
        <f t="shared" si="10"/>
        <v>0.50834962425274366</v>
      </c>
      <c r="X139">
        <f t="shared" si="11"/>
        <v>6.7181891518891996</v>
      </c>
    </row>
    <row r="140" spans="1:24" x14ac:dyDescent="0.15">
      <c r="A140" s="98">
        <v>43076.912523148145</v>
      </c>
      <c r="B140" s="1">
        <v>342.31138888886198</v>
      </c>
      <c r="C140" s="1">
        <v>342.3</v>
      </c>
      <c r="D140" s="1">
        <v>22.5</v>
      </c>
      <c r="E140" s="1">
        <v>1896.884</v>
      </c>
      <c r="F140" s="1">
        <v>28.6</v>
      </c>
      <c r="G140" s="1">
        <v>402.6</v>
      </c>
      <c r="H140" s="1">
        <v>1.7999999999999999E-2</v>
      </c>
      <c r="I140" s="1">
        <v>0.47</v>
      </c>
      <c r="J140" s="1">
        <v>0.49399999999999999</v>
      </c>
      <c r="K140" s="1">
        <v>6.74</v>
      </c>
      <c r="L140" s="1">
        <f t="shared" si="8"/>
        <v>0.49141975308641977</v>
      </c>
      <c r="M140" s="1">
        <f t="shared" si="9"/>
        <v>6.704795821462489</v>
      </c>
      <c r="N140" s="1">
        <v>3.9E-2</v>
      </c>
      <c r="O140" s="1">
        <v>21.06</v>
      </c>
      <c r="P140" s="1">
        <v>6.9</v>
      </c>
      <c r="Q140" s="1">
        <v>0</v>
      </c>
      <c r="R140" s="1">
        <v>800</v>
      </c>
      <c r="S140" s="1">
        <v>752.8</v>
      </c>
      <c r="T140" s="1">
        <v>329.8</v>
      </c>
      <c r="U140" s="1">
        <v>2286</v>
      </c>
      <c r="V140">
        <v>1.0060936554</v>
      </c>
      <c r="W140">
        <f t="shared" si="10"/>
        <v>0.4924073393575244</v>
      </c>
      <c r="X140">
        <f t="shared" si="11"/>
        <v>6.7182701766593418</v>
      </c>
    </row>
    <row r="141" spans="1:24" x14ac:dyDescent="0.15">
      <c r="A141" s="98">
        <v>43076.913217592592</v>
      </c>
      <c r="B141" s="1">
        <v>342.32805555558298</v>
      </c>
      <c r="C141" s="1">
        <v>342.32</v>
      </c>
      <c r="D141" s="1">
        <v>22.5</v>
      </c>
      <c r="E141" s="1">
        <v>1896.8040000000001</v>
      </c>
      <c r="F141" s="1">
        <v>28.6</v>
      </c>
      <c r="G141" s="1">
        <v>402.6</v>
      </c>
      <c r="H141" s="1">
        <v>1.7999999999999999E-2</v>
      </c>
      <c r="I141" s="1">
        <v>0.47</v>
      </c>
      <c r="J141" s="1">
        <v>0.49099999999999999</v>
      </c>
      <c r="K141" s="1">
        <v>6.73</v>
      </c>
      <c r="L141" s="1">
        <f t="shared" si="8"/>
        <v>0.48843542260208933</v>
      </c>
      <c r="M141" s="1">
        <f t="shared" si="9"/>
        <v>6.6948480531813876</v>
      </c>
      <c r="N141" s="1">
        <v>3.9E-2</v>
      </c>
      <c r="O141" s="1">
        <v>21.06</v>
      </c>
      <c r="P141" s="1">
        <v>6.907</v>
      </c>
      <c r="Q141" s="1">
        <v>0</v>
      </c>
      <c r="R141" s="1">
        <v>800</v>
      </c>
      <c r="S141" s="1">
        <v>752.8</v>
      </c>
      <c r="T141" s="1">
        <v>329.8</v>
      </c>
      <c r="U141" s="1">
        <v>2286</v>
      </c>
      <c r="V141">
        <v>1.0060746269</v>
      </c>
      <c r="W141">
        <f t="shared" si="10"/>
        <v>0.48942626802667849</v>
      </c>
      <c r="X141">
        <f t="shared" si="11"/>
        <v>6.7084292949481599</v>
      </c>
    </row>
    <row r="142" spans="1:24" x14ac:dyDescent="0.15">
      <c r="A142" s="98">
        <v>43076.913912037038</v>
      </c>
      <c r="B142" s="1">
        <v>342.34472222230397</v>
      </c>
      <c r="C142" s="1">
        <v>342.34</v>
      </c>
      <c r="D142" s="1">
        <v>22.5</v>
      </c>
      <c r="E142" s="1">
        <v>1896.827</v>
      </c>
      <c r="F142" s="1">
        <v>28.6</v>
      </c>
      <c r="G142" s="1">
        <v>402.6</v>
      </c>
      <c r="H142" s="1">
        <v>1.7000000000000001E-2</v>
      </c>
      <c r="I142" s="1">
        <v>0.47</v>
      </c>
      <c r="J142" s="1">
        <v>0.503</v>
      </c>
      <c r="K142" s="1">
        <v>6.71</v>
      </c>
      <c r="L142" s="1">
        <f t="shared" si="8"/>
        <v>0.50037274453941116</v>
      </c>
      <c r="M142" s="1">
        <f t="shared" si="9"/>
        <v>6.6749525166191841</v>
      </c>
      <c r="N142" s="1">
        <v>3.9E-2</v>
      </c>
      <c r="O142" s="1">
        <v>21.06</v>
      </c>
      <c r="P142" s="1">
        <v>6.8940000000000001</v>
      </c>
      <c r="Q142" s="1">
        <v>0</v>
      </c>
      <c r="R142" s="1">
        <v>800</v>
      </c>
      <c r="S142" s="1">
        <v>752.8</v>
      </c>
      <c r="T142" s="1">
        <v>329.8</v>
      </c>
      <c r="U142" s="1">
        <v>2286</v>
      </c>
      <c r="V142">
        <v>1.0060814896000001</v>
      </c>
      <c r="W142">
        <f t="shared" si="10"/>
        <v>0.50138438607050972</v>
      </c>
      <c r="X142">
        <f t="shared" si="11"/>
        <v>6.6884477744197222</v>
      </c>
    </row>
    <row r="143" spans="1:24" x14ac:dyDescent="0.15">
      <c r="A143" s="98">
        <v>43076.914606481485</v>
      </c>
      <c r="B143" s="1">
        <v>342.36138888902497</v>
      </c>
      <c r="C143" s="1">
        <v>342.35</v>
      </c>
      <c r="D143" s="1">
        <v>22.5</v>
      </c>
      <c r="E143" s="1">
        <v>1896.9770000000001</v>
      </c>
      <c r="F143" s="1">
        <v>28.6</v>
      </c>
      <c r="G143" s="1">
        <v>402.6</v>
      </c>
      <c r="H143" s="1">
        <v>1.7000000000000001E-2</v>
      </c>
      <c r="I143" s="1">
        <v>0.47</v>
      </c>
      <c r="J143" s="1">
        <v>0.50800000000000001</v>
      </c>
      <c r="K143" s="1">
        <v>6.7</v>
      </c>
      <c r="L143" s="1">
        <f t="shared" si="8"/>
        <v>0.50534662867996205</v>
      </c>
      <c r="M143" s="1">
        <f t="shared" si="9"/>
        <v>6.6650047483380828</v>
      </c>
      <c r="N143" s="1">
        <v>3.9E-2</v>
      </c>
      <c r="O143" s="1">
        <v>21.06</v>
      </c>
      <c r="P143" s="1">
        <v>6.9009999999999998</v>
      </c>
      <c r="Q143" s="1">
        <v>0</v>
      </c>
      <c r="R143" s="1">
        <v>800</v>
      </c>
      <c r="S143" s="1">
        <v>752.8</v>
      </c>
      <c r="T143" s="1">
        <v>329.8</v>
      </c>
      <c r="U143" s="1">
        <v>2286</v>
      </c>
      <c r="V143">
        <v>1.0060769295000001</v>
      </c>
      <c r="W143">
        <f t="shared" si="10"/>
        <v>0.50637062143268241</v>
      </c>
      <c r="X143">
        <f t="shared" si="11"/>
        <v>6.6785101645649059</v>
      </c>
    </row>
    <row r="144" spans="1:24" x14ac:dyDescent="0.15">
      <c r="A144" s="98">
        <v>43076.915300925924</v>
      </c>
      <c r="B144" s="1">
        <v>342.37805555557134</v>
      </c>
      <c r="C144" s="1">
        <v>342.37</v>
      </c>
      <c r="D144" s="1">
        <v>22.5</v>
      </c>
      <c r="E144" s="1">
        <v>1896.894</v>
      </c>
      <c r="F144" s="1">
        <v>28.6</v>
      </c>
      <c r="G144" s="1">
        <v>402.6</v>
      </c>
      <c r="H144" s="1">
        <v>1.7999999999999999E-2</v>
      </c>
      <c r="I144" s="1">
        <v>0.47</v>
      </c>
      <c r="J144" s="1">
        <v>0.50700000000000001</v>
      </c>
      <c r="K144" s="1">
        <v>6.7</v>
      </c>
      <c r="L144" s="1">
        <f t="shared" si="8"/>
        <v>0.50435185185185183</v>
      </c>
      <c r="M144" s="1">
        <f t="shared" si="9"/>
        <v>6.6650047483380828</v>
      </c>
      <c r="N144" s="1">
        <v>3.9E-2</v>
      </c>
      <c r="O144" s="1">
        <v>21.06</v>
      </c>
      <c r="P144" s="1">
        <v>6.891</v>
      </c>
      <c r="Q144" s="1">
        <v>0</v>
      </c>
      <c r="R144" s="1">
        <v>800</v>
      </c>
      <c r="S144" s="1">
        <v>752.8</v>
      </c>
      <c r="T144" s="1">
        <v>329.8</v>
      </c>
      <c r="U144" s="1">
        <v>2286</v>
      </c>
      <c r="V144">
        <v>1.0061138779000001</v>
      </c>
      <c r="W144">
        <f t="shared" si="10"/>
        <v>0.50535526958563182</v>
      </c>
      <c r="X144">
        <f t="shared" si="11"/>
        <v>6.6782649037943456</v>
      </c>
    </row>
    <row r="145" spans="1:24" x14ac:dyDescent="0.15">
      <c r="A145" s="98">
        <v>43076.915995370371</v>
      </c>
      <c r="B145" s="1">
        <v>342.39472222229233</v>
      </c>
      <c r="C145" s="1">
        <v>342.39</v>
      </c>
      <c r="D145" s="1">
        <v>22.5</v>
      </c>
      <c r="E145" s="1">
        <v>1896.538</v>
      </c>
      <c r="F145" s="1">
        <v>28.6</v>
      </c>
      <c r="G145" s="1">
        <v>402.6</v>
      </c>
      <c r="H145" s="1">
        <v>1.7999999999999999E-2</v>
      </c>
      <c r="I145" s="1">
        <v>0.47</v>
      </c>
      <c r="J145" s="1">
        <v>0.50700000000000001</v>
      </c>
      <c r="K145" s="1">
        <v>6.71</v>
      </c>
      <c r="L145" s="1">
        <f t="shared" si="8"/>
        <v>0.50435185185185183</v>
      </c>
      <c r="M145" s="1">
        <f t="shared" si="9"/>
        <v>6.6749525166191841</v>
      </c>
      <c r="N145" s="1">
        <v>3.9E-2</v>
      </c>
      <c r="O145" s="1">
        <v>21.06</v>
      </c>
      <c r="P145" s="1">
        <v>6.9020000000000001</v>
      </c>
      <c r="Q145" s="1">
        <v>0</v>
      </c>
      <c r="R145" s="1">
        <v>800</v>
      </c>
      <c r="S145" s="1">
        <v>752.8</v>
      </c>
      <c r="T145" s="1">
        <v>329.8</v>
      </c>
      <c r="U145" s="1">
        <v>2286.1</v>
      </c>
      <c r="V145">
        <v>1.0060881545</v>
      </c>
      <c r="W145">
        <f t="shared" si="10"/>
        <v>0.50536819037759584</v>
      </c>
      <c r="X145">
        <f t="shared" si="11"/>
        <v>6.6884034663385954</v>
      </c>
    </row>
    <row r="146" spans="1:24" x14ac:dyDescent="0.15">
      <c r="A146" s="98">
        <v>43076.916689814818</v>
      </c>
      <c r="B146" s="1">
        <v>342.41138888901332</v>
      </c>
      <c r="C146" s="1">
        <v>342.4</v>
      </c>
      <c r="D146" s="1">
        <v>22.51</v>
      </c>
      <c r="E146" s="1">
        <v>1896.5160000000001</v>
      </c>
      <c r="F146" s="1">
        <v>28.6</v>
      </c>
      <c r="G146" s="1">
        <v>402.6</v>
      </c>
      <c r="H146" s="1">
        <v>1.7999999999999999E-2</v>
      </c>
      <c r="I146" s="1">
        <v>0.47</v>
      </c>
      <c r="J146" s="1">
        <v>0.50700000000000001</v>
      </c>
      <c r="K146" s="1">
        <v>6.71</v>
      </c>
      <c r="L146" s="1">
        <f t="shared" si="8"/>
        <v>0.50435185185185183</v>
      </c>
      <c r="M146" s="1">
        <f t="shared" si="9"/>
        <v>6.6749525166191841</v>
      </c>
      <c r="N146" s="1">
        <v>3.9E-2</v>
      </c>
      <c r="O146" s="1">
        <v>21.06</v>
      </c>
      <c r="P146" s="1">
        <v>6.9059999999999997</v>
      </c>
      <c r="Q146" s="1">
        <v>0</v>
      </c>
      <c r="R146" s="1">
        <v>800</v>
      </c>
      <c r="S146" s="1">
        <v>752.8</v>
      </c>
      <c r="T146" s="1">
        <v>329.8</v>
      </c>
      <c r="U146" s="1">
        <v>2286.1</v>
      </c>
      <c r="V146">
        <v>1.0060782659</v>
      </c>
      <c r="W146">
        <f t="shared" si="10"/>
        <v>0.50537315756956958</v>
      </c>
      <c r="X146">
        <f t="shared" si="11"/>
        <v>6.68846920570377</v>
      </c>
    </row>
    <row r="147" spans="1:24" x14ac:dyDescent="0.15">
      <c r="A147" s="98">
        <v>43076.917384259257</v>
      </c>
      <c r="B147" s="1">
        <v>342.42805555555969</v>
      </c>
      <c r="C147" s="1">
        <v>342.42</v>
      </c>
      <c r="D147" s="1">
        <v>22.51</v>
      </c>
      <c r="E147" s="1">
        <v>1896.2840000000001</v>
      </c>
      <c r="F147" s="1">
        <v>28.6</v>
      </c>
      <c r="G147" s="1">
        <v>402.6</v>
      </c>
      <c r="H147" s="1">
        <v>1.7999999999999999E-2</v>
      </c>
      <c r="I147" s="1">
        <v>0.47</v>
      </c>
      <c r="J147" s="1">
        <v>0.50700000000000001</v>
      </c>
      <c r="K147" s="1">
        <v>6.71</v>
      </c>
      <c r="L147" s="1">
        <f t="shared" si="8"/>
        <v>0.50435185185185183</v>
      </c>
      <c r="M147" s="1">
        <f t="shared" si="9"/>
        <v>6.6749525166191841</v>
      </c>
      <c r="N147" s="1">
        <v>3.9E-2</v>
      </c>
      <c r="O147" s="1">
        <v>21.06</v>
      </c>
      <c r="P147" s="1">
        <v>6.9020000000000001</v>
      </c>
      <c r="Q147" s="1">
        <v>0</v>
      </c>
      <c r="R147" s="1">
        <v>800</v>
      </c>
      <c r="S147" s="1">
        <v>752.8</v>
      </c>
      <c r="T147" s="1">
        <v>329.8</v>
      </c>
      <c r="U147" s="1">
        <v>2286.1</v>
      </c>
      <c r="V147">
        <v>1.0060336357999999</v>
      </c>
      <c r="W147">
        <f t="shared" si="10"/>
        <v>0.50539557715253092</v>
      </c>
      <c r="X147">
        <f t="shared" si="11"/>
        <v>6.688765922472351</v>
      </c>
    </row>
    <row r="148" spans="1:24" x14ac:dyDescent="0.15">
      <c r="A148" s="98">
        <v>43076.918078703704</v>
      </c>
      <c r="B148" s="1">
        <v>342.44472222228069</v>
      </c>
      <c r="C148" s="1">
        <v>342.44</v>
      </c>
      <c r="D148" s="1">
        <v>22.51</v>
      </c>
      <c r="E148" s="1">
        <v>1896.15</v>
      </c>
      <c r="F148" s="1">
        <v>28.6</v>
      </c>
      <c r="G148" s="1">
        <v>402.6</v>
      </c>
      <c r="H148" s="1">
        <v>1.7999999999999999E-2</v>
      </c>
      <c r="I148" s="1">
        <v>0.47</v>
      </c>
      <c r="J148" s="1">
        <v>0.50700000000000001</v>
      </c>
      <c r="K148" s="1">
        <v>6.71</v>
      </c>
      <c r="L148" s="1">
        <f t="shared" si="8"/>
        <v>0.50435185185185183</v>
      </c>
      <c r="M148" s="1">
        <f t="shared" si="9"/>
        <v>6.6749525166191841</v>
      </c>
      <c r="N148" s="1">
        <v>3.9E-2</v>
      </c>
      <c r="O148" s="1">
        <v>21.06</v>
      </c>
      <c r="P148" s="1">
        <v>6.9009999999999998</v>
      </c>
      <c r="Q148" s="1">
        <v>0</v>
      </c>
      <c r="R148" s="1">
        <v>800</v>
      </c>
      <c r="S148" s="1">
        <v>752.8</v>
      </c>
      <c r="T148" s="1">
        <v>329.8</v>
      </c>
      <c r="U148" s="1">
        <v>2286.1</v>
      </c>
      <c r="V148">
        <v>1.0060187486999999</v>
      </c>
      <c r="W148">
        <f t="shared" si="10"/>
        <v>0.50540305601364199</v>
      </c>
      <c r="X148">
        <f t="shared" si="11"/>
        <v>6.6888649030602316</v>
      </c>
    </row>
    <row r="149" spans="1:24" x14ac:dyDescent="0.15">
      <c r="A149" s="98">
        <v>43076.918773148151</v>
      </c>
      <c r="B149" s="1">
        <v>342.46138888900168</v>
      </c>
      <c r="C149" s="1">
        <v>342.45</v>
      </c>
      <c r="D149" s="1">
        <v>22.51</v>
      </c>
      <c r="E149" s="1">
        <v>1896.0609999999999</v>
      </c>
      <c r="F149" s="1">
        <v>28.6</v>
      </c>
      <c r="G149" s="1">
        <v>402.6</v>
      </c>
      <c r="H149" s="1">
        <v>1.7000000000000001E-2</v>
      </c>
      <c r="I149" s="1">
        <v>0.47</v>
      </c>
      <c r="J149" s="1">
        <v>0.50700000000000001</v>
      </c>
      <c r="K149" s="1">
        <v>6.71</v>
      </c>
      <c r="L149" s="1">
        <f t="shared" si="8"/>
        <v>0.50435185185185183</v>
      </c>
      <c r="M149" s="1">
        <f t="shared" si="9"/>
        <v>6.6749525166191841</v>
      </c>
      <c r="N149" s="1">
        <v>3.9E-2</v>
      </c>
      <c r="O149" s="1">
        <v>21.06</v>
      </c>
      <c r="P149" s="1">
        <v>6.8920000000000003</v>
      </c>
      <c r="Q149" s="1">
        <v>0</v>
      </c>
      <c r="R149" s="1">
        <v>800</v>
      </c>
      <c r="S149" s="1">
        <v>752.8</v>
      </c>
      <c r="T149" s="1">
        <v>329.8</v>
      </c>
      <c r="U149" s="1">
        <v>2286.1</v>
      </c>
      <c r="V149">
        <v>1.0059755575</v>
      </c>
      <c r="W149">
        <f t="shared" si="10"/>
        <v>0.50542475531270548</v>
      </c>
      <c r="X149">
        <f t="shared" si="11"/>
        <v>6.6891520870774235</v>
      </c>
    </row>
    <row r="150" spans="1:24" x14ac:dyDescent="0.15">
      <c r="A150" s="98">
        <v>43076.91946759259</v>
      </c>
      <c r="B150" s="1">
        <v>342.47805555554805</v>
      </c>
      <c r="C150" s="1">
        <v>342.47</v>
      </c>
      <c r="D150" s="1">
        <v>22.51</v>
      </c>
      <c r="E150" s="1">
        <v>1896.1659999999999</v>
      </c>
      <c r="F150" s="1">
        <v>28.6</v>
      </c>
      <c r="G150" s="1">
        <v>402.6</v>
      </c>
      <c r="H150" s="1">
        <v>1.7999999999999999E-2</v>
      </c>
      <c r="I150" s="1">
        <v>0.47</v>
      </c>
      <c r="J150" s="1">
        <v>0.50700000000000001</v>
      </c>
      <c r="K150" s="1">
        <v>6.71</v>
      </c>
      <c r="L150" s="1">
        <f t="shared" si="8"/>
        <v>0.50435185185185183</v>
      </c>
      <c r="M150" s="1">
        <f t="shared" si="9"/>
        <v>6.6749525166191841</v>
      </c>
      <c r="N150" s="1">
        <v>3.9E-2</v>
      </c>
      <c r="O150" s="1">
        <v>21.06</v>
      </c>
      <c r="P150" s="1">
        <v>6.9009999999999998</v>
      </c>
      <c r="Q150" s="1">
        <v>0</v>
      </c>
      <c r="R150" s="1">
        <v>800</v>
      </c>
      <c r="S150" s="1">
        <v>752.8</v>
      </c>
      <c r="T150" s="1">
        <v>329.8</v>
      </c>
      <c r="U150" s="1">
        <v>2286.1999999999998</v>
      </c>
      <c r="V150">
        <v>1.0060066772</v>
      </c>
      <c r="W150">
        <f t="shared" si="10"/>
        <v>0.505409120558867</v>
      </c>
      <c r="X150">
        <f t="shared" si="11"/>
        <v>6.688945165581849</v>
      </c>
    </row>
    <row r="151" spans="1:24" x14ac:dyDescent="0.15">
      <c r="A151" s="98">
        <v>43076.920162037037</v>
      </c>
      <c r="B151" s="1">
        <v>342.49472222226905</v>
      </c>
      <c r="C151" s="1">
        <v>342.49</v>
      </c>
      <c r="D151" s="1">
        <v>22.51</v>
      </c>
      <c r="E151" s="1">
        <v>1896.104</v>
      </c>
      <c r="F151" s="1">
        <v>28.6</v>
      </c>
      <c r="G151" s="1">
        <v>402.6</v>
      </c>
      <c r="H151" s="1">
        <v>1.7999999999999999E-2</v>
      </c>
      <c r="I151" s="1">
        <v>0.47</v>
      </c>
      <c r="J151" s="1">
        <v>0.50700000000000001</v>
      </c>
      <c r="K151" s="1">
        <v>6.71</v>
      </c>
      <c r="L151" s="1">
        <f t="shared" si="8"/>
        <v>0.50435185185185183</v>
      </c>
      <c r="M151" s="1">
        <f t="shared" si="9"/>
        <v>6.6749525166191841</v>
      </c>
      <c r="N151" s="1">
        <v>3.9E-2</v>
      </c>
      <c r="O151" s="1">
        <v>21.06</v>
      </c>
      <c r="P151" s="1">
        <v>6.8949999999999996</v>
      </c>
      <c r="Q151" s="1">
        <v>0</v>
      </c>
      <c r="R151" s="1">
        <v>800</v>
      </c>
      <c r="S151" s="1">
        <v>752.8</v>
      </c>
      <c r="T151" s="1">
        <v>329.8</v>
      </c>
      <c r="U151" s="1">
        <v>2286.1999999999998</v>
      </c>
      <c r="V151">
        <v>1.0059799900999999</v>
      </c>
      <c r="W151">
        <f t="shared" si="10"/>
        <v>0.50542252828454148</v>
      </c>
      <c r="X151">
        <f t="shared" si="11"/>
        <v>6.6891226129965942</v>
      </c>
    </row>
    <row r="152" spans="1:24" x14ac:dyDescent="0.15">
      <c r="A152" s="98">
        <v>43076.920856481483</v>
      </c>
      <c r="B152" s="1">
        <v>342.51138888899004</v>
      </c>
      <c r="C152" s="1">
        <v>342.5</v>
      </c>
      <c r="D152" s="1">
        <v>22.52</v>
      </c>
      <c r="E152" s="1">
        <v>1896.046</v>
      </c>
      <c r="F152" s="1">
        <v>28.6</v>
      </c>
      <c r="G152" s="1">
        <v>402.6</v>
      </c>
      <c r="H152" s="1">
        <v>1.7999999999999999E-2</v>
      </c>
      <c r="I152" s="1">
        <v>0.47</v>
      </c>
      <c r="J152" s="1">
        <v>0.50700000000000001</v>
      </c>
      <c r="K152" s="1">
        <v>6.71</v>
      </c>
      <c r="L152" s="1">
        <f t="shared" si="8"/>
        <v>0.50435185185185183</v>
      </c>
      <c r="M152" s="1">
        <f t="shared" si="9"/>
        <v>6.6749525166191841</v>
      </c>
      <c r="N152" s="1">
        <v>3.9E-2</v>
      </c>
      <c r="O152" s="1">
        <v>21.06</v>
      </c>
      <c r="P152" s="1">
        <v>6.8879999999999999</v>
      </c>
      <c r="Q152" s="1">
        <v>0</v>
      </c>
      <c r="R152" s="1">
        <v>800</v>
      </c>
      <c r="S152" s="1">
        <v>752.8</v>
      </c>
      <c r="T152" s="1">
        <v>329.8</v>
      </c>
      <c r="U152" s="1">
        <v>2286.1999999999998</v>
      </c>
      <c r="V152">
        <v>1.0060381505</v>
      </c>
      <c r="W152">
        <f t="shared" si="10"/>
        <v>0.50539330913773339</v>
      </c>
      <c r="X152">
        <f t="shared" si="11"/>
        <v>6.6887359059451494</v>
      </c>
    </row>
    <row r="153" spans="1:24" x14ac:dyDescent="0.15">
      <c r="A153" s="98">
        <v>43076.921550925923</v>
      </c>
      <c r="B153" s="1">
        <v>342.52805555553641</v>
      </c>
      <c r="C153" s="1">
        <v>342.52</v>
      </c>
      <c r="D153" s="1">
        <v>22.52</v>
      </c>
      <c r="E153" s="1">
        <v>1895.934</v>
      </c>
      <c r="F153" s="1">
        <v>28.6</v>
      </c>
      <c r="G153" s="1">
        <v>402.6</v>
      </c>
      <c r="H153" s="1">
        <v>1.7000000000000001E-2</v>
      </c>
      <c r="I153" s="1">
        <v>0.47099999999999997</v>
      </c>
      <c r="J153" s="1">
        <v>0.50700000000000001</v>
      </c>
      <c r="K153" s="1">
        <v>6.71</v>
      </c>
      <c r="L153" s="1">
        <f t="shared" si="8"/>
        <v>0.50435185185185183</v>
      </c>
      <c r="M153" s="1">
        <f t="shared" si="9"/>
        <v>6.6749525166191841</v>
      </c>
      <c r="N153" s="1">
        <v>3.9E-2</v>
      </c>
      <c r="O153" s="1">
        <v>21.06</v>
      </c>
      <c r="P153" s="1">
        <v>6.9009999999999998</v>
      </c>
      <c r="Q153" s="1">
        <v>0</v>
      </c>
      <c r="R153" s="1">
        <v>800</v>
      </c>
      <c r="S153" s="1">
        <v>752.8</v>
      </c>
      <c r="T153" s="1">
        <v>329.8</v>
      </c>
      <c r="U153" s="1">
        <v>2286.1999999999998</v>
      </c>
      <c r="V153">
        <v>1.0060406757</v>
      </c>
      <c r="W153">
        <f t="shared" si="10"/>
        <v>0.50539204058148601</v>
      </c>
      <c r="X153">
        <f t="shared" si="11"/>
        <v>6.6887191169660181</v>
      </c>
    </row>
    <row r="154" spans="1:24" x14ac:dyDescent="0.15">
      <c r="A154" s="98">
        <v>43076.92224537037</v>
      </c>
      <c r="B154" s="1">
        <v>342.54472222225741</v>
      </c>
      <c r="C154" s="1">
        <v>342.54</v>
      </c>
      <c r="D154" s="1">
        <v>22.52</v>
      </c>
      <c r="E154" s="1">
        <v>1896.077</v>
      </c>
      <c r="F154" s="1">
        <v>28.6</v>
      </c>
      <c r="G154" s="1">
        <v>402.6</v>
      </c>
      <c r="H154" s="1">
        <v>1.7000000000000001E-2</v>
      </c>
      <c r="I154" s="1">
        <v>0.47</v>
      </c>
      <c r="J154" s="1">
        <v>0.50700000000000001</v>
      </c>
      <c r="K154" s="1">
        <v>6.71</v>
      </c>
      <c r="L154" s="1">
        <f t="shared" si="8"/>
        <v>0.50435185185185183</v>
      </c>
      <c r="M154" s="1">
        <f t="shared" si="9"/>
        <v>6.6749525166191841</v>
      </c>
      <c r="N154" s="1">
        <v>3.9E-2</v>
      </c>
      <c r="O154" s="1">
        <v>21.06</v>
      </c>
      <c r="P154" s="1">
        <v>6.9039999999999999</v>
      </c>
      <c r="Q154" s="1">
        <v>0</v>
      </c>
      <c r="R154" s="1">
        <v>800</v>
      </c>
      <c r="S154" s="1">
        <v>752.8</v>
      </c>
      <c r="T154" s="1">
        <v>329.8</v>
      </c>
      <c r="U154" s="1">
        <v>2286.1999999999998</v>
      </c>
      <c r="V154">
        <v>1.0060234281</v>
      </c>
      <c r="W154">
        <f t="shared" si="10"/>
        <v>0.50540070519059521</v>
      </c>
      <c r="X154">
        <f t="shared" si="11"/>
        <v>6.6888337905895341</v>
      </c>
    </row>
    <row r="155" spans="1:24" x14ac:dyDescent="0.15">
      <c r="A155" s="98">
        <v>43076.922939814816</v>
      </c>
      <c r="B155" s="1">
        <v>342.5613888889784</v>
      </c>
      <c r="C155" s="1">
        <v>342.55</v>
      </c>
      <c r="D155" s="1">
        <v>22.52</v>
      </c>
      <c r="E155" s="1">
        <v>1896.289</v>
      </c>
      <c r="F155" s="1">
        <v>28.6</v>
      </c>
      <c r="G155" s="1">
        <v>402.6</v>
      </c>
      <c r="H155" s="1">
        <v>1.7000000000000001E-2</v>
      </c>
      <c r="I155" s="1">
        <v>0.47</v>
      </c>
      <c r="J155" s="1">
        <v>0.50700000000000001</v>
      </c>
      <c r="K155" s="1">
        <v>6.71</v>
      </c>
      <c r="L155" s="1">
        <f t="shared" si="8"/>
        <v>0.50435185185185183</v>
      </c>
      <c r="M155" s="1">
        <f t="shared" si="9"/>
        <v>6.6749525166191841</v>
      </c>
      <c r="N155" s="1">
        <v>3.9E-2</v>
      </c>
      <c r="O155" s="1">
        <v>21.06</v>
      </c>
      <c r="P155" s="1">
        <v>6.8940000000000001</v>
      </c>
      <c r="Q155" s="1">
        <v>0</v>
      </c>
      <c r="R155" s="1">
        <v>800</v>
      </c>
      <c r="S155" s="1">
        <v>752.8</v>
      </c>
      <c r="T155" s="1">
        <v>329.8</v>
      </c>
      <c r="U155" s="1">
        <v>2286.1999999999998</v>
      </c>
      <c r="V155">
        <v>1.0060764128999999</v>
      </c>
      <c r="W155">
        <f t="shared" si="10"/>
        <v>0.50537408837010223</v>
      </c>
      <c r="X155">
        <f t="shared" si="11"/>
        <v>6.688481524582615</v>
      </c>
    </row>
    <row r="156" spans="1:24" x14ac:dyDescent="0.15">
      <c r="A156" s="98">
        <v>43076.923634259256</v>
      </c>
      <c r="B156" s="1">
        <v>342.57805555552477</v>
      </c>
      <c r="C156" s="1">
        <v>342.57</v>
      </c>
      <c r="D156" s="1">
        <v>22.52</v>
      </c>
      <c r="E156" s="1">
        <v>1896.327</v>
      </c>
      <c r="F156" s="1">
        <v>28.6</v>
      </c>
      <c r="G156" s="1">
        <v>402.6</v>
      </c>
      <c r="H156" s="1">
        <v>1.7999999999999999E-2</v>
      </c>
      <c r="I156" s="1">
        <v>0.47</v>
      </c>
      <c r="J156" s="1">
        <v>0.50700000000000001</v>
      </c>
      <c r="K156" s="1">
        <v>6.71</v>
      </c>
      <c r="L156" s="1">
        <f t="shared" si="8"/>
        <v>0.50435185185185183</v>
      </c>
      <c r="M156" s="1">
        <f t="shared" si="9"/>
        <v>6.6749525166191841</v>
      </c>
      <c r="N156" s="1">
        <v>3.9E-2</v>
      </c>
      <c r="O156" s="1">
        <v>21.06</v>
      </c>
      <c r="P156" s="1">
        <v>6.8940000000000001</v>
      </c>
      <c r="Q156" s="1">
        <v>0</v>
      </c>
      <c r="R156" s="1">
        <v>800</v>
      </c>
      <c r="S156" s="1">
        <v>752.8</v>
      </c>
      <c r="T156" s="1">
        <v>329.8</v>
      </c>
      <c r="U156" s="1">
        <v>2286.1999999999998</v>
      </c>
      <c r="V156">
        <v>1.0061407192</v>
      </c>
      <c r="W156">
        <f t="shared" si="10"/>
        <v>0.50534178797998897</v>
      </c>
      <c r="X156">
        <f t="shared" si="11"/>
        <v>6.68805403815725</v>
      </c>
    </row>
    <row r="157" spans="1:24" x14ac:dyDescent="0.15">
      <c r="A157" s="98">
        <v>43076.924328703702</v>
      </c>
      <c r="B157" s="1">
        <v>342.59472222224576</v>
      </c>
      <c r="C157" s="1">
        <v>342.59</v>
      </c>
      <c r="D157" s="1">
        <v>22.52</v>
      </c>
      <c r="E157" s="1">
        <v>1896.2190000000001</v>
      </c>
      <c r="F157" s="1">
        <v>28.6</v>
      </c>
      <c r="G157" s="1">
        <v>402.6</v>
      </c>
      <c r="H157" s="1">
        <v>1.7999999999999999E-2</v>
      </c>
      <c r="I157" s="1">
        <v>0.47</v>
      </c>
      <c r="J157" s="1">
        <v>0.50700000000000001</v>
      </c>
      <c r="K157" s="1">
        <v>6.71</v>
      </c>
      <c r="L157" s="1">
        <f t="shared" si="8"/>
        <v>0.50435185185185183</v>
      </c>
      <c r="M157" s="1">
        <f t="shared" si="9"/>
        <v>6.6749525166191841</v>
      </c>
      <c r="N157" s="1">
        <v>3.9E-2</v>
      </c>
      <c r="O157" s="1">
        <v>21.06</v>
      </c>
      <c r="P157" s="1">
        <v>6.8810000000000002</v>
      </c>
      <c r="Q157" s="1">
        <v>0</v>
      </c>
      <c r="R157" s="1">
        <v>800</v>
      </c>
      <c r="S157" s="1">
        <v>752.8</v>
      </c>
      <c r="T157" s="1">
        <v>329.8</v>
      </c>
      <c r="U157" s="1">
        <v>2286.1999999999998</v>
      </c>
      <c r="V157">
        <v>1.0061447239000001</v>
      </c>
      <c r="W157">
        <f t="shared" si="10"/>
        <v>0.50533977659712292</v>
      </c>
      <c r="X157">
        <f t="shared" si="11"/>
        <v>6.6880274180802664</v>
      </c>
    </row>
    <row r="158" spans="1:24" x14ac:dyDescent="0.15">
      <c r="A158" s="98">
        <v>43076.925023148149</v>
      </c>
      <c r="B158" s="1">
        <v>342.61138888896676</v>
      </c>
      <c r="C158" s="1">
        <v>342.6</v>
      </c>
      <c r="D158" s="1">
        <v>22.53</v>
      </c>
      <c r="E158" s="1">
        <v>1896.11</v>
      </c>
      <c r="F158" s="1">
        <v>28.6</v>
      </c>
      <c r="G158" s="1">
        <v>402.6</v>
      </c>
      <c r="H158" s="1">
        <v>1.7000000000000001E-2</v>
      </c>
      <c r="I158" s="1">
        <v>0.47</v>
      </c>
      <c r="J158" s="1">
        <v>0.50700000000000001</v>
      </c>
      <c r="K158" s="1">
        <v>6.71</v>
      </c>
      <c r="L158" s="1">
        <f t="shared" si="8"/>
        <v>0.50435185185185183</v>
      </c>
      <c r="M158" s="1">
        <f t="shared" si="9"/>
        <v>6.6749525166191841</v>
      </c>
      <c r="N158" s="1">
        <v>3.9E-2</v>
      </c>
      <c r="O158" s="1">
        <v>21.06</v>
      </c>
      <c r="P158" s="1">
        <v>6.8970000000000002</v>
      </c>
      <c r="Q158" s="1">
        <v>0</v>
      </c>
      <c r="R158" s="1">
        <v>800</v>
      </c>
      <c r="S158" s="1">
        <v>752.8</v>
      </c>
      <c r="T158" s="1">
        <v>329.8</v>
      </c>
      <c r="U158" s="1">
        <v>2286.1999999999998</v>
      </c>
      <c r="V158">
        <v>1.0061553746</v>
      </c>
      <c r="W158">
        <f t="shared" si="10"/>
        <v>0.50533442730168165</v>
      </c>
      <c r="X158">
        <f t="shared" si="11"/>
        <v>6.687956621684978</v>
      </c>
    </row>
    <row r="159" spans="1:24" x14ac:dyDescent="0.15">
      <c r="A159" s="98">
        <v>43076.925717592596</v>
      </c>
      <c r="B159" s="1">
        <v>342.62805555568775</v>
      </c>
      <c r="C159" s="1">
        <v>342.62</v>
      </c>
      <c r="D159" s="1">
        <v>22.53</v>
      </c>
      <c r="E159" s="1">
        <v>1895.768</v>
      </c>
      <c r="F159" s="1">
        <v>28.6</v>
      </c>
      <c r="G159" s="1">
        <v>402.6</v>
      </c>
      <c r="H159" s="1">
        <v>1.7999999999999999E-2</v>
      </c>
      <c r="I159" s="1">
        <v>0.47</v>
      </c>
      <c r="J159" s="1">
        <v>0.50700000000000001</v>
      </c>
      <c r="K159" s="1">
        <v>6.71</v>
      </c>
      <c r="L159" s="1">
        <f t="shared" si="8"/>
        <v>0.50435185185185183</v>
      </c>
      <c r="M159" s="1">
        <f t="shared" si="9"/>
        <v>6.6749525166191841</v>
      </c>
      <c r="N159" s="1">
        <v>3.9E-2</v>
      </c>
      <c r="O159" s="1">
        <v>21.06</v>
      </c>
      <c r="P159" s="1">
        <v>6.9050000000000002</v>
      </c>
      <c r="Q159" s="1">
        <v>0</v>
      </c>
      <c r="R159" s="1">
        <v>800</v>
      </c>
      <c r="S159" s="1">
        <v>752.8</v>
      </c>
      <c r="T159" s="1">
        <v>329.8</v>
      </c>
      <c r="U159" s="1">
        <v>2286.3000000000002</v>
      </c>
      <c r="V159">
        <v>1.0061926721999999</v>
      </c>
      <c r="W159">
        <f t="shared" si="10"/>
        <v>0.50531569554000577</v>
      </c>
      <c r="X159">
        <f t="shared" si="11"/>
        <v>6.6877087121764083</v>
      </c>
    </row>
    <row r="160" spans="1:24" x14ac:dyDescent="0.15">
      <c r="A160" s="98">
        <v>43076.926412037035</v>
      </c>
      <c r="B160" s="1">
        <v>342.64472222223412</v>
      </c>
      <c r="C160" s="1">
        <v>342.64</v>
      </c>
      <c r="D160" s="1">
        <v>22.53</v>
      </c>
      <c r="E160" s="1">
        <v>1895.704</v>
      </c>
      <c r="F160" s="1">
        <v>28.6</v>
      </c>
      <c r="G160" s="1">
        <v>402.6</v>
      </c>
      <c r="H160" s="1">
        <v>1.7999999999999999E-2</v>
      </c>
      <c r="I160" s="1">
        <v>0.47</v>
      </c>
      <c r="J160" s="1">
        <v>0.50700000000000001</v>
      </c>
      <c r="K160" s="1">
        <v>6.71</v>
      </c>
      <c r="L160" s="1">
        <f t="shared" si="8"/>
        <v>0.50435185185185183</v>
      </c>
      <c r="M160" s="1">
        <f t="shared" si="9"/>
        <v>6.6749525166191841</v>
      </c>
      <c r="N160" s="1">
        <v>3.9E-2</v>
      </c>
      <c r="O160" s="1">
        <v>21.06</v>
      </c>
      <c r="P160" s="1">
        <v>6.8849999999999998</v>
      </c>
      <c r="Q160" s="1">
        <v>0</v>
      </c>
      <c r="R160" s="1">
        <v>800</v>
      </c>
      <c r="S160" s="1">
        <v>752.8</v>
      </c>
      <c r="T160" s="1">
        <v>329.8</v>
      </c>
      <c r="U160" s="1">
        <v>2286.3000000000002</v>
      </c>
      <c r="V160">
        <v>1.0062031815999999</v>
      </c>
      <c r="W160">
        <f t="shared" si="10"/>
        <v>0.50531041771454488</v>
      </c>
      <c r="X160">
        <f t="shared" si="11"/>
        <v>6.68763886166587</v>
      </c>
    </row>
    <row r="161" spans="1:24" x14ac:dyDescent="0.15">
      <c r="A161" s="98">
        <v>43076.927106481482</v>
      </c>
      <c r="B161" s="1">
        <v>342.66138888895512</v>
      </c>
      <c r="C161" s="1">
        <v>342.65</v>
      </c>
      <c r="D161" s="1">
        <v>22.53</v>
      </c>
      <c r="E161" s="1">
        <v>1895.7</v>
      </c>
      <c r="F161" s="1">
        <v>28.6</v>
      </c>
      <c r="G161" s="1">
        <v>402.6</v>
      </c>
      <c r="H161" s="1">
        <v>1.7999999999999999E-2</v>
      </c>
      <c r="I161" s="1">
        <v>0.47</v>
      </c>
      <c r="J161" s="1">
        <v>0.50700000000000001</v>
      </c>
      <c r="K161" s="1">
        <v>6.71</v>
      </c>
      <c r="L161" s="1">
        <f t="shared" si="8"/>
        <v>0.50435185185185183</v>
      </c>
      <c r="M161" s="1">
        <f t="shared" si="9"/>
        <v>6.6749525166191841</v>
      </c>
      <c r="N161" s="1">
        <v>3.9E-2</v>
      </c>
      <c r="O161" s="1">
        <v>21.06</v>
      </c>
      <c r="P161" s="1">
        <v>6.8979999999999997</v>
      </c>
      <c r="Q161" s="1">
        <v>0</v>
      </c>
      <c r="R161" s="1">
        <v>800</v>
      </c>
      <c r="S161" s="1">
        <v>752.8</v>
      </c>
      <c r="T161" s="1">
        <v>329.8</v>
      </c>
      <c r="U161" s="1">
        <v>2286.3000000000002</v>
      </c>
      <c r="V161">
        <v>1.0062054993</v>
      </c>
      <c r="W161">
        <f t="shared" si="10"/>
        <v>0.50530925377938851</v>
      </c>
      <c r="X161">
        <f t="shared" si="11"/>
        <v>6.6876234573169562</v>
      </c>
    </row>
    <row r="162" spans="1:24" x14ac:dyDescent="0.15">
      <c r="A162" s="98">
        <v>43076.927800925929</v>
      </c>
      <c r="B162" s="1">
        <v>342.67805555567611</v>
      </c>
      <c r="C162" s="1">
        <v>342.67</v>
      </c>
      <c r="D162" s="1">
        <v>22.53</v>
      </c>
      <c r="E162" s="1">
        <v>1895.673</v>
      </c>
      <c r="F162" s="1">
        <v>28.6</v>
      </c>
      <c r="G162" s="1">
        <v>402.6</v>
      </c>
      <c r="H162" s="1">
        <v>1.7000000000000001E-2</v>
      </c>
      <c r="I162" s="1">
        <v>0.47</v>
      </c>
      <c r="J162" s="1">
        <v>0.50700000000000001</v>
      </c>
      <c r="K162" s="1">
        <v>6.71</v>
      </c>
      <c r="L162" s="1">
        <f t="shared" si="8"/>
        <v>0.50435185185185183</v>
      </c>
      <c r="M162" s="1">
        <f t="shared" si="9"/>
        <v>6.6749525166191841</v>
      </c>
      <c r="N162" s="1">
        <v>3.9E-2</v>
      </c>
      <c r="O162" s="1">
        <v>21.06</v>
      </c>
      <c r="P162" s="1">
        <v>6.9050000000000002</v>
      </c>
      <c r="Q162" s="1">
        <v>0</v>
      </c>
      <c r="R162" s="1">
        <v>800</v>
      </c>
      <c r="S162" s="1">
        <v>752.8</v>
      </c>
      <c r="T162" s="1">
        <v>329.8</v>
      </c>
      <c r="U162" s="1">
        <v>2286.3000000000002</v>
      </c>
      <c r="V162">
        <v>1.0062130030000001</v>
      </c>
      <c r="W162">
        <f t="shared" si="10"/>
        <v>0.50530548550265553</v>
      </c>
      <c r="X162">
        <f t="shared" si="11"/>
        <v>6.6875735852521077</v>
      </c>
    </row>
    <row r="163" spans="1:24" x14ac:dyDescent="0.15">
      <c r="A163" s="98">
        <v>43076.928495370368</v>
      </c>
      <c r="B163" s="1">
        <v>342.69472222222248</v>
      </c>
      <c r="C163" s="1">
        <v>342.69</v>
      </c>
      <c r="D163" s="1">
        <v>22.53</v>
      </c>
      <c r="E163" s="1">
        <v>1895.63</v>
      </c>
      <c r="F163" s="1">
        <v>28.6</v>
      </c>
      <c r="G163" s="1">
        <v>402.6</v>
      </c>
      <c r="H163" s="1">
        <v>1.7000000000000001E-2</v>
      </c>
      <c r="I163" s="1">
        <v>0.47</v>
      </c>
      <c r="J163" s="1">
        <v>0.50700000000000001</v>
      </c>
      <c r="K163" s="1">
        <v>6.71</v>
      </c>
      <c r="L163" s="1">
        <f t="shared" si="8"/>
        <v>0.50435185185185183</v>
      </c>
      <c r="M163" s="1">
        <f t="shared" si="9"/>
        <v>6.6749525166191841</v>
      </c>
      <c r="N163" s="1">
        <v>3.9E-2</v>
      </c>
      <c r="O163" s="1">
        <v>21.06</v>
      </c>
      <c r="P163" s="1">
        <v>6.8949999999999996</v>
      </c>
      <c r="Q163" s="1">
        <v>0</v>
      </c>
      <c r="R163" s="1">
        <v>800</v>
      </c>
      <c r="S163" s="1">
        <v>752.8</v>
      </c>
      <c r="T163" s="1">
        <v>329.8</v>
      </c>
      <c r="U163" s="1">
        <v>2286.3000000000002</v>
      </c>
      <c r="V163">
        <v>1.0062247605999999</v>
      </c>
      <c r="W163">
        <f t="shared" si="10"/>
        <v>0.5052995810765184</v>
      </c>
      <c r="X163">
        <f t="shared" si="11"/>
        <v>6.6874954418608263</v>
      </c>
    </row>
    <row r="164" spans="1:24" x14ac:dyDescent="0.15">
      <c r="A164" s="98">
        <v>43076.929189814815</v>
      </c>
      <c r="B164" s="1">
        <v>342.71138888894347</v>
      </c>
      <c r="C164" s="1">
        <v>342.7</v>
      </c>
      <c r="D164" s="1">
        <v>22.53</v>
      </c>
      <c r="E164" s="1">
        <v>1895.58</v>
      </c>
      <c r="F164" s="1">
        <v>28.6</v>
      </c>
      <c r="G164" s="1">
        <v>402.6</v>
      </c>
      <c r="H164" s="1">
        <v>1.7999999999999999E-2</v>
      </c>
      <c r="I164" s="1">
        <v>0.47</v>
      </c>
      <c r="J164" s="1">
        <v>0.50700000000000001</v>
      </c>
      <c r="K164" s="1">
        <v>6.71</v>
      </c>
      <c r="L164" s="1">
        <f t="shared" si="8"/>
        <v>0.50435185185185183</v>
      </c>
      <c r="M164" s="1">
        <f t="shared" si="9"/>
        <v>6.6749525166191841</v>
      </c>
      <c r="N164" s="1">
        <v>3.9E-2</v>
      </c>
      <c r="O164" s="1">
        <v>21.06</v>
      </c>
      <c r="P164" s="1">
        <v>6.8979999999999997</v>
      </c>
      <c r="Q164" s="1">
        <v>0</v>
      </c>
      <c r="R164" s="1">
        <v>800</v>
      </c>
      <c r="S164" s="1">
        <v>752.8</v>
      </c>
      <c r="T164" s="1">
        <v>329.8</v>
      </c>
      <c r="U164" s="1">
        <v>2286.3000000000002</v>
      </c>
      <c r="V164">
        <v>1.006239868</v>
      </c>
      <c r="W164">
        <f t="shared" si="10"/>
        <v>0.50529199465191532</v>
      </c>
      <c r="X164">
        <f t="shared" si="11"/>
        <v>6.6873950377008917</v>
      </c>
    </row>
    <row r="165" spans="1:24" x14ac:dyDescent="0.15">
      <c r="A165" s="98">
        <v>43076.929884259262</v>
      </c>
      <c r="B165" s="1">
        <v>342.72805555566447</v>
      </c>
      <c r="C165" s="1">
        <v>342.72</v>
      </c>
      <c r="D165" s="1">
        <v>22.54</v>
      </c>
      <c r="E165" s="1">
        <v>1895.009</v>
      </c>
      <c r="F165" s="1">
        <v>28.6</v>
      </c>
      <c r="G165" s="1">
        <v>402.6</v>
      </c>
      <c r="H165" s="1">
        <v>1.7000000000000001E-2</v>
      </c>
      <c r="I165" s="1">
        <v>0.47099999999999997</v>
      </c>
      <c r="J165" s="1">
        <v>0.50700000000000001</v>
      </c>
      <c r="K165" s="1">
        <v>6.71</v>
      </c>
      <c r="L165" s="1">
        <f t="shared" si="8"/>
        <v>0.50435185185185183</v>
      </c>
      <c r="M165" s="1">
        <f t="shared" si="9"/>
        <v>6.6749525166191841</v>
      </c>
      <c r="N165" s="1">
        <v>3.9E-2</v>
      </c>
      <c r="O165" s="1">
        <v>21.06</v>
      </c>
      <c r="P165" s="1">
        <v>6.8860000000000001</v>
      </c>
      <c r="Q165" s="1">
        <v>0</v>
      </c>
      <c r="R165" s="1">
        <v>800</v>
      </c>
      <c r="S165" s="1">
        <v>752.8</v>
      </c>
      <c r="T165" s="1">
        <v>329.8</v>
      </c>
      <c r="U165" s="1">
        <v>2286.4</v>
      </c>
      <c r="V165">
        <v>1.0062055425999998</v>
      </c>
      <c r="W165">
        <f t="shared" si="10"/>
        <v>0.50530923203443712</v>
      </c>
      <c r="X165">
        <f t="shared" si="11"/>
        <v>6.6876231695287434</v>
      </c>
    </row>
    <row r="166" spans="1:24" x14ac:dyDescent="0.15">
      <c r="A166" s="98">
        <v>43076.930578703701</v>
      </c>
      <c r="B166" s="1">
        <v>342.74472222221084</v>
      </c>
      <c r="C166" s="1">
        <v>342.74</v>
      </c>
      <c r="D166" s="1">
        <v>22.54</v>
      </c>
      <c r="E166" s="1">
        <v>1894.817</v>
      </c>
      <c r="F166" s="1">
        <v>28.6</v>
      </c>
      <c r="G166" s="1">
        <v>402.6</v>
      </c>
      <c r="H166" s="1">
        <v>1.7000000000000001E-2</v>
      </c>
      <c r="I166" s="1">
        <v>0.47</v>
      </c>
      <c r="J166" s="1">
        <v>0.50700000000000001</v>
      </c>
      <c r="K166" s="1">
        <v>6.71</v>
      </c>
      <c r="L166" s="1">
        <f t="shared" si="8"/>
        <v>0.50435185185185183</v>
      </c>
      <c r="M166" s="1">
        <f t="shared" si="9"/>
        <v>6.6749525166191841</v>
      </c>
      <c r="N166" s="1">
        <v>3.9E-2</v>
      </c>
      <c r="O166" s="1">
        <v>21.06</v>
      </c>
      <c r="P166" s="1">
        <v>6.89</v>
      </c>
      <c r="Q166" s="1">
        <v>0</v>
      </c>
      <c r="R166" s="1">
        <v>800</v>
      </c>
      <c r="S166" s="1">
        <v>752.8</v>
      </c>
      <c r="T166" s="1">
        <v>329.8</v>
      </c>
      <c r="U166" s="1">
        <v>2286.4</v>
      </c>
      <c r="V166">
        <v>1.0061921545000001</v>
      </c>
      <c r="W166">
        <f t="shared" si="10"/>
        <v>0.50531595553203046</v>
      </c>
      <c r="X166">
        <f t="shared" si="11"/>
        <v>6.6877121530964985</v>
      </c>
    </row>
    <row r="167" spans="1:24" x14ac:dyDescent="0.15">
      <c r="A167" s="98">
        <v>43076.931273148148</v>
      </c>
      <c r="B167" s="1">
        <v>342.76138888893183</v>
      </c>
      <c r="C167" s="1">
        <v>342.75</v>
      </c>
      <c r="D167" s="1">
        <v>22.54</v>
      </c>
      <c r="E167" s="1">
        <v>1894.923</v>
      </c>
      <c r="F167" s="1">
        <v>28.6</v>
      </c>
      <c r="G167" s="1">
        <v>402.6</v>
      </c>
      <c r="H167" s="1">
        <v>1.7999999999999999E-2</v>
      </c>
      <c r="I167" s="1">
        <v>0.47</v>
      </c>
      <c r="J167" s="1">
        <v>0.50700000000000001</v>
      </c>
      <c r="K167" s="1">
        <v>6.71</v>
      </c>
      <c r="L167" s="1">
        <f t="shared" si="8"/>
        <v>0.50435185185185183</v>
      </c>
      <c r="M167" s="1">
        <f t="shared" si="9"/>
        <v>6.6749525166191841</v>
      </c>
      <c r="N167" s="1">
        <v>3.9E-2</v>
      </c>
      <c r="O167" s="1">
        <v>21.06</v>
      </c>
      <c r="P167" s="1">
        <v>6.8970000000000002</v>
      </c>
      <c r="Q167" s="1">
        <v>0</v>
      </c>
      <c r="R167" s="1">
        <v>800</v>
      </c>
      <c r="S167" s="1">
        <v>752.8</v>
      </c>
      <c r="T167" s="1">
        <v>329.8</v>
      </c>
      <c r="U167" s="1">
        <v>2286.4</v>
      </c>
      <c r="V167">
        <v>1.0061900778999999</v>
      </c>
      <c r="W167">
        <f t="shared" si="10"/>
        <v>0.50531699841561328</v>
      </c>
      <c r="X167">
        <f t="shared" si="11"/>
        <v>6.6877259553624553</v>
      </c>
    </row>
    <row r="168" spans="1:24" x14ac:dyDescent="0.15">
      <c r="A168" s="98">
        <v>43076.931967592594</v>
      </c>
      <c r="B168" s="1">
        <v>342.77805555565283</v>
      </c>
      <c r="C168" s="1">
        <v>342.77</v>
      </c>
      <c r="D168" s="1">
        <v>22.54</v>
      </c>
      <c r="E168" s="1">
        <v>1894.9960000000001</v>
      </c>
      <c r="F168" s="1">
        <v>28.6</v>
      </c>
      <c r="G168" s="1">
        <v>402.6</v>
      </c>
      <c r="H168" s="1">
        <v>1.7999999999999999E-2</v>
      </c>
      <c r="I168" s="1">
        <v>0.47</v>
      </c>
      <c r="J168" s="1">
        <v>0.50700000000000001</v>
      </c>
      <c r="K168" s="1">
        <v>6.71</v>
      </c>
      <c r="L168" s="1">
        <f t="shared" si="8"/>
        <v>0.50435185185185183</v>
      </c>
      <c r="M168" s="1">
        <f t="shared" si="9"/>
        <v>6.6749525166191841</v>
      </c>
      <c r="N168" s="1">
        <v>3.9E-2</v>
      </c>
      <c r="O168" s="1">
        <v>21.06</v>
      </c>
      <c r="P168" s="1">
        <v>6.8929999999999998</v>
      </c>
      <c r="Q168" s="1">
        <v>0</v>
      </c>
      <c r="R168" s="1">
        <v>800</v>
      </c>
      <c r="S168" s="1">
        <v>752.8</v>
      </c>
      <c r="T168" s="1">
        <v>329.8</v>
      </c>
      <c r="U168" s="1">
        <v>2286.4</v>
      </c>
      <c r="V168">
        <v>1.0061848859</v>
      </c>
      <c r="W168">
        <f t="shared" si="10"/>
        <v>0.50531960589450953</v>
      </c>
      <c r="X168">
        <f t="shared" si="11"/>
        <v>6.6877604645999185</v>
      </c>
    </row>
    <row r="169" spans="1:24" x14ac:dyDescent="0.15">
      <c r="A169" s="98">
        <v>43076.932662037034</v>
      </c>
      <c r="B169" s="1">
        <v>342.7947222221992</v>
      </c>
      <c r="C169" s="1">
        <v>342.79</v>
      </c>
      <c r="D169" s="1">
        <v>22.54</v>
      </c>
      <c r="E169" s="1">
        <v>1894.9190000000001</v>
      </c>
      <c r="F169" s="1">
        <v>28.6</v>
      </c>
      <c r="G169" s="1">
        <v>402.6</v>
      </c>
      <c r="H169" s="1">
        <v>1.7999999999999999E-2</v>
      </c>
      <c r="I169" s="1">
        <v>0.47</v>
      </c>
      <c r="J169" s="1">
        <v>0.50700000000000001</v>
      </c>
      <c r="K169" s="1">
        <v>6.71</v>
      </c>
      <c r="L169" s="1">
        <f t="shared" si="8"/>
        <v>0.50435185185185183</v>
      </c>
      <c r="M169" s="1">
        <f t="shared" si="9"/>
        <v>6.6749525166191841</v>
      </c>
      <c r="N169" s="1">
        <v>3.9E-2</v>
      </c>
      <c r="O169" s="1">
        <v>21.06</v>
      </c>
      <c r="P169" s="1">
        <v>6.9009999999999998</v>
      </c>
      <c r="Q169" s="1">
        <v>0</v>
      </c>
      <c r="R169" s="1">
        <v>800</v>
      </c>
      <c r="S169" s="1">
        <v>752.8</v>
      </c>
      <c r="T169" s="1">
        <v>329.8</v>
      </c>
      <c r="U169" s="1">
        <v>2286.4</v>
      </c>
      <c r="V169">
        <v>1.0062421142</v>
      </c>
      <c r="W169">
        <f t="shared" si="10"/>
        <v>0.50529086670580536</v>
      </c>
      <c r="X169">
        <f t="shared" si="11"/>
        <v>6.687380109656714</v>
      </c>
    </row>
    <row r="170" spans="1:24" x14ac:dyDescent="0.15">
      <c r="A170" s="98">
        <v>43076.933356481481</v>
      </c>
      <c r="B170" s="1">
        <v>342.81138888892019</v>
      </c>
      <c r="C170" s="1">
        <v>342.8</v>
      </c>
      <c r="D170" s="1">
        <v>22.54</v>
      </c>
      <c r="E170" s="1">
        <v>1894.6569999999999</v>
      </c>
      <c r="F170" s="1">
        <v>28.6</v>
      </c>
      <c r="G170" s="1">
        <v>402.6</v>
      </c>
      <c r="H170" s="1">
        <v>1.7000000000000001E-2</v>
      </c>
      <c r="I170" s="1">
        <v>0.47</v>
      </c>
      <c r="J170" s="1">
        <v>0.50700000000000001</v>
      </c>
      <c r="K170" s="1">
        <v>6.71</v>
      </c>
      <c r="L170" s="1">
        <f t="shared" si="8"/>
        <v>0.50435185185185183</v>
      </c>
      <c r="M170" s="1">
        <f t="shared" si="9"/>
        <v>6.6749525166191841</v>
      </c>
      <c r="N170" s="1">
        <v>3.9E-2</v>
      </c>
      <c r="O170" s="1">
        <v>21.06</v>
      </c>
      <c r="P170" s="1">
        <v>6.9020000000000001</v>
      </c>
      <c r="Q170" s="1">
        <v>0</v>
      </c>
      <c r="R170" s="1">
        <v>800</v>
      </c>
      <c r="S170" s="1">
        <v>752.8</v>
      </c>
      <c r="T170" s="1">
        <v>329.8</v>
      </c>
      <c r="U170" s="1">
        <v>2286.4</v>
      </c>
      <c r="V170">
        <v>1.0062093650999999</v>
      </c>
      <c r="W170">
        <f t="shared" si="10"/>
        <v>0.5053073124095494</v>
      </c>
      <c r="X170">
        <f t="shared" si="11"/>
        <v>6.6875977638423603</v>
      </c>
    </row>
    <row r="171" spans="1:24" x14ac:dyDescent="0.15">
      <c r="A171" s="98">
        <v>43076.934050925927</v>
      </c>
      <c r="B171" s="1">
        <v>342.82805555564119</v>
      </c>
      <c r="C171" s="1">
        <v>342.82</v>
      </c>
      <c r="D171" s="1">
        <v>22.55</v>
      </c>
      <c r="E171" s="1">
        <v>1894.453</v>
      </c>
      <c r="F171" s="1">
        <v>28.6</v>
      </c>
      <c r="G171" s="1">
        <v>402.6</v>
      </c>
      <c r="H171" s="1">
        <v>1.7000000000000001E-2</v>
      </c>
      <c r="I171" s="1">
        <v>0.47</v>
      </c>
      <c r="J171" s="1">
        <v>0.50700000000000001</v>
      </c>
      <c r="K171" s="1">
        <v>6.71</v>
      </c>
      <c r="L171" s="1">
        <f t="shared" si="8"/>
        <v>0.50459144893111629</v>
      </c>
      <c r="M171" s="1">
        <f t="shared" si="9"/>
        <v>6.6781235154394301</v>
      </c>
      <c r="N171" s="1">
        <v>3.9E-2</v>
      </c>
      <c r="O171" s="1">
        <v>21.05</v>
      </c>
      <c r="P171" s="1">
        <v>6.89</v>
      </c>
      <c r="Q171" s="1">
        <v>0</v>
      </c>
      <c r="R171" s="1">
        <v>800</v>
      </c>
      <c r="S171" s="1">
        <v>752.8</v>
      </c>
      <c r="T171" s="1">
        <v>329.8</v>
      </c>
      <c r="U171" s="1">
        <v>2286.4</v>
      </c>
      <c r="V171">
        <v>1.0062283224999999</v>
      </c>
      <c r="W171">
        <f t="shared" si="10"/>
        <v>0.50529779239045425</v>
      </c>
      <c r="X171">
        <f t="shared" si="11"/>
        <v>6.6874717691123235</v>
      </c>
    </row>
    <row r="172" spans="1:24" x14ac:dyDescent="0.15">
      <c r="A172" s="98">
        <v>43076.934745370374</v>
      </c>
      <c r="B172" s="1">
        <v>342.84472222236218</v>
      </c>
      <c r="C172" s="1">
        <v>342.84</v>
      </c>
      <c r="D172" s="1">
        <v>22.55</v>
      </c>
      <c r="E172" s="1">
        <v>1894.3340000000001</v>
      </c>
      <c r="F172" s="1">
        <v>28.6</v>
      </c>
      <c r="G172" s="1">
        <v>402.6</v>
      </c>
      <c r="H172" s="1">
        <v>1.7000000000000001E-2</v>
      </c>
      <c r="I172" s="1">
        <v>0.47</v>
      </c>
      <c r="J172" s="1">
        <v>0.50700000000000001</v>
      </c>
      <c r="K172" s="1">
        <v>6.71</v>
      </c>
      <c r="L172" s="1">
        <f t="shared" si="8"/>
        <v>0.50483127376425851</v>
      </c>
      <c r="M172" s="1">
        <f t="shared" si="9"/>
        <v>6.6812975285171108</v>
      </c>
      <c r="N172" s="1">
        <v>0.04</v>
      </c>
      <c r="O172" s="1">
        <v>21.04</v>
      </c>
      <c r="P172" s="1">
        <v>6.9</v>
      </c>
      <c r="Q172" s="1">
        <v>0</v>
      </c>
      <c r="R172" s="1">
        <v>800</v>
      </c>
      <c r="S172" s="1">
        <v>752.8</v>
      </c>
      <c r="T172" s="1">
        <v>329.8</v>
      </c>
      <c r="U172" s="1">
        <v>2286.4</v>
      </c>
      <c r="V172">
        <v>1.0062301032000001</v>
      </c>
      <c r="W172">
        <f t="shared" si="10"/>
        <v>0.50529689817771295</v>
      </c>
      <c r="X172">
        <f t="shared" si="11"/>
        <v>6.6874599344624341</v>
      </c>
    </row>
    <row r="173" spans="1:24" x14ac:dyDescent="0.15">
      <c r="A173" s="98">
        <v>43076.935439814813</v>
      </c>
      <c r="B173" s="1">
        <v>342.86138888890855</v>
      </c>
      <c r="C173" s="1">
        <v>342.85</v>
      </c>
      <c r="D173" s="1">
        <v>22.55</v>
      </c>
      <c r="E173" s="1">
        <v>1894.423</v>
      </c>
      <c r="F173" s="1">
        <v>28.6</v>
      </c>
      <c r="G173" s="1">
        <v>402.6</v>
      </c>
      <c r="H173" s="1">
        <v>1.7000000000000001E-2</v>
      </c>
      <c r="I173" s="1">
        <v>0.47</v>
      </c>
      <c r="J173" s="1">
        <v>0.50700000000000001</v>
      </c>
      <c r="K173" s="1">
        <v>6.71</v>
      </c>
      <c r="L173" s="1">
        <f t="shared" si="8"/>
        <v>0.50435185185185183</v>
      </c>
      <c r="M173" s="1">
        <f t="shared" si="9"/>
        <v>6.6749525166191841</v>
      </c>
      <c r="N173" s="1">
        <v>3.9E-2</v>
      </c>
      <c r="O173" s="1">
        <v>21.06</v>
      </c>
      <c r="P173" s="1">
        <v>6.8869999999999996</v>
      </c>
      <c r="Q173" s="1">
        <v>0</v>
      </c>
      <c r="R173" s="1">
        <v>800</v>
      </c>
      <c r="S173" s="1">
        <v>752.8</v>
      </c>
      <c r="T173" s="1">
        <v>329.8</v>
      </c>
      <c r="U173" s="1">
        <v>2286.4</v>
      </c>
      <c r="V173">
        <v>1.0062506551999999</v>
      </c>
      <c r="W173">
        <f t="shared" si="10"/>
        <v>0.50528657782482911</v>
      </c>
      <c r="X173">
        <f t="shared" si="11"/>
        <v>6.6873233475435958</v>
      </c>
    </row>
    <row r="174" spans="1:24" x14ac:dyDescent="0.15">
      <c r="A174" s="98">
        <v>43076.93613425926</v>
      </c>
      <c r="B174" s="1">
        <v>342.87805555562954</v>
      </c>
      <c r="C174" s="1">
        <v>342.87</v>
      </c>
      <c r="D174" s="1">
        <v>22.55</v>
      </c>
      <c r="E174" s="1">
        <v>1894.47</v>
      </c>
      <c r="F174" s="1">
        <v>28.6</v>
      </c>
      <c r="G174" s="1">
        <v>402.6</v>
      </c>
      <c r="H174" s="1">
        <v>1.7000000000000001E-2</v>
      </c>
      <c r="I174" s="1">
        <v>0.47</v>
      </c>
      <c r="J174" s="1">
        <v>0.50700000000000001</v>
      </c>
      <c r="K174" s="1">
        <v>6.71</v>
      </c>
      <c r="L174" s="1">
        <f t="shared" si="8"/>
        <v>0.50435185185185183</v>
      </c>
      <c r="M174" s="1">
        <f t="shared" si="9"/>
        <v>6.6749525166191841</v>
      </c>
      <c r="N174" s="1">
        <v>3.9E-2</v>
      </c>
      <c r="O174" s="1">
        <v>21.06</v>
      </c>
      <c r="P174" s="1">
        <v>6.8970000000000002</v>
      </c>
      <c r="Q174" s="1">
        <v>0</v>
      </c>
      <c r="R174" s="1">
        <v>800</v>
      </c>
      <c r="S174" s="1">
        <v>752.8</v>
      </c>
      <c r="T174" s="1">
        <v>329.8</v>
      </c>
      <c r="U174" s="1">
        <v>2286.5</v>
      </c>
      <c r="V174">
        <v>1.0062105302</v>
      </c>
      <c r="W174">
        <f t="shared" si="10"/>
        <v>0.50530672730977944</v>
      </c>
      <c r="X174">
        <f t="shared" si="11"/>
        <v>6.6875900202142411</v>
      </c>
    </row>
    <row r="175" spans="1:24" x14ac:dyDescent="0.15">
      <c r="A175" s="98">
        <v>43076.936828703707</v>
      </c>
      <c r="B175" s="1">
        <v>342.89472222235054</v>
      </c>
      <c r="C175" s="1">
        <v>342.89</v>
      </c>
      <c r="D175" s="1">
        <v>22.55</v>
      </c>
      <c r="E175" s="1">
        <v>1894.347</v>
      </c>
      <c r="F175" s="1">
        <v>28.6</v>
      </c>
      <c r="G175" s="1">
        <v>402.6</v>
      </c>
      <c r="H175" s="1">
        <v>1.7999999999999999E-2</v>
      </c>
      <c r="I175" s="1">
        <v>0.47</v>
      </c>
      <c r="J175" s="1">
        <v>0.50700000000000001</v>
      </c>
      <c r="K175" s="1">
        <v>6.71</v>
      </c>
      <c r="L175" s="1">
        <f t="shared" si="8"/>
        <v>0.50435185185185183</v>
      </c>
      <c r="M175" s="1">
        <f t="shared" si="9"/>
        <v>6.6749525166191841</v>
      </c>
      <c r="N175" s="1">
        <v>3.9E-2</v>
      </c>
      <c r="O175" s="1">
        <v>21.06</v>
      </c>
      <c r="P175" s="1">
        <v>6.9029999999999996</v>
      </c>
      <c r="Q175" s="1">
        <v>0</v>
      </c>
      <c r="R175" s="1">
        <v>800</v>
      </c>
      <c r="S175" s="1">
        <v>752.8</v>
      </c>
      <c r="T175" s="1">
        <v>329.8</v>
      </c>
      <c r="U175" s="1">
        <v>2286.5</v>
      </c>
      <c r="V175">
        <v>1.0061996571</v>
      </c>
      <c r="W175">
        <f t="shared" si="10"/>
        <v>0.5053121877077611</v>
      </c>
      <c r="X175">
        <f t="shared" si="11"/>
        <v>6.687662287019875</v>
      </c>
    </row>
    <row r="176" spans="1:24" x14ac:dyDescent="0.15">
      <c r="A176" s="98">
        <v>43076.937523148146</v>
      </c>
      <c r="B176" s="1">
        <v>342.91138888889691</v>
      </c>
      <c r="C176" s="1">
        <v>342.9</v>
      </c>
      <c r="D176" s="1">
        <v>22.55</v>
      </c>
      <c r="E176" s="1">
        <v>1894.136</v>
      </c>
      <c r="F176" s="1">
        <v>28.6</v>
      </c>
      <c r="G176" s="1">
        <v>402.6</v>
      </c>
      <c r="H176" s="1">
        <v>1.7999999999999999E-2</v>
      </c>
      <c r="I176" s="1">
        <v>0.47</v>
      </c>
      <c r="J176" s="1">
        <v>0.50700000000000001</v>
      </c>
      <c r="K176" s="1">
        <v>6.71</v>
      </c>
      <c r="L176" s="1">
        <f t="shared" si="8"/>
        <v>0.50435185185185183</v>
      </c>
      <c r="M176" s="1">
        <f t="shared" si="9"/>
        <v>6.6749525166191841</v>
      </c>
      <c r="N176" s="1">
        <v>3.9E-2</v>
      </c>
      <c r="O176" s="1">
        <v>21.06</v>
      </c>
      <c r="P176" s="1">
        <v>6.8890000000000002</v>
      </c>
      <c r="Q176" s="1">
        <v>0</v>
      </c>
      <c r="R176" s="1">
        <v>800</v>
      </c>
      <c r="S176" s="1">
        <v>752.8</v>
      </c>
      <c r="T176" s="1">
        <v>329.9</v>
      </c>
      <c r="U176" s="1">
        <v>2286.5</v>
      </c>
      <c r="V176">
        <v>1.0062448047000001</v>
      </c>
      <c r="W176">
        <f t="shared" si="10"/>
        <v>0.5052895156577597</v>
      </c>
      <c r="X176">
        <f t="shared" si="11"/>
        <v>6.6873622289222237</v>
      </c>
    </row>
    <row r="177" spans="1:24" x14ac:dyDescent="0.15">
      <c r="A177" s="98">
        <v>43076.938217592593</v>
      </c>
      <c r="B177" s="1">
        <v>342.9280555556179</v>
      </c>
      <c r="C177" s="1">
        <v>342.92</v>
      </c>
      <c r="D177" s="1">
        <v>22.56</v>
      </c>
      <c r="E177" s="1">
        <v>1894.0070000000001</v>
      </c>
      <c r="F177" s="1">
        <v>28.6</v>
      </c>
      <c r="G177" s="1">
        <v>402.6</v>
      </c>
      <c r="H177" s="1">
        <v>1.7999999999999999E-2</v>
      </c>
      <c r="I177" s="1">
        <v>0.47</v>
      </c>
      <c r="J177" s="1">
        <v>0.50700000000000001</v>
      </c>
      <c r="K177" s="1">
        <v>6.71</v>
      </c>
      <c r="L177" s="1">
        <f t="shared" si="8"/>
        <v>0.50435185185185183</v>
      </c>
      <c r="M177" s="1">
        <f t="shared" si="9"/>
        <v>6.6749525166191841</v>
      </c>
      <c r="N177" s="1">
        <v>3.9E-2</v>
      </c>
      <c r="O177" s="1">
        <v>21.06</v>
      </c>
      <c r="P177" s="1">
        <v>6.9009999999999998</v>
      </c>
      <c r="Q177" s="1">
        <v>0</v>
      </c>
      <c r="R177" s="1">
        <v>800</v>
      </c>
      <c r="S177" s="1">
        <v>752.8</v>
      </c>
      <c r="T177" s="1">
        <v>330.2</v>
      </c>
      <c r="U177" s="1">
        <v>2286.5</v>
      </c>
      <c r="V177">
        <v>1.0062316896999999</v>
      </c>
      <c r="W177">
        <f t="shared" si="10"/>
        <v>0.50529610148890158</v>
      </c>
      <c r="X177">
        <f t="shared" si="11"/>
        <v>6.6874493905138648</v>
      </c>
    </row>
    <row r="178" spans="1:24" x14ac:dyDescent="0.15">
      <c r="A178" s="98">
        <v>43076.93891203704</v>
      </c>
      <c r="B178" s="1">
        <v>342.9447222223389</v>
      </c>
      <c r="C178" s="1">
        <v>342.94</v>
      </c>
      <c r="D178" s="1">
        <v>22.56</v>
      </c>
      <c r="E178" s="1">
        <v>1893.825</v>
      </c>
      <c r="F178" s="1">
        <v>28.6</v>
      </c>
      <c r="G178" s="1">
        <v>402.6</v>
      </c>
      <c r="H178" s="1">
        <v>1.7999999999999999E-2</v>
      </c>
      <c r="I178" s="1">
        <v>0.47</v>
      </c>
      <c r="J178" s="1">
        <v>0.50700000000000001</v>
      </c>
      <c r="K178" s="1">
        <v>6.71</v>
      </c>
      <c r="L178" s="1">
        <f t="shared" si="8"/>
        <v>0.50435185185185183</v>
      </c>
      <c r="M178" s="1">
        <f t="shared" si="9"/>
        <v>6.6749525166191841</v>
      </c>
      <c r="N178" s="1">
        <v>3.9E-2</v>
      </c>
      <c r="O178" s="1">
        <v>21.06</v>
      </c>
      <c r="P178" s="1">
        <v>6.9050000000000002</v>
      </c>
      <c r="Q178" s="1">
        <v>0</v>
      </c>
      <c r="R178" s="1">
        <v>800</v>
      </c>
      <c r="S178" s="1">
        <v>752.8</v>
      </c>
      <c r="T178" s="1">
        <v>330.2</v>
      </c>
      <c r="U178" s="1">
        <v>2286.5</v>
      </c>
      <c r="V178">
        <v>1.0062804417</v>
      </c>
      <c r="W178">
        <f t="shared" si="10"/>
        <v>0.50527162104138512</v>
      </c>
      <c r="X178">
        <f t="shared" si="11"/>
        <v>6.6871253987922961</v>
      </c>
    </row>
    <row r="179" spans="1:24" x14ac:dyDescent="0.15">
      <c r="A179" s="98">
        <v>43076.939606481479</v>
      </c>
      <c r="B179" s="1">
        <v>342.96138888888527</v>
      </c>
      <c r="C179" s="1">
        <v>342.95</v>
      </c>
      <c r="D179" s="1">
        <v>22.56</v>
      </c>
      <c r="E179" s="1">
        <v>1893.806</v>
      </c>
      <c r="F179" s="1">
        <v>28.6</v>
      </c>
      <c r="G179" s="1">
        <v>402.6</v>
      </c>
      <c r="H179" s="1">
        <v>1.7999999999999999E-2</v>
      </c>
      <c r="I179" s="1">
        <v>0.47</v>
      </c>
      <c r="J179" s="1">
        <v>0.50600000000000001</v>
      </c>
      <c r="K179" s="1">
        <v>6.71</v>
      </c>
      <c r="L179" s="1">
        <f t="shared" si="8"/>
        <v>0.50335707502374172</v>
      </c>
      <c r="M179" s="1">
        <f t="shared" si="9"/>
        <v>6.6749525166191841</v>
      </c>
      <c r="N179" s="1">
        <v>3.9E-2</v>
      </c>
      <c r="O179" s="1">
        <v>21.06</v>
      </c>
      <c r="P179" s="1">
        <v>6.8979999999999997</v>
      </c>
      <c r="Q179" s="1">
        <v>0</v>
      </c>
      <c r="R179" s="1">
        <v>800</v>
      </c>
      <c r="S179" s="1">
        <v>752.8</v>
      </c>
      <c r="T179" s="1">
        <v>330.2</v>
      </c>
      <c r="U179" s="1">
        <v>2286.6</v>
      </c>
      <c r="V179">
        <v>1.0062832967999999</v>
      </c>
      <c r="W179">
        <f t="shared" si="10"/>
        <v>0.50427359930714899</v>
      </c>
      <c r="X179">
        <f t="shared" si="11"/>
        <v>6.6871064255948012</v>
      </c>
    </row>
    <row r="180" spans="1:24" x14ac:dyDescent="0.15">
      <c r="A180" s="98">
        <v>43076.940300925926</v>
      </c>
      <c r="B180" s="1">
        <v>342.97805555560626</v>
      </c>
      <c r="C180" s="1">
        <v>342.97</v>
      </c>
      <c r="D180" s="1">
        <v>22.56</v>
      </c>
      <c r="E180" s="1">
        <v>1894.123</v>
      </c>
      <c r="F180" s="1">
        <v>28.6</v>
      </c>
      <c r="G180" s="1">
        <v>402.6</v>
      </c>
      <c r="H180" s="1">
        <v>1.7999999999999999E-2</v>
      </c>
      <c r="I180" s="1">
        <v>0.47</v>
      </c>
      <c r="J180" s="1">
        <v>0.504</v>
      </c>
      <c r="K180" s="1">
        <v>6.69</v>
      </c>
      <c r="L180" s="1">
        <f t="shared" si="8"/>
        <v>0.50136752136752138</v>
      </c>
      <c r="M180" s="1">
        <f t="shared" si="9"/>
        <v>6.6550569800569797</v>
      </c>
      <c r="N180" s="1">
        <v>3.9E-2</v>
      </c>
      <c r="O180" s="1">
        <v>21.06</v>
      </c>
      <c r="P180" s="1">
        <v>6.9</v>
      </c>
      <c r="Q180" s="1">
        <v>0</v>
      </c>
      <c r="R180" s="1">
        <v>800</v>
      </c>
      <c r="S180" s="1">
        <v>752.8</v>
      </c>
      <c r="T180" s="1">
        <v>330.2</v>
      </c>
      <c r="U180" s="1">
        <v>2286.6</v>
      </c>
      <c r="V180">
        <v>1.0062918477</v>
      </c>
      <c r="W180">
        <f t="shared" si="10"/>
        <v>0.50227615492983979</v>
      </c>
      <c r="X180">
        <f t="shared" si="11"/>
        <v>6.6671180088901361</v>
      </c>
    </row>
    <row r="181" spans="1:24" x14ac:dyDescent="0.15">
      <c r="A181" s="98">
        <v>43076.940995370373</v>
      </c>
      <c r="B181" s="1">
        <v>342.99472222232725</v>
      </c>
      <c r="C181" s="1">
        <v>342.99</v>
      </c>
      <c r="D181" s="1">
        <v>22.56</v>
      </c>
      <c r="E181" s="1">
        <v>1894.34</v>
      </c>
      <c r="F181" s="1">
        <v>28.6</v>
      </c>
      <c r="G181" s="1">
        <v>402.6</v>
      </c>
      <c r="H181" s="1">
        <v>1.7000000000000001E-2</v>
      </c>
      <c r="I181" s="1">
        <v>0.47</v>
      </c>
      <c r="J181" s="1">
        <v>0.51200000000000001</v>
      </c>
      <c r="K181" s="1">
        <v>6.7</v>
      </c>
      <c r="L181" s="1">
        <f t="shared" si="8"/>
        <v>0.50932573599240272</v>
      </c>
      <c r="M181" s="1">
        <f t="shared" si="9"/>
        <v>6.6650047483380828</v>
      </c>
      <c r="N181" s="1">
        <v>3.9E-2</v>
      </c>
      <c r="O181" s="1">
        <v>21.06</v>
      </c>
      <c r="P181" s="1">
        <v>6.8869999999999996</v>
      </c>
      <c r="Q181" s="1">
        <v>0</v>
      </c>
      <c r="R181" s="1">
        <v>800</v>
      </c>
      <c r="S181" s="1">
        <v>752.8</v>
      </c>
      <c r="T181" s="1">
        <v>330.2</v>
      </c>
      <c r="U181" s="1">
        <v>2286.6</v>
      </c>
      <c r="V181">
        <v>1.0062484163000001</v>
      </c>
      <c r="W181">
        <f t="shared" si="10"/>
        <v>0.51027081551889741</v>
      </c>
      <c r="X181">
        <f t="shared" si="11"/>
        <v>6.677371999954322</v>
      </c>
    </row>
    <row r="182" spans="1:24" x14ac:dyDescent="0.15">
      <c r="A182" s="98">
        <v>43076.941689814812</v>
      </c>
      <c r="B182" s="1">
        <v>343.01138888887363</v>
      </c>
      <c r="C182" s="1">
        <v>343</v>
      </c>
      <c r="D182" s="1">
        <v>22.56</v>
      </c>
      <c r="E182" s="1">
        <v>1894.18</v>
      </c>
      <c r="F182" s="1">
        <v>28.6</v>
      </c>
      <c r="G182" s="1">
        <v>402.6</v>
      </c>
      <c r="H182" s="1">
        <v>1.7000000000000001E-2</v>
      </c>
      <c r="I182" s="1">
        <v>0.47</v>
      </c>
      <c r="J182" s="1">
        <v>0.52300000000000002</v>
      </c>
      <c r="K182" s="1">
        <v>6.69</v>
      </c>
      <c r="L182" s="1">
        <f t="shared" si="8"/>
        <v>0.52026828110161438</v>
      </c>
      <c r="M182" s="1">
        <f t="shared" si="9"/>
        <v>6.6550569800569797</v>
      </c>
      <c r="N182" s="1">
        <v>3.9E-2</v>
      </c>
      <c r="O182" s="1">
        <v>21.06</v>
      </c>
      <c r="P182" s="1">
        <v>6.8979999999999997</v>
      </c>
      <c r="Q182" s="1">
        <v>0</v>
      </c>
      <c r="R182" s="1">
        <v>800</v>
      </c>
      <c r="S182" s="1">
        <v>752.8</v>
      </c>
      <c r="T182" s="1">
        <v>330.2</v>
      </c>
      <c r="U182" s="1">
        <v>2286.6</v>
      </c>
      <c r="V182">
        <v>1.006260809</v>
      </c>
      <c r="W182">
        <f t="shared" si="10"/>
        <v>0.52122724576864643</v>
      </c>
      <c r="X182">
        <f t="shared" si="11"/>
        <v>6.6673236600234125</v>
      </c>
    </row>
    <row r="183" spans="1:24" x14ac:dyDescent="0.15">
      <c r="A183" s="98">
        <v>43076.942384259259</v>
      </c>
      <c r="B183" s="1">
        <v>343.02805555559462</v>
      </c>
      <c r="C183" s="1">
        <v>343.02</v>
      </c>
      <c r="D183" s="1">
        <v>22.56</v>
      </c>
      <c r="E183" s="1">
        <v>1894.104</v>
      </c>
      <c r="F183" s="1">
        <v>28.6</v>
      </c>
      <c r="G183" s="1">
        <v>402.6</v>
      </c>
      <c r="H183" s="1">
        <v>1.7999999999999999E-2</v>
      </c>
      <c r="I183" s="1">
        <v>0.47</v>
      </c>
      <c r="J183" s="1">
        <v>0.52500000000000002</v>
      </c>
      <c r="K183" s="1">
        <v>6.72</v>
      </c>
      <c r="L183" s="1">
        <f t="shared" si="8"/>
        <v>0.52225783475783472</v>
      </c>
      <c r="M183" s="1">
        <f t="shared" si="9"/>
        <v>6.6849002849002845</v>
      </c>
      <c r="N183" s="1">
        <v>3.9E-2</v>
      </c>
      <c r="O183" s="1">
        <v>21.06</v>
      </c>
      <c r="P183" s="1">
        <v>6.9050000000000002</v>
      </c>
      <c r="Q183" s="1">
        <v>0</v>
      </c>
      <c r="R183" s="1">
        <v>800</v>
      </c>
      <c r="S183" s="1">
        <v>752.8</v>
      </c>
      <c r="T183" s="1">
        <v>330.2</v>
      </c>
      <c r="U183" s="1">
        <v>2286.6</v>
      </c>
      <c r="V183">
        <v>1.0063311022999999</v>
      </c>
      <c r="W183">
        <f t="shared" si="10"/>
        <v>0.52318391908654815</v>
      </c>
      <c r="X183">
        <f t="shared" si="11"/>
        <v>6.6967541643078166</v>
      </c>
    </row>
    <row r="184" spans="1:24" x14ac:dyDescent="0.15">
      <c r="A184" s="98">
        <v>43076.943078703705</v>
      </c>
      <c r="B184" s="1">
        <v>343.04472222231561</v>
      </c>
      <c r="C184" s="1">
        <v>343.04</v>
      </c>
      <c r="D184" s="1">
        <v>22.57</v>
      </c>
      <c r="E184" s="1">
        <v>1894.046</v>
      </c>
      <c r="F184" s="1">
        <v>28.6</v>
      </c>
      <c r="G184" s="1">
        <v>402.6</v>
      </c>
      <c r="H184" s="1">
        <v>1.7999999999999999E-2</v>
      </c>
      <c r="I184" s="1">
        <v>0.47</v>
      </c>
      <c r="J184" s="1">
        <v>0.51900000000000002</v>
      </c>
      <c r="K184" s="1">
        <v>6.73</v>
      </c>
      <c r="L184" s="1">
        <f t="shared" si="8"/>
        <v>0.51628917378917383</v>
      </c>
      <c r="M184" s="1">
        <f t="shared" si="9"/>
        <v>6.6948480531813876</v>
      </c>
      <c r="N184" s="1">
        <v>3.9E-2</v>
      </c>
      <c r="O184" s="1">
        <v>21.06</v>
      </c>
      <c r="P184" s="1">
        <v>6.8949999999999996</v>
      </c>
      <c r="Q184" s="1">
        <v>0</v>
      </c>
      <c r="R184" s="1">
        <v>800</v>
      </c>
      <c r="S184" s="1">
        <v>752.8</v>
      </c>
      <c r="T184" s="1">
        <v>330.2</v>
      </c>
      <c r="U184" s="1">
        <v>2286.6</v>
      </c>
      <c r="V184">
        <v>1.0063369964</v>
      </c>
      <c r="W184">
        <f t="shared" si="10"/>
        <v>0.51720164503732446</v>
      </c>
      <c r="X184">
        <f t="shared" si="11"/>
        <v>6.7066802911391008</v>
      </c>
    </row>
    <row r="185" spans="1:24" x14ac:dyDescent="0.15">
      <c r="A185" s="98">
        <v>43076.943773148145</v>
      </c>
      <c r="B185" s="1">
        <v>343.06138888886198</v>
      </c>
      <c r="C185" s="1">
        <v>343.05</v>
      </c>
      <c r="D185" s="1">
        <v>22.57</v>
      </c>
      <c r="E185" s="1">
        <v>1893.88</v>
      </c>
      <c r="F185" s="1">
        <v>28.6</v>
      </c>
      <c r="G185" s="1">
        <v>402.6</v>
      </c>
      <c r="H185" s="1">
        <v>1.7999999999999999E-2</v>
      </c>
      <c r="I185" s="1">
        <v>0.47</v>
      </c>
      <c r="J185" s="1">
        <v>0.51700000000000002</v>
      </c>
      <c r="K185" s="1">
        <v>6.74</v>
      </c>
      <c r="L185" s="1">
        <f t="shared" si="8"/>
        <v>0.51429962013295349</v>
      </c>
      <c r="M185" s="1">
        <f t="shared" si="9"/>
        <v>6.704795821462489</v>
      </c>
      <c r="N185" s="1">
        <v>3.9E-2</v>
      </c>
      <c r="O185" s="1">
        <v>21.06</v>
      </c>
      <c r="P185" s="1">
        <v>6.899</v>
      </c>
      <c r="Q185" s="1">
        <v>0</v>
      </c>
      <c r="R185" s="1">
        <v>800</v>
      </c>
      <c r="S185" s="1">
        <v>752.8</v>
      </c>
      <c r="T185" s="1">
        <v>330.2</v>
      </c>
      <c r="U185" s="1">
        <v>2286.6</v>
      </c>
      <c r="V185">
        <v>1.0063400344</v>
      </c>
      <c r="W185">
        <f t="shared" si="10"/>
        <v>0.51520701977152705</v>
      </c>
      <c r="X185">
        <f t="shared" si="11"/>
        <v>6.7166253641394436</v>
      </c>
    </row>
    <row r="186" spans="1:24" x14ac:dyDescent="0.15">
      <c r="A186" s="98">
        <v>43076.944467592592</v>
      </c>
      <c r="B186" s="1">
        <v>343.07805555558298</v>
      </c>
      <c r="C186" s="1">
        <v>343.07</v>
      </c>
      <c r="D186" s="1">
        <v>22.57</v>
      </c>
      <c r="E186" s="1">
        <v>1893.857</v>
      </c>
      <c r="F186" s="1">
        <v>28.6</v>
      </c>
      <c r="G186" s="1">
        <v>402.6</v>
      </c>
      <c r="H186" s="1">
        <v>1.7999999999999999E-2</v>
      </c>
      <c r="I186" s="1">
        <v>0.47</v>
      </c>
      <c r="J186" s="1">
        <v>0.51700000000000002</v>
      </c>
      <c r="K186" s="1">
        <v>6.74</v>
      </c>
      <c r="L186" s="1">
        <f t="shared" si="8"/>
        <v>0.51429962013295349</v>
      </c>
      <c r="M186" s="1">
        <f t="shared" si="9"/>
        <v>6.704795821462489</v>
      </c>
      <c r="N186" s="1">
        <v>3.9E-2</v>
      </c>
      <c r="O186" s="1">
        <v>21.06</v>
      </c>
      <c r="P186" s="1">
        <v>6.8860000000000001</v>
      </c>
      <c r="Q186" s="1">
        <v>0</v>
      </c>
      <c r="R186" s="1">
        <v>800</v>
      </c>
      <c r="S186" s="1">
        <v>752.8</v>
      </c>
      <c r="T186" s="1">
        <v>330.2</v>
      </c>
      <c r="U186" s="1">
        <v>2286.6</v>
      </c>
      <c r="V186">
        <v>1.0063490953000001</v>
      </c>
      <c r="W186">
        <f t="shared" si="10"/>
        <v>0.51520238098434346</v>
      </c>
      <c r="X186">
        <f t="shared" si="11"/>
        <v>6.7165648894283851</v>
      </c>
    </row>
    <row r="187" spans="1:24" x14ac:dyDescent="0.15">
      <c r="A187" s="98">
        <v>43076.945162037038</v>
      </c>
      <c r="B187" s="1">
        <v>343.09472222230397</v>
      </c>
      <c r="C187" s="1">
        <v>343.09</v>
      </c>
      <c r="D187" s="1">
        <v>22.57</v>
      </c>
      <c r="E187" s="1">
        <v>1894.02</v>
      </c>
      <c r="F187" s="1">
        <v>28.6</v>
      </c>
      <c r="G187" s="1">
        <v>402.6</v>
      </c>
      <c r="H187" s="1">
        <v>1.7999999999999999E-2</v>
      </c>
      <c r="I187" s="1">
        <v>0.47099999999999997</v>
      </c>
      <c r="J187" s="1">
        <v>0.51700000000000002</v>
      </c>
      <c r="K187" s="1">
        <v>6.74</v>
      </c>
      <c r="L187" s="1">
        <f t="shared" si="8"/>
        <v>0.51429962013295349</v>
      </c>
      <c r="M187" s="1">
        <f t="shared" si="9"/>
        <v>6.704795821462489</v>
      </c>
      <c r="N187" s="1">
        <v>3.9E-2</v>
      </c>
      <c r="O187" s="1">
        <v>21.06</v>
      </c>
      <c r="P187" s="1">
        <v>6.9</v>
      </c>
      <c r="Q187" s="1">
        <v>0</v>
      </c>
      <c r="R187" s="1">
        <v>800</v>
      </c>
      <c r="S187" s="1">
        <v>752.8</v>
      </c>
      <c r="T187" s="1">
        <v>330.2</v>
      </c>
      <c r="U187" s="1">
        <v>2286.6999999999998</v>
      </c>
      <c r="V187">
        <v>1.0063563014999999</v>
      </c>
      <c r="W187">
        <f t="shared" si="10"/>
        <v>0.51519869178262423</v>
      </c>
      <c r="X187">
        <f t="shared" si="11"/>
        <v>6.7165167942260871</v>
      </c>
    </row>
    <row r="188" spans="1:24" x14ac:dyDescent="0.15">
      <c r="A188" s="98">
        <v>43076.945856481485</v>
      </c>
      <c r="B188" s="1">
        <v>343.11138888902497</v>
      </c>
      <c r="C188" s="1">
        <v>343.1</v>
      </c>
      <c r="D188" s="1">
        <v>22.57</v>
      </c>
      <c r="E188" s="1">
        <v>1894.096</v>
      </c>
      <c r="F188" s="1">
        <v>28.6</v>
      </c>
      <c r="G188" s="1">
        <v>402.6</v>
      </c>
      <c r="H188" s="1">
        <v>1.7999999999999999E-2</v>
      </c>
      <c r="I188" s="1">
        <v>0.47</v>
      </c>
      <c r="J188" s="1">
        <v>0.51700000000000002</v>
      </c>
      <c r="K188" s="1">
        <v>6.74</v>
      </c>
      <c r="L188" s="1">
        <f t="shared" si="8"/>
        <v>0.51429962013295349</v>
      </c>
      <c r="M188" s="1">
        <f t="shared" si="9"/>
        <v>6.704795821462489</v>
      </c>
      <c r="N188" s="1">
        <v>3.9E-2</v>
      </c>
      <c r="O188" s="1">
        <v>21.06</v>
      </c>
      <c r="P188" s="1">
        <v>6.9</v>
      </c>
      <c r="Q188" s="1">
        <v>0</v>
      </c>
      <c r="R188" s="1">
        <v>800</v>
      </c>
      <c r="S188" s="1">
        <v>752.8</v>
      </c>
      <c r="T188" s="1">
        <v>330.2</v>
      </c>
      <c r="U188" s="1">
        <v>2286.6999999999998</v>
      </c>
      <c r="V188">
        <v>1.0063555003</v>
      </c>
      <c r="W188">
        <f t="shared" si="10"/>
        <v>0.51519910195297813</v>
      </c>
      <c r="X188">
        <f t="shared" si="11"/>
        <v>6.7165221415146474</v>
      </c>
    </row>
    <row r="189" spans="1:24" x14ac:dyDescent="0.15">
      <c r="A189" s="98">
        <v>43076.946550925924</v>
      </c>
      <c r="B189" s="1">
        <v>343.12805555557134</v>
      </c>
      <c r="C189" s="1">
        <v>343.12</v>
      </c>
      <c r="D189" s="1">
        <v>22.57</v>
      </c>
      <c r="E189" s="1">
        <v>1894.019</v>
      </c>
      <c r="F189" s="1">
        <v>28.6</v>
      </c>
      <c r="G189" s="1">
        <v>402.6</v>
      </c>
      <c r="H189" s="1">
        <v>1.7999999999999999E-2</v>
      </c>
      <c r="I189" s="1">
        <v>0.47</v>
      </c>
      <c r="J189" s="1">
        <v>0.51700000000000002</v>
      </c>
      <c r="K189" s="1">
        <v>6.74</v>
      </c>
      <c r="L189" s="1">
        <f t="shared" si="8"/>
        <v>0.51429962013295349</v>
      </c>
      <c r="M189" s="1">
        <f t="shared" si="9"/>
        <v>6.704795821462489</v>
      </c>
      <c r="N189" s="1">
        <v>3.9E-2</v>
      </c>
      <c r="O189" s="1">
        <v>21.06</v>
      </c>
      <c r="P189" s="1">
        <v>6.8949999999999996</v>
      </c>
      <c r="Q189" s="1">
        <v>0</v>
      </c>
      <c r="R189" s="1">
        <v>800</v>
      </c>
      <c r="S189" s="1">
        <v>752.8</v>
      </c>
      <c r="T189" s="1">
        <v>330.2</v>
      </c>
      <c r="U189" s="1">
        <v>2286.6999999999998</v>
      </c>
      <c r="V189">
        <v>1.0064009873999999</v>
      </c>
      <c r="W189">
        <f t="shared" si="10"/>
        <v>0.51517581609240781</v>
      </c>
      <c r="X189">
        <f t="shared" si="11"/>
        <v>6.7162185695605974</v>
      </c>
    </row>
    <row r="190" spans="1:24" x14ac:dyDescent="0.15">
      <c r="A190" s="98">
        <v>43076.947245370371</v>
      </c>
      <c r="B190" s="1">
        <v>343.14472222229233</v>
      </c>
      <c r="C190" s="1">
        <v>343.14</v>
      </c>
      <c r="D190" s="1">
        <v>22.58</v>
      </c>
      <c r="E190" s="1">
        <v>1893.672</v>
      </c>
      <c r="F190" s="1">
        <v>28.6</v>
      </c>
      <c r="G190" s="1">
        <v>402.6</v>
      </c>
      <c r="H190" s="1">
        <v>1.7000000000000001E-2</v>
      </c>
      <c r="I190" s="1">
        <v>0.47</v>
      </c>
      <c r="J190" s="1">
        <v>0.51700000000000002</v>
      </c>
      <c r="K190" s="1">
        <v>6.74</v>
      </c>
      <c r="L190" s="1">
        <f t="shared" si="8"/>
        <v>0.51429962013295349</v>
      </c>
      <c r="M190" s="1">
        <f t="shared" si="9"/>
        <v>6.704795821462489</v>
      </c>
      <c r="N190" s="1">
        <v>3.9E-2</v>
      </c>
      <c r="O190" s="1">
        <v>21.06</v>
      </c>
      <c r="P190" s="1">
        <v>6.9080000000000004</v>
      </c>
      <c r="Q190" s="1">
        <v>0</v>
      </c>
      <c r="R190" s="1">
        <v>800</v>
      </c>
      <c r="S190" s="1">
        <v>752.8</v>
      </c>
      <c r="T190" s="1">
        <v>330.2</v>
      </c>
      <c r="U190" s="1">
        <v>2286.6999999999998</v>
      </c>
      <c r="V190">
        <v>1.0063976628</v>
      </c>
      <c r="W190">
        <f t="shared" si="10"/>
        <v>0.51517751795796407</v>
      </c>
      <c r="X190">
        <f t="shared" si="11"/>
        <v>6.7162407563572106</v>
      </c>
    </row>
    <row r="191" spans="1:24" x14ac:dyDescent="0.15">
      <c r="A191" s="98">
        <v>43076.947939814818</v>
      </c>
      <c r="B191" s="1">
        <v>343.16138888901332</v>
      </c>
      <c r="C191" s="1">
        <v>343.15</v>
      </c>
      <c r="D191" s="1">
        <v>22.58</v>
      </c>
      <c r="E191" s="1">
        <v>1893.2380000000001</v>
      </c>
      <c r="F191" s="1">
        <v>28.6</v>
      </c>
      <c r="G191" s="1">
        <v>402.6</v>
      </c>
      <c r="H191" s="1">
        <v>1.7999999999999999E-2</v>
      </c>
      <c r="I191" s="1">
        <v>0.47</v>
      </c>
      <c r="J191" s="1">
        <v>0.51700000000000002</v>
      </c>
      <c r="K191" s="1">
        <v>6.74</v>
      </c>
      <c r="L191" s="1">
        <f t="shared" si="8"/>
        <v>0.51429962013295349</v>
      </c>
      <c r="M191" s="1">
        <f t="shared" si="9"/>
        <v>6.704795821462489</v>
      </c>
      <c r="N191" s="1">
        <v>3.9E-2</v>
      </c>
      <c r="O191" s="1">
        <v>21.06</v>
      </c>
      <c r="P191" s="1">
        <v>6.8970000000000002</v>
      </c>
      <c r="Q191" s="1">
        <v>0</v>
      </c>
      <c r="R191" s="1">
        <v>800</v>
      </c>
      <c r="S191" s="1">
        <v>752.8</v>
      </c>
      <c r="T191" s="1">
        <v>330.2</v>
      </c>
      <c r="U191" s="1">
        <v>2286.6999999999998</v>
      </c>
      <c r="V191">
        <v>1.0063605638999999</v>
      </c>
      <c r="W191">
        <f t="shared" si="10"/>
        <v>0.515196509679129</v>
      </c>
      <c r="X191">
        <f t="shared" si="11"/>
        <v>6.7164883466872904</v>
      </c>
    </row>
    <row r="192" spans="1:24" x14ac:dyDescent="0.15">
      <c r="A192" s="98">
        <v>43076.948634259257</v>
      </c>
      <c r="B192" s="1">
        <v>343.17805555555969</v>
      </c>
      <c r="C192" s="1">
        <v>343.17</v>
      </c>
      <c r="D192" s="1">
        <v>22.58</v>
      </c>
      <c r="E192" s="1">
        <v>1893.1210000000001</v>
      </c>
      <c r="F192" s="1">
        <v>28.6</v>
      </c>
      <c r="G192" s="1">
        <v>402.6</v>
      </c>
      <c r="H192" s="1">
        <v>1.7999999999999999E-2</v>
      </c>
      <c r="I192" s="1">
        <v>0.47</v>
      </c>
      <c r="J192" s="1">
        <v>0.51700000000000002</v>
      </c>
      <c r="K192" s="1">
        <v>6.74</v>
      </c>
      <c r="L192" s="1">
        <f t="shared" si="8"/>
        <v>0.51429962013295349</v>
      </c>
      <c r="M192" s="1">
        <f t="shared" si="9"/>
        <v>6.704795821462489</v>
      </c>
      <c r="N192" s="1">
        <v>3.9E-2</v>
      </c>
      <c r="O192" s="1">
        <v>21.06</v>
      </c>
      <c r="P192" s="1">
        <v>6.899</v>
      </c>
      <c r="Q192" s="1">
        <v>0</v>
      </c>
      <c r="R192" s="1">
        <v>800</v>
      </c>
      <c r="S192" s="1">
        <v>752.8</v>
      </c>
      <c r="T192" s="1">
        <v>330.2</v>
      </c>
      <c r="U192" s="1">
        <v>2286.6999999999998</v>
      </c>
      <c r="V192">
        <v>1.0063290789000001</v>
      </c>
      <c r="W192">
        <f t="shared" si="10"/>
        <v>0.51521262862316752</v>
      </c>
      <c r="X192">
        <f t="shared" si="11"/>
        <v>6.7166984853387799</v>
      </c>
    </row>
    <row r="193" spans="1:24" x14ac:dyDescent="0.15">
      <c r="A193" s="98">
        <v>43076.949328703704</v>
      </c>
      <c r="B193" s="1">
        <v>343.19472222228069</v>
      </c>
      <c r="C193" s="1">
        <v>343.19</v>
      </c>
      <c r="D193" s="1">
        <v>22.58</v>
      </c>
      <c r="E193" s="1">
        <v>1893.1959999999999</v>
      </c>
      <c r="F193" s="1">
        <v>28.6</v>
      </c>
      <c r="G193" s="1">
        <v>402.6</v>
      </c>
      <c r="H193" s="1">
        <v>1.7999999999999999E-2</v>
      </c>
      <c r="I193" s="1">
        <v>0.47</v>
      </c>
      <c r="J193" s="1">
        <v>0.51700000000000002</v>
      </c>
      <c r="K193" s="1">
        <v>6.74</v>
      </c>
      <c r="L193" s="1">
        <f t="shared" si="8"/>
        <v>0.51429962013295349</v>
      </c>
      <c r="M193" s="1">
        <f t="shared" si="9"/>
        <v>6.704795821462489</v>
      </c>
      <c r="N193" s="1">
        <v>3.9E-2</v>
      </c>
      <c r="O193" s="1">
        <v>21.06</v>
      </c>
      <c r="P193" s="1">
        <v>6.9039999999999999</v>
      </c>
      <c r="Q193" s="1">
        <v>0</v>
      </c>
      <c r="R193" s="1">
        <v>800</v>
      </c>
      <c r="S193" s="1">
        <v>752.8</v>
      </c>
      <c r="T193" s="1">
        <v>330.2</v>
      </c>
      <c r="U193" s="1">
        <v>2286.8000000000002</v>
      </c>
      <c r="V193">
        <v>1.0062816507999999</v>
      </c>
      <c r="W193">
        <f t="shared" si="10"/>
        <v>0.51523691164179586</v>
      </c>
      <c r="X193">
        <f t="shared" si="11"/>
        <v>6.7170150569936249</v>
      </c>
    </row>
    <row r="194" spans="1:24" x14ac:dyDescent="0.15">
      <c r="A194" s="98">
        <v>43076.950023148151</v>
      </c>
      <c r="B194" s="1">
        <v>343.21138888900168</v>
      </c>
      <c r="C194" s="1">
        <v>343.2</v>
      </c>
      <c r="D194" s="1">
        <v>22.58</v>
      </c>
      <c r="E194" s="1">
        <v>1893.114</v>
      </c>
      <c r="F194" s="1">
        <v>28.6</v>
      </c>
      <c r="G194" s="1">
        <v>402.6</v>
      </c>
      <c r="H194" s="1">
        <v>1.7999999999999999E-2</v>
      </c>
      <c r="I194" s="1">
        <v>0.47</v>
      </c>
      <c r="J194" s="1">
        <v>0.51700000000000002</v>
      </c>
      <c r="K194" s="1">
        <v>6.74</v>
      </c>
      <c r="L194" s="1">
        <f t="shared" si="8"/>
        <v>0.51429962013295349</v>
      </c>
      <c r="M194" s="1">
        <f t="shared" si="9"/>
        <v>6.704795821462489</v>
      </c>
      <c r="N194" s="1">
        <v>3.9E-2</v>
      </c>
      <c r="O194" s="1">
        <v>21.06</v>
      </c>
      <c r="P194" s="1">
        <v>6.8970000000000002</v>
      </c>
      <c r="Q194" s="1">
        <v>0</v>
      </c>
      <c r="R194" s="1">
        <v>800</v>
      </c>
      <c r="S194" s="1">
        <v>752.8</v>
      </c>
      <c r="T194" s="1">
        <v>330.2</v>
      </c>
      <c r="U194" s="1">
        <v>2286.8000000000002</v>
      </c>
      <c r="V194">
        <v>1.0062379933000001</v>
      </c>
      <c r="W194">
        <f t="shared" si="10"/>
        <v>0.5152592661499934</v>
      </c>
      <c r="X194">
        <f t="shared" si="11"/>
        <v>6.7173064871391794</v>
      </c>
    </row>
    <row r="195" spans="1:24" x14ac:dyDescent="0.15">
      <c r="A195" s="98">
        <v>43076.95071759259</v>
      </c>
      <c r="B195" s="1">
        <v>343.22805555554805</v>
      </c>
      <c r="C195" s="1">
        <v>343.22</v>
      </c>
      <c r="D195" s="1">
        <v>22.58</v>
      </c>
      <c r="E195" s="1">
        <v>1892.8030000000001</v>
      </c>
      <c r="F195" s="1">
        <v>28.6</v>
      </c>
      <c r="G195" s="1">
        <v>402.6</v>
      </c>
      <c r="H195" s="1">
        <v>1.7000000000000001E-2</v>
      </c>
      <c r="I195" s="1">
        <v>0.47</v>
      </c>
      <c r="J195" s="1">
        <v>0.51700000000000002</v>
      </c>
      <c r="K195" s="1">
        <v>6.74</v>
      </c>
      <c r="L195" s="1">
        <f t="shared" ref="L195:L258" si="12">(J195*20.95)/O195</f>
        <v>0.51429962013295349</v>
      </c>
      <c r="M195" s="1">
        <f t="shared" ref="M195:M258" si="13">(K195*20.95)/O195</f>
        <v>6.704795821462489</v>
      </c>
      <c r="N195" s="1">
        <v>3.9E-2</v>
      </c>
      <c r="O195" s="1">
        <v>21.06</v>
      </c>
      <c r="P195" s="1">
        <v>6.9059999999999997</v>
      </c>
      <c r="Q195" s="1">
        <v>0</v>
      </c>
      <c r="R195" s="1">
        <v>800</v>
      </c>
      <c r="S195" s="1">
        <v>752.8</v>
      </c>
      <c r="T195" s="1">
        <v>330.2</v>
      </c>
      <c r="U195" s="1">
        <v>2286.8000000000002</v>
      </c>
      <c r="V195">
        <v>1.0062824743000001</v>
      </c>
      <c r="W195">
        <f t="shared" ref="W195:W258" si="14">J195*(Z$1/V195)</f>
        <v>0.51523648999319549</v>
      </c>
      <c r="X195">
        <f t="shared" ref="X195:X258" si="15">K195*(Z$1/V195)</f>
        <v>6.7170095600660309</v>
      </c>
    </row>
    <row r="196" spans="1:24" x14ac:dyDescent="0.15">
      <c r="A196" s="98">
        <v>43076.951412037037</v>
      </c>
      <c r="B196" s="1">
        <v>343.24472222226905</v>
      </c>
      <c r="C196" s="1">
        <v>343.24</v>
      </c>
      <c r="D196" s="1">
        <v>22.59</v>
      </c>
      <c r="E196" s="1">
        <v>1892.6769999999999</v>
      </c>
      <c r="F196" s="1">
        <v>28.6</v>
      </c>
      <c r="G196" s="1">
        <v>402.6</v>
      </c>
      <c r="H196" s="1">
        <v>1.7000000000000001E-2</v>
      </c>
      <c r="I196" s="1">
        <v>0.47</v>
      </c>
      <c r="J196" s="1">
        <v>0.51700000000000002</v>
      </c>
      <c r="K196" s="1">
        <v>6.74</v>
      </c>
      <c r="L196" s="1">
        <f t="shared" si="12"/>
        <v>0.51429962013295349</v>
      </c>
      <c r="M196" s="1">
        <f t="shared" si="13"/>
        <v>6.704795821462489</v>
      </c>
      <c r="N196" s="1">
        <v>3.9E-2</v>
      </c>
      <c r="O196" s="1">
        <v>21.06</v>
      </c>
      <c r="P196" s="1">
        <v>6.891</v>
      </c>
      <c r="Q196" s="1">
        <v>0</v>
      </c>
      <c r="R196" s="1">
        <v>800</v>
      </c>
      <c r="S196" s="1">
        <v>752.8</v>
      </c>
      <c r="T196" s="1">
        <v>330.2</v>
      </c>
      <c r="U196" s="1">
        <v>2286.8000000000002</v>
      </c>
      <c r="V196">
        <v>1.0062172104</v>
      </c>
      <c r="W196">
        <f t="shared" si="14"/>
        <v>0.51526990856565857</v>
      </c>
      <c r="X196">
        <f t="shared" si="15"/>
        <v>6.7174452296567475</v>
      </c>
    </row>
    <row r="197" spans="1:24" x14ac:dyDescent="0.15">
      <c r="A197" s="98">
        <v>43076.952106481483</v>
      </c>
      <c r="B197" s="1">
        <v>343.26138888899004</v>
      </c>
      <c r="C197" s="1">
        <v>343.25</v>
      </c>
      <c r="D197" s="1">
        <v>22.59</v>
      </c>
      <c r="E197" s="1">
        <v>1892.5229999999999</v>
      </c>
      <c r="F197" s="1">
        <v>28.6</v>
      </c>
      <c r="G197" s="1">
        <v>402.6</v>
      </c>
      <c r="H197" s="1">
        <v>1.7000000000000001E-2</v>
      </c>
      <c r="I197" s="1">
        <v>0.47</v>
      </c>
      <c r="J197" s="1">
        <v>0.51700000000000002</v>
      </c>
      <c r="K197" s="1">
        <v>6.74</v>
      </c>
      <c r="L197" s="1">
        <f t="shared" si="12"/>
        <v>0.51429962013295349</v>
      </c>
      <c r="M197" s="1">
        <f t="shared" si="13"/>
        <v>6.704795821462489</v>
      </c>
      <c r="N197" s="1">
        <v>3.9E-2</v>
      </c>
      <c r="O197" s="1">
        <v>21.06</v>
      </c>
      <c r="P197" s="1">
        <v>6.9059999999999997</v>
      </c>
      <c r="Q197" s="1">
        <v>0</v>
      </c>
      <c r="R197" s="1">
        <v>800</v>
      </c>
      <c r="S197" s="1">
        <v>752.8</v>
      </c>
      <c r="T197" s="1">
        <v>330.2</v>
      </c>
      <c r="U197" s="1">
        <v>2286.8000000000002</v>
      </c>
      <c r="V197">
        <v>1.0062818022</v>
      </c>
      <c r="W197">
        <f t="shared" si="14"/>
        <v>0.51523683412189214</v>
      </c>
      <c r="X197">
        <f t="shared" si="15"/>
        <v>6.717014046385982</v>
      </c>
    </row>
    <row r="198" spans="1:24" x14ac:dyDescent="0.15">
      <c r="A198" s="98">
        <v>43076.952800925923</v>
      </c>
      <c r="B198" s="1">
        <v>343.27805555553641</v>
      </c>
      <c r="C198" s="1">
        <v>343.27</v>
      </c>
      <c r="D198" s="1">
        <v>22.59</v>
      </c>
      <c r="E198" s="1">
        <v>1892.3910000000001</v>
      </c>
      <c r="F198" s="1">
        <v>28.6</v>
      </c>
      <c r="G198" s="1">
        <v>402.6</v>
      </c>
      <c r="H198" s="1">
        <v>1.7999999999999999E-2</v>
      </c>
      <c r="I198" s="1">
        <v>0.47</v>
      </c>
      <c r="J198" s="1">
        <v>0.51700000000000002</v>
      </c>
      <c r="K198" s="1">
        <v>6.74</v>
      </c>
      <c r="L198" s="1">
        <f t="shared" si="12"/>
        <v>0.51429962013295349</v>
      </c>
      <c r="M198" s="1">
        <f t="shared" si="13"/>
        <v>6.704795821462489</v>
      </c>
      <c r="N198" s="1">
        <v>3.9E-2</v>
      </c>
      <c r="O198" s="1">
        <v>21.06</v>
      </c>
      <c r="P198" s="1">
        <v>6.9080000000000004</v>
      </c>
      <c r="Q198" s="1">
        <v>0</v>
      </c>
      <c r="R198" s="1">
        <v>800</v>
      </c>
      <c r="S198" s="1">
        <v>752.8</v>
      </c>
      <c r="T198" s="1">
        <v>330.2</v>
      </c>
      <c r="U198" s="1">
        <v>2286.8000000000002</v>
      </c>
      <c r="V198">
        <v>1.0063111074</v>
      </c>
      <c r="W198">
        <f t="shared" si="14"/>
        <v>0.51522182969795183</v>
      </c>
      <c r="X198">
        <f t="shared" si="15"/>
        <v>6.7168184374549229</v>
      </c>
    </row>
    <row r="199" spans="1:24" x14ac:dyDescent="0.15">
      <c r="A199" s="98">
        <v>43076.95349537037</v>
      </c>
      <c r="B199" s="1">
        <v>343.29472222225741</v>
      </c>
      <c r="C199" s="1">
        <v>343.29</v>
      </c>
      <c r="D199" s="1">
        <v>22.59</v>
      </c>
      <c r="E199" s="1">
        <v>1892.752</v>
      </c>
      <c r="F199" s="1">
        <v>28.6</v>
      </c>
      <c r="G199" s="1">
        <v>402.6</v>
      </c>
      <c r="H199" s="1">
        <v>1.7999999999999999E-2</v>
      </c>
      <c r="I199" s="1">
        <v>0.47</v>
      </c>
      <c r="J199" s="1">
        <v>0.51700000000000002</v>
      </c>
      <c r="K199" s="1">
        <v>6.74</v>
      </c>
      <c r="L199" s="1">
        <f t="shared" si="12"/>
        <v>0.51429962013295349</v>
      </c>
      <c r="M199" s="1">
        <f t="shared" si="13"/>
        <v>6.704795821462489</v>
      </c>
      <c r="N199" s="1">
        <v>3.9E-2</v>
      </c>
      <c r="O199" s="1">
        <v>21.06</v>
      </c>
      <c r="P199" s="1">
        <v>6.9039999999999999</v>
      </c>
      <c r="Q199" s="1">
        <v>0</v>
      </c>
      <c r="R199" s="1">
        <v>800</v>
      </c>
      <c r="S199" s="1">
        <v>752.8</v>
      </c>
      <c r="T199" s="1">
        <v>330.2</v>
      </c>
      <c r="U199" s="1">
        <v>2286.8000000000002</v>
      </c>
      <c r="V199">
        <v>1.0063412374</v>
      </c>
      <c r="W199">
        <f t="shared" si="14"/>
        <v>0.51520640388297778</v>
      </c>
      <c r="X199">
        <f t="shared" si="15"/>
        <v>6.7166173349541012</v>
      </c>
    </row>
    <row r="200" spans="1:24" x14ac:dyDescent="0.15">
      <c r="A200" s="98">
        <v>43076.954189814816</v>
      </c>
      <c r="B200" s="1">
        <v>343.3113888889784</v>
      </c>
      <c r="C200" s="1">
        <v>343.3</v>
      </c>
      <c r="D200" s="1">
        <v>22.59</v>
      </c>
      <c r="E200" s="1">
        <v>1892.8330000000001</v>
      </c>
      <c r="F200" s="1">
        <v>28.6</v>
      </c>
      <c r="G200" s="1">
        <v>402.6</v>
      </c>
      <c r="H200" s="1">
        <v>1.7999999999999999E-2</v>
      </c>
      <c r="I200" s="1">
        <v>0.47</v>
      </c>
      <c r="J200" s="1">
        <v>0.51700000000000002</v>
      </c>
      <c r="K200" s="1">
        <v>6.74</v>
      </c>
      <c r="L200" s="1">
        <f t="shared" si="12"/>
        <v>0.51429962013295349</v>
      </c>
      <c r="M200" s="1">
        <f t="shared" si="13"/>
        <v>6.704795821462489</v>
      </c>
      <c r="N200" s="1">
        <v>3.9E-2</v>
      </c>
      <c r="O200" s="1">
        <v>21.06</v>
      </c>
      <c r="P200" s="1">
        <v>6.9059999999999997</v>
      </c>
      <c r="Q200" s="1">
        <v>0</v>
      </c>
      <c r="R200" s="1">
        <v>800</v>
      </c>
      <c r="S200" s="1">
        <v>752.8</v>
      </c>
      <c r="T200" s="1">
        <v>330.2</v>
      </c>
      <c r="U200" s="1">
        <v>2286.8000000000002</v>
      </c>
      <c r="V200">
        <v>1.006363436</v>
      </c>
      <c r="W200">
        <f t="shared" si="14"/>
        <v>0.51519503933964472</v>
      </c>
      <c r="X200">
        <f t="shared" si="15"/>
        <v>6.7164691782383086</v>
      </c>
    </row>
    <row r="201" spans="1:24" x14ac:dyDescent="0.15">
      <c r="A201" s="98">
        <v>43076.954884259256</v>
      </c>
      <c r="B201" s="1">
        <v>343.32805555552477</v>
      </c>
      <c r="C201" s="1">
        <v>343.32</v>
      </c>
      <c r="D201" s="1">
        <v>22.59</v>
      </c>
      <c r="E201" s="1">
        <v>1892.72</v>
      </c>
      <c r="F201" s="1">
        <v>28.6</v>
      </c>
      <c r="G201" s="1">
        <v>402.6</v>
      </c>
      <c r="H201" s="1">
        <v>1.7999999999999999E-2</v>
      </c>
      <c r="I201" s="1">
        <v>0.47</v>
      </c>
      <c r="J201" s="1">
        <v>0.51700000000000002</v>
      </c>
      <c r="K201" s="1">
        <v>6.74</v>
      </c>
      <c r="L201" s="1">
        <f t="shared" si="12"/>
        <v>0.51429962013295349</v>
      </c>
      <c r="M201" s="1">
        <f t="shared" si="13"/>
        <v>6.704795821462489</v>
      </c>
      <c r="N201" s="1">
        <v>3.9E-2</v>
      </c>
      <c r="O201" s="1">
        <v>21.06</v>
      </c>
      <c r="P201" s="1">
        <v>6.9</v>
      </c>
      <c r="Q201" s="1">
        <v>0</v>
      </c>
      <c r="R201" s="1">
        <v>800</v>
      </c>
      <c r="S201" s="1">
        <v>752.8</v>
      </c>
      <c r="T201" s="1">
        <v>330.2</v>
      </c>
      <c r="U201" s="1">
        <v>2286.8000000000002</v>
      </c>
      <c r="V201">
        <v>1.0063680432</v>
      </c>
      <c r="W201">
        <f t="shared" si="14"/>
        <v>0.51519268075264346</v>
      </c>
      <c r="X201">
        <f t="shared" si="15"/>
        <v>6.716438429928079</v>
      </c>
    </row>
    <row r="202" spans="1:24" x14ac:dyDescent="0.15">
      <c r="A202" s="98">
        <v>43076.955578703702</v>
      </c>
      <c r="B202" s="1">
        <v>343.34472222224576</v>
      </c>
      <c r="C202" s="1">
        <v>343.34</v>
      </c>
      <c r="D202" s="1">
        <v>22.6</v>
      </c>
      <c r="E202" s="1">
        <v>1892.182</v>
      </c>
      <c r="F202" s="1">
        <v>28.6</v>
      </c>
      <c r="G202" s="1">
        <v>402.6</v>
      </c>
      <c r="H202" s="1">
        <v>1.7000000000000001E-2</v>
      </c>
      <c r="I202" s="1">
        <v>0.47</v>
      </c>
      <c r="J202" s="1">
        <v>0.51700000000000002</v>
      </c>
      <c r="K202" s="1">
        <v>6.74</v>
      </c>
      <c r="L202" s="1">
        <f t="shared" si="12"/>
        <v>0.51429962013295349</v>
      </c>
      <c r="M202" s="1">
        <f t="shared" si="13"/>
        <v>6.704795821462489</v>
      </c>
      <c r="N202" s="1">
        <v>3.9E-2</v>
      </c>
      <c r="O202" s="1">
        <v>21.06</v>
      </c>
      <c r="P202" s="1">
        <v>6.899</v>
      </c>
      <c r="Q202" s="1">
        <v>0</v>
      </c>
      <c r="R202" s="1">
        <v>800</v>
      </c>
      <c r="S202" s="1">
        <v>752.8</v>
      </c>
      <c r="T202" s="1">
        <v>330.2</v>
      </c>
      <c r="U202" s="1">
        <v>2286.9</v>
      </c>
      <c r="V202">
        <v>1.0063308872000001</v>
      </c>
      <c r="W202">
        <f t="shared" si="14"/>
        <v>0.51521170282529316</v>
      </c>
      <c r="X202">
        <f t="shared" si="15"/>
        <v>6.7166864159428927</v>
      </c>
    </row>
    <row r="203" spans="1:24" x14ac:dyDescent="0.15">
      <c r="A203" s="98">
        <v>43076.956273148149</v>
      </c>
      <c r="B203" s="1">
        <v>343.36138888896676</v>
      </c>
      <c r="C203" s="1">
        <v>343.35</v>
      </c>
      <c r="D203" s="1">
        <v>22.6</v>
      </c>
      <c r="E203" s="1">
        <v>1891.953</v>
      </c>
      <c r="F203" s="1">
        <v>28.6</v>
      </c>
      <c r="G203" s="1">
        <v>402.6</v>
      </c>
      <c r="H203" s="1">
        <v>1.7999999999999999E-2</v>
      </c>
      <c r="I203" s="1">
        <v>0.47</v>
      </c>
      <c r="J203" s="1">
        <v>0.51700000000000002</v>
      </c>
      <c r="K203" s="1">
        <v>6.74</v>
      </c>
      <c r="L203" s="1">
        <f t="shared" si="12"/>
        <v>0.51429962013295349</v>
      </c>
      <c r="M203" s="1">
        <f t="shared" si="13"/>
        <v>6.704795821462489</v>
      </c>
      <c r="N203" s="1">
        <v>3.9E-2</v>
      </c>
      <c r="O203" s="1">
        <v>21.06</v>
      </c>
      <c r="P203" s="1">
        <v>6.8940000000000001</v>
      </c>
      <c r="Q203" s="1">
        <v>0</v>
      </c>
      <c r="R203" s="1">
        <v>800</v>
      </c>
      <c r="S203" s="1">
        <v>752.8</v>
      </c>
      <c r="T203" s="1">
        <v>330.2</v>
      </c>
      <c r="U203" s="1">
        <v>2286.9</v>
      </c>
      <c r="V203">
        <v>1.0063737358</v>
      </c>
      <c r="W203">
        <f t="shared" si="14"/>
        <v>0.51518976654120274</v>
      </c>
      <c r="X203">
        <f t="shared" si="15"/>
        <v>6.7164004380806706</v>
      </c>
    </row>
    <row r="204" spans="1:24" x14ac:dyDescent="0.15">
      <c r="A204" s="98">
        <v>43076.956967592596</v>
      </c>
      <c r="B204" s="1">
        <v>343.37805555568775</v>
      </c>
      <c r="C204" s="1">
        <v>343.37</v>
      </c>
      <c r="D204" s="1">
        <v>22.6</v>
      </c>
      <c r="E204" s="1">
        <v>1891.8879999999999</v>
      </c>
      <c r="F204" s="1">
        <v>28.6</v>
      </c>
      <c r="G204" s="1">
        <v>402.6</v>
      </c>
      <c r="H204" s="1">
        <v>1.7999999999999999E-2</v>
      </c>
      <c r="I204" s="1">
        <v>0.47</v>
      </c>
      <c r="J204" s="1">
        <v>0.51700000000000002</v>
      </c>
      <c r="K204" s="1">
        <v>6.74</v>
      </c>
      <c r="L204" s="1">
        <f t="shared" si="12"/>
        <v>0.51429962013295349</v>
      </c>
      <c r="M204" s="1">
        <f t="shared" si="13"/>
        <v>6.704795821462489</v>
      </c>
      <c r="N204" s="1">
        <v>3.9E-2</v>
      </c>
      <c r="O204" s="1">
        <v>21.06</v>
      </c>
      <c r="P204" s="1">
        <v>6.907</v>
      </c>
      <c r="Q204" s="1">
        <v>0</v>
      </c>
      <c r="R204" s="1">
        <v>800</v>
      </c>
      <c r="S204" s="1">
        <v>752.8</v>
      </c>
      <c r="T204" s="1">
        <v>330.2</v>
      </c>
      <c r="U204" s="1">
        <v>2286.9</v>
      </c>
      <c r="V204">
        <v>1.0064156878999999</v>
      </c>
      <c r="W204">
        <f t="shared" si="14"/>
        <v>0.51516829102878303</v>
      </c>
      <c r="X204">
        <f t="shared" si="15"/>
        <v>6.7161204671837478</v>
      </c>
    </row>
    <row r="205" spans="1:24" x14ac:dyDescent="0.15">
      <c r="A205" s="98">
        <v>43076.957662037035</v>
      </c>
      <c r="B205" s="1">
        <v>343.39472222223412</v>
      </c>
      <c r="C205" s="1">
        <v>343.39</v>
      </c>
      <c r="D205" s="1">
        <v>22.6</v>
      </c>
      <c r="E205" s="1">
        <v>1892.0889999999999</v>
      </c>
      <c r="F205" s="1">
        <v>28.6</v>
      </c>
      <c r="G205" s="1">
        <v>402.6</v>
      </c>
      <c r="H205" s="1">
        <v>1.7000000000000001E-2</v>
      </c>
      <c r="I205" s="1">
        <v>0.47</v>
      </c>
      <c r="J205" s="1">
        <v>0.51700000000000002</v>
      </c>
      <c r="K205" s="1">
        <v>6.74</v>
      </c>
      <c r="L205" s="1">
        <f t="shared" si="12"/>
        <v>0.51429962013295349</v>
      </c>
      <c r="M205" s="1">
        <f t="shared" si="13"/>
        <v>6.704795821462489</v>
      </c>
      <c r="N205" s="1">
        <v>3.9E-2</v>
      </c>
      <c r="O205" s="1">
        <v>21.06</v>
      </c>
      <c r="P205" s="1">
        <v>6.8970000000000002</v>
      </c>
      <c r="Q205" s="1">
        <v>0</v>
      </c>
      <c r="R205" s="1">
        <v>800</v>
      </c>
      <c r="S205" s="1">
        <v>752.8</v>
      </c>
      <c r="T205" s="1">
        <v>330.2</v>
      </c>
      <c r="U205" s="1">
        <v>2286.9</v>
      </c>
      <c r="V205">
        <v>1.0064893929999998</v>
      </c>
      <c r="W205">
        <f t="shared" si="14"/>
        <v>0.51513056531535661</v>
      </c>
      <c r="X205">
        <f t="shared" si="15"/>
        <v>6.7156286464709938</v>
      </c>
    </row>
    <row r="206" spans="1:24" x14ac:dyDescent="0.15">
      <c r="A206" s="98">
        <v>43076.958356481482</v>
      </c>
      <c r="B206" s="1">
        <v>343.41138888895512</v>
      </c>
      <c r="C206" s="1">
        <v>343.4</v>
      </c>
      <c r="D206" s="1">
        <v>22.6</v>
      </c>
      <c r="E206" s="1">
        <v>1892.127</v>
      </c>
      <c r="F206" s="1">
        <v>28.6</v>
      </c>
      <c r="G206" s="1">
        <v>402.6</v>
      </c>
      <c r="H206" s="1">
        <v>1.7999999999999999E-2</v>
      </c>
      <c r="I206" s="1">
        <v>0.47</v>
      </c>
      <c r="J206" s="1">
        <v>0.51700000000000002</v>
      </c>
      <c r="K206" s="1">
        <v>6.74</v>
      </c>
      <c r="L206" s="1">
        <f t="shared" si="12"/>
        <v>0.51429962013295349</v>
      </c>
      <c r="M206" s="1">
        <f t="shared" si="13"/>
        <v>6.704795821462489</v>
      </c>
      <c r="N206" s="1">
        <v>3.9E-2</v>
      </c>
      <c r="O206" s="1">
        <v>21.06</v>
      </c>
      <c r="P206" s="1">
        <v>6.891</v>
      </c>
      <c r="Q206" s="1">
        <v>0</v>
      </c>
      <c r="R206" s="1">
        <v>800</v>
      </c>
      <c r="S206" s="1">
        <v>752.8</v>
      </c>
      <c r="T206" s="1">
        <v>330.2</v>
      </c>
      <c r="U206" s="1">
        <v>2286.9</v>
      </c>
      <c r="V206">
        <v>1.0065110353</v>
      </c>
      <c r="W206">
        <f t="shared" si="14"/>
        <v>0.5151194888245455</v>
      </c>
      <c r="X206">
        <f t="shared" si="15"/>
        <v>6.7154842450240553</v>
      </c>
    </row>
    <row r="207" spans="1:24" x14ac:dyDescent="0.15">
      <c r="A207" s="98">
        <v>43076.959050925929</v>
      </c>
      <c r="B207" s="1">
        <v>343.42805555567611</v>
      </c>
      <c r="C207" s="1">
        <v>343.42</v>
      </c>
      <c r="D207" s="1">
        <v>22.6</v>
      </c>
      <c r="E207" s="1">
        <v>1892.0129999999999</v>
      </c>
      <c r="F207" s="1">
        <v>28.6</v>
      </c>
      <c r="G207" s="1">
        <v>402.6</v>
      </c>
      <c r="H207" s="1">
        <v>1.7000000000000001E-2</v>
      </c>
      <c r="I207" s="1">
        <v>0.47</v>
      </c>
      <c r="J207" s="1">
        <v>0.51700000000000002</v>
      </c>
      <c r="K207" s="1">
        <v>6.74</v>
      </c>
      <c r="L207" s="1">
        <f t="shared" si="12"/>
        <v>0.51429962013295349</v>
      </c>
      <c r="M207" s="1">
        <f t="shared" si="13"/>
        <v>6.704795821462489</v>
      </c>
      <c r="N207" s="1">
        <v>3.9E-2</v>
      </c>
      <c r="O207" s="1">
        <v>21.06</v>
      </c>
      <c r="P207" s="1">
        <v>6.8769999999999998</v>
      </c>
      <c r="Q207" s="1">
        <v>0</v>
      </c>
      <c r="R207" s="1">
        <v>801</v>
      </c>
      <c r="S207" s="1">
        <v>752.8</v>
      </c>
      <c r="T207" s="1">
        <v>330.2</v>
      </c>
      <c r="U207" s="1">
        <v>2286.9</v>
      </c>
      <c r="V207">
        <v>1.0064327512</v>
      </c>
      <c r="W207">
        <f t="shared" si="14"/>
        <v>0.51515955674316893</v>
      </c>
      <c r="X207">
        <f t="shared" si="15"/>
        <v>6.7160066004815446</v>
      </c>
    </row>
    <row r="208" spans="1:24" x14ac:dyDescent="0.15">
      <c r="A208" s="98">
        <v>43076.959745370368</v>
      </c>
      <c r="B208" s="1">
        <v>343.44472222222248</v>
      </c>
      <c r="C208" s="1">
        <v>343.44</v>
      </c>
      <c r="D208" s="1">
        <v>22.6</v>
      </c>
      <c r="E208" s="1">
        <v>1891.876</v>
      </c>
      <c r="F208" s="1">
        <v>28.6</v>
      </c>
      <c r="G208" s="1">
        <v>402.6</v>
      </c>
      <c r="H208" s="1">
        <v>1.7999999999999999E-2</v>
      </c>
      <c r="I208" s="1">
        <v>0.47</v>
      </c>
      <c r="J208" s="1">
        <v>0.51700000000000002</v>
      </c>
      <c r="K208" s="1">
        <v>6.74</v>
      </c>
      <c r="L208" s="1">
        <f t="shared" si="12"/>
        <v>0.51429962013295349</v>
      </c>
      <c r="M208" s="1">
        <f t="shared" si="13"/>
        <v>6.704795821462489</v>
      </c>
      <c r="N208" s="1">
        <v>3.9E-2</v>
      </c>
      <c r="O208" s="1">
        <v>21.06</v>
      </c>
      <c r="P208" s="1">
        <v>6.8890000000000002</v>
      </c>
      <c r="Q208" s="1">
        <v>0</v>
      </c>
      <c r="R208" s="1">
        <v>800</v>
      </c>
      <c r="S208" s="1">
        <v>752.8</v>
      </c>
      <c r="T208" s="1">
        <v>330.2</v>
      </c>
      <c r="U208" s="1">
        <v>2287</v>
      </c>
      <c r="V208">
        <v>1.0064649097</v>
      </c>
      <c r="W208">
        <f t="shared" si="14"/>
        <v>0.51514309639920075</v>
      </c>
      <c r="X208">
        <f t="shared" si="15"/>
        <v>6.7157920110843579</v>
      </c>
    </row>
    <row r="209" spans="1:24" x14ac:dyDescent="0.15">
      <c r="A209" s="98">
        <v>43076.960439814815</v>
      </c>
      <c r="B209" s="1">
        <v>343.46138888894347</v>
      </c>
      <c r="C209" s="1">
        <v>343.45</v>
      </c>
      <c r="D209" s="1">
        <v>22.61</v>
      </c>
      <c r="E209" s="1">
        <v>1891.954</v>
      </c>
      <c r="F209" s="1">
        <v>28.6</v>
      </c>
      <c r="G209" s="1">
        <v>402.6</v>
      </c>
      <c r="H209" s="1">
        <v>1.7999999999999999E-2</v>
      </c>
      <c r="I209" s="1">
        <v>0.47</v>
      </c>
      <c r="J209" s="1">
        <v>0.51700000000000002</v>
      </c>
      <c r="K209" s="1">
        <v>6.74</v>
      </c>
      <c r="L209" s="1">
        <f t="shared" si="12"/>
        <v>0.51429962013295349</v>
      </c>
      <c r="M209" s="1">
        <f t="shared" si="13"/>
        <v>6.704795821462489</v>
      </c>
      <c r="N209" s="1">
        <v>3.9E-2</v>
      </c>
      <c r="O209" s="1">
        <v>21.06</v>
      </c>
      <c r="P209" s="1">
        <v>6.8949999999999996</v>
      </c>
      <c r="Q209" s="1">
        <v>0</v>
      </c>
      <c r="R209" s="1">
        <v>800</v>
      </c>
      <c r="S209" s="1">
        <v>752.8</v>
      </c>
      <c r="T209" s="1">
        <v>330.2</v>
      </c>
      <c r="U209" s="1">
        <v>2287</v>
      </c>
      <c r="V209">
        <v>1.0064975294</v>
      </c>
      <c r="W209">
        <f t="shared" si="14"/>
        <v>0.51512640106436813</v>
      </c>
      <c r="X209">
        <f t="shared" si="15"/>
        <v>6.7155743581699054</v>
      </c>
    </row>
    <row r="210" spans="1:24" x14ac:dyDescent="0.15">
      <c r="A210" s="98">
        <v>43076.961134259262</v>
      </c>
      <c r="B210" s="1">
        <v>343.47805555566447</v>
      </c>
      <c r="C210" s="1">
        <v>343.47</v>
      </c>
      <c r="D210" s="1">
        <v>22.61</v>
      </c>
      <c r="E210" s="1">
        <v>1892.12</v>
      </c>
      <c r="F210" s="1">
        <v>28.6</v>
      </c>
      <c r="G210" s="1">
        <v>402.6</v>
      </c>
      <c r="H210" s="1">
        <v>1.7000000000000001E-2</v>
      </c>
      <c r="I210" s="1">
        <v>0.47</v>
      </c>
      <c r="J210" s="1">
        <v>0.51700000000000002</v>
      </c>
      <c r="K210" s="1">
        <v>6.74</v>
      </c>
      <c r="L210" s="1">
        <f t="shared" si="12"/>
        <v>0.51429962013295349</v>
      </c>
      <c r="M210" s="1">
        <f t="shared" si="13"/>
        <v>6.704795821462489</v>
      </c>
      <c r="N210" s="1">
        <v>3.9E-2</v>
      </c>
      <c r="O210" s="1">
        <v>21.06</v>
      </c>
      <c r="P210" s="1">
        <v>6.891</v>
      </c>
      <c r="Q210" s="1">
        <v>0</v>
      </c>
      <c r="R210" s="1">
        <v>800</v>
      </c>
      <c r="S210" s="1">
        <v>752.8</v>
      </c>
      <c r="T210" s="1">
        <v>330.2</v>
      </c>
      <c r="U210" s="1">
        <v>2287</v>
      </c>
      <c r="V210">
        <v>1.006503285</v>
      </c>
      <c r="W210">
        <f t="shared" si="14"/>
        <v>0.51512345535961168</v>
      </c>
      <c r="X210">
        <f t="shared" si="15"/>
        <v>6.7155359557519985</v>
      </c>
    </row>
    <row r="211" spans="1:24" x14ac:dyDescent="0.15">
      <c r="A211" s="98">
        <v>43076.961828703701</v>
      </c>
      <c r="B211" s="1">
        <v>343.49472222221084</v>
      </c>
      <c r="C211" s="1">
        <v>343.49</v>
      </c>
      <c r="D211" s="1">
        <v>22.61</v>
      </c>
      <c r="E211" s="1">
        <v>1892.143</v>
      </c>
      <c r="F211" s="1">
        <v>28.6</v>
      </c>
      <c r="G211" s="1">
        <v>402.6</v>
      </c>
      <c r="H211" s="1">
        <v>1.7000000000000001E-2</v>
      </c>
      <c r="I211" s="1">
        <v>0.47</v>
      </c>
      <c r="J211" s="1">
        <v>0.51700000000000002</v>
      </c>
      <c r="K211" s="1">
        <v>6.74</v>
      </c>
      <c r="L211" s="1">
        <f t="shared" si="12"/>
        <v>0.51429962013295349</v>
      </c>
      <c r="M211" s="1">
        <f t="shared" si="13"/>
        <v>6.704795821462489</v>
      </c>
      <c r="N211" s="1">
        <v>3.9E-2</v>
      </c>
      <c r="O211" s="1">
        <v>21.06</v>
      </c>
      <c r="P211" s="1">
        <v>6.8959999999999999</v>
      </c>
      <c r="Q211" s="1">
        <v>0</v>
      </c>
      <c r="R211" s="1">
        <v>800</v>
      </c>
      <c r="S211" s="1">
        <v>752.8</v>
      </c>
      <c r="T211" s="1">
        <v>330.2</v>
      </c>
      <c r="U211" s="1">
        <v>2287</v>
      </c>
      <c r="V211">
        <v>1.0064785722</v>
      </c>
      <c r="W211">
        <f t="shared" si="14"/>
        <v>0.51513610356025819</v>
      </c>
      <c r="X211">
        <f t="shared" si="15"/>
        <v>6.7157008471878923</v>
      </c>
    </row>
    <row r="212" spans="1:24" x14ac:dyDescent="0.15">
      <c r="A212" s="98">
        <v>43076.962523148148</v>
      </c>
      <c r="B212" s="1">
        <v>343.51138888893183</v>
      </c>
      <c r="C212" s="1">
        <v>343.5</v>
      </c>
      <c r="D212" s="1">
        <v>22.61</v>
      </c>
      <c r="E212" s="1">
        <v>1892.088</v>
      </c>
      <c r="F212" s="1">
        <v>28.6</v>
      </c>
      <c r="G212" s="1">
        <v>402.6</v>
      </c>
      <c r="H212" s="1">
        <v>1.7999999999999999E-2</v>
      </c>
      <c r="I212" s="1">
        <v>0.47</v>
      </c>
      <c r="J212" s="1">
        <v>0.51700000000000002</v>
      </c>
      <c r="K212" s="1">
        <v>6.74</v>
      </c>
      <c r="L212" s="1">
        <f t="shared" si="12"/>
        <v>0.51454394299287409</v>
      </c>
      <c r="M212" s="1">
        <f t="shared" si="13"/>
        <v>6.7079809976247029</v>
      </c>
      <c r="N212" s="1">
        <v>3.9E-2</v>
      </c>
      <c r="O212" s="1">
        <v>21.05</v>
      </c>
      <c r="P212" s="1">
        <v>6.9009999999999998</v>
      </c>
      <c r="Q212" s="1">
        <v>0</v>
      </c>
      <c r="R212" s="1">
        <v>800</v>
      </c>
      <c r="S212" s="1">
        <v>752.8</v>
      </c>
      <c r="T212" s="1">
        <v>330.2</v>
      </c>
      <c r="U212" s="1">
        <v>2287</v>
      </c>
      <c r="V212">
        <v>1.0064709297000001</v>
      </c>
      <c r="W212">
        <f t="shared" si="14"/>
        <v>0.51514001517613828</v>
      </c>
      <c r="X212">
        <f t="shared" si="15"/>
        <v>6.7157518419481086</v>
      </c>
    </row>
    <row r="213" spans="1:24" x14ac:dyDescent="0.15">
      <c r="A213" s="98">
        <v>43076.963217592594</v>
      </c>
      <c r="B213" s="1">
        <v>343.52805555565283</v>
      </c>
      <c r="C213" s="1">
        <v>343.52</v>
      </c>
      <c r="D213" s="1">
        <v>22.61</v>
      </c>
      <c r="E213" s="1">
        <v>1892.2619999999999</v>
      </c>
      <c r="F213" s="1">
        <v>28.6</v>
      </c>
      <c r="G213" s="1">
        <v>402.6</v>
      </c>
      <c r="H213" s="1">
        <v>1.7999999999999999E-2</v>
      </c>
      <c r="I213" s="1">
        <v>0.47</v>
      </c>
      <c r="J213" s="1">
        <v>0.51700000000000002</v>
      </c>
      <c r="K213" s="1">
        <v>6.74</v>
      </c>
      <c r="L213" s="1">
        <f t="shared" si="12"/>
        <v>0.51429962013295349</v>
      </c>
      <c r="M213" s="1">
        <f t="shared" si="13"/>
        <v>6.704795821462489</v>
      </c>
      <c r="N213" s="1">
        <v>3.9E-2</v>
      </c>
      <c r="O213" s="1">
        <v>21.06</v>
      </c>
      <c r="P213" s="1">
        <v>6.8879999999999999</v>
      </c>
      <c r="Q213" s="1">
        <v>0</v>
      </c>
      <c r="R213" s="1">
        <v>800</v>
      </c>
      <c r="S213" s="1">
        <v>752.8</v>
      </c>
      <c r="T213" s="1">
        <v>330.2</v>
      </c>
      <c r="U213" s="1">
        <v>2287</v>
      </c>
      <c r="V213">
        <v>1.0065054873000001</v>
      </c>
      <c r="W213">
        <f t="shared" si="14"/>
        <v>0.51512232823571613</v>
      </c>
      <c r="X213">
        <f t="shared" si="15"/>
        <v>6.7155212617190072</v>
      </c>
    </row>
    <row r="214" spans="1:24" x14ac:dyDescent="0.15">
      <c r="A214" s="98">
        <v>43076.963912037034</v>
      </c>
      <c r="B214" s="1">
        <v>343.5447222221992</v>
      </c>
      <c r="C214" s="1">
        <v>343.54</v>
      </c>
      <c r="D214" s="1">
        <v>22.61</v>
      </c>
      <c r="E214" s="1">
        <v>1892.1510000000001</v>
      </c>
      <c r="F214" s="1">
        <v>28.6</v>
      </c>
      <c r="G214" s="1">
        <v>402.6</v>
      </c>
      <c r="H214" s="1">
        <v>1.7999999999999999E-2</v>
      </c>
      <c r="I214" s="1">
        <v>0.47</v>
      </c>
      <c r="J214" s="1">
        <v>0.51700000000000002</v>
      </c>
      <c r="K214" s="1">
        <v>6.74</v>
      </c>
      <c r="L214" s="1">
        <f t="shared" si="12"/>
        <v>0.51429962013295349</v>
      </c>
      <c r="M214" s="1">
        <f t="shared" si="13"/>
        <v>6.704795821462489</v>
      </c>
      <c r="N214" s="1">
        <v>3.9E-2</v>
      </c>
      <c r="O214" s="1">
        <v>21.06</v>
      </c>
      <c r="P214" s="1">
        <v>6.899</v>
      </c>
      <c r="Q214" s="1">
        <v>0</v>
      </c>
      <c r="R214" s="1">
        <v>800</v>
      </c>
      <c r="S214" s="1">
        <v>752.8</v>
      </c>
      <c r="T214" s="1">
        <v>330.2</v>
      </c>
      <c r="U214" s="1">
        <v>2287</v>
      </c>
      <c r="V214">
        <v>1.0064811742000002</v>
      </c>
      <c r="W214">
        <f t="shared" si="14"/>
        <v>0.51513477180743872</v>
      </c>
      <c r="X214">
        <f t="shared" si="15"/>
        <v>6.715683485458678</v>
      </c>
    </row>
    <row r="215" spans="1:24" x14ac:dyDescent="0.15">
      <c r="A215" s="98">
        <v>43076.964606481481</v>
      </c>
      <c r="B215" s="1">
        <v>343.56138888892019</v>
      </c>
      <c r="C215" s="1">
        <v>343.55</v>
      </c>
      <c r="D215" s="1">
        <v>22.62</v>
      </c>
      <c r="E215" s="1">
        <v>1891.931</v>
      </c>
      <c r="F215" s="1">
        <v>28.6</v>
      </c>
      <c r="G215" s="1">
        <v>402.6</v>
      </c>
      <c r="H215" s="1">
        <v>1.7999999999999999E-2</v>
      </c>
      <c r="I215" s="1">
        <v>0.47</v>
      </c>
      <c r="J215" s="1">
        <v>0.51700000000000002</v>
      </c>
      <c r="K215" s="1">
        <v>6.74</v>
      </c>
      <c r="L215" s="1">
        <f t="shared" si="12"/>
        <v>0.51405552918841946</v>
      </c>
      <c r="M215" s="1">
        <f t="shared" si="13"/>
        <v>6.7016136687233034</v>
      </c>
      <c r="N215" s="1">
        <v>3.9E-2</v>
      </c>
      <c r="O215" s="1">
        <v>21.07</v>
      </c>
      <c r="P215" s="1">
        <v>6.89</v>
      </c>
      <c r="Q215" s="1">
        <v>0</v>
      </c>
      <c r="R215" s="1">
        <v>800</v>
      </c>
      <c r="S215" s="1">
        <v>752.8</v>
      </c>
      <c r="T215" s="1">
        <v>330.2</v>
      </c>
      <c r="U215" s="1">
        <v>2287</v>
      </c>
      <c r="V215">
        <v>1.0065603482000001</v>
      </c>
      <c r="W215">
        <f t="shared" si="14"/>
        <v>0.51509425234877337</v>
      </c>
      <c r="X215">
        <f t="shared" si="15"/>
        <v>6.71515524338633</v>
      </c>
    </row>
    <row r="216" spans="1:24" x14ac:dyDescent="0.15">
      <c r="A216" s="98">
        <v>43076.965300925927</v>
      </c>
      <c r="B216" s="1">
        <v>343.57805555564119</v>
      </c>
      <c r="C216" s="1">
        <v>343.57</v>
      </c>
      <c r="D216" s="1">
        <v>22.62</v>
      </c>
      <c r="E216" s="1">
        <v>1891.6859999999999</v>
      </c>
      <c r="F216" s="1">
        <v>28.6</v>
      </c>
      <c r="G216" s="1">
        <v>402.6</v>
      </c>
      <c r="H216" s="1">
        <v>1.7999999999999999E-2</v>
      </c>
      <c r="I216" s="1">
        <v>0.47</v>
      </c>
      <c r="J216" s="1">
        <v>0.51700000000000002</v>
      </c>
      <c r="K216" s="1">
        <v>6.74</v>
      </c>
      <c r="L216" s="1">
        <f t="shared" si="12"/>
        <v>0.51405552918841946</v>
      </c>
      <c r="M216" s="1">
        <f t="shared" si="13"/>
        <v>6.7016136687233034</v>
      </c>
      <c r="N216" s="1">
        <v>3.9E-2</v>
      </c>
      <c r="O216" s="1">
        <v>21.07</v>
      </c>
      <c r="P216" s="1">
        <v>6.9</v>
      </c>
      <c r="Q216" s="1">
        <v>0</v>
      </c>
      <c r="R216" s="1">
        <v>800</v>
      </c>
      <c r="S216" s="1">
        <v>752.8</v>
      </c>
      <c r="T216" s="1">
        <v>330.2</v>
      </c>
      <c r="U216" s="1">
        <v>2287.1</v>
      </c>
      <c r="V216">
        <v>1.0065182988999999</v>
      </c>
      <c r="W216">
        <f t="shared" si="14"/>
        <v>0.51511577143369114</v>
      </c>
      <c r="X216">
        <f t="shared" si="15"/>
        <v>6.7154357823270381</v>
      </c>
    </row>
    <row r="217" spans="1:24" x14ac:dyDescent="0.15">
      <c r="A217" s="98">
        <v>43076.965995370374</v>
      </c>
      <c r="B217" s="1">
        <v>343.59472222236218</v>
      </c>
      <c r="C217" s="1">
        <v>343.59</v>
      </c>
      <c r="D217" s="1">
        <v>22.62</v>
      </c>
      <c r="E217" s="1">
        <v>1891.63</v>
      </c>
      <c r="F217" s="1">
        <v>28.6</v>
      </c>
      <c r="G217" s="1">
        <v>402.6</v>
      </c>
      <c r="H217" s="1">
        <v>1.7000000000000001E-2</v>
      </c>
      <c r="I217" s="1">
        <v>0.47</v>
      </c>
      <c r="J217" s="1">
        <v>0.51700000000000002</v>
      </c>
      <c r="K217" s="1">
        <v>6.74</v>
      </c>
      <c r="L217" s="1">
        <f t="shared" si="12"/>
        <v>0.513811669829222</v>
      </c>
      <c r="M217" s="1">
        <f t="shared" si="13"/>
        <v>6.698434535104365</v>
      </c>
      <c r="N217" s="1">
        <v>3.9E-2</v>
      </c>
      <c r="O217" s="1">
        <v>21.08</v>
      </c>
      <c r="P217" s="1">
        <v>6.9029999999999996</v>
      </c>
      <c r="Q217" s="1">
        <v>0</v>
      </c>
      <c r="R217" s="1">
        <v>800</v>
      </c>
      <c r="S217" s="1">
        <v>752.8</v>
      </c>
      <c r="T217" s="1">
        <v>330.2</v>
      </c>
      <c r="U217" s="1">
        <v>2287.1</v>
      </c>
      <c r="V217">
        <v>1.0065360783999999</v>
      </c>
      <c r="W217">
        <f t="shared" si="14"/>
        <v>0.51510667240479924</v>
      </c>
      <c r="X217">
        <f t="shared" si="15"/>
        <v>6.7153171605577304</v>
      </c>
    </row>
    <row r="218" spans="1:24" x14ac:dyDescent="0.15">
      <c r="A218" s="98">
        <v>43076.966689814813</v>
      </c>
      <c r="B218" s="1">
        <v>343.61138888890855</v>
      </c>
      <c r="C218" s="1">
        <v>343.6</v>
      </c>
      <c r="D218" s="1">
        <v>22.62</v>
      </c>
      <c r="E218" s="1">
        <v>1891.722</v>
      </c>
      <c r="F218" s="1">
        <v>28.6</v>
      </c>
      <c r="G218" s="1">
        <v>402.6</v>
      </c>
      <c r="H218" s="1">
        <v>1.7999999999999999E-2</v>
      </c>
      <c r="I218" s="1">
        <v>0.47</v>
      </c>
      <c r="J218" s="1">
        <v>0.51700000000000002</v>
      </c>
      <c r="K218" s="1">
        <v>6.74</v>
      </c>
      <c r="L218" s="1">
        <f t="shared" si="12"/>
        <v>0.513811669829222</v>
      </c>
      <c r="M218" s="1">
        <f t="shared" si="13"/>
        <v>6.698434535104365</v>
      </c>
      <c r="N218" s="1">
        <v>3.9E-2</v>
      </c>
      <c r="O218" s="1">
        <v>21.08</v>
      </c>
      <c r="P218" s="1">
        <v>6.8879999999999999</v>
      </c>
      <c r="Q218" s="1">
        <v>0</v>
      </c>
      <c r="R218" s="1">
        <v>800</v>
      </c>
      <c r="S218" s="1">
        <v>752.8</v>
      </c>
      <c r="T218" s="1">
        <v>330.2</v>
      </c>
      <c r="U218" s="1">
        <v>2287.1</v>
      </c>
      <c r="V218">
        <v>1.0065835164999999</v>
      </c>
      <c r="W218">
        <f t="shared" si="14"/>
        <v>0.51508239654349641</v>
      </c>
      <c r="X218">
        <f t="shared" si="15"/>
        <v>6.7150006822111532</v>
      </c>
    </row>
    <row r="219" spans="1:24" x14ac:dyDescent="0.15">
      <c r="A219" s="98">
        <v>43076.96738425926</v>
      </c>
      <c r="B219" s="1">
        <v>343.62805555562954</v>
      </c>
      <c r="C219" s="1">
        <v>343.62</v>
      </c>
      <c r="D219" s="1">
        <v>22.62</v>
      </c>
      <c r="E219" s="1">
        <v>1891.721</v>
      </c>
      <c r="F219" s="1">
        <v>28.6</v>
      </c>
      <c r="G219" s="1">
        <v>402.6</v>
      </c>
      <c r="H219" s="1">
        <v>1.7999999999999999E-2</v>
      </c>
      <c r="I219" s="1">
        <v>0.47</v>
      </c>
      <c r="J219" s="1">
        <v>0.51500000000000001</v>
      </c>
      <c r="K219" s="1">
        <v>6.75</v>
      </c>
      <c r="L219" s="1">
        <f t="shared" si="12"/>
        <v>0.51182400379506643</v>
      </c>
      <c r="M219" s="1">
        <f t="shared" si="13"/>
        <v>6.7083728652751429</v>
      </c>
      <c r="N219" s="1">
        <v>3.9E-2</v>
      </c>
      <c r="O219" s="1">
        <v>21.08</v>
      </c>
      <c r="P219" s="1">
        <v>6.8959999999999999</v>
      </c>
      <c r="Q219" s="1">
        <v>0</v>
      </c>
      <c r="R219" s="1">
        <v>800</v>
      </c>
      <c r="S219" s="1">
        <v>752.8</v>
      </c>
      <c r="T219" s="1">
        <v>330.2</v>
      </c>
      <c r="U219" s="1">
        <v>2287.1</v>
      </c>
      <c r="V219">
        <v>1.0065515305999999</v>
      </c>
      <c r="W219">
        <f t="shared" si="14"/>
        <v>0.51310611955667718</v>
      </c>
      <c r="X219">
        <f t="shared" si="15"/>
        <v>6.7251772951603321</v>
      </c>
    </row>
    <row r="220" spans="1:24" x14ac:dyDescent="0.15">
      <c r="A220" s="98">
        <v>43076.968078703707</v>
      </c>
      <c r="B220" s="1">
        <v>343.64472222235054</v>
      </c>
      <c r="C220" s="1">
        <v>343.64</v>
      </c>
      <c r="D220" s="1">
        <v>22.62</v>
      </c>
      <c r="E220" s="1">
        <v>1891.3689999999999</v>
      </c>
      <c r="F220" s="1">
        <v>28.6</v>
      </c>
      <c r="G220" s="1">
        <v>402.6</v>
      </c>
      <c r="H220" s="1">
        <v>1.7999999999999999E-2</v>
      </c>
      <c r="I220" s="1">
        <v>0.47</v>
      </c>
      <c r="J220" s="1">
        <v>0.50900000000000001</v>
      </c>
      <c r="K220" s="1">
        <v>6.79</v>
      </c>
      <c r="L220" s="1">
        <f t="shared" si="12"/>
        <v>0.50586100569259962</v>
      </c>
      <c r="M220" s="1">
        <f t="shared" si="13"/>
        <v>6.7481261859582542</v>
      </c>
      <c r="N220" s="1">
        <v>3.9E-2</v>
      </c>
      <c r="O220" s="1">
        <v>21.08</v>
      </c>
      <c r="P220" s="1">
        <v>6.9059999999999997</v>
      </c>
      <c r="Q220" s="1">
        <v>0</v>
      </c>
      <c r="R220" s="1">
        <v>800</v>
      </c>
      <c r="S220" s="1">
        <v>752.8</v>
      </c>
      <c r="T220" s="1">
        <v>330.2</v>
      </c>
      <c r="U220" s="1">
        <v>2287.1</v>
      </c>
      <c r="V220">
        <v>1.0065087786</v>
      </c>
      <c r="W220">
        <f t="shared" si="14"/>
        <v>0.50714972472471587</v>
      </c>
      <c r="X220">
        <f t="shared" si="15"/>
        <v>6.7653175459348152</v>
      </c>
    </row>
    <row r="221" spans="1:24" x14ac:dyDescent="0.15">
      <c r="A221" s="98">
        <v>43076.968773148146</v>
      </c>
      <c r="B221" s="1">
        <v>343.66138888889691</v>
      </c>
      <c r="C221" s="1">
        <v>343.65</v>
      </c>
      <c r="D221" s="1">
        <v>22.63</v>
      </c>
      <c r="E221" s="1">
        <v>1891.3409999999999</v>
      </c>
      <c r="F221" s="1">
        <v>28.6</v>
      </c>
      <c r="G221" s="1">
        <v>402.6</v>
      </c>
      <c r="H221" s="1">
        <v>1.7000000000000001E-2</v>
      </c>
      <c r="I221" s="1">
        <v>0.47</v>
      </c>
      <c r="J221" s="1">
        <v>0.51100000000000001</v>
      </c>
      <c r="K221" s="1">
        <v>6.78</v>
      </c>
      <c r="L221" s="1">
        <f t="shared" si="12"/>
        <v>0.50784867172675519</v>
      </c>
      <c r="M221" s="1">
        <f t="shared" si="13"/>
        <v>6.7381878557874764</v>
      </c>
      <c r="N221" s="1">
        <v>3.9E-2</v>
      </c>
      <c r="O221" s="1">
        <v>21.08</v>
      </c>
      <c r="P221" s="1">
        <v>6.8940000000000001</v>
      </c>
      <c r="Q221" s="1">
        <v>0</v>
      </c>
      <c r="R221" s="1">
        <v>800</v>
      </c>
      <c r="S221" s="1">
        <v>752.8</v>
      </c>
      <c r="T221" s="1">
        <v>330.2</v>
      </c>
      <c r="U221" s="1">
        <v>2287.1999999999998</v>
      </c>
      <c r="V221">
        <v>1.0065067436000001</v>
      </c>
      <c r="W221">
        <f t="shared" si="14"/>
        <v>0.50914348389468644</v>
      </c>
      <c r="X221">
        <f t="shared" si="15"/>
        <v>6.7553675553932964</v>
      </c>
    </row>
    <row r="222" spans="1:24" x14ac:dyDescent="0.15">
      <c r="A222" s="98">
        <v>43076.969467592593</v>
      </c>
      <c r="B222" s="1">
        <v>343.6780555556179</v>
      </c>
      <c r="C222" s="1">
        <v>343.67</v>
      </c>
      <c r="D222" s="1">
        <v>22.63</v>
      </c>
      <c r="E222" s="1">
        <v>1891.029</v>
      </c>
      <c r="F222" s="1">
        <v>28.6</v>
      </c>
      <c r="G222" s="1">
        <v>402.6</v>
      </c>
      <c r="H222" s="1">
        <v>1.7999999999999999E-2</v>
      </c>
      <c r="I222" s="1">
        <v>0.47</v>
      </c>
      <c r="J222" s="1">
        <v>0.51600000000000001</v>
      </c>
      <c r="K222" s="1">
        <v>6.76</v>
      </c>
      <c r="L222" s="1">
        <f t="shared" si="12"/>
        <v>0.51281783681214421</v>
      </c>
      <c r="M222" s="1">
        <f t="shared" si="13"/>
        <v>6.7183111954459198</v>
      </c>
      <c r="N222" s="1">
        <v>3.9E-2</v>
      </c>
      <c r="O222" s="1">
        <v>21.08</v>
      </c>
      <c r="P222" s="1">
        <v>6.8970000000000002</v>
      </c>
      <c r="Q222" s="1">
        <v>0</v>
      </c>
      <c r="R222" s="1">
        <v>800</v>
      </c>
      <c r="S222" s="1">
        <v>752.8</v>
      </c>
      <c r="T222" s="1">
        <v>330.2</v>
      </c>
      <c r="U222" s="1">
        <v>2287.1999999999998</v>
      </c>
      <c r="V222">
        <v>1.0065244204000001</v>
      </c>
      <c r="W222">
        <f t="shared" si="14"/>
        <v>0.51411628919480512</v>
      </c>
      <c r="X222">
        <f t="shared" si="15"/>
        <v>6.7353219282110119</v>
      </c>
    </row>
    <row r="223" spans="1:24" x14ac:dyDescent="0.15">
      <c r="A223" s="98">
        <v>43076.97016203704</v>
      </c>
      <c r="B223" s="1">
        <v>343.6947222223389</v>
      </c>
      <c r="C223" s="1">
        <v>343.69</v>
      </c>
      <c r="D223" s="1">
        <v>22.63</v>
      </c>
      <c r="E223" s="1">
        <v>1890.8779999999999</v>
      </c>
      <c r="F223" s="1">
        <v>28.6</v>
      </c>
      <c r="G223" s="1">
        <v>402.6</v>
      </c>
      <c r="H223" s="1">
        <v>1.7999999999999999E-2</v>
      </c>
      <c r="I223" s="1">
        <v>0.47</v>
      </c>
      <c r="J223" s="1">
        <v>0.52300000000000002</v>
      </c>
      <c r="K223" s="1">
        <v>6.76</v>
      </c>
      <c r="L223" s="1">
        <f t="shared" si="12"/>
        <v>0.51977466793168881</v>
      </c>
      <c r="M223" s="1">
        <f t="shared" si="13"/>
        <v>6.7183111954459198</v>
      </c>
      <c r="N223" s="1">
        <v>3.9E-2</v>
      </c>
      <c r="O223" s="1">
        <v>21.08</v>
      </c>
      <c r="P223" s="1">
        <v>6.8840000000000003</v>
      </c>
      <c r="Q223" s="1">
        <v>0</v>
      </c>
      <c r="R223" s="1">
        <v>800</v>
      </c>
      <c r="S223" s="1">
        <v>752.8</v>
      </c>
      <c r="T223" s="1">
        <v>330.2</v>
      </c>
      <c r="U223" s="1">
        <v>2287.1999999999998</v>
      </c>
      <c r="V223">
        <v>1.0065344598999999</v>
      </c>
      <c r="W223">
        <f t="shared" si="14"/>
        <v>0.52108553745105624</v>
      </c>
      <c r="X223">
        <f t="shared" si="15"/>
        <v>6.7352547479333458</v>
      </c>
    </row>
    <row r="224" spans="1:24" x14ac:dyDescent="0.15">
      <c r="A224" s="98">
        <v>43076.970856481479</v>
      </c>
      <c r="B224" s="1">
        <v>343.71138888888527</v>
      </c>
      <c r="C224" s="1">
        <v>343.7</v>
      </c>
      <c r="D224" s="1">
        <v>22.63</v>
      </c>
      <c r="E224" s="1">
        <v>1890.8810000000001</v>
      </c>
      <c r="F224" s="1">
        <v>28.6</v>
      </c>
      <c r="G224" s="1">
        <v>402.6</v>
      </c>
      <c r="H224" s="1">
        <v>1.7000000000000001E-2</v>
      </c>
      <c r="I224" s="1">
        <v>0.47</v>
      </c>
      <c r="J224" s="1">
        <v>0.53</v>
      </c>
      <c r="K224" s="1">
        <v>6.78</v>
      </c>
      <c r="L224" s="1">
        <f t="shared" si="12"/>
        <v>0.52673149905123351</v>
      </c>
      <c r="M224" s="1">
        <f t="shared" si="13"/>
        <v>6.7381878557874764</v>
      </c>
      <c r="N224" s="1">
        <v>3.9E-2</v>
      </c>
      <c r="O224" s="1">
        <v>21.08</v>
      </c>
      <c r="P224" s="1">
        <v>6.8949999999999996</v>
      </c>
      <c r="Q224" s="1">
        <v>0</v>
      </c>
      <c r="R224" s="1">
        <v>800</v>
      </c>
      <c r="S224" s="1">
        <v>752.8</v>
      </c>
      <c r="T224" s="1">
        <v>330.2</v>
      </c>
      <c r="U224" s="1">
        <v>2287.1999999999998</v>
      </c>
      <c r="V224">
        <v>1.0065738243</v>
      </c>
      <c r="W224">
        <f t="shared" si="14"/>
        <v>0.52803926266374701</v>
      </c>
      <c r="X224">
        <f t="shared" si="15"/>
        <v>6.7549173601135939</v>
      </c>
    </row>
    <row r="225" spans="1:24" x14ac:dyDescent="0.15">
      <c r="A225" s="98">
        <v>43076.971550925926</v>
      </c>
      <c r="B225" s="1">
        <v>343.72805555560626</v>
      </c>
      <c r="C225" s="1">
        <v>343.72</v>
      </c>
      <c r="D225" s="1">
        <v>22.63</v>
      </c>
      <c r="E225" s="1">
        <v>1890.886</v>
      </c>
      <c r="F225" s="1">
        <v>28.6</v>
      </c>
      <c r="G225" s="1">
        <v>402.6</v>
      </c>
      <c r="H225" s="1">
        <v>1.7000000000000001E-2</v>
      </c>
      <c r="I225" s="1">
        <v>0.47</v>
      </c>
      <c r="J225" s="1">
        <v>0.53</v>
      </c>
      <c r="K225" s="1">
        <v>6.78</v>
      </c>
      <c r="L225" s="1">
        <f t="shared" si="12"/>
        <v>0.52673149905123351</v>
      </c>
      <c r="M225" s="1">
        <f t="shared" si="13"/>
        <v>6.7381878557874764</v>
      </c>
      <c r="N225" s="1">
        <v>3.9E-2</v>
      </c>
      <c r="O225" s="1">
        <v>21.08</v>
      </c>
      <c r="P225" s="1">
        <v>6.9039999999999999</v>
      </c>
      <c r="Q225" s="1">
        <v>0</v>
      </c>
      <c r="R225" s="1">
        <v>800</v>
      </c>
      <c r="S225" s="1">
        <v>752.8</v>
      </c>
      <c r="T225" s="1">
        <v>330.2</v>
      </c>
      <c r="U225" s="1">
        <v>2287.1999999999998</v>
      </c>
      <c r="V225">
        <v>1.0066154588</v>
      </c>
      <c r="W225">
        <f t="shared" si="14"/>
        <v>0.52801742249579686</v>
      </c>
      <c r="X225">
        <f t="shared" si="15"/>
        <v>6.7546379707952884</v>
      </c>
    </row>
    <row r="226" spans="1:24" x14ac:dyDescent="0.15">
      <c r="A226" s="98">
        <v>43076.972245370373</v>
      </c>
      <c r="B226" s="1">
        <v>343.74472222232725</v>
      </c>
      <c r="C226" s="1">
        <v>343.74</v>
      </c>
      <c r="D226" s="1">
        <v>22.63</v>
      </c>
      <c r="E226" s="1">
        <v>1890.7</v>
      </c>
      <c r="F226" s="1">
        <v>28.6</v>
      </c>
      <c r="G226" s="1">
        <v>402.6</v>
      </c>
      <c r="H226" s="1">
        <v>1.7999999999999999E-2</v>
      </c>
      <c r="I226" s="1">
        <v>0.47</v>
      </c>
      <c r="J226" s="1">
        <v>0.53</v>
      </c>
      <c r="K226" s="1">
        <v>6.78</v>
      </c>
      <c r="L226" s="1">
        <f t="shared" si="12"/>
        <v>0.52673149905123351</v>
      </c>
      <c r="M226" s="1">
        <f t="shared" si="13"/>
        <v>6.7381878557874764</v>
      </c>
      <c r="N226" s="1">
        <v>3.9E-2</v>
      </c>
      <c r="O226" s="1">
        <v>21.08</v>
      </c>
      <c r="P226" s="1">
        <v>6.8869999999999996</v>
      </c>
      <c r="Q226" s="1">
        <v>0</v>
      </c>
      <c r="R226" s="1">
        <v>800</v>
      </c>
      <c r="S226" s="1">
        <v>752.8</v>
      </c>
      <c r="T226" s="1">
        <v>330.2</v>
      </c>
      <c r="U226" s="1">
        <v>2287.1999999999998</v>
      </c>
      <c r="V226">
        <v>1.0066113278</v>
      </c>
      <c r="W226">
        <f t="shared" si="14"/>
        <v>0.52801958940959182</v>
      </c>
      <c r="X226">
        <f t="shared" si="15"/>
        <v>6.7546656909377978</v>
      </c>
    </row>
    <row r="227" spans="1:24" x14ac:dyDescent="0.15">
      <c r="A227" s="98">
        <v>43076.972939814812</v>
      </c>
      <c r="B227" s="1">
        <v>343.76138888887363</v>
      </c>
      <c r="C227" s="1">
        <v>343.75</v>
      </c>
      <c r="D227" s="1">
        <v>22.64</v>
      </c>
      <c r="E227" s="1">
        <v>1890.6489999999999</v>
      </c>
      <c r="F227" s="1">
        <v>28.6</v>
      </c>
      <c r="G227" s="1">
        <v>402.6</v>
      </c>
      <c r="H227" s="1">
        <v>1.7999999999999999E-2</v>
      </c>
      <c r="I227" s="1">
        <v>0.47</v>
      </c>
      <c r="J227" s="1">
        <v>0.53</v>
      </c>
      <c r="K227" s="1">
        <v>6.78</v>
      </c>
      <c r="L227" s="1">
        <f t="shared" si="12"/>
        <v>0.52673149905123351</v>
      </c>
      <c r="M227" s="1">
        <f t="shared" si="13"/>
        <v>6.7381878557874764</v>
      </c>
      <c r="N227" s="1">
        <v>3.9E-2</v>
      </c>
      <c r="O227" s="1">
        <v>21.08</v>
      </c>
      <c r="P227" s="1">
        <v>6.9009999999999998</v>
      </c>
      <c r="Q227" s="1">
        <v>0</v>
      </c>
      <c r="R227" s="1">
        <v>800</v>
      </c>
      <c r="S227" s="1">
        <v>752.8</v>
      </c>
      <c r="T227" s="1">
        <v>330.2</v>
      </c>
      <c r="U227" s="1">
        <v>2287.1999999999998</v>
      </c>
      <c r="V227">
        <v>1.0065480974000001</v>
      </c>
      <c r="W227">
        <f t="shared" si="14"/>
        <v>0.52805275910106753</v>
      </c>
      <c r="X227">
        <f t="shared" si="15"/>
        <v>6.7550900126513911</v>
      </c>
    </row>
    <row r="228" spans="1:24" x14ac:dyDescent="0.15">
      <c r="A228" s="98">
        <v>43076.973634259259</v>
      </c>
      <c r="B228" s="1">
        <v>343.77805555559462</v>
      </c>
      <c r="C228" s="1">
        <v>343.77</v>
      </c>
      <c r="D228" s="1">
        <v>22.64</v>
      </c>
      <c r="E228" s="1">
        <v>1890.4570000000001</v>
      </c>
      <c r="F228" s="1">
        <v>28.6</v>
      </c>
      <c r="G228" s="1">
        <v>402.6</v>
      </c>
      <c r="H228" s="1">
        <v>1.7999999999999999E-2</v>
      </c>
      <c r="I228" s="1">
        <v>0.47</v>
      </c>
      <c r="J228" s="1">
        <v>0.53</v>
      </c>
      <c r="K228" s="1">
        <v>6.78</v>
      </c>
      <c r="L228" s="1">
        <f t="shared" si="12"/>
        <v>0.52673149905123351</v>
      </c>
      <c r="M228" s="1">
        <f t="shared" si="13"/>
        <v>6.7381878557874764</v>
      </c>
      <c r="N228" s="1">
        <v>3.9E-2</v>
      </c>
      <c r="O228" s="1">
        <v>21.08</v>
      </c>
      <c r="P228" s="1">
        <v>6.9119999999999999</v>
      </c>
      <c r="Q228" s="1">
        <v>0</v>
      </c>
      <c r="R228" s="1">
        <v>800</v>
      </c>
      <c r="S228" s="1">
        <v>752.8</v>
      </c>
      <c r="T228" s="1">
        <v>330.2</v>
      </c>
      <c r="U228" s="1">
        <v>2287.1999999999998</v>
      </c>
      <c r="V228">
        <v>1.0065309998</v>
      </c>
      <c r="W228">
        <f t="shared" si="14"/>
        <v>0.52806172895381498</v>
      </c>
      <c r="X228">
        <f t="shared" si="15"/>
        <v>6.7552047590695583</v>
      </c>
    </row>
    <row r="229" spans="1:24" x14ac:dyDescent="0.15">
      <c r="A229" s="98">
        <v>43076.974328703705</v>
      </c>
      <c r="B229" s="1">
        <v>343.79472222231561</v>
      </c>
      <c r="C229" s="1">
        <v>343.79</v>
      </c>
      <c r="D229" s="1">
        <v>22.64</v>
      </c>
      <c r="E229" s="1">
        <v>1890.2819999999999</v>
      </c>
      <c r="F229" s="1">
        <v>28.6</v>
      </c>
      <c r="G229" s="1">
        <v>402.6</v>
      </c>
      <c r="H229" s="1">
        <v>1.7999999999999999E-2</v>
      </c>
      <c r="I229" s="1">
        <v>0.47</v>
      </c>
      <c r="J229" s="1">
        <v>0.53</v>
      </c>
      <c r="K229" s="1">
        <v>6.78</v>
      </c>
      <c r="L229" s="1">
        <f t="shared" si="12"/>
        <v>0.52673149905123351</v>
      </c>
      <c r="M229" s="1">
        <f t="shared" si="13"/>
        <v>6.7381878557874764</v>
      </c>
      <c r="N229" s="1">
        <v>3.9E-2</v>
      </c>
      <c r="O229" s="1">
        <v>21.08</v>
      </c>
      <c r="P229" s="1">
        <v>6.9020000000000001</v>
      </c>
      <c r="Q229" s="1">
        <v>0</v>
      </c>
      <c r="R229" s="1">
        <v>800</v>
      </c>
      <c r="S229" s="1">
        <v>752.8</v>
      </c>
      <c r="T229" s="1">
        <v>330.2</v>
      </c>
      <c r="U229" s="1">
        <v>2287.1999999999998</v>
      </c>
      <c r="V229">
        <v>1.0065653480000001</v>
      </c>
      <c r="W229">
        <f t="shared" si="14"/>
        <v>0.52804370928930489</v>
      </c>
      <c r="X229">
        <f t="shared" si="15"/>
        <v>6.7549742433612963</v>
      </c>
    </row>
    <row r="230" spans="1:24" x14ac:dyDescent="0.15">
      <c r="A230" s="98">
        <v>43076.975023148145</v>
      </c>
      <c r="B230" s="1">
        <v>343.81138888886198</v>
      </c>
      <c r="C230" s="1">
        <v>343.8</v>
      </c>
      <c r="D230" s="1">
        <v>22.64</v>
      </c>
      <c r="E230" s="1">
        <v>1890.2809999999999</v>
      </c>
      <c r="F230" s="1">
        <v>28.6</v>
      </c>
      <c r="G230" s="1">
        <v>402.6</v>
      </c>
      <c r="H230" s="1">
        <v>1.7999999999999999E-2</v>
      </c>
      <c r="I230" s="1">
        <v>0.47</v>
      </c>
      <c r="J230" s="1">
        <v>0.53</v>
      </c>
      <c r="K230" s="1">
        <v>6.78</v>
      </c>
      <c r="L230" s="1">
        <f t="shared" si="12"/>
        <v>0.52673149905123351</v>
      </c>
      <c r="M230" s="1">
        <f t="shared" si="13"/>
        <v>6.7381878557874764</v>
      </c>
      <c r="N230" s="1">
        <v>3.9E-2</v>
      </c>
      <c r="O230" s="1">
        <v>21.08</v>
      </c>
      <c r="P230" s="1">
        <v>6.8949999999999996</v>
      </c>
      <c r="Q230" s="1">
        <v>0</v>
      </c>
      <c r="R230" s="1">
        <v>800</v>
      </c>
      <c r="S230" s="1">
        <v>752.8</v>
      </c>
      <c r="T230" s="1">
        <v>330.2</v>
      </c>
      <c r="U230" s="1">
        <v>2287.3000000000002</v>
      </c>
      <c r="V230">
        <v>1.0065576886000001</v>
      </c>
      <c r="W230">
        <f t="shared" si="14"/>
        <v>0.52804772743752704</v>
      </c>
      <c r="X230">
        <f t="shared" si="15"/>
        <v>6.7550256453328927</v>
      </c>
    </row>
    <row r="231" spans="1:24" x14ac:dyDescent="0.15">
      <c r="A231" s="98">
        <v>43076.975717592592</v>
      </c>
      <c r="B231" s="1">
        <v>343.82805555558298</v>
      </c>
      <c r="C231" s="1">
        <v>343.82</v>
      </c>
      <c r="D231" s="1">
        <v>22.64</v>
      </c>
      <c r="E231" s="1">
        <v>1890.4069999999999</v>
      </c>
      <c r="F231" s="1">
        <v>28.6</v>
      </c>
      <c r="G231" s="1">
        <v>402.6</v>
      </c>
      <c r="H231" s="1">
        <v>1.7000000000000001E-2</v>
      </c>
      <c r="I231" s="1">
        <v>0.47</v>
      </c>
      <c r="J231" s="1">
        <v>0.53</v>
      </c>
      <c r="K231" s="1">
        <v>6.78</v>
      </c>
      <c r="L231" s="1">
        <f t="shared" si="12"/>
        <v>0.52673149905123351</v>
      </c>
      <c r="M231" s="1">
        <f t="shared" si="13"/>
        <v>6.7381878557874764</v>
      </c>
      <c r="N231" s="1">
        <v>3.9E-2</v>
      </c>
      <c r="O231" s="1">
        <v>21.08</v>
      </c>
      <c r="P231" s="1">
        <v>6.8840000000000003</v>
      </c>
      <c r="Q231" s="1">
        <v>0</v>
      </c>
      <c r="R231" s="1">
        <v>800</v>
      </c>
      <c r="S231" s="1">
        <v>752.8</v>
      </c>
      <c r="T231" s="1">
        <v>330.2</v>
      </c>
      <c r="U231" s="1">
        <v>2287.3000000000002</v>
      </c>
      <c r="V231">
        <v>1.0065893399000001</v>
      </c>
      <c r="W231">
        <f t="shared" si="14"/>
        <v>0.52803112344981029</v>
      </c>
      <c r="X231">
        <f t="shared" si="15"/>
        <v>6.7548132396032337</v>
      </c>
    </row>
    <row r="232" spans="1:24" x14ac:dyDescent="0.15">
      <c r="A232" s="98">
        <v>43076.976412037038</v>
      </c>
      <c r="B232" s="1">
        <v>343.84472222230397</v>
      </c>
      <c r="C232" s="1">
        <v>343.84</v>
      </c>
      <c r="D232" s="1">
        <v>22.64</v>
      </c>
      <c r="E232" s="1">
        <v>1890.1089999999999</v>
      </c>
      <c r="F232" s="1">
        <v>28.6</v>
      </c>
      <c r="G232" s="1">
        <v>402.6</v>
      </c>
      <c r="H232" s="1">
        <v>1.7999999999999999E-2</v>
      </c>
      <c r="I232" s="1">
        <v>0.47</v>
      </c>
      <c r="J232" s="1">
        <v>0.53</v>
      </c>
      <c r="K232" s="1">
        <v>6.78</v>
      </c>
      <c r="L232" s="1">
        <f t="shared" si="12"/>
        <v>0.52673149905123351</v>
      </c>
      <c r="M232" s="1">
        <f t="shared" si="13"/>
        <v>6.7381878557874764</v>
      </c>
      <c r="N232" s="1">
        <v>3.9E-2</v>
      </c>
      <c r="O232" s="1">
        <v>21.08</v>
      </c>
      <c r="P232" s="1">
        <v>6.899</v>
      </c>
      <c r="Q232" s="1">
        <v>0</v>
      </c>
      <c r="R232" s="1">
        <v>800</v>
      </c>
      <c r="S232" s="1">
        <v>752.8</v>
      </c>
      <c r="T232" s="1">
        <v>330.2</v>
      </c>
      <c r="U232" s="1">
        <v>2287.3000000000002</v>
      </c>
      <c r="V232">
        <v>1.0065508012</v>
      </c>
      <c r="W232">
        <f t="shared" si="14"/>
        <v>0.52805134064404746</v>
      </c>
      <c r="X232">
        <f t="shared" si="15"/>
        <v>6.7550718671068708</v>
      </c>
    </row>
    <row r="233" spans="1:24" x14ac:dyDescent="0.15">
      <c r="A233" s="98">
        <v>43076.977106481485</v>
      </c>
      <c r="B233" s="1">
        <v>343.86138888902497</v>
      </c>
      <c r="C233" s="1">
        <v>343.85</v>
      </c>
      <c r="D233" s="1">
        <v>22.65</v>
      </c>
      <c r="E233" s="1">
        <v>1889.9780000000001</v>
      </c>
      <c r="F233" s="1">
        <v>28.6</v>
      </c>
      <c r="G233" s="1">
        <v>402.6</v>
      </c>
      <c r="H233" s="1">
        <v>1.7999999999999999E-2</v>
      </c>
      <c r="I233" s="1">
        <v>0.47</v>
      </c>
      <c r="J233" s="1">
        <v>0.53</v>
      </c>
      <c r="K233" s="1">
        <v>6.78</v>
      </c>
      <c r="L233" s="1">
        <f t="shared" si="12"/>
        <v>0.52673149905123351</v>
      </c>
      <c r="M233" s="1">
        <f t="shared" si="13"/>
        <v>6.7381878557874764</v>
      </c>
      <c r="N233" s="1">
        <v>3.9E-2</v>
      </c>
      <c r="O233" s="1">
        <v>21.08</v>
      </c>
      <c r="P233" s="1">
        <v>6.9029999999999996</v>
      </c>
      <c r="Q233" s="1">
        <v>0</v>
      </c>
      <c r="R233" s="1">
        <v>800</v>
      </c>
      <c r="S233" s="1">
        <v>752.8</v>
      </c>
      <c r="T233" s="1">
        <v>330.2</v>
      </c>
      <c r="U233" s="1">
        <v>2287.3000000000002</v>
      </c>
      <c r="V233">
        <v>1.0065482678</v>
      </c>
      <c r="W233">
        <f t="shared" si="14"/>
        <v>0.52805266970625853</v>
      </c>
      <c r="X233">
        <f t="shared" si="15"/>
        <v>6.7550888690725142</v>
      </c>
    </row>
    <row r="234" spans="1:24" x14ac:dyDescent="0.15">
      <c r="A234" s="98">
        <v>43076.977800925924</v>
      </c>
      <c r="B234" s="1">
        <v>343.87805555557134</v>
      </c>
      <c r="C234" s="1">
        <v>343.87</v>
      </c>
      <c r="D234" s="1">
        <v>22.65</v>
      </c>
      <c r="E234" s="1">
        <v>1889.8779999999999</v>
      </c>
      <c r="F234" s="1">
        <v>28.6</v>
      </c>
      <c r="G234" s="1">
        <v>402.6</v>
      </c>
      <c r="H234" s="1">
        <v>1.7999999999999999E-2</v>
      </c>
      <c r="I234" s="1">
        <v>0.47</v>
      </c>
      <c r="J234" s="1">
        <v>0.53</v>
      </c>
      <c r="K234" s="1">
        <v>6.78</v>
      </c>
      <c r="L234" s="1">
        <f t="shared" si="12"/>
        <v>0.52673149905123351</v>
      </c>
      <c r="M234" s="1">
        <f t="shared" si="13"/>
        <v>6.7381878557874764</v>
      </c>
      <c r="N234" s="1">
        <v>3.9E-2</v>
      </c>
      <c r="O234" s="1">
        <v>21.08</v>
      </c>
      <c r="P234" s="1">
        <v>6.89</v>
      </c>
      <c r="Q234" s="1">
        <v>0</v>
      </c>
      <c r="R234" s="1">
        <v>800</v>
      </c>
      <c r="S234" s="1">
        <v>752.8</v>
      </c>
      <c r="T234" s="1">
        <v>330.2</v>
      </c>
      <c r="U234" s="1">
        <v>2287.3000000000002</v>
      </c>
      <c r="V234">
        <v>1.0065281677</v>
      </c>
      <c r="W234">
        <f t="shared" si="14"/>
        <v>0.52806321477772988</v>
      </c>
      <c r="X234">
        <f t="shared" si="15"/>
        <v>6.7552237664019028</v>
      </c>
    </row>
    <row r="235" spans="1:24" x14ac:dyDescent="0.15">
      <c r="A235" s="98">
        <v>43076.978495370371</v>
      </c>
      <c r="B235" s="1">
        <v>343.89472222229233</v>
      </c>
      <c r="C235" s="1">
        <v>343.89</v>
      </c>
      <c r="D235" s="1">
        <v>22.65</v>
      </c>
      <c r="E235" s="1">
        <v>1889.8040000000001</v>
      </c>
      <c r="F235" s="1">
        <v>28.6</v>
      </c>
      <c r="G235" s="1">
        <v>402.6</v>
      </c>
      <c r="H235" s="1">
        <v>1.7999999999999999E-2</v>
      </c>
      <c r="I235" s="1">
        <v>0.47</v>
      </c>
      <c r="J235" s="1">
        <v>0.53</v>
      </c>
      <c r="K235" s="1">
        <v>6.78</v>
      </c>
      <c r="L235" s="1">
        <f t="shared" si="12"/>
        <v>0.52673149905123351</v>
      </c>
      <c r="M235" s="1">
        <f t="shared" si="13"/>
        <v>6.7381878557874764</v>
      </c>
      <c r="N235" s="1">
        <v>3.9E-2</v>
      </c>
      <c r="O235" s="1">
        <v>21.08</v>
      </c>
      <c r="P235" s="1">
        <v>6.9009999999999998</v>
      </c>
      <c r="Q235" s="1">
        <v>0</v>
      </c>
      <c r="R235" s="1">
        <v>800</v>
      </c>
      <c r="S235" s="1">
        <v>752.8</v>
      </c>
      <c r="T235" s="1">
        <v>330.2</v>
      </c>
      <c r="U235" s="1">
        <v>2287.3000000000002</v>
      </c>
      <c r="V235">
        <v>1.0065663544000001</v>
      </c>
      <c r="W235">
        <f t="shared" si="14"/>
        <v>0.52804318133286499</v>
      </c>
      <c r="X235">
        <f t="shared" si="15"/>
        <v>6.7549674895034419</v>
      </c>
    </row>
    <row r="236" spans="1:24" x14ac:dyDescent="0.15">
      <c r="A236" s="98">
        <v>43076.979189814818</v>
      </c>
      <c r="B236" s="1">
        <v>343.91138888901332</v>
      </c>
      <c r="C236" s="1">
        <v>343.9</v>
      </c>
      <c r="D236" s="1">
        <v>22.65</v>
      </c>
      <c r="E236" s="1">
        <v>1889.826</v>
      </c>
      <c r="F236" s="1">
        <v>28.6</v>
      </c>
      <c r="G236" s="1">
        <v>402.6</v>
      </c>
      <c r="H236" s="1">
        <v>1.7000000000000001E-2</v>
      </c>
      <c r="I236" s="1">
        <v>0.47</v>
      </c>
      <c r="J236" s="1">
        <v>0.53</v>
      </c>
      <c r="K236" s="1">
        <v>6.78</v>
      </c>
      <c r="L236" s="1">
        <f t="shared" si="12"/>
        <v>0.52673149905123351</v>
      </c>
      <c r="M236" s="1">
        <f t="shared" si="13"/>
        <v>6.7381878557874764</v>
      </c>
      <c r="N236" s="1">
        <v>3.9E-2</v>
      </c>
      <c r="O236" s="1">
        <v>21.08</v>
      </c>
      <c r="P236" s="1">
        <v>6.8979999999999997</v>
      </c>
      <c r="Q236" s="1">
        <v>0</v>
      </c>
      <c r="R236" s="1">
        <v>800</v>
      </c>
      <c r="S236" s="1">
        <v>752.8</v>
      </c>
      <c r="T236" s="1">
        <v>330.2</v>
      </c>
      <c r="U236" s="1">
        <v>2287.3000000000002</v>
      </c>
      <c r="V236">
        <v>1.0065217904999999</v>
      </c>
      <c r="W236">
        <f t="shared" si="14"/>
        <v>0.52806656052221856</v>
      </c>
      <c r="X236">
        <f t="shared" si="15"/>
        <v>6.755266566680457</v>
      </c>
    </row>
    <row r="237" spans="1:24" x14ac:dyDescent="0.15">
      <c r="A237" s="98">
        <v>43076.979884259257</v>
      </c>
      <c r="B237" s="1">
        <v>343.92805555555969</v>
      </c>
      <c r="C237" s="1">
        <v>343.92</v>
      </c>
      <c r="D237" s="1">
        <v>22.65</v>
      </c>
      <c r="E237" s="1">
        <v>1889.87</v>
      </c>
      <c r="F237" s="1">
        <v>28.6</v>
      </c>
      <c r="G237" s="1">
        <v>402.6</v>
      </c>
      <c r="H237" s="1">
        <v>1.7999999999999999E-2</v>
      </c>
      <c r="I237" s="1">
        <v>0.47</v>
      </c>
      <c r="J237" s="1">
        <v>0.53</v>
      </c>
      <c r="K237" s="1">
        <v>6.78</v>
      </c>
      <c r="L237" s="1">
        <f t="shared" si="12"/>
        <v>0.52673149905123351</v>
      </c>
      <c r="M237" s="1">
        <f t="shared" si="13"/>
        <v>6.7381878557874764</v>
      </c>
      <c r="N237" s="1">
        <v>3.9E-2</v>
      </c>
      <c r="O237" s="1">
        <v>21.08</v>
      </c>
      <c r="P237" s="1">
        <v>6.8959999999999999</v>
      </c>
      <c r="Q237" s="1">
        <v>0</v>
      </c>
      <c r="R237" s="1">
        <v>800</v>
      </c>
      <c r="S237" s="1">
        <v>752.8</v>
      </c>
      <c r="T237" s="1">
        <v>330.2</v>
      </c>
      <c r="U237" s="1">
        <v>2287.4</v>
      </c>
      <c r="V237">
        <v>1.0064783614999999</v>
      </c>
      <c r="W237">
        <f t="shared" si="14"/>
        <v>0.52808934631030324</v>
      </c>
      <c r="X237">
        <f t="shared" si="15"/>
        <v>6.7555580527997279</v>
      </c>
    </row>
    <row r="238" spans="1:24" x14ac:dyDescent="0.15">
      <c r="A238" s="98">
        <v>43076.980578703704</v>
      </c>
      <c r="B238" s="1">
        <v>343.94472222228069</v>
      </c>
      <c r="C238" s="1">
        <v>343.94</v>
      </c>
      <c r="D238" s="1">
        <v>22.65</v>
      </c>
      <c r="E238" s="1">
        <v>1889.83</v>
      </c>
      <c r="F238" s="1">
        <v>28.6</v>
      </c>
      <c r="G238" s="1">
        <v>402.6</v>
      </c>
      <c r="H238" s="1">
        <v>1.7999999999999999E-2</v>
      </c>
      <c r="I238" s="1">
        <v>0.47</v>
      </c>
      <c r="J238" s="1">
        <v>0.53</v>
      </c>
      <c r="K238" s="1">
        <v>6.78</v>
      </c>
      <c r="L238" s="1">
        <f t="shared" si="12"/>
        <v>0.52673149905123351</v>
      </c>
      <c r="M238" s="1">
        <f t="shared" si="13"/>
        <v>6.7381878557874764</v>
      </c>
      <c r="N238" s="1">
        <v>3.9E-2</v>
      </c>
      <c r="O238" s="1">
        <v>21.08</v>
      </c>
      <c r="P238" s="1">
        <v>6.8970000000000002</v>
      </c>
      <c r="Q238" s="1">
        <v>0</v>
      </c>
      <c r="R238" s="1">
        <v>800</v>
      </c>
      <c r="S238" s="1">
        <v>752.8</v>
      </c>
      <c r="T238" s="1">
        <v>330.2</v>
      </c>
      <c r="U238" s="1">
        <v>2287.4</v>
      </c>
      <c r="V238">
        <v>1.0065022591999999</v>
      </c>
      <c r="W238">
        <f t="shared" si="14"/>
        <v>0.52807680771870447</v>
      </c>
      <c r="X238">
        <f t="shared" si="15"/>
        <v>6.7553976534581448</v>
      </c>
    </row>
    <row r="239" spans="1:24" x14ac:dyDescent="0.15">
      <c r="A239" s="98">
        <v>43076.981273148151</v>
      </c>
      <c r="B239" s="1">
        <v>343.96138888900168</v>
      </c>
      <c r="C239" s="1">
        <v>343.95</v>
      </c>
      <c r="D239" s="1">
        <v>22.65</v>
      </c>
      <c r="E239" s="1">
        <v>1889.845</v>
      </c>
      <c r="F239" s="1">
        <v>28.6</v>
      </c>
      <c r="G239" s="1">
        <v>402.6</v>
      </c>
      <c r="H239" s="1">
        <v>1.7999999999999999E-2</v>
      </c>
      <c r="I239" s="1">
        <v>0.47</v>
      </c>
      <c r="J239" s="1">
        <v>0.53</v>
      </c>
      <c r="K239" s="1">
        <v>6.78</v>
      </c>
      <c r="L239" s="1">
        <f t="shared" si="12"/>
        <v>0.52673149905123351</v>
      </c>
      <c r="M239" s="1">
        <f t="shared" si="13"/>
        <v>6.7381878557874764</v>
      </c>
      <c r="N239" s="1">
        <v>3.9E-2</v>
      </c>
      <c r="O239" s="1">
        <v>21.08</v>
      </c>
      <c r="P239" s="1">
        <v>6.8890000000000002</v>
      </c>
      <c r="Q239" s="1">
        <v>0</v>
      </c>
      <c r="R239" s="1">
        <v>800</v>
      </c>
      <c r="S239" s="1">
        <v>752.8</v>
      </c>
      <c r="T239" s="1">
        <v>330.2</v>
      </c>
      <c r="U239" s="1">
        <v>2287.4</v>
      </c>
      <c r="V239">
        <v>1.0064971788999999</v>
      </c>
      <c r="W239">
        <f t="shared" si="14"/>
        <v>0.52807947318927162</v>
      </c>
      <c r="X239">
        <f t="shared" si="15"/>
        <v>6.7554317513646449</v>
      </c>
    </row>
    <row r="240" spans="1:24" x14ac:dyDescent="0.15">
      <c r="A240" s="98">
        <v>43076.98196759259</v>
      </c>
      <c r="B240" s="1">
        <v>343.97805555554805</v>
      </c>
      <c r="C240" s="1">
        <v>343.97</v>
      </c>
      <c r="D240" s="1">
        <v>22.66</v>
      </c>
      <c r="E240" s="1">
        <v>1889.6569999999999</v>
      </c>
      <c r="F240" s="1">
        <v>28.6</v>
      </c>
      <c r="G240" s="1">
        <v>402.6</v>
      </c>
      <c r="H240" s="1">
        <v>1.7999999999999999E-2</v>
      </c>
      <c r="I240" s="1">
        <v>0.47</v>
      </c>
      <c r="J240" s="1">
        <v>0.53</v>
      </c>
      <c r="K240" s="1">
        <v>6.78</v>
      </c>
      <c r="L240" s="1">
        <f t="shared" si="12"/>
        <v>0.52673149905123351</v>
      </c>
      <c r="M240" s="1">
        <f t="shared" si="13"/>
        <v>6.7381878557874764</v>
      </c>
      <c r="N240" s="1">
        <v>3.9E-2</v>
      </c>
      <c r="O240" s="1">
        <v>21.08</v>
      </c>
      <c r="P240" s="1">
        <v>6.9039999999999999</v>
      </c>
      <c r="Q240" s="1">
        <v>0</v>
      </c>
      <c r="R240" s="1">
        <v>800</v>
      </c>
      <c r="S240" s="1">
        <v>752.8</v>
      </c>
      <c r="T240" s="1">
        <v>330.2</v>
      </c>
      <c r="U240" s="1">
        <v>2287.4</v>
      </c>
      <c r="V240">
        <v>1.0064832636000001</v>
      </c>
      <c r="W240">
        <f t="shared" si="14"/>
        <v>0.52808677423893524</v>
      </c>
      <c r="X240">
        <f t="shared" si="15"/>
        <v>6.7555251496980775</v>
      </c>
    </row>
    <row r="241" spans="1:24" x14ac:dyDescent="0.15">
      <c r="A241" s="98">
        <v>43076.982662037037</v>
      </c>
      <c r="B241" s="1">
        <v>343.99472222226905</v>
      </c>
      <c r="C241" s="1">
        <v>343.99</v>
      </c>
      <c r="D241" s="1">
        <v>22.66</v>
      </c>
      <c r="E241" s="1">
        <v>1889.5340000000001</v>
      </c>
      <c r="F241" s="1">
        <v>28.6</v>
      </c>
      <c r="G241" s="1">
        <v>402.6</v>
      </c>
      <c r="H241" s="1">
        <v>1.7999999999999999E-2</v>
      </c>
      <c r="I241" s="1">
        <v>0.47</v>
      </c>
      <c r="J241" s="1">
        <v>0.53</v>
      </c>
      <c r="K241" s="1">
        <v>6.78</v>
      </c>
      <c r="L241" s="1">
        <f t="shared" si="12"/>
        <v>0.52673149905123351</v>
      </c>
      <c r="M241" s="1">
        <f t="shared" si="13"/>
        <v>6.7381878557874764</v>
      </c>
      <c r="N241" s="1">
        <v>3.9E-2</v>
      </c>
      <c r="O241" s="1">
        <v>21.08</v>
      </c>
      <c r="P241" s="1">
        <v>6.9029999999999996</v>
      </c>
      <c r="Q241" s="1">
        <v>0</v>
      </c>
      <c r="R241" s="1">
        <v>800</v>
      </c>
      <c r="S241" s="1">
        <v>752.8</v>
      </c>
      <c r="T241" s="1">
        <v>330.2</v>
      </c>
      <c r="U241" s="1">
        <v>2287.4</v>
      </c>
      <c r="V241">
        <v>1.0065336458</v>
      </c>
      <c r="W241">
        <f t="shared" si="14"/>
        <v>0.52806034077236608</v>
      </c>
      <c r="X241">
        <f t="shared" si="15"/>
        <v>6.7551870008238533</v>
      </c>
    </row>
    <row r="242" spans="1:24" x14ac:dyDescent="0.15">
      <c r="A242" s="98">
        <v>43076.983356481483</v>
      </c>
      <c r="B242" s="1">
        <v>344.01138888899004</v>
      </c>
      <c r="C242" s="1">
        <v>344</v>
      </c>
      <c r="D242" s="1">
        <v>22.66</v>
      </c>
      <c r="E242" s="1">
        <v>1889.6220000000001</v>
      </c>
      <c r="F242" s="1">
        <v>28.6</v>
      </c>
      <c r="G242" s="1">
        <v>402.6</v>
      </c>
      <c r="H242" s="1">
        <v>1.7000000000000001E-2</v>
      </c>
      <c r="I242" s="1">
        <v>0.47</v>
      </c>
      <c r="J242" s="1">
        <v>0.53</v>
      </c>
      <c r="K242" s="1">
        <v>6.78</v>
      </c>
      <c r="L242" s="1">
        <f t="shared" si="12"/>
        <v>0.52673149905123351</v>
      </c>
      <c r="M242" s="1">
        <f t="shared" si="13"/>
        <v>6.7381878557874764</v>
      </c>
      <c r="N242" s="1">
        <v>3.9E-2</v>
      </c>
      <c r="O242" s="1">
        <v>21.08</v>
      </c>
      <c r="P242" s="1">
        <v>6.8940000000000001</v>
      </c>
      <c r="Q242" s="1">
        <v>0</v>
      </c>
      <c r="R242" s="1">
        <v>800</v>
      </c>
      <c r="S242" s="1">
        <v>752.8</v>
      </c>
      <c r="T242" s="1">
        <v>330.2</v>
      </c>
      <c r="U242" s="1">
        <v>2287.4</v>
      </c>
      <c r="V242">
        <v>1.0065455315</v>
      </c>
      <c r="W242">
        <f t="shared" si="14"/>
        <v>0.5280541052205745</v>
      </c>
      <c r="X242">
        <f t="shared" si="15"/>
        <v>6.7551072328216879</v>
      </c>
    </row>
    <row r="243" spans="1:24" x14ac:dyDescent="0.15">
      <c r="A243" s="98">
        <v>43076.984050925923</v>
      </c>
      <c r="B243" s="1">
        <v>344.02805555553641</v>
      </c>
      <c r="C243" s="1">
        <v>344.02</v>
      </c>
      <c r="D243" s="1">
        <v>22.66</v>
      </c>
      <c r="E243" s="1">
        <v>1889.722</v>
      </c>
      <c r="F243" s="1">
        <v>28.6</v>
      </c>
      <c r="G243" s="1">
        <v>402.6</v>
      </c>
      <c r="H243" s="1">
        <v>1.7000000000000001E-2</v>
      </c>
      <c r="I243" s="1">
        <v>0.47</v>
      </c>
      <c r="J243" s="1">
        <v>0.53</v>
      </c>
      <c r="K243" s="1">
        <v>6.78</v>
      </c>
      <c r="L243" s="1">
        <f t="shared" si="12"/>
        <v>0.52673149905123351</v>
      </c>
      <c r="M243" s="1">
        <f t="shared" si="13"/>
        <v>6.7381878557874764</v>
      </c>
      <c r="N243" s="1">
        <v>3.9E-2</v>
      </c>
      <c r="O243" s="1">
        <v>21.08</v>
      </c>
      <c r="P243" s="1">
        <v>6.9029999999999996</v>
      </c>
      <c r="Q243" s="1">
        <v>0</v>
      </c>
      <c r="R243" s="1">
        <v>800</v>
      </c>
      <c r="S243" s="1">
        <v>752.8</v>
      </c>
      <c r="T243" s="1">
        <v>330.2</v>
      </c>
      <c r="U243" s="1">
        <v>2287.4</v>
      </c>
      <c r="V243">
        <v>1.0065500957</v>
      </c>
      <c r="W243">
        <f t="shared" si="14"/>
        <v>0.52805171075997348</v>
      </c>
      <c r="X243">
        <f t="shared" si="15"/>
        <v>6.7550766017973967</v>
      </c>
    </row>
    <row r="244" spans="1:24" x14ac:dyDescent="0.15">
      <c r="A244" s="98">
        <v>43076.98474537037</v>
      </c>
      <c r="B244" s="1">
        <v>344.04472222225741</v>
      </c>
      <c r="C244" s="1">
        <v>344.04</v>
      </c>
      <c r="D244" s="1">
        <v>22.66</v>
      </c>
      <c r="E244" s="1">
        <v>1889.7190000000001</v>
      </c>
      <c r="F244" s="1">
        <v>28.6</v>
      </c>
      <c r="G244" s="1">
        <v>402.6</v>
      </c>
      <c r="H244" s="1">
        <v>1.7999999999999999E-2</v>
      </c>
      <c r="I244" s="1">
        <v>0.47</v>
      </c>
      <c r="J244" s="1">
        <v>0.53</v>
      </c>
      <c r="K244" s="1">
        <v>6.78</v>
      </c>
      <c r="L244" s="1">
        <f t="shared" si="12"/>
        <v>0.52673149905123351</v>
      </c>
      <c r="M244" s="1">
        <f t="shared" si="13"/>
        <v>6.7381878557874764</v>
      </c>
      <c r="N244" s="1">
        <v>3.9E-2</v>
      </c>
      <c r="O244" s="1">
        <v>21.08</v>
      </c>
      <c r="P244" s="1">
        <v>6.89</v>
      </c>
      <c r="Q244" s="1">
        <v>0</v>
      </c>
      <c r="R244" s="1">
        <v>800</v>
      </c>
      <c r="S244" s="1">
        <v>752.8</v>
      </c>
      <c r="T244" s="1">
        <v>330.2</v>
      </c>
      <c r="U244" s="1">
        <v>2287.4</v>
      </c>
      <c r="V244">
        <v>1.0065562197</v>
      </c>
      <c r="W244">
        <f t="shared" si="14"/>
        <v>0.52804849803462994</v>
      </c>
      <c r="X244">
        <f t="shared" si="15"/>
        <v>6.7550355031599834</v>
      </c>
    </row>
    <row r="245" spans="1:24" x14ac:dyDescent="0.15">
      <c r="A245" s="98">
        <v>43076.985439814816</v>
      </c>
      <c r="B245" s="1">
        <v>344.0613888889784</v>
      </c>
      <c r="C245" s="1">
        <v>344.05</v>
      </c>
      <c r="D245" s="1">
        <v>22.66</v>
      </c>
      <c r="E245" s="1">
        <v>1889.4349999999999</v>
      </c>
      <c r="F245" s="1">
        <v>28.6</v>
      </c>
      <c r="G245" s="1">
        <v>402.6</v>
      </c>
      <c r="H245" s="1">
        <v>1.7999999999999999E-2</v>
      </c>
      <c r="I245" s="1">
        <v>0.47</v>
      </c>
      <c r="J245" s="1">
        <v>0.53</v>
      </c>
      <c r="K245" s="1">
        <v>6.78</v>
      </c>
      <c r="L245" s="1">
        <f t="shared" si="12"/>
        <v>0.52673149905123351</v>
      </c>
      <c r="M245" s="1">
        <f t="shared" si="13"/>
        <v>6.7381878557874764</v>
      </c>
      <c r="N245" s="1">
        <v>3.9E-2</v>
      </c>
      <c r="O245" s="1">
        <v>21.08</v>
      </c>
      <c r="P245" s="1">
        <v>6.8970000000000002</v>
      </c>
      <c r="Q245" s="1">
        <v>0</v>
      </c>
      <c r="R245" s="1">
        <v>800</v>
      </c>
      <c r="S245" s="1">
        <v>752.8</v>
      </c>
      <c r="T245" s="1">
        <v>330.2</v>
      </c>
      <c r="U245" s="1">
        <v>2287.4</v>
      </c>
      <c r="V245">
        <v>1.0065757526999999</v>
      </c>
      <c r="W245">
        <f t="shared" si="14"/>
        <v>0.52803825104498769</v>
      </c>
      <c r="X245">
        <f t="shared" si="15"/>
        <v>6.7549044190283336</v>
      </c>
    </row>
    <row r="246" spans="1:24" x14ac:dyDescent="0.15">
      <c r="A246" s="98">
        <v>43076.986134259256</v>
      </c>
      <c r="B246" s="1">
        <v>344.07805555552477</v>
      </c>
      <c r="C246" s="1">
        <v>344.07</v>
      </c>
      <c r="D246" s="1">
        <v>22.67</v>
      </c>
      <c r="E246" s="1">
        <v>1889.1610000000001</v>
      </c>
      <c r="F246" s="1">
        <v>28.6</v>
      </c>
      <c r="G246" s="1">
        <v>402.6</v>
      </c>
      <c r="H246" s="1">
        <v>1.7999999999999999E-2</v>
      </c>
      <c r="I246" s="1">
        <v>0.47</v>
      </c>
      <c r="J246" s="1">
        <v>0.53</v>
      </c>
      <c r="K246" s="1">
        <v>6.78</v>
      </c>
      <c r="L246" s="1">
        <f t="shared" si="12"/>
        <v>0.52673149905123351</v>
      </c>
      <c r="M246" s="1">
        <f t="shared" si="13"/>
        <v>6.7381878557874764</v>
      </c>
      <c r="N246" s="1">
        <v>3.9E-2</v>
      </c>
      <c r="O246" s="1">
        <v>21.08</v>
      </c>
      <c r="P246" s="1">
        <v>6.9009999999999998</v>
      </c>
      <c r="Q246" s="1">
        <v>0</v>
      </c>
      <c r="R246" s="1">
        <v>800</v>
      </c>
      <c r="S246" s="1">
        <v>752.8</v>
      </c>
      <c r="T246" s="1">
        <v>330.2</v>
      </c>
      <c r="U246" s="1">
        <v>2287.4</v>
      </c>
      <c r="V246">
        <v>1.0065745201</v>
      </c>
      <c r="W246">
        <f t="shared" si="14"/>
        <v>0.5280388976537933</v>
      </c>
      <c r="X246">
        <f t="shared" si="15"/>
        <v>6.7549126907409782</v>
      </c>
    </row>
    <row r="247" spans="1:24" x14ac:dyDescent="0.15">
      <c r="A247" s="98">
        <v>43076.986828703702</v>
      </c>
      <c r="B247" s="1">
        <v>344.09472222224576</v>
      </c>
      <c r="C247" s="1">
        <v>344.09</v>
      </c>
      <c r="D247" s="1">
        <v>22.67</v>
      </c>
      <c r="E247" s="1">
        <v>1888.982</v>
      </c>
      <c r="F247" s="1">
        <v>28.6</v>
      </c>
      <c r="G247" s="1">
        <v>402.6</v>
      </c>
      <c r="H247" s="1">
        <v>1.7999999999999999E-2</v>
      </c>
      <c r="I247" s="1">
        <v>0.47</v>
      </c>
      <c r="J247" s="1">
        <v>0.53</v>
      </c>
      <c r="K247" s="1">
        <v>6.78</v>
      </c>
      <c r="L247" s="1">
        <f t="shared" si="12"/>
        <v>0.52673149905123351</v>
      </c>
      <c r="M247" s="1">
        <f t="shared" si="13"/>
        <v>6.7381878557874764</v>
      </c>
      <c r="N247" s="1">
        <v>3.9E-2</v>
      </c>
      <c r="O247" s="1">
        <v>21.08</v>
      </c>
      <c r="P247" s="1">
        <v>6.8929999999999998</v>
      </c>
      <c r="Q247" s="1">
        <v>0</v>
      </c>
      <c r="R247" s="1">
        <v>800</v>
      </c>
      <c r="S247" s="1">
        <v>752.8</v>
      </c>
      <c r="T247" s="1">
        <v>330.2</v>
      </c>
      <c r="U247" s="1">
        <v>2287.5</v>
      </c>
      <c r="V247">
        <v>1.0065939669999999</v>
      </c>
      <c r="W247">
        <f t="shared" si="14"/>
        <v>0.52802869620218984</v>
      </c>
      <c r="X247">
        <f t="shared" si="15"/>
        <v>6.7547821891525412</v>
      </c>
    </row>
    <row r="248" spans="1:24" x14ac:dyDescent="0.15">
      <c r="A248" s="98">
        <v>43076.987523148149</v>
      </c>
      <c r="B248" s="1">
        <v>344.11138888896676</v>
      </c>
      <c r="C248" s="1">
        <v>344.1</v>
      </c>
      <c r="D248" s="1">
        <v>22.67</v>
      </c>
      <c r="E248" s="1">
        <v>1888.9549999999999</v>
      </c>
      <c r="F248" s="1">
        <v>28.6</v>
      </c>
      <c r="G248" s="1">
        <v>402.6</v>
      </c>
      <c r="H248" s="1">
        <v>1.7000000000000001E-2</v>
      </c>
      <c r="I248" s="1">
        <v>0.47</v>
      </c>
      <c r="J248" s="1">
        <v>0.53</v>
      </c>
      <c r="K248" s="1">
        <v>6.78</v>
      </c>
      <c r="L248" s="1">
        <f t="shared" si="12"/>
        <v>0.52673149905123351</v>
      </c>
      <c r="M248" s="1">
        <f t="shared" si="13"/>
        <v>6.7381878557874764</v>
      </c>
      <c r="N248" s="1">
        <v>3.9E-2</v>
      </c>
      <c r="O248" s="1">
        <v>21.08</v>
      </c>
      <c r="P248" s="1">
        <v>6.9080000000000004</v>
      </c>
      <c r="Q248" s="1">
        <v>0</v>
      </c>
      <c r="R248" s="1">
        <v>800</v>
      </c>
      <c r="S248" s="1">
        <v>752.8</v>
      </c>
      <c r="T248" s="1">
        <v>330.2</v>
      </c>
      <c r="U248" s="1">
        <v>2287.5</v>
      </c>
      <c r="V248">
        <v>1.0065731386000001</v>
      </c>
      <c r="W248">
        <f t="shared" si="14"/>
        <v>0.52803962237583202</v>
      </c>
      <c r="X248">
        <f t="shared" si="15"/>
        <v>6.7549219617134728</v>
      </c>
    </row>
    <row r="249" spans="1:24" x14ac:dyDescent="0.15">
      <c r="A249" s="98">
        <v>43076.988217592596</v>
      </c>
      <c r="B249" s="1">
        <v>344.12805555568775</v>
      </c>
      <c r="C249" s="1">
        <v>344.12</v>
      </c>
      <c r="D249" s="1">
        <v>22.67</v>
      </c>
      <c r="E249" s="1">
        <v>1889.066</v>
      </c>
      <c r="F249" s="1">
        <v>28.6</v>
      </c>
      <c r="G249" s="1">
        <v>402.6</v>
      </c>
      <c r="H249" s="1">
        <v>1.7999999999999999E-2</v>
      </c>
      <c r="I249" s="1">
        <v>0.47</v>
      </c>
      <c r="J249" s="1">
        <v>0.53</v>
      </c>
      <c r="K249" s="1">
        <v>6.78</v>
      </c>
      <c r="L249" s="1">
        <f t="shared" si="12"/>
        <v>0.52673149905123351</v>
      </c>
      <c r="M249" s="1">
        <f t="shared" si="13"/>
        <v>6.7381878557874764</v>
      </c>
      <c r="N249" s="1">
        <v>3.9E-2</v>
      </c>
      <c r="O249" s="1">
        <v>21.08</v>
      </c>
      <c r="P249" s="1">
        <v>6.9109999999999996</v>
      </c>
      <c r="Q249" s="1">
        <v>0</v>
      </c>
      <c r="R249" s="1">
        <v>800</v>
      </c>
      <c r="S249" s="1">
        <v>752.8</v>
      </c>
      <c r="T249" s="1">
        <v>330.2</v>
      </c>
      <c r="U249" s="1">
        <v>2287.5</v>
      </c>
      <c r="V249">
        <v>1.0066120207</v>
      </c>
      <c r="W249">
        <f t="shared" si="14"/>
        <v>0.52801922594803363</v>
      </c>
      <c r="X249">
        <f t="shared" si="15"/>
        <v>6.7546610413729589</v>
      </c>
    </row>
    <row r="250" spans="1:24" x14ac:dyDescent="0.15">
      <c r="A250" s="98">
        <v>43076.988912037035</v>
      </c>
      <c r="B250" s="1">
        <v>344.14472222223412</v>
      </c>
      <c r="C250" s="1">
        <v>344.14</v>
      </c>
      <c r="D250" s="1">
        <v>22.67</v>
      </c>
      <c r="E250" s="1">
        <v>1888.9780000000001</v>
      </c>
      <c r="F250" s="1">
        <v>28.6</v>
      </c>
      <c r="G250" s="1">
        <v>402.6</v>
      </c>
      <c r="H250" s="1">
        <v>1.7000000000000001E-2</v>
      </c>
      <c r="I250" s="1">
        <v>0.47</v>
      </c>
      <c r="J250" s="1">
        <v>0.53</v>
      </c>
      <c r="K250" s="1">
        <v>6.78</v>
      </c>
      <c r="L250" s="1">
        <f t="shared" si="12"/>
        <v>0.52673149905123351</v>
      </c>
      <c r="M250" s="1">
        <f t="shared" si="13"/>
        <v>6.7381878557874764</v>
      </c>
      <c r="N250" s="1">
        <v>3.9E-2</v>
      </c>
      <c r="O250" s="1">
        <v>21.08</v>
      </c>
      <c r="P250" s="1">
        <v>6.9039999999999999</v>
      </c>
      <c r="Q250" s="1">
        <v>0</v>
      </c>
      <c r="R250" s="1">
        <v>800</v>
      </c>
      <c r="S250" s="1">
        <v>752.8</v>
      </c>
      <c r="T250" s="1">
        <v>330.2</v>
      </c>
      <c r="U250" s="1">
        <v>2287.5</v>
      </c>
      <c r="V250">
        <v>1.0065801271000001</v>
      </c>
      <c r="W250">
        <f t="shared" si="14"/>
        <v>0.52803595629421396</v>
      </c>
      <c r="X250">
        <f t="shared" si="15"/>
        <v>6.7548750635373036</v>
      </c>
    </row>
    <row r="251" spans="1:24" x14ac:dyDescent="0.15">
      <c r="A251" s="98">
        <v>43076.989606481482</v>
      </c>
      <c r="B251" s="1">
        <v>344.16138888895512</v>
      </c>
      <c r="C251" s="1">
        <v>344.15</v>
      </c>
      <c r="D251" s="1">
        <v>22.67</v>
      </c>
      <c r="E251" s="1">
        <v>1888.8530000000001</v>
      </c>
      <c r="F251" s="1">
        <v>28.6</v>
      </c>
      <c r="G251" s="1">
        <v>402.6</v>
      </c>
      <c r="H251" s="1">
        <v>1.7000000000000001E-2</v>
      </c>
      <c r="I251" s="1">
        <v>0.47</v>
      </c>
      <c r="J251" s="1">
        <v>0.53</v>
      </c>
      <c r="K251" s="1">
        <v>6.78</v>
      </c>
      <c r="L251" s="1">
        <f t="shared" si="12"/>
        <v>0.52673149905123351</v>
      </c>
      <c r="M251" s="1">
        <f t="shared" si="13"/>
        <v>6.7381878557874764</v>
      </c>
      <c r="N251" s="1">
        <v>3.9E-2</v>
      </c>
      <c r="O251" s="1">
        <v>21.08</v>
      </c>
      <c r="P251" s="1">
        <v>6.9050000000000002</v>
      </c>
      <c r="Q251" s="1">
        <v>0</v>
      </c>
      <c r="R251" s="1">
        <v>800</v>
      </c>
      <c r="S251" s="1">
        <v>752.8</v>
      </c>
      <c r="T251" s="1">
        <v>330.2</v>
      </c>
      <c r="U251" s="1">
        <v>2287.5</v>
      </c>
      <c r="V251">
        <v>1.0066088113</v>
      </c>
      <c r="W251">
        <f t="shared" si="14"/>
        <v>0.52802090944701041</v>
      </c>
      <c r="X251">
        <f t="shared" si="15"/>
        <v>6.7546825774542079</v>
      </c>
    </row>
    <row r="252" spans="1:24" x14ac:dyDescent="0.15">
      <c r="A252" s="98">
        <v>43076.990300925929</v>
      </c>
      <c r="B252" s="1">
        <v>344.17805555567611</v>
      </c>
      <c r="C252" s="1">
        <v>344.17</v>
      </c>
      <c r="D252" s="1">
        <v>22.68</v>
      </c>
      <c r="E252" s="1">
        <v>1888.6569999999999</v>
      </c>
      <c r="F252" s="1">
        <v>28.6</v>
      </c>
      <c r="G252" s="1">
        <v>402.6</v>
      </c>
      <c r="H252" s="1">
        <v>1.7000000000000001E-2</v>
      </c>
      <c r="I252" s="1">
        <v>0.47</v>
      </c>
      <c r="J252" s="1">
        <v>0.53</v>
      </c>
      <c r="K252" s="1">
        <v>6.78</v>
      </c>
      <c r="L252" s="1">
        <f t="shared" si="12"/>
        <v>0.52748218527315915</v>
      </c>
      <c r="M252" s="1">
        <f t="shared" si="13"/>
        <v>6.7477909738717337</v>
      </c>
      <c r="N252" s="1">
        <v>0.04</v>
      </c>
      <c r="O252" s="1">
        <v>21.05</v>
      </c>
      <c r="P252" s="1">
        <v>6.8929999999999998</v>
      </c>
      <c r="Q252" s="1">
        <v>0</v>
      </c>
      <c r="R252" s="1">
        <v>800</v>
      </c>
      <c r="S252" s="1">
        <v>752.8</v>
      </c>
      <c r="T252" s="1">
        <v>330.2</v>
      </c>
      <c r="U252" s="1">
        <v>2287.5</v>
      </c>
      <c r="V252">
        <v>1.0066205235000001</v>
      </c>
      <c r="W252">
        <f t="shared" si="14"/>
        <v>0.52801476583444606</v>
      </c>
      <c r="X252">
        <f t="shared" si="15"/>
        <v>6.754603985580272</v>
      </c>
    </row>
    <row r="253" spans="1:24" x14ac:dyDescent="0.15">
      <c r="A253" s="98">
        <v>43076.990995370368</v>
      </c>
      <c r="B253" s="1">
        <v>344.19472222222248</v>
      </c>
      <c r="C253" s="1">
        <v>344.19</v>
      </c>
      <c r="D253" s="1">
        <v>22.68</v>
      </c>
      <c r="E253" s="1">
        <v>1888.508</v>
      </c>
      <c r="F253" s="1">
        <v>28.6</v>
      </c>
      <c r="G253" s="1">
        <v>402.6</v>
      </c>
      <c r="H253" s="1">
        <v>1.7000000000000001E-2</v>
      </c>
      <c r="I253" s="1">
        <v>0.47</v>
      </c>
      <c r="J253" s="1">
        <v>0.53</v>
      </c>
      <c r="K253" s="1">
        <v>6.78</v>
      </c>
      <c r="L253" s="1">
        <f t="shared" si="12"/>
        <v>0.5272317188983856</v>
      </c>
      <c r="M253" s="1">
        <f t="shared" si="13"/>
        <v>6.7445868945868952</v>
      </c>
      <c r="N253" s="1">
        <v>3.9E-2</v>
      </c>
      <c r="O253" s="1">
        <v>21.06</v>
      </c>
      <c r="P253" s="1">
        <v>6.8949999999999996</v>
      </c>
      <c r="Q253" s="1">
        <v>0</v>
      </c>
      <c r="R253" s="1">
        <v>800</v>
      </c>
      <c r="S253" s="1">
        <v>752.8</v>
      </c>
      <c r="T253" s="1">
        <v>330.2</v>
      </c>
      <c r="U253" s="1">
        <v>2287.6</v>
      </c>
      <c r="V253">
        <v>1.0065823678000001</v>
      </c>
      <c r="W253">
        <f t="shared" si="14"/>
        <v>0.52803478086117928</v>
      </c>
      <c r="X253">
        <f t="shared" si="15"/>
        <v>6.7548600268656527</v>
      </c>
    </row>
    <row r="254" spans="1:24" x14ac:dyDescent="0.15">
      <c r="A254" s="98">
        <v>43076.991689814815</v>
      </c>
      <c r="B254" s="1">
        <v>344.21138888894347</v>
      </c>
      <c r="C254" s="1">
        <v>344.2</v>
      </c>
      <c r="D254" s="1">
        <v>22.68</v>
      </c>
      <c r="E254" s="1">
        <v>1888.5260000000001</v>
      </c>
      <c r="F254" s="1">
        <v>28.6</v>
      </c>
      <c r="G254" s="1">
        <v>402.6</v>
      </c>
      <c r="H254" s="1">
        <v>1.7999999999999999E-2</v>
      </c>
      <c r="I254" s="1">
        <v>0.47</v>
      </c>
      <c r="J254" s="1">
        <v>0.53</v>
      </c>
      <c r="K254" s="1">
        <v>6.78</v>
      </c>
      <c r="L254" s="1">
        <f t="shared" si="12"/>
        <v>0.52698149027052688</v>
      </c>
      <c r="M254" s="1">
        <f t="shared" si="13"/>
        <v>6.7413858566682485</v>
      </c>
      <c r="N254" s="1">
        <v>3.9E-2</v>
      </c>
      <c r="O254" s="1">
        <v>21.07</v>
      </c>
      <c r="P254" s="1">
        <v>6.8920000000000003</v>
      </c>
      <c r="Q254" s="1">
        <v>0</v>
      </c>
      <c r="R254" s="1">
        <v>800</v>
      </c>
      <c r="S254" s="1">
        <v>752.8</v>
      </c>
      <c r="T254" s="1">
        <v>330.2</v>
      </c>
      <c r="U254" s="1">
        <v>2287.6</v>
      </c>
      <c r="V254">
        <v>1.0065923733</v>
      </c>
      <c r="W254">
        <f t="shared" si="14"/>
        <v>0.52802953221024573</v>
      </c>
      <c r="X254">
        <f t="shared" si="15"/>
        <v>6.7547928837461626</v>
      </c>
    </row>
    <row r="255" spans="1:24" x14ac:dyDescent="0.15">
      <c r="A255" s="98">
        <v>43076.992384259262</v>
      </c>
      <c r="B255" s="1">
        <v>344.22805555566447</v>
      </c>
      <c r="C255" s="1">
        <v>344.22</v>
      </c>
      <c r="D255" s="1">
        <v>22.68</v>
      </c>
      <c r="E255" s="1">
        <v>1888.4880000000001</v>
      </c>
      <c r="F255" s="1">
        <v>28.6</v>
      </c>
      <c r="G255" s="1">
        <v>402.6</v>
      </c>
      <c r="H255" s="1">
        <v>1.7000000000000001E-2</v>
      </c>
      <c r="I255" s="1">
        <v>0.47</v>
      </c>
      <c r="J255" s="1">
        <v>0.53</v>
      </c>
      <c r="K255" s="1">
        <v>6.78</v>
      </c>
      <c r="L255" s="1">
        <f t="shared" si="12"/>
        <v>0.52673149905123351</v>
      </c>
      <c r="M255" s="1">
        <f t="shared" si="13"/>
        <v>6.7381878557874764</v>
      </c>
      <c r="N255" s="1">
        <v>3.9E-2</v>
      </c>
      <c r="O255" s="1">
        <v>21.08</v>
      </c>
      <c r="P255" s="1">
        <v>6.907</v>
      </c>
      <c r="Q255" s="1">
        <v>0</v>
      </c>
      <c r="R255" s="1">
        <v>800</v>
      </c>
      <c r="S255" s="1">
        <v>752.8</v>
      </c>
      <c r="T255" s="1">
        <v>330.2</v>
      </c>
      <c r="U255" s="1">
        <v>2287.6</v>
      </c>
      <c r="V255">
        <v>1.0066108310999999</v>
      </c>
      <c r="W255">
        <f t="shared" si="14"/>
        <v>0.52801984995450346</v>
      </c>
      <c r="X255">
        <f t="shared" si="15"/>
        <v>6.7546690239462901</v>
      </c>
    </row>
    <row r="256" spans="1:24" x14ac:dyDescent="0.15">
      <c r="A256" s="98">
        <v>43076.993078703701</v>
      </c>
      <c r="B256" s="1">
        <v>344.24472222221084</v>
      </c>
      <c r="C256" s="1">
        <v>344.24</v>
      </c>
      <c r="D256" s="1">
        <v>22.68</v>
      </c>
      <c r="E256" s="1">
        <v>1888.212</v>
      </c>
      <c r="F256" s="1">
        <v>28.6</v>
      </c>
      <c r="G256" s="1">
        <v>402.6</v>
      </c>
      <c r="H256" s="1">
        <v>1.7999999999999999E-2</v>
      </c>
      <c r="I256" s="1">
        <v>0.47</v>
      </c>
      <c r="J256" s="1">
        <v>0.53</v>
      </c>
      <c r="K256" s="1">
        <v>6.78</v>
      </c>
      <c r="L256" s="1">
        <f t="shared" si="12"/>
        <v>0.52673149905123351</v>
      </c>
      <c r="M256" s="1">
        <f t="shared" si="13"/>
        <v>6.7381878557874764</v>
      </c>
      <c r="N256" s="1">
        <v>3.9E-2</v>
      </c>
      <c r="O256" s="1">
        <v>21.08</v>
      </c>
      <c r="P256" s="1">
        <v>6.9009999999999998</v>
      </c>
      <c r="Q256" s="1">
        <v>0</v>
      </c>
      <c r="R256" s="1">
        <v>800</v>
      </c>
      <c r="S256" s="1">
        <v>752.8</v>
      </c>
      <c r="T256" s="1">
        <v>330.2</v>
      </c>
      <c r="U256" s="1">
        <v>2287.6</v>
      </c>
      <c r="V256">
        <v>1.0065537223000001</v>
      </c>
      <c r="W256">
        <f t="shared" si="14"/>
        <v>0.52804980819651182</v>
      </c>
      <c r="X256">
        <f t="shared" si="15"/>
        <v>6.755052263344056</v>
      </c>
    </row>
    <row r="257" spans="1:24" x14ac:dyDescent="0.15">
      <c r="A257" s="98">
        <v>43076.993773148148</v>
      </c>
      <c r="B257" s="1">
        <v>344.26138888893183</v>
      </c>
      <c r="C257" s="1">
        <v>344.25</v>
      </c>
      <c r="D257" s="1">
        <v>22.68</v>
      </c>
      <c r="E257" s="1">
        <v>1888.1510000000001</v>
      </c>
      <c r="F257" s="1">
        <v>28.6</v>
      </c>
      <c r="G257" s="1">
        <v>402.6</v>
      </c>
      <c r="H257" s="1">
        <v>1.7999999999999999E-2</v>
      </c>
      <c r="I257" s="1">
        <v>0.47</v>
      </c>
      <c r="J257" s="1">
        <v>0.53</v>
      </c>
      <c r="K257" s="1">
        <v>6.78</v>
      </c>
      <c r="L257" s="1">
        <f t="shared" si="12"/>
        <v>0.52673149905123351</v>
      </c>
      <c r="M257" s="1">
        <f t="shared" si="13"/>
        <v>6.7381878557874764</v>
      </c>
      <c r="N257" s="1">
        <v>3.9E-2</v>
      </c>
      <c r="O257" s="1">
        <v>21.08</v>
      </c>
      <c r="P257" s="1">
        <v>6.8920000000000003</v>
      </c>
      <c r="Q257" s="1">
        <v>0</v>
      </c>
      <c r="R257" s="1">
        <v>800</v>
      </c>
      <c r="S257" s="1">
        <v>752.8</v>
      </c>
      <c r="T257" s="1">
        <v>330.2</v>
      </c>
      <c r="U257" s="1">
        <v>2287.6</v>
      </c>
      <c r="V257">
        <v>1.0065842221000001</v>
      </c>
      <c r="W257">
        <f t="shared" si="14"/>
        <v>0.52803380813095702</v>
      </c>
      <c r="X257">
        <f t="shared" si="15"/>
        <v>6.7548475832601662</v>
      </c>
    </row>
    <row r="258" spans="1:24" x14ac:dyDescent="0.15">
      <c r="A258" s="98">
        <v>43076.994467592594</v>
      </c>
      <c r="B258" s="1">
        <v>344.27805555565283</v>
      </c>
      <c r="C258" s="1">
        <v>344.27</v>
      </c>
      <c r="D258" s="1">
        <v>22.68</v>
      </c>
      <c r="E258" s="1">
        <v>1887.9839999999999</v>
      </c>
      <c r="F258" s="1">
        <v>28.6</v>
      </c>
      <c r="G258" s="1">
        <v>402.6</v>
      </c>
      <c r="H258" s="1">
        <v>1.7999999999999999E-2</v>
      </c>
      <c r="I258" s="1">
        <v>0.47</v>
      </c>
      <c r="J258" s="1">
        <v>0.53</v>
      </c>
      <c r="K258" s="1">
        <v>6.78</v>
      </c>
      <c r="L258" s="1">
        <f t="shared" si="12"/>
        <v>0.52673149905123351</v>
      </c>
      <c r="M258" s="1">
        <f t="shared" si="13"/>
        <v>6.7381878557874764</v>
      </c>
      <c r="N258" s="1">
        <v>3.9E-2</v>
      </c>
      <c r="O258" s="1">
        <v>21.08</v>
      </c>
      <c r="P258" s="1">
        <v>6.899</v>
      </c>
      <c r="Q258" s="1">
        <v>0</v>
      </c>
      <c r="R258" s="1">
        <v>800</v>
      </c>
      <c r="S258" s="1">
        <v>752.8</v>
      </c>
      <c r="T258" s="1">
        <v>330.2</v>
      </c>
      <c r="U258" s="1">
        <v>2287.6</v>
      </c>
      <c r="V258">
        <v>1.0065646411</v>
      </c>
      <c r="W258">
        <f t="shared" si="14"/>
        <v>0.52804408012897364</v>
      </c>
      <c r="X258">
        <f t="shared" si="15"/>
        <v>6.7549789873102668</v>
      </c>
    </row>
    <row r="259" spans="1:24" x14ac:dyDescent="0.15">
      <c r="A259" s="98">
        <v>43076.995162037034</v>
      </c>
      <c r="B259" s="1">
        <v>344.2947222221992</v>
      </c>
      <c r="C259" s="1">
        <v>344.29</v>
      </c>
      <c r="D259" s="1">
        <v>22.69</v>
      </c>
      <c r="E259" s="1">
        <v>1887.75</v>
      </c>
      <c r="F259" s="1">
        <v>28.6</v>
      </c>
      <c r="G259" s="1">
        <v>402.6</v>
      </c>
      <c r="H259" s="1">
        <v>1.7999999999999999E-2</v>
      </c>
      <c r="I259" s="1">
        <v>0.47</v>
      </c>
      <c r="J259" s="1">
        <v>0.52400000000000002</v>
      </c>
      <c r="K259" s="1">
        <v>6.8</v>
      </c>
      <c r="L259" s="1">
        <f t="shared" ref="L259:L322" si="16">(J259*20.95)/O259</f>
        <v>0.5207685009487667</v>
      </c>
      <c r="M259" s="1">
        <f t="shared" ref="M259:M322" si="17">(K259*20.95)/O259</f>
        <v>6.758064516129032</v>
      </c>
      <c r="N259" s="1">
        <v>3.9E-2</v>
      </c>
      <c r="O259" s="1">
        <v>21.08</v>
      </c>
      <c r="P259" s="1">
        <v>6.8890000000000002</v>
      </c>
      <c r="Q259" s="1">
        <v>0</v>
      </c>
      <c r="R259" s="1">
        <v>800</v>
      </c>
      <c r="S259" s="1">
        <v>752.8</v>
      </c>
      <c r="T259" s="1">
        <v>330.2</v>
      </c>
      <c r="U259" s="1">
        <v>2287.6</v>
      </c>
      <c r="V259">
        <v>1.0066053826999999</v>
      </c>
      <c r="W259">
        <f t="shared" ref="W259:W322" si="18">J259*(Z$1/V259)</f>
        <v>0.5220450923781853</v>
      </c>
      <c r="X259">
        <f t="shared" ref="X259:X322" si="19">K259*(Z$1/V259)</f>
        <v>6.7746309697932441</v>
      </c>
    </row>
    <row r="260" spans="1:24" x14ac:dyDescent="0.15">
      <c r="A260" s="98">
        <v>43076.995856481481</v>
      </c>
      <c r="B260" s="1">
        <v>344.31138888892019</v>
      </c>
      <c r="C260" s="1">
        <v>344.3</v>
      </c>
      <c r="D260" s="1">
        <v>22.69</v>
      </c>
      <c r="E260" s="1">
        <v>1887.6679999999999</v>
      </c>
      <c r="F260" s="1">
        <v>28.6</v>
      </c>
      <c r="G260" s="1">
        <v>402.6</v>
      </c>
      <c r="H260" s="1">
        <v>1.7999999999999999E-2</v>
      </c>
      <c r="I260" s="1">
        <v>0.47</v>
      </c>
      <c r="J260" s="1">
        <v>0.50700000000000001</v>
      </c>
      <c r="K260" s="1">
        <v>6.85</v>
      </c>
      <c r="L260" s="1">
        <f t="shared" si="16"/>
        <v>0.50387333965844405</v>
      </c>
      <c r="M260" s="1">
        <f t="shared" si="17"/>
        <v>6.8077561669829221</v>
      </c>
      <c r="N260" s="1">
        <v>3.9E-2</v>
      </c>
      <c r="O260" s="1">
        <v>21.08</v>
      </c>
      <c r="P260" s="1">
        <v>6.8959999999999999</v>
      </c>
      <c r="Q260" s="1">
        <v>0</v>
      </c>
      <c r="R260" s="1">
        <v>800</v>
      </c>
      <c r="S260" s="1">
        <v>752.8</v>
      </c>
      <c r="T260" s="1">
        <v>330.2</v>
      </c>
      <c r="U260" s="1">
        <v>2287.6</v>
      </c>
      <c r="V260">
        <v>1.0065787695999999</v>
      </c>
      <c r="W260">
        <f t="shared" si="18"/>
        <v>0.50512186959998051</v>
      </c>
      <c r="X260">
        <f t="shared" si="19"/>
        <v>6.8246248654040755</v>
      </c>
    </row>
    <row r="261" spans="1:24" x14ac:dyDescent="0.15">
      <c r="A261" s="98">
        <v>43076.996550925927</v>
      </c>
      <c r="B261" s="1">
        <v>344.32805555564119</v>
      </c>
      <c r="C261" s="1">
        <v>344.32</v>
      </c>
      <c r="D261" s="1">
        <v>22.69</v>
      </c>
      <c r="E261" s="1">
        <v>1887.924</v>
      </c>
      <c r="F261" s="1">
        <v>28.6</v>
      </c>
      <c r="G261" s="1">
        <v>402.6</v>
      </c>
      <c r="H261" s="1">
        <v>1.7000000000000001E-2</v>
      </c>
      <c r="I261" s="1">
        <v>0.47</v>
      </c>
      <c r="J261" s="1">
        <v>0.50600000000000001</v>
      </c>
      <c r="K261" s="1">
        <v>6.86</v>
      </c>
      <c r="L261" s="1">
        <f t="shared" si="16"/>
        <v>0.50287950664136627</v>
      </c>
      <c r="M261" s="1">
        <f t="shared" si="17"/>
        <v>6.8176944971537017</v>
      </c>
      <c r="N261" s="1">
        <v>3.9E-2</v>
      </c>
      <c r="O261" s="1">
        <v>21.08</v>
      </c>
      <c r="P261" s="1">
        <v>6.9059999999999997</v>
      </c>
      <c r="Q261" s="1">
        <v>0</v>
      </c>
      <c r="R261" s="1">
        <v>800</v>
      </c>
      <c r="S261" s="1">
        <v>752.8</v>
      </c>
      <c r="T261" s="1">
        <v>330.2</v>
      </c>
      <c r="U261" s="1">
        <v>2287.6999999999998</v>
      </c>
      <c r="V261">
        <v>1.0065844489</v>
      </c>
      <c r="W261">
        <f t="shared" si="18"/>
        <v>0.50412272964730886</v>
      </c>
      <c r="X261">
        <f t="shared" si="19"/>
        <v>6.8345492596453328</v>
      </c>
    </row>
    <row r="262" spans="1:24" x14ac:dyDescent="0.15">
      <c r="A262" s="98">
        <v>43076.997245370374</v>
      </c>
      <c r="B262" s="1">
        <v>344.34472222236218</v>
      </c>
      <c r="C262" s="1">
        <v>344.34</v>
      </c>
      <c r="D262" s="1">
        <v>22.69</v>
      </c>
      <c r="E262" s="1">
        <v>1887.971</v>
      </c>
      <c r="F262" s="1">
        <v>28.6</v>
      </c>
      <c r="G262" s="1">
        <v>402.6</v>
      </c>
      <c r="H262" s="1">
        <v>1.7000000000000001E-2</v>
      </c>
      <c r="I262" s="1">
        <v>0.47</v>
      </c>
      <c r="J262" s="1">
        <v>0.51</v>
      </c>
      <c r="K262" s="1">
        <v>6.84</v>
      </c>
      <c r="L262" s="1">
        <f t="shared" si="16"/>
        <v>0.5068548387096774</v>
      </c>
      <c r="M262" s="1">
        <f t="shared" si="17"/>
        <v>6.7978178368121451</v>
      </c>
      <c r="N262" s="1">
        <v>3.9E-2</v>
      </c>
      <c r="O262" s="1">
        <v>21.08</v>
      </c>
      <c r="P262" s="1">
        <v>6.8959999999999999</v>
      </c>
      <c r="Q262" s="1">
        <v>0</v>
      </c>
      <c r="R262" s="1">
        <v>800</v>
      </c>
      <c r="S262" s="1">
        <v>752.8</v>
      </c>
      <c r="T262" s="1">
        <v>330.2</v>
      </c>
      <c r="U262" s="1">
        <v>2287.6999999999998</v>
      </c>
      <c r="V262">
        <v>1.0066045374999999</v>
      </c>
      <c r="W262">
        <f t="shared" si="18"/>
        <v>0.50809774936068186</v>
      </c>
      <c r="X262">
        <f t="shared" si="19"/>
        <v>6.8144874620138509</v>
      </c>
    </row>
    <row r="263" spans="1:24" x14ac:dyDescent="0.15">
      <c r="A263" s="98">
        <v>43076.997939814813</v>
      </c>
      <c r="B263" s="1">
        <v>344.36138888890855</v>
      </c>
      <c r="C263" s="1">
        <v>344.35</v>
      </c>
      <c r="D263" s="1">
        <v>22.69</v>
      </c>
      <c r="E263" s="1">
        <v>1887.904</v>
      </c>
      <c r="F263" s="1">
        <v>28.6</v>
      </c>
      <c r="G263" s="1">
        <v>402.6</v>
      </c>
      <c r="H263" s="1">
        <v>1.7000000000000001E-2</v>
      </c>
      <c r="I263" s="1">
        <v>0.47</v>
      </c>
      <c r="J263" s="1">
        <v>0.51400000000000001</v>
      </c>
      <c r="K263" s="1">
        <v>6.85</v>
      </c>
      <c r="L263" s="1">
        <f t="shared" si="16"/>
        <v>0.51083017077798865</v>
      </c>
      <c r="M263" s="1">
        <f t="shared" si="17"/>
        <v>6.8077561669829221</v>
      </c>
      <c r="N263" s="1">
        <v>3.9E-2</v>
      </c>
      <c r="O263" s="1">
        <v>21.08</v>
      </c>
      <c r="P263" s="1">
        <v>6.899</v>
      </c>
      <c r="Q263" s="1">
        <v>0</v>
      </c>
      <c r="R263" s="1">
        <v>800</v>
      </c>
      <c r="S263" s="1">
        <v>752.8</v>
      </c>
      <c r="T263" s="1">
        <v>330.2</v>
      </c>
      <c r="U263" s="1">
        <v>2287.6999999999998</v>
      </c>
      <c r="V263">
        <v>1.0065841175000001</v>
      </c>
      <c r="W263">
        <f t="shared" si="18"/>
        <v>0.51209321808120023</v>
      </c>
      <c r="X263">
        <f t="shared" si="19"/>
        <v>6.8245886067241655</v>
      </c>
    </row>
    <row r="264" spans="1:24" x14ac:dyDescent="0.15">
      <c r="A264" s="98">
        <v>43076.99863425926</v>
      </c>
      <c r="B264" s="1">
        <v>344.37805555562954</v>
      </c>
      <c r="C264" s="1">
        <v>344.37</v>
      </c>
      <c r="D264" s="1">
        <v>22.69</v>
      </c>
      <c r="E264" s="1">
        <v>1887.8320000000001</v>
      </c>
      <c r="F264" s="1">
        <v>28.6</v>
      </c>
      <c r="G264" s="1">
        <v>402.6</v>
      </c>
      <c r="H264" s="1">
        <v>1.7000000000000001E-2</v>
      </c>
      <c r="I264" s="1">
        <v>0.47</v>
      </c>
      <c r="J264" s="1">
        <v>0.51700000000000002</v>
      </c>
      <c r="K264" s="1">
        <v>6.86</v>
      </c>
      <c r="L264" s="1">
        <f t="shared" si="16"/>
        <v>0.513811669829222</v>
      </c>
      <c r="M264" s="1">
        <f t="shared" si="17"/>
        <v>6.8176944971537017</v>
      </c>
      <c r="N264" s="1">
        <v>3.9E-2</v>
      </c>
      <c r="O264" s="1">
        <v>21.08</v>
      </c>
      <c r="P264" s="1">
        <v>6.8840000000000003</v>
      </c>
      <c r="Q264" s="1">
        <v>0</v>
      </c>
      <c r="R264" s="1">
        <v>800</v>
      </c>
      <c r="S264" s="1">
        <v>752.8</v>
      </c>
      <c r="T264" s="1">
        <v>330.2</v>
      </c>
      <c r="U264" s="1">
        <v>2287.6999999999998</v>
      </c>
      <c r="V264">
        <v>1.0065249448</v>
      </c>
      <c r="W264">
        <f t="shared" si="18"/>
        <v>0.51511237021852696</v>
      </c>
      <c r="X264">
        <f t="shared" si="19"/>
        <v>6.8349533069614994</v>
      </c>
    </row>
    <row r="265" spans="1:24" x14ac:dyDescent="0.15">
      <c r="A265" s="98">
        <v>43076.999328703707</v>
      </c>
      <c r="B265" s="1">
        <v>344.39472222235054</v>
      </c>
      <c r="C265" s="1">
        <v>344.39</v>
      </c>
      <c r="D265" s="1">
        <v>22.7</v>
      </c>
      <c r="E265" s="1">
        <v>1887.59</v>
      </c>
      <c r="F265" s="1">
        <v>28.6</v>
      </c>
      <c r="G265" s="1">
        <v>402.6</v>
      </c>
      <c r="H265" s="1">
        <v>1.7999999999999999E-2</v>
      </c>
      <c r="I265" s="1">
        <v>0.47</v>
      </c>
      <c r="J265" s="1">
        <v>0.51800000000000002</v>
      </c>
      <c r="K265" s="1">
        <v>6.86</v>
      </c>
      <c r="L265" s="1">
        <f t="shared" si="16"/>
        <v>0.51480550284629989</v>
      </c>
      <c r="M265" s="1">
        <f t="shared" si="17"/>
        <v>6.8176944971537017</v>
      </c>
      <c r="N265" s="1">
        <v>3.9E-2</v>
      </c>
      <c r="O265" s="1">
        <v>21.08</v>
      </c>
      <c r="P265" s="1">
        <v>6.8970000000000002</v>
      </c>
      <c r="Q265" s="1">
        <v>0</v>
      </c>
      <c r="R265" s="1">
        <v>800</v>
      </c>
      <c r="S265" s="1">
        <v>752.8</v>
      </c>
      <c r="T265" s="1">
        <v>330.2</v>
      </c>
      <c r="U265" s="1">
        <v>2287.6999999999998</v>
      </c>
      <c r="V265">
        <v>1.0065620155999999</v>
      </c>
      <c r="W265">
        <f t="shared" si="18"/>
        <v>0.5160897112636883</v>
      </c>
      <c r="X265">
        <f t="shared" si="19"/>
        <v>6.8347015816001955</v>
      </c>
    </row>
    <row r="266" spans="1:24" x14ac:dyDescent="0.15">
      <c r="A266" s="98">
        <v>43077.000023148146</v>
      </c>
      <c r="B266" s="1">
        <v>344.41138888889691</v>
      </c>
      <c r="C266" s="1">
        <v>344.4</v>
      </c>
      <c r="D266" s="1">
        <v>22.7</v>
      </c>
      <c r="E266" s="1">
        <v>1887.5530000000001</v>
      </c>
      <c r="F266" s="1">
        <v>28.6</v>
      </c>
      <c r="G266" s="1">
        <v>402.6</v>
      </c>
      <c r="H266" s="1">
        <v>1.7000000000000001E-2</v>
      </c>
      <c r="I266" s="1">
        <v>0.47</v>
      </c>
      <c r="J266" s="1">
        <v>0.51900000000000002</v>
      </c>
      <c r="K266" s="1">
        <v>6.86</v>
      </c>
      <c r="L266" s="1">
        <f t="shared" si="16"/>
        <v>0.51579933586337756</v>
      </c>
      <c r="M266" s="1">
        <f t="shared" si="17"/>
        <v>6.8176944971537017</v>
      </c>
      <c r="N266" s="1">
        <v>3.9E-2</v>
      </c>
      <c r="O266" s="1">
        <v>21.08</v>
      </c>
      <c r="P266" s="1">
        <v>6.9009999999999998</v>
      </c>
      <c r="Q266" s="1">
        <v>0</v>
      </c>
      <c r="R266" s="1">
        <v>800</v>
      </c>
      <c r="S266" s="1">
        <v>752.8</v>
      </c>
      <c r="T266" s="1">
        <v>330.3</v>
      </c>
      <c r="U266" s="1">
        <v>2287.6999999999998</v>
      </c>
      <c r="V266">
        <v>1.0065727621</v>
      </c>
      <c r="W266">
        <f t="shared" si="18"/>
        <v>0.51708050286809959</v>
      </c>
      <c r="X266">
        <f t="shared" si="19"/>
        <v>6.8346286120908735</v>
      </c>
    </row>
    <row r="267" spans="1:24" x14ac:dyDescent="0.15">
      <c r="A267" s="98">
        <v>43077.000717592593</v>
      </c>
      <c r="B267" s="1">
        <v>344.4280555556179</v>
      </c>
      <c r="C267" s="1">
        <v>344.42</v>
      </c>
      <c r="D267" s="1">
        <v>22.7</v>
      </c>
      <c r="E267" s="1">
        <v>1887.6659999999999</v>
      </c>
      <c r="F267" s="1">
        <v>28.6</v>
      </c>
      <c r="G267" s="1">
        <v>402.6</v>
      </c>
      <c r="H267" s="1">
        <v>1.7999999999999999E-2</v>
      </c>
      <c r="I267" s="1">
        <v>0.47</v>
      </c>
      <c r="J267" s="1">
        <v>0.51900000000000002</v>
      </c>
      <c r="K267" s="1">
        <v>6.86</v>
      </c>
      <c r="L267" s="1">
        <f t="shared" si="16"/>
        <v>0.51579933586337756</v>
      </c>
      <c r="M267" s="1">
        <f t="shared" si="17"/>
        <v>6.8176944971537017</v>
      </c>
      <c r="N267" s="1">
        <v>3.9E-2</v>
      </c>
      <c r="O267" s="1">
        <v>21.08</v>
      </c>
      <c r="P267" s="1">
        <v>6.9</v>
      </c>
      <c r="Q267" s="1">
        <v>0</v>
      </c>
      <c r="R267" s="1">
        <v>800</v>
      </c>
      <c r="S267" s="1">
        <v>752.8</v>
      </c>
      <c r="T267" s="1">
        <v>330.6</v>
      </c>
      <c r="U267" s="1">
        <v>2287.8000000000002</v>
      </c>
      <c r="V267">
        <v>1.0065422991999999</v>
      </c>
      <c r="W267">
        <f t="shared" si="18"/>
        <v>0.51709615225676753</v>
      </c>
      <c r="X267">
        <f t="shared" si="19"/>
        <v>6.8348354614285656</v>
      </c>
    </row>
    <row r="268" spans="1:24" x14ac:dyDescent="0.15">
      <c r="A268" s="98">
        <v>43077.00141203704</v>
      </c>
      <c r="B268" s="1">
        <v>344.4447222223389</v>
      </c>
      <c r="C268" s="1">
        <v>344.44</v>
      </c>
      <c r="D268" s="1">
        <v>22.7</v>
      </c>
      <c r="E268" s="1">
        <v>1887.654</v>
      </c>
      <c r="F268" s="1">
        <v>28.6</v>
      </c>
      <c r="G268" s="1">
        <v>402.6</v>
      </c>
      <c r="H268" s="1">
        <v>1.7999999999999999E-2</v>
      </c>
      <c r="I268" s="1">
        <v>0.47</v>
      </c>
      <c r="J268" s="1">
        <v>0.51900000000000002</v>
      </c>
      <c r="K268" s="1">
        <v>6.86</v>
      </c>
      <c r="L268" s="1">
        <f t="shared" si="16"/>
        <v>0.51579933586337756</v>
      </c>
      <c r="M268" s="1">
        <f t="shared" si="17"/>
        <v>6.8176944971537017</v>
      </c>
      <c r="N268" s="1">
        <v>3.9E-2</v>
      </c>
      <c r="O268" s="1">
        <v>21.08</v>
      </c>
      <c r="P268" s="1">
        <v>6.907</v>
      </c>
      <c r="Q268" s="1">
        <v>0</v>
      </c>
      <c r="R268" s="1">
        <v>800</v>
      </c>
      <c r="S268" s="1">
        <v>752.8</v>
      </c>
      <c r="T268" s="1">
        <v>330.6</v>
      </c>
      <c r="U268" s="1">
        <v>2287.8000000000002</v>
      </c>
      <c r="V268">
        <v>1.0065199264</v>
      </c>
      <c r="W268">
        <f t="shared" si="18"/>
        <v>0.51710764620586058</v>
      </c>
      <c r="X268">
        <f t="shared" si="19"/>
        <v>6.8349873853028971</v>
      </c>
    </row>
    <row r="269" spans="1:24" x14ac:dyDescent="0.15">
      <c r="A269" s="98">
        <v>43077.002106481479</v>
      </c>
      <c r="B269" s="1">
        <v>344.46138888888527</v>
      </c>
      <c r="C269" s="1">
        <v>344.45</v>
      </c>
      <c r="D269" s="1">
        <v>22.7</v>
      </c>
      <c r="E269" s="1">
        <v>1887.742</v>
      </c>
      <c r="F269" s="1">
        <v>28.6</v>
      </c>
      <c r="G269" s="1">
        <v>402.6</v>
      </c>
      <c r="H269" s="1">
        <v>1.7999999999999999E-2</v>
      </c>
      <c r="I269" s="1">
        <v>0.47</v>
      </c>
      <c r="J269" s="1">
        <v>0.51900000000000002</v>
      </c>
      <c r="K269" s="1">
        <v>6.86</v>
      </c>
      <c r="L269" s="1">
        <f t="shared" si="16"/>
        <v>0.51579933586337756</v>
      </c>
      <c r="M269" s="1">
        <f t="shared" si="17"/>
        <v>6.8176944971537017</v>
      </c>
      <c r="N269" s="1">
        <v>3.9E-2</v>
      </c>
      <c r="O269" s="1">
        <v>21.08</v>
      </c>
      <c r="P269" s="1">
        <v>6.8929999999999998</v>
      </c>
      <c r="Q269" s="1">
        <v>0</v>
      </c>
      <c r="R269" s="1">
        <v>800</v>
      </c>
      <c r="S269" s="1">
        <v>752.8</v>
      </c>
      <c r="T269" s="1">
        <v>330.6</v>
      </c>
      <c r="U269" s="1">
        <v>2287.8000000000002</v>
      </c>
      <c r="V269">
        <v>1.0065074392</v>
      </c>
      <c r="W269">
        <f t="shared" si="18"/>
        <v>0.51711406168412555</v>
      </c>
      <c r="X269">
        <f t="shared" si="19"/>
        <v>6.8350721833393084</v>
      </c>
    </row>
    <row r="270" spans="1:24" x14ac:dyDescent="0.15">
      <c r="A270" s="98">
        <v>43077.002800925926</v>
      </c>
      <c r="B270" s="1">
        <v>344.47805555560626</v>
      </c>
      <c r="C270" s="1">
        <v>344.47</v>
      </c>
      <c r="D270" s="1">
        <v>22.7</v>
      </c>
      <c r="E270" s="1">
        <v>1887.758</v>
      </c>
      <c r="F270" s="1">
        <v>28.6</v>
      </c>
      <c r="G270" s="1">
        <v>402.6</v>
      </c>
      <c r="H270" s="1">
        <v>1.7000000000000001E-2</v>
      </c>
      <c r="I270" s="1">
        <v>0.47</v>
      </c>
      <c r="J270" s="1">
        <v>0.51900000000000002</v>
      </c>
      <c r="K270" s="1">
        <v>6.86</v>
      </c>
      <c r="L270" s="1">
        <f t="shared" si="16"/>
        <v>0.51579933586337756</v>
      </c>
      <c r="M270" s="1">
        <f t="shared" si="17"/>
        <v>6.8176944971537017</v>
      </c>
      <c r="N270" s="1">
        <v>3.9E-2</v>
      </c>
      <c r="O270" s="1">
        <v>21.08</v>
      </c>
      <c r="P270" s="1">
        <v>6.899</v>
      </c>
      <c r="Q270" s="1">
        <v>0</v>
      </c>
      <c r="R270" s="1">
        <v>800</v>
      </c>
      <c r="S270" s="1">
        <v>752.8</v>
      </c>
      <c r="T270" s="1">
        <v>330.6</v>
      </c>
      <c r="U270" s="1">
        <v>2287.8000000000002</v>
      </c>
      <c r="V270">
        <v>1.0065754117999999</v>
      </c>
      <c r="W270">
        <f t="shared" si="18"/>
        <v>0.51707914171006586</v>
      </c>
      <c r="X270">
        <f t="shared" si="19"/>
        <v>6.8346106206764006</v>
      </c>
    </row>
    <row r="271" spans="1:24" x14ac:dyDescent="0.15">
      <c r="A271" s="98">
        <v>43077.003495370373</v>
      </c>
      <c r="B271" s="1">
        <v>344.49472222232725</v>
      </c>
      <c r="C271" s="1">
        <v>344.49</v>
      </c>
      <c r="D271" s="1">
        <v>22.71</v>
      </c>
      <c r="E271" s="1">
        <v>1887.7349999999999</v>
      </c>
      <c r="F271" s="1">
        <v>28.6</v>
      </c>
      <c r="G271" s="1">
        <v>402.6</v>
      </c>
      <c r="H271" s="1">
        <v>1.7000000000000001E-2</v>
      </c>
      <c r="I271" s="1">
        <v>0.47</v>
      </c>
      <c r="J271" s="1">
        <v>0.51900000000000002</v>
      </c>
      <c r="K271" s="1">
        <v>6.86</v>
      </c>
      <c r="L271" s="1">
        <f t="shared" si="16"/>
        <v>0.51579933586337756</v>
      </c>
      <c r="M271" s="1">
        <f t="shared" si="17"/>
        <v>6.8176944971537017</v>
      </c>
      <c r="N271" s="1">
        <v>3.9E-2</v>
      </c>
      <c r="O271" s="1">
        <v>21.08</v>
      </c>
      <c r="P271" s="1">
        <v>6.8970000000000002</v>
      </c>
      <c r="Q271" s="1">
        <v>0</v>
      </c>
      <c r="R271" s="1">
        <v>800</v>
      </c>
      <c r="S271" s="1">
        <v>752.8</v>
      </c>
      <c r="T271" s="1">
        <v>330.6</v>
      </c>
      <c r="U271" s="1">
        <v>2287.8000000000002</v>
      </c>
      <c r="V271">
        <v>1.0065377127999999</v>
      </c>
      <c r="W271">
        <f t="shared" si="18"/>
        <v>0.51709850846236471</v>
      </c>
      <c r="X271">
        <f t="shared" si="19"/>
        <v>6.8348666051094842</v>
      </c>
    </row>
    <row r="272" spans="1:24" x14ac:dyDescent="0.15">
      <c r="A272" s="98">
        <v>43077.004189814812</v>
      </c>
      <c r="B272" s="1">
        <v>344.51138888887363</v>
      </c>
      <c r="C272" s="1">
        <v>344.5</v>
      </c>
      <c r="D272" s="1">
        <v>22.71</v>
      </c>
      <c r="E272" s="1">
        <v>1887.44</v>
      </c>
      <c r="F272" s="1">
        <v>28.6</v>
      </c>
      <c r="G272" s="1">
        <v>402.6</v>
      </c>
      <c r="H272" s="1">
        <v>1.7999999999999999E-2</v>
      </c>
      <c r="I272" s="1">
        <v>0.47</v>
      </c>
      <c r="J272" s="1">
        <v>0.51900000000000002</v>
      </c>
      <c r="K272" s="1">
        <v>6.86</v>
      </c>
      <c r="L272" s="1">
        <f t="shared" si="16"/>
        <v>0.51579933586337756</v>
      </c>
      <c r="M272" s="1">
        <f t="shared" si="17"/>
        <v>6.8176944971537017</v>
      </c>
      <c r="N272" s="1">
        <v>3.9E-2</v>
      </c>
      <c r="O272" s="1">
        <v>21.08</v>
      </c>
      <c r="P272" s="1">
        <v>6.907</v>
      </c>
      <c r="Q272" s="1">
        <v>0</v>
      </c>
      <c r="R272" s="1">
        <v>800</v>
      </c>
      <c r="S272" s="1">
        <v>752.8</v>
      </c>
      <c r="T272" s="1">
        <v>330.6</v>
      </c>
      <c r="U272" s="1">
        <v>2287.8000000000002</v>
      </c>
      <c r="V272">
        <v>1.0065573994999999</v>
      </c>
      <c r="W272">
        <f t="shared" si="18"/>
        <v>0.51708839481836233</v>
      </c>
      <c r="X272">
        <f t="shared" si="19"/>
        <v>6.8347329257301839</v>
      </c>
    </row>
    <row r="273" spans="1:24" x14ac:dyDescent="0.15">
      <c r="A273" s="98">
        <v>43077.004884259259</v>
      </c>
      <c r="B273" s="1">
        <v>344.52805555559462</v>
      </c>
      <c r="C273" s="1">
        <v>344.52</v>
      </c>
      <c r="D273" s="1">
        <v>22.71</v>
      </c>
      <c r="E273" s="1">
        <v>1887.1890000000001</v>
      </c>
      <c r="F273" s="1">
        <v>28.6</v>
      </c>
      <c r="G273" s="1">
        <v>402.6</v>
      </c>
      <c r="H273" s="1">
        <v>1.7999999999999999E-2</v>
      </c>
      <c r="I273" s="1">
        <v>0.47</v>
      </c>
      <c r="J273" s="1">
        <v>0.51900000000000002</v>
      </c>
      <c r="K273" s="1">
        <v>6.86</v>
      </c>
      <c r="L273" s="1">
        <f t="shared" si="16"/>
        <v>0.51579933586337756</v>
      </c>
      <c r="M273" s="1">
        <f t="shared" si="17"/>
        <v>6.8176944971537017</v>
      </c>
      <c r="N273" s="1">
        <v>3.9E-2</v>
      </c>
      <c r="O273" s="1">
        <v>21.08</v>
      </c>
      <c r="P273" s="1">
        <v>6.9130000000000003</v>
      </c>
      <c r="Q273" s="1">
        <v>0</v>
      </c>
      <c r="R273" s="1">
        <v>800</v>
      </c>
      <c r="S273" s="1">
        <v>752.8</v>
      </c>
      <c r="T273" s="1">
        <v>330.6</v>
      </c>
      <c r="U273" s="1">
        <v>2287.8000000000002</v>
      </c>
      <c r="V273">
        <v>1.0065083783</v>
      </c>
      <c r="W273">
        <f t="shared" si="18"/>
        <v>0.51711357920248324</v>
      </c>
      <c r="X273">
        <f t="shared" si="19"/>
        <v>6.83506580602897</v>
      </c>
    </row>
    <row r="274" spans="1:24" x14ac:dyDescent="0.15">
      <c r="A274" s="98">
        <v>43077.005578703705</v>
      </c>
      <c r="B274" s="1">
        <v>344.54472222231561</v>
      </c>
      <c r="C274" s="1">
        <v>344.54</v>
      </c>
      <c r="D274" s="1">
        <v>22.71</v>
      </c>
      <c r="E274" s="1">
        <v>1887.251</v>
      </c>
      <c r="F274" s="1">
        <v>28.6</v>
      </c>
      <c r="G274" s="1">
        <v>402.6</v>
      </c>
      <c r="H274" s="1">
        <v>1.7999999999999999E-2</v>
      </c>
      <c r="I274" s="1">
        <v>0.47</v>
      </c>
      <c r="J274" s="1">
        <v>0.51900000000000002</v>
      </c>
      <c r="K274" s="1">
        <v>6.86</v>
      </c>
      <c r="L274" s="1">
        <f t="shared" si="16"/>
        <v>0.51579933586337756</v>
      </c>
      <c r="M274" s="1">
        <f t="shared" si="17"/>
        <v>6.8176944971537017</v>
      </c>
      <c r="N274" s="1">
        <v>3.9E-2</v>
      </c>
      <c r="O274" s="1">
        <v>21.08</v>
      </c>
      <c r="P274" s="1">
        <v>6.9029999999999996</v>
      </c>
      <c r="Q274" s="1">
        <v>0</v>
      </c>
      <c r="R274" s="1">
        <v>800</v>
      </c>
      <c r="S274" s="1">
        <v>752.8</v>
      </c>
      <c r="T274" s="1">
        <v>330.6</v>
      </c>
      <c r="U274" s="1">
        <v>2287.8000000000002</v>
      </c>
      <c r="V274">
        <v>1.0065454739999999</v>
      </c>
      <c r="W274">
        <f t="shared" si="18"/>
        <v>0.5170945212555792</v>
      </c>
      <c r="X274">
        <f t="shared" si="19"/>
        <v>6.8348139033011055</v>
      </c>
    </row>
    <row r="275" spans="1:24" x14ac:dyDescent="0.15">
      <c r="A275" s="98">
        <v>43077.006273148145</v>
      </c>
      <c r="B275" s="1">
        <v>344.56138888886198</v>
      </c>
      <c r="C275" s="1">
        <v>344.55</v>
      </c>
      <c r="D275" s="1">
        <v>22.71</v>
      </c>
      <c r="E275" s="1">
        <v>1887.309</v>
      </c>
      <c r="F275" s="1">
        <v>28.6</v>
      </c>
      <c r="G275" s="1">
        <v>402.6</v>
      </c>
      <c r="H275" s="1">
        <v>1.7999999999999999E-2</v>
      </c>
      <c r="I275" s="1">
        <v>0.46899999999999997</v>
      </c>
      <c r="J275" s="1">
        <v>0.51900000000000002</v>
      </c>
      <c r="K275" s="1">
        <v>6.86</v>
      </c>
      <c r="L275" s="1">
        <f t="shared" si="16"/>
        <v>0.51579933586337756</v>
      </c>
      <c r="M275" s="1">
        <f t="shared" si="17"/>
        <v>6.8176944971537017</v>
      </c>
      <c r="N275" s="1">
        <v>3.9E-2</v>
      </c>
      <c r="O275" s="1">
        <v>21.08</v>
      </c>
      <c r="P275" s="1">
        <v>6.8970000000000002</v>
      </c>
      <c r="Q275" s="1">
        <v>0</v>
      </c>
      <c r="R275" s="1">
        <v>800</v>
      </c>
      <c r="S275" s="1">
        <v>752.8</v>
      </c>
      <c r="T275" s="1">
        <v>330.6</v>
      </c>
      <c r="U275" s="1">
        <v>2287.8000000000002</v>
      </c>
      <c r="V275">
        <v>1.0065216940999999</v>
      </c>
      <c r="W275">
        <f t="shared" si="18"/>
        <v>0.51710673803747087</v>
      </c>
      <c r="X275">
        <f t="shared" si="19"/>
        <v>6.8349753813815992</v>
      </c>
    </row>
    <row r="276" spans="1:24" x14ac:dyDescent="0.15">
      <c r="A276" s="98">
        <v>43077.006967592592</v>
      </c>
      <c r="B276" s="1">
        <v>344.57805555558298</v>
      </c>
      <c r="C276" s="1">
        <v>344.57</v>
      </c>
      <c r="D276" s="1">
        <v>22.71</v>
      </c>
      <c r="E276" s="1">
        <v>1887.2260000000001</v>
      </c>
      <c r="F276" s="1">
        <v>28.6</v>
      </c>
      <c r="G276" s="1">
        <v>402.6</v>
      </c>
      <c r="H276" s="1">
        <v>1.7999999999999999E-2</v>
      </c>
      <c r="I276" s="1">
        <v>0.47</v>
      </c>
      <c r="J276" s="1">
        <v>0.51900000000000002</v>
      </c>
      <c r="K276" s="1">
        <v>6.86</v>
      </c>
      <c r="L276" s="1">
        <f t="shared" si="16"/>
        <v>0.51579933586337756</v>
      </c>
      <c r="M276" s="1">
        <f t="shared" si="17"/>
        <v>6.8176944971537017</v>
      </c>
      <c r="N276" s="1">
        <v>3.9E-2</v>
      </c>
      <c r="O276" s="1">
        <v>21.08</v>
      </c>
      <c r="P276" s="1">
        <v>6.8929999999999998</v>
      </c>
      <c r="Q276" s="1">
        <v>0</v>
      </c>
      <c r="R276" s="1">
        <v>800</v>
      </c>
      <c r="S276" s="1">
        <v>752.8</v>
      </c>
      <c r="T276" s="1">
        <v>330.6</v>
      </c>
      <c r="U276" s="1">
        <v>2287.8000000000002</v>
      </c>
      <c r="V276">
        <v>1.0065194547</v>
      </c>
      <c r="W276">
        <f t="shared" si="18"/>
        <v>0.51710788854561418</v>
      </c>
      <c r="X276">
        <f t="shared" si="19"/>
        <v>6.8349905884834561</v>
      </c>
    </row>
    <row r="277" spans="1:24" x14ac:dyDescent="0.15">
      <c r="A277" s="98">
        <v>43077.007662037038</v>
      </c>
      <c r="B277" s="1">
        <v>344.59472222230397</v>
      </c>
      <c r="C277" s="1">
        <v>344.59</v>
      </c>
      <c r="D277" s="1">
        <v>22.72</v>
      </c>
      <c r="E277" s="1">
        <v>1886.98</v>
      </c>
      <c r="F277" s="1">
        <v>28.6</v>
      </c>
      <c r="G277" s="1">
        <v>402.6</v>
      </c>
      <c r="H277" s="1">
        <v>1.7999999999999999E-2</v>
      </c>
      <c r="I277" s="1">
        <v>0.47</v>
      </c>
      <c r="J277" s="1">
        <v>0.51900000000000002</v>
      </c>
      <c r="K277" s="1">
        <v>6.86</v>
      </c>
      <c r="L277" s="1">
        <f t="shared" si="16"/>
        <v>0.51579933586337756</v>
      </c>
      <c r="M277" s="1">
        <f t="shared" si="17"/>
        <v>6.8176944971537017</v>
      </c>
      <c r="N277" s="1">
        <v>3.9E-2</v>
      </c>
      <c r="O277" s="1">
        <v>21.08</v>
      </c>
      <c r="P277" s="1">
        <v>6.9059999999999997</v>
      </c>
      <c r="Q277" s="1">
        <v>0</v>
      </c>
      <c r="R277" s="1">
        <v>800</v>
      </c>
      <c r="S277" s="1">
        <v>752.8</v>
      </c>
      <c r="T277" s="1">
        <v>330.6</v>
      </c>
      <c r="U277" s="1">
        <v>2287.9</v>
      </c>
      <c r="V277">
        <v>1.0065345051000001</v>
      </c>
      <c r="W277">
        <f t="shared" si="18"/>
        <v>0.51710015639085316</v>
      </c>
      <c r="X277">
        <f t="shared" si="19"/>
        <v>6.834888386977366</v>
      </c>
    </row>
    <row r="278" spans="1:24" x14ac:dyDescent="0.15">
      <c r="A278" s="98">
        <v>43077.008356481485</v>
      </c>
      <c r="B278" s="1">
        <v>344.61138888902497</v>
      </c>
      <c r="C278" s="1">
        <v>344.6</v>
      </c>
      <c r="D278" s="1">
        <v>22.72</v>
      </c>
      <c r="E278" s="1">
        <v>1886.4469999999999</v>
      </c>
      <c r="F278" s="1">
        <v>28.6</v>
      </c>
      <c r="G278" s="1">
        <v>402.6</v>
      </c>
      <c r="H278" s="1">
        <v>1.7999999999999999E-2</v>
      </c>
      <c r="I278" s="1">
        <v>0.47</v>
      </c>
      <c r="J278" s="1">
        <v>0.51900000000000002</v>
      </c>
      <c r="K278" s="1">
        <v>6.86</v>
      </c>
      <c r="L278" s="1">
        <f t="shared" si="16"/>
        <v>0.51579933586337756</v>
      </c>
      <c r="M278" s="1">
        <f t="shared" si="17"/>
        <v>6.8176944971537017</v>
      </c>
      <c r="N278" s="1">
        <v>3.9E-2</v>
      </c>
      <c r="O278" s="1">
        <v>21.08</v>
      </c>
      <c r="P278" s="1">
        <v>6.8970000000000002</v>
      </c>
      <c r="Q278" s="1">
        <v>0</v>
      </c>
      <c r="R278" s="1">
        <v>800</v>
      </c>
      <c r="S278" s="1">
        <v>752.8</v>
      </c>
      <c r="T278" s="1">
        <v>330.6</v>
      </c>
      <c r="U278" s="1">
        <v>2287.9</v>
      </c>
      <c r="V278">
        <v>1.0065692285999999</v>
      </c>
      <c r="W278">
        <f t="shared" si="18"/>
        <v>0.51708231804772664</v>
      </c>
      <c r="X278">
        <f t="shared" si="19"/>
        <v>6.8346526046385456</v>
      </c>
    </row>
    <row r="279" spans="1:24" x14ac:dyDescent="0.15">
      <c r="A279" s="98">
        <v>43077.009050925924</v>
      </c>
      <c r="B279" s="1">
        <v>344.62805555557134</v>
      </c>
      <c r="C279" s="1">
        <v>344.62</v>
      </c>
      <c r="D279" s="1">
        <v>22.72</v>
      </c>
      <c r="E279" s="1">
        <v>1886.432</v>
      </c>
      <c r="F279" s="1">
        <v>28.6</v>
      </c>
      <c r="G279" s="1">
        <v>402.6</v>
      </c>
      <c r="H279" s="1">
        <v>1.7999999999999999E-2</v>
      </c>
      <c r="I279" s="1">
        <v>0.47</v>
      </c>
      <c r="J279" s="1">
        <v>0.51900000000000002</v>
      </c>
      <c r="K279" s="1">
        <v>6.86</v>
      </c>
      <c r="L279" s="1">
        <f t="shared" si="16"/>
        <v>0.51579933586337756</v>
      </c>
      <c r="M279" s="1">
        <f t="shared" si="17"/>
        <v>6.8176944971537017</v>
      </c>
      <c r="N279" s="1">
        <v>3.9E-2</v>
      </c>
      <c r="O279" s="1">
        <v>21.08</v>
      </c>
      <c r="P279" s="1">
        <v>6.8940000000000001</v>
      </c>
      <c r="Q279" s="1">
        <v>0</v>
      </c>
      <c r="R279" s="1">
        <v>800</v>
      </c>
      <c r="S279" s="1">
        <v>752.8</v>
      </c>
      <c r="T279" s="1">
        <v>330.6</v>
      </c>
      <c r="U279" s="1">
        <v>2287.9</v>
      </c>
      <c r="V279">
        <v>1.0065883725</v>
      </c>
      <c r="W279">
        <f t="shared" si="18"/>
        <v>0.51707248386678539</v>
      </c>
      <c r="X279">
        <f t="shared" si="19"/>
        <v>6.8345226191255257</v>
      </c>
    </row>
    <row r="280" spans="1:24" x14ac:dyDescent="0.15">
      <c r="A280" s="98">
        <v>43077.009745370371</v>
      </c>
      <c r="B280" s="1">
        <v>344.64472222229233</v>
      </c>
      <c r="C280" s="1">
        <v>344.64</v>
      </c>
      <c r="D280" s="1">
        <v>22.72</v>
      </c>
      <c r="E280" s="1">
        <v>1886.386</v>
      </c>
      <c r="F280" s="1">
        <v>28.6</v>
      </c>
      <c r="G280" s="1">
        <v>402.6</v>
      </c>
      <c r="H280" s="1">
        <v>1.7000000000000001E-2</v>
      </c>
      <c r="I280" s="1">
        <v>0.47</v>
      </c>
      <c r="J280" s="1">
        <v>0.51900000000000002</v>
      </c>
      <c r="K280" s="1">
        <v>6.86</v>
      </c>
      <c r="L280" s="1">
        <f t="shared" si="16"/>
        <v>0.51579933586337756</v>
      </c>
      <c r="M280" s="1">
        <f t="shared" si="17"/>
        <v>6.8176944971537017</v>
      </c>
      <c r="N280" s="1">
        <v>3.9E-2</v>
      </c>
      <c r="O280" s="1">
        <v>21.08</v>
      </c>
      <c r="P280" s="1">
        <v>6.8940000000000001</v>
      </c>
      <c r="Q280" s="1">
        <v>0</v>
      </c>
      <c r="R280" s="1">
        <v>800</v>
      </c>
      <c r="S280" s="1">
        <v>752.8</v>
      </c>
      <c r="T280" s="1">
        <v>330.6</v>
      </c>
      <c r="U280" s="1">
        <v>2287.9</v>
      </c>
      <c r="V280">
        <v>1.0065637879</v>
      </c>
      <c r="W280">
        <f t="shared" si="18"/>
        <v>0.51708511299207249</v>
      </c>
      <c r="X280">
        <f t="shared" si="19"/>
        <v>6.8346895474482032</v>
      </c>
    </row>
    <row r="281" spans="1:24" x14ac:dyDescent="0.15">
      <c r="A281" s="98">
        <v>43077.010439814818</v>
      </c>
      <c r="B281" s="1">
        <v>344.66138888901332</v>
      </c>
      <c r="C281" s="1">
        <v>344.65</v>
      </c>
      <c r="D281" s="1">
        <v>22.72</v>
      </c>
      <c r="E281" s="1">
        <v>1886.4369999999999</v>
      </c>
      <c r="F281" s="1">
        <v>28.6</v>
      </c>
      <c r="G281" s="1">
        <v>402.6</v>
      </c>
      <c r="H281" s="1">
        <v>1.7999999999999999E-2</v>
      </c>
      <c r="I281" s="1">
        <v>0.47</v>
      </c>
      <c r="J281" s="1">
        <v>0.51900000000000002</v>
      </c>
      <c r="K281" s="1">
        <v>6.86</v>
      </c>
      <c r="L281" s="1">
        <f t="shared" si="16"/>
        <v>0.51579933586337756</v>
      </c>
      <c r="M281" s="1">
        <f t="shared" si="17"/>
        <v>6.8176944971537017</v>
      </c>
      <c r="N281" s="1">
        <v>3.9E-2</v>
      </c>
      <c r="O281" s="1">
        <v>21.08</v>
      </c>
      <c r="P281" s="1">
        <v>6.8959999999999999</v>
      </c>
      <c r="Q281" s="1">
        <v>0</v>
      </c>
      <c r="R281" s="1">
        <v>800</v>
      </c>
      <c r="S281" s="1">
        <v>752.8</v>
      </c>
      <c r="T281" s="1">
        <v>330.6</v>
      </c>
      <c r="U281" s="1">
        <v>2287.9</v>
      </c>
      <c r="V281">
        <v>1.0066175112</v>
      </c>
      <c r="W281">
        <f t="shared" si="18"/>
        <v>0.51705751609618933</v>
      </c>
      <c r="X281">
        <f t="shared" si="19"/>
        <v>6.8343247792290152</v>
      </c>
    </row>
    <row r="282" spans="1:24" x14ac:dyDescent="0.15">
      <c r="A282" s="98">
        <v>43077.011134259257</v>
      </c>
      <c r="B282" s="1">
        <v>344.67805555555969</v>
      </c>
      <c r="C282" s="1">
        <v>344.67</v>
      </c>
      <c r="D282" s="1">
        <v>22.72</v>
      </c>
      <c r="E282" s="1">
        <v>1886.5419999999999</v>
      </c>
      <c r="F282" s="1">
        <v>28.6</v>
      </c>
      <c r="G282" s="1">
        <v>402.6</v>
      </c>
      <c r="H282" s="1">
        <v>1.7999999999999999E-2</v>
      </c>
      <c r="I282" s="1">
        <v>0.47</v>
      </c>
      <c r="J282" s="1">
        <v>0.51900000000000002</v>
      </c>
      <c r="K282" s="1">
        <v>6.86</v>
      </c>
      <c r="L282" s="1">
        <f t="shared" si="16"/>
        <v>0.51579933586337756</v>
      </c>
      <c r="M282" s="1">
        <f t="shared" si="17"/>
        <v>6.8176944971537017</v>
      </c>
      <c r="N282" s="1">
        <v>3.9E-2</v>
      </c>
      <c r="O282" s="1">
        <v>21.08</v>
      </c>
      <c r="P282" s="1">
        <v>6.9020000000000001</v>
      </c>
      <c r="Q282" s="1">
        <v>0</v>
      </c>
      <c r="R282" s="1">
        <v>800</v>
      </c>
      <c r="S282" s="1">
        <v>752.8</v>
      </c>
      <c r="T282" s="1">
        <v>330.6</v>
      </c>
      <c r="U282" s="1">
        <v>2287.9</v>
      </c>
      <c r="V282">
        <v>1.0066281357</v>
      </c>
      <c r="W282">
        <f t="shared" si="18"/>
        <v>0.51705205879037308</v>
      </c>
      <c r="X282">
        <f t="shared" si="19"/>
        <v>6.8342526460538719</v>
      </c>
    </row>
    <row r="283" spans="1:24" x14ac:dyDescent="0.15">
      <c r="A283" s="98">
        <v>43077.011828703704</v>
      </c>
      <c r="B283" s="1">
        <v>344.69472222228069</v>
      </c>
      <c r="C283" s="1">
        <v>344.69</v>
      </c>
      <c r="D283" s="1">
        <v>22.72</v>
      </c>
      <c r="E283" s="1">
        <v>1886.36</v>
      </c>
      <c r="F283" s="1">
        <v>28.6</v>
      </c>
      <c r="G283" s="1">
        <v>402.6</v>
      </c>
      <c r="H283" s="1">
        <v>1.7999999999999999E-2</v>
      </c>
      <c r="I283" s="1">
        <v>0.47</v>
      </c>
      <c r="J283" s="1">
        <v>0.51900000000000002</v>
      </c>
      <c r="K283" s="1">
        <v>6.86</v>
      </c>
      <c r="L283" s="1">
        <f t="shared" si="16"/>
        <v>0.51579933586337756</v>
      </c>
      <c r="M283" s="1">
        <f t="shared" si="17"/>
        <v>6.8176944971537017</v>
      </c>
      <c r="N283" s="1">
        <v>3.9E-2</v>
      </c>
      <c r="O283" s="1">
        <v>21.08</v>
      </c>
      <c r="P283" s="1">
        <v>6.8940000000000001</v>
      </c>
      <c r="Q283" s="1">
        <v>0</v>
      </c>
      <c r="R283" s="1">
        <v>800</v>
      </c>
      <c r="S283" s="1">
        <v>752.8</v>
      </c>
      <c r="T283" s="1">
        <v>330.6</v>
      </c>
      <c r="U283" s="1">
        <v>2288</v>
      </c>
      <c r="V283">
        <v>1.0066771351999999</v>
      </c>
      <c r="W283">
        <f t="shared" si="18"/>
        <v>0.51702689154313086</v>
      </c>
      <c r="X283">
        <f t="shared" si="19"/>
        <v>6.8339199922656597</v>
      </c>
    </row>
    <row r="284" spans="1:24" x14ac:dyDescent="0.15">
      <c r="A284" s="98">
        <v>43077.012523148151</v>
      </c>
      <c r="B284" s="1">
        <v>344.71138888900168</v>
      </c>
      <c r="C284" s="1">
        <v>344.7</v>
      </c>
      <c r="D284" s="1">
        <v>22.73</v>
      </c>
      <c r="E284" s="1">
        <v>1886.2090000000001</v>
      </c>
      <c r="F284" s="1">
        <v>28.6</v>
      </c>
      <c r="G284" s="1">
        <v>402.6</v>
      </c>
      <c r="H284" s="1">
        <v>1.7999999999999999E-2</v>
      </c>
      <c r="I284" s="1">
        <v>0.47</v>
      </c>
      <c r="J284" s="1">
        <v>0.51900000000000002</v>
      </c>
      <c r="K284" s="1">
        <v>6.86</v>
      </c>
      <c r="L284" s="1">
        <f t="shared" si="16"/>
        <v>0.51579933586337756</v>
      </c>
      <c r="M284" s="1">
        <f t="shared" si="17"/>
        <v>6.8176944971537017</v>
      </c>
      <c r="N284" s="1">
        <v>3.9E-2</v>
      </c>
      <c r="O284" s="1">
        <v>21.08</v>
      </c>
      <c r="P284" s="1">
        <v>6.9029999999999996</v>
      </c>
      <c r="Q284" s="1">
        <v>0</v>
      </c>
      <c r="R284" s="1">
        <v>800</v>
      </c>
      <c r="S284" s="1">
        <v>752.8</v>
      </c>
      <c r="T284" s="1">
        <v>330.6</v>
      </c>
      <c r="U284" s="1">
        <v>2288</v>
      </c>
      <c r="V284">
        <v>1.0067642216000001</v>
      </c>
      <c r="W284">
        <f t="shared" si="18"/>
        <v>0.51698216805204744</v>
      </c>
      <c r="X284">
        <f t="shared" si="19"/>
        <v>6.833328849397005</v>
      </c>
    </row>
    <row r="285" spans="1:24" x14ac:dyDescent="0.15">
      <c r="A285" s="98">
        <v>43077.01321759259</v>
      </c>
      <c r="B285" s="1">
        <v>344.72805555554805</v>
      </c>
      <c r="C285" s="1">
        <v>344.72</v>
      </c>
      <c r="D285" s="1">
        <v>22.73</v>
      </c>
      <c r="E285" s="1">
        <v>1886.1759999999999</v>
      </c>
      <c r="F285" s="1">
        <v>28.6</v>
      </c>
      <c r="G285" s="1">
        <v>402.6</v>
      </c>
      <c r="H285" s="1">
        <v>1.7999999999999999E-2</v>
      </c>
      <c r="I285" s="1">
        <v>0.47</v>
      </c>
      <c r="J285" s="1">
        <v>0.51900000000000002</v>
      </c>
      <c r="K285" s="1">
        <v>6.86</v>
      </c>
      <c r="L285" s="1">
        <f t="shared" si="16"/>
        <v>0.51579933586337756</v>
      </c>
      <c r="M285" s="1">
        <f t="shared" si="17"/>
        <v>6.8176944971537017</v>
      </c>
      <c r="N285" s="1">
        <v>3.9E-2</v>
      </c>
      <c r="O285" s="1">
        <v>21.08</v>
      </c>
      <c r="P285" s="1">
        <v>6.9</v>
      </c>
      <c r="Q285" s="1">
        <v>0</v>
      </c>
      <c r="R285" s="1">
        <v>800</v>
      </c>
      <c r="S285" s="1">
        <v>752.8</v>
      </c>
      <c r="T285" s="1">
        <v>330.6</v>
      </c>
      <c r="U285" s="1">
        <v>2288</v>
      </c>
      <c r="V285">
        <v>1.0067807205999999</v>
      </c>
      <c r="W285">
        <f t="shared" si="18"/>
        <v>0.51697369581115526</v>
      </c>
      <c r="X285">
        <f t="shared" si="19"/>
        <v>6.833216865634923</v>
      </c>
    </row>
    <row r="286" spans="1:24" x14ac:dyDescent="0.15">
      <c r="A286" s="98">
        <v>43077.013912037037</v>
      </c>
      <c r="B286" s="1">
        <v>344.74472222226905</v>
      </c>
      <c r="C286" s="1">
        <v>344.74</v>
      </c>
      <c r="D286" s="1">
        <v>22.73</v>
      </c>
      <c r="E286" s="1">
        <v>1886.104</v>
      </c>
      <c r="F286" s="1">
        <v>28.6</v>
      </c>
      <c r="G286" s="1">
        <v>402.6</v>
      </c>
      <c r="H286" s="1">
        <v>1.7999999999999999E-2</v>
      </c>
      <c r="I286" s="1">
        <v>0.47</v>
      </c>
      <c r="J286" s="1">
        <v>0.51900000000000002</v>
      </c>
      <c r="K286" s="1">
        <v>6.86</v>
      </c>
      <c r="L286" s="1">
        <f t="shared" si="16"/>
        <v>0.51579933586337756</v>
      </c>
      <c r="M286" s="1">
        <f t="shared" si="17"/>
        <v>6.8176944971537017</v>
      </c>
      <c r="N286" s="1">
        <v>3.9E-2</v>
      </c>
      <c r="O286" s="1">
        <v>21.08</v>
      </c>
      <c r="P286" s="1">
        <v>6.8970000000000002</v>
      </c>
      <c r="Q286" s="1">
        <v>0</v>
      </c>
      <c r="R286" s="1">
        <v>800</v>
      </c>
      <c r="S286" s="1">
        <v>752.8</v>
      </c>
      <c r="T286" s="1">
        <v>330.6</v>
      </c>
      <c r="U286" s="1">
        <v>2288</v>
      </c>
      <c r="V286">
        <v>1.0067825610999999</v>
      </c>
      <c r="W286">
        <f t="shared" si="18"/>
        <v>0.51697275073113114</v>
      </c>
      <c r="X286">
        <f t="shared" si="19"/>
        <v>6.8332043738257413</v>
      </c>
    </row>
    <row r="287" spans="1:24" x14ac:dyDescent="0.15">
      <c r="A287" s="98">
        <v>43077.014606481483</v>
      </c>
      <c r="B287" s="1">
        <v>344.76138888899004</v>
      </c>
      <c r="C287" s="1">
        <v>344.75</v>
      </c>
      <c r="D287" s="1">
        <v>22.73</v>
      </c>
      <c r="E287" s="1">
        <v>1886.222</v>
      </c>
      <c r="F287" s="1">
        <v>28.6</v>
      </c>
      <c r="G287" s="1">
        <v>402.6</v>
      </c>
      <c r="H287" s="1">
        <v>1.7999999999999999E-2</v>
      </c>
      <c r="I287" s="1">
        <v>0.47</v>
      </c>
      <c r="J287" s="1">
        <v>0.51900000000000002</v>
      </c>
      <c r="K287" s="1">
        <v>6.86</v>
      </c>
      <c r="L287" s="1">
        <f t="shared" si="16"/>
        <v>0.51579933586337756</v>
      </c>
      <c r="M287" s="1">
        <f t="shared" si="17"/>
        <v>6.8176944971537017</v>
      </c>
      <c r="N287" s="1">
        <v>3.9E-2</v>
      </c>
      <c r="O287" s="1">
        <v>21.08</v>
      </c>
      <c r="P287" s="1">
        <v>6.907</v>
      </c>
      <c r="Q287" s="1">
        <v>0</v>
      </c>
      <c r="R287" s="1">
        <v>800</v>
      </c>
      <c r="S287" s="1">
        <v>752.8</v>
      </c>
      <c r="T287" s="1">
        <v>330.6</v>
      </c>
      <c r="U287" s="1">
        <v>2288</v>
      </c>
      <c r="V287">
        <v>1.0067146261</v>
      </c>
      <c r="W287">
        <f t="shared" si="18"/>
        <v>0.51700763702652242</v>
      </c>
      <c r="X287">
        <f t="shared" si="19"/>
        <v>6.8336654913332255</v>
      </c>
    </row>
    <row r="288" spans="1:24" x14ac:dyDescent="0.15">
      <c r="A288" s="98">
        <v>43077.015300925923</v>
      </c>
      <c r="B288" s="1">
        <v>344.77805555553641</v>
      </c>
      <c r="C288" s="1">
        <v>344.77</v>
      </c>
      <c r="D288" s="1">
        <v>22.73</v>
      </c>
      <c r="E288" s="1">
        <v>1886.2349999999999</v>
      </c>
      <c r="F288" s="1">
        <v>28.6</v>
      </c>
      <c r="G288" s="1">
        <v>402.6</v>
      </c>
      <c r="H288" s="1">
        <v>1.7999999999999999E-2</v>
      </c>
      <c r="I288" s="1">
        <v>0.47</v>
      </c>
      <c r="J288" s="1">
        <v>0.51900000000000002</v>
      </c>
      <c r="K288" s="1">
        <v>6.86</v>
      </c>
      <c r="L288" s="1">
        <f t="shared" si="16"/>
        <v>0.51579933586337756</v>
      </c>
      <c r="M288" s="1">
        <f t="shared" si="17"/>
        <v>6.8176944971537017</v>
      </c>
      <c r="N288" s="1">
        <v>3.9E-2</v>
      </c>
      <c r="O288" s="1">
        <v>21.08</v>
      </c>
      <c r="P288" s="1">
        <v>6.9020000000000001</v>
      </c>
      <c r="Q288" s="1">
        <v>0</v>
      </c>
      <c r="R288" s="1">
        <v>800</v>
      </c>
      <c r="S288" s="1">
        <v>752.8</v>
      </c>
      <c r="T288" s="1">
        <v>330.6</v>
      </c>
      <c r="U288" s="1">
        <v>2288</v>
      </c>
      <c r="V288">
        <v>1.0067165065000001</v>
      </c>
      <c r="W288">
        <f t="shared" si="18"/>
        <v>0.51700667133145883</v>
      </c>
      <c r="X288">
        <f t="shared" si="19"/>
        <v>6.833652727040092</v>
      </c>
    </row>
    <row r="289" spans="1:24" x14ac:dyDescent="0.15">
      <c r="A289" s="98">
        <v>43077.01599537037</v>
      </c>
      <c r="B289" s="1">
        <v>344.79472222225741</v>
      </c>
      <c r="C289" s="1">
        <v>344.79</v>
      </c>
      <c r="D289" s="1">
        <v>22.73</v>
      </c>
      <c r="E289" s="1">
        <v>1885.9639999999999</v>
      </c>
      <c r="F289" s="1">
        <v>28.6</v>
      </c>
      <c r="G289" s="1">
        <v>402.6</v>
      </c>
      <c r="H289" s="1">
        <v>1.7999999999999999E-2</v>
      </c>
      <c r="I289" s="1">
        <v>0.47</v>
      </c>
      <c r="J289" s="1">
        <v>0.51900000000000002</v>
      </c>
      <c r="K289" s="1">
        <v>6.86</v>
      </c>
      <c r="L289" s="1">
        <f t="shared" si="16"/>
        <v>0.51579933586337756</v>
      </c>
      <c r="M289" s="1">
        <f t="shared" si="17"/>
        <v>6.8176944971537017</v>
      </c>
      <c r="N289" s="1">
        <v>3.9E-2</v>
      </c>
      <c r="O289" s="1">
        <v>21.08</v>
      </c>
      <c r="P289" s="1">
        <v>6.8970000000000002</v>
      </c>
      <c r="Q289" s="1">
        <v>0</v>
      </c>
      <c r="R289" s="1">
        <v>800</v>
      </c>
      <c r="S289" s="1">
        <v>752.8</v>
      </c>
      <c r="T289" s="1">
        <v>330.6</v>
      </c>
      <c r="U289" s="1">
        <v>2288</v>
      </c>
      <c r="V289">
        <v>1.0067396533999999</v>
      </c>
      <c r="W289">
        <f t="shared" si="18"/>
        <v>0.51699478434391433</v>
      </c>
      <c r="X289">
        <f t="shared" si="19"/>
        <v>6.8334956080910452</v>
      </c>
    </row>
    <row r="290" spans="1:24" x14ac:dyDescent="0.15">
      <c r="A290" s="98">
        <v>43077.016689814816</v>
      </c>
      <c r="B290" s="1">
        <v>344.8113888889784</v>
      </c>
      <c r="C290" s="1">
        <v>344.8</v>
      </c>
      <c r="D290" s="1">
        <v>22.74</v>
      </c>
      <c r="E290" s="1">
        <v>1885.76</v>
      </c>
      <c r="F290" s="1">
        <v>28.6</v>
      </c>
      <c r="G290" s="1">
        <v>402.6</v>
      </c>
      <c r="H290" s="1">
        <v>1.7999999999999999E-2</v>
      </c>
      <c r="I290" s="1">
        <v>0.47</v>
      </c>
      <c r="J290" s="1">
        <v>0.51900000000000002</v>
      </c>
      <c r="K290" s="1">
        <v>6.86</v>
      </c>
      <c r="L290" s="1">
        <f t="shared" si="16"/>
        <v>0.51579933586337756</v>
      </c>
      <c r="M290" s="1">
        <f t="shared" si="17"/>
        <v>6.8176944971537017</v>
      </c>
      <c r="N290" s="1">
        <v>3.9E-2</v>
      </c>
      <c r="O290" s="1">
        <v>21.08</v>
      </c>
      <c r="P290" s="1">
        <v>6.9020000000000001</v>
      </c>
      <c r="Q290" s="1">
        <v>0</v>
      </c>
      <c r="R290" s="1">
        <v>800</v>
      </c>
      <c r="S290" s="1">
        <v>752.8</v>
      </c>
      <c r="T290" s="1">
        <v>330.6</v>
      </c>
      <c r="U290" s="1">
        <v>2288</v>
      </c>
      <c r="V290">
        <v>1.0066941105</v>
      </c>
      <c r="W290">
        <f t="shared" si="18"/>
        <v>0.51701817321797083</v>
      </c>
      <c r="X290">
        <f t="shared" si="19"/>
        <v>6.8338047558290551</v>
      </c>
    </row>
    <row r="291" spans="1:24" x14ac:dyDescent="0.15">
      <c r="A291" s="98">
        <v>43077.017384259256</v>
      </c>
      <c r="B291" s="1">
        <v>344.82805555552477</v>
      </c>
      <c r="C291" s="1">
        <v>344.82</v>
      </c>
      <c r="D291" s="1">
        <v>22.74</v>
      </c>
      <c r="E291" s="1">
        <v>1885.6579999999999</v>
      </c>
      <c r="F291" s="1">
        <v>28.6</v>
      </c>
      <c r="G291" s="1">
        <v>402.6</v>
      </c>
      <c r="H291" s="1">
        <v>1.7999999999999999E-2</v>
      </c>
      <c r="I291" s="1">
        <v>0.47</v>
      </c>
      <c r="J291" s="1">
        <v>0.51900000000000002</v>
      </c>
      <c r="K291" s="1">
        <v>6.86</v>
      </c>
      <c r="L291" s="1">
        <f t="shared" si="16"/>
        <v>0.51604413858566678</v>
      </c>
      <c r="M291" s="1">
        <f t="shared" si="17"/>
        <v>6.8209302325581405</v>
      </c>
      <c r="N291" s="1">
        <v>3.9E-2</v>
      </c>
      <c r="O291" s="1">
        <v>21.07</v>
      </c>
      <c r="P291" s="1">
        <v>6.8920000000000003</v>
      </c>
      <c r="Q291" s="1">
        <v>0</v>
      </c>
      <c r="R291" s="1">
        <v>800</v>
      </c>
      <c r="S291" s="1">
        <v>752.8</v>
      </c>
      <c r="T291" s="1">
        <v>330.6</v>
      </c>
      <c r="U291" s="1">
        <v>2288.1</v>
      </c>
      <c r="V291">
        <v>1.0066880994</v>
      </c>
      <c r="W291">
        <f t="shared" si="18"/>
        <v>0.51702126041840835</v>
      </c>
      <c r="X291">
        <f t="shared" si="19"/>
        <v>6.8338455615997722</v>
      </c>
    </row>
    <row r="292" spans="1:24" x14ac:dyDescent="0.15">
      <c r="A292" s="98">
        <v>43077.018078703702</v>
      </c>
      <c r="B292" s="1">
        <v>344.84472222224576</v>
      </c>
      <c r="C292" s="1">
        <v>344.84</v>
      </c>
      <c r="D292" s="1">
        <v>22.74</v>
      </c>
      <c r="E292" s="1">
        <v>1885.816</v>
      </c>
      <c r="F292" s="1">
        <v>28.6</v>
      </c>
      <c r="G292" s="1">
        <v>402.6</v>
      </c>
      <c r="H292" s="1">
        <v>1.7000000000000001E-2</v>
      </c>
      <c r="I292" s="1">
        <v>0.47</v>
      </c>
      <c r="J292" s="1">
        <v>0.51900000000000002</v>
      </c>
      <c r="K292" s="1">
        <v>6.86</v>
      </c>
      <c r="L292" s="1">
        <f t="shared" si="16"/>
        <v>0.51653444180522556</v>
      </c>
      <c r="M292" s="1">
        <f t="shared" si="17"/>
        <v>6.8274109263657961</v>
      </c>
      <c r="N292" s="1">
        <v>3.9E-2</v>
      </c>
      <c r="O292" s="1">
        <v>21.05</v>
      </c>
      <c r="P292" s="1">
        <v>6.8949999999999996</v>
      </c>
      <c r="Q292" s="1">
        <v>0</v>
      </c>
      <c r="R292" s="1">
        <v>800</v>
      </c>
      <c r="S292" s="1">
        <v>752.8</v>
      </c>
      <c r="T292" s="1">
        <v>330.6</v>
      </c>
      <c r="U292" s="1">
        <v>2288.1</v>
      </c>
      <c r="V292">
        <v>1.0066840083999999</v>
      </c>
      <c r="W292">
        <f t="shared" si="18"/>
        <v>0.51702336150867978</v>
      </c>
      <c r="X292">
        <f t="shared" si="19"/>
        <v>6.8338733332361148</v>
      </c>
    </row>
    <row r="293" spans="1:24" x14ac:dyDescent="0.15">
      <c r="A293" s="98">
        <v>43077.018773148149</v>
      </c>
      <c r="B293" s="1">
        <v>344.86138888896676</v>
      </c>
      <c r="C293" s="1">
        <v>344.85</v>
      </c>
      <c r="D293" s="1">
        <v>22.74</v>
      </c>
      <c r="E293" s="1">
        <v>1885.92</v>
      </c>
      <c r="F293" s="1">
        <v>28.6</v>
      </c>
      <c r="G293" s="1">
        <v>402.6</v>
      </c>
      <c r="H293" s="1">
        <v>1.7999999999999999E-2</v>
      </c>
      <c r="I293" s="1">
        <v>0.47</v>
      </c>
      <c r="J293" s="1">
        <v>0.51900000000000002</v>
      </c>
      <c r="K293" s="1">
        <v>6.86</v>
      </c>
      <c r="L293" s="1">
        <f t="shared" si="16"/>
        <v>0.51604413858566678</v>
      </c>
      <c r="M293" s="1">
        <f t="shared" si="17"/>
        <v>6.8209302325581405</v>
      </c>
      <c r="N293" s="1">
        <v>3.7999999999999999E-2</v>
      </c>
      <c r="O293" s="1">
        <v>21.07</v>
      </c>
      <c r="P293" s="1">
        <v>6.9089999999999998</v>
      </c>
      <c r="Q293" s="1">
        <v>0</v>
      </c>
      <c r="R293" s="1">
        <v>800</v>
      </c>
      <c r="S293" s="1">
        <v>752.8</v>
      </c>
      <c r="T293" s="1">
        <v>330.6</v>
      </c>
      <c r="U293" s="1">
        <v>2288.1</v>
      </c>
      <c r="V293">
        <v>1.0067197626</v>
      </c>
      <c r="W293">
        <f t="shared" si="18"/>
        <v>0.51700499914274756</v>
      </c>
      <c r="X293">
        <f t="shared" si="19"/>
        <v>6.8336306245072223</v>
      </c>
    </row>
    <row r="294" spans="1:24" x14ac:dyDescent="0.15">
      <c r="A294" s="98">
        <v>43077.019467592596</v>
      </c>
      <c r="B294" s="1">
        <v>344.87805555568775</v>
      </c>
      <c r="C294" s="1">
        <v>344.87</v>
      </c>
      <c r="D294" s="1">
        <v>22.74</v>
      </c>
      <c r="E294" s="1">
        <v>1885.9469999999999</v>
      </c>
      <c r="F294" s="1">
        <v>28.6</v>
      </c>
      <c r="G294" s="1">
        <v>402.6</v>
      </c>
      <c r="H294" s="1">
        <v>1.7000000000000001E-2</v>
      </c>
      <c r="I294" s="1">
        <v>0.47</v>
      </c>
      <c r="J294" s="1">
        <v>0.51900000000000002</v>
      </c>
      <c r="K294" s="1">
        <v>6.86</v>
      </c>
      <c r="L294" s="1">
        <f t="shared" si="16"/>
        <v>0.51579933586337756</v>
      </c>
      <c r="M294" s="1">
        <f t="shared" si="17"/>
        <v>6.8176944971537017</v>
      </c>
      <c r="N294" s="1">
        <v>3.7999999999999999E-2</v>
      </c>
      <c r="O294" s="1">
        <v>21.08</v>
      </c>
      <c r="P294" s="1">
        <v>6.9039999999999999</v>
      </c>
      <c r="Q294" s="1">
        <v>0</v>
      </c>
      <c r="R294" s="1">
        <v>800</v>
      </c>
      <c r="S294" s="1">
        <v>752.8</v>
      </c>
      <c r="T294" s="1">
        <v>330.6</v>
      </c>
      <c r="U294" s="1">
        <v>2288.1</v>
      </c>
      <c r="V294">
        <v>1.0066680687</v>
      </c>
      <c r="W294">
        <f t="shared" si="18"/>
        <v>0.51703154811708785</v>
      </c>
      <c r="X294">
        <f t="shared" si="19"/>
        <v>6.8339815415861711</v>
      </c>
    </row>
    <row r="295" spans="1:24" x14ac:dyDescent="0.15">
      <c r="A295" s="98">
        <v>43077.020162037035</v>
      </c>
      <c r="B295" s="1">
        <v>344.89472222223412</v>
      </c>
      <c r="C295" s="1">
        <v>344.89</v>
      </c>
      <c r="D295" s="1">
        <v>22.74</v>
      </c>
      <c r="E295" s="1">
        <v>1885.809</v>
      </c>
      <c r="F295" s="1">
        <v>28.6</v>
      </c>
      <c r="G295" s="1">
        <v>402.6</v>
      </c>
      <c r="H295" s="1">
        <v>1.7999999999999999E-2</v>
      </c>
      <c r="I295" s="1">
        <v>0.47</v>
      </c>
      <c r="J295" s="1">
        <v>0.51900000000000002</v>
      </c>
      <c r="K295" s="1">
        <v>6.86</v>
      </c>
      <c r="L295" s="1">
        <f t="shared" si="16"/>
        <v>0.51579933586337756</v>
      </c>
      <c r="M295" s="1">
        <f t="shared" si="17"/>
        <v>6.8176944971537017</v>
      </c>
      <c r="N295" s="1">
        <v>3.7999999999999999E-2</v>
      </c>
      <c r="O295" s="1">
        <v>21.08</v>
      </c>
      <c r="P295" s="1">
        <v>6.9020000000000001</v>
      </c>
      <c r="Q295" s="1">
        <v>0</v>
      </c>
      <c r="R295" s="1">
        <v>800</v>
      </c>
      <c r="S295" s="1">
        <v>752.8</v>
      </c>
      <c r="T295" s="1">
        <v>330.6</v>
      </c>
      <c r="U295" s="1">
        <v>2288.1</v>
      </c>
      <c r="V295">
        <v>1.0067053825000001</v>
      </c>
      <c r="W295">
        <f t="shared" si="18"/>
        <v>0.5170123842066574</v>
      </c>
      <c r="X295">
        <f t="shared" si="19"/>
        <v>6.833728238261406</v>
      </c>
    </row>
    <row r="296" spans="1:24" x14ac:dyDescent="0.15">
      <c r="A296" s="98">
        <v>43077.020856481482</v>
      </c>
      <c r="B296" s="1">
        <v>344.91138888895512</v>
      </c>
      <c r="C296" s="1">
        <v>344.9</v>
      </c>
      <c r="D296" s="1">
        <v>22.75</v>
      </c>
      <c r="E296" s="1">
        <v>1885.7260000000001</v>
      </c>
      <c r="F296" s="1">
        <v>28.6</v>
      </c>
      <c r="G296" s="1">
        <v>402.6</v>
      </c>
      <c r="H296" s="1">
        <v>1.7999999999999999E-2</v>
      </c>
      <c r="I296" s="1">
        <v>0.47</v>
      </c>
      <c r="J296" s="1">
        <v>0.51900000000000002</v>
      </c>
      <c r="K296" s="1">
        <v>6.86</v>
      </c>
      <c r="L296" s="1">
        <f t="shared" si="16"/>
        <v>0.51579933586337756</v>
      </c>
      <c r="M296" s="1">
        <f t="shared" si="17"/>
        <v>6.8176944971537017</v>
      </c>
      <c r="N296" s="1">
        <v>3.7999999999999999E-2</v>
      </c>
      <c r="O296" s="1">
        <v>21.08</v>
      </c>
      <c r="P296" s="1">
        <v>6.8869999999999996</v>
      </c>
      <c r="Q296" s="1">
        <v>0</v>
      </c>
      <c r="R296" s="1">
        <v>800</v>
      </c>
      <c r="S296" s="1">
        <v>752.8</v>
      </c>
      <c r="T296" s="1">
        <v>330.6</v>
      </c>
      <c r="U296" s="1">
        <v>2288.1</v>
      </c>
      <c r="V296">
        <v>1.0067285792</v>
      </c>
      <c r="W296">
        <f t="shared" si="18"/>
        <v>0.51700047138186978</v>
      </c>
      <c r="X296">
        <f t="shared" si="19"/>
        <v>6.8335707778027492</v>
      </c>
    </row>
    <row r="297" spans="1:24" x14ac:dyDescent="0.15">
      <c r="A297" s="98">
        <v>43077.021550925929</v>
      </c>
      <c r="B297" s="1">
        <v>344.92805555567611</v>
      </c>
      <c r="C297" s="1">
        <v>344.92</v>
      </c>
      <c r="D297" s="1">
        <v>22.75</v>
      </c>
      <c r="E297" s="1">
        <v>1885.587</v>
      </c>
      <c r="F297" s="1">
        <v>28.6</v>
      </c>
      <c r="G297" s="1">
        <v>402.6</v>
      </c>
      <c r="H297" s="1">
        <v>1.7999999999999999E-2</v>
      </c>
      <c r="I297" s="1">
        <v>0.47</v>
      </c>
      <c r="J297" s="1">
        <v>0.51900000000000002</v>
      </c>
      <c r="K297" s="1">
        <v>6.86</v>
      </c>
      <c r="L297" s="1">
        <f t="shared" si="16"/>
        <v>0.51579933586337756</v>
      </c>
      <c r="M297" s="1">
        <f t="shared" si="17"/>
        <v>6.8176944971537017</v>
      </c>
      <c r="N297" s="1">
        <v>3.7999999999999999E-2</v>
      </c>
      <c r="O297" s="1">
        <v>21.08</v>
      </c>
      <c r="P297" s="1">
        <v>6.8940000000000001</v>
      </c>
      <c r="Q297" s="1">
        <v>0</v>
      </c>
      <c r="R297" s="1">
        <v>800</v>
      </c>
      <c r="S297" s="1">
        <v>752.8</v>
      </c>
      <c r="T297" s="1">
        <v>330.6</v>
      </c>
      <c r="U297" s="1">
        <v>2288.1999999999998</v>
      </c>
      <c r="V297">
        <v>1.0067054516</v>
      </c>
      <c r="W297">
        <f t="shared" si="18"/>
        <v>0.51701234871906199</v>
      </c>
      <c r="X297">
        <f t="shared" si="19"/>
        <v>6.8337277691960798</v>
      </c>
    </row>
    <row r="298" spans="1:24" x14ac:dyDescent="0.15">
      <c r="A298" s="98">
        <v>43077.022245370368</v>
      </c>
      <c r="B298" s="1">
        <v>344.94472222222248</v>
      </c>
      <c r="C298" s="1">
        <v>344.94</v>
      </c>
      <c r="D298" s="1">
        <v>22.75</v>
      </c>
      <c r="E298" s="1">
        <v>1885.8109999999999</v>
      </c>
      <c r="F298" s="1">
        <v>28.6</v>
      </c>
      <c r="G298" s="1">
        <v>402.6</v>
      </c>
      <c r="H298" s="1">
        <v>1.7000000000000001E-2</v>
      </c>
      <c r="I298" s="1">
        <v>0.47</v>
      </c>
      <c r="J298" s="1">
        <v>0.51900000000000002</v>
      </c>
      <c r="K298" s="1">
        <v>6.86</v>
      </c>
      <c r="L298" s="1">
        <f t="shared" si="16"/>
        <v>0.51579933586337756</v>
      </c>
      <c r="M298" s="1">
        <f t="shared" si="17"/>
        <v>6.8176944971537017</v>
      </c>
      <c r="N298" s="1">
        <v>3.7999999999999999E-2</v>
      </c>
      <c r="O298" s="1">
        <v>21.08</v>
      </c>
      <c r="P298" s="1">
        <v>6.8959999999999999</v>
      </c>
      <c r="Q298" s="1">
        <v>0</v>
      </c>
      <c r="R298" s="1">
        <v>800</v>
      </c>
      <c r="S298" s="1">
        <v>752.8</v>
      </c>
      <c r="T298" s="1">
        <v>330.6</v>
      </c>
      <c r="U298" s="1">
        <v>2288.1999999999998</v>
      </c>
      <c r="V298">
        <v>1.0066491198</v>
      </c>
      <c r="W298">
        <f t="shared" si="18"/>
        <v>0.51704128058385257</v>
      </c>
      <c r="X298">
        <f t="shared" si="19"/>
        <v>6.8341101826690336</v>
      </c>
    </row>
    <row r="299" spans="1:24" x14ac:dyDescent="0.15">
      <c r="A299" s="98">
        <v>43077.022939814815</v>
      </c>
      <c r="B299" s="1">
        <v>344.96138888894347</v>
      </c>
      <c r="C299" s="1">
        <v>344.95</v>
      </c>
      <c r="D299" s="1">
        <v>22.75</v>
      </c>
      <c r="E299" s="1">
        <v>1885.896</v>
      </c>
      <c r="F299" s="1">
        <v>28.6</v>
      </c>
      <c r="G299" s="1">
        <v>402.6</v>
      </c>
      <c r="H299" s="1">
        <v>1.7999999999999999E-2</v>
      </c>
      <c r="I299" s="1">
        <v>0.47</v>
      </c>
      <c r="J299" s="1">
        <v>0.51400000000000001</v>
      </c>
      <c r="K299" s="1">
        <v>6.84</v>
      </c>
      <c r="L299" s="1">
        <f t="shared" si="16"/>
        <v>0.51083017077798865</v>
      </c>
      <c r="M299" s="1">
        <f t="shared" si="17"/>
        <v>6.7978178368121451</v>
      </c>
      <c r="N299" s="1">
        <v>3.7999999999999999E-2</v>
      </c>
      <c r="O299" s="1">
        <v>21.08</v>
      </c>
      <c r="P299" s="1">
        <v>6.9029999999999996</v>
      </c>
      <c r="Q299" s="1">
        <v>0</v>
      </c>
      <c r="R299" s="1">
        <v>800</v>
      </c>
      <c r="S299" s="1">
        <v>752.8</v>
      </c>
      <c r="T299" s="1">
        <v>330.6</v>
      </c>
      <c r="U299" s="1">
        <v>2288.1999999999998</v>
      </c>
      <c r="V299">
        <v>1.0066584042</v>
      </c>
      <c r="W299">
        <f t="shared" si="18"/>
        <v>0.51205542798765424</v>
      </c>
      <c r="X299">
        <f t="shared" si="19"/>
        <v>6.81412281602248</v>
      </c>
    </row>
    <row r="300" spans="1:24" x14ac:dyDescent="0.15">
      <c r="A300" s="98">
        <v>43077.023634259262</v>
      </c>
      <c r="B300" s="1">
        <v>344.97805555566447</v>
      </c>
      <c r="C300" s="1">
        <v>344.97</v>
      </c>
      <c r="D300" s="1">
        <v>22.75</v>
      </c>
      <c r="E300" s="1">
        <v>1885.9</v>
      </c>
      <c r="F300" s="1">
        <v>28.6</v>
      </c>
      <c r="G300" s="1">
        <v>402.6</v>
      </c>
      <c r="H300" s="1">
        <v>1.7999999999999999E-2</v>
      </c>
      <c r="I300" s="1">
        <v>0.47</v>
      </c>
      <c r="J300" s="1">
        <v>0.501</v>
      </c>
      <c r="K300" s="1">
        <v>6.78</v>
      </c>
      <c r="L300" s="1">
        <f t="shared" si="16"/>
        <v>0.49791034155597719</v>
      </c>
      <c r="M300" s="1">
        <f t="shared" si="17"/>
        <v>6.7381878557874764</v>
      </c>
      <c r="N300" s="1">
        <v>3.7999999999999999E-2</v>
      </c>
      <c r="O300" s="1">
        <v>21.08</v>
      </c>
      <c r="P300" s="1">
        <v>6.9009999999999998</v>
      </c>
      <c r="Q300" s="1">
        <v>0</v>
      </c>
      <c r="R300" s="1">
        <v>800</v>
      </c>
      <c r="S300" s="1">
        <v>752.8</v>
      </c>
      <c r="T300" s="1">
        <v>330.6</v>
      </c>
      <c r="U300" s="1">
        <v>2288.1999999999998</v>
      </c>
      <c r="V300">
        <v>1.0066863882999999</v>
      </c>
      <c r="W300">
        <f t="shared" si="18"/>
        <v>0.49909073554521216</v>
      </c>
      <c r="X300">
        <f t="shared" si="19"/>
        <v>6.7541620498932904</v>
      </c>
    </row>
    <row r="301" spans="1:24" x14ac:dyDescent="0.15">
      <c r="A301" s="98">
        <v>43077.024328703701</v>
      </c>
      <c r="B301" s="1">
        <v>344.99472222221084</v>
      </c>
      <c r="C301" s="1">
        <v>344.99</v>
      </c>
      <c r="D301" s="1">
        <v>22.75</v>
      </c>
      <c r="E301" s="1">
        <v>1885.8510000000001</v>
      </c>
      <c r="F301" s="1">
        <v>28.6</v>
      </c>
      <c r="G301" s="1">
        <v>402.6</v>
      </c>
      <c r="H301" s="1">
        <v>1.7999999999999999E-2</v>
      </c>
      <c r="I301" s="1">
        <v>0.47</v>
      </c>
      <c r="J301" s="1">
        <v>0.50600000000000001</v>
      </c>
      <c r="K301" s="1">
        <v>6.77</v>
      </c>
      <c r="L301" s="1">
        <f t="shared" si="16"/>
        <v>0.50287950664136627</v>
      </c>
      <c r="M301" s="1">
        <f t="shared" si="17"/>
        <v>6.7282495256166976</v>
      </c>
      <c r="N301" s="1">
        <v>3.7999999999999999E-2</v>
      </c>
      <c r="O301" s="1">
        <v>21.08</v>
      </c>
      <c r="P301" s="1">
        <v>6.8849999999999998</v>
      </c>
      <c r="Q301" s="1">
        <v>0</v>
      </c>
      <c r="R301" s="1">
        <v>800</v>
      </c>
      <c r="S301" s="1">
        <v>752.8</v>
      </c>
      <c r="T301" s="1">
        <v>330.6</v>
      </c>
      <c r="U301" s="1">
        <v>2288.1999999999998</v>
      </c>
      <c r="V301">
        <v>1.0066674621</v>
      </c>
      <c r="W301">
        <f t="shared" si="18"/>
        <v>0.50408115798381881</v>
      </c>
      <c r="X301">
        <f t="shared" si="19"/>
        <v>6.7443269556333059</v>
      </c>
    </row>
    <row r="302" spans="1:24" x14ac:dyDescent="0.15">
      <c r="A302" s="98">
        <v>43077.025023148148</v>
      </c>
      <c r="B302" s="1">
        <v>345.01138888893183</v>
      </c>
      <c r="C302" s="1">
        <v>345</v>
      </c>
      <c r="D302" s="1">
        <v>22.76</v>
      </c>
      <c r="E302" s="1">
        <v>1885.492</v>
      </c>
      <c r="F302" s="1">
        <v>28.6</v>
      </c>
      <c r="G302" s="1">
        <v>402.6</v>
      </c>
      <c r="H302" s="1">
        <v>1.7999999999999999E-2</v>
      </c>
      <c r="I302" s="1">
        <v>0.47</v>
      </c>
      <c r="J302" s="1">
        <v>0.51500000000000001</v>
      </c>
      <c r="K302" s="1">
        <v>6.74</v>
      </c>
      <c r="L302" s="1">
        <f t="shared" si="16"/>
        <v>0.51182400379506643</v>
      </c>
      <c r="M302" s="1">
        <f t="shared" si="17"/>
        <v>6.698434535104365</v>
      </c>
      <c r="N302" s="1">
        <v>3.7999999999999999E-2</v>
      </c>
      <c r="O302" s="1">
        <v>21.08</v>
      </c>
      <c r="P302" s="1">
        <v>6.8979999999999997</v>
      </c>
      <c r="Q302" s="1">
        <v>0</v>
      </c>
      <c r="R302" s="1">
        <v>800</v>
      </c>
      <c r="S302" s="1">
        <v>752.8</v>
      </c>
      <c r="T302" s="1">
        <v>330.6</v>
      </c>
      <c r="U302" s="1">
        <v>2288.1999999999998</v>
      </c>
      <c r="V302">
        <v>1.0066538135</v>
      </c>
      <c r="W302">
        <f t="shared" si="18"/>
        <v>0.5130539844718921</v>
      </c>
      <c r="X302">
        <f t="shared" si="19"/>
        <v>6.7145317579428214</v>
      </c>
    </row>
    <row r="303" spans="1:24" x14ac:dyDescent="0.15">
      <c r="A303" s="98">
        <v>43077.025717592594</v>
      </c>
      <c r="B303" s="1">
        <v>345.02805555565283</v>
      </c>
      <c r="C303" s="1">
        <v>345.02</v>
      </c>
      <c r="D303" s="1">
        <v>22.76</v>
      </c>
      <c r="E303" s="1">
        <v>1885.1089999999999</v>
      </c>
      <c r="F303" s="1">
        <v>28.6</v>
      </c>
      <c r="G303" s="1">
        <v>402.6</v>
      </c>
      <c r="H303" s="1">
        <v>1.7999999999999999E-2</v>
      </c>
      <c r="I303" s="1">
        <v>0.47</v>
      </c>
      <c r="J303" s="1">
        <v>0.51800000000000002</v>
      </c>
      <c r="K303" s="1">
        <v>6.74</v>
      </c>
      <c r="L303" s="1">
        <f t="shared" si="16"/>
        <v>0.51480550284629989</v>
      </c>
      <c r="M303" s="1">
        <f t="shared" si="17"/>
        <v>6.698434535104365</v>
      </c>
      <c r="N303" s="1">
        <v>3.7999999999999999E-2</v>
      </c>
      <c r="O303" s="1">
        <v>21.08</v>
      </c>
      <c r="P303" s="1">
        <v>6.899</v>
      </c>
      <c r="Q303" s="1">
        <v>0</v>
      </c>
      <c r="R303" s="1">
        <v>800</v>
      </c>
      <c r="S303" s="1">
        <v>752.8</v>
      </c>
      <c r="T303" s="1">
        <v>330.6</v>
      </c>
      <c r="U303" s="1">
        <v>2288.1999999999998</v>
      </c>
      <c r="V303">
        <v>1.0066955586999999</v>
      </c>
      <c r="W303">
        <f t="shared" si="18"/>
        <v>0.51602124943396754</v>
      </c>
      <c r="X303">
        <f t="shared" si="19"/>
        <v>6.714253322750853</v>
      </c>
    </row>
    <row r="304" spans="1:24" x14ac:dyDescent="0.15">
      <c r="A304" s="98">
        <v>43077.026412037034</v>
      </c>
      <c r="B304" s="1">
        <v>345.0447222221992</v>
      </c>
      <c r="C304" s="1">
        <v>345.04</v>
      </c>
      <c r="D304" s="1">
        <v>22.76</v>
      </c>
      <c r="E304" s="1">
        <v>1885.076</v>
      </c>
      <c r="F304" s="1">
        <v>28.6</v>
      </c>
      <c r="G304" s="1">
        <v>402.6</v>
      </c>
      <c r="H304" s="1">
        <v>1.7999999999999999E-2</v>
      </c>
      <c r="I304" s="1">
        <v>0.47</v>
      </c>
      <c r="J304" s="1">
        <v>0.51900000000000002</v>
      </c>
      <c r="K304" s="1">
        <v>6.75</v>
      </c>
      <c r="L304" s="1">
        <f t="shared" si="16"/>
        <v>0.51579933586337756</v>
      </c>
      <c r="M304" s="1">
        <f t="shared" si="17"/>
        <v>6.7083728652751429</v>
      </c>
      <c r="N304" s="1">
        <v>3.7999999999999999E-2</v>
      </c>
      <c r="O304" s="1">
        <v>21.08</v>
      </c>
      <c r="P304" s="1">
        <v>6.89</v>
      </c>
      <c r="Q304" s="1">
        <v>0</v>
      </c>
      <c r="R304" s="1">
        <v>800</v>
      </c>
      <c r="S304" s="1">
        <v>752.8</v>
      </c>
      <c r="T304" s="1">
        <v>330.6</v>
      </c>
      <c r="U304" s="1">
        <v>2288.1999999999998</v>
      </c>
      <c r="V304">
        <v>1.0066974880999999</v>
      </c>
      <c r="W304">
        <f t="shared" si="18"/>
        <v>0.5170164385552718</v>
      </c>
      <c r="X304">
        <f t="shared" si="19"/>
        <v>6.7242022355454418</v>
      </c>
    </row>
    <row r="305" spans="1:24" x14ac:dyDescent="0.15">
      <c r="A305" s="98">
        <v>43077.027106481481</v>
      </c>
      <c r="B305" s="1">
        <v>345.06138888892019</v>
      </c>
      <c r="C305" s="1">
        <v>345.05</v>
      </c>
      <c r="D305" s="1">
        <v>22.76</v>
      </c>
      <c r="E305" s="1">
        <v>1885.078</v>
      </c>
      <c r="F305" s="1">
        <v>28.6</v>
      </c>
      <c r="G305" s="1">
        <v>402.6</v>
      </c>
      <c r="H305" s="1">
        <v>1.7999999999999999E-2</v>
      </c>
      <c r="I305" s="1">
        <v>0.47</v>
      </c>
      <c r="J305" s="1">
        <v>0.51800000000000002</v>
      </c>
      <c r="K305" s="1">
        <v>6.75</v>
      </c>
      <c r="L305" s="1">
        <f t="shared" si="16"/>
        <v>0.51480550284629989</v>
      </c>
      <c r="M305" s="1">
        <f t="shared" si="17"/>
        <v>6.7083728652751429</v>
      </c>
      <c r="N305" s="1">
        <v>3.7999999999999999E-2</v>
      </c>
      <c r="O305" s="1">
        <v>21.08</v>
      </c>
      <c r="P305" s="1">
        <v>6.8970000000000002</v>
      </c>
      <c r="Q305" s="1">
        <v>0</v>
      </c>
      <c r="R305" s="1">
        <v>800</v>
      </c>
      <c r="S305" s="1">
        <v>752.8</v>
      </c>
      <c r="T305" s="1">
        <v>330.6</v>
      </c>
      <c r="U305" s="1">
        <v>2288.1999999999998</v>
      </c>
      <c r="V305">
        <v>1.0066914079</v>
      </c>
      <c r="W305">
        <f t="shared" si="18"/>
        <v>0.51602337709790247</v>
      </c>
      <c r="X305">
        <f t="shared" si="19"/>
        <v>6.7242428482834775</v>
      </c>
    </row>
    <row r="306" spans="1:24" x14ac:dyDescent="0.15">
      <c r="A306" s="98">
        <v>43077.027800925927</v>
      </c>
      <c r="B306" s="1">
        <v>345.07805555564119</v>
      </c>
      <c r="C306" s="1">
        <v>345.07</v>
      </c>
      <c r="D306" s="1">
        <v>22.76</v>
      </c>
      <c r="E306" s="1">
        <v>1885.191</v>
      </c>
      <c r="F306" s="1">
        <v>28.6</v>
      </c>
      <c r="G306" s="1">
        <v>402.6</v>
      </c>
      <c r="H306" s="1">
        <v>1.7999999999999999E-2</v>
      </c>
      <c r="I306" s="1">
        <v>0.47</v>
      </c>
      <c r="J306" s="1">
        <v>0.51800000000000002</v>
      </c>
      <c r="K306" s="1">
        <v>6.75</v>
      </c>
      <c r="L306" s="1">
        <f t="shared" si="16"/>
        <v>0.51480550284629989</v>
      </c>
      <c r="M306" s="1">
        <f t="shared" si="17"/>
        <v>6.7083728652751429</v>
      </c>
      <c r="N306" s="1">
        <v>3.7999999999999999E-2</v>
      </c>
      <c r="O306" s="1">
        <v>21.08</v>
      </c>
      <c r="P306" s="1">
        <v>6.8959999999999999</v>
      </c>
      <c r="Q306" s="1">
        <v>0</v>
      </c>
      <c r="R306" s="1">
        <v>800</v>
      </c>
      <c r="S306" s="1">
        <v>752.8</v>
      </c>
      <c r="T306" s="1">
        <v>330.6</v>
      </c>
      <c r="U306" s="1">
        <v>2288.1999999999998</v>
      </c>
      <c r="V306">
        <v>1.0066877394</v>
      </c>
      <c r="W306">
        <f t="shared" si="18"/>
        <v>0.51602525755366324</v>
      </c>
      <c r="X306">
        <f t="shared" si="19"/>
        <v>6.7242673522919434</v>
      </c>
    </row>
    <row r="307" spans="1:24" x14ac:dyDescent="0.15">
      <c r="A307" s="98">
        <v>43077.028495370374</v>
      </c>
      <c r="B307" s="1">
        <v>345.09472222236218</v>
      </c>
      <c r="C307" s="1">
        <v>345.09</v>
      </c>
      <c r="D307" s="1">
        <v>22.76</v>
      </c>
      <c r="E307" s="1">
        <v>1884.87</v>
      </c>
      <c r="F307" s="1">
        <v>28.6</v>
      </c>
      <c r="G307" s="1">
        <v>402.6</v>
      </c>
      <c r="H307" s="1">
        <v>1.7999999999999999E-2</v>
      </c>
      <c r="I307" s="1">
        <v>0.47</v>
      </c>
      <c r="J307" s="1">
        <v>0.51800000000000002</v>
      </c>
      <c r="K307" s="1">
        <v>6.75</v>
      </c>
      <c r="L307" s="1">
        <f t="shared" si="16"/>
        <v>0.51480550284629989</v>
      </c>
      <c r="M307" s="1">
        <f t="shared" si="17"/>
        <v>6.7083728652751429</v>
      </c>
      <c r="N307" s="1">
        <v>3.7999999999999999E-2</v>
      </c>
      <c r="O307" s="1">
        <v>21.08</v>
      </c>
      <c r="P307" s="1">
        <v>6.9009999999999998</v>
      </c>
      <c r="Q307" s="1">
        <v>0</v>
      </c>
      <c r="R307" s="1">
        <v>800</v>
      </c>
      <c r="S307" s="1">
        <v>752.8</v>
      </c>
      <c r="T307" s="1">
        <v>330.6</v>
      </c>
      <c r="U307" s="1">
        <v>2288.1999999999998</v>
      </c>
      <c r="V307">
        <v>1.006680494</v>
      </c>
      <c r="W307">
        <f t="shared" si="18"/>
        <v>0.51602897155172256</v>
      </c>
      <c r="X307">
        <f t="shared" si="19"/>
        <v>6.7243157489848011</v>
      </c>
    </row>
    <row r="308" spans="1:24" x14ac:dyDescent="0.15">
      <c r="A308" s="98">
        <v>43077.029189814813</v>
      </c>
      <c r="B308" s="1">
        <v>345.11138888890855</v>
      </c>
      <c r="C308" s="1">
        <v>345.1</v>
      </c>
      <c r="D308" s="1">
        <v>22.77</v>
      </c>
      <c r="E308" s="1">
        <v>1884.66</v>
      </c>
      <c r="F308" s="1">
        <v>28.6</v>
      </c>
      <c r="G308" s="1">
        <v>402.6</v>
      </c>
      <c r="H308" s="1">
        <v>1.7999999999999999E-2</v>
      </c>
      <c r="I308" s="1">
        <v>0.47</v>
      </c>
      <c r="J308" s="1">
        <v>0.51800000000000002</v>
      </c>
      <c r="K308" s="1">
        <v>6.75</v>
      </c>
      <c r="L308" s="1">
        <f t="shared" si="16"/>
        <v>0.51480550284629989</v>
      </c>
      <c r="M308" s="1">
        <f t="shared" si="17"/>
        <v>6.7083728652751429</v>
      </c>
      <c r="N308" s="1">
        <v>3.7999999999999999E-2</v>
      </c>
      <c r="O308" s="1">
        <v>21.08</v>
      </c>
      <c r="P308" s="1">
        <v>6.8949999999999996</v>
      </c>
      <c r="Q308" s="1">
        <v>0</v>
      </c>
      <c r="R308" s="1">
        <v>800</v>
      </c>
      <c r="S308" s="1">
        <v>752.8</v>
      </c>
      <c r="T308" s="1">
        <v>330.6</v>
      </c>
      <c r="U308" s="1">
        <v>2288.3000000000002</v>
      </c>
      <c r="V308">
        <v>1.0066991359999999</v>
      </c>
      <c r="W308">
        <f t="shared" si="18"/>
        <v>0.51601941575521537</v>
      </c>
      <c r="X308">
        <f t="shared" si="19"/>
        <v>6.7241912284704695</v>
      </c>
    </row>
    <row r="309" spans="1:24" x14ac:dyDescent="0.15">
      <c r="A309" s="98">
        <v>43077.02988425926</v>
      </c>
      <c r="B309" s="1">
        <v>345.12805555562954</v>
      </c>
      <c r="C309" s="1">
        <v>345.12</v>
      </c>
      <c r="D309" s="1">
        <v>22.77</v>
      </c>
      <c r="E309" s="1">
        <v>1884.386</v>
      </c>
      <c r="F309" s="1">
        <v>28.6</v>
      </c>
      <c r="G309" s="1">
        <v>402.6</v>
      </c>
      <c r="H309" s="1">
        <v>1.7999999999999999E-2</v>
      </c>
      <c r="I309" s="1">
        <v>0.47</v>
      </c>
      <c r="J309" s="1">
        <v>0.51800000000000002</v>
      </c>
      <c r="K309" s="1">
        <v>6.75</v>
      </c>
      <c r="L309" s="1">
        <f t="shared" si="16"/>
        <v>0.51480550284629989</v>
      </c>
      <c r="M309" s="1">
        <f t="shared" si="17"/>
        <v>6.7083728652751429</v>
      </c>
      <c r="N309" s="1">
        <v>3.7999999999999999E-2</v>
      </c>
      <c r="O309" s="1">
        <v>21.08</v>
      </c>
      <c r="P309" s="1">
        <v>6.8869999999999996</v>
      </c>
      <c r="Q309" s="1">
        <v>0</v>
      </c>
      <c r="R309" s="1">
        <v>800</v>
      </c>
      <c r="S309" s="1">
        <v>752.8</v>
      </c>
      <c r="T309" s="1">
        <v>330.6</v>
      </c>
      <c r="U309" s="1">
        <v>2288.3000000000002</v>
      </c>
      <c r="V309">
        <v>1.0066725433999999</v>
      </c>
      <c r="W309">
        <f t="shared" si="18"/>
        <v>0.51603304709740838</v>
      </c>
      <c r="X309">
        <f t="shared" si="19"/>
        <v>6.7243688569642988</v>
      </c>
    </row>
    <row r="310" spans="1:24" x14ac:dyDescent="0.15">
      <c r="A310" s="98">
        <v>43077.030578703707</v>
      </c>
      <c r="B310" s="1">
        <v>345.14472222235054</v>
      </c>
      <c r="C310" s="1">
        <v>345.14</v>
      </c>
      <c r="D310" s="1">
        <v>22.77</v>
      </c>
      <c r="E310" s="1">
        <v>1884.1980000000001</v>
      </c>
      <c r="F310" s="1">
        <v>28.6</v>
      </c>
      <c r="G310" s="1">
        <v>402.6</v>
      </c>
      <c r="H310" s="1">
        <v>1.7000000000000001E-2</v>
      </c>
      <c r="I310" s="1">
        <v>0.47</v>
      </c>
      <c r="J310" s="1">
        <v>0.51800000000000002</v>
      </c>
      <c r="K310" s="1">
        <v>6.75</v>
      </c>
      <c r="L310" s="1">
        <f t="shared" si="16"/>
        <v>0.51480550284629989</v>
      </c>
      <c r="M310" s="1">
        <f t="shared" si="17"/>
        <v>6.7083728652751429</v>
      </c>
      <c r="N310" s="1">
        <v>3.7999999999999999E-2</v>
      </c>
      <c r="O310" s="1">
        <v>21.08</v>
      </c>
      <c r="P310" s="1">
        <v>6.9050000000000002</v>
      </c>
      <c r="Q310" s="1">
        <v>0</v>
      </c>
      <c r="R310" s="1">
        <v>800</v>
      </c>
      <c r="S310" s="1">
        <v>752.8</v>
      </c>
      <c r="T310" s="1">
        <v>330.6</v>
      </c>
      <c r="U310" s="1">
        <v>2288.3000000000002</v>
      </c>
      <c r="V310">
        <v>1.0066781214</v>
      </c>
      <c r="W310">
        <f t="shared" si="18"/>
        <v>0.51603018776007348</v>
      </c>
      <c r="X310">
        <f t="shared" si="19"/>
        <v>6.7243315972596438</v>
      </c>
    </row>
    <row r="311" spans="1:24" x14ac:dyDescent="0.15">
      <c r="A311" s="98">
        <v>43077.031273148146</v>
      </c>
      <c r="B311" s="1">
        <v>345.16138888889691</v>
      </c>
      <c r="C311" s="1">
        <v>345.15</v>
      </c>
      <c r="D311" s="1">
        <v>22.77</v>
      </c>
      <c r="E311" s="1">
        <v>1884.152</v>
      </c>
      <c r="F311" s="1">
        <v>28.6</v>
      </c>
      <c r="G311" s="1">
        <v>402.6</v>
      </c>
      <c r="H311" s="1">
        <v>1.7000000000000001E-2</v>
      </c>
      <c r="I311" s="1">
        <v>0.47</v>
      </c>
      <c r="J311" s="1">
        <v>0.51800000000000002</v>
      </c>
      <c r="K311" s="1">
        <v>6.75</v>
      </c>
      <c r="L311" s="1">
        <f t="shared" si="16"/>
        <v>0.51480550284629989</v>
      </c>
      <c r="M311" s="1">
        <f t="shared" si="17"/>
        <v>6.7083728652751429</v>
      </c>
      <c r="N311" s="1">
        <v>3.7999999999999999E-2</v>
      </c>
      <c r="O311" s="1">
        <v>21.08</v>
      </c>
      <c r="P311" s="1">
        <v>6.9059999999999997</v>
      </c>
      <c r="Q311" s="1">
        <v>0</v>
      </c>
      <c r="R311" s="1">
        <v>800</v>
      </c>
      <c r="S311" s="1">
        <v>752.8</v>
      </c>
      <c r="T311" s="1">
        <v>330.6</v>
      </c>
      <c r="U311" s="1">
        <v>2288.3000000000002</v>
      </c>
      <c r="V311">
        <v>1.0066328152999999</v>
      </c>
      <c r="W311">
        <f t="shared" si="18"/>
        <v>0.51605341302646091</v>
      </c>
      <c r="X311">
        <f t="shared" si="19"/>
        <v>6.7246342431054273</v>
      </c>
    </row>
    <row r="312" spans="1:24" x14ac:dyDescent="0.15">
      <c r="A312" s="98">
        <v>43077.031967592593</v>
      </c>
      <c r="B312" s="1">
        <v>345.1780555556179</v>
      </c>
      <c r="C312" s="1">
        <v>345.17</v>
      </c>
      <c r="D312" s="1">
        <v>22.77</v>
      </c>
      <c r="E312" s="1">
        <v>1884.2909999999999</v>
      </c>
      <c r="F312" s="1">
        <v>28.6</v>
      </c>
      <c r="G312" s="1">
        <v>402.6</v>
      </c>
      <c r="H312" s="1">
        <v>1.7999999999999999E-2</v>
      </c>
      <c r="I312" s="1">
        <v>0.47</v>
      </c>
      <c r="J312" s="1">
        <v>0.51800000000000002</v>
      </c>
      <c r="K312" s="1">
        <v>6.75</v>
      </c>
      <c r="L312" s="1">
        <f t="shared" si="16"/>
        <v>0.51480550284629989</v>
      </c>
      <c r="M312" s="1">
        <f t="shared" si="17"/>
        <v>6.7083728652751429</v>
      </c>
      <c r="N312" s="1">
        <v>3.7999999999999999E-2</v>
      </c>
      <c r="O312" s="1">
        <v>21.08</v>
      </c>
      <c r="P312" s="1">
        <v>6.8949999999999996</v>
      </c>
      <c r="Q312" s="1">
        <v>0</v>
      </c>
      <c r="R312" s="1">
        <v>800</v>
      </c>
      <c r="S312" s="1">
        <v>752.8</v>
      </c>
      <c r="T312" s="1">
        <v>330.6</v>
      </c>
      <c r="U312" s="1">
        <v>2288.3000000000002</v>
      </c>
      <c r="V312">
        <v>1.0067084025999999</v>
      </c>
      <c r="W312">
        <f t="shared" si="18"/>
        <v>0.51601466587381406</v>
      </c>
      <c r="X312">
        <f t="shared" si="19"/>
        <v>6.7241293332977694</v>
      </c>
    </row>
    <row r="313" spans="1:24" x14ac:dyDescent="0.15">
      <c r="A313" s="98">
        <v>43077.03266203704</v>
      </c>
      <c r="B313" s="1">
        <v>345.1947222223389</v>
      </c>
      <c r="C313" s="1">
        <v>345.19</v>
      </c>
      <c r="D313" s="1">
        <v>22.77</v>
      </c>
      <c r="E313" s="1">
        <v>1884.3240000000001</v>
      </c>
      <c r="F313" s="1">
        <v>28.6</v>
      </c>
      <c r="G313" s="1">
        <v>402.6</v>
      </c>
      <c r="H313" s="1">
        <v>1.7999999999999999E-2</v>
      </c>
      <c r="I313" s="1">
        <v>0.47099999999999997</v>
      </c>
      <c r="J313" s="1">
        <v>0.51800000000000002</v>
      </c>
      <c r="K313" s="1">
        <v>6.75</v>
      </c>
      <c r="L313" s="1">
        <f t="shared" si="16"/>
        <v>0.51480550284629989</v>
      </c>
      <c r="M313" s="1">
        <f t="shared" si="17"/>
        <v>6.7083728652751429</v>
      </c>
      <c r="N313" s="1">
        <v>3.7999999999999999E-2</v>
      </c>
      <c r="O313" s="1">
        <v>21.08</v>
      </c>
      <c r="P313" s="1">
        <v>6.8979999999999997</v>
      </c>
      <c r="Q313" s="1">
        <v>0</v>
      </c>
      <c r="R313" s="1">
        <v>800</v>
      </c>
      <c r="S313" s="1">
        <v>752.8</v>
      </c>
      <c r="T313" s="1">
        <v>330.6</v>
      </c>
      <c r="U313" s="1">
        <v>2288.4</v>
      </c>
      <c r="V313">
        <v>1.0066718629</v>
      </c>
      <c r="W313">
        <f t="shared" si="18"/>
        <v>0.5160333959305301</v>
      </c>
      <c r="X313">
        <f t="shared" si="19"/>
        <v>6.7243734025696487</v>
      </c>
    </row>
    <row r="314" spans="1:24" x14ac:dyDescent="0.15">
      <c r="A314" s="98">
        <v>43077.033356481479</v>
      </c>
      <c r="B314" s="1">
        <v>345.21138888888527</v>
      </c>
      <c r="C314" s="1">
        <v>345.2</v>
      </c>
      <c r="D314" s="1">
        <v>22.77</v>
      </c>
      <c r="E314" s="1">
        <v>1884.155</v>
      </c>
      <c r="F314" s="1">
        <v>28.6</v>
      </c>
      <c r="G314" s="1">
        <v>402.6</v>
      </c>
      <c r="H314" s="1">
        <v>1.7999999999999999E-2</v>
      </c>
      <c r="I314" s="1">
        <v>0.47</v>
      </c>
      <c r="J314" s="1">
        <v>0.51800000000000002</v>
      </c>
      <c r="K314" s="1">
        <v>6.75</v>
      </c>
      <c r="L314" s="1">
        <f t="shared" si="16"/>
        <v>0.51480550284629989</v>
      </c>
      <c r="M314" s="1">
        <f t="shared" si="17"/>
        <v>6.7083728652751429</v>
      </c>
      <c r="N314" s="1">
        <v>3.7999999999999999E-2</v>
      </c>
      <c r="O314" s="1">
        <v>21.08</v>
      </c>
      <c r="P314" s="1">
        <v>6.8860000000000001</v>
      </c>
      <c r="Q314" s="1">
        <v>0</v>
      </c>
      <c r="R314" s="1">
        <v>800</v>
      </c>
      <c r="S314" s="1">
        <v>752.8</v>
      </c>
      <c r="T314" s="1">
        <v>330.6</v>
      </c>
      <c r="U314" s="1">
        <v>2288.4</v>
      </c>
      <c r="V314">
        <v>1.0066747196999999</v>
      </c>
      <c r="W314">
        <f t="shared" si="18"/>
        <v>0.51603193150098137</v>
      </c>
      <c r="X314">
        <f t="shared" si="19"/>
        <v>6.7243543197521705</v>
      </c>
    </row>
    <row r="315" spans="1:24" x14ac:dyDescent="0.15">
      <c r="A315" s="98">
        <v>43077.034050925926</v>
      </c>
      <c r="B315" s="1">
        <v>345.22805555560626</v>
      </c>
      <c r="C315" s="1">
        <v>345.22</v>
      </c>
      <c r="D315" s="1">
        <v>22.78</v>
      </c>
      <c r="E315" s="1">
        <v>1883.645</v>
      </c>
      <c r="F315" s="1">
        <v>28.6</v>
      </c>
      <c r="G315" s="1">
        <v>402.6</v>
      </c>
      <c r="H315" s="1">
        <v>1.7999999999999999E-2</v>
      </c>
      <c r="I315" s="1">
        <v>0.47</v>
      </c>
      <c r="J315" s="1">
        <v>0.51800000000000002</v>
      </c>
      <c r="K315" s="1">
        <v>6.75</v>
      </c>
      <c r="L315" s="1">
        <f t="shared" si="16"/>
        <v>0.51480550284629989</v>
      </c>
      <c r="M315" s="1">
        <f t="shared" si="17"/>
        <v>6.7083728652751429</v>
      </c>
      <c r="N315" s="1">
        <v>3.7999999999999999E-2</v>
      </c>
      <c r="O315" s="1">
        <v>21.08</v>
      </c>
      <c r="P315" s="1">
        <v>6.9020000000000001</v>
      </c>
      <c r="Q315" s="1">
        <v>0</v>
      </c>
      <c r="R315" s="1">
        <v>800</v>
      </c>
      <c r="S315" s="1">
        <v>752.8</v>
      </c>
      <c r="T315" s="1">
        <v>330.6</v>
      </c>
      <c r="U315" s="1">
        <v>2288.4</v>
      </c>
      <c r="V315">
        <v>1.0066844799000001</v>
      </c>
      <c r="W315">
        <f t="shared" si="18"/>
        <v>0.51602692836945563</v>
      </c>
      <c r="X315">
        <f t="shared" si="19"/>
        <v>6.7242891245054537</v>
      </c>
    </row>
    <row r="316" spans="1:24" x14ac:dyDescent="0.15">
      <c r="A316" s="98">
        <v>43077.034745370373</v>
      </c>
      <c r="B316" s="1">
        <v>345.24472222232725</v>
      </c>
      <c r="C316" s="1">
        <v>345.24</v>
      </c>
      <c r="D316" s="1">
        <v>22.78</v>
      </c>
      <c r="E316" s="1">
        <v>1883.4110000000001</v>
      </c>
      <c r="F316" s="1">
        <v>28.6</v>
      </c>
      <c r="G316" s="1">
        <v>402.6</v>
      </c>
      <c r="H316" s="1">
        <v>1.7999999999999999E-2</v>
      </c>
      <c r="I316" s="1">
        <v>0.47</v>
      </c>
      <c r="J316" s="1">
        <v>0.51800000000000002</v>
      </c>
      <c r="K316" s="1">
        <v>6.75</v>
      </c>
      <c r="L316" s="1">
        <f t="shared" si="16"/>
        <v>0.51480550284629989</v>
      </c>
      <c r="M316" s="1">
        <f t="shared" si="17"/>
        <v>6.7083728652751429</v>
      </c>
      <c r="N316" s="1">
        <v>3.7999999999999999E-2</v>
      </c>
      <c r="O316" s="1">
        <v>21.08</v>
      </c>
      <c r="P316" s="1">
        <v>6.8970000000000002</v>
      </c>
      <c r="Q316" s="1">
        <v>0</v>
      </c>
      <c r="R316" s="1">
        <v>800</v>
      </c>
      <c r="S316" s="1">
        <v>752.8</v>
      </c>
      <c r="T316" s="1">
        <v>330.6</v>
      </c>
      <c r="U316" s="1">
        <v>2288.4</v>
      </c>
      <c r="V316">
        <v>1.0066586560999999</v>
      </c>
      <c r="W316">
        <f t="shared" si="18"/>
        <v>0.5160401660008137</v>
      </c>
      <c r="X316">
        <f t="shared" si="19"/>
        <v>6.7244616225974756</v>
      </c>
    </row>
    <row r="317" spans="1:24" x14ac:dyDescent="0.15">
      <c r="A317" s="98">
        <v>43077.035439814812</v>
      </c>
      <c r="B317" s="1">
        <v>345.26138888887363</v>
      </c>
      <c r="C317" s="1">
        <v>345.25</v>
      </c>
      <c r="D317" s="1">
        <v>22.78</v>
      </c>
      <c r="E317" s="1">
        <v>1883.586</v>
      </c>
      <c r="F317" s="1">
        <v>28.6</v>
      </c>
      <c r="G317" s="1">
        <v>402.6</v>
      </c>
      <c r="H317" s="1">
        <v>1.7999999999999999E-2</v>
      </c>
      <c r="I317" s="1">
        <v>0.47</v>
      </c>
      <c r="J317" s="1">
        <v>0.51800000000000002</v>
      </c>
      <c r="K317" s="1">
        <v>6.75</v>
      </c>
      <c r="L317" s="1">
        <f t="shared" si="16"/>
        <v>0.51480550284629989</v>
      </c>
      <c r="M317" s="1">
        <f t="shared" si="17"/>
        <v>6.7083728652751429</v>
      </c>
      <c r="N317" s="1">
        <v>3.7999999999999999E-2</v>
      </c>
      <c r="O317" s="1">
        <v>21.08</v>
      </c>
      <c r="P317" s="1">
        <v>6.89</v>
      </c>
      <c r="Q317" s="1">
        <v>0</v>
      </c>
      <c r="R317" s="1">
        <v>800</v>
      </c>
      <c r="S317" s="1">
        <v>752.8</v>
      </c>
      <c r="T317" s="1">
        <v>330.6</v>
      </c>
      <c r="U317" s="1">
        <v>2288.4</v>
      </c>
      <c r="V317">
        <v>1.0066187446999999</v>
      </c>
      <c r="W317">
        <f t="shared" si="18"/>
        <v>0.51606062646371464</v>
      </c>
      <c r="X317">
        <f t="shared" si="19"/>
        <v>6.7247282405985986</v>
      </c>
    </row>
    <row r="318" spans="1:24" x14ac:dyDescent="0.15">
      <c r="A318" s="98">
        <v>43077.036134259259</v>
      </c>
      <c r="B318" s="1">
        <v>345.27805555559462</v>
      </c>
      <c r="C318" s="1">
        <v>345.27</v>
      </c>
      <c r="D318" s="1">
        <v>22.78</v>
      </c>
      <c r="E318" s="1">
        <v>1883.625</v>
      </c>
      <c r="F318" s="1">
        <v>28.6</v>
      </c>
      <c r="G318" s="1">
        <v>402.6</v>
      </c>
      <c r="H318" s="1">
        <v>1.7999999999999999E-2</v>
      </c>
      <c r="I318" s="1">
        <v>0.47</v>
      </c>
      <c r="J318" s="1">
        <v>0.51800000000000002</v>
      </c>
      <c r="K318" s="1">
        <v>6.75</v>
      </c>
      <c r="L318" s="1">
        <f t="shared" si="16"/>
        <v>0.51480550284629989</v>
      </c>
      <c r="M318" s="1">
        <f t="shared" si="17"/>
        <v>6.7083728652751429</v>
      </c>
      <c r="N318" s="1">
        <v>3.7999999999999999E-2</v>
      </c>
      <c r="O318" s="1">
        <v>21.08</v>
      </c>
      <c r="P318" s="1">
        <v>6.9</v>
      </c>
      <c r="Q318" s="1">
        <v>0</v>
      </c>
      <c r="R318" s="1">
        <v>800</v>
      </c>
      <c r="S318" s="1">
        <v>752.8</v>
      </c>
      <c r="T318" s="1">
        <v>330.6</v>
      </c>
      <c r="U318" s="1">
        <v>2288.4</v>
      </c>
      <c r="V318">
        <v>1.0065807194</v>
      </c>
      <c r="W318">
        <f t="shared" si="18"/>
        <v>0.51608012153227822</v>
      </c>
      <c r="X318">
        <f t="shared" si="19"/>
        <v>6.7249822786542044</v>
      </c>
    </row>
    <row r="319" spans="1:24" x14ac:dyDescent="0.15">
      <c r="A319" s="98">
        <v>43077.036828703705</v>
      </c>
      <c r="B319" s="1">
        <v>345.29472222231561</v>
      </c>
      <c r="C319" s="1">
        <v>345.29</v>
      </c>
      <c r="D319" s="1">
        <v>22.78</v>
      </c>
      <c r="E319" s="1">
        <v>1883.6959999999999</v>
      </c>
      <c r="F319" s="1">
        <v>28.6</v>
      </c>
      <c r="G319" s="1">
        <v>402.6</v>
      </c>
      <c r="H319" s="1">
        <v>1.7000000000000001E-2</v>
      </c>
      <c r="I319" s="1">
        <v>0.47</v>
      </c>
      <c r="J319" s="1">
        <v>0.51800000000000002</v>
      </c>
      <c r="K319" s="1">
        <v>6.75</v>
      </c>
      <c r="L319" s="1">
        <f t="shared" si="16"/>
        <v>0.51480550284629989</v>
      </c>
      <c r="M319" s="1">
        <f t="shared" si="17"/>
        <v>6.7083728652751429</v>
      </c>
      <c r="N319" s="1">
        <v>3.7999999999999999E-2</v>
      </c>
      <c r="O319" s="1">
        <v>21.08</v>
      </c>
      <c r="P319" s="1">
        <v>6.8869999999999996</v>
      </c>
      <c r="Q319" s="1">
        <v>0</v>
      </c>
      <c r="R319" s="1">
        <v>800</v>
      </c>
      <c r="S319" s="1">
        <v>752.8</v>
      </c>
      <c r="T319" s="1">
        <v>330.6</v>
      </c>
      <c r="U319" s="1">
        <v>2288.4</v>
      </c>
      <c r="V319">
        <v>1.0065649567000001</v>
      </c>
      <c r="W319">
        <f t="shared" si="18"/>
        <v>0.51608820329200711</v>
      </c>
      <c r="X319">
        <f t="shared" si="19"/>
        <v>6.7250875911603245</v>
      </c>
    </row>
    <row r="320" spans="1:24" x14ac:dyDescent="0.15">
      <c r="A320" s="98">
        <v>43077.037523148145</v>
      </c>
      <c r="B320" s="1">
        <v>345.31138888886198</v>
      </c>
      <c r="C320" s="1">
        <v>345.3</v>
      </c>
      <c r="D320" s="1">
        <v>22.78</v>
      </c>
      <c r="E320" s="1">
        <v>1883.6759999999999</v>
      </c>
      <c r="F320" s="1">
        <v>28.6</v>
      </c>
      <c r="G320" s="1">
        <v>402.6</v>
      </c>
      <c r="H320" s="1">
        <v>1.7999999999999999E-2</v>
      </c>
      <c r="I320" s="1">
        <v>0.47</v>
      </c>
      <c r="J320" s="1">
        <v>0.51800000000000002</v>
      </c>
      <c r="K320" s="1">
        <v>6.75</v>
      </c>
      <c r="L320" s="1">
        <f t="shared" si="16"/>
        <v>0.51480550284629989</v>
      </c>
      <c r="M320" s="1">
        <f t="shared" si="17"/>
        <v>6.7083728652751429</v>
      </c>
      <c r="N320" s="1">
        <v>3.7999999999999999E-2</v>
      </c>
      <c r="O320" s="1">
        <v>21.08</v>
      </c>
      <c r="P320" s="1">
        <v>6.9020000000000001</v>
      </c>
      <c r="Q320" s="1">
        <v>0</v>
      </c>
      <c r="R320" s="1">
        <v>800</v>
      </c>
      <c r="S320" s="1">
        <v>752.8</v>
      </c>
      <c r="T320" s="1">
        <v>330.6</v>
      </c>
      <c r="U320" s="1">
        <v>2288.4</v>
      </c>
      <c r="V320">
        <v>1.0064917467000001</v>
      </c>
      <c r="W320">
        <f t="shared" si="18"/>
        <v>0.51612574241489306</v>
      </c>
      <c r="X320">
        <f t="shared" si="19"/>
        <v>6.7255767592674287</v>
      </c>
    </row>
    <row r="321" spans="1:24" x14ac:dyDescent="0.15">
      <c r="A321" s="98">
        <v>43077.038217592592</v>
      </c>
      <c r="B321" s="1">
        <v>345.32805555558298</v>
      </c>
      <c r="C321" s="1">
        <v>345.32</v>
      </c>
      <c r="D321" s="1">
        <v>22.79</v>
      </c>
      <c r="E321" s="1">
        <v>1883.58</v>
      </c>
      <c r="F321" s="1">
        <v>28.6</v>
      </c>
      <c r="G321" s="1">
        <v>402.6</v>
      </c>
      <c r="H321" s="1">
        <v>1.7999999999999999E-2</v>
      </c>
      <c r="I321" s="1">
        <v>0.47099999999999997</v>
      </c>
      <c r="J321" s="1">
        <v>0.51800000000000002</v>
      </c>
      <c r="K321" s="1">
        <v>6.75</v>
      </c>
      <c r="L321" s="1">
        <f t="shared" si="16"/>
        <v>0.51480550284629989</v>
      </c>
      <c r="M321" s="1">
        <f t="shared" si="17"/>
        <v>6.7083728652751429</v>
      </c>
      <c r="N321" s="1">
        <v>3.7999999999999999E-2</v>
      </c>
      <c r="O321" s="1">
        <v>21.08</v>
      </c>
      <c r="P321" s="1">
        <v>6.8979999999999997</v>
      </c>
      <c r="Q321" s="1">
        <v>0</v>
      </c>
      <c r="R321" s="1">
        <v>800</v>
      </c>
      <c r="S321" s="1">
        <v>752.8</v>
      </c>
      <c r="T321" s="1">
        <v>330.6</v>
      </c>
      <c r="U321" s="1">
        <v>2288.5</v>
      </c>
      <c r="V321">
        <v>1.0064629325000001</v>
      </c>
      <c r="W321">
        <f t="shared" si="18"/>
        <v>0.51614051866733801</v>
      </c>
      <c r="X321">
        <f t="shared" si="19"/>
        <v>6.7257693069585551</v>
      </c>
    </row>
    <row r="322" spans="1:24" x14ac:dyDescent="0.15">
      <c r="A322" s="98">
        <v>43077.038912037038</v>
      </c>
      <c r="B322" s="1">
        <v>345.34472222230397</v>
      </c>
      <c r="C322" s="1">
        <v>345.34</v>
      </c>
      <c r="D322" s="1">
        <v>22.79</v>
      </c>
      <c r="E322" s="1">
        <v>1883.5039999999999</v>
      </c>
      <c r="F322" s="1">
        <v>28.6</v>
      </c>
      <c r="G322" s="1">
        <v>402.6</v>
      </c>
      <c r="H322" s="1">
        <v>1.7999999999999999E-2</v>
      </c>
      <c r="I322" s="1">
        <v>0.47</v>
      </c>
      <c r="J322" s="1">
        <v>0.51800000000000002</v>
      </c>
      <c r="K322" s="1">
        <v>6.75</v>
      </c>
      <c r="L322" s="1">
        <f t="shared" si="16"/>
        <v>0.51480550284629989</v>
      </c>
      <c r="M322" s="1">
        <f t="shared" si="17"/>
        <v>6.7083728652751429</v>
      </c>
      <c r="N322" s="1">
        <v>3.7999999999999999E-2</v>
      </c>
      <c r="O322" s="1">
        <v>21.08</v>
      </c>
      <c r="P322" s="1">
        <v>6.8920000000000003</v>
      </c>
      <c r="Q322" s="1">
        <v>0</v>
      </c>
      <c r="R322" s="1">
        <v>800</v>
      </c>
      <c r="S322" s="1">
        <v>752.8</v>
      </c>
      <c r="T322" s="1">
        <v>330.6</v>
      </c>
      <c r="U322" s="1">
        <v>2288.5</v>
      </c>
      <c r="V322">
        <v>1.0064572742</v>
      </c>
      <c r="W322">
        <f t="shared" si="18"/>
        <v>0.51614342040790029</v>
      </c>
      <c r="X322">
        <f t="shared" si="19"/>
        <v>6.7258071192149176</v>
      </c>
    </row>
    <row r="323" spans="1:24" x14ac:dyDescent="0.15">
      <c r="A323" s="98">
        <v>43077.039606481485</v>
      </c>
      <c r="B323" s="1">
        <v>345.36138888902497</v>
      </c>
      <c r="C323" s="1">
        <v>345.35</v>
      </c>
      <c r="D323" s="1">
        <v>22.79</v>
      </c>
      <c r="E323" s="1">
        <v>1883.5239999999999</v>
      </c>
      <c r="F323" s="1">
        <v>28.6</v>
      </c>
      <c r="G323" s="1">
        <v>402.6</v>
      </c>
      <c r="H323" s="1">
        <v>1.7999999999999999E-2</v>
      </c>
      <c r="I323" s="1">
        <v>0.47</v>
      </c>
      <c r="J323" s="1">
        <v>0.51800000000000002</v>
      </c>
      <c r="K323" s="1">
        <v>6.75</v>
      </c>
      <c r="L323" s="1">
        <f t="shared" ref="L323:L386" si="20">(J323*20.95)/O323</f>
        <v>0.51480550284629989</v>
      </c>
      <c r="M323" s="1">
        <f t="shared" ref="M323:M386" si="21">(K323*20.95)/O323</f>
        <v>6.7083728652751429</v>
      </c>
      <c r="N323" s="1">
        <v>3.7999999999999999E-2</v>
      </c>
      <c r="O323" s="1">
        <v>21.08</v>
      </c>
      <c r="P323" s="1">
        <v>6.9009999999999998</v>
      </c>
      <c r="Q323" s="1">
        <v>0</v>
      </c>
      <c r="R323" s="1">
        <v>800</v>
      </c>
      <c r="S323" s="1">
        <v>752.8</v>
      </c>
      <c r="T323" s="1">
        <v>330.6</v>
      </c>
      <c r="U323" s="1">
        <v>2288.5</v>
      </c>
      <c r="V323">
        <v>1.0064697006000001</v>
      </c>
      <c r="W323">
        <f t="shared" ref="W323:W386" si="22">J323*(Z$1/V323)</f>
        <v>0.51613704783195935</v>
      </c>
      <c r="X323">
        <f t="shared" ref="X323:X386" si="23">K323*(Z$1/V323)</f>
        <v>6.7257240788913615</v>
      </c>
    </row>
    <row r="324" spans="1:24" x14ac:dyDescent="0.15">
      <c r="A324" s="98">
        <v>43077.040300925924</v>
      </c>
      <c r="B324" s="1">
        <v>345.37805555557134</v>
      </c>
      <c r="C324" s="1">
        <v>345.37</v>
      </c>
      <c r="D324" s="1">
        <v>22.79</v>
      </c>
      <c r="E324" s="1">
        <v>1883.644</v>
      </c>
      <c r="F324" s="1">
        <v>28.6</v>
      </c>
      <c r="G324" s="1">
        <v>402.6</v>
      </c>
      <c r="H324" s="1">
        <v>1.7999999999999999E-2</v>
      </c>
      <c r="I324" s="1">
        <v>0.47</v>
      </c>
      <c r="J324" s="1">
        <v>0.51800000000000002</v>
      </c>
      <c r="K324" s="1">
        <v>6.75</v>
      </c>
      <c r="L324" s="1">
        <f t="shared" si="20"/>
        <v>0.51480550284629989</v>
      </c>
      <c r="M324" s="1">
        <f t="shared" si="21"/>
        <v>6.7083728652751429</v>
      </c>
      <c r="N324" s="1">
        <v>3.7999999999999999E-2</v>
      </c>
      <c r="O324" s="1">
        <v>21.08</v>
      </c>
      <c r="P324" s="1">
        <v>6.9059999999999997</v>
      </c>
      <c r="Q324" s="1">
        <v>0</v>
      </c>
      <c r="R324" s="1">
        <v>800</v>
      </c>
      <c r="S324" s="1">
        <v>752.8</v>
      </c>
      <c r="T324" s="1">
        <v>330.6</v>
      </c>
      <c r="U324" s="1">
        <v>2288.5</v>
      </c>
      <c r="V324">
        <v>1.0064458319</v>
      </c>
      <c r="W324">
        <f t="shared" si="22"/>
        <v>0.51614928845133801</v>
      </c>
      <c r="X324">
        <f t="shared" si="23"/>
        <v>6.725883585031915</v>
      </c>
    </row>
    <row r="325" spans="1:24" x14ac:dyDescent="0.15">
      <c r="A325" s="98">
        <v>43077.040995370371</v>
      </c>
      <c r="B325" s="1">
        <v>345.39472222229233</v>
      </c>
      <c r="C325" s="1">
        <v>345.39</v>
      </c>
      <c r="D325" s="1">
        <v>22.79</v>
      </c>
      <c r="E325" s="1">
        <v>1883.742</v>
      </c>
      <c r="F325" s="1">
        <v>28.6</v>
      </c>
      <c r="G325" s="1">
        <v>402.6</v>
      </c>
      <c r="H325" s="1">
        <v>1.7000000000000001E-2</v>
      </c>
      <c r="I325" s="1">
        <v>0.47</v>
      </c>
      <c r="J325" s="1">
        <v>0.51800000000000002</v>
      </c>
      <c r="K325" s="1">
        <v>6.75</v>
      </c>
      <c r="L325" s="1">
        <f t="shared" si="20"/>
        <v>0.51480550284629989</v>
      </c>
      <c r="M325" s="1">
        <f t="shared" si="21"/>
        <v>6.7083728652751429</v>
      </c>
      <c r="N325" s="1">
        <v>3.7999999999999999E-2</v>
      </c>
      <c r="O325" s="1">
        <v>21.08</v>
      </c>
      <c r="P325" s="1">
        <v>6.8949999999999996</v>
      </c>
      <c r="Q325" s="1">
        <v>0</v>
      </c>
      <c r="R325" s="1">
        <v>800</v>
      </c>
      <c r="S325" s="1">
        <v>752.8</v>
      </c>
      <c r="T325" s="1">
        <v>330.6</v>
      </c>
      <c r="U325" s="1">
        <v>2288.5</v>
      </c>
      <c r="V325">
        <v>1.0064552812000001</v>
      </c>
      <c r="W325">
        <f t="shared" si="22"/>
        <v>0.51614444248394886</v>
      </c>
      <c r="X325">
        <f t="shared" si="23"/>
        <v>6.7258204377734652</v>
      </c>
    </row>
    <row r="326" spans="1:24" x14ac:dyDescent="0.15">
      <c r="A326" s="98">
        <v>43077.041689814818</v>
      </c>
      <c r="B326" s="1">
        <v>345.41138888901332</v>
      </c>
      <c r="C326" s="1">
        <v>345.4</v>
      </c>
      <c r="D326" s="1">
        <v>22.79</v>
      </c>
      <c r="E326" s="1">
        <v>1883.6089999999999</v>
      </c>
      <c r="F326" s="1">
        <v>28.6</v>
      </c>
      <c r="G326" s="1">
        <v>402.6</v>
      </c>
      <c r="H326" s="1">
        <v>1.7999999999999999E-2</v>
      </c>
      <c r="I326" s="1">
        <v>0.47</v>
      </c>
      <c r="J326" s="1">
        <v>0.51800000000000002</v>
      </c>
      <c r="K326" s="1">
        <v>6.75</v>
      </c>
      <c r="L326" s="1">
        <f t="shared" si="20"/>
        <v>0.51480550284629989</v>
      </c>
      <c r="M326" s="1">
        <f t="shared" si="21"/>
        <v>6.7083728652751429</v>
      </c>
      <c r="N326" s="1">
        <v>3.7999999999999999E-2</v>
      </c>
      <c r="O326" s="1">
        <v>21.08</v>
      </c>
      <c r="P326" s="1">
        <v>6.9059999999999997</v>
      </c>
      <c r="Q326" s="1">
        <v>0</v>
      </c>
      <c r="R326" s="1">
        <v>800</v>
      </c>
      <c r="S326" s="1">
        <v>752.8</v>
      </c>
      <c r="T326" s="1">
        <v>330.6</v>
      </c>
      <c r="U326" s="1">
        <v>2288.5</v>
      </c>
      <c r="V326">
        <v>1.0064612971</v>
      </c>
      <c r="W326">
        <f t="shared" si="22"/>
        <v>0.51614135734459932</v>
      </c>
      <c r="X326">
        <f t="shared" si="23"/>
        <v>6.725780235668041</v>
      </c>
    </row>
    <row r="327" spans="1:24" x14ac:dyDescent="0.15">
      <c r="A327" s="98">
        <v>43077.042384259257</v>
      </c>
      <c r="B327" s="1">
        <v>345.42805555555969</v>
      </c>
      <c r="C327" s="1">
        <v>345.42</v>
      </c>
      <c r="D327" s="1">
        <v>22.8</v>
      </c>
      <c r="E327" s="1">
        <v>1883.5060000000001</v>
      </c>
      <c r="F327" s="1">
        <v>28.6</v>
      </c>
      <c r="G327" s="1">
        <v>402.6</v>
      </c>
      <c r="H327" s="1">
        <v>1.7999999999999999E-2</v>
      </c>
      <c r="I327" s="1">
        <v>0.47</v>
      </c>
      <c r="J327" s="1">
        <v>0.51800000000000002</v>
      </c>
      <c r="K327" s="1">
        <v>6.75</v>
      </c>
      <c r="L327" s="1">
        <f t="shared" si="20"/>
        <v>0.51480550284629989</v>
      </c>
      <c r="M327" s="1">
        <f t="shared" si="21"/>
        <v>6.7083728652751429</v>
      </c>
      <c r="N327" s="1">
        <v>3.7999999999999999E-2</v>
      </c>
      <c r="O327" s="1">
        <v>21.08</v>
      </c>
      <c r="P327" s="1">
        <v>6.8959999999999999</v>
      </c>
      <c r="Q327" s="1">
        <v>0</v>
      </c>
      <c r="R327" s="1">
        <v>800</v>
      </c>
      <c r="S327" s="1">
        <v>752.8</v>
      </c>
      <c r="T327" s="1">
        <v>330.6</v>
      </c>
      <c r="U327" s="1">
        <v>2288.6</v>
      </c>
      <c r="V327">
        <v>1.0064425679</v>
      </c>
      <c r="W327">
        <f t="shared" si="22"/>
        <v>0.51615096237822788</v>
      </c>
      <c r="X327">
        <f t="shared" si="23"/>
        <v>6.7259053977857883</v>
      </c>
    </row>
    <row r="328" spans="1:24" x14ac:dyDescent="0.15">
      <c r="A328" s="98">
        <v>43077.043078703704</v>
      </c>
      <c r="B328" s="1">
        <v>345.44472222228069</v>
      </c>
      <c r="C328" s="1">
        <v>345.44</v>
      </c>
      <c r="D328" s="1">
        <v>22.8</v>
      </c>
      <c r="E328" s="1">
        <v>1883.2940000000001</v>
      </c>
      <c r="F328" s="1">
        <v>28.6</v>
      </c>
      <c r="G328" s="1">
        <v>402.6</v>
      </c>
      <c r="H328" s="1">
        <v>1.7000000000000001E-2</v>
      </c>
      <c r="I328" s="1">
        <v>0.47</v>
      </c>
      <c r="J328" s="1">
        <v>0.51800000000000002</v>
      </c>
      <c r="K328" s="1">
        <v>6.75</v>
      </c>
      <c r="L328" s="1">
        <f t="shared" si="20"/>
        <v>0.51480550284629989</v>
      </c>
      <c r="M328" s="1">
        <f t="shared" si="21"/>
        <v>6.7083728652751429</v>
      </c>
      <c r="N328" s="1">
        <v>3.7999999999999999E-2</v>
      </c>
      <c r="O328" s="1">
        <v>21.08</v>
      </c>
      <c r="P328" s="1">
        <v>6.8940000000000001</v>
      </c>
      <c r="Q328" s="1">
        <v>0</v>
      </c>
      <c r="R328" s="1">
        <v>800</v>
      </c>
      <c r="S328" s="1">
        <v>752.8</v>
      </c>
      <c r="T328" s="1">
        <v>330.6</v>
      </c>
      <c r="U328" s="1">
        <v>2288.6</v>
      </c>
      <c r="V328">
        <v>1.0064597211999999</v>
      </c>
      <c r="W328">
        <f t="shared" si="22"/>
        <v>0.51614216551123326</v>
      </c>
      <c r="X328">
        <f t="shared" si="23"/>
        <v>6.7257907667969583</v>
      </c>
    </row>
    <row r="329" spans="1:24" x14ac:dyDescent="0.15">
      <c r="A329" s="98">
        <v>43077.043773148151</v>
      </c>
      <c r="B329" s="1">
        <v>345.46138888900168</v>
      </c>
      <c r="C329" s="1">
        <v>345.45</v>
      </c>
      <c r="D329" s="1">
        <v>22.8</v>
      </c>
      <c r="E329" s="1">
        <v>1883.4380000000001</v>
      </c>
      <c r="F329" s="1">
        <v>28.6</v>
      </c>
      <c r="G329" s="1">
        <v>402.6</v>
      </c>
      <c r="H329" s="1">
        <v>1.7000000000000001E-2</v>
      </c>
      <c r="I329" s="1">
        <v>0.47</v>
      </c>
      <c r="J329" s="1">
        <v>0.51800000000000002</v>
      </c>
      <c r="K329" s="1">
        <v>6.75</v>
      </c>
      <c r="L329" s="1">
        <f t="shared" si="20"/>
        <v>0.51480550284629989</v>
      </c>
      <c r="M329" s="1">
        <f t="shared" si="21"/>
        <v>6.7083728652751429</v>
      </c>
      <c r="N329" s="1">
        <v>3.7999999999999999E-2</v>
      </c>
      <c r="O329" s="1">
        <v>21.08</v>
      </c>
      <c r="P329" s="1">
        <v>6.8860000000000001</v>
      </c>
      <c r="Q329" s="1">
        <v>0</v>
      </c>
      <c r="R329" s="1">
        <v>800</v>
      </c>
      <c r="S329" s="1">
        <v>752.8</v>
      </c>
      <c r="T329" s="1">
        <v>330.6</v>
      </c>
      <c r="U329" s="1">
        <v>2288.6</v>
      </c>
      <c r="V329">
        <v>1.0064675557</v>
      </c>
      <c r="W329">
        <f t="shared" si="22"/>
        <v>0.51613814778033584</v>
      </c>
      <c r="X329">
        <f t="shared" si="23"/>
        <v>6.7257384121954962</v>
      </c>
    </row>
    <row r="330" spans="1:24" x14ac:dyDescent="0.15">
      <c r="A330" s="98">
        <v>43077.04446759259</v>
      </c>
      <c r="B330" s="1">
        <v>345.47805555554805</v>
      </c>
      <c r="C330" s="1">
        <v>345.47</v>
      </c>
      <c r="D330" s="1">
        <v>22.8</v>
      </c>
      <c r="E330" s="1">
        <v>1883.3340000000001</v>
      </c>
      <c r="F330" s="1">
        <v>28.6</v>
      </c>
      <c r="G330" s="1">
        <v>402.6</v>
      </c>
      <c r="H330" s="1">
        <v>1.7999999999999999E-2</v>
      </c>
      <c r="I330" s="1">
        <v>0.47</v>
      </c>
      <c r="J330" s="1">
        <v>0.51800000000000002</v>
      </c>
      <c r="K330" s="1">
        <v>6.75</v>
      </c>
      <c r="L330" s="1">
        <f t="shared" si="20"/>
        <v>0.51480550284629989</v>
      </c>
      <c r="M330" s="1">
        <f t="shared" si="21"/>
        <v>6.7083728652751429</v>
      </c>
      <c r="N330" s="1">
        <v>3.7999999999999999E-2</v>
      </c>
      <c r="O330" s="1">
        <v>21.08</v>
      </c>
      <c r="P330" s="1">
        <v>6.8970000000000002</v>
      </c>
      <c r="Q330" s="1">
        <v>0</v>
      </c>
      <c r="R330" s="1">
        <v>800</v>
      </c>
      <c r="S330" s="1">
        <v>752.8</v>
      </c>
      <c r="T330" s="1">
        <v>330.6</v>
      </c>
      <c r="U330" s="1">
        <v>2288.6</v>
      </c>
      <c r="V330">
        <v>1.0064964516999999</v>
      </c>
      <c r="W330">
        <f t="shared" si="22"/>
        <v>0.51612332971724884</v>
      </c>
      <c r="X330">
        <f t="shared" si="23"/>
        <v>6.7255453196745743</v>
      </c>
    </row>
    <row r="331" spans="1:24" x14ac:dyDescent="0.15">
      <c r="A331" s="98">
        <v>43077.045162037037</v>
      </c>
      <c r="B331" s="1">
        <v>345.49472222226905</v>
      </c>
      <c r="C331" s="1">
        <v>345.49</v>
      </c>
      <c r="D331" s="1">
        <v>22.8</v>
      </c>
      <c r="E331" s="1">
        <v>1883.3710000000001</v>
      </c>
      <c r="F331" s="1">
        <v>28.6</v>
      </c>
      <c r="G331" s="1">
        <v>402.6</v>
      </c>
      <c r="H331" s="1">
        <v>1.7999999999999999E-2</v>
      </c>
      <c r="I331" s="1">
        <v>0.47</v>
      </c>
      <c r="J331" s="1">
        <v>0.51800000000000002</v>
      </c>
      <c r="K331" s="1">
        <v>6.75</v>
      </c>
      <c r="L331" s="1">
        <f t="shared" si="20"/>
        <v>0.51504983388704317</v>
      </c>
      <c r="M331" s="1">
        <f t="shared" si="21"/>
        <v>6.7115567157095395</v>
      </c>
      <c r="N331" s="1">
        <v>3.9E-2</v>
      </c>
      <c r="O331" s="1">
        <v>21.07</v>
      </c>
      <c r="P331" s="1">
        <v>6.91</v>
      </c>
      <c r="Q331" s="1">
        <v>0</v>
      </c>
      <c r="R331" s="1">
        <v>800</v>
      </c>
      <c r="S331" s="1">
        <v>752.8</v>
      </c>
      <c r="T331" s="1">
        <v>330.6</v>
      </c>
      <c r="U331" s="1">
        <v>2288.6</v>
      </c>
      <c r="V331">
        <v>1.0064879206000001</v>
      </c>
      <c r="W331">
        <f t="shared" si="22"/>
        <v>0.51612770443417078</v>
      </c>
      <c r="X331">
        <f t="shared" si="23"/>
        <v>6.725602326120951</v>
      </c>
    </row>
    <row r="332" spans="1:24" x14ac:dyDescent="0.15">
      <c r="A332" s="98">
        <v>43077.045856481483</v>
      </c>
      <c r="B332" s="1">
        <v>345.51138888899004</v>
      </c>
      <c r="C332" s="1">
        <v>345.5</v>
      </c>
      <c r="D332" s="1">
        <v>22.8</v>
      </c>
      <c r="E332" s="1">
        <v>1883.172</v>
      </c>
      <c r="F332" s="1">
        <v>28.6</v>
      </c>
      <c r="G332" s="1">
        <v>402.6</v>
      </c>
      <c r="H332" s="1">
        <v>1.7000000000000001E-2</v>
      </c>
      <c r="I332" s="1">
        <v>0.47</v>
      </c>
      <c r="J332" s="1">
        <v>0.51800000000000002</v>
      </c>
      <c r="K332" s="1">
        <v>6.75</v>
      </c>
      <c r="L332" s="1">
        <f t="shared" si="20"/>
        <v>0.51529439696106372</v>
      </c>
      <c r="M332" s="1">
        <f t="shared" si="21"/>
        <v>6.7147435897435903</v>
      </c>
      <c r="N332" s="1">
        <v>0.04</v>
      </c>
      <c r="O332" s="1">
        <v>21.06</v>
      </c>
      <c r="P332" s="1">
        <v>6.899</v>
      </c>
      <c r="Q332" s="1">
        <v>0</v>
      </c>
      <c r="R332" s="1">
        <v>800</v>
      </c>
      <c r="S332" s="1">
        <v>752.8</v>
      </c>
      <c r="T332" s="1">
        <v>330.6</v>
      </c>
      <c r="U332" s="1">
        <v>2288.6</v>
      </c>
      <c r="V332">
        <v>1.0066390426</v>
      </c>
      <c r="W332">
        <f t="shared" si="22"/>
        <v>0.51605022060168604</v>
      </c>
      <c r="X332">
        <f t="shared" si="23"/>
        <v>6.7245926429756384</v>
      </c>
    </row>
    <row r="333" spans="1:24" x14ac:dyDescent="0.15">
      <c r="A333" s="98">
        <v>43077.046550925923</v>
      </c>
      <c r="B333" s="1">
        <v>345.52805555553641</v>
      </c>
      <c r="C333" s="1">
        <v>345.52</v>
      </c>
      <c r="D333" s="1">
        <v>22.81</v>
      </c>
      <c r="E333" s="1">
        <v>1882.84</v>
      </c>
      <c r="F333" s="1">
        <v>28.6</v>
      </c>
      <c r="G333" s="1">
        <v>402.6</v>
      </c>
      <c r="H333" s="1">
        <v>1.7999999999999999E-2</v>
      </c>
      <c r="I333" s="1">
        <v>0.47</v>
      </c>
      <c r="J333" s="1">
        <v>0.51800000000000002</v>
      </c>
      <c r="K333" s="1">
        <v>6.75</v>
      </c>
      <c r="L333" s="1">
        <f t="shared" si="20"/>
        <v>0.51529439696106372</v>
      </c>
      <c r="M333" s="1">
        <f t="shared" si="21"/>
        <v>6.7147435897435903</v>
      </c>
      <c r="N333" s="1">
        <v>3.9E-2</v>
      </c>
      <c r="O333" s="1">
        <v>21.06</v>
      </c>
      <c r="P333" s="1">
        <v>6.9020000000000001</v>
      </c>
      <c r="Q333" s="1">
        <v>0</v>
      </c>
      <c r="R333" s="1">
        <v>800</v>
      </c>
      <c r="S333" s="1">
        <v>752.8</v>
      </c>
      <c r="T333" s="1">
        <v>330.6</v>
      </c>
      <c r="U333" s="1">
        <v>2288.6</v>
      </c>
      <c r="V333">
        <v>1.0066915192000001</v>
      </c>
      <c r="W333">
        <f t="shared" si="22"/>
        <v>0.51602332004626272</v>
      </c>
      <c r="X333">
        <f t="shared" si="23"/>
        <v>6.7242421048499477</v>
      </c>
    </row>
    <row r="334" spans="1:24" x14ac:dyDescent="0.15">
      <c r="A334" s="98">
        <v>43077.04724537037</v>
      </c>
      <c r="B334" s="1">
        <v>345.54472222225741</v>
      </c>
      <c r="C334" s="1">
        <v>345.54</v>
      </c>
      <c r="D334" s="1">
        <v>22.81</v>
      </c>
      <c r="E334" s="1">
        <v>1882.5509999999999</v>
      </c>
      <c r="F334" s="1">
        <v>28.6</v>
      </c>
      <c r="G334" s="1">
        <v>402.6</v>
      </c>
      <c r="H334" s="1">
        <v>1.7999999999999999E-2</v>
      </c>
      <c r="I334" s="1">
        <v>0.47</v>
      </c>
      <c r="J334" s="1">
        <v>0.51800000000000002</v>
      </c>
      <c r="K334" s="1">
        <v>6.75</v>
      </c>
      <c r="L334" s="1">
        <f t="shared" si="20"/>
        <v>0.51504983388704317</v>
      </c>
      <c r="M334" s="1">
        <f t="shared" si="21"/>
        <v>6.7115567157095395</v>
      </c>
      <c r="N334" s="1">
        <v>3.9E-2</v>
      </c>
      <c r="O334" s="1">
        <v>21.07</v>
      </c>
      <c r="P334" s="1">
        <v>6.8920000000000003</v>
      </c>
      <c r="Q334" s="1">
        <v>0</v>
      </c>
      <c r="R334" s="1">
        <v>800</v>
      </c>
      <c r="S334" s="1">
        <v>752.8</v>
      </c>
      <c r="T334" s="1">
        <v>330.6</v>
      </c>
      <c r="U334" s="1">
        <v>2288.6</v>
      </c>
      <c r="V334">
        <v>1.0066903429</v>
      </c>
      <c r="W334">
        <f t="shared" si="22"/>
        <v>0.51602392301045685</v>
      </c>
      <c r="X334">
        <f t="shared" si="23"/>
        <v>6.7242499620088489</v>
      </c>
    </row>
    <row r="335" spans="1:24" x14ac:dyDescent="0.15">
      <c r="A335" s="98">
        <v>43077.047939814816</v>
      </c>
      <c r="B335" s="1">
        <v>345.5613888889784</v>
      </c>
      <c r="C335" s="1">
        <v>345.55</v>
      </c>
      <c r="D335" s="1">
        <v>22.81</v>
      </c>
      <c r="E335" s="1">
        <v>1882.4480000000001</v>
      </c>
      <c r="F335" s="1">
        <v>28.6</v>
      </c>
      <c r="G335" s="1">
        <v>402.6</v>
      </c>
      <c r="H335" s="1">
        <v>1.7999999999999999E-2</v>
      </c>
      <c r="I335" s="1">
        <v>0.47</v>
      </c>
      <c r="J335" s="1">
        <v>0.51800000000000002</v>
      </c>
      <c r="K335" s="1">
        <v>6.75</v>
      </c>
      <c r="L335" s="1">
        <f t="shared" si="20"/>
        <v>0.51504983388704317</v>
      </c>
      <c r="M335" s="1">
        <f t="shared" si="21"/>
        <v>6.7115567157095395</v>
      </c>
      <c r="N335" s="1">
        <v>3.7999999999999999E-2</v>
      </c>
      <c r="O335" s="1">
        <v>21.07</v>
      </c>
      <c r="P335" s="1">
        <v>6.8959999999999999</v>
      </c>
      <c r="Q335" s="1">
        <v>0</v>
      </c>
      <c r="R335" s="1">
        <v>800</v>
      </c>
      <c r="S335" s="1">
        <v>752.8</v>
      </c>
      <c r="T335" s="1">
        <v>330.6</v>
      </c>
      <c r="U335" s="1">
        <v>2288.6999999999998</v>
      </c>
      <c r="V335">
        <v>1.0066260537</v>
      </c>
      <c r="W335">
        <f t="shared" si="22"/>
        <v>0.51605687940480927</v>
      </c>
      <c r="X335">
        <f t="shared" si="23"/>
        <v>6.7246794130935577</v>
      </c>
    </row>
    <row r="336" spans="1:24" x14ac:dyDescent="0.15">
      <c r="A336" s="98">
        <v>43077.048634259256</v>
      </c>
      <c r="B336" s="1">
        <v>345.57805555552477</v>
      </c>
      <c r="C336" s="1">
        <v>345.57</v>
      </c>
      <c r="D336" s="1">
        <v>22.81</v>
      </c>
      <c r="E336" s="1">
        <v>1882.6420000000001</v>
      </c>
      <c r="F336" s="1">
        <v>28.6</v>
      </c>
      <c r="G336" s="1">
        <v>402.6</v>
      </c>
      <c r="H336" s="1">
        <v>1.7999999999999999E-2</v>
      </c>
      <c r="I336" s="1">
        <v>0.47</v>
      </c>
      <c r="J336" s="1">
        <v>0.51800000000000002</v>
      </c>
      <c r="K336" s="1">
        <v>6.75</v>
      </c>
      <c r="L336" s="1">
        <f t="shared" si="20"/>
        <v>0.51480550284629989</v>
      </c>
      <c r="M336" s="1">
        <f t="shared" si="21"/>
        <v>6.7083728652751429</v>
      </c>
      <c r="N336" s="1">
        <v>3.7999999999999999E-2</v>
      </c>
      <c r="O336" s="1">
        <v>21.08</v>
      </c>
      <c r="P336" s="1">
        <v>6.9139999999999997</v>
      </c>
      <c r="Q336" s="1">
        <v>0</v>
      </c>
      <c r="R336" s="1">
        <v>799</v>
      </c>
      <c r="S336" s="1">
        <v>752.8</v>
      </c>
      <c r="T336" s="1">
        <v>330.6</v>
      </c>
      <c r="U336" s="1">
        <v>2288.6999999999998</v>
      </c>
      <c r="V336">
        <v>1.0065644961</v>
      </c>
      <c r="W336">
        <f t="shared" si="22"/>
        <v>0.51608843945196248</v>
      </c>
      <c r="X336">
        <f t="shared" si="23"/>
        <v>6.7250906685342606</v>
      </c>
    </row>
    <row r="337" spans="1:24" x14ac:dyDescent="0.15">
      <c r="A337" s="98">
        <v>43077.049328703702</v>
      </c>
      <c r="B337" s="1">
        <v>345.59472222224576</v>
      </c>
      <c r="C337" s="1">
        <v>345.59</v>
      </c>
      <c r="D337" s="1">
        <v>22.81</v>
      </c>
      <c r="E337" s="1">
        <v>1882.6479999999999</v>
      </c>
      <c r="F337" s="1">
        <v>28.6</v>
      </c>
      <c r="G337" s="1">
        <v>402.6</v>
      </c>
      <c r="H337" s="1">
        <v>1.7999999999999999E-2</v>
      </c>
      <c r="I337" s="1">
        <v>0.47</v>
      </c>
      <c r="J337" s="1">
        <v>0.51800000000000002</v>
      </c>
      <c r="K337" s="1">
        <v>6.75</v>
      </c>
      <c r="L337" s="1">
        <f t="shared" si="20"/>
        <v>0.51480550284629989</v>
      </c>
      <c r="M337" s="1">
        <f t="shared" si="21"/>
        <v>6.7083728652751429</v>
      </c>
      <c r="N337" s="1">
        <v>3.7999999999999999E-2</v>
      </c>
      <c r="O337" s="1">
        <v>21.08</v>
      </c>
      <c r="P337" s="1">
        <v>6.899</v>
      </c>
      <c r="Q337" s="1">
        <v>0</v>
      </c>
      <c r="R337" s="1">
        <v>799</v>
      </c>
      <c r="S337" s="1">
        <v>752.8</v>
      </c>
      <c r="T337" s="1">
        <v>330.6</v>
      </c>
      <c r="U337" s="1">
        <v>2288.6999999999998</v>
      </c>
      <c r="V337">
        <v>1.0065683003000001</v>
      </c>
      <c r="W337">
        <f t="shared" si="22"/>
        <v>0.51608648895973974</v>
      </c>
      <c r="X337">
        <f t="shared" si="23"/>
        <v>6.7250652518885001</v>
      </c>
    </row>
    <row r="338" spans="1:24" x14ac:dyDescent="0.15">
      <c r="A338" s="98">
        <v>43077.050023148149</v>
      </c>
      <c r="B338" s="1">
        <v>345.61138888896676</v>
      </c>
      <c r="C338" s="1">
        <v>345.6</v>
      </c>
      <c r="D338" s="1">
        <v>22.81</v>
      </c>
      <c r="E338" s="1">
        <v>1882.421</v>
      </c>
      <c r="F338" s="1">
        <v>28.6</v>
      </c>
      <c r="G338" s="1">
        <v>402.6</v>
      </c>
      <c r="H338" s="1">
        <v>1.7999999999999999E-2</v>
      </c>
      <c r="I338" s="1">
        <v>0.47</v>
      </c>
      <c r="J338" s="1">
        <v>0.51800000000000002</v>
      </c>
      <c r="K338" s="1">
        <v>6.75</v>
      </c>
      <c r="L338" s="1">
        <f t="shared" si="20"/>
        <v>0.51480550284629989</v>
      </c>
      <c r="M338" s="1">
        <f t="shared" si="21"/>
        <v>6.7083728652751429</v>
      </c>
      <c r="N338" s="1">
        <v>3.7999999999999999E-2</v>
      </c>
      <c r="O338" s="1">
        <v>21.08</v>
      </c>
      <c r="P338" s="1">
        <v>6.9020000000000001</v>
      </c>
      <c r="Q338" s="1">
        <v>0</v>
      </c>
      <c r="R338" s="1">
        <v>800</v>
      </c>
      <c r="S338" s="1">
        <v>752.8</v>
      </c>
      <c r="T338" s="1">
        <v>330.6</v>
      </c>
      <c r="U338" s="1">
        <v>2288.6999999999998</v>
      </c>
      <c r="V338">
        <v>1.0065162148</v>
      </c>
      <c r="W338">
        <f t="shared" si="22"/>
        <v>0.51611319555663859</v>
      </c>
      <c r="X338">
        <f t="shared" si="23"/>
        <v>6.725413262562375</v>
      </c>
    </row>
    <row r="339" spans="1:24" x14ac:dyDescent="0.15">
      <c r="A339" s="98">
        <v>43077.050717592596</v>
      </c>
      <c r="B339" s="1">
        <v>345.62805555568775</v>
      </c>
      <c r="C339" s="1">
        <v>345.62</v>
      </c>
      <c r="D339" s="1">
        <v>22.82</v>
      </c>
      <c r="E339" s="1">
        <v>1882.0989999999999</v>
      </c>
      <c r="F339" s="1">
        <v>28.6</v>
      </c>
      <c r="G339" s="1">
        <v>402.6</v>
      </c>
      <c r="H339" s="1">
        <v>1.7999999999999999E-2</v>
      </c>
      <c r="I339" s="1">
        <v>0.47</v>
      </c>
      <c r="J339" s="1">
        <v>0.51700000000000002</v>
      </c>
      <c r="K339" s="1">
        <v>6.76</v>
      </c>
      <c r="L339" s="1">
        <f t="shared" si="20"/>
        <v>0.513811669829222</v>
      </c>
      <c r="M339" s="1">
        <f t="shared" si="21"/>
        <v>6.7183111954459198</v>
      </c>
      <c r="N339" s="1">
        <v>3.7999999999999999E-2</v>
      </c>
      <c r="O339" s="1">
        <v>21.08</v>
      </c>
      <c r="P339" s="1">
        <v>6.8920000000000003</v>
      </c>
      <c r="Q339" s="1">
        <v>0</v>
      </c>
      <c r="R339" s="1">
        <v>800</v>
      </c>
      <c r="S339" s="1">
        <v>752.8</v>
      </c>
      <c r="T339" s="1">
        <v>330.6</v>
      </c>
      <c r="U339" s="1">
        <v>2288.6999999999998</v>
      </c>
      <c r="V339">
        <v>1.0065323901000001</v>
      </c>
      <c r="W339">
        <f t="shared" si="22"/>
        <v>0.51510855994260563</v>
      </c>
      <c r="X339">
        <f t="shared" si="23"/>
        <v>6.7352685980890019</v>
      </c>
    </row>
    <row r="340" spans="1:24" x14ac:dyDescent="0.15">
      <c r="A340" s="98">
        <v>43077.051412037035</v>
      </c>
      <c r="B340" s="1">
        <v>345.64472222223412</v>
      </c>
      <c r="C340" s="1">
        <v>345.64</v>
      </c>
      <c r="D340" s="1">
        <v>22.82</v>
      </c>
      <c r="E340" s="1">
        <v>1881.9349999999999</v>
      </c>
      <c r="F340" s="1">
        <v>28.6</v>
      </c>
      <c r="G340" s="1">
        <v>402.6</v>
      </c>
      <c r="H340" s="1">
        <v>1.7999999999999999E-2</v>
      </c>
      <c r="I340" s="1">
        <v>0.47</v>
      </c>
      <c r="J340" s="1">
        <v>0.51400000000000001</v>
      </c>
      <c r="K340" s="1">
        <v>6.79</v>
      </c>
      <c r="L340" s="1">
        <f t="shared" si="20"/>
        <v>0.51083017077798865</v>
      </c>
      <c r="M340" s="1">
        <f t="shared" si="21"/>
        <v>6.7481261859582542</v>
      </c>
      <c r="N340" s="1">
        <v>3.7999999999999999E-2</v>
      </c>
      <c r="O340" s="1">
        <v>21.08</v>
      </c>
      <c r="P340" s="1">
        <v>6.8940000000000001</v>
      </c>
      <c r="Q340" s="1">
        <v>0</v>
      </c>
      <c r="R340" s="1">
        <v>800</v>
      </c>
      <c r="S340" s="1">
        <v>752.8</v>
      </c>
      <c r="T340" s="1">
        <v>330.6</v>
      </c>
      <c r="U340" s="1">
        <v>2288.6999999999998</v>
      </c>
      <c r="V340">
        <v>1.0065223482000001</v>
      </c>
      <c r="W340">
        <f t="shared" si="22"/>
        <v>0.51212464474517072</v>
      </c>
      <c r="X340">
        <f t="shared" si="23"/>
        <v>6.7652263381706401</v>
      </c>
    </row>
    <row r="341" spans="1:24" x14ac:dyDescent="0.15">
      <c r="A341" s="98">
        <v>43077.052106481482</v>
      </c>
      <c r="B341" s="1">
        <v>345.66138888895512</v>
      </c>
      <c r="C341" s="1">
        <v>345.65</v>
      </c>
      <c r="D341" s="1">
        <v>22.82</v>
      </c>
      <c r="E341" s="1">
        <v>1881.692</v>
      </c>
      <c r="F341" s="1">
        <v>28.6</v>
      </c>
      <c r="G341" s="1">
        <v>402.6</v>
      </c>
      <c r="H341" s="1">
        <v>1.7999999999999999E-2</v>
      </c>
      <c r="I341" s="1">
        <v>0.47</v>
      </c>
      <c r="J341" s="1">
        <v>0.52</v>
      </c>
      <c r="K341" s="1">
        <v>6.76</v>
      </c>
      <c r="L341" s="1">
        <f t="shared" si="20"/>
        <v>0.51679316888045546</v>
      </c>
      <c r="M341" s="1">
        <f t="shared" si="21"/>
        <v>6.7183111954459198</v>
      </c>
      <c r="N341" s="1">
        <v>3.7999999999999999E-2</v>
      </c>
      <c r="O341" s="1">
        <v>21.08</v>
      </c>
      <c r="P341" s="1">
        <v>6.9009999999999998</v>
      </c>
      <c r="Q341" s="1">
        <v>0</v>
      </c>
      <c r="R341" s="1">
        <v>800</v>
      </c>
      <c r="S341" s="1">
        <v>752.8</v>
      </c>
      <c r="T341" s="1">
        <v>330.6</v>
      </c>
      <c r="U341" s="1">
        <v>2288.8000000000002</v>
      </c>
      <c r="V341">
        <v>1.0064992164</v>
      </c>
      <c r="W341">
        <f t="shared" si="22"/>
        <v>0.51811466070009748</v>
      </c>
      <c r="X341">
        <f t="shared" si="23"/>
        <v>6.7354905891012669</v>
      </c>
    </row>
    <row r="342" spans="1:24" x14ac:dyDescent="0.15">
      <c r="A342" s="98">
        <v>43077.052800925929</v>
      </c>
      <c r="B342" s="1">
        <v>345.67805555567611</v>
      </c>
      <c r="C342" s="1">
        <v>345.67</v>
      </c>
      <c r="D342" s="1">
        <v>22.82</v>
      </c>
      <c r="E342" s="1">
        <v>1881.652</v>
      </c>
      <c r="F342" s="1">
        <v>28.6</v>
      </c>
      <c r="G342" s="1">
        <v>402.6</v>
      </c>
      <c r="H342" s="1">
        <v>1.7999999999999999E-2</v>
      </c>
      <c r="I342" s="1">
        <v>0.47</v>
      </c>
      <c r="J342" s="1">
        <v>0.53100000000000003</v>
      </c>
      <c r="K342" s="1">
        <v>6.72</v>
      </c>
      <c r="L342" s="1">
        <f t="shared" si="20"/>
        <v>0.52772533206831118</v>
      </c>
      <c r="M342" s="1">
        <f t="shared" si="21"/>
        <v>6.6785578747628085</v>
      </c>
      <c r="N342" s="1">
        <v>3.7999999999999999E-2</v>
      </c>
      <c r="O342" s="1">
        <v>21.08</v>
      </c>
      <c r="P342" s="1">
        <v>6.8979999999999997</v>
      </c>
      <c r="Q342" s="1">
        <v>0</v>
      </c>
      <c r="R342" s="1">
        <v>800</v>
      </c>
      <c r="S342" s="1">
        <v>752.8</v>
      </c>
      <c r="T342" s="1">
        <v>330.6</v>
      </c>
      <c r="U342" s="1">
        <v>2288.8000000000002</v>
      </c>
      <c r="V342">
        <v>1.0064712748</v>
      </c>
      <c r="W342">
        <f t="shared" si="22"/>
        <v>0.52908946666740975</v>
      </c>
      <c r="X342">
        <f t="shared" si="23"/>
        <v>6.695821499067784</v>
      </c>
    </row>
    <row r="343" spans="1:24" x14ac:dyDescent="0.15">
      <c r="A343" s="98">
        <v>43077.053495370368</v>
      </c>
      <c r="B343" s="1">
        <v>345.69472222222248</v>
      </c>
      <c r="C343" s="1">
        <v>345.69</v>
      </c>
      <c r="D343" s="1">
        <v>22.82</v>
      </c>
      <c r="E343" s="1">
        <v>1881.86</v>
      </c>
      <c r="F343" s="1">
        <v>28.6</v>
      </c>
      <c r="G343" s="1">
        <v>402.6</v>
      </c>
      <c r="H343" s="1">
        <v>1.7999999999999999E-2</v>
      </c>
      <c r="I343" s="1">
        <v>0.47</v>
      </c>
      <c r="J343" s="1">
        <v>0.53200000000000003</v>
      </c>
      <c r="K343" s="1">
        <v>6.72</v>
      </c>
      <c r="L343" s="1">
        <f t="shared" si="20"/>
        <v>0.52871916508538908</v>
      </c>
      <c r="M343" s="1">
        <f t="shared" si="21"/>
        <v>6.6785578747628085</v>
      </c>
      <c r="N343" s="1">
        <v>3.7999999999999999E-2</v>
      </c>
      <c r="O343" s="1">
        <v>21.08</v>
      </c>
      <c r="P343" s="1">
        <v>6.9</v>
      </c>
      <c r="Q343" s="1">
        <v>0</v>
      </c>
      <c r="R343" s="1">
        <v>800</v>
      </c>
      <c r="S343" s="1">
        <v>752.8</v>
      </c>
      <c r="T343" s="1">
        <v>330.6</v>
      </c>
      <c r="U343" s="1">
        <v>2288.8000000000002</v>
      </c>
      <c r="V343">
        <v>1.0064621415000001</v>
      </c>
      <c r="W343">
        <f t="shared" si="22"/>
        <v>0.53009067902431373</v>
      </c>
      <c r="X343">
        <f t="shared" si="23"/>
        <v>6.6958822613597517</v>
      </c>
    </row>
    <row r="344" spans="1:24" x14ac:dyDescent="0.15">
      <c r="A344" s="98">
        <v>43077.054189814815</v>
      </c>
      <c r="B344" s="1">
        <v>345.71138888894347</v>
      </c>
      <c r="C344" s="1">
        <v>345.7</v>
      </c>
      <c r="D344" s="1">
        <v>22.82</v>
      </c>
      <c r="E344" s="1">
        <v>1882.0619999999999</v>
      </c>
      <c r="F344" s="1">
        <v>28.6</v>
      </c>
      <c r="G344" s="1">
        <v>402.6</v>
      </c>
      <c r="H344" s="1">
        <v>1.7000000000000001E-2</v>
      </c>
      <c r="I344" s="1">
        <v>0.47</v>
      </c>
      <c r="J344" s="1">
        <v>0.53</v>
      </c>
      <c r="K344" s="1">
        <v>6.73</v>
      </c>
      <c r="L344" s="1">
        <f t="shared" si="20"/>
        <v>0.52673149905123351</v>
      </c>
      <c r="M344" s="1">
        <f t="shared" si="21"/>
        <v>6.6884962049335872</v>
      </c>
      <c r="N344" s="1">
        <v>3.7999999999999999E-2</v>
      </c>
      <c r="O344" s="1">
        <v>21.08</v>
      </c>
      <c r="P344" s="1">
        <v>6.89</v>
      </c>
      <c r="Q344" s="1">
        <v>0</v>
      </c>
      <c r="R344" s="1">
        <v>800</v>
      </c>
      <c r="S344" s="1">
        <v>752.8</v>
      </c>
      <c r="T344" s="1">
        <v>330.6</v>
      </c>
      <c r="U344" s="1">
        <v>2288.8000000000002</v>
      </c>
      <c r="V344">
        <v>1.0064614381999999</v>
      </c>
      <c r="W344">
        <f t="shared" si="22"/>
        <v>0.52809822594949773</v>
      </c>
      <c r="X344">
        <f t="shared" si="23"/>
        <v>6.7058510578115476</v>
      </c>
    </row>
    <row r="345" spans="1:24" x14ac:dyDescent="0.15">
      <c r="A345" s="98">
        <v>43077.054884259262</v>
      </c>
      <c r="B345" s="1">
        <v>345.72805555566447</v>
      </c>
      <c r="C345" s="1">
        <v>345.72</v>
      </c>
      <c r="D345" s="1">
        <v>22.82</v>
      </c>
      <c r="E345" s="1">
        <v>1881.9159999999999</v>
      </c>
      <c r="F345" s="1">
        <v>28.6</v>
      </c>
      <c r="G345" s="1">
        <v>402.6</v>
      </c>
      <c r="H345" s="1">
        <v>1.7000000000000001E-2</v>
      </c>
      <c r="I345" s="1">
        <v>0.47</v>
      </c>
      <c r="J345" s="1">
        <v>0.52800000000000002</v>
      </c>
      <c r="K345" s="1">
        <v>6.72</v>
      </c>
      <c r="L345" s="1">
        <f t="shared" si="20"/>
        <v>0.52474383301707783</v>
      </c>
      <c r="M345" s="1">
        <f t="shared" si="21"/>
        <v>6.6785578747628085</v>
      </c>
      <c r="N345" s="1">
        <v>3.7999999999999999E-2</v>
      </c>
      <c r="O345" s="1">
        <v>21.08</v>
      </c>
      <c r="P345" s="1">
        <v>6.9059999999999997</v>
      </c>
      <c r="Q345" s="1">
        <v>0</v>
      </c>
      <c r="R345" s="1">
        <v>800</v>
      </c>
      <c r="S345" s="1">
        <v>752.8</v>
      </c>
      <c r="T345" s="1">
        <v>330.6</v>
      </c>
      <c r="U345" s="1">
        <v>2288.8000000000002</v>
      </c>
      <c r="V345">
        <v>1.0064619171</v>
      </c>
      <c r="W345">
        <f t="shared" si="22"/>
        <v>0.52610515212111053</v>
      </c>
      <c r="X345">
        <f t="shared" si="23"/>
        <v>6.6958837542686789</v>
      </c>
    </row>
    <row r="346" spans="1:24" x14ac:dyDescent="0.15">
      <c r="A346" s="98">
        <v>43077.055578703701</v>
      </c>
      <c r="B346" s="1">
        <v>345.74472222221084</v>
      </c>
      <c r="C346" s="1">
        <v>345.74</v>
      </c>
      <c r="D346" s="1">
        <v>22.83</v>
      </c>
      <c r="E346" s="1">
        <v>1881.5530000000001</v>
      </c>
      <c r="F346" s="1">
        <v>28.6</v>
      </c>
      <c r="G346" s="1">
        <v>402.6</v>
      </c>
      <c r="H346" s="1">
        <v>1.7999999999999999E-2</v>
      </c>
      <c r="I346" s="1">
        <v>0.47</v>
      </c>
      <c r="J346" s="1">
        <v>0.52800000000000002</v>
      </c>
      <c r="K346" s="1">
        <v>6.72</v>
      </c>
      <c r="L346" s="1">
        <f t="shared" si="20"/>
        <v>0.52474383301707783</v>
      </c>
      <c r="M346" s="1">
        <f t="shared" si="21"/>
        <v>6.6785578747628085</v>
      </c>
      <c r="N346" s="1">
        <v>3.7999999999999999E-2</v>
      </c>
      <c r="O346" s="1">
        <v>21.08</v>
      </c>
      <c r="P346" s="1">
        <v>6.91</v>
      </c>
      <c r="Q346" s="1">
        <v>0</v>
      </c>
      <c r="R346" s="1">
        <v>800</v>
      </c>
      <c r="S346" s="1">
        <v>752.8</v>
      </c>
      <c r="T346" s="1">
        <v>330.6</v>
      </c>
      <c r="U346" s="1">
        <v>2288.8000000000002</v>
      </c>
      <c r="V346">
        <v>1.0064472831</v>
      </c>
      <c r="W346">
        <f t="shared" si="22"/>
        <v>0.5261128018241058</v>
      </c>
      <c r="X346">
        <f t="shared" si="23"/>
        <v>6.695981114124983</v>
      </c>
    </row>
    <row r="347" spans="1:24" x14ac:dyDescent="0.15">
      <c r="A347" s="98">
        <v>43077.056273148148</v>
      </c>
      <c r="B347" s="1">
        <v>345.76138888893183</v>
      </c>
      <c r="C347" s="1">
        <v>345.75</v>
      </c>
      <c r="D347" s="1">
        <v>22.83</v>
      </c>
      <c r="E347" s="1">
        <v>1881.338</v>
      </c>
      <c r="F347" s="1">
        <v>28.6</v>
      </c>
      <c r="G347" s="1">
        <v>402.6</v>
      </c>
      <c r="H347" s="1">
        <v>1.7999999999999999E-2</v>
      </c>
      <c r="I347" s="1">
        <v>0.47</v>
      </c>
      <c r="J347" s="1">
        <v>0.52800000000000002</v>
      </c>
      <c r="K347" s="1">
        <v>6.72</v>
      </c>
      <c r="L347" s="1">
        <f t="shared" si="20"/>
        <v>0.52474383301707783</v>
      </c>
      <c r="M347" s="1">
        <f t="shared" si="21"/>
        <v>6.6785578747628085</v>
      </c>
      <c r="N347" s="1">
        <v>3.7999999999999999E-2</v>
      </c>
      <c r="O347" s="1">
        <v>21.08</v>
      </c>
      <c r="P347" s="1">
        <v>6.9009999999999998</v>
      </c>
      <c r="Q347" s="1">
        <v>0</v>
      </c>
      <c r="R347" s="1">
        <v>800</v>
      </c>
      <c r="S347" s="1">
        <v>752.8</v>
      </c>
      <c r="T347" s="1">
        <v>330.6</v>
      </c>
      <c r="U347" s="1">
        <v>2288.8000000000002</v>
      </c>
      <c r="V347">
        <v>1.0064660348000001</v>
      </c>
      <c r="W347">
        <f t="shared" si="22"/>
        <v>0.52610299969558394</v>
      </c>
      <c r="X347">
        <f t="shared" si="23"/>
        <v>6.6958563597619767</v>
      </c>
    </row>
    <row r="348" spans="1:24" x14ac:dyDescent="0.15">
      <c r="A348" s="98">
        <v>43077.056967592594</v>
      </c>
      <c r="B348" s="1">
        <v>345.77805555565283</v>
      </c>
      <c r="C348" s="1">
        <v>345.77</v>
      </c>
      <c r="D348" s="1">
        <v>22.83</v>
      </c>
      <c r="E348" s="1">
        <v>1881.442</v>
      </c>
      <c r="F348" s="1">
        <v>28.6</v>
      </c>
      <c r="G348" s="1">
        <v>402.6</v>
      </c>
      <c r="H348" s="1">
        <v>1.7999999999999999E-2</v>
      </c>
      <c r="I348" s="1">
        <v>0.47</v>
      </c>
      <c r="J348" s="1">
        <v>0.52800000000000002</v>
      </c>
      <c r="K348" s="1">
        <v>6.72</v>
      </c>
      <c r="L348" s="1">
        <f t="shared" si="20"/>
        <v>0.52474383301707783</v>
      </c>
      <c r="M348" s="1">
        <f t="shared" si="21"/>
        <v>6.6785578747628085</v>
      </c>
      <c r="N348" s="1">
        <v>3.7999999999999999E-2</v>
      </c>
      <c r="O348" s="1">
        <v>21.08</v>
      </c>
      <c r="P348" s="1">
        <v>6.8869999999999996</v>
      </c>
      <c r="Q348" s="1">
        <v>0</v>
      </c>
      <c r="R348" s="1">
        <v>800</v>
      </c>
      <c r="S348" s="1">
        <v>752.8</v>
      </c>
      <c r="T348" s="1">
        <v>330.6</v>
      </c>
      <c r="U348" s="1">
        <v>2288.8000000000002</v>
      </c>
      <c r="V348">
        <v>1.0064361192</v>
      </c>
      <c r="W348">
        <f t="shared" si="22"/>
        <v>0.52611863773420109</v>
      </c>
      <c r="X348">
        <f t="shared" si="23"/>
        <v>6.6960553893443775</v>
      </c>
    </row>
    <row r="349" spans="1:24" x14ac:dyDescent="0.15">
      <c r="A349" s="98">
        <v>43077.057662037034</v>
      </c>
      <c r="B349" s="1">
        <v>345.7947222221992</v>
      </c>
      <c r="C349" s="1">
        <v>345.79</v>
      </c>
      <c r="D349" s="1">
        <v>22.83</v>
      </c>
      <c r="E349" s="1">
        <v>1881.6369999999999</v>
      </c>
      <c r="F349" s="1">
        <v>28.6</v>
      </c>
      <c r="G349" s="1">
        <v>402.6</v>
      </c>
      <c r="H349" s="1">
        <v>1.7999999999999999E-2</v>
      </c>
      <c r="I349" s="1">
        <v>0.47</v>
      </c>
      <c r="J349" s="1">
        <v>0.52800000000000002</v>
      </c>
      <c r="K349" s="1">
        <v>6.72</v>
      </c>
      <c r="L349" s="1">
        <f t="shared" si="20"/>
        <v>0.52474383301707783</v>
      </c>
      <c r="M349" s="1">
        <f t="shared" si="21"/>
        <v>6.6785578747628085</v>
      </c>
      <c r="N349" s="1">
        <v>3.7999999999999999E-2</v>
      </c>
      <c r="O349" s="1">
        <v>21.08</v>
      </c>
      <c r="P349" s="1">
        <v>6.8970000000000002</v>
      </c>
      <c r="Q349" s="1">
        <v>0</v>
      </c>
      <c r="R349" s="1">
        <v>800</v>
      </c>
      <c r="S349" s="1">
        <v>752.8</v>
      </c>
      <c r="T349" s="1">
        <v>330.6</v>
      </c>
      <c r="U349" s="1">
        <v>2288.8000000000002</v>
      </c>
      <c r="V349">
        <v>1.0064343711999999</v>
      </c>
      <c r="W349">
        <f t="shared" si="22"/>
        <v>0.52611955151000722</v>
      </c>
      <c r="X349">
        <f t="shared" si="23"/>
        <v>6.6960670192182725</v>
      </c>
    </row>
    <row r="350" spans="1:24" x14ac:dyDescent="0.15">
      <c r="A350" s="98">
        <v>43077.058356481481</v>
      </c>
      <c r="B350" s="1">
        <v>345.81138888892019</v>
      </c>
      <c r="C350" s="1">
        <v>345.8</v>
      </c>
      <c r="D350" s="1">
        <v>22.83</v>
      </c>
      <c r="E350" s="1">
        <v>1881.5229999999999</v>
      </c>
      <c r="F350" s="1">
        <v>28.6</v>
      </c>
      <c r="G350" s="1">
        <v>402.6</v>
      </c>
      <c r="H350" s="1">
        <v>1.7000000000000001E-2</v>
      </c>
      <c r="I350" s="1">
        <v>0.47</v>
      </c>
      <c r="J350" s="1">
        <v>0.52800000000000002</v>
      </c>
      <c r="K350" s="1">
        <v>6.72</v>
      </c>
      <c r="L350" s="1">
        <f t="shared" si="20"/>
        <v>0.52474383301707783</v>
      </c>
      <c r="M350" s="1">
        <f t="shared" si="21"/>
        <v>6.6785578747628085</v>
      </c>
      <c r="N350" s="1">
        <v>3.7999999999999999E-2</v>
      </c>
      <c r="O350" s="1">
        <v>21.08</v>
      </c>
      <c r="P350" s="1">
        <v>6.9029999999999996</v>
      </c>
      <c r="Q350" s="1">
        <v>0</v>
      </c>
      <c r="R350" s="1">
        <v>800</v>
      </c>
      <c r="S350" s="1">
        <v>752.8</v>
      </c>
      <c r="T350" s="1">
        <v>330.6</v>
      </c>
      <c r="U350" s="1">
        <v>2288.8000000000002</v>
      </c>
      <c r="V350">
        <v>1.0064481855</v>
      </c>
      <c r="W350">
        <f t="shared" si="22"/>
        <v>0.52611233010166725</v>
      </c>
      <c r="X350">
        <f t="shared" si="23"/>
        <v>6.6959751103848548</v>
      </c>
    </row>
    <row r="351" spans="1:24" x14ac:dyDescent="0.15">
      <c r="A351" s="98">
        <v>43077.059050925927</v>
      </c>
      <c r="B351" s="1">
        <v>345.82805555564119</v>
      </c>
      <c r="C351" s="1">
        <v>345.82</v>
      </c>
      <c r="D351" s="1">
        <v>22.83</v>
      </c>
      <c r="E351" s="1">
        <v>1881.595</v>
      </c>
      <c r="F351" s="1">
        <v>28.6</v>
      </c>
      <c r="G351" s="1">
        <v>402.6</v>
      </c>
      <c r="H351" s="1">
        <v>1.7999999999999999E-2</v>
      </c>
      <c r="I351" s="1">
        <v>0.47</v>
      </c>
      <c r="J351" s="1">
        <v>0.52800000000000002</v>
      </c>
      <c r="K351" s="1">
        <v>6.72</v>
      </c>
      <c r="L351" s="1">
        <f t="shared" si="20"/>
        <v>0.52474383301707783</v>
      </c>
      <c r="M351" s="1">
        <f t="shared" si="21"/>
        <v>6.6785578747628085</v>
      </c>
      <c r="N351" s="1">
        <v>3.7999999999999999E-2</v>
      </c>
      <c r="O351" s="1">
        <v>21.08</v>
      </c>
      <c r="P351" s="1">
        <v>6.8959999999999999</v>
      </c>
      <c r="Q351" s="1">
        <v>0</v>
      </c>
      <c r="R351" s="1">
        <v>800</v>
      </c>
      <c r="S351" s="1">
        <v>752.8</v>
      </c>
      <c r="T351" s="1">
        <v>330.6</v>
      </c>
      <c r="U351" s="1">
        <v>2288.9</v>
      </c>
      <c r="V351">
        <v>1.0064145387999999</v>
      </c>
      <c r="W351">
        <f t="shared" si="22"/>
        <v>0.52612991921932684</v>
      </c>
      <c r="X351">
        <f t="shared" si="23"/>
        <v>6.6961989718823416</v>
      </c>
    </row>
    <row r="352" spans="1:24" x14ac:dyDescent="0.15">
      <c r="A352" s="98">
        <v>43077.059745370374</v>
      </c>
      <c r="B352" s="1">
        <v>345.84472222236218</v>
      </c>
      <c r="C352" s="1">
        <v>345.84</v>
      </c>
      <c r="D352" s="1">
        <v>22.84</v>
      </c>
      <c r="E352" s="1">
        <v>1881.623</v>
      </c>
      <c r="F352" s="1">
        <v>28.6</v>
      </c>
      <c r="G352" s="1">
        <v>402.6</v>
      </c>
      <c r="H352" s="1">
        <v>1.7999999999999999E-2</v>
      </c>
      <c r="I352" s="1">
        <v>0.47</v>
      </c>
      <c r="J352" s="1">
        <v>0.52800000000000002</v>
      </c>
      <c r="K352" s="1">
        <v>6.72</v>
      </c>
      <c r="L352" s="1">
        <f t="shared" si="20"/>
        <v>0.52474383301707783</v>
      </c>
      <c r="M352" s="1">
        <f t="shared" si="21"/>
        <v>6.6785578747628085</v>
      </c>
      <c r="N352" s="1">
        <v>3.7999999999999999E-2</v>
      </c>
      <c r="O352" s="1">
        <v>21.08</v>
      </c>
      <c r="P352" s="1">
        <v>6.9050000000000002</v>
      </c>
      <c r="Q352" s="1">
        <v>0</v>
      </c>
      <c r="R352" s="1">
        <v>800</v>
      </c>
      <c r="S352" s="1">
        <v>752.8</v>
      </c>
      <c r="T352" s="1">
        <v>330.6</v>
      </c>
      <c r="U352" s="1">
        <v>2288.9</v>
      </c>
      <c r="V352">
        <v>1.0064157794999999</v>
      </c>
      <c r="W352">
        <f t="shared" si="22"/>
        <v>0.52612927061126236</v>
      </c>
      <c r="X352">
        <f t="shared" si="23"/>
        <v>6.6961907168706114</v>
      </c>
    </row>
    <row r="353" spans="1:24" x14ac:dyDescent="0.15">
      <c r="A353" s="98">
        <v>43077.060439814813</v>
      </c>
      <c r="B353" s="1">
        <v>345.86138888890855</v>
      </c>
      <c r="C353" s="1">
        <v>345.85</v>
      </c>
      <c r="D353" s="1">
        <v>22.84</v>
      </c>
      <c r="E353" s="1">
        <v>1881.5319999999999</v>
      </c>
      <c r="F353" s="1">
        <v>28.6</v>
      </c>
      <c r="G353" s="1">
        <v>402.6</v>
      </c>
      <c r="H353" s="1">
        <v>1.7999999999999999E-2</v>
      </c>
      <c r="I353" s="1">
        <v>0.47</v>
      </c>
      <c r="J353" s="1">
        <v>0.52800000000000002</v>
      </c>
      <c r="K353" s="1">
        <v>6.72</v>
      </c>
      <c r="L353" s="1">
        <f t="shared" si="20"/>
        <v>0.52474383301707783</v>
      </c>
      <c r="M353" s="1">
        <f t="shared" si="21"/>
        <v>6.6785578747628085</v>
      </c>
      <c r="N353" s="1">
        <v>3.7999999999999999E-2</v>
      </c>
      <c r="O353" s="1">
        <v>21.08</v>
      </c>
      <c r="P353" s="1">
        <v>6.8879999999999999</v>
      </c>
      <c r="Q353" s="1">
        <v>0</v>
      </c>
      <c r="R353" s="1">
        <v>800</v>
      </c>
      <c r="S353" s="1">
        <v>752.8</v>
      </c>
      <c r="T353" s="1">
        <v>330.6</v>
      </c>
      <c r="U353" s="1">
        <v>2288.9</v>
      </c>
      <c r="V353">
        <v>1.0064166292000001</v>
      </c>
      <c r="W353">
        <f t="shared" si="22"/>
        <v>0.5261288264094991</v>
      </c>
      <c r="X353">
        <f t="shared" si="23"/>
        <v>6.6961850633936244</v>
      </c>
    </row>
    <row r="354" spans="1:24" x14ac:dyDescent="0.15">
      <c r="A354" s="98">
        <v>43077.06113425926</v>
      </c>
      <c r="B354" s="1">
        <v>345.87805555562954</v>
      </c>
      <c r="C354" s="1">
        <v>345.87</v>
      </c>
      <c r="D354" s="1">
        <v>22.84</v>
      </c>
      <c r="E354" s="1">
        <v>1881.347</v>
      </c>
      <c r="F354" s="1">
        <v>28.6</v>
      </c>
      <c r="G354" s="1">
        <v>402.6</v>
      </c>
      <c r="H354" s="1">
        <v>1.7999999999999999E-2</v>
      </c>
      <c r="I354" s="1">
        <v>0.47</v>
      </c>
      <c r="J354" s="1">
        <v>0.52800000000000002</v>
      </c>
      <c r="K354" s="1">
        <v>6.72</v>
      </c>
      <c r="L354" s="1">
        <f t="shared" si="20"/>
        <v>0.52474383301707783</v>
      </c>
      <c r="M354" s="1">
        <f t="shared" si="21"/>
        <v>6.6785578747628085</v>
      </c>
      <c r="N354" s="1">
        <v>3.7999999999999999E-2</v>
      </c>
      <c r="O354" s="1">
        <v>21.08</v>
      </c>
      <c r="P354" s="1">
        <v>6.8959999999999999</v>
      </c>
      <c r="Q354" s="1">
        <v>0</v>
      </c>
      <c r="R354" s="1">
        <v>800</v>
      </c>
      <c r="S354" s="1">
        <v>752.8</v>
      </c>
      <c r="T354" s="1">
        <v>330.6</v>
      </c>
      <c r="U354" s="1">
        <v>2288.9</v>
      </c>
      <c r="V354">
        <v>1.0064421530000001</v>
      </c>
      <c r="W354">
        <f t="shared" si="22"/>
        <v>0.52611548355924231</v>
      </c>
      <c r="X354">
        <f t="shared" si="23"/>
        <v>6.6960152452994475</v>
      </c>
    </row>
    <row r="355" spans="1:24" x14ac:dyDescent="0.15">
      <c r="A355" s="98">
        <v>43077.061828703707</v>
      </c>
      <c r="B355" s="1">
        <v>345.89472222235054</v>
      </c>
      <c r="C355" s="1">
        <v>345.89</v>
      </c>
      <c r="D355" s="1">
        <v>22.84</v>
      </c>
      <c r="E355" s="1">
        <v>1881.579</v>
      </c>
      <c r="F355" s="1">
        <v>28.6</v>
      </c>
      <c r="G355" s="1">
        <v>402.6</v>
      </c>
      <c r="H355" s="1">
        <v>1.7000000000000001E-2</v>
      </c>
      <c r="I355" s="1">
        <v>0.47</v>
      </c>
      <c r="J355" s="1">
        <v>0.52800000000000002</v>
      </c>
      <c r="K355" s="1">
        <v>6.72</v>
      </c>
      <c r="L355" s="1">
        <f t="shared" si="20"/>
        <v>0.52474383301707783</v>
      </c>
      <c r="M355" s="1">
        <f t="shared" si="21"/>
        <v>6.6785578747628085</v>
      </c>
      <c r="N355" s="1">
        <v>3.7999999999999999E-2</v>
      </c>
      <c r="O355" s="1">
        <v>21.08</v>
      </c>
      <c r="P355" s="1">
        <v>6.9050000000000002</v>
      </c>
      <c r="Q355" s="1">
        <v>0</v>
      </c>
      <c r="R355" s="1">
        <v>800</v>
      </c>
      <c r="S355" s="1">
        <v>752.8</v>
      </c>
      <c r="T355" s="1">
        <v>330.6</v>
      </c>
      <c r="U355" s="1">
        <v>2288.9</v>
      </c>
      <c r="V355">
        <v>1.0064738953000001</v>
      </c>
      <c r="W355">
        <f t="shared" si="22"/>
        <v>0.52609889086310613</v>
      </c>
      <c r="X355">
        <f t="shared" si="23"/>
        <v>6.6958040655304405</v>
      </c>
    </row>
    <row r="356" spans="1:24" x14ac:dyDescent="0.15">
      <c r="A356" s="98">
        <v>43077.062523148146</v>
      </c>
      <c r="B356" s="1">
        <v>345.91138888889691</v>
      </c>
      <c r="C356" s="1">
        <v>345.9</v>
      </c>
      <c r="D356" s="1">
        <v>22.84</v>
      </c>
      <c r="E356" s="1">
        <v>1881.8309999999999</v>
      </c>
      <c r="F356" s="1">
        <v>28.6</v>
      </c>
      <c r="G356" s="1">
        <v>402.6</v>
      </c>
      <c r="H356" s="1">
        <v>1.7999999999999999E-2</v>
      </c>
      <c r="I356" s="1">
        <v>0.47</v>
      </c>
      <c r="J356" s="1">
        <v>0.52800000000000002</v>
      </c>
      <c r="K356" s="1">
        <v>6.72</v>
      </c>
      <c r="L356" s="1">
        <f t="shared" si="20"/>
        <v>0.52474383301707783</v>
      </c>
      <c r="M356" s="1">
        <f t="shared" si="21"/>
        <v>6.6785578747628085</v>
      </c>
      <c r="N356" s="1">
        <v>3.7999999999999999E-2</v>
      </c>
      <c r="O356" s="1">
        <v>21.08</v>
      </c>
      <c r="P356" s="1">
        <v>6.9</v>
      </c>
      <c r="Q356" s="1">
        <v>0</v>
      </c>
      <c r="R356" s="1">
        <v>800</v>
      </c>
      <c r="S356" s="1">
        <v>752.8</v>
      </c>
      <c r="T356" s="1">
        <v>330.7</v>
      </c>
      <c r="U356" s="1">
        <v>2289</v>
      </c>
      <c r="V356">
        <v>1.0064463955</v>
      </c>
      <c r="W356">
        <f t="shared" si="22"/>
        <v>0.5261132658107871</v>
      </c>
      <c r="X356">
        <f t="shared" si="23"/>
        <v>6.6959870194100164</v>
      </c>
    </row>
    <row r="357" spans="1:24" x14ac:dyDescent="0.15">
      <c r="A357" s="98">
        <v>43077.063217592593</v>
      </c>
      <c r="B357" s="1">
        <v>345.9280555556179</v>
      </c>
      <c r="C357" s="1">
        <v>345.92</v>
      </c>
      <c r="D357" s="1">
        <v>22.84</v>
      </c>
      <c r="E357" s="1">
        <v>1881.64</v>
      </c>
      <c r="F357" s="1">
        <v>28.6</v>
      </c>
      <c r="G357" s="1">
        <v>402.6</v>
      </c>
      <c r="H357" s="1">
        <v>1.7999999999999999E-2</v>
      </c>
      <c r="I357" s="1">
        <v>0.47</v>
      </c>
      <c r="J357" s="1">
        <v>0.52800000000000002</v>
      </c>
      <c r="K357" s="1">
        <v>6.72</v>
      </c>
      <c r="L357" s="1">
        <f t="shared" si="20"/>
        <v>0.52474383301707783</v>
      </c>
      <c r="M357" s="1">
        <f t="shared" si="21"/>
        <v>6.6785578747628085</v>
      </c>
      <c r="N357" s="1">
        <v>3.7999999999999999E-2</v>
      </c>
      <c r="O357" s="1">
        <v>21.08</v>
      </c>
      <c r="P357" s="1">
        <v>6.9080000000000004</v>
      </c>
      <c r="Q357" s="1">
        <v>0</v>
      </c>
      <c r="R357" s="1">
        <v>800</v>
      </c>
      <c r="S357" s="1">
        <v>752.8</v>
      </c>
      <c r="T357" s="1">
        <v>331</v>
      </c>
      <c r="U357" s="1">
        <v>2289</v>
      </c>
      <c r="V357">
        <v>1.0064832062</v>
      </c>
      <c r="W357">
        <f t="shared" si="22"/>
        <v>0.52609402396206628</v>
      </c>
      <c r="X357">
        <f t="shared" si="23"/>
        <v>6.6957421231535701</v>
      </c>
    </row>
    <row r="358" spans="1:24" x14ac:dyDescent="0.15">
      <c r="A358" s="98">
        <v>43077.06391203704</v>
      </c>
      <c r="B358" s="1">
        <v>345.9447222223389</v>
      </c>
      <c r="C358" s="1">
        <v>345.94</v>
      </c>
      <c r="D358" s="1">
        <v>22.85</v>
      </c>
      <c r="E358" s="1">
        <v>1881.3679999999999</v>
      </c>
      <c r="F358" s="1">
        <v>28.6</v>
      </c>
      <c r="G358" s="1">
        <v>402.6</v>
      </c>
      <c r="H358" s="1">
        <v>1.7999999999999999E-2</v>
      </c>
      <c r="I358" s="1">
        <v>0.47</v>
      </c>
      <c r="J358" s="1">
        <v>0.52800000000000002</v>
      </c>
      <c r="K358" s="1">
        <v>6.72</v>
      </c>
      <c r="L358" s="1">
        <f t="shared" si="20"/>
        <v>0.52474383301707783</v>
      </c>
      <c r="M358" s="1">
        <f t="shared" si="21"/>
        <v>6.6785578747628085</v>
      </c>
      <c r="N358" s="1">
        <v>3.7999999999999999E-2</v>
      </c>
      <c r="O358" s="1">
        <v>21.08</v>
      </c>
      <c r="P358" s="1">
        <v>6.9009999999999998</v>
      </c>
      <c r="Q358" s="1">
        <v>0</v>
      </c>
      <c r="R358" s="1">
        <v>800</v>
      </c>
      <c r="S358" s="1">
        <v>752.8</v>
      </c>
      <c r="T358" s="1">
        <v>331</v>
      </c>
      <c r="U358" s="1">
        <v>2289</v>
      </c>
      <c r="V358">
        <v>1.0064761547000001</v>
      </c>
      <c r="W358">
        <f t="shared" si="22"/>
        <v>0.52609770984373627</v>
      </c>
      <c r="X358">
        <f t="shared" si="23"/>
        <v>6.6957890343748243</v>
      </c>
    </row>
    <row r="359" spans="1:24" x14ac:dyDescent="0.15">
      <c r="A359" s="98">
        <v>43077.064606481479</v>
      </c>
      <c r="B359" s="1">
        <v>345.96138888888527</v>
      </c>
      <c r="C359" s="1">
        <v>345.95</v>
      </c>
      <c r="D359" s="1">
        <v>22.85</v>
      </c>
      <c r="E359" s="1">
        <v>1881.14</v>
      </c>
      <c r="F359" s="1">
        <v>28.6</v>
      </c>
      <c r="G359" s="1">
        <v>402.6</v>
      </c>
      <c r="H359" s="1">
        <v>1.7999999999999999E-2</v>
      </c>
      <c r="I359" s="1">
        <v>0.47</v>
      </c>
      <c r="J359" s="1">
        <v>0.52800000000000002</v>
      </c>
      <c r="K359" s="1">
        <v>6.72</v>
      </c>
      <c r="L359" s="1">
        <f t="shared" si="20"/>
        <v>0.52474383301707783</v>
      </c>
      <c r="M359" s="1">
        <f t="shared" si="21"/>
        <v>6.6785578747628085</v>
      </c>
      <c r="N359" s="1">
        <v>3.7999999999999999E-2</v>
      </c>
      <c r="O359" s="1">
        <v>21.08</v>
      </c>
      <c r="P359" s="1">
        <v>6.9020000000000001</v>
      </c>
      <c r="Q359" s="1">
        <v>0</v>
      </c>
      <c r="R359" s="1">
        <v>800</v>
      </c>
      <c r="S359" s="1">
        <v>752.8</v>
      </c>
      <c r="T359" s="1">
        <v>331</v>
      </c>
      <c r="U359" s="1">
        <v>2289</v>
      </c>
      <c r="V359">
        <v>1.0064999924</v>
      </c>
      <c r="W359">
        <f t="shared" si="22"/>
        <v>0.52608524987406657</v>
      </c>
      <c r="X359">
        <f t="shared" si="23"/>
        <v>6.6956304529426642</v>
      </c>
    </row>
    <row r="360" spans="1:24" x14ac:dyDescent="0.15">
      <c r="A360" s="98">
        <v>43077.065300925926</v>
      </c>
      <c r="B360" s="1">
        <v>345.97805555560626</v>
      </c>
      <c r="C360" s="1">
        <v>345.97</v>
      </c>
      <c r="D360" s="1">
        <v>22.85</v>
      </c>
      <c r="E360" s="1">
        <v>1880.8920000000001</v>
      </c>
      <c r="F360" s="1">
        <v>28.6</v>
      </c>
      <c r="G360" s="1">
        <v>402.6</v>
      </c>
      <c r="H360" s="1">
        <v>1.7999999999999999E-2</v>
      </c>
      <c r="I360" s="1">
        <v>0.47</v>
      </c>
      <c r="J360" s="1">
        <v>0.52800000000000002</v>
      </c>
      <c r="K360" s="1">
        <v>6.72</v>
      </c>
      <c r="L360" s="1">
        <f t="shared" si="20"/>
        <v>0.52474383301707783</v>
      </c>
      <c r="M360" s="1">
        <f t="shared" si="21"/>
        <v>6.6785578747628085</v>
      </c>
      <c r="N360" s="1">
        <v>3.7999999999999999E-2</v>
      </c>
      <c r="O360" s="1">
        <v>21.08</v>
      </c>
      <c r="P360" s="1">
        <v>6.9</v>
      </c>
      <c r="Q360" s="1">
        <v>0</v>
      </c>
      <c r="R360" s="1">
        <v>800</v>
      </c>
      <c r="S360" s="1">
        <v>752.8</v>
      </c>
      <c r="T360" s="1">
        <v>331</v>
      </c>
      <c r="U360" s="1">
        <v>2289</v>
      </c>
      <c r="V360">
        <v>1.0064887232999999</v>
      </c>
      <c r="W360">
        <f t="shared" si="22"/>
        <v>0.52609114016091441</v>
      </c>
      <c r="X360">
        <f t="shared" si="23"/>
        <v>6.6957054202298192</v>
      </c>
    </row>
    <row r="361" spans="1:24" x14ac:dyDescent="0.15">
      <c r="A361" s="98">
        <v>43077.065995370373</v>
      </c>
      <c r="B361" s="1">
        <v>345.99472222232725</v>
      </c>
      <c r="C361" s="1">
        <v>345.99</v>
      </c>
      <c r="D361" s="1">
        <v>22.85</v>
      </c>
      <c r="E361" s="1">
        <v>1880.8050000000001</v>
      </c>
      <c r="F361" s="1">
        <v>28.6</v>
      </c>
      <c r="G361" s="1">
        <v>402.6</v>
      </c>
      <c r="H361" s="1">
        <v>1.7999999999999999E-2</v>
      </c>
      <c r="I361" s="1">
        <v>0.47099999999999997</v>
      </c>
      <c r="J361" s="1">
        <v>0.52800000000000002</v>
      </c>
      <c r="K361" s="1">
        <v>6.72</v>
      </c>
      <c r="L361" s="1">
        <f t="shared" si="20"/>
        <v>0.52474383301707783</v>
      </c>
      <c r="M361" s="1">
        <f t="shared" si="21"/>
        <v>6.6785578747628085</v>
      </c>
      <c r="N361" s="1">
        <v>3.7999999999999999E-2</v>
      </c>
      <c r="O361" s="1">
        <v>21.08</v>
      </c>
      <c r="P361" s="1">
        <v>6.8949999999999996</v>
      </c>
      <c r="Q361" s="1">
        <v>0</v>
      </c>
      <c r="R361" s="1">
        <v>800</v>
      </c>
      <c r="S361" s="1">
        <v>752.8</v>
      </c>
      <c r="T361" s="1">
        <v>331</v>
      </c>
      <c r="U361" s="1">
        <v>2289</v>
      </c>
      <c r="V361">
        <v>1.0065064834999999</v>
      </c>
      <c r="W361">
        <f t="shared" si="22"/>
        <v>0.52608185707727739</v>
      </c>
      <c r="X361">
        <f t="shared" si="23"/>
        <v>6.695587271892621</v>
      </c>
    </row>
    <row r="362" spans="1:24" x14ac:dyDescent="0.15">
      <c r="A362" s="98">
        <v>43077.066689814812</v>
      </c>
      <c r="B362" s="1">
        <v>346.01138888887363</v>
      </c>
      <c r="C362" s="1">
        <v>346</v>
      </c>
      <c r="D362" s="1">
        <v>22.85</v>
      </c>
      <c r="E362" s="1">
        <v>1880.73</v>
      </c>
      <c r="F362" s="1">
        <v>28.6</v>
      </c>
      <c r="G362" s="1">
        <v>402.6</v>
      </c>
      <c r="H362" s="1">
        <v>1.7999999999999999E-2</v>
      </c>
      <c r="I362" s="1">
        <v>0.47</v>
      </c>
      <c r="J362" s="1">
        <v>0.52800000000000002</v>
      </c>
      <c r="K362" s="1">
        <v>6.72</v>
      </c>
      <c r="L362" s="1">
        <f t="shared" si="20"/>
        <v>0.52474383301707783</v>
      </c>
      <c r="M362" s="1">
        <f t="shared" si="21"/>
        <v>6.6785578747628085</v>
      </c>
      <c r="N362" s="1">
        <v>3.7999999999999999E-2</v>
      </c>
      <c r="O362" s="1">
        <v>21.08</v>
      </c>
      <c r="P362" s="1">
        <v>6.9</v>
      </c>
      <c r="Q362" s="1">
        <v>0</v>
      </c>
      <c r="R362" s="1">
        <v>800</v>
      </c>
      <c r="S362" s="1">
        <v>752.8</v>
      </c>
      <c r="T362" s="1">
        <v>331</v>
      </c>
      <c r="U362" s="1">
        <v>2289</v>
      </c>
      <c r="V362">
        <v>1.0065349933999999</v>
      </c>
      <c r="W362">
        <f t="shared" si="22"/>
        <v>0.52606695591513664</v>
      </c>
      <c r="X362">
        <f t="shared" si="23"/>
        <v>6.6953976207381016</v>
      </c>
    </row>
    <row r="363" spans="1:24" x14ac:dyDescent="0.15">
      <c r="A363" s="98">
        <v>43077.067384259259</v>
      </c>
      <c r="B363" s="1">
        <v>346.02805555559462</v>
      </c>
      <c r="C363" s="1">
        <v>346.02</v>
      </c>
      <c r="D363" s="1">
        <v>22.85</v>
      </c>
      <c r="E363" s="1">
        <v>1880.585</v>
      </c>
      <c r="F363" s="1">
        <v>28.6</v>
      </c>
      <c r="G363" s="1">
        <v>402.6</v>
      </c>
      <c r="H363" s="1">
        <v>1.7999999999999999E-2</v>
      </c>
      <c r="I363" s="1">
        <v>0.47</v>
      </c>
      <c r="J363" s="1">
        <v>0.52800000000000002</v>
      </c>
      <c r="K363" s="1">
        <v>6.72</v>
      </c>
      <c r="L363" s="1">
        <f t="shared" si="20"/>
        <v>0.52474383301707783</v>
      </c>
      <c r="M363" s="1">
        <f t="shared" si="21"/>
        <v>6.6785578747628085</v>
      </c>
      <c r="N363" s="1">
        <v>3.7999999999999999E-2</v>
      </c>
      <c r="O363" s="1">
        <v>21.08</v>
      </c>
      <c r="P363" s="1">
        <v>6.8920000000000003</v>
      </c>
      <c r="Q363" s="1">
        <v>0</v>
      </c>
      <c r="R363" s="1">
        <v>800</v>
      </c>
      <c r="S363" s="1">
        <v>752.8</v>
      </c>
      <c r="T363" s="1">
        <v>331</v>
      </c>
      <c r="U363" s="1">
        <v>2289</v>
      </c>
      <c r="V363">
        <v>1.0065115539</v>
      </c>
      <c r="W363">
        <f t="shared" si="22"/>
        <v>0.52607920688867515</v>
      </c>
      <c r="X363">
        <f t="shared" si="23"/>
        <v>6.6955535422195016</v>
      </c>
    </row>
    <row r="364" spans="1:24" x14ac:dyDescent="0.15">
      <c r="A364" s="98">
        <v>43077.068078703705</v>
      </c>
      <c r="B364" s="1">
        <v>346.04472222231561</v>
      </c>
      <c r="C364" s="1">
        <v>346.04</v>
      </c>
      <c r="D364" s="1">
        <v>22.86</v>
      </c>
      <c r="E364" s="1">
        <v>1880.7270000000001</v>
      </c>
      <c r="F364" s="1">
        <v>28.6</v>
      </c>
      <c r="G364" s="1">
        <v>402.6</v>
      </c>
      <c r="H364" s="1">
        <v>1.7999999999999999E-2</v>
      </c>
      <c r="I364" s="1">
        <v>0.47</v>
      </c>
      <c r="J364" s="1">
        <v>0.52800000000000002</v>
      </c>
      <c r="K364" s="1">
        <v>6.72</v>
      </c>
      <c r="L364" s="1">
        <f t="shared" si="20"/>
        <v>0.52474383301707783</v>
      </c>
      <c r="M364" s="1">
        <f t="shared" si="21"/>
        <v>6.6785578747628085</v>
      </c>
      <c r="N364" s="1">
        <v>3.7999999999999999E-2</v>
      </c>
      <c r="O364" s="1">
        <v>21.08</v>
      </c>
      <c r="P364" s="1">
        <v>6.9020000000000001</v>
      </c>
      <c r="Q364" s="1">
        <v>0</v>
      </c>
      <c r="R364" s="1">
        <v>800</v>
      </c>
      <c r="S364" s="1">
        <v>752.8</v>
      </c>
      <c r="T364" s="1">
        <v>331</v>
      </c>
      <c r="U364" s="1">
        <v>2289</v>
      </c>
      <c r="V364">
        <v>1.0065108871999999</v>
      </c>
      <c r="W364">
        <f t="shared" si="22"/>
        <v>0.52607955535684547</v>
      </c>
      <c r="X364">
        <f t="shared" si="23"/>
        <v>6.6955579772689422</v>
      </c>
    </row>
    <row r="365" spans="1:24" x14ac:dyDescent="0.15">
      <c r="A365" s="98">
        <v>43077.068773148145</v>
      </c>
      <c r="B365" s="1">
        <v>346.06138888886198</v>
      </c>
      <c r="C365" s="1">
        <v>346.05</v>
      </c>
      <c r="D365" s="1">
        <v>22.86</v>
      </c>
      <c r="E365" s="1">
        <v>1880.422</v>
      </c>
      <c r="F365" s="1">
        <v>28.6</v>
      </c>
      <c r="G365" s="1">
        <v>402.6</v>
      </c>
      <c r="H365" s="1">
        <v>1.7999999999999999E-2</v>
      </c>
      <c r="I365" s="1">
        <v>0.47</v>
      </c>
      <c r="J365" s="1">
        <v>0.52800000000000002</v>
      </c>
      <c r="K365" s="1">
        <v>6.72</v>
      </c>
      <c r="L365" s="1">
        <f t="shared" si="20"/>
        <v>0.52474383301707783</v>
      </c>
      <c r="M365" s="1">
        <f t="shared" si="21"/>
        <v>6.6785578747628085</v>
      </c>
      <c r="N365" s="1">
        <v>3.7999999999999999E-2</v>
      </c>
      <c r="O365" s="1">
        <v>21.08</v>
      </c>
      <c r="P365" s="1">
        <v>6.9029999999999996</v>
      </c>
      <c r="Q365" s="1">
        <v>0</v>
      </c>
      <c r="R365" s="1">
        <v>800</v>
      </c>
      <c r="S365" s="1">
        <v>752.8</v>
      </c>
      <c r="T365" s="1">
        <v>331</v>
      </c>
      <c r="U365" s="1">
        <v>2289.1</v>
      </c>
      <c r="V365">
        <v>1.0064803015999999</v>
      </c>
      <c r="W365">
        <f t="shared" si="22"/>
        <v>0.52609554221602473</v>
      </c>
      <c r="X365">
        <f t="shared" si="23"/>
        <v>6.6957614463857684</v>
      </c>
    </row>
    <row r="366" spans="1:24" x14ac:dyDescent="0.15">
      <c r="A366" s="98">
        <v>43077.069467592592</v>
      </c>
      <c r="B366" s="1">
        <v>346.07805555558298</v>
      </c>
      <c r="C366" s="1">
        <v>346.07</v>
      </c>
      <c r="D366" s="1">
        <v>22.86</v>
      </c>
      <c r="E366" s="1">
        <v>1880.258</v>
      </c>
      <c r="F366" s="1">
        <v>28.6</v>
      </c>
      <c r="G366" s="1">
        <v>402.6</v>
      </c>
      <c r="H366" s="1">
        <v>1.7999999999999999E-2</v>
      </c>
      <c r="I366" s="1">
        <v>0.47</v>
      </c>
      <c r="J366" s="1">
        <v>0.52800000000000002</v>
      </c>
      <c r="K366" s="1">
        <v>6.72</v>
      </c>
      <c r="L366" s="1">
        <f t="shared" si="20"/>
        <v>0.52474383301707783</v>
      </c>
      <c r="M366" s="1">
        <f t="shared" si="21"/>
        <v>6.6785578747628085</v>
      </c>
      <c r="N366" s="1">
        <v>3.7999999999999999E-2</v>
      </c>
      <c r="O366" s="1">
        <v>21.08</v>
      </c>
      <c r="P366" s="1">
        <v>6.8929999999999998</v>
      </c>
      <c r="Q366" s="1">
        <v>0</v>
      </c>
      <c r="R366" s="1">
        <v>800</v>
      </c>
      <c r="S366" s="1">
        <v>752.8</v>
      </c>
      <c r="T366" s="1">
        <v>331</v>
      </c>
      <c r="U366" s="1">
        <v>2289.1</v>
      </c>
      <c r="V366">
        <v>1.0065118658000001</v>
      </c>
      <c r="W366">
        <f t="shared" si="22"/>
        <v>0.52607904386615134</v>
      </c>
      <c r="X366">
        <f t="shared" si="23"/>
        <v>6.6955514673873795</v>
      </c>
    </row>
    <row r="367" spans="1:24" x14ac:dyDescent="0.15">
      <c r="A367" s="98">
        <v>43077.070162037038</v>
      </c>
      <c r="B367" s="1">
        <v>346.09472222230397</v>
      </c>
      <c r="C367" s="1">
        <v>346.09</v>
      </c>
      <c r="D367" s="1">
        <v>22.86</v>
      </c>
      <c r="E367" s="1">
        <v>1880.133</v>
      </c>
      <c r="F367" s="1">
        <v>28.6</v>
      </c>
      <c r="G367" s="1">
        <v>402.6</v>
      </c>
      <c r="H367" s="1">
        <v>1.7000000000000001E-2</v>
      </c>
      <c r="I367" s="1">
        <v>0.47</v>
      </c>
      <c r="J367" s="1">
        <v>0.52800000000000002</v>
      </c>
      <c r="K367" s="1">
        <v>6.72</v>
      </c>
      <c r="L367" s="1">
        <f t="shared" si="20"/>
        <v>0.52474383301707783</v>
      </c>
      <c r="M367" s="1">
        <f t="shared" si="21"/>
        <v>6.6785578747628085</v>
      </c>
      <c r="N367" s="1">
        <v>3.7999999999999999E-2</v>
      </c>
      <c r="O367" s="1">
        <v>21.08</v>
      </c>
      <c r="P367" s="1">
        <v>6.9</v>
      </c>
      <c r="Q367" s="1">
        <v>0</v>
      </c>
      <c r="R367" s="1">
        <v>800</v>
      </c>
      <c r="S367" s="1">
        <v>752.8</v>
      </c>
      <c r="T367" s="1">
        <v>331</v>
      </c>
      <c r="U367" s="1">
        <v>2289.1</v>
      </c>
      <c r="V367">
        <v>1.0064911007999999</v>
      </c>
      <c r="W367">
        <f t="shared" si="22"/>
        <v>0.52608989744581758</v>
      </c>
      <c r="X367">
        <f t="shared" si="23"/>
        <v>6.6956896038558602</v>
      </c>
    </row>
    <row r="368" spans="1:24" x14ac:dyDescent="0.15">
      <c r="A368" s="98">
        <v>43077.070856481485</v>
      </c>
      <c r="B368" s="1">
        <v>346.11138888902497</v>
      </c>
      <c r="C368" s="1">
        <v>346.1</v>
      </c>
      <c r="D368" s="1">
        <v>22.86</v>
      </c>
      <c r="E368" s="1">
        <v>1880.1949999999999</v>
      </c>
      <c r="F368" s="1">
        <v>28.6</v>
      </c>
      <c r="G368" s="1">
        <v>402.6</v>
      </c>
      <c r="H368" s="1">
        <v>1.7000000000000001E-2</v>
      </c>
      <c r="I368" s="1">
        <v>0.47</v>
      </c>
      <c r="J368" s="1">
        <v>0.52800000000000002</v>
      </c>
      <c r="K368" s="1">
        <v>6.72</v>
      </c>
      <c r="L368" s="1">
        <f t="shared" si="20"/>
        <v>0.52474383301707783</v>
      </c>
      <c r="M368" s="1">
        <f t="shared" si="21"/>
        <v>6.6785578747628085</v>
      </c>
      <c r="N368" s="1">
        <v>3.7999999999999999E-2</v>
      </c>
      <c r="O368" s="1">
        <v>21.08</v>
      </c>
      <c r="P368" s="1">
        <v>6.907</v>
      </c>
      <c r="Q368" s="1">
        <v>0</v>
      </c>
      <c r="R368" s="1">
        <v>800</v>
      </c>
      <c r="S368" s="1">
        <v>752.8</v>
      </c>
      <c r="T368" s="1">
        <v>331</v>
      </c>
      <c r="U368" s="1">
        <v>2289.1</v>
      </c>
      <c r="V368">
        <v>1.0064868416999999</v>
      </c>
      <c r="W368">
        <f t="shared" si="22"/>
        <v>0.52609212367410929</v>
      </c>
      <c r="X368">
        <f t="shared" si="23"/>
        <v>6.695717937670481</v>
      </c>
    </row>
    <row r="369" spans="1:24" x14ac:dyDescent="0.15">
      <c r="A369" s="98">
        <v>43077.071550925924</v>
      </c>
      <c r="B369" s="1">
        <v>346.12805555557134</v>
      </c>
      <c r="C369" s="1">
        <v>346.12</v>
      </c>
      <c r="D369" s="1">
        <v>22.86</v>
      </c>
      <c r="E369" s="1">
        <v>1880.1769999999999</v>
      </c>
      <c r="F369" s="1">
        <v>28.6</v>
      </c>
      <c r="G369" s="1">
        <v>402.6</v>
      </c>
      <c r="H369" s="1">
        <v>1.7000000000000001E-2</v>
      </c>
      <c r="I369" s="1">
        <v>0.47</v>
      </c>
      <c r="J369" s="1">
        <v>0.52800000000000002</v>
      </c>
      <c r="K369" s="1">
        <v>6.72</v>
      </c>
      <c r="L369" s="1">
        <f t="shared" si="20"/>
        <v>0.52474383301707783</v>
      </c>
      <c r="M369" s="1">
        <f t="shared" si="21"/>
        <v>6.6785578747628085</v>
      </c>
      <c r="N369" s="1">
        <v>3.7999999999999999E-2</v>
      </c>
      <c r="O369" s="1">
        <v>21.08</v>
      </c>
      <c r="P369" s="1">
        <v>6.8949999999999996</v>
      </c>
      <c r="Q369" s="1">
        <v>0</v>
      </c>
      <c r="R369" s="1">
        <v>800</v>
      </c>
      <c r="S369" s="1">
        <v>752.8</v>
      </c>
      <c r="T369" s="1">
        <v>331</v>
      </c>
      <c r="U369" s="1">
        <v>2289.1</v>
      </c>
      <c r="V369">
        <v>1.0064750838000001</v>
      </c>
      <c r="W369">
        <f t="shared" si="22"/>
        <v>0.52609826961719364</v>
      </c>
      <c r="X369">
        <f t="shared" si="23"/>
        <v>6.6957961587642822</v>
      </c>
    </row>
    <row r="370" spans="1:24" x14ac:dyDescent="0.15">
      <c r="A370" s="98">
        <v>43077.072245370371</v>
      </c>
      <c r="B370" s="1">
        <v>346.14472222229233</v>
      </c>
      <c r="C370" s="1">
        <v>346.14</v>
      </c>
      <c r="D370" s="1">
        <v>22.86</v>
      </c>
      <c r="E370" s="1">
        <v>1880.0820000000001</v>
      </c>
      <c r="F370" s="1">
        <v>28.6</v>
      </c>
      <c r="G370" s="1">
        <v>402.6</v>
      </c>
      <c r="H370" s="1">
        <v>1.7999999999999999E-2</v>
      </c>
      <c r="I370" s="1">
        <v>0.47</v>
      </c>
      <c r="J370" s="1">
        <v>0.52800000000000002</v>
      </c>
      <c r="K370" s="1">
        <v>6.72</v>
      </c>
      <c r="L370" s="1">
        <f t="shared" si="20"/>
        <v>0.52474383301707783</v>
      </c>
      <c r="M370" s="1">
        <f t="shared" si="21"/>
        <v>6.6785578747628085</v>
      </c>
      <c r="N370" s="1">
        <v>3.7999999999999999E-2</v>
      </c>
      <c r="O370" s="1">
        <v>21.08</v>
      </c>
      <c r="P370" s="1">
        <v>6.8979999999999997</v>
      </c>
      <c r="Q370" s="1">
        <v>0</v>
      </c>
      <c r="R370" s="1">
        <v>800</v>
      </c>
      <c r="S370" s="1">
        <v>752.8</v>
      </c>
      <c r="T370" s="1">
        <v>331</v>
      </c>
      <c r="U370" s="1">
        <v>2289.1</v>
      </c>
      <c r="V370">
        <v>1.0065217532999999</v>
      </c>
      <c r="W370">
        <f t="shared" si="22"/>
        <v>0.52607387596339206</v>
      </c>
      <c r="X370">
        <f t="shared" si="23"/>
        <v>6.6954856940795349</v>
      </c>
    </row>
    <row r="371" spans="1:24" x14ac:dyDescent="0.15">
      <c r="A371" s="98">
        <v>43077.072939814818</v>
      </c>
      <c r="B371" s="1">
        <v>346.16138888901332</v>
      </c>
      <c r="C371" s="1">
        <v>346.15</v>
      </c>
      <c r="D371" s="1">
        <v>22.87</v>
      </c>
      <c r="E371" s="1">
        <v>1879.9349999999999</v>
      </c>
      <c r="F371" s="1">
        <v>28.6</v>
      </c>
      <c r="G371" s="1">
        <v>402.6</v>
      </c>
      <c r="H371" s="1">
        <v>1.7999999999999999E-2</v>
      </c>
      <c r="I371" s="1">
        <v>0.47</v>
      </c>
      <c r="J371" s="1">
        <v>0.52800000000000002</v>
      </c>
      <c r="K371" s="1">
        <v>6.72</v>
      </c>
      <c r="L371" s="1">
        <f t="shared" si="20"/>
        <v>0.52499288087327955</v>
      </c>
      <c r="M371" s="1">
        <f t="shared" si="21"/>
        <v>6.6817275747508305</v>
      </c>
      <c r="N371" s="1">
        <v>3.9E-2</v>
      </c>
      <c r="O371" s="1">
        <v>21.07</v>
      </c>
      <c r="P371" s="1">
        <v>6.8879999999999999</v>
      </c>
      <c r="Q371" s="1">
        <v>0</v>
      </c>
      <c r="R371" s="1">
        <v>800</v>
      </c>
      <c r="S371" s="1">
        <v>752.8</v>
      </c>
      <c r="T371" s="1">
        <v>331</v>
      </c>
      <c r="U371" s="1">
        <v>2289.1999999999998</v>
      </c>
      <c r="V371">
        <v>1.0064819033000001</v>
      </c>
      <c r="W371">
        <f t="shared" si="22"/>
        <v>0.52609470499557665</v>
      </c>
      <c r="X371">
        <f t="shared" si="23"/>
        <v>6.6957507908527933</v>
      </c>
    </row>
    <row r="372" spans="1:24" x14ac:dyDescent="0.15">
      <c r="A372" s="98">
        <v>43077.073634259257</v>
      </c>
      <c r="B372" s="1">
        <v>346.17805555555969</v>
      </c>
      <c r="C372" s="1">
        <v>346.17</v>
      </c>
      <c r="D372" s="1">
        <v>22.87</v>
      </c>
      <c r="E372" s="1">
        <v>1879.7149999999999</v>
      </c>
      <c r="F372" s="1">
        <v>28.6</v>
      </c>
      <c r="G372" s="1">
        <v>402.6</v>
      </c>
      <c r="H372" s="1">
        <v>1.7999999999999999E-2</v>
      </c>
      <c r="I372" s="1">
        <v>0.47</v>
      </c>
      <c r="J372" s="1">
        <v>0.52800000000000002</v>
      </c>
      <c r="K372" s="1">
        <v>6.72</v>
      </c>
      <c r="L372" s="1">
        <f t="shared" si="20"/>
        <v>0.52549168646080757</v>
      </c>
      <c r="M372" s="1">
        <f t="shared" si="21"/>
        <v>6.6880760095011871</v>
      </c>
      <c r="N372" s="1">
        <v>3.9E-2</v>
      </c>
      <c r="O372" s="1">
        <v>21.05</v>
      </c>
      <c r="P372" s="1">
        <v>6.9</v>
      </c>
      <c r="Q372" s="1">
        <v>0</v>
      </c>
      <c r="R372" s="1">
        <v>800</v>
      </c>
      <c r="S372" s="1">
        <v>752.8</v>
      </c>
      <c r="T372" s="1">
        <v>331</v>
      </c>
      <c r="U372" s="1">
        <v>2289.1999999999998</v>
      </c>
      <c r="V372">
        <v>1.0064583016999999</v>
      </c>
      <c r="W372">
        <f t="shared" si="22"/>
        <v>0.52610704199629343</v>
      </c>
      <c r="X372">
        <f t="shared" si="23"/>
        <v>6.6959078072255522</v>
      </c>
    </row>
    <row r="373" spans="1:24" x14ac:dyDescent="0.15">
      <c r="A373" s="98">
        <v>43077.074328703704</v>
      </c>
      <c r="B373" s="1">
        <v>346.19472222228069</v>
      </c>
      <c r="C373" s="1">
        <v>346.19</v>
      </c>
      <c r="D373" s="1">
        <v>22.87</v>
      </c>
      <c r="E373" s="1">
        <v>1879.723</v>
      </c>
      <c r="F373" s="1">
        <v>28.6</v>
      </c>
      <c r="G373" s="1">
        <v>402.6</v>
      </c>
      <c r="H373" s="1">
        <v>1.7999999999999999E-2</v>
      </c>
      <c r="I373" s="1">
        <v>0.47</v>
      </c>
      <c r="J373" s="1">
        <v>0.52800000000000002</v>
      </c>
      <c r="K373" s="1">
        <v>6.72</v>
      </c>
      <c r="L373" s="1">
        <f t="shared" si="20"/>
        <v>0.52524216524216527</v>
      </c>
      <c r="M373" s="1">
        <f t="shared" si="21"/>
        <v>6.6849002849002845</v>
      </c>
      <c r="N373" s="1">
        <v>3.9E-2</v>
      </c>
      <c r="O373" s="1">
        <v>21.06</v>
      </c>
      <c r="P373" s="1">
        <v>6.9050000000000002</v>
      </c>
      <c r="Q373" s="1">
        <v>0</v>
      </c>
      <c r="R373" s="1">
        <v>800</v>
      </c>
      <c r="S373" s="1">
        <v>752.8</v>
      </c>
      <c r="T373" s="1">
        <v>331</v>
      </c>
      <c r="U373" s="1">
        <v>2289.1999999999998</v>
      </c>
      <c r="V373">
        <v>1.0065431991</v>
      </c>
      <c r="W373">
        <f t="shared" si="22"/>
        <v>0.526062667229242</v>
      </c>
      <c r="X373">
        <f t="shared" si="23"/>
        <v>6.69534303746308</v>
      </c>
    </row>
    <row r="374" spans="1:24" x14ac:dyDescent="0.15">
      <c r="A374" s="98">
        <v>43077.075023148151</v>
      </c>
      <c r="B374" s="1">
        <v>346.21138888900168</v>
      </c>
      <c r="C374" s="1">
        <v>346.2</v>
      </c>
      <c r="D374" s="1">
        <v>22.87</v>
      </c>
      <c r="E374" s="1">
        <v>1879.818</v>
      </c>
      <c r="F374" s="1">
        <v>28.6</v>
      </c>
      <c r="G374" s="1">
        <v>402.6</v>
      </c>
      <c r="H374" s="1">
        <v>1.7000000000000001E-2</v>
      </c>
      <c r="I374" s="1">
        <v>0.47</v>
      </c>
      <c r="J374" s="1">
        <v>0.52800000000000002</v>
      </c>
      <c r="K374" s="1">
        <v>6.72</v>
      </c>
      <c r="L374" s="1">
        <f t="shared" si="20"/>
        <v>0.52524216524216527</v>
      </c>
      <c r="M374" s="1">
        <f t="shared" si="21"/>
        <v>6.6849002849002845</v>
      </c>
      <c r="N374" s="1">
        <v>3.9E-2</v>
      </c>
      <c r="O374" s="1">
        <v>21.06</v>
      </c>
      <c r="P374" s="1">
        <v>6.8940000000000001</v>
      </c>
      <c r="Q374" s="1">
        <v>0</v>
      </c>
      <c r="R374" s="1">
        <v>799</v>
      </c>
      <c r="S374" s="1">
        <v>752.8</v>
      </c>
      <c r="T374" s="1">
        <v>331</v>
      </c>
      <c r="U374" s="1">
        <v>2289.1999999999998</v>
      </c>
      <c r="V374">
        <v>1.0064804893000001</v>
      </c>
      <c r="W374">
        <f t="shared" si="22"/>
        <v>0.52609544410370723</v>
      </c>
      <c r="X374">
        <f t="shared" si="23"/>
        <v>6.695760197683545</v>
      </c>
    </row>
    <row r="375" spans="1:24" x14ac:dyDescent="0.15">
      <c r="A375" s="98">
        <v>43077.07571759259</v>
      </c>
      <c r="B375" s="1">
        <v>346.22805555554805</v>
      </c>
      <c r="C375" s="1">
        <v>346.22</v>
      </c>
      <c r="D375" s="1">
        <v>22.87</v>
      </c>
      <c r="E375" s="1">
        <v>1879.8720000000001</v>
      </c>
      <c r="F375" s="1">
        <v>28.6</v>
      </c>
      <c r="G375" s="1">
        <v>402.6</v>
      </c>
      <c r="H375" s="1">
        <v>1.7999999999999999E-2</v>
      </c>
      <c r="I375" s="1">
        <v>0.47</v>
      </c>
      <c r="J375" s="1">
        <v>0.52800000000000002</v>
      </c>
      <c r="K375" s="1">
        <v>6.72</v>
      </c>
      <c r="L375" s="1">
        <f t="shared" si="20"/>
        <v>0.52524216524216527</v>
      </c>
      <c r="M375" s="1">
        <f t="shared" si="21"/>
        <v>6.6849002849002845</v>
      </c>
      <c r="N375" s="1">
        <v>3.7999999999999999E-2</v>
      </c>
      <c r="O375" s="1">
        <v>21.06</v>
      </c>
      <c r="P375" s="1">
        <v>6.9050000000000002</v>
      </c>
      <c r="Q375" s="1">
        <v>0</v>
      </c>
      <c r="R375" s="1">
        <v>799</v>
      </c>
      <c r="S375" s="1">
        <v>752.8</v>
      </c>
      <c r="T375" s="1">
        <v>331</v>
      </c>
      <c r="U375" s="1">
        <v>2289.1999999999998</v>
      </c>
      <c r="V375">
        <v>1.0064789115999999</v>
      </c>
      <c r="W375">
        <f t="shared" si="22"/>
        <v>0.52609626878147508</v>
      </c>
      <c r="X375">
        <f t="shared" si="23"/>
        <v>6.6957706935824097</v>
      </c>
    </row>
    <row r="376" spans="1:24" x14ac:dyDescent="0.15">
      <c r="A376" s="98">
        <v>43077.076412037037</v>
      </c>
      <c r="B376" s="1">
        <v>346.24472222226905</v>
      </c>
      <c r="C376" s="1">
        <v>346.24</v>
      </c>
      <c r="D376" s="1">
        <v>22.87</v>
      </c>
      <c r="E376" s="1">
        <v>1879.682</v>
      </c>
      <c r="F376" s="1">
        <v>28.6</v>
      </c>
      <c r="G376" s="1">
        <v>402.6</v>
      </c>
      <c r="H376" s="1">
        <v>1.7999999999999999E-2</v>
      </c>
      <c r="I376" s="1">
        <v>0.47</v>
      </c>
      <c r="J376" s="1">
        <v>0.52800000000000002</v>
      </c>
      <c r="K376" s="1">
        <v>6.72</v>
      </c>
      <c r="L376" s="1">
        <f t="shared" si="20"/>
        <v>0.52474383301707783</v>
      </c>
      <c r="M376" s="1">
        <f t="shared" si="21"/>
        <v>6.6785578747628085</v>
      </c>
      <c r="N376" s="1">
        <v>3.7999999999999999E-2</v>
      </c>
      <c r="O376" s="1">
        <v>21.08</v>
      </c>
      <c r="P376" s="1">
        <v>6.89</v>
      </c>
      <c r="Q376" s="1">
        <v>0</v>
      </c>
      <c r="R376" s="1">
        <v>800</v>
      </c>
      <c r="S376" s="1">
        <v>752.8</v>
      </c>
      <c r="T376" s="1">
        <v>331</v>
      </c>
      <c r="U376" s="1">
        <v>2289.1999999999998</v>
      </c>
      <c r="V376">
        <v>1.0064558207000001</v>
      </c>
      <c r="W376">
        <f t="shared" si="22"/>
        <v>0.52610833889531705</v>
      </c>
      <c r="X376">
        <f t="shared" si="23"/>
        <v>6.6959243132131245</v>
      </c>
    </row>
    <row r="377" spans="1:24" x14ac:dyDescent="0.15">
      <c r="A377" s="98">
        <v>43077.077106481483</v>
      </c>
      <c r="B377" s="1">
        <v>346.26138888899004</v>
      </c>
      <c r="C377" s="1">
        <v>346.25</v>
      </c>
      <c r="D377" s="1">
        <v>22.88</v>
      </c>
      <c r="E377" s="1">
        <v>1879.38</v>
      </c>
      <c r="F377" s="1">
        <v>28.6</v>
      </c>
      <c r="G377" s="1">
        <v>402.6</v>
      </c>
      <c r="H377" s="1">
        <v>1.7999999999999999E-2</v>
      </c>
      <c r="I377" s="1">
        <v>0.47</v>
      </c>
      <c r="J377" s="1">
        <v>0.52800000000000002</v>
      </c>
      <c r="K377" s="1">
        <v>6.72</v>
      </c>
      <c r="L377" s="1">
        <f t="shared" si="20"/>
        <v>0.52474383301707783</v>
      </c>
      <c r="M377" s="1">
        <f t="shared" si="21"/>
        <v>6.6785578747628085</v>
      </c>
      <c r="N377" s="1">
        <v>3.7999999999999999E-2</v>
      </c>
      <c r="O377" s="1">
        <v>21.08</v>
      </c>
      <c r="P377" s="1">
        <v>6.9</v>
      </c>
      <c r="Q377" s="1">
        <v>0</v>
      </c>
      <c r="R377" s="1">
        <v>800</v>
      </c>
      <c r="S377" s="1">
        <v>752.8</v>
      </c>
      <c r="T377" s="1">
        <v>331</v>
      </c>
      <c r="U377" s="1">
        <v>2289.1999999999998</v>
      </c>
      <c r="V377">
        <v>1.0065456482999999</v>
      </c>
      <c r="W377">
        <f t="shared" si="22"/>
        <v>0.52606138717534012</v>
      </c>
      <c r="X377">
        <f t="shared" si="23"/>
        <v>6.6953267458679653</v>
      </c>
    </row>
    <row r="378" spans="1:24" x14ac:dyDescent="0.15">
      <c r="A378" s="98">
        <v>43077.077800925923</v>
      </c>
      <c r="B378" s="1">
        <v>346.27805555553641</v>
      </c>
      <c r="C378" s="1">
        <v>346.27</v>
      </c>
      <c r="D378" s="1">
        <v>22.88</v>
      </c>
      <c r="E378" s="1">
        <v>1879.328</v>
      </c>
      <c r="F378" s="1">
        <v>28.6</v>
      </c>
      <c r="G378" s="1">
        <v>402.6</v>
      </c>
      <c r="H378" s="1">
        <v>1.7999999999999999E-2</v>
      </c>
      <c r="I378" s="1">
        <v>0.47</v>
      </c>
      <c r="J378" s="1">
        <v>0.52800000000000002</v>
      </c>
      <c r="K378" s="1">
        <v>6.72</v>
      </c>
      <c r="L378" s="1">
        <f t="shared" si="20"/>
        <v>0.52474383301707783</v>
      </c>
      <c r="M378" s="1">
        <f t="shared" si="21"/>
        <v>6.6785578747628085</v>
      </c>
      <c r="N378" s="1">
        <v>3.7999999999999999E-2</v>
      </c>
      <c r="O378" s="1">
        <v>21.08</v>
      </c>
      <c r="P378" s="1">
        <v>6.9029999999999996</v>
      </c>
      <c r="Q378" s="1">
        <v>0</v>
      </c>
      <c r="R378" s="1">
        <v>800</v>
      </c>
      <c r="S378" s="1">
        <v>752.8</v>
      </c>
      <c r="T378" s="1">
        <v>331</v>
      </c>
      <c r="U378" s="1">
        <v>2289.1999999999998</v>
      </c>
      <c r="V378">
        <v>1.0064752819</v>
      </c>
      <c r="W378">
        <f t="shared" si="22"/>
        <v>0.52609816606763904</v>
      </c>
      <c r="X378">
        <f t="shared" si="23"/>
        <v>6.6957948408608603</v>
      </c>
    </row>
    <row r="379" spans="1:24" x14ac:dyDescent="0.15">
      <c r="A379" s="98">
        <v>43077.07849537037</v>
      </c>
      <c r="B379" s="1">
        <v>346.29472222225741</v>
      </c>
      <c r="C379" s="1">
        <v>346.29</v>
      </c>
      <c r="D379" s="1">
        <v>22.88</v>
      </c>
      <c r="E379" s="1">
        <v>1879.395</v>
      </c>
      <c r="F379" s="1">
        <v>28.6</v>
      </c>
      <c r="G379" s="1">
        <v>402.6</v>
      </c>
      <c r="H379" s="1">
        <v>1.7999999999999999E-2</v>
      </c>
      <c r="I379" s="1">
        <v>0.47</v>
      </c>
      <c r="J379" s="1">
        <v>0.52500000000000002</v>
      </c>
      <c r="K379" s="1">
        <v>6.75</v>
      </c>
      <c r="L379" s="1">
        <f t="shared" si="20"/>
        <v>0.52176233396584437</v>
      </c>
      <c r="M379" s="1">
        <f t="shared" si="21"/>
        <v>6.7083728652751429</v>
      </c>
      <c r="N379" s="1">
        <v>3.7999999999999999E-2</v>
      </c>
      <c r="O379" s="1">
        <v>21.08</v>
      </c>
      <c r="P379" s="1">
        <v>6.8940000000000001</v>
      </c>
      <c r="Q379" s="1">
        <v>0</v>
      </c>
      <c r="R379" s="1">
        <v>800</v>
      </c>
      <c r="S379" s="1">
        <v>752.8</v>
      </c>
      <c r="T379" s="1">
        <v>331</v>
      </c>
      <c r="U379" s="1">
        <v>2289.1999999999998</v>
      </c>
      <c r="V379">
        <v>1.0065392576000001</v>
      </c>
      <c r="W379">
        <f t="shared" si="22"/>
        <v>0.52307572310232764</v>
      </c>
      <c r="X379">
        <f t="shared" si="23"/>
        <v>6.7252592970299263</v>
      </c>
    </row>
    <row r="380" spans="1:24" x14ac:dyDescent="0.15">
      <c r="A380" s="98">
        <v>43077.079189814816</v>
      </c>
      <c r="B380" s="1">
        <v>346.3113888889784</v>
      </c>
      <c r="C380" s="1">
        <v>346.3</v>
      </c>
      <c r="D380" s="1">
        <v>22.88</v>
      </c>
      <c r="E380" s="1">
        <v>1879.47</v>
      </c>
      <c r="F380" s="1">
        <v>28.6</v>
      </c>
      <c r="G380" s="1">
        <v>402.6</v>
      </c>
      <c r="H380" s="1">
        <v>1.7999999999999999E-2</v>
      </c>
      <c r="I380" s="1">
        <v>0.47099999999999997</v>
      </c>
      <c r="J380" s="1">
        <v>0.51500000000000001</v>
      </c>
      <c r="K380" s="1">
        <v>6.82</v>
      </c>
      <c r="L380" s="1">
        <f t="shared" si="20"/>
        <v>0.51182400379506643</v>
      </c>
      <c r="M380" s="1">
        <f t="shared" si="21"/>
        <v>6.7779411764705886</v>
      </c>
      <c r="N380" s="1">
        <v>3.7999999999999999E-2</v>
      </c>
      <c r="O380" s="1">
        <v>21.08</v>
      </c>
      <c r="P380" s="1">
        <v>6.8970000000000002</v>
      </c>
      <c r="Q380" s="1">
        <v>0</v>
      </c>
      <c r="R380" s="1">
        <v>800</v>
      </c>
      <c r="S380" s="1">
        <v>752.8</v>
      </c>
      <c r="T380" s="1">
        <v>331</v>
      </c>
      <c r="U380" s="1">
        <v>2289.3000000000002</v>
      </c>
      <c r="V380">
        <v>1.0065705568000001</v>
      </c>
      <c r="W380">
        <f t="shared" si="22"/>
        <v>0.51309642082310503</v>
      </c>
      <c r="X380">
        <f t="shared" si="23"/>
        <v>6.7947914369195663</v>
      </c>
    </row>
    <row r="381" spans="1:24" x14ac:dyDescent="0.15">
      <c r="A381" s="98">
        <v>43077.079884259256</v>
      </c>
      <c r="B381" s="1">
        <v>346.32805555552477</v>
      </c>
      <c r="C381" s="1">
        <v>346.32</v>
      </c>
      <c r="D381" s="1">
        <v>22.88</v>
      </c>
      <c r="E381" s="1">
        <v>1879.662</v>
      </c>
      <c r="F381" s="1">
        <v>28.6</v>
      </c>
      <c r="G381" s="1">
        <v>402.6</v>
      </c>
      <c r="H381" s="1">
        <v>1.7999999999999999E-2</v>
      </c>
      <c r="I381" s="1">
        <v>0.47</v>
      </c>
      <c r="J381" s="1">
        <v>0.51300000000000001</v>
      </c>
      <c r="K381" s="1">
        <v>6.82</v>
      </c>
      <c r="L381" s="1">
        <f t="shared" si="20"/>
        <v>0.50983633776091086</v>
      </c>
      <c r="M381" s="1">
        <f t="shared" si="21"/>
        <v>6.7779411764705886</v>
      </c>
      <c r="N381" s="1">
        <v>3.7999999999999999E-2</v>
      </c>
      <c r="O381" s="1">
        <v>21.08</v>
      </c>
      <c r="P381" s="1">
        <v>6.8869999999999996</v>
      </c>
      <c r="Q381" s="1">
        <v>0</v>
      </c>
      <c r="R381" s="1">
        <v>800</v>
      </c>
      <c r="S381" s="1">
        <v>752.8</v>
      </c>
      <c r="T381" s="1">
        <v>331</v>
      </c>
      <c r="U381" s="1">
        <v>2289.3000000000002</v>
      </c>
      <c r="V381">
        <v>1.0065840275</v>
      </c>
      <c r="W381">
        <f t="shared" si="22"/>
        <v>0.51109697347149696</v>
      </c>
      <c r="X381">
        <f t="shared" si="23"/>
        <v>6.7947005050206801</v>
      </c>
    </row>
    <row r="382" spans="1:24" x14ac:dyDescent="0.15">
      <c r="A382" s="98">
        <v>43077.080578703702</v>
      </c>
      <c r="B382" s="1">
        <v>346.34472222224576</v>
      </c>
      <c r="C382" s="1">
        <v>346.34</v>
      </c>
      <c r="D382" s="1">
        <v>22.88</v>
      </c>
      <c r="E382" s="1">
        <v>1879.5820000000001</v>
      </c>
      <c r="F382" s="1">
        <v>28.6</v>
      </c>
      <c r="G382" s="1">
        <v>402.6</v>
      </c>
      <c r="H382" s="1">
        <v>1.7999999999999999E-2</v>
      </c>
      <c r="I382" s="1">
        <v>0.47</v>
      </c>
      <c r="J382" s="1">
        <v>0.51400000000000001</v>
      </c>
      <c r="K382" s="1">
        <v>6.81</v>
      </c>
      <c r="L382" s="1">
        <f t="shared" si="20"/>
        <v>0.51083017077798865</v>
      </c>
      <c r="M382" s="1">
        <f t="shared" si="21"/>
        <v>6.7680028462998107</v>
      </c>
      <c r="N382" s="1">
        <v>3.7999999999999999E-2</v>
      </c>
      <c r="O382" s="1">
        <v>21.08</v>
      </c>
      <c r="P382" s="1">
        <v>6.8949999999999996</v>
      </c>
      <c r="Q382" s="1">
        <v>0</v>
      </c>
      <c r="R382" s="1">
        <v>800</v>
      </c>
      <c r="S382" s="1">
        <v>752.8</v>
      </c>
      <c r="T382" s="1">
        <v>331</v>
      </c>
      <c r="U382" s="1">
        <v>2289.3000000000002</v>
      </c>
      <c r="V382">
        <v>1.0066157452</v>
      </c>
      <c r="W382">
        <f t="shared" si="22"/>
        <v>0.51207712819710027</v>
      </c>
      <c r="X382">
        <f t="shared" si="23"/>
        <v>6.7845238191094417</v>
      </c>
    </row>
    <row r="383" spans="1:24" x14ac:dyDescent="0.15">
      <c r="A383" s="98">
        <v>43077.081273148149</v>
      </c>
      <c r="B383" s="1">
        <v>346.36138888896676</v>
      </c>
      <c r="C383" s="1">
        <v>346.35</v>
      </c>
      <c r="D383" s="1">
        <v>22.89</v>
      </c>
      <c r="E383" s="1">
        <v>1879.482</v>
      </c>
      <c r="F383" s="1">
        <v>28.6</v>
      </c>
      <c r="G383" s="1">
        <v>402.6</v>
      </c>
      <c r="H383" s="1">
        <v>1.7000000000000001E-2</v>
      </c>
      <c r="I383" s="1">
        <v>0.47</v>
      </c>
      <c r="J383" s="1">
        <v>0.51</v>
      </c>
      <c r="K383" s="1">
        <v>6.81</v>
      </c>
      <c r="L383" s="1">
        <f t="shared" si="20"/>
        <v>0.5068548387096774</v>
      </c>
      <c r="M383" s="1">
        <f t="shared" si="21"/>
        <v>6.7680028462998107</v>
      </c>
      <c r="N383" s="1">
        <v>3.7999999999999999E-2</v>
      </c>
      <c r="O383" s="1">
        <v>21.08</v>
      </c>
      <c r="P383" s="1">
        <v>6.9009999999999998</v>
      </c>
      <c r="Q383" s="1">
        <v>0</v>
      </c>
      <c r="R383" s="1">
        <v>800</v>
      </c>
      <c r="S383" s="1">
        <v>752.8</v>
      </c>
      <c r="T383" s="1">
        <v>331</v>
      </c>
      <c r="U383" s="1">
        <v>2289.3000000000002</v>
      </c>
      <c r="V383">
        <v>1.0066434905999999</v>
      </c>
      <c r="W383">
        <f t="shared" si="22"/>
        <v>0.50807808799831733</v>
      </c>
      <c r="X383">
        <f t="shared" si="23"/>
        <v>6.7843368220951774</v>
      </c>
    </row>
    <row r="384" spans="1:24" x14ac:dyDescent="0.15">
      <c r="A384" s="98">
        <v>43077.081967592596</v>
      </c>
      <c r="B384" s="1">
        <v>346.37805555568775</v>
      </c>
      <c r="C384" s="1">
        <v>346.37</v>
      </c>
      <c r="D384" s="1">
        <v>22.89</v>
      </c>
      <c r="E384" s="1">
        <v>1879.3040000000001</v>
      </c>
      <c r="F384" s="1">
        <v>28.6</v>
      </c>
      <c r="G384" s="1">
        <v>402.6</v>
      </c>
      <c r="H384" s="1">
        <v>1.7000000000000001E-2</v>
      </c>
      <c r="I384" s="1">
        <v>0.47</v>
      </c>
      <c r="J384" s="1">
        <v>0.50800000000000001</v>
      </c>
      <c r="K384" s="1">
        <v>6.81</v>
      </c>
      <c r="L384" s="1">
        <f t="shared" si="20"/>
        <v>0.50486717267552184</v>
      </c>
      <c r="M384" s="1">
        <f t="shared" si="21"/>
        <v>6.7680028462998107</v>
      </c>
      <c r="N384" s="1">
        <v>3.7999999999999999E-2</v>
      </c>
      <c r="O384" s="1">
        <v>21.08</v>
      </c>
      <c r="P384" s="1">
        <v>6.9</v>
      </c>
      <c r="Q384" s="1">
        <v>0</v>
      </c>
      <c r="R384" s="1">
        <v>800</v>
      </c>
      <c r="S384" s="1">
        <v>752.8</v>
      </c>
      <c r="T384" s="1">
        <v>331</v>
      </c>
      <c r="U384" s="1">
        <v>2289.3000000000002</v>
      </c>
      <c r="V384">
        <v>1.0066660265</v>
      </c>
      <c r="W384">
        <f t="shared" si="22"/>
        <v>0.50607429533631931</v>
      </c>
      <c r="X384">
        <f t="shared" si="23"/>
        <v>6.7841849433864843</v>
      </c>
    </row>
    <row r="385" spans="1:24" x14ac:dyDescent="0.15">
      <c r="A385" s="98">
        <v>43077.082662037035</v>
      </c>
      <c r="B385" s="1">
        <v>346.39472222223412</v>
      </c>
      <c r="C385" s="1">
        <v>346.39</v>
      </c>
      <c r="D385" s="1">
        <v>22.89</v>
      </c>
      <c r="E385" s="1">
        <v>1879.077</v>
      </c>
      <c r="F385" s="1">
        <v>28.6</v>
      </c>
      <c r="G385" s="1">
        <v>402.6</v>
      </c>
      <c r="H385" s="1">
        <v>1.7999999999999999E-2</v>
      </c>
      <c r="I385" s="1">
        <v>0.47</v>
      </c>
      <c r="J385" s="1">
        <v>0.50600000000000001</v>
      </c>
      <c r="K385" s="1">
        <v>6.81</v>
      </c>
      <c r="L385" s="1">
        <f t="shared" si="20"/>
        <v>0.50287950664136627</v>
      </c>
      <c r="M385" s="1">
        <f t="shared" si="21"/>
        <v>6.7680028462998107</v>
      </c>
      <c r="N385" s="1">
        <v>3.7999999999999999E-2</v>
      </c>
      <c r="O385" s="1">
        <v>21.08</v>
      </c>
      <c r="P385" s="1">
        <v>6.9050000000000002</v>
      </c>
      <c r="Q385" s="1">
        <v>0</v>
      </c>
      <c r="R385" s="1">
        <v>800</v>
      </c>
      <c r="S385" s="1">
        <v>752.8</v>
      </c>
      <c r="T385" s="1">
        <v>331</v>
      </c>
      <c r="U385" s="1">
        <v>2289.3000000000002</v>
      </c>
      <c r="V385">
        <v>1.0067074943000001</v>
      </c>
      <c r="W385">
        <f t="shared" si="22"/>
        <v>0.50406111295798262</v>
      </c>
      <c r="X385">
        <f t="shared" si="23"/>
        <v>6.7839054925768014</v>
      </c>
    </row>
    <row r="386" spans="1:24" x14ac:dyDescent="0.15">
      <c r="A386" s="98">
        <v>43077.083356481482</v>
      </c>
      <c r="B386" s="1">
        <v>346.41138888895512</v>
      </c>
      <c r="C386" s="1">
        <v>346.4</v>
      </c>
      <c r="D386" s="1">
        <v>22.89</v>
      </c>
      <c r="E386" s="1">
        <v>1879.075</v>
      </c>
      <c r="F386" s="1">
        <v>28.6</v>
      </c>
      <c r="G386" s="1">
        <v>402.6</v>
      </c>
      <c r="H386" s="1">
        <v>1.7000000000000001E-2</v>
      </c>
      <c r="I386" s="1">
        <v>0.47</v>
      </c>
      <c r="J386" s="1">
        <v>0.505</v>
      </c>
      <c r="K386" s="1">
        <v>6.81</v>
      </c>
      <c r="L386" s="1">
        <f t="shared" si="20"/>
        <v>0.50188567362428838</v>
      </c>
      <c r="M386" s="1">
        <f t="shared" si="21"/>
        <v>6.7680028462998107</v>
      </c>
      <c r="N386" s="1">
        <v>3.7999999999999999E-2</v>
      </c>
      <c r="O386" s="1">
        <v>21.08</v>
      </c>
      <c r="P386" s="1">
        <v>6.9089999999999998</v>
      </c>
      <c r="Q386" s="1">
        <v>0</v>
      </c>
      <c r="R386" s="1">
        <v>800</v>
      </c>
      <c r="S386" s="1">
        <v>752.8</v>
      </c>
      <c r="T386" s="1">
        <v>331</v>
      </c>
      <c r="U386" s="1">
        <v>2289.3000000000002</v>
      </c>
      <c r="V386">
        <v>1.0067064592999999</v>
      </c>
      <c r="W386">
        <f t="shared" si="22"/>
        <v>0.50306546195416879</v>
      </c>
      <c r="X386">
        <f t="shared" si="23"/>
        <v>6.7839124671443347</v>
      </c>
    </row>
    <row r="387" spans="1:24" x14ac:dyDescent="0.15">
      <c r="A387" s="98">
        <v>43077.084050925929</v>
      </c>
      <c r="B387" s="1">
        <v>346.42805555567611</v>
      </c>
      <c r="C387" s="1">
        <v>346.42</v>
      </c>
      <c r="D387" s="1">
        <v>22.89</v>
      </c>
      <c r="E387" s="1">
        <v>1879.2619999999999</v>
      </c>
      <c r="F387" s="1">
        <v>28.6</v>
      </c>
      <c r="G387" s="1">
        <v>402.6</v>
      </c>
      <c r="H387" s="1">
        <v>1.7999999999999999E-2</v>
      </c>
      <c r="I387" s="1">
        <v>0.47</v>
      </c>
      <c r="J387" s="1">
        <v>0.505</v>
      </c>
      <c r="K387" s="1">
        <v>6.81</v>
      </c>
      <c r="L387" s="1">
        <f t="shared" ref="L387:L450" si="24">(J387*20.95)/O387</f>
        <v>0.50188567362428838</v>
      </c>
      <c r="M387" s="1">
        <f t="shared" ref="M387:M450" si="25">(K387*20.95)/O387</f>
        <v>6.7680028462998107</v>
      </c>
      <c r="N387" s="1">
        <v>3.7999999999999999E-2</v>
      </c>
      <c r="O387" s="1">
        <v>21.08</v>
      </c>
      <c r="P387" s="1">
        <v>6.8949999999999996</v>
      </c>
      <c r="Q387" s="1">
        <v>0</v>
      </c>
      <c r="R387" s="1">
        <v>800</v>
      </c>
      <c r="S387" s="1">
        <v>752.8</v>
      </c>
      <c r="T387" s="1">
        <v>331</v>
      </c>
      <c r="U387" s="1">
        <v>2289.4</v>
      </c>
      <c r="V387">
        <v>1.0066799781</v>
      </c>
      <c r="W387">
        <f t="shared" ref="W387:W450" si="26">J387*(Z$1/V387)</f>
        <v>0.50307869533260163</v>
      </c>
      <c r="X387">
        <f t="shared" ref="X387:X450" si="27">K387*(Z$1/V387)</f>
        <v>6.7840909212178557</v>
      </c>
    </row>
    <row r="388" spans="1:24" x14ac:dyDescent="0.15">
      <c r="A388" s="98">
        <v>43077.084745370368</v>
      </c>
      <c r="B388" s="1">
        <v>346.44472222222248</v>
      </c>
      <c r="C388" s="1">
        <v>346.44</v>
      </c>
      <c r="D388" s="1">
        <v>22.89</v>
      </c>
      <c r="E388" s="1">
        <v>1879.182</v>
      </c>
      <c r="F388" s="1">
        <v>28.6</v>
      </c>
      <c r="G388" s="1">
        <v>402.6</v>
      </c>
      <c r="H388" s="1">
        <v>1.7999999999999999E-2</v>
      </c>
      <c r="I388" s="1">
        <v>0.47</v>
      </c>
      <c r="J388" s="1">
        <v>0.505</v>
      </c>
      <c r="K388" s="1">
        <v>6.81</v>
      </c>
      <c r="L388" s="1">
        <f t="shared" si="24"/>
        <v>0.50188567362428838</v>
      </c>
      <c r="M388" s="1">
        <f t="shared" si="25"/>
        <v>6.7680028462998107</v>
      </c>
      <c r="N388" s="1">
        <v>3.7999999999999999E-2</v>
      </c>
      <c r="O388" s="1">
        <v>21.08</v>
      </c>
      <c r="P388" s="1">
        <v>6.899</v>
      </c>
      <c r="Q388" s="1">
        <v>0</v>
      </c>
      <c r="R388" s="1">
        <v>800</v>
      </c>
      <c r="S388" s="1">
        <v>752.8</v>
      </c>
      <c r="T388" s="1">
        <v>331</v>
      </c>
      <c r="U388" s="1">
        <v>2289.4</v>
      </c>
      <c r="V388">
        <v>1.0067135481</v>
      </c>
      <c r="W388">
        <f t="shared" si="26"/>
        <v>0.50306191960545044</v>
      </c>
      <c r="X388">
        <f t="shared" si="27"/>
        <v>6.7838646980457771</v>
      </c>
    </row>
    <row r="389" spans="1:24" x14ac:dyDescent="0.15">
      <c r="A389" s="98">
        <v>43077.085439814815</v>
      </c>
      <c r="B389" s="1">
        <v>346.46138888894347</v>
      </c>
      <c r="C389" s="1">
        <v>346.45</v>
      </c>
      <c r="D389" s="1">
        <v>22.9</v>
      </c>
      <c r="E389" s="1">
        <v>1879.02</v>
      </c>
      <c r="F389" s="1">
        <v>28.6</v>
      </c>
      <c r="G389" s="1">
        <v>402.6</v>
      </c>
      <c r="H389" s="1">
        <v>1.7999999999999999E-2</v>
      </c>
      <c r="I389" s="1">
        <v>0.47</v>
      </c>
      <c r="J389" s="1">
        <v>0.505</v>
      </c>
      <c r="K389" s="1">
        <v>6.81</v>
      </c>
      <c r="L389" s="1">
        <f t="shared" si="24"/>
        <v>0.50188567362428838</v>
      </c>
      <c r="M389" s="1">
        <f t="shared" si="25"/>
        <v>6.7680028462998107</v>
      </c>
      <c r="N389" s="1">
        <v>3.7999999999999999E-2</v>
      </c>
      <c r="O389" s="1">
        <v>21.08</v>
      </c>
      <c r="P389" s="1">
        <v>6.8920000000000003</v>
      </c>
      <c r="Q389" s="1">
        <v>0</v>
      </c>
      <c r="R389" s="1">
        <v>800</v>
      </c>
      <c r="S389" s="1">
        <v>752.8</v>
      </c>
      <c r="T389" s="1">
        <v>331</v>
      </c>
      <c r="U389" s="1">
        <v>2289.4</v>
      </c>
      <c r="V389">
        <v>1.0067346208000001</v>
      </c>
      <c r="W389">
        <f t="shared" si="26"/>
        <v>0.50305138964780893</v>
      </c>
      <c r="X389">
        <f t="shared" si="27"/>
        <v>6.7837227000031257</v>
      </c>
    </row>
    <row r="390" spans="1:24" x14ac:dyDescent="0.15">
      <c r="A390" s="98">
        <v>43077.086134259262</v>
      </c>
      <c r="B390" s="1">
        <v>346.47805555566447</v>
      </c>
      <c r="C390" s="1">
        <v>346.47</v>
      </c>
      <c r="D390" s="1">
        <v>22.9</v>
      </c>
      <c r="E390" s="1">
        <v>1878.761</v>
      </c>
      <c r="F390" s="1">
        <v>28.6</v>
      </c>
      <c r="G390" s="1">
        <v>402.6</v>
      </c>
      <c r="H390" s="1">
        <v>1.7999999999999999E-2</v>
      </c>
      <c r="I390" s="1">
        <v>0.47</v>
      </c>
      <c r="J390" s="1">
        <v>0.505</v>
      </c>
      <c r="K390" s="1">
        <v>6.81</v>
      </c>
      <c r="L390" s="1">
        <f t="shared" si="24"/>
        <v>0.50188567362428838</v>
      </c>
      <c r="M390" s="1">
        <f t="shared" si="25"/>
        <v>6.7680028462998107</v>
      </c>
      <c r="N390" s="1">
        <v>3.7999999999999999E-2</v>
      </c>
      <c r="O390" s="1">
        <v>21.08</v>
      </c>
      <c r="P390" s="1">
        <v>6.8940000000000001</v>
      </c>
      <c r="Q390" s="1">
        <v>0</v>
      </c>
      <c r="R390" s="1">
        <v>800</v>
      </c>
      <c r="S390" s="1">
        <v>752.8</v>
      </c>
      <c r="T390" s="1">
        <v>331</v>
      </c>
      <c r="U390" s="1">
        <v>2289.4</v>
      </c>
      <c r="V390">
        <v>1.0067648104</v>
      </c>
      <c r="W390">
        <f t="shared" si="26"/>
        <v>0.50303630477388805</v>
      </c>
      <c r="X390">
        <f t="shared" si="27"/>
        <v>6.783519278237975</v>
      </c>
    </row>
    <row r="391" spans="1:24" x14ac:dyDescent="0.15">
      <c r="A391" s="98">
        <v>43077.086828703701</v>
      </c>
      <c r="B391" s="1">
        <v>346.49472222221084</v>
      </c>
      <c r="C391" s="1">
        <v>346.49</v>
      </c>
      <c r="D391" s="1">
        <v>22.9</v>
      </c>
      <c r="E391" s="1">
        <v>1878.7049999999999</v>
      </c>
      <c r="F391" s="1">
        <v>28.6</v>
      </c>
      <c r="G391" s="1">
        <v>402.6</v>
      </c>
      <c r="H391" s="1">
        <v>1.7999999999999999E-2</v>
      </c>
      <c r="I391" s="1">
        <v>0.47</v>
      </c>
      <c r="J391" s="1">
        <v>0.505</v>
      </c>
      <c r="K391" s="1">
        <v>6.81</v>
      </c>
      <c r="L391" s="1">
        <f t="shared" si="24"/>
        <v>0.50188567362428838</v>
      </c>
      <c r="M391" s="1">
        <f t="shared" si="25"/>
        <v>6.7680028462998107</v>
      </c>
      <c r="N391" s="1">
        <v>3.7999999999999999E-2</v>
      </c>
      <c r="O391" s="1">
        <v>21.08</v>
      </c>
      <c r="P391" s="1">
        <v>6.9059999999999997</v>
      </c>
      <c r="Q391" s="1">
        <v>0</v>
      </c>
      <c r="R391" s="1">
        <v>800</v>
      </c>
      <c r="S391" s="1">
        <v>752.8</v>
      </c>
      <c r="T391" s="1">
        <v>331</v>
      </c>
      <c r="U391" s="1">
        <v>2289.4</v>
      </c>
      <c r="V391">
        <v>1.0067389666</v>
      </c>
      <c r="W391">
        <f t="shared" si="26"/>
        <v>0.50304921812092696</v>
      </c>
      <c r="X391">
        <f t="shared" si="27"/>
        <v>6.7836934166406193</v>
      </c>
    </row>
    <row r="392" spans="1:24" x14ac:dyDescent="0.15">
      <c r="A392" s="98">
        <v>43077.087523148148</v>
      </c>
      <c r="B392" s="1">
        <v>346.51138888893183</v>
      </c>
      <c r="C392" s="1">
        <v>346.5</v>
      </c>
      <c r="D392" s="1">
        <v>22.9</v>
      </c>
      <c r="E392" s="1">
        <v>1878.653</v>
      </c>
      <c r="F392" s="1">
        <v>28.6</v>
      </c>
      <c r="G392" s="1">
        <v>402.6</v>
      </c>
      <c r="H392" s="1">
        <v>1.7999999999999999E-2</v>
      </c>
      <c r="I392" s="1">
        <v>0.47</v>
      </c>
      <c r="J392" s="1">
        <v>0.505</v>
      </c>
      <c r="K392" s="1">
        <v>6.81</v>
      </c>
      <c r="L392" s="1">
        <f t="shared" si="24"/>
        <v>0.50188567362428838</v>
      </c>
      <c r="M392" s="1">
        <f t="shared" si="25"/>
        <v>6.7680028462998107</v>
      </c>
      <c r="N392" s="1">
        <v>3.7999999999999999E-2</v>
      </c>
      <c r="O392" s="1">
        <v>21.08</v>
      </c>
      <c r="P392" s="1">
        <v>6.899</v>
      </c>
      <c r="Q392" s="1">
        <v>0</v>
      </c>
      <c r="R392" s="1">
        <v>800</v>
      </c>
      <c r="S392" s="1">
        <v>752.8</v>
      </c>
      <c r="T392" s="1">
        <v>331</v>
      </c>
      <c r="U392" s="1">
        <v>2289.4</v>
      </c>
      <c r="V392">
        <v>1.0067832073</v>
      </c>
      <c r="W392">
        <f t="shared" si="26"/>
        <v>0.5030271128162469</v>
      </c>
      <c r="X392">
        <f t="shared" si="27"/>
        <v>6.7833953233240418</v>
      </c>
    </row>
    <row r="393" spans="1:24" x14ac:dyDescent="0.15">
      <c r="A393" s="98">
        <v>43077.088217592594</v>
      </c>
      <c r="B393" s="1">
        <v>346.52805555565283</v>
      </c>
      <c r="C393" s="1">
        <v>346.52</v>
      </c>
      <c r="D393" s="1">
        <v>22.9</v>
      </c>
      <c r="E393" s="1">
        <v>1878.51</v>
      </c>
      <c r="F393" s="1">
        <v>28.6</v>
      </c>
      <c r="G393" s="1">
        <v>402.6</v>
      </c>
      <c r="H393" s="1">
        <v>1.7999999999999999E-2</v>
      </c>
      <c r="I393" s="1">
        <v>0.47</v>
      </c>
      <c r="J393" s="1">
        <v>0.505</v>
      </c>
      <c r="K393" s="1">
        <v>6.81</v>
      </c>
      <c r="L393" s="1">
        <f t="shared" si="24"/>
        <v>0.50188567362428838</v>
      </c>
      <c r="M393" s="1">
        <f t="shared" si="25"/>
        <v>6.7680028462998107</v>
      </c>
      <c r="N393" s="1">
        <v>3.7999999999999999E-2</v>
      </c>
      <c r="O393" s="1">
        <v>21.08</v>
      </c>
      <c r="P393" s="1">
        <v>6.9009999999999998</v>
      </c>
      <c r="Q393" s="1">
        <v>0</v>
      </c>
      <c r="R393" s="1">
        <v>800</v>
      </c>
      <c r="S393" s="1">
        <v>752.8</v>
      </c>
      <c r="T393" s="1">
        <v>331</v>
      </c>
      <c r="U393" s="1">
        <v>2289.4</v>
      </c>
      <c r="V393">
        <v>1.0067883824000001</v>
      </c>
      <c r="W393">
        <f t="shared" si="26"/>
        <v>0.50302452715310553</v>
      </c>
      <c r="X393">
        <f t="shared" si="27"/>
        <v>6.7833604552725708</v>
      </c>
    </row>
    <row r="394" spans="1:24" x14ac:dyDescent="0.15">
      <c r="A394" s="98">
        <v>43077.088912037034</v>
      </c>
      <c r="B394" s="1">
        <v>346.5447222221992</v>
      </c>
      <c r="C394" s="1">
        <v>346.54</v>
      </c>
      <c r="D394" s="1">
        <v>22.9</v>
      </c>
      <c r="E394" s="1">
        <v>1878.4159999999999</v>
      </c>
      <c r="F394" s="1">
        <v>28.6</v>
      </c>
      <c r="G394" s="1">
        <v>402.6</v>
      </c>
      <c r="H394" s="1">
        <v>1.7000000000000001E-2</v>
      </c>
      <c r="I394" s="1">
        <v>0.47</v>
      </c>
      <c r="J394" s="1">
        <v>0.505</v>
      </c>
      <c r="K394" s="1">
        <v>6.81</v>
      </c>
      <c r="L394" s="1">
        <f t="shared" si="24"/>
        <v>0.50188567362428838</v>
      </c>
      <c r="M394" s="1">
        <f t="shared" si="25"/>
        <v>6.7680028462998107</v>
      </c>
      <c r="N394" s="1">
        <v>3.7999999999999999E-2</v>
      </c>
      <c r="O394" s="1">
        <v>21.08</v>
      </c>
      <c r="P394" s="1">
        <v>6.8849999999999998</v>
      </c>
      <c r="Q394" s="1">
        <v>0</v>
      </c>
      <c r="R394" s="1">
        <v>800</v>
      </c>
      <c r="S394" s="1">
        <v>752.8</v>
      </c>
      <c r="T394" s="1">
        <v>331</v>
      </c>
      <c r="U394" s="1">
        <v>2289.4</v>
      </c>
      <c r="V394">
        <v>1.0067602329000001</v>
      </c>
      <c r="W394">
        <f t="shared" si="26"/>
        <v>0.50303859196065792</v>
      </c>
      <c r="X394">
        <f t="shared" si="27"/>
        <v>6.7835501212912472</v>
      </c>
    </row>
    <row r="395" spans="1:24" x14ac:dyDescent="0.15">
      <c r="A395" s="98">
        <v>43077.089606481481</v>
      </c>
      <c r="B395" s="1">
        <v>346.56138888892019</v>
      </c>
      <c r="C395" s="1">
        <v>346.55</v>
      </c>
      <c r="D395" s="1">
        <v>22.9</v>
      </c>
      <c r="E395" s="1">
        <v>1878.127</v>
      </c>
      <c r="F395" s="1">
        <v>28.6</v>
      </c>
      <c r="G395" s="1">
        <v>402.6</v>
      </c>
      <c r="H395" s="1">
        <v>1.7999999999999999E-2</v>
      </c>
      <c r="I395" s="1">
        <v>0.47</v>
      </c>
      <c r="J395" s="1">
        <v>0.505</v>
      </c>
      <c r="K395" s="1">
        <v>6.81</v>
      </c>
      <c r="L395" s="1">
        <f t="shared" si="24"/>
        <v>0.50188567362428838</v>
      </c>
      <c r="M395" s="1">
        <f t="shared" si="25"/>
        <v>6.7680028462998107</v>
      </c>
      <c r="N395" s="1">
        <v>3.7999999999999999E-2</v>
      </c>
      <c r="O395" s="1">
        <v>21.08</v>
      </c>
      <c r="P395" s="1">
        <v>6.8959999999999999</v>
      </c>
      <c r="Q395" s="1">
        <v>0</v>
      </c>
      <c r="R395" s="1">
        <v>800</v>
      </c>
      <c r="S395" s="1">
        <v>752.8</v>
      </c>
      <c r="T395" s="1">
        <v>331</v>
      </c>
      <c r="U395" s="1">
        <v>2289.4</v>
      </c>
      <c r="V395">
        <v>1.0067800124999999</v>
      </c>
      <c r="W395">
        <f t="shared" si="26"/>
        <v>0.50302870906468267</v>
      </c>
      <c r="X395">
        <f t="shared" si="27"/>
        <v>6.7834168489712638</v>
      </c>
    </row>
    <row r="396" spans="1:24" x14ac:dyDescent="0.15">
      <c r="A396" s="98">
        <v>43077.090300925927</v>
      </c>
      <c r="B396" s="1">
        <v>346.57805555564119</v>
      </c>
      <c r="C396" s="1">
        <v>346.57</v>
      </c>
      <c r="D396" s="1">
        <v>22.91</v>
      </c>
      <c r="E396" s="1">
        <v>1878.1</v>
      </c>
      <c r="F396" s="1">
        <v>28.6</v>
      </c>
      <c r="G396" s="1">
        <v>402.6</v>
      </c>
      <c r="H396" s="1">
        <v>1.7000000000000001E-2</v>
      </c>
      <c r="I396" s="1">
        <v>0.47</v>
      </c>
      <c r="J396" s="1">
        <v>0.505</v>
      </c>
      <c r="K396" s="1">
        <v>6.81</v>
      </c>
      <c r="L396" s="1">
        <f t="shared" si="24"/>
        <v>0.50188567362428838</v>
      </c>
      <c r="M396" s="1">
        <f t="shared" si="25"/>
        <v>6.7680028462998107</v>
      </c>
      <c r="N396" s="1">
        <v>3.7999999999999999E-2</v>
      </c>
      <c r="O396" s="1">
        <v>21.08</v>
      </c>
      <c r="P396" s="1">
        <v>6.907</v>
      </c>
      <c r="Q396" s="1">
        <v>0</v>
      </c>
      <c r="R396" s="1">
        <v>800</v>
      </c>
      <c r="S396" s="1">
        <v>752.8</v>
      </c>
      <c r="T396" s="1">
        <v>331</v>
      </c>
      <c r="U396" s="1">
        <v>2289.5</v>
      </c>
      <c r="V396">
        <v>1.0067344571000001</v>
      </c>
      <c r="W396">
        <f t="shared" si="26"/>
        <v>0.50305147144645201</v>
      </c>
      <c r="X396">
        <f t="shared" si="27"/>
        <v>6.783723803069976</v>
      </c>
    </row>
    <row r="397" spans="1:24" x14ac:dyDescent="0.15">
      <c r="A397" s="98">
        <v>43077.090995370374</v>
      </c>
      <c r="B397" s="1">
        <v>346.59472222236218</v>
      </c>
      <c r="C397" s="1">
        <v>346.59</v>
      </c>
      <c r="D397" s="1">
        <v>22.91</v>
      </c>
      <c r="E397" s="1">
        <v>1878.0530000000001</v>
      </c>
      <c r="F397" s="1">
        <v>28.6</v>
      </c>
      <c r="G397" s="1">
        <v>402.6</v>
      </c>
      <c r="H397" s="1">
        <v>1.7999999999999999E-2</v>
      </c>
      <c r="I397" s="1">
        <v>0.47</v>
      </c>
      <c r="J397" s="1">
        <v>0.505</v>
      </c>
      <c r="K397" s="1">
        <v>6.81</v>
      </c>
      <c r="L397" s="1">
        <f t="shared" si="24"/>
        <v>0.50188567362428838</v>
      </c>
      <c r="M397" s="1">
        <f t="shared" si="25"/>
        <v>6.7680028462998107</v>
      </c>
      <c r="N397" s="1">
        <v>3.7999999999999999E-2</v>
      </c>
      <c r="O397" s="1">
        <v>21.08</v>
      </c>
      <c r="P397" s="1">
        <v>6.8979999999999997</v>
      </c>
      <c r="Q397" s="1">
        <v>0</v>
      </c>
      <c r="R397" s="1">
        <v>800</v>
      </c>
      <c r="S397" s="1">
        <v>752.8</v>
      </c>
      <c r="T397" s="1">
        <v>331</v>
      </c>
      <c r="U397" s="1">
        <v>2289.5</v>
      </c>
      <c r="V397">
        <v>1.0067998522999999</v>
      </c>
      <c r="W397">
        <f t="shared" si="26"/>
        <v>0.50301879647981362</v>
      </c>
      <c r="X397">
        <f t="shared" si="27"/>
        <v>6.7832831762921391</v>
      </c>
    </row>
    <row r="398" spans="1:24" x14ac:dyDescent="0.15">
      <c r="A398" s="98">
        <v>43077.091689814813</v>
      </c>
      <c r="B398" s="1">
        <v>346.61138888890855</v>
      </c>
      <c r="C398" s="1">
        <v>346.6</v>
      </c>
      <c r="D398" s="1">
        <v>22.91</v>
      </c>
      <c r="E398" s="1">
        <v>1877.9570000000001</v>
      </c>
      <c r="F398" s="1">
        <v>28.6</v>
      </c>
      <c r="G398" s="1">
        <v>402.6</v>
      </c>
      <c r="H398" s="1">
        <v>1.7999999999999999E-2</v>
      </c>
      <c r="I398" s="1">
        <v>0.47</v>
      </c>
      <c r="J398" s="1">
        <v>0.505</v>
      </c>
      <c r="K398" s="1">
        <v>6.81</v>
      </c>
      <c r="L398" s="1">
        <f t="shared" si="24"/>
        <v>0.50188567362428838</v>
      </c>
      <c r="M398" s="1">
        <f t="shared" si="25"/>
        <v>6.7680028462998107</v>
      </c>
      <c r="N398" s="1">
        <v>3.7999999999999999E-2</v>
      </c>
      <c r="O398" s="1">
        <v>21.08</v>
      </c>
      <c r="P398" s="1">
        <v>6.9</v>
      </c>
      <c r="Q398" s="1">
        <v>0</v>
      </c>
      <c r="R398" s="1">
        <v>800</v>
      </c>
      <c r="S398" s="1">
        <v>752.8</v>
      </c>
      <c r="T398" s="1">
        <v>331</v>
      </c>
      <c r="U398" s="1">
        <v>2289.5</v>
      </c>
      <c r="V398">
        <v>1.00679896</v>
      </c>
      <c r="W398">
        <f t="shared" si="26"/>
        <v>0.50301924229242356</v>
      </c>
      <c r="X398">
        <f t="shared" si="27"/>
        <v>6.7832891881413939</v>
      </c>
    </row>
    <row r="399" spans="1:24" x14ac:dyDescent="0.15">
      <c r="A399" s="98">
        <v>43077.09238425926</v>
      </c>
      <c r="B399" s="1">
        <v>346.62805555562954</v>
      </c>
      <c r="C399" s="1">
        <v>346.62</v>
      </c>
      <c r="D399" s="1">
        <v>22.91</v>
      </c>
      <c r="E399" s="1">
        <v>1878.0429999999999</v>
      </c>
      <c r="F399" s="1">
        <v>28.6</v>
      </c>
      <c r="G399" s="1">
        <v>402.6</v>
      </c>
      <c r="H399" s="1">
        <v>1.7999999999999999E-2</v>
      </c>
      <c r="I399" s="1">
        <v>0.47</v>
      </c>
      <c r="J399" s="1">
        <v>0.505</v>
      </c>
      <c r="K399" s="1">
        <v>6.81</v>
      </c>
      <c r="L399" s="1">
        <f t="shared" si="24"/>
        <v>0.50188567362428838</v>
      </c>
      <c r="M399" s="1">
        <f t="shared" si="25"/>
        <v>6.7680028462998107</v>
      </c>
      <c r="N399" s="1">
        <v>3.7999999999999999E-2</v>
      </c>
      <c r="O399" s="1">
        <v>21.08</v>
      </c>
      <c r="P399" s="1">
        <v>6.8879999999999999</v>
      </c>
      <c r="Q399" s="1">
        <v>0</v>
      </c>
      <c r="R399" s="1">
        <v>800</v>
      </c>
      <c r="S399" s="1">
        <v>752.8</v>
      </c>
      <c r="T399" s="1">
        <v>331</v>
      </c>
      <c r="U399" s="1">
        <v>2289.5</v>
      </c>
      <c r="V399">
        <v>1.0067939377999999</v>
      </c>
      <c r="W399">
        <f t="shared" si="26"/>
        <v>0.50302175150820627</v>
      </c>
      <c r="X399">
        <f t="shared" si="27"/>
        <v>6.7833230252888796</v>
      </c>
    </row>
    <row r="400" spans="1:24" x14ac:dyDescent="0.15">
      <c r="A400" s="98">
        <v>43077.093078703707</v>
      </c>
      <c r="B400" s="1">
        <v>346.64472222235054</v>
      </c>
      <c r="C400" s="1">
        <v>346.64</v>
      </c>
      <c r="D400" s="1">
        <v>22.91</v>
      </c>
      <c r="E400" s="1">
        <v>1877.8109999999999</v>
      </c>
      <c r="F400" s="1">
        <v>28.6</v>
      </c>
      <c r="G400" s="1">
        <v>402.6</v>
      </c>
      <c r="H400" s="1">
        <v>1.7999999999999999E-2</v>
      </c>
      <c r="I400" s="1">
        <v>0.47</v>
      </c>
      <c r="J400" s="1">
        <v>0.505</v>
      </c>
      <c r="K400" s="1">
        <v>6.81</v>
      </c>
      <c r="L400" s="1">
        <f t="shared" si="24"/>
        <v>0.50188567362428838</v>
      </c>
      <c r="M400" s="1">
        <f t="shared" si="25"/>
        <v>6.7680028462998107</v>
      </c>
      <c r="N400" s="1">
        <v>3.7999999999999999E-2</v>
      </c>
      <c r="O400" s="1">
        <v>21.08</v>
      </c>
      <c r="P400" s="1">
        <v>6.8959999999999999</v>
      </c>
      <c r="Q400" s="1">
        <v>0</v>
      </c>
      <c r="R400" s="1">
        <v>800</v>
      </c>
      <c r="S400" s="1">
        <v>752.8</v>
      </c>
      <c r="T400" s="1">
        <v>331</v>
      </c>
      <c r="U400" s="1">
        <v>2289.6</v>
      </c>
      <c r="V400">
        <v>1.0068009678000001</v>
      </c>
      <c r="W400">
        <f t="shared" si="26"/>
        <v>0.50301823915270971</v>
      </c>
      <c r="X400">
        <f t="shared" si="27"/>
        <v>6.7832756606533717</v>
      </c>
    </row>
    <row r="401" spans="1:24" x14ac:dyDescent="0.15">
      <c r="A401" s="98">
        <v>43077.093773148146</v>
      </c>
      <c r="B401" s="1">
        <v>346.66138888889691</v>
      </c>
      <c r="C401" s="1">
        <v>346.65</v>
      </c>
      <c r="D401" s="1">
        <v>22.91</v>
      </c>
      <c r="E401" s="1">
        <v>1877.4469999999999</v>
      </c>
      <c r="F401" s="1">
        <v>28.6</v>
      </c>
      <c r="G401" s="1">
        <v>402.6</v>
      </c>
      <c r="H401" s="1">
        <v>1.7999999999999999E-2</v>
      </c>
      <c r="I401" s="1">
        <v>0.47</v>
      </c>
      <c r="J401" s="1">
        <v>0.505</v>
      </c>
      <c r="K401" s="1">
        <v>6.81</v>
      </c>
      <c r="L401" s="1">
        <f t="shared" si="24"/>
        <v>0.50188567362428838</v>
      </c>
      <c r="M401" s="1">
        <f t="shared" si="25"/>
        <v>6.7680028462998107</v>
      </c>
      <c r="N401" s="1">
        <v>3.7999999999999999E-2</v>
      </c>
      <c r="O401" s="1">
        <v>21.08</v>
      </c>
      <c r="P401" s="1">
        <v>6.9</v>
      </c>
      <c r="Q401" s="1">
        <v>0</v>
      </c>
      <c r="R401" s="1">
        <v>800</v>
      </c>
      <c r="S401" s="1">
        <v>752.8</v>
      </c>
      <c r="T401" s="1">
        <v>331</v>
      </c>
      <c r="U401" s="1">
        <v>2289.6</v>
      </c>
      <c r="V401">
        <v>1.0067897659</v>
      </c>
      <c r="W401">
        <f t="shared" si="26"/>
        <v>0.50302383591203725</v>
      </c>
      <c r="X401">
        <f t="shared" si="27"/>
        <v>6.7833511337841061</v>
      </c>
    </row>
    <row r="402" spans="1:24" x14ac:dyDescent="0.15">
      <c r="A402" s="98">
        <v>43077.094467592593</v>
      </c>
      <c r="B402" s="1">
        <v>346.6780555556179</v>
      </c>
      <c r="C402" s="1">
        <v>346.67</v>
      </c>
      <c r="D402" s="1">
        <v>22.92</v>
      </c>
      <c r="E402" s="1">
        <v>1877.472</v>
      </c>
      <c r="F402" s="1">
        <v>28.6</v>
      </c>
      <c r="G402" s="1">
        <v>402.6</v>
      </c>
      <c r="H402" s="1">
        <v>1.7999999999999999E-2</v>
      </c>
      <c r="I402" s="1">
        <v>0.47</v>
      </c>
      <c r="J402" s="1">
        <v>0.505</v>
      </c>
      <c r="K402" s="1">
        <v>6.81</v>
      </c>
      <c r="L402" s="1">
        <f t="shared" si="24"/>
        <v>0.50188567362428838</v>
      </c>
      <c r="M402" s="1">
        <f t="shared" si="25"/>
        <v>6.7680028462998107</v>
      </c>
      <c r="N402" s="1">
        <v>3.7999999999999999E-2</v>
      </c>
      <c r="O402" s="1">
        <v>21.08</v>
      </c>
      <c r="P402" s="1">
        <v>6.89</v>
      </c>
      <c r="Q402" s="1">
        <v>0</v>
      </c>
      <c r="R402" s="1">
        <v>800</v>
      </c>
      <c r="S402" s="1">
        <v>752.8</v>
      </c>
      <c r="T402" s="1">
        <v>331</v>
      </c>
      <c r="U402" s="1">
        <v>2289.6</v>
      </c>
      <c r="V402">
        <v>1.0068361277</v>
      </c>
      <c r="W402">
        <f t="shared" si="26"/>
        <v>0.5030006731650577</v>
      </c>
      <c r="X402">
        <f t="shared" si="27"/>
        <v>6.7830387807010748</v>
      </c>
    </row>
    <row r="403" spans="1:24" x14ac:dyDescent="0.15">
      <c r="A403" s="98">
        <v>43077.09516203704</v>
      </c>
      <c r="B403" s="1">
        <v>346.6947222223389</v>
      </c>
      <c r="C403" s="1">
        <v>346.69</v>
      </c>
      <c r="D403" s="1">
        <v>22.92</v>
      </c>
      <c r="E403" s="1">
        <v>1877.452</v>
      </c>
      <c r="F403" s="1">
        <v>28.6</v>
      </c>
      <c r="G403" s="1">
        <v>402.6</v>
      </c>
      <c r="H403" s="1">
        <v>1.7000000000000001E-2</v>
      </c>
      <c r="I403" s="1">
        <v>0.47</v>
      </c>
      <c r="J403" s="1">
        <v>0.505</v>
      </c>
      <c r="K403" s="1">
        <v>6.81</v>
      </c>
      <c r="L403" s="1">
        <f t="shared" si="24"/>
        <v>0.50188567362428838</v>
      </c>
      <c r="M403" s="1">
        <f t="shared" si="25"/>
        <v>6.7680028462998107</v>
      </c>
      <c r="N403" s="1">
        <v>3.7999999999999999E-2</v>
      </c>
      <c r="O403" s="1">
        <v>21.08</v>
      </c>
      <c r="P403" s="1">
        <v>6.9039999999999999</v>
      </c>
      <c r="Q403" s="1">
        <v>0</v>
      </c>
      <c r="R403" s="1">
        <v>800</v>
      </c>
      <c r="S403" s="1">
        <v>752.8</v>
      </c>
      <c r="T403" s="1">
        <v>331</v>
      </c>
      <c r="U403" s="1">
        <v>2289.6</v>
      </c>
      <c r="V403">
        <v>1.0067798817</v>
      </c>
      <c r="W403">
        <f t="shared" si="26"/>
        <v>0.50302877441775173</v>
      </c>
      <c r="X403">
        <f t="shared" si="27"/>
        <v>6.7834177302671064</v>
      </c>
    </row>
    <row r="404" spans="1:24" x14ac:dyDescent="0.15">
      <c r="A404" s="98">
        <v>43077.095856481479</v>
      </c>
      <c r="B404" s="1">
        <v>346.71138888888527</v>
      </c>
      <c r="C404" s="1">
        <v>346.7</v>
      </c>
      <c r="D404" s="1">
        <v>22.92</v>
      </c>
      <c r="E404" s="1">
        <v>1877.5429999999999</v>
      </c>
      <c r="F404" s="1">
        <v>28.6</v>
      </c>
      <c r="G404" s="1">
        <v>402.6</v>
      </c>
      <c r="H404" s="1">
        <v>1.7999999999999999E-2</v>
      </c>
      <c r="I404" s="1">
        <v>0.47</v>
      </c>
      <c r="J404" s="1">
        <v>0.505</v>
      </c>
      <c r="K404" s="1">
        <v>6.81</v>
      </c>
      <c r="L404" s="1">
        <f t="shared" si="24"/>
        <v>0.50188567362428838</v>
      </c>
      <c r="M404" s="1">
        <f t="shared" si="25"/>
        <v>6.7680028462998107</v>
      </c>
      <c r="N404" s="1">
        <v>3.7999999999999999E-2</v>
      </c>
      <c r="O404" s="1">
        <v>21.08</v>
      </c>
      <c r="P404" s="1">
        <v>6.9020000000000001</v>
      </c>
      <c r="Q404" s="1">
        <v>0</v>
      </c>
      <c r="R404" s="1">
        <v>800</v>
      </c>
      <c r="S404" s="1">
        <v>752.8</v>
      </c>
      <c r="T404" s="1">
        <v>331</v>
      </c>
      <c r="U404" s="1">
        <v>2289.6</v>
      </c>
      <c r="V404">
        <v>1.0067585579</v>
      </c>
      <c r="W404">
        <f t="shared" si="26"/>
        <v>0.50303942889383801</v>
      </c>
      <c r="X404">
        <f t="shared" si="27"/>
        <v>6.7835614074594792</v>
      </c>
    </row>
    <row r="405" spans="1:24" x14ac:dyDescent="0.15">
      <c r="A405" s="98">
        <v>43077.096550925926</v>
      </c>
      <c r="B405" s="1">
        <v>346.72805555560626</v>
      </c>
      <c r="C405" s="1">
        <v>346.72</v>
      </c>
      <c r="D405" s="1">
        <v>22.92</v>
      </c>
      <c r="E405" s="1">
        <v>1877.41</v>
      </c>
      <c r="F405" s="1">
        <v>28.6</v>
      </c>
      <c r="G405" s="1">
        <v>402.6</v>
      </c>
      <c r="H405" s="1">
        <v>1.7999999999999999E-2</v>
      </c>
      <c r="I405" s="1">
        <v>0.47</v>
      </c>
      <c r="J405" s="1">
        <v>0.505</v>
      </c>
      <c r="K405" s="1">
        <v>6.81</v>
      </c>
      <c r="L405" s="1">
        <f t="shared" si="24"/>
        <v>0.50188567362428838</v>
      </c>
      <c r="M405" s="1">
        <f t="shared" si="25"/>
        <v>6.7680028462998107</v>
      </c>
      <c r="N405" s="1">
        <v>3.7999999999999999E-2</v>
      </c>
      <c r="O405" s="1">
        <v>21.08</v>
      </c>
      <c r="P405" s="1">
        <v>6.8970000000000002</v>
      </c>
      <c r="Q405" s="1">
        <v>0</v>
      </c>
      <c r="R405" s="1">
        <v>800</v>
      </c>
      <c r="S405" s="1">
        <v>752.8</v>
      </c>
      <c r="T405" s="1">
        <v>331</v>
      </c>
      <c r="U405" s="1">
        <v>2289.6</v>
      </c>
      <c r="V405">
        <v>1.0067870854000001</v>
      </c>
      <c r="W405">
        <f t="shared" si="26"/>
        <v>0.50302517517771883</v>
      </c>
      <c r="X405">
        <f t="shared" si="27"/>
        <v>6.7833691939807235</v>
      </c>
    </row>
    <row r="406" spans="1:24" x14ac:dyDescent="0.15">
      <c r="A406" s="98">
        <v>43077.097245370373</v>
      </c>
      <c r="B406" s="1">
        <v>346.74472222232725</v>
      </c>
      <c r="C406" s="1">
        <v>346.74</v>
      </c>
      <c r="D406" s="1">
        <v>22.92</v>
      </c>
      <c r="E406" s="1">
        <v>1877.423</v>
      </c>
      <c r="F406" s="1">
        <v>28.6</v>
      </c>
      <c r="G406" s="1">
        <v>402.6</v>
      </c>
      <c r="H406" s="1">
        <v>1.7999999999999999E-2</v>
      </c>
      <c r="I406" s="1">
        <v>0.47</v>
      </c>
      <c r="J406" s="1">
        <v>0.505</v>
      </c>
      <c r="K406" s="1">
        <v>6.81</v>
      </c>
      <c r="L406" s="1">
        <f t="shared" si="24"/>
        <v>0.50188567362428838</v>
      </c>
      <c r="M406" s="1">
        <f t="shared" si="25"/>
        <v>6.7680028462998107</v>
      </c>
      <c r="N406" s="1">
        <v>3.7999999999999999E-2</v>
      </c>
      <c r="O406" s="1">
        <v>21.08</v>
      </c>
      <c r="P406" s="1">
        <v>6.8929999999999998</v>
      </c>
      <c r="Q406" s="1">
        <v>0</v>
      </c>
      <c r="R406" s="1">
        <v>800</v>
      </c>
      <c r="S406" s="1">
        <v>752.8</v>
      </c>
      <c r="T406" s="1">
        <v>331</v>
      </c>
      <c r="U406" s="1">
        <v>2289.6</v>
      </c>
      <c r="V406">
        <v>1.0067611647999999</v>
      </c>
      <c r="W406">
        <f t="shared" si="26"/>
        <v>0.50303812632721856</v>
      </c>
      <c r="X406">
        <f t="shared" si="27"/>
        <v>6.7835438421551641</v>
      </c>
    </row>
    <row r="407" spans="1:24" x14ac:dyDescent="0.15">
      <c r="A407" s="98">
        <v>43077.097939814812</v>
      </c>
      <c r="B407" s="1">
        <v>346.76138888887363</v>
      </c>
      <c r="C407" s="1">
        <v>346.75</v>
      </c>
      <c r="D407" s="1">
        <v>22.92</v>
      </c>
      <c r="E407" s="1">
        <v>1877.4110000000001</v>
      </c>
      <c r="F407" s="1">
        <v>28.6</v>
      </c>
      <c r="G407" s="1">
        <v>402.6</v>
      </c>
      <c r="H407" s="1">
        <v>1.7999999999999999E-2</v>
      </c>
      <c r="I407" s="1">
        <v>0.47</v>
      </c>
      <c r="J407" s="1">
        <v>0.505</v>
      </c>
      <c r="K407" s="1">
        <v>6.81</v>
      </c>
      <c r="L407" s="1">
        <f t="shared" si="24"/>
        <v>0.50188567362428838</v>
      </c>
      <c r="M407" s="1">
        <f t="shared" si="25"/>
        <v>6.7680028462998107</v>
      </c>
      <c r="N407" s="1">
        <v>3.7999999999999999E-2</v>
      </c>
      <c r="O407" s="1">
        <v>21.08</v>
      </c>
      <c r="P407" s="1">
        <v>6.8840000000000003</v>
      </c>
      <c r="Q407" s="1">
        <v>0</v>
      </c>
      <c r="R407" s="1">
        <v>800</v>
      </c>
      <c r="S407" s="1">
        <v>752.8</v>
      </c>
      <c r="T407" s="1">
        <v>331</v>
      </c>
      <c r="U407" s="1">
        <v>2289.6999999999998</v>
      </c>
      <c r="V407">
        <v>1.0067907572000001</v>
      </c>
      <c r="W407">
        <f t="shared" si="26"/>
        <v>0.50302334062786325</v>
      </c>
      <c r="X407">
        <f t="shared" si="27"/>
        <v>6.783344454803462</v>
      </c>
    </row>
    <row r="408" spans="1:24" x14ac:dyDescent="0.15">
      <c r="A408" s="98">
        <v>43077.098634259259</v>
      </c>
      <c r="B408" s="1">
        <v>346.77805555559462</v>
      </c>
      <c r="C408" s="1">
        <v>346.77</v>
      </c>
      <c r="D408" s="1">
        <v>22.93</v>
      </c>
      <c r="E408" s="1">
        <v>1877.2070000000001</v>
      </c>
      <c r="F408" s="1">
        <v>28.6</v>
      </c>
      <c r="G408" s="1">
        <v>402.6</v>
      </c>
      <c r="H408" s="1">
        <v>1.7999999999999999E-2</v>
      </c>
      <c r="I408" s="1">
        <v>0.47</v>
      </c>
      <c r="J408" s="1">
        <v>0.505</v>
      </c>
      <c r="K408" s="1">
        <v>6.81</v>
      </c>
      <c r="L408" s="1">
        <f t="shared" si="24"/>
        <v>0.50188567362428838</v>
      </c>
      <c r="M408" s="1">
        <f t="shared" si="25"/>
        <v>6.7680028462998107</v>
      </c>
      <c r="N408" s="1">
        <v>3.7999999999999999E-2</v>
      </c>
      <c r="O408" s="1">
        <v>21.08</v>
      </c>
      <c r="P408" s="1">
        <v>6.8979999999999997</v>
      </c>
      <c r="Q408" s="1">
        <v>0</v>
      </c>
      <c r="R408" s="1">
        <v>800</v>
      </c>
      <c r="S408" s="1">
        <v>752.8</v>
      </c>
      <c r="T408" s="1">
        <v>331</v>
      </c>
      <c r="U408" s="1">
        <v>2289.6999999999998</v>
      </c>
      <c r="V408">
        <v>1.0068489305000001</v>
      </c>
      <c r="W408">
        <f t="shared" si="26"/>
        <v>0.50299427715387535</v>
      </c>
      <c r="X408">
        <f t="shared" si="27"/>
        <v>6.7829525295403776</v>
      </c>
    </row>
    <row r="409" spans="1:24" x14ac:dyDescent="0.15">
      <c r="A409" s="98">
        <v>43077.099328703705</v>
      </c>
      <c r="B409" s="1">
        <v>346.79472222231561</v>
      </c>
      <c r="C409" s="1">
        <v>346.79</v>
      </c>
      <c r="D409" s="1">
        <v>22.93</v>
      </c>
      <c r="E409" s="1">
        <v>1877.538</v>
      </c>
      <c r="F409" s="1">
        <v>28.6</v>
      </c>
      <c r="G409" s="1">
        <v>402.6</v>
      </c>
      <c r="H409" s="1">
        <v>1.7999999999999999E-2</v>
      </c>
      <c r="I409" s="1">
        <v>0.47</v>
      </c>
      <c r="J409" s="1">
        <v>0.505</v>
      </c>
      <c r="K409" s="1">
        <v>6.81</v>
      </c>
      <c r="L409" s="1">
        <f t="shared" si="24"/>
        <v>0.50188567362428838</v>
      </c>
      <c r="M409" s="1">
        <f t="shared" si="25"/>
        <v>6.7680028462998107</v>
      </c>
      <c r="N409" s="1">
        <v>3.7999999999999999E-2</v>
      </c>
      <c r="O409" s="1">
        <v>21.08</v>
      </c>
      <c r="P409" s="1">
        <v>6.9089999999999998</v>
      </c>
      <c r="Q409" s="1">
        <v>0</v>
      </c>
      <c r="R409" s="1">
        <v>800</v>
      </c>
      <c r="S409" s="1">
        <v>752.8</v>
      </c>
      <c r="T409" s="1">
        <v>331</v>
      </c>
      <c r="U409" s="1">
        <v>2289.6999999999998</v>
      </c>
      <c r="V409">
        <v>1.0068364392</v>
      </c>
      <c r="W409">
        <f t="shared" si="26"/>
        <v>0.50300051754424036</v>
      </c>
      <c r="X409">
        <f t="shared" si="27"/>
        <v>6.7830366821312404</v>
      </c>
    </row>
    <row r="410" spans="1:24" x14ac:dyDescent="0.15">
      <c r="A410" s="98">
        <v>43077.100023148145</v>
      </c>
      <c r="B410" s="1">
        <v>346.81138888886198</v>
      </c>
      <c r="C410" s="1">
        <v>346.8</v>
      </c>
      <c r="D410" s="1">
        <v>22.93</v>
      </c>
      <c r="E410" s="1">
        <v>1877.761</v>
      </c>
      <c r="F410" s="1">
        <v>28.6</v>
      </c>
      <c r="G410" s="1">
        <v>402.6</v>
      </c>
      <c r="H410" s="1">
        <v>1.7999999999999999E-2</v>
      </c>
      <c r="I410" s="1">
        <v>0.47</v>
      </c>
      <c r="J410" s="1">
        <v>0.505</v>
      </c>
      <c r="K410" s="1">
        <v>6.81</v>
      </c>
      <c r="L410" s="1">
        <f t="shared" si="24"/>
        <v>0.50188567362428838</v>
      </c>
      <c r="M410" s="1">
        <f t="shared" si="25"/>
        <v>6.7680028462998107</v>
      </c>
      <c r="N410" s="1">
        <v>3.7999999999999999E-2</v>
      </c>
      <c r="O410" s="1">
        <v>21.08</v>
      </c>
      <c r="P410" s="1">
        <v>6.9020000000000001</v>
      </c>
      <c r="Q410" s="1">
        <v>0</v>
      </c>
      <c r="R410" s="1">
        <v>800</v>
      </c>
      <c r="S410" s="1">
        <v>752.8</v>
      </c>
      <c r="T410" s="1">
        <v>331</v>
      </c>
      <c r="U410" s="1">
        <v>2289.6999999999998</v>
      </c>
      <c r="V410">
        <v>1.0068547915000001</v>
      </c>
      <c r="W410">
        <f t="shared" si="26"/>
        <v>0.50299134917510091</v>
      </c>
      <c r="X410">
        <f t="shared" si="27"/>
        <v>6.7829130453117568</v>
      </c>
    </row>
    <row r="411" spans="1:24" x14ac:dyDescent="0.15">
      <c r="A411" s="98">
        <v>43077.100717592592</v>
      </c>
      <c r="B411" s="1">
        <v>346.82805555558298</v>
      </c>
      <c r="C411" s="1">
        <v>346.82</v>
      </c>
      <c r="D411" s="1">
        <v>22.93</v>
      </c>
      <c r="E411" s="1">
        <v>1877.683</v>
      </c>
      <c r="F411" s="1">
        <v>28.6</v>
      </c>
      <c r="G411" s="1">
        <v>402.6</v>
      </c>
      <c r="H411" s="1">
        <v>1.7999999999999999E-2</v>
      </c>
      <c r="I411" s="1">
        <v>0.47</v>
      </c>
      <c r="J411" s="1">
        <v>0.505</v>
      </c>
      <c r="K411" s="1">
        <v>6.81</v>
      </c>
      <c r="L411" s="1">
        <f t="shared" si="24"/>
        <v>0.50212387280493587</v>
      </c>
      <c r="M411" s="1">
        <f t="shared" si="25"/>
        <v>6.7712149976269576</v>
      </c>
      <c r="N411" s="1">
        <v>3.7999999999999999E-2</v>
      </c>
      <c r="O411" s="1">
        <v>21.07</v>
      </c>
      <c r="P411" s="1">
        <v>6.9039999999999999</v>
      </c>
      <c r="Q411" s="1">
        <v>0</v>
      </c>
      <c r="R411" s="1">
        <v>800</v>
      </c>
      <c r="S411" s="1">
        <v>752.8</v>
      </c>
      <c r="T411" s="1">
        <v>331</v>
      </c>
      <c r="U411" s="1">
        <v>2289.6999999999998</v>
      </c>
      <c r="V411">
        <v>1.0068432352000001</v>
      </c>
      <c r="W411">
        <f t="shared" si="26"/>
        <v>0.50299712238658545</v>
      </c>
      <c r="X411">
        <f t="shared" si="27"/>
        <v>6.782990897926032</v>
      </c>
    </row>
    <row r="412" spans="1:24" x14ac:dyDescent="0.15">
      <c r="A412" s="98">
        <v>43077.101412037038</v>
      </c>
      <c r="B412" s="1">
        <v>346.84472222230397</v>
      </c>
      <c r="C412" s="1">
        <v>346.84</v>
      </c>
      <c r="D412" s="1">
        <v>22.93</v>
      </c>
      <c r="E412" s="1">
        <v>1877.5609999999999</v>
      </c>
      <c r="F412" s="1">
        <v>28.6</v>
      </c>
      <c r="G412" s="1">
        <v>402.6</v>
      </c>
      <c r="H412" s="1">
        <v>1.7999999999999999E-2</v>
      </c>
      <c r="I412" s="1">
        <v>0.47</v>
      </c>
      <c r="J412" s="1">
        <v>0.505</v>
      </c>
      <c r="K412" s="1">
        <v>6.81</v>
      </c>
      <c r="L412" s="1">
        <f t="shared" si="24"/>
        <v>0.5023622981956315</v>
      </c>
      <c r="M412" s="1">
        <f t="shared" si="25"/>
        <v>6.7744301994302001</v>
      </c>
      <c r="N412" s="1">
        <v>3.9E-2</v>
      </c>
      <c r="O412" s="1">
        <v>21.06</v>
      </c>
      <c r="P412" s="1">
        <v>6.8879999999999999</v>
      </c>
      <c r="Q412" s="1">
        <v>0</v>
      </c>
      <c r="R412" s="1">
        <v>800</v>
      </c>
      <c r="S412" s="1">
        <v>752.8</v>
      </c>
      <c r="T412" s="1">
        <v>331</v>
      </c>
      <c r="U412" s="1">
        <v>2289.6999999999998</v>
      </c>
      <c r="V412">
        <v>1.0068970711</v>
      </c>
      <c r="W412">
        <f t="shared" si="26"/>
        <v>0.50297022857235318</v>
      </c>
      <c r="X412">
        <f t="shared" si="27"/>
        <v>6.7826282308469805</v>
      </c>
    </row>
    <row r="413" spans="1:24" x14ac:dyDescent="0.15">
      <c r="A413" s="98">
        <v>43077.102106481485</v>
      </c>
      <c r="B413" s="1">
        <v>346.86138888902497</v>
      </c>
      <c r="C413" s="1">
        <v>346.85</v>
      </c>
      <c r="D413" s="1">
        <v>22.93</v>
      </c>
      <c r="E413" s="1">
        <v>1877.384</v>
      </c>
      <c r="F413" s="1">
        <v>28.6</v>
      </c>
      <c r="G413" s="1">
        <v>402.6</v>
      </c>
      <c r="H413" s="1">
        <v>1.7999999999999999E-2</v>
      </c>
      <c r="I413" s="1">
        <v>0.47</v>
      </c>
      <c r="J413" s="1">
        <v>0.505</v>
      </c>
      <c r="K413" s="1">
        <v>6.81</v>
      </c>
      <c r="L413" s="1">
        <f t="shared" si="24"/>
        <v>0.50212387280493587</v>
      </c>
      <c r="M413" s="1">
        <f t="shared" si="25"/>
        <v>6.7712149976269576</v>
      </c>
      <c r="N413" s="1">
        <v>3.9E-2</v>
      </c>
      <c r="O413" s="1">
        <v>21.07</v>
      </c>
      <c r="P413" s="1">
        <v>6.9</v>
      </c>
      <c r="Q413" s="1">
        <v>0</v>
      </c>
      <c r="R413" s="1">
        <v>800</v>
      </c>
      <c r="S413" s="1">
        <v>752.8</v>
      </c>
      <c r="T413" s="1">
        <v>331</v>
      </c>
      <c r="U413" s="1">
        <v>2289.8000000000002</v>
      </c>
      <c r="V413">
        <v>1.0069074906</v>
      </c>
      <c r="W413">
        <f t="shared" si="26"/>
        <v>0.50296502382579455</v>
      </c>
      <c r="X413">
        <f t="shared" si="27"/>
        <v>6.782558044066656</v>
      </c>
    </row>
    <row r="414" spans="1:24" x14ac:dyDescent="0.15">
      <c r="A414" s="98">
        <v>43077.102800925924</v>
      </c>
      <c r="B414" s="1">
        <v>346.87805555557134</v>
      </c>
      <c r="C414" s="1">
        <v>346.87</v>
      </c>
      <c r="D414" s="1">
        <v>22.94</v>
      </c>
      <c r="E414" s="1">
        <v>1877.0989999999999</v>
      </c>
      <c r="F414" s="1">
        <v>28.6</v>
      </c>
      <c r="G414" s="1">
        <v>402.6</v>
      </c>
      <c r="H414" s="1">
        <v>1.7999999999999999E-2</v>
      </c>
      <c r="I414" s="1">
        <v>0.47</v>
      </c>
      <c r="J414" s="1">
        <v>0.505</v>
      </c>
      <c r="K414" s="1">
        <v>6.81</v>
      </c>
      <c r="L414" s="1">
        <f t="shared" si="24"/>
        <v>0.50188567362428838</v>
      </c>
      <c r="M414" s="1">
        <f t="shared" si="25"/>
        <v>6.7680028462998107</v>
      </c>
      <c r="N414" s="1">
        <v>3.9E-2</v>
      </c>
      <c r="O414" s="1">
        <v>21.08</v>
      </c>
      <c r="P414" s="1">
        <v>6.9119999999999999</v>
      </c>
      <c r="Q414" s="1">
        <v>0</v>
      </c>
      <c r="R414" s="1">
        <v>800</v>
      </c>
      <c r="S414" s="1">
        <v>752.8</v>
      </c>
      <c r="T414" s="1">
        <v>331</v>
      </c>
      <c r="U414" s="1">
        <v>2289.8000000000002</v>
      </c>
      <c r="V414">
        <v>1.0069062998</v>
      </c>
      <c r="W414">
        <f t="shared" si="26"/>
        <v>0.50296561864852085</v>
      </c>
      <c r="X414">
        <f t="shared" si="27"/>
        <v>6.7825660653394593</v>
      </c>
    </row>
    <row r="415" spans="1:24" x14ac:dyDescent="0.15">
      <c r="A415" s="98">
        <v>43077.103495370371</v>
      </c>
      <c r="B415" s="1">
        <v>346.89472222229233</v>
      </c>
      <c r="C415" s="1">
        <v>346.89</v>
      </c>
      <c r="D415" s="1">
        <v>22.94</v>
      </c>
      <c r="E415" s="1">
        <v>1877.0940000000001</v>
      </c>
      <c r="F415" s="1">
        <v>28.6</v>
      </c>
      <c r="G415" s="1">
        <v>402.6</v>
      </c>
      <c r="H415" s="1">
        <v>1.7999999999999999E-2</v>
      </c>
      <c r="I415" s="1">
        <v>0.47</v>
      </c>
      <c r="J415" s="1">
        <v>0.505</v>
      </c>
      <c r="K415" s="1">
        <v>6.81</v>
      </c>
      <c r="L415" s="1">
        <f t="shared" si="24"/>
        <v>0.50164770033191086</v>
      </c>
      <c r="M415" s="1">
        <f t="shared" si="25"/>
        <v>6.7647937411095302</v>
      </c>
      <c r="N415" s="1">
        <v>3.9E-2</v>
      </c>
      <c r="O415" s="1">
        <v>21.09</v>
      </c>
      <c r="P415" s="1">
        <v>6.9020000000000001</v>
      </c>
      <c r="Q415" s="1">
        <v>0</v>
      </c>
      <c r="R415" s="1">
        <v>800</v>
      </c>
      <c r="S415" s="1">
        <v>752.8</v>
      </c>
      <c r="T415" s="1">
        <v>331</v>
      </c>
      <c r="U415" s="1">
        <v>2289.8000000000002</v>
      </c>
      <c r="V415">
        <v>1.0069119042999999</v>
      </c>
      <c r="W415">
        <f t="shared" si="26"/>
        <v>0.502962819127731</v>
      </c>
      <c r="X415">
        <f t="shared" si="27"/>
        <v>6.7825283133858374</v>
      </c>
    </row>
    <row r="416" spans="1:24" x14ac:dyDescent="0.15">
      <c r="A416" s="98">
        <v>43077.104189814818</v>
      </c>
      <c r="B416" s="1">
        <v>346.91138888901332</v>
      </c>
      <c r="C416" s="1">
        <v>346.9</v>
      </c>
      <c r="D416" s="1">
        <v>22.94</v>
      </c>
      <c r="E416" s="1">
        <v>1877.144</v>
      </c>
      <c r="F416" s="1">
        <v>28.6</v>
      </c>
      <c r="G416" s="1">
        <v>402.6</v>
      </c>
      <c r="H416" s="1">
        <v>1.7000000000000001E-2</v>
      </c>
      <c r="I416" s="1">
        <v>0.47</v>
      </c>
      <c r="J416" s="1">
        <v>0.505</v>
      </c>
      <c r="K416" s="1">
        <v>6.81</v>
      </c>
      <c r="L416" s="1">
        <f t="shared" si="24"/>
        <v>0.50164770033191086</v>
      </c>
      <c r="M416" s="1">
        <f t="shared" si="25"/>
        <v>6.7647937411095302</v>
      </c>
      <c r="N416" s="1">
        <v>3.9E-2</v>
      </c>
      <c r="O416" s="1">
        <v>21.09</v>
      </c>
      <c r="P416" s="1">
        <v>6.8970000000000002</v>
      </c>
      <c r="Q416" s="1">
        <v>0</v>
      </c>
      <c r="R416" s="1">
        <v>800</v>
      </c>
      <c r="S416" s="1">
        <v>752.8</v>
      </c>
      <c r="T416" s="1">
        <v>331</v>
      </c>
      <c r="U416" s="1">
        <v>2289.8000000000002</v>
      </c>
      <c r="V416">
        <v>1.0068737933</v>
      </c>
      <c r="W416">
        <f t="shared" si="26"/>
        <v>0.50298185668350737</v>
      </c>
      <c r="X416">
        <f t="shared" si="27"/>
        <v>6.7827850376528414</v>
      </c>
    </row>
    <row r="417" spans="1:24" x14ac:dyDescent="0.15">
      <c r="A417" s="98">
        <v>43077.104884259257</v>
      </c>
      <c r="B417" s="1">
        <v>346.92805555555969</v>
      </c>
      <c r="C417" s="1">
        <v>346.92</v>
      </c>
      <c r="D417" s="1">
        <v>22.94</v>
      </c>
      <c r="E417" s="1">
        <v>1877.097</v>
      </c>
      <c r="F417" s="1">
        <v>28.6</v>
      </c>
      <c r="G417" s="1">
        <v>402.6</v>
      </c>
      <c r="H417" s="1">
        <v>1.7999999999999999E-2</v>
      </c>
      <c r="I417" s="1">
        <v>0.47</v>
      </c>
      <c r="J417" s="1">
        <v>0.505</v>
      </c>
      <c r="K417" s="1">
        <v>6.81</v>
      </c>
      <c r="L417" s="1">
        <f t="shared" si="24"/>
        <v>0.50140995260663501</v>
      </c>
      <c r="M417" s="1">
        <f t="shared" si="25"/>
        <v>6.7615876777251183</v>
      </c>
      <c r="N417" s="1">
        <v>3.9E-2</v>
      </c>
      <c r="O417" s="1">
        <v>21.1</v>
      </c>
      <c r="P417" s="1">
        <v>6.8849999999999998</v>
      </c>
      <c r="Q417" s="1">
        <v>0</v>
      </c>
      <c r="R417" s="1">
        <v>800</v>
      </c>
      <c r="S417" s="1">
        <v>752.8</v>
      </c>
      <c r="T417" s="1">
        <v>331</v>
      </c>
      <c r="U417" s="1">
        <v>2289.8000000000002</v>
      </c>
      <c r="V417">
        <v>1.0068990914</v>
      </c>
      <c r="W417">
        <f t="shared" si="26"/>
        <v>0.50296921938408257</v>
      </c>
      <c r="X417">
        <f t="shared" si="27"/>
        <v>6.7826146217932717</v>
      </c>
    </row>
    <row r="418" spans="1:24" x14ac:dyDescent="0.15">
      <c r="A418" s="98">
        <v>43077.105578703704</v>
      </c>
      <c r="B418" s="1">
        <v>346.94472222228069</v>
      </c>
      <c r="C418" s="1">
        <v>346.94</v>
      </c>
      <c r="D418" s="1">
        <v>22.94</v>
      </c>
      <c r="E418" s="1">
        <v>1876.8219999999999</v>
      </c>
      <c r="F418" s="1">
        <v>28.6</v>
      </c>
      <c r="G418" s="1">
        <v>402.6</v>
      </c>
      <c r="H418" s="1">
        <v>1.7999999999999999E-2</v>
      </c>
      <c r="I418" s="1">
        <v>0.47</v>
      </c>
      <c r="J418" s="1">
        <v>0.505</v>
      </c>
      <c r="K418" s="1">
        <v>6.81</v>
      </c>
      <c r="L418" s="1">
        <f t="shared" si="24"/>
        <v>0.50140995260663501</v>
      </c>
      <c r="M418" s="1">
        <f t="shared" si="25"/>
        <v>6.7615876777251183</v>
      </c>
      <c r="N418" s="1">
        <v>3.9E-2</v>
      </c>
      <c r="O418" s="1">
        <v>21.1</v>
      </c>
      <c r="P418" s="1">
        <v>6.8949999999999996</v>
      </c>
      <c r="Q418" s="1">
        <v>0</v>
      </c>
      <c r="R418" s="1">
        <v>800</v>
      </c>
      <c r="S418" s="1">
        <v>752.8</v>
      </c>
      <c r="T418" s="1">
        <v>331</v>
      </c>
      <c r="U418" s="1">
        <v>2289.8000000000002</v>
      </c>
      <c r="V418">
        <v>1.0069100658000001</v>
      </c>
      <c r="W418">
        <f t="shared" si="26"/>
        <v>0.50296373747900613</v>
      </c>
      <c r="X418">
        <f t="shared" si="27"/>
        <v>6.7825406974891704</v>
      </c>
    </row>
    <row r="419" spans="1:24" x14ac:dyDescent="0.15">
      <c r="A419" s="98">
        <v>43077.106273148151</v>
      </c>
      <c r="B419" s="1">
        <v>346.96138888900168</v>
      </c>
      <c r="C419" s="1">
        <v>346.95</v>
      </c>
      <c r="D419" s="1">
        <v>22.94</v>
      </c>
      <c r="E419" s="1">
        <v>1876.7149999999999</v>
      </c>
      <c r="F419" s="1">
        <v>28.6</v>
      </c>
      <c r="G419" s="1">
        <v>402.6</v>
      </c>
      <c r="H419" s="1">
        <v>1.7999999999999999E-2</v>
      </c>
      <c r="I419" s="1">
        <v>0.47</v>
      </c>
      <c r="J419" s="1">
        <v>0.501</v>
      </c>
      <c r="K419" s="1">
        <v>6.8</v>
      </c>
      <c r="L419" s="1">
        <f t="shared" si="24"/>
        <v>0.49743838862559231</v>
      </c>
      <c r="M419" s="1">
        <f t="shared" si="25"/>
        <v>6.7516587677725104</v>
      </c>
      <c r="N419" s="1">
        <v>3.9E-2</v>
      </c>
      <c r="O419" s="1">
        <v>21.1</v>
      </c>
      <c r="P419" s="1">
        <v>6.9009999999999998</v>
      </c>
      <c r="Q419" s="1">
        <v>0</v>
      </c>
      <c r="R419" s="1">
        <v>800</v>
      </c>
      <c r="S419" s="1">
        <v>752.8</v>
      </c>
      <c r="T419" s="1">
        <v>331</v>
      </c>
      <c r="U419" s="1">
        <v>2289.8000000000002</v>
      </c>
      <c r="V419">
        <v>1.0069566651999999</v>
      </c>
      <c r="W419">
        <f t="shared" si="26"/>
        <v>0.49895677476866263</v>
      </c>
      <c r="X419">
        <f t="shared" si="27"/>
        <v>6.772267601650511</v>
      </c>
    </row>
    <row r="420" spans="1:24" x14ac:dyDescent="0.15">
      <c r="A420" s="98">
        <v>43077.10696759259</v>
      </c>
      <c r="B420" s="1">
        <v>346.97805555554805</v>
      </c>
      <c r="C420" s="1">
        <v>346.97</v>
      </c>
      <c r="D420" s="1">
        <v>22.94</v>
      </c>
      <c r="E420" s="1">
        <v>1876.508</v>
      </c>
      <c r="F420" s="1">
        <v>28.6</v>
      </c>
      <c r="G420" s="1">
        <v>402.6</v>
      </c>
      <c r="H420" s="1">
        <v>1.7999999999999999E-2</v>
      </c>
      <c r="I420" s="1">
        <v>0.47</v>
      </c>
      <c r="J420" s="1">
        <v>0.48899999999999999</v>
      </c>
      <c r="K420" s="1">
        <v>6.8</v>
      </c>
      <c r="L420" s="1">
        <f t="shared" si="24"/>
        <v>0.48552369668246442</v>
      </c>
      <c r="M420" s="1">
        <f t="shared" si="25"/>
        <v>6.7516587677725104</v>
      </c>
      <c r="N420" s="1">
        <v>3.9E-2</v>
      </c>
      <c r="O420" s="1">
        <v>21.1</v>
      </c>
      <c r="P420" s="1">
        <v>6.9</v>
      </c>
      <c r="Q420" s="1">
        <v>0</v>
      </c>
      <c r="R420" s="1">
        <v>800</v>
      </c>
      <c r="S420" s="1">
        <v>752.8</v>
      </c>
      <c r="T420" s="1">
        <v>331</v>
      </c>
      <c r="U420" s="1">
        <v>2289.8000000000002</v>
      </c>
      <c r="V420">
        <v>1.0069715918</v>
      </c>
      <c r="W420">
        <f t="shared" si="26"/>
        <v>0.48699849528366806</v>
      </c>
      <c r="X420">
        <f t="shared" si="27"/>
        <v>6.7721672145786158</v>
      </c>
    </row>
    <row r="421" spans="1:24" x14ac:dyDescent="0.15">
      <c r="A421" s="98">
        <v>43077.107662037037</v>
      </c>
      <c r="B421" s="1">
        <v>346.99472222226905</v>
      </c>
      <c r="C421" s="1">
        <v>346.99</v>
      </c>
      <c r="D421" s="1">
        <v>22.95</v>
      </c>
      <c r="E421" s="1">
        <v>1876.5</v>
      </c>
      <c r="F421" s="1">
        <v>28.6</v>
      </c>
      <c r="G421" s="1">
        <v>402.6</v>
      </c>
      <c r="H421" s="1">
        <v>1.7999999999999999E-2</v>
      </c>
      <c r="I421" s="1">
        <v>0.47</v>
      </c>
      <c r="J421" s="1">
        <v>0.49399999999999999</v>
      </c>
      <c r="K421" s="1">
        <v>6.81</v>
      </c>
      <c r="L421" s="1">
        <f t="shared" si="24"/>
        <v>0.49048815165876769</v>
      </c>
      <c r="M421" s="1">
        <f t="shared" si="25"/>
        <v>6.7615876777251183</v>
      </c>
      <c r="N421" s="1">
        <v>3.9E-2</v>
      </c>
      <c r="O421" s="1">
        <v>21.1</v>
      </c>
      <c r="P421" s="1">
        <v>6.9029999999999996</v>
      </c>
      <c r="Q421" s="1">
        <v>0</v>
      </c>
      <c r="R421" s="1">
        <v>800</v>
      </c>
      <c r="S421" s="1">
        <v>752.8</v>
      </c>
      <c r="T421" s="1">
        <v>331</v>
      </c>
      <c r="U421" s="1">
        <v>2289.8000000000002</v>
      </c>
      <c r="V421">
        <v>1.0070304909000001</v>
      </c>
      <c r="W421">
        <f t="shared" si="26"/>
        <v>0.49194925523778893</v>
      </c>
      <c r="X421">
        <f t="shared" si="27"/>
        <v>6.7817296116788306</v>
      </c>
    </row>
    <row r="422" spans="1:24" x14ac:dyDescent="0.15">
      <c r="A422" s="98">
        <v>43077.108356481483</v>
      </c>
      <c r="B422" s="1">
        <v>347.01138888899004</v>
      </c>
      <c r="C422" s="1">
        <v>347</v>
      </c>
      <c r="D422" s="1">
        <v>22.95</v>
      </c>
      <c r="E422" s="1">
        <v>1876.4780000000001</v>
      </c>
      <c r="F422" s="1">
        <v>28.6</v>
      </c>
      <c r="G422" s="1">
        <v>402.6</v>
      </c>
      <c r="H422" s="1">
        <v>1.7999999999999999E-2</v>
      </c>
      <c r="I422" s="1">
        <v>0.47</v>
      </c>
      <c r="J422" s="1">
        <v>0.5</v>
      </c>
      <c r="K422" s="1">
        <v>6.81</v>
      </c>
      <c r="L422" s="1">
        <f t="shared" si="24"/>
        <v>0.49644549763033169</v>
      </c>
      <c r="M422" s="1">
        <f t="shared" si="25"/>
        <v>6.7615876777251183</v>
      </c>
      <c r="N422" s="1">
        <v>3.9E-2</v>
      </c>
      <c r="O422" s="1">
        <v>21.1</v>
      </c>
      <c r="P422" s="1">
        <v>6.8929999999999998</v>
      </c>
      <c r="Q422" s="1">
        <v>0</v>
      </c>
      <c r="R422" s="1">
        <v>800</v>
      </c>
      <c r="S422" s="1">
        <v>752.8</v>
      </c>
      <c r="T422" s="1">
        <v>331</v>
      </c>
      <c r="U422" s="1">
        <v>2289.8000000000002</v>
      </c>
      <c r="V422">
        <v>1.0070512965</v>
      </c>
      <c r="W422">
        <f t="shared" si="26"/>
        <v>0.49791406032910063</v>
      </c>
      <c r="X422">
        <f t="shared" si="27"/>
        <v>6.7815895016823502</v>
      </c>
    </row>
    <row r="423" spans="1:24" x14ac:dyDescent="0.15">
      <c r="A423" s="98">
        <v>43077.109050925923</v>
      </c>
      <c r="B423" s="1">
        <v>347.02805555553641</v>
      </c>
      <c r="C423" s="1">
        <v>347.02</v>
      </c>
      <c r="D423" s="1">
        <v>22.95</v>
      </c>
      <c r="E423" s="1">
        <v>1876.383</v>
      </c>
      <c r="F423" s="1">
        <v>28.6</v>
      </c>
      <c r="G423" s="1">
        <v>402.6</v>
      </c>
      <c r="H423" s="1">
        <v>1.7999999999999999E-2</v>
      </c>
      <c r="I423" s="1">
        <v>0.47</v>
      </c>
      <c r="J423" s="1">
        <v>0.505</v>
      </c>
      <c r="K423" s="1">
        <v>6.82</v>
      </c>
      <c r="L423" s="1">
        <f t="shared" si="24"/>
        <v>0.50140995260663501</v>
      </c>
      <c r="M423" s="1">
        <f t="shared" si="25"/>
        <v>6.7715165876777244</v>
      </c>
      <c r="N423" s="1">
        <v>3.9E-2</v>
      </c>
      <c r="O423" s="1">
        <v>21.1</v>
      </c>
      <c r="P423" s="1">
        <v>6.8959999999999999</v>
      </c>
      <c r="Q423" s="1">
        <v>0</v>
      </c>
      <c r="R423" s="1">
        <v>800</v>
      </c>
      <c r="S423" s="1">
        <v>752.8</v>
      </c>
      <c r="T423" s="1">
        <v>331</v>
      </c>
      <c r="U423" s="1">
        <v>2289.9</v>
      </c>
      <c r="V423">
        <v>1.0070267320000001</v>
      </c>
      <c r="W423">
        <f t="shared" si="26"/>
        <v>0.50290546805464542</v>
      </c>
      <c r="X423">
        <f t="shared" si="27"/>
        <v>6.7917134497676868</v>
      </c>
    </row>
    <row r="424" spans="1:24" x14ac:dyDescent="0.15">
      <c r="A424" s="98">
        <v>43077.10974537037</v>
      </c>
      <c r="B424" s="1">
        <v>347.04472222225741</v>
      </c>
      <c r="C424" s="1">
        <v>347.04</v>
      </c>
      <c r="D424" s="1">
        <v>22.95</v>
      </c>
      <c r="E424" s="1">
        <v>1876.192</v>
      </c>
      <c r="F424" s="1">
        <v>28.6</v>
      </c>
      <c r="G424" s="1">
        <v>402.6</v>
      </c>
      <c r="H424" s="1">
        <v>1.7999999999999999E-2</v>
      </c>
      <c r="I424" s="1">
        <v>0.47</v>
      </c>
      <c r="J424" s="1">
        <v>0.50800000000000001</v>
      </c>
      <c r="K424" s="1">
        <v>6.83</v>
      </c>
      <c r="L424" s="1">
        <f t="shared" si="24"/>
        <v>0.50438862559241704</v>
      </c>
      <c r="M424" s="1">
        <f t="shared" si="25"/>
        <v>6.7814454976303322</v>
      </c>
      <c r="N424" s="1">
        <v>3.9E-2</v>
      </c>
      <c r="O424" s="1">
        <v>21.1</v>
      </c>
      <c r="P424" s="1">
        <v>6.8869999999999996</v>
      </c>
      <c r="Q424" s="1">
        <v>0</v>
      </c>
      <c r="R424" s="1">
        <v>799</v>
      </c>
      <c r="S424" s="1">
        <v>752.8</v>
      </c>
      <c r="T424" s="1">
        <v>331</v>
      </c>
      <c r="U424" s="1">
        <v>2289.9</v>
      </c>
      <c r="V424">
        <v>1.0070713678000001</v>
      </c>
      <c r="W424">
        <f t="shared" si="26"/>
        <v>0.50587060290763231</v>
      </c>
      <c r="X424">
        <f t="shared" si="27"/>
        <v>6.8013705075967108</v>
      </c>
    </row>
    <row r="425" spans="1:24" x14ac:dyDescent="0.15">
      <c r="A425" s="98">
        <v>43077.110439814816</v>
      </c>
      <c r="B425" s="1">
        <v>347.0613888889784</v>
      </c>
      <c r="C425" s="1">
        <v>347.05</v>
      </c>
      <c r="D425" s="1">
        <v>22.95</v>
      </c>
      <c r="E425" s="1">
        <v>1875.9359999999999</v>
      </c>
      <c r="F425" s="1">
        <v>28.6</v>
      </c>
      <c r="G425" s="1">
        <v>402.6</v>
      </c>
      <c r="H425" s="1">
        <v>1.7999999999999999E-2</v>
      </c>
      <c r="I425" s="1">
        <v>0.47</v>
      </c>
      <c r="J425" s="1">
        <v>0.50800000000000001</v>
      </c>
      <c r="K425" s="1">
        <v>6.83</v>
      </c>
      <c r="L425" s="1">
        <f t="shared" si="24"/>
        <v>0.50438862559241704</v>
      </c>
      <c r="M425" s="1">
        <f t="shared" si="25"/>
        <v>6.7814454976303322</v>
      </c>
      <c r="N425" s="1">
        <v>3.9E-2</v>
      </c>
      <c r="O425" s="1">
        <v>21.1</v>
      </c>
      <c r="P425" s="1">
        <v>6.8979999999999997</v>
      </c>
      <c r="Q425" s="1">
        <v>0</v>
      </c>
      <c r="R425" s="1">
        <v>799</v>
      </c>
      <c r="S425" s="1">
        <v>752.8</v>
      </c>
      <c r="T425" s="1">
        <v>331</v>
      </c>
      <c r="U425" s="1">
        <v>2289.9</v>
      </c>
      <c r="V425">
        <v>1.0070566181</v>
      </c>
      <c r="W425">
        <f t="shared" si="26"/>
        <v>0.50587801206367944</v>
      </c>
      <c r="X425">
        <f t="shared" si="27"/>
        <v>6.8014701228246661</v>
      </c>
    </row>
    <row r="426" spans="1:24" x14ac:dyDescent="0.15">
      <c r="A426" s="98">
        <v>43077.111134259256</v>
      </c>
      <c r="B426" s="1">
        <v>347.07805555552477</v>
      </c>
      <c r="C426" s="1">
        <v>347.07</v>
      </c>
      <c r="D426" s="1">
        <v>22.95</v>
      </c>
      <c r="E426" s="1">
        <v>1875.8109999999999</v>
      </c>
      <c r="F426" s="1">
        <v>28.6</v>
      </c>
      <c r="G426" s="1">
        <v>402.6</v>
      </c>
      <c r="H426" s="1">
        <v>1.7999999999999999E-2</v>
      </c>
      <c r="I426" s="1">
        <v>0.47</v>
      </c>
      <c r="J426" s="1">
        <v>0.50800000000000001</v>
      </c>
      <c r="K426" s="1">
        <v>6.83</v>
      </c>
      <c r="L426" s="1">
        <f t="shared" si="24"/>
        <v>0.50438862559241704</v>
      </c>
      <c r="M426" s="1">
        <f t="shared" si="25"/>
        <v>6.7814454976303322</v>
      </c>
      <c r="N426" s="1">
        <v>3.9E-2</v>
      </c>
      <c r="O426" s="1">
        <v>21.1</v>
      </c>
      <c r="P426" s="1">
        <v>6.9</v>
      </c>
      <c r="Q426" s="1">
        <v>0</v>
      </c>
      <c r="R426" s="1">
        <v>800</v>
      </c>
      <c r="S426" s="1">
        <v>752.8</v>
      </c>
      <c r="T426" s="1">
        <v>331</v>
      </c>
      <c r="U426" s="1">
        <v>2289.9</v>
      </c>
      <c r="V426">
        <v>1.0070797009000001</v>
      </c>
      <c r="W426">
        <f t="shared" si="26"/>
        <v>0.50586641707177715</v>
      </c>
      <c r="X426">
        <f t="shared" si="27"/>
        <v>6.8013142295280273</v>
      </c>
    </row>
    <row r="427" spans="1:24" x14ac:dyDescent="0.15">
      <c r="A427" s="98">
        <v>43077.111828703702</v>
      </c>
      <c r="B427" s="1">
        <v>347.09472222224576</v>
      </c>
      <c r="C427" s="1">
        <v>347.09</v>
      </c>
      <c r="D427" s="1">
        <v>22.96</v>
      </c>
      <c r="E427" s="1">
        <v>1875.8219999999999</v>
      </c>
      <c r="F427" s="1">
        <v>28.6</v>
      </c>
      <c r="G427" s="1">
        <v>402.6</v>
      </c>
      <c r="H427" s="1">
        <v>1.7999999999999999E-2</v>
      </c>
      <c r="I427" s="1">
        <v>0.47</v>
      </c>
      <c r="J427" s="1">
        <v>0.50800000000000001</v>
      </c>
      <c r="K427" s="1">
        <v>6.83</v>
      </c>
      <c r="L427" s="1">
        <f t="shared" si="24"/>
        <v>0.50438862559241704</v>
      </c>
      <c r="M427" s="1">
        <f t="shared" si="25"/>
        <v>6.7814454976303322</v>
      </c>
      <c r="N427" s="1">
        <v>3.9E-2</v>
      </c>
      <c r="O427" s="1">
        <v>21.1</v>
      </c>
      <c r="P427" s="1">
        <v>6.8929999999999998</v>
      </c>
      <c r="Q427" s="1">
        <v>0</v>
      </c>
      <c r="R427" s="1">
        <v>800</v>
      </c>
      <c r="S427" s="1">
        <v>752.8</v>
      </c>
      <c r="T427" s="1">
        <v>331</v>
      </c>
      <c r="U427" s="1">
        <v>2289.9</v>
      </c>
      <c r="V427">
        <v>1.0071054243999999</v>
      </c>
      <c r="W427">
        <f t="shared" si="26"/>
        <v>0.5058534962250969</v>
      </c>
      <c r="X427">
        <f t="shared" si="27"/>
        <v>6.8011405102704963</v>
      </c>
    </row>
    <row r="428" spans="1:24" x14ac:dyDescent="0.15">
      <c r="A428" s="98">
        <v>43077.112523148149</v>
      </c>
      <c r="B428" s="1">
        <v>347.11138888896676</v>
      </c>
      <c r="C428" s="1">
        <v>347.1</v>
      </c>
      <c r="D428" s="1">
        <v>22.96</v>
      </c>
      <c r="E428" s="1">
        <v>1875.894</v>
      </c>
      <c r="F428" s="1">
        <v>28.6</v>
      </c>
      <c r="G428" s="1">
        <v>402.6</v>
      </c>
      <c r="H428" s="1">
        <v>1.7999999999999999E-2</v>
      </c>
      <c r="I428" s="1">
        <v>0.47</v>
      </c>
      <c r="J428" s="1">
        <v>0.50800000000000001</v>
      </c>
      <c r="K428" s="1">
        <v>6.83</v>
      </c>
      <c r="L428" s="1">
        <f t="shared" si="24"/>
        <v>0.50438862559241704</v>
      </c>
      <c r="M428" s="1">
        <f t="shared" si="25"/>
        <v>6.7814454976303322</v>
      </c>
      <c r="N428" s="1">
        <v>3.9E-2</v>
      </c>
      <c r="O428" s="1">
        <v>21.1</v>
      </c>
      <c r="P428" s="1">
        <v>6.899</v>
      </c>
      <c r="Q428" s="1">
        <v>0</v>
      </c>
      <c r="R428" s="1">
        <v>800</v>
      </c>
      <c r="S428" s="1">
        <v>752.8</v>
      </c>
      <c r="T428" s="1">
        <v>331</v>
      </c>
      <c r="U428" s="1">
        <v>2290</v>
      </c>
      <c r="V428">
        <v>1.0070957017</v>
      </c>
      <c r="W428">
        <f t="shared" si="26"/>
        <v>0.50585837983425086</v>
      </c>
      <c r="X428">
        <f t="shared" si="27"/>
        <v>6.8012061698187667</v>
      </c>
    </row>
    <row r="429" spans="1:24" x14ac:dyDescent="0.15">
      <c r="A429" s="98">
        <v>43077.113217592596</v>
      </c>
      <c r="B429" s="1">
        <v>347.12805555568775</v>
      </c>
      <c r="C429" s="1">
        <v>347.12</v>
      </c>
      <c r="D429" s="1">
        <v>22.96</v>
      </c>
      <c r="E429" s="1">
        <v>1875.826</v>
      </c>
      <c r="F429" s="1">
        <v>28.6</v>
      </c>
      <c r="G429" s="1">
        <v>402.6</v>
      </c>
      <c r="H429" s="1">
        <v>1.7999999999999999E-2</v>
      </c>
      <c r="I429" s="1">
        <v>0.47</v>
      </c>
      <c r="J429" s="1">
        <v>0.50800000000000001</v>
      </c>
      <c r="K429" s="1">
        <v>6.83</v>
      </c>
      <c r="L429" s="1">
        <f t="shared" si="24"/>
        <v>0.50438862559241704</v>
      </c>
      <c r="M429" s="1">
        <f t="shared" si="25"/>
        <v>6.7814454976303322</v>
      </c>
      <c r="N429" s="1">
        <v>3.9E-2</v>
      </c>
      <c r="O429" s="1">
        <v>21.1</v>
      </c>
      <c r="P429" s="1">
        <v>6.8929999999999998</v>
      </c>
      <c r="Q429" s="1">
        <v>0</v>
      </c>
      <c r="R429" s="1">
        <v>800</v>
      </c>
      <c r="S429" s="1">
        <v>752.8</v>
      </c>
      <c r="T429" s="1">
        <v>331</v>
      </c>
      <c r="U429" s="1">
        <v>2290</v>
      </c>
      <c r="V429">
        <v>1.0070901188999999</v>
      </c>
      <c r="W429">
        <f t="shared" si="26"/>
        <v>0.50586118405813307</v>
      </c>
      <c r="X429">
        <f t="shared" si="27"/>
        <v>6.8012438722776558</v>
      </c>
    </row>
    <row r="430" spans="1:24" x14ac:dyDescent="0.15">
      <c r="A430" s="98">
        <v>43077.113912037035</v>
      </c>
      <c r="B430" s="1">
        <v>347.14472222223412</v>
      </c>
      <c r="C430" s="1">
        <v>347.14</v>
      </c>
      <c r="D430" s="1">
        <v>22.96</v>
      </c>
      <c r="E430" s="1">
        <v>1875.5619999999999</v>
      </c>
      <c r="F430" s="1">
        <v>28.6</v>
      </c>
      <c r="G430" s="1">
        <v>402.6</v>
      </c>
      <c r="H430" s="1">
        <v>1.7999999999999999E-2</v>
      </c>
      <c r="I430" s="1">
        <v>0.47</v>
      </c>
      <c r="J430" s="1">
        <v>0.50800000000000001</v>
      </c>
      <c r="K430" s="1">
        <v>6.83</v>
      </c>
      <c r="L430" s="1">
        <f t="shared" si="24"/>
        <v>0.50438862559241704</v>
      </c>
      <c r="M430" s="1">
        <f t="shared" si="25"/>
        <v>6.7814454976303322</v>
      </c>
      <c r="N430" s="1">
        <v>3.9E-2</v>
      </c>
      <c r="O430" s="1">
        <v>21.1</v>
      </c>
      <c r="P430" s="1">
        <v>6.8940000000000001</v>
      </c>
      <c r="Q430" s="1">
        <v>0</v>
      </c>
      <c r="R430" s="1">
        <v>800</v>
      </c>
      <c r="S430" s="1">
        <v>752.8</v>
      </c>
      <c r="T430" s="1">
        <v>331</v>
      </c>
      <c r="U430" s="1">
        <v>2290</v>
      </c>
      <c r="V430">
        <v>1.0071099582</v>
      </c>
      <c r="W430">
        <f t="shared" si="26"/>
        <v>0.50585121897764984</v>
      </c>
      <c r="X430">
        <f t="shared" si="27"/>
        <v>6.8011098929475367</v>
      </c>
    </row>
    <row r="431" spans="1:24" x14ac:dyDescent="0.15">
      <c r="A431" s="98">
        <v>43077.114606481482</v>
      </c>
      <c r="B431" s="1">
        <v>347.16138888895512</v>
      </c>
      <c r="C431" s="1">
        <v>347.15</v>
      </c>
      <c r="D431" s="1">
        <v>22.96</v>
      </c>
      <c r="E431" s="1">
        <v>1875.433</v>
      </c>
      <c r="F431" s="1">
        <v>28.6</v>
      </c>
      <c r="G431" s="1">
        <v>402.6</v>
      </c>
      <c r="H431" s="1">
        <v>1.7000000000000001E-2</v>
      </c>
      <c r="I431" s="1">
        <v>0.47</v>
      </c>
      <c r="J431" s="1">
        <v>0.50800000000000001</v>
      </c>
      <c r="K431" s="1">
        <v>6.83</v>
      </c>
      <c r="L431" s="1">
        <f t="shared" si="24"/>
        <v>0.50438862559241704</v>
      </c>
      <c r="M431" s="1">
        <f t="shared" si="25"/>
        <v>6.7814454976303322</v>
      </c>
      <c r="N431" s="1">
        <v>3.9E-2</v>
      </c>
      <c r="O431" s="1">
        <v>21.1</v>
      </c>
      <c r="P431" s="1">
        <v>6.8890000000000002</v>
      </c>
      <c r="Q431" s="1">
        <v>0</v>
      </c>
      <c r="R431" s="1">
        <v>800</v>
      </c>
      <c r="S431" s="1">
        <v>752.8</v>
      </c>
      <c r="T431" s="1">
        <v>331</v>
      </c>
      <c r="U431" s="1">
        <v>2290</v>
      </c>
      <c r="V431">
        <v>1.0071075921000001</v>
      </c>
      <c r="W431">
        <f t="shared" si="26"/>
        <v>0.50585240742521842</v>
      </c>
      <c r="X431">
        <f t="shared" si="27"/>
        <v>6.8011258714847287</v>
      </c>
    </row>
    <row r="432" spans="1:24" x14ac:dyDescent="0.15">
      <c r="A432" s="98">
        <v>43077.115300925929</v>
      </c>
      <c r="B432" s="1">
        <v>347.17805555567611</v>
      </c>
      <c r="C432" s="1">
        <v>347.17</v>
      </c>
      <c r="D432" s="1">
        <v>22.96</v>
      </c>
      <c r="E432" s="1">
        <v>1875.606</v>
      </c>
      <c r="F432" s="1">
        <v>28.6</v>
      </c>
      <c r="G432" s="1">
        <v>402.6</v>
      </c>
      <c r="H432" s="1">
        <v>1.7000000000000001E-2</v>
      </c>
      <c r="I432" s="1">
        <v>0.47</v>
      </c>
      <c r="J432" s="1">
        <v>0.50800000000000001</v>
      </c>
      <c r="K432" s="1">
        <v>6.83</v>
      </c>
      <c r="L432" s="1">
        <f t="shared" si="24"/>
        <v>0.50438862559241704</v>
      </c>
      <c r="M432" s="1">
        <f t="shared" si="25"/>
        <v>6.7814454976303322</v>
      </c>
      <c r="N432" s="1">
        <v>3.9E-2</v>
      </c>
      <c r="O432" s="1">
        <v>21.1</v>
      </c>
      <c r="P432" s="1">
        <v>6.8970000000000002</v>
      </c>
      <c r="Q432" s="1">
        <v>0</v>
      </c>
      <c r="R432" s="1">
        <v>800</v>
      </c>
      <c r="S432" s="1">
        <v>752.8</v>
      </c>
      <c r="T432" s="1">
        <v>331</v>
      </c>
      <c r="U432" s="1">
        <v>2290</v>
      </c>
      <c r="V432">
        <v>1.0071203742999999</v>
      </c>
      <c r="W432">
        <f t="shared" si="26"/>
        <v>0.50584598723274987</v>
      </c>
      <c r="X432">
        <f t="shared" si="27"/>
        <v>6.8010395527552792</v>
      </c>
    </row>
    <row r="433" spans="1:24" x14ac:dyDescent="0.15">
      <c r="A433" s="98">
        <v>43077.115995370368</v>
      </c>
      <c r="B433" s="1">
        <v>347.19472222222248</v>
      </c>
      <c r="C433" s="1">
        <v>347.19</v>
      </c>
      <c r="D433" s="1">
        <v>22.97</v>
      </c>
      <c r="E433" s="1">
        <v>1875.838</v>
      </c>
      <c r="F433" s="1">
        <v>28.6</v>
      </c>
      <c r="G433" s="1">
        <v>402.6</v>
      </c>
      <c r="H433" s="1">
        <v>1.7000000000000001E-2</v>
      </c>
      <c r="I433" s="1">
        <v>0.47</v>
      </c>
      <c r="J433" s="1">
        <v>0.50800000000000001</v>
      </c>
      <c r="K433" s="1">
        <v>6.83</v>
      </c>
      <c r="L433" s="1">
        <f t="shared" si="24"/>
        <v>0.50438862559241704</v>
      </c>
      <c r="M433" s="1">
        <f t="shared" si="25"/>
        <v>6.7814454976303322</v>
      </c>
      <c r="N433" s="1">
        <v>3.9E-2</v>
      </c>
      <c r="O433" s="1">
        <v>21.1</v>
      </c>
      <c r="P433" s="1">
        <v>6.9039999999999999</v>
      </c>
      <c r="Q433" s="1">
        <v>0</v>
      </c>
      <c r="R433" s="1">
        <v>800</v>
      </c>
      <c r="S433" s="1">
        <v>752.8</v>
      </c>
      <c r="T433" s="1">
        <v>331</v>
      </c>
      <c r="U433" s="1">
        <v>2290</v>
      </c>
      <c r="V433">
        <v>1.0070903111</v>
      </c>
      <c r="W433">
        <f t="shared" si="26"/>
        <v>0.50586108751612635</v>
      </c>
      <c r="X433">
        <f t="shared" si="27"/>
        <v>6.801242574281777</v>
      </c>
    </row>
    <row r="434" spans="1:24" x14ac:dyDescent="0.15">
      <c r="A434" s="98">
        <v>43077.116689814815</v>
      </c>
      <c r="B434" s="1">
        <v>347.21138888894347</v>
      </c>
      <c r="C434" s="1">
        <v>347.2</v>
      </c>
      <c r="D434" s="1">
        <v>22.97</v>
      </c>
      <c r="E434" s="1">
        <v>1875.722</v>
      </c>
      <c r="F434" s="1">
        <v>28.6</v>
      </c>
      <c r="G434" s="1">
        <v>402.6</v>
      </c>
      <c r="H434" s="1">
        <v>1.7999999999999999E-2</v>
      </c>
      <c r="I434" s="1">
        <v>0.47</v>
      </c>
      <c r="J434" s="1">
        <v>0.50800000000000001</v>
      </c>
      <c r="K434" s="1">
        <v>6.83</v>
      </c>
      <c r="L434" s="1">
        <f t="shared" si="24"/>
        <v>0.50438862559241704</v>
      </c>
      <c r="M434" s="1">
        <f t="shared" si="25"/>
        <v>6.7814454976303322</v>
      </c>
      <c r="N434" s="1">
        <v>3.9E-2</v>
      </c>
      <c r="O434" s="1">
        <v>21.1</v>
      </c>
      <c r="P434" s="1">
        <v>6.8979999999999997</v>
      </c>
      <c r="Q434" s="1">
        <v>0</v>
      </c>
      <c r="R434" s="1">
        <v>800</v>
      </c>
      <c r="S434" s="1">
        <v>752.8</v>
      </c>
      <c r="T434" s="1">
        <v>331</v>
      </c>
      <c r="U434" s="1">
        <v>2290</v>
      </c>
      <c r="V434">
        <v>1.0071318150999999</v>
      </c>
      <c r="W434">
        <f t="shared" si="26"/>
        <v>0.5058402409315369</v>
      </c>
      <c r="X434">
        <f t="shared" si="27"/>
        <v>6.800962294414167</v>
      </c>
    </row>
    <row r="435" spans="1:24" x14ac:dyDescent="0.15">
      <c r="A435" s="98">
        <v>43077.117384259262</v>
      </c>
      <c r="B435" s="1">
        <v>347.22805555566447</v>
      </c>
      <c r="C435" s="1">
        <v>347.22</v>
      </c>
      <c r="D435" s="1">
        <v>22.97</v>
      </c>
      <c r="E435" s="1">
        <v>1875.454</v>
      </c>
      <c r="F435" s="1">
        <v>28.6</v>
      </c>
      <c r="G435" s="1">
        <v>402.6</v>
      </c>
      <c r="H435" s="1">
        <v>1.7000000000000001E-2</v>
      </c>
      <c r="I435" s="1">
        <v>0.47</v>
      </c>
      <c r="J435" s="1">
        <v>0.50800000000000001</v>
      </c>
      <c r="K435" s="1">
        <v>6.83</v>
      </c>
      <c r="L435" s="1">
        <f t="shared" si="24"/>
        <v>0.50438862559241704</v>
      </c>
      <c r="M435" s="1">
        <f t="shared" si="25"/>
        <v>6.7814454976303322</v>
      </c>
      <c r="N435" s="1">
        <v>3.9E-2</v>
      </c>
      <c r="O435" s="1">
        <v>21.1</v>
      </c>
      <c r="P435" s="1">
        <v>6.9029999999999996</v>
      </c>
      <c r="Q435" s="1">
        <v>0</v>
      </c>
      <c r="R435" s="1">
        <v>800</v>
      </c>
      <c r="S435" s="1">
        <v>752.8</v>
      </c>
      <c r="T435" s="1">
        <v>331</v>
      </c>
      <c r="U435" s="1">
        <v>2290</v>
      </c>
      <c r="V435">
        <v>1.0070711943999999</v>
      </c>
      <c r="W435">
        <f t="shared" si="26"/>
        <v>0.50587069000967944</v>
      </c>
      <c r="X435">
        <f t="shared" si="27"/>
        <v>6.8013716786734459</v>
      </c>
    </row>
    <row r="436" spans="1:24" x14ac:dyDescent="0.15">
      <c r="A436" s="98">
        <v>43077.118078703701</v>
      </c>
      <c r="B436" s="1">
        <v>347.24472222221084</v>
      </c>
      <c r="C436" s="1">
        <v>347.24</v>
      </c>
      <c r="D436" s="1">
        <v>22.97</v>
      </c>
      <c r="E436" s="1">
        <v>1875.472</v>
      </c>
      <c r="F436" s="1">
        <v>28.6</v>
      </c>
      <c r="G436" s="1">
        <v>402.6</v>
      </c>
      <c r="H436" s="1">
        <v>1.7000000000000001E-2</v>
      </c>
      <c r="I436" s="1">
        <v>0.47</v>
      </c>
      <c r="J436" s="1">
        <v>0.50800000000000001</v>
      </c>
      <c r="K436" s="1">
        <v>6.83</v>
      </c>
      <c r="L436" s="1">
        <f t="shared" si="24"/>
        <v>0.50438862559241704</v>
      </c>
      <c r="M436" s="1">
        <f t="shared" si="25"/>
        <v>6.7814454976303322</v>
      </c>
      <c r="N436" s="1">
        <v>3.9E-2</v>
      </c>
      <c r="O436" s="1">
        <v>21.1</v>
      </c>
      <c r="P436" s="1">
        <v>6.8890000000000002</v>
      </c>
      <c r="Q436" s="1">
        <v>0</v>
      </c>
      <c r="R436" s="1">
        <v>800</v>
      </c>
      <c r="S436" s="1">
        <v>752.8</v>
      </c>
      <c r="T436" s="1">
        <v>331</v>
      </c>
      <c r="U436" s="1">
        <v>2290</v>
      </c>
      <c r="V436">
        <v>1.0071293644999999</v>
      </c>
      <c r="W436">
        <f t="shared" si="26"/>
        <v>0.50584147176854566</v>
      </c>
      <c r="X436">
        <f t="shared" si="27"/>
        <v>6.8009788428723752</v>
      </c>
    </row>
    <row r="437" spans="1:24" x14ac:dyDescent="0.15">
      <c r="A437" s="98">
        <v>43077.118773148148</v>
      </c>
      <c r="B437" s="1">
        <v>347.26138888893183</v>
      </c>
      <c r="C437" s="1">
        <v>347.25</v>
      </c>
      <c r="D437" s="1">
        <v>22.97</v>
      </c>
      <c r="E437" s="1">
        <v>1875.45</v>
      </c>
      <c r="F437" s="1">
        <v>28.6</v>
      </c>
      <c r="G437" s="1">
        <v>402.6</v>
      </c>
      <c r="H437" s="1">
        <v>1.7999999999999999E-2</v>
      </c>
      <c r="I437" s="1">
        <v>0.47</v>
      </c>
      <c r="J437" s="1">
        <v>0.50800000000000001</v>
      </c>
      <c r="K437" s="1">
        <v>6.83</v>
      </c>
      <c r="L437" s="1">
        <f t="shared" si="24"/>
        <v>0.50438862559241704</v>
      </c>
      <c r="M437" s="1">
        <f t="shared" si="25"/>
        <v>6.7814454976303322</v>
      </c>
      <c r="N437" s="1">
        <v>3.9E-2</v>
      </c>
      <c r="O437" s="1">
        <v>21.1</v>
      </c>
      <c r="P437" s="1">
        <v>6.9009999999999998</v>
      </c>
      <c r="Q437" s="1">
        <v>0</v>
      </c>
      <c r="R437" s="1">
        <v>800</v>
      </c>
      <c r="S437" s="1">
        <v>752.8</v>
      </c>
      <c r="T437" s="1">
        <v>331</v>
      </c>
      <c r="U437" s="1">
        <v>2290.1</v>
      </c>
      <c r="V437">
        <v>1.0071429541999999</v>
      </c>
      <c r="W437">
        <f t="shared" si="26"/>
        <v>0.50583464628878605</v>
      </c>
      <c r="X437">
        <f t="shared" si="27"/>
        <v>6.8008870751031667</v>
      </c>
    </row>
    <row r="438" spans="1:24" x14ac:dyDescent="0.15">
      <c r="A438" s="98">
        <v>43077.119467592594</v>
      </c>
      <c r="B438" s="1">
        <v>347.27805555565283</v>
      </c>
      <c r="C438" s="1">
        <v>347.27</v>
      </c>
      <c r="D438" s="1">
        <v>22.97</v>
      </c>
      <c r="E438" s="1">
        <v>1875.633</v>
      </c>
      <c r="F438" s="1">
        <v>28.6</v>
      </c>
      <c r="G438" s="1">
        <v>402.6</v>
      </c>
      <c r="H438" s="1">
        <v>1.7999999999999999E-2</v>
      </c>
      <c r="I438" s="1">
        <v>0.47</v>
      </c>
      <c r="J438" s="1">
        <v>0.50800000000000001</v>
      </c>
      <c r="K438" s="1">
        <v>6.83</v>
      </c>
      <c r="L438" s="1">
        <f t="shared" si="24"/>
        <v>0.50438862559241704</v>
      </c>
      <c r="M438" s="1">
        <f t="shared" si="25"/>
        <v>6.7814454976303322</v>
      </c>
      <c r="N438" s="1">
        <v>3.9E-2</v>
      </c>
      <c r="O438" s="1">
        <v>21.1</v>
      </c>
      <c r="P438" s="1">
        <v>6.9080000000000004</v>
      </c>
      <c r="Q438" s="1">
        <v>0</v>
      </c>
      <c r="R438" s="1">
        <v>800</v>
      </c>
      <c r="S438" s="1">
        <v>752.8</v>
      </c>
      <c r="T438" s="1">
        <v>331</v>
      </c>
      <c r="U438" s="1">
        <v>2290.1</v>
      </c>
      <c r="V438">
        <v>1.0071598978</v>
      </c>
      <c r="W438">
        <f t="shared" si="26"/>
        <v>0.50582613655767816</v>
      </c>
      <c r="X438">
        <f t="shared" si="27"/>
        <v>6.8007726627735074</v>
      </c>
    </row>
    <row r="439" spans="1:24" x14ac:dyDescent="0.15">
      <c r="A439" s="98">
        <v>43077.120162037034</v>
      </c>
      <c r="B439" s="1">
        <v>347.2947222221992</v>
      </c>
      <c r="C439" s="1">
        <v>347.29</v>
      </c>
      <c r="D439" s="1">
        <v>22.98</v>
      </c>
      <c r="E439" s="1">
        <v>1875.7670000000001</v>
      </c>
      <c r="F439" s="1">
        <v>28.6</v>
      </c>
      <c r="G439" s="1">
        <v>402.6</v>
      </c>
      <c r="H439" s="1">
        <v>1.7999999999999999E-2</v>
      </c>
      <c r="I439" s="1">
        <v>0.47</v>
      </c>
      <c r="J439" s="1">
        <v>0.50800000000000001</v>
      </c>
      <c r="K439" s="1">
        <v>6.83</v>
      </c>
      <c r="L439" s="1">
        <f t="shared" si="24"/>
        <v>0.50438862559241704</v>
      </c>
      <c r="M439" s="1">
        <f t="shared" si="25"/>
        <v>6.7814454976303322</v>
      </c>
      <c r="N439" s="1">
        <v>3.9E-2</v>
      </c>
      <c r="O439" s="1">
        <v>21.1</v>
      </c>
      <c r="P439" s="1">
        <v>6.9009999999999998</v>
      </c>
      <c r="Q439" s="1">
        <v>0</v>
      </c>
      <c r="R439" s="1">
        <v>800</v>
      </c>
      <c r="S439" s="1">
        <v>752.8</v>
      </c>
      <c r="T439" s="1">
        <v>331</v>
      </c>
      <c r="U439" s="1">
        <v>2290.1</v>
      </c>
      <c r="V439">
        <v>1.0071447508</v>
      </c>
      <c r="W439">
        <f t="shared" si="26"/>
        <v>0.50583374395322322</v>
      </c>
      <c r="X439">
        <f t="shared" si="27"/>
        <v>6.8008749433080995</v>
      </c>
    </row>
    <row r="440" spans="1:24" x14ac:dyDescent="0.15">
      <c r="A440" s="98">
        <v>43077.120856481481</v>
      </c>
      <c r="B440" s="1">
        <v>347.31138888892019</v>
      </c>
      <c r="C440" s="1">
        <v>347.3</v>
      </c>
      <c r="D440" s="1">
        <v>22.98</v>
      </c>
      <c r="E440" s="1">
        <v>1875.6610000000001</v>
      </c>
      <c r="F440" s="1">
        <v>28.6</v>
      </c>
      <c r="G440" s="1">
        <v>402.6</v>
      </c>
      <c r="H440" s="1">
        <v>1.7999999999999999E-2</v>
      </c>
      <c r="I440" s="1">
        <v>0.47</v>
      </c>
      <c r="J440" s="1">
        <v>0.50800000000000001</v>
      </c>
      <c r="K440" s="1">
        <v>6.83</v>
      </c>
      <c r="L440" s="1">
        <f t="shared" si="24"/>
        <v>0.50438862559241704</v>
      </c>
      <c r="M440" s="1">
        <f t="shared" si="25"/>
        <v>6.7814454976303322</v>
      </c>
      <c r="N440" s="1">
        <v>3.9E-2</v>
      </c>
      <c r="O440" s="1">
        <v>21.1</v>
      </c>
      <c r="P440" s="1">
        <v>6.9029999999999996</v>
      </c>
      <c r="Q440" s="1">
        <v>0</v>
      </c>
      <c r="R440" s="1">
        <v>800</v>
      </c>
      <c r="S440" s="1">
        <v>752.8</v>
      </c>
      <c r="T440" s="1">
        <v>331</v>
      </c>
      <c r="U440" s="1">
        <v>2290.1</v>
      </c>
      <c r="V440">
        <v>1.0071496419999999</v>
      </c>
      <c r="W440">
        <f t="shared" si="26"/>
        <v>0.5058312873828138</v>
      </c>
      <c r="X440">
        <f t="shared" si="27"/>
        <v>6.8008419150090917</v>
      </c>
    </row>
    <row r="441" spans="1:24" x14ac:dyDescent="0.15">
      <c r="A441" s="98">
        <v>43077.121550925927</v>
      </c>
      <c r="B441" s="1">
        <v>347.32805555564119</v>
      </c>
      <c r="C441" s="1">
        <v>347.32</v>
      </c>
      <c r="D441" s="1">
        <v>22.98</v>
      </c>
      <c r="E441" s="1">
        <v>1875.4670000000001</v>
      </c>
      <c r="F441" s="1">
        <v>28.6</v>
      </c>
      <c r="G441" s="1">
        <v>402.6</v>
      </c>
      <c r="H441" s="1">
        <v>1.7999999999999999E-2</v>
      </c>
      <c r="I441" s="1">
        <v>0.47</v>
      </c>
      <c r="J441" s="1">
        <v>0.50800000000000001</v>
      </c>
      <c r="K441" s="1">
        <v>6.83</v>
      </c>
      <c r="L441" s="1">
        <f t="shared" si="24"/>
        <v>0.50438862559241704</v>
      </c>
      <c r="M441" s="1">
        <f t="shared" si="25"/>
        <v>6.7814454976303322</v>
      </c>
      <c r="N441" s="1">
        <v>3.9E-2</v>
      </c>
      <c r="O441" s="1">
        <v>21.1</v>
      </c>
      <c r="P441" s="1">
        <v>6.8959999999999999</v>
      </c>
      <c r="Q441" s="1">
        <v>0</v>
      </c>
      <c r="R441" s="1">
        <v>800</v>
      </c>
      <c r="S441" s="1">
        <v>752.8</v>
      </c>
      <c r="T441" s="1">
        <v>331</v>
      </c>
      <c r="U441" s="1">
        <v>2290.1</v>
      </c>
      <c r="V441">
        <v>1.0072044646</v>
      </c>
      <c r="W441">
        <f t="shared" si="26"/>
        <v>0.50580375475432537</v>
      </c>
      <c r="X441">
        <f t="shared" si="27"/>
        <v>6.8004717420709495</v>
      </c>
    </row>
    <row r="442" spans="1:24" x14ac:dyDescent="0.15">
      <c r="A442" s="98">
        <v>43077.122245370374</v>
      </c>
      <c r="B442" s="1">
        <v>347.34472222236218</v>
      </c>
      <c r="C442" s="1">
        <v>347.34</v>
      </c>
      <c r="D442" s="1">
        <v>22.98</v>
      </c>
      <c r="E442" s="1">
        <v>1875.2439999999999</v>
      </c>
      <c r="F442" s="1">
        <v>28.6</v>
      </c>
      <c r="G442" s="1">
        <v>402.6</v>
      </c>
      <c r="H442" s="1">
        <v>1.7999999999999999E-2</v>
      </c>
      <c r="I442" s="1">
        <v>0.47</v>
      </c>
      <c r="J442" s="1">
        <v>0.50800000000000001</v>
      </c>
      <c r="K442" s="1">
        <v>6.83</v>
      </c>
      <c r="L442" s="1">
        <f t="shared" si="24"/>
        <v>0.50438862559241704</v>
      </c>
      <c r="M442" s="1">
        <f t="shared" si="25"/>
        <v>6.7814454976303322</v>
      </c>
      <c r="N442" s="1">
        <v>3.9E-2</v>
      </c>
      <c r="O442" s="1">
        <v>21.1</v>
      </c>
      <c r="P442" s="1">
        <v>6.9039999999999999</v>
      </c>
      <c r="Q442" s="1">
        <v>0</v>
      </c>
      <c r="R442" s="1">
        <v>800</v>
      </c>
      <c r="S442" s="1">
        <v>752.8</v>
      </c>
      <c r="T442" s="1">
        <v>331</v>
      </c>
      <c r="U442" s="1">
        <v>2290.1</v>
      </c>
      <c r="V442">
        <v>1.0071825836000001</v>
      </c>
      <c r="W442">
        <f t="shared" si="26"/>
        <v>0.50581474331999154</v>
      </c>
      <c r="X442">
        <f t="shared" si="27"/>
        <v>6.8006194820384698</v>
      </c>
    </row>
    <row r="443" spans="1:24" x14ac:dyDescent="0.15">
      <c r="A443" s="98">
        <v>43077.122939814813</v>
      </c>
      <c r="B443" s="1">
        <v>347.36138888890855</v>
      </c>
      <c r="C443" s="1">
        <v>347.35</v>
      </c>
      <c r="D443" s="1">
        <v>22.98</v>
      </c>
      <c r="E443" s="1">
        <v>1875.039</v>
      </c>
      <c r="F443" s="1">
        <v>28.6</v>
      </c>
      <c r="G443" s="1">
        <v>402.6</v>
      </c>
      <c r="H443" s="1">
        <v>1.7000000000000001E-2</v>
      </c>
      <c r="I443" s="1">
        <v>0.47</v>
      </c>
      <c r="J443" s="1">
        <v>0.50800000000000001</v>
      </c>
      <c r="K443" s="1">
        <v>6.83</v>
      </c>
      <c r="L443" s="1">
        <f t="shared" si="24"/>
        <v>0.50438862559241704</v>
      </c>
      <c r="M443" s="1">
        <f t="shared" si="25"/>
        <v>6.7814454976303322</v>
      </c>
      <c r="N443" s="1">
        <v>3.9E-2</v>
      </c>
      <c r="O443" s="1">
        <v>21.1</v>
      </c>
      <c r="P443" s="1">
        <v>6.9080000000000004</v>
      </c>
      <c r="Q443" s="1">
        <v>0</v>
      </c>
      <c r="R443" s="1">
        <v>800</v>
      </c>
      <c r="S443" s="1">
        <v>752.8</v>
      </c>
      <c r="T443" s="1">
        <v>331</v>
      </c>
      <c r="U443" s="1">
        <v>2290.1999999999998</v>
      </c>
      <c r="V443">
        <v>1.0072204520000001</v>
      </c>
      <c r="W443">
        <f t="shared" si="26"/>
        <v>0.50579572623690128</v>
      </c>
      <c r="X443">
        <f t="shared" si="27"/>
        <v>6.8003637996024322</v>
      </c>
    </row>
    <row r="444" spans="1:24" x14ac:dyDescent="0.15">
      <c r="A444" s="98">
        <v>43077.12363425926</v>
      </c>
      <c r="B444" s="1">
        <v>347.37805555562954</v>
      </c>
      <c r="C444" s="1">
        <v>347.37</v>
      </c>
      <c r="D444" s="1">
        <v>22.98</v>
      </c>
      <c r="E444" s="1">
        <v>1875.1389999999999</v>
      </c>
      <c r="F444" s="1">
        <v>28.6</v>
      </c>
      <c r="G444" s="1">
        <v>402.6</v>
      </c>
      <c r="H444" s="1">
        <v>1.7999999999999999E-2</v>
      </c>
      <c r="I444" s="1">
        <v>0.47</v>
      </c>
      <c r="J444" s="1">
        <v>0.50800000000000001</v>
      </c>
      <c r="K444" s="1">
        <v>6.83</v>
      </c>
      <c r="L444" s="1">
        <f t="shared" si="24"/>
        <v>0.50438862559241704</v>
      </c>
      <c r="M444" s="1">
        <f t="shared" si="25"/>
        <v>6.7814454976303322</v>
      </c>
      <c r="N444" s="1">
        <v>3.9E-2</v>
      </c>
      <c r="O444" s="1">
        <v>21.1</v>
      </c>
      <c r="P444" s="1">
        <v>6.8940000000000001</v>
      </c>
      <c r="Q444" s="1">
        <v>0</v>
      </c>
      <c r="R444" s="1">
        <v>800</v>
      </c>
      <c r="S444" s="1">
        <v>752.8</v>
      </c>
      <c r="T444" s="1">
        <v>331</v>
      </c>
      <c r="U444" s="1">
        <v>2290.1999999999998</v>
      </c>
      <c r="V444">
        <v>1.0072711022</v>
      </c>
      <c r="W444">
        <f t="shared" si="26"/>
        <v>0.5057702925134111</v>
      </c>
      <c r="X444">
        <f t="shared" si="27"/>
        <v>6.80002184619409</v>
      </c>
    </row>
    <row r="445" spans="1:24" x14ac:dyDescent="0.15">
      <c r="A445" s="98">
        <v>43077.124328703707</v>
      </c>
      <c r="B445" s="1">
        <v>347.39472222235054</v>
      </c>
      <c r="C445" s="1">
        <v>347.39</v>
      </c>
      <c r="D445" s="1">
        <v>22.98</v>
      </c>
      <c r="E445" s="1">
        <v>1875.222</v>
      </c>
      <c r="F445" s="1">
        <v>28.6</v>
      </c>
      <c r="G445" s="1">
        <v>402.6</v>
      </c>
      <c r="H445" s="1">
        <v>1.7000000000000001E-2</v>
      </c>
      <c r="I445" s="1">
        <v>0.47</v>
      </c>
      <c r="J445" s="1">
        <v>0.50800000000000001</v>
      </c>
      <c r="K445" s="1">
        <v>6.83</v>
      </c>
      <c r="L445" s="1">
        <f t="shared" si="24"/>
        <v>0.50438862559241704</v>
      </c>
      <c r="M445" s="1">
        <f t="shared" si="25"/>
        <v>6.7814454976303322</v>
      </c>
      <c r="N445" s="1">
        <v>3.9E-2</v>
      </c>
      <c r="O445" s="1">
        <v>21.1</v>
      </c>
      <c r="P445" s="1">
        <v>6.9020000000000001</v>
      </c>
      <c r="Q445" s="1">
        <v>0</v>
      </c>
      <c r="R445" s="1">
        <v>800</v>
      </c>
      <c r="S445" s="1">
        <v>752.8</v>
      </c>
      <c r="T445" s="1">
        <v>331</v>
      </c>
      <c r="U445" s="1">
        <v>2290.1999999999998</v>
      </c>
      <c r="V445">
        <v>1.0072372950999999</v>
      </c>
      <c r="W445">
        <f t="shared" si="26"/>
        <v>0.50578726828162313</v>
      </c>
      <c r="X445">
        <f t="shared" si="27"/>
        <v>6.8002500833926884</v>
      </c>
    </row>
    <row r="446" spans="1:24" x14ac:dyDescent="0.15">
      <c r="A446" s="98">
        <v>43077.125023148146</v>
      </c>
      <c r="B446" s="1">
        <v>347.41138888889691</v>
      </c>
      <c r="C446" s="1">
        <v>347.4</v>
      </c>
      <c r="D446" s="1">
        <v>22.99</v>
      </c>
      <c r="E446" s="1">
        <v>1874.9939999999999</v>
      </c>
      <c r="F446" s="1">
        <v>28.6</v>
      </c>
      <c r="G446" s="1">
        <v>402.6</v>
      </c>
      <c r="H446" s="1">
        <v>1.7000000000000001E-2</v>
      </c>
      <c r="I446" s="1">
        <v>0.47</v>
      </c>
      <c r="J446" s="1">
        <v>0.50800000000000001</v>
      </c>
      <c r="K446" s="1">
        <v>6.83</v>
      </c>
      <c r="L446" s="1">
        <f t="shared" si="24"/>
        <v>0.50438862559241704</v>
      </c>
      <c r="M446" s="1">
        <f t="shared" si="25"/>
        <v>6.7814454976303322</v>
      </c>
      <c r="N446" s="1">
        <v>3.9E-2</v>
      </c>
      <c r="O446" s="1">
        <v>21.1</v>
      </c>
      <c r="P446" s="1">
        <v>6.89</v>
      </c>
      <c r="Q446" s="1">
        <v>0</v>
      </c>
      <c r="R446" s="1">
        <v>800</v>
      </c>
      <c r="S446" s="1">
        <v>752.8</v>
      </c>
      <c r="T446" s="1">
        <v>331.1</v>
      </c>
      <c r="U446" s="1">
        <v>2290.1999999999998</v>
      </c>
      <c r="V446">
        <v>1.007267318</v>
      </c>
      <c r="W446">
        <f t="shared" si="26"/>
        <v>0.50577219264052409</v>
      </c>
      <c r="X446">
        <f t="shared" si="27"/>
        <v>6.8000473931786996</v>
      </c>
    </row>
    <row r="447" spans="1:24" x14ac:dyDescent="0.15">
      <c r="A447" s="98">
        <v>43077.125717592593</v>
      </c>
      <c r="B447" s="1">
        <v>347.4280555556179</v>
      </c>
      <c r="C447" s="1">
        <v>347.42</v>
      </c>
      <c r="D447" s="1">
        <v>22.99</v>
      </c>
      <c r="E447" s="1">
        <v>1874.883</v>
      </c>
      <c r="F447" s="1">
        <v>28.6</v>
      </c>
      <c r="G447" s="1">
        <v>402.6</v>
      </c>
      <c r="H447" s="1">
        <v>1.7000000000000001E-2</v>
      </c>
      <c r="I447" s="1">
        <v>0.47</v>
      </c>
      <c r="J447" s="1">
        <v>0.50800000000000001</v>
      </c>
      <c r="K447" s="1">
        <v>6.83</v>
      </c>
      <c r="L447" s="1">
        <f t="shared" si="24"/>
        <v>0.50438862559241704</v>
      </c>
      <c r="M447" s="1">
        <f t="shared" si="25"/>
        <v>6.7814454976303322</v>
      </c>
      <c r="N447" s="1">
        <v>3.9E-2</v>
      </c>
      <c r="O447" s="1">
        <v>21.1</v>
      </c>
      <c r="P447" s="1">
        <v>6.8970000000000002</v>
      </c>
      <c r="Q447" s="1">
        <v>0</v>
      </c>
      <c r="R447" s="1">
        <v>800</v>
      </c>
      <c r="S447" s="1">
        <v>752.8</v>
      </c>
      <c r="T447" s="1">
        <v>331.4</v>
      </c>
      <c r="U447" s="1">
        <v>2290.1999999999998</v>
      </c>
      <c r="V447">
        <v>1.0072464142999999</v>
      </c>
      <c r="W447">
        <f t="shared" si="26"/>
        <v>0.50578268908909241</v>
      </c>
      <c r="X447">
        <f t="shared" si="27"/>
        <v>6.8001885166899632</v>
      </c>
    </row>
    <row r="448" spans="1:24" x14ac:dyDescent="0.15">
      <c r="A448" s="98">
        <v>43077.12641203704</v>
      </c>
      <c r="B448" s="1">
        <v>347.4447222223389</v>
      </c>
      <c r="C448" s="1">
        <v>347.44</v>
      </c>
      <c r="D448" s="1">
        <v>22.99</v>
      </c>
      <c r="E448" s="1">
        <v>1874.729</v>
      </c>
      <c r="F448" s="1">
        <v>28.6</v>
      </c>
      <c r="G448" s="1">
        <v>402.6</v>
      </c>
      <c r="H448" s="1">
        <v>1.7000000000000001E-2</v>
      </c>
      <c r="I448" s="1">
        <v>0.47</v>
      </c>
      <c r="J448" s="1">
        <v>0.50800000000000001</v>
      </c>
      <c r="K448" s="1">
        <v>6.83</v>
      </c>
      <c r="L448" s="1">
        <f t="shared" si="24"/>
        <v>0.50438862559241704</v>
      </c>
      <c r="M448" s="1">
        <f t="shared" si="25"/>
        <v>6.7814454976303322</v>
      </c>
      <c r="N448" s="1">
        <v>3.9E-2</v>
      </c>
      <c r="O448" s="1">
        <v>21.1</v>
      </c>
      <c r="P448" s="1">
        <v>6.9160000000000004</v>
      </c>
      <c r="Q448" s="1">
        <v>0</v>
      </c>
      <c r="R448" s="1">
        <v>800</v>
      </c>
      <c r="S448" s="1">
        <v>752.8</v>
      </c>
      <c r="T448" s="1">
        <v>331.4</v>
      </c>
      <c r="U448" s="1">
        <v>2290.1999999999998</v>
      </c>
      <c r="V448">
        <v>1.0073553666999999</v>
      </c>
      <c r="W448">
        <f t="shared" si="26"/>
        <v>0.50572798521826756</v>
      </c>
      <c r="X448">
        <f t="shared" si="27"/>
        <v>6.7994530296078093</v>
      </c>
    </row>
    <row r="449" spans="1:24" x14ac:dyDescent="0.15">
      <c r="A449" s="98">
        <v>43077.127106481479</v>
      </c>
      <c r="B449" s="1">
        <v>347.46138888888527</v>
      </c>
      <c r="C449" s="1">
        <v>347.45</v>
      </c>
      <c r="D449" s="1">
        <v>22.99</v>
      </c>
      <c r="E449" s="1">
        <v>1874.4110000000001</v>
      </c>
      <c r="F449" s="1">
        <v>28.6</v>
      </c>
      <c r="G449" s="1">
        <v>402.6</v>
      </c>
      <c r="H449" s="1">
        <v>1.7999999999999999E-2</v>
      </c>
      <c r="I449" s="1">
        <v>0.47</v>
      </c>
      <c r="J449" s="1">
        <v>0.50800000000000001</v>
      </c>
      <c r="K449" s="1">
        <v>6.83</v>
      </c>
      <c r="L449" s="1">
        <f t="shared" si="24"/>
        <v>0.50438862559241704</v>
      </c>
      <c r="M449" s="1">
        <f t="shared" si="25"/>
        <v>6.7814454976303322</v>
      </c>
      <c r="N449" s="1">
        <v>3.9E-2</v>
      </c>
      <c r="O449" s="1">
        <v>21.1</v>
      </c>
      <c r="P449" s="1">
        <v>6.9</v>
      </c>
      <c r="Q449" s="1">
        <v>0</v>
      </c>
      <c r="R449" s="1">
        <v>800</v>
      </c>
      <c r="S449" s="1">
        <v>752.8</v>
      </c>
      <c r="T449" s="1">
        <v>331.4</v>
      </c>
      <c r="U449" s="1">
        <v>2290.1999999999998</v>
      </c>
      <c r="V449">
        <v>1.0073111619999999</v>
      </c>
      <c r="W449">
        <f t="shared" si="26"/>
        <v>0.50575017851336002</v>
      </c>
      <c r="X449">
        <f t="shared" si="27"/>
        <v>6.7997514158390722</v>
      </c>
    </row>
    <row r="450" spans="1:24" x14ac:dyDescent="0.15">
      <c r="A450" s="98">
        <v>43077.127800925926</v>
      </c>
      <c r="B450" s="1">
        <v>347.47805555560626</v>
      </c>
      <c r="C450" s="1">
        <v>347.47</v>
      </c>
      <c r="D450" s="1">
        <v>22.99</v>
      </c>
      <c r="E450" s="1">
        <v>1874.2829999999999</v>
      </c>
      <c r="F450" s="1">
        <v>28.6</v>
      </c>
      <c r="G450" s="1">
        <v>402.6</v>
      </c>
      <c r="H450" s="1">
        <v>1.7999999999999999E-2</v>
      </c>
      <c r="I450" s="1">
        <v>0.47</v>
      </c>
      <c r="J450" s="1">
        <v>0.50800000000000001</v>
      </c>
      <c r="K450" s="1">
        <v>6.83</v>
      </c>
      <c r="L450" s="1">
        <f t="shared" si="24"/>
        <v>0.50438862559241704</v>
      </c>
      <c r="M450" s="1">
        <f t="shared" si="25"/>
        <v>6.7814454976303322</v>
      </c>
      <c r="N450" s="1">
        <v>3.9E-2</v>
      </c>
      <c r="O450" s="1">
        <v>21.1</v>
      </c>
      <c r="P450" s="1">
        <v>6.9050000000000002</v>
      </c>
      <c r="Q450" s="1">
        <v>0</v>
      </c>
      <c r="R450" s="1">
        <v>800</v>
      </c>
      <c r="S450" s="1">
        <v>752.8</v>
      </c>
      <c r="T450" s="1">
        <v>331.4</v>
      </c>
      <c r="U450" s="1">
        <v>2290.1999999999998</v>
      </c>
      <c r="V450">
        <v>1.0073207016000001</v>
      </c>
      <c r="W450">
        <f t="shared" si="26"/>
        <v>0.50574538892212517</v>
      </c>
      <c r="X450">
        <f t="shared" si="27"/>
        <v>6.7996870203506194</v>
      </c>
    </row>
    <row r="451" spans="1:24" x14ac:dyDescent="0.15">
      <c r="A451" s="98">
        <v>43077.128495370373</v>
      </c>
      <c r="B451" s="1">
        <v>347.49472222232725</v>
      </c>
      <c r="C451" s="1">
        <v>347.49</v>
      </c>
      <c r="D451" s="1">
        <v>22.99</v>
      </c>
      <c r="E451" s="1">
        <v>1874.2280000000001</v>
      </c>
      <c r="F451" s="1">
        <v>28.6</v>
      </c>
      <c r="G451" s="1">
        <v>402.6</v>
      </c>
      <c r="H451" s="1">
        <v>1.7999999999999999E-2</v>
      </c>
      <c r="I451" s="1">
        <v>0.47</v>
      </c>
      <c r="J451" s="1">
        <v>0.50800000000000001</v>
      </c>
      <c r="K451" s="1">
        <v>6.83</v>
      </c>
      <c r="L451" s="1">
        <f t="shared" ref="L451:L514" si="28">(J451*20.95)/O451</f>
        <v>0.50462778568041722</v>
      </c>
      <c r="M451" s="1">
        <f t="shared" ref="M451:M514" si="29">(K451*20.95)/O451</f>
        <v>6.78466097676624</v>
      </c>
      <c r="N451" s="1">
        <v>3.9E-2</v>
      </c>
      <c r="O451" s="1">
        <v>21.09</v>
      </c>
      <c r="P451" s="1">
        <v>6.91</v>
      </c>
      <c r="Q451" s="1">
        <v>0</v>
      </c>
      <c r="R451" s="1">
        <v>800</v>
      </c>
      <c r="S451" s="1">
        <v>752.8</v>
      </c>
      <c r="T451" s="1">
        <v>331.4</v>
      </c>
      <c r="U451" s="1">
        <v>2290.1999999999998</v>
      </c>
      <c r="V451">
        <v>1.0073431244</v>
      </c>
      <c r="W451">
        <f t="shared" ref="W451:W514" si="30">J451*(Z$1/V451)</f>
        <v>0.50573413136009693</v>
      </c>
      <c r="X451">
        <f t="shared" ref="X451:X514" si="31">K451*(Z$1/V451)</f>
        <v>6.7995356637587827</v>
      </c>
    </row>
    <row r="452" spans="1:24" x14ac:dyDescent="0.15">
      <c r="A452" s="98">
        <v>43077.129189814812</v>
      </c>
      <c r="B452" s="1">
        <v>347.51138888887363</v>
      </c>
      <c r="C452" s="1">
        <v>347.5</v>
      </c>
      <c r="D452" s="1">
        <v>23</v>
      </c>
      <c r="E452" s="1">
        <v>1874.2719999999999</v>
      </c>
      <c r="F452" s="1">
        <v>28.6</v>
      </c>
      <c r="G452" s="1">
        <v>402.6</v>
      </c>
      <c r="H452" s="1">
        <v>1.7000000000000001E-2</v>
      </c>
      <c r="I452" s="1">
        <v>0.47</v>
      </c>
      <c r="J452" s="1">
        <v>0.50800000000000001</v>
      </c>
      <c r="K452" s="1">
        <v>6.83</v>
      </c>
      <c r="L452" s="1">
        <f t="shared" si="28"/>
        <v>0.50510678690080679</v>
      </c>
      <c r="M452" s="1">
        <f t="shared" si="29"/>
        <v>6.7911010915994305</v>
      </c>
      <c r="N452" s="1">
        <v>3.9E-2</v>
      </c>
      <c r="O452" s="1">
        <v>21.07</v>
      </c>
      <c r="P452" s="1">
        <v>6.9020000000000001</v>
      </c>
      <c r="Q452" s="1">
        <v>0</v>
      </c>
      <c r="R452" s="1">
        <v>799</v>
      </c>
      <c r="S452" s="1">
        <v>752.8</v>
      </c>
      <c r="T452" s="1">
        <v>331.4</v>
      </c>
      <c r="U452" s="1">
        <v>2290.3000000000002</v>
      </c>
      <c r="V452">
        <v>1.0073502426000001</v>
      </c>
      <c r="W452">
        <f t="shared" si="30"/>
        <v>0.50573055771059383</v>
      </c>
      <c r="X452">
        <f t="shared" si="31"/>
        <v>6.7994876164632991</v>
      </c>
    </row>
    <row r="453" spans="1:24" x14ac:dyDescent="0.15">
      <c r="A453" s="98">
        <v>43077.129884259259</v>
      </c>
      <c r="B453" s="1">
        <v>347.52805555559462</v>
      </c>
      <c r="C453" s="1">
        <v>347.52</v>
      </c>
      <c r="D453" s="1">
        <v>23</v>
      </c>
      <c r="E453" s="1">
        <v>1874.1610000000001</v>
      </c>
      <c r="F453" s="1">
        <v>28.6</v>
      </c>
      <c r="G453" s="1">
        <v>402.6</v>
      </c>
      <c r="H453" s="1">
        <v>1.7000000000000001E-2</v>
      </c>
      <c r="I453" s="1">
        <v>0.47</v>
      </c>
      <c r="J453" s="1">
        <v>0.50800000000000001</v>
      </c>
      <c r="K453" s="1">
        <v>6.83</v>
      </c>
      <c r="L453" s="1">
        <f t="shared" si="28"/>
        <v>0.50462778568041722</v>
      </c>
      <c r="M453" s="1">
        <f t="shared" si="29"/>
        <v>6.78466097676624</v>
      </c>
      <c r="N453" s="1">
        <v>3.9E-2</v>
      </c>
      <c r="O453" s="1">
        <v>21.09</v>
      </c>
      <c r="P453" s="1">
        <v>6.899</v>
      </c>
      <c r="Q453" s="1">
        <v>0</v>
      </c>
      <c r="R453" s="1">
        <v>799</v>
      </c>
      <c r="S453" s="1">
        <v>752.8</v>
      </c>
      <c r="T453" s="1">
        <v>331.4</v>
      </c>
      <c r="U453" s="1">
        <v>2290.3000000000002</v>
      </c>
      <c r="V453">
        <v>1.0073555718</v>
      </c>
      <c r="W453">
        <f t="shared" si="30"/>
        <v>0.50572788225084198</v>
      </c>
      <c r="X453">
        <f t="shared" si="31"/>
        <v>6.799451645222935</v>
      </c>
    </row>
    <row r="454" spans="1:24" x14ac:dyDescent="0.15">
      <c r="A454" s="98">
        <v>43077.130578703705</v>
      </c>
      <c r="B454" s="1">
        <v>347.54472222231561</v>
      </c>
      <c r="C454" s="1">
        <v>347.54</v>
      </c>
      <c r="D454" s="1">
        <v>23</v>
      </c>
      <c r="E454" s="1">
        <v>1873.9670000000001</v>
      </c>
      <c r="F454" s="1">
        <v>28.6</v>
      </c>
      <c r="G454" s="1">
        <v>402.6</v>
      </c>
      <c r="H454" s="1">
        <v>1.7999999999999999E-2</v>
      </c>
      <c r="I454" s="1">
        <v>0.47</v>
      </c>
      <c r="J454" s="1">
        <v>0.50800000000000001</v>
      </c>
      <c r="K454" s="1">
        <v>6.83</v>
      </c>
      <c r="L454" s="1">
        <f t="shared" si="28"/>
        <v>0.50462778568041722</v>
      </c>
      <c r="M454" s="1">
        <f t="shared" si="29"/>
        <v>6.78466097676624</v>
      </c>
      <c r="N454" s="1">
        <v>3.9E-2</v>
      </c>
      <c r="O454" s="1">
        <v>21.09</v>
      </c>
      <c r="P454" s="1">
        <v>6.8940000000000001</v>
      </c>
      <c r="Q454" s="1">
        <v>0</v>
      </c>
      <c r="R454" s="1">
        <v>800</v>
      </c>
      <c r="S454" s="1">
        <v>752.8</v>
      </c>
      <c r="T454" s="1">
        <v>331.4</v>
      </c>
      <c r="U454" s="1">
        <v>2290.3000000000002</v>
      </c>
      <c r="V454">
        <v>1.0073630434</v>
      </c>
      <c r="W454">
        <f t="shared" si="30"/>
        <v>0.50572413127300953</v>
      </c>
      <c r="X454">
        <f t="shared" si="31"/>
        <v>6.7994012137690065</v>
      </c>
    </row>
    <row r="455" spans="1:24" x14ac:dyDescent="0.15">
      <c r="A455" s="98">
        <v>43077.131273148145</v>
      </c>
      <c r="B455" s="1">
        <v>347.56138888886198</v>
      </c>
      <c r="C455" s="1">
        <v>347.55</v>
      </c>
      <c r="D455" s="1">
        <v>23</v>
      </c>
      <c r="E455" s="1">
        <v>1873.7670000000001</v>
      </c>
      <c r="F455" s="1">
        <v>28.6</v>
      </c>
      <c r="G455" s="1">
        <v>402.6</v>
      </c>
      <c r="H455" s="1">
        <v>1.7999999999999999E-2</v>
      </c>
      <c r="I455" s="1">
        <v>0.47</v>
      </c>
      <c r="J455" s="1">
        <v>0.50800000000000001</v>
      </c>
      <c r="K455" s="1">
        <v>6.83</v>
      </c>
      <c r="L455" s="1">
        <f t="shared" si="28"/>
        <v>0.50438862559241704</v>
      </c>
      <c r="M455" s="1">
        <f t="shared" si="29"/>
        <v>6.7814454976303322</v>
      </c>
      <c r="N455" s="1">
        <v>3.9E-2</v>
      </c>
      <c r="O455" s="1">
        <v>21.1</v>
      </c>
      <c r="P455" s="1">
        <v>6.9029999999999996</v>
      </c>
      <c r="Q455" s="1">
        <v>0</v>
      </c>
      <c r="R455" s="1">
        <v>800</v>
      </c>
      <c r="S455" s="1">
        <v>752.8</v>
      </c>
      <c r="T455" s="1">
        <v>331.4</v>
      </c>
      <c r="U455" s="1">
        <v>2290.3000000000002</v>
      </c>
      <c r="V455">
        <v>1.0073328151000001</v>
      </c>
      <c r="W455">
        <f t="shared" si="30"/>
        <v>0.50573930717170779</v>
      </c>
      <c r="X455">
        <f t="shared" si="31"/>
        <v>6.7996052519345742</v>
      </c>
    </row>
    <row r="456" spans="1:24" x14ac:dyDescent="0.15">
      <c r="A456" s="98">
        <v>43077.131967592592</v>
      </c>
      <c r="B456" s="1">
        <v>347.57805555558298</v>
      </c>
      <c r="C456" s="1">
        <v>347.57</v>
      </c>
      <c r="D456" s="1">
        <v>23</v>
      </c>
      <c r="E456" s="1">
        <v>1873.662</v>
      </c>
      <c r="F456" s="1">
        <v>28.6</v>
      </c>
      <c r="G456" s="1">
        <v>402.6</v>
      </c>
      <c r="H456" s="1">
        <v>1.7000000000000001E-2</v>
      </c>
      <c r="I456" s="1">
        <v>0.47</v>
      </c>
      <c r="J456" s="1">
        <v>0.50800000000000001</v>
      </c>
      <c r="K456" s="1">
        <v>6.83</v>
      </c>
      <c r="L456" s="1">
        <f t="shared" si="28"/>
        <v>0.50438862559241704</v>
      </c>
      <c r="M456" s="1">
        <f t="shared" si="29"/>
        <v>6.7814454976303322</v>
      </c>
      <c r="N456" s="1">
        <v>3.7999999999999999E-2</v>
      </c>
      <c r="O456" s="1">
        <v>21.1</v>
      </c>
      <c r="P456" s="1">
        <v>6.9050000000000002</v>
      </c>
      <c r="Q456" s="1">
        <v>0</v>
      </c>
      <c r="R456" s="1">
        <v>800</v>
      </c>
      <c r="S456" s="1">
        <v>752.8</v>
      </c>
      <c r="T456" s="1">
        <v>331.4</v>
      </c>
      <c r="U456" s="1">
        <v>2290.3000000000002</v>
      </c>
      <c r="V456">
        <v>1.0073293920999999</v>
      </c>
      <c r="W456">
        <f t="shared" si="30"/>
        <v>0.50574102572143154</v>
      </c>
      <c r="X456">
        <f t="shared" si="31"/>
        <v>6.7996283576326322</v>
      </c>
    </row>
    <row r="457" spans="1:24" x14ac:dyDescent="0.15">
      <c r="A457" s="98">
        <v>43077.132662037038</v>
      </c>
      <c r="B457" s="1">
        <v>347.59472222230397</v>
      </c>
      <c r="C457" s="1">
        <v>347.59</v>
      </c>
      <c r="D457" s="1">
        <v>23</v>
      </c>
      <c r="E457" s="1">
        <v>1873.846</v>
      </c>
      <c r="F457" s="1">
        <v>28.6</v>
      </c>
      <c r="G457" s="1">
        <v>402.6</v>
      </c>
      <c r="H457" s="1">
        <v>1.7999999999999999E-2</v>
      </c>
      <c r="I457" s="1">
        <v>0.47</v>
      </c>
      <c r="J457" s="1">
        <v>0.50800000000000001</v>
      </c>
      <c r="K457" s="1">
        <v>6.83</v>
      </c>
      <c r="L457" s="1">
        <f t="shared" si="28"/>
        <v>0.50438862559241704</v>
      </c>
      <c r="M457" s="1">
        <f t="shared" si="29"/>
        <v>6.7814454976303322</v>
      </c>
      <c r="N457" s="1">
        <v>3.7999999999999999E-2</v>
      </c>
      <c r="O457" s="1">
        <v>21.1</v>
      </c>
      <c r="P457" s="1">
        <v>6.891</v>
      </c>
      <c r="Q457" s="1">
        <v>0</v>
      </c>
      <c r="R457" s="1">
        <v>800</v>
      </c>
      <c r="S457" s="1">
        <v>752.8</v>
      </c>
      <c r="T457" s="1">
        <v>331.4</v>
      </c>
      <c r="U457" s="1">
        <v>2290.4</v>
      </c>
      <c r="V457">
        <v>1.0073574831000001</v>
      </c>
      <c r="W457">
        <f t="shared" si="30"/>
        <v>0.50572692271292463</v>
      </c>
      <c r="X457">
        <f t="shared" si="31"/>
        <v>6.7994387443489668</v>
      </c>
    </row>
    <row r="458" spans="1:24" x14ac:dyDescent="0.15">
      <c r="A458" s="98">
        <v>43077.133356481485</v>
      </c>
      <c r="B458" s="1">
        <v>347.61138888902497</v>
      </c>
      <c r="C458" s="1">
        <v>347.6</v>
      </c>
      <c r="D458" s="1">
        <v>23.01</v>
      </c>
      <c r="E458" s="1">
        <v>1873.761</v>
      </c>
      <c r="F458" s="1">
        <v>28.6</v>
      </c>
      <c r="G458" s="1">
        <v>402.6</v>
      </c>
      <c r="H458" s="1">
        <v>1.7999999999999999E-2</v>
      </c>
      <c r="I458" s="1">
        <v>0.47</v>
      </c>
      <c r="J458" s="1">
        <v>0.50800000000000001</v>
      </c>
      <c r="K458" s="1">
        <v>6.83</v>
      </c>
      <c r="L458" s="1">
        <f t="shared" si="28"/>
        <v>0.50438862559241704</v>
      </c>
      <c r="M458" s="1">
        <f t="shared" si="29"/>
        <v>6.7814454976303322</v>
      </c>
      <c r="N458" s="1">
        <v>3.7999999999999999E-2</v>
      </c>
      <c r="O458" s="1">
        <v>21.1</v>
      </c>
      <c r="P458" s="1">
        <v>6.8970000000000002</v>
      </c>
      <c r="Q458" s="1">
        <v>0</v>
      </c>
      <c r="R458" s="1">
        <v>800</v>
      </c>
      <c r="S458" s="1">
        <v>752.8</v>
      </c>
      <c r="T458" s="1">
        <v>331.4</v>
      </c>
      <c r="U458" s="1">
        <v>2290.4</v>
      </c>
      <c r="V458">
        <v>1.0072971156999999</v>
      </c>
      <c r="W458">
        <f t="shared" si="30"/>
        <v>0.50575723096950398</v>
      </c>
      <c r="X458">
        <f t="shared" si="31"/>
        <v>6.7998462352789604</v>
      </c>
    </row>
    <row r="459" spans="1:24" x14ac:dyDescent="0.15">
      <c r="A459" s="98">
        <v>43077.134050925924</v>
      </c>
      <c r="B459" s="1">
        <v>347.62805555557134</v>
      </c>
      <c r="C459" s="1">
        <v>347.62</v>
      </c>
      <c r="D459" s="1">
        <v>23.01</v>
      </c>
      <c r="E459" s="1">
        <v>1873.567</v>
      </c>
      <c r="F459" s="1">
        <v>28.6</v>
      </c>
      <c r="G459" s="1">
        <v>402.6</v>
      </c>
      <c r="H459" s="1">
        <v>1.7999999999999999E-2</v>
      </c>
      <c r="I459" s="1">
        <v>0.47</v>
      </c>
      <c r="J459" s="1">
        <v>0.51100000000000001</v>
      </c>
      <c r="K459" s="1">
        <v>6.84</v>
      </c>
      <c r="L459" s="1">
        <f t="shared" si="28"/>
        <v>0.50736729857819896</v>
      </c>
      <c r="M459" s="1">
        <f t="shared" si="29"/>
        <v>6.7913744075829383</v>
      </c>
      <c r="N459" s="1">
        <v>3.7999999999999999E-2</v>
      </c>
      <c r="O459" s="1">
        <v>21.1</v>
      </c>
      <c r="P459" s="1">
        <v>6.8949999999999996</v>
      </c>
      <c r="Q459" s="1">
        <v>0</v>
      </c>
      <c r="R459" s="1">
        <v>800</v>
      </c>
      <c r="S459" s="1">
        <v>752.8</v>
      </c>
      <c r="T459" s="1">
        <v>331.4</v>
      </c>
      <c r="U459" s="1">
        <v>2290.4</v>
      </c>
      <c r="V459">
        <v>1.0072554526999999</v>
      </c>
      <c r="W459">
        <f t="shared" si="30"/>
        <v>0.50876502939381907</v>
      </c>
      <c r="X459">
        <f t="shared" si="31"/>
        <v>6.8100837594006309</v>
      </c>
    </row>
    <row r="460" spans="1:24" x14ac:dyDescent="0.15">
      <c r="A460" s="98">
        <v>43077.134745370371</v>
      </c>
      <c r="B460" s="1">
        <v>347.64472222229233</v>
      </c>
      <c r="C460" s="1">
        <v>347.64</v>
      </c>
      <c r="D460" s="1">
        <v>23.01</v>
      </c>
      <c r="E460" s="1">
        <v>1873.3409999999999</v>
      </c>
      <c r="F460" s="1">
        <v>28.6</v>
      </c>
      <c r="G460" s="1">
        <v>402.6</v>
      </c>
      <c r="H460" s="1">
        <v>1.7999999999999999E-2</v>
      </c>
      <c r="I460" s="1">
        <v>0.47</v>
      </c>
      <c r="J460" s="1">
        <v>0.51800000000000002</v>
      </c>
      <c r="K460" s="1">
        <v>6.89</v>
      </c>
      <c r="L460" s="1">
        <f t="shared" si="28"/>
        <v>0.51431753554502369</v>
      </c>
      <c r="M460" s="1">
        <f t="shared" si="29"/>
        <v>6.8410189573459705</v>
      </c>
      <c r="N460" s="1">
        <v>3.7999999999999999E-2</v>
      </c>
      <c r="O460" s="1">
        <v>21.1</v>
      </c>
      <c r="P460" s="1">
        <v>6.8959999999999999</v>
      </c>
      <c r="Q460" s="1">
        <v>0</v>
      </c>
      <c r="R460" s="1">
        <v>800</v>
      </c>
      <c r="S460" s="1">
        <v>752.8</v>
      </c>
      <c r="T460" s="1">
        <v>331.4</v>
      </c>
      <c r="U460" s="1">
        <v>2290.4</v>
      </c>
      <c r="V460">
        <v>1.0072563149</v>
      </c>
      <c r="W460">
        <f t="shared" si="30"/>
        <v>0.5157339718952999</v>
      </c>
      <c r="X460">
        <f t="shared" si="31"/>
        <v>6.8598592014645101</v>
      </c>
    </row>
    <row r="461" spans="1:24" x14ac:dyDescent="0.15">
      <c r="A461" s="98">
        <v>43077.135439814818</v>
      </c>
      <c r="B461" s="1">
        <v>347.66138888901332</v>
      </c>
      <c r="C461" s="1">
        <v>347.65</v>
      </c>
      <c r="D461" s="1">
        <v>23.01</v>
      </c>
      <c r="E461" s="1">
        <v>1873.2070000000001</v>
      </c>
      <c r="F461" s="1">
        <v>28.6</v>
      </c>
      <c r="G461" s="1">
        <v>402.6</v>
      </c>
      <c r="H461" s="1">
        <v>1.7999999999999999E-2</v>
      </c>
      <c r="I461" s="1">
        <v>0.47</v>
      </c>
      <c r="J461" s="1">
        <v>0.51800000000000002</v>
      </c>
      <c r="K461" s="1">
        <v>6.9</v>
      </c>
      <c r="L461" s="1">
        <f t="shared" si="28"/>
        <v>0.51431753554502369</v>
      </c>
      <c r="M461" s="1">
        <f t="shared" si="29"/>
        <v>6.8509478672985784</v>
      </c>
      <c r="N461" s="1">
        <v>3.7999999999999999E-2</v>
      </c>
      <c r="O461" s="1">
        <v>21.1</v>
      </c>
      <c r="P461" s="1">
        <v>6.9</v>
      </c>
      <c r="Q461" s="1">
        <v>0</v>
      </c>
      <c r="R461" s="1">
        <v>800</v>
      </c>
      <c r="S461" s="1">
        <v>752.8</v>
      </c>
      <c r="T461" s="1">
        <v>331.4</v>
      </c>
      <c r="U461" s="1">
        <v>2290.4</v>
      </c>
      <c r="V461">
        <v>1.0072811043000001</v>
      </c>
      <c r="W461">
        <f t="shared" si="30"/>
        <v>0.5157212795736944</v>
      </c>
      <c r="X461">
        <f t="shared" si="31"/>
        <v>6.8696463881438063</v>
      </c>
    </row>
    <row r="462" spans="1:24" x14ac:dyDescent="0.15">
      <c r="A462" s="98">
        <v>43077.136134259257</v>
      </c>
      <c r="B462" s="1">
        <v>347.67805555555969</v>
      </c>
      <c r="C462" s="1">
        <v>347.67</v>
      </c>
      <c r="D462" s="1">
        <v>23.01</v>
      </c>
      <c r="E462" s="1">
        <v>1873.3309999999999</v>
      </c>
      <c r="F462" s="1">
        <v>28.6</v>
      </c>
      <c r="G462" s="1">
        <v>402.6</v>
      </c>
      <c r="H462" s="1">
        <v>1.7999999999999999E-2</v>
      </c>
      <c r="I462" s="1">
        <v>0.47</v>
      </c>
      <c r="J462" s="1">
        <v>0.52200000000000002</v>
      </c>
      <c r="K462" s="1">
        <v>6.88</v>
      </c>
      <c r="L462" s="1">
        <f t="shared" si="28"/>
        <v>0.51828909952606628</v>
      </c>
      <c r="M462" s="1">
        <f t="shared" si="29"/>
        <v>6.8310900473933645</v>
      </c>
      <c r="N462" s="1">
        <v>3.7999999999999999E-2</v>
      </c>
      <c r="O462" s="1">
        <v>21.1</v>
      </c>
      <c r="P462" s="1">
        <v>6.8920000000000003</v>
      </c>
      <c r="Q462" s="1">
        <v>0</v>
      </c>
      <c r="R462" s="1">
        <v>800</v>
      </c>
      <c r="S462" s="1">
        <v>752.8</v>
      </c>
      <c r="T462" s="1">
        <v>331.4</v>
      </c>
      <c r="U462" s="1">
        <v>2290.4</v>
      </c>
      <c r="V462">
        <v>1.0072865886</v>
      </c>
      <c r="W462">
        <f t="shared" si="30"/>
        <v>0.51970085368413499</v>
      </c>
      <c r="X462">
        <f t="shared" si="31"/>
        <v>6.8496970753771045</v>
      </c>
    </row>
    <row r="463" spans="1:24" x14ac:dyDescent="0.15">
      <c r="A463" s="98">
        <v>43077.136828703704</v>
      </c>
      <c r="B463" s="1">
        <v>347.69472222228069</v>
      </c>
      <c r="C463" s="1">
        <v>347.69</v>
      </c>
      <c r="D463" s="1">
        <v>23.01</v>
      </c>
      <c r="E463" s="1">
        <v>1873.461</v>
      </c>
      <c r="F463" s="1">
        <v>28.6</v>
      </c>
      <c r="G463" s="1">
        <v>402.6</v>
      </c>
      <c r="H463" s="1">
        <v>1.7999999999999999E-2</v>
      </c>
      <c r="I463" s="1">
        <v>0.47</v>
      </c>
      <c r="J463" s="1">
        <v>0.52200000000000002</v>
      </c>
      <c r="K463" s="1">
        <v>6.87</v>
      </c>
      <c r="L463" s="1">
        <f t="shared" si="28"/>
        <v>0.51828909952606628</v>
      </c>
      <c r="M463" s="1">
        <f t="shared" si="29"/>
        <v>6.8211611374407584</v>
      </c>
      <c r="N463" s="1">
        <v>3.7999999999999999E-2</v>
      </c>
      <c r="O463" s="1">
        <v>21.1</v>
      </c>
      <c r="P463" s="1">
        <v>6.8929999999999998</v>
      </c>
      <c r="Q463" s="1">
        <v>0</v>
      </c>
      <c r="R463" s="1">
        <v>799</v>
      </c>
      <c r="S463" s="1">
        <v>752.8</v>
      </c>
      <c r="T463" s="1">
        <v>331.4</v>
      </c>
      <c r="U463" s="1">
        <v>2290.4</v>
      </c>
      <c r="V463">
        <v>1.0073069506000001</v>
      </c>
      <c r="W463">
        <f t="shared" si="30"/>
        <v>0.51969034829769201</v>
      </c>
      <c r="X463">
        <f t="shared" si="31"/>
        <v>6.8396028597799692</v>
      </c>
    </row>
    <row r="464" spans="1:24" x14ac:dyDescent="0.15">
      <c r="A464" s="98">
        <v>43077.137523148151</v>
      </c>
      <c r="B464" s="1">
        <v>347.71138888900168</v>
      </c>
      <c r="C464" s="1">
        <v>347.7</v>
      </c>
      <c r="D464" s="1">
        <v>23.02</v>
      </c>
      <c r="E464" s="1">
        <v>1873.6610000000001</v>
      </c>
      <c r="F464" s="1">
        <v>28.6</v>
      </c>
      <c r="G464" s="1">
        <v>402.6</v>
      </c>
      <c r="H464" s="1">
        <v>1.7999999999999999E-2</v>
      </c>
      <c r="I464" s="1">
        <v>0.47</v>
      </c>
      <c r="J464" s="1">
        <v>0.52100000000000002</v>
      </c>
      <c r="K464" s="1">
        <v>6.87</v>
      </c>
      <c r="L464" s="1">
        <f t="shared" si="28"/>
        <v>0.5172962085308056</v>
      </c>
      <c r="M464" s="1">
        <f t="shared" si="29"/>
        <v>6.8211611374407584</v>
      </c>
      <c r="N464" s="1">
        <v>3.7999999999999999E-2</v>
      </c>
      <c r="O464" s="1">
        <v>21.1</v>
      </c>
      <c r="P464" s="1">
        <v>6.88</v>
      </c>
      <c r="Q464" s="1">
        <v>0</v>
      </c>
      <c r="R464" s="1">
        <v>799</v>
      </c>
      <c r="S464" s="1">
        <v>752.8</v>
      </c>
      <c r="T464" s="1">
        <v>331.4</v>
      </c>
      <c r="U464" s="1">
        <v>2290.4</v>
      </c>
      <c r="V464">
        <v>1.0072923966</v>
      </c>
      <c r="W464">
        <f t="shared" si="30"/>
        <v>0.51870226734917058</v>
      </c>
      <c r="X464">
        <f t="shared" si="31"/>
        <v>6.8397016827040344</v>
      </c>
    </row>
    <row r="465" spans="1:24" x14ac:dyDescent="0.15">
      <c r="A465" s="98">
        <v>43077.13821759259</v>
      </c>
      <c r="B465" s="1">
        <v>347.72805555554805</v>
      </c>
      <c r="C465" s="1">
        <v>347.72</v>
      </c>
      <c r="D465" s="1">
        <v>23.02</v>
      </c>
      <c r="E465" s="1">
        <v>1873.539</v>
      </c>
      <c r="F465" s="1">
        <v>28.6</v>
      </c>
      <c r="G465" s="1">
        <v>402.6</v>
      </c>
      <c r="H465" s="1">
        <v>1.7999999999999999E-2</v>
      </c>
      <c r="I465" s="1">
        <v>0.47</v>
      </c>
      <c r="J465" s="1">
        <v>0.52100000000000002</v>
      </c>
      <c r="K465" s="1">
        <v>6.86</v>
      </c>
      <c r="L465" s="1">
        <f t="shared" si="28"/>
        <v>0.5172962085308056</v>
      </c>
      <c r="M465" s="1">
        <f t="shared" si="29"/>
        <v>6.8112322274881514</v>
      </c>
      <c r="N465" s="1">
        <v>3.7999999999999999E-2</v>
      </c>
      <c r="O465" s="1">
        <v>21.1</v>
      </c>
      <c r="P465" s="1">
        <v>6.89</v>
      </c>
      <c r="Q465" s="1">
        <v>0</v>
      </c>
      <c r="R465" s="1">
        <v>800</v>
      </c>
      <c r="S465" s="1">
        <v>752.8</v>
      </c>
      <c r="T465" s="1">
        <v>331.4</v>
      </c>
      <c r="U465" s="1">
        <v>2290.4</v>
      </c>
      <c r="V465">
        <v>1.007342644</v>
      </c>
      <c r="W465">
        <f t="shared" si="30"/>
        <v>0.5186763938884732</v>
      </c>
      <c r="X465">
        <f t="shared" si="31"/>
        <v>6.8294051095488033</v>
      </c>
    </row>
    <row r="466" spans="1:24" x14ac:dyDescent="0.15">
      <c r="A466" s="98">
        <v>43077.138912037037</v>
      </c>
      <c r="B466" s="1">
        <v>347.74472222226905</v>
      </c>
      <c r="C466" s="1">
        <v>347.74</v>
      </c>
      <c r="D466" s="1">
        <v>23.02</v>
      </c>
      <c r="E466" s="1">
        <v>1873.3610000000001</v>
      </c>
      <c r="F466" s="1">
        <v>28.6</v>
      </c>
      <c r="G466" s="1">
        <v>402.6</v>
      </c>
      <c r="H466" s="1">
        <v>1.7999999999999999E-2</v>
      </c>
      <c r="I466" s="1">
        <v>0.47</v>
      </c>
      <c r="J466" s="1">
        <v>0.52100000000000002</v>
      </c>
      <c r="K466" s="1">
        <v>6.86</v>
      </c>
      <c r="L466" s="1">
        <f t="shared" si="28"/>
        <v>0.5172962085308056</v>
      </c>
      <c r="M466" s="1">
        <f t="shared" si="29"/>
        <v>6.8112322274881514</v>
      </c>
      <c r="N466" s="1">
        <v>3.7999999999999999E-2</v>
      </c>
      <c r="O466" s="1">
        <v>21.1</v>
      </c>
      <c r="P466" s="1">
        <v>6.899</v>
      </c>
      <c r="Q466" s="1">
        <v>0</v>
      </c>
      <c r="R466" s="1">
        <v>800</v>
      </c>
      <c r="S466" s="1">
        <v>752.8</v>
      </c>
      <c r="T466" s="1">
        <v>331.4</v>
      </c>
      <c r="U466" s="1">
        <v>2290.5</v>
      </c>
      <c r="V466">
        <v>1.0073343498</v>
      </c>
      <c r="W466">
        <f t="shared" si="30"/>
        <v>0.51868066457153594</v>
      </c>
      <c r="X466">
        <f t="shared" si="31"/>
        <v>6.8294613415753096</v>
      </c>
    </row>
    <row r="467" spans="1:24" x14ac:dyDescent="0.15">
      <c r="A467" s="98">
        <v>43077.139606481483</v>
      </c>
      <c r="B467" s="1">
        <v>347.76138888899004</v>
      </c>
      <c r="C467" s="1">
        <v>347.75</v>
      </c>
      <c r="D467" s="1">
        <v>23.02</v>
      </c>
      <c r="E467" s="1">
        <v>1873.3389999999999</v>
      </c>
      <c r="F467" s="1">
        <v>28.6</v>
      </c>
      <c r="G467" s="1">
        <v>402.6</v>
      </c>
      <c r="H467" s="1">
        <v>1.7999999999999999E-2</v>
      </c>
      <c r="I467" s="1">
        <v>0.47</v>
      </c>
      <c r="J467" s="1">
        <v>0.52100000000000002</v>
      </c>
      <c r="K467" s="1">
        <v>6.86</v>
      </c>
      <c r="L467" s="1">
        <f t="shared" si="28"/>
        <v>0.5172962085308056</v>
      </c>
      <c r="M467" s="1">
        <f t="shared" si="29"/>
        <v>6.8112322274881514</v>
      </c>
      <c r="N467" s="1">
        <v>3.7999999999999999E-2</v>
      </c>
      <c r="O467" s="1">
        <v>21.1</v>
      </c>
      <c r="P467" s="1">
        <v>6.8929999999999998</v>
      </c>
      <c r="Q467" s="1">
        <v>0</v>
      </c>
      <c r="R467" s="1">
        <v>800</v>
      </c>
      <c r="S467" s="1">
        <v>752.8</v>
      </c>
      <c r="T467" s="1">
        <v>331.4</v>
      </c>
      <c r="U467" s="1">
        <v>2290.5</v>
      </c>
      <c r="V467">
        <v>1.0073446793</v>
      </c>
      <c r="W467">
        <f t="shared" si="30"/>
        <v>0.51867534592337627</v>
      </c>
      <c r="X467">
        <f t="shared" si="31"/>
        <v>6.829391311006451</v>
      </c>
    </row>
    <row r="468" spans="1:24" x14ac:dyDescent="0.15">
      <c r="A468" s="98">
        <v>43077.140300925923</v>
      </c>
      <c r="B468" s="1">
        <v>347.77805555553641</v>
      </c>
      <c r="C468" s="1">
        <v>347.77</v>
      </c>
      <c r="D468" s="1">
        <v>23.02</v>
      </c>
      <c r="E468" s="1">
        <v>1873.3489999999999</v>
      </c>
      <c r="F468" s="1">
        <v>28.6</v>
      </c>
      <c r="G468" s="1">
        <v>402.6</v>
      </c>
      <c r="H468" s="1">
        <v>1.7999999999999999E-2</v>
      </c>
      <c r="I468" s="1">
        <v>0.47</v>
      </c>
      <c r="J468" s="1">
        <v>0.52100000000000002</v>
      </c>
      <c r="K468" s="1">
        <v>6.86</v>
      </c>
      <c r="L468" s="1">
        <f t="shared" si="28"/>
        <v>0.5172962085308056</v>
      </c>
      <c r="M468" s="1">
        <f t="shared" si="29"/>
        <v>6.8112322274881514</v>
      </c>
      <c r="N468" s="1">
        <v>3.7999999999999999E-2</v>
      </c>
      <c r="O468" s="1">
        <v>21.1</v>
      </c>
      <c r="P468" s="1">
        <v>6.8940000000000001</v>
      </c>
      <c r="Q468" s="1">
        <v>0</v>
      </c>
      <c r="R468" s="1">
        <v>800</v>
      </c>
      <c r="S468" s="1">
        <v>752.8</v>
      </c>
      <c r="T468" s="1">
        <v>331.4</v>
      </c>
      <c r="U468" s="1">
        <v>2290.5</v>
      </c>
      <c r="V468">
        <v>1.0073481150000001</v>
      </c>
      <c r="W468">
        <f t="shared" si="30"/>
        <v>0.5186735769094083</v>
      </c>
      <c r="X468">
        <f t="shared" si="31"/>
        <v>6.8293680184233034</v>
      </c>
    </row>
    <row r="469" spans="1:24" x14ac:dyDescent="0.15">
      <c r="A469" s="98">
        <v>43077.14099537037</v>
      </c>
      <c r="B469" s="1">
        <v>347.79472222225741</v>
      </c>
      <c r="C469" s="1">
        <v>347.79</v>
      </c>
      <c r="D469" s="1">
        <v>23.02</v>
      </c>
      <c r="E469" s="1">
        <v>1873.606</v>
      </c>
      <c r="F469" s="1">
        <v>28.6</v>
      </c>
      <c r="G469" s="1">
        <v>402.6</v>
      </c>
      <c r="H469" s="1">
        <v>1.7999999999999999E-2</v>
      </c>
      <c r="I469" s="1">
        <v>0.47</v>
      </c>
      <c r="J469" s="1">
        <v>0.52100000000000002</v>
      </c>
      <c r="K469" s="1">
        <v>6.86</v>
      </c>
      <c r="L469" s="1">
        <f t="shared" si="28"/>
        <v>0.5172962085308056</v>
      </c>
      <c r="M469" s="1">
        <f t="shared" si="29"/>
        <v>6.8112322274881514</v>
      </c>
      <c r="N469" s="1">
        <v>3.7999999999999999E-2</v>
      </c>
      <c r="O469" s="1">
        <v>21.1</v>
      </c>
      <c r="P469" s="1">
        <v>6.9009999999999998</v>
      </c>
      <c r="Q469" s="1">
        <v>0</v>
      </c>
      <c r="R469" s="1">
        <v>800</v>
      </c>
      <c r="S469" s="1">
        <v>752.8</v>
      </c>
      <c r="T469" s="1">
        <v>331.4</v>
      </c>
      <c r="U469" s="1">
        <v>2290.5</v>
      </c>
      <c r="V469">
        <v>1.0073509332999999</v>
      </c>
      <c r="W469">
        <f t="shared" si="30"/>
        <v>0.51867212579868471</v>
      </c>
      <c r="X469">
        <f t="shared" si="31"/>
        <v>6.8293489116679034</v>
      </c>
    </row>
    <row r="470" spans="1:24" x14ac:dyDescent="0.15">
      <c r="A470" s="98">
        <v>43077.141689814816</v>
      </c>
      <c r="B470" s="1">
        <v>347.8113888889784</v>
      </c>
      <c r="C470" s="1">
        <v>347.8</v>
      </c>
      <c r="D470" s="1">
        <v>23.03</v>
      </c>
      <c r="E470" s="1">
        <v>1873.6279999999999</v>
      </c>
      <c r="F470" s="1">
        <v>28.6</v>
      </c>
      <c r="G470" s="1">
        <v>402.6</v>
      </c>
      <c r="H470" s="1">
        <v>1.7999999999999999E-2</v>
      </c>
      <c r="I470" s="1">
        <v>0.47</v>
      </c>
      <c r="J470" s="1">
        <v>0.52100000000000002</v>
      </c>
      <c r="K470" s="1">
        <v>6.86</v>
      </c>
      <c r="L470" s="1">
        <f t="shared" si="28"/>
        <v>0.5172962085308056</v>
      </c>
      <c r="M470" s="1">
        <f t="shared" si="29"/>
        <v>6.8112322274881514</v>
      </c>
      <c r="N470" s="1">
        <v>3.7999999999999999E-2</v>
      </c>
      <c r="O470" s="1">
        <v>21.1</v>
      </c>
      <c r="P470" s="1">
        <v>6.8920000000000003</v>
      </c>
      <c r="Q470" s="1">
        <v>0</v>
      </c>
      <c r="R470" s="1">
        <v>800</v>
      </c>
      <c r="S470" s="1">
        <v>752.8</v>
      </c>
      <c r="T470" s="1">
        <v>331.4</v>
      </c>
      <c r="U470" s="1">
        <v>2290.5</v>
      </c>
      <c r="V470">
        <v>1.0073871109000001</v>
      </c>
      <c r="W470">
        <f t="shared" si="30"/>
        <v>0.51865349908359637</v>
      </c>
      <c r="X470">
        <f t="shared" si="31"/>
        <v>6.8291036539605976</v>
      </c>
    </row>
    <row r="471" spans="1:24" x14ac:dyDescent="0.15">
      <c r="A471" s="98">
        <v>43077.142384259256</v>
      </c>
      <c r="B471" s="1">
        <v>347.82805555552477</v>
      </c>
      <c r="C471" s="1">
        <v>347.82</v>
      </c>
      <c r="D471" s="1">
        <v>23.03</v>
      </c>
      <c r="E471" s="1">
        <v>1873.2809999999999</v>
      </c>
      <c r="F471" s="1">
        <v>28.6</v>
      </c>
      <c r="G471" s="1">
        <v>402.6</v>
      </c>
      <c r="H471" s="1">
        <v>1.7000000000000001E-2</v>
      </c>
      <c r="I471" s="1">
        <v>0.47</v>
      </c>
      <c r="J471" s="1">
        <v>0.52100000000000002</v>
      </c>
      <c r="K471" s="1">
        <v>6.86</v>
      </c>
      <c r="L471" s="1">
        <f t="shared" si="28"/>
        <v>0.5172962085308056</v>
      </c>
      <c r="M471" s="1">
        <f t="shared" si="29"/>
        <v>6.8112322274881514</v>
      </c>
      <c r="N471" s="1">
        <v>3.7999999999999999E-2</v>
      </c>
      <c r="O471" s="1">
        <v>21.1</v>
      </c>
      <c r="P471" s="1">
        <v>6.8970000000000002</v>
      </c>
      <c r="Q471" s="1">
        <v>0</v>
      </c>
      <c r="R471" s="1">
        <v>800</v>
      </c>
      <c r="S471" s="1">
        <v>752.8</v>
      </c>
      <c r="T471" s="1">
        <v>331.4</v>
      </c>
      <c r="U471" s="1">
        <v>2290.5</v>
      </c>
      <c r="V471">
        <v>1.0073035215999999</v>
      </c>
      <c r="W471">
        <f t="shared" si="30"/>
        <v>0.51869653862629761</v>
      </c>
      <c r="X471">
        <f t="shared" si="31"/>
        <v>6.8296703550410784</v>
      </c>
    </row>
    <row r="472" spans="1:24" x14ac:dyDescent="0.15">
      <c r="A472" s="98">
        <v>43077.143078703702</v>
      </c>
      <c r="B472" s="1">
        <v>347.84472222224576</v>
      </c>
      <c r="C472" s="1">
        <v>347.84</v>
      </c>
      <c r="D472" s="1">
        <v>23.03</v>
      </c>
      <c r="E472" s="1">
        <v>1872.874</v>
      </c>
      <c r="F472" s="1">
        <v>28.6</v>
      </c>
      <c r="G472" s="1">
        <v>402.6</v>
      </c>
      <c r="H472" s="1">
        <v>1.7999999999999999E-2</v>
      </c>
      <c r="I472" s="1">
        <v>0.47</v>
      </c>
      <c r="J472" s="1">
        <v>0.52100000000000002</v>
      </c>
      <c r="K472" s="1">
        <v>6.86</v>
      </c>
      <c r="L472" s="1">
        <f t="shared" si="28"/>
        <v>0.5172962085308056</v>
      </c>
      <c r="M472" s="1">
        <f t="shared" si="29"/>
        <v>6.8112322274881514</v>
      </c>
      <c r="N472" s="1">
        <v>3.7999999999999999E-2</v>
      </c>
      <c r="O472" s="1">
        <v>21.1</v>
      </c>
      <c r="P472" s="1">
        <v>6.891</v>
      </c>
      <c r="Q472" s="1">
        <v>0</v>
      </c>
      <c r="R472" s="1">
        <v>800</v>
      </c>
      <c r="S472" s="1">
        <v>752.8</v>
      </c>
      <c r="T472" s="1">
        <v>331.4</v>
      </c>
      <c r="U472" s="1">
        <v>2290.6</v>
      </c>
      <c r="V472">
        <v>1.0073407846</v>
      </c>
      <c r="W472">
        <f t="shared" si="30"/>
        <v>0.51867735128730141</v>
      </c>
      <c r="X472">
        <f t="shared" si="31"/>
        <v>6.8294177156063105</v>
      </c>
    </row>
    <row r="473" spans="1:24" x14ac:dyDescent="0.15">
      <c r="A473" s="98">
        <v>43077.143773148149</v>
      </c>
      <c r="B473" s="1">
        <v>347.86138888896676</v>
      </c>
      <c r="C473" s="1">
        <v>347.85</v>
      </c>
      <c r="D473" s="1">
        <v>23.03</v>
      </c>
      <c r="E473" s="1">
        <v>1872.6669999999999</v>
      </c>
      <c r="F473" s="1">
        <v>28.6</v>
      </c>
      <c r="G473" s="1">
        <v>402.6</v>
      </c>
      <c r="H473" s="1">
        <v>1.7999999999999999E-2</v>
      </c>
      <c r="I473" s="1">
        <v>0.47</v>
      </c>
      <c r="J473" s="1">
        <v>0.52100000000000002</v>
      </c>
      <c r="K473" s="1">
        <v>6.86</v>
      </c>
      <c r="L473" s="1">
        <f t="shared" si="28"/>
        <v>0.5172962085308056</v>
      </c>
      <c r="M473" s="1">
        <f t="shared" si="29"/>
        <v>6.8112322274881514</v>
      </c>
      <c r="N473" s="1">
        <v>3.7999999999999999E-2</v>
      </c>
      <c r="O473" s="1">
        <v>21.1</v>
      </c>
      <c r="P473" s="1">
        <v>6.9080000000000004</v>
      </c>
      <c r="Q473" s="1">
        <v>0</v>
      </c>
      <c r="R473" s="1">
        <v>800</v>
      </c>
      <c r="S473" s="1">
        <v>752.8</v>
      </c>
      <c r="T473" s="1">
        <v>331.4</v>
      </c>
      <c r="U473" s="1">
        <v>2290.6</v>
      </c>
      <c r="V473">
        <v>1.0073021164</v>
      </c>
      <c r="W473">
        <f t="shared" si="30"/>
        <v>0.51869726221494517</v>
      </c>
      <c r="X473">
        <f t="shared" si="31"/>
        <v>6.8296798825230782</v>
      </c>
    </row>
    <row r="474" spans="1:24" x14ac:dyDescent="0.15">
      <c r="A474" s="98">
        <v>43077.144467592596</v>
      </c>
      <c r="B474" s="1">
        <v>347.87805555568775</v>
      </c>
      <c r="C474" s="1">
        <v>347.87</v>
      </c>
      <c r="D474" s="1">
        <v>23.03</v>
      </c>
      <c r="E474" s="1">
        <v>1872.5820000000001</v>
      </c>
      <c r="F474" s="1">
        <v>28.6</v>
      </c>
      <c r="G474" s="1">
        <v>402.6</v>
      </c>
      <c r="H474" s="1">
        <v>1.7999999999999999E-2</v>
      </c>
      <c r="I474" s="1">
        <v>0.47</v>
      </c>
      <c r="J474" s="1">
        <v>0.52100000000000002</v>
      </c>
      <c r="K474" s="1">
        <v>6.86</v>
      </c>
      <c r="L474" s="1">
        <f t="shared" si="28"/>
        <v>0.5172962085308056</v>
      </c>
      <c r="M474" s="1">
        <f t="shared" si="29"/>
        <v>6.8112322274881514</v>
      </c>
      <c r="N474" s="1">
        <v>3.7999999999999999E-2</v>
      </c>
      <c r="O474" s="1">
        <v>21.1</v>
      </c>
      <c r="P474" s="1">
        <v>6.9059999999999997</v>
      </c>
      <c r="Q474" s="1">
        <v>0</v>
      </c>
      <c r="R474" s="1">
        <v>800</v>
      </c>
      <c r="S474" s="1">
        <v>752.8</v>
      </c>
      <c r="T474" s="1">
        <v>331.4</v>
      </c>
      <c r="U474" s="1">
        <v>2290.6</v>
      </c>
      <c r="V474">
        <v>1.0073196123000001</v>
      </c>
      <c r="W474">
        <f t="shared" si="30"/>
        <v>0.51868825308286914</v>
      </c>
      <c r="X474">
        <f t="shared" si="31"/>
        <v>6.8295612594020767</v>
      </c>
    </row>
    <row r="475" spans="1:24" x14ac:dyDescent="0.15">
      <c r="A475" s="98">
        <v>43077.145162037035</v>
      </c>
      <c r="B475" s="1">
        <v>347.89472222223412</v>
      </c>
      <c r="C475" s="1">
        <v>347.89</v>
      </c>
      <c r="D475" s="1">
        <v>23.03</v>
      </c>
      <c r="E475" s="1">
        <v>1872.837</v>
      </c>
      <c r="F475" s="1">
        <v>28.6</v>
      </c>
      <c r="G475" s="1">
        <v>402.6</v>
      </c>
      <c r="H475" s="1">
        <v>1.7999999999999999E-2</v>
      </c>
      <c r="I475" s="1">
        <v>0.47</v>
      </c>
      <c r="J475" s="1">
        <v>0.52100000000000002</v>
      </c>
      <c r="K475" s="1">
        <v>6.86</v>
      </c>
      <c r="L475" s="1">
        <f t="shared" si="28"/>
        <v>0.5172962085308056</v>
      </c>
      <c r="M475" s="1">
        <f t="shared" si="29"/>
        <v>6.8112322274881514</v>
      </c>
      <c r="N475" s="1">
        <v>3.7999999999999999E-2</v>
      </c>
      <c r="O475" s="1">
        <v>21.1</v>
      </c>
      <c r="P475" s="1">
        <v>6.8929999999999998</v>
      </c>
      <c r="Q475" s="1">
        <v>0</v>
      </c>
      <c r="R475" s="1">
        <v>800</v>
      </c>
      <c r="S475" s="1">
        <v>752.8</v>
      </c>
      <c r="T475" s="1">
        <v>331.4</v>
      </c>
      <c r="U475" s="1">
        <v>2290.6</v>
      </c>
      <c r="V475">
        <v>1.0073304909</v>
      </c>
      <c r="W475">
        <f t="shared" si="30"/>
        <v>0.51868265154287707</v>
      </c>
      <c r="X475">
        <f t="shared" si="31"/>
        <v>6.8294875040002623</v>
      </c>
    </row>
    <row r="476" spans="1:24" x14ac:dyDescent="0.15">
      <c r="A476" s="98">
        <v>43077.145856481482</v>
      </c>
      <c r="B476" s="1">
        <v>347.91138888895512</v>
      </c>
      <c r="C476" s="1">
        <v>347.9</v>
      </c>
      <c r="D476" s="1">
        <v>23.03</v>
      </c>
      <c r="E476" s="1">
        <v>1872.6669999999999</v>
      </c>
      <c r="F476" s="1">
        <v>28.6</v>
      </c>
      <c r="G476" s="1">
        <v>402.6</v>
      </c>
      <c r="H476" s="1">
        <v>1.7999999999999999E-2</v>
      </c>
      <c r="I476" s="1">
        <v>0.47</v>
      </c>
      <c r="J476" s="1">
        <v>0.52100000000000002</v>
      </c>
      <c r="K476" s="1">
        <v>6.86</v>
      </c>
      <c r="L476" s="1">
        <f t="shared" si="28"/>
        <v>0.5172962085308056</v>
      </c>
      <c r="M476" s="1">
        <f t="shared" si="29"/>
        <v>6.8112322274881514</v>
      </c>
      <c r="N476" s="1">
        <v>3.7999999999999999E-2</v>
      </c>
      <c r="O476" s="1">
        <v>21.1</v>
      </c>
      <c r="P476" s="1">
        <v>6.8949999999999996</v>
      </c>
      <c r="Q476" s="1">
        <v>0</v>
      </c>
      <c r="R476" s="1">
        <v>800</v>
      </c>
      <c r="S476" s="1">
        <v>752.8</v>
      </c>
      <c r="T476" s="1">
        <v>331.4</v>
      </c>
      <c r="U476" s="1">
        <v>2290.6</v>
      </c>
      <c r="V476">
        <v>1.0073029258999999</v>
      </c>
      <c r="W476">
        <f t="shared" si="30"/>
        <v>0.51869684537367233</v>
      </c>
      <c r="X476">
        <f t="shared" si="31"/>
        <v>6.8296743939796398</v>
      </c>
    </row>
    <row r="477" spans="1:24" x14ac:dyDescent="0.15">
      <c r="A477" s="98">
        <v>43077.146550925929</v>
      </c>
      <c r="B477" s="1">
        <v>347.92805555567611</v>
      </c>
      <c r="C477" s="1">
        <v>347.92</v>
      </c>
      <c r="D477" s="1">
        <v>23.04</v>
      </c>
      <c r="E477" s="1">
        <v>1872.511</v>
      </c>
      <c r="F477" s="1">
        <v>28.6</v>
      </c>
      <c r="G477" s="1">
        <v>402.6</v>
      </c>
      <c r="H477" s="1">
        <v>1.7000000000000001E-2</v>
      </c>
      <c r="I477" s="1">
        <v>0.47</v>
      </c>
      <c r="J477" s="1">
        <v>0.52100000000000002</v>
      </c>
      <c r="K477" s="1">
        <v>6.86</v>
      </c>
      <c r="L477" s="1">
        <f t="shared" si="28"/>
        <v>0.5172962085308056</v>
      </c>
      <c r="M477" s="1">
        <f t="shared" si="29"/>
        <v>6.8112322274881514</v>
      </c>
      <c r="N477" s="1">
        <v>3.7999999999999999E-2</v>
      </c>
      <c r="O477" s="1">
        <v>21.1</v>
      </c>
      <c r="P477" s="1">
        <v>6.9050000000000002</v>
      </c>
      <c r="Q477" s="1">
        <v>0</v>
      </c>
      <c r="R477" s="1">
        <v>800</v>
      </c>
      <c r="S477" s="1">
        <v>752.8</v>
      </c>
      <c r="T477" s="1">
        <v>331.4</v>
      </c>
      <c r="U477" s="1">
        <v>2290.6</v>
      </c>
      <c r="V477">
        <v>1.0072836698999998</v>
      </c>
      <c r="W477">
        <f t="shared" si="30"/>
        <v>0.51870676117669101</v>
      </c>
      <c r="X477">
        <f t="shared" si="31"/>
        <v>6.8298049552247608</v>
      </c>
    </row>
    <row r="478" spans="1:24" x14ac:dyDescent="0.15">
      <c r="A478" s="98">
        <v>43077.147245370368</v>
      </c>
      <c r="B478" s="1">
        <v>347.94472222222248</v>
      </c>
      <c r="C478" s="1">
        <v>347.94</v>
      </c>
      <c r="D478" s="1">
        <v>23.04</v>
      </c>
      <c r="E478" s="1">
        <v>1872.425</v>
      </c>
      <c r="F478" s="1">
        <v>28.6</v>
      </c>
      <c r="G478" s="1">
        <v>402.6</v>
      </c>
      <c r="H478" s="1">
        <v>1.7000000000000001E-2</v>
      </c>
      <c r="I478" s="1">
        <v>0.47</v>
      </c>
      <c r="J478" s="1">
        <v>0.52100000000000002</v>
      </c>
      <c r="K478" s="1">
        <v>6.86</v>
      </c>
      <c r="L478" s="1">
        <f t="shared" si="28"/>
        <v>0.5172962085308056</v>
      </c>
      <c r="M478" s="1">
        <f t="shared" si="29"/>
        <v>6.8112322274881514</v>
      </c>
      <c r="N478" s="1">
        <v>3.7999999999999999E-2</v>
      </c>
      <c r="O478" s="1">
        <v>21.1</v>
      </c>
      <c r="P478" s="1">
        <v>6.8979999999999997</v>
      </c>
      <c r="Q478" s="1">
        <v>0</v>
      </c>
      <c r="R478" s="1">
        <v>800</v>
      </c>
      <c r="S478" s="1">
        <v>752.8</v>
      </c>
      <c r="T478" s="1">
        <v>331.4</v>
      </c>
      <c r="U478" s="1">
        <v>2290.6</v>
      </c>
      <c r="V478">
        <v>1.0072689510999999</v>
      </c>
      <c r="W478">
        <f t="shared" si="30"/>
        <v>0.51871434082169843</v>
      </c>
      <c r="X478">
        <f t="shared" si="31"/>
        <v>6.8299047563087356</v>
      </c>
    </row>
    <row r="479" spans="1:24" x14ac:dyDescent="0.15">
      <c r="A479" s="98">
        <v>43077.147939814815</v>
      </c>
      <c r="B479" s="1">
        <v>347.96138888894347</v>
      </c>
      <c r="C479" s="1">
        <v>347.95</v>
      </c>
      <c r="D479" s="1">
        <v>23.04</v>
      </c>
      <c r="E479" s="1">
        <v>1872.0909999999999</v>
      </c>
      <c r="F479" s="1">
        <v>28.6</v>
      </c>
      <c r="G479" s="1">
        <v>402.6</v>
      </c>
      <c r="H479" s="1">
        <v>1.7000000000000001E-2</v>
      </c>
      <c r="I479" s="1">
        <v>0.47</v>
      </c>
      <c r="J479" s="1">
        <v>0.52100000000000002</v>
      </c>
      <c r="K479" s="1">
        <v>6.86</v>
      </c>
      <c r="L479" s="1">
        <f t="shared" si="28"/>
        <v>0.5172962085308056</v>
      </c>
      <c r="M479" s="1">
        <f t="shared" si="29"/>
        <v>6.8112322274881514</v>
      </c>
      <c r="N479" s="1">
        <v>3.7999999999999999E-2</v>
      </c>
      <c r="O479" s="1">
        <v>21.1</v>
      </c>
      <c r="P479" s="1">
        <v>6.907</v>
      </c>
      <c r="Q479" s="1">
        <v>0</v>
      </c>
      <c r="R479" s="1">
        <v>800</v>
      </c>
      <c r="S479" s="1">
        <v>752.8</v>
      </c>
      <c r="T479" s="1">
        <v>331.4</v>
      </c>
      <c r="U479" s="1">
        <v>2290.6999999999998</v>
      </c>
      <c r="V479">
        <v>1.0072689424000001</v>
      </c>
      <c r="W479">
        <f t="shared" si="30"/>
        <v>0.51871434530194649</v>
      </c>
      <c r="X479">
        <f t="shared" si="31"/>
        <v>6.8299048153001012</v>
      </c>
    </row>
    <row r="480" spans="1:24" x14ac:dyDescent="0.15">
      <c r="A480" s="98">
        <v>43077.148634259262</v>
      </c>
      <c r="B480" s="1">
        <v>347.97805555566447</v>
      </c>
      <c r="C480" s="1">
        <v>347.97</v>
      </c>
      <c r="D480" s="1">
        <v>23.04</v>
      </c>
      <c r="E480" s="1">
        <v>1871.9559999999999</v>
      </c>
      <c r="F480" s="1">
        <v>28.6</v>
      </c>
      <c r="G480" s="1">
        <v>402.6</v>
      </c>
      <c r="H480" s="1">
        <v>1.7999999999999999E-2</v>
      </c>
      <c r="I480" s="1">
        <v>0.47</v>
      </c>
      <c r="J480" s="1">
        <v>0.52100000000000002</v>
      </c>
      <c r="K480" s="1">
        <v>6.86</v>
      </c>
      <c r="L480" s="1">
        <f t="shared" si="28"/>
        <v>0.5172962085308056</v>
      </c>
      <c r="M480" s="1">
        <f t="shared" si="29"/>
        <v>6.8112322274881514</v>
      </c>
      <c r="N480" s="1">
        <v>3.7999999999999999E-2</v>
      </c>
      <c r="O480" s="1">
        <v>21.1</v>
      </c>
      <c r="P480" s="1">
        <v>6.9020000000000001</v>
      </c>
      <c r="Q480" s="1">
        <v>0</v>
      </c>
      <c r="R480" s="1">
        <v>800</v>
      </c>
      <c r="S480" s="1">
        <v>752.8</v>
      </c>
      <c r="T480" s="1">
        <v>331.4</v>
      </c>
      <c r="U480" s="1">
        <v>2290.6999999999998</v>
      </c>
      <c r="V480">
        <v>1.0072139911</v>
      </c>
      <c r="W480">
        <f t="shared" si="30"/>
        <v>0.51874264517452062</v>
      </c>
      <c r="X480">
        <f t="shared" si="31"/>
        <v>6.8302774393420558</v>
      </c>
    </row>
    <row r="481" spans="1:24" x14ac:dyDescent="0.15">
      <c r="A481" s="98">
        <v>43077.149328703701</v>
      </c>
      <c r="B481" s="1">
        <v>347.99472222221084</v>
      </c>
      <c r="C481" s="1">
        <v>347.99</v>
      </c>
      <c r="D481" s="1">
        <v>23.04</v>
      </c>
      <c r="E481" s="1">
        <v>1872.1959999999999</v>
      </c>
      <c r="F481" s="1">
        <v>28.6</v>
      </c>
      <c r="G481" s="1">
        <v>402.6</v>
      </c>
      <c r="H481" s="1">
        <v>1.7999999999999999E-2</v>
      </c>
      <c r="I481" s="1">
        <v>0.47</v>
      </c>
      <c r="J481" s="1">
        <v>0.52100000000000002</v>
      </c>
      <c r="K481" s="1">
        <v>6.86</v>
      </c>
      <c r="L481" s="1">
        <f t="shared" si="28"/>
        <v>0.5172962085308056</v>
      </c>
      <c r="M481" s="1">
        <f t="shared" si="29"/>
        <v>6.8112322274881514</v>
      </c>
      <c r="N481" s="1">
        <v>3.7999999999999999E-2</v>
      </c>
      <c r="O481" s="1">
        <v>21.1</v>
      </c>
      <c r="P481" s="1">
        <v>6.8879999999999999</v>
      </c>
      <c r="Q481" s="1">
        <v>0</v>
      </c>
      <c r="R481" s="1">
        <v>800</v>
      </c>
      <c r="S481" s="1">
        <v>752.8</v>
      </c>
      <c r="T481" s="1">
        <v>331.4</v>
      </c>
      <c r="U481" s="1">
        <v>2290.6999999999998</v>
      </c>
      <c r="V481">
        <v>1.0072164235000001</v>
      </c>
      <c r="W481">
        <f t="shared" si="30"/>
        <v>0.5187413924252795</v>
      </c>
      <c r="X481">
        <f t="shared" si="31"/>
        <v>6.8302609444096305</v>
      </c>
    </row>
    <row r="482" spans="1:24" x14ac:dyDescent="0.15">
      <c r="A482" s="98">
        <v>43077.150023148148</v>
      </c>
      <c r="B482" s="1">
        <v>348.01138888893183</v>
      </c>
      <c r="C482" s="1">
        <v>348</v>
      </c>
      <c r="D482" s="1">
        <v>23.04</v>
      </c>
      <c r="E482" s="1">
        <v>1872.16</v>
      </c>
      <c r="F482" s="1">
        <v>28.6</v>
      </c>
      <c r="G482" s="1">
        <v>402.6</v>
      </c>
      <c r="H482" s="1">
        <v>1.7999999999999999E-2</v>
      </c>
      <c r="I482" s="1">
        <v>0.47</v>
      </c>
      <c r="J482" s="1">
        <v>0.52100000000000002</v>
      </c>
      <c r="K482" s="1">
        <v>6.86</v>
      </c>
      <c r="L482" s="1">
        <f t="shared" si="28"/>
        <v>0.5172962085308056</v>
      </c>
      <c r="M482" s="1">
        <f t="shared" si="29"/>
        <v>6.8112322274881514</v>
      </c>
      <c r="N482" s="1">
        <v>3.7999999999999999E-2</v>
      </c>
      <c r="O482" s="1">
        <v>21.1</v>
      </c>
      <c r="P482" s="1">
        <v>6.8929999999999998</v>
      </c>
      <c r="Q482" s="1">
        <v>0</v>
      </c>
      <c r="R482" s="1">
        <v>800</v>
      </c>
      <c r="S482" s="1">
        <v>752.8</v>
      </c>
      <c r="T482" s="1">
        <v>331.4</v>
      </c>
      <c r="U482" s="1">
        <v>2290.6999999999998</v>
      </c>
      <c r="V482">
        <v>1.0072180964999999</v>
      </c>
      <c r="W482">
        <f t="shared" si="30"/>
        <v>0.51874053079029447</v>
      </c>
      <c r="X482">
        <f t="shared" si="31"/>
        <v>6.8302495992733592</v>
      </c>
    </row>
    <row r="483" spans="1:24" x14ac:dyDescent="0.15">
      <c r="A483" s="98">
        <v>43077.150717592594</v>
      </c>
      <c r="B483" s="1">
        <v>348.02805555565283</v>
      </c>
      <c r="C483" s="1">
        <v>348.02</v>
      </c>
      <c r="D483" s="1">
        <v>23.05</v>
      </c>
      <c r="E483" s="1">
        <v>1871.846</v>
      </c>
      <c r="F483" s="1">
        <v>28.6</v>
      </c>
      <c r="G483" s="1">
        <v>402.6</v>
      </c>
      <c r="H483" s="1">
        <v>1.7999999999999999E-2</v>
      </c>
      <c r="I483" s="1">
        <v>0.47</v>
      </c>
      <c r="J483" s="1">
        <v>0.52100000000000002</v>
      </c>
      <c r="K483" s="1">
        <v>6.86</v>
      </c>
      <c r="L483" s="1">
        <f t="shared" si="28"/>
        <v>0.5172962085308056</v>
      </c>
      <c r="M483" s="1">
        <f t="shared" si="29"/>
        <v>6.8112322274881514</v>
      </c>
      <c r="N483" s="1">
        <v>3.7999999999999999E-2</v>
      </c>
      <c r="O483" s="1">
        <v>21.1</v>
      </c>
      <c r="P483" s="1">
        <v>6.8879999999999999</v>
      </c>
      <c r="Q483" s="1">
        <v>0</v>
      </c>
      <c r="R483" s="1">
        <v>800</v>
      </c>
      <c r="S483" s="1">
        <v>752.8</v>
      </c>
      <c r="T483" s="1">
        <v>331.4</v>
      </c>
      <c r="U483" s="1">
        <v>2290.6999999999998</v>
      </c>
      <c r="V483">
        <v>1.0072243347000001</v>
      </c>
      <c r="W483">
        <f t="shared" si="30"/>
        <v>0.51873731799343503</v>
      </c>
      <c r="X483">
        <f t="shared" si="31"/>
        <v>6.8302072964202774</v>
      </c>
    </row>
    <row r="484" spans="1:24" x14ac:dyDescent="0.15">
      <c r="A484" s="98">
        <v>43077.151412037034</v>
      </c>
      <c r="B484" s="1">
        <v>348.0447222221992</v>
      </c>
      <c r="C484" s="1">
        <v>348.04</v>
      </c>
      <c r="D484" s="1">
        <v>23.05</v>
      </c>
      <c r="E484" s="1">
        <v>1871.7170000000001</v>
      </c>
      <c r="F484" s="1">
        <v>28.6</v>
      </c>
      <c r="G484" s="1">
        <v>402.6</v>
      </c>
      <c r="H484" s="1">
        <v>1.7999999999999999E-2</v>
      </c>
      <c r="I484" s="1">
        <v>0.47</v>
      </c>
      <c r="J484" s="1">
        <v>0.52100000000000002</v>
      </c>
      <c r="K484" s="1">
        <v>6.86</v>
      </c>
      <c r="L484" s="1">
        <f t="shared" si="28"/>
        <v>0.5172962085308056</v>
      </c>
      <c r="M484" s="1">
        <f t="shared" si="29"/>
        <v>6.8112322274881514</v>
      </c>
      <c r="N484" s="1">
        <v>3.7999999999999999E-2</v>
      </c>
      <c r="O484" s="1">
        <v>21.1</v>
      </c>
      <c r="P484" s="1">
        <v>6.9020000000000001</v>
      </c>
      <c r="Q484" s="1">
        <v>0</v>
      </c>
      <c r="R484" s="1">
        <v>800</v>
      </c>
      <c r="S484" s="1">
        <v>752.8</v>
      </c>
      <c r="T484" s="1">
        <v>331.4</v>
      </c>
      <c r="U484" s="1">
        <v>2290.6999999999998</v>
      </c>
      <c r="V484">
        <v>1.0072046372000001</v>
      </c>
      <c r="W484">
        <f t="shared" si="30"/>
        <v>0.51874746273259109</v>
      </c>
      <c r="X484">
        <f t="shared" si="31"/>
        <v>6.8303408720644434</v>
      </c>
    </row>
    <row r="485" spans="1:24" x14ac:dyDescent="0.15">
      <c r="A485" s="98">
        <v>43077.152106481481</v>
      </c>
      <c r="B485" s="1">
        <v>348.06138888892019</v>
      </c>
      <c r="C485" s="1">
        <v>348.05</v>
      </c>
      <c r="D485" s="1">
        <v>23.05</v>
      </c>
      <c r="E485" s="1">
        <v>1871.4760000000001</v>
      </c>
      <c r="F485" s="1">
        <v>28.6</v>
      </c>
      <c r="G485" s="1">
        <v>402.6</v>
      </c>
      <c r="H485" s="1">
        <v>1.7999999999999999E-2</v>
      </c>
      <c r="I485" s="1">
        <v>0.47</v>
      </c>
      <c r="J485" s="1">
        <v>0.52100000000000002</v>
      </c>
      <c r="K485" s="1">
        <v>6.86</v>
      </c>
      <c r="L485" s="1">
        <f t="shared" si="28"/>
        <v>0.5172962085308056</v>
      </c>
      <c r="M485" s="1">
        <f t="shared" si="29"/>
        <v>6.8112322274881514</v>
      </c>
      <c r="N485" s="1">
        <v>3.7999999999999999E-2</v>
      </c>
      <c r="O485" s="1">
        <v>21.1</v>
      </c>
      <c r="P485" s="1">
        <v>6.9039999999999999</v>
      </c>
      <c r="Q485" s="1">
        <v>0</v>
      </c>
      <c r="R485" s="1">
        <v>799</v>
      </c>
      <c r="S485" s="1">
        <v>752.8</v>
      </c>
      <c r="T485" s="1">
        <v>331.4</v>
      </c>
      <c r="U485" s="1">
        <v>2290.8000000000002</v>
      </c>
      <c r="V485">
        <v>1.0072036675</v>
      </c>
      <c r="W485">
        <f t="shared" si="30"/>
        <v>0.518747962164266</v>
      </c>
      <c r="X485">
        <f t="shared" si="31"/>
        <v>6.8303474480745976</v>
      </c>
    </row>
    <row r="486" spans="1:24" x14ac:dyDescent="0.15">
      <c r="A486" s="98">
        <v>43077.152800925927</v>
      </c>
      <c r="B486" s="1">
        <v>348.07805555564119</v>
      </c>
      <c r="C486" s="1">
        <v>348.07</v>
      </c>
      <c r="D486" s="1">
        <v>23.05</v>
      </c>
      <c r="E486" s="1">
        <v>1871.2909999999999</v>
      </c>
      <c r="F486" s="1">
        <v>28.6</v>
      </c>
      <c r="G486" s="1">
        <v>402.6</v>
      </c>
      <c r="H486" s="1">
        <v>1.7999999999999999E-2</v>
      </c>
      <c r="I486" s="1">
        <v>0.47</v>
      </c>
      <c r="J486" s="1">
        <v>0.52100000000000002</v>
      </c>
      <c r="K486" s="1">
        <v>6.86</v>
      </c>
      <c r="L486" s="1">
        <f t="shared" si="28"/>
        <v>0.5172962085308056</v>
      </c>
      <c r="M486" s="1">
        <f t="shared" si="29"/>
        <v>6.8112322274881514</v>
      </c>
      <c r="N486" s="1">
        <v>3.7999999999999999E-2</v>
      </c>
      <c r="O486" s="1">
        <v>21.1</v>
      </c>
      <c r="P486" s="1">
        <v>6.891</v>
      </c>
      <c r="Q486" s="1">
        <v>0</v>
      </c>
      <c r="R486" s="1">
        <v>799</v>
      </c>
      <c r="S486" s="1">
        <v>752.8</v>
      </c>
      <c r="T486" s="1">
        <v>331.4</v>
      </c>
      <c r="U486" s="1">
        <v>2290.8000000000002</v>
      </c>
      <c r="V486">
        <v>1.0072356811000001</v>
      </c>
      <c r="W486">
        <f t="shared" si="30"/>
        <v>0.51873147447417212</v>
      </c>
      <c r="X486">
        <f t="shared" si="31"/>
        <v>6.8301303548806533</v>
      </c>
    </row>
    <row r="487" spans="1:24" x14ac:dyDescent="0.15">
      <c r="A487" s="98">
        <v>43077.153495370374</v>
      </c>
      <c r="B487" s="1">
        <v>348.09472222236218</v>
      </c>
      <c r="C487" s="1">
        <v>348.09</v>
      </c>
      <c r="D487" s="1">
        <v>23.05</v>
      </c>
      <c r="E487" s="1">
        <v>1871.306</v>
      </c>
      <c r="F487" s="1">
        <v>28.6</v>
      </c>
      <c r="G487" s="1">
        <v>402.6</v>
      </c>
      <c r="H487" s="1">
        <v>1.7999999999999999E-2</v>
      </c>
      <c r="I487" s="1">
        <v>0.47</v>
      </c>
      <c r="J487" s="1">
        <v>0.52100000000000002</v>
      </c>
      <c r="K487" s="1">
        <v>6.86</v>
      </c>
      <c r="L487" s="1">
        <f t="shared" si="28"/>
        <v>0.5172962085308056</v>
      </c>
      <c r="M487" s="1">
        <f t="shared" si="29"/>
        <v>6.8112322274881514</v>
      </c>
      <c r="N487" s="1">
        <v>3.7999999999999999E-2</v>
      </c>
      <c r="O487" s="1">
        <v>21.1</v>
      </c>
      <c r="P487" s="1">
        <v>6.8970000000000002</v>
      </c>
      <c r="Q487" s="1">
        <v>0</v>
      </c>
      <c r="R487" s="1">
        <v>800</v>
      </c>
      <c r="S487" s="1">
        <v>752.8</v>
      </c>
      <c r="T487" s="1">
        <v>331.4</v>
      </c>
      <c r="U487" s="1">
        <v>2290.8000000000002</v>
      </c>
      <c r="V487">
        <v>1.0072292439000001</v>
      </c>
      <c r="W487">
        <f t="shared" si="30"/>
        <v>0.51873478968594511</v>
      </c>
      <c r="X487">
        <f t="shared" si="31"/>
        <v>6.8301740062295266</v>
      </c>
    </row>
    <row r="488" spans="1:24" x14ac:dyDescent="0.15">
      <c r="A488" s="98">
        <v>43077.154189814813</v>
      </c>
      <c r="B488" s="1">
        <v>348.11138888890855</v>
      </c>
      <c r="C488" s="1">
        <v>348.1</v>
      </c>
      <c r="D488" s="1">
        <v>23.05</v>
      </c>
      <c r="E488" s="1">
        <v>1871.66</v>
      </c>
      <c r="F488" s="1">
        <v>28.6</v>
      </c>
      <c r="G488" s="1">
        <v>402.6</v>
      </c>
      <c r="H488" s="1">
        <v>1.7999999999999999E-2</v>
      </c>
      <c r="I488" s="1">
        <v>0.47</v>
      </c>
      <c r="J488" s="1">
        <v>0.52100000000000002</v>
      </c>
      <c r="K488" s="1">
        <v>6.86</v>
      </c>
      <c r="L488" s="1">
        <f t="shared" si="28"/>
        <v>0.5172962085308056</v>
      </c>
      <c r="M488" s="1">
        <f t="shared" si="29"/>
        <v>6.8112322274881514</v>
      </c>
      <c r="N488" s="1">
        <v>3.7999999999999999E-2</v>
      </c>
      <c r="O488" s="1">
        <v>21.1</v>
      </c>
      <c r="P488" s="1">
        <v>6.8840000000000003</v>
      </c>
      <c r="Q488" s="1">
        <v>0</v>
      </c>
      <c r="R488" s="1">
        <v>800</v>
      </c>
      <c r="S488" s="1">
        <v>752.8</v>
      </c>
      <c r="T488" s="1">
        <v>331.4</v>
      </c>
      <c r="U488" s="1">
        <v>2290.8000000000002</v>
      </c>
      <c r="V488">
        <v>1.0072678446000001</v>
      </c>
      <c r="W488">
        <f t="shared" si="30"/>
        <v>0.51871491063778175</v>
      </c>
      <c r="X488">
        <f t="shared" si="31"/>
        <v>6.8299122590694479</v>
      </c>
    </row>
    <row r="489" spans="1:24" x14ac:dyDescent="0.15">
      <c r="A489" s="98">
        <v>43077.15488425926</v>
      </c>
      <c r="B489" s="1">
        <v>348.12805555562954</v>
      </c>
      <c r="C489" s="1">
        <v>348.12</v>
      </c>
      <c r="D489" s="1">
        <v>23.06</v>
      </c>
      <c r="E489" s="1">
        <v>1871.6369999999999</v>
      </c>
      <c r="F489" s="1">
        <v>28.6</v>
      </c>
      <c r="G489" s="1">
        <v>402.6</v>
      </c>
      <c r="H489" s="1">
        <v>1.7999999999999999E-2</v>
      </c>
      <c r="I489" s="1">
        <v>0.47</v>
      </c>
      <c r="J489" s="1">
        <v>0.52100000000000002</v>
      </c>
      <c r="K489" s="1">
        <v>6.86</v>
      </c>
      <c r="L489" s="1">
        <f t="shared" si="28"/>
        <v>0.5172962085308056</v>
      </c>
      <c r="M489" s="1">
        <f t="shared" si="29"/>
        <v>6.8112322274881514</v>
      </c>
      <c r="N489" s="1">
        <v>3.7999999999999999E-2</v>
      </c>
      <c r="O489" s="1">
        <v>21.1</v>
      </c>
      <c r="P489" s="1">
        <v>6.8929999999999998</v>
      </c>
      <c r="Q489" s="1">
        <v>0</v>
      </c>
      <c r="R489" s="1">
        <v>800</v>
      </c>
      <c r="S489" s="1">
        <v>752.8</v>
      </c>
      <c r="T489" s="1">
        <v>331.4</v>
      </c>
      <c r="U489" s="1">
        <v>2290.8000000000002</v>
      </c>
      <c r="V489">
        <v>1.0072382653</v>
      </c>
      <c r="W489">
        <f t="shared" si="30"/>
        <v>0.51873014360150516</v>
      </c>
      <c r="X489">
        <f t="shared" si="31"/>
        <v>6.8301128312981296</v>
      </c>
    </row>
    <row r="490" spans="1:24" x14ac:dyDescent="0.15">
      <c r="A490" s="98">
        <v>43077.155578703707</v>
      </c>
      <c r="B490" s="1">
        <v>348.14472222235054</v>
      </c>
      <c r="C490" s="1">
        <v>348.14</v>
      </c>
      <c r="D490" s="1">
        <v>23.06</v>
      </c>
      <c r="E490" s="1">
        <v>1871.44</v>
      </c>
      <c r="F490" s="1">
        <v>28.6</v>
      </c>
      <c r="G490" s="1">
        <v>402.6</v>
      </c>
      <c r="H490" s="1">
        <v>1.7999999999999999E-2</v>
      </c>
      <c r="I490" s="1">
        <v>0.47</v>
      </c>
      <c r="J490" s="1">
        <v>0.52100000000000002</v>
      </c>
      <c r="K490" s="1">
        <v>6.86</v>
      </c>
      <c r="L490" s="1">
        <f t="shared" si="28"/>
        <v>0.5172962085308056</v>
      </c>
      <c r="M490" s="1">
        <f t="shared" si="29"/>
        <v>6.8112322274881514</v>
      </c>
      <c r="N490" s="1">
        <v>3.7999999999999999E-2</v>
      </c>
      <c r="O490" s="1">
        <v>21.1</v>
      </c>
      <c r="P490" s="1">
        <v>6.899</v>
      </c>
      <c r="Q490" s="1">
        <v>0</v>
      </c>
      <c r="R490" s="1">
        <v>800</v>
      </c>
      <c r="S490" s="1">
        <v>752.8</v>
      </c>
      <c r="T490" s="1">
        <v>331.4</v>
      </c>
      <c r="U490" s="1">
        <v>2290.8000000000002</v>
      </c>
      <c r="V490">
        <v>1.0072146239999999</v>
      </c>
      <c r="W490">
        <f t="shared" si="30"/>
        <v>0.51874231921398317</v>
      </c>
      <c r="X490">
        <f t="shared" si="31"/>
        <v>6.8302731474240401</v>
      </c>
    </row>
    <row r="491" spans="1:24" x14ac:dyDescent="0.15">
      <c r="A491" s="98">
        <v>43077.156273148146</v>
      </c>
      <c r="B491" s="1">
        <v>348.16138888889691</v>
      </c>
      <c r="C491" s="1">
        <v>348.15</v>
      </c>
      <c r="D491" s="1">
        <v>23.06</v>
      </c>
      <c r="E491" s="1">
        <v>1871.473</v>
      </c>
      <c r="F491" s="1">
        <v>28.6</v>
      </c>
      <c r="G491" s="1">
        <v>402.6</v>
      </c>
      <c r="H491" s="1">
        <v>1.7999999999999999E-2</v>
      </c>
      <c r="I491" s="1">
        <v>0.47</v>
      </c>
      <c r="J491" s="1">
        <v>0.52100000000000002</v>
      </c>
      <c r="K491" s="1">
        <v>6.86</v>
      </c>
      <c r="L491" s="1">
        <f t="shared" si="28"/>
        <v>0.51754148885727835</v>
      </c>
      <c r="M491" s="1">
        <f t="shared" si="29"/>
        <v>6.8144618302513047</v>
      </c>
      <c r="N491" s="1">
        <v>3.7999999999999999E-2</v>
      </c>
      <c r="O491" s="1">
        <v>21.09</v>
      </c>
      <c r="P491" s="1">
        <v>6.9009999999999998</v>
      </c>
      <c r="Q491" s="1">
        <v>0</v>
      </c>
      <c r="R491" s="1">
        <v>800</v>
      </c>
      <c r="S491" s="1">
        <v>752.8</v>
      </c>
      <c r="T491" s="1">
        <v>331.4</v>
      </c>
      <c r="U491" s="1">
        <v>2290.8000000000002</v>
      </c>
      <c r="V491">
        <v>1.0072391806000001</v>
      </c>
      <c r="W491">
        <f t="shared" si="30"/>
        <v>0.51872967222021904</v>
      </c>
      <c r="X491">
        <f t="shared" si="31"/>
        <v>6.8301066246270681</v>
      </c>
    </row>
    <row r="492" spans="1:24" x14ac:dyDescent="0.15">
      <c r="A492" s="98">
        <v>43077.156967592593</v>
      </c>
      <c r="B492" s="1">
        <v>348.1780555556179</v>
      </c>
      <c r="C492" s="1">
        <v>348.17</v>
      </c>
      <c r="D492" s="1">
        <v>23.06</v>
      </c>
      <c r="E492" s="1">
        <v>1871.4059999999999</v>
      </c>
      <c r="F492" s="1">
        <v>28.6</v>
      </c>
      <c r="G492" s="1">
        <v>402.6</v>
      </c>
      <c r="H492" s="1">
        <v>1.7999999999999999E-2</v>
      </c>
      <c r="I492" s="1">
        <v>0.47</v>
      </c>
      <c r="J492" s="1">
        <v>0.52100000000000002</v>
      </c>
      <c r="K492" s="1">
        <v>6.86</v>
      </c>
      <c r="L492" s="1">
        <f t="shared" si="28"/>
        <v>0.51778700189753324</v>
      </c>
      <c r="M492" s="1">
        <f t="shared" si="29"/>
        <v>6.8176944971537017</v>
      </c>
      <c r="N492" s="1">
        <v>3.9E-2</v>
      </c>
      <c r="O492" s="1">
        <v>21.08</v>
      </c>
      <c r="P492" s="1">
        <v>6.9020000000000001</v>
      </c>
      <c r="Q492" s="1">
        <v>0</v>
      </c>
      <c r="R492" s="1">
        <v>800</v>
      </c>
      <c r="S492" s="1">
        <v>752.8</v>
      </c>
      <c r="T492" s="1">
        <v>331.4</v>
      </c>
      <c r="U492" s="1">
        <v>2290.8000000000002</v>
      </c>
      <c r="V492">
        <v>1.0072798609</v>
      </c>
      <c r="W492">
        <f t="shared" si="30"/>
        <v>0.5187087226514806</v>
      </c>
      <c r="X492">
        <f t="shared" si="31"/>
        <v>6.8298307819369608</v>
      </c>
    </row>
    <row r="493" spans="1:24" x14ac:dyDescent="0.15">
      <c r="A493" s="98">
        <v>43077.15766203704</v>
      </c>
      <c r="B493" s="1">
        <v>348.1947222223389</v>
      </c>
      <c r="C493" s="1">
        <v>348.19</v>
      </c>
      <c r="D493" s="1">
        <v>23.06</v>
      </c>
      <c r="E493" s="1">
        <v>1871.442</v>
      </c>
      <c r="F493" s="1">
        <v>28.6</v>
      </c>
      <c r="G493" s="1">
        <v>402.6</v>
      </c>
      <c r="H493" s="1">
        <v>1.7000000000000001E-2</v>
      </c>
      <c r="I493" s="1">
        <v>0.47</v>
      </c>
      <c r="J493" s="1">
        <v>0.52100000000000002</v>
      </c>
      <c r="K493" s="1">
        <v>6.86</v>
      </c>
      <c r="L493" s="1">
        <f t="shared" si="28"/>
        <v>0.51778700189753324</v>
      </c>
      <c r="M493" s="1">
        <f t="shared" si="29"/>
        <v>6.8176944971537017</v>
      </c>
      <c r="N493" s="1">
        <v>3.9E-2</v>
      </c>
      <c r="O493" s="1">
        <v>21.08</v>
      </c>
      <c r="P493" s="1">
        <v>6.8979999999999997</v>
      </c>
      <c r="Q493" s="1">
        <v>0</v>
      </c>
      <c r="R493" s="1">
        <v>800</v>
      </c>
      <c r="S493" s="1">
        <v>752.8</v>
      </c>
      <c r="T493" s="1">
        <v>331.4</v>
      </c>
      <c r="U493" s="1">
        <v>2290.9</v>
      </c>
      <c r="V493">
        <v>1.0073122617999999</v>
      </c>
      <c r="W493">
        <f t="shared" si="30"/>
        <v>0.51869203802439012</v>
      </c>
      <c r="X493">
        <f t="shared" si="31"/>
        <v>6.8296110956762313</v>
      </c>
    </row>
    <row r="494" spans="1:24" x14ac:dyDescent="0.15">
      <c r="A494" s="98">
        <v>43077.158356481479</v>
      </c>
      <c r="B494" s="1">
        <v>348.21138888888527</v>
      </c>
      <c r="C494" s="1">
        <v>348.2</v>
      </c>
      <c r="D494" s="1">
        <v>23.06</v>
      </c>
      <c r="E494" s="1">
        <v>1871.6089999999999</v>
      </c>
      <c r="F494" s="1">
        <v>28.6</v>
      </c>
      <c r="G494" s="1">
        <v>402.6</v>
      </c>
      <c r="H494" s="1">
        <v>1.7999999999999999E-2</v>
      </c>
      <c r="I494" s="1">
        <v>0.47</v>
      </c>
      <c r="J494" s="1">
        <v>0.52100000000000002</v>
      </c>
      <c r="K494" s="1">
        <v>6.86</v>
      </c>
      <c r="L494" s="1">
        <f t="shared" si="28"/>
        <v>0.51778700189753324</v>
      </c>
      <c r="M494" s="1">
        <f t="shared" si="29"/>
        <v>6.8176944971537017</v>
      </c>
      <c r="N494" s="1">
        <v>3.9E-2</v>
      </c>
      <c r="O494" s="1">
        <v>21.08</v>
      </c>
      <c r="P494" s="1">
        <v>6.89</v>
      </c>
      <c r="Q494" s="1">
        <v>0</v>
      </c>
      <c r="R494" s="1">
        <v>800</v>
      </c>
      <c r="S494" s="1">
        <v>752.8</v>
      </c>
      <c r="T494" s="1">
        <v>331.4</v>
      </c>
      <c r="U494" s="1">
        <v>2290.9</v>
      </c>
      <c r="V494">
        <v>1.0073135752</v>
      </c>
      <c r="W494">
        <f t="shared" si="30"/>
        <v>0.51869136172046704</v>
      </c>
      <c r="X494">
        <f t="shared" si="31"/>
        <v>6.8296021907915616</v>
      </c>
    </row>
    <row r="495" spans="1:24" x14ac:dyDescent="0.15">
      <c r="A495" s="98">
        <v>43077.159050925926</v>
      </c>
      <c r="B495" s="1">
        <v>348.22805555560626</v>
      </c>
      <c r="C495" s="1">
        <v>348.22</v>
      </c>
      <c r="D495" s="1">
        <v>23.07</v>
      </c>
      <c r="E495" s="1">
        <v>1871.63</v>
      </c>
      <c r="F495" s="1">
        <v>28.6</v>
      </c>
      <c r="G495" s="1">
        <v>402.6</v>
      </c>
      <c r="H495" s="1">
        <v>1.7999999999999999E-2</v>
      </c>
      <c r="I495" s="1">
        <v>0.47</v>
      </c>
      <c r="J495" s="1">
        <v>0.52100000000000002</v>
      </c>
      <c r="K495" s="1">
        <v>6.86</v>
      </c>
      <c r="L495" s="1">
        <f t="shared" si="28"/>
        <v>0.51778700189753324</v>
      </c>
      <c r="M495" s="1">
        <f t="shared" si="29"/>
        <v>6.8176944971537017</v>
      </c>
      <c r="N495" s="1">
        <v>3.9E-2</v>
      </c>
      <c r="O495" s="1">
        <v>21.08</v>
      </c>
      <c r="P495" s="1">
        <v>6.891</v>
      </c>
      <c r="Q495" s="1">
        <v>0</v>
      </c>
      <c r="R495" s="1">
        <v>800</v>
      </c>
      <c r="S495" s="1">
        <v>752.8</v>
      </c>
      <c r="T495" s="1">
        <v>331.4</v>
      </c>
      <c r="U495" s="1">
        <v>2290.9</v>
      </c>
      <c r="V495">
        <v>1.0072574845</v>
      </c>
      <c r="W495">
        <f t="shared" si="30"/>
        <v>0.51872024585586496</v>
      </c>
      <c r="X495">
        <f t="shared" si="31"/>
        <v>6.8299825078142673</v>
      </c>
    </row>
    <row r="496" spans="1:24" x14ac:dyDescent="0.15">
      <c r="A496" s="98">
        <v>43077.159745370373</v>
      </c>
      <c r="B496" s="1">
        <v>348.24472222232725</v>
      </c>
      <c r="C496" s="1">
        <v>348.24</v>
      </c>
      <c r="D496" s="1">
        <v>23.07</v>
      </c>
      <c r="E496" s="1">
        <v>1871.3969999999999</v>
      </c>
      <c r="F496" s="1">
        <v>28.6</v>
      </c>
      <c r="G496" s="1">
        <v>402.6</v>
      </c>
      <c r="H496" s="1">
        <v>1.7999999999999999E-2</v>
      </c>
      <c r="I496" s="1">
        <v>0.47</v>
      </c>
      <c r="J496" s="1">
        <v>0.52100000000000002</v>
      </c>
      <c r="K496" s="1">
        <v>6.86</v>
      </c>
      <c r="L496" s="1">
        <f t="shared" si="28"/>
        <v>0.51754148885727835</v>
      </c>
      <c r="M496" s="1">
        <f t="shared" si="29"/>
        <v>6.8144618302513047</v>
      </c>
      <c r="N496" s="1">
        <v>3.7999999999999999E-2</v>
      </c>
      <c r="O496" s="1">
        <v>21.09</v>
      </c>
      <c r="P496" s="1">
        <v>6.8810000000000002</v>
      </c>
      <c r="Q496" s="1">
        <v>0</v>
      </c>
      <c r="R496" s="1">
        <v>800</v>
      </c>
      <c r="S496" s="1">
        <v>752.8</v>
      </c>
      <c r="T496" s="1">
        <v>331.4</v>
      </c>
      <c r="U496" s="1">
        <v>2290.9</v>
      </c>
      <c r="V496">
        <v>1.0072930694</v>
      </c>
      <c r="W496">
        <f t="shared" si="30"/>
        <v>0.51870192089301392</v>
      </c>
      <c r="X496">
        <f t="shared" si="31"/>
        <v>6.8297412232746177</v>
      </c>
    </row>
    <row r="497" spans="1:24" x14ac:dyDescent="0.15">
      <c r="A497" s="98">
        <v>43077.160439814812</v>
      </c>
      <c r="B497" s="1">
        <v>348.26138888887363</v>
      </c>
      <c r="C497" s="1">
        <v>348.25</v>
      </c>
      <c r="D497" s="1">
        <v>23.07</v>
      </c>
      <c r="E497" s="1">
        <v>1871.2850000000001</v>
      </c>
      <c r="F497" s="1">
        <v>28.6</v>
      </c>
      <c r="G497" s="1">
        <v>402.6</v>
      </c>
      <c r="H497" s="1">
        <v>1.7999999999999999E-2</v>
      </c>
      <c r="I497" s="1">
        <v>0.47</v>
      </c>
      <c r="J497" s="1">
        <v>0.52100000000000002</v>
      </c>
      <c r="K497" s="1">
        <v>6.86</v>
      </c>
      <c r="L497" s="1">
        <f t="shared" si="28"/>
        <v>0.5172962085308056</v>
      </c>
      <c r="M497" s="1">
        <f t="shared" si="29"/>
        <v>6.8112322274881514</v>
      </c>
      <c r="N497" s="1">
        <v>3.7999999999999999E-2</v>
      </c>
      <c r="O497" s="1">
        <v>21.1</v>
      </c>
      <c r="P497" s="1">
        <v>6.899</v>
      </c>
      <c r="Q497" s="1">
        <v>0</v>
      </c>
      <c r="R497" s="1">
        <v>800</v>
      </c>
      <c r="S497" s="1">
        <v>752.8</v>
      </c>
      <c r="T497" s="1">
        <v>331.4</v>
      </c>
      <c r="U497" s="1">
        <v>2290.9</v>
      </c>
      <c r="V497">
        <v>1.0072812166</v>
      </c>
      <c r="W497">
        <f t="shared" si="30"/>
        <v>0.51870802452130227</v>
      </c>
      <c r="X497">
        <f t="shared" si="31"/>
        <v>6.8298215896662837</v>
      </c>
    </row>
    <row r="498" spans="1:24" x14ac:dyDescent="0.15">
      <c r="A498" s="98">
        <v>43077.161134259259</v>
      </c>
      <c r="B498" s="1">
        <v>348.27805555559462</v>
      </c>
      <c r="C498" s="1">
        <v>348.27</v>
      </c>
      <c r="D498" s="1">
        <v>23.07</v>
      </c>
      <c r="E498" s="1">
        <v>1871.2270000000001</v>
      </c>
      <c r="F498" s="1">
        <v>28.6</v>
      </c>
      <c r="G498" s="1">
        <v>402.6</v>
      </c>
      <c r="H498" s="1">
        <v>1.7999999999999999E-2</v>
      </c>
      <c r="I498" s="1">
        <v>0.47</v>
      </c>
      <c r="J498" s="1">
        <v>0.52100000000000002</v>
      </c>
      <c r="K498" s="1">
        <v>6.86</v>
      </c>
      <c r="L498" s="1">
        <f t="shared" si="28"/>
        <v>0.5172962085308056</v>
      </c>
      <c r="M498" s="1">
        <f t="shared" si="29"/>
        <v>6.8112322274881514</v>
      </c>
      <c r="N498" s="1">
        <v>3.7999999999999999E-2</v>
      </c>
      <c r="O498" s="1">
        <v>21.1</v>
      </c>
      <c r="P498" s="1">
        <v>6.9020000000000001</v>
      </c>
      <c r="Q498" s="1">
        <v>0</v>
      </c>
      <c r="R498" s="1">
        <v>800</v>
      </c>
      <c r="S498" s="1">
        <v>752.8</v>
      </c>
      <c r="T498" s="1">
        <v>331.4</v>
      </c>
      <c r="U498" s="1">
        <v>2290.9</v>
      </c>
      <c r="V498">
        <v>1.0072732784</v>
      </c>
      <c r="W498">
        <f t="shared" si="30"/>
        <v>0.51871211239708392</v>
      </c>
      <c r="X498">
        <f t="shared" si="31"/>
        <v>6.8298754146717764</v>
      </c>
    </row>
    <row r="499" spans="1:24" x14ac:dyDescent="0.15">
      <c r="A499" s="98">
        <v>43077.161828703705</v>
      </c>
      <c r="B499" s="1">
        <v>348.29472222231561</v>
      </c>
      <c r="C499" s="1">
        <v>348.29</v>
      </c>
      <c r="D499" s="1">
        <v>23.07</v>
      </c>
      <c r="E499" s="1">
        <v>1871.1389999999999</v>
      </c>
      <c r="F499" s="1">
        <v>28.6</v>
      </c>
      <c r="G499" s="1">
        <v>402.6</v>
      </c>
      <c r="H499" s="1">
        <v>1.7999999999999999E-2</v>
      </c>
      <c r="I499" s="1">
        <v>0.47</v>
      </c>
      <c r="J499" s="1">
        <v>0.52200000000000002</v>
      </c>
      <c r="K499" s="1">
        <v>6.85</v>
      </c>
      <c r="L499" s="1">
        <f t="shared" si="28"/>
        <v>0.51828909952606628</v>
      </c>
      <c r="M499" s="1">
        <f t="shared" si="29"/>
        <v>6.8013033175355444</v>
      </c>
      <c r="N499" s="1">
        <v>3.7999999999999999E-2</v>
      </c>
      <c r="O499" s="1">
        <v>21.1</v>
      </c>
      <c r="P499" s="1">
        <v>6.8949999999999996</v>
      </c>
      <c r="Q499" s="1">
        <v>0</v>
      </c>
      <c r="R499" s="1">
        <v>799</v>
      </c>
      <c r="S499" s="1">
        <v>752.8</v>
      </c>
      <c r="T499" s="1">
        <v>331.4</v>
      </c>
      <c r="U499" s="1">
        <v>2291</v>
      </c>
      <c r="V499">
        <v>1.0072194396</v>
      </c>
      <c r="W499">
        <f t="shared" si="30"/>
        <v>0.5197355009429665</v>
      </c>
      <c r="X499">
        <f t="shared" si="31"/>
        <v>6.8202838725274342</v>
      </c>
    </row>
    <row r="500" spans="1:24" x14ac:dyDescent="0.15">
      <c r="A500" s="98">
        <v>43077.162523148145</v>
      </c>
      <c r="B500" s="1">
        <v>348.31138888886198</v>
      </c>
      <c r="C500" s="1">
        <v>348.3</v>
      </c>
      <c r="D500" s="1">
        <v>23.07</v>
      </c>
      <c r="E500" s="1">
        <v>1870.789</v>
      </c>
      <c r="F500" s="1">
        <v>28.6</v>
      </c>
      <c r="G500" s="1">
        <v>402.6</v>
      </c>
      <c r="H500" s="1">
        <v>1.7999999999999999E-2</v>
      </c>
      <c r="I500" s="1">
        <v>0.47</v>
      </c>
      <c r="J500" s="1">
        <v>0.52600000000000002</v>
      </c>
      <c r="K500" s="1">
        <v>6.81</v>
      </c>
      <c r="L500" s="1">
        <f t="shared" si="28"/>
        <v>0.52226066350710898</v>
      </c>
      <c r="M500" s="1">
        <f t="shared" si="29"/>
        <v>6.7615876777251183</v>
      </c>
      <c r="N500" s="1">
        <v>3.7999999999999999E-2</v>
      </c>
      <c r="O500" s="1">
        <v>21.1</v>
      </c>
      <c r="P500" s="1">
        <v>6.9050000000000002</v>
      </c>
      <c r="Q500" s="1">
        <v>0</v>
      </c>
      <c r="R500" s="1">
        <v>800</v>
      </c>
      <c r="S500" s="1">
        <v>752.8</v>
      </c>
      <c r="T500" s="1">
        <v>331.4</v>
      </c>
      <c r="U500" s="1">
        <v>2291</v>
      </c>
      <c r="V500">
        <v>1.007188915</v>
      </c>
      <c r="W500">
        <f t="shared" si="30"/>
        <v>0.52373402064298935</v>
      </c>
      <c r="X500">
        <f t="shared" si="31"/>
        <v>6.7806628908341393</v>
      </c>
    </row>
    <row r="501" spans="1:24" x14ac:dyDescent="0.15">
      <c r="A501" s="98">
        <v>43077.163217592592</v>
      </c>
      <c r="B501" s="1">
        <v>348.32805555558298</v>
      </c>
      <c r="C501" s="1">
        <v>348.32</v>
      </c>
      <c r="D501" s="1">
        <v>23.07</v>
      </c>
      <c r="E501" s="1">
        <v>1870.7059999999999</v>
      </c>
      <c r="F501" s="1">
        <v>28.6</v>
      </c>
      <c r="G501" s="1">
        <v>402.6</v>
      </c>
      <c r="H501" s="1">
        <v>1.7999999999999999E-2</v>
      </c>
      <c r="I501" s="1">
        <v>0.47</v>
      </c>
      <c r="J501" s="1">
        <v>0.53300000000000003</v>
      </c>
      <c r="K501" s="1">
        <v>6.8</v>
      </c>
      <c r="L501" s="1">
        <f t="shared" si="28"/>
        <v>0.5292109004739336</v>
      </c>
      <c r="M501" s="1">
        <f t="shared" si="29"/>
        <v>6.7516587677725104</v>
      </c>
      <c r="N501" s="1">
        <v>3.7999999999999999E-2</v>
      </c>
      <c r="O501" s="1">
        <v>21.1</v>
      </c>
      <c r="P501" s="1">
        <v>6.9029999999999996</v>
      </c>
      <c r="Q501" s="1">
        <v>0</v>
      </c>
      <c r="R501" s="1">
        <v>800</v>
      </c>
      <c r="S501" s="1">
        <v>752.8</v>
      </c>
      <c r="T501" s="1">
        <v>331.4</v>
      </c>
      <c r="U501" s="1">
        <v>2291</v>
      </c>
      <c r="V501">
        <v>1.0071885666</v>
      </c>
      <c r="W501">
        <f t="shared" si="30"/>
        <v>0.53070404860173681</v>
      </c>
      <c r="X501">
        <f t="shared" si="31"/>
        <v>6.7707083123673728</v>
      </c>
    </row>
    <row r="502" spans="1:24" x14ac:dyDescent="0.15">
      <c r="A502" s="98">
        <v>43077.163912037038</v>
      </c>
      <c r="B502" s="1">
        <v>348.34472222230397</v>
      </c>
      <c r="C502" s="1">
        <v>348.34</v>
      </c>
      <c r="D502" s="1">
        <v>23.08</v>
      </c>
      <c r="E502" s="1">
        <v>1870.6790000000001</v>
      </c>
      <c r="F502" s="1">
        <v>28.6</v>
      </c>
      <c r="G502" s="1">
        <v>402.6</v>
      </c>
      <c r="H502" s="1">
        <v>1.7000000000000001E-2</v>
      </c>
      <c r="I502" s="1">
        <v>0.46899999999999997</v>
      </c>
      <c r="J502" s="1">
        <v>0.53900000000000003</v>
      </c>
      <c r="K502" s="1">
        <v>6.8</v>
      </c>
      <c r="L502" s="1">
        <f t="shared" si="28"/>
        <v>0.53516824644549754</v>
      </c>
      <c r="M502" s="1">
        <f t="shared" si="29"/>
        <v>6.7516587677725104</v>
      </c>
      <c r="N502" s="1">
        <v>3.7999999999999999E-2</v>
      </c>
      <c r="O502" s="1">
        <v>21.1</v>
      </c>
      <c r="P502" s="1">
        <v>6.8929999999999998</v>
      </c>
      <c r="Q502" s="1">
        <v>0</v>
      </c>
      <c r="R502" s="1">
        <v>800</v>
      </c>
      <c r="S502" s="1">
        <v>752.8</v>
      </c>
      <c r="T502" s="1">
        <v>331.4</v>
      </c>
      <c r="U502" s="1">
        <v>2291</v>
      </c>
      <c r="V502">
        <v>1.0072303282999999</v>
      </c>
      <c r="W502">
        <f t="shared" si="30"/>
        <v>0.53665595128803878</v>
      </c>
      <c r="X502">
        <f t="shared" si="31"/>
        <v>6.7704275858231231</v>
      </c>
    </row>
    <row r="503" spans="1:24" x14ac:dyDescent="0.15">
      <c r="A503" s="98">
        <v>43077.164606481485</v>
      </c>
      <c r="B503" s="1">
        <v>348.36138888902497</v>
      </c>
      <c r="C503" s="1">
        <v>348.35</v>
      </c>
      <c r="D503" s="1">
        <v>23.08</v>
      </c>
      <c r="E503" s="1">
        <v>1870.559</v>
      </c>
      <c r="F503" s="1">
        <v>28.6</v>
      </c>
      <c r="G503" s="1">
        <v>402.6</v>
      </c>
      <c r="H503" s="1">
        <v>1.7000000000000001E-2</v>
      </c>
      <c r="I503" s="1">
        <v>0.47</v>
      </c>
      <c r="J503" s="1">
        <v>0.53700000000000003</v>
      </c>
      <c r="K503" s="1">
        <v>6.8</v>
      </c>
      <c r="L503" s="1">
        <f t="shared" si="28"/>
        <v>0.5331824644549763</v>
      </c>
      <c r="M503" s="1">
        <f t="shared" si="29"/>
        <v>6.7516587677725104</v>
      </c>
      <c r="N503" s="1">
        <v>3.7999999999999999E-2</v>
      </c>
      <c r="O503" s="1">
        <v>21.1</v>
      </c>
      <c r="P503" s="1">
        <v>6.9020000000000001</v>
      </c>
      <c r="Q503" s="1">
        <v>0</v>
      </c>
      <c r="R503" s="1">
        <v>800</v>
      </c>
      <c r="S503" s="1">
        <v>752.8</v>
      </c>
      <c r="T503" s="1">
        <v>331.4</v>
      </c>
      <c r="U503" s="1">
        <v>2291</v>
      </c>
      <c r="V503">
        <v>1.00716994</v>
      </c>
      <c r="W503">
        <f t="shared" si="30"/>
        <v>0.53469670669480074</v>
      </c>
      <c r="X503">
        <f t="shared" si="31"/>
        <v>6.7708335298410516</v>
      </c>
    </row>
    <row r="504" spans="1:24" x14ac:dyDescent="0.15">
      <c r="A504" s="98">
        <v>43077.165300925924</v>
      </c>
      <c r="B504" s="1">
        <v>348.37805555557134</v>
      </c>
      <c r="C504" s="1">
        <v>348.37</v>
      </c>
      <c r="D504" s="1">
        <v>23.08</v>
      </c>
      <c r="E504" s="1">
        <v>1870.2460000000001</v>
      </c>
      <c r="F504" s="1">
        <v>28.6</v>
      </c>
      <c r="G504" s="1">
        <v>402.6</v>
      </c>
      <c r="H504" s="1">
        <v>1.7000000000000001E-2</v>
      </c>
      <c r="I504" s="1">
        <v>0.47</v>
      </c>
      <c r="J504" s="1">
        <v>0.53100000000000003</v>
      </c>
      <c r="K504" s="1">
        <v>6.8</v>
      </c>
      <c r="L504" s="1">
        <f t="shared" si="28"/>
        <v>0.52722511848341225</v>
      </c>
      <c r="M504" s="1">
        <f t="shared" si="29"/>
        <v>6.7516587677725104</v>
      </c>
      <c r="N504" s="1">
        <v>3.7999999999999999E-2</v>
      </c>
      <c r="O504" s="1">
        <v>21.1</v>
      </c>
      <c r="P504" s="1">
        <v>6.9029999999999996</v>
      </c>
      <c r="Q504" s="1">
        <v>0</v>
      </c>
      <c r="R504" s="1">
        <v>800</v>
      </c>
      <c r="S504" s="1">
        <v>752.8</v>
      </c>
      <c r="T504" s="1">
        <v>331.4</v>
      </c>
      <c r="U504" s="1">
        <v>2291</v>
      </c>
      <c r="V504">
        <v>1.0072065374000001</v>
      </c>
      <c r="W504">
        <f t="shared" si="30"/>
        <v>0.5287032303966458</v>
      </c>
      <c r="X504">
        <f t="shared" si="31"/>
        <v>6.7705875079043141</v>
      </c>
    </row>
    <row r="505" spans="1:24" x14ac:dyDescent="0.15">
      <c r="A505" s="98">
        <v>43077.165995370371</v>
      </c>
      <c r="B505" s="1">
        <v>348.39472222229233</v>
      </c>
      <c r="C505" s="1">
        <v>348.39</v>
      </c>
      <c r="D505" s="1">
        <v>23.08</v>
      </c>
      <c r="E505" s="1">
        <v>1870.106</v>
      </c>
      <c r="F505" s="1">
        <v>28.6</v>
      </c>
      <c r="G505" s="1">
        <v>402.6</v>
      </c>
      <c r="H505" s="1">
        <v>1.7000000000000001E-2</v>
      </c>
      <c r="I505" s="1">
        <v>0.47</v>
      </c>
      <c r="J505" s="1">
        <v>0.53</v>
      </c>
      <c r="K505" s="1">
        <v>6.8</v>
      </c>
      <c r="L505" s="1">
        <f t="shared" si="28"/>
        <v>0.52623222748815168</v>
      </c>
      <c r="M505" s="1">
        <f t="shared" si="29"/>
        <v>6.7516587677725104</v>
      </c>
      <c r="N505" s="1">
        <v>3.7999999999999999E-2</v>
      </c>
      <c r="O505" s="1">
        <v>21.1</v>
      </c>
      <c r="P505" s="1">
        <v>6.8949999999999996</v>
      </c>
      <c r="Q505" s="1">
        <v>0</v>
      </c>
      <c r="R505" s="1">
        <v>800</v>
      </c>
      <c r="S505" s="1">
        <v>752.8</v>
      </c>
      <c r="T505" s="1">
        <v>331.4</v>
      </c>
      <c r="U505" s="1">
        <v>2291</v>
      </c>
      <c r="V505">
        <v>1.0071680949999999</v>
      </c>
      <c r="W505">
        <f t="shared" si="30"/>
        <v>0.52772769772855055</v>
      </c>
      <c r="X505">
        <f t="shared" si="31"/>
        <v>6.7708459331210253</v>
      </c>
    </row>
    <row r="506" spans="1:24" x14ac:dyDescent="0.15">
      <c r="A506" s="98">
        <v>43077.166689814818</v>
      </c>
      <c r="B506" s="1">
        <v>348.41138888901332</v>
      </c>
      <c r="C506" s="1">
        <v>348.4</v>
      </c>
      <c r="D506" s="1">
        <v>23.08</v>
      </c>
      <c r="E506" s="1">
        <v>1870.1210000000001</v>
      </c>
      <c r="F506" s="1">
        <v>28.6</v>
      </c>
      <c r="G506" s="1">
        <v>402.6</v>
      </c>
      <c r="H506" s="1">
        <v>1.7999999999999999E-2</v>
      </c>
      <c r="I506" s="1">
        <v>0.47</v>
      </c>
      <c r="J506" s="1">
        <v>0.53</v>
      </c>
      <c r="K506" s="1">
        <v>6.8</v>
      </c>
      <c r="L506" s="1">
        <f t="shared" si="28"/>
        <v>0.52623222748815168</v>
      </c>
      <c r="M506" s="1">
        <f t="shared" si="29"/>
        <v>6.7516587677725104</v>
      </c>
      <c r="N506" s="1">
        <v>3.7999999999999999E-2</v>
      </c>
      <c r="O506" s="1">
        <v>21.1</v>
      </c>
      <c r="P506" s="1">
        <v>6.9020000000000001</v>
      </c>
      <c r="Q506" s="1">
        <v>0</v>
      </c>
      <c r="R506" s="1">
        <v>800</v>
      </c>
      <c r="S506" s="1">
        <v>752.8</v>
      </c>
      <c r="T506" s="1">
        <v>331.4</v>
      </c>
      <c r="U506" s="1">
        <v>2291</v>
      </c>
      <c r="V506">
        <v>1.0071811705</v>
      </c>
      <c r="W506">
        <f t="shared" si="30"/>
        <v>0.52772084662398877</v>
      </c>
      <c r="X506">
        <f t="shared" si="31"/>
        <v>6.770758032156837</v>
      </c>
    </row>
    <row r="507" spans="1:24" x14ac:dyDescent="0.15">
      <c r="A507" s="98">
        <v>43077.167384259257</v>
      </c>
      <c r="B507" s="1">
        <v>348.42805555555969</v>
      </c>
      <c r="C507" s="1">
        <v>348.42</v>
      </c>
      <c r="D507" s="1">
        <v>23.08</v>
      </c>
      <c r="E507" s="1">
        <v>1870.194</v>
      </c>
      <c r="F507" s="1">
        <v>28.6</v>
      </c>
      <c r="G507" s="1">
        <v>402.6</v>
      </c>
      <c r="H507" s="1">
        <v>1.7999999999999999E-2</v>
      </c>
      <c r="I507" s="1">
        <v>0.47</v>
      </c>
      <c r="J507" s="1">
        <v>0.53</v>
      </c>
      <c r="K507" s="1">
        <v>6.8</v>
      </c>
      <c r="L507" s="1">
        <f t="shared" si="28"/>
        <v>0.52623222748815168</v>
      </c>
      <c r="M507" s="1">
        <f t="shared" si="29"/>
        <v>6.7516587677725104</v>
      </c>
      <c r="N507" s="1">
        <v>3.7999999999999999E-2</v>
      </c>
      <c r="O507" s="1">
        <v>21.1</v>
      </c>
      <c r="P507" s="1">
        <v>6.8879999999999999</v>
      </c>
      <c r="Q507" s="1">
        <v>0</v>
      </c>
      <c r="R507" s="1">
        <v>800</v>
      </c>
      <c r="S507" s="1">
        <v>752.8</v>
      </c>
      <c r="T507" s="1">
        <v>331.4</v>
      </c>
      <c r="U507" s="1">
        <v>2291</v>
      </c>
      <c r="V507">
        <v>1.0071815583000001</v>
      </c>
      <c r="W507">
        <f t="shared" si="30"/>
        <v>0.5277206434330719</v>
      </c>
      <c r="X507">
        <f t="shared" si="31"/>
        <v>6.7707554251790345</v>
      </c>
    </row>
    <row r="508" spans="1:24" x14ac:dyDescent="0.15">
      <c r="A508" s="98">
        <v>43077.168078703704</v>
      </c>
      <c r="B508" s="1">
        <v>348.44472222228069</v>
      </c>
      <c r="C508" s="1">
        <v>348.44</v>
      </c>
      <c r="D508" s="1">
        <v>23.09</v>
      </c>
      <c r="E508" s="1">
        <v>1870.1679999999999</v>
      </c>
      <c r="F508" s="1">
        <v>28.6</v>
      </c>
      <c r="G508" s="1">
        <v>402.6</v>
      </c>
      <c r="H508" s="1">
        <v>1.7000000000000001E-2</v>
      </c>
      <c r="I508" s="1">
        <v>0.47</v>
      </c>
      <c r="J508" s="1">
        <v>0.53</v>
      </c>
      <c r="K508" s="1">
        <v>6.8</v>
      </c>
      <c r="L508" s="1">
        <f t="shared" si="28"/>
        <v>0.52623222748815168</v>
      </c>
      <c r="M508" s="1">
        <f t="shared" si="29"/>
        <v>6.7516587677725104</v>
      </c>
      <c r="N508" s="1">
        <v>3.7999999999999999E-2</v>
      </c>
      <c r="O508" s="1">
        <v>21.1</v>
      </c>
      <c r="P508" s="1">
        <v>6.9</v>
      </c>
      <c r="Q508" s="1">
        <v>0</v>
      </c>
      <c r="R508" s="1">
        <v>800</v>
      </c>
      <c r="S508" s="1">
        <v>752.8</v>
      </c>
      <c r="T508" s="1">
        <v>331.4</v>
      </c>
      <c r="U508" s="1">
        <v>2291.1</v>
      </c>
      <c r="V508">
        <v>1.0072146450999999</v>
      </c>
      <c r="W508">
        <f t="shared" si="30"/>
        <v>0.52770330791529518</v>
      </c>
      <c r="X508">
        <f t="shared" si="31"/>
        <v>6.770533007215108</v>
      </c>
    </row>
    <row r="509" spans="1:24" x14ac:dyDescent="0.15">
      <c r="A509" s="98">
        <v>43077.168773148151</v>
      </c>
      <c r="B509" s="1">
        <v>348.46138888900168</v>
      </c>
      <c r="C509" s="1">
        <v>348.45</v>
      </c>
      <c r="D509" s="1">
        <v>23.09</v>
      </c>
      <c r="E509" s="1">
        <v>1869.8050000000001</v>
      </c>
      <c r="F509" s="1">
        <v>28.6</v>
      </c>
      <c r="G509" s="1">
        <v>402.6</v>
      </c>
      <c r="H509" s="1">
        <v>1.7999999999999999E-2</v>
      </c>
      <c r="I509" s="1">
        <v>0.47</v>
      </c>
      <c r="J509" s="1">
        <v>0.53</v>
      </c>
      <c r="K509" s="1">
        <v>6.8</v>
      </c>
      <c r="L509" s="1">
        <f t="shared" si="28"/>
        <v>0.52623222748815168</v>
      </c>
      <c r="M509" s="1">
        <f t="shared" si="29"/>
        <v>6.7516587677725104</v>
      </c>
      <c r="N509" s="1">
        <v>3.7999999999999999E-2</v>
      </c>
      <c r="O509" s="1">
        <v>21.1</v>
      </c>
      <c r="P509" s="1">
        <v>6.899</v>
      </c>
      <c r="Q509" s="1">
        <v>0</v>
      </c>
      <c r="R509" s="1">
        <v>800</v>
      </c>
      <c r="S509" s="1">
        <v>752.8</v>
      </c>
      <c r="T509" s="1">
        <v>331.4</v>
      </c>
      <c r="U509" s="1">
        <v>2291.1</v>
      </c>
      <c r="V509">
        <v>1.0071663437</v>
      </c>
      <c r="W509">
        <f t="shared" si="30"/>
        <v>0.52772861536199089</v>
      </c>
      <c r="X509">
        <f t="shared" si="31"/>
        <v>6.7708577065312037</v>
      </c>
    </row>
    <row r="510" spans="1:24" x14ac:dyDescent="0.15">
      <c r="A510" s="98">
        <v>43077.16946759259</v>
      </c>
      <c r="B510" s="1">
        <v>348.47805555554805</v>
      </c>
      <c r="C510" s="1">
        <v>348.47</v>
      </c>
      <c r="D510" s="1">
        <v>23.09</v>
      </c>
      <c r="E510" s="1">
        <v>1869.539</v>
      </c>
      <c r="F510" s="1">
        <v>28.6</v>
      </c>
      <c r="G510" s="1">
        <v>402.6</v>
      </c>
      <c r="H510" s="1">
        <v>1.7999999999999999E-2</v>
      </c>
      <c r="I510" s="1">
        <v>0.47</v>
      </c>
      <c r="J510" s="1">
        <v>0.53</v>
      </c>
      <c r="K510" s="1">
        <v>6.8</v>
      </c>
      <c r="L510" s="1">
        <f t="shared" si="28"/>
        <v>0.52623222748815168</v>
      </c>
      <c r="M510" s="1">
        <f t="shared" si="29"/>
        <v>6.7516587677725104</v>
      </c>
      <c r="N510" s="1">
        <v>3.7999999999999999E-2</v>
      </c>
      <c r="O510" s="1">
        <v>21.1</v>
      </c>
      <c r="P510" s="1">
        <v>6.891</v>
      </c>
      <c r="Q510" s="1">
        <v>0</v>
      </c>
      <c r="R510" s="1">
        <v>800</v>
      </c>
      <c r="S510" s="1">
        <v>752.8</v>
      </c>
      <c r="T510" s="1">
        <v>331.4</v>
      </c>
      <c r="U510" s="1">
        <v>2291.1</v>
      </c>
      <c r="V510">
        <v>1.0071832458000001</v>
      </c>
      <c r="W510">
        <f t="shared" si="30"/>
        <v>0.5277197592557491</v>
      </c>
      <c r="X510">
        <f t="shared" si="31"/>
        <v>6.770744081017158</v>
      </c>
    </row>
    <row r="511" spans="1:24" x14ac:dyDescent="0.15">
      <c r="A511" s="98">
        <v>43077.170162037037</v>
      </c>
      <c r="B511" s="1">
        <v>348.49472222226905</v>
      </c>
      <c r="C511" s="1">
        <v>348.49</v>
      </c>
      <c r="D511" s="1">
        <v>23.09</v>
      </c>
      <c r="E511" s="1">
        <v>1869.6410000000001</v>
      </c>
      <c r="F511" s="1">
        <v>28.6</v>
      </c>
      <c r="G511" s="1">
        <v>402.6</v>
      </c>
      <c r="H511" s="1">
        <v>1.7999999999999999E-2</v>
      </c>
      <c r="I511" s="1">
        <v>0.47</v>
      </c>
      <c r="J511" s="1">
        <v>0.53</v>
      </c>
      <c r="K511" s="1">
        <v>6.8</v>
      </c>
      <c r="L511" s="1">
        <f t="shared" si="28"/>
        <v>0.52623222748815168</v>
      </c>
      <c r="M511" s="1">
        <f t="shared" si="29"/>
        <v>6.7516587677725104</v>
      </c>
      <c r="N511" s="1">
        <v>3.7999999999999999E-2</v>
      </c>
      <c r="O511" s="1">
        <v>21.1</v>
      </c>
      <c r="P511" s="1">
        <v>6.8979999999999997</v>
      </c>
      <c r="Q511" s="1">
        <v>0</v>
      </c>
      <c r="R511" s="1">
        <v>800</v>
      </c>
      <c r="S511" s="1">
        <v>752.8</v>
      </c>
      <c r="T511" s="1">
        <v>331.4</v>
      </c>
      <c r="U511" s="1">
        <v>2291.1</v>
      </c>
      <c r="V511">
        <v>1.0071450076999999</v>
      </c>
      <c r="W511">
        <f t="shared" si="30"/>
        <v>0.52773979510041125</v>
      </c>
      <c r="X511">
        <f t="shared" si="31"/>
        <v>6.7710011446845204</v>
      </c>
    </row>
    <row r="512" spans="1:24" x14ac:dyDescent="0.15">
      <c r="A512" s="98">
        <v>43077.170856481483</v>
      </c>
      <c r="B512" s="1">
        <v>348.51138888899004</v>
      </c>
      <c r="C512" s="1">
        <v>348.5</v>
      </c>
      <c r="D512" s="1">
        <v>23.09</v>
      </c>
      <c r="E512" s="1">
        <v>1869.8630000000001</v>
      </c>
      <c r="F512" s="1">
        <v>28.6</v>
      </c>
      <c r="G512" s="1">
        <v>402.6</v>
      </c>
      <c r="H512" s="1">
        <v>1.7000000000000001E-2</v>
      </c>
      <c r="I512" s="1">
        <v>0.47</v>
      </c>
      <c r="J512" s="1">
        <v>0.53</v>
      </c>
      <c r="K512" s="1">
        <v>6.8</v>
      </c>
      <c r="L512" s="1">
        <f t="shared" si="28"/>
        <v>0.52623222748815168</v>
      </c>
      <c r="M512" s="1">
        <f t="shared" si="29"/>
        <v>6.7516587677725104</v>
      </c>
      <c r="N512" s="1">
        <v>3.7999999999999999E-2</v>
      </c>
      <c r="O512" s="1">
        <v>21.1</v>
      </c>
      <c r="P512" s="1">
        <v>6.8879999999999999</v>
      </c>
      <c r="Q512" s="1">
        <v>0</v>
      </c>
      <c r="R512" s="1">
        <v>800</v>
      </c>
      <c r="S512" s="1">
        <v>752.8</v>
      </c>
      <c r="T512" s="1">
        <v>331.4</v>
      </c>
      <c r="U512" s="1">
        <v>2291.1</v>
      </c>
      <c r="V512">
        <v>1.0071836718</v>
      </c>
      <c r="W512">
        <f t="shared" si="30"/>
        <v>0.52771953605056454</v>
      </c>
      <c r="X512">
        <f t="shared" si="31"/>
        <v>6.7707412172525254</v>
      </c>
    </row>
    <row r="513" spans="1:24" x14ac:dyDescent="0.15">
      <c r="A513" s="98">
        <v>43077.171550925923</v>
      </c>
      <c r="B513" s="1">
        <v>348.52805555553641</v>
      </c>
      <c r="C513" s="1">
        <v>348.52</v>
      </c>
      <c r="D513" s="1">
        <v>23.09</v>
      </c>
      <c r="E513" s="1">
        <v>1869.9</v>
      </c>
      <c r="F513" s="1">
        <v>28.6</v>
      </c>
      <c r="G513" s="1">
        <v>402.6</v>
      </c>
      <c r="H513" s="1">
        <v>1.7999999999999999E-2</v>
      </c>
      <c r="I513" s="1">
        <v>0.47</v>
      </c>
      <c r="J513" s="1">
        <v>0.53</v>
      </c>
      <c r="K513" s="1">
        <v>6.8</v>
      </c>
      <c r="L513" s="1">
        <f t="shared" si="28"/>
        <v>0.52623222748815168</v>
      </c>
      <c r="M513" s="1">
        <f t="shared" si="29"/>
        <v>6.7516587677725104</v>
      </c>
      <c r="N513" s="1">
        <v>3.7999999999999999E-2</v>
      </c>
      <c r="O513" s="1">
        <v>21.1</v>
      </c>
      <c r="P513" s="1">
        <v>6.8979999999999997</v>
      </c>
      <c r="Q513" s="1">
        <v>0</v>
      </c>
      <c r="R513" s="1">
        <v>800</v>
      </c>
      <c r="S513" s="1">
        <v>752.8</v>
      </c>
      <c r="T513" s="1">
        <v>331.4</v>
      </c>
      <c r="U513" s="1">
        <v>2291.1</v>
      </c>
      <c r="V513">
        <v>1.007242454</v>
      </c>
      <c r="W513">
        <f t="shared" si="30"/>
        <v>0.52768873858448395</v>
      </c>
      <c r="X513">
        <f t="shared" si="31"/>
        <v>6.7703460799518682</v>
      </c>
    </row>
    <row r="514" spans="1:24" x14ac:dyDescent="0.15">
      <c r="A514" s="98">
        <v>43077.17224537037</v>
      </c>
      <c r="B514" s="1">
        <v>348.54472222225741</v>
      </c>
      <c r="C514" s="1">
        <v>348.54</v>
      </c>
      <c r="D514" s="1">
        <v>23.1</v>
      </c>
      <c r="E514" s="1">
        <v>1869.837</v>
      </c>
      <c r="F514" s="1">
        <v>28.6</v>
      </c>
      <c r="G514" s="1">
        <v>402.6</v>
      </c>
      <c r="H514" s="1">
        <v>1.7999999999999999E-2</v>
      </c>
      <c r="I514" s="1">
        <v>0.47</v>
      </c>
      <c r="J514" s="1">
        <v>0.53</v>
      </c>
      <c r="K514" s="1">
        <v>6.8</v>
      </c>
      <c r="L514" s="1">
        <f t="shared" si="28"/>
        <v>0.52623222748815168</v>
      </c>
      <c r="M514" s="1">
        <f t="shared" si="29"/>
        <v>6.7516587677725104</v>
      </c>
      <c r="N514" s="1">
        <v>3.7999999999999999E-2</v>
      </c>
      <c r="O514" s="1">
        <v>21.1</v>
      </c>
      <c r="P514" s="1">
        <v>6.899</v>
      </c>
      <c r="Q514" s="1">
        <v>0</v>
      </c>
      <c r="R514" s="1">
        <v>800</v>
      </c>
      <c r="S514" s="1">
        <v>752.8</v>
      </c>
      <c r="T514" s="1">
        <v>331.4</v>
      </c>
      <c r="U514" s="1">
        <v>2291.1999999999998</v>
      </c>
      <c r="V514">
        <v>1.0072155884</v>
      </c>
      <c r="W514">
        <f t="shared" si="30"/>
        <v>0.52770281369882743</v>
      </c>
      <c r="X514">
        <f t="shared" si="31"/>
        <v>6.7705266663245771</v>
      </c>
    </row>
    <row r="515" spans="1:24" x14ac:dyDescent="0.15">
      <c r="A515" s="98">
        <v>43077.172939814816</v>
      </c>
      <c r="B515" s="1">
        <v>348.5613888889784</v>
      </c>
      <c r="C515" s="1">
        <v>348.55</v>
      </c>
      <c r="D515" s="1">
        <v>23.1</v>
      </c>
      <c r="E515" s="1">
        <v>1869.4860000000001</v>
      </c>
      <c r="F515" s="1">
        <v>28.6</v>
      </c>
      <c r="G515" s="1">
        <v>402.6</v>
      </c>
      <c r="H515" s="1">
        <v>1.7999999999999999E-2</v>
      </c>
      <c r="I515" s="1">
        <v>0.47</v>
      </c>
      <c r="J515" s="1">
        <v>0.53</v>
      </c>
      <c r="K515" s="1">
        <v>6.8</v>
      </c>
      <c r="L515" s="1">
        <f t="shared" ref="L515:L578" si="32">(J515*20.95)/O515</f>
        <v>0.52623222748815168</v>
      </c>
      <c r="M515" s="1">
        <f t="shared" ref="M515:M578" si="33">(K515*20.95)/O515</f>
        <v>6.7516587677725104</v>
      </c>
      <c r="N515" s="1">
        <v>3.7999999999999999E-2</v>
      </c>
      <c r="O515" s="1">
        <v>21.1</v>
      </c>
      <c r="P515" s="1">
        <v>6.8979999999999997</v>
      </c>
      <c r="Q515" s="1">
        <v>0</v>
      </c>
      <c r="R515" s="1">
        <v>800</v>
      </c>
      <c r="S515" s="1">
        <v>752.8</v>
      </c>
      <c r="T515" s="1">
        <v>331.4</v>
      </c>
      <c r="U515" s="1">
        <v>2291.1999999999998</v>
      </c>
      <c r="V515">
        <v>1.0071673516999999</v>
      </c>
      <c r="W515">
        <f t="shared" ref="W515:W578" si="34">J515*(Z$1/V515)</f>
        <v>0.5277280871970903</v>
      </c>
      <c r="X515">
        <f t="shared" ref="X515:X578" si="35">K515*(Z$1/V515)</f>
        <v>6.7708509300758744</v>
      </c>
    </row>
    <row r="516" spans="1:24" x14ac:dyDescent="0.15">
      <c r="A516" s="98">
        <v>43077.173634259256</v>
      </c>
      <c r="B516" s="1">
        <v>348.57805555552477</v>
      </c>
      <c r="C516" s="1">
        <v>348.57</v>
      </c>
      <c r="D516" s="1">
        <v>23.1</v>
      </c>
      <c r="E516" s="1">
        <v>1869.3330000000001</v>
      </c>
      <c r="F516" s="1">
        <v>28.6</v>
      </c>
      <c r="G516" s="1">
        <v>402.6</v>
      </c>
      <c r="H516" s="1">
        <v>1.7000000000000001E-2</v>
      </c>
      <c r="I516" s="1">
        <v>0.47</v>
      </c>
      <c r="J516" s="1">
        <v>0.53</v>
      </c>
      <c r="K516" s="1">
        <v>6.8</v>
      </c>
      <c r="L516" s="1">
        <f t="shared" si="32"/>
        <v>0.52623222748815168</v>
      </c>
      <c r="M516" s="1">
        <f t="shared" si="33"/>
        <v>6.7516587677725104</v>
      </c>
      <c r="N516" s="1">
        <v>3.7999999999999999E-2</v>
      </c>
      <c r="O516" s="1">
        <v>21.1</v>
      </c>
      <c r="P516" s="1">
        <v>6.9009999999999998</v>
      </c>
      <c r="Q516" s="1">
        <v>0</v>
      </c>
      <c r="R516" s="1">
        <v>799</v>
      </c>
      <c r="S516" s="1">
        <v>752.8</v>
      </c>
      <c r="T516" s="1">
        <v>331.4</v>
      </c>
      <c r="U516" s="1">
        <v>2291.1999999999998</v>
      </c>
      <c r="V516">
        <v>1.0071891093000001</v>
      </c>
      <c r="W516">
        <f t="shared" si="34"/>
        <v>0.52771668705731112</v>
      </c>
      <c r="X516">
        <f t="shared" si="35"/>
        <v>6.7707046641315376</v>
      </c>
    </row>
    <row r="517" spans="1:24" x14ac:dyDescent="0.15">
      <c r="A517" s="98">
        <v>43077.174328703702</v>
      </c>
      <c r="B517" s="1">
        <v>348.59472222224576</v>
      </c>
      <c r="C517" s="1">
        <v>348.59</v>
      </c>
      <c r="D517" s="1">
        <v>23.1</v>
      </c>
      <c r="E517" s="1">
        <v>1869.3520000000001</v>
      </c>
      <c r="F517" s="1">
        <v>28.6</v>
      </c>
      <c r="G517" s="1">
        <v>402.6</v>
      </c>
      <c r="H517" s="1">
        <v>1.7000000000000001E-2</v>
      </c>
      <c r="I517" s="1">
        <v>0.47</v>
      </c>
      <c r="J517" s="1">
        <v>0.53</v>
      </c>
      <c r="K517" s="1">
        <v>6.8</v>
      </c>
      <c r="L517" s="1">
        <f t="shared" si="32"/>
        <v>0.52623222748815168</v>
      </c>
      <c r="M517" s="1">
        <f t="shared" si="33"/>
        <v>6.7516587677725104</v>
      </c>
      <c r="N517" s="1">
        <v>3.7999999999999999E-2</v>
      </c>
      <c r="O517" s="1">
        <v>21.1</v>
      </c>
      <c r="P517" s="1">
        <v>6.8840000000000003</v>
      </c>
      <c r="Q517" s="1">
        <v>0</v>
      </c>
      <c r="R517" s="1">
        <v>800</v>
      </c>
      <c r="S517" s="1">
        <v>752.8</v>
      </c>
      <c r="T517" s="1">
        <v>331.4</v>
      </c>
      <c r="U517" s="1">
        <v>2291.1999999999998</v>
      </c>
      <c r="V517">
        <v>1.0071899141</v>
      </c>
      <c r="W517">
        <f t="shared" si="34"/>
        <v>0.52771626538272542</v>
      </c>
      <c r="X517">
        <f t="shared" si="35"/>
        <v>6.7706992539670425</v>
      </c>
    </row>
    <row r="518" spans="1:24" x14ac:dyDescent="0.15">
      <c r="A518" s="98">
        <v>43077.175023148149</v>
      </c>
      <c r="B518" s="1">
        <v>348.61138888896676</v>
      </c>
      <c r="C518" s="1">
        <v>348.6</v>
      </c>
      <c r="D518" s="1">
        <v>23.1</v>
      </c>
      <c r="E518" s="1">
        <v>1869.307</v>
      </c>
      <c r="F518" s="1">
        <v>28.6</v>
      </c>
      <c r="G518" s="1">
        <v>402.6</v>
      </c>
      <c r="H518" s="1">
        <v>1.7000000000000001E-2</v>
      </c>
      <c r="I518" s="1">
        <v>0.47</v>
      </c>
      <c r="J518" s="1">
        <v>0.53</v>
      </c>
      <c r="K518" s="1">
        <v>6.8</v>
      </c>
      <c r="L518" s="1">
        <f t="shared" si="32"/>
        <v>0.52623222748815168</v>
      </c>
      <c r="M518" s="1">
        <f t="shared" si="33"/>
        <v>6.7516587677725104</v>
      </c>
      <c r="N518" s="1">
        <v>3.7999999999999999E-2</v>
      </c>
      <c r="O518" s="1">
        <v>21.1</v>
      </c>
      <c r="P518" s="1">
        <v>6.8869999999999996</v>
      </c>
      <c r="Q518" s="1">
        <v>0</v>
      </c>
      <c r="R518" s="1">
        <v>800</v>
      </c>
      <c r="S518" s="1">
        <v>752.8</v>
      </c>
      <c r="T518" s="1">
        <v>331.4</v>
      </c>
      <c r="U518" s="1">
        <v>2291.1999999999998</v>
      </c>
      <c r="V518">
        <v>1.0071956624</v>
      </c>
      <c r="W518">
        <f t="shared" si="34"/>
        <v>0.52771325358320964</v>
      </c>
      <c r="X518">
        <f t="shared" si="35"/>
        <v>6.7706606120109916</v>
      </c>
    </row>
    <row r="519" spans="1:24" x14ac:dyDescent="0.15">
      <c r="A519" s="98">
        <v>43077.175717592596</v>
      </c>
      <c r="B519" s="1">
        <v>348.62805555568775</v>
      </c>
      <c r="C519" s="1">
        <v>348.62</v>
      </c>
      <c r="D519" s="1">
        <v>23.1</v>
      </c>
      <c r="E519" s="1">
        <v>1869.586</v>
      </c>
      <c r="F519" s="1">
        <v>28.6</v>
      </c>
      <c r="G519" s="1">
        <v>402.6</v>
      </c>
      <c r="H519" s="1">
        <v>1.7000000000000001E-2</v>
      </c>
      <c r="I519" s="1">
        <v>0.47</v>
      </c>
      <c r="J519" s="1">
        <v>0.53</v>
      </c>
      <c r="K519" s="1">
        <v>6.8</v>
      </c>
      <c r="L519" s="1">
        <f t="shared" si="32"/>
        <v>0.52623222748815168</v>
      </c>
      <c r="M519" s="1">
        <f t="shared" si="33"/>
        <v>6.7516587677725104</v>
      </c>
      <c r="N519" s="1">
        <v>3.7999999999999999E-2</v>
      </c>
      <c r="O519" s="1">
        <v>21.1</v>
      </c>
      <c r="P519" s="1">
        <v>6.8979999999999997</v>
      </c>
      <c r="Q519" s="1">
        <v>0</v>
      </c>
      <c r="R519" s="1">
        <v>800</v>
      </c>
      <c r="S519" s="1">
        <v>752.8</v>
      </c>
      <c r="T519" s="1">
        <v>331.4</v>
      </c>
      <c r="U519" s="1">
        <v>2291.1999999999998</v>
      </c>
      <c r="V519">
        <v>1.0071738772000001</v>
      </c>
      <c r="W519">
        <f t="shared" si="34"/>
        <v>0.5277246680360983</v>
      </c>
      <c r="X519">
        <f t="shared" si="35"/>
        <v>6.7708070615952227</v>
      </c>
    </row>
    <row r="520" spans="1:24" x14ac:dyDescent="0.15">
      <c r="A520" s="98">
        <v>43077.176412037035</v>
      </c>
      <c r="B520" s="1">
        <v>348.64472222223412</v>
      </c>
      <c r="C520" s="1">
        <v>348.64</v>
      </c>
      <c r="D520" s="1">
        <v>23.11</v>
      </c>
      <c r="E520" s="1">
        <v>1869.6</v>
      </c>
      <c r="F520" s="1">
        <v>28.6</v>
      </c>
      <c r="G520" s="1">
        <v>402.6</v>
      </c>
      <c r="H520" s="1">
        <v>1.7000000000000001E-2</v>
      </c>
      <c r="I520" s="1">
        <v>0.47</v>
      </c>
      <c r="J520" s="1">
        <v>0.53</v>
      </c>
      <c r="K520" s="1">
        <v>6.8</v>
      </c>
      <c r="L520" s="1">
        <f t="shared" si="32"/>
        <v>0.52623222748815168</v>
      </c>
      <c r="M520" s="1">
        <f t="shared" si="33"/>
        <v>6.7516587677725104</v>
      </c>
      <c r="N520" s="1">
        <v>3.7999999999999999E-2</v>
      </c>
      <c r="O520" s="1">
        <v>21.1</v>
      </c>
      <c r="P520" s="1">
        <v>6.8890000000000002</v>
      </c>
      <c r="Q520" s="1">
        <v>0</v>
      </c>
      <c r="R520" s="1">
        <v>800</v>
      </c>
      <c r="S520" s="1">
        <v>752.8</v>
      </c>
      <c r="T520" s="1">
        <v>331.4</v>
      </c>
      <c r="U520" s="1">
        <v>2291.1999999999998</v>
      </c>
      <c r="V520">
        <v>1.0071949662999999</v>
      </c>
      <c r="W520">
        <f t="shared" si="34"/>
        <v>0.52771361830027852</v>
      </c>
      <c r="X520">
        <f t="shared" si="35"/>
        <v>6.7706652913997987</v>
      </c>
    </row>
    <row r="521" spans="1:24" x14ac:dyDescent="0.15">
      <c r="A521" s="98">
        <v>43077.177106481482</v>
      </c>
      <c r="B521" s="1">
        <v>348.66138888895512</v>
      </c>
      <c r="C521" s="1">
        <v>348.65</v>
      </c>
      <c r="D521" s="1">
        <v>23.11</v>
      </c>
      <c r="E521" s="1">
        <v>1869.6</v>
      </c>
      <c r="F521" s="1">
        <v>28.6</v>
      </c>
      <c r="G521" s="1">
        <v>402.6</v>
      </c>
      <c r="H521" s="1">
        <v>1.7000000000000001E-2</v>
      </c>
      <c r="I521" s="1">
        <v>0.47</v>
      </c>
      <c r="J521" s="1">
        <v>0.53</v>
      </c>
      <c r="K521" s="1">
        <v>6.8</v>
      </c>
      <c r="L521" s="1">
        <f t="shared" si="32"/>
        <v>0.52623222748815168</v>
      </c>
      <c r="M521" s="1">
        <f t="shared" si="33"/>
        <v>6.7516587677725104</v>
      </c>
      <c r="N521" s="1">
        <v>3.7999999999999999E-2</v>
      </c>
      <c r="O521" s="1">
        <v>21.1</v>
      </c>
      <c r="P521" s="1">
        <v>6.8979999999999997</v>
      </c>
      <c r="Q521" s="1">
        <v>0</v>
      </c>
      <c r="R521" s="1">
        <v>800</v>
      </c>
      <c r="S521" s="1">
        <v>752.8</v>
      </c>
      <c r="T521" s="1">
        <v>331.4</v>
      </c>
      <c r="U521" s="1">
        <v>2291.1999999999998</v>
      </c>
      <c r="V521">
        <v>1.0071900676000001</v>
      </c>
      <c r="W521">
        <f t="shared" si="34"/>
        <v>0.52771618495654837</v>
      </c>
      <c r="X521">
        <f t="shared" si="35"/>
        <v>6.7706982220840155</v>
      </c>
    </row>
    <row r="522" spans="1:24" x14ac:dyDescent="0.15">
      <c r="A522" s="98">
        <v>43077.177800925929</v>
      </c>
      <c r="B522" s="1">
        <v>348.67805555567611</v>
      </c>
      <c r="C522" s="1">
        <v>348.67</v>
      </c>
      <c r="D522" s="1">
        <v>23.11</v>
      </c>
      <c r="E522" s="1">
        <v>1869.41</v>
      </c>
      <c r="F522" s="1">
        <v>28.6</v>
      </c>
      <c r="G522" s="1">
        <v>402.6</v>
      </c>
      <c r="H522" s="1">
        <v>1.7999999999999999E-2</v>
      </c>
      <c r="I522" s="1">
        <v>0.47</v>
      </c>
      <c r="J522" s="1">
        <v>0.53</v>
      </c>
      <c r="K522" s="1">
        <v>6.8</v>
      </c>
      <c r="L522" s="1">
        <f t="shared" si="32"/>
        <v>0.52623222748815168</v>
      </c>
      <c r="M522" s="1">
        <f t="shared" si="33"/>
        <v>6.7516587677725104</v>
      </c>
      <c r="N522" s="1">
        <v>3.7999999999999999E-2</v>
      </c>
      <c r="O522" s="1">
        <v>21.1</v>
      </c>
      <c r="P522" s="1">
        <v>6.8920000000000003</v>
      </c>
      <c r="Q522" s="1">
        <v>0</v>
      </c>
      <c r="R522" s="1">
        <v>800</v>
      </c>
      <c r="S522" s="1">
        <v>752.8</v>
      </c>
      <c r="T522" s="1">
        <v>331.4</v>
      </c>
      <c r="U522" s="1">
        <v>2291.1999999999998</v>
      </c>
      <c r="V522">
        <v>1.0071991326</v>
      </c>
      <c r="W522">
        <f t="shared" si="34"/>
        <v>0.5277114354020046</v>
      </c>
      <c r="X522">
        <f t="shared" si="35"/>
        <v>6.7706372844030778</v>
      </c>
    </row>
    <row r="523" spans="1:24" x14ac:dyDescent="0.15">
      <c r="A523" s="98">
        <v>43077.178495370368</v>
      </c>
      <c r="B523" s="1">
        <v>348.69472222222248</v>
      </c>
      <c r="C523" s="1">
        <v>348.69</v>
      </c>
      <c r="D523" s="1">
        <v>23.11</v>
      </c>
      <c r="E523" s="1">
        <v>1869.1320000000001</v>
      </c>
      <c r="F523" s="1">
        <v>28.6</v>
      </c>
      <c r="G523" s="1">
        <v>402.6</v>
      </c>
      <c r="H523" s="1">
        <v>1.7999999999999999E-2</v>
      </c>
      <c r="I523" s="1">
        <v>0.47</v>
      </c>
      <c r="J523" s="1">
        <v>0.53</v>
      </c>
      <c r="K523" s="1">
        <v>6.8</v>
      </c>
      <c r="L523" s="1">
        <f t="shared" si="32"/>
        <v>0.52623222748815168</v>
      </c>
      <c r="M523" s="1">
        <f t="shared" si="33"/>
        <v>6.7516587677725104</v>
      </c>
      <c r="N523" s="1">
        <v>3.7999999999999999E-2</v>
      </c>
      <c r="O523" s="1">
        <v>21.1</v>
      </c>
      <c r="P523" s="1">
        <v>6.8979999999999997</v>
      </c>
      <c r="Q523" s="1">
        <v>0</v>
      </c>
      <c r="R523" s="1">
        <v>800</v>
      </c>
      <c r="S523" s="1">
        <v>752.8</v>
      </c>
      <c r="T523" s="1">
        <v>331.4</v>
      </c>
      <c r="U523" s="1">
        <v>2291.1999999999998</v>
      </c>
      <c r="V523">
        <v>1.0071840886000001</v>
      </c>
      <c r="W523">
        <f t="shared" si="34"/>
        <v>0.52771931766595626</v>
      </c>
      <c r="X523">
        <f t="shared" si="35"/>
        <v>6.7707384153367958</v>
      </c>
    </row>
    <row r="524" spans="1:24" x14ac:dyDescent="0.15">
      <c r="A524" s="98">
        <v>43077.179189814815</v>
      </c>
      <c r="B524" s="1">
        <v>348.71138888894347</v>
      </c>
      <c r="C524" s="1">
        <v>348.7</v>
      </c>
      <c r="D524" s="1">
        <v>23.11</v>
      </c>
      <c r="E524" s="1">
        <v>1869.2360000000001</v>
      </c>
      <c r="F524" s="1">
        <v>28.6</v>
      </c>
      <c r="G524" s="1">
        <v>402.6</v>
      </c>
      <c r="H524" s="1">
        <v>1.7999999999999999E-2</v>
      </c>
      <c r="I524" s="1">
        <v>0.47</v>
      </c>
      <c r="J524" s="1">
        <v>0.53</v>
      </c>
      <c r="K524" s="1">
        <v>6.8</v>
      </c>
      <c r="L524" s="1">
        <f t="shared" si="32"/>
        <v>0.52623222748815168</v>
      </c>
      <c r="M524" s="1">
        <f t="shared" si="33"/>
        <v>6.7516587677725104</v>
      </c>
      <c r="N524" s="1">
        <v>3.7999999999999999E-2</v>
      </c>
      <c r="O524" s="1">
        <v>21.1</v>
      </c>
      <c r="P524" s="1">
        <v>6.8970000000000002</v>
      </c>
      <c r="Q524" s="1">
        <v>0</v>
      </c>
      <c r="R524" s="1">
        <v>800</v>
      </c>
      <c r="S524" s="1">
        <v>752.8</v>
      </c>
      <c r="T524" s="1">
        <v>331.4</v>
      </c>
      <c r="U524" s="1">
        <v>2291.3000000000002</v>
      </c>
      <c r="V524">
        <v>1.0071342158999999</v>
      </c>
      <c r="W524">
        <f t="shared" si="34"/>
        <v>0.52774545001931961</v>
      </c>
      <c r="X524">
        <f t="shared" si="35"/>
        <v>6.7710736983610813</v>
      </c>
    </row>
    <row r="525" spans="1:24" x14ac:dyDescent="0.15">
      <c r="A525" s="98">
        <v>43077.179884259262</v>
      </c>
      <c r="B525" s="1">
        <v>348.72805555566447</v>
      </c>
      <c r="C525" s="1">
        <v>348.72</v>
      </c>
      <c r="D525" s="1">
        <v>23.11</v>
      </c>
      <c r="E525" s="1">
        <v>1869.232</v>
      </c>
      <c r="F525" s="1">
        <v>28.6</v>
      </c>
      <c r="G525" s="1">
        <v>402.6</v>
      </c>
      <c r="H525" s="1">
        <v>1.7999999999999999E-2</v>
      </c>
      <c r="I525" s="1">
        <v>0.47</v>
      </c>
      <c r="J525" s="1">
        <v>0.53</v>
      </c>
      <c r="K525" s="1">
        <v>6.8</v>
      </c>
      <c r="L525" s="1">
        <f t="shared" si="32"/>
        <v>0.52623222748815168</v>
      </c>
      <c r="M525" s="1">
        <f t="shared" si="33"/>
        <v>6.7516587677725104</v>
      </c>
      <c r="N525" s="1">
        <v>3.7999999999999999E-2</v>
      </c>
      <c r="O525" s="1">
        <v>21.1</v>
      </c>
      <c r="P525" s="1">
        <v>6.8869999999999996</v>
      </c>
      <c r="Q525" s="1">
        <v>0</v>
      </c>
      <c r="R525" s="1">
        <v>800</v>
      </c>
      <c r="S525" s="1">
        <v>752.8</v>
      </c>
      <c r="T525" s="1">
        <v>331.4</v>
      </c>
      <c r="U525" s="1">
        <v>2291.3000000000002</v>
      </c>
      <c r="V525">
        <v>1.0071463448</v>
      </c>
      <c r="W525">
        <f t="shared" si="34"/>
        <v>0.52773909446650269</v>
      </c>
      <c r="X525">
        <f t="shared" si="35"/>
        <v>6.7709921554192789</v>
      </c>
    </row>
    <row r="526" spans="1:24" x14ac:dyDescent="0.15">
      <c r="A526" s="98">
        <v>43077.180578703701</v>
      </c>
      <c r="B526" s="1">
        <v>348.74472222221084</v>
      </c>
      <c r="C526" s="1">
        <v>348.74</v>
      </c>
      <c r="D526" s="1">
        <v>23.11</v>
      </c>
      <c r="E526" s="1">
        <v>1869.1289999999999</v>
      </c>
      <c r="F526" s="1">
        <v>28.6</v>
      </c>
      <c r="G526" s="1">
        <v>402.6</v>
      </c>
      <c r="H526" s="1">
        <v>1.7999999999999999E-2</v>
      </c>
      <c r="I526" s="1">
        <v>0.47</v>
      </c>
      <c r="J526" s="1">
        <v>0.53</v>
      </c>
      <c r="K526" s="1">
        <v>6.8</v>
      </c>
      <c r="L526" s="1">
        <f t="shared" si="32"/>
        <v>0.52623222748815168</v>
      </c>
      <c r="M526" s="1">
        <f t="shared" si="33"/>
        <v>6.7516587677725104</v>
      </c>
      <c r="N526" s="1">
        <v>3.7999999999999999E-2</v>
      </c>
      <c r="O526" s="1">
        <v>21.1</v>
      </c>
      <c r="P526" s="1">
        <v>6.9009999999999998</v>
      </c>
      <c r="Q526" s="1">
        <v>0</v>
      </c>
      <c r="R526" s="1">
        <v>800</v>
      </c>
      <c r="S526" s="1">
        <v>752.8</v>
      </c>
      <c r="T526" s="1">
        <v>331.4</v>
      </c>
      <c r="U526" s="1">
        <v>2291.3000000000002</v>
      </c>
      <c r="V526">
        <v>1.0071675329000001</v>
      </c>
      <c r="W526">
        <f t="shared" si="34"/>
        <v>0.52772799225327371</v>
      </c>
      <c r="X526">
        <f t="shared" si="35"/>
        <v>6.7708497119287943</v>
      </c>
    </row>
    <row r="527" spans="1:24" x14ac:dyDescent="0.15">
      <c r="A527" s="98">
        <v>43077.181273148148</v>
      </c>
      <c r="B527" s="1">
        <v>348.76138888893183</v>
      </c>
      <c r="C527" s="1">
        <v>348.75</v>
      </c>
      <c r="D527" s="1">
        <v>23.12</v>
      </c>
      <c r="E527" s="1">
        <v>1868.857</v>
      </c>
      <c r="F527" s="1">
        <v>28.6</v>
      </c>
      <c r="G527" s="1">
        <v>402.6</v>
      </c>
      <c r="H527" s="1">
        <v>1.7999999999999999E-2</v>
      </c>
      <c r="I527" s="1">
        <v>0.47</v>
      </c>
      <c r="J527" s="1">
        <v>0.53</v>
      </c>
      <c r="K527" s="1">
        <v>6.8</v>
      </c>
      <c r="L527" s="1">
        <f t="shared" si="32"/>
        <v>0.52623222748815168</v>
      </c>
      <c r="M527" s="1">
        <f t="shared" si="33"/>
        <v>6.7516587677725104</v>
      </c>
      <c r="N527" s="1">
        <v>3.7999999999999999E-2</v>
      </c>
      <c r="O527" s="1">
        <v>21.1</v>
      </c>
      <c r="P527" s="1">
        <v>6.89</v>
      </c>
      <c r="Q527" s="1">
        <v>0</v>
      </c>
      <c r="R527" s="1">
        <v>800</v>
      </c>
      <c r="S527" s="1">
        <v>752.8</v>
      </c>
      <c r="T527" s="1">
        <v>331.4</v>
      </c>
      <c r="U527" s="1">
        <v>2291.3000000000002</v>
      </c>
      <c r="V527">
        <v>1.0071435904999999</v>
      </c>
      <c r="W527">
        <f t="shared" si="34"/>
        <v>0.52774053770836171</v>
      </c>
      <c r="X527">
        <f t="shared" si="35"/>
        <v>6.7710106724846408</v>
      </c>
    </row>
    <row r="528" spans="1:24" x14ac:dyDescent="0.15">
      <c r="A528" s="98">
        <v>43077.181967592594</v>
      </c>
      <c r="B528" s="1">
        <v>348.77805555565283</v>
      </c>
      <c r="C528" s="1">
        <v>348.77</v>
      </c>
      <c r="D528" s="1">
        <v>23.12</v>
      </c>
      <c r="E528" s="1">
        <v>1868.595</v>
      </c>
      <c r="F528" s="1">
        <v>28.6</v>
      </c>
      <c r="G528" s="1">
        <v>402.6</v>
      </c>
      <c r="H528" s="1">
        <v>1.7999999999999999E-2</v>
      </c>
      <c r="I528" s="1">
        <v>0.47</v>
      </c>
      <c r="J528" s="1">
        <v>0.53</v>
      </c>
      <c r="K528" s="1">
        <v>6.8</v>
      </c>
      <c r="L528" s="1">
        <f t="shared" si="32"/>
        <v>0.52623222748815168</v>
      </c>
      <c r="M528" s="1">
        <f t="shared" si="33"/>
        <v>6.7516587677725104</v>
      </c>
      <c r="N528" s="1">
        <v>3.7999999999999999E-2</v>
      </c>
      <c r="O528" s="1">
        <v>21.1</v>
      </c>
      <c r="P528" s="1">
        <v>6.8949999999999996</v>
      </c>
      <c r="Q528" s="1">
        <v>0</v>
      </c>
      <c r="R528" s="1">
        <v>800</v>
      </c>
      <c r="S528" s="1">
        <v>752.8</v>
      </c>
      <c r="T528" s="1">
        <v>331.4</v>
      </c>
      <c r="U528" s="1">
        <v>2291.3000000000002</v>
      </c>
      <c r="V528">
        <v>1.0071184342999999</v>
      </c>
      <c r="W528">
        <f t="shared" si="34"/>
        <v>0.52775371981888874</v>
      </c>
      <c r="X528">
        <f t="shared" si="35"/>
        <v>6.7711798014498923</v>
      </c>
    </row>
    <row r="529" spans="1:24" x14ac:dyDescent="0.15">
      <c r="A529" s="98">
        <v>43077.182662037034</v>
      </c>
      <c r="B529" s="1">
        <v>348.7947222221992</v>
      </c>
      <c r="C529" s="1">
        <v>348.79</v>
      </c>
      <c r="D529" s="1">
        <v>23.12</v>
      </c>
      <c r="E529" s="1">
        <v>1868.5060000000001</v>
      </c>
      <c r="F529" s="1">
        <v>28.6</v>
      </c>
      <c r="G529" s="1">
        <v>402.6</v>
      </c>
      <c r="H529" s="1">
        <v>1.7999999999999999E-2</v>
      </c>
      <c r="I529" s="1">
        <v>0.47</v>
      </c>
      <c r="J529" s="1">
        <v>0.53</v>
      </c>
      <c r="K529" s="1">
        <v>6.8</v>
      </c>
      <c r="L529" s="1">
        <f t="shared" si="32"/>
        <v>0.52623222748815168</v>
      </c>
      <c r="M529" s="1">
        <f t="shared" si="33"/>
        <v>6.7516587677725104</v>
      </c>
      <c r="N529" s="1">
        <v>3.7999999999999999E-2</v>
      </c>
      <c r="O529" s="1">
        <v>21.1</v>
      </c>
      <c r="P529" s="1">
        <v>6.899</v>
      </c>
      <c r="Q529" s="1">
        <v>0</v>
      </c>
      <c r="R529" s="1">
        <v>800</v>
      </c>
      <c r="S529" s="1">
        <v>752.8</v>
      </c>
      <c r="T529" s="1">
        <v>331.4</v>
      </c>
      <c r="U529" s="1">
        <v>2291.4</v>
      </c>
      <c r="V529">
        <v>1.0070771788999999</v>
      </c>
      <c r="W529">
        <f t="shared" si="34"/>
        <v>0.52777533950332678</v>
      </c>
      <c r="X529">
        <f t="shared" si="35"/>
        <v>6.7714571860804185</v>
      </c>
    </row>
    <row r="530" spans="1:24" x14ac:dyDescent="0.15">
      <c r="A530" s="98">
        <v>43077.183356481481</v>
      </c>
      <c r="B530" s="1">
        <v>348.81138888892019</v>
      </c>
      <c r="C530" s="1">
        <v>348.8</v>
      </c>
      <c r="D530" s="1">
        <v>23.12</v>
      </c>
      <c r="E530" s="1">
        <v>1868.5419999999999</v>
      </c>
      <c r="F530" s="1">
        <v>28.6</v>
      </c>
      <c r="G530" s="1">
        <v>402.6</v>
      </c>
      <c r="H530" s="1">
        <v>1.7999999999999999E-2</v>
      </c>
      <c r="I530" s="1">
        <v>0.47</v>
      </c>
      <c r="J530" s="1">
        <v>0.53</v>
      </c>
      <c r="K530" s="1">
        <v>6.8</v>
      </c>
      <c r="L530" s="1">
        <f t="shared" si="32"/>
        <v>0.52623222748815168</v>
      </c>
      <c r="M530" s="1">
        <f t="shared" si="33"/>
        <v>6.7516587677725104</v>
      </c>
      <c r="N530" s="1">
        <v>3.7999999999999999E-2</v>
      </c>
      <c r="O530" s="1">
        <v>21.1</v>
      </c>
      <c r="P530" s="1">
        <v>6.8879999999999999</v>
      </c>
      <c r="Q530" s="1">
        <v>0</v>
      </c>
      <c r="R530" s="1">
        <v>800</v>
      </c>
      <c r="S530" s="1">
        <v>752.8</v>
      </c>
      <c r="T530" s="1">
        <v>331.4</v>
      </c>
      <c r="U530" s="1">
        <v>2291.4</v>
      </c>
      <c r="V530">
        <v>1.0071181094999999</v>
      </c>
      <c r="W530">
        <f t="shared" si="34"/>
        <v>0.5277538900217742</v>
      </c>
      <c r="X530">
        <f t="shared" si="35"/>
        <v>6.7711819851850263</v>
      </c>
    </row>
    <row r="531" spans="1:24" x14ac:dyDescent="0.15">
      <c r="A531" s="98">
        <v>43077.184050925927</v>
      </c>
      <c r="B531" s="1">
        <v>348.82805555564119</v>
      </c>
      <c r="C531" s="1">
        <v>348.82</v>
      </c>
      <c r="D531" s="1">
        <v>23.12</v>
      </c>
      <c r="E531" s="1">
        <v>1868.624</v>
      </c>
      <c r="F531" s="1">
        <v>28.6</v>
      </c>
      <c r="G531" s="1">
        <v>402.6</v>
      </c>
      <c r="H531" s="1">
        <v>1.7999999999999999E-2</v>
      </c>
      <c r="I531" s="1">
        <v>0.47</v>
      </c>
      <c r="J531" s="1">
        <v>0.53</v>
      </c>
      <c r="K531" s="1">
        <v>6.8</v>
      </c>
      <c r="L531" s="1">
        <f t="shared" si="32"/>
        <v>0.52648174490279753</v>
      </c>
      <c r="M531" s="1">
        <f t="shared" si="33"/>
        <v>6.7548601232811754</v>
      </c>
      <c r="N531" s="1">
        <v>3.7999999999999999E-2</v>
      </c>
      <c r="O531" s="1">
        <v>21.09</v>
      </c>
      <c r="P531" s="1">
        <v>6.8970000000000002</v>
      </c>
      <c r="Q531" s="1">
        <v>0</v>
      </c>
      <c r="R531" s="1">
        <v>800</v>
      </c>
      <c r="S531" s="1">
        <v>752.8</v>
      </c>
      <c r="T531" s="1">
        <v>331.4</v>
      </c>
      <c r="U531" s="1">
        <v>2291.4</v>
      </c>
      <c r="V531">
        <v>1.0071478981999999</v>
      </c>
      <c r="W531">
        <f t="shared" si="34"/>
        <v>0.52773828049478033</v>
      </c>
      <c r="X531">
        <f t="shared" si="35"/>
        <v>6.7709817120085019</v>
      </c>
    </row>
    <row r="532" spans="1:24" x14ac:dyDescent="0.15">
      <c r="A532" s="98">
        <v>43077.184745370374</v>
      </c>
      <c r="B532" s="1">
        <v>348.84472222236218</v>
      </c>
      <c r="C532" s="1">
        <v>348.84</v>
      </c>
      <c r="D532" s="1">
        <v>23.12</v>
      </c>
      <c r="E532" s="1">
        <v>1868.29</v>
      </c>
      <c r="F532" s="1">
        <v>28.6</v>
      </c>
      <c r="G532" s="1">
        <v>402.6</v>
      </c>
      <c r="H532" s="1">
        <v>1.7999999999999999E-2</v>
      </c>
      <c r="I532" s="1">
        <v>0.47</v>
      </c>
      <c r="J532" s="1">
        <v>0.53</v>
      </c>
      <c r="K532" s="1">
        <v>6.8</v>
      </c>
      <c r="L532" s="1">
        <f t="shared" si="32"/>
        <v>0.52673149905123351</v>
      </c>
      <c r="M532" s="1">
        <f t="shared" si="33"/>
        <v>6.758064516129032</v>
      </c>
      <c r="N532" s="1">
        <v>3.9E-2</v>
      </c>
      <c r="O532" s="1">
        <v>21.08</v>
      </c>
      <c r="P532" s="1">
        <v>6.8869999999999996</v>
      </c>
      <c r="Q532" s="1">
        <v>0</v>
      </c>
      <c r="R532" s="1">
        <v>800</v>
      </c>
      <c r="S532" s="1">
        <v>752.8</v>
      </c>
      <c r="T532" s="1">
        <v>331.4</v>
      </c>
      <c r="U532" s="1">
        <v>2291.4</v>
      </c>
      <c r="V532">
        <v>1.0071350732</v>
      </c>
      <c r="W532">
        <f t="shared" si="34"/>
        <v>0.52774500078844055</v>
      </c>
      <c r="X532">
        <f t="shared" si="35"/>
        <v>6.771067934644142</v>
      </c>
    </row>
    <row r="533" spans="1:24" x14ac:dyDescent="0.15">
      <c r="A533" s="98">
        <v>43077.185439814813</v>
      </c>
      <c r="B533" s="1">
        <v>348.86138888890855</v>
      </c>
      <c r="C533" s="1">
        <v>348.85</v>
      </c>
      <c r="D533" s="1">
        <v>23.13</v>
      </c>
      <c r="E533" s="1">
        <v>1867.9690000000001</v>
      </c>
      <c r="F533" s="1">
        <v>28.6</v>
      </c>
      <c r="G533" s="1">
        <v>402.6</v>
      </c>
      <c r="H533" s="1">
        <v>1.7999999999999999E-2</v>
      </c>
      <c r="I533" s="1">
        <v>0.47</v>
      </c>
      <c r="J533" s="1">
        <v>0.53</v>
      </c>
      <c r="K533" s="1">
        <v>6.8</v>
      </c>
      <c r="L533" s="1">
        <f t="shared" si="32"/>
        <v>0.52673149905123351</v>
      </c>
      <c r="M533" s="1">
        <f t="shared" si="33"/>
        <v>6.758064516129032</v>
      </c>
      <c r="N533" s="1">
        <v>3.9E-2</v>
      </c>
      <c r="O533" s="1">
        <v>21.08</v>
      </c>
      <c r="P533" s="1">
        <v>6.8959999999999999</v>
      </c>
      <c r="Q533" s="1">
        <v>0</v>
      </c>
      <c r="R533" s="1">
        <v>800</v>
      </c>
      <c r="S533" s="1">
        <v>752.8</v>
      </c>
      <c r="T533" s="1">
        <v>331.4</v>
      </c>
      <c r="U533" s="1">
        <v>2291.4</v>
      </c>
      <c r="V533">
        <v>1.0070622988</v>
      </c>
      <c r="W533">
        <f t="shared" si="34"/>
        <v>0.52778313777940034</v>
      </c>
      <c r="X533">
        <f t="shared" si="35"/>
        <v>6.7715572394338155</v>
      </c>
    </row>
    <row r="534" spans="1:24" x14ac:dyDescent="0.15">
      <c r="A534" s="98">
        <v>43077.18613425926</v>
      </c>
      <c r="B534" s="1">
        <v>348.87805555562954</v>
      </c>
      <c r="C534" s="1">
        <v>348.87</v>
      </c>
      <c r="D534" s="1">
        <v>23.13</v>
      </c>
      <c r="E534" s="1">
        <v>1867.8119999999999</v>
      </c>
      <c r="F534" s="1">
        <v>28.6</v>
      </c>
      <c r="G534" s="1">
        <v>402.6</v>
      </c>
      <c r="H534" s="1">
        <v>1.7999999999999999E-2</v>
      </c>
      <c r="I534" s="1">
        <v>0.47</v>
      </c>
      <c r="J534" s="1">
        <v>0.53</v>
      </c>
      <c r="K534" s="1">
        <v>6.8</v>
      </c>
      <c r="L534" s="1">
        <f t="shared" si="32"/>
        <v>0.52648174490279753</v>
      </c>
      <c r="M534" s="1">
        <f t="shared" si="33"/>
        <v>6.7548601232811754</v>
      </c>
      <c r="N534" s="1">
        <v>3.9E-2</v>
      </c>
      <c r="O534" s="1">
        <v>21.09</v>
      </c>
      <c r="P534" s="1">
        <v>6.899</v>
      </c>
      <c r="Q534" s="1">
        <v>0</v>
      </c>
      <c r="R534" s="1">
        <v>800</v>
      </c>
      <c r="S534" s="1">
        <v>752.8</v>
      </c>
      <c r="T534" s="1">
        <v>331.4</v>
      </c>
      <c r="U534" s="1">
        <v>2291.4</v>
      </c>
      <c r="V534">
        <v>1.0070511583999999</v>
      </c>
      <c r="W534">
        <f t="shared" si="34"/>
        <v>0.52778897632615052</v>
      </c>
      <c r="X534">
        <f t="shared" si="35"/>
        <v>6.7716321490902329</v>
      </c>
    </row>
    <row r="535" spans="1:24" x14ac:dyDescent="0.15">
      <c r="A535" s="98">
        <v>43077.186828703707</v>
      </c>
      <c r="B535" s="1">
        <v>348.89472222235054</v>
      </c>
      <c r="C535" s="1">
        <v>348.89</v>
      </c>
      <c r="D535" s="1">
        <v>23.13</v>
      </c>
      <c r="E535" s="1">
        <v>1867.8</v>
      </c>
      <c r="F535" s="1">
        <v>28.6</v>
      </c>
      <c r="G535" s="1">
        <v>402.6</v>
      </c>
      <c r="H535" s="1">
        <v>1.7000000000000001E-2</v>
      </c>
      <c r="I535" s="1">
        <v>0.47</v>
      </c>
      <c r="J535" s="1">
        <v>0.53</v>
      </c>
      <c r="K535" s="1">
        <v>6.8</v>
      </c>
      <c r="L535" s="1">
        <f t="shared" si="32"/>
        <v>0.52648174490279753</v>
      </c>
      <c r="M535" s="1">
        <f t="shared" si="33"/>
        <v>6.7548601232811754</v>
      </c>
      <c r="N535" s="1">
        <v>3.9E-2</v>
      </c>
      <c r="O535" s="1">
        <v>21.09</v>
      </c>
      <c r="P535" s="1">
        <v>6.8979999999999997</v>
      </c>
      <c r="Q535" s="1">
        <v>0</v>
      </c>
      <c r="R535" s="1">
        <v>800</v>
      </c>
      <c r="S535" s="1">
        <v>752.8</v>
      </c>
      <c r="T535" s="1">
        <v>331.4</v>
      </c>
      <c r="U535" s="1">
        <v>2291.4</v>
      </c>
      <c r="V535">
        <v>1.0070850488</v>
      </c>
      <c r="W535">
        <f t="shared" si="34"/>
        <v>0.52777121518517778</v>
      </c>
      <c r="X535">
        <f t="shared" si="35"/>
        <v>6.7714042703003932</v>
      </c>
    </row>
    <row r="536" spans="1:24" x14ac:dyDescent="0.15">
      <c r="A536" s="98">
        <v>43077.187523148146</v>
      </c>
      <c r="B536" s="1">
        <v>348.91138888889691</v>
      </c>
      <c r="C536" s="1">
        <v>348.9</v>
      </c>
      <c r="D536" s="1">
        <v>23.13</v>
      </c>
      <c r="E536" s="1">
        <v>1867.8209999999999</v>
      </c>
      <c r="F536" s="1">
        <v>28.6</v>
      </c>
      <c r="G536" s="1">
        <v>402.6</v>
      </c>
      <c r="H536" s="1">
        <v>1.7999999999999999E-2</v>
      </c>
      <c r="I536" s="1">
        <v>0.47</v>
      </c>
      <c r="J536" s="1">
        <v>0.53</v>
      </c>
      <c r="K536" s="1">
        <v>6.8</v>
      </c>
      <c r="L536" s="1">
        <f t="shared" si="32"/>
        <v>0.52673149905123351</v>
      </c>
      <c r="M536" s="1">
        <f t="shared" si="33"/>
        <v>6.758064516129032</v>
      </c>
      <c r="N536" s="1">
        <v>3.7999999999999999E-2</v>
      </c>
      <c r="O536" s="1">
        <v>21.08</v>
      </c>
      <c r="P536" s="1">
        <v>6.9020000000000001</v>
      </c>
      <c r="Q536" s="1">
        <v>0</v>
      </c>
      <c r="R536" s="1">
        <v>800</v>
      </c>
      <c r="S536" s="1">
        <v>752.8</v>
      </c>
      <c r="T536" s="1">
        <v>331.5</v>
      </c>
      <c r="U536" s="1">
        <v>2291.4</v>
      </c>
      <c r="V536">
        <v>1.0070141206000001</v>
      </c>
      <c r="W536">
        <f t="shared" si="34"/>
        <v>0.5278083883106971</v>
      </c>
      <c r="X536">
        <f t="shared" si="35"/>
        <v>6.7718812085146043</v>
      </c>
    </row>
    <row r="537" spans="1:24" x14ac:dyDescent="0.15">
      <c r="A537" s="98">
        <v>43077.188217592593</v>
      </c>
      <c r="B537" s="1">
        <v>348.9280555556179</v>
      </c>
      <c r="C537" s="1">
        <v>348.92</v>
      </c>
      <c r="D537" s="1">
        <v>23.13</v>
      </c>
      <c r="E537" s="1">
        <v>1867.8489999999999</v>
      </c>
      <c r="F537" s="1">
        <v>28.6</v>
      </c>
      <c r="G537" s="1">
        <v>402.6</v>
      </c>
      <c r="H537" s="1">
        <v>1.7999999999999999E-2</v>
      </c>
      <c r="I537" s="1">
        <v>0.47</v>
      </c>
      <c r="J537" s="1">
        <v>0.53</v>
      </c>
      <c r="K537" s="1">
        <v>6.8</v>
      </c>
      <c r="L537" s="1">
        <f t="shared" si="32"/>
        <v>0.52673149905123351</v>
      </c>
      <c r="M537" s="1">
        <f t="shared" si="33"/>
        <v>6.758064516129032</v>
      </c>
      <c r="N537" s="1">
        <v>3.7999999999999999E-2</v>
      </c>
      <c r="O537" s="1">
        <v>21.08</v>
      </c>
      <c r="P537" s="1">
        <v>6.8879999999999999</v>
      </c>
      <c r="Q537" s="1">
        <v>0</v>
      </c>
      <c r="R537" s="1">
        <v>800</v>
      </c>
      <c r="S537" s="1">
        <v>752.8</v>
      </c>
      <c r="T537" s="1">
        <v>331.8</v>
      </c>
      <c r="U537" s="1">
        <v>2291.5</v>
      </c>
      <c r="V537">
        <v>1.0069841832999999</v>
      </c>
      <c r="W537">
        <f t="shared" si="34"/>
        <v>0.52782407987599234</v>
      </c>
      <c r="X537">
        <f t="shared" si="35"/>
        <v>6.772082534258014</v>
      </c>
    </row>
    <row r="538" spans="1:24" x14ac:dyDescent="0.15">
      <c r="A538" s="98">
        <v>43077.18891203704</v>
      </c>
      <c r="B538" s="1">
        <v>348.9447222223389</v>
      </c>
      <c r="C538" s="1">
        <v>348.94</v>
      </c>
      <c r="D538" s="1">
        <v>23.13</v>
      </c>
      <c r="E538" s="1">
        <v>1867.64</v>
      </c>
      <c r="F538" s="1">
        <v>28.6</v>
      </c>
      <c r="G538" s="1">
        <v>402.6</v>
      </c>
      <c r="H538" s="1">
        <v>1.7999999999999999E-2</v>
      </c>
      <c r="I538" s="1">
        <v>0.47</v>
      </c>
      <c r="J538" s="1">
        <v>0.53</v>
      </c>
      <c r="K538" s="1">
        <v>6.8</v>
      </c>
      <c r="L538" s="1">
        <f t="shared" si="32"/>
        <v>0.52673149905123351</v>
      </c>
      <c r="M538" s="1">
        <f t="shared" si="33"/>
        <v>6.758064516129032</v>
      </c>
      <c r="N538" s="1">
        <v>3.7999999999999999E-2</v>
      </c>
      <c r="O538" s="1">
        <v>21.08</v>
      </c>
      <c r="P538" s="1">
        <v>6.8970000000000002</v>
      </c>
      <c r="Q538" s="1">
        <v>0</v>
      </c>
      <c r="R538" s="1">
        <v>800</v>
      </c>
      <c r="S538" s="1">
        <v>752.8</v>
      </c>
      <c r="T538" s="1">
        <v>331.8</v>
      </c>
      <c r="U538" s="1">
        <v>2291.5</v>
      </c>
      <c r="V538">
        <v>1.0070127029</v>
      </c>
      <c r="W538">
        <f t="shared" si="34"/>
        <v>0.52780913137376873</v>
      </c>
      <c r="X538">
        <f t="shared" si="35"/>
        <v>6.7718907421540129</v>
      </c>
    </row>
    <row r="539" spans="1:24" x14ac:dyDescent="0.15">
      <c r="A539" s="98">
        <v>43077.189606481479</v>
      </c>
      <c r="B539" s="1">
        <v>348.96138888888527</v>
      </c>
      <c r="C539" s="1">
        <v>348.95</v>
      </c>
      <c r="D539" s="1">
        <v>23.14</v>
      </c>
      <c r="E539" s="1">
        <v>1867.558</v>
      </c>
      <c r="F539" s="1">
        <v>28.6</v>
      </c>
      <c r="G539" s="1">
        <v>402.6</v>
      </c>
      <c r="H539" s="1">
        <v>1.7999999999999999E-2</v>
      </c>
      <c r="I539" s="1">
        <v>0.47</v>
      </c>
      <c r="J539" s="1">
        <v>0.52300000000000002</v>
      </c>
      <c r="K539" s="1">
        <v>6.81</v>
      </c>
      <c r="L539" s="1">
        <f t="shared" si="32"/>
        <v>0.51977466793168881</v>
      </c>
      <c r="M539" s="1">
        <f t="shared" si="33"/>
        <v>6.7680028462998107</v>
      </c>
      <c r="N539" s="1">
        <v>3.7999999999999999E-2</v>
      </c>
      <c r="O539" s="1">
        <v>21.08</v>
      </c>
      <c r="P539" s="1">
        <v>6.9059999999999997</v>
      </c>
      <c r="Q539" s="1">
        <v>0</v>
      </c>
      <c r="R539" s="1">
        <v>800</v>
      </c>
      <c r="S539" s="1">
        <v>752.8</v>
      </c>
      <c r="T539" s="1">
        <v>331.8</v>
      </c>
      <c r="U539" s="1">
        <v>2291.5</v>
      </c>
      <c r="V539">
        <v>1.0069981853000001</v>
      </c>
      <c r="W539">
        <f t="shared" si="34"/>
        <v>0.52084557614544891</v>
      </c>
      <c r="X539">
        <f t="shared" si="35"/>
        <v>6.7819471769608155</v>
      </c>
    </row>
    <row r="540" spans="1:24" x14ac:dyDescent="0.15">
      <c r="A540" s="98">
        <v>43077.190300925926</v>
      </c>
      <c r="B540" s="1">
        <v>348.97805555560626</v>
      </c>
      <c r="C540" s="1">
        <v>348.97</v>
      </c>
      <c r="D540" s="1">
        <v>23.14</v>
      </c>
      <c r="E540" s="1">
        <v>1867.433</v>
      </c>
      <c r="F540" s="1">
        <v>28.6</v>
      </c>
      <c r="G540" s="1">
        <v>402.6</v>
      </c>
      <c r="H540" s="1">
        <v>1.7000000000000001E-2</v>
      </c>
      <c r="I540" s="1">
        <v>0.47</v>
      </c>
      <c r="J540" s="1">
        <v>0.501</v>
      </c>
      <c r="K540" s="1">
        <v>6.84</v>
      </c>
      <c r="L540" s="1">
        <f t="shared" si="32"/>
        <v>0.49791034155597719</v>
      </c>
      <c r="M540" s="1">
        <f t="shared" si="33"/>
        <v>6.7978178368121451</v>
      </c>
      <c r="N540" s="1">
        <v>3.7999999999999999E-2</v>
      </c>
      <c r="O540" s="1">
        <v>21.08</v>
      </c>
      <c r="P540" s="1">
        <v>6.9029999999999996</v>
      </c>
      <c r="Q540" s="1">
        <v>0</v>
      </c>
      <c r="R540" s="1">
        <v>800</v>
      </c>
      <c r="S540" s="1">
        <v>752.8</v>
      </c>
      <c r="T540" s="1">
        <v>331.8</v>
      </c>
      <c r="U540" s="1">
        <v>2291.5</v>
      </c>
      <c r="V540">
        <v>1.0069940867</v>
      </c>
      <c r="W540">
        <f t="shared" si="34"/>
        <v>0.4989382327422559</v>
      </c>
      <c r="X540">
        <f t="shared" si="35"/>
        <v>6.8118513212715168</v>
      </c>
    </row>
    <row r="541" spans="1:24" x14ac:dyDescent="0.15">
      <c r="A541" s="98">
        <v>43077.190995370373</v>
      </c>
      <c r="B541" s="1">
        <v>348.99472222232725</v>
      </c>
      <c r="C541" s="1">
        <v>348.99</v>
      </c>
      <c r="D541" s="1">
        <v>23.14</v>
      </c>
      <c r="E541" s="1">
        <v>1867.473</v>
      </c>
      <c r="F541" s="1">
        <v>28.6</v>
      </c>
      <c r="G541" s="1">
        <v>402.6</v>
      </c>
      <c r="H541" s="1">
        <v>1.7999999999999999E-2</v>
      </c>
      <c r="I541" s="1">
        <v>0.47</v>
      </c>
      <c r="J541" s="1">
        <v>0.495</v>
      </c>
      <c r="K541" s="1">
        <v>6.85</v>
      </c>
      <c r="L541" s="1">
        <f t="shared" si="32"/>
        <v>0.49194734345351049</v>
      </c>
      <c r="M541" s="1">
        <f t="shared" si="33"/>
        <v>6.8077561669829221</v>
      </c>
      <c r="N541" s="1">
        <v>3.7999999999999999E-2</v>
      </c>
      <c r="O541" s="1">
        <v>21.08</v>
      </c>
      <c r="P541" s="1">
        <v>6.91</v>
      </c>
      <c r="Q541" s="1">
        <v>0</v>
      </c>
      <c r="R541" s="1">
        <v>800</v>
      </c>
      <c r="S541" s="1">
        <v>752.8</v>
      </c>
      <c r="T541" s="1">
        <v>331.8</v>
      </c>
      <c r="U541" s="1">
        <v>2291.5</v>
      </c>
      <c r="V541">
        <v>1.0069513617000001</v>
      </c>
      <c r="W541">
        <f t="shared" si="34"/>
        <v>0.49298384100889187</v>
      </c>
      <c r="X541">
        <f t="shared" si="35"/>
        <v>6.8220996180018361</v>
      </c>
    </row>
    <row r="542" spans="1:24" x14ac:dyDescent="0.15">
      <c r="A542" s="98">
        <v>43077.191689814812</v>
      </c>
      <c r="B542" s="1">
        <v>349.01138888887363</v>
      </c>
      <c r="C542" s="1">
        <v>349</v>
      </c>
      <c r="D542" s="1">
        <v>23.14</v>
      </c>
      <c r="E542" s="1">
        <v>1867.4480000000001</v>
      </c>
      <c r="F542" s="1">
        <v>28.6</v>
      </c>
      <c r="G542" s="1">
        <v>402.6</v>
      </c>
      <c r="H542" s="1">
        <v>1.7000000000000001E-2</v>
      </c>
      <c r="I542" s="1">
        <v>0.47</v>
      </c>
      <c r="J542" s="1">
        <v>0.503</v>
      </c>
      <c r="K542" s="1">
        <v>6.83</v>
      </c>
      <c r="L542" s="1">
        <f t="shared" si="32"/>
        <v>0.49989800759013281</v>
      </c>
      <c r="M542" s="1">
        <f t="shared" si="33"/>
        <v>6.7878795066413673</v>
      </c>
      <c r="N542" s="1">
        <v>3.7999999999999999E-2</v>
      </c>
      <c r="O542" s="1">
        <v>21.08</v>
      </c>
      <c r="P542" s="1">
        <v>6.8929999999999998</v>
      </c>
      <c r="Q542" s="1">
        <v>0</v>
      </c>
      <c r="R542" s="1">
        <v>800</v>
      </c>
      <c r="S542" s="1">
        <v>752.8</v>
      </c>
      <c r="T542" s="1">
        <v>331.8</v>
      </c>
      <c r="U542" s="1">
        <v>2291.5</v>
      </c>
      <c r="V542">
        <v>1.0069502494</v>
      </c>
      <c r="W542">
        <f t="shared" si="34"/>
        <v>0.50095180998323519</v>
      </c>
      <c r="X542">
        <f t="shared" si="35"/>
        <v>6.8021885928141073</v>
      </c>
    </row>
    <row r="543" spans="1:24" x14ac:dyDescent="0.15">
      <c r="A543" s="98">
        <v>43077.192384259259</v>
      </c>
      <c r="B543" s="1">
        <v>349.02805555559462</v>
      </c>
      <c r="C543" s="1">
        <v>349.02</v>
      </c>
      <c r="D543" s="1">
        <v>23.14</v>
      </c>
      <c r="E543" s="1">
        <v>1867.567</v>
      </c>
      <c r="F543" s="1">
        <v>28.6</v>
      </c>
      <c r="G543" s="1">
        <v>402.6</v>
      </c>
      <c r="H543" s="1">
        <v>1.7000000000000001E-2</v>
      </c>
      <c r="I543" s="1">
        <v>0.47</v>
      </c>
      <c r="J543" s="1">
        <v>0.50900000000000001</v>
      </c>
      <c r="K543" s="1">
        <v>6.82</v>
      </c>
      <c r="L543" s="1">
        <f t="shared" si="32"/>
        <v>0.50586100569259962</v>
      </c>
      <c r="M543" s="1">
        <f t="shared" si="33"/>
        <v>6.7779411764705886</v>
      </c>
      <c r="N543" s="1">
        <v>3.7999999999999999E-2</v>
      </c>
      <c r="O543" s="1">
        <v>21.08</v>
      </c>
      <c r="P543" s="1">
        <v>6.8929999999999998</v>
      </c>
      <c r="Q543" s="1">
        <v>0</v>
      </c>
      <c r="R543" s="1">
        <v>800</v>
      </c>
      <c r="S543" s="1">
        <v>752.8</v>
      </c>
      <c r="T543" s="1">
        <v>331.8</v>
      </c>
      <c r="U543" s="1">
        <v>2291.5</v>
      </c>
      <c r="V543">
        <v>1.0069549957000001</v>
      </c>
      <c r="W543">
        <f t="shared" si="34"/>
        <v>0.50692498888210236</v>
      </c>
      <c r="X543">
        <f t="shared" si="35"/>
        <v>6.7921972970057727</v>
      </c>
    </row>
    <row r="544" spans="1:24" x14ac:dyDescent="0.15">
      <c r="A544" s="98">
        <v>43077.193078703705</v>
      </c>
      <c r="B544" s="1">
        <v>349.04472222231561</v>
      </c>
      <c r="C544" s="1">
        <v>349.04</v>
      </c>
      <c r="D544" s="1">
        <v>23.14</v>
      </c>
      <c r="E544" s="1">
        <v>1867.4849999999999</v>
      </c>
      <c r="F544" s="1">
        <v>28.6</v>
      </c>
      <c r="G544" s="1">
        <v>402.6</v>
      </c>
      <c r="H544" s="1">
        <v>1.7999999999999999E-2</v>
      </c>
      <c r="I544" s="1">
        <v>0.47</v>
      </c>
      <c r="J544" s="1">
        <v>0.51</v>
      </c>
      <c r="K544" s="1">
        <v>6.81</v>
      </c>
      <c r="L544" s="1">
        <f t="shared" si="32"/>
        <v>0.5068548387096774</v>
      </c>
      <c r="M544" s="1">
        <f t="shared" si="33"/>
        <v>6.7680028462998107</v>
      </c>
      <c r="N544" s="1">
        <v>3.7999999999999999E-2</v>
      </c>
      <c r="O544" s="1">
        <v>21.08</v>
      </c>
      <c r="P544" s="1">
        <v>6.8810000000000002</v>
      </c>
      <c r="Q544" s="1">
        <v>0</v>
      </c>
      <c r="R544" s="1">
        <v>800</v>
      </c>
      <c r="S544" s="1">
        <v>752.8</v>
      </c>
      <c r="T544" s="1">
        <v>331.8</v>
      </c>
      <c r="U544" s="1">
        <v>2291.6</v>
      </c>
      <c r="V544">
        <v>1.0069292049</v>
      </c>
      <c r="W544">
        <f t="shared" si="34"/>
        <v>0.50793392178032348</v>
      </c>
      <c r="X544">
        <f t="shared" si="35"/>
        <v>6.7824117790666723</v>
      </c>
    </row>
    <row r="545" spans="1:24" x14ac:dyDescent="0.15">
      <c r="A545" s="98">
        <v>43077.193773148145</v>
      </c>
      <c r="B545" s="1">
        <v>349.06138888886198</v>
      </c>
      <c r="C545" s="1">
        <v>349.05</v>
      </c>
      <c r="D545" s="1">
        <v>23.14</v>
      </c>
      <c r="E545" s="1">
        <v>1867.3610000000001</v>
      </c>
      <c r="F545" s="1">
        <v>28.6</v>
      </c>
      <c r="G545" s="1">
        <v>402.6</v>
      </c>
      <c r="H545" s="1">
        <v>1.7999999999999999E-2</v>
      </c>
      <c r="I545" s="1">
        <v>0.47</v>
      </c>
      <c r="J545" s="1">
        <v>0.51</v>
      </c>
      <c r="K545" s="1">
        <v>6.8</v>
      </c>
      <c r="L545" s="1">
        <f t="shared" si="32"/>
        <v>0.5068548387096774</v>
      </c>
      <c r="M545" s="1">
        <f t="shared" si="33"/>
        <v>6.758064516129032</v>
      </c>
      <c r="N545" s="1">
        <v>3.7999999999999999E-2</v>
      </c>
      <c r="O545" s="1">
        <v>21.08</v>
      </c>
      <c r="P545" s="1">
        <v>6.89</v>
      </c>
      <c r="Q545" s="1">
        <v>0</v>
      </c>
      <c r="R545" s="1">
        <v>800</v>
      </c>
      <c r="S545" s="1">
        <v>752.8</v>
      </c>
      <c r="T545" s="1">
        <v>331.8</v>
      </c>
      <c r="U545" s="1">
        <v>2291.6</v>
      </c>
      <c r="V545">
        <v>1.0068926225000001</v>
      </c>
      <c r="W545">
        <f t="shared" si="34"/>
        <v>0.50795237602408783</v>
      </c>
      <c r="X545">
        <f t="shared" si="35"/>
        <v>6.7726983469878377</v>
      </c>
    </row>
    <row r="546" spans="1:24" x14ac:dyDescent="0.15">
      <c r="A546" s="98">
        <v>43077.194467592592</v>
      </c>
      <c r="B546" s="1">
        <v>349.07805555558298</v>
      </c>
      <c r="C546" s="1">
        <v>349.07</v>
      </c>
      <c r="D546" s="1">
        <v>23.15</v>
      </c>
      <c r="E546" s="1">
        <v>1867.14</v>
      </c>
      <c r="F546" s="1">
        <v>28.6</v>
      </c>
      <c r="G546" s="1">
        <v>402.6</v>
      </c>
      <c r="H546" s="1">
        <v>1.7999999999999999E-2</v>
      </c>
      <c r="I546" s="1">
        <v>0.47</v>
      </c>
      <c r="J546" s="1">
        <v>0.51</v>
      </c>
      <c r="K546" s="1">
        <v>6.8</v>
      </c>
      <c r="L546" s="1">
        <f t="shared" si="32"/>
        <v>0.5068548387096774</v>
      </c>
      <c r="M546" s="1">
        <f t="shared" si="33"/>
        <v>6.758064516129032</v>
      </c>
      <c r="N546" s="1">
        <v>3.7999999999999999E-2</v>
      </c>
      <c r="O546" s="1">
        <v>21.08</v>
      </c>
      <c r="P546" s="1">
        <v>6.899</v>
      </c>
      <c r="Q546" s="1">
        <v>0</v>
      </c>
      <c r="R546" s="1">
        <v>800</v>
      </c>
      <c r="S546" s="1">
        <v>752.8</v>
      </c>
      <c r="T546" s="1">
        <v>331.8</v>
      </c>
      <c r="U546" s="1">
        <v>2291.6</v>
      </c>
      <c r="V546">
        <v>1.0068840453000001</v>
      </c>
      <c r="W546">
        <f t="shared" si="34"/>
        <v>0.5079567030457941</v>
      </c>
      <c r="X546">
        <f t="shared" si="35"/>
        <v>6.772756040610588</v>
      </c>
    </row>
    <row r="547" spans="1:24" x14ac:dyDescent="0.15">
      <c r="A547" s="98">
        <v>43077.195162037038</v>
      </c>
      <c r="B547" s="1">
        <v>349.09472222230397</v>
      </c>
      <c r="C547" s="1">
        <v>349.09</v>
      </c>
      <c r="D547" s="1">
        <v>23.15</v>
      </c>
      <c r="E547" s="1">
        <v>1867.144</v>
      </c>
      <c r="F547" s="1">
        <v>28.6</v>
      </c>
      <c r="G547" s="1">
        <v>402.6</v>
      </c>
      <c r="H547" s="1">
        <v>1.7999999999999999E-2</v>
      </c>
      <c r="I547" s="1">
        <v>0.47</v>
      </c>
      <c r="J547" s="1">
        <v>0.51</v>
      </c>
      <c r="K547" s="1">
        <v>6.8</v>
      </c>
      <c r="L547" s="1">
        <f t="shared" si="32"/>
        <v>0.5068548387096774</v>
      </c>
      <c r="M547" s="1">
        <f t="shared" si="33"/>
        <v>6.758064516129032</v>
      </c>
      <c r="N547" s="1">
        <v>3.7999999999999999E-2</v>
      </c>
      <c r="O547" s="1">
        <v>21.08</v>
      </c>
      <c r="P547" s="1">
        <v>6.8920000000000003</v>
      </c>
      <c r="Q547" s="1">
        <v>0</v>
      </c>
      <c r="R547" s="1">
        <v>800</v>
      </c>
      <c r="S547" s="1">
        <v>752.8</v>
      </c>
      <c r="T547" s="1">
        <v>331.8</v>
      </c>
      <c r="U547" s="1">
        <v>2291.6</v>
      </c>
      <c r="V547">
        <v>1.006873455</v>
      </c>
      <c r="W547">
        <f t="shared" si="34"/>
        <v>0.50796204573691928</v>
      </c>
      <c r="X547">
        <f t="shared" si="35"/>
        <v>6.772827276492257</v>
      </c>
    </row>
    <row r="548" spans="1:24" x14ac:dyDescent="0.15">
      <c r="A548" s="98">
        <v>43077.195856481485</v>
      </c>
      <c r="B548" s="1">
        <v>349.11138888902497</v>
      </c>
      <c r="C548" s="1">
        <v>349.1</v>
      </c>
      <c r="D548" s="1">
        <v>23.15</v>
      </c>
      <c r="E548" s="1">
        <v>1867.3579999999999</v>
      </c>
      <c r="F548" s="1">
        <v>28.6</v>
      </c>
      <c r="G548" s="1">
        <v>402.6</v>
      </c>
      <c r="H548" s="1">
        <v>1.7000000000000001E-2</v>
      </c>
      <c r="I548" s="1">
        <v>0.47</v>
      </c>
      <c r="J548" s="1">
        <v>0.51</v>
      </c>
      <c r="K548" s="1">
        <v>6.8</v>
      </c>
      <c r="L548" s="1">
        <f t="shared" si="32"/>
        <v>0.5068548387096774</v>
      </c>
      <c r="M548" s="1">
        <f t="shared" si="33"/>
        <v>6.758064516129032</v>
      </c>
      <c r="N548" s="1">
        <v>3.7999999999999999E-2</v>
      </c>
      <c r="O548" s="1">
        <v>21.08</v>
      </c>
      <c r="P548" s="1">
        <v>6.899</v>
      </c>
      <c r="Q548" s="1">
        <v>0</v>
      </c>
      <c r="R548" s="1">
        <v>800</v>
      </c>
      <c r="S548" s="1">
        <v>752.8</v>
      </c>
      <c r="T548" s="1">
        <v>331.8</v>
      </c>
      <c r="U548" s="1">
        <v>2291.6</v>
      </c>
      <c r="V548">
        <v>1.0068615354999999</v>
      </c>
      <c r="W548">
        <f t="shared" si="34"/>
        <v>0.50796805912941745</v>
      </c>
      <c r="X548">
        <f t="shared" si="35"/>
        <v>6.772907455058899</v>
      </c>
    </row>
    <row r="549" spans="1:24" x14ac:dyDescent="0.15">
      <c r="A549" s="98">
        <v>43077.196550925924</v>
      </c>
      <c r="B549" s="1">
        <v>349.12805555557134</v>
      </c>
      <c r="C549" s="1">
        <v>349.12</v>
      </c>
      <c r="D549" s="1">
        <v>23.15</v>
      </c>
      <c r="E549" s="1">
        <v>1867.421</v>
      </c>
      <c r="F549" s="1">
        <v>28.6</v>
      </c>
      <c r="G549" s="1">
        <v>402.6</v>
      </c>
      <c r="H549" s="1">
        <v>1.7000000000000001E-2</v>
      </c>
      <c r="I549" s="1">
        <v>0.47</v>
      </c>
      <c r="J549" s="1">
        <v>0.51</v>
      </c>
      <c r="K549" s="1">
        <v>6.8</v>
      </c>
      <c r="L549" s="1">
        <f t="shared" si="32"/>
        <v>0.5068548387096774</v>
      </c>
      <c r="M549" s="1">
        <f t="shared" si="33"/>
        <v>6.758064516129032</v>
      </c>
      <c r="N549" s="1">
        <v>3.7999999999999999E-2</v>
      </c>
      <c r="O549" s="1">
        <v>21.08</v>
      </c>
      <c r="P549" s="1">
        <v>6.8949999999999996</v>
      </c>
      <c r="Q549" s="1">
        <v>0</v>
      </c>
      <c r="R549" s="1">
        <v>800</v>
      </c>
      <c r="S549" s="1">
        <v>752.8</v>
      </c>
      <c r="T549" s="1">
        <v>331.8</v>
      </c>
      <c r="U549" s="1">
        <v>2291.6</v>
      </c>
      <c r="V549">
        <v>1.0068403379999999</v>
      </c>
      <c r="W549">
        <f t="shared" si="34"/>
        <v>0.50797875362836331</v>
      </c>
      <c r="X549">
        <f t="shared" si="35"/>
        <v>6.7730500483781775</v>
      </c>
    </row>
    <row r="550" spans="1:24" x14ac:dyDescent="0.15">
      <c r="A550" s="98">
        <v>43077.197245370371</v>
      </c>
      <c r="B550" s="1">
        <v>349.14472222229233</v>
      </c>
      <c r="C550" s="1">
        <v>349.14</v>
      </c>
      <c r="D550" s="1">
        <v>23.15</v>
      </c>
      <c r="E550" s="1">
        <v>1867.431</v>
      </c>
      <c r="F550" s="1">
        <v>28.6</v>
      </c>
      <c r="G550" s="1">
        <v>402.6</v>
      </c>
      <c r="H550" s="1">
        <v>1.7000000000000001E-2</v>
      </c>
      <c r="I550" s="1">
        <v>0.47</v>
      </c>
      <c r="J550" s="1">
        <v>0.51</v>
      </c>
      <c r="K550" s="1">
        <v>6.8</v>
      </c>
      <c r="L550" s="1">
        <f t="shared" si="32"/>
        <v>0.5068548387096774</v>
      </c>
      <c r="M550" s="1">
        <f t="shared" si="33"/>
        <v>6.758064516129032</v>
      </c>
      <c r="N550" s="1">
        <v>3.7999999999999999E-2</v>
      </c>
      <c r="O550" s="1">
        <v>21.08</v>
      </c>
      <c r="P550" s="1">
        <v>6.891</v>
      </c>
      <c r="Q550" s="1">
        <v>0</v>
      </c>
      <c r="R550" s="1">
        <v>800</v>
      </c>
      <c r="S550" s="1">
        <v>752.8</v>
      </c>
      <c r="T550" s="1">
        <v>331.8</v>
      </c>
      <c r="U550" s="1">
        <v>2291.6</v>
      </c>
      <c r="V550">
        <v>1.0068669754999999</v>
      </c>
      <c r="W550">
        <f t="shared" si="34"/>
        <v>0.50796531462958894</v>
      </c>
      <c r="X550">
        <f t="shared" si="35"/>
        <v>6.7728708617278519</v>
      </c>
    </row>
    <row r="551" spans="1:24" x14ac:dyDescent="0.15">
      <c r="A551" s="98">
        <v>43077.197939814818</v>
      </c>
      <c r="B551" s="1">
        <v>349.16138888901332</v>
      </c>
      <c r="C551" s="1">
        <v>349.15</v>
      </c>
      <c r="D551" s="1">
        <v>23.15</v>
      </c>
      <c r="E551" s="1">
        <v>1867.1969999999999</v>
      </c>
      <c r="F551" s="1">
        <v>28.6</v>
      </c>
      <c r="G551" s="1">
        <v>402.6</v>
      </c>
      <c r="H551" s="1">
        <v>1.7999999999999999E-2</v>
      </c>
      <c r="I551" s="1">
        <v>0.47</v>
      </c>
      <c r="J551" s="1">
        <v>0.51</v>
      </c>
      <c r="K551" s="1">
        <v>6.8</v>
      </c>
      <c r="L551" s="1">
        <f t="shared" si="32"/>
        <v>0.5068548387096774</v>
      </c>
      <c r="M551" s="1">
        <f t="shared" si="33"/>
        <v>6.758064516129032</v>
      </c>
      <c r="N551" s="1">
        <v>3.7999999999999999E-2</v>
      </c>
      <c r="O551" s="1">
        <v>21.08</v>
      </c>
      <c r="P551" s="1">
        <v>6.907</v>
      </c>
      <c r="Q551" s="1">
        <v>0</v>
      </c>
      <c r="R551" s="1">
        <v>800</v>
      </c>
      <c r="S551" s="1">
        <v>752.8</v>
      </c>
      <c r="T551" s="1">
        <v>331.8</v>
      </c>
      <c r="U551" s="1">
        <v>2291.6999999999998</v>
      </c>
      <c r="V551">
        <v>1.0068877937</v>
      </c>
      <c r="W551">
        <f t="shared" si="34"/>
        <v>0.50795481204570692</v>
      </c>
      <c r="X551">
        <f t="shared" si="35"/>
        <v>6.7727308272760913</v>
      </c>
    </row>
    <row r="552" spans="1:24" x14ac:dyDescent="0.15">
      <c r="A552" s="98">
        <v>43077.198634259257</v>
      </c>
      <c r="B552" s="1">
        <v>349.17805555555969</v>
      </c>
      <c r="C552" s="1">
        <v>349.17</v>
      </c>
      <c r="D552" s="1">
        <v>23.16</v>
      </c>
      <c r="E552" s="1">
        <v>1866.9349999999999</v>
      </c>
      <c r="F552" s="1">
        <v>28.6</v>
      </c>
      <c r="G552" s="1">
        <v>402.6</v>
      </c>
      <c r="H552" s="1">
        <v>1.7999999999999999E-2</v>
      </c>
      <c r="I552" s="1">
        <v>0.47099999999999997</v>
      </c>
      <c r="J552" s="1">
        <v>0.51</v>
      </c>
      <c r="K552" s="1">
        <v>6.8</v>
      </c>
      <c r="L552" s="1">
        <f t="shared" si="32"/>
        <v>0.5068548387096774</v>
      </c>
      <c r="M552" s="1">
        <f t="shared" si="33"/>
        <v>6.758064516129032</v>
      </c>
      <c r="N552" s="1">
        <v>3.7999999999999999E-2</v>
      </c>
      <c r="O552" s="1">
        <v>21.08</v>
      </c>
      <c r="P552" s="1">
        <v>6.9080000000000004</v>
      </c>
      <c r="Q552" s="1">
        <v>0</v>
      </c>
      <c r="R552" s="1">
        <v>800</v>
      </c>
      <c r="S552" s="1">
        <v>752.8</v>
      </c>
      <c r="T552" s="1">
        <v>331.8</v>
      </c>
      <c r="U552" s="1">
        <v>2291.6999999999998</v>
      </c>
      <c r="V552">
        <v>1.0069037995999999</v>
      </c>
      <c r="W552">
        <f t="shared" si="34"/>
        <v>0.50794673751671093</v>
      </c>
      <c r="X552">
        <f t="shared" si="35"/>
        <v>6.7726231668894785</v>
      </c>
    </row>
    <row r="553" spans="1:24" x14ac:dyDescent="0.15">
      <c r="A553" s="98">
        <v>43077.199328703704</v>
      </c>
      <c r="B553" s="1">
        <v>349.19472222228069</v>
      </c>
      <c r="C553" s="1">
        <v>349.19</v>
      </c>
      <c r="D553" s="1">
        <v>23.16</v>
      </c>
      <c r="E553" s="1">
        <v>1866.768</v>
      </c>
      <c r="F553" s="1">
        <v>28.6</v>
      </c>
      <c r="G553" s="1">
        <v>402.6</v>
      </c>
      <c r="H553" s="1">
        <v>1.7999999999999999E-2</v>
      </c>
      <c r="I553" s="1">
        <v>0.47</v>
      </c>
      <c r="J553" s="1">
        <v>0.51</v>
      </c>
      <c r="K553" s="1">
        <v>6.8</v>
      </c>
      <c r="L553" s="1">
        <f t="shared" si="32"/>
        <v>0.5068548387096774</v>
      </c>
      <c r="M553" s="1">
        <f t="shared" si="33"/>
        <v>6.758064516129032</v>
      </c>
      <c r="N553" s="1">
        <v>3.7999999999999999E-2</v>
      </c>
      <c r="O553" s="1">
        <v>21.08</v>
      </c>
      <c r="P553" s="1">
        <v>6.9050000000000002</v>
      </c>
      <c r="Q553" s="1">
        <v>0</v>
      </c>
      <c r="R553" s="1">
        <v>800</v>
      </c>
      <c r="S553" s="1">
        <v>752.8</v>
      </c>
      <c r="T553" s="1">
        <v>331.8</v>
      </c>
      <c r="U553" s="1">
        <v>2291.6999999999998</v>
      </c>
      <c r="V553">
        <v>1.0068560130999999</v>
      </c>
      <c r="W553">
        <f t="shared" si="34"/>
        <v>0.50797084523068037</v>
      </c>
      <c r="X553">
        <f t="shared" si="35"/>
        <v>6.7729446030757385</v>
      </c>
    </row>
    <row r="554" spans="1:24" x14ac:dyDescent="0.15">
      <c r="A554" s="98">
        <v>43077.200023148151</v>
      </c>
      <c r="B554" s="1">
        <v>349.21138888900168</v>
      </c>
      <c r="C554" s="1">
        <v>349.2</v>
      </c>
      <c r="D554" s="1">
        <v>23.16</v>
      </c>
      <c r="E554" s="1">
        <v>1866.748</v>
      </c>
      <c r="F554" s="1">
        <v>28.6</v>
      </c>
      <c r="G554" s="1">
        <v>402.6</v>
      </c>
      <c r="H554" s="1">
        <v>1.7000000000000001E-2</v>
      </c>
      <c r="I554" s="1">
        <v>0.47</v>
      </c>
      <c r="J554" s="1">
        <v>0.51</v>
      </c>
      <c r="K554" s="1">
        <v>6.8</v>
      </c>
      <c r="L554" s="1">
        <f t="shared" si="32"/>
        <v>0.5068548387096774</v>
      </c>
      <c r="M554" s="1">
        <f t="shared" si="33"/>
        <v>6.758064516129032</v>
      </c>
      <c r="N554" s="1">
        <v>3.7999999999999999E-2</v>
      </c>
      <c r="O554" s="1">
        <v>21.08</v>
      </c>
      <c r="P554" s="1">
        <v>6.899</v>
      </c>
      <c r="Q554" s="1">
        <v>0</v>
      </c>
      <c r="R554" s="1">
        <v>800</v>
      </c>
      <c r="S554" s="1">
        <v>752.8</v>
      </c>
      <c r="T554" s="1">
        <v>331.8</v>
      </c>
      <c r="U554" s="1">
        <v>2291.6999999999998</v>
      </c>
      <c r="V554">
        <v>1.0068072641999999</v>
      </c>
      <c r="W554">
        <f t="shared" si="34"/>
        <v>0.50799544082192971</v>
      </c>
      <c r="X554">
        <f t="shared" si="35"/>
        <v>6.7732725442923964</v>
      </c>
    </row>
    <row r="555" spans="1:24" x14ac:dyDescent="0.15">
      <c r="A555" s="98">
        <v>43077.20071759259</v>
      </c>
      <c r="B555" s="1">
        <v>349.22805555554805</v>
      </c>
      <c r="C555" s="1">
        <v>349.22</v>
      </c>
      <c r="D555" s="1">
        <v>23.16</v>
      </c>
      <c r="E555" s="1">
        <v>1866.846</v>
      </c>
      <c r="F555" s="1">
        <v>28.6</v>
      </c>
      <c r="G555" s="1">
        <v>402.6</v>
      </c>
      <c r="H555" s="1">
        <v>1.7000000000000001E-2</v>
      </c>
      <c r="I555" s="1">
        <v>0.47</v>
      </c>
      <c r="J555" s="1">
        <v>0.51</v>
      </c>
      <c r="K555" s="1">
        <v>6.8</v>
      </c>
      <c r="L555" s="1">
        <f t="shared" si="32"/>
        <v>0.5068548387096774</v>
      </c>
      <c r="M555" s="1">
        <f t="shared" si="33"/>
        <v>6.758064516129032</v>
      </c>
      <c r="N555" s="1">
        <v>3.7999999999999999E-2</v>
      </c>
      <c r="O555" s="1">
        <v>21.08</v>
      </c>
      <c r="P555" s="1">
        <v>6.89</v>
      </c>
      <c r="Q555" s="1">
        <v>0</v>
      </c>
      <c r="R555" s="1">
        <v>800</v>
      </c>
      <c r="S555" s="1">
        <v>752.8</v>
      </c>
      <c r="T555" s="1">
        <v>331.8</v>
      </c>
      <c r="U555" s="1">
        <v>2291.6999999999998</v>
      </c>
      <c r="V555">
        <v>1.0068303870999999</v>
      </c>
      <c r="W555">
        <f t="shared" si="34"/>
        <v>0.50798377418181917</v>
      </c>
      <c r="X555">
        <f t="shared" si="35"/>
        <v>6.7731169890909229</v>
      </c>
    </row>
    <row r="556" spans="1:24" x14ac:dyDescent="0.15">
      <c r="A556" s="98">
        <v>43077.201412037037</v>
      </c>
      <c r="B556" s="1">
        <v>349.24472222226905</v>
      </c>
      <c r="C556" s="1">
        <v>349.24</v>
      </c>
      <c r="D556" s="1">
        <v>23.16</v>
      </c>
      <c r="E556" s="1">
        <v>1866.67</v>
      </c>
      <c r="F556" s="1">
        <v>28.6</v>
      </c>
      <c r="G556" s="1">
        <v>402.6</v>
      </c>
      <c r="H556" s="1">
        <v>1.7999999999999999E-2</v>
      </c>
      <c r="I556" s="1">
        <v>0.47</v>
      </c>
      <c r="J556" s="1">
        <v>0.51</v>
      </c>
      <c r="K556" s="1">
        <v>6.8</v>
      </c>
      <c r="L556" s="1">
        <f t="shared" si="32"/>
        <v>0.5068548387096774</v>
      </c>
      <c r="M556" s="1">
        <f t="shared" si="33"/>
        <v>6.758064516129032</v>
      </c>
      <c r="N556" s="1">
        <v>3.7999999999999999E-2</v>
      </c>
      <c r="O556" s="1">
        <v>21.08</v>
      </c>
      <c r="P556" s="1">
        <v>6.899</v>
      </c>
      <c r="Q556" s="1">
        <v>0</v>
      </c>
      <c r="R556" s="1">
        <v>800</v>
      </c>
      <c r="S556" s="1">
        <v>752.8</v>
      </c>
      <c r="T556" s="1">
        <v>331.8</v>
      </c>
      <c r="U556" s="1">
        <v>2291.8000000000002</v>
      </c>
      <c r="V556">
        <v>1.006849154</v>
      </c>
      <c r="W556">
        <f t="shared" si="34"/>
        <v>0.50797430575186242</v>
      </c>
      <c r="X556">
        <f t="shared" si="35"/>
        <v>6.7729907433581653</v>
      </c>
    </row>
    <row r="557" spans="1:24" x14ac:dyDescent="0.15">
      <c r="A557" s="98">
        <v>43077.202106481483</v>
      </c>
      <c r="B557" s="1">
        <v>349.26138888899004</v>
      </c>
      <c r="C557" s="1">
        <v>349.25</v>
      </c>
      <c r="D557" s="1">
        <v>23.16</v>
      </c>
      <c r="E557" s="1">
        <v>1866.491</v>
      </c>
      <c r="F557" s="1">
        <v>28.6</v>
      </c>
      <c r="G557" s="1">
        <v>402.6</v>
      </c>
      <c r="H557" s="1">
        <v>1.7999999999999999E-2</v>
      </c>
      <c r="I557" s="1">
        <v>0.47</v>
      </c>
      <c r="J557" s="1">
        <v>0.51</v>
      </c>
      <c r="K557" s="1">
        <v>6.8</v>
      </c>
      <c r="L557" s="1">
        <f t="shared" si="32"/>
        <v>0.5068548387096774</v>
      </c>
      <c r="M557" s="1">
        <f t="shared" si="33"/>
        <v>6.758064516129032</v>
      </c>
      <c r="N557" s="1">
        <v>3.7999999999999999E-2</v>
      </c>
      <c r="O557" s="1">
        <v>21.08</v>
      </c>
      <c r="P557" s="1">
        <v>6.8979999999999997</v>
      </c>
      <c r="Q557" s="1">
        <v>0</v>
      </c>
      <c r="R557" s="1">
        <v>800</v>
      </c>
      <c r="S557" s="1">
        <v>752.8</v>
      </c>
      <c r="T557" s="1">
        <v>331.8</v>
      </c>
      <c r="U557" s="1">
        <v>2291.8000000000002</v>
      </c>
      <c r="V557">
        <v>1.0068669579</v>
      </c>
      <c r="W557">
        <f t="shared" si="34"/>
        <v>0.50796532350880519</v>
      </c>
      <c r="X557">
        <f t="shared" si="35"/>
        <v>6.7728709801174016</v>
      </c>
    </row>
    <row r="558" spans="1:24" x14ac:dyDescent="0.15">
      <c r="A558" s="98">
        <v>43077.202800925923</v>
      </c>
      <c r="B558" s="1">
        <v>349.27805555553641</v>
      </c>
      <c r="C558" s="1">
        <v>349.27</v>
      </c>
      <c r="D558" s="1">
        <v>23.17</v>
      </c>
      <c r="E558" s="1">
        <v>1866.2860000000001</v>
      </c>
      <c r="F558" s="1">
        <v>28.6</v>
      </c>
      <c r="G558" s="1">
        <v>402.6</v>
      </c>
      <c r="H558" s="1">
        <v>1.7999999999999999E-2</v>
      </c>
      <c r="I558" s="1">
        <v>0.47</v>
      </c>
      <c r="J558" s="1">
        <v>0.51</v>
      </c>
      <c r="K558" s="1">
        <v>6.8</v>
      </c>
      <c r="L558" s="1">
        <f t="shared" si="32"/>
        <v>0.5068548387096774</v>
      </c>
      <c r="M558" s="1">
        <f t="shared" si="33"/>
        <v>6.758064516129032</v>
      </c>
      <c r="N558" s="1">
        <v>3.7999999999999999E-2</v>
      </c>
      <c r="O558" s="1">
        <v>21.08</v>
      </c>
      <c r="P558" s="1">
        <v>6.8860000000000001</v>
      </c>
      <c r="Q558" s="1">
        <v>0</v>
      </c>
      <c r="R558" s="1">
        <v>800</v>
      </c>
      <c r="S558" s="1">
        <v>752.8</v>
      </c>
      <c r="T558" s="1">
        <v>331.8</v>
      </c>
      <c r="U558" s="1">
        <v>2291.8000000000002</v>
      </c>
      <c r="V558">
        <v>1.0068229146999998</v>
      </c>
      <c r="W558">
        <f t="shared" si="34"/>
        <v>0.50798754431646642</v>
      </c>
      <c r="X558">
        <f t="shared" si="35"/>
        <v>6.7731672575528847</v>
      </c>
    </row>
    <row r="559" spans="1:24" x14ac:dyDescent="0.15">
      <c r="A559" s="98">
        <v>43077.20349537037</v>
      </c>
      <c r="B559" s="1">
        <v>349.29472222225741</v>
      </c>
      <c r="C559" s="1">
        <v>349.29</v>
      </c>
      <c r="D559" s="1">
        <v>23.17</v>
      </c>
      <c r="E559" s="1">
        <v>1866.038</v>
      </c>
      <c r="F559" s="1">
        <v>28.6</v>
      </c>
      <c r="G559" s="1">
        <v>402.6</v>
      </c>
      <c r="H559" s="1">
        <v>1.7000000000000001E-2</v>
      </c>
      <c r="I559" s="1">
        <v>0.47</v>
      </c>
      <c r="J559" s="1">
        <v>0.51</v>
      </c>
      <c r="K559" s="1">
        <v>6.8</v>
      </c>
      <c r="L559" s="1">
        <f t="shared" si="32"/>
        <v>0.5068548387096774</v>
      </c>
      <c r="M559" s="1">
        <f t="shared" si="33"/>
        <v>6.758064516129032</v>
      </c>
      <c r="N559" s="1">
        <v>3.7999999999999999E-2</v>
      </c>
      <c r="O559" s="1">
        <v>21.08</v>
      </c>
      <c r="P559" s="1">
        <v>6.9</v>
      </c>
      <c r="Q559" s="1">
        <v>0</v>
      </c>
      <c r="R559" s="1">
        <v>800</v>
      </c>
      <c r="S559" s="1">
        <v>752.8</v>
      </c>
      <c r="T559" s="1">
        <v>331.8</v>
      </c>
      <c r="U559" s="1">
        <v>2291.8000000000002</v>
      </c>
      <c r="V559">
        <v>1.0068075133000001</v>
      </c>
      <c r="W559">
        <f t="shared" si="34"/>
        <v>0.50799531513587481</v>
      </c>
      <c r="X559">
        <f t="shared" si="35"/>
        <v>6.7732708684783303</v>
      </c>
    </row>
    <row r="560" spans="1:24" x14ac:dyDescent="0.15">
      <c r="A560" s="98">
        <v>43077.204189814816</v>
      </c>
      <c r="B560" s="1">
        <v>349.3113888889784</v>
      </c>
      <c r="C560" s="1">
        <v>349.3</v>
      </c>
      <c r="D560" s="1">
        <v>23.17</v>
      </c>
      <c r="E560" s="1">
        <v>1865.88</v>
      </c>
      <c r="F560" s="1">
        <v>28.6</v>
      </c>
      <c r="G560" s="1">
        <v>402.6</v>
      </c>
      <c r="H560" s="1">
        <v>1.7999999999999999E-2</v>
      </c>
      <c r="I560" s="1">
        <v>0.47</v>
      </c>
      <c r="J560" s="1">
        <v>0.51</v>
      </c>
      <c r="K560" s="1">
        <v>6.8</v>
      </c>
      <c r="L560" s="1">
        <f t="shared" si="32"/>
        <v>0.5068548387096774</v>
      </c>
      <c r="M560" s="1">
        <f t="shared" si="33"/>
        <v>6.758064516129032</v>
      </c>
      <c r="N560" s="1">
        <v>3.7999999999999999E-2</v>
      </c>
      <c r="O560" s="1">
        <v>21.08</v>
      </c>
      <c r="P560" s="1">
        <v>6.9050000000000002</v>
      </c>
      <c r="Q560" s="1">
        <v>0</v>
      </c>
      <c r="R560" s="1">
        <v>800</v>
      </c>
      <c r="S560" s="1">
        <v>752.8</v>
      </c>
      <c r="T560" s="1">
        <v>331.8</v>
      </c>
      <c r="U560" s="1">
        <v>2291.8000000000002</v>
      </c>
      <c r="V560">
        <v>1.0068164123000001</v>
      </c>
      <c r="W560">
        <f t="shared" si="34"/>
        <v>0.50799082509155868</v>
      </c>
      <c r="X560">
        <f t="shared" si="35"/>
        <v>6.7732110012207825</v>
      </c>
    </row>
    <row r="561" spans="1:24" x14ac:dyDescent="0.15">
      <c r="A561" s="98">
        <v>43077.204884259256</v>
      </c>
      <c r="B561" s="1">
        <v>349.32805555552477</v>
      </c>
      <c r="C561" s="1">
        <v>349.32</v>
      </c>
      <c r="D561" s="1">
        <v>23.17</v>
      </c>
      <c r="E561" s="1">
        <v>1866.12</v>
      </c>
      <c r="F561" s="1">
        <v>28.6</v>
      </c>
      <c r="G561" s="1">
        <v>402.6</v>
      </c>
      <c r="H561" s="1">
        <v>1.7000000000000001E-2</v>
      </c>
      <c r="I561" s="1">
        <v>0.47</v>
      </c>
      <c r="J561" s="1">
        <v>0.51</v>
      </c>
      <c r="K561" s="1">
        <v>6.8</v>
      </c>
      <c r="L561" s="1">
        <f t="shared" si="32"/>
        <v>0.5068548387096774</v>
      </c>
      <c r="M561" s="1">
        <f t="shared" si="33"/>
        <v>6.758064516129032</v>
      </c>
      <c r="N561" s="1">
        <v>3.7999999999999999E-2</v>
      </c>
      <c r="O561" s="1">
        <v>21.08</v>
      </c>
      <c r="P561" s="1">
        <v>6.8929999999999998</v>
      </c>
      <c r="Q561" s="1">
        <v>0</v>
      </c>
      <c r="R561" s="1">
        <v>800</v>
      </c>
      <c r="S561" s="1">
        <v>752.8</v>
      </c>
      <c r="T561" s="1">
        <v>331.8</v>
      </c>
      <c r="U561" s="1">
        <v>2291.8000000000002</v>
      </c>
      <c r="V561">
        <v>1.006818496</v>
      </c>
      <c r="W561">
        <f t="shared" si="34"/>
        <v>0.50798977375957943</v>
      </c>
      <c r="X561">
        <f t="shared" si="35"/>
        <v>6.7731969834610588</v>
      </c>
    </row>
    <row r="562" spans="1:24" x14ac:dyDescent="0.15">
      <c r="A562" s="98">
        <v>43077.205578703702</v>
      </c>
      <c r="B562" s="1">
        <v>349.34472222224576</v>
      </c>
      <c r="C562" s="1">
        <v>349.34</v>
      </c>
      <c r="D562" s="1">
        <v>23.17</v>
      </c>
      <c r="E562" s="1">
        <v>1866.287</v>
      </c>
      <c r="F562" s="1">
        <v>28.6</v>
      </c>
      <c r="G562" s="1">
        <v>402.6</v>
      </c>
      <c r="H562" s="1">
        <v>1.7999999999999999E-2</v>
      </c>
      <c r="I562" s="1">
        <v>0.47</v>
      </c>
      <c r="J562" s="1">
        <v>0.51</v>
      </c>
      <c r="K562" s="1">
        <v>6.8</v>
      </c>
      <c r="L562" s="1">
        <f t="shared" si="32"/>
        <v>0.5068548387096774</v>
      </c>
      <c r="M562" s="1">
        <f t="shared" si="33"/>
        <v>6.758064516129032</v>
      </c>
      <c r="N562" s="1">
        <v>3.7999999999999999E-2</v>
      </c>
      <c r="O562" s="1">
        <v>21.08</v>
      </c>
      <c r="P562" s="1">
        <v>6.8959999999999999</v>
      </c>
      <c r="Q562" s="1">
        <v>0</v>
      </c>
      <c r="R562" s="1">
        <v>800</v>
      </c>
      <c r="S562" s="1">
        <v>752.8</v>
      </c>
      <c r="T562" s="1">
        <v>331.8</v>
      </c>
      <c r="U562" s="1">
        <v>2291.8000000000002</v>
      </c>
      <c r="V562">
        <v>1.0068191001</v>
      </c>
      <c r="W562">
        <f t="shared" si="34"/>
        <v>0.5079894689614064</v>
      </c>
      <c r="X562">
        <f t="shared" si="35"/>
        <v>6.7731929194854184</v>
      </c>
    </row>
    <row r="563" spans="1:24" x14ac:dyDescent="0.15">
      <c r="A563" s="98">
        <v>43077.206273148149</v>
      </c>
      <c r="B563" s="1">
        <v>349.36138888896676</v>
      </c>
      <c r="C563" s="1">
        <v>349.35</v>
      </c>
      <c r="D563" s="1">
        <v>23.17</v>
      </c>
      <c r="E563" s="1">
        <v>1866.105</v>
      </c>
      <c r="F563" s="1">
        <v>28.6</v>
      </c>
      <c r="G563" s="1">
        <v>402.6</v>
      </c>
      <c r="H563" s="1">
        <v>1.7999999999999999E-2</v>
      </c>
      <c r="I563" s="1">
        <v>0.47</v>
      </c>
      <c r="J563" s="1">
        <v>0.51</v>
      </c>
      <c r="K563" s="1">
        <v>6.8</v>
      </c>
      <c r="L563" s="1">
        <f t="shared" si="32"/>
        <v>0.5068548387096774</v>
      </c>
      <c r="M563" s="1">
        <f t="shared" si="33"/>
        <v>6.758064516129032</v>
      </c>
      <c r="N563" s="1">
        <v>3.7999999999999999E-2</v>
      </c>
      <c r="O563" s="1">
        <v>21.08</v>
      </c>
      <c r="P563" s="1">
        <v>6.8849999999999998</v>
      </c>
      <c r="Q563" s="1">
        <v>0</v>
      </c>
      <c r="R563" s="1">
        <v>800</v>
      </c>
      <c r="S563" s="1">
        <v>752.8</v>
      </c>
      <c r="T563" s="1">
        <v>331.8</v>
      </c>
      <c r="U563" s="1">
        <v>2291.8000000000002</v>
      </c>
      <c r="V563">
        <v>1.0068141955999999</v>
      </c>
      <c r="W563">
        <f t="shared" si="34"/>
        <v>0.50799194353353838</v>
      </c>
      <c r="X563">
        <f t="shared" si="35"/>
        <v>6.7732259137805118</v>
      </c>
    </row>
    <row r="564" spans="1:24" x14ac:dyDescent="0.15">
      <c r="A564" s="98">
        <v>43077.206967592596</v>
      </c>
      <c r="B564" s="1">
        <v>349.37805555568775</v>
      </c>
      <c r="C564" s="1">
        <v>349.37</v>
      </c>
      <c r="D564" s="1">
        <v>23.18</v>
      </c>
      <c r="E564" s="1">
        <v>1865.8409999999999</v>
      </c>
      <c r="F564" s="1">
        <v>28.6</v>
      </c>
      <c r="G564" s="1">
        <v>402.6</v>
      </c>
      <c r="H564" s="1">
        <v>1.7999999999999999E-2</v>
      </c>
      <c r="I564" s="1">
        <v>0.47</v>
      </c>
      <c r="J564" s="1">
        <v>0.51</v>
      </c>
      <c r="K564" s="1">
        <v>6.8</v>
      </c>
      <c r="L564" s="1">
        <f t="shared" si="32"/>
        <v>0.5068548387096774</v>
      </c>
      <c r="M564" s="1">
        <f t="shared" si="33"/>
        <v>6.758064516129032</v>
      </c>
      <c r="N564" s="1">
        <v>3.7999999999999999E-2</v>
      </c>
      <c r="O564" s="1">
        <v>21.08</v>
      </c>
      <c r="P564" s="1">
        <v>6.9020000000000001</v>
      </c>
      <c r="Q564" s="1">
        <v>0</v>
      </c>
      <c r="R564" s="1">
        <v>800</v>
      </c>
      <c r="S564" s="1">
        <v>752.8</v>
      </c>
      <c r="T564" s="1">
        <v>331.8</v>
      </c>
      <c r="U564" s="1">
        <v>2291.8000000000002</v>
      </c>
      <c r="V564">
        <v>1.0067991188000001</v>
      </c>
      <c r="W564">
        <f t="shared" si="34"/>
        <v>0.50799955070441405</v>
      </c>
      <c r="X564">
        <f t="shared" si="35"/>
        <v>6.7733273427255201</v>
      </c>
    </row>
    <row r="565" spans="1:24" x14ac:dyDescent="0.15">
      <c r="A565" s="98">
        <v>43077.207662037035</v>
      </c>
      <c r="B565" s="1">
        <v>349.39472222223412</v>
      </c>
      <c r="C565" s="1">
        <v>349.39</v>
      </c>
      <c r="D565" s="1">
        <v>23.18</v>
      </c>
      <c r="E565" s="1">
        <v>1865.578</v>
      </c>
      <c r="F565" s="1">
        <v>28.6</v>
      </c>
      <c r="G565" s="1">
        <v>402.6</v>
      </c>
      <c r="H565" s="1">
        <v>1.7999999999999999E-2</v>
      </c>
      <c r="I565" s="1">
        <v>0.47</v>
      </c>
      <c r="J565" s="1">
        <v>0.51</v>
      </c>
      <c r="K565" s="1">
        <v>6.8</v>
      </c>
      <c r="L565" s="1">
        <f t="shared" si="32"/>
        <v>0.5068548387096774</v>
      </c>
      <c r="M565" s="1">
        <f t="shared" si="33"/>
        <v>6.758064516129032</v>
      </c>
      <c r="N565" s="1">
        <v>3.7999999999999999E-2</v>
      </c>
      <c r="O565" s="1">
        <v>21.08</v>
      </c>
      <c r="P565" s="1">
        <v>6.9029999999999996</v>
      </c>
      <c r="Q565" s="1">
        <v>0</v>
      </c>
      <c r="R565" s="1">
        <v>800</v>
      </c>
      <c r="S565" s="1">
        <v>752.8</v>
      </c>
      <c r="T565" s="1">
        <v>331.8</v>
      </c>
      <c r="U565" s="1">
        <v>2291.9</v>
      </c>
      <c r="V565">
        <v>1.0067256716999999</v>
      </c>
      <c r="W565">
        <f t="shared" si="34"/>
        <v>0.50803661253252619</v>
      </c>
      <c r="X565">
        <f t="shared" si="35"/>
        <v>6.7738215004336819</v>
      </c>
    </row>
    <row r="566" spans="1:24" x14ac:dyDescent="0.15">
      <c r="A566" s="98">
        <v>43077.208356481482</v>
      </c>
      <c r="B566" s="1">
        <v>349.41138888895512</v>
      </c>
      <c r="C566" s="1">
        <v>349.4</v>
      </c>
      <c r="D566" s="1">
        <v>23.18</v>
      </c>
      <c r="E566" s="1">
        <v>1865.454</v>
      </c>
      <c r="F566" s="1">
        <v>28.6</v>
      </c>
      <c r="G566" s="1">
        <v>402.6</v>
      </c>
      <c r="H566" s="1">
        <v>1.7000000000000001E-2</v>
      </c>
      <c r="I566" s="1">
        <v>0.47</v>
      </c>
      <c r="J566" s="1">
        <v>0.51</v>
      </c>
      <c r="K566" s="1">
        <v>6.8</v>
      </c>
      <c r="L566" s="1">
        <f t="shared" si="32"/>
        <v>0.5068548387096774</v>
      </c>
      <c r="M566" s="1">
        <f t="shared" si="33"/>
        <v>6.758064516129032</v>
      </c>
      <c r="N566" s="1">
        <v>3.7999999999999999E-2</v>
      </c>
      <c r="O566" s="1">
        <v>21.08</v>
      </c>
      <c r="P566" s="1">
        <v>6.8849999999999998</v>
      </c>
      <c r="Q566" s="1">
        <v>0</v>
      </c>
      <c r="R566" s="1">
        <v>800</v>
      </c>
      <c r="S566" s="1">
        <v>752.8</v>
      </c>
      <c r="T566" s="1">
        <v>331.8</v>
      </c>
      <c r="U566" s="1">
        <v>2291.9</v>
      </c>
      <c r="V566">
        <v>1.0067024795999999</v>
      </c>
      <c r="W566">
        <f t="shared" si="34"/>
        <v>0.50804831652269233</v>
      </c>
      <c r="X566">
        <f t="shared" si="35"/>
        <v>6.7739775536358975</v>
      </c>
    </row>
    <row r="567" spans="1:24" x14ac:dyDescent="0.15">
      <c r="A567" s="98">
        <v>43077.209050925929</v>
      </c>
      <c r="B567" s="1">
        <v>349.42805555567611</v>
      </c>
      <c r="C567" s="1">
        <v>349.42</v>
      </c>
      <c r="D567" s="1">
        <v>23.18</v>
      </c>
      <c r="E567" s="1">
        <v>1865.546</v>
      </c>
      <c r="F567" s="1">
        <v>28.6</v>
      </c>
      <c r="G567" s="1">
        <v>402.6</v>
      </c>
      <c r="H567" s="1">
        <v>1.7999999999999999E-2</v>
      </c>
      <c r="I567" s="1">
        <v>0.47</v>
      </c>
      <c r="J567" s="1">
        <v>0.51</v>
      </c>
      <c r="K567" s="1">
        <v>6.8</v>
      </c>
      <c r="L567" s="1">
        <f t="shared" si="32"/>
        <v>0.5068548387096774</v>
      </c>
      <c r="M567" s="1">
        <f t="shared" si="33"/>
        <v>6.758064516129032</v>
      </c>
      <c r="N567" s="1">
        <v>3.7999999999999999E-2</v>
      </c>
      <c r="O567" s="1">
        <v>21.08</v>
      </c>
      <c r="P567" s="1">
        <v>6.8979999999999997</v>
      </c>
      <c r="Q567" s="1">
        <v>0</v>
      </c>
      <c r="R567" s="1">
        <v>800</v>
      </c>
      <c r="S567" s="1">
        <v>752.8</v>
      </c>
      <c r="T567" s="1">
        <v>331.8</v>
      </c>
      <c r="U567" s="1">
        <v>2291.9</v>
      </c>
      <c r="V567">
        <v>1.0066729544999999</v>
      </c>
      <c r="W567">
        <f t="shared" si="34"/>
        <v>0.50806321726804671</v>
      </c>
      <c r="X567">
        <f t="shared" si="35"/>
        <v>6.7741762302406228</v>
      </c>
    </row>
    <row r="568" spans="1:24" x14ac:dyDescent="0.15">
      <c r="A568" s="98">
        <v>43077.209745370368</v>
      </c>
      <c r="B568" s="1">
        <v>349.44472222222248</v>
      </c>
      <c r="C568" s="1">
        <v>349.44</v>
      </c>
      <c r="D568" s="1">
        <v>23.18</v>
      </c>
      <c r="E568" s="1">
        <v>1865.454</v>
      </c>
      <c r="F568" s="1">
        <v>28.6</v>
      </c>
      <c r="G568" s="1">
        <v>402.6</v>
      </c>
      <c r="H568" s="1">
        <v>1.7999999999999999E-2</v>
      </c>
      <c r="I568" s="1">
        <v>0.47</v>
      </c>
      <c r="J568" s="1">
        <v>0.51</v>
      </c>
      <c r="K568" s="1">
        <v>6.8</v>
      </c>
      <c r="L568" s="1">
        <f t="shared" si="32"/>
        <v>0.5068548387096774</v>
      </c>
      <c r="M568" s="1">
        <f t="shared" si="33"/>
        <v>6.758064516129032</v>
      </c>
      <c r="N568" s="1">
        <v>3.7999999999999999E-2</v>
      </c>
      <c r="O568" s="1">
        <v>21.08</v>
      </c>
      <c r="P568" s="1">
        <v>6.9039999999999999</v>
      </c>
      <c r="Q568" s="1">
        <v>0</v>
      </c>
      <c r="R568" s="1">
        <v>800</v>
      </c>
      <c r="S568" s="1">
        <v>752.8</v>
      </c>
      <c r="T568" s="1">
        <v>331.8</v>
      </c>
      <c r="U568" s="1">
        <v>2291.9</v>
      </c>
      <c r="V568">
        <v>1.0066784444000001</v>
      </c>
      <c r="W568">
        <f t="shared" si="34"/>
        <v>0.5080604465558376</v>
      </c>
      <c r="X568">
        <f t="shared" si="35"/>
        <v>6.7741392874111677</v>
      </c>
    </row>
    <row r="569" spans="1:24" x14ac:dyDescent="0.15">
      <c r="A569" s="98">
        <v>43077.210439814815</v>
      </c>
      <c r="B569" s="1">
        <v>349.46138888894347</v>
      </c>
      <c r="C569" s="1">
        <v>349.45</v>
      </c>
      <c r="D569" s="1">
        <v>23.18</v>
      </c>
      <c r="E569" s="1">
        <v>1865.5229999999999</v>
      </c>
      <c r="F569" s="1">
        <v>28.6</v>
      </c>
      <c r="G569" s="1">
        <v>402.6</v>
      </c>
      <c r="H569" s="1">
        <v>1.7000000000000001E-2</v>
      </c>
      <c r="I569" s="1">
        <v>0.47</v>
      </c>
      <c r="J569" s="1">
        <v>0.51</v>
      </c>
      <c r="K569" s="1">
        <v>6.8</v>
      </c>
      <c r="L569" s="1">
        <f t="shared" si="32"/>
        <v>0.5068548387096774</v>
      </c>
      <c r="M569" s="1">
        <f t="shared" si="33"/>
        <v>6.758064516129032</v>
      </c>
      <c r="N569" s="1">
        <v>3.7999999999999999E-2</v>
      </c>
      <c r="O569" s="1">
        <v>21.08</v>
      </c>
      <c r="P569" s="1">
        <v>6.89</v>
      </c>
      <c r="Q569" s="1">
        <v>0</v>
      </c>
      <c r="R569" s="1">
        <v>800</v>
      </c>
      <c r="S569" s="1">
        <v>752.8</v>
      </c>
      <c r="T569" s="1">
        <v>331.8</v>
      </c>
      <c r="U569" s="1">
        <v>2291.9</v>
      </c>
      <c r="V569">
        <v>1.0066841204999999</v>
      </c>
      <c r="W569">
        <f t="shared" si="34"/>
        <v>0.50805758190163097</v>
      </c>
      <c r="X569">
        <f t="shared" si="35"/>
        <v>6.7741010920217457</v>
      </c>
    </row>
    <row r="570" spans="1:24" x14ac:dyDescent="0.15">
      <c r="A570" s="98">
        <v>43077.211134259262</v>
      </c>
      <c r="B570" s="1">
        <v>349.47805555566447</v>
      </c>
      <c r="C570" s="1">
        <v>349.47</v>
      </c>
      <c r="D570" s="1">
        <v>23.18</v>
      </c>
      <c r="E570" s="1">
        <v>1865.19</v>
      </c>
      <c r="F570" s="1">
        <v>28.6</v>
      </c>
      <c r="G570" s="1">
        <v>402.6</v>
      </c>
      <c r="H570" s="1">
        <v>1.7000000000000001E-2</v>
      </c>
      <c r="I570" s="1">
        <v>0.47</v>
      </c>
      <c r="J570" s="1">
        <v>0.51</v>
      </c>
      <c r="K570" s="1">
        <v>6.8</v>
      </c>
      <c r="L570" s="1">
        <f t="shared" si="32"/>
        <v>0.5068548387096774</v>
      </c>
      <c r="M570" s="1">
        <f t="shared" si="33"/>
        <v>6.758064516129032</v>
      </c>
      <c r="N570" s="1">
        <v>3.7999999999999999E-2</v>
      </c>
      <c r="O570" s="1">
        <v>21.08</v>
      </c>
      <c r="P570" s="1">
        <v>6.9</v>
      </c>
      <c r="Q570" s="1">
        <v>0</v>
      </c>
      <c r="R570" s="1">
        <v>800</v>
      </c>
      <c r="S570" s="1">
        <v>752.8</v>
      </c>
      <c r="T570" s="1">
        <v>331.8</v>
      </c>
      <c r="U570" s="1">
        <v>2291.9</v>
      </c>
      <c r="V570">
        <v>1.0067004249</v>
      </c>
      <c r="W570">
        <f t="shared" si="34"/>
        <v>0.50804935346163671</v>
      </c>
      <c r="X570">
        <f t="shared" si="35"/>
        <v>6.7739913794884901</v>
      </c>
    </row>
    <row r="571" spans="1:24" x14ac:dyDescent="0.15">
      <c r="A571" s="98">
        <v>43077.211828703701</v>
      </c>
      <c r="B571" s="1">
        <v>349.49472222221084</v>
      </c>
      <c r="C571" s="1">
        <v>349.49</v>
      </c>
      <c r="D571" s="1">
        <v>23.19</v>
      </c>
      <c r="E571" s="1">
        <v>1864.94</v>
      </c>
      <c r="F571" s="1">
        <v>28.6</v>
      </c>
      <c r="G571" s="1">
        <v>402.6</v>
      </c>
      <c r="H571" s="1">
        <v>1.7000000000000001E-2</v>
      </c>
      <c r="I571" s="1">
        <v>0.47</v>
      </c>
      <c r="J571" s="1">
        <v>0.51</v>
      </c>
      <c r="K571" s="1">
        <v>6.8</v>
      </c>
      <c r="L571" s="1">
        <f t="shared" si="32"/>
        <v>0.50709539629805411</v>
      </c>
      <c r="M571" s="1">
        <f t="shared" si="33"/>
        <v>6.7612719506407206</v>
      </c>
      <c r="N571" s="1">
        <v>3.7999999999999999E-2</v>
      </c>
      <c r="O571" s="1">
        <v>21.07</v>
      </c>
      <c r="P571" s="1">
        <v>6.9050000000000002</v>
      </c>
      <c r="Q571" s="1">
        <v>0</v>
      </c>
      <c r="R571" s="1">
        <v>800</v>
      </c>
      <c r="S571" s="1">
        <v>752.8</v>
      </c>
      <c r="T571" s="1">
        <v>331.8</v>
      </c>
      <c r="U571" s="1">
        <v>2292</v>
      </c>
      <c r="V571">
        <v>1.0067142669</v>
      </c>
      <c r="W571">
        <f t="shared" si="34"/>
        <v>0.5080423679451086</v>
      </c>
      <c r="X571">
        <f t="shared" si="35"/>
        <v>6.7738982392681137</v>
      </c>
    </row>
    <row r="572" spans="1:24" x14ac:dyDescent="0.15">
      <c r="A572" s="98">
        <v>43077.212523148148</v>
      </c>
      <c r="B572" s="1">
        <v>349.51138888893183</v>
      </c>
      <c r="C572" s="1">
        <v>349.5</v>
      </c>
      <c r="D572" s="1">
        <v>23.19</v>
      </c>
      <c r="E572" s="1">
        <v>1864.9929999999999</v>
      </c>
      <c r="F572" s="1">
        <v>28.6</v>
      </c>
      <c r="G572" s="1">
        <v>402.6</v>
      </c>
      <c r="H572" s="1">
        <v>1.7000000000000001E-2</v>
      </c>
      <c r="I572" s="1">
        <v>0.47</v>
      </c>
      <c r="J572" s="1">
        <v>0.51</v>
      </c>
      <c r="K572" s="1">
        <v>6.8</v>
      </c>
      <c r="L572" s="1">
        <f t="shared" si="32"/>
        <v>0.50733618233618238</v>
      </c>
      <c r="M572" s="1">
        <f t="shared" si="33"/>
        <v>6.764482431149097</v>
      </c>
      <c r="N572" s="1">
        <v>3.9E-2</v>
      </c>
      <c r="O572" s="1">
        <v>21.06</v>
      </c>
      <c r="P572" s="1">
        <v>6.8979999999999997</v>
      </c>
      <c r="Q572" s="1">
        <v>0</v>
      </c>
      <c r="R572" s="1">
        <v>800</v>
      </c>
      <c r="S572" s="1">
        <v>752.8</v>
      </c>
      <c r="T572" s="1">
        <v>331.8</v>
      </c>
      <c r="U572" s="1">
        <v>2292</v>
      </c>
      <c r="V572">
        <v>1.0066904183000001</v>
      </c>
      <c r="W572">
        <f t="shared" si="34"/>
        <v>0.50805440352128561</v>
      </c>
      <c r="X572">
        <f t="shared" si="35"/>
        <v>6.7740587136171415</v>
      </c>
    </row>
    <row r="573" spans="1:24" x14ac:dyDescent="0.15">
      <c r="A573" s="98">
        <v>43077.213217592594</v>
      </c>
      <c r="B573" s="1">
        <v>349.52805555565283</v>
      </c>
      <c r="C573" s="1">
        <v>349.52</v>
      </c>
      <c r="D573" s="1">
        <v>23.19</v>
      </c>
      <c r="E573" s="1">
        <v>1865.04</v>
      </c>
      <c r="F573" s="1">
        <v>28.6</v>
      </c>
      <c r="G573" s="1">
        <v>402.6</v>
      </c>
      <c r="H573" s="1">
        <v>1.7999999999999999E-2</v>
      </c>
      <c r="I573" s="1">
        <v>0.47</v>
      </c>
      <c r="J573" s="1">
        <v>0.51</v>
      </c>
      <c r="K573" s="1">
        <v>6.8</v>
      </c>
      <c r="L573" s="1">
        <f t="shared" si="32"/>
        <v>0.5068548387096774</v>
      </c>
      <c r="M573" s="1">
        <f t="shared" si="33"/>
        <v>6.758064516129032</v>
      </c>
      <c r="N573" s="1">
        <v>3.9E-2</v>
      </c>
      <c r="O573" s="1">
        <v>21.08</v>
      </c>
      <c r="P573" s="1">
        <v>6.9059999999999997</v>
      </c>
      <c r="Q573" s="1">
        <v>0</v>
      </c>
      <c r="R573" s="1">
        <v>800</v>
      </c>
      <c r="S573" s="1">
        <v>752.8</v>
      </c>
      <c r="T573" s="1">
        <v>331.8</v>
      </c>
      <c r="U573" s="1">
        <v>2292</v>
      </c>
      <c r="V573">
        <v>1.0067132615000001</v>
      </c>
      <c r="W573">
        <f t="shared" si="34"/>
        <v>0.50804287532473313</v>
      </c>
      <c r="X573">
        <f t="shared" si="35"/>
        <v>6.7739050043297748</v>
      </c>
    </row>
    <row r="574" spans="1:24" x14ac:dyDescent="0.15">
      <c r="A574" s="98">
        <v>43077.213912037034</v>
      </c>
      <c r="B574" s="1">
        <v>349.5447222221992</v>
      </c>
      <c r="C574" s="1">
        <v>349.54</v>
      </c>
      <c r="D574" s="1">
        <v>23.19</v>
      </c>
      <c r="E574" s="1">
        <v>1865.1869999999999</v>
      </c>
      <c r="F574" s="1">
        <v>28.6</v>
      </c>
      <c r="G574" s="1">
        <v>402.6</v>
      </c>
      <c r="H574" s="1">
        <v>1.7999999999999999E-2</v>
      </c>
      <c r="I574" s="1">
        <v>0.47</v>
      </c>
      <c r="J574" s="1">
        <v>0.51</v>
      </c>
      <c r="K574" s="1">
        <v>6.8</v>
      </c>
      <c r="L574" s="1">
        <f t="shared" si="32"/>
        <v>0.50709539629805411</v>
      </c>
      <c r="M574" s="1">
        <f t="shared" si="33"/>
        <v>6.7612719506407206</v>
      </c>
      <c r="N574" s="1">
        <v>3.9E-2</v>
      </c>
      <c r="O574" s="1">
        <v>21.07</v>
      </c>
      <c r="P574" s="1">
        <v>6.9050000000000002</v>
      </c>
      <c r="Q574" s="1">
        <v>0</v>
      </c>
      <c r="R574" s="1">
        <v>800</v>
      </c>
      <c r="S574" s="1">
        <v>752.8</v>
      </c>
      <c r="T574" s="1">
        <v>331.8</v>
      </c>
      <c r="U574" s="1">
        <v>2292</v>
      </c>
      <c r="V574">
        <v>1.0067295661</v>
      </c>
      <c r="W574">
        <f t="shared" si="34"/>
        <v>0.50803464726017256</v>
      </c>
      <c r="X574">
        <f t="shared" si="35"/>
        <v>6.7737952968022999</v>
      </c>
    </row>
    <row r="575" spans="1:24" x14ac:dyDescent="0.15">
      <c r="A575" s="98">
        <v>43077.214606481481</v>
      </c>
      <c r="B575" s="1">
        <v>349.56138888892019</v>
      </c>
      <c r="C575" s="1">
        <v>349.55</v>
      </c>
      <c r="D575" s="1">
        <v>23.19</v>
      </c>
      <c r="E575" s="1">
        <v>1865.1369999999999</v>
      </c>
      <c r="F575" s="1">
        <v>28.6</v>
      </c>
      <c r="G575" s="1">
        <v>402.6</v>
      </c>
      <c r="H575" s="1">
        <v>1.7999999999999999E-2</v>
      </c>
      <c r="I575" s="1">
        <v>0.47</v>
      </c>
      <c r="J575" s="1">
        <v>0.51</v>
      </c>
      <c r="K575" s="1">
        <v>6.8</v>
      </c>
      <c r="L575" s="1">
        <f t="shared" si="32"/>
        <v>0.5068548387096774</v>
      </c>
      <c r="M575" s="1">
        <f t="shared" si="33"/>
        <v>6.758064516129032</v>
      </c>
      <c r="N575" s="1">
        <v>3.7999999999999999E-2</v>
      </c>
      <c r="O575" s="1">
        <v>21.08</v>
      </c>
      <c r="P575" s="1">
        <v>6.8929999999999998</v>
      </c>
      <c r="Q575" s="1">
        <v>0</v>
      </c>
      <c r="R575" s="1">
        <v>800</v>
      </c>
      <c r="S575" s="1">
        <v>752.8</v>
      </c>
      <c r="T575" s="1">
        <v>331.8</v>
      </c>
      <c r="U575" s="1">
        <v>2292</v>
      </c>
      <c r="V575">
        <v>1.0066687885999999</v>
      </c>
      <c r="W575">
        <f t="shared" si="34"/>
        <v>0.50806531978734693</v>
      </c>
      <c r="X575">
        <f t="shared" si="35"/>
        <v>6.7742042638312912</v>
      </c>
    </row>
    <row r="576" spans="1:24" x14ac:dyDescent="0.15">
      <c r="A576" s="98">
        <v>43077.215300925927</v>
      </c>
      <c r="B576" s="1">
        <v>349.57805555564119</v>
      </c>
      <c r="C576" s="1">
        <v>349.57</v>
      </c>
      <c r="D576" s="1">
        <v>23.19</v>
      </c>
      <c r="E576" s="1">
        <v>1864.87</v>
      </c>
      <c r="F576" s="1">
        <v>28.6</v>
      </c>
      <c r="G576" s="1">
        <v>402.6</v>
      </c>
      <c r="H576" s="1">
        <v>1.7999999999999999E-2</v>
      </c>
      <c r="I576" s="1">
        <v>0.47</v>
      </c>
      <c r="J576" s="1">
        <v>0.51</v>
      </c>
      <c r="K576" s="1">
        <v>6.8</v>
      </c>
      <c r="L576" s="1">
        <f t="shared" si="32"/>
        <v>0.5066145092460882</v>
      </c>
      <c r="M576" s="1">
        <f t="shared" si="33"/>
        <v>6.7548601232811754</v>
      </c>
      <c r="N576" s="1">
        <v>3.7999999999999999E-2</v>
      </c>
      <c r="O576" s="1">
        <v>21.09</v>
      </c>
      <c r="P576" s="1">
        <v>6.8979999999999997</v>
      </c>
      <c r="Q576" s="1">
        <v>0</v>
      </c>
      <c r="R576" s="1">
        <v>800</v>
      </c>
      <c r="S576" s="1">
        <v>752.8</v>
      </c>
      <c r="T576" s="1">
        <v>331.8</v>
      </c>
      <c r="U576" s="1">
        <v>2292</v>
      </c>
      <c r="V576">
        <v>1.0066682221000001</v>
      </c>
      <c r="W576">
        <f t="shared" si="34"/>
        <v>0.50806560569982251</v>
      </c>
      <c r="X576">
        <f t="shared" si="35"/>
        <v>6.7742080759976337</v>
      </c>
    </row>
    <row r="577" spans="1:24" x14ac:dyDescent="0.15">
      <c r="A577" s="98">
        <v>43077.215995370374</v>
      </c>
      <c r="B577" s="1">
        <v>349.59472222236218</v>
      </c>
      <c r="C577" s="1">
        <v>349.59</v>
      </c>
      <c r="D577" s="1">
        <v>23.2</v>
      </c>
      <c r="E577" s="1">
        <v>1864.913</v>
      </c>
      <c r="F577" s="1">
        <v>28.6</v>
      </c>
      <c r="G577" s="1">
        <v>402.6</v>
      </c>
      <c r="H577" s="1">
        <v>1.7999999999999999E-2</v>
      </c>
      <c r="I577" s="1">
        <v>0.47</v>
      </c>
      <c r="J577" s="1">
        <v>0.51</v>
      </c>
      <c r="K577" s="1">
        <v>6.8</v>
      </c>
      <c r="L577" s="1">
        <f t="shared" si="32"/>
        <v>0.5068548387096774</v>
      </c>
      <c r="M577" s="1">
        <f t="shared" si="33"/>
        <v>6.758064516129032</v>
      </c>
      <c r="N577" s="1">
        <v>3.7999999999999999E-2</v>
      </c>
      <c r="O577" s="1">
        <v>21.08</v>
      </c>
      <c r="P577" s="1">
        <v>6.8940000000000001</v>
      </c>
      <c r="Q577" s="1">
        <v>0</v>
      </c>
      <c r="R577" s="1">
        <v>800</v>
      </c>
      <c r="S577" s="1">
        <v>752.8</v>
      </c>
      <c r="T577" s="1">
        <v>331.8</v>
      </c>
      <c r="U577" s="1">
        <v>2292</v>
      </c>
      <c r="V577">
        <v>1.0067118106000001</v>
      </c>
      <c r="W577">
        <f t="shared" si="34"/>
        <v>0.50804360752971978</v>
      </c>
      <c r="X577">
        <f t="shared" si="35"/>
        <v>6.7739147670629292</v>
      </c>
    </row>
    <row r="578" spans="1:24" x14ac:dyDescent="0.15">
      <c r="A578" s="98">
        <v>43077.216689814813</v>
      </c>
      <c r="B578" s="1">
        <v>349.61138888890855</v>
      </c>
      <c r="C578" s="1">
        <v>349.6</v>
      </c>
      <c r="D578" s="1">
        <v>23.2</v>
      </c>
      <c r="E578" s="1">
        <v>1865.0129999999999</v>
      </c>
      <c r="F578" s="1">
        <v>28.6</v>
      </c>
      <c r="G578" s="1">
        <v>402.6</v>
      </c>
      <c r="H578" s="1">
        <v>1.7999999999999999E-2</v>
      </c>
      <c r="I578" s="1">
        <v>0.47</v>
      </c>
      <c r="J578" s="1">
        <v>0.51</v>
      </c>
      <c r="K578" s="1">
        <v>6.8</v>
      </c>
      <c r="L578" s="1">
        <f t="shared" si="32"/>
        <v>0.5068548387096774</v>
      </c>
      <c r="M578" s="1">
        <f t="shared" si="33"/>
        <v>6.758064516129032</v>
      </c>
      <c r="N578" s="1">
        <v>3.7999999999999999E-2</v>
      </c>
      <c r="O578" s="1">
        <v>21.08</v>
      </c>
      <c r="P578" s="1">
        <v>6.9020000000000001</v>
      </c>
      <c r="Q578" s="1">
        <v>0</v>
      </c>
      <c r="R578" s="1">
        <v>800</v>
      </c>
      <c r="S578" s="1">
        <v>752.8</v>
      </c>
      <c r="T578" s="1">
        <v>331.8</v>
      </c>
      <c r="U578" s="1">
        <v>2292</v>
      </c>
      <c r="V578">
        <v>1.0067111028</v>
      </c>
      <c r="W578">
        <f t="shared" si="34"/>
        <v>0.5080439647258056</v>
      </c>
      <c r="X578">
        <f t="shared" si="35"/>
        <v>6.773919529677408</v>
      </c>
    </row>
    <row r="579" spans="1:24" x14ac:dyDescent="0.15">
      <c r="A579" s="98">
        <v>43077.21738425926</v>
      </c>
      <c r="B579" s="1">
        <v>349.62805555562954</v>
      </c>
      <c r="C579" s="1">
        <v>349.62</v>
      </c>
      <c r="D579" s="1">
        <v>23.2</v>
      </c>
      <c r="E579" s="1">
        <v>1865.1130000000001</v>
      </c>
      <c r="F579" s="1">
        <v>28.6</v>
      </c>
      <c r="G579" s="1">
        <v>402.6</v>
      </c>
      <c r="H579" s="1">
        <v>1.7000000000000001E-2</v>
      </c>
      <c r="I579" s="1">
        <v>0.47</v>
      </c>
      <c r="J579" s="1">
        <v>0.50800000000000001</v>
      </c>
      <c r="K579" s="1">
        <v>6.82</v>
      </c>
      <c r="L579" s="1">
        <f t="shared" ref="L579:L642" si="36">(J579*20.95)/O579</f>
        <v>0.50486717267552184</v>
      </c>
      <c r="M579" s="1">
        <f t="shared" ref="M579:M642" si="37">(K579*20.95)/O579</f>
        <v>6.7779411764705886</v>
      </c>
      <c r="N579" s="1">
        <v>3.7999999999999999E-2</v>
      </c>
      <c r="O579" s="1">
        <v>21.08</v>
      </c>
      <c r="P579" s="1">
        <v>6.91</v>
      </c>
      <c r="Q579" s="1">
        <v>0</v>
      </c>
      <c r="R579" s="1">
        <v>800</v>
      </c>
      <c r="S579" s="1">
        <v>752.8</v>
      </c>
      <c r="T579" s="1">
        <v>331.8</v>
      </c>
      <c r="U579" s="1">
        <v>2292</v>
      </c>
      <c r="V579">
        <v>1.0066818981999999</v>
      </c>
      <c r="W579">
        <f t="shared" ref="W579:W642" si="38">J579*(Z$1/V579)</f>
        <v>0.50606631639142363</v>
      </c>
      <c r="X579">
        <f t="shared" ref="X579:X642" si="39">K579*(Z$1/V579)</f>
        <v>6.7940399169084822</v>
      </c>
    </row>
    <row r="580" spans="1:24" x14ac:dyDescent="0.15">
      <c r="A580" s="98">
        <v>43077.218078703707</v>
      </c>
      <c r="B580" s="1">
        <v>349.64472222235054</v>
      </c>
      <c r="C580" s="1">
        <v>349.64</v>
      </c>
      <c r="D580" s="1">
        <v>23.2</v>
      </c>
      <c r="E580" s="1">
        <v>1865.153</v>
      </c>
      <c r="F580" s="1">
        <v>28.6</v>
      </c>
      <c r="G580" s="1">
        <v>402.6</v>
      </c>
      <c r="H580" s="1">
        <v>1.7999999999999999E-2</v>
      </c>
      <c r="I580" s="1">
        <v>0.47</v>
      </c>
      <c r="J580" s="1">
        <v>0.499</v>
      </c>
      <c r="K580" s="1">
        <v>6.9</v>
      </c>
      <c r="L580" s="1">
        <f t="shared" si="36"/>
        <v>0.49592267552182168</v>
      </c>
      <c r="M580" s="1">
        <f t="shared" si="37"/>
        <v>6.857447817836813</v>
      </c>
      <c r="N580" s="1">
        <v>3.7999999999999999E-2</v>
      </c>
      <c r="O580" s="1">
        <v>21.08</v>
      </c>
      <c r="P580" s="1">
        <v>6.899</v>
      </c>
      <c r="Q580" s="1">
        <v>0</v>
      </c>
      <c r="R580" s="1">
        <v>800</v>
      </c>
      <c r="S580" s="1">
        <v>752.8</v>
      </c>
      <c r="T580" s="1">
        <v>331.8</v>
      </c>
      <c r="U580" s="1">
        <v>2292</v>
      </c>
      <c r="V580">
        <v>1.006706681</v>
      </c>
      <c r="W580">
        <f t="shared" si="38"/>
        <v>0.49708833709428812</v>
      </c>
      <c r="X580">
        <f t="shared" si="39"/>
        <v>6.8735661842697162</v>
      </c>
    </row>
    <row r="581" spans="1:24" x14ac:dyDescent="0.15">
      <c r="A581" s="98">
        <v>43077.218773148146</v>
      </c>
      <c r="B581" s="1">
        <v>349.66138888889691</v>
      </c>
      <c r="C581" s="1">
        <v>349.65</v>
      </c>
      <c r="D581" s="1">
        <v>23.2</v>
      </c>
      <c r="E581" s="1">
        <v>1864.973</v>
      </c>
      <c r="F581" s="1">
        <v>28.6</v>
      </c>
      <c r="G581" s="1">
        <v>402.6</v>
      </c>
      <c r="H581" s="1">
        <v>1.7999999999999999E-2</v>
      </c>
      <c r="I581" s="1">
        <v>0.47</v>
      </c>
      <c r="J581" s="1">
        <v>0.505</v>
      </c>
      <c r="K581" s="1">
        <v>6.9</v>
      </c>
      <c r="L581" s="1">
        <f t="shared" si="36"/>
        <v>0.50188567362428838</v>
      </c>
      <c r="M581" s="1">
        <f t="shared" si="37"/>
        <v>6.857447817836813</v>
      </c>
      <c r="N581" s="1">
        <v>3.7999999999999999E-2</v>
      </c>
      <c r="O581" s="1">
        <v>21.08</v>
      </c>
      <c r="P581" s="1">
        <v>6.899</v>
      </c>
      <c r="Q581" s="1">
        <v>0</v>
      </c>
      <c r="R581" s="1">
        <v>799</v>
      </c>
      <c r="S581" s="1">
        <v>752.8</v>
      </c>
      <c r="T581" s="1">
        <v>331.8</v>
      </c>
      <c r="U581" s="1">
        <v>2292.1</v>
      </c>
      <c r="V581">
        <v>1.0066695026999999</v>
      </c>
      <c r="W581">
        <f t="shared" si="38"/>
        <v>0.50308393036808352</v>
      </c>
      <c r="X581">
        <f t="shared" si="39"/>
        <v>6.8738200386926271</v>
      </c>
    </row>
    <row r="582" spans="1:24" x14ac:dyDescent="0.15">
      <c r="A582" s="98">
        <v>43077.219467592593</v>
      </c>
      <c r="B582" s="1">
        <v>349.6780555556179</v>
      </c>
      <c r="C582" s="1">
        <v>349.67</v>
      </c>
      <c r="D582" s="1">
        <v>23.2</v>
      </c>
      <c r="E582" s="1">
        <v>1864.8130000000001</v>
      </c>
      <c r="F582" s="1">
        <v>28.6</v>
      </c>
      <c r="G582" s="1">
        <v>402.6</v>
      </c>
      <c r="H582" s="1">
        <v>1.7999999999999999E-2</v>
      </c>
      <c r="I582" s="1">
        <v>0.47</v>
      </c>
      <c r="J582" s="1">
        <v>0.51600000000000001</v>
      </c>
      <c r="K582" s="1">
        <v>6.87</v>
      </c>
      <c r="L582" s="1">
        <f t="shared" si="36"/>
        <v>0.51281783681214421</v>
      </c>
      <c r="M582" s="1">
        <f t="shared" si="37"/>
        <v>6.8276328273244786</v>
      </c>
      <c r="N582" s="1">
        <v>3.7999999999999999E-2</v>
      </c>
      <c r="O582" s="1">
        <v>21.08</v>
      </c>
      <c r="P582" s="1">
        <v>6.8979999999999997</v>
      </c>
      <c r="Q582" s="1">
        <v>0</v>
      </c>
      <c r="R582" s="1">
        <v>800</v>
      </c>
      <c r="S582" s="1">
        <v>752.8</v>
      </c>
      <c r="T582" s="1">
        <v>331.8</v>
      </c>
      <c r="U582" s="1">
        <v>2292.1</v>
      </c>
      <c r="V582">
        <v>1.0066542854</v>
      </c>
      <c r="W582">
        <f t="shared" si="38"/>
        <v>0.51404996482419985</v>
      </c>
      <c r="X582">
        <f t="shared" si="39"/>
        <v>6.844037322368707</v>
      </c>
    </row>
    <row r="583" spans="1:24" x14ac:dyDescent="0.15">
      <c r="A583" s="98">
        <v>43077.22016203704</v>
      </c>
      <c r="B583" s="1">
        <v>349.6947222223389</v>
      </c>
      <c r="C583" s="1">
        <v>349.69</v>
      </c>
      <c r="D583" s="1">
        <v>23.21</v>
      </c>
      <c r="E583" s="1">
        <v>1864.7159999999999</v>
      </c>
      <c r="F583" s="1">
        <v>28.6</v>
      </c>
      <c r="G583" s="1">
        <v>402.6</v>
      </c>
      <c r="H583" s="1">
        <v>1.7999999999999999E-2</v>
      </c>
      <c r="I583" s="1">
        <v>0.47</v>
      </c>
      <c r="J583" s="1">
        <v>0.52300000000000002</v>
      </c>
      <c r="K583" s="1">
        <v>6.84</v>
      </c>
      <c r="L583" s="1">
        <f t="shared" si="36"/>
        <v>0.51977466793168881</v>
      </c>
      <c r="M583" s="1">
        <f t="shared" si="37"/>
        <v>6.7978178368121451</v>
      </c>
      <c r="N583" s="1">
        <v>3.7999999999999999E-2</v>
      </c>
      <c r="O583" s="1">
        <v>21.08</v>
      </c>
      <c r="P583" s="1">
        <v>6.891</v>
      </c>
      <c r="Q583" s="1">
        <v>0</v>
      </c>
      <c r="R583" s="1">
        <v>800</v>
      </c>
      <c r="S583" s="1">
        <v>752.8</v>
      </c>
      <c r="T583" s="1">
        <v>331.8</v>
      </c>
      <c r="U583" s="1">
        <v>2292.1</v>
      </c>
      <c r="V583">
        <v>1.0066140087</v>
      </c>
      <c r="W583">
        <f t="shared" si="38"/>
        <v>0.52104435808255611</v>
      </c>
      <c r="X583">
        <f t="shared" si="39"/>
        <v>6.8144233447125888</v>
      </c>
    </row>
    <row r="584" spans="1:24" x14ac:dyDescent="0.15">
      <c r="A584" s="98">
        <v>43077.220856481479</v>
      </c>
      <c r="B584" s="1">
        <v>349.71138888888527</v>
      </c>
      <c r="C584" s="1">
        <v>349.7</v>
      </c>
      <c r="D584" s="1">
        <v>23.21</v>
      </c>
      <c r="E584" s="1">
        <v>1864.394</v>
      </c>
      <c r="F584" s="1">
        <v>28.6</v>
      </c>
      <c r="G584" s="1">
        <v>402.6</v>
      </c>
      <c r="H584" s="1">
        <v>1.7999999999999999E-2</v>
      </c>
      <c r="I584" s="1">
        <v>0.47</v>
      </c>
      <c r="J584" s="1">
        <v>0.52500000000000002</v>
      </c>
      <c r="K584" s="1">
        <v>6.83</v>
      </c>
      <c r="L584" s="1">
        <f t="shared" si="36"/>
        <v>0.52176233396584437</v>
      </c>
      <c r="M584" s="1">
        <f t="shared" si="37"/>
        <v>6.7878795066413673</v>
      </c>
      <c r="N584" s="1">
        <v>3.7999999999999999E-2</v>
      </c>
      <c r="O584" s="1">
        <v>21.08</v>
      </c>
      <c r="P584" s="1">
        <v>6.8940000000000001</v>
      </c>
      <c r="Q584" s="1">
        <v>0</v>
      </c>
      <c r="R584" s="1">
        <v>800</v>
      </c>
      <c r="S584" s="1">
        <v>752.8</v>
      </c>
      <c r="T584" s="1">
        <v>331.8</v>
      </c>
      <c r="U584" s="1">
        <v>2292.1</v>
      </c>
      <c r="V584">
        <v>1.006573672</v>
      </c>
      <c r="W584">
        <f t="shared" si="38"/>
        <v>0.52305783932723404</v>
      </c>
      <c r="X584">
        <f t="shared" si="39"/>
        <v>6.8047334144857308</v>
      </c>
    </row>
    <row r="585" spans="1:24" x14ac:dyDescent="0.15">
      <c r="A585" s="98">
        <v>43077.221550925926</v>
      </c>
      <c r="B585" s="1">
        <v>349.72805555560626</v>
      </c>
      <c r="C585" s="1">
        <v>349.72</v>
      </c>
      <c r="D585" s="1">
        <v>23.21</v>
      </c>
      <c r="E585" s="1">
        <v>1864.162</v>
      </c>
      <c r="F585" s="1">
        <v>28.6</v>
      </c>
      <c r="G585" s="1">
        <v>402.6</v>
      </c>
      <c r="H585" s="1">
        <v>1.7000000000000001E-2</v>
      </c>
      <c r="I585" s="1">
        <v>0.47</v>
      </c>
      <c r="J585" s="1">
        <v>0.52500000000000002</v>
      </c>
      <c r="K585" s="1">
        <v>6.83</v>
      </c>
      <c r="L585" s="1">
        <f t="shared" si="36"/>
        <v>0.52176233396584437</v>
      </c>
      <c r="M585" s="1">
        <f t="shared" si="37"/>
        <v>6.7878795066413673</v>
      </c>
      <c r="N585" s="1">
        <v>3.7999999999999999E-2</v>
      </c>
      <c r="O585" s="1">
        <v>21.08</v>
      </c>
      <c r="P585" s="1">
        <v>6.8819999999999997</v>
      </c>
      <c r="Q585" s="1">
        <v>0</v>
      </c>
      <c r="R585" s="1">
        <v>799</v>
      </c>
      <c r="S585" s="1">
        <v>752.8</v>
      </c>
      <c r="T585" s="1">
        <v>331.8</v>
      </c>
      <c r="U585" s="1">
        <v>2292.1</v>
      </c>
      <c r="V585">
        <v>1.0065863321999999</v>
      </c>
      <c r="W585">
        <f t="shared" si="38"/>
        <v>0.52305126063979757</v>
      </c>
      <c r="X585">
        <f t="shared" si="39"/>
        <v>6.8046478288948897</v>
      </c>
    </row>
    <row r="586" spans="1:24" x14ac:dyDescent="0.15">
      <c r="A586" s="98">
        <v>43077.222245370373</v>
      </c>
      <c r="B586" s="1">
        <v>349.74472222232725</v>
      </c>
      <c r="C586" s="1">
        <v>349.74</v>
      </c>
      <c r="D586" s="1">
        <v>23.21</v>
      </c>
      <c r="E586" s="1">
        <v>1864.2329999999999</v>
      </c>
      <c r="F586" s="1">
        <v>28.6</v>
      </c>
      <c r="G586" s="1">
        <v>402.6</v>
      </c>
      <c r="H586" s="1">
        <v>1.7999999999999999E-2</v>
      </c>
      <c r="I586" s="1">
        <v>0.47</v>
      </c>
      <c r="J586" s="1">
        <v>0.52500000000000002</v>
      </c>
      <c r="K586" s="1">
        <v>6.83</v>
      </c>
      <c r="L586" s="1">
        <f t="shared" si="36"/>
        <v>0.52176233396584437</v>
      </c>
      <c r="M586" s="1">
        <f t="shared" si="37"/>
        <v>6.7878795066413673</v>
      </c>
      <c r="N586" s="1">
        <v>3.7999999999999999E-2</v>
      </c>
      <c r="O586" s="1">
        <v>21.08</v>
      </c>
      <c r="P586" s="1">
        <v>6.8979999999999997</v>
      </c>
      <c r="Q586" s="1">
        <v>0</v>
      </c>
      <c r="R586" s="1">
        <v>800</v>
      </c>
      <c r="S586" s="1">
        <v>752.8</v>
      </c>
      <c r="T586" s="1">
        <v>331.8</v>
      </c>
      <c r="U586" s="1">
        <v>2292.1999999999998</v>
      </c>
      <c r="V586">
        <v>1.0065741544</v>
      </c>
      <c r="W586">
        <f t="shared" si="38"/>
        <v>0.52305758865210938</v>
      </c>
      <c r="X586">
        <f t="shared" si="39"/>
        <v>6.8047301533217279</v>
      </c>
    </row>
    <row r="587" spans="1:24" x14ac:dyDescent="0.15">
      <c r="A587" s="98">
        <v>43077.222939814812</v>
      </c>
      <c r="B587" s="1">
        <v>349.76138888887363</v>
      </c>
      <c r="C587" s="1">
        <v>349.75</v>
      </c>
      <c r="D587" s="1">
        <v>23.21</v>
      </c>
      <c r="E587" s="1">
        <v>1864.335</v>
      </c>
      <c r="F587" s="1">
        <v>28.6</v>
      </c>
      <c r="G587" s="1">
        <v>402.6</v>
      </c>
      <c r="H587" s="1">
        <v>1.7999999999999999E-2</v>
      </c>
      <c r="I587" s="1">
        <v>0.47</v>
      </c>
      <c r="J587" s="1">
        <v>0.52500000000000002</v>
      </c>
      <c r="K587" s="1">
        <v>6.83</v>
      </c>
      <c r="L587" s="1">
        <f t="shared" si="36"/>
        <v>0.52176233396584437</v>
      </c>
      <c r="M587" s="1">
        <f t="shared" si="37"/>
        <v>6.7878795066413673</v>
      </c>
      <c r="N587" s="1">
        <v>3.7999999999999999E-2</v>
      </c>
      <c r="O587" s="1">
        <v>21.08</v>
      </c>
      <c r="P587" s="1">
        <v>6.899</v>
      </c>
      <c r="Q587" s="1">
        <v>0</v>
      </c>
      <c r="R587" s="1">
        <v>800</v>
      </c>
      <c r="S587" s="1">
        <v>752.8</v>
      </c>
      <c r="T587" s="1">
        <v>331.8</v>
      </c>
      <c r="U587" s="1">
        <v>2292.1999999999998</v>
      </c>
      <c r="V587">
        <v>1.006591164</v>
      </c>
      <c r="W587">
        <f t="shared" si="38"/>
        <v>0.52304874990935246</v>
      </c>
      <c r="X587">
        <f t="shared" si="39"/>
        <v>6.8046151654873848</v>
      </c>
    </row>
    <row r="588" spans="1:24" x14ac:dyDescent="0.15">
      <c r="A588" s="98">
        <v>43077.223634259259</v>
      </c>
      <c r="B588" s="1">
        <v>349.77805555559462</v>
      </c>
      <c r="C588" s="1">
        <v>349.77</v>
      </c>
      <c r="D588" s="1">
        <v>23.21</v>
      </c>
      <c r="E588" s="1">
        <v>1864.0429999999999</v>
      </c>
      <c r="F588" s="1">
        <v>28.6</v>
      </c>
      <c r="G588" s="1">
        <v>402.6</v>
      </c>
      <c r="H588" s="1">
        <v>1.7999999999999999E-2</v>
      </c>
      <c r="I588" s="1">
        <v>0.47</v>
      </c>
      <c r="J588" s="1">
        <v>0.52500000000000002</v>
      </c>
      <c r="K588" s="1">
        <v>6.83</v>
      </c>
      <c r="L588" s="1">
        <f t="shared" si="36"/>
        <v>0.52176233396584437</v>
      </c>
      <c r="M588" s="1">
        <f t="shared" si="37"/>
        <v>6.7878795066413673</v>
      </c>
      <c r="N588" s="1">
        <v>3.7999999999999999E-2</v>
      </c>
      <c r="O588" s="1">
        <v>21.08</v>
      </c>
      <c r="P588" s="1">
        <v>6.891</v>
      </c>
      <c r="Q588" s="1">
        <v>0</v>
      </c>
      <c r="R588" s="1">
        <v>800</v>
      </c>
      <c r="S588" s="1">
        <v>752.8</v>
      </c>
      <c r="T588" s="1">
        <v>331.8</v>
      </c>
      <c r="U588" s="1">
        <v>2292.1999999999998</v>
      </c>
      <c r="V588">
        <v>1.0065937769</v>
      </c>
      <c r="W588">
        <f t="shared" si="38"/>
        <v>0.52304739218778695</v>
      </c>
      <c r="X588">
        <f t="shared" si="39"/>
        <v>6.8045975021763523</v>
      </c>
    </row>
    <row r="589" spans="1:24" x14ac:dyDescent="0.15">
      <c r="A589" s="98">
        <v>43077.224328703705</v>
      </c>
      <c r="B589" s="1">
        <v>349.79472222231561</v>
      </c>
      <c r="C589" s="1">
        <v>349.79</v>
      </c>
      <c r="D589" s="1">
        <v>23.22</v>
      </c>
      <c r="E589" s="1">
        <v>1863.758</v>
      </c>
      <c r="F589" s="1">
        <v>28.6</v>
      </c>
      <c r="G589" s="1">
        <v>402.6</v>
      </c>
      <c r="H589" s="1">
        <v>1.7999999999999999E-2</v>
      </c>
      <c r="I589" s="1">
        <v>0.47</v>
      </c>
      <c r="J589" s="1">
        <v>0.52500000000000002</v>
      </c>
      <c r="K589" s="1">
        <v>6.83</v>
      </c>
      <c r="L589" s="1">
        <f t="shared" si="36"/>
        <v>0.52176233396584437</v>
      </c>
      <c r="M589" s="1">
        <f t="shared" si="37"/>
        <v>6.7878795066413673</v>
      </c>
      <c r="N589" s="1">
        <v>3.7999999999999999E-2</v>
      </c>
      <c r="O589" s="1">
        <v>21.08</v>
      </c>
      <c r="P589" s="1">
        <v>6.9039999999999999</v>
      </c>
      <c r="Q589" s="1">
        <v>0</v>
      </c>
      <c r="R589" s="1">
        <v>800</v>
      </c>
      <c r="S589" s="1">
        <v>752.8</v>
      </c>
      <c r="T589" s="1">
        <v>331.8</v>
      </c>
      <c r="U589" s="1">
        <v>2292.1999999999998</v>
      </c>
      <c r="V589">
        <v>1.0065925237</v>
      </c>
      <c r="W589">
        <f t="shared" si="38"/>
        <v>0.52304804337779331</v>
      </c>
      <c r="X589">
        <f t="shared" si="39"/>
        <v>6.8046059738482443</v>
      </c>
    </row>
    <row r="590" spans="1:24" x14ac:dyDescent="0.15">
      <c r="A590" s="98">
        <v>43077.225023148145</v>
      </c>
      <c r="B590" s="1">
        <v>349.81138888886198</v>
      </c>
      <c r="C590" s="1">
        <v>349.8</v>
      </c>
      <c r="D590" s="1">
        <v>23.22</v>
      </c>
      <c r="E590" s="1">
        <v>1863.452</v>
      </c>
      <c r="F590" s="1">
        <v>28.6</v>
      </c>
      <c r="G590" s="1">
        <v>402.6</v>
      </c>
      <c r="H590" s="1">
        <v>1.7999999999999999E-2</v>
      </c>
      <c r="I590" s="1">
        <v>0.47</v>
      </c>
      <c r="J590" s="1">
        <v>0.52500000000000002</v>
      </c>
      <c r="K590" s="1">
        <v>6.83</v>
      </c>
      <c r="L590" s="1">
        <f t="shared" si="36"/>
        <v>0.52176233396584437</v>
      </c>
      <c r="M590" s="1">
        <f t="shared" si="37"/>
        <v>6.7878795066413673</v>
      </c>
      <c r="N590" s="1">
        <v>3.7999999999999999E-2</v>
      </c>
      <c r="O590" s="1">
        <v>21.08</v>
      </c>
      <c r="P590" s="1">
        <v>6.9160000000000004</v>
      </c>
      <c r="Q590" s="1">
        <v>0</v>
      </c>
      <c r="R590" s="1">
        <v>800</v>
      </c>
      <c r="S590" s="1">
        <v>752.8</v>
      </c>
      <c r="T590" s="1">
        <v>331.8</v>
      </c>
      <c r="U590" s="1">
        <v>2292.1999999999998</v>
      </c>
      <c r="V590">
        <v>1.0066184634999999</v>
      </c>
      <c r="W590">
        <f t="shared" si="38"/>
        <v>0.52303456482347743</v>
      </c>
      <c r="X590">
        <f t="shared" si="39"/>
        <v>6.8044306242749544</v>
      </c>
    </row>
    <row r="591" spans="1:24" x14ac:dyDescent="0.15">
      <c r="A591" s="98">
        <v>43077.225717592592</v>
      </c>
      <c r="B591" s="1">
        <v>349.82805555558298</v>
      </c>
      <c r="C591" s="1">
        <v>349.82</v>
      </c>
      <c r="D591" s="1">
        <v>23.22</v>
      </c>
      <c r="E591" s="1">
        <v>1863.42</v>
      </c>
      <c r="F591" s="1">
        <v>28.6</v>
      </c>
      <c r="G591" s="1">
        <v>402.6</v>
      </c>
      <c r="H591" s="1">
        <v>1.7999999999999999E-2</v>
      </c>
      <c r="I591" s="1">
        <v>0.47</v>
      </c>
      <c r="J591" s="1">
        <v>0.52500000000000002</v>
      </c>
      <c r="K591" s="1">
        <v>6.83</v>
      </c>
      <c r="L591" s="1">
        <f t="shared" si="36"/>
        <v>0.52176233396584437</v>
      </c>
      <c r="M591" s="1">
        <f t="shared" si="37"/>
        <v>6.7878795066413673</v>
      </c>
      <c r="N591" s="1">
        <v>3.7999999999999999E-2</v>
      </c>
      <c r="O591" s="1">
        <v>21.08</v>
      </c>
      <c r="P591" s="1">
        <v>6.9</v>
      </c>
      <c r="Q591" s="1">
        <v>0</v>
      </c>
      <c r="R591" s="1">
        <v>800</v>
      </c>
      <c r="S591" s="1">
        <v>752.8</v>
      </c>
      <c r="T591" s="1">
        <v>331.8</v>
      </c>
      <c r="U591" s="1">
        <v>2292.1999999999998</v>
      </c>
      <c r="V591">
        <v>1.0065889529000001</v>
      </c>
      <c r="W591">
        <f t="shared" si="38"/>
        <v>0.52304989885211361</v>
      </c>
      <c r="X591">
        <f t="shared" si="39"/>
        <v>6.8046301126855928</v>
      </c>
    </row>
    <row r="592" spans="1:24" x14ac:dyDescent="0.15">
      <c r="A592" s="98">
        <v>43077.226412037038</v>
      </c>
      <c r="B592" s="1">
        <v>349.84472222230397</v>
      </c>
      <c r="C592" s="1">
        <v>349.84</v>
      </c>
      <c r="D592" s="1">
        <v>23.22</v>
      </c>
      <c r="E592" s="1">
        <v>1863.4929999999999</v>
      </c>
      <c r="F592" s="1">
        <v>28.6</v>
      </c>
      <c r="G592" s="1">
        <v>402.6</v>
      </c>
      <c r="H592" s="1">
        <v>1.7999999999999999E-2</v>
      </c>
      <c r="I592" s="1">
        <v>0.47</v>
      </c>
      <c r="J592" s="1">
        <v>0.52500000000000002</v>
      </c>
      <c r="K592" s="1">
        <v>6.83</v>
      </c>
      <c r="L592" s="1">
        <f t="shared" si="36"/>
        <v>0.52176233396584437</v>
      </c>
      <c r="M592" s="1">
        <f t="shared" si="37"/>
        <v>6.7878795066413673</v>
      </c>
      <c r="N592" s="1">
        <v>3.7999999999999999E-2</v>
      </c>
      <c r="O592" s="1">
        <v>21.08</v>
      </c>
      <c r="P592" s="1">
        <v>6.8949999999999996</v>
      </c>
      <c r="Q592" s="1">
        <v>0</v>
      </c>
      <c r="R592" s="1">
        <v>800</v>
      </c>
      <c r="S592" s="1">
        <v>752.8</v>
      </c>
      <c r="T592" s="1">
        <v>331.8</v>
      </c>
      <c r="U592" s="1">
        <v>2292.1999999999998</v>
      </c>
      <c r="V592">
        <v>1.0065784005</v>
      </c>
      <c r="W592">
        <f t="shared" si="38"/>
        <v>0.52305538221212811</v>
      </c>
      <c r="X592">
        <f t="shared" si="39"/>
        <v>6.8047014485882569</v>
      </c>
    </row>
    <row r="593" spans="1:24" x14ac:dyDescent="0.15">
      <c r="A593" s="98">
        <v>43077.227106481485</v>
      </c>
      <c r="B593" s="1">
        <v>349.86138888902497</v>
      </c>
      <c r="C593" s="1">
        <v>349.85</v>
      </c>
      <c r="D593" s="1">
        <v>23.22</v>
      </c>
      <c r="E593" s="1">
        <v>1863.52</v>
      </c>
      <c r="F593" s="1">
        <v>28.6</v>
      </c>
      <c r="G593" s="1">
        <v>402.6</v>
      </c>
      <c r="H593" s="1">
        <v>1.7999999999999999E-2</v>
      </c>
      <c r="I593" s="1">
        <v>0.47</v>
      </c>
      <c r="J593" s="1">
        <v>0.52500000000000002</v>
      </c>
      <c r="K593" s="1">
        <v>6.83</v>
      </c>
      <c r="L593" s="1">
        <f t="shared" si="36"/>
        <v>0.52176233396584437</v>
      </c>
      <c r="M593" s="1">
        <f t="shared" si="37"/>
        <v>6.7878795066413673</v>
      </c>
      <c r="N593" s="1">
        <v>3.7999999999999999E-2</v>
      </c>
      <c r="O593" s="1">
        <v>21.08</v>
      </c>
      <c r="P593" s="1">
        <v>6.9039999999999999</v>
      </c>
      <c r="Q593" s="1">
        <v>0</v>
      </c>
      <c r="R593" s="1">
        <v>800</v>
      </c>
      <c r="S593" s="1">
        <v>752.8</v>
      </c>
      <c r="T593" s="1">
        <v>331.8</v>
      </c>
      <c r="U593" s="1">
        <v>2292.1999999999998</v>
      </c>
      <c r="V593">
        <v>1.0066307189999999</v>
      </c>
      <c r="W593">
        <f t="shared" si="38"/>
        <v>0.52302819699663872</v>
      </c>
      <c r="X593">
        <f t="shared" si="39"/>
        <v>6.8043477818800806</v>
      </c>
    </row>
    <row r="594" spans="1:24" x14ac:dyDescent="0.15">
      <c r="A594" s="98">
        <v>43077.227800925924</v>
      </c>
      <c r="B594" s="1">
        <v>349.87805555557134</v>
      </c>
      <c r="C594" s="1">
        <v>349.87</v>
      </c>
      <c r="D594" s="1">
        <v>23.22</v>
      </c>
      <c r="E594" s="1">
        <v>1863.5530000000001</v>
      </c>
      <c r="F594" s="1">
        <v>28.6</v>
      </c>
      <c r="G594" s="1">
        <v>402.6</v>
      </c>
      <c r="H594" s="1">
        <v>1.7999999999999999E-2</v>
      </c>
      <c r="I594" s="1">
        <v>0.47</v>
      </c>
      <c r="J594" s="1">
        <v>0.52500000000000002</v>
      </c>
      <c r="K594" s="1">
        <v>6.83</v>
      </c>
      <c r="L594" s="1">
        <f t="shared" si="36"/>
        <v>0.52176233396584437</v>
      </c>
      <c r="M594" s="1">
        <f t="shared" si="37"/>
        <v>6.7878795066413673</v>
      </c>
      <c r="N594" s="1">
        <v>3.7999999999999999E-2</v>
      </c>
      <c r="O594" s="1">
        <v>21.08</v>
      </c>
      <c r="P594" s="1">
        <v>6.8929999999999998</v>
      </c>
      <c r="Q594" s="1">
        <v>0</v>
      </c>
      <c r="R594" s="1">
        <v>800</v>
      </c>
      <c r="S594" s="1">
        <v>752.8</v>
      </c>
      <c r="T594" s="1">
        <v>331.8</v>
      </c>
      <c r="U594" s="1">
        <v>2292.1999999999998</v>
      </c>
      <c r="V594">
        <v>1.0065584109000001</v>
      </c>
      <c r="W594">
        <f t="shared" si="38"/>
        <v>0.52306576975422692</v>
      </c>
      <c r="X594">
        <f t="shared" si="39"/>
        <v>6.8048365855645141</v>
      </c>
    </row>
    <row r="595" spans="1:24" x14ac:dyDescent="0.15">
      <c r="A595" s="98">
        <v>43077.228495370371</v>
      </c>
      <c r="B595" s="1">
        <v>349.89472222229233</v>
      </c>
      <c r="C595" s="1">
        <v>349.89</v>
      </c>
      <c r="D595" s="1">
        <v>23.22</v>
      </c>
      <c r="E595" s="1">
        <v>1863.3910000000001</v>
      </c>
      <c r="F595" s="1">
        <v>28.6</v>
      </c>
      <c r="G595" s="1">
        <v>402.6</v>
      </c>
      <c r="H595" s="1">
        <v>1.7999999999999999E-2</v>
      </c>
      <c r="I595" s="1">
        <v>0.47</v>
      </c>
      <c r="J595" s="1">
        <v>0.52500000000000002</v>
      </c>
      <c r="K595" s="1">
        <v>6.83</v>
      </c>
      <c r="L595" s="1">
        <f t="shared" si="36"/>
        <v>0.52176233396584437</v>
      </c>
      <c r="M595" s="1">
        <f t="shared" si="37"/>
        <v>6.7878795066413673</v>
      </c>
      <c r="N595" s="1">
        <v>3.7999999999999999E-2</v>
      </c>
      <c r="O595" s="1">
        <v>21.08</v>
      </c>
      <c r="P595" s="1">
        <v>6.8940000000000001</v>
      </c>
      <c r="Q595" s="1">
        <v>0</v>
      </c>
      <c r="R595" s="1">
        <v>800</v>
      </c>
      <c r="S595" s="1">
        <v>752.8</v>
      </c>
      <c r="T595" s="1">
        <v>331.8</v>
      </c>
      <c r="U595" s="1">
        <v>2292.3000000000002</v>
      </c>
      <c r="V595">
        <v>1.0065624129999999</v>
      </c>
      <c r="W595">
        <f t="shared" si="38"/>
        <v>0.52306369004064934</v>
      </c>
      <c r="X595">
        <f t="shared" si="39"/>
        <v>6.8048095294812097</v>
      </c>
    </row>
    <row r="596" spans="1:24" x14ac:dyDescent="0.15">
      <c r="A596" s="98">
        <v>43077.229189814818</v>
      </c>
      <c r="B596" s="1">
        <v>349.91138888901332</v>
      </c>
      <c r="C596" s="1">
        <v>349.9</v>
      </c>
      <c r="D596" s="1">
        <v>23.23</v>
      </c>
      <c r="E596" s="1">
        <v>1862.9849999999999</v>
      </c>
      <c r="F596" s="1">
        <v>28.6</v>
      </c>
      <c r="G596" s="1">
        <v>402.6</v>
      </c>
      <c r="H596" s="1">
        <v>1.7999999999999999E-2</v>
      </c>
      <c r="I596" s="1">
        <v>0.47</v>
      </c>
      <c r="J596" s="1">
        <v>0.52500000000000002</v>
      </c>
      <c r="K596" s="1">
        <v>6.83</v>
      </c>
      <c r="L596" s="1">
        <f t="shared" si="36"/>
        <v>0.52176233396584437</v>
      </c>
      <c r="M596" s="1">
        <f t="shared" si="37"/>
        <v>6.7878795066413673</v>
      </c>
      <c r="N596" s="1">
        <v>3.7999999999999999E-2</v>
      </c>
      <c r="O596" s="1">
        <v>21.08</v>
      </c>
      <c r="P596" s="1">
        <v>6.883</v>
      </c>
      <c r="Q596" s="1">
        <v>0</v>
      </c>
      <c r="R596" s="1">
        <v>800</v>
      </c>
      <c r="S596" s="1">
        <v>752.8</v>
      </c>
      <c r="T596" s="1">
        <v>331.8</v>
      </c>
      <c r="U596" s="1">
        <v>2292.3000000000002</v>
      </c>
      <c r="V596">
        <v>1.0065335536</v>
      </c>
      <c r="W596">
        <f t="shared" si="38"/>
        <v>0.52307868735912155</v>
      </c>
      <c r="X596">
        <f t="shared" si="39"/>
        <v>6.8050046374529529</v>
      </c>
    </row>
    <row r="597" spans="1:24" x14ac:dyDescent="0.15">
      <c r="A597" s="98">
        <v>43077.229884259257</v>
      </c>
      <c r="B597" s="1">
        <v>349.92805555555969</v>
      </c>
      <c r="C597" s="1">
        <v>349.92</v>
      </c>
      <c r="D597" s="1">
        <v>23.23</v>
      </c>
      <c r="E597" s="1">
        <v>1862.9670000000001</v>
      </c>
      <c r="F597" s="1">
        <v>28.6</v>
      </c>
      <c r="G597" s="1">
        <v>402.6</v>
      </c>
      <c r="H597" s="1">
        <v>1.7000000000000001E-2</v>
      </c>
      <c r="I597" s="1">
        <v>0.47</v>
      </c>
      <c r="J597" s="1">
        <v>0.52500000000000002</v>
      </c>
      <c r="K597" s="1">
        <v>6.83</v>
      </c>
      <c r="L597" s="1">
        <f t="shared" si="36"/>
        <v>0.52176233396584437</v>
      </c>
      <c r="M597" s="1">
        <f t="shared" si="37"/>
        <v>6.7878795066413673</v>
      </c>
      <c r="N597" s="1">
        <v>3.7999999999999999E-2</v>
      </c>
      <c r="O597" s="1">
        <v>21.08</v>
      </c>
      <c r="P597" s="1">
        <v>6.8890000000000002</v>
      </c>
      <c r="Q597" s="1">
        <v>0</v>
      </c>
      <c r="R597" s="1">
        <v>800</v>
      </c>
      <c r="S597" s="1">
        <v>752.8</v>
      </c>
      <c r="T597" s="1">
        <v>331.8</v>
      </c>
      <c r="U597" s="1">
        <v>2292.3000000000002</v>
      </c>
      <c r="V597">
        <v>1.0065135702999999</v>
      </c>
      <c r="W597">
        <f t="shared" si="38"/>
        <v>0.52308907255276582</v>
      </c>
      <c r="X597">
        <f t="shared" si="39"/>
        <v>6.8051397438769348</v>
      </c>
    </row>
    <row r="598" spans="1:24" x14ac:dyDescent="0.15">
      <c r="A598" s="98">
        <v>43077.230578703704</v>
      </c>
      <c r="B598" s="1">
        <v>349.94472222228069</v>
      </c>
      <c r="C598" s="1">
        <v>349.94</v>
      </c>
      <c r="D598" s="1">
        <v>23.23</v>
      </c>
      <c r="E598" s="1">
        <v>1863.3050000000001</v>
      </c>
      <c r="F598" s="1">
        <v>28.6</v>
      </c>
      <c r="G598" s="1">
        <v>402.6</v>
      </c>
      <c r="H598" s="1">
        <v>1.7000000000000001E-2</v>
      </c>
      <c r="I598" s="1">
        <v>0.47</v>
      </c>
      <c r="J598" s="1">
        <v>0.52500000000000002</v>
      </c>
      <c r="K598" s="1">
        <v>6.83</v>
      </c>
      <c r="L598" s="1">
        <f t="shared" si="36"/>
        <v>0.52176233396584437</v>
      </c>
      <c r="M598" s="1">
        <f t="shared" si="37"/>
        <v>6.7878795066413673</v>
      </c>
      <c r="N598" s="1">
        <v>3.7999999999999999E-2</v>
      </c>
      <c r="O598" s="1">
        <v>21.08</v>
      </c>
      <c r="P598" s="1">
        <v>6.8979999999999997</v>
      </c>
      <c r="Q598" s="1">
        <v>0</v>
      </c>
      <c r="R598" s="1">
        <v>800</v>
      </c>
      <c r="S598" s="1">
        <v>752.8</v>
      </c>
      <c r="T598" s="1">
        <v>331.8</v>
      </c>
      <c r="U598" s="1">
        <v>2292.3000000000002</v>
      </c>
      <c r="V598">
        <v>1.0064932149999999</v>
      </c>
      <c r="W598">
        <f t="shared" si="38"/>
        <v>0.52309965149640891</v>
      </c>
      <c r="X598">
        <f t="shared" si="39"/>
        <v>6.805277370896138</v>
      </c>
    </row>
    <row r="599" spans="1:24" x14ac:dyDescent="0.15">
      <c r="A599" s="98">
        <v>43077.231273148151</v>
      </c>
      <c r="B599" s="1">
        <v>349.96138888900168</v>
      </c>
      <c r="C599" s="1">
        <v>349.95</v>
      </c>
      <c r="D599" s="1">
        <v>23.23</v>
      </c>
      <c r="E599" s="1">
        <v>1863.498</v>
      </c>
      <c r="F599" s="1">
        <v>28.6</v>
      </c>
      <c r="G599" s="1">
        <v>402.6</v>
      </c>
      <c r="H599" s="1">
        <v>1.7999999999999999E-2</v>
      </c>
      <c r="I599" s="1">
        <v>0.47</v>
      </c>
      <c r="J599" s="1">
        <v>0.52500000000000002</v>
      </c>
      <c r="K599" s="1">
        <v>6.83</v>
      </c>
      <c r="L599" s="1">
        <f t="shared" si="36"/>
        <v>0.52176233396584437</v>
      </c>
      <c r="M599" s="1">
        <f t="shared" si="37"/>
        <v>6.7878795066413673</v>
      </c>
      <c r="N599" s="1">
        <v>3.7999999999999999E-2</v>
      </c>
      <c r="O599" s="1">
        <v>21.08</v>
      </c>
      <c r="P599" s="1">
        <v>6.8929999999999998</v>
      </c>
      <c r="Q599" s="1">
        <v>0</v>
      </c>
      <c r="R599" s="1">
        <v>800</v>
      </c>
      <c r="S599" s="1">
        <v>752.8</v>
      </c>
      <c r="T599" s="1">
        <v>331.8</v>
      </c>
      <c r="U599" s="1">
        <v>2292.3000000000002</v>
      </c>
      <c r="V599">
        <v>1.0065241846999999</v>
      </c>
      <c r="W599">
        <f t="shared" si="38"/>
        <v>0.52308355626539182</v>
      </c>
      <c r="X599">
        <f t="shared" si="39"/>
        <v>6.8050679796050018</v>
      </c>
    </row>
    <row r="600" spans="1:24" x14ac:dyDescent="0.15">
      <c r="A600" s="98">
        <v>43077.23196759259</v>
      </c>
      <c r="B600" s="1">
        <v>349.97805555554805</v>
      </c>
      <c r="C600" s="1">
        <v>349.97</v>
      </c>
      <c r="D600" s="1">
        <v>23.23</v>
      </c>
      <c r="E600" s="1">
        <v>1863.328</v>
      </c>
      <c r="F600" s="1">
        <v>28.6</v>
      </c>
      <c r="G600" s="1">
        <v>402.6</v>
      </c>
      <c r="H600" s="1">
        <v>1.7999999999999999E-2</v>
      </c>
      <c r="I600" s="1">
        <v>0.47</v>
      </c>
      <c r="J600" s="1">
        <v>0.52500000000000002</v>
      </c>
      <c r="K600" s="1">
        <v>6.83</v>
      </c>
      <c r="L600" s="1">
        <f t="shared" si="36"/>
        <v>0.52176233396584437</v>
      </c>
      <c r="M600" s="1">
        <f t="shared" si="37"/>
        <v>6.7878795066413673</v>
      </c>
      <c r="N600" s="1">
        <v>3.7999999999999999E-2</v>
      </c>
      <c r="O600" s="1">
        <v>21.08</v>
      </c>
      <c r="P600" s="1">
        <v>6.899</v>
      </c>
      <c r="Q600" s="1">
        <v>0</v>
      </c>
      <c r="R600" s="1">
        <v>800</v>
      </c>
      <c r="S600" s="1">
        <v>752.8</v>
      </c>
      <c r="T600" s="1">
        <v>331.8</v>
      </c>
      <c r="U600" s="1">
        <v>2292.4</v>
      </c>
      <c r="V600">
        <v>1.0064784546000001</v>
      </c>
      <c r="W600">
        <f t="shared" si="38"/>
        <v>0.52310732295729367</v>
      </c>
      <c r="X600">
        <f t="shared" si="39"/>
        <v>6.8053771729491723</v>
      </c>
    </row>
    <row r="601" spans="1:24" x14ac:dyDescent="0.15">
      <c r="A601" s="98">
        <v>43077.232662037037</v>
      </c>
      <c r="B601" s="1">
        <v>349.99472222226905</v>
      </c>
      <c r="C601" s="1">
        <v>349.99</v>
      </c>
      <c r="D601" s="1">
        <v>23.23</v>
      </c>
      <c r="E601" s="1">
        <v>1863.133</v>
      </c>
      <c r="F601" s="1">
        <v>28.6</v>
      </c>
      <c r="G601" s="1">
        <v>402.6</v>
      </c>
      <c r="H601" s="1">
        <v>1.7999999999999999E-2</v>
      </c>
      <c r="I601" s="1">
        <v>0.47</v>
      </c>
      <c r="J601" s="1">
        <v>0.52500000000000002</v>
      </c>
      <c r="K601" s="1">
        <v>6.83</v>
      </c>
      <c r="L601" s="1">
        <f t="shared" si="36"/>
        <v>0.52176233396584437</v>
      </c>
      <c r="M601" s="1">
        <f t="shared" si="37"/>
        <v>6.7878795066413673</v>
      </c>
      <c r="N601" s="1">
        <v>3.7999999999999999E-2</v>
      </c>
      <c r="O601" s="1">
        <v>21.08</v>
      </c>
      <c r="P601" s="1">
        <v>6.9080000000000004</v>
      </c>
      <c r="Q601" s="1">
        <v>0</v>
      </c>
      <c r="R601" s="1">
        <v>800</v>
      </c>
      <c r="S601" s="1">
        <v>752.8</v>
      </c>
      <c r="T601" s="1">
        <v>331.8</v>
      </c>
      <c r="U601" s="1">
        <v>2292.4</v>
      </c>
      <c r="V601">
        <v>1.0064894564</v>
      </c>
      <c r="W601">
        <f t="shared" si="38"/>
        <v>0.52310160494195923</v>
      </c>
      <c r="X601">
        <f t="shared" si="39"/>
        <v>6.8053027842925351</v>
      </c>
    </row>
    <row r="602" spans="1:24" x14ac:dyDescent="0.15">
      <c r="A602" s="98">
        <v>43077.233356481483</v>
      </c>
      <c r="B602" s="1">
        <v>350.01138888899004</v>
      </c>
      <c r="C602" s="1">
        <v>350</v>
      </c>
      <c r="D602" s="1">
        <v>23.24</v>
      </c>
      <c r="E602" s="1">
        <v>1863.133</v>
      </c>
      <c r="F602" s="1">
        <v>28.6</v>
      </c>
      <c r="G602" s="1">
        <v>402.6</v>
      </c>
      <c r="H602" s="1">
        <v>1.7999999999999999E-2</v>
      </c>
      <c r="I602" s="1">
        <v>0.47</v>
      </c>
      <c r="J602" s="1">
        <v>0.52500000000000002</v>
      </c>
      <c r="K602" s="1">
        <v>6.83</v>
      </c>
      <c r="L602" s="1">
        <f t="shared" si="36"/>
        <v>0.52176233396584437</v>
      </c>
      <c r="M602" s="1">
        <f t="shared" si="37"/>
        <v>6.7878795066413673</v>
      </c>
      <c r="N602" s="1">
        <v>3.7999999999999999E-2</v>
      </c>
      <c r="O602" s="1">
        <v>21.08</v>
      </c>
      <c r="P602" s="1">
        <v>6.8940000000000001</v>
      </c>
      <c r="Q602" s="1">
        <v>0</v>
      </c>
      <c r="R602" s="1">
        <v>800</v>
      </c>
      <c r="S602" s="1">
        <v>752.8</v>
      </c>
      <c r="T602" s="1">
        <v>331.8</v>
      </c>
      <c r="U602" s="1">
        <v>2292.4</v>
      </c>
      <c r="V602">
        <v>1.0064745015000001</v>
      </c>
      <c r="W602">
        <f t="shared" si="38"/>
        <v>0.523109377550386</v>
      </c>
      <c r="X602">
        <f t="shared" si="39"/>
        <v>6.8054039022269261</v>
      </c>
    </row>
    <row r="603" spans="1:24" x14ac:dyDescent="0.15">
      <c r="A603" s="98">
        <v>43077.234050925923</v>
      </c>
      <c r="B603" s="1">
        <v>350.02805555553641</v>
      </c>
      <c r="C603" s="1">
        <v>350.02</v>
      </c>
      <c r="D603" s="1">
        <v>23.24</v>
      </c>
      <c r="E603" s="1">
        <v>1862.96</v>
      </c>
      <c r="F603" s="1">
        <v>28.6</v>
      </c>
      <c r="G603" s="1">
        <v>402.6</v>
      </c>
      <c r="H603" s="1">
        <v>1.7000000000000001E-2</v>
      </c>
      <c r="I603" s="1">
        <v>0.47</v>
      </c>
      <c r="J603" s="1">
        <v>0.52500000000000002</v>
      </c>
      <c r="K603" s="1">
        <v>6.83</v>
      </c>
      <c r="L603" s="1">
        <f t="shared" si="36"/>
        <v>0.52176233396584437</v>
      </c>
      <c r="M603" s="1">
        <f t="shared" si="37"/>
        <v>6.7878795066413673</v>
      </c>
      <c r="N603" s="1">
        <v>3.7999999999999999E-2</v>
      </c>
      <c r="O603" s="1">
        <v>21.08</v>
      </c>
      <c r="P603" s="1">
        <v>6.9059999999999997</v>
      </c>
      <c r="Q603" s="1">
        <v>0</v>
      </c>
      <c r="R603" s="1">
        <v>800</v>
      </c>
      <c r="S603" s="1">
        <v>752.8</v>
      </c>
      <c r="T603" s="1">
        <v>331.8</v>
      </c>
      <c r="U603" s="1">
        <v>2292.4</v>
      </c>
      <c r="V603">
        <v>1.0064825177000001</v>
      </c>
      <c r="W603">
        <f t="shared" si="38"/>
        <v>0.52310521120937303</v>
      </c>
      <c r="X603">
        <f t="shared" si="39"/>
        <v>6.8053497001143191</v>
      </c>
    </row>
    <row r="604" spans="1:24" x14ac:dyDescent="0.15">
      <c r="A604" s="98">
        <v>43077.23474537037</v>
      </c>
      <c r="B604" s="1">
        <v>350.04472222225741</v>
      </c>
      <c r="C604" s="1">
        <v>350.04</v>
      </c>
      <c r="D604" s="1">
        <v>23.24</v>
      </c>
      <c r="E604" s="1">
        <v>1863.127</v>
      </c>
      <c r="F604" s="1">
        <v>28.6</v>
      </c>
      <c r="G604" s="1">
        <v>402.6</v>
      </c>
      <c r="H604" s="1">
        <v>1.7000000000000001E-2</v>
      </c>
      <c r="I604" s="1">
        <v>0.47</v>
      </c>
      <c r="J604" s="1">
        <v>0.52500000000000002</v>
      </c>
      <c r="K604" s="1">
        <v>6.83</v>
      </c>
      <c r="L604" s="1">
        <f t="shared" si="36"/>
        <v>0.52176233396584437</v>
      </c>
      <c r="M604" s="1">
        <f t="shared" si="37"/>
        <v>6.7878795066413673</v>
      </c>
      <c r="N604" s="1">
        <v>3.7999999999999999E-2</v>
      </c>
      <c r="O604" s="1">
        <v>21.08</v>
      </c>
      <c r="P604" s="1">
        <v>6.9020000000000001</v>
      </c>
      <c r="Q604" s="1">
        <v>0</v>
      </c>
      <c r="R604" s="1">
        <v>800</v>
      </c>
      <c r="S604" s="1">
        <v>752.8</v>
      </c>
      <c r="T604" s="1">
        <v>331.8</v>
      </c>
      <c r="U604" s="1">
        <v>2292.4</v>
      </c>
      <c r="V604">
        <v>1.0064524877000001</v>
      </c>
      <c r="W604">
        <f t="shared" si="38"/>
        <v>0.52312081934754606</v>
      </c>
      <c r="X604">
        <f t="shared" si="39"/>
        <v>6.8055527545595034</v>
      </c>
    </row>
    <row r="605" spans="1:24" x14ac:dyDescent="0.15">
      <c r="A605" s="98">
        <v>43077.235439814816</v>
      </c>
      <c r="B605" s="1">
        <v>350.0613888889784</v>
      </c>
      <c r="C605" s="1">
        <v>350.05</v>
      </c>
      <c r="D605" s="1">
        <v>23.24</v>
      </c>
      <c r="E605" s="1">
        <v>1863.2460000000001</v>
      </c>
      <c r="F605" s="1">
        <v>28.6</v>
      </c>
      <c r="G605" s="1">
        <v>402.6</v>
      </c>
      <c r="H605" s="1">
        <v>1.7999999999999999E-2</v>
      </c>
      <c r="I605" s="1">
        <v>0.47</v>
      </c>
      <c r="J605" s="1">
        <v>0.52500000000000002</v>
      </c>
      <c r="K605" s="1">
        <v>6.83</v>
      </c>
      <c r="L605" s="1">
        <f t="shared" si="36"/>
        <v>0.52176233396584437</v>
      </c>
      <c r="M605" s="1">
        <f t="shared" si="37"/>
        <v>6.7878795066413673</v>
      </c>
      <c r="N605" s="1">
        <v>3.7999999999999999E-2</v>
      </c>
      <c r="O605" s="1">
        <v>21.08</v>
      </c>
      <c r="P605" s="1">
        <v>6.891</v>
      </c>
      <c r="Q605" s="1">
        <v>0</v>
      </c>
      <c r="R605" s="1">
        <v>800</v>
      </c>
      <c r="S605" s="1">
        <v>752.8</v>
      </c>
      <c r="T605" s="1">
        <v>331.8</v>
      </c>
      <c r="U605" s="1">
        <v>2292.4</v>
      </c>
      <c r="V605">
        <v>1.0064620762000001</v>
      </c>
      <c r="W605">
        <f t="shared" si="38"/>
        <v>0.52311583560886876</v>
      </c>
      <c r="X605">
        <f t="shared" si="39"/>
        <v>6.8054879184925214</v>
      </c>
    </row>
    <row r="606" spans="1:24" x14ac:dyDescent="0.15">
      <c r="A606" s="98">
        <v>43077.236134259256</v>
      </c>
      <c r="B606" s="1">
        <v>350.07805555552477</v>
      </c>
      <c r="C606" s="1">
        <v>350.07</v>
      </c>
      <c r="D606" s="1">
        <v>23.24</v>
      </c>
      <c r="E606" s="1">
        <v>1863.24</v>
      </c>
      <c r="F606" s="1">
        <v>28.6</v>
      </c>
      <c r="G606" s="1">
        <v>402.6</v>
      </c>
      <c r="H606" s="1">
        <v>1.7999999999999999E-2</v>
      </c>
      <c r="I606" s="1">
        <v>0.47</v>
      </c>
      <c r="J606" s="1">
        <v>0.52500000000000002</v>
      </c>
      <c r="K606" s="1">
        <v>6.83</v>
      </c>
      <c r="L606" s="1">
        <f t="shared" si="36"/>
        <v>0.52176233396584437</v>
      </c>
      <c r="M606" s="1">
        <f t="shared" si="37"/>
        <v>6.7878795066413673</v>
      </c>
      <c r="N606" s="1">
        <v>3.7999999999999999E-2</v>
      </c>
      <c r="O606" s="1">
        <v>21.08</v>
      </c>
      <c r="P606" s="1">
        <v>6.9089999999999998</v>
      </c>
      <c r="Q606" s="1">
        <v>0</v>
      </c>
      <c r="R606" s="1">
        <v>800</v>
      </c>
      <c r="S606" s="1">
        <v>752.8</v>
      </c>
      <c r="T606" s="1">
        <v>331.8</v>
      </c>
      <c r="U606" s="1">
        <v>2292.4</v>
      </c>
      <c r="V606">
        <v>1.0064746884</v>
      </c>
      <c r="W606">
        <f t="shared" si="38"/>
        <v>0.52310928041019578</v>
      </c>
      <c r="X606">
        <f t="shared" si="39"/>
        <v>6.8054026384793085</v>
      </c>
    </row>
    <row r="607" spans="1:24" x14ac:dyDescent="0.15">
      <c r="A607" s="98">
        <v>43077.236828703702</v>
      </c>
      <c r="B607" s="1">
        <v>350.09472222224576</v>
      </c>
      <c r="C607" s="1">
        <v>350.09</v>
      </c>
      <c r="D607" s="1">
        <v>23.24</v>
      </c>
      <c r="E607" s="1">
        <v>1863.144</v>
      </c>
      <c r="F607" s="1">
        <v>28.6</v>
      </c>
      <c r="G607" s="1">
        <v>402.6</v>
      </c>
      <c r="H607" s="1">
        <v>1.7999999999999999E-2</v>
      </c>
      <c r="I607" s="1">
        <v>0.47</v>
      </c>
      <c r="J607" s="1">
        <v>0.52500000000000002</v>
      </c>
      <c r="K607" s="1">
        <v>6.83</v>
      </c>
      <c r="L607" s="1">
        <f t="shared" si="36"/>
        <v>0.52176233396584437</v>
      </c>
      <c r="M607" s="1">
        <f t="shared" si="37"/>
        <v>6.7878795066413673</v>
      </c>
      <c r="N607" s="1">
        <v>3.7999999999999999E-2</v>
      </c>
      <c r="O607" s="1">
        <v>21.08</v>
      </c>
      <c r="P607" s="1">
        <v>6.9080000000000004</v>
      </c>
      <c r="Q607" s="1">
        <v>0</v>
      </c>
      <c r="R607" s="1">
        <v>800</v>
      </c>
      <c r="S607" s="1">
        <v>752.8</v>
      </c>
      <c r="T607" s="1">
        <v>331.8</v>
      </c>
      <c r="U607" s="1">
        <v>2292.4</v>
      </c>
      <c r="V607">
        <v>1.0064639228999999</v>
      </c>
      <c r="W607">
        <f t="shared" si="38"/>
        <v>0.52311487577514648</v>
      </c>
      <c r="X607">
        <f t="shared" si="39"/>
        <v>6.8054754315128578</v>
      </c>
    </row>
    <row r="608" spans="1:24" x14ac:dyDescent="0.15">
      <c r="A608" s="98">
        <v>43077.237523148149</v>
      </c>
      <c r="B608" s="1">
        <v>350.11138888896676</v>
      </c>
      <c r="C608" s="1">
        <v>350.1</v>
      </c>
      <c r="D608" s="1">
        <v>23.25</v>
      </c>
      <c r="E608" s="1">
        <v>1862.825</v>
      </c>
      <c r="F608" s="1">
        <v>28.6</v>
      </c>
      <c r="G608" s="1">
        <v>402.6</v>
      </c>
      <c r="H608" s="1">
        <v>1.7999999999999999E-2</v>
      </c>
      <c r="I608" s="1">
        <v>0.47</v>
      </c>
      <c r="J608" s="1">
        <v>0.52500000000000002</v>
      </c>
      <c r="K608" s="1">
        <v>6.83</v>
      </c>
      <c r="L608" s="1">
        <f t="shared" si="36"/>
        <v>0.52176233396584437</v>
      </c>
      <c r="M608" s="1">
        <f t="shared" si="37"/>
        <v>6.7878795066413673</v>
      </c>
      <c r="N608" s="1">
        <v>3.7999999999999999E-2</v>
      </c>
      <c r="O608" s="1">
        <v>21.08</v>
      </c>
      <c r="P608" s="1">
        <v>6.899</v>
      </c>
      <c r="Q608" s="1">
        <v>0</v>
      </c>
      <c r="R608" s="1">
        <v>800</v>
      </c>
      <c r="S608" s="1">
        <v>752.8</v>
      </c>
      <c r="T608" s="1">
        <v>331.8</v>
      </c>
      <c r="U608" s="1">
        <v>2292.5</v>
      </c>
      <c r="V608">
        <v>1.0064494298</v>
      </c>
      <c r="W608">
        <f t="shared" si="38"/>
        <v>0.52312240874797311</v>
      </c>
      <c r="X608">
        <f t="shared" si="39"/>
        <v>6.8055734319022019</v>
      </c>
    </row>
    <row r="609" spans="1:24" x14ac:dyDescent="0.15">
      <c r="A609" s="98">
        <v>43077.238217592596</v>
      </c>
      <c r="B609" s="1">
        <v>350.12805555568775</v>
      </c>
      <c r="C609" s="1">
        <v>350.12</v>
      </c>
      <c r="D609" s="1">
        <v>23.25</v>
      </c>
      <c r="E609" s="1">
        <v>1862.82</v>
      </c>
      <c r="F609" s="1">
        <v>28.6</v>
      </c>
      <c r="G609" s="1">
        <v>402.6</v>
      </c>
      <c r="H609" s="1">
        <v>1.7000000000000001E-2</v>
      </c>
      <c r="I609" s="1">
        <v>0.47</v>
      </c>
      <c r="J609" s="1">
        <v>0.52500000000000002</v>
      </c>
      <c r="K609" s="1">
        <v>6.83</v>
      </c>
      <c r="L609" s="1">
        <f t="shared" si="36"/>
        <v>0.52176233396584437</v>
      </c>
      <c r="M609" s="1">
        <f t="shared" si="37"/>
        <v>6.7878795066413673</v>
      </c>
      <c r="N609" s="1">
        <v>3.7999999999999999E-2</v>
      </c>
      <c r="O609" s="1">
        <v>21.08</v>
      </c>
      <c r="P609" s="1">
        <v>6.9059999999999997</v>
      </c>
      <c r="Q609" s="1">
        <v>0</v>
      </c>
      <c r="R609" s="1">
        <v>800</v>
      </c>
      <c r="S609" s="1">
        <v>752.8</v>
      </c>
      <c r="T609" s="1">
        <v>331.8</v>
      </c>
      <c r="U609" s="1">
        <v>2292.5</v>
      </c>
      <c r="V609">
        <v>1.0064532448000001</v>
      </c>
      <c r="W609">
        <f t="shared" si="38"/>
        <v>0.5231204258322244</v>
      </c>
      <c r="X609">
        <f t="shared" si="39"/>
        <v>6.805547635112557</v>
      </c>
    </row>
    <row r="610" spans="1:24" x14ac:dyDescent="0.15">
      <c r="A610" s="98">
        <v>43077.238912037035</v>
      </c>
      <c r="B610" s="1">
        <v>350.14472222223412</v>
      </c>
      <c r="C610" s="1">
        <v>350.14</v>
      </c>
      <c r="D610" s="1">
        <v>23.25</v>
      </c>
      <c r="E610" s="1">
        <v>1862.873</v>
      </c>
      <c r="F610" s="1">
        <v>28.6</v>
      </c>
      <c r="G610" s="1">
        <v>402.6</v>
      </c>
      <c r="H610" s="1">
        <v>1.7000000000000001E-2</v>
      </c>
      <c r="I610" s="1">
        <v>0.47</v>
      </c>
      <c r="J610" s="1">
        <v>0.52500000000000002</v>
      </c>
      <c r="K610" s="1">
        <v>6.83</v>
      </c>
      <c r="L610" s="1">
        <f t="shared" si="36"/>
        <v>0.52176233396584437</v>
      </c>
      <c r="M610" s="1">
        <f t="shared" si="37"/>
        <v>6.7878795066413673</v>
      </c>
      <c r="N610" s="1">
        <v>3.7999999999999999E-2</v>
      </c>
      <c r="O610" s="1">
        <v>21.08</v>
      </c>
      <c r="P610" s="1">
        <v>6.8869999999999996</v>
      </c>
      <c r="Q610" s="1">
        <v>0</v>
      </c>
      <c r="R610" s="1">
        <v>800</v>
      </c>
      <c r="S610" s="1">
        <v>752.8</v>
      </c>
      <c r="T610" s="1">
        <v>331.8</v>
      </c>
      <c r="U610" s="1">
        <v>2292.5</v>
      </c>
      <c r="V610">
        <v>1.0064214502</v>
      </c>
      <c r="W610">
        <f t="shared" si="38"/>
        <v>0.52313695211421885</v>
      </c>
      <c r="X610">
        <f t="shared" si="39"/>
        <v>6.8057626341716464</v>
      </c>
    </row>
    <row r="611" spans="1:24" x14ac:dyDescent="0.15">
      <c r="A611" s="98">
        <v>43077.239606481482</v>
      </c>
      <c r="B611" s="1">
        <v>350.16138888895512</v>
      </c>
      <c r="C611" s="1">
        <v>350.15</v>
      </c>
      <c r="D611" s="1">
        <v>23.25</v>
      </c>
      <c r="E611" s="1">
        <v>1862.7470000000001</v>
      </c>
      <c r="F611" s="1">
        <v>28.6</v>
      </c>
      <c r="G611" s="1">
        <v>402.6</v>
      </c>
      <c r="H611" s="1">
        <v>1.7999999999999999E-2</v>
      </c>
      <c r="I611" s="1">
        <v>0.47</v>
      </c>
      <c r="J611" s="1">
        <v>0.52500000000000002</v>
      </c>
      <c r="K611" s="1">
        <v>6.83</v>
      </c>
      <c r="L611" s="1">
        <f t="shared" si="36"/>
        <v>0.52200996677740863</v>
      </c>
      <c r="M611" s="1">
        <f t="shared" si="37"/>
        <v>6.7911010915994305</v>
      </c>
      <c r="N611" s="1">
        <v>3.9E-2</v>
      </c>
      <c r="O611" s="1">
        <v>21.07</v>
      </c>
      <c r="P611" s="1">
        <v>6.8949999999999996</v>
      </c>
      <c r="Q611" s="1">
        <v>0</v>
      </c>
      <c r="R611" s="1">
        <v>800</v>
      </c>
      <c r="S611" s="1">
        <v>752.8</v>
      </c>
      <c r="T611" s="1">
        <v>331.8</v>
      </c>
      <c r="U611" s="1">
        <v>2292.5</v>
      </c>
      <c r="V611">
        <v>1.0063542672999999</v>
      </c>
      <c r="W611">
        <f t="shared" si="38"/>
        <v>0.5231718760556997</v>
      </c>
      <c r="X611">
        <f t="shared" si="39"/>
        <v>6.8062169780198651</v>
      </c>
    </row>
    <row r="612" spans="1:24" x14ac:dyDescent="0.15">
      <c r="A612" s="98">
        <v>43077.240300925929</v>
      </c>
      <c r="B612" s="1">
        <v>350.17805555567611</v>
      </c>
      <c r="C612" s="1">
        <v>350.17</v>
      </c>
      <c r="D612" s="1">
        <v>23.25</v>
      </c>
      <c r="E612" s="1">
        <v>1862.5</v>
      </c>
      <c r="F612" s="1">
        <v>28.6</v>
      </c>
      <c r="G612" s="1">
        <v>402.6</v>
      </c>
      <c r="H612" s="1">
        <v>1.7999999999999999E-2</v>
      </c>
      <c r="I612" s="1">
        <v>0.47</v>
      </c>
      <c r="J612" s="1">
        <v>0.52500000000000002</v>
      </c>
      <c r="K612" s="1">
        <v>6.83</v>
      </c>
      <c r="L612" s="1">
        <f t="shared" si="36"/>
        <v>0.5225059382422802</v>
      </c>
      <c r="M612" s="1">
        <f t="shared" si="37"/>
        <v>6.7975534441805232</v>
      </c>
      <c r="N612" s="1">
        <v>0.04</v>
      </c>
      <c r="O612" s="1">
        <v>21.05</v>
      </c>
      <c r="P612" s="1">
        <v>6.9039999999999999</v>
      </c>
      <c r="Q612" s="1">
        <v>0</v>
      </c>
      <c r="R612" s="1">
        <v>800</v>
      </c>
      <c r="S612" s="1">
        <v>752.8</v>
      </c>
      <c r="T612" s="1">
        <v>331.8</v>
      </c>
      <c r="U612" s="1">
        <v>2292.5</v>
      </c>
      <c r="V612">
        <v>1.0063483417000001</v>
      </c>
      <c r="W612">
        <f t="shared" si="38"/>
        <v>0.52317495660657876</v>
      </c>
      <c r="X612">
        <f t="shared" si="39"/>
        <v>6.8062570545198717</v>
      </c>
    </row>
    <row r="613" spans="1:24" x14ac:dyDescent="0.15">
      <c r="A613" s="98">
        <v>43077.240995370368</v>
      </c>
      <c r="B613" s="1">
        <v>350.19472222222248</v>
      </c>
      <c r="C613" s="1">
        <v>350.19</v>
      </c>
      <c r="D613" s="1">
        <v>23.25</v>
      </c>
      <c r="E613" s="1">
        <v>1862.252</v>
      </c>
      <c r="F613" s="1">
        <v>28.6</v>
      </c>
      <c r="G613" s="1">
        <v>402.6</v>
      </c>
      <c r="H613" s="1">
        <v>1.7000000000000001E-2</v>
      </c>
      <c r="I613" s="1">
        <v>0.47</v>
      </c>
      <c r="J613" s="1">
        <v>0.52500000000000002</v>
      </c>
      <c r="K613" s="1">
        <v>6.83</v>
      </c>
      <c r="L613" s="1">
        <f t="shared" si="36"/>
        <v>0.52225783475783472</v>
      </c>
      <c r="M613" s="1">
        <f t="shared" si="37"/>
        <v>6.7943257359924036</v>
      </c>
      <c r="N613" s="1">
        <v>3.9E-2</v>
      </c>
      <c r="O613" s="1">
        <v>21.06</v>
      </c>
      <c r="P613" s="1">
        <v>6.8860000000000001</v>
      </c>
      <c r="Q613" s="1">
        <v>0</v>
      </c>
      <c r="R613" s="1">
        <v>800</v>
      </c>
      <c r="S613" s="1">
        <v>752.8</v>
      </c>
      <c r="T613" s="1">
        <v>331.8</v>
      </c>
      <c r="U613" s="1">
        <v>2292.6</v>
      </c>
      <c r="V613">
        <v>1.0063635630000001</v>
      </c>
      <c r="W613">
        <f t="shared" si="38"/>
        <v>0.52316704355878985</v>
      </c>
      <c r="X613">
        <f t="shared" si="39"/>
        <v>6.8061541095362568</v>
      </c>
    </row>
    <row r="614" spans="1:24" x14ac:dyDescent="0.15">
      <c r="A614" s="98">
        <v>43077.241689814815</v>
      </c>
      <c r="B614" s="1">
        <v>350.21138888894347</v>
      </c>
      <c r="C614" s="1">
        <v>350.2</v>
      </c>
      <c r="D614" s="1">
        <v>23.26</v>
      </c>
      <c r="E614" s="1">
        <v>1862.0730000000001</v>
      </c>
      <c r="F614" s="1">
        <v>28.6</v>
      </c>
      <c r="G614" s="1">
        <v>402.6</v>
      </c>
      <c r="H614" s="1">
        <v>1.7000000000000001E-2</v>
      </c>
      <c r="I614" s="1">
        <v>0.47</v>
      </c>
      <c r="J614" s="1">
        <v>0.52500000000000002</v>
      </c>
      <c r="K614" s="1">
        <v>6.83</v>
      </c>
      <c r="L614" s="1">
        <f t="shared" si="36"/>
        <v>0.52200996677740863</v>
      </c>
      <c r="M614" s="1">
        <f t="shared" si="37"/>
        <v>6.7911010915994305</v>
      </c>
      <c r="N614" s="1">
        <v>3.9E-2</v>
      </c>
      <c r="O614" s="1">
        <v>21.07</v>
      </c>
      <c r="P614" s="1">
        <v>6.8970000000000002</v>
      </c>
      <c r="Q614" s="1">
        <v>0</v>
      </c>
      <c r="R614" s="1">
        <v>800</v>
      </c>
      <c r="S614" s="1">
        <v>752.8</v>
      </c>
      <c r="T614" s="1">
        <v>331.8</v>
      </c>
      <c r="U614" s="1">
        <v>2292.6</v>
      </c>
      <c r="V614">
        <v>1.0063358045999999</v>
      </c>
      <c r="W614">
        <f t="shared" si="38"/>
        <v>0.52318147440781226</v>
      </c>
      <c r="X614">
        <f t="shared" si="39"/>
        <v>6.8063418480102049</v>
      </c>
    </row>
    <row r="615" spans="1:24" x14ac:dyDescent="0.15">
      <c r="A615" s="98">
        <v>43077.242384259262</v>
      </c>
      <c r="B615" s="1">
        <v>350.22805555566447</v>
      </c>
      <c r="C615" s="1">
        <v>350.22</v>
      </c>
      <c r="D615" s="1">
        <v>23.26</v>
      </c>
      <c r="E615" s="1">
        <v>1861.808</v>
      </c>
      <c r="F615" s="1">
        <v>28.6</v>
      </c>
      <c r="G615" s="1">
        <v>402.6</v>
      </c>
      <c r="H615" s="1">
        <v>1.7000000000000001E-2</v>
      </c>
      <c r="I615" s="1">
        <v>0.47</v>
      </c>
      <c r="J615" s="1">
        <v>0.52500000000000002</v>
      </c>
      <c r="K615" s="1">
        <v>6.83</v>
      </c>
      <c r="L615" s="1">
        <f t="shared" si="36"/>
        <v>0.52200996677740863</v>
      </c>
      <c r="M615" s="1">
        <f t="shared" si="37"/>
        <v>6.7911010915994305</v>
      </c>
      <c r="N615" s="1">
        <v>3.9E-2</v>
      </c>
      <c r="O615" s="1">
        <v>21.07</v>
      </c>
      <c r="P615" s="1">
        <v>6.899</v>
      </c>
      <c r="Q615" s="1">
        <v>0</v>
      </c>
      <c r="R615" s="1">
        <v>800</v>
      </c>
      <c r="S615" s="1">
        <v>752.8</v>
      </c>
      <c r="T615" s="1">
        <v>331.8</v>
      </c>
      <c r="U615" s="1">
        <v>2292.6</v>
      </c>
      <c r="V615">
        <v>1.0063457588</v>
      </c>
      <c r="W615">
        <f t="shared" si="38"/>
        <v>0.5231762993941681</v>
      </c>
      <c r="X615">
        <f t="shared" si="39"/>
        <v>6.8062745235469864</v>
      </c>
    </row>
    <row r="616" spans="1:24" x14ac:dyDescent="0.15">
      <c r="A616" s="98">
        <v>43077.243078703701</v>
      </c>
      <c r="B616" s="1">
        <v>350.24472222221084</v>
      </c>
      <c r="C616" s="1">
        <v>350.24</v>
      </c>
      <c r="D616" s="1">
        <v>23.26</v>
      </c>
      <c r="E616" s="1">
        <v>1861.9069999999999</v>
      </c>
      <c r="F616" s="1">
        <v>28.6</v>
      </c>
      <c r="G616" s="1">
        <v>402.6</v>
      </c>
      <c r="H616" s="1">
        <v>1.7000000000000001E-2</v>
      </c>
      <c r="I616" s="1">
        <v>0.47</v>
      </c>
      <c r="J616" s="1">
        <v>0.52500000000000002</v>
      </c>
      <c r="K616" s="1">
        <v>6.83</v>
      </c>
      <c r="L616" s="1">
        <f t="shared" si="36"/>
        <v>0.52200996677740863</v>
      </c>
      <c r="M616" s="1">
        <f t="shared" si="37"/>
        <v>6.7911010915994305</v>
      </c>
      <c r="N616" s="1">
        <v>3.9E-2</v>
      </c>
      <c r="O616" s="1">
        <v>21.07</v>
      </c>
      <c r="P616" s="1">
        <v>6.89</v>
      </c>
      <c r="Q616" s="1">
        <v>0</v>
      </c>
      <c r="R616" s="1">
        <v>800</v>
      </c>
      <c r="S616" s="1">
        <v>752.8</v>
      </c>
      <c r="T616" s="1">
        <v>331.8</v>
      </c>
      <c r="U616" s="1">
        <v>2292.6</v>
      </c>
      <c r="V616">
        <v>1.0063379575</v>
      </c>
      <c r="W616">
        <f t="shared" si="38"/>
        <v>0.52318035514426076</v>
      </c>
      <c r="X616">
        <f t="shared" si="39"/>
        <v>6.8063272869243834</v>
      </c>
    </row>
    <row r="617" spans="1:24" x14ac:dyDescent="0.15">
      <c r="A617" s="98">
        <v>43077.243773148148</v>
      </c>
      <c r="B617" s="1">
        <v>350.26138888893183</v>
      </c>
      <c r="C617" s="1">
        <v>350.25</v>
      </c>
      <c r="D617" s="1">
        <v>23.26</v>
      </c>
      <c r="E617" s="1">
        <v>1861.9929999999999</v>
      </c>
      <c r="F617" s="1">
        <v>28.6</v>
      </c>
      <c r="G617" s="1">
        <v>402.6</v>
      </c>
      <c r="H617" s="1">
        <v>1.7999999999999999E-2</v>
      </c>
      <c r="I617" s="1">
        <v>0.47</v>
      </c>
      <c r="J617" s="1">
        <v>0.52500000000000002</v>
      </c>
      <c r="K617" s="1">
        <v>6.83</v>
      </c>
      <c r="L617" s="1">
        <f t="shared" si="36"/>
        <v>0.52176233396584437</v>
      </c>
      <c r="M617" s="1">
        <f t="shared" si="37"/>
        <v>6.7878795066413673</v>
      </c>
      <c r="N617" s="1">
        <v>3.7999999999999999E-2</v>
      </c>
      <c r="O617" s="1">
        <v>21.08</v>
      </c>
      <c r="P617" s="1">
        <v>6.9020000000000001</v>
      </c>
      <c r="Q617" s="1">
        <v>0</v>
      </c>
      <c r="R617" s="1">
        <v>800</v>
      </c>
      <c r="S617" s="1">
        <v>752.8</v>
      </c>
      <c r="T617" s="1">
        <v>331.8</v>
      </c>
      <c r="U617" s="1">
        <v>2292.6</v>
      </c>
      <c r="V617">
        <v>1.0063609187</v>
      </c>
      <c r="W617">
        <f t="shared" si="38"/>
        <v>0.5231684182252615</v>
      </c>
      <c r="X617">
        <f t="shared" si="39"/>
        <v>6.80617199329245</v>
      </c>
    </row>
    <row r="618" spans="1:24" x14ac:dyDescent="0.15">
      <c r="A618" s="98">
        <v>43077.244467592594</v>
      </c>
      <c r="B618" s="1">
        <v>350.27805555565283</v>
      </c>
      <c r="C618" s="1">
        <v>350.27</v>
      </c>
      <c r="D618" s="1">
        <v>23.26</v>
      </c>
      <c r="E618" s="1">
        <v>1861.96</v>
      </c>
      <c r="F618" s="1">
        <v>28.6</v>
      </c>
      <c r="G618" s="1">
        <v>402.6</v>
      </c>
      <c r="H618" s="1">
        <v>1.7999999999999999E-2</v>
      </c>
      <c r="I618" s="1">
        <v>0.47</v>
      </c>
      <c r="J618" s="1">
        <v>0.52500000000000002</v>
      </c>
      <c r="K618" s="1">
        <v>6.83</v>
      </c>
      <c r="L618" s="1">
        <f t="shared" si="36"/>
        <v>0.52176233396584437</v>
      </c>
      <c r="M618" s="1">
        <f t="shared" si="37"/>
        <v>6.7878795066413673</v>
      </c>
      <c r="N618" s="1">
        <v>3.7999999999999999E-2</v>
      </c>
      <c r="O618" s="1">
        <v>21.08</v>
      </c>
      <c r="P618" s="1">
        <v>6.8860000000000001</v>
      </c>
      <c r="Q618" s="1">
        <v>0</v>
      </c>
      <c r="R618" s="1">
        <v>800</v>
      </c>
      <c r="S618" s="1">
        <v>752.8</v>
      </c>
      <c r="T618" s="1">
        <v>331.8</v>
      </c>
      <c r="U618" s="1">
        <v>2292.6</v>
      </c>
      <c r="V618">
        <v>1.0063632953999999</v>
      </c>
      <c r="W618">
        <f t="shared" si="38"/>
        <v>0.52316718267306561</v>
      </c>
      <c r="X618">
        <f t="shared" si="39"/>
        <v>6.8061559193467396</v>
      </c>
    </row>
    <row r="619" spans="1:24" x14ac:dyDescent="0.15">
      <c r="A619" s="98">
        <v>43077.245162037034</v>
      </c>
      <c r="B619" s="1">
        <v>350.2947222221992</v>
      </c>
      <c r="C619" s="1">
        <v>350.29</v>
      </c>
      <c r="D619" s="1">
        <v>23.26</v>
      </c>
      <c r="E619" s="1">
        <v>1861.6949999999999</v>
      </c>
      <c r="F619" s="1">
        <v>28.6</v>
      </c>
      <c r="G619" s="1">
        <v>402.6</v>
      </c>
      <c r="H619" s="1">
        <v>1.7999999999999999E-2</v>
      </c>
      <c r="I619" s="1">
        <v>0.47099999999999997</v>
      </c>
      <c r="J619" s="1">
        <v>0.52</v>
      </c>
      <c r="K619" s="1">
        <v>6.85</v>
      </c>
      <c r="L619" s="1">
        <f t="shared" si="36"/>
        <v>0.51679316888045546</v>
      </c>
      <c r="M619" s="1">
        <f t="shared" si="37"/>
        <v>6.8077561669829221</v>
      </c>
      <c r="N619" s="1">
        <v>3.7999999999999999E-2</v>
      </c>
      <c r="O619" s="1">
        <v>21.08</v>
      </c>
      <c r="P619" s="1">
        <v>6.891</v>
      </c>
      <c r="Q619" s="1">
        <v>0</v>
      </c>
      <c r="R619" s="1">
        <v>800</v>
      </c>
      <c r="S619" s="1">
        <v>752.8</v>
      </c>
      <c r="T619" s="1">
        <v>331.8</v>
      </c>
      <c r="U619" s="1">
        <v>2292.6</v>
      </c>
      <c r="V619">
        <v>1.0063625929</v>
      </c>
      <c r="W619">
        <f t="shared" si="38"/>
        <v>0.51818499979938992</v>
      </c>
      <c r="X619">
        <f t="shared" si="39"/>
        <v>6.826090862741963</v>
      </c>
    </row>
    <row r="620" spans="1:24" x14ac:dyDescent="0.15">
      <c r="A620" s="98">
        <v>43077.245856481481</v>
      </c>
      <c r="B620" s="1">
        <v>350.31138888892019</v>
      </c>
      <c r="C620" s="1">
        <v>350.3</v>
      </c>
      <c r="D620" s="1">
        <v>23.26</v>
      </c>
      <c r="E620" s="1">
        <v>1861.4580000000001</v>
      </c>
      <c r="F620" s="1">
        <v>28.6</v>
      </c>
      <c r="G620" s="1">
        <v>402.6</v>
      </c>
      <c r="H620" s="1">
        <v>1.7999999999999999E-2</v>
      </c>
      <c r="I620" s="1">
        <v>0.47</v>
      </c>
      <c r="J620" s="1">
        <v>0.504</v>
      </c>
      <c r="K620" s="1">
        <v>6.9</v>
      </c>
      <c r="L620" s="1">
        <f t="shared" si="36"/>
        <v>0.5008918406072107</v>
      </c>
      <c r="M620" s="1">
        <f t="shared" si="37"/>
        <v>6.857447817836813</v>
      </c>
      <c r="N620" s="1">
        <v>3.7999999999999999E-2</v>
      </c>
      <c r="O620" s="1">
        <v>21.08</v>
      </c>
      <c r="P620" s="1">
        <v>6.9020000000000001</v>
      </c>
      <c r="Q620" s="1">
        <v>0</v>
      </c>
      <c r="R620" s="1">
        <v>800</v>
      </c>
      <c r="S620" s="1">
        <v>752.8</v>
      </c>
      <c r="T620" s="1">
        <v>331.8</v>
      </c>
      <c r="U620" s="1">
        <v>2292.6</v>
      </c>
      <c r="V620">
        <v>1.0063317249000001</v>
      </c>
      <c r="W620">
        <f t="shared" si="38"/>
        <v>0.50225625158565446</v>
      </c>
      <c r="X620">
        <f t="shared" si="39"/>
        <v>6.8761272538512213</v>
      </c>
    </row>
    <row r="621" spans="1:24" x14ac:dyDescent="0.15">
      <c r="A621" s="98">
        <v>43077.246550925927</v>
      </c>
      <c r="B621" s="1">
        <v>350.32805555564119</v>
      </c>
      <c r="C621" s="1">
        <v>350.32</v>
      </c>
      <c r="D621" s="1">
        <v>23.27</v>
      </c>
      <c r="E621" s="1">
        <v>1861.3869999999999</v>
      </c>
      <c r="F621" s="1">
        <v>28.6</v>
      </c>
      <c r="G621" s="1">
        <v>402.6</v>
      </c>
      <c r="H621" s="1">
        <v>1.7999999999999999E-2</v>
      </c>
      <c r="I621" s="1">
        <v>0.47</v>
      </c>
      <c r="J621" s="1">
        <v>0.50900000000000001</v>
      </c>
      <c r="K621" s="1">
        <v>6.89</v>
      </c>
      <c r="L621" s="1">
        <f t="shared" si="36"/>
        <v>0.50586100569259962</v>
      </c>
      <c r="M621" s="1">
        <f t="shared" si="37"/>
        <v>6.8475094876660343</v>
      </c>
      <c r="N621" s="1">
        <v>3.7999999999999999E-2</v>
      </c>
      <c r="O621" s="1">
        <v>21.08</v>
      </c>
      <c r="P621" s="1">
        <v>6.891</v>
      </c>
      <c r="Q621" s="1">
        <v>0</v>
      </c>
      <c r="R621" s="1">
        <v>800</v>
      </c>
      <c r="S621" s="1">
        <v>752.8</v>
      </c>
      <c r="T621" s="1">
        <v>331.8</v>
      </c>
      <c r="U621" s="1">
        <v>2292.6</v>
      </c>
      <c r="V621">
        <v>1.0063235979</v>
      </c>
      <c r="W621">
        <f t="shared" si="38"/>
        <v>0.50724304892105321</v>
      </c>
      <c r="X621">
        <f t="shared" si="39"/>
        <v>6.866217302683804</v>
      </c>
    </row>
    <row r="622" spans="1:24" x14ac:dyDescent="0.15">
      <c r="A622" s="98">
        <v>43077.247245370374</v>
      </c>
      <c r="B622" s="1">
        <v>350.34472222236218</v>
      </c>
      <c r="C622" s="1">
        <v>350.34</v>
      </c>
      <c r="D622" s="1">
        <v>23.27</v>
      </c>
      <c r="E622" s="1">
        <v>1861.327</v>
      </c>
      <c r="F622" s="1">
        <v>28.6</v>
      </c>
      <c r="G622" s="1">
        <v>402.6</v>
      </c>
      <c r="H622" s="1">
        <v>1.7999999999999999E-2</v>
      </c>
      <c r="I622" s="1">
        <v>0.47</v>
      </c>
      <c r="J622" s="1">
        <v>0.51600000000000001</v>
      </c>
      <c r="K622" s="1">
        <v>6.89</v>
      </c>
      <c r="L622" s="1">
        <f t="shared" si="36"/>
        <v>0.51281783681214421</v>
      </c>
      <c r="M622" s="1">
        <f t="shared" si="37"/>
        <v>6.8475094876660343</v>
      </c>
      <c r="N622" s="1">
        <v>3.7999999999999999E-2</v>
      </c>
      <c r="O622" s="1">
        <v>21.08</v>
      </c>
      <c r="P622" s="1">
        <v>6.9009999999999998</v>
      </c>
      <c r="Q622" s="1">
        <v>0</v>
      </c>
      <c r="R622" s="1">
        <v>800</v>
      </c>
      <c r="S622" s="1">
        <v>752.8</v>
      </c>
      <c r="T622" s="1">
        <v>331.8</v>
      </c>
      <c r="U622" s="1">
        <v>2292.6999999999998</v>
      </c>
      <c r="V622">
        <v>1.0063320705999999</v>
      </c>
      <c r="W622">
        <f t="shared" si="38"/>
        <v>0.51421455712076369</v>
      </c>
      <c r="X622">
        <f t="shared" si="39"/>
        <v>6.8661594933373289</v>
      </c>
    </row>
    <row r="623" spans="1:24" x14ac:dyDescent="0.15">
      <c r="A623" s="98">
        <v>43077.247939814813</v>
      </c>
      <c r="B623" s="1">
        <v>350.36138888890855</v>
      </c>
      <c r="C623" s="1">
        <v>350.35</v>
      </c>
      <c r="D623" s="1">
        <v>23.27</v>
      </c>
      <c r="E623" s="1">
        <v>1861.373</v>
      </c>
      <c r="F623" s="1">
        <v>28.6</v>
      </c>
      <c r="G623" s="1">
        <v>402.6</v>
      </c>
      <c r="H623" s="1">
        <v>1.7000000000000001E-2</v>
      </c>
      <c r="I623" s="1">
        <v>0.47</v>
      </c>
      <c r="J623" s="1">
        <v>0.51800000000000002</v>
      </c>
      <c r="K623" s="1">
        <v>6.91</v>
      </c>
      <c r="L623" s="1">
        <f t="shared" si="36"/>
        <v>0.51480550284629989</v>
      </c>
      <c r="M623" s="1">
        <f t="shared" si="37"/>
        <v>6.8673861480075908</v>
      </c>
      <c r="N623" s="1">
        <v>3.7999999999999999E-2</v>
      </c>
      <c r="O623" s="1">
        <v>21.08</v>
      </c>
      <c r="P623" s="1">
        <v>6.9</v>
      </c>
      <c r="Q623" s="1">
        <v>0</v>
      </c>
      <c r="R623" s="1">
        <v>800</v>
      </c>
      <c r="S623" s="1">
        <v>752.8</v>
      </c>
      <c r="T623" s="1">
        <v>331.8</v>
      </c>
      <c r="U623" s="1">
        <v>2292.6999999999998</v>
      </c>
      <c r="V623">
        <v>1.0063142013999999</v>
      </c>
      <c r="W623">
        <f t="shared" si="38"/>
        <v>0.51621680313891682</v>
      </c>
      <c r="X623">
        <f t="shared" si="39"/>
        <v>6.8862125669689478</v>
      </c>
    </row>
    <row r="624" spans="1:24" x14ac:dyDescent="0.15">
      <c r="A624" s="98">
        <v>43077.24863425926</v>
      </c>
      <c r="B624" s="1">
        <v>350.37805555562954</v>
      </c>
      <c r="C624" s="1">
        <v>350.37</v>
      </c>
      <c r="D624" s="1">
        <v>23.27</v>
      </c>
      <c r="E624" s="1">
        <v>1861.2670000000001</v>
      </c>
      <c r="F624" s="1">
        <v>28.6</v>
      </c>
      <c r="G624" s="1">
        <v>402.6</v>
      </c>
      <c r="H624" s="1">
        <v>1.7999999999999999E-2</v>
      </c>
      <c r="I624" s="1">
        <v>0.47</v>
      </c>
      <c r="J624" s="1">
        <v>0.51700000000000002</v>
      </c>
      <c r="K624" s="1">
        <v>6.93</v>
      </c>
      <c r="L624" s="1">
        <f t="shared" si="36"/>
        <v>0.513811669829222</v>
      </c>
      <c r="M624" s="1">
        <f t="shared" si="37"/>
        <v>6.8872628083491456</v>
      </c>
      <c r="N624" s="1">
        <v>3.7999999999999999E-2</v>
      </c>
      <c r="O624" s="1">
        <v>21.08</v>
      </c>
      <c r="P624" s="1">
        <v>6.891</v>
      </c>
      <c r="Q624" s="1">
        <v>0</v>
      </c>
      <c r="R624" s="1">
        <v>800</v>
      </c>
      <c r="S624" s="1">
        <v>752.8</v>
      </c>
      <c r="T624" s="1">
        <v>331.8</v>
      </c>
      <c r="U624" s="1">
        <v>2292.6999999999998</v>
      </c>
      <c r="V624">
        <v>1.0062842747</v>
      </c>
      <c r="W624">
        <f t="shared" si="38"/>
        <v>0.51523556815450655</v>
      </c>
      <c r="X624">
        <f t="shared" si="39"/>
        <v>6.9063491050497676</v>
      </c>
    </row>
    <row r="625" spans="1:24" x14ac:dyDescent="0.15">
      <c r="A625" s="98">
        <v>43077.249328703707</v>
      </c>
      <c r="B625" s="1">
        <v>350.39472222235054</v>
      </c>
      <c r="C625" s="1">
        <v>350.39</v>
      </c>
      <c r="D625" s="1">
        <v>23.27</v>
      </c>
      <c r="E625" s="1">
        <v>1861.0930000000001</v>
      </c>
      <c r="F625" s="1">
        <v>28.6</v>
      </c>
      <c r="G625" s="1">
        <v>402.6</v>
      </c>
      <c r="H625" s="1">
        <v>1.7000000000000001E-2</v>
      </c>
      <c r="I625" s="1">
        <v>0.47</v>
      </c>
      <c r="J625" s="1">
        <v>0.51700000000000002</v>
      </c>
      <c r="K625" s="1">
        <v>6.93</v>
      </c>
      <c r="L625" s="1">
        <f t="shared" si="36"/>
        <v>0.513811669829222</v>
      </c>
      <c r="M625" s="1">
        <f t="shared" si="37"/>
        <v>6.8872628083491456</v>
      </c>
      <c r="N625" s="1">
        <v>3.7999999999999999E-2</v>
      </c>
      <c r="O625" s="1">
        <v>21.08</v>
      </c>
      <c r="P625" s="1">
        <v>6.9020000000000001</v>
      </c>
      <c r="Q625" s="1">
        <v>0</v>
      </c>
      <c r="R625" s="1">
        <v>800</v>
      </c>
      <c r="S625" s="1">
        <v>752.8</v>
      </c>
      <c r="T625" s="1">
        <v>331.8</v>
      </c>
      <c r="U625" s="1">
        <v>2292.6999999999998</v>
      </c>
      <c r="V625">
        <v>1.0063247310000001</v>
      </c>
      <c r="W625">
        <f t="shared" si="38"/>
        <v>0.5152148546372155</v>
      </c>
      <c r="X625">
        <f t="shared" si="39"/>
        <v>6.9060714557754412</v>
      </c>
    </row>
    <row r="626" spans="1:24" x14ac:dyDescent="0.15">
      <c r="A626" s="98">
        <v>43077.250023148146</v>
      </c>
      <c r="B626" s="1">
        <v>350.41138888889691</v>
      </c>
      <c r="C626" s="1">
        <v>350.4</v>
      </c>
      <c r="D626" s="1">
        <v>23.27</v>
      </c>
      <c r="E626" s="1">
        <v>1860.923</v>
      </c>
      <c r="F626" s="1">
        <v>28.6</v>
      </c>
      <c r="G626" s="1">
        <v>402.6</v>
      </c>
      <c r="H626" s="1">
        <v>1.7000000000000001E-2</v>
      </c>
      <c r="I626" s="1">
        <v>0.47</v>
      </c>
      <c r="J626" s="1">
        <v>0.51700000000000002</v>
      </c>
      <c r="K626" s="1">
        <v>6.93</v>
      </c>
      <c r="L626" s="1">
        <f t="shared" si="36"/>
        <v>0.513811669829222</v>
      </c>
      <c r="M626" s="1">
        <f t="shared" si="37"/>
        <v>6.8872628083491456</v>
      </c>
      <c r="N626" s="1">
        <v>3.7999999999999999E-2</v>
      </c>
      <c r="O626" s="1">
        <v>21.08</v>
      </c>
      <c r="P626" s="1">
        <v>6.899</v>
      </c>
      <c r="Q626" s="1">
        <v>0</v>
      </c>
      <c r="R626" s="1">
        <v>800</v>
      </c>
      <c r="S626" s="1">
        <v>752.8</v>
      </c>
      <c r="T626" s="1">
        <v>331.9</v>
      </c>
      <c r="U626" s="1">
        <v>2292.6999999999998</v>
      </c>
      <c r="V626">
        <v>1.0062626507000001</v>
      </c>
      <c r="W626">
        <f t="shared" si="38"/>
        <v>0.5152466402676551</v>
      </c>
      <c r="X626">
        <f t="shared" si="39"/>
        <v>6.9064975184813333</v>
      </c>
    </row>
    <row r="627" spans="1:24" x14ac:dyDescent="0.15">
      <c r="A627" s="98">
        <v>43077.250717592593</v>
      </c>
      <c r="B627" s="1">
        <v>350.4280555556179</v>
      </c>
      <c r="C627" s="1">
        <v>350.42</v>
      </c>
      <c r="D627" s="1">
        <v>23.28</v>
      </c>
      <c r="E627" s="1">
        <v>1860.7619999999999</v>
      </c>
      <c r="F627" s="1">
        <v>28.6</v>
      </c>
      <c r="G627" s="1">
        <v>402.6</v>
      </c>
      <c r="H627" s="1">
        <v>1.7000000000000001E-2</v>
      </c>
      <c r="I627" s="1">
        <v>0.47</v>
      </c>
      <c r="J627" s="1">
        <v>0.51700000000000002</v>
      </c>
      <c r="K627" s="1">
        <v>6.93</v>
      </c>
      <c r="L627" s="1">
        <f t="shared" si="36"/>
        <v>0.513811669829222</v>
      </c>
      <c r="M627" s="1">
        <f t="shared" si="37"/>
        <v>6.8872628083491456</v>
      </c>
      <c r="N627" s="1">
        <v>3.7999999999999999E-2</v>
      </c>
      <c r="O627" s="1">
        <v>21.08</v>
      </c>
      <c r="P627" s="1">
        <v>6.8920000000000003</v>
      </c>
      <c r="Q627" s="1">
        <v>0</v>
      </c>
      <c r="R627" s="1">
        <v>800</v>
      </c>
      <c r="S627" s="1">
        <v>752.8</v>
      </c>
      <c r="T627" s="1">
        <v>332.2</v>
      </c>
      <c r="U627" s="1">
        <v>2292.8000000000002</v>
      </c>
      <c r="V627">
        <v>1.006167244</v>
      </c>
      <c r="W627">
        <f t="shared" si="38"/>
        <v>0.51529549693828036</v>
      </c>
      <c r="X627">
        <f t="shared" si="39"/>
        <v>6.9071524057684393</v>
      </c>
    </row>
    <row r="628" spans="1:24" x14ac:dyDescent="0.15">
      <c r="A628" s="98">
        <v>43077.25141203704</v>
      </c>
      <c r="B628" s="1">
        <v>350.4447222223389</v>
      </c>
      <c r="C628" s="1">
        <v>350.44</v>
      </c>
      <c r="D628" s="1">
        <v>23.28</v>
      </c>
      <c r="E628" s="1">
        <v>1861.2049999999999</v>
      </c>
      <c r="F628" s="1">
        <v>28.6</v>
      </c>
      <c r="G628" s="1">
        <v>402.6</v>
      </c>
      <c r="H628" s="1">
        <v>1.7999999999999999E-2</v>
      </c>
      <c r="I628" s="1">
        <v>0.47</v>
      </c>
      <c r="J628" s="1">
        <v>0.51700000000000002</v>
      </c>
      <c r="K628" s="1">
        <v>6.93</v>
      </c>
      <c r="L628" s="1">
        <f t="shared" si="36"/>
        <v>0.513811669829222</v>
      </c>
      <c r="M628" s="1">
        <f t="shared" si="37"/>
        <v>6.8872628083491456</v>
      </c>
      <c r="N628" s="1">
        <v>3.7999999999999999E-2</v>
      </c>
      <c r="O628" s="1">
        <v>21.08</v>
      </c>
      <c r="P628" s="1">
        <v>6.8879999999999999</v>
      </c>
      <c r="Q628" s="1">
        <v>0</v>
      </c>
      <c r="R628" s="1">
        <v>800</v>
      </c>
      <c r="S628" s="1">
        <v>752.8</v>
      </c>
      <c r="T628" s="1">
        <v>332.2</v>
      </c>
      <c r="U628" s="1">
        <v>2292.8000000000002</v>
      </c>
      <c r="V628">
        <v>1.0062173887999999</v>
      </c>
      <c r="W628">
        <f t="shared" si="38"/>
        <v>0.51526981720950371</v>
      </c>
      <c r="X628">
        <f t="shared" si="39"/>
        <v>6.9068081881273891</v>
      </c>
    </row>
    <row r="629" spans="1:24" x14ac:dyDescent="0.15">
      <c r="A629" s="98">
        <v>43077.252106481479</v>
      </c>
      <c r="B629" s="1">
        <v>350.46138888888527</v>
      </c>
      <c r="C629" s="1">
        <v>350.45</v>
      </c>
      <c r="D629" s="1">
        <v>23.28</v>
      </c>
      <c r="E629" s="1">
        <v>1861.2070000000001</v>
      </c>
      <c r="F629" s="1">
        <v>28.6</v>
      </c>
      <c r="G629" s="1">
        <v>402.6</v>
      </c>
      <c r="H629" s="1">
        <v>1.7999999999999999E-2</v>
      </c>
      <c r="I629" s="1">
        <v>0.47</v>
      </c>
      <c r="J629" s="1">
        <v>0.51700000000000002</v>
      </c>
      <c r="K629" s="1">
        <v>6.93</v>
      </c>
      <c r="L629" s="1">
        <f t="shared" si="36"/>
        <v>0.513811669829222</v>
      </c>
      <c r="M629" s="1">
        <f t="shared" si="37"/>
        <v>6.8872628083491456</v>
      </c>
      <c r="N629" s="1">
        <v>3.7999999999999999E-2</v>
      </c>
      <c r="O629" s="1">
        <v>21.08</v>
      </c>
      <c r="P629" s="1">
        <v>6.8840000000000003</v>
      </c>
      <c r="Q629" s="1">
        <v>0</v>
      </c>
      <c r="R629" s="1">
        <v>800</v>
      </c>
      <c r="S629" s="1">
        <v>752.8</v>
      </c>
      <c r="T629" s="1">
        <v>332.2</v>
      </c>
      <c r="U629" s="1">
        <v>2292.8000000000002</v>
      </c>
      <c r="V629">
        <v>1.006203221</v>
      </c>
      <c r="W629">
        <f t="shared" si="38"/>
        <v>0.5152770724434006</v>
      </c>
      <c r="X629">
        <f t="shared" si="39"/>
        <v>6.9069054391349436</v>
      </c>
    </row>
    <row r="630" spans="1:24" x14ac:dyDescent="0.15">
      <c r="A630" s="98">
        <v>43077.252800925926</v>
      </c>
      <c r="B630" s="1">
        <v>350.47805555560626</v>
      </c>
      <c r="C630" s="1">
        <v>350.47</v>
      </c>
      <c r="D630" s="1">
        <v>23.28</v>
      </c>
      <c r="E630" s="1">
        <v>1861.2</v>
      </c>
      <c r="F630" s="1">
        <v>28.6</v>
      </c>
      <c r="G630" s="1">
        <v>402.6</v>
      </c>
      <c r="H630" s="1">
        <v>1.7999999999999999E-2</v>
      </c>
      <c r="I630" s="1">
        <v>0.47</v>
      </c>
      <c r="J630" s="1">
        <v>0.51700000000000002</v>
      </c>
      <c r="K630" s="1">
        <v>6.93</v>
      </c>
      <c r="L630" s="1">
        <f t="shared" si="36"/>
        <v>0.513811669829222</v>
      </c>
      <c r="M630" s="1">
        <f t="shared" si="37"/>
        <v>6.8872628083491456</v>
      </c>
      <c r="N630" s="1">
        <v>3.7999999999999999E-2</v>
      </c>
      <c r="O630" s="1">
        <v>21.08</v>
      </c>
      <c r="P630" s="1">
        <v>6.8929999999999998</v>
      </c>
      <c r="Q630" s="1">
        <v>0</v>
      </c>
      <c r="R630" s="1">
        <v>800</v>
      </c>
      <c r="S630" s="1">
        <v>752.8</v>
      </c>
      <c r="T630" s="1">
        <v>332.2</v>
      </c>
      <c r="U630" s="1">
        <v>2292.8000000000002</v>
      </c>
      <c r="V630">
        <v>1.0062279366</v>
      </c>
      <c r="W630">
        <f t="shared" si="38"/>
        <v>0.51526441588562832</v>
      </c>
      <c r="X630">
        <f t="shared" si="39"/>
        <v>6.9067357874031021</v>
      </c>
    </row>
    <row r="631" spans="1:24" x14ac:dyDescent="0.15">
      <c r="A631" s="98">
        <v>43077.253495370373</v>
      </c>
      <c r="B631" s="1">
        <v>350.49472222232725</v>
      </c>
      <c r="C631" s="1">
        <v>350.49</v>
      </c>
      <c r="D631" s="1">
        <v>23.28</v>
      </c>
      <c r="E631" s="1">
        <v>1861.14</v>
      </c>
      <c r="F631" s="1">
        <v>28.6</v>
      </c>
      <c r="G631" s="1">
        <v>402.6</v>
      </c>
      <c r="H631" s="1">
        <v>1.7999999999999999E-2</v>
      </c>
      <c r="I631" s="1">
        <v>0.47</v>
      </c>
      <c r="J631" s="1">
        <v>0.51700000000000002</v>
      </c>
      <c r="K631" s="1">
        <v>6.93</v>
      </c>
      <c r="L631" s="1">
        <f t="shared" si="36"/>
        <v>0.513811669829222</v>
      </c>
      <c r="M631" s="1">
        <f t="shared" si="37"/>
        <v>6.8872628083491456</v>
      </c>
      <c r="N631" s="1">
        <v>3.7999999999999999E-2</v>
      </c>
      <c r="O631" s="1">
        <v>21.08</v>
      </c>
      <c r="P631" s="1">
        <v>6.9029999999999996</v>
      </c>
      <c r="Q631" s="1">
        <v>0</v>
      </c>
      <c r="R631" s="1">
        <v>800</v>
      </c>
      <c r="S631" s="1">
        <v>752.8</v>
      </c>
      <c r="T631" s="1">
        <v>332.2</v>
      </c>
      <c r="U631" s="1">
        <v>2292.8000000000002</v>
      </c>
      <c r="V631">
        <v>1.0061802258999999</v>
      </c>
      <c r="W631">
        <f t="shared" si="38"/>
        <v>0.51528884851244228</v>
      </c>
      <c r="X631">
        <f t="shared" si="39"/>
        <v>6.9070632885710346</v>
      </c>
    </row>
    <row r="632" spans="1:24" x14ac:dyDescent="0.15">
      <c r="A632" s="98">
        <v>43077.254189814812</v>
      </c>
      <c r="B632" s="1">
        <v>350.51138888887363</v>
      </c>
      <c r="C632" s="1">
        <v>350.5</v>
      </c>
      <c r="D632" s="1">
        <v>23.28</v>
      </c>
      <c r="E632" s="1">
        <v>1860.84</v>
      </c>
      <c r="F632" s="1">
        <v>28.6</v>
      </c>
      <c r="G632" s="1">
        <v>402.6</v>
      </c>
      <c r="H632" s="1">
        <v>1.7999999999999999E-2</v>
      </c>
      <c r="I632" s="1">
        <v>0.47</v>
      </c>
      <c r="J632" s="1">
        <v>0.51700000000000002</v>
      </c>
      <c r="K632" s="1">
        <v>6.93</v>
      </c>
      <c r="L632" s="1">
        <f t="shared" si="36"/>
        <v>0.513811669829222</v>
      </c>
      <c r="M632" s="1">
        <f t="shared" si="37"/>
        <v>6.8872628083491456</v>
      </c>
      <c r="N632" s="1">
        <v>3.7999999999999999E-2</v>
      </c>
      <c r="O632" s="1">
        <v>21.08</v>
      </c>
      <c r="P632" s="1">
        <v>6.9080000000000004</v>
      </c>
      <c r="Q632" s="1">
        <v>0</v>
      </c>
      <c r="R632" s="1">
        <v>800</v>
      </c>
      <c r="S632" s="1">
        <v>752.8</v>
      </c>
      <c r="T632" s="1">
        <v>332.2</v>
      </c>
      <c r="U632" s="1">
        <v>2292.8000000000002</v>
      </c>
      <c r="V632">
        <v>1.0061876869999999</v>
      </c>
      <c r="W632">
        <f t="shared" si="38"/>
        <v>0.51528502753383432</v>
      </c>
      <c r="X632">
        <f t="shared" si="39"/>
        <v>6.9070120711982037</v>
      </c>
    </row>
    <row r="633" spans="1:24" x14ac:dyDescent="0.15">
      <c r="A633" s="98">
        <v>43077.254884259259</v>
      </c>
      <c r="B633" s="1">
        <v>350.52805555559462</v>
      </c>
      <c r="C633" s="1">
        <v>350.52</v>
      </c>
      <c r="D633" s="1">
        <v>23.29</v>
      </c>
      <c r="E633" s="1">
        <v>1860.73</v>
      </c>
      <c r="F633" s="1">
        <v>28.6</v>
      </c>
      <c r="G633" s="1">
        <v>402.6</v>
      </c>
      <c r="H633" s="1">
        <v>1.7999999999999999E-2</v>
      </c>
      <c r="I633" s="1">
        <v>0.47</v>
      </c>
      <c r="J633" s="1">
        <v>0.51700000000000002</v>
      </c>
      <c r="K633" s="1">
        <v>6.93</v>
      </c>
      <c r="L633" s="1">
        <f t="shared" si="36"/>
        <v>0.513811669829222</v>
      </c>
      <c r="M633" s="1">
        <f t="shared" si="37"/>
        <v>6.8872628083491456</v>
      </c>
      <c r="N633" s="1">
        <v>3.7999999999999999E-2</v>
      </c>
      <c r="O633" s="1">
        <v>21.08</v>
      </c>
      <c r="P633" s="1">
        <v>6.8979999999999997</v>
      </c>
      <c r="Q633" s="1">
        <v>0</v>
      </c>
      <c r="R633" s="1">
        <v>800</v>
      </c>
      <c r="S633" s="1">
        <v>752.8</v>
      </c>
      <c r="T633" s="1">
        <v>332.2</v>
      </c>
      <c r="U633" s="1">
        <v>2292.8000000000002</v>
      </c>
      <c r="V633">
        <v>1.0061871508</v>
      </c>
      <c r="W633">
        <f t="shared" si="38"/>
        <v>0.5152853021306939</v>
      </c>
      <c r="X633">
        <f t="shared" si="39"/>
        <v>6.9070157519646198</v>
      </c>
    </row>
    <row r="634" spans="1:24" x14ac:dyDescent="0.15">
      <c r="A634" s="98">
        <v>43077.255578703705</v>
      </c>
      <c r="B634" s="1">
        <v>350.54472222231561</v>
      </c>
      <c r="C634" s="1">
        <v>350.54</v>
      </c>
      <c r="D634" s="1">
        <v>23.29</v>
      </c>
      <c r="E634" s="1">
        <v>1860.92</v>
      </c>
      <c r="F634" s="1">
        <v>28.6</v>
      </c>
      <c r="G634" s="1">
        <v>402.6</v>
      </c>
      <c r="H634" s="1">
        <v>1.7000000000000001E-2</v>
      </c>
      <c r="I634" s="1">
        <v>0.47</v>
      </c>
      <c r="J634" s="1">
        <v>0.51700000000000002</v>
      </c>
      <c r="K634" s="1">
        <v>6.93</v>
      </c>
      <c r="L634" s="1">
        <f t="shared" si="36"/>
        <v>0.513811669829222</v>
      </c>
      <c r="M634" s="1">
        <f t="shared" si="37"/>
        <v>6.8872628083491456</v>
      </c>
      <c r="N634" s="1">
        <v>3.7999999999999999E-2</v>
      </c>
      <c r="O634" s="1">
        <v>21.08</v>
      </c>
      <c r="P634" s="1">
        <v>6.9139999999999997</v>
      </c>
      <c r="Q634" s="1">
        <v>0</v>
      </c>
      <c r="R634" s="1">
        <v>800</v>
      </c>
      <c r="S634" s="1">
        <v>752.8</v>
      </c>
      <c r="T634" s="1">
        <v>332.2</v>
      </c>
      <c r="U634" s="1">
        <v>2292.8000000000002</v>
      </c>
      <c r="V634">
        <v>1.0061666252999999</v>
      </c>
      <c r="W634">
        <f t="shared" si="38"/>
        <v>0.51529581379765133</v>
      </c>
      <c r="X634">
        <f t="shared" si="39"/>
        <v>6.9071566530323478</v>
      </c>
    </row>
    <row r="635" spans="1:24" x14ac:dyDescent="0.15">
      <c r="A635" s="98">
        <v>43077.256273148145</v>
      </c>
      <c r="B635" s="1">
        <v>350.56138888886198</v>
      </c>
      <c r="C635" s="1">
        <v>350.55</v>
      </c>
      <c r="D635" s="1">
        <v>23.29</v>
      </c>
      <c r="E635" s="1">
        <v>1861.0129999999999</v>
      </c>
      <c r="F635" s="1">
        <v>28.6</v>
      </c>
      <c r="G635" s="1">
        <v>402.6</v>
      </c>
      <c r="H635" s="1">
        <v>1.7999999999999999E-2</v>
      </c>
      <c r="I635" s="1">
        <v>0.47</v>
      </c>
      <c r="J635" s="1">
        <v>0.51700000000000002</v>
      </c>
      <c r="K635" s="1">
        <v>6.93</v>
      </c>
      <c r="L635" s="1">
        <f t="shared" si="36"/>
        <v>0.513811669829222</v>
      </c>
      <c r="M635" s="1">
        <f t="shared" si="37"/>
        <v>6.8872628083491456</v>
      </c>
      <c r="N635" s="1">
        <v>3.7999999999999999E-2</v>
      </c>
      <c r="O635" s="1">
        <v>21.08</v>
      </c>
      <c r="P635" s="1">
        <v>6.9189999999999996</v>
      </c>
      <c r="Q635" s="1">
        <v>0</v>
      </c>
      <c r="R635" s="1">
        <v>800</v>
      </c>
      <c r="S635" s="1">
        <v>752.8</v>
      </c>
      <c r="T635" s="1">
        <v>332.2</v>
      </c>
      <c r="U635" s="1">
        <v>2292.8000000000002</v>
      </c>
      <c r="V635">
        <v>1.0061694895</v>
      </c>
      <c r="W635">
        <f t="shared" si="38"/>
        <v>0.51529434693716192</v>
      </c>
      <c r="X635">
        <f t="shared" si="39"/>
        <v>6.9071369908598292</v>
      </c>
    </row>
    <row r="636" spans="1:24" x14ac:dyDescent="0.15">
      <c r="A636" s="98">
        <v>43077.256967592592</v>
      </c>
      <c r="B636" s="1">
        <v>350.57805555558298</v>
      </c>
      <c r="C636" s="1">
        <v>350.57</v>
      </c>
      <c r="D636" s="1">
        <v>23.29</v>
      </c>
      <c r="E636" s="1">
        <v>1861.0550000000001</v>
      </c>
      <c r="F636" s="1">
        <v>28.6</v>
      </c>
      <c r="G636" s="1">
        <v>402.6</v>
      </c>
      <c r="H636" s="1">
        <v>1.7999999999999999E-2</v>
      </c>
      <c r="I636" s="1">
        <v>0.47</v>
      </c>
      <c r="J636" s="1">
        <v>0.51700000000000002</v>
      </c>
      <c r="K636" s="1">
        <v>6.93</v>
      </c>
      <c r="L636" s="1">
        <f t="shared" si="36"/>
        <v>0.513811669829222</v>
      </c>
      <c r="M636" s="1">
        <f t="shared" si="37"/>
        <v>6.8872628083491456</v>
      </c>
      <c r="N636" s="1">
        <v>3.7999999999999999E-2</v>
      </c>
      <c r="O636" s="1">
        <v>21.08</v>
      </c>
      <c r="P636" s="1">
        <v>6.9009999999999998</v>
      </c>
      <c r="Q636" s="1">
        <v>0</v>
      </c>
      <c r="R636" s="1">
        <v>800</v>
      </c>
      <c r="S636" s="1">
        <v>752.8</v>
      </c>
      <c r="T636" s="1">
        <v>332.2</v>
      </c>
      <c r="U636" s="1">
        <v>2292.9</v>
      </c>
      <c r="V636">
        <v>1.0061415319</v>
      </c>
      <c r="W636">
        <f t="shared" si="38"/>
        <v>0.51530866539314157</v>
      </c>
      <c r="X636">
        <f t="shared" si="39"/>
        <v>6.907328919099557</v>
      </c>
    </row>
    <row r="637" spans="1:24" x14ac:dyDescent="0.15">
      <c r="A637" s="98">
        <v>43077.257662037038</v>
      </c>
      <c r="B637" s="1">
        <v>350.59472222230397</v>
      </c>
      <c r="C637" s="1">
        <v>350.59</v>
      </c>
      <c r="D637" s="1">
        <v>23.29</v>
      </c>
      <c r="E637" s="1">
        <v>1860.8389999999999</v>
      </c>
      <c r="F637" s="1">
        <v>28.6</v>
      </c>
      <c r="G637" s="1">
        <v>402.6</v>
      </c>
      <c r="H637" s="1">
        <v>1.7999999999999999E-2</v>
      </c>
      <c r="I637" s="1">
        <v>0.47</v>
      </c>
      <c r="J637" s="1">
        <v>0.51700000000000002</v>
      </c>
      <c r="K637" s="1">
        <v>6.93</v>
      </c>
      <c r="L637" s="1">
        <f t="shared" si="36"/>
        <v>0.513811669829222</v>
      </c>
      <c r="M637" s="1">
        <f t="shared" si="37"/>
        <v>6.8872628083491456</v>
      </c>
      <c r="N637" s="1">
        <v>3.7999999999999999E-2</v>
      </c>
      <c r="O637" s="1">
        <v>21.08</v>
      </c>
      <c r="P637" s="1">
        <v>6.9020000000000001</v>
      </c>
      <c r="Q637" s="1">
        <v>0</v>
      </c>
      <c r="R637" s="1">
        <v>800</v>
      </c>
      <c r="S637" s="1">
        <v>752.8</v>
      </c>
      <c r="T637" s="1">
        <v>332.2</v>
      </c>
      <c r="U637" s="1">
        <v>2292.9</v>
      </c>
      <c r="V637">
        <v>1.006224456</v>
      </c>
      <c r="W637">
        <f t="shared" si="38"/>
        <v>0.51526619822088682</v>
      </c>
      <c r="X637">
        <f t="shared" si="39"/>
        <v>6.9067596782799718</v>
      </c>
    </row>
    <row r="638" spans="1:24" x14ac:dyDescent="0.15">
      <c r="A638" s="98">
        <v>43077.258356481485</v>
      </c>
      <c r="B638" s="1">
        <v>350.61138888902497</v>
      </c>
      <c r="C638" s="1">
        <v>350.6</v>
      </c>
      <c r="D638" s="1">
        <v>23.29</v>
      </c>
      <c r="E638" s="1">
        <v>1860.4880000000001</v>
      </c>
      <c r="F638" s="1">
        <v>28.6</v>
      </c>
      <c r="G638" s="1">
        <v>402.6</v>
      </c>
      <c r="H638" s="1">
        <v>1.7000000000000001E-2</v>
      </c>
      <c r="I638" s="1">
        <v>0.47</v>
      </c>
      <c r="J638" s="1">
        <v>0.51700000000000002</v>
      </c>
      <c r="K638" s="1">
        <v>6.93</v>
      </c>
      <c r="L638" s="1">
        <f t="shared" si="36"/>
        <v>0.513811669829222</v>
      </c>
      <c r="M638" s="1">
        <f t="shared" si="37"/>
        <v>6.8872628083491456</v>
      </c>
      <c r="N638" s="1">
        <v>3.7999999999999999E-2</v>
      </c>
      <c r="O638" s="1">
        <v>21.08</v>
      </c>
      <c r="P638" s="1">
        <v>6.8869999999999996</v>
      </c>
      <c r="Q638" s="1">
        <v>0</v>
      </c>
      <c r="R638" s="1">
        <v>800</v>
      </c>
      <c r="S638" s="1">
        <v>752.8</v>
      </c>
      <c r="T638" s="1">
        <v>332.2</v>
      </c>
      <c r="U638" s="1">
        <v>2292.9</v>
      </c>
      <c r="V638">
        <v>1.0062177475</v>
      </c>
      <c r="W638">
        <f t="shared" si="38"/>
        <v>0.5152696335243282</v>
      </c>
      <c r="X638">
        <f t="shared" si="39"/>
        <v>6.9068057259643982</v>
      </c>
    </row>
    <row r="639" spans="1:24" x14ac:dyDescent="0.15">
      <c r="A639" s="98">
        <v>43077.259050925924</v>
      </c>
      <c r="B639" s="1">
        <v>350.62805555557134</v>
      </c>
      <c r="C639" s="1">
        <v>350.62</v>
      </c>
      <c r="D639" s="1">
        <v>23.3</v>
      </c>
      <c r="E639" s="1">
        <v>1859.9590000000001</v>
      </c>
      <c r="F639" s="1">
        <v>28.6</v>
      </c>
      <c r="G639" s="1">
        <v>402.6</v>
      </c>
      <c r="H639" s="1">
        <v>1.7000000000000001E-2</v>
      </c>
      <c r="I639" s="1">
        <v>0.47</v>
      </c>
      <c r="J639" s="1">
        <v>0.51700000000000002</v>
      </c>
      <c r="K639" s="1">
        <v>6.93</v>
      </c>
      <c r="L639" s="1">
        <f t="shared" si="36"/>
        <v>0.513811669829222</v>
      </c>
      <c r="M639" s="1">
        <f t="shared" si="37"/>
        <v>6.8872628083491456</v>
      </c>
      <c r="N639" s="1">
        <v>3.7999999999999999E-2</v>
      </c>
      <c r="O639" s="1">
        <v>21.08</v>
      </c>
      <c r="P639" s="1">
        <v>6.9009999999999998</v>
      </c>
      <c r="Q639" s="1">
        <v>0</v>
      </c>
      <c r="R639" s="1">
        <v>800</v>
      </c>
      <c r="S639" s="1">
        <v>752.8</v>
      </c>
      <c r="T639" s="1">
        <v>332.2</v>
      </c>
      <c r="U639" s="1">
        <v>2292.9</v>
      </c>
      <c r="V639">
        <v>1.0063027774</v>
      </c>
      <c r="W639">
        <f t="shared" si="38"/>
        <v>0.51522609461497049</v>
      </c>
      <c r="X639">
        <f t="shared" si="39"/>
        <v>6.906222119307051</v>
      </c>
    </row>
    <row r="640" spans="1:24" x14ac:dyDescent="0.15">
      <c r="A640" s="98">
        <v>43077.259745370371</v>
      </c>
      <c r="B640" s="1">
        <v>350.64472222229233</v>
      </c>
      <c r="C640" s="1">
        <v>350.64</v>
      </c>
      <c r="D640" s="1">
        <v>23.3</v>
      </c>
      <c r="E640" s="1">
        <v>1859.9570000000001</v>
      </c>
      <c r="F640" s="1">
        <v>28.6</v>
      </c>
      <c r="G640" s="1">
        <v>402.6</v>
      </c>
      <c r="H640" s="1">
        <v>1.7999999999999999E-2</v>
      </c>
      <c r="I640" s="1">
        <v>0.47</v>
      </c>
      <c r="J640" s="1">
        <v>0.51700000000000002</v>
      </c>
      <c r="K640" s="1">
        <v>6.93</v>
      </c>
      <c r="L640" s="1">
        <f t="shared" si="36"/>
        <v>0.513811669829222</v>
      </c>
      <c r="M640" s="1">
        <f t="shared" si="37"/>
        <v>6.8872628083491456</v>
      </c>
      <c r="N640" s="1">
        <v>3.7999999999999999E-2</v>
      </c>
      <c r="O640" s="1">
        <v>21.08</v>
      </c>
      <c r="P640" s="1">
        <v>6.9089999999999998</v>
      </c>
      <c r="Q640" s="1">
        <v>0</v>
      </c>
      <c r="R640" s="1">
        <v>800</v>
      </c>
      <c r="S640" s="1">
        <v>752.8</v>
      </c>
      <c r="T640" s="1">
        <v>332.2</v>
      </c>
      <c r="U640" s="1">
        <v>2292.9</v>
      </c>
      <c r="V640">
        <v>1.0062549885000001</v>
      </c>
      <c r="W640">
        <f t="shared" si="38"/>
        <v>0.5152505636497523</v>
      </c>
      <c r="X640">
        <f t="shared" si="39"/>
        <v>6.9065501084966785</v>
      </c>
    </row>
    <row r="641" spans="1:24" x14ac:dyDescent="0.15">
      <c r="A641" s="98">
        <v>43077.260439814818</v>
      </c>
      <c r="B641" s="1">
        <v>350.66138888901332</v>
      </c>
      <c r="C641" s="1">
        <v>350.65</v>
      </c>
      <c r="D641" s="1">
        <v>23.3</v>
      </c>
      <c r="E641" s="1">
        <v>1860.1969999999999</v>
      </c>
      <c r="F641" s="1">
        <v>28.6</v>
      </c>
      <c r="G641" s="1">
        <v>402.6</v>
      </c>
      <c r="H641" s="1">
        <v>1.7000000000000001E-2</v>
      </c>
      <c r="I641" s="1">
        <v>0.47</v>
      </c>
      <c r="J641" s="1">
        <v>0.51700000000000002</v>
      </c>
      <c r="K641" s="1">
        <v>6.93</v>
      </c>
      <c r="L641" s="1">
        <f t="shared" si="36"/>
        <v>0.513811669829222</v>
      </c>
      <c r="M641" s="1">
        <f t="shared" si="37"/>
        <v>6.8872628083491456</v>
      </c>
      <c r="N641" s="1">
        <v>3.7999999999999999E-2</v>
      </c>
      <c r="O641" s="1">
        <v>21.08</v>
      </c>
      <c r="P641" s="1">
        <v>6.8949999999999996</v>
      </c>
      <c r="Q641" s="1">
        <v>0</v>
      </c>
      <c r="R641" s="1">
        <v>800</v>
      </c>
      <c r="S641" s="1">
        <v>752.8</v>
      </c>
      <c r="T641" s="1">
        <v>332.2</v>
      </c>
      <c r="U641" s="1">
        <v>2293</v>
      </c>
      <c r="V641">
        <v>1.0061960827</v>
      </c>
      <c r="W641">
        <f t="shared" si="38"/>
        <v>0.51528072799562297</v>
      </c>
      <c r="X641">
        <f t="shared" si="39"/>
        <v>6.9069544390902644</v>
      </c>
    </row>
    <row r="642" spans="1:24" x14ac:dyDescent="0.15">
      <c r="A642" s="98">
        <v>43077.261134259257</v>
      </c>
      <c r="B642" s="1">
        <v>350.67805555555969</v>
      </c>
      <c r="C642" s="1">
        <v>350.67</v>
      </c>
      <c r="D642" s="1">
        <v>23.3</v>
      </c>
      <c r="E642" s="1">
        <v>1860.2550000000001</v>
      </c>
      <c r="F642" s="1">
        <v>28.6</v>
      </c>
      <c r="G642" s="1">
        <v>402.6</v>
      </c>
      <c r="H642" s="1">
        <v>1.7000000000000001E-2</v>
      </c>
      <c r="I642" s="1">
        <v>0.47</v>
      </c>
      <c r="J642" s="1">
        <v>0.51700000000000002</v>
      </c>
      <c r="K642" s="1">
        <v>6.93</v>
      </c>
      <c r="L642" s="1">
        <f t="shared" si="36"/>
        <v>0.513811669829222</v>
      </c>
      <c r="M642" s="1">
        <f t="shared" si="37"/>
        <v>6.8872628083491456</v>
      </c>
      <c r="N642" s="1">
        <v>3.7999999999999999E-2</v>
      </c>
      <c r="O642" s="1">
        <v>21.08</v>
      </c>
      <c r="P642" s="1">
        <v>6.9</v>
      </c>
      <c r="Q642" s="1">
        <v>0</v>
      </c>
      <c r="R642" s="1">
        <v>800</v>
      </c>
      <c r="S642" s="1">
        <v>752.8</v>
      </c>
      <c r="T642" s="1">
        <v>332.2</v>
      </c>
      <c r="U642" s="1">
        <v>2293</v>
      </c>
      <c r="V642">
        <v>1.0062288804999999</v>
      </c>
      <c r="W642">
        <f t="shared" si="38"/>
        <v>0.5152639325382592</v>
      </c>
      <c r="X642">
        <f t="shared" si="39"/>
        <v>6.9067293084915589</v>
      </c>
    </row>
    <row r="643" spans="1:24" x14ac:dyDescent="0.15">
      <c r="A643" s="98">
        <v>43077.261828703704</v>
      </c>
      <c r="B643" s="1">
        <v>350.69472222228069</v>
      </c>
      <c r="C643" s="1">
        <v>350.69</v>
      </c>
      <c r="D643" s="1">
        <v>23.3</v>
      </c>
      <c r="E643" s="1">
        <v>1860.058</v>
      </c>
      <c r="F643" s="1">
        <v>28.6</v>
      </c>
      <c r="G643" s="1">
        <v>402.6</v>
      </c>
      <c r="H643" s="1">
        <v>1.7000000000000001E-2</v>
      </c>
      <c r="I643" s="1">
        <v>0.47</v>
      </c>
      <c r="J643" s="1">
        <v>0.51700000000000002</v>
      </c>
      <c r="K643" s="1">
        <v>6.93</v>
      </c>
      <c r="L643" s="1">
        <f t="shared" ref="L643:L706" si="40">(J643*20.95)/O643</f>
        <v>0.513811669829222</v>
      </c>
      <c r="M643" s="1">
        <f t="shared" ref="M643:M706" si="41">(K643*20.95)/O643</f>
        <v>6.8872628083491456</v>
      </c>
      <c r="N643" s="1">
        <v>3.7999999999999999E-2</v>
      </c>
      <c r="O643" s="1">
        <v>21.08</v>
      </c>
      <c r="P643" s="1">
        <v>6.8970000000000002</v>
      </c>
      <c r="Q643" s="1">
        <v>0</v>
      </c>
      <c r="R643" s="1">
        <v>800</v>
      </c>
      <c r="S643" s="1">
        <v>752.8</v>
      </c>
      <c r="T643" s="1">
        <v>332.2</v>
      </c>
      <c r="U643" s="1">
        <v>2293</v>
      </c>
      <c r="V643">
        <v>1.0061841823</v>
      </c>
      <c r="W643">
        <f t="shared" ref="W643:W706" si="42">J643*(Z$1/V643)</f>
        <v>0.51528682235377654</v>
      </c>
      <c r="X643">
        <f t="shared" ref="X643:X706" si="43">K643*(Z$1/V643)</f>
        <v>6.9070361294229627</v>
      </c>
    </row>
    <row r="644" spans="1:24" x14ac:dyDescent="0.15">
      <c r="A644" s="98">
        <v>43077.262523148151</v>
      </c>
      <c r="B644" s="1">
        <v>350.71138888900168</v>
      </c>
      <c r="C644" s="1">
        <v>350.7</v>
      </c>
      <c r="D644" s="1">
        <v>23.3</v>
      </c>
      <c r="E644" s="1">
        <v>1859.7840000000001</v>
      </c>
      <c r="F644" s="1">
        <v>28.6</v>
      </c>
      <c r="G644" s="1">
        <v>402.6</v>
      </c>
      <c r="H644" s="1">
        <v>1.7999999999999999E-2</v>
      </c>
      <c r="I644" s="1">
        <v>0.47</v>
      </c>
      <c r="J644" s="1">
        <v>0.51700000000000002</v>
      </c>
      <c r="K644" s="1">
        <v>6.93</v>
      </c>
      <c r="L644" s="1">
        <f t="shared" si="40"/>
        <v>0.513811669829222</v>
      </c>
      <c r="M644" s="1">
        <f t="shared" si="41"/>
        <v>6.8872628083491456</v>
      </c>
      <c r="N644" s="1">
        <v>3.7999999999999999E-2</v>
      </c>
      <c r="O644" s="1">
        <v>21.08</v>
      </c>
      <c r="P644" s="1">
        <v>6.8940000000000001</v>
      </c>
      <c r="Q644" s="1">
        <v>0</v>
      </c>
      <c r="R644" s="1">
        <v>800</v>
      </c>
      <c r="S644" s="1">
        <v>752.8</v>
      </c>
      <c r="T644" s="1">
        <v>332.2</v>
      </c>
      <c r="U644" s="1">
        <v>2293</v>
      </c>
      <c r="V644">
        <v>1.0062235604</v>
      </c>
      <c r="W644">
        <f t="shared" si="42"/>
        <v>0.51526665683905604</v>
      </c>
      <c r="X644">
        <f t="shared" si="43"/>
        <v>6.9067658257150066</v>
      </c>
    </row>
    <row r="645" spans="1:24" x14ac:dyDescent="0.15">
      <c r="A645" s="98">
        <v>43077.26321759259</v>
      </c>
      <c r="B645" s="1">
        <v>350.72805555554805</v>
      </c>
      <c r="C645" s="1">
        <v>350.72</v>
      </c>
      <c r="D645" s="1">
        <v>23.31</v>
      </c>
      <c r="E645" s="1">
        <v>1859.596</v>
      </c>
      <c r="F645" s="1">
        <v>28.6</v>
      </c>
      <c r="G645" s="1">
        <v>402.6</v>
      </c>
      <c r="H645" s="1">
        <v>1.7999999999999999E-2</v>
      </c>
      <c r="I645" s="1">
        <v>0.47</v>
      </c>
      <c r="J645" s="1">
        <v>0.51700000000000002</v>
      </c>
      <c r="K645" s="1">
        <v>6.93</v>
      </c>
      <c r="L645" s="1">
        <f t="shared" si="40"/>
        <v>0.513811669829222</v>
      </c>
      <c r="M645" s="1">
        <f t="shared" si="41"/>
        <v>6.8872628083491456</v>
      </c>
      <c r="N645" s="1">
        <v>3.7999999999999999E-2</v>
      </c>
      <c r="O645" s="1">
        <v>21.08</v>
      </c>
      <c r="P645" s="1">
        <v>6.8849999999999998</v>
      </c>
      <c r="Q645" s="1">
        <v>0</v>
      </c>
      <c r="R645" s="1">
        <v>800</v>
      </c>
      <c r="S645" s="1">
        <v>752.8</v>
      </c>
      <c r="T645" s="1">
        <v>332.2</v>
      </c>
      <c r="U645" s="1">
        <v>2293</v>
      </c>
      <c r="V645">
        <v>1.0061844342000001</v>
      </c>
      <c r="W645">
        <f t="shared" si="42"/>
        <v>0.5152866933508361</v>
      </c>
      <c r="X645">
        <f t="shared" si="43"/>
        <v>6.907034400234612</v>
      </c>
    </row>
    <row r="646" spans="1:24" x14ac:dyDescent="0.15">
      <c r="A646" s="98">
        <v>43077.263912037037</v>
      </c>
      <c r="B646" s="1">
        <v>350.74472222226905</v>
      </c>
      <c r="C646" s="1">
        <v>350.74</v>
      </c>
      <c r="D646" s="1">
        <v>23.31</v>
      </c>
      <c r="E646" s="1">
        <v>1859.5260000000001</v>
      </c>
      <c r="F646" s="1">
        <v>28.6</v>
      </c>
      <c r="G646" s="1">
        <v>402.6</v>
      </c>
      <c r="H646" s="1">
        <v>1.7000000000000001E-2</v>
      </c>
      <c r="I646" s="1">
        <v>0.47</v>
      </c>
      <c r="J646" s="1">
        <v>0.51700000000000002</v>
      </c>
      <c r="K646" s="1">
        <v>6.93</v>
      </c>
      <c r="L646" s="1">
        <f t="shared" si="40"/>
        <v>0.513811669829222</v>
      </c>
      <c r="M646" s="1">
        <f t="shared" si="41"/>
        <v>6.8872628083491456</v>
      </c>
      <c r="N646" s="1">
        <v>3.7999999999999999E-2</v>
      </c>
      <c r="O646" s="1">
        <v>21.08</v>
      </c>
      <c r="P646" s="1">
        <v>6.8879999999999999</v>
      </c>
      <c r="Q646" s="1">
        <v>0</v>
      </c>
      <c r="R646" s="1">
        <v>800</v>
      </c>
      <c r="S646" s="1">
        <v>752.8</v>
      </c>
      <c r="T646" s="1">
        <v>332.2</v>
      </c>
      <c r="U646" s="1">
        <v>2293</v>
      </c>
      <c r="V646">
        <v>1.0062544868999999</v>
      </c>
      <c r="W646">
        <f t="shared" si="42"/>
        <v>0.5152508204930123</v>
      </c>
      <c r="X646">
        <f t="shared" si="43"/>
        <v>6.9065535512893135</v>
      </c>
    </row>
    <row r="647" spans="1:24" x14ac:dyDescent="0.15">
      <c r="A647" s="98">
        <v>43077.264606481483</v>
      </c>
      <c r="B647" s="1">
        <v>350.76138888899004</v>
      </c>
      <c r="C647" s="1">
        <v>350.75</v>
      </c>
      <c r="D647" s="1">
        <v>23.31</v>
      </c>
      <c r="E647" s="1">
        <v>1859.5740000000001</v>
      </c>
      <c r="F647" s="1">
        <v>28.6</v>
      </c>
      <c r="G647" s="1">
        <v>402.6</v>
      </c>
      <c r="H647" s="1">
        <v>1.7000000000000001E-2</v>
      </c>
      <c r="I647" s="1">
        <v>0.47</v>
      </c>
      <c r="J647" s="1">
        <v>0.51700000000000002</v>
      </c>
      <c r="K647" s="1">
        <v>6.93</v>
      </c>
      <c r="L647" s="1">
        <f t="shared" si="40"/>
        <v>0.513811669829222</v>
      </c>
      <c r="M647" s="1">
        <f t="shared" si="41"/>
        <v>6.8872628083491456</v>
      </c>
      <c r="N647" s="1">
        <v>3.7999999999999999E-2</v>
      </c>
      <c r="O647" s="1">
        <v>21.08</v>
      </c>
      <c r="P647" s="1">
        <v>6.8970000000000002</v>
      </c>
      <c r="Q647" s="1">
        <v>0</v>
      </c>
      <c r="R647" s="1">
        <v>800</v>
      </c>
      <c r="S647" s="1">
        <v>752.8</v>
      </c>
      <c r="T647" s="1">
        <v>332.2</v>
      </c>
      <c r="U647" s="1">
        <v>2293</v>
      </c>
      <c r="V647">
        <v>1.0062596420999999</v>
      </c>
      <c r="W647">
        <f t="shared" si="42"/>
        <v>0.51524818079554391</v>
      </c>
      <c r="X647">
        <f t="shared" si="43"/>
        <v>6.9065181681104821</v>
      </c>
    </row>
    <row r="648" spans="1:24" x14ac:dyDescent="0.15">
      <c r="A648" s="98">
        <v>43077.265300925923</v>
      </c>
      <c r="B648" s="1">
        <v>350.77805555553641</v>
      </c>
      <c r="C648" s="1">
        <v>350.77</v>
      </c>
      <c r="D648" s="1">
        <v>23.31</v>
      </c>
      <c r="E648" s="1">
        <v>1859.5070000000001</v>
      </c>
      <c r="F648" s="1">
        <v>28.6</v>
      </c>
      <c r="G648" s="1">
        <v>402.6</v>
      </c>
      <c r="H648" s="1">
        <v>1.7000000000000001E-2</v>
      </c>
      <c r="I648" s="1">
        <v>0.47</v>
      </c>
      <c r="J648" s="1">
        <v>0.51700000000000002</v>
      </c>
      <c r="K648" s="1">
        <v>6.93</v>
      </c>
      <c r="L648" s="1">
        <f t="shared" si="40"/>
        <v>0.513811669829222</v>
      </c>
      <c r="M648" s="1">
        <f t="shared" si="41"/>
        <v>6.8872628083491456</v>
      </c>
      <c r="N648" s="1">
        <v>3.7999999999999999E-2</v>
      </c>
      <c r="O648" s="1">
        <v>21.08</v>
      </c>
      <c r="P648" s="1">
        <v>6.907</v>
      </c>
      <c r="Q648" s="1">
        <v>0</v>
      </c>
      <c r="R648" s="1">
        <v>800</v>
      </c>
      <c r="S648" s="1">
        <v>752.8</v>
      </c>
      <c r="T648" s="1">
        <v>332.2</v>
      </c>
      <c r="U648" s="1">
        <v>2293</v>
      </c>
      <c r="V648">
        <v>1.0062727636</v>
      </c>
      <c r="W648">
        <f t="shared" si="42"/>
        <v>0.51524146211125776</v>
      </c>
      <c r="X648">
        <f t="shared" si="43"/>
        <v>6.9064281091509017</v>
      </c>
    </row>
    <row r="649" spans="1:24" x14ac:dyDescent="0.15">
      <c r="A649" s="98">
        <v>43077.26599537037</v>
      </c>
      <c r="B649" s="1">
        <v>350.79472222225741</v>
      </c>
      <c r="C649" s="1">
        <v>350.79</v>
      </c>
      <c r="D649" s="1">
        <v>23.31</v>
      </c>
      <c r="E649" s="1">
        <v>1859.424</v>
      </c>
      <c r="F649" s="1">
        <v>28.6</v>
      </c>
      <c r="G649" s="1">
        <v>402.6</v>
      </c>
      <c r="H649" s="1">
        <v>1.7000000000000001E-2</v>
      </c>
      <c r="I649" s="1">
        <v>0.47</v>
      </c>
      <c r="J649" s="1">
        <v>0.51700000000000002</v>
      </c>
      <c r="K649" s="1">
        <v>6.93</v>
      </c>
      <c r="L649" s="1">
        <f t="shared" si="40"/>
        <v>0.513811669829222</v>
      </c>
      <c r="M649" s="1">
        <f t="shared" si="41"/>
        <v>6.8872628083491456</v>
      </c>
      <c r="N649" s="1">
        <v>3.7999999999999999E-2</v>
      </c>
      <c r="O649" s="1">
        <v>21.08</v>
      </c>
      <c r="P649" s="1">
        <v>6.899</v>
      </c>
      <c r="Q649" s="1">
        <v>0</v>
      </c>
      <c r="R649" s="1">
        <v>800</v>
      </c>
      <c r="S649" s="1">
        <v>752.8</v>
      </c>
      <c r="T649" s="1">
        <v>332.2</v>
      </c>
      <c r="U649" s="1">
        <v>2293</v>
      </c>
      <c r="V649">
        <v>1.0062382017</v>
      </c>
      <c r="W649">
        <f t="shared" si="42"/>
        <v>0.51525915943566791</v>
      </c>
      <c r="X649">
        <f t="shared" si="43"/>
        <v>6.9066653286057598</v>
      </c>
    </row>
    <row r="650" spans="1:24" x14ac:dyDescent="0.15">
      <c r="A650" s="98">
        <v>43077.266689814816</v>
      </c>
      <c r="B650" s="1">
        <v>350.8113888889784</v>
      </c>
      <c r="C650" s="1">
        <v>350.8</v>
      </c>
      <c r="D650" s="1">
        <v>23.31</v>
      </c>
      <c r="E650" s="1">
        <v>1858.8489999999999</v>
      </c>
      <c r="F650" s="1">
        <v>28.6</v>
      </c>
      <c r="G650" s="1">
        <v>402.6</v>
      </c>
      <c r="H650" s="1">
        <v>1.7000000000000001E-2</v>
      </c>
      <c r="I650" s="1">
        <v>0.47</v>
      </c>
      <c r="J650" s="1">
        <v>0.51700000000000002</v>
      </c>
      <c r="K650" s="1">
        <v>6.93</v>
      </c>
      <c r="L650" s="1">
        <f t="shared" si="40"/>
        <v>0.513811669829222</v>
      </c>
      <c r="M650" s="1">
        <f t="shared" si="41"/>
        <v>6.8872628083491456</v>
      </c>
      <c r="N650" s="1">
        <v>3.7999999999999999E-2</v>
      </c>
      <c r="O650" s="1">
        <v>21.08</v>
      </c>
      <c r="P650" s="1">
        <v>6.9</v>
      </c>
      <c r="Q650" s="1">
        <v>0</v>
      </c>
      <c r="R650" s="1">
        <v>800</v>
      </c>
      <c r="S650" s="1">
        <v>752.8</v>
      </c>
      <c r="T650" s="1">
        <v>332.2</v>
      </c>
      <c r="U650" s="1">
        <v>2293</v>
      </c>
      <c r="V650">
        <v>1.0062829723</v>
      </c>
      <c r="W650">
        <f t="shared" si="42"/>
        <v>0.51523623500749172</v>
      </c>
      <c r="X650">
        <f t="shared" si="43"/>
        <v>6.9063580437174412</v>
      </c>
    </row>
    <row r="651" spans="1:24" x14ac:dyDescent="0.15">
      <c r="A651" s="98">
        <v>43077.267384259256</v>
      </c>
      <c r="B651" s="1">
        <v>350.82805555552477</v>
      </c>
      <c r="C651" s="1">
        <v>350.82</v>
      </c>
      <c r="D651" s="1">
        <v>23.32</v>
      </c>
      <c r="E651" s="1">
        <v>1858.721</v>
      </c>
      <c r="F651" s="1">
        <v>28.6</v>
      </c>
      <c r="G651" s="1">
        <v>402.6</v>
      </c>
      <c r="H651" s="1">
        <v>1.7999999999999999E-2</v>
      </c>
      <c r="I651" s="1">
        <v>0.47</v>
      </c>
      <c r="J651" s="1">
        <v>0.51700000000000002</v>
      </c>
      <c r="K651" s="1">
        <v>6.93</v>
      </c>
      <c r="L651" s="1">
        <f t="shared" si="40"/>
        <v>0.51405552918841946</v>
      </c>
      <c r="M651" s="1">
        <f t="shared" si="41"/>
        <v>6.8905315614617928</v>
      </c>
      <c r="N651" s="1">
        <v>3.9E-2</v>
      </c>
      <c r="O651" s="1">
        <v>21.07</v>
      </c>
      <c r="P651" s="1">
        <v>6.8849999999999998</v>
      </c>
      <c r="Q651" s="1">
        <v>0</v>
      </c>
      <c r="R651" s="1">
        <v>800</v>
      </c>
      <c r="S651" s="1">
        <v>752.8</v>
      </c>
      <c r="T651" s="1">
        <v>332.2</v>
      </c>
      <c r="U651" s="1">
        <v>2293.1</v>
      </c>
      <c r="V651">
        <v>1.0063505644000001</v>
      </c>
      <c r="W651">
        <f t="shared" si="42"/>
        <v>0.51520162887683274</v>
      </c>
      <c r="X651">
        <f t="shared" si="43"/>
        <v>6.9058941743064803</v>
      </c>
    </row>
    <row r="652" spans="1:24" x14ac:dyDescent="0.15">
      <c r="A652" s="98">
        <v>43077.268078703702</v>
      </c>
      <c r="B652" s="1">
        <v>350.84472222224576</v>
      </c>
      <c r="C652" s="1">
        <v>350.84</v>
      </c>
      <c r="D652" s="1">
        <v>23.32</v>
      </c>
      <c r="E652" s="1">
        <v>1858.7280000000001</v>
      </c>
      <c r="F652" s="1">
        <v>28.6</v>
      </c>
      <c r="G652" s="1">
        <v>402.6</v>
      </c>
      <c r="H652" s="1">
        <v>1.7000000000000001E-2</v>
      </c>
      <c r="I652" s="1">
        <v>0.47</v>
      </c>
      <c r="J652" s="1">
        <v>0.51700000000000002</v>
      </c>
      <c r="K652" s="1">
        <v>6.93</v>
      </c>
      <c r="L652" s="1">
        <f t="shared" si="40"/>
        <v>0.51429962013295349</v>
      </c>
      <c r="M652" s="1">
        <f t="shared" si="41"/>
        <v>6.8938034188034187</v>
      </c>
      <c r="N652" s="1">
        <v>3.9E-2</v>
      </c>
      <c r="O652" s="1">
        <v>21.06</v>
      </c>
      <c r="P652" s="1">
        <v>6.8979999999999997</v>
      </c>
      <c r="Q652" s="1">
        <v>0</v>
      </c>
      <c r="R652" s="1">
        <v>800</v>
      </c>
      <c r="S652" s="1">
        <v>752.8</v>
      </c>
      <c r="T652" s="1">
        <v>332.2</v>
      </c>
      <c r="U652" s="1">
        <v>2293.1</v>
      </c>
      <c r="V652">
        <v>1.0064145981000001</v>
      </c>
      <c r="W652">
        <f t="shared" si="42"/>
        <v>0.51516884888079006</v>
      </c>
      <c r="X652">
        <f t="shared" si="43"/>
        <v>6.905454782870164</v>
      </c>
    </row>
    <row r="653" spans="1:24" x14ac:dyDescent="0.15">
      <c r="A653" s="98">
        <v>43077.268773148149</v>
      </c>
      <c r="B653" s="1">
        <v>350.86138888896676</v>
      </c>
      <c r="C653" s="1">
        <v>350.85</v>
      </c>
      <c r="D653" s="1">
        <v>23.32</v>
      </c>
      <c r="E653" s="1">
        <v>1858.9659999999999</v>
      </c>
      <c r="F653" s="1">
        <v>28.6</v>
      </c>
      <c r="G653" s="1">
        <v>402.6</v>
      </c>
      <c r="H653" s="1">
        <v>1.7000000000000001E-2</v>
      </c>
      <c r="I653" s="1">
        <v>0.47</v>
      </c>
      <c r="J653" s="1">
        <v>0.51700000000000002</v>
      </c>
      <c r="K653" s="1">
        <v>6.93</v>
      </c>
      <c r="L653" s="1">
        <f t="shared" si="40"/>
        <v>0.51429962013295349</v>
      </c>
      <c r="M653" s="1">
        <f t="shared" si="41"/>
        <v>6.8938034188034187</v>
      </c>
      <c r="N653" s="1">
        <v>3.9E-2</v>
      </c>
      <c r="O653" s="1">
        <v>21.06</v>
      </c>
      <c r="P653" s="1">
        <v>6.9130000000000003</v>
      </c>
      <c r="Q653" s="1">
        <v>0</v>
      </c>
      <c r="R653" s="1">
        <v>800</v>
      </c>
      <c r="S653" s="1">
        <v>752.8</v>
      </c>
      <c r="T653" s="1">
        <v>332.2</v>
      </c>
      <c r="U653" s="1">
        <v>2293.1</v>
      </c>
      <c r="V653">
        <v>1.0064217900999999</v>
      </c>
      <c r="W653">
        <f t="shared" si="42"/>
        <v>0.51516516742794649</v>
      </c>
      <c r="X653">
        <f t="shared" si="43"/>
        <v>6.9054054357363031</v>
      </c>
    </row>
    <row r="654" spans="1:24" x14ac:dyDescent="0.15">
      <c r="A654" s="98">
        <v>43077.269467592596</v>
      </c>
      <c r="B654" s="1">
        <v>350.87805555568775</v>
      </c>
      <c r="C654" s="1">
        <v>350.87</v>
      </c>
      <c r="D654" s="1">
        <v>23.32</v>
      </c>
      <c r="E654" s="1">
        <v>1858.8879999999999</v>
      </c>
      <c r="F654" s="1">
        <v>28.6</v>
      </c>
      <c r="G654" s="1">
        <v>402.6</v>
      </c>
      <c r="H654" s="1">
        <v>1.7999999999999999E-2</v>
      </c>
      <c r="I654" s="1">
        <v>0.47</v>
      </c>
      <c r="J654" s="1">
        <v>0.51700000000000002</v>
      </c>
      <c r="K654" s="1">
        <v>6.93</v>
      </c>
      <c r="L654" s="1">
        <f t="shared" si="40"/>
        <v>0.51429962013295349</v>
      </c>
      <c r="M654" s="1">
        <f t="shared" si="41"/>
        <v>6.8938034188034187</v>
      </c>
      <c r="N654" s="1">
        <v>3.7999999999999999E-2</v>
      </c>
      <c r="O654" s="1">
        <v>21.06</v>
      </c>
      <c r="P654" s="1">
        <v>6.9</v>
      </c>
      <c r="Q654" s="1">
        <v>0</v>
      </c>
      <c r="R654" s="1">
        <v>800</v>
      </c>
      <c r="S654" s="1">
        <v>752.8</v>
      </c>
      <c r="T654" s="1">
        <v>332.2</v>
      </c>
      <c r="U654" s="1">
        <v>2293.1</v>
      </c>
      <c r="V654">
        <v>1.0063300229000001</v>
      </c>
      <c r="W654">
        <f t="shared" si="42"/>
        <v>0.51521214532175519</v>
      </c>
      <c r="X654">
        <f t="shared" si="43"/>
        <v>6.9060351394192709</v>
      </c>
    </row>
    <row r="655" spans="1:24" x14ac:dyDescent="0.15">
      <c r="A655" s="98">
        <v>43077.270162037035</v>
      </c>
      <c r="B655" s="1">
        <v>350.89472222223412</v>
      </c>
      <c r="C655" s="1">
        <v>350.89</v>
      </c>
      <c r="D655" s="1">
        <v>23.32</v>
      </c>
      <c r="E655" s="1">
        <v>1858.769</v>
      </c>
      <c r="F655" s="1">
        <v>28.6</v>
      </c>
      <c r="G655" s="1">
        <v>402.6</v>
      </c>
      <c r="H655" s="1">
        <v>1.7999999999999999E-2</v>
      </c>
      <c r="I655" s="1">
        <v>0.47</v>
      </c>
      <c r="J655" s="1">
        <v>0.51700000000000002</v>
      </c>
      <c r="K655" s="1">
        <v>6.93</v>
      </c>
      <c r="L655" s="1">
        <f t="shared" si="40"/>
        <v>0.51405552918841946</v>
      </c>
      <c r="M655" s="1">
        <f t="shared" si="41"/>
        <v>6.8905315614617928</v>
      </c>
      <c r="N655" s="1">
        <v>3.7999999999999999E-2</v>
      </c>
      <c r="O655" s="1">
        <v>21.07</v>
      </c>
      <c r="P655" s="1">
        <v>6.9050000000000002</v>
      </c>
      <c r="Q655" s="1">
        <v>0</v>
      </c>
      <c r="R655" s="1">
        <v>800</v>
      </c>
      <c r="S655" s="1">
        <v>752.8</v>
      </c>
      <c r="T655" s="1">
        <v>332.2</v>
      </c>
      <c r="U655" s="1">
        <v>2293.1</v>
      </c>
      <c r="V655">
        <v>1.0062278747</v>
      </c>
      <c r="W655">
        <f t="shared" si="42"/>
        <v>0.51526444758308787</v>
      </c>
      <c r="X655">
        <f t="shared" si="43"/>
        <v>6.9067362122839429</v>
      </c>
    </row>
    <row r="656" spans="1:24" x14ac:dyDescent="0.15">
      <c r="A656" s="98">
        <v>43077.270856481482</v>
      </c>
      <c r="B656" s="1">
        <v>350.91138888895512</v>
      </c>
      <c r="C656" s="1">
        <v>350.9</v>
      </c>
      <c r="D656" s="1">
        <v>23.32</v>
      </c>
      <c r="E656" s="1">
        <v>1858.615</v>
      </c>
      <c r="F656" s="1">
        <v>28.6</v>
      </c>
      <c r="G656" s="1">
        <v>402.6</v>
      </c>
      <c r="H656" s="1">
        <v>1.7999999999999999E-2</v>
      </c>
      <c r="I656" s="1">
        <v>0.46899999999999997</v>
      </c>
      <c r="J656" s="1">
        <v>0.51700000000000002</v>
      </c>
      <c r="K656" s="1">
        <v>6.93</v>
      </c>
      <c r="L656" s="1">
        <f t="shared" si="40"/>
        <v>0.51405552918841946</v>
      </c>
      <c r="M656" s="1">
        <f t="shared" si="41"/>
        <v>6.8905315614617928</v>
      </c>
      <c r="N656" s="1">
        <v>3.7999999999999999E-2</v>
      </c>
      <c r="O656" s="1">
        <v>21.07</v>
      </c>
      <c r="P656" s="1">
        <v>6.8920000000000003</v>
      </c>
      <c r="Q656" s="1">
        <v>0</v>
      </c>
      <c r="R656" s="1">
        <v>800</v>
      </c>
      <c r="S656" s="1">
        <v>752.8</v>
      </c>
      <c r="T656" s="1">
        <v>332.2</v>
      </c>
      <c r="U656" s="1">
        <v>2293.1</v>
      </c>
      <c r="V656">
        <v>1.0061547205000001</v>
      </c>
      <c r="W656">
        <f t="shared" si="42"/>
        <v>0.51530191076611853</v>
      </c>
      <c r="X656">
        <f t="shared" si="43"/>
        <v>6.9072383783543545</v>
      </c>
    </row>
    <row r="657" spans="1:24" x14ac:dyDescent="0.15">
      <c r="A657" s="98">
        <v>43077.271550925929</v>
      </c>
      <c r="B657" s="1">
        <v>350.92805555567611</v>
      </c>
      <c r="C657" s="1">
        <v>350.92</v>
      </c>
      <c r="D657" s="1">
        <v>23.32</v>
      </c>
      <c r="E657" s="1">
        <v>1858.674</v>
      </c>
      <c r="F657" s="1">
        <v>28.6</v>
      </c>
      <c r="G657" s="1">
        <v>402.6</v>
      </c>
      <c r="H657" s="1">
        <v>1.7999999999999999E-2</v>
      </c>
      <c r="I657" s="1">
        <v>0.47</v>
      </c>
      <c r="J657" s="1">
        <v>0.51700000000000002</v>
      </c>
      <c r="K657" s="1">
        <v>6.93</v>
      </c>
      <c r="L657" s="1">
        <f t="shared" si="40"/>
        <v>0.513811669829222</v>
      </c>
      <c r="M657" s="1">
        <f t="shared" si="41"/>
        <v>6.8872628083491456</v>
      </c>
      <c r="N657" s="1">
        <v>3.7999999999999999E-2</v>
      </c>
      <c r="O657" s="1">
        <v>21.08</v>
      </c>
      <c r="P657" s="1">
        <v>6.9</v>
      </c>
      <c r="Q657" s="1">
        <v>0</v>
      </c>
      <c r="R657" s="1">
        <v>800</v>
      </c>
      <c r="S657" s="1">
        <v>752.8</v>
      </c>
      <c r="T657" s="1">
        <v>332.2</v>
      </c>
      <c r="U657" s="1">
        <v>2293.1</v>
      </c>
      <c r="V657">
        <v>1.006091627</v>
      </c>
      <c r="W657">
        <f t="shared" si="42"/>
        <v>0.51533422611417878</v>
      </c>
      <c r="X657">
        <f t="shared" si="43"/>
        <v>6.9076715415304815</v>
      </c>
    </row>
    <row r="658" spans="1:24" x14ac:dyDescent="0.15">
      <c r="A658" s="98">
        <v>43077.272245370368</v>
      </c>
      <c r="B658" s="1">
        <v>350.94472222222248</v>
      </c>
      <c r="C658" s="1">
        <v>350.94</v>
      </c>
      <c r="D658" s="1">
        <v>23.33</v>
      </c>
      <c r="E658" s="1">
        <v>1858.8230000000001</v>
      </c>
      <c r="F658" s="1">
        <v>28.6</v>
      </c>
      <c r="G658" s="1">
        <v>402.6</v>
      </c>
      <c r="H658" s="1">
        <v>1.7999999999999999E-2</v>
      </c>
      <c r="I658" s="1">
        <v>0.47</v>
      </c>
      <c r="J658" s="1">
        <v>0.51700000000000002</v>
      </c>
      <c r="K658" s="1">
        <v>6.93</v>
      </c>
      <c r="L658" s="1">
        <f t="shared" si="40"/>
        <v>0.513811669829222</v>
      </c>
      <c r="M658" s="1">
        <f t="shared" si="41"/>
        <v>6.8872628083491456</v>
      </c>
      <c r="N658" s="1">
        <v>3.7999999999999999E-2</v>
      </c>
      <c r="O658" s="1">
        <v>21.08</v>
      </c>
      <c r="P658" s="1">
        <v>6.91</v>
      </c>
      <c r="Q658" s="1">
        <v>0</v>
      </c>
      <c r="R658" s="1">
        <v>800</v>
      </c>
      <c r="S658" s="1">
        <v>752.8</v>
      </c>
      <c r="T658" s="1">
        <v>332.2</v>
      </c>
      <c r="U658" s="1">
        <v>2293.1999999999998</v>
      </c>
      <c r="V658">
        <v>1.0060420539000001</v>
      </c>
      <c r="W658">
        <f t="shared" si="42"/>
        <v>0.5153596194016915</v>
      </c>
      <c r="X658">
        <f t="shared" si="43"/>
        <v>6.9080119196396934</v>
      </c>
    </row>
    <row r="659" spans="1:24" x14ac:dyDescent="0.15">
      <c r="A659" s="98">
        <v>43077.272939814815</v>
      </c>
      <c r="B659" s="1">
        <v>350.96138888894347</v>
      </c>
      <c r="C659" s="1">
        <v>350.95</v>
      </c>
      <c r="D659" s="1">
        <v>23.33</v>
      </c>
      <c r="E659" s="1">
        <v>1859.0309999999999</v>
      </c>
      <c r="F659" s="1">
        <v>28.6</v>
      </c>
      <c r="G659" s="1">
        <v>402.6</v>
      </c>
      <c r="H659" s="1">
        <v>1.7999999999999999E-2</v>
      </c>
      <c r="I659" s="1">
        <v>0.47</v>
      </c>
      <c r="J659" s="1">
        <v>0.51400000000000001</v>
      </c>
      <c r="K659" s="1">
        <v>6.9</v>
      </c>
      <c r="L659" s="1">
        <f t="shared" si="40"/>
        <v>0.51083017077798865</v>
      </c>
      <c r="M659" s="1">
        <f t="shared" si="41"/>
        <v>6.857447817836813</v>
      </c>
      <c r="N659" s="1">
        <v>3.7999999999999999E-2</v>
      </c>
      <c r="O659" s="1">
        <v>21.08</v>
      </c>
      <c r="P659" s="1">
        <v>6.9029999999999996</v>
      </c>
      <c r="Q659" s="1">
        <v>0</v>
      </c>
      <c r="R659" s="1">
        <v>800</v>
      </c>
      <c r="S659" s="1">
        <v>752.8</v>
      </c>
      <c r="T659" s="1">
        <v>332.2</v>
      </c>
      <c r="U659" s="1">
        <v>2293.1999999999998</v>
      </c>
      <c r="V659">
        <v>1.0060433806</v>
      </c>
      <c r="W659">
        <f t="shared" si="42"/>
        <v>0.51236846237443456</v>
      </c>
      <c r="X659">
        <f t="shared" si="43"/>
        <v>6.8780980357657553</v>
      </c>
    </row>
    <row r="660" spans="1:24" x14ac:dyDescent="0.15">
      <c r="A660" s="98">
        <v>43077.273634259262</v>
      </c>
      <c r="B660" s="1">
        <v>350.97805555566447</v>
      </c>
      <c r="C660" s="1">
        <v>350.97</v>
      </c>
      <c r="D660" s="1">
        <v>23.33</v>
      </c>
      <c r="E660" s="1">
        <v>1858.896</v>
      </c>
      <c r="F660" s="1">
        <v>28.6</v>
      </c>
      <c r="G660" s="1">
        <v>402.6</v>
      </c>
      <c r="H660" s="1">
        <v>1.7999999999999999E-2</v>
      </c>
      <c r="I660" s="1">
        <v>0.47099999999999997</v>
      </c>
      <c r="J660" s="1">
        <v>0.502</v>
      </c>
      <c r="K660" s="1">
        <v>6.82</v>
      </c>
      <c r="L660" s="1">
        <f t="shared" si="40"/>
        <v>0.49890417457305508</v>
      </c>
      <c r="M660" s="1">
        <f t="shared" si="41"/>
        <v>6.7779411764705886</v>
      </c>
      <c r="N660" s="1">
        <v>3.7999999999999999E-2</v>
      </c>
      <c r="O660" s="1">
        <v>21.08</v>
      </c>
      <c r="P660" s="1">
        <v>6.9009999999999998</v>
      </c>
      <c r="Q660" s="1">
        <v>0</v>
      </c>
      <c r="R660" s="1">
        <v>800</v>
      </c>
      <c r="S660" s="1">
        <v>752.8</v>
      </c>
      <c r="T660" s="1">
        <v>332.2</v>
      </c>
      <c r="U660" s="1">
        <v>2293.1999999999998</v>
      </c>
      <c r="V660">
        <v>1.0060063008</v>
      </c>
      <c r="W660">
        <f t="shared" si="42"/>
        <v>0.5004249969405361</v>
      </c>
      <c r="X660">
        <f t="shared" si="43"/>
        <v>6.7986025480766061</v>
      </c>
    </row>
    <row r="661" spans="1:24" x14ac:dyDescent="0.15">
      <c r="A661" s="98">
        <v>43077.274328703701</v>
      </c>
      <c r="B661" s="1">
        <v>350.99472222221084</v>
      </c>
      <c r="C661" s="1">
        <v>350.99</v>
      </c>
      <c r="D661" s="1">
        <v>23.33</v>
      </c>
      <c r="E661" s="1">
        <v>1858.769</v>
      </c>
      <c r="F661" s="1">
        <v>28.6</v>
      </c>
      <c r="G661" s="1">
        <v>402.6</v>
      </c>
      <c r="H661" s="1">
        <v>1.7000000000000001E-2</v>
      </c>
      <c r="I661" s="1">
        <v>0.47</v>
      </c>
      <c r="J661" s="1">
        <v>0.51500000000000001</v>
      </c>
      <c r="K661" s="1">
        <v>6.81</v>
      </c>
      <c r="L661" s="1">
        <f t="shared" si="40"/>
        <v>0.51182400379506643</v>
      </c>
      <c r="M661" s="1">
        <f t="shared" si="41"/>
        <v>6.7680028462998107</v>
      </c>
      <c r="N661" s="1">
        <v>3.7999999999999999E-2</v>
      </c>
      <c r="O661" s="1">
        <v>21.08</v>
      </c>
      <c r="P661" s="1">
        <v>6.8929999999999998</v>
      </c>
      <c r="Q661" s="1">
        <v>0</v>
      </c>
      <c r="R661" s="1">
        <v>800</v>
      </c>
      <c r="S661" s="1">
        <v>752.8</v>
      </c>
      <c r="T661" s="1">
        <v>332.2</v>
      </c>
      <c r="U661" s="1">
        <v>2293.1999999999998</v>
      </c>
      <c r="V661">
        <v>1.0060179692</v>
      </c>
      <c r="W661">
        <f t="shared" si="42"/>
        <v>0.5133782554706281</v>
      </c>
      <c r="X661">
        <f t="shared" si="43"/>
        <v>6.7885551839902467</v>
      </c>
    </row>
    <row r="662" spans="1:24" x14ac:dyDescent="0.15">
      <c r="A662" s="98">
        <v>43077.275023148148</v>
      </c>
      <c r="B662" s="1">
        <v>351.01138888893183</v>
      </c>
      <c r="C662" s="1">
        <v>351</v>
      </c>
      <c r="D662" s="1">
        <v>23.33</v>
      </c>
      <c r="E662" s="1">
        <v>1858.596</v>
      </c>
      <c r="F662" s="1">
        <v>28.6</v>
      </c>
      <c r="G662" s="1">
        <v>402.6</v>
      </c>
      <c r="H662" s="1">
        <v>1.7999999999999999E-2</v>
      </c>
      <c r="I662" s="1">
        <v>0.47</v>
      </c>
      <c r="J662" s="1">
        <v>0.52500000000000002</v>
      </c>
      <c r="K662" s="1">
        <v>6.8</v>
      </c>
      <c r="L662" s="1">
        <f t="shared" si="40"/>
        <v>0.52176233396584437</v>
      </c>
      <c r="M662" s="1">
        <f t="shared" si="41"/>
        <v>6.758064516129032</v>
      </c>
      <c r="N662" s="1">
        <v>3.7999999999999999E-2</v>
      </c>
      <c r="O662" s="1">
        <v>21.08</v>
      </c>
      <c r="P662" s="1">
        <v>6.9</v>
      </c>
      <c r="Q662" s="1">
        <v>0</v>
      </c>
      <c r="R662" s="1">
        <v>800</v>
      </c>
      <c r="S662" s="1">
        <v>752.8</v>
      </c>
      <c r="T662" s="1">
        <v>332.2</v>
      </c>
      <c r="U662" s="1">
        <v>2293.1999999999998</v>
      </c>
      <c r="V662">
        <v>1.0060040338</v>
      </c>
      <c r="W662">
        <f t="shared" si="42"/>
        <v>0.52335401480574062</v>
      </c>
      <c r="X662">
        <f t="shared" si="43"/>
        <v>6.7786805727219734</v>
      </c>
    </row>
    <row r="663" spans="1:24" x14ac:dyDescent="0.15">
      <c r="A663" s="98">
        <v>43077.275717592594</v>
      </c>
      <c r="B663" s="1">
        <v>351.02805555565283</v>
      </c>
      <c r="C663" s="1">
        <v>351.02</v>
      </c>
      <c r="D663" s="1">
        <v>23.33</v>
      </c>
      <c r="E663" s="1">
        <v>1858.4880000000001</v>
      </c>
      <c r="F663" s="1">
        <v>28.6</v>
      </c>
      <c r="G663" s="1">
        <v>402.6</v>
      </c>
      <c r="H663" s="1">
        <v>1.7999999999999999E-2</v>
      </c>
      <c r="I663" s="1">
        <v>0.47</v>
      </c>
      <c r="J663" s="1">
        <v>0.52200000000000002</v>
      </c>
      <c r="K663" s="1">
        <v>6.79</v>
      </c>
      <c r="L663" s="1">
        <f t="shared" si="40"/>
        <v>0.51878083491461102</v>
      </c>
      <c r="M663" s="1">
        <f t="shared" si="41"/>
        <v>6.7481261859582542</v>
      </c>
      <c r="N663" s="1">
        <v>3.7999999999999999E-2</v>
      </c>
      <c r="O663" s="1">
        <v>21.08</v>
      </c>
      <c r="P663" s="1">
        <v>6.8959999999999999</v>
      </c>
      <c r="Q663" s="1">
        <v>0</v>
      </c>
      <c r="R663" s="1">
        <v>800</v>
      </c>
      <c r="S663" s="1">
        <v>752.8</v>
      </c>
      <c r="T663" s="1">
        <v>332.2</v>
      </c>
      <c r="U663" s="1">
        <v>2293.1999999999998</v>
      </c>
      <c r="V663">
        <v>1.0060094817</v>
      </c>
      <c r="W663">
        <f t="shared" si="42"/>
        <v>0.52036060248198357</v>
      </c>
      <c r="X663">
        <f t="shared" si="43"/>
        <v>6.7686752698326975</v>
      </c>
    </row>
    <row r="664" spans="1:24" x14ac:dyDescent="0.15">
      <c r="A664" s="98">
        <v>43077.276412037034</v>
      </c>
      <c r="B664" s="1">
        <v>351.0447222221992</v>
      </c>
      <c r="C664" s="1">
        <v>351.04</v>
      </c>
      <c r="D664" s="1">
        <v>23.34</v>
      </c>
      <c r="E664" s="1">
        <v>1858.4069999999999</v>
      </c>
      <c r="F664" s="1">
        <v>28.6</v>
      </c>
      <c r="G664" s="1">
        <v>402.6</v>
      </c>
      <c r="H664" s="1">
        <v>1.7999999999999999E-2</v>
      </c>
      <c r="I664" s="1">
        <v>0.47</v>
      </c>
      <c r="J664" s="1">
        <v>0.52100000000000002</v>
      </c>
      <c r="K664" s="1">
        <v>6.79</v>
      </c>
      <c r="L664" s="1">
        <f t="shared" si="40"/>
        <v>0.51778700189753324</v>
      </c>
      <c r="M664" s="1">
        <f t="shared" si="41"/>
        <v>6.7481261859582542</v>
      </c>
      <c r="N664" s="1">
        <v>3.7999999999999999E-2</v>
      </c>
      <c r="O664" s="1">
        <v>21.08</v>
      </c>
      <c r="P664" s="1">
        <v>6.9020000000000001</v>
      </c>
      <c r="Q664" s="1">
        <v>0</v>
      </c>
      <c r="R664" s="1">
        <v>800</v>
      </c>
      <c r="S664" s="1">
        <v>752.8</v>
      </c>
      <c r="T664" s="1">
        <v>332.2</v>
      </c>
      <c r="U664" s="1">
        <v>2293.1999999999998</v>
      </c>
      <c r="V664">
        <v>1.0059690206</v>
      </c>
      <c r="W664">
        <f t="shared" si="42"/>
        <v>0.51938463242970367</v>
      </c>
      <c r="X664">
        <f t="shared" si="43"/>
        <v>6.7689475128554468</v>
      </c>
    </row>
    <row r="665" spans="1:24" x14ac:dyDescent="0.15">
      <c r="A665" s="98">
        <v>43077.277106481481</v>
      </c>
      <c r="B665" s="1">
        <v>351.06138888892019</v>
      </c>
      <c r="C665" s="1">
        <v>351.05</v>
      </c>
      <c r="D665" s="1">
        <v>23.34</v>
      </c>
      <c r="E665" s="1">
        <v>1858.4190000000001</v>
      </c>
      <c r="F665" s="1">
        <v>28.6</v>
      </c>
      <c r="G665" s="1">
        <v>402.6</v>
      </c>
      <c r="H665" s="1">
        <v>1.7999999999999999E-2</v>
      </c>
      <c r="I665" s="1">
        <v>0.47</v>
      </c>
      <c r="J665" s="1">
        <v>0.52</v>
      </c>
      <c r="K665" s="1">
        <v>6.8</v>
      </c>
      <c r="L665" s="1">
        <f t="shared" si="40"/>
        <v>0.51679316888045546</v>
      </c>
      <c r="M665" s="1">
        <f t="shared" si="41"/>
        <v>6.758064516129032</v>
      </c>
      <c r="N665" s="1">
        <v>3.7999999999999999E-2</v>
      </c>
      <c r="O665" s="1">
        <v>21.08</v>
      </c>
      <c r="P665" s="1">
        <v>6.8970000000000002</v>
      </c>
      <c r="Q665" s="1">
        <v>0</v>
      </c>
      <c r="R665" s="1">
        <v>800</v>
      </c>
      <c r="S665" s="1">
        <v>752.8</v>
      </c>
      <c r="T665" s="1">
        <v>332.2</v>
      </c>
      <c r="U665" s="1">
        <v>2293.1999999999998</v>
      </c>
      <c r="V665">
        <v>1.0059524396999999</v>
      </c>
      <c r="W665">
        <f t="shared" si="42"/>
        <v>0.51839627741796512</v>
      </c>
      <c r="X665">
        <f t="shared" si="43"/>
        <v>6.7790282431580051</v>
      </c>
    </row>
    <row r="666" spans="1:24" x14ac:dyDescent="0.15">
      <c r="A666" s="98">
        <v>43077.277800925927</v>
      </c>
      <c r="B666" s="1">
        <v>351.07805555564119</v>
      </c>
      <c r="C666" s="1">
        <v>351.07</v>
      </c>
      <c r="D666" s="1">
        <v>23.34</v>
      </c>
      <c r="E666" s="1">
        <v>1858.4549999999999</v>
      </c>
      <c r="F666" s="1">
        <v>28.6</v>
      </c>
      <c r="G666" s="1">
        <v>402.6</v>
      </c>
      <c r="H666" s="1">
        <v>1.7999999999999999E-2</v>
      </c>
      <c r="I666" s="1">
        <v>0.47</v>
      </c>
      <c r="J666" s="1">
        <v>0.52</v>
      </c>
      <c r="K666" s="1">
        <v>6.8</v>
      </c>
      <c r="L666" s="1">
        <f t="shared" si="40"/>
        <v>0.51679316888045546</v>
      </c>
      <c r="M666" s="1">
        <f t="shared" si="41"/>
        <v>6.758064516129032</v>
      </c>
      <c r="N666" s="1">
        <v>3.7999999999999999E-2</v>
      </c>
      <c r="O666" s="1">
        <v>21.08</v>
      </c>
      <c r="P666" s="1">
        <v>6.8920000000000003</v>
      </c>
      <c r="Q666" s="1">
        <v>0</v>
      </c>
      <c r="R666" s="1">
        <v>800</v>
      </c>
      <c r="S666" s="1">
        <v>752.8</v>
      </c>
      <c r="T666" s="1">
        <v>332.2</v>
      </c>
      <c r="U666" s="1">
        <v>2293.1999999999998</v>
      </c>
      <c r="V666">
        <v>1.0059668417000001</v>
      </c>
      <c r="W666">
        <f t="shared" si="42"/>
        <v>0.51838885575864402</v>
      </c>
      <c r="X666">
        <f t="shared" si="43"/>
        <v>6.7789311906899608</v>
      </c>
    </row>
    <row r="667" spans="1:24" x14ac:dyDescent="0.15">
      <c r="A667" s="98">
        <v>43077.278495370374</v>
      </c>
      <c r="B667" s="1">
        <v>351.09472222236218</v>
      </c>
      <c r="C667" s="1">
        <v>351.09</v>
      </c>
      <c r="D667" s="1">
        <v>23.34</v>
      </c>
      <c r="E667" s="1">
        <v>1858.296</v>
      </c>
      <c r="F667" s="1">
        <v>28.6</v>
      </c>
      <c r="G667" s="1">
        <v>402.6</v>
      </c>
      <c r="H667" s="1">
        <v>1.7999999999999999E-2</v>
      </c>
      <c r="I667" s="1">
        <v>0.47</v>
      </c>
      <c r="J667" s="1">
        <v>0.52</v>
      </c>
      <c r="K667" s="1">
        <v>6.8</v>
      </c>
      <c r="L667" s="1">
        <f t="shared" si="40"/>
        <v>0.51679316888045546</v>
      </c>
      <c r="M667" s="1">
        <f t="shared" si="41"/>
        <v>6.758064516129032</v>
      </c>
      <c r="N667" s="1">
        <v>3.7999999999999999E-2</v>
      </c>
      <c r="O667" s="1">
        <v>21.08</v>
      </c>
      <c r="P667" s="1">
        <v>6.8959999999999999</v>
      </c>
      <c r="Q667" s="1">
        <v>0</v>
      </c>
      <c r="R667" s="1">
        <v>800</v>
      </c>
      <c r="S667" s="1">
        <v>752.8</v>
      </c>
      <c r="T667" s="1">
        <v>332.2</v>
      </c>
      <c r="U667" s="1">
        <v>2293.1999999999998</v>
      </c>
      <c r="V667">
        <v>1.0059604872999999</v>
      </c>
      <c r="W667">
        <f t="shared" si="42"/>
        <v>0.51839213029098075</v>
      </c>
      <c r="X667">
        <f t="shared" si="43"/>
        <v>6.7789740114974402</v>
      </c>
    </row>
    <row r="668" spans="1:24" x14ac:dyDescent="0.15">
      <c r="A668" s="98">
        <v>43077.279189814813</v>
      </c>
      <c r="B668" s="1">
        <v>351.11138888890855</v>
      </c>
      <c r="C668" s="1">
        <v>351.1</v>
      </c>
      <c r="D668" s="1">
        <v>23.34</v>
      </c>
      <c r="E668" s="1">
        <v>1858.067</v>
      </c>
      <c r="F668" s="1">
        <v>28.6</v>
      </c>
      <c r="G668" s="1">
        <v>402.6</v>
      </c>
      <c r="H668" s="1">
        <v>1.7999999999999999E-2</v>
      </c>
      <c r="I668" s="1">
        <v>0.47</v>
      </c>
      <c r="J668" s="1">
        <v>0.52</v>
      </c>
      <c r="K668" s="1">
        <v>6.8</v>
      </c>
      <c r="L668" s="1">
        <f t="shared" si="40"/>
        <v>0.51679316888045546</v>
      </c>
      <c r="M668" s="1">
        <f t="shared" si="41"/>
        <v>6.758064516129032</v>
      </c>
      <c r="N668" s="1">
        <v>3.7999999999999999E-2</v>
      </c>
      <c r="O668" s="1">
        <v>21.08</v>
      </c>
      <c r="P668" s="1">
        <v>6.8840000000000003</v>
      </c>
      <c r="Q668" s="1">
        <v>0</v>
      </c>
      <c r="R668" s="1">
        <v>800</v>
      </c>
      <c r="S668" s="1">
        <v>752.8</v>
      </c>
      <c r="T668" s="1">
        <v>332.2</v>
      </c>
      <c r="U668" s="1">
        <v>2293.1999999999998</v>
      </c>
      <c r="V668">
        <v>1.0059224007000001</v>
      </c>
      <c r="W668">
        <f t="shared" si="42"/>
        <v>0.51841175784246551</v>
      </c>
      <c r="X668">
        <f t="shared" si="43"/>
        <v>6.7792306794783954</v>
      </c>
    </row>
    <row r="669" spans="1:24" x14ac:dyDescent="0.15">
      <c r="A669" s="98">
        <v>43077.27988425926</v>
      </c>
      <c r="B669" s="1">
        <v>351.12805555562954</v>
      </c>
      <c r="C669" s="1">
        <v>351.12</v>
      </c>
      <c r="D669" s="1">
        <v>23.34</v>
      </c>
      <c r="E669" s="1">
        <v>1857.845</v>
      </c>
      <c r="F669" s="1">
        <v>28.6</v>
      </c>
      <c r="G669" s="1">
        <v>402.6</v>
      </c>
      <c r="H669" s="1">
        <v>1.7999999999999999E-2</v>
      </c>
      <c r="I669" s="1">
        <v>0.47</v>
      </c>
      <c r="J669" s="1">
        <v>0.52</v>
      </c>
      <c r="K669" s="1">
        <v>6.8</v>
      </c>
      <c r="L669" s="1">
        <f t="shared" si="40"/>
        <v>0.51679316888045546</v>
      </c>
      <c r="M669" s="1">
        <f t="shared" si="41"/>
        <v>6.758064516129032</v>
      </c>
      <c r="N669" s="1">
        <v>3.7999999999999999E-2</v>
      </c>
      <c r="O669" s="1">
        <v>21.08</v>
      </c>
      <c r="P669" s="1">
        <v>6.8959999999999999</v>
      </c>
      <c r="Q669" s="1">
        <v>0</v>
      </c>
      <c r="R669" s="1">
        <v>800</v>
      </c>
      <c r="S669" s="1">
        <v>752.8</v>
      </c>
      <c r="T669" s="1">
        <v>332.2</v>
      </c>
      <c r="U669" s="1">
        <v>2293.3000000000002</v>
      </c>
      <c r="V669">
        <v>1.0058941431999999</v>
      </c>
      <c r="W669">
        <f t="shared" si="42"/>
        <v>0.51842632102522823</v>
      </c>
      <c r="X669">
        <f t="shared" si="43"/>
        <v>6.7794211210991371</v>
      </c>
    </row>
    <row r="670" spans="1:24" x14ac:dyDescent="0.15">
      <c r="A670" s="98">
        <v>43077.280578703707</v>
      </c>
      <c r="B670" s="1">
        <v>351.14472222235054</v>
      </c>
      <c r="C670" s="1">
        <v>351.14</v>
      </c>
      <c r="D670" s="1">
        <v>23.35</v>
      </c>
      <c r="E670" s="1">
        <v>1857.5219999999999</v>
      </c>
      <c r="F670" s="1">
        <v>28.6</v>
      </c>
      <c r="G670" s="1">
        <v>402.6</v>
      </c>
      <c r="H670" s="1">
        <v>1.7000000000000001E-2</v>
      </c>
      <c r="I670" s="1">
        <v>0.47</v>
      </c>
      <c r="J670" s="1">
        <v>0.52</v>
      </c>
      <c r="K670" s="1">
        <v>6.8</v>
      </c>
      <c r="L670" s="1">
        <f t="shared" si="40"/>
        <v>0.51679316888045546</v>
      </c>
      <c r="M670" s="1">
        <f t="shared" si="41"/>
        <v>6.758064516129032</v>
      </c>
      <c r="N670" s="1">
        <v>3.7999999999999999E-2</v>
      </c>
      <c r="O670" s="1">
        <v>21.08</v>
      </c>
      <c r="P670" s="1">
        <v>6.9029999999999996</v>
      </c>
      <c r="Q670" s="1">
        <v>0</v>
      </c>
      <c r="R670" s="1">
        <v>800</v>
      </c>
      <c r="S670" s="1">
        <v>752.8</v>
      </c>
      <c r="T670" s="1">
        <v>332.2</v>
      </c>
      <c r="U670" s="1">
        <v>2293.3000000000002</v>
      </c>
      <c r="V670">
        <v>1.005872841</v>
      </c>
      <c r="W670">
        <f t="shared" si="42"/>
        <v>0.51843730016764622</v>
      </c>
      <c r="X670">
        <f t="shared" si="43"/>
        <v>6.7795646944999888</v>
      </c>
    </row>
    <row r="671" spans="1:24" x14ac:dyDescent="0.15">
      <c r="A671" s="98">
        <v>43077.281273148146</v>
      </c>
      <c r="B671" s="1">
        <v>351.16138888889691</v>
      </c>
      <c r="C671" s="1">
        <v>351.15</v>
      </c>
      <c r="D671" s="1">
        <v>23.35</v>
      </c>
      <c r="E671" s="1">
        <v>1857.6780000000001</v>
      </c>
      <c r="F671" s="1">
        <v>28.6</v>
      </c>
      <c r="G671" s="1">
        <v>402.6</v>
      </c>
      <c r="H671" s="1">
        <v>1.7000000000000001E-2</v>
      </c>
      <c r="I671" s="1">
        <v>0.47</v>
      </c>
      <c r="J671" s="1">
        <v>0.52</v>
      </c>
      <c r="K671" s="1">
        <v>6.8</v>
      </c>
      <c r="L671" s="1">
        <f t="shared" si="40"/>
        <v>0.51679316888045546</v>
      </c>
      <c r="M671" s="1">
        <f t="shared" si="41"/>
        <v>6.758064516129032</v>
      </c>
      <c r="N671" s="1">
        <v>3.7999999999999999E-2</v>
      </c>
      <c r="O671" s="1">
        <v>21.08</v>
      </c>
      <c r="P671" s="1">
        <v>6.89</v>
      </c>
      <c r="Q671" s="1">
        <v>0</v>
      </c>
      <c r="R671" s="1">
        <v>800</v>
      </c>
      <c r="S671" s="1">
        <v>752.8</v>
      </c>
      <c r="T671" s="1">
        <v>332.2</v>
      </c>
      <c r="U671" s="1">
        <v>2293.3000000000002</v>
      </c>
      <c r="V671">
        <v>1.0058662394</v>
      </c>
      <c r="W671">
        <f t="shared" si="42"/>
        <v>0.51844070272312204</v>
      </c>
      <c r="X671">
        <f t="shared" si="43"/>
        <v>6.7796091894562105</v>
      </c>
    </row>
    <row r="672" spans="1:24" x14ac:dyDescent="0.15">
      <c r="A672" s="98">
        <v>43077.281967592593</v>
      </c>
      <c r="B672" s="1">
        <v>351.1780555556179</v>
      </c>
      <c r="C672" s="1">
        <v>351.17</v>
      </c>
      <c r="D672" s="1">
        <v>23.35</v>
      </c>
      <c r="E672" s="1">
        <v>1857.643</v>
      </c>
      <c r="F672" s="1">
        <v>28.6</v>
      </c>
      <c r="G672" s="1">
        <v>402.6</v>
      </c>
      <c r="H672" s="1">
        <v>1.7999999999999999E-2</v>
      </c>
      <c r="I672" s="1">
        <v>0.47</v>
      </c>
      <c r="J672" s="1">
        <v>0.52</v>
      </c>
      <c r="K672" s="1">
        <v>6.8</v>
      </c>
      <c r="L672" s="1">
        <f t="shared" si="40"/>
        <v>0.51679316888045546</v>
      </c>
      <c r="M672" s="1">
        <f t="shared" si="41"/>
        <v>6.758064516129032</v>
      </c>
      <c r="N672" s="1">
        <v>3.7999999999999999E-2</v>
      </c>
      <c r="O672" s="1">
        <v>21.08</v>
      </c>
      <c r="P672" s="1">
        <v>6.8979999999999997</v>
      </c>
      <c r="Q672" s="1">
        <v>0</v>
      </c>
      <c r="R672" s="1">
        <v>799</v>
      </c>
      <c r="S672" s="1">
        <v>752.8</v>
      </c>
      <c r="T672" s="1">
        <v>332.2</v>
      </c>
      <c r="U672" s="1">
        <v>2293.3000000000002</v>
      </c>
      <c r="V672">
        <v>1.0059010808</v>
      </c>
      <c r="W672">
        <f t="shared" si="42"/>
        <v>0.51842274549030387</v>
      </c>
      <c r="X672">
        <f t="shared" si="43"/>
        <v>6.7793743641039743</v>
      </c>
    </row>
    <row r="673" spans="1:24" x14ac:dyDescent="0.15">
      <c r="A673" s="98">
        <v>43077.28266203704</v>
      </c>
      <c r="B673" s="1">
        <v>351.1947222223389</v>
      </c>
      <c r="C673" s="1">
        <v>351.19</v>
      </c>
      <c r="D673" s="1">
        <v>23.35</v>
      </c>
      <c r="E673" s="1">
        <v>1857.3489999999999</v>
      </c>
      <c r="F673" s="1">
        <v>28.6</v>
      </c>
      <c r="G673" s="1">
        <v>402.6</v>
      </c>
      <c r="H673" s="1">
        <v>1.7999999999999999E-2</v>
      </c>
      <c r="I673" s="1">
        <v>0.47</v>
      </c>
      <c r="J673" s="1">
        <v>0.52</v>
      </c>
      <c r="K673" s="1">
        <v>6.8</v>
      </c>
      <c r="L673" s="1">
        <f t="shared" si="40"/>
        <v>0.51679316888045546</v>
      </c>
      <c r="M673" s="1">
        <f t="shared" si="41"/>
        <v>6.758064516129032</v>
      </c>
      <c r="N673" s="1">
        <v>3.7999999999999999E-2</v>
      </c>
      <c r="O673" s="1">
        <v>21.08</v>
      </c>
      <c r="P673" s="1">
        <v>6.9089999999999998</v>
      </c>
      <c r="Q673" s="1">
        <v>0</v>
      </c>
      <c r="R673" s="1">
        <v>800</v>
      </c>
      <c r="S673" s="1">
        <v>752.8</v>
      </c>
      <c r="T673" s="1">
        <v>332.2</v>
      </c>
      <c r="U673" s="1">
        <v>2293.3000000000002</v>
      </c>
      <c r="V673">
        <v>1.0058426311999999</v>
      </c>
      <c r="W673">
        <f t="shared" si="42"/>
        <v>0.51845287107970017</v>
      </c>
      <c r="X673">
        <f t="shared" si="43"/>
        <v>6.7797683141191563</v>
      </c>
    </row>
    <row r="674" spans="1:24" x14ac:dyDescent="0.15">
      <c r="A674" s="98">
        <v>43077.283356481479</v>
      </c>
      <c r="B674" s="1">
        <v>351.21138888888527</v>
      </c>
      <c r="C674" s="1">
        <v>351.2</v>
      </c>
      <c r="D674" s="1">
        <v>23.35</v>
      </c>
      <c r="E674" s="1">
        <v>1856.875</v>
      </c>
      <c r="F674" s="1">
        <v>28.6</v>
      </c>
      <c r="G674" s="1">
        <v>402.6</v>
      </c>
      <c r="H674" s="1">
        <v>1.7999999999999999E-2</v>
      </c>
      <c r="I674" s="1">
        <v>0.47</v>
      </c>
      <c r="J674" s="1">
        <v>0.52</v>
      </c>
      <c r="K674" s="1">
        <v>6.8</v>
      </c>
      <c r="L674" s="1">
        <f t="shared" si="40"/>
        <v>0.51679316888045546</v>
      </c>
      <c r="M674" s="1">
        <f t="shared" si="41"/>
        <v>6.758064516129032</v>
      </c>
      <c r="N674" s="1">
        <v>3.7999999999999999E-2</v>
      </c>
      <c r="O674" s="1">
        <v>21.08</v>
      </c>
      <c r="P674" s="1">
        <v>6.891</v>
      </c>
      <c r="Q674" s="1">
        <v>0</v>
      </c>
      <c r="R674" s="1">
        <v>800</v>
      </c>
      <c r="S674" s="1">
        <v>752.8</v>
      </c>
      <c r="T674" s="1">
        <v>332.2</v>
      </c>
      <c r="U674" s="1">
        <v>2293.4</v>
      </c>
      <c r="V674">
        <v>1.0057996534</v>
      </c>
      <c r="W674">
        <f t="shared" si="42"/>
        <v>0.51847502456098982</v>
      </c>
      <c r="X674">
        <f t="shared" si="43"/>
        <v>6.7800580134898665</v>
      </c>
    </row>
    <row r="675" spans="1:24" x14ac:dyDescent="0.15">
      <c r="A675" s="98">
        <v>43077.284050925926</v>
      </c>
      <c r="B675" s="1">
        <v>351.22805555560626</v>
      </c>
      <c r="C675" s="1">
        <v>351.22</v>
      </c>
      <c r="D675" s="1">
        <v>23.35</v>
      </c>
      <c r="E675" s="1">
        <v>1856.722</v>
      </c>
      <c r="F675" s="1">
        <v>28.6</v>
      </c>
      <c r="G675" s="1">
        <v>402.6</v>
      </c>
      <c r="H675" s="1">
        <v>1.7999999999999999E-2</v>
      </c>
      <c r="I675" s="1">
        <v>0.47</v>
      </c>
      <c r="J675" s="1">
        <v>0.52</v>
      </c>
      <c r="K675" s="1">
        <v>6.8</v>
      </c>
      <c r="L675" s="1">
        <f t="shared" si="40"/>
        <v>0.51679316888045546</v>
      </c>
      <c r="M675" s="1">
        <f t="shared" si="41"/>
        <v>6.758064516129032</v>
      </c>
      <c r="N675" s="1">
        <v>3.7999999999999999E-2</v>
      </c>
      <c r="O675" s="1">
        <v>21.08</v>
      </c>
      <c r="P675" s="1">
        <v>6.899</v>
      </c>
      <c r="Q675" s="1">
        <v>0</v>
      </c>
      <c r="R675" s="1">
        <v>800</v>
      </c>
      <c r="S675" s="1">
        <v>752.8</v>
      </c>
      <c r="T675" s="1">
        <v>332.2</v>
      </c>
      <c r="U675" s="1">
        <v>2293.4</v>
      </c>
      <c r="V675">
        <v>1.0058078222</v>
      </c>
      <c r="W675">
        <f t="shared" si="42"/>
        <v>0.51847081369815184</v>
      </c>
      <c r="X675">
        <f t="shared" si="43"/>
        <v>6.7800029483604467</v>
      </c>
    </row>
    <row r="676" spans="1:24" x14ac:dyDescent="0.15">
      <c r="A676" s="98">
        <v>43077.284745370373</v>
      </c>
      <c r="B676" s="1">
        <v>351.24472222232725</v>
      </c>
      <c r="C676" s="1">
        <v>351.24</v>
      </c>
      <c r="D676" s="1">
        <v>23.36</v>
      </c>
      <c r="E676" s="1">
        <v>1856.9580000000001</v>
      </c>
      <c r="F676" s="1">
        <v>28.6</v>
      </c>
      <c r="G676" s="1">
        <v>402.6</v>
      </c>
      <c r="H676" s="1">
        <v>1.7000000000000001E-2</v>
      </c>
      <c r="I676" s="1">
        <v>0.47</v>
      </c>
      <c r="J676" s="1">
        <v>0.52</v>
      </c>
      <c r="K676" s="1">
        <v>6.8</v>
      </c>
      <c r="L676" s="1">
        <f t="shared" si="40"/>
        <v>0.51679316888045546</v>
      </c>
      <c r="M676" s="1">
        <f t="shared" si="41"/>
        <v>6.758064516129032</v>
      </c>
      <c r="N676" s="1">
        <v>3.7999999999999999E-2</v>
      </c>
      <c r="O676" s="1">
        <v>21.08</v>
      </c>
      <c r="P676" s="1">
        <v>6.9029999999999996</v>
      </c>
      <c r="Q676" s="1">
        <v>0</v>
      </c>
      <c r="R676" s="1">
        <v>800</v>
      </c>
      <c r="S676" s="1">
        <v>752.8</v>
      </c>
      <c r="T676" s="1">
        <v>332.2</v>
      </c>
      <c r="U676" s="1">
        <v>2293.4</v>
      </c>
      <c r="V676">
        <v>1.0059351643000001</v>
      </c>
      <c r="W676">
        <f t="shared" si="42"/>
        <v>0.51840518008224079</v>
      </c>
      <c r="X676">
        <f t="shared" si="43"/>
        <v>6.779144662613918</v>
      </c>
    </row>
    <row r="677" spans="1:24" x14ac:dyDescent="0.15">
      <c r="A677" s="98">
        <v>43077.285439814812</v>
      </c>
      <c r="B677" s="1">
        <v>351.26138888887363</v>
      </c>
      <c r="C677" s="1">
        <v>351.25</v>
      </c>
      <c r="D677" s="1">
        <v>23.36</v>
      </c>
      <c r="E677" s="1">
        <v>1857.289</v>
      </c>
      <c r="F677" s="1">
        <v>28.6</v>
      </c>
      <c r="G677" s="1">
        <v>402.6</v>
      </c>
      <c r="H677" s="1">
        <v>1.7000000000000001E-2</v>
      </c>
      <c r="I677" s="1">
        <v>0.47</v>
      </c>
      <c r="J677" s="1">
        <v>0.52</v>
      </c>
      <c r="K677" s="1">
        <v>6.8</v>
      </c>
      <c r="L677" s="1">
        <f t="shared" si="40"/>
        <v>0.51679316888045546</v>
      </c>
      <c r="M677" s="1">
        <f t="shared" si="41"/>
        <v>6.758064516129032</v>
      </c>
      <c r="N677" s="1">
        <v>3.7999999999999999E-2</v>
      </c>
      <c r="O677" s="1">
        <v>21.08</v>
      </c>
      <c r="P677" s="1">
        <v>6.8929999999999998</v>
      </c>
      <c r="Q677" s="1">
        <v>0</v>
      </c>
      <c r="R677" s="1">
        <v>800</v>
      </c>
      <c r="S677" s="1">
        <v>752.8</v>
      </c>
      <c r="T677" s="1">
        <v>332.2</v>
      </c>
      <c r="U677" s="1">
        <v>2293.4</v>
      </c>
      <c r="V677">
        <v>1.0058570222000001</v>
      </c>
      <c r="W677">
        <f t="shared" si="42"/>
        <v>0.51844545346953985</v>
      </c>
      <c r="X677">
        <f t="shared" si="43"/>
        <v>6.779671314601674</v>
      </c>
    </row>
    <row r="678" spans="1:24" x14ac:dyDescent="0.15">
      <c r="A678" s="98">
        <v>43077.286134259259</v>
      </c>
      <c r="B678" s="1">
        <v>351.27805555559462</v>
      </c>
      <c r="C678" s="1">
        <v>351.27</v>
      </c>
      <c r="D678" s="1">
        <v>23.36</v>
      </c>
      <c r="E678" s="1">
        <v>1857.2429999999999</v>
      </c>
      <c r="F678" s="1">
        <v>28.6</v>
      </c>
      <c r="G678" s="1">
        <v>402.6</v>
      </c>
      <c r="H678" s="1">
        <v>1.7999999999999999E-2</v>
      </c>
      <c r="I678" s="1">
        <v>0.47</v>
      </c>
      <c r="J678" s="1">
        <v>0.52</v>
      </c>
      <c r="K678" s="1">
        <v>6.8</v>
      </c>
      <c r="L678" s="1">
        <f t="shared" si="40"/>
        <v>0.51679316888045546</v>
      </c>
      <c r="M678" s="1">
        <f t="shared" si="41"/>
        <v>6.758064516129032</v>
      </c>
      <c r="N678" s="1">
        <v>3.7999999999999999E-2</v>
      </c>
      <c r="O678" s="1">
        <v>21.08</v>
      </c>
      <c r="P678" s="1">
        <v>6.9009999999999998</v>
      </c>
      <c r="Q678" s="1">
        <v>0</v>
      </c>
      <c r="R678" s="1">
        <v>800</v>
      </c>
      <c r="S678" s="1">
        <v>752.8</v>
      </c>
      <c r="T678" s="1">
        <v>332.2</v>
      </c>
      <c r="U678" s="1">
        <v>2293.4</v>
      </c>
      <c r="V678">
        <v>1.0060093333</v>
      </c>
      <c r="W678">
        <f t="shared" si="42"/>
        <v>0.51836696016466277</v>
      </c>
      <c r="X678">
        <f t="shared" si="43"/>
        <v>6.7786448636917429</v>
      </c>
    </row>
    <row r="679" spans="1:24" x14ac:dyDescent="0.15">
      <c r="A679" s="98">
        <v>43077.286828703705</v>
      </c>
      <c r="B679" s="1">
        <v>351.29472222231561</v>
      </c>
      <c r="C679" s="1">
        <v>351.29</v>
      </c>
      <c r="D679" s="1">
        <v>23.36</v>
      </c>
      <c r="E679" s="1">
        <v>1857.0029999999999</v>
      </c>
      <c r="F679" s="1">
        <v>28.6</v>
      </c>
      <c r="G679" s="1">
        <v>402.6</v>
      </c>
      <c r="H679" s="1">
        <v>1.7999999999999999E-2</v>
      </c>
      <c r="I679" s="1">
        <v>0.47</v>
      </c>
      <c r="J679" s="1">
        <v>0.52</v>
      </c>
      <c r="K679" s="1">
        <v>6.8</v>
      </c>
      <c r="L679" s="1">
        <f t="shared" si="40"/>
        <v>0.51679316888045546</v>
      </c>
      <c r="M679" s="1">
        <f t="shared" si="41"/>
        <v>6.758064516129032</v>
      </c>
      <c r="N679" s="1">
        <v>3.7999999999999999E-2</v>
      </c>
      <c r="O679" s="1">
        <v>21.08</v>
      </c>
      <c r="P679" s="1">
        <v>6.8860000000000001</v>
      </c>
      <c r="Q679" s="1">
        <v>0</v>
      </c>
      <c r="R679" s="1">
        <v>800</v>
      </c>
      <c r="S679" s="1">
        <v>752.8</v>
      </c>
      <c r="T679" s="1">
        <v>332.2</v>
      </c>
      <c r="U679" s="1">
        <v>2293.4</v>
      </c>
      <c r="V679">
        <v>1.0060076617</v>
      </c>
      <c r="W679">
        <f t="shared" si="42"/>
        <v>0.5183678214923082</v>
      </c>
      <c r="X679">
        <f t="shared" si="43"/>
        <v>6.7786561272071078</v>
      </c>
    </row>
    <row r="680" spans="1:24" x14ac:dyDescent="0.15">
      <c r="A680" s="98">
        <v>43077.287523148145</v>
      </c>
      <c r="B680" s="1">
        <v>351.31138888886198</v>
      </c>
      <c r="C680" s="1">
        <v>351.3</v>
      </c>
      <c r="D680" s="1">
        <v>23.36</v>
      </c>
      <c r="E680" s="1">
        <v>1856.798</v>
      </c>
      <c r="F680" s="1">
        <v>28.6</v>
      </c>
      <c r="G680" s="1">
        <v>402.6</v>
      </c>
      <c r="H680" s="1">
        <v>1.7000000000000001E-2</v>
      </c>
      <c r="I680" s="1">
        <v>0.47</v>
      </c>
      <c r="J680" s="1">
        <v>0.52</v>
      </c>
      <c r="K680" s="1">
        <v>6.8</v>
      </c>
      <c r="L680" s="1">
        <f t="shared" si="40"/>
        <v>0.51679316888045546</v>
      </c>
      <c r="M680" s="1">
        <f t="shared" si="41"/>
        <v>6.758064516129032</v>
      </c>
      <c r="N680" s="1">
        <v>3.7999999999999999E-2</v>
      </c>
      <c r="O680" s="1">
        <v>21.08</v>
      </c>
      <c r="P680" s="1">
        <v>6.8890000000000002</v>
      </c>
      <c r="Q680" s="1">
        <v>0</v>
      </c>
      <c r="R680" s="1">
        <v>800</v>
      </c>
      <c r="S680" s="1">
        <v>752.8</v>
      </c>
      <c r="T680" s="1">
        <v>332.2</v>
      </c>
      <c r="U680" s="1">
        <v>2293.4</v>
      </c>
      <c r="V680">
        <v>1.0060896326</v>
      </c>
      <c r="W680">
        <f t="shared" si="42"/>
        <v>0.51832558760431069</v>
      </c>
      <c r="X680">
        <f t="shared" si="43"/>
        <v>6.778103837902524</v>
      </c>
    </row>
    <row r="681" spans="1:24" x14ac:dyDescent="0.15">
      <c r="A681" s="98">
        <v>43077.288217592592</v>
      </c>
      <c r="B681" s="1">
        <v>351.32805555558298</v>
      </c>
      <c r="C681" s="1">
        <v>351.32</v>
      </c>
      <c r="D681" s="1">
        <v>23.36</v>
      </c>
      <c r="E681" s="1">
        <v>1856.546</v>
      </c>
      <c r="F681" s="1">
        <v>28.6</v>
      </c>
      <c r="G681" s="1">
        <v>402.6</v>
      </c>
      <c r="H681" s="1">
        <v>1.7999999999999999E-2</v>
      </c>
      <c r="I681" s="1">
        <v>0.47</v>
      </c>
      <c r="J681" s="1">
        <v>0.52</v>
      </c>
      <c r="K681" s="1">
        <v>6.8</v>
      </c>
      <c r="L681" s="1">
        <f t="shared" si="40"/>
        <v>0.51679316888045546</v>
      </c>
      <c r="M681" s="1">
        <f t="shared" si="41"/>
        <v>6.758064516129032</v>
      </c>
      <c r="N681" s="1">
        <v>3.7999999999999999E-2</v>
      </c>
      <c r="O681" s="1">
        <v>21.08</v>
      </c>
      <c r="P681" s="1">
        <v>6.8959999999999999</v>
      </c>
      <c r="Q681" s="1">
        <v>0</v>
      </c>
      <c r="R681" s="1">
        <v>800</v>
      </c>
      <c r="S681" s="1">
        <v>752.8</v>
      </c>
      <c r="T681" s="1">
        <v>332.2</v>
      </c>
      <c r="U681" s="1">
        <v>2293.4</v>
      </c>
      <c r="V681">
        <v>1.0060863917</v>
      </c>
      <c r="W681">
        <f t="shared" si="42"/>
        <v>0.51832725728338669</v>
      </c>
      <c r="X681">
        <f t="shared" si="43"/>
        <v>6.7781256721673637</v>
      </c>
    </row>
    <row r="682" spans="1:24" x14ac:dyDescent="0.15">
      <c r="A682" s="98">
        <v>43077.288912037038</v>
      </c>
      <c r="B682" s="1">
        <v>351.34472222230397</v>
      </c>
      <c r="C682" s="1">
        <v>351.34</v>
      </c>
      <c r="D682" s="1">
        <v>23.36</v>
      </c>
      <c r="E682" s="1">
        <v>1856.453</v>
      </c>
      <c r="F682" s="1">
        <v>28.6</v>
      </c>
      <c r="G682" s="1">
        <v>402.6</v>
      </c>
      <c r="H682" s="1">
        <v>1.7999999999999999E-2</v>
      </c>
      <c r="I682" s="1">
        <v>0.47</v>
      </c>
      <c r="J682" s="1">
        <v>0.52</v>
      </c>
      <c r="K682" s="1">
        <v>6.8</v>
      </c>
      <c r="L682" s="1">
        <f t="shared" si="40"/>
        <v>0.51679316888045546</v>
      </c>
      <c r="M682" s="1">
        <f t="shared" si="41"/>
        <v>6.758064516129032</v>
      </c>
      <c r="N682" s="1">
        <v>3.7999999999999999E-2</v>
      </c>
      <c r="O682" s="1">
        <v>21.08</v>
      </c>
      <c r="P682" s="1">
        <v>6.88</v>
      </c>
      <c r="Q682" s="1">
        <v>0</v>
      </c>
      <c r="R682" s="1">
        <v>800</v>
      </c>
      <c r="S682" s="1">
        <v>752.8</v>
      </c>
      <c r="T682" s="1">
        <v>332.2</v>
      </c>
      <c r="U682" s="1">
        <v>2293.4</v>
      </c>
      <c r="V682">
        <v>1.0060917415999999</v>
      </c>
      <c r="W682">
        <f t="shared" si="42"/>
        <v>0.51832450107450523</v>
      </c>
      <c r="X682">
        <f t="shared" si="43"/>
        <v>6.7780896294358373</v>
      </c>
    </row>
    <row r="683" spans="1:24" x14ac:dyDescent="0.15">
      <c r="A683" s="98">
        <v>43077.289606481485</v>
      </c>
      <c r="B683" s="1">
        <v>351.36138888902497</v>
      </c>
      <c r="C683" s="1">
        <v>351.35</v>
      </c>
      <c r="D683" s="1">
        <v>23.37</v>
      </c>
      <c r="E683" s="1">
        <v>1856.7</v>
      </c>
      <c r="F683" s="1">
        <v>28.6</v>
      </c>
      <c r="G683" s="1">
        <v>402.6</v>
      </c>
      <c r="H683" s="1">
        <v>1.7999999999999999E-2</v>
      </c>
      <c r="I683" s="1">
        <v>0.47</v>
      </c>
      <c r="J683" s="1">
        <v>0.52</v>
      </c>
      <c r="K683" s="1">
        <v>6.8</v>
      </c>
      <c r="L683" s="1">
        <f t="shared" si="40"/>
        <v>0.51679316888045546</v>
      </c>
      <c r="M683" s="1">
        <f t="shared" si="41"/>
        <v>6.758064516129032</v>
      </c>
      <c r="N683" s="1">
        <v>3.7999999999999999E-2</v>
      </c>
      <c r="O683" s="1">
        <v>21.08</v>
      </c>
      <c r="P683" s="1">
        <v>6.8890000000000002</v>
      </c>
      <c r="Q683" s="1">
        <v>0</v>
      </c>
      <c r="R683" s="1">
        <v>800</v>
      </c>
      <c r="S683" s="1">
        <v>752.8</v>
      </c>
      <c r="T683" s="1">
        <v>332.2</v>
      </c>
      <c r="U683" s="1">
        <v>2293.4</v>
      </c>
      <c r="V683">
        <v>1.0060612158</v>
      </c>
      <c r="W683">
        <f t="shared" si="42"/>
        <v>0.51834022802014867</v>
      </c>
      <c r="X683">
        <f t="shared" si="43"/>
        <v>6.7782952894942516</v>
      </c>
    </row>
    <row r="684" spans="1:24" x14ac:dyDescent="0.15">
      <c r="A684" s="98">
        <v>43077.290300925924</v>
      </c>
      <c r="B684" s="1">
        <v>351.37805555557134</v>
      </c>
      <c r="C684" s="1">
        <v>351.37</v>
      </c>
      <c r="D684" s="1">
        <v>23.37</v>
      </c>
      <c r="E684" s="1">
        <v>1856.816</v>
      </c>
      <c r="F684" s="1">
        <v>28.6</v>
      </c>
      <c r="G684" s="1">
        <v>402.6</v>
      </c>
      <c r="H684" s="1">
        <v>1.7999999999999999E-2</v>
      </c>
      <c r="I684" s="1">
        <v>0.47</v>
      </c>
      <c r="J684" s="1">
        <v>0.52</v>
      </c>
      <c r="K684" s="1">
        <v>6.8</v>
      </c>
      <c r="L684" s="1">
        <f t="shared" si="40"/>
        <v>0.51679316888045546</v>
      </c>
      <c r="M684" s="1">
        <f t="shared" si="41"/>
        <v>6.758064516129032</v>
      </c>
      <c r="N684" s="1">
        <v>3.7999999999999999E-2</v>
      </c>
      <c r="O684" s="1">
        <v>21.08</v>
      </c>
      <c r="P684" s="1">
        <v>6.899</v>
      </c>
      <c r="Q684" s="1">
        <v>0</v>
      </c>
      <c r="R684" s="1">
        <v>800</v>
      </c>
      <c r="S684" s="1">
        <v>752.8</v>
      </c>
      <c r="T684" s="1">
        <v>332.2</v>
      </c>
      <c r="U684" s="1">
        <v>2293.5</v>
      </c>
      <c r="V684">
        <v>1.0060321616000001</v>
      </c>
      <c r="W684">
        <f t="shared" si="42"/>
        <v>0.51835519768138594</v>
      </c>
      <c r="X684">
        <f t="shared" si="43"/>
        <v>6.7784910466027384</v>
      </c>
    </row>
    <row r="685" spans="1:24" x14ac:dyDescent="0.15">
      <c r="A685" s="98">
        <v>43077.290995370371</v>
      </c>
      <c r="B685" s="1">
        <v>351.39472222229233</v>
      </c>
      <c r="C685" s="1">
        <v>351.39</v>
      </c>
      <c r="D685" s="1">
        <v>23.37</v>
      </c>
      <c r="E685" s="1">
        <v>1856.8</v>
      </c>
      <c r="F685" s="1">
        <v>28.6</v>
      </c>
      <c r="G685" s="1">
        <v>402.6</v>
      </c>
      <c r="H685" s="1">
        <v>1.7999999999999999E-2</v>
      </c>
      <c r="I685" s="1">
        <v>0.47</v>
      </c>
      <c r="J685" s="1">
        <v>0.52</v>
      </c>
      <c r="K685" s="1">
        <v>6.8</v>
      </c>
      <c r="L685" s="1">
        <f t="shared" si="40"/>
        <v>0.51679316888045546</v>
      </c>
      <c r="M685" s="1">
        <f t="shared" si="41"/>
        <v>6.758064516129032</v>
      </c>
      <c r="N685" s="1">
        <v>3.7999999999999999E-2</v>
      </c>
      <c r="O685" s="1">
        <v>21.08</v>
      </c>
      <c r="P685" s="1">
        <v>6.8879999999999999</v>
      </c>
      <c r="Q685" s="1">
        <v>0</v>
      </c>
      <c r="R685" s="1">
        <v>800</v>
      </c>
      <c r="S685" s="1">
        <v>752.8</v>
      </c>
      <c r="T685" s="1">
        <v>332.2</v>
      </c>
      <c r="U685" s="1">
        <v>2293.5</v>
      </c>
      <c r="V685">
        <v>1.0060985023</v>
      </c>
      <c r="W685">
        <f t="shared" si="42"/>
        <v>0.51832101807910624</v>
      </c>
      <c r="X685">
        <f t="shared" si="43"/>
        <v>6.7780440825729276</v>
      </c>
    </row>
    <row r="686" spans="1:24" x14ac:dyDescent="0.15">
      <c r="A686" s="98">
        <v>43077.291689814818</v>
      </c>
      <c r="B686" s="1">
        <v>351.41138888901332</v>
      </c>
      <c r="C686" s="1">
        <v>351.4</v>
      </c>
      <c r="D686" s="1">
        <v>23.37</v>
      </c>
      <c r="E686" s="1">
        <v>1856.7429999999999</v>
      </c>
      <c r="F686" s="1">
        <v>28.6</v>
      </c>
      <c r="G686" s="1">
        <v>402.6</v>
      </c>
      <c r="H686" s="1">
        <v>1.7999999999999999E-2</v>
      </c>
      <c r="I686" s="1">
        <v>0.47</v>
      </c>
      <c r="J686" s="1">
        <v>0.52</v>
      </c>
      <c r="K686" s="1">
        <v>6.8</v>
      </c>
      <c r="L686" s="1">
        <f t="shared" si="40"/>
        <v>0.51679316888045546</v>
      </c>
      <c r="M686" s="1">
        <f t="shared" si="41"/>
        <v>6.758064516129032</v>
      </c>
      <c r="N686" s="1">
        <v>3.7999999999999999E-2</v>
      </c>
      <c r="O686" s="1">
        <v>21.08</v>
      </c>
      <c r="P686" s="1">
        <v>6.89</v>
      </c>
      <c r="Q686" s="1">
        <v>0</v>
      </c>
      <c r="R686" s="1">
        <v>800</v>
      </c>
      <c r="S686" s="1">
        <v>752.8</v>
      </c>
      <c r="T686" s="1">
        <v>332.2</v>
      </c>
      <c r="U686" s="1">
        <v>2293.5</v>
      </c>
      <c r="V686">
        <v>1.0060714436</v>
      </c>
      <c r="W686">
        <f t="shared" si="42"/>
        <v>0.51833495853335643</v>
      </c>
      <c r="X686">
        <f t="shared" si="43"/>
        <v>6.7782263808208141</v>
      </c>
    </row>
    <row r="687" spans="1:24" x14ac:dyDescent="0.15">
      <c r="A687" s="98">
        <v>43077.292384259257</v>
      </c>
      <c r="B687" s="1">
        <v>351.42805555555969</v>
      </c>
      <c r="C687" s="1">
        <v>351.42</v>
      </c>
      <c r="D687" s="1">
        <v>23.37</v>
      </c>
      <c r="E687" s="1">
        <v>1856.56</v>
      </c>
      <c r="F687" s="1">
        <v>28.6</v>
      </c>
      <c r="G687" s="1">
        <v>402.6</v>
      </c>
      <c r="H687" s="1">
        <v>1.7000000000000001E-2</v>
      </c>
      <c r="I687" s="1">
        <v>0.47</v>
      </c>
      <c r="J687" s="1">
        <v>0.52</v>
      </c>
      <c r="K687" s="1">
        <v>6.8</v>
      </c>
      <c r="L687" s="1">
        <f t="shared" si="40"/>
        <v>0.51679316888045546</v>
      </c>
      <c r="M687" s="1">
        <f t="shared" si="41"/>
        <v>6.758064516129032</v>
      </c>
      <c r="N687" s="1">
        <v>3.7999999999999999E-2</v>
      </c>
      <c r="O687" s="1">
        <v>21.08</v>
      </c>
      <c r="P687" s="1">
        <v>6.8970000000000002</v>
      </c>
      <c r="Q687" s="1">
        <v>0</v>
      </c>
      <c r="R687" s="1">
        <v>800</v>
      </c>
      <c r="S687" s="1">
        <v>752.8</v>
      </c>
      <c r="T687" s="1">
        <v>332.2</v>
      </c>
      <c r="U687" s="1">
        <v>2293.5</v>
      </c>
      <c r="V687">
        <v>1.0061387699</v>
      </c>
      <c r="W687">
        <f t="shared" si="42"/>
        <v>0.51830027387954658</v>
      </c>
      <c r="X687">
        <f t="shared" si="43"/>
        <v>6.7777728122709933</v>
      </c>
    </row>
    <row r="688" spans="1:24" x14ac:dyDescent="0.15">
      <c r="A688" s="98">
        <v>43077.293078703704</v>
      </c>
      <c r="B688" s="1">
        <v>351.44472222228069</v>
      </c>
      <c r="C688" s="1">
        <v>351.44</v>
      </c>
      <c r="D688" s="1">
        <v>23.37</v>
      </c>
      <c r="E688" s="1">
        <v>1856.6849999999999</v>
      </c>
      <c r="F688" s="1">
        <v>28.6</v>
      </c>
      <c r="G688" s="1">
        <v>402.6</v>
      </c>
      <c r="H688" s="1">
        <v>1.7999999999999999E-2</v>
      </c>
      <c r="I688" s="1">
        <v>0.47</v>
      </c>
      <c r="J688" s="1">
        <v>0.52</v>
      </c>
      <c r="K688" s="1">
        <v>6.8</v>
      </c>
      <c r="L688" s="1">
        <f t="shared" si="40"/>
        <v>0.51679316888045546</v>
      </c>
      <c r="M688" s="1">
        <f t="shared" si="41"/>
        <v>6.758064516129032</v>
      </c>
      <c r="N688" s="1">
        <v>3.7999999999999999E-2</v>
      </c>
      <c r="O688" s="1">
        <v>21.08</v>
      </c>
      <c r="P688" s="1">
        <v>6.89</v>
      </c>
      <c r="Q688" s="1">
        <v>0</v>
      </c>
      <c r="R688" s="1">
        <v>800</v>
      </c>
      <c r="S688" s="1">
        <v>752.8</v>
      </c>
      <c r="T688" s="1">
        <v>332.2</v>
      </c>
      <c r="U688" s="1">
        <v>2293.5</v>
      </c>
      <c r="V688">
        <v>1.0061504961000001</v>
      </c>
      <c r="W688">
        <f t="shared" si="42"/>
        <v>0.51829423333919478</v>
      </c>
      <c r="X688">
        <f t="shared" si="43"/>
        <v>6.7776938205894703</v>
      </c>
    </row>
    <row r="689" spans="1:24" x14ac:dyDescent="0.15">
      <c r="A689" s="98">
        <v>43077.293773148151</v>
      </c>
      <c r="B689" s="1">
        <v>351.46138888900168</v>
      </c>
      <c r="C689" s="1">
        <v>351.45</v>
      </c>
      <c r="D689" s="1">
        <v>23.38</v>
      </c>
      <c r="E689" s="1">
        <v>1856.7</v>
      </c>
      <c r="F689" s="1">
        <v>28.6</v>
      </c>
      <c r="G689" s="1">
        <v>402.6</v>
      </c>
      <c r="H689" s="1">
        <v>1.7000000000000001E-2</v>
      </c>
      <c r="I689" s="1">
        <v>0.47</v>
      </c>
      <c r="J689" s="1">
        <v>0.52</v>
      </c>
      <c r="K689" s="1">
        <v>6.8</v>
      </c>
      <c r="L689" s="1">
        <f t="shared" si="40"/>
        <v>0.51679316888045546</v>
      </c>
      <c r="M689" s="1">
        <f t="shared" si="41"/>
        <v>6.758064516129032</v>
      </c>
      <c r="N689" s="1">
        <v>3.7999999999999999E-2</v>
      </c>
      <c r="O689" s="1">
        <v>21.08</v>
      </c>
      <c r="P689" s="1">
        <v>6.8970000000000002</v>
      </c>
      <c r="Q689" s="1">
        <v>0</v>
      </c>
      <c r="R689" s="1">
        <v>800</v>
      </c>
      <c r="S689" s="1">
        <v>752.8</v>
      </c>
      <c r="T689" s="1">
        <v>332.2</v>
      </c>
      <c r="U689" s="1">
        <v>2293.5</v>
      </c>
      <c r="V689">
        <v>1.0060877012</v>
      </c>
      <c r="W689">
        <f t="shared" si="42"/>
        <v>0.51832658264086529</v>
      </c>
      <c r="X689">
        <f t="shared" si="43"/>
        <v>6.7781168499190079</v>
      </c>
    </row>
    <row r="690" spans="1:24" x14ac:dyDescent="0.15">
      <c r="A690" s="98">
        <v>43077.29446759259</v>
      </c>
      <c r="B690" s="1">
        <v>351.47805555554805</v>
      </c>
      <c r="C690" s="1">
        <v>351.47</v>
      </c>
      <c r="D690" s="1">
        <v>23.38</v>
      </c>
      <c r="E690" s="1">
        <v>1856.681</v>
      </c>
      <c r="F690" s="1">
        <v>28.6</v>
      </c>
      <c r="G690" s="1">
        <v>402.6</v>
      </c>
      <c r="H690" s="1">
        <v>1.7999999999999999E-2</v>
      </c>
      <c r="I690" s="1">
        <v>0.47</v>
      </c>
      <c r="J690" s="1">
        <v>0.52</v>
      </c>
      <c r="K690" s="1">
        <v>6.8</v>
      </c>
      <c r="L690" s="1">
        <f t="shared" si="40"/>
        <v>0.51679316888045546</v>
      </c>
      <c r="M690" s="1">
        <f t="shared" si="41"/>
        <v>6.758064516129032</v>
      </c>
      <c r="N690" s="1">
        <v>3.7999999999999999E-2</v>
      </c>
      <c r="O690" s="1">
        <v>21.08</v>
      </c>
      <c r="P690" s="1">
        <v>6.9050000000000002</v>
      </c>
      <c r="Q690" s="1">
        <v>0</v>
      </c>
      <c r="R690" s="1">
        <v>800</v>
      </c>
      <c r="S690" s="1">
        <v>752.8</v>
      </c>
      <c r="T690" s="1">
        <v>332.2</v>
      </c>
      <c r="U690" s="1">
        <v>2293.6</v>
      </c>
      <c r="V690">
        <v>1.0060230391</v>
      </c>
      <c r="W690">
        <f t="shared" si="42"/>
        <v>0.51835989806607596</v>
      </c>
      <c r="X690">
        <f t="shared" si="43"/>
        <v>6.7785525131717632</v>
      </c>
    </row>
    <row r="691" spans="1:24" x14ac:dyDescent="0.15">
      <c r="A691" s="98">
        <v>43077.295162037037</v>
      </c>
      <c r="B691" s="1">
        <v>351.49472222226905</v>
      </c>
      <c r="C691" s="1">
        <v>351.49</v>
      </c>
      <c r="D691" s="1">
        <v>23.38</v>
      </c>
      <c r="E691" s="1">
        <v>1856.55</v>
      </c>
      <c r="F691" s="1">
        <v>28.6</v>
      </c>
      <c r="G691" s="1">
        <v>402.6</v>
      </c>
      <c r="H691" s="1">
        <v>1.7999999999999999E-2</v>
      </c>
      <c r="I691" s="1">
        <v>0.47</v>
      </c>
      <c r="J691" s="1">
        <v>0.52</v>
      </c>
      <c r="K691" s="1">
        <v>6.8</v>
      </c>
      <c r="L691" s="1">
        <f t="shared" si="40"/>
        <v>0.51703844328429049</v>
      </c>
      <c r="M691" s="1">
        <f t="shared" si="41"/>
        <v>6.7612719506407206</v>
      </c>
      <c r="N691" s="1">
        <v>3.7999999999999999E-2</v>
      </c>
      <c r="O691" s="1">
        <v>21.07</v>
      </c>
      <c r="P691" s="1">
        <v>6.8959999999999999</v>
      </c>
      <c r="Q691" s="1">
        <v>0</v>
      </c>
      <c r="R691" s="1">
        <v>800</v>
      </c>
      <c r="S691" s="1">
        <v>752.8</v>
      </c>
      <c r="T691" s="1">
        <v>332.2</v>
      </c>
      <c r="U691" s="1">
        <v>2293.6</v>
      </c>
      <c r="V691">
        <v>1.0060480692</v>
      </c>
      <c r="W691">
        <f t="shared" si="42"/>
        <v>0.51834700146552404</v>
      </c>
      <c r="X691">
        <f t="shared" si="43"/>
        <v>6.778383865318391</v>
      </c>
    </row>
    <row r="692" spans="1:24" x14ac:dyDescent="0.15">
      <c r="A692" s="98">
        <v>43077.295856481483</v>
      </c>
      <c r="B692" s="1">
        <v>351.51138888899004</v>
      </c>
      <c r="C692" s="1">
        <v>351.5</v>
      </c>
      <c r="D692" s="1">
        <v>23.38</v>
      </c>
      <c r="E692" s="1">
        <v>1856.3219999999999</v>
      </c>
      <c r="F692" s="1">
        <v>28.6</v>
      </c>
      <c r="G692" s="1">
        <v>402.6</v>
      </c>
      <c r="H692" s="1">
        <v>1.7000000000000001E-2</v>
      </c>
      <c r="I692" s="1">
        <v>0.47</v>
      </c>
      <c r="J692" s="1">
        <v>0.52</v>
      </c>
      <c r="K692" s="1">
        <v>6.8</v>
      </c>
      <c r="L692" s="1">
        <f t="shared" si="40"/>
        <v>0.51752969121140147</v>
      </c>
      <c r="M692" s="1">
        <f t="shared" si="41"/>
        <v>6.7676959619952486</v>
      </c>
      <c r="N692" s="1">
        <v>3.9E-2</v>
      </c>
      <c r="O692" s="1">
        <v>21.05</v>
      </c>
      <c r="P692" s="1">
        <v>6.9</v>
      </c>
      <c r="Q692" s="1">
        <v>0</v>
      </c>
      <c r="R692" s="1">
        <v>800</v>
      </c>
      <c r="S692" s="1">
        <v>752.8</v>
      </c>
      <c r="T692" s="1">
        <v>332.2</v>
      </c>
      <c r="U692" s="1">
        <v>2293.6</v>
      </c>
      <c r="V692">
        <v>1.0060423733999999</v>
      </c>
      <c r="W692">
        <f t="shared" si="42"/>
        <v>0.51834993613401226</v>
      </c>
      <c r="X692">
        <f t="shared" si="43"/>
        <v>6.7784222417524669</v>
      </c>
    </row>
    <row r="693" spans="1:24" x14ac:dyDescent="0.15">
      <c r="A693" s="98">
        <v>43077.296550925923</v>
      </c>
      <c r="B693" s="1">
        <v>351.52805555553641</v>
      </c>
      <c r="C693" s="1">
        <v>351.52</v>
      </c>
      <c r="D693" s="1">
        <v>23.38</v>
      </c>
      <c r="E693" s="1">
        <v>1856.2429999999999</v>
      </c>
      <c r="F693" s="1">
        <v>28.6</v>
      </c>
      <c r="G693" s="1">
        <v>402.6</v>
      </c>
      <c r="H693" s="1">
        <v>1.7000000000000001E-2</v>
      </c>
      <c r="I693" s="1">
        <v>0.47</v>
      </c>
      <c r="J693" s="1">
        <v>0.52</v>
      </c>
      <c r="K693" s="1">
        <v>6.8</v>
      </c>
      <c r="L693" s="1">
        <f t="shared" si="40"/>
        <v>0.51752969121140147</v>
      </c>
      <c r="M693" s="1">
        <f t="shared" si="41"/>
        <v>6.7676959619952486</v>
      </c>
      <c r="N693" s="1">
        <v>3.9E-2</v>
      </c>
      <c r="O693" s="1">
        <v>21.05</v>
      </c>
      <c r="P693" s="1">
        <v>6.8849999999999998</v>
      </c>
      <c r="Q693" s="1">
        <v>0</v>
      </c>
      <c r="R693" s="1">
        <v>800</v>
      </c>
      <c r="S693" s="1">
        <v>752.8</v>
      </c>
      <c r="T693" s="1">
        <v>332.2</v>
      </c>
      <c r="U693" s="1">
        <v>2293.6</v>
      </c>
      <c r="V693">
        <v>1.0060221908</v>
      </c>
      <c r="W693">
        <f t="shared" si="42"/>
        <v>0.51836033515852342</v>
      </c>
      <c r="X693">
        <f t="shared" si="43"/>
        <v>6.7785582289960757</v>
      </c>
    </row>
    <row r="694" spans="1:24" x14ac:dyDescent="0.15">
      <c r="A694" s="98">
        <v>43077.29724537037</v>
      </c>
      <c r="B694" s="1">
        <v>351.54472222225741</v>
      </c>
      <c r="C694" s="1">
        <v>351.54</v>
      </c>
      <c r="D694" s="1">
        <v>23.38</v>
      </c>
      <c r="E694" s="1">
        <v>1856.0029999999999</v>
      </c>
      <c r="F694" s="1">
        <v>28.6</v>
      </c>
      <c r="G694" s="1">
        <v>402.6</v>
      </c>
      <c r="H694" s="1">
        <v>1.7999999999999999E-2</v>
      </c>
      <c r="I694" s="1">
        <v>0.47</v>
      </c>
      <c r="J694" s="1">
        <v>0.52</v>
      </c>
      <c r="K694" s="1">
        <v>6.8</v>
      </c>
      <c r="L694" s="1">
        <f t="shared" si="40"/>
        <v>0.51728395061728394</v>
      </c>
      <c r="M694" s="1">
        <f t="shared" si="41"/>
        <v>6.764482431149097</v>
      </c>
      <c r="N694" s="1">
        <v>3.9E-2</v>
      </c>
      <c r="O694" s="1">
        <v>21.06</v>
      </c>
      <c r="P694" s="1">
        <v>6.8940000000000001</v>
      </c>
      <c r="Q694" s="1">
        <v>0</v>
      </c>
      <c r="R694" s="1">
        <v>800</v>
      </c>
      <c r="S694" s="1">
        <v>752.8</v>
      </c>
      <c r="T694" s="1">
        <v>332.2</v>
      </c>
      <c r="U694" s="1">
        <v>2293.6</v>
      </c>
      <c r="V694">
        <v>1.0059471164</v>
      </c>
      <c r="W694">
        <f t="shared" si="42"/>
        <v>0.5183990206823561</v>
      </c>
      <c r="X694">
        <f t="shared" si="43"/>
        <v>6.7790641166154249</v>
      </c>
    </row>
    <row r="695" spans="1:24" x14ac:dyDescent="0.15">
      <c r="A695" s="98">
        <v>43077.297939814816</v>
      </c>
      <c r="B695" s="1">
        <v>351.5613888889784</v>
      </c>
      <c r="C695" s="1">
        <v>351.55</v>
      </c>
      <c r="D695" s="1">
        <v>23.39</v>
      </c>
      <c r="E695" s="1">
        <v>1855.979</v>
      </c>
      <c r="F695" s="1">
        <v>28.6</v>
      </c>
      <c r="G695" s="1">
        <v>402.6</v>
      </c>
      <c r="H695" s="1">
        <v>1.7999999999999999E-2</v>
      </c>
      <c r="I695" s="1">
        <v>0.47</v>
      </c>
      <c r="J695" s="1">
        <v>0.52</v>
      </c>
      <c r="K695" s="1">
        <v>6.8</v>
      </c>
      <c r="L695" s="1">
        <f t="shared" si="40"/>
        <v>0.51703844328429049</v>
      </c>
      <c r="M695" s="1">
        <f t="shared" si="41"/>
        <v>6.7612719506407206</v>
      </c>
      <c r="N695" s="1">
        <v>3.9E-2</v>
      </c>
      <c r="O695" s="1">
        <v>21.07</v>
      </c>
      <c r="P695" s="1">
        <v>6.899</v>
      </c>
      <c r="Q695" s="1">
        <v>0</v>
      </c>
      <c r="R695" s="1">
        <v>800</v>
      </c>
      <c r="S695" s="1">
        <v>752.8</v>
      </c>
      <c r="T695" s="1">
        <v>332.2</v>
      </c>
      <c r="U695" s="1">
        <v>2293.6</v>
      </c>
      <c r="V695">
        <v>1.0060109331</v>
      </c>
      <c r="W695">
        <f t="shared" si="42"/>
        <v>0.51836613583618318</v>
      </c>
      <c r="X695">
        <f t="shared" si="43"/>
        <v>6.7786340840116264</v>
      </c>
    </row>
    <row r="696" spans="1:24" x14ac:dyDescent="0.15">
      <c r="A696" s="98">
        <v>43077.298634259256</v>
      </c>
      <c r="B696" s="1">
        <v>351.57805555552477</v>
      </c>
      <c r="C696" s="1">
        <v>351.57</v>
      </c>
      <c r="D696" s="1">
        <v>23.39</v>
      </c>
      <c r="E696" s="1">
        <v>1856.2460000000001</v>
      </c>
      <c r="F696" s="1">
        <v>28.6</v>
      </c>
      <c r="G696" s="1">
        <v>402.6</v>
      </c>
      <c r="H696" s="1">
        <v>1.7000000000000001E-2</v>
      </c>
      <c r="I696" s="1">
        <v>0.47</v>
      </c>
      <c r="J696" s="1">
        <v>0.52</v>
      </c>
      <c r="K696" s="1">
        <v>6.8</v>
      </c>
      <c r="L696" s="1">
        <f t="shared" si="40"/>
        <v>0.51703844328429049</v>
      </c>
      <c r="M696" s="1">
        <f t="shared" si="41"/>
        <v>6.7612719506407206</v>
      </c>
      <c r="N696" s="1">
        <v>3.9E-2</v>
      </c>
      <c r="O696" s="1">
        <v>21.07</v>
      </c>
      <c r="P696" s="1">
        <v>6.8929999999999998</v>
      </c>
      <c r="Q696" s="1">
        <v>0</v>
      </c>
      <c r="R696" s="1">
        <v>800</v>
      </c>
      <c r="S696" s="1">
        <v>752.8</v>
      </c>
      <c r="T696" s="1">
        <v>332.2</v>
      </c>
      <c r="U696" s="1">
        <v>2293.6</v>
      </c>
      <c r="V696">
        <v>1.0059959601999999</v>
      </c>
      <c r="W696">
        <f t="shared" si="42"/>
        <v>0.51837385102055999</v>
      </c>
      <c r="X696">
        <f t="shared" si="43"/>
        <v>6.7787349748842463</v>
      </c>
    </row>
    <row r="697" spans="1:24" x14ac:dyDescent="0.15">
      <c r="A697" s="98">
        <v>43077.299328703702</v>
      </c>
      <c r="B697" s="1">
        <v>351.59472222224576</v>
      </c>
      <c r="C697" s="1">
        <v>351.59</v>
      </c>
      <c r="D697" s="1">
        <v>23.39</v>
      </c>
      <c r="E697" s="1">
        <v>1856.135</v>
      </c>
      <c r="F697" s="1">
        <v>28.6</v>
      </c>
      <c r="G697" s="1">
        <v>402.6</v>
      </c>
      <c r="H697" s="1">
        <v>1.7999999999999999E-2</v>
      </c>
      <c r="I697" s="1">
        <v>0.47</v>
      </c>
      <c r="J697" s="1">
        <v>0.52</v>
      </c>
      <c r="K697" s="1">
        <v>6.8</v>
      </c>
      <c r="L697" s="1">
        <f t="shared" si="40"/>
        <v>0.51703844328429049</v>
      </c>
      <c r="M697" s="1">
        <f t="shared" si="41"/>
        <v>6.7612719506407206</v>
      </c>
      <c r="N697" s="1">
        <v>3.9E-2</v>
      </c>
      <c r="O697" s="1">
        <v>21.07</v>
      </c>
      <c r="P697" s="1">
        <v>6.8970000000000002</v>
      </c>
      <c r="Q697" s="1">
        <v>0</v>
      </c>
      <c r="R697" s="1">
        <v>800</v>
      </c>
      <c r="S697" s="1">
        <v>752.8</v>
      </c>
      <c r="T697" s="1">
        <v>332.2</v>
      </c>
      <c r="U697" s="1">
        <v>2293.6999999999998</v>
      </c>
      <c r="V697">
        <v>1.0058955771</v>
      </c>
      <c r="W697">
        <f t="shared" si="42"/>
        <v>0.51842558201064393</v>
      </c>
      <c r="X697">
        <f t="shared" si="43"/>
        <v>6.7794114570622659</v>
      </c>
    </row>
    <row r="698" spans="1:24" x14ac:dyDescent="0.15">
      <c r="A698" s="98">
        <v>43077.300023148149</v>
      </c>
      <c r="B698" s="1">
        <v>351.61138888896676</v>
      </c>
      <c r="C698" s="1">
        <v>351.6</v>
      </c>
      <c r="D698" s="1">
        <v>23.39</v>
      </c>
      <c r="E698" s="1">
        <v>1855.498</v>
      </c>
      <c r="F698" s="1">
        <v>28.6</v>
      </c>
      <c r="G698" s="1">
        <v>402.6</v>
      </c>
      <c r="H698" s="1">
        <v>1.7000000000000001E-2</v>
      </c>
      <c r="I698" s="1">
        <v>0.47</v>
      </c>
      <c r="J698" s="1">
        <v>0.52</v>
      </c>
      <c r="K698" s="1">
        <v>6.8</v>
      </c>
      <c r="L698" s="1">
        <f t="shared" si="40"/>
        <v>0.51703844328429049</v>
      </c>
      <c r="M698" s="1">
        <f t="shared" si="41"/>
        <v>6.7612719506407206</v>
      </c>
      <c r="N698" s="1">
        <v>3.9E-2</v>
      </c>
      <c r="O698" s="1">
        <v>21.07</v>
      </c>
      <c r="P698" s="1">
        <v>6.9009999999999998</v>
      </c>
      <c r="Q698" s="1">
        <v>0</v>
      </c>
      <c r="R698" s="1">
        <v>800</v>
      </c>
      <c r="S698" s="1">
        <v>752.8</v>
      </c>
      <c r="T698" s="1">
        <v>332.2</v>
      </c>
      <c r="U698" s="1">
        <v>2293.6999999999998</v>
      </c>
      <c r="V698">
        <v>1.0057767084</v>
      </c>
      <c r="W698">
        <f t="shared" si="42"/>
        <v>0.51848685264304739</v>
      </c>
      <c r="X698">
        <f t="shared" si="43"/>
        <v>6.7802126884090805</v>
      </c>
    </row>
    <row r="699" spans="1:24" x14ac:dyDescent="0.15">
      <c r="A699" s="98">
        <v>43077.300717592596</v>
      </c>
      <c r="B699" s="1">
        <v>351.62805555568775</v>
      </c>
      <c r="C699" s="1">
        <v>351.62</v>
      </c>
      <c r="D699" s="1">
        <v>23.39</v>
      </c>
      <c r="E699" s="1">
        <v>1855.203</v>
      </c>
      <c r="F699" s="1">
        <v>28.6</v>
      </c>
      <c r="G699" s="1">
        <v>402.6</v>
      </c>
      <c r="H699" s="1">
        <v>1.7000000000000001E-2</v>
      </c>
      <c r="I699" s="1">
        <v>0.47</v>
      </c>
      <c r="J699" s="1">
        <v>0.52100000000000002</v>
      </c>
      <c r="K699" s="1">
        <v>6.82</v>
      </c>
      <c r="L699" s="1">
        <f t="shared" si="40"/>
        <v>0.5180327479829141</v>
      </c>
      <c r="M699" s="1">
        <f t="shared" si="41"/>
        <v>6.7811580446131936</v>
      </c>
      <c r="N699" s="1">
        <v>3.9E-2</v>
      </c>
      <c r="O699" s="1">
        <v>21.07</v>
      </c>
      <c r="P699" s="1">
        <v>6.8879999999999999</v>
      </c>
      <c r="Q699" s="1">
        <v>0</v>
      </c>
      <c r="R699" s="1">
        <v>800</v>
      </c>
      <c r="S699" s="1">
        <v>752.8</v>
      </c>
      <c r="T699" s="1">
        <v>332.2</v>
      </c>
      <c r="U699" s="1">
        <v>2293.6999999999998</v>
      </c>
      <c r="V699">
        <v>1.0057926503999999</v>
      </c>
      <c r="W699">
        <f t="shared" si="42"/>
        <v>0.51947570882747041</v>
      </c>
      <c r="X699">
        <f t="shared" si="43"/>
        <v>6.8000467067242765</v>
      </c>
    </row>
    <row r="700" spans="1:24" x14ac:dyDescent="0.15">
      <c r="A700" s="98">
        <v>43077.301412037035</v>
      </c>
      <c r="B700" s="1">
        <v>351.64472222223412</v>
      </c>
      <c r="C700" s="1">
        <v>351.64</v>
      </c>
      <c r="D700" s="1">
        <v>23.39</v>
      </c>
      <c r="E700" s="1">
        <v>1855.088</v>
      </c>
      <c r="F700" s="1">
        <v>28.6</v>
      </c>
      <c r="G700" s="1">
        <v>402.6</v>
      </c>
      <c r="H700" s="1">
        <v>1.7000000000000001E-2</v>
      </c>
      <c r="I700" s="1">
        <v>0.47</v>
      </c>
      <c r="J700" s="1">
        <v>0.52</v>
      </c>
      <c r="K700" s="1">
        <v>6.9</v>
      </c>
      <c r="L700" s="1">
        <f t="shared" si="40"/>
        <v>0.51703844328429049</v>
      </c>
      <c r="M700" s="1">
        <f t="shared" si="41"/>
        <v>6.8607024205030855</v>
      </c>
      <c r="N700" s="1">
        <v>3.9E-2</v>
      </c>
      <c r="O700" s="1">
        <v>21.07</v>
      </c>
      <c r="P700" s="1">
        <v>6.89</v>
      </c>
      <c r="Q700" s="1">
        <v>0</v>
      </c>
      <c r="R700" s="1">
        <v>800</v>
      </c>
      <c r="S700" s="1">
        <v>752.8</v>
      </c>
      <c r="T700" s="1">
        <v>332.2</v>
      </c>
      <c r="U700" s="1">
        <v>2293.6999999999998</v>
      </c>
      <c r="V700">
        <v>1.0059116699999999</v>
      </c>
      <c r="W700">
        <f t="shared" si="42"/>
        <v>0.51841728807063159</v>
      </c>
      <c r="X700">
        <f t="shared" si="43"/>
        <v>6.8789986301679962</v>
      </c>
    </row>
    <row r="701" spans="1:24" x14ac:dyDescent="0.15">
      <c r="A701" s="98">
        <v>43077.302106481482</v>
      </c>
      <c r="B701" s="1">
        <v>351.66138888895512</v>
      </c>
      <c r="C701" s="1">
        <v>351.65</v>
      </c>
      <c r="D701" s="1">
        <v>23.4</v>
      </c>
      <c r="E701" s="1">
        <v>1855.079</v>
      </c>
      <c r="F701" s="1">
        <v>28.6</v>
      </c>
      <c r="G701" s="1">
        <v>402.6</v>
      </c>
      <c r="H701" s="1">
        <v>1.7999999999999999E-2</v>
      </c>
      <c r="I701" s="1">
        <v>0.47</v>
      </c>
      <c r="J701" s="1">
        <v>0.51800000000000002</v>
      </c>
      <c r="K701" s="1">
        <v>6.9</v>
      </c>
      <c r="L701" s="1">
        <f t="shared" si="40"/>
        <v>0.51504983388704317</v>
      </c>
      <c r="M701" s="1">
        <f t="shared" si="41"/>
        <v>6.8607024205030855</v>
      </c>
      <c r="N701" s="1">
        <v>3.9E-2</v>
      </c>
      <c r="O701" s="1">
        <v>21.07</v>
      </c>
      <c r="P701" s="1">
        <v>6.8789999999999996</v>
      </c>
      <c r="Q701" s="1">
        <v>0</v>
      </c>
      <c r="R701" s="1">
        <v>800</v>
      </c>
      <c r="S701" s="1">
        <v>752.8</v>
      </c>
      <c r="T701" s="1">
        <v>332.2</v>
      </c>
      <c r="U701" s="1">
        <v>2293.6999999999998</v>
      </c>
      <c r="V701">
        <v>1.0059807551</v>
      </c>
      <c r="W701">
        <f t="shared" si="42"/>
        <v>0.51638791037146758</v>
      </c>
      <c r="X701">
        <f t="shared" si="43"/>
        <v>6.8785262192338346</v>
      </c>
    </row>
    <row r="702" spans="1:24" x14ac:dyDescent="0.15">
      <c r="A702" s="98">
        <v>43077.302800925929</v>
      </c>
      <c r="B702" s="1">
        <v>351.67805555567611</v>
      </c>
      <c r="C702" s="1">
        <v>351.67</v>
      </c>
      <c r="D702" s="1">
        <v>23.4</v>
      </c>
      <c r="E702" s="1">
        <v>1855.346</v>
      </c>
      <c r="F702" s="1">
        <v>28.6</v>
      </c>
      <c r="G702" s="1">
        <v>402.6</v>
      </c>
      <c r="H702" s="1">
        <v>1.7999999999999999E-2</v>
      </c>
      <c r="I702" s="1">
        <v>0.47</v>
      </c>
      <c r="J702" s="1">
        <v>0.51900000000000002</v>
      </c>
      <c r="K702" s="1">
        <v>6.88</v>
      </c>
      <c r="L702" s="1">
        <f t="shared" si="40"/>
        <v>0.51604413858566678</v>
      </c>
      <c r="M702" s="1">
        <f t="shared" si="41"/>
        <v>6.8408163265306117</v>
      </c>
      <c r="N702" s="1">
        <v>3.9E-2</v>
      </c>
      <c r="O702" s="1">
        <v>21.07</v>
      </c>
      <c r="P702" s="1">
        <v>6.891</v>
      </c>
      <c r="Q702" s="1">
        <v>0</v>
      </c>
      <c r="R702" s="1">
        <v>800</v>
      </c>
      <c r="S702" s="1">
        <v>752.8</v>
      </c>
      <c r="T702" s="1">
        <v>332.2</v>
      </c>
      <c r="U702" s="1">
        <v>2293.8000000000002</v>
      </c>
      <c r="V702">
        <v>1.0060915578</v>
      </c>
      <c r="W702">
        <f t="shared" si="42"/>
        <v>0.51732781769695113</v>
      </c>
      <c r="X702">
        <f t="shared" si="43"/>
        <v>6.8578331132081383</v>
      </c>
    </row>
    <row r="703" spans="1:24" x14ac:dyDescent="0.15">
      <c r="A703" s="98">
        <v>43077.303495370368</v>
      </c>
      <c r="B703" s="1">
        <v>351.69472222222248</v>
      </c>
      <c r="C703" s="1">
        <v>351.69</v>
      </c>
      <c r="D703" s="1">
        <v>23.4</v>
      </c>
      <c r="E703" s="1">
        <v>1855.307</v>
      </c>
      <c r="F703" s="1">
        <v>28.6</v>
      </c>
      <c r="G703" s="1">
        <v>402.6</v>
      </c>
      <c r="H703" s="1">
        <v>1.7999999999999999E-2</v>
      </c>
      <c r="I703" s="1">
        <v>0.47</v>
      </c>
      <c r="J703" s="1">
        <v>0.51900000000000002</v>
      </c>
      <c r="K703" s="1">
        <v>6.88</v>
      </c>
      <c r="L703" s="1">
        <f t="shared" si="40"/>
        <v>0.51604413858566678</v>
      </c>
      <c r="M703" s="1">
        <f t="shared" si="41"/>
        <v>6.8408163265306117</v>
      </c>
      <c r="N703" s="1">
        <v>3.9E-2</v>
      </c>
      <c r="O703" s="1">
        <v>21.07</v>
      </c>
      <c r="P703" s="1">
        <v>6.8979999999999997</v>
      </c>
      <c r="Q703" s="1">
        <v>0</v>
      </c>
      <c r="R703" s="1">
        <v>800</v>
      </c>
      <c r="S703" s="1">
        <v>752.8</v>
      </c>
      <c r="T703" s="1">
        <v>332.2</v>
      </c>
      <c r="U703" s="1">
        <v>2293.8000000000002</v>
      </c>
      <c r="V703">
        <v>1.0060425359</v>
      </c>
      <c r="W703">
        <f t="shared" si="42"/>
        <v>0.51735302576881825</v>
      </c>
      <c r="X703">
        <f t="shared" si="43"/>
        <v>6.8581672780143927</v>
      </c>
    </row>
    <row r="704" spans="1:24" x14ac:dyDescent="0.15">
      <c r="A704" s="98">
        <v>43077.304189814815</v>
      </c>
      <c r="B704" s="1">
        <v>351.71138888894347</v>
      </c>
      <c r="C704" s="1">
        <v>351.7</v>
      </c>
      <c r="D704" s="1">
        <v>23.4</v>
      </c>
      <c r="E704" s="1">
        <v>1855.145</v>
      </c>
      <c r="F704" s="1">
        <v>28.6</v>
      </c>
      <c r="G704" s="1">
        <v>402.6</v>
      </c>
      <c r="H704" s="1">
        <v>1.7999999999999999E-2</v>
      </c>
      <c r="I704" s="1">
        <v>0.47</v>
      </c>
      <c r="J704" s="1">
        <v>0.51800000000000002</v>
      </c>
      <c r="K704" s="1">
        <v>6.88</v>
      </c>
      <c r="L704" s="1">
        <f t="shared" si="40"/>
        <v>0.51504983388704317</v>
      </c>
      <c r="M704" s="1">
        <f t="shared" si="41"/>
        <v>6.8408163265306117</v>
      </c>
      <c r="N704" s="1">
        <v>3.9E-2</v>
      </c>
      <c r="O704" s="1">
        <v>21.07</v>
      </c>
      <c r="P704" s="1">
        <v>6.9050000000000002</v>
      </c>
      <c r="Q704" s="1">
        <v>0</v>
      </c>
      <c r="R704" s="1">
        <v>800</v>
      </c>
      <c r="S704" s="1">
        <v>752.8</v>
      </c>
      <c r="T704" s="1">
        <v>332.2</v>
      </c>
      <c r="U704" s="1">
        <v>2293.8000000000002</v>
      </c>
      <c r="V704">
        <v>1.0060191726000001</v>
      </c>
      <c r="W704">
        <f t="shared" si="42"/>
        <v>0.51636819073481743</v>
      </c>
      <c r="X704">
        <f t="shared" si="43"/>
        <v>6.8583265487558762</v>
      </c>
    </row>
    <row r="705" spans="1:24" x14ac:dyDescent="0.15">
      <c r="A705" s="98">
        <v>43077.304884259262</v>
      </c>
      <c r="B705" s="1">
        <v>351.72805555566447</v>
      </c>
      <c r="C705" s="1">
        <v>351.72</v>
      </c>
      <c r="D705" s="1">
        <v>23.4</v>
      </c>
      <c r="E705" s="1">
        <v>1854.779</v>
      </c>
      <c r="F705" s="1">
        <v>28.6</v>
      </c>
      <c r="G705" s="1">
        <v>402.6</v>
      </c>
      <c r="H705" s="1">
        <v>1.7999999999999999E-2</v>
      </c>
      <c r="I705" s="1">
        <v>0.47</v>
      </c>
      <c r="J705" s="1">
        <v>0.51700000000000002</v>
      </c>
      <c r="K705" s="1">
        <v>6.87</v>
      </c>
      <c r="L705" s="1">
        <f t="shared" si="40"/>
        <v>0.51405552918841946</v>
      </c>
      <c r="M705" s="1">
        <f t="shared" si="41"/>
        <v>6.8308732795443756</v>
      </c>
      <c r="N705" s="1">
        <v>3.9E-2</v>
      </c>
      <c r="O705" s="1">
        <v>21.07</v>
      </c>
      <c r="P705" s="1">
        <v>6.8979999999999997</v>
      </c>
      <c r="Q705" s="1">
        <v>0</v>
      </c>
      <c r="R705" s="1">
        <v>800</v>
      </c>
      <c r="S705" s="1">
        <v>752.8</v>
      </c>
      <c r="T705" s="1">
        <v>332.2</v>
      </c>
      <c r="U705" s="1">
        <v>2293.8000000000002</v>
      </c>
      <c r="V705">
        <v>1.0059812663000001</v>
      </c>
      <c r="W705">
        <f t="shared" si="42"/>
        <v>0.51539076061221878</v>
      </c>
      <c r="X705">
        <f t="shared" si="43"/>
        <v>6.8486161032996966</v>
      </c>
    </row>
    <row r="706" spans="1:24" x14ac:dyDescent="0.15">
      <c r="A706" s="98">
        <v>43077.305578703701</v>
      </c>
      <c r="B706" s="1">
        <v>351.74472222221084</v>
      </c>
      <c r="C706" s="1">
        <v>351.74</v>
      </c>
      <c r="D706" s="1">
        <v>23.4</v>
      </c>
      <c r="E706" s="1">
        <v>1854.615</v>
      </c>
      <c r="F706" s="1">
        <v>28.6</v>
      </c>
      <c r="G706" s="1">
        <v>402.6</v>
      </c>
      <c r="H706" s="1">
        <v>1.7999999999999999E-2</v>
      </c>
      <c r="I706" s="1">
        <v>0.47</v>
      </c>
      <c r="J706" s="1">
        <v>0.51700000000000002</v>
      </c>
      <c r="K706" s="1">
        <v>6.86</v>
      </c>
      <c r="L706" s="1">
        <f t="shared" si="40"/>
        <v>0.51405552918841946</v>
      </c>
      <c r="M706" s="1">
        <f t="shared" si="41"/>
        <v>6.8209302325581405</v>
      </c>
      <c r="N706" s="1">
        <v>3.9E-2</v>
      </c>
      <c r="O706" s="1">
        <v>21.07</v>
      </c>
      <c r="P706" s="1">
        <v>6.8949999999999996</v>
      </c>
      <c r="Q706" s="1">
        <v>0</v>
      </c>
      <c r="R706" s="1">
        <v>800</v>
      </c>
      <c r="S706" s="1">
        <v>752.8</v>
      </c>
      <c r="T706" s="1">
        <v>332.2</v>
      </c>
      <c r="U706" s="1">
        <v>2293.8000000000002</v>
      </c>
      <c r="V706">
        <v>1.0059665907999999</v>
      </c>
      <c r="W706">
        <f t="shared" si="42"/>
        <v>0.51539827936798721</v>
      </c>
      <c r="X706">
        <f t="shared" si="43"/>
        <v>6.8387469950955362</v>
      </c>
    </row>
    <row r="707" spans="1:24" x14ac:dyDescent="0.15">
      <c r="A707" s="98">
        <v>43077.306273148148</v>
      </c>
      <c r="B707" s="1">
        <v>351.76138888893183</v>
      </c>
      <c r="C707" s="1">
        <v>351.75</v>
      </c>
      <c r="D707" s="1">
        <v>23.4</v>
      </c>
      <c r="E707" s="1">
        <v>1854.6379999999999</v>
      </c>
      <c r="F707" s="1">
        <v>28.6</v>
      </c>
      <c r="G707" s="1">
        <v>402.6</v>
      </c>
      <c r="H707" s="1">
        <v>1.7999999999999999E-2</v>
      </c>
      <c r="I707" s="1">
        <v>0.47</v>
      </c>
      <c r="J707" s="1">
        <v>0.51700000000000002</v>
      </c>
      <c r="K707" s="1">
        <v>6.86</v>
      </c>
      <c r="L707" s="1">
        <f t="shared" ref="L707:L770" si="44">(J707*20.95)/O707</f>
        <v>0.51405552918841946</v>
      </c>
      <c r="M707" s="1">
        <f t="shared" ref="M707:M770" si="45">(K707*20.95)/O707</f>
        <v>6.8209302325581405</v>
      </c>
      <c r="N707" s="1">
        <v>3.9E-2</v>
      </c>
      <c r="O707" s="1">
        <v>21.07</v>
      </c>
      <c r="P707" s="1">
        <v>6.8879999999999999</v>
      </c>
      <c r="Q707" s="1">
        <v>0</v>
      </c>
      <c r="R707" s="1">
        <v>800</v>
      </c>
      <c r="S707" s="1">
        <v>752.8</v>
      </c>
      <c r="T707" s="1">
        <v>332.2</v>
      </c>
      <c r="U707" s="1">
        <v>2293.8000000000002</v>
      </c>
      <c r="V707">
        <v>1.005904283</v>
      </c>
      <c r="W707">
        <f t="shared" ref="W707:W770" si="46">J707*(Z$1/V707)</f>
        <v>0.51543020420761054</v>
      </c>
      <c r="X707">
        <f t="shared" ref="X707:X770" si="47">K707*(Z$1/V707)</f>
        <v>6.8391706012847351</v>
      </c>
    </row>
    <row r="708" spans="1:24" x14ac:dyDescent="0.15">
      <c r="A708" s="98">
        <v>43077.306967592594</v>
      </c>
      <c r="B708" s="1">
        <v>351.77805555565283</v>
      </c>
      <c r="C708" s="1">
        <v>351.77</v>
      </c>
      <c r="D708" s="1">
        <v>23.41</v>
      </c>
      <c r="E708" s="1">
        <v>1854.8040000000001</v>
      </c>
      <c r="F708" s="1">
        <v>28.6</v>
      </c>
      <c r="G708" s="1">
        <v>402.6</v>
      </c>
      <c r="H708" s="1">
        <v>1.7000000000000001E-2</v>
      </c>
      <c r="I708" s="1">
        <v>0.47</v>
      </c>
      <c r="J708" s="1">
        <v>0.51700000000000002</v>
      </c>
      <c r="K708" s="1">
        <v>6.86</v>
      </c>
      <c r="L708" s="1">
        <f t="shared" si="44"/>
        <v>0.51405552918841946</v>
      </c>
      <c r="M708" s="1">
        <f t="shared" si="45"/>
        <v>6.8209302325581405</v>
      </c>
      <c r="N708" s="1">
        <v>3.9E-2</v>
      </c>
      <c r="O708" s="1">
        <v>21.07</v>
      </c>
      <c r="P708" s="1">
        <v>6.899</v>
      </c>
      <c r="Q708" s="1">
        <v>0</v>
      </c>
      <c r="R708" s="1">
        <v>800</v>
      </c>
      <c r="S708" s="1">
        <v>752.8</v>
      </c>
      <c r="T708" s="1">
        <v>332.2</v>
      </c>
      <c r="U708" s="1">
        <v>2293.8000000000002</v>
      </c>
      <c r="V708">
        <v>1.0058937146</v>
      </c>
      <c r="W708">
        <f t="shared" si="46"/>
        <v>0.51543561956361794</v>
      </c>
      <c r="X708">
        <f t="shared" si="47"/>
        <v>6.8392424568789538</v>
      </c>
    </row>
    <row r="709" spans="1:24" x14ac:dyDescent="0.15">
      <c r="A709" s="98">
        <v>43077.307662037034</v>
      </c>
      <c r="B709" s="1">
        <v>351.7947222221992</v>
      </c>
      <c r="C709" s="1">
        <v>351.79</v>
      </c>
      <c r="D709" s="1">
        <v>23.41</v>
      </c>
      <c r="E709" s="1">
        <v>1854.846</v>
      </c>
      <c r="F709" s="1">
        <v>28.6</v>
      </c>
      <c r="G709" s="1">
        <v>402.6</v>
      </c>
      <c r="H709" s="1">
        <v>1.7000000000000001E-2</v>
      </c>
      <c r="I709" s="1">
        <v>0.47</v>
      </c>
      <c r="J709" s="1">
        <v>0.51700000000000002</v>
      </c>
      <c r="K709" s="1">
        <v>6.86</v>
      </c>
      <c r="L709" s="1">
        <f t="shared" si="44"/>
        <v>0.51405552918841946</v>
      </c>
      <c r="M709" s="1">
        <f t="shared" si="45"/>
        <v>6.8209302325581405</v>
      </c>
      <c r="N709" s="1">
        <v>3.9E-2</v>
      </c>
      <c r="O709" s="1">
        <v>21.07</v>
      </c>
      <c r="P709" s="1">
        <v>6.9109999999999996</v>
      </c>
      <c r="Q709" s="1">
        <v>0</v>
      </c>
      <c r="R709" s="1">
        <v>800</v>
      </c>
      <c r="S709" s="1">
        <v>752.8</v>
      </c>
      <c r="T709" s="1">
        <v>332.2</v>
      </c>
      <c r="U709" s="1">
        <v>2293.8000000000002</v>
      </c>
      <c r="V709">
        <v>1.0058907534999999</v>
      </c>
      <c r="W709">
        <f t="shared" si="46"/>
        <v>0.5154371368818832</v>
      </c>
      <c r="X709">
        <f t="shared" si="47"/>
        <v>6.8392625899607706</v>
      </c>
    </row>
    <row r="710" spans="1:24" x14ac:dyDescent="0.15">
      <c r="A710" s="98">
        <v>43077.308356481481</v>
      </c>
      <c r="B710" s="1">
        <v>351.81138888892019</v>
      </c>
      <c r="C710" s="1">
        <v>351.8</v>
      </c>
      <c r="D710" s="1">
        <v>23.41</v>
      </c>
      <c r="E710" s="1">
        <v>1854.577</v>
      </c>
      <c r="F710" s="1">
        <v>28.6</v>
      </c>
      <c r="G710" s="1">
        <v>402.6</v>
      </c>
      <c r="H710" s="1">
        <v>1.7999999999999999E-2</v>
      </c>
      <c r="I710" s="1">
        <v>0.47</v>
      </c>
      <c r="J710" s="1">
        <v>0.51700000000000002</v>
      </c>
      <c r="K710" s="1">
        <v>6.86</v>
      </c>
      <c r="L710" s="1">
        <f t="shared" si="44"/>
        <v>0.51405552918841946</v>
      </c>
      <c r="M710" s="1">
        <f t="shared" si="45"/>
        <v>6.8209302325581405</v>
      </c>
      <c r="N710" s="1">
        <v>3.9E-2</v>
      </c>
      <c r="O710" s="1">
        <v>21.07</v>
      </c>
      <c r="P710" s="1">
        <v>6.8979999999999997</v>
      </c>
      <c r="Q710" s="1">
        <v>0</v>
      </c>
      <c r="R710" s="1">
        <v>800</v>
      </c>
      <c r="S710" s="1">
        <v>752.8</v>
      </c>
      <c r="T710" s="1">
        <v>332.2</v>
      </c>
      <c r="U710" s="1">
        <v>2293.8000000000002</v>
      </c>
      <c r="V710">
        <v>1.0058942344999999</v>
      </c>
      <c r="W710">
        <f t="shared" si="46"/>
        <v>0.51543535315889122</v>
      </c>
      <c r="X710">
        <f t="shared" si="47"/>
        <v>6.8392389219922514</v>
      </c>
    </row>
    <row r="711" spans="1:24" x14ac:dyDescent="0.15">
      <c r="A711" s="98">
        <v>43077.309050925927</v>
      </c>
      <c r="B711" s="1">
        <v>351.82805555564119</v>
      </c>
      <c r="C711" s="1">
        <v>351.82</v>
      </c>
      <c r="D711" s="1">
        <v>23.41</v>
      </c>
      <c r="E711" s="1">
        <v>1854.3219999999999</v>
      </c>
      <c r="F711" s="1">
        <v>28.6</v>
      </c>
      <c r="G711" s="1">
        <v>402.6</v>
      </c>
      <c r="H711" s="1">
        <v>1.7999999999999999E-2</v>
      </c>
      <c r="I711" s="1">
        <v>0.47</v>
      </c>
      <c r="J711" s="1">
        <v>0.51700000000000002</v>
      </c>
      <c r="K711" s="1">
        <v>6.86</v>
      </c>
      <c r="L711" s="1">
        <f t="shared" si="44"/>
        <v>0.51405552918841946</v>
      </c>
      <c r="M711" s="1">
        <f t="shared" si="45"/>
        <v>6.8209302325581405</v>
      </c>
      <c r="N711" s="1">
        <v>3.9E-2</v>
      </c>
      <c r="O711" s="1">
        <v>21.07</v>
      </c>
      <c r="P711" s="1">
        <v>6.8959999999999999</v>
      </c>
      <c r="Q711" s="1">
        <v>0</v>
      </c>
      <c r="R711" s="1">
        <v>800</v>
      </c>
      <c r="S711" s="1">
        <v>752.8</v>
      </c>
      <c r="T711" s="1">
        <v>332.2</v>
      </c>
      <c r="U711" s="1">
        <v>2293.9</v>
      </c>
      <c r="V711">
        <v>1.0058565238999999</v>
      </c>
      <c r="W711">
        <f t="shared" si="46"/>
        <v>0.51545467736265882</v>
      </c>
      <c r="X711">
        <f t="shared" si="47"/>
        <v>6.839495332123481</v>
      </c>
    </row>
    <row r="712" spans="1:24" x14ac:dyDescent="0.15">
      <c r="A712" s="98">
        <v>43077.309745370374</v>
      </c>
      <c r="B712" s="1">
        <v>351.84472222236218</v>
      </c>
      <c r="C712" s="1">
        <v>351.84</v>
      </c>
      <c r="D712" s="1">
        <v>23.41</v>
      </c>
      <c r="E712" s="1">
        <v>1854.318</v>
      </c>
      <c r="F712" s="1">
        <v>28.6</v>
      </c>
      <c r="G712" s="1">
        <v>402.6</v>
      </c>
      <c r="H712" s="1">
        <v>1.7999999999999999E-2</v>
      </c>
      <c r="I712" s="1">
        <v>0.47</v>
      </c>
      <c r="J712" s="1">
        <v>0.51700000000000002</v>
      </c>
      <c r="K712" s="1">
        <v>6.86</v>
      </c>
      <c r="L712" s="1">
        <f t="shared" si="44"/>
        <v>0.51405552918841946</v>
      </c>
      <c r="M712" s="1">
        <f t="shared" si="45"/>
        <v>6.8209302325581405</v>
      </c>
      <c r="N712" s="1">
        <v>3.9E-2</v>
      </c>
      <c r="O712" s="1">
        <v>21.07</v>
      </c>
      <c r="P712" s="1">
        <v>6.8849999999999998</v>
      </c>
      <c r="Q712" s="1">
        <v>0</v>
      </c>
      <c r="R712" s="1">
        <v>800</v>
      </c>
      <c r="S712" s="1">
        <v>752.8</v>
      </c>
      <c r="T712" s="1">
        <v>332.2</v>
      </c>
      <c r="U712" s="1">
        <v>2293.9</v>
      </c>
      <c r="V712">
        <v>1.0058921445</v>
      </c>
      <c r="W712">
        <f t="shared" si="46"/>
        <v>0.51543642410858892</v>
      </c>
      <c r="X712">
        <f t="shared" si="47"/>
        <v>6.8392531322725727</v>
      </c>
    </row>
    <row r="713" spans="1:24" x14ac:dyDescent="0.15">
      <c r="A713" s="98">
        <v>43077.310439814813</v>
      </c>
      <c r="B713" s="1">
        <v>351.86138888890855</v>
      </c>
      <c r="C713" s="1">
        <v>351.85</v>
      </c>
      <c r="D713" s="1">
        <v>23.41</v>
      </c>
      <c r="E713" s="1">
        <v>1854.3920000000001</v>
      </c>
      <c r="F713" s="1">
        <v>28.6</v>
      </c>
      <c r="G713" s="1">
        <v>402.6</v>
      </c>
      <c r="H713" s="1">
        <v>1.7999999999999999E-2</v>
      </c>
      <c r="I713" s="1">
        <v>0.47</v>
      </c>
      <c r="J713" s="1">
        <v>0.51700000000000002</v>
      </c>
      <c r="K713" s="1">
        <v>6.86</v>
      </c>
      <c r="L713" s="1">
        <f t="shared" si="44"/>
        <v>0.51405552918841946</v>
      </c>
      <c r="M713" s="1">
        <f t="shared" si="45"/>
        <v>6.8209302325581405</v>
      </c>
      <c r="N713" s="1">
        <v>3.9E-2</v>
      </c>
      <c r="O713" s="1">
        <v>21.07</v>
      </c>
      <c r="P713" s="1">
        <v>6.891</v>
      </c>
      <c r="Q713" s="1">
        <v>0</v>
      </c>
      <c r="R713" s="1">
        <v>800</v>
      </c>
      <c r="S713" s="1">
        <v>752.8</v>
      </c>
      <c r="T713" s="1">
        <v>332.2</v>
      </c>
      <c r="U713" s="1">
        <v>2293.9</v>
      </c>
      <c r="V713">
        <v>1.0058897659999999</v>
      </c>
      <c r="W713">
        <f t="shared" si="46"/>
        <v>0.51543764289575256</v>
      </c>
      <c r="X713">
        <f t="shared" si="47"/>
        <v>6.8392693041873542</v>
      </c>
    </row>
    <row r="714" spans="1:24" x14ac:dyDescent="0.15">
      <c r="A714" s="98">
        <v>43077.31113425926</v>
      </c>
      <c r="B714" s="1">
        <v>351.87805555562954</v>
      </c>
      <c r="C714" s="1">
        <v>351.87</v>
      </c>
      <c r="D714" s="1">
        <v>23.42</v>
      </c>
      <c r="E714" s="1">
        <v>1854.454</v>
      </c>
      <c r="F714" s="1">
        <v>28.6</v>
      </c>
      <c r="G714" s="1">
        <v>402.6</v>
      </c>
      <c r="H714" s="1">
        <v>1.7999999999999999E-2</v>
      </c>
      <c r="I714" s="1">
        <v>0.46899999999999997</v>
      </c>
      <c r="J714" s="1">
        <v>0.51700000000000002</v>
      </c>
      <c r="K714" s="1">
        <v>6.86</v>
      </c>
      <c r="L714" s="1">
        <f t="shared" si="44"/>
        <v>0.51405552918841946</v>
      </c>
      <c r="M714" s="1">
        <f t="shared" si="45"/>
        <v>6.8209302325581405</v>
      </c>
      <c r="N714" s="1">
        <v>3.9E-2</v>
      </c>
      <c r="O714" s="1">
        <v>21.07</v>
      </c>
      <c r="P714" s="1">
        <v>6.9039999999999999</v>
      </c>
      <c r="Q714" s="1">
        <v>0</v>
      </c>
      <c r="R714" s="1">
        <v>800</v>
      </c>
      <c r="S714" s="1">
        <v>752.8</v>
      </c>
      <c r="T714" s="1">
        <v>332.2</v>
      </c>
      <c r="U714" s="1">
        <v>2293.9</v>
      </c>
      <c r="V714">
        <v>1.0059639026</v>
      </c>
      <c r="W714">
        <f t="shared" si="46"/>
        <v>0.51539965664767984</v>
      </c>
      <c r="X714">
        <f t="shared" si="47"/>
        <v>6.8387652700253065</v>
      </c>
    </row>
    <row r="715" spans="1:24" x14ac:dyDescent="0.15">
      <c r="A715" s="98">
        <v>43077.311828703707</v>
      </c>
      <c r="B715" s="1">
        <v>351.89472222235054</v>
      </c>
      <c r="C715" s="1">
        <v>351.89</v>
      </c>
      <c r="D715" s="1">
        <v>23.42</v>
      </c>
      <c r="E715" s="1">
        <v>1854.6079999999999</v>
      </c>
      <c r="F715" s="1">
        <v>28.6</v>
      </c>
      <c r="G715" s="1">
        <v>402.6</v>
      </c>
      <c r="H715" s="1">
        <v>1.7000000000000001E-2</v>
      </c>
      <c r="I715" s="1">
        <v>0.47</v>
      </c>
      <c r="J715" s="1">
        <v>0.51700000000000002</v>
      </c>
      <c r="K715" s="1">
        <v>6.86</v>
      </c>
      <c r="L715" s="1">
        <f t="shared" si="44"/>
        <v>0.51405552918841946</v>
      </c>
      <c r="M715" s="1">
        <f t="shared" si="45"/>
        <v>6.8209302325581405</v>
      </c>
      <c r="N715" s="1">
        <v>3.9E-2</v>
      </c>
      <c r="O715" s="1">
        <v>21.07</v>
      </c>
      <c r="P715" s="1">
        <v>6.8970000000000002</v>
      </c>
      <c r="Q715" s="1">
        <v>0</v>
      </c>
      <c r="R715" s="1">
        <v>800</v>
      </c>
      <c r="S715" s="1">
        <v>752.8</v>
      </c>
      <c r="T715" s="1">
        <v>332.2</v>
      </c>
      <c r="U715" s="1">
        <v>2293.9</v>
      </c>
      <c r="V715">
        <v>1.0059009043</v>
      </c>
      <c r="W715">
        <f t="shared" si="46"/>
        <v>0.51543193547559474</v>
      </c>
      <c r="X715">
        <f t="shared" si="47"/>
        <v>6.839193573235165</v>
      </c>
    </row>
    <row r="716" spans="1:24" x14ac:dyDescent="0.15">
      <c r="A716" s="98">
        <v>43077.312523148146</v>
      </c>
      <c r="B716" s="1">
        <v>351.91138888889691</v>
      </c>
      <c r="C716" s="1">
        <v>351.9</v>
      </c>
      <c r="D716" s="1">
        <v>23.42</v>
      </c>
      <c r="E716" s="1">
        <v>1854.338</v>
      </c>
      <c r="F716" s="1">
        <v>28.6</v>
      </c>
      <c r="G716" s="1">
        <v>402.6</v>
      </c>
      <c r="H716" s="1">
        <v>1.6E-2</v>
      </c>
      <c r="I716" s="1">
        <v>0.47</v>
      </c>
      <c r="J716" s="1">
        <v>0.51700000000000002</v>
      </c>
      <c r="K716" s="1">
        <v>6.86</v>
      </c>
      <c r="L716" s="1">
        <f t="shared" si="44"/>
        <v>0.51405552918841946</v>
      </c>
      <c r="M716" s="1">
        <f t="shared" si="45"/>
        <v>6.8209302325581405</v>
      </c>
      <c r="N716" s="1">
        <v>3.9E-2</v>
      </c>
      <c r="O716" s="1">
        <v>21.07</v>
      </c>
      <c r="P716" s="1">
        <v>6.8959999999999999</v>
      </c>
      <c r="Q716" s="1">
        <v>0</v>
      </c>
      <c r="R716" s="1">
        <v>800</v>
      </c>
      <c r="S716" s="1">
        <v>752.8</v>
      </c>
      <c r="T716" s="1">
        <v>332.3</v>
      </c>
      <c r="U716" s="1">
        <v>2293.9</v>
      </c>
      <c r="V716">
        <v>1.0058466382</v>
      </c>
      <c r="W716">
        <f t="shared" si="46"/>
        <v>0.51545974337382838</v>
      </c>
      <c r="X716">
        <f t="shared" si="47"/>
        <v>6.8395625523103734</v>
      </c>
    </row>
    <row r="717" spans="1:24" x14ac:dyDescent="0.15">
      <c r="A717" s="98">
        <v>43077.313217592593</v>
      </c>
      <c r="B717" s="1">
        <v>351.9280555556179</v>
      </c>
      <c r="C717" s="1">
        <v>351.92</v>
      </c>
      <c r="D717" s="1">
        <v>23.42</v>
      </c>
      <c r="E717" s="1">
        <v>1854.2639999999999</v>
      </c>
      <c r="F717" s="1">
        <v>28.6</v>
      </c>
      <c r="G717" s="1">
        <v>402.6</v>
      </c>
      <c r="H717" s="1">
        <v>1.7999999999999999E-2</v>
      </c>
      <c r="I717" s="1">
        <v>0.47</v>
      </c>
      <c r="J717" s="1">
        <v>0.51700000000000002</v>
      </c>
      <c r="K717" s="1">
        <v>6.86</v>
      </c>
      <c r="L717" s="1">
        <f t="shared" si="44"/>
        <v>0.51405552918841946</v>
      </c>
      <c r="M717" s="1">
        <f t="shared" si="45"/>
        <v>6.8209302325581405</v>
      </c>
      <c r="N717" s="1">
        <v>3.9E-2</v>
      </c>
      <c r="O717" s="1">
        <v>21.07</v>
      </c>
      <c r="P717" s="1">
        <v>6.8869999999999996</v>
      </c>
      <c r="Q717" s="1">
        <v>0</v>
      </c>
      <c r="R717" s="1">
        <v>800</v>
      </c>
      <c r="S717" s="1">
        <v>752.8</v>
      </c>
      <c r="T717" s="1">
        <v>332.6</v>
      </c>
      <c r="U717" s="1">
        <v>2294</v>
      </c>
      <c r="V717">
        <v>1.0058471851999999</v>
      </c>
      <c r="W717">
        <f t="shared" si="46"/>
        <v>0.51545946305641666</v>
      </c>
      <c r="X717">
        <f t="shared" si="47"/>
        <v>6.8395588328182164</v>
      </c>
    </row>
    <row r="718" spans="1:24" x14ac:dyDescent="0.15">
      <c r="A718" s="98">
        <v>43077.31391203704</v>
      </c>
      <c r="B718" s="1">
        <v>351.9447222223389</v>
      </c>
      <c r="C718" s="1">
        <v>351.94</v>
      </c>
      <c r="D718" s="1">
        <v>23.42</v>
      </c>
      <c r="E718" s="1">
        <v>1854.098</v>
      </c>
      <c r="F718" s="1">
        <v>28.6</v>
      </c>
      <c r="G718" s="1">
        <v>402.6</v>
      </c>
      <c r="H718" s="1">
        <v>1.7999999999999999E-2</v>
      </c>
      <c r="I718" s="1">
        <v>0.47</v>
      </c>
      <c r="J718" s="1">
        <v>0.51700000000000002</v>
      </c>
      <c r="K718" s="1">
        <v>6.86</v>
      </c>
      <c r="L718" s="1">
        <f t="shared" si="44"/>
        <v>0.51405552918841946</v>
      </c>
      <c r="M718" s="1">
        <f t="shared" si="45"/>
        <v>6.8209302325581405</v>
      </c>
      <c r="N718" s="1">
        <v>3.9E-2</v>
      </c>
      <c r="O718" s="1">
        <v>21.07</v>
      </c>
      <c r="P718" s="1">
        <v>6.9009999999999998</v>
      </c>
      <c r="Q718" s="1">
        <v>0</v>
      </c>
      <c r="R718" s="1">
        <v>800</v>
      </c>
      <c r="S718" s="1">
        <v>752.8</v>
      </c>
      <c r="T718" s="1">
        <v>332.6</v>
      </c>
      <c r="U718" s="1">
        <v>2294</v>
      </c>
      <c r="V718">
        <v>1.0058202548000001</v>
      </c>
      <c r="W718">
        <f t="shared" si="46"/>
        <v>0.51547326425942241</v>
      </c>
      <c r="X718">
        <f t="shared" si="47"/>
        <v>6.8397419590321809</v>
      </c>
    </row>
    <row r="719" spans="1:24" x14ac:dyDescent="0.15">
      <c r="A719" s="98">
        <v>43077.314606481479</v>
      </c>
      <c r="B719" s="1">
        <v>351.96138888888527</v>
      </c>
      <c r="C719" s="1">
        <v>351.95</v>
      </c>
      <c r="D719" s="1">
        <v>23.42</v>
      </c>
      <c r="E719" s="1">
        <v>1854.107</v>
      </c>
      <c r="F719" s="1">
        <v>28.6</v>
      </c>
      <c r="G719" s="1">
        <v>402.6</v>
      </c>
      <c r="H719" s="1">
        <v>1.7999999999999999E-2</v>
      </c>
      <c r="I719" s="1">
        <v>0.47</v>
      </c>
      <c r="J719" s="1">
        <v>0.51700000000000002</v>
      </c>
      <c r="K719" s="1">
        <v>6.86</v>
      </c>
      <c r="L719" s="1">
        <f t="shared" si="44"/>
        <v>0.51405552918841946</v>
      </c>
      <c r="M719" s="1">
        <f t="shared" si="45"/>
        <v>6.8209302325581405</v>
      </c>
      <c r="N719" s="1">
        <v>3.9E-2</v>
      </c>
      <c r="O719" s="1">
        <v>21.07</v>
      </c>
      <c r="P719" s="1">
        <v>6.907</v>
      </c>
      <c r="Q719" s="1">
        <v>0</v>
      </c>
      <c r="R719" s="1">
        <v>800</v>
      </c>
      <c r="S719" s="1">
        <v>752.8</v>
      </c>
      <c r="T719" s="1">
        <v>332.6</v>
      </c>
      <c r="U719" s="1">
        <v>2294</v>
      </c>
      <c r="V719">
        <v>1.0058134948999999</v>
      </c>
      <c r="W719">
        <f t="shared" si="46"/>
        <v>0.51547672866682681</v>
      </c>
      <c r="X719">
        <f t="shared" si="47"/>
        <v>6.8397879277648581</v>
      </c>
    </row>
    <row r="720" spans="1:24" x14ac:dyDescent="0.15">
      <c r="A720" s="98">
        <v>43077.315300925926</v>
      </c>
      <c r="B720" s="1">
        <v>351.97805555560626</v>
      </c>
      <c r="C720" s="1">
        <v>351.97</v>
      </c>
      <c r="D720" s="1">
        <v>23.43</v>
      </c>
      <c r="E720" s="1">
        <v>1854.47</v>
      </c>
      <c r="F720" s="1">
        <v>28.6</v>
      </c>
      <c r="G720" s="1">
        <v>402.6</v>
      </c>
      <c r="H720" s="1">
        <v>1.7999999999999999E-2</v>
      </c>
      <c r="I720" s="1">
        <v>0.47</v>
      </c>
      <c r="J720" s="1">
        <v>0.51700000000000002</v>
      </c>
      <c r="K720" s="1">
        <v>6.86</v>
      </c>
      <c r="L720" s="1">
        <f t="shared" si="44"/>
        <v>0.51405552918841946</v>
      </c>
      <c r="M720" s="1">
        <f t="shared" si="45"/>
        <v>6.8209302325581405</v>
      </c>
      <c r="N720" s="1">
        <v>3.9E-2</v>
      </c>
      <c r="O720" s="1">
        <v>21.07</v>
      </c>
      <c r="P720" s="1">
        <v>6.899</v>
      </c>
      <c r="Q720" s="1">
        <v>0</v>
      </c>
      <c r="R720" s="1">
        <v>800</v>
      </c>
      <c r="S720" s="1">
        <v>752.8</v>
      </c>
      <c r="T720" s="1">
        <v>332.6</v>
      </c>
      <c r="U720" s="1">
        <v>2294</v>
      </c>
      <c r="V720">
        <v>1.0058073058999999</v>
      </c>
      <c r="W720">
        <f t="shared" si="46"/>
        <v>0.51547990053230741</v>
      </c>
      <c r="X720">
        <f t="shared" si="47"/>
        <v>6.8398300148000555</v>
      </c>
    </row>
    <row r="721" spans="1:24" x14ac:dyDescent="0.15">
      <c r="A721" s="98">
        <v>43077.315995370373</v>
      </c>
      <c r="B721" s="1">
        <v>351.99472222232725</v>
      </c>
      <c r="C721" s="1">
        <v>351.99</v>
      </c>
      <c r="D721" s="1">
        <v>23.43</v>
      </c>
      <c r="E721" s="1">
        <v>1854.316</v>
      </c>
      <c r="F721" s="1">
        <v>28.6</v>
      </c>
      <c r="G721" s="1">
        <v>402.6</v>
      </c>
      <c r="H721" s="1">
        <v>1.7999999999999999E-2</v>
      </c>
      <c r="I721" s="1">
        <v>0.47</v>
      </c>
      <c r="J721" s="1">
        <v>0.51700000000000002</v>
      </c>
      <c r="K721" s="1">
        <v>6.86</v>
      </c>
      <c r="L721" s="1">
        <f t="shared" si="44"/>
        <v>0.51405552918841946</v>
      </c>
      <c r="M721" s="1">
        <f t="shared" si="45"/>
        <v>6.8209302325581405</v>
      </c>
      <c r="N721" s="1">
        <v>3.9E-2</v>
      </c>
      <c r="O721" s="1">
        <v>21.07</v>
      </c>
      <c r="P721" s="1">
        <v>6.907</v>
      </c>
      <c r="Q721" s="1">
        <v>0</v>
      </c>
      <c r="R721" s="1">
        <v>800</v>
      </c>
      <c r="S721" s="1">
        <v>752.8</v>
      </c>
      <c r="T721" s="1">
        <v>332.6</v>
      </c>
      <c r="U721" s="1">
        <v>2294</v>
      </c>
      <c r="V721">
        <v>1.0058364585000001</v>
      </c>
      <c r="W721">
        <f t="shared" si="46"/>
        <v>0.51546496015186938</v>
      </c>
      <c r="X721">
        <f t="shared" si="47"/>
        <v>6.8396317730015941</v>
      </c>
    </row>
    <row r="722" spans="1:24" x14ac:dyDescent="0.15">
      <c r="A722" s="98">
        <v>43077.316689814812</v>
      </c>
      <c r="B722" s="1">
        <v>352.01138888887363</v>
      </c>
      <c r="C722" s="1">
        <v>352</v>
      </c>
      <c r="D722" s="1">
        <v>23.43</v>
      </c>
      <c r="E722" s="1">
        <v>1854.145</v>
      </c>
      <c r="F722" s="1">
        <v>28.6</v>
      </c>
      <c r="G722" s="1">
        <v>402.6</v>
      </c>
      <c r="H722" s="1">
        <v>1.7999999999999999E-2</v>
      </c>
      <c r="I722" s="1">
        <v>0.47099999999999997</v>
      </c>
      <c r="J722" s="1">
        <v>0.51700000000000002</v>
      </c>
      <c r="K722" s="1">
        <v>6.86</v>
      </c>
      <c r="L722" s="1">
        <f t="shared" si="44"/>
        <v>0.51405552918841946</v>
      </c>
      <c r="M722" s="1">
        <f t="shared" si="45"/>
        <v>6.8209302325581405</v>
      </c>
      <c r="N722" s="1">
        <v>3.9E-2</v>
      </c>
      <c r="O722" s="1">
        <v>21.07</v>
      </c>
      <c r="P722" s="1">
        <v>6.8959999999999999</v>
      </c>
      <c r="Q722" s="1">
        <v>0</v>
      </c>
      <c r="R722" s="1">
        <v>800</v>
      </c>
      <c r="S722" s="1">
        <v>752.8</v>
      </c>
      <c r="T722" s="1">
        <v>332.6</v>
      </c>
      <c r="U722" s="1">
        <v>2294</v>
      </c>
      <c r="V722">
        <v>1.0058081545999999</v>
      </c>
      <c r="W722">
        <f t="shared" si="46"/>
        <v>0.51547946557083923</v>
      </c>
      <c r="X722">
        <f t="shared" si="47"/>
        <v>6.839824243357751</v>
      </c>
    </row>
    <row r="723" spans="1:24" x14ac:dyDescent="0.15">
      <c r="A723" s="98">
        <v>43077.317384259259</v>
      </c>
      <c r="B723" s="1">
        <v>352.02805555559462</v>
      </c>
      <c r="C723" s="1">
        <v>352.02</v>
      </c>
      <c r="D723" s="1">
        <v>23.43</v>
      </c>
      <c r="E723" s="1">
        <v>1853.462</v>
      </c>
      <c r="F723" s="1">
        <v>28.6</v>
      </c>
      <c r="G723" s="1">
        <v>402.6</v>
      </c>
      <c r="H723" s="1">
        <v>1.7000000000000001E-2</v>
      </c>
      <c r="I723" s="1">
        <v>0.47</v>
      </c>
      <c r="J723" s="1">
        <v>0.51700000000000002</v>
      </c>
      <c r="K723" s="1">
        <v>6.86</v>
      </c>
      <c r="L723" s="1">
        <f t="shared" si="44"/>
        <v>0.51405552918841946</v>
      </c>
      <c r="M723" s="1">
        <f t="shared" si="45"/>
        <v>6.8209302325581405</v>
      </c>
      <c r="N723" s="1">
        <v>3.9E-2</v>
      </c>
      <c r="O723" s="1">
        <v>21.07</v>
      </c>
      <c r="P723" s="1">
        <v>6.8949999999999996</v>
      </c>
      <c r="Q723" s="1">
        <v>0</v>
      </c>
      <c r="R723" s="1">
        <v>800</v>
      </c>
      <c r="S723" s="1">
        <v>752.8</v>
      </c>
      <c r="T723" s="1">
        <v>332.6</v>
      </c>
      <c r="U723" s="1">
        <v>2294</v>
      </c>
      <c r="V723">
        <v>1.0058591050000001</v>
      </c>
      <c r="W723">
        <f t="shared" si="46"/>
        <v>0.5154533546723723</v>
      </c>
      <c r="X723">
        <f t="shared" si="47"/>
        <v>6.8394777815328318</v>
      </c>
    </row>
    <row r="724" spans="1:24" x14ac:dyDescent="0.15">
      <c r="A724" s="98">
        <v>43077.318078703705</v>
      </c>
      <c r="B724" s="1">
        <v>352.04472222231561</v>
      </c>
      <c r="C724" s="1">
        <v>352.04</v>
      </c>
      <c r="D724" s="1">
        <v>23.43</v>
      </c>
      <c r="E724" s="1">
        <v>1853.3820000000001</v>
      </c>
      <c r="F724" s="1">
        <v>28.6</v>
      </c>
      <c r="G724" s="1">
        <v>402.6</v>
      </c>
      <c r="H724" s="1">
        <v>1.7000000000000001E-2</v>
      </c>
      <c r="I724" s="1">
        <v>0.47</v>
      </c>
      <c r="J724" s="1">
        <v>0.51700000000000002</v>
      </c>
      <c r="K724" s="1">
        <v>6.86</v>
      </c>
      <c r="L724" s="1">
        <f t="shared" si="44"/>
        <v>0.51405552918841946</v>
      </c>
      <c r="M724" s="1">
        <f t="shared" si="45"/>
        <v>6.8209302325581405</v>
      </c>
      <c r="N724" s="1">
        <v>3.9E-2</v>
      </c>
      <c r="O724" s="1">
        <v>21.07</v>
      </c>
      <c r="P724" s="1">
        <v>6.8840000000000003</v>
      </c>
      <c r="Q724" s="1">
        <v>0</v>
      </c>
      <c r="R724" s="1">
        <v>800</v>
      </c>
      <c r="S724" s="1">
        <v>752.8</v>
      </c>
      <c r="T724" s="1">
        <v>332.6</v>
      </c>
      <c r="U724" s="1">
        <v>2294</v>
      </c>
      <c r="V724">
        <v>1.0058088007999999</v>
      </c>
      <c r="W724">
        <f t="shared" si="46"/>
        <v>0.51547913439176185</v>
      </c>
      <c r="X724">
        <f t="shared" si="47"/>
        <v>6.839819848989336</v>
      </c>
    </row>
    <row r="725" spans="1:24" x14ac:dyDescent="0.15">
      <c r="A725" s="98">
        <v>43077.318773148145</v>
      </c>
      <c r="B725" s="1">
        <v>352.06138888886198</v>
      </c>
      <c r="C725" s="1">
        <v>352.05</v>
      </c>
      <c r="D725" s="1">
        <v>23.43</v>
      </c>
      <c r="E725" s="1">
        <v>1853.326</v>
      </c>
      <c r="F725" s="1">
        <v>28.6</v>
      </c>
      <c r="G725" s="1">
        <v>402.6</v>
      </c>
      <c r="H725" s="1">
        <v>1.7999999999999999E-2</v>
      </c>
      <c r="I725" s="1">
        <v>0.47</v>
      </c>
      <c r="J725" s="1">
        <v>0.51700000000000002</v>
      </c>
      <c r="K725" s="1">
        <v>6.86</v>
      </c>
      <c r="L725" s="1">
        <f t="shared" si="44"/>
        <v>0.51405552918841946</v>
      </c>
      <c r="M725" s="1">
        <f t="shared" si="45"/>
        <v>6.8209302325581405</v>
      </c>
      <c r="N725" s="1">
        <v>3.9E-2</v>
      </c>
      <c r="O725" s="1">
        <v>21.07</v>
      </c>
      <c r="P725" s="1">
        <v>6.8920000000000003</v>
      </c>
      <c r="Q725" s="1">
        <v>0</v>
      </c>
      <c r="R725" s="1">
        <v>800</v>
      </c>
      <c r="S725" s="1">
        <v>752.8</v>
      </c>
      <c r="T725" s="1">
        <v>332.6</v>
      </c>
      <c r="U725" s="1">
        <v>2294</v>
      </c>
      <c r="V725">
        <v>1.0058069036999999</v>
      </c>
      <c r="W725">
        <f t="shared" si="46"/>
        <v>0.51548010666135191</v>
      </c>
      <c r="X725">
        <f t="shared" si="47"/>
        <v>6.8398327498972415</v>
      </c>
    </row>
    <row r="726" spans="1:24" x14ac:dyDescent="0.15">
      <c r="A726" s="98">
        <v>43077.319467592592</v>
      </c>
      <c r="B726" s="1">
        <v>352.07805555558298</v>
      </c>
      <c r="C726" s="1">
        <v>352.07</v>
      </c>
      <c r="D726" s="1">
        <v>23.43</v>
      </c>
      <c r="E726" s="1">
        <v>1853.374</v>
      </c>
      <c r="F726" s="1">
        <v>28.6</v>
      </c>
      <c r="G726" s="1">
        <v>402.6</v>
      </c>
      <c r="H726" s="1">
        <v>1.7000000000000001E-2</v>
      </c>
      <c r="I726" s="1">
        <v>0.47</v>
      </c>
      <c r="J726" s="1">
        <v>0.51700000000000002</v>
      </c>
      <c r="K726" s="1">
        <v>6.86</v>
      </c>
      <c r="L726" s="1">
        <f t="shared" si="44"/>
        <v>0.51405552918841946</v>
      </c>
      <c r="M726" s="1">
        <f t="shared" si="45"/>
        <v>6.8209302325581405</v>
      </c>
      <c r="N726" s="1">
        <v>3.9E-2</v>
      </c>
      <c r="O726" s="1">
        <v>21.07</v>
      </c>
      <c r="P726" s="1">
        <v>6.899</v>
      </c>
      <c r="Q726" s="1">
        <v>0</v>
      </c>
      <c r="R726" s="1">
        <v>800</v>
      </c>
      <c r="S726" s="1">
        <v>752.8</v>
      </c>
      <c r="T726" s="1">
        <v>332.6</v>
      </c>
      <c r="U726" s="1">
        <v>2294.1</v>
      </c>
      <c r="V726">
        <v>1.0058664758</v>
      </c>
      <c r="W726">
        <f t="shared" si="46"/>
        <v>0.51544957752731579</v>
      </c>
      <c r="X726">
        <f t="shared" si="47"/>
        <v>6.839427663128407</v>
      </c>
    </row>
    <row r="727" spans="1:24" x14ac:dyDescent="0.15">
      <c r="A727" s="98">
        <v>43077.320162037038</v>
      </c>
      <c r="B727" s="1">
        <v>352.09472222230397</v>
      </c>
      <c r="C727" s="1">
        <v>352.09</v>
      </c>
      <c r="D727" s="1">
        <v>23.44</v>
      </c>
      <c r="E727" s="1">
        <v>1853.29</v>
      </c>
      <c r="F727" s="1">
        <v>28.6</v>
      </c>
      <c r="G727" s="1">
        <v>402.6</v>
      </c>
      <c r="H727" s="1">
        <v>1.7999999999999999E-2</v>
      </c>
      <c r="I727" s="1">
        <v>0.47</v>
      </c>
      <c r="J727" s="1">
        <v>0.51700000000000002</v>
      </c>
      <c r="K727" s="1">
        <v>6.86</v>
      </c>
      <c r="L727" s="1">
        <f t="shared" si="44"/>
        <v>0.51405552918841946</v>
      </c>
      <c r="M727" s="1">
        <f t="shared" si="45"/>
        <v>6.8209302325581405</v>
      </c>
      <c r="N727" s="1">
        <v>3.9E-2</v>
      </c>
      <c r="O727" s="1">
        <v>21.07</v>
      </c>
      <c r="P727" s="1">
        <v>6.9050000000000002</v>
      </c>
      <c r="Q727" s="1">
        <v>0</v>
      </c>
      <c r="R727" s="1">
        <v>800</v>
      </c>
      <c r="S727" s="1">
        <v>752.8</v>
      </c>
      <c r="T727" s="1">
        <v>332.6</v>
      </c>
      <c r="U727" s="1">
        <v>2294.1</v>
      </c>
      <c r="V727">
        <v>1.0058922315999999</v>
      </c>
      <c r="W727">
        <f t="shared" si="46"/>
        <v>0.51543637947705578</v>
      </c>
      <c r="X727">
        <f t="shared" si="47"/>
        <v>6.8392525400630619</v>
      </c>
    </row>
    <row r="728" spans="1:24" x14ac:dyDescent="0.15">
      <c r="A728" s="98">
        <v>43077.320856481485</v>
      </c>
      <c r="B728" s="1">
        <v>352.11138888902497</v>
      </c>
      <c r="C728" s="1">
        <v>352.1</v>
      </c>
      <c r="D728" s="1">
        <v>23.44</v>
      </c>
      <c r="E728" s="1">
        <v>1853.154</v>
      </c>
      <c r="F728" s="1">
        <v>28.6</v>
      </c>
      <c r="G728" s="1">
        <v>402.6</v>
      </c>
      <c r="H728" s="1">
        <v>1.7999999999999999E-2</v>
      </c>
      <c r="I728" s="1">
        <v>0.47</v>
      </c>
      <c r="J728" s="1">
        <v>0.51700000000000002</v>
      </c>
      <c r="K728" s="1">
        <v>6.86</v>
      </c>
      <c r="L728" s="1">
        <f t="shared" si="44"/>
        <v>0.51405552918841946</v>
      </c>
      <c r="M728" s="1">
        <f t="shared" si="45"/>
        <v>6.8209302325581405</v>
      </c>
      <c r="N728" s="1">
        <v>3.9E-2</v>
      </c>
      <c r="O728" s="1">
        <v>21.07</v>
      </c>
      <c r="P728" s="1">
        <v>6.8979999999999997</v>
      </c>
      <c r="Q728" s="1">
        <v>0</v>
      </c>
      <c r="R728" s="1">
        <v>800</v>
      </c>
      <c r="S728" s="1">
        <v>752.8</v>
      </c>
      <c r="T728" s="1">
        <v>332.6</v>
      </c>
      <c r="U728" s="1">
        <v>2294.1</v>
      </c>
      <c r="V728">
        <v>1.0058697609</v>
      </c>
      <c r="W728">
        <f t="shared" si="46"/>
        <v>0.51544789410519398</v>
      </c>
      <c r="X728">
        <f t="shared" si="47"/>
        <v>6.839405326037971</v>
      </c>
    </row>
    <row r="729" spans="1:24" x14ac:dyDescent="0.15">
      <c r="A729" s="98">
        <v>43077.321550925924</v>
      </c>
      <c r="B729" s="1">
        <v>352.12805555557134</v>
      </c>
      <c r="C729" s="1">
        <v>352.12</v>
      </c>
      <c r="D729" s="1">
        <v>23.44</v>
      </c>
      <c r="E729" s="1">
        <v>1852.8879999999999</v>
      </c>
      <c r="F729" s="1">
        <v>28.6</v>
      </c>
      <c r="G729" s="1">
        <v>402.6</v>
      </c>
      <c r="H729" s="1">
        <v>1.7999999999999999E-2</v>
      </c>
      <c r="I729" s="1">
        <v>0.47</v>
      </c>
      <c r="J729" s="1">
        <v>0.51700000000000002</v>
      </c>
      <c r="K729" s="1">
        <v>6.86</v>
      </c>
      <c r="L729" s="1">
        <f t="shared" si="44"/>
        <v>0.51405552918841946</v>
      </c>
      <c r="M729" s="1">
        <f t="shared" si="45"/>
        <v>6.8209302325581405</v>
      </c>
      <c r="N729" s="1">
        <v>3.9E-2</v>
      </c>
      <c r="O729" s="1">
        <v>21.07</v>
      </c>
      <c r="P729" s="1">
        <v>6.9</v>
      </c>
      <c r="Q729" s="1">
        <v>0</v>
      </c>
      <c r="R729" s="1">
        <v>800</v>
      </c>
      <c r="S729" s="1">
        <v>752.8</v>
      </c>
      <c r="T729" s="1">
        <v>332.6</v>
      </c>
      <c r="U729" s="1">
        <v>2294.1</v>
      </c>
      <c r="V729">
        <v>1.0058535171</v>
      </c>
      <c r="W729">
        <f t="shared" si="46"/>
        <v>0.51545621821239251</v>
      </c>
      <c r="X729">
        <f t="shared" si="47"/>
        <v>6.8395157774410293</v>
      </c>
    </row>
    <row r="730" spans="1:24" x14ac:dyDescent="0.15">
      <c r="A730" s="98">
        <v>43077.322245370371</v>
      </c>
      <c r="B730" s="1">
        <v>352.14472222229233</v>
      </c>
      <c r="C730" s="1">
        <v>352.14</v>
      </c>
      <c r="D730" s="1">
        <v>23.44</v>
      </c>
      <c r="E730" s="1">
        <v>1852.752</v>
      </c>
      <c r="F730" s="1">
        <v>28.6</v>
      </c>
      <c r="G730" s="1">
        <v>402.6</v>
      </c>
      <c r="H730" s="1">
        <v>1.7999999999999999E-2</v>
      </c>
      <c r="I730" s="1">
        <v>0.47</v>
      </c>
      <c r="J730" s="1">
        <v>0.51700000000000002</v>
      </c>
      <c r="K730" s="1">
        <v>6.86</v>
      </c>
      <c r="L730" s="1">
        <f t="shared" si="44"/>
        <v>0.51405552918841946</v>
      </c>
      <c r="M730" s="1">
        <f t="shared" si="45"/>
        <v>6.8209302325581405</v>
      </c>
      <c r="N730" s="1">
        <v>3.9E-2</v>
      </c>
      <c r="O730" s="1">
        <v>21.07</v>
      </c>
      <c r="P730" s="1">
        <v>6.8840000000000003</v>
      </c>
      <c r="Q730" s="1">
        <v>0</v>
      </c>
      <c r="R730" s="1">
        <v>800</v>
      </c>
      <c r="S730" s="1">
        <v>752.8</v>
      </c>
      <c r="T730" s="1">
        <v>332.6</v>
      </c>
      <c r="U730" s="1">
        <v>2294.1</v>
      </c>
      <c r="V730">
        <v>1.0058474265999999</v>
      </c>
      <c r="W730">
        <f t="shared" si="46"/>
        <v>0.5154593393478788</v>
      </c>
      <c r="X730">
        <f t="shared" si="47"/>
        <v>6.8395571913470965</v>
      </c>
    </row>
    <row r="731" spans="1:24" x14ac:dyDescent="0.15">
      <c r="A731" s="98">
        <v>43077.322939814818</v>
      </c>
      <c r="B731" s="1">
        <v>352.16138888901332</v>
      </c>
      <c r="C731" s="1">
        <v>352.15</v>
      </c>
      <c r="D731" s="1">
        <v>23.44</v>
      </c>
      <c r="E731" s="1">
        <v>1852.884</v>
      </c>
      <c r="F731" s="1">
        <v>28.6</v>
      </c>
      <c r="G731" s="1">
        <v>402.6</v>
      </c>
      <c r="H731" s="1">
        <v>1.7999999999999999E-2</v>
      </c>
      <c r="I731" s="1">
        <v>0.47</v>
      </c>
      <c r="J731" s="1">
        <v>0.51700000000000002</v>
      </c>
      <c r="K731" s="1">
        <v>6.86</v>
      </c>
      <c r="L731" s="1">
        <f t="shared" si="44"/>
        <v>0.51429962013295349</v>
      </c>
      <c r="M731" s="1">
        <f t="shared" si="45"/>
        <v>6.8241690408357085</v>
      </c>
      <c r="N731" s="1">
        <v>3.9E-2</v>
      </c>
      <c r="O731" s="1">
        <v>21.06</v>
      </c>
      <c r="P731" s="1">
        <v>6.89</v>
      </c>
      <c r="Q731" s="1">
        <v>0</v>
      </c>
      <c r="R731" s="1">
        <v>800</v>
      </c>
      <c r="S731" s="1">
        <v>752.8</v>
      </c>
      <c r="T731" s="1">
        <v>332.6</v>
      </c>
      <c r="U731" s="1">
        <v>2294.1</v>
      </c>
      <c r="V731">
        <v>1.0058338146999999</v>
      </c>
      <c r="W731">
        <f t="shared" si="46"/>
        <v>0.51546631503399987</v>
      </c>
      <c r="X731">
        <f t="shared" si="47"/>
        <v>6.8396497507412759</v>
      </c>
    </row>
    <row r="732" spans="1:24" x14ac:dyDescent="0.15">
      <c r="A732" s="98">
        <v>43077.323634259257</v>
      </c>
      <c r="B732" s="1">
        <v>352.17805555555969</v>
      </c>
      <c r="C732" s="1">
        <v>352.17</v>
      </c>
      <c r="D732" s="1">
        <v>23.44</v>
      </c>
      <c r="E732" s="1">
        <v>1852.8820000000001</v>
      </c>
      <c r="F732" s="1">
        <v>28.6</v>
      </c>
      <c r="G732" s="1">
        <v>402.6</v>
      </c>
      <c r="H732" s="1">
        <v>1.7000000000000001E-2</v>
      </c>
      <c r="I732" s="1">
        <v>0.47</v>
      </c>
      <c r="J732" s="1">
        <v>0.51700000000000002</v>
      </c>
      <c r="K732" s="1">
        <v>6.86</v>
      </c>
      <c r="L732" s="1">
        <f t="shared" si="44"/>
        <v>0.51478849809885929</v>
      </c>
      <c r="M732" s="1">
        <f t="shared" si="45"/>
        <v>6.8306558935361226</v>
      </c>
      <c r="N732" s="1">
        <v>3.9E-2</v>
      </c>
      <c r="O732" s="1">
        <v>21.04</v>
      </c>
      <c r="P732" s="1">
        <v>6.8970000000000002</v>
      </c>
      <c r="Q732" s="1">
        <v>0</v>
      </c>
      <c r="R732" s="1">
        <v>800</v>
      </c>
      <c r="S732" s="1">
        <v>752.8</v>
      </c>
      <c r="T732" s="1">
        <v>332.6</v>
      </c>
      <c r="U732" s="1">
        <v>2294.1</v>
      </c>
      <c r="V732">
        <v>1.0057676219</v>
      </c>
      <c r="W732">
        <f t="shared" si="46"/>
        <v>0.51550023952903712</v>
      </c>
      <c r="X732">
        <f t="shared" si="47"/>
        <v>6.8400998900758117</v>
      </c>
    </row>
    <row r="733" spans="1:24" x14ac:dyDescent="0.15">
      <c r="A733" s="98">
        <v>43077.324328703704</v>
      </c>
      <c r="B733" s="1">
        <v>352.19472222228069</v>
      </c>
      <c r="C733" s="1">
        <v>352.19</v>
      </c>
      <c r="D733" s="1">
        <v>23.45</v>
      </c>
      <c r="E733" s="1">
        <v>1852.826</v>
      </c>
      <c r="F733" s="1">
        <v>28.6</v>
      </c>
      <c r="G733" s="1">
        <v>402.6</v>
      </c>
      <c r="H733" s="1">
        <v>1.7000000000000001E-2</v>
      </c>
      <c r="I733" s="1">
        <v>0.47</v>
      </c>
      <c r="J733" s="1">
        <v>0.51700000000000002</v>
      </c>
      <c r="K733" s="1">
        <v>6.86</v>
      </c>
      <c r="L733" s="1">
        <f t="shared" si="44"/>
        <v>0.51478849809885929</v>
      </c>
      <c r="M733" s="1">
        <f t="shared" si="45"/>
        <v>6.8306558935361226</v>
      </c>
      <c r="N733" s="1">
        <v>3.9E-2</v>
      </c>
      <c r="O733" s="1">
        <v>21.04</v>
      </c>
      <c r="P733" s="1">
        <v>6.8840000000000003</v>
      </c>
      <c r="Q733" s="1">
        <v>0</v>
      </c>
      <c r="R733" s="1">
        <v>800</v>
      </c>
      <c r="S733" s="1">
        <v>752.8</v>
      </c>
      <c r="T733" s="1">
        <v>332.6</v>
      </c>
      <c r="U733" s="1">
        <v>2294.1999999999998</v>
      </c>
      <c r="V733">
        <v>1.0057377657</v>
      </c>
      <c r="W733">
        <f t="shared" si="46"/>
        <v>0.51551554260184229</v>
      </c>
      <c r="X733">
        <f t="shared" si="47"/>
        <v>6.8403029443880818</v>
      </c>
    </row>
    <row r="734" spans="1:24" x14ac:dyDescent="0.15">
      <c r="A734" s="98">
        <v>43077.325023148151</v>
      </c>
      <c r="B734" s="1">
        <v>352.21138888900168</v>
      </c>
      <c r="C734" s="1">
        <v>352.2</v>
      </c>
      <c r="D734" s="1">
        <v>23.45</v>
      </c>
      <c r="E734" s="1">
        <v>1852.87</v>
      </c>
      <c r="F734" s="1">
        <v>28.6</v>
      </c>
      <c r="G734" s="1">
        <v>402.6</v>
      </c>
      <c r="H734" s="1">
        <v>1.7999999999999999E-2</v>
      </c>
      <c r="I734" s="1">
        <v>0.47</v>
      </c>
      <c r="J734" s="1">
        <v>0.51700000000000002</v>
      </c>
      <c r="K734" s="1">
        <v>6.86</v>
      </c>
      <c r="L734" s="1">
        <f t="shared" si="44"/>
        <v>0.51454394299287409</v>
      </c>
      <c r="M734" s="1">
        <f t="shared" si="45"/>
        <v>6.8274109263657961</v>
      </c>
      <c r="N734" s="1">
        <v>3.7999999999999999E-2</v>
      </c>
      <c r="O734" s="1">
        <v>21.05</v>
      </c>
      <c r="P734" s="1">
        <v>6.8979999999999997</v>
      </c>
      <c r="Q734" s="1">
        <v>0</v>
      </c>
      <c r="R734" s="1">
        <v>800</v>
      </c>
      <c r="S734" s="1">
        <v>752.8</v>
      </c>
      <c r="T734" s="1">
        <v>332.6</v>
      </c>
      <c r="U734" s="1">
        <v>2294.1999999999998</v>
      </c>
      <c r="V734">
        <v>1.0057988345</v>
      </c>
      <c r="W734">
        <f t="shared" si="46"/>
        <v>0.51548424219216971</v>
      </c>
      <c r="X734">
        <f t="shared" si="47"/>
        <v>6.8398876236717303</v>
      </c>
    </row>
    <row r="735" spans="1:24" x14ac:dyDescent="0.15">
      <c r="A735" s="98">
        <v>43077.32571759259</v>
      </c>
      <c r="B735" s="1">
        <v>352.22805555554805</v>
      </c>
      <c r="C735" s="1">
        <v>352.22</v>
      </c>
      <c r="D735" s="1">
        <v>23.45</v>
      </c>
      <c r="E735" s="1">
        <v>1852.665</v>
      </c>
      <c r="F735" s="1">
        <v>28.6</v>
      </c>
      <c r="G735" s="1">
        <v>402.6</v>
      </c>
      <c r="H735" s="1">
        <v>1.7999999999999999E-2</v>
      </c>
      <c r="I735" s="1">
        <v>0.47</v>
      </c>
      <c r="J735" s="1">
        <v>0.51700000000000002</v>
      </c>
      <c r="K735" s="1">
        <v>6.86</v>
      </c>
      <c r="L735" s="1">
        <f t="shared" si="44"/>
        <v>0.51454394299287409</v>
      </c>
      <c r="M735" s="1">
        <f t="shared" si="45"/>
        <v>6.8274109263657961</v>
      </c>
      <c r="N735" s="1">
        <v>3.7999999999999999E-2</v>
      </c>
      <c r="O735" s="1">
        <v>21.05</v>
      </c>
      <c r="P735" s="1">
        <v>6.9029999999999996</v>
      </c>
      <c r="Q735" s="1">
        <v>0</v>
      </c>
      <c r="R735" s="1">
        <v>800</v>
      </c>
      <c r="S735" s="1">
        <v>752.8</v>
      </c>
      <c r="T735" s="1">
        <v>332.6</v>
      </c>
      <c r="U735" s="1">
        <v>2294.1999999999998</v>
      </c>
      <c r="V735">
        <v>1.0057959968000001</v>
      </c>
      <c r="W735">
        <f t="shared" si="46"/>
        <v>0.51548569655233689</v>
      </c>
      <c r="X735">
        <f t="shared" si="47"/>
        <v>6.8399069213714334</v>
      </c>
    </row>
    <row r="736" spans="1:24" x14ac:dyDescent="0.15">
      <c r="A736" s="98">
        <v>43077.326412037037</v>
      </c>
      <c r="B736" s="1">
        <v>352.24472222226905</v>
      </c>
      <c r="C736" s="1">
        <v>352.24</v>
      </c>
      <c r="D736" s="1">
        <v>23.45</v>
      </c>
      <c r="E736" s="1">
        <v>1852.452</v>
      </c>
      <c r="F736" s="1">
        <v>28.6</v>
      </c>
      <c r="G736" s="1">
        <v>402.6</v>
      </c>
      <c r="H736" s="1">
        <v>1.7000000000000001E-2</v>
      </c>
      <c r="I736" s="1">
        <v>0.47</v>
      </c>
      <c r="J736" s="1">
        <v>0.51700000000000002</v>
      </c>
      <c r="K736" s="1">
        <v>6.86</v>
      </c>
      <c r="L736" s="1">
        <f t="shared" si="44"/>
        <v>0.51429962013295349</v>
      </c>
      <c r="M736" s="1">
        <f t="shared" si="45"/>
        <v>6.8241690408357085</v>
      </c>
      <c r="N736" s="1">
        <v>3.7999999999999999E-2</v>
      </c>
      <c r="O736" s="1">
        <v>21.06</v>
      </c>
      <c r="P736" s="1">
        <v>6.8890000000000002</v>
      </c>
      <c r="Q736" s="1">
        <v>0</v>
      </c>
      <c r="R736" s="1">
        <v>800</v>
      </c>
      <c r="S736" s="1">
        <v>752.8</v>
      </c>
      <c r="T736" s="1">
        <v>332.6</v>
      </c>
      <c r="U736" s="1">
        <v>2294.1999999999998</v>
      </c>
      <c r="V736">
        <v>1.0057666915999999</v>
      </c>
      <c r="W736">
        <f t="shared" si="46"/>
        <v>0.515500716349235</v>
      </c>
      <c r="X736">
        <f t="shared" si="47"/>
        <v>6.8401062169356903</v>
      </c>
    </row>
    <row r="737" spans="1:24" x14ac:dyDescent="0.15">
      <c r="A737" s="98">
        <v>43077.327106481483</v>
      </c>
      <c r="B737" s="1">
        <v>352.26138888899004</v>
      </c>
      <c r="C737" s="1">
        <v>352.25</v>
      </c>
      <c r="D737" s="1">
        <v>23.45</v>
      </c>
      <c r="E737" s="1">
        <v>1852.0820000000001</v>
      </c>
      <c r="F737" s="1">
        <v>28.6</v>
      </c>
      <c r="G737" s="1">
        <v>402.6</v>
      </c>
      <c r="H737" s="1">
        <v>1.7999999999999999E-2</v>
      </c>
      <c r="I737" s="1">
        <v>0.47</v>
      </c>
      <c r="J737" s="1">
        <v>0.51700000000000002</v>
      </c>
      <c r="K737" s="1">
        <v>6.86</v>
      </c>
      <c r="L737" s="1">
        <f t="shared" si="44"/>
        <v>0.51405552918841946</v>
      </c>
      <c r="M737" s="1">
        <f t="shared" si="45"/>
        <v>6.8209302325581405</v>
      </c>
      <c r="N737" s="1">
        <v>3.7999999999999999E-2</v>
      </c>
      <c r="O737" s="1">
        <v>21.07</v>
      </c>
      <c r="P737" s="1">
        <v>6.9059999999999997</v>
      </c>
      <c r="Q737" s="1">
        <v>0</v>
      </c>
      <c r="R737" s="1">
        <v>800</v>
      </c>
      <c r="S737" s="1">
        <v>752.8</v>
      </c>
      <c r="T737" s="1">
        <v>332.6</v>
      </c>
      <c r="U737" s="1">
        <v>2294.1999999999998</v>
      </c>
      <c r="V737">
        <v>1.0058179729000001</v>
      </c>
      <c r="W737">
        <f t="shared" si="46"/>
        <v>0.51547443371400903</v>
      </c>
      <c r="X737">
        <f t="shared" si="47"/>
        <v>6.8397574763599653</v>
      </c>
    </row>
    <row r="738" spans="1:24" x14ac:dyDescent="0.15">
      <c r="A738" s="98">
        <v>43077.327800925923</v>
      </c>
      <c r="B738" s="1">
        <v>352.27805555553641</v>
      </c>
      <c r="C738" s="1">
        <v>352.27</v>
      </c>
      <c r="D738" s="1">
        <v>23.45</v>
      </c>
      <c r="E738" s="1">
        <v>1852.009</v>
      </c>
      <c r="F738" s="1">
        <v>28.6</v>
      </c>
      <c r="G738" s="1">
        <v>402.6</v>
      </c>
      <c r="H738" s="1">
        <v>1.7999999999999999E-2</v>
      </c>
      <c r="I738" s="1">
        <v>0.47</v>
      </c>
      <c r="J738" s="1">
        <v>0.51700000000000002</v>
      </c>
      <c r="K738" s="1">
        <v>6.86</v>
      </c>
      <c r="L738" s="1">
        <f t="shared" si="44"/>
        <v>0.51405552918841946</v>
      </c>
      <c r="M738" s="1">
        <f t="shared" si="45"/>
        <v>6.8209302325581405</v>
      </c>
      <c r="N738" s="1">
        <v>3.7999999999999999E-2</v>
      </c>
      <c r="O738" s="1">
        <v>21.07</v>
      </c>
      <c r="P738" s="1">
        <v>6.9119999999999999</v>
      </c>
      <c r="Q738" s="1">
        <v>0</v>
      </c>
      <c r="R738" s="1">
        <v>800</v>
      </c>
      <c r="S738" s="1">
        <v>752.8</v>
      </c>
      <c r="T738" s="1">
        <v>332.6</v>
      </c>
      <c r="U738" s="1">
        <v>2294.1999999999998</v>
      </c>
      <c r="V738">
        <v>1.0058257351</v>
      </c>
      <c r="W738">
        <f t="shared" si="46"/>
        <v>0.51547045567337069</v>
      </c>
      <c r="X738">
        <f t="shared" si="47"/>
        <v>6.8397046923004314</v>
      </c>
    </row>
    <row r="739" spans="1:24" x14ac:dyDescent="0.15">
      <c r="A739" s="98">
        <v>43077.32849537037</v>
      </c>
      <c r="B739" s="1">
        <v>352.29472222225741</v>
      </c>
      <c r="C739" s="1">
        <v>352.29</v>
      </c>
      <c r="D739" s="1">
        <v>23.46</v>
      </c>
      <c r="E739" s="1">
        <v>1852.4259999999999</v>
      </c>
      <c r="F739" s="1">
        <v>28.6</v>
      </c>
      <c r="G739" s="1">
        <v>402.6</v>
      </c>
      <c r="H739" s="1">
        <v>1.7999999999999999E-2</v>
      </c>
      <c r="I739" s="1">
        <v>0.47</v>
      </c>
      <c r="J739" s="1">
        <v>0.51600000000000001</v>
      </c>
      <c r="K739" s="1">
        <v>6.88</v>
      </c>
      <c r="L739" s="1">
        <f t="shared" si="44"/>
        <v>0.51306122448979596</v>
      </c>
      <c r="M739" s="1">
        <f t="shared" si="45"/>
        <v>6.8408163265306117</v>
      </c>
      <c r="N739" s="1">
        <v>3.7999999999999999E-2</v>
      </c>
      <c r="O739" s="1">
        <v>21.07</v>
      </c>
      <c r="P739" s="1">
        <v>6.8920000000000003</v>
      </c>
      <c r="Q739" s="1">
        <v>0</v>
      </c>
      <c r="R739" s="1">
        <v>800</v>
      </c>
      <c r="S739" s="1">
        <v>752.8</v>
      </c>
      <c r="T739" s="1">
        <v>332.6</v>
      </c>
      <c r="U739" s="1">
        <v>2294.1999999999998</v>
      </c>
      <c r="V739">
        <v>1.0058726547000001</v>
      </c>
      <c r="W739">
        <f t="shared" si="46"/>
        <v>0.5144494162179355</v>
      </c>
      <c r="X739">
        <f t="shared" si="47"/>
        <v>6.859325549572473</v>
      </c>
    </row>
    <row r="740" spans="1:24" x14ac:dyDescent="0.15">
      <c r="A740" s="98">
        <v>43077.329189814816</v>
      </c>
      <c r="B740" s="1">
        <v>352.3113888889784</v>
      </c>
      <c r="C740" s="1">
        <v>352.3</v>
      </c>
      <c r="D740" s="1">
        <v>23.46</v>
      </c>
      <c r="E740" s="1">
        <v>1852.4639999999999</v>
      </c>
      <c r="F740" s="1">
        <v>28.6</v>
      </c>
      <c r="G740" s="1">
        <v>402.6</v>
      </c>
      <c r="H740" s="1">
        <v>1.7999999999999999E-2</v>
      </c>
      <c r="I740" s="1">
        <v>0.47</v>
      </c>
      <c r="J740" s="1">
        <v>0.51600000000000001</v>
      </c>
      <c r="K740" s="1">
        <v>6.92</v>
      </c>
      <c r="L740" s="1">
        <f t="shared" si="44"/>
        <v>0.51306122448979596</v>
      </c>
      <c r="M740" s="1">
        <f t="shared" si="45"/>
        <v>6.8805885144755567</v>
      </c>
      <c r="N740" s="1">
        <v>3.7999999999999999E-2</v>
      </c>
      <c r="O740" s="1">
        <v>21.07</v>
      </c>
      <c r="P740" s="1">
        <v>6.8979999999999997</v>
      </c>
      <c r="Q740" s="1">
        <v>0</v>
      </c>
      <c r="R740" s="1">
        <v>800</v>
      </c>
      <c r="S740" s="1">
        <v>752.8</v>
      </c>
      <c r="T740" s="1">
        <v>332.6</v>
      </c>
      <c r="U740" s="1">
        <v>2294.1999999999998</v>
      </c>
      <c r="V740">
        <v>1.0058369206</v>
      </c>
      <c r="W740">
        <f t="shared" si="46"/>
        <v>0.51446769292513084</v>
      </c>
      <c r="X740">
        <f t="shared" si="47"/>
        <v>6.8994504555075684</v>
      </c>
    </row>
    <row r="741" spans="1:24" x14ac:dyDescent="0.15">
      <c r="A741" s="98">
        <v>43077.329884259256</v>
      </c>
      <c r="B741" s="1">
        <v>352.32805555552477</v>
      </c>
      <c r="C741" s="1">
        <v>352.32</v>
      </c>
      <c r="D741" s="1">
        <v>23.46</v>
      </c>
      <c r="E741" s="1">
        <v>1852.316</v>
      </c>
      <c r="F741" s="1">
        <v>28.6</v>
      </c>
      <c r="G741" s="1">
        <v>402.6</v>
      </c>
      <c r="H741" s="1">
        <v>1.7999999999999999E-2</v>
      </c>
      <c r="I741" s="1">
        <v>0.47</v>
      </c>
      <c r="J741" s="1">
        <v>0.51900000000000002</v>
      </c>
      <c r="K741" s="1">
        <v>6.91</v>
      </c>
      <c r="L741" s="1">
        <f t="shared" si="44"/>
        <v>0.51604413858566678</v>
      </c>
      <c r="M741" s="1">
        <f t="shared" si="45"/>
        <v>6.8706454674893207</v>
      </c>
      <c r="N741" s="1">
        <v>3.7999999999999999E-2</v>
      </c>
      <c r="O741" s="1">
        <v>21.07</v>
      </c>
      <c r="P741" s="1">
        <v>6.899</v>
      </c>
      <c r="Q741" s="1">
        <v>0</v>
      </c>
      <c r="R741" s="1">
        <v>800</v>
      </c>
      <c r="S741" s="1">
        <v>752.8</v>
      </c>
      <c r="T741" s="1">
        <v>332.6</v>
      </c>
      <c r="U741" s="1">
        <v>2294.3000000000002</v>
      </c>
      <c r="V741">
        <v>1.0058211045000001</v>
      </c>
      <c r="W741">
        <f t="shared" si="46"/>
        <v>0.51746692097769553</v>
      </c>
      <c r="X741">
        <f t="shared" si="47"/>
        <v>6.8895884854641167</v>
      </c>
    </row>
    <row r="742" spans="1:24" x14ac:dyDescent="0.15">
      <c r="A742" s="98">
        <v>43077.330578703702</v>
      </c>
      <c r="B742" s="1">
        <v>352.34472222224576</v>
      </c>
      <c r="C742" s="1">
        <v>352.34</v>
      </c>
      <c r="D742" s="1">
        <v>23.46</v>
      </c>
      <c r="E742" s="1">
        <v>1852.3</v>
      </c>
      <c r="F742" s="1">
        <v>28.6</v>
      </c>
      <c r="G742" s="1">
        <v>402.6</v>
      </c>
      <c r="H742" s="1">
        <v>1.7999999999999999E-2</v>
      </c>
      <c r="I742" s="1">
        <v>0.47</v>
      </c>
      <c r="J742" s="1">
        <v>0.52700000000000002</v>
      </c>
      <c r="K742" s="1">
        <v>6.89</v>
      </c>
      <c r="L742" s="1">
        <f t="shared" si="44"/>
        <v>0.52399857617465584</v>
      </c>
      <c r="M742" s="1">
        <f t="shared" si="45"/>
        <v>6.8507593735168477</v>
      </c>
      <c r="N742" s="1">
        <v>3.7999999999999999E-2</v>
      </c>
      <c r="O742" s="1">
        <v>21.07</v>
      </c>
      <c r="P742" s="1">
        <v>6.8959999999999999</v>
      </c>
      <c r="Q742" s="1">
        <v>0</v>
      </c>
      <c r="R742" s="1">
        <v>800</v>
      </c>
      <c r="S742" s="1">
        <v>752.8</v>
      </c>
      <c r="T742" s="1">
        <v>332.6</v>
      </c>
      <c r="U742" s="1">
        <v>2294.3000000000002</v>
      </c>
      <c r="V742">
        <v>1.0058060782</v>
      </c>
      <c r="W742">
        <f t="shared" si="46"/>
        <v>0.52545113959324252</v>
      </c>
      <c r="X742">
        <f t="shared" si="47"/>
        <v>6.8697501931640241</v>
      </c>
    </row>
    <row r="743" spans="1:24" x14ac:dyDescent="0.15">
      <c r="A743" s="98">
        <v>43077.331273148149</v>
      </c>
      <c r="B743" s="1">
        <v>352.36138888896676</v>
      </c>
      <c r="C743" s="1">
        <v>352.35</v>
      </c>
      <c r="D743" s="1">
        <v>23.46</v>
      </c>
      <c r="E743" s="1">
        <v>1852.318</v>
      </c>
      <c r="F743" s="1">
        <v>28.6</v>
      </c>
      <c r="G743" s="1">
        <v>402.6</v>
      </c>
      <c r="H743" s="1">
        <v>1.7999999999999999E-2</v>
      </c>
      <c r="I743" s="1">
        <v>0.47</v>
      </c>
      <c r="J743" s="1">
        <v>0.53300000000000003</v>
      </c>
      <c r="K743" s="1">
        <v>6.88</v>
      </c>
      <c r="L743" s="1">
        <f t="shared" si="44"/>
        <v>0.52996440436639769</v>
      </c>
      <c r="M743" s="1">
        <f t="shared" si="45"/>
        <v>6.8408163265306117</v>
      </c>
      <c r="N743" s="1">
        <v>3.7999999999999999E-2</v>
      </c>
      <c r="O743" s="1">
        <v>21.07</v>
      </c>
      <c r="P743" s="1">
        <v>6.8959999999999999</v>
      </c>
      <c r="Q743" s="1">
        <v>0</v>
      </c>
      <c r="R743" s="1">
        <v>800</v>
      </c>
      <c r="S743" s="1">
        <v>752.8</v>
      </c>
      <c r="T743" s="1">
        <v>332.6</v>
      </c>
      <c r="U743" s="1">
        <v>2294.3000000000002</v>
      </c>
      <c r="V743">
        <v>1.0058191157</v>
      </c>
      <c r="W743">
        <f t="shared" si="46"/>
        <v>0.53142661702944605</v>
      </c>
      <c r="X743">
        <f t="shared" si="47"/>
        <v>6.85969066634632</v>
      </c>
    </row>
    <row r="744" spans="1:24" x14ac:dyDescent="0.15">
      <c r="A744" s="98">
        <v>43077.331967592596</v>
      </c>
      <c r="B744" s="1">
        <v>352.37805555568775</v>
      </c>
      <c r="C744" s="1">
        <v>352.37</v>
      </c>
      <c r="D744" s="1">
        <v>23.46</v>
      </c>
      <c r="E744" s="1">
        <v>1852.4280000000001</v>
      </c>
      <c r="F744" s="1">
        <v>28.6</v>
      </c>
      <c r="G744" s="1">
        <v>402.6</v>
      </c>
      <c r="H744" s="1">
        <v>1.7999999999999999E-2</v>
      </c>
      <c r="I744" s="1">
        <v>0.47</v>
      </c>
      <c r="J744" s="1">
        <v>0.53100000000000003</v>
      </c>
      <c r="K744" s="1">
        <v>6.87</v>
      </c>
      <c r="L744" s="1">
        <f t="shared" si="44"/>
        <v>0.52797579496915037</v>
      </c>
      <c r="M744" s="1">
        <f t="shared" si="45"/>
        <v>6.8308732795443756</v>
      </c>
      <c r="N744" s="1">
        <v>3.7999999999999999E-2</v>
      </c>
      <c r="O744" s="1">
        <v>21.07</v>
      </c>
      <c r="P744" s="1">
        <v>6.9020000000000001</v>
      </c>
      <c r="Q744" s="1">
        <v>0</v>
      </c>
      <c r="R744" s="1">
        <v>800</v>
      </c>
      <c r="S744" s="1">
        <v>752.8</v>
      </c>
      <c r="T744" s="1">
        <v>332.6</v>
      </c>
      <c r="U744" s="1">
        <v>2294.3000000000002</v>
      </c>
      <c r="V744">
        <v>1.0058536037999999</v>
      </c>
      <c r="W744">
        <f t="shared" si="46"/>
        <v>0.52941436804344644</v>
      </c>
      <c r="X744">
        <f t="shared" si="47"/>
        <v>6.8494853266637978</v>
      </c>
    </row>
    <row r="745" spans="1:24" x14ac:dyDescent="0.15">
      <c r="A745" s="98">
        <v>43077.332662037035</v>
      </c>
      <c r="B745" s="1">
        <v>352.39472222223412</v>
      </c>
      <c r="C745" s="1">
        <v>352.39</v>
      </c>
      <c r="D745" s="1">
        <v>23.47</v>
      </c>
      <c r="E745" s="1">
        <v>1852.53</v>
      </c>
      <c r="F745" s="1">
        <v>28.6</v>
      </c>
      <c r="G745" s="1">
        <v>402.6</v>
      </c>
      <c r="H745" s="1">
        <v>1.7999999999999999E-2</v>
      </c>
      <c r="I745" s="1">
        <v>0.47</v>
      </c>
      <c r="J745" s="1">
        <v>0.53</v>
      </c>
      <c r="K745" s="1">
        <v>6.87</v>
      </c>
      <c r="L745" s="1">
        <f t="shared" si="44"/>
        <v>0.52698149027052688</v>
      </c>
      <c r="M745" s="1">
        <f t="shared" si="45"/>
        <v>6.8308732795443756</v>
      </c>
      <c r="N745" s="1">
        <v>3.7999999999999999E-2</v>
      </c>
      <c r="O745" s="1">
        <v>21.07</v>
      </c>
      <c r="P745" s="1">
        <v>6.899</v>
      </c>
      <c r="Q745" s="1">
        <v>0</v>
      </c>
      <c r="R745" s="1">
        <v>800</v>
      </c>
      <c r="S745" s="1">
        <v>752.8</v>
      </c>
      <c r="T745" s="1">
        <v>332.6</v>
      </c>
      <c r="U745" s="1">
        <v>2294.3000000000002</v>
      </c>
      <c r="V745">
        <v>1.0058018068000001</v>
      </c>
      <c r="W745">
        <f t="shared" si="46"/>
        <v>0.52844456671938445</v>
      </c>
      <c r="X745">
        <f t="shared" si="47"/>
        <v>6.8498380629474918</v>
      </c>
    </row>
    <row r="746" spans="1:24" x14ac:dyDescent="0.15">
      <c r="A746" s="98">
        <v>43077.333356481482</v>
      </c>
      <c r="B746" s="1">
        <v>352.41138888895512</v>
      </c>
      <c r="C746" s="1">
        <v>352.4</v>
      </c>
      <c r="D746" s="1">
        <v>23.47</v>
      </c>
      <c r="E746" s="1">
        <v>1852.27</v>
      </c>
      <c r="F746" s="1">
        <v>28.6</v>
      </c>
      <c r="G746" s="1">
        <v>402.6</v>
      </c>
      <c r="H746" s="1">
        <v>1.7999999999999999E-2</v>
      </c>
      <c r="I746" s="1">
        <v>0.47</v>
      </c>
      <c r="J746" s="1">
        <v>0.53</v>
      </c>
      <c r="K746" s="1">
        <v>6.87</v>
      </c>
      <c r="L746" s="1">
        <f t="shared" si="44"/>
        <v>0.52698149027052688</v>
      </c>
      <c r="M746" s="1">
        <f t="shared" si="45"/>
        <v>6.8308732795443756</v>
      </c>
      <c r="N746" s="1">
        <v>3.7999999999999999E-2</v>
      </c>
      <c r="O746" s="1">
        <v>21.07</v>
      </c>
      <c r="P746" s="1">
        <v>6.8979999999999997</v>
      </c>
      <c r="Q746" s="1">
        <v>0</v>
      </c>
      <c r="R746" s="1">
        <v>800</v>
      </c>
      <c r="S746" s="1">
        <v>752.8</v>
      </c>
      <c r="T746" s="1">
        <v>332.6</v>
      </c>
      <c r="U746" s="1">
        <v>2294.3000000000002</v>
      </c>
      <c r="V746">
        <v>1.0057997564999999</v>
      </c>
      <c r="W746">
        <f t="shared" si="46"/>
        <v>0.52844564394165283</v>
      </c>
      <c r="X746">
        <f t="shared" si="47"/>
        <v>6.8498520261870848</v>
      </c>
    </row>
    <row r="747" spans="1:24" x14ac:dyDescent="0.15">
      <c r="A747" s="98">
        <v>43077.334050925929</v>
      </c>
      <c r="B747" s="1">
        <v>352.42805555567611</v>
      </c>
      <c r="C747" s="1">
        <v>352.42</v>
      </c>
      <c r="D747" s="1">
        <v>23.47</v>
      </c>
      <c r="E747" s="1">
        <v>1851.9880000000001</v>
      </c>
      <c r="F747" s="1">
        <v>28.6</v>
      </c>
      <c r="G747" s="1">
        <v>402.6</v>
      </c>
      <c r="H747" s="1">
        <v>1.7999999999999999E-2</v>
      </c>
      <c r="I747" s="1">
        <v>0.47</v>
      </c>
      <c r="J747" s="1">
        <v>0.53</v>
      </c>
      <c r="K747" s="1">
        <v>6.87</v>
      </c>
      <c r="L747" s="1">
        <f t="shared" si="44"/>
        <v>0.52698149027052688</v>
      </c>
      <c r="M747" s="1">
        <f t="shared" si="45"/>
        <v>6.8308732795443756</v>
      </c>
      <c r="N747" s="1">
        <v>3.7999999999999999E-2</v>
      </c>
      <c r="O747" s="1">
        <v>21.07</v>
      </c>
      <c r="P747" s="1">
        <v>6.8860000000000001</v>
      </c>
      <c r="Q747" s="1">
        <v>0</v>
      </c>
      <c r="R747" s="1">
        <v>800</v>
      </c>
      <c r="S747" s="1">
        <v>752.8</v>
      </c>
      <c r="T747" s="1">
        <v>332.6</v>
      </c>
      <c r="U747" s="1">
        <v>2294.4</v>
      </c>
      <c r="V747">
        <v>1.0058185569</v>
      </c>
      <c r="W747">
        <f t="shared" si="46"/>
        <v>0.52843576642506074</v>
      </c>
      <c r="X747">
        <f t="shared" si="47"/>
        <v>6.8497239912078625</v>
      </c>
    </row>
    <row r="748" spans="1:24" x14ac:dyDescent="0.15">
      <c r="A748" s="98">
        <v>43077.334745370368</v>
      </c>
      <c r="B748" s="1">
        <v>352.44472222222248</v>
      </c>
      <c r="C748" s="1">
        <v>352.44</v>
      </c>
      <c r="D748" s="1">
        <v>23.47</v>
      </c>
      <c r="E748" s="1">
        <v>1851.7619999999999</v>
      </c>
      <c r="F748" s="1">
        <v>28.6</v>
      </c>
      <c r="G748" s="1">
        <v>402.6</v>
      </c>
      <c r="H748" s="1">
        <v>1.7999999999999999E-2</v>
      </c>
      <c r="I748" s="1">
        <v>0.47</v>
      </c>
      <c r="J748" s="1">
        <v>0.53</v>
      </c>
      <c r="K748" s="1">
        <v>6.87</v>
      </c>
      <c r="L748" s="1">
        <f t="shared" si="44"/>
        <v>0.52698149027052688</v>
      </c>
      <c r="M748" s="1">
        <f t="shared" si="45"/>
        <v>6.8308732795443756</v>
      </c>
      <c r="N748" s="1">
        <v>3.7999999999999999E-2</v>
      </c>
      <c r="O748" s="1">
        <v>21.07</v>
      </c>
      <c r="P748" s="1">
        <v>6.89</v>
      </c>
      <c r="Q748" s="1">
        <v>0</v>
      </c>
      <c r="R748" s="1">
        <v>800</v>
      </c>
      <c r="S748" s="1">
        <v>752.8</v>
      </c>
      <c r="T748" s="1">
        <v>332.6</v>
      </c>
      <c r="U748" s="1">
        <v>2294.4</v>
      </c>
      <c r="V748">
        <v>1.0057761702999999</v>
      </c>
      <c r="W748">
        <f t="shared" si="46"/>
        <v>0.5284580363854342</v>
      </c>
      <c r="X748">
        <f t="shared" si="47"/>
        <v>6.850012660316855</v>
      </c>
    </row>
    <row r="749" spans="1:24" x14ac:dyDescent="0.15">
      <c r="A749" s="98">
        <v>43077.335439814815</v>
      </c>
      <c r="B749" s="1">
        <v>352.46138888894347</v>
      </c>
      <c r="C749" s="1">
        <v>352.45</v>
      </c>
      <c r="D749" s="1">
        <v>23.47</v>
      </c>
      <c r="E749" s="1">
        <v>1851.578</v>
      </c>
      <c r="F749" s="1">
        <v>28.6</v>
      </c>
      <c r="G749" s="1">
        <v>402.6</v>
      </c>
      <c r="H749" s="1">
        <v>1.7000000000000001E-2</v>
      </c>
      <c r="I749" s="1">
        <v>0.47</v>
      </c>
      <c r="J749" s="1">
        <v>0.53</v>
      </c>
      <c r="K749" s="1">
        <v>6.87</v>
      </c>
      <c r="L749" s="1">
        <f t="shared" si="44"/>
        <v>0.52698149027052688</v>
      </c>
      <c r="M749" s="1">
        <f t="shared" si="45"/>
        <v>6.8308732795443756</v>
      </c>
      <c r="N749" s="1">
        <v>3.7999999999999999E-2</v>
      </c>
      <c r="O749" s="1">
        <v>21.07</v>
      </c>
      <c r="P749" s="1">
        <v>6.8970000000000002</v>
      </c>
      <c r="Q749" s="1">
        <v>0</v>
      </c>
      <c r="R749" s="1">
        <v>800</v>
      </c>
      <c r="S749" s="1">
        <v>752.8</v>
      </c>
      <c r="T749" s="1">
        <v>332.6</v>
      </c>
      <c r="U749" s="1">
        <v>2294.4</v>
      </c>
      <c r="V749">
        <v>1.0057555325</v>
      </c>
      <c r="W749">
        <f t="shared" si="46"/>
        <v>0.52846888018485738</v>
      </c>
      <c r="X749">
        <f t="shared" si="47"/>
        <v>6.8501532205093785</v>
      </c>
    </row>
    <row r="750" spans="1:24" x14ac:dyDescent="0.15">
      <c r="A750" s="98">
        <v>43077.336134259262</v>
      </c>
      <c r="B750" s="1">
        <v>352.47805555566447</v>
      </c>
      <c r="C750" s="1">
        <v>352.47</v>
      </c>
      <c r="D750" s="1">
        <v>23.47</v>
      </c>
      <c r="E750" s="1">
        <v>1851.7760000000001</v>
      </c>
      <c r="F750" s="1">
        <v>28.6</v>
      </c>
      <c r="G750" s="1">
        <v>402.6</v>
      </c>
      <c r="H750" s="1">
        <v>1.7000000000000001E-2</v>
      </c>
      <c r="I750" s="1">
        <v>0.47</v>
      </c>
      <c r="J750" s="1">
        <v>0.53</v>
      </c>
      <c r="K750" s="1">
        <v>6.87</v>
      </c>
      <c r="L750" s="1">
        <f t="shared" si="44"/>
        <v>0.52698149027052688</v>
      </c>
      <c r="M750" s="1">
        <f t="shared" si="45"/>
        <v>6.8308732795443756</v>
      </c>
      <c r="N750" s="1">
        <v>3.7999999999999999E-2</v>
      </c>
      <c r="O750" s="1">
        <v>21.07</v>
      </c>
      <c r="P750" s="1">
        <v>6.8869999999999996</v>
      </c>
      <c r="Q750" s="1">
        <v>0</v>
      </c>
      <c r="R750" s="1">
        <v>800</v>
      </c>
      <c r="S750" s="1">
        <v>752.8</v>
      </c>
      <c r="T750" s="1">
        <v>332.6</v>
      </c>
      <c r="U750" s="1">
        <v>2294.4</v>
      </c>
      <c r="V750">
        <v>1.0057434097</v>
      </c>
      <c r="W750">
        <f t="shared" si="46"/>
        <v>0.52847525012223806</v>
      </c>
      <c r="X750">
        <f t="shared" si="47"/>
        <v>6.8502357893203305</v>
      </c>
    </row>
    <row r="751" spans="1:24" x14ac:dyDescent="0.15">
      <c r="A751" s="98">
        <v>43077.336828703701</v>
      </c>
      <c r="B751" s="1">
        <v>352.49472222221084</v>
      </c>
      <c r="C751" s="1">
        <v>352.49</v>
      </c>
      <c r="D751" s="1">
        <v>23.47</v>
      </c>
      <c r="E751" s="1">
        <v>1851.7819999999999</v>
      </c>
      <c r="F751" s="1">
        <v>28.6</v>
      </c>
      <c r="G751" s="1">
        <v>402.6</v>
      </c>
      <c r="H751" s="1">
        <v>1.7999999999999999E-2</v>
      </c>
      <c r="I751" s="1">
        <v>0.47</v>
      </c>
      <c r="J751" s="1">
        <v>0.53</v>
      </c>
      <c r="K751" s="1">
        <v>6.87</v>
      </c>
      <c r="L751" s="1">
        <f t="shared" si="44"/>
        <v>0.52698149027052688</v>
      </c>
      <c r="M751" s="1">
        <f t="shared" si="45"/>
        <v>6.8308732795443756</v>
      </c>
      <c r="N751" s="1">
        <v>3.7999999999999999E-2</v>
      </c>
      <c r="O751" s="1">
        <v>21.07</v>
      </c>
      <c r="P751" s="1">
        <v>6.8959999999999999</v>
      </c>
      <c r="Q751" s="1">
        <v>0</v>
      </c>
      <c r="R751" s="1">
        <v>800</v>
      </c>
      <c r="S751" s="1">
        <v>752.8</v>
      </c>
      <c r="T751" s="1">
        <v>332.6</v>
      </c>
      <c r="U751" s="1">
        <v>2294.4</v>
      </c>
      <c r="V751">
        <v>1.0057293545999999</v>
      </c>
      <c r="W751">
        <f t="shared" si="46"/>
        <v>0.5284826355808151</v>
      </c>
      <c r="X751">
        <f t="shared" si="47"/>
        <v>6.8503315215852814</v>
      </c>
    </row>
    <row r="752" spans="1:24" x14ac:dyDescent="0.15">
      <c r="A752" s="98">
        <v>43077.337523148148</v>
      </c>
      <c r="B752" s="1">
        <v>352.51138888893183</v>
      </c>
      <c r="C752" s="1">
        <v>352.5</v>
      </c>
      <c r="D752" s="1">
        <v>23.48</v>
      </c>
      <c r="E752" s="1">
        <v>1851.5640000000001</v>
      </c>
      <c r="F752" s="1">
        <v>28.6</v>
      </c>
      <c r="G752" s="1">
        <v>402.6</v>
      </c>
      <c r="H752" s="1">
        <v>1.7999999999999999E-2</v>
      </c>
      <c r="I752" s="1">
        <v>0.47</v>
      </c>
      <c r="J752" s="1">
        <v>0.53</v>
      </c>
      <c r="K752" s="1">
        <v>6.87</v>
      </c>
      <c r="L752" s="1">
        <f t="shared" si="44"/>
        <v>0.52698149027052688</v>
      </c>
      <c r="M752" s="1">
        <f t="shared" si="45"/>
        <v>6.8308732795443756</v>
      </c>
      <c r="N752" s="1">
        <v>3.7999999999999999E-2</v>
      </c>
      <c r="O752" s="1">
        <v>21.07</v>
      </c>
      <c r="P752" s="1">
        <v>6.9009999999999998</v>
      </c>
      <c r="Q752" s="1">
        <v>0</v>
      </c>
      <c r="R752" s="1">
        <v>800</v>
      </c>
      <c r="S752" s="1">
        <v>752.8</v>
      </c>
      <c r="T752" s="1">
        <v>332.6</v>
      </c>
      <c r="U752" s="1">
        <v>2294.4</v>
      </c>
      <c r="V752">
        <v>1.0057374938000001</v>
      </c>
      <c r="W752">
        <f t="shared" si="46"/>
        <v>0.52847835869356152</v>
      </c>
      <c r="X752">
        <f t="shared" si="47"/>
        <v>6.8502760834429575</v>
      </c>
    </row>
    <row r="753" spans="1:24" x14ac:dyDescent="0.15">
      <c r="A753" s="98">
        <v>43077.338217592594</v>
      </c>
      <c r="B753" s="1">
        <v>352.52805555565283</v>
      </c>
      <c r="C753" s="1">
        <v>352.52</v>
      </c>
      <c r="D753" s="1">
        <v>23.48</v>
      </c>
      <c r="E753" s="1">
        <v>1851.123</v>
      </c>
      <c r="F753" s="1">
        <v>28.6</v>
      </c>
      <c r="G753" s="1">
        <v>402.6</v>
      </c>
      <c r="H753" s="1">
        <v>1.7999999999999999E-2</v>
      </c>
      <c r="I753" s="1">
        <v>0.47</v>
      </c>
      <c r="J753" s="1">
        <v>0.53</v>
      </c>
      <c r="K753" s="1">
        <v>6.87</v>
      </c>
      <c r="L753" s="1">
        <f t="shared" si="44"/>
        <v>0.52698149027052688</v>
      </c>
      <c r="M753" s="1">
        <f t="shared" si="45"/>
        <v>6.8308732795443756</v>
      </c>
      <c r="N753" s="1">
        <v>3.7999999999999999E-2</v>
      </c>
      <c r="O753" s="1">
        <v>21.07</v>
      </c>
      <c r="P753" s="1">
        <v>6.8929999999999998</v>
      </c>
      <c r="Q753" s="1">
        <v>0</v>
      </c>
      <c r="R753" s="1">
        <v>800</v>
      </c>
      <c r="S753" s="1">
        <v>752.8</v>
      </c>
      <c r="T753" s="1">
        <v>332.6</v>
      </c>
      <c r="U753" s="1">
        <v>2294.4</v>
      </c>
      <c r="V753">
        <v>1.0057679901000001</v>
      </c>
      <c r="W753">
        <f t="shared" si="46"/>
        <v>0.52846233448645918</v>
      </c>
      <c r="X753">
        <f t="shared" si="47"/>
        <v>6.8500683734376882</v>
      </c>
    </row>
    <row r="754" spans="1:24" x14ac:dyDescent="0.15">
      <c r="A754" s="98">
        <v>43077.338912037034</v>
      </c>
      <c r="B754" s="1">
        <v>352.5447222221992</v>
      </c>
      <c r="C754" s="1">
        <v>352.54</v>
      </c>
      <c r="D754" s="1">
        <v>23.48</v>
      </c>
      <c r="E754" s="1">
        <v>1850.9749999999999</v>
      </c>
      <c r="F754" s="1">
        <v>28.6</v>
      </c>
      <c r="G754" s="1">
        <v>402.6</v>
      </c>
      <c r="H754" s="1">
        <v>1.7999999999999999E-2</v>
      </c>
      <c r="I754" s="1">
        <v>0.47</v>
      </c>
      <c r="J754" s="1">
        <v>0.53</v>
      </c>
      <c r="K754" s="1">
        <v>6.87</v>
      </c>
      <c r="L754" s="1">
        <f t="shared" si="44"/>
        <v>0.52698149027052688</v>
      </c>
      <c r="M754" s="1">
        <f t="shared" si="45"/>
        <v>6.8308732795443756</v>
      </c>
      <c r="N754" s="1">
        <v>3.7999999999999999E-2</v>
      </c>
      <c r="O754" s="1">
        <v>21.07</v>
      </c>
      <c r="P754" s="1">
        <v>6.8959999999999999</v>
      </c>
      <c r="Q754" s="1">
        <v>0</v>
      </c>
      <c r="R754" s="1">
        <v>800</v>
      </c>
      <c r="S754" s="1">
        <v>752.8</v>
      </c>
      <c r="T754" s="1">
        <v>332.6</v>
      </c>
      <c r="U754" s="1">
        <v>2294.4</v>
      </c>
      <c r="V754">
        <v>1.0057906296999999</v>
      </c>
      <c r="W754">
        <f t="shared" si="46"/>
        <v>0.52845043919183776</v>
      </c>
      <c r="X754">
        <f t="shared" si="47"/>
        <v>6.8499141834866517</v>
      </c>
    </row>
    <row r="755" spans="1:24" x14ac:dyDescent="0.15">
      <c r="A755" s="98">
        <v>43077.339606481481</v>
      </c>
      <c r="B755" s="1">
        <v>352.56138888892019</v>
      </c>
      <c r="C755" s="1">
        <v>352.55</v>
      </c>
      <c r="D755" s="1">
        <v>23.48</v>
      </c>
      <c r="E755" s="1">
        <v>1850.817</v>
      </c>
      <c r="F755" s="1">
        <v>28.6</v>
      </c>
      <c r="G755" s="1">
        <v>402.6</v>
      </c>
      <c r="H755" s="1">
        <v>1.7999999999999999E-2</v>
      </c>
      <c r="I755" s="1">
        <v>0.47</v>
      </c>
      <c r="J755" s="1">
        <v>0.53</v>
      </c>
      <c r="K755" s="1">
        <v>6.87</v>
      </c>
      <c r="L755" s="1">
        <f t="shared" si="44"/>
        <v>0.52698149027052688</v>
      </c>
      <c r="M755" s="1">
        <f t="shared" si="45"/>
        <v>6.8308732795443756</v>
      </c>
      <c r="N755" s="1">
        <v>3.7999999999999999E-2</v>
      </c>
      <c r="O755" s="1">
        <v>21.07</v>
      </c>
      <c r="P755" s="1">
        <v>6.907</v>
      </c>
      <c r="Q755" s="1">
        <v>0</v>
      </c>
      <c r="R755" s="1">
        <v>800</v>
      </c>
      <c r="S755" s="1">
        <v>752.8</v>
      </c>
      <c r="T755" s="1">
        <v>332.6</v>
      </c>
      <c r="U755" s="1">
        <v>2294.5</v>
      </c>
      <c r="V755">
        <v>1.0058487270000001</v>
      </c>
      <c r="W755">
        <f t="shared" si="46"/>
        <v>0.52841991616896489</v>
      </c>
      <c r="X755">
        <f t="shared" si="47"/>
        <v>6.8495185360014874</v>
      </c>
    </row>
    <row r="756" spans="1:24" x14ac:dyDescent="0.15">
      <c r="A756" s="98">
        <v>43077.340300925927</v>
      </c>
      <c r="B756" s="1">
        <v>352.57805555564119</v>
      </c>
      <c r="C756" s="1">
        <v>352.57</v>
      </c>
      <c r="D756" s="1">
        <v>23.48</v>
      </c>
      <c r="E756" s="1">
        <v>1850.6869999999999</v>
      </c>
      <c r="F756" s="1">
        <v>28.6</v>
      </c>
      <c r="G756" s="1">
        <v>402.6</v>
      </c>
      <c r="H756" s="1">
        <v>1.7999999999999999E-2</v>
      </c>
      <c r="I756" s="1">
        <v>0.47</v>
      </c>
      <c r="J756" s="1">
        <v>0.53</v>
      </c>
      <c r="K756" s="1">
        <v>6.87</v>
      </c>
      <c r="L756" s="1">
        <f t="shared" si="44"/>
        <v>0.52698149027052688</v>
      </c>
      <c r="M756" s="1">
        <f t="shared" si="45"/>
        <v>6.8308732795443756</v>
      </c>
      <c r="N756" s="1">
        <v>3.7999999999999999E-2</v>
      </c>
      <c r="O756" s="1">
        <v>21.07</v>
      </c>
      <c r="P756" s="1">
        <v>6.891</v>
      </c>
      <c r="Q756" s="1">
        <v>0</v>
      </c>
      <c r="R756" s="1">
        <v>800</v>
      </c>
      <c r="S756" s="1">
        <v>752.8</v>
      </c>
      <c r="T756" s="1">
        <v>332.6</v>
      </c>
      <c r="U756" s="1">
        <v>2294.5</v>
      </c>
      <c r="V756">
        <v>1.0058139806999999</v>
      </c>
      <c r="W756">
        <f t="shared" si="46"/>
        <v>0.5284381706745549</v>
      </c>
      <c r="X756">
        <f t="shared" si="47"/>
        <v>6.8497551557248899</v>
      </c>
    </row>
    <row r="757" spans="1:24" x14ac:dyDescent="0.15">
      <c r="A757" s="98">
        <v>43077.340995370374</v>
      </c>
      <c r="B757" s="1">
        <v>352.59472222236218</v>
      </c>
      <c r="C757" s="1">
        <v>352.59</v>
      </c>
      <c r="D757" s="1">
        <v>23.48</v>
      </c>
      <c r="E757" s="1">
        <v>1850.5940000000001</v>
      </c>
      <c r="F757" s="1">
        <v>28.6</v>
      </c>
      <c r="G757" s="1">
        <v>402.6</v>
      </c>
      <c r="H757" s="1">
        <v>1.7999999999999999E-2</v>
      </c>
      <c r="I757" s="1">
        <v>0.47</v>
      </c>
      <c r="J757" s="1">
        <v>0.53</v>
      </c>
      <c r="K757" s="1">
        <v>6.87</v>
      </c>
      <c r="L757" s="1">
        <f t="shared" si="44"/>
        <v>0.52698149027052688</v>
      </c>
      <c r="M757" s="1">
        <f t="shared" si="45"/>
        <v>6.8308732795443756</v>
      </c>
      <c r="N757" s="1">
        <v>3.7999999999999999E-2</v>
      </c>
      <c r="O757" s="1">
        <v>21.07</v>
      </c>
      <c r="P757" s="1">
        <v>6.8970000000000002</v>
      </c>
      <c r="Q757" s="1">
        <v>0</v>
      </c>
      <c r="R757" s="1">
        <v>800</v>
      </c>
      <c r="S757" s="1">
        <v>752.8</v>
      </c>
      <c r="T757" s="1">
        <v>332.6</v>
      </c>
      <c r="U757" s="1">
        <v>2294.5</v>
      </c>
      <c r="V757">
        <v>1.0058257535999999</v>
      </c>
      <c r="W757">
        <f t="shared" si="46"/>
        <v>0.5284319854583609</v>
      </c>
      <c r="X757">
        <f t="shared" si="47"/>
        <v>6.8496749813187527</v>
      </c>
    </row>
    <row r="758" spans="1:24" x14ac:dyDescent="0.15">
      <c r="A758" s="98">
        <v>43077.341689814813</v>
      </c>
      <c r="B758" s="1">
        <v>352.61138888890855</v>
      </c>
      <c r="C758" s="1">
        <v>352.6</v>
      </c>
      <c r="D758" s="1">
        <v>23.49</v>
      </c>
      <c r="E758" s="1">
        <v>1850.7660000000001</v>
      </c>
      <c r="F758" s="1">
        <v>28.6</v>
      </c>
      <c r="G758" s="1">
        <v>402.6</v>
      </c>
      <c r="H758" s="1">
        <v>1.7999999999999999E-2</v>
      </c>
      <c r="I758" s="1">
        <v>0.47</v>
      </c>
      <c r="J758" s="1">
        <v>0.53</v>
      </c>
      <c r="K758" s="1">
        <v>6.87</v>
      </c>
      <c r="L758" s="1">
        <f t="shared" si="44"/>
        <v>0.52698149027052688</v>
      </c>
      <c r="M758" s="1">
        <f t="shared" si="45"/>
        <v>6.8308732795443756</v>
      </c>
      <c r="N758" s="1">
        <v>3.7999999999999999E-2</v>
      </c>
      <c r="O758" s="1">
        <v>21.07</v>
      </c>
      <c r="P758" s="1">
        <v>6.9009999999999998</v>
      </c>
      <c r="Q758" s="1">
        <v>0</v>
      </c>
      <c r="R758" s="1">
        <v>800</v>
      </c>
      <c r="S758" s="1">
        <v>752.8</v>
      </c>
      <c r="T758" s="1">
        <v>332.6</v>
      </c>
      <c r="U758" s="1">
        <v>2294.5</v>
      </c>
      <c r="V758">
        <v>1.0058549835999999</v>
      </c>
      <c r="W758">
        <f t="shared" si="46"/>
        <v>0.52841662930147271</v>
      </c>
      <c r="X758">
        <f t="shared" si="47"/>
        <v>6.8494759307568254</v>
      </c>
    </row>
    <row r="759" spans="1:24" x14ac:dyDescent="0.15">
      <c r="A759" s="98">
        <v>43077.34238425926</v>
      </c>
      <c r="B759" s="1">
        <v>352.62805555562954</v>
      </c>
      <c r="C759" s="1">
        <v>352.62</v>
      </c>
      <c r="D759" s="1">
        <v>23.49</v>
      </c>
      <c r="E759" s="1">
        <v>1850.68</v>
      </c>
      <c r="F759" s="1">
        <v>28.6</v>
      </c>
      <c r="G759" s="1">
        <v>402.6</v>
      </c>
      <c r="H759" s="1">
        <v>1.7000000000000001E-2</v>
      </c>
      <c r="I759" s="1">
        <v>0.47</v>
      </c>
      <c r="J759" s="1">
        <v>0.53</v>
      </c>
      <c r="K759" s="1">
        <v>6.87</v>
      </c>
      <c r="L759" s="1">
        <f t="shared" si="44"/>
        <v>0.52698149027052688</v>
      </c>
      <c r="M759" s="1">
        <f t="shared" si="45"/>
        <v>6.8308732795443756</v>
      </c>
      <c r="N759" s="1">
        <v>3.7999999999999999E-2</v>
      </c>
      <c r="O759" s="1">
        <v>21.07</v>
      </c>
      <c r="P759" s="1">
        <v>6.8890000000000002</v>
      </c>
      <c r="Q759" s="1">
        <v>0</v>
      </c>
      <c r="R759" s="1">
        <v>800</v>
      </c>
      <c r="S759" s="1">
        <v>752.8</v>
      </c>
      <c r="T759" s="1">
        <v>332.6</v>
      </c>
      <c r="U759" s="1">
        <v>2294.5</v>
      </c>
      <c r="V759">
        <v>1.0058933941000001</v>
      </c>
      <c r="W759">
        <f t="shared" si="46"/>
        <v>0.52839645147044312</v>
      </c>
      <c r="X759">
        <f t="shared" si="47"/>
        <v>6.8492143803810261</v>
      </c>
    </row>
    <row r="760" spans="1:24" x14ac:dyDescent="0.15">
      <c r="A760" s="98">
        <v>43077.343078703707</v>
      </c>
      <c r="B760" s="1">
        <v>352.64472222235054</v>
      </c>
      <c r="C760" s="1">
        <v>352.64</v>
      </c>
      <c r="D760" s="1">
        <v>23.49</v>
      </c>
      <c r="E760" s="1">
        <v>1850.3720000000001</v>
      </c>
      <c r="F760" s="1">
        <v>28.6</v>
      </c>
      <c r="G760" s="1">
        <v>402.6</v>
      </c>
      <c r="H760" s="1">
        <v>1.7999999999999999E-2</v>
      </c>
      <c r="I760" s="1">
        <v>0.47</v>
      </c>
      <c r="J760" s="1">
        <v>0.53</v>
      </c>
      <c r="K760" s="1">
        <v>6.87</v>
      </c>
      <c r="L760" s="1">
        <f t="shared" si="44"/>
        <v>0.52698149027052688</v>
      </c>
      <c r="M760" s="1">
        <f t="shared" si="45"/>
        <v>6.8308732795443756</v>
      </c>
      <c r="N760" s="1">
        <v>3.7999999999999999E-2</v>
      </c>
      <c r="O760" s="1">
        <v>21.07</v>
      </c>
      <c r="P760" s="1">
        <v>6.8920000000000003</v>
      </c>
      <c r="Q760" s="1">
        <v>0</v>
      </c>
      <c r="R760" s="1">
        <v>800</v>
      </c>
      <c r="S760" s="1">
        <v>752.8</v>
      </c>
      <c r="T760" s="1">
        <v>332.6</v>
      </c>
      <c r="U760" s="1">
        <v>2294.5</v>
      </c>
      <c r="V760">
        <v>1.0058743948</v>
      </c>
      <c r="W760">
        <f t="shared" si="46"/>
        <v>0.52840643200355186</v>
      </c>
      <c r="X760">
        <f t="shared" si="47"/>
        <v>6.8493437506875496</v>
      </c>
    </row>
    <row r="761" spans="1:24" x14ac:dyDescent="0.15">
      <c r="A761" s="98">
        <v>43077.343773148146</v>
      </c>
      <c r="B761" s="1">
        <v>352.66138888889691</v>
      </c>
      <c r="C761" s="1">
        <v>352.65</v>
      </c>
      <c r="D761" s="1">
        <v>23.49</v>
      </c>
      <c r="E761" s="1">
        <v>1850.4829999999999</v>
      </c>
      <c r="F761" s="1">
        <v>28.6</v>
      </c>
      <c r="G761" s="1">
        <v>402.6</v>
      </c>
      <c r="H761" s="1">
        <v>1.7999999999999999E-2</v>
      </c>
      <c r="I761" s="1">
        <v>0.47</v>
      </c>
      <c r="J761" s="1">
        <v>0.53</v>
      </c>
      <c r="K761" s="1">
        <v>6.87</v>
      </c>
      <c r="L761" s="1">
        <f t="shared" si="44"/>
        <v>0.52698149027052688</v>
      </c>
      <c r="M761" s="1">
        <f t="shared" si="45"/>
        <v>6.8308732795443756</v>
      </c>
      <c r="N761" s="1">
        <v>3.7999999999999999E-2</v>
      </c>
      <c r="O761" s="1">
        <v>21.07</v>
      </c>
      <c r="P761" s="1">
        <v>6.8840000000000003</v>
      </c>
      <c r="Q761" s="1">
        <v>0</v>
      </c>
      <c r="R761" s="1">
        <v>800</v>
      </c>
      <c r="S761" s="1">
        <v>752.8</v>
      </c>
      <c r="T761" s="1">
        <v>332.6</v>
      </c>
      <c r="U761" s="1">
        <v>2294.6</v>
      </c>
      <c r="V761">
        <v>1.0058807036999999</v>
      </c>
      <c r="W761">
        <f t="shared" si="46"/>
        <v>0.52840311782988636</v>
      </c>
      <c r="X761">
        <f t="shared" si="47"/>
        <v>6.8493007914930546</v>
      </c>
    </row>
    <row r="762" spans="1:24" x14ac:dyDescent="0.15">
      <c r="A762" s="98">
        <v>43077.344467592593</v>
      </c>
      <c r="B762" s="1">
        <v>352.6780555556179</v>
      </c>
      <c r="C762" s="1">
        <v>352.67</v>
      </c>
      <c r="D762" s="1">
        <v>23.49</v>
      </c>
      <c r="E762" s="1">
        <v>1850.5</v>
      </c>
      <c r="F762" s="1">
        <v>28.6</v>
      </c>
      <c r="G762" s="1">
        <v>402.6</v>
      </c>
      <c r="H762" s="1">
        <v>1.7999999999999999E-2</v>
      </c>
      <c r="I762" s="1">
        <v>0.47</v>
      </c>
      <c r="J762" s="1">
        <v>0.53</v>
      </c>
      <c r="K762" s="1">
        <v>6.87</v>
      </c>
      <c r="L762" s="1">
        <f t="shared" si="44"/>
        <v>0.52698149027052688</v>
      </c>
      <c r="M762" s="1">
        <f t="shared" si="45"/>
        <v>6.8308732795443756</v>
      </c>
      <c r="N762" s="1">
        <v>3.7999999999999999E-2</v>
      </c>
      <c r="O762" s="1">
        <v>21.07</v>
      </c>
      <c r="P762" s="1">
        <v>6.8949999999999996</v>
      </c>
      <c r="Q762" s="1">
        <v>0</v>
      </c>
      <c r="R762" s="1">
        <v>800</v>
      </c>
      <c r="S762" s="1">
        <v>752.8</v>
      </c>
      <c r="T762" s="1">
        <v>332.6</v>
      </c>
      <c r="U762" s="1">
        <v>2294.6</v>
      </c>
      <c r="V762">
        <v>1.0058743137999999</v>
      </c>
      <c r="W762">
        <f t="shared" si="46"/>
        <v>0.52840647455451517</v>
      </c>
      <c r="X762">
        <f t="shared" si="47"/>
        <v>6.8493443022443747</v>
      </c>
    </row>
    <row r="763" spans="1:24" x14ac:dyDescent="0.15">
      <c r="A763" s="98">
        <v>43077.34516203704</v>
      </c>
      <c r="B763" s="1">
        <v>352.6947222223389</v>
      </c>
      <c r="C763" s="1">
        <v>352.69</v>
      </c>
      <c r="D763" s="1">
        <v>23.49</v>
      </c>
      <c r="E763" s="1">
        <v>1850.4490000000001</v>
      </c>
      <c r="F763" s="1">
        <v>28.6</v>
      </c>
      <c r="G763" s="1">
        <v>402.6</v>
      </c>
      <c r="H763" s="1">
        <v>1.7999999999999999E-2</v>
      </c>
      <c r="I763" s="1">
        <v>0.47</v>
      </c>
      <c r="J763" s="1">
        <v>0.53</v>
      </c>
      <c r="K763" s="1">
        <v>6.87</v>
      </c>
      <c r="L763" s="1">
        <f t="shared" si="44"/>
        <v>0.52698149027052688</v>
      </c>
      <c r="M763" s="1">
        <f t="shared" si="45"/>
        <v>6.8308732795443756</v>
      </c>
      <c r="N763" s="1">
        <v>3.7999999999999999E-2</v>
      </c>
      <c r="O763" s="1">
        <v>21.07</v>
      </c>
      <c r="P763" s="1">
        <v>6.9020000000000001</v>
      </c>
      <c r="Q763" s="1">
        <v>0</v>
      </c>
      <c r="R763" s="1">
        <v>800</v>
      </c>
      <c r="S763" s="1">
        <v>752.8</v>
      </c>
      <c r="T763" s="1">
        <v>332.6</v>
      </c>
      <c r="U763" s="1">
        <v>2294.6</v>
      </c>
      <c r="V763">
        <v>1.0059230309</v>
      </c>
      <c r="W763">
        <f t="shared" si="46"/>
        <v>0.52838088369888225</v>
      </c>
      <c r="X763">
        <f t="shared" si="47"/>
        <v>6.8490125868138128</v>
      </c>
    </row>
    <row r="764" spans="1:24" x14ac:dyDescent="0.15">
      <c r="A764" s="98">
        <v>43077.345856481479</v>
      </c>
      <c r="B764" s="1">
        <v>352.71138888888527</v>
      </c>
      <c r="C764" s="1">
        <v>352.7</v>
      </c>
      <c r="D764" s="1">
        <v>23.49</v>
      </c>
      <c r="E764" s="1">
        <v>1850.2260000000001</v>
      </c>
      <c r="F764" s="1">
        <v>28.6</v>
      </c>
      <c r="G764" s="1">
        <v>402.6</v>
      </c>
      <c r="H764" s="1">
        <v>1.7000000000000001E-2</v>
      </c>
      <c r="I764" s="1">
        <v>0.47</v>
      </c>
      <c r="J764" s="1">
        <v>0.53</v>
      </c>
      <c r="K764" s="1">
        <v>6.87</v>
      </c>
      <c r="L764" s="1">
        <f t="shared" si="44"/>
        <v>0.52698149027052688</v>
      </c>
      <c r="M764" s="1">
        <f t="shared" si="45"/>
        <v>6.8308732795443756</v>
      </c>
      <c r="N764" s="1">
        <v>3.7999999999999999E-2</v>
      </c>
      <c r="O764" s="1">
        <v>21.07</v>
      </c>
      <c r="P764" s="1">
        <v>6.907</v>
      </c>
      <c r="Q764" s="1">
        <v>0</v>
      </c>
      <c r="R764" s="1">
        <v>800</v>
      </c>
      <c r="S764" s="1">
        <v>752.8</v>
      </c>
      <c r="T764" s="1">
        <v>332.6</v>
      </c>
      <c r="U764" s="1">
        <v>2294.6</v>
      </c>
      <c r="V764">
        <v>1.0059197447000001</v>
      </c>
      <c r="W764">
        <f t="shared" si="46"/>
        <v>0.52838260984579322</v>
      </c>
      <c r="X764">
        <f t="shared" si="47"/>
        <v>6.8490349615860362</v>
      </c>
    </row>
    <row r="765" spans="1:24" x14ac:dyDescent="0.15">
      <c r="A765" s="98">
        <v>43077.346550925926</v>
      </c>
      <c r="B765" s="1">
        <v>352.72805555560626</v>
      </c>
      <c r="C765" s="1">
        <v>352.72</v>
      </c>
      <c r="D765" s="1">
        <v>23.5</v>
      </c>
      <c r="E765" s="1">
        <v>1850.2</v>
      </c>
      <c r="F765" s="1">
        <v>28.6</v>
      </c>
      <c r="G765" s="1">
        <v>402.6</v>
      </c>
      <c r="H765" s="1">
        <v>1.7999999999999999E-2</v>
      </c>
      <c r="I765" s="1">
        <v>0.47</v>
      </c>
      <c r="J765" s="1">
        <v>0.53</v>
      </c>
      <c r="K765" s="1">
        <v>6.87</v>
      </c>
      <c r="L765" s="1">
        <f t="shared" si="44"/>
        <v>0.52698149027052688</v>
      </c>
      <c r="M765" s="1">
        <f t="shared" si="45"/>
        <v>6.8308732795443756</v>
      </c>
      <c r="N765" s="1">
        <v>3.7999999999999999E-2</v>
      </c>
      <c r="O765" s="1">
        <v>21.07</v>
      </c>
      <c r="P765" s="1">
        <v>6.8949999999999996</v>
      </c>
      <c r="Q765" s="1">
        <v>0</v>
      </c>
      <c r="R765" s="1">
        <v>800</v>
      </c>
      <c r="S765" s="1">
        <v>752.8</v>
      </c>
      <c r="T765" s="1">
        <v>332.6</v>
      </c>
      <c r="U765" s="1">
        <v>2294.6</v>
      </c>
      <c r="V765">
        <v>1.0059043349999999</v>
      </c>
      <c r="W765">
        <f t="shared" si="46"/>
        <v>0.52839070427109769</v>
      </c>
      <c r="X765">
        <f t="shared" si="47"/>
        <v>6.8491398836649822</v>
      </c>
    </row>
    <row r="766" spans="1:24" x14ac:dyDescent="0.15">
      <c r="A766" s="98">
        <v>43077.347245370373</v>
      </c>
      <c r="B766" s="1">
        <v>352.74472222232725</v>
      </c>
      <c r="C766" s="1">
        <v>352.74</v>
      </c>
      <c r="D766" s="1">
        <v>23.5</v>
      </c>
      <c r="E766" s="1">
        <v>1850.183</v>
      </c>
      <c r="F766" s="1">
        <v>28.6</v>
      </c>
      <c r="G766" s="1">
        <v>402.6</v>
      </c>
      <c r="H766" s="1">
        <v>1.7999999999999999E-2</v>
      </c>
      <c r="I766" s="1">
        <v>0.47</v>
      </c>
      <c r="J766" s="1">
        <v>0.53</v>
      </c>
      <c r="K766" s="1">
        <v>6.87</v>
      </c>
      <c r="L766" s="1">
        <f t="shared" si="44"/>
        <v>0.52698149027052688</v>
      </c>
      <c r="M766" s="1">
        <f t="shared" si="45"/>
        <v>6.8308732795443756</v>
      </c>
      <c r="N766" s="1">
        <v>3.7999999999999999E-2</v>
      </c>
      <c r="O766" s="1">
        <v>21.07</v>
      </c>
      <c r="P766" s="1">
        <v>6.9009999999999998</v>
      </c>
      <c r="Q766" s="1">
        <v>0</v>
      </c>
      <c r="R766" s="1">
        <v>799</v>
      </c>
      <c r="S766" s="1">
        <v>752.8</v>
      </c>
      <c r="T766" s="1">
        <v>332.6</v>
      </c>
      <c r="U766" s="1">
        <v>2294.6</v>
      </c>
      <c r="V766">
        <v>1.0058848756999998</v>
      </c>
      <c r="W766">
        <f t="shared" si="46"/>
        <v>0.5284009262293754</v>
      </c>
      <c r="X766">
        <f t="shared" si="47"/>
        <v>6.8492723833883176</v>
      </c>
    </row>
    <row r="767" spans="1:24" x14ac:dyDescent="0.15">
      <c r="A767" s="98">
        <v>43077.347939814812</v>
      </c>
      <c r="B767" s="1">
        <v>352.76138888887363</v>
      </c>
      <c r="C767" s="1">
        <v>352.75</v>
      </c>
      <c r="D767" s="1">
        <v>23.5</v>
      </c>
      <c r="E767" s="1">
        <v>1850.126</v>
      </c>
      <c r="F767" s="1">
        <v>28.6</v>
      </c>
      <c r="G767" s="1">
        <v>402.6</v>
      </c>
      <c r="H767" s="1">
        <v>1.7999999999999999E-2</v>
      </c>
      <c r="I767" s="1">
        <v>0.47</v>
      </c>
      <c r="J767" s="1">
        <v>0.53</v>
      </c>
      <c r="K767" s="1">
        <v>6.87</v>
      </c>
      <c r="L767" s="1">
        <f t="shared" si="44"/>
        <v>0.52698149027052688</v>
      </c>
      <c r="M767" s="1">
        <f t="shared" si="45"/>
        <v>6.8308732795443756</v>
      </c>
      <c r="N767" s="1">
        <v>3.7999999999999999E-2</v>
      </c>
      <c r="O767" s="1">
        <v>21.07</v>
      </c>
      <c r="P767" s="1">
        <v>6.8929999999999998</v>
      </c>
      <c r="Q767" s="1">
        <v>0</v>
      </c>
      <c r="R767" s="1">
        <v>799</v>
      </c>
      <c r="S767" s="1">
        <v>752.8</v>
      </c>
      <c r="T767" s="1">
        <v>332.6</v>
      </c>
      <c r="U767" s="1">
        <v>2294.6</v>
      </c>
      <c r="V767">
        <v>1.0059209596000001</v>
      </c>
      <c r="W767">
        <f t="shared" si="46"/>
        <v>0.52838197169224188</v>
      </c>
      <c r="X767">
        <f t="shared" si="47"/>
        <v>6.8490266896711356</v>
      </c>
    </row>
    <row r="768" spans="1:24" x14ac:dyDescent="0.15">
      <c r="A768" s="98">
        <v>43077.348634259259</v>
      </c>
      <c r="B768" s="1">
        <v>352.77805555559462</v>
      </c>
      <c r="C768" s="1">
        <v>352.77</v>
      </c>
      <c r="D768" s="1">
        <v>23.5</v>
      </c>
      <c r="E768" s="1">
        <v>1850.2529999999999</v>
      </c>
      <c r="F768" s="1">
        <v>28.6</v>
      </c>
      <c r="G768" s="1">
        <v>402.6</v>
      </c>
      <c r="H768" s="1">
        <v>1.7000000000000001E-2</v>
      </c>
      <c r="I768" s="1">
        <v>0.47</v>
      </c>
      <c r="J768" s="1">
        <v>0.53</v>
      </c>
      <c r="K768" s="1">
        <v>6.87</v>
      </c>
      <c r="L768" s="1">
        <f t="shared" si="44"/>
        <v>0.52698149027052688</v>
      </c>
      <c r="M768" s="1">
        <f t="shared" si="45"/>
        <v>6.8308732795443756</v>
      </c>
      <c r="N768" s="1">
        <v>3.7999999999999999E-2</v>
      </c>
      <c r="O768" s="1">
        <v>21.07</v>
      </c>
      <c r="P768" s="1">
        <v>6.899</v>
      </c>
      <c r="Q768" s="1">
        <v>0</v>
      </c>
      <c r="R768" s="1">
        <v>800</v>
      </c>
      <c r="S768" s="1">
        <v>752.8</v>
      </c>
      <c r="T768" s="1">
        <v>332.6</v>
      </c>
      <c r="U768" s="1">
        <v>2294.6</v>
      </c>
      <c r="V768">
        <v>1.0059493437</v>
      </c>
      <c r="W768">
        <f t="shared" si="46"/>
        <v>0.52836706274397671</v>
      </c>
      <c r="X768">
        <f t="shared" si="47"/>
        <v>6.848833435945509</v>
      </c>
    </row>
    <row r="769" spans="1:24" x14ac:dyDescent="0.15">
      <c r="A769" s="98">
        <v>43077.349328703705</v>
      </c>
      <c r="B769" s="1">
        <v>352.79472222231561</v>
      </c>
      <c r="C769" s="1">
        <v>352.79</v>
      </c>
      <c r="D769" s="1">
        <v>23.5</v>
      </c>
      <c r="E769" s="1">
        <v>1850.538</v>
      </c>
      <c r="F769" s="1">
        <v>28.6</v>
      </c>
      <c r="G769" s="1">
        <v>402.6</v>
      </c>
      <c r="H769" s="1">
        <v>1.7999999999999999E-2</v>
      </c>
      <c r="I769" s="1">
        <v>0.47</v>
      </c>
      <c r="J769" s="1">
        <v>0.53</v>
      </c>
      <c r="K769" s="1">
        <v>6.87</v>
      </c>
      <c r="L769" s="1">
        <f t="shared" si="44"/>
        <v>0.52698149027052688</v>
      </c>
      <c r="M769" s="1">
        <f t="shared" si="45"/>
        <v>6.8308732795443756</v>
      </c>
      <c r="N769" s="1">
        <v>3.7999999999999999E-2</v>
      </c>
      <c r="O769" s="1">
        <v>21.07</v>
      </c>
      <c r="P769" s="1">
        <v>6.9050000000000002</v>
      </c>
      <c r="Q769" s="1">
        <v>0</v>
      </c>
      <c r="R769" s="1">
        <v>800</v>
      </c>
      <c r="S769" s="1">
        <v>752.8</v>
      </c>
      <c r="T769" s="1">
        <v>332.6</v>
      </c>
      <c r="U769" s="1">
        <v>2294.6999999999998</v>
      </c>
      <c r="V769">
        <v>1.0060005336</v>
      </c>
      <c r="W769">
        <f t="shared" si="46"/>
        <v>0.528340177015588</v>
      </c>
      <c r="X769">
        <f t="shared" si="47"/>
        <v>6.8484849360322446</v>
      </c>
    </row>
    <row r="770" spans="1:24" x14ac:dyDescent="0.15">
      <c r="A770" s="98">
        <v>43077.350023148145</v>
      </c>
      <c r="B770" s="1">
        <v>352.81138888886198</v>
      </c>
      <c r="C770" s="1">
        <v>352.8</v>
      </c>
      <c r="D770" s="1">
        <v>23.5</v>
      </c>
      <c r="E770" s="1">
        <v>1850.4749999999999</v>
      </c>
      <c r="F770" s="1">
        <v>28.6</v>
      </c>
      <c r="G770" s="1">
        <v>402.6</v>
      </c>
      <c r="H770" s="1">
        <v>1.7999999999999999E-2</v>
      </c>
      <c r="I770" s="1">
        <v>0.47</v>
      </c>
      <c r="J770" s="1">
        <v>0.53</v>
      </c>
      <c r="K770" s="1">
        <v>6.87</v>
      </c>
      <c r="L770" s="1">
        <f t="shared" si="44"/>
        <v>0.52698149027052688</v>
      </c>
      <c r="M770" s="1">
        <f t="shared" si="45"/>
        <v>6.8308732795443756</v>
      </c>
      <c r="N770" s="1">
        <v>3.7999999999999999E-2</v>
      </c>
      <c r="O770" s="1">
        <v>21.07</v>
      </c>
      <c r="P770" s="1">
        <v>6.8890000000000002</v>
      </c>
      <c r="Q770" s="1">
        <v>0</v>
      </c>
      <c r="R770" s="1">
        <v>800</v>
      </c>
      <c r="S770" s="1">
        <v>752.8</v>
      </c>
      <c r="T770" s="1">
        <v>332.6</v>
      </c>
      <c r="U770" s="1">
        <v>2294.6999999999998</v>
      </c>
      <c r="V770">
        <v>1.0060209989</v>
      </c>
      <c r="W770">
        <f t="shared" si="46"/>
        <v>0.52832942908861991</v>
      </c>
      <c r="X770">
        <f t="shared" si="47"/>
        <v>6.8483456185638083</v>
      </c>
    </row>
    <row r="771" spans="1:24" x14ac:dyDescent="0.15">
      <c r="A771" s="98">
        <v>43077.350717592592</v>
      </c>
      <c r="B771" s="1">
        <v>352.82805555558298</v>
      </c>
      <c r="C771" s="1">
        <v>352.82</v>
      </c>
      <c r="D771" s="1">
        <v>23.51</v>
      </c>
      <c r="E771" s="1">
        <v>1850.2660000000001</v>
      </c>
      <c r="F771" s="1">
        <v>28.6</v>
      </c>
      <c r="G771" s="1">
        <v>402.6</v>
      </c>
      <c r="H771" s="1">
        <v>1.7999999999999999E-2</v>
      </c>
      <c r="I771" s="1">
        <v>0.47</v>
      </c>
      <c r="J771" s="1">
        <v>0.53</v>
      </c>
      <c r="K771" s="1">
        <v>6.87</v>
      </c>
      <c r="L771" s="1">
        <f t="shared" ref="L771:L834" si="48">(J771*20.95)/O771</f>
        <v>0.5272317188983856</v>
      </c>
      <c r="M771" s="1">
        <f t="shared" ref="M771:M834" si="49">(K771*20.95)/O771</f>
        <v>6.8341168091168099</v>
      </c>
      <c r="N771" s="1">
        <v>3.7999999999999999E-2</v>
      </c>
      <c r="O771" s="1">
        <v>21.06</v>
      </c>
      <c r="P771" s="1">
        <v>6.8979999999999997</v>
      </c>
      <c r="Q771" s="1">
        <v>0</v>
      </c>
      <c r="R771" s="1">
        <v>800</v>
      </c>
      <c r="S771" s="1">
        <v>752.8</v>
      </c>
      <c r="T771" s="1">
        <v>332.6</v>
      </c>
      <c r="U771" s="1">
        <v>2294.6999999999998</v>
      </c>
      <c r="V771">
        <v>1.0060608109</v>
      </c>
      <c r="W771">
        <f t="shared" ref="W771:W834" si="50">J771*(Z$1/V771)</f>
        <v>0.52830852195159295</v>
      </c>
      <c r="X771">
        <f t="shared" ref="X771:X834" si="51">K771*(Z$1/V771)</f>
        <v>6.8480746147310247</v>
      </c>
    </row>
    <row r="772" spans="1:24" x14ac:dyDescent="0.15">
      <c r="A772" s="98">
        <v>43077.351412037038</v>
      </c>
      <c r="B772" s="1">
        <v>352.84472222230397</v>
      </c>
      <c r="C772" s="1">
        <v>352.84</v>
      </c>
      <c r="D772" s="1">
        <v>23.51</v>
      </c>
      <c r="E772" s="1">
        <v>1850.0429999999999</v>
      </c>
      <c r="F772" s="1">
        <v>28.6</v>
      </c>
      <c r="G772" s="1">
        <v>402.6</v>
      </c>
      <c r="H772" s="1">
        <v>1.7999999999999999E-2</v>
      </c>
      <c r="I772" s="1">
        <v>0.47</v>
      </c>
      <c r="J772" s="1">
        <v>0.53</v>
      </c>
      <c r="K772" s="1">
        <v>6.87</v>
      </c>
      <c r="L772" s="1">
        <f t="shared" si="48"/>
        <v>0.52773288973384036</v>
      </c>
      <c r="M772" s="1">
        <f t="shared" si="49"/>
        <v>6.8406131178707232</v>
      </c>
      <c r="N772" s="1">
        <v>3.9E-2</v>
      </c>
      <c r="O772" s="1">
        <v>21.04</v>
      </c>
      <c r="P772" s="1">
        <v>6.9039999999999999</v>
      </c>
      <c r="Q772" s="1">
        <v>0</v>
      </c>
      <c r="R772" s="1">
        <v>800</v>
      </c>
      <c r="S772" s="1">
        <v>752.8</v>
      </c>
      <c r="T772" s="1">
        <v>332.6</v>
      </c>
      <c r="U772" s="1">
        <v>2294.6999999999998</v>
      </c>
      <c r="V772">
        <v>1.0059951171999999</v>
      </c>
      <c r="W772">
        <f t="shared" si="50"/>
        <v>0.52834302166332636</v>
      </c>
      <c r="X772">
        <f t="shared" si="51"/>
        <v>6.8485218091076447</v>
      </c>
    </row>
    <row r="773" spans="1:24" x14ac:dyDescent="0.15">
      <c r="A773" s="98">
        <v>43077.352106481485</v>
      </c>
      <c r="B773" s="1">
        <v>352.86138888902497</v>
      </c>
      <c r="C773" s="1">
        <v>352.85</v>
      </c>
      <c r="D773" s="1">
        <v>23.51</v>
      </c>
      <c r="E773" s="1">
        <v>1850.0909999999999</v>
      </c>
      <c r="F773" s="1">
        <v>28.6</v>
      </c>
      <c r="G773" s="1">
        <v>402.6</v>
      </c>
      <c r="H773" s="1">
        <v>1.7999999999999999E-2</v>
      </c>
      <c r="I773" s="1">
        <v>0.47</v>
      </c>
      <c r="J773" s="1">
        <v>0.53</v>
      </c>
      <c r="K773" s="1">
        <v>6.87</v>
      </c>
      <c r="L773" s="1">
        <f t="shared" si="48"/>
        <v>0.52748218527315915</v>
      </c>
      <c r="M773" s="1">
        <f t="shared" si="49"/>
        <v>6.8373634204275531</v>
      </c>
      <c r="N773" s="1">
        <v>3.9E-2</v>
      </c>
      <c r="O773" s="1">
        <v>21.05</v>
      </c>
      <c r="P773" s="1">
        <v>6.8940000000000001</v>
      </c>
      <c r="Q773" s="1">
        <v>0</v>
      </c>
      <c r="R773" s="1">
        <v>800</v>
      </c>
      <c r="S773" s="1">
        <v>752.8</v>
      </c>
      <c r="T773" s="1">
        <v>332.6</v>
      </c>
      <c r="U773" s="1">
        <v>2294.6999999999998</v>
      </c>
      <c r="V773">
        <v>1.0060249227</v>
      </c>
      <c r="W773">
        <f t="shared" si="50"/>
        <v>0.52832736844482553</v>
      </c>
      <c r="X773">
        <f t="shared" si="51"/>
        <v>6.8483189079546252</v>
      </c>
    </row>
    <row r="774" spans="1:24" x14ac:dyDescent="0.15">
      <c r="A774" s="98">
        <v>43077.352800925924</v>
      </c>
      <c r="B774" s="1">
        <v>352.87805555557134</v>
      </c>
      <c r="C774" s="1">
        <v>352.87</v>
      </c>
      <c r="D774" s="1">
        <v>23.51</v>
      </c>
      <c r="E774" s="1">
        <v>1850.1569999999999</v>
      </c>
      <c r="F774" s="1">
        <v>28.6</v>
      </c>
      <c r="G774" s="1">
        <v>402.6</v>
      </c>
      <c r="H774" s="1">
        <v>1.7000000000000001E-2</v>
      </c>
      <c r="I774" s="1">
        <v>0.47</v>
      </c>
      <c r="J774" s="1">
        <v>0.53</v>
      </c>
      <c r="K774" s="1">
        <v>6.87</v>
      </c>
      <c r="L774" s="1">
        <f t="shared" si="48"/>
        <v>0.5272317188983856</v>
      </c>
      <c r="M774" s="1">
        <f t="shared" si="49"/>
        <v>6.8341168091168099</v>
      </c>
      <c r="N774" s="1">
        <v>3.9E-2</v>
      </c>
      <c r="O774" s="1">
        <v>21.06</v>
      </c>
      <c r="P774" s="1">
        <v>6.8979999999999997</v>
      </c>
      <c r="Q774" s="1">
        <v>0</v>
      </c>
      <c r="R774" s="1">
        <v>800</v>
      </c>
      <c r="S774" s="1">
        <v>752.8</v>
      </c>
      <c r="T774" s="1">
        <v>332.6</v>
      </c>
      <c r="U774" s="1">
        <v>2294.8000000000002</v>
      </c>
      <c r="V774">
        <v>1.0059884142</v>
      </c>
      <c r="W774">
        <f t="shared" si="50"/>
        <v>0.52834654206497722</v>
      </c>
      <c r="X774">
        <f t="shared" si="51"/>
        <v>6.8485674414837616</v>
      </c>
    </row>
    <row r="775" spans="1:24" x14ac:dyDescent="0.15">
      <c r="A775" s="98">
        <v>43077.353495370371</v>
      </c>
      <c r="B775" s="1">
        <v>352.89472222229233</v>
      </c>
      <c r="C775" s="1">
        <v>352.89</v>
      </c>
      <c r="D775" s="1">
        <v>23.51</v>
      </c>
      <c r="E775" s="1">
        <v>1850.231</v>
      </c>
      <c r="F775" s="1">
        <v>28.6</v>
      </c>
      <c r="G775" s="1">
        <v>402.6</v>
      </c>
      <c r="H775" s="1">
        <v>1.7999999999999999E-2</v>
      </c>
      <c r="I775" s="1">
        <v>0.47</v>
      </c>
      <c r="J775" s="1">
        <v>0.53</v>
      </c>
      <c r="K775" s="1">
        <v>6.87</v>
      </c>
      <c r="L775" s="1">
        <f t="shared" si="48"/>
        <v>0.5272317188983856</v>
      </c>
      <c r="M775" s="1">
        <f t="shared" si="49"/>
        <v>6.8341168091168099</v>
      </c>
      <c r="N775" s="1">
        <v>3.9E-2</v>
      </c>
      <c r="O775" s="1">
        <v>21.06</v>
      </c>
      <c r="P775" s="1">
        <v>6.8860000000000001</v>
      </c>
      <c r="Q775" s="1">
        <v>0</v>
      </c>
      <c r="R775" s="1">
        <v>800</v>
      </c>
      <c r="S775" s="1">
        <v>752.8</v>
      </c>
      <c r="T775" s="1">
        <v>332.6</v>
      </c>
      <c r="U775" s="1">
        <v>2294.8000000000002</v>
      </c>
      <c r="V775">
        <v>1.0060544607999999</v>
      </c>
      <c r="W775">
        <f t="shared" si="50"/>
        <v>0.52831185657419644</v>
      </c>
      <c r="X775">
        <f t="shared" si="51"/>
        <v>6.8481178389900554</v>
      </c>
    </row>
    <row r="776" spans="1:24" x14ac:dyDescent="0.15">
      <c r="A776" s="98">
        <v>43077.354189814818</v>
      </c>
      <c r="B776" s="1">
        <v>352.91138888901332</v>
      </c>
      <c r="C776" s="1">
        <v>352.9</v>
      </c>
      <c r="D776" s="1">
        <v>23.51</v>
      </c>
      <c r="E776" s="1">
        <v>1849.8230000000001</v>
      </c>
      <c r="F776" s="1">
        <v>28.6</v>
      </c>
      <c r="G776" s="1">
        <v>402.6</v>
      </c>
      <c r="H776" s="1">
        <v>1.7999999999999999E-2</v>
      </c>
      <c r="I776" s="1">
        <v>0.47</v>
      </c>
      <c r="J776" s="1">
        <v>0.53</v>
      </c>
      <c r="K776" s="1">
        <v>6.87</v>
      </c>
      <c r="L776" s="1">
        <f t="shared" si="48"/>
        <v>0.52698149027052688</v>
      </c>
      <c r="M776" s="1">
        <f t="shared" si="49"/>
        <v>6.8308732795443756</v>
      </c>
      <c r="N776" s="1">
        <v>3.9E-2</v>
      </c>
      <c r="O776" s="1">
        <v>21.07</v>
      </c>
      <c r="P776" s="1">
        <v>6.8979999999999997</v>
      </c>
      <c r="Q776" s="1">
        <v>0</v>
      </c>
      <c r="R776" s="1">
        <v>800</v>
      </c>
      <c r="S776" s="1">
        <v>752.8</v>
      </c>
      <c r="T776" s="1">
        <v>332.6</v>
      </c>
      <c r="U776" s="1">
        <v>2294.8000000000002</v>
      </c>
      <c r="V776">
        <v>1.0061105194</v>
      </c>
      <c r="W776">
        <f t="shared" si="50"/>
        <v>0.52828242002376591</v>
      </c>
      <c r="X776">
        <f t="shared" si="51"/>
        <v>6.8477362746476826</v>
      </c>
    </row>
    <row r="777" spans="1:24" x14ac:dyDescent="0.15">
      <c r="A777" s="98">
        <v>43077.354884259257</v>
      </c>
      <c r="B777" s="1">
        <v>352.92805555555969</v>
      </c>
      <c r="C777" s="1">
        <v>352.92</v>
      </c>
      <c r="D777" s="1">
        <v>23.52</v>
      </c>
      <c r="E777" s="1">
        <v>1849.6579999999999</v>
      </c>
      <c r="F777" s="1">
        <v>28.6</v>
      </c>
      <c r="G777" s="1">
        <v>402.6</v>
      </c>
      <c r="H777" s="1">
        <v>1.7999999999999999E-2</v>
      </c>
      <c r="I777" s="1">
        <v>0.47</v>
      </c>
      <c r="J777" s="1">
        <v>0.53</v>
      </c>
      <c r="K777" s="1">
        <v>6.87</v>
      </c>
      <c r="L777" s="1">
        <f t="shared" si="48"/>
        <v>0.52698149027052688</v>
      </c>
      <c r="M777" s="1">
        <f t="shared" si="49"/>
        <v>6.8308732795443756</v>
      </c>
      <c r="N777" s="1">
        <v>3.7999999999999999E-2</v>
      </c>
      <c r="O777" s="1">
        <v>21.07</v>
      </c>
      <c r="P777" s="1">
        <v>6.9020000000000001</v>
      </c>
      <c r="Q777" s="1">
        <v>0</v>
      </c>
      <c r="R777" s="1">
        <v>800</v>
      </c>
      <c r="S777" s="1">
        <v>752.8</v>
      </c>
      <c r="T777" s="1">
        <v>332.6</v>
      </c>
      <c r="U777" s="1">
        <v>2294.8000000000002</v>
      </c>
      <c r="V777">
        <v>1.0060731051</v>
      </c>
      <c r="W777">
        <f t="shared" si="50"/>
        <v>0.52830206602846197</v>
      </c>
      <c r="X777">
        <f t="shared" si="51"/>
        <v>6.847990931350064</v>
      </c>
    </row>
    <row r="778" spans="1:24" x14ac:dyDescent="0.15">
      <c r="A778" s="98">
        <v>43077.355578703704</v>
      </c>
      <c r="B778" s="1">
        <v>352.94472222228069</v>
      </c>
      <c r="C778" s="1">
        <v>352.94</v>
      </c>
      <c r="D778" s="1">
        <v>23.52</v>
      </c>
      <c r="E778" s="1">
        <v>1849.4090000000001</v>
      </c>
      <c r="F778" s="1">
        <v>28.6</v>
      </c>
      <c r="G778" s="1">
        <v>402.6</v>
      </c>
      <c r="H778" s="1">
        <v>1.7000000000000001E-2</v>
      </c>
      <c r="I778" s="1">
        <v>0.47</v>
      </c>
      <c r="J778" s="1">
        <v>0.53</v>
      </c>
      <c r="K778" s="1">
        <v>6.87</v>
      </c>
      <c r="L778" s="1">
        <f t="shared" si="48"/>
        <v>0.52698149027052688</v>
      </c>
      <c r="M778" s="1">
        <f t="shared" si="49"/>
        <v>6.8308732795443756</v>
      </c>
      <c r="N778" s="1">
        <v>3.7999999999999999E-2</v>
      </c>
      <c r="O778" s="1">
        <v>21.07</v>
      </c>
      <c r="P778" s="1">
        <v>6.8890000000000002</v>
      </c>
      <c r="Q778" s="1">
        <v>0</v>
      </c>
      <c r="R778" s="1">
        <v>800</v>
      </c>
      <c r="S778" s="1">
        <v>752.8</v>
      </c>
      <c r="T778" s="1">
        <v>332.6</v>
      </c>
      <c r="U778" s="1">
        <v>2294.8000000000002</v>
      </c>
      <c r="V778">
        <v>1.0061081306999999</v>
      </c>
      <c r="W778">
        <f t="shared" si="50"/>
        <v>0.5282836742708773</v>
      </c>
      <c r="X778">
        <f t="shared" si="51"/>
        <v>6.847752532530051</v>
      </c>
    </row>
    <row r="779" spans="1:24" x14ac:dyDescent="0.15">
      <c r="A779" s="98">
        <v>43077.356273148151</v>
      </c>
      <c r="B779" s="1">
        <v>352.96138888900168</v>
      </c>
      <c r="C779" s="1">
        <v>352.95</v>
      </c>
      <c r="D779" s="1">
        <v>23.52</v>
      </c>
      <c r="E779" s="1">
        <v>1849.36</v>
      </c>
      <c r="F779" s="1">
        <v>28.6</v>
      </c>
      <c r="G779" s="1">
        <v>402.6</v>
      </c>
      <c r="H779" s="1">
        <v>1.7000000000000001E-2</v>
      </c>
      <c r="I779" s="1">
        <v>0.47</v>
      </c>
      <c r="J779" s="1">
        <v>0.52600000000000002</v>
      </c>
      <c r="K779" s="1">
        <v>6.88</v>
      </c>
      <c r="L779" s="1">
        <f t="shared" si="48"/>
        <v>0.52300427147603223</v>
      </c>
      <c r="M779" s="1">
        <f t="shared" si="49"/>
        <v>6.8408163265306117</v>
      </c>
      <c r="N779" s="1">
        <v>3.7999999999999999E-2</v>
      </c>
      <c r="O779" s="1">
        <v>21.07</v>
      </c>
      <c r="P779" s="1">
        <v>6.8970000000000002</v>
      </c>
      <c r="Q779" s="1">
        <v>0</v>
      </c>
      <c r="R779" s="1">
        <v>800</v>
      </c>
      <c r="S779" s="1">
        <v>752.8</v>
      </c>
      <c r="T779" s="1">
        <v>332.6</v>
      </c>
      <c r="U779" s="1">
        <v>2294.8000000000002</v>
      </c>
      <c r="V779">
        <v>1.0060530929</v>
      </c>
      <c r="W779">
        <f t="shared" si="50"/>
        <v>0.52432531018761308</v>
      </c>
      <c r="X779">
        <f t="shared" si="51"/>
        <v>6.8580953119596542</v>
      </c>
    </row>
    <row r="780" spans="1:24" x14ac:dyDescent="0.15">
      <c r="A780" s="98">
        <v>43077.35696759259</v>
      </c>
      <c r="B780" s="1">
        <v>352.97805555554805</v>
      </c>
      <c r="C780" s="1">
        <v>352.97</v>
      </c>
      <c r="D780" s="1">
        <v>23.52</v>
      </c>
      <c r="E780" s="1">
        <v>1849.5229999999999</v>
      </c>
      <c r="F780" s="1">
        <v>28.6</v>
      </c>
      <c r="G780" s="1">
        <v>402.6</v>
      </c>
      <c r="H780" s="1">
        <v>1.7999999999999999E-2</v>
      </c>
      <c r="I780" s="1">
        <v>0.47</v>
      </c>
      <c r="J780" s="1">
        <v>0.51</v>
      </c>
      <c r="K780" s="1">
        <v>6.9</v>
      </c>
      <c r="L780" s="1">
        <f t="shared" si="48"/>
        <v>0.50709539629805411</v>
      </c>
      <c r="M780" s="1">
        <f t="shared" si="49"/>
        <v>6.8607024205030855</v>
      </c>
      <c r="N780" s="1">
        <v>3.7999999999999999E-2</v>
      </c>
      <c r="O780" s="1">
        <v>21.07</v>
      </c>
      <c r="P780" s="1">
        <v>6.8879999999999999</v>
      </c>
      <c r="Q780" s="1">
        <v>0</v>
      </c>
      <c r="R780" s="1">
        <v>800</v>
      </c>
      <c r="S780" s="1">
        <v>752.8</v>
      </c>
      <c r="T780" s="1">
        <v>332.6</v>
      </c>
      <c r="U780" s="1">
        <v>2294.8000000000002</v>
      </c>
      <c r="V780">
        <v>1.0060988787</v>
      </c>
      <c r="W780">
        <f t="shared" si="50"/>
        <v>0.50835311600869593</v>
      </c>
      <c r="X780">
        <f t="shared" si="51"/>
        <v>6.8777186283529455</v>
      </c>
    </row>
    <row r="781" spans="1:24" x14ac:dyDescent="0.15">
      <c r="A781" s="98">
        <v>43077.357662037037</v>
      </c>
      <c r="B781" s="1">
        <v>352.99472222226905</v>
      </c>
      <c r="C781" s="1">
        <v>352.99</v>
      </c>
      <c r="D781" s="1">
        <v>23.52</v>
      </c>
      <c r="E781" s="1">
        <v>1849.2919999999999</v>
      </c>
      <c r="F781" s="1">
        <v>28.6</v>
      </c>
      <c r="G781" s="1">
        <v>402.6</v>
      </c>
      <c r="H781" s="1">
        <v>1.7999999999999999E-2</v>
      </c>
      <c r="I781" s="1">
        <v>0.47</v>
      </c>
      <c r="J781" s="1">
        <v>0.501</v>
      </c>
      <c r="K781" s="1">
        <v>6.91</v>
      </c>
      <c r="L781" s="1">
        <f t="shared" si="48"/>
        <v>0.49814665401044134</v>
      </c>
      <c r="M781" s="1">
        <f t="shared" si="49"/>
        <v>6.8706454674893207</v>
      </c>
      <c r="N781" s="1">
        <v>3.7999999999999999E-2</v>
      </c>
      <c r="O781" s="1">
        <v>21.07</v>
      </c>
      <c r="P781" s="1">
        <v>6.9029999999999996</v>
      </c>
      <c r="Q781" s="1">
        <v>0</v>
      </c>
      <c r="R781" s="1">
        <v>800</v>
      </c>
      <c r="S781" s="1">
        <v>752.8</v>
      </c>
      <c r="T781" s="1">
        <v>332.6</v>
      </c>
      <c r="U781" s="1">
        <v>2294.8000000000002</v>
      </c>
      <c r="V781">
        <v>1.006053423</v>
      </c>
      <c r="W781">
        <f t="shared" si="50"/>
        <v>0.49940474184937994</v>
      </c>
      <c r="X781">
        <f t="shared" si="51"/>
        <v>6.8879975372838631</v>
      </c>
    </row>
    <row r="782" spans="1:24" x14ac:dyDescent="0.15">
      <c r="A782" s="98">
        <v>43077.358356481483</v>
      </c>
      <c r="B782" s="1">
        <v>353.01138888899004</v>
      </c>
      <c r="C782" s="1">
        <v>353</v>
      </c>
      <c r="D782" s="1">
        <v>23.52</v>
      </c>
      <c r="E782" s="1">
        <v>1849.117</v>
      </c>
      <c r="F782" s="1">
        <v>28.6</v>
      </c>
      <c r="G782" s="1">
        <v>402.6</v>
      </c>
      <c r="H782" s="1">
        <v>1.7999999999999999E-2</v>
      </c>
      <c r="I782" s="1">
        <v>0.47</v>
      </c>
      <c r="J782" s="1">
        <v>0.502</v>
      </c>
      <c r="K782" s="1">
        <v>6.91</v>
      </c>
      <c r="L782" s="1">
        <f t="shared" si="48"/>
        <v>0.499140958709065</v>
      </c>
      <c r="M782" s="1">
        <f t="shared" si="49"/>
        <v>6.8706454674893207</v>
      </c>
      <c r="N782" s="1">
        <v>3.7999999999999999E-2</v>
      </c>
      <c r="O782" s="1">
        <v>21.07</v>
      </c>
      <c r="P782" s="1">
        <v>6.8920000000000003</v>
      </c>
      <c r="Q782" s="1">
        <v>0</v>
      </c>
      <c r="R782" s="1">
        <v>800</v>
      </c>
      <c r="S782" s="1">
        <v>752.8</v>
      </c>
      <c r="T782" s="1">
        <v>332.6</v>
      </c>
      <c r="U782" s="1">
        <v>2294.8000000000002</v>
      </c>
      <c r="V782">
        <v>1.0060106665999999</v>
      </c>
      <c r="W782">
        <f t="shared" si="50"/>
        <v>0.5004228252384616</v>
      </c>
      <c r="X782">
        <f t="shared" si="51"/>
        <v>6.8882902836608952</v>
      </c>
    </row>
    <row r="783" spans="1:24" x14ac:dyDescent="0.15">
      <c r="A783" s="98">
        <v>43077.359050925923</v>
      </c>
      <c r="B783" s="1">
        <v>353.02805555553641</v>
      </c>
      <c r="C783" s="1">
        <v>353.02</v>
      </c>
      <c r="D783" s="1">
        <v>23.53</v>
      </c>
      <c r="E783" s="1">
        <v>1849.0429999999999</v>
      </c>
      <c r="F783" s="1">
        <v>28.6</v>
      </c>
      <c r="G783" s="1">
        <v>402.6</v>
      </c>
      <c r="H783" s="1">
        <v>1.7999999999999999E-2</v>
      </c>
      <c r="I783" s="1">
        <v>0.47</v>
      </c>
      <c r="J783" s="1">
        <v>0.51400000000000001</v>
      </c>
      <c r="K783" s="1">
        <v>6.9</v>
      </c>
      <c r="L783" s="1">
        <f t="shared" si="48"/>
        <v>0.51107261509254864</v>
      </c>
      <c r="M783" s="1">
        <f t="shared" si="49"/>
        <v>6.8607024205030855</v>
      </c>
      <c r="N783" s="1">
        <v>3.7999999999999999E-2</v>
      </c>
      <c r="O783" s="1">
        <v>21.07</v>
      </c>
      <c r="P783" s="1">
        <v>6.8979999999999997</v>
      </c>
      <c r="Q783" s="1">
        <v>0</v>
      </c>
      <c r="R783" s="1">
        <v>800</v>
      </c>
      <c r="S783" s="1">
        <v>752.8</v>
      </c>
      <c r="T783" s="1">
        <v>332.6</v>
      </c>
      <c r="U783" s="1">
        <v>2294.9</v>
      </c>
      <c r="V783">
        <v>1.0060165263</v>
      </c>
      <c r="W783">
        <f t="shared" si="50"/>
        <v>0.51238213938275334</v>
      </c>
      <c r="X783">
        <f t="shared" si="51"/>
        <v>6.8782816376284019</v>
      </c>
    </row>
    <row r="784" spans="1:24" x14ac:dyDescent="0.15">
      <c r="A784" s="98">
        <v>43077.35974537037</v>
      </c>
      <c r="B784" s="1">
        <v>353.04472222225741</v>
      </c>
      <c r="C784" s="1">
        <v>353.04</v>
      </c>
      <c r="D784" s="1">
        <v>23.53</v>
      </c>
      <c r="E784" s="1">
        <v>1848.7429999999999</v>
      </c>
      <c r="F784" s="1">
        <v>28.6</v>
      </c>
      <c r="G784" s="1">
        <v>402.6</v>
      </c>
      <c r="H784" s="1">
        <v>1.7000000000000001E-2</v>
      </c>
      <c r="I784" s="1">
        <v>0.47</v>
      </c>
      <c r="J784" s="1">
        <v>0.52200000000000002</v>
      </c>
      <c r="K784" s="1">
        <v>6.92</v>
      </c>
      <c r="L784" s="1">
        <f t="shared" si="48"/>
        <v>0.5190270526815377</v>
      </c>
      <c r="M784" s="1">
        <f t="shared" si="49"/>
        <v>6.8805885144755567</v>
      </c>
      <c r="N784" s="1">
        <v>3.7999999999999999E-2</v>
      </c>
      <c r="O784" s="1">
        <v>21.07</v>
      </c>
      <c r="P784" s="1">
        <v>6.9109999999999996</v>
      </c>
      <c r="Q784" s="1">
        <v>0</v>
      </c>
      <c r="R784" s="1">
        <v>800</v>
      </c>
      <c r="S784" s="1">
        <v>752.8</v>
      </c>
      <c r="T784" s="1">
        <v>332.6</v>
      </c>
      <c r="U784" s="1">
        <v>2294.9</v>
      </c>
      <c r="V784">
        <v>1.0060241618000001</v>
      </c>
      <c r="W784">
        <f t="shared" si="50"/>
        <v>0.52035300927898642</v>
      </c>
      <c r="X784">
        <f t="shared" si="51"/>
        <v>6.8981663299053375</v>
      </c>
    </row>
    <row r="785" spans="1:24" x14ac:dyDescent="0.15">
      <c r="A785" s="98">
        <v>43077.360439814816</v>
      </c>
      <c r="B785" s="1">
        <v>353.0613888889784</v>
      </c>
      <c r="C785" s="1">
        <v>353.05</v>
      </c>
      <c r="D785" s="1">
        <v>23.53</v>
      </c>
      <c r="E785" s="1">
        <v>1848.5260000000001</v>
      </c>
      <c r="F785" s="1">
        <v>28.6</v>
      </c>
      <c r="G785" s="1">
        <v>402.6</v>
      </c>
      <c r="H785" s="1">
        <v>1.7999999999999999E-2</v>
      </c>
      <c r="I785" s="1">
        <v>0.47</v>
      </c>
      <c r="J785" s="1">
        <v>0.52300000000000002</v>
      </c>
      <c r="K785" s="1">
        <v>6.93</v>
      </c>
      <c r="L785" s="1">
        <f t="shared" si="48"/>
        <v>0.52002135738016131</v>
      </c>
      <c r="M785" s="1">
        <f t="shared" si="49"/>
        <v>6.8905315614617928</v>
      </c>
      <c r="N785" s="1">
        <v>3.7999999999999999E-2</v>
      </c>
      <c r="O785" s="1">
        <v>21.07</v>
      </c>
      <c r="P785" s="1">
        <v>6.8940000000000001</v>
      </c>
      <c r="Q785" s="1">
        <v>0</v>
      </c>
      <c r="R785" s="1">
        <v>800</v>
      </c>
      <c r="S785" s="1">
        <v>752.8</v>
      </c>
      <c r="T785" s="1">
        <v>332.6</v>
      </c>
      <c r="U785" s="1">
        <v>2294.9</v>
      </c>
      <c r="V785">
        <v>1.0060242027000001</v>
      </c>
      <c r="W785">
        <f t="shared" si="50"/>
        <v>0.52134983292882553</v>
      </c>
      <c r="X785">
        <f t="shared" si="51"/>
        <v>6.9081344975081471</v>
      </c>
    </row>
    <row r="786" spans="1:24" x14ac:dyDescent="0.15">
      <c r="A786" s="98">
        <v>43077.361134259256</v>
      </c>
      <c r="B786" s="1">
        <v>353.07805555552477</v>
      </c>
      <c r="C786" s="1">
        <v>353.07</v>
      </c>
      <c r="D786" s="1">
        <v>23.53</v>
      </c>
      <c r="E786" s="1">
        <v>1848.5340000000001</v>
      </c>
      <c r="F786" s="1">
        <v>28.6</v>
      </c>
      <c r="G786" s="1">
        <v>402.6</v>
      </c>
      <c r="H786" s="1">
        <v>1.7999999999999999E-2</v>
      </c>
      <c r="I786" s="1">
        <v>0.47</v>
      </c>
      <c r="J786" s="1">
        <v>0.52300000000000002</v>
      </c>
      <c r="K786" s="1">
        <v>6.93</v>
      </c>
      <c r="L786" s="1">
        <f t="shared" si="48"/>
        <v>0.52002135738016131</v>
      </c>
      <c r="M786" s="1">
        <f t="shared" si="49"/>
        <v>6.8905315614617928</v>
      </c>
      <c r="N786" s="1">
        <v>3.7999999999999999E-2</v>
      </c>
      <c r="O786" s="1">
        <v>21.07</v>
      </c>
      <c r="P786" s="1">
        <v>6.8929999999999998</v>
      </c>
      <c r="Q786" s="1">
        <v>0</v>
      </c>
      <c r="R786" s="1">
        <v>800</v>
      </c>
      <c r="S786" s="1">
        <v>752.8</v>
      </c>
      <c r="T786" s="1">
        <v>332.6</v>
      </c>
      <c r="U786" s="1">
        <v>2294.9</v>
      </c>
      <c r="V786">
        <v>1.0059934949</v>
      </c>
      <c r="W786">
        <f t="shared" si="50"/>
        <v>0.52136574705399719</v>
      </c>
      <c r="X786">
        <f t="shared" si="51"/>
        <v>6.9083453672738058</v>
      </c>
    </row>
    <row r="787" spans="1:24" x14ac:dyDescent="0.15">
      <c r="A787" s="98">
        <v>43077.361828703702</v>
      </c>
      <c r="B787" s="1">
        <v>353.09472222224576</v>
      </c>
      <c r="C787" s="1">
        <v>353.09</v>
      </c>
      <c r="D787" s="1">
        <v>23.53</v>
      </c>
      <c r="E787" s="1">
        <v>1848.7</v>
      </c>
      <c r="F787" s="1">
        <v>28.6</v>
      </c>
      <c r="G787" s="1">
        <v>402.6</v>
      </c>
      <c r="H787" s="1">
        <v>1.7000000000000001E-2</v>
      </c>
      <c r="I787" s="1">
        <v>0.47</v>
      </c>
      <c r="J787" s="1">
        <v>0.52300000000000002</v>
      </c>
      <c r="K787" s="1">
        <v>6.93</v>
      </c>
      <c r="L787" s="1">
        <f t="shared" si="48"/>
        <v>0.52002135738016131</v>
      </c>
      <c r="M787" s="1">
        <f t="shared" si="49"/>
        <v>6.8905315614617928</v>
      </c>
      <c r="N787" s="1">
        <v>3.7999999999999999E-2</v>
      </c>
      <c r="O787" s="1">
        <v>21.07</v>
      </c>
      <c r="P787" s="1">
        <v>6.9029999999999996</v>
      </c>
      <c r="Q787" s="1">
        <v>0</v>
      </c>
      <c r="R787" s="1">
        <v>800</v>
      </c>
      <c r="S787" s="1">
        <v>752.8</v>
      </c>
      <c r="T787" s="1">
        <v>332.6</v>
      </c>
      <c r="U787" s="1">
        <v>2294.9</v>
      </c>
      <c r="V787">
        <v>1.0059380507</v>
      </c>
      <c r="W787">
        <f t="shared" si="50"/>
        <v>0.52139448312450642</v>
      </c>
      <c r="X787">
        <f t="shared" si="51"/>
        <v>6.9087261339442243</v>
      </c>
    </row>
    <row r="788" spans="1:24" x14ac:dyDescent="0.15">
      <c r="A788" s="98">
        <v>43077.362523148149</v>
      </c>
      <c r="B788" s="1">
        <v>353.11138888896676</v>
      </c>
      <c r="C788" s="1">
        <v>353.1</v>
      </c>
      <c r="D788" s="1">
        <v>23.53</v>
      </c>
      <c r="E788" s="1">
        <v>1848.6880000000001</v>
      </c>
      <c r="F788" s="1">
        <v>28.6</v>
      </c>
      <c r="G788" s="1">
        <v>402.6</v>
      </c>
      <c r="H788" s="1">
        <v>1.7999999999999999E-2</v>
      </c>
      <c r="I788" s="1">
        <v>0.47</v>
      </c>
      <c r="J788" s="1">
        <v>0.52300000000000002</v>
      </c>
      <c r="K788" s="1">
        <v>6.93</v>
      </c>
      <c r="L788" s="1">
        <f t="shared" si="48"/>
        <v>0.52002135738016131</v>
      </c>
      <c r="M788" s="1">
        <f t="shared" si="49"/>
        <v>6.8905315614617928</v>
      </c>
      <c r="N788" s="1">
        <v>3.7999999999999999E-2</v>
      </c>
      <c r="O788" s="1">
        <v>21.07</v>
      </c>
      <c r="P788" s="1">
        <v>6.8920000000000003</v>
      </c>
      <c r="Q788" s="1">
        <v>0</v>
      </c>
      <c r="R788" s="1">
        <v>800</v>
      </c>
      <c r="S788" s="1">
        <v>752.8</v>
      </c>
      <c r="T788" s="1">
        <v>332.6</v>
      </c>
      <c r="U788" s="1">
        <v>2295</v>
      </c>
      <c r="V788">
        <v>1.0059604422999999</v>
      </c>
      <c r="W788">
        <f t="shared" si="50"/>
        <v>0.52138287744279432</v>
      </c>
      <c r="X788">
        <f t="shared" si="51"/>
        <v>6.9085723531138896</v>
      </c>
    </row>
    <row r="789" spans="1:24" x14ac:dyDescent="0.15">
      <c r="A789" s="98">
        <v>43077.363217592596</v>
      </c>
      <c r="B789" s="1">
        <v>353.12805555568775</v>
      </c>
      <c r="C789" s="1">
        <v>353.12</v>
      </c>
      <c r="D789" s="1">
        <v>23.54</v>
      </c>
      <c r="E789" s="1">
        <v>1848.271</v>
      </c>
      <c r="F789" s="1">
        <v>28.6</v>
      </c>
      <c r="G789" s="1">
        <v>402.6</v>
      </c>
      <c r="H789" s="1">
        <v>1.7000000000000001E-2</v>
      </c>
      <c r="I789" s="1">
        <v>0.47</v>
      </c>
      <c r="J789" s="1">
        <v>0.52300000000000002</v>
      </c>
      <c r="K789" s="1">
        <v>6.93</v>
      </c>
      <c r="L789" s="1">
        <f t="shared" si="48"/>
        <v>0.52002135738016131</v>
      </c>
      <c r="M789" s="1">
        <f t="shared" si="49"/>
        <v>6.8905315614617928</v>
      </c>
      <c r="N789" s="1">
        <v>3.7999999999999999E-2</v>
      </c>
      <c r="O789" s="1">
        <v>21.07</v>
      </c>
      <c r="P789" s="1">
        <v>6.8949999999999996</v>
      </c>
      <c r="Q789" s="1">
        <v>0</v>
      </c>
      <c r="R789" s="1">
        <v>800</v>
      </c>
      <c r="S789" s="1">
        <v>752.8</v>
      </c>
      <c r="T789" s="1">
        <v>332.6</v>
      </c>
      <c r="U789" s="1">
        <v>2295</v>
      </c>
      <c r="V789">
        <v>1.0059813238999999</v>
      </c>
      <c r="W789">
        <f t="shared" si="50"/>
        <v>0.52137205486742944</v>
      </c>
      <c r="X789">
        <f t="shared" si="51"/>
        <v>6.9084289488169892</v>
      </c>
    </row>
    <row r="790" spans="1:24" x14ac:dyDescent="0.15">
      <c r="A790" s="98">
        <v>43077.363912037035</v>
      </c>
      <c r="B790" s="1">
        <v>353.14472222223412</v>
      </c>
      <c r="C790" s="1">
        <v>353.14</v>
      </c>
      <c r="D790" s="1">
        <v>23.54</v>
      </c>
      <c r="E790" s="1">
        <v>1848.0429999999999</v>
      </c>
      <c r="F790" s="1">
        <v>28.6</v>
      </c>
      <c r="G790" s="1">
        <v>402.6</v>
      </c>
      <c r="H790" s="1">
        <v>1.7000000000000001E-2</v>
      </c>
      <c r="I790" s="1">
        <v>0.47</v>
      </c>
      <c r="J790" s="1">
        <v>0.52300000000000002</v>
      </c>
      <c r="K790" s="1">
        <v>6.93</v>
      </c>
      <c r="L790" s="1">
        <f t="shared" si="48"/>
        <v>0.52002135738016131</v>
      </c>
      <c r="M790" s="1">
        <f t="shared" si="49"/>
        <v>6.8905315614617928</v>
      </c>
      <c r="N790" s="1">
        <v>3.7999999999999999E-2</v>
      </c>
      <c r="O790" s="1">
        <v>21.07</v>
      </c>
      <c r="P790" s="1">
        <v>6.9059999999999997</v>
      </c>
      <c r="Q790" s="1">
        <v>0</v>
      </c>
      <c r="R790" s="1">
        <v>800</v>
      </c>
      <c r="S790" s="1">
        <v>752.8</v>
      </c>
      <c r="T790" s="1">
        <v>332.6</v>
      </c>
      <c r="U790" s="1">
        <v>2295</v>
      </c>
      <c r="V790">
        <v>1.0060137676000001</v>
      </c>
      <c r="W790">
        <f t="shared" si="50"/>
        <v>0.52135524074511685</v>
      </c>
      <c r="X790">
        <f t="shared" si="51"/>
        <v>6.9082061536590045</v>
      </c>
    </row>
    <row r="791" spans="1:24" x14ac:dyDescent="0.15">
      <c r="A791" s="98">
        <v>43077.364606481482</v>
      </c>
      <c r="B791" s="1">
        <v>353.16138888895512</v>
      </c>
      <c r="C791" s="1">
        <v>353.15</v>
      </c>
      <c r="D791" s="1">
        <v>23.54</v>
      </c>
      <c r="E791" s="1">
        <v>1847.989</v>
      </c>
      <c r="F791" s="1">
        <v>28.6</v>
      </c>
      <c r="G791" s="1">
        <v>402.6</v>
      </c>
      <c r="H791" s="1">
        <v>1.7999999999999999E-2</v>
      </c>
      <c r="I791" s="1">
        <v>0.47</v>
      </c>
      <c r="J791" s="1">
        <v>0.52300000000000002</v>
      </c>
      <c r="K791" s="1">
        <v>6.93</v>
      </c>
      <c r="L791" s="1">
        <f t="shared" si="48"/>
        <v>0.52002135738016131</v>
      </c>
      <c r="M791" s="1">
        <f t="shared" si="49"/>
        <v>6.8905315614617928</v>
      </c>
      <c r="N791" s="1">
        <v>3.7999999999999999E-2</v>
      </c>
      <c r="O791" s="1">
        <v>21.07</v>
      </c>
      <c r="P791" s="1">
        <v>6.8949999999999996</v>
      </c>
      <c r="Q791" s="1">
        <v>0</v>
      </c>
      <c r="R791" s="1">
        <v>800</v>
      </c>
      <c r="S791" s="1">
        <v>752.8</v>
      </c>
      <c r="T791" s="1">
        <v>332.6</v>
      </c>
      <c r="U791" s="1">
        <v>2295</v>
      </c>
      <c r="V791">
        <v>1.0060122062000001</v>
      </c>
      <c r="W791">
        <f t="shared" si="50"/>
        <v>0.52135604992423801</v>
      </c>
      <c r="X791">
        <f t="shared" si="51"/>
        <v>6.9082168756691562</v>
      </c>
    </row>
    <row r="792" spans="1:24" x14ac:dyDescent="0.15">
      <c r="A792" s="98">
        <v>43077.365300925929</v>
      </c>
      <c r="B792" s="1">
        <v>353.17805555567611</v>
      </c>
      <c r="C792" s="1">
        <v>353.17</v>
      </c>
      <c r="D792" s="1">
        <v>23.54</v>
      </c>
      <c r="E792" s="1">
        <v>1847.837</v>
      </c>
      <c r="F792" s="1">
        <v>28.6</v>
      </c>
      <c r="G792" s="1">
        <v>402.6</v>
      </c>
      <c r="H792" s="1">
        <v>1.7000000000000001E-2</v>
      </c>
      <c r="I792" s="1">
        <v>0.47</v>
      </c>
      <c r="J792" s="1">
        <v>0.52300000000000002</v>
      </c>
      <c r="K792" s="1">
        <v>6.93</v>
      </c>
      <c r="L792" s="1">
        <f t="shared" si="48"/>
        <v>0.52002135738016131</v>
      </c>
      <c r="M792" s="1">
        <f t="shared" si="49"/>
        <v>6.8905315614617928</v>
      </c>
      <c r="N792" s="1">
        <v>3.7999999999999999E-2</v>
      </c>
      <c r="O792" s="1">
        <v>21.07</v>
      </c>
      <c r="P792" s="1">
        <v>6.9</v>
      </c>
      <c r="Q792" s="1">
        <v>0</v>
      </c>
      <c r="R792" s="1">
        <v>800</v>
      </c>
      <c r="S792" s="1">
        <v>752.8</v>
      </c>
      <c r="T792" s="1">
        <v>332.6</v>
      </c>
      <c r="U792" s="1">
        <v>2295</v>
      </c>
      <c r="V792">
        <v>1.0060463091</v>
      </c>
      <c r="W792">
        <f t="shared" si="50"/>
        <v>0.52133837702680363</v>
      </c>
      <c r="X792">
        <f t="shared" si="51"/>
        <v>6.9079827013303037</v>
      </c>
    </row>
    <row r="793" spans="1:24" x14ac:dyDescent="0.15">
      <c r="A793" s="98">
        <v>43077.365995370368</v>
      </c>
      <c r="B793" s="1">
        <v>353.19472222222248</v>
      </c>
      <c r="C793" s="1">
        <v>353.19</v>
      </c>
      <c r="D793" s="1">
        <v>23.54</v>
      </c>
      <c r="E793" s="1">
        <v>1848.2339999999999</v>
      </c>
      <c r="F793" s="1">
        <v>28.6</v>
      </c>
      <c r="G793" s="1">
        <v>402.6</v>
      </c>
      <c r="H793" s="1">
        <v>1.7000000000000001E-2</v>
      </c>
      <c r="I793" s="1">
        <v>0.47</v>
      </c>
      <c r="J793" s="1">
        <v>0.52300000000000002</v>
      </c>
      <c r="K793" s="1">
        <v>6.93</v>
      </c>
      <c r="L793" s="1">
        <f t="shared" si="48"/>
        <v>0.52002135738016131</v>
      </c>
      <c r="M793" s="1">
        <f t="shared" si="49"/>
        <v>6.8905315614617928</v>
      </c>
      <c r="N793" s="1">
        <v>3.7999999999999999E-2</v>
      </c>
      <c r="O793" s="1">
        <v>21.07</v>
      </c>
      <c r="P793" s="1">
        <v>6.8860000000000001</v>
      </c>
      <c r="Q793" s="1">
        <v>0</v>
      </c>
      <c r="R793" s="1">
        <v>800</v>
      </c>
      <c r="S793" s="1">
        <v>752.8</v>
      </c>
      <c r="T793" s="1">
        <v>332.6</v>
      </c>
      <c r="U793" s="1">
        <v>2295</v>
      </c>
      <c r="V793">
        <v>1.0060677943</v>
      </c>
      <c r="W793">
        <f t="shared" si="50"/>
        <v>0.5213272435233145</v>
      </c>
      <c r="X793">
        <f t="shared" si="51"/>
        <v>6.9078351770871311</v>
      </c>
    </row>
    <row r="794" spans="1:24" x14ac:dyDescent="0.15">
      <c r="A794" s="98">
        <v>43077.366689814815</v>
      </c>
      <c r="B794" s="1">
        <v>353.21138888894347</v>
      </c>
      <c r="C794" s="1">
        <v>353.2</v>
      </c>
      <c r="D794" s="1">
        <v>23.54</v>
      </c>
      <c r="E794" s="1">
        <v>1848.451</v>
      </c>
      <c r="F794" s="1">
        <v>28.6</v>
      </c>
      <c r="G794" s="1">
        <v>402.6</v>
      </c>
      <c r="H794" s="1">
        <v>1.7999999999999999E-2</v>
      </c>
      <c r="I794" s="1">
        <v>0.47</v>
      </c>
      <c r="J794" s="1">
        <v>0.52300000000000002</v>
      </c>
      <c r="K794" s="1">
        <v>6.93</v>
      </c>
      <c r="L794" s="1">
        <f t="shared" si="48"/>
        <v>0.52002135738016131</v>
      </c>
      <c r="M794" s="1">
        <f t="shared" si="49"/>
        <v>6.8905315614617928</v>
      </c>
      <c r="N794" s="1">
        <v>3.7999999999999999E-2</v>
      </c>
      <c r="O794" s="1">
        <v>21.07</v>
      </c>
      <c r="P794" s="1">
        <v>6.891</v>
      </c>
      <c r="Q794" s="1">
        <v>0</v>
      </c>
      <c r="R794" s="1">
        <v>800</v>
      </c>
      <c r="S794" s="1">
        <v>752.8</v>
      </c>
      <c r="T794" s="1">
        <v>332.6</v>
      </c>
      <c r="U794" s="1">
        <v>2295</v>
      </c>
      <c r="V794">
        <v>1.0060799424</v>
      </c>
      <c r="W794">
        <f t="shared" si="50"/>
        <v>0.52132094866023249</v>
      </c>
      <c r="X794">
        <f t="shared" si="51"/>
        <v>6.907751767142277</v>
      </c>
    </row>
    <row r="795" spans="1:24" x14ac:dyDescent="0.15">
      <c r="A795" s="98">
        <v>43077.367384259262</v>
      </c>
      <c r="B795" s="1">
        <v>353.22805555566447</v>
      </c>
      <c r="C795" s="1">
        <v>353.22</v>
      </c>
      <c r="D795" s="1">
        <v>23.54</v>
      </c>
      <c r="E795" s="1">
        <v>1848.067</v>
      </c>
      <c r="F795" s="1">
        <v>28.6</v>
      </c>
      <c r="G795" s="1">
        <v>402.6</v>
      </c>
      <c r="H795" s="1">
        <v>1.7000000000000001E-2</v>
      </c>
      <c r="I795" s="1">
        <v>0.47</v>
      </c>
      <c r="J795" s="1">
        <v>0.52300000000000002</v>
      </c>
      <c r="K795" s="1">
        <v>6.93</v>
      </c>
      <c r="L795" s="1">
        <f t="shared" si="48"/>
        <v>0.52002135738016131</v>
      </c>
      <c r="M795" s="1">
        <f t="shared" si="49"/>
        <v>6.8905315614617928</v>
      </c>
      <c r="N795" s="1">
        <v>3.7999999999999999E-2</v>
      </c>
      <c r="O795" s="1">
        <v>21.07</v>
      </c>
      <c r="P795" s="1">
        <v>6.9080000000000004</v>
      </c>
      <c r="Q795" s="1">
        <v>0</v>
      </c>
      <c r="R795" s="1">
        <v>800</v>
      </c>
      <c r="S795" s="1">
        <v>752.8</v>
      </c>
      <c r="T795" s="1">
        <v>332.6</v>
      </c>
      <c r="U795" s="1">
        <v>2295</v>
      </c>
      <c r="V795">
        <v>1.0061028656</v>
      </c>
      <c r="W795">
        <f t="shared" si="50"/>
        <v>0.52130907080481736</v>
      </c>
      <c r="X795">
        <f t="shared" si="51"/>
        <v>6.9075943798802752</v>
      </c>
    </row>
    <row r="796" spans="1:24" x14ac:dyDescent="0.15">
      <c r="A796" s="98">
        <v>43077.368078703701</v>
      </c>
      <c r="B796" s="1">
        <v>353.24472222221084</v>
      </c>
      <c r="C796" s="1">
        <v>353.24</v>
      </c>
      <c r="D796" s="1">
        <v>23.55</v>
      </c>
      <c r="E796" s="1">
        <v>1847.9169999999999</v>
      </c>
      <c r="F796" s="1">
        <v>28.6</v>
      </c>
      <c r="G796" s="1">
        <v>402.6</v>
      </c>
      <c r="H796" s="1">
        <v>1.7999999999999999E-2</v>
      </c>
      <c r="I796" s="1">
        <v>0.47</v>
      </c>
      <c r="J796" s="1">
        <v>0.52300000000000002</v>
      </c>
      <c r="K796" s="1">
        <v>6.93</v>
      </c>
      <c r="L796" s="1">
        <f t="shared" si="48"/>
        <v>0.52002135738016131</v>
      </c>
      <c r="M796" s="1">
        <f t="shared" si="49"/>
        <v>6.8905315614617928</v>
      </c>
      <c r="N796" s="1">
        <v>3.7999999999999999E-2</v>
      </c>
      <c r="O796" s="1">
        <v>21.07</v>
      </c>
      <c r="P796" s="1">
        <v>6.9089999999999998</v>
      </c>
      <c r="Q796" s="1">
        <v>0</v>
      </c>
      <c r="R796" s="1">
        <v>800</v>
      </c>
      <c r="S796" s="1">
        <v>752.8</v>
      </c>
      <c r="T796" s="1">
        <v>332.6</v>
      </c>
      <c r="U796" s="1">
        <v>2295</v>
      </c>
      <c r="V796">
        <v>1.0060891601999999</v>
      </c>
      <c r="W796">
        <f t="shared" si="50"/>
        <v>0.52131617231194183</v>
      </c>
      <c r="X796">
        <f t="shared" si="51"/>
        <v>6.9076884782442765</v>
      </c>
    </row>
    <row r="797" spans="1:24" x14ac:dyDescent="0.15">
      <c r="A797" s="98">
        <v>43077.368773148148</v>
      </c>
      <c r="B797" s="1">
        <v>353.26138888893183</v>
      </c>
      <c r="C797" s="1">
        <v>353.25</v>
      </c>
      <c r="D797" s="1">
        <v>23.55</v>
      </c>
      <c r="E797" s="1">
        <v>1847.934</v>
      </c>
      <c r="F797" s="1">
        <v>28.6</v>
      </c>
      <c r="G797" s="1">
        <v>402.6</v>
      </c>
      <c r="H797" s="1">
        <v>1.7999999999999999E-2</v>
      </c>
      <c r="I797" s="1">
        <v>0.47</v>
      </c>
      <c r="J797" s="1">
        <v>0.52300000000000002</v>
      </c>
      <c r="K797" s="1">
        <v>6.93</v>
      </c>
      <c r="L797" s="1">
        <f t="shared" si="48"/>
        <v>0.52002135738016131</v>
      </c>
      <c r="M797" s="1">
        <f t="shared" si="49"/>
        <v>6.8905315614617928</v>
      </c>
      <c r="N797" s="1">
        <v>3.7999999999999999E-2</v>
      </c>
      <c r="O797" s="1">
        <v>21.07</v>
      </c>
      <c r="P797" s="1">
        <v>6.8979999999999997</v>
      </c>
      <c r="Q797" s="1">
        <v>0</v>
      </c>
      <c r="R797" s="1">
        <v>800</v>
      </c>
      <c r="S797" s="1">
        <v>752.8</v>
      </c>
      <c r="T797" s="1">
        <v>332.6</v>
      </c>
      <c r="U797" s="1">
        <v>2295</v>
      </c>
      <c r="V797">
        <v>1.0061487537</v>
      </c>
      <c r="W797">
        <f t="shared" si="50"/>
        <v>0.52128529511291888</v>
      </c>
      <c r="X797">
        <f t="shared" si="51"/>
        <v>6.907279340597567</v>
      </c>
    </row>
    <row r="798" spans="1:24" x14ac:dyDescent="0.15">
      <c r="A798" s="98">
        <v>43077.369467592594</v>
      </c>
      <c r="B798" s="1">
        <v>353.27805555565283</v>
      </c>
      <c r="C798" s="1">
        <v>353.27</v>
      </c>
      <c r="D798" s="1">
        <v>23.55</v>
      </c>
      <c r="E798" s="1">
        <v>1848.117</v>
      </c>
      <c r="F798" s="1">
        <v>28.6</v>
      </c>
      <c r="G798" s="1">
        <v>402.6</v>
      </c>
      <c r="H798" s="1">
        <v>1.7000000000000001E-2</v>
      </c>
      <c r="I798" s="1">
        <v>0.47</v>
      </c>
      <c r="J798" s="1">
        <v>0.52300000000000002</v>
      </c>
      <c r="K798" s="1">
        <v>6.93</v>
      </c>
      <c r="L798" s="1">
        <f t="shared" si="48"/>
        <v>0.52002135738016131</v>
      </c>
      <c r="M798" s="1">
        <f t="shared" si="49"/>
        <v>6.8905315614617928</v>
      </c>
      <c r="N798" s="1">
        <v>3.7999999999999999E-2</v>
      </c>
      <c r="O798" s="1">
        <v>21.07</v>
      </c>
      <c r="P798" s="1">
        <v>6.9020000000000001</v>
      </c>
      <c r="Q798" s="1">
        <v>0</v>
      </c>
      <c r="R798" s="1">
        <v>800</v>
      </c>
      <c r="S798" s="1">
        <v>752.8</v>
      </c>
      <c r="T798" s="1">
        <v>332.6</v>
      </c>
      <c r="U798" s="1">
        <v>2295.1</v>
      </c>
      <c r="V798">
        <v>1.0061622673000001</v>
      </c>
      <c r="W798">
        <f t="shared" si="50"/>
        <v>0.52127829381581892</v>
      </c>
      <c r="X798">
        <f t="shared" si="51"/>
        <v>6.907186570064292</v>
      </c>
    </row>
    <row r="799" spans="1:24" x14ac:dyDescent="0.15">
      <c r="A799" s="98">
        <v>43077.370162037034</v>
      </c>
      <c r="B799" s="1">
        <v>353.2947222221992</v>
      </c>
      <c r="C799" s="1">
        <v>353.29</v>
      </c>
      <c r="D799" s="1">
        <v>23.55</v>
      </c>
      <c r="E799" s="1">
        <v>1848.249</v>
      </c>
      <c r="F799" s="1">
        <v>28.6</v>
      </c>
      <c r="G799" s="1">
        <v>402.6</v>
      </c>
      <c r="H799" s="1">
        <v>1.7000000000000001E-2</v>
      </c>
      <c r="I799" s="1">
        <v>0.47</v>
      </c>
      <c r="J799" s="1">
        <v>0.52300000000000002</v>
      </c>
      <c r="K799" s="1">
        <v>6.93</v>
      </c>
      <c r="L799" s="1">
        <f t="shared" si="48"/>
        <v>0.52002135738016131</v>
      </c>
      <c r="M799" s="1">
        <f t="shared" si="49"/>
        <v>6.8905315614617928</v>
      </c>
      <c r="N799" s="1">
        <v>3.7999999999999999E-2</v>
      </c>
      <c r="O799" s="1">
        <v>21.07</v>
      </c>
      <c r="P799" s="1">
        <v>6.9089999999999998</v>
      </c>
      <c r="Q799" s="1">
        <v>0</v>
      </c>
      <c r="R799" s="1">
        <v>800</v>
      </c>
      <c r="S799" s="1">
        <v>752.8</v>
      </c>
      <c r="T799" s="1">
        <v>332.6</v>
      </c>
      <c r="U799" s="1">
        <v>2295.1</v>
      </c>
      <c r="V799">
        <v>1.0061849519999999</v>
      </c>
      <c r="W799">
        <f t="shared" si="50"/>
        <v>0.52126654146185247</v>
      </c>
      <c r="X799">
        <f t="shared" si="51"/>
        <v>6.9070308457564771</v>
      </c>
    </row>
    <row r="800" spans="1:24" x14ac:dyDescent="0.15">
      <c r="A800" s="98">
        <v>43077.370856481481</v>
      </c>
      <c r="B800" s="1">
        <v>353.31138888892019</v>
      </c>
      <c r="C800" s="1">
        <v>353.3</v>
      </c>
      <c r="D800" s="1">
        <v>23.55</v>
      </c>
      <c r="E800" s="1">
        <v>1848.1</v>
      </c>
      <c r="F800" s="1">
        <v>28.6</v>
      </c>
      <c r="G800" s="1">
        <v>402.6</v>
      </c>
      <c r="H800" s="1">
        <v>1.7000000000000001E-2</v>
      </c>
      <c r="I800" s="1">
        <v>0.47</v>
      </c>
      <c r="J800" s="1">
        <v>0.52300000000000002</v>
      </c>
      <c r="K800" s="1">
        <v>6.93</v>
      </c>
      <c r="L800" s="1">
        <f t="shared" si="48"/>
        <v>0.52002135738016131</v>
      </c>
      <c r="M800" s="1">
        <f t="shared" si="49"/>
        <v>6.8905315614617928</v>
      </c>
      <c r="N800" s="1">
        <v>3.7999999999999999E-2</v>
      </c>
      <c r="O800" s="1">
        <v>21.07</v>
      </c>
      <c r="P800" s="1">
        <v>6.89</v>
      </c>
      <c r="Q800" s="1">
        <v>0</v>
      </c>
      <c r="R800" s="1">
        <v>800</v>
      </c>
      <c r="S800" s="1">
        <v>752.8</v>
      </c>
      <c r="T800" s="1">
        <v>332.6</v>
      </c>
      <c r="U800" s="1">
        <v>2295.1</v>
      </c>
      <c r="V800">
        <v>1.0061335064999999</v>
      </c>
      <c r="W800">
        <f t="shared" si="50"/>
        <v>0.52129319480128067</v>
      </c>
      <c r="X800">
        <f t="shared" si="51"/>
        <v>6.9073840152445021</v>
      </c>
    </row>
    <row r="801" spans="1:24" x14ac:dyDescent="0.15">
      <c r="A801" s="98">
        <v>43077.371550925927</v>
      </c>
      <c r="B801" s="1">
        <v>353.32805555564119</v>
      </c>
      <c r="C801" s="1">
        <v>353.32</v>
      </c>
      <c r="D801" s="1">
        <v>23.55</v>
      </c>
      <c r="E801" s="1">
        <v>1848.009</v>
      </c>
      <c r="F801" s="1">
        <v>28.6</v>
      </c>
      <c r="G801" s="1">
        <v>402.6</v>
      </c>
      <c r="H801" s="1">
        <v>1.7000000000000001E-2</v>
      </c>
      <c r="I801" s="1">
        <v>0.47</v>
      </c>
      <c r="J801" s="1">
        <v>0.52300000000000002</v>
      </c>
      <c r="K801" s="1">
        <v>6.93</v>
      </c>
      <c r="L801" s="1">
        <f t="shared" si="48"/>
        <v>0.52002135738016131</v>
      </c>
      <c r="M801" s="1">
        <f t="shared" si="49"/>
        <v>6.8905315614617928</v>
      </c>
      <c r="N801" s="1">
        <v>3.7999999999999999E-2</v>
      </c>
      <c r="O801" s="1">
        <v>21.07</v>
      </c>
      <c r="P801" s="1">
        <v>6.8959999999999999</v>
      </c>
      <c r="Q801" s="1">
        <v>0</v>
      </c>
      <c r="R801" s="1">
        <v>800</v>
      </c>
      <c r="S801" s="1">
        <v>752.8</v>
      </c>
      <c r="T801" s="1">
        <v>332.6</v>
      </c>
      <c r="U801" s="1">
        <v>2295.1</v>
      </c>
      <c r="V801">
        <v>1.0062028003000001</v>
      </c>
      <c r="W801">
        <f t="shared" si="50"/>
        <v>0.52125729509361607</v>
      </c>
      <c r="X801">
        <f t="shared" si="51"/>
        <v>6.9069083269574749</v>
      </c>
    </row>
    <row r="802" spans="1:24" x14ac:dyDescent="0.15">
      <c r="A802" s="98">
        <v>43077.372245370374</v>
      </c>
      <c r="B802" s="1">
        <v>353.34472222236218</v>
      </c>
      <c r="C802" s="1">
        <v>353.34</v>
      </c>
      <c r="D802" s="1">
        <v>23.56</v>
      </c>
      <c r="E802" s="1">
        <v>1847.9169999999999</v>
      </c>
      <c r="F802" s="1">
        <v>28.6</v>
      </c>
      <c r="G802" s="1">
        <v>402.6</v>
      </c>
      <c r="H802" s="1">
        <v>1.7000000000000001E-2</v>
      </c>
      <c r="I802" s="1">
        <v>0.47</v>
      </c>
      <c r="J802" s="1">
        <v>0.52300000000000002</v>
      </c>
      <c r="K802" s="1">
        <v>6.93</v>
      </c>
      <c r="L802" s="1">
        <f t="shared" si="48"/>
        <v>0.52002135738016131</v>
      </c>
      <c r="M802" s="1">
        <f t="shared" si="49"/>
        <v>6.8905315614617928</v>
      </c>
      <c r="N802" s="1">
        <v>3.7999999999999999E-2</v>
      </c>
      <c r="O802" s="1">
        <v>21.07</v>
      </c>
      <c r="P802" s="1">
        <v>6.89</v>
      </c>
      <c r="Q802" s="1">
        <v>0</v>
      </c>
      <c r="R802" s="1">
        <v>800</v>
      </c>
      <c r="S802" s="1">
        <v>752.8</v>
      </c>
      <c r="T802" s="1">
        <v>332.6</v>
      </c>
      <c r="U802" s="1">
        <v>2295.1</v>
      </c>
      <c r="V802">
        <v>1.0062450513000001</v>
      </c>
      <c r="W802">
        <f t="shared" si="50"/>
        <v>0.52123540813680924</v>
      </c>
      <c r="X802">
        <f t="shared" si="51"/>
        <v>6.9066183143175666</v>
      </c>
    </row>
    <row r="803" spans="1:24" x14ac:dyDescent="0.15">
      <c r="A803" s="98">
        <v>43077.372939814813</v>
      </c>
      <c r="B803" s="1">
        <v>353.36138888890855</v>
      </c>
      <c r="C803" s="1">
        <v>353.35</v>
      </c>
      <c r="D803" s="1">
        <v>23.56</v>
      </c>
      <c r="E803" s="1">
        <v>1847.5319999999999</v>
      </c>
      <c r="F803" s="1">
        <v>28.6</v>
      </c>
      <c r="G803" s="1">
        <v>402.6</v>
      </c>
      <c r="H803" s="1">
        <v>1.7999999999999999E-2</v>
      </c>
      <c r="I803" s="1">
        <v>0.47</v>
      </c>
      <c r="J803" s="1">
        <v>0.52300000000000002</v>
      </c>
      <c r="K803" s="1">
        <v>6.93</v>
      </c>
      <c r="L803" s="1">
        <f t="shared" si="48"/>
        <v>0.52002135738016131</v>
      </c>
      <c r="M803" s="1">
        <f t="shared" si="49"/>
        <v>6.8905315614617928</v>
      </c>
      <c r="N803" s="1">
        <v>3.7999999999999999E-2</v>
      </c>
      <c r="O803" s="1">
        <v>21.07</v>
      </c>
      <c r="P803" s="1">
        <v>6.8929999999999998</v>
      </c>
      <c r="Q803" s="1">
        <v>0</v>
      </c>
      <c r="R803" s="1">
        <v>800</v>
      </c>
      <c r="S803" s="1">
        <v>752.8</v>
      </c>
      <c r="T803" s="1">
        <v>332.6</v>
      </c>
      <c r="U803" s="1">
        <v>2295.1</v>
      </c>
      <c r="V803">
        <v>1.0062523307</v>
      </c>
      <c r="W803">
        <f t="shared" si="50"/>
        <v>0.52123163743147594</v>
      </c>
      <c r="X803">
        <f t="shared" si="51"/>
        <v>6.9065683506694606</v>
      </c>
    </row>
    <row r="804" spans="1:24" x14ac:dyDescent="0.15">
      <c r="A804" s="98">
        <v>43077.37363425926</v>
      </c>
      <c r="B804" s="1">
        <v>353.37805555562954</v>
      </c>
      <c r="C804" s="1">
        <v>353.37</v>
      </c>
      <c r="D804" s="1">
        <v>23.56</v>
      </c>
      <c r="E804" s="1">
        <v>1847.5</v>
      </c>
      <c r="F804" s="1">
        <v>28.6</v>
      </c>
      <c r="G804" s="1">
        <v>402.6</v>
      </c>
      <c r="H804" s="1">
        <v>1.7999999999999999E-2</v>
      </c>
      <c r="I804" s="1">
        <v>0.47</v>
      </c>
      <c r="J804" s="1">
        <v>0.52300000000000002</v>
      </c>
      <c r="K804" s="1">
        <v>6.93</v>
      </c>
      <c r="L804" s="1">
        <f t="shared" si="48"/>
        <v>0.52002135738016131</v>
      </c>
      <c r="M804" s="1">
        <f t="shared" si="49"/>
        <v>6.8905315614617928</v>
      </c>
      <c r="N804" s="1">
        <v>3.7999999999999999E-2</v>
      </c>
      <c r="O804" s="1">
        <v>21.07</v>
      </c>
      <c r="P804" s="1">
        <v>6.899</v>
      </c>
      <c r="Q804" s="1">
        <v>0</v>
      </c>
      <c r="R804" s="1">
        <v>800</v>
      </c>
      <c r="S804" s="1">
        <v>752.8</v>
      </c>
      <c r="T804" s="1">
        <v>332.6</v>
      </c>
      <c r="U804" s="1">
        <v>2295.1</v>
      </c>
      <c r="V804">
        <v>1.0062730438</v>
      </c>
      <c r="W804">
        <f t="shared" si="50"/>
        <v>0.52122090841205537</v>
      </c>
      <c r="X804">
        <f t="shared" si="51"/>
        <v>6.9064261860335447</v>
      </c>
    </row>
    <row r="805" spans="1:24" x14ac:dyDescent="0.15">
      <c r="A805" s="98">
        <v>43077.374328703707</v>
      </c>
      <c r="B805" s="1">
        <v>353.39472222235054</v>
      </c>
      <c r="C805" s="1">
        <v>353.39</v>
      </c>
      <c r="D805" s="1">
        <v>23.56</v>
      </c>
      <c r="E805" s="1">
        <v>1847.5170000000001</v>
      </c>
      <c r="F805" s="1">
        <v>28.6</v>
      </c>
      <c r="G805" s="1">
        <v>402.6</v>
      </c>
      <c r="H805" s="1">
        <v>1.7999999999999999E-2</v>
      </c>
      <c r="I805" s="1">
        <v>0.47</v>
      </c>
      <c r="J805" s="1">
        <v>0.52300000000000002</v>
      </c>
      <c r="K805" s="1">
        <v>6.93</v>
      </c>
      <c r="L805" s="1">
        <f t="shared" si="48"/>
        <v>0.52002135738016131</v>
      </c>
      <c r="M805" s="1">
        <f t="shared" si="49"/>
        <v>6.8905315614617928</v>
      </c>
      <c r="N805" s="1">
        <v>3.7999999999999999E-2</v>
      </c>
      <c r="O805" s="1">
        <v>21.07</v>
      </c>
      <c r="P805" s="1">
        <v>6.9</v>
      </c>
      <c r="Q805" s="1">
        <v>0</v>
      </c>
      <c r="R805" s="1">
        <v>800</v>
      </c>
      <c r="S805" s="1">
        <v>752.8</v>
      </c>
      <c r="T805" s="1">
        <v>332.6</v>
      </c>
      <c r="U805" s="1">
        <v>2295.1999999999998</v>
      </c>
      <c r="V805">
        <v>1.0062591134000001</v>
      </c>
      <c r="W805">
        <f t="shared" si="50"/>
        <v>0.52122812406421282</v>
      </c>
      <c r="X805">
        <f t="shared" si="51"/>
        <v>6.9065217968737942</v>
      </c>
    </row>
    <row r="806" spans="1:24" x14ac:dyDescent="0.15">
      <c r="A806" s="98">
        <v>43077.375023148146</v>
      </c>
      <c r="B806" s="1">
        <v>353.41138888889691</v>
      </c>
      <c r="C806" s="1">
        <v>353.4</v>
      </c>
      <c r="D806" s="1">
        <v>23.56</v>
      </c>
      <c r="E806" s="1">
        <v>1847.6079999999999</v>
      </c>
      <c r="F806" s="1">
        <v>28.6</v>
      </c>
      <c r="G806" s="1">
        <v>402.6</v>
      </c>
      <c r="H806" s="1">
        <v>1.7000000000000001E-2</v>
      </c>
      <c r="I806" s="1">
        <v>0.47</v>
      </c>
      <c r="J806" s="1">
        <v>0.52300000000000002</v>
      </c>
      <c r="K806" s="1">
        <v>6.93</v>
      </c>
      <c r="L806" s="1">
        <f t="shared" si="48"/>
        <v>0.52002135738016131</v>
      </c>
      <c r="M806" s="1">
        <f t="shared" si="49"/>
        <v>6.8905315614617928</v>
      </c>
      <c r="N806" s="1">
        <v>3.7999999999999999E-2</v>
      </c>
      <c r="O806" s="1">
        <v>21.07</v>
      </c>
      <c r="P806" s="1">
        <v>6.899</v>
      </c>
      <c r="Q806" s="1">
        <v>0</v>
      </c>
      <c r="R806" s="1">
        <v>800</v>
      </c>
      <c r="S806" s="1">
        <v>752.8</v>
      </c>
      <c r="T806" s="1">
        <v>332.7</v>
      </c>
      <c r="U806" s="1">
        <v>2295.1999999999998</v>
      </c>
      <c r="V806">
        <v>1.0062524069000001</v>
      </c>
      <c r="W806">
        <f t="shared" si="50"/>
        <v>0.52123159796041429</v>
      </c>
      <c r="X806">
        <f t="shared" si="51"/>
        <v>6.9065678276590257</v>
      </c>
    </row>
    <row r="807" spans="1:24" x14ac:dyDescent="0.15">
      <c r="A807" s="98">
        <v>43077.375717592593</v>
      </c>
      <c r="B807" s="1">
        <v>353.4280555556179</v>
      </c>
      <c r="C807" s="1">
        <v>353.42</v>
      </c>
      <c r="D807" s="1">
        <v>23.56</v>
      </c>
      <c r="E807" s="1">
        <v>1847.6569999999999</v>
      </c>
      <c r="F807" s="1">
        <v>28.6</v>
      </c>
      <c r="G807" s="1">
        <v>402.6</v>
      </c>
      <c r="H807" s="1">
        <v>1.7999999999999999E-2</v>
      </c>
      <c r="I807" s="1">
        <v>0.47</v>
      </c>
      <c r="J807" s="1">
        <v>0.52300000000000002</v>
      </c>
      <c r="K807" s="1">
        <v>6.93</v>
      </c>
      <c r="L807" s="1">
        <f t="shared" si="48"/>
        <v>0.52002135738016131</v>
      </c>
      <c r="M807" s="1">
        <f t="shared" si="49"/>
        <v>6.8905315614617928</v>
      </c>
      <c r="N807" s="1">
        <v>3.7999999999999999E-2</v>
      </c>
      <c r="O807" s="1">
        <v>21.07</v>
      </c>
      <c r="P807" s="1">
        <v>6.9020000000000001</v>
      </c>
      <c r="Q807" s="1">
        <v>0</v>
      </c>
      <c r="R807" s="1">
        <v>800</v>
      </c>
      <c r="S807" s="1">
        <v>752.8</v>
      </c>
      <c r="T807" s="1">
        <v>333</v>
      </c>
      <c r="U807" s="1">
        <v>2295.1999999999998</v>
      </c>
      <c r="V807">
        <v>1.0062353450000001</v>
      </c>
      <c r="W807">
        <f t="shared" si="50"/>
        <v>0.52124043605325754</v>
      </c>
      <c r="X807">
        <f t="shared" si="51"/>
        <v>6.9066849366139085</v>
      </c>
    </row>
    <row r="808" spans="1:24" x14ac:dyDescent="0.15">
      <c r="A808" s="98">
        <v>43077.37641203704</v>
      </c>
      <c r="B808" s="1">
        <v>353.4447222223389</v>
      </c>
      <c r="C808" s="1">
        <v>353.44</v>
      </c>
      <c r="D808" s="1">
        <v>23.57</v>
      </c>
      <c r="E808" s="1">
        <v>1847.31</v>
      </c>
      <c r="F808" s="1">
        <v>28.6</v>
      </c>
      <c r="G808" s="1">
        <v>402.6</v>
      </c>
      <c r="H808" s="1">
        <v>1.7999999999999999E-2</v>
      </c>
      <c r="I808" s="1">
        <v>0.47</v>
      </c>
      <c r="J808" s="1">
        <v>0.52300000000000002</v>
      </c>
      <c r="K808" s="1">
        <v>6.93</v>
      </c>
      <c r="L808" s="1">
        <f t="shared" si="48"/>
        <v>0.52002135738016131</v>
      </c>
      <c r="M808" s="1">
        <f t="shared" si="49"/>
        <v>6.8905315614617928</v>
      </c>
      <c r="N808" s="1">
        <v>3.7999999999999999E-2</v>
      </c>
      <c r="O808" s="1">
        <v>21.07</v>
      </c>
      <c r="P808" s="1">
        <v>6.8929999999999998</v>
      </c>
      <c r="Q808" s="1">
        <v>0</v>
      </c>
      <c r="R808" s="1">
        <v>800</v>
      </c>
      <c r="S808" s="1">
        <v>752.8</v>
      </c>
      <c r="T808" s="1">
        <v>333</v>
      </c>
      <c r="U808" s="1">
        <v>2295.1999999999998</v>
      </c>
      <c r="V808">
        <v>1.0062196430000001</v>
      </c>
      <c r="W808">
        <f t="shared" si="50"/>
        <v>0.52124856998046099</v>
      </c>
      <c r="X808">
        <f t="shared" si="51"/>
        <v>6.9067927150374659</v>
      </c>
    </row>
    <row r="809" spans="1:24" x14ac:dyDescent="0.15">
      <c r="A809" s="98">
        <v>43077.377106481479</v>
      </c>
      <c r="B809" s="1">
        <v>353.46138888888527</v>
      </c>
      <c r="C809" s="1">
        <v>353.45</v>
      </c>
      <c r="D809" s="1">
        <v>23.57</v>
      </c>
      <c r="E809" s="1">
        <v>1846.845</v>
      </c>
      <c r="F809" s="1">
        <v>28.6</v>
      </c>
      <c r="G809" s="1">
        <v>402.6</v>
      </c>
      <c r="H809" s="1">
        <v>1.7999999999999999E-2</v>
      </c>
      <c r="I809" s="1">
        <v>0.47</v>
      </c>
      <c r="J809" s="1">
        <v>0.52300000000000002</v>
      </c>
      <c r="K809" s="1">
        <v>6.93</v>
      </c>
      <c r="L809" s="1">
        <f t="shared" si="48"/>
        <v>0.52002135738016131</v>
      </c>
      <c r="M809" s="1">
        <f t="shared" si="49"/>
        <v>6.8905315614617928</v>
      </c>
      <c r="N809" s="1">
        <v>3.7999999999999999E-2</v>
      </c>
      <c r="O809" s="1">
        <v>21.07</v>
      </c>
      <c r="P809" s="1">
        <v>6.8949999999999996</v>
      </c>
      <c r="Q809" s="1">
        <v>0</v>
      </c>
      <c r="R809" s="1">
        <v>800</v>
      </c>
      <c r="S809" s="1">
        <v>752.8</v>
      </c>
      <c r="T809" s="1">
        <v>333</v>
      </c>
      <c r="U809" s="1">
        <v>2295.1999999999998</v>
      </c>
      <c r="V809">
        <v>1.0062247207999999</v>
      </c>
      <c r="W809">
        <f t="shared" si="50"/>
        <v>0.52124593955811716</v>
      </c>
      <c r="X809">
        <f t="shared" si="51"/>
        <v>6.9067578606840367</v>
      </c>
    </row>
    <row r="810" spans="1:24" x14ac:dyDescent="0.15">
      <c r="A810" s="98">
        <v>43077.377800925926</v>
      </c>
      <c r="B810" s="1">
        <v>353.47805555560626</v>
      </c>
      <c r="C810" s="1">
        <v>353.47</v>
      </c>
      <c r="D810" s="1">
        <v>23.57</v>
      </c>
      <c r="E810" s="1">
        <v>1846.857</v>
      </c>
      <c r="F810" s="1">
        <v>28.6</v>
      </c>
      <c r="G810" s="1">
        <v>402.6</v>
      </c>
      <c r="H810" s="1">
        <v>1.7999999999999999E-2</v>
      </c>
      <c r="I810" s="1">
        <v>0.47</v>
      </c>
      <c r="J810" s="1">
        <v>0.52300000000000002</v>
      </c>
      <c r="K810" s="1">
        <v>6.93</v>
      </c>
      <c r="L810" s="1">
        <f t="shared" si="48"/>
        <v>0.52002135738016131</v>
      </c>
      <c r="M810" s="1">
        <f t="shared" si="49"/>
        <v>6.8905315614617928</v>
      </c>
      <c r="N810" s="1">
        <v>3.7999999999999999E-2</v>
      </c>
      <c r="O810" s="1">
        <v>21.07</v>
      </c>
      <c r="P810" s="1">
        <v>6.907</v>
      </c>
      <c r="Q810" s="1">
        <v>0</v>
      </c>
      <c r="R810" s="1">
        <v>800</v>
      </c>
      <c r="S810" s="1">
        <v>752.8</v>
      </c>
      <c r="T810" s="1">
        <v>333</v>
      </c>
      <c r="U810" s="1">
        <v>2295.1999999999998</v>
      </c>
      <c r="V810">
        <v>1.0062120403999999</v>
      </c>
      <c r="W810">
        <f t="shared" si="50"/>
        <v>0.52125250835946968</v>
      </c>
      <c r="X810">
        <f t="shared" si="51"/>
        <v>6.9068449004419215</v>
      </c>
    </row>
    <row r="811" spans="1:24" x14ac:dyDescent="0.15">
      <c r="A811" s="98">
        <v>43077.378495370373</v>
      </c>
      <c r="B811" s="1">
        <v>353.49472222232725</v>
      </c>
      <c r="C811" s="1">
        <v>353.49</v>
      </c>
      <c r="D811" s="1">
        <v>23.57</v>
      </c>
      <c r="E811" s="1">
        <v>1846.7</v>
      </c>
      <c r="F811" s="1">
        <v>28.6</v>
      </c>
      <c r="G811" s="1">
        <v>402.6</v>
      </c>
      <c r="H811" s="1">
        <v>1.7999999999999999E-2</v>
      </c>
      <c r="I811" s="1">
        <v>0.47</v>
      </c>
      <c r="J811" s="1">
        <v>0.52300000000000002</v>
      </c>
      <c r="K811" s="1">
        <v>6.93</v>
      </c>
      <c r="L811" s="1">
        <f t="shared" si="48"/>
        <v>0.52002135738016131</v>
      </c>
      <c r="M811" s="1">
        <f t="shared" si="49"/>
        <v>6.8905315614617928</v>
      </c>
      <c r="N811" s="1">
        <v>3.9E-2</v>
      </c>
      <c r="O811" s="1">
        <v>21.07</v>
      </c>
      <c r="P811" s="1">
        <v>6.9080000000000004</v>
      </c>
      <c r="Q811" s="1">
        <v>0</v>
      </c>
      <c r="R811" s="1">
        <v>800</v>
      </c>
      <c r="S811" s="1">
        <v>752.8</v>
      </c>
      <c r="T811" s="1">
        <v>333</v>
      </c>
      <c r="U811" s="1">
        <v>2295.1999999999998</v>
      </c>
      <c r="V811">
        <v>1.0062678789000001</v>
      </c>
      <c r="W811">
        <f t="shared" si="50"/>
        <v>0.52122358369755961</v>
      </c>
      <c r="X811">
        <f t="shared" si="51"/>
        <v>6.906461634845293</v>
      </c>
    </row>
    <row r="812" spans="1:24" x14ac:dyDescent="0.15">
      <c r="A812" s="98">
        <v>43077.379189814812</v>
      </c>
      <c r="B812" s="1">
        <v>353.51138888887363</v>
      </c>
      <c r="C812" s="1">
        <v>353.5</v>
      </c>
      <c r="D812" s="1">
        <v>23.57</v>
      </c>
      <c r="E812" s="1">
        <v>1846.682</v>
      </c>
      <c r="F812" s="1">
        <v>28.6</v>
      </c>
      <c r="G812" s="1">
        <v>402.6</v>
      </c>
      <c r="H812" s="1">
        <v>1.7999999999999999E-2</v>
      </c>
      <c r="I812" s="1">
        <v>0.47</v>
      </c>
      <c r="J812" s="1">
        <v>0.52300000000000002</v>
      </c>
      <c r="K812" s="1">
        <v>6.93</v>
      </c>
      <c r="L812" s="1">
        <f t="shared" si="48"/>
        <v>0.52026828110161438</v>
      </c>
      <c r="M812" s="1">
        <f t="shared" si="49"/>
        <v>6.8938034188034187</v>
      </c>
      <c r="N812" s="1">
        <v>3.9E-2</v>
      </c>
      <c r="O812" s="1">
        <v>21.06</v>
      </c>
      <c r="P812" s="1">
        <v>6.8940000000000001</v>
      </c>
      <c r="Q812" s="1">
        <v>0</v>
      </c>
      <c r="R812" s="1">
        <v>800</v>
      </c>
      <c r="S812" s="1">
        <v>752.8</v>
      </c>
      <c r="T812" s="1">
        <v>333</v>
      </c>
      <c r="U812" s="1">
        <v>2295.1999999999998</v>
      </c>
      <c r="V812">
        <v>1.0062149962</v>
      </c>
      <c r="W812">
        <f t="shared" si="50"/>
        <v>0.52125097715771851</v>
      </c>
      <c r="X812">
        <f t="shared" si="51"/>
        <v>6.9068246112867859</v>
      </c>
    </row>
    <row r="813" spans="1:24" x14ac:dyDescent="0.15">
      <c r="A813" s="98">
        <v>43077.379884259259</v>
      </c>
      <c r="B813" s="1">
        <v>353.52805555559462</v>
      </c>
      <c r="C813" s="1">
        <v>353.52</v>
      </c>
      <c r="D813" s="1">
        <v>23.57</v>
      </c>
      <c r="E813" s="1">
        <v>1846.7380000000001</v>
      </c>
      <c r="F813" s="1">
        <v>28.6</v>
      </c>
      <c r="G813" s="1">
        <v>402.6</v>
      </c>
      <c r="H813" s="1">
        <v>1.7000000000000001E-2</v>
      </c>
      <c r="I813" s="1">
        <v>0.47</v>
      </c>
      <c r="J813" s="1">
        <v>0.52300000000000002</v>
      </c>
      <c r="K813" s="1">
        <v>6.93</v>
      </c>
      <c r="L813" s="1">
        <f t="shared" si="48"/>
        <v>0.52026828110161438</v>
      </c>
      <c r="M813" s="1">
        <f t="shared" si="49"/>
        <v>6.8938034188034187</v>
      </c>
      <c r="N813" s="1">
        <v>3.9E-2</v>
      </c>
      <c r="O813" s="1">
        <v>21.06</v>
      </c>
      <c r="P813" s="1">
        <v>6.8940000000000001</v>
      </c>
      <c r="Q813" s="1">
        <v>0</v>
      </c>
      <c r="R813" s="1">
        <v>800</v>
      </c>
      <c r="S813" s="1">
        <v>752.8</v>
      </c>
      <c r="T813" s="1">
        <v>333</v>
      </c>
      <c r="U813" s="1">
        <v>2295.3000000000002</v>
      </c>
      <c r="V813">
        <v>1.0062129667999999</v>
      </c>
      <c r="W813">
        <f t="shared" si="50"/>
        <v>0.52125202845279028</v>
      </c>
      <c r="X813">
        <f t="shared" si="51"/>
        <v>6.9068385414490177</v>
      </c>
    </row>
    <row r="814" spans="1:24" x14ac:dyDescent="0.15">
      <c r="A814" s="98">
        <v>43077.380578703705</v>
      </c>
      <c r="B814" s="1">
        <v>353.54472222231561</v>
      </c>
      <c r="C814" s="1">
        <v>353.54</v>
      </c>
      <c r="D814" s="1">
        <v>23.58</v>
      </c>
      <c r="E814" s="1">
        <v>1846.675</v>
      </c>
      <c r="F814" s="1">
        <v>28.6</v>
      </c>
      <c r="G814" s="1">
        <v>402.6</v>
      </c>
      <c r="H814" s="1">
        <v>1.7999999999999999E-2</v>
      </c>
      <c r="I814" s="1">
        <v>0.47</v>
      </c>
      <c r="J814" s="1">
        <v>0.52300000000000002</v>
      </c>
      <c r="K814" s="1">
        <v>6.93</v>
      </c>
      <c r="L814" s="1">
        <f t="shared" si="48"/>
        <v>0.52002135738016131</v>
      </c>
      <c r="M814" s="1">
        <f t="shared" si="49"/>
        <v>6.8905315614617928</v>
      </c>
      <c r="N814" s="1">
        <v>3.9E-2</v>
      </c>
      <c r="O814" s="1">
        <v>21.07</v>
      </c>
      <c r="P814" s="1">
        <v>6.9020000000000001</v>
      </c>
      <c r="Q814" s="1">
        <v>0</v>
      </c>
      <c r="R814" s="1">
        <v>800</v>
      </c>
      <c r="S814" s="1">
        <v>752.8</v>
      </c>
      <c r="T814" s="1">
        <v>333</v>
      </c>
      <c r="U814" s="1">
        <v>2295.3000000000002</v>
      </c>
      <c r="V814">
        <v>1.0062610017</v>
      </c>
      <c r="W814">
        <f t="shared" si="50"/>
        <v>0.52122714595310149</v>
      </c>
      <c r="X814">
        <f t="shared" si="51"/>
        <v>6.9065088364340212</v>
      </c>
    </row>
    <row r="815" spans="1:24" x14ac:dyDescent="0.15">
      <c r="A815" s="98">
        <v>43077.381273148145</v>
      </c>
      <c r="B815" s="1">
        <v>353.56138888886198</v>
      </c>
      <c r="C815" s="1">
        <v>353.55</v>
      </c>
      <c r="D815" s="1">
        <v>23.58</v>
      </c>
      <c r="E815" s="1">
        <v>1846.4659999999999</v>
      </c>
      <c r="F815" s="1">
        <v>28.6</v>
      </c>
      <c r="G815" s="1">
        <v>402.6</v>
      </c>
      <c r="H815" s="1">
        <v>1.7999999999999999E-2</v>
      </c>
      <c r="I815" s="1">
        <v>0.47</v>
      </c>
      <c r="J815" s="1">
        <v>0.52300000000000002</v>
      </c>
      <c r="K815" s="1">
        <v>6.93</v>
      </c>
      <c r="L815" s="1">
        <f t="shared" si="48"/>
        <v>0.52002135738016131</v>
      </c>
      <c r="M815" s="1">
        <f t="shared" si="49"/>
        <v>6.8905315614617928</v>
      </c>
      <c r="N815" s="1">
        <v>3.7999999999999999E-2</v>
      </c>
      <c r="O815" s="1">
        <v>21.07</v>
      </c>
      <c r="P815" s="1">
        <v>6.8940000000000001</v>
      </c>
      <c r="Q815" s="1">
        <v>0</v>
      </c>
      <c r="R815" s="1">
        <v>800</v>
      </c>
      <c r="S815" s="1">
        <v>752.8</v>
      </c>
      <c r="T815" s="1">
        <v>333</v>
      </c>
      <c r="U815" s="1">
        <v>2295.3000000000002</v>
      </c>
      <c r="V815">
        <v>1.0062535584000001</v>
      </c>
      <c r="W815">
        <f t="shared" si="50"/>
        <v>0.52123100149227752</v>
      </c>
      <c r="X815">
        <f t="shared" si="51"/>
        <v>6.9065599241710958</v>
      </c>
    </row>
    <row r="816" spans="1:24" x14ac:dyDescent="0.15">
      <c r="A816" s="98">
        <v>43077.381967592592</v>
      </c>
      <c r="B816" s="1">
        <v>353.57805555558298</v>
      </c>
      <c r="C816" s="1">
        <v>353.57</v>
      </c>
      <c r="D816" s="1">
        <v>23.58</v>
      </c>
      <c r="E816" s="1">
        <v>1846.2090000000001</v>
      </c>
      <c r="F816" s="1">
        <v>28.6</v>
      </c>
      <c r="G816" s="1">
        <v>402.6</v>
      </c>
      <c r="H816" s="1">
        <v>1.7999999999999999E-2</v>
      </c>
      <c r="I816" s="1">
        <v>0.47</v>
      </c>
      <c r="J816" s="1">
        <v>0.52300000000000002</v>
      </c>
      <c r="K816" s="1">
        <v>6.93</v>
      </c>
      <c r="L816" s="1">
        <f t="shared" si="48"/>
        <v>0.52002135738016131</v>
      </c>
      <c r="M816" s="1">
        <f t="shared" si="49"/>
        <v>6.8905315614617928</v>
      </c>
      <c r="N816" s="1">
        <v>3.7999999999999999E-2</v>
      </c>
      <c r="O816" s="1">
        <v>21.07</v>
      </c>
      <c r="P816" s="1">
        <v>6.8959999999999999</v>
      </c>
      <c r="Q816" s="1">
        <v>0</v>
      </c>
      <c r="R816" s="1">
        <v>800</v>
      </c>
      <c r="S816" s="1">
        <v>752.8</v>
      </c>
      <c r="T816" s="1">
        <v>333</v>
      </c>
      <c r="U816" s="1">
        <v>2295.3000000000002</v>
      </c>
      <c r="V816">
        <v>1.0062615108999999</v>
      </c>
      <c r="W816">
        <f t="shared" si="50"/>
        <v>0.5212268821957583</v>
      </c>
      <c r="X816">
        <f t="shared" si="51"/>
        <v>6.906505341523145</v>
      </c>
    </row>
    <row r="817" spans="1:24" x14ac:dyDescent="0.15">
      <c r="A817" s="98">
        <v>43077.382662037038</v>
      </c>
      <c r="B817" s="1">
        <v>353.59472222230397</v>
      </c>
      <c r="C817" s="1">
        <v>353.59</v>
      </c>
      <c r="D817" s="1">
        <v>23.58</v>
      </c>
      <c r="E817" s="1">
        <v>1846.136</v>
      </c>
      <c r="F817" s="1">
        <v>28.6</v>
      </c>
      <c r="G817" s="1">
        <v>402.6</v>
      </c>
      <c r="H817" s="1">
        <v>1.7999999999999999E-2</v>
      </c>
      <c r="I817" s="1">
        <v>0.47</v>
      </c>
      <c r="J817" s="1">
        <v>0.52300000000000002</v>
      </c>
      <c r="K817" s="1">
        <v>6.93</v>
      </c>
      <c r="L817" s="1">
        <f t="shared" si="48"/>
        <v>0.52002135738016131</v>
      </c>
      <c r="M817" s="1">
        <f t="shared" si="49"/>
        <v>6.8905315614617928</v>
      </c>
      <c r="N817" s="1">
        <v>3.7999999999999999E-2</v>
      </c>
      <c r="O817" s="1">
        <v>21.07</v>
      </c>
      <c r="P817" s="1">
        <v>6.8860000000000001</v>
      </c>
      <c r="Q817" s="1">
        <v>0</v>
      </c>
      <c r="R817" s="1">
        <v>800</v>
      </c>
      <c r="S817" s="1">
        <v>752.8</v>
      </c>
      <c r="T817" s="1">
        <v>333</v>
      </c>
      <c r="U817" s="1">
        <v>2295.3000000000002</v>
      </c>
      <c r="V817">
        <v>1.0063253438999999</v>
      </c>
      <c r="W817">
        <f t="shared" si="50"/>
        <v>0.52119381985088853</v>
      </c>
      <c r="X817">
        <f t="shared" si="51"/>
        <v>6.9060672496494409</v>
      </c>
    </row>
    <row r="818" spans="1:24" x14ac:dyDescent="0.15">
      <c r="A818" s="98">
        <v>43077.383356481485</v>
      </c>
      <c r="B818" s="1">
        <v>353.61138888902497</v>
      </c>
      <c r="C818" s="1">
        <v>353.6</v>
      </c>
      <c r="D818" s="1">
        <v>23.58</v>
      </c>
      <c r="E818" s="1">
        <v>1846.3309999999999</v>
      </c>
      <c r="F818" s="1">
        <v>28.6</v>
      </c>
      <c r="G818" s="1">
        <v>402.6</v>
      </c>
      <c r="H818" s="1">
        <v>1.7999999999999999E-2</v>
      </c>
      <c r="I818" s="1">
        <v>0.47</v>
      </c>
      <c r="J818" s="1">
        <v>0.52300000000000002</v>
      </c>
      <c r="K818" s="1">
        <v>6.93</v>
      </c>
      <c r="L818" s="1">
        <f t="shared" si="48"/>
        <v>0.52002135738016131</v>
      </c>
      <c r="M818" s="1">
        <f t="shared" si="49"/>
        <v>6.8905315614617928</v>
      </c>
      <c r="N818" s="1">
        <v>3.7999999999999999E-2</v>
      </c>
      <c r="O818" s="1">
        <v>21.07</v>
      </c>
      <c r="P818" s="1">
        <v>6.8959999999999999</v>
      </c>
      <c r="Q818" s="1">
        <v>0</v>
      </c>
      <c r="R818" s="1">
        <v>800</v>
      </c>
      <c r="S818" s="1">
        <v>752.8</v>
      </c>
      <c r="T818" s="1">
        <v>333</v>
      </c>
      <c r="U818" s="1">
        <v>2295.4</v>
      </c>
      <c r="V818">
        <v>1.0063677262999999</v>
      </c>
      <c r="W818">
        <f t="shared" si="50"/>
        <v>0.52117187017546363</v>
      </c>
      <c r="X818">
        <f t="shared" si="51"/>
        <v>6.9057764059578632</v>
      </c>
    </row>
    <row r="819" spans="1:24" x14ac:dyDescent="0.15">
      <c r="A819" s="98">
        <v>43077.384050925924</v>
      </c>
      <c r="B819" s="1">
        <v>353.62805555557134</v>
      </c>
      <c r="C819" s="1">
        <v>353.62</v>
      </c>
      <c r="D819" s="1">
        <v>23.58</v>
      </c>
      <c r="E819" s="1">
        <v>1846.2</v>
      </c>
      <c r="F819" s="1">
        <v>28.6</v>
      </c>
      <c r="G819" s="1">
        <v>402.6</v>
      </c>
      <c r="H819" s="1">
        <v>1.7999999999999999E-2</v>
      </c>
      <c r="I819" s="1">
        <v>0.47</v>
      </c>
      <c r="J819" s="1">
        <v>0.52</v>
      </c>
      <c r="K819" s="1">
        <v>6.92</v>
      </c>
      <c r="L819" s="1">
        <f t="shared" si="48"/>
        <v>0.51703844328429049</v>
      </c>
      <c r="M819" s="1">
        <f t="shared" si="49"/>
        <v>6.8805885144755567</v>
      </c>
      <c r="N819" s="1">
        <v>3.7999999999999999E-2</v>
      </c>
      <c r="O819" s="1">
        <v>21.07</v>
      </c>
      <c r="P819" s="1">
        <v>6.8949999999999996</v>
      </c>
      <c r="Q819" s="1">
        <v>0</v>
      </c>
      <c r="R819" s="1">
        <v>800</v>
      </c>
      <c r="S819" s="1">
        <v>752.8</v>
      </c>
      <c r="T819" s="1">
        <v>333</v>
      </c>
      <c r="U819" s="1">
        <v>2295.4</v>
      </c>
      <c r="V819">
        <v>1.0063655379000001</v>
      </c>
      <c r="W819">
        <f t="shared" si="50"/>
        <v>0.5181834833972806</v>
      </c>
      <c r="X819">
        <f t="shared" si="51"/>
        <v>6.895826355979195</v>
      </c>
    </row>
    <row r="820" spans="1:24" x14ac:dyDescent="0.15">
      <c r="A820" s="98">
        <v>43077.384745370371</v>
      </c>
      <c r="B820" s="1">
        <v>353.64472222229233</v>
      </c>
      <c r="C820" s="1">
        <v>353.64</v>
      </c>
      <c r="D820" s="1">
        <v>23.58</v>
      </c>
      <c r="E820" s="1">
        <v>1846.058</v>
      </c>
      <c r="F820" s="1">
        <v>28.6</v>
      </c>
      <c r="G820" s="1">
        <v>402.6</v>
      </c>
      <c r="H820" s="1">
        <v>1.7999999999999999E-2</v>
      </c>
      <c r="I820" s="1">
        <v>0.47</v>
      </c>
      <c r="J820" s="1">
        <v>0.50900000000000001</v>
      </c>
      <c r="K820" s="1">
        <v>6.88</v>
      </c>
      <c r="L820" s="1">
        <f t="shared" si="48"/>
        <v>0.5061010915994304</v>
      </c>
      <c r="M820" s="1">
        <f t="shared" si="49"/>
        <v>6.8408163265306117</v>
      </c>
      <c r="N820" s="1">
        <v>3.7999999999999999E-2</v>
      </c>
      <c r="O820" s="1">
        <v>21.07</v>
      </c>
      <c r="P820" s="1">
        <v>6.8869999999999996</v>
      </c>
      <c r="Q820" s="1">
        <v>0</v>
      </c>
      <c r="R820" s="1">
        <v>800</v>
      </c>
      <c r="S820" s="1">
        <v>752.8</v>
      </c>
      <c r="T820" s="1">
        <v>333</v>
      </c>
      <c r="U820" s="1">
        <v>2295.4</v>
      </c>
      <c r="V820">
        <v>1.0063499133</v>
      </c>
      <c r="W820">
        <f t="shared" si="50"/>
        <v>0.50722978484306891</v>
      </c>
      <c r="X820">
        <f t="shared" si="51"/>
        <v>6.8560725338316573</v>
      </c>
    </row>
    <row r="821" spans="1:24" x14ac:dyDescent="0.15">
      <c r="A821" s="98">
        <v>43077.385439814818</v>
      </c>
      <c r="B821" s="1">
        <v>353.66138888901332</v>
      </c>
      <c r="C821" s="1">
        <v>353.65</v>
      </c>
      <c r="D821" s="1">
        <v>23.59</v>
      </c>
      <c r="E821" s="1">
        <v>1845.7919999999999</v>
      </c>
      <c r="F821" s="1">
        <v>28.6</v>
      </c>
      <c r="G821" s="1">
        <v>402.6</v>
      </c>
      <c r="H821" s="1">
        <v>1.7999999999999999E-2</v>
      </c>
      <c r="I821" s="1">
        <v>0.47</v>
      </c>
      <c r="J821" s="1">
        <v>0.51800000000000002</v>
      </c>
      <c r="K821" s="1">
        <v>6.85</v>
      </c>
      <c r="L821" s="1">
        <f t="shared" si="48"/>
        <v>0.51504983388704317</v>
      </c>
      <c r="M821" s="1">
        <f t="shared" si="49"/>
        <v>6.8109871855719026</v>
      </c>
      <c r="N821" s="1">
        <v>3.7999999999999999E-2</v>
      </c>
      <c r="O821" s="1">
        <v>21.07</v>
      </c>
      <c r="P821" s="1">
        <v>6.899</v>
      </c>
      <c r="Q821" s="1">
        <v>0</v>
      </c>
      <c r="R821" s="1">
        <v>800</v>
      </c>
      <c r="S821" s="1">
        <v>752.8</v>
      </c>
      <c r="T821" s="1">
        <v>333</v>
      </c>
      <c r="U821" s="1">
        <v>2295.4</v>
      </c>
      <c r="V821">
        <v>1.0064326746000001</v>
      </c>
      <c r="W821">
        <f t="shared" si="50"/>
        <v>0.51615603617645112</v>
      </c>
      <c r="X821">
        <f t="shared" si="51"/>
        <v>6.8256155363102113</v>
      </c>
    </row>
    <row r="822" spans="1:24" x14ac:dyDescent="0.15">
      <c r="A822" s="98">
        <v>43077.386134259257</v>
      </c>
      <c r="B822" s="1">
        <v>353.67805555555969</v>
      </c>
      <c r="C822" s="1">
        <v>353.67</v>
      </c>
      <c r="D822" s="1">
        <v>23.59</v>
      </c>
      <c r="E822" s="1">
        <v>1845.6510000000001</v>
      </c>
      <c r="F822" s="1">
        <v>28.6</v>
      </c>
      <c r="G822" s="1">
        <v>402.6</v>
      </c>
      <c r="H822" s="1">
        <v>1.7999999999999999E-2</v>
      </c>
      <c r="I822" s="1">
        <v>0.47</v>
      </c>
      <c r="J822" s="1">
        <v>0.52300000000000002</v>
      </c>
      <c r="K822" s="1">
        <v>6.83</v>
      </c>
      <c r="L822" s="1">
        <f t="shared" si="48"/>
        <v>0.52002135738016131</v>
      </c>
      <c r="M822" s="1">
        <f t="shared" si="49"/>
        <v>6.7911010915994305</v>
      </c>
      <c r="N822" s="1">
        <v>3.7999999999999999E-2</v>
      </c>
      <c r="O822" s="1">
        <v>21.07</v>
      </c>
      <c r="P822" s="1">
        <v>6.8979999999999997</v>
      </c>
      <c r="Q822" s="1">
        <v>0</v>
      </c>
      <c r="R822" s="1">
        <v>800</v>
      </c>
      <c r="S822" s="1">
        <v>752.8</v>
      </c>
      <c r="T822" s="1">
        <v>333</v>
      </c>
      <c r="U822" s="1">
        <v>2295.4</v>
      </c>
      <c r="V822">
        <v>1.0064353813</v>
      </c>
      <c r="W822">
        <f t="shared" si="50"/>
        <v>0.52113683575245751</v>
      </c>
      <c r="X822">
        <f t="shared" si="51"/>
        <v>6.8056684286601996</v>
      </c>
    </row>
    <row r="823" spans="1:24" x14ac:dyDescent="0.15">
      <c r="A823" s="98">
        <v>43077.386828703704</v>
      </c>
      <c r="B823" s="1">
        <v>353.69472222228069</v>
      </c>
      <c r="C823" s="1">
        <v>353.69</v>
      </c>
      <c r="D823" s="1">
        <v>23.59</v>
      </c>
      <c r="E823" s="1">
        <v>1845.8340000000001</v>
      </c>
      <c r="F823" s="1">
        <v>28.6</v>
      </c>
      <c r="G823" s="1">
        <v>402.6</v>
      </c>
      <c r="H823" s="1">
        <v>1.7999999999999999E-2</v>
      </c>
      <c r="I823" s="1">
        <v>0.47</v>
      </c>
      <c r="J823" s="1">
        <v>0.52600000000000002</v>
      </c>
      <c r="K823" s="1">
        <v>6.83</v>
      </c>
      <c r="L823" s="1">
        <f t="shared" si="48"/>
        <v>0.52300427147603223</v>
      </c>
      <c r="M823" s="1">
        <f t="shared" si="49"/>
        <v>6.7911010915994305</v>
      </c>
      <c r="N823" s="1">
        <v>3.7999999999999999E-2</v>
      </c>
      <c r="O823" s="1">
        <v>21.07</v>
      </c>
      <c r="P823" s="1">
        <v>6.8879999999999999</v>
      </c>
      <c r="Q823" s="1">
        <v>0</v>
      </c>
      <c r="R823" s="1">
        <v>800</v>
      </c>
      <c r="S823" s="1">
        <v>752.8</v>
      </c>
      <c r="T823" s="1">
        <v>333</v>
      </c>
      <c r="U823" s="1">
        <v>2295.4</v>
      </c>
      <c r="V823">
        <v>1.0064949776000001</v>
      </c>
      <c r="W823">
        <f t="shared" si="50"/>
        <v>0.5240951139744664</v>
      </c>
      <c r="X823">
        <f t="shared" si="51"/>
        <v>6.8052654533186416</v>
      </c>
    </row>
    <row r="824" spans="1:24" x14ac:dyDescent="0.15">
      <c r="A824" s="98">
        <v>43077.387523148151</v>
      </c>
      <c r="B824" s="1">
        <v>353.71138888900168</v>
      </c>
      <c r="C824" s="1">
        <v>353.7</v>
      </c>
      <c r="D824" s="1">
        <v>23.59</v>
      </c>
      <c r="E824" s="1">
        <v>1846.057</v>
      </c>
      <c r="F824" s="1">
        <v>28.6</v>
      </c>
      <c r="G824" s="1">
        <v>402.6</v>
      </c>
      <c r="H824" s="1">
        <v>1.7999999999999999E-2</v>
      </c>
      <c r="I824" s="1">
        <v>0.47</v>
      </c>
      <c r="J824" s="1">
        <v>0.52700000000000002</v>
      </c>
      <c r="K824" s="1">
        <v>6.82</v>
      </c>
      <c r="L824" s="1">
        <f t="shared" si="48"/>
        <v>0.52399857617465584</v>
      </c>
      <c r="M824" s="1">
        <f t="shared" si="49"/>
        <v>6.7811580446131936</v>
      </c>
      <c r="N824" s="1">
        <v>3.7999999999999999E-2</v>
      </c>
      <c r="O824" s="1">
        <v>21.07</v>
      </c>
      <c r="P824" s="1">
        <v>6.899</v>
      </c>
      <c r="Q824" s="1">
        <v>0</v>
      </c>
      <c r="R824" s="1">
        <v>800</v>
      </c>
      <c r="S824" s="1">
        <v>752.8</v>
      </c>
      <c r="T824" s="1">
        <v>333</v>
      </c>
      <c r="U824" s="1">
        <v>2295.4</v>
      </c>
      <c r="V824">
        <v>1.006487412</v>
      </c>
      <c r="W824">
        <f t="shared" si="50"/>
        <v>0.52509543954435467</v>
      </c>
      <c r="X824">
        <f t="shared" si="51"/>
        <v>6.79535274704459</v>
      </c>
    </row>
    <row r="825" spans="1:24" x14ac:dyDescent="0.15">
      <c r="A825" s="98">
        <v>43077.38821759259</v>
      </c>
      <c r="B825" s="1">
        <v>353.72805555554805</v>
      </c>
      <c r="C825" s="1">
        <v>353.72</v>
      </c>
      <c r="D825" s="1">
        <v>23.59</v>
      </c>
      <c r="E825" s="1">
        <v>1846.0260000000001</v>
      </c>
      <c r="F825" s="1">
        <v>28.6</v>
      </c>
      <c r="G825" s="1">
        <v>402.6</v>
      </c>
      <c r="H825" s="1">
        <v>1.7999999999999999E-2</v>
      </c>
      <c r="I825" s="1">
        <v>0.47</v>
      </c>
      <c r="J825" s="1">
        <v>0.52700000000000002</v>
      </c>
      <c r="K825" s="1">
        <v>6.83</v>
      </c>
      <c r="L825" s="1">
        <f t="shared" si="48"/>
        <v>0.52399857617465584</v>
      </c>
      <c r="M825" s="1">
        <f t="shared" si="49"/>
        <v>6.7911010915994305</v>
      </c>
      <c r="N825" s="1">
        <v>3.7999999999999999E-2</v>
      </c>
      <c r="O825" s="1">
        <v>21.07</v>
      </c>
      <c r="P825" s="1">
        <v>6.891</v>
      </c>
      <c r="Q825" s="1">
        <v>0</v>
      </c>
      <c r="R825" s="1">
        <v>800</v>
      </c>
      <c r="S825" s="1">
        <v>752.8</v>
      </c>
      <c r="T825" s="1">
        <v>333</v>
      </c>
      <c r="U825" s="1">
        <v>2295.4</v>
      </c>
      <c r="V825">
        <v>1.0064804731000001</v>
      </c>
      <c r="W825">
        <f t="shared" si="50"/>
        <v>0.52509905966897985</v>
      </c>
      <c r="X825">
        <f t="shared" si="51"/>
        <v>6.8053635247421864</v>
      </c>
    </row>
    <row r="826" spans="1:24" x14ac:dyDescent="0.15">
      <c r="A826" s="98">
        <v>43077.388912037037</v>
      </c>
      <c r="B826" s="1">
        <v>353.74472222226905</v>
      </c>
      <c r="C826" s="1">
        <v>353.74</v>
      </c>
      <c r="D826" s="1">
        <v>23.59</v>
      </c>
      <c r="E826" s="1">
        <v>1846.0740000000001</v>
      </c>
      <c r="F826" s="1">
        <v>28.6</v>
      </c>
      <c r="G826" s="1">
        <v>402.6</v>
      </c>
      <c r="H826" s="1">
        <v>1.7999999999999999E-2</v>
      </c>
      <c r="I826" s="1">
        <v>0.47</v>
      </c>
      <c r="J826" s="1">
        <v>0.52700000000000002</v>
      </c>
      <c r="K826" s="1">
        <v>6.83</v>
      </c>
      <c r="L826" s="1">
        <f t="shared" si="48"/>
        <v>0.52399857617465584</v>
      </c>
      <c r="M826" s="1">
        <f t="shared" si="49"/>
        <v>6.7911010915994305</v>
      </c>
      <c r="N826" s="1">
        <v>3.7999999999999999E-2</v>
      </c>
      <c r="O826" s="1">
        <v>21.07</v>
      </c>
      <c r="P826" s="1">
        <v>6.8959999999999999</v>
      </c>
      <c r="Q826" s="1">
        <v>0</v>
      </c>
      <c r="R826" s="1">
        <v>800</v>
      </c>
      <c r="S826" s="1">
        <v>752.8</v>
      </c>
      <c r="T826" s="1">
        <v>333</v>
      </c>
      <c r="U826" s="1">
        <v>2295.4</v>
      </c>
      <c r="V826">
        <v>1.0064481618000001</v>
      </c>
      <c r="W826">
        <f t="shared" si="50"/>
        <v>0.52511591759956255</v>
      </c>
      <c r="X826">
        <f t="shared" si="51"/>
        <v>6.8055820060816172</v>
      </c>
    </row>
    <row r="827" spans="1:24" x14ac:dyDescent="0.15">
      <c r="A827" s="98">
        <v>43077.389606481483</v>
      </c>
      <c r="B827" s="1">
        <v>353.76138888899004</v>
      </c>
      <c r="C827" s="1">
        <v>353.75</v>
      </c>
      <c r="D827" s="1">
        <v>23.6</v>
      </c>
      <c r="E827" s="1">
        <v>1846.009</v>
      </c>
      <c r="F827" s="1">
        <v>28.6</v>
      </c>
      <c r="G827" s="1">
        <v>402.6</v>
      </c>
      <c r="H827" s="1">
        <v>1.7000000000000001E-2</v>
      </c>
      <c r="I827" s="1">
        <v>0.47</v>
      </c>
      <c r="J827" s="1">
        <v>0.52700000000000002</v>
      </c>
      <c r="K827" s="1">
        <v>6.83</v>
      </c>
      <c r="L827" s="1">
        <f t="shared" si="48"/>
        <v>0.52399857617465584</v>
      </c>
      <c r="M827" s="1">
        <f t="shared" si="49"/>
        <v>6.7911010915994305</v>
      </c>
      <c r="N827" s="1">
        <v>3.7999999999999999E-2</v>
      </c>
      <c r="O827" s="1">
        <v>21.07</v>
      </c>
      <c r="P827" s="1">
        <v>6.9</v>
      </c>
      <c r="Q827" s="1">
        <v>0</v>
      </c>
      <c r="R827" s="1">
        <v>800</v>
      </c>
      <c r="S827" s="1">
        <v>752.8</v>
      </c>
      <c r="T827" s="1">
        <v>333</v>
      </c>
      <c r="U827" s="1">
        <v>2295.4</v>
      </c>
      <c r="V827">
        <v>1.0064840878999999</v>
      </c>
      <c r="W827">
        <f t="shared" si="50"/>
        <v>0.52509717376923881</v>
      </c>
      <c r="X827">
        <f t="shared" si="51"/>
        <v>6.8053390831952578</v>
      </c>
    </row>
    <row r="828" spans="1:24" x14ac:dyDescent="0.15">
      <c r="A828" s="98">
        <v>43077.390300925923</v>
      </c>
      <c r="B828" s="1">
        <v>353.77805555553641</v>
      </c>
      <c r="C828" s="1">
        <v>353.77</v>
      </c>
      <c r="D828" s="1">
        <v>23.6</v>
      </c>
      <c r="E828" s="1">
        <v>1845.6420000000001</v>
      </c>
      <c r="F828" s="1">
        <v>28.6</v>
      </c>
      <c r="G828" s="1">
        <v>402.6</v>
      </c>
      <c r="H828" s="1">
        <v>1.7000000000000001E-2</v>
      </c>
      <c r="I828" s="1">
        <v>0.47</v>
      </c>
      <c r="J828" s="1">
        <v>0.52700000000000002</v>
      </c>
      <c r="K828" s="1">
        <v>6.83</v>
      </c>
      <c r="L828" s="1">
        <f t="shared" si="48"/>
        <v>0.52399857617465584</v>
      </c>
      <c r="M828" s="1">
        <f t="shared" si="49"/>
        <v>6.7911010915994305</v>
      </c>
      <c r="N828" s="1">
        <v>3.7999999999999999E-2</v>
      </c>
      <c r="O828" s="1">
        <v>21.07</v>
      </c>
      <c r="P828" s="1">
        <v>6.9059999999999997</v>
      </c>
      <c r="Q828" s="1">
        <v>0</v>
      </c>
      <c r="R828" s="1">
        <v>800</v>
      </c>
      <c r="S828" s="1">
        <v>752.8</v>
      </c>
      <c r="T828" s="1">
        <v>333</v>
      </c>
      <c r="U828" s="1">
        <v>2295.4</v>
      </c>
      <c r="V828">
        <v>1.0065255457</v>
      </c>
      <c r="W828">
        <f t="shared" si="50"/>
        <v>0.52507554553168068</v>
      </c>
      <c r="X828">
        <f t="shared" si="51"/>
        <v>6.8050587779532803</v>
      </c>
    </row>
    <row r="829" spans="1:24" x14ac:dyDescent="0.15">
      <c r="A829" s="98">
        <v>43077.39099537037</v>
      </c>
      <c r="B829" s="1">
        <v>353.79472222225741</v>
      </c>
      <c r="C829" s="1">
        <v>353.79</v>
      </c>
      <c r="D829" s="1">
        <v>23.6</v>
      </c>
      <c r="E829" s="1">
        <v>1845.5250000000001</v>
      </c>
      <c r="F829" s="1">
        <v>28.6</v>
      </c>
      <c r="G829" s="1">
        <v>402.6</v>
      </c>
      <c r="H829" s="1">
        <v>1.7000000000000001E-2</v>
      </c>
      <c r="I829" s="1">
        <v>0.47</v>
      </c>
      <c r="J829" s="1">
        <v>0.52700000000000002</v>
      </c>
      <c r="K829" s="1">
        <v>6.83</v>
      </c>
      <c r="L829" s="1">
        <f t="shared" si="48"/>
        <v>0.52399857617465584</v>
      </c>
      <c r="M829" s="1">
        <f t="shared" si="49"/>
        <v>6.7911010915994305</v>
      </c>
      <c r="N829" s="1">
        <v>3.7999999999999999E-2</v>
      </c>
      <c r="O829" s="1">
        <v>21.07</v>
      </c>
      <c r="P829" s="1">
        <v>6.9020000000000001</v>
      </c>
      <c r="Q829" s="1">
        <v>0</v>
      </c>
      <c r="R829" s="1">
        <v>800</v>
      </c>
      <c r="S829" s="1">
        <v>752.8</v>
      </c>
      <c r="T829" s="1">
        <v>333</v>
      </c>
      <c r="U829" s="1">
        <v>2295.5</v>
      </c>
      <c r="V829">
        <v>1.0065008782</v>
      </c>
      <c r="W829">
        <f t="shared" si="50"/>
        <v>0.52508841417521579</v>
      </c>
      <c r="X829">
        <f t="shared" si="51"/>
        <v>6.80522555752699</v>
      </c>
    </row>
    <row r="830" spans="1:24" x14ac:dyDescent="0.15">
      <c r="A830" s="98">
        <v>43077.391689814816</v>
      </c>
      <c r="B830" s="1">
        <v>353.8113888889784</v>
      </c>
      <c r="C830" s="1">
        <v>353.8</v>
      </c>
      <c r="D830" s="1">
        <v>23.6</v>
      </c>
      <c r="E830" s="1">
        <v>1845.5909999999999</v>
      </c>
      <c r="F830" s="1">
        <v>28.6</v>
      </c>
      <c r="G830" s="1">
        <v>402.6</v>
      </c>
      <c r="H830" s="1">
        <v>1.7000000000000001E-2</v>
      </c>
      <c r="I830" s="1">
        <v>0.47</v>
      </c>
      <c r="J830" s="1">
        <v>0.52700000000000002</v>
      </c>
      <c r="K830" s="1">
        <v>6.83</v>
      </c>
      <c r="L830" s="1">
        <f t="shared" si="48"/>
        <v>0.52399857617465584</v>
      </c>
      <c r="M830" s="1">
        <f t="shared" si="49"/>
        <v>6.7911010915994305</v>
      </c>
      <c r="N830" s="1">
        <v>3.7999999999999999E-2</v>
      </c>
      <c r="O830" s="1">
        <v>21.07</v>
      </c>
      <c r="P830" s="1">
        <v>6.8970000000000002</v>
      </c>
      <c r="Q830" s="1">
        <v>0</v>
      </c>
      <c r="R830" s="1">
        <v>800</v>
      </c>
      <c r="S830" s="1">
        <v>752.8</v>
      </c>
      <c r="T830" s="1">
        <v>333</v>
      </c>
      <c r="U830" s="1">
        <v>2295.5</v>
      </c>
      <c r="V830">
        <v>1.0064958387</v>
      </c>
      <c r="W830">
        <f t="shared" si="50"/>
        <v>0.52509104328003819</v>
      </c>
      <c r="X830">
        <f t="shared" si="51"/>
        <v>6.805259631124593</v>
      </c>
    </row>
    <row r="831" spans="1:24" x14ac:dyDescent="0.15">
      <c r="A831" s="98">
        <v>43077.392384259256</v>
      </c>
      <c r="B831" s="1">
        <v>353.82805555552477</v>
      </c>
      <c r="C831" s="1">
        <v>353.82</v>
      </c>
      <c r="D831" s="1">
        <v>23.6</v>
      </c>
      <c r="E831" s="1">
        <v>1845.5840000000001</v>
      </c>
      <c r="F831" s="1">
        <v>28.6</v>
      </c>
      <c r="G831" s="1">
        <v>402.6</v>
      </c>
      <c r="H831" s="1">
        <v>1.7999999999999999E-2</v>
      </c>
      <c r="I831" s="1">
        <v>0.47</v>
      </c>
      <c r="J831" s="1">
        <v>0.52700000000000002</v>
      </c>
      <c r="K831" s="1">
        <v>6.83</v>
      </c>
      <c r="L831" s="1">
        <f t="shared" si="48"/>
        <v>0.52399857617465584</v>
      </c>
      <c r="M831" s="1">
        <f t="shared" si="49"/>
        <v>6.7911010915994305</v>
      </c>
      <c r="N831" s="1">
        <v>3.7999999999999999E-2</v>
      </c>
      <c r="O831" s="1">
        <v>21.07</v>
      </c>
      <c r="P831" s="1">
        <v>6.883</v>
      </c>
      <c r="Q831" s="1">
        <v>0</v>
      </c>
      <c r="R831" s="1">
        <v>800</v>
      </c>
      <c r="S831" s="1">
        <v>752.8</v>
      </c>
      <c r="T831" s="1">
        <v>333</v>
      </c>
      <c r="U831" s="1">
        <v>2295.5</v>
      </c>
      <c r="V831">
        <v>1.0064673628</v>
      </c>
      <c r="W831">
        <f t="shared" si="50"/>
        <v>0.52510589963861676</v>
      </c>
      <c r="X831">
        <f t="shared" si="51"/>
        <v>6.8054521717870058</v>
      </c>
    </row>
    <row r="832" spans="1:24" x14ac:dyDescent="0.15">
      <c r="A832" s="98">
        <v>43077.393078703702</v>
      </c>
      <c r="B832" s="1">
        <v>353.84472222224576</v>
      </c>
      <c r="C832" s="1">
        <v>353.84</v>
      </c>
      <c r="D832" s="1">
        <v>23.6</v>
      </c>
      <c r="E832" s="1">
        <v>1845.4770000000001</v>
      </c>
      <c r="F832" s="1">
        <v>28.6</v>
      </c>
      <c r="G832" s="1">
        <v>402.6</v>
      </c>
      <c r="H832" s="1">
        <v>1.7999999999999999E-2</v>
      </c>
      <c r="I832" s="1">
        <v>0.47</v>
      </c>
      <c r="J832" s="1">
        <v>0.52700000000000002</v>
      </c>
      <c r="K832" s="1">
        <v>6.83</v>
      </c>
      <c r="L832" s="1">
        <f t="shared" si="48"/>
        <v>0.52399857617465584</v>
      </c>
      <c r="M832" s="1">
        <f t="shared" si="49"/>
        <v>6.7911010915994305</v>
      </c>
      <c r="N832" s="1">
        <v>3.7999999999999999E-2</v>
      </c>
      <c r="O832" s="1">
        <v>21.07</v>
      </c>
      <c r="P832" s="1">
        <v>6.8959999999999999</v>
      </c>
      <c r="Q832" s="1">
        <v>0</v>
      </c>
      <c r="R832" s="1">
        <v>800</v>
      </c>
      <c r="S832" s="1">
        <v>752.8</v>
      </c>
      <c r="T832" s="1">
        <v>333</v>
      </c>
      <c r="U832" s="1">
        <v>2295.5</v>
      </c>
      <c r="V832">
        <v>1.0064483987999999</v>
      </c>
      <c r="W832">
        <f t="shared" si="50"/>
        <v>0.5251157939444675</v>
      </c>
      <c r="X832">
        <f t="shared" si="51"/>
        <v>6.8055804034928142</v>
      </c>
    </row>
    <row r="833" spans="1:24" x14ac:dyDescent="0.15">
      <c r="A833" s="98">
        <v>43077.393773148149</v>
      </c>
      <c r="B833" s="1">
        <v>353.86138888896676</v>
      </c>
      <c r="C833" s="1">
        <v>353.85</v>
      </c>
      <c r="D833" s="1">
        <v>23.61</v>
      </c>
      <c r="E833" s="1">
        <v>1845.271</v>
      </c>
      <c r="F833" s="1">
        <v>28.6</v>
      </c>
      <c r="G833" s="1">
        <v>402.6</v>
      </c>
      <c r="H833" s="1">
        <v>1.7999999999999999E-2</v>
      </c>
      <c r="I833" s="1">
        <v>0.47</v>
      </c>
      <c r="J833" s="1">
        <v>0.52700000000000002</v>
      </c>
      <c r="K833" s="1">
        <v>6.83</v>
      </c>
      <c r="L833" s="1">
        <f t="shared" si="48"/>
        <v>0.52399857617465584</v>
      </c>
      <c r="M833" s="1">
        <f t="shared" si="49"/>
        <v>6.7911010915994305</v>
      </c>
      <c r="N833" s="1">
        <v>3.7999999999999999E-2</v>
      </c>
      <c r="O833" s="1">
        <v>21.07</v>
      </c>
      <c r="P833" s="1">
        <v>6.9089999999999998</v>
      </c>
      <c r="Q833" s="1">
        <v>0</v>
      </c>
      <c r="R833" s="1">
        <v>800</v>
      </c>
      <c r="S833" s="1">
        <v>752.8</v>
      </c>
      <c r="T833" s="1">
        <v>333</v>
      </c>
      <c r="U833" s="1">
        <v>2295.5</v>
      </c>
      <c r="V833">
        <v>1.0064508211999998</v>
      </c>
      <c r="W833">
        <f t="shared" si="50"/>
        <v>0.52511453005707986</v>
      </c>
      <c r="X833">
        <f t="shared" si="51"/>
        <v>6.8055640233204091</v>
      </c>
    </row>
    <row r="834" spans="1:24" x14ac:dyDescent="0.15">
      <c r="A834" s="98">
        <v>43077.394467592596</v>
      </c>
      <c r="B834" s="1">
        <v>353.87805555568775</v>
      </c>
      <c r="C834" s="1">
        <v>353.87</v>
      </c>
      <c r="D834" s="1">
        <v>23.61</v>
      </c>
      <c r="E834" s="1">
        <v>1844.9960000000001</v>
      </c>
      <c r="F834" s="1">
        <v>28.6</v>
      </c>
      <c r="G834" s="1">
        <v>402.6</v>
      </c>
      <c r="H834" s="1">
        <v>1.7999999999999999E-2</v>
      </c>
      <c r="I834" s="1">
        <v>0.47</v>
      </c>
      <c r="J834" s="1">
        <v>0.52700000000000002</v>
      </c>
      <c r="K834" s="1">
        <v>6.83</v>
      </c>
      <c r="L834" s="1">
        <f t="shared" si="48"/>
        <v>0.52399857617465584</v>
      </c>
      <c r="M834" s="1">
        <f t="shared" si="49"/>
        <v>6.7911010915994305</v>
      </c>
      <c r="N834" s="1">
        <v>3.7999999999999999E-2</v>
      </c>
      <c r="O834" s="1">
        <v>21.07</v>
      </c>
      <c r="P834" s="1">
        <v>6.9</v>
      </c>
      <c r="Q834" s="1">
        <v>0</v>
      </c>
      <c r="R834" s="1">
        <v>800</v>
      </c>
      <c r="S834" s="1">
        <v>752.8</v>
      </c>
      <c r="T834" s="1">
        <v>333</v>
      </c>
      <c r="U834" s="1">
        <v>2295.6</v>
      </c>
      <c r="V834">
        <v>1.0064305232000001</v>
      </c>
      <c r="W834">
        <f t="shared" si="50"/>
        <v>0.52512512072825412</v>
      </c>
      <c r="X834">
        <f t="shared" si="51"/>
        <v>6.8057012800265193</v>
      </c>
    </row>
    <row r="835" spans="1:24" x14ac:dyDescent="0.15">
      <c r="A835" s="98">
        <v>43077.395162037035</v>
      </c>
      <c r="B835" s="1">
        <v>353.89472222223412</v>
      </c>
      <c r="C835" s="1">
        <v>353.89</v>
      </c>
      <c r="D835" s="1">
        <v>23.61</v>
      </c>
      <c r="E835" s="1">
        <v>1844.8510000000001</v>
      </c>
      <c r="F835" s="1">
        <v>28.6</v>
      </c>
      <c r="G835" s="1">
        <v>402.6</v>
      </c>
      <c r="H835" s="1">
        <v>1.7999999999999999E-2</v>
      </c>
      <c r="I835" s="1">
        <v>0.47</v>
      </c>
      <c r="J835" s="1">
        <v>0.52700000000000002</v>
      </c>
      <c r="K835" s="1">
        <v>6.83</v>
      </c>
      <c r="L835" s="1">
        <f t="shared" ref="L835:L898" si="52">(J835*20.95)/O835</f>
        <v>0.52399857617465584</v>
      </c>
      <c r="M835" s="1">
        <f t="shared" ref="M835:M898" si="53">(K835*20.95)/O835</f>
        <v>6.7911010915994305</v>
      </c>
      <c r="N835" s="1">
        <v>3.7999999999999999E-2</v>
      </c>
      <c r="O835" s="1">
        <v>21.07</v>
      </c>
      <c r="P835" s="1">
        <v>6.8959999999999999</v>
      </c>
      <c r="Q835" s="1">
        <v>0</v>
      </c>
      <c r="R835" s="1">
        <v>800</v>
      </c>
      <c r="S835" s="1">
        <v>752.8</v>
      </c>
      <c r="T835" s="1">
        <v>333</v>
      </c>
      <c r="U835" s="1">
        <v>2295.6</v>
      </c>
      <c r="V835">
        <v>1.0065211966000001</v>
      </c>
      <c r="W835">
        <f t="shared" ref="W835:W898" si="54">J835*(Z$1/V835)</f>
        <v>0.5250778143423751</v>
      </c>
      <c r="X835">
        <f t="shared" ref="X835:X898" si="55">K835*(Z$1/V835)</f>
        <v>6.8050881820842912</v>
      </c>
    </row>
    <row r="836" spans="1:24" x14ac:dyDescent="0.15">
      <c r="A836" s="98">
        <v>43077.395856481482</v>
      </c>
      <c r="B836" s="1">
        <v>353.91138888895512</v>
      </c>
      <c r="C836" s="1">
        <v>353.9</v>
      </c>
      <c r="D836" s="1">
        <v>23.61</v>
      </c>
      <c r="E836" s="1">
        <v>1844.854</v>
      </c>
      <c r="F836" s="1">
        <v>28.6</v>
      </c>
      <c r="G836" s="1">
        <v>402.6</v>
      </c>
      <c r="H836" s="1">
        <v>1.7999999999999999E-2</v>
      </c>
      <c r="I836" s="1">
        <v>0.47</v>
      </c>
      <c r="J836" s="1">
        <v>0.52700000000000002</v>
      </c>
      <c r="K836" s="1">
        <v>6.83</v>
      </c>
      <c r="L836" s="1">
        <f t="shared" si="52"/>
        <v>0.52399857617465584</v>
      </c>
      <c r="M836" s="1">
        <f t="shared" si="53"/>
        <v>6.7911010915994305</v>
      </c>
      <c r="N836" s="1">
        <v>3.7999999999999999E-2</v>
      </c>
      <c r="O836" s="1">
        <v>21.07</v>
      </c>
      <c r="P836" s="1">
        <v>6.8869999999999996</v>
      </c>
      <c r="Q836" s="1">
        <v>0</v>
      </c>
      <c r="R836" s="1">
        <v>800</v>
      </c>
      <c r="S836" s="1">
        <v>752.8</v>
      </c>
      <c r="T836" s="1">
        <v>333</v>
      </c>
      <c r="U836" s="1">
        <v>2295.6</v>
      </c>
      <c r="V836">
        <v>1.0064222197000001</v>
      </c>
      <c r="W836">
        <f t="shared" si="54"/>
        <v>0.5251294532800943</v>
      </c>
      <c r="X836">
        <f t="shared" si="55"/>
        <v>6.8057574305560609</v>
      </c>
    </row>
    <row r="837" spans="1:24" x14ac:dyDescent="0.15">
      <c r="A837" s="98">
        <v>43077.396550925929</v>
      </c>
      <c r="B837" s="1">
        <v>353.92805555567611</v>
      </c>
      <c r="C837" s="1">
        <v>353.92</v>
      </c>
      <c r="D837" s="1">
        <v>23.61</v>
      </c>
      <c r="E837" s="1">
        <v>1844.896</v>
      </c>
      <c r="F837" s="1">
        <v>28.6</v>
      </c>
      <c r="G837" s="1">
        <v>402.6</v>
      </c>
      <c r="H837" s="1">
        <v>1.7999999999999999E-2</v>
      </c>
      <c r="I837" s="1">
        <v>0.47</v>
      </c>
      <c r="J837" s="1">
        <v>0.52700000000000002</v>
      </c>
      <c r="K837" s="1">
        <v>6.83</v>
      </c>
      <c r="L837" s="1">
        <f t="shared" si="52"/>
        <v>0.52399857617465584</v>
      </c>
      <c r="M837" s="1">
        <f t="shared" si="53"/>
        <v>6.7911010915994305</v>
      </c>
      <c r="N837" s="1">
        <v>3.7999999999999999E-2</v>
      </c>
      <c r="O837" s="1">
        <v>21.07</v>
      </c>
      <c r="P837" s="1">
        <v>6.9029999999999996</v>
      </c>
      <c r="Q837" s="1">
        <v>0</v>
      </c>
      <c r="R837" s="1">
        <v>800</v>
      </c>
      <c r="S837" s="1">
        <v>752.8</v>
      </c>
      <c r="T837" s="1">
        <v>333</v>
      </c>
      <c r="U837" s="1">
        <v>2295.6</v>
      </c>
      <c r="V837">
        <v>1.0064289273</v>
      </c>
      <c r="W837">
        <f t="shared" si="54"/>
        <v>0.52512595342210611</v>
      </c>
      <c r="X837">
        <f t="shared" si="55"/>
        <v>6.805712071865246</v>
      </c>
    </row>
    <row r="838" spans="1:24" x14ac:dyDescent="0.15">
      <c r="A838" s="98">
        <v>43077.397245370368</v>
      </c>
      <c r="B838" s="1">
        <v>353.94472222222248</v>
      </c>
      <c r="C838" s="1">
        <v>353.94</v>
      </c>
      <c r="D838" s="1">
        <v>23.61</v>
      </c>
      <c r="E838" s="1">
        <v>1844.7080000000001</v>
      </c>
      <c r="F838" s="1">
        <v>28.6</v>
      </c>
      <c r="G838" s="1">
        <v>402.6</v>
      </c>
      <c r="H838" s="1">
        <v>1.7999999999999999E-2</v>
      </c>
      <c r="I838" s="1">
        <v>0.47</v>
      </c>
      <c r="J838" s="1">
        <v>0.52700000000000002</v>
      </c>
      <c r="K838" s="1">
        <v>6.83</v>
      </c>
      <c r="L838" s="1">
        <f t="shared" si="52"/>
        <v>0.52399857617465584</v>
      </c>
      <c r="M838" s="1">
        <f t="shared" si="53"/>
        <v>6.7911010915994305</v>
      </c>
      <c r="N838" s="1">
        <v>3.7999999999999999E-2</v>
      </c>
      <c r="O838" s="1">
        <v>21.07</v>
      </c>
      <c r="P838" s="1">
        <v>6.9109999999999996</v>
      </c>
      <c r="Q838" s="1">
        <v>0</v>
      </c>
      <c r="R838" s="1">
        <v>800</v>
      </c>
      <c r="S838" s="1">
        <v>752.8</v>
      </c>
      <c r="T838" s="1">
        <v>333</v>
      </c>
      <c r="U838" s="1">
        <v>2295.6</v>
      </c>
      <c r="V838">
        <v>1.0064146594000001</v>
      </c>
      <c r="W838">
        <f t="shared" si="54"/>
        <v>0.5251333981115498</v>
      </c>
      <c r="X838">
        <f t="shared" si="55"/>
        <v>6.8058085561705601</v>
      </c>
    </row>
    <row r="839" spans="1:24" x14ac:dyDescent="0.15">
      <c r="A839" s="98">
        <v>43077.397939814815</v>
      </c>
      <c r="B839" s="1">
        <v>353.96138888894347</v>
      </c>
      <c r="C839" s="1">
        <v>353.95</v>
      </c>
      <c r="D839" s="1">
        <v>23.62</v>
      </c>
      <c r="E839" s="1">
        <v>1844.3679999999999</v>
      </c>
      <c r="F839" s="1">
        <v>28.6</v>
      </c>
      <c r="G839" s="1">
        <v>402.6</v>
      </c>
      <c r="H839" s="1">
        <v>1.7999999999999999E-2</v>
      </c>
      <c r="I839" s="1">
        <v>0.47</v>
      </c>
      <c r="J839" s="1">
        <v>0.52700000000000002</v>
      </c>
      <c r="K839" s="1">
        <v>6.83</v>
      </c>
      <c r="L839" s="1">
        <f t="shared" si="52"/>
        <v>0.52399857617465584</v>
      </c>
      <c r="M839" s="1">
        <f t="shared" si="53"/>
        <v>6.7911010915994305</v>
      </c>
      <c r="N839" s="1">
        <v>3.7999999999999999E-2</v>
      </c>
      <c r="O839" s="1">
        <v>21.07</v>
      </c>
      <c r="P839" s="1">
        <v>6.9</v>
      </c>
      <c r="Q839" s="1">
        <v>0</v>
      </c>
      <c r="R839" s="1">
        <v>800</v>
      </c>
      <c r="S839" s="1">
        <v>752.8</v>
      </c>
      <c r="T839" s="1">
        <v>333</v>
      </c>
      <c r="U839" s="1">
        <v>2295.6</v>
      </c>
      <c r="V839">
        <v>1.0065052314</v>
      </c>
      <c r="W839">
        <f t="shared" si="54"/>
        <v>0.52508614313397994</v>
      </c>
      <c r="X839">
        <f t="shared" si="55"/>
        <v>6.8051961244878232</v>
      </c>
    </row>
    <row r="840" spans="1:24" x14ac:dyDescent="0.15">
      <c r="A840" s="98">
        <v>43077.398634259262</v>
      </c>
      <c r="B840" s="1">
        <v>353.97805555566447</v>
      </c>
      <c r="C840" s="1">
        <v>353.97</v>
      </c>
      <c r="D840" s="1">
        <v>23.62</v>
      </c>
      <c r="E840" s="1">
        <v>1844.2349999999999</v>
      </c>
      <c r="F840" s="1">
        <v>28.6</v>
      </c>
      <c r="G840" s="1">
        <v>402.6</v>
      </c>
      <c r="H840" s="1">
        <v>1.7999999999999999E-2</v>
      </c>
      <c r="I840" s="1">
        <v>0.47</v>
      </c>
      <c r="J840" s="1">
        <v>0.52700000000000002</v>
      </c>
      <c r="K840" s="1">
        <v>6.83</v>
      </c>
      <c r="L840" s="1">
        <f t="shared" si="52"/>
        <v>0.52399857617465584</v>
      </c>
      <c r="M840" s="1">
        <f t="shared" si="53"/>
        <v>6.7911010915994305</v>
      </c>
      <c r="N840" s="1">
        <v>3.7999999999999999E-2</v>
      </c>
      <c r="O840" s="1">
        <v>21.07</v>
      </c>
      <c r="P840" s="1">
        <v>6.8970000000000002</v>
      </c>
      <c r="Q840" s="1">
        <v>0</v>
      </c>
      <c r="R840" s="1">
        <v>800</v>
      </c>
      <c r="S840" s="1">
        <v>752.8</v>
      </c>
      <c r="T840" s="1">
        <v>333</v>
      </c>
      <c r="U840" s="1">
        <v>2295.6</v>
      </c>
      <c r="V840">
        <v>1.006608213</v>
      </c>
      <c r="W840">
        <f t="shared" si="54"/>
        <v>0.52503242391089056</v>
      </c>
      <c r="X840">
        <f t="shared" si="55"/>
        <v>6.8044999152018635</v>
      </c>
    </row>
    <row r="841" spans="1:24" x14ac:dyDescent="0.15">
      <c r="A841" s="98">
        <v>43077.399328703701</v>
      </c>
      <c r="B841" s="1">
        <v>353.99472222221084</v>
      </c>
      <c r="C841" s="1">
        <v>353.99</v>
      </c>
      <c r="D841" s="1">
        <v>23.62</v>
      </c>
      <c r="E841" s="1">
        <v>1844.2149999999999</v>
      </c>
      <c r="F841" s="1">
        <v>28.6</v>
      </c>
      <c r="G841" s="1">
        <v>402.6</v>
      </c>
      <c r="H841" s="1">
        <v>1.7000000000000001E-2</v>
      </c>
      <c r="I841" s="1">
        <v>0.47</v>
      </c>
      <c r="J841" s="1">
        <v>0.52700000000000002</v>
      </c>
      <c r="K841" s="1">
        <v>6.83</v>
      </c>
      <c r="L841" s="1">
        <f t="shared" si="52"/>
        <v>0.52399857617465584</v>
      </c>
      <c r="M841" s="1">
        <f t="shared" si="53"/>
        <v>6.7911010915994305</v>
      </c>
      <c r="N841" s="1">
        <v>3.7999999999999999E-2</v>
      </c>
      <c r="O841" s="1">
        <v>21.07</v>
      </c>
      <c r="P841" s="1">
        <v>6.9089999999999998</v>
      </c>
      <c r="Q841" s="1">
        <v>0</v>
      </c>
      <c r="R841" s="1">
        <v>800</v>
      </c>
      <c r="S841" s="1">
        <v>752.8</v>
      </c>
      <c r="T841" s="1">
        <v>333</v>
      </c>
      <c r="U841" s="1">
        <v>2295.6</v>
      </c>
      <c r="V841">
        <v>1.0066967068999999</v>
      </c>
      <c r="W841">
        <f t="shared" si="54"/>
        <v>0.52498627081780924</v>
      </c>
      <c r="X841">
        <f t="shared" si="55"/>
        <v>6.8039017641093675</v>
      </c>
    </row>
    <row r="842" spans="1:24" x14ac:dyDescent="0.15">
      <c r="A842" s="98">
        <v>43077.400023148148</v>
      </c>
      <c r="B842" s="1">
        <v>354.01138888893183</v>
      </c>
      <c r="C842" s="1">
        <v>354</v>
      </c>
      <c r="D842" s="1">
        <v>23.62</v>
      </c>
      <c r="E842" s="1">
        <v>1843.5920000000001</v>
      </c>
      <c r="F842" s="1">
        <v>28.6</v>
      </c>
      <c r="G842" s="1">
        <v>402.6</v>
      </c>
      <c r="H842" s="1">
        <v>1.7999999999999999E-2</v>
      </c>
      <c r="I842" s="1">
        <v>0.47</v>
      </c>
      <c r="J842" s="1">
        <v>0.52700000000000002</v>
      </c>
      <c r="K842" s="1">
        <v>6.83</v>
      </c>
      <c r="L842" s="1">
        <f t="shared" si="52"/>
        <v>0.52399857617465584</v>
      </c>
      <c r="M842" s="1">
        <f t="shared" si="53"/>
        <v>6.7911010915994305</v>
      </c>
      <c r="N842" s="1">
        <v>3.7999999999999999E-2</v>
      </c>
      <c r="O842" s="1">
        <v>21.07</v>
      </c>
      <c r="P842" s="1">
        <v>6.8949999999999996</v>
      </c>
      <c r="Q842" s="1">
        <v>0</v>
      </c>
      <c r="R842" s="1">
        <v>800</v>
      </c>
      <c r="S842" s="1">
        <v>752.8</v>
      </c>
      <c r="T842" s="1">
        <v>333</v>
      </c>
      <c r="U842" s="1">
        <v>2295.6</v>
      </c>
      <c r="V842">
        <v>1.0068637328999999</v>
      </c>
      <c r="W842">
        <f t="shared" si="54"/>
        <v>0.52489918221385579</v>
      </c>
      <c r="X842">
        <f t="shared" si="55"/>
        <v>6.80277308258185</v>
      </c>
    </row>
    <row r="843" spans="1:24" x14ac:dyDescent="0.15">
      <c r="A843" s="98">
        <v>43077.400717592594</v>
      </c>
      <c r="B843" s="1">
        <v>354.02805555565283</v>
      </c>
      <c r="C843" s="1">
        <v>354.02</v>
      </c>
      <c r="D843" s="1">
        <v>23.62</v>
      </c>
      <c r="E843" s="1">
        <v>1843.8140000000001</v>
      </c>
      <c r="F843" s="1">
        <v>28.6</v>
      </c>
      <c r="G843" s="1">
        <v>402.6</v>
      </c>
      <c r="H843" s="1">
        <v>1.7999999999999999E-2</v>
      </c>
      <c r="I843" s="1">
        <v>0.47</v>
      </c>
      <c r="J843" s="1">
        <v>0.52700000000000002</v>
      </c>
      <c r="K843" s="1">
        <v>6.83</v>
      </c>
      <c r="L843" s="1">
        <f t="shared" si="52"/>
        <v>0.52399857617465584</v>
      </c>
      <c r="M843" s="1">
        <f t="shared" si="53"/>
        <v>6.7911010915994305</v>
      </c>
      <c r="N843" s="1">
        <v>3.7999999999999999E-2</v>
      </c>
      <c r="O843" s="1">
        <v>21.07</v>
      </c>
      <c r="P843" s="1">
        <v>6.8959999999999999</v>
      </c>
      <c r="Q843" s="1">
        <v>0</v>
      </c>
      <c r="R843" s="1">
        <v>800</v>
      </c>
      <c r="S843" s="1">
        <v>752.8</v>
      </c>
      <c r="T843" s="1">
        <v>333</v>
      </c>
      <c r="U843" s="1">
        <v>2295.6999999999998</v>
      </c>
      <c r="V843">
        <v>1.006888081</v>
      </c>
      <c r="W843">
        <f t="shared" si="54"/>
        <v>0.52488648934558202</v>
      </c>
      <c r="X843">
        <f t="shared" si="55"/>
        <v>6.802608581082211</v>
      </c>
    </row>
    <row r="844" spans="1:24" x14ac:dyDescent="0.15">
      <c r="A844" s="98">
        <v>43077.401412037034</v>
      </c>
      <c r="B844" s="1">
        <v>354.0447222221992</v>
      </c>
      <c r="C844" s="1">
        <v>354.04</v>
      </c>
      <c r="D844" s="1">
        <v>23.62</v>
      </c>
      <c r="E844" s="1">
        <v>1844.1289999999999</v>
      </c>
      <c r="F844" s="1">
        <v>28.6</v>
      </c>
      <c r="G844" s="1">
        <v>402.6</v>
      </c>
      <c r="H844" s="1">
        <v>1.7999999999999999E-2</v>
      </c>
      <c r="I844" s="1">
        <v>0.47</v>
      </c>
      <c r="J844" s="1">
        <v>0.52700000000000002</v>
      </c>
      <c r="K844" s="1">
        <v>6.83</v>
      </c>
      <c r="L844" s="1">
        <f t="shared" si="52"/>
        <v>0.52399857617465584</v>
      </c>
      <c r="M844" s="1">
        <f t="shared" si="53"/>
        <v>6.7911010915994305</v>
      </c>
      <c r="N844" s="1">
        <v>3.7999999999999999E-2</v>
      </c>
      <c r="O844" s="1">
        <v>21.07</v>
      </c>
      <c r="P844" s="1">
        <v>6.8879999999999999</v>
      </c>
      <c r="Q844" s="1">
        <v>0</v>
      </c>
      <c r="R844" s="1">
        <v>800</v>
      </c>
      <c r="S844" s="1">
        <v>752.8</v>
      </c>
      <c r="T844" s="1">
        <v>333</v>
      </c>
      <c r="U844" s="1">
        <v>2295.6999999999998</v>
      </c>
      <c r="V844">
        <v>1.0068749714</v>
      </c>
      <c r="W844">
        <f t="shared" si="54"/>
        <v>0.52489332341348138</v>
      </c>
      <c r="X844">
        <f t="shared" si="55"/>
        <v>6.8026971516396157</v>
      </c>
    </row>
    <row r="845" spans="1:24" x14ac:dyDescent="0.15">
      <c r="A845" s="98">
        <v>43077.402106481481</v>
      </c>
      <c r="B845" s="1">
        <v>354.06138888892019</v>
      </c>
      <c r="C845" s="1">
        <v>354.05</v>
      </c>
      <c r="D845" s="1">
        <v>23.62</v>
      </c>
      <c r="E845" s="1">
        <v>1844.5360000000001</v>
      </c>
      <c r="F845" s="1">
        <v>28.6</v>
      </c>
      <c r="G845" s="1">
        <v>402.6</v>
      </c>
      <c r="H845" s="1">
        <v>1.7000000000000001E-2</v>
      </c>
      <c r="I845" s="1">
        <v>0.47</v>
      </c>
      <c r="J845" s="1">
        <v>0.52700000000000002</v>
      </c>
      <c r="K845" s="1">
        <v>6.83</v>
      </c>
      <c r="L845" s="1">
        <f t="shared" si="52"/>
        <v>0.52399857617465584</v>
      </c>
      <c r="M845" s="1">
        <f t="shared" si="53"/>
        <v>6.7911010915994305</v>
      </c>
      <c r="N845" s="1">
        <v>3.7999999999999999E-2</v>
      </c>
      <c r="O845" s="1">
        <v>21.07</v>
      </c>
      <c r="P845" s="1">
        <v>6.891</v>
      </c>
      <c r="Q845" s="1">
        <v>0</v>
      </c>
      <c r="R845" s="1">
        <v>800</v>
      </c>
      <c r="S845" s="1">
        <v>752.8</v>
      </c>
      <c r="T845" s="1">
        <v>333</v>
      </c>
      <c r="U845" s="1">
        <v>2295.6999999999998</v>
      </c>
      <c r="V845">
        <v>1.0068823293</v>
      </c>
      <c r="W845">
        <f t="shared" si="54"/>
        <v>0.52488948769954347</v>
      </c>
      <c r="X845">
        <f t="shared" si="55"/>
        <v>6.8026474402047095</v>
      </c>
    </row>
    <row r="846" spans="1:24" x14ac:dyDescent="0.15">
      <c r="A846" s="98">
        <v>43077.402800925927</v>
      </c>
      <c r="B846" s="1">
        <v>354.07805555564119</v>
      </c>
      <c r="C846" s="1">
        <v>354.07</v>
      </c>
      <c r="D846" s="1">
        <v>23.63</v>
      </c>
      <c r="E846" s="1">
        <v>1844.289</v>
      </c>
      <c r="F846" s="1">
        <v>28.6</v>
      </c>
      <c r="G846" s="1">
        <v>402.6</v>
      </c>
      <c r="H846" s="1">
        <v>1.7999999999999999E-2</v>
      </c>
      <c r="I846" s="1">
        <v>0.47</v>
      </c>
      <c r="J846" s="1">
        <v>0.52700000000000002</v>
      </c>
      <c r="K846" s="1">
        <v>6.83</v>
      </c>
      <c r="L846" s="1">
        <f t="shared" si="52"/>
        <v>0.52399857617465584</v>
      </c>
      <c r="M846" s="1">
        <f t="shared" si="53"/>
        <v>6.7911010915994305</v>
      </c>
      <c r="N846" s="1">
        <v>3.7999999999999999E-2</v>
      </c>
      <c r="O846" s="1">
        <v>21.07</v>
      </c>
      <c r="P846" s="1">
        <v>6.8970000000000002</v>
      </c>
      <c r="Q846" s="1">
        <v>0</v>
      </c>
      <c r="R846" s="1">
        <v>800</v>
      </c>
      <c r="S846" s="1">
        <v>752.8</v>
      </c>
      <c r="T846" s="1">
        <v>333</v>
      </c>
      <c r="U846" s="1">
        <v>2295.6999999999998</v>
      </c>
      <c r="V846">
        <v>1.0069689127999999</v>
      </c>
      <c r="W846">
        <f t="shared" si="54"/>
        <v>0.52484435545327401</v>
      </c>
      <c r="X846">
        <f t="shared" si="55"/>
        <v>6.8020625194418622</v>
      </c>
    </row>
    <row r="847" spans="1:24" x14ac:dyDescent="0.15">
      <c r="A847" s="98">
        <v>43077.403495370374</v>
      </c>
      <c r="B847" s="1">
        <v>354.09472222236218</v>
      </c>
      <c r="C847" s="1">
        <v>354.09</v>
      </c>
      <c r="D847" s="1">
        <v>23.63</v>
      </c>
      <c r="E847" s="1">
        <v>1844.011</v>
      </c>
      <c r="F847" s="1">
        <v>28.6</v>
      </c>
      <c r="G847" s="1">
        <v>402.6</v>
      </c>
      <c r="H847" s="1">
        <v>1.7000000000000001E-2</v>
      </c>
      <c r="I847" s="1">
        <v>0.47</v>
      </c>
      <c r="J847" s="1">
        <v>0.52700000000000002</v>
      </c>
      <c r="K847" s="1">
        <v>6.83</v>
      </c>
      <c r="L847" s="1">
        <f t="shared" si="52"/>
        <v>0.52399857617465584</v>
      </c>
      <c r="M847" s="1">
        <f t="shared" si="53"/>
        <v>6.7911010915994305</v>
      </c>
      <c r="N847" s="1">
        <v>3.7999999999999999E-2</v>
      </c>
      <c r="O847" s="1">
        <v>21.07</v>
      </c>
      <c r="P847" s="1">
        <v>6.8849999999999998</v>
      </c>
      <c r="Q847" s="1">
        <v>0</v>
      </c>
      <c r="R847" s="1">
        <v>800</v>
      </c>
      <c r="S847" s="1">
        <v>752.8</v>
      </c>
      <c r="T847" s="1">
        <v>333</v>
      </c>
      <c r="U847" s="1">
        <v>2295.6999999999998</v>
      </c>
      <c r="V847">
        <v>1.0071105810000001</v>
      </c>
      <c r="W847">
        <f t="shared" si="54"/>
        <v>0.5247705266637448</v>
      </c>
      <c r="X847">
        <f t="shared" si="55"/>
        <v>6.8011056871221571</v>
      </c>
    </row>
    <row r="848" spans="1:24" x14ac:dyDescent="0.15">
      <c r="A848" s="98">
        <v>43077.404189814813</v>
      </c>
      <c r="B848" s="1">
        <v>354.11138888890855</v>
      </c>
      <c r="C848" s="1">
        <v>354.1</v>
      </c>
      <c r="D848" s="1">
        <v>23.63</v>
      </c>
      <c r="E848" s="1">
        <v>1843.8489999999999</v>
      </c>
      <c r="F848" s="1">
        <v>28.6</v>
      </c>
      <c r="G848" s="1">
        <v>402.6</v>
      </c>
      <c r="H848" s="1">
        <v>1.7000000000000001E-2</v>
      </c>
      <c r="I848" s="1">
        <v>0.47</v>
      </c>
      <c r="J848" s="1">
        <v>0.52700000000000002</v>
      </c>
      <c r="K848" s="1">
        <v>6.83</v>
      </c>
      <c r="L848" s="1">
        <f t="shared" si="52"/>
        <v>0.52399857617465584</v>
      </c>
      <c r="M848" s="1">
        <f t="shared" si="53"/>
        <v>6.7911010915994305</v>
      </c>
      <c r="N848" s="1">
        <v>3.7999999999999999E-2</v>
      </c>
      <c r="O848" s="1">
        <v>21.07</v>
      </c>
      <c r="P848" s="1">
        <v>6.8959999999999999</v>
      </c>
      <c r="Q848" s="1">
        <v>0</v>
      </c>
      <c r="R848" s="1">
        <v>800</v>
      </c>
      <c r="S848" s="1">
        <v>752.8</v>
      </c>
      <c r="T848" s="1">
        <v>333</v>
      </c>
      <c r="U848" s="1">
        <v>2295.8000000000002</v>
      </c>
      <c r="V848">
        <v>1.0072129406000001</v>
      </c>
      <c r="W848">
        <f t="shared" si="54"/>
        <v>0.52471719603321387</v>
      </c>
      <c r="X848">
        <f t="shared" si="55"/>
        <v>6.8004145140547454</v>
      </c>
    </row>
    <row r="849" spans="1:24" x14ac:dyDescent="0.15">
      <c r="A849" s="98">
        <v>43077.40488425926</v>
      </c>
      <c r="B849" s="1">
        <v>354.12805555562954</v>
      </c>
      <c r="C849" s="1">
        <v>354.12</v>
      </c>
      <c r="D849" s="1">
        <v>23.63</v>
      </c>
      <c r="E849" s="1">
        <v>1843.9090000000001</v>
      </c>
      <c r="F849" s="1">
        <v>28.6</v>
      </c>
      <c r="G849" s="1">
        <v>402.6</v>
      </c>
      <c r="H849" s="1">
        <v>1.7000000000000001E-2</v>
      </c>
      <c r="I849" s="1">
        <v>0.47</v>
      </c>
      <c r="J849" s="1">
        <v>0.52700000000000002</v>
      </c>
      <c r="K849" s="1">
        <v>6.83</v>
      </c>
      <c r="L849" s="1">
        <f t="shared" si="52"/>
        <v>0.52399857617465584</v>
      </c>
      <c r="M849" s="1">
        <f t="shared" si="53"/>
        <v>6.7911010915994305</v>
      </c>
      <c r="N849" s="1">
        <v>3.7999999999999999E-2</v>
      </c>
      <c r="O849" s="1">
        <v>21.07</v>
      </c>
      <c r="P849" s="1">
        <v>6.899</v>
      </c>
      <c r="Q849" s="1">
        <v>0</v>
      </c>
      <c r="R849" s="1">
        <v>800</v>
      </c>
      <c r="S849" s="1">
        <v>752.8</v>
      </c>
      <c r="T849" s="1">
        <v>333</v>
      </c>
      <c r="U849" s="1">
        <v>2295.8000000000002</v>
      </c>
      <c r="V849">
        <v>1.0073124947000001</v>
      </c>
      <c r="W849">
        <f t="shared" si="54"/>
        <v>0.52466533750025568</v>
      </c>
      <c r="X849">
        <f t="shared" si="55"/>
        <v>6.7997424195953435</v>
      </c>
    </row>
    <row r="850" spans="1:24" x14ac:dyDescent="0.15">
      <c r="A850" s="98">
        <v>43077.405578703707</v>
      </c>
      <c r="B850" s="1">
        <v>354.14472222235054</v>
      </c>
      <c r="C850" s="1">
        <v>354.14</v>
      </c>
      <c r="D850" s="1">
        <v>23.63</v>
      </c>
      <c r="E850" s="1">
        <v>1843.7429999999999</v>
      </c>
      <c r="F850" s="1">
        <v>28.6</v>
      </c>
      <c r="G850" s="1">
        <v>402.6</v>
      </c>
      <c r="H850" s="1">
        <v>1.7000000000000001E-2</v>
      </c>
      <c r="I850" s="1">
        <v>0.47</v>
      </c>
      <c r="J850" s="1">
        <v>0.52700000000000002</v>
      </c>
      <c r="K850" s="1">
        <v>6.83</v>
      </c>
      <c r="L850" s="1">
        <f t="shared" si="52"/>
        <v>0.52399857617465584</v>
      </c>
      <c r="M850" s="1">
        <f t="shared" si="53"/>
        <v>6.7911010915994305</v>
      </c>
      <c r="N850" s="1">
        <v>3.7999999999999999E-2</v>
      </c>
      <c r="O850" s="1">
        <v>21.07</v>
      </c>
      <c r="P850" s="1">
        <v>6.8849999999999998</v>
      </c>
      <c r="Q850" s="1">
        <v>0</v>
      </c>
      <c r="R850" s="1">
        <v>800</v>
      </c>
      <c r="S850" s="1">
        <v>752.8</v>
      </c>
      <c r="T850" s="1">
        <v>333</v>
      </c>
      <c r="U850" s="1">
        <v>2295.8000000000002</v>
      </c>
      <c r="V850">
        <v>1.0073951845</v>
      </c>
      <c r="W850">
        <f t="shared" si="54"/>
        <v>0.52462227150937912</v>
      </c>
      <c r="X850">
        <f t="shared" si="55"/>
        <v>6.7991842778160514</v>
      </c>
    </row>
    <row r="851" spans="1:24" x14ac:dyDescent="0.15">
      <c r="A851" s="98">
        <v>43077.406273148146</v>
      </c>
      <c r="B851" s="1">
        <v>354.16138888889691</v>
      </c>
      <c r="C851" s="1">
        <v>354.15</v>
      </c>
      <c r="D851" s="1">
        <v>23.63</v>
      </c>
      <c r="E851" s="1">
        <v>1843.4680000000001</v>
      </c>
      <c r="F851" s="1">
        <v>28.6</v>
      </c>
      <c r="G851" s="1">
        <v>402.6</v>
      </c>
      <c r="H851" s="1">
        <v>1.7000000000000001E-2</v>
      </c>
      <c r="I851" s="1">
        <v>0.47</v>
      </c>
      <c r="J851" s="1">
        <v>0.52700000000000002</v>
      </c>
      <c r="K851" s="1">
        <v>6.83</v>
      </c>
      <c r="L851" s="1">
        <f t="shared" si="52"/>
        <v>0.52399857617465584</v>
      </c>
      <c r="M851" s="1">
        <f t="shared" si="53"/>
        <v>6.7911010915994305</v>
      </c>
      <c r="N851" s="1">
        <v>3.7999999999999999E-2</v>
      </c>
      <c r="O851" s="1">
        <v>21.07</v>
      </c>
      <c r="P851" s="1">
        <v>6.8929999999999998</v>
      </c>
      <c r="Q851" s="1">
        <v>0</v>
      </c>
      <c r="R851" s="1">
        <v>800</v>
      </c>
      <c r="S851" s="1">
        <v>752.8</v>
      </c>
      <c r="T851" s="1">
        <v>333</v>
      </c>
      <c r="U851" s="1">
        <v>2295.8000000000002</v>
      </c>
      <c r="V851">
        <v>1.0073191088</v>
      </c>
      <c r="W851">
        <f t="shared" si="54"/>
        <v>0.52466189252539286</v>
      </c>
      <c r="X851">
        <f t="shared" si="55"/>
        <v>6.7996977721981651</v>
      </c>
    </row>
    <row r="852" spans="1:24" x14ac:dyDescent="0.15">
      <c r="A852" s="98">
        <v>43077.406967592593</v>
      </c>
      <c r="B852" s="1">
        <v>354.1780555556179</v>
      </c>
      <c r="C852" s="1">
        <v>354.17</v>
      </c>
      <c r="D852" s="1">
        <v>23.64</v>
      </c>
      <c r="E852" s="1">
        <v>1843.287</v>
      </c>
      <c r="F852" s="1">
        <v>28.6</v>
      </c>
      <c r="G852" s="1">
        <v>402.6</v>
      </c>
      <c r="H852" s="1">
        <v>1.7000000000000001E-2</v>
      </c>
      <c r="I852" s="1">
        <v>0.47</v>
      </c>
      <c r="J852" s="1">
        <v>0.52700000000000002</v>
      </c>
      <c r="K852" s="1">
        <v>6.83</v>
      </c>
      <c r="L852" s="1">
        <f t="shared" si="52"/>
        <v>0.52375000000000005</v>
      </c>
      <c r="M852" s="1">
        <f t="shared" si="53"/>
        <v>6.7878795066413673</v>
      </c>
      <c r="N852" s="1">
        <v>3.9E-2</v>
      </c>
      <c r="O852" s="1">
        <v>21.08</v>
      </c>
      <c r="P852" s="1">
        <v>6.8940000000000001</v>
      </c>
      <c r="Q852" s="1">
        <v>0</v>
      </c>
      <c r="R852" s="1">
        <v>800</v>
      </c>
      <c r="S852" s="1">
        <v>752.8</v>
      </c>
      <c r="T852" s="1">
        <v>333</v>
      </c>
      <c r="U852" s="1">
        <v>2295.8000000000002</v>
      </c>
      <c r="V852">
        <v>1.0074001267999999</v>
      </c>
      <c r="W852">
        <f t="shared" si="54"/>
        <v>0.52461969771513051</v>
      </c>
      <c r="X852">
        <f t="shared" si="55"/>
        <v>6.7991509210518801</v>
      </c>
    </row>
    <row r="853" spans="1:24" x14ac:dyDescent="0.15">
      <c r="A853" s="98">
        <v>43077.40766203704</v>
      </c>
      <c r="B853" s="1">
        <v>354.1947222223389</v>
      </c>
      <c r="C853" s="1">
        <v>354.19</v>
      </c>
      <c r="D853" s="1">
        <v>23.64</v>
      </c>
      <c r="E853" s="1">
        <v>1843.1510000000001</v>
      </c>
      <c r="F853" s="1">
        <v>28.6</v>
      </c>
      <c r="G853" s="1">
        <v>402.6</v>
      </c>
      <c r="H853" s="1">
        <v>1.7999999999999999E-2</v>
      </c>
      <c r="I853" s="1">
        <v>0.47</v>
      </c>
      <c r="J853" s="1">
        <v>0.52700000000000002</v>
      </c>
      <c r="K853" s="1">
        <v>6.83</v>
      </c>
      <c r="L853" s="1">
        <f t="shared" si="52"/>
        <v>0.52350165955429107</v>
      </c>
      <c r="M853" s="1">
        <f t="shared" si="53"/>
        <v>6.78466097676624</v>
      </c>
      <c r="N853" s="1">
        <v>3.9E-2</v>
      </c>
      <c r="O853" s="1">
        <v>21.09</v>
      </c>
      <c r="P853" s="1">
        <v>6.8890000000000002</v>
      </c>
      <c r="Q853" s="1">
        <v>0</v>
      </c>
      <c r="R853" s="1">
        <v>800</v>
      </c>
      <c r="S853" s="1">
        <v>752.8</v>
      </c>
      <c r="T853" s="1">
        <v>333</v>
      </c>
      <c r="U853" s="1">
        <v>2295.8000000000002</v>
      </c>
      <c r="V853">
        <v>1.0074049286</v>
      </c>
      <c r="W853">
        <f t="shared" si="54"/>
        <v>0.52461719711304589</v>
      </c>
      <c r="X853">
        <f t="shared" si="55"/>
        <v>6.7991185128692653</v>
      </c>
    </row>
    <row r="854" spans="1:24" x14ac:dyDescent="0.15">
      <c r="A854" s="98">
        <v>43077.408356481479</v>
      </c>
      <c r="B854" s="1">
        <v>354.21138888888527</v>
      </c>
      <c r="C854" s="1">
        <v>354.2</v>
      </c>
      <c r="D854" s="1">
        <v>23.64</v>
      </c>
      <c r="E854" s="1">
        <v>1843.297</v>
      </c>
      <c r="F854" s="1">
        <v>28.6</v>
      </c>
      <c r="G854" s="1">
        <v>402.6</v>
      </c>
      <c r="H854" s="1">
        <v>1.7999999999999999E-2</v>
      </c>
      <c r="I854" s="1">
        <v>0.47</v>
      </c>
      <c r="J854" s="1">
        <v>0.52700000000000002</v>
      </c>
      <c r="K854" s="1">
        <v>6.83</v>
      </c>
      <c r="L854" s="1">
        <f t="shared" si="52"/>
        <v>0.52350165955429107</v>
      </c>
      <c r="M854" s="1">
        <f t="shared" si="53"/>
        <v>6.78466097676624</v>
      </c>
      <c r="N854" s="1">
        <v>3.9E-2</v>
      </c>
      <c r="O854" s="1">
        <v>21.09</v>
      </c>
      <c r="P854" s="1">
        <v>6.8970000000000002</v>
      </c>
      <c r="Q854" s="1">
        <v>0</v>
      </c>
      <c r="R854" s="1">
        <v>800</v>
      </c>
      <c r="S854" s="1">
        <v>752.8</v>
      </c>
      <c r="T854" s="1">
        <v>333</v>
      </c>
      <c r="U854" s="1">
        <v>2295.8000000000002</v>
      </c>
      <c r="V854">
        <v>1.0073937887</v>
      </c>
      <c r="W854">
        <f t="shared" si="54"/>
        <v>0.52462299840265048</v>
      </c>
      <c r="X854">
        <f t="shared" si="55"/>
        <v>6.799193698463192</v>
      </c>
    </row>
    <row r="855" spans="1:24" x14ac:dyDescent="0.15">
      <c r="A855" s="98">
        <v>43077.409050925926</v>
      </c>
      <c r="B855" s="1">
        <v>354.22805555560626</v>
      </c>
      <c r="C855" s="1">
        <v>354.22</v>
      </c>
      <c r="D855" s="1">
        <v>23.64</v>
      </c>
      <c r="E855" s="1">
        <v>1843.5060000000001</v>
      </c>
      <c r="F855" s="1">
        <v>28.6</v>
      </c>
      <c r="G855" s="1">
        <v>402.6</v>
      </c>
      <c r="H855" s="1">
        <v>1.7999999999999999E-2</v>
      </c>
      <c r="I855" s="1">
        <v>0.47</v>
      </c>
      <c r="J855" s="1">
        <v>0.52700000000000002</v>
      </c>
      <c r="K855" s="1">
        <v>6.83</v>
      </c>
      <c r="L855" s="1">
        <f t="shared" si="52"/>
        <v>0.52350165955429107</v>
      </c>
      <c r="M855" s="1">
        <f t="shared" si="53"/>
        <v>6.78466097676624</v>
      </c>
      <c r="N855" s="1">
        <v>3.9E-2</v>
      </c>
      <c r="O855" s="1">
        <v>21.09</v>
      </c>
      <c r="P855" s="1">
        <v>6.9009999999999998</v>
      </c>
      <c r="Q855" s="1">
        <v>0</v>
      </c>
      <c r="R855" s="1">
        <v>800</v>
      </c>
      <c r="S855" s="1">
        <v>752.8</v>
      </c>
      <c r="T855" s="1">
        <v>333</v>
      </c>
      <c r="U855" s="1">
        <v>2295.8000000000002</v>
      </c>
      <c r="V855">
        <v>1.0074276632999999</v>
      </c>
      <c r="W855">
        <f t="shared" si="54"/>
        <v>0.52460535803513908</v>
      </c>
      <c r="X855">
        <f t="shared" si="55"/>
        <v>6.798965076622391</v>
      </c>
    </row>
    <row r="856" spans="1:24" x14ac:dyDescent="0.15">
      <c r="A856" s="98">
        <v>43077.409745370373</v>
      </c>
      <c r="B856" s="1">
        <v>354.24472222232725</v>
      </c>
      <c r="C856" s="1">
        <v>354.24</v>
      </c>
      <c r="D856" s="1">
        <v>23.64</v>
      </c>
      <c r="E856" s="1">
        <v>1843.7239999999999</v>
      </c>
      <c r="F856" s="1">
        <v>28.6</v>
      </c>
      <c r="G856" s="1">
        <v>402.6</v>
      </c>
      <c r="H856" s="1">
        <v>1.7999999999999999E-2</v>
      </c>
      <c r="I856" s="1">
        <v>0.47</v>
      </c>
      <c r="J856" s="1">
        <v>0.52700000000000002</v>
      </c>
      <c r="K856" s="1">
        <v>6.83</v>
      </c>
      <c r="L856" s="1">
        <f t="shared" si="52"/>
        <v>0.52350165955429107</v>
      </c>
      <c r="M856" s="1">
        <f t="shared" si="53"/>
        <v>6.78466097676624</v>
      </c>
      <c r="N856" s="1">
        <v>3.7999999999999999E-2</v>
      </c>
      <c r="O856" s="1">
        <v>21.09</v>
      </c>
      <c r="P856" s="1">
        <v>6.8890000000000002</v>
      </c>
      <c r="Q856" s="1">
        <v>0</v>
      </c>
      <c r="R856" s="1">
        <v>800</v>
      </c>
      <c r="S856" s="1">
        <v>752.8</v>
      </c>
      <c r="T856" s="1">
        <v>333</v>
      </c>
      <c r="U856" s="1">
        <v>2295.8000000000002</v>
      </c>
      <c r="V856">
        <v>1.0074247238</v>
      </c>
      <c r="W856">
        <f t="shared" si="54"/>
        <v>0.52460688874747274</v>
      </c>
      <c r="X856">
        <f t="shared" si="55"/>
        <v>6.7989849148866002</v>
      </c>
    </row>
    <row r="857" spans="1:24" x14ac:dyDescent="0.15">
      <c r="A857" s="98">
        <v>43077.410439814812</v>
      </c>
      <c r="B857" s="1">
        <v>354.26138888887363</v>
      </c>
      <c r="C857" s="1">
        <v>354.25</v>
      </c>
      <c r="D857" s="1">
        <v>23.64</v>
      </c>
      <c r="E857" s="1">
        <v>1843.646</v>
      </c>
      <c r="F857" s="1">
        <v>28.6</v>
      </c>
      <c r="G857" s="1">
        <v>402.6</v>
      </c>
      <c r="H857" s="1">
        <v>1.7999999999999999E-2</v>
      </c>
      <c r="I857" s="1">
        <v>0.47</v>
      </c>
      <c r="J857" s="1">
        <v>0.52700000000000002</v>
      </c>
      <c r="K857" s="1">
        <v>6.83</v>
      </c>
      <c r="L857" s="1">
        <f t="shared" si="52"/>
        <v>0.52350165955429107</v>
      </c>
      <c r="M857" s="1">
        <f t="shared" si="53"/>
        <v>6.78466097676624</v>
      </c>
      <c r="N857" s="1">
        <v>3.7999999999999999E-2</v>
      </c>
      <c r="O857" s="1">
        <v>21.09</v>
      </c>
      <c r="P857" s="1">
        <v>6.89</v>
      </c>
      <c r="Q857" s="1">
        <v>0</v>
      </c>
      <c r="R857" s="1">
        <v>800</v>
      </c>
      <c r="S857" s="1">
        <v>752.8</v>
      </c>
      <c r="T857" s="1">
        <v>333</v>
      </c>
      <c r="U857" s="1">
        <v>2295.9</v>
      </c>
      <c r="V857">
        <v>1.0073837017</v>
      </c>
      <c r="W857">
        <f t="shared" si="54"/>
        <v>0.52462825148762282</v>
      </c>
      <c r="X857">
        <f t="shared" si="55"/>
        <v>6.799261779241867</v>
      </c>
    </row>
    <row r="858" spans="1:24" x14ac:dyDescent="0.15">
      <c r="A858" s="98">
        <v>43077.411134259259</v>
      </c>
      <c r="B858" s="1">
        <v>354.27805555559462</v>
      </c>
      <c r="C858" s="1">
        <v>354.27</v>
      </c>
      <c r="D858" s="1">
        <v>23.65</v>
      </c>
      <c r="E858" s="1">
        <v>1843.3409999999999</v>
      </c>
      <c r="F858" s="1">
        <v>28.6</v>
      </c>
      <c r="G858" s="1">
        <v>402.6</v>
      </c>
      <c r="H858" s="1">
        <v>1.7000000000000001E-2</v>
      </c>
      <c r="I858" s="1">
        <v>0.47</v>
      </c>
      <c r="J858" s="1">
        <v>0.52700000000000002</v>
      </c>
      <c r="K858" s="1">
        <v>6.83</v>
      </c>
      <c r="L858" s="1">
        <f t="shared" si="52"/>
        <v>0.52350165955429107</v>
      </c>
      <c r="M858" s="1">
        <f t="shared" si="53"/>
        <v>6.78466097676624</v>
      </c>
      <c r="N858" s="1">
        <v>3.7999999999999999E-2</v>
      </c>
      <c r="O858" s="1">
        <v>21.09</v>
      </c>
      <c r="P858" s="1">
        <v>6.9009999999999998</v>
      </c>
      <c r="Q858" s="1">
        <v>0</v>
      </c>
      <c r="R858" s="1">
        <v>800</v>
      </c>
      <c r="S858" s="1">
        <v>752.8</v>
      </c>
      <c r="T858" s="1">
        <v>333</v>
      </c>
      <c r="U858" s="1">
        <v>2295.9</v>
      </c>
      <c r="V858">
        <v>1.0073870503</v>
      </c>
      <c r="W858">
        <f t="shared" si="54"/>
        <v>0.52462650759964813</v>
      </c>
      <c r="X858">
        <f t="shared" si="55"/>
        <v>6.799239178188988</v>
      </c>
    </row>
    <row r="859" spans="1:24" x14ac:dyDescent="0.15">
      <c r="A859" s="98">
        <v>43077.411828703705</v>
      </c>
      <c r="B859" s="1">
        <v>354.29472222231561</v>
      </c>
      <c r="C859" s="1">
        <v>354.29</v>
      </c>
      <c r="D859" s="1">
        <v>23.65</v>
      </c>
      <c r="E859" s="1">
        <v>1843.193</v>
      </c>
      <c r="F859" s="1">
        <v>28.6</v>
      </c>
      <c r="G859" s="1">
        <v>402.6</v>
      </c>
      <c r="H859" s="1">
        <v>1.7999999999999999E-2</v>
      </c>
      <c r="I859" s="1">
        <v>0.47</v>
      </c>
      <c r="J859" s="1">
        <v>0.52500000000000002</v>
      </c>
      <c r="K859" s="1">
        <v>6.84</v>
      </c>
      <c r="L859" s="1">
        <f t="shared" si="52"/>
        <v>0.5215149359886202</v>
      </c>
      <c r="M859" s="1">
        <f t="shared" si="53"/>
        <v>6.7945945945945949</v>
      </c>
      <c r="N859" s="1">
        <v>3.7999999999999999E-2</v>
      </c>
      <c r="O859" s="1">
        <v>21.09</v>
      </c>
      <c r="P859" s="1">
        <v>6.8929999999999998</v>
      </c>
      <c r="Q859" s="1">
        <v>0</v>
      </c>
      <c r="R859" s="1">
        <v>800</v>
      </c>
      <c r="S859" s="1">
        <v>752.8</v>
      </c>
      <c r="T859" s="1">
        <v>333</v>
      </c>
      <c r="U859" s="1">
        <v>2295.9</v>
      </c>
      <c r="V859">
        <v>1.0074223732000001</v>
      </c>
      <c r="W859">
        <f t="shared" si="54"/>
        <v>0.52261719017379471</v>
      </c>
      <c r="X859">
        <f t="shared" si="55"/>
        <v>6.8089553919785821</v>
      </c>
    </row>
    <row r="860" spans="1:24" x14ac:dyDescent="0.15">
      <c r="A860" s="98">
        <v>43077.412523148145</v>
      </c>
      <c r="B860" s="1">
        <v>354.31138888886198</v>
      </c>
      <c r="C860" s="1">
        <v>354.3</v>
      </c>
      <c r="D860" s="1">
        <v>23.65</v>
      </c>
      <c r="E860" s="1">
        <v>1843.1859999999999</v>
      </c>
      <c r="F860" s="1">
        <v>28.6</v>
      </c>
      <c r="G860" s="1">
        <v>402.6</v>
      </c>
      <c r="H860" s="1">
        <v>1.7999999999999999E-2</v>
      </c>
      <c r="I860" s="1">
        <v>0.47</v>
      </c>
      <c r="J860" s="1">
        <v>0.51900000000000002</v>
      </c>
      <c r="K860" s="1">
        <v>6.91</v>
      </c>
      <c r="L860" s="1">
        <f t="shared" si="52"/>
        <v>0.51555476529160738</v>
      </c>
      <c r="M860" s="1">
        <f t="shared" si="53"/>
        <v>6.8641299193930774</v>
      </c>
      <c r="N860" s="1">
        <v>3.7999999999999999E-2</v>
      </c>
      <c r="O860" s="1">
        <v>21.09</v>
      </c>
      <c r="P860" s="1">
        <v>6.8979999999999997</v>
      </c>
      <c r="Q860" s="1">
        <v>0</v>
      </c>
      <c r="R860" s="1">
        <v>800</v>
      </c>
      <c r="S860" s="1">
        <v>752.8</v>
      </c>
      <c r="T860" s="1">
        <v>333</v>
      </c>
      <c r="U860" s="1">
        <v>2295.9</v>
      </c>
      <c r="V860">
        <v>1.0074595288999999</v>
      </c>
      <c r="W860">
        <f t="shared" si="54"/>
        <v>0.51662536813591708</v>
      </c>
      <c r="X860">
        <f t="shared" si="55"/>
        <v>6.8783839957980479</v>
      </c>
    </row>
    <row r="861" spans="1:24" x14ac:dyDescent="0.15">
      <c r="A861" s="98">
        <v>43077.413217592592</v>
      </c>
      <c r="B861" s="1">
        <v>354.32805555558298</v>
      </c>
      <c r="C861" s="1">
        <v>354.32</v>
      </c>
      <c r="D861" s="1">
        <v>23.65</v>
      </c>
      <c r="E861" s="1">
        <v>1843.43</v>
      </c>
      <c r="F861" s="1">
        <v>28.6</v>
      </c>
      <c r="G861" s="1">
        <v>402.6</v>
      </c>
      <c r="H861" s="1">
        <v>1.7999999999999999E-2</v>
      </c>
      <c r="I861" s="1">
        <v>0.47</v>
      </c>
      <c r="J861" s="1">
        <v>0.52700000000000002</v>
      </c>
      <c r="K861" s="1">
        <v>6.9</v>
      </c>
      <c r="L861" s="1">
        <f t="shared" si="52"/>
        <v>0.52350165955429107</v>
      </c>
      <c r="M861" s="1">
        <f t="shared" si="53"/>
        <v>6.8541963015647234</v>
      </c>
      <c r="N861" s="1">
        <v>3.7999999999999999E-2</v>
      </c>
      <c r="O861" s="1">
        <v>21.09</v>
      </c>
      <c r="P861" s="1">
        <v>6.8869999999999996</v>
      </c>
      <c r="Q861" s="1">
        <v>0</v>
      </c>
      <c r="R861" s="1">
        <v>800</v>
      </c>
      <c r="S861" s="1">
        <v>752.8</v>
      </c>
      <c r="T861" s="1">
        <v>333</v>
      </c>
      <c r="U861" s="1">
        <v>2295.9</v>
      </c>
      <c r="V861">
        <v>1.0074601157</v>
      </c>
      <c r="W861">
        <f t="shared" si="54"/>
        <v>0.52458845939800614</v>
      </c>
      <c r="X861">
        <f t="shared" si="55"/>
        <v>6.8684257492338565</v>
      </c>
    </row>
    <row r="862" spans="1:24" x14ac:dyDescent="0.15">
      <c r="A862" s="98">
        <v>43077.413912037038</v>
      </c>
      <c r="B862" s="1">
        <v>354.34472222230397</v>
      </c>
      <c r="C862" s="1">
        <v>354.34</v>
      </c>
      <c r="D862" s="1">
        <v>23.65</v>
      </c>
      <c r="E862" s="1">
        <v>1843.509</v>
      </c>
      <c r="F862" s="1">
        <v>28.6</v>
      </c>
      <c r="G862" s="1">
        <v>402.6</v>
      </c>
      <c r="H862" s="1">
        <v>1.7000000000000001E-2</v>
      </c>
      <c r="I862" s="1">
        <v>0.47</v>
      </c>
      <c r="J862" s="1">
        <v>0.53400000000000003</v>
      </c>
      <c r="K862" s="1">
        <v>6.89</v>
      </c>
      <c r="L862" s="1">
        <f t="shared" si="52"/>
        <v>0.53045519203413938</v>
      </c>
      <c r="M862" s="1">
        <f t="shared" si="53"/>
        <v>6.8442626837363676</v>
      </c>
      <c r="N862" s="1">
        <v>3.7999999999999999E-2</v>
      </c>
      <c r="O862" s="1">
        <v>21.09</v>
      </c>
      <c r="P862" s="1">
        <v>6.8920000000000003</v>
      </c>
      <c r="Q862" s="1">
        <v>0</v>
      </c>
      <c r="R862" s="1">
        <v>800</v>
      </c>
      <c r="S862" s="1">
        <v>752.8</v>
      </c>
      <c r="T862" s="1">
        <v>333</v>
      </c>
      <c r="U862" s="1">
        <v>2296</v>
      </c>
      <c r="V862">
        <v>1.0075150519</v>
      </c>
      <c r="W862">
        <f t="shared" si="54"/>
        <v>0.53152744367451177</v>
      </c>
      <c r="X862">
        <f t="shared" si="55"/>
        <v>6.8580975410437937</v>
      </c>
    </row>
    <row r="863" spans="1:24" x14ac:dyDescent="0.15">
      <c r="A863" s="98">
        <v>43077.414606481485</v>
      </c>
      <c r="B863" s="1">
        <v>354.36138888902497</v>
      </c>
      <c r="C863" s="1">
        <v>354.35</v>
      </c>
      <c r="D863" s="1">
        <v>23.65</v>
      </c>
      <c r="E863" s="1">
        <v>1843.2329999999999</v>
      </c>
      <c r="F863" s="1">
        <v>28.6</v>
      </c>
      <c r="G863" s="1">
        <v>402.6</v>
      </c>
      <c r="H863" s="1">
        <v>1.7000000000000001E-2</v>
      </c>
      <c r="I863" s="1">
        <v>0.47</v>
      </c>
      <c r="J863" s="1">
        <v>0.53500000000000003</v>
      </c>
      <c r="K863" s="1">
        <v>6.9</v>
      </c>
      <c r="L863" s="1">
        <f t="shared" si="52"/>
        <v>0.53144855381697487</v>
      </c>
      <c r="M863" s="1">
        <f t="shared" si="53"/>
        <v>6.8541963015647234</v>
      </c>
      <c r="N863" s="1">
        <v>3.7999999999999999E-2</v>
      </c>
      <c r="O863" s="1">
        <v>21.09</v>
      </c>
      <c r="P863" s="1">
        <v>6.891</v>
      </c>
      <c r="Q863" s="1">
        <v>0</v>
      </c>
      <c r="R863" s="1">
        <v>800</v>
      </c>
      <c r="S863" s="1">
        <v>752.8</v>
      </c>
      <c r="T863" s="1">
        <v>333</v>
      </c>
      <c r="U863" s="1">
        <v>2296</v>
      </c>
      <c r="V863">
        <v>1.0075021111</v>
      </c>
      <c r="W863">
        <f t="shared" si="54"/>
        <v>0.53252965337632641</v>
      </c>
      <c r="X863">
        <f t="shared" si="55"/>
        <v>6.8681394547600974</v>
      </c>
    </row>
    <row r="864" spans="1:24" x14ac:dyDescent="0.15">
      <c r="A864" s="98">
        <v>43077.415300925924</v>
      </c>
      <c r="B864" s="1">
        <v>354.37805555557134</v>
      </c>
      <c r="C864" s="1">
        <v>354.37</v>
      </c>
      <c r="D864" s="1">
        <v>23.66</v>
      </c>
      <c r="E864" s="1">
        <v>1842.9269999999999</v>
      </c>
      <c r="F864" s="1">
        <v>28.6</v>
      </c>
      <c r="G864" s="1">
        <v>402.6</v>
      </c>
      <c r="H864" s="1">
        <v>1.7999999999999999E-2</v>
      </c>
      <c r="I864" s="1">
        <v>0.47</v>
      </c>
      <c r="J864" s="1">
        <v>0.53300000000000003</v>
      </c>
      <c r="K864" s="1">
        <v>6.89</v>
      </c>
      <c r="L864" s="1">
        <f t="shared" si="52"/>
        <v>0.52946183025130389</v>
      </c>
      <c r="M864" s="1">
        <f t="shared" si="53"/>
        <v>6.8442626837363676</v>
      </c>
      <c r="N864" s="1">
        <v>3.7999999999999999E-2</v>
      </c>
      <c r="O864" s="1">
        <v>21.09</v>
      </c>
      <c r="P864" s="1">
        <v>6.8849999999999998</v>
      </c>
      <c r="Q864" s="1">
        <v>0</v>
      </c>
      <c r="R864" s="1">
        <v>800</v>
      </c>
      <c r="S864" s="1">
        <v>752.8</v>
      </c>
      <c r="T864" s="1">
        <v>333</v>
      </c>
      <c r="U864" s="1">
        <v>2296</v>
      </c>
      <c r="V864">
        <v>1.0074890858000001</v>
      </c>
      <c r="W864">
        <f t="shared" si="54"/>
        <v>0.53054574737706806</v>
      </c>
      <c r="X864">
        <f t="shared" si="55"/>
        <v>6.8582742953620981</v>
      </c>
    </row>
    <row r="865" spans="1:24" x14ac:dyDescent="0.15">
      <c r="A865" s="98">
        <v>43077.415995370371</v>
      </c>
      <c r="B865" s="1">
        <v>354.39472222229233</v>
      </c>
      <c r="C865" s="1">
        <v>354.39</v>
      </c>
      <c r="D865" s="1">
        <v>23.66</v>
      </c>
      <c r="E865" s="1">
        <v>1842.7190000000001</v>
      </c>
      <c r="F865" s="1">
        <v>28.6</v>
      </c>
      <c r="G865" s="1">
        <v>402.6</v>
      </c>
      <c r="H865" s="1">
        <v>1.7000000000000001E-2</v>
      </c>
      <c r="I865" s="1">
        <v>0.47</v>
      </c>
      <c r="J865" s="1">
        <v>0.53300000000000003</v>
      </c>
      <c r="K865" s="1">
        <v>6.89</v>
      </c>
      <c r="L865" s="1">
        <f t="shared" si="52"/>
        <v>0.52946183025130389</v>
      </c>
      <c r="M865" s="1">
        <f t="shared" si="53"/>
        <v>6.8442626837363676</v>
      </c>
      <c r="N865" s="1">
        <v>3.7999999999999999E-2</v>
      </c>
      <c r="O865" s="1">
        <v>21.09</v>
      </c>
      <c r="P865" s="1">
        <v>6.8940000000000001</v>
      </c>
      <c r="Q865" s="1">
        <v>0</v>
      </c>
      <c r="R865" s="1">
        <v>800</v>
      </c>
      <c r="S865" s="1">
        <v>752.8</v>
      </c>
      <c r="T865" s="1">
        <v>333</v>
      </c>
      <c r="U865" s="1">
        <v>2296</v>
      </c>
      <c r="V865">
        <v>1.0075177762</v>
      </c>
      <c r="W865">
        <f t="shared" si="54"/>
        <v>0.53053063938585421</v>
      </c>
      <c r="X865">
        <f t="shared" si="55"/>
        <v>6.8580789969390903</v>
      </c>
    </row>
    <row r="866" spans="1:24" x14ac:dyDescent="0.15">
      <c r="A866" s="98">
        <v>43077.416689814818</v>
      </c>
      <c r="B866" s="1">
        <v>354.41138888901332</v>
      </c>
      <c r="C866" s="1">
        <v>354.4</v>
      </c>
      <c r="D866" s="1">
        <v>23.66</v>
      </c>
      <c r="E866" s="1">
        <v>1842.6679999999999</v>
      </c>
      <c r="F866" s="1">
        <v>28.6</v>
      </c>
      <c r="G866" s="1">
        <v>402.6</v>
      </c>
      <c r="H866" s="1">
        <v>1.7999999999999999E-2</v>
      </c>
      <c r="I866" s="1">
        <v>0.47</v>
      </c>
      <c r="J866" s="1">
        <v>0.53300000000000003</v>
      </c>
      <c r="K866" s="1">
        <v>6.88</v>
      </c>
      <c r="L866" s="1">
        <f t="shared" si="52"/>
        <v>0.52946183025130389</v>
      </c>
      <c r="M866" s="1">
        <f t="shared" si="53"/>
        <v>6.8343290659080127</v>
      </c>
      <c r="N866" s="1">
        <v>3.7999999999999999E-2</v>
      </c>
      <c r="O866" s="1">
        <v>21.09</v>
      </c>
      <c r="P866" s="1">
        <v>6.8959999999999999</v>
      </c>
      <c r="Q866" s="1">
        <v>0</v>
      </c>
      <c r="R866" s="1">
        <v>800</v>
      </c>
      <c r="S866" s="1">
        <v>752.8</v>
      </c>
      <c r="T866" s="1">
        <v>333</v>
      </c>
      <c r="U866" s="1">
        <v>2296</v>
      </c>
      <c r="V866">
        <v>1.0075288094999999</v>
      </c>
      <c r="W866">
        <f t="shared" si="54"/>
        <v>0.53052482962275049</v>
      </c>
      <c r="X866">
        <f t="shared" si="55"/>
        <v>6.848050333591976</v>
      </c>
    </row>
    <row r="867" spans="1:24" x14ac:dyDescent="0.15">
      <c r="A867" s="98">
        <v>43077.417384259257</v>
      </c>
      <c r="B867" s="1">
        <v>354.42805555555969</v>
      </c>
      <c r="C867" s="1">
        <v>354.42</v>
      </c>
      <c r="D867" s="1">
        <v>23.66</v>
      </c>
      <c r="E867" s="1">
        <v>1842.519</v>
      </c>
      <c r="F867" s="1">
        <v>28.6</v>
      </c>
      <c r="G867" s="1">
        <v>402.6</v>
      </c>
      <c r="H867" s="1">
        <v>1.7999999999999999E-2</v>
      </c>
      <c r="I867" s="1">
        <v>0.47</v>
      </c>
      <c r="J867" s="1">
        <v>0.53300000000000003</v>
      </c>
      <c r="K867" s="1">
        <v>6.88</v>
      </c>
      <c r="L867" s="1">
        <f t="shared" si="52"/>
        <v>0.52946183025130389</v>
      </c>
      <c r="M867" s="1">
        <f t="shared" si="53"/>
        <v>6.8343290659080127</v>
      </c>
      <c r="N867" s="1">
        <v>3.7999999999999999E-2</v>
      </c>
      <c r="O867" s="1">
        <v>21.09</v>
      </c>
      <c r="P867" s="1">
        <v>6.8890000000000002</v>
      </c>
      <c r="Q867" s="1">
        <v>0</v>
      </c>
      <c r="R867" s="1">
        <v>800</v>
      </c>
      <c r="S867" s="1">
        <v>752.8</v>
      </c>
      <c r="T867" s="1">
        <v>333</v>
      </c>
      <c r="U867" s="1">
        <v>2296</v>
      </c>
      <c r="V867">
        <v>1.0075536026</v>
      </c>
      <c r="W867">
        <f t="shared" si="54"/>
        <v>0.53051177487795131</v>
      </c>
      <c r="X867">
        <f t="shared" si="55"/>
        <v>6.8478818220643616</v>
      </c>
    </row>
    <row r="868" spans="1:24" x14ac:dyDescent="0.15">
      <c r="A868" s="98">
        <v>43077.418078703704</v>
      </c>
      <c r="B868" s="1">
        <v>354.44472222228069</v>
      </c>
      <c r="C868" s="1">
        <v>354.44</v>
      </c>
      <c r="D868" s="1">
        <v>23.66</v>
      </c>
      <c r="E868" s="1">
        <v>1842.5</v>
      </c>
      <c r="F868" s="1">
        <v>28.6</v>
      </c>
      <c r="G868" s="1">
        <v>402.6</v>
      </c>
      <c r="H868" s="1">
        <v>1.7999999999999999E-2</v>
      </c>
      <c r="I868" s="1">
        <v>0.47</v>
      </c>
      <c r="J868" s="1">
        <v>0.53300000000000003</v>
      </c>
      <c r="K868" s="1">
        <v>6.88</v>
      </c>
      <c r="L868" s="1">
        <f t="shared" si="52"/>
        <v>0.52946183025130389</v>
      </c>
      <c r="M868" s="1">
        <f t="shared" si="53"/>
        <v>6.8343290659080127</v>
      </c>
      <c r="N868" s="1">
        <v>3.7999999999999999E-2</v>
      </c>
      <c r="O868" s="1">
        <v>21.09</v>
      </c>
      <c r="P868" s="1">
        <v>6.9</v>
      </c>
      <c r="Q868" s="1">
        <v>0</v>
      </c>
      <c r="R868" s="1">
        <v>800</v>
      </c>
      <c r="S868" s="1">
        <v>752.8</v>
      </c>
      <c r="T868" s="1">
        <v>333</v>
      </c>
      <c r="U868" s="1">
        <v>2296</v>
      </c>
      <c r="V868">
        <v>1.0075692234</v>
      </c>
      <c r="W868">
        <f t="shared" si="54"/>
        <v>0.53050355011468886</v>
      </c>
      <c r="X868">
        <f t="shared" si="55"/>
        <v>6.8477756562646519</v>
      </c>
    </row>
    <row r="869" spans="1:24" x14ac:dyDescent="0.15">
      <c r="A869" s="98">
        <v>43077.418773148151</v>
      </c>
      <c r="B869" s="1">
        <v>354.46138888900168</v>
      </c>
      <c r="C869" s="1">
        <v>354.45</v>
      </c>
      <c r="D869" s="1">
        <v>23.66</v>
      </c>
      <c r="E869" s="1">
        <v>1842.5</v>
      </c>
      <c r="F869" s="1">
        <v>28.6</v>
      </c>
      <c r="G869" s="1">
        <v>402.6</v>
      </c>
      <c r="H869" s="1">
        <v>1.7999999999999999E-2</v>
      </c>
      <c r="I869" s="1">
        <v>0.47</v>
      </c>
      <c r="J869" s="1">
        <v>0.53300000000000003</v>
      </c>
      <c r="K869" s="1">
        <v>6.88</v>
      </c>
      <c r="L869" s="1">
        <f t="shared" si="52"/>
        <v>0.52946183025130389</v>
      </c>
      <c r="M869" s="1">
        <f t="shared" si="53"/>
        <v>6.8343290659080127</v>
      </c>
      <c r="N869" s="1">
        <v>3.7999999999999999E-2</v>
      </c>
      <c r="O869" s="1">
        <v>21.09</v>
      </c>
      <c r="P869" s="1">
        <v>6.8920000000000003</v>
      </c>
      <c r="Q869" s="1">
        <v>0</v>
      </c>
      <c r="R869" s="1">
        <v>800</v>
      </c>
      <c r="S869" s="1">
        <v>752.8</v>
      </c>
      <c r="T869" s="1">
        <v>333</v>
      </c>
      <c r="U869" s="1">
        <v>2296</v>
      </c>
      <c r="V869">
        <v>1.0075999296</v>
      </c>
      <c r="W869">
        <f t="shared" si="54"/>
        <v>0.53048738323373545</v>
      </c>
      <c r="X869">
        <f t="shared" si="55"/>
        <v>6.8475669730733575</v>
      </c>
    </row>
    <row r="870" spans="1:24" x14ac:dyDescent="0.15">
      <c r="A870" s="98">
        <v>43077.41946759259</v>
      </c>
      <c r="B870" s="1">
        <v>354.47805555554805</v>
      </c>
      <c r="C870" s="1">
        <v>354.47</v>
      </c>
      <c r="D870" s="1">
        <v>23.67</v>
      </c>
      <c r="E870" s="1">
        <v>1842.346</v>
      </c>
      <c r="F870" s="1">
        <v>28.6</v>
      </c>
      <c r="G870" s="1">
        <v>402.6</v>
      </c>
      <c r="H870" s="1">
        <v>1.7999999999999999E-2</v>
      </c>
      <c r="I870" s="1">
        <v>0.47</v>
      </c>
      <c r="J870" s="1">
        <v>0.53300000000000003</v>
      </c>
      <c r="K870" s="1">
        <v>6.88</v>
      </c>
      <c r="L870" s="1">
        <f t="shared" si="52"/>
        <v>0.52946183025130389</v>
      </c>
      <c r="M870" s="1">
        <f t="shared" si="53"/>
        <v>6.8343290659080127</v>
      </c>
      <c r="N870" s="1">
        <v>3.7999999999999999E-2</v>
      </c>
      <c r="O870" s="1">
        <v>21.09</v>
      </c>
      <c r="P870" s="1">
        <v>6.899</v>
      </c>
      <c r="Q870" s="1">
        <v>0</v>
      </c>
      <c r="R870" s="1">
        <v>800</v>
      </c>
      <c r="S870" s="1">
        <v>752.8</v>
      </c>
      <c r="T870" s="1">
        <v>333</v>
      </c>
      <c r="U870" s="1">
        <v>2296</v>
      </c>
      <c r="V870">
        <v>1.0076328014</v>
      </c>
      <c r="W870">
        <f t="shared" si="54"/>
        <v>0.53047007725169515</v>
      </c>
      <c r="X870">
        <f t="shared" si="55"/>
        <v>6.8473435862882974</v>
      </c>
    </row>
    <row r="871" spans="1:24" x14ac:dyDescent="0.15">
      <c r="A871" s="98">
        <v>43077.420162037037</v>
      </c>
      <c r="B871" s="1">
        <v>354.49472222226905</v>
      </c>
      <c r="C871" s="1">
        <v>354.49</v>
      </c>
      <c r="D871" s="1">
        <v>23.67</v>
      </c>
      <c r="E871" s="1">
        <v>1841.9680000000001</v>
      </c>
      <c r="F871" s="1">
        <v>28.6</v>
      </c>
      <c r="G871" s="1">
        <v>402.6</v>
      </c>
      <c r="H871" s="1">
        <v>1.7000000000000001E-2</v>
      </c>
      <c r="I871" s="1">
        <v>0.47</v>
      </c>
      <c r="J871" s="1">
        <v>0.53300000000000003</v>
      </c>
      <c r="K871" s="1">
        <v>6.88</v>
      </c>
      <c r="L871" s="1">
        <f t="shared" si="52"/>
        <v>0.52946183025130389</v>
      </c>
      <c r="M871" s="1">
        <f t="shared" si="53"/>
        <v>6.8343290659080127</v>
      </c>
      <c r="N871" s="1">
        <v>3.7999999999999999E-2</v>
      </c>
      <c r="O871" s="1">
        <v>21.09</v>
      </c>
      <c r="P871" s="1">
        <v>6.9089999999999998</v>
      </c>
      <c r="Q871" s="1">
        <v>0</v>
      </c>
      <c r="R871" s="1">
        <v>800</v>
      </c>
      <c r="S871" s="1">
        <v>752.8</v>
      </c>
      <c r="T871" s="1">
        <v>333</v>
      </c>
      <c r="U871" s="1">
        <v>2296.1</v>
      </c>
      <c r="V871">
        <v>1.0076084061000001</v>
      </c>
      <c r="W871">
        <f t="shared" si="54"/>
        <v>0.53048292051163348</v>
      </c>
      <c r="X871">
        <f t="shared" si="55"/>
        <v>6.8475093679550429</v>
      </c>
    </row>
    <row r="872" spans="1:24" x14ac:dyDescent="0.15">
      <c r="A872" s="98">
        <v>43077.420856481483</v>
      </c>
      <c r="B872" s="1">
        <v>354.51138888899004</v>
      </c>
      <c r="C872" s="1">
        <v>354.5</v>
      </c>
      <c r="D872" s="1">
        <v>23.67</v>
      </c>
      <c r="E872" s="1">
        <v>1841.663</v>
      </c>
      <c r="F872" s="1">
        <v>28.6</v>
      </c>
      <c r="G872" s="1">
        <v>402.6</v>
      </c>
      <c r="H872" s="1">
        <v>1.7000000000000001E-2</v>
      </c>
      <c r="I872" s="1">
        <v>0.47</v>
      </c>
      <c r="J872" s="1">
        <v>0.53300000000000003</v>
      </c>
      <c r="K872" s="1">
        <v>6.88</v>
      </c>
      <c r="L872" s="1">
        <f t="shared" si="52"/>
        <v>0.52946183025130389</v>
      </c>
      <c r="M872" s="1">
        <f t="shared" si="53"/>
        <v>6.8343290659080127</v>
      </c>
      <c r="N872" s="1">
        <v>3.7999999999999999E-2</v>
      </c>
      <c r="O872" s="1">
        <v>21.09</v>
      </c>
      <c r="P872" s="1">
        <v>6.8890000000000002</v>
      </c>
      <c r="Q872" s="1">
        <v>0</v>
      </c>
      <c r="R872" s="1">
        <v>800</v>
      </c>
      <c r="S872" s="1">
        <v>752.8</v>
      </c>
      <c r="T872" s="1">
        <v>333</v>
      </c>
      <c r="U872" s="1">
        <v>2296.1</v>
      </c>
      <c r="V872">
        <v>1.0076427233</v>
      </c>
      <c r="W872">
        <f t="shared" si="54"/>
        <v>0.53046485390125786</v>
      </c>
      <c r="X872">
        <f t="shared" si="55"/>
        <v>6.847276162928055</v>
      </c>
    </row>
    <row r="873" spans="1:24" x14ac:dyDescent="0.15">
      <c r="A873" s="98">
        <v>43077.421550925923</v>
      </c>
      <c r="B873" s="1">
        <v>354.52805555553641</v>
      </c>
      <c r="C873" s="1">
        <v>354.52</v>
      </c>
      <c r="D873" s="1">
        <v>23.67</v>
      </c>
      <c r="E873" s="1">
        <v>1841.7070000000001</v>
      </c>
      <c r="F873" s="1">
        <v>28.6</v>
      </c>
      <c r="G873" s="1">
        <v>402.6</v>
      </c>
      <c r="H873" s="1">
        <v>1.7000000000000001E-2</v>
      </c>
      <c r="I873" s="1">
        <v>0.47</v>
      </c>
      <c r="J873" s="1">
        <v>0.53300000000000003</v>
      </c>
      <c r="K873" s="1">
        <v>6.88</v>
      </c>
      <c r="L873" s="1">
        <f t="shared" si="52"/>
        <v>0.52946183025130389</v>
      </c>
      <c r="M873" s="1">
        <f t="shared" si="53"/>
        <v>6.8343290659080127</v>
      </c>
      <c r="N873" s="1">
        <v>3.7999999999999999E-2</v>
      </c>
      <c r="O873" s="1">
        <v>21.09</v>
      </c>
      <c r="P873" s="1">
        <v>6.9</v>
      </c>
      <c r="Q873" s="1">
        <v>0</v>
      </c>
      <c r="R873" s="1">
        <v>800</v>
      </c>
      <c r="S873" s="1">
        <v>752.8</v>
      </c>
      <c r="T873" s="1">
        <v>333</v>
      </c>
      <c r="U873" s="1">
        <v>2296.1</v>
      </c>
      <c r="V873">
        <v>1.0075993156</v>
      </c>
      <c r="W873">
        <f t="shared" si="54"/>
        <v>0.53048770649641364</v>
      </c>
      <c r="X873">
        <f t="shared" si="55"/>
        <v>6.8475711457698409</v>
      </c>
    </row>
    <row r="874" spans="1:24" x14ac:dyDescent="0.15">
      <c r="A874" s="98">
        <v>43077.42224537037</v>
      </c>
      <c r="B874" s="1">
        <v>354.54472222225741</v>
      </c>
      <c r="C874" s="1">
        <v>354.54</v>
      </c>
      <c r="D874" s="1">
        <v>23.67</v>
      </c>
      <c r="E874" s="1">
        <v>1841.7909999999999</v>
      </c>
      <c r="F874" s="1">
        <v>28.6</v>
      </c>
      <c r="G874" s="1">
        <v>402.6</v>
      </c>
      <c r="H874" s="1">
        <v>1.7999999999999999E-2</v>
      </c>
      <c r="I874" s="1">
        <v>0.47</v>
      </c>
      <c r="J874" s="1">
        <v>0.53300000000000003</v>
      </c>
      <c r="K874" s="1">
        <v>6.88</v>
      </c>
      <c r="L874" s="1">
        <f t="shared" si="52"/>
        <v>0.52946183025130389</v>
      </c>
      <c r="M874" s="1">
        <f t="shared" si="53"/>
        <v>6.8343290659080127</v>
      </c>
      <c r="N874" s="1">
        <v>3.7999999999999999E-2</v>
      </c>
      <c r="O874" s="1">
        <v>21.09</v>
      </c>
      <c r="P874" s="1">
        <v>6.8840000000000003</v>
      </c>
      <c r="Q874" s="1">
        <v>0</v>
      </c>
      <c r="R874" s="1">
        <v>800</v>
      </c>
      <c r="S874" s="1">
        <v>752.8</v>
      </c>
      <c r="T874" s="1">
        <v>333</v>
      </c>
      <c r="U874" s="1">
        <v>2296.1</v>
      </c>
      <c r="V874">
        <v>1.0076237413</v>
      </c>
      <c r="W874">
        <f t="shared" si="54"/>
        <v>0.53047484700031255</v>
      </c>
      <c r="X874">
        <f t="shared" si="55"/>
        <v>6.8474051545256103</v>
      </c>
    </row>
    <row r="875" spans="1:24" x14ac:dyDescent="0.15">
      <c r="A875" s="98">
        <v>43077.422939814816</v>
      </c>
      <c r="B875" s="1">
        <v>354.5613888889784</v>
      </c>
      <c r="C875" s="1">
        <v>354.55</v>
      </c>
      <c r="D875" s="1">
        <v>23.67</v>
      </c>
      <c r="E875" s="1">
        <v>1841.752</v>
      </c>
      <c r="F875" s="1">
        <v>28.6</v>
      </c>
      <c r="G875" s="1">
        <v>402.6</v>
      </c>
      <c r="H875" s="1">
        <v>1.7999999999999999E-2</v>
      </c>
      <c r="I875" s="1">
        <v>0.47</v>
      </c>
      <c r="J875" s="1">
        <v>0.53300000000000003</v>
      </c>
      <c r="K875" s="1">
        <v>6.88</v>
      </c>
      <c r="L875" s="1">
        <f t="shared" si="52"/>
        <v>0.52946183025130389</v>
      </c>
      <c r="M875" s="1">
        <f t="shared" si="53"/>
        <v>6.8343290659080127</v>
      </c>
      <c r="N875" s="1">
        <v>3.7999999999999999E-2</v>
      </c>
      <c r="O875" s="1">
        <v>21.09</v>
      </c>
      <c r="P875" s="1">
        <v>6.8970000000000002</v>
      </c>
      <c r="Q875" s="1">
        <v>0</v>
      </c>
      <c r="R875" s="1">
        <v>800</v>
      </c>
      <c r="S875" s="1">
        <v>752.8</v>
      </c>
      <c r="T875" s="1">
        <v>333</v>
      </c>
      <c r="U875" s="1">
        <v>2296.1</v>
      </c>
      <c r="V875">
        <v>1.0076191093</v>
      </c>
      <c r="W875">
        <f t="shared" si="54"/>
        <v>0.53047728557999874</v>
      </c>
      <c r="X875">
        <f t="shared" si="55"/>
        <v>6.8474366318769064</v>
      </c>
    </row>
    <row r="876" spans="1:24" x14ac:dyDescent="0.15">
      <c r="A876" s="98">
        <v>43077.423634259256</v>
      </c>
      <c r="B876" s="1">
        <v>354.57805555552477</v>
      </c>
      <c r="C876" s="1">
        <v>354.57</v>
      </c>
      <c r="D876" s="1">
        <v>23.67</v>
      </c>
      <c r="E876" s="1">
        <v>1841.528</v>
      </c>
      <c r="F876" s="1">
        <v>28.6</v>
      </c>
      <c r="G876" s="1">
        <v>402.6</v>
      </c>
      <c r="H876" s="1">
        <v>1.7999999999999999E-2</v>
      </c>
      <c r="I876" s="1">
        <v>0.47</v>
      </c>
      <c r="J876" s="1">
        <v>0.53300000000000003</v>
      </c>
      <c r="K876" s="1">
        <v>6.88</v>
      </c>
      <c r="L876" s="1">
        <f t="shared" si="52"/>
        <v>0.52946183025130389</v>
      </c>
      <c r="M876" s="1">
        <f t="shared" si="53"/>
        <v>6.8343290659080127</v>
      </c>
      <c r="N876" s="1">
        <v>3.7999999999999999E-2</v>
      </c>
      <c r="O876" s="1">
        <v>21.09</v>
      </c>
      <c r="P876" s="1">
        <v>6.9039999999999999</v>
      </c>
      <c r="Q876" s="1">
        <v>0</v>
      </c>
      <c r="R876" s="1">
        <v>800</v>
      </c>
      <c r="S876" s="1">
        <v>752.8</v>
      </c>
      <c r="T876" s="1">
        <v>333</v>
      </c>
      <c r="U876" s="1">
        <v>2296.1</v>
      </c>
      <c r="V876">
        <v>1.0075872159000001</v>
      </c>
      <c r="W876">
        <f t="shared" si="54"/>
        <v>0.53049407690485162</v>
      </c>
      <c r="X876">
        <f t="shared" si="55"/>
        <v>6.8476533754322313</v>
      </c>
    </row>
    <row r="877" spans="1:24" x14ac:dyDescent="0.15">
      <c r="A877" s="98">
        <v>43077.424328703702</v>
      </c>
      <c r="B877" s="1">
        <v>354.59472222224576</v>
      </c>
      <c r="C877" s="1">
        <v>354.59</v>
      </c>
      <c r="D877" s="1">
        <v>23.68</v>
      </c>
      <c r="E877" s="1">
        <v>1841.5160000000001</v>
      </c>
      <c r="F877" s="1">
        <v>28.6</v>
      </c>
      <c r="G877" s="1">
        <v>402.6</v>
      </c>
      <c r="H877" s="1">
        <v>1.7999999999999999E-2</v>
      </c>
      <c r="I877" s="1">
        <v>0.47</v>
      </c>
      <c r="J877" s="1">
        <v>0.53300000000000003</v>
      </c>
      <c r="K877" s="1">
        <v>6.88</v>
      </c>
      <c r="L877" s="1">
        <f t="shared" si="52"/>
        <v>0.52946183025130389</v>
      </c>
      <c r="M877" s="1">
        <f t="shared" si="53"/>
        <v>6.8343290659080127</v>
      </c>
      <c r="N877" s="1">
        <v>3.7999999999999999E-2</v>
      </c>
      <c r="O877" s="1">
        <v>21.09</v>
      </c>
      <c r="P877" s="1">
        <v>6.9139999999999997</v>
      </c>
      <c r="Q877" s="1">
        <v>0</v>
      </c>
      <c r="R877" s="1">
        <v>800</v>
      </c>
      <c r="S877" s="1">
        <v>752.8</v>
      </c>
      <c r="T877" s="1">
        <v>333</v>
      </c>
      <c r="U877" s="1">
        <v>2296.1999999999998</v>
      </c>
      <c r="V877">
        <v>1.0076115771</v>
      </c>
      <c r="W877">
        <f t="shared" si="54"/>
        <v>0.53048125105747168</v>
      </c>
      <c r="X877">
        <f t="shared" si="55"/>
        <v>6.8474878185279637</v>
      </c>
    </row>
    <row r="878" spans="1:24" x14ac:dyDescent="0.15">
      <c r="A878" s="98">
        <v>43077.425023148149</v>
      </c>
      <c r="B878" s="1">
        <v>354.61138888896676</v>
      </c>
      <c r="C878" s="1">
        <v>354.6</v>
      </c>
      <c r="D878" s="1">
        <v>23.68</v>
      </c>
      <c r="E878" s="1">
        <v>1841.5909999999999</v>
      </c>
      <c r="F878" s="1">
        <v>28.6</v>
      </c>
      <c r="G878" s="1">
        <v>402.6</v>
      </c>
      <c r="H878" s="1">
        <v>1.7999999999999999E-2</v>
      </c>
      <c r="I878" s="1">
        <v>0.47</v>
      </c>
      <c r="J878" s="1">
        <v>0.53300000000000003</v>
      </c>
      <c r="K878" s="1">
        <v>6.88</v>
      </c>
      <c r="L878" s="1">
        <f t="shared" si="52"/>
        <v>0.52946183025130389</v>
      </c>
      <c r="M878" s="1">
        <f t="shared" si="53"/>
        <v>6.8343290659080127</v>
      </c>
      <c r="N878" s="1">
        <v>3.7999999999999999E-2</v>
      </c>
      <c r="O878" s="1">
        <v>21.09</v>
      </c>
      <c r="P878" s="1">
        <v>6.8970000000000002</v>
      </c>
      <c r="Q878" s="1">
        <v>0</v>
      </c>
      <c r="R878" s="1">
        <v>800</v>
      </c>
      <c r="S878" s="1">
        <v>752.8</v>
      </c>
      <c r="T878" s="1">
        <v>333</v>
      </c>
      <c r="U878" s="1">
        <v>2296.1999999999998</v>
      </c>
      <c r="V878">
        <v>1.0076187904</v>
      </c>
      <c r="W878">
        <f t="shared" si="54"/>
        <v>0.53047745347008568</v>
      </c>
      <c r="X878">
        <f t="shared" si="55"/>
        <v>6.8474387990134886</v>
      </c>
    </row>
    <row r="879" spans="1:24" x14ac:dyDescent="0.15">
      <c r="A879" s="98">
        <v>43077.425717592596</v>
      </c>
      <c r="B879" s="1">
        <v>354.62805555568775</v>
      </c>
      <c r="C879" s="1">
        <v>354.62</v>
      </c>
      <c r="D879" s="1">
        <v>23.68</v>
      </c>
      <c r="E879" s="1">
        <v>1841.5519999999999</v>
      </c>
      <c r="F879" s="1">
        <v>28.6</v>
      </c>
      <c r="G879" s="1">
        <v>402.6</v>
      </c>
      <c r="H879" s="1">
        <v>1.7999999999999999E-2</v>
      </c>
      <c r="I879" s="1">
        <v>0.47</v>
      </c>
      <c r="J879" s="1">
        <v>0.53300000000000003</v>
      </c>
      <c r="K879" s="1">
        <v>6.88</v>
      </c>
      <c r="L879" s="1">
        <f t="shared" si="52"/>
        <v>0.52946183025130389</v>
      </c>
      <c r="M879" s="1">
        <f t="shared" si="53"/>
        <v>6.8343290659080127</v>
      </c>
      <c r="N879" s="1">
        <v>3.7999999999999999E-2</v>
      </c>
      <c r="O879" s="1">
        <v>21.09</v>
      </c>
      <c r="P879" s="1">
        <v>6.9080000000000004</v>
      </c>
      <c r="Q879" s="1">
        <v>0</v>
      </c>
      <c r="R879" s="1">
        <v>800</v>
      </c>
      <c r="S879" s="1">
        <v>752.8</v>
      </c>
      <c r="T879" s="1">
        <v>333</v>
      </c>
      <c r="U879" s="1">
        <v>2296.1999999999998</v>
      </c>
      <c r="V879">
        <v>1.0075813807</v>
      </c>
      <c r="W879">
        <f t="shared" si="54"/>
        <v>0.53049714915201396</v>
      </c>
      <c r="X879">
        <f t="shared" si="55"/>
        <v>6.8476930322061085</v>
      </c>
    </row>
    <row r="880" spans="1:24" x14ac:dyDescent="0.15">
      <c r="A880" s="98">
        <v>43077.426412037035</v>
      </c>
      <c r="B880" s="1">
        <v>354.64472222223412</v>
      </c>
      <c r="C880" s="1">
        <v>354.64</v>
      </c>
      <c r="D880" s="1">
        <v>23.68</v>
      </c>
      <c r="E880" s="1">
        <v>1841.328</v>
      </c>
      <c r="F880" s="1">
        <v>28.6</v>
      </c>
      <c r="G880" s="1">
        <v>402.6</v>
      </c>
      <c r="H880" s="1">
        <v>1.7999999999999999E-2</v>
      </c>
      <c r="I880" s="1">
        <v>0.47</v>
      </c>
      <c r="J880" s="1">
        <v>0.53300000000000003</v>
      </c>
      <c r="K880" s="1">
        <v>6.88</v>
      </c>
      <c r="L880" s="1">
        <f t="shared" si="52"/>
        <v>0.52946183025130389</v>
      </c>
      <c r="M880" s="1">
        <f t="shared" si="53"/>
        <v>6.8343290659080127</v>
      </c>
      <c r="N880" s="1">
        <v>3.7999999999999999E-2</v>
      </c>
      <c r="O880" s="1">
        <v>21.09</v>
      </c>
      <c r="P880" s="1">
        <v>6.91</v>
      </c>
      <c r="Q880" s="1">
        <v>0</v>
      </c>
      <c r="R880" s="1">
        <v>800</v>
      </c>
      <c r="S880" s="1">
        <v>752.8</v>
      </c>
      <c r="T880" s="1">
        <v>333</v>
      </c>
      <c r="U880" s="1">
        <v>2296.1999999999998</v>
      </c>
      <c r="V880">
        <v>1.0075589647000001</v>
      </c>
      <c r="W880">
        <f t="shared" si="54"/>
        <v>0.53050895156210798</v>
      </c>
      <c r="X880">
        <f t="shared" si="55"/>
        <v>6.8478453785127638</v>
      </c>
    </row>
    <row r="881" spans="1:24" x14ac:dyDescent="0.15">
      <c r="A881" s="98">
        <v>43077.427106481482</v>
      </c>
      <c r="B881" s="1">
        <v>354.66138888895512</v>
      </c>
      <c r="C881" s="1">
        <v>354.65</v>
      </c>
      <c r="D881" s="1">
        <v>23.68</v>
      </c>
      <c r="E881" s="1">
        <v>1841.3</v>
      </c>
      <c r="F881" s="1">
        <v>28.6</v>
      </c>
      <c r="G881" s="1">
        <v>402.6</v>
      </c>
      <c r="H881" s="1">
        <v>1.7999999999999999E-2</v>
      </c>
      <c r="I881" s="1">
        <v>0.47</v>
      </c>
      <c r="J881" s="1">
        <v>0.53300000000000003</v>
      </c>
      <c r="K881" s="1">
        <v>6.88</v>
      </c>
      <c r="L881" s="1">
        <f t="shared" si="52"/>
        <v>0.52946183025130389</v>
      </c>
      <c r="M881" s="1">
        <f t="shared" si="53"/>
        <v>6.8343290659080127</v>
      </c>
      <c r="N881" s="1">
        <v>3.7999999999999999E-2</v>
      </c>
      <c r="O881" s="1">
        <v>21.09</v>
      </c>
      <c r="P881" s="1">
        <v>6.9020000000000001</v>
      </c>
      <c r="Q881" s="1">
        <v>0</v>
      </c>
      <c r="R881" s="1">
        <v>800</v>
      </c>
      <c r="S881" s="1">
        <v>752.8</v>
      </c>
      <c r="T881" s="1">
        <v>333</v>
      </c>
      <c r="U881" s="1">
        <v>2296.1999999999998</v>
      </c>
      <c r="V881">
        <v>1.0075629287000001</v>
      </c>
      <c r="W881">
        <f t="shared" si="54"/>
        <v>0.53050686440960948</v>
      </c>
      <c r="X881">
        <f t="shared" si="55"/>
        <v>6.8478184374073416</v>
      </c>
    </row>
    <row r="882" spans="1:24" x14ac:dyDescent="0.15">
      <c r="A882" s="98">
        <v>43077.427800925929</v>
      </c>
      <c r="B882" s="1">
        <v>354.67805555567611</v>
      </c>
      <c r="C882" s="1">
        <v>354.67</v>
      </c>
      <c r="D882" s="1">
        <v>23.68</v>
      </c>
      <c r="E882" s="1">
        <v>1841.2840000000001</v>
      </c>
      <c r="F882" s="1">
        <v>28.6</v>
      </c>
      <c r="G882" s="1">
        <v>402.6</v>
      </c>
      <c r="H882" s="1">
        <v>1.7999999999999999E-2</v>
      </c>
      <c r="I882" s="1">
        <v>0.47</v>
      </c>
      <c r="J882" s="1">
        <v>0.53300000000000003</v>
      </c>
      <c r="K882" s="1">
        <v>6.88</v>
      </c>
      <c r="L882" s="1">
        <f t="shared" si="52"/>
        <v>0.52946183025130389</v>
      </c>
      <c r="M882" s="1">
        <f t="shared" si="53"/>
        <v>6.8343290659080127</v>
      </c>
      <c r="N882" s="1">
        <v>3.7999999999999999E-2</v>
      </c>
      <c r="O882" s="1">
        <v>21.09</v>
      </c>
      <c r="P882" s="1">
        <v>6.9029999999999996</v>
      </c>
      <c r="Q882" s="1">
        <v>0</v>
      </c>
      <c r="R882" s="1">
        <v>800</v>
      </c>
      <c r="S882" s="1">
        <v>752.8</v>
      </c>
      <c r="T882" s="1">
        <v>333</v>
      </c>
      <c r="U882" s="1">
        <v>2296.1999999999998</v>
      </c>
      <c r="V882">
        <v>1.0075481777999999</v>
      </c>
      <c r="W882">
        <f t="shared" si="54"/>
        <v>0.53051463123791487</v>
      </c>
      <c r="X882">
        <f t="shared" si="55"/>
        <v>6.8479186921516959</v>
      </c>
    </row>
    <row r="883" spans="1:24" x14ac:dyDescent="0.15">
      <c r="A883" s="98">
        <v>43077.428495370368</v>
      </c>
      <c r="B883" s="1">
        <v>354.69472222222248</v>
      </c>
      <c r="C883" s="1">
        <v>354.69</v>
      </c>
      <c r="D883" s="1">
        <v>23.69</v>
      </c>
      <c r="E883" s="1">
        <v>1841.162</v>
      </c>
      <c r="F883" s="1">
        <v>28.6</v>
      </c>
      <c r="G883" s="1">
        <v>402.6</v>
      </c>
      <c r="H883" s="1">
        <v>1.7999999999999999E-2</v>
      </c>
      <c r="I883" s="1">
        <v>0.47</v>
      </c>
      <c r="J883" s="1">
        <v>0.53300000000000003</v>
      </c>
      <c r="K883" s="1">
        <v>6.88</v>
      </c>
      <c r="L883" s="1">
        <f t="shared" si="52"/>
        <v>0.52946183025130389</v>
      </c>
      <c r="M883" s="1">
        <f t="shared" si="53"/>
        <v>6.8343290659080127</v>
      </c>
      <c r="N883" s="1">
        <v>3.7999999999999999E-2</v>
      </c>
      <c r="O883" s="1">
        <v>21.09</v>
      </c>
      <c r="P883" s="1">
        <v>6.8849999999999998</v>
      </c>
      <c r="Q883" s="1">
        <v>0</v>
      </c>
      <c r="R883" s="1">
        <v>800</v>
      </c>
      <c r="S883" s="1">
        <v>752.8</v>
      </c>
      <c r="T883" s="1">
        <v>333</v>
      </c>
      <c r="U883" s="1">
        <v>2296.1999999999998</v>
      </c>
      <c r="V883">
        <v>1.0075354383999999</v>
      </c>
      <c r="W883">
        <f t="shared" si="54"/>
        <v>0.53052133912910715</v>
      </c>
      <c r="X883">
        <f t="shared" si="55"/>
        <v>6.8480052780642726</v>
      </c>
    </row>
    <row r="884" spans="1:24" x14ac:dyDescent="0.15">
      <c r="A884" s="98">
        <v>43077.429189814815</v>
      </c>
      <c r="B884" s="1">
        <v>354.71138888894347</v>
      </c>
      <c r="C884" s="1">
        <v>354.7</v>
      </c>
      <c r="D884" s="1">
        <v>23.69</v>
      </c>
      <c r="E884" s="1">
        <v>1840.894</v>
      </c>
      <c r="F884" s="1">
        <v>28.6</v>
      </c>
      <c r="G884" s="1">
        <v>402.6</v>
      </c>
      <c r="H884" s="1">
        <v>1.7999999999999999E-2</v>
      </c>
      <c r="I884" s="1">
        <v>0.47</v>
      </c>
      <c r="J884" s="1">
        <v>0.53300000000000003</v>
      </c>
      <c r="K884" s="1">
        <v>6.88</v>
      </c>
      <c r="L884" s="1">
        <f t="shared" si="52"/>
        <v>0.52946183025130389</v>
      </c>
      <c r="M884" s="1">
        <f t="shared" si="53"/>
        <v>6.8343290659080127</v>
      </c>
      <c r="N884" s="1">
        <v>3.7999999999999999E-2</v>
      </c>
      <c r="O884" s="1">
        <v>21.09</v>
      </c>
      <c r="P884" s="1">
        <v>6.8979999999999997</v>
      </c>
      <c r="Q884" s="1">
        <v>0</v>
      </c>
      <c r="R884" s="1">
        <v>800</v>
      </c>
      <c r="S884" s="1">
        <v>752.8</v>
      </c>
      <c r="T884" s="1">
        <v>333</v>
      </c>
      <c r="U884" s="1">
        <v>2296.1999999999998</v>
      </c>
      <c r="V884">
        <v>1.0075400538000001</v>
      </c>
      <c r="W884">
        <f t="shared" si="54"/>
        <v>0.53051890888508912</v>
      </c>
      <c r="X884">
        <f t="shared" si="55"/>
        <v>6.847973908310343</v>
      </c>
    </row>
    <row r="885" spans="1:24" x14ac:dyDescent="0.15">
      <c r="A885" s="98">
        <v>43077.429884259262</v>
      </c>
      <c r="B885" s="1">
        <v>354.72805555566447</v>
      </c>
      <c r="C885" s="1">
        <v>354.72</v>
      </c>
      <c r="D885" s="1">
        <v>23.69</v>
      </c>
      <c r="E885" s="1">
        <v>1840.825</v>
      </c>
      <c r="F885" s="1">
        <v>28.6</v>
      </c>
      <c r="G885" s="1">
        <v>402.6</v>
      </c>
      <c r="H885" s="1">
        <v>1.7000000000000001E-2</v>
      </c>
      <c r="I885" s="1">
        <v>0.47</v>
      </c>
      <c r="J885" s="1">
        <v>0.53300000000000003</v>
      </c>
      <c r="K885" s="1">
        <v>6.88</v>
      </c>
      <c r="L885" s="1">
        <f t="shared" si="52"/>
        <v>0.52946183025130389</v>
      </c>
      <c r="M885" s="1">
        <f t="shared" si="53"/>
        <v>6.8343290659080127</v>
      </c>
      <c r="N885" s="1">
        <v>3.7999999999999999E-2</v>
      </c>
      <c r="O885" s="1">
        <v>21.09</v>
      </c>
      <c r="P885" s="1">
        <v>6.9</v>
      </c>
      <c r="Q885" s="1">
        <v>0</v>
      </c>
      <c r="R885" s="1">
        <v>800</v>
      </c>
      <c r="S885" s="1">
        <v>752.8</v>
      </c>
      <c r="T885" s="1">
        <v>333</v>
      </c>
      <c r="U885" s="1">
        <v>2296.1999999999998</v>
      </c>
      <c r="V885">
        <v>1.0075747206999999</v>
      </c>
      <c r="W885">
        <f t="shared" si="54"/>
        <v>0.53050065570189142</v>
      </c>
      <c r="X885">
        <f t="shared" si="55"/>
        <v>6.8477382949887673</v>
      </c>
    </row>
    <row r="886" spans="1:24" x14ac:dyDescent="0.15">
      <c r="A886" s="98">
        <v>43077.430578703701</v>
      </c>
      <c r="B886" s="1">
        <v>354.74472222221084</v>
      </c>
      <c r="C886" s="1">
        <v>354.74</v>
      </c>
      <c r="D886" s="1">
        <v>23.69</v>
      </c>
      <c r="E886" s="1">
        <v>1840.923</v>
      </c>
      <c r="F886" s="1">
        <v>28.6</v>
      </c>
      <c r="G886" s="1">
        <v>402.6</v>
      </c>
      <c r="H886" s="1">
        <v>1.7999999999999999E-2</v>
      </c>
      <c r="I886" s="1">
        <v>0.47</v>
      </c>
      <c r="J886" s="1">
        <v>0.53300000000000003</v>
      </c>
      <c r="K886" s="1">
        <v>6.88</v>
      </c>
      <c r="L886" s="1">
        <f t="shared" si="52"/>
        <v>0.52946183025130389</v>
      </c>
      <c r="M886" s="1">
        <f t="shared" si="53"/>
        <v>6.8343290659080127</v>
      </c>
      <c r="N886" s="1">
        <v>3.7999999999999999E-2</v>
      </c>
      <c r="O886" s="1">
        <v>21.09</v>
      </c>
      <c r="P886" s="1">
        <v>6.8949999999999996</v>
      </c>
      <c r="Q886" s="1">
        <v>0</v>
      </c>
      <c r="R886" s="1">
        <v>800</v>
      </c>
      <c r="S886" s="1">
        <v>752.8</v>
      </c>
      <c r="T886" s="1">
        <v>333</v>
      </c>
      <c r="U886" s="1">
        <v>2296.3000000000002</v>
      </c>
      <c r="V886">
        <v>1.0076624094</v>
      </c>
      <c r="W886">
        <f t="shared" si="54"/>
        <v>0.53045449052552507</v>
      </c>
      <c r="X886">
        <f t="shared" si="55"/>
        <v>6.8471423917741321</v>
      </c>
    </row>
    <row r="887" spans="1:24" x14ac:dyDescent="0.15">
      <c r="A887" s="98">
        <v>43077.431273148148</v>
      </c>
      <c r="B887" s="1">
        <v>354.76138888893183</v>
      </c>
      <c r="C887" s="1">
        <v>354.75</v>
      </c>
      <c r="D887" s="1">
        <v>23.69</v>
      </c>
      <c r="E887" s="1">
        <v>1841.192</v>
      </c>
      <c r="F887" s="1">
        <v>28.6</v>
      </c>
      <c r="G887" s="1">
        <v>402.6</v>
      </c>
      <c r="H887" s="1">
        <v>1.7000000000000001E-2</v>
      </c>
      <c r="I887" s="1">
        <v>0.47</v>
      </c>
      <c r="J887" s="1">
        <v>0.53300000000000003</v>
      </c>
      <c r="K887" s="1">
        <v>6.88</v>
      </c>
      <c r="L887" s="1">
        <f t="shared" si="52"/>
        <v>0.52946183025130389</v>
      </c>
      <c r="M887" s="1">
        <f t="shared" si="53"/>
        <v>6.8343290659080127</v>
      </c>
      <c r="N887" s="1">
        <v>3.7999999999999999E-2</v>
      </c>
      <c r="O887" s="1">
        <v>21.09</v>
      </c>
      <c r="P887" s="1">
        <v>6.8940000000000001</v>
      </c>
      <c r="Q887" s="1">
        <v>0</v>
      </c>
      <c r="R887" s="1">
        <v>800</v>
      </c>
      <c r="S887" s="1">
        <v>752.8</v>
      </c>
      <c r="T887" s="1">
        <v>333</v>
      </c>
      <c r="U887" s="1">
        <v>2296.3000000000002</v>
      </c>
      <c r="V887">
        <v>1.0075976787000001</v>
      </c>
      <c r="W887">
        <f t="shared" si="54"/>
        <v>0.53048856830400315</v>
      </c>
      <c r="X887">
        <f t="shared" si="55"/>
        <v>6.8475822700404159</v>
      </c>
    </row>
    <row r="888" spans="1:24" x14ac:dyDescent="0.15">
      <c r="A888" s="98">
        <v>43077.431967592594</v>
      </c>
      <c r="B888" s="1">
        <v>354.77805555565283</v>
      </c>
      <c r="C888" s="1">
        <v>354.77</v>
      </c>
      <c r="D888" s="1">
        <v>23.69</v>
      </c>
      <c r="E888" s="1">
        <v>1841.201</v>
      </c>
      <c r="F888" s="1">
        <v>28.6</v>
      </c>
      <c r="G888" s="1">
        <v>402.6</v>
      </c>
      <c r="H888" s="1">
        <v>1.7999999999999999E-2</v>
      </c>
      <c r="I888" s="1">
        <v>0.47</v>
      </c>
      <c r="J888" s="1">
        <v>0.53300000000000003</v>
      </c>
      <c r="K888" s="1">
        <v>6.88</v>
      </c>
      <c r="L888" s="1">
        <f t="shared" si="52"/>
        <v>0.52946183025130389</v>
      </c>
      <c r="M888" s="1">
        <f t="shared" si="53"/>
        <v>6.8343290659080127</v>
      </c>
      <c r="N888" s="1">
        <v>3.7999999999999999E-2</v>
      </c>
      <c r="O888" s="1">
        <v>21.09</v>
      </c>
      <c r="P888" s="1">
        <v>6.89</v>
      </c>
      <c r="Q888" s="1">
        <v>0</v>
      </c>
      <c r="R888" s="1">
        <v>800</v>
      </c>
      <c r="S888" s="1">
        <v>752.8</v>
      </c>
      <c r="T888" s="1">
        <v>333</v>
      </c>
      <c r="U888" s="1">
        <v>2296.3000000000002</v>
      </c>
      <c r="V888">
        <v>1.0076133809000001</v>
      </c>
      <c r="W888">
        <f t="shared" si="54"/>
        <v>0.53048030140545344</v>
      </c>
      <c r="X888">
        <f t="shared" si="55"/>
        <v>6.847475560355571</v>
      </c>
    </row>
    <row r="889" spans="1:24" x14ac:dyDescent="0.15">
      <c r="A889" s="98">
        <v>43077.432662037034</v>
      </c>
      <c r="B889" s="1">
        <v>354.7947222221992</v>
      </c>
      <c r="C889" s="1">
        <v>354.79</v>
      </c>
      <c r="D889" s="1">
        <v>23.7</v>
      </c>
      <c r="E889" s="1">
        <v>1840.8</v>
      </c>
      <c r="F889" s="1">
        <v>28.6</v>
      </c>
      <c r="G889" s="1">
        <v>402.6</v>
      </c>
      <c r="H889" s="1">
        <v>1.7999999999999999E-2</v>
      </c>
      <c r="I889" s="1">
        <v>0.47099999999999997</v>
      </c>
      <c r="J889" s="1">
        <v>0.53300000000000003</v>
      </c>
      <c r="K889" s="1">
        <v>6.88</v>
      </c>
      <c r="L889" s="1">
        <f t="shared" si="52"/>
        <v>0.52946183025130389</v>
      </c>
      <c r="M889" s="1">
        <f t="shared" si="53"/>
        <v>6.8343290659080127</v>
      </c>
      <c r="N889" s="1">
        <v>3.7999999999999999E-2</v>
      </c>
      <c r="O889" s="1">
        <v>21.09</v>
      </c>
      <c r="P889" s="1">
        <v>6.8890000000000002</v>
      </c>
      <c r="Q889" s="1">
        <v>0</v>
      </c>
      <c r="R889" s="1">
        <v>800</v>
      </c>
      <c r="S889" s="1">
        <v>752.8</v>
      </c>
      <c r="T889" s="1">
        <v>333</v>
      </c>
      <c r="U889" s="1">
        <v>2296.3000000000002</v>
      </c>
      <c r="V889">
        <v>1.0076507584000001</v>
      </c>
      <c r="W889">
        <f t="shared" si="54"/>
        <v>0.53046062392563176</v>
      </c>
      <c r="X889">
        <f t="shared" si="55"/>
        <v>6.8472215621169719</v>
      </c>
    </row>
    <row r="890" spans="1:24" x14ac:dyDescent="0.15">
      <c r="A890" s="98">
        <v>43077.433356481481</v>
      </c>
      <c r="B890" s="1">
        <v>354.81138888892019</v>
      </c>
      <c r="C890" s="1">
        <v>354.8</v>
      </c>
      <c r="D890" s="1">
        <v>23.7</v>
      </c>
      <c r="E890" s="1">
        <v>1840.7840000000001</v>
      </c>
      <c r="F890" s="1">
        <v>28.6</v>
      </c>
      <c r="G890" s="1">
        <v>402.6</v>
      </c>
      <c r="H890" s="1">
        <v>1.7999999999999999E-2</v>
      </c>
      <c r="I890" s="1">
        <v>0.47</v>
      </c>
      <c r="J890" s="1">
        <v>0.53300000000000003</v>
      </c>
      <c r="K890" s="1">
        <v>6.88</v>
      </c>
      <c r="L890" s="1">
        <f t="shared" si="52"/>
        <v>0.52946183025130389</v>
      </c>
      <c r="M890" s="1">
        <f t="shared" si="53"/>
        <v>6.8343290659080127</v>
      </c>
      <c r="N890" s="1">
        <v>3.7999999999999999E-2</v>
      </c>
      <c r="O890" s="1">
        <v>21.09</v>
      </c>
      <c r="P890" s="1">
        <v>6.8890000000000002</v>
      </c>
      <c r="Q890" s="1">
        <v>0</v>
      </c>
      <c r="R890" s="1">
        <v>799</v>
      </c>
      <c r="S890" s="1">
        <v>752.8</v>
      </c>
      <c r="T890" s="1">
        <v>333</v>
      </c>
      <c r="U890" s="1">
        <v>2296.3000000000002</v>
      </c>
      <c r="V890">
        <v>1.0076432813</v>
      </c>
      <c r="W890">
        <f t="shared" si="54"/>
        <v>0.53046456014711485</v>
      </c>
      <c r="X890">
        <f t="shared" si="55"/>
        <v>6.8472723711297379</v>
      </c>
    </row>
    <row r="891" spans="1:24" x14ac:dyDescent="0.15">
      <c r="A891" s="98">
        <v>43077.434050925927</v>
      </c>
      <c r="B891" s="1">
        <v>354.82805555564119</v>
      </c>
      <c r="C891" s="1">
        <v>354.82</v>
      </c>
      <c r="D891" s="1">
        <v>23.7</v>
      </c>
      <c r="E891" s="1">
        <v>1840.7249999999999</v>
      </c>
      <c r="F891" s="1">
        <v>28.6</v>
      </c>
      <c r="G891" s="1">
        <v>402.6</v>
      </c>
      <c r="H891" s="1">
        <v>1.7999999999999999E-2</v>
      </c>
      <c r="I891" s="1">
        <v>0.47</v>
      </c>
      <c r="J891" s="1">
        <v>0.53300000000000003</v>
      </c>
      <c r="K891" s="1">
        <v>6.88</v>
      </c>
      <c r="L891" s="1">
        <f t="shared" si="52"/>
        <v>0.52946183025130389</v>
      </c>
      <c r="M891" s="1">
        <f t="shared" si="53"/>
        <v>6.8343290659080127</v>
      </c>
      <c r="N891" s="1">
        <v>3.9E-2</v>
      </c>
      <c r="O891" s="1">
        <v>21.09</v>
      </c>
      <c r="P891" s="1">
        <v>6.8979999999999997</v>
      </c>
      <c r="Q891" s="1">
        <v>0</v>
      </c>
      <c r="R891" s="1">
        <v>800</v>
      </c>
      <c r="S891" s="1">
        <v>752.8</v>
      </c>
      <c r="T891" s="1">
        <v>333</v>
      </c>
      <c r="U891" s="1">
        <v>2296.3000000000002</v>
      </c>
      <c r="V891">
        <v>1.0076644717000001</v>
      </c>
      <c r="W891">
        <f t="shared" si="54"/>
        <v>0.53045340489005155</v>
      </c>
      <c r="X891">
        <f t="shared" si="55"/>
        <v>6.8471283783181134</v>
      </c>
    </row>
    <row r="892" spans="1:24" x14ac:dyDescent="0.15">
      <c r="A892" s="98">
        <v>43077.434745370374</v>
      </c>
      <c r="B892" s="1">
        <v>354.84472222236218</v>
      </c>
      <c r="C892" s="1">
        <v>354.84</v>
      </c>
      <c r="D892" s="1">
        <v>23.7</v>
      </c>
      <c r="E892" s="1">
        <v>1840.72</v>
      </c>
      <c r="F892" s="1">
        <v>28.6</v>
      </c>
      <c r="G892" s="1">
        <v>402.6</v>
      </c>
      <c r="H892" s="1">
        <v>1.7000000000000001E-2</v>
      </c>
      <c r="I892" s="1">
        <v>0.47</v>
      </c>
      <c r="J892" s="1">
        <v>0.53300000000000003</v>
      </c>
      <c r="K892" s="1">
        <v>6.88</v>
      </c>
      <c r="L892" s="1">
        <f t="shared" si="52"/>
        <v>0.52946183025130389</v>
      </c>
      <c r="M892" s="1">
        <f t="shared" si="53"/>
        <v>6.8343290659080127</v>
      </c>
      <c r="N892" s="1">
        <v>0.04</v>
      </c>
      <c r="O892" s="1">
        <v>21.09</v>
      </c>
      <c r="P892" s="1">
        <v>6.8849999999999998</v>
      </c>
      <c r="Q892" s="1">
        <v>0</v>
      </c>
      <c r="R892" s="1">
        <v>800</v>
      </c>
      <c r="S892" s="1">
        <v>752.8</v>
      </c>
      <c r="T892" s="1">
        <v>333</v>
      </c>
      <c r="U892" s="1">
        <v>2296.4</v>
      </c>
      <c r="V892">
        <v>1.0076852391</v>
      </c>
      <c r="W892">
        <f t="shared" si="54"/>
        <v>0.53044247276798284</v>
      </c>
      <c r="X892">
        <f t="shared" si="55"/>
        <v>6.846987265748071</v>
      </c>
    </row>
    <row r="893" spans="1:24" x14ac:dyDescent="0.15">
      <c r="A893" s="98">
        <v>43077.435439814813</v>
      </c>
      <c r="B893" s="1">
        <v>354.86138888890855</v>
      </c>
      <c r="C893" s="1">
        <v>354.85</v>
      </c>
      <c r="D893" s="1">
        <v>23.7</v>
      </c>
      <c r="E893" s="1">
        <v>1840.337</v>
      </c>
      <c r="F893" s="1">
        <v>28.6</v>
      </c>
      <c r="G893" s="1">
        <v>402.6</v>
      </c>
      <c r="H893" s="1">
        <v>1.7999999999999999E-2</v>
      </c>
      <c r="I893" s="1">
        <v>0.47</v>
      </c>
      <c r="J893" s="1">
        <v>0.53300000000000003</v>
      </c>
      <c r="K893" s="1">
        <v>6.88</v>
      </c>
      <c r="L893" s="1">
        <f t="shared" si="52"/>
        <v>0.52946183025130389</v>
      </c>
      <c r="M893" s="1">
        <f t="shared" si="53"/>
        <v>6.8343290659080127</v>
      </c>
      <c r="N893" s="1">
        <v>3.9E-2</v>
      </c>
      <c r="O893" s="1">
        <v>21.09</v>
      </c>
      <c r="P893" s="1">
        <v>6.8940000000000001</v>
      </c>
      <c r="Q893" s="1">
        <v>0</v>
      </c>
      <c r="R893" s="1">
        <v>800</v>
      </c>
      <c r="S893" s="1">
        <v>752.8</v>
      </c>
      <c r="T893" s="1">
        <v>333</v>
      </c>
      <c r="U893" s="1">
        <v>2296.4</v>
      </c>
      <c r="V893">
        <v>1.0077099573999999</v>
      </c>
      <c r="W893">
        <f t="shared" si="54"/>
        <v>0.53042946144852698</v>
      </c>
      <c r="X893">
        <f t="shared" si="55"/>
        <v>6.8468193147577212</v>
      </c>
    </row>
    <row r="894" spans="1:24" x14ac:dyDescent="0.15">
      <c r="A894" s="98">
        <v>43077.43613425926</v>
      </c>
      <c r="B894" s="1">
        <v>354.87805555562954</v>
      </c>
      <c r="C894" s="1">
        <v>354.87</v>
      </c>
      <c r="D894" s="1">
        <v>23.7</v>
      </c>
      <c r="E894" s="1">
        <v>1840.242</v>
      </c>
      <c r="F894" s="1">
        <v>28.6</v>
      </c>
      <c r="G894" s="1">
        <v>402.6</v>
      </c>
      <c r="H894" s="1">
        <v>1.7000000000000001E-2</v>
      </c>
      <c r="I894" s="1">
        <v>0.47</v>
      </c>
      <c r="J894" s="1">
        <v>0.53300000000000003</v>
      </c>
      <c r="K894" s="1">
        <v>6.88</v>
      </c>
      <c r="L894" s="1">
        <f t="shared" si="52"/>
        <v>0.52946183025130389</v>
      </c>
      <c r="M894" s="1">
        <f t="shared" si="53"/>
        <v>6.8343290659080127</v>
      </c>
      <c r="N894" s="1">
        <v>3.9E-2</v>
      </c>
      <c r="O894" s="1">
        <v>21.09</v>
      </c>
      <c r="P894" s="1">
        <v>6.8959999999999999</v>
      </c>
      <c r="Q894" s="1">
        <v>0</v>
      </c>
      <c r="R894" s="1">
        <v>800</v>
      </c>
      <c r="S894" s="1">
        <v>752.8</v>
      </c>
      <c r="T894" s="1">
        <v>333</v>
      </c>
      <c r="U894" s="1">
        <v>2296.4</v>
      </c>
      <c r="V894">
        <v>1.0077686975</v>
      </c>
      <c r="W894">
        <f t="shared" si="54"/>
        <v>0.53039854415601162</v>
      </c>
      <c r="X894">
        <f t="shared" si="55"/>
        <v>6.846420232257711</v>
      </c>
    </row>
    <row r="895" spans="1:24" x14ac:dyDescent="0.15">
      <c r="A895" s="98">
        <v>43077.436828703707</v>
      </c>
      <c r="B895" s="1">
        <v>354.89472222235054</v>
      </c>
      <c r="C895" s="1">
        <v>354.89</v>
      </c>
      <c r="D895" s="1">
        <v>23.71</v>
      </c>
      <c r="E895" s="1">
        <v>1840.365</v>
      </c>
      <c r="F895" s="1">
        <v>28.6</v>
      </c>
      <c r="G895" s="1">
        <v>402.6</v>
      </c>
      <c r="H895" s="1">
        <v>1.7999999999999999E-2</v>
      </c>
      <c r="I895" s="1">
        <v>0.47</v>
      </c>
      <c r="J895" s="1">
        <v>0.53300000000000003</v>
      </c>
      <c r="K895" s="1">
        <v>6.88</v>
      </c>
      <c r="L895" s="1">
        <f t="shared" si="52"/>
        <v>0.5292109004739336</v>
      </c>
      <c r="M895" s="1">
        <f t="shared" si="53"/>
        <v>6.8310900473933645</v>
      </c>
      <c r="N895" s="1">
        <v>3.9E-2</v>
      </c>
      <c r="O895" s="1">
        <v>21.1</v>
      </c>
      <c r="P895" s="1">
        <v>6.8879999999999999</v>
      </c>
      <c r="Q895" s="1">
        <v>0</v>
      </c>
      <c r="R895" s="1">
        <v>799</v>
      </c>
      <c r="S895" s="1">
        <v>752.8</v>
      </c>
      <c r="T895" s="1">
        <v>333</v>
      </c>
      <c r="U895" s="1">
        <v>2296.4</v>
      </c>
      <c r="V895">
        <v>1.0078276531999999</v>
      </c>
      <c r="W895">
        <f t="shared" si="54"/>
        <v>0.53036751700831386</v>
      </c>
      <c r="X895">
        <f t="shared" si="55"/>
        <v>6.8460197317395863</v>
      </c>
    </row>
    <row r="896" spans="1:24" x14ac:dyDescent="0.15">
      <c r="A896" s="98">
        <v>43077.437523148146</v>
      </c>
      <c r="B896" s="1">
        <v>354.91138888889691</v>
      </c>
      <c r="C896" s="1">
        <v>354.9</v>
      </c>
      <c r="D896" s="1">
        <v>23.71</v>
      </c>
      <c r="E896" s="1">
        <v>1840.2929999999999</v>
      </c>
      <c r="F896" s="1">
        <v>28.6</v>
      </c>
      <c r="G896" s="1">
        <v>402.6</v>
      </c>
      <c r="H896" s="1">
        <v>1.7999999999999999E-2</v>
      </c>
      <c r="I896" s="1">
        <v>0.47</v>
      </c>
      <c r="J896" s="1">
        <v>0.53300000000000003</v>
      </c>
      <c r="K896" s="1">
        <v>6.88</v>
      </c>
      <c r="L896" s="1">
        <f t="shared" si="52"/>
        <v>0.52870975378787877</v>
      </c>
      <c r="M896" s="1">
        <f t="shared" si="53"/>
        <v>6.8246212121212118</v>
      </c>
      <c r="N896" s="1">
        <v>3.9E-2</v>
      </c>
      <c r="O896" s="1">
        <v>21.12</v>
      </c>
      <c r="P896" s="1">
        <v>6.8949999999999996</v>
      </c>
      <c r="Q896" s="1">
        <v>0</v>
      </c>
      <c r="R896" s="1">
        <v>800</v>
      </c>
      <c r="S896" s="1">
        <v>752.8</v>
      </c>
      <c r="T896" s="1">
        <v>333.1</v>
      </c>
      <c r="U896" s="1">
        <v>2296.4</v>
      </c>
      <c r="V896">
        <v>1.0078221327999999</v>
      </c>
      <c r="W896">
        <f t="shared" si="54"/>
        <v>0.53037042212494667</v>
      </c>
      <c r="X896">
        <f t="shared" si="55"/>
        <v>6.8460572311812999</v>
      </c>
    </row>
    <row r="897" spans="1:24" x14ac:dyDescent="0.15">
      <c r="A897" s="98">
        <v>43077.438217592593</v>
      </c>
      <c r="B897" s="1">
        <v>354.9280555556179</v>
      </c>
      <c r="C897" s="1">
        <v>354.92</v>
      </c>
      <c r="D897" s="1">
        <v>23.71</v>
      </c>
      <c r="E897" s="1">
        <v>1840.1610000000001</v>
      </c>
      <c r="F897" s="1">
        <v>28.6</v>
      </c>
      <c r="G897" s="1">
        <v>402.6</v>
      </c>
      <c r="H897" s="1">
        <v>1.7000000000000001E-2</v>
      </c>
      <c r="I897" s="1">
        <v>0.47</v>
      </c>
      <c r="J897" s="1">
        <v>0.53300000000000003</v>
      </c>
      <c r="K897" s="1">
        <v>6.88</v>
      </c>
      <c r="L897" s="1">
        <f t="shared" si="52"/>
        <v>0.52896020843202274</v>
      </c>
      <c r="M897" s="1">
        <f t="shared" si="53"/>
        <v>6.8278540975840833</v>
      </c>
      <c r="N897" s="1">
        <v>3.9E-2</v>
      </c>
      <c r="O897" s="1">
        <v>21.11</v>
      </c>
      <c r="P897" s="1">
        <v>6.8860000000000001</v>
      </c>
      <c r="Q897" s="1">
        <v>0</v>
      </c>
      <c r="R897" s="1">
        <v>800</v>
      </c>
      <c r="S897" s="1">
        <v>752.8</v>
      </c>
      <c r="T897" s="1">
        <v>333.4</v>
      </c>
      <c r="U897" s="1">
        <v>2296.4</v>
      </c>
      <c r="V897">
        <v>1.0078087412999999</v>
      </c>
      <c r="W897">
        <f t="shared" si="54"/>
        <v>0.53037746954894383</v>
      </c>
      <c r="X897">
        <f t="shared" si="55"/>
        <v>6.8461481998062537</v>
      </c>
    </row>
    <row r="898" spans="1:24" x14ac:dyDescent="0.15">
      <c r="A898" s="98">
        <v>43077.43891203704</v>
      </c>
      <c r="B898" s="1">
        <v>354.9447222223389</v>
      </c>
      <c r="C898" s="1">
        <v>354.94</v>
      </c>
      <c r="D898" s="1">
        <v>23.71</v>
      </c>
      <c r="E898" s="1">
        <v>1840.002</v>
      </c>
      <c r="F898" s="1">
        <v>28.6</v>
      </c>
      <c r="G898" s="1">
        <v>402.6</v>
      </c>
      <c r="H898" s="1">
        <v>1.7000000000000001E-2</v>
      </c>
      <c r="I898" s="1">
        <v>0.47</v>
      </c>
      <c r="J898" s="1">
        <v>0.53300000000000003</v>
      </c>
      <c r="K898" s="1">
        <v>6.88</v>
      </c>
      <c r="L898" s="1">
        <f t="shared" si="52"/>
        <v>0.5292109004739336</v>
      </c>
      <c r="M898" s="1">
        <f t="shared" si="53"/>
        <v>6.8310900473933645</v>
      </c>
      <c r="N898" s="1">
        <v>3.7999999999999999E-2</v>
      </c>
      <c r="O898" s="1">
        <v>21.1</v>
      </c>
      <c r="P898" s="1">
        <v>6.8920000000000003</v>
      </c>
      <c r="Q898" s="1">
        <v>0</v>
      </c>
      <c r="R898" s="1">
        <v>800</v>
      </c>
      <c r="S898" s="1">
        <v>752.8</v>
      </c>
      <c r="T898" s="1">
        <v>333.4</v>
      </c>
      <c r="U898" s="1">
        <v>2296.4</v>
      </c>
      <c r="V898">
        <v>1.0078087882</v>
      </c>
      <c r="W898">
        <f t="shared" si="54"/>
        <v>0.53037744486697669</v>
      </c>
      <c r="X898">
        <f t="shared" si="55"/>
        <v>6.8461478812097543</v>
      </c>
    </row>
    <row r="899" spans="1:24" x14ac:dyDescent="0.15">
      <c r="A899" s="98">
        <v>43077.439606481479</v>
      </c>
      <c r="B899" s="1">
        <v>354.96138888888527</v>
      </c>
      <c r="C899" s="1">
        <v>354.95</v>
      </c>
      <c r="D899" s="1">
        <v>23.71</v>
      </c>
      <c r="E899" s="1">
        <v>1840.117</v>
      </c>
      <c r="F899" s="1">
        <v>28.6</v>
      </c>
      <c r="G899" s="1">
        <v>402.6</v>
      </c>
      <c r="H899" s="1">
        <v>1.7999999999999999E-2</v>
      </c>
      <c r="I899" s="1">
        <v>0.47</v>
      </c>
      <c r="J899" s="1">
        <v>0.53100000000000003</v>
      </c>
      <c r="K899" s="1">
        <v>6.87</v>
      </c>
      <c r="L899" s="1">
        <f t="shared" ref="L899:L962" si="56">(J899*20.95)/O899</f>
        <v>0.52722511848341225</v>
      </c>
      <c r="M899" s="1">
        <f t="shared" ref="M899:M962" si="57">(K899*20.95)/O899</f>
        <v>6.8211611374407584</v>
      </c>
      <c r="N899" s="1">
        <v>3.7999999999999999E-2</v>
      </c>
      <c r="O899" s="1">
        <v>21.1</v>
      </c>
      <c r="P899" s="1">
        <v>6.9020000000000001</v>
      </c>
      <c r="Q899" s="1">
        <v>0</v>
      </c>
      <c r="R899" s="1">
        <v>800</v>
      </c>
      <c r="S899" s="1">
        <v>752.8</v>
      </c>
      <c r="T899" s="1">
        <v>333.4</v>
      </c>
      <c r="U899" s="1">
        <v>2296.4</v>
      </c>
      <c r="V899">
        <v>1.0077838268999999</v>
      </c>
      <c r="W899">
        <f t="shared" ref="W899:W962" si="58">J899*(Z$1/V899)</f>
        <v>0.52840037296296094</v>
      </c>
      <c r="X899">
        <f t="shared" ref="X899:X962" si="59">K899*(Z$1/V899)</f>
        <v>6.8363664072609076</v>
      </c>
    </row>
    <row r="900" spans="1:24" x14ac:dyDescent="0.15">
      <c r="A900" s="98">
        <v>43077.440300925926</v>
      </c>
      <c r="B900" s="1">
        <v>354.97805555560626</v>
      </c>
      <c r="C900" s="1">
        <v>354.97</v>
      </c>
      <c r="D900" s="1">
        <v>23.71</v>
      </c>
      <c r="E900" s="1">
        <v>1839.8869999999999</v>
      </c>
      <c r="F900" s="1">
        <v>28.6</v>
      </c>
      <c r="G900" s="1">
        <v>402.6</v>
      </c>
      <c r="H900" s="1">
        <v>1.7000000000000001E-2</v>
      </c>
      <c r="I900" s="1">
        <v>0.47</v>
      </c>
      <c r="J900" s="1">
        <v>0.52</v>
      </c>
      <c r="K900" s="1">
        <v>6.8</v>
      </c>
      <c r="L900" s="1">
        <f t="shared" si="56"/>
        <v>0.51630331753554504</v>
      </c>
      <c r="M900" s="1">
        <f t="shared" si="57"/>
        <v>6.7516587677725104</v>
      </c>
      <c r="N900" s="1">
        <v>3.7999999999999999E-2</v>
      </c>
      <c r="O900" s="1">
        <v>21.1</v>
      </c>
      <c r="P900" s="1">
        <v>6.8949999999999996</v>
      </c>
      <c r="Q900" s="1">
        <v>0</v>
      </c>
      <c r="R900" s="1">
        <v>800</v>
      </c>
      <c r="S900" s="1">
        <v>752.8</v>
      </c>
      <c r="T900" s="1">
        <v>333.4</v>
      </c>
      <c r="U900" s="1">
        <v>2296.4</v>
      </c>
      <c r="V900">
        <v>1.0077841443</v>
      </c>
      <c r="W900">
        <f t="shared" si="58"/>
        <v>0.5174540629057206</v>
      </c>
      <c r="X900">
        <f t="shared" si="59"/>
        <v>6.7667069764594237</v>
      </c>
    </row>
    <row r="901" spans="1:24" x14ac:dyDescent="0.15">
      <c r="A901" s="98">
        <v>43077.440995370373</v>
      </c>
      <c r="B901" s="1">
        <v>354.99472222232725</v>
      </c>
      <c r="C901" s="1">
        <v>354.99</v>
      </c>
      <c r="D901" s="1">
        <v>23.72</v>
      </c>
      <c r="E901" s="1">
        <v>1839.671</v>
      </c>
      <c r="F901" s="1">
        <v>28.6</v>
      </c>
      <c r="G901" s="1">
        <v>402.6</v>
      </c>
      <c r="H901" s="1">
        <v>1.7999999999999999E-2</v>
      </c>
      <c r="I901" s="1">
        <v>0.47</v>
      </c>
      <c r="J901" s="1">
        <v>0.52200000000000002</v>
      </c>
      <c r="K901" s="1">
        <v>6.8</v>
      </c>
      <c r="L901" s="1">
        <f t="shared" si="56"/>
        <v>0.51828909952606628</v>
      </c>
      <c r="M901" s="1">
        <f t="shared" si="57"/>
        <v>6.7516587677725104</v>
      </c>
      <c r="N901" s="1">
        <v>3.7999999999999999E-2</v>
      </c>
      <c r="O901" s="1">
        <v>21.1</v>
      </c>
      <c r="P901" s="1">
        <v>6.899</v>
      </c>
      <c r="Q901" s="1">
        <v>0</v>
      </c>
      <c r="R901" s="1">
        <v>800</v>
      </c>
      <c r="S901" s="1">
        <v>752.8</v>
      </c>
      <c r="T901" s="1">
        <v>333.4</v>
      </c>
      <c r="U901" s="1">
        <v>2296.4</v>
      </c>
      <c r="V901">
        <v>1.0077496695999999</v>
      </c>
      <c r="W901">
        <f t="shared" si="58"/>
        <v>0.51946204081395031</v>
      </c>
      <c r="X901">
        <f t="shared" si="59"/>
        <v>6.7669384627104625</v>
      </c>
    </row>
    <row r="902" spans="1:24" x14ac:dyDescent="0.15">
      <c r="A902" s="98">
        <v>43077.441689814812</v>
      </c>
      <c r="B902" s="1">
        <v>355.01138888887363</v>
      </c>
      <c r="C902" s="1">
        <v>355</v>
      </c>
      <c r="D902" s="1">
        <v>23.72</v>
      </c>
      <c r="E902" s="1">
        <v>1839.444</v>
      </c>
      <c r="F902" s="1">
        <v>28.6</v>
      </c>
      <c r="G902" s="1">
        <v>402.6</v>
      </c>
      <c r="H902" s="1">
        <v>1.7999999999999999E-2</v>
      </c>
      <c r="I902" s="1">
        <v>0.47</v>
      </c>
      <c r="J902" s="1">
        <v>0.53100000000000003</v>
      </c>
      <c r="K902" s="1">
        <v>6.8</v>
      </c>
      <c r="L902" s="1">
        <f t="shared" si="56"/>
        <v>0.52722511848341225</v>
      </c>
      <c r="M902" s="1">
        <f t="shared" si="57"/>
        <v>6.7516587677725104</v>
      </c>
      <c r="N902" s="1">
        <v>3.7999999999999999E-2</v>
      </c>
      <c r="O902" s="1">
        <v>21.1</v>
      </c>
      <c r="P902" s="1">
        <v>6.8819999999999997</v>
      </c>
      <c r="Q902" s="1">
        <v>0</v>
      </c>
      <c r="R902" s="1">
        <v>800</v>
      </c>
      <c r="S902" s="1">
        <v>752.8</v>
      </c>
      <c r="T902" s="1">
        <v>333.4</v>
      </c>
      <c r="U902" s="1">
        <v>2296.5</v>
      </c>
      <c r="V902">
        <v>1.0077674767</v>
      </c>
      <c r="W902">
        <f t="shared" si="58"/>
        <v>0.52840894582523101</v>
      </c>
      <c r="X902">
        <f t="shared" si="59"/>
        <v>6.7668188919238617</v>
      </c>
    </row>
    <row r="903" spans="1:24" x14ac:dyDescent="0.15">
      <c r="A903" s="98">
        <v>43077.442384259259</v>
      </c>
      <c r="B903" s="1">
        <v>355.02805555559462</v>
      </c>
      <c r="C903" s="1">
        <v>355.02</v>
      </c>
      <c r="D903" s="1">
        <v>23.72</v>
      </c>
      <c r="E903" s="1">
        <v>1839.4749999999999</v>
      </c>
      <c r="F903" s="1">
        <v>28.6</v>
      </c>
      <c r="G903" s="1">
        <v>402.6</v>
      </c>
      <c r="H903" s="1">
        <v>1.7999999999999999E-2</v>
      </c>
      <c r="I903" s="1">
        <v>0.47</v>
      </c>
      <c r="J903" s="1">
        <v>0.53</v>
      </c>
      <c r="K903" s="1">
        <v>6.81</v>
      </c>
      <c r="L903" s="1">
        <f t="shared" si="56"/>
        <v>0.52623222748815168</v>
      </c>
      <c r="M903" s="1">
        <f t="shared" si="57"/>
        <v>6.7615876777251183</v>
      </c>
      <c r="N903" s="1">
        <v>3.7999999999999999E-2</v>
      </c>
      <c r="O903" s="1">
        <v>21.1</v>
      </c>
      <c r="P903" s="1">
        <v>6.8940000000000001</v>
      </c>
      <c r="Q903" s="1">
        <v>0</v>
      </c>
      <c r="R903" s="1">
        <v>800</v>
      </c>
      <c r="S903" s="1">
        <v>752.8</v>
      </c>
      <c r="T903" s="1">
        <v>333.4</v>
      </c>
      <c r="U903" s="1">
        <v>2296.5</v>
      </c>
      <c r="V903">
        <v>1.0078301890999999</v>
      </c>
      <c r="W903">
        <f t="shared" si="58"/>
        <v>0.5273810069875392</v>
      </c>
      <c r="X903">
        <f t="shared" si="59"/>
        <v>6.7763484105380032</v>
      </c>
    </row>
    <row r="904" spans="1:24" x14ac:dyDescent="0.15">
      <c r="A904" s="98">
        <v>43077.443078703705</v>
      </c>
      <c r="B904" s="1">
        <v>355.04472222231561</v>
      </c>
      <c r="C904" s="1">
        <v>355.04</v>
      </c>
      <c r="D904" s="1">
        <v>23.72</v>
      </c>
      <c r="E904" s="1">
        <v>1839.4090000000001</v>
      </c>
      <c r="F904" s="1">
        <v>28.6</v>
      </c>
      <c r="G904" s="1">
        <v>402.6</v>
      </c>
      <c r="H904" s="1">
        <v>1.7999999999999999E-2</v>
      </c>
      <c r="I904" s="1">
        <v>0.47</v>
      </c>
      <c r="J904" s="1">
        <v>0.52700000000000002</v>
      </c>
      <c r="K904" s="1">
        <v>6.82</v>
      </c>
      <c r="L904" s="1">
        <f t="shared" si="56"/>
        <v>0.52325355450236966</v>
      </c>
      <c r="M904" s="1">
        <f t="shared" si="57"/>
        <v>6.7715165876777244</v>
      </c>
      <c r="N904" s="1">
        <v>3.7999999999999999E-2</v>
      </c>
      <c r="O904" s="1">
        <v>21.1</v>
      </c>
      <c r="P904" s="1">
        <v>6.899</v>
      </c>
      <c r="Q904" s="1">
        <v>0</v>
      </c>
      <c r="R904" s="1">
        <v>800</v>
      </c>
      <c r="S904" s="1">
        <v>752.8</v>
      </c>
      <c r="T904" s="1">
        <v>333.4</v>
      </c>
      <c r="U904" s="1">
        <v>2296.5</v>
      </c>
      <c r="V904">
        <v>1.0078713228</v>
      </c>
      <c r="W904">
        <f t="shared" si="58"/>
        <v>0.52437442959657943</v>
      </c>
      <c r="X904">
        <f t="shared" si="59"/>
        <v>6.7860220300733811</v>
      </c>
    </row>
    <row r="905" spans="1:24" x14ac:dyDescent="0.15">
      <c r="A905" s="98">
        <v>43077.443773148145</v>
      </c>
      <c r="B905" s="1">
        <v>355.06138888886198</v>
      </c>
      <c r="C905" s="1">
        <v>355.05</v>
      </c>
      <c r="D905" s="1">
        <v>23.72</v>
      </c>
      <c r="E905" s="1">
        <v>1839.37</v>
      </c>
      <c r="F905" s="1">
        <v>28.6</v>
      </c>
      <c r="G905" s="1">
        <v>402.6</v>
      </c>
      <c r="H905" s="1">
        <v>1.7999999999999999E-2</v>
      </c>
      <c r="I905" s="1">
        <v>0.47</v>
      </c>
      <c r="J905" s="1">
        <v>0.52500000000000002</v>
      </c>
      <c r="K905" s="1">
        <v>6.83</v>
      </c>
      <c r="L905" s="1">
        <f t="shared" si="56"/>
        <v>0.5212677725118483</v>
      </c>
      <c r="M905" s="1">
        <f t="shared" si="57"/>
        <v>6.7814454976303322</v>
      </c>
      <c r="N905" s="1">
        <v>3.7999999999999999E-2</v>
      </c>
      <c r="O905" s="1">
        <v>21.1</v>
      </c>
      <c r="P905" s="1">
        <v>6.8920000000000003</v>
      </c>
      <c r="Q905" s="1">
        <v>0</v>
      </c>
      <c r="R905" s="1">
        <v>800</v>
      </c>
      <c r="S905" s="1">
        <v>752.8</v>
      </c>
      <c r="T905" s="1">
        <v>333.4</v>
      </c>
      <c r="U905" s="1">
        <v>2296.5</v>
      </c>
      <c r="V905">
        <v>1.0079088529</v>
      </c>
      <c r="W905">
        <f t="shared" si="58"/>
        <v>0.52236494250957488</v>
      </c>
      <c r="X905">
        <f t="shared" si="59"/>
        <v>6.7957191568388504</v>
      </c>
    </row>
    <row r="906" spans="1:24" x14ac:dyDescent="0.15">
      <c r="A906" s="98">
        <v>43077.444467592592</v>
      </c>
      <c r="B906" s="1">
        <v>355.07805555558298</v>
      </c>
      <c r="C906" s="1">
        <v>355.07</v>
      </c>
      <c r="D906" s="1">
        <v>23.72</v>
      </c>
      <c r="E906" s="1">
        <v>1839.22</v>
      </c>
      <c r="F906" s="1">
        <v>28.6</v>
      </c>
      <c r="G906" s="1">
        <v>402.6</v>
      </c>
      <c r="H906" s="1">
        <v>1.7999999999999999E-2</v>
      </c>
      <c r="I906" s="1">
        <v>0.47</v>
      </c>
      <c r="J906" s="1">
        <v>0.52500000000000002</v>
      </c>
      <c r="K906" s="1">
        <v>6.83</v>
      </c>
      <c r="L906" s="1">
        <f t="shared" si="56"/>
        <v>0.5212677725118483</v>
      </c>
      <c r="M906" s="1">
        <f t="shared" si="57"/>
        <v>6.7814454976303322</v>
      </c>
      <c r="N906" s="1">
        <v>3.7999999999999999E-2</v>
      </c>
      <c r="O906" s="1">
        <v>21.1</v>
      </c>
      <c r="P906" s="1">
        <v>6.9009999999999998</v>
      </c>
      <c r="Q906" s="1">
        <v>0</v>
      </c>
      <c r="R906" s="1">
        <v>800</v>
      </c>
      <c r="S906" s="1">
        <v>752.8</v>
      </c>
      <c r="T906" s="1">
        <v>333.4</v>
      </c>
      <c r="U906" s="1">
        <v>2296.5</v>
      </c>
      <c r="V906">
        <v>1.0079545044</v>
      </c>
      <c r="W906">
        <f t="shared" si="58"/>
        <v>0.52234128395845092</v>
      </c>
      <c r="X906">
        <f t="shared" si="59"/>
        <v>6.7954113703547039</v>
      </c>
    </row>
    <row r="907" spans="1:24" x14ac:dyDescent="0.15">
      <c r="A907" s="98">
        <v>43077.445162037038</v>
      </c>
      <c r="B907" s="1">
        <v>355.09472222230397</v>
      </c>
      <c r="C907" s="1">
        <v>355.09</v>
      </c>
      <c r="D907" s="1">
        <v>23.72</v>
      </c>
      <c r="E907" s="1">
        <v>1839.2149999999999</v>
      </c>
      <c r="F907" s="1">
        <v>28.6</v>
      </c>
      <c r="G907" s="1">
        <v>402.6</v>
      </c>
      <c r="H907" s="1">
        <v>1.7999999999999999E-2</v>
      </c>
      <c r="I907" s="1">
        <v>0.47</v>
      </c>
      <c r="J907" s="1">
        <v>0.52500000000000002</v>
      </c>
      <c r="K907" s="1">
        <v>6.83</v>
      </c>
      <c r="L907" s="1">
        <f t="shared" si="56"/>
        <v>0.5212677725118483</v>
      </c>
      <c r="M907" s="1">
        <f t="shared" si="57"/>
        <v>6.7814454976303322</v>
      </c>
      <c r="N907" s="1">
        <v>3.7999999999999999E-2</v>
      </c>
      <c r="O907" s="1">
        <v>21.1</v>
      </c>
      <c r="P907" s="1">
        <v>6.899</v>
      </c>
      <c r="Q907" s="1">
        <v>0</v>
      </c>
      <c r="R907" s="1">
        <v>800</v>
      </c>
      <c r="S907" s="1">
        <v>752.8</v>
      </c>
      <c r="T907" s="1">
        <v>333.4</v>
      </c>
      <c r="U907" s="1">
        <v>2296.5</v>
      </c>
      <c r="V907">
        <v>1.0080283141999999</v>
      </c>
      <c r="W907">
        <f t="shared" si="58"/>
        <v>0.522303037110463</v>
      </c>
      <c r="X907">
        <f t="shared" si="59"/>
        <v>6.7949137970751661</v>
      </c>
    </row>
    <row r="908" spans="1:24" x14ac:dyDescent="0.15">
      <c r="A908" s="98">
        <v>43077.445856481485</v>
      </c>
      <c r="B908" s="1">
        <v>355.11138888902497</v>
      </c>
      <c r="C908" s="1">
        <v>355.1</v>
      </c>
      <c r="D908" s="1">
        <v>23.73</v>
      </c>
      <c r="E908" s="1">
        <v>1839.3050000000001</v>
      </c>
      <c r="F908" s="1">
        <v>28.6</v>
      </c>
      <c r="G908" s="1">
        <v>402.6</v>
      </c>
      <c r="H908" s="1">
        <v>1.7999999999999999E-2</v>
      </c>
      <c r="I908" s="1">
        <v>0.47</v>
      </c>
      <c r="J908" s="1">
        <v>0.52500000000000002</v>
      </c>
      <c r="K908" s="1">
        <v>6.83</v>
      </c>
      <c r="L908" s="1">
        <f t="shared" si="56"/>
        <v>0.5212677725118483</v>
      </c>
      <c r="M908" s="1">
        <f t="shared" si="57"/>
        <v>6.7814454976303322</v>
      </c>
      <c r="N908" s="1">
        <v>3.7999999999999999E-2</v>
      </c>
      <c r="O908" s="1">
        <v>21.1</v>
      </c>
      <c r="P908" s="1">
        <v>6.8860000000000001</v>
      </c>
      <c r="Q908" s="1">
        <v>0</v>
      </c>
      <c r="R908" s="1">
        <v>800</v>
      </c>
      <c r="S908" s="1">
        <v>752.8</v>
      </c>
      <c r="T908" s="1">
        <v>333.4</v>
      </c>
      <c r="U908" s="1">
        <v>2296.6</v>
      </c>
      <c r="V908">
        <v>1.0080627495000001</v>
      </c>
      <c r="W908">
        <f t="shared" si="58"/>
        <v>0.52228519530271555</v>
      </c>
      <c r="X908">
        <f t="shared" si="59"/>
        <v>6.7946816836524713</v>
      </c>
    </row>
    <row r="909" spans="1:24" x14ac:dyDescent="0.15">
      <c r="A909" s="98">
        <v>43077.446550925924</v>
      </c>
      <c r="B909" s="1">
        <v>355.12805555557134</v>
      </c>
      <c r="C909" s="1">
        <v>355.12</v>
      </c>
      <c r="D909" s="1">
        <v>23.73</v>
      </c>
      <c r="E909" s="1">
        <v>1839.375</v>
      </c>
      <c r="F909" s="1">
        <v>28.6</v>
      </c>
      <c r="G909" s="1">
        <v>402.6</v>
      </c>
      <c r="H909" s="1">
        <v>1.7999999999999999E-2</v>
      </c>
      <c r="I909" s="1">
        <v>0.47</v>
      </c>
      <c r="J909" s="1">
        <v>0.52500000000000002</v>
      </c>
      <c r="K909" s="1">
        <v>6.83</v>
      </c>
      <c r="L909" s="1">
        <f t="shared" si="56"/>
        <v>0.5212677725118483</v>
      </c>
      <c r="M909" s="1">
        <f t="shared" si="57"/>
        <v>6.7814454976303322</v>
      </c>
      <c r="N909" s="1">
        <v>3.7999999999999999E-2</v>
      </c>
      <c r="O909" s="1">
        <v>21.1</v>
      </c>
      <c r="P909" s="1">
        <v>6.8979999999999997</v>
      </c>
      <c r="Q909" s="1">
        <v>0</v>
      </c>
      <c r="R909" s="1">
        <v>800</v>
      </c>
      <c r="S909" s="1">
        <v>752.8</v>
      </c>
      <c r="T909" s="1">
        <v>333.4</v>
      </c>
      <c r="U909" s="1">
        <v>2296.6</v>
      </c>
      <c r="V909">
        <v>1.0080470606</v>
      </c>
      <c r="W909">
        <f t="shared" si="58"/>
        <v>0.52229332397102968</v>
      </c>
      <c r="X909">
        <f t="shared" si="59"/>
        <v>6.7947874337564436</v>
      </c>
    </row>
    <row r="910" spans="1:24" x14ac:dyDescent="0.15">
      <c r="A910" s="98">
        <v>43077.447245370371</v>
      </c>
      <c r="B910" s="1">
        <v>355.14472222229233</v>
      </c>
      <c r="C910" s="1">
        <v>355.14</v>
      </c>
      <c r="D910" s="1">
        <v>23.73</v>
      </c>
      <c r="E910" s="1">
        <v>1839.2070000000001</v>
      </c>
      <c r="F910" s="1">
        <v>28.6</v>
      </c>
      <c r="G910" s="1">
        <v>402.6</v>
      </c>
      <c r="H910" s="1">
        <v>1.7000000000000001E-2</v>
      </c>
      <c r="I910" s="1">
        <v>0.47</v>
      </c>
      <c r="J910" s="1">
        <v>0.52500000000000002</v>
      </c>
      <c r="K910" s="1">
        <v>6.83</v>
      </c>
      <c r="L910" s="1">
        <f t="shared" si="56"/>
        <v>0.5212677725118483</v>
      </c>
      <c r="M910" s="1">
        <f t="shared" si="57"/>
        <v>6.7814454976303322</v>
      </c>
      <c r="N910" s="1">
        <v>3.7999999999999999E-2</v>
      </c>
      <c r="O910" s="1">
        <v>21.1</v>
      </c>
      <c r="P910" s="1">
        <v>6.9020000000000001</v>
      </c>
      <c r="Q910" s="1">
        <v>0</v>
      </c>
      <c r="R910" s="1">
        <v>800</v>
      </c>
      <c r="S910" s="1">
        <v>752.8</v>
      </c>
      <c r="T910" s="1">
        <v>333.4</v>
      </c>
      <c r="U910" s="1">
        <v>2296.6</v>
      </c>
      <c r="V910">
        <v>1.0080394661000001</v>
      </c>
      <c r="W910">
        <f t="shared" si="58"/>
        <v>0.52229725889300671</v>
      </c>
      <c r="X910">
        <f t="shared" si="59"/>
        <v>6.7948386252175919</v>
      </c>
    </row>
    <row r="911" spans="1:24" x14ac:dyDescent="0.15">
      <c r="A911" s="98">
        <v>43077.447939814818</v>
      </c>
      <c r="B911" s="1">
        <v>355.16138888901332</v>
      </c>
      <c r="C911" s="1">
        <v>355.15</v>
      </c>
      <c r="D911" s="1">
        <v>23.73</v>
      </c>
      <c r="E911" s="1">
        <v>1838.8019999999999</v>
      </c>
      <c r="F911" s="1">
        <v>28.6</v>
      </c>
      <c r="G911" s="1">
        <v>402.6</v>
      </c>
      <c r="H911" s="1">
        <v>1.7999999999999999E-2</v>
      </c>
      <c r="I911" s="1">
        <v>0.47</v>
      </c>
      <c r="J911" s="1">
        <v>0.52500000000000002</v>
      </c>
      <c r="K911" s="1">
        <v>6.83</v>
      </c>
      <c r="L911" s="1">
        <f t="shared" si="56"/>
        <v>0.5212677725118483</v>
      </c>
      <c r="M911" s="1">
        <f t="shared" si="57"/>
        <v>6.7814454976303322</v>
      </c>
      <c r="N911" s="1">
        <v>3.7999999999999999E-2</v>
      </c>
      <c r="O911" s="1">
        <v>21.1</v>
      </c>
      <c r="P911" s="1">
        <v>6.891</v>
      </c>
      <c r="Q911" s="1">
        <v>0</v>
      </c>
      <c r="R911" s="1">
        <v>799</v>
      </c>
      <c r="S911" s="1">
        <v>752.8</v>
      </c>
      <c r="T911" s="1">
        <v>333.4</v>
      </c>
      <c r="U911" s="1">
        <v>2296.6</v>
      </c>
      <c r="V911">
        <v>1.0080491506</v>
      </c>
      <c r="W911">
        <f t="shared" si="58"/>
        <v>0.52229224109422112</v>
      </c>
      <c r="X911">
        <f t="shared" si="59"/>
        <v>6.7947733460448196</v>
      </c>
    </row>
    <row r="912" spans="1:24" x14ac:dyDescent="0.15">
      <c r="A912" s="98">
        <v>43077.448634259257</v>
      </c>
      <c r="B912" s="1">
        <v>355.17805555555969</v>
      </c>
      <c r="C912" s="1">
        <v>355.17</v>
      </c>
      <c r="D912" s="1">
        <v>23.73</v>
      </c>
      <c r="E912" s="1">
        <v>1838.62</v>
      </c>
      <c r="F912" s="1">
        <v>28.6</v>
      </c>
      <c r="G912" s="1">
        <v>402.6</v>
      </c>
      <c r="H912" s="1">
        <v>1.7000000000000001E-2</v>
      </c>
      <c r="I912" s="1">
        <v>0.47</v>
      </c>
      <c r="J912" s="1">
        <v>0.52500000000000002</v>
      </c>
      <c r="K912" s="1">
        <v>6.83</v>
      </c>
      <c r="L912" s="1">
        <f t="shared" si="56"/>
        <v>0.5212677725118483</v>
      </c>
      <c r="M912" s="1">
        <f t="shared" si="57"/>
        <v>6.7814454976303322</v>
      </c>
      <c r="N912" s="1">
        <v>3.7999999999999999E-2</v>
      </c>
      <c r="O912" s="1">
        <v>21.1</v>
      </c>
      <c r="P912" s="1">
        <v>6.9</v>
      </c>
      <c r="Q912" s="1">
        <v>0</v>
      </c>
      <c r="R912" s="1">
        <v>799</v>
      </c>
      <c r="S912" s="1">
        <v>752.8</v>
      </c>
      <c r="T912" s="1">
        <v>333.4</v>
      </c>
      <c r="U912" s="1">
        <v>2296.6</v>
      </c>
      <c r="V912">
        <v>1.0080083563</v>
      </c>
      <c r="W912">
        <f t="shared" si="58"/>
        <v>0.52231337836579017</v>
      </c>
      <c r="X912">
        <f t="shared" si="59"/>
        <v>6.7950483318825645</v>
      </c>
    </row>
    <row r="913" spans="1:24" x14ac:dyDescent="0.15">
      <c r="A913" s="98">
        <v>43077.449328703704</v>
      </c>
      <c r="B913" s="1">
        <v>355.19472222228069</v>
      </c>
      <c r="C913" s="1">
        <v>355.19</v>
      </c>
      <c r="D913" s="1">
        <v>23.73</v>
      </c>
      <c r="E913" s="1">
        <v>1838.63</v>
      </c>
      <c r="F913" s="1">
        <v>28.6</v>
      </c>
      <c r="G913" s="1">
        <v>402.6</v>
      </c>
      <c r="H913" s="1">
        <v>1.7999999999999999E-2</v>
      </c>
      <c r="I913" s="1">
        <v>0.47</v>
      </c>
      <c r="J913" s="1">
        <v>0.52500000000000002</v>
      </c>
      <c r="K913" s="1">
        <v>6.83</v>
      </c>
      <c r="L913" s="1">
        <f t="shared" si="56"/>
        <v>0.5212677725118483</v>
      </c>
      <c r="M913" s="1">
        <f t="shared" si="57"/>
        <v>6.7814454976303322</v>
      </c>
      <c r="N913" s="1">
        <v>3.7999999999999999E-2</v>
      </c>
      <c r="O913" s="1">
        <v>21.1</v>
      </c>
      <c r="P913" s="1">
        <v>6.9050000000000002</v>
      </c>
      <c r="Q913" s="1">
        <v>0</v>
      </c>
      <c r="R913" s="1">
        <v>800</v>
      </c>
      <c r="S913" s="1">
        <v>752.8</v>
      </c>
      <c r="T913" s="1">
        <v>333.4</v>
      </c>
      <c r="U913" s="1">
        <v>2296.6</v>
      </c>
      <c r="V913">
        <v>1.0080018694000001</v>
      </c>
      <c r="W913">
        <f t="shared" si="58"/>
        <v>0.52231673966377667</v>
      </c>
      <c r="X913">
        <f t="shared" si="59"/>
        <v>6.7950920607687513</v>
      </c>
    </row>
    <row r="914" spans="1:24" x14ac:dyDescent="0.15">
      <c r="A914" s="98">
        <v>43077.450023148151</v>
      </c>
      <c r="B914" s="1">
        <v>355.21138888900168</v>
      </c>
      <c r="C914" s="1">
        <v>355.2</v>
      </c>
      <c r="D914" s="1">
        <v>23.74</v>
      </c>
      <c r="E914" s="1">
        <v>1838.75</v>
      </c>
      <c r="F914" s="1">
        <v>28.6</v>
      </c>
      <c r="G914" s="1">
        <v>402.6</v>
      </c>
      <c r="H914" s="1">
        <v>1.7000000000000001E-2</v>
      </c>
      <c r="I914" s="1">
        <v>0.47</v>
      </c>
      <c r="J914" s="1">
        <v>0.52500000000000002</v>
      </c>
      <c r="K914" s="1">
        <v>6.83</v>
      </c>
      <c r="L914" s="1">
        <f t="shared" si="56"/>
        <v>0.5212677725118483</v>
      </c>
      <c r="M914" s="1">
        <f t="shared" si="57"/>
        <v>6.7814454976303322</v>
      </c>
      <c r="N914" s="1">
        <v>3.7999999999999999E-2</v>
      </c>
      <c r="O914" s="1">
        <v>21.1</v>
      </c>
      <c r="P914" s="1">
        <v>6.8860000000000001</v>
      </c>
      <c r="Q914" s="1">
        <v>0</v>
      </c>
      <c r="R914" s="1">
        <v>800</v>
      </c>
      <c r="S914" s="1">
        <v>752.8</v>
      </c>
      <c r="T914" s="1">
        <v>333.4</v>
      </c>
      <c r="U914" s="1">
        <v>2296.6</v>
      </c>
      <c r="V914">
        <v>1.0079413262000001</v>
      </c>
      <c r="W914">
        <f t="shared" si="58"/>
        <v>0.52234811324278452</v>
      </c>
      <c r="X914">
        <f t="shared" si="59"/>
        <v>6.7955002160918436</v>
      </c>
    </row>
    <row r="915" spans="1:24" x14ac:dyDescent="0.15">
      <c r="A915" s="98">
        <v>43077.45071759259</v>
      </c>
      <c r="B915" s="1">
        <v>355.22805555554805</v>
      </c>
      <c r="C915" s="1">
        <v>355.22</v>
      </c>
      <c r="D915" s="1">
        <v>23.74</v>
      </c>
      <c r="E915" s="1">
        <v>1838.65</v>
      </c>
      <c r="F915" s="1">
        <v>28.6</v>
      </c>
      <c r="G915" s="1">
        <v>402.6</v>
      </c>
      <c r="H915" s="1">
        <v>1.7999999999999999E-2</v>
      </c>
      <c r="I915" s="1">
        <v>0.47</v>
      </c>
      <c r="J915" s="1">
        <v>0.52500000000000002</v>
      </c>
      <c r="K915" s="1">
        <v>6.83</v>
      </c>
      <c r="L915" s="1">
        <f t="shared" si="56"/>
        <v>0.5212677725118483</v>
      </c>
      <c r="M915" s="1">
        <f t="shared" si="57"/>
        <v>6.7814454976303322</v>
      </c>
      <c r="N915" s="1">
        <v>3.7999999999999999E-2</v>
      </c>
      <c r="O915" s="1">
        <v>21.1</v>
      </c>
      <c r="P915" s="1">
        <v>6.8949999999999996</v>
      </c>
      <c r="Q915" s="1">
        <v>0</v>
      </c>
      <c r="R915" s="1">
        <v>800</v>
      </c>
      <c r="S915" s="1">
        <v>752.8</v>
      </c>
      <c r="T915" s="1">
        <v>333.4</v>
      </c>
      <c r="U915" s="1">
        <v>2296.6</v>
      </c>
      <c r="V915">
        <v>1.007903448</v>
      </c>
      <c r="W915">
        <f t="shared" si="58"/>
        <v>0.52236774370078365</v>
      </c>
      <c r="X915">
        <f t="shared" si="59"/>
        <v>6.7957555990025753</v>
      </c>
    </row>
    <row r="916" spans="1:24" x14ac:dyDescent="0.15">
      <c r="A916" s="98">
        <v>43077.451412037037</v>
      </c>
      <c r="B916" s="1">
        <v>355.24472222226905</v>
      </c>
      <c r="C916" s="1">
        <v>355.24</v>
      </c>
      <c r="D916" s="1">
        <v>23.74</v>
      </c>
      <c r="E916" s="1">
        <v>1838.7950000000001</v>
      </c>
      <c r="F916" s="1">
        <v>28.6</v>
      </c>
      <c r="G916" s="1">
        <v>402.6</v>
      </c>
      <c r="H916" s="1">
        <v>1.7000000000000001E-2</v>
      </c>
      <c r="I916" s="1">
        <v>0.47</v>
      </c>
      <c r="J916" s="1">
        <v>0.52500000000000002</v>
      </c>
      <c r="K916" s="1">
        <v>6.83</v>
      </c>
      <c r="L916" s="1">
        <f t="shared" si="56"/>
        <v>0.5212677725118483</v>
      </c>
      <c r="M916" s="1">
        <f t="shared" si="57"/>
        <v>6.7814454976303322</v>
      </c>
      <c r="N916" s="1">
        <v>3.7999999999999999E-2</v>
      </c>
      <c r="O916" s="1">
        <v>21.1</v>
      </c>
      <c r="P916" s="1">
        <v>6.899</v>
      </c>
      <c r="Q916" s="1">
        <v>0</v>
      </c>
      <c r="R916" s="1">
        <v>800</v>
      </c>
      <c r="S916" s="1">
        <v>752.8</v>
      </c>
      <c r="T916" s="1">
        <v>333.4</v>
      </c>
      <c r="U916" s="1">
        <v>2296.6999999999998</v>
      </c>
      <c r="V916">
        <v>1.0079542822000001</v>
      </c>
      <c r="W916">
        <f t="shared" si="58"/>
        <v>0.52234139910676203</v>
      </c>
      <c r="X916">
        <f t="shared" si="59"/>
        <v>6.7954128683793984</v>
      </c>
    </row>
    <row r="917" spans="1:24" x14ac:dyDescent="0.15">
      <c r="A917" s="98">
        <v>43077.452106481483</v>
      </c>
      <c r="B917" s="1">
        <v>355.26138888899004</v>
      </c>
      <c r="C917" s="1">
        <v>355.25</v>
      </c>
      <c r="D917" s="1">
        <v>23.74</v>
      </c>
      <c r="E917" s="1">
        <v>1838.92</v>
      </c>
      <c r="F917" s="1">
        <v>28.6</v>
      </c>
      <c r="G917" s="1">
        <v>402.6</v>
      </c>
      <c r="H917" s="1">
        <v>1.7000000000000001E-2</v>
      </c>
      <c r="I917" s="1">
        <v>0.47</v>
      </c>
      <c r="J917" s="1">
        <v>0.52500000000000002</v>
      </c>
      <c r="K917" s="1">
        <v>6.83</v>
      </c>
      <c r="L917" s="1">
        <f t="shared" si="56"/>
        <v>0.5212677725118483</v>
      </c>
      <c r="M917" s="1">
        <f t="shared" si="57"/>
        <v>6.7814454976303322</v>
      </c>
      <c r="N917" s="1">
        <v>3.7999999999999999E-2</v>
      </c>
      <c r="O917" s="1">
        <v>21.1</v>
      </c>
      <c r="P917" s="1">
        <v>6.8860000000000001</v>
      </c>
      <c r="Q917" s="1">
        <v>0</v>
      </c>
      <c r="R917" s="1">
        <v>800</v>
      </c>
      <c r="S917" s="1">
        <v>752.8</v>
      </c>
      <c r="T917" s="1">
        <v>333.4</v>
      </c>
      <c r="U917" s="1">
        <v>2296.6999999999998</v>
      </c>
      <c r="V917">
        <v>1.0079305374</v>
      </c>
      <c r="W917">
        <f t="shared" si="58"/>
        <v>0.52235370441113893</v>
      </c>
      <c r="X917">
        <f t="shared" si="59"/>
        <v>6.7955729545296739</v>
      </c>
    </row>
    <row r="918" spans="1:24" x14ac:dyDescent="0.15">
      <c r="A918" s="98">
        <v>43077.452800925923</v>
      </c>
      <c r="B918" s="1">
        <v>355.27805555553641</v>
      </c>
      <c r="C918" s="1">
        <v>355.27</v>
      </c>
      <c r="D918" s="1">
        <v>23.74</v>
      </c>
      <c r="E918" s="1">
        <v>1839.05</v>
      </c>
      <c r="F918" s="1">
        <v>28.6</v>
      </c>
      <c r="G918" s="1">
        <v>402.6</v>
      </c>
      <c r="H918" s="1">
        <v>1.7999999999999999E-2</v>
      </c>
      <c r="I918" s="1">
        <v>0.47</v>
      </c>
      <c r="J918" s="1">
        <v>0.52500000000000002</v>
      </c>
      <c r="K918" s="1">
        <v>6.83</v>
      </c>
      <c r="L918" s="1">
        <f t="shared" si="56"/>
        <v>0.5212677725118483</v>
      </c>
      <c r="M918" s="1">
        <f t="shared" si="57"/>
        <v>6.7814454976303322</v>
      </c>
      <c r="N918" s="1">
        <v>3.7999999999999999E-2</v>
      </c>
      <c r="O918" s="1">
        <v>21.1</v>
      </c>
      <c r="P918" s="1">
        <v>6.8959999999999999</v>
      </c>
      <c r="Q918" s="1">
        <v>0</v>
      </c>
      <c r="R918" s="1">
        <v>800</v>
      </c>
      <c r="S918" s="1">
        <v>752.8</v>
      </c>
      <c r="T918" s="1">
        <v>333.4</v>
      </c>
      <c r="U918" s="1">
        <v>2296.6999999999998</v>
      </c>
      <c r="V918">
        <v>1.0079987383</v>
      </c>
      <c r="W918">
        <f t="shared" si="58"/>
        <v>0.52231836211218008</v>
      </c>
      <c r="X918">
        <f t="shared" si="59"/>
        <v>6.7951131680498857</v>
      </c>
    </row>
    <row r="919" spans="1:24" x14ac:dyDescent="0.15">
      <c r="A919" s="98">
        <v>43077.45349537037</v>
      </c>
      <c r="B919" s="1">
        <v>355.29472222225741</v>
      </c>
      <c r="C919" s="1">
        <v>355.29</v>
      </c>
      <c r="D919" s="1">
        <v>23.74</v>
      </c>
      <c r="E919" s="1">
        <v>1838.905</v>
      </c>
      <c r="F919" s="1">
        <v>28.6</v>
      </c>
      <c r="G919" s="1">
        <v>402.6</v>
      </c>
      <c r="H919" s="1">
        <v>1.7999999999999999E-2</v>
      </c>
      <c r="I919" s="1">
        <v>0.47</v>
      </c>
      <c r="J919" s="1">
        <v>0.52500000000000002</v>
      </c>
      <c r="K919" s="1">
        <v>6.83</v>
      </c>
      <c r="L919" s="1">
        <f t="shared" si="56"/>
        <v>0.5212677725118483</v>
      </c>
      <c r="M919" s="1">
        <f t="shared" si="57"/>
        <v>6.7814454976303322</v>
      </c>
      <c r="N919" s="1">
        <v>3.7999999999999999E-2</v>
      </c>
      <c r="O919" s="1">
        <v>21.1</v>
      </c>
      <c r="P919" s="1">
        <v>6.8979999999999997</v>
      </c>
      <c r="Q919" s="1">
        <v>0</v>
      </c>
      <c r="R919" s="1">
        <v>800</v>
      </c>
      <c r="S919" s="1">
        <v>752.8</v>
      </c>
      <c r="T919" s="1">
        <v>333.4</v>
      </c>
      <c r="U919" s="1">
        <v>2296.6999999999998</v>
      </c>
      <c r="V919">
        <v>1.0079947083</v>
      </c>
      <c r="W919">
        <f t="shared" si="58"/>
        <v>0.52232045036024521</v>
      </c>
      <c r="X919">
        <f t="shared" si="59"/>
        <v>6.7951403351628086</v>
      </c>
    </row>
    <row r="920" spans="1:24" x14ac:dyDescent="0.15">
      <c r="A920" s="98">
        <v>43077.454189814816</v>
      </c>
      <c r="B920" s="1">
        <v>355.3113888889784</v>
      </c>
      <c r="C920" s="1">
        <v>355.3</v>
      </c>
      <c r="D920" s="1">
        <v>23.75</v>
      </c>
      <c r="E920" s="1">
        <v>1838.78</v>
      </c>
      <c r="F920" s="1">
        <v>28.6</v>
      </c>
      <c r="G920" s="1">
        <v>402.6</v>
      </c>
      <c r="H920" s="1">
        <v>1.7999999999999999E-2</v>
      </c>
      <c r="I920" s="1">
        <v>0.47</v>
      </c>
      <c r="J920" s="1">
        <v>0.52500000000000002</v>
      </c>
      <c r="K920" s="1">
        <v>6.83</v>
      </c>
      <c r="L920" s="1">
        <f t="shared" si="56"/>
        <v>0.5212677725118483</v>
      </c>
      <c r="M920" s="1">
        <f t="shared" si="57"/>
        <v>6.7814454976303322</v>
      </c>
      <c r="N920" s="1">
        <v>3.7999999999999999E-2</v>
      </c>
      <c r="O920" s="1">
        <v>21.1</v>
      </c>
      <c r="P920" s="1">
        <v>6.891</v>
      </c>
      <c r="Q920" s="1">
        <v>0</v>
      </c>
      <c r="R920" s="1">
        <v>800</v>
      </c>
      <c r="S920" s="1">
        <v>752.8</v>
      </c>
      <c r="T920" s="1">
        <v>333.4</v>
      </c>
      <c r="U920" s="1">
        <v>2296.8000000000002</v>
      </c>
      <c r="V920">
        <v>1.0079885483</v>
      </c>
      <c r="W920">
        <f t="shared" si="58"/>
        <v>0.52232364235481665</v>
      </c>
      <c r="X920">
        <f t="shared" si="59"/>
        <v>6.7951818614921864</v>
      </c>
    </row>
    <row r="921" spans="1:24" x14ac:dyDescent="0.15">
      <c r="A921" s="98">
        <v>43077.454884259256</v>
      </c>
      <c r="B921" s="1">
        <v>355.32805555552477</v>
      </c>
      <c r="C921" s="1">
        <v>355.32</v>
      </c>
      <c r="D921" s="1">
        <v>23.75</v>
      </c>
      <c r="E921" s="1">
        <v>1838.575</v>
      </c>
      <c r="F921" s="1">
        <v>28.6</v>
      </c>
      <c r="G921" s="1">
        <v>402.6</v>
      </c>
      <c r="H921" s="1">
        <v>1.7999999999999999E-2</v>
      </c>
      <c r="I921" s="1">
        <v>0.47</v>
      </c>
      <c r="J921" s="1">
        <v>0.52500000000000002</v>
      </c>
      <c r="K921" s="1">
        <v>6.83</v>
      </c>
      <c r="L921" s="1">
        <f t="shared" si="56"/>
        <v>0.5212677725118483</v>
      </c>
      <c r="M921" s="1">
        <f t="shared" si="57"/>
        <v>6.7814454976303322</v>
      </c>
      <c r="N921" s="1">
        <v>3.7999999999999999E-2</v>
      </c>
      <c r="O921" s="1">
        <v>21.1</v>
      </c>
      <c r="P921" s="1">
        <v>6.899</v>
      </c>
      <c r="Q921" s="1">
        <v>0</v>
      </c>
      <c r="R921" s="1">
        <v>800</v>
      </c>
      <c r="S921" s="1">
        <v>752.8</v>
      </c>
      <c r="T921" s="1">
        <v>333.4</v>
      </c>
      <c r="U921" s="1">
        <v>2296.8000000000002</v>
      </c>
      <c r="V921">
        <v>1.0079960912000001</v>
      </c>
      <c r="W921">
        <f t="shared" si="58"/>
        <v>0.52231973377318985</v>
      </c>
      <c r="X921">
        <f t="shared" si="59"/>
        <v>6.7951310127064506</v>
      </c>
    </row>
    <row r="922" spans="1:24" x14ac:dyDescent="0.15">
      <c r="A922" s="98">
        <v>43077.455578703702</v>
      </c>
      <c r="B922" s="1">
        <v>355.34472222224576</v>
      </c>
      <c r="C922" s="1">
        <v>355.34</v>
      </c>
      <c r="D922" s="1">
        <v>23.75</v>
      </c>
      <c r="E922" s="1">
        <v>1838.3150000000001</v>
      </c>
      <c r="F922" s="1">
        <v>28.6</v>
      </c>
      <c r="G922" s="1">
        <v>402.6</v>
      </c>
      <c r="H922" s="1">
        <v>1.7999999999999999E-2</v>
      </c>
      <c r="I922" s="1">
        <v>0.47</v>
      </c>
      <c r="J922" s="1">
        <v>0.52500000000000002</v>
      </c>
      <c r="K922" s="1">
        <v>6.83</v>
      </c>
      <c r="L922" s="1">
        <f t="shared" si="56"/>
        <v>0.5212677725118483</v>
      </c>
      <c r="M922" s="1">
        <f t="shared" si="57"/>
        <v>6.7814454976303322</v>
      </c>
      <c r="N922" s="1">
        <v>3.7999999999999999E-2</v>
      </c>
      <c r="O922" s="1">
        <v>21.1</v>
      </c>
      <c r="P922" s="1">
        <v>6.9119999999999999</v>
      </c>
      <c r="Q922" s="1">
        <v>0</v>
      </c>
      <c r="R922" s="1">
        <v>800</v>
      </c>
      <c r="S922" s="1">
        <v>752.8</v>
      </c>
      <c r="T922" s="1">
        <v>333.4</v>
      </c>
      <c r="U922" s="1">
        <v>2296.8000000000002</v>
      </c>
      <c r="V922">
        <v>1.007970944</v>
      </c>
      <c r="W922">
        <f t="shared" si="58"/>
        <v>0.52233276478255319</v>
      </c>
      <c r="X922">
        <f t="shared" si="59"/>
        <v>6.7953005399330246</v>
      </c>
    </row>
    <row r="923" spans="1:24" x14ac:dyDescent="0.15">
      <c r="A923" s="98">
        <v>43077.456273148149</v>
      </c>
      <c r="B923" s="1">
        <v>355.36138888896676</v>
      </c>
      <c r="C923" s="1">
        <v>355.35</v>
      </c>
      <c r="D923" s="1">
        <v>23.75</v>
      </c>
      <c r="E923" s="1">
        <v>1838.2249999999999</v>
      </c>
      <c r="F923" s="1">
        <v>28.6</v>
      </c>
      <c r="G923" s="1">
        <v>402.6</v>
      </c>
      <c r="H923" s="1">
        <v>1.7999999999999999E-2</v>
      </c>
      <c r="I923" s="1">
        <v>0.47</v>
      </c>
      <c r="J923" s="1">
        <v>0.52500000000000002</v>
      </c>
      <c r="K923" s="1">
        <v>6.83</v>
      </c>
      <c r="L923" s="1">
        <f t="shared" si="56"/>
        <v>0.5212677725118483</v>
      </c>
      <c r="M923" s="1">
        <f t="shared" si="57"/>
        <v>6.7814454976303322</v>
      </c>
      <c r="N923" s="1">
        <v>3.7999999999999999E-2</v>
      </c>
      <c r="O923" s="1">
        <v>21.1</v>
      </c>
      <c r="P923" s="1">
        <v>6.891</v>
      </c>
      <c r="Q923" s="1">
        <v>0</v>
      </c>
      <c r="R923" s="1">
        <v>800</v>
      </c>
      <c r="S923" s="1">
        <v>752.8</v>
      </c>
      <c r="T923" s="1">
        <v>333.4</v>
      </c>
      <c r="U923" s="1">
        <v>2296.8000000000002</v>
      </c>
      <c r="V923">
        <v>1.0079665252000001</v>
      </c>
      <c r="W923">
        <f t="shared" si="58"/>
        <v>0.52233505462449059</v>
      </c>
      <c r="X923">
        <f t="shared" si="59"/>
        <v>6.7953303296862302</v>
      </c>
    </row>
    <row r="924" spans="1:24" x14ac:dyDescent="0.15">
      <c r="A924" s="98">
        <v>43077.456967592596</v>
      </c>
      <c r="B924" s="1">
        <v>355.37805555568775</v>
      </c>
      <c r="C924" s="1">
        <v>355.37</v>
      </c>
      <c r="D924" s="1">
        <v>23.75</v>
      </c>
      <c r="E924" s="1">
        <v>1838.2449999999999</v>
      </c>
      <c r="F924" s="1">
        <v>28.6</v>
      </c>
      <c r="G924" s="1">
        <v>402.6</v>
      </c>
      <c r="H924" s="1">
        <v>1.7999999999999999E-2</v>
      </c>
      <c r="I924" s="1">
        <v>0.47</v>
      </c>
      <c r="J924" s="1">
        <v>0.52500000000000002</v>
      </c>
      <c r="K924" s="1">
        <v>6.83</v>
      </c>
      <c r="L924" s="1">
        <f t="shared" si="56"/>
        <v>0.5212677725118483</v>
      </c>
      <c r="M924" s="1">
        <f t="shared" si="57"/>
        <v>6.7814454976303322</v>
      </c>
      <c r="N924" s="1">
        <v>3.7999999999999999E-2</v>
      </c>
      <c r="O924" s="1">
        <v>21.1</v>
      </c>
      <c r="P924" s="1">
        <v>6.8949999999999996</v>
      </c>
      <c r="Q924" s="1">
        <v>0</v>
      </c>
      <c r="R924" s="1">
        <v>800</v>
      </c>
      <c r="S924" s="1">
        <v>752.8</v>
      </c>
      <c r="T924" s="1">
        <v>333.4</v>
      </c>
      <c r="U924" s="1">
        <v>2296.8000000000002</v>
      </c>
      <c r="V924">
        <v>1.0079791751</v>
      </c>
      <c r="W924">
        <f t="shared" si="58"/>
        <v>0.52232849944322224</v>
      </c>
      <c r="X924">
        <f t="shared" si="59"/>
        <v>6.7952450498994441</v>
      </c>
    </row>
    <row r="925" spans="1:24" x14ac:dyDescent="0.15">
      <c r="A925" s="98">
        <v>43077.457662037035</v>
      </c>
      <c r="B925" s="1">
        <v>355.39472222223412</v>
      </c>
      <c r="C925" s="1">
        <v>355.39</v>
      </c>
      <c r="D925" s="1">
        <v>23.75</v>
      </c>
      <c r="E925" s="1">
        <v>1838.03</v>
      </c>
      <c r="F925" s="1">
        <v>28.6</v>
      </c>
      <c r="G925" s="1">
        <v>402.6</v>
      </c>
      <c r="H925" s="1">
        <v>1.7999999999999999E-2</v>
      </c>
      <c r="I925" s="1">
        <v>0.47</v>
      </c>
      <c r="J925" s="1">
        <v>0.52500000000000002</v>
      </c>
      <c r="K925" s="1">
        <v>6.83</v>
      </c>
      <c r="L925" s="1">
        <f t="shared" si="56"/>
        <v>0.5212677725118483</v>
      </c>
      <c r="M925" s="1">
        <f t="shared" si="57"/>
        <v>6.7814454976303322</v>
      </c>
      <c r="N925" s="1">
        <v>3.7999999999999999E-2</v>
      </c>
      <c r="O925" s="1">
        <v>21.1</v>
      </c>
      <c r="P925" s="1">
        <v>6.9</v>
      </c>
      <c r="Q925" s="1">
        <v>0</v>
      </c>
      <c r="R925" s="1">
        <v>800</v>
      </c>
      <c r="S925" s="1">
        <v>752.8</v>
      </c>
      <c r="T925" s="1">
        <v>333.4</v>
      </c>
      <c r="U925" s="1">
        <v>2296.8000000000002</v>
      </c>
      <c r="V925">
        <v>1.0078950230000001</v>
      </c>
      <c r="W925">
        <f t="shared" si="58"/>
        <v>0.52237211017560503</v>
      </c>
      <c r="X925">
        <f t="shared" si="59"/>
        <v>6.7958124047607287</v>
      </c>
    </row>
    <row r="926" spans="1:24" x14ac:dyDescent="0.15">
      <c r="A926" s="98">
        <v>43077.458356481482</v>
      </c>
      <c r="B926" s="1">
        <v>355.41138888895512</v>
      </c>
      <c r="C926" s="1">
        <v>355.4</v>
      </c>
      <c r="D926" s="1">
        <v>23.76</v>
      </c>
      <c r="E926" s="1">
        <v>1838.414</v>
      </c>
      <c r="F926" s="1">
        <v>28.6</v>
      </c>
      <c r="G926" s="1">
        <v>402.6</v>
      </c>
      <c r="H926" s="1">
        <v>1.7999999999999999E-2</v>
      </c>
      <c r="I926" s="1">
        <v>0.47</v>
      </c>
      <c r="J926" s="1">
        <v>0.52500000000000002</v>
      </c>
      <c r="K926" s="1">
        <v>6.83</v>
      </c>
      <c r="L926" s="1">
        <f t="shared" si="56"/>
        <v>0.5212677725118483</v>
      </c>
      <c r="M926" s="1">
        <f t="shared" si="57"/>
        <v>6.7814454976303322</v>
      </c>
      <c r="N926" s="1">
        <v>3.7999999999999999E-2</v>
      </c>
      <c r="O926" s="1">
        <v>21.1</v>
      </c>
      <c r="P926" s="1">
        <v>6.891</v>
      </c>
      <c r="Q926" s="1">
        <v>0</v>
      </c>
      <c r="R926" s="1">
        <v>800</v>
      </c>
      <c r="S926" s="1">
        <v>752.8</v>
      </c>
      <c r="T926" s="1">
        <v>333.4</v>
      </c>
      <c r="U926" s="1">
        <v>2296.8000000000002</v>
      </c>
      <c r="V926">
        <v>1.0078595762</v>
      </c>
      <c r="W926">
        <f t="shared" si="58"/>
        <v>0.52239048219900219</v>
      </c>
      <c r="X926">
        <f t="shared" si="59"/>
        <v>6.7960514160365433</v>
      </c>
    </row>
    <row r="927" spans="1:24" x14ac:dyDescent="0.15">
      <c r="A927" s="98">
        <v>43077.459050925929</v>
      </c>
      <c r="B927" s="1">
        <v>355.42805555567611</v>
      </c>
      <c r="C927" s="1">
        <v>355.42</v>
      </c>
      <c r="D927" s="1">
        <v>23.76</v>
      </c>
      <c r="E927" s="1">
        <v>1838.1289999999999</v>
      </c>
      <c r="F927" s="1">
        <v>28.6</v>
      </c>
      <c r="G927" s="1">
        <v>402.6</v>
      </c>
      <c r="H927" s="1">
        <v>1.7000000000000001E-2</v>
      </c>
      <c r="I927" s="1">
        <v>0.47</v>
      </c>
      <c r="J927" s="1">
        <v>0.52500000000000002</v>
      </c>
      <c r="K927" s="1">
        <v>6.83</v>
      </c>
      <c r="L927" s="1">
        <f t="shared" si="56"/>
        <v>0.5212677725118483</v>
      </c>
      <c r="M927" s="1">
        <f t="shared" si="57"/>
        <v>6.7814454976303322</v>
      </c>
      <c r="N927" s="1">
        <v>3.7999999999999999E-2</v>
      </c>
      <c r="O927" s="1">
        <v>21.1</v>
      </c>
      <c r="P927" s="1">
        <v>6.8979999999999997</v>
      </c>
      <c r="Q927" s="1">
        <v>0</v>
      </c>
      <c r="R927" s="1">
        <v>800</v>
      </c>
      <c r="S927" s="1">
        <v>752.8</v>
      </c>
      <c r="T927" s="1">
        <v>333.4</v>
      </c>
      <c r="U927" s="1">
        <v>2296.8000000000002</v>
      </c>
      <c r="V927">
        <v>1.0077984402</v>
      </c>
      <c r="W927">
        <f t="shared" si="58"/>
        <v>0.5224221719330262</v>
      </c>
      <c r="X927">
        <f t="shared" si="59"/>
        <v>6.796463684385845</v>
      </c>
    </row>
    <row r="928" spans="1:24" x14ac:dyDescent="0.15">
      <c r="A928" s="98">
        <v>43077.459745370368</v>
      </c>
      <c r="B928" s="1">
        <v>355.44472222222248</v>
      </c>
      <c r="C928" s="1">
        <v>355.44</v>
      </c>
      <c r="D928" s="1">
        <v>23.76</v>
      </c>
      <c r="E928" s="1">
        <v>1837.579</v>
      </c>
      <c r="F928" s="1">
        <v>28.6</v>
      </c>
      <c r="G928" s="1">
        <v>402.6</v>
      </c>
      <c r="H928" s="1">
        <v>1.7999999999999999E-2</v>
      </c>
      <c r="I928" s="1">
        <v>0.47</v>
      </c>
      <c r="J928" s="1">
        <v>0.52500000000000002</v>
      </c>
      <c r="K928" s="1">
        <v>6.83</v>
      </c>
      <c r="L928" s="1">
        <f t="shared" si="56"/>
        <v>0.5212677725118483</v>
      </c>
      <c r="M928" s="1">
        <f t="shared" si="57"/>
        <v>6.7814454976303322</v>
      </c>
      <c r="N928" s="1">
        <v>3.7999999999999999E-2</v>
      </c>
      <c r="O928" s="1">
        <v>21.1</v>
      </c>
      <c r="P928" s="1">
        <v>6.8840000000000003</v>
      </c>
      <c r="Q928" s="1">
        <v>0</v>
      </c>
      <c r="R928" s="1">
        <v>800</v>
      </c>
      <c r="S928" s="1">
        <v>752.8</v>
      </c>
      <c r="T928" s="1">
        <v>333.4</v>
      </c>
      <c r="U928" s="1">
        <v>2296.8000000000002</v>
      </c>
      <c r="V928">
        <v>1.0078183758000001</v>
      </c>
      <c r="W928">
        <f t="shared" si="58"/>
        <v>0.52241183792870471</v>
      </c>
      <c r="X928">
        <f t="shared" si="59"/>
        <v>6.7963292439105771</v>
      </c>
    </row>
    <row r="929" spans="1:24" x14ac:dyDescent="0.15">
      <c r="A929" s="98">
        <v>43077.460439814815</v>
      </c>
      <c r="B929" s="1">
        <v>355.46138888894347</v>
      </c>
      <c r="C929" s="1">
        <v>355.45</v>
      </c>
      <c r="D929" s="1">
        <v>23.76</v>
      </c>
      <c r="E929" s="1">
        <v>1837.5740000000001</v>
      </c>
      <c r="F929" s="1">
        <v>28.6</v>
      </c>
      <c r="G929" s="1">
        <v>402.6</v>
      </c>
      <c r="H929" s="1">
        <v>1.7999999999999999E-2</v>
      </c>
      <c r="I929" s="1">
        <v>0.47</v>
      </c>
      <c r="J929" s="1">
        <v>0.52500000000000002</v>
      </c>
      <c r="K929" s="1">
        <v>6.83</v>
      </c>
      <c r="L929" s="1">
        <f t="shared" si="56"/>
        <v>0.5212677725118483</v>
      </c>
      <c r="M929" s="1">
        <f t="shared" si="57"/>
        <v>6.7814454976303322</v>
      </c>
      <c r="N929" s="1">
        <v>3.7999999999999999E-2</v>
      </c>
      <c r="O929" s="1">
        <v>21.1</v>
      </c>
      <c r="P929" s="1">
        <v>6.891</v>
      </c>
      <c r="Q929" s="1">
        <v>0</v>
      </c>
      <c r="R929" s="1">
        <v>800</v>
      </c>
      <c r="S929" s="1">
        <v>752.8</v>
      </c>
      <c r="T929" s="1">
        <v>333.4</v>
      </c>
      <c r="U929" s="1">
        <v>2296.9</v>
      </c>
      <c r="V929">
        <v>1.0078776596999999</v>
      </c>
      <c r="W929">
        <f t="shared" si="58"/>
        <v>0.52238110938654436</v>
      </c>
      <c r="X929">
        <f t="shared" si="59"/>
        <v>6.7959294802097112</v>
      </c>
    </row>
    <row r="930" spans="1:24" x14ac:dyDescent="0.15">
      <c r="A930" s="98">
        <v>43077.461134259262</v>
      </c>
      <c r="B930" s="1">
        <v>355.47805555566447</v>
      </c>
      <c r="C930" s="1">
        <v>355.47</v>
      </c>
      <c r="D930" s="1">
        <v>23.76</v>
      </c>
      <c r="E930" s="1">
        <v>1837.6369999999999</v>
      </c>
      <c r="F930" s="1">
        <v>28.6</v>
      </c>
      <c r="G930" s="1">
        <v>402.6</v>
      </c>
      <c r="H930" s="1">
        <v>1.7999999999999999E-2</v>
      </c>
      <c r="I930" s="1">
        <v>0.47</v>
      </c>
      <c r="J930" s="1">
        <v>0.52500000000000002</v>
      </c>
      <c r="K930" s="1">
        <v>6.83</v>
      </c>
      <c r="L930" s="1">
        <f t="shared" si="56"/>
        <v>0.5212677725118483</v>
      </c>
      <c r="M930" s="1">
        <f t="shared" si="57"/>
        <v>6.7814454976303322</v>
      </c>
      <c r="N930" s="1">
        <v>3.7999999999999999E-2</v>
      </c>
      <c r="O930" s="1">
        <v>21.1</v>
      </c>
      <c r="P930" s="1">
        <v>6.9020000000000001</v>
      </c>
      <c r="Q930" s="1">
        <v>0</v>
      </c>
      <c r="R930" s="1">
        <v>800</v>
      </c>
      <c r="S930" s="1">
        <v>752.8</v>
      </c>
      <c r="T930" s="1">
        <v>333.4</v>
      </c>
      <c r="U930" s="1">
        <v>2296.9</v>
      </c>
      <c r="V930">
        <v>1.0077683086</v>
      </c>
      <c r="W930">
        <f t="shared" si="58"/>
        <v>0.52243779200738405</v>
      </c>
      <c r="X930">
        <f t="shared" si="59"/>
        <v>6.7966668941151109</v>
      </c>
    </row>
    <row r="931" spans="1:24" x14ac:dyDescent="0.15">
      <c r="A931" s="98">
        <v>43077.461828703701</v>
      </c>
      <c r="B931" s="1">
        <v>355.49472222221084</v>
      </c>
      <c r="C931" s="1">
        <v>355.49</v>
      </c>
      <c r="D931" s="1">
        <v>23.76</v>
      </c>
      <c r="E931" s="1">
        <v>1837.777</v>
      </c>
      <c r="F931" s="1">
        <v>28.6</v>
      </c>
      <c r="G931" s="1">
        <v>402.6</v>
      </c>
      <c r="H931" s="1">
        <v>1.7999999999999999E-2</v>
      </c>
      <c r="I931" s="1">
        <v>0.47</v>
      </c>
      <c r="J931" s="1">
        <v>0.52500000000000002</v>
      </c>
      <c r="K931" s="1">
        <v>6.83</v>
      </c>
      <c r="L931" s="1">
        <f t="shared" si="56"/>
        <v>0.5212677725118483</v>
      </c>
      <c r="M931" s="1">
        <f t="shared" si="57"/>
        <v>6.7814454976303322</v>
      </c>
      <c r="N931" s="1">
        <v>3.9E-2</v>
      </c>
      <c r="O931" s="1">
        <v>21.1</v>
      </c>
      <c r="P931" s="1">
        <v>6.89</v>
      </c>
      <c r="Q931" s="1">
        <v>0</v>
      </c>
      <c r="R931" s="1">
        <v>800</v>
      </c>
      <c r="S931" s="1">
        <v>752.8</v>
      </c>
      <c r="T931" s="1">
        <v>333.4</v>
      </c>
      <c r="U931" s="1">
        <v>2296.9</v>
      </c>
      <c r="V931">
        <v>1.0077385235</v>
      </c>
      <c r="W931">
        <f t="shared" si="58"/>
        <v>0.52245323337586991</v>
      </c>
      <c r="X931">
        <f t="shared" si="59"/>
        <v>6.7968677789660781</v>
      </c>
    </row>
    <row r="932" spans="1:24" x14ac:dyDescent="0.15">
      <c r="A932" s="98">
        <v>43077.462523148148</v>
      </c>
      <c r="B932" s="1">
        <v>355.51138888893183</v>
      </c>
      <c r="C932" s="1">
        <v>355.5</v>
      </c>
      <c r="D932" s="1">
        <v>23.76</v>
      </c>
      <c r="E932" s="1">
        <v>1837.66</v>
      </c>
      <c r="F932" s="1">
        <v>28.6</v>
      </c>
      <c r="G932" s="1">
        <v>402.6</v>
      </c>
      <c r="H932" s="1">
        <v>1.7999999999999999E-2</v>
      </c>
      <c r="I932" s="1">
        <v>0.47</v>
      </c>
      <c r="J932" s="1">
        <v>0.52500000000000002</v>
      </c>
      <c r="K932" s="1">
        <v>6.83</v>
      </c>
      <c r="L932" s="1">
        <f t="shared" si="56"/>
        <v>0.5215149359886202</v>
      </c>
      <c r="M932" s="1">
        <f t="shared" si="57"/>
        <v>6.78466097676624</v>
      </c>
      <c r="N932" s="1">
        <v>0.04</v>
      </c>
      <c r="O932" s="1">
        <v>21.09</v>
      </c>
      <c r="P932" s="1">
        <v>6.907</v>
      </c>
      <c r="Q932" s="1">
        <v>0</v>
      </c>
      <c r="R932" s="1">
        <v>800</v>
      </c>
      <c r="S932" s="1">
        <v>752.8</v>
      </c>
      <c r="T932" s="1">
        <v>333.4</v>
      </c>
      <c r="U932" s="1">
        <v>2296.9</v>
      </c>
      <c r="V932">
        <v>1.0077493671</v>
      </c>
      <c r="W932">
        <f t="shared" si="58"/>
        <v>0.52244761166667675</v>
      </c>
      <c r="X932">
        <f t="shared" si="59"/>
        <v>6.7967946432064794</v>
      </c>
    </row>
    <row r="933" spans="1:24" x14ac:dyDescent="0.15">
      <c r="A933" s="98">
        <v>43077.463217592594</v>
      </c>
      <c r="B933" s="1">
        <v>355.52805555565283</v>
      </c>
      <c r="C933" s="1">
        <v>355.52</v>
      </c>
      <c r="D933" s="1">
        <v>23.77</v>
      </c>
      <c r="E933" s="1">
        <v>1837.366</v>
      </c>
      <c r="F933" s="1">
        <v>28.6</v>
      </c>
      <c r="G933" s="1">
        <v>402.6</v>
      </c>
      <c r="H933" s="1">
        <v>1.7999999999999999E-2</v>
      </c>
      <c r="I933" s="1">
        <v>0.47</v>
      </c>
      <c r="J933" s="1">
        <v>0.52500000000000002</v>
      </c>
      <c r="K933" s="1">
        <v>6.83</v>
      </c>
      <c r="L933" s="1">
        <f t="shared" si="56"/>
        <v>0.52176233396584437</v>
      </c>
      <c r="M933" s="1">
        <f t="shared" si="57"/>
        <v>6.7878795066413673</v>
      </c>
      <c r="N933" s="1">
        <v>0.04</v>
      </c>
      <c r="O933" s="1">
        <v>21.08</v>
      </c>
      <c r="P933" s="1">
        <v>6.8879999999999999</v>
      </c>
      <c r="Q933" s="1">
        <v>0</v>
      </c>
      <c r="R933" s="1">
        <v>800</v>
      </c>
      <c r="S933" s="1">
        <v>752.8</v>
      </c>
      <c r="T933" s="1">
        <v>333.4</v>
      </c>
      <c r="U933" s="1">
        <v>2296.9</v>
      </c>
      <c r="V933">
        <v>1.0077572658</v>
      </c>
      <c r="W933">
        <f t="shared" si="58"/>
        <v>0.52244351677489043</v>
      </c>
      <c r="X933">
        <f t="shared" si="59"/>
        <v>6.7967413706142885</v>
      </c>
    </row>
    <row r="934" spans="1:24" x14ac:dyDescent="0.15">
      <c r="A934" s="98">
        <v>43077.463912037034</v>
      </c>
      <c r="B934" s="1">
        <v>355.5447222221992</v>
      </c>
      <c r="C934" s="1">
        <v>355.54</v>
      </c>
      <c r="D934" s="1">
        <v>23.77</v>
      </c>
      <c r="E934" s="1">
        <v>1836.9079999999999</v>
      </c>
      <c r="F934" s="1">
        <v>28.6</v>
      </c>
      <c r="G934" s="1">
        <v>402.6</v>
      </c>
      <c r="H934" s="1">
        <v>1.7999999999999999E-2</v>
      </c>
      <c r="I934" s="1">
        <v>0.47</v>
      </c>
      <c r="J934" s="1">
        <v>0.52500000000000002</v>
      </c>
      <c r="K934" s="1">
        <v>6.83</v>
      </c>
      <c r="L934" s="1">
        <f t="shared" si="56"/>
        <v>0.5212677725118483</v>
      </c>
      <c r="M934" s="1">
        <f t="shared" si="57"/>
        <v>6.7814454976303322</v>
      </c>
      <c r="N934" s="1">
        <v>0.04</v>
      </c>
      <c r="O934" s="1">
        <v>21.1</v>
      </c>
      <c r="P934" s="1">
        <v>6.89</v>
      </c>
      <c r="Q934" s="1">
        <v>0</v>
      </c>
      <c r="R934" s="1">
        <v>800</v>
      </c>
      <c r="S934" s="1">
        <v>752.8</v>
      </c>
      <c r="T934" s="1">
        <v>333.4</v>
      </c>
      <c r="U934" s="1">
        <v>2296.9</v>
      </c>
      <c r="V934">
        <v>1.0078100628</v>
      </c>
      <c r="W934">
        <f t="shared" si="58"/>
        <v>0.52241614708354356</v>
      </c>
      <c r="X934">
        <f t="shared" si="59"/>
        <v>6.796385303963052</v>
      </c>
    </row>
    <row r="935" spans="1:24" x14ac:dyDescent="0.15">
      <c r="A935" s="98">
        <v>43077.464606481481</v>
      </c>
      <c r="B935" s="1">
        <v>355.56138888892019</v>
      </c>
      <c r="C935" s="1">
        <v>355.55</v>
      </c>
      <c r="D935" s="1">
        <v>23.77</v>
      </c>
      <c r="E935" s="1">
        <v>1836.7860000000001</v>
      </c>
      <c r="F935" s="1">
        <v>28.6</v>
      </c>
      <c r="G935" s="1">
        <v>402.6</v>
      </c>
      <c r="H935" s="1">
        <v>1.7999999999999999E-2</v>
      </c>
      <c r="I935" s="1">
        <v>0.47</v>
      </c>
      <c r="J935" s="1">
        <v>0.52500000000000002</v>
      </c>
      <c r="K935" s="1">
        <v>6.83</v>
      </c>
      <c r="L935" s="1">
        <f t="shared" si="56"/>
        <v>0.52102084320227382</v>
      </c>
      <c r="M935" s="1">
        <f t="shared" si="57"/>
        <v>6.7782330648981528</v>
      </c>
      <c r="N935" s="1">
        <v>0.04</v>
      </c>
      <c r="O935" s="1">
        <v>21.11</v>
      </c>
      <c r="P935" s="1">
        <v>6.899</v>
      </c>
      <c r="Q935" s="1">
        <v>0</v>
      </c>
      <c r="R935" s="1">
        <v>799</v>
      </c>
      <c r="S935" s="1">
        <v>752.8</v>
      </c>
      <c r="T935" s="1">
        <v>333.4</v>
      </c>
      <c r="U935" s="1">
        <v>2297</v>
      </c>
      <c r="V935">
        <v>1.0078059048000001</v>
      </c>
      <c r="W935">
        <f t="shared" si="58"/>
        <v>0.52241830246517917</v>
      </c>
      <c r="X935">
        <f t="shared" si="59"/>
        <v>6.7964133444517598</v>
      </c>
    </row>
    <row r="936" spans="1:24" x14ac:dyDescent="0.15">
      <c r="A936" s="98">
        <v>43077.465300925927</v>
      </c>
      <c r="B936" s="1">
        <v>355.57805555564119</v>
      </c>
      <c r="C936" s="1">
        <v>355.57</v>
      </c>
      <c r="D936" s="1">
        <v>23.77</v>
      </c>
      <c r="E936" s="1">
        <v>1837.0740000000001</v>
      </c>
      <c r="F936" s="1">
        <v>28.6</v>
      </c>
      <c r="G936" s="1">
        <v>402.6</v>
      </c>
      <c r="H936" s="1">
        <v>1.7999999999999999E-2</v>
      </c>
      <c r="I936" s="1">
        <v>0.47</v>
      </c>
      <c r="J936" s="1">
        <v>0.52500000000000002</v>
      </c>
      <c r="K936" s="1">
        <v>6.83</v>
      </c>
      <c r="L936" s="1">
        <f t="shared" si="56"/>
        <v>0.52102084320227382</v>
      </c>
      <c r="M936" s="1">
        <f t="shared" si="57"/>
        <v>6.7782330648981528</v>
      </c>
      <c r="N936" s="1">
        <v>0.04</v>
      </c>
      <c r="O936" s="1">
        <v>21.11</v>
      </c>
      <c r="P936" s="1">
        <v>6.8920000000000003</v>
      </c>
      <c r="Q936" s="1">
        <v>0</v>
      </c>
      <c r="R936" s="1">
        <v>799</v>
      </c>
      <c r="S936" s="1">
        <v>752.8</v>
      </c>
      <c r="T936" s="1">
        <v>333.4</v>
      </c>
      <c r="U936" s="1">
        <v>2297</v>
      </c>
      <c r="V936">
        <v>1.0078448594</v>
      </c>
      <c r="W936">
        <f t="shared" si="58"/>
        <v>0.52239811027407423</v>
      </c>
      <c r="X936">
        <f t="shared" si="59"/>
        <v>6.7961506536608134</v>
      </c>
    </row>
    <row r="937" spans="1:24" x14ac:dyDescent="0.15">
      <c r="A937" s="98">
        <v>43077.465995370374</v>
      </c>
      <c r="B937" s="1">
        <v>355.59472222236218</v>
      </c>
      <c r="C937" s="1">
        <v>355.59</v>
      </c>
      <c r="D937" s="1">
        <v>23.77</v>
      </c>
      <c r="E937" s="1">
        <v>1836.98</v>
      </c>
      <c r="F937" s="1">
        <v>28.6</v>
      </c>
      <c r="G937" s="1">
        <v>402.6</v>
      </c>
      <c r="H937" s="1">
        <v>1.7999999999999999E-2</v>
      </c>
      <c r="I937" s="1">
        <v>0.47</v>
      </c>
      <c r="J937" s="1">
        <v>0.52500000000000002</v>
      </c>
      <c r="K937" s="1">
        <v>6.83</v>
      </c>
      <c r="L937" s="1">
        <f t="shared" si="56"/>
        <v>0.52102084320227382</v>
      </c>
      <c r="M937" s="1">
        <f t="shared" si="57"/>
        <v>6.7782330648981528</v>
      </c>
      <c r="N937" s="1">
        <v>3.9E-2</v>
      </c>
      <c r="O937" s="1">
        <v>21.11</v>
      </c>
      <c r="P937" s="1">
        <v>6.8979999999999997</v>
      </c>
      <c r="Q937" s="1">
        <v>0</v>
      </c>
      <c r="R937" s="1">
        <v>800</v>
      </c>
      <c r="S937" s="1">
        <v>752.8</v>
      </c>
      <c r="T937" s="1">
        <v>333.4</v>
      </c>
      <c r="U937" s="1">
        <v>2297</v>
      </c>
      <c r="V937">
        <v>1.0080361500999999</v>
      </c>
      <c r="W937">
        <f t="shared" si="58"/>
        <v>0.52229897702356232</v>
      </c>
      <c r="X937">
        <f t="shared" si="59"/>
        <v>6.7948609772779625</v>
      </c>
    </row>
    <row r="938" spans="1:24" x14ac:dyDescent="0.15">
      <c r="A938" s="98">
        <v>43077.466689814813</v>
      </c>
      <c r="B938" s="1">
        <v>355.61138888890855</v>
      </c>
      <c r="C938" s="1">
        <v>355.6</v>
      </c>
      <c r="D938" s="1">
        <v>23.77</v>
      </c>
      <c r="E938" s="1">
        <v>1836.82</v>
      </c>
      <c r="F938" s="1">
        <v>28.6</v>
      </c>
      <c r="G938" s="1">
        <v>402.6</v>
      </c>
      <c r="H938" s="1">
        <v>1.7999999999999999E-2</v>
      </c>
      <c r="I938" s="1">
        <v>0.47</v>
      </c>
      <c r="J938" s="1">
        <v>0.52500000000000002</v>
      </c>
      <c r="K938" s="1">
        <v>6.83</v>
      </c>
      <c r="L938" s="1">
        <f t="shared" si="56"/>
        <v>0.52102084320227382</v>
      </c>
      <c r="M938" s="1">
        <f t="shared" si="57"/>
        <v>6.7782330648981528</v>
      </c>
      <c r="N938" s="1">
        <v>3.9E-2</v>
      </c>
      <c r="O938" s="1">
        <v>21.11</v>
      </c>
      <c r="P938" s="1">
        <v>6.9009999999999998</v>
      </c>
      <c r="Q938" s="1">
        <v>0</v>
      </c>
      <c r="R938" s="1">
        <v>800</v>
      </c>
      <c r="S938" s="1">
        <v>752.8</v>
      </c>
      <c r="T938" s="1">
        <v>333.4</v>
      </c>
      <c r="U938" s="1">
        <v>2297</v>
      </c>
      <c r="V938">
        <v>1.0080593629000001</v>
      </c>
      <c r="W938">
        <f t="shared" si="58"/>
        <v>0.52228694993255931</v>
      </c>
      <c r="X938">
        <f t="shared" si="59"/>
        <v>6.7947045105511998</v>
      </c>
    </row>
    <row r="939" spans="1:24" x14ac:dyDescent="0.15">
      <c r="A939" s="98">
        <v>43077.46738425926</v>
      </c>
      <c r="B939" s="1">
        <v>355.62805555562954</v>
      </c>
      <c r="C939" s="1">
        <v>355.62</v>
      </c>
      <c r="D939" s="1">
        <v>23.77</v>
      </c>
      <c r="E939" s="1">
        <v>1836.7370000000001</v>
      </c>
      <c r="F939" s="1">
        <v>28.6</v>
      </c>
      <c r="G939" s="1">
        <v>402.6</v>
      </c>
      <c r="H939" s="1">
        <v>1.7999999999999999E-2</v>
      </c>
      <c r="I939" s="1">
        <v>0.47</v>
      </c>
      <c r="J939" s="1">
        <v>0.52400000000000002</v>
      </c>
      <c r="K939" s="1">
        <v>6.85</v>
      </c>
      <c r="L939" s="1">
        <f t="shared" si="56"/>
        <v>0.52002842254855519</v>
      </c>
      <c r="M939" s="1">
        <f t="shared" si="57"/>
        <v>6.7980814779725245</v>
      </c>
      <c r="N939" s="1">
        <v>3.9E-2</v>
      </c>
      <c r="O939" s="1">
        <v>21.11</v>
      </c>
      <c r="P939" s="1">
        <v>6.8929999999999998</v>
      </c>
      <c r="Q939" s="1">
        <v>0</v>
      </c>
      <c r="R939" s="1">
        <v>800</v>
      </c>
      <c r="S939" s="1">
        <v>752.8</v>
      </c>
      <c r="T939" s="1">
        <v>333.4</v>
      </c>
      <c r="U939" s="1">
        <v>2297</v>
      </c>
      <c r="V939">
        <v>1.0081197704</v>
      </c>
      <c r="W939">
        <f t="shared" si="58"/>
        <v>0.52126088132513826</v>
      </c>
      <c r="X939">
        <f t="shared" si="59"/>
        <v>6.8141928188496115</v>
      </c>
    </row>
    <row r="940" spans="1:24" x14ac:dyDescent="0.15">
      <c r="A940" s="98">
        <v>43077.468078703707</v>
      </c>
      <c r="B940" s="1">
        <v>355.64472222235054</v>
      </c>
      <c r="C940" s="1">
        <v>355.64</v>
      </c>
      <c r="D940" s="1">
        <v>23.77</v>
      </c>
      <c r="E940" s="1">
        <v>1836.405</v>
      </c>
      <c r="F940" s="1">
        <v>28.6</v>
      </c>
      <c r="G940" s="1">
        <v>402.6</v>
      </c>
      <c r="H940" s="1">
        <v>1.7999999999999999E-2</v>
      </c>
      <c r="I940" s="1">
        <v>0.47</v>
      </c>
      <c r="J940" s="1">
        <v>0.51800000000000002</v>
      </c>
      <c r="K940" s="1">
        <v>6.93</v>
      </c>
      <c r="L940" s="1">
        <f t="shared" si="56"/>
        <v>0.51407389862624353</v>
      </c>
      <c r="M940" s="1">
        <f t="shared" si="57"/>
        <v>6.8774751302700139</v>
      </c>
      <c r="N940" s="1">
        <v>3.9E-2</v>
      </c>
      <c r="O940" s="1">
        <v>21.11</v>
      </c>
      <c r="P940" s="1">
        <v>6.9039999999999999</v>
      </c>
      <c r="Q940" s="1">
        <v>0</v>
      </c>
      <c r="R940" s="1">
        <v>800</v>
      </c>
      <c r="S940" s="1">
        <v>752.8</v>
      </c>
      <c r="T940" s="1">
        <v>333.4</v>
      </c>
      <c r="U940" s="1">
        <v>2297</v>
      </c>
      <c r="V940">
        <v>1.0081669799999999</v>
      </c>
      <c r="W940">
        <f t="shared" si="58"/>
        <v>0.51526811560521457</v>
      </c>
      <c r="X940">
        <f t="shared" si="59"/>
        <v>6.8934518168805727</v>
      </c>
    </row>
    <row r="941" spans="1:24" x14ac:dyDescent="0.15">
      <c r="A941" s="98">
        <v>43077.468773148146</v>
      </c>
      <c r="B941" s="1">
        <v>355.66138888889691</v>
      </c>
      <c r="C941" s="1">
        <v>355.65</v>
      </c>
      <c r="D941" s="1">
        <v>23.77</v>
      </c>
      <c r="E941" s="1">
        <v>1836.2349999999999</v>
      </c>
      <c r="F941" s="1">
        <v>28.6</v>
      </c>
      <c r="G941" s="1">
        <v>402.6</v>
      </c>
      <c r="H941" s="1">
        <v>1.7999999999999999E-2</v>
      </c>
      <c r="I941" s="1">
        <v>0.47099999999999997</v>
      </c>
      <c r="J941" s="1">
        <v>0.52</v>
      </c>
      <c r="K941" s="1">
        <v>6.92</v>
      </c>
      <c r="L941" s="1">
        <f t="shared" si="56"/>
        <v>0.51605873993368079</v>
      </c>
      <c r="M941" s="1">
        <f t="shared" si="57"/>
        <v>6.8675509237328276</v>
      </c>
      <c r="N941" s="1">
        <v>3.9E-2</v>
      </c>
      <c r="O941" s="1">
        <v>21.11</v>
      </c>
      <c r="P941" s="1">
        <v>6.9029999999999996</v>
      </c>
      <c r="Q941" s="1">
        <v>0</v>
      </c>
      <c r="R941" s="1">
        <v>800</v>
      </c>
      <c r="S941" s="1">
        <v>752.8</v>
      </c>
      <c r="T941" s="1">
        <v>333.4</v>
      </c>
      <c r="U941" s="1">
        <v>2297</v>
      </c>
      <c r="V941">
        <v>1.0081285176999999</v>
      </c>
      <c r="W941">
        <f t="shared" si="58"/>
        <v>0.51727730229250724</v>
      </c>
      <c r="X941">
        <f t="shared" si="59"/>
        <v>6.8837671766618262</v>
      </c>
    </row>
    <row r="942" spans="1:24" x14ac:dyDescent="0.15">
      <c r="A942" s="98">
        <v>43077.469467592593</v>
      </c>
      <c r="B942" s="1">
        <v>355.6780555556179</v>
      </c>
      <c r="C942" s="1">
        <v>355.67</v>
      </c>
      <c r="D942" s="1">
        <v>23.77</v>
      </c>
      <c r="E942" s="1">
        <v>1836.335</v>
      </c>
      <c r="F942" s="1">
        <v>28.6</v>
      </c>
      <c r="G942" s="1">
        <v>402.6</v>
      </c>
      <c r="H942" s="1">
        <v>1.7999999999999999E-2</v>
      </c>
      <c r="I942" s="1">
        <v>0.47099999999999997</v>
      </c>
      <c r="J942" s="1">
        <v>0.52300000000000002</v>
      </c>
      <c r="K942" s="1">
        <v>6.88</v>
      </c>
      <c r="L942" s="1">
        <f t="shared" si="56"/>
        <v>0.51903600189483656</v>
      </c>
      <c r="M942" s="1">
        <f t="shared" si="57"/>
        <v>6.8278540975840833</v>
      </c>
      <c r="N942" s="1">
        <v>3.9E-2</v>
      </c>
      <c r="O942" s="1">
        <v>21.11</v>
      </c>
      <c r="P942" s="1">
        <v>6.8920000000000003</v>
      </c>
      <c r="Q942" s="1">
        <v>0</v>
      </c>
      <c r="R942" s="1">
        <v>800</v>
      </c>
      <c r="S942" s="1">
        <v>752.8</v>
      </c>
      <c r="T942" s="1">
        <v>333.4</v>
      </c>
      <c r="U942" s="1">
        <v>2297</v>
      </c>
      <c r="V942">
        <v>1.0080765989</v>
      </c>
      <c r="W942">
        <f t="shared" si="58"/>
        <v>0.5202883893667577</v>
      </c>
      <c r="X942">
        <f t="shared" si="59"/>
        <v>6.8443290991267549</v>
      </c>
    </row>
    <row r="943" spans="1:24" x14ac:dyDescent="0.15">
      <c r="A943" s="98">
        <v>43077.47016203704</v>
      </c>
      <c r="B943" s="1">
        <v>355.6947222223389</v>
      </c>
      <c r="C943" s="1">
        <v>355.69</v>
      </c>
      <c r="D943" s="1">
        <v>23.77</v>
      </c>
      <c r="E943" s="1">
        <v>1836.5229999999999</v>
      </c>
      <c r="F943" s="1">
        <v>28.6</v>
      </c>
      <c r="G943" s="1">
        <v>402.6</v>
      </c>
      <c r="H943" s="1">
        <v>1.7999999999999999E-2</v>
      </c>
      <c r="I943" s="1">
        <v>0.47</v>
      </c>
      <c r="J943" s="1">
        <v>0.52400000000000002</v>
      </c>
      <c r="K943" s="1">
        <v>6.87</v>
      </c>
      <c r="L943" s="1">
        <f t="shared" si="56"/>
        <v>0.52002842254855519</v>
      </c>
      <c r="M943" s="1">
        <f t="shared" si="57"/>
        <v>6.8179298910468979</v>
      </c>
      <c r="N943" s="1">
        <v>3.9E-2</v>
      </c>
      <c r="O943" s="1">
        <v>21.11</v>
      </c>
      <c r="P943" s="1">
        <v>6.8959999999999999</v>
      </c>
      <c r="Q943" s="1">
        <v>0</v>
      </c>
      <c r="R943" s="1">
        <v>800</v>
      </c>
      <c r="S943" s="1">
        <v>752.8</v>
      </c>
      <c r="T943" s="1">
        <v>333.4</v>
      </c>
      <c r="U943" s="1">
        <v>2297</v>
      </c>
      <c r="V943">
        <v>1.0080591479000001</v>
      </c>
      <c r="W943">
        <f t="shared" si="58"/>
        <v>0.52129222882874848</v>
      </c>
      <c r="X943">
        <f t="shared" si="59"/>
        <v>6.8344992596440877</v>
      </c>
    </row>
    <row r="944" spans="1:24" x14ac:dyDescent="0.15">
      <c r="A944" s="98">
        <v>43077.470856481479</v>
      </c>
      <c r="B944" s="1">
        <v>355.71138888888527</v>
      </c>
      <c r="C944" s="1">
        <v>355.7</v>
      </c>
      <c r="D944" s="1">
        <v>23.77</v>
      </c>
      <c r="E944" s="1">
        <v>1836.316</v>
      </c>
      <c r="F944" s="1">
        <v>28.6</v>
      </c>
      <c r="G944" s="1">
        <v>402.6</v>
      </c>
      <c r="H944" s="1">
        <v>1.7999999999999999E-2</v>
      </c>
      <c r="I944" s="1">
        <v>0.47</v>
      </c>
      <c r="J944" s="1">
        <v>0.52400000000000002</v>
      </c>
      <c r="K944" s="1">
        <v>6.86</v>
      </c>
      <c r="L944" s="1">
        <f t="shared" si="56"/>
        <v>0.52002842254855519</v>
      </c>
      <c r="M944" s="1">
        <f t="shared" si="57"/>
        <v>6.8080056845097117</v>
      </c>
      <c r="N944" s="1">
        <v>3.9E-2</v>
      </c>
      <c r="O944" s="1">
        <v>21.11</v>
      </c>
      <c r="P944" s="1">
        <v>6.9</v>
      </c>
      <c r="Q944" s="1">
        <v>0</v>
      </c>
      <c r="R944" s="1">
        <v>800</v>
      </c>
      <c r="S944" s="1">
        <v>752.8</v>
      </c>
      <c r="T944" s="1">
        <v>333.4</v>
      </c>
      <c r="U944" s="1">
        <v>2297</v>
      </c>
      <c r="V944">
        <v>1.0080270759999999</v>
      </c>
      <c r="W944">
        <f t="shared" si="58"/>
        <v>0.52130881452632738</v>
      </c>
      <c r="X944">
        <f t="shared" si="59"/>
        <v>6.8247680680355067</v>
      </c>
    </row>
    <row r="945" spans="1:24" x14ac:dyDescent="0.15">
      <c r="A945" s="98">
        <v>43077.471550925926</v>
      </c>
      <c r="B945" s="1">
        <v>355.72805555560626</v>
      </c>
      <c r="C945" s="1">
        <v>355.72</v>
      </c>
      <c r="D945" s="1">
        <v>23.77</v>
      </c>
      <c r="E945" s="1">
        <v>1836.4059999999999</v>
      </c>
      <c r="F945" s="1">
        <v>28.6</v>
      </c>
      <c r="G945" s="1">
        <v>402.6</v>
      </c>
      <c r="H945" s="1">
        <v>1.7999999999999999E-2</v>
      </c>
      <c r="I945" s="1">
        <v>0.47</v>
      </c>
      <c r="J945" s="1">
        <v>0.52300000000000002</v>
      </c>
      <c r="K945" s="1">
        <v>6.87</v>
      </c>
      <c r="L945" s="1">
        <f t="shared" si="56"/>
        <v>0.51903600189483656</v>
      </c>
      <c r="M945" s="1">
        <f t="shared" si="57"/>
        <v>6.8179298910468979</v>
      </c>
      <c r="N945" s="1">
        <v>3.9E-2</v>
      </c>
      <c r="O945" s="1">
        <v>21.11</v>
      </c>
      <c r="P945" s="1">
        <v>6.8940000000000001</v>
      </c>
      <c r="Q945" s="1">
        <v>0</v>
      </c>
      <c r="R945" s="1">
        <v>800</v>
      </c>
      <c r="S945" s="1">
        <v>752.8</v>
      </c>
      <c r="T945" s="1">
        <v>333.4</v>
      </c>
      <c r="U945" s="1">
        <v>2297.1</v>
      </c>
      <c r="V945">
        <v>1.0080202477</v>
      </c>
      <c r="W945">
        <f t="shared" si="58"/>
        <v>0.5203174749681172</v>
      </c>
      <c r="X945">
        <f t="shared" si="59"/>
        <v>6.83476300770739</v>
      </c>
    </row>
    <row r="946" spans="1:24" x14ac:dyDescent="0.15">
      <c r="A946" s="98">
        <v>43077.472245370373</v>
      </c>
      <c r="B946" s="1">
        <v>355.74472222232725</v>
      </c>
      <c r="C946" s="1">
        <v>355.74</v>
      </c>
      <c r="D946" s="1">
        <v>23.77</v>
      </c>
      <c r="E946" s="1">
        <v>1836.2170000000001</v>
      </c>
      <c r="F946" s="1">
        <v>28.6</v>
      </c>
      <c r="G946" s="1">
        <v>402.6</v>
      </c>
      <c r="H946" s="1">
        <v>1.7999999999999999E-2</v>
      </c>
      <c r="I946" s="1">
        <v>0.47</v>
      </c>
      <c r="J946" s="1">
        <v>0.52200000000000002</v>
      </c>
      <c r="K946" s="1">
        <v>6.87</v>
      </c>
      <c r="L946" s="1">
        <f t="shared" si="56"/>
        <v>0.51804358124111793</v>
      </c>
      <c r="M946" s="1">
        <f t="shared" si="57"/>
        <v>6.8179298910468979</v>
      </c>
      <c r="N946" s="1">
        <v>3.9E-2</v>
      </c>
      <c r="O946" s="1">
        <v>21.11</v>
      </c>
      <c r="P946" s="1">
        <v>6.9029999999999996</v>
      </c>
      <c r="Q946" s="1">
        <v>0</v>
      </c>
      <c r="R946" s="1">
        <v>800</v>
      </c>
      <c r="S946" s="1">
        <v>752.8</v>
      </c>
      <c r="T946" s="1">
        <v>333.4</v>
      </c>
      <c r="U946" s="1">
        <v>2297.1</v>
      </c>
      <c r="V946">
        <v>1.0080304899000001</v>
      </c>
      <c r="W946">
        <f t="shared" si="58"/>
        <v>0.51931732744704151</v>
      </c>
      <c r="X946">
        <f t="shared" si="59"/>
        <v>6.8346935623777298</v>
      </c>
    </row>
    <row r="947" spans="1:24" x14ac:dyDescent="0.15">
      <c r="A947" s="98">
        <v>43077.472939814812</v>
      </c>
      <c r="B947" s="1">
        <v>355.76138888887363</v>
      </c>
      <c r="C947" s="1">
        <v>355.75</v>
      </c>
      <c r="D947" s="1">
        <v>23.77</v>
      </c>
      <c r="E947" s="1">
        <v>1836.1559999999999</v>
      </c>
      <c r="F947" s="1">
        <v>28.6</v>
      </c>
      <c r="G947" s="1">
        <v>402.6</v>
      </c>
      <c r="H947" s="1">
        <v>1.7000000000000001E-2</v>
      </c>
      <c r="I947" s="1">
        <v>0.47</v>
      </c>
      <c r="J947" s="1">
        <v>0.52200000000000002</v>
      </c>
      <c r="K947" s="1">
        <v>6.87</v>
      </c>
      <c r="L947" s="1">
        <f t="shared" si="56"/>
        <v>0.51804358124111793</v>
      </c>
      <c r="M947" s="1">
        <f t="shared" si="57"/>
        <v>6.8179298910468979</v>
      </c>
      <c r="N947" s="1">
        <v>3.9E-2</v>
      </c>
      <c r="O947" s="1">
        <v>21.11</v>
      </c>
      <c r="P947" s="1">
        <v>6.8920000000000003</v>
      </c>
      <c r="Q947" s="1">
        <v>0</v>
      </c>
      <c r="R947" s="1">
        <v>800</v>
      </c>
      <c r="S947" s="1">
        <v>752.8</v>
      </c>
      <c r="T947" s="1">
        <v>333.4</v>
      </c>
      <c r="U947" s="1">
        <v>2297.1</v>
      </c>
      <c r="V947">
        <v>1.0080839688000001</v>
      </c>
      <c r="W947">
        <f t="shared" si="58"/>
        <v>0.51928977763940409</v>
      </c>
      <c r="X947">
        <f t="shared" si="59"/>
        <v>6.8343309815760653</v>
      </c>
    </row>
    <row r="948" spans="1:24" x14ac:dyDescent="0.15">
      <c r="A948" s="98">
        <v>43077.473634259259</v>
      </c>
      <c r="B948" s="1">
        <v>355.77805555559462</v>
      </c>
      <c r="C948" s="1">
        <v>355.77</v>
      </c>
      <c r="D948" s="1">
        <v>23.77</v>
      </c>
      <c r="E948" s="1">
        <v>1836.085</v>
      </c>
      <c r="F948" s="1">
        <v>28.6</v>
      </c>
      <c r="G948" s="1">
        <v>402.6</v>
      </c>
      <c r="H948" s="1">
        <v>1.7999999999999999E-2</v>
      </c>
      <c r="I948" s="1">
        <v>0.47</v>
      </c>
      <c r="J948" s="1">
        <v>0.52200000000000002</v>
      </c>
      <c r="K948" s="1">
        <v>6.87</v>
      </c>
      <c r="L948" s="1">
        <f t="shared" si="56"/>
        <v>0.51804358124111793</v>
      </c>
      <c r="M948" s="1">
        <f t="shared" si="57"/>
        <v>6.8179298910468979</v>
      </c>
      <c r="N948" s="1">
        <v>3.9E-2</v>
      </c>
      <c r="O948" s="1">
        <v>21.11</v>
      </c>
      <c r="P948" s="1">
        <v>6.9</v>
      </c>
      <c r="Q948" s="1">
        <v>0</v>
      </c>
      <c r="R948" s="1">
        <v>800</v>
      </c>
      <c r="S948" s="1">
        <v>752.8</v>
      </c>
      <c r="T948" s="1">
        <v>333.4</v>
      </c>
      <c r="U948" s="1">
        <v>2297.1</v>
      </c>
      <c r="V948">
        <v>1.0080992272</v>
      </c>
      <c r="W948">
        <f t="shared" si="58"/>
        <v>0.51928191776715216</v>
      </c>
      <c r="X948">
        <f t="shared" si="59"/>
        <v>6.8342275384297606</v>
      </c>
    </row>
    <row r="949" spans="1:24" x14ac:dyDescent="0.15">
      <c r="A949" s="98">
        <v>43077.474328703705</v>
      </c>
      <c r="B949" s="1">
        <v>355.79472222231561</v>
      </c>
      <c r="C949" s="1">
        <v>355.79</v>
      </c>
      <c r="D949" s="1">
        <v>23.77</v>
      </c>
      <c r="E949" s="1">
        <v>1836.491</v>
      </c>
      <c r="F949" s="1">
        <v>28.6</v>
      </c>
      <c r="G949" s="1">
        <v>402.6</v>
      </c>
      <c r="H949" s="1">
        <v>1.7999999999999999E-2</v>
      </c>
      <c r="I949" s="1">
        <v>0.47</v>
      </c>
      <c r="J949" s="1">
        <v>0.52200000000000002</v>
      </c>
      <c r="K949" s="1">
        <v>6.87</v>
      </c>
      <c r="L949" s="1">
        <f t="shared" si="56"/>
        <v>0.51804358124111793</v>
      </c>
      <c r="M949" s="1">
        <f t="shared" si="57"/>
        <v>6.8179298910468979</v>
      </c>
      <c r="N949" s="1">
        <v>3.9E-2</v>
      </c>
      <c r="O949" s="1">
        <v>21.11</v>
      </c>
      <c r="P949" s="1">
        <v>6.9</v>
      </c>
      <c r="Q949" s="1">
        <v>0</v>
      </c>
      <c r="R949" s="1">
        <v>800</v>
      </c>
      <c r="S949" s="1">
        <v>752.8</v>
      </c>
      <c r="T949" s="1">
        <v>333.4</v>
      </c>
      <c r="U949" s="1">
        <v>2297.1</v>
      </c>
      <c r="V949">
        <v>1.0080814920000001</v>
      </c>
      <c r="W949">
        <f t="shared" si="58"/>
        <v>0.51929105350542437</v>
      </c>
      <c r="X949">
        <f t="shared" si="59"/>
        <v>6.834347773146102</v>
      </c>
    </row>
    <row r="950" spans="1:24" x14ac:dyDescent="0.15">
      <c r="A950" s="98">
        <v>43077.475023148145</v>
      </c>
      <c r="B950" s="1">
        <v>355.81138888886198</v>
      </c>
      <c r="C950" s="1">
        <v>355.8</v>
      </c>
      <c r="D950" s="1">
        <v>23.77</v>
      </c>
      <c r="E950" s="1">
        <v>1836.2550000000001</v>
      </c>
      <c r="F950" s="1">
        <v>28.6</v>
      </c>
      <c r="G950" s="1">
        <v>402.6</v>
      </c>
      <c r="H950" s="1">
        <v>1.7999999999999999E-2</v>
      </c>
      <c r="I950" s="1">
        <v>0.47</v>
      </c>
      <c r="J950" s="1">
        <v>0.52200000000000002</v>
      </c>
      <c r="K950" s="1">
        <v>6.87</v>
      </c>
      <c r="L950" s="1">
        <f t="shared" si="56"/>
        <v>0.51804358124111793</v>
      </c>
      <c r="M950" s="1">
        <f t="shared" si="57"/>
        <v>6.8179298910468979</v>
      </c>
      <c r="N950" s="1">
        <v>3.9E-2</v>
      </c>
      <c r="O950" s="1">
        <v>21.11</v>
      </c>
      <c r="P950" s="1">
        <v>6.891</v>
      </c>
      <c r="Q950" s="1">
        <v>0</v>
      </c>
      <c r="R950" s="1">
        <v>800</v>
      </c>
      <c r="S950" s="1">
        <v>752.8</v>
      </c>
      <c r="T950" s="1">
        <v>333.4</v>
      </c>
      <c r="U950" s="1">
        <v>2297.1</v>
      </c>
      <c r="V950">
        <v>1.0080248572000001</v>
      </c>
      <c r="W950">
        <f t="shared" si="58"/>
        <v>0.51932022931864652</v>
      </c>
      <c r="X950">
        <f t="shared" si="59"/>
        <v>6.83473175367644</v>
      </c>
    </row>
    <row r="951" spans="1:24" x14ac:dyDescent="0.15">
      <c r="A951" s="98">
        <v>43077.475717592592</v>
      </c>
      <c r="B951" s="1">
        <v>355.82805555558298</v>
      </c>
      <c r="C951" s="1">
        <v>355.82</v>
      </c>
      <c r="D951" s="1">
        <v>23.77</v>
      </c>
      <c r="E951" s="1">
        <v>1836.076</v>
      </c>
      <c r="F951" s="1">
        <v>28.6</v>
      </c>
      <c r="G951" s="1">
        <v>402.6</v>
      </c>
      <c r="H951" s="1">
        <v>1.7000000000000001E-2</v>
      </c>
      <c r="I951" s="1">
        <v>0.47</v>
      </c>
      <c r="J951" s="1">
        <v>0.52200000000000002</v>
      </c>
      <c r="K951" s="1">
        <v>6.87</v>
      </c>
      <c r="L951" s="1">
        <f t="shared" si="56"/>
        <v>0.51804358124111793</v>
      </c>
      <c r="M951" s="1">
        <f t="shared" si="57"/>
        <v>6.8179298910468979</v>
      </c>
      <c r="N951" s="1">
        <v>3.9E-2</v>
      </c>
      <c r="O951" s="1">
        <v>21.11</v>
      </c>
      <c r="P951" s="1">
        <v>6.899</v>
      </c>
      <c r="Q951" s="1">
        <v>0</v>
      </c>
      <c r="R951" s="1">
        <v>800</v>
      </c>
      <c r="S951" s="1">
        <v>752.8</v>
      </c>
      <c r="T951" s="1">
        <v>333.4</v>
      </c>
      <c r="U951" s="1">
        <v>2297.1999999999998</v>
      </c>
      <c r="V951">
        <v>1.007929963</v>
      </c>
      <c r="W951">
        <f t="shared" si="58"/>
        <v>0.51936912207857444</v>
      </c>
      <c r="X951">
        <f t="shared" si="59"/>
        <v>6.83537522735595</v>
      </c>
    </row>
    <row r="952" spans="1:24" x14ac:dyDescent="0.15">
      <c r="A952" s="98">
        <v>43077.476412037038</v>
      </c>
      <c r="B952" s="1">
        <v>355.84472222230397</v>
      </c>
      <c r="C952" s="1">
        <v>355.84</v>
      </c>
      <c r="D952" s="1">
        <v>23.77</v>
      </c>
      <c r="E952" s="1">
        <v>1836.2239999999999</v>
      </c>
      <c r="F952" s="1">
        <v>28.6</v>
      </c>
      <c r="G952" s="1">
        <v>402.6</v>
      </c>
      <c r="H952" s="1">
        <v>1.7000000000000001E-2</v>
      </c>
      <c r="I952" s="1">
        <v>0.47</v>
      </c>
      <c r="J952" s="1">
        <v>0.52200000000000002</v>
      </c>
      <c r="K952" s="1">
        <v>6.87</v>
      </c>
      <c r="L952" s="1">
        <f t="shared" si="56"/>
        <v>0.51804358124111793</v>
      </c>
      <c r="M952" s="1">
        <f t="shared" si="57"/>
        <v>6.8179298910468979</v>
      </c>
      <c r="N952" s="1">
        <v>3.9E-2</v>
      </c>
      <c r="O952" s="1">
        <v>21.11</v>
      </c>
      <c r="P952" s="1">
        <v>6.9039999999999999</v>
      </c>
      <c r="Q952" s="1">
        <v>0</v>
      </c>
      <c r="R952" s="1">
        <v>800</v>
      </c>
      <c r="S952" s="1">
        <v>752.8</v>
      </c>
      <c r="T952" s="1">
        <v>333.4</v>
      </c>
      <c r="U952" s="1">
        <v>2297.1999999999998</v>
      </c>
      <c r="V952">
        <v>1.0078579038</v>
      </c>
      <c r="W952">
        <f t="shared" si="58"/>
        <v>0.51940625561029619</v>
      </c>
      <c r="X952">
        <f t="shared" si="59"/>
        <v>6.8358639387791849</v>
      </c>
    </row>
    <row r="953" spans="1:24" x14ac:dyDescent="0.15">
      <c r="A953" s="98">
        <v>43077.477106481485</v>
      </c>
      <c r="B953" s="1">
        <v>355.86138888902497</v>
      </c>
      <c r="C953" s="1">
        <v>355.85</v>
      </c>
      <c r="D953" s="1">
        <v>23.77</v>
      </c>
      <c r="E953" s="1">
        <v>1835.9849999999999</v>
      </c>
      <c r="F953" s="1">
        <v>28.6</v>
      </c>
      <c r="G953" s="1">
        <v>402.6</v>
      </c>
      <c r="H953" s="1">
        <v>1.7000000000000001E-2</v>
      </c>
      <c r="I953" s="1">
        <v>0.47</v>
      </c>
      <c r="J953" s="1">
        <v>0.52200000000000002</v>
      </c>
      <c r="K953" s="1">
        <v>6.87</v>
      </c>
      <c r="L953" s="1">
        <f t="shared" si="56"/>
        <v>0.51804358124111793</v>
      </c>
      <c r="M953" s="1">
        <f t="shared" si="57"/>
        <v>6.8179298910468979</v>
      </c>
      <c r="N953" s="1">
        <v>3.9E-2</v>
      </c>
      <c r="O953" s="1">
        <v>21.11</v>
      </c>
      <c r="P953" s="1">
        <v>6.9029999999999996</v>
      </c>
      <c r="Q953" s="1">
        <v>0</v>
      </c>
      <c r="R953" s="1">
        <v>800</v>
      </c>
      <c r="S953" s="1">
        <v>752.8</v>
      </c>
      <c r="T953" s="1">
        <v>333.4</v>
      </c>
      <c r="U953" s="1">
        <v>2297.1999999999998</v>
      </c>
      <c r="V953">
        <v>1.0078896685000001</v>
      </c>
      <c r="W953">
        <f t="shared" si="58"/>
        <v>0.51938988597738556</v>
      </c>
      <c r="X953">
        <f t="shared" si="59"/>
        <v>6.8356484993575464</v>
      </c>
    </row>
    <row r="954" spans="1:24" x14ac:dyDescent="0.15">
      <c r="A954" s="98">
        <v>43077.477800925924</v>
      </c>
      <c r="B954" s="1">
        <v>355.87805555557134</v>
      </c>
      <c r="C954" s="1">
        <v>355.87</v>
      </c>
      <c r="D954" s="1">
        <v>23.77</v>
      </c>
      <c r="E954" s="1">
        <v>1835.7460000000001</v>
      </c>
      <c r="F954" s="1">
        <v>28.6</v>
      </c>
      <c r="G954" s="1">
        <v>402.6</v>
      </c>
      <c r="H954" s="1">
        <v>1.7999999999999999E-2</v>
      </c>
      <c r="I954" s="1">
        <v>0.47099999999999997</v>
      </c>
      <c r="J954" s="1">
        <v>0.52200000000000002</v>
      </c>
      <c r="K954" s="1">
        <v>6.87</v>
      </c>
      <c r="L954" s="1">
        <f t="shared" si="56"/>
        <v>0.51804358124111793</v>
      </c>
      <c r="M954" s="1">
        <f t="shared" si="57"/>
        <v>6.8179298910468979</v>
      </c>
      <c r="N954" s="1">
        <v>3.9E-2</v>
      </c>
      <c r="O954" s="1">
        <v>21.11</v>
      </c>
      <c r="P954" s="1">
        <v>6.9009999999999998</v>
      </c>
      <c r="Q954" s="1">
        <v>0</v>
      </c>
      <c r="R954" s="1">
        <v>800</v>
      </c>
      <c r="S954" s="1">
        <v>752.8</v>
      </c>
      <c r="T954" s="1">
        <v>333.4</v>
      </c>
      <c r="U954" s="1">
        <v>2297.1999999999998</v>
      </c>
      <c r="V954">
        <v>1.0078866263999999</v>
      </c>
      <c r="W954">
        <f t="shared" si="58"/>
        <v>0.51939145364971184</v>
      </c>
      <c r="X954">
        <f t="shared" si="59"/>
        <v>6.8356691313668971</v>
      </c>
    </row>
    <row r="955" spans="1:24" x14ac:dyDescent="0.15">
      <c r="A955" s="98">
        <v>43077.478495370371</v>
      </c>
      <c r="B955" s="1">
        <v>355.89472222229233</v>
      </c>
      <c r="C955" s="1">
        <v>355.89</v>
      </c>
      <c r="D955" s="1">
        <v>23.77</v>
      </c>
      <c r="E955" s="1">
        <v>1835.79</v>
      </c>
      <c r="F955" s="1">
        <v>28.6</v>
      </c>
      <c r="G955" s="1">
        <v>402.6</v>
      </c>
      <c r="H955" s="1">
        <v>1.7999999999999999E-2</v>
      </c>
      <c r="I955" s="1">
        <v>0.47</v>
      </c>
      <c r="J955" s="1">
        <v>0.52200000000000002</v>
      </c>
      <c r="K955" s="1">
        <v>6.87</v>
      </c>
      <c r="L955" s="1">
        <f t="shared" si="56"/>
        <v>0.51804358124111793</v>
      </c>
      <c r="M955" s="1">
        <f t="shared" si="57"/>
        <v>6.8179298910468979</v>
      </c>
      <c r="N955" s="1">
        <v>3.9E-2</v>
      </c>
      <c r="O955" s="1">
        <v>21.11</v>
      </c>
      <c r="P955" s="1">
        <v>6.89</v>
      </c>
      <c r="Q955" s="1">
        <v>0</v>
      </c>
      <c r="R955" s="1">
        <v>799</v>
      </c>
      <c r="S955" s="1">
        <v>752.8</v>
      </c>
      <c r="T955" s="1">
        <v>333.4</v>
      </c>
      <c r="U955" s="1">
        <v>2297.1999999999998</v>
      </c>
      <c r="V955">
        <v>1.0078377597999999</v>
      </c>
      <c r="W955">
        <f t="shared" si="58"/>
        <v>0.5194166371618022</v>
      </c>
      <c r="X955">
        <f t="shared" si="59"/>
        <v>6.8360005695432582</v>
      </c>
    </row>
    <row r="956" spans="1:24" x14ac:dyDescent="0.15">
      <c r="A956" s="98">
        <v>43077.479189814818</v>
      </c>
      <c r="B956" s="1">
        <v>355.91138888901332</v>
      </c>
      <c r="C956" s="1">
        <v>355.9</v>
      </c>
      <c r="D956" s="1">
        <v>23.77</v>
      </c>
      <c r="E956" s="1">
        <v>1835.7070000000001</v>
      </c>
      <c r="F956" s="1">
        <v>28.6</v>
      </c>
      <c r="G956" s="1">
        <v>402.6</v>
      </c>
      <c r="H956" s="1">
        <v>1.7999999999999999E-2</v>
      </c>
      <c r="I956" s="1">
        <v>0.47</v>
      </c>
      <c r="J956" s="1">
        <v>0.52200000000000002</v>
      </c>
      <c r="K956" s="1">
        <v>6.87</v>
      </c>
      <c r="L956" s="1">
        <f t="shared" si="56"/>
        <v>0.51804358124111793</v>
      </c>
      <c r="M956" s="1">
        <f t="shared" si="57"/>
        <v>6.8179298910468979</v>
      </c>
      <c r="N956" s="1">
        <v>3.9E-2</v>
      </c>
      <c r="O956" s="1">
        <v>21.11</v>
      </c>
      <c r="P956" s="1">
        <v>6.8929999999999998</v>
      </c>
      <c r="Q956" s="1">
        <v>0</v>
      </c>
      <c r="R956" s="1">
        <v>799</v>
      </c>
      <c r="S956" s="1">
        <v>752.8</v>
      </c>
      <c r="T956" s="1">
        <v>333.4</v>
      </c>
      <c r="U956" s="1">
        <v>2297.1999999999998</v>
      </c>
      <c r="V956">
        <v>1.0078362724000001</v>
      </c>
      <c r="W956">
        <f t="shared" si="58"/>
        <v>0.51941740373503154</v>
      </c>
      <c r="X956">
        <f t="shared" si="59"/>
        <v>6.8360106583518512</v>
      </c>
    </row>
    <row r="957" spans="1:24" x14ac:dyDescent="0.15">
      <c r="A957" s="98">
        <v>43077.479884259257</v>
      </c>
      <c r="B957" s="1">
        <v>355.92805555555969</v>
      </c>
      <c r="C957" s="1">
        <v>355.92</v>
      </c>
      <c r="D957" s="1">
        <v>23.77</v>
      </c>
      <c r="E957" s="1">
        <v>1835.4749999999999</v>
      </c>
      <c r="F957" s="1">
        <v>28.6</v>
      </c>
      <c r="G957" s="1">
        <v>402.6</v>
      </c>
      <c r="H957" s="1">
        <v>1.7999999999999999E-2</v>
      </c>
      <c r="I957" s="1">
        <v>0.47</v>
      </c>
      <c r="J957" s="1">
        <v>0.52200000000000002</v>
      </c>
      <c r="K957" s="1">
        <v>6.87</v>
      </c>
      <c r="L957" s="1">
        <f t="shared" si="56"/>
        <v>0.51804358124111793</v>
      </c>
      <c r="M957" s="1">
        <f t="shared" si="57"/>
        <v>6.8179298910468979</v>
      </c>
      <c r="N957" s="1">
        <v>3.9E-2</v>
      </c>
      <c r="O957" s="1">
        <v>21.11</v>
      </c>
      <c r="P957" s="1">
        <v>6.9</v>
      </c>
      <c r="Q957" s="1">
        <v>0</v>
      </c>
      <c r="R957" s="1">
        <v>799</v>
      </c>
      <c r="S957" s="1">
        <v>752.8</v>
      </c>
      <c r="T957" s="1">
        <v>333.4</v>
      </c>
      <c r="U957" s="1">
        <v>2297.1999999999998</v>
      </c>
      <c r="V957">
        <v>1.0078534729999999</v>
      </c>
      <c r="W957">
        <f t="shared" si="58"/>
        <v>0.51940853906250328</v>
      </c>
      <c r="X957">
        <f t="shared" si="59"/>
        <v>6.8358939911099563</v>
      </c>
    </row>
    <row r="958" spans="1:24" x14ac:dyDescent="0.15">
      <c r="A958" s="98">
        <v>43077.480578703704</v>
      </c>
      <c r="B958" s="1">
        <v>355.94472222228069</v>
      </c>
      <c r="C958" s="1">
        <v>355.94</v>
      </c>
      <c r="D958" s="1">
        <v>23.77</v>
      </c>
      <c r="E958" s="1">
        <v>1835.338</v>
      </c>
      <c r="F958" s="1">
        <v>28.6</v>
      </c>
      <c r="G958" s="1">
        <v>402.6</v>
      </c>
      <c r="H958" s="1">
        <v>1.7000000000000001E-2</v>
      </c>
      <c r="I958" s="1">
        <v>0.47</v>
      </c>
      <c r="J958" s="1">
        <v>0.52200000000000002</v>
      </c>
      <c r="K958" s="1">
        <v>6.87</v>
      </c>
      <c r="L958" s="1">
        <f t="shared" si="56"/>
        <v>0.51804358124111793</v>
      </c>
      <c r="M958" s="1">
        <f t="shared" si="57"/>
        <v>6.8179298910468979</v>
      </c>
      <c r="N958" s="1">
        <v>3.9E-2</v>
      </c>
      <c r="O958" s="1">
        <v>21.11</v>
      </c>
      <c r="P958" s="1">
        <v>6.8940000000000001</v>
      </c>
      <c r="Q958" s="1">
        <v>0</v>
      </c>
      <c r="R958" s="1">
        <v>799</v>
      </c>
      <c r="S958" s="1">
        <v>752.8</v>
      </c>
      <c r="T958" s="1">
        <v>333.4</v>
      </c>
      <c r="U958" s="1">
        <v>2297.1999999999998</v>
      </c>
      <c r="V958">
        <v>1.0079152136</v>
      </c>
      <c r="W958">
        <f t="shared" si="58"/>
        <v>0.51937672230409515</v>
      </c>
      <c r="X958">
        <f t="shared" si="59"/>
        <v>6.8354752533125174</v>
      </c>
    </row>
    <row r="959" spans="1:24" x14ac:dyDescent="0.15">
      <c r="A959" s="98">
        <v>43077.481273148151</v>
      </c>
      <c r="B959" s="1">
        <v>355.96138888900168</v>
      </c>
      <c r="C959" s="1">
        <v>355.95</v>
      </c>
      <c r="D959" s="1">
        <v>23.77</v>
      </c>
      <c r="E959" s="1">
        <v>1835.1020000000001</v>
      </c>
      <c r="F959" s="1">
        <v>28.6</v>
      </c>
      <c r="G959" s="1">
        <v>402.6</v>
      </c>
      <c r="H959" s="1">
        <v>1.7999999999999999E-2</v>
      </c>
      <c r="I959" s="1">
        <v>0.47</v>
      </c>
      <c r="J959" s="1">
        <v>0.52200000000000002</v>
      </c>
      <c r="K959" s="1">
        <v>6.87</v>
      </c>
      <c r="L959" s="1">
        <f t="shared" si="56"/>
        <v>0.51804358124111793</v>
      </c>
      <c r="M959" s="1">
        <f t="shared" si="57"/>
        <v>6.8179298910468979</v>
      </c>
      <c r="N959" s="1">
        <v>3.9E-2</v>
      </c>
      <c r="O959" s="1">
        <v>21.11</v>
      </c>
      <c r="P959" s="1">
        <v>6.9039999999999999</v>
      </c>
      <c r="Q959" s="1">
        <v>0</v>
      </c>
      <c r="R959" s="1">
        <v>800</v>
      </c>
      <c r="S959" s="1">
        <v>752.8</v>
      </c>
      <c r="T959" s="1">
        <v>333.4</v>
      </c>
      <c r="U959" s="1">
        <v>2297.1999999999998</v>
      </c>
      <c r="V959">
        <v>1.0078381237</v>
      </c>
      <c r="W959">
        <f t="shared" si="58"/>
        <v>0.51941644961609423</v>
      </c>
      <c r="X959">
        <f t="shared" si="59"/>
        <v>6.8359981012692863</v>
      </c>
    </row>
    <row r="960" spans="1:24" x14ac:dyDescent="0.15">
      <c r="A960" s="98">
        <v>43077.48196759259</v>
      </c>
      <c r="B960" s="1">
        <v>355.97805555554805</v>
      </c>
      <c r="C960" s="1">
        <v>355.97</v>
      </c>
      <c r="D960" s="1">
        <v>23.77</v>
      </c>
      <c r="E960" s="1">
        <v>1835.3340000000001</v>
      </c>
      <c r="F960" s="1">
        <v>28.6</v>
      </c>
      <c r="G960" s="1">
        <v>402.6</v>
      </c>
      <c r="H960" s="1">
        <v>1.7000000000000001E-2</v>
      </c>
      <c r="I960" s="1">
        <v>0.47</v>
      </c>
      <c r="J960" s="1">
        <v>0.52200000000000002</v>
      </c>
      <c r="K960" s="1">
        <v>6.87</v>
      </c>
      <c r="L960" s="1">
        <f t="shared" si="56"/>
        <v>0.51804358124111793</v>
      </c>
      <c r="M960" s="1">
        <f t="shared" si="57"/>
        <v>6.8179298910468979</v>
      </c>
      <c r="N960" s="1">
        <v>3.9E-2</v>
      </c>
      <c r="O960" s="1">
        <v>21.11</v>
      </c>
      <c r="P960" s="1">
        <v>6.8890000000000002</v>
      </c>
      <c r="Q960" s="1">
        <v>0</v>
      </c>
      <c r="R960" s="1">
        <v>800</v>
      </c>
      <c r="S960" s="1">
        <v>752.8</v>
      </c>
      <c r="T960" s="1">
        <v>333.4</v>
      </c>
      <c r="U960" s="1">
        <v>2297.3000000000002</v>
      </c>
      <c r="V960">
        <v>1.0078060162</v>
      </c>
      <c r="W960">
        <f t="shared" si="58"/>
        <v>0.51943299760587403</v>
      </c>
      <c r="X960">
        <f t="shared" si="59"/>
        <v>6.8362158880313304</v>
      </c>
    </row>
    <row r="961" spans="1:24" x14ac:dyDescent="0.15">
      <c r="A961" s="98">
        <v>43077.482662037037</v>
      </c>
      <c r="B961" s="1">
        <v>355.99472222226905</v>
      </c>
      <c r="C961" s="1">
        <v>355.99</v>
      </c>
      <c r="D961" s="1">
        <v>23.77</v>
      </c>
      <c r="E961" s="1">
        <v>1835.175</v>
      </c>
      <c r="F961" s="1">
        <v>28.6</v>
      </c>
      <c r="G961" s="1">
        <v>402.6</v>
      </c>
      <c r="H961" s="1">
        <v>1.7999999999999999E-2</v>
      </c>
      <c r="I961" s="1">
        <v>0.47</v>
      </c>
      <c r="J961" s="1">
        <v>0.52200000000000002</v>
      </c>
      <c r="K961" s="1">
        <v>6.87</v>
      </c>
      <c r="L961" s="1">
        <f t="shared" si="56"/>
        <v>0.51804358124111793</v>
      </c>
      <c r="M961" s="1">
        <f t="shared" si="57"/>
        <v>6.8179298910468979</v>
      </c>
      <c r="N961" s="1">
        <v>3.9E-2</v>
      </c>
      <c r="O961" s="1">
        <v>21.11</v>
      </c>
      <c r="P961" s="1">
        <v>6.8929999999999998</v>
      </c>
      <c r="Q961" s="1">
        <v>0</v>
      </c>
      <c r="R961" s="1">
        <v>800</v>
      </c>
      <c r="S961" s="1">
        <v>752.8</v>
      </c>
      <c r="T961" s="1">
        <v>333.4</v>
      </c>
      <c r="U961" s="1">
        <v>2297.3000000000002</v>
      </c>
      <c r="V961">
        <v>1.0077838193999999</v>
      </c>
      <c r="W961">
        <f t="shared" si="58"/>
        <v>0.51944443830390796</v>
      </c>
      <c r="X961">
        <f t="shared" si="59"/>
        <v>6.8363664581376398</v>
      </c>
    </row>
    <row r="962" spans="1:24" x14ac:dyDescent="0.15">
      <c r="A962" s="98">
        <v>43077.483356481483</v>
      </c>
      <c r="B962" s="1">
        <v>356.01138888899004</v>
      </c>
      <c r="C962" s="1">
        <v>356</v>
      </c>
      <c r="D962" s="1">
        <v>23.77</v>
      </c>
      <c r="E962" s="1">
        <v>1834.915</v>
      </c>
      <c r="F962" s="1">
        <v>28.6</v>
      </c>
      <c r="G962" s="1">
        <v>402.6</v>
      </c>
      <c r="H962" s="1">
        <v>1.7999999999999999E-2</v>
      </c>
      <c r="I962" s="1">
        <v>0.47</v>
      </c>
      <c r="J962" s="1">
        <v>0.52200000000000002</v>
      </c>
      <c r="K962" s="1">
        <v>6.87</v>
      </c>
      <c r="L962" s="1">
        <f t="shared" si="56"/>
        <v>0.51804358124111793</v>
      </c>
      <c r="M962" s="1">
        <f t="shared" si="57"/>
        <v>6.8179298910468979</v>
      </c>
      <c r="N962" s="1">
        <v>3.9E-2</v>
      </c>
      <c r="O962" s="1">
        <v>21.11</v>
      </c>
      <c r="P962" s="1">
        <v>6.9020000000000001</v>
      </c>
      <c r="Q962" s="1">
        <v>0</v>
      </c>
      <c r="R962" s="1">
        <v>800</v>
      </c>
      <c r="S962" s="1">
        <v>752.8</v>
      </c>
      <c r="T962" s="1">
        <v>333.4</v>
      </c>
      <c r="U962" s="1">
        <v>2297.3000000000002</v>
      </c>
      <c r="V962">
        <v>1.0077911268999999</v>
      </c>
      <c r="W962">
        <f t="shared" si="58"/>
        <v>0.51944067180891551</v>
      </c>
      <c r="X962">
        <f t="shared" si="59"/>
        <v>6.8363168876000948</v>
      </c>
    </row>
    <row r="963" spans="1:24" x14ac:dyDescent="0.15">
      <c r="A963" s="98">
        <v>43077.484050925923</v>
      </c>
      <c r="B963" s="1">
        <v>356.02805555553641</v>
      </c>
      <c r="C963" s="1">
        <v>356.02</v>
      </c>
      <c r="D963" s="1">
        <v>23.77</v>
      </c>
      <c r="E963" s="1">
        <v>1834.7950000000001</v>
      </c>
      <c r="F963" s="1">
        <v>28.6</v>
      </c>
      <c r="G963" s="1">
        <v>402.6</v>
      </c>
      <c r="H963" s="1">
        <v>1.7000000000000001E-2</v>
      </c>
      <c r="I963" s="1">
        <v>0.47</v>
      </c>
      <c r="J963" s="1">
        <v>0.52200000000000002</v>
      </c>
      <c r="K963" s="1">
        <v>6.87</v>
      </c>
      <c r="L963" s="1">
        <f t="shared" ref="L963:L1026" si="60">(J963*20.95)/O963</f>
        <v>0.51804358124111793</v>
      </c>
      <c r="M963" s="1">
        <f t="shared" ref="M963:M1026" si="61">(K963*20.95)/O963</f>
        <v>6.8179298910468979</v>
      </c>
      <c r="N963" s="1">
        <v>3.9E-2</v>
      </c>
      <c r="O963" s="1">
        <v>21.11</v>
      </c>
      <c r="P963" s="1">
        <v>6.89</v>
      </c>
      <c r="Q963" s="1">
        <v>0</v>
      </c>
      <c r="R963" s="1">
        <v>800</v>
      </c>
      <c r="S963" s="1">
        <v>752.8</v>
      </c>
      <c r="T963" s="1">
        <v>333.4</v>
      </c>
      <c r="U963" s="1">
        <v>2297.3000000000002</v>
      </c>
      <c r="V963">
        <v>1.0078001402000001</v>
      </c>
      <c r="W963">
        <f t="shared" ref="W963:W1026" si="62">J963*(Z$1/V963)</f>
        <v>0.51943602617093576</v>
      </c>
      <c r="X963">
        <f t="shared" ref="X963:X1026" si="63">K963*(Z$1/V963)</f>
        <v>6.836255746732431</v>
      </c>
    </row>
    <row r="964" spans="1:24" x14ac:dyDescent="0.15">
      <c r="A964" s="98">
        <v>43077.48474537037</v>
      </c>
      <c r="B964" s="1">
        <v>356.04472222225741</v>
      </c>
      <c r="C964" s="1">
        <v>356.04</v>
      </c>
      <c r="D964" s="1">
        <v>23.77</v>
      </c>
      <c r="E964" s="1">
        <v>1834.74</v>
      </c>
      <c r="F964" s="1">
        <v>28.6</v>
      </c>
      <c r="G964" s="1">
        <v>402.6</v>
      </c>
      <c r="H964" s="1">
        <v>1.7000000000000001E-2</v>
      </c>
      <c r="I964" s="1">
        <v>0.47</v>
      </c>
      <c r="J964" s="1">
        <v>0.52200000000000002</v>
      </c>
      <c r="K964" s="1">
        <v>6.87</v>
      </c>
      <c r="L964" s="1">
        <f t="shared" si="60"/>
        <v>0.51804358124111793</v>
      </c>
      <c r="M964" s="1">
        <f t="shared" si="61"/>
        <v>6.8179298910468979</v>
      </c>
      <c r="N964" s="1">
        <v>3.9E-2</v>
      </c>
      <c r="O964" s="1">
        <v>21.11</v>
      </c>
      <c r="P964" s="1">
        <v>6.9029999999999996</v>
      </c>
      <c r="Q964" s="1">
        <v>0</v>
      </c>
      <c r="R964" s="1">
        <v>800</v>
      </c>
      <c r="S964" s="1">
        <v>752.8</v>
      </c>
      <c r="T964" s="1">
        <v>333.4</v>
      </c>
      <c r="U964" s="1">
        <v>2297.3000000000002</v>
      </c>
      <c r="V964">
        <v>1.0078221291</v>
      </c>
      <c r="W964">
        <f t="shared" si="62"/>
        <v>0.51942469299367566</v>
      </c>
      <c r="X964">
        <f t="shared" si="63"/>
        <v>6.8361065916983748</v>
      </c>
    </row>
    <row r="965" spans="1:24" x14ac:dyDescent="0.15">
      <c r="A965" s="98">
        <v>43077.485439814816</v>
      </c>
      <c r="B965" s="1">
        <v>356.0613888889784</v>
      </c>
      <c r="C965" s="1">
        <v>356.05</v>
      </c>
      <c r="D965" s="1">
        <v>23.77</v>
      </c>
      <c r="E965" s="1">
        <v>1834.8030000000001</v>
      </c>
      <c r="F965" s="1">
        <v>28.6</v>
      </c>
      <c r="G965" s="1">
        <v>402.6</v>
      </c>
      <c r="H965" s="1">
        <v>1.7000000000000001E-2</v>
      </c>
      <c r="I965" s="1">
        <v>0.47</v>
      </c>
      <c r="J965" s="1">
        <v>0.52200000000000002</v>
      </c>
      <c r="K965" s="1">
        <v>6.87</v>
      </c>
      <c r="L965" s="1">
        <f t="shared" si="60"/>
        <v>0.51804358124111793</v>
      </c>
      <c r="M965" s="1">
        <f t="shared" si="61"/>
        <v>6.8179298910468979</v>
      </c>
      <c r="N965" s="1">
        <v>3.9E-2</v>
      </c>
      <c r="O965" s="1">
        <v>21.11</v>
      </c>
      <c r="P965" s="1">
        <v>6.8849999999999998</v>
      </c>
      <c r="Q965" s="1">
        <v>0</v>
      </c>
      <c r="R965" s="1">
        <v>800</v>
      </c>
      <c r="S965" s="1">
        <v>752.8</v>
      </c>
      <c r="T965" s="1">
        <v>333.4</v>
      </c>
      <c r="U965" s="1">
        <v>2297.3000000000002</v>
      </c>
      <c r="V965">
        <v>1.0078413554000001</v>
      </c>
      <c r="W965">
        <f t="shared" si="62"/>
        <v>0.51941478407802988</v>
      </c>
      <c r="X965">
        <f t="shared" si="63"/>
        <v>6.8359761812568296</v>
      </c>
    </row>
    <row r="966" spans="1:24" x14ac:dyDescent="0.15">
      <c r="A966" s="98">
        <v>43077.486134259256</v>
      </c>
      <c r="B966" s="1">
        <v>356.07805555552477</v>
      </c>
      <c r="C966" s="1">
        <v>356.07</v>
      </c>
      <c r="D966" s="1">
        <v>23.77</v>
      </c>
      <c r="E966" s="1">
        <v>1834.8520000000001</v>
      </c>
      <c r="F966" s="1">
        <v>28.6</v>
      </c>
      <c r="G966" s="1">
        <v>402.6</v>
      </c>
      <c r="H966" s="1">
        <v>1.7000000000000001E-2</v>
      </c>
      <c r="I966" s="1">
        <v>0.47</v>
      </c>
      <c r="J966" s="1">
        <v>0.52200000000000002</v>
      </c>
      <c r="K966" s="1">
        <v>6.87</v>
      </c>
      <c r="L966" s="1">
        <f t="shared" si="60"/>
        <v>0.51804358124111793</v>
      </c>
      <c r="M966" s="1">
        <f t="shared" si="61"/>
        <v>6.8179298910468979</v>
      </c>
      <c r="N966" s="1">
        <v>3.9E-2</v>
      </c>
      <c r="O966" s="1">
        <v>21.11</v>
      </c>
      <c r="P966" s="1">
        <v>6.891</v>
      </c>
      <c r="Q966" s="1">
        <v>0</v>
      </c>
      <c r="R966" s="1">
        <v>800</v>
      </c>
      <c r="S966" s="1">
        <v>752.8</v>
      </c>
      <c r="T966" s="1">
        <v>333.4</v>
      </c>
      <c r="U966" s="1">
        <v>2297.3000000000002</v>
      </c>
      <c r="V966">
        <v>1.0077519370000001</v>
      </c>
      <c r="W966">
        <f t="shared" si="62"/>
        <v>0.51946087204593483</v>
      </c>
      <c r="X966">
        <f t="shared" si="63"/>
        <v>6.8365827412942002</v>
      </c>
    </row>
    <row r="967" spans="1:24" x14ac:dyDescent="0.15">
      <c r="A967" s="98">
        <v>43077.486828703702</v>
      </c>
      <c r="B967" s="1">
        <v>356.09472222224576</v>
      </c>
      <c r="C967" s="1">
        <v>356.09</v>
      </c>
      <c r="D967" s="1">
        <v>23.77</v>
      </c>
      <c r="E967" s="1">
        <v>1834.885</v>
      </c>
      <c r="F967" s="1">
        <v>28.6</v>
      </c>
      <c r="G967" s="1">
        <v>402.6</v>
      </c>
      <c r="H967" s="1">
        <v>1.7000000000000001E-2</v>
      </c>
      <c r="I967" s="1">
        <v>0.47</v>
      </c>
      <c r="J967" s="1">
        <v>0.52200000000000002</v>
      </c>
      <c r="K967" s="1">
        <v>6.87</v>
      </c>
      <c r="L967" s="1">
        <f t="shared" si="60"/>
        <v>0.51804358124111793</v>
      </c>
      <c r="M967" s="1">
        <f t="shared" si="61"/>
        <v>6.8179298910468979</v>
      </c>
      <c r="N967" s="1">
        <v>3.9E-2</v>
      </c>
      <c r="O967" s="1">
        <v>21.11</v>
      </c>
      <c r="P967" s="1">
        <v>6.9</v>
      </c>
      <c r="Q967" s="1">
        <v>0</v>
      </c>
      <c r="R967" s="1">
        <v>800</v>
      </c>
      <c r="S967" s="1">
        <v>752.8</v>
      </c>
      <c r="T967" s="1">
        <v>333.4</v>
      </c>
      <c r="U967" s="1">
        <v>2297.4</v>
      </c>
      <c r="V967">
        <v>1.007759979</v>
      </c>
      <c r="W967">
        <f t="shared" si="62"/>
        <v>0.51945672670932697</v>
      </c>
      <c r="X967">
        <f t="shared" si="63"/>
        <v>6.8365281848526358</v>
      </c>
    </row>
    <row r="968" spans="1:24" x14ac:dyDescent="0.15">
      <c r="A968" s="98">
        <v>43077.487523148149</v>
      </c>
      <c r="B968" s="1">
        <v>356.11138888896676</v>
      </c>
      <c r="C968" s="1">
        <v>356.1</v>
      </c>
      <c r="D968" s="1">
        <v>23.77</v>
      </c>
      <c r="E968" s="1">
        <v>1834.78</v>
      </c>
      <c r="F968" s="1">
        <v>28.6</v>
      </c>
      <c r="G968" s="1">
        <v>402.6</v>
      </c>
      <c r="H968" s="1">
        <v>1.7000000000000001E-2</v>
      </c>
      <c r="I968" s="1">
        <v>0.47</v>
      </c>
      <c r="J968" s="1">
        <v>0.52200000000000002</v>
      </c>
      <c r="K968" s="1">
        <v>6.87</v>
      </c>
      <c r="L968" s="1">
        <f t="shared" si="60"/>
        <v>0.51804358124111793</v>
      </c>
      <c r="M968" s="1">
        <f t="shared" si="61"/>
        <v>6.8179298910468979</v>
      </c>
      <c r="N968" s="1">
        <v>3.9E-2</v>
      </c>
      <c r="O968" s="1">
        <v>21.11</v>
      </c>
      <c r="P968" s="1">
        <v>6.8890000000000002</v>
      </c>
      <c r="Q968" s="1">
        <v>0</v>
      </c>
      <c r="R968" s="1">
        <v>800</v>
      </c>
      <c r="S968" s="1">
        <v>752.8</v>
      </c>
      <c r="T968" s="1">
        <v>333.4</v>
      </c>
      <c r="U968" s="1">
        <v>2297.4</v>
      </c>
      <c r="V968">
        <v>1.007771558</v>
      </c>
      <c r="W968">
        <f t="shared" si="62"/>
        <v>0.51945075830369891</v>
      </c>
      <c r="X968">
        <f t="shared" si="63"/>
        <v>6.8364496351463817</v>
      </c>
    </row>
    <row r="969" spans="1:24" x14ac:dyDescent="0.15">
      <c r="A969" s="98">
        <v>43077.488217592596</v>
      </c>
      <c r="B969" s="1">
        <v>356.12805555568775</v>
      </c>
      <c r="C969" s="1">
        <v>356.12</v>
      </c>
      <c r="D969" s="1">
        <v>23.77</v>
      </c>
      <c r="E969" s="1">
        <v>1834.59</v>
      </c>
      <c r="F969" s="1">
        <v>28.6</v>
      </c>
      <c r="G969" s="1">
        <v>402.6</v>
      </c>
      <c r="H969" s="1">
        <v>1.7999999999999999E-2</v>
      </c>
      <c r="I969" s="1">
        <v>0.47</v>
      </c>
      <c r="J969" s="1">
        <v>0.52200000000000002</v>
      </c>
      <c r="K969" s="1">
        <v>6.87</v>
      </c>
      <c r="L969" s="1">
        <f t="shared" si="60"/>
        <v>0.51804358124111793</v>
      </c>
      <c r="M969" s="1">
        <f t="shared" si="61"/>
        <v>6.8179298910468979</v>
      </c>
      <c r="N969" s="1">
        <v>3.9E-2</v>
      </c>
      <c r="O969" s="1">
        <v>21.11</v>
      </c>
      <c r="P969" s="1">
        <v>6.9009999999999998</v>
      </c>
      <c r="Q969" s="1">
        <v>0</v>
      </c>
      <c r="R969" s="1">
        <v>800</v>
      </c>
      <c r="S969" s="1">
        <v>752.8</v>
      </c>
      <c r="T969" s="1">
        <v>333.4</v>
      </c>
      <c r="U969" s="1">
        <v>2297.4</v>
      </c>
      <c r="V969">
        <v>1.0077950575999999</v>
      </c>
      <c r="W969">
        <f t="shared" si="62"/>
        <v>0.51943864583604216</v>
      </c>
      <c r="X969">
        <f t="shared" si="63"/>
        <v>6.8362902239341174</v>
      </c>
    </row>
    <row r="970" spans="1:24" x14ac:dyDescent="0.15">
      <c r="A970" s="98">
        <v>43077.488912037035</v>
      </c>
      <c r="B970" s="1">
        <v>356.14472222223412</v>
      </c>
      <c r="C970" s="1">
        <v>356.14</v>
      </c>
      <c r="D970" s="1">
        <v>23.77</v>
      </c>
      <c r="E970" s="1">
        <v>1834.4349999999999</v>
      </c>
      <c r="F970" s="1">
        <v>28.6</v>
      </c>
      <c r="G970" s="1">
        <v>402.6</v>
      </c>
      <c r="H970" s="1">
        <v>1.7999999999999999E-2</v>
      </c>
      <c r="I970" s="1">
        <v>0.47</v>
      </c>
      <c r="J970" s="1">
        <v>0.52200000000000002</v>
      </c>
      <c r="K970" s="1">
        <v>6.87</v>
      </c>
      <c r="L970" s="1">
        <f t="shared" si="60"/>
        <v>0.51804358124111793</v>
      </c>
      <c r="M970" s="1">
        <f t="shared" si="61"/>
        <v>6.8179298910468979</v>
      </c>
      <c r="N970" s="1">
        <v>3.9E-2</v>
      </c>
      <c r="O970" s="1">
        <v>21.11</v>
      </c>
      <c r="P970" s="1">
        <v>6.89</v>
      </c>
      <c r="Q970" s="1">
        <v>0</v>
      </c>
      <c r="R970" s="1">
        <v>800</v>
      </c>
      <c r="S970" s="1">
        <v>752.8</v>
      </c>
      <c r="T970" s="1">
        <v>333.4</v>
      </c>
      <c r="U970" s="1">
        <v>2297.4</v>
      </c>
      <c r="V970">
        <v>1.0078310196</v>
      </c>
      <c r="W970">
        <f t="shared" si="62"/>
        <v>0.51942011093066776</v>
      </c>
      <c r="X970">
        <f t="shared" si="63"/>
        <v>6.8360462875358001</v>
      </c>
    </row>
    <row r="971" spans="1:24" x14ac:dyDescent="0.15">
      <c r="A971" s="98">
        <v>43077.489606481482</v>
      </c>
      <c r="B971" s="1">
        <v>356.16138888895512</v>
      </c>
      <c r="C971" s="1">
        <v>356.15</v>
      </c>
      <c r="D971" s="1">
        <v>23.77</v>
      </c>
      <c r="E971" s="1">
        <v>1834.46</v>
      </c>
      <c r="F971" s="1">
        <v>28.6</v>
      </c>
      <c r="G971" s="1">
        <v>402.6</v>
      </c>
      <c r="H971" s="1">
        <v>1.7999999999999999E-2</v>
      </c>
      <c r="I971" s="1">
        <v>0.47</v>
      </c>
      <c r="J971" s="1">
        <v>0.52200000000000002</v>
      </c>
      <c r="K971" s="1">
        <v>6.87</v>
      </c>
      <c r="L971" s="1">
        <f t="shared" si="60"/>
        <v>0.51804358124111793</v>
      </c>
      <c r="M971" s="1">
        <f t="shared" si="61"/>
        <v>6.8179298910468979</v>
      </c>
      <c r="N971" s="1">
        <v>0.04</v>
      </c>
      <c r="O971" s="1">
        <v>21.11</v>
      </c>
      <c r="P971" s="1">
        <v>6.8970000000000002</v>
      </c>
      <c r="Q971" s="1">
        <v>0</v>
      </c>
      <c r="R971" s="1">
        <v>800</v>
      </c>
      <c r="S971" s="1">
        <v>752.8</v>
      </c>
      <c r="T971" s="1">
        <v>333.4</v>
      </c>
      <c r="U971" s="1">
        <v>2297.4</v>
      </c>
      <c r="V971">
        <v>1.0077564478000001</v>
      </c>
      <c r="W971">
        <f t="shared" si="62"/>
        <v>0.51945854689673165</v>
      </c>
      <c r="X971">
        <f t="shared" si="63"/>
        <v>6.8365521401926168</v>
      </c>
    </row>
    <row r="972" spans="1:24" x14ac:dyDescent="0.15">
      <c r="A972" s="98">
        <v>43077.490300925929</v>
      </c>
      <c r="B972" s="1">
        <v>356.17805555567611</v>
      </c>
      <c r="C972" s="1">
        <v>356.17</v>
      </c>
      <c r="D972" s="1">
        <v>23.77</v>
      </c>
      <c r="E972" s="1">
        <v>1834.3050000000001</v>
      </c>
      <c r="F972" s="1">
        <v>28.6</v>
      </c>
      <c r="G972" s="1">
        <v>402.6</v>
      </c>
      <c r="H972" s="1">
        <v>1.7000000000000001E-2</v>
      </c>
      <c r="I972" s="1">
        <v>0.47</v>
      </c>
      <c r="J972" s="1">
        <v>0.52200000000000002</v>
      </c>
      <c r="K972" s="1">
        <v>6.87</v>
      </c>
      <c r="L972" s="1">
        <f t="shared" si="60"/>
        <v>0.51878083491461102</v>
      </c>
      <c r="M972" s="1">
        <f t="shared" si="61"/>
        <v>6.8276328273244786</v>
      </c>
      <c r="N972" s="1">
        <v>4.1000000000000002E-2</v>
      </c>
      <c r="O972" s="1">
        <v>21.08</v>
      </c>
      <c r="P972" s="1">
        <v>6.907</v>
      </c>
      <c r="Q972" s="1">
        <v>0</v>
      </c>
      <c r="R972" s="1">
        <v>800</v>
      </c>
      <c r="S972" s="1">
        <v>752.8</v>
      </c>
      <c r="T972" s="1">
        <v>333.4</v>
      </c>
      <c r="U972" s="1">
        <v>2297.4</v>
      </c>
      <c r="V972">
        <v>1.0077507709</v>
      </c>
      <c r="W972">
        <f t="shared" si="62"/>
        <v>0.51946147313038982</v>
      </c>
      <c r="X972">
        <f t="shared" si="63"/>
        <v>6.8365906521183488</v>
      </c>
    </row>
    <row r="973" spans="1:24" x14ac:dyDescent="0.15">
      <c r="A973" s="98">
        <v>43077.490995370368</v>
      </c>
      <c r="B973" s="1">
        <v>356.19472222222248</v>
      </c>
      <c r="C973" s="1">
        <v>356.19</v>
      </c>
      <c r="D973" s="1">
        <v>23.77</v>
      </c>
      <c r="E973" s="1">
        <v>1834.17</v>
      </c>
      <c r="F973" s="1">
        <v>28.6</v>
      </c>
      <c r="G973" s="1">
        <v>402.6</v>
      </c>
      <c r="H973" s="1">
        <v>1.7999999999999999E-2</v>
      </c>
      <c r="I973" s="1">
        <v>0.47</v>
      </c>
      <c r="J973" s="1">
        <v>0.52200000000000002</v>
      </c>
      <c r="K973" s="1">
        <v>6.87</v>
      </c>
      <c r="L973" s="1">
        <f t="shared" si="60"/>
        <v>0.51853485064011384</v>
      </c>
      <c r="M973" s="1">
        <f t="shared" si="61"/>
        <v>6.8243954480796587</v>
      </c>
      <c r="N973" s="1">
        <v>4.1000000000000002E-2</v>
      </c>
      <c r="O973" s="1">
        <v>21.09</v>
      </c>
      <c r="P973" s="1">
        <v>6.9</v>
      </c>
      <c r="Q973" s="1">
        <v>0</v>
      </c>
      <c r="R973" s="1">
        <v>800</v>
      </c>
      <c r="S973" s="1">
        <v>752.8</v>
      </c>
      <c r="T973" s="1">
        <v>333.4</v>
      </c>
      <c r="U973" s="1">
        <v>2297.4</v>
      </c>
      <c r="V973">
        <v>1.0078414066999999</v>
      </c>
      <c r="W973">
        <f t="shared" si="62"/>
        <v>0.51941475763936784</v>
      </c>
      <c r="X973">
        <f t="shared" si="63"/>
        <v>6.8359758332997265</v>
      </c>
    </row>
    <row r="974" spans="1:24" x14ac:dyDescent="0.15">
      <c r="A974" s="98">
        <v>43077.491689814815</v>
      </c>
      <c r="B974" s="1">
        <v>356.21138888894347</v>
      </c>
      <c r="C974" s="1">
        <v>356.2</v>
      </c>
      <c r="D974" s="1">
        <v>23.77</v>
      </c>
      <c r="E974" s="1">
        <v>1833.855</v>
      </c>
      <c r="F974" s="1">
        <v>28.6</v>
      </c>
      <c r="G974" s="1">
        <v>402.6</v>
      </c>
      <c r="H974" s="1">
        <v>1.7999999999999999E-2</v>
      </c>
      <c r="I974" s="1">
        <v>0.47</v>
      </c>
      <c r="J974" s="1">
        <v>0.52200000000000002</v>
      </c>
      <c r="K974" s="1">
        <v>6.87</v>
      </c>
      <c r="L974" s="1">
        <f t="shared" si="60"/>
        <v>0.51828909952606628</v>
      </c>
      <c r="M974" s="1">
        <f t="shared" si="61"/>
        <v>6.8211611374407584</v>
      </c>
      <c r="N974" s="1">
        <v>0.04</v>
      </c>
      <c r="O974" s="1">
        <v>21.1</v>
      </c>
      <c r="P974" s="1">
        <v>6.9059999999999997</v>
      </c>
      <c r="Q974" s="1">
        <v>0</v>
      </c>
      <c r="R974" s="1">
        <v>800</v>
      </c>
      <c r="S974" s="1">
        <v>752.8</v>
      </c>
      <c r="T974" s="1">
        <v>333.4</v>
      </c>
      <c r="U974" s="1">
        <v>2297.4</v>
      </c>
      <c r="V974">
        <v>1.0078424381</v>
      </c>
      <c r="W974">
        <f t="shared" si="62"/>
        <v>0.51941422608367938</v>
      </c>
      <c r="X974">
        <f t="shared" si="63"/>
        <v>6.8359688375380792</v>
      </c>
    </row>
    <row r="975" spans="1:24" x14ac:dyDescent="0.15">
      <c r="A975" s="98">
        <v>43077.492384259262</v>
      </c>
      <c r="B975" s="1">
        <v>356.22805555566447</v>
      </c>
      <c r="C975" s="1">
        <v>356.22</v>
      </c>
      <c r="D975" s="1">
        <v>23.78</v>
      </c>
      <c r="E975" s="1">
        <v>1833.74</v>
      </c>
      <c r="F975" s="1">
        <v>28.6</v>
      </c>
      <c r="G975" s="1">
        <v>402.6</v>
      </c>
      <c r="H975" s="1">
        <v>1.7999999999999999E-2</v>
      </c>
      <c r="I975" s="1">
        <v>0.47</v>
      </c>
      <c r="J975" s="1">
        <v>0.52200000000000002</v>
      </c>
      <c r="K975" s="1">
        <v>6.87</v>
      </c>
      <c r="L975" s="1">
        <f t="shared" si="60"/>
        <v>0.51828909952606628</v>
      </c>
      <c r="M975" s="1">
        <f t="shared" si="61"/>
        <v>6.8211611374407584</v>
      </c>
      <c r="N975" s="1">
        <v>0.04</v>
      </c>
      <c r="O975" s="1">
        <v>21.1</v>
      </c>
      <c r="P975" s="1">
        <v>6.8970000000000002</v>
      </c>
      <c r="Q975" s="1">
        <v>0</v>
      </c>
      <c r="R975" s="1">
        <v>800</v>
      </c>
      <c r="S975" s="1">
        <v>752.8</v>
      </c>
      <c r="T975" s="1">
        <v>333.4</v>
      </c>
      <c r="U975" s="1">
        <v>2297.4</v>
      </c>
      <c r="V975">
        <v>1.0078661454</v>
      </c>
      <c r="W975">
        <f t="shared" si="62"/>
        <v>0.51940200828180338</v>
      </c>
      <c r="X975">
        <f t="shared" si="63"/>
        <v>6.8358080400306305</v>
      </c>
    </row>
    <row r="976" spans="1:24" x14ac:dyDescent="0.15">
      <c r="A976" s="98">
        <v>43077.493078703701</v>
      </c>
      <c r="B976" s="1">
        <v>356.24472222221084</v>
      </c>
      <c r="C976" s="1">
        <v>356.24</v>
      </c>
      <c r="D976" s="1">
        <v>23.78</v>
      </c>
      <c r="E976" s="1">
        <v>1833.85</v>
      </c>
      <c r="F976" s="1">
        <v>28.6</v>
      </c>
      <c r="G976" s="1">
        <v>402.6</v>
      </c>
      <c r="H976" s="1">
        <v>1.7999999999999999E-2</v>
      </c>
      <c r="I976" s="1">
        <v>0.47</v>
      </c>
      <c r="J976" s="1">
        <v>0.52200000000000002</v>
      </c>
      <c r="K976" s="1">
        <v>6.87</v>
      </c>
      <c r="L976" s="1">
        <f t="shared" si="60"/>
        <v>0.51804358124111793</v>
      </c>
      <c r="M976" s="1">
        <f t="shared" si="61"/>
        <v>6.8179298910468979</v>
      </c>
      <c r="N976" s="1">
        <v>0.04</v>
      </c>
      <c r="O976" s="1">
        <v>21.11</v>
      </c>
      <c r="P976" s="1">
        <v>6.8970000000000002</v>
      </c>
      <c r="Q976" s="1">
        <v>0</v>
      </c>
      <c r="R976" s="1">
        <v>800</v>
      </c>
      <c r="S976" s="1">
        <v>752.8</v>
      </c>
      <c r="T976" s="1">
        <v>333.4</v>
      </c>
      <c r="U976" s="1">
        <v>2297.4</v>
      </c>
      <c r="V976">
        <v>1.0078612386999999</v>
      </c>
      <c r="W976">
        <f t="shared" si="62"/>
        <v>0.51940453695314848</v>
      </c>
      <c r="X976">
        <f t="shared" si="63"/>
        <v>6.835841319670747</v>
      </c>
    </row>
    <row r="977" spans="1:24" x14ac:dyDescent="0.15">
      <c r="A977" s="98">
        <v>43077.493773148148</v>
      </c>
      <c r="B977" s="1">
        <v>356.26138888893183</v>
      </c>
      <c r="C977" s="1">
        <v>356.25</v>
      </c>
      <c r="D977" s="1">
        <v>23.78</v>
      </c>
      <c r="E977" s="1">
        <v>1833.72</v>
      </c>
      <c r="F977" s="1">
        <v>28.6</v>
      </c>
      <c r="G977" s="1">
        <v>402.6</v>
      </c>
      <c r="H977" s="1">
        <v>1.7999999999999999E-2</v>
      </c>
      <c r="I977" s="1">
        <v>0.47</v>
      </c>
      <c r="J977" s="1">
        <v>0.52200000000000002</v>
      </c>
      <c r="K977" s="1">
        <v>6.87</v>
      </c>
      <c r="L977" s="1">
        <f t="shared" si="60"/>
        <v>0.51804358124111793</v>
      </c>
      <c r="M977" s="1">
        <f t="shared" si="61"/>
        <v>6.8179298910468979</v>
      </c>
      <c r="N977" s="1">
        <v>0.04</v>
      </c>
      <c r="O977" s="1">
        <v>21.11</v>
      </c>
      <c r="P977" s="1">
        <v>6.9029999999999996</v>
      </c>
      <c r="Q977" s="1">
        <v>0</v>
      </c>
      <c r="R977" s="1">
        <v>800</v>
      </c>
      <c r="S977" s="1">
        <v>752.8</v>
      </c>
      <c r="T977" s="1">
        <v>333.4</v>
      </c>
      <c r="U977" s="1">
        <v>2297.4</v>
      </c>
      <c r="V977">
        <v>1.0078123388</v>
      </c>
      <c r="W977">
        <f t="shared" si="62"/>
        <v>0.51942973889694166</v>
      </c>
      <c r="X977">
        <f t="shared" si="63"/>
        <v>6.8361730004252657</v>
      </c>
    </row>
    <row r="978" spans="1:24" x14ac:dyDescent="0.15">
      <c r="A978" s="98">
        <v>43077.494467592594</v>
      </c>
      <c r="B978" s="1">
        <v>356.27805555565283</v>
      </c>
      <c r="C978" s="1">
        <v>356.27</v>
      </c>
      <c r="D978" s="1">
        <v>23.78</v>
      </c>
      <c r="E978" s="1">
        <v>1833.73</v>
      </c>
      <c r="F978" s="1">
        <v>28.6</v>
      </c>
      <c r="G978" s="1">
        <v>402.6</v>
      </c>
      <c r="H978" s="1">
        <v>1.7000000000000001E-2</v>
      </c>
      <c r="I978" s="1">
        <v>0.47</v>
      </c>
      <c r="J978" s="1">
        <v>0.52200000000000002</v>
      </c>
      <c r="K978" s="1">
        <v>6.87</v>
      </c>
      <c r="L978" s="1">
        <f t="shared" si="60"/>
        <v>0.51804358124111793</v>
      </c>
      <c r="M978" s="1">
        <f t="shared" si="61"/>
        <v>6.8179298910468979</v>
      </c>
      <c r="N978" s="1">
        <v>0.04</v>
      </c>
      <c r="O978" s="1">
        <v>21.11</v>
      </c>
      <c r="P978" s="1">
        <v>6.9</v>
      </c>
      <c r="Q978" s="1">
        <v>0</v>
      </c>
      <c r="R978" s="1">
        <v>800</v>
      </c>
      <c r="S978" s="1">
        <v>752.8</v>
      </c>
      <c r="T978" s="1">
        <v>333.4</v>
      </c>
      <c r="U978" s="1">
        <v>2297.5</v>
      </c>
      <c r="V978">
        <v>1.0077992579999999</v>
      </c>
      <c r="W978">
        <f t="shared" si="62"/>
        <v>0.51943648087107452</v>
      </c>
      <c r="X978">
        <f t="shared" si="63"/>
        <v>6.8362617310043712</v>
      </c>
    </row>
    <row r="979" spans="1:24" x14ac:dyDescent="0.15">
      <c r="A979" s="98">
        <v>43077.495162037034</v>
      </c>
      <c r="B979" s="1">
        <v>356.2947222221992</v>
      </c>
      <c r="C979" s="1">
        <v>356.29</v>
      </c>
      <c r="D979" s="1">
        <v>23.78</v>
      </c>
      <c r="E979" s="1">
        <v>1833.778</v>
      </c>
      <c r="F979" s="1">
        <v>28.6</v>
      </c>
      <c r="G979" s="1">
        <v>402.6</v>
      </c>
      <c r="H979" s="1">
        <v>1.7999999999999999E-2</v>
      </c>
      <c r="I979" s="1">
        <v>0.47</v>
      </c>
      <c r="J979" s="1">
        <v>0.52100000000000002</v>
      </c>
      <c r="K979" s="1">
        <v>6.87</v>
      </c>
      <c r="L979" s="1">
        <f t="shared" si="60"/>
        <v>0.51705116058739931</v>
      </c>
      <c r="M979" s="1">
        <f t="shared" si="61"/>
        <v>6.8179298910468979</v>
      </c>
      <c r="N979" s="1">
        <v>0.04</v>
      </c>
      <c r="O979" s="1">
        <v>21.11</v>
      </c>
      <c r="P979" s="1">
        <v>6.9029999999999996</v>
      </c>
      <c r="Q979" s="1">
        <v>0</v>
      </c>
      <c r="R979" s="1">
        <v>800</v>
      </c>
      <c r="S979" s="1">
        <v>752.8</v>
      </c>
      <c r="T979" s="1">
        <v>333.4</v>
      </c>
      <c r="U979" s="1">
        <v>2297.5</v>
      </c>
      <c r="V979">
        <v>1.0077586928</v>
      </c>
      <c r="W979">
        <f t="shared" si="62"/>
        <v>0.51846226059167577</v>
      </c>
      <c r="X979">
        <f t="shared" si="63"/>
        <v>6.8365369102971441</v>
      </c>
    </row>
    <row r="980" spans="1:24" x14ac:dyDescent="0.15">
      <c r="A980" s="98">
        <v>43077.495856481481</v>
      </c>
      <c r="B980" s="1">
        <v>356.31138888892019</v>
      </c>
      <c r="C980" s="1">
        <v>356.3</v>
      </c>
      <c r="D980" s="1">
        <v>23.78</v>
      </c>
      <c r="E980" s="1">
        <v>1833.789</v>
      </c>
      <c r="F980" s="1">
        <v>28.6</v>
      </c>
      <c r="G980" s="1">
        <v>402.6</v>
      </c>
      <c r="H980" s="1">
        <v>1.7999999999999999E-2</v>
      </c>
      <c r="I980" s="1">
        <v>0.47</v>
      </c>
      <c r="J980" s="1">
        <v>0.51300000000000001</v>
      </c>
      <c r="K980" s="1">
        <v>6.89</v>
      </c>
      <c r="L980" s="1">
        <f t="shared" si="60"/>
        <v>0.50911179535765039</v>
      </c>
      <c r="M980" s="1">
        <f t="shared" si="61"/>
        <v>6.8377783041212687</v>
      </c>
      <c r="N980" s="1">
        <v>0.04</v>
      </c>
      <c r="O980" s="1">
        <v>21.11</v>
      </c>
      <c r="P980" s="1">
        <v>6.8849999999999998</v>
      </c>
      <c r="Q980" s="1">
        <v>0</v>
      </c>
      <c r="R980" s="1">
        <v>800</v>
      </c>
      <c r="S980" s="1">
        <v>752.8</v>
      </c>
      <c r="T980" s="1">
        <v>333.4</v>
      </c>
      <c r="U980" s="1">
        <v>2297.5</v>
      </c>
      <c r="V980">
        <v>1.0077626128000001</v>
      </c>
      <c r="W980">
        <f t="shared" si="62"/>
        <v>0.51049924204927788</v>
      </c>
      <c r="X980">
        <f t="shared" si="63"/>
        <v>6.8564128220653497</v>
      </c>
    </row>
    <row r="981" spans="1:24" x14ac:dyDescent="0.15">
      <c r="A981" s="98">
        <v>43077.496550925927</v>
      </c>
      <c r="B981" s="1">
        <v>356.32805555564119</v>
      </c>
      <c r="C981" s="1">
        <v>356.32</v>
      </c>
      <c r="D981" s="1">
        <v>23.78</v>
      </c>
      <c r="E981" s="1">
        <v>1833.893</v>
      </c>
      <c r="F981" s="1">
        <v>28.6</v>
      </c>
      <c r="G981" s="1">
        <v>402.6</v>
      </c>
      <c r="H981" s="1">
        <v>1.7999999999999999E-2</v>
      </c>
      <c r="I981" s="1">
        <v>0.47</v>
      </c>
      <c r="J981" s="1">
        <v>0.51200000000000001</v>
      </c>
      <c r="K981" s="1">
        <v>6.87</v>
      </c>
      <c r="L981" s="1">
        <f t="shared" si="60"/>
        <v>0.50811937470393176</v>
      </c>
      <c r="M981" s="1">
        <f t="shared" si="61"/>
        <v>6.8179298910468979</v>
      </c>
      <c r="N981" s="1">
        <v>0.04</v>
      </c>
      <c r="O981" s="1">
        <v>21.11</v>
      </c>
      <c r="P981" s="1">
        <v>6.89</v>
      </c>
      <c r="Q981" s="1">
        <v>0</v>
      </c>
      <c r="R981" s="1">
        <v>800</v>
      </c>
      <c r="S981" s="1">
        <v>752.8</v>
      </c>
      <c r="T981" s="1">
        <v>333.4</v>
      </c>
      <c r="U981" s="1">
        <v>2297.5</v>
      </c>
      <c r="V981">
        <v>1.0078324043</v>
      </c>
      <c r="W981">
        <f t="shared" si="62"/>
        <v>0.50946883411297761</v>
      </c>
      <c r="X981">
        <f t="shared" si="63"/>
        <v>6.8360368952268669</v>
      </c>
    </row>
    <row r="982" spans="1:24" x14ac:dyDescent="0.15">
      <c r="A982" s="98">
        <v>43077.497245370374</v>
      </c>
      <c r="B982" s="1">
        <v>356.34472222236218</v>
      </c>
      <c r="C982" s="1">
        <v>356.34</v>
      </c>
      <c r="D982" s="1">
        <v>23.78</v>
      </c>
      <c r="E982" s="1">
        <v>1833.557</v>
      </c>
      <c r="F982" s="1">
        <v>28.6</v>
      </c>
      <c r="G982" s="1">
        <v>402.6</v>
      </c>
      <c r="H982" s="1">
        <v>1.7000000000000001E-2</v>
      </c>
      <c r="I982" s="1">
        <v>0.47</v>
      </c>
      <c r="J982" s="1">
        <v>0.51600000000000001</v>
      </c>
      <c r="K982" s="1">
        <v>6.86</v>
      </c>
      <c r="L982" s="1">
        <f t="shared" si="60"/>
        <v>0.51208905731880627</v>
      </c>
      <c r="M982" s="1">
        <f t="shared" si="61"/>
        <v>6.8080056845097117</v>
      </c>
      <c r="N982" s="1">
        <v>0.04</v>
      </c>
      <c r="O982" s="1">
        <v>21.11</v>
      </c>
      <c r="P982" s="1">
        <v>6.9050000000000002</v>
      </c>
      <c r="Q982" s="1">
        <v>0</v>
      </c>
      <c r="R982" s="1">
        <v>800</v>
      </c>
      <c r="S982" s="1">
        <v>752.8</v>
      </c>
      <c r="T982" s="1">
        <v>333.4</v>
      </c>
      <c r="U982" s="1">
        <v>2297.5</v>
      </c>
      <c r="V982">
        <v>1.0078075536</v>
      </c>
      <c r="W982">
        <f t="shared" si="62"/>
        <v>0.51346172009878066</v>
      </c>
      <c r="X982">
        <f t="shared" si="63"/>
        <v>6.826254650925649</v>
      </c>
    </row>
    <row r="983" spans="1:24" x14ac:dyDescent="0.15">
      <c r="A983" s="98">
        <v>43077.497939814813</v>
      </c>
      <c r="B983" s="1">
        <v>356.36138888890855</v>
      </c>
      <c r="C983" s="1">
        <v>356.35</v>
      </c>
      <c r="D983" s="1">
        <v>23.78</v>
      </c>
      <c r="E983" s="1">
        <v>1833.7280000000001</v>
      </c>
      <c r="F983" s="1">
        <v>28.6</v>
      </c>
      <c r="G983" s="1">
        <v>402.6</v>
      </c>
      <c r="H983" s="1">
        <v>1.7999999999999999E-2</v>
      </c>
      <c r="I983" s="1">
        <v>0.47</v>
      </c>
      <c r="J983" s="1">
        <v>0.51900000000000002</v>
      </c>
      <c r="K983" s="1">
        <v>6.86</v>
      </c>
      <c r="L983" s="1">
        <f t="shared" si="60"/>
        <v>0.51506631927996205</v>
      </c>
      <c r="M983" s="1">
        <f t="shared" si="61"/>
        <v>6.8080056845097117</v>
      </c>
      <c r="N983" s="1">
        <v>0.04</v>
      </c>
      <c r="O983" s="1">
        <v>21.11</v>
      </c>
      <c r="P983" s="1">
        <v>6.8849999999999998</v>
      </c>
      <c r="Q983" s="1">
        <v>0</v>
      </c>
      <c r="R983" s="1">
        <v>800</v>
      </c>
      <c r="S983" s="1">
        <v>752.8</v>
      </c>
      <c r="T983" s="1">
        <v>333.4</v>
      </c>
      <c r="U983" s="1">
        <v>2297.6</v>
      </c>
      <c r="V983">
        <v>1.0078213209</v>
      </c>
      <c r="W983">
        <f t="shared" si="62"/>
        <v>0.51643990775587489</v>
      </c>
      <c r="X983">
        <f t="shared" si="63"/>
        <v>6.826161401166285</v>
      </c>
    </row>
    <row r="984" spans="1:24" x14ac:dyDescent="0.15">
      <c r="A984" s="98">
        <v>43077.49863425926</v>
      </c>
      <c r="B984" s="1">
        <v>356.37805555562954</v>
      </c>
      <c r="C984" s="1">
        <v>356.37</v>
      </c>
      <c r="D984" s="1">
        <v>23.79</v>
      </c>
      <c r="E984" s="1">
        <v>1833.692</v>
      </c>
      <c r="F984" s="1">
        <v>28.6</v>
      </c>
      <c r="G984" s="1">
        <v>402.6</v>
      </c>
      <c r="H984" s="1">
        <v>1.7999999999999999E-2</v>
      </c>
      <c r="I984" s="1">
        <v>0.47</v>
      </c>
      <c r="J984" s="1">
        <v>0.52100000000000002</v>
      </c>
      <c r="K984" s="1">
        <v>6.86</v>
      </c>
      <c r="L984" s="1">
        <f t="shared" si="60"/>
        <v>0.51705116058739931</v>
      </c>
      <c r="M984" s="1">
        <f t="shared" si="61"/>
        <v>6.8080056845097117</v>
      </c>
      <c r="N984" s="1">
        <v>0.04</v>
      </c>
      <c r="O984" s="1">
        <v>21.11</v>
      </c>
      <c r="P984" s="1">
        <v>6.8940000000000001</v>
      </c>
      <c r="Q984" s="1">
        <v>0</v>
      </c>
      <c r="R984" s="1">
        <v>800</v>
      </c>
      <c r="S984" s="1">
        <v>752.8</v>
      </c>
      <c r="T984" s="1">
        <v>333.4</v>
      </c>
      <c r="U984" s="1">
        <v>2297.6</v>
      </c>
      <c r="V984">
        <v>1.0077747905999999</v>
      </c>
      <c r="W984">
        <f t="shared" si="62"/>
        <v>0.5184539788784831</v>
      </c>
      <c r="X984">
        <f t="shared" si="63"/>
        <v>6.826476574100564</v>
      </c>
    </row>
    <row r="985" spans="1:24" x14ac:dyDescent="0.15">
      <c r="A985" s="98">
        <v>43077.499328703707</v>
      </c>
      <c r="B985" s="1">
        <v>356.39472222235054</v>
      </c>
      <c r="C985" s="1">
        <v>356.39</v>
      </c>
      <c r="D985" s="1">
        <v>23.79</v>
      </c>
      <c r="E985" s="1">
        <v>1833.751</v>
      </c>
      <c r="F985" s="1">
        <v>28.6</v>
      </c>
      <c r="G985" s="1">
        <v>402.6</v>
      </c>
      <c r="H985" s="1">
        <v>1.7999999999999999E-2</v>
      </c>
      <c r="I985" s="1">
        <v>0.47</v>
      </c>
      <c r="J985" s="1">
        <v>0.52200000000000002</v>
      </c>
      <c r="K985" s="1">
        <v>6.87</v>
      </c>
      <c r="L985" s="1">
        <f t="shared" si="60"/>
        <v>0.51804358124111793</v>
      </c>
      <c r="M985" s="1">
        <f t="shared" si="61"/>
        <v>6.8179298910468979</v>
      </c>
      <c r="N985" s="1">
        <v>0.04</v>
      </c>
      <c r="O985" s="1">
        <v>21.11</v>
      </c>
      <c r="P985" s="1">
        <v>6.899</v>
      </c>
      <c r="Q985" s="1">
        <v>0</v>
      </c>
      <c r="R985" s="1">
        <v>800</v>
      </c>
      <c r="S985" s="1">
        <v>752.8</v>
      </c>
      <c r="T985" s="1">
        <v>333.4</v>
      </c>
      <c r="U985" s="1">
        <v>2297.6</v>
      </c>
      <c r="V985">
        <v>1.0078518086000001</v>
      </c>
      <c r="W985">
        <f t="shared" si="62"/>
        <v>0.51940939683104115</v>
      </c>
      <c r="X985">
        <f t="shared" si="63"/>
        <v>6.8359052801326685</v>
      </c>
    </row>
    <row r="986" spans="1:24" x14ac:dyDescent="0.15">
      <c r="A986" s="98">
        <v>43077.500023148146</v>
      </c>
      <c r="B986" s="1">
        <v>356.41138888889691</v>
      </c>
      <c r="C986" s="1">
        <v>356.4</v>
      </c>
      <c r="D986" s="1">
        <v>23.79</v>
      </c>
      <c r="E986" s="1">
        <v>1833.4749999999999</v>
      </c>
      <c r="F986" s="1">
        <v>28.6</v>
      </c>
      <c r="G986" s="1">
        <v>402.6</v>
      </c>
      <c r="H986" s="1">
        <v>1.7999999999999999E-2</v>
      </c>
      <c r="I986" s="1">
        <v>0.47</v>
      </c>
      <c r="J986" s="1">
        <v>0.52200000000000002</v>
      </c>
      <c r="K986" s="1">
        <v>6.87</v>
      </c>
      <c r="L986" s="1">
        <f t="shared" si="60"/>
        <v>0.51804358124111793</v>
      </c>
      <c r="M986" s="1">
        <f t="shared" si="61"/>
        <v>6.8179298910468979</v>
      </c>
      <c r="N986" s="1">
        <v>0.04</v>
      </c>
      <c r="O986" s="1">
        <v>21.11</v>
      </c>
      <c r="P986" s="1">
        <v>6.9029999999999996</v>
      </c>
      <c r="Q986" s="1">
        <v>0</v>
      </c>
      <c r="R986" s="1">
        <v>800</v>
      </c>
      <c r="S986" s="1">
        <v>752.8</v>
      </c>
      <c r="T986" s="1">
        <v>333.5</v>
      </c>
      <c r="U986" s="1">
        <v>2297.6</v>
      </c>
      <c r="V986">
        <v>1.0077832559</v>
      </c>
      <c r="W986">
        <f t="shared" si="62"/>
        <v>0.51944472875023084</v>
      </c>
      <c r="X986">
        <f t="shared" si="63"/>
        <v>6.8363702806783264</v>
      </c>
    </row>
    <row r="987" spans="1:24" x14ac:dyDescent="0.15">
      <c r="A987" s="98">
        <v>43077.500717592593</v>
      </c>
      <c r="B987" s="1">
        <v>356.4280555556179</v>
      </c>
      <c r="C987" s="1">
        <v>356.42</v>
      </c>
      <c r="D987" s="1">
        <v>23.79</v>
      </c>
      <c r="E987" s="1">
        <v>1833.3810000000001</v>
      </c>
      <c r="F987" s="1">
        <v>28.6</v>
      </c>
      <c r="G987" s="1">
        <v>402.6</v>
      </c>
      <c r="H987" s="1">
        <v>1.7000000000000001E-2</v>
      </c>
      <c r="I987" s="1">
        <v>0.47</v>
      </c>
      <c r="J987" s="1">
        <v>0.52200000000000002</v>
      </c>
      <c r="K987" s="1">
        <v>6.87</v>
      </c>
      <c r="L987" s="1">
        <f t="shared" si="60"/>
        <v>0.51804358124111793</v>
      </c>
      <c r="M987" s="1">
        <f t="shared" si="61"/>
        <v>6.8179298910468979</v>
      </c>
      <c r="N987" s="1">
        <v>0.04</v>
      </c>
      <c r="O987" s="1">
        <v>21.11</v>
      </c>
      <c r="P987" s="1">
        <v>6.89</v>
      </c>
      <c r="Q987" s="1">
        <v>0</v>
      </c>
      <c r="R987" s="1">
        <v>800</v>
      </c>
      <c r="S987" s="1">
        <v>752.8</v>
      </c>
      <c r="T987" s="1">
        <v>333.8</v>
      </c>
      <c r="U987" s="1">
        <v>2297.6</v>
      </c>
      <c r="V987">
        <v>1.0078048977</v>
      </c>
      <c r="W987">
        <f t="shared" si="62"/>
        <v>0.51943357409226454</v>
      </c>
      <c r="X987">
        <f t="shared" si="63"/>
        <v>6.8362234751223321</v>
      </c>
    </row>
    <row r="988" spans="1:24" x14ac:dyDescent="0.15">
      <c r="A988" s="98">
        <v>43077.50141203704</v>
      </c>
      <c r="B988" s="1">
        <v>356.4447222223389</v>
      </c>
      <c r="C988" s="1">
        <v>356.44</v>
      </c>
      <c r="D988" s="1">
        <v>23.79</v>
      </c>
      <c r="E988" s="1">
        <v>1833.1289999999999</v>
      </c>
      <c r="F988" s="1">
        <v>28.6</v>
      </c>
      <c r="G988" s="1">
        <v>402.6</v>
      </c>
      <c r="H988" s="1">
        <v>1.7999999999999999E-2</v>
      </c>
      <c r="I988" s="1">
        <v>0.47</v>
      </c>
      <c r="J988" s="1">
        <v>0.52200000000000002</v>
      </c>
      <c r="K988" s="1">
        <v>6.87</v>
      </c>
      <c r="L988" s="1">
        <f t="shared" si="60"/>
        <v>0.51804358124111793</v>
      </c>
      <c r="M988" s="1">
        <f t="shared" si="61"/>
        <v>6.8179298910468979</v>
      </c>
      <c r="N988" s="1">
        <v>0.04</v>
      </c>
      <c r="O988" s="1">
        <v>21.11</v>
      </c>
      <c r="P988" s="1">
        <v>6.9020000000000001</v>
      </c>
      <c r="Q988" s="1">
        <v>0</v>
      </c>
      <c r="R988" s="1">
        <v>800</v>
      </c>
      <c r="S988" s="1">
        <v>752.8</v>
      </c>
      <c r="T988" s="1">
        <v>333.8</v>
      </c>
      <c r="U988" s="1">
        <v>2297.6</v>
      </c>
      <c r="V988">
        <v>1.0078670799</v>
      </c>
      <c r="W988">
        <f t="shared" si="62"/>
        <v>0.51940152668935291</v>
      </c>
      <c r="X988">
        <f t="shared" si="63"/>
        <v>6.835801701831139</v>
      </c>
    </row>
    <row r="989" spans="1:24" x14ac:dyDescent="0.15">
      <c r="A989" s="98">
        <v>43077.502106481479</v>
      </c>
      <c r="B989" s="1">
        <v>356.46138888888527</v>
      </c>
      <c r="C989" s="1">
        <v>356.45</v>
      </c>
      <c r="D989" s="1">
        <v>23.79</v>
      </c>
      <c r="E989" s="1">
        <v>1832.875</v>
      </c>
      <c r="F989" s="1">
        <v>28.6</v>
      </c>
      <c r="G989" s="1">
        <v>402.6</v>
      </c>
      <c r="H989" s="1">
        <v>1.7000000000000001E-2</v>
      </c>
      <c r="I989" s="1">
        <v>0.47</v>
      </c>
      <c r="J989" s="1">
        <v>0.52200000000000002</v>
      </c>
      <c r="K989" s="1">
        <v>6.87</v>
      </c>
      <c r="L989" s="1">
        <f t="shared" si="60"/>
        <v>0.51804358124111793</v>
      </c>
      <c r="M989" s="1">
        <f t="shared" si="61"/>
        <v>6.8179298910468979</v>
      </c>
      <c r="N989" s="1">
        <v>0.04</v>
      </c>
      <c r="O989" s="1">
        <v>21.11</v>
      </c>
      <c r="P989" s="1">
        <v>6.8890000000000002</v>
      </c>
      <c r="Q989" s="1">
        <v>0</v>
      </c>
      <c r="R989" s="1">
        <v>800</v>
      </c>
      <c r="S989" s="1">
        <v>752.8</v>
      </c>
      <c r="T989" s="1">
        <v>333.8</v>
      </c>
      <c r="U989" s="1">
        <v>2297.6</v>
      </c>
      <c r="V989">
        <v>1.0078692777</v>
      </c>
      <c r="W989">
        <f t="shared" si="62"/>
        <v>0.51940039406163951</v>
      </c>
      <c r="X989">
        <f t="shared" si="63"/>
        <v>6.835786795408934</v>
      </c>
    </row>
    <row r="990" spans="1:24" x14ac:dyDescent="0.15">
      <c r="A990" s="98">
        <v>43077.502800925926</v>
      </c>
      <c r="B990" s="1">
        <v>356.47805555560626</v>
      </c>
      <c r="C990" s="1">
        <v>356.47</v>
      </c>
      <c r="D990" s="1">
        <v>23.79</v>
      </c>
      <c r="E990" s="1">
        <v>1833.0530000000001</v>
      </c>
      <c r="F990" s="1">
        <v>28.6</v>
      </c>
      <c r="G990" s="1">
        <v>402.6</v>
      </c>
      <c r="H990" s="1">
        <v>1.7999999999999999E-2</v>
      </c>
      <c r="I990" s="1">
        <v>0.47</v>
      </c>
      <c r="J990" s="1">
        <v>0.52200000000000002</v>
      </c>
      <c r="K990" s="1">
        <v>6.87</v>
      </c>
      <c r="L990" s="1">
        <f t="shared" si="60"/>
        <v>0.51804358124111793</v>
      </c>
      <c r="M990" s="1">
        <f t="shared" si="61"/>
        <v>6.8179298910468979</v>
      </c>
      <c r="N990" s="1">
        <v>0.04</v>
      </c>
      <c r="O990" s="1">
        <v>21.11</v>
      </c>
      <c r="P990" s="1">
        <v>6.891</v>
      </c>
      <c r="Q990" s="1">
        <v>0</v>
      </c>
      <c r="R990" s="1">
        <v>800</v>
      </c>
      <c r="S990" s="1">
        <v>752.8</v>
      </c>
      <c r="T990" s="1">
        <v>333.8</v>
      </c>
      <c r="U990" s="1">
        <v>2297.6</v>
      </c>
      <c r="V990">
        <v>1.0078786915</v>
      </c>
      <c r="W990">
        <f t="shared" si="62"/>
        <v>0.51939554275218058</v>
      </c>
      <c r="X990">
        <f t="shared" si="63"/>
        <v>6.8357229477154799</v>
      </c>
    </row>
    <row r="991" spans="1:24" x14ac:dyDescent="0.15">
      <c r="A991" s="98">
        <v>43077.503495370373</v>
      </c>
      <c r="B991" s="1">
        <v>356.49472222232725</v>
      </c>
      <c r="C991" s="1">
        <v>356.49</v>
      </c>
      <c r="D991" s="1">
        <v>23.79</v>
      </c>
      <c r="E991" s="1">
        <v>1832.9680000000001</v>
      </c>
      <c r="F991" s="1">
        <v>28.6</v>
      </c>
      <c r="G991" s="1">
        <v>402.6</v>
      </c>
      <c r="H991" s="1">
        <v>1.7999999999999999E-2</v>
      </c>
      <c r="I991" s="1">
        <v>0.47</v>
      </c>
      <c r="J991" s="1">
        <v>0.52200000000000002</v>
      </c>
      <c r="K991" s="1">
        <v>6.87</v>
      </c>
      <c r="L991" s="1">
        <f t="shared" si="60"/>
        <v>0.51804358124111793</v>
      </c>
      <c r="M991" s="1">
        <f t="shared" si="61"/>
        <v>6.8179298910468979</v>
      </c>
      <c r="N991" s="1">
        <v>0.04</v>
      </c>
      <c r="O991" s="1">
        <v>21.11</v>
      </c>
      <c r="P991" s="1">
        <v>6.9039999999999999</v>
      </c>
      <c r="Q991" s="1">
        <v>0</v>
      </c>
      <c r="R991" s="1">
        <v>800</v>
      </c>
      <c r="S991" s="1">
        <v>752.8</v>
      </c>
      <c r="T991" s="1">
        <v>333.8</v>
      </c>
      <c r="U991" s="1">
        <v>2297.6999999999998</v>
      </c>
      <c r="V991">
        <v>1.0079110515</v>
      </c>
      <c r="W991">
        <f t="shared" si="62"/>
        <v>0.51937886703487546</v>
      </c>
      <c r="X991">
        <f t="shared" si="63"/>
        <v>6.8355034799417513</v>
      </c>
    </row>
    <row r="992" spans="1:24" x14ac:dyDescent="0.15">
      <c r="A992" s="98">
        <v>43077.504189814812</v>
      </c>
      <c r="B992" s="1">
        <v>356.51138888887363</v>
      </c>
      <c r="C992" s="1">
        <v>356.5</v>
      </c>
      <c r="D992" s="1">
        <v>23.79</v>
      </c>
      <c r="E992" s="1">
        <v>1832.7180000000001</v>
      </c>
      <c r="F992" s="1">
        <v>28.6</v>
      </c>
      <c r="G992" s="1">
        <v>402.6</v>
      </c>
      <c r="H992" s="1">
        <v>1.7000000000000001E-2</v>
      </c>
      <c r="I992" s="1">
        <v>0.47</v>
      </c>
      <c r="J992" s="1">
        <v>0.52200000000000002</v>
      </c>
      <c r="K992" s="1">
        <v>6.87</v>
      </c>
      <c r="L992" s="1">
        <f t="shared" si="60"/>
        <v>0.51804358124111793</v>
      </c>
      <c r="M992" s="1">
        <f t="shared" si="61"/>
        <v>6.8179298910468979</v>
      </c>
      <c r="N992" s="1">
        <v>0.04</v>
      </c>
      <c r="O992" s="1">
        <v>21.11</v>
      </c>
      <c r="P992" s="1">
        <v>6.8879999999999999</v>
      </c>
      <c r="Q992" s="1">
        <v>0</v>
      </c>
      <c r="R992" s="1">
        <v>800</v>
      </c>
      <c r="S992" s="1">
        <v>752.8</v>
      </c>
      <c r="T992" s="1">
        <v>333.8</v>
      </c>
      <c r="U992" s="1">
        <v>2297.6999999999998</v>
      </c>
      <c r="V992">
        <v>1.0079100429999999</v>
      </c>
      <c r="W992">
        <f t="shared" si="62"/>
        <v>0.51937938671774908</v>
      </c>
      <c r="X992">
        <f t="shared" si="63"/>
        <v>6.8355103194462377</v>
      </c>
    </row>
    <row r="993" spans="1:24" x14ac:dyDescent="0.15">
      <c r="A993" s="98">
        <v>43077.504884259259</v>
      </c>
      <c r="B993" s="1">
        <v>356.52805555559462</v>
      </c>
      <c r="C993" s="1">
        <v>356.52</v>
      </c>
      <c r="D993" s="1">
        <v>23.8</v>
      </c>
      <c r="E993" s="1">
        <v>1832.568</v>
      </c>
      <c r="F993" s="1">
        <v>28.6</v>
      </c>
      <c r="G993" s="1">
        <v>402.6</v>
      </c>
      <c r="H993" s="1">
        <v>1.7999999999999999E-2</v>
      </c>
      <c r="I993" s="1">
        <v>0.47</v>
      </c>
      <c r="J993" s="1">
        <v>0.52200000000000002</v>
      </c>
      <c r="K993" s="1">
        <v>6.87</v>
      </c>
      <c r="L993" s="1">
        <f t="shared" si="60"/>
        <v>0.51804358124111793</v>
      </c>
      <c r="M993" s="1">
        <f t="shared" si="61"/>
        <v>6.8179298910468979</v>
      </c>
      <c r="N993" s="1">
        <v>0.04</v>
      </c>
      <c r="O993" s="1">
        <v>21.11</v>
      </c>
      <c r="P993" s="1">
        <v>6.8949999999999996</v>
      </c>
      <c r="Q993" s="1">
        <v>0</v>
      </c>
      <c r="R993" s="1">
        <v>800</v>
      </c>
      <c r="S993" s="1">
        <v>752.8</v>
      </c>
      <c r="T993" s="1">
        <v>333.8</v>
      </c>
      <c r="U993" s="1">
        <v>2297.6999999999998</v>
      </c>
      <c r="V993">
        <v>1.0079218839999999</v>
      </c>
      <c r="W993">
        <f t="shared" si="62"/>
        <v>0.51937328508287461</v>
      </c>
      <c r="X993">
        <f t="shared" si="63"/>
        <v>6.8354300163205908</v>
      </c>
    </row>
    <row r="994" spans="1:24" x14ac:dyDescent="0.15">
      <c r="A994" s="98">
        <v>43077.505578703705</v>
      </c>
      <c r="B994" s="1">
        <v>356.54472222231561</v>
      </c>
      <c r="C994" s="1">
        <v>356.54</v>
      </c>
      <c r="D994" s="1">
        <v>23.8</v>
      </c>
      <c r="E994" s="1">
        <v>1832.3330000000001</v>
      </c>
      <c r="F994" s="1">
        <v>28.6</v>
      </c>
      <c r="G994" s="1">
        <v>402.6</v>
      </c>
      <c r="H994" s="1">
        <v>1.7999999999999999E-2</v>
      </c>
      <c r="I994" s="1">
        <v>0.47</v>
      </c>
      <c r="J994" s="1">
        <v>0.52200000000000002</v>
      </c>
      <c r="K994" s="1">
        <v>6.87</v>
      </c>
      <c r="L994" s="1">
        <f t="shared" si="60"/>
        <v>0.51804358124111793</v>
      </c>
      <c r="M994" s="1">
        <f t="shared" si="61"/>
        <v>6.8179298910468979</v>
      </c>
      <c r="N994" s="1">
        <v>0.04</v>
      </c>
      <c r="O994" s="1">
        <v>21.11</v>
      </c>
      <c r="P994" s="1">
        <v>6.9089999999999998</v>
      </c>
      <c r="Q994" s="1">
        <v>0</v>
      </c>
      <c r="R994" s="1">
        <v>800</v>
      </c>
      <c r="S994" s="1">
        <v>752.8</v>
      </c>
      <c r="T994" s="1">
        <v>333.8</v>
      </c>
      <c r="U994" s="1">
        <v>2297.6999999999998</v>
      </c>
      <c r="V994">
        <v>1.0079191994000001</v>
      </c>
      <c r="W994">
        <f t="shared" si="62"/>
        <v>0.51937466843733582</v>
      </c>
      <c r="X994">
        <f t="shared" si="63"/>
        <v>6.8354482225373507</v>
      </c>
    </row>
    <row r="995" spans="1:24" x14ac:dyDescent="0.15">
      <c r="A995" s="98">
        <v>43077.506273148145</v>
      </c>
      <c r="B995" s="1">
        <v>356.56138888886198</v>
      </c>
      <c r="C995" s="1">
        <v>356.55</v>
      </c>
      <c r="D995" s="1">
        <v>23.8</v>
      </c>
      <c r="E995" s="1">
        <v>1832.328</v>
      </c>
      <c r="F995" s="1">
        <v>28.6</v>
      </c>
      <c r="G995" s="1">
        <v>402.6</v>
      </c>
      <c r="H995" s="1">
        <v>1.7999999999999999E-2</v>
      </c>
      <c r="I995" s="1">
        <v>0.47</v>
      </c>
      <c r="J995" s="1">
        <v>0.52200000000000002</v>
      </c>
      <c r="K995" s="1">
        <v>6.87</v>
      </c>
      <c r="L995" s="1">
        <f t="shared" si="60"/>
        <v>0.51804358124111793</v>
      </c>
      <c r="M995" s="1">
        <f t="shared" si="61"/>
        <v>6.8179298910468979</v>
      </c>
      <c r="N995" s="1">
        <v>0.04</v>
      </c>
      <c r="O995" s="1">
        <v>21.11</v>
      </c>
      <c r="P995" s="1">
        <v>6.9169999999999998</v>
      </c>
      <c r="Q995" s="1">
        <v>0</v>
      </c>
      <c r="R995" s="1">
        <v>800</v>
      </c>
      <c r="S995" s="1">
        <v>752.8</v>
      </c>
      <c r="T995" s="1">
        <v>333.8</v>
      </c>
      <c r="U995" s="1">
        <v>2297.6999999999998</v>
      </c>
      <c r="V995">
        <v>1.0078990265999999</v>
      </c>
      <c r="W995">
        <f t="shared" si="62"/>
        <v>0.51938506356723979</v>
      </c>
      <c r="X995">
        <f t="shared" si="63"/>
        <v>6.8355850320056266</v>
      </c>
    </row>
    <row r="996" spans="1:24" x14ac:dyDescent="0.15">
      <c r="A996" s="98">
        <v>43077.506967592592</v>
      </c>
      <c r="B996" s="1">
        <v>356.57805555558298</v>
      </c>
      <c r="C996" s="1">
        <v>356.57</v>
      </c>
      <c r="D996" s="1">
        <v>23.8</v>
      </c>
      <c r="E996" s="1">
        <v>1832.4639999999999</v>
      </c>
      <c r="F996" s="1">
        <v>28.6</v>
      </c>
      <c r="G996" s="1">
        <v>402.6</v>
      </c>
      <c r="H996" s="1">
        <v>1.7999999999999999E-2</v>
      </c>
      <c r="I996" s="1">
        <v>0.47</v>
      </c>
      <c r="J996" s="1">
        <v>0.52200000000000002</v>
      </c>
      <c r="K996" s="1">
        <v>6.87</v>
      </c>
      <c r="L996" s="1">
        <f t="shared" si="60"/>
        <v>0.51804358124111793</v>
      </c>
      <c r="M996" s="1">
        <f t="shared" si="61"/>
        <v>6.8179298910468979</v>
      </c>
      <c r="N996" s="1">
        <v>0.04</v>
      </c>
      <c r="O996" s="1">
        <v>21.11</v>
      </c>
      <c r="P996" s="1">
        <v>6.8979999999999997</v>
      </c>
      <c r="Q996" s="1">
        <v>0</v>
      </c>
      <c r="R996" s="1">
        <v>800</v>
      </c>
      <c r="S996" s="1">
        <v>752.8</v>
      </c>
      <c r="T996" s="1">
        <v>333.8</v>
      </c>
      <c r="U996" s="1">
        <v>2297.8000000000002</v>
      </c>
      <c r="V996">
        <v>1.0079677010999999</v>
      </c>
      <c r="W996">
        <f t="shared" si="62"/>
        <v>0.51934967700722501</v>
      </c>
      <c r="X996">
        <f t="shared" si="63"/>
        <v>6.8351193123364666</v>
      </c>
    </row>
    <row r="997" spans="1:24" x14ac:dyDescent="0.15">
      <c r="A997" s="98">
        <v>43077.507662037038</v>
      </c>
      <c r="B997" s="1">
        <v>356.59472222230397</v>
      </c>
      <c r="C997" s="1">
        <v>356.59</v>
      </c>
      <c r="D997" s="1">
        <v>23.8</v>
      </c>
      <c r="E997" s="1">
        <v>1832.3969999999999</v>
      </c>
      <c r="F997" s="1">
        <v>28.6</v>
      </c>
      <c r="G997" s="1">
        <v>402.6</v>
      </c>
      <c r="H997" s="1">
        <v>1.7000000000000001E-2</v>
      </c>
      <c r="I997" s="1">
        <v>0.47</v>
      </c>
      <c r="J997" s="1">
        <v>0.52200000000000002</v>
      </c>
      <c r="K997" s="1">
        <v>6.87</v>
      </c>
      <c r="L997" s="1">
        <f t="shared" si="60"/>
        <v>0.51804358124111793</v>
      </c>
      <c r="M997" s="1">
        <f t="shared" si="61"/>
        <v>6.8179298910468979</v>
      </c>
      <c r="N997" s="1">
        <v>0.04</v>
      </c>
      <c r="O997" s="1">
        <v>21.11</v>
      </c>
      <c r="P997" s="1">
        <v>6.9029999999999996</v>
      </c>
      <c r="Q997" s="1">
        <v>0</v>
      </c>
      <c r="R997" s="1">
        <v>800</v>
      </c>
      <c r="S997" s="1">
        <v>752.8</v>
      </c>
      <c r="T997" s="1">
        <v>333.8</v>
      </c>
      <c r="U997" s="1">
        <v>2297.8000000000002</v>
      </c>
      <c r="V997">
        <v>1.0079222827000001</v>
      </c>
      <c r="W997">
        <f t="shared" si="62"/>
        <v>0.51937307963635126</v>
      </c>
      <c r="X997">
        <f t="shared" si="63"/>
        <v>6.835427312455427</v>
      </c>
    </row>
    <row r="998" spans="1:24" x14ac:dyDescent="0.15">
      <c r="A998" s="98">
        <v>43077.508356481485</v>
      </c>
      <c r="B998" s="1">
        <v>356.61138888902497</v>
      </c>
      <c r="C998" s="1">
        <v>356.6</v>
      </c>
      <c r="D998" s="1">
        <v>23.8</v>
      </c>
      <c r="E998" s="1">
        <v>1832.325</v>
      </c>
      <c r="F998" s="1">
        <v>28.6</v>
      </c>
      <c r="G998" s="1">
        <v>402.6</v>
      </c>
      <c r="H998" s="1">
        <v>1.7000000000000001E-2</v>
      </c>
      <c r="I998" s="1">
        <v>0.47</v>
      </c>
      <c r="J998" s="1">
        <v>0.52200000000000002</v>
      </c>
      <c r="K998" s="1">
        <v>6.87</v>
      </c>
      <c r="L998" s="1">
        <f t="shared" si="60"/>
        <v>0.51804358124111793</v>
      </c>
      <c r="M998" s="1">
        <f t="shared" si="61"/>
        <v>6.8179298910468979</v>
      </c>
      <c r="N998" s="1">
        <v>0.04</v>
      </c>
      <c r="O998" s="1">
        <v>21.11</v>
      </c>
      <c r="P998" s="1">
        <v>6.899</v>
      </c>
      <c r="Q998" s="1">
        <v>0</v>
      </c>
      <c r="R998" s="1">
        <v>800</v>
      </c>
      <c r="S998" s="1">
        <v>752.8</v>
      </c>
      <c r="T998" s="1">
        <v>333.8</v>
      </c>
      <c r="U998" s="1">
        <v>2297.8000000000002</v>
      </c>
      <c r="V998">
        <v>1.0079515332</v>
      </c>
      <c r="W998">
        <f t="shared" si="62"/>
        <v>0.51935800756019923</v>
      </c>
      <c r="X998">
        <f t="shared" si="63"/>
        <v>6.835228950073887</v>
      </c>
    </row>
    <row r="999" spans="1:24" x14ac:dyDescent="0.15">
      <c r="A999" s="98">
        <v>43077.509050925924</v>
      </c>
      <c r="B999" s="1">
        <v>356.62805555557134</v>
      </c>
      <c r="C999" s="1">
        <v>356.62</v>
      </c>
      <c r="D999" s="1">
        <v>23.8</v>
      </c>
      <c r="E999" s="1">
        <v>1832.316</v>
      </c>
      <c r="F999" s="1">
        <v>28.6</v>
      </c>
      <c r="G999" s="1">
        <v>402.6</v>
      </c>
      <c r="H999" s="1">
        <v>1.7000000000000001E-2</v>
      </c>
      <c r="I999" s="1">
        <v>0.47</v>
      </c>
      <c r="J999" s="1">
        <v>0.52200000000000002</v>
      </c>
      <c r="K999" s="1">
        <v>6.87</v>
      </c>
      <c r="L999" s="1">
        <f t="shared" si="60"/>
        <v>0.51804358124111793</v>
      </c>
      <c r="M999" s="1">
        <f t="shared" si="61"/>
        <v>6.8179298910468979</v>
      </c>
      <c r="N999" s="1">
        <v>0.04</v>
      </c>
      <c r="O999" s="1">
        <v>21.11</v>
      </c>
      <c r="P999" s="1">
        <v>6.9039999999999999</v>
      </c>
      <c r="Q999" s="1">
        <v>0</v>
      </c>
      <c r="R999" s="1">
        <v>800</v>
      </c>
      <c r="S999" s="1">
        <v>752.8</v>
      </c>
      <c r="T999" s="1">
        <v>333.8</v>
      </c>
      <c r="U999" s="1">
        <v>2297.8000000000002</v>
      </c>
      <c r="V999">
        <v>1.0079526449</v>
      </c>
      <c r="W999">
        <f t="shared" si="62"/>
        <v>0.51935743474529572</v>
      </c>
      <c r="X999">
        <f t="shared" si="63"/>
        <v>6.8352214113030296</v>
      </c>
    </row>
    <row r="1000" spans="1:24" x14ac:dyDescent="0.15">
      <c r="A1000" s="98">
        <v>43077.509745370371</v>
      </c>
      <c r="B1000" s="1">
        <v>356.64472222229233</v>
      </c>
      <c r="C1000" s="1">
        <v>356.64</v>
      </c>
      <c r="D1000" s="1">
        <v>23.8</v>
      </c>
      <c r="E1000" s="1">
        <v>1831.837</v>
      </c>
      <c r="F1000" s="1">
        <v>28.6</v>
      </c>
      <c r="G1000" s="1">
        <v>402.6</v>
      </c>
      <c r="H1000" s="1">
        <v>1.7999999999999999E-2</v>
      </c>
      <c r="I1000" s="1">
        <v>0.47</v>
      </c>
      <c r="J1000" s="1">
        <v>0.52200000000000002</v>
      </c>
      <c r="K1000" s="1">
        <v>6.87</v>
      </c>
      <c r="L1000" s="1">
        <f t="shared" si="60"/>
        <v>0.51804358124111793</v>
      </c>
      <c r="M1000" s="1">
        <f t="shared" si="61"/>
        <v>6.8179298910468979</v>
      </c>
      <c r="N1000" s="1">
        <v>0.04</v>
      </c>
      <c r="O1000" s="1">
        <v>21.11</v>
      </c>
      <c r="P1000" s="1">
        <v>6.9059999999999997</v>
      </c>
      <c r="Q1000" s="1">
        <v>0</v>
      </c>
      <c r="R1000" s="1">
        <v>800</v>
      </c>
      <c r="S1000" s="1">
        <v>752.8</v>
      </c>
      <c r="T1000" s="1">
        <v>333.8</v>
      </c>
      <c r="U1000" s="1">
        <v>2297.8000000000002</v>
      </c>
      <c r="V1000">
        <v>1.0079348463</v>
      </c>
      <c r="W1000">
        <f t="shared" si="62"/>
        <v>0.51936660580954852</v>
      </c>
      <c r="X1000">
        <f t="shared" si="63"/>
        <v>6.8353421109417596</v>
      </c>
    </row>
    <row r="1001" spans="1:24" x14ac:dyDescent="0.15">
      <c r="A1001" s="98">
        <v>43077.510439814818</v>
      </c>
      <c r="B1001" s="1">
        <v>356.66138888901332</v>
      </c>
      <c r="C1001" s="1">
        <v>356.65</v>
      </c>
      <c r="D1001" s="1">
        <v>23.81</v>
      </c>
      <c r="E1001" s="1">
        <v>1831.636</v>
      </c>
      <c r="F1001" s="1">
        <v>28.6</v>
      </c>
      <c r="G1001" s="1">
        <v>402.6</v>
      </c>
      <c r="H1001" s="1">
        <v>1.7999999999999999E-2</v>
      </c>
      <c r="I1001" s="1">
        <v>0.47</v>
      </c>
      <c r="J1001" s="1">
        <v>0.52200000000000002</v>
      </c>
      <c r="K1001" s="1">
        <v>6.87</v>
      </c>
      <c r="L1001" s="1">
        <f t="shared" si="60"/>
        <v>0.51804358124111793</v>
      </c>
      <c r="M1001" s="1">
        <f t="shared" si="61"/>
        <v>6.8179298910468979</v>
      </c>
      <c r="N1001" s="1">
        <v>0.04</v>
      </c>
      <c r="O1001" s="1">
        <v>21.11</v>
      </c>
      <c r="P1001" s="1">
        <v>6.8959999999999999</v>
      </c>
      <c r="Q1001" s="1">
        <v>0</v>
      </c>
      <c r="R1001" s="1">
        <v>800</v>
      </c>
      <c r="S1001" s="1">
        <v>752.8</v>
      </c>
      <c r="T1001" s="1">
        <v>333.8</v>
      </c>
      <c r="U1001" s="1">
        <v>2297.8000000000002</v>
      </c>
      <c r="V1001">
        <v>1.0079268237000001</v>
      </c>
      <c r="W1001">
        <f t="shared" si="62"/>
        <v>0.51937073971136938</v>
      </c>
      <c r="X1001">
        <f t="shared" si="63"/>
        <v>6.8353965168910111</v>
      </c>
    </row>
    <row r="1002" spans="1:24" x14ac:dyDescent="0.15">
      <c r="A1002" s="98">
        <v>43077.511134259257</v>
      </c>
      <c r="B1002" s="1">
        <v>356.67805555555969</v>
      </c>
      <c r="C1002" s="1">
        <v>356.67</v>
      </c>
      <c r="D1002" s="1">
        <v>23.81</v>
      </c>
      <c r="E1002" s="1">
        <v>1831.7439999999999</v>
      </c>
      <c r="F1002" s="1">
        <v>28.6</v>
      </c>
      <c r="G1002" s="1">
        <v>402.6</v>
      </c>
      <c r="H1002" s="1">
        <v>1.7000000000000001E-2</v>
      </c>
      <c r="I1002" s="1">
        <v>0.47</v>
      </c>
      <c r="J1002" s="1">
        <v>0.52200000000000002</v>
      </c>
      <c r="K1002" s="1">
        <v>6.87</v>
      </c>
      <c r="L1002" s="1">
        <f t="shared" si="60"/>
        <v>0.51804358124111793</v>
      </c>
      <c r="M1002" s="1">
        <f t="shared" si="61"/>
        <v>6.8179298910468979</v>
      </c>
      <c r="N1002" s="1">
        <v>0.04</v>
      </c>
      <c r="O1002" s="1">
        <v>21.11</v>
      </c>
      <c r="P1002" s="1">
        <v>6.899</v>
      </c>
      <c r="Q1002" s="1">
        <v>0</v>
      </c>
      <c r="R1002" s="1">
        <v>800</v>
      </c>
      <c r="S1002" s="1">
        <v>752.8</v>
      </c>
      <c r="T1002" s="1">
        <v>333.8</v>
      </c>
      <c r="U1002" s="1">
        <v>2297.8000000000002</v>
      </c>
      <c r="V1002">
        <v>1.0079842038</v>
      </c>
      <c r="W1002">
        <f t="shared" si="62"/>
        <v>0.51934117422327009</v>
      </c>
      <c r="X1002">
        <f t="shared" si="63"/>
        <v>6.8350074078809691</v>
      </c>
    </row>
    <row r="1003" spans="1:24" x14ac:dyDescent="0.15">
      <c r="A1003" s="98">
        <v>43077.511828703704</v>
      </c>
      <c r="B1003" s="1">
        <v>356.69472222228069</v>
      </c>
      <c r="C1003" s="1">
        <v>356.69</v>
      </c>
      <c r="D1003" s="1">
        <v>23.81</v>
      </c>
      <c r="E1003" s="1">
        <v>1832.0740000000001</v>
      </c>
      <c r="F1003" s="1">
        <v>28.6</v>
      </c>
      <c r="G1003" s="1">
        <v>402.6</v>
      </c>
      <c r="H1003" s="1">
        <v>1.7000000000000001E-2</v>
      </c>
      <c r="I1003" s="1">
        <v>0.47</v>
      </c>
      <c r="J1003" s="1">
        <v>0.52200000000000002</v>
      </c>
      <c r="K1003" s="1">
        <v>6.87</v>
      </c>
      <c r="L1003" s="1">
        <f t="shared" si="60"/>
        <v>0.51804358124111793</v>
      </c>
      <c r="M1003" s="1">
        <f t="shared" si="61"/>
        <v>6.8179298910468979</v>
      </c>
      <c r="N1003" s="1">
        <v>0.04</v>
      </c>
      <c r="O1003" s="1">
        <v>21.11</v>
      </c>
      <c r="P1003" s="1">
        <v>6.8810000000000002</v>
      </c>
      <c r="Q1003" s="1">
        <v>0</v>
      </c>
      <c r="R1003" s="1">
        <v>800</v>
      </c>
      <c r="S1003" s="1">
        <v>752.8</v>
      </c>
      <c r="T1003" s="1">
        <v>333.8</v>
      </c>
      <c r="U1003" s="1">
        <v>2297.8000000000002</v>
      </c>
      <c r="V1003">
        <v>1.0080294000000001</v>
      </c>
      <c r="W1003">
        <f t="shared" si="62"/>
        <v>0.51931788894252484</v>
      </c>
      <c r="X1003">
        <f t="shared" si="63"/>
        <v>6.8347009521746083</v>
      </c>
    </row>
    <row r="1004" spans="1:24" x14ac:dyDescent="0.15">
      <c r="A1004" s="98">
        <v>43077.512523148151</v>
      </c>
      <c r="B1004" s="1">
        <v>356.71138888900168</v>
      </c>
      <c r="C1004" s="1">
        <v>356.7</v>
      </c>
      <c r="D1004" s="1">
        <v>23.81</v>
      </c>
      <c r="E1004" s="1">
        <v>1831.885</v>
      </c>
      <c r="F1004" s="1">
        <v>28.6</v>
      </c>
      <c r="G1004" s="1">
        <v>402.6</v>
      </c>
      <c r="H1004" s="1">
        <v>1.7000000000000001E-2</v>
      </c>
      <c r="I1004" s="1">
        <v>0.47</v>
      </c>
      <c r="J1004" s="1">
        <v>0.52200000000000002</v>
      </c>
      <c r="K1004" s="1">
        <v>6.87</v>
      </c>
      <c r="L1004" s="1">
        <f t="shared" si="60"/>
        <v>0.51804358124111793</v>
      </c>
      <c r="M1004" s="1">
        <f t="shared" si="61"/>
        <v>6.8179298910468979</v>
      </c>
      <c r="N1004" s="1">
        <v>0.04</v>
      </c>
      <c r="O1004" s="1">
        <v>21.11</v>
      </c>
      <c r="P1004" s="1">
        <v>6.8929999999999998</v>
      </c>
      <c r="Q1004" s="1">
        <v>0</v>
      </c>
      <c r="R1004" s="1">
        <v>800</v>
      </c>
      <c r="S1004" s="1">
        <v>752.8</v>
      </c>
      <c r="T1004" s="1">
        <v>333.8</v>
      </c>
      <c r="U1004" s="1">
        <v>2297.8000000000002</v>
      </c>
      <c r="V1004">
        <v>1.0079923642999999</v>
      </c>
      <c r="W1004">
        <f t="shared" si="62"/>
        <v>0.51933696974335308</v>
      </c>
      <c r="X1004">
        <f t="shared" si="63"/>
        <v>6.834952073059072</v>
      </c>
    </row>
    <row r="1005" spans="1:24" x14ac:dyDescent="0.15">
      <c r="A1005" s="98">
        <v>43077.51321759259</v>
      </c>
      <c r="B1005" s="1">
        <v>356.72805555554805</v>
      </c>
      <c r="C1005" s="1">
        <v>356.72</v>
      </c>
      <c r="D1005" s="1">
        <v>23.81</v>
      </c>
      <c r="E1005" s="1">
        <v>1831.5989999999999</v>
      </c>
      <c r="F1005" s="1">
        <v>28.6</v>
      </c>
      <c r="G1005" s="1">
        <v>402.6</v>
      </c>
      <c r="H1005" s="1">
        <v>1.7999999999999999E-2</v>
      </c>
      <c r="I1005" s="1">
        <v>0.47</v>
      </c>
      <c r="J1005" s="1">
        <v>0.52200000000000002</v>
      </c>
      <c r="K1005" s="1">
        <v>6.87</v>
      </c>
      <c r="L1005" s="1">
        <f t="shared" si="60"/>
        <v>0.51804358124111793</v>
      </c>
      <c r="M1005" s="1">
        <f t="shared" si="61"/>
        <v>6.8179298910468979</v>
      </c>
      <c r="N1005" s="1">
        <v>0.04</v>
      </c>
      <c r="O1005" s="1">
        <v>21.11</v>
      </c>
      <c r="P1005" s="1">
        <v>6.9059999999999997</v>
      </c>
      <c r="Q1005" s="1">
        <v>0</v>
      </c>
      <c r="R1005" s="1">
        <v>800</v>
      </c>
      <c r="S1005" s="1">
        <v>752.8</v>
      </c>
      <c r="T1005" s="1">
        <v>333.8</v>
      </c>
      <c r="U1005" s="1">
        <v>2297.8000000000002</v>
      </c>
      <c r="V1005">
        <v>1.0079817252000001</v>
      </c>
      <c r="W1005">
        <f t="shared" si="62"/>
        <v>0.51934245126927425</v>
      </c>
      <c r="X1005">
        <f t="shared" si="63"/>
        <v>6.8350242149806784</v>
      </c>
    </row>
    <row r="1006" spans="1:24" x14ac:dyDescent="0.15">
      <c r="A1006" s="98">
        <v>43077.513912037037</v>
      </c>
      <c r="B1006" s="1">
        <v>356.74472222226905</v>
      </c>
      <c r="C1006" s="1">
        <v>356.74</v>
      </c>
      <c r="D1006" s="1">
        <v>23.81</v>
      </c>
      <c r="E1006" s="1">
        <v>1831.3040000000001</v>
      </c>
      <c r="F1006" s="1">
        <v>28.6</v>
      </c>
      <c r="G1006" s="1">
        <v>402.6</v>
      </c>
      <c r="H1006" s="1">
        <v>1.7999999999999999E-2</v>
      </c>
      <c r="I1006" s="1">
        <v>0.47</v>
      </c>
      <c r="J1006" s="1">
        <v>0.52200000000000002</v>
      </c>
      <c r="K1006" s="1">
        <v>6.87</v>
      </c>
      <c r="L1006" s="1">
        <f t="shared" si="60"/>
        <v>0.51804358124111793</v>
      </c>
      <c r="M1006" s="1">
        <f t="shared" si="61"/>
        <v>6.8179298910468979</v>
      </c>
      <c r="N1006" s="1">
        <v>0.04</v>
      </c>
      <c r="O1006" s="1">
        <v>21.11</v>
      </c>
      <c r="P1006" s="1">
        <v>6.9020000000000001</v>
      </c>
      <c r="Q1006" s="1">
        <v>0</v>
      </c>
      <c r="R1006" s="1">
        <v>800</v>
      </c>
      <c r="S1006" s="1">
        <v>752.8</v>
      </c>
      <c r="T1006" s="1">
        <v>333.8</v>
      </c>
      <c r="U1006" s="1">
        <v>2297.9</v>
      </c>
      <c r="V1006">
        <v>1.0080080924999999</v>
      </c>
      <c r="W1006">
        <f t="shared" si="62"/>
        <v>0.51932886639994913</v>
      </c>
      <c r="X1006">
        <f t="shared" si="63"/>
        <v>6.8348454256085258</v>
      </c>
    </row>
    <row r="1007" spans="1:24" x14ac:dyDescent="0.15">
      <c r="A1007" s="98">
        <v>43077.514606481483</v>
      </c>
      <c r="B1007" s="1">
        <v>356.76138888899004</v>
      </c>
      <c r="C1007" s="1">
        <v>356.75</v>
      </c>
      <c r="D1007" s="1">
        <v>23.81</v>
      </c>
      <c r="E1007" s="1">
        <v>1831.19</v>
      </c>
      <c r="F1007" s="1">
        <v>28.6</v>
      </c>
      <c r="G1007" s="1">
        <v>402.6</v>
      </c>
      <c r="H1007" s="1">
        <v>1.7000000000000001E-2</v>
      </c>
      <c r="I1007" s="1">
        <v>0.47</v>
      </c>
      <c r="J1007" s="1">
        <v>0.52200000000000002</v>
      </c>
      <c r="K1007" s="1">
        <v>6.87</v>
      </c>
      <c r="L1007" s="1">
        <f t="shared" si="60"/>
        <v>0.51804358124111793</v>
      </c>
      <c r="M1007" s="1">
        <f t="shared" si="61"/>
        <v>6.8179298910468979</v>
      </c>
      <c r="N1007" s="1">
        <v>0.04</v>
      </c>
      <c r="O1007" s="1">
        <v>21.11</v>
      </c>
      <c r="P1007" s="1">
        <v>6.8979999999999997</v>
      </c>
      <c r="Q1007" s="1">
        <v>0</v>
      </c>
      <c r="R1007" s="1">
        <v>800</v>
      </c>
      <c r="S1007" s="1">
        <v>752.8</v>
      </c>
      <c r="T1007" s="1">
        <v>333.8</v>
      </c>
      <c r="U1007" s="1">
        <v>2297.9</v>
      </c>
      <c r="V1007">
        <v>1.0079919551000001</v>
      </c>
      <c r="W1007">
        <f t="shared" si="62"/>
        <v>0.519337180571115</v>
      </c>
      <c r="X1007">
        <f t="shared" si="63"/>
        <v>6.8349548477462845</v>
      </c>
    </row>
    <row r="1008" spans="1:24" x14ac:dyDescent="0.15">
      <c r="A1008" s="98">
        <v>43077.515300925923</v>
      </c>
      <c r="B1008" s="1">
        <v>356.77805555553641</v>
      </c>
      <c r="C1008" s="1">
        <v>356.77</v>
      </c>
      <c r="D1008" s="1">
        <v>23.82</v>
      </c>
      <c r="E1008" s="1">
        <v>1831.5920000000001</v>
      </c>
      <c r="F1008" s="1">
        <v>28.6</v>
      </c>
      <c r="G1008" s="1">
        <v>402.6</v>
      </c>
      <c r="H1008" s="1">
        <v>1.7000000000000001E-2</v>
      </c>
      <c r="I1008" s="1">
        <v>0.47</v>
      </c>
      <c r="J1008" s="1">
        <v>0.52200000000000002</v>
      </c>
      <c r="K1008" s="1">
        <v>6.87</v>
      </c>
      <c r="L1008" s="1">
        <f t="shared" si="60"/>
        <v>0.51804358124111793</v>
      </c>
      <c r="M1008" s="1">
        <f t="shared" si="61"/>
        <v>6.8179298910468979</v>
      </c>
      <c r="N1008" s="1">
        <v>0.04</v>
      </c>
      <c r="O1008" s="1">
        <v>21.11</v>
      </c>
      <c r="P1008" s="1">
        <v>6.8840000000000003</v>
      </c>
      <c r="Q1008" s="1">
        <v>0</v>
      </c>
      <c r="R1008" s="1">
        <v>800</v>
      </c>
      <c r="S1008" s="1">
        <v>752.8</v>
      </c>
      <c r="T1008" s="1">
        <v>333.8</v>
      </c>
      <c r="U1008" s="1">
        <v>2297.9</v>
      </c>
      <c r="V1008">
        <v>1.0080024188999999</v>
      </c>
      <c r="W1008">
        <f t="shared" si="62"/>
        <v>0.5193317894725541</v>
      </c>
      <c r="X1008">
        <f t="shared" si="63"/>
        <v>6.8348838959318901</v>
      </c>
    </row>
    <row r="1009" spans="1:24" x14ac:dyDescent="0.15">
      <c r="A1009" s="98">
        <v>43077.51599537037</v>
      </c>
      <c r="B1009" s="1">
        <v>356.79472222225741</v>
      </c>
      <c r="C1009" s="1">
        <v>356.79</v>
      </c>
      <c r="D1009" s="1">
        <v>23.82</v>
      </c>
      <c r="E1009" s="1">
        <v>1831.8440000000001</v>
      </c>
      <c r="F1009" s="1">
        <v>28.6</v>
      </c>
      <c r="G1009" s="1">
        <v>402.6</v>
      </c>
      <c r="H1009" s="1">
        <v>1.7999999999999999E-2</v>
      </c>
      <c r="I1009" s="1">
        <v>0.47</v>
      </c>
      <c r="J1009" s="1">
        <v>0.52200000000000002</v>
      </c>
      <c r="K1009" s="1">
        <v>6.87</v>
      </c>
      <c r="L1009" s="1">
        <f t="shared" si="60"/>
        <v>0.51804358124111793</v>
      </c>
      <c r="M1009" s="1">
        <f t="shared" si="61"/>
        <v>6.8179298910468979</v>
      </c>
      <c r="N1009" s="1">
        <v>0.04</v>
      </c>
      <c r="O1009" s="1">
        <v>21.11</v>
      </c>
      <c r="P1009" s="1">
        <v>6.8940000000000001</v>
      </c>
      <c r="Q1009" s="1">
        <v>0</v>
      </c>
      <c r="R1009" s="1">
        <v>800</v>
      </c>
      <c r="S1009" s="1">
        <v>752.8</v>
      </c>
      <c r="T1009" s="1">
        <v>333.8</v>
      </c>
      <c r="U1009" s="1">
        <v>2297.9</v>
      </c>
      <c r="V1009">
        <v>1.0079995036</v>
      </c>
      <c r="W1009">
        <f t="shared" si="62"/>
        <v>0.51933329146532337</v>
      </c>
      <c r="X1009">
        <f t="shared" si="63"/>
        <v>6.8349036635378759</v>
      </c>
    </row>
    <row r="1010" spans="1:24" x14ac:dyDescent="0.15">
      <c r="A1010" s="98">
        <v>43077.516689814816</v>
      </c>
      <c r="B1010" s="1">
        <v>356.8113888889784</v>
      </c>
      <c r="C1010" s="1">
        <v>356.8</v>
      </c>
      <c r="D1010" s="1">
        <v>23.82</v>
      </c>
      <c r="E1010" s="1">
        <v>1831.768</v>
      </c>
      <c r="F1010" s="1">
        <v>28.6</v>
      </c>
      <c r="G1010" s="1">
        <v>402.6</v>
      </c>
      <c r="H1010" s="1">
        <v>1.7999999999999999E-2</v>
      </c>
      <c r="I1010" s="1">
        <v>0.47</v>
      </c>
      <c r="J1010" s="1">
        <v>0.52200000000000002</v>
      </c>
      <c r="K1010" s="1">
        <v>6.87</v>
      </c>
      <c r="L1010" s="1">
        <f t="shared" si="60"/>
        <v>0.51804358124111793</v>
      </c>
      <c r="M1010" s="1">
        <f t="shared" si="61"/>
        <v>6.8179298910468979</v>
      </c>
      <c r="N1010" s="1">
        <v>0.04</v>
      </c>
      <c r="O1010" s="1">
        <v>21.11</v>
      </c>
      <c r="P1010" s="1">
        <v>6.8780000000000001</v>
      </c>
      <c r="Q1010" s="1">
        <v>0</v>
      </c>
      <c r="R1010" s="1">
        <v>800</v>
      </c>
      <c r="S1010" s="1">
        <v>752.8</v>
      </c>
      <c r="T1010" s="1">
        <v>333.8</v>
      </c>
      <c r="U1010" s="1">
        <v>2297.9</v>
      </c>
      <c r="V1010">
        <v>1.0080142561000001</v>
      </c>
      <c r="W1010">
        <f t="shared" si="62"/>
        <v>0.51932569091370806</v>
      </c>
      <c r="X1010">
        <f t="shared" si="63"/>
        <v>6.8348036332896065</v>
      </c>
    </row>
    <row r="1011" spans="1:24" x14ac:dyDescent="0.15">
      <c r="A1011" s="98">
        <v>43077.517384259256</v>
      </c>
      <c r="B1011" s="1">
        <v>356.82805555552477</v>
      </c>
      <c r="C1011" s="1">
        <v>356.82</v>
      </c>
      <c r="D1011" s="1">
        <v>23.82</v>
      </c>
      <c r="E1011" s="1">
        <v>1831.5039999999999</v>
      </c>
      <c r="F1011" s="1">
        <v>28.6</v>
      </c>
      <c r="G1011" s="1">
        <v>402.6</v>
      </c>
      <c r="H1011" s="1">
        <v>1.7999999999999999E-2</v>
      </c>
      <c r="I1011" s="1">
        <v>0.47</v>
      </c>
      <c r="J1011" s="1">
        <v>0.52200000000000002</v>
      </c>
      <c r="K1011" s="1">
        <v>6.87</v>
      </c>
      <c r="L1011" s="1">
        <f t="shared" si="60"/>
        <v>0.51828909952606628</v>
      </c>
      <c r="M1011" s="1">
        <f t="shared" si="61"/>
        <v>6.8211611374407584</v>
      </c>
      <c r="N1011" s="1">
        <v>0.04</v>
      </c>
      <c r="O1011" s="1">
        <v>21.1</v>
      </c>
      <c r="P1011" s="1">
        <v>6.891</v>
      </c>
      <c r="Q1011" s="1">
        <v>0</v>
      </c>
      <c r="R1011" s="1">
        <v>800</v>
      </c>
      <c r="S1011" s="1">
        <v>752.8</v>
      </c>
      <c r="T1011" s="1">
        <v>333.8</v>
      </c>
      <c r="U1011" s="1">
        <v>2298</v>
      </c>
      <c r="V1011">
        <v>1.0080073756000001</v>
      </c>
      <c r="W1011">
        <f t="shared" si="62"/>
        <v>0.51932923574929446</v>
      </c>
      <c r="X1011">
        <f t="shared" si="63"/>
        <v>6.8348502865855414</v>
      </c>
    </row>
    <row r="1012" spans="1:24" x14ac:dyDescent="0.15">
      <c r="A1012" s="98">
        <v>43077.518078703702</v>
      </c>
      <c r="B1012" s="1">
        <v>356.84472222224576</v>
      </c>
      <c r="C1012" s="1">
        <v>356.84</v>
      </c>
      <c r="D1012" s="1">
        <v>23.82</v>
      </c>
      <c r="E1012" s="1">
        <v>1831.3219999999999</v>
      </c>
      <c r="F1012" s="1">
        <v>28.6</v>
      </c>
      <c r="G1012" s="1">
        <v>402.6</v>
      </c>
      <c r="H1012" s="1">
        <v>1.7999999999999999E-2</v>
      </c>
      <c r="I1012" s="1">
        <v>0.47</v>
      </c>
      <c r="J1012" s="1">
        <v>0.52200000000000002</v>
      </c>
      <c r="K1012" s="1">
        <v>6.87</v>
      </c>
      <c r="L1012" s="1">
        <f t="shared" si="60"/>
        <v>0.51853485064011384</v>
      </c>
      <c r="M1012" s="1">
        <f t="shared" si="61"/>
        <v>6.8243954480796587</v>
      </c>
      <c r="N1012" s="1">
        <v>0.04</v>
      </c>
      <c r="O1012" s="1">
        <v>21.09</v>
      </c>
      <c r="P1012" s="1">
        <v>6.8920000000000003</v>
      </c>
      <c r="Q1012" s="1">
        <v>0</v>
      </c>
      <c r="R1012" s="1">
        <v>800</v>
      </c>
      <c r="S1012" s="1">
        <v>752.8</v>
      </c>
      <c r="T1012" s="1">
        <v>333.8</v>
      </c>
      <c r="U1012" s="1">
        <v>2298</v>
      </c>
      <c r="V1012">
        <v>1.0080120937000001</v>
      </c>
      <c r="W1012">
        <f t="shared" si="62"/>
        <v>0.51932680497759787</v>
      </c>
      <c r="X1012">
        <f t="shared" si="63"/>
        <v>6.8348182953948218</v>
      </c>
    </row>
    <row r="1013" spans="1:24" x14ac:dyDescent="0.15">
      <c r="A1013" s="98">
        <v>43077.518773148149</v>
      </c>
      <c r="B1013" s="1">
        <v>356.86138888896676</v>
      </c>
      <c r="C1013" s="1">
        <v>356.85</v>
      </c>
      <c r="D1013" s="1">
        <v>23.82</v>
      </c>
      <c r="E1013" s="1">
        <v>1831.2860000000001</v>
      </c>
      <c r="F1013" s="1">
        <v>28.6</v>
      </c>
      <c r="G1013" s="1">
        <v>402.6</v>
      </c>
      <c r="H1013" s="1">
        <v>1.7999999999999999E-2</v>
      </c>
      <c r="I1013" s="1">
        <v>0.47</v>
      </c>
      <c r="J1013" s="1">
        <v>0.52200000000000002</v>
      </c>
      <c r="K1013" s="1">
        <v>6.87</v>
      </c>
      <c r="L1013" s="1">
        <f t="shared" si="60"/>
        <v>0.51853485064011384</v>
      </c>
      <c r="M1013" s="1">
        <f t="shared" si="61"/>
        <v>6.8243954480796587</v>
      </c>
      <c r="N1013" s="1">
        <v>0.04</v>
      </c>
      <c r="O1013" s="1">
        <v>21.09</v>
      </c>
      <c r="P1013" s="1">
        <v>6.8849999999999998</v>
      </c>
      <c r="Q1013" s="1">
        <v>0</v>
      </c>
      <c r="R1013" s="1">
        <v>800</v>
      </c>
      <c r="S1013" s="1">
        <v>752.8</v>
      </c>
      <c r="T1013" s="1">
        <v>333.8</v>
      </c>
      <c r="U1013" s="1">
        <v>2298</v>
      </c>
      <c r="V1013">
        <v>1.0080234003999999</v>
      </c>
      <c r="W1013">
        <f t="shared" si="62"/>
        <v>0.5193209798426025</v>
      </c>
      <c r="X1013">
        <f t="shared" si="63"/>
        <v>6.8347416312618376</v>
      </c>
    </row>
    <row r="1014" spans="1:24" x14ac:dyDescent="0.15">
      <c r="A1014" s="98">
        <v>43077.519467592596</v>
      </c>
      <c r="B1014" s="1">
        <v>356.87805555568775</v>
      </c>
      <c r="C1014" s="1">
        <v>356.87</v>
      </c>
      <c r="D1014" s="1">
        <v>23.82</v>
      </c>
      <c r="E1014" s="1">
        <v>1831.2650000000001</v>
      </c>
      <c r="F1014" s="1">
        <v>28.6</v>
      </c>
      <c r="G1014" s="1">
        <v>402.6</v>
      </c>
      <c r="H1014" s="1">
        <v>1.7999999999999999E-2</v>
      </c>
      <c r="I1014" s="1">
        <v>0.47</v>
      </c>
      <c r="J1014" s="1">
        <v>0.52200000000000002</v>
      </c>
      <c r="K1014" s="1">
        <v>6.87</v>
      </c>
      <c r="L1014" s="1">
        <f t="shared" si="60"/>
        <v>0.51828909952606628</v>
      </c>
      <c r="M1014" s="1">
        <f t="shared" si="61"/>
        <v>6.8211611374407584</v>
      </c>
      <c r="N1014" s="1">
        <v>0.04</v>
      </c>
      <c r="O1014" s="1">
        <v>21.1</v>
      </c>
      <c r="P1014" s="1">
        <v>6.8929999999999998</v>
      </c>
      <c r="Q1014" s="1">
        <v>0</v>
      </c>
      <c r="R1014" s="1">
        <v>800</v>
      </c>
      <c r="S1014" s="1">
        <v>752.8</v>
      </c>
      <c r="T1014" s="1">
        <v>333.8</v>
      </c>
      <c r="U1014" s="1">
        <v>2298</v>
      </c>
      <c r="V1014">
        <v>1.0080064092000001</v>
      </c>
      <c r="W1014">
        <f t="shared" si="62"/>
        <v>0.51932973364272927</v>
      </c>
      <c r="X1014">
        <f t="shared" si="63"/>
        <v>6.8348568393209774</v>
      </c>
    </row>
    <row r="1015" spans="1:24" x14ac:dyDescent="0.15">
      <c r="A1015" s="98">
        <v>43077.520162037035</v>
      </c>
      <c r="B1015" s="1">
        <v>356.89472222223412</v>
      </c>
      <c r="C1015" s="1">
        <v>356.89</v>
      </c>
      <c r="D1015" s="1">
        <v>23.83</v>
      </c>
      <c r="E1015" s="1">
        <v>1831.51</v>
      </c>
      <c r="F1015" s="1">
        <v>28.6</v>
      </c>
      <c r="G1015" s="1">
        <v>402.6</v>
      </c>
      <c r="H1015" s="1">
        <v>1.7999999999999999E-2</v>
      </c>
      <c r="I1015" s="1">
        <v>0.47</v>
      </c>
      <c r="J1015" s="1">
        <v>0.52200000000000002</v>
      </c>
      <c r="K1015" s="1">
        <v>6.87</v>
      </c>
      <c r="L1015" s="1">
        <f t="shared" si="60"/>
        <v>0.51804358124111793</v>
      </c>
      <c r="M1015" s="1">
        <f t="shared" si="61"/>
        <v>6.8179298910468979</v>
      </c>
      <c r="N1015" s="1">
        <v>0.04</v>
      </c>
      <c r="O1015" s="1">
        <v>21.11</v>
      </c>
      <c r="P1015" s="1">
        <v>6.8949999999999996</v>
      </c>
      <c r="Q1015" s="1">
        <v>0</v>
      </c>
      <c r="R1015" s="1">
        <v>800</v>
      </c>
      <c r="S1015" s="1">
        <v>752.8</v>
      </c>
      <c r="T1015" s="1">
        <v>333.8</v>
      </c>
      <c r="U1015" s="1">
        <v>2298</v>
      </c>
      <c r="V1015">
        <v>1.0080403098000001</v>
      </c>
      <c r="W1015">
        <f t="shared" si="62"/>
        <v>0.5193122684784921</v>
      </c>
      <c r="X1015">
        <f t="shared" si="63"/>
        <v>6.834626981699695</v>
      </c>
    </row>
    <row r="1016" spans="1:24" x14ac:dyDescent="0.15">
      <c r="A1016" s="98">
        <v>43077.520856481482</v>
      </c>
      <c r="B1016" s="1">
        <v>356.91138888895512</v>
      </c>
      <c r="C1016" s="1">
        <v>356.9</v>
      </c>
      <c r="D1016" s="1">
        <v>23.83</v>
      </c>
      <c r="E1016" s="1">
        <v>1831.3040000000001</v>
      </c>
      <c r="F1016" s="1">
        <v>28.6</v>
      </c>
      <c r="G1016" s="1">
        <v>402.6</v>
      </c>
      <c r="H1016" s="1">
        <v>1.7999999999999999E-2</v>
      </c>
      <c r="I1016" s="1">
        <v>0.47</v>
      </c>
      <c r="J1016" s="1">
        <v>0.52200000000000002</v>
      </c>
      <c r="K1016" s="1">
        <v>6.87</v>
      </c>
      <c r="L1016" s="1">
        <f t="shared" si="60"/>
        <v>0.51804358124111793</v>
      </c>
      <c r="M1016" s="1">
        <f t="shared" si="61"/>
        <v>6.8179298910468979</v>
      </c>
      <c r="N1016" s="1">
        <v>0.04</v>
      </c>
      <c r="O1016" s="1">
        <v>21.11</v>
      </c>
      <c r="P1016" s="1">
        <v>6.907</v>
      </c>
      <c r="Q1016" s="1">
        <v>0</v>
      </c>
      <c r="R1016" s="1">
        <v>800</v>
      </c>
      <c r="S1016" s="1">
        <v>752.8</v>
      </c>
      <c r="T1016" s="1">
        <v>333.8</v>
      </c>
      <c r="U1016" s="1">
        <v>2298</v>
      </c>
      <c r="V1016">
        <v>1.0080070697999999</v>
      </c>
      <c r="W1016">
        <f t="shared" si="62"/>
        <v>0.51932939329866601</v>
      </c>
      <c r="X1016">
        <f t="shared" si="63"/>
        <v>6.834852360080145</v>
      </c>
    </row>
    <row r="1017" spans="1:24" x14ac:dyDescent="0.15">
      <c r="A1017" s="98">
        <v>43077.521550925929</v>
      </c>
      <c r="B1017" s="1">
        <v>356.92805555567611</v>
      </c>
      <c r="C1017" s="1">
        <v>356.92</v>
      </c>
      <c r="D1017" s="1">
        <v>23.83</v>
      </c>
      <c r="E1017" s="1">
        <v>1831.067</v>
      </c>
      <c r="F1017" s="1">
        <v>28.6</v>
      </c>
      <c r="G1017" s="1">
        <v>402.6</v>
      </c>
      <c r="H1017" s="1">
        <v>1.7999999999999999E-2</v>
      </c>
      <c r="I1017" s="1">
        <v>0.47</v>
      </c>
      <c r="J1017" s="1">
        <v>0.52200000000000002</v>
      </c>
      <c r="K1017" s="1">
        <v>6.87</v>
      </c>
      <c r="L1017" s="1">
        <f t="shared" si="60"/>
        <v>0.51779829545454548</v>
      </c>
      <c r="M1017" s="1">
        <f t="shared" si="61"/>
        <v>6.8147017045454543</v>
      </c>
      <c r="N1017" s="1">
        <v>0.04</v>
      </c>
      <c r="O1017" s="1">
        <v>21.12</v>
      </c>
      <c r="P1017" s="1">
        <v>6.8929999999999998</v>
      </c>
      <c r="Q1017" s="1">
        <v>0</v>
      </c>
      <c r="R1017" s="1">
        <v>800</v>
      </c>
      <c r="S1017" s="1">
        <v>752.8</v>
      </c>
      <c r="T1017" s="1">
        <v>333.8</v>
      </c>
      <c r="U1017" s="1">
        <v>2298</v>
      </c>
      <c r="V1017">
        <v>1.0080102404</v>
      </c>
      <c r="W1017">
        <f t="shared" si="62"/>
        <v>0.51932775979762758</v>
      </c>
      <c r="X1017">
        <f t="shared" si="63"/>
        <v>6.8348308617044093</v>
      </c>
    </row>
    <row r="1018" spans="1:24" x14ac:dyDescent="0.15">
      <c r="A1018" s="98">
        <v>43077.522245370368</v>
      </c>
      <c r="B1018" s="1">
        <v>356.94472222222248</v>
      </c>
      <c r="C1018" s="1">
        <v>356.94</v>
      </c>
      <c r="D1018" s="1">
        <v>23.83</v>
      </c>
      <c r="E1018" s="1">
        <v>1830.6679999999999</v>
      </c>
      <c r="F1018" s="1">
        <v>28.6</v>
      </c>
      <c r="G1018" s="1">
        <v>402.6</v>
      </c>
      <c r="H1018" s="1">
        <v>1.7999999999999999E-2</v>
      </c>
      <c r="I1018" s="1">
        <v>0.47</v>
      </c>
      <c r="J1018" s="1">
        <v>0.52200000000000002</v>
      </c>
      <c r="K1018" s="1">
        <v>6.87</v>
      </c>
      <c r="L1018" s="1">
        <f t="shared" si="60"/>
        <v>0.51779829545454548</v>
      </c>
      <c r="M1018" s="1">
        <f t="shared" si="61"/>
        <v>6.8147017045454543</v>
      </c>
      <c r="N1018" s="1">
        <v>0.04</v>
      </c>
      <c r="O1018" s="1">
        <v>21.12</v>
      </c>
      <c r="P1018" s="1">
        <v>6.8959999999999999</v>
      </c>
      <c r="Q1018" s="1">
        <v>0</v>
      </c>
      <c r="R1018" s="1">
        <v>800</v>
      </c>
      <c r="S1018" s="1">
        <v>752.8</v>
      </c>
      <c r="T1018" s="1">
        <v>333.8</v>
      </c>
      <c r="U1018" s="1">
        <v>2298</v>
      </c>
      <c r="V1018">
        <v>1.0079079833</v>
      </c>
      <c r="W1018">
        <f t="shared" si="62"/>
        <v>0.5193804480901566</v>
      </c>
      <c r="X1018">
        <f t="shared" si="63"/>
        <v>6.8355242880830955</v>
      </c>
    </row>
    <row r="1019" spans="1:24" x14ac:dyDescent="0.15">
      <c r="A1019" s="98">
        <v>43077.522939814815</v>
      </c>
      <c r="B1019" s="1">
        <v>356.96138888894347</v>
      </c>
      <c r="C1019" s="1">
        <v>356.95</v>
      </c>
      <c r="D1019" s="1">
        <v>23.83</v>
      </c>
      <c r="E1019" s="1">
        <v>1830.355</v>
      </c>
      <c r="F1019" s="1">
        <v>28.6</v>
      </c>
      <c r="G1019" s="1">
        <v>402.6</v>
      </c>
      <c r="H1019" s="1">
        <v>1.7999999999999999E-2</v>
      </c>
      <c r="I1019" s="1">
        <v>0.47</v>
      </c>
      <c r="J1019" s="1">
        <v>0.52200000000000002</v>
      </c>
      <c r="K1019" s="1">
        <v>6.86</v>
      </c>
      <c r="L1019" s="1">
        <f t="shared" si="60"/>
        <v>0.51779829545454548</v>
      </c>
      <c r="M1019" s="1">
        <f t="shared" si="61"/>
        <v>6.8047821969696969</v>
      </c>
      <c r="N1019" s="1">
        <v>0.04</v>
      </c>
      <c r="O1019" s="1">
        <v>21.12</v>
      </c>
      <c r="P1019" s="1">
        <v>6.899</v>
      </c>
      <c r="Q1019" s="1">
        <v>0</v>
      </c>
      <c r="R1019" s="1">
        <v>800</v>
      </c>
      <c r="S1019" s="1">
        <v>752.8</v>
      </c>
      <c r="T1019" s="1">
        <v>333.8</v>
      </c>
      <c r="U1019" s="1">
        <v>2298</v>
      </c>
      <c r="V1019">
        <v>1.0079671025999999</v>
      </c>
      <c r="W1019">
        <f t="shared" si="62"/>
        <v>0.51934998538115984</v>
      </c>
      <c r="X1019">
        <f t="shared" si="63"/>
        <v>6.8251741373845913</v>
      </c>
    </row>
    <row r="1020" spans="1:24" x14ac:dyDescent="0.15">
      <c r="A1020" s="98">
        <v>43077.523634259262</v>
      </c>
      <c r="B1020" s="1">
        <v>356.97805555566447</v>
      </c>
      <c r="C1020" s="1">
        <v>356.97</v>
      </c>
      <c r="D1020" s="1">
        <v>23.83</v>
      </c>
      <c r="E1020" s="1">
        <v>1830.567</v>
      </c>
      <c r="F1020" s="1">
        <v>28.6</v>
      </c>
      <c r="G1020" s="1">
        <v>402.6</v>
      </c>
      <c r="H1020" s="1">
        <v>1.7999999999999999E-2</v>
      </c>
      <c r="I1020" s="1">
        <v>0.47</v>
      </c>
      <c r="J1020" s="1">
        <v>0.52500000000000002</v>
      </c>
      <c r="K1020" s="1">
        <v>6.81</v>
      </c>
      <c r="L1020" s="1">
        <f t="shared" si="60"/>
        <v>0.52077414772727271</v>
      </c>
      <c r="M1020" s="1">
        <f t="shared" si="61"/>
        <v>6.7551846590909088</v>
      </c>
      <c r="N1020" s="1">
        <v>0.04</v>
      </c>
      <c r="O1020" s="1">
        <v>21.12</v>
      </c>
      <c r="P1020" s="1">
        <v>6.89</v>
      </c>
      <c r="Q1020" s="1">
        <v>0</v>
      </c>
      <c r="R1020" s="1">
        <v>800</v>
      </c>
      <c r="S1020" s="1">
        <v>752.8</v>
      </c>
      <c r="T1020" s="1">
        <v>333.8</v>
      </c>
      <c r="U1020" s="1">
        <v>2298.1</v>
      </c>
      <c r="V1020">
        <v>1.0079826095</v>
      </c>
      <c r="W1020">
        <f t="shared" si="62"/>
        <v>0.52232671976470257</v>
      </c>
      <c r="X1020">
        <f t="shared" si="63"/>
        <v>6.7753237363764267</v>
      </c>
    </row>
    <row r="1021" spans="1:24" x14ac:dyDescent="0.15">
      <c r="A1021" s="98">
        <v>43077.524328703701</v>
      </c>
      <c r="B1021" s="1">
        <v>356.99472222221084</v>
      </c>
      <c r="C1021" s="1">
        <v>356.99</v>
      </c>
      <c r="D1021" s="1">
        <v>23.83</v>
      </c>
      <c r="E1021" s="1">
        <v>1830.6279999999999</v>
      </c>
      <c r="F1021" s="1">
        <v>28.6</v>
      </c>
      <c r="G1021" s="1">
        <v>402.6</v>
      </c>
      <c r="H1021" s="1">
        <v>1.7000000000000001E-2</v>
      </c>
      <c r="I1021" s="1">
        <v>0.47</v>
      </c>
      <c r="J1021" s="1">
        <v>0.53700000000000003</v>
      </c>
      <c r="K1021" s="1">
        <v>6.77</v>
      </c>
      <c r="L1021" s="1">
        <f t="shared" si="60"/>
        <v>0.53267755681818174</v>
      </c>
      <c r="M1021" s="1">
        <f t="shared" si="61"/>
        <v>6.7155066287878773</v>
      </c>
      <c r="N1021" s="1">
        <v>0.04</v>
      </c>
      <c r="O1021" s="1">
        <v>21.12</v>
      </c>
      <c r="P1021" s="1">
        <v>6.899</v>
      </c>
      <c r="Q1021" s="1">
        <v>0</v>
      </c>
      <c r="R1021" s="1">
        <v>800</v>
      </c>
      <c r="S1021" s="1">
        <v>752.8</v>
      </c>
      <c r="T1021" s="1">
        <v>333.8</v>
      </c>
      <c r="U1021" s="1">
        <v>2298.1</v>
      </c>
      <c r="V1021">
        <v>1.0079692411000001</v>
      </c>
      <c r="W1021">
        <f t="shared" si="62"/>
        <v>0.53427270202441901</v>
      </c>
      <c r="X1021">
        <f t="shared" si="63"/>
        <v>6.7356167461923944</v>
      </c>
    </row>
    <row r="1022" spans="1:24" x14ac:dyDescent="0.15">
      <c r="A1022" s="98">
        <v>43077.525023148148</v>
      </c>
      <c r="B1022" s="1">
        <v>357.01138888893183</v>
      </c>
      <c r="C1022" s="1">
        <v>357</v>
      </c>
      <c r="D1022" s="1">
        <v>23.83</v>
      </c>
      <c r="E1022" s="1">
        <v>1830.7360000000001</v>
      </c>
      <c r="F1022" s="1">
        <v>28.6</v>
      </c>
      <c r="G1022" s="1">
        <v>402.6</v>
      </c>
      <c r="H1022" s="1">
        <v>1.7999999999999999E-2</v>
      </c>
      <c r="I1022" s="1">
        <v>0.47</v>
      </c>
      <c r="J1022" s="1">
        <v>0.54400000000000004</v>
      </c>
      <c r="K1022" s="1">
        <v>6.77</v>
      </c>
      <c r="L1022" s="1">
        <f t="shared" si="60"/>
        <v>0.53962121212121217</v>
      </c>
      <c r="M1022" s="1">
        <f t="shared" si="61"/>
        <v>6.7155066287878773</v>
      </c>
      <c r="N1022" s="1">
        <v>0.04</v>
      </c>
      <c r="O1022" s="1">
        <v>21.12</v>
      </c>
      <c r="P1022" s="1">
        <v>6.9050000000000002</v>
      </c>
      <c r="Q1022" s="1">
        <v>0</v>
      </c>
      <c r="R1022" s="1">
        <v>800</v>
      </c>
      <c r="S1022" s="1">
        <v>752.8</v>
      </c>
      <c r="T1022" s="1">
        <v>333.8</v>
      </c>
      <c r="U1022" s="1">
        <v>2298.1</v>
      </c>
      <c r="V1022">
        <v>1.0079954318</v>
      </c>
      <c r="W1022">
        <f t="shared" si="62"/>
        <v>0.5412230877136005</v>
      </c>
      <c r="X1022">
        <f t="shared" si="63"/>
        <v>6.735441734965212</v>
      </c>
    </row>
    <row r="1023" spans="1:24" x14ac:dyDescent="0.15">
      <c r="A1023" s="98">
        <v>43077.525717592594</v>
      </c>
      <c r="B1023" s="1">
        <v>357.02805555565283</v>
      </c>
      <c r="C1023" s="1">
        <v>357.02</v>
      </c>
      <c r="D1023" s="1">
        <v>23.84</v>
      </c>
      <c r="E1023" s="1">
        <v>1830.509</v>
      </c>
      <c r="F1023" s="1">
        <v>28.6</v>
      </c>
      <c r="G1023" s="1">
        <v>402.6</v>
      </c>
      <c r="H1023" s="1">
        <v>1.7999999999999999E-2</v>
      </c>
      <c r="I1023" s="1">
        <v>0.47</v>
      </c>
      <c r="J1023" s="1">
        <v>0.54300000000000004</v>
      </c>
      <c r="K1023" s="1">
        <v>6.77</v>
      </c>
      <c r="L1023" s="1">
        <f t="shared" si="60"/>
        <v>0.53862926136363631</v>
      </c>
      <c r="M1023" s="1">
        <f t="shared" si="61"/>
        <v>6.7155066287878773</v>
      </c>
      <c r="N1023" s="1">
        <v>0.04</v>
      </c>
      <c r="O1023" s="1">
        <v>21.12</v>
      </c>
      <c r="P1023" s="1">
        <v>6.8890000000000002</v>
      </c>
      <c r="Q1023" s="1">
        <v>0</v>
      </c>
      <c r="R1023" s="1">
        <v>800</v>
      </c>
      <c r="S1023" s="1">
        <v>752.8</v>
      </c>
      <c r="T1023" s="1">
        <v>333.8</v>
      </c>
      <c r="U1023" s="1">
        <v>2298.1</v>
      </c>
      <c r="V1023">
        <v>1.0079887677999999</v>
      </c>
      <c r="W1023">
        <f t="shared" si="62"/>
        <v>0.54023176388017691</v>
      </c>
      <c r="X1023">
        <f t="shared" si="63"/>
        <v>6.7354862642150968</v>
      </c>
    </row>
    <row r="1024" spans="1:24" x14ac:dyDescent="0.15">
      <c r="A1024" s="98">
        <v>43077.526412037034</v>
      </c>
      <c r="B1024" s="1">
        <v>357.0447222221992</v>
      </c>
      <c r="C1024" s="1">
        <v>357.04</v>
      </c>
      <c r="D1024" s="1">
        <v>23.84</v>
      </c>
      <c r="E1024" s="1">
        <v>1830.2249999999999</v>
      </c>
      <c r="F1024" s="1">
        <v>28.6</v>
      </c>
      <c r="G1024" s="1">
        <v>402.6</v>
      </c>
      <c r="H1024" s="1">
        <v>1.7999999999999999E-2</v>
      </c>
      <c r="I1024" s="1">
        <v>0.47</v>
      </c>
      <c r="J1024" s="1">
        <v>0.54</v>
      </c>
      <c r="K1024" s="1">
        <v>6.77</v>
      </c>
      <c r="L1024" s="1">
        <f t="shared" si="60"/>
        <v>0.53565340909090908</v>
      </c>
      <c r="M1024" s="1">
        <f t="shared" si="61"/>
        <v>6.7155066287878773</v>
      </c>
      <c r="N1024" s="1">
        <v>0.04</v>
      </c>
      <c r="O1024" s="1">
        <v>21.12</v>
      </c>
      <c r="P1024" s="1">
        <v>6.8929999999999998</v>
      </c>
      <c r="Q1024" s="1">
        <v>0</v>
      </c>
      <c r="R1024" s="1">
        <v>800</v>
      </c>
      <c r="S1024" s="1">
        <v>752.8</v>
      </c>
      <c r="T1024" s="1">
        <v>333.8</v>
      </c>
      <c r="U1024" s="1">
        <v>2298.1</v>
      </c>
      <c r="V1024">
        <v>1.0079878793000001</v>
      </c>
      <c r="W1024">
        <f t="shared" si="62"/>
        <v>0.53724753156364669</v>
      </c>
      <c r="X1024">
        <f t="shared" si="63"/>
        <v>6.7354922012701621</v>
      </c>
    </row>
    <row r="1025" spans="1:24" x14ac:dyDescent="0.15">
      <c r="A1025" s="98">
        <v>43077.527106481481</v>
      </c>
      <c r="B1025" s="1">
        <v>357.06138888892019</v>
      </c>
      <c r="C1025" s="1">
        <v>357.05</v>
      </c>
      <c r="D1025" s="1">
        <v>23.84</v>
      </c>
      <c r="E1025" s="1">
        <v>1830.1220000000001</v>
      </c>
      <c r="F1025" s="1">
        <v>28.6</v>
      </c>
      <c r="G1025" s="1">
        <v>402.6</v>
      </c>
      <c r="H1025" s="1">
        <v>1.7999999999999999E-2</v>
      </c>
      <c r="I1025" s="1">
        <v>0.47</v>
      </c>
      <c r="J1025" s="1">
        <v>0.53900000000000003</v>
      </c>
      <c r="K1025" s="1">
        <v>6.78</v>
      </c>
      <c r="L1025" s="1">
        <f t="shared" si="60"/>
        <v>0.53466145833333334</v>
      </c>
      <c r="M1025" s="1">
        <f t="shared" si="61"/>
        <v>6.7254261363636356</v>
      </c>
      <c r="N1025" s="1">
        <v>0.04</v>
      </c>
      <c r="O1025" s="1">
        <v>21.12</v>
      </c>
      <c r="P1025" s="1">
        <v>6.9</v>
      </c>
      <c r="Q1025" s="1">
        <v>0</v>
      </c>
      <c r="R1025" s="1">
        <v>800</v>
      </c>
      <c r="S1025" s="1">
        <v>752.8</v>
      </c>
      <c r="T1025" s="1">
        <v>333.8</v>
      </c>
      <c r="U1025" s="1">
        <v>2298.1999999999998</v>
      </c>
      <c r="V1025">
        <v>1.0079956168999999</v>
      </c>
      <c r="W1025">
        <f t="shared" si="62"/>
        <v>0.53624851233219695</v>
      </c>
      <c r="X1025">
        <f t="shared" si="63"/>
        <v>6.7453894501155753</v>
      </c>
    </row>
    <row r="1026" spans="1:24" x14ac:dyDescent="0.15">
      <c r="A1026" s="98">
        <v>43077.527800925927</v>
      </c>
      <c r="B1026" s="1">
        <v>357.07805555564119</v>
      </c>
      <c r="C1026" s="1">
        <v>357.07</v>
      </c>
      <c r="D1026" s="1">
        <v>23.84</v>
      </c>
      <c r="E1026" s="1">
        <v>1830.086</v>
      </c>
      <c r="F1026" s="1">
        <v>28.6</v>
      </c>
      <c r="G1026" s="1">
        <v>402.6</v>
      </c>
      <c r="H1026" s="1">
        <v>1.7999999999999999E-2</v>
      </c>
      <c r="I1026" s="1">
        <v>0.47</v>
      </c>
      <c r="J1026" s="1">
        <v>0.53900000000000003</v>
      </c>
      <c r="K1026" s="1">
        <v>6.78</v>
      </c>
      <c r="L1026" s="1">
        <f t="shared" si="60"/>
        <v>0.53466145833333334</v>
      </c>
      <c r="M1026" s="1">
        <f t="shared" si="61"/>
        <v>6.7254261363636356</v>
      </c>
      <c r="N1026" s="1">
        <v>0.04</v>
      </c>
      <c r="O1026" s="1">
        <v>21.12</v>
      </c>
      <c r="P1026" s="1">
        <v>6.8860000000000001</v>
      </c>
      <c r="Q1026" s="1">
        <v>0</v>
      </c>
      <c r="R1026" s="1">
        <v>800</v>
      </c>
      <c r="S1026" s="1">
        <v>752.8</v>
      </c>
      <c r="T1026" s="1">
        <v>333.8</v>
      </c>
      <c r="U1026" s="1">
        <v>2298.1999999999998</v>
      </c>
      <c r="V1026">
        <v>1.0079238696999999</v>
      </c>
      <c r="W1026">
        <f t="shared" si="62"/>
        <v>0.53628668419261283</v>
      </c>
      <c r="X1026">
        <f t="shared" si="63"/>
        <v>6.7458696082113443</v>
      </c>
    </row>
    <row r="1027" spans="1:24" x14ac:dyDescent="0.15">
      <c r="A1027" s="98">
        <v>43077.528495370374</v>
      </c>
      <c r="B1027" s="1">
        <v>357.09472222236218</v>
      </c>
      <c r="C1027" s="1">
        <v>357.09</v>
      </c>
      <c r="D1027" s="1">
        <v>23.84</v>
      </c>
      <c r="E1027" s="1">
        <v>1829.9970000000001</v>
      </c>
      <c r="F1027" s="1">
        <v>28.6</v>
      </c>
      <c r="G1027" s="1">
        <v>402.6</v>
      </c>
      <c r="H1027" s="1">
        <v>1.7999999999999999E-2</v>
      </c>
      <c r="I1027" s="1">
        <v>0.47</v>
      </c>
      <c r="J1027" s="1">
        <v>0.53900000000000003</v>
      </c>
      <c r="K1027" s="1">
        <v>6.78</v>
      </c>
      <c r="L1027" s="1">
        <f t="shared" ref="L1027:L1090" si="64">(J1027*20.95)/O1027</f>
        <v>0.53466145833333334</v>
      </c>
      <c r="M1027" s="1">
        <f t="shared" ref="M1027:M1090" si="65">(K1027*20.95)/O1027</f>
        <v>6.7254261363636356</v>
      </c>
      <c r="N1027" s="1">
        <v>0.04</v>
      </c>
      <c r="O1027" s="1">
        <v>21.12</v>
      </c>
      <c r="P1027" s="1">
        <v>6.9050000000000002</v>
      </c>
      <c r="Q1027" s="1">
        <v>0</v>
      </c>
      <c r="R1027" s="1">
        <v>800</v>
      </c>
      <c r="S1027" s="1">
        <v>752.8</v>
      </c>
      <c r="T1027" s="1">
        <v>333.8</v>
      </c>
      <c r="U1027" s="1">
        <v>2298.1999999999998</v>
      </c>
      <c r="V1027">
        <v>1.0079492880000001</v>
      </c>
      <c r="W1027">
        <f t="shared" ref="W1027:W1090" si="66">J1027*(Z$1/V1027)</f>
        <v>0.53627316020287719</v>
      </c>
      <c r="X1027">
        <f t="shared" ref="X1027:X1090" si="67">K1027*(Z$1/V1027)</f>
        <v>6.7456994919768229</v>
      </c>
    </row>
    <row r="1028" spans="1:24" x14ac:dyDescent="0.15">
      <c r="A1028" s="98">
        <v>43077.529189814813</v>
      </c>
      <c r="B1028" s="1">
        <v>357.11138888890855</v>
      </c>
      <c r="C1028" s="1">
        <v>357.1</v>
      </c>
      <c r="D1028" s="1">
        <v>23.84</v>
      </c>
      <c r="E1028" s="1">
        <v>1829.9110000000001</v>
      </c>
      <c r="F1028" s="1">
        <v>28.6</v>
      </c>
      <c r="G1028" s="1">
        <v>402.6</v>
      </c>
      <c r="H1028" s="1">
        <v>1.7999999999999999E-2</v>
      </c>
      <c r="I1028" s="1">
        <v>0.47</v>
      </c>
      <c r="J1028" s="1">
        <v>0.53900000000000003</v>
      </c>
      <c r="K1028" s="1">
        <v>6.78</v>
      </c>
      <c r="L1028" s="1">
        <f t="shared" si="64"/>
        <v>0.53466145833333334</v>
      </c>
      <c r="M1028" s="1">
        <f t="shared" si="65"/>
        <v>6.7254261363636356</v>
      </c>
      <c r="N1028" s="1">
        <v>0.04</v>
      </c>
      <c r="O1028" s="1">
        <v>21.12</v>
      </c>
      <c r="P1028" s="1">
        <v>6.9009999999999998</v>
      </c>
      <c r="Q1028" s="1">
        <v>0</v>
      </c>
      <c r="R1028" s="1">
        <v>800</v>
      </c>
      <c r="S1028" s="1">
        <v>752.8</v>
      </c>
      <c r="T1028" s="1">
        <v>333.8</v>
      </c>
      <c r="U1028" s="1">
        <v>2298.1999999999998</v>
      </c>
      <c r="V1028">
        <v>1.0079797865</v>
      </c>
      <c r="W1028">
        <f t="shared" si="66"/>
        <v>0.53625693415628839</v>
      </c>
      <c r="X1028">
        <f t="shared" si="67"/>
        <v>6.7454953869752039</v>
      </c>
    </row>
    <row r="1029" spans="1:24" x14ac:dyDescent="0.15">
      <c r="A1029" s="98">
        <v>43077.52988425926</v>
      </c>
      <c r="B1029" s="1">
        <v>357.12805555562954</v>
      </c>
      <c r="C1029" s="1">
        <v>357.12</v>
      </c>
      <c r="D1029" s="1">
        <v>23.84</v>
      </c>
      <c r="E1029" s="1">
        <v>1829.864</v>
      </c>
      <c r="F1029" s="1">
        <v>28.6</v>
      </c>
      <c r="G1029" s="1">
        <v>402.6</v>
      </c>
      <c r="H1029" s="1">
        <v>1.7999999999999999E-2</v>
      </c>
      <c r="I1029" s="1">
        <v>0.47</v>
      </c>
      <c r="J1029" s="1">
        <v>0.53900000000000003</v>
      </c>
      <c r="K1029" s="1">
        <v>6.78</v>
      </c>
      <c r="L1029" s="1">
        <f t="shared" si="64"/>
        <v>0.53466145833333334</v>
      </c>
      <c r="M1029" s="1">
        <f t="shared" si="65"/>
        <v>6.7254261363636356</v>
      </c>
      <c r="N1029" s="1">
        <v>0.04</v>
      </c>
      <c r="O1029" s="1">
        <v>21.12</v>
      </c>
      <c r="P1029" s="1">
        <v>6.8890000000000002</v>
      </c>
      <c r="Q1029" s="1">
        <v>0</v>
      </c>
      <c r="R1029" s="1">
        <v>800</v>
      </c>
      <c r="S1029" s="1">
        <v>752.8</v>
      </c>
      <c r="T1029" s="1">
        <v>333.8</v>
      </c>
      <c r="U1029" s="1">
        <v>2298.1999999999998</v>
      </c>
      <c r="V1029">
        <v>1.0079725611000001</v>
      </c>
      <c r="W1029">
        <f t="shared" si="66"/>
        <v>0.53626077818042295</v>
      </c>
      <c r="X1029">
        <f t="shared" si="67"/>
        <v>6.7455437403771201</v>
      </c>
    </row>
    <row r="1030" spans="1:24" x14ac:dyDescent="0.15">
      <c r="A1030" s="98">
        <v>43077.530578703707</v>
      </c>
      <c r="B1030" s="1">
        <v>357.14472222235054</v>
      </c>
      <c r="C1030" s="1">
        <v>357.14</v>
      </c>
      <c r="D1030" s="1">
        <v>23.85</v>
      </c>
      <c r="E1030" s="1">
        <v>1829.63</v>
      </c>
      <c r="F1030" s="1">
        <v>28.6</v>
      </c>
      <c r="G1030" s="1">
        <v>402.6</v>
      </c>
      <c r="H1030" s="1">
        <v>1.7000000000000001E-2</v>
      </c>
      <c r="I1030" s="1">
        <v>0.47</v>
      </c>
      <c r="J1030" s="1">
        <v>0.53900000000000003</v>
      </c>
      <c r="K1030" s="1">
        <v>6.78</v>
      </c>
      <c r="L1030" s="1">
        <f t="shared" si="64"/>
        <v>0.53466145833333334</v>
      </c>
      <c r="M1030" s="1">
        <f t="shared" si="65"/>
        <v>6.7254261363636356</v>
      </c>
      <c r="N1030" s="1">
        <v>0.04</v>
      </c>
      <c r="O1030" s="1">
        <v>21.12</v>
      </c>
      <c r="P1030" s="1">
        <v>6.8979999999999997</v>
      </c>
      <c r="Q1030" s="1">
        <v>0</v>
      </c>
      <c r="R1030" s="1">
        <v>800</v>
      </c>
      <c r="S1030" s="1">
        <v>752.8</v>
      </c>
      <c r="T1030" s="1">
        <v>333.8</v>
      </c>
      <c r="U1030" s="1">
        <v>2298.1999999999998</v>
      </c>
      <c r="V1030">
        <v>1.0079651545000001</v>
      </c>
      <c r="W1030">
        <f t="shared" si="66"/>
        <v>0.53626471866295056</v>
      </c>
      <c r="X1030">
        <f t="shared" si="67"/>
        <v>6.7455933071146648</v>
      </c>
    </row>
    <row r="1031" spans="1:24" x14ac:dyDescent="0.15">
      <c r="A1031" s="98">
        <v>43077.531273148146</v>
      </c>
      <c r="B1031" s="1">
        <v>357.16138888889691</v>
      </c>
      <c r="C1031" s="1">
        <v>357.15</v>
      </c>
      <c r="D1031" s="1">
        <v>23.85</v>
      </c>
      <c r="E1031" s="1">
        <v>1829.4970000000001</v>
      </c>
      <c r="F1031" s="1">
        <v>28.6</v>
      </c>
      <c r="G1031" s="1">
        <v>402.6</v>
      </c>
      <c r="H1031" s="1">
        <v>1.7000000000000001E-2</v>
      </c>
      <c r="I1031" s="1">
        <v>0.47</v>
      </c>
      <c r="J1031" s="1">
        <v>0.53900000000000003</v>
      </c>
      <c r="K1031" s="1">
        <v>6.78</v>
      </c>
      <c r="L1031" s="1">
        <f t="shared" si="64"/>
        <v>0.53466145833333334</v>
      </c>
      <c r="M1031" s="1">
        <f t="shared" si="65"/>
        <v>6.7254261363636356</v>
      </c>
      <c r="N1031" s="1">
        <v>0.04</v>
      </c>
      <c r="O1031" s="1">
        <v>21.12</v>
      </c>
      <c r="P1031" s="1">
        <v>6.8849999999999998</v>
      </c>
      <c r="Q1031" s="1">
        <v>0</v>
      </c>
      <c r="R1031" s="1">
        <v>800</v>
      </c>
      <c r="S1031" s="1">
        <v>752.8</v>
      </c>
      <c r="T1031" s="1">
        <v>333.8</v>
      </c>
      <c r="U1031" s="1">
        <v>2298.1999999999998</v>
      </c>
      <c r="V1031">
        <v>1.0078882545000001</v>
      </c>
      <c r="W1031">
        <f t="shared" si="66"/>
        <v>0.53630563466398651</v>
      </c>
      <c r="X1031">
        <f t="shared" si="67"/>
        <v>6.7461079833429096</v>
      </c>
    </row>
    <row r="1032" spans="1:24" x14ac:dyDescent="0.15">
      <c r="A1032" s="98">
        <v>43077.531967592593</v>
      </c>
      <c r="B1032" s="1">
        <v>357.1780555556179</v>
      </c>
      <c r="C1032" s="1">
        <v>357.17</v>
      </c>
      <c r="D1032" s="1">
        <v>23.85</v>
      </c>
      <c r="E1032" s="1">
        <v>1829.4110000000001</v>
      </c>
      <c r="F1032" s="1">
        <v>28.6</v>
      </c>
      <c r="G1032" s="1">
        <v>402.6</v>
      </c>
      <c r="H1032" s="1">
        <v>1.7999999999999999E-2</v>
      </c>
      <c r="I1032" s="1">
        <v>0.47</v>
      </c>
      <c r="J1032" s="1">
        <v>0.53900000000000003</v>
      </c>
      <c r="K1032" s="1">
        <v>6.78</v>
      </c>
      <c r="L1032" s="1">
        <f t="shared" si="64"/>
        <v>0.53466145833333334</v>
      </c>
      <c r="M1032" s="1">
        <f t="shared" si="65"/>
        <v>6.7254261363636356</v>
      </c>
      <c r="N1032" s="1">
        <v>0.04</v>
      </c>
      <c r="O1032" s="1">
        <v>21.12</v>
      </c>
      <c r="P1032" s="1">
        <v>6.8949999999999996</v>
      </c>
      <c r="Q1032" s="1">
        <v>0</v>
      </c>
      <c r="R1032" s="1">
        <v>800</v>
      </c>
      <c r="S1032" s="1">
        <v>752.8</v>
      </c>
      <c r="T1032" s="1">
        <v>333.8</v>
      </c>
      <c r="U1032" s="1">
        <v>2298.1999999999998</v>
      </c>
      <c r="V1032">
        <v>1.0079930391</v>
      </c>
      <c r="W1032">
        <f t="shared" si="66"/>
        <v>0.53624988371211857</v>
      </c>
      <c r="X1032">
        <f t="shared" si="67"/>
        <v>6.7454067004975213</v>
      </c>
    </row>
    <row r="1033" spans="1:24" x14ac:dyDescent="0.15">
      <c r="A1033" s="98">
        <v>43077.53266203704</v>
      </c>
      <c r="B1033" s="1">
        <v>357.1947222223389</v>
      </c>
      <c r="C1033" s="1">
        <v>357.19</v>
      </c>
      <c r="D1033" s="1">
        <v>23.85</v>
      </c>
      <c r="E1033" s="1">
        <v>1829.386</v>
      </c>
      <c r="F1033" s="1">
        <v>28.6</v>
      </c>
      <c r="G1033" s="1">
        <v>402.6</v>
      </c>
      <c r="H1033" s="1">
        <v>1.7000000000000001E-2</v>
      </c>
      <c r="I1033" s="1">
        <v>0.47</v>
      </c>
      <c r="J1033" s="1">
        <v>0.53900000000000003</v>
      </c>
      <c r="K1033" s="1">
        <v>6.78</v>
      </c>
      <c r="L1033" s="1">
        <f t="shared" si="64"/>
        <v>0.53466145833333334</v>
      </c>
      <c r="M1033" s="1">
        <f t="shared" si="65"/>
        <v>6.7254261363636356</v>
      </c>
      <c r="N1033" s="1">
        <v>0.04</v>
      </c>
      <c r="O1033" s="1">
        <v>21.12</v>
      </c>
      <c r="P1033" s="1">
        <v>6.9</v>
      </c>
      <c r="Q1033" s="1">
        <v>0</v>
      </c>
      <c r="R1033" s="1">
        <v>800</v>
      </c>
      <c r="S1033" s="1">
        <v>752.8</v>
      </c>
      <c r="T1033" s="1">
        <v>333.8</v>
      </c>
      <c r="U1033" s="1">
        <v>2298.1999999999998</v>
      </c>
      <c r="V1033">
        <v>1.0080309568999999</v>
      </c>
      <c r="W1033">
        <f t="shared" si="66"/>
        <v>0.53622971229208294</v>
      </c>
      <c r="X1033">
        <f t="shared" si="67"/>
        <v>6.74515296723622</v>
      </c>
    </row>
    <row r="1034" spans="1:24" x14ac:dyDescent="0.15">
      <c r="A1034" s="98">
        <v>43077.533356481479</v>
      </c>
      <c r="B1034" s="1">
        <v>357.21138888888527</v>
      </c>
      <c r="C1034" s="1">
        <v>357.2</v>
      </c>
      <c r="D1034" s="1">
        <v>23.85</v>
      </c>
      <c r="E1034" s="1">
        <v>1829.354</v>
      </c>
      <c r="F1034" s="1">
        <v>28.6</v>
      </c>
      <c r="G1034" s="1">
        <v>402.6</v>
      </c>
      <c r="H1034" s="1">
        <v>1.7000000000000001E-2</v>
      </c>
      <c r="I1034" s="1">
        <v>0.47</v>
      </c>
      <c r="J1034" s="1">
        <v>0.53900000000000003</v>
      </c>
      <c r="K1034" s="1">
        <v>6.78</v>
      </c>
      <c r="L1034" s="1">
        <f t="shared" si="64"/>
        <v>0.53466145833333334</v>
      </c>
      <c r="M1034" s="1">
        <f t="shared" si="65"/>
        <v>6.7254261363636356</v>
      </c>
      <c r="N1034" s="1">
        <v>0.04</v>
      </c>
      <c r="O1034" s="1">
        <v>21.12</v>
      </c>
      <c r="P1034" s="1">
        <v>6.8920000000000003</v>
      </c>
      <c r="Q1034" s="1">
        <v>0</v>
      </c>
      <c r="R1034" s="1">
        <v>800</v>
      </c>
      <c r="S1034" s="1">
        <v>752.8</v>
      </c>
      <c r="T1034" s="1">
        <v>333.8</v>
      </c>
      <c r="U1034" s="1">
        <v>2298.1999999999998</v>
      </c>
      <c r="V1034">
        <v>1.0080226241000001</v>
      </c>
      <c r="W1034">
        <f t="shared" si="66"/>
        <v>0.53623414502488054</v>
      </c>
      <c r="X1034">
        <f t="shared" si="67"/>
        <v>6.7452087259159361</v>
      </c>
    </row>
    <row r="1035" spans="1:24" x14ac:dyDescent="0.15">
      <c r="A1035" s="98">
        <v>43077.534050925926</v>
      </c>
      <c r="B1035" s="1">
        <v>357.22805555560626</v>
      </c>
      <c r="C1035" s="1">
        <v>357.22</v>
      </c>
      <c r="D1035" s="1">
        <v>23.85</v>
      </c>
      <c r="E1035" s="1">
        <v>1829.5250000000001</v>
      </c>
      <c r="F1035" s="1">
        <v>28.6</v>
      </c>
      <c r="G1035" s="1">
        <v>402.6</v>
      </c>
      <c r="H1035" s="1">
        <v>1.7000000000000001E-2</v>
      </c>
      <c r="I1035" s="1">
        <v>0.47</v>
      </c>
      <c r="J1035" s="1">
        <v>0.53900000000000003</v>
      </c>
      <c r="K1035" s="1">
        <v>6.78</v>
      </c>
      <c r="L1035" s="1">
        <f t="shared" si="64"/>
        <v>0.53466145833333334</v>
      </c>
      <c r="M1035" s="1">
        <f t="shared" si="65"/>
        <v>6.7254261363636356</v>
      </c>
      <c r="N1035" s="1">
        <v>0.04</v>
      </c>
      <c r="O1035" s="1">
        <v>21.12</v>
      </c>
      <c r="P1035" s="1">
        <v>6.8970000000000002</v>
      </c>
      <c r="Q1035" s="1">
        <v>0</v>
      </c>
      <c r="R1035" s="1">
        <v>800</v>
      </c>
      <c r="S1035" s="1">
        <v>752.8</v>
      </c>
      <c r="T1035" s="1">
        <v>333.8</v>
      </c>
      <c r="U1035" s="1">
        <v>2298.3000000000002</v>
      </c>
      <c r="V1035">
        <v>1.0080659315</v>
      </c>
      <c r="W1035">
        <f t="shared" si="66"/>
        <v>0.53621110793386639</v>
      </c>
      <c r="X1035">
        <f t="shared" si="67"/>
        <v>6.7449189458100447</v>
      </c>
    </row>
    <row r="1036" spans="1:24" x14ac:dyDescent="0.15">
      <c r="A1036" s="98">
        <v>43077.534745370373</v>
      </c>
      <c r="B1036" s="1">
        <v>357.24472222232725</v>
      </c>
      <c r="C1036" s="1">
        <v>357.24</v>
      </c>
      <c r="D1036" s="1">
        <v>23.85</v>
      </c>
      <c r="E1036" s="1">
        <v>1829.3330000000001</v>
      </c>
      <c r="F1036" s="1">
        <v>28.6</v>
      </c>
      <c r="G1036" s="1">
        <v>402.6</v>
      </c>
      <c r="H1036" s="1">
        <v>1.7999999999999999E-2</v>
      </c>
      <c r="I1036" s="1">
        <v>0.47</v>
      </c>
      <c r="J1036" s="1">
        <v>0.53900000000000003</v>
      </c>
      <c r="K1036" s="1">
        <v>6.78</v>
      </c>
      <c r="L1036" s="1">
        <f t="shared" si="64"/>
        <v>0.53466145833333334</v>
      </c>
      <c r="M1036" s="1">
        <f t="shared" si="65"/>
        <v>6.7254261363636356</v>
      </c>
      <c r="N1036" s="1">
        <v>0.04</v>
      </c>
      <c r="O1036" s="1">
        <v>21.12</v>
      </c>
      <c r="P1036" s="1">
        <v>6.8860000000000001</v>
      </c>
      <c r="Q1036" s="1">
        <v>0</v>
      </c>
      <c r="R1036" s="1">
        <v>800</v>
      </c>
      <c r="S1036" s="1">
        <v>752.8</v>
      </c>
      <c r="T1036" s="1">
        <v>333.8</v>
      </c>
      <c r="U1036" s="1">
        <v>2298.3000000000002</v>
      </c>
      <c r="V1036">
        <v>1.0081040879000001</v>
      </c>
      <c r="W1036">
        <f t="shared" si="66"/>
        <v>0.53619081252413203</v>
      </c>
      <c r="X1036">
        <f t="shared" si="67"/>
        <v>6.7446636529009556</v>
      </c>
    </row>
    <row r="1037" spans="1:24" x14ac:dyDescent="0.15">
      <c r="A1037" s="98">
        <v>43077.535439814812</v>
      </c>
      <c r="B1037" s="1">
        <v>357.26138888887363</v>
      </c>
      <c r="C1037" s="1">
        <v>357.25</v>
      </c>
      <c r="D1037" s="1">
        <v>23.86</v>
      </c>
      <c r="E1037" s="1">
        <v>1829.2470000000001</v>
      </c>
      <c r="F1037" s="1">
        <v>28.6</v>
      </c>
      <c r="G1037" s="1">
        <v>402.6</v>
      </c>
      <c r="H1037" s="1">
        <v>1.7000000000000001E-2</v>
      </c>
      <c r="I1037" s="1">
        <v>0.47</v>
      </c>
      <c r="J1037" s="1">
        <v>0.53900000000000003</v>
      </c>
      <c r="K1037" s="1">
        <v>6.78</v>
      </c>
      <c r="L1037" s="1">
        <f t="shared" si="64"/>
        <v>0.53466145833333334</v>
      </c>
      <c r="M1037" s="1">
        <f t="shared" si="65"/>
        <v>6.7254261363636356</v>
      </c>
      <c r="N1037" s="1">
        <v>0.04</v>
      </c>
      <c r="O1037" s="1">
        <v>21.12</v>
      </c>
      <c r="P1037" s="1">
        <v>6.8959999999999999</v>
      </c>
      <c r="Q1037" s="1">
        <v>0</v>
      </c>
      <c r="R1037" s="1">
        <v>800</v>
      </c>
      <c r="S1037" s="1">
        <v>752.8</v>
      </c>
      <c r="T1037" s="1">
        <v>333.8</v>
      </c>
      <c r="U1037" s="1">
        <v>2298.3000000000002</v>
      </c>
      <c r="V1037">
        <v>1.0081329462999999</v>
      </c>
      <c r="W1037">
        <f t="shared" si="66"/>
        <v>0.53617546374597647</v>
      </c>
      <c r="X1037">
        <f t="shared" si="67"/>
        <v>6.744470582927125</v>
      </c>
    </row>
    <row r="1038" spans="1:24" x14ac:dyDescent="0.15">
      <c r="A1038" s="98">
        <v>43077.536134259259</v>
      </c>
      <c r="B1038" s="1">
        <v>357.27805555559462</v>
      </c>
      <c r="C1038" s="1">
        <v>357.27</v>
      </c>
      <c r="D1038" s="1">
        <v>23.86</v>
      </c>
      <c r="E1038" s="1">
        <v>1828.8720000000001</v>
      </c>
      <c r="F1038" s="1">
        <v>28.6</v>
      </c>
      <c r="G1038" s="1">
        <v>402.6</v>
      </c>
      <c r="H1038" s="1">
        <v>1.7000000000000001E-2</v>
      </c>
      <c r="I1038" s="1">
        <v>0.47</v>
      </c>
      <c r="J1038" s="1">
        <v>0.53900000000000003</v>
      </c>
      <c r="K1038" s="1">
        <v>6.78</v>
      </c>
      <c r="L1038" s="1">
        <f t="shared" si="64"/>
        <v>0.53466145833333334</v>
      </c>
      <c r="M1038" s="1">
        <f t="shared" si="65"/>
        <v>6.7254261363636356</v>
      </c>
      <c r="N1038" s="1">
        <v>0.04</v>
      </c>
      <c r="O1038" s="1">
        <v>21.12</v>
      </c>
      <c r="P1038" s="1">
        <v>6.8979999999999997</v>
      </c>
      <c r="Q1038" s="1">
        <v>0</v>
      </c>
      <c r="R1038" s="1">
        <v>800</v>
      </c>
      <c r="S1038" s="1">
        <v>752.8</v>
      </c>
      <c r="T1038" s="1">
        <v>333.8</v>
      </c>
      <c r="U1038" s="1">
        <v>2298.3000000000002</v>
      </c>
      <c r="V1038">
        <v>1.0081652631</v>
      </c>
      <c r="W1038">
        <f t="shared" si="66"/>
        <v>0.53615827660825111</v>
      </c>
      <c r="X1038">
        <f t="shared" si="67"/>
        <v>6.7442543885045314</v>
      </c>
    </row>
    <row r="1039" spans="1:24" x14ac:dyDescent="0.15">
      <c r="A1039" s="98">
        <v>43077.536828703705</v>
      </c>
      <c r="B1039" s="1">
        <v>357.29472222231561</v>
      </c>
      <c r="C1039" s="1">
        <v>357.29</v>
      </c>
      <c r="D1039" s="1">
        <v>23.86</v>
      </c>
      <c r="E1039" s="1">
        <v>1828.7539999999999</v>
      </c>
      <c r="F1039" s="1">
        <v>28.6</v>
      </c>
      <c r="G1039" s="1">
        <v>402.6</v>
      </c>
      <c r="H1039" s="1">
        <v>1.7999999999999999E-2</v>
      </c>
      <c r="I1039" s="1">
        <v>0.47</v>
      </c>
      <c r="J1039" s="1">
        <v>0.53900000000000003</v>
      </c>
      <c r="K1039" s="1">
        <v>6.78</v>
      </c>
      <c r="L1039" s="1">
        <f t="shared" si="64"/>
        <v>0.53466145833333334</v>
      </c>
      <c r="M1039" s="1">
        <f t="shared" si="65"/>
        <v>6.7254261363636356</v>
      </c>
      <c r="N1039" s="1">
        <v>0.04</v>
      </c>
      <c r="O1039" s="1">
        <v>21.12</v>
      </c>
      <c r="P1039" s="1">
        <v>6.8869999999999996</v>
      </c>
      <c r="Q1039" s="1">
        <v>0</v>
      </c>
      <c r="R1039" s="1">
        <v>800</v>
      </c>
      <c r="S1039" s="1">
        <v>752.8</v>
      </c>
      <c r="T1039" s="1">
        <v>333.8</v>
      </c>
      <c r="U1039" s="1">
        <v>2298.4</v>
      </c>
      <c r="V1039">
        <v>1.0082002585000001</v>
      </c>
      <c r="W1039">
        <f t="shared" si="66"/>
        <v>0.53613966614550324</v>
      </c>
      <c r="X1039">
        <f t="shared" si="67"/>
        <v>6.7440202902903739</v>
      </c>
    </row>
    <row r="1040" spans="1:24" x14ac:dyDescent="0.15">
      <c r="A1040" s="98">
        <v>43077.537523148145</v>
      </c>
      <c r="B1040" s="1">
        <v>357.31138888886198</v>
      </c>
      <c r="C1040" s="1">
        <v>357.3</v>
      </c>
      <c r="D1040" s="1">
        <v>23.86</v>
      </c>
      <c r="E1040" s="1">
        <v>1828.953</v>
      </c>
      <c r="F1040" s="1">
        <v>28.6</v>
      </c>
      <c r="G1040" s="1">
        <v>402.6</v>
      </c>
      <c r="H1040" s="1">
        <v>1.7999999999999999E-2</v>
      </c>
      <c r="I1040" s="1">
        <v>0.47</v>
      </c>
      <c r="J1040" s="1">
        <v>0.53900000000000003</v>
      </c>
      <c r="K1040" s="1">
        <v>6.78</v>
      </c>
      <c r="L1040" s="1">
        <f t="shared" si="64"/>
        <v>0.53466145833333334</v>
      </c>
      <c r="M1040" s="1">
        <f t="shared" si="65"/>
        <v>6.7254261363636356</v>
      </c>
      <c r="N1040" s="1">
        <v>0.04</v>
      </c>
      <c r="O1040" s="1">
        <v>21.12</v>
      </c>
      <c r="P1040" s="1">
        <v>6.8920000000000003</v>
      </c>
      <c r="Q1040" s="1">
        <v>0</v>
      </c>
      <c r="R1040" s="1">
        <v>799</v>
      </c>
      <c r="S1040" s="1">
        <v>752.8</v>
      </c>
      <c r="T1040" s="1">
        <v>333.8</v>
      </c>
      <c r="U1040" s="1">
        <v>2298.4</v>
      </c>
      <c r="V1040">
        <v>1.0082288078999999</v>
      </c>
      <c r="W1040">
        <f t="shared" si="66"/>
        <v>0.53612448460569329</v>
      </c>
      <c r="X1040">
        <f t="shared" si="67"/>
        <v>6.7438293239825615</v>
      </c>
    </row>
    <row r="1041" spans="1:24" x14ac:dyDescent="0.15">
      <c r="A1041" s="98">
        <v>43077.538217592592</v>
      </c>
      <c r="B1041" s="1">
        <v>357.32805555558298</v>
      </c>
      <c r="C1041" s="1">
        <v>357.32</v>
      </c>
      <c r="D1041" s="1">
        <v>23.86</v>
      </c>
      <c r="E1041" s="1">
        <v>1828.9110000000001</v>
      </c>
      <c r="F1041" s="1">
        <v>28.6</v>
      </c>
      <c r="G1041" s="1">
        <v>402.6</v>
      </c>
      <c r="H1041" s="1">
        <v>1.7999999999999999E-2</v>
      </c>
      <c r="I1041" s="1">
        <v>0.47</v>
      </c>
      <c r="J1041" s="1">
        <v>0.53900000000000003</v>
      </c>
      <c r="K1041" s="1">
        <v>6.78</v>
      </c>
      <c r="L1041" s="1">
        <f t="shared" si="64"/>
        <v>0.53466145833333334</v>
      </c>
      <c r="M1041" s="1">
        <f t="shared" si="65"/>
        <v>6.7254261363636356</v>
      </c>
      <c r="N1041" s="1">
        <v>0.04</v>
      </c>
      <c r="O1041" s="1">
        <v>21.12</v>
      </c>
      <c r="P1041" s="1">
        <v>6.899</v>
      </c>
      <c r="Q1041" s="1">
        <v>0</v>
      </c>
      <c r="R1041" s="1">
        <v>799</v>
      </c>
      <c r="S1041" s="1">
        <v>752.8</v>
      </c>
      <c r="T1041" s="1">
        <v>333.8</v>
      </c>
      <c r="U1041" s="1">
        <v>2298.4</v>
      </c>
      <c r="V1041">
        <v>1.0083989815999999</v>
      </c>
      <c r="W1041">
        <f t="shared" si="66"/>
        <v>0.53603401021126151</v>
      </c>
      <c r="X1041">
        <f t="shared" si="67"/>
        <v>6.742691260171342</v>
      </c>
    </row>
    <row r="1042" spans="1:24" x14ac:dyDescent="0.15">
      <c r="A1042" s="98">
        <v>43077.538912037038</v>
      </c>
      <c r="B1042" s="1">
        <v>357.34472222230397</v>
      </c>
      <c r="C1042" s="1">
        <v>357.34</v>
      </c>
      <c r="D1042" s="1">
        <v>23.86</v>
      </c>
      <c r="E1042" s="1">
        <v>1828.8119999999999</v>
      </c>
      <c r="F1042" s="1">
        <v>28.6</v>
      </c>
      <c r="G1042" s="1">
        <v>402.6</v>
      </c>
      <c r="H1042" s="1">
        <v>1.7999999999999999E-2</v>
      </c>
      <c r="I1042" s="1">
        <v>0.47099999999999997</v>
      </c>
      <c r="J1042" s="1">
        <v>0.53900000000000003</v>
      </c>
      <c r="K1042" s="1">
        <v>6.78</v>
      </c>
      <c r="L1042" s="1">
        <f t="shared" si="64"/>
        <v>0.53466145833333334</v>
      </c>
      <c r="M1042" s="1">
        <f t="shared" si="65"/>
        <v>6.7254261363636356</v>
      </c>
      <c r="N1042" s="1">
        <v>0.04</v>
      </c>
      <c r="O1042" s="1">
        <v>21.12</v>
      </c>
      <c r="P1042" s="1">
        <v>6.8920000000000003</v>
      </c>
      <c r="Q1042" s="1">
        <v>0</v>
      </c>
      <c r="R1042" s="1">
        <v>800</v>
      </c>
      <c r="S1042" s="1">
        <v>752.8</v>
      </c>
      <c r="T1042" s="1">
        <v>333.8</v>
      </c>
      <c r="U1042" s="1">
        <v>2298.4</v>
      </c>
      <c r="V1042">
        <v>1.0084101044</v>
      </c>
      <c r="W1042">
        <f t="shared" si="66"/>
        <v>0.5360280977367009</v>
      </c>
      <c r="X1042">
        <f t="shared" si="67"/>
        <v>6.7426168880423605</v>
      </c>
    </row>
    <row r="1043" spans="1:24" x14ac:dyDescent="0.15">
      <c r="A1043" s="98">
        <v>43077.539606481485</v>
      </c>
      <c r="B1043" s="1">
        <v>357.36138888902497</v>
      </c>
      <c r="C1043" s="1">
        <v>357.35</v>
      </c>
      <c r="D1043" s="1">
        <v>23.87</v>
      </c>
      <c r="E1043" s="1">
        <v>1828.5530000000001</v>
      </c>
      <c r="F1043" s="1">
        <v>28.6</v>
      </c>
      <c r="G1043" s="1">
        <v>402.6</v>
      </c>
      <c r="H1043" s="1">
        <v>1.7000000000000001E-2</v>
      </c>
      <c r="I1043" s="1">
        <v>0.47</v>
      </c>
      <c r="J1043" s="1">
        <v>0.53900000000000003</v>
      </c>
      <c r="K1043" s="1">
        <v>6.78</v>
      </c>
      <c r="L1043" s="1">
        <f t="shared" si="64"/>
        <v>0.53466145833333334</v>
      </c>
      <c r="M1043" s="1">
        <f t="shared" si="65"/>
        <v>6.7254261363636356</v>
      </c>
      <c r="N1043" s="1">
        <v>0.04</v>
      </c>
      <c r="O1043" s="1">
        <v>21.12</v>
      </c>
      <c r="P1043" s="1">
        <v>6.8970000000000002</v>
      </c>
      <c r="Q1043" s="1">
        <v>0</v>
      </c>
      <c r="R1043" s="1">
        <v>800</v>
      </c>
      <c r="S1043" s="1">
        <v>752.8</v>
      </c>
      <c r="T1043" s="1">
        <v>333.8</v>
      </c>
      <c r="U1043" s="1">
        <v>2298.4</v>
      </c>
      <c r="V1043">
        <v>1.00849429</v>
      </c>
      <c r="W1043">
        <f t="shared" si="66"/>
        <v>0.53598335197316793</v>
      </c>
      <c r="X1043">
        <f t="shared" si="67"/>
        <v>6.7420540378071951</v>
      </c>
    </row>
    <row r="1044" spans="1:24" x14ac:dyDescent="0.15">
      <c r="A1044" s="98">
        <v>43077.540300925924</v>
      </c>
      <c r="B1044" s="1">
        <v>357.37805555557134</v>
      </c>
      <c r="C1044" s="1">
        <v>357.37</v>
      </c>
      <c r="D1044" s="1">
        <v>23.87</v>
      </c>
      <c r="E1044" s="1">
        <v>1828.692</v>
      </c>
      <c r="F1044" s="1">
        <v>28.6</v>
      </c>
      <c r="G1044" s="1">
        <v>402.6</v>
      </c>
      <c r="H1044" s="1">
        <v>1.7999999999999999E-2</v>
      </c>
      <c r="I1044" s="1">
        <v>0.47</v>
      </c>
      <c r="J1044" s="1">
        <v>0.53900000000000003</v>
      </c>
      <c r="K1044" s="1">
        <v>6.78</v>
      </c>
      <c r="L1044" s="1">
        <f t="shared" si="64"/>
        <v>0.53466145833333334</v>
      </c>
      <c r="M1044" s="1">
        <f t="shared" si="65"/>
        <v>6.7254261363636356</v>
      </c>
      <c r="N1044" s="1">
        <v>0.04</v>
      </c>
      <c r="O1044" s="1">
        <v>21.12</v>
      </c>
      <c r="P1044" s="1">
        <v>6.9009999999999998</v>
      </c>
      <c r="Q1044" s="1">
        <v>0</v>
      </c>
      <c r="R1044" s="1">
        <v>800</v>
      </c>
      <c r="S1044" s="1">
        <v>752.8</v>
      </c>
      <c r="T1044" s="1">
        <v>333.8</v>
      </c>
      <c r="U1044" s="1">
        <v>2298.4</v>
      </c>
      <c r="V1044">
        <v>1.0084345962000001</v>
      </c>
      <c r="W1044">
        <f t="shared" si="66"/>
        <v>0.53601507924942016</v>
      </c>
      <c r="X1044">
        <f t="shared" si="67"/>
        <v>6.7424531304472515</v>
      </c>
    </row>
    <row r="1045" spans="1:24" x14ac:dyDescent="0.15">
      <c r="A1045" s="98">
        <v>43077.540995370371</v>
      </c>
      <c r="B1045" s="1">
        <v>357.39472222229233</v>
      </c>
      <c r="C1045" s="1">
        <v>357.39</v>
      </c>
      <c r="D1045" s="1">
        <v>23.87</v>
      </c>
      <c r="E1045" s="1">
        <v>1828.789</v>
      </c>
      <c r="F1045" s="1">
        <v>28.6</v>
      </c>
      <c r="G1045" s="1">
        <v>402.6</v>
      </c>
      <c r="H1045" s="1">
        <v>1.7999999999999999E-2</v>
      </c>
      <c r="I1045" s="1">
        <v>0.47</v>
      </c>
      <c r="J1045" s="1">
        <v>0.53900000000000003</v>
      </c>
      <c r="K1045" s="1">
        <v>6.78</v>
      </c>
      <c r="L1045" s="1">
        <f t="shared" si="64"/>
        <v>0.53466145833333334</v>
      </c>
      <c r="M1045" s="1">
        <f t="shared" si="65"/>
        <v>6.7254261363636356</v>
      </c>
      <c r="N1045" s="1">
        <v>0.04</v>
      </c>
      <c r="O1045" s="1">
        <v>21.12</v>
      </c>
      <c r="P1045" s="1">
        <v>6.8849999999999998</v>
      </c>
      <c r="Q1045" s="1">
        <v>0</v>
      </c>
      <c r="R1045" s="1">
        <v>800</v>
      </c>
      <c r="S1045" s="1">
        <v>752.8</v>
      </c>
      <c r="T1045" s="1">
        <v>333.8</v>
      </c>
      <c r="U1045" s="1">
        <v>2298.4</v>
      </c>
      <c r="V1045">
        <v>1.0084884276999999</v>
      </c>
      <c r="W1045">
        <f t="shared" si="66"/>
        <v>0.53598646762141733</v>
      </c>
      <c r="X1045">
        <f t="shared" si="67"/>
        <v>6.7420932290783107</v>
      </c>
    </row>
    <row r="1046" spans="1:24" x14ac:dyDescent="0.15">
      <c r="A1046" s="98">
        <v>43077.541689814818</v>
      </c>
      <c r="B1046" s="1">
        <v>357.41138888901332</v>
      </c>
      <c r="C1046" s="1">
        <v>357.4</v>
      </c>
      <c r="D1046" s="1">
        <v>23.87</v>
      </c>
      <c r="E1046" s="1">
        <v>1828.8</v>
      </c>
      <c r="F1046" s="1">
        <v>28.6</v>
      </c>
      <c r="G1046" s="1">
        <v>402.6</v>
      </c>
      <c r="H1046" s="1">
        <v>1.7999999999999999E-2</v>
      </c>
      <c r="I1046" s="1">
        <v>0.47</v>
      </c>
      <c r="J1046" s="1">
        <v>0.53900000000000003</v>
      </c>
      <c r="K1046" s="1">
        <v>6.78</v>
      </c>
      <c r="L1046" s="1">
        <f t="shared" si="64"/>
        <v>0.53466145833333334</v>
      </c>
      <c r="M1046" s="1">
        <f t="shared" si="65"/>
        <v>6.7254261363636356</v>
      </c>
      <c r="N1046" s="1">
        <v>0.04</v>
      </c>
      <c r="O1046" s="1">
        <v>21.12</v>
      </c>
      <c r="P1046" s="1">
        <v>6.8959999999999999</v>
      </c>
      <c r="Q1046" s="1">
        <v>0</v>
      </c>
      <c r="R1046" s="1">
        <v>800</v>
      </c>
      <c r="S1046" s="1">
        <v>752.8</v>
      </c>
      <c r="T1046" s="1">
        <v>333.8</v>
      </c>
      <c r="U1046" s="1">
        <v>2298.4</v>
      </c>
      <c r="V1046">
        <v>1.0084218476</v>
      </c>
      <c r="W1046">
        <f t="shared" si="66"/>
        <v>0.53602185562168503</v>
      </c>
      <c r="X1046">
        <f t="shared" si="67"/>
        <v>6.7425383694156293</v>
      </c>
    </row>
    <row r="1047" spans="1:24" x14ac:dyDescent="0.15">
      <c r="A1047" s="98">
        <v>43077.542384259257</v>
      </c>
      <c r="B1047" s="1">
        <v>357.42805555555969</v>
      </c>
      <c r="C1047" s="1">
        <v>357.42</v>
      </c>
      <c r="D1047" s="1">
        <v>23.87</v>
      </c>
      <c r="E1047" s="1">
        <v>1828.7570000000001</v>
      </c>
      <c r="F1047" s="1">
        <v>28.6</v>
      </c>
      <c r="G1047" s="1">
        <v>402.6</v>
      </c>
      <c r="H1047" s="1">
        <v>1.7999999999999999E-2</v>
      </c>
      <c r="I1047" s="1">
        <v>0.47</v>
      </c>
      <c r="J1047" s="1">
        <v>0.53900000000000003</v>
      </c>
      <c r="K1047" s="1">
        <v>6.78</v>
      </c>
      <c r="L1047" s="1">
        <f t="shared" si="64"/>
        <v>0.53466145833333334</v>
      </c>
      <c r="M1047" s="1">
        <f t="shared" si="65"/>
        <v>6.7254261363636356</v>
      </c>
      <c r="N1047" s="1">
        <v>0.04</v>
      </c>
      <c r="O1047" s="1">
        <v>21.12</v>
      </c>
      <c r="P1047" s="1">
        <v>6.8920000000000003</v>
      </c>
      <c r="Q1047" s="1">
        <v>0</v>
      </c>
      <c r="R1047" s="1">
        <v>800</v>
      </c>
      <c r="S1047" s="1">
        <v>752.8</v>
      </c>
      <c r="T1047" s="1">
        <v>333.8</v>
      </c>
      <c r="U1047" s="1">
        <v>2298.5</v>
      </c>
      <c r="V1047">
        <v>1.0083804562000001</v>
      </c>
      <c r="W1047">
        <f t="shared" si="66"/>
        <v>0.53604385792736076</v>
      </c>
      <c r="X1047">
        <f t="shared" si="67"/>
        <v>6.7428151331122557</v>
      </c>
    </row>
    <row r="1048" spans="1:24" x14ac:dyDescent="0.15">
      <c r="A1048" s="98">
        <v>43077.543078703704</v>
      </c>
      <c r="B1048" s="1">
        <v>357.44472222228069</v>
      </c>
      <c r="C1048" s="1">
        <v>357.44</v>
      </c>
      <c r="D1048" s="1">
        <v>23.87</v>
      </c>
      <c r="E1048" s="1">
        <v>1828.5039999999999</v>
      </c>
      <c r="F1048" s="1">
        <v>28.6</v>
      </c>
      <c r="G1048" s="1">
        <v>402.6</v>
      </c>
      <c r="H1048" s="1">
        <v>1.7999999999999999E-2</v>
      </c>
      <c r="I1048" s="1">
        <v>0.47</v>
      </c>
      <c r="J1048" s="1">
        <v>0.53900000000000003</v>
      </c>
      <c r="K1048" s="1">
        <v>6.78</v>
      </c>
      <c r="L1048" s="1">
        <f t="shared" si="64"/>
        <v>0.53466145833333334</v>
      </c>
      <c r="M1048" s="1">
        <f t="shared" si="65"/>
        <v>6.7254261363636356</v>
      </c>
      <c r="N1048" s="1">
        <v>0.04</v>
      </c>
      <c r="O1048" s="1">
        <v>21.12</v>
      </c>
      <c r="P1048" s="1">
        <v>6.8769999999999998</v>
      </c>
      <c r="Q1048" s="1">
        <v>0</v>
      </c>
      <c r="R1048" s="1">
        <v>800</v>
      </c>
      <c r="S1048" s="1">
        <v>752.8</v>
      </c>
      <c r="T1048" s="1">
        <v>333.8</v>
      </c>
      <c r="U1048" s="1">
        <v>2298.5</v>
      </c>
      <c r="V1048">
        <v>1.0083152108</v>
      </c>
      <c r="W1048">
        <f t="shared" si="66"/>
        <v>0.53607854390209708</v>
      </c>
      <c r="X1048">
        <f t="shared" si="67"/>
        <v>6.7432514427759145</v>
      </c>
    </row>
    <row r="1049" spans="1:24" x14ac:dyDescent="0.15">
      <c r="A1049" s="98">
        <v>43077.543773148151</v>
      </c>
      <c r="B1049" s="1">
        <v>357.46138888900168</v>
      </c>
      <c r="C1049" s="1">
        <v>357.45</v>
      </c>
      <c r="D1049" s="1">
        <v>23.87</v>
      </c>
      <c r="E1049" s="1">
        <v>1828.2929999999999</v>
      </c>
      <c r="F1049" s="1">
        <v>28.6</v>
      </c>
      <c r="G1049" s="1">
        <v>402.6</v>
      </c>
      <c r="H1049" s="1">
        <v>1.7999999999999999E-2</v>
      </c>
      <c r="I1049" s="1">
        <v>0.47</v>
      </c>
      <c r="J1049" s="1">
        <v>0.53900000000000003</v>
      </c>
      <c r="K1049" s="1">
        <v>6.78</v>
      </c>
      <c r="L1049" s="1">
        <f t="shared" si="64"/>
        <v>0.53466145833333334</v>
      </c>
      <c r="M1049" s="1">
        <f t="shared" si="65"/>
        <v>6.7254261363636356</v>
      </c>
      <c r="N1049" s="1">
        <v>0.04</v>
      </c>
      <c r="O1049" s="1">
        <v>21.12</v>
      </c>
      <c r="P1049" s="1">
        <v>6.89</v>
      </c>
      <c r="Q1049" s="1">
        <v>0</v>
      </c>
      <c r="R1049" s="1">
        <v>800</v>
      </c>
      <c r="S1049" s="1">
        <v>752.8</v>
      </c>
      <c r="T1049" s="1">
        <v>333.8</v>
      </c>
      <c r="U1049" s="1">
        <v>2298.5</v>
      </c>
      <c r="V1049">
        <v>1.0082273673</v>
      </c>
      <c r="W1049">
        <f t="shared" si="66"/>
        <v>0.53612525064414618</v>
      </c>
      <c r="X1049">
        <f t="shared" si="67"/>
        <v>6.7438389598651405</v>
      </c>
    </row>
    <row r="1050" spans="1:24" x14ac:dyDescent="0.15">
      <c r="A1050" s="98">
        <v>43077.54446759259</v>
      </c>
      <c r="B1050" s="1">
        <v>357.47805555554805</v>
      </c>
      <c r="C1050" s="1">
        <v>357.47</v>
      </c>
      <c r="D1050" s="1">
        <v>23.88</v>
      </c>
      <c r="E1050" s="1">
        <v>1828.1220000000001</v>
      </c>
      <c r="F1050" s="1">
        <v>28.6</v>
      </c>
      <c r="G1050" s="1">
        <v>402.6</v>
      </c>
      <c r="H1050" s="1">
        <v>1.7999999999999999E-2</v>
      </c>
      <c r="I1050" s="1">
        <v>0.47</v>
      </c>
      <c r="J1050" s="1">
        <v>0.53900000000000003</v>
      </c>
      <c r="K1050" s="1">
        <v>6.78</v>
      </c>
      <c r="L1050" s="1">
        <f t="shared" si="64"/>
        <v>0.53466145833333334</v>
      </c>
      <c r="M1050" s="1">
        <f t="shared" si="65"/>
        <v>6.7254261363636356</v>
      </c>
      <c r="N1050" s="1">
        <v>0.04</v>
      </c>
      <c r="O1050" s="1">
        <v>21.12</v>
      </c>
      <c r="P1050" s="1">
        <v>6.8959999999999999</v>
      </c>
      <c r="Q1050" s="1">
        <v>0</v>
      </c>
      <c r="R1050" s="1">
        <v>800</v>
      </c>
      <c r="S1050" s="1">
        <v>752.8</v>
      </c>
      <c r="T1050" s="1">
        <v>333.8</v>
      </c>
      <c r="U1050" s="1">
        <v>2298.5</v>
      </c>
      <c r="V1050">
        <v>1.0082545231</v>
      </c>
      <c r="W1050">
        <f t="shared" si="66"/>
        <v>0.53611081092704305</v>
      </c>
      <c r="X1050">
        <f t="shared" si="67"/>
        <v>6.7436573248336771</v>
      </c>
    </row>
    <row r="1051" spans="1:24" x14ac:dyDescent="0.15">
      <c r="A1051" s="98">
        <v>43077.545162037037</v>
      </c>
      <c r="B1051" s="1">
        <v>357.49472222226905</v>
      </c>
      <c r="C1051" s="1">
        <v>357.49</v>
      </c>
      <c r="D1051" s="1">
        <v>23.88</v>
      </c>
      <c r="E1051" s="1">
        <v>1828.114</v>
      </c>
      <c r="F1051" s="1">
        <v>28.6</v>
      </c>
      <c r="G1051" s="1">
        <v>402.6</v>
      </c>
      <c r="H1051" s="1">
        <v>1.7000000000000001E-2</v>
      </c>
      <c r="I1051" s="1">
        <v>0.47</v>
      </c>
      <c r="J1051" s="1">
        <v>0.53900000000000003</v>
      </c>
      <c r="K1051" s="1">
        <v>6.78</v>
      </c>
      <c r="L1051" s="1">
        <f t="shared" si="64"/>
        <v>0.53466145833333334</v>
      </c>
      <c r="M1051" s="1">
        <f t="shared" si="65"/>
        <v>6.7254261363636356</v>
      </c>
      <c r="N1051" s="1">
        <v>0.04</v>
      </c>
      <c r="O1051" s="1">
        <v>21.12</v>
      </c>
      <c r="P1051" s="1">
        <v>6.9050000000000002</v>
      </c>
      <c r="Q1051" s="1">
        <v>0</v>
      </c>
      <c r="R1051" s="1">
        <v>800</v>
      </c>
      <c r="S1051" s="1">
        <v>752.8</v>
      </c>
      <c r="T1051" s="1">
        <v>333.8</v>
      </c>
      <c r="U1051" s="1">
        <v>2298.5</v>
      </c>
      <c r="V1051">
        <v>1.0083060334</v>
      </c>
      <c r="W1051">
        <f t="shared" si="66"/>
        <v>0.53608342318186508</v>
      </c>
      <c r="X1051">
        <f t="shared" si="67"/>
        <v>6.7433128185028677</v>
      </c>
    </row>
    <row r="1052" spans="1:24" x14ac:dyDescent="0.15">
      <c r="A1052" s="98">
        <v>43077.545856481483</v>
      </c>
      <c r="B1052" s="1">
        <v>357.51138888899004</v>
      </c>
      <c r="C1052" s="1">
        <v>357.5</v>
      </c>
      <c r="D1052" s="1">
        <v>23.88</v>
      </c>
      <c r="E1052" s="1">
        <v>1828.1610000000001</v>
      </c>
      <c r="F1052" s="1">
        <v>28.6</v>
      </c>
      <c r="G1052" s="1">
        <v>402.6</v>
      </c>
      <c r="H1052" s="1">
        <v>1.7000000000000001E-2</v>
      </c>
      <c r="I1052" s="1">
        <v>0.47</v>
      </c>
      <c r="J1052" s="1">
        <v>0.53900000000000003</v>
      </c>
      <c r="K1052" s="1">
        <v>6.78</v>
      </c>
      <c r="L1052" s="1">
        <f t="shared" si="64"/>
        <v>0.53542200094831671</v>
      </c>
      <c r="M1052" s="1">
        <f t="shared" si="65"/>
        <v>6.7349928876244665</v>
      </c>
      <c r="N1052" s="1">
        <v>0.04</v>
      </c>
      <c r="O1052" s="1">
        <v>21.09</v>
      </c>
      <c r="P1052" s="1">
        <v>6.8979999999999997</v>
      </c>
      <c r="Q1052" s="1">
        <v>0</v>
      </c>
      <c r="R1052" s="1">
        <v>800</v>
      </c>
      <c r="S1052" s="1">
        <v>752.8</v>
      </c>
      <c r="T1052" s="1">
        <v>333.8</v>
      </c>
      <c r="U1052" s="1">
        <v>2298.6</v>
      </c>
      <c r="V1052">
        <v>1.0083139416</v>
      </c>
      <c r="W1052">
        <f t="shared" si="66"/>
        <v>0.53607921868289676</v>
      </c>
      <c r="X1052">
        <f t="shared" si="67"/>
        <v>6.7432599307421901</v>
      </c>
    </row>
    <row r="1053" spans="1:24" x14ac:dyDescent="0.15">
      <c r="A1053" s="98">
        <v>43077.546550925923</v>
      </c>
      <c r="B1053" s="1">
        <v>357.52805555553641</v>
      </c>
      <c r="C1053" s="1">
        <v>357.52</v>
      </c>
      <c r="D1053" s="1">
        <v>23.88</v>
      </c>
      <c r="E1053" s="1">
        <v>1827.9469999999999</v>
      </c>
      <c r="F1053" s="1">
        <v>28.6</v>
      </c>
      <c r="G1053" s="1">
        <v>402.6</v>
      </c>
      <c r="H1053" s="1">
        <v>1.7000000000000001E-2</v>
      </c>
      <c r="I1053" s="1">
        <v>0.47</v>
      </c>
      <c r="J1053" s="1">
        <v>0.53900000000000003</v>
      </c>
      <c r="K1053" s="1">
        <v>6.78</v>
      </c>
      <c r="L1053" s="1">
        <f t="shared" si="64"/>
        <v>0.53516824644549754</v>
      </c>
      <c r="M1053" s="1">
        <f t="shared" si="65"/>
        <v>6.7318009478672982</v>
      </c>
      <c r="N1053" s="1">
        <v>0.04</v>
      </c>
      <c r="O1053" s="1">
        <v>21.1</v>
      </c>
      <c r="P1053" s="1">
        <v>6.9039999999999999</v>
      </c>
      <c r="Q1053" s="1">
        <v>0</v>
      </c>
      <c r="R1053" s="1">
        <v>800</v>
      </c>
      <c r="S1053" s="1">
        <v>752.8</v>
      </c>
      <c r="T1053" s="1">
        <v>333.8</v>
      </c>
      <c r="U1053" s="1">
        <v>2298.6</v>
      </c>
      <c r="V1053">
        <v>1.0083534995999999</v>
      </c>
      <c r="W1053">
        <f t="shared" si="66"/>
        <v>0.53605818813979766</v>
      </c>
      <c r="X1053">
        <f t="shared" si="67"/>
        <v>6.7429953907009788</v>
      </c>
    </row>
    <row r="1054" spans="1:24" x14ac:dyDescent="0.15">
      <c r="A1054" s="98">
        <v>43077.54724537037</v>
      </c>
      <c r="B1054" s="1">
        <v>357.54472222225741</v>
      </c>
      <c r="C1054" s="1">
        <v>357.54</v>
      </c>
      <c r="D1054" s="1">
        <v>23.88</v>
      </c>
      <c r="E1054" s="1">
        <v>1828.0830000000001</v>
      </c>
      <c r="F1054" s="1">
        <v>28.6</v>
      </c>
      <c r="G1054" s="1">
        <v>402.6</v>
      </c>
      <c r="H1054" s="1">
        <v>1.7000000000000001E-2</v>
      </c>
      <c r="I1054" s="1">
        <v>0.47</v>
      </c>
      <c r="J1054" s="1">
        <v>0.53900000000000003</v>
      </c>
      <c r="K1054" s="1">
        <v>6.78</v>
      </c>
      <c r="L1054" s="1">
        <f t="shared" si="64"/>
        <v>0.5349147323543344</v>
      </c>
      <c r="M1054" s="1">
        <f t="shared" si="65"/>
        <v>6.7286120322122214</v>
      </c>
      <c r="N1054" s="1">
        <v>0.04</v>
      </c>
      <c r="O1054" s="1">
        <v>21.11</v>
      </c>
      <c r="P1054" s="1">
        <v>6.891</v>
      </c>
      <c r="Q1054" s="1">
        <v>0</v>
      </c>
      <c r="R1054" s="1">
        <v>800</v>
      </c>
      <c r="S1054" s="1">
        <v>752.8</v>
      </c>
      <c r="T1054" s="1">
        <v>333.8</v>
      </c>
      <c r="U1054" s="1">
        <v>2298.6</v>
      </c>
      <c r="V1054">
        <v>1.0083856841000001</v>
      </c>
      <c r="W1054">
        <f t="shared" si="66"/>
        <v>0.53604107884815622</v>
      </c>
      <c r="X1054">
        <f t="shared" si="67"/>
        <v>6.7427801754925767</v>
      </c>
    </row>
    <row r="1055" spans="1:24" x14ac:dyDescent="0.15">
      <c r="A1055" s="98">
        <v>43077.547939814816</v>
      </c>
      <c r="B1055" s="1">
        <v>357.5613888889784</v>
      </c>
      <c r="C1055" s="1">
        <v>357.55</v>
      </c>
      <c r="D1055" s="1">
        <v>23.88</v>
      </c>
      <c r="E1055" s="1">
        <v>1827.7750000000001</v>
      </c>
      <c r="F1055" s="1">
        <v>28.6</v>
      </c>
      <c r="G1055" s="1">
        <v>402.6</v>
      </c>
      <c r="H1055" s="1">
        <v>1.7999999999999999E-2</v>
      </c>
      <c r="I1055" s="1">
        <v>0.47</v>
      </c>
      <c r="J1055" s="1">
        <v>0.53900000000000003</v>
      </c>
      <c r="K1055" s="1">
        <v>6.78</v>
      </c>
      <c r="L1055" s="1">
        <f t="shared" si="64"/>
        <v>0.5349147323543344</v>
      </c>
      <c r="M1055" s="1">
        <f t="shared" si="65"/>
        <v>6.7286120322122214</v>
      </c>
      <c r="N1055" s="1">
        <v>0.04</v>
      </c>
      <c r="O1055" s="1">
        <v>21.11</v>
      </c>
      <c r="P1055" s="1">
        <v>6.9020000000000001</v>
      </c>
      <c r="Q1055" s="1">
        <v>0</v>
      </c>
      <c r="R1055" s="1">
        <v>800</v>
      </c>
      <c r="S1055" s="1">
        <v>752.8</v>
      </c>
      <c r="T1055" s="1">
        <v>333.8</v>
      </c>
      <c r="U1055" s="1">
        <v>2298.6</v>
      </c>
      <c r="V1055">
        <v>1.0083879492000001</v>
      </c>
      <c r="W1055">
        <f t="shared" si="66"/>
        <v>0.53603987476132764</v>
      </c>
      <c r="X1055">
        <f t="shared" si="67"/>
        <v>6.7427650294653079</v>
      </c>
    </row>
    <row r="1056" spans="1:24" x14ac:dyDescent="0.15">
      <c r="A1056" s="98">
        <v>43077.548634259256</v>
      </c>
      <c r="B1056" s="1">
        <v>357.57805555552477</v>
      </c>
      <c r="C1056" s="1">
        <v>357.57</v>
      </c>
      <c r="D1056" s="1">
        <v>23.88</v>
      </c>
      <c r="E1056" s="1">
        <v>1827.6690000000001</v>
      </c>
      <c r="F1056" s="1">
        <v>28.6</v>
      </c>
      <c r="G1056" s="1">
        <v>402.6</v>
      </c>
      <c r="H1056" s="1">
        <v>1.7000000000000001E-2</v>
      </c>
      <c r="I1056" s="1">
        <v>0.47</v>
      </c>
      <c r="J1056" s="1">
        <v>0.53900000000000003</v>
      </c>
      <c r="K1056" s="1">
        <v>6.78</v>
      </c>
      <c r="L1056" s="1">
        <f t="shared" si="64"/>
        <v>0.5349147323543344</v>
      </c>
      <c r="M1056" s="1">
        <f t="shared" si="65"/>
        <v>6.7286120322122214</v>
      </c>
      <c r="N1056" s="1">
        <v>0.04</v>
      </c>
      <c r="O1056" s="1">
        <v>21.11</v>
      </c>
      <c r="P1056" s="1">
        <v>6.915</v>
      </c>
      <c r="Q1056" s="1">
        <v>0</v>
      </c>
      <c r="R1056" s="1">
        <v>800</v>
      </c>
      <c r="S1056" s="1">
        <v>752.8</v>
      </c>
      <c r="T1056" s="1">
        <v>333.8</v>
      </c>
      <c r="U1056" s="1">
        <v>2298.6</v>
      </c>
      <c r="V1056">
        <v>1.0083790103999999</v>
      </c>
      <c r="W1056">
        <f t="shared" si="66"/>
        <v>0.53604462649969509</v>
      </c>
      <c r="X1056">
        <f t="shared" si="67"/>
        <v>6.7428248008681493</v>
      </c>
    </row>
    <row r="1057" spans="1:24" x14ac:dyDescent="0.15">
      <c r="A1057" s="98">
        <v>43077.549328703702</v>
      </c>
      <c r="B1057" s="1">
        <v>357.59472222224576</v>
      </c>
      <c r="C1057" s="1">
        <v>357.59</v>
      </c>
      <c r="D1057" s="1">
        <v>23.89</v>
      </c>
      <c r="E1057" s="1">
        <v>1827.5909999999999</v>
      </c>
      <c r="F1057" s="1">
        <v>28.6</v>
      </c>
      <c r="G1057" s="1">
        <v>402.6</v>
      </c>
      <c r="H1057" s="1">
        <v>1.7999999999999999E-2</v>
      </c>
      <c r="I1057" s="1">
        <v>0.47</v>
      </c>
      <c r="J1057" s="1">
        <v>0.53900000000000003</v>
      </c>
      <c r="K1057" s="1">
        <v>6.78</v>
      </c>
      <c r="L1057" s="1">
        <f t="shared" si="64"/>
        <v>0.5349147323543344</v>
      </c>
      <c r="M1057" s="1">
        <f t="shared" si="65"/>
        <v>6.7286120322122214</v>
      </c>
      <c r="N1057" s="1">
        <v>0.04</v>
      </c>
      <c r="O1057" s="1">
        <v>21.11</v>
      </c>
      <c r="P1057" s="1">
        <v>6.915</v>
      </c>
      <c r="Q1057" s="1">
        <v>0</v>
      </c>
      <c r="R1057" s="1">
        <v>800</v>
      </c>
      <c r="S1057" s="1">
        <v>752.8</v>
      </c>
      <c r="T1057" s="1">
        <v>333.8</v>
      </c>
      <c r="U1057" s="1">
        <v>2298.6</v>
      </c>
      <c r="V1057">
        <v>1.0083524334</v>
      </c>
      <c r="W1057">
        <f t="shared" si="66"/>
        <v>0.5360587549507867</v>
      </c>
      <c r="X1057">
        <f t="shared" si="67"/>
        <v>6.7430025205312312</v>
      </c>
    </row>
    <row r="1058" spans="1:24" x14ac:dyDescent="0.15">
      <c r="A1058" s="98">
        <v>43077.550023148149</v>
      </c>
      <c r="B1058" s="1">
        <v>357.61138888896676</v>
      </c>
      <c r="C1058" s="1">
        <v>357.6</v>
      </c>
      <c r="D1058" s="1">
        <v>23.89</v>
      </c>
      <c r="E1058" s="1">
        <v>1827.5229999999999</v>
      </c>
      <c r="F1058" s="1">
        <v>28.6</v>
      </c>
      <c r="G1058" s="1">
        <v>402.6</v>
      </c>
      <c r="H1058" s="1">
        <v>1.7999999999999999E-2</v>
      </c>
      <c r="I1058" s="1">
        <v>0.47</v>
      </c>
      <c r="J1058" s="1">
        <v>0.53900000000000003</v>
      </c>
      <c r="K1058" s="1">
        <v>6.78</v>
      </c>
      <c r="L1058" s="1">
        <f t="shared" si="64"/>
        <v>0.5349147323543344</v>
      </c>
      <c r="M1058" s="1">
        <f t="shared" si="65"/>
        <v>6.7286120322122214</v>
      </c>
      <c r="N1058" s="1">
        <v>0.04</v>
      </c>
      <c r="O1058" s="1">
        <v>21.11</v>
      </c>
      <c r="P1058" s="1">
        <v>6.9020000000000001</v>
      </c>
      <c r="Q1058" s="1">
        <v>0</v>
      </c>
      <c r="R1058" s="1">
        <v>800</v>
      </c>
      <c r="S1058" s="1">
        <v>752.8</v>
      </c>
      <c r="T1058" s="1">
        <v>333.8</v>
      </c>
      <c r="U1058" s="1">
        <v>2298.6</v>
      </c>
      <c r="V1058">
        <v>1.0084165932</v>
      </c>
      <c r="W1058">
        <f t="shared" si="66"/>
        <v>0.53602464858766474</v>
      </c>
      <c r="X1058">
        <f t="shared" si="67"/>
        <v>6.7425735017149657</v>
      </c>
    </row>
    <row r="1059" spans="1:24" x14ac:dyDescent="0.15">
      <c r="A1059" s="98">
        <v>43077.550717592596</v>
      </c>
      <c r="B1059" s="1">
        <v>357.62805555568775</v>
      </c>
      <c r="C1059" s="1">
        <v>357.62</v>
      </c>
      <c r="D1059" s="1">
        <v>23.89</v>
      </c>
      <c r="E1059" s="1">
        <v>1827.357</v>
      </c>
      <c r="F1059" s="1">
        <v>28.6</v>
      </c>
      <c r="G1059" s="1">
        <v>402.6</v>
      </c>
      <c r="H1059" s="1">
        <v>1.7999999999999999E-2</v>
      </c>
      <c r="I1059" s="1">
        <v>0.47</v>
      </c>
      <c r="J1059" s="1">
        <v>0.53700000000000003</v>
      </c>
      <c r="K1059" s="1">
        <v>6.81</v>
      </c>
      <c r="L1059" s="1">
        <f t="shared" si="64"/>
        <v>0.53292989104689725</v>
      </c>
      <c r="M1059" s="1">
        <f t="shared" si="65"/>
        <v>6.7583846518237802</v>
      </c>
      <c r="N1059" s="1">
        <v>0.04</v>
      </c>
      <c r="O1059" s="1">
        <v>21.11</v>
      </c>
      <c r="P1059" s="1">
        <v>6.9029999999999996</v>
      </c>
      <c r="Q1059" s="1">
        <v>0</v>
      </c>
      <c r="R1059" s="1">
        <v>800</v>
      </c>
      <c r="S1059" s="1">
        <v>752.8</v>
      </c>
      <c r="T1059" s="1">
        <v>333.8</v>
      </c>
      <c r="U1059" s="1">
        <v>2298.6</v>
      </c>
      <c r="V1059">
        <v>1.0084955145000001</v>
      </c>
      <c r="W1059">
        <f t="shared" si="66"/>
        <v>0.5339938971042395</v>
      </c>
      <c r="X1059">
        <f t="shared" si="67"/>
        <v>6.7718779129978959</v>
      </c>
    </row>
    <row r="1060" spans="1:24" x14ac:dyDescent="0.15">
      <c r="A1060" s="98">
        <v>43077.551412037035</v>
      </c>
      <c r="B1060" s="1">
        <v>357.64472222223412</v>
      </c>
      <c r="C1060" s="1">
        <v>357.64</v>
      </c>
      <c r="D1060" s="1">
        <v>23.89</v>
      </c>
      <c r="E1060" s="1">
        <v>1827.6</v>
      </c>
      <c r="F1060" s="1">
        <v>28.6</v>
      </c>
      <c r="G1060" s="1">
        <v>402.6</v>
      </c>
      <c r="H1060" s="1">
        <v>1.7999999999999999E-2</v>
      </c>
      <c r="I1060" s="1">
        <v>0.47</v>
      </c>
      <c r="J1060" s="1">
        <v>0.52700000000000002</v>
      </c>
      <c r="K1060" s="1">
        <v>6.95</v>
      </c>
      <c r="L1060" s="1">
        <f t="shared" si="64"/>
        <v>0.52300568450971108</v>
      </c>
      <c r="M1060" s="1">
        <f t="shared" si="65"/>
        <v>6.8973235433443865</v>
      </c>
      <c r="N1060" s="1">
        <v>0.04</v>
      </c>
      <c r="O1060" s="1">
        <v>21.11</v>
      </c>
      <c r="P1060" s="1">
        <v>6.8890000000000002</v>
      </c>
      <c r="Q1060" s="1">
        <v>0</v>
      </c>
      <c r="R1060" s="1">
        <v>800</v>
      </c>
      <c r="S1060" s="1">
        <v>752.8</v>
      </c>
      <c r="T1060" s="1">
        <v>333.8</v>
      </c>
      <c r="U1060" s="1">
        <v>2298.6</v>
      </c>
      <c r="V1060">
        <v>1.0085548698</v>
      </c>
      <c r="W1060">
        <f t="shared" si="66"/>
        <v>0.52401903537960592</v>
      </c>
      <c r="X1060">
        <f t="shared" si="67"/>
        <v>6.9106874684786739</v>
      </c>
    </row>
    <row r="1061" spans="1:24" x14ac:dyDescent="0.15">
      <c r="A1061" s="98">
        <v>43077.552106481482</v>
      </c>
      <c r="B1061" s="1">
        <v>357.66138888895512</v>
      </c>
      <c r="C1061" s="1">
        <v>357.65</v>
      </c>
      <c r="D1061" s="1">
        <v>23.89</v>
      </c>
      <c r="E1061" s="1">
        <v>1827.595</v>
      </c>
      <c r="F1061" s="1">
        <v>28.6</v>
      </c>
      <c r="G1061" s="1">
        <v>402.6</v>
      </c>
      <c r="H1061" s="1">
        <v>1.7999999999999999E-2</v>
      </c>
      <c r="I1061" s="1">
        <v>0.47</v>
      </c>
      <c r="J1061" s="1">
        <v>0.53900000000000003</v>
      </c>
      <c r="K1061" s="1">
        <v>6.87</v>
      </c>
      <c r="L1061" s="1">
        <f t="shared" si="64"/>
        <v>0.5349147323543344</v>
      </c>
      <c r="M1061" s="1">
        <f t="shared" si="65"/>
        <v>6.8179298910468979</v>
      </c>
      <c r="N1061" s="1">
        <v>0.04</v>
      </c>
      <c r="O1061" s="1">
        <v>21.11</v>
      </c>
      <c r="P1061" s="1">
        <v>6.8970000000000002</v>
      </c>
      <c r="Q1061" s="1">
        <v>0</v>
      </c>
      <c r="R1061" s="1">
        <v>800</v>
      </c>
      <c r="S1061" s="1">
        <v>752.8</v>
      </c>
      <c r="T1061" s="1">
        <v>333.8</v>
      </c>
      <c r="U1061" s="1">
        <v>2298.6999999999998</v>
      </c>
      <c r="V1061">
        <v>1.0084227548</v>
      </c>
      <c r="W1061">
        <f t="shared" si="66"/>
        <v>0.53602137340425671</v>
      </c>
      <c r="X1061">
        <f t="shared" si="67"/>
        <v>6.8320349448742927</v>
      </c>
    </row>
    <row r="1062" spans="1:24" x14ac:dyDescent="0.15">
      <c r="A1062" s="98">
        <v>43077.552800925929</v>
      </c>
      <c r="B1062" s="1">
        <v>357.67805555567611</v>
      </c>
      <c r="C1062" s="1">
        <v>357.67</v>
      </c>
      <c r="D1062" s="1">
        <v>23.89</v>
      </c>
      <c r="E1062" s="1">
        <v>1827.3330000000001</v>
      </c>
      <c r="F1062" s="1">
        <v>28.6</v>
      </c>
      <c r="G1062" s="1">
        <v>402.6</v>
      </c>
      <c r="H1062" s="1">
        <v>1.7999999999999999E-2</v>
      </c>
      <c r="I1062" s="1">
        <v>0.47099999999999997</v>
      </c>
      <c r="J1062" s="1">
        <v>0.54100000000000004</v>
      </c>
      <c r="K1062" s="1">
        <v>6.87</v>
      </c>
      <c r="L1062" s="1">
        <f t="shared" si="64"/>
        <v>0.53689957366177166</v>
      </c>
      <c r="M1062" s="1">
        <f t="shared" si="65"/>
        <v>6.8179298910468979</v>
      </c>
      <c r="N1062" s="1">
        <v>0.04</v>
      </c>
      <c r="O1062" s="1">
        <v>21.11</v>
      </c>
      <c r="P1062" s="1">
        <v>6.9039999999999999</v>
      </c>
      <c r="Q1062" s="1">
        <v>0</v>
      </c>
      <c r="R1062" s="1">
        <v>800</v>
      </c>
      <c r="S1062" s="1">
        <v>752.8</v>
      </c>
      <c r="T1062" s="1">
        <v>333.8</v>
      </c>
      <c r="U1062" s="1">
        <v>2298.6999999999998</v>
      </c>
      <c r="V1062">
        <v>1.0082888005999999</v>
      </c>
      <c r="W1062">
        <f t="shared" si="66"/>
        <v>0.53808179727589067</v>
      </c>
      <c r="X1062">
        <f t="shared" si="67"/>
        <v>6.832942601266855</v>
      </c>
    </row>
    <row r="1063" spans="1:24" x14ac:dyDescent="0.15">
      <c r="A1063" s="98">
        <v>43077.553495370368</v>
      </c>
      <c r="B1063" s="1">
        <v>357.69472222222248</v>
      </c>
      <c r="C1063" s="1">
        <v>357.69</v>
      </c>
      <c r="D1063" s="1">
        <v>23.9</v>
      </c>
      <c r="E1063" s="1">
        <v>1827.288</v>
      </c>
      <c r="F1063" s="1">
        <v>28.6</v>
      </c>
      <c r="G1063" s="1">
        <v>402.6</v>
      </c>
      <c r="H1063" s="1">
        <v>1.7999999999999999E-2</v>
      </c>
      <c r="I1063" s="1">
        <v>0.47</v>
      </c>
      <c r="J1063" s="1">
        <v>0.53400000000000003</v>
      </c>
      <c r="K1063" s="1">
        <v>6.86</v>
      </c>
      <c r="L1063" s="1">
        <f t="shared" si="64"/>
        <v>0.52995262908574137</v>
      </c>
      <c r="M1063" s="1">
        <f t="shared" si="65"/>
        <v>6.8080056845097117</v>
      </c>
      <c r="N1063" s="1">
        <v>0.04</v>
      </c>
      <c r="O1063" s="1">
        <v>21.11</v>
      </c>
      <c r="P1063" s="1">
        <v>6.8929999999999998</v>
      </c>
      <c r="Q1063" s="1">
        <v>0</v>
      </c>
      <c r="R1063" s="1">
        <v>800</v>
      </c>
      <c r="S1063" s="1">
        <v>752.8</v>
      </c>
      <c r="T1063" s="1">
        <v>333.8</v>
      </c>
      <c r="U1063" s="1">
        <v>2298.6999999999998</v>
      </c>
      <c r="V1063">
        <v>1.0083653276</v>
      </c>
      <c r="W1063">
        <f t="shared" si="66"/>
        <v>0.53107924810801477</v>
      </c>
      <c r="X1063">
        <f t="shared" si="67"/>
        <v>6.8224787303763694</v>
      </c>
    </row>
    <row r="1064" spans="1:24" x14ac:dyDescent="0.15">
      <c r="A1064" s="98">
        <v>43077.554189814815</v>
      </c>
      <c r="B1064" s="1">
        <v>357.71138888894347</v>
      </c>
      <c r="C1064" s="1">
        <v>357.7</v>
      </c>
      <c r="D1064" s="1">
        <v>23.9</v>
      </c>
      <c r="E1064" s="1">
        <v>1827.2729999999999</v>
      </c>
      <c r="F1064" s="1">
        <v>28.6</v>
      </c>
      <c r="G1064" s="1">
        <v>402.6</v>
      </c>
      <c r="H1064" s="1">
        <v>1.7999999999999999E-2</v>
      </c>
      <c r="I1064" s="1">
        <v>0.47</v>
      </c>
      <c r="J1064" s="1">
        <v>0.52700000000000002</v>
      </c>
      <c r="K1064" s="1">
        <v>6.85</v>
      </c>
      <c r="L1064" s="1">
        <f t="shared" si="64"/>
        <v>0.52300568450971108</v>
      </c>
      <c r="M1064" s="1">
        <f t="shared" si="65"/>
        <v>6.7980814779725245</v>
      </c>
      <c r="N1064" s="1">
        <v>0.04</v>
      </c>
      <c r="O1064" s="1">
        <v>21.11</v>
      </c>
      <c r="P1064" s="1">
        <v>6.9009999999999998</v>
      </c>
      <c r="Q1064" s="1">
        <v>0</v>
      </c>
      <c r="R1064" s="1">
        <v>800</v>
      </c>
      <c r="S1064" s="1">
        <v>752.8</v>
      </c>
      <c r="T1064" s="1">
        <v>333.8</v>
      </c>
      <c r="U1064" s="1">
        <v>2298.6999999999998</v>
      </c>
      <c r="V1064">
        <v>1.008345096</v>
      </c>
      <c r="W1064">
        <f t="shared" si="66"/>
        <v>0.52412805109730021</v>
      </c>
      <c r="X1064">
        <f t="shared" si="67"/>
        <v>6.8126701138833123</v>
      </c>
    </row>
    <row r="1065" spans="1:24" x14ac:dyDescent="0.15">
      <c r="A1065" s="98">
        <v>43077.554884259262</v>
      </c>
      <c r="B1065" s="1">
        <v>357.72805555566447</v>
      </c>
      <c r="C1065" s="1">
        <v>357.72</v>
      </c>
      <c r="D1065" s="1">
        <v>23.9</v>
      </c>
      <c r="E1065" s="1">
        <v>1827.11</v>
      </c>
      <c r="F1065" s="1">
        <v>28.6</v>
      </c>
      <c r="G1065" s="1">
        <v>402.6</v>
      </c>
      <c r="H1065" s="1">
        <v>1.7999999999999999E-2</v>
      </c>
      <c r="I1065" s="1">
        <v>0.47</v>
      </c>
      <c r="J1065" s="1">
        <v>0.52500000000000002</v>
      </c>
      <c r="K1065" s="1">
        <v>6.85</v>
      </c>
      <c r="L1065" s="1">
        <f t="shared" si="64"/>
        <v>0.52102084320227382</v>
      </c>
      <c r="M1065" s="1">
        <f t="shared" si="65"/>
        <v>6.7980814779725245</v>
      </c>
      <c r="N1065" s="1">
        <v>0.04</v>
      </c>
      <c r="O1065" s="1">
        <v>21.11</v>
      </c>
      <c r="P1065" s="1">
        <v>6.9089999999999998</v>
      </c>
      <c r="Q1065" s="1">
        <v>0</v>
      </c>
      <c r="R1065" s="1">
        <v>800</v>
      </c>
      <c r="S1065" s="1">
        <v>752.8</v>
      </c>
      <c r="T1065" s="1">
        <v>333.8</v>
      </c>
      <c r="U1065" s="1">
        <v>2298.6999999999998</v>
      </c>
      <c r="V1065">
        <v>1.0082400495999999</v>
      </c>
      <c r="W1065">
        <f t="shared" si="66"/>
        <v>0.52219335088789365</v>
      </c>
      <c r="X1065">
        <f t="shared" si="67"/>
        <v>6.8133799115848976</v>
      </c>
    </row>
    <row r="1066" spans="1:24" x14ac:dyDescent="0.15">
      <c r="A1066" s="98">
        <v>43077.555578703701</v>
      </c>
      <c r="B1066" s="1">
        <v>357.74472222221084</v>
      </c>
      <c r="C1066" s="1">
        <v>357.74</v>
      </c>
      <c r="D1066" s="1">
        <v>23.9</v>
      </c>
      <c r="E1066" s="1">
        <v>1826.9849999999999</v>
      </c>
      <c r="F1066" s="1">
        <v>28.6</v>
      </c>
      <c r="G1066" s="1">
        <v>402.6</v>
      </c>
      <c r="H1066" s="1">
        <v>1.7999999999999999E-2</v>
      </c>
      <c r="I1066" s="1">
        <v>0.47</v>
      </c>
      <c r="J1066" s="1">
        <v>0.52400000000000002</v>
      </c>
      <c r="K1066" s="1">
        <v>6.85</v>
      </c>
      <c r="L1066" s="1">
        <f t="shared" si="64"/>
        <v>0.52002842254855519</v>
      </c>
      <c r="M1066" s="1">
        <f t="shared" si="65"/>
        <v>6.7980814779725245</v>
      </c>
      <c r="N1066" s="1">
        <v>0.04</v>
      </c>
      <c r="O1066" s="1">
        <v>21.11</v>
      </c>
      <c r="P1066" s="1">
        <v>6.8949999999999996</v>
      </c>
      <c r="Q1066" s="1">
        <v>0</v>
      </c>
      <c r="R1066" s="1">
        <v>800</v>
      </c>
      <c r="S1066" s="1">
        <v>752.8</v>
      </c>
      <c r="T1066" s="1">
        <v>333.8</v>
      </c>
      <c r="U1066" s="1">
        <v>2298.6999999999998</v>
      </c>
      <c r="V1066">
        <v>1.0082839242999999</v>
      </c>
      <c r="W1066">
        <f t="shared" si="66"/>
        <v>0.52117601732550012</v>
      </c>
      <c r="X1066">
        <f t="shared" si="67"/>
        <v>6.8130834325948006</v>
      </c>
    </row>
    <row r="1067" spans="1:24" x14ac:dyDescent="0.15">
      <c r="A1067" s="98">
        <v>43077.556273148148</v>
      </c>
      <c r="B1067" s="1">
        <v>357.76138888893183</v>
      </c>
      <c r="C1067" s="1">
        <v>357.75</v>
      </c>
      <c r="D1067" s="1">
        <v>23.9</v>
      </c>
      <c r="E1067" s="1">
        <v>1827.018</v>
      </c>
      <c r="F1067" s="1">
        <v>28.6</v>
      </c>
      <c r="G1067" s="1">
        <v>402.6</v>
      </c>
      <c r="H1067" s="1">
        <v>1.7999999999999999E-2</v>
      </c>
      <c r="I1067" s="1">
        <v>0.47</v>
      </c>
      <c r="J1067" s="1">
        <v>0.52400000000000002</v>
      </c>
      <c r="K1067" s="1">
        <v>6.85</v>
      </c>
      <c r="L1067" s="1">
        <f t="shared" si="64"/>
        <v>0.52002842254855519</v>
      </c>
      <c r="M1067" s="1">
        <f t="shared" si="65"/>
        <v>6.7980814779725245</v>
      </c>
      <c r="N1067" s="1">
        <v>0.04</v>
      </c>
      <c r="O1067" s="1">
        <v>21.11</v>
      </c>
      <c r="P1067" s="1">
        <v>6.8970000000000002</v>
      </c>
      <c r="Q1067" s="1">
        <v>0</v>
      </c>
      <c r="R1067" s="1">
        <v>800</v>
      </c>
      <c r="S1067" s="1">
        <v>752.8</v>
      </c>
      <c r="T1067" s="1">
        <v>333.8</v>
      </c>
      <c r="U1067" s="1">
        <v>2298.6999999999998</v>
      </c>
      <c r="V1067">
        <v>1.008245353</v>
      </c>
      <c r="W1067">
        <f t="shared" si="66"/>
        <v>0.52119595536583652</v>
      </c>
      <c r="X1067">
        <f t="shared" si="67"/>
        <v>6.8133440730075945</v>
      </c>
    </row>
    <row r="1068" spans="1:24" x14ac:dyDescent="0.15">
      <c r="A1068" s="98">
        <v>43077.556967592594</v>
      </c>
      <c r="B1068" s="1">
        <v>357.77805555565283</v>
      </c>
      <c r="C1068" s="1">
        <v>357.77</v>
      </c>
      <c r="D1068" s="1">
        <v>23.9</v>
      </c>
      <c r="E1068" s="1">
        <v>1826.4179999999999</v>
      </c>
      <c r="F1068" s="1">
        <v>28.6</v>
      </c>
      <c r="G1068" s="1">
        <v>402.6</v>
      </c>
      <c r="H1068" s="1">
        <v>1.7999999999999999E-2</v>
      </c>
      <c r="I1068" s="1">
        <v>0.47</v>
      </c>
      <c r="J1068" s="1">
        <v>0.52400000000000002</v>
      </c>
      <c r="K1068" s="1">
        <v>6.85</v>
      </c>
      <c r="L1068" s="1">
        <f t="shared" si="64"/>
        <v>0.52002842254855519</v>
      </c>
      <c r="M1068" s="1">
        <f t="shared" si="65"/>
        <v>6.7980814779725245</v>
      </c>
      <c r="N1068" s="1">
        <v>0.04</v>
      </c>
      <c r="O1068" s="1">
        <v>21.11</v>
      </c>
      <c r="P1068" s="1">
        <v>6.8879999999999999</v>
      </c>
      <c r="Q1068" s="1">
        <v>0</v>
      </c>
      <c r="R1068" s="1">
        <v>800</v>
      </c>
      <c r="S1068" s="1">
        <v>752.8</v>
      </c>
      <c r="T1068" s="1">
        <v>333.8</v>
      </c>
      <c r="U1068" s="1">
        <v>2298.8000000000002</v>
      </c>
      <c r="V1068">
        <v>1.0082007936999999</v>
      </c>
      <c r="W1068">
        <f t="shared" si="66"/>
        <v>0.52121899058568466</v>
      </c>
      <c r="X1068">
        <f t="shared" si="67"/>
        <v>6.8136452013586633</v>
      </c>
    </row>
    <row r="1069" spans="1:24" x14ac:dyDescent="0.15">
      <c r="A1069" s="98">
        <v>43077.557662037034</v>
      </c>
      <c r="B1069" s="1">
        <v>357.7947222221992</v>
      </c>
      <c r="C1069" s="1">
        <v>357.79</v>
      </c>
      <c r="D1069" s="1">
        <v>23.9</v>
      </c>
      <c r="E1069" s="1">
        <v>1826.143</v>
      </c>
      <c r="F1069" s="1">
        <v>28.6</v>
      </c>
      <c r="G1069" s="1">
        <v>402.6</v>
      </c>
      <c r="H1069" s="1">
        <v>1.7999999999999999E-2</v>
      </c>
      <c r="I1069" s="1">
        <v>0.47</v>
      </c>
      <c r="J1069" s="1">
        <v>0.52400000000000002</v>
      </c>
      <c r="K1069" s="1">
        <v>6.85</v>
      </c>
      <c r="L1069" s="1">
        <f t="shared" si="64"/>
        <v>0.52002842254855519</v>
      </c>
      <c r="M1069" s="1">
        <f t="shared" si="65"/>
        <v>6.7980814779725245</v>
      </c>
      <c r="N1069" s="1">
        <v>0.04</v>
      </c>
      <c r="O1069" s="1">
        <v>21.11</v>
      </c>
      <c r="P1069" s="1">
        <v>6.891</v>
      </c>
      <c r="Q1069" s="1">
        <v>0</v>
      </c>
      <c r="R1069" s="1">
        <v>800</v>
      </c>
      <c r="S1069" s="1">
        <v>752.8</v>
      </c>
      <c r="T1069" s="1">
        <v>333.8</v>
      </c>
      <c r="U1069" s="1">
        <v>2298.8000000000002</v>
      </c>
      <c r="V1069">
        <v>1.0083231471</v>
      </c>
      <c r="W1069">
        <f t="shared" si="66"/>
        <v>0.52115574408001208</v>
      </c>
      <c r="X1069">
        <f t="shared" si="67"/>
        <v>6.8128184102062646</v>
      </c>
    </row>
    <row r="1070" spans="1:24" x14ac:dyDescent="0.15">
      <c r="A1070" s="98">
        <v>43077.558356481481</v>
      </c>
      <c r="B1070" s="1">
        <v>357.81138888892019</v>
      </c>
      <c r="C1070" s="1">
        <v>357.8</v>
      </c>
      <c r="D1070" s="1">
        <v>23.91</v>
      </c>
      <c r="E1070" s="1">
        <v>1826.3530000000001</v>
      </c>
      <c r="F1070" s="1">
        <v>28.6</v>
      </c>
      <c r="G1070" s="1">
        <v>402.6</v>
      </c>
      <c r="H1070" s="1">
        <v>1.7999999999999999E-2</v>
      </c>
      <c r="I1070" s="1">
        <v>0.47</v>
      </c>
      <c r="J1070" s="1">
        <v>0.52400000000000002</v>
      </c>
      <c r="K1070" s="1">
        <v>6.85</v>
      </c>
      <c r="L1070" s="1">
        <f t="shared" si="64"/>
        <v>0.52002842254855519</v>
      </c>
      <c r="M1070" s="1">
        <f t="shared" si="65"/>
        <v>6.7980814779725245</v>
      </c>
      <c r="N1070" s="1">
        <v>0.04</v>
      </c>
      <c r="O1070" s="1">
        <v>21.11</v>
      </c>
      <c r="P1070" s="1">
        <v>6.8970000000000002</v>
      </c>
      <c r="Q1070" s="1">
        <v>0</v>
      </c>
      <c r="R1070" s="1">
        <v>800</v>
      </c>
      <c r="S1070" s="1">
        <v>752.8</v>
      </c>
      <c r="T1070" s="1">
        <v>333.8</v>
      </c>
      <c r="U1070" s="1">
        <v>2298.8000000000002</v>
      </c>
      <c r="V1070">
        <v>1.0083425418</v>
      </c>
      <c r="W1070">
        <f t="shared" si="66"/>
        <v>0.52114572004661996</v>
      </c>
      <c r="X1070">
        <f t="shared" si="67"/>
        <v>6.8126873708384474</v>
      </c>
    </row>
    <row r="1071" spans="1:24" x14ac:dyDescent="0.15">
      <c r="A1071" s="98">
        <v>43077.559050925927</v>
      </c>
      <c r="B1071" s="1">
        <v>357.82805555564119</v>
      </c>
      <c r="C1071" s="1">
        <v>357.82</v>
      </c>
      <c r="D1071" s="1">
        <v>23.91</v>
      </c>
      <c r="E1071" s="1">
        <v>1826.1959999999999</v>
      </c>
      <c r="F1071" s="1">
        <v>28.6</v>
      </c>
      <c r="G1071" s="1">
        <v>402.6</v>
      </c>
      <c r="H1071" s="1">
        <v>1.7999999999999999E-2</v>
      </c>
      <c r="I1071" s="1">
        <v>0.47</v>
      </c>
      <c r="J1071" s="1">
        <v>0.52400000000000002</v>
      </c>
      <c r="K1071" s="1">
        <v>6.85</v>
      </c>
      <c r="L1071" s="1">
        <f t="shared" si="64"/>
        <v>0.52002842254855519</v>
      </c>
      <c r="M1071" s="1">
        <f t="shared" si="65"/>
        <v>6.7980814779725245</v>
      </c>
      <c r="N1071" s="1">
        <v>0.04</v>
      </c>
      <c r="O1071" s="1">
        <v>21.11</v>
      </c>
      <c r="P1071" s="1">
        <v>6.8869999999999996</v>
      </c>
      <c r="Q1071" s="1">
        <v>0</v>
      </c>
      <c r="R1071" s="1">
        <v>800</v>
      </c>
      <c r="S1071" s="1">
        <v>752.8</v>
      </c>
      <c r="T1071" s="1">
        <v>333.8</v>
      </c>
      <c r="U1071" s="1">
        <v>2298.8000000000002</v>
      </c>
      <c r="V1071">
        <v>1.0082173033999999</v>
      </c>
      <c r="W1071">
        <f t="shared" si="66"/>
        <v>0.52121045555148127</v>
      </c>
      <c r="X1071">
        <f t="shared" si="67"/>
        <v>6.8135336269611582</v>
      </c>
    </row>
    <row r="1072" spans="1:24" x14ac:dyDescent="0.15">
      <c r="A1072" s="98">
        <v>43077.559745370374</v>
      </c>
      <c r="B1072" s="1">
        <v>357.84472222236218</v>
      </c>
      <c r="C1072" s="1">
        <v>357.84</v>
      </c>
      <c r="D1072" s="1">
        <v>23.91</v>
      </c>
      <c r="E1072" s="1">
        <v>1826.423</v>
      </c>
      <c r="F1072" s="1">
        <v>28.6</v>
      </c>
      <c r="G1072" s="1">
        <v>402.6</v>
      </c>
      <c r="H1072" s="1">
        <v>1.7000000000000001E-2</v>
      </c>
      <c r="I1072" s="1">
        <v>0.47</v>
      </c>
      <c r="J1072" s="1">
        <v>0.52400000000000002</v>
      </c>
      <c r="K1072" s="1">
        <v>6.85</v>
      </c>
      <c r="L1072" s="1">
        <f t="shared" si="64"/>
        <v>0.52002842254855519</v>
      </c>
      <c r="M1072" s="1">
        <f t="shared" si="65"/>
        <v>6.7980814779725245</v>
      </c>
      <c r="N1072" s="1">
        <v>0.04</v>
      </c>
      <c r="O1072" s="1">
        <v>21.11</v>
      </c>
      <c r="P1072" s="1">
        <v>6.89</v>
      </c>
      <c r="Q1072" s="1">
        <v>0</v>
      </c>
      <c r="R1072" s="1">
        <v>800</v>
      </c>
      <c r="S1072" s="1">
        <v>752.8</v>
      </c>
      <c r="T1072" s="1">
        <v>333.8</v>
      </c>
      <c r="U1072" s="1">
        <v>2298.8000000000002</v>
      </c>
      <c r="V1072">
        <v>1.0082311874000001</v>
      </c>
      <c r="W1072">
        <f t="shared" si="66"/>
        <v>0.5212032781441015</v>
      </c>
      <c r="X1072">
        <f t="shared" si="67"/>
        <v>6.8134398001662122</v>
      </c>
    </row>
    <row r="1073" spans="1:24" x14ac:dyDescent="0.15">
      <c r="A1073" s="98">
        <v>43077.560439814813</v>
      </c>
      <c r="B1073" s="1">
        <v>357.86138888890855</v>
      </c>
      <c r="C1073" s="1">
        <v>357.85</v>
      </c>
      <c r="D1073" s="1">
        <v>23.91</v>
      </c>
      <c r="E1073" s="1">
        <v>1826.155</v>
      </c>
      <c r="F1073" s="1">
        <v>28.6</v>
      </c>
      <c r="G1073" s="1">
        <v>402.6</v>
      </c>
      <c r="H1073" s="1">
        <v>1.7000000000000001E-2</v>
      </c>
      <c r="I1073" s="1">
        <v>0.47</v>
      </c>
      <c r="J1073" s="1">
        <v>0.52400000000000002</v>
      </c>
      <c r="K1073" s="1">
        <v>6.85</v>
      </c>
      <c r="L1073" s="1">
        <f t="shared" si="64"/>
        <v>0.52002842254855519</v>
      </c>
      <c r="M1073" s="1">
        <f t="shared" si="65"/>
        <v>6.7980814779725245</v>
      </c>
      <c r="N1073" s="1">
        <v>0.04</v>
      </c>
      <c r="O1073" s="1">
        <v>21.11</v>
      </c>
      <c r="P1073" s="1">
        <v>6.8940000000000001</v>
      </c>
      <c r="Q1073" s="1">
        <v>0</v>
      </c>
      <c r="R1073" s="1">
        <v>800</v>
      </c>
      <c r="S1073" s="1">
        <v>752.8</v>
      </c>
      <c r="T1073" s="1">
        <v>333.8</v>
      </c>
      <c r="U1073" s="1">
        <v>2298.8000000000002</v>
      </c>
      <c r="V1073">
        <v>1.0082737056</v>
      </c>
      <c r="W1073">
        <f t="shared" si="66"/>
        <v>0.52118129936483004</v>
      </c>
      <c r="X1073">
        <f t="shared" si="67"/>
        <v>6.8131524821547425</v>
      </c>
    </row>
    <row r="1074" spans="1:24" x14ac:dyDescent="0.15">
      <c r="A1074" s="98">
        <v>43077.56113425926</v>
      </c>
      <c r="B1074" s="1">
        <v>357.87805555562954</v>
      </c>
      <c r="C1074" s="1">
        <v>357.87</v>
      </c>
      <c r="D1074" s="1">
        <v>23.91</v>
      </c>
      <c r="E1074" s="1">
        <v>1825.848</v>
      </c>
      <c r="F1074" s="1">
        <v>28.6</v>
      </c>
      <c r="G1074" s="1">
        <v>402.6</v>
      </c>
      <c r="H1074" s="1">
        <v>1.7999999999999999E-2</v>
      </c>
      <c r="I1074" s="1">
        <v>0.47</v>
      </c>
      <c r="J1074" s="1">
        <v>0.52400000000000002</v>
      </c>
      <c r="K1074" s="1">
        <v>6.85</v>
      </c>
      <c r="L1074" s="1">
        <f t="shared" si="64"/>
        <v>0.52002842254855519</v>
      </c>
      <c r="M1074" s="1">
        <f t="shared" si="65"/>
        <v>6.7980814779725245</v>
      </c>
      <c r="N1074" s="1">
        <v>0.04</v>
      </c>
      <c r="O1074" s="1">
        <v>21.11</v>
      </c>
      <c r="P1074" s="1">
        <v>6.883</v>
      </c>
      <c r="Q1074" s="1">
        <v>0</v>
      </c>
      <c r="R1074" s="1">
        <v>800</v>
      </c>
      <c r="S1074" s="1">
        <v>752.8</v>
      </c>
      <c r="T1074" s="1">
        <v>333.8</v>
      </c>
      <c r="U1074" s="1">
        <v>2298.8000000000002</v>
      </c>
      <c r="V1074">
        <v>1.0081946574</v>
      </c>
      <c r="W1074">
        <f t="shared" si="66"/>
        <v>0.52122216294537571</v>
      </c>
      <c r="X1074">
        <f t="shared" si="67"/>
        <v>6.8136866720912659</v>
      </c>
    </row>
    <row r="1075" spans="1:24" x14ac:dyDescent="0.15">
      <c r="A1075" s="98">
        <v>43077.561828703707</v>
      </c>
      <c r="B1075" s="1">
        <v>357.89472222235054</v>
      </c>
      <c r="C1075" s="1">
        <v>357.89</v>
      </c>
      <c r="D1075" s="1">
        <v>23.91</v>
      </c>
      <c r="E1075" s="1">
        <v>1825.2909999999999</v>
      </c>
      <c r="F1075" s="1">
        <v>28.6</v>
      </c>
      <c r="G1075" s="1">
        <v>402.6</v>
      </c>
      <c r="H1075" s="1">
        <v>1.7999999999999999E-2</v>
      </c>
      <c r="I1075" s="1">
        <v>0.47</v>
      </c>
      <c r="J1075" s="1">
        <v>0.52400000000000002</v>
      </c>
      <c r="K1075" s="1">
        <v>6.85</v>
      </c>
      <c r="L1075" s="1">
        <f t="shared" si="64"/>
        <v>0.52002842254855519</v>
      </c>
      <c r="M1075" s="1">
        <f t="shared" si="65"/>
        <v>6.7980814779725245</v>
      </c>
      <c r="N1075" s="1">
        <v>0.04</v>
      </c>
      <c r="O1075" s="1">
        <v>21.11</v>
      </c>
      <c r="P1075" s="1">
        <v>6.89</v>
      </c>
      <c r="Q1075" s="1">
        <v>0</v>
      </c>
      <c r="R1075" s="1">
        <v>800</v>
      </c>
      <c r="S1075" s="1">
        <v>752.8</v>
      </c>
      <c r="T1075" s="1">
        <v>333.8</v>
      </c>
      <c r="U1075" s="1">
        <v>2298.9</v>
      </c>
      <c r="V1075">
        <v>1.0081749089000001</v>
      </c>
      <c r="W1075">
        <f t="shared" si="66"/>
        <v>0.52123237283633217</v>
      </c>
      <c r="X1075">
        <f t="shared" si="67"/>
        <v>6.8138201410856389</v>
      </c>
    </row>
    <row r="1076" spans="1:24" x14ac:dyDescent="0.15">
      <c r="A1076" s="98">
        <v>43077.562523148146</v>
      </c>
      <c r="B1076" s="1">
        <v>357.91138888889691</v>
      </c>
      <c r="C1076" s="1">
        <v>357.9</v>
      </c>
      <c r="D1076" s="1">
        <v>23.92</v>
      </c>
      <c r="E1076" s="1">
        <v>1825.44</v>
      </c>
      <c r="F1076" s="1">
        <v>28.6</v>
      </c>
      <c r="G1076" s="1">
        <v>402.6</v>
      </c>
      <c r="H1076" s="1">
        <v>1.7999999999999999E-2</v>
      </c>
      <c r="I1076" s="1">
        <v>0.47</v>
      </c>
      <c r="J1076" s="1">
        <v>0.52400000000000002</v>
      </c>
      <c r="K1076" s="1">
        <v>6.85</v>
      </c>
      <c r="L1076" s="1">
        <f t="shared" si="64"/>
        <v>0.52002842254855519</v>
      </c>
      <c r="M1076" s="1">
        <f t="shared" si="65"/>
        <v>6.7980814779725245</v>
      </c>
      <c r="N1076" s="1">
        <v>0.04</v>
      </c>
      <c r="O1076" s="1">
        <v>21.11</v>
      </c>
      <c r="P1076" s="1">
        <v>6.9009999999999998</v>
      </c>
      <c r="Q1076" s="1">
        <v>0</v>
      </c>
      <c r="R1076" s="1">
        <v>800</v>
      </c>
      <c r="S1076" s="1">
        <v>752.8</v>
      </c>
      <c r="T1076" s="1">
        <v>333.9</v>
      </c>
      <c r="U1076" s="1">
        <v>2298.9</v>
      </c>
      <c r="V1076">
        <v>1.0082620252000001</v>
      </c>
      <c r="W1076">
        <f t="shared" si="66"/>
        <v>0.52118733708706577</v>
      </c>
      <c r="X1076">
        <f t="shared" si="67"/>
        <v>6.8132314103938931</v>
      </c>
    </row>
    <row r="1077" spans="1:24" x14ac:dyDescent="0.15">
      <c r="A1077" s="98">
        <v>43077.563217592593</v>
      </c>
      <c r="B1077" s="1">
        <v>357.9280555556179</v>
      </c>
      <c r="C1077" s="1">
        <v>357.92</v>
      </c>
      <c r="D1077" s="1">
        <v>23.92</v>
      </c>
      <c r="E1077" s="1">
        <v>1826.0350000000001</v>
      </c>
      <c r="F1077" s="1">
        <v>28.6</v>
      </c>
      <c r="G1077" s="1">
        <v>402.6</v>
      </c>
      <c r="H1077" s="1">
        <v>1.7999999999999999E-2</v>
      </c>
      <c r="I1077" s="1">
        <v>0.47</v>
      </c>
      <c r="J1077" s="1">
        <v>0.52400000000000002</v>
      </c>
      <c r="K1077" s="1">
        <v>6.85</v>
      </c>
      <c r="L1077" s="1">
        <f t="shared" si="64"/>
        <v>0.52002842254855519</v>
      </c>
      <c r="M1077" s="1">
        <f t="shared" si="65"/>
        <v>6.7980814779725245</v>
      </c>
      <c r="N1077" s="1">
        <v>0.04</v>
      </c>
      <c r="O1077" s="1">
        <v>21.11</v>
      </c>
      <c r="P1077" s="1">
        <v>6.9009999999999998</v>
      </c>
      <c r="Q1077" s="1">
        <v>0</v>
      </c>
      <c r="R1077" s="1">
        <v>800</v>
      </c>
      <c r="S1077" s="1">
        <v>752.8</v>
      </c>
      <c r="T1077" s="1">
        <v>334.2</v>
      </c>
      <c r="U1077" s="1">
        <v>2298.9</v>
      </c>
      <c r="V1077">
        <v>1.0082416103</v>
      </c>
      <c r="W1077">
        <f t="shared" si="66"/>
        <v>0.52119789010060857</v>
      </c>
      <c r="X1077">
        <f t="shared" si="67"/>
        <v>6.8133693648648253</v>
      </c>
    </row>
    <row r="1078" spans="1:24" x14ac:dyDescent="0.15">
      <c r="A1078" s="98">
        <v>43077.56391203704</v>
      </c>
      <c r="B1078" s="1">
        <v>357.9447222223389</v>
      </c>
      <c r="C1078" s="1">
        <v>357.94</v>
      </c>
      <c r="D1078" s="1">
        <v>23.92</v>
      </c>
      <c r="E1078" s="1">
        <v>1825.9269999999999</v>
      </c>
      <c r="F1078" s="1">
        <v>28.6</v>
      </c>
      <c r="G1078" s="1">
        <v>402.6</v>
      </c>
      <c r="H1078" s="1">
        <v>1.7999999999999999E-2</v>
      </c>
      <c r="I1078" s="1">
        <v>0.47</v>
      </c>
      <c r="J1078" s="1">
        <v>0.52400000000000002</v>
      </c>
      <c r="K1078" s="1">
        <v>6.85</v>
      </c>
      <c r="L1078" s="1">
        <f t="shared" si="64"/>
        <v>0.52002842254855519</v>
      </c>
      <c r="M1078" s="1">
        <f t="shared" si="65"/>
        <v>6.7980814779725245</v>
      </c>
      <c r="N1078" s="1">
        <v>0.04</v>
      </c>
      <c r="O1078" s="1">
        <v>21.11</v>
      </c>
      <c r="P1078" s="1">
        <v>6.8949999999999996</v>
      </c>
      <c r="Q1078" s="1">
        <v>0</v>
      </c>
      <c r="R1078" s="1">
        <v>800</v>
      </c>
      <c r="S1078" s="1">
        <v>752.8</v>
      </c>
      <c r="T1078" s="1">
        <v>334.2</v>
      </c>
      <c r="U1078" s="1">
        <v>2298.9</v>
      </c>
      <c r="V1078">
        <v>1.0083019544</v>
      </c>
      <c r="W1078">
        <f t="shared" si="66"/>
        <v>0.52116669783973602</v>
      </c>
      <c r="X1078">
        <f t="shared" si="67"/>
        <v>6.8129616034392964</v>
      </c>
    </row>
    <row r="1079" spans="1:24" x14ac:dyDescent="0.15">
      <c r="A1079" s="98">
        <v>43077.564606481479</v>
      </c>
      <c r="B1079" s="1">
        <v>357.96138888888527</v>
      </c>
      <c r="C1079" s="1">
        <v>357.95</v>
      </c>
      <c r="D1079" s="1">
        <v>23.92</v>
      </c>
      <c r="E1079" s="1">
        <v>1826.0809999999999</v>
      </c>
      <c r="F1079" s="1">
        <v>28.6</v>
      </c>
      <c r="G1079" s="1">
        <v>402.6</v>
      </c>
      <c r="H1079" s="1">
        <v>1.7000000000000001E-2</v>
      </c>
      <c r="I1079" s="1">
        <v>0.47</v>
      </c>
      <c r="J1079" s="1">
        <v>0.52400000000000002</v>
      </c>
      <c r="K1079" s="1">
        <v>6.85</v>
      </c>
      <c r="L1079" s="1">
        <f t="shared" si="64"/>
        <v>0.52002842254855519</v>
      </c>
      <c r="M1079" s="1">
        <f t="shared" si="65"/>
        <v>6.7980814779725245</v>
      </c>
      <c r="N1079" s="1">
        <v>0.04</v>
      </c>
      <c r="O1079" s="1">
        <v>21.11</v>
      </c>
      <c r="P1079" s="1">
        <v>6.9</v>
      </c>
      <c r="Q1079" s="1">
        <v>0</v>
      </c>
      <c r="R1079" s="1">
        <v>799</v>
      </c>
      <c r="S1079" s="1">
        <v>752.8</v>
      </c>
      <c r="T1079" s="1">
        <v>334.2</v>
      </c>
      <c r="U1079" s="1">
        <v>2298.9</v>
      </c>
      <c r="V1079">
        <v>1.0082769447</v>
      </c>
      <c r="W1079">
        <f t="shared" si="66"/>
        <v>0.52117962506457383</v>
      </c>
      <c r="X1079">
        <f t="shared" si="67"/>
        <v>6.8131305948326917</v>
      </c>
    </row>
    <row r="1080" spans="1:24" x14ac:dyDescent="0.15">
      <c r="A1080" s="98">
        <v>43077.565300925926</v>
      </c>
      <c r="B1080" s="1">
        <v>357.97805555560626</v>
      </c>
      <c r="C1080" s="1">
        <v>357.97</v>
      </c>
      <c r="D1080" s="1">
        <v>23.92</v>
      </c>
      <c r="E1080" s="1">
        <v>1825.61</v>
      </c>
      <c r="F1080" s="1">
        <v>28.6</v>
      </c>
      <c r="G1080" s="1">
        <v>402.6</v>
      </c>
      <c r="H1080" s="1">
        <v>1.7000000000000001E-2</v>
      </c>
      <c r="I1080" s="1">
        <v>0.47</v>
      </c>
      <c r="J1080" s="1">
        <v>0.52400000000000002</v>
      </c>
      <c r="K1080" s="1">
        <v>6.85</v>
      </c>
      <c r="L1080" s="1">
        <f t="shared" si="64"/>
        <v>0.52002842254855519</v>
      </c>
      <c r="M1080" s="1">
        <f t="shared" si="65"/>
        <v>6.7980814779725245</v>
      </c>
      <c r="N1080" s="1">
        <v>0.04</v>
      </c>
      <c r="O1080" s="1">
        <v>21.11</v>
      </c>
      <c r="P1080" s="1">
        <v>6.9039999999999999</v>
      </c>
      <c r="Q1080" s="1">
        <v>0</v>
      </c>
      <c r="R1080" s="1">
        <v>799</v>
      </c>
      <c r="S1080" s="1">
        <v>752.8</v>
      </c>
      <c r="T1080" s="1">
        <v>334.2</v>
      </c>
      <c r="U1080" s="1">
        <v>2298.9</v>
      </c>
      <c r="V1080">
        <v>1.0082479294</v>
      </c>
      <c r="W1080">
        <f t="shared" si="66"/>
        <v>0.52119462354137125</v>
      </c>
      <c r="X1080">
        <f t="shared" si="67"/>
        <v>6.8133266627068556</v>
      </c>
    </row>
    <row r="1081" spans="1:24" x14ac:dyDescent="0.15">
      <c r="A1081" s="98">
        <v>43077.565995370373</v>
      </c>
      <c r="B1081" s="1">
        <v>357.99472222232725</v>
      </c>
      <c r="C1081" s="1">
        <v>357.99</v>
      </c>
      <c r="D1081" s="1">
        <v>23.92</v>
      </c>
      <c r="E1081" s="1">
        <v>1825.413</v>
      </c>
      <c r="F1081" s="1">
        <v>28.6</v>
      </c>
      <c r="G1081" s="1">
        <v>402.6</v>
      </c>
      <c r="H1081" s="1">
        <v>1.7000000000000001E-2</v>
      </c>
      <c r="I1081" s="1">
        <v>0.47</v>
      </c>
      <c r="J1081" s="1">
        <v>0.52400000000000002</v>
      </c>
      <c r="K1081" s="1">
        <v>6.85</v>
      </c>
      <c r="L1081" s="1">
        <f t="shared" si="64"/>
        <v>0.52002842254855519</v>
      </c>
      <c r="M1081" s="1">
        <f t="shared" si="65"/>
        <v>6.7980814779725245</v>
      </c>
      <c r="N1081" s="1">
        <v>0.04</v>
      </c>
      <c r="O1081" s="1">
        <v>21.11</v>
      </c>
      <c r="P1081" s="1">
        <v>6.8890000000000002</v>
      </c>
      <c r="Q1081" s="1">
        <v>0</v>
      </c>
      <c r="R1081" s="1">
        <v>800</v>
      </c>
      <c r="S1081" s="1">
        <v>752.8</v>
      </c>
      <c r="T1081" s="1">
        <v>334.2</v>
      </c>
      <c r="U1081" s="1">
        <v>2299</v>
      </c>
      <c r="V1081">
        <v>1.0083451094</v>
      </c>
      <c r="W1081">
        <f t="shared" si="66"/>
        <v>0.52114439302699311</v>
      </c>
      <c r="X1081">
        <f t="shared" si="67"/>
        <v>6.8126700233490514</v>
      </c>
    </row>
    <row r="1082" spans="1:24" x14ac:dyDescent="0.15">
      <c r="A1082" s="98">
        <v>43077.566689814812</v>
      </c>
      <c r="B1082" s="1">
        <v>358.01138888887363</v>
      </c>
      <c r="C1082" s="1">
        <v>358</v>
      </c>
      <c r="D1082" s="1">
        <v>23.92</v>
      </c>
      <c r="E1082" s="1">
        <v>1825.3150000000001</v>
      </c>
      <c r="F1082" s="1">
        <v>28.6</v>
      </c>
      <c r="G1082" s="1">
        <v>402.6</v>
      </c>
      <c r="H1082" s="1">
        <v>1.7999999999999999E-2</v>
      </c>
      <c r="I1082" s="1">
        <v>0.47</v>
      </c>
      <c r="J1082" s="1">
        <v>0.52400000000000002</v>
      </c>
      <c r="K1082" s="1">
        <v>6.85</v>
      </c>
      <c r="L1082" s="1">
        <f t="shared" si="64"/>
        <v>0.52002842254855519</v>
      </c>
      <c r="M1082" s="1">
        <f t="shared" si="65"/>
        <v>6.7980814779725245</v>
      </c>
      <c r="N1082" s="1">
        <v>0.04</v>
      </c>
      <c r="O1082" s="1">
        <v>21.11</v>
      </c>
      <c r="P1082" s="1">
        <v>6.9009999999999998</v>
      </c>
      <c r="Q1082" s="1">
        <v>0</v>
      </c>
      <c r="R1082" s="1">
        <v>800</v>
      </c>
      <c r="S1082" s="1">
        <v>752.8</v>
      </c>
      <c r="T1082" s="1">
        <v>334.2</v>
      </c>
      <c r="U1082" s="1">
        <v>2299</v>
      </c>
      <c r="V1082">
        <v>1.0083286303000001</v>
      </c>
      <c r="W1082">
        <f t="shared" si="66"/>
        <v>0.52115291008215658</v>
      </c>
      <c r="X1082">
        <f t="shared" si="67"/>
        <v>6.8127813627152145</v>
      </c>
    </row>
    <row r="1083" spans="1:24" x14ac:dyDescent="0.15">
      <c r="A1083" s="98">
        <v>43077.567384259259</v>
      </c>
      <c r="B1083" s="1">
        <v>358.02805555559462</v>
      </c>
      <c r="C1083" s="1">
        <v>358.02</v>
      </c>
      <c r="D1083" s="1">
        <v>23.93</v>
      </c>
      <c r="E1083" s="1">
        <v>1825.4970000000001</v>
      </c>
      <c r="F1083" s="1">
        <v>28.6</v>
      </c>
      <c r="G1083" s="1">
        <v>402.6</v>
      </c>
      <c r="H1083" s="1">
        <v>1.7000000000000001E-2</v>
      </c>
      <c r="I1083" s="1">
        <v>0.47</v>
      </c>
      <c r="J1083" s="1">
        <v>0.52400000000000002</v>
      </c>
      <c r="K1083" s="1">
        <v>6.85</v>
      </c>
      <c r="L1083" s="1">
        <f t="shared" si="64"/>
        <v>0.52002842254855519</v>
      </c>
      <c r="M1083" s="1">
        <f t="shared" si="65"/>
        <v>6.7980814779725245</v>
      </c>
      <c r="N1083" s="1">
        <v>0.04</v>
      </c>
      <c r="O1083" s="1">
        <v>21.11</v>
      </c>
      <c r="P1083" s="1">
        <v>6.9050000000000002</v>
      </c>
      <c r="Q1083" s="1">
        <v>0</v>
      </c>
      <c r="R1083" s="1">
        <v>800</v>
      </c>
      <c r="S1083" s="1">
        <v>752.8</v>
      </c>
      <c r="T1083" s="1">
        <v>334.2</v>
      </c>
      <c r="U1083" s="1">
        <v>2299</v>
      </c>
      <c r="V1083">
        <v>1.0082642056</v>
      </c>
      <c r="W1083">
        <f t="shared" si="66"/>
        <v>0.52118621000463694</v>
      </c>
      <c r="X1083">
        <f t="shared" si="67"/>
        <v>6.8132166765873334</v>
      </c>
    </row>
    <row r="1084" spans="1:24" x14ac:dyDescent="0.15">
      <c r="A1084" s="98">
        <v>43077.568078703705</v>
      </c>
      <c r="B1084" s="1">
        <v>358.04472222231561</v>
      </c>
      <c r="C1084" s="1">
        <v>358.04</v>
      </c>
      <c r="D1084" s="1">
        <v>23.93</v>
      </c>
      <c r="E1084" s="1">
        <v>1825.6079999999999</v>
      </c>
      <c r="F1084" s="1">
        <v>28.6</v>
      </c>
      <c r="G1084" s="1">
        <v>402.6</v>
      </c>
      <c r="H1084" s="1">
        <v>1.7000000000000001E-2</v>
      </c>
      <c r="I1084" s="1">
        <v>0.47</v>
      </c>
      <c r="J1084" s="1">
        <v>0.52400000000000002</v>
      </c>
      <c r="K1084" s="1">
        <v>6.85</v>
      </c>
      <c r="L1084" s="1">
        <f t="shared" si="64"/>
        <v>0.52002842254855519</v>
      </c>
      <c r="M1084" s="1">
        <f t="shared" si="65"/>
        <v>6.7980814779725245</v>
      </c>
      <c r="N1084" s="1">
        <v>0.04</v>
      </c>
      <c r="O1084" s="1">
        <v>21.11</v>
      </c>
      <c r="P1084" s="1">
        <v>6.8929999999999998</v>
      </c>
      <c r="Q1084" s="1">
        <v>0</v>
      </c>
      <c r="R1084" s="1">
        <v>800</v>
      </c>
      <c r="S1084" s="1">
        <v>752.8</v>
      </c>
      <c r="T1084" s="1">
        <v>334.2</v>
      </c>
      <c r="U1084" s="1">
        <v>2299</v>
      </c>
      <c r="V1084">
        <v>1.0083318622999999</v>
      </c>
      <c r="W1084">
        <f t="shared" si="66"/>
        <v>0.52115123963389609</v>
      </c>
      <c r="X1084">
        <f t="shared" si="67"/>
        <v>6.8127595257484508</v>
      </c>
    </row>
    <row r="1085" spans="1:24" x14ac:dyDescent="0.15">
      <c r="A1085" s="98">
        <v>43077.568773148145</v>
      </c>
      <c r="B1085" s="1">
        <v>358.06138888886198</v>
      </c>
      <c r="C1085" s="1">
        <v>358.05</v>
      </c>
      <c r="D1085" s="1">
        <v>23.93</v>
      </c>
      <c r="E1085" s="1">
        <v>1825.0509999999999</v>
      </c>
      <c r="F1085" s="1">
        <v>28.6</v>
      </c>
      <c r="G1085" s="1">
        <v>402.6</v>
      </c>
      <c r="H1085" s="1">
        <v>1.7000000000000001E-2</v>
      </c>
      <c r="I1085" s="1">
        <v>0.47</v>
      </c>
      <c r="J1085" s="1">
        <v>0.52400000000000002</v>
      </c>
      <c r="K1085" s="1">
        <v>6.85</v>
      </c>
      <c r="L1085" s="1">
        <f t="shared" si="64"/>
        <v>0.52002842254855519</v>
      </c>
      <c r="M1085" s="1">
        <f t="shared" si="65"/>
        <v>6.7980814779725245</v>
      </c>
      <c r="N1085" s="1">
        <v>0.04</v>
      </c>
      <c r="O1085" s="1">
        <v>21.11</v>
      </c>
      <c r="P1085" s="1">
        <v>6.899</v>
      </c>
      <c r="Q1085" s="1">
        <v>0</v>
      </c>
      <c r="R1085" s="1">
        <v>800</v>
      </c>
      <c r="S1085" s="1">
        <v>752.8</v>
      </c>
      <c r="T1085" s="1">
        <v>334.2</v>
      </c>
      <c r="U1085" s="1">
        <v>2299</v>
      </c>
      <c r="V1085">
        <v>1.0082416076</v>
      </c>
      <c r="W1085">
        <f t="shared" si="66"/>
        <v>0.52119789149633977</v>
      </c>
      <c r="X1085">
        <f t="shared" si="67"/>
        <v>6.8133693831105484</v>
      </c>
    </row>
    <row r="1086" spans="1:24" x14ac:dyDescent="0.15">
      <c r="A1086" s="98">
        <v>43077.569467592592</v>
      </c>
      <c r="B1086" s="1">
        <v>358.07805555558298</v>
      </c>
      <c r="C1086" s="1">
        <v>358.07</v>
      </c>
      <c r="D1086" s="1">
        <v>23.93</v>
      </c>
      <c r="E1086" s="1">
        <v>1824.8630000000001</v>
      </c>
      <c r="F1086" s="1">
        <v>28.6</v>
      </c>
      <c r="G1086" s="1">
        <v>402.6</v>
      </c>
      <c r="H1086" s="1">
        <v>1.7000000000000001E-2</v>
      </c>
      <c r="I1086" s="1">
        <v>0.47</v>
      </c>
      <c r="J1086" s="1">
        <v>0.52400000000000002</v>
      </c>
      <c r="K1086" s="1">
        <v>6.85</v>
      </c>
      <c r="L1086" s="1">
        <f t="shared" si="64"/>
        <v>0.52002842254855519</v>
      </c>
      <c r="M1086" s="1">
        <f t="shared" si="65"/>
        <v>6.7980814779725245</v>
      </c>
      <c r="N1086" s="1">
        <v>0.04</v>
      </c>
      <c r="O1086" s="1">
        <v>21.11</v>
      </c>
      <c r="P1086" s="1">
        <v>6.9059999999999997</v>
      </c>
      <c r="Q1086" s="1">
        <v>0</v>
      </c>
      <c r="R1086" s="1">
        <v>800</v>
      </c>
      <c r="S1086" s="1">
        <v>752.8</v>
      </c>
      <c r="T1086" s="1">
        <v>334.2</v>
      </c>
      <c r="U1086" s="1">
        <v>2299</v>
      </c>
      <c r="V1086">
        <v>1.0082497296999999</v>
      </c>
      <c r="W1086">
        <f t="shared" si="66"/>
        <v>0.52119369291213025</v>
      </c>
      <c r="X1086">
        <f t="shared" si="67"/>
        <v>6.813314497038343</v>
      </c>
    </row>
    <row r="1087" spans="1:24" x14ac:dyDescent="0.15">
      <c r="A1087" s="98">
        <v>43077.570162037038</v>
      </c>
      <c r="B1087" s="1">
        <v>358.09472222230397</v>
      </c>
      <c r="C1087" s="1">
        <v>358.09</v>
      </c>
      <c r="D1087" s="1">
        <v>23.93</v>
      </c>
      <c r="E1087" s="1">
        <v>1825.038</v>
      </c>
      <c r="F1087" s="1">
        <v>28.6</v>
      </c>
      <c r="G1087" s="1">
        <v>402.6</v>
      </c>
      <c r="H1087" s="1">
        <v>1.7999999999999999E-2</v>
      </c>
      <c r="I1087" s="1">
        <v>0.47</v>
      </c>
      <c r="J1087" s="1">
        <v>0.52400000000000002</v>
      </c>
      <c r="K1087" s="1">
        <v>6.85</v>
      </c>
      <c r="L1087" s="1">
        <f t="shared" si="64"/>
        <v>0.52002842254855519</v>
      </c>
      <c r="M1087" s="1">
        <f t="shared" si="65"/>
        <v>6.7980814779725245</v>
      </c>
      <c r="N1087" s="1">
        <v>0.04</v>
      </c>
      <c r="O1087" s="1">
        <v>21.11</v>
      </c>
      <c r="P1087" s="1">
        <v>6.9009999999999998</v>
      </c>
      <c r="Q1087" s="1">
        <v>0</v>
      </c>
      <c r="R1087" s="1">
        <v>800</v>
      </c>
      <c r="S1087" s="1">
        <v>752.8</v>
      </c>
      <c r="T1087" s="1">
        <v>334.2</v>
      </c>
      <c r="U1087" s="1">
        <v>2299</v>
      </c>
      <c r="V1087">
        <v>1.0083316677</v>
      </c>
      <c r="W1087">
        <f t="shared" si="66"/>
        <v>0.52115134021194442</v>
      </c>
      <c r="X1087">
        <f t="shared" si="67"/>
        <v>6.8127608405569067</v>
      </c>
    </row>
    <row r="1088" spans="1:24" x14ac:dyDescent="0.15">
      <c r="A1088" s="98">
        <v>43077.570856481485</v>
      </c>
      <c r="B1088" s="1">
        <v>358.11138888902497</v>
      </c>
      <c r="C1088" s="1">
        <v>358.1</v>
      </c>
      <c r="D1088" s="1">
        <v>23.93</v>
      </c>
      <c r="E1088" s="1">
        <v>1824.9369999999999</v>
      </c>
      <c r="F1088" s="1">
        <v>28.6</v>
      </c>
      <c r="G1088" s="1">
        <v>402.6</v>
      </c>
      <c r="H1088" s="1">
        <v>1.7000000000000001E-2</v>
      </c>
      <c r="I1088" s="1">
        <v>0.47</v>
      </c>
      <c r="J1088" s="1">
        <v>0.52400000000000002</v>
      </c>
      <c r="K1088" s="1">
        <v>6.85</v>
      </c>
      <c r="L1088" s="1">
        <f t="shared" si="64"/>
        <v>0.52002842254855519</v>
      </c>
      <c r="M1088" s="1">
        <f t="shared" si="65"/>
        <v>6.7980814779725245</v>
      </c>
      <c r="N1088" s="1">
        <v>0.04</v>
      </c>
      <c r="O1088" s="1">
        <v>21.11</v>
      </c>
      <c r="P1088" s="1">
        <v>6.9130000000000003</v>
      </c>
      <c r="Q1088" s="1">
        <v>0</v>
      </c>
      <c r="R1088" s="1">
        <v>800</v>
      </c>
      <c r="S1088" s="1">
        <v>752.8</v>
      </c>
      <c r="T1088" s="1">
        <v>334.2</v>
      </c>
      <c r="U1088" s="1">
        <v>2299</v>
      </c>
      <c r="V1088">
        <v>1.0083009349000001</v>
      </c>
      <c r="W1088">
        <f t="shared" si="66"/>
        <v>0.52116722479496336</v>
      </c>
      <c r="X1088">
        <f t="shared" si="67"/>
        <v>6.8129684920715627</v>
      </c>
    </row>
    <row r="1089" spans="1:24" x14ac:dyDescent="0.15">
      <c r="A1089" s="98">
        <v>43077.571550925924</v>
      </c>
      <c r="B1089" s="1">
        <v>358.12805555557134</v>
      </c>
      <c r="C1089" s="1">
        <v>358.12</v>
      </c>
      <c r="D1089" s="1">
        <v>23.93</v>
      </c>
      <c r="E1089" s="1">
        <v>1825.028</v>
      </c>
      <c r="F1089" s="1">
        <v>28.6</v>
      </c>
      <c r="G1089" s="1">
        <v>402.6</v>
      </c>
      <c r="H1089" s="1">
        <v>1.7999999999999999E-2</v>
      </c>
      <c r="I1089" s="1">
        <v>0.47</v>
      </c>
      <c r="J1089" s="1">
        <v>0.52400000000000002</v>
      </c>
      <c r="K1089" s="1">
        <v>6.85</v>
      </c>
      <c r="L1089" s="1">
        <f t="shared" si="64"/>
        <v>0.52002842254855519</v>
      </c>
      <c r="M1089" s="1">
        <f t="shared" si="65"/>
        <v>6.7980814779725245</v>
      </c>
      <c r="N1089" s="1">
        <v>0.04</v>
      </c>
      <c r="O1089" s="1">
        <v>21.11</v>
      </c>
      <c r="P1089" s="1">
        <v>6.8940000000000001</v>
      </c>
      <c r="Q1089" s="1">
        <v>0</v>
      </c>
      <c r="R1089" s="1">
        <v>800</v>
      </c>
      <c r="S1089" s="1">
        <v>752.8</v>
      </c>
      <c r="T1089" s="1">
        <v>334.2</v>
      </c>
      <c r="U1089" s="1">
        <v>2299</v>
      </c>
      <c r="V1089">
        <v>1.0083212994000001</v>
      </c>
      <c r="W1089">
        <f t="shared" si="66"/>
        <v>0.52115669907270035</v>
      </c>
      <c r="X1089">
        <f t="shared" si="67"/>
        <v>6.8128308943664067</v>
      </c>
    </row>
    <row r="1090" spans="1:24" x14ac:dyDescent="0.15">
      <c r="A1090" s="98">
        <v>43077.572245370371</v>
      </c>
      <c r="B1090" s="1">
        <v>358.14472222229233</v>
      </c>
      <c r="C1090" s="1">
        <v>358.14</v>
      </c>
      <c r="D1090" s="1">
        <v>23.93</v>
      </c>
      <c r="E1090" s="1">
        <v>1825.2650000000001</v>
      </c>
      <c r="F1090" s="1">
        <v>28.6</v>
      </c>
      <c r="G1090" s="1">
        <v>402.6</v>
      </c>
      <c r="H1090" s="1">
        <v>1.7999999999999999E-2</v>
      </c>
      <c r="I1090" s="1">
        <v>0.47</v>
      </c>
      <c r="J1090" s="1">
        <v>0.52400000000000002</v>
      </c>
      <c r="K1090" s="1">
        <v>6.85</v>
      </c>
      <c r="L1090" s="1">
        <f t="shared" si="64"/>
        <v>0.52002842254855519</v>
      </c>
      <c r="M1090" s="1">
        <f t="shared" si="65"/>
        <v>6.7980814779725245</v>
      </c>
      <c r="N1090" s="1">
        <v>0.04</v>
      </c>
      <c r="O1090" s="1">
        <v>21.11</v>
      </c>
      <c r="P1090" s="1">
        <v>6.907</v>
      </c>
      <c r="Q1090" s="1">
        <v>0</v>
      </c>
      <c r="R1090" s="1">
        <v>800</v>
      </c>
      <c r="S1090" s="1">
        <v>752.8</v>
      </c>
      <c r="T1090" s="1">
        <v>334.2</v>
      </c>
      <c r="U1090" s="1">
        <v>2299.1</v>
      </c>
      <c r="V1090">
        <v>1.0083713656</v>
      </c>
      <c r="W1090">
        <f t="shared" si="66"/>
        <v>0.521130823352289</v>
      </c>
      <c r="X1090">
        <f t="shared" si="67"/>
        <v>6.8124926335175182</v>
      </c>
    </row>
    <row r="1091" spans="1:24" x14ac:dyDescent="0.15">
      <c r="A1091" s="98">
        <v>43077.572939814818</v>
      </c>
      <c r="B1091" s="1">
        <v>358.16138888901332</v>
      </c>
      <c r="C1091" s="1">
        <v>358.15</v>
      </c>
      <c r="D1091" s="1">
        <v>23.94</v>
      </c>
      <c r="E1091" s="1">
        <v>1825.26</v>
      </c>
      <c r="F1091" s="1">
        <v>28.6</v>
      </c>
      <c r="G1091" s="1">
        <v>402.6</v>
      </c>
      <c r="H1091" s="1">
        <v>1.7999999999999999E-2</v>
      </c>
      <c r="I1091" s="1">
        <v>0.47</v>
      </c>
      <c r="J1091" s="1">
        <v>0.52400000000000002</v>
      </c>
      <c r="K1091" s="1">
        <v>6.85</v>
      </c>
      <c r="L1091" s="1">
        <f t="shared" ref="L1091:L1125" si="68">(J1091*20.95)/O1091</f>
        <v>0.52002842254855519</v>
      </c>
      <c r="M1091" s="1">
        <f t="shared" ref="M1091:M1125" si="69">(K1091*20.95)/O1091</f>
        <v>6.7980814779725245</v>
      </c>
      <c r="N1091" s="1">
        <v>0.04</v>
      </c>
      <c r="O1091" s="1">
        <v>21.11</v>
      </c>
      <c r="P1091" s="1">
        <v>6.9089999999999998</v>
      </c>
      <c r="Q1091" s="1">
        <v>0</v>
      </c>
      <c r="R1091" s="1">
        <v>800</v>
      </c>
      <c r="S1091" s="1">
        <v>752.8</v>
      </c>
      <c r="T1091" s="1">
        <v>334.2</v>
      </c>
      <c r="U1091" s="1">
        <v>2299.1</v>
      </c>
      <c r="V1091">
        <v>1.0083472645</v>
      </c>
      <c r="W1091">
        <f t="shared" ref="W1091:W1154" si="70">J1091*(Z$1/V1091)</f>
        <v>0.52114327920606962</v>
      </c>
      <c r="X1091">
        <f t="shared" ref="X1091:X1154" si="71">K1091*(Z$1/V1091)</f>
        <v>6.8126554629037717</v>
      </c>
    </row>
    <row r="1092" spans="1:24" x14ac:dyDescent="0.15">
      <c r="A1092" s="98">
        <v>43077.573634259257</v>
      </c>
      <c r="B1092" s="1">
        <v>358.17805555555969</v>
      </c>
      <c r="C1092" s="1">
        <v>358.17</v>
      </c>
      <c r="D1092" s="1">
        <v>23.94</v>
      </c>
      <c r="E1092" s="1">
        <v>1824.9949999999999</v>
      </c>
      <c r="F1092" s="1">
        <v>28.6</v>
      </c>
      <c r="G1092" s="1">
        <v>402.6</v>
      </c>
      <c r="H1092" s="1">
        <v>1.7000000000000001E-2</v>
      </c>
      <c r="I1092" s="1">
        <v>0.47</v>
      </c>
      <c r="J1092" s="1">
        <v>0.52400000000000002</v>
      </c>
      <c r="K1092" s="1">
        <v>6.85</v>
      </c>
      <c r="L1092" s="1">
        <f t="shared" si="68"/>
        <v>0.52027488151658763</v>
      </c>
      <c r="M1092" s="1">
        <f t="shared" si="69"/>
        <v>6.8013033175355444</v>
      </c>
      <c r="N1092" s="1">
        <v>4.1000000000000002E-2</v>
      </c>
      <c r="O1092" s="1">
        <v>21.1</v>
      </c>
      <c r="P1092" s="1">
        <v>6.9059999999999997</v>
      </c>
      <c r="Q1092" s="1">
        <v>0</v>
      </c>
      <c r="R1092" s="1">
        <v>800</v>
      </c>
      <c r="S1092" s="1">
        <v>752.8</v>
      </c>
      <c r="T1092" s="1">
        <v>334.2</v>
      </c>
      <c r="U1092" s="1">
        <v>2299.1</v>
      </c>
      <c r="V1092">
        <v>1.0084132407999999</v>
      </c>
      <c r="W1092">
        <f t="shared" si="70"/>
        <v>0.52110918296066078</v>
      </c>
      <c r="X1092">
        <f t="shared" si="71"/>
        <v>6.812209739084973</v>
      </c>
    </row>
    <row r="1093" spans="1:24" x14ac:dyDescent="0.15">
      <c r="A1093" s="98">
        <v>43077.574328703704</v>
      </c>
      <c r="B1093" s="1">
        <v>358.19472222228069</v>
      </c>
      <c r="C1093" s="1">
        <v>358.19</v>
      </c>
      <c r="D1093" s="1">
        <v>23.94</v>
      </c>
      <c r="E1093" s="1">
        <v>1824.7080000000001</v>
      </c>
      <c r="F1093" s="1">
        <v>28.6</v>
      </c>
      <c r="G1093" s="1">
        <v>402.6</v>
      </c>
      <c r="H1093" s="1">
        <v>1.7999999999999999E-2</v>
      </c>
      <c r="I1093" s="1">
        <v>0.47</v>
      </c>
      <c r="J1093" s="1">
        <v>0.52400000000000002</v>
      </c>
      <c r="K1093" s="1">
        <v>6.85</v>
      </c>
      <c r="L1093" s="1">
        <f t="shared" si="68"/>
        <v>0.52027488151658763</v>
      </c>
      <c r="M1093" s="1">
        <f t="shared" si="69"/>
        <v>6.8013033175355444</v>
      </c>
      <c r="N1093" s="1">
        <v>0.04</v>
      </c>
      <c r="O1093" s="1">
        <v>21.1</v>
      </c>
      <c r="P1093" s="1">
        <v>6.9080000000000004</v>
      </c>
      <c r="Q1093" s="1">
        <v>0</v>
      </c>
      <c r="R1093" s="1">
        <v>800</v>
      </c>
      <c r="S1093" s="1">
        <v>752.8</v>
      </c>
      <c r="T1093" s="1">
        <v>334.2</v>
      </c>
      <c r="U1093" s="1">
        <v>2299.1</v>
      </c>
      <c r="V1093">
        <v>1.0083376393000001</v>
      </c>
      <c r="W1093">
        <f t="shared" si="70"/>
        <v>0.5211482538376766</v>
      </c>
      <c r="X1093">
        <f t="shared" si="71"/>
        <v>6.8127204938703896</v>
      </c>
    </row>
    <row r="1094" spans="1:24" x14ac:dyDescent="0.15">
      <c r="A1094" s="98">
        <v>43077.575023148151</v>
      </c>
      <c r="B1094" s="1">
        <v>358.21138888900168</v>
      </c>
      <c r="C1094" s="1">
        <v>358.2</v>
      </c>
      <c r="D1094" s="1">
        <v>23.94</v>
      </c>
      <c r="E1094" s="1">
        <v>1824.4970000000001</v>
      </c>
      <c r="F1094" s="1">
        <v>28.6</v>
      </c>
      <c r="G1094" s="1">
        <v>402.6</v>
      </c>
      <c r="H1094" s="1">
        <v>1.7999999999999999E-2</v>
      </c>
      <c r="I1094" s="1">
        <v>0.47</v>
      </c>
      <c r="J1094" s="1">
        <v>0.52400000000000002</v>
      </c>
      <c r="K1094" s="1">
        <v>6.85</v>
      </c>
      <c r="L1094" s="1">
        <f t="shared" si="68"/>
        <v>0.52027488151658763</v>
      </c>
      <c r="M1094" s="1">
        <f t="shared" si="69"/>
        <v>6.8013033175355444</v>
      </c>
      <c r="N1094" s="1">
        <v>0.04</v>
      </c>
      <c r="O1094" s="1">
        <v>21.1</v>
      </c>
      <c r="P1094" s="1">
        <v>6.8860000000000001</v>
      </c>
      <c r="Q1094" s="1">
        <v>0</v>
      </c>
      <c r="R1094" s="1">
        <v>800</v>
      </c>
      <c r="S1094" s="1">
        <v>752.8</v>
      </c>
      <c r="T1094" s="1">
        <v>334.2</v>
      </c>
      <c r="U1094" s="1">
        <v>2299.1</v>
      </c>
      <c r="V1094">
        <v>1.0083124387</v>
      </c>
      <c r="W1094">
        <f t="shared" si="70"/>
        <v>0.5211612788170199</v>
      </c>
      <c r="X1094">
        <f t="shared" si="71"/>
        <v>6.8128907631614242</v>
      </c>
    </row>
    <row r="1095" spans="1:24" x14ac:dyDescent="0.15">
      <c r="A1095" s="98">
        <v>43077.57571759259</v>
      </c>
      <c r="B1095" s="1">
        <v>358.22805555554805</v>
      </c>
      <c r="C1095" s="1">
        <v>358.22</v>
      </c>
      <c r="D1095" s="1">
        <v>23.94</v>
      </c>
      <c r="E1095" s="1">
        <v>1824.63</v>
      </c>
      <c r="F1095" s="1">
        <v>28.6</v>
      </c>
      <c r="G1095" s="1">
        <v>402.6</v>
      </c>
      <c r="H1095" s="1">
        <v>1.7999999999999999E-2</v>
      </c>
      <c r="I1095" s="1">
        <v>0.47</v>
      </c>
      <c r="J1095" s="1">
        <v>0.52400000000000002</v>
      </c>
      <c r="K1095" s="1">
        <v>6.85</v>
      </c>
      <c r="L1095" s="1">
        <f t="shared" si="68"/>
        <v>0.52002842254855519</v>
      </c>
      <c r="M1095" s="1">
        <f t="shared" si="69"/>
        <v>6.7980814779725245</v>
      </c>
      <c r="N1095" s="1">
        <v>3.9E-2</v>
      </c>
      <c r="O1095" s="1">
        <v>21.11</v>
      </c>
      <c r="P1095" s="1">
        <v>6.8959999999999999</v>
      </c>
      <c r="Q1095" s="1">
        <v>0</v>
      </c>
      <c r="R1095" s="1">
        <v>800</v>
      </c>
      <c r="S1095" s="1">
        <v>752.8</v>
      </c>
      <c r="T1095" s="1">
        <v>334.2</v>
      </c>
      <c r="U1095" s="1">
        <v>2299.1</v>
      </c>
      <c r="V1095">
        <v>1.008305265</v>
      </c>
      <c r="W1095">
        <f t="shared" si="70"/>
        <v>0.52116498667692668</v>
      </c>
      <c r="X1095">
        <f t="shared" si="71"/>
        <v>6.8129392342308162</v>
      </c>
    </row>
    <row r="1096" spans="1:24" x14ac:dyDescent="0.15">
      <c r="A1096" s="98">
        <v>43077.576412037037</v>
      </c>
      <c r="B1096" s="1">
        <v>358.24472222226905</v>
      </c>
      <c r="C1096" s="1">
        <v>358.24</v>
      </c>
      <c r="D1096" s="1">
        <v>23.94</v>
      </c>
      <c r="E1096" s="1">
        <v>1824.817</v>
      </c>
      <c r="F1096" s="1">
        <v>28.6</v>
      </c>
      <c r="G1096" s="1">
        <v>402.6</v>
      </c>
      <c r="H1096" s="1">
        <v>1.7999999999999999E-2</v>
      </c>
      <c r="I1096" s="1">
        <v>0.47</v>
      </c>
      <c r="J1096" s="1">
        <v>0.52400000000000002</v>
      </c>
      <c r="K1096" s="1">
        <v>6.85</v>
      </c>
      <c r="L1096" s="1">
        <f t="shared" si="68"/>
        <v>0.52002842254855519</v>
      </c>
      <c r="M1096" s="1">
        <f t="shared" si="69"/>
        <v>6.7980814779725245</v>
      </c>
      <c r="N1096" s="1">
        <v>3.9E-2</v>
      </c>
      <c r="O1096" s="1">
        <v>21.11</v>
      </c>
      <c r="P1096" s="1">
        <v>6.9029999999999996</v>
      </c>
      <c r="Q1096" s="1">
        <v>0</v>
      </c>
      <c r="R1096" s="1">
        <v>800</v>
      </c>
      <c r="S1096" s="1">
        <v>752.8</v>
      </c>
      <c r="T1096" s="1">
        <v>334.2</v>
      </c>
      <c r="U1096" s="1">
        <v>2299.1</v>
      </c>
      <c r="V1096">
        <v>1.0083875197999999</v>
      </c>
      <c r="W1096">
        <f t="shared" si="70"/>
        <v>0.52112247492335539</v>
      </c>
      <c r="X1096">
        <f t="shared" si="71"/>
        <v>6.8123834985209628</v>
      </c>
    </row>
    <row r="1097" spans="1:24" x14ac:dyDescent="0.15">
      <c r="A1097" s="98">
        <v>43077.577106481483</v>
      </c>
      <c r="B1097" s="1">
        <v>358.26138888899004</v>
      </c>
      <c r="C1097" s="1">
        <v>358.25</v>
      </c>
      <c r="D1097" s="1">
        <v>23.94</v>
      </c>
      <c r="E1097" s="1">
        <v>1824.123</v>
      </c>
      <c r="F1097" s="1">
        <v>28.6</v>
      </c>
      <c r="G1097" s="1">
        <v>402.6</v>
      </c>
      <c r="H1097" s="1">
        <v>1.7999999999999999E-2</v>
      </c>
      <c r="I1097" s="1">
        <v>0.47</v>
      </c>
      <c r="J1097" s="1">
        <v>0.52400000000000002</v>
      </c>
      <c r="K1097" s="1">
        <v>6.85</v>
      </c>
      <c r="L1097" s="1">
        <f t="shared" si="68"/>
        <v>0.52002842254855519</v>
      </c>
      <c r="M1097" s="1">
        <f t="shared" si="69"/>
        <v>6.7980814779725245</v>
      </c>
      <c r="N1097" s="1">
        <v>0.04</v>
      </c>
      <c r="O1097" s="1">
        <v>21.11</v>
      </c>
      <c r="P1097" s="1">
        <v>6.8929999999999998</v>
      </c>
      <c r="Q1097" s="1">
        <v>0</v>
      </c>
      <c r="R1097" s="1">
        <v>800</v>
      </c>
      <c r="S1097" s="1">
        <v>752.8</v>
      </c>
      <c r="T1097" s="1">
        <v>334.2</v>
      </c>
      <c r="U1097" s="1">
        <v>2299.1999999999998</v>
      </c>
      <c r="V1097">
        <v>1.0082877252</v>
      </c>
      <c r="W1097">
        <f t="shared" si="70"/>
        <v>0.52117405267009997</v>
      </c>
      <c r="X1097">
        <f t="shared" si="71"/>
        <v>6.8130577495995883</v>
      </c>
    </row>
    <row r="1098" spans="1:24" x14ac:dyDescent="0.15">
      <c r="A1098" s="98">
        <v>43077.577800925923</v>
      </c>
      <c r="B1098" s="1">
        <v>358.27805555553641</v>
      </c>
      <c r="C1098" s="1">
        <v>358.27</v>
      </c>
      <c r="D1098" s="1">
        <v>23.94</v>
      </c>
      <c r="E1098" s="1">
        <v>1824.2380000000001</v>
      </c>
      <c r="F1098" s="1">
        <v>28.6</v>
      </c>
      <c r="G1098" s="1">
        <v>402.6</v>
      </c>
      <c r="H1098" s="1">
        <v>1.7999999999999999E-2</v>
      </c>
      <c r="I1098" s="1">
        <v>0.47</v>
      </c>
      <c r="J1098" s="1">
        <v>0.52400000000000002</v>
      </c>
      <c r="K1098" s="1">
        <v>6.85</v>
      </c>
      <c r="L1098" s="1">
        <f t="shared" si="68"/>
        <v>0.52002842254855519</v>
      </c>
      <c r="M1098" s="1">
        <f t="shared" si="69"/>
        <v>6.7980814779725245</v>
      </c>
      <c r="N1098" s="1">
        <v>0.04</v>
      </c>
      <c r="O1098" s="1">
        <v>21.11</v>
      </c>
      <c r="P1098" s="1">
        <v>6.899</v>
      </c>
      <c r="Q1098" s="1">
        <v>0</v>
      </c>
      <c r="R1098" s="1">
        <v>800</v>
      </c>
      <c r="S1098" s="1">
        <v>752.8</v>
      </c>
      <c r="T1098" s="1">
        <v>334.2</v>
      </c>
      <c r="U1098" s="1">
        <v>2299.1999999999998</v>
      </c>
      <c r="V1098">
        <v>1.0083137359000001</v>
      </c>
      <c r="W1098">
        <f t="shared" si="70"/>
        <v>0.52116060834077149</v>
      </c>
      <c r="X1098">
        <f t="shared" si="71"/>
        <v>6.812881998347871</v>
      </c>
    </row>
    <row r="1099" spans="1:24" x14ac:dyDescent="0.15">
      <c r="A1099" s="98">
        <v>43077.57849537037</v>
      </c>
      <c r="B1099" s="1">
        <v>358.29472222225741</v>
      </c>
      <c r="C1099" s="1">
        <v>358.29</v>
      </c>
      <c r="D1099" s="1">
        <v>23.94</v>
      </c>
      <c r="E1099" s="1">
        <v>1823.614</v>
      </c>
      <c r="F1099" s="1">
        <v>28.6</v>
      </c>
      <c r="G1099" s="1">
        <v>402.6</v>
      </c>
      <c r="H1099" s="1">
        <v>1.7999999999999999E-2</v>
      </c>
      <c r="I1099" s="1">
        <v>0.47</v>
      </c>
      <c r="J1099" s="1">
        <v>0.52300000000000002</v>
      </c>
      <c r="K1099" s="1">
        <v>6.85</v>
      </c>
      <c r="L1099" s="1">
        <f t="shared" si="68"/>
        <v>0.51903600189483656</v>
      </c>
      <c r="M1099" s="1">
        <f t="shared" si="69"/>
        <v>6.7980814779725245</v>
      </c>
      <c r="N1099" s="1">
        <v>0.04</v>
      </c>
      <c r="O1099" s="1">
        <v>21.11</v>
      </c>
      <c r="P1099" s="1">
        <v>6.8970000000000002</v>
      </c>
      <c r="Q1099" s="1">
        <v>0</v>
      </c>
      <c r="R1099" s="1">
        <v>800</v>
      </c>
      <c r="S1099" s="1">
        <v>752.8</v>
      </c>
      <c r="T1099" s="1">
        <v>334.2</v>
      </c>
      <c r="U1099" s="1">
        <v>2299.1999999999998</v>
      </c>
      <c r="V1099">
        <v>1.0083377261000002</v>
      </c>
      <c r="W1099">
        <f t="shared" si="70"/>
        <v>0.52015365132533442</v>
      </c>
      <c r="X1099">
        <f t="shared" si="71"/>
        <v>6.8127199074159472</v>
      </c>
    </row>
    <row r="1100" spans="1:24" x14ac:dyDescent="0.15">
      <c r="A1100" s="98">
        <v>43077.579189814816</v>
      </c>
      <c r="B1100" s="1">
        <v>358.3113888889784</v>
      </c>
      <c r="C1100" s="1">
        <v>358.3</v>
      </c>
      <c r="D1100" s="1">
        <v>23.95</v>
      </c>
      <c r="E1100" s="1">
        <v>1823.575</v>
      </c>
      <c r="F1100" s="1">
        <v>28.6</v>
      </c>
      <c r="G1100" s="1">
        <v>402.6</v>
      </c>
      <c r="H1100" s="1">
        <v>1.7999999999999999E-2</v>
      </c>
      <c r="I1100" s="1">
        <v>0.47</v>
      </c>
      <c r="J1100" s="1">
        <v>0.51700000000000002</v>
      </c>
      <c r="K1100" s="1">
        <v>6.82</v>
      </c>
      <c r="L1100" s="1">
        <f t="shared" si="68"/>
        <v>0.51308147797252479</v>
      </c>
      <c r="M1100" s="1">
        <f t="shared" si="69"/>
        <v>6.7683088583609665</v>
      </c>
      <c r="N1100" s="1">
        <v>0.04</v>
      </c>
      <c r="O1100" s="1">
        <v>21.11</v>
      </c>
      <c r="P1100" s="1">
        <v>6.8860000000000001</v>
      </c>
      <c r="Q1100" s="1">
        <v>0</v>
      </c>
      <c r="R1100" s="1">
        <v>800</v>
      </c>
      <c r="S1100" s="1">
        <v>752.8</v>
      </c>
      <c r="T1100" s="1">
        <v>334.2</v>
      </c>
      <c r="U1100" s="1">
        <v>2299.1999999999998</v>
      </c>
      <c r="V1100">
        <v>1.0083247659999999</v>
      </c>
      <c r="W1100">
        <f t="shared" si="70"/>
        <v>0.5141929143095153</v>
      </c>
      <c r="X1100">
        <f t="shared" si="71"/>
        <v>6.7829703589765851</v>
      </c>
    </row>
    <row r="1101" spans="1:24" x14ac:dyDescent="0.15">
      <c r="A1101" s="98">
        <v>43077.579884259256</v>
      </c>
      <c r="B1101" s="1">
        <v>358.32805555552477</v>
      </c>
      <c r="C1101" s="1">
        <v>358.32</v>
      </c>
      <c r="D1101" s="1">
        <v>23.95</v>
      </c>
      <c r="E1101" s="1">
        <v>1823.595</v>
      </c>
      <c r="F1101" s="1">
        <v>28.6</v>
      </c>
      <c r="G1101" s="1">
        <v>402.6</v>
      </c>
      <c r="H1101" s="1">
        <v>1.7000000000000001E-2</v>
      </c>
      <c r="I1101" s="1">
        <v>0.47</v>
      </c>
      <c r="J1101" s="1">
        <v>0.52400000000000002</v>
      </c>
      <c r="K1101" s="1">
        <v>6.8</v>
      </c>
      <c r="L1101" s="1">
        <f t="shared" si="68"/>
        <v>0.52002842254855519</v>
      </c>
      <c r="M1101" s="1">
        <f t="shared" si="69"/>
        <v>6.7484604452865931</v>
      </c>
      <c r="N1101" s="1">
        <v>0.04</v>
      </c>
      <c r="O1101" s="1">
        <v>21.11</v>
      </c>
      <c r="P1101" s="1">
        <v>6.8959999999999999</v>
      </c>
      <c r="Q1101" s="1">
        <v>0</v>
      </c>
      <c r="R1101" s="1">
        <v>800</v>
      </c>
      <c r="S1101" s="1">
        <v>752.8</v>
      </c>
      <c r="T1101" s="1">
        <v>334.2</v>
      </c>
      <c r="U1101" s="1">
        <v>2299.1999999999998</v>
      </c>
      <c r="V1101">
        <v>1.0083492681999999</v>
      </c>
      <c r="W1101">
        <f t="shared" si="70"/>
        <v>0.52114224363752071</v>
      </c>
      <c r="X1101">
        <f t="shared" si="71"/>
        <v>6.762914612089963</v>
      </c>
    </row>
    <row r="1102" spans="1:24" x14ac:dyDescent="0.15">
      <c r="A1102" s="98">
        <v>43077.580578703702</v>
      </c>
      <c r="B1102" s="1">
        <v>358.34472222224576</v>
      </c>
      <c r="C1102" s="1">
        <v>358.34</v>
      </c>
      <c r="D1102" s="1">
        <v>23.95</v>
      </c>
      <c r="E1102" s="1">
        <v>1823.9970000000001</v>
      </c>
      <c r="F1102" s="1">
        <v>28.6</v>
      </c>
      <c r="G1102" s="1">
        <v>402.6</v>
      </c>
      <c r="H1102" s="1">
        <v>1.7999999999999999E-2</v>
      </c>
      <c r="I1102" s="1">
        <v>0.47</v>
      </c>
      <c r="J1102" s="1">
        <v>0.53100000000000003</v>
      </c>
      <c r="K1102" s="1">
        <v>6.79</v>
      </c>
      <c r="L1102" s="1">
        <f t="shared" si="68"/>
        <v>0.52697536712458548</v>
      </c>
      <c r="M1102" s="1">
        <f t="shared" si="69"/>
        <v>6.7385362387494077</v>
      </c>
      <c r="N1102" s="1">
        <v>0.04</v>
      </c>
      <c r="O1102" s="1">
        <v>21.11</v>
      </c>
      <c r="P1102" s="1">
        <v>6.8979999999999997</v>
      </c>
      <c r="Q1102" s="1">
        <v>0</v>
      </c>
      <c r="R1102" s="1">
        <v>800</v>
      </c>
      <c r="S1102" s="1">
        <v>752.8</v>
      </c>
      <c r="T1102" s="1">
        <v>334.2</v>
      </c>
      <c r="U1102" s="1">
        <v>2299.1999999999998</v>
      </c>
      <c r="V1102">
        <v>1.0084079206000001</v>
      </c>
      <c r="W1102">
        <f t="shared" si="70"/>
        <v>0.52807335119220011</v>
      </c>
      <c r="X1102">
        <f t="shared" si="71"/>
        <v>6.7525763740019551</v>
      </c>
    </row>
    <row r="1103" spans="1:24" x14ac:dyDescent="0.15">
      <c r="A1103" s="98">
        <v>43077.581273148149</v>
      </c>
      <c r="B1103" s="1">
        <v>358.36138888896676</v>
      </c>
      <c r="C1103" s="1">
        <v>358.35</v>
      </c>
      <c r="D1103" s="1">
        <v>23.95</v>
      </c>
      <c r="E1103" s="1">
        <v>1823.6949999999999</v>
      </c>
      <c r="F1103" s="1">
        <v>28.6</v>
      </c>
      <c r="G1103" s="1">
        <v>402.6</v>
      </c>
      <c r="H1103" s="1">
        <v>1.7000000000000001E-2</v>
      </c>
      <c r="I1103" s="1">
        <v>0.47</v>
      </c>
      <c r="J1103" s="1">
        <v>0.53</v>
      </c>
      <c r="K1103" s="1">
        <v>6.81</v>
      </c>
      <c r="L1103" s="1">
        <f t="shared" si="68"/>
        <v>0.52598294647086696</v>
      </c>
      <c r="M1103" s="1">
        <f t="shared" si="69"/>
        <v>6.7583846518237802</v>
      </c>
      <c r="N1103" s="1">
        <v>0.04</v>
      </c>
      <c r="O1103" s="1">
        <v>21.11</v>
      </c>
      <c r="P1103" s="1">
        <v>6.8869999999999996</v>
      </c>
      <c r="Q1103" s="1">
        <v>0</v>
      </c>
      <c r="R1103" s="1">
        <v>800</v>
      </c>
      <c r="S1103" s="1">
        <v>752.8</v>
      </c>
      <c r="T1103" s="1">
        <v>334.2</v>
      </c>
      <c r="U1103" s="1">
        <v>2299.1999999999998</v>
      </c>
      <c r="V1103">
        <v>1.0083606776</v>
      </c>
      <c r="W1103">
        <f t="shared" si="70"/>
        <v>0.52710355709729639</v>
      </c>
      <c r="X1103">
        <f t="shared" si="71"/>
        <v>6.7727834411935621</v>
      </c>
    </row>
    <row r="1104" spans="1:24" x14ac:dyDescent="0.15">
      <c r="A1104" s="98">
        <v>43077.581967592596</v>
      </c>
      <c r="B1104" s="1">
        <v>358.37805555568775</v>
      </c>
      <c r="C1104" s="1">
        <v>358.37</v>
      </c>
      <c r="D1104" s="1">
        <v>23.95</v>
      </c>
      <c r="E1104" s="1">
        <v>1823.662</v>
      </c>
      <c r="F1104" s="1">
        <v>28.6</v>
      </c>
      <c r="G1104" s="1">
        <v>402.6</v>
      </c>
      <c r="H1104" s="1">
        <v>1.7999999999999999E-2</v>
      </c>
      <c r="I1104" s="1">
        <v>0.47</v>
      </c>
      <c r="J1104" s="1">
        <v>0.52700000000000002</v>
      </c>
      <c r="K1104" s="1">
        <v>6.82</v>
      </c>
      <c r="L1104" s="1">
        <f t="shared" si="68"/>
        <v>0.52300568450971108</v>
      </c>
      <c r="M1104" s="1">
        <f t="shared" si="69"/>
        <v>6.7683088583609665</v>
      </c>
      <c r="N1104" s="1">
        <v>0.04</v>
      </c>
      <c r="O1104" s="1">
        <v>21.11</v>
      </c>
      <c r="P1104" s="1">
        <v>6.9</v>
      </c>
      <c r="Q1104" s="1">
        <v>0</v>
      </c>
      <c r="R1104" s="1">
        <v>800</v>
      </c>
      <c r="S1104" s="1">
        <v>752.8</v>
      </c>
      <c r="T1104" s="1">
        <v>334.2</v>
      </c>
      <c r="U1104" s="1">
        <v>2299.1999999999998</v>
      </c>
      <c r="V1104">
        <v>1.0084175820000001</v>
      </c>
      <c r="W1104">
        <f t="shared" si="70"/>
        <v>0.52409037628223343</v>
      </c>
      <c r="X1104">
        <f t="shared" si="71"/>
        <v>6.7823460460053742</v>
      </c>
    </row>
    <row r="1105" spans="1:24" x14ac:dyDescent="0.15">
      <c r="A1105" s="98">
        <v>43077.582662037035</v>
      </c>
      <c r="B1105" s="1">
        <v>358.39472222223412</v>
      </c>
      <c r="C1105" s="1">
        <v>358.39</v>
      </c>
      <c r="D1105" s="1">
        <v>23.95</v>
      </c>
      <c r="E1105" s="1">
        <v>1823.4970000000001</v>
      </c>
      <c r="F1105" s="1">
        <v>28.6</v>
      </c>
      <c r="G1105" s="1">
        <v>402.6</v>
      </c>
      <c r="H1105" s="1">
        <v>1.7999999999999999E-2</v>
      </c>
      <c r="I1105" s="1">
        <v>0.47</v>
      </c>
      <c r="J1105" s="1">
        <v>0.52500000000000002</v>
      </c>
      <c r="K1105" s="1">
        <v>6.84</v>
      </c>
      <c r="L1105" s="1">
        <f t="shared" si="68"/>
        <v>0.52102084320227382</v>
      </c>
      <c r="M1105" s="1">
        <f t="shared" si="69"/>
        <v>6.7881572714353391</v>
      </c>
      <c r="N1105" s="1">
        <v>0.04</v>
      </c>
      <c r="O1105" s="1">
        <v>21.11</v>
      </c>
      <c r="P1105" s="1">
        <v>6.9039999999999999</v>
      </c>
      <c r="Q1105" s="1">
        <v>0</v>
      </c>
      <c r="R1105" s="1">
        <v>800</v>
      </c>
      <c r="S1105" s="1">
        <v>752.8</v>
      </c>
      <c r="T1105" s="1">
        <v>334.2</v>
      </c>
      <c r="U1105" s="1">
        <v>2299.1999999999998</v>
      </c>
      <c r="V1105">
        <v>1.0083225710999999</v>
      </c>
      <c r="W1105">
        <f t="shared" si="70"/>
        <v>0.52215061438685684</v>
      </c>
      <c r="X1105">
        <f t="shared" si="71"/>
        <v>6.8028765760116192</v>
      </c>
    </row>
    <row r="1106" spans="1:24" x14ac:dyDescent="0.15">
      <c r="A1106" s="98">
        <v>43077.583356481482</v>
      </c>
      <c r="B1106" s="1">
        <v>358.41138888895512</v>
      </c>
      <c r="C1106" s="1">
        <v>358.4</v>
      </c>
      <c r="D1106" s="1">
        <v>23.95</v>
      </c>
      <c r="E1106" s="1">
        <v>1823.31</v>
      </c>
      <c r="F1106" s="1">
        <v>28.6</v>
      </c>
      <c r="G1106" s="1">
        <v>402.6</v>
      </c>
      <c r="H1106" s="1">
        <v>1.7999999999999999E-2</v>
      </c>
      <c r="I1106" s="1">
        <v>0.47</v>
      </c>
      <c r="J1106" s="1">
        <v>0.52500000000000002</v>
      </c>
      <c r="K1106" s="1">
        <v>6.84</v>
      </c>
      <c r="L1106" s="1">
        <f t="shared" si="68"/>
        <v>0.52102084320227382</v>
      </c>
      <c r="M1106" s="1">
        <f t="shared" si="69"/>
        <v>6.7881572714353391</v>
      </c>
      <c r="N1106" s="1">
        <v>0.04</v>
      </c>
      <c r="O1106" s="1">
        <v>21.11</v>
      </c>
      <c r="P1106" s="1">
        <v>6.891</v>
      </c>
      <c r="Q1106" s="1">
        <v>0</v>
      </c>
      <c r="R1106" s="1">
        <v>800</v>
      </c>
      <c r="S1106" s="1">
        <v>752.8</v>
      </c>
      <c r="T1106" s="1">
        <v>334.2</v>
      </c>
      <c r="U1106" s="1">
        <v>2299.3000000000002</v>
      </c>
      <c r="V1106">
        <v>1.0083088969</v>
      </c>
      <c r="W1106">
        <f t="shared" si="70"/>
        <v>0.52215769554219826</v>
      </c>
      <c r="X1106">
        <f t="shared" si="71"/>
        <v>6.8029688333497829</v>
      </c>
    </row>
    <row r="1107" spans="1:24" x14ac:dyDescent="0.15">
      <c r="A1107" s="98">
        <v>43077.584050925929</v>
      </c>
      <c r="B1107" s="1">
        <v>358.42805555567611</v>
      </c>
      <c r="C1107" s="1">
        <v>358.42</v>
      </c>
      <c r="D1107" s="1">
        <v>23.95</v>
      </c>
      <c r="E1107" s="1">
        <v>1823.2629999999999</v>
      </c>
      <c r="F1107" s="1">
        <v>28.6</v>
      </c>
      <c r="G1107" s="1">
        <v>402.6</v>
      </c>
      <c r="H1107" s="1">
        <v>1.7999999999999999E-2</v>
      </c>
      <c r="I1107" s="1">
        <v>0.47</v>
      </c>
      <c r="J1107" s="1">
        <v>0.52500000000000002</v>
      </c>
      <c r="K1107" s="1">
        <v>6.84</v>
      </c>
      <c r="L1107" s="1">
        <f t="shared" si="68"/>
        <v>0.52102084320227382</v>
      </c>
      <c r="M1107" s="1">
        <f t="shared" si="69"/>
        <v>6.7881572714353391</v>
      </c>
      <c r="N1107" s="1">
        <v>0.04</v>
      </c>
      <c r="O1107" s="1">
        <v>21.11</v>
      </c>
      <c r="P1107" s="1">
        <v>6.8970000000000002</v>
      </c>
      <c r="Q1107" s="1">
        <v>0</v>
      </c>
      <c r="R1107" s="1">
        <v>800</v>
      </c>
      <c r="S1107" s="1">
        <v>752.8</v>
      </c>
      <c r="T1107" s="1">
        <v>334.2</v>
      </c>
      <c r="U1107" s="1">
        <v>2299.3000000000002</v>
      </c>
      <c r="V1107">
        <v>1.0083898200999999</v>
      </c>
      <c r="W1107">
        <f t="shared" si="70"/>
        <v>0.52211579243014228</v>
      </c>
      <c r="X1107">
        <f t="shared" si="71"/>
        <v>6.802422895661282</v>
      </c>
    </row>
    <row r="1108" spans="1:24" x14ac:dyDescent="0.15">
      <c r="A1108" s="98">
        <v>43077.584745370368</v>
      </c>
      <c r="B1108" s="1">
        <v>358.44472222222248</v>
      </c>
      <c r="C1108" s="1">
        <v>358.44</v>
      </c>
      <c r="D1108" s="1">
        <v>23.96</v>
      </c>
      <c r="E1108" s="1">
        <v>1823.499</v>
      </c>
      <c r="F1108" s="1">
        <v>28.6</v>
      </c>
      <c r="G1108" s="1">
        <v>402.6</v>
      </c>
      <c r="H1108" s="1">
        <v>1.7999999999999999E-2</v>
      </c>
      <c r="I1108" s="1">
        <v>0.47</v>
      </c>
      <c r="J1108" s="1">
        <v>0.52500000000000002</v>
      </c>
      <c r="K1108" s="1">
        <v>6.84</v>
      </c>
      <c r="L1108" s="1">
        <f t="shared" si="68"/>
        <v>0.52102084320227382</v>
      </c>
      <c r="M1108" s="1">
        <f t="shared" si="69"/>
        <v>6.7881572714353391</v>
      </c>
      <c r="N1108" s="1">
        <v>0.04</v>
      </c>
      <c r="O1108" s="1">
        <v>21.11</v>
      </c>
      <c r="P1108" s="1">
        <v>6.9059999999999997</v>
      </c>
      <c r="Q1108" s="1">
        <v>0</v>
      </c>
      <c r="R1108" s="1">
        <v>800</v>
      </c>
      <c r="S1108" s="1">
        <v>752.8</v>
      </c>
      <c r="T1108" s="1">
        <v>334.2</v>
      </c>
      <c r="U1108" s="1">
        <v>2299.3000000000002</v>
      </c>
      <c r="V1108">
        <v>1.0083498269</v>
      </c>
      <c r="W1108">
        <f t="shared" si="70"/>
        <v>0.52213650060180317</v>
      </c>
      <c r="X1108">
        <f t="shared" si="71"/>
        <v>6.8026926935549215</v>
      </c>
    </row>
    <row r="1109" spans="1:24" x14ac:dyDescent="0.15">
      <c r="A1109" s="98">
        <v>43077.585439814815</v>
      </c>
      <c r="B1109" s="1">
        <v>358.46138888894347</v>
      </c>
      <c r="C1109" s="1">
        <v>358.45</v>
      </c>
      <c r="D1109" s="1">
        <v>23.96</v>
      </c>
      <c r="E1109" s="1">
        <v>1823.8820000000001</v>
      </c>
      <c r="F1109" s="1">
        <v>28.6</v>
      </c>
      <c r="G1109" s="1">
        <v>402.6</v>
      </c>
      <c r="H1109" s="1">
        <v>1.7999999999999999E-2</v>
      </c>
      <c r="I1109" s="1">
        <v>0.47</v>
      </c>
      <c r="J1109" s="1">
        <v>0.52500000000000002</v>
      </c>
      <c r="K1109" s="1">
        <v>6.84</v>
      </c>
      <c r="L1109" s="1">
        <f t="shared" si="68"/>
        <v>0.52102084320227382</v>
      </c>
      <c r="M1109" s="1">
        <f t="shared" si="69"/>
        <v>6.7881572714353391</v>
      </c>
      <c r="N1109" s="1">
        <v>0.04</v>
      </c>
      <c r="O1109" s="1">
        <v>21.11</v>
      </c>
      <c r="P1109" s="1">
        <v>6.8929999999999998</v>
      </c>
      <c r="Q1109" s="1">
        <v>0</v>
      </c>
      <c r="R1109" s="1">
        <v>800</v>
      </c>
      <c r="S1109" s="1">
        <v>752.8</v>
      </c>
      <c r="T1109" s="1">
        <v>334.2</v>
      </c>
      <c r="U1109" s="1">
        <v>2299.3000000000002</v>
      </c>
      <c r="V1109">
        <v>1.0083373475999999</v>
      </c>
      <c r="W1109">
        <f t="shared" si="70"/>
        <v>0.5221429626237124</v>
      </c>
      <c r="X1109">
        <f t="shared" si="71"/>
        <v>6.8027768844689378</v>
      </c>
    </row>
    <row r="1110" spans="1:24" x14ac:dyDescent="0.15">
      <c r="A1110" s="98">
        <v>43077.586134259262</v>
      </c>
      <c r="B1110" s="1">
        <v>358.47805555566447</v>
      </c>
      <c r="C1110" s="1">
        <v>358.47</v>
      </c>
      <c r="D1110" s="1">
        <v>23.96</v>
      </c>
      <c r="E1110" s="1">
        <v>1823.627</v>
      </c>
      <c r="F1110" s="1">
        <v>28.6</v>
      </c>
      <c r="G1110" s="1">
        <v>402.6</v>
      </c>
      <c r="H1110" s="1">
        <v>1.7000000000000001E-2</v>
      </c>
      <c r="I1110" s="1">
        <v>0.47</v>
      </c>
      <c r="J1110" s="1">
        <v>0.52500000000000002</v>
      </c>
      <c r="K1110" s="1">
        <v>6.84</v>
      </c>
      <c r="L1110" s="1">
        <f t="shared" si="68"/>
        <v>0.52102084320227382</v>
      </c>
      <c r="M1110" s="1">
        <f t="shared" si="69"/>
        <v>6.7881572714353391</v>
      </c>
      <c r="N1110" s="1">
        <v>0.04</v>
      </c>
      <c r="O1110" s="1">
        <v>21.11</v>
      </c>
      <c r="P1110" s="1">
        <v>6.8959999999999999</v>
      </c>
      <c r="Q1110" s="1">
        <v>0</v>
      </c>
      <c r="R1110" s="1">
        <v>800</v>
      </c>
      <c r="S1110" s="1">
        <v>752.8</v>
      </c>
      <c r="T1110" s="1">
        <v>334.2</v>
      </c>
      <c r="U1110" s="1">
        <v>2299.3000000000002</v>
      </c>
      <c r="V1110">
        <v>1.0083340611</v>
      </c>
      <c r="W1110">
        <f t="shared" si="70"/>
        <v>0.52214466446332364</v>
      </c>
      <c r="X1110">
        <f t="shared" si="71"/>
        <v>6.8027990570078742</v>
      </c>
    </row>
    <row r="1111" spans="1:24" x14ac:dyDescent="0.15">
      <c r="A1111" s="98">
        <v>43077.586828703701</v>
      </c>
      <c r="B1111" s="1">
        <v>358.49472222221084</v>
      </c>
      <c r="C1111" s="1">
        <v>358.49</v>
      </c>
      <c r="D1111" s="1">
        <v>23.96</v>
      </c>
      <c r="E1111" s="1">
        <v>1822.884</v>
      </c>
      <c r="F1111" s="1">
        <v>28.6</v>
      </c>
      <c r="G1111" s="1">
        <v>402.6</v>
      </c>
      <c r="H1111" s="1">
        <v>1.7000000000000001E-2</v>
      </c>
      <c r="I1111" s="1">
        <v>0.47</v>
      </c>
      <c r="J1111" s="1">
        <v>0.52500000000000002</v>
      </c>
      <c r="K1111" s="1">
        <v>6.84</v>
      </c>
      <c r="L1111" s="1">
        <f t="shared" si="68"/>
        <v>0.52102084320227382</v>
      </c>
      <c r="M1111" s="1">
        <f t="shared" si="69"/>
        <v>6.7881572714353391</v>
      </c>
      <c r="N1111" s="1">
        <v>0.04</v>
      </c>
      <c r="O1111" s="1">
        <v>21.11</v>
      </c>
      <c r="P1111" s="1">
        <v>6.883</v>
      </c>
      <c r="Q1111" s="1">
        <v>0</v>
      </c>
      <c r="R1111" s="1">
        <v>800</v>
      </c>
      <c r="S1111" s="1">
        <v>752.8</v>
      </c>
      <c r="T1111" s="1">
        <v>334.2</v>
      </c>
      <c r="U1111" s="1">
        <v>2299.4</v>
      </c>
      <c r="V1111">
        <v>1.0083066439000001</v>
      </c>
      <c r="W1111">
        <f t="shared" si="70"/>
        <v>0.52215886227187835</v>
      </c>
      <c r="X1111">
        <f t="shared" si="71"/>
        <v>6.8029840341707573</v>
      </c>
    </row>
    <row r="1112" spans="1:24" x14ac:dyDescent="0.15">
      <c r="A1112" s="98">
        <v>43077.587523148148</v>
      </c>
      <c r="B1112" s="1">
        <v>358.51138888893183</v>
      </c>
      <c r="C1112" s="1">
        <v>358.5</v>
      </c>
      <c r="D1112" s="1">
        <v>23.96</v>
      </c>
      <c r="E1112" s="1">
        <v>1822.479</v>
      </c>
      <c r="F1112" s="1">
        <v>28.6</v>
      </c>
      <c r="G1112" s="1">
        <v>402.6</v>
      </c>
      <c r="H1112" s="1">
        <v>1.7999999999999999E-2</v>
      </c>
      <c r="I1112" s="1">
        <v>0.47</v>
      </c>
      <c r="J1112" s="1">
        <v>0.52500000000000002</v>
      </c>
      <c r="K1112" s="1">
        <v>6.84</v>
      </c>
      <c r="L1112" s="1">
        <f t="shared" si="68"/>
        <v>0.52102084320227382</v>
      </c>
      <c r="M1112" s="1">
        <f t="shared" si="69"/>
        <v>6.7881572714353391</v>
      </c>
      <c r="N1112" s="1">
        <v>0.04</v>
      </c>
      <c r="O1112" s="1">
        <v>21.11</v>
      </c>
      <c r="P1112" s="1">
        <v>6.8949999999999996</v>
      </c>
      <c r="Q1112" s="1">
        <v>0</v>
      </c>
      <c r="R1112" s="1">
        <v>800</v>
      </c>
      <c r="S1112" s="1">
        <v>752.8</v>
      </c>
      <c r="T1112" s="1">
        <v>334.2</v>
      </c>
      <c r="U1112" s="1">
        <v>2299.4</v>
      </c>
      <c r="V1112">
        <v>1.0082956240000001</v>
      </c>
      <c r="W1112">
        <f t="shared" si="70"/>
        <v>0.52216456906888253</v>
      </c>
      <c r="X1112">
        <f t="shared" si="71"/>
        <v>6.8030583855831548</v>
      </c>
    </row>
    <row r="1113" spans="1:24" x14ac:dyDescent="0.15">
      <c r="A1113" s="98">
        <v>43077.588217592594</v>
      </c>
      <c r="B1113" s="1">
        <v>358.52805555565283</v>
      </c>
      <c r="C1113" s="1">
        <v>358.52</v>
      </c>
      <c r="D1113" s="1">
        <v>23.96</v>
      </c>
      <c r="E1113" s="1">
        <v>1823.07</v>
      </c>
      <c r="F1113" s="1">
        <v>28.6</v>
      </c>
      <c r="G1113" s="1">
        <v>402.6</v>
      </c>
      <c r="H1113" s="1">
        <v>1.7999999999999999E-2</v>
      </c>
      <c r="I1113" s="1">
        <v>0.47</v>
      </c>
      <c r="J1113" s="1">
        <v>0.52500000000000002</v>
      </c>
      <c r="K1113" s="1">
        <v>6.84</v>
      </c>
      <c r="L1113" s="1">
        <f t="shared" si="68"/>
        <v>0.52102084320227382</v>
      </c>
      <c r="M1113" s="1">
        <f t="shared" si="69"/>
        <v>6.7881572714353391</v>
      </c>
      <c r="N1113" s="1">
        <v>0.04</v>
      </c>
      <c r="O1113" s="1">
        <v>21.11</v>
      </c>
      <c r="P1113" s="1">
        <v>6.9109999999999996</v>
      </c>
      <c r="Q1113" s="1">
        <v>0</v>
      </c>
      <c r="R1113" s="1">
        <v>800</v>
      </c>
      <c r="S1113" s="1">
        <v>752.8</v>
      </c>
      <c r="T1113" s="1">
        <v>334.2</v>
      </c>
      <c r="U1113" s="1">
        <v>2299.4</v>
      </c>
      <c r="V1113">
        <v>1.0083247907999999</v>
      </c>
      <c r="W1113">
        <f t="shared" si="70"/>
        <v>0.5221494649380588</v>
      </c>
      <c r="X1113">
        <f t="shared" si="71"/>
        <v>6.8028616003358513</v>
      </c>
    </row>
    <row r="1114" spans="1:24" x14ac:dyDescent="0.15">
      <c r="A1114" s="98">
        <v>43077.588912037034</v>
      </c>
      <c r="B1114" s="1">
        <v>358.5447222221992</v>
      </c>
      <c r="C1114" s="1">
        <v>358.54</v>
      </c>
      <c r="D1114" s="1">
        <v>23.96</v>
      </c>
      <c r="E1114" s="1">
        <v>1823.6130000000001</v>
      </c>
      <c r="F1114" s="1">
        <v>28.6</v>
      </c>
      <c r="G1114" s="1">
        <v>402.6</v>
      </c>
      <c r="H1114" s="1">
        <v>1.7000000000000001E-2</v>
      </c>
      <c r="I1114" s="1">
        <v>0.47</v>
      </c>
      <c r="J1114" s="1">
        <v>0.52500000000000002</v>
      </c>
      <c r="K1114" s="1">
        <v>6.84</v>
      </c>
      <c r="L1114" s="1">
        <f t="shared" si="68"/>
        <v>0.52102084320227382</v>
      </c>
      <c r="M1114" s="1">
        <f t="shared" si="69"/>
        <v>6.7881572714353391</v>
      </c>
      <c r="N1114" s="1">
        <v>0.04</v>
      </c>
      <c r="O1114" s="1">
        <v>21.11</v>
      </c>
      <c r="P1114" s="1">
        <v>6.899</v>
      </c>
      <c r="Q1114" s="1">
        <v>0</v>
      </c>
      <c r="R1114" s="1">
        <v>800</v>
      </c>
      <c r="S1114" s="1">
        <v>752.8</v>
      </c>
      <c r="T1114" s="1">
        <v>334.2</v>
      </c>
      <c r="U1114" s="1">
        <v>2299.4</v>
      </c>
      <c r="V1114">
        <v>1.0083566603</v>
      </c>
      <c r="W1114">
        <f t="shared" si="70"/>
        <v>0.52213296220343319</v>
      </c>
      <c r="X1114">
        <f t="shared" si="71"/>
        <v>6.8026465932790154</v>
      </c>
    </row>
    <row r="1115" spans="1:24" x14ac:dyDescent="0.15">
      <c r="A1115" s="98">
        <v>43077.589606481481</v>
      </c>
      <c r="B1115" s="1">
        <v>358.56138888892019</v>
      </c>
      <c r="C1115" s="1">
        <v>358.55</v>
      </c>
      <c r="D1115" s="1">
        <v>23.97</v>
      </c>
      <c r="E1115" s="1">
        <v>1823.5050000000001</v>
      </c>
      <c r="F1115" s="1">
        <v>28.6</v>
      </c>
      <c r="G1115" s="1">
        <v>402.6</v>
      </c>
      <c r="H1115" s="1">
        <v>1.7000000000000001E-2</v>
      </c>
      <c r="I1115" s="1">
        <v>0.47</v>
      </c>
      <c r="J1115" s="1">
        <v>0.52500000000000002</v>
      </c>
      <c r="K1115" s="1">
        <v>6.84</v>
      </c>
      <c r="L1115" s="1">
        <f t="shared" si="68"/>
        <v>0.52102084320227382</v>
      </c>
      <c r="M1115" s="1">
        <f t="shared" si="69"/>
        <v>6.7881572714353391</v>
      </c>
      <c r="N1115" s="1">
        <v>0.04</v>
      </c>
      <c r="O1115" s="1">
        <v>21.11</v>
      </c>
      <c r="P1115" s="1">
        <v>6.9</v>
      </c>
      <c r="Q1115" s="1">
        <v>0</v>
      </c>
      <c r="R1115" s="1">
        <v>800</v>
      </c>
      <c r="S1115" s="1">
        <v>752.8</v>
      </c>
      <c r="T1115" s="1">
        <v>334.2</v>
      </c>
      <c r="U1115" s="1">
        <v>2299.4</v>
      </c>
      <c r="V1115">
        <v>1.0083970015999999</v>
      </c>
      <c r="W1115">
        <f t="shared" si="70"/>
        <v>0.52211207407858284</v>
      </c>
      <c r="X1115">
        <f t="shared" si="71"/>
        <v>6.802374450852394</v>
      </c>
    </row>
    <row r="1116" spans="1:24" x14ac:dyDescent="0.15">
      <c r="A1116" s="98">
        <v>43077.590300925927</v>
      </c>
      <c r="B1116" s="1">
        <v>358.57805555564119</v>
      </c>
      <c r="C1116" s="1">
        <v>358.57</v>
      </c>
      <c r="D1116" s="1">
        <v>23.97</v>
      </c>
      <c r="E1116" s="1">
        <v>1823.385</v>
      </c>
      <c r="F1116" s="1">
        <v>28.6</v>
      </c>
      <c r="G1116" s="1">
        <v>402.6</v>
      </c>
      <c r="H1116" s="1">
        <v>1.7000000000000001E-2</v>
      </c>
      <c r="I1116" s="1">
        <v>0.47</v>
      </c>
      <c r="J1116" s="1">
        <v>0.52500000000000002</v>
      </c>
      <c r="K1116" s="1">
        <v>6.84</v>
      </c>
      <c r="L1116" s="1">
        <f t="shared" si="68"/>
        <v>0.52102084320227382</v>
      </c>
      <c r="M1116" s="1">
        <f t="shared" si="69"/>
        <v>6.7881572714353391</v>
      </c>
      <c r="N1116" s="1">
        <v>0.04</v>
      </c>
      <c r="O1116" s="1">
        <v>21.11</v>
      </c>
      <c r="P1116" s="1">
        <v>6.9</v>
      </c>
      <c r="Q1116" s="1">
        <v>0</v>
      </c>
      <c r="R1116" s="1">
        <v>800</v>
      </c>
      <c r="S1116" s="1">
        <v>752.8</v>
      </c>
      <c r="T1116" s="1">
        <v>334.2</v>
      </c>
      <c r="U1116" s="1">
        <v>2299.4</v>
      </c>
      <c r="V1116">
        <v>1.00836876</v>
      </c>
      <c r="W1116">
        <f t="shared" si="70"/>
        <v>0.52212669698335368</v>
      </c>
      <c r="X1116">
        <f t="shared" si="71"/>
        <v>6.8025649664116932</v>
      </c>
    </row>
    <row r="1117" spans="1:24" x14ac:dyDescent="0.15">
      <c r="A1117" s="98">
        <v>43077.590995370374</v>
      </c>
      <c r="B1117" s="1">
        <v>358.59472222236218</v>
      </c>
      <c r="C1117" s="1">
        <v>358.59</v>
      </c>
      <c r="D1117" s="1">
        <v>23.97</v>
      </c>
      <c r="E1117" s="1">
        <v>1823.982</v>
      </c>
      <c r="F1117" s="1">
        <v>28.6</v>
      </c>
      <c r="G1117" s="1">
        <v>402.6</v>
      </c>
      <c r="H1117" s="1">
        <v>1.7000000000000001E-2</v>
      </c>
      <c r="I1117" s="1">
        <v>0.47</v>
      </c>
      <c r="J1117" s="1">
        <v>0.52500000000000002</v>
      </c>
      <c r="K1117" s="1">
        <v>6.84</v>
      </c>
      <c r="L1117" s="1">
        <f t="shared" si="68"/>
        <v>0.52102084320227382</v>
      </c>
      <c r="M1117" s="1">
        <f t="shared" si="69"/>
        <v>6.7881572714353391</v>
      </c>
      <c r="N1117" s="1">
        <v>0.04</v>
      </c>
      <c r="O1117" s="1">
        <v>21.11</v>
      </c>
      <c r="P1117" s="1">
        <v>6.8959999999999999</v>
      </c>
      <c r="Q1117" s="1">
        <v>0</v>
      </c>
      <c r="R1117" s="1">
        <v>800</v>
      </c>
      <c r="S1117" s="1">
        <v>752.8</v>
      </c>
      <c r="T1117" s="1">
        <v>334.2</v>
      </c>
      <c r="U1117" s="1">
        <v>2299.4</v>
      </c>
      <c r="V1117">
        <v>1.0083573179</v>
      </c>
      <c r="W1117">
        <f t="shared" si="70"/>
        <v>0.52213262169453833</v>
      </c>
      <c r="X1117">
        <f t="shared" si="71"/>
        <v>6.8026421569345557</v>
      </c>
    </row>
    <row r="1118" spans="1:24" x14ac:dyDescent="0.15">
      <c r="A1118" s="98">
        <v>43077.591689814813</v>
      </c>
      <c r="B1118" s="1">
        <v>358.61138888890855</v>
      </c>
      <c r="C1118" s="1">
        <v>358.6</v>
      </c>
      <c r="D1118" s="1">
        <v>23.97</v>
      </c>
      <c r="E1118" s="1">
        <v>1825.4590000000001</v>
      </c>
      <c r="F1118" s="1">
        <v>28.6</v>
      </c>
      <c r="G1118" s="1">
        <v>402.6</v>
      </c>
      <c r="H1118" s="1">
        <v>1.7999999999999999E-2</v>
      </c>
      <c r="I1118" s="1">
        <v>0.47</v>
      </c>
      <c r="J1118" s="1">
        <v>0.52500000000000002</v>
      </c>
      <c r="K1118" s="1">
        <v>6.84</v>
      </c>
      <c r="L1118" s="1">
        <f t="shared" si="68"/>
        <v>0.52102084320227382</v>
      </c>
      <c r="M1118" s="1">
        <f t="shared" si="69"/>
        <v>6.7881572714353391</v>
      </c>
      <c r="N1118" s="1">
        <v>0.04</v>
      </c>
      <c r="O1118" s="1">
        <v>21.11</v>
      </c>
      <c r="P1118" s="1">
        <v>6.8949999999999996</v>
      </c>
      <c r="Q1118" s="1">
        <v>0</v>
      </c>
      <c r="R1118" s="1">
        <v>800</v>
      </c>
      <c r="S1118" s="1">
        <v>752.8</v>
      </c>
      <c r="T1118" s="1">
        <v>334.2</v>
      </c>
      <c r="U1118" s="1">
        <v>2299.4</v>
      </c>
      <c r="V1118">
        <v>1.0083433122000001</v>
      </c>
      <c r="W1118">
        <f t="shared" si="70"/>
        <v>0.52213987401899087</v>
      </c>
      <c r="X1118">
        <f t="shared" si="71"/>
        <v>6.8027366443617092</v>
      </c>
    </row>
    <row r="1119" spans="1:24" x14ac:dyDescent="0.15">
      <c r="A1119" s="98">
        <v>43077.59238425926</v>
      </c>
      <c r="B1119" s="1">
        <v>358.62805555562954</v>
      </c>
      <c r="C1119" s="1">
        <v>358.62</v>
      </c>
      <c r="D1119" s="1">
        <v>23.97</v>
      </c>
      <c r="E1119" s="1">
        <v>1825.223</v>
      </c>
      <c r="F1119" s="1">
        <v>28.6</v>
      </c>
      <c r="G1119" s="1">
        <v>402.6</v>
      </c>
      <c r="H1119" s="1">
        <v>1.7000000000000001E-2</v>
      </c>
      <c r="I1119" s="1">
        <v>0.47</v>
      </c>
      <c r="J1119" s="1">
        <v>0.52500000000000002</v>
      </c>
      <c r="K1119" s="1">
        <v>6.84</v>
      </c>
      <c r="L1119" s="1">
        <f t="shared" si="68"/>
        <v>0.52102084320227382</v>
      </c>
      <c r="M1119" s="1">
        <f t="shared" si="69"/>
        <v>6.7881572714353391</v>
      </c>
      <c r="N1119" s="1">
        <v>0.04</v>
      </c>
      <c r="O1119" s="1">
        <v>21.11</v>
      </c>
      <c r="P1119" s="1">
        <v>6.9</v>
      </c>
      <c r="Q1119" s="1">
        <v>0</v>
      </c>
      <c r="R1119" s="1">
        <v>800</v>
      </c>
      <c r="S1119" s="1">
        <v>752.8</v>
      </c>
      <c r="T1119" s="1">
        <v>334.2</v>
      </c>
      <c r="U1119" s="1">
        <v>2299.5</v>
      </c>
      <c r="V1119">
        <v>1.0083967076</v>
      </c>
      <c r="W1119">
        <f t="shared" si="70"/>
        <v>0.52211222630136245</v>
      </c>
      <c r="X1119">
        <f t="shared" si="71"/>
        <v>6.8023764340977504</v>
      </c>
    </row>
    <row r="1120" spans="1:24" x14ac:dyDescent="0.15">
      <c r="A1120" s="98">
        <v>43077.593078703707</v>
      </c>
      <c r="B1120" s="1">
        <v>358.64472222235054</v>
      </c>
      <c r="C1120" s="1">
        <v>358.64</v>
      </c>
      <c r="D1120" s="1">
        <v>23.97</v>
      </c>
      <c r="E1120" s="1">
        <v>1825.133</v>
      </c>
      <c r="F1120" s="1">
        <v>28.6</v>
      </c>
      <c r="G1120" s="1">
        <v>402.6</v>
      </c>
      <c r="H1120" s="1">
        <v>1.7999999999999999E-2</v>
      </c>
      <c r="I1120" s="1">
        <v>0.47</v>
      </c>
      <c r="J1120" s="1">
        <v>0.52500000000000002</v>
      </c>
      <c r="K1120" s="1">
        <v>6.84</v>
      </c>
      <c r="L1120" s="1">
        <f t="shared" si="68"/>
        <v>0.52102084320227382</v>
      </c>
      <c r="M1120" s="1">
        <f t="shared" si="69"/>
        <v>6.7881572714353391</v>
      </c>
      <c r="N1120" s="1">
        <v>0.04</v>
      </c>
      <c r="O1120" s="1">
        <v>21.11</v>
      </c>
      <c r="P1120" s="1">
        <v>6.8890000000000002</v>
      </c>
      <c r="Q1120" s="1">
        <v>0</v>
      </c>
      <c r="R1120" s="1">
        <v>800</v>
      </c>
      <c r="S1120" s="1">
        <v>752.8</v>
      </c>
      <c r="T1120" s="1">
        <v>334.2</v>
      </c>
      <c r="U1120" s="1">
        <v>2299.5</v>
      </c>
      <c r="V1120">
        <v>1.008405099</v>
      </c>
      <c r="W1120">
        <f t="shared" si="70"/>
        <v>0.52210788156675125</v>
      </c>
      <c r="X1120">
        <f t="shared" si="71"/>
        <v>6.8023198284125304</v>
      </c>
    </row>
    <row r="1121" spans="1:24" x14ac:dyDescent="0.15">
      <c r="A1121" s="98">
        <v>43077.593773148146</v>
      </c>
      <c r="B1121" s="1">
        <v>358.66138888889691</v>
      </c>
      <c r="C1121" s="1">
        <v>358.65</v>
      </c>
      <c r="D1121" s="1">
        <v>23.97</v>
      </c>
      <c r="E1121" s="1">
        <v>1824.85</v>
      </c>
      <c r="F1121" s="1">
        <v>28.6</v>
      </c>
      <c r="G1121" s="1">
        <v>402.6</v>
      </c>
      <c r="H1121" s="1">
        <v>1.7999999999999999E-2</v>
      </c>
      <c r="I1121" s="1">
        <v>0.47</v>
      </c>
      <c r="J1121" s="1">
        <v>0.52500000000000002</v>
      </c>
      <c r="K1121" s="1">
        <v>6.84</v>
      </c>
      <c r="L1121" s="1">
        <f t="shared" si="68"/>
        <v>0.52102084320227382</v>
      </c>
      <c r="M1121" s="1">
        <f t="shared" si="69"/>
        <v>6.7881572714353391</v>
      </c>
      <c r="N1121" s="1">
        <v>0.04</v>
      </c>
      <c r="O1121" s="1">
        <v>21.11</v>
      </c>
      <c r="P1121" s="1">
        <v>6.8959999999999999</v>
      </c>
      <c r="Q1121" s="1">
        <v>0</v>
      </c>
      <c r="R1121" s="1">
        <v>800</v>
      </c>
      <c r="S1121" s="1">
        <v>752.8</v>
      </c>
      <c r="T1121" s="1">
        <v>334.2</v>
      </c>
      <c r="U1121" s="1">
        <v>2299.5</v>
      </c>
      <c r="V1121">
        <v>1.0084510759999998</v>
      </c>
      <c r="W1121">
        <f t="shared" si="70"/>
        <v>0.52208407778028898</v>
      </c>
      <c r="X1121">
        <f t="shared" si="71"/>
        <v>6.8020096990803358</v>
      </c>
    </row>
    <row r="1122" spans="1:24" x14ac:dyDescent="0.15">
      <c r="A1122" s="98">
        <v>43077.594467592593</v>
      </c>
      <c r="B1122" s="1">
        <v>358.6780555556179</v>
      </c>
      <c r="C1122" s="1">
        <v>358.67</v>
      </c>
      <c r="D1122" s="1">
        <v>23.98</v>
      </c>
      <c r="E1122" s="1">
        <v>1824.7819999999999</v>
      </c>
      <c r="F1122" s="1">
        <v>28.6</v>
      </c>
      <c r="G1122" s="1">
        <v>402.6</v>
      </c>
      <c r="H1122" s="1">
        <v>1.7999999999999999E-2</v>
      </c>
      <c r="I1122" s="1">
        <v>0.47</v>
      </c>
      <c r="J1122" s="1">
        <v>0.52500000000000002</v>
      </c>
      <c r="K1122" s="1">
        <v>6.84</v>
      </c>
      <c r="L1122" s="1">
        <f t="shared" si="68"/>
        <v>0.52102084320227382</v>
      </c>
      <c r="M1122" s="1">
        <f t="shared" si="69"/>
        <v>6.7881572714353391</v>
      </c>
      <c r="N1122" s="1">
        <v>0.04</v>
      </c>
      <c r="O1122" s="1">
        <v>21.11</v>
      </c>
      <c r="P1122" s="1">
        <v>6.9</v>
      </c>
      <c r="Q1122" s="1">
        <v>0</v>
      </c>
      <c r="R1122" s="1">
        <v>800</v>
      </c>
      <c r="S1122" s="1">
        <v>752.8</v>
      </c>
      <c r="T1122" s="1">
        <v>334.2</v>
      </c>
      <c r="U1122" s="1">
        <v>2299.5</v>
      </c>
      <c r="V1122">
        <v>1.0084468838</v>
      </c>
      <c r="W1122">
        <f t="shared" si="70"/>
        <v>0.5220862481284807</v>
      </c>
      <c r="X1122">
        <f t="shared" si="71"/>
        <v>6.802037975616777</v>
      </c>
    </row>
    <row r="1123" spans="1:24" x14ac:dyDescent="0.15">
      <c r="A1123" s="98">
        <v>43077.59516203704</v>
      </c>
      <c r="B1123" s="1">
        <v>358.6947222223389</v>
      </c>
      <c r="C1123" s="1">
        <v>358.69</v>
      </c>
      <c r="D1123" s="1">
        <v>23.98</v>
      </c>
      <c r="E1123" s="1">
        <v>1824.2270000000001</v>
      </c>
      <c r="F1123" s="1">
        <v>28.6</v>
      </c>
      <c r="G1123" s="1">
        <v>402.6</v>
      </c>
      <c r="H1123" s="1">
        <v>1.7999999999999999E-2</v>
      </c>
      <c r="I1123" s="1">
        <v>0.47</v>
      </c>
      <c r="J1123" s="1">
        <v>0.52500000000000002</v>
      </c>
      <c r="K1123" s="1">
        <v>6.84</v>
      </c>
      <c r="L1123" s="1">
        <f t="shared" si="68"/>
        <v>0.52102084320227382</v>
      </c>
      <c r="M1123" s="1">
        <f t="shared" si="69"/>
        <v>6.7881572714353391</v>
      </c>
      <c r="N1123" s="1">
        <v>0.04</v>
      </c>
      <c r="O1123" s="1">
        <v>21.11</v>
      </c>
      <c r="P1123" s="1">
        <v>6.8869999999999996</v>
      </c>
      <c r="Q1123" s="1">
        <v>0</v>
      </c>
      <c r="R1123" s="1">
        <v>800</v>
      </c>
      <c r="S1123" s="1">
        <v>752.8</v>
      </c>
      <c r="T1123" s="1">
        <v>334.2</v>
      </c>
      <c r="U1123" s="1">
        <v>2299.5</v>
      </c>
      <c r="V1123">
        <v>1.0084888343</v>
      </c>
      <c r="W1123">
        <f t="shared" si="70"/>
        <v>0.52206453070493852</v>
      </c>
      <c r="X1123">
        <f t="shared" si="71"/>
        <v>6.8017550286129129</v>
      </c>
    </row>
    <row r="1124" spans="1:24" x14ac:dyDescent="0.15">
      <c r="A1124" s="98">
        <v>43077.595856481479</v>
      </c>
      <c r="B1124" s="1">
        <v>358.71138888888527</v>
      </c>
      <c r="C1124" s="1">
        <v>358.7</v>
      </c>
      <c r="D1124" s="1">
        <v>23.98</v>
      </c>
      <c r="E1124" s="1">
        <v>1823.796</v>
      </c>
      <c r="F1124" s="1">
        <v>28.6</v>
      </c>
      <c r="G1124" s="1">
        <v>402.6</v>
      </c>
      <c r="H1124" s="1">
        <v>1.7999999999999999E-2</v>
      </c>
      <c r="I1124" s="1">
        <v>0.47</v>
      </c>
      <c r="J1124" s="1">
        <v>0.52500000000000002</v>
      </c>
      <c r="K1124" s="1">
        <v>6.84</v>
      </c>
      <c r="L1124" s="1">
        <f t="shared" si="68"/>
        <v>0.52102084320227382</v>
      </c>
      <c r="M1124" s="1">
        <f t="shared" si="69"/>
        <v>6.7881572714353391</v>
      </c>
      <c r="N1124" s="1">
        <v>0.04</v>
      </c>
      <c r="O1124" s="1">
        <v>21.11</v>
      </c>
      <c r="P1124" s="1">
        <v>6.8920000000000003</v>
      </c>
      <c r="Q1124" s="1">
        <v>0</v>
      </c>
      <c r="R1124" s="1">
        <v>800</v>
      </c>
      <c r="S1124" s="1">
        <v>752.8</v>
      </c>
      <c r="T1124" s="1">
        <v>334.2</v>
      </c>
      <c r="U1124" s="1">
        <v>2299.5</v>
      </c>
      <c r="V1124">
        <v>1.0084355263</v>
      </c>
      <c r="W1124">
        <f t="shared" si="70"/>
        <v>0.52209212812220218</v>
      </c>
      <c r="X1124">
        <f t="shared" si="71"/>
        <v>6.8021145835349772</v>
      </c>
    </row>
    <row r="1125" spans="1:24" x14ac:dyDescent="0.15">
      <c r="A1125" s="98">
        <v>43077.596550925926</v>
      </c>
      <c r="B1125" s="1">
        <v>358.72805555560626</v>
      </c>
      <c r="C1125" s="1">
        <v>358.72</v>
      </c>
      <c r="D1125" s="1">
        <v>23.98</v>
      </c>
      <c r="E1125" s="1">
        <v>1824.1130000000001</v>
      </c>
      <c r="F1125" s="1">
        <v>28.6</v>
      </c>
      <c r="G1125" s="1">
        <v>402.6</v>
      </c>
      <c r="H1125" s="1">
        <v>1.7999999999999999E-2</v>
      </c>
      <c r="I1125" s="1">
        <v>0.47</v>
      </c>
      <c r="J1125" s="1">
        <v>0.52500000000000002</v>
      </c>
      <c r="K1125" s="1">
        <v>6.84</v>
      </c>
      <c r="L1125" s="1">
        <f t="shared" si="68"/>
        <v>0.52102084320227382</v>
      </c>
      <c r="M1125" s="1">
        <f t="shared" si="69"/>
        <v>6.7881572714353391</v>
      </c>
      <c r="N1125" s="1">
        <v>0.04</v>
      </c>
      <c r="O1125" s="1">
        <v>21.11</v>
      </c>
      <c r="P1125" s="1">
        <v>6.8970000000000002</v>
      </c>
      <c r="Q1125" s="1">
        <v>0</v>
      </c>
      <c r="R1125" s="1">
        <v>800</v>
      </c>
      <c r="S1125" s="1">
        <v>752.8</v>
      </c>
      <c r="T1125" s="1">
        <v>334.2</v>
      </c>
      <c r="U1125" s="1">
        <v>2299.6</v>
      </c>
      <c r="V1125">
        <v>1.0084544977000001</v>
      </c>
      <c r="W1125">
        <f t="shared" si="70"/>
        <v>0.5220823063418224</v>
      </c>
      <c r="X1125">
        <f t="shared" si="71"/>
        <v>6.8019866197677423</v>
      </c>
    </row>
    <row r="1126" spans="1:24" x14ac:dyDescent="0.15">
      <c r="V1126">
        <v>1.0084262531000001</v>
      </c>
      <c r="W1126">
        <f t="shared" si="70"/>
        <v>0</v>
      </c>
      <c r="X1126">
        <f t="shared" si="71"/>
        <v>0</v>
      </c>
    </row>
    <row r="1127" spans="1:24" x14ac:dyDescent="0.15">
      <c r="V1127">
        <v>1.0085216364</v>
      </c>
      <c r="W1127">
        <f t="shared" si="70"/>
        <v>0</v>
      </c>
      <c r="X1127">
        <f t="shared" si="71"/>
        <v>0</v>
      </c>
    </row>
    <row r="1128" spans="1:24" x14ac:dyDescent="0.15">
      <c r="V1128">
        <v>1.0084871455</v>
      </c>
      <c r="W1128">
        <f t="shared" si="70"/>
        <v>0</v>
      </c>
      <c r="X1128">
        <f t="shared" si="71"/>
        <v>0</v>
      </c>
    </row>
    <row r="1129" spans="1:24" x14ac:dyDescent="0.15">
      <c r="V1129">
        <v>1.0085048691</v>
      </c>
      <c r="W1129">
        <f t="shared" si="70"/>
        <v>0</v>
      </c>
      <c r="X1129">
        <f t="shared" si="71"/>
        <v>0</v>
      </c>
    </row>
    <row r="1130" spans="1:24" x14ac:dyDescent="0.15">
      <c r="V1130">
        <v>1.0085248107</v>
      </c>
      <c r="W1130">
        <f t="shared" si="70"/>
        <v>0</v>
      </c>
      <c r="X1130">
        <f t="shared" si="71"/>
        <v>0</v>
      </c>
    </row>
    <row r="1131" spans="1:24" x14ac:dyDescent="0.15">
      <c r="V1131">
        <v>1.0084866255</v>
      </c>
      <c r="W1131">
        <f t="shared" si="70"/>
        <v>0</v>
      </c>
      <c r="X1131">
        <f t="shared" si="71"/>
        <v>0</v>
      </c>
    </row>
    <row r="1132" spans="1:24" x14ac:dyDescent="0.15">
      <c r="V1132">
        <v>1.0085158914000001</v>
      </c>
      <c r="W1132">
        <f t="shared" si="70"/>
        <v>0</v>
      </c>
      <c r="X1132">
        <f t="shared" si="71"/>
        <v>0</v>
      </c>
    </row>
    <row r="1133" spans="1:24" x14ac:dyDescent="0.15">
      <c r="V1133">
        <v>1.0085182393000001</v>
      </c>
      <c r="W1133">
        <f t="shared" si="70"/>
        <v>0</v>
      </c>
      <c r="X1133">
        <f t="shared" si="71"/>
        <v>0</v>
      </c>
    </row>
    <row r="1134" spans="1:24" x14ac:dyDescent="0.15">
      <c r="V1134">
        <v>1.0085504350999999</v>
      </c>
      <c r="W1134">
        <f t="shared" si="70"/>
        <v>0</v>
      </c>
      <c r="X1134">
        <f t="shared" si="71"/>
        <v>0</v>
      </c>
    </row>
    <row r="1135" spans="1:24" x14ac:dyDescent="0.15">
      <c r="V1135">
        <v>1.0085589123000001</v>
      </c>
      <c r="W1135">
        <f t="shared" si="70"/>
        <v>0</v>
      </c>
      <c r="X1135">
        <f t="shared" si="71"/>
        <v>0</v>
      </c>
    </row>
    <row r="1136" spans="1:24" x14ac:dyDescent="0.15">
      <c r="V1136">
        <v>1.0085403684000001</v>
      </c>
      <c r="W1136">
        <f t="shared" si="70"/>
        <v>0</v>
      </c>
      <c r="X1136">
        <f t="shared" si="71"/>
        <v>0</v>
      </c>
    </row>
    <row r="1137" spans="22:24" x14ac:dyDescent="0.15">
      <c r="V1137">
        <v>1.0085158041</v>
      </c>
      <c r="W1137">
        <f t="shared" si="70"/>
        <v>0</v>
      </c>
      <c r="X1137">
        <f t="shared" si="71"/>
        <v>0</v>
      </c>
    </row>
    <row r="1138" spans="22:24" x14ac:dyDescent="0.15">
      <c r="V1138">
        <v>1.0085143835999999</v>
      </c>
      <c r="W1138">
        <f t="shared" si="70"/>
        <v>0</v>
      </c>
      <c r="X1138">
        <f t="shared" si="71"/>
        <v>0</v>
      </c>
    </row>
    <row r="1139" spans="22:24" x14ac:dyDescent="0.15">
      <c r="V1139">
        <v>1.0084671099</v>
      </c>
      <c r="W1139">
        <f t="shared" si="70"/>
        <v>0</v>
      </c>
      <c r="X1139">
        <f t="shared" si="71"/>
        <v>0</v>
      </c>
    </row>
    <row r="1140" spans="22:24" x14ac:dyDescent="0.15">
      <c r="V1140">
        <v>1.0085163232000001</v>
      </c>
      <c r="W1140">
        <f t="shared" si="70"/>
        <v>0</v>
      </c>
      <c r="X1140">
        <f t="shared" si="71"/>
        <v>0</v>
      </c>
    </row>
    <row r="1141" spans="22:24" x14ac:dyDescent="0.15">
      <c r="V1141">
        <v>1.0085266450000001</v>
      </c>
      <c r="W1141">
        <f t="shared" si="70"/>
        <v>0</v>
      </c>
      <c r="X1141">
        <f t="shared" si="71"/>
        <v>0</v>
      </c>
    </row>
    <row r="1142" spans="22:24" x14ac:dyDescent="0.15">
      <c r="V1142">
        <v>1.0084818271</v>
      </c>
      <c r="W1142">
        <f t="shared" si="70"/>
        <v>0</v>
      </c>
      <c r="X1142">
        <f t="shared" si="71"/>
        <v>0</v>
      </c>
    </row>
    <row r="1143" spans="22:24" x14ac:dyDescent="0.15">
      <c r="V1143">
        <v>1.0085264250000001</v>
      </c>
      <c r="W1143">
        <f t="shared" si="70"/>
        <v>0</v>
      </c>
      <c r="X1143">
        <f t="shared" si="71"/>
        <v>0</v>
      </c>
    </row>
    <row r="1144" spans="22:24" x14ac:dyDescent="0.15">
      <c r="V1144">
        <v>1.0085151800999999</v>
      </c>
      <c r="W1144">
        <f t="shared" si="70"/>
        <v>0</v>
      </c>
      <c r="X1144">
        <f t="shared" si="71"/>
        <v>0</v>
      </c>
    </row>
    <row r="1145" spans="22:24" x14ac:dyDescent="0.15">
      <c r="V1145">
        <v>1.0086464038</v>
      </c>
      <c r="W1145">
        <f t="shared" si="70"/>
        <v>0</v>
      </c>
      <c r="X1145">
        <f t="shared" si="71"/>
        <v>0</v>
      </c>
    </row>
    <row r="1146" spans="22:24" x14ac:dyDescent="0.15">
      <c r="V1146">
        <v>1.0085240122999999</v>
      </c>
      <c r="W1146">
        <f t="shared" si="70"/>
        <v>0</v>
      </c>
      <c r="X1146">
        <f t="shared" si="71"/>
        <v>0</v>
      </c>
    </row>
    <row r="1147" spans="22:24" x14ac:dyDescent="0.15">
      <c r="V1147">
        <v>1.0085701037000001</v>
      </c>
      <c r="W1147">
        <f t="shared" si="70"/>
        <v>0</v>
      </c>
      <c r="X1147">
        <f t="shared" si="71"/>
        <v>0</v>
      </c>
    </row>
    <row r="1148" spans="22:24" x14ac:dyDescent="0.15">
      <c r="V1148">
        <v>1.0086456736</v>
      </c>
      <c r="W1148">
        <f t="shared" si="70"/>
        <v>0</v>
      </c>
      <c r="X1148">
        <f t="shared" si="71"/>
        <v>0</v>
      </c>
    </row>
    <row r="1149" spans="22:24" x14ac:dyDescent="0.15">
      <c r="V1149">
        <v>1.0086045574</v>
      </c>
      <c r="W1149">
        <f t="shared" si="70"/>
        <v>0</v>
      </c>
      <c r="X1149">
        <f t="shared" si="71"/>
        <v>0</v>
      </c>
    </row>
    <row r="1150" spans="22:24" x14ac:dyDescent="0.15">
      <c r="V1150">
        <v>1.0085799986999999</v>
      </c>
      <c r="W1150">
        <f t="shared" si="70"/>
        <v>0</v>
      </c>
      <c r="X1150">
        <f t="shared" si="71"/>
        <v>0</v>
      </c>
    </row>
    <row r="1151" spans="22:24" x14ac:dyDescent="0.15">
      <c r="V1151">
        <v>1.0086117743</v>
      </c>
      <c r="W1151">
        <f t="shared" si="70"/>
        <v>0</v>
      </c>
      <c r="X1151">
        <f t="shared" si="71"/>
        <v>0</v>
      </c>
    </row>
    <row r="1152" spans="22:24" x14ac:dyDescent="0.15">
      <c r="V1152">
        <v>1.0086191744999999</v>
      </c>
      <c r="W1152">
        <f t="shared" si="70"/>
        <v>0</v>
      </c>
      <c r="X1152">
        <f t="shared" si="71"/>
        <v>0</v>
      </c>
    </row>
    <row r="1153" spans="22:24" x14ac:dyDescent="0.15">
      <c r="V1153">
        <v>1.0086143104</v>
      </c>
      <c r="W1153">
        <f t="shared" si="70"/>
        <v>0</v>
      </c>
      <c r="X1153">
        <f t="shared" si="71"/>
        <v>0</v>
      </c>
    </row>
    <row r="1154" spans="22:24" x14ac:dyDescent="0.15">
      <c r="V1154">
        <v>1.0085652717</v>
      </c>
      <c r="W1154">
        <f t="shared" si="70"/>
        <v>0</v>
      </c>
      <c r="X1154">
        <f t="shared" si="71"/>
        <v>0</v>
      </c>
    </row>
    <row r="1155" spans="22:24" x14ac:dyDescent="0.15">
      <c r="V1155">
        <v>1.008579117</v>
      </c>
      <c r="W1155">
        <f t="shared" ref="W1155:W1218" si="72">J1155*(Z$1/V1155)</f>
        <v>0</v>
      </c>
      <c r="X1155">
        <f t="shared" ref="X1155:X1218" si="73">K1155*(Z$1/V1155)</f>
        <v>0</v>
      </c>
    </row>
    <row r="1156" spans="22:24" x14ac:dyDescent="0.15">
      <c r="V1156">
        <v>1.0086480330000001</v>
      </c>
      <c r="W1156">
        <f t="shared" si="72"/>
        <v>0</v>
      </c>
      <c r="X1156">
        <f t="shared" si="73"/>
        <v>0</v>
      </c>
    </row>
    <row r="1157" spans="22:24" x14ac:dyDescent="0.15">
      <c r="V1157">
        <v>1.0086245622000001</v>
      </c>
      <c r="W1157">
        <f t="shared" si="72"/>
        <v>0</v>
      </c>
      <c r="X1157">
        <f t="shared" si="73"/>
        <v>0</v>
      </c>
    </row>
    <row r="1158" spans="22:24" x14ac:dyDescent="0.15">
      <c r="V1158">
        <v>1.0086034001999999</v>
      </c>
      <c r="W1158">
        <f t="shared" si="72"/>
        <v>0</v>
      </c>
      <c r="X1158">
        <f t="shared" si="73"/>
        <v>0</v>
      </c>
    </row>
    <row r="1159" spans="22:24" x14ac:dyDescent="0.15">
      <c r="V1159">
        <v>1.0086114789</v>
      </c>
      <c r="W1159">
        <f t="shared" si="72"/>
        <v>0</v>
      </c>
      <c r="X1159">
        <f t="shared" si="73"/>
        <v>0</v>
      </c>
    </row>
    <row r="1160" spans="22:24" x14ac:dyDescent="0.15">
      <c r="V1160">
        <v>1.0087233519000001</v>
      </c>
      <c r="W1160">
        <f t="shared" si="72"/>
        <v>0</v>
      </c>
      <c r="X1160">
        <f t="shared" si="73"/>
        <v>0</v>
      </c>
    </row>
    <row r="1161" spans="22:24" x14ac:dyDescent="0.15">
      <c r="V1161">
        <v>1.0087408443000001</v>
      </c>
      <c r="W1161">
        <f t="shared" si="72"/>
        <v>0</v>
      </c>
      <c r="X1161">
        <f t="shared" si="73"/>
        <v>0</v>
      </c>
    </row>
    <row r="1162" spans="22:24" x14ac:dyDescent="0.15">
      <c r="V1162">
        <v>1.0087042574</v>
      </c>
      <c r="W1162">
        <f t="shared" si="72"/>
        <v>0</v>
      </c>
      <c r="X1162">
        <f t="shared" si="73"/>
        <v>0</v>
      </c>
    </row>
    <row r="1163" spans="22:24" x14ac:dyDescent="0.15">
      <c r="V1163">
        <v>1.0086999442</v>
      </c>
      <c r="W1163">
        <f t="shared" si="72"/>
        <v>0</v>
      </c>
      <c r="X1163">
        <f t="shared" si="73"/>
        <v>0</v>
      </c>
    </row>
    <row r="1164" spans="22:24" x14ac:dyDescent="0.15">
      <c r="V1164">
        <v>1.0086859733</v>
      </c>
      <c r="W1164">
        <f t="shared" si="72"/>
        <v>0</v>
      </c>
      <c r="X1164">
        <f t="shared" si="73"/>
        <v>0</v>
      </c>
    </row>
    <row r="1165" spans="22:24" x14ac:dyDescent="0.15">
      <c r="V1165">
        <v>1.0086861949999999</v>
      </c>
      <c r="W1165">
        <f t="shared" si="72"/>
        <v>0</v>
      </c>
      <c r="X1165">
        <f t="shared" si="73"/>
        <v>0</v>
      </c>
    </row>
    <row r="1166" spans="22:24" x14ac:dyDescent="0.15">
      <c r="V1166">
        <v>1.0087025563000001</v>
      </c>
      <c r="W1166">
        <f t="shared" si="72"/>
        <v>0</v>
      </c>
      <c r="X1166">
        <f t="shared" si="73"/>
        <v>0</v>
      </c>
    </row>
    <row r="1167" spans="22:24" x14ac:dyDescent="0.15">
      <c r="V1167">
        <v>1.008734743</v>
      </c>
      <c r="W1167">
        <f t="shared" si="72"/>
        <v>0</v>
      </c>
      <c r="X1167">
        <f t="shared" si="73"/>
        <v>0</v>
      </c>
    </row>
    <row r="1168" spans="22:24" x14ac:dyDescent="0.15">
      <c r="V1168">
        <v>1.0087364603</v>
      </c>
      <c r="W1168">
        <f t="shared" si="72"/>
        <v>0</v>
      </c>
      <c r="X1168">
        <f t="shared" si="73"/>
        <v>0</v>
      </c>
    </row>
    <row r="1169" spans="22:24" x14ac:dyDescent="0.15">
      <c r="V1169">
        <v>1.0088141581999999</v>
      </c>
      <c r="W1169">
        <f t="shared" si="72"/>
        <v>0</v>
      </c>
      <c r="X1169">
        <f t="shared" si="73"/>
        <v>0</v>
      </c>
    </row>
    <row r="1170" spans="22:24" x14ac:dyDescent="0.15">
      <c r="V1170">
        <v>1.0087611084999999</v>
      </c>
      <c r="W1170">
        <f t="shared" si="72"/>
        <v>0</v>
      </c>
      <c r="X1170">
        <f t="shared" si="73"/>
        <v>0</v>
      </c>
    </row>
    <row r="1171" spans="22:24" x14ac:dyDescent="0.15">
      <c r="V1171">
        <v>1.0087124757000001</v>
      </c>
      <c r="W1171">
        <f t="shared" si="72"/>
        <v>0</v>
      </c>
      <c r="X1171">
        <f t="shared" si="73"/>
        <v>0</v>
      </c>
    </row>
    <row r="1172" spans="22:24" x14ac:dyDescent="0.15">
      <c r="V1172">
        <v>1.0087646138999999</v>
      </c>
      <c r="W1172">
        <f t="shared" si="72"/>
        <v>0</v>
      </c>
      <c r="X1172">
        <f t="shared" si="73"/>
        <v>0</v>
      </c>
    </row>
    <row r="1173" spans="22:24" x14ac:dyDescent="0.15">
      <c r="V1173">
        <v>1.0088163202</v>
      </c>
      <c r="W1173">
        <f t="shared" si="72"/>
        <v>0</v>
      </c>
      <c r="X1173">
        <f t="shared" si="73"/>
        <v>0</v>
      </c>
    </row>
    <row r="1174" spans="22:24" x14ac:dyDescent="0.15">
      <c r="V1174">
        <v>1.0087840321999999</v>
      </c>
      <c r="W1174">
        <f t="shared" si="72"/>
        <v>0</v>
      </c>
      <c r="X1174">
        <f t="shared" si="73"/>
        <v>0</v>
      </c>
    </row>
    <row r="1175" spans="22:24" x14ac:dyDescent="0.15">
      <c r="V1175">
        <v>1.0088030383</v>
      </c>
      <c r="W1175">
        <f t="shared" si="72"/>
        <v>0</v>
      </c>
      <c r="X1175">
        <f t="shared" si="73"/>
        <v>0</v>
      </c>
    </row>
    <row r="1176" spans="22:24" x14ac:dyDescent="0.15">
      <c r="V1176">
        <v>1.0088468309</v>
      </c>
      <c r="W1176">
        <f t="shared" si="72"/>
        <v>0</v>
      </c>
      <c r="X1176">
        <f t="shared" si="73"/>
        <v>0</v>
      </c>
    </row>
    <row r="1177" spans="22:24" x14ac:dyDescent="0.15">
      <c r="V1177">
        <v>1.0088888900999999</v>
      </c>
      <c r="W1177">
        <f t="shared" si="72"/>
        <v>0</v>
      </c>
      <c r="X1177">
        <f t="shared" si="73"/>
        <v>0</v>
      </c>
    </row>
    <row r="1178" spans="22:24" x14ac:dyDescent="0.15">
      <c r="V1178">
        <v>1.0088887111</v>
      </c>
      <c r="W1178">
        <f t="shared" si="72"/>
        <v>0</v>
      </c>
      <c r="X1178">
        <f t="shared" si="73"/>
        <v>0</v>
      </c>
    </row>
    <row r="1179" spans="22:24" x14ac:dyDescent="0.15">
      <c r="V1179">
        <v>1.0089234692</v>
      </c>
      <c r="W1179">
        <f t="shared" si="72"/>
        <v>0</v>
      </c>
      <c r="X1179">
        <f t="shared" si="73"/>
        <v>0</v>
      </c>
    </row>
    <row r="1180" spans="22:24" x14ac:dyDescent="0.15">
      <c r="V1180">
        <v>1.0088648227999999</v>
      </c>
      <c r="W1180">
        <f t="shared" si="72"/>
        <v>0</v>
      </c>
      <c r="X1180">
        <f t="shared" si="73"/>
        <v>0</v>
      </c>
    </row>
    <row r="1181" spans="22:24" x14ac:dyDescent="0.15">
      <c r="V1181">
        <v>1.0088375756000001</v>
      </c>
      <c r="W1181">
        <f t="shared" si="72"/>
        <v>0</v>
      </c>
      <c r="X1181">
        <f t="shared" si="73"/>
        <v>0</v>
      </c>
    </row>
    <row r="1182" spans="22:24" x14ac:dyDescent="0.15">
      <c r="V1182">
        <v>1.0088484636999999</v>
      </c>
      <c r="W1182">
        <f t="shared" si="72"/>
        <v>0</v>
      </c>
      <c r="X1182">
        <f t="shared" si="73"/>
        <v>0</v>
      </c>
    </row>
    <row r="1183" spans="22:24" x14ac:dyDescent="0.15">
      <c r="V1183">
        <v>1.0088071778000001</v>
      </c>
      <c r="W1183">
        <f t="shared" si="72"/>
        <v>0</v>
      </c>
      <c r="X1183">
        <f t="shared" si="73"/>
        <v>0</v>
      </c>
    </row>
    <row r="1184" spans="22:24" x14ac:dyDescent="0.15">
      <c r="V1184">
        <v>1.0088733062999999</v>
      </c>
      <c r="W1184">
        <f t="shared" si="72"/>
        <v>0</v>
      </c>
      <c r="X1184">
        <f t="shared" si="73"/>
        <v>0</v>
      </c>
    </row>
    <row r="1185" spans="22:24" x14ac:dyDescent="0.15">
      <c r="V1185">
        <v>1.0088799901999999</v>
      </c>
      <c r="W1185">
        <f t="shared" si="72"/>
        <v>0</v>
      </c>
      <c r="X1185">
        <f t="shared" si="73"/>
        <v>0</v>
      </c>
    </row>
    <row r="1186" spans="22:24" x14ac:dyDescent="0.15">
      <c r="V1186">
        <v>1.0089082712999999</v>
      </c>
      <c r="W1186">
        <f t="shared" si="72"/>
        <v>0</v>
      </c>
      <c r="X1186">
        <f t="shared" si="73"/>
        <v>0</v>
      </c>
    </row>
    <row r="1187" spans="22:24" x14ac:dyDescent="0.15">
      <c r="V1187">
        <v>1.0089356642</v>
      </c>
      <c r="W1187">
        <f t="shared" si="72"/>
        <v>0</v>
      </c>
      <c r="X1187">
        <f t="shared" si="73"/>
        <v>0</v>
      </c>
    </row>
    <row r="1188" spans="22:24" x14ac:dyDescent="0.15">
      <c r="V1188">
        <v>1.0089600878</v>
      </c>
      <c r="W1188">
        <f t="shared" si="72"/>
        <v>0</v>
      </c>
      <c r="X1188">
        <f t="shared" si="73"/>
        <v>0</v>
      </c>
    </row>
    <row r="1189" spans="22:24" x14ac:dyDescent="0.15">
      <c r="V1189">
        <v>1.009041911</v>
      </c>
      <c r="W1189">
        <f t="shared" si="72"/>
        <v>0</v>
      </c>
      <c r="X1189">
        <f t="shared" si="73"/>
        <v>0</v>
      </c>
    </row>
    <row r="1190" spans="22:24" x14ac:dyDescent="0.15">
      <c r="V1190">
        <v>1.0089493912</v>
      </c>
      <c r="W1190">
        <f t="shared" si="72"/>
        <v>0</v>
      </c>
      <c r="X1190">
        <f t="shared" si="73"/>
        <v>0</v>
      </c>
    </row>
    <row r="1191" spans="22:24" x14ac:dyDescent="0.15">
      <c r="V1191">
        <v>1.0089637293</v>
      </c>
      <c r="W1191">
        <f t="shared" si="72"/>
        <v>0</v>
      </c>
      <c r="X1191">
        <f t="shared" si="73"/>
        <v>0</v>
      </c>
    </row>
    <row r="1192" spans="22:24" x14ac:dyDescent="0.15">
      <c r="V1192">
        <v>1.0090598978</v>
      </c>
      <c r="W1192">
        <f t="shared" si="72"/>
        <v>0</v>
      </c>
      <c r="X1192">
        <f t="shared" si="73"/>
        <v>0</v>
      </c>
    </row>
    <row r="1193" spans="22:24" x14ac:dyDescent="0.15">
      <c r="V1193">
        <v>1.0089826470000001</v>
      </c>
      <c r="W1193">
        <f t="shared" si="72"/>
        <v>0</v>
      </c>
      <c r="X1193">
        <f t="shared" si="73"/>
        <v>0</v>
      </c>
    </row>
    <row r="1194" spans="22:24" x14ac:dyDescent="0.15">
      <c r="V1194">
        <v>1.0090427499000001</v>
      </c>
      <c r="W1194">
        <f t="shared" si="72"/>
        <v>0</v>
      </c>
      <c r="X1194">
        <f t="shared" si="73"/>
        <v>0</v>
      </c>
    </row>
    <row r="1195" spans="22:24" x14ac:dyDescent="0.15">
      <c r="V1195">
        <v>1.0089958321000001</v>
      </c>
      <c r="W1195">
        <f t="shared" si="72"/>
        <v>0</v>
      </c>
      <c r="X1195">
        <f t="shared" si="73"/>
        <v>0</v>
      </c>
    </row>
    <row r="1196" spans="22:24" x14ac:dyDescent="0.15">
      <c r="V1196">
        <v>1.0090380560000001</v>
      </c>
      <c r="W1196">
        <f t="shared" si="72"/>
        <v>0</v>
      </c>
      <c r="X1196">
        <f t="shared" si="73"/>
        <v>0</v>
      </c>
    </row>
    <row r="1197" spans="22:24" x14ac:dyDescent="0.15">
      <c r="V1197">
        <v>1.0090111639999999</v>
      </c>
      <c r="W1197">
        <f t="shared" si="72"/>
        <v>0</v>
      </c>
      <c r="X1197">
        <f t="shared" si="73"/>
        <v>0</v>
      </c>
    </row>
    <row r="1198" spans="22:24" x14ac:dyDescent="0.15">
      <c r="V1198">
        <v>1.008955874</v>
      </c>
      <c r="W1198">
        <f t="shared" si="72"/>
        <v>0</v>
      </c>
      <c r="X1198">
        <f t="shared" si="73"/>
        <v>0</v>
      </c>
    </row>
    <row r="1199" spans="22:24" x14ac:dyDescent="0.15">
      <c r="V1199">
        <v>1.0090101303000001</v>
      </c>
      <c r="W1199">
        <f t="shared" si="72"/>
        <v>0</v>
      </c>
      <c r="X1199">
        <f t="shared" si="73"/>
        <v>0</v>
      </c>
    </row>
    <row r="1200" spans="22:24" x14ac:dyDescent="0.15">
      <c r="V1200">
        <v>1.0089988596999999</v>
      </c>
      <c r="W1200">
        <f t="shared" si="72"/>
        <v>0</v>
      </c>
      <c r="X1200">
        <f t="shared" si="73"/>
        <v>0</v>
      </c>
    </row>
    <row r="1201" spans="22:24" x14ac:dyDescent="0.15">
      <c r="V1201">
        <v>1.0089927919000001</v>
      </c>
      <c r="W1201">
        <f t="shared" si="72"/>
        <v>0</v>
      </c>
      <c r="X1201">
        <f t="shared" si="73"/>
        <v>0</v>
      </c>
    </row>
    <row r="1202" spans="22:24" x14ac:dyDescent="0.15">
      <c r="V1202">
        <v>1.0090362184000001</v>
      </c>
      <c r="W1202">
        <f t="shared" si="72"/>
        <v>0</v>
      </c>
      <c r="X1202">
        <f t="shared" si="73"/>
        <v>0</v>
      </c>
    </row>
    <row r="1203" spans="22:24" x14ac:dyDescent="0.15">
      <c r="V1203">
        <v>1.0089646289</v>
      </c>
      <c r="W1203">
        <f t="shared" si="72"/>
        <v>0</v>
      </c>
      <c r="X1203">
        <f t="shared" si="73"/>
        <v>0</v>
      </c>
    </row>
    <row r="1204" spans="22:24" x14ac:dyDescent="0.15">
      <c r="V1204">
        <v>1.008999918</v>
      </c>
      <c r="W1204">
        <f t="shared" si="72"/>
        <v>0</v>
      </c>
      <c r="X1204">
        <f t="shared" si="73"/>
        <v>0</v>
      </c>
    </row>
    <row r="1205" spans="22:24" x14ac:dyDescent="0.15">
      <c r="V1205">
        <v>1.0089378662999999</v>
      </c>
      <c r="W1205">
        <f t="shared" si="72"/>
        <v>0</v>
      </c>
      <c r="X1205">
        <f t="shared" si="73"/>
        <v>0</v>
      </c>
    </row>
    <row r="1206" spans="22:24" x14ac:dyDescent="0.15">
      <c r="V1206">
        <v>1.0090022946000001</v>
      </c>
      <c r="W1206">
        <f t="shared" si="72"/>
        <v>0</v>
      </c>
      <c r="X1206">
        <f t="shared" si="73"/>
        <v>0</v>
      </c>
    </row>
    <row r="1207" spans="22:24" x14ac:dyDescent="0.15">
      <c r="V1207">
        <v>1.0089516836999999</v>
      </c>
      <c r="W1207">
        <f t="shared" si="72"/>
        <v>0</v>
      </c>
      <c r="X1207">
        <f t="shared" si="73"/>
        <v>0</v>
      </c>
    </row>
    <row r="1208" spans="22:24" x14ac:dyDescent="0.15">
      <c r="V1208">
        <v>1.0089821192999999</v>
      </c>
      <c r="W1208">
        <f t="shared" si="72"/>
        <v>0</v>
      </c>
      <c r="X1208">
        <f t="shared" si="73"/>
        <v>0</v>
      </c>
    </row>
    <row r="1209" spans="22:24" x14ac:dyDescent="0.15">
      <c r="V1209">
        <v>1.0090422099</v>
      </c>
      <c r="W1209">
        <f t="shared" si="72"/>
        <v>0</v>
      </c>
      <c r="X1209">
        <f t="shared" si="73"/>
        <v>0</v>
      </c>
    </row>
    <row r="1210" spans="22:24" x14ac:dyDescent="0.15">
      <c r="V1210">
        <v>1.0090488962999999</v>
      </c>
      <c r="W1210">
        <f t="shared" si="72"/>
        <v>0</v>
      </c>
      <c r="X1210">
        <f t="shared" si="73"/>
        <v>0</v>
      </c>
    </row>
    <row r="1211" spans="22:24" x14ac:dyDescent="0.15">
      <c r="V1211">
        <v>1.0090340264</v>
      </c>
      <c r="W1211">
        <f t="shared" si="72"/>
        <v>0</v>
      </c>
      <c r="X1211">
        <f t="shared" si="73"/>
        <v>0</v>
      </c>
    </row>
    <row r="1212" spans="22:24" x14ac:dyDescent="0.15">
      <c r="V1212">
        <v>1.0090123237999999</v>
      </c>
      <c r="W1212">
        <f t="shared" si="72"/>
        <v>0</v>
      </c>
      <c r="X1212">
        <f t="shared" si="73"/>
        <v>0</v>
      </c>
    </row>
    <row r="1213" spans="22:24" x14ac:dyDescent="0.15">
      <c r="V1213">
        <v>1.0090151710999999</v>
      </c>
      <c r="W1213">
        <f t="shared" si="72"/>
        <v>0</v>
      </c>
      <c r="X1213">
        <f t="shared" si="73"/>
        <v>0</v>
      </c>
    </row>
    <row r="1214" spans="22:24" x14ac:dyDescent="0.15">
      <c r="V1214">
        <v>1.0090395558</v>
      </c>
      <c r="W1214">
        <f t="shared" si="72"/>
        <v>0</v>
      </c>
      <c r="X1214">
        <f t="shared" si="73"/>
        <v>0</v>
      </c>
    </row>
    <row r="1215" spans="22:24" x14ac:dyDescent="0.15">
      <c r="V1215">
        <v>1.0091119306</v>
      </c>
      <c r="W1215">
        <f t="shared" si="72"/>
        <v>0</v>
      </c>
      <c r="X1215">
        <f t="shared" si="73"/>
        <v>0</v>
      </c>
    </row>
    <row r="1216" spans="22:24" x14ac:dyDescent="0.15">
      <c r="V1216">
        <v>1.0090928199</v>
      </c>
      <c r="W1216">
        <f t="shared" si="72"/>
        <v>0</v>
      </c>
      <c r="X1216">
        <f t="shared" si="73"/>
        <v>0</v>
      </c>
    </row>
    <row r="1217" spans="22:24" x14ac:dyDescent="0.15">
      <c r="V1217">
        <v>1.0091155542000001</v>
      </c>
      <c r="W1217">
        <f t="shared" si="72"/>
        <v>0</v>
      </c>
      <c r="X1217">
        <f t="shared" si="73"/>
        <v>0</v>
      </c>
    </row>
    <row r="1218" spans="22:24" x14ac:dyDescent="0.15">
      <c r="V1218">
        <v>1.0091151473</v>
      </c>
      <c r="W1218">
        <f t="shared" si="72"/>
        <v>0</v>
      </c>
      <c r="X1218">
        <f t="shared" si="73"/>
        <v>0</v>
      </c>
    </row>
    <row r="1219" spans="22:24" x14ac:dyDescent="0.15">
      <c r="V1219">
        <v>1.0090981159000001</v>
      </c>
      <c r="W1219">
        <f t="shared" ref="W1219:W1282" si="74">J1219*(Z$1/V1219)</f>
        <v>0</v>
      </c>
      <c r="X1219">
        <f t="shared" ref="X1219:X1260" si="75">K1219*(Z$1/V1219)</f>
        <v>0</v>
      </c>
    </row>
    <row r="1220" spans="22:24" x14ac:dyDescent="0.15">
      <c r="V1220">
        <v>1.009188134</v>
      </c>
      <c r="W1220">
        <f t="shared" si="74"/>
        <v>0</v>
      </c>
      <c r="X1220">
        <f t="shared" si="75"/>
        <v>0</v>
      </c>
    </row>
    <row r="1221" spans="22:24" x14ac:dyDescent="0.15">
      <c r="V1221">
        <v>1.0091316798000001</v>
      </c>
      <c r="W1221">
        <f t="shared" si="74"/>
        <v>0</v>
      </c>
      <c r="X1221">
        <f t="shared" si="75"/>
        <v>0</v>
      </c>
    </row>
    <row r="1222" spans="22:24" x14ac:dyDescent="0.15">
      <c r="V1222">
        <v>1.0091970000999999</v>
      </c>
      <c r="W1222">
        <f t="shared" si="74"/>
        <v>0</v>
      </c>
      <c r="X1222">
        <f t="shared" si="75"/>
        <v>0</v>
      </c>
    </row>
    <row r="1223" spans="22:24" x14ac:dyDescent="0.15">
      <c r="V1223">
        <v>1.0092275142</v>
      </c>
      <c r="W1223">
        <f t="shared" si="74"/>
        <v>0</v>
      </c>
      <c r="X1223">
        <f t="shared" si="75"/>
        <v>0</v>
      </c>
    </row>
    <row r="1224" spans="22:24" x14ac:dyDescent="0.15">
      <c r="V1224">
        <v>1.0092285134999999</v>
      </c>
      <c r="W1224">
        <f t="shared" si="74"/>
        <v>0</v>
      </c>
      <c r="X1224">
        <f t="shared" si="75"/>
        <v>0</v>
      </c>
    </row>
    <row r="1225" spans="22:24" x14ac:dyDescent="0.15">
      <c r="V1225">
        <v>1.0092690166</v>
      </c>
      <c r="W1225">
        <f t="shared" si="74"/>
        <v>0</v>
      </c>
      <c r="X1225">
        <f t="shared" si="75"/>
        <v>0</v>
      </c>
    </row>
    <row r="1226" spans="22:24" x14ac:dyDescent="0.15">
      <c r="V1226">
        <v>1.0092672579999999</v>
      </c>
      <c r="W1226">
        <f t="shared" si="74"/>
        <v>0</v>
      </c>
      <c r="X1226">
        <f t="shared" si="75"/>
        <v>0</v>
      </c>
    </row>
    <row r="1227" spans="22:24" x14ac:dyDescent="0.15">
      <c r="V1227">
        <v>1.0092081183999999</v>
      </c>
      <c r="W1227">
        <f t="shared" si="74"/>
        <v>0</v>
      </c>
      <c r="X1227">
        <f t="shared" si="75"/>
        <v>0</v>
      </c>
    </row>
    <row r="1228" spans="22:24" x14ac:dyDescent="0.15">
      <c r="V1228">
        <v>1.0092375388000001</v>
      </c>
      <c r="W1228">
        <f t="shared" si="74"/>
        <v>0</v>
      </c>
      <c r="X1228">
        <f t="shared" si="75"/>
        <v>0</v>
      </c>
    </row>
    <row r="1229" spans="22:24" x14ac:dyDescent="0.15">
      <c r="V1229">
        <v>1.0091960221</v>
      </c>
      <c r="W1229">
        <f t="shared" si="74"/>
        <v>0</v>
      </c>
      <c r="X1229">
        <f t="shared" si="75"/>
        <v>0</v>
      </c>
    </row>
    <row r="1230" spans="22:24" x14ac:dyDescent="0.15">
      <c r="V1230">
        <v>1.0092187682</v>
      </c>
      <c r="W1230">
        <f t="shared" si="74"/>
        <v>0</v>
      </c>
      <c r="X1230">
        <f t="shared" si="75"/>
        <v>0</v>
      </c>
    </row>
    <row r="1231" spans="22:24" x14ac:dyDescent="0.15">
      <c r="V1231">
        <v>1.0092215539</v>
      </c>
      <c r="W1231">
        <f t="shared" si="74"/>
        <v>0</v>
      </c>
      <c r="X1231">
        <f t="shared" si="75"/>
        <v>0</v>
      </c>
    </row>
    <row r="1232" spans="22:24" x14ac:dyDescent="0.15">
      <c r="V1232">
        <v>1.0091975654000001</v>
      </c>
      <c r="W1232">
        <f t="shared" si="74"/>
        <v>0</v>
      </c>
      <c r="X1232">
        <f t="shared" si="75"/>
        <v>0</v>
      </c>
    </row>
    <row r="1233" spans="22:24" x14ac:dyDescent="0.15">
      <c r="V1233">
        <v>1.0092207943</v>
      </c>
      <c r="W1233">
        <f t="shared" si="74"/>
        <v>0</v>
      </c>
      <c r="X1233">
        <f t="shared" si="75"/>
        <v>0</v>
      </c>
    </row>
    <row r="1234" spans="22:24" x14ac:dyDescent="0.15">
      <c r="V1234">
        <v>1.0092380387</v>
      </c>
      <c r="W1234">
        <f t="shared" si="74"/>
        <v>0</v>
      </c>
      <c r="X1234">
        <f t="shared" si="75"/>
        <v>0</v>
      </c>
    </row>
    <row r="1235" spans="22:24" x14ac:dyDescent="0.15">
      <c r="V1235">
        <v>1.0092250097</v>
      </c>
      <c r="W1235">
        <f t="shared" si="74"/>
        <v>0</v>
      </c>
      <c r="X1235">
        <f t="shared" si="75"/>
        <v>0</v>
      </c>
    </row>
    <row r="1236" spans="22:24" x14ac:dyDescent="0.15">
      <c r="V1236">
        <v>1.0092554148000001</v>
      </c>
      <c r="W1236">
        <f t="shared" si="74"/>
        <v>0</v>
      </c>
      <c r="X1236">
        <f t="shared" si="75"/>
        <v>0</v>
      </c>
    </row>
    <row r="1237" spans="22:24" x14ac:dyDescent="0.15">
      <c r="V1237">
        <v>1.0092350490999999</v>
      </c>
      <c r="W1237">
        <f t="shared" si="74"/>
        <v>0</v>
      </c>
      <c r="X1237">
        <f t="shared" si="75"/>
        <v>0</v>
      </c>
    </row>
    <row r="1238" spans="22:24" x14ac:dyDescent="0.15">
      <c r="V1238">
        <v>1.0092523499999999</v>
      </c>
      <c r="W1238">
        <f t="shared" si="74"/>
        <v>0</v>
      </c>
      <c r="X1238">
        <f t="shared" si="75"/>
        <v>0</v>
      </c>
    </row>
    <row r="1239" spans="22:24" x14ac:dyDescent="0.15">
      <c r="V1239">
        <v>1.0092878239</v>
      </c>
      <c r="W1239">
        <f t="shared" si="74"/>
        <v>0</v>
      </c>
      <c r="X1239">
        <f t="shared" si="75"/>
        <v>0</v>
      </c>
    </row>
    <row r="1240" spans="22:24" x14ac:dyDescent="0.15">
      <c r="V1240">
        <v>1.009439397</v>
      </c>
      <c r="W1240">
        <f t="shared" si="74"/>
        <v>0</v>
      </c>
      <c r="X1240">
        <f t="shared" si="75"/>
        <v>0</v>
      </c>
    </row>
    <row r="1241" spans="22:24" x14ac:dyDescent="0.15">
      <c r="V1241">
        <v>1.0092141707</v>
      </c>
      <c r="W1241">
        <f t="shared" si="74"/>
        <v>0</v>
      </c>
      <c r="X1241">
        <f t="shared" si="75"/>
        <v>0</v>
      </c>
    </row>
    <row r="1242" spans="22:24" x14ac:dyDescent="0.15">
      <c r="V1242">
        <v>1.0092502774000001</v>
      </c>
      <c r="W1242">
        <f t="shared" si="74"/>
        <v>0</v>
      </c>
      <c r="X1242">
        <f t="shared" si="75"/>
        <v>0</v>
      </c>
    </row>
    <row r="1243" spans="22:24" x14ac:dyDescent="0.15">
      <c r="V1243">
        <v>1.0092828618</v>
      </c>
      <c r="W1243">
        <f t="shared" si="74"/>
        <v>0</v>
      </c>
      <c r="X1243">
        <f t="shared" si="75"/>
        <v>0</v>
      </c>
    </row>
    <row r="1244" spans="22:24" x14ac:dyDescent="0.15">
      <c r="V1244">
        <v>1.0092470324</v>
      </c>
      <c r="W1244">
        <f t="shared" si="74"/>
        <v>0</v>
      </c>
      <c r="X1244">
        <f t="shared" si="75"/>
        <v>0</v>
      </c>
    </row>
    <row r="1245" spans="22:24" x14ac:dyDescent="0.15">
      <c r="V1245">
        <v>1.0092896864000001</v>
      </c>
      <c r="W1245">
        <f t="shared" si="74"/>
        <v>0</v>
      </c>
      <c r="X1245">
        <f t="shared" si="75"/>
        <v>0</v>
      </c>
    </row>
    <row r="1246" spans="22:24" x14ac:dyDescent="0.15">
      <c r="V1246">
        <v>1.0092288585</v>
      </c>
      <c r="W1246">
        <f t="shared" si="74"/>
        <v>0</v>
      </c>
      <c r="X1246">
        <f t="shared" si="75"/>
        <v>0</v>
      </c>
    </row>
    <row r="1247" spans="22:24" x14ac:dyDescent="0.15">
      <c r="V1247">
        <v>1.0092302785</v>
      </c>
      <c r="W1247">
        <f t="shared" si="74"/>
        <v>0</v>
      </c>
      <c r="X1247">
        <f t="shared" si="75"/>
        <v>0</v>
      </c>
    </row>
    <row r="1248" spans="22:24" x14ac:dyDescent="0.15">
      <c r="V1248">
        <v>1.0093495119</v>
      </c>
      <c r="W1248">
        <f t="shared" si="74"/>
        <v>0</v>
      </c>
      <c r="X1248">
        <f t="shared" si="75"/>
        <v>0</v>
      </c>
    </row>
    <row r="1249" spans="22:24" x14ac:dyDescent="0.15">
      <c r="V1249">
        <v>1.0092931241</v>
      </c>
      <c r="W1249">
        <f t="shared" si="74"/>
        <v>0</v>
      </c>
      <c r="X1249">
        <f t="shared" si="75"/>
        <v>0</v>
      </c>
    </row>
    <row r="1250" spans="22:24" x14ac:dyDescent="0.15">
      <c r="V1250">
        <v>1.0093161198</v>
      </c>
      <c r="W1250">
        <f t="shared" si="74"/>
        <v>0</v>
      </c>
      <c r="X1250">
        <f t="shared" si="75"/>
        <v>0</v>
      </c>
    </row>
    <row r="1251" spans="22:24" x14ac:dyDescent="0.15">
      <c r="V1251">
        <v>1.0092667541</v>
      </c>
      <c r="W1251">
        <f t="shared" si="74"/>
        <v>0</v>
      </c>
      <c r="X1251">
        <f t="shared" si="75"/>
        <v>0</v>
      </c>
    </row>
    <row r="1252" spans="22:24" x14ac:dyDescent="0.15">
      <c r="V1252">
        <v>1.0093268308000001</v>
      </c>
      <c r="W1252">
        <f t="shared" si="74"/>
        <v>0</v>
      </c>
      <c r="X1252">
        <f t="shared" si="75"/>
        <v>0</v>
      </c>
    </row>
    <row r="1253" spans="22:24" x14ac:dyDescent="0.15">
      <c r="V1253">
        <v>1.0093360580999999</v>
      </c>
      <c r="W1253">
        <f t="shared" si="74"/>
        <v>0</v>
      </c>
      <c r="X1253">
        <f t="shared" si="75"/>
        <v>0</v>
      </c>
    </row>
    <row r="1254" spans="22:24" x14ac:dyDescent="0.15">
      <c r="V1254">
        <v>1.0093511240999999</v>
      </c>
      <c r="W1254">
        <f t="shared" si="74"/>
        <v>0</v>
      </c>
      <c r="X1254">
        <f t="shared" si="75"/>
        <v>0</v>
      </c>
    </row>
    <row r="1255" spans="22:24" x14ac:dyDescent="0.15">
      <c r="V1255">
        <v>1.0093333568</v>
      </c>
      <c r="W1255">
        <f t="shared" si="74"/>
        <v>0</v>
      </c>
      <c r="X1255">
        <f t="shared" si="75"/>
        <v>0</v>
      </c>
    </row>
    <row r="1256" spans="22:24" x14ac:dyDescent="0.15">
      <c r="V1256">
        <v>1.0093816415999999</v>
      </c>
      <c r="W1256">
        <f t="shared" si="74"/>
        <v>0</v>
      </c>
      <c r="X1256">
        <f t="shared" si="75"/>
        <v>0</v>
      </c>
    </row>
    <row r="1257" spans="22:24" x14ac:dyDescent="0.15">
      <c r="V1257">
        <v>1.0093686991999999</v>
      </c>
      <c r="W1257">
        <f t="shared" si="74"/>
        <v>0</v>
      </c>
      <c r="X1257">
        <f t="shared" si="75"/>
        <v>0</v>
      </c>
    </row>
    <row r="1258" spans="22:24" x14ac:dyDescent="0.15">
      <c r="V1258">
        <v>1.0093827761</v>
      </c>
      <c r="W1258">
        <f t="shared" si="74"/>
        <v>0</v>
      </c>
      <c r="X1258">
        <f t="shared" si="75"/>
        <v>0</v>
      </c>
    </row>
    <row r="1259" spans="22:24" x14ac:dyDescent="0.15">
      <c r="V1259">
        <v>1.0094262043</v>
      </c>
      <c r="W1259">
        <f t="shared" si="74"/>
        <v>0</v>
      </c>
      <c r="X1259">
        <f t="shared" si="75"/>
        <v>0</v>
      </c>
    </row>
    <row r="1260" spans="22:24" x14ac:dyDescent="0.15">
      <c r="V1260">
        <v>1.0094029288999999</v>
      </c>
      <c r="W1260">
        <f t="shared" si="74"/>
        <v>0</v>
      </c>
      <c r="X1260">
        <f t="shared" si="75"/>
        <v>0</v>
      </c>
    </row>
    <row r="1261" spans="22:24" x14ac:dyDescent="0.15">
      <c r="V1261">
        <v>1.0093805952999999</v>
      </c>
      <c r="W1261">
        <f t="shared" si="74"/>
        <v>0</v>
      </c>
    </row>
    <row r="1262" spans="22:24" x14ac:dyDescent="0.15">
      <c r="V1262">
        <v>1.0093947885000001</v>
      </c>
      <c r="W1262">
        <f t="shared" si="74"/>
        <v>0</v>
      </c>
    </row>
    <row r="1263" spans="22:24" x14ac:dyDescent="0.15">
      <c r="V1263">
        <v>1.0093319629999999</v>
      </c>
      <c r="W1263">
        <f t="shared" si="74"/>
        <v>0</v>
      </c>
    </row>
    <row r="1264" spans="22:24" x14ac:dyDescent="0.15">
      <c r="V1264">
        <v>1.009366787</v>
      </c>
      <c r="W1264">
        <f t="shared" si="74"/>
        <v>0</v>
      </c>
    </row>
    <row r="1265" spans="22:23" x14ac:dyDescent="0.15">
      <c r="V1265">
        <v>1.0093668010999999</v>
      </c>
      <c r="W1265">
        <f t="shared" si="74"/>
        <v>0</v>
      </c>
    </row>
    <row r="1266" spans="22:23" x14ac:dyDescent="0.15">
      <c r="V1266">
        <v>1.0093450466</v>
      </c>
      <c r="W1266">
        <f t="shared" si="74"/>
        <v>0</v>
      </c>
    </row>
    <row r="1267" spans="22:23" x14ac:dyDescent="0.15">
      <c r="V1267">
        <v>1.0094236327999999</v>
      </c>
      <c r="W1267">
        <f t="shared" si="74"/>
        <v>0</v>
      </c>
    </row>
    <row r="1268" spans="22:23" x14ac:dyDescent="0.15">
      <c r="V1268">
        <v>1.0093896604000001</v>
      </c>
      <c r="W1268">
        <f t="shared" si="74"/>
        <v>0</v>
      </c>
    </row>
    <row r="1269" spans="22:23" x14ac:dyDescent="0.15">
      <c r="V1269">
        <v>1.0094429010999999</v>
      </c>
      <c r="W1269">
        <f t="shared" si="74"/>
        <v>0</v>
      </c>
    </row>
    <row r="1270" spans="22:23" x14ac:dyDescent="0.15">
      <c r="V1270">
        <v>1.0093182211</v>
      </c>
      <c r="W1270">
        <f t="shared" si="74"/>
        <v>0</v>
      </c>
    </row>
    <row r="1271" spans="22:23" x14ac:dyDescent="0.15">
      <c r="V1271">
        <v>1.0093094628000001</v>
      </c>
      <c r="W1271">
        <f t="shared" si="74"/>
        <v>0</v>
      </c>
    </row>
    <row r="1272" spans="22:23" x14ac:dyDescent="0.15">
      <c r="V1272">
        <v>1.0093542740999999</v>
      </c>
      <c r="W1272">
        <f t="shared" si="74"/>
        <v>0</v>
      </c>
    </row>
    <row r="1273" spans="22:23" x14ac:dyDescent="0.15">
      <c r="V1273">
        <v>1.0093778479</v>
      </c>
      <c r="W1273">
        <f t="shared" si="74"/>
        <v>0</v>
      </c>
    </row>
    <row r="1274" spans="22:23" x14ac:dyDescent="0.15">
      <c r="V1274">
        <v>1.0094101686999999</v>
      </c>
      <c r="W1274">
        <f t="shared" si="74"/>
        <v>0</v>
      </c>
    </row>
    <row r="1275" spans="22:23" x14ac:dyDescent="0.15">
      <c r="V1275">
        <v>1.0093517305999999</v>
      </c>
      <c r="W1275">
        <f t="shared" si="74"/>
        <v>0</v>
      </c>
    </row>
    <row r="1276" spans="22:23" x14ac:dyDescent="0.15">
      <c r="V1276">
        <v>1.0093093900999999</v>
      </c>
      <c r="W1276">
        <f t="shared" si="74"/>
        <v>0</v>
      </c>
    </row>
    <row r="1277" spans="22:23" x14ac:dyDescent="0.15">
      <c r="V1277">
        <v>1.0093146275</v>
      </c>
      <c r="W1277">
        <f t="shared" si="74"/>
        <v>0</v>
      </c>
    </row>
    <row r="1278" spans="22:23" x14ac:dyDescent="0.15">
      <c r="V1278">
        <v>1.0093598287999999</v>
      </c>
      <c r="W1278">
        <f t="shared" si="74"/>
        <v>0</v>
      </c>
    </row>
    <row r="1279" spans="22:23" x14ac:dyDescent="0.15">
      <c r="V1279">
        <v>1.0094017929000001</v>
      </c>
      <c r="W1279">
        <f t="shared" si="74"/>
        <v>0</v>
      </c>
    </row>
    <row r="1280" spans="22:23" x14ac:dyDescent="0.15">
      <c r="V1280">
        <v>1.0093627056000001</v>
      </c>
      <c r="W1280">
        <f t="shared" si="74"/>
        <v>0</v>
      </c>
    </row>
    <row r="1281" spans="22:23" x14ac:dyDescent="0.15">
      <c r="V1281">
        <v>1.0093030032999999</v>
      </c>
      <c r="W1281">
        <f t="shared" si="74"/>
        <v>0</v>
      </c>
    </row>
    <row r="1282" spans="22:23" x14ac:dyDescent="0.15">
      <c r="V1282">
        <v>1.0093495333</v>
      </c>
      <c r="W1282">
        <f t="shared" si="74"/>
        <v>0</v>
      </c>
    </row>
    <row r="1283" spans="22:23" x14ac:dyDescent="0.15">
      <c r="V1283">
        <v>1.0093241731</v>
      </c>
      <c r="W1283">
        <f t="shared" ref="W1283:W1327" si="76">J1283*(Z$1/V1283)</f>
        <v>0</v>
      </c>
    </row>
    <row r="1284" spans="22:23" x14ac:dyDescent="0.15">
      <c r="V1284">
        <v>1.0094273094999999</v>
      </c>
      <c r="W1284">
        <f t="shared" si="76"/>
        <v>0</v>
      </c>
    </row>
    <row r="1285" spans="22:23" x14ac:dyDescent="0.15">
      <c r="V1285">
        <v>1.0093997249</v>
      </c>
      <c r="W1285">
        <f t="shared" si="76"/>
        <v>0</v>
      </c>
    </row>
    <row r="1286" spans="22:23" x14ac:dyDescent="0.15">
      <c r="V1286">
        <v>1.0093590290000001</v>
      </c>
      <c r="W1286">
        <f t="shared" si="76"/>
        <v>0</v>
      </c>
    </row>
    <row r="1287" spans="22:23" x14ac:dyDescent="0.15">
      <c r="V1287">
        <v>1.0093174031999999</v>
      </c>
      <c r="W1287">
        <f t="shared" si="76"/>
        <v>0</v>
      </c>
    </row>
    <row r="1288" spans="22:23" x14ac:dyDescent="0.15">
      <c r="V1288">
        <v>1.0093585932</v>
      </c>
      <c r="W1288">
        <f t="shared" si="76"/>
        <v>0</v>
      </c>
    </row>
    <row r="1289" spans="22:23" x14ac:dyDescent="0.15">
      <c r="V1289">
        <v>1.0093889713999999</v>
      </c>
      <c r="W1289">
        <f t="shared" si="76"/>
        <v>0</v>
      </c>
    </row>
    <row r="1290" spans="22:23" x14ac:dyDescent="0.15">
      <c r="V1290">
        <v>1.0093340749999999</v>
      </c>
      <c r="W1290">
        <f t="shared" si="76"/>
        <v>0</v>
      </c>
    </row>
    <row r="1291" spans="22:23" x14ac:dyDescent="0.15">
      <c r="V1291">
        <v>1.0093306218</v>
      </c>
      <c r="W1291">
        <f t="shared" si="76"/>
        <v>0</v>
      </c>
    </row>
    <row r="1292" spans="22:23" x14ac:dyDescent="0.15">
      <c r="V1292">
        <v>1.0093575317000001</v>
      </c>
      <c r="W1292">
        <f t="shared" si="76"/>
        <v>0</v>
      </c>
    </row>
    <row r="1293" spans="22:23" x14ac:dyDescent="0.15">
      <c r="V1293">
        <v>1.0093919762000001</v>
      </c>
      <c r="W1293">
        <f t="shared" si="76"/>
        <v>0</v>
      </c>
    </row>
    <row r="1294" spans="22:23" x14ac:dyDescent="0.15">
      <c r="V1294">
        <v>1.0094223524999999</v>
      </c>
      <c r="W1294">
        <f t="shared" si="76"/>
        <v>0</v>
      </c>
    </row>
    <row r="1295" spans="22:23" x14ac:dyDescent="0.15">
      <c r="V1295">
        <v>1.0094416416000001</v>
      </c>
      <c r="W1295">
        <f t="shared" si="76"/>
        <v>0</v>
      </c>
    </row>
    <row r="1296" spans="22:23" x14ac:dyDescent="0.15">
      <c r="V1296">
        <v>1.0093922998</v>
      </c>
      <c r="W1296">
        <f t="shared" si="76"/>
        <v>0</v>
      </c>
    </row>
    <row r="1297" spans="22:23" x14ac:dyDescent="0.15">
      <c r="V1297">
        <v>1.0094491743</v>
      </c>
      <c r="W1297">
        <f t="shared" si="76"/>
        <v>0</v>
      </c>
    </row>
    <row r="1298" spans="22:23" x14ac:dyDescent="0.15">
      <c r="V1298">
        <v>1.0094261428</v>
      </c>
      <c r="W1298">
        <f t="shared" si="76"/>
        <v>0</v>
      </c>
    </row>
    <row r="1299" spans="22:23" x14ac:dyDescent="0.15">
      <c r="V1299">
        <v>1.0093622552000001</v>
      </c>
      <c r="W1299">
        <f t="shared" si="76"/>
        <v>0</v>
      </c>
    </row>
    <row r="1300" spans="22:23" x14ac:dyDescent="0.15">
      <c r="V1300">
        <v>1.0094528602999999</v>
      </c>
      <c r="W1300">
        <f t="shared" si="76"/>
        <v>0</v>
      </c>
    </row>
    <row r="1301" spans="22:23" x14ac:dyDescent="0.15">
      <c r="V1301">
        <v>1.0094690188</v>
      </c>
      <c r="W1301">
        <f t="shared" si="76"/>
        <v>0</v>
      </c>
    </row>
    <row r="1302" spans="22:23" x14ac:dyDescent="0.15">
      <c r="V1302">
        <v>1.0094713675</v>
      </c>
      <c r="W1302">
        <f t="shared" si="76"/>
        <v>0</v>
      </c>
    </row>
    <row r="1303" spans="22:23" x14ac:dyDescent="0.15">
      <c r="V1303">
        <v>1.0094515771999999</v>
      </c>
      <c r="W1303">
        <f t="shared" si="76"/>
        <v>0</v>
      </c>
    </row>
    <row r="1304" spans="22:23" x14ac:dyDescent="0.15">
      <c r="V1304">
        <v>1.009408079</v>
      </c>
      <c r="W1304">
        <f t="shared" si="76"/>
        <v>0</v>
      </c>
    </row>
    <row r="1305" spans="22:23" x14ac:dyDescent="0.15">
      <c r="V1305">
        <v>1.009384023</v>
      </c>
      <c r="W1305">
        <f t="shared" si="76"/>
        <v>0</v>
      </c>
    </row>
    <row r="1306" spans="22:23" x14ac:dyDescent="0.15">
      <c r="V1306">
        <v>1.0094554951999999</v>
      </c>
      <c r="W1306">
        <f t="shared" si="76"/>
        <v>0</v>
      </c>
    </row>
    <row r="1307" spans="22:23" x14ac:dyDescent="0.15">
      <c r="V1307">
        <v>1.0094531577999999</v>
      </c>
      <c r="W1307">
        <f t="shared" si="76"/>
        <v>0</v>
      </c>
    </row>
    <row r="1308" spans="22:23" x14ac:dyDescent="0.15">
      <c r="V1308">
        <v>1.0094099191999999</v>
      </c>
      <c r="W1308">
        <f t="shared" si="76"/>
        <v>0</v>
      </c>
    </row>
    <row r="1309" spans="22:23" x14ac:dyDescent="0.15">
      <c r="V1309">
        <v>1.0095133079</v>
      </c>
      <c r="W1309">
        <f t="shared" si="76"/>
        <v>0</v>
      </c>
    </row>
    <row r="1310" spans="22:23" x14ac:dyDescent="0.15">
      <c r="V1310">
        <v>1.0094437170999999</v>
      </c>
      <c r="W1310">
        <f t="shared" si="76"/>
        <v>0</v>
      </c>
    </row>
    <row r="1311" spans="22:23" x14ac:dyDescent="0.15">
      <c r="V1311">
        <v>1.0093957117999999</v>
      </c>
      <c r="W1311">
        <f t="shared" si="76"/>
        <v>0</v>
      </c>
    </row>
    <row r="1312" spans="22:23" x14ac:dyDescent="0.15">
      <c r="V1312">
        <v>1.0094355939999999</v>
      </c>
      <c r="W1312">
        <f t="shared" si="76"/>
        <v>0</v>
      </c>
    </row>
    <row r="1313" spans="22:23" x14ac:dyDescent="0.15">
      <c r="V1313">
        <v>1.0094418717</v>
      </c>
      <c r="W1313">
        <f t="shared" si="76"/>
        <v>0</v>
      </c>
    </row>
    <row r="1314" spans="22:23" x14ac:dyDescent="0.15">
      <c r="V1314">
        <v>1.0094472137999999</v>
      </c>
      <c r="W1314">
        <f t="shared" si="76"/>
        <v>0</v>
      </c>
    </row>
    <row r="1315" spans="22:23" x14ac:dyDescent="0.15">
      <c r="V1315">
        <v>1.0093744764000001</v>
      </c>
      <c r="W1315">
        <f t="shared" si="76"/>
        <v>0</v>
      </c>
    </row>
    <row r="1316" spans="22:23" x14ac:dyDescent="0.15">
      <c r="V1316">
        <v>1.0093778387999999</v>
      </c>
      <c r="W1316">
        <f t="shared" si="76"/>
        <v>0</v>
      </c>
    </row>
    <row r="1317" spans="22:23" x14ac:dyDescent="0.15">
      <c r="V1317">
        <v>1.0094404755999999</v>
      </c>
      <c r="W1317">
        <f t="shared" si="76"/>
        <v>0</v>
      </c>
    </row>
    <row r="1318" spans="22:23" x14ac:dyDescent="0.15">
      <c r="V1318">
        <v>1.0094054391</v>
      </c>
      <c r="W1318">
        <f t="shared" si="76"/>
        <v>0</v>
      </c>
    </row>
    <row r="1319" spans="22:23" x14ac:dyDescent="0.15">
      <c r="V1319">
        <v>1.0094347629</v>
      </c>
      <c r="W1319">
        <f t="shared" si="76"/>
        <v>0</v>
      </c>
    </row>
    <row r="1320" spans="22:23" x14ac:dyDescent="0.15">
      <c r="V1320">
        <v>1.0095130935000001</v>
      </c>
      <c r="W1320">
        <f t="shared" si="76"/>
        <v>0</v>
      </c>
    </row>
    <row r="1321" spans="22:23" x14ac:dyDescent="0.15">
      <c r="V1321">
        <v>1.0094638975000001</v>
      </c>
      <c r="W1321">
        <f t="shared" si="76"/>
        <v>0</v>
      </c>
    </row>
    <row r="1322" spans="22:23" x14ac:dyDescent="0.15">
      <c r="V1322">
        <v>1.0094778986999999</v>
      </c>
      <c r="W1322">
        <f t="shared" si="76"/>
        <v>0</v>
      </c>
    </row>
    <row r="1323" spans="22:23" x14ac:dyDescent="0.15">
      <c r="V1323">
        <v>1.0094022714999999</v>
      </c>
      <c r="W1323">
        <f t="shared" si="76"/>
        <v>0</v>
      </c>
    </row>
    <row r="1324" spans="22:23" x14ac:dyDescent="0.15">
      <c r="V1324">
        <v>1.0093875881000001</v>
      </c>
      <c r="W1324">
        <f t="shared" si="76"/>
        <v>0</v>
      </c>
    </row>
    <row r="1325" spans="22:23" x14ac:dyDescent="0.15">
      <c r="V1325">
        <v>1.0092662866</v>
      </c>
      <c r="W1325">
        <f t="shared" si="76"/>
        <v>0</v>
      </c>
    </row>
    <row r="1326" spans="22:23" x14ac:dyDescent="0.15">
      <c r="V1326">
        <v>1.0093918839</v>
      </c>
      <c r="W1326">
        <f t="shared" si="76"/>
        <v>0</v>
      </c>
    </row>
    <row r="1327" spans="22:23" x14ac:dyDescent="0.15">
      <c r="V1327">
        <v>1.0093974091</v>
      </c>
      <c r="W1327">
        <f t="shared" si="76"/>
        <v>0</v>
      </c>
    </row>
    <row r="1328" spans="22:23" x14ac:dyDescent="0.15">
      <c r="V1328">
        <v>1.0092673191000001</v>
      </c>
    </row>
    <row r="1329" spans="22:22" x14ac:dyDescent="0.15">
      <c r="V1329">
        <v>1.0093081789</v>
      </c>
    </row>
    <row r="1330" spans="22:22" x14ac:dyDescent="0.15">
      <c r="V1330">
        <v>1.0093094378</v>
      </c>
    </row>
    <row r="1331" spans="22:22" x14ac:dyDescent="0.15">
      <c r="V1331">
        <v>1.0093031119</v>
      </c>
    </row>
    <row r="1332" spans="22:22" x14ac:dyDescent="0.15">
      <c r="V1332">
        <v>1.0093028531999999</v>
      </c>
    </row>
    <row r="1333" spans="22:22" x14ac:dyDescent="0.15">
      <c r="V1333">
        <v>1.0093032651</v>
      </c>
    </row>
    <row r="1334" spans="22:22" x14ac:dyDescent="0.15">
      <c r="V1334">
        <v>1.0092736225000001</v>
      </c>
    </row>
    <row r="1335" spans="22:22" x14ac:dyDescent="0.15">
      <c r="V1335">
        <v>1.0092829917000001</v>
      </c>
    </row>
    <row r="1336" spans="22:22" x14ac:dyDescent="0.15">
      <c r="V1336">
        <v>1.0093348384</v>
      </c>
    </row>
    <row r="1337" spans="22:22" x14ac:dyDescent="0.15">
      <c r="V1337">
        <v>1.0093527241</v>
      </c>
    </row>
    <row r="1338" spans="22:22" x14ac:dyDescent="0.15">
      <c r="V1338">
        <v>1.0093683534</v>
      </c>
    </row>
    <row r="1339" spans="22:22" x14ac:dyDescent="0.15">
      <c r="V1339">
        <v>1.0093551792</v>
      </c>
    </row>
    <row r="1340" spans="22:22" x14ac:dyDescent="0.15">
      <c r="V1340">
        <v>1.0092769146</v>
      </c>
    </row>
    <row r="1341" spans="22:22" x14ac:dyDescent="0.15">
      <c r="V1341">
        <v>1.0092102722</v>
      </c>
    </row>
    <row r="1342" spans="22:22" x14ac:dyDescent="0.15">
      <c r="V1342">
        <v>1.0092709607000001</v>
      </c>
    </row>
    <row r="1343" spans="22:22" x14ac:dyDescent="0.15">
      <c r="V1343">
        <v>1.009201485</v>
      </c>
    </row>
    <row r="1344" spans="22:22" x14ac:dyDescent="0.15">
      <c r="V1344">
        <v>1.0092130747999999</v>
      </c>
    </row>
    <row r="1345" spans="22:22" x14ac:dyDescent="0.15">
      <c r="V1345">
        <v>1.0091736247</v>
      </c>
    </row>
    <row r="1346" spans="22:22" x14ac:dyDescent="0.15">
      <c r="V1346">
        <v>1.0092244204</v>
      </c>
    </row>
    <row r="1347" spans="22:22" x14ac:dyDescent="0.15">
      <c r="V1347">
        <v>1.0092539672</v>
      </c>
    </row>
    <row r="1348" spans="22:22" x14ac:dyDescent="0.15">
      <c r="V1348">
        <v>1.0092289086999999</v>
      </c>
    </row>
    <row r="1349" spans="22:22" x14ac:dyDescent="0.15">
      <c r="V1349">
        <v>1.0091942588</v>
      </c>
    </row>
    <row r="1350" spans="22:22" x14ac:dyDescent="0.15">
      <c r="V1350">
        <v>1.0091526715999999</v>
      </c>
    </row>
    <row r="1351" spans="22:22" x14ac:dyDescent="0.15">
      <c r="V1351">
        <v>1.0091623746</v>
      </c>
    </row>
    <row r="1352" spans="22:22" x14ac:dyDescent="0.15">
      <c r="V1352">
        <v>1.0091734746000001</v>
      </c>
    </row>
    <row r="1353" spans="22:22" x14ac:dyDescent="0.15">
      <c r="V1353">
        <v>1.0091756736999999</v>
      </c>
    </row>
    <row r="1354" spans="22:22" x14ac:dyDescent="0.15">
      <c r="V1354">
        <v>1.0091705048999999</v>
      </c>
    </row>
    <row r="1355" spans="22:22" x14ac:dyDescent="0.15">
      <c r="V1355">
        <v>1.0091818999</v>
      </c>
    </row>
    <row r="1356" spans="22:22" x14ac:dyDescent="0.15">
      <c r="V1356">
        <v>1.0091690703</v>
      </c>
    </row>
    <row r="1357" spans="22:22" x14ac:dyDescent="0.15">
      <c r="V1357">
        <v>1.0091979664000001</v>
      </c>
    </row>
    <row r="1358" spans="22:22" x14ac:dyDescent="0.15">
      <c r="V1358">
        <v>1.0092136250999999</v>
      </c>
    </row>
    <row r="1359" spans="22:22" x14ac:dyDescent="0.15">
      <c r="V1359">
        <v>1.0091266873</v>
      </c>
    </row>
    <row r="1360" spans="22:22" x14ac:dyDescent="0.15">
      <c r="V1360">
        <v>1.0091032691000001</v>
      </c>
    </row>
    <row r="1361" spans="22:22" x14ac:dyDescent="0.15">
      <c r="V1361">
        <v>1.0091656125999999</v>
      </c>
    </row>
    <row r="1362" spans="22:22" x14ac:dyDescent="0.15">
      <c r="V1362">
        <v>1.0092148014</v>
      </c>
    </row>
    <row r="1363" spans="22:22" x14ac:dyDescent="0.15">
      <c r="V1363">
        <v>1.0093048479</v>
      </c>
    </row>
    <row r="1364" spans="22:22" x14ac:dyDescent="0.15">
      <c r="V1364">
        <v>1.0092286448000001</v>
      </c>
    </row>
    <row r="1365" spans="22:22" x14ac:dyDescent="0.15">
      <c r="V1365">
        <v>1.0091751930000001</v>
      </c>
    </row>
    <row r="1366" spans="22:22" x14ac:dyDescent="0.15">
      <c r="V1366">
        <v>1.0091668386000001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7"/>
  <sheetViews>
    <sheetView workbookViewId="0">
      <selection activeCell="R19" sqref="R19"/>
    </sheetView>
  </sheetViews>
  <sheetFormatPr baseColWidth="10" defaultColWidth="9" defaultRowHeight="13" x14ac:dyDescent="0.15"/>
  <cols>
    <col min="4" max="4" width="13.19921875" bestFit="1" customWidth="1"/>
    <col min="5" max="5" width="13.796875" bestFit="1" customWidth="1"/>
    <col min="6" max="7" width="9.59765625" bestFit="1" customWidth="1"/>
    <col min="8" max="8" width="10.796875" bestFit="1" customWidth="1"/>
    <col min="9" max="15" width="9.19921875" bestFit="1" customWidth="1"/>
  </cols>
  <sheetData>
    <row r="1" spans="1:24" ht="14" x14ac:dyDescent="0.2">
      <c r="J1" s="52"/>
      <c r="K1" s="52"/>
      <c r="L1" s="52"/>
      <c r="M1" s="52"/>
    </row>
    <row r="2" spans="1:24" ht="15" x14ac:dyDescent="0.2">
      <c r="J2" s="52"/>
      <c r="K2" s="65" t="s">
        <v>28</v>
      </c>
      <c r="L2" s="52">
        <v>44.01</v>
      </c>
      <c r="M2" s="57" t="s">
        <v>29</v>
      </c>
    </row>
    <row r="3" spans="1:24" ht="15" x14ac:dyDescent="0.2">
      <c r="A3" s="6"/>
      <c r="B3" s="6"/>
      <c r="C3" s="6"/>
      <c r="D3" s="6"/>
      <c r="E3" s="6"/>
      <c r="F3" s="6"/>
      <c r="G3" s="6"/>
      <c r="H3" s="6"/>
      <c r="I3" s="6"/>
      <c r="J3" s="66"/>
      <c r="K3" s="65" t="s">
        <v>30</v>
      </c>
      <c r="L3" s="52">
        <v>32</v>
      </c>
      <c r="M3" s="57" t="s">
        <v>29</v>
      </c>
      <c r="N3" s="6"/>
    </row>
    <row r="4" spans="1:24" ht="16" x14ac:dyDescent="0.2">
      <c r="A4" s="6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8"/>
      <c r="P4" s="8"/>
      <c r="U4" s="24"/>
      <c r="V4">
        <v>9.4315999999999995</v>
      </c>
      <c r="X4">
        <v>-9.4694000000000003</v>
      </c>
    </row>
    <row r="5" spans="1:24" ht="16" x14ac:dyDescent="0.2">
      <c r="A5" s="11"/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3"/>
      <c r="O5" s="14"/>
      <c r="P5" s="14"/>
      <c r="Q5" s="15"/>
      <c r="R5" s="15"/>
      <c r="S5" s="15"/>
      <c r="U5" s="12"/>
      <c r="V5">
        <v>4.9786999999999999</v>
      </c>
      <c r="X5">
        <v>-5.0407999999999999</v>
      </c>
    </row>
    <row r="6" spans="1:24" ht="16" x14ac:dyDescent="0.2">
      <c r="A6" s="11"/>
      <c r="B6" s="12"/>
      <c r="C6" s="12"/>
      <c r="D6" s="16" t="s">
        <v>36</v>
      </c>
      <c r="E6" s="16" t="s">
        <v>37</v>
      </c>
      <c r="F6" s="16" t="s">
        <v>38</v>
      </c>
      <c r="G6" s="16" t="s">
        <v>39</v>
      </c>
      <c r="H6" s="16" t="s">
        <v>40</v>
      </c>
      <c r="I6" s="13"/>
      <c r="J6" s="14"/>
      <c r="K6" s="14"/>
      <c r="L6" s="15"/>
      <c r="M6" s="15"/>
      <c r="N6" s="15"/>
      <c r="O6" s="15"/>
      <c r="P6" s="15"/>
      <c r="Q6" s="15"/>
      <c r="R6" s="15"/>
      <c r="S6" s="15"/>
      <c r="U6" s="22"/>
      <c r="V6">
        <v>4.9335000000000004</v>
      </c>
      <c r="X6">
        <v>15.580399999999999</v>
      </c>
    </row>
    <row r="7" spans="1:24" ht="18" x14ac:dyDescent="0.2">
      <c r="A7" s="11"/>
      <c r="B7" s="12"/>
      <c r="C7" s="17" t="s">
        <v>41</v>
      </c>
      <c r="D7" s="18">
        <f>'A1'!AA9</f>
        <v>76.9230769203199</v>
      </c>
      <c r="E7" s="18">
        <f>'B1-C1'!AB10</f>
        <v>41.666666639994666</v>
      </c>
      <c r="F7" s="18">
        <f>'D1-E1'!AB10</f>
        <v>43.494423791501632</v>
      </c>
      <c r="G7" s="18">
        <f>'F1-G1'!AB12</f>
        <v>48.000000004469321</v>
      </c>
      <c r="H7" s="18">
        <f>'H1'!AB11</f>
        <v>90.349946977351522</v>
      </c>
      <c r="I7" s="45" t="s">
        <v>31</v>
      </c>
      <c r="J7" s="47" t="s">
        <v>32</v>
      </c>
      <c r="K7" s="14"/>
      <c r="L7" s="15"/>
      <c r="M7" s="15"/>
      <c r="N7" s="15"/>
      <c r="O7" s="15"/>
      <c r="P7" s="15"/>
      <c r="Q7" s="15"/>
      <c r="R7" s="15"/>
      <c r="S7" s="15"/>
      <c r="U7" s="22"/>
      <c r="V7">
        <v>2.9068999999999998</v>
      </c>
      <c r="X7">
        <v>31.098800000000001</v>
      </c>
    </row>
    <row r="8" spans="1:24" ht="18" x14ac:dyDescent="0.2">
      <c r="A8" s="11"/>
      <c r="B8" s="12"/>
      <c r="C8" s="17" t="s">
        <v>42</v>
      </c>
      <c r="D8" s="67">
        <f>'A1'!Z10</f>
        <v>-2.6199999999061121</v>
      </c>
      <c r="E8" s="67">
        <f>'B1-C1'!AA14</f>
        <v>2.8124999981999586</v>
      </c>
      <c r="F8" s="67">
        <f>'D1-E1'!AA14</f>
        <v>2.0132342007286725</v>
      </c>
      <c r="G8" s="67">
        <f>'F1-G1'!AA16</f>
        <v>9.3432000008702225</v>
      </c>
      <c r="H8" s="67">
        <f>'H1'!AA15</f>
        <v>4.4581336161000582</v>
      </c>
      <c r="I8" s="13"/>
      <c r="J8" s="14"/>
      <c r="K8" s="14"/>
      <c r="L8" s="15"/>
      <c r="M8" s="15"/>
      <c r="N8" s="15"/>
      <c r="O8" s="15"/>
      <c r="P8" s="15"/>
      <c r="Q8" s="15"/>
      <c r="R8" s="15"/>
      <c r="S8" s="15"/>
      <c r="V8">
        <v>2.7323</v>
      </c>
      <c r="X8">
        <v>32.152700000000003</v>
      </c>
    </row>
    <row r="9" spans="1:24" ht="18" x14ac:dyDescent="0.2">
      <c r="A9" s="11" t="s">
        <v>33</v>
      </c>
      <c r="B9" s="12"/>
      <c r="C9" s="17" t="s">
        <v>43</v>
      </c>
      <c r="D9" s="19">
        <f>G18*$L2/1000</f>
        <v>0.41508471599999996</v>
      </c>
      <c r="E9" s="19">
        <f>H18*$L2/1000</f>
        <v>0.219112587</v>
      </c>
      <c r="F9" s="19">
        <f>I18*$L2/1000</f>
        <v>0.217123335</v>
      </c>
      <c r="G9" s="19">
        <f>J18*$L2/1000</f>
        <v>0.127932669</v>
      </c>
      <c r="H9" s="19">
        <f>K18*$L2/1000</f>
        <v>0.120248523</v>
      </c>
      <c r="I9" s="13"/>
      <c r="J9" s="14"/>
      <c r="K9" s="14"/>
      <c r="L9" s="15"/>
      <c r="M9" s="15"/>
      <c r="N9" s="15"/>
      <c r="O9" s="15"/>
      <c r="P9" s="15"/>
      <c r="Q9" s="15"/>
      <c r="R9" s="15"/>
      <c r="S9" s="15"/>
    </row>
    <row r="10" spans="1:24" ht="18" x14ac:dyDescent="0.2">
      <c r="A10" s="11"/>
      <c r="B10" s="12"/>
      <c r="C10" s="17" t="s">
        <v>44</v>
      </c>
      <c r="D10" s="19">
        <f>G19*$L3*-1/1000</f>
        <v>0.30302080000000003</v>
      </c>
      <c r="E10" s="19">
        <f>H19*-1*$L3/1000</f>
        <v>0.16130559999999999</v>
      </c>
      <c r="F10" s="19">
        <f>I19*$L3/1000</f>
        <v>0.49857279999999998</v>
      </c>
      <c r="G10" s="19">
        <f>J19*$L3/1000</f>
        <v>0.99516159999999998</v>
      </c>
      <c r="H10" s="19">
        <f>K19*$L3/1000</f>
        <v>1.0288864000000002</v>
      </c>
      <c r="I10" s="13"/>
      <c r="J10" s="14"/>
      <c r="K10" s="14"/>
      <c r="L10" s="15"/>
      <c r="M10" s="15"/>
      <c r="N10" s="15"/>
      <c r="O10" s="15"/>
      <c r="P10" s="15"/>
      <c r="Q10" s="15"/>
      <c r="R10" s="15"/>
      <c r="S10" s="15"/>
    </row>
    <row r="11" spans="1:24" ht="18" x14ac:dyDescent="0.2">
      <c r="A11" s="11"/>
      <c r="B11" s="12"/>
      <c r="C11" s="17" t="s">
        <v>45</v>
      </c>
      <c r="D11" s="18">
        <f>D7-D8-D9-D10</f>
        <v>78.824971404226019</v>
      </c>
      <c r="E11" s="18">
        <f>E7-E8-E9-E10</f>
        <v>38.473748454794709</v>
      </c>
      <c r="F11" s="18">
        <f>F7-F8-F9-F10</f>
        <v>40.765493455772962</v>
      </c>
      <c r="G11" s="18">
        <f>G7-G8-G9-G10</f>
        <v>37.533705734599096</v>
      </c>
      <c r="H11" s="18">
        <f>H7-H8-H9-H10</f>
        <v>84.74267843825146</v>
      </c>
      <c r="I11" s="13"/>
      <c r="J11" s="14"/>
      <c r="K11" s="14"/>
      <c r="L11" s="15"/>
      <c r="M11" s="15"/>
      <c r="N11" s="15"/>
      <c r="O11" s="15"/>
      <c r="P11" s="15"/>
      <c r="Q11" s="15"/>
      <c r="R11" s="15"/>
      <c r="S11" s="15"/>
    </row>
    <row r="12" spans="1:24" ht="16" x14ac:dyDescent="0.2">
      <c r="A12" s="11"/>
      <c r="B12" s="12"/>
      <c r="C12" s="14"/>
      <c r="D12" s="20">
        <f>D7/1000</f>
        <v>7.6923076920319897E-2</v>
      </c>
      <c r="E12" s="20"/>
      <c r="F12" s="20"/>
      <c r="G12" s="20"/>
      <c r="H12" s="20"/>
      <c r="I12" s="12"/>
      <c r="J12" s="12"/>
      <c r="K12" s="12"/>
      <c r="L12" s="12"/>
      <c r="M12" s="12"/>
      <c r="N12" s="13"/>
      <c r="O12" s="14"/>
      <c r="P12" s="14"/>
      <c r="Q12" s="15"/>
      <c r="R12" s="15"/>
      <c r="S12" s="15"/>
    </row>
    <row r="13" spans="1:24" ht="16" x14ac:dyDescent="0.2">
      <c r="A13" s="11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3"/>
      <c r="O13" s="14"/>
      <c r="P13" s="14"/>
      <c r="Q13" s="15"/>
      <c r="R13" s="15"/>
      <c r="S13" s="15"/>
    </row>
    <row r="14" spans="1:24" ht="16" x14ac:dyDescent="0.2">
      <c r="A14" s="11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3"/>
      <c r="O14" s="14"/>
      <c r="P14" s="14"/>
      <c r="Q14" s="15"/>
      <c r="R14" s="15"/>
      <c r="S14" s="15"/>
    </row>
    <row r="15" spans="1:24" ht="16" x14ac:dyDescent="0.2">
      <c r="A15" s="11"/>
      <c r="B15" s="12"/>
      <c r="C15" s="21"/>
      <c r="D15" s="21"/>
      <c r="E15" s="12"/>
      <c r="F15" s="12"/>
      <c r="G15" s="12"/>
      <c r="H15" s="12"/>
      <c r="I15" s="12"/>
      <c r="J15" s="12"/>
      <c r="K15" s="12"/>
      <c r="L15" s="12"/>
      <c r="M15" s="12"/>
      <c r="N15" s="13"/>
      <c r="O15" s="14"/>
      <c r="P15" s="14"/>
      <c r="Q15" s="15"/>
      <c r="R15" s="15"/>
      <c r="S15" s="15"/>
    </row>
    <row r="16" spans="1:24" ht="16" x14ac:dyDescent="0.2">
      <c r="A16" s="11"/>
      <c r="B16" s="15"/>
      <c r="C16" s="21"/>
      <c r="D16" s="21"/>
      <c r="E16" s="12"/>
      <c r="F16" s="12"/>
      <c r="G16" s="12"/>
      <c r="H16" s="12"/>
      <c r="I16" s="12"/>
      <c r="J16" s="12"/>
      <c r="K16" s="12"/>
      <c r="L16" s="12"/>
      <c r="M16" s="12"/>
      <c r="N16" s="13"/>
      <c r="O16" s="14"/>
      <c r="P16" s="14"/>
      <c r="Q16" s="15"/>
      <c r="R16" s="15"/>
      <c r="S16" s="15"/>
    </row>
    <row r="17" spans="1:21" ht="16" x14ac:dyDescent="0.2">
      <c r="A17" s="22"/>
      <c r="B17" s="15"/>
      <c r="C17" s="23"/>
      <c r="D17" s="2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4"/>
      <c r="P17" s="14"/>
      <c r="Q17" s="15"/>
      <c r="R17" s="15"/>
      <c r="S17" s="15"/>
    </row>
    <row r="18" spans="1:21" ht="16" x14ac:dyDescent="0.2">
      <c r="A18" s="22"/>
      <c r="B18" s="15"/>
      <c r="C18" s="23"/>
      <c r="D18" s="23"/>
      <c r="E18" s="13"/>
      <c r="F18" s="45" t="s">
        <v>34</v>
      </c>
      <c r="G18">
        <v>9.4315999999999995</v>
      </c>
      <c r="H18">
        <v>4.9786999999999999</v>
      </c>
      <c r="I18">
        <v>4.9335000000000004</v>
      </c>
      <c r="J18">
        <v>2.9068999999999998</v>
      </c>
      <c r="K18">
        <v>2.7323</v>
      </c>
      <c r="L18" s="47" t="s">
        <v>33</v>
      </c>
      <c r="M18" s="25"/>
      <c r="N18" s="54" t="s">
        <v>125</v>
      </c>
      <c r="O18" s="55">
        <f>G18/G19</f>
        <v>-0.99600819481698943</v>
      </c>
      <c r="P18" s="55">
        <f>H18/H19</f>
        <v>-0.98768052690049202</v>
      </c>
      <c r="Q18" s="55">
        <f>I18/I19</f>
        <v>0.31664783959333526</v>
      </c>
      <c r="R18" s="55">
        <f>J18/J19</f>
        <v>9.3473060053764129E-2</v>
      </c>
      <c r="S18" s="55">
        <f>K18/K19</f>
        <v>8.497886647155603E-2</v>
      </c>
      <c r="T18" s="54" t="s">
        <v>33</v>
      </c>
      <c r="U18" s="52"/>
    </row>
    <row r="19" spans="1:21" ht="16" x14ac:dyDescent="0.2">
      <c r="A19" s="22"/>
      <c r="B19" s="15"/>
      <c r="C19" s="26"/>
      <c r="D19" s="26"/>
      <c r="E19" s="22"/>
      <c r="F19" s="46" t="s">
        <v>35</v>
      </c>
      <c r="G19">
        <v>-9.4694000000000003</v>
      </c>
      <c r="H19">
        <v>-5.0407999999999999</v>
      </c>
      <c r="I19">
        <v>15.580399999999999</v>
      </c>
      <c r="J19">
        <v>31.098800000000001</v>
      </c>
      <c r="K19">
        <v>32.152700000000003</v>
      </c>
      <c r="L19" s="47" t="s">
        <v>33</v>
      </c>
      <c r="M19" s="25"/>
      <c r="N19" s="55"/>
      <c r="O19" s="55"/>
      <c r="P19" s="19"/>
      <c r="Q19" s="52"/>
      <c r="R19" s="19"/>
      <c r="S19" s="19"/>
      <c r="T19" s="52"/>
      <c r="U19" s="52"/>
    </row>
    <row r="20" spans="1:21" ht="16" x14ac:dyDescent="0.2">
      <c r="A20" s="15"/>
      <c r="B20" s="15"/>
      <c r="C20" s="26"/>
      <c r="D20" s="26"/>
      <c r="E20" s="22"/>
      <c r="F20" s="22"/>
      <c r="L20" s="48"/>
      <c r="M20" s="22"/>
      <c r="N20" s="48"/>
      <c r="O20" s="19"/>
      <c r="P20" s="19"/>
      <c r="Q20" s="19"/>
      <c r="R20" s="19"/>
      <c r="S20" s="19"/>
      <c r="T20" s="52"/>
      <c r="U20" s="52"/>
    </row>
    <row r="21" spans="1:21" ht="16" x14ac:dyDescent="0.2">
      <c r="A21" s="18"/>
      <c r="B21" s="15"/>
      <c r="C21" s="26"/>
      <c r="D21" s="26"/>
      <c r="E21" s="22"/>
      <c r="F21" s="22"/>
      <c r="L21" s="22"/>
      <c r="M21" s="22"/>
      <c r="N21" s="48"/>
      <c r="O21" s="19"/>
      <c r="P21" s="19"/>
      <c r="Q21" s="19"/>
      <c r="R21" s="19"/>
      <c r="S21" s="19"/>
      <c r="T21" s="52"/>
      <c r="U21" s="52"/>
    </row>
    <row r="22" spans="1:21" ht="14" x14ac:dyDescent="0.2">
      <c r="C22" s="9"/>
      <c r="D22" s="10"/>
      <c r="N22" s="52"/>
      <c r="O22" s="52"/>
      <c r="P22" s="52"/>
      <c r="Q22" s="52"/>
      <c r="R22" s="52"/>
      <c r="S22" s="52"/>
      <c r="T22" s="52"/>
      <c r="U22" s="52"/>
    </row>
    <row r="23" spans="1:21" ht="16" x14ac:dyDescent="0.2">
      <c r="C23" s="9"/>
      <c r="D23" s="10"/>
      <c r="F23" s="45" t="s">
        <v>123</v>
      </c>
      <c r="G23">
        <v>-3.4152999999999998</v>
      </c>
      <c r="H23">
        <v>-3.4152999999999998</v>
      </c>
      <c r="I23">
        <v>-3.4152999999999998</v>
      </c>
      <c r="J23">
        <v>-3.4152999999999998</v>
      </c>
      <c r="K23">
        <v>-3.4152999999999998</v>
      </c>
      <c r="L23" s="3" t="s">
        <v>33</v>
      </c>
      <c r="N23" s="54" t="s">
        <v>125</v>
      </c>
      <c r="O23" s="19">
        <f>G23/G24</f>
        <v>-10.821609632446133</v>
      </c>
      <c r="P23" s="19">
        <f>H23/H24</f>
        <v>-2.8255977496483822</v>
      </c>
      <c r="Q23" s="19">
        <f>I23/I24</f>
        <v>-0.94129482126615771</v>
      </c>
      <c r="R23" s="19">
        <f>J23/J24</f>
        <v>-0.16375466288202067</v>
      </c>
      <c r="S23" s="19">
        <f t="shared" ref="S23" si="0">K23/K24</f>
        <v>1.2163615642139753</v>
      </c>
      <c r="T23" s="54" t="s">
        <v>33</v>
      </c>
      <c r="U23" s="52"/>
    </row>
    <row r="24" spans="1:21" ht="16" x14ac:dyDescent="0.2">
      <c r="F24" s="46" t="s">
        <v>124</v>
      </c>
      <c r="G24" s="19">
        <v>0.31559999999999999</v>
      </c>
      <c r="H24" s="19">
        <v>1.2087000000000001</v>
      </c>
      <c r="I24" s="19">
        <v>3.6282999999999999</v>
      </c>
      <c r="J24" s="19">
        <v>20.856200000000001</v>
      </c>
      <c r="K24" s="19">
        <v>-2.8077999999999999</v>
      </c>
      <c r="L24" s="3" t="s">
        <v>33</v>
      </c>
      <c r="N24" s="52"/>
      <c r="O24" s="52"/>
      <c r="P24" s="52"/>
      <c r="Q24" s="52"/>
      <c r="R24" s="52"/>
      <c r="S24" s="52"/>
      <c r="T24" s="52"/>
      <c r="U24" s="52"/>
    </row>
    <row r="25" spans="1:21" ht="14" x14ac:dyDescent="0.2">
      <c r="N25" s="52"/>
      <c r="O25" s="52"/>
      <c r="P25" s="52"/>
      <c r="Q25" s="52"/>
      <c r="R25" s="52"/>
      <c r="S25" s="52"/>
      <c r="T25" s="52"/>
      <c r="U25" s="52"/>
    </row>
    <row r="26" spans="1:21" ht="14" x14ac:dyDescent="0.2">
      <c r="N26" s="52"/>
      <c r="O26" s="52"/>
      <c r="P26" s="52"/>
      <c r="Q26" s="52"/>
      <c r="R26" s="52"/>
      <c r="S26" s="52"/>
      <c r="T26" s="52"/>
      <c r="U26" s="52"/>
    </row>
    <row r="27" spans="1:21" ht="14" x14ac:dyDescent="0.2">
      <c r="N27" s="52"/>
      <c r="O27" s="52"/>
      <c r="P27" s="52"/>
      <c r="Q27" s="52"/>
      <c r="R27" s="52"/>
      <c r="S27" s="52"/>
      <c r="T27" s="52"/>
      <c r="U27" s="52"/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R65"/>
  <sheetViews>
    <sheetView topLeftCell="B85" workbookViewId="0">
      <selection activeCell="B7" sqref="B7"/>
    </sheetView>
  </sheetViews>
  <sheetFormatPr baseColWidth="10" defaultColWidth="9" defaultRowHeight="13" x14ac:dyDescent="0.15"/>
  <sheetData>
    <row r="3" spans="2:17" x14ac:dyDescent="0.15">
      <c r="Q3" s="3" t="s">
        <v>171</v>
      </c>
    </row>
    <row r="4" spans="2:17" ht="16" x14ac:dyDescent="0.2">
      <c r="B4" s="70" t="s">
        <v>224</v>
      </c>
      <c r="C4" s="54" t="s">
        <v>172</v>
      </c>
      <c r="D4" s="3" t="s">
        <v>225</v>
      </c>
      <c r="J4" s="69" t="s">
        <v>197</v>
      </c>
      <c r="K4" s="69" t="s">
        <v>198</v>
      </c>
      <c r="L4" s="56" t="s">
        <v>35</v>
      </c>
      <c r="M4" s="69" t="s">
        <v>199</v>
      </c>
      <c r="N4" s="69" t="s">
        <v>200</v>
      </c>
      <c r="O4" s="69" t="s">
        <v>201</v>
      </c>
      <c r="P4" s="53"/>
    </row>
    <row r="5" spans="2:17" x14ac:dyDescent="0.15">
      <c r="B5">
        <v>-0.75029999999999997</v>
      </c>
      <c r="C5">
        <v>-0.72050000000000003</v>
      </c>
      <c r="J5">
        <v>7.0499999999999993E-2</v>
      </c>
      <c r="K5">
        <v>100</v>
      </c>
      <c r="L5">
        <v>-24.829799999999999</v>
      </c>
      <c r="M5">
        <v>9.9699999999999997E-2</v>
      </c>
      <c r="N5">
        <v>0</v>
      </c>
      <c r="O5">
        <v>-2.2800000000000001E-2</v>
      </c>
      <c r="P5">
        <f>O5*-1</f>
        <v>2.2800000000000001E-2</v>
      </c>
    </row>
    <row r="6" spans="2:17" x14ac:dyDescent="0.15">
      <c r="B6">
        <v>-1.4540999999999999</v>
      </c>
      <c r="C6">
        <v>-1.1953</v>
      </c>
      <c r="J6">
        <v>4.36E-2</v>
      </c>
      <c r="K6">
        <v>100</v>
      </c>
      <c r="L6">
        <v>-14.953799999999999</v>
      </c>
      <c r="M6">
        <v>6.4399999999999999E-2</v>
      </c>
      <c r="N6">
        <v>0</v>
      </c>
      <c r="O6">
        <v>-1.8100000000000002E-2</v>
      </c>
      <c r="P6">
        <f t="shared" ref="P6:P9" si="0">O6*-1</f>
        <v>1.8100000000000002E-2</v>
      </c>
    </row>
    <row r="7" spans="2:17" x14ac:dyDescent="0.15">
      <c r="B7">
        <v>-3.1049000000000002</v>
      </c>
      <c r="C7">
        <v>-5.5701999999999998</v>
      </c>
      <c r="J7">
        <v>4.2500000000000003E-2</v>
      </c>
      <c r="K7">
        <v>49.730000000000004</v>
      </c>
      <c r="L7">
        <v>-104.0829</v>
      </c>
      <c r="M7">
        <v>0.45450000000000002</v>
      </c>
      <c r="N7">
        <v>0</v>
      </c>
      <c r="O7">
        <v>-1.7600000000000001E-2</v>
      </c>
      <c r="P7">
        <f t="shared" si="0"/>
        <v>1.7600000000000001E-2</v>
      </c>
    </row>
    <row r="8" spans="2:17" x14ac:dyDescent="0.15">
      <c r="J8">
        <v>4.5900000000000003E-2</v>
      </c>
      <c r="K8">
        <v>3.5900000000000003</v>
      </c>
      <c r="L8">
        <v>-185.66300000000001</v>
      </c>
      <c r="M8">
        <v>3.0489000000000002</v>
      </c>
      <c r="N8">
        <f>PHB!C24</f>
        <v>3.612668466753858</v>
      </c>
      <c r="O8">
        <v>-5.9799999999999999E-2</v>
      </c>
      <c r="P8">
        <f t="shared" si="0"/>
        <v>5.9799999999999999E-2</v>
      </c>
    </row>
    <row r="9" spans="2:17" x14ac:dyDescent="0.15">
      <c r="J9">
        <v>9.0300000000000005E-2</v>
      </c>
      <c r="K9">
        <v>3.5900000000000003</v>
      </c>
      <c r="L9">
        <v>-180.9024</v>
      </c>
      <c r="M9">
        <v>4.1227999999999998</v>
      </c>
      <c r="N9">
        <f>PHB!C25</f>
        <v>4.1597737484741888</v>
      </c>
      <c r="O9">
        <v>-0.1399</v>
      </c>
      <c r="P9">
        <f t="shared" si="0"/>
        <v>0.1399</v>
      </c>
    </row>
    <row r="10" spans="2:17" ht="16" x14ac:dyDescent="0.2">
      <c r="B10" s="70" t="s">
        <v>224</v>
      </c>
      <c r="C10" s="54" t="s">
        <v>172</v>
      </c>
    </row>
    <row r="11" spans="2:17" x14ac:dyDescent="0.15">
      <c r="B11">
        <v>0.75029999999999997</v>
      </c>
      <c r="C11">
        <v>0.72050000000000003</v>
      </c>
    </row>
    <row r="12" spans="2:17" x14ac:dyDescent="0.15">
      <c r="B12">
        <v>1.4540999999999999</v>
      </c>
      <c r="C12">
        <v>1.1953</v>
      </c>
    </row>
    <row r="13" spans="2:17" x14ac:dyDescent="0.15">
      <c r="B13">
        <v>3.1049000000000002</v>
      </c>
      <c r="C13">
        <v>5.5701999999999998</v>
      </c>
    </row>
    <row r="42" spans="2:18" x14ac:dyDescent="0.15">
      <c r="F42" s="3" t="s">
        <v>197</v>
      </c>
      <c r="G42" s="3" t="s">
        <v>198</v>
      </c>
      <c r="H42" s="3" t="s">
        <v>199</v>
      </c>
      <c r="I42" s="3" t="s">
        <v>200</v>
      </c>
      <c r="J42" s="3" t="s">
        <v>201</v>
      </c>
      <c r="K42" s="3" t="s">
        <v>307</v>
      </c>
      <c r="M42" t="s">
        <v>197</v>
      </c>
      <c r="N42" t="s">
        <v>198</v>
      </c>
      <c r="O42" t="s">
        <v>199</v>
      </c>
      <c r="P42" t="s">
        <v>200</v>
      </c>
      <c r="Q42" t="s">
        <v>201</v>
      </c>
      <c r="R42" t="s">
        <v>301</v>
      </c>
    </row>
    <row r="43" spans="2:18" x14ac:dyDescent="0.15">
      <c r="B43">
        <v>-3.1800000000000002E-2</v>
      </c>
      <c r="F43">
        <v>7.0499999999999993E-2</v>
      </c>
      <c r="G43">
        <v>100</v>
      </c>
      <c r="H43">
        <v>-9.2700000000000005E-2</v>
      </c>
      <c r="I43">
        <v>0</v>
      </c>
      <c r="J43">
        <f>B43*-1</f>
        <v>3.1800000000000002E-2</v>
      </c>
      <c r="K43">
        <f>G43/100</f>
        <v>1</v>
      </c>
      <c r="M43">
        <v>8.2000000000000003E-2</v>
      </c>
      <c r="N43">
        <v>4.8500000000000005</v>
      </c>
      <c r="P43">
        <v>13.546857878024216</v>
      </c>
      <c r="Q43">
        <v>7.2700000000000001E-2</v>
      </c>
      <c r="R43">
        <f>N52/100</f>
        <v>4.8500000000000008E-2</v>
      </c>
    </row>
    <row r="44" spans="2:18" x14ac:dyDescent="0.15">
      <c r="B44">
        <v>-1.8499999999999999E-2</v>
      </c>
      <c r="F44">
        <v>4.36E-2</v>
      </c>
      <c r="G44">
        <v>100</v>
      </c>
      <c r="H44">
        <v>-6.1699999999999998E-2</v>
      </c>
      <c r="I44">
        <v>0</v>
      </c>
      <c r="J44">
        <f t="shared" ref="J44:J47" si="1">B44*-1</f>
        <v>1.8499999999999999E-2</v>
      </c>
      <c r="K44">
        <f t="shared" ref="K44:K47" si="2">G44/100</f>
        <v>1</v>
      </c>
      <c r="M44">
        <v>8.9200000000000002E-2</v>
      </c>
      <c r="N44">
        <v>9.2899999999999991</v>
      </c>
      <c r="P44">
        <v>25.028398075085178</v>
      </c>
      <c r="Q44">
        <v>0.1108</v>
      </c>
      <c r="R44">
        <f>M52/100</f>
        <v>9.2899999999999996E-2</v>
      </c>
    </row>
    <row r="45" spans="2:18" x14ac:dyDescent="0.15">
      <c r="B45">
        <v>-1.9599999999999999E-2</v>
      </c>
      <c r="F45">
        <v>4.2500000000000003E-2</v>
      </c>
      <c r="G45">
        <v>49.730000000000004</v>
      </c>
      <c r="H45">
        <v>-6.5000000000000002E-2</v>
      </c>
      <c r="I45">
        <v>0</v>
      </c>
      <c r="J45">
        <f t="shared" si="1"/>
        <v>1.9599999999999999E-2</v>
      </c>
      <c r="K45">
        <f t="shared" si="2"/>
        <v>0.49730000000000002</v>
      </c>
      <c r="M45">
        <v>7.3200000000000001E-2</v>
      </c>
      <c r="N45">
        <v>13.750000000000002</v>
      </c>
      <c r="P45">
        <v>16.657039413938939</v>
      </c>
      <c r="Q45">
        <v>6.8699999999999997E-2</v>
      </c>
      <c r="R45">
        <f>L52/100</f>
        <v>0.13750000000000001</v>
      </c>
    </row>
    <row r="46" spans="2:18" x14ac:dyDescent="0.15">
      <c r="B46">
        <v>-7.5899999999999995E-2</v>
      </c>
      <c r="F46">
        <v>4.5900000000000003E-2</v>
      </c>
      <c r="G46">
        <v>3.5900000000000003</v>
      </c>
      <c r="H46">
        <v>2.5700000000000001E-2</v>
      </c>
      <c r="I46">
        <v>8.2343036267225429</v>
      </c>
      <c r="J46">
        <f t="shared" si="1"/>
        <v>7.5899999999999995E-2</v>
      </c>
      <c r="K46">
        <f t="shared" si="2"/>
        <v>3.5900000000000001E-2</v>
      </c>
      <c r="M46">
        <v>8.4900000000000003E-2</v>
      </c>
      <c r="N46">
        <v>49.8</v>
      </c>
      <c r="P46">
        <v>0.88882387777096605</v>
      </c>
      <c r="Q46">
        <v>3.32E-2</v>
      </c>
      <c r="R46">
        <f>G52/100</f>
        <v>0.49730000000000002</v>
      </c>
    </row>
    <row r="47" spans="2:18" x14ac:dyDescent="0.15">
      <c r="B47">
        <v>-0.16750000000000001</v>
      </c>
      <c r="F47">
        <v>9.0300000000000005E-2</v>
      </c>
      <c r="G47">
        <v>3.5900000000000003</v>
      </c>
      <c r="H47">
        <v>-5.8500000000000003E-2</v>
      </c>
      <c r="I47">
        <v>9.4813128795579527</v>
      </c>
      <c r="J47">
        <f t="shared" si="1"/>
        <v>0.16750000000000001</v>
      </c>
      <c r="K47">
        <f t="shared" si="2"/>
        <v>3.5900000000000001E-2</v>
      </c>
    </row>
    <row r="50" spans="4:15" x14ac:dyDescent="0.15">
      <c r="E50" s="3" t="s">
        <v>243</v>
      </c>
      <c r="J50" s="3" t="s">
        <v>244</v>
      </c>
    </row>
    <row r="51" spans="4:15" x14ac:dyDescent="0.15">
      <c r="D51" s="3" t="s">
        <v>197</v>
      </c>
      <c r="E51">
        <v>7.0499999999999993E-2</v>
      </c>
      <c r="F51">
        <v>4.36E-2</v>
      </c>
      <c r="G51">
        <v>4.2500000000000003E-2</v>
      </c>
      <c r="H51">
        <v>4.5900000000000003E-2</v>
      </c>
      <c r="I51">
        <v>9.0300000000000005E-2</v>
      </c>
      <c r="J51">
        <v>7.7299999999999994E-2</v>
      </c>
      <c r="K51">
        <v>8.4900000000000003E-2</v>
      </c>
      <c r="L51">
        <v>7.3200000000000001E-2</v>
      </c>
      <c r="M51">
        <v>8.9200000000000002E-2</v>
      </c>
      <c r="N51">
        <v>8.2000000000000003E-2</v>
      </c>
    </row>
    <row r="52" spans="4:15" x14ac:dyDescent="0.15">
      <c r="D52" s="3" t="s">
        <v>198</v>
      </c>
      <c r="E52">
        <v>100</v>
      </c>
      <c r="F52">
        <v>100</v>
      </c>
      <c r="G52">
        <v>49.730000000000004</v>
      </c>
      <c r="H52">
        <v>3.5900000000000003</v>
      </c>
      <c r="I52">
        <v>3.5900000000000003</v>
      </c>
      <c r="J52">
        <v>99.6</v>
      </c>
      <c r="K52">
        <v>49.8</v>
      </c>
      <c r="L52">
        <v>13.750000000000002</v>
      </c>
      <c r="M52">
        <v>9.2899999999999991</v>
      </c>
      <c r="N52">
        <v>4.8500000000000005</v>
      </c>
    </row>
    <row r="53" spans="4:15" x14ac:dyDescent="0.15">
      <c r="D53" s="3" t="s">
        <v>199</v>
      </c>
    </row>
    <row r="54" spans="4:15" x14ac:dyDescent="0.15">
      <c r="D54" s="3" t="s">
        <v>200</v>
      </c>
      <c r="E54">
        <v>0</v>
      </c>
      <c r="F54">
        <v>0</v>
      </c>
      <c r="G54">
        <v>0</v>
      </c>
      <c r="H54">
        <v>8.2343036267225429</v>
      </c>
      <c r="I54">
        <v>9.4813128795579527</v>
      </c>
      <c r="J54">
        <v>0.68255251041099163</v>
      </c>
      <c r="K54">
        <v>0.88882387777096605</v>
      </c>
      <c r="L54">
        <v>16.657039413938939</v>
      </c>
      <c r="M54">
        <v>25.028398075085178</v>
      </c>
      <c r="N54">
        <v>13.546857878024216</v>
      </c>
    </row>
    <row r="55" spans="4:15" x14ac:dyDescent="0.15">
      <c r="D55" s="3" t="s">
        <v>201</v>
      </c>
      <c r="E55">
        <v>2.2800000000000001E-2</v>
      </c>
      <c r="F55">
        <v>1.8100000000000002E-2</v>
      </c>
      <c r="G55">
        <v>1.7600000000000001E-2</v>
      </c>
      <c r="H55">
        <v>5.9799999999999999E-2</v>
      </c>
      <c r="I55">
        <v>0.1399</v>
      </c>
      <c r="J55">
        <v>3.2199999999999999E-2</v>
      </c>
      <c r="K55">
        <v>3.32E-2</v>
      </c>
      <c r="L55">
        <v>6.8699999999999997E-2</v>
      </c>
      <c r="M55">
        <v>0.1108</v>
      </c>
      <c r="N55">
        <v>7.2700000000000001E-2</v>
      </c>
    </row>
    <row r="56" spans="4:15" x14ac:dyDescent="0.15">
      <c r="D56" s="3" t="s">
        <v>302</v>
      </c>
    </row>
    <row r="61" spans="4:15" x14ac:dyDescent="0.15">
      <c r="N61" s="3" t="s">
        <v>200</v>
      </c>
      <c r="O61" t="s">
        <v>307</v>
      </c>
    </row>
    <row r="62" spans="4:15" x14ac:dyDescent="0.15">
      <c r="N62">
        <v>9.4813128795579527</v>
      </c>
      <c r="O62">
        <v>3.5900000000000001E-2</v>
      </c>
    </row>
    <row r="63" spans="4:15" x14ac:dyDescent="0.15">
      <c r="N63">
        <v>8.2343036267225429</v>
      </c>
      <c r="O63">
        <v>3.5900000000000001E-2</v>
      </c>
    </row>
    <row r="64" spans="4:15" x14ac:dyDescent="0.15">
      <c r="N64">
        <v>0</v>
      </c>
      <c r="O64">
        <v>0.49730000000000002</v>
      </c>
    </row>
    <row r="65" spans="14:15" x14ac:dyDescent="0.15">
      <c r="N65">
        <v>0</v>
      </c>
      <c r="O65">
        <v>1</v>
      </c>
    </row>
  </sheetData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topLeftCell="A15" workbookViewId="0">
      <selection activeCell="L13" sqref="L13"/>
    </sheetView>
  </sheetViews>
  <sheetFormatPr baseColWidth="10" defaultColWidth="9" defaultRowHeight="15" x14ac:dyDescent="0.2"/>
  <cols>
    <col min="1" max="9" width="15.796875" style="58" customWidth="1"/>
    <col min="10" max="10" width="15.796875" style="59" customWidth="1"/>
    <col min="11" max="11" width="22.59765625" style="59" bestFit="1" customWidth="1"/>
    <col min="12" max="13" width="9" style="59"/>
    <col min="14" max="14" width="12" style="59" bestFit="1" customWidth="1"/>
    <col min="15" max="16384" width="9" style="59"/>
  </cols>
  <sheetData>
    <row r="1" spans="1:17" x14ac:dyDescent="0.2">
      <c r="A1" s="58" t="s">
        <v>126</v>
      </c>
      <c r="K1" s="97" t="s">
        <v>291</v>
      </c>
      <c r="L1" s="59" t="s">
        <v>86</v>
      </c>
      <c r="M1" s="59" t="s">
        <v>295</v>
      </c>
      <c r="N1" s="59" t="s">
        <v>297</v>
      </c>
      <c r="O1" s="59" t="s">
        <v>296</v>
      </c>
    </row>
    <row r="2" spans="1:17" x14ac:dyDescent="0.2">
      <c r="A2" s="58" t="s">
        <v>127</v>
      </c>
      <c r="B2" s="58" t="s">
        <v>128</v>
      </c>
      <c r="G2" s="58" t="s">
        <v>129</v>
      </c>
      <c r="I2" s="105" t="s">
        <v>268</v>
      </c>
      <c r="J2"/>
      <c r="K2" s="53" t="s">
        <v>292</v>
      </c>
      <c r="L2" s="59">
        <v>5</v>
      </c>
      <c r="M2" s="53">
        <v>132.13999999999999</v>
      </c>
      <c r="N2" s="59">
        <f>L2*(2/M2)</f>
        <v>7.5677311941879821E-2</v>
      </c>
      <c r="O2">
        <f>L2*1000*(2*I3)/M2</f>
        <v>1059.4823671863176</v>
      </c>
      <c r="P2">
        <f>O2/I3</f>
        <v>75.677311941879822</v>
      </c>
    </row>
    <row r="3" spans="1:17" x14ac:dyDescent="0.2">
      <c r="A3" s="58" t="s">
        <v>130</v>
      </c>
      <c r="B3" s="58" t="s">
        <v>131</v>
      </c>
      <c r="I3" s="105">
        <v>14</v>
      </c>
      <c r="J3" t="s">
        <v>29</v>
      </c>
      <c r="K3" s="53" t="s">
        <v>293</v>
      </c>
      <c r="L3" s="59">
        <v>2</v>
      </c>
      <c r="M3" s="53">
        <v>53.491</v>
      </c>
      <c r="N3" s="59">
        <f>L3*(1/M3)</f>
        <v>3.7389467387037072E-2</v>
      </c>
      <c r="O3" s="59">
        <f>L3*(I3/M3)*1000</f>
        <v>523.45254341851899</v>
      </c>
      <c r="P3">
        <f>O3/I3</f>
        <v>37.389467387037072</v>
      </c>
    </row>
    <row r="4" spans="1:17" x14ac:dyDescent="0.2">
      <c r="A4" s="58" t="s">
        <v>132</v>
      </c>
      <c r="B4" s="58" t="s">
        <v>133</v>
      </c>
      <c r="G4" s="58" t="s">
        <v>134</v>
      </c>
      <c r="I4"/>
      <c r="J4"/>
      <c r="K4" s="53" t="s">
        <v>294</v>
      </c>
      <c r="L4" s="59">
        <v>1E-3</v>
      </c>
      <c r="M4" s="108">
        <v>265.35000000000002</v>
      </c>
      <c r="N4" s="59">
        <f>L4*(4/M4)</f>
        <v>1.5074429998115695E-5</v>
      </c>
      <c r="O4" s="59">
        <f>L4*(I3/M4)*1000</f>
        <v>5.2760504993404941E-2</v>
      </c>
      <c r="Q4">
        <f>P2+P3</f>
        <v>113.06677932891689</v>
      </c>
    </row>
    <row r="5" spans="1:17" x14ac:dyDescent="0.2">
      <c r="A5" s="58" t="s">
        <v>135</v>
      </c>
      <c r="B5" s="60">
        <v>43118.475532407407</v>
      </c>
      <c r="I5" t="s">
        <v>269</v>
      </c>
      <c r="J5"/>
      <c r="K5"/>
      <c r="P5"/>
    </row>
    <row r="6" spans="1:17" x14ac:dyDescent="0.2">
      <c r="I6" s="105">
        <v>12</v>
      </c>
      <c r="J6" t="s">
        <v>29</v>
      </c>
      <c r="K6"/>
      <c r="P6"/>
    </row>
    <row r="7" spans="1:17" x14ac:dyDescent="0.2">
      <c r="A7" s="58" t="s">
        <v>136</v>
      </c>
      <c r="J7" s="105"/>
      <c r="K7" s="105"/>
      <c r="L7" s="105"/>
      <c r="P7"/>
    </row>
    <row r="8" spans="1:17" x14ac:dyDescent="0.2">
      <c r="A8" s="58" t="s">
        <v>137</v>
      </c>
      <c r="B8" s="58" t="s">
        <v>138</v>
      </c>
      <c r="J8" s="105"/>
      <c r="K8" s="105"/>
      <c r="L8" s="105"/>
      <c r="M8" s="105"/>
      <c r="N8"/>
      <c r="O8"/>
      <c r="P8"/>
    </row>
    <row r="10" spans="1:17" x14ac:dyDescent="0.2">
      <c r="A10" s="58" t="s">
        <v>139</v>
      </c>
    </row>
    <row r="11" spans="1:17" x14ac:dyDescent="0.2">
      <c r="A11" s="58" t="s">
        <v>140</v>
      </c>
      <c r="B11" s="58" t="s">
        <v>141</v>
      </c>
      <c r="C11" s="58" t="s">
        <v>142</v>
      </c>
      <c r="D11" s="58" t="s">
        <v>143</v>
      </c>
      <c r="E11" s="58" t="s">
        <v>144</v>
      </c>
      <c r="F11" s="58" t="s">
        <v>145</v>
      </c>
      <c r="G11" s="58" t="s">
        <v>146</v>
      </c>
      <c r="H11" s="58" t="s">
        <v>147</v>
      </c>
      <c r="I11" s="58" t="s">
        <v>148</v>
      </c>
      <c r="K11" s="97" t="s">
        <v>265</v>
      </c>
      <c r="L11" s="97" t="s">
        <v>285</v>
      </c>
    </row>
    <row r="12" spans="1:17" x14ac:dyDescent="0.2">
      <c r="A12" s="58" t="s">
        <v>149</v>
      </c>
      <c r="B12" s="58" t="s">
        <v>150</v>
      </c>
      <c r="C12" s="58" t="s">
        <v>151</v>
      </c>
      <c r="D12" s="58" t="s">
        <v>152</v>
      </c>
      <c r="E12" s="58">
        <v>3705</v>
      </c>
      <c r="F12" s="58">
        <v>3739</v>
      </c>
      <c r="G12" s="58">
        <v>33.01</v>
      </c>
      <c r="H12" s="58">
        <v>1486</v>
      </c>
      <c r="I12" s="58" t="s">
        <v>153</v>
      </c>
      <c r="K12" s="59">
        <f t="shared" ref="K12:K23" si="0">(F12-G12)/(I$6)</f>
        <v>308.83249999999998</v>
      </c>
      <c r="L12" s="59">
        <f>H12/I$3</f>
        <v>106.14285714285714</v>
      </c>
    </row>
    <row r="13" spans="1:17" x14ac:dyDescent="0.2">
      <c r="A13" s="58" t="s">
        <v>149</v>
      </c>
      <c r="B13" s="58" t="s">
        <v>150</v>
      </c>
      <c r="C13" s="58" t="s">
        <v>151</v>
      </c>
      <c r="D13" s="58" t="s">
        <v>154</v>
      </c>
      <c r="E13" s="58">
        <v>1200</v>
      </c>
      <c r="F13" s="58">
        <v>1225</v>
      </c>
      <c r="G13" s="58">
        <v>24.83</v>
      </c>
      <c r="H13" s="58">
        <v>809.3</v>
      </c>
      <c r="I13" s="58" t="s">
        <v>153</v>
      </c>
      <c r="K13" s="59">
        <f t="shared" si="0"/>
        <v>100.01416666666667</v>
      </c>
      <c r="L13" s="59">
        <f t="shared" ref="L13:L23" si="1">H13/I$3</f>
        <v>57.807142857142857</v>
      </c>
    </row>
    <row r="14" spans="1:17" x14ac:dyDescent="0.2">
      <c r="A14" s="58" t="s">
        <v>149</v>
      </c>
      <c r="B14" s="58" t="s">
        <v>150</v>
      </c>
      <c r="C14" s="58" t="s">
        <v>151</v>
      </c>
      <c r="D14" s="58" t="s">
        <v>155</v>
      </c>
      <c r="E14" s="58">
        <v>3911</v>
      </c>
      <c r="F14" s="58">
        <v>3940</v>
      </c>
      <c r="G14" s="58">
        <v>29.09</v>
      </c>
      <c r="H14" s="58">
        <v>1407</v>
      </c>
      <c r="I14" s="58" t="s">
        <v>153</v>
      </c>
      <c r="K14" s="59">
        <f t="shared" si="0"/>
        <v>325.90916666666664</v>
      </c>
      <c r="L14" s="59">
        <f t="shared" si="1"/>
        <v>100.5</v>
      </c>
    </row>
    <row r="15" spans="1:17" x14ac:dyDescent="0.2">
      <c r="A15" s="58" t="s">
        <v>149</v>
      </c>
      <c r="B15" s="58" t="s">
        <v>150</v>
      </c>
      <c r="C15" s="58" t="s">
        <v>151</v>
      </c>
      <c r="D15" s="58" t="s">
        <v>156</v>
      </c>
      <c r="E15" s="58">
        <v>2115</v>
      </c>
      <c r="F15" s="58">
        <v>2137</v>
      </c>
      <c r="G15" s="58">
        <v>22.6</v>
      </c>
      <c r="H15" s="58">
        <v>956.9</v>
      </c>
      <c r="I15" s="58" t="s">
        <v>153</v>
      </c>
      <c r="K15" s="59">
        <f t="shared" si="0"/>
        <v>176.20000000000002</v>
      </c>
      <c r="L15" s="59">
        <f t="shared" si="1"/>
        <v>68.349999999999994</v>
      </c>
    </row>
    <row r="16" spans="1:17" x14ac:dyDescent="0.2">
      <c r="A16" s="58" t="s">
        <v>149</v>
      </c>
      <c r="B16" s="58" t="s">
        <v>150</v>
      </c>
      <c r="C16" s="58" t="s">
        <v>151</v>
      </c>
      <c r="D16" s="58" t="s">
        <v>157</v>
      </c>
      <c r="E16" s="58">
        <v>5323</v>
      </c>
      <c r="F16" s="58">
        <v>5341</v>
      </c>
      <c r="G16" s="58">
        <v>17.829999999999998</v>
      </c>
      <c r="H16" s="58">
        <v>1320</v>
      </c>
      <c r="I16" s="58" t="s">
        <v>153</v>
      </c>
      <c r="K16" s="59">
        <f t="shared" si="0"/>
        <v>443.59750000000003</v>
      </c>
      <c r="L16" s="59">
        <f t="shared" si="1"/>
        <v>94.285714285714292</v>
      </c>
    </row>
    <row r="17" spans="1:12" x14ac:dyDescent="0.2">
      <c r="A17" s="58" t="s">
        <v>149</v>
      </c>
      <c r="B17" s="58" t="s">
        <v>150</v>
      </c>
      <c r="C17" s="58" t="s">
        <v>151</v>
      </c>
      <c r="D17" s="58" t="s">
        <v>158</v>
      </c>
      <c r="E17" s="58">
        <v>2149</v>
      </c>
      <c r="F17" s="58">
        <v>2160</v>
      </c>
      <c r="G17" s="58">
        <v>11.47</v>
      </c>
      <c r="H17" s="58">
        <v>749.3</v>
      </c>
      <c r="I17" s="58" t="s">
        <v>153</v>
      </c>
      <c r="K17" s="59">
        <f t="shared" si="0"/>
        <v>179.04416666666668</v>
      </c>
      <c r="L17" s="59">
        <f t="shared" si="1"/>
        <v>53.521428571428565</v>
      </c>
    </row>
    <row r="18" spans="1:12" x14ac:dyDescent="0.2">
      <c r="A18" s="58" t="s">
        <v>149</v>
      </c>
      <c r="B18" s="58" t="s">
        <v>150</v>
      </c>
      <c r="C18" s="58" t="s">
        <v>151</v>
      </c>
      <c r="D18" s="58" t="s">
        <v>159</v>
      </c>
      <c r="E18" s="58">
        <v>4436</v>
      </c>
      <c r="F18" s="58">
        <v>4451</v>
      </c>
      <c r="G18" s="58">
        <v>15.45</v>
      </c>
      <c r="H18" s="58">
        <v>1459</v>
      </c>
      <c r="I18" s="58" t="s">
        <v>153</v>
      </c>
      <c r="K18" s="59">
        <f t="shared" si="0"/>
        <v>369.62916666666666</v>
      </c>
      <c r="L18" s="59">
        <f t="shared" si="1"/>
        <v>104.21428571428571</v>
      </c>
    </row>
    <row r="19" spans="1:12" x14ac:dyDescent="0.2">
      <c r="A19" s="58" t="s">
        <v>149</v>
      </c>
      <c r="B19" s="58" t="s">
        <v>150</v>
      </c>
      <c r="C19" s="58" t="s">
        <v>151</v>
      </c>
      <c r="D19" s="58" t="s">
        <v>160</v>
      </c>
      <c r="E19" s="58">
        <v>1415</v>
      </c>
      <c r="F19" s="58">
        <v>1429</v>
      </c>
      <c r="G19" s="58">
        <v>13.58</v>
      </c>
      <c r="H19" s="58">
        <v>735.1</v>
      </c>
      <c r="I19" s="58" t="s">
        <v>153</v>
      </c>
      <c r="K19" s="59">
        <f t="shared" si="0"/>
        <v>117.95166666666667</v>
      </c>
      <c r="L19" s="59">
        <f t="shared" si="1"/>
        <v>52.50714285714286</v>
      </c>
    </row>
    <row r="20" spans="1:12" x14ac:dyDescent="0.2">
      <c r="A20" s="58" t="s">
        <v>149</v>
      </c>
      <c r="B20" s="58" t="s">
        <v>150</v>
      </c>
      <c r="C20" s="58" t="s">
        <v>151</v>
      </c>
      <c r="D20" s="58" t="s">
        <v>161</v>
      </c>
      <c r="E20" s="58">
        <v>6017</v>
      </c>
      <c r="F20" s="58">
        <v>6028</v>
      </c>
      <c r="G20" s="58">
        <v>11.07</v>
      </c>
      <c r="H20" s="58">
        <v>1453</v>
      </c>
      <c r="I20" s="58" t="s">
        <v>153</v>
      </c>
      <c r="K20" s="59">
        <f t="shared" si="0"/>
        <v>501.41083333333336</v>
      </c>
      <c r="L20" s="59">
        <f t="shared" si="1"/>
        <v>103.78571428571429</v>
      </c>
    </row>
    <row r="21" spans="1:12" x14ac:dyDescent="0.2">
      <c r="A21" s="58" t="s">
        <v>149</v>
      </c>
      <c r="B21" s="58" t="s">
        <v>150</v>
      </c>
      <c r="C21" s="58" t="s">
        <v>151</v>
      </c>
      <c r="D21" s="58" t="s">
        <v>162</v>
      </c>
      <c r="E21" s="58">
        <v>5508</v>
      </c>
      <c r="F21" s="58">
        <v>5519</v>
      </c>
      <c r="G21" s="58">
        <v>10.48</v>
      </c>
      <c r="H21" s="58">
        <v>1371</v>
      </c>
      <c r="I21" s="58" t="s">
        <v>153</v>
      </c>
      <c r="K21" s="59">
        <f t="shared" si="0"/>
        <v>459.04333333333335</v>
      </c>
      <c r="L21" s="59">
        <f t="shared" si="1"/>
        <v>97.928571428571431</v>
      </c>
    </row>
    <row r="22" spans="1:12" x14ac:dyDescent="0.2">
      <c r="A22" s="58" t="s">
        <v>149</v>
      </c>
      <c r="B22" s="58" t="s">
        <v>150</v>
      </c>
      <c r="C22" s="58" t="s">
        <v>151</v>
      </c>
      <c r="D22" s="58" t="s">
        <v>163</v>
      </c>
      <c r="E22" s="58">
        <v>6473</v>
      </c>
      <c r="F22" s="58">
        <v>6487</v>
      </c>
      <c r="G22" s="58">
        <v>14.42</v>
      </c>
      <c r="H22" s="58">
        <v>1533</v>
      </c>
      <c r="I22" s="58" t="s">
        <v>153</v>
      </c>
      <c r="K22" s="59">
        <f t="shared" si="0"/>
        <v>539.38166666666666</v>
      </c>
      <c r="L22" s="59">
        <f t="shared" si="1"/>
        <v>109.5</v>
      </c>
    </row>
    <row r="23" spans="1:12" x14ac:dyDescent="0.2">
      <c r="A23" s="58" t="s">
        <v>149</v>
      </c>
      <c r="B23" s="58" t="s">
        <v>150</v>
      </c>
      <c r="C23" s="58" t="s">
        <v>151</v>
      </c>
      <c r="D23" s="58" t="s">
        <v>164</v>
      </c>
      <c r="E23" s="58">
        <v>6253</v>
      </c>
      <c r="F23" s="58">
        <v>6264</v>
      </c>
      <c r="G23" s="58">
        <v>10.98</v>
      </c>
      <c r="H23" s="58">
        <v>1479</v>
      </c>
      <c r="I23" s="58" t="s">
        <v>153</v>
      </c>
      <c r="K23" s="59">
        <f t="shared" si="0"/>
        <v>521.08500000000004</v>
      </c>
      <c r="L23" s="59">
        <f t="shared" si="1"/>
        <v>105.64285714285714</v>
      </c>
    </row>
    <row r="26" spans="1:12" x14ac:dyDescent="0.2">
      <c r="G26" s="62" t="s">
        <v>165</v>
      </c>
    </row>
    <row r="28" spans="1:12" x14ac:dyDescent="0.2">
      <c r="A28"/>
      <c r="B28" s="27" t="s">
        <v>150</v>
      </c>
      <c r="C28"/>
    </row>
    <row r="29" spans="1:12" x14ac:dyDescent="0.2">
      <c r="A29"/>
      <c r="B29"/>
      <c r="C29"/>
    </row>
    <row r="30" spans="1:12" x14ac:dyDescent="0.2">
      <c r="A30"/>
      <c r="B30" s="27" t="s">
        <v>270</v>
      </c>
      <c r="C30" s="27" t="s">
        <v>271</v>
      </c>
      <c r="D30" s="97" t="s">
        <v>265</v>
      </c>
    </row>
    <row r="31" spans="1:12" x14ac:dyDescent="0.2">
      <c r="A31" s="27">
        <v>1</v>
      </c>
      <c r="B31" s="28" t="s">
        <v>272</v>
      </c>
      <c r="C31" t="s">
        <v>273</v>
      </c>
      <c r="D31" s="58">
        <f>K12</f>
        <v>308.83249999999998</v>
      </c>
    </row>
    <row r="32" spans="1:12" x14ac:dyDescent="0.2">
      <c r="A32" s="27">
        <v>2</v>
      </c>
      <c r="B32" s="28" t="s">
        <v>272</v>
      </c>
      <c r="C32" t="s">
        <v>274</v>
      </c>
      <c r="D32" s="58">
        <f t="shared" ref="D32:D42" si="2">K13</f>
        <v>100.01416666666667</v>
      </c>
    </row>
    <row r="33" spans="1:9" x14ac:dyDescent="0.2">
      <c r="A33" s="27">
        <v>3</v>
      </c>
      <c r="B33" s="107">
        <v>43069</v>
      </c>
      <c r="C33" t="s">
        <v>275</v>
      </c>
      <c r="D33" s="58">
        <f t="shared" si="2"/>
        <v>325.90916666666664</v>
      </c>
    </row>
    <row r="34" spans="1:9" x14ac:dyDescent="0.2">
      <c r="A34" s="27">
        <v>4</v>
      </c>
      <c r="B34" s="107">
        <v>43069</v>
      </c>
      <c r="C34" t="s">
        <v>276</v>
      </c>
      <c r="D34" s="58">
        <f t="shared" si="2"/>
        <v>176.20000000000002</v>
      </c>
    </row>
    <row r="35" spans="1:9" x14ac:dyDescent="0.2">
      <c r="A35" s="27">
        <v>5</v>
      </c>
      <c r="B35" s="107">
        <v>43071</v>
      </c>
      <c r="C35" t="s">
        <v>277</v>
      </c>
      <c r="D35" s="58">
        <f t="shared" si="2"/>
        <v>443.59750000000003</v>
      </c>
    </row>
    <row r="36" spans="1:9" x14ac:dyDescent="0.2">
      <c r="A36" s="27">
        <v>6</v>
      </c>
      <c r="B36" s="107">
        <v>43071</v>
      </c>
      <c r="C36" t="s">
        <v>278</v>
      </c>
      <c r="D36" s="58">
        <f t="shared" si="2"/>
        <v>179.04416666666668</v>
      </c>
    </row>
    <row r="37" spans="1:9" x14ac:dyDescent="0.2">
      <c r="A37" s="27">
        <v>7</v>
      </c>
      <c r="B37" s="107">
        <v>43073</v>
      </c>
      <c r="C37" t="s">
        <v>279</v>
      </c>
      <c r="D37" s="58">
        <f t="shared" si="2"/>
        <v>369.62916666666666</v>
      </c>
    </row>
    <row r="38" spans="1:9" x14ac:dyDescent="0.2">
      <c r="A38" s="27">
        <v>8</v>
      </c>
      <c r="B38" s="107">
        <v>43073</v>
      </c>
      <c r="C38" t="s">
        <v>279</v>
      </c>
      <c r="D38" s="58">
        <f t="shared" si="2"/>
        <v>117.95166666666667</v>
      </c>
    </row>
    <row r="39" spans="1:9" x14ac:dyDescent="0.2">
      <c r="A39" s="27">
        <v>9</v>
      </c>
      <c r="B39" s="107">
        <v>43076</v>
      </c>
      <c r="C39" t="s">
        <v>280</v>
      </c>
      <c r="D39" s="58">
        <f t="shared" si="2"/>
        <v>501.41083333333336</v>
      </c>
    </row>
    <row r="40" spans="1:9" x14ac:dyDescent="0.2">
      <c r="A40" s="27">
        <v>10</v>
      </c>
      <c r="B40" s="107">
        <v>43076</v>
      </c>
      <c r="C40" t="s">
        <v>281</v>
      </c>
      <c r="D40" s="58">
        <f t="shared" si="2"/>
        <v>459.04333333333335</v>
      </c>
    </row>
    <row r="41" spans="1:9" x14ac:dyDescent="0.2">
      <c r="A41" s="27">
        <v>11</v>
      </c>
      <c r="B41" s="107">
        <v>43077</v>
      </c>
      <c r="C41" t="s">
        <v>282</v>
      </c>
      <c r="D41" s="58">
        <f t="shared" si="2"/>
        <v>539.38166666666666</v>
      </c>
    </row>
    <row r="42" spans="1:9" x14ac:dyDescent="0.2">
      <c r="A42" s="27">
        <v>12</v>
      </c>
      <c r="B42" s="107">
        <v>43077</v>
      </c>
      <c r="C42" t="s">
        <v>283</v>
      </c>
      <c r="D42" s="58">
        <f t="shared" si="2"/>
        <v>521.08500000000004</v>
      </c>
    </row>
    <row r="44" spans="1:9" x14ac:dyDescent="0.2">
      <c r="B44" s="3" t="s">
        <v>97</v>
      </c>
      <c r="C44" s="106" t="s">
        <v>286</v>
      </c>
      <c r="D44" s="106" t="s">
        <v>287</v>
      </c>
      <c r="E44" s="106" t="s">
        <v>289</v>
      </c>
      <c r="F44" s="106" t="s">
        <v>290</v>
      </c>
      <c r="G44" s="106" t="s">
        <v>298</v>
      </c>
      <c r="H44" s="106" t="s">
        <v>299</v>
      </c>
      <c r="I44" s="106" t="s">
        <v>300</v>
      </c>
    </row>
    <row r="45" spans="1:9" x14ac:dyDescent="0.2">
      <c r="B45" s="3" t="s">
        <v>112</v>
      </c>
      <c r="C45" s="58">
        <f>D31</f>
        <v>308.83249999999998</v>
      </c>
      <c r="D45" s="58">
        <f>D32</f>
        <v>100.01416666666667</v>
      </c>
      <c r="E45" s="58">
        <f>L12</f>
        <v>106.14285714285714</v>
      </c>
      <c r="F45" s="58">
        <f>L13</f>
        <v>57.807142857142857</v>
      </c>
      <c r="G45" s="58">
        <f>C45-D45</f>
        <v>208.81833333333333</v>
      </c>
      <c r="H45" s="58">
        <f>E45-F45</f>
        <v>48.335714285714282</v>
      </c>
      <c r="I45" s="58">
        <f>H45/G45</f>
        <v>0.23147256045069933</v>
      </c>
    </row>
    <row r="46" spans="1:9" x14ac:dyDescent="0.2">
      <c r="B46" s="3" t="s">
        <v>113</v>
      </c>
      <c r="C46" s="58">
        <f>AVERAGE(D33,D35)</f>
        <v>384.75333333333333</v>
      </c>
      <c r="D46" s="58">
        <f>AVERAGE(D34,D36)</f>
        <v>177.62208333333336</v>
      </c>
      <c r="E46" s="58">
        <f>AVERAGE(L14,L16)</f>
        <v>97.392857142857139</v>
      </c>
      <c r="F46" s="58">
        <f>AVERAGE(L15,L17)</f>
        <v>60.935714285714283</v>
      </c>
      <c r="G46" s="58">
        <f t="shared" ref="G46:G49" si="3">C46-D46</f>
        <v>207.13124999999997</v>
      </c>
      <c r="H46" s="58">
        <f>E46-F46</f>
        <v>36.457142857142856</v>
      </c>
      <c r="I46" s="58">
        <f t="shared" ref="I46:I49" si="4">H46/G46</f>
        <v>0.17600986262161245</v>
      </c>
    </row>
    <row r="47" spans="1:9" x14ac:dyDescent="0.2">
      <c r="B47" s="3" t="s">
        <v>114</v>
      </c>
      <c r="C47" s="58">
        <f>D37</f>
        <v>369.62916666666666</v>
      </c>
      <c r="D47" s="58">
        <f>D38</f>
        <v>117.95166666666667</v>
      </c>
      <c r="E47" s="58">
        <f>L18</f>
        <v>104.21428571428571</v>
      </c>
      <c r="F47" s="58">
        <f>L19</f>
        <v>52.50714285714286</v>
      </c>
      <c r="G47" s="58">
        <f t="shared" si="3"/>
        <v>251.67750000000001</v>
      </c>
      <c r="H47" s="58">
        <f>E47-F47</f>
        <v>51.707142857142848</v>
      </c>
      <c r="I47" s="58">
        <f t="shared" si="4"/>
        <v>0.20545000191571691</v>
      </c>
    </row>
    <row r="48" spans="1:9" x14ac:dyDescent="0.2">
      <c r="B48" s="3" t="s">
        <v>115</v>
      </c>
      <c r="C48" s="58">
        <f>D39</f>
        <v>501.41083333333336</v>
      </c>
      <c r="D48" s="58">
        <f>D40</f>
        <v>459.04333333333335</v>
      </c>
      <c r="E48" s="58">
        <f>L20</f>
        <v>103.78571428571429</v>
      </c>
      <c r="F48" s="58">
        <f>L21</f>
        <v>97.928571428571431</v>
      </c>
      <c r="G48" s="58">
        <f t="shared" si="3"/>
        <v>42.367500000000007</v>
      </c>
      <c r="H48" s="58">
        <f>E48-F48</f>
        <v>5.8571428571428612</v>
      </c>
      <c r="I48" s="58">
        <f t="shared" si="4"/>
        <v>0.13824612868691474</v>
      </c>
    </row>
    <row r="49" spans="2:9" x14ac:dyDescent="0.2">
      <c r="B49" s="3" t="s">
        <v>116</v>
      </c>
      <c r="C49" s="58">
        <f>D41</f>
        <v>539.38166666666666</v>
      </c>
      <c r="D49" s="58">
        <f>D42</f>
        <v>521.08500000000004</v>
      </c>
      <c r="E49" s="58">
        <f>L22</f>
        <v>109.5</v>
      </c>
      <c r="F49" s="58">
        <f>L23</f>
        <v>105.64285714285714</v>
      </c>
      <c r="G49" s="58">
        <f t="shared" si="3"/>
        <v>18.296666666666624</v>
      </c>
      <c r="H49" s="58">
        <f>E49-F49</f>
        <v>3.8571428571428612</v>
      </c>
      <c r="I49" s="58">
        <f t="shared" si="4"/>
        <v>0.21081123285532175</v>
      </c>
    </row>
  </sheetData>
  <hyperlinks>
    <hyperlink ref="G26" r:id="rId1"/>
  </hyperlinks>
  <pageMargins left="0.7" right="0.7" top="0.75" bottom="0.75" header="0.3" footer="0.3"/>
  <pageSetup paperSize="9" orientation="portrait"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workbookViewId="0">
      <selection activeCell="V21" sqref="V21"/>
    </sheetView>
  </sheetViews>
  <sheetFormatPr baseColWidth="10" defaultColWidth="9" defaultRowHeight="13" x14ac:dyDescent="0.15"/>
  <cols>
    <col min="1" max="16384" width="9" style="73"/>
  </cols>
  <sheetData>
    <row r="1" spans="1:16" ht="33" customHeight="1" x14ac:dyDescent="0.25">
      <c r="A1" s="71" t="s">
        <v>173</v>
      </c>
      <c r="B1" s="72"/>
      <c r="C1" s="72"/>
    </row>
    <row r="2" spans="1:16" x14ac:dyDescent="0.15">
      <c r="A2" s="74" t="s">
        <v>174</v>
      </c>
      <c r="B2" s="75" t="s">
        <v>175</v>
      </c>
      <c r="J2" s="74" t="s">
        <v>176</v>
      </c>
      <c r="K2" s="76" t="s">
        <v>177</v>
      </c>
    </row>
    <row r="3" spans="1:16" x14ac:dyDescent="0.15">
      <c r="A3" s="73" t="s">
        <v>178</v>
      </c>
      <c r="B3" s="73" t="s">
        <v>80</v>
      </c>
      <c r="C3" s="73" t="s">
        <v>179</v>
      </c>
      <c r="D3" s="73" t="s">
        <v>180</v>
      </c>
      <c r="E3" s="73" t="s">
        <v>181</v>
      </c>
      <c r="F3" s="73" t="s">
        <v>182</v>
      </c>
      <c r="G3" s="73" t="s">
        <v>183</v>
      </c>
      <c r="J3" s="73" t="s">
        <v>178</v>
      </c>
      <c r="K3" s="73" t="s">
        <v>80</v>
      </c>
      <c r="L3" s="73" t="s">
        <v>179</v>
      </c>
      <c r="M3" s="73" t="s">
        <v>180</v>
      </c>
      <c r="N3" s="73" t="s">
        <v>181</v>
      </c>
      <c r="O3" s="73" t="s">
        <v>182</v>
      </c>
      <c r="P3" s="73" t="s">
        <v>183</v>
      </c>
    </row>
    <row r="4" spans="1:16" x14ac:dyDescent="0.15">
      <c r="A4" s="73">
        <v>1</v>
      </c>
      <c r="B4" s="73">
        <v>4.7960000000000003</v>
      </c>
      <c r="C4" s="73">
        <v>38.799999999999997</v>
      </c>
      <c r="D4" s="73">
        <v>23.7</v>
      </c>
      <c r="E4" s="73">
        <v>2.5000000000000001E-2</v>
      </c>
      <c r="F4" s="73">
        <v>2.4E-2</v>
      </c>
      <c r="G4" s="73">
        <v>0.82699999999999996</v>
      </c>
      <c r="J4" s="73">
        <v>1</v>
      </c>
      <c r="K4" s="73">
        <v>4.8540000000000001</v>
      </c>
      <c r="L4" s="73">
        <v>11.5</v>
      </c>
      <c r="M4" s="73">
        <v>7.3</v>
      </c>
      <c r="N4" s="73">
        <v>2.4400000000000002E-2</v>
      </c>
      <c r="O4" s="73">
        <v>7.1999999999999995E-2</v>
      </c>
      <c r="P4" s="73">
        <v>0.81200000000000006</v>
      </c>
    </row>
    <row r="5" spans="1:16" x14ac:dyDescent="0.15">
      <c r="A5" s="73">
        <v>2</v>
      </c>
      <c r="B5" s="73">
        <v>4.851</v>
      </c>
      <c r="C5" s="73">
        <v>4952.7</v>
      </c>
      <c r="D5" s="73">
        <v>2385.1</v>
      </c>
      <c r="E5" s="73">
        <v>3.1199999999999999E-2</v>
      </c>
      <c r="F5" s="73">
        <v>3.0150000000000001</v>
      </c>
      <c r="G5" s="73">
        <v>0.621</v>
      </c>
      <c r="J5" s="73">
        <v>2</v>
      </c>
      <c r="K5" s="73">
        <v>5.375</v>
      </c>
      <c r="L5" s="73">
        <v>13879.6</v>
      </c>
      <c r="M5" s="73">
        <v>7459.3</v>
      </c>
      <c r="N5" s="73">
        <v>2.6700000000000002E-2</v>
      </c>
      <c r="O5" s="73">
        <v>86.706000000000003</v>
      </c>
      <c r="P5" s="73">
        <v>0.28399999999999997</v>
      </c>
    </row>
    <row r="6" spans="1:16" x14ac:dyDescent="0.15">
      <c r="A6" s="73">
        <v>3</v>
      </c>
      <c r="B6" s="73">
        <v>5.1210000000000004</v>
      </c>
      <c r="C6" s="73">
        <v>5.0999999999999996</v>
      </c>
      <c r="D6" s="73">
        <v>2.1</v>
      </c>
      <c r="E6" s="73">
        <v>3.5099999999999999E-2</v>
      </c>
      <c r="F6" s="73">
        <v>3.0000000000000001E-3</v>
      </c>
      <c r="G6" s="73">
        <v>0.51700000000000002</v>
      </c>
      <c r="J6" s="73">
        <v>3</v>
      </c>
      <c r="K6" s="73">
        <v>5.5190000000000001</v>
      </c>
      <c r="L6" s="73">
        <v>1851.3</v>
      </c>
      <c r="M6" s="73">
        <v>433.5</v>
      </c>
      <c r="N6" s="73">
        <v>7.1199999999999999E-2</v>
      </c>
      <c r="O6" s="73">
        <v>11.565</v>
      </c>
      <c r="P6" s="73">
        <v>0.26800000000000002</v>
      </c>
    </row>
    <row r="7" spans="1:16" x14ac:dyDescent="0.15">
      <c r="A7" s="73">
        <v>4</v>
      </c>
      <c r="B7" s="73">
        <v>5.2539999999999996</v>
      </c>
      <c r="C7" s="73">
        <v>10.3</v>
      </c>
      <c r="D7" s="73">
        <v>4.5999999999999996</v>
      </c>
      <c r="E7" s="73">
        <v>3.6299999999999999E-2</v>
      </c>
      <c r="F7" s="73">
        <v>6.0000000000000001E-3</v>
      </c>
      <c r="G7" s="73">
        <v>0.69299999999999995</v>
      </c>
      <c r="J7" s="73">
        <v>4</v>
      </c>
      <c r="K7" s="73">
        <v>5.5960000000000001</v>
      </c>
      <c r="L7" s="73">
        <v>134.6</v>
      </c>
      <c r="M7" s="73">
        <v>53.7</v>
      </c>
      <c r="N7" s="73">
        <v>3.9199999999999999E-2</v>
      </c>
      <c r="O7" s="73">
        <v>0.84099999999999997</v>
      </c>
      <c r="P7" s="73">
        <v>0.72499999999999998</v>
      </c>
    </row>
    <row r="8" spans="1:16" x14ac:dyDescent="0.15">
      <c r="A8" s="73">
        <v>5</v>
      </c>
      <c r="B8" s="73">
        <v>5.37</v>
      </c>
      <c r="C8" s="73">
        <v>62643.5</v>
      </c>
      <c r="D8" s="73">
        <v>21204.5</v>
      </c>
      <c r="E8" s="73">
        <v>4.7500000000000001E-2</v>
      </c>
      <c r="F8" s="73">
        <v>38.130000000000003</v>
      </c>
      <c r="G8" s="73">
        <v>0.313</v>
      </c>
      <c r="J8" s="73">
        <v>5</v>
      </c>
      <c r="K8" s="73">
        <v>5.8280000000000003</v>
      </c>
      <c r="L8" s="73">
        <v>130.80000000000001</v>
      </c>
      <c r="M8" s="73">
        <v>48</v>
      </c>
      <c r="N8" s="73">
        <v>4.1799999999999997E-2</v>
      </c>
      <c r="O8" s="73">
        <v>0.81699999999999995</v>
      </c>
      <c r="P8" s="73">
        <v>0.91300000000000003</v>
      </c>
    </row>
    <row r="9" spans="1:16" x14ac:dyDescent="0.15">
      <c r="A9" s="73">
        <v>6</v>
      </c>
      <c r="B9" s="73">
        <v>5.5780000000000003</v>
      </c>
      <c r="C9" s="73">
        <v>96243.9</v>
      </c>
      <c r="D9" s="73">
        <v>27301.3</v>
      </c>
      <c r="E9" s="73">
        <v>5.8799999999999998E-2</v>
      </c>
      <c r="F9" s="73">
        <v>58.582999999999998</v>
      </c>
      <c r="G9" s="73">
        <v>0.16600000000000001</v>
      </c>
      <c r="J9" s="74" t="s">
        <v>184</v>
      </c>
      <c r="K9" s="76" t="s">
        <v>185</v>
      </c>
    </row>
    <row r="10" spans="1:16" x14ac:dyDescent="0.15">
      <c r="A10" s="73">
        <v>7</v>
      </c>
      <c r="B10" s="73">
        <v>5.9</v>
      </c>
      <c r="C10" s="73">
        <v>18.2</v>
      </c>
      <c r="D10" s="73">
        <v>7.6</v>
      </c>
      <c r="E10" s="73">
        <v>3.7999999999999999E-2</v>
      </c>
      <c r="F10" s="73">
        <v>1.0999999999999999E-2</v>
      </c>
      <c r="G10" s="73">
        <v>0.61099999999999999</v>
      </c>
      <c r="J10" s="73" t="s">
        <v>178</v>
      </c>
      <c r="K10" s="73" t="s">
        <v>80</v>
      </c>
      <c r="L10" s="73" t="s">
        <v>179</v>
      </c>
      <c r="M10" s="73" t="s">
        <v>180</v>
      </c>
      <c r="N10" s="73" t="s">
        <v>181</v>
      </c>
      <c r="O10" s="73" t="s">
        <v>182</v>
      </c>
      <c r="P10" s="73" t="s">
        <v>183</v>
      </c>
    </row>
    <row r="11" spans="1:16" x14ac:dyDescent="0.15">
      <c r="A11" s="73">
        <v>8</v>
      </c>
      <c r="B11" s="77">
        <v>13.574</v>
      </c>
      <c r="C11" s="77">
        <v>357.6</v>
      </c>
      <c r="D11" s="73">
        <v>28.3</v>
      </c>
      <c r="E11" s="73">
        <v>0.1583</v>
      </c>
      <c r="F11" s="73">
        <v>0.218</v>
      </c>
      <c r="G11" s="73">
        <v>0.65300000000000002</v>
      </c>
      <c r="J11" s="73">
        <v>1</v>
      </c>
      <c r="K11" s="73">
        <v>4.7960000000000003</v>
      </c>
      <c r="L11" s="73">
        <v>76.599999999999994</v>
      </c>
      <c r="M11" s="73">
        <v>45.7</v>
      </c>
      <c r="N11" s="73">
        <v>2.5600000000000001E-2</v>
      </c>
      <c r="O11" s="73">
        <v>4.7E-2</v>
      </c>
      <c r="P11" s="73">
        <v>0.76900000000000002</v>
      </c>
    </row>
    <row r="12" spans="1:16" x14ac:dyDescent="0.15">
      <c r="A12" s="73">
        <v>9</v>
      </c>
      <c r="B12" s="73">
        <v>18.678999999999998</v>
      </c>
      <c r="C12" s="73">
        <v>17.3</v>
      </c>
      <c r="D12" s="73">
        <v>4.5</v>
      </c>
      <c r="E12" s="73">
        <v>5.74E-2</v>
      </c>
      <c r="F12" s="73">
        <v>1.0999999999999999E-2</v>
      </c>
      <c r="G12" s="73">
        <v>0.74299999999999999</v>
      </c>
      <c r="J12" s="73">
        <v>2</v>
      </c>
      <c r="K12" s="73">
        <v>4.8520000000000003</v>
      </c>
      <c r="L12" s="73">
        <v>2450.6</v>
      </c>
      <c r="M12" s="73">
        <v>1181.2</v>
      </c>
      <c r="N12" s="73">
        <v>3.1199999999999999E-2</v>
      </c>
      <c r="O12" s="73">
        <v>1.5029999999999999</v>
      </c>
      <c r="P12" s="73">
        <v>0.71499999999999997</v>
      </c>
    </row>
    <row r="13" spans="1:16" x14ac:dyDescent="0.15">
      <c r="J13" s="73">
        <v>3</v>
      </c>
      <c r="K13" s="73">
        <v>5.1210000000000004</v>
      </c>
      <c r="L13" s="73">
        <v>48</v>
      </c>
      <c r="M13" s="73">
        <v>21.8</v>
      </c>
      <c r="N13" s="73">
        <v>3.2599999999999997E-2</v>
      </c>
      <c r="O13" s="73">
        <v>2.9000000000000001E-2</v>
      </c>
      <c r="P13" s="73">
        <v>0.623</v>
      </c>
    </row>
    <row r="14" spans="1:16" x14ac:dyDescent="0.15">
      <c r="A14" s="74" t="s">
        <v>186</v>
      </c>
      <c r="B14" s="75" t="s">
        <v>175</v>
      </c>
      <c r="J14" s="73">
        <v>4</v>
      </c>
      <c r="K14" s="73">
        <v>5.2539999999999996</v>
      </c>
      <c r="L14" s="73">
        <v>114.1</v>
      </c>
      <c r="M14" s="73">
        <v>50.7</v>
      </c>
      <c r="N14" s="73">
        <v>3.5299999999999998E-2</v>
      </c>
      <c r="O14" s="73">
        <v>7.0000000000000007E-2</v>
      </c>
      <c r="P14" s="73">
        <v>0.65100000000000002</v>
      </c>
    </row>
    <row r="15" spans="1:16" x14ac:dyDescent="0.15">
      <c r="A15" s="73" t="s">
        <v>178</v>
      </c>
      <c r="B15" s="73" t="s">
        <v>80</v>
      </c>
      <c r="C15" s="73" t="s">
        <v>179</v>
      </c>
      <c r="D15" s="73" t="s">
        <v>180</v>
      </c>
      <c r="E15" s="73" t="s">
        <v>181</v>
      </c>
      <c r="F15" s="73" t="s">
        <v>182</v>
      </c>
      <c r="G15" s="73" t="s">
        <v>183</v>
      </c>
      <c r="J15" s="73">
        <v>5</v>
      </c>
      <c r="K15" s="73">
        <v>5.3689999999999998</v>
      </c>
      <c r="L15" s="73">
        <v>67339.199999999997</v>
      </c>
      <c r="M15" s="73">
        <v>22340.5</v>
      </c>
      <c r="N15" s="73">
        <v>4.82E-2</v>
      </c>
      <c r="O15" s="73">
        <v>41.307000000000002</v>
      </c>
      <c r="P15" s="73">
        <v>0.30499999999999999</v>
      </c>
    </row>
    <row r="16" spans="1:16" x14ac:dyDescent="0.15">
      <c r="A16" s="73">
        <v>1</v>
      </c>
      <c r="B16" s="73">
        <v>4.8449999999999998</v>
      </c>
      <c r="C16" s="73">
        <v>4811.6000000000004</v>
      </c>
      <c r="D16" s="73">
        <v>2217.5</v>
      </c>
      <c r="E16" s="73">
        <v>3.2300000000000002E-2</v>
      </c>
      <c r="F16" s="73">
        <v>2.875</v>
      </c>
      <c r="G16" s="73">
        <v>0.56499999999999995</v>
      </c>
      <c r="J16" s="73">
        <v>6</v>
      </c>
      <c r="K16" s="73">
        <v>5.5789999999999997</v>
      </c>
      <c r="L16" s="73">
        <v>92298.1</v>
      </c>
      <c r="M16" s="73">
        <v>27093.599999999999</v>
      </c>
      <c r="N16" s="73">
        <v>5.6800000000000003E-2</v>
      </c>
      <c r="O16" s="73">
        <v>56.616999999999997</v>
      </c>
      <c r="P16" s="73">
        <v>0.153</v>
      </c>
    </row>
    <row r="17" spans="1:16" x14ac:dyDescent="0.15">
      <c r="A17" s="73">
        <v>2</v>
      </c>
      <c r="B17" s="73">
        <v>5.2480000000000002</v>
      </c>
      <c r="C17" s="73">
        <v>10.7</v>
      </c>
      <c r="D17" s="73">
        <v>4.5999999999999996</v>
      </c>
      <c r="E17" s="73">
        <v>3.73E-2</v>
      </c>
      <c r="F17" s="73">
        <v>6.0000000000000001E-3</v>
      </c>
      <c r="G17" s="73">
        <v>0.66200000000000003</v>
      </c>
      <c r="J17" s="73">
        <v>7</v>
      </c>
      <c r="K17" s="73">
        <v>5.9</v>
      </c>
      <c r="L17" s="73">
        <v>8.3000000000000007</v>
      </c>
      <c r="M17" s="73">
        <v>3.5</v>
      </c>
      <c r="N17" s="73">
        <v>3.78E-2</v>
      </c>
      <c r="O17" s="73">
        <v>5.0000000000000001E-3</v>
      </c>
      <c r="P17" s="73">
        <v>0.6</v>
      </c>
    </row>
    <row r="18" spans="1:16" x14ac:dyDescent="0.15">
      <c r="A18" s="73">
        <v>3</v>
      </c>
      <c r="B18" s="73">
        <v>5.3650000000000002</v>
      </c>
      <c r="C18" s="73">
        <v>64746.9</v>
      </c>
      <c r="D18" s="73">
        <v>20837.400000000001</v>
      </c>
      <c r="E18" s="73">
        <v>4.8300000000000003E-2</v>
      </c>
      <c r="F18" s="73">
        <v>38.69</v>
      </c>
      <c r="G18" s="73">
        <v>0.29599999999999999</v>
      </c>
      <c r="J18" s="73">
        <v>8</v>
      </c>
      <c r="K18" s="73">
        <v>8.6449999999999996</v>
      </c>
      <c r="L18" s="73">
        <v>127.7</v>
      </c>
      <c r="M18" s="73">
        <v>34.299999999999997</v>
      </c>
      <c r="N18" s="73">
        <v>5.3400000000000003E-2</v>
      </c>
      <c r="O18" s="73">
        <v>7.8E-2</v>
      </c>
      <c r="P18" s="73">
        <v>0.439</v>
      </c>
    </row>
    <row r="19" spans="1:16" x14ac:dyDescent="0.15">
      <c r="A19" s="73">
        <v>4</v>
      </c>
      <c r="B19" s="73">
        <v>5.5739999999999998</v>
      </c>
      <c r="C19" s="73">
        <v>97462.3</v>
      </c>
      <c r="D19" s="73">
        <v>26644.5</v>
      </c>
      <c r="E19" s="73">
        <v>6.0999999999999999E-2</v>
      </c>
      <c r="F19" s="73">
        <v>58.24</v>
      </c>
      <c r="G19" s="73">
        <v>0.16200000000000001</v>
      </c>
      <c r="J19" s="73">
        <v>9</v>
      </c>
      <c r="K19" s="78">
        <v>11.058</v>
      </c>
      <c r="L19" s="78">
        <v>171.8</v>
      </c>
      <c r="M19" s="73">
        <v>28.2</v>
      </c>
      <c r="N19" s="73">
        <v>8.2100000000000006E-2</v>
      </c>
      <c r="O19" s="73">
        <v>0.105</v>
      </c>
      <c r="P19" s="73">
        <v>0.26800000000000002</v>
      </c>
    </row>
    <row r="20" spans="1:16" x14ac:dyDescent="0.15">
      <c r="A20" s="73">
        <v>5</v>
      </c>
      <c r="B20" s="73">
        <v>5.8970000000000002</v>
      </c>
      <c r="C20" s="73">
        <v>17.600000000000001</v>
      </c>
      <c r="D20" s="73">
        <v>7</v>
      </c>
      <c r="E20" s="73">
        <v>4.0399999999999998E-2</v>
      </c>
      <c r="F20" s="73">
        <v>1.0999999999999999E-2</v>
      </c>
      <c r="G20" s="73">
        <v>0.6</v>
      </c>
      <c r="J20" s="73">
        <v>10</v>
      </c>
      <c r="K20" s="79">
        <v>13.548</v>
      </c>
      <c r="L20" s="79">
        <v>388.7</v>
      </c>
      <c r="M20" s="73">
        <v>46.7</v>
      </c>
      <c r="N20" s="73">
        <v>0.11609999999999999</v>
      </c>
      <c r="O20" s="73">
        <v>0.23799999999999999</v>
      </c>
      <c r="P20" s="73">
        <v>0.61299999999999999</v>
      </c>
    </row>
    <row r="21" spans="1:16" x14ac:dyDescent="0.15">
      <c r="A21" s="73">
        <v>6</v>
      </c>
      <c r="B21" s="73">
        <v>12.555999999999999</v>
      </c>
      <c r="C21" s="73">
        <v>44.2</v>
      </c>
      <c r="D21" s="73">
        <v>11.3</v>
      </c>
      <c r="E21" s="73">
        <v>5.6500000000000002E-2</v>
      </c>
      <c r="F21" s="73">
        <v>2.5999999999999999E-2</v>
      </c>
      <c r="G21" s="73">
        <v>1.1879999999999999</v>
      </c>
      <c r="J21" s="74" t="s">
        <v>187</v>
      </c>
      <c r="K21" s="76" t="s">
        <v>185</v>
      </c>
    </row>
    <row r="22" spans="1:16" x14ac:dyDescent="0.15">
      <c r="A22" s="73">
        <v>7</v>
      </c>
      <c r="B22" s="77">
        <v>13.510999999999999</v>
      </c>
      <c r="C22" s="77">
        <v>175.6</v>
      </c>
      <c r="D22" s="73">
        <v>70.8</v>
      </c>
      <c r="E22" s="73">
        <v>3.7900000000000003E-2</v>
      </c>
      <c r="F22" s="73">
        <v>0.105</v>
      </c>
      <c r="G22" s="73">
        <v>0.80400000000000005</v>
      </c>
      <c r="J22" s="73" t="s">
        <v>178</v>
      </c>
      <c r="K22" s="73" t="s">
        <v>80</v>
      </c>
      <c r="L22" s="73" t="s">
        <v>179</v>
      </c>
      <c r="M22" s="73" t="s">
        <v>180</v>
      </c>
      <c r="N22" s="73" t="s">
        <v>181</v>
      </c>
      <c r="O22" s="73" t="s">
        <v>182</v>
      </c>
      <c r="P22" s="73" t="s">
        <v>183</v>
      </c>
    </row>
    <row r="23" spans="1:16" x14ac:dyDescent="0.15">
      <c r="A23" s="73">
        <v>8</v>
      </c>
      <c r="B23" s="73">
        <v>15.555999999999999</v>
      </c>
      <c r="C23" s="73">
        <v>11.6</v>
      </c>
      <c r="D23" s="73">
        <v>5.4</v>
      </c>
      <c r="E23" s="73">
        <v>3.3300000000000003E-2</v>
      </c>
      <c r="F23" s="73">
        <v>7.0000000000000001E-3</v>
      </c>
      <c r="G23" s="73">
        <v>0.98799999999999999</v>
      </c>
      <c r="J23" s="73">
        <v>1</v>
      </c>
      <c r="K23" s="73">
        <v>4.7969999999999997</v>
      </c>
      <c r="L23" s="73">
        <v>63.8</v>
      </c>
      <c r="M23" s="73">
        <v>37.6</v>
      </c>
      <c r="N23" s="73">
        <v>2.6800000000000001E-2</v>
      </c>
      <c r="O23" s="73">
        <v>3.9E-2</v>
      </c>
      <c r="P23" s="73">
        <v>0.80600000000000005</v>
      </c>
    </row>
    <row r="24" spans="1:16" x14ac:dyDescent="0.15">
      <c r="A24" s="73">
        <v>9</v>
      </c>
      <c r="B24" s="73">
        <v>16.718</v>
      </c>
      <c r="C24" s="73">
        <v>39.6</v>
      </c>
      <c r="D24" s="73">
        <v>5.2</v>
      </c>
      <c r="E24" s="73">
        <v>0.1011</v>
      </c>
      <c r="F24" s="73">
        <v>2.4E-2</v>
      </c>
      <c r="G24" s="73">
        <v>1.2909999999999999</v>
      </c>
      <c r="J24" s="73">
        <v>2</v>
      </c>
      <c r="K24" s="73">
        <v>4.8529999999999998</v>
      </c>
      <c r="L24" s="73">
        <v>2281.6999999999998</v>
      </c>
      <c r="M24" s="73">
        <v>1085.5999999999999</v>
      </c>
      <c r="N24" s="73">
        <v>3.15E-2</v>
      </c>
      <c r="O24" s="73">
        <v>1.399</v>
      </c>
      <c r="P24" s="73">
        <v>0.69899999999999995</v>
      </c>
    </row>
    <row r="25" spans="1:16" x14ac:dyDescent="0.15">
      <c r="A25" s="73">
        <v>10</v>
      </c>
      <c r="B25" s="73">
        <v>18.503</v>
      </c>
      <c r="C25" s="73">
        <v>26</v>
      </c>
      <c r="D25" s="73">
        <v>9.8000000000000007</v>
      </c>
      <c r="E25" s="73">
        <v>3.9899999999999998E-2</v>
      </c>
      <c r="F25" s="73">
        <v>1.6E-2</v>
      </c>
      <c r="G25" s="73">
        <v>1.0329999999999999</v>
      </c>
      <c r="J25" s="73">
        <v>3</v>
      </c>
      <c r="K25" s="73">
        <v>5.1219999999999999</v>
      </c>
      <c r="L25" s="73">
        <v>61.9</v>
      </c>
      <c r="M25" s="73">
        <v>28.1</v>
      </c>
      <c r="N25" s="73">
        <v>3.3700000000000001E-2</v>
      </c>
      <c r="O25" s="73">
        <v>3.7999999999999999E-2</v>
      </c>
      <c r="P25" s="73">
        <v>0.63100000000000001</v>
      </c>
    </row>
    <row r="26" spans="1:16" x14ac:dyDescent="0.15">
      <c r="A26" s="74" t="s">
        <v>188</v>
      </c>
      <c r="B26" s="76" t="s">
        <v>189</v>
      </c>
      <c r="J26" s="73">
        <v>4</v>
      </c>
      <c r="K26" s="73">
        <v>5.2549999999999999</v>
      </c>
      <c r="L26" s="73">
        <v>102</v>
      </c>
      <c r="M26" s="73">
        <v>45.4</v>
      </c>
      <c r="N26" s="73">
        <v>3.4200000000000001E-2</v>
      </c>
      <c r="O26" s="73">
        <v>6.3E-2</v>
      </c>
      <c r="P26" s="73">
        <v>0.66500000000000004</v>
      </c>
    </row>
    <row r="27" spans="1:16" x14ac:dyDescent="0.15">
      <c r="A27" s="73" t="s">
        <v>178</v>
      </c>
      <c r="B27" s="73" t="s">
        <v>80</v>
      </c>
      <c r="C27" s="73" t="s">
        <v>179</v>
      </c>
      <c r="D27" s="73" t="s">
        <v>180</v>
      </c>
      <c r="E27" s="73" t="s">
        <v>181</v>
      </c>
      <c r="F27" s="73" t="s">
        <v>182</v>
      </c>
      <c r="G27" s="73" t="s">
        <v>183</v>
      </c>
      <c r="J27" s="73">
        <v>5</v>
      </c>
      <c r="K27" s="73">
        <v>5.3710000000000004</v>
      </c>
      <c r="L27" s="73">
        <v>58447.199999999997</v>
      </c>
      <c r="M27" s="73">
        <v>19675.900000000001</v>
      </c>
      <c r="N27" s="73">
        <v>4.6699999999999998E-2</v>
      </c>
      <c r="O27" s="73">
        <v>35.848999999999997</v>
      </c>
      <c r="P27" s="73">
        <v>0.309</v>
      </c>
    </row>
    <row r="28" spans="1:16" x14ac:dyDescent="0.15">
      <c r="A28" s="73">
        <v>1</v>
      </c>
      <c r="B28" s="73">
        <v>4.851</v>
      </c>
      <c r="C28" s="73">
        <v>3142</v>
      </c>
      <c r="D28" s="73">
        <v>1400.2</v>
      </c>
      <c r="E28" s="73">
        <v>3.32E-2</v>
      </c>
      <c r="F28" s="73">
        <v>1.887</v>
      </c>
      <c r="G28" s="73">
        <v>0.56499999999999995</v>
      </c>
      <c r="J28" s="73">
        <v>6</v>
      </c>
      <c r="K28" s="73">
        <v>5.5780000000000003</v>
      </c>
      <c r="L28" s="73">
        <v>101561.9</v>
      </c>
      <c r="M28" s="73">
        <v>28342.9</v>
      </c>
      <c r="N28" s="73">
        <v>5.9700000000000003E-2</v>
      </c>
      <c r="O28" s="73">
        <v>62.292999999999999</v>
      </c>
      <c r="P28" s="73">
        <v>0.16500000000000001</v>
      </c>
    </row>
    <row r="29" spans="1:16" x14ac:dyDescent="0.15">
      <c r="A29" s="73">
        <v>2</v>
      </c>
      <c r="B29" s="73">
        <v>5.2539999999999996</v>
      </c>
      <c r="C29" s="73">
        <v>11</v>
      </c>
      <c r="D29" s="73">
        <v>4.5999999999999996</v>
      </c>
      <c r="E29" s="73">
        <v>3.7100000000000001E-2</v>
      </c>
      <c r="F29" s="73">
        <v>7.0000000000000001E-3</v>
      </c>
      <c r="G29" s="73">
        <v>0.69499999999999995</v>
      </c>
      <c r="J29" s="73">
        <v>7</v>
      </c>
      <c r="K29" s="73">
        <v>5.9009999999999998</v>
      </c>
      <c r="L29" s="73">
        <v>8.8000000000000007</v>
      </c>
      <c r="M29" s="73">
        <v>3.8</v>
      </c>
      <c r="N29" s="73">
        <v>3.6400000000000002E-2</v>
      </c>
      <c r="O29" s="73">
        <v>5.0000000000000001E-3</v>
      </c>
      <c r="P29" s="73">
        <v>0.59299999999999997</v>
      </c>
    </row>
    <row r="30" spans="1:16" x14ac:dyDescent="0.15">
      <c r="A30" s="73">
        <v>3</v>
      </c>
      <c r="B30" s="73">
        <v>5.3689999999999998</v>
      </c>
      <c r="C30" s="73">
        <v>63599.5</v>
      </c>
      <c r="D30" s="73">
        <v>20050.099999999999</v>
      </c>
      <c r="E30" s="73">
        <v>5.1999999999999998E-2</v>
      </c>
      <c r="F30" s="73">
        <v>38.191000000000003</v>
      </c>
      <c r="G30" s="73">
        <v>0.27800000000000002</v>
      </c>
      <c r="J30" s="73">
        <v>8</v>
      </c>
      <c r="K30" s="73">
        <v>8.6460000000000008</v>
      </c>
      <c r="L30" s="73">
        <v>113.8</v>
      </c>
      <c r="M30" s="73">
        <v>30.2</v>
      </c>
      <c r="N30" s="73">
        <v>5.2999999999999999E-2</v>
      </c>
      <c r="O30" s="73">
        <v>7.0000000000000007E-2</v>
      </c>
      <c r="P30" s="73">
        <v>0.42499999999999999</v>
      </c>
    </row>
    <row r="31" spans="1:16" x14ac:dyDescent="0.15">
      <c r="A31" s="73">
        <v>4</v>
      </c>
      <c r="B31" s="73">
        <v>5.5789999999999997</v>
      </c>
      <c r="C31" s="73">
        <v>99366.1</v>
      </c>
      <c r="D31" s="73">
        <v>27311</v>
      </c>
      <c r="E31" s="73">
        <v>6.0600000000000001E-2</v>
      </c>
      <c r="F31" s="73">
        <v>59.668999999999997</v>
      </c>
      <c r="G31" s="73">
        <v>0.153</v>
      </c>
      <c r="J31" s="73">
        <v>9</v>
      </c>
      <c r="K31" s="80">
        <v>11.058999999999999</v>
      </c>
      <c r="L31" s="80">
        <v>112.3</v>
      </c>
      <c r="M31" s="73">
        <v>17.7</v>
      </c>
      <c r="N31" s="73">
        <v>8.4199999999999997E-2</v>
      </c>
      <c r="O31" s="73">
        <v>6.9000000000000006E-2</v>
      </c>
      <c r="P31" s="73">
        <v>0.25700000000000001</v>
      </c>
    </row>
    <row r="32" spans="1:16" x14ac:dyDescent="0.15">
      <c r="A32" s="73">
        <v>5</v>
      </c>
      <c r="B32" s="73">
        <v>5.9020000000000001</v>
      </c>
      <c r="C32" s="73">
        <v>13.8</v>
      </c>
      <c r="D32" s="73">
        <v>5.3</v>
      </c>
      <c r="E32" s="73">
        <v>4.1599999999999998E-2</v>
      </c>
      <c r="F32" s="73">
        <v>8.0000000000000002E-3</v>
      </c>
      <c r="G32" s="73">
        <v>0.6</v>
      </c>
      <c r="J32" s="73">
        <v>10</v>
      </c>
      <c r="K32" s="77">
        <v>13.563000000000001</v>
      </c>
      <c r="L32" s="77">
        <v>284.8</v>
      </c>
      <c r="M32" s="73">
        <v>26.8</v>
      </c>
      <c r="N32" s="73">
        <v>0.1328</v>
      </c>
      <c r="O32" s="73">
        <v>0.17499999999999999</v>
      </c>
      <c r="P32" s="73">
        <v>0.68400000000000005</v>
      </c>
    </row>
    <row r="33" spans="1:16" x14ac:dyDescent="0.15">
      <c r="A33" s="73">
        <v>6</v>
      </c>
      <c r="B33" s="81">
        <v>11.467000000000001</v>
      </c>
      <c r="C33" s="81">
        <v>92.6</v>
      </c>
      <c r="D33" s="73">
        <v>8.4</v>
      </c>
      <c r="E33" s="73">
        <v>0.13789999999999999</v>
      </c>
      <c r="F33" s="73">
        <v>5.6000000000000001E-2</v>
      </c>
      <c r="G33" s="73">
        <v>1.1519999999999999</v>
      </c>
      <c r="J33" s="74" t="s">
        <v>190</v>
      </c>
      <c r="K33" s="76" t="s">
        <v>191</v>
      </c>
    </row>
    <row r="34" spans="1:16" x14ac:dyDescent="0.15">
      <c r="A34" s="73">
        <v>7</v>
      </c>
      <c r="B34" s="73">
        <v>12.888</v>
      </c>
      <c r="C34" s="73">
        <v>57.3</v>
      </c>
      <c r="D34" s="73">
        <v>14.5</v>
      </c>
      <c r="E34" s="73">
        <v>5.5E-2</v>
      </c>
      <c r="F34" s="73">
        <v>3.4000000000000002E-2</v>
      </c>
      <c r="G34" s="73">
        <v>1.0109999999999999</v>
      </c>
      <c r="J34" s="73" t="s">
        <v>178</v>
      </c>
      <c r="K34" s="73" t="s">
        <v>80</v>
      </c>
      <c r="L34" s="73" t="s">
        <v>179</v>
      </c>
      <c r="M34" s="73" t="s">
        <v>180</v>
      </c>
      <c r="N34" s="73" t="s">
        <v>181</v>
      </c>
      <c r="O34" s="73" t="s">
        <v>182</v>
      </c>
      <c r="P34" s="73" t="s">
        <v>183</v>
      </c>
    </row>
    <row r="35" spans="1:16" x14ac:dyDescent="0.15">
      <c r="A35" s="73">
        <v>8</v>
      </c>
      <c r="B35" s="77">
        <v>13.538</v>
      </c>
      <c r="C35" s="77">
        <v>218.2</v>
      </c>
      <c r="D35" s="73">
        <v>33</v>
      </c>
      <c r="E35" s="73">
        <v>9.5200000000000007E-2</v>
      </c>
      <c r="F35" s="73">
        <v>0.13100000000000001</v>
      </c>
      <c r="G35" s="73">
        <v>0.83399999999999996</v>
      </c>
      <c r="J35" s="73">
        <v>1</v>
      </c>
      <c r="K35" s="73">
        <v>4.798</v>
      </c>
      <c r="L35" s="73">
        <v>44.6</v>
      </c>
      <c r="M35" s="73">
        <v>26.3</v>
      </c>
      <c r="N35" s="73">
        <v>2.6800000000000001E-2</v>
      </c>
      <c r="O35" s="73">
        <v>2.7E-2</v>
      </c>
      <c r="P35" s="73">
        <v>0.84599999999999997</v>
      </c>
    </row>
    <row r="36" spans="1:16" x14ac:dyDescent="0.15">
      <c r="A36" s="73">
        <v>9</v>
      </c>
      <c r="B36" s="73">
        <v>18.843</v>
      </c>
      <c r="C36" s="73">
        <v>27.7</v>
      </c>
      <c r="D36" s="73">
        <v>6</v>
      </c>
      <c r="E36" s="73">
        <v>7.0599999999999996E-2</v>
      </c>
      <c r="F36" s="73">
        <v>1.7000000000000001E-2</v>
      </c>
      <c r="G36" s="73">
        <v>0.84099999999999997</v>
      </c>
      <c r="J36" s="73">
        <v>2</v>
      </c>
      <c r="K36" s="73">
        <v>4.8529999999999998</v>
      </c>
      <c r="L36" s="73">
        <v>2543</v>
      </c>
      <c r="M36" s="73">
        <v>1213.2</v>
      </c>
      <c r="N36" s="73">
        <v>3.15E-2</v>
      </c>
      <c r="O36" s="73">
        <v>1.5629999999999999</v>
      </c>
      <c r="P36" s="73">
        <v>0.66800000000000004</v>
      </c>
    </row>
    <row r="37" spans="1:16" x14ac:dyDescent="0.15">
      <c r="A37" s="74" t="s">
        <v>192</v>
      </c>
      <c r="B37" s="76" t="s">
        <v>189</v>
      </c>
      <c r="J37" s="73">
        <v>3</v>
      </c>
      <c r="K37" s="73">
        <v>5.1219999999999999</v>
      </c>
      <c r="L37" s="73">
        <v>13.4</v>
      </c>
      <c r="M37" s="73">
        <v>5.9</v>
      </c>
      <c r="N37" s="73">
        <v>3.4299999999999997E-2</v>
      </c>
      <c r="O37" s="73">
        <v>8.0000000000000002E-3</v>
      </c>
      <c r="P37" s="73">
        <v>0.58699999999999997</v>
      </c>
    </row>
    <row r="38" spans="1:16" x14ac:dyDescent="0.15">
      <c r="A38" s="73" t="s">
        <v>178</v>
      </c>
      <c r="B38" s="73" t="s">
        <v>80</v>
      </c>
      <c r="C38" s="73" t="s">
        <v>179</v>
      </c>
      <c r="D38" s="73" t="s">
        <v>180</v>
      </c>
      <c r="E38" s="73" t="s">
        <v>181</v>
      </c>
      <c r="F38" s="73" t="s">
        <v>182</v>
      </c>
      <c r="G38" s="73" t="s">
        <v>183</v>
      </c>
      <c r="J38" s="73">
        <v>4</v>
      </c>
      <c r="K38" s="73">
        <v>5.2549999999999999</v>
      </c>
      <c r="L38" s="73">
        <v>27.5</v>
      </c>
      <c r="M38" s="73">
        <v>12.3</v>
      </c>
      <c r="N38" s="73">
        <v>3.4000000000000002E-2</v>
      </c>
      <c r="O38" s="73">
        <v>1.7000000000000001E-2</v>
      </c>
      <c r="P38" s="73">
        <v>0.65400000000000003</v>
      </c>
    </row>
    <row r="39" spans="1:16" x14ac:dyDescent="0.15">
      <c r="A39" s="73">
        <v>1</v>
      </c>
      <c r="B39" s="73">
        <v>4.7939999999999996</v>
      </c>
      <c r="C39" s="73">
        <v>2.5</v>
      </c>
      <c r="D39" s="73">
        <v>2.2000000000000002</v>
      </c>
      <c r="E39" s="73">
        <v>1.8700000000000001E-2</v>
      </c>
      <c r="F39" s="73">
        <v>8.0000000000000002E-3</v>
      </c>
      <c r="G39" s="73">
        <v>1.0169999999999999</v>
      </c>
      <c r="J39" s="73">
        <v>5</v>
      </c>
      <c r="K39" s="73">
        <v>5.3710000000000004</v>
      </c>
      <c r="L39" s="73">
        <v>60447.3</v>
      </c>
      <c r="M39" s="73">
        <v>20434.099999999999</v>
      </c>
      <c r="N39" s="73">
        <v>4.5499999999999999E-2</v>
      </c>
      <c r="O39" s="73">
        <v>37.152000000000001</v>
      </c>
      <c r="P39" s="73">
        <v>0.312</v>
      </c>
    </row>
    <row r="40" spans="1:16" x14ac:dyDescent="0.15">
      <c r="A40" s="73">
        <v>2</v>
      </c>
      <c r="B40" s="73">
        <v>4.8540000000000001</v>
      </c>
      <c r="C40" s="73">
        <v>13.9</v>
      </c>
      <c r="D40" s="73">
        <v>9</v>
      </c>
      <c r="E40" s="73">
        <v>2.5000000000000001E-2</v>
      </c>
      <c r="F40" s="73">
        <v>4.3999999999999997E-2</v>
      </c>
      <c r="G40" s="73">
        <v>0.90700000000000003</v>
      </c>
      <c r="J40" s="73">
        <v>6</v>
      </c>
      <c r="K40" s="73">
        <v>5.5780000000000003</v>
      </c>
      <c r="L40" s="73">
        <v>99159</v>
      </c>
      <c r="M40" s="73">
        <v>27924.6</v>
      </c>
      <c r="N40" s="73">
        <v>5.9200000000000003E-2</v>
      </c>
      <c r="O40" s="73">
        <v>60.945</v>
      </c>
      <c r="P40" s="73">
        <v>0.16300000000000001</v>
      </c>
    </row>
    <row r="41" spans="1:16" x14ac:dyDescent="0.15">
      <c r="A41" s="73">
        <v>3</v>
      </c>
      <c r="B41" s="73">
        <v>5.3710000000000004</v>
      </c>
      <c r="C41" s="73">
        <v>29330.400000000001</v>
      </c>
      <c r="D41" s="73">
        <v>14553.7</v>
      </c>
      <c r="E41" s="73">
        <v>2.8500000000000001E-2</v>
      </c>
      <c r="F41" s="73">
        <v>93.808999999999997</v>
      </c>
      <c r="G41" s="73">
        <v>0.30099999999999999</v>
      </c>
      <c r="J41" s="73">
        <v>7</v>
      </c>
      <c r="K41" s="73">
        <v>5.9009999999999998</v>
      </c>
      <c r="L41" s="73">
        <v>8.4</v>
      </c>
      <c r="M41" s="73">
        <v>3.6</v>
      </c>
      <c r="N41" s="73">
        <v>3.49E-2</v>
      </c>
      <c r="O41" s="73">
        <v>5.0000000000000001E-3</v>
      </c>
      <c r="P41" s="73">
        <v>0.59599999999999997</v>
      </c>
    </row>
    <row r="42" spans="1:16" x14ac:dyDescent="0.15">
      <c r="A42" s="73">
        <v>4</v>
      </c>
      <c r="B42" s="73">
        <v>5.5250000000000004</v>
      </c>
      <c r="C42" s="73">
        <v>1659.4</v>
      </c>
      <c r="D42" s="73">
        <v>567.79999999999995</v>
      </c>
      <c r="E42" s="73">
        <v>4.87E-2</v>
      </c>
      <c r="F42" s="73">
        <v>5.3070000000000004</v>
      </c>
      <c r="G42" s="73">
        <v>0.48099999999999998</v>
      </c>
      <c r="J42" s="73">
        <v>8</v>
      </c>
      <c r="K42" s="73">
        <v>8.6460000000000008</v>
      </c>
      <c r="L42" s="73">
        <v>25.5</v>
      </c>
      <c r="M42" s="73">
        <v>6.5</v>
      </c>
      <c r="N42" s="73">
        <v>5.6099999999999997E-2</v>
      </c>
      <c r="O42" s="73">
        <v>1.6E-2</v>
      </c>
      <c r="P42" s="73">
        <v>0.39</v>
      </c>
    </row>
    <row r="43" spans="1:16" x14ac:dyDescent="0.15">
      <c r="A43" s="73">
        <v>5</v>
      </c>
      <c r="B43" s="73">
        <v>5.5860000000000003</v>
      </c>
      <c r="C43" s="73">
        <v>206.2</v>
      </c>
      <c r="D43" s="73">
        <v>86.5</v>
      </c>
      <c r="E43" s="73">
        <v>3.78E-2</v>
      </c>
      <c r="F43" s="73">
        <v>0.66</v>
      </c>
      <c r="G43" s="73">
        <v>0.63300000000000001</v>
      </c>
      <c r="J43" s="73">
        <v>9</v>
      </c>
      <c r="K43" s="80">
        <v>11.058999999999999</v>
      </c>
      <c r="L43" s="80">
        <v>74.5</v>
      </c>
      <c r="M43" s="73">
        <v>11</v>
      </c>
      <c r="N43" s="73">
        <v>8.8900000000000007E-2</v>
      </c>
      <c r="O43" s="73">
        <v>4.5999999999999999E-2</v>
      </c>
      <c r="P43" s="73">
        <v>0.23899999999999999</v>
      </c>
    </row>
    <row r="44" spans="1:16" x14ac:dyDescent="0.15">
      <c r="A44" s="73">
        <v>6</v>
      </c>
      <c r="B44" s="73">
        <v>5.819</v>
      </c>
      <c r="C44" s="73">
        <v>19.899999999999999</v>
      </c>
      <c r="D44" s="73">
        <v>7.6</v>
      </c>
      <c r="E44" s="73">
        <v>3.9300000000000002E-2</v>
      </c>
      <c r="F44" s="73">
        <v>6.4000000000000001E-2</v>
      </c>
      <c r="G44" s="73">
        <v>0.91600000000000004</v>
      </c>
      <c r="J44" s="73">
        <v>10</v>
      </c>
      <c r="K44" s="77">
        <v>13.568</v>
      </c>
      <c r="L44" s="77">
        <v>358.4</v>
      </c>
      <c r="M44" s="73">
        <v>32.4</v>
      </c>
      <c r="N44" s="73">
        <v>0.1421</v>
      </c>
      <c r="O44" s="73">
        <v>0.22</v>
      </c>
      <c r="P44" s="73">
        <v>0.65900000000000003</v>
      </c>
    </row>
    <row r="45" spans="1:16" x14ac:dyDescent="0.15">
      <c r="A45" s="73">
        <v>7</v>
      </c>
      <c r="B45" s="73">
        <v>12.965999999999999</v>
      </c>
      <c r="C45" s="73">
        <v>20.2</v>
      </c>
      <c r="D45" s="73">
        <v>4.3</v>
      </c>
      <c r="E45" s="73">
        <v>5.7500000000000002E-2</v>
      </c>
      <c r="F45" s="73">
        <v>6.5000000000000002E-2</v>
      </c>
      <c r="G45" s="73">
        <v>1.028</v>
      </c>
      <c r="J45" s="82" t="s">
        <v>193</v>
      </c>
    </row>
    <row r="46" spans="1:16" x14ac:dyDescent="0.15">
      <c r="A46" s="73">
        <v>8</v>
      </c>
      <c r="B46" s="73">
        <v>14.026999999999999</v>
      </c>
      <c r="C46" s="73">
        <v>13.6</v>
      </c>
      <c r="D46" s="73">
        <v>3.5</v>
      </c>
      <c r="E46" s="73">
        <v>4.7899999999999998E-2</v>
      </c>
      <c r="F46" s="73">
        <v>4.3999999999999997E-2</v>
      </c>
      <c r="G46" s="73">
        <v>2.2799999999999998</v>
      </c>
      <c r="J46" s="73" t="s">
        <v>178</v>
      </c>
      <c r="K46" s="73" t="s">
        <v>80</v>
      </c>
      <c r="L46" s="73" t="s">
        <v>179</v>
      </c>
      <c r="M46" s="73" t="s">
        <v>180</v>
      </c>
      <c r="N46" s="73" t="s">
        <v>181</v>
      </c>
      <c r="O46" s="73" t="s">
        <v>182</v>
      </c>
      <c r="P46" s="73" t="s">
        <v>183</v>
      </c>
    </row>
    <row r="47" spans="1:16" x14ac:dyDescent="0.15">
      <c r="A47" s="74" t="s">
        <v>194</v>
      </c>
      <c r="B47" s="76" t="s">
        <v>177</v>
      </c>
      <c r="J47" s="73">
        <v>1</v>
      </c>
      <c r="K47" s="73">
        <v>4.7969999999999997</v>
      </c>
      <c r="L47" s="73">
        <v>53.4</v>
      </c>
      <c r="M47" s="73">
        <v>32.200000000000003</v>
      </c>
      <c r="N47" s="73">
        <v>2.53E-2</v>
      </c>
      <c r="O47" s="73">
        <v>3.2000000000000001E-2</v>
      </c>
      <c r="P47" s="73">
        <v>0.83799999999999997</v>
      </c>
    </row>
    <row r="48" spans="1:16" x14ac:dyDescent="0.15">
      <c r="A48" s="73" t="s">
        <v>178</v>
      </c>
      <c r="B48" s="73" t="s">
        <v>80</v>
      </c>
      <c r="C48" s="73" t="s">
        <v>179</v>
      </c>
      <c r="D48" s="73" t="s">
        <v>180</v>
      </c>
      <c r="E48" s="73" t="s">
        <v>181</v>
      </c>
      <c r="F48" s="73" t="s">
        <v>182</v>
      </c>
      <c r="G48" s="73" t="s">
        <v>183</v>
      </c>
      <c r="J48" s="73">
        <v>2</v>
      </c>
      <c r="K48" s="73">
        <v>4.8520000000000003</v>
      </c>
      <c r="L48" s="73">
        <v>4124.8999999999996</v>
      </c>
      <c r="M48" s="73">
        <v>2007.3</v>
      </c>
      <c r="N48" s="73">
        <v>3.1E-2</v>
      </c>
      <c r="O48" s="73">
        <v>2.4830000000000001</v>
      </c>
      <c r="P48" s="73">
        <v>0.65500000000000003</v>
      </c>
    </row>
    <row r="49" spans="1:16" x14ac:dyDescent="0.15">
      <c r="A49" s="73">
        <v>1</v>
      </c>
      <c r="B49" s="73">
        <v>4.7949999999999999</v>
      </c>
      <c r="C49" s="73">
        <v>51.4</v>
      </c>
      <c r="D49" s="73">
        <v>32</v>
      </c>
      <c r="E49" s="73">
        <v>2.47E-2</v>
      </c>
      <c r="F49" s="73">
        <v>3.1E-2</v>
      </c>
      <c r="G49" s="73">
        <v>0.82499999999999996</v>
      </c>
      <c r="J49" s="73">
        <v>3</v>
      </c>
      <c r="K49" s="73">
        <v>5.3719999999999999</v>
      </c>
      <c r="L49" s="73">
        <v>52308</v>
      </c>
      <c r="M49" s="73">
        <v>19109.2</v>
      </c>
      <c r="N49" s="73">
        <v>4.2900000000000001E-2</v>
      </c>
      <c r="O49" s="73">
        <v>31.484000000000002</v>
      </c>
      <c r="P49" s="73">
        <v>0.33200000000000002</v>
      </c>
    </row>
    <row r="50" spans="1:16" x14ac:dyDescent="0.15">
      <c r="A50" s="73">
        <v>2</v>
      </c>
      <c r="B50" s="73">
        <v>4.851</v>
      </c>
      <c r="C50" s="73">
        <v>4491</v>
      </c>
      <c r="D50" s="73">
        <v>2219</v>
      </c>
      <c r="E50" s="73">
        <v>3.0599999999999999E-2</v>
      </c>
      <c r="F50" s="73">
        <v>2.7040000000000002</v>
      </c>
      <c r="G50" s="73">
        <v>0.64900000000000002</v>
      </c>
      <c r="J50" s="73">
        <v>4</v>
      </c>
      <c r="K50" s="73">
        <v>5.5750000000000002</v>
      </c>
      <c r="L50" s="73">
        <v>109272.8</v>
      </c>
      <c r="M50" s="73">
        <v>30252.2</v>
      </c>
      <c r="N50" s="73">
        <v>6.0199999999999997E-2</v>
      </c>
      <c r="O50" s="73">
        <v>65.772000000000006</v>
      </c>
      <c r="P50" s="73">
        <v>0.16200000000000001</v>
      </c>
    </row>
    <row r="51" spans="1:16" x14ac:dyDescent="0.15">
      <c r="A51" s="73">
        <v>3</v>
      </c>
      <c r="B51" s="73">
        <v>5.1210000000000004</v>
      </c>
      <c r="C51" s="73">
        <v>62.4</v>
      </c>
      <c r="D51" s="73">
        <v>29.3</v>
      </c>
      <c r="E51" s="73">
        <v>3.1899999999999998E-2</v>
      </c>
      <c r="F51" s="73">
        <v>3.7999999999999999E-2</v>
      </c>
      <c r="G51" s="73">
        <v>0.64500000000000002</v>
      </c>
      <c r="J51" s="73">
        <v>5</v>
      </c>
      <c r="K51" s="73">
        <v>5.9009999999999998</v>
      </c>
      <c r="L51" s="73">
        <v>16.600000000000001</v>
      </c>
      <c r="M51" s="73">
        <v>7.2</v>
      </c>
      <c r="N51" s="73">
        <v>3.5999999999999997E-2</v>
      </c>
      <c r="O51" s="73">
        <v>0.01</v>
      </c>
      <c r="P51" s="73">
        <v>0.63500000000000001</v>
      </c>
    </row>
    <row r="52" spans="1:16" x14ac:dyDescent="0.15">
      <c r="A52" s="73">
        <v>4</v>
      </c>
      <c r="B52" s="73">
        <v>5.2539999999999996</v>
      </c>
      <c r="C52" s="73">
        <v>120.4</v>
      </c>
      <c r="D52" s="73">
        <v>55.6</v>
      </c>
      <c r="E52" s="73">
        <v>3.3300000000000003E-2</v>
      </c>
      <c r="F52" s="73">
        <v>7.1999999999999995E-2</v>
      </c>
      <c r="G52" s="73">
        <v>0.68500000000000005</v>
      </c>
      <c r="J52" s="73">
        <v>6</v>
      </c>
      <c r="K52" s="80">
        <v>11.055999999999999</v>
      </c>
      <c r="L52" s="80">
        <v>13.2</v>
      </c>
      <c r="M52" s="73">
        <v>4.8</v>
      </c>
      <c r="N52" s="73">
        <v>4.2299999999999997E-2</v>
      </c>
      <c r="O52" s="73">
        <v>8.0000000000000002E-3</v>
      </c>
      <c r="P52" s="73">
        <v>0.84</v>
      </c>
    </row>
    <row r="53" spans="1:16" x14ac:dyDescent="0.15">
      <c r="A53" s="73">
        <v>5</v>
      </c>
      <c r="B53" s="73">
        <v>5.3689999999999998</v>
      </c>
      <c r="C53" s="73">
        <v>57750.9</v>
      </c>
      <c r="D53" s="73">
        <v>19793.900000000001</v>
      </c>
      <c r="E53" s="73">
        <v>4.5999999999999999E-2</v>
      </c>
      <c r="F53" s="73">
        <v>34.774000000000001</v>
      </c>
      <c r="G53" s="73">
        <v>0.30599999999999999</v>
      </c>
      <c r="J53" s="73">
        <v>7</v>
      </c>
      <c r="K53" s="77">
        <v>13.586</v>
      </c>
      <c r="L53" s="77">
        <v>350.3</v>
      </c>
      <c r="M53" s="73">
        <v>22.5</v>
      </c>
      <c r="N53" s="73">
        <v>0.19389999999999999</v>
      </c>
      <c r="O53" s="73">
        <v>0.21099999999999999</v>
      </c>
      <c r="P53" s="73">
        <v>0.72099999999999997</v>
      </c>
    </row>
    <row r="54" spans="1:16" x14ac:dyDescent="0.15">
      <c r="A54" s="73">
        <v>6</v>
      </c>
      <c r="B54" s="73">
        <v>5.5750000000000002</v>
      </c>
      <c r="C54" s="73">
        <v>103068.5</v>
      </c>
      <c r="D54" s="73">
        <v>29354.400000000001</v>
      </c>
      <c r="E54" s="73">
        <v>5.8500000000000003E-2</v>
      </c>
      <c r="F54" s="73">
        <v>62.061999999999998</v>
      </c>
      <c r="G54" s="73">
        <v>0.158</v>
      </c>
      <c r="J54" s="82" t="s">
        <v>195</v>
      </c>
    </row>
    <row r="55" spans="1:16" x14ac:dyDescent="0.15">
      <c r="A55" s="73">
        <v>7</v>
      </c>
      <c r="B55" s="73">
        <v>5.9009999999999998</v>
      </c>
      <c r="C55" s="73">
        <v>17.399999999999999</v>
      </c>
      <c r="D55" s="73">
        <v>7.5</v>
      </c>
      <c r="E55" s="73">
        <v>3.6900000000000002E-2</v>
      </c>
      <c r="F55" s="73">
        <v>0.01</v>
      </c>
      <c r="G55" s="73">
        <v>0.66400000000000003</v>
      </c>
      <c r="J55" s="73" t="s">
        <v>178</v>
      </c>
      <c r="K55" s="73" t="s">
        <v>80</v>
      </c>
      <c r="L55" s="73" t="s">
        <v>179</v>
      </c>
      <c r="M55" s="73" t="s">
        <v>180</v>
      </c>
      <c r="N55" s="73" t="s">
        <v>181</v>
      </c>
      <c r="O55" s="73" t="s">
        <v>182</v>
      </c>
      <c r="P55" s="73" t="s">
        <v>183</v>
      </c>
    </row>
    <row r="56" spans="1:16" x14ac:dyDescent="0.15">
      <c r="A56" s="73">
        <v>8</v>
      </c>
      <c r="B56" s="73">
        <v>8.6449999999999996</v>
      </c>
      <c r="C56" s="73">
        <v>70.8</v>
      </c>
      <c r="D56" s="73">
        <v>21.1</v>
      </c>
      <c r="E56" s="73">
        <v>4.9099999999999998E-2</v>
      </c>
      <c r="F56" s="73">
        <v>4.2999999999999997E-2</v>
      </c>
      <c r="G56" s="73">
        <v>0.502</v>
      </c>
      <c r="J56" s="73">
        <v>1</v>
      </c>
      <c r="K56" s="73">
        <v>4.7969999999999997</v>
      </c>
      <c r="L56" s="73">
        <v>51.3</v>
      </c>
      <c r="M56" s="73">
        <v>32.4</v>
      </c>
      <c r="N56" s="73">
        <v>2.4500000000000001E-2</v>
      </c>
      <c r="O56" s="73">
        <v>0.03</v>
      </c>
      <c r="P56" s="73">
        <v>0.91100000000000003</v>
      </c>
    </row>
    <row r="57" spans="1:16" x14ac:dyDescent="0.15">
      <c r="A57" s="73">
        <v>9</v>
      </c>
      <c r="B57" s="80">
        <v>11.058</v>
      </c>
      <c r="C57" s="80">
        <v>58.5</v>
      </c>
      <c r="D57" s="73">
        <v>9.5</v>
      </c>
      <c r="E57" s="73">
        <v>8.3000000000000004E-2</v>
      </c>
      <c r="F57" s="73">
        <v>3.5000000000000003E-2</v>
      </c>
      <c r="G57" s="73">
        <v>0.27400000000000002</v>
      </c>
      <c r="J57" s="73">
        <v>2</v>
      </c>
      <c r="K57" s="73">
        <v>4.8520000000000003</v>
      </c>
      <c r="L57" s="73">
        <v>5443</v>
      </c>
      <c r="M57" s="73">
        <v>2640.5</v>
      </c>
      <c r="N57" s="73">
        <v>3.1E-2</v>
      </c>
      <c r="O57" s="73">
        <v>3.2360000000000002</v>
      </c>
      <c r="P57" s="73">
        <v>0.60799999999999998</v>
      </c>
    </row>
    <row r="58" spans="1:16" x14ac:dyDescent="0.15">
      <c r="A58" s="73">
        <v>10</v>
      </c>
      <c r="B58" s="77">
        <v>13.548999999999999</v>
      </c>
      <c r="C58" s="77">
        <v>289.8</v>
      </c>
      <c r="D58" s="73">
        <v>30.6</v>
      </c>
      <c r="E58" s="73">
        <v>0.12959999999999999</v>
      </c>
      <c r="F58" s="73">
        <v>0.17399999999999999</v>
      </c>
      <c r="G58" s="73">
        <v>0.55900000000000005</v>
      </c>
      <c r="J58" s="73">
        <v>3</v>
      </c>
      <c r="K58" s="73">
        <v>5.2549999999999999</v>
      </c>
      <c r="L58" s="73">
        <v>12</v>
      </c>
      <c r="M58" s="73">
        <v>5.4</v>
      </c>
      <c r="N58" s="73">
        <v>3.3700000000000001E-2</v>
      </c>
      <c r="O58" s="73">
        <v>7.0000000000000001E-3</v>
      </c>
      <c r="P58" s="73">
        <v>0.68700000000000006</v>
      </c>
    </row>
    <row r="59" spans="1:16" x14ac:dyDescent="0.15">
      <c r="A59" s="73">
        <v>11</v>
      </c>
      <c r="B59" s="73">
        <v>17.603999999999999</v>
      </c>
      <c r="C59" s="73">
        <v>91.9</v>
      </c>
      <c r="D59" s="73">
        <v>7.7</v>
      </c>
      <c r="E59" s="73">
        <v>0.1459</v>
      </c>
      <c r="F59" s="73">
        <v>5.5E-2</v>
      </c>
      <c r="G59" s="73">
        <v>0.91300000000000003</v>
      </c>
      <c r="J59" s="73">
        <v>4</v>
      </c>
      <c r="K59" s="73">
        <v>5.3730000000000002</v>
      </c>
      <c r="L59" s="73">
        <v>49974.8</v>
      </c>
      <c r="M59" s="73">
        <v>18462.599999999999</v>
      </c>
      <c r="N59" s="73">
        <v>4.1599999999999998E-2</v>
      </c>
      <c r="O59" s="73">
        <v>29.71</v>
      </c>
      <c r="P59" s="73">
        <v>0.34</v>
      </c>
    </row>
    <row r="60" spans="1:16" x14ac:dyDescent="0.15">
      <c r="J60" s="73">
        <v>5</v>
      </c>
      <c r="K60" s="73">
        <v>5.5739999999999998</v>
      </c>
      <c r="L60" s="73">
        <v>111476.3</v>
      </c>
      <c r="M60" s="73">
        <v>30713</v>
      </c>
      <c r="N60" s="73">
        <v>6.0499999999999998E-2</v>
      </c>
      <c r="O60" s="73">
        <v>66.272000000000006</v>
      </c>
      <c r="P60" s="73">
        <v>0.159</v>
      </c>
    </row>
    <row r="61" spans="1:16" x14ac:dyDescent="0.15">
      <c r="J61" s="73">
        <v>6</v>
      </c>
      <c r="K61" s="73">
        <v>5.899</v>
      </c>
      <c r="L61" s="73">
        <v>42.8</v>
      </c>
      <c r="M61" s="73">
        <v>16.5</v>
      </c>
      <c r="N61" s="73">
        <v>4.1399999999999999E-2</v>
      </c>
      <c r="O61" s="73">
        <v>2.5000000000000001E-2</v>
      </c>
      <c r="P61" s="73">
        <v>0.72299999999999998</v>
      </c>
    </row>
    <row r="62" spans="1:16" x14ac:dyDescent="0.15">
      <c r="J62" s="73">
        <v>7</v>
      </c>
      <c r="K62" s="73">
        <v>6.9</v>
      </c>
      <c r="L62" s="73">
        <v>6.6</v>
      </c>
      <c r="M62" s="73">
        <v>2.2000000000000002</v>
      </c>
      <c r="N62" s="73">
        <v>4.5600000000000002E-2</v>
      </c>
      <c r="O62" s="73">
        <v>4.0000000000000001E-3</v>
      </c>
      <c r="P62" s="73">
        <v>0.59699999999999998</v>
      </c>
    </row>
    <row r="63" spans="1:16" x14ac:dyDescent="0.15">
      <c r="J63" s="73">
        <v>8</v>
      </c>
      <c r="K63" s="80">
        <v>11.061</v>
      </c>
      <c r="L63" s="80">
        <v>812.9</v>
      </c>
      <c r="M63" s="73">
        <v>139.4</v>
      </c>
      <c r="N63" s="73">
        <v>7.8E-2</v>
      </c>
      <c r="O63" s="73">
        <v>0.48299999999999998</v>
      </c>
      <c r="P63" s="73">
        <v>0.32500000000000001</v>
      </c>
    </row>
    <row r="64" spans="1:16" x14ac:dyDescent="0.15">
      <c r="J64" s="73">
        <v>9</v>
      </c>
      <c r="K64" s="73">
        <v>12.195</v>
      </c>
      <c r="L64" s="73">
        <v>93</v>
      </c>
      <c r="M64" s="73">
        <v>14.9</v>
      </c>
      <c r="N64" s="73">
        <v>9.4899999999999998E-2</v>
      </c>
      <c r="O64" s="73">
        <v>5.5E-2</v>
      </c>
      <c r="P64" s="73">
        <v>0.38100000000000001</v>
      </c>
    </row>
    <row r="65" spans="10:16" x14ac:dyDescent="0.15">
      <c r="J65" s="73">
        <v>10</v>
      </c>
      <c r="K65" s="77">
        <v>13.542</v>
      </c>
      <c r="L65" s="77">
        <v>297.2</v>
      </c>
      <c r="M65" s="73">
        <v>27.7</v>
      </c>
      <c r="N65" s="73">
        <v>0.1464</v>
      </c>
      <c r="O65" s="73">
        <v>0.17699999999999999</v>
      </c>
      <c r="P65" s="73">
        <v>0.47199999999999998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5"/>
  <sheetViews>
    <sheetView tabSelected="1" topLeftCell="A11" workbookViewId="0">
      <selection activeCell="C26" sqref="C26"/>
    </sheetView>
  </sheetViews>
  <sheetFormatPr baseColWidth="10" defaultColWidth="9" defaultRowHeight="13" x14ac:dyDescent="0.15"/>
  <cols>
    <col min="17" max="17" width="13.19921875" bestFit="1" customWidth="1"/>
  </cols>
  <sheetData>
    <row r="1" spans="1:22" x14ac:dyDescent="0.15">
      <c r="A1" s="3" t="s">
        <v>202</v>
      </c>
      <c r="G1" s="84" t="s">
        <v>203</v>
      </c>
      <c r="H1" s="85"/>
      <c r="I1" s="85"/>
      <c r="J1" s="86"/>
      <c r="L1" s="84" t="s">
        <v>204</v>
      </c>
      <c r="M1" s="85"/>
      <c r="N1" s="85"/>
      <c r="O1" s="86"/>
    </row>
    <row r="2" spans="1:22" x14ac:dyDescent="0.15">
      <c r="A2" t="s">
        <v>314</v>
      </c>
      <c r="G2" s="87"/>
      <c r="H2" s="37"/>
      <c r="I2" s="37"/>
      <c r="J2" s="88"/>
      <c r="L2" s="87"/>
      <c r="M2" s="37"/>
      <c r="N2" s="37"/>
      <c r="O2" s="88"/>
    </row>
    <row r="3" spans="1:22" ht="14" thickBot="1" x14ac:dyDescent="0.2">
      <c r="A3" t="s">
        <v>315</v>
      </c>
      <c r="C3" s="3" t="s">
        <v>205</v>
      </c>
      <c r="D3">
        <v>1.01E-2</v>
      </c>
      <c r="G3" s="89" t="s">
        <v>206</v>
      </c>
      <c r="H3" s="90"/>
      <c r="I3" s="90"/>
      <c r="J3" s="91"/>
      <c r="L3" s="89" t="s">
        <v>207</v>
      </c>
      <c r="M3" s="90">
        <v>0.63819999999999999</v>
      </c>
      <c r="N3" s="90"/>
      <c r="O3" s="91"/>
      <c r="Q3" s="3" t="s">
        <v>208</v>
      </c>
      <c r="R3" s="3" t="s">
        <v>209</v>
      </c>
      <c r="U3" s="3" t="s">
        <v>228</v>
      </c>
    </row>
    <row r="4" spans="1:22" x14ac:dyDescent="0.15">
      <c r="A4" t="s">
        <v>316</v>
      </c>
      <c r="L4" s="53" t="s">
        <v>226</v>
      </c>
      <c r="M4">
        <v>0.28000000000000003</v>
      </c>
      <c r="N4" s="83" t="s">
        <v>227</v>
      </c>
      <c r="Q4">
        <v>0.41</v>
      </c>
      <c r="R4">
        <f>Q8/R8</f>
        <v>3.7681986868398513E-2</v>
      </c>
      <c r="T4" s="3" t="s">
        <v>229</v>
      </c>
      <c r="U4">
        <v>86.03</v>
      </c>
      <c r="V4" s="53" t="s">
        <v>29</v>
      </c>
    </row>
    <row r="5" spans="1:22" x14ac:dyDescent="0.15">
      <c r="Q5">
        <v>4.9219999999999997</v>
      </c>
      <c r="R5">
        <f>Q9/R9</f>
        <v>2.7351951547779274</v>
      </c>
      <c r="T5" s="3" t="s">
        <v>230</v>
      </c>
      <c r="U5">
        <v>126.09</v>
      </c>
      <c r="V5" s="53" t="s">
        <v>29</v>
      </c>
    </row>
    <row r="6" spans="1:22" x14ac:dyDescent="0.15">
      <c r="A6">
        <v>1</v>
      </c>
      <c r="B6" s="3"/>
      <c r="C6" s="3"/>
      <c r="D6" s="3"/>
      <c r="E6" s="3"/>
      <c r="F6" s="3"/>
      <c r="G6" s="3"/>
      <c r="H6" s="3" t="s">
        <v>210</v>
      </c>
      <c r="I6" s="3" t="s">
        <v>211</v>
      </c>
      <c r="U6">
        <f>U5/1000</f>
        <v>0.12609000000000001</v>
      </c>
    </row>
    <row r="7" spans="1:22" x14ac:dyDescent="0.15">
      <c r="B7" s="3" t="s">
        <v>212</v>
      </c>
      <c r="C7" s="3" t="s">
        <v>179</v>
      </c>
      <c r="D7" s="3" t="s">
        <v>213</v>
      </c>
      <c r="E7" s="3" t="s">
        <v>209</v>
      </c>
      <c r="F7" s="3" t="s">
        <v>214</v>
      </c>
      <c r="G7" s="3" t="s">
        <v>215</v>
      </c>
      <c r="H7" s="3" t="s">
        <v>216</v>
      </c>
      <c r="I7" s="3" t="s">
        <v>196</v>
      </c>
      <c r="J7" s="3" t="s">
        <v>258</v>
      </c>
      <c r="Q7" t="s">
        <v>196</v>
      </c>
      <c r="R7" t="s">
        <v>213</v>
      </c>
    </row>
    <row r="8" spans="1:22" x14ac:dyDescent="0.15">
      <c r="B8" t="s">
        <v>63</v>
      </c>
      <c r="D8">
        <f>[1]PHB!C11</f>
        <v>357.6</v>
      </c>
      <c r="E8">
        <f>C8/D8</f>
        <v>0</v>
      </c>
      <c r="F8">
        <f>E8/M3</f>
        <v>0</v>
      </c>
      <c r="G8">
        <v>0</v>
      </c>
      <c r="H8">
        <v>0</v>
      </c>
      <c r="I8">
        <v>0</v>
      </c>
      <c r="J8">
        <f>G8/U$5</f>
        <v>0</v>
      </c>
      <c r="Q8">
        <f>[1]PHB!L52</f>
        <v>13.2</v>
      </c>
      <c r="R8">
        <f>[1]PHB!L53</f>
        <v>350.3</v>
      </c>
    </row>
    <row r="9" spans="1:22" x14ac:dyDescent="0.15">
      <c r="B9" t="s">
        <v>65</v>
      </c>
      <c r="D9">
        <f>[1]PHB!C35</f>
        <v>218.2</v>
      </c>
      <c r="E9">
        <f t="shared" ref="E9:E13" si="0">C9/D9</f>
        <v>0</v>
      </c>
      <c r="F9">
        <f>E9/M$3</f>
        <v>0</v>
      </c>
      <c r="G9">
        <v>0</v>
      </c>
      <c r="H9">
        <v>0</v>
      </c>
      <c r="I9">
        <v>0</v>
      </c>
      <c r="J9">
        <f t="shared" ref="J9" si="1">G9/U$5</f>
        <v>0</v>
      </c>
      <c r="Q9">
        <f>[1]PHB!L63</f>
        <v>812.9</v>
      </c>
      <c r="R9">
        <f>[1]PHB!L65</f>
        <v>297.2</v>
      </c>
    </row>
    <row r="10" spans="1:22" x14ac:dyDescent="0.15">
      <c r="B10" t="s">
        <v>73</v>
      </c>
      <c r="C10">
        <f>[1]PHB!C57</f>
        <v>58.5</v>
      </c>
      <c r="D10">
        <f>[1]PHB!C58</f>
        <v>289.8</v>
      </c>
      <c r="E10">
        <f>C10/D10</f>
        <v>0.20186335403726707</v>
      </c>
      <c r="F10">
        <f>E10/M$3</f>
        <v>0.31630108749180047</v>
      </c>
      <c r="G10">
        <v>13.907999999999999</v>
      </c>
      <c r="H10">
        <f>F10/G10</f>
        <v>2.274238477795517E-2</v>
      </c>
      <c r="I10">
        <f>H10*100</f>
        <v>2.2742384777955169</v>
      </c>
      <c r="J10">
        <f>H10/U$5</f>
        <v>1.8036628422519763E-4</v>
      </c>
    </row>
    <row r="11" spans="1:22" x14ac:dyDescent="0.15">
      <c r="B11" t="s">
        <v>69</v>
      </c>
      <c r="C11">
        <f>[1]PHB!L19</f>
        <v>171.8</v>
      </c>
      <c r="D11">
        <f>[1]PHB!L20</f>
        <v>388.7</v>
      </c>
      <c r="E11">
        <f t="shared" si="0"/>
        <v>0.44198610753794704</v>
      </c>
      <c r="F11">
        <f t="shared" ref="F11:F13" si="2">E11/M$3</f>
        <v>0.69255109297704021</v>
      </c>
      <c r="G11">
        <v>14.516</v>
      </c>
      <c r="H11">
        <f t="shared" ref="H11:H13" si="3">F11/G11</f>
        <v>4.7709499378412797E-2</v>
      </c>
      <c r="I11">
        <f t="shared" ref="I11:I13" si="4">H11*100</f>
        <v>4.7709499378412801</v>
      </c>
      <c r="J11">
        <f t="shared" ref="J11:J12" si="5">H11/U$5</f>
        <v>3.7837655149823774E-4</v>
      </c>
    </row>
    <row r="12" spans="1:22" x14ac:dyDescent="0.15">
      <c r="B12" t="s">
        <v>217</v>
      </c>
      <c r="C12">
        <f>[1]PHB!L31</f>
        <v>112.3</v>
      </c>
      <c r="D12">
        <f>[1]PHB!L32</f>
        <v>284.8</v>
      </c>
      <c r="E12">
        <f t="shared" si="0"/>
        <v>0.39431179775280895</v>
      </c>
      <c r="F12">
        <f t="shared" si="2"/>
        <v>0.617849886795376</v>
      </c>
      <c r="G12">
        <v>16.29</v>
      </c>
      <c r="H12">
        <f t="shared" si="3"/>
        <v>3.7928169846247764E-2</v>
      </c>
      <c r="I12">
        <f t="shared" si="4"/>
        <v>3.7928169846247766</v>
      </c>
      <c r="J12">
        <f t="shared" si="5"/>
        <v>3.0080236217184365E-4</v>
      </c>
    </row>
    <row r="13" spans="1:22" x14ac:dyDescent="0.15">
      <c r="B13" t="s">
        <v>40</v>
      </c>
      <c r="C13">
        <f>[1]PHB!L43</f>
        <v>74.5</v>
      </c>
      <c r="D13">
        <f>[1]PHB!L44</f>
        <v>358.4</v>
      </c>
      <c r="E13">
        <f t="shared" si="0"/>
        <v>0.20786830357142858</v>
      </c>
      <c r="F13">
        <f t="shared" si="2"/>
        <v>0.32571028450552897</v>
      </c>
      <c r="G13">
        <v>7.83</v>
      </c>
      <c r="H13">
        <f t="shared" si="3"/>
        <v>4.1597737484741888E-2</v>
      </c>
      <c r="I13">
        <f t="shared" si="4"/>
        <v>4.1597737484741888</v>
      </c>
      <c r="J13">
        <f>H13/U$5</f>
        <v>3.2990512716902121E-4</v>
      </c>
    </row>
    <row r="17" spans="2:22" x14ac:dyDescent="0.15">
      <c r="B17" s="3"/>
    </row>
    <row r="18" spans="2:22" x14ac:dyDescent="0.15">
      <c r="B18" s="3"/>
    </row>
    <row r="19" spans="2:22" x14ac:dyDescent="0.15">
      <c r="C19" s="3" t="s">
        <v>96</v>
      </c>
      <c r="U19" t="s">
        <v>218</v>
      </c>
      <c r="V19">
        <v>12.512</v>
      </c>
    </row>
    <row r="20" spans="2:22" x14ac:dyDescent="0.15">
      <c r="C20" s="3" t="s">
        <v>231</v>
      </c>
      <c r="D20" s="3" t="s">
        <v>86</v>
      </c>
      <c r="E20" s="3" t="s">
        <v>255</v>
      </c>
      <c r="F20" s="3" t="s">
        <v>259</v>
      </c>
    </row>
    <row r="21" spans="2:22" x14ac:dyDescent="0.15">
      <c r="B21" s="3" t="s">
        <v>112</v>
      </c>
      <c r="C21">
        <v>0</v>
      </c>
      <c r="D21">
        <v>0</v>
      </c>
      <c r="E21">
        <v>0</v>
      </c>
      <c r="F21">
        <v>0</v>
      </c>
    </row>
    <row r="22" spans="2:22" x14ac:dyDescent="0.15">
      <c r="B22" s="3" t="s">
        <v>113</v>
      </c>
      <c r="C22">
        <v>0</v>
      </c>
      <c r="D22">
        <v>0</v>
      </c>
      <c r="E22">
        <v>0</v>
      </c>
      <c r="F22">
        <v>0</v>
      </c>
    </row>
    <row r="23" spans="2:22" x14ac:dyDescent="0.15">
      <c r="B23" s="3" t="s">
        <v>114</v>
      </c>
      <c r="C23">
        <v>0</v>
      </c>
      <c r="D23">
        <v>0</v>
      </c>
      <c r="E23">
        <v>0</v>
      </c>
      <c r="F23">
        <v>0</v>
      </c>
    </row>
    <row r="24" spans="2:22" x14ac:dyDescent="0.15">
      <c r="B24" s="3" t="s">
        <v>115</v>
      </c>
      <c r="C24">
        <f>AVERAGE(I10:I12)</f>
        <v>3.612668466753858</v>
      </c>
      <c r="D24">
        <f>AVERAGE(H10:H12)</f>
        <v>3.6126684667538579E-2</v>
      </c>
      <c r="E24">
        <f>AVERAGE(J10:J12)*1000</f>
        <v>0.28651506596509302</v>
      </c>
      <c r="F24">
        <f>E24*4</f>
        <v>1.1460602638603721</v>
      </c>
    </row>
    <row r="25" spans="2:22" x14ac:dyDescent="0.15">
      <c r="B25" s="3" t="s">
        <v>116</v>
      </c>
      <c r="C25">
        <f>I13</f>
        <v>4.1597737484741888</v>
      </c>
      <c r="D25">
        <f>H13</f>
        <v>4.1597737484741888E-2</v>
      </c>
      <c r="E25">
        <f>J13*1000</f>
        <v>0.32990512716902121</v>
      </c>
      <c r="F25">
        <f>E25*4</f>
        <v>1.3196205086760848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4"/>
  <sheetViews>
    <sheetView workbookViewId="0">
      <selection activeCell="P19" sqref="P19"/>
    </sheetView>
  </sheetViews>
  <sheetFormatPr baseColWidth="10" defaultColWidth="9" defaultRowHeight="13" x14ac:dyDescent="0.15"/>
  <sheetData>
    <row r="2" spans="2:7" ht="16" x14ac:dyDescent="0.2">
      <c r="B2" s="19"/>
      <c r="C2" s="19"/>
      <c r="D2" s="19"/>
      <c r="E2" s="19"/>
      <c r="F2" s="19"/>
      <c r="G2" s="19"/>
    </row>
    <row r="3" spans="2:7" ht="16" x14ac:dyDescent="0.2">
      <c r="B3" s="54" t="s">
        <v>219</v>
      </c>
      <c r="C3" s="19"/>
      <c r="D3" s="19"/>
      <c r="E3" s="19"/>
      <c r="F3" s="19"/>
      <c r="G3" s="19"/>
    </row>
    <row r="4" spans="2:7" ht="16" x14ac:dyDescent="0.2">
      <c r="B4" s="19"/>
      <c r="C4" s="19"/>
      <c r="D4" s="19"/>
      <c r="E4" s="19"/>
      <c r="F4" s="19"/>
      <c r="G4" s="19"/>
    </row>
    <row r="5" spans="2:7" ht="16" x14ac:dyDescent="0.2">
      <c r="B5" s="54" t="s">
        <v>220</v>
      </c>
      <c r="C5" s="54" t="s">
        <v>95</v>
      </c>
      <c r="D5" s="54" t="s">
        <v>94</v>
      </c>
      <c r="E5" s="19"/>
      <c r="F5" s="19"/>
      <c r="G5" s="19"/>
    </row>
    <row r="6" spans="2:7" ht="16" x14ac:dyDescent="0.2">
      <c r="B6" s="19">
        <v>0.5</v>
      </c>
      <c r="C6" s="19">
        <v>0.5</v>
      </c>
      <c r="D6" s="19">
        <v>0.55000000000000004</v>
      </c>
      <c r="E6" s="19"/>
      <c r="F6" s="19"/>
      <c r="G6" s="19"/>
    </row>
    <row r="7" spans="2:7" ht="16" x14ac:dyDescent="0.2">
      <c r="B7" s="19">
        <v>0.45</v>
      </c>
      <c r="C7" s="19">
        <v>0.46</v>
      </c>
      <c r="D7" s="19">
        <v>0.49</v>
      </c>
      <c r="E7" s="19"/>
      <c r="F7" s="19"/>
      <c r="G7" s="19"/>
    </row>
    <row r="8" spans="2:7" ht="16" x14ac:dyDescent="0.2">
      <c r="B8" s="19">
        <v>0.25</v>
      </c>
      <c r="C8" s="19">
        <v>0.25</v>
      </c>
      <c r="D8" s="19">
        <v>0.28000000000000003</v>
      </c>
      <c r="E8" s="19"/>
      <c r="F8" s="19"/>
      <c r="G8" s="19"/>
    </row>
    <row r="9" spans="2:7" ht="16" x14ac:dyDescent="0.2">
      <c r="B9" s="19">
        <v>0.1</v>
      </c>
      <c r="C9" s="19">
        <v>0.11</v>
      </c>
      <c r="D9" s="19">
        <v>0.11</v>
      </c>
      <c r="E9" s="19"/>
      <c r="F9" s="19"/>
      <c r="G9" s="19"/>
    </row>
    <row r="10" spans="2:7" ht="16" x14ac:dyDescent="0.2">
      <c r="B10" s="19">
        <v>0.02</v>
      </c>
      <c r="C10" s="19">
        <v>0.02</v>
      </c>
      <c r="D10" s="19">
        <v>0.02</v>
      </c>
      <c r="E10" s="19"/>
      <c r="F10" s="19"/>
      <c r="G10" s="19"/>
    </row>
    <row r="11" spans="2:7" ht="16" x14ac:dyDescent="0.2">
      <c r="B11" s="19"/>
      <c r="C11" s="19"/>
      <c r="D11" s="19"/>
      <c r="E11" s="19"/>
      <c r="F11" s="19"/>
      <c r="G11" s="19"/>
    </row>
    <row r="12" spans="2:7" ht="16" x14ac:dyDescent="0.2">
      <c r="B12" s="19"/>
      <c r="C12" s="19"/>
      <c r="D12" s="19"/>
      <c r="E12" s="19"/>
      <c r="F12" s="19"/>
      <c r="G12" s="19"/>
    </row>
    <row r="13" spans="2:7" ht="16" x14ac:dyDescent="0.2">
      <c r="B13" s="19"/>
      <c r="C13" s="19"/>
      <c r="D13" s="19"/>
      <c r="E13" s="19"/>
      <c r="F13" s="19"/>
      <c r="G13" s="19"/>
    </row>
    <row r="14" spans="2:7" ht="16" x14ac:dyDescent="0.2">
      <c r="B14" s="19"/>
      <c r="C14" s="19"/>
      <c r="D14" s="19"/>
      <c r="E14" s="19"/>
      <c r="F14" s="19"/>
      <c r="G14" s="19"/>
    </row>
    <row r="15" spans="2:7" ht="16" x14ac:dyDescent="0.2">
      <c r="B15" s="19"/>
      <c r="C15" s="19"/>
      <c r="D15" s="19"/>
      <c r="E15" s="19"/>
      <c r="F15" s="19"/>
      <c r="G15" s="19"/>
    </row>
    <row r="16" spans="2:7" ht="16" x14ac:dyDescent="0.2">
      <c r="B16" s="19"/>
      <c r="C16" s="19"/>
      <c r="D16" s="19"/>
      <c r="E16" s="19"/>
      <c r="F16" s="19"/>
      <c r="G16" s="19"/>
    </row>
    <row r="17" spans="2:16" ht="16" x14ac:dyDescent="0.2">
      <c r="B17" s="19"/>
      <c r="C17" s="19"/>
      <c r="D17" s="19"/>
      <c r="E17" s="19"/>
      <c r="F17" s="19"/>
      <c r="G17" s="19"/>
    </row>
    <row r="18" spans="2:16" ht="16" x14ac:dyDescent="0.2">
      <c r="B18" s="19"/>
      <c r="C18" s="19"/>
      <c r="D18" s="19"/>
      <c r="E18" s="19"/>
      <c r="F18" s="19"/>
      <c r="G18" s="19" t="s">
        <v>218</v>
      </c>
      <c r="H18">
        <v>1.0012000000000001</v>
      </c>
      <c r="O18" s="19" t="s">
        <v>218</v>
      </c>
      <c r="P18">
        <v>1.0971</v>
      </c>
    </row>
    <row r="19" spans="2:16" ht="16" x14ac:dyDescent="0.2">
      <c r="B19" s="19"/>
      <c r="C19" s="19"/>
      <c r="D19" s="19"/>
      <c r="E19" s="19"/>
      <c r="F19" s="19"/>
      <c r="G19" s="19" t="s">
        <v>221</v>
      </c>
      <c r="H19">
        <v>3.7000000000000002E-3</v>
      </c>
      <c r="O19" s="19" t="s">
        <v>221</v>
      </c>
      <c r="P19">
        <v>4.0000000000000002E-4</v>
      </c>
    </row>
    <row r="20" spans="2:16" ht="16" x14ac:dyDescent="0.2">
      <c r="B20" s="19"/>
      <c r="C20" s="19"/>
      <c r="D20" s="19"/>
      <c r="E20" s="19"/>
      <c r="F20" s="19"/>
      <c r="G20" s="19"/>
    </row>
    <row r="21" spans="2:16" ht="16" x14ac:dyDescent="0.2">
      <c r="B21" s="19"/>
      <c r="C21" s="19"/>
      <c r="D21" s="19"/>
      <c r="E21" s="19"/>
      <c r="F21" s="19"/>
      <c r="G21" s="19"/>
    </row>
    <row r="22" spans="2:16" ht="16" x14ac:dyDescent="0.2">
      <c r="B22" s="19"/>
      <c r="C22" s="19"/>
      <c r="D22" s="19"/>
      <c r="E22" s="19"/>
      <c r="F22" s="19"/>
      <c r="G22" s="19"/>
    </row>
    <row r="23" spans="2:16" ht="16" x14ac:dyDescent="0.2">
      <c r="B23" s="19"/>
      <c r="C23" s="19"/>
      <c r="D23" s="19"/>
      <c r="E23" s="19"/>
      <c r="F23" s="19"/>
      <c r="G23" s="19"/>
    </row>
    <row r="24" spans="2:16" ht="16" x14ac:dyDescent="0.2">
      <c r="B24" s="19"/>
      <c r="C24" s="19"/>
      <c r="D24" s="19"/>
      <c r="E24" s="19"/>
      <c r="F24" s="19"/>
      <c r="G24" s="19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599"/>
  <sheetViews>
    <sheetView workbookViewId="0">
      <pane ySplit="1" topLeftCell="A2" activePane="bottomLeft" state="frozen"/>
      <selection pane="bottomLeft" activeCell="C2" sqref="C2"/>
    </sheetView>
  </sheetViews>
  <sheetFormatPr baseColWidth="10" defaultColWidth="9" defaultRowHeight="15" x14ac:dyDescent="0.2"/>
  <cols>
    <col min="1" max="1" width="15.59765625" style="59" bestFit="1" customWidth="1"/>
    <col min="2" max="16384" width="9" style="59"/>
  </cols>
  <sheetData>
    <row r="1" spans="1:6" x14ac:dyDescent="0.2">
      <c r="B1" s="97" t="s">
        <v>233</v>
      </c>
      <c r="C1" s="97" t="s">
        <v>235</v>
      </c>
      <c r="E1" s="97" t="s">
        <v>234</v>
      </c>
      <c r="F1" s="97">
        <v>1.019344</v>
      </c>
    </row>
    <row r="2" spans="1:6" x14ac:dyDescent="0.2">
      <c r="A2" s="61">
        <v>43063.597222222219</v>
      </c>
      <c r="B2" s="59">
        <v>1010.321447</v>
      </c>
      <c r="C2" s="59">
        <f>B2/1000</f>
        <v>1.0103214469999999</v>
      </c>
    </row>
    <row r="3" spans="1:6" x14ac:dyDescent="0.2">
      <c r="A3" s="61">
        <v>43063.597916666666</v>
      </c>
      <c r="B3" s="59">
        <v>1010.3256560999999</v>
      </c>
      <c r="C3" s="59">
        <f t="shared" ref="C3:C66" si="0">B3/1000</f>
        <v>1.0103256561</v>
      </c>
    </row>
    <row r="4" spans="1:6" x14ac:dyDescent="0.2">
      <c r="A4" s="61">
        <v>43063.598611111112</v>
      </c>
      <c r="B4" s="59">
        <v>1010.3182332</v>
      </c>
      <c r="C4" s="59">
        <f t="shared" si="0"/>
        <v>1.0103182332</v>
      </c>
    </row>
    <row r="5" spans="1:6" x14ac:dyDescent="0.2">
      <c r="A5" s="61">
        <v>43063.599305555559</v>
      </c>
      <c r="B5" s="59">
        <v>1010.3020792999999</v>
      </c>
      <c r="C5" s="59">
        <f t="shared" si="0"/>
        <v>1.0103020792999999</v>
      </c>
    </row>
    <row r="6" spans="1:6" x14ac:dyDescent="0.2">
      <c r="A6" s="61">
        <v>43063.6</v>
      </c>
      <c r="B6" s="59">
        <v>1010.3085383</v>
      </c>
      <c r="C6" s="59">
        <f t="shared" si="0"/>
        <v>1.0103085383000001</v>
      </c>
    </row>
    <row r="7" spans="1:6" x14ac:dyDescent="0.2">
      <c r="A7" s="61">
        <v>43063.600694444445</v>
      </c>
      <c r="B7" s="59">
        <v>1010.322585</v>
      </c>
      <c r="C7" s="59">
        <f t="shared" si="0"/>
        <v>1.0103225849999999</v>
      </c>
    </row>
    <row r="8" spans="1:6" x14ac:dyDescent="0.2">
      <c r="A8" s="61">
        <v>43063.601388888892</v>
      </c>
      <c r="B8" s="59">
        <v>1010.3347788999999</v>
      </c>
      <c r="C8" s="59">
        <f t="shared" si="0"/>
        <v>1.0103347788999999</v>
      </c>
    </row>
    <row r="9" spans="1:6" x14ac:dyDescent="0.2">
      <c r="A9" s="61">
        <v>43063.602083333331</v>
      </c>
      <c r="B9" s="59">
        <v>1010.3352212999999</v>
      </c>
      <c r="C9" s="59">
        <f t="shared" si="0"/>
        <v>1.0103352212999999</v>
      </c>
    </row>
    <row r="10" spans="1:6" x14ac:dyDescent="0.2">
      <c r="A10" s="61">
        <v>43063.602777777778</v>
      </c>
      <c r="B10" s="59">
        <v>1010.3554276</v>
      </c>
      <c r="C10" s="59">
        <f t="shared" si="0"/>
        <v>1.0103554276</v>
      </c>
    </row>
    <row r="11" spans="1:6" x14ac:dyDescent="0.2">
      <c r="A11" s="61">
        <v>43063.603472222225</v>
      </c>
      <c r="B11" s="59">
        <v>1010.350595</v>
      </c>
      <c r="C11" s="59">
        <f t="shared" si="0"/>
        <v>1.010350595</v>
      </c>
    </row>
    <row r="12" spans="1:6" x14ac:dyDescent="0.2">
      <c r="A12" s="61">
        <v>43063.604166666664</v>
      </c>
      <c r="B12" s="59">
        <v>1010.3487001</v>
      </c>
      <c r="C12" s="59">
        <f t="shared" si="0"/>
        <v>1.0103487001</v>
      </c>
    </row>
    <row r="13" spans="1:6" x14ac:dyDescent="0.2">
      <c r="A13" s="61">
        <v>43063.604861111111</v>
      </c>
      <c r="B13" s="59">
        <v>1010.3472639</v>
      </c>
      <c r="C13" s="59">
        <f t="shared" si="0"/>
        <v>1.0103472639</v>
      </c>
    </row>
    <row r="14" spans="1:6" x14ac:dyDescent="0.2">
      <c r="A14" s="61">
        <v>43063.605555555558</v>
      </c>
      <c r="B14" s="59">
        <v>1010.3432916</v>
      </c>
      <c r="C14" s="59">
        <f t="shared" si="0"/>
        <v>1.0103432916000001</v>
      </c>
    </row>
    <row r="15" spans="1:6" x14ac:dyDescent="0.2">
      <c r="A15" s="61">
        <v>43063.606249999997</v>
      </c>
      <c r="B15" s="59">
        <v>1010.3688079</v>
      </c>
      <c r="C15" s="59">
        <f t="shared" si="0"/>
        <v>1.0103688078999999</v>
      </c>
    </row>
    <row r="16" spans="1:6" x14ac:dyDescent="0.2">
      <c r="A16" s="61">
        <v>43063.606944444444</v>
      </c>
      <c r="B16" s="59">
        <v>1010.3746801999999</v>
      </c>
      <c r="C16" s="59">
        <f t="shared" si="0"/>
        <v>1.0103746802</v>
      </c>
    </row>
    <row r="17" spans="1:3" x14ac:dyDescent="0.2">
      <c r="A17" s="61">
        <v>43063.607638888891</v>
      </c>
      <c r="B17" s="59">
        <v>1010.3988922</v>
      </c>
      <c r="C17" s="59">
        <f t="shared" si="0"/>
        <v>1.0103988922</v>
      </c>
    </row>
    <row r="18" spans="1:3" x14ac:dyDescent="0.2">
      <c r="A18" s="61">
        <v>43063.60833333333</v>
      </c>
      <c r="B18" s="59">
        <v>1010.4107852</v>
      </c>
      <c r="C18" s="59">
        <f t="shared" si="0"/>
        <v>1.0104107851999999</v>
      </c>
    </row>
    <row r="19" spans="1:3" x14ac:dyDescent="0.2">
      <c r="A19" s="61">
        <v>43063.609027777777</v>
      </c>
      <c r="B19" s="59">
        <v>1010.4219333</v>
      </c>
      <c r="C19" s="59">
        <f t="shared" si="0"/>
        <v>1.0104219333</v>
      </c>
    </row>
    <row r="20" spans="1:3" x14ac:dyDescent="0.2">
      <c r="A20" s="61">
        <v>43063.609722222223</v>
      </c>
      <c r="B20" s="59">
        <v>1010.4207977999999</v>
      </c>
      <c r="C20" s="59">
        <f t="shared" si="0"/>
        <v>1.0104207977999999</v>
      </c>
    </row>
    <row r="21" spans="1:3" x14ac:dyDescent="0.2">
      <c r="A21" s="61">
        <v>43063.61041666667</v>
      </c>
      <c r="B21" s="59">
        <v>1010.4427367</v>
      </c>
      <c r="C21" s="59">
        <f t="shared" si="0"/>
        <v>1.0104427367</v>
      </c>
    </row>
    <row r="22" spans="1:3" x14ac:dyDescent="0.2">
      <c r="A22" s="61">
        <v>43063.611111111109</v>
      </c>
      <c r="B22" s="59">
        <v>1010.4757126</v>
      </c>
      <c r="C22" s="59">
        <f t="shared" si="0"/>
        <v>1.0104757125999999</v>
      </c>
    </row>
    <row r="23" spans="1:3" x14ac:dyDescent="0.2">
      <c r="A23" s="61">
        <v>43063.611805555556</v>
      </c>
      <c r="B23" s="59">
        <v>1010.4284747</v>
      </c>
      <c r="C23" s="59">
        <f t="shared" si="0"/>
        <v>1.0104284747000001</v>
      </c>
    </row>
    <row r="24" spans="1:3" x14ac:dyDescent="0.2">
      <c r="A24" s="61">
        <v>43063.612500000003</v>
      </c>
      <c r="B24" s="59">
        <v>1010.4506565</v>
      </c>
      <c r="C24" s="59">
        <f t="shared" si="0"/>
        <v>1.0104506565</v>
      </c>
    </row>
    <row r="25" spans="1:3" x14ac:dyDescent="0.2">
      <c r="A25" s="61">
        <v>43063.613194444442</v>
      </c>
      <c r="B25" s="59">
        <v>1010.5001512</v>
      </c>
      <c r="C25" s="59">
        <f t="shared" si="0"/>
        <v>1.0105001512</v>
      </c>
    </row>
    <row r="26" spans="1:3" x14ac:dyDescent="0.2">
      <c r="A26" s="61">
        <v>43063.613888888889</v>
      </c>
      <c r="B26" s="59">
        <v>1010.4007664</v>
      </c>
      <c r="C26" s="59">
        <f t="shared" si="0"/>
        <v>1.0104007663999999</v>
      </c>
    </row>
    <row r="27" spans="1:3" x14ac:dyDescent="0.2">
      <c r="A27" s="61">
        <v>43063.614583333336</v>
      </c>
      <c r="B27" s="59">
        <v>1010.3988474</v>
      </c>
      <c r="C27" s="59">
        <f t="shared" si="0"/>
        <v>1.0103988474000001</v>
      </c>
    </row>
    <row r="28" spans="1:3" x14ac:dyDescent="0.2">
      <c r="A28" s="61">
        <v>43063.615277777775</v>
      </c>
      <c r="B28" s="59">
        <v>1010.4408053</v>
      </c>
      <c r="C28" s="59">
        <f t="shared" si="0"/>
        <v>1.0104408053</v>
      </c>
    </row>
    <row r="29" spans="1:3" x14ac:dyDescent="0.2">
      <c r="A29" s="61">
        <v>43063.615972222222</v>
      </c>
      <c r="B29" s="59">
        <v>1010.3780508999999</v>
      </c>
      <c r="C29" s="59">
        <f t="shared" si="0"/>
        <v>1.0103780509</v>
      </c>
    </row>
    <row r="30" spans="1:3" x14ac:dyDescent="0.2">
      <c r="A30" s="61">
        <v>43063.616666666669</v>
      </c>
      <c r="B30" s="59">
        <v>1010.4410965</v>
      </c>
      <c r="C30" s="59">
        <f t="shared" si="0"/>
        <v>1.0104410964999999</v>
      </c>
    </row>
    <row r="31" spans="1:3" x14ac:dyDescent="0.2">
      <c r="A31" s="61">
        <v>43063.617361111108</v>
      </c>
      <c r="B31" s="59">
        <v>1010.3812191</v>
      </c>
      <c r="C31" s="59">
        <f t="shared" si="0"/>
        <v>1.0103812190999999</v>
      </c>
    </row>
    <row r="32" spans="1:3" x14ac:dyDescent="0.2">
      <c r="A32" s="61">
        <v>43063.618055555555</v>
      </c>
      <c r="B32" s="59">
        <v>1010.3876323</v>
      </c>
      <c r="C32" s="59">
        <f t="shared" si="0"/>
        <v>1.0103876323000001</v>
      </c>
    </row>
    <row r="33" spans="1:3" x14ac:dyDescent="0.2">
      <c r="A33" s="61">
        <v>43063.618750000001</v>
      </c>
      <c r="B33" s="59">
        <v>1010.3890627</v>
      </c>
      <c r="C33" s="59">
        <f t="shared" si="0"/>
        <v>1.0103890627000001</v>
      </c>
    </row>
    <row r="34" spans="1:3" x14ac:dyDescent="0.2">
      <c r="A34" s="61">
        <v>43063.619444444441</v>
      </c>
      <c r="B34" s="59">
        <v>1010.3969122</v>
      </c>
      <c r="C34" s="59">
        <f t="shared" si="0"/>
        <v>1.0103969122000001</v>
      </c>
    </row>
    <row r="35" spans="1:3" x14ac:dyDescent="0.2">
      <c r="A35" s="61">
        <v>43063.620138888888</v>
      </c>
      <c r="B35" s="59">
        <v>1010.3943082</v>
      </c>
      <c r="C35" s="59">
        <f t="shared" si="0"/>
        <v>1.0103943082</v>
      </c>
    </row>
    <row r="36" spans="1:3" x14ac:dyDescent="0.2">
      <c r="A36" s="61">
        <v>43063.620833333334</v>
      </c>
      <c r="B36" s="59">
        <v>1010.4032612</v>
      </c>
      <c r="C36" s="59">
        <f t="shared" si="0"/>
        <v>1.0104032612</v>
      </c>
    </row>
    <row r="37" spans="1:3" x14ac:dyDescent="0.2">
      <c r="A37" s="61">
        <v>43063.621527777781</v>
      </c>
      <c r="B37" s="59">
        <v>1010.455902</v>
      </c>
      <c r="C37" s="59">
        <f t="shared" si="0"/>
        <v>1.0104559020000001</v>
      </c>
    </row>
    <row r="38" spans="1:3" x14ac:dyDescent="0.2">
      <c r="A38" s="61">
        <v>43063.62222222222</v>
      </c>
      <c r="B38" s="59">
        <v>1010.3326214</v>
      </c>
      <c r="C38" s="59">
        <f t="shared" si="0"/>
        <v>1.0103326213999999</v>
      </c>
    </row>
    <row r="39" spans="1:3" x14ac:dyDescent="0.2">
      <c r="A39" s="61">
        <v>43063.622916666667</v>
      </c>
      <c r="B39" s="59">
        <v>1010.3055254</v>
      </c>
      <c r="C39" s="59">
        <f t="shared" si="0"/>
        <v>1.0103055254</v>
      </c>
    </row>
    <row r="40" spans="1:3" x14ac:dyDescent="0.2">
      <c r="A40" s="61">
        <v>43063.623611111114</v>
      </c>
      <c r="B40" s="59">
        <v>1010.3657325</v>
      </c>
      <c r="C40" s="59">
        <f t="shared" si="0"/>
        <v>1.0103657324999999</v>
      </c>
    </row>
    <row r="41" spans="1:3" x14ac:dyDescent="0.2">
      <c r="A41" s="61">
        <v>43063.624305555553</v>
      </c>
      <c r="B41" s="59">
        <v>1010.2730434</v>
      </c>
      <c r="C41" s="59">
        <f t="shared" si="0"/>
        <v>1.0102730434</v>
      </c>
    </row>
    <row r="42" spans="1:3" x14ac:dyDescent="0.2">
      <c r="A42" s="61">
        <v>43063.625</v>
      </c>
      <c r="B42" s="59">
        <v>1010.2669344</v>
      </c>
      <c r="C42" s="59">
        <f t="shared" si="0"/>
        <v>1.0102669343999999</v>
      </c>
    </row>
    <row r="43" spans="1:3" x14ac:dyDescent="0.2">
      <c r="A43" s="61">
        <v>43063.625694444447</v>
      </c>
      <c r="B43" s="59">
        <v>1010.2717045000001</v>
      </c>
      <c r="C43" s="59">
        <f t="shared" si="0"/>
        <v>1.0102717045</v>
      </c>
    </row>
    <row r="44" spans="1:3" x14ac:dyDescent="0.2">
      <c r="A44" s="61">
        <v>43063.626388888886</v>
      </c>
      <c r="B44" s="59">
        <v>1010.2838941</v>
      </c>
      <c r="C44" s="59">
        <f t="shared" si="0"/>
        <v>1.0102838941000001</v>
      </c>
    </row>
    <row r="45" spans="1:3" x14ac:dyDescent="0.2">
      <c r="A45" s="61">
        <v>43063.627083333333</v>
      </c>
      <c r="B45" s="59">
        <v>1010.2974427</v>
      </c>
      <c r="C45" s="59">
        <f t="shared" si="0"/>
        <v>1.0102974427</v>
      </c>
    </row>
    <row r="46" spans="1:3" x14ac:dyDescent="0.2">
      <c r="A46" s="61">
        <v>43063.62777777778</v>
      </c>
      <c r="B46" s="59">
        <v>1010.3139132</v>
      </c>
      <c r="C46" s="59">
        <f t="shared" si="0"/>
        <v>1.0103139132000001</v>
      </c>
    </row>
    <row r="47" spans="1:3" x14ac:dyDescent="0.2">
      <c r="A47" s="61">
        <v>43063.628472222219</v>
      </c>
      <c r="B47" s="59">
        <v>1010.3345606</v>
      </c>
      <c r="C47" s="59">
        <f t="shared" si="0"/>
        <v>1.0103345606</v>
      </c>
    </row>
    <row r="48" spans="1:3" x14ac:dyDescent="0.2">
      <c r="A48" s="61">
        <v>43063.629166666666</v>
      </c>
      <c r="B48" s="59">
        <v>1010.3596848</v>
      </c>
      <c r="C48" s="59">
        <f t="shared" si="0"/>
        <v>1.0103596848</v>
      </c>
    </row>
    <row r="49" spans="1:3" x14ac:dyDescent="0.2">
      <c r="A49" s="61">
        <v>43063.629861111112</v>
      </c>
      <c r="B49" s="59">
        <v>1010.3627072</v>
      </c>
      <c r="C49" s="59">
        <f t="shared" si="0"/>
        <v>1.0103627072000001</v>
      </c>
    </row>
    <row r="50" spans="1:3" x14ac:dyDescent="0.2">
      <c r="A50" s="61">
        <v>43063.630555555559</v>
      </c>
      <c r="B50" s="59">
        <v>1010.3845182</v>
      </c>
      <c r="C50" s="59">
        <f t="shared" si="0"/>
        <v>1.0103845182</v>
      </c>
    </row>
    <row r="51" spans="1:3" x14ac:dyDescent="0.2">
      <c r="A51" s="61">
        <v>43063.631249999999</v>
      </c>
      <c r="B51" s="59">
        <v>1010.4030324</v>
      </c>
      <c r="C51" s="59">
        <f t="shared" si="0"/>
        <v>1.0104030324</v>
      </c>
    </row>
    <row r="52" spans="1:3" x14ac:dyDescent="0.2">
      <c r="A52" s="61">
        <v>43063.631944444445</v>
      </c>
      <c r="B52" s="59">
        <v>1010.4296859</v>
      </c>
      <c r="C52" s="59">
        <f t="shared" si="0"/>
        <v>1.0104296858999999</v>
      </c>
    </row>
    <row r="53" spans="1:3" x14ac:dyDescent="0.2">
      <c r="A53" s="61">
        <v>43063.632638888892</v>
      </c>
      <c r="B53" s="59">
        <v>1010.4100557</v>
      </c>
      <c r="C53" s="59">
        <f t="shared" si="0"/>
        <v>1.0104100557</v>
      </c>
    </row>
    <row r="54" spans="1:3" x14ac:dyDescent="0.2">
      <c r="A54" s="61">
        <v>43063.633333333331</v>
      </c>
      <c r="B54" s="59">
        <v>1010.413696</v>
      </c>
      <c r="C54" s="59">
        <f t="shared" si="0"/>
        <v>1.0104136959999999</v>
      </c>
    </row>
    <row r="55" spans="1:3" x14ac:dyDescent="0.2">
      <c r="A55" s="61">
        <v>43063.634027777778</v>
      </c>
      <c r="B55" s="59">
        <v>1010.434961</v>
      </c>
      <c r="C55" s="59">
        <f t="shared" si="0"/>
        <v>1.0104349610000001</v>
      </c>
    </row>
    <row r="56" spans="1:3" x14ac:dyDescent="0.2">
      <c r="A56" s="61">
        <v>43063.634722222225</v>
      </c>
      <c r="B56" s="59">
        <v>1010.4408982</v>
      </c>
      <c r="C56" s="59">
        <f t="shared" si="0"/>
        <v>1.0104408981999999</v>
      </c>
    </row>
    <row r="57" spans="1:3" x14ac:dyDescent="0.2">
      <c r="A57" s="61">
        <v>43063.635416666664</v>
      </c>
      <c r="B57" s="59">
        <v>1010.4591717</v>
      </c>
      <c r="C57" s="59">
        <f t="shared" si="0"/>
        <v>1.0104591717</v>
      </c>
    </row>
    <row r="58" spans="1:3" x14ac:dyDescent="0.2">
      <c r="A58" s="61">
        <v>43063.636111111111</v>
      </c>
      <c r="B58" s="59">
        <v>1010.4879038</v>
      </c>
      <c r="C58" s="59">
        <f t="shared" si="0"/>
        <v>1.0104879038000001</v>
      </c>
    </row>
    <row r="59" spans="1:3" x14ac:dyDescent="0.2">
      <c r="A59" s="61">
        <v>43063.636805555558</v>
      </c>
      <c r="B59" s="59">
        <v>1010.538912</v>
      </c>
      <c r="C59" s="59">
        <f t="shared" si="0"/>
        <v>1.0105389119999999</v>
      </c>
    </row>
    <row r="60" spans="1:3" x14ac:dyDescent="0.2">
      <c r="A60" s="61">
        <v>43063.637499999997</v>
      </c>
      <c r="B60" s="59">
        <v>1010.5771562</v>
      </c>
      <c r="C60" s="59">
        <f t="shared" si="0"/>
        <v>1.0105771561999999</v>
      </c>
    </row>
    <row r="61" spans="1:3" x14ac:dyDescent="0.2">
      <c r="A61" s="61">
        <v>43063.638194444444</v>
      </c>
      <c r="B61" s="59">
        <v>1010.6444698</v>
      </c>
      <c r="C61" s="59">
        <f t="shared" si="0"/>
        <v>1.0106444698000001</v>
      </c>
    </row>
    <row r="62" spans="1:3" x14ac:dyDescent="0.2">
      <c r="A62" s="61">
        <v>43063.638888888891</v>
      </c>
      <c r="B62" s="59">
        <v>1010.5793935</v>
      </c>
      <c r="C62" s="59">
        <f t="shared" si="0"/>
        <v>1.0105793935</v>
      </c>
    </row>
    <row r="63" spans="1:3" x14ac:dyDescent="0.2">
      <c r="A63" s="61">
        <v>43063.63958333333</v>
      </c>
      <c r="B63" s="59">
        <v>1010.6828326</v>
      </c>
      <c r="C63" s="59">
        <f t="shared" si="0"/>
        <v>1.0106828325999999</v>
      </c>
    </row>
    <row r="64" spans="1:3" x14ac:dyDescent="0.2">
      <c r="A64" s="61">
        <v>43063.640277777777</v>
      </c>
      <c r="B64" s="59">
        <v>1010.6360008</v>
      </c>
      <c r="C64" s="59">
        <f t="shared" si="0"/>
        <v>1.0106360007999999</v>
      </c>
    </row>
    <row r="65" spans="1:3" x14ac:dyDescent="0.2">
      <c r="A65" s="61">
        <v>43063.640972222223</v>
      </c>
      <c r="B65" s="59">
        <v>1010.6596894</v>
      </c>
      <c r="C65" s="59">
        <f t="shared" si="0"/>
        <v>1.0106596893999999</v>
      </c>
    </row>
    <row r="66" spans="1:3" x14ac:dyDescent="0.2">
      <c r="A66" s="61">
        <v>43063.64166666667</v>
      </c>
      <c r="B66" s="59">
        <v>1010.6869344</v>
      </c>
      <c r="C66" s="59">
        <f t="shared" si="0"/>
        <v>1.0106869344</v>
      </c>
    </row>
    <row r="67" spans="1:3" x14ac:dyDescent="0.2">
      <c r="A67" s="61">
        <v>43063.642361111109</v>
      </c>
      <c r="B67" s="59">
        <v>1010.7033517</v>
      </c>
      <c r="C67" s="59">
        <f t="shared" ref="C67:C130" si="1">B67/1000</f>
        <v>1.0107033516999999</v>
      </c>
    </row>
    <row r="68" spans="1:3" x14ac:dyDescent="0.2">
      <c r="A68" s="61">
        <v>43063.643055555556</v>
      </c>
      <c r="B68" s="59">
        <v>1010.7156452</v>
      </c>
      <c r="C68" s="59">
        <f t="shared" si="1"/>
        <v>1.0107156452000001</v>
      </c>
    </row>
    <row r="69" spans="1:3" x14ac:dyDescent="0.2">
      <c r="A69" s="61">
        <v>43063.643750000003</v>
      </c>
      <c r="B69" s="59">
        <v>1010.7055774</v>
      </c>
      <c r="C69" s="59">
        <f t="shared" si="1"/>
        <v>1.0107055774</v>
      </c>
    </row>
    <row r="70" spans="1:3" x14ac:dyDescent="0.2">
      <c r="A70" s="61">
        <v>43063.644444444442</v>
      </c>
      <c r="B70" s="59">
        <v>1010.7072054</v>
      </c>
      <c r="C70" s="59">
        <f t="shared" si="1"/>
        <v>1.0107072053999999</v>
      </c>
    </row>
    <row r="71" spans="1:3" x14ac:dyDescent="0.2">
      <c r="A71" s="61">
        <v>43063.645138888889</v>
      </c>
      <c r="B71" s="59">
        <v>1010.7017614</v>
      </c>
      <c r="C71" s="59">
        <f t="shared" si="1"/>
        <v>1.0107017614</v>
      </c>
    </row>
    <row r="72" spans="1:3" x14ac:dyDescent="0.2">
      <c r="A72" s="61">
        <v>43063.645833333336</v>
      </c>
      <c r="B72" s="59">
        <v>1010.6993146</v>
      </c>
      <c r="C72" s="59">
        <f t="shared" si="1"/>
        <v>1.0106993146000001</v>
      </c>
    </row>
    <row r="73" spans="1:3" x14ac:dyDescent="0.2">
      <c r="A73" s="61">
        <v>43063.646527777775</v>
      </c>
      <c r="B73" s="59">
        <v>1010.7050804</v>
      </c>
      <c r="C73" s="59">
        <f t="shared" si="1"/>
        <v>1.0107050804</v>
      </c>
    </row>
    <row r="74" spans="1:3" x14ac:dyDescent="0.2">
      <c r="A74" s="61">
        <v>43063.647222222222</v>
      </c>
      <c r="B74" s="59">
        <v>1010.7094014</v>
      </c>
      <c r="C74" s="59">
        <f t="shared" si="1"/>
        <v>1.0107094014</v>
      </c>
    </row>
    <row r="75" spans="1:3" x14ac:dyDescent="0.2">
      <c r="A75" s="61">
        <v>43063.647916666669</v>
      </c>
      <c r="B75" s="59">
        <v>1010.719523</v>
      </c>
      <c r="C75" s="59">
        <f t="shared" si="1"/>
        <v>1.0107195229999999</v>
      </c>
    </row>
    <row r="76" spans="1:3" x14ac:dyDescent="0.2">
      <c r="A76" s="61">
        <v>43063.648611111108</v>
      </c>
      <c r="B76" s="59">
        <v>1010.7303826</v>
      </c>
      <c r="C76" s="59">
        <f t="shared" si="1"/>
        <v>1.0107303826</v>
      </c>
    </row>
    <row r="77" spans="1:3" x14ac:dyDescent="0.2">
      <c r="A77" s="61">
        <v>43063.649305555555</v>
      </c>
      <c r="B77" s="59">
        <v>1010.7260108</v>
      </c>
      <c r="C77" s="59">
        <f t="shared" si="1"/>
        <v>1.0107260108</v>
      </c>
    </row>
    <row r="78" spans="1:3" x14ac:dyDescent="0.2">
      <c r="A78" s="61">
        <v>43063.65</v>
      </c>
      <c r="B78" s="59">
        <v>1010.7324741</v>
      </c>
      <c r="C78" s="59">
        <f t="shared" si="1"/>
        <v>1.0107324740999999</v>
      </c>
    </row>
    <row r="79" spans="1:3" x14ac:dyDescent="0.2">
      <c r="A79" s="61">
        <v>43063.650694444441</v>
      </c>
      <c r="B79" s="59">
        <v>1010.7330588999999</v>
      </c>
      <c r="C79" s="59">
        <f t="shared" si="1"/>
        <v>1.0107330588999999</v>
      </c>
    </row>
    <row r="80" spans="1:3" x14ac:dyDescent="0.2">
      <c r="A80" s="61">
        <v>43063.651388888888</v>
      </c>
      <c r="B80" s="59">
        <v>1010.7236358</v>
      </c>
      <c r="C80" s="59">
        <f t="shared" si="1"/>
        <v>1.0107236358</v>
      </c>
    </row>
    <row r="81" spans="1:3" x14ac:dyDescent="0.2">
      <c r="A81" s="61">
        <v>43063.652083333334</v>
      </c>
      <c r="B81" s="59">
        <v>1010.7567571</v>
      </c>
      <c r="C81" s="59">
        <f t="shared" si="1"/>
        <v>1.0107567571</v>
      </c>
    </row>
    <row r="82" spans="1:3" x14ac:dyDescent="0.2">
      <c r="A82" s="61">
        <v>43063.652777777781</v>
      </c>
      <c r="B82" s="59">
        <v>1010.7623098</v>
      </c>
      <c r="C82" s="59">
        <f t="shared" si="1"/>
        <v>1.0107623098</v>
      </c>
    </row>
    <row r="83" spans="1:3" x14ac:dyDescent="0.2">
      <c r="A83" s="61">
        <v>43063.65347222222</v>
      </c>
      <c r="B83" s="59">
        <v>1010.8355616</v>
      </c>
      <c r="C83" s="59">
        <f t="shared" si="1"/>
        <v>1.0108355616</v>
      </c>
    </row>
    <row r="84" spans="1:3" x14ac:dyDescent="0.2">
      <c r="A84" s="61">
        <v>43063.654166666667</v>
      </c>
      <c r="B84" s="59">
        <v>1010.81705</v>
      </c>
      <c r="C84" s="59">
        <f t="shared" si="1"/>
        <v>1.01081705</v>
      </c>
    </row>
    <row r="85" spans="1:3" x14ac:dyDescent="0.2">
      <c r="A85" s="61">
        <v>43063.654861111114</v>
      </c>
      <c r="B85" s="59">
        <v>1010.7995843</v>
      </c>
      <c r="C85" s="59">
        <f t="shared" si="1"/>
        <v>1.0107995842999999</v>
      </c>
    </row>
    <row r="86" spans="1:3" x14ac:dyDescent="0.2">
      <c r="A86" s="61">
        <v>43063.655555555553</v>
      </c>
      <c r="B86" s="59">
        <v>1010.8211045</v>
      </c>
      <c r="C86" s="59">
        <f t="shared" si="1"/>
        <v>1.0108211045</v>
      </c>
    </row>
    <row r="87" spans="1:3" x14ac:dyDescent="0.2">
      <c r="A87" s="61">
        <v>43063.65625</v>
      </c>
      <c r="B87" s="59">
        <v>1010.8223400000001</v>
      </c>
      <c r="C87" s="59">
        <f t="shared" si="1"/>
        <v>1.01082234</v>
      </c>
    </row>
    <row r="88" spans="1:3" x14ac:dyDescent="0.2">
      <c r="A88" s="61">
        <v>43063.656944444447</v>
      </c>
      <c r="B88" s="59">
        <v>1010.838688</v>
      </c>
      <c r="C88" s="59">
        <f t="shared" si="1"/>
        <v>1.010838688</v>
      </c>
    </row>
    <row r="89" spans="1:3" x14ac:dyDescent="0.2">
      <c r="A89" s="61">
        <v>43063.657638888886</v>
      </c>
      <c r="B89" s="59">
        <v>1010.8518618000001</v>
      </c>
      <c r="C89" s="59">
        <f t="shared" si="1"/>
        <v>1.0108518618</v>
      </c>
    </row>
    <row r="90" spans="1:3" x14ac:dyDescent="0.2">
      <c r="A90" s="61">
        <v>43063.658333333333</v>
      </c>
      <c r="B90" s="59">
        <v>1010.8400642</v>
      </c>
      <c r="C90" s="59">
        <f t="shared" si="1"/>
        <v>1.0108400641999999</v>
      </c>
    </row>
    <row r="91" spans="1:3" x14ac:dyDescent="0.2">
      <c r="A91" s="61">
        <v>43063.65902777778</v>
      </c>
      <c r="B91" s="59">
        <v>1010.8383696</v>
      </c>
      <c r="C91" s="59">
        <f t="shared" si="1"/>
        <v>1.0108383696000001</v>
      </c>
    </row>
    <row r="92" spans="1:3" x14ac:dyDescent="0.2">
      <c r="A92" s="61">
        <v>43063.659722222219</v>
      </c>
      <c r="B92" s="59">
        <v>1010.8369779</v>
      </c>
      <c r="C92" s="59">
        <f t="shared" si="1"/>
        <v>1.0108369778999999</v>
      </c>
    </row>
    <row r="93" spans="1:3" x14ac:dyDescent="0.2">
      <c r="A93" s="61">
        <v>43063.660416666666</v>
      </c>
      <c r="B93" s="59">
        <v>1010.8379818</v>
      </c>
      <c r="C93" s="59">
        <f t="shared" si="1"/>
        <v>1.0108379818</v>
      </c>
    </row>
    <row r="94" spans="1:3" x14ac:dyDescent="0.2">
      <c r="A94" s="61">
        <v>43063.661111111112</v>
      </c>
      <c r="B94" s="59">
        <v>1010.8688969</v>
      </c>
      <c r="C94" s="59">
        <f t="shared" si="1"/>
        <v>1.0108688968999999</v>
      </c>
    </row>
    <row r="95" spans="1:3" x14ac:dyDescent="0.2">
      <c r="A95" s="61">
        <v>43063.661805555559</v>
      </c>
      <c r="B95" s="59">
        <v>1010.8772140999999</v>
      </c>
      <c r="C95" s="59">
        <f t="shared" si="1"/>
        <v>1.0108772141</v>
      </c>
    </row>
    <row r="96" spans="1:3" x14ac:dyDescent="0.2">
      <c r="A96" s="61">
        <v>43063.662499999999</v>
      </c>
      <c r="B96" s="59">
        <v>1010.8741294</v>
      </c>
      <c r="C96" s="59">
        <f t="shared" si="1"/>
        <v>1.0108741294000001</v>
      </c>
    </row>
    <row r="97" spans="1:3" x14ac:dyDescent="0.2">
      <c r="A97" s="61">
        <v>43063.663194444445</v>
      </c>
      <c r="B97" s="59">
        <v>1010.8781849</v>
      </c>
      <c r="C97" s="59">
        <f t="shared" si="1"/>
        <v>1.0108781848999999</v>
      </c>
    </row>
    <row r="98" spans="1:3" x14ac:dyDescent="0.2">
      <c r="A98" s="61">
        <v>43063.663888888892</v>
      </c>
      <c r="B98" s="59">
        <v>1010.8938536000001</v>
      </c>
      <c r="C98" s="59">
        <f t="shared" si="1"/>
        <v>1.0108938536000001</v>
      </c>
    </row>
    <row r="99" spans="1:3" x14ac:dyDescent="0.2">
      <c r="A99" s="61">
        <v>43063.664583333331</v>
      </c>
      <c r="B99" s="59">
        <v>1010.8928968</v>
      </c>
      <c r="C99" s="59">
        <f t="shared" si="1"/>
        <v>1.0108928967999999</v>
      </c>
    </row>
    <row r="100" spans="1:3" x14ac:dyDescent="0.2">
      <c r="A100" s="61">
        <v>43063.665277777778</v>
      </c>
      <c r="B100" s="59">
        <v>1010.8679478</v>
      </c>
      <c r="C100" s="59">
        <f t="shared" si="1"/>
        <v>1.0108679478</v>
      </c>
    </row>
    <row r="101" spans="1:3" x14ac:dyDescent="0.2">
      <c r="A101" s="61">
        <v>43063.665972222225</v>
      </c>
      <c r="B101" s="59">
        <v>1010.8657603</v>
      </c>
      <c r="C101" s="59">
        <f t="shared" si="1"/>
        <v>1.0108657603</v>
      </c>
    </row>
    <row r="102" spans="1:3" x14ac:dyDescent="0.2">
      <c r="A102" s="61">
        <v>43063.666666666664</v>
      </c>
      <c r="B102" s="59">
        <v>1010.8713586</v>
      </c>
      <c r="C102" s="59">
        <f t="shared" si="1"/>
        <v>1.0108713586</v>
      </c>
    </row>
    <row r="103" spans="1:3" x14ac:dyDescent="0.2">
      <c r="A103" s="61">
        <v>43063.667361111111</v>
      </c>
      <c r="B103" s="59">
        <v>1010.8616237</v>
      </c>
      <c r="C103" s="59">
        <f t="shared" si="1"/>
        <v>1.0108616237000001</v>
      </c>
    </row>
    <row r="104" spans="1:3" x14ac:dyDescent="0.2">
      <c r="A104" s="61">
        <v>43063.668055555558</v>
      </c>
      <c r="B104" s="59">
        <v>1010.8685568</v>
      </c>
      <c r="C104" s="59">
        <f t="shared" si="1"/>
        <v>1.0108685568</v>
      </c>
    </row>
    <row r="105" spans="1:3" x14ac:dyDescent="0.2">
      <c r="A105" s="61">
        <v>43063.668749999997</v>
      </c>
      <c r="B105" s="59">
        <v>1010.884878</v>
      </c>
      <c r="C105" s="59">
        <f t="shared" si="1"/>
        <v>1.0108848779999999</v>
      </c>
    </row>
    <row r="106" spans="1:3" x14ac:dyDescent="0.2">
      <c r="A106" s="61">
        <v>43063.669444444444</v>
      </c>
      <c r="B106" s="59">
        <v>1010.9410312</v>
      </c>
      <c r="C106" s="59">
        <f t="shared" si="1"/>
        <v>1.0109410312</v>
      </c>
    </row>
    <row r="107" spans="1:3" x14ac:dyDescent="0.2">
      <c r="A107" s="61">
        <v>43063.670138888891</v>
      </c>
      <c r="B107" s="59">
        <v>1010.8835438999999</v>
      </c>
      <c r="C107" s="59">
        <f t="shared" si="1"/>
        <v>1.0108835438999999</v>
      </c>
    </row>
    <row r="108" spans="1:3" x14ac:dyDescent="0.2">
      <c r="A108" s="61">
        <v>43063.67083333333</v>
      </c>
      <c r="B108" s="59">
        <v>1010.8994071</v>
      </c>
      <c r="C108" s="59">
        <f t="shared" si="1"/>
        <v>1.0108994070999999</v>
      </c>
    </row>
    <row r="109" spans="1:3" x14ac:dyDescent="0.2">
      <c r="A109" s="61">
        <v>43063.671527777777</v>
      </c>
      <c r="B109" s="59">
        <v>1010.8873338</v>
      </c>
      <c r="C109" s="59">
        <f t="shared" si="1"/>
        <v>1.0108873338</v>
      </c>
    </row>
    <row r="110" spans="1:3" x14ac:dyDescent="0.2">
      <c r="A110" s="61">
        <v>43063.672222222223</v>
      </c>
      <c r="B110" s="59">
        <v>1010.8604404</v>
      </c>
      <c r="C110" s="59">
        <f t="shared" si="1"/>
        <v>1.0108604404000001</v>
      </c>
    </row>
    <row r="111" spans="1:3" x14ac:dyDescent="0.2">
      <c r="A111" s="61">
        <v>43063.67291666667</v>
      </c>
      <c r="B111" s="59">
        <v>1010.8787005</v>
      </c>
      <c r="C111" s="59">
        <f t="shared" si="1"/>
        <v>1.0108787004999999</v>
      </c>
    </row>
    <row r="112" spans="1:3" x14ac:dyDescent="0.2">
      <c r="A112" s="61">
        <v>43063.673611111109</v>
      </c>
      <c r="B112" s="59">
        <v>1010.8891898000001</v>
      </c>
      <c r="C112" s="59">
        <f t="shared" si="1"/>
        <v>1.0108891898000001</v>
      </c>
    </row>
    <row r="113" spans="1:3" x14ac:dyDescent="0.2">
      <c r="A113" s="61">
        <v>43063.674305555556</v>
      </c>
      <c r="B113" s="59">
        <v>1010.9079313</v>
      </c>
      <c r="C113" s="59">
        <f t="shared" si="1"/>
        <v>1.0109079313</v>
      </c>
    </row>
    <row r="114" spans="1:3" x14ac:dyDescent="0.2">
      <c r="A114" s="61">
        <v>43063.675000000003</v>
      </c>
      <c r="B114" s="59">
        <v>1010.9132274</v>
      </c>
      <c r="C114" s="59">
        <f t="shared" si="1"/>
        <v>1.0109132273999999</v>
      </c>
    </row>
    <row r="115" spans="1:3" x14ac:dyDescent="0.2">
      <c r="A115" s="61">
        <v>43063.675694444442</v>
      </c>
      <c r="B115" s="59">
        <v>1010.9421063</v>
      </c>
      <c r="C115" s="59">
        <f t="shared" si="1"/>
        <v>1.0109421062999999</v>
      </c>
    </row>
    <row r="116" spans="1:3" x14ac:dyDescent="0.2">
      <c r="A116" s="61">
        <v>43063.676388888889</v>
      </c>
      <c r="B116" s="59">
        <v>1011.0212779</v>
      </c>
      <c r="C116" s="59">
        <f t="shared" si="1"/>
        <v>1.0110212779000001</v>
      </c>
    </row>
    <row r="117" spans="1:3" x14ac:dyDescent="0.2">
      <c r="A117" s="61">
        <v>43063.677083333336</v>
      </c>
      <c r="B117" s="59">
        <v>1010.9689342</v>
      </c>
      <c r="C117" s="59">
        <f t="shared" si="1"/>
        <v>1.0109689342000001</v>
      </c>
    </row>
    <row r="118" spans="1:3" x14ac:dyDescent="0.2">
      <c r="A118" s="61">
        <v>43063.677777777775</v>
      </c>
      <c r="B118" s="59">
        <v>1011.001877</v>
      </c>
      <c r="C118" s="59">
        <f t="shared" si="1"/>
        <v>1.011001877</v>
      </c>
    </row>
    <row r="119" spans="1:3" x14ac:dyDescent="0.2">
      <c r="A119" s="61">
        <v>43063.678472222222</v>
      </c>
      <c r="B119" s="59">
        <v>1010.9949346</v>
      </c>
      <c r="C119" s="59">
        <f t="shared" si="1"/>
        <v>1.0109949346</v>
      </c>
    </row>
    <row r="120" spans="1:3" x14ac:dyDescent="0.2">
      <c r="A120" s="61">
        <v>43063.679166666669</v>
      </c>
      <c r="B120" s="59">
        <v>1011.0540463999999</v>
      </c>
      <c r="C120" s="59">
        <f t="shared" si="1"/>
        <v>1.0110540464</v>
      </c>
    </row>
    <row r="121" spans="1:3" x14ac:dyDescent="0.2">
      <c r="A121" s="61">
        <v>43063.679861111108</v>
      </c>
      <c r="B121" s="59">
        <v>1010.9713371</v>
      </c>
      <c r="C121" s="59">
        <f t="shared" si="1"/>
        <v>1.0109713371</v>
      </c>
    </row>
    <row r="122" spans="1:3" x14ac:dyDescent="0.2">
      <c r="A122" s="61">
        <v>43063.680555555555</v>
      </c>
      <c r="B122" s="59">
        <v>1010.9931894</v>
      </c>
      <c r="C122" s="59">
        <f t="shared" si="1"/>
        <v>1.0109931893999999</v>
      </c>
    </row>
    <row r="123" spans="1:3" x14ac:dyDescent="0.2">
      <c r="A123" s="61">
        <v>43063.681250000001</v>
      </c>
      <c r="B123" s="59">
        <v>1010.9599652000001</v>
      </c>
      <c r="C123" s="59">
        <f t="shared" si="1"/>
        <v>1.0109599652000001</v>
      </c>
    </row>
    <row r="124" spans="1:3" x14ac:dyDescent="0.2">
      <c r="A124" s="61">
        <v>43063.681944444441</v>
      </c>
      <c r="B124" s="59">
        <v>1010.9400246</v>
      </c>
      <c r="C124" s="59">
        <f t="shared" si="1"/>
        <v>1.0109400246</v>
      </c>
    </row>
    <row r="125" spans="1:3" x14ac:dyDescent="0.2">
      <c r="A125" s="61">
        <v>43063.682638888888</v>
      </c>
      <c r="B125" s="59">
        <v>1010.954162</v>
      </c>
      <c r="C125" s="59">
        <f t="shared" si="1"/>
        <v>1.010954162</v>
      </c>
    </row>
    <row r="126" spans="1:3" x14ac:dyDescent="0.2">
      <c r="A126" s="61">
        <v>43063.683333333334</v>
      </c>
      <c r="B126" s="59">
        <v>1010.9016527</v>
      </c>
      <c r="C126" s="59">
        <f t="shared" si="1"/>
        <v>1.0109016527000001</v>
      </c>
    </row>
    <row r="127" spans="1:3" x14ac:dyDescent="0.2">
      <c r="A127" s="61">
        <v>43063.684027777781</v>
      </c>
      <c r="B127" s="59">
        <v>1010.8983881</v>
      </c>
      <c r="C127" s="59">
        <f t="shared" si="1"/>
        <v>1.0108983881</v>
      </c>
    </row>
    <row r="128" spans="1:3" x14ac:dyDescent="0.2">
      <c r="A128" s="61">
        <v>43063.68472222222</v>
      </c>
      <c r="B128" s="59">
        <v>1010.894167</v>
      </c>
      <c r="C128" s="59">
        <f t="shared" si="1"/>
        <v>1.010894167</v>
      </c>
    </row>
    <row r="129" spans="1:3" x14ac:dyDescent="0.2">
      <c r="A129" s="61">
        <v>43063.685416666667</v>
      </c>
      <c r="B129" s="59">
        <v>1010.9051523000001</v>
      </c>
      <c r="C129" s="59">
        <f t="shared" si="1"/>
        <v>1.0109051523000001</v>
      </c>
    </row>
    <row r="130" spans="1:3" x14ac:dyDescent="0.2">
      <c r="A130" s="61">
        <v>43063.686111111114</v>
      </c>
      <c r="B130" s="59">
        <v>1010.8911093</v>
      </c>
      <c r="C130" s="59">
        <f t="shared" si="1"/>
        <v>1.0108911093000001</v>
      </c>
    </row>
    <row r="131" spans="1:3" x14ac:dyDescent="0.2">
      <c r="A131" s="61">
        <v>43063.686805555553</v>
      </c>
      <c r="B131" s="59">
        <v>1010.9017062</v>
      </c>
      <c r="C131" s="59">
        <f t="shared" ref="C131:C194" si="2">B131/1000</f>
        <v>1.0109017062000001</v>
      </c>
    </row>
    <row r="132" spans="1:3" x14ac:dyDescent="0.2">
      <c r="A132" s="61">
        <v>43063.6875</v>
      </c>
      <c r="B132" s="59">
        <v>1010.950558</v>
      </c>
      <c r="C132" s="59">
        <f t="shared" si="2"/>
        <v>1.010950558</v>
      </c>
    </row>
    <row r="133" spans="1:3" x14ac:dyDescent="0.2">
      <c r="A133" s="61">
        <v>43063.688194444447</v>
      </c>
      <c r="B133" s="59">
        <v>1010.9234603</v>
      </c>
      <c r="C133" s="59">
        <f t="shared" si="2"/>
        <v>1.0109234602999999</v>
      </c>
    </row>
    <row r="134" spans="1:3" x14ac:dyDescent="0.2">
      <c r="A134" s="61">
        <v>43063.688888888886</v>
      </c>
      <c r="B134" s="59">
        <v>1010.9367858000001</v>
      </c>
      <c r="C134" s="59">
        <f t="shared" si="2"/>
        <v>1.0109367858</v>
      </c>
    </row>
    <row r="135" spans="1:3" x14ac:dyDescent="0.2">
      <c r="A135" s="61">
        <v>43063.689583333333</v>
      </c>
      <c r="B135" s="59">
        <v>1010.9870643</v>
      </c>
      <c r="C135" s="59">
        <f t="shared" si="2"/>
        <v>1.0109870643000001</v>
      </c>
    </row>
    <row r="136" spans="1:3" x14ac:dyDescent="0.2">
      <c r="A136" s="61">
        <v>43063.69027777778</v>
      </c>
      <c r="B136" s="59">
        <v>1010.9355536</v>
      </c>
      <c r="C136" s="59">
        <f t="shared" si="2"/>
        <v>1.0109355536</v>
      </c>
    </row>
    <row r="137" spans="1:3" x14ac:dyDescent="0.2">
      <c r="A137" s="61">
        <v>43063.690972222219</v>
      </c>
      <c r="B137" s="59">
        <v>1010.9431467000001</v>
      </c>
      <c r="C137" s="59">
        <f t="shared" si="2"/>
        <v>1.0109431467000001</v>
      </c>
    </row>
    <row r="138" spans="1:3" x14ac:dyDescent="0.2">
      <c r="A138" s="61">
        <v>43063.691666666666</v>
      </c>
      <c r="B138" s="59">
        <v>1010.9310765</v>
      </c>
      <c r="C138" s="59">
        <f t="shared" si="2"/>
        <v>1.0109310764999999</v>
      </c>
    </row>
    <row r="139" spans="1:3" x14ac:dyDescent="0.2">
      <c r="A139" s="61">
        <v>43063.692361111112</v>
      </c>
      <c r="B139" s="59">
        <v>1010.941553</v>
      </c>
      <c r="C139" s="59">
        <f t="shared" si="2"/>
        <v>1.0109415530000001</v>
      </c>
    </row>
    <row r="140" spans="1:3" x14ac:dyDescent="0.2">
      <c r="A140" s="61">
        <v>43063.693055555559</v>
      </c>
      <c r="B140" s="59">
        <v>1010.9029825</v>
      </c>
      <c r="C140" s="59">
        <f t="shared" si="2"/>
        <v>1.0109029825</v>
      </c>
    </row>
    <row r="141" spans="1:3" x14ac:dyDescent="0.2">
      <c r="A141" s="61">
        <v>43063.693749999999</v>
      </c>
      <c r="B141" s="59">
        <v>1010.9051157</v>
      </c>
      <c r="C141" s="59">
        <f t="shared" si="2"/>
        <v>1.0109051157</v>
      </c>
    </row>
    <row r="142" spans="1:3" x14ac:dyDescent="0.2">
      <c r="A142" s="61">
        <v>43063.694444444445</v>
      </c>
      <c r="B142" s="59">
        <v>1010.9298455000001</v>
      </c>
      <c r="C142" s="59">
        <f t="shared" si="2"/>
        <v>1.0109298455</v>
      </c>
    </row>
    <row r="143" spans="1:3" x14ac:dyDescent="0.2">
      <c r="A143" s="61">
        <v>43063.695138888892</v>
      </c>
      <c r="B143" s="59">
        <v>1010.9514405</v>
      </c>
      <c r="C143" s="59">
        <f t="shared" si="2"/>
        <v>1.0109514405</v>
      </c>
    </row>
    <row r="144" spans="1:3" x14ac:dyDescent="0.2">
      <c r="A144" s="61">
        <v>43063.695833333331</v>
      </c>
      <c r="B144" s="59">
        <v>1010.9577285</v>
      </c>
      <c r="C144" s="59">
        <f t="shared" si="2"/>
        <v>1.0109577285</v>
      </c>
    </row>
    <row r="145" spans="1:3" x14ac:dyDescent="0.2">
      <c r="A145" s="61">
        <v>43063.696527777778</v>
      </c>
      <c r="B145" s="59">
        <v>1010.9753624</v>
      </c>
      <c r="C145" s="59">
        <f t="shared" si="2"/>
        <v>1.0109753624</v>
      </c>
    </row>
    <row r="146" spans="1:3" x14ac:dyDescent="0.2">
      <c r="A146" s="61">
        <v>43063.697222222225</v>
      </c>
      <c r="B146" s="59">
        <v>1010.9754591</v>
      </c>
      <c r="C146" s="59">
        <f t="shared" si="2"/>
        <v>1.0109754591</v>
      </c>
    </row>
    <row r="147" spans="1:3" x14ac:dyDescent="0.2">
      <c r="A147" s="61">
        <v>43063.697916666664</v>
      </c>
      <c r="B147" s="59">
        <v>1010.9993759</v>
      </c>
      <c r="C147" s="59">
        <f t="shared" si="2"/>
        <v>1.0109993759</v>
      </c>
    </row>
    <row r="148" spans="1:3" x14ac:dyDescent="0.2">
      <c r="A148" s="61">
        <v>43063.698611111111</v>
      </c>
      <c r="B148" s="59">
        <v>1011.0254086</v>
      </c>
      <c r="C148" s="59">
        <f t="shared" si="2"/>
        <v>1.0110254085999999</v>
      </c>
    </row>
    <row r="149" spans="1:3" x14ac:dyDescent="0.2">
      <c r="A149" s="61">
        <v>43063.699305555558</v>
      </c>
      <c r="B149" s="59">
        <v>1011.0356623</v>
      </c>
      <c r="C149" s="59">
        <f t="shared" si="2"/>
        <v>1.0110356623000001</v>
      </c>
    </row>
    <row r="150" spans="1:3" x14ac:dyDescent="0.2">
      <c r="A150" s="61">
        <v>43063.7</v>
      </c>
      <c r="B150" s="59">
        <v>1011.055123</v>
      </c>
      <c r="C150" s="59">
        <f t="shared" si="2"/>
        <v>1.011055123</v>
      </c>
    </row>
    <row r="151" spans="1:3" x14ac:dyDescent="0.2">
      <c r="A151" s="61">
        <v>43063.700694444444</v>
      </c>
      <c r="B151" s="59">
        <v>1011.038136</v>
      </c>
      <c r="C151" s="59">
        <f t="shared" si="2"/>
        <v>1.011038136</v>
      </c>
    </row>
    <row r="152" spans="1:3" x14ac:dyDescent="0.2">
      <c r="A152" s="61">
        <v>43063.701388888891</v>
      </c>
      <c r="B152" s="59">
        <v>1011.0365671</v>
      </c>
      <c r="C152" s="59">
        <f t="shared" si="2"/>
        <v>1.0110365670999999</v>
      </c>
    </row>
    <row r="153" spans="1:3" x14ac:dyDescent="0.2">
      <c r="A153" s="61">
        <v>43063.70208333333</v>
      </c>
      <c r="B153" s="59">
        <v>1011.0469505999999</v>
      </c>
      <c r="C153" s="59">
        <f t="shared" si="2"/>
        <v>1.0110469505999999</v>
      </c>
    </row>
    <row r="154" spans="1:3" x14ac:dyDescent="0.2">
      <c r="A154" s="61">
        <v>43063.702777777777</v>
      </c>
      <c r="B154" s="59">
        <v>1011.0034055</v>
      </c>
      <c r="C154" s="59">
        <f t="shared" si="2"/>
        <v>1.0110034054999999</v>
      </c>
    </row>
    <row r="155" spans="1:3" x14ac:dyDescent="0.2">
      <c r="A155" s="61">
        <v>43063.703472222223</v>
      </c>
      <c r="B155" s="59">
        <v>1010.9940424</v>
      </c>
      <c r="C155" s="59">
        <f t="shared" si="2"/>
        <v>1.0109940423999999</v>
      </c>
    </row>
    <row r="156" spans="1:3" x14ac:dyDescent="0.2">
      <c r="A156" s="61">
        <v>43063.70416666667</v>
      </c>
      <c r="B156" s="59">
        <v>1010.9831021</v>
      </c>
      <c r="C156" s="59">
        <f t="shared" si="2"/>
        <v>1.0109831021</v>
      </c>
    </row>
    <row r="157" spans="1:3" x14ac:dyDescent="0.2">
      <c r="A157" s="61">
        <v>43063.704861111109</v>
      </c>
      <c r="B157" s="59">
        <v>1010.961851</v>
      </c>
      <c r="C157" s="59">
        <f t="shared" si="2"/>
        <v>1.010961851</v>
      </c>
    </row>
    <row r="158" spans="1:3" x14ac:dyDescent="0.2">
      <c r="A158" s="61">
        <v>43063.705555555556</v>
      </c>
      <c r="B158" s="59">
        <v>1010.9915669</v>
      </c>
      <c r="C158" s="59">
        <f t="shared" si="2"/>
        <v>1.0109915669</v>
      </c>
    </row>
    <row r="159" spans="1:3" x14ac:dyDescent="0.2">
      <c r="A159" s="61">
        <v>43063.706250000003</v>
      </c>
      <c r="B159" s="59">
        <v>1011.005485</v>
      </c>
      <c r="C159" s="59">
        <f t="shared" si="2"/>
        <v>1.0110054850000001</v>
      </c>
    </row>
    <row r="160" spans="1:3" x14ac:dyDescent="0.2">
      <c r="A160" s="61">
        <v>43063.706944444442</v>
      </c>
      <c r="B160" s="59">
        <v>1011.0101942</v>
      </c>
      <c r="C160" s="59">
        <f t="shared" si="2"/>
        <v>1.0110101942</v>
      </c>
    </row>
    <row r="161" spans="1:3" x14ac:dyDescent="0.2">
      <c r="A161" s="61">
        <v>43063.707638888889</v>
      </c>
      <c r="B161" s="59">
        <v>1011.0281445000001</v>
      </c>
      <c r="C161" s="59">
        <f t="shared" si="2"/>
        <v>1.0110281445</v>
      </c>
    </row>
    <row r="162" spans="1:3" x14ac:dyDescent="0.2">
      <c r="A162" s="61">
        <v>43063.708333333336</v>
      </c>
      <c r="B162" s="59">
        <v>1011.0073988</v>
      </c>
      <c r="C162" s="59">
        <f t="shared" si="2"/>
        <v>1.0110073988000001</v>
      </c>
    </row>
    <row r="163" spans="1:3" x14ac:dyDescent="0.2">
      <c r="A163" s="61">
        <v>43063.709027777775</v>
      </c>
      <c r="B163" s="59">
        <v>1011.0258679999999</v>
      </c>
      <c r="C163" s="59">
        <f t="shared" si="2"/>
        <v>1.0110258679999999</v>
      </c>
    </row>
    <row r="164" spans="1:3" x14ac:dyDescent="0.2">
      <c r="A164" s="61">
        <v>43063.709722222222</v>
      </c>
      <c r="B164" s="59">
        <v>1011.0620221</v>
      </c>
      <c r="C164" s="59">
        <f t="shared" si="2"/>
        <v>1.0110620221</v>
      </c>
    </row>
    <row r="165" spans="1:3" x14ac:dyDescent="0.2">
      <c r="A165" s="61">
        <v>43063.710416666669</v>
      </c>
      <c r="B165" s="59">
        <v>1011.0708855</v>
      </c>
      <c r="C165" s="59">
        <f t="shared" si="2"/>
        <v>1.0110708855000001</v>
      </c>
    </row>
    <row r="166" spans="1:3" x14ac:dyDescent="0.2">
      <c r="A166" s="61">
        <v>43063.711111111108</v>
      </c>
      <c r="B166" s="59">
        <v>1011.0660706</v>
      </c>
      <c r="C166" s="59">
        <f t="shared" si="2"/>
        <v>1.0110660706000001</v>
      </c>
    </row>
    <row r="167" spans="1:3" x14ac:dyDescent="0.2">
      <c r="A167" s="61">
        <v>43063.711805555555</v>
      </c>
      <c r="B167" s="59">
        <v>1011.0732474</v>
      </c>
      <c r="C167" s="59">
        <f t="shared" si="2"/>
        <v>1.0110732473999999</v>
      </c>
    </row>
    <row r="168" spans="1:3" x14ac:dyDescent="0.2">
      <c r="A168" s="61">
        <v>43063.712500000001</v>
      </c>
      <c r="B168" s="59">
        <v>1011.0913059</v>
      </c>
      <c r="C168" s="59">
        <f t="shared" si="2"/>
        <v>1.0110913059</v>
      </c>
    </row>
    <row r="169" spans="1:3" x14ac:dyDescent="0.2">
      <c r="A169" s="61">
        <v>43063.713194444441</v>
      </c>
      <c r="B169" s="59">
        <v>1011.1007562</v>
      </c>
      <c r="C169" s="59">
        <f t="shared" si="2"/>
        <v>1.0111007562000001</v>
      </c>
    </row>
    <row r="170" spans="1:3" x14ac:dyDescent="0.2">
      <c r="A170" s="61">
        <v>43063.713888888888</v>
      </c>
      <c r="B170" s="59">
        <v>1011.106252</v>
      </c>
      <c r="C170" s="59">
        <f t="shared" si="2"/>
        <v>1.011106252</v>
      </c>
    </row>
    <row r="171" spans="1:3" x14ac:dyDescent="0.2">
      <c r="A171" s="61">
        <v>43063.714583333334</v>
      </c>
      <c r="B171" s="59">
        <v>1011.1137301</v>
      </c>
      <c r="C171" s="59">
        <f t="shared" si="2"/>
        <v>1.0111137300999999</v>
      </c>
    </row>
    <row r="172" spans="1:3" x14ac:dyDescent="0.2">
      <c r="A172" s="61">
        <v>43063.715277777781</v>
      </c>
      <c r="B172" s="59">
        <v>1011.1271729</v>
      </c>
      <c r="C172" s="59">
        <f t="shared" si="2"/>
        <v>1.0111271729</v>
      </c>
    </row>
    <row r="173" spans="1:3" x14ac:dyDescent="0.2">
      <c r="A173" s="61">
        <v>43063.71597222222</v>
      </c>
      <c r="B173" s="59">
        <v>1011.1635757</v>
      </c>
      <c r="C173" s="59">
        <f t="shared" si="2"/>
        <v>1.0111635756999999</v>
      </c>
    </row>
    <row r="174" spans="1:3" x14ac:dyDescent="0.2">
      <c r="A174" s="61">
        <v>43063.716666666667</v>
      </c>
      <c r="B174" s="59">
        <v>1011.1077155</v>
      </c>
      <c r="C174" s="59">
        <f t="shared" si="2"/>
        <v>1.0111077155000001</v>
      </c>
    </row>
    <row r="175" spans="1:3" x14ac:dyDescent="0.2">
      <c r="A175" s="61">
        <v>43063.717361111114</v>
      </c>
      <c r="B175" s="59">
        <v>1011.1168977999999</v>
      </c>
      <c r="C175" s="59">
        <f t="shared" si="2"/>
        <v>1.0111168978</v>
      </c>
    </row>
    <row r="176" spans="1:3" x14ac:dyDescent="0.2">
      <c r="A176" s="61">
        <v>43063.718055555553</v>
      </c>
      <c r="B176" s="59">
        <v>1011.1308309999999</v>
      </c>
      <c r="C176" s="59">
        <f t="shared" si="2"/>
        <v>1.011130831</v>
      </c>
    </row>
    <row r="177" spans="1:3" x14ac:dyDescent="0.2">
      <c r="A177" s="61">
        <v>43063.71875</v>
      </c>
      <c r="B177" s="59">
        <v>1011.1190008999999</v>
      </c>
      <c r="C177" s="59">
        <f t="shared" si="2"/>
        <v>1.0111190009</v>
      </c>
    </row>
    <row r="178" spans="1:3" x14ac:dyDescent="0.2">
      <c r="A178" s="61">
        <v>43063.719444444447</v>
      </c>
      <c r="B178" s="59">
        <v>1011.1131186</v>
      </c>
      <c r="C178" s="59">
        <f t="shared" si="2"/>
        <v>1.0111131186</v>
      </c>
    </row>
    <row r="179" spans="1:3" x14ac:dyDescent="0.2">
      <c r="A179" s="61">
        <v>43063.720138888886</v>
      </c>
      <c r="B179" s="59">
        <v>1011.1190137</v>
      </c>
      <c r="C179" s="59">
        <f t="shared" si="2"/>
        <v>1.0111190136999999</v>
      </c>
    </row>
    <row r="180" spans="1:3" x14ac:dyDescent="0.2">
      <c r="A180" s="61">
        <v>43063.720833333333</v>
      </c>
      <c r="B180" s="59">
        <v>1011.1262703</v>
      </c>
      <c r="C180" s="59">
        <f t="shared" si="2"/>
        <v>1.0111262702999999</v>
      </c>
    </row>
    <row r="181" spans="1:3" x14ac:dyDescent="0.2">
      <c r="A181" s="61">
        <v>43063.72152777778</v>
      </c>
      <c r="B181" s="59">
        <v>1011.1052423</v>
      </c>
      <c r="C181" s="59">
        <f t="shared" si="2"/>
        <v>1.0111052423</v>
      </c>
    </row>
    <row r="182" spans="1:3" x14ac:dyDescent="0.2">
      <c r="A182" s="61">
        <v>43063.722222222219</v>
      </c>
      <c r="B182" s="59">
        <v>1011.0715552</v>
      </c>
      <c r="C182" s="59">
        <f t="shared" si="2"/>
        <v>1.0110715552</v>
      </c>
    </row>
    <row r="183" spans="1:3" x14ac:dyDescent="0.2">
      <c r="A183" s="61">
        <v>43063.722916666666</v>
      </c>
      <c r="B183" s="59">
        <v>1011.0708489</v>
      </c>
      <c r="C183" s="59">
        <f t="shared" si="2"/>
        <v>1.0110708489</v>
      </c>
    </row>
    <row r="184" spans="1:3" x14ac:dyDescent="0.2">
      <c r="A184" s="61">
        <v>43063.723611111112</v>
      </c>
      <c r="B184" s="59">
        <v>1011.0652291</v>
      </c>
      <c r="C184" s="59">
        <f t="shared" si="2"/>
        <v>1.0110652291</v>
      </c>
    </row>
    <row r="185" spans="1:3" x14ac:dyDescent="0.2">
      <c r="A185" s="61">
        <v>43063.724305555559</v>
      </c>
      <c r="B185" s="59">
        <v>1011.0747042</v>
      </c>
      <c r="C185" s="59">
        <f t="shared" si="2"/>
        <v>1.0110747042000001</v>
      </c>
    </row>
    <row r="186" spans="1:3" x14ac:dyDescent="0.2">
      <c r="A186" s="61">
        <v>43063.724999999999</v>
      </c>
      <c r="B186" s="59">
        <v>1011.1188284</v>
      </c>
      <c r="C186" s="59">
        <f t="shared" si="2"/>
        <v>1.0111188283999999</v>
      </c>
    </row>
    <row r="187" spans="1:3" x14ac:dyDescent="0.2">
      <c r="A187" s="61">
        <v>43063.725694444445</v>
      </c>
      <c r="B187" s="59">
        <v>1011.1047156</v>
      </c>
      <c r="C187" s="59">
        <f t="shared" si="2"/>
        <v>1.0111047155999999</v>
      </c>
    </row>
    <row r="188" spans="1:3" x14ac:dyDescent="0.2">
      <c r="A188" s="61">
        <v>43063.726388888892</v>
      </c>
      <c r="B188" s="59">
        <v>1011.0998853999999</v>
      </c>
      <c r="C188" s="59">
        <f t="shared" si="2"/>
        <v>1.0110998854</v>
      </c>
    </row>
    <row r="189" spans="1:3" x14ac:dyDescent="0.2">
      <c r="A189" s="61">
        <v>43063.727083333331</v>
      </c>
      <c r="B189" s="59">
        <v>1011.1116629000001</v>
      </c>
      <c r="C189" s="59">
        <f t="shared" si="2"/>
        <v>1.0111116629000001</v>
      </c>
    </row>
    <row r="190" spans="1:3" x14ac:dyDescent="0.2">
      <c r="A190" s="61">
        <v>43063.727777777778</v>
      </c>
      <c r="B190" s="59">
        <v>1011.0666113</v>
      </c>
      <c r="C190" s="59">
        <f t="shared" si="2"/>
        <v>1.0110666113</v>
      </c>
    </row>
    <row r="191" spans="1:3" x14ac:dyDescent="0.2">
      <c r="A191" s="61">
        <v>43063.728472222225</v>
      </c>
      <c r="B191" s="59">
        <v>1011.0674209</v>
      </c>
      <c r="C191" s="59">
        <f t="shared" si="2"/>
        <v>1.0110674208999999</v>
      </c>
    </row>
    <row r="192" spans="1:3" x14ac:dyDescent="0.2">
      <c r="A192" s="61">
        <v>43063.729166666664</v>
      </c>
      <c r="B192" s="59">
        <v>1011.0752739</v>
      </c>
      <c r="C192" s="59">
        <f t="shared" si="2"/>
        <v>1.0110752739</v>
      </c>
    </row>
    <row r="193" spans="1:3" x14ac:dyDescent="0.2">
      <c r="A193" s="61">
        <v>43063.729861111111</v>
      </c>
      <c r="B193" s="59">
        <v>1011.0749892</v>
      </c>
      <c r="C193" s="59">
        <f t="shared" si="2"/>
        <v>1.0110749891999999</v>
      </c>
    </row>
    <row r="194" spans="1:3" x14ac:dyDescent="0.2">
      <c r="A194" s="61">
        <v>43063.730555555558</v>
      </c>
      <c r="B194" s="59">
        <v>1011.0846761</v>
      </c>
      <c r="C194" s="59">
        <f t="shared" si="2"/>
        <v>1.0110846761000001</v>
      </c>
    </row>
    <row r="195" spans="1:3" x14ac:dyDescent="0.2">
      <c r="A195" s="61">
        <v>43063.731249999997</v>
      </c>
      <c r="B195" s="59">
        <v>1011.0819149</v>
      </c>
      <c r="C195" s="59">
        <f t="shared" ref="C195:C258" si="3">B195/1000</f>
        <v>1.0110819149000001</v>
      </c>
    </row>
    <row r="196" spans="1:3" x14ac:dyDescent="0.2">
      <c r="A196" s="61">
        <v>43063.731944444444</v>
      </c>
      <c r="B196" s="59">
        <v>1011.0599981</v>
      </c>
      <c r="C196" s="59">
        <f t="shared" si="3"/>
        <v>1.0110599981000001</v>
      </c>
    </row>
    <row r="197" spans="1:3" x14ac:dyDescent="0.2">
      <c r="A197" s="61">
        <v>43063.732638888891</v>
      </c>
      <c r="B197" s="59">
        <v>1011.0684315</v>
      </c>
      <c r="C197" s="59">
        <f t="shared" si="3"/>
        <v>1.0110684315</v>
      </c>
    </row>
    <row r="198" spans="1:3" x14ac:dyDescent="0.2">
      <c r="A198" s="61">
        <v>43063.73333333333</v>
      </c>
      <c r="B198" s="59">
        <v>1011.0180935</v>
      </c>
      <c r="C198" s="59">
        <f t="shared" si="3"/>
        <v>1.0110180934999999</v>
      </c>
    </row>
    <row r="199" spans="1:3" x14ac:dyDescent="0.2">
      <c r="A199" s="61">
        <v>43063.734027777777</v>
      </c>
      <c r="B199" s="59">
        <v>1011.0127677</v>
      </c>
      <c r="C199" s="59">
        <f t="shared" si="3"/>
        <v>1.0110127677</v>
      </c>
    </row>
    <row r="200" spans="1:3" x14ac:dyDescent="0.2">
      <c r="A200" s="61">
        <v>43063.734722222223</v>
      </c>
      <c r="B200" s="59">
        <v>1011.0144409</v>
      </c>
      <c r="C200" s="59">
        <f t="shared" si="3"/>
        <v>1.0110144408999999</v>
      </c>
    </row>
    <row r="201" spans="1:3" x14ac:dyDescent="0.2">
      <c r="A201" s="61">
        <v>43063.73541666667</v>
      </c>
      <c r="B201" s="59">
        <v>1011.0184805</v>
      </c>
      <c r="C201" s="59">
        <f t="shared" si="3"/>
        <v>1.0110184805</v>
      </c>
    </row>
    <row r="202" spans="1:3" x14ac:dyDescent="0.2">
      <c r="A202" s="61">
        <v>43063.736111111109</v>
      </c>
      <c r="B202" s="59">
        <v>1011.0243848</v>
      </c>
      <c r="C202" s="59">
        <f t="shared" si="3"/>
        <v>1.0110243848</v>
      </c>
    </row>
    <row r="203" spans="1:3" x14ac:dyDescent="0.2">
      <c r="A203" s="61">
        <v>43063.736805555556</v>
      </c>
      <c r="B203" s="59">
        <v>1011.0368869</v>
      </c>
      <c r="C203" s="59">
        <f t="shared" si="3"/>
        <v>1.0110368868999999</v>
      </c>
    </row>
    <row r="204" spans="1:3" x14ac:dyDescent="0.2">
      <c r="A204" s="61">
        <v>43063.737500000003</v>
      </c>
      <c r="B204" s="59">
        <v>1011.0964598</v>
      </c>
      <c r="C204" s="59">
        <f t="shared" si="3"/>
        <v>1.0110964598000001</v>
      </c>
    </row>
    <row r="205" spans="1:3" x14ac:dyDescent="0.2">
      <c r="A205" s="61">
        <v>43063.738194444442</v>
      </c>
      <c r="B205" s="59">
        <v>1011.044413</v>
      </c>
      <c r="C205" s="59">
        <f t="shared" si="3"/>
        <v>1.011044413</v>
      </c>
    </row>
    <row r="206" spans="1:3" x14ac:dyDescent="0.2">
      <c r="A206" s="61">
        <v>43063.738888888889</v>
      </c>
      <c r="B206" s="59">
        <v>1011.0364504</v>
      </c>
      <c r="C206" s="59">
        <f t="shared" si="3"/>
        <v>1.0110364504</v>
      </c>
    </row>
    <row r="207" spans="1:3" x14ac:dyDescent="0.2">
      <c r="A207" s="61">
        <v>43063.739583333336</v>
      </c>
      <c r="B207" s="59">
        <v>1011.059165</v>
      </c>
      <c r="C207" s="59">
        <f t="shared" si="3"/>
        <v>1.011059165</v>
      </c>
    </row>
    <row r="208" spans="1:3" x14ac:dyDescent="0.2">
      <c r="A208" s="61">
        <v>43063.740277777775</v>
      </c>
      <c r="B208" s="59">
        <v>1011.0693902</v>
      </c>
      <c r="C208" s="59">
        <f t="shared" si="3"/>
        <v>1.0110693902000001</v>
      </c>
    </row>
    <row r="209" spans="1:3" x14ac:dyDescent="0.2">
      <c r="A209" s="61">
        <v>43063.740972222222</v>
      </c>
      <c r="B209" s="59">
        <v>1011.0797272999999</v>
      </c>
      <c r="C209" s="59">
        <f t="shared" si="3"/>
        <v>1.0110797272999998</v>
      </c>
    </row>
    <row r="210" spans="1:3" x14ac:dyDescent="0.2">
      <c r="A210" s="61">
        <v>43063.741666666669</v>
      </c>
      <c r="B210" s="59">
        <v>1011.0962022</v>
      </c>
      <c r="C210" s="59">
        <f t="shared" si="3"/>
        <v>1.0110962022000001</v>
      </c>
    </row>
    <row r="211" spans="1:3" x14ac:dyDescent="0.2">
      <c r="A211" s="61">
        <v>43063.742361111108</v>
      </c>
      <c r="B211" s="59">
        <v>1011.1047672</v>
      </c>
      <c r="C211" s="59">
        <f t="shared" si="3"/>
        <v>1.0111047672</v>
      </c>
    </row>
    <row r="212" spans="1:3" x14ac:dyDescent="0.2">
      <c r="A212" s="61">
        <v>43063.743055555555</v>
      </c>
      <c r="B212" s="59">
        <v>1011.1034918</v>
      </c>
      <c r="C212" s="59">
        <f t="shared" si="3"/>
        <v>1.0111034917999999</v>
      </c>
    </row>
    <row r="213" spans="1:3" x14ac:dyDescent="0.2">
      <c r="A213" s="61">
        <v>43063.743750000001</v>
      </c>
      <c r="B213" s="59">
        <v>1011.1068474</v>
      </c>
      <c r="C213" s="59">
        <f t="shared" si="3"/>
        <v>1.0111068474</v>
      </c>
    </row>
    <row r="214" spans="1:3" x14ac:dyDescent="0.2">
      <c r="A214" s="61">
        <v>43063.744444444441</v>
      </c>
      <c r="B214" s="59">
        <v>1011.1216697</v>
      </c>
      <c r="C214" s="59">
        <f t="shared" si="3"/>
        <v>1.0111216697000001</v>
      </c>
    </row>
    <row r="215" spans="1:3" x14ac:dyDescent="0.2">
      <c r="A215" s="61">
        <v>43063.745138888888</v>
      </c>
      <c r="B215" s="59">
        <v>1011.1365671999999</v>
      </c>
      <c r="C215" s="59">
        <f t="shared" si="3"/>
        <v>1.0111365671999999</v>
      </c>
    </row>
    <row r="216" spans="1:3" x14ac:dyDescent="0.2">
      <c r="A216" s="61">
        <v>43063.745833333334</v>
      </c>
      <c r="B216" s="59">
        <v>1011.128001</v>
      </c>
      <c r="C216" s="59">
        <f t="shared" si="3"/>
        <v>1.0111280010000001</v>
      </c>
    </row>
    <row r="217" spans="1:3" x14ac:dyDescent="0.2">
      <c r="A217" s="61">
        <v>43063.746527777781</v>
      </c>
      <c r="B217" s="59">
        <v>1011.1177096</v>
      </c>
      <c r="C217" s="59">
        <f t="shared" si="3"/>
        <v>1.0111177095999999</v>
      </c>
    </row>
    <row r="218" spans="1:3" x14ac:dyDescent="0.2">
      <c r="A218" s="61">
        <v>43063.74722222222</v>
      </c>
      <c r="B218" s="59">
        <v>1011.1026949</v>
      </c>
      <c r="C218" s="59">
        <f t="shared" si="3"/>
        <v>1.0111026948999999</v>
      </c>
    </row>
    <row r="219" spans="1:3" x14ac:dyDescent="0.2">
      <c r="A219" s="61">
        <v>43063.747916666667</v>
      </c>
      <c r="B219" s="59">
        <v>1011.0905203</v>
      </c>
      <c r="C219" s="59">
        <f t="shared" si="3"/>
        <v>1.0110905203</v>
      </c>
    </row>
    <row r="220" spans="1:3" x14ac:dyDescent="0.2">
      <c r="A220" s="61">
        <v>43063.748611111114</v>
      </c>
      <c r="B220" s="59">
        <v>1011.0959262</v>
      </c>
      <c r="C220" s="59">
        <f t="shared" si="3"/>
        <v>1.0110959262000001</v>
      </c>
    </row>
    <row r="221" spans="1:3" x14ac:dyDescent="0.2">
      <c r="A221" s="61">
        <v>43063.749305555553</v>
      </c>
      <c r="B221" s="59">
        <v>1011.0731228</v>
      </c>
      <c r="C221" s="59">
        <f t="shared" si="3"/>
        <v>1.0110731228000001</v>
      </c>
    </row>
    <row r="222" spans="1:3" x14ac:dyDescent="0.2">
      <c r="A222" s="61">
        <v>43063.75</v>
      </c>
      <c r="B222" s="59">
        <v>1011.0596952</v>
      </c>
      <c r="C222" s="59">
        <f t="shared" si="3"/>
        <v>1.0110596951999999</v>
      </c>
    </row>
    <row r="223" spans="1:3" x14ac:dyDescent="0.2">
      <c r="A223" s="61">
        <v>43063.750694444447</v>
      </c>
      <c r="B223" s="59">
        <v>1011.0568123</v>
      </c>
      <c r="C223" s="59">
        <f t="shared" si="3"/>
        <v>1.0110568123000001</v>
      </c>
    </row>
    <row r="224" spans="1:3" x14ac:dyDescent="0.2">
      <c r="A224" s="61">
        <v>43063.751388888886</v>
      </c>
      <c r="B224" s="59">
        <v>1011.0735862</v>
      </c>
      <c r="C224" s="59">
        <f t="shared" si="3"/>
        <v>1.0110735862</v>
      </c>
    </row>
    <row r="225" spans="1:3" x14ac:dyDescent="0.2">
      <c r="A225" s="61">
        <v>43063.752083333333</v>
      </c>
      <c r="B225" s="59">
        <v>1011.0466232</v>
      </c>
      <c r="C225" s="59">
        <f t="shared" si="3"/>
        <v>1.0110466231999999</v>
      </c>
    </row>
    <row r="226" spans="1:3" x14ac:dyDescent="0.2">
      <c r="A226" s="61">
        <v>43063.75277777778</v>
      </c>
      <c r="B226" s="59">
        <v>1011.0527471</v>
      </c>
      <c r="C226" s="59">
        <f t="shared" si="3"/>
        <v>1.0110527470999999</v>
      </c>
    </row>
    <row r="227" spans="1:3" x14ac:dyDescent="0.2">
      <c r="A227" s="61">
        <v>43063.753472222219</v>
      </c>
      <c r="B227" s="59">
        <v>1011.0658214</v>
      </c>
      <c r="C227" s="59">
        <f t="shared" si="3"/>
        <v>1.0110658213999999</v>
      </c>
    </row>
    <row r="228" spans="1:3" x14ac:dyDescent="0.2">
      <c r="A228" s="61">
        <v>43063.754166666666</v>
      </c>
      <c r="B228" s="59">
        <v>1011.0731442</v>
      </c>
      <c r="C228" s="59">
        <f t="shared" si="3"/>
        <v>1.0110731442000001</v>
      </c>
    </row>
    <row r="229" spans="1:3" x14ac:dyDescent="0.2">
      <c r="A229" s="61">
        <v>43063.754861111112</v>
      </c>
      <c r="B229" s="59">
        <v>1011.0719097</v>
      </c>
      <c r="C229" s="59">
        <f t="shared" si="3"/>
        <v>1.0110719097</v>
      </c>
    </row>
    <row r="230" spans="1:3" x14ac:dyDescent="0.2">
      <c r="A230" s="61">
        <v>43063.755555555559</v>
      </c>
      <c r="B230" s="59">
        <v>1011.0676098</v>
      </c>
      <c r="C230" s="59">
        <f t="shared" si="3"/>
        <v>1.0110676098</v>
      </c>
    </row>
    <row r="231" spans="1:3" x14ac:dyDescent="0.2">
      <c r="A231" s="61">
        <v>43063.756249999999</v>
      </c>
      <c r="B231" s="59">
        <v>1011.0813148</v>
      </c>
      <c r="C231" s="59">
        <f t="shared" si="3"/>
        <v>1.0110813148</v>
      </c>
    </row>
    <row r="232" spans="1:3" x14ac:dyDescent="0.2">
      <c r="A232" s="61">
        <v>43063.756944444445</v>
      </c>
      <c r="B232" s="59">
        <v>1011.1038282</v>
      </c>
      <c r="C232" s="59">
        <f t="shared" si="3"/>
        <v>1.0111038282</v>
      </c>
    </row>
    <row r="233" spans="1:3" x14ac:dyDescent="0.2">
      <c r="A233" s="61">
        <v>43063.757638888892</v>
      </c>
      <c r="B233" s="59">
        <v>1011.1134776</v>
      </c>
      <c r="C233" s="59">
        <f t="shared" si="3"/>
        <v>1.0111134775999999</v>
      </c>
    </row>
    <row r="234" spans="1:3" x14ac:dyDescent="0.2">
      <c r="A234" s="61">
        <v>43063.758333333331</v>
      </c>
      <c r="B234" s="59">
        <v>1011.1073246</v>
      </c>
      <c r="C234" s="59">
        <f t="shared" si="3"/>
        <v>1.0111073246</v>
      </c>
    </row>
    <row r="235" spans="1:3" x14ac:dyDescent="0.2">
      <c r="A235" s="61">
        <v>43063.759027777778</v>
      </c>
      <c r="B235" s="59">
        <v>1011.116583</v>
      </c>
      <c r="C235" s="59">
        <f t="shared" si="3"/>
        <v>1.011116583</v>
      </c>
    </row>
    <row r="236" spans="1:3" x14ac:dyDescent="0.2">
      <c r="A236" s="61">
        <v>43063.759722222225</v>
      </c>
      <c r="B236" s="59">
        <v>1011.1302014</v>
      </c>
      <c r="C236" s="59">
        <f t="shared" si="3"/>
        <v>1.0111302014000001</v>
      </c>
    </row>
    <row r="237" spans="1:3" x14ac:dyDescent="0.2">
      <c r="A237" s="61">
        <v>43063.760416666664</v>
      </c>
      <c r="B237" s="59">
        <v>1011.1491116</v>
      </c>
      <c r="C237" s="59">
        <f t="shared" si="3"/>
        <v>1.0111491116</v>
      </c>
    </row>
    <row r="238" spans="1:3" x14ac:dyDescent="0.2">
      <c r="A238" s="61">
        <v>43063.761111111111</v>
      </c>
      <c r="B238" s="59">
        <v>1011.180072</v>
      </c>
      <c r="C238" s="59">
        <f t="shared" si="3"/>
        <v>1.0111800719999999</v>
      </c>
    </row>
    <row r="239" spans="1:3" x14ac:dyDescent="0.2">
      <c r="A239" s="61">
        <v>43063.761805555558</v>
      </c>
      <c r="B239" s="59">
        <v>1011.1942375</v>
      </c>
      <c r="C239" s="59">
        <f t="shared" si="3"/>
        <v>1.0111942375</v>
      </c>
    </row>
    <row r="240" spans="1:3" x14ac:dyDescent="0.2">
      <c r="A240" s="61">
        <v>43063.762499999997</v>
      </c>
      <c r="B240" s="59">
        <v>1011.1893959</v>
      </c>
      <c r="C240" s="59">
        <f t="shared" si="3"/>
        <v>1.0111893959</v>
      </c>
    </row>
    <row r="241" spans="1:3" x14ac:dyDescent="0.2">
      <c r="A241" s="61">
        <v>43063.763194444444</v>
      </c>
      <c r="B241" s="59">
        <v>1011.1908256</v>
      </c>
      <c r="C241" s="59">
        <f t="shared" si="3"/>
        <v>1.0111908256</v>
      </c>
    </row>
    <row r="242" spans="1:3" x14ac:dyDescent="0.2">
      <c r="A242" s="61">
        <v>43063.763888888891</v>
      </c>
      <c r="B242" s="59">
        <v>1011.1950604</v>
      </c>
      <c r="C242" s="59">
        <f t="shared" si="3"/>
        <v>1.0111950604</v>
      </c>
    </row>
    <row r="243" spans="1:3" x14ac:dyDescent="0.2">
      <c r="A243" s="61">
        <v>43063.76458333333</v>
      </c>
      <c r="B243" s="59">
        <v>1011.2040985</v>
      </c>
      <c r="C243" s="59">
        <f t="shared" si="3"/>
        <v>1.0112040984999999</v>
      </c>
    </row>
    <row r="244" spans="1:3" x14ac:dyDescent="0.2">
      <c r="A244" s="61">
        <v>43063.765277777777</v>
      </c>
      <c r="B244" s="59">
        <v>1011.2014208000001</v>
      </c>
      <c r="C244" s="59">
        <f t="shared" si="3"/>
        <v>1.0112014208</v>
      </c>
    </row>
    <row r="245" spans="1:3" x14ac:dyDescent="0.2">
      <c r="A245" s="61">
        <v>43063.765972222223</v>
      </c>
      <c r="B245" s="59">
        <v>1011.1806779999999</v>
      </c>
      <c r="C245" s="59">
        <f t="shared" si="3"/>
        <v>1.0111806779999999</v>
      </c>
    </row>
    <row r="246" spans="1:3" x14ac:dyDescent="0.2">
      <c r="A246" s="61">
        <v>43063.76666666667</v>
      </c>
      <c r="B246" s="59">
        <v>1011.1696374000001</v>
      </c>
      <c r="C246" s="59">
        <f t="shared" si="3"/>
        <v>1.0111696374000001</v>
      </c>
    </row>
    <row r="247" spans="1:3" x14ac:dyDescent="0.2">
      <c r="A247" s="61">
        <v>43063.767361111109</v>
      </c>
      <c r="B247" s="59">
        <v>1011.1800056</v>
      </c>
      <c r="C247" s="59">
        <f t="shared" si="3"/>
        <v>1.0111800056</v>
      </c>
    </row>
    <row r="248" spans="1:3" x14ac:dyDescent="0.2">
      <c r="A248" s="61">
        <v>43063.768055555556</v>
      </c>
      <c r="B248" s="59">
        <v>1011.188745</v>
      </c>
      <c r="C248" s="59">
        <f t="shared" si="3"/>
        <v>1.0111887450000001</v>
      </c>
    </row>
    <row r="249" spans="1:3" x14ac:dyDescent="0.2">
      <c r="A249" s="61">
        <v>43063.768750000003</v>
      </c>
      <c r="B249" s="59">
        <v>1011.2041984</v>
      </c>
      <c r="C249" s="59">
        <f t="shared" si="3"/>
        <v>1.0112041984</v>
      </c>
    </row>
    <row r="250" spans="1:3" x14ac:dyDescent="0.2">
      <c r="A250" s="61">
        <v>43063.769444444442</v>
      </c>
      <c r="B250" s="59">
        <v>1011.1972369</v>
      </c>
      <c r="C250" s="59">
        <f t="shared" si="3"/>
        <v>1.0111972369</v>
      </c>
    </row>
    <row r="251" spans="1:3" x14ac:dyDescent="0.2">
      <c r="A251" s="61">
        <v>43063.770138888889</v>
      </c>
      <c r="B251" s="59">
        <v>1011.188617</v>
      </c>
      <c r="C251" s="59">
        <f t="shared" si="3"/>
        <v>1.011188617</v>
      </c>
    </row>
    <row r="252" spans="1:3" x14ac:dyDescent="0.2">
      <c r="A252" s="61">
        <v>43063.770833333336</v>
      </c>
      <c r="B252" s="59">
        <v>1011.1941057</v>
      </c>
      <c r="C252" s="59">
        <f t="shared" si="3"/>
        <v>1.0111941057</v>
      </c>
    </row>
    <row r="253" spans="1:3" x14ac:dyDescent="0.2">
      <c r="A253" s="61">
        <v>43063.771527777775</v>
      </c>
      <c r="B253" s="59">
        <v>1011.2037103</v>
      </c>
      <c r="C253" s="59">
        <f t="shared" si="3"/>
        <v>1.0112037103</v>
      </c>
    </row>
    <row r="254" spans="1:3" x14ac:dyDescent="0.2">
      <c r="A254" s="61">
        <v>43063.772222222222</v>
      </c>
      <c r="B254" s="59">
        <v>1011.2214785</v>
      </c>
      <c r="C254" s="59">
        <f t="shared" si="3"/>
        <v>1.0112214785</v>
      </c>
    </row>
    <row r="255" spans="1:3" x14ac:dyDescent="0.2">
      <c r="A255" s="61">
        <v>43063.772916666669</v>
      </c>
      <c r="B255" s="59">
        <v>1011.2548828</v>
      </c>
      <c r="C255" s="59">
        <f t="shared" si="3"/>
        <v>1.0112548828000001</v>
      </c>
    </row>
    <row r="256" spans="1:3" x14ac:dyDescent="0.2">
      <c r="A256" s="61">
        <v>43063.773611111108</v>
      </c>
      <c r="B256" s="59">
        <v>1011.2785381</v>
      </c>
      <c r="C256" s="59">
        <f t="shared" si="3"/>
        <v>1.0112785381</v>
      </c>
    </row>
    <row r="257" spans="1:3" x14ac:dyDescent="0.2">
      <c r="A257" s="61">
        <v>43063.774305555555</v>
      </c>
      <c r="B257" s="59">
        <v>1011.3231933</v>
      </c>
      <c r="C257" s="59">
        <f t="shared" si="3"/>
        <v>1.0113231933</v>
      </c>
    </row>
    <row r="258" spans="1:3" x14ac:dyDescent="0.2">
      <c r="A258" s="61">
        <v>43063.775000000001</v>
      </c>
      <c r="B258" s="59">
        <v>1011.4271307</v>
      </c>
      <c r="C258" s="59">
        <f t="shared" si="3"/>
        <v>1.0114271307</v>
      </c>
    </row>
    <row r="259" spans="1:3" x14ac:dyDescent="0.2">
      <c r="A259" s="61">
        <v>43063.775694444441</v>
      </c>
      <c r="B259" s="59">
        <v>1011.3964177</v>
      </c>
      <c r="C259" s="59">
        <f t="shared" ref="C259:C322" si="4">B259/1000</f>
        <v>1.0113964177000001</v>
      </c>
    </row>
    <row r="260" spans="1:3" x14ac:dyDescent="0.2">
      <c r="A260" s="61">
        <v>43063.776388888888</v>
      </c>
      <c r="B260" s="59">
        <v>1011.4002071</v>
      </c>
      <c r="C260" s="59">
        <f t="shared" si="4"/>
        <v>1.0114002070999999</v>
      </c>
    </row>
    <row r="261" spans="1:3" x14ac:dyDescent="0.2">
      <c r="A261" s="61">
        <v>43063.777083333334</v>
      </c>
      <c r="B261" s="59">
        <v>1011.3940094</v>
      </c>
      <c r="C261" s="59">
        <f t="shared" si="4"/>
        <v>1.0113940094</v>
      </c>
    </row>
    <row r="262" spans="1:3" x14ac:dyDescent="0.2">
      <c r="A262" s="61">
        <v>43063.777777777781</v>
      </c>
      <c r="B262" s="59">
        <v>1011.3933354</v>
      </c>
      <c r="C262" s="59">
        <f t="shared" si="4"/>
        <v>1.0113933354</v>
      </c>
    </row>
    <row r="263" spans="1:3" x14ac:dyDescent="0.2">
      <c r="A263" s="61">
        <v>43063.77847222222</v>
      </c>
      <c r="B263" s="59">
        <v>1011.4031919</v>
      </c>
      <c r="C263" s="59">
        <f t="shared" si="4"/>
        <v>1.0114031918999999</v>
      </c>
    </row>
    <row r="264" spans="1:3" x14ac:dyDescent="0.2">
      <c r="A264" s="61">
        <v>43063.779166666667</v>
      </c>
      <c r="B264" s="59">
        <v>1011.4177295</v>
      </c>
      <c r="C264" s="59">
        <f t="shared" si="4"/>
        <v>1.0114177295</v>
      </c>
    </row>
    <row r="265" spans="1:3" x14ac:dyDescent="0.2">
      <c r="A265" s="61">
        <v>43063.779861111114</v>
      </c>
      <c r="B265" s="59">
        <v>1011.4331923</v>
      </c>
      <c r="C265" s="59">
        <f t="shared" si="4"/>
        <v>1.0114331923</v>
      </c>
    </row>
    <row r="266" spans="1:3" x14ac:dyDescent="0.2">
      <c r="A266" s="61">
        <v>43063.780555555553</v>
      </c>
      <c r="B266" s="59">
        <v>1011.4456824</v>
      </c>
      <c r="C266" s="59">
        <f t="shared" si="4"/>
        <v>1.0114456824</v>
      </c>
    </row>
    <row r="267" spans="1:3" x14ac:dyDescent="0.2">
      <c r="A267" s="61">
        <v>43063.78125</v>
      </c>
      <c r="B267" s="59">
        <v>1011.4486803999999</v>
      </c>
      <c r="C267" s="59">
        <f t="shared" si="4"/>
        <v>1.0114486804</v>
      </c>
    </row>
    <row r="268" spans="1:3" x14ac:dyDescent="0.2">
      <c r="A268" s="61">
        <v>43063.781944444447</v>
      </c>
      <c r="B268" s="59">
        <v>1011.4522553</v>
      </c>
      <c r="C268" s="59">
        <f t="shared" si="4"/>
        <v>1.0114522553</v>
      </c>
    </row>
    <row r="269" spans="1:3" x14ac:dyDescent="0.2">
      <c r="A269" s="61">
        <v>43063.782638888886</v>
      </c>
      <c r="B269" s="59">
        <v>1011.4467958</v>
      </c>
      <c r="C269" s="59">
        <f t="shared" si="4"/>
        <v>1.0114467958</v>
      </c>
    </row>
    <row r="270" spans="1:3" x14ac:dyDescent="0.2">
      <c r="A270" s="61">
        <v>43063.783333333333</v>
      </c>
      <c r="B270" s="59">
        <v>1011.4386079</v>
      </c>
      <c r="C270" s="59">
        <f t="shared" si="4"/>
        <v>1.0114386079</v>
      </c>
    </row>
    <row r="271" spans="1:3" x14ac:dyDescent="0.2">
      <c r="A271" s="61">
        <v>43063.78402777778</v>
      </c>
      <c r="B271" s="59">
        <v>1011.4254864</v>
      </c>
      <c r="C271" s="59">
        <f t="shared" si="4"/>
        <v>1.0114254863999999</v>
      </c>
    </row>
    <row r="272" spans="1:3" x14ac:dyDescent="0.2">
      <c r="A272" s="61">
        <v>43063.784722222219</v>
      </c>
      <c r="B272" s="59">
        <v>1011.4157944</v>
      </c>
      <c r="C272" s="59">
        <f t="shared" si="4"/>
        <v>1.0114157944</v>
      </c>
    </row>
    <row r="273" spans="1:3" x14ac:dyDescent="0.2">
      <c r="A273" s="61">
        <v>43063.785416666666</v>
      </c>
      <c r="B273" s="59">
        <v>1011.4101154</v>
      </c>
      <c r="C273" s="59">
        <f t="shared" si="4"/>
        <v>1.0114101153999999</v>
      </c>
    </row>
    <row r="274" spans="1:3" x14ac:dyDescent="0.2">
      <c r="A274" s="61">
        <v>43063.786111111112</v>
      </c>
      <c r="B274" s="59">
        <v>1011.419591</v>
      </c>
      <c r="C274" s="59">
        <f t="shared" si="4"/>
        <v>1.0114195909999999</v>
      </c>
    </row>
    <row r="275" spans="1:3" x14ac:dyDescent="0.2">
      <c r="A275" s="61">
        <v>43063.786805555559</v>
      </c>
      <c r="B275" s="59">
        <v>1011.4428985</v>
      </c>
      <c r="C275" s="59">
        <f t="shared" si="4"/>
        <v>1.0114428984999999</v>
      </c>
    </row>
    <row r="276" spans="1:3" x14ac:dyDescent="0.2">
      <c r="A276" s="61">
        <v>43063.787499999999</v>
      </c>
      <c r="B276" s="59">
        <v>1011.477245</v>
      </c>
      <c r="C276" s="59">
        <f t="shared" si="4"/>
        <v>1.011477245</v>
      </c>
    </row>
    <row r="277" spans="1:3" x14ac:dyDescent="0.2">
      <c r="A277" s="61">
        <v>43063.788194444445</v>
      </c>
      <c r="B277" s="59">
        <v>1011.5093797</v>
      </c>
      <c r="C277" s="59">
        <f t="shared" si="4"/>
        <v>1.0115093796999999</v>
      </c>
    </row>
    <row r="278" spans="1:3" x14ac:dyDescent="0.2">
      <c r="A278" s="61">
        <v>43063.788888888892</v>
      </c>
      <c r="B278" s="59">
        <v>1011.521385</v>
      </c>
      <c r="C278" s="59">
        <f t="shared" si="4"/>
        <v>1.011521385</v>
      </c>
    </row>
    <row r="279" spans="1:3" x14ac:dyDescent="0.2">
      <c r="A279" s="61">
        <v>43063.789583333331</v>
      </c>
      <c r="B279" s="59">
        <v>1011.525633</v>
      </c>
      <c r="C279" s="59">
        <f t="shared" si="4"/>
        <v>1.011525633</v>
      </c>
    </row>
    <row r="280" spans="1:3" x14ac:dyDescent="0.2">
      <c r="A280" s="61">
        <v>43063.790277777778</v>
      </c>
      <c r="B280" s="59">
        <v>1011.5139434</v>
      </c>
      <c r="C280" s="59">
        <f t="shared" si="4"/>
        <v>1.0115139434</v>
      </c>
    </row>
    <row r="281" spans="1:3" x14ac:dyDescent="0.2">
      <c r="A281" s="61">
        <v>43063.790972222225</v>
      </c>
      <c r="B281" s="59">
        <v>1011.508195</v>
      </c>
      <c r="C281" s="59">
        <f t="shared" si="4"/>
        <v>1.011508195</v>
      </c>
    </row>
    <row r="282" spans="1:3" x14ac:dyDescent="0.2">
      <c r="A282" s="61">
        <v>43063.791666666664</v>
      </c>
      <c r="B282" s="59">
        <v>1011.4971071</v>
      </c>
      <c r="C282" s="59">
        <f t="shared" si="4"/>
        <v>1.0114971071000001</v>
      </c>
    </row>
    <row r="283" spans="1:3" x14ac:dyDescent="0.2">
      <c r="A283" s="61">
        <v>43063.792361111111</v>
      </c>
      <c r="B283" s="59">
        <v>1011.4831224</v>
      </c>
      <c r="C283" s="59">
        <f t="shared" si="4"/>
        <v>1.0114831224</v>
      </c>
    </row>
    <row r="284" spans="1:3" x14ac:dyDescent="0.2">
      <c r="A284" s="61">
        <v>43063.793055555558</v>
      </c>
      <c r="B284" s="59">
        <v>1011.4716951</v>
      </c>
      <c r="C284" s="59">
        <f t="shared" si="4"/>
        <v>1.0114716951</v>
      </c>
    </row>
    <row r="285" spans="1:3" x14ac:dyDescent="0.2">
      <c r="A285" s="61">
        <v>43063.793749999997</v>
      </c>
      <c r="B285" s="59">
        <v>1011.4520867</v>
      </c>
      <c r="C285" s="59">
        <f t="shared" si="4"/>
        <v>1.0114520867000001</v>
      </c>
    </row>
    <row r="286" spans="1:3" x14ac:dyDescent="0.2">
      <c r="A286" s="61">
        <v>43063.794444444444</v>
      </c>
      <c r="B286" s="59">
        <v>1011.4429723</v>
      </c>
      <c r="C286" s="59">
        <f t="shared" si="4"/>
        <v>1.0114429723</v>
      </c>
    </row>
    <row r="287" spans="1:3" x14ac:dyDescent="0.2">
      <c r="A287" s="61">
        <v>43063.795138888891</v>
      </c>
      <c r="B287" s="59">
        <v>1011.4402315999999</v>
      </c>
      <c r="C287" s="59">
        <f t="shared" si="4"/>
        <v>1.0114402316</v>
      </c>
    </row>
    <row r="288" spans="1:3" x14ac:dyDescent="0.2">
      <c r="A288" s="61">
        <v>43063.79583333333</v>
      </c>
      <c r="B288" s="59">
        <v>1011.4296287</v>
      </c>
      <c r="C288" s="59">
        <f t="shared" si="4"/>
        <v>1.0114296287</v>
      </c>
    </row>
    <row r="289" spans="1:3" x14ac:dyDescent="0.2">
      <c r="A289" s="61">
        <v>43063.796527777777</v>
      </c>
      <c r="B289" s="59">
        <v>1011.4206216</v>
      </c>
      <c r="C289" s="59">
        <f t="shared" si="4"/>
        <v>1.0114206215999999</v>
      </c>
    </row>
    <row r="290" spans="1:3" x14ac:dyDescent="0.2">
      <c r="A290" s="61">
        <v>43063.797222222223</v>
      </c>
      <c r="B290" s="59">
        <v>1011.4348979</v>
      </c>
      <c r="C290" s="59">
        <f t="shared" si="4"/>
        <v>1.0114348979000001</v>
      </c>
    </row>
    <row r="291" spans="1:3" x14ac:dyDescent="0.2">
      <c r="A291" s="61">
        <v>43063.79791666667</v>
      </c>
      <c r="B291" s="59">
        <v>1011.4398543999999</v>
      </c>
      <c r="C291" s="59">
        <f t="shared" si="4"/>
        <v>1.0114398543999998</v>
      </c>
    </row>
    <row r="292" spans="1:3" x14ac:dyDescent="0.2">
      <c r="A292" s="61">
        <v>43063.798611111109</v>
      </c>
      <c r="B292" s="59">
        <v>1011.4490520000001</v>
      </c>
      <c r="C292" s="59">
        <f t="shared" si="4"/>
        <v>1.0114490520000001</v>
      </c>
    </row>
    <row r="293" spans="1:3" x14ac:dyDescent="0.2">
      <c r="A293" s="61">
        <v>43063.799305555556</v>
      </c>
      <c r="B293" s="59">
        <v>1011.4665132</v>
      </c>
      <c r="C293" s="59">
        <f t="shared" si="4"/>
        <v>1.0114665132</v>
      </c>
    </row>
    <row r="294" spans="1:3" x14ac:dyDescent="0.2">
      <c r="A294" s="61">
        <v>43063.8</v>
      </c>
      <c r="B294" s="59">
        <v>1011.4878991</v>
      </c>
      <c r="C294" s="59">
        <f t="shared" si="4"/>
        <v>1.0114878991</v>
      </c>
    </row>
    <row r="295" spans="1:3" x14ac:dyDescent="0.2">
      <c r="A295" s="61">
        <v>43063.800694444442</v>
      </c>
      <c r="B295" s="59">
        <v>1011.5129474</v>
      </c>
      <c r="C295" s="59">
        <f t="shared" si="4"/>
        <v>1.0115129474</v>
      </c>
    </row>
    <row r="296" spans="1:3" x14ac:dyDescent="0.2">
      <c r="A296" s="61">
        <v>43063.801388888889</v>
      </c>
      <c r="B296" s="59">
        <v>1011.5242707</v>
      </c>
      <c r="C296" s="59">
        <f t="shared" si="4"/>
        <v>1.0115242707000001</v>
      </c>
    </row>
    <row r="297" spans="1:3" x14ac:dyDescent="0.2">
      <c r="A297" s="61">
        <v>43063.802083333336</v>
      </c>
      <c r="B297" s="59">
        <v>1011.5252984</v>
      </c>
      <c r="C297" s="59">
        <f t="shared" si="4"/>
        <v>1.0115252984000001</v>
      </c>
    </row>
    <row r="298" spans="1:3" x14ac:dyDescent="0.2">
      <c r="A298" s="61">
        <v>43063.802777777775</v>
      </c>
      <c r="B298" s="59">
        <v>1011.5130667</v>
      </c>
      <c r="C298" s="59">
        <f t="shared" si="4"/>
        <v>1.0115130667000001</v>
      </c>
    </row>
    <row r="299" spans="1:3" x14ac:dyDescent="0.2">
      <c r="A299" s="61">
        <v>43063.803472222222</v>
      </c>
      <c r="B299" s="59">
        <v>1011.4910252</v>
      </c>
      <c r="C299" s="59">
        <f t="shared" si="4"/>
        <v>1.0114910252</v>
      </c>
    </row>
    <row r="300" spans="1:3" x14ac:dyDescent="0.2">
      <c r="A300" s="61">
        <v>43063.804166666669</v>
      </c>
      <c r="B300" s="59">
        <v>1011.4783177</v>
      </c>
      <c r="C300" s="59">
        <f t="shared" si="4"/>
        <v>1.0114783177</v>
      </c>
    </row>
    <row r="301" spans="1:3" x14ac:dyDescent="0.2">
      <c r="A301" s="61">
        <v>43063.804861111108</v>
      </c>
      <c r="B301" s="59">
        <v>1011.4685823</v>
      </c>
      <c r="C301" s="59">
        <f t="shared" si="4"/>
        <v>1.0114685823</v>
      </c>
    </row>
    <row r="302" spans="1:3" x14ac:dyDescent="0.2">
      <c r="A302" s="61">
        <v>43063.805555555555</v>
      </c>
      <c r="B302" s="59">
        <v>1011.4721785</v>
      </c>
      <c r="C302" s="59">
        <f t="shared" si="4"/>
        <v>1.0114721785</v>
      </c>
    </row>
    <row r="303" spans="1:3" x14ac:dyDescent="0.2">
      <c r="A303" s="61">
        <v>43063.806250000001</v>
      </c>
      <c r="B303" s="59">
        <v>1011.4721671</v>
      </c>
      <c r="C303" s="59">
        <f t="shared" si="4"/>
        <v>1.0114721671</v>
      </c>
    </row>
    <row r="304" spans="1:3" x14ac:dyDescent="0.2">
      <c r="A304" s="61">
        <v>43063.806944444441</v>
      </c>
      <c r="B304" s="59">
        <v>1011.4954118000001</v>
      </c>
      <c r="C304" s="59">
        <f t="shared" si="4"/>
        <v>1.0114954118000001</v>
      </c>
    </row>
    <row r="305" spans="1:3" x14ac:dyDescent="0.2">
      <c r="A305" s="61">
        <v>43063.807638888888</v>
      </c>
      <c r="B305" s="59">
        <v>1011.5286604</v>
      </c>
      <c r="C305" s="59">
        <f t="shared" si="4"/>
        <v>1.0115286604</v>
      </c>
    </row>
    <row r="306" spans="1:3" x14ac:dyDescent="0.2">
      <c r="A306" s="61">
        <v>43063.808333333334</v>
      </c>
      <c r="B306" s="59">
        <v>1011.5565627</v>
      </c>
      <c r="C306" s="59">
        <f t="shared" si="4"/>
        <v>1.0115565627000001</v>
      </c>
    </row>
    <row r="307" spans="1:3" x14ac:dyDescent="0.2">
      <c r="A307" s="61">
        <v>43063.809027777781</v>
      </c>
      <c r="B307" s="59">
        <v>1011.5647752</v>
      </c>
      <c r="C307" s="59">
        <f t="shared" si="4"/>
        <v>1.0115647751999999</v>
      </c>
    </row>
    <row r="308" spans="1:3" x14ac:dyDescent="0.2">
      <c r="A308" s="61">
        <v>43063.80972222222</v>
      </c>
      <c r="B308" s="59">
        <v>1011.5822264</v>
      </c>
      <c r="C308" s="59">
        <f t="shared" si="4"/>
        <v>1.0115822264000001</v>
      </c>
    </row>
    <row r="309" spans="1:3" x14ac:dyDescent="0.2">
      <c r="A309" s="61">
        <v>43063.810416666667</v>
      </c>
      <c r="B309" s="59">
        <v>1011.5808916</v>
      </c>
      <c r="C309" s="59">
        <f t="shared" si="4"/>
        <v>1.0115808916</v>
      </c>
    </row>
    <row r="310" spans="1:3" x14ac:dyDescent="0.2">
      <c r="A310" s="61">
        <v>43063.811111111114</v>
      </c>
      <c r="B310" s="59">
        <v>1011.5887074</v>
      </c>
      <c r="C310" s="59">
        <f t="shared" si="4"/>
        <v>1.0115887074000001</v>
      </c>
    </row>
    <row r="311" spans="1:3" x14ac:dyDescent="0.2">
      <c r="A311" s="61">
        <v>43063.811805555553</v>
      </c>
      <c r="B311" s="59">
        <v>1011.6197756</v>
      </c>
      <c r="C311" s="59">
        <f t="shared" si="4"/>
        <v>1.0116197756</v>
      </c>
    </row>
    <row r="312" spans="1:3" x14ac:dyDescent="0.2">
      <c r="A312" s="61">
        <v>43063.8125</v>
      </c>
      <c r="B312" s="59">
        <v>1011.6194915</v>
      </c>
      <c r="C312" s="59">
        <f t="shared" si="4"/>
        <v>1.0116194915000001</v>
      </c>
    </row>
    <row r="313" spans="1:3" x14ac:dyDescent="0.2">
      <c r="A313" s="61">
        <v>43063.813194444447</v>
      </c>
      <c r="B313" s="59">
        <v>1011.6261786</v>
      </c>
      <c r="C313" s="59">
        <f t="shared" si="4"/>
        <v>1.0116261786</v>
      </c>
    </row>
    <row r="314" spans="1:3" x14ac:dyDescent="0.2">
      <c r="A314" s="61">
        <v>43063.813888888886</v>
      </c>
      <c r="B314" s="59">
        <v>1011.6233674</v>
      </c>
      <c r="C314" s="59">
        <f t="shared" si="4"/>
        <v>1.0116233673999999</v>
      </c>
    </row>
    <row r="315" spans="1:3" x14ac:dyDescent="0.2">
      <c r="A315" s="61">
        <v>43063.814583333333</v>
      </c>
      <c r="B315" s="59">
        <v>1011.6393992</v>
      </c>
      <c r="C315" s="59">
        <f t="shared" si="4"/>
        <v>1.0116393991999999</v>
      </c>
    </row>
    <row r="316" spans="1:3" x14ac:dyDescent="0.2">
      <c r="A316" s="61">
        <v>43063.81527777778</v>
      </c>
      <c r="B316" s="59">
        <v>1011.6548278</v>
      </c>
      <c r="C316" s="59">
        <f t="shared" si="4"/>
        <v>1.0116548277999999</v>
      </c>
    </row>
    <row r="317" spans="1:3" x14ac:dyDescent="0.2">
      <c r="A317" s="61">
        <v>43063.815972222219</v>
      </c>
      <c r="B317" s="59">
        <v>1011.6633429</v>
      </c>
      <c r="C317" s="59">
        <f t="shared" si="4"/>
        <v>1.0116633428999999</v>
      </c>
    </row>
    <row r="318" spans="1:3" x14ac:dyDescent="0.2">
      <c r="A318" s="61">
        <v>43063.816666666666</v>
      </c>
      <c r="B318" s="59">
        <v>1011.6425335</v>
      </c>
      <c r="C318" s="59">
        <f t="shared" si="4"/>
        <v>1.0116425335000001</v>
      </c>
    </row>
    <row r="319" spans="1:3" x14ac:dyDescent="0.2">
      <c r="A319" s="61">
        <v>43063.817361111112</v>
      </c>
      <c r="B319" s="59">
        <v>1011.6266712</v>
      </c>
      <c r="C319" s="59">
        <f t="shared" si="4"/>
        <v>1.0116266711999999</v>
      </c>
    </row>
    <row r="320" spans="1:3" x14ac:dyDescent="0.2">
      <c r="A320" s="61">
        <v>43063.818055555559</v>
      </c>
      <c r="B320" s="59">
        <v>1011.6196857</v>
      </c>
      <c r="C320" s="59">
        <f t="shared" si="4"/>
        <v>1.0116196856999999</v>
      </c>
    </row>
    <row r="321" spans="1:3" x14ac:dyDescent="0.2">
      <c r="A321" s="61">
        <v>43063.818749999999</v>
      </c>
      <c r="B321" s="59">
        <v>1011.6126953</v>
      </c>
      <c r="C321" s="59">
        <f t="shared" si="4"/>
        <v>1.0116126953</v>
      </c>
    </row>
    <row r="322" spans="1:3" x14ac:dyDescent="0.2">
      <c r="A322" s="61">
        <v>43063.819444444445</v>
      </c>
      <c r="B322" s="59">
        <v>1011.606457</v>
      </c>
      <c r="C322" s="59">
        <f t="shared" si="4"/>
        <v>1.0116064570000001</v>
      </c>
    </row>
    <row r="323" spans="1:3" x14ac:dyDescent="0.2">
      <c r="A323" s="61">
        <v>43063.820138888892</v>
      </c>
      <c r="B323" s="59">
        <v>1011.6021338</v>
      </c>
      <c r="C323" s="59">
        <f t="shared" ref="C323:C386" si="5">B323/1000</f>
        <v>1.0116021338000001</v>
      </c>
    </row>
    <row r="324" spans="1:3" x14ac:dyDescent="0.2">
      <c r="A324" s="61">
        <v>43063.820833333331</v>
      </c>
      <c r="B324" s="59">
        <v>1011.595581</v>
      </c>
      <c r="C324" s="59">
        <f t="shared" si="5"/>
        <v>1.0115955810000001</v>
      </c>
    </row>
    <row r="325" spans="1:3" x14ac:dyDescent="0.2">
      <c r="A325" s="61">
        <v>43063.821527777778</v>
      </c>
      <c r="B325" s="59">
        <v>1011.5936391</v>
      </c>
      <c r="C325" s="59">
        <f t="shared" si="5"/>
        <v>1.0115936391</v>
      </c>
    </row>
    <row r="326" spans="1:3" x14ac:dyDescent="0.2">
      <c r="A326" s="61">
        <v>43063.822222222225</v>
      </c>
      <c r="B326" s="59">
        <v>1011.610555</v>
      </c>
      <c r="C326" s="59">
        <f t="shared" si="5"/>
        <v>1.0116105550000001</v>
      </c>
    </row>
    <row r="327" spans="1:3" x14ac:dyDescent="0.2">
      <c r="A327" s="61">
        <v>43063.822916666664</v>
      </c>
      <c r="B327" s="59">
        <v>1011.6075633</v>
      </c>
      <c r="C327" s="59">
        <f t="shared" si="5"/>
        <v>1.0116075633000001</v>
      </c>
    </row>
    <row r="328" spans="1:3" x14ac:dyDescent="0.2">
      <c r="A328" s="61">
        <v>43063.823611111111</v>
      </c>
      <c r="B328" s="59">
        <v>1011.6231222</v>
      </c>
      <c r="C328" s="59">
        <f t="shared" si="5"/>
        <v>1.0116231222000001</v>
      </c>
    </row>
    <row r="329" spans="1:3" x14ac:dyDescent="0.2">
      <c r="A329" s="61">
        <v>43063.824305555558</v>
      </c>
      <c r="B329" s="59">
        <v>1011.6502334</v>
      </c>
      <c r="C329" s="59">
        <f t="shared" si="5"/>
        <v>1.0116502334000002</v>
      </c>
    </row>
    <row r="330" spans="1:3" x14ac:dyDescent="0.2">
      <c r="A330" s="61">
        <v>43063.824999999997</v>
      </c>
      <c r="B330" s="59">
        <v>1011.6507408</v>
      </c>
      <c r="C330" s="59">
        <f t="shared" si="5"/>
        <v>1.0116507407999999</v>
      </c>
    </row>
    <row r="331" spans="1:3" x14ac:dyDescent="0.2">
      <c r="A331" s="61">
        <v>43063.825694444444</v>
      </c>
      <c r="B331" s="59">
        <v>1011.6501025</v>
      </c>
      <c r="C331" s="59">
        <f t="shared" si="5"/>
        <v>1.0116501025</v>
      </c>
    </row>
    <row r="332" spans="1:3" x14ac:dyDescent="0.2">
      <c r="A332" s="61">
        <v>43063.826388888891</v>
      </c>
      <c r="B332" s="59">
        <v>1011.6447065999999</v>
      </c>
      <c r="C332" s="59">
        <f t="shared" si="5"/>
        <v>1.0116447066000001</v>
      </c>
    </row>
    <row r="333" spans="1:3" x14ac:dyDescent="0.2">
      <c r="A333" s="61">
        <v>43063.82708333333</v>
      </c>
      <c r="B333" s="59">
        <v>1011.6351832</v>
      </c>
      <c r="C333" s="59">
        <f t="shared" si="5"/>
        <v>1.0116351832000001</v>
      </c>
    </row>
    <row r="334" spans="1:3" x14ac:dyDescent="0.2">
      <c r="A334" s="61">
        <v>43063.827777777777</v>
      </c>
      <c r="B334" s="59">
        <v>1011.6360146</v>
      </c>
      <c r="C334" s="59">
        <f t="shared" si="5"/>
        <v>1.0116360145999999</v>
      </c>
    </row>
    <row r="335" spans="1:3" x14ac:dyDescent="0.2">
      <c r="A335" s="61">
        <v>43063.828472222223</v>
      </c>
      <c r="B335" s="59">
        <v>1011.6321209</v>
      </c>
      <c r="C335" s="59">
        <f t="shared" si="5"/>
        <v>1.0116321209000001</v>
      </c>
    </row>
    <row r="336" spans="1:3" x14ac:dyDescent="0.2">
      <c r="A336" s="61">
        <v>43063.82916666667</v>
      </c>
      <c r="B336" s="59">
        <v>1011.6187054</v>
      </c>
      <c r="C336" s="59">
        <f t="shared" si="5"/>
        <v>1.0116187053999999</v>
      </c>
    </row>
    <row r="337" spans="1:3" x14ac:dyDescent="0.2">
      <c r="A337" s="61">
        <v>43063.829861111109</v>
      </c>
      <c r="B337" s="59">
        <v>1011.6035206</v>
      </c>
      <c r="C337" s="59">
        <f t="shared" si="5"/>
        <v>1.0116035206</v>
      </c>
    </row>
    <row r="338" spans="1:3" x14ac:dyDescent="0.2">
      <c r="A338" s="61">
        <v>43063.830555555556</v>
      </c>
      <c r="B338" s="59">
        <v>1011.6035702</v>
      </c>
      <c r="C338" s="59">
        <f t="shared" si="5"/>
        <v>1.0116035702000001</v>
      </c>
    </row>
    <row r="339" spans="1:3" x14ac:dyDescent="0.2">
      <c r="A339" s="61">
        <v>43063.831250000003</v>
      </c>
      <c r="B339" s="59">
        <v>1011.5926206</v>
      </c>
      <c r="C339" s="59">
        <f t="shared" si="5"/>
        <v>1.0115926206000001</v>
      </c>
    </row>
    <row r="340" spans="1:3" x14ac:dyDescent="0.2">
      <c r="A340" s="61">
        <v>43063.831944444442</v>
      </c>
      <c r="B340" s="59">
        <v>1011.5675416</v>
      </c>
      <c r="C340" s="59">
        <f t="shared" si="5"/>
        <v>1.0115675416000001</v>
      </c>
    </row>
    <row r="341" spans="1:3" x14ac:dyDescent="0.2">
      <c r="A341" s="61">
        <v>43063.832638888889</v>
      </c>
      <c r="B341" s="59">
        <v>1011.5295192999999</v>
      </c>
      <c r="C341" s="59">
        <f t="shared" si="5"/>
        <v>1.0115295193</v>
      </c>
    </row>
    <row r="342" spans="1:3" x14ac:dyDescent="0.2">
      <c r="A342" s="61">
        <v>43063.833333333336</v>
      </c>
      <c r="B342" s="59">
        <v>1011.4748513</v>
      </c>
      <c r="C342" s="59">
        <f t="shared" si="5"/>
        <v>1.0114748513</v>
      </c>
    </row>
    <row r="343" spans="1:3" x14ac:dyDescent="0.2">
      <c r="A343" s="61">
        <v>43063.834027777775</v>
      </c>
      <c r="B343" s="59">
        <v>1011.4221039</v>
      </c>
      <c r="C343" s="59">
        <f t="shared" si="5"/>
        <v>1.0114221039</v>
      </c>
    </row>
    <row r="344" spans="1:3" x14ac:dyDescent="0.2">
      <c r="A344" s="61">
        <v>43063.834722222222</v>
      </c>
      <c r="B344" s="59">
        <v>1011.4263313</v>
      </c>
      <c r="C344" s="59">
        <f t="shared" si="5"/>
        <v>1.0114263313</v>
      </c>
    </row>
    <row r="345" spans="1:3" x14ac:dyDescent="0.2">
      <c r="A345" s="61">
        <v>43063.835416666669</v>
      </c>
      <c r="B345" s="59">
        <v>1011.4468763</v>
      </c>
      <c r="C345" s="59">
        <f t="shared" si="5"/>
        <v>1.0114468763</v>
      </c>
    </row>
    <row r="346" spans="1:3" x14ac:dyDescent="0.2">
      <c r="A346" s="61">
        <v>43063.836111111108</v>
      </c>
      <c r="B346" s="59">
        <v>1011.4828754</v>
      </c>
      <c r="C346" s="59">
        <f t="shared" si="5"/>
        <v>1.0114828754</v>
      </c>
    </row>
    <row r="347" spans="1:3" x14ac:dyDescent="0.2">
      <c r="A347" s="61">
        <v>43063.836805555555</v>
      </c>
      <c r="B347" s="59">
        <v>1011.5294334</v>
      </c>
      <c r="C347" s="59">
        <f t="shared" si="5"/>
        <v>1.0115294334</v>
      </c>
    </row>
    <row r="348" spans="1:3" x14ac:dyDescent="0.2">
      <c r="A348" s="61">
        <v>43063.837500000001</v>
      </c>
      <c r="B348" s="59">
        <v>1011.5628099</v>
      </c>
      <c r="C348" s="59">
        <f t="shared" si="5"/>
        <v>1.0115628099</v>
      </c>
    </row>
    <row r="349" spans="1:3" x14ac:dyDescent="0.2">
      <c r="A349" s="61">
        <v>43063.838194444441</v>
      </c>
      <c r="B349" s="59">
        <v>1011.5807706000001</v>
      </c>
      <c r="C349" s="59">
        <f t="shared" si="5"/>
        <v>1.0115807706</v>
      </c>
    </row>
    <row r="350" spans="1:3" x14ac:dyDescent="0.2">
      <c r="A350" s="61">
        <v>43063.838888888888</v>
      </c>
      <c r="B350" s="59">
        <v>1011.5496048</v>
      </c>
      <c r="C350" s="59">
        <f t="shared" si="5"/>
        <v>1.0115496047999999</v>
      </c>
    </row>
    <row r="351" spans="1:3" x14ac:dyDescent="0.2">
      <c r="A351" s="61">
        <v>43063.839583333334</v>
      </c>
      <c r="B351" s="59">
        <v>1011.5162172</v>
      </c>
      <c r="C351" s="59">
        <f t="shared" si="5"/>
        <v>1.0115162172000001</v>
      </c>
    </row>
    <row r="352" spans="1:3" x14ac:dyDescent="0.2">
      <c r="A352" s="61">
        <v>43063.840277777781</v>
      </c>
      <c r="B352" s="59">
        <v>1011.4731959</v>
      </c>
      <c r="C352" s="59">
        <f t="shared" si="5"/>
        <v>1.0114731958999998</v>
      </c>
    </row>
    <row r="353" spans="1:3" x14ac:dyDescent="0.2">
      <c r="A353" s="61">
        <v>43063.84097222222</v>
      </c>
      <c r="B353" s="59">
        <v>1011.4578268</v>
      </c>
      <c r="C353" s="59">
        <f t="shared" si="5"/>
        <v>1.0114578268000001</v>
      </c>
    </row>
    <row r="354" spans="1:3" x14ac:dyDescent="0.2">
      <c r="A354" s="61">
        <v>43063.841666666667</v>
      </c>
      <c r="B354" s="59">
        <v>1011.4422734</v>
      </c>
      <c r="C354" s="59">
        <f t="shared" si="5"/>
        <v>1.0114422733999999</v>
      </c>
    </row>
    <row r="355" spans="1:3" x14ac:dyDescent="0.2">
      <c r="A355" s="61">
        <v>43063.842361111114</v>
      </c>
      <c r="B355" s="59">
        <v>1011.4150433</v>
      </c>
      <c r="C355" s="59">
        <f t="shared" si="5"/>
        <v>1.0114150433</v>
      </c>
    </row>
    <row r="356" spans="1:3" x14ac:dyDescent="0.2">
      <c r="A356" s="61">
        <v>43063.843055555553</v>
      </c>
      <c r="B356" s="59">
        <v>1011.3930729</v>
      </c>
      <c r="C356" s="59">
        <f t="shared" si="5"/>
        <v>1.0113930729</v>
      </c>
    </row>
    <row r="357" spans="1:3" x14ac:dyDescent="0.2">
      <c r="A357" s="61">
        <v>43063.84375</v>
      </c>
      <c r="B357" s="59">
        <v>1011.4002364</v>
      </c>
      <c r="C357" s="59">
        <f t="shared" si="5"/>
        <v>1.0114002364000001</v>
      </c>
    </row>
    <row r="358" spans="1:3" x14ac:dyDescent="0.2">
      <c r="A358" s="61">
        <v>43063.844444444447</v>
      </c>
      <c r="B358" s="59">
        <v>1011.4117285999999</v>
      </c>
      <c r="C358" s="59">
        <f t="shared" si="5"/>
        <v>1.0114117285999999</v>
      </c>
    </row>
    <row r="359" spans="1:3" x14ac:dyDescent="0.2">
      <c r="A359" s="61">
        <v>43063.845138888886</v>
      </c>
      <c r="B359" s="59">
        <v>1011.4033644</v>
      </c>
      <c r="C359" s="59">
        <f t="shared" si="5"/>
        <v>1.0114033644</v>
      </c>
    </row>
    <row r="360" spans="1:3" x14ac:dyDescent="0.2">
      <c r="A360" s="61">
        <v>43063.845833333333</v>
      </c>
      <c r="B360" s="59">
        <v>1011.3862088</v>
      </c>
      <c r="C360" s="59">
        <f t="shared" si="5"/>
        <v>1.0113862087999999</v>
      </c>
    </row>
    <row r="361" spans="1:3" x14ac:dyDescent="0.2">
      <c r="A361" s="61">
        <v>43063.84652777778</v>
      </c>
      <c r="B361" s="59">
        <v>1011.3695551</v>
      </c>
      <c r="C361" s="59">
        <f t="shared" si="5"/>
        <v>1.0113695550999999</v>
      </c>
    </row>
    <row r="362" spans="1:3" x14ac:dyDescent="0.2">
      <c r="A362" s="61">
        <v>43063.847222222219</v>
      </c>
      <c r="B362" s="59">
        <v>1011.3637932</v>
      </c>
      <c r="C362" s="59">
        <f t="shared" si="5"/>
        <v>1.0113637932000001</v>
      </c>
    </row>
    <row r="363" spans="1:3" x14ac:dyDescent="0.2">
      <c r="A363" s="61">
        <v>43063.847916666666</v>
      </c>
      <c r="B363" s="59">
        <v>1011.349021</v>
      </c>
      <c r="C363" s="59">
        <f t="shared" si="5"/>
        <v>1.011349021</v>
      </c>
    </row>
    <row r="364" spans="1:3" x14ac:dyDescent="0.2">
      <c r="A364" s="61">
        <v>43063.848611111112</v>
      </c>
      <c r="B364" s="59">
        <v>1011.3374755999999</v>
      </c>
      <c r="C364" s="59">
        <f t="shared" si="5"/>
        <v>1.0113374756</v>
      </c>
    </row>
    <row r="365" spans="1:3" x14ac:dyDescent="0.2">
      <c r="A365" s="61">
        <v>43063.849305555559</v>
      </c>
      <c r="B365" s="59">
        <v>1011.3634709</v>
      </c>
      <c r="C365" s="59">
        <f t="shared" si="5"/>
        <v>1.0113634709000001</v>
      </c>
    </row>
    <row r="366" spans="1:3" x14ac:dyDescent="0.2">
      <c r="A366" s="61">
        <v>43063.85</v>
      </c>
      <c r="B366" s="59">
        <v>1011.3834996000001</v>
      </c>
      <c r="C366" s="59">
        <f t="shared" si="5"/>
        <v>1.0113834996</v>
      </c>
    </row>
    <row r="367" spans="1:3" x14ac:dyDescent="0.2">
      <c r="A367" s="61">
        <v>43063.850694444445</v>
      </c>
      <c r="B367" s="59">
        <v>1011.3804185</v>
      </c>
      <c r="C367" s="59">
        <f t="shared" si="5"/>
        <v>1.0113804184999999</v>
      </c>
    </row>
    <row r="368" spans="1:3" x14ac:dyDescent="0.2">
      <c r="A368" s="61">
        <v>43063.851388888892</v>
      </c>
      <c r="B368" s="59">
        <v>1011.3646884</v>
      </c>
      <c r="C368" s="59">
        <f t="shared" si="5"/>
        <v>1.0113646884</v>
      </c>
    </row>
    <row r="369" spans="1:3" x14ac:dyDescent="0.2">
      <c r="A369" s="61">
        <v>43063.852083333331</v>
      </c>
      <c r="B369" s="59">
        <v>1011.3515103</v>
      </c>
      <c r="C369" s="59">
        <f t="shared" si="5"/>
        <v>1.0113515102999999</v>
      </c>
    </row>
    <row r="370" spans="1:3" x14ac:dyDescent="0.2">
      <c r="A370" s="61">
        <v>43063.852777777778</v>
      </c>
      <c r="B370" s="59">
        <v>1011.3620582</v>
      </c>
      <c r="C370" s="59">
        <f t="shared" si="5"/>
        <v>1.0113620582</v>
      </c>
    </row>
    <row r="371" spans="1:3" x14ac:dyDescent="0.2">
      <c r="A371" s="61">
        <v>43063.853472222225</v>
      </c>
      <c r="B371" s="59">
        <v>1011.3747368000001</v>
      </c>
      <c r="C371" s="59">
        <f t="shared" si="5"/>
        <v>1.0113747368000001</v>
      </c>
    </row>
    <row r="372" spans="1:3" x14ac:dyDescent="0.2">
      <c r="A372" s="61">
        <v>43063.854166666664</v>
      </c>
      <c r="B372" s="59">
        <v>1011.3734920000001</v>
      </c>
      <c r="C372" s="59">
        <f t="shared" si="5"/>
        <v>1.0113734920000002</v>
      </c>
    </row>
    <row r="373" spans="1:3" x14ac:dyDescent="0.2">
      <c r="A373" s="61">
        <v>43063.854861111111</v>
      </c>
      <c r="B373" s="59">
        <v>1011.3850082</v>
      </c>
      <c r="C373" s="59">
        <f t="shared" si="5"/>
        <v>1.0113850082</v>
      </c>
    </row>
    <row r="374" spans="1:3" x14ac:dyDescent="0.2">
      <c r="A374" s="61">
        <v>43063.855555555558</v>
      </c>
      <c r="B374" s="59">
        <v>1011.4114704</v>
      </c>
      <c r="C374" s="59">
        <f t="shared" si="5"/>
        <v>1.0114114703999999</v>
      </c>
    </row>
    <row r="375" spans="1:3" x14ac:dyDescent="0.2">
      <c r="A375" s="61">
        <v>43063.856249999997</v>
      </c>
      <c r="B375" s="59">
        <v>1011.4489617</v>
      </c>
      <c r="C375" s="59">
        <f t="shared" si="5"/>
        <v>1.0114489617</v>
      </c>
    </row>
    <row r="376" spans="1:3" x14ac:dyDescent="0.2">
      <c r="A376" s="61">
        <v>43063.856944444444</v>
      </c>
      <c r="B376" s="59">
        <v>1011.4714407</v>
      </c>
      <c r="C376" s="59">
        <f t="shared" si="5"/>
        <v>1.0114714407000001</v>
      </c>
    </row>
    <row r="377" spans="1:3" x14ac:dyDescent="0.2">
      <c r="A377" s="61">
        <v>43063.857638888891</v>
      </c>
      <c r="B377" s="59">
        <v>1011.4648071</v>
      </c>
      <c r="C377" s="59">
        <f t="shared" si="5"/>
        <v>1.0114648071000001</v>
      </c>
    </row>
    <row r="378" spans="1:3" x14ac:dyDescent="0.2">
      <c r="A378" s="61">
        <v>43063.85833333333</v>
      </c>
      <c r="B378" s="59">
        <v>1011.4512423</v>
      </c>
      <c r="C378" s="59">
        <f t="shared" si="5"/>
        <v>1.0114512422999999</v>
      </c>
    </row>
    <row r="379" spans="1:3" x14ac:dyDescent="0.2">
      <c r="A379" s="61">
        <v>43063.859027777777</v>
      </c>
      <c r="B379" s="59">
        <v>1011.4380376</v>
      </c>
      <c r="C379" s="59">
        <f t="shared" si="5"/>
        <v>1.0114380376000001</v>
      </c>
    </row>
    <row r="380" spans="1:3" x14ac:dyDescent="0.2">
      <c r="A380" s="61">
        <v>43063.859722222223</v>
      </c>
      <c r="B380" s="59">
        <v>1011.4431483</v>
      </c>
      <c r="C380" s="59">
        <f t="shared" si="5"/>
        <v>1.0114431482999999</v>
      </c>
    </row>
    <row r="381" spans="1:3" x14ac:dyDescent="0.2">
      <c r="A381" s="61">
        <v>43063.86041666667</v>
      </c>
      <c r="B381" s="59">
        <v>1011.447813</v>
      </c>
      <c r="C381" s="59">
        <f t="shared" si="5"/>
        <v>1.011447813</v>
      </c>
    </row>
    <row r="382" spans="1:3" x14ac:dyDescent="0.2">
      <c r="A382" s="61">
        <v>43063.861111111109</v>
      </c>
      <c r="B382" s="59">
        <v>1011.4483026</v>
      </c>
      <c r="C382" s="59">
        <f t="shared" si="5"/>
        <v>1.0114483026000001</v>
      </c>
    </row>
    <row r="383" spans="1:3" x14ac:dyDescent="0.2">
      <c r="A383" s="61">
        <v>43063.861805555556</v>
      </c>
      <c r="B383" s="59">
        <v>1011.4609994</v>
      </c>
      <c r="C383" s="59">
        <f t="shared" si="5"/>
        <v>1.0114609993999999</v>
      </c>
    </row>
    <row r="384" spans="1:3" x14ac:dyDescent="0.2">
      <c r="A384" s="61">
        <v>43063.862500000003</v>
      </c>
      <c r="B384" s="59">
        <v>1011.4760448</v>
      </c>
      <c r="C384" s="59">
        <f t="shared" si="5"/>
        <v>1.0114760448</v>
      </c>
    </row>
    <row r="385" spans="1:3" x14ac:dyDescent="0.2">
      <c r="A385" s="61">
        <v>43063.863194444442</v>
      </c>
      <c r="B385" s="59">
        <v>1011.4969392</v>
      </c>
      <c r="C385" s="59">
        <f t="shared" si="5"/>
        <v>1.0114969391999999</v>
      </c>
    </row>
    <row r="386" spans="1:3" x14ac:dyDescent="0.2">
      <c r="A386" s="61">
        <v>43063.863888888889</v>
      </c>
      <c r="B386" s="59">
        <v>1011.5112525</v>
      </c>
      <c r="C386" s="59">
        <f t="shared" si="5"/>
        <v>1.0115112524999998</v>
      </c>
    </row>
    <row r="387" spans="1:3" x14ac:dyDescent="0.2">
      <c r="A387" s="61">
        <v>43063.864583333336</v>
      </c>
      <c r="B387" s="59">
        <v>1011.6038079</v>
      </c>
      <c r="C387" s="59">
        <f t="shared" ref="C387:C450" si="6">B387/1000</f>
        <v>1.0116038079</v>
      </c>
    </row>
    <row r="388" spans="1:3" x14ac:dyDescent="0.2">
      <c r="A388" s="61">
        <v>43063.865277777775</v>
      </c>
      <c r="B388" s="59">
        <v>1011.5256773</v>
      </c>
      <c r="C388" s="59">
        <f t="shared" si="6"/>
        <v>1.0115256773000001</v>
      </c>
    </row>
    <row r="389" spans="1:3" x14ac:dyDescent="0.2">
      <c r="A389" s="61">
        <v>43063.865972222222</v>
      </c>
      <c r="B389" s="59">
        <v>1011.5333622000001</v>
      </c>
      <c r="C389" s="59">
        <f t="shared" si="6"/>
        <v>1.0115333622</v>
      </c>
    </row>
    <row r="390" spans="1:3" x14ac:dyDescent="0.2">
      <c r="A390" s="61">
        <v>43063.866666666669</v>
      </c>
      <c r="B390" s="59">
        <v>1011.5488214</v>
      </c>
      <c r="C390" s="59">
        <f t="shared" si="6"/>
        <v>1.0115488213999999</v>
      </c>
    </row>
    <row r="391" spans="1:3" x14ac:dyDescent="0.2">
      <c r="A391" s="61">
        <v>43063.867361111108</v>
      </c>
      <c r="B391" s="59">
        <v>1011.5605163</v>
      </c>
      <c r="C391" s="59">
        <f t="shared" si="6"/>
        <v>1.0115605163000001</v>
      </c>
    </row>
    <row r="392" spans="1:3" x14ac:dyDescent="0.2">
      <c r="A392" s="61">
        <v>43063.868055555555</v>
      </c>
      <c r="B392" s="59">
        <v>1011.5886224</v>
      </c>
      <c r="C392" s="59">
        <f t="shared" si="6"/>
        <v>1.0115886223999999</v>
      </c>
    </row>
    <row r="393" spans="1:3" x14ac:dyDescent="0.2">
      <c r="A393" s="61">
        <v>43063.868750000001</v>
      </c>
      <c r="B393" s="59">
        <v>1011.5894036</v>
      </c>
      <c r="C393" s="59">
        <f t="shared" si="6"/>
        <v>1.0115894035999999</v>
      </c>
    </row>
    <row r="394" spans="1:3" x14ac:dyDescent="0.2">
      <c r="A394" s="61">
        <v>43063.869444444441</v>
      </c>
      <c r="B394" s="59">
        <v>1011.5972906</v>
      </c>
      <c r="C394" s="59">
        <f t="shared" si="6"/>
        <v>1.0115972905999999</v>
      </c>
    </row>
    <row r="395" spans="1:3" x14ac:dyDescent="0.2">
      <c r="A395" s="61">
        <v>43063.870138888888</v>
      </c>
      <c r="B395" s="59">
        <v>1011.5984494</v>
      </c>
      <c r="C395" s="59">
        <f t="shared" si="6"/>
        <v>1.0115984494000001</v>
      </c>
    </row>
    <row r="396" spans="1:3" x14ac:dyDescent="0.2">
      <c r="A396" s="61">
        <v>43063.870833333334</v>
      </c>
      <c r="B396" s="59">
        <v>1011.5950089</v>
      </c>
      <c r="C396" s="59">
        <f t="shared" si="6"/>
        <v>1.0115950089000001</v>
      </c>
    </row>
    <row r="397" spans="1:3" x14ac:dyDescent="0.2">
      <c r="A397" s="61">
        <v>43063.871527777781</v>
      </c>
      <c r="B397" s="59">
        <v>1011.5971246</v>
      </c>
      <c r="C397" s="59">
        <f t="shared" si="6"/>
        <v>1.0115971246</v>
      </c>
    </row>
    <row r="398" spans="1:3" x14ac:dyDescent="0.2">
      <c r="A398" s="61">
        <v>43063.87222222222</v>
      </c>
      <c r="B398" s="59">
        <v>1011.6027012</v>
      </c>
      <c r="C398" s="59">
        <f t="shared" si="6"/>
        <v>1.0116027012</v>
      </c>
    </row>
    <row r="399" spans="1:3" x14ac:dyDescent="0.2">
      <c r="A399" s="61">
        <v>43063.872916666667</v>
      </c>
      <c r="B399" s="59">
        <v>1011.6150451</v>
      </c>
      <c r="C399" s="59">
        <f t="shared" si="6"/>
        <v>1.0116150450999999</v>
      </c>
    </row>
    <row r="400" spans="1:3" x14ac:dyDescent="0.2">
      <c r="A400" s="61">
        <v>43063.873611111114</v>
      </c>
      <c r="B400" s="59">
        <v>1011.6217552000001</v>
      </c>
      <c r="C400" s="59">
        <f t="shared" si="6"/>
        <v>1.0116217552</v>
      </c>
    </row>
    <row r="401" spans="1:3" x14ac:dyDescent="0.2">
      <c r="A401" s="61">
        <v>43063.874305555553</v>
      </c>
      <c r="B401" s="59">
        <v>1011.6329832</v>
      </c>
      <c r="C401" s="59">
        <f t="shared" si="6"/>
        <v>1.0116329831999999</v>
      </c>
    </row>
    <row r="402" spans="1:3" x14ac:dyDescent="0.2">
      <c r="A402" s="61">
        <v>43063.875</v>
      </c>
      <c r="B402" s="59">
        <v>1011.6113985</v>
      </c>
      <c r="C402" s="59">
        <f t="shared" si="6"/>
        <v>1.0116113984999999</v>
      </c>
    </row>
    <row r="403" spans="1:3" x14ac:dyDescent="0.2">
      <c r="A403" s="61">
        <v>43063.875694444447</v>
      </c>
      <c r="B403" s="59">
        <v>1011.5892193</v>
      </c>
      <c r="C403" s="59">
        <f t="shared" si="6"/>
        <v>1.0115892193</v>
      </c>
    </row>
    <row r="404" spans="1:3" x14ac:dyDescent="0.2">
      <c r="A404" s="61">
        <v>43063.876388888886</v>
      </c>
      <c r="B404" s="59">
        <v>1011.5660464</v>
      </c>
      <c r="C404" s="59">
        <f t="shared" si="6"/>
        <v>1.0115660464</v>
      </c>
    </row>
    <row r="405" spans="1:3" x14ac:dyDescent="0.2">
      <c r="A405" s="61">
        <v>43063.877083333333</v>
      </c>
      <c r="B405" s="59">
        <v>1011.5486131</v>
      </c>
      <c r="C405" s="59">
        <f t="shared" si="6"/>
        <v>1.0115486131</v>
      </c>
    </row>
    <row r="406" spans="1:3" x14ac:dyDescent="0.2">
      <c r="A406" s="61">
        <v>43063.87777777778</v>
      </c>
      <c r="B406" s="59">
        <v>1011.5356627</v>
      </c>
      <c r="C406" s="59">
        <f t="shared" si="6"/>
        <v>1.0115356627000001</v>
      </c>
    </row>
    <row r="407" spans="1:3" x14ac:dyDescent="0.2">
      <c r="A407" s="61">
        <v>43063.878472222219</v>
      </c>
      <c r="B407" s="59">
        <v>1011.5283759</v>
      </c>
      <c r="C407" s="59">
        <f t="shared" si="6"/>
        <v>1.0115283759</v>
      </c>
    </row>
    <row r="408" spans="1:3" x14ac:dyDescent="0.2">
      <c r="A408" s="61">
        <v>43063.879166666666</v>
      </c>
      <c r="B408" s="59">
        <v>1011.5205283</v>
      </c>
      <c r="C408" s="59">
        <f t="shared" si="6"/>
        <v>1.0115205282999999</v>
      </c>
    </row>
    <row r="409" spans="1:3" x14ac:dyDescent="0.2">
      <c r="A409" s="61">
        <v>43063.879861111112</v>
      </c>
      <c r="B409" s="59">
        <v>1011.5236708</v>
      </c>
      <c r="C409" s="59">
        <f t="shared" si="6"/>
        <v>1.0115236707999999</v>
      </c>
    </row>
    <row r="410" spans="1:3" x14ac:dyDescent="0.2">
      <c r="A410" s="61">
        <v>43063.880555555559</v>
      </c>
      <c r="B410" s="59">
        <v>1011.5348471</v>
      </c>
      <c r="C410" s="59">
        <f t="shared" si="6"/>
        <v>1.0115348471000001</v>
      </c>
    </row>
    <row r="411" spans="1:3" x14ac:dyDescent="0.2">
      <c r="A411" s="61">
        <v>43063.881249999999</v>
      </c>
      <c r="B411" s="59">
        <v>1011.5246313</v>
      </c>
      <c r="C411" s="59">
        <f t="shared" si="6"/>
        <v>1.0115246312999999</v>
      </c>
    </row>
    <row r="412" spans="1:3" x14ac:dyDescent="0.2">
      <c r="A412" s="61">
        <v>43063.881944444445</v>
      </c>
      <c r="B412" s="59">
        <v>1011.5160009</v>
      </c>
      <c r="C412" s="59">
        <f t="shared" si="6"/>
        <v>1.0115160008999999</v>
      </c>
    </row>
    <row r="413" spans="1:3" x14ac:dyDescent="0.2">
      <c r="A413" s="61">
        <v>43063.882638888892</v>
      </c>
      <c r="B413" s="59">
        <v>1011.5152264</v>
      </c>
      <c r="C413" s="59">
        <f t="shared" si="6"/>
        <v>1.0115152264</v>
      </c>
    </row>
    <row r="414" spans="1:3" x14ac:dyDescent="0.2">
      <c r="A414" s="61">
        <v>43063.883333333331</v>
      </c>
      <c r="B414" s="59">
        <v>1011.5203676</v>
      </c>
      <c r="C414" s="59">
        <f t="shared" si="6"/>
        <v>1.0115203676</v>
      </c>
    </row>
    <row r="415" spans="1:3" x14ac:dyDescent="0.2">
      <c r="A415" s="61">
        <v>43063.884027777778</v>
      </c>
      <c r="B415" s="59">
        <v>1011.5169865</v>
      </c>
      <c r="C415" s="59">
        <f t="shared" si="6"/>
        <v>1.0115169865</v>
      </c>
    </row>
    <row r="416" spans="1:3" x14ac:dyDescent="0.2">
      <c r="A416" s="61">
        <v>43063.884722222225</v>
      </c>
      <c r="B416" s="59">
        <v>1011.5106147</v>
      </c>
      <c r="C416" s="59">
        <f t="shared" si="6"/>
        <v>1.0115106146999999</v>
      </c>
    </row>
    <row r="417" spans="1:3" x14ac:dyDescent="0.2">
      <c r="A417" s="61">
        <v>43063.885416666664</v>
      </c>
      <c r="B417" s="59">
        <v>1011.5328618</v>
      </c>
      <c r="C417" s="59">
        <f t="shared" si="6"/>
        <v>1.0115328617999999</v>
      </c>
    </row>
    <row r="418" spans="1:3" x14ac:dyDescent="0.2">
      <c r="A418" s="61">
        <v>43063.886111111111</v>
      </c>
      <c r="B418" s="59">
        <v>1011.5493552</v>
      </c>
      <c r="C418" s="59">
        <f t="shared" si="6"/>
        <v>1.0115493552000001</v>
      </c>
    </row>
    <row r="419" spans="1:3" x14ac:dyDescent="0.2">
      <c r="A419" s="61">
        <v>43063.886805555558</v>
      </c>
      <c r="B419" s="59">
        <v>1011.5751658</v>
      </c>
      <c r="C419" s="59">
        <f t="shared" si="6"/>
        <v>1.0115751658000001</v>
      </c>
    </row>
    <row r="420" spans="1:3" x14ac:dyDescent="0.2">
      <c r="A420" s="61">
        <v>43063.887499999997</v>
      </c>
      <c r="B420" s="59">
        <v>1011.5920182999999</v>
      </c>
      <c r="C420" s="59">
        <f t="shared" si="6"/>
        <v>1.0115920183</v>
      </c>
    </row>
    <row r="421" spans="1:3" x14ac:dyDescent="0.2">
      <c r="A421" s="61">
        <v>43063.888194444444</v>
      </c>
      <c r="B421" s="59">
        <v>1011.6016609</v>
      </c>
      <c r="C421" s="59">
        <f t="shared" si="6"/>
        <v>1.0116016609</v>
      </c>
    </row>
    <row r="422" spans="1:3" x14ac:dyDescent="0.2">
      <c r="A422" s="61">
        <v>43063.888888888891</v>
      </c>
      <c r="B422" s="59">
        <v>1011.6074403</v>
      </c>
      <c r="C422" s="59">
        <f t="shared" si="6"/>
        <v>1.0116074402999999</v>
      </c>
    </row>
    <row r="423" spans="1:3" x14ac:dyDescent="0.2">
      <c r="A423" s="61">
        <v>43063.88958333333</v>
      </c>
      <c r="B423" s="59">
        <v>1011.607121</v>
      </c>
      <c r="C423" s="59">
        <f t="shared" si="6"/>
        <v>1.0116071209999999</v>
      </c>
    </row>
    <row r="424" spans="1:3" x14ac:dyDescent="0.2">
      <c r="A424" s="61">
        <v>43063.890277777777</v>
      </c>
      <c r="B424" s="59">
        <v>1011.606452</v>
      </c>
      <c r="C424" s="59">
        <f t="shared" si="6"/>
        <v>1.0116064520000001</v>
      </c>
    </row>
    <row r="425" spans="1:3" x14ac:dyDescent="0.2">
      <c r="A425" s="61">
        <v>43063.890972222223</v>
      </c>
      <c r="B425" s="59">
        <v>1011.6082693</v>
      </c>
      <c r="C425" s="59">
        <f t="shared" si="6"/>
        <v>1.0116082692999999</v>
      </c>
    </row>
    <row r="426" spans="1:3" x14ac:dyDescent="0.2">
      <c r="A426" s="61">
        <v>43063.89166666667</v>
      </c>
      <c r="B426" s="59">
        <v>1011.6172626</v>
      </c>
      <c r="C426" s="59">
        <f t="shared" si="6"/>
        <v>1.0116172626</v>
      </c>
    </row>
    <row r="427" spans="1:3" x14ac:dyDescent="0.2">
      <c r="A427" s="61">
        <v>43063.892361111109</v>
      </c>
      <c r="B427" s="59">
        <v>1011.6267884</v>
      </c>
      <c r="C427" s="59">
        <f t="shared" si="6"/>
        <v>1.0116267884000001</v>
      </c>
    </row>
    <row r="428" spans="1:3" x14ac:dyDescent="0.2">
      <c r="A428" s="61">
        <v>43063.893055555556</v>
      </c>
      <c r="B428" s="59">
        <v>1011.6478583000001</v>
      </c>
      <c r="C428" s="59">
        <f t="shared" si="6"/>
        <v>1.0116478583000001</v>
      </c>
    </row>
    <row r="429" spans="1:3" x14ac:dyDescent="0.2">
      <c r="A429" s="61">
        <v>43063.893750000003</v>
      </c>
      <c r="B429" s="59">
        <v>1011.6846477</v>
      </c>
      <c r="C429" s="59">
        <f t="shared" si="6"/>
        <v>1.0116846477000001</v>
      </c>
    </row>
    <row r="430" spans="1:3" x14ac:dyDescent="0.2">
      <c r="A430" s="61">
        <v>43063.894444444442</v>
      </c>
      <c r="B430" s="59">
        <v>1011.6928852</v>
      </c>
      <c r="C430" s="59">
        <f t="shared" si="6"/>
        <v>1.0116928852</v>
      </c>
    </row>
    <row r="431" spans="1:3" x14ac:dyDescent="0.2">
      <c r="A431" s="61">
        <v>43063.895138888889</v>
      </c>
      <c r="B431" s="59">
        <v>1011.6823619</v>
      </c>
      <c r="C431" s="59">
        <f t="shared" si="6"/>
        <v>1.0116823618999999</v>
      </c>
    </row>
    <row r="432" spans="1:3" x14ac:dyDescent="0.2">
      <c r="A432" s="61">
        <v>43063.895833333336</v>
      </c>
      <c r="B432" s="59">
        <v>1011.6567878</v>
      </c>
      <c r="C432" s="59">
        <f t="shared" si="6"/>
        <v>1.0116567878</v>
      </c>
    </row>
    <row r="433" spans="1:3" x14ac:dyDescent="0.2">
      <c r="A433" s="61">
        <v>43063.896527777775</v>
      </c>
      <c r="B433" s="59">
        <v>1011.6216502</v>
      </c>
      <c r="C433" s="59">
        <f t="shared" si="6"/>
        <v>1.0116216501999999</v>
      </c>
    </row>
    <row r="434" spans="1:3" x14ac:dyDescent="0.2">
      <c r="A434" s="61">
        <v>43063.897222222222</v>
      </c>
      <c r="B434" s="59">
        <v>1011.5899977</v>
      </c>
      <c r="C434" s="59">
        <f t="shared" si="6"/>
        <v>1.0115899977</v>
      </c>
    </row>
    <row r="435" spans="1:3" x14ac:dyDescent="0.2">
      <c r="A435" s="61">
        <v>43063.897916666669</v>
      </c>
      <c r="B435" s="59">
        <v>1011.566534</v>
      </c>
      <c r="C435" s="59">
        <f t="shared" si="6"/>
        <v>1.011566534</v>
      </c>
    </row>
    <row r="436" spans="1:3" x14ac:dyDescent="0.2">
      <c r="A436" s="61">
        <v>43063.898611111108</v>
      </c>
      <c r="B436" s="59">
        <v>1011.5585915</v>
      </c>
      <c r="C436" s="59">
        <f t="shared" si="6"/>
        <v>1.0115585915</v>
      </c>
    </row>
    <row r="437" spans="1:3" x14ac:dyDescent="0.2">
      <c r="A437" s="61">
        <v>43063.899305555555</v>
      </c>
      <c r="B437" s="59">
        <v>1011.5733598</v>
      </c>
      <c r="C437" s="59">
        <f t="shared" si="6"/>
        <v>1.0115733598000001</v>
      </c>
    </row>
    <row r="438" spans="1:3" x14ac:dyDescent="0.2">
      <c r="A438" s="61">
        <v>43063.9</v>
      </c>
      <c r="B438" s="59">
        <v>1011.5835887</v>
      </c>
      <c r="C438" s="59">
        <f t="shared" si="6"/>
        <v>1.0115835887</v>
      </c>
    </row>
    <row r="439" spans="1:3" x14ac:dyDescent="0.2">
      <c r="A439" s="61">
        <v>43063.900694444441</v>
      </c>
      <c r="B439" s="59">
        <v>1011.5898905</v>
      </c>
      <c r="C439" s="59">
        <f t="shared" si="6"/>
        <v>1.0115898905</v>
      </c>
    </row>
    <row r="440" spans="1:3" x14ac:dyDescent="0.2">
      <c r="A440" s="61">
        <v>43063.901388888888</v>
      </c>
      <c r="B440" s="59">
        <v>1011.5977933</v>
      </c>
      <c r="C440" s="59">
        <f t="shared" si="6"/>
        <v>1.0115977933</v>
      </c>
    </row>
    <row r="441" spans="1:3" x14ac:dyDescent="0.2">
      <c r="A441" s="61">
        <v>43063.902083333334</v>
      </c>
      <c r="B441" s="59">
        <v>1011.5913185000001</v>
      </c>
      <c r="C441" s="59">
        <f t="shared" si="6"/>
        <v>1.0115913185000001</v>
      </c>
    </row>
    <row r="442" spans="1:3" x14ac:dyDescent="0.2">
      <c r="A442" s="61">
        <v>43063.902777777781</v>
      </c>
      <c r="B442" s="59">
        <v>1011.5911285</v>
      </c>
      <c r="C442" s="59">
        <f t="shared" si="6"/>
        <v>1.0115911284999999</v>
      </c>
    </row>
    <row r="443" spans="1:3" x14ac:dyDescent="0.2">
      <c r="A443" s="61">
        <v>43063.90347222222</v>
      </c>
      <c r="B443" s="59">
        <v>1011.5824720000001</v>
      </c>
      <c r="C443" s="59">
        <f t="shared" si="6"/>
        <v>1.011582472</v>
      </c>
    </row>
    <row r="444" spans="1:3" x14ac:dyDescent="0.2">
      <c r="A444" s="61">
        <v>43063.904166666667</v>
      </c>
      <c r="B444" s="59">
        <v>1011.5643492</v>
      </c>
      <c r="C444" s="59">
        <f t="shared" si="6"/>
        <v>1.0115643491999999</v>
      </c>
    </row>
    <row r="445" spans="1:3" x14ac:dyDescent="0.2">
      <c r="A445" s="61">
        <v>43063.904861111114</v>
      </c>
      <c r="B445" s="59">
        <v>1011.5477535</v>
      </c>
      <c r="C445" s="59">
        <f t="shared" si="6"/>
        <v>1.0115477534999999</v>
      </c>
    </row>
    <row r="446" spans="1:3" x14ac:dyDescent="0.2">
      <c r="A446" s="61">
        <v>43063.905555555553</v>
      </c>
      <c r="B446" s="59">
        <v>1011.5691752</v>
      </c>
      <c r="C446" s="59">
        <f t="shared" si="6"/>
        <v>1.0115691752</v>
      </c>
    </row>
    <row r="447" spans="1:3" x14ac:dyDescent="0.2">
      <c r="A447" s="61">
        <v>43063.90625</v>
      </c>
      <c r="B447" s="59">
        <v>1011.5749166000001</v>
      </c>
      <c r="C447" s="59">
        <f t="shared" si="6"/>
        <v>1.0115749166000001</v>
      </c>
    </row>
    <row r="448" spans="1:3" x14ac:dyDescent="0.2">
      <c r="A448" s="61">
        <v>43063.906944444447</v>
      </c>
      <c r="B448" s="59">
        <v>1011.587459</v>
      </c>
      <c r="C448" s="59">
        <f t="shared" si="6"/>
        <v>1.011587459</v>
      </c>
    </row>
    <row r="449" spans="1:3" x14ac:dyDescent="0.2">
      <c r="A449" s="61">
        <v>43063.907638888886</v>
      </c>
      <c r="B449" s="59">
        <v>1011.5964279</v>
      </c>
      <c r="C449" s="59">
        <f t="shared" si="6"/>
        <v>1.0115964279</v>
      </c>
    </row>
    <row r="450" spans="1:3" x14ac:dyDescent="0.2">
      <c r="A450" s="61">
        <v>43063.908333333333</v>
      </c>
      <c r="B450" s="59">
        <v>1011.6020965</v>
      </c>
      <c r="C450" s="59">
        <f t="shared" si="6"/>
        <v>1.0116020965000001</v>
      </c>
    </row>
    <row r="451" spans="1:3" x14ac:dyDescent="0.2">
      <c r="A451" s="61">
        <v>43063.90902777778</v>
      </c>
      <c r="B451" s="59">
        <v>1011.60744</v>
      </c>
      <c r="C451" s="59">
        <f t="shared" ref="C451:C514" si="7">B451/1000</f>
        <v>1.0116074399999999</v>
      </c>
    </row>
    <row r="452" spans="1:3" x14ac:dyDescent="0.2">
      <c r="A452" s="61">
        <v>43063.909722222219</v>
      </c>
      <c r="B452" s="59">
        <v>1011.6077365</v>
      </c>
      <c r="C452" s="59">
        <f t="shared" si="7"/>
        <v>1.0116077365</v>
      </c>
    </row>
    <row r="453" spans="1:3" x14ac:dyDescent="0.2">
      <c r="A453" s="61">
        <v>43063.910416666666</v>
      </c>
      <c r="B453" s="59">
        <v>1011.6055382</v>
      </c>
      <c r="C453" s="59">
        <f t="shared" si="7"/>
        <v>1.0116055382</v>
      </c>
    </row>
    <row r="454" spans="1:3" x14ac:dyDescent="0.2">
      <c r="A454" s="61">
        <v>43063.911111111112</v>
      </c>
      <c r="B454" s="59">
        <v>1011.6169747</v>
      </c>
      <c r="C454" s="59">
        <f t="shared" si="7"/>
        <v>1.0116169747000001</v>
      </c>
    </row>
    <row r="455" spans="1:3" x14ac:dyDescent="0.2">
      <c r="A455" s="61">
        <v>43063.911805555559</v>
      </c>
      <c r="B455" s="59">
        <v>1011.6306996</v>
      </c>
      <c r="C455" s="59">
        <f t="shared" si="7"/>
        <v>1.0116306996</v>
      </c>
    </row>
    <row r="456" spans="1:3" x14ac:dyDescent="0.2">
      <c r="A456" s="61">
        <v>43063.912499999999</v>
      </c>
      <c r="B456" s="59">
        <v>1011.6364698</v>
      </c>
      <c r="C456" s="59">
        <f t="shared" si="7"/>
        <v>1.0116364698</v>
      </c>
    </row>
    <row r="457" spans="1:3" x14ac:dyDescent="0.2">
      <c r="A457" s="61">
        <v>43063.913194444445</v>
      </c>
      <c r="B457" s="59">
        <v>1011.6409247</v>
      </c>
      <c r="C457" s="59">
        <f t="shared" si="7"/>
        <v>1.0116409247</v>
      </c>
    </row>
    <row r="458" spans="1:3" x14ac:dyDescent="0.2">
      <c r="A458" s="61">
        <v>43063.913888888892</v>
      </c>
      <c r="B458" s="59">
        <v>1011.6441706000001</v>
      </c>
      <c r="C458" s="59">
        <f t="shared" si="7"/>
        <v>1.0116441706000001</v>
      </c>
    </row>
    <row r="459" spans="1:3" x14ac:dyDescent="0.2">
      <c r="A459" s="61">
        <v>43063.914583333331</v>
      </c>
      <c r="B459" s="59">
        <v>1011.6467063</v>
      </c>
      <c r="C459" s="59">
        <f t="shared" si="7"/>
        <v>1.0116467063000001</v>
      </c>
    </row>
    <row r="460" spans="1:3" x14ac:dyDescent="0.2">
      <c r="A460" s="61">
        <v>43063.915277777778</v>
      </c>
      <c r="B460" s="59">
        <v>1011.6209487</v>
      </c>
      <c r="C460" s="59">
        <f t="shared" si="7"/>
        <v>1.0116209487000001</v>
      </c>
    </row>
    <row r="461" spans="1:3" x14ac:dyDescent="0.2">
      <c r="A461" s="61">
        <v>43063.915972222225</v>
      </c>
      <c r="B461" s="59">
        <v>1011.5834053</v>
      </c>
      <c r="C461" s="59">
        <f t="shared" si="7"/>
        <v>1.0115834052999999</v>
      </c>
    </row>
    <row r="462" spans="1:3" x14ac:dyDescent="0.2">
      <c r="A462" s="61">
        <v>43063.916666666664</v>
      </c>
      <c r="B462" s="59">
        <v>1011.5656542</v>
      </c>
      <c r="C462" s="59">
        <f t="shared" si="7"/>
        <v>1.0115656542</v>
      </c>
    </row>
    <row r="463" spans="1:3" x14ac:dyDescent="0.2">
      <c r="A463" s="61">
        <v>43063.917361111111</v>
      </c>
      <c r="B463" s="59">
        <v>1011.562513</v>
      </c>
      <c r="C463" s="59">
        <f t="shared" si="7"/>
        <v>1.0115625129999999</v>
      </c>
    </row>
    <row r="464" spans="1:3" x14ac:dyDescent="0.2">
      <c r="A464" s="61">
        <v>43063.918055555558</v>
      </c>
      <c r="B464" s="59">
        <v>1011.5792089</v>
      </c>
      <c r="C464" s="59">
        <f t="shared" si="7"/>
        <v>1.0115792089</v>
      </c>
    </row>
    <row r="465" spans="1:3" x14ac:dyDescent="0.2">
      <c r="A465" s="61">
        <v>43063.918749999997</v>
      </c>
      <c r="B465" s="59">
        <v>1011.5790879</v>
      </c>
      <c r="C465" s="59">
        <f t="shared" si="7"/>
        <v>1.0115790879</v>
      </c>
    </row>
    <row r="466" spans="1:3" x14ac:dyDescent="0.2">
      <c r="A466" s="61">
        <v>43063.919444444444</v>
      </c>
      <c r="B466" s="59">
        <v>1011.5727786</v>
      </c>
      <c r="C466" s="59">
        <f t="shared" si="7"/>
        <v>1.0115727785999999</v>
      </c>
    </row>
    <row r="467" spans="1:3" x14ac:dyDescent="0.2">
      <c r="A467" s="61">
        <v>43063.920138888891</v>
      </c>
      <c r="B467" s="59">
        <v>1011.5687445999999</v>
      </c>
      <c r="C467" s="59">
        <f t="shared" si="7"/>
        <v>1.0115687445999999</v>
      </c>
    </row>
    <row r="468" spans="1:3" x14ac:dyDescent="0.2">
      <c r="A468" s="61">
        <v>43063.92083333333</v>
      </c>
      <c r="B468" s="59">
        <v>1011.5789743</v>
      </c>
      <c r="C468" s="59">
        <f t="shared" si="7"/>
        <v>1.0115789743000001</v>
      </c>
    </row>
    <row r="469" spans="1:3" x14ac:dyDescent="0.2">
      <c r="A469" s="61">
        <v>43063.921527777777</v>
      </c>
      <c r="B469" s="59">
        <v>1011.5533779</v>
      </c>
      <c r="C469" s="59">
        <f t="shared" si="7"/>
        <v>1.0115533778999999</v>
      </c>
    </row>
    <row r="470" spans="1:3" x14ac:dyDescent="0.2">
      <c r="A470" s="61">
        <v>43063.922222222223</v>
      </c>
      <c r="B470" s="59">
        <v>1011.5342975</v>
      </c>
      <c r="C470" s="59">
        <f t="shared" si="7"/>
        <v>1.0115342974999999</v>
      </c>
    </row>
    <row r="471" spans="1:3" x14ac:dyDescent="0.2">
      <c r="A471" s="61">
        <v>43063.92291666667</v>
      </c>
      <c r="B471" s="59">
        <v>1011.5421516</v>
      </c>
      <c r="C471" s="59">
        <f t="shared" si="7"/>
        <v>1.0115421516000001</v>
      </c>
    </row>
    <row r="472" spans="1:3" x14ac:dyDescent="0.2">
      <c r="A472" s="61">
        <v>43063.923611111109</v>
      </c>
      <c r="B472" s="59">
        <v>1011.5526267</v>
      </c>
      <c r="C472" s="59">
        <f t="shared" si="7"/>
        <v>1.0115526267000001</v>
      </c>
    </row>
    <row r="473" spans="1:3" x14ac:dyDescent="0.2">
      <c r="A473" s="61">
        <v>43063.924305555556</v>
      </c>
      <c r="B473" s="59">
        <v>1011.5569721000001</v>
      </c>
      <c r="C473" s="59">
        <f t="shared" si="7"/>
        <v>1.0115569721</v>
      </c>
    </row>
    <row r="474" spans="1:3" x14ac:dyDescent="0.2">
      <c r="A474" s="61">
        <v>43063.925000000003</v>
      </c>
      <c r="B474" s="59">
        <v>1011.5558681</v>
      </c>
      <c r="C474" s="59">
        <f t="shared" si="7"/>
        <v>1.0115558681000001</v>
      </c>
    </row>
    <row r="475" spans="1:3" x14ac:dyDescent="0.2">
      <c r="A475" s="61">
        <v>43063.925694444442</v>
      </c>
      <c r="B475" s="59">
        <v>1011.5518569</v>
      </c>
      <c r="C475" s="59">
        <f t="shared" si="7"/>
        <v>1.0115518568999999</v>
      </c>
    </row>
    <row r="476" spans="1:3" x14ac:dyDescent="0.2">
      <c r="A476" s="61">
        <v>43063.926388888889</v>
      </c>
      <c r="B476" s="59">
        <v>1011.5506586</v>
      </c>
      <c r="C476" s="59">
        <f t="shared" si="7"/>
        <v>1.0115506586</v>
      </c>
    </row>
    <row r="477" spans="1:3" x14ac:dyDescent="0.2">
      <c r="A477" s="61">
        <v>43063.927083333336</v>
      </c>
      <c r="B477" s="59">
        <v>1011.557892</v>
      </c>
      <c r="C477" s="59">
        <f t="shared" si="7"/>
        <v>1.0115578920000001</v>
      </c>
    </row>
    <row r="478" spans="1:3" x14ac:dyDescent="0.2">
      <c r="A478" s="61">
        <v>43063.927777777775</v>
      </c>
      <c r="B478" s="59">
        <v>1011.558068</v>
      </c>
      <c r="C478" s="59">
        <f t="shared" si="7"/>
        <v>1.011558068</v>
      </c>
    </row>
    <row r="479" spans="1:3" x14ac:dyDescent="0.2">
      <c r="A479" s="61">
        <v>43063.928472222222</v>
      </c>
      <c r="B479" s="59">
        <v>1011.5507983</v>
      </c>
      <c r="C479" s="59">
        <f t="shared" si="7"/>
        <v>1.0115507983000001</v>
      </c>
    </row>
    <row r="480" spans="1:3" x14ac:dyDescent="0.2">
      <c r="A480" s="61">
        <v>43063.929166666669</v>
      </c>
      <c r="B480" s="59">
        <v>1011.5617171</v>
      </c>
      <c r="C480" s="59">
        <f t="shared" si="7"/>
        <v>1.0115617171</v>
      </c>
    </row>
    <row r="481" spans="1:3" x14ac:dyDescent="0.2">
      <c r="A481" s="61">
        <v>43063.929861111108</v>
      </c>
      <c r="B481" s="59">
        <v>1011.5770275</v>
      </c>
      <c r="C481" s="59">
        <f t="shared" si="7"/>
        <v>1.0115770275</v>
      </c>
    </row>
    <row r="482" spans="1:3" x14ac:dyDescent="0.2">
      <c r="A482" s="61">
        <v>43063.930555555555</v>
      </c>
      <c r="B482" s="59">
        <v>1011.5755405</v>
      </c>
      <c r="C482" s="59">
        <f t="shared" si="7"/>
        <v>1.0115755405</v>
      </c>
    </row>
    <row r="483" spans="1:3" x14ac:dyDescent="0.2">
      <c r="A483" s="61">
        <v>43063.931250000001</v>
      </c>
      <c r="B483" s="59">
        <v>1011.5660875999999</v>
      </c>
      <c r="C483" s="59">
        <f t="shared" si="7"/>
        <v>1.0115660875999999</v>
      </c>
    </row>
    <row r="484" spans="1:3" x14ac:dyDescent="0.2">
      <c r="A484" s="61">
        <v>43063.931944444441</v>
      </c>
      <c r="B484" s="59">
        <v>1011.5565211000001</v>
      </c>
      <c r="C484" s="59">
        <f t="shared" si="7"/>
        <v>1.0115565211000002</v>
      </c>
    </row>
    <row r="485" spans="1:3" x14ac:dyDescent="0.2">
      <c r="A485" s="61">
        <v>43063.932638888888</v>
      </c>
      <c r="B485" s="59">
        <v>1011.5570825</v>
      </c>
      <c r="C485" s="59">
        <f t="shared" si="7"/>
        <v>1.0115570825</v>
      </c>
    </row>
    <row r="486" spans="1:3" x14ac:dyDescent="0.2">
      <c r="A486" s="61">
        <v>43063.933333333334</v>
      </c>
      <c r="B486" s="59">
        <v>1011.5604469</v>
      </c>
      <c r="C486" s="59">
        <f t="shared" si="7"/>
        <v>1.0115604468999999</v>
      </c>
    </row>
    <row r="487" spans="1:3" x14ac:dyDescent="0.2">
      <c r="A487" s="61">
        <v>43063.934027777781</v>
      </c>
      <c r="B487" s="59">
        <v>1011.5499394</v>
      </c>
      <c r="C487" s="59">
        <f t="shared" si="7"/>
        <v>1.0115499394</v>
      </c>
    </row>
    <row r="488" spans="1:3" x14ac:dyDescent="0.2">
      <c r="A488" s="61">
        <v>43063.93472222222</v>
      </c>
      <c r="B488" s="59">
        <v>1011.5397644</v>
      </c>
      <c r="C488" s="59">
        <f t="shared" si="7"/>
        <v>1.0115397643999999</v>
      </c>
    </row>
    <row r="489" spans="1:3" x14ac:dyDescent="0.2">
      <c r="A489" s="61">
        <v>43063.935416666667</v>
      </c>
      <c r="B489" s="59">
        <v>1011.5585262</v>
      </c>
      <c r="C489" s="59">
        <f t="shared" si="7"/>
        <v>1.0115585262</v>
      </c>
    </row>
    <row r="490" spans="1:3" x14ac:dyDescent="0.2">
      <c r="A490" s="61">
        <v>43063.936111111114</v>
      </c>
      <c r="B490" s="59">
        <v>1011.5746182</v>
      </c>
      <c r="C490" s="59">
        <f t="shared" si="7"/>
        <v>1.0115746182000001</v>
      </c>
    </row>
    <row r="491" spans="1:3" x14ac:dyDescent="0.2">
      <c r="A491" s="61">
        <v>43063.936805555553</v>
      </c>
      <c r="B491" s="59">
        <v>1011.572417</v>
      </c>
      <c r="C491" s="59">
        <f t="shared" si="7"/>
        <v>1.011572417</v>
      </c>
    </row>
    <row r="492" spans="1:3" x14ac:dyDescent="0.2">
      <c r="A492" s="61">
        <v>43063.9375</v>
      </c>
      <c r="B492" s="59">
        <v>1011.5572553</v>
      </c>
      <c r="C492" s="59">
        <f t="shared" si="7"/>
        <v>1.0115572552999998</v>
      </c>
    </row>
    <row r="493" spans="1:3" x14ac:dyDescent="0.2">
      <c r="A493" s="61">
        <v>43063.938194444447</v>
      </c>
      <c r="B493" s="59">
        <v>1011.5493652</v>
      </c>
      <c r="C493" s="59">
        <f t="shared" si="7"/>
        <v>1.0115493652000001</v>
      </c>
    </row>
    <row r="494" spans="1:3" x14ac:dyDescent="0.2">
      <c r="A494" s="61">
        <v>43063.938888888886</v>
      </c>
      <c r="B494" s="59">
        <v>1011.5370733</v>
      </c>
      <c r="C494" s="59">
        <f t="shared" si="7"/>
        <v>1.0115370733</v>
      </c>
    </row>
    <row r="495" spans="1:3" x14ac:dyDescent="0.2">
      <c r="A495" s="61">
        <v>43063.939583333333</v>
      </c>
      <c r="B495" s="59">
        <v>1011.5287091</v>
      </c>
      <c r="C495" s="59">
        <f t="shared" si="7"/>
        <v>1.0115287091</v>
      </c>
    </row>
    <row r="496" spans="1:3" x14ac:dyDescent="0.2">
      <c r="A496" s="61">
        <v>43063.94027777778</v>
      </c>
      <c r="B496" s="59">
        <v>1011.520145</v>
      </c>
      <c r="C496" s="59">
        <f t="shared" si="7"/>
        <v>1.011520145</v>
      </c>
    </row>
    <row r="497" spans="1:3" x14ac:dyDescent="0.2">
      <c r="A497" s="61">
        <v>43063.940972222219</v>
      </c>
      <c r="B497" s="59">
        <v>1011.5230262</v>
      </c>
      <c r="C497" s="59">
        <f t="shared" si="7"/>
        <v>1.0115230261999999</v>
      </c>
    </row>
    <row r="498" spans="1:3" x14ac:dyDescent="0.2">
      <c r="A498" s="61">
        <v>43063.941666666666</v>
      </c>
      <c r="B498" s="59">
        <v>1011.5291058</v>
      </c>
      <c r="C498" s="59">
        <f t="shared" si="7"/>
        <v>1.0115291058</v>
      </c>
    </row>
    <row r="499" spans="1:3" x14ac:dyDescent="0.2">
      <c r="A499" s="61">
        <v>43063.942361111112</v>
      </c>
      <c r="B499" s="59">
        <v>1011.5171797</v>
      </c>
      <c r="C499" s="59">
        <f t="shared" si="7"/>
        <v>1.0115171797</v>
      </c>
    </row>
    <row r="500" spans="1:3" x14ac:dyDescent="0.2">
      <c r="A500" s="61">
        <v>43063.943055555559</v>
      </c>
      <c r="B500" s="59">
        <v>1011.5037023</v>
      </c>
      <c r="C500" s="59">
        <f t="shared" si="7"/>
        <v>1.0115037023</v>
      </c>
    </row>
    <row r="501" spans="1:3" x14ac:dyDescent="0.2">
      <c r="A501" s="61">
        <v>43063.943749999999</v>
      </c>
      <c r="B501" s="59">
        <v>1011.47689</v>
      </c>
      <c r="C501" s="59">
        <f t="shared" si="7"/>
        <v>1.01147689</v>
      </c>
    </row>
    <row r="502" spans="1:3" x14ac:dyDescent="0.2">
      <c r="A502" s="61">
        <v>43063.944444444445</v>
      </c>
      <c r="B502" s="59">
        <v>1011.4517423999999</v>
      </c>
      <c r="C502" s="59">
        <f t="shared" si="7"/>
        <v>1.0114517424</v>
      </c>
    </row>
    <row r="503" spans="1:3" x14ac:dyDescent="0.2">
      <c r="A503" s="61">
        <v>43063.945138888892</v>
      </c>
      <c r="B503" s="59">
        <v>1011.4371526</v>
      </c>
      <c r="C503" s="59">
        <f t="shared" si="7"/>
        <v>1.0114371525999999</v>
      </c>
    </row>
    <row r="504" spans="1:3" x14ac:dyDescent="0.2">
      <c r="A504" s="61">
        <v>43063.945833333331</v>
      </c>
      <c r="B504" s="59">
        <v>1011.4276505</v>
      </c>
      <c r="C504" s="59">
        <f t="shared" si="7"/>
        <v>1.0114276504999999</v>
      </c>
    </row>
    <row r="505" spans="1:3" x14ac:dyDescent="0.2">
      <c r="A505" s="61">
        <v>43063.946527777778</v>
      </c>
      <c r="B505" s="59">
        <v>1011.4166185</v>
      </c>
      <c r="C505" s="59">
        <f t="shared" si="7"/>
        <v>1.0114166185</v>
      </c>
    </row>
    <row r="506" spans="1:3" x14ac:dyDescent="0.2">
      <c r="A506" s="61">
        <v>43063.947222222225</v>
      </c>
      <c r="B506" s="59">
        <v>1011.4093805</v>
      </c>
      <c r="C506" s="59">
        <f t="shared" si="7"/>
        <v>1.0114093805</v>
      </c>
    </row>
    <row r="507" spans="1:3" x14ac:dyDescent="0.2">
      <c r="A507" s="61">
        <v>43063.947916666664</v>
      </c>
      <c r="B507" s="59">
        <v>1011.4039285</v>
      </c>
      <c r="C507" s="59">
        <f t="shared" si="7"/>
        <v>1.0114039285</v>
      </c>
    </row>
    <row r="508" spans="1:3" x14ac:dyDescent="0.2">
      <c r="A508" s="61">
        <v>43063.948611111111</v>
      </c>
      <c r="B508" s="59">
        <v>1011.3848654</v>
      </c>
      <c r="C508" s="59">
        <f t="shared" si="7"/>
        <v>1.0113848653999999</v>
      </c>
    </row>
    <row r="509" spans="1:3" x14ac:dyDescent="0.2">
      <c r="A509" s="61">
        <v>43063.949305555558</v>
      </c>
      <c r="B509" s="59">
        <v>1011.3642583</v>
      </c>
      <c r="C509" s="59">
        <f t="shared" si="7"/>
        <v>1.0113642583</v>
      </c>
    </row>
    <row r="510" spans="1:3" x14ac:dyDescent="0.2">
      <c r="A510" s="61">
        <v>43063.95</v>
      </c>
      <c r="B510" s="59">
        <v>1011.3351468</v>
      </c>
      <c r="C510" s="59">
        <f t="shared" si="7"/>
        <v>1.0113351468</v>
      </c>
    </row>
    <row r="511" spans="1:3" x14ac:dyDescent="0.2">
      <c r="A511" s="61">
        <v>43063.950694444444</v>
      </c>
      <c r="B511" s="59">
        <v>1011.3183449000001</v>
      </c>
      <c r="C511" s="59">
        <f t="shared" si="7"/>
        <v>1.0113183449000001</v>
      </c>
    </row>
    <row r="512" spans="1:3" x14ac:dyDescent="0.2">
      <c r="A512" s="61">
        <v>43063.951388888891</v>
      </c>
      <c r="B512" s="59">
        <v>1011.307573</v>
      </c>
      <c r="C512" s="59">
        <f t="shared" si="7"/>
        <v>1.0113075730000001</v>
      </c>
    </row>
    <row r="513" spans="1:3" x14ac:dyDescent="0.2">
      <c r="A513" s="61">
        <v>43063.95208333333</v>
      </c>
      <c r="B513" s="59">
        <v>1011.313382</v>
      </c>
      <c r="C513" s="59">
        <f t="shared" si="7"/>
        <v>1.011313382</v>
      </c>
    </row>
    <row r="514" spans="1:3" x14ac:dyDescent="0.2">
      <c r="A514" s="61">
        <v>43063.952777777777</v>
      </c>
      <c r="B514" s="59">
        <v>1011.2835065</v>
      </c>
      <c r="C514" s="59">
        <f t="shared" si="7"/>
        <v>1.0112835065000001</v>
      </c>
    </row>
    <row r="515" spans="1:3" x14ac:dyDescent="0.2">
      <c r="A515" s="61">
        <v>43063.953472222223</v>
      </c>
      <c r="B515" s="59">
        <v>1011.2631104</v>
      </c>
      <c r="C515" s="59">
        <f t="shared" ref="C515:C578" si="8">B515/1000</f>
        <v>1.0112631104000001</v>
      </c>
    </row>
    <row r="516" spans="1:3" x14ac:dyDescent="0.2">
      <c r="A516" s="61">
        <v>43063.95416666667</v>
      </c>
      <c r="B516" s="59">
        <v>1011.2597795</v>
      </c>
      <c r="C516" s="59">
        <f t="shared" si="8"/>
        <v>1.0112597795</v>
      </c>
    </row>
    <row r="517" spans="1:3" x14ac:dyDescent="0.2">
      <c r="A517" s="61">
        <v>43063.954861111109</v>
      </c>
      <c r="B517" s="59">
        <v>1011.2182188</v>
      </c>
      <c r="C517" s="59">
        <f t="shared" si="8"/>
        <v>1.0112182188000001</v>
      </c>
    </row>
    <row r="518" spans="1:3" x14ac:dyDescent="0.2">
      <c r="A518" s="61">
        <v>43063.955555555556</v>
      </c>
      <c r="B518" s="59">
        <v>1011.1855077</v>
      </c>
      <c r="C518" s="59">
        <f t="shared" si="8"/>
        <v>1.0111855077</v>
      </c>
    </row>
    <row r="519" spans="1:3" x14ac:dyDescent="0.2">
      <c r="A519" s="61">
        <v>43063.956250000003</v>
      </c>
      <c r="B519" s="59">
        <v>1011.1748765999999</v>
      </c>
      <c r="C519" s="59">
        <f t="shared" si="8"/>
        <v>1.0111748765999999</v>
      </c>
    </row>
    <row r="520" spans="1:3" x14ac:dyDescent="0.2">
      <c r="A520" s="61">
        <v>43063.956944444442</v>
      </c>
      <c r="B520" s="59">
        <v>1011.1721692</v>
      </c>
      <c r="C520" s="59">
        <f t="shared" si="8"/>
        <v>1.0111721692</v>
      </c>
    </row>
    <row r="521" spans="1:3" x14ac:dyDescent="0.2">
      <c r="A521" s="61">
        <v>43063.957638888889</v>
      </c>
      <c r="B521" s="59">
        <v>1011.1643319999999</v>
      </c>
      <c r="C521" s="59">
        <f t="shared" si="8"/>
        <v>1.0111643319999999</v>
      </c>
    </row>
    <row r="522" spans="1:3" x14ac:dyDescent="0.2">
      <c r="A522" s="61">
        <v>43063.958333333336</v>
      </c>
      <c r="B522" s="59">
        <v>1011.1364296</v>
      </c>
      <c r="C522" s="59">
        <f t="shared" si="8"/>
        <v>1.0111364296000001</v>
      </c>
    </row>
    <row r="523" spans="1:3" x14ac:dyDescent="0.2">
      <c r="A523" s="61">
        <v>43063.959027777775</v>
      </c>
      <c r="B523" s="59">
        <v>1011.1243547</v>
      </c>
      <c r="C523" s="59">
        <f t="shared" si="8"/>
        <v>1.0111243546999999</v>
      </c>
    </row>
    <row r="524" spans="1:3" x14ac:dyDescent="0.2">
      <c r="A524" s="61">
        <v>43063.959722222222</v>
      </c>
      <c r="B524" s="59">
        <v>1011.1243809</v>
      </c>
      <c r="C524" s="59">
        <f t="shared" si="8"/>
        <v>1.0111243808999999</v>
      </c>
    </row>
    <row r="525" spans="1:3" x14ac:dyDescent="0.2">
      <c r="A525" s="61">
        <v>43063.960416666669</v>
      </c>
      <c r="B525" s="59">
        <v>1011.1180133</v>
      </c>
      <c r="C525" s="59">
        <f t="shared" si="8"/>
        <v>1.0111180133</v>
      </c>
    </row>
    <row r="526" spans="1:3" x14ac:dyDescent="0.2">
      <c r="A526" s="61">
        <v>43063.961111111108</v>
      </c>
      <c r="B526" s="59">
        <v>1011.086406</v>
      </c>
      <c r="C526" s="59">
        <f t="shared" si="8"/>
        <v>1.011086406</v>
      </c>
    </row>
    <row r="527" spans="1:3" x14ac:dyDescent="0.2">
      <c r="A527" s="61">
        <v>43063.961805555555</v>
      </c>
      <c r="B527" s="59">
        <v>1011.0677371</v>
      </c>
      <c r="C527" s="59">
        <f t="shared" si="8"/>
        <v>1.0110677371000001</v>
      </c>
    </row>
    <row r="528" spans="1:3" x14ac:dyDescent="0.2">
      <c r="A528" s="61">
        <v>43063.962500000001</v>
      </c>
      <c r="B528" s="59">
        <v>1011.0555406</v>
      </c>
      <c r="C528" s="59">
        <f t="shared" si="8"/>
        <v>1.0110555405999999</v>
      </c>
    </row>
    <row r="529" spans="1:3" x14ac:dyDescent="0.2">
      <c r="A529" s="61">
        <v>43063.963194444441</v>
      </c>
      <c r="B529" s="59">
        <v>1011.0812677</v>
      </c>
      <c r="C529" s="59">
        <f t="shared" si="8"/>
        <v>1.0110812677000001</v>
      </c>
    </row>
    <row r="530" spans="1:3" x14ac:dyDescent="0.2">
      <c r="A530" s="61">
        <v>43063.963888888888</v>
      </c>
      <c r="B530" s="59">
        <v>1011.0964242</v>
      </c>
      <c r="C530" s="59">
        <f t="shared" si="8"/>
        <v>1.0110964242</v>
      </c>
    </row>
    <row r="531" spans="1:3" x14ac:dyDescent="0.2">
      <c r="A531" s="61">
        <v>43063.964583333334</v>
      </c>
      <c r="B531" s="59">
        <v>1011.115306</v>
      </c>
      <c r="C531" s="59">
        <f t="shared" si="8"/>
        <v>1.011115306</v>
      </c>
    </row>
    <row r="532" spans="1:3" x14ac:dyDescent="0.2">
      <c r="A532" s="61">
        <v>43063.965277777781</v>
      </c>
      <c r="B532" s="59">
        <v>1011.1403345</v>
      </c>
      <c r="C532" s="59">
        <f t="shared" si="8"/>
        <v>1.0111403345000001</v>
      </c>
    </row>
    <row r="533" spans="1:3" x14ac:dyDescent="0.2">
      <c r="A533" s="61">
        <v>43063.96597222222</v>
      </c>
      <c r="B533" s="59">
        <v>1011.1620329</v>
      </c>
      <c r="C533" s="59">
        <f t="shared" si="8"/>
        <v>1.0111620329</v>
      </c>
    </row>
    <row r="534" spans="1:3" x14ac:dyDescent="0.2">
      <c r="A534" s="61">
        <v>43063.966666666667</v>
      </c>
      <c r="B534" s="59">
        <v>1011.2010563</v>
      </c>
      <c r="C534" s="59">
        <f t="shared" si="8"/>
        <v>1.0112010563</v>
      </c>
    </row>
    <row r="535" spans="1:3" x14ac:dyDescent="0.2">
      <c r="A535" s="61">
        <v>43063.967361111114</v>
      </c>
      <c r="B535" s="59">
        <v>1011.2266855</v>
      </c>
      <c r="C535" s="59">
        <f t="shared" si="8"/>
        <v>1.0112266855000001</v>
      </c>
    </row>
    <row r="536" spans="1:3" x14ac:dyDescent="0.2">
      <c r="A536" s="61">
        <v>43063.968055555553</v>
      </c>
      <c r="B536" s="59">
        <v>1011.2431617</v>
      </c>
      <c r="C536" s="59">
        <f t="shared" si="8"/>
        <v>1.0112431616999999</v>
      </c>
    </row>
    <row r="537" spans="1:3" x14ac:dyDescent="0.2">
      <c r="A537" s="61">
        <v>43063.96875</v>
      </c>
      <c r="B537" s="59">
        <v>1011.2519834</v>
      </c>
      <c r="C537" s="59">
        <f t="shared" si="8"/>
        <v>1.0112519834</v>
      </c>
    </row>
    <row r="538" spans="1:3" x14ac:dyDescent="0.2">
      <c r="A538" s="61">
        <v>43063.969444444447</v>
      </c>
      <c r="B538" s="59">
        <v>1011.2678865</v>
      </c>
      <c r="C538" s="59">
        <f t="shared" si="8"/>
        <v>1.0112678865</v>
      </c>
    </row>
    <row r="539" spans="1:3" x14ac:dyDescent="0.2">
      <c r="A539" s="61">
        <v>43063.970138888886</v>
      </c>
      <c r="B539" s="59">
        <v>1011.282796</v>
      </c>
      <c r="C539" s="59">
        <f t="shared" si="8"/>
        <v>1.0112827959999999</v>
      </c>
    </row>
    <row r="540" spans="1:3" x14ac:dyDescent="0.2">
      <c r="A540" s="61">
        <v>43063.970833333333</v>
      </c>
      <c r="B540" s="59">
        <v>1011.3057827</v>
      </c>
      <c r="C540" s="59">
        <f t="shared" si="8"/>
        <v>1.0113057827</v>
      </c>
    </row>
    <row r="541" spans="1:3" x14ac:dyDescent="0.2">
      <c r="A541" s="61">
        <v>43063.97152777778</v>
      </c>
      <c r="B541" s="59">
        <v>1011.3405542</v>
      </c>
      <c r="C541" s="59">
        <f t="shared" si="8"/>
        <v>1.0113405542</v>
      </c>
    </row>
    <row r="542" spans="1:3" x14ac:dyDescent="0.2">
      <c r="A542" s="61">
        <v>43063.972222222219</v>
      </c>
      <c r="B542" s="59">
        <v>1011.357337</v>
      </c>
      <c r="C542" s="59">
        <f t="shared" si="8"/>
        <v>1.011357337</v>
      </c>
    </row>
    <row r="543" spans="1:3" x14ac:dyDescent="0.2">
      <c r="A543" s="61">
        <v>43063.972916666666</v>
      </c>
      <c r="B543" s="59">
        <v>1011.379423</v>
      </c>
      <c r="C543" s="59">
        <f t="shared" si="8"/>
        <v>1.0113794229999999</v>
      </c>
    </row>
    <row r="544" spans="1:3" x14ac:dyDescent="0.2">
      <c r="A544" s="61">
        <v>43063.973611111112</v>
      </c>
      <c r="B544" s="59">
        <v>1011.3771422999999</v>
      </c>
      <c r="C544" s="59">
        <f t="shared" si="8"/>
        <v>1.0113771423</v>
      </c>
    </row>
    <row r="545" spans="1:3" x14ac:dyDescent="0.2">
      <c r="A545" s="61">
        <v>43063.974305555559</v>
      </c>
      <c r="B545" s="59">
        <v>1011.3750631</v>
      </c>
      <c r="C545" s="59">
        <f t="shared" si="8"/>
        <v>1.0113750631</v>
      </c>
    </row>
    <row r="546" spans="1:3" x14ac:dyDescent="0.2">
      <c r="A546" s="61">
        <v>43063.974999999999</v>
      </c>
      <c r="B546" s="59">
        <v>1011.3801528</v>
      </c>
      <c r="C546" s="59">
        <f t="shared" si="8"/>
        <v>1.0113801527999999</v>
      </c>
    </row>
    <row r="547" spans="1:3" x14ac:dyDescent="0.2">
      <c r="A547" s="61">
        <v>43063.975694444445</v>
      </c>
      <c r="B547" s="59">
        <v>1011.3549457</v>
      </c>
      <c r="C547" s="59">
        <f t="shared" si="8"/>
        <v>1.0113549457</v>
      </c>
    </row>
    <row r="548" spans="1:3" x14ac:dyDescent="0.2">
      <c r="A548" s="61">
        <v>43063.976388888892</v>
      </c>
      <c r="B548" s="59">
        <v>1011.3228189</v>
      </c>
      <c r="C548" s="59">
        <f t="shared" si="8"/>
        <v>1.0113228189000001</v>
      </c>
    </row>
    <row r="549" spans="1:3" x14ac:dyDescent="0.2">
      <c r="A549" s="61">
        <v>43063.977083333331</v>
      </c>
      <c r="B549" s="59">
        <v>1011.3094771999999</v>
      </c>
      <c r="C549" s="59">
        <f t="shared" si="8"/>
        <v>1.0113094772</v>
      </c>
    </row>
    <row r="550" spans="1:3" x14ac:dyDescent="0.2">
      <c r="A550" s="61">
        <v>43063.977777777778</v>
      </c>
      <c r="B550" s="59">
        <v>1011.3050194</v>
      </c>
      <c r="C550" s="59">
        <f t="shared" si="8"/>
        <v>1.0113050193999999</v>
      </c>
    </row>
    <row r="551" spans="1:3" x14ac:dyDescent="0.2">
      <c r="A551" s="61">
        <v>43063.978472222225</v>
      </c>
      <c r="B551" s="59">
        <v>1011.3186299</v>
      </c>
      <c r="C551" s="59">
        <f t="shared" si="8"/>
        <v>1.0113186299000001</v>
      </c>
    </row>
    <row r="552" spans="1:3" x14ac:dyDescent="0.2">
      <c r="A552" s="61">
        <v>43063.979166666664</v>
      </c>
      <c r="B552" s="59">
        <v>1011.3156856000001</v>
      </c>
      <c r="C552" s="59">
        <f t="shared" si="8"/>
        <v>1.0113156856000001</v>
      </c>
    </row>
    <row r="553" spans="1:3" x14ac:dyDescent="0.2">
      <c r="A553" s="61">
        <v>43063.979861111111</v>
      </c>
      <c r="B553" s="59">
        <v>1011.2919431</v>
      </c>
      <c r="C553" s="59">
        <f t="shared" si="8"/>
        <v>1.0112919431</v>
      </c>
    </row>
    <row r="554" spans="1:3" x14ac:dyDescent="0.2">
      <c r="A554" s="61">
        <v>43063.980555555558</v>
      </c>
      <c r="B554" s="59">
        <v>1011.2839482000001</v>
      </c>
      <c r="C554" s="59">
        <f t="shared" si="8"/>
        <v>1.0112839482</v>
      </c>
    </row>
    <row r="555" spans="1:3" x14ac:dyDescent="0.2">
      <c r="A555" s="61">
        <v>43063.981249999997</v>
      </c>
      <c r="B555" s="59">
        <v>1011.2637319</v>
      </c>
      <c r="C555" s="59">
        <f t="shared" si="8"/>
        <v>1.0112637319</v>
      </c>
    </row>
    <row r="556" spans="1:3" x14ac:dyDescent="0.2">
      <c r="A556" s="61">
        <v>43063.981944444444</v>
      </c>
      <c r="B556" s="59">
        <v>1011.2740102</v>
      </c>
      <c r="C556" s="59">
        <f t="shared" si="8"/>
        <v>1.0112740102</v>
      </c>
    </row>
    <row r="557" spans="1:3" x14ac:dyDescent="0.2">
      <c r="A557" s="61">
        <v>43063.982638888891</v>
      </c>
      <c r="B557" s="59">
        <v>1011.288277</v>
      </c>
      <c r="C557" s="59">
        <f t="shared" si="8"/>
        <v>1.011288277</v>
      </c>
    </row>
    <row r="558" spans="1:3" x14ac:dyDescent="0.2">
      <c r="A558" s="61">
        <v>43063.98333333333</v>
      </c>
      <c r="B558" s="59">
        <v>1011.2839257000001</v>
      </c>
      <c r="C558" s="59">
        <f t="shared" si="8"/>
        <v>1.0112839257000001</v>
      </c>
    </row>
    <row r="559" spans="1:3" x14ac:dyDescent="0.2">
      <c r="A559" s="61">
        <v>43063.984027777777</v>
      </c>
      <c r="B559" s="59">
        <v>1011.2710439</v>
      </c>
      <c r="C559" s="59">
        <f t="shared" si="8"/>
        <v>1.0112710438999999</v>
      </c>
    </row>
    <row r="560" spans="1:3" x14ac:dyDescent="0.2">
      <c r="A560" s="61">
        <v>43063.984722222223</v>
      </c>
      <c r="B560" s="59">
        <v>1011.257755</v>
      </c>
      <c r="C560" s="59">
        <f t="shared" si="8"/>
        <v>1.0112577549999999</v>
      </c>
    </row>
    <row r="561" spans="1:3" x14ac:dyDescent="0.2">
      <c r="A561" s="61">
        <v>43063.98541666667</v>
      </c>
      <c r="B561" s="59">
        <v>1011.2700707</v>
      </c>
      <c r="C561" s="59">
        <f t="shared" si="8"/>
        <v>1.0112700707</v>
      </c>
    </row>
    <row r="562" spans="1:3" x14ac:dyDescent="0.2">
      <c r="A562" s="61">
        <v>43063.986111111109</v>
      </c>
      <c r="B562" s="59">
        <v>1011.2885195</v>
      </c>
      <c r="C562" s="59">
        <f t="shared" si="8"/>
        <v>1.0112885195000001</v>
      </c>
    </row>
    <row r="563" spans="1:3" x14ac:dyDescent="0.2">
      <c r="A563" s="61">
        <v>43063.986805555556</v>
      </c>
      <c r="B563" s="59">
        <v>1011.2956622</v>
      </c>
      <c r="C563" s="59">
        <f t="shared" si="8"/>
        <v>1.0112956622</v>
      </c>
    </row>
    <row r="564" spans="1:3" x14ac:dyDescent="0.2">
      <c r="A564" s="61">
        <v>43063.987500000003</v>
      </c>
      <c r="B564" s="59">
        <v>1011.2968797</v>
      </c>
      <c r="C564" s="59">
        <f t="shared" si="8"/>
        <v>1.0112968796999999</v>
      </c>
    </row>
    <row r="565" spans="1:3" x14ac:dyDescent="0.2">
      <c r="A565" s="61">
        <v>43063.988194444442</v>
      </c>
      <c r="B565" s="59">
        <v>1011.2909011</v>
      </c>
      <c r="C565" s="59">
        <f t="shared" si="8"/>
        <v>1.0112909011</v>
      </c>
    </row>
    <row r="566" spans="1:3" x14ac:dyDescent="0.2">
      <c r="A566" s="61">
        <v>43063.988888888889</v>
      </c>
      <c r="B566" s="59">
        <v>1011.297249</v>
      </c>
      <c r="C566" s="59">
        <f t="shared" si="8"/>
        <v>1.0112972490000001</v>
      </c>
    </row>
    <row r="567" spans="1:3" x14ac:dyDescent="0.2">
      <c r="A567" s="61">
        <v>43063.989583333336</v>
      </c>
      <c r="B567" s="59">
        <v>1011.2833075</v>
      </c>
      <c r="C567" s="59">
        <f t="shared" si="8"/>
        <v>1.0112833075000001</v>
      </c>
    </row>
    <row r="568" spans="1:3" x14ac:dyDescent="0.2">
      <c r="A568" s="61">
        <v>43063.990277777775</v>
      </c>
      <c r="B568" s="59">
        <v>1011.2621814</v>
      </c>
      <c r="C568" s="59">
        <f t="shared" si="8"/>
        <v>1.0112621814</v>
      </c>
    </row>
    <row r="569" spans="1:3" x14ac:dyDescent="0.2">
      <c r="A569" s="61">
        <v>43063.990972222222</v>
      </c>
      <c r="B569" s="59">
        <v>1011.2497798000001</v>
      </c>
      <c r="C569" s="59">
        <f t="shared" si="8"/>
        <v>1.0112497798</v>
      </c>
    </row>
    <row r="570" spans="1:3" x14ac:dyDescent="0.2">
      <c r="A570" s="61">
        <v>43063.991666666669</v>
      </c>
      <c r="B570" s="59">
        <v>1011.2527937</v>
      </c>
      <c r="C570" s="59">
        <f t="shared" si="8"/>
        <v>1.0112527937</v>
      </c>
    </row>
    <row r="571" spans="1:3" x14ac:dyDescent="0.2">
      <c r="A571" s="61">
        <v>43063.992361111108</v>
      </c>
      <c r="B571" s="59">
        <v>1011.2652648</v>
      </c>
      <c r="C571" s="59">
        <f t="shared" si="8"/>
        <v>1.0112652648</v>
      </c>
    </row>
    <row r="572" spans="1:3" x14ac:dyDescent="0.2">
      <c r="A572" s="61">
        <v>43063.993055555555</v>
      </c>
      <c r="B572" s="59">
        <v>1011.2621745</v>
      </c>
      <c r="C572" s="59">
        <f t="shared" si="8"/>
        <v>1.0112621745000001</v>
      </c>
    </row>
    <row r="573" spans="1:3" x14ac:dyDescent="0.2">
      <c r="A573" s="61">
        <v>43063.993750000001</v>
      </c>
      <c r="B573" s="59">
        <v>1011.2347996</v>
      </c>
      <c r="C573" s="59">
        <f t="shared" si="8"/>
        <v>1.0112347996</v>
      </c>
    </row>
    <row r="574" spans="1:3" x14ac:dyDescent="0.2">
      <c r="A574" s="61">
        <v>43063.994444444441</v>
      </c>
      <c r="B574" s="59">
        <v>1011.2185622</v>
      </c>
      <c r="C574" s="59">
        <f t="shared" si="8"/>
        <v>1.0112185622000001</v>
      </c>
    </row>
    <row r="575" spans="1:3" x14ac:dyDescent="0.2">
      <c r="A575" s="61">
        <v>43063.995138888888</v>
      </c>
      <c r="B575" s="59">
        <v>1011.1992705</v>
      </c>
      <c r="C575" s="59">
        <f t="shared" si="8"/>
        <v>1.0111992704999999</v>
      </c>
    </row>
    <row r="576" spans="1:3" x14ac:dyDescent="0.2">
      <c r="A576" s="61">
        <v>43063.995833333334</v>
      </c>
      <c r="B576" s="59">
        <v>1011.166214</v>
      </c>
      <c r="C576" s="59">
        <f t="shared" si="8"/>
        <v>1.011166214</v>
      </c>
    </row>
    <row r="577" spans="1:3" x14ac:dyDescent="0.2">
      <c r="A577" s="61">
        <v>43063.996527777781</v>
      </c>
      <c r="B577" s="59">
        <v>1011.1280523</v>
      </c>
      <c r="C577" s="59">
        <f t="shared" si="8"/>
        <v>1.0111280523000001</v>
      </c>
    </row>
    <row r="578" spans="1:3" x14ac:dyDescent="0.2">
      <c r="A578" s="61">
        <v>43063.99722222222</v>
      </c>
      <c r="B578" s="59">
        <v>1011.1208835</v>
      </c>
      <c r="C578" s="59">
        <f t="shared" si="8"/>
        <v>1.0111208835000001</v>
      </c>
    </row>
    <row r="579" spans="1:3" x14ac:dyDescent="0.2">
      <c r="A579" s="61">
        <v>43063.997916666667</v>
      </c>
      <c r="B579" s="59">
        <v>1011.1068600999999</v>
      </c>
      <c r="C579" s="59">
        <f t="shared" ref="C579:C642" si="9">B579/1000</f>
        <v>1.0111068600999999</v>
      </c>
    </row>
    <row r="580" spans="1:3" x14ac:dyDescent="0.2">
      <c r="A580" s="61">
        <v>43063.998611111114</v>
      </c>
      <c r="B580" s="59">
        <v>1011.0924048000001</v>
      </c>
      <c r="C580" s="59">
        <f t="shared" si="9"/>
        <v>1.0110924048000001</v>
      </c>
    </row>
    <row r="581" spans="1:3" x14ac:dyDescent="0.2">
      <c r="A581" s="61">
        <v>43063.999305555553</v>
      </c>
      <c r="B581" s="59">
        <v>1011.0829431</v>
      </c>
      <c r="C581" s="59">
        <f t="shared" si="9"/>
        <v>1.0110829430999999</v>
      </c>
    </row>
    <row r="582" spans="1:3" x14ac:dyDescent="0.2">
      <c r="A582" s="61">
        <v>43064</v>
      </c>
      <c r="B582" s="59">
        <v>1011.0874655</v>
      </c>
      <c r="C582" s="59">
        <f t="shared" si="9"/>
        <v>1.0110874654999999</v>
      </c>
    </row>
    <row r="583" spans="1:3" x14ac:dyDescent="0.2">
      <c r="A583" s="61">
        <v>43064.000694444447</v>
      </c>
      <c r="B583" s="59">
        <v>1011.085912</v>
      </c>
      <c r="C583" s="59">
        <f t="shared" si="9"/>
        <v>1.011085912</v>
      </c>
    </row>
    <row r="584" spans="1:3" x14ac:dyDescent="0.2">
      <c r="A584" s="61">
        <v>43064.001388888886</v>
      </c>
      <c r="B584" s="59">
        <v>1011.095611</v>
      </c>
      <c r="C584" s="59">
        <f t="shared" si="9"/>
        <v>1.011095611</v>
      </c>
    </row>
    <row r="585" spans="1:3" x14ac:dyDescent="0.2">
      <c r="A585" s="61">
        <v>43064.002083333333</v>
      </c>
      <c r="B585" s="59">
        <v>1011.1088929</v>
      </c>
      <c r="C585" s="59">
        <f t="shared" si="9"/>
        <v>1.0111088929000001</v>
      </c>
    </row>
    <row r="586" spans="1:3" x14ac:dyDescent="0.2">
      <c r="A586" s="61">
        <v>43064.00277777778</v>
      </c>
      <c r="B586" s="59">
        <v>1011.1160949</v>
      </c>
      <c r="C586" s="59">
        <f t="shared" si="9"/>
        <v>1.0111160949</v>
      </c>
    </row>
    <row r="587" spans="1:3" x14ac:dyDescent="0.2">
      <c r="A587" s="61">
        <v>43064.003472222219</v>
      </c>
      <c r="B587" s="59">
        <v>1011.1076838</v>
      </c>
      <c r="C587" s="59">
        <f t="shared" si="9"/>
        <v>1.0111076837999999</v>
      </c>
    </row>
    <row r="588" spans="1:3" x14ac:dyDescent="0.2">
      <c r="A588" s="61">
        <v>43064.004166666666</v>
      </c>
      <c r="B588" s="59">
        <v>1011.1200743000001</v>
      </c>
      <c r="C588" s="59">
        <f t="shared" si="9"/>
        <v>1.0111200742999999</v>
      </c>
    </row>
    <row r="589" spans="1:3" x14ac:dyDescent="0.2">
      <c r="A589" s="61">
        <v>43064.004861111112</v>
      </c>
      <c r="B589" s="59">
        <v>1011.1317747000001</v>
      </c>
      <c r="C589" s="59">
        <f t="shared" si="9"/>
        <v>1.0111317747000002</v>
      </c>
    </row>
    <row r="590" spans="1:3" x14ac:dyDescent="0.2">
      <c r="A590" s="61">
        <v>43064.005555555559</v>
      </c>
      <c r="B590" s="59">
        <v>1011.147036</v>
      </c>
      <c r="C590" s="59">
        <f t="shared" si="9"/>
        <v>1.0111470359999999</v>
      </c>
    </row>
    <row r="591" spans="1:3" x14ac:dyDescent="0.2">
      <c r="A591" s="61">
        <v>43064.006249999999</v>
      </c>
      <c r="B591" s="59">
        <v>1011.1650758</v>
      </c>
      <c r="C591" s="59">
        <f t="shared" si="9"/>
        <v>1.0111650757999999</v>
      </c>
    </row>
    <row r="592" spans="1:3" x14ac:dyDescent="0.2">
      <c r="A592" s="61">
        <v>43064.006944444445</v>
      </c>
      <c r="B592" s="59">
        <v>1011.1646101</v>
      </c>
      <c r="C592" s="59">
        <f t="shared" si="9"/>
        <v>1.0111646101</v>
      </c>
    </row>
    <row r="593" spans="1:3" x14ac:dyDescent="0.2">
      <c r="A593" s="61">
        <v>43064.007638888892</v>
      </c>
      <c r="B593" s="59">
        <v>1011.1589344</v>
      </c>
      <c r="C593" s="59">
        <f t="shared" si="9"/>
        <v>1.0111589344</v>
      </c>
    </row>
    <row r="594" spans="1:3" x14ac:dyDescent="0.2">
      <c r="A594" s="61">
        <v>43064.008333333331</v>
      </c>
      <c r="B594" s="59">
        <v>1011.1468808</v>
      </c>
      <c r="C594" s="59">
        <f t="shared" si="9"/>
        <v>1.0111468807999999</v>
      </c>
    </row>
    <row r="595" spans="1:3" x14ac:dyDescent="0.2">
      <c r="A595" s="61">
        <v>43064.009027777778</v>
      </c>
      <c r="B595" s="59">
        <v>1011.1370909</v>
      </c>
      <c r="C595" s="59">
        <f t="shared" si="9"/>
        <v>1.0111370908999999</v>
      </c>
    </row>
    <row r="596" spans="1:3" x14ac:dyDescent="0.2">
      <c r="A596" s="61">
        <v>43064.009722222225</v>
      </c>
      <c r="B596" s="59">
        <v>1011.1332414</v>
      </c>
      <c r="C596" s="59">
        <f t="shared" si="9"/>
        <v>1.0111332414</v>
      </c>
    </row>
    <row r="597" spans="1:3" x14ac:dyDescent="0.2">
      <c r="A597" s="61">
        <v>43064.010416666664</v>
      </c>
      <c r="B597" s="59">
        <v>1011.1229408</v>
      </c>
      <c r="C597" s="59">
        <f t="shared" si="9"/>
        <v>1.0111229408</v>
      </c>
    </row>
    <row r="598" spans="1:3" x14ac:dyDescent="0.2">
      <c r="A598" s="61">
        <v>43064.011111111111</v>
      </c>
      <c r="B598" s="59">
        <v>1011.0996931</v>
      </c>
      <c r="C598" s="59">
        <f t="shared" si="9"/>
        <v>1.0110996931</v>
      </c>
    </row>
    <row r="599" spans="1:3" x14ac:dyDescent="0.2">
      <c r="A599" s="61">
        <v>43064.011805555558</v>
      </c>
      <c r="B599" s="59">
        <v>1011.0818176</v>
      </c>
      <c r="C599" s="59">
        <f t="shared" si="9"/>
        <v>1.0110818176</v>
      </c>
    </row>
    <row r="600" spans="1:3" x14ac:dyDescent="0.2">
      <c r="A600" s="61">
        <v>43064.012499999997</v>
      </c>
      <c r="B600" s="59">
        <v>1011.0767192</v>
      </c>
      <c r="C600" s="59">
        <f t="shared" si="9"/>
        <v>1.0110767191999999</v>
      </c>
    </row>
    <row r="601" spans="1:3" x14ac:dyDescent="0.2">
      <c r="A601" s="61">
        <v>43064.013194444444</v>
      </c>
      <c r="B601" s="59">
        <v>1011.0830511</v>
      </c>
      <c r="C601" s="59">
        <f t="shared" si="9"/>
        <v>1.0110830511</v>
      </c>
    </row>
    <row r="602" spans="1:3" x14ac:dyDescent="0.2">
      <c r="A602" s="61">
        <v>43064.013888888891</v>
      </c>
      <c r="B602" s="59">
        <v>1011.0939062</v>
      </c>
      <c r="C602" s="59">
        <f t="shared" si="9"/>
        <v>1.0110939061999999</v>
      </c>
    </row>
    <row r="603" spans="1:3" x14ac:dyDescent="0.2">
      <c r="A603" s="61">
        <v>43064.01458333333</v>
      </c>
      <c r="B603" s="59">
        <v>1011.1360547</v>
      </c>
      <c r="C603" s="59">
        <f t="shared" si="9"/>
        <v>1.0111360547000001</v>
      </c>
    </row>
    <row r="604" spans="1:3" x14ac:dyDescent="0.2">
      <c r="A604" s="61">
        <v>43064.015277777777</v>
      </c>
      <c r="B604" s="59">
        <v>1011.1861728</v>
      </c>
      <c r="C604" s="59">
        <f t="shared" si="9"/>
        <v>1.0111861728</v>
      </c>
    </row>
    <row r="605" spans="1:3" x14ac:dyDescent="0.2">
      <c r="A605" s="61">
        <v>43064.015972222223</v>
      </c>
      <c r="B605" s="59">
        <v>1011.211506</v>
      </c>
      <c r="C605" s="59">
        <f t="shared" si="9"/>
        <v>1.011211506</v>
      </c>
    </row>
    <row r="606" spans="1:3" x14ac:dyDescent="0.2">
      <c r="A606" s="61">
        <v>43064.01666666667</v>
      </c>
      <c r="B606" s="59">
        <v>1011.222006</v>
      </c>
      <c r="C606" s="59">
        <f t="shared" si="9"/>
        <v>1.0112220059999999</v>
      </c>
    </row>
    <row r="607" spans="1:3" x14ac:dyDescent="0.2">
      <c r="A607" s="61">
        <v>43064.017361111109</v>
      </c>
      <c r="B607" s="59">
        <v>1011.217551</v>
      </c>
      <c r="C607" s="59">
        <f t="shared" si="9"/>
        <v>1.0112175509999999</v>
      </c>
    </row>
    <row r="608" spans="1:3" x14ac:dyDescent="0.2">
      <c r="A608" s="61">
        <v>43064.018055555556</v>
      </c>
      <c r="B608" s="59">
        <v>1011.2004864</v>
      </c>
      <c r="C608" s="59">
        <f t="shared" si="9"/>
        <v>1.0112004864000002</v>
      </c>
    </row>
    <row r="609" spans="1:3" x14ac:dyDescent="0.2">
      <c r="A609" s="61">
        <v>43064.018750000003</v>
      </c>
      <c r="B609" s="59">
        <v>1011.1960319</v>
      </c>
      <c r="C609" s="59">
        <f t="shared" si="9"/>
        <v>1.0111960319</v>
      </c>
    </row>
    <row r="610" spans="1:3" x14ac:dyDescent="0.2">
      <c r="A610" s="61">
        <v>43064.019444444442</v>
      </c>
      <c r="B610" s="59">
        <v>1011.1973121</v>
      </c>
      <c r="C610" s="59">
        <f t="shared" si="9"/>
        <v>1.0111973121</v>
      </c>
    </row>
    <row r="611" spans="1:3" x14ac:dyDescent="0.2">
      <c r="A611" s="61">
        <v>43064.020138888889</v>
      </c>
      <c r="B611" s="59">
        <v>1011.1697888</v>
      </c>
      <c r="C611" s="59">
        <f t="shared" si="9"/>
        <v>1.0111697888</v>
      </c>
    </row>
    <row r="612" spans="1:3" x14ac:dyDescent="0.2">
      <c r="A612" s="61">
        <v>43064.020833333336</v>
      </c>
      <c r="B612" s="59">
        <v>1011.1561537</v>
      </c>
      <c r="C612" s="59">
        <f t="shared" si="9"/>
        <v>1.0111561537</v>
      </c>
    </row>
    <row r="613" spans="1:3" x14ac:dyDescent="0.2">
      <c r="A613" s="61">
        <v>43064.021527777775</v>
      </c>
      <c r="B613" s="59">
        <v>1011.1366842</v>
      </c>
      <c r="C613" s="59">
        <f t="shared" si="9"/>
        <v>1.0111366842</v>
      </c>
    </row>
    <row r="614" spans="1:3" x14ac:dyDescent="0.2">
      <c r="A614" s="61">
        <v>43064.022222222222</v>
      </c>
      <c r="B614" s="59">
        <v>1011.1093281</v>
      </c>
      <c r="C614" s="59">
        <f t="shared" si="9"/>
        <v>1.0111093280999999</v>
      </c>
    </row>
    <row r="615" spans="1:3" x14ac:dyDescent="0.2">
      <c r="A615" s="61">
        <v>43064.022916666669</v>
      </c>
      <c r="B615" s="59">
        <v>1011.0883066</v>
      </c>
      <c r="C615" s="59">
        <f t="shared" si="9"/>
        <v>1.0110883066</v>
      </c>
    </row>
    <row r="616" spans="1:3" x14ac:dyDescent="0.2">
      <c r="A616" s="61">
        <v>43064.023611111108</v>
      </c>
      <c r="B616" s="59">
        <v>1011.0778943</v>
      </c>
      <c r="C616" s="59">
        <f t="shared" si="9"/>
        <v>1.0110778943000001</v>
      </c>
    </row>
    <row r="617" spans="1:3" x14ac:dyDescent="0.2">
      <c r="A617" s="61">
        <v>43064.024305555555</v>
      </c>
      <c r="B617" s="59">
        <v>1011.0548918</v>
      </c>
      <c r="C617" s="59">
        <f t="shared" si="9"/>
        <v>1.0110548918</v>
      </c>
    </row>
    <row r="618" spans="1:3" x14ac:dyDescent="0.2">
      <c r="A618" s="61">
        <v>43064.025000000001</v>
      </c>
      <c r="B618" s="59">
        <v>1011.0199601</v>
      </c>
      <c r="C618" s="59">
        <f t="shared" si="9"/>
        <v>1.0110199601000001</v>
      </c>
    </row>
    <row r="619" spans="1:3" x14ac:dyDescent="0.2">
      <c r="A619" s="61">
        <v>43064.025694444441</v>
      </c>
      <c r="B619" s="59">
        <v>1010.9905813</v>
      </c>
      <c r="C619" s="59">
        <f t="shared" si="9"/>
        <v>1.0109905813</v>
      </c>
    </row>
    <row r="620" spans="1:3" x14ac:dyDescent="0.2">
      <c r="A620" s="61">
        <v>43064.026388888888</v>
      </c>
      <c r="B620" s="59">
        <v>1010.9729033</v>
      </c>
      <c r="C620" s="59">
        <f t="shared" si="9"/>
        <v>1.0109729032999999</v>
      </c>
    </row>
    <row r="621" spans="1:3" x14ac:dyDescent="0.2">
      <c r="A621" s="61">
        <v>43064.027083333334</v>
      </c>
      <c r="B621" s="59">
        <v>1010.9586583</v>
      </c>
      <c r="C621" s="59">
        <f t="shared" si="9"/>
        <v>1.0109586583000001</v>
      </c>
    </row>
    <row r="622" spans="1:3" x14ac:dyDescent="0.2">
      <c r="A622" s="61">
        <v>43064.027777777781</v>
      </c>
      <c r="B622" s="59">
        <v>1010.9404578</v>
      </c>
      <c r="C622" s="59">
        <f t="shared" si="9"/>
        <v>1.0109404578000001</v>
      </c>
    </row>
    <row r="623" spans="1:3" x14ac:dyDescent="0.2">
      <c r="A623" s="61">
        <v>43064.02847222222</v>
      </c>
      <c r="B623" s="59">
        <v>1010.9286922</v>
      </c>
      <c r="C623" s="59">
        <f t="shared" si="9"/>
        <v>1.0109286922</v>
      </c>
    </row>
    <row r="624" spans="1:3" x14ac:dyDescent="0.2">
      <c r="A624" s="61">
        <v>43064.029166666667</v>
      </c>
      <c r="B624" s="59">
        <v>1010.9217867999999</v>
      </c>
      <c r="C624" s="59">
        <f t="shared" si="9"/>
        <v>1.0109217868</v>
      </c>
    </row>
    <row r="625" spans="1:3" x14ac:dyDescent="0.2">
      <c r="A625" s="61">
        <v>43064.029861111114</v>
      </c>
      <c r="B625" s="59">
        <v>1010.9254536</v>
      </c>
      <c r="C625" s="59">
        <f t="shared" si="9"/>
        <v>1.0109254536000001</v>
      </c>
    </row>
    <row r="626" spans="1:3" x14ac:dyDescent="0.2">
      <c r="A626" s="61">
        <v>43064.030555555553</v>
      </c>
      <c r="B626" s="59">
        <v>1010.9300603</v>
      </c>
      <c r="C626" s="59">
        <f t="shared" si="9"/>
        <v>1.0109300603</v>
      </c>
    </row>
    <row r="627" spans="1:3" x14ac:dyDescent="0.2">
      <c r="A627" s="61">
        <v>43064.03125</v>
      </c>
      <c r="B627" s="59">
        <v>1010.9339345</v>
      </c>
      <c r="C627" s="59">
        <f t="shared" si="9"/>
        <v>1.0109339344999999</v>
      </c>
    </row>
    <row r="628" spans="1:3" x14ac:dyDescent="0.2">
      <c r="A628" s="61">
        <v>43064.031944444447</v>
      </c>
      <c r="B628" s="59">
        <v>1010.9166971</v>
      </c>
      <c r="C628" s="59">
        <f t="shared" si="9"/>
        <v>1.0109166970999999</v>
      </c>
    </row>
    <row r="629" spans="1:3" x14ac:dyDescent="0.2">
      <c r="A629" s="61">
        <v>43064.032638888886</v>
      </c>
      <c r="B629" s="59">
        <v>1010.9063464</v>
      </c>
      <c r="C629" s="59">
        <f t="shared" si="9"/>
        <v>1.0109063463999999</v>
      </c>
    </row>
    <row r="630" spans="1:3" x14ac:dyDescent="0.2">
      <c r="A630" s="61">
        <v>43064.033333333333</v>
      </c>
      <c r="B630" s="59">
        <v>1010.890626</v>
      </c>
      <c r="C630" s="59">
        <f t="shared" si="9"/>
        <v>1.0108906259999999</v>
      </c>
    </row>
    <row r="631" spans="1:3" x14ac:dyDescent="0.2">
      <c r="A631" s="61">
        <v>43064.03402777778</v>
      </c>
      <c r="B631" s="59">
        <v>1010.8809159</v>
      </c>
      <c r="C631" s="59">
        <f t="shared" si="9"/>
        <v>1.0108809159000001</v>
      </c>
    </row>
    <row r="632" spans="1:3" x14ac:dyDescent="0.2">
      <c r="A632" s="61">
        <v>43064.034722222219</v>
      </c>
      <c r="B632" s="59">
        <v>1010.8941435</v>
      </c>
      <c r="C632" s="59">
        <f t="shared" si="9"/>
        <v>1.0108941435000001</v>
      </c>
    </row>
    <row r="633" spans="1:3" x14ac:dyDescent="0.2">
      <c r="A633" s="61">
        <v>43064.035416666666</v>
      </c>
      <c r="B633" s="59">
        <v>1010.8911225000001</v>
      </c>
      <c r="C633" s="59">
        <f t="shared" si="9"/>
        <v>1.0108911225000001</v>
      </c>
    </row>
    <row r="634" spans="1:3" x14ac:dyDescent="0.2">
      <c r="A634" s="61">
        <v>43064.036111111112</v>
      </c>
      <c r="B634" s="59">
        <v>1010.8872174000001</v>
      </c>
      <c r="C634" s="59">
        <f t="shared" si="9"/>
        <v>1.0108872174000001</v>
      </c>
    </row>
    <row r="635" spans="1:3" x14ac:dyDescent="0.2">
      <c r="A635" s="61">
        <v>43064.036805555559</v>
      </c>
      <c r="B635" s="59">
        <v>1010.8792187</v>
      </c>
      <c r="C635" s="59">
        <f t="shared" si="9"/>
        <v>1.0108792187</v>
      </c>
    </row>
    <row r="636" spans="1:3" x14ac:dyDescent="0.2">
      <c r="A636" s="61">
        <v>43064.037499999999</v>
      </c>
      <c r="B636" s="59">
        <v>1010.8825134</v>
      </c>
      <c r="C636" s="59">
        <f t="shared" si="9"/>
        <v>1.0108825133999999</v>
      </c>
    </row>
    <row r="637" spans="1:3" x14ac:dyDescent="0.2">
      <c r="A637" s="61">
        <v>43064.038194444445</v>
      </c>
      <c r="B637" s="59">
        <v>1010.8873733</v>
      </c>
      <c r="C637" s="59">
        <f t="shared" si="9"/>
        <v>1.0108873733000001</v>
      </c>
    </row>
    <row r="638" spans="1:3" x14ac:dyDescent="0.2">
      <c r="A638" s="61">
        <v>43064.038888888892</v>
      </c>
      <c r="B638" s="59">
        <v>1010.9057533</v>
      </c>
      <c r="C638" s="59">
        <f t="shared" si="9"/>
        <v>1.0109057533000001</v>
      </c>
    </row>
    <row r="639" spans="1:3" x14ac:dyDescent="0.2">
      <c r="A639" s="61">
        <v>43064.039583333331</v>
      </c>
      <c r="B639" s="59">
        <v>1010.89566</v>
      </c>
      <c r="C639" s="59">
        <f t="shared" si="9"/>
        <v>1.0108956600000001</v>
      </c>
    </row>
    <row r="640" spans="1:3" x14ac:dyDescent="0.2">
      <c r="A640" s="61">
        <v>43064.040277777778</v>
      </c>
      <c r="B640" s="59">
        <v>1010.8953723</v>
      </c>
      <c r="C640" s="59">
        <f t="shared" si="9"/>
        <v>1.0108953723</v>
      </c>
    </row>
    <row r="641" spans="1:3" x14ac:dyDescent="0.2">
      <c r="A641" s="61">
        <v>43064.040972222225</v>
      </c>
      <c r="B641" s="59">
        <v>1010.89884</v>
      </c>
      <c r="C641" s="59">
        <f t="shared" si="9"/>
        <v>1.0108988399999999</v>
      </c>
    </row>
    <row r="642" spans="1:3" x14ac:dyDescent="0.2">
      <c r="A642" s="61">
        <v>43064.041666666664</v>
      </c>
      <c r="B642" s="59">
        <v>1010.8948267</v>
      </c>
      <c r="C642" s="59">
        <f t="shared" si="9"/>
        <v>1.0108948267</v>
      </c>
    </row>
    <row r="643" spans="1:3" x14ac:dyDescent="0.2">
      <c r="A643" s="61">
        <v>43064.042361111111</v>
      </c>
      <c r="B643" s="59">
        <v>1010.9065904</v>
      </c>
      <c r="C643" s="59">
        <f t="shared" ref="C643:C706" si="10">B643/1000</f>
        <v>1.0109065904000001</v>
      </c>
    </row>
    <row r="644" spans="1:3" x14ac:dyDescent="0.2">
      <c r="A644" s="61">
        <v>43064.043055555558</v>
      </c>
      <c r="B644" s="59">
        <v>1010.9237816</v>
      </c>
      <c r="C644" s="59">
        <f t="shared" si="10"/>
        <v>1.0109237816000001</v>
      </c>
    </row>
    <row r="645" spans="1:3" x14ac:dyDescent="0.2">
      <c r="A645" s="61">
        <v>43064.043749999997</v>
      </c>
      <c r="B645" s="59">
        <v>1010.9330776</v>
      </c>
      <c r="C645" s="59">
        <f t="shared" si="10"/>
        <v>1.0109330776000001</v>
      </c>
    </row>
    <row r="646" spans="1:3" x14ac:dyDescent="0.2">
      <c r="A646" s="61">
        <v>43064.044444444444</v>
      </c>
      <c r="B646" s="59">
        <v>1010.9314471</v>
      </c>
      <c r="C646" s="59">
        <f t="shared" si="10"/>
        <v>1.0109314470999999</v>
      </c>
    </row>
    <row r="647" spans="1:3" x14ac:dyDescent="0.2">
      <c r="A647" s="61">
        <v>43064.045138888891</v>
      </c>
      <c r="B647" s="59">
        <v>1010.9116685</v>
      </c>
      <c r="C647" s="59">
        <f t="shared" si="10"/>
        <v>1.0109116684999999</v>
      </c>
    </row>
    <row r="648" spans="1:3" x14ac:dyDescent="0.2">
      <c r="A648" s="61">
        <v>43064.04583333333</v>
      </c>
      <c r="B648" s="59">
        <v>1010.901097</v>
      </c>
      <c r="C648" s="59">
        <f t="shared" si="10"/>
        <v>1.0109010970000001</v>
      </c>
    </row>
    <row r="649" spans="1:3" x14ac:dyDescent="0.2">
      <c r="A649" s="61">
        <v>43064.046527777777</v>
      </c>
      <c r="B649" s="59">
        <v>1010.8847602</v>
      </c>
      <c r="C649" s="59">
        <f t="shared" si="10"/>
        <v>1.0108847602</v>
      </c>
    </row>
    <row r="650" spans="1:3" x14ac:dyDescent="0.2">
      <c r="A650" s="61">
        <v>43064.047222222223</v>
      </c>
      <c r="B650" s="59">
        <v>1010.8792513</v>
      </c>
      <c r="C650" s="59">
        <f t="shared" si="10"/>
        <v>1.0108792513</v>
      </c>
    </row>
    <row r="651" spans="1:3" x14ac:dyDescent="0.2">
      <c r="A651" s="61">
        <v>43064.04791666667</v>
      </c>
      <c r="B651" s="59">
        <v>1010.8839779</v>
      </c>
      <c r="C651" s="59">
        <f t="shared" si="10"/>
        <v>1.0108839779000001</v>
      </c>
    </row>
    <row r="652" spans="1:3" x14ac:dyDescent="0.2">
      <c r="A652" s="61">
        <v>43064.048611111109</v>
      </c>
      <c r="B652" s="59">
        <v>1010.897866</v>
      </c>
      <c r="C652" s="59">
        <f t="shared" si="10"/>
        <v>1.0108978660000001</v>
      </c>
    </row>
    <row r="653" spans="1:3" x14ac:dyDescent="0.2">
      <c r="A653" s="61">
        <v>43064.049305555556</v>
      </c>
      <c r="B653" s="59">
        <v>1010.8909148</v>
      </c>
      <c r="C653" s="59">
        <f t="shared" si="10"/>
        <v>1.0108909148</v>
      </c>
    </row>
    <row r="654" spans="1:3" x14ac:dyDescent="0.2">
      <c r="A654" s="61">
        <v>43064.05</v>
      </c>
      <c r="B654" s="59">
        <v>1010.8909695</v>
      </c>
      <c r="C654" s="59">
        <f t="shared" si="10"/>
        <v>1.0108909694999999</v>
      </c>
    </row>
    <row r="655" spans="1:3" x14ac:dyDescent="0.2">
      <c r="A655" s="61">
        <v>43064.050694444442</v>
      </c>
      <c r="B655" s="59">
        <v>1010.8788089</v>
      </c>
      <c r="C655" s="59">
        <f t="shared" si="10"/>
        <v>1.0108788089</v>
      </c>
    </row>
    <row r="656" spans="1:3" x14ac:dyDescent="0.2">
      <c r="A656" s="61">
        <v>43064.051388888889</v>
      </c>
      <c r="B656" s="59">
        <v>1010.8754005</v>
      </c>
      <c r="C656" s="59">
        <f t="shared" si="10"/>
        <v>1.0108754005</v>
      </c>
    </row>
    <row r="657" spans="1:3" x14ac:dyDescent="0.2">
      <c r="A657" s="61">
        <v>43064.052083333336</v>
      </c>
      <c r="B657" s="59">
        <v>1010.8985794</v>
      </c>
      <c r="C657" s="59">
        <f t="shared" si="10"/>
        <v>1.0108985794000001</v>
      </c>
    </row>
    <row r="658" spans="1:3" x14ac:dyDescent="0.2">
      <c r="A658" s="61">
        <v>43064.052777777775</v>
      </c>
      <c r="B658" s="59">
        <v>1010.9057790000001</v>
      </c>
      <c r="C658" s="59">
        <f t="shared" si="10"/>
        <v>1.010905779</v>
      </c>
    </row>
    <row r="659" spans="1:3" x14ac:dyDescent="0.2">
      <c r="A659" s="61">
        <v>43064.053472222222</v>
      </c>
      <c r="B659" s="59">
        <v>1010.9013371</v>
      </c>
      <c r="C659" s="59">
        <f t="shared" si="10"/>
        <v>1.0109013371</v>
      </c>
    </row>
    <row r="660" spans="1:3" x14ac:dyDescent="0.2">
      <c r="A660" s="61">
        <v>43064.054166666669</v>
      </c>
      <c r="B660" s="59">
        <v>1010.8910724</v>
      </c>
      <c r="C660" s="59">
        <f t="shared" si="10"/>
        <v>1.0108910724</v>
      </c>
    </row>
    <row r="661" spans="1:3" x14ac:dyDescent="0.2">
      <c r="A661" s="61">
        <v>43064.054861111108</v>
      </c>
      <c r="B661" s="59">
        <v>1010.9058156999999</v>
      </c>
      <c r="C661" s="59">
        <f t="shared" si="10"/>
        <v>1.0109058156999999</v>
      </c>
    </row>
    <row r="662" spans="1:3" x14ac:dyDescent="0.2">
      <c r="A662" s="61">
        <v>43064.055555555555</v>
      </c>
      <c r="B662" s="59">
        <v>1010.9075869</v>
      </c>
      <c r="C662" s="59">
        <f t="shared" si="10"/>
        <v>1.0109075868999999</v>
      </c>
    </row>
    <row r="663" spans="1:3" x14ac:dyDescent="0.2">
      <c r="A663" s="61">
        <v>43064.056250000001</v>
      </c>
      <c r="B663" s="59">
        <v>1010.9114516</v>
      </c>
      <c r="C663" s="59">
        <f t="shared" si="10"/>
        <v>1.0109114516</v>
      </c>
    </row>
    <row r="664" spans="1:3" x14ac:dyDescent="0.2">
      <c r="A664" s="61">
        <v>43064.056944444441</v>
      </c>
      <c r="B664" s="59">
        <v>1010.8874248</v>
      </c>
      <c r="C664" s="59">
        <f t="shared" si="10"/>
        <v>1.0108874247999999</v>
      </c>
    </row>
    <row r="665" spans="1:3" x14ac:dyDescent="0.2">
      <c r="A665" s="61">
        <v>43064.057638888888</v>
      </c>
      <c r="B665" s="59">
        <v>1010.8783641</v>
      </c>
      <c r="C665" s="59">
        <f t="shared" si="10"/>
        <v>1.0108783641000001</v>
      </c>
    </row>
    <row r="666" spans="1:3" x14ac:dyDescent="0.2">
      <c r="A666" s="61">
        <v>43064.058333333334</v>
      </c>
      <c r="B666" s="59">
        <v>1010.8828017</v>
      </c>
      <c r="C666" s="59">
        <f t="shared" si="10"/>
        <v>1.0108828017</v>
      </c>
    </row>
    <row r="667" spans="1:3" x14ac:dyDescent="0.2">
      <c r="A667" s="61">
        <v>43064.059027777781</v>
      </c>
      <c r="B667" s="59">
        <v>1010.8742047</v>
      </c>
      <c r="C667" s="59">
        <f t="shared" si="10"/>
        <v>1.0108742046999999</v>
      </c>
    </row>
    <row r="668" spans="1:3" x14ac:dyDescent="0.2">
      <c r="A668" s="61">
        <v>43064.05972222222</v>
      </c>
      <c r="B668" s="59">
        <v>1010.852782</v>
      </c>
      <c r="C668" s="59">
        <f t="shared" si="10"/>
        <v>1.0108527819999999</v>
      </c>
    </row>
    <row r="669" spans="1:3" x14ac:dyDescent="0.2">
      <c r="A669" s="61">
        <v>43064.060416666667</v>
      </c>
      <c r="B669" s="59">
        <v>1010.8327457</v>
      </c>
      <c r="C669" s="59">
        <f t="shared" si="10"/>
        <v>1.0108327456999999</v>
      </c>
    </row>
    <row r="670" spans="1:3" x14ac:dyDescent="0.2">
      <c r="A670" s="61">
        <v>43064.061111111114</v>
      </c>
      <c r="B670" s="59">
        <v>1010.8343113</v>
      </c>
      <c r="C670" s="59">
        <f t="shared" si="10"/>
        <v>1.0108343113</v>
      </c>
    </row>
    <row r="671" spans="1:3" x14ac:dyDescent="0.2">
      <c r="A671" s="61">
        <v>43064.061805555553</v>
      </c>
      <c r="B671" s="59">
        <v>1010.8297787</v>
      </c>
      <c r="C671" s="59">
        <f t="shared" si="10"/>
        <v>1.0108297787</v>
      </c>
    </row>
    <row r="672" spans="1:3" x14ac:dyDescent="0.2">
      <c r="A672" s="61">
        <v>43064.0625</v>
      </c>
      <c r="B672" s="59">
        <v>1010.8018264</v>
      </c>
      <c r="C672" s="59">
        <f t="shared" si="10"/>
        <v>1.0108018264</v>
      </c>
    </row>
    <row r="673" spans="1:3" x14ac:dyDescent="0.2">
      <c r="A673" s="61">
        <v>43064.063194444447</v>
      </c>
      <c r="B673" s="59">
        <v>1010.7814276</v>
      </c>
      <c r="C673" s="59">
        <f t="shared" si="10"/>
        <v>1.0107814276</v>
      </c>
    </row>
    <row r="674" spans="1:3" x14ac:dyDescent="0.2">
      <c r="A674" s="61">
        <v>43064.063888888886</v>
      </c>
      <c r="B674" s="59">
        <v>1010.7669976</v>
      </c>
      <c r="C674" s="59">
        <f t="shared" si="10"/>
        <v>1.0107669976</v>
      </c>
    </row>
    <row r="675" spans="1:3" x14ac:dyDescent="0.2">
      <c r="A675" s="61">
        <v>43064.064583333333</v>
      </c>
      <c r="B675" s="59">
        <v>1010.7758700000001</v>
      </c>
      <c r="C675" s="59">
        <f t="shared" si="10"/>
        <v>1.01077587</v>
      </c>
    </row>
    <row r="676" spans="1:3" x14ac:dyDescent="0.2">
      <c r="A676" s="61">
        <v>43064.06527777778</v>
      </c>
      <c r="B676" s="59">
        <v>1010.7587493</v>
      </c>
      <c r="C676" s="59">
        <f t="shared" si="10"/>
        <v>1.0107587492999999</v>
      </c>
    </row>
    <row r="677" spans="1:3" x14ac:dyDescent="0.2">
      <c r="A677" s="61">
        <v>43064.065972222219</v>
      </c>
      <c r="B677" s="59">
        <v>1010.7515838</v>
      </c>
      <c r="C677" s="59">
        <f t="shared" si="10"/>
        <v>1.0107515838000001</v>
      </c>
    </row>
    <row r="678" spans="1:3" x14ac:dyDescent="0.2">
      <c r="A678" s="61">
        <v>43064.066666666666</v>
      </c>
      <c r="B678" s="59">
        <v>1010.7392038</v>
      </c>
      <c r="C678" s="59">
        <f t="shared" si="10"/>
        <v>1.0107392038</v>
      </c>
    </row>
    <row r="679" spans="1:3" x14ac:dyDescent="0.2">
      <c r="A679" s="61">
        <v>43064.067361111112</v>
      </c>
      <c r="B679" s="59">
        <v>1010.7571725</v>
      </c>
      <c r="C679" s="59">
        <f t="shared" si="10"/>
        <v>1.0107571725</v>
      </c>
    </row>
    <row r="680" spans="1:3" x14ac:dyDescent="0.2">
      <c r="A680" s="61">
        <v>43064.068055555559</v>
      </c>
      <c r="B680" s="59">
        <v>1010.7501373</v>
      </c>
      <c r="C680" s="59">
        <f t="shared" si="10"/>
        <v>1.0107501373000001</v>
      </c>
    </row>
    <row r="681" spans="1:3" x14ac:dyDescent="0.2">
      <c r="A681" s="61">
        <v>43064.068749999999</v>
      </c>
      <c r="B681" s="59">
        <v>1010.745832</v>
      </c>
      <c r="C681" s="59">
        <f t="shared" si="10"/>
        <v>1.010745832</v>
      </c>
    </row>
    <row r="682" spans="1:3" x14ac:dyDescent="0.2">
      <c r="A682" s="61">
        <v>43064.069444444445</v>
      </c>
      <c r="B682" s="59">
        <v>1010.7540057</v>
      </c>
      <c r="C682" s="59">
        <f t="shared" si="10"/>
        <v>1.0107540057</v>
      </c>
    </row>
    <row r="683" spans="1:3" x14ac:dyDescent="0.2">
      <c r="A683" s="61">
        <v>43064.070138888892</v>
      </c>
      <c r="B683" s="59">
        <v>1010.7557622</v>
      </c>
      <c r="C683" s="59">
        <f t="shared" si="10"/>
        <v>1.0107557622000001</v>
      </c>
    </row>
    <row r="684" spans="1:3" x14ac:dyDescent="0.2">
      <c r="A684" s="61">
        <v>43064.070833333331</v>
      </c>
      <c r="B684" s="59">
        <v>1010.7605947</v>
      </c>
      <c r="C684" s="59">
        <f t="shared" si="10"/>
        <v>1.0107605947</v>
      </c>
    </row>
    <row r="685" spans="1:3" x14ac:dyDescent="0.2">
      <c r="A685" s="61">
        <v>43064.071527777778</v>
      </c>
      <c r="B685" s="59">
        <v>1010.7664344999999</v>
      </c>
      <c r="C685" s="59">
        <f t="shared" si="10"/>
        <v>1.0107664345</v>
      </c>
    </row>
    <row r="686" spans="1:3" x14ac:dyDescent="0.2">
      <c r="A686" s="61">
        <v>43064.072222222225</v>
      </c>
      <c r="B686" s="59">
        <v>1010.7768069</v>
      </c>
      <c r="C686" s="59">
        <f t="shared" si="10"/>
        <v>1.0107768069</v>
      </c>
    </row>
    <row r="687" spans="1:3" x14ac:dyDescent="0.2">
      <c r="A687" s="61">
        <v>43064.072916666664</v>
      </c>
      <c r="B687" s="59">
        <v>1010.7743468</v>
      </c>
      <c r="C687" s="59">
        <f t="shared" si="10"/>
        <v>1.0107743467999999</v>
      </c>
    </row>
    <row r="688" spans="1:3" x14ac:dyDescent="0.2">
      <c r="A688" s="61">
        <v>43064.073611111111</v>
      </c>
      <c r="B688" s="59">
        <v>1010.7783382</v>
      </c>
      <c r="C688" s="59">
        <f t="shared" si="10"/>
        <v>1.0107783382</v>
      </c>
    </row>
    <row r="689" spans="1:3" x14ac:dyDescent="0.2">
      <c r="A689" s="61">
        <v>43064.074305555558</v>
      </c>
      <c r="B689" s="59">
        <v>1010.7766693999999</v>
      </c>
      <c r="C689" s="59">
        <f t="shared" si="10"/>
        <v>1.0107766694</v>
      </c>
    </row>
    <row r="690" spans="1:3" x14ac:dyDescent="0.2">
      <c r="A690" s="61">
        <v>43064.074999999997</v>
      </c>
      <c r="B690" s="59">
        <v>1010.7784841</v>
      </c>
      <c r="C690" s="59">
        <f t="shared" si="10"/>
        <v>1.0107784841</v>
      </c>
    </row>
    <row r="691" spans="1:3" x14ac:dyDescent="0.2">
      <c r="A691" s="61">
        <v>43064.075694444444</v>
      </c>
      <c r="B691" s="59">
        <v>1010.7885973</v>
      </c>
      <c r="C691" s="59">
        <f t="shared" si="10"/>
        <v>1.0107885972999999</v>
      </c>
    </row>
    <row r="692" spans="1:3" x14ac:dyDescent="0.2">
      <c r="A692" s="61">
        <v>43064.076388888891</v>
      </c>
      <c r="B692" s="59">
        <v>1010.8150747</v>
      </c>
      <c r="C692" s="59">
        <f t="shared" si="10"/>
        <v>1.0108150747</v>
      </c>
    </row>
    <row r="693" spans="1:3" x14ac:dyDescent="0.2">
      <c r="A693" s="61">
        <v>43064.07708333333</v>
      </c>
      <c r="B693" s="59">
        <v>1010.8177507</v>
      </c>
      <c r="C693" s="59">
        <f t="shared" si="10"/>
        <v>1.0108177507</v>
      </c>
    </row>
    <row r="694" spans="1:3" x14ac:dyDescent="0.2">
      <c r="A694" s="61">
        <v>43064.077777777777</v>
      </c>
      <c r="B694" s="59">
        <v>1010.8201822</v>
      </c>
      <c r="C694" s="59">
        <f t="shared" si="10"/>
        <v>1.0108201822</v>
      </c>
    </row>
    <row r="695" spans="1:3" x14ac:dyDescent="0.2">
      <c r="A695" s="61">
        <v>43064.078472222223</v>
      </c>
      <c r="B695" s="59">
        <v>1010.8280587</v>
      </c>
      <c r="C695" s="59">
        <f t="shared" si="10"/>
        <v>1.0108280587</v>
      </c>
    </row>
    <row r="696" spans="1:3" x14ac:dyDescent="0.2">
      <c r="A696" s="61">
        <v>43064.07916666667</v>
      </c>
      <c r="B696" s="59">
        <v>1010.8287539</v>
      </c>
      <c r="C696" s="59">
        <f t="shared" si="10"/>
        <v>1.0108287539</v>
      </c>
    </row>
    <row r="697" spans="1:3" x14ac:dyDescent="0.2">
      <c r="A697" s="61">
        <v>43064.079861111109</v>
      </c>
      <c r="B697" s="59">
        <v>1010.8300846</v>
      </c>
      <c r="C697" s="59">
        <f t="shared" si="10"/>
        <v>1.0108300846</v>
      </c>
    </row>
    <row r="698" spans="1:3" x14ac:dyDescent="0.2">
      <c r="A698" s="61">
        <v>43064.080555555556</v>
      </c>
      <c r="B698" s="59">
        <v>1010.8248783</v>
      </c>
      <c r="C698" s="59">
        <f t="shared" si="10"/>
        <v>1.0108248783</v>
      </c>
    </row>
    <row r="699" spans="1:3" x14ac:dyDescent="0.2">
      <c r="A699" s="61">
        <v>43064.081250000003</v>
      </c>
      <c r="B699" s="59">
        <v>1010.8111037</v>
      </c>
      <c r="C699" s="59">
        <f t="shared" si="10"/>
        <v>1.0108111037</v>
      </c>
    </row>
    <row r="700" spans="1:3" x14ac:dyDescent="0.2">
      <c r="A700" s="61">
        <v>43064.081944444442</v>
      </c>
      <c r="B700" s="59">
        <v>1010.8025369</v>
      </c>
      <c r="C700" s="59">
        <f t="shared" si="10"/>
        <v>1.0108025369</v>
      </c>
    </row>
    <row r="701" spans="1:3" x14ac:dyDescent="0.2">
      <c r="A701" s="61">
        <v>43064.082638888889</v>
      </c>
      <c r="B701" s="59">
        <v>1010.7891869</v>
      </c>
      <c r="C701" s="59">
        <f t="shared" si="10"/>
        <v>1.0107891869000001</v>
      </c>
    </row>
    <row r="702" spans="1:3" x14ac:dyDescent="0.2">
      <c r="A702" s="61">
        <v>43064.083333333336</v>
      </c>
      <c r="B702" s="59">
        <v>1010.7915419</v>
      </c>
      <c r="C702" s="59">
        <f t="shared" si="10"/>
        <v>1.0107915419</v>
      </c>
    </row>
    <row r="703" spans="1:3" x14ac:dyDescent="0.2">
      <c r="A703" s="61">
        <v>43064.084027777775</v>
      </c>
      <c r="B703" s="59">
        <v>1010.7881512</v>
      </c>
      <c r="C703" s="59">
        <f t="shared" si="10"/>
        <v>1.0107881512000001</v>
      </c>
    </row>
    <row r="704" spans="1:3" x14ac:dyDescent="0.2">
      <c r="A704" s="61">
        <v>43064.084722222222</v>
      </c>
      <c r="B704" s="59">
        <v>1010.8091009</v>
      </c>
      <c r="C704" s="59">
        <f t="shared" si="10"/>
        <v>1.0108091009</v>
      </c>
    </row>
    <row r="705" spans="1:3" x14ac:dyDescent="0.2">
      <c r="A705" s="61">
        <v>43064.085416666669</v>
      </c>
      <c r="B705" s="59">
        <v>1010.8312643</v>
      </c>
      <c r="C705" s="59">
        <f t="shared" si="10"/>
        <v>1.0108312643000001</v>
      </c>
    </row>
    <row r="706" spans="1:3" x14ac:dyDescent="0.2">
      <c r="A706" s="61">
        <v>43064.086111111108</v>
      </c>
      <c r="B706" s="59">
        <v>1010.8311059</v>
      </c>
      <c r="C706" s="59">
        <f t="shared" si="10"/>
        <v>1.0108311058999999</v>
      </c>
    </row>
    <row r="707" spans="1:3" x14ac:dyDescent="0.2">
      <c r="A707" s="61">
        <v>43064.086805555555</v>
      </c>
      <c r="B707" s="59">
        <v>1010.8316313</v>
      </c>
      <c r="C707" s="59">
        <f t="shared" ref="C707:C770" si="11">B707/1000</f>
        <v>1.0108316313000001</v>
      </c>
    </row>
    <row r="708" spans="1:3" x14ac:dyDescent="0.2">
      <c r="A708" s="61">
        <v>43064.087500000001</v>
      </c>
      <c r="B708" s="59">
        <v>1010.8286979</v>
      </c>
      <c r="C708" s="59">
        <f t="shared" si="11"/>
        <v>1.0108286978999999</v>
      </c>
    </row>
    <row r="709" spans="1:3" x14ac:dyDescent="0.2">
      <c r="A709" s="61">
        <v>43064.088194444441</v>
      </c>
      <c r="B709" s="59">
        <v>1010.8188797</v>
      </c>
      <c r="C709" s="59">
        <f t="shared" si="11"/>
        <v>1.0108188797</v>
      </c>
    </row>
    <row r="710" spans="1:3" x14ac:dyDescent="0.2">
      <c r="A710" s="61">
        <v>43064.088888888888</v>
      </c>
      <c r="B710" s="59">
        <v>1010.8176108</v>
      </c>
      <c r="C710" s="59">
        <f t="shared" si="11"/>
        <v>1.0108176108</v>
      </c>
    </row>
    <row r="711" spans="1:3" x14ac:dyDescent="0.2">
      <c r="A711" s="61">
        <v>43064.089583333334</v>
      </c>
      <c r="B711" s="59">
        <v>1010.8261914</v>
      </c>
      <c r="C711" s="59">
        <f t="shared" si="11"/>
        <v>1.0108261914000001</v>
      </c>
    </row>
    <row r="712" spans="1:3" x14ac:dyDescent="0.2">
      <c r="A712" s="61">
        <v>43064.090277777781</v>
      </c>
      <c r="B712" s="59">
        <v>1010.8102382</v>
      </c>
      <c r="C712" s="59">
        <f t="shared" si="11"/>
        <v>1.0108102381999999</v>
      </c>
    </row>
    <row r="713" spans="1:3" x14ac:dyDescent="0.2">
      <c r="A713" s="61">
        <v>43064.09097222222</v>
      </c>
      <c r="B713" s="59">
        <v>1010.8037566</v>
      </c>
      <c r="C713" s="59">
        <f t="shared" si="11"/>
        <v>1.0108037566000001</v>
      </c>
    </row>
    <row r="714" spans="1:3" x14ac:dyDescent="0.2">
      <c r="A714" s="61">
        <v>43064.091666666667</v>
      </c>
      <c r="B714" s="59">
        <v>1010.8158602</v>
      </c>
      <c r="C714" s="59">
        <f t="shared" si="11"/>
        <v>1.0108158601999999</v>
      </c>
    </row>
    <row r="715" spans="1:3" x14ac:dyDescent="0.2">
      <c r="A715" s="61">
        <v>43064.092361111114</v>
      </c>
      <c r="B715" s="59">
        <v>1010.8367372</v>
      </c>
      <c r="C715" s="59">
        <f t="shared" si="11"/>
        <v>1.0108367372</v>
      </c>
    </row>
    <row r="716" spans="1:3" x14ac:dyDescent="0.2">
      <c r="A716" s="61">
        <v>43064.093055555553</v>
      </c>
      <c r="B716" s="59">
        <v>1010.8373108</v>
      </c>
      <c r="C716" s="59">
        <f t="shared" si="11"/>
        <v>1.0108373107999999</v>
      </c>
    </row>
    <row r="717" spans="1:3" x14ac:dyDescent="0.2">
      <c r="A717" s="61">
        <v>43064.09375</v>
      </c>
      <c r="B717" s="59">
        <v>1010.8195909999999</v>
      </c>
      <c r="C717" s="59">
        <f t="shared" si="11"/>
        <v>1.010819591</v>
      </c>
    </row>
    <row r="718" spans="1:3" x14ac:dyDescent="0.2">
      <c r="A718" s="61">
        <v>43064.094444444447</v>
      </c>
      <c r="B718" s="59">
        <v>1010.8160548</v>
      </c>
      <c r="C718" s="59">
        <f t="shared" si="11"/>
        <v>1.0108160548</v>
      </c>
    </row>
    <row r="719" spans="1:3" x14ac:dyDescent="0.2">
      <c r="A719" s="61">
        <v>43064.095138888886</v>
      </c>
      <c r="B719" s="59">
        <v>1010.8172001</v>
      </c>
      <c r="C719" s="59">
        <f t="shared" si="11"/>
        <v>1.0108172001</v>
      </c>
    </row>
    <row r="720" spans="1:3" x14ac:dyDescent="0.2">
      <c r="A720" s="61">
        <v>43064.095833333333</v>
      </c>
      <c r="B720" s="59">
        <v>1010.7984662</v>
      </c>
      <c r="C720" s="59">
        <f t="shared" si="11"/>
        <v>1.0107984662</v>
      </c>
    </row>
    <row r="721" spans="1:3" x14ac:dyDescent="0.2">
      <c r="A721" s="61">
        <v>43064.09652777778</v>
      </c>
      <c r="B721" s="59">
        <v>1010.7840444</v>
      </c>
      <c r="C721" s="59">
        <f t="shared" si="11"/>
        <v>1.0107840444</v>
      </c>
    </row>
    <row r="722" spans="1:3" x14ac:dyDescent="0.2">
      <c r="A722" s="61">
        <v>43064.097222222219</v>
      </c>
      <c r="B722" s="59">
        <v>1010.7719127</v>
      </c>
      <c r="C722" s="59">
        <f t="shared" si="11"/>
        <v>1.0107719127000001</v>
      </c>
    </row>
    <row r="723" spans="1:3" x14ac:dyDescent="0.2">
      <c r="A723" s="61">
        <v>43064.097916666666</v>
      </c>
      <c r="B723" s="59">
        <v>1010.7724357</v>
      </c>
      <c r="C723" s="59">
        <f t="shared" si="11"/>
        <v>1.0107724356999999</v>
      </c>
    </row>
    <row r="724" spans="1:3" x14ac:dyDescent="0.2">
      <c r="A724" s="61">
        <v>43064.098611111112</v>
      </c>
      <c r="B724" s="59">
        <v>1010.7728721</v>
      </c>
      <c r="C724" s="59">
        <f t="shared" si="11"/>
        <v>1.0107728721</v>
      </c>
    </row>
    <row r="725" spans="1:3" x14ac:dyDescent="0.2">
      <c r="A725" s="61">
        <v>43064.099305555559</v>
      </c>
      <c r="B725" s="59">
        <v>1010.7690066</v>
      </c>
      <c r="C725" s="59">
        <f t="shared" si="11"/>
        <v>1.0107690065999999</v>
      </c>
    </row>
    <row r="726" spans="1:3" x14ac:dyDescent="0.2">
      <c r="A726" s="61">
        <v>43064.1</v>
      </c>
      <c r="B726" s="59">
        <v>1010.7563754</v>
      </c>
      <c r="C726" s="59">
        <f t="shared" si="11"/>
        <v>1.0107563754</v>
      </c>
    </row>
    <row r="727" spans="1:3" x14ac:dyDescent="0.2">
      <c r="A727" s="61">
        <v>43064.100694444445</v>
      </c>
      <c r="B727" s="59">
        <v>1010.7538744</v>
      </c>
      <c r="C727" s="59">
        <f t="shared" si="11"/>
        <v>1.0107538744</v>
      </c>
    </row>
    <row r="728" spans="1:3" x14ac:dyDescent="0.2">
      <c r="A728" s="61">
        <v>43064.101388888892</v>
      </c>
      <c r="B728" s="59">
        <v>1010.7674148999999</v>
      </c>
      <c r="C728" s="59">
        <f t="shared" si="11"/>
        <v>1.0107674148999999</v>
      </c>
    </row>
    <row r="729" spans="1:3" x14ac:dyDescent="0.2">
      <c r="A729" s="61">
        <v>43064.102083333331</v>
      </c>
      <c r="B729" s="59">
        <v>1010.7713633</v>
      </c>
      <c r="C729" s="59">
        <f t="shared" si="11"/>
        <v>1.0107713632999999</v>
      </c>
    </row>
    <row r="730" spans="1:3" x14ac:dyDescent="0.2">
      <c r="A730" s="61">
        <v>43064.102777777778</v>
      </c>
      <c r="B730" s="59">
        <v>1010.7599367</v>
      </c>
      <c r="C730" s="59">
        <f t="shared" si="11"/>
        <v>1.0107599367</v>
      </c>
    </row>
    <row r="731" spans="1:3" x14ac:dyDescent="0.2">
      <c r="A731" s="61">
        <v>43064.103472222225</v>
      </c>
      <c r="B731" s="59">
        <v>1010.7400136</v>
      </c>
      <c r="C731" s="59">
        <f t="shared" si="11"/>
        <v>1.0107400136</v>
      </c>
    </row>
    <row r="732" spans="1:3" x14ac:dyDescent="0.2">
      <c r="A732" s="61">
        <v>43064.104166666664</v>
      </c>
      <c r="B732" s="59">
        <v>1010.7426629</v>
      </c>
      <c r="C732" s="59">
        <f t="shared" si="11"/>
        <v>1.0107426629</v>
      </c>
    </row>
    <row r="733" spans="1:3" x14ac:dyDescent="0.2">
      <c r="A733" s="61">
        <v>43064.104861111111</v>
      </c>
      <c r="B733" s="59">
        <v>1010.7410546</v>
      </c>
      <c r="C733" s="59">
        <f t="shared" si="11"/>
        <v>1.0107410546</v>
      </c>
    </row>
    <row r="734" spans="1:3" x14ac:dyDescent="0.2">
      <c r="A734" s="61">
        <v>43064.105555555558</v>
      </c>
      <c r="B734" s="59">
        <v>1010.7259576</v>
      </c>
      <c r="C734" s="59">
        <f t="shared" si="11"/>
        <v>1.0107259576000001</v>
      </c>
    </row>
    <row r="735" spans="1:3" x14ac:dyDescent="0.2">
      <c r="A735" s="61">
        <v>43064.106249999997</v>
      </c>
      <c r="B735" s="59">
        <v>1010.7034746</v>
      </c>
      <c r="C735" s="59">
        <f t="shared" si="11"/>
        <v>1.0107034746000001</v>
      </c>
    </row>
    <row r="736" spans="1:3" x14ac:dyDescent="0.2">
      <c r="A736" s="61">
        <v>43064.106944444444</v>
      </c>
      <c r="B736" s="59">
        <v>1010.705907</v>
      </c>
      <c r="C736" s="59">
        <f t="shared" si="11"/>
        <v>1.010705907</v>
      </c>
    </row>
    <row r="737" spans="1:3" x14ac:dyDescent="0.2">
      <c r="A737" s="61">
        <v>43064.107638888891</v>
      </c>
      <c r="B737" s="59">
        <v>1010.725068</v>
      </c>
      <c r="C737" s="59">
        <f t="shared" si="11"/>
        <v>1.0107250679999999</v>
      </c>
    </row>
    <row r="738" spans="1:3" x14ac:dyDescent="0.2">
      <c r="A738" s="61">
        <v>43064.10833333333</v>
      </c>
      <c r="B738" s="59">
        <v>1010.7331587</v>
      </c>
      <c r="C738" s="59">
        <f t="shared" si="11"/>
        <v>1.0107331586999999</v>
      </c>
    </row>
    <row r="739" spans="1:3" x14ac:dyDescent="0.2">
      <c r="A739" s="61">
        <v>43064.109027777777</v>
      </c>
      <c r="B739" s="59">
        <v>1010.7371061</v>
      </c>
      <c r="C739" s="59">
        <f t="shared" si="11"/>
        <v>1.0107371061000001</v>
      </c>
    </row>
    <row r="740" spans="1:3" x14ac:dyDescent="0.2">
      <c r="A740" s="61">
        <v>43064.109722222223</v>
      </c>
      <c r="B740" s="59">
        <v>1010.7583645</v>
      </c>
      <c r="C740" s="59">
        <f t="shared" si="11"/>
        <v>1.0107583645</v>
      </c>
    </row>
    <row r="741" spans="1:3" x14ac:dyDescent="0.2">
      <c r="A741" s="61">
        <v>43064.11041666667</v>
      </c>
      <c r="B741" s="59">
        <v>1010.7641454</v>
      </c>
      <c r="C741" s="59">
        <f t="shared" si="11"/>
        <v>1.0107641454</v>
      </c>
    </row>
    <row r="742" spans="1:3" x14ac:dyDescent="0.2">
      <c r="A742" s="61">
        <v>43064.111111111109</v>
      </c>
      <c r="B742" s="59">
        <v>1010.7490369</v>
      </c>
      <c r="C742" s="59">
        <f t="shared" si="11"/>
        <v>1.0107490369000001</v>
      </c>
    </row>
    <row r="743" spans="1:3" x14ac:dyDescent="0.2">
      <c r="A743" s="61">
        <v>43064.111805555556</v>
      </c>
      <c r="B743" s="59">
        <v>1010.7275996</v>
      </c>
      <c r="C743" s="59">
        <f t="shared" si="11"/>
        <v>1.0107275996</v>
      </c>
    </row>
    <row r="744" spans="1:3" x14ac:dyDescent="0.2">
      <c r="A744" s="61">
        <v>43064.112500000003</v>
      </c>
      <c r="B744" s="59">
        <v>1010.7079411</v>
      </c>
      <c r="C744" s="59">
        <f t="shared" si="11"/>
        <v>1.0107079411</v>
      </c>
    </row>
    <row r="745" spans="1:3" x14ac:dyDescent="0.2">
      <c r="A745" s="61">
        <v>43064.113194444442</v>
      </c>
      <c r="B745" s="59">
        <v>1010.6932422</v>
      </c>
      <c r="C745" s="59">
        <f t="shared" si="11"/>
        <v>1.0106932421999999</v>
      </c>
    </row>
    <row r="746" spans="1:3" x14ac:dyDescent="0.2">
      <c r="A746" s="61">
        <v>43064.113888888889</v>
      </c>
      <c r="B746" s="59">
        <v>1010.6686278</v>
      </c>
      <c r="C746" s="59">
        <f t="shared" si="11"/>
        <v>1.0106686277999999</v>
      </c>
    </row>
    <row r="747" spans="1:3" x14ac:dyDescent="0.2">
      <c r="A747" s="61">
        <v>43064.114583333336</v>
      </c>
      <c r="B747" s="59">
        <v>1010.6496294</v>
      </c>
      <c r="C747" s="59">
        <f t="shared" si="11"/>
        <v>1.0106496294</v>
      </c>
    </row>
    <row r="748" spans="1:3" x14ac:dyDescent="0.2">
      <c r="A748" s="61">
        <v>43064.115277777775</v>
      </c>
      <c r="B748" s="59">
        <v>1010.6156777</v>
      </c>
      <c r="C748" s="59">
        <f t="shared" si="11"/>
        <v>1.0106156776999999</v>
      </c>
    </row>
    <row r="749" spans="1:3" x14ac:dyDescent="0.2">
      <c r="A749" s="61">
        <v>43064.115972222222</v>
      </c>
      <c r="B749" s="59">
        <v>1010.5993573</v>
      </c>
      <c r="C749" s="59">
        <f t="shared" si="11"/>
        <v>1.0105993573000001</v>
      </c>
    </row>
    <row r="750" spans="1:3" x14ac:dyDescent="0.2">
      <c r="A750" s="61">
        <v>43064.116666666669</v>
      </c>
      <c r="B750" s="59">
        <v>1010.5983887</v>
      </c>
      <c r="C750" s="59">
        <f t="shared" si="11"/>
        <v>1.0105983887000001</v>
      </c>
    </row>
    <row r="751" spans="1:3" x14ac:dyDescent="0.2">
      <c r="A751" s="61">
        <v>43064.117361111108</v>
      </c>
      <c r="B751" s="59">
        <v>1010.5987598</v>
      </c>
      <c r="C751" s="59">
        <f t="shared" si="11"/>
        <v>1.0105987598000001</v>
      </c>
    </row>
    <row r="752" spans="1:3" x14ac:dyDescent="0.2">
      <c r="A752" s="61">
        <v>43064.118055555555</v>
      </c>
      <c r="B752" s="59">
        <v>1010.5864256</v>
      </c>
      <c r="C752" s="59">
        <f t="shared" si="11"/>
        <v>1.0105864255999999</v>
      </c>
    </row>
    <row r="753" spans="1:3" x14ac:dyDescent="0.2">
      <c r="A753" s="61">
        <v>43064.118750000001</v>
      </c>
      <c r="B753" s="59">
        <v>1010.5694198</v>
      </c>
      <c r="C753" s="59">
        <f t="shared" si="11"/>
        <v>1.0105694197999999</v>
      </c>
    </row>
    <row r="754" spans="1:3" x14ac:dyDescent="0.2">
      <c r="A754" s="61">
        <v>43064.119444444441</v>
      </c>
      <c r="B754" s="59">
        <v>1010.5907003</v>
      </c>
      <c r="C754" s="59">
        <f t="shared" si="11"/>
        <v>1.0105907003000001</v>
      </c>
    </row>
    <row r="755" spans="1:3" x14ac:dyDescent="0.2">
      <c r="A755" s="61">
        <v>43064.120138888888</v>
      </c>
      <c r="B755" s="59">
        <v>1010.5928069</v>
      </c>
      <c r="C755" s="59">
        <f t="shared" si="11"/>
        <v>1.0105928069000001</v>
      </c>
    </row>
    <row r="756" spans="1:3" x14ac:dyDescent="0.2">
      <c r="A756" s="61">
        <v>43064.120833333334</v>
      </c>
      <c r="B756" s="59">
        <v>1010.6005911</v>
      </c>
      <c r="C756" s="59">
        <f t="shared" si="11"/>
        <v>1.0106005911</v>
      </c>
    </row>
    <row r="757" spans="1:3" x14ac:dyDescent="0.2">
      <c r="A757" s="61">
        <v>43064.121527777781</v>
      </c>
      <c r="B757" s="59">
        <v>1010.6076902999999</v>
      </c>
      <c r="C757" s="59">
        <f t="shared" si="11"/>
        <v>1.0106076902999999</v>
      </c>
    </row>
    <row r="758" spans="1:3" x14ac:dyDescent="0.2">
      <c r="A758" s="61">
        <v>43064.12222222222</v>
      </c>
      <c r="B758" s="59">
        <v>1010.6252335</v>
      </c>
      <c r="C758" s="59">
        <f t="shared" si="11"/>
        <v>1.0106252335000001</v>
      </c>
    </row>
    <row r="759" spans="1:3" x14ac:dyDescent="0.2">
      <c r="A759" s="61">
        <v>43064.122916666667</v>
      </c>
      <c r="B759" s="59">
        <v>1010.6413501</v>
      </c>
      <c r="C759" s="59">
        <f t="shared" si="11"/>
        <v>1.0106413501</v>
      </c>
    </row>
    <row r="760" spans="1:3" x14ac:dyDescent="0.2">
      <c r="A760" s="61">
        <v>43064.123611111114</v>
      </c>
      <c r="B760" s="59">
        <v>1010.6381599</v>
      </c>
      <c r="C760" s="59">
        <f t="shared" si="11"/>
        <v>1.0106381599000001</v>
      </c>
    </row>
    <row r="761" spans="1:3" x14ac:dyDescent="0.2">
      <c r="A761" s="61">
        <v>43064.124305555553</v>
      </c>
      <c r="B761" s="59">
        <v>1010.6415051</v>
      </c>
      <c r="C761" s="59">
        <f t="shared" si="11"/>
        <v>1.0106415050999999</v>
      </c>
    </row>
    <row r="762" spans="1:3" x14ac:dyDescent="0.2">
      <c r="A762" s="61">
        <v>43064.125</v>
      </c>
      <c r="B762" s="59">
        <v>1010.6493426</v>
      </c>
      <c r="C762" s="59">
        <f t="shared" si="11"/>
        <v>1.0106493426000001</v>
      </c>
    </row>
    <row r="763" spans="1:3" x14ac:dyDescent="0.2">
      <c r="A763" s="61">
        <v>43064.125694444447</v>
      </c>
      <c r="B763" s="59">
        <v>1010.6561785</v>
      </c>
      <c r="C763" s="59">
        <f t="shared" si="11"/>
        <v>1.0106561785000001</v>
      </c>
    </row>
    <row r="764" spans="1:3" x14ac:dyDescent="0.2">
      <c r="A764" s="61">
        <v>43064.126388888886</v>
      </c>
      <c r="B764" s="59">
        <v>1010.6597996</v>
      </c>
      <c r="C764" s="59">
        <f t="shared" si="11"/>
        <v>1.0106597996</v>
      </c>
    </row>
    <row r="765" spans="1:3" x14ac:dyDescent="0.2">
      <c r="A765" s="61">
        <v>43064.127083333333</v>
      </c>
      <c r="B765" s="59">
        <v>1010.6558356</v>
      </c>
      <c r="C765" s="59">
        <f t="shared" si="11"/>
        <v>1.0106558355999999</v>
      </c>
    </row>
    <row r="766" spans="1:3" x14ac:dyDescent="0.2">
      <c r="A766" s="61">
        <v>43064.12777777778</v>
      </c>
      <c r="B766" s="59">
        <v>1010.640597</v>
      </c>
      <c r="C766" s="59">
        <f t="shared" si="11"/>
        <v>1.0106405969999999</v>
      </c>
    </row>
    <row r="767" spans="1:3" x14ac:dyDescent="0.2">
      <c r="A767" s="61">
        <v>43064.128472222219</v>
      </c>
      <c r="B767" s="59">
        <v>1010.6292811</v>
      </c>
      <c r="C767" s="59">
        <f t="shared" si="11"/>
        <v>1.0106292810999999</v>
      </c>
    </row>
    <row r="768" spans="1:3" x14ac:dyDescent="0.2">
      <c r="A768" s="61">
        <v>43064.129166666666</v>
      </c>
      <c r="B768" s="59">
        <v>1010.6126989000001</v>
      </c>
      <c r="C768" s="59">
        <f t="shared" si="11"/>
        <v>1.0106126989000002</v>
      </c>
    </row>
    <row r="769" spans="1:3" x14ac:dyDescent="0.2">
      <c r="A769" s="61">
        <v>43064.129861111112</v>
      </c>
      <c r="B769" s="59">
        <v>1010.6068651000001</v>
      </c>
      <c r="C769" s="59">
        <f t="shared" si="11"/>
        <v>1.0106068651</v>
      </c>
    </row>
    <row r="770" spans="1:3" x14ac:dyDescent="0.2">
      <c r="A770" s="61">
        <v>43064.130555555559</v>
      </c>
      <c r="B770" s="59">
        <v>1010.6038092</v>
      </c>
      <c r="C770" s="59">
        <f t="shared" si="11"/>
        <v>1.0106038092</v>
      </c>
    </row>
    <row r="771" spans="1:3" x14ac:dyDescent="0.2">
      <c r="A771" s="61">
        <v>43064.131249999999</v>
      </c>
      <c r="B771" s="59">
        <v>1010.5758417</v>
      </c>
      <c r="C771" s="59">
        <f t="shared" ref="C771:C834" si="12">B771/1000</f>
        <v>1.0105758416999999</v>
      </c>
    </row>
    <row r="772" spans="1:3" x14ac:dyDescent="0.2">
      <c r="A772" s="61">
        <v>43064.131944444445</v>
      </c>
      <c r="B772" s="59">
        <v>1010.5621809</v>
      </c>
      <c r="C772" s="59">
        <f t="shared" si="12"/>
        <v>1.0105621809000001</v>
      </c>
    </row>
    <row r="773" spans="1:3" x14ac:dyDescent="0.2">
      <c r="A773" s="61">
        <v>43064.132638888892</v>
      </c>
      <c r="B773" s="59">
        <v>1010.5419423</v>
      </c>
      <c r="C773" s="59">
        <f t="shared" si="12"/>
        <v>1.0105419422999999</v>
      </c>
    </row>
    <row r="774" spans="1:3" x14ac:dyDescent="0.2">
      <c r="A774" s="61">
        <v>43064.133333333331</v>
      </c>
      <c r="B774" s="59">
        <v>1010.5395966</v>
      </c>
      <c r="C774" s="59">
        <f t="shared" si="12"/>
        <v>1.0105395965999999</v>
      </c>
    </row>
    <row r="775" spans="1:3" x14ac:dyDescent="0.2">
      <c r="A775" s="61">
        <v>43064.134027777778</v>
      </c>
      <c r="B775" s="59">
        <v>1010.5418672</v>
      </c>
      <c r="C775" s="59">
        <f t="shared" si="12"/>
        <v>1.0105418671999999</v>
      </c>
    </row>
    <row r="776" spans="1:3" x14ac:dyDescent="0.2">
      <c r="A776" s="61">
        <v>43064.134722222225</v>
      </c>
      <c r="B776" s="59">
        <v>1010.5264115</v>
      </c>
      <c r="C776" s="59">
        <f t="shared" si="12"/>
        <v>1.0105264114999999</v>
      </c>
    </row>
    <row r="777" spans="1:3" x14ac:dyDescent="0.2">
      <c r="A777" s="61">
        <v>43064.135416666664</v>
      </c>
      <c r="B777" s="59">
        <v>1010.4988392</v>
      </c>
      <c r="C777" s="59">
        <f t="shared" si="12"/>
        <v>1.0104988392000001</v>
      </c>
    </row>
    <row r="778" spans="1:3" x14ac:dyDescent="0.2">
      <c r="A778" s="61">
        <v>43064.136111111111</v>
      </c>
      <c r="B778" s="59">
        <v>1010.4693923999999</v>
      </c>
      <c r="C778" s="59">
        <f t="shared" si="12"/>
        <v>1.0104693923999999</v>
      </c>
    </row>
    <row r="779" spans="1:3" x14ac:dyDescent="0.2">
      <c r="A779" s="61">
        <v>43064.136805555558</v>
      </c>
      <c r="B779" s="59">
        <v>1010.4579103</v>
      </c>
      <c r="C779" s="59">
        <f t="shared" si="12"/>
        <v>1.0104579103</v>
      </c>
    </row>
    <row r="780" spans="1:3" x14ac:dyDescent="0.2">
      <c r="A780" s="61">
        <v>43064.137499999997</v>
      </c>
      <c r="B780" s="59">
        <v>1010.4449415</v>
      </c>
      <c r="C780" s="59">
        <f t="shared" si="12"/>
        <v>1.0104449415000001</v>
      </c>
    </row>
    <row r="781" spans="1:3" x14ac:dyDescent="0.2">
      <c r="A781" s="61">
        <v>43064.138194444444</v>
      </c>
      <c r="B781" s="59">
        <v>1010.4286867</v>
      </c>
      <c r="C781" s="59">
        <f t="shared" si="12"/>
        <v>1.0104286866999999</v>
      </c>
    </row>
    <row r="782" spans="1:3" x14ac:dyDescent="0.2">
      <c r="A782" s="61">
        <v>43064.138888888891</v>
      </c>
      <c r="B782" s="59">
        <v>1010.4191453</v>
      </c>
      <c r="C782" s="59">
        <f t="shared" si="12"/>
        <v>1.0104191453</v>
      </c>
    </row>
    <row r="783" spans="1:3" x14ac:dyDescent="0.2">
      <c r="A783" s="61">
        <v>43064.13958333333</v>
      </c>
      <c r="B783" s="59">
        <v>1010.4274677</v>
      </c>
      <c r="C783" s="59">
        <f t="shared" si="12"/>
        <v>1.0104274677</v>
      </c>
    </row>
    <row r="784" spans="1:3" x14ac:dyDescent="0.2">
      <c r="A784" s="61">
        <v>43064.140277777777</v>
      </c>
      <c r="B784" s="59">
        <v>1010.4485435</v>
      </c>
      <c r="C784" s="59">
        <f t="shared" si="12"/>
        <v>1.0104485435000001</v>
      </c>
    </row>
    <row r="785" spans="1:3" x14ac:dyDescent="0.2">
      <c r="A785" s="61">
        <v>43064.140972222223</v>
      </c>
      <c r="B785" s="59">
        <v>1010.4456703</v>
      </c>
      <c r="C785" s="59">
        <f t="shared" si="12"/>
        <v>1.0104456703</v>
      </c>
    </row>
    <row r="786" spans="1:3" x14ac:dyDescent="0.2">
      <c r="A786" s="61">
        <v>43064.14166666667</v>
      </c>
      <c r="B786" s="59">
        <v>1010.4461764</v>
      </c>
      <c r="C786" s="59">
        <f t="shared" si="12"/>
        <v>1.0104461764000001</v>
      </c>
    </row>
    <row r="787" spans="1:3" x14ac:dyDescent="0.2">
      <c r="A787" s="61">
        <v>43064.142361111109</v>
      </c>
      <c r="B787" s="59">
        <v>1010.4447466</v>
      </c>
      <c r="C787" s="59">
        <f t="shared" si="12"/>
        <v>1.0104447465999999</v>
      </c>
    </row>
    <row r="788" spans="1:3" x14ac:dyDescent="0.2">
      <c r="A788" s="61">
        <v>43064.143055555556</v>
      </c>
      <c r="B788" s="59">
        <v>1010.4624521</v>
      </c>
      <c r="C788" s="59">
        <f t="shared" si="12"/>
        <v>1.0104624520999999</v>
      </c>
    </row>
    <row r="789" spans="1:3" x14ac:dyDescent="0.2">
      <c r="A789" s="61">
        <v>43064.143750000003</v>
      </c>
      <c r="B789" s="59">
        <v>1010.472769</v>
      </c>
      <c r="C789" s="59">
        <f t="shared" si="12"/>
        <v>1.0104727689999999</v>
      </c>
    </row>
    <row r="790" spans="1:3" x14ac:dyDescent="0.2">
      <c r="A790" s="61">
        <v>43064.144444444442</v>
      </c>
      <c r="B790" s="59">
        <v>1010.4568399</v>
      </c>
      <c r="C790" s="59">
        <f t="shared" si="12"/>
        <v>1.0104568399</v>
      </c>
    </row>
    <row r="791" spans="1:3" x14ac:dyDescent="0.2">
      <c r="A791" s="61">
        <v>43064.145138888889</v>
      </c>
      <c r="B791" s="59">
        <v>1010.4435869</v>
      </c>
      <c r="C791" s="59">
        <f t="shared" si="12"/>
        <v>1.0104435868999999</v>
      </c>
    </row>
    <row r="792" spans="1:3" x14ac:dyDescent="0.2">
      <c r="A792" s="61">
        <v>43064.145833333336</v>
      </c>
      <c r="B792" s="59">
        <v>1010.4323869</v>
      </c>
      <c r="C792" s="59">
        <f t="shared" si="12"/>
        <v>1.0104323869</v>
      </c>
    </row>
    <row r="793" spans="1:3" x14ac:dyDescent="0.2">
      <c r="A793" s="61">
        <v>43064.146527777775</v>
      </c>
      <c r="B793" s="59">
        <v>1010.4271043</v>
      </c>
      <c r="C793" s="59">
        <f t="shared" si="12"/>
        <v>1.0104271042999999</v>
      </c>
    </row>
    <row r="794" spans="1:3" x14ac:dyDescent="0.2">
      <c r="A794" s="61">
        <v>43064.147222222222</v>
      </c>
      <c r="B794" s="59">
        <v>1010.4164082</v>
      </c>
      <c r="C794" s="59">
        <f t="shared" si="12"/>
        <v>1.0104164082</v>
      </c>
    </row>
    <row r="795" spans="1:3" x14ac:dyDescent="0.2">
      <c r="A795" s="61">
        <v>43064.147916666669</v>
      </c>
      <c r="B795" s="59">
        <v>1010.4147614</v>
      </c>
      <c r="C795" s="59">
        <f t="shared" si="12"/>
        <v>1.0104147614000001</v>
      </c>
    </row>
    <row r="796" spans="1:3" x14ac:dyDescent="0.2">
      <c r="A796" s="61">
        <v>43064.148611111108</v>
      </c>
      <c r="B796" s="59">
        <v>1010.4019247</v>
      </c>
      <c r="C796" s="59">
        <f t="shared" si="12"/>
        <v>1.0104019247</v>
      </c>
    </row>
    <row r="797" spans="1:3" x14ac:dyDescent="0.2">
      <c r="A797" s="61">
        <v>43064.149305555555</v>
      </c>
      <c r="B797" s="59">
        <v>1010.4032397</v>
      </c>
      <c r="C797" s="59">
        <f t="shared" si="12"/>
        <v>1.0104032397</v>
      </c>
    </row>
    <row r="798" spans="1:3" x14ac:dyDescent="0.2">
      <c r="A798" s="61">
        <v>43064.15</v>
      </c>
      <c r="B798" s="59">
        <v>1010.4125372</v>
      </c>
      <c r="C798" s="59">
        <f t="shared" si="12"/>
        <v>1.0104125371999999</v>
      </c>
    </row>
    <row r="799" spans="1:3" x14ac:dyDescent="0.2">
      <c r="A799" s="61">
        <v>43064.150694444441</v>
      </c>
      <c r="B799" s="59">
        <v>1010.4391246</v>
      </c>
      <c r="C799" s="59">
        <f t="shared" si="12"/>
        <v>1.0104391246</v>
      </c>
    </row>
    <row r="800" spans="1:3" x14ac:dyDescent="0.2">
      <c r="A800" s="61">
        <v>43064.151388888888</v>
      </c>
      <c r="B800" s="59">
        <v>1010.4448893</v>
      </c>
      <c r="C800" s="59">
        <f t="shared" si="12"/>
        <v>1.0104448893</v>
      </c>
    </row>
    <row r="801" spans="1:3" x14ac:dyDescent="0.2">
      <c r="A801" s="61">
        <v>43064.152083333334</v>
      </c>
      <c r="B801" s="59">
        <v>1010.4302943</v>
      </c>
      <c r="C801" s="59">
        <f t="shared" si="12"/>
        <v>1.0104302943000001</v>
      </c>
    </row>
    <row r="802" spans="1:3" x14ac:dyDescent="0.2">
      <c r="A802" s="61">
        <v>43064.152777777781</v>
      </c>
      <c r="B802" s="59">
        <v>1010.4248818</v>
      </c>
      <c r="C802" s="59">
        <f t="shared" si="12"/>
        <v>1.0104248817999999</v>
      </c>
    </row>
    <row r="803" spans="1:3" x14ac:dyDescent="0.2">
      <c r="A803" s="61">
        <v>43064.15347222222</v>
      </c>
      <c r="B803" s="59">
        <v>1010.4178216</v>
      </c>
      <c r="C803" s="59">
        <f t="shared" si="12"/>
        <v>1.0104178215999999</v>
      </c>
    </row>
    <row r="804" spans="1:3" x14ac:dyDescent="0.2">
      <c r="A804" s="61">
        <v>43064.154166666667</v>
      </c>
      <c r="B804" s="59">
        <v>1010.4235771</v>
      </c>
      <c r="C804" s="59">
        <f t="shared" si="12"/>
        <v>1.0104235771000001</v>
      </c>
    </row>
    <row r="805" spans="1:3" x14ac:dyDescent="0.2">
      <c r="A805" s="61">
        <v>43064.154861111114</v>
      </c>
      <c r="B805" s="59">
        <v>1010.4291104</v>
      </c>
      <c r="C805" s="59">
        <f t="shared" si="12"/>
        <v>1.0104291104000001</v>
      </c>
    </row>
    <row r="806" spans="1:3" x14ac:dyDescent="0.2">
      <c r="A806" s="61">
        <v>43064.155555555553</v>
      </c>
      <c r="B806" s="59">
        <v>1010.4195392</v>
      </c>
      <c r="C806" s="59">
        <f t="shared" si="12"/>
        <v>1.0104195391999999</v>
      </c>
    </row>
    <row r="807" spans="1:3" x14ac:dyDescent="0.2">
      <c r="A807" s="61">
        <v>43064.15625</v>
      </c>
      <c r="B807" s="59">
        <v>1010.4164249</v>
      </c>
      <c r="C807" s="59">
        <f t="shared" si="12"/>
        <v>1.0104164249000001</v>
      </c>
    </row>
    <row r="808" spans="1:3" x14ac:dyDescent="0.2">
      <c r="A808" s="61">
        <v>43064.156944444447</v>
      </c>
      <c r="B808" s="59">
        <v>1010.4021455</v>
      </c>
      <c r="C808" s="59">
        <f t="shared" si="12"/>
        <v>1.0104021455000001</v>
      </c>
    </row>
    <row r="809" spans="1:3" x14ac:dyDescent="0.2">
      <c r="A809" s="61">
        <v>43064.157638888886</v>
      </c>
      <c r="B809" s="59">
        <v>1010.39789</v>
      </c>
      <c r="C809" s="59">
        <f t="shared" si="12"/>
        <v>1.0103978899999999</v>
      </c>
    </row>
    <row r="810" spans="1:3" x14ac:dyDescent="0.2">
      <c r="A810" s="61">
        <v>43064.158333333333</v>
      </c>
      <c r="B810" s="59">
        <v>1010.3867546</v>
      </c>
      <c r="C810" s="59">
        <f t="shared" si="12"/>
        <v>1.0103867546</v>
      </c>
    </row>
    <row r="811" spans="1:3" x14ac:dyDescent="0.2">
      <c r="A811" s="61">
        <v>43064.15902777778</v>
      </c>
      <c r="B811" s="59">
        <v>1010.3762157</v>
      </c>
      <c r="C811" s="59">
        <f t="shared" si="12"/>
        <v>1.0103762157</v>
      </c>
    </row>
    <row r="812" spans="1:3" x14ac:dyDescent="0.2">
      <c r="A812" s="61">
        <v>43064.159722222219</v>
      </c>
      <c r="B812" s="59">
        <v>1010.3604107</v>
      </c>
      <c r="C812" s="59">
        <f t="shared" si="12"/>
        <v>1.0103604106999999</v>
      </c>
    </row>
    <row r="813" spans="1:3" x14ac:dyDescent="0.2">
      <c r="A813" s="61">
        <v>43064.160416666666</v>
      </c>
      <c r="B813" s="59">
        <v>1010.3400753</v>
      </c>
      <c r="C813" s="59">
        <f t="shared" si="12"/>
        <v>1.0103400753</v>
      </c>
    </row>
    <row r="814" spans="1:3" x14ac:dyDescent="0.2">
      <c r="A814" s="61">
        <v>43064.161111111112</v>
      </c>
      <c r="B814" s="59">
        <v>1010.3183929</v>
      </c>
      <c r="C814" s="59">
        <f t="shared" si="12"/>
        <v>1.0103183929000001</v>
      </c>
    </row>
    <row r="815" spans="1:3" x14ac:dyDescent="0.2">
      <c r="A815" s="61">
        <v>43064.161805555559</v>
      </c>
      <c r="B815" s="59">
        <v>1010.3026807</v>
      </c>
      <c r="C815" s="59">
        <f t="shared" si="12"/>
        <v>1.0103026807</v>
      </c>
    </row>
    <row r="816" spans="1:3" x14ac:dyDescent="0.2">
      <c r="A816" s="61">
        <v>43064.162499999999</v>
      </c>
      <c r="B816" s="59">
        <v>1010.3022995</v>
      </c>
      <c r="C816" s="59">
        <f t="shared" si="12"/>
        <v>1.0103022994999999</v>
      </c>
    </row>
    <row r="817" spans="1:3" x14ac:dyDescent="0.2">
      <c r="A817" s="61">
        <v>43064.163194444445</v>
      </c>
      <c r="B817" s="59">
        <v>1010.2804756</v>
      </c>
      <c r="C817" s="59">
        <f t="shared" si="12"/>
        <v>1.0102804756000001</v>
      </c>
    </row>
    <row r="818" spans="1:3" x14ac:dyDescent="0.2">
      <c r="A818" s="61">
        <v>43064.163888888892</v>
      </c>
      <c r="B818" s="59">
        <v>1010.2581534</v>
      </c>
      <c r="C818" s="59">
        <f t="shared" si="12"/>
        <v>1.0102581533999999</v>
      </c>
    </row>
    <row r="819" spans="1:3" x14ac:dyDescent="0.2">
      <c r="A819" s="61">
        <v>43064.164583333331</v>
      </c>
      <c r="B819" s="59">
        <v>1010.2369872</v>
      </c>
      <c r="C819" s="59">
        <f t="shared" si="12"/>
        <v>1.0102369872000001</v>
      </c>
    </row>
    <row r="820" spans="1:3" x14ac:dyDescent="0.2">
      <c r="A820" s="61">
        <v>43064.165277777778</v>
      </c>
      <c r="B820" s="59">
        <v>1010.2199832</v>
      </c>
      <c r="C820" s="59">
        <f t="shared" si="12"/>
        <v>1.0102199832000001</v>
      </c>
    </row>
    <row r="821" spans="1:3" x14ac:dyDescent="0.2">
      <c r="A821" s="61">
        <v>43064.165972222225</v>
      </c>
      <c r="B821" s="59">
        <v>1010.2323885</v>
      </c>
      <c r="C821" s="59">
        <f t="shared" si="12"/>
        <v>1.0102323885</v>
      </c>
    </row>
    <row r="822" spans="1:3" x14ac:dyDescent="0.2">
      <c r="A822" s="61">
        <v>43064.166666666664</v>
      </c>
      <c r="B822" s="59">
        <v>1010.2480007</v>
      </c>
      <c r="C822" s="59">
        <f t="shared" si="12"/>
        <v>1.0102480007000001</v>
      </c>
    </row>
    <row r="823" spans="1:3" x14ac:dyDescent="0.2">
      <c r="A823" s="61">
        <v>43064.167361111111</v>
      </c>
      <c r="B823" s="59">
        <v>1010.248747</v>
      </c>
      <c r="C823" s="59">
        <f t="shared" si="12"/>
        <v>1.0102487469999999</v>
      </c>
    </row>
    <row r="824" spans="1:3" x14ac:dyDescent="0.2">
      <c r="A824" s="61">
        <v>43064.168055555558</v>
      </c>
      <c r="B824" s="59">
        <v>1010.2491084</v>
      </c>
      <c r="C824" s="59">
        <f t="shared" si="12"/>
        <v>1.0102491084</v>
      </c>
    </row>
    <row r="825" spans="1:3" x14ac:dyDescent="0.2">
      <c r="A825" s="61">
        <v>43064.168749999997</v>
      </c>
      <c r="B825" s="59">
        <v>1010.2404502000001</v>
      </c>
      <c r="C825" s="59">
        <f t="shared" si="12"/>
        <v>1.0102404502</v>
      </c>
    </row>
    <row r="826" spans="1:3" x14ac:dyDescent="0.2">
      <c r="A826" s="61">
        <v>43064.169444444444</v>
      </c>
      <c r="B826" s="59">
        <v>1010.2248632</v>
      </c>
      <c r="C826" s="59">
        <f t="shared" si="12"/>
        <v>1.0102248631999999</v>
      </c>
    </row>
    <row r="827" spans="1:3" x14ac:dyDescent="0.2">
      <c r="A827" s="61">
        <v>43064.170138888891</v>
      </c>
      <c r="B827" s="59">
        <v>1010.2290076</v>
      </c>
      <c r="C827" s="59">
        <f t="shared" si="12"/>
        <v>1.0102290076</v>
      </c>
    </row>
    <row r="828" spans="1:3" x14ac:dyDescent="0.2">
      <c r="A828" s="61">
        <v>43064.17083333333</v>
      </c>
      <c r="B828" s="59">
        <v>1010.2224556</v>
      </c>
      <c r="C828" s="59">
        <f t="shared" si="12"/>
        <v>1.0102224555999999</v>
      </c>
    </row>
    <row r="829" spans="1:3" x14ac:dyDescent="0.2">
      <c r="A829" s="61">
        <v>43064.171527777777</v>
      </c>
      <c r="B829" s="59">
        <v>1010.2025605</v>
      </c>
      <c r="C829" s="59">
        <f t="shared" si="12"/>
        <v>1.0102025605</v>
      </c>
    </row>
    <row r="830" spans="1:3" x14ac:dyDescent="0.2">
      <c r="A830" s="61">
        <v>43064.172222222223</v>
      </c>
      <c r="B830" s="59">
        <v>1010.1847529</v>
      </c>
      <c r="C830" s="59">
        <f t="shared" si="12"/>
        <v>1.0101847529000001</v>
      </c>
    </row>
    <row r="831" spans="1:3" x14ac:dyDescent="0.2">
      <c r="A831" s="61">
        <v>43064.17291666667</v>
      </c>
      <c r="B831" s="59">
        <v>1010.1712864</v>
      </c>
      <c r="C831" s="59">
        <f t="shared" si="12"/>
        <v>1.0101712864000001</v>
      </c>
    </row>
    <row r="832" spans="1:3" x14ac:dyDescent="0.2">
      <c r="A832" s="61">
        <v>43064.173611111109</v>
      </c>
      <c r="B832" s="59">
        <v>1010.1661468999999</v>
      </c>
      <c r="C832" s="59">
        <f t="shared" si="12"/>
        <v>1.0101661468999998</v>
      </c>
    </row>
    <row r="833" spans="1:3" x14ac:dyDescent="0.2">
      <c r="A833" s="61">
        <v>43064.174305555556</v>
      </c>
      <c r="B833" s="59">
        <v>1010.1808788</v>
      </c>
      <c r="C833" s="59">
        <f t="shared" si="12"/>
        <v>1.0101808788</v>
      </c>
    </row>
    <row r="834" spans="1:3" x14ac:dyDescent="0.2">
      <c r="A834" s="61">
        <v>43064.175000000003</v>
      </c>
      <c r="B834" s="59">
        <v>1010.1780011</v>
      </c>
      <c r="C834" s="59">
        <f t="shared" si="12"/>
        <v>1.0101780010999999</v>
      </c>
    </row>
    <row r="835" spans="1:3" x14ac:dyDescent="0.2">
      <c r="A835" s="61">
        <v>43064.175694444442</v>
      </c>
      <c r="B835" s="59">
        <v>1010.1638338</v>
      </c>
      <c r="C835" s="59">
        <f t="shared" ref="C835:C898" si="13">B835/1000</f>
        <v>1.0101638338000001</v>
      </c>
    </row>
    <row r="836" spans="1:3" x14ac:dyDescent="0.2">
      <c r="A836" s="61">
        <v>43064.176388888889</v>
      </c>
      <c r="B836" s="59">
        <v>1010.1537154</v>
      </c>
      <c r="C836" s="59">
        <f t="shared" si="13"/>
        <v>1.0101537154</v>
      </c>
    </row>
    <row r="837" spans="1:3" x14ac:dyDescent="0.2">
      <c r="A837" s="61">
        <v>43064.177083333336</v>
      </c>
      <c r="B837" s="59">
        <v>1010.1523673</v>
      </c>
      <c r="C837" s="59">
        <f t="shared" si="13"/>
        <v>1.0101523673000001</v>
      </c>
    </row>
    <row r="838" spans="1:3" x14ac:dyDescent="0.2">
      <c r="A838" s="61">
        <v>43064.177777777775</v>
      </c>
      <c r="B838" s="59">
        <v>1010.1562183999999</v>
      </c>
      <c r="C838" s="59">
        <f t="shared" si="13"/>
        <v>1.0101562183999999</v>
      </c>
    </row>
    <row r="839" spans="1:3" x14ac:dyDescent="0.2">
      <c r="A839" s="61">
        <v>43064.178472222222</v>
      </c>
      <c r="B839" s="59">
        <v>1010.1412431</v>
      </c>
      <c r="C839" s="59">
        <f t="shared" si="13"/>
        <v>1.0101412431000001</v>
      </c>
    </row>
    <row r="840" spans="1:3" x14ac:dyDescent="0.2">
      <c r="A840" s="61">
        <v>43064.179166666669</v>
      </c>
      <c r="B840" s="59">
        <v>1010.1154233</v>
      </c>
      <c r="C840" s="59">
        <f t="shared" si="13"/>
        <v>1.0101154233</v>
      </c>
    </row>
    <row r="841" spans="1:3" x14ac:dyDescent="0.2">
      <c r="A841" s="61">
        <v>43064.179861111108</v>
      </c>
      <c r="B841" s="59">
        <v>1010.1101439</v>
      </c>
      <c r="C841" s="59">
        <f t="shared" si="13"/>
        <v>1.0101101439</v>
      </c>
    </row>
    <row r="842" spans="1:3" x14ac:dyDescent="0.2">
      <c r="A842" s="61">
        <v>43064.180555555555</v>
      </c>
      <c r="B842" s="59">
        <v>1010.1186784</v>
      </c>
      <c r="C842" s="59">
        <f t="shared" si="13"/>
        <v>1.0101186784</v>
      </c>
    </row>
    <row r="843" spans="1:3" x14ac:dyDescent="0.2">
      <c r="A843" s="61">
        <v>43064.181250000001</v>
      </c>
      <c r="B843" s="59">
        <v>1010.1105823</v>
      </c>
      <c r="C843" s="59">
        <f t="shared" si="13"/>
        <v>1.0101105823000001</v>
      </c>
    </row>
    <row r="844" spans="1:3" x14ac:dyDescent="0.2">
      <c r="A844" s="61">
        <v>43064.181944444441</v>
      </c>
      <c r="B844" s="59">
        <v>1010.0930334</v>
      </c>
      <c r="C844" s="59">
        <f t="shared" si="13"/>
        <v>1.0100930334</v>
      </c>
    </row>
    <row r="845" spans="1:3" x14ac:dyDescent="0.2">
      <c r="A845" s="61">
        <v>43064.182638888888</v>
      </c>
      <c r="B845" s="59">
        <v>1010.0937898</v>
      </c>
      <c r="C845" s="59">
        <f t="shared" si="13"/>
        <v>1.0100937898</v>
      </c>
    </row>
    <row r="846" spans="1:3" x14ac:dyDescent="0.2">
      <c r="A846" s="61">
        <v>43064.183333333334</v>
      </c>
      <c r="B846" s="59">
        <v>1010.1021323</v>
      </c>
      <c r="C846" s="59">
        <f t="shared" si="13"/>
        <v>1.0101021322999999</v>
      </c>
    </row>
    <row r="847" spans="1:3" x14ac:dyDescent="0.2">
      <c r="A847" s="61">
        <v>43064.184027777781</v>
      </c>
      <c r="B847" s="59">
        <v>1010.1024523</v>
      </c>
      <c r="C847" s="59">
        <f t="shared" si="13"/>
        <v>1.0101024523</v>
      </c>
    </row>
    <row r="848" spans="1:3" x14ac:dyDescent="0.2">
      <c r="A848" s="61">
        <v>43064.18472222222</v>
      </c>
      <c r="B848" s="59">
        <v>1010.098596</v>
      </c>
      <c r="C848" s="59">
        <f t="shared" si="13"/>
        <v>1.010098596</v>
      </c>
    </row>
    <row r="849" spans="1:3" x14ac:dyDescent="0.2">
      <c r="A849" s="61">
        <v>43064.185416666667</v>
      </c>
      <c r="B849" s="59">
        <v>1010.096843</v>
      </c>
      <c r="C849" s="59">
        <f t="shared" si="13"/>
        <v>1.0100968430000001</v>
      </c>
    </row>
    <row r="850" spans="1:3" x14ac:dyDescent="0.2">
      <c r="A850" s="61">
        <v>43064.186111111114</v>
      </c>
      <c r="B850" s="59">
        <v>1010.1054228</v>
      </c>
      <c r="C850" s="59">
        <f t="shared" si="13"/>
        <v>1.0101054228000002</v>
      </c>
    </row>
    <row r="851" spans="1:3" x14ac:dyDescent="0.2">
      <c r="A851" s="61">
        <v>43064.186805555553</v>
      </c>
      <c r="B851" s="59">
        <v>1010.1100429000001</v>
      </c>
      <c r="C851" s="59">
        <f t="shared" si="13"/>
        <v>1.0101100429000001</v>
      </c>
    </row>
    <row r="852" spans="1:3" x14ac:dyDescent="0.2">
      <c r="A852" s="61">
        <v>43064.1875</v>
      </c>
      <c r="B852" s="59">
        <v>1010.0917523000001</v>
      </c>
      <c r="C852" s="59">
        <f t="shared" si="13"/>
        <v>1.0100917523000001</v>
      </c>
    </row>
    <row r="853" spans="1:3" x14ac:dyDescent="0.2">
      <c r="A853" s="61">
        <v>43064.188194444447</v>
      </c>
      <c r="B853" s="59">
        <v>1010.0725196</v>
      </c>
      <c r="C853" s="59">
        <f t="shared" si="13"/>
        <v>1.0100725196</v>
      </c>
    </row>
    <row r="854" spans="1:3" x14ac:dyDescent="0.2">
      <c r="A854" s="61">
        <v>43064.188888888886</v>
      </c>
      <c r="B854" s="59">
        <v>1010.0835965</v>
      </c>
      <c r="C854" s="59">
        <f t="shared" si="13"/>
        <v>1.0100835964999999</v>
      </c>
    </row>
    <row r="855" spans="1:3" x14ac:dyDescent="0.2">
      <c r="A855" s="61">
        <v>43064.189583333333</v>
      </c>
      <c r="B855" s="59">
        <v>1010.0713154</v>
      </c>
      <c r="C855" s="59">
        <f t="shared" si="13"/>
        <v>1.0100713154000001</v>
      </c>
    </row>
    <row r="856" spans="1:3" x14ac:dyDescent="0.2">
      <c r="A856" s="61">
        <v>43064.19027777778</v>
      </c>
      <c r="B856" s="59">
        <v>1010.0656743</v>
      </c>
      <c r="C856" s="59">
        <f t="shared" si="13"/>
        <v>1.0100656743</v>
      </c>
    </row>
    <row r="857" spans="1:3" x14ac:dyDescent="0.2">
      <c r="A857" s="61">
        <v>43064.190972222219</v>
      </c>
      <c r="B857" s="59">
        <v>1010.0678132</v>
      </c>
      <c r="C857" s="59">
        <f t="shared" si="13"/>
        <v>1.0100678132000001</v>
      </c>
    </row>
    <row r="858" spans="1:3" x14ac:dyDescent="0.2">
      <c r="A858" s="61">
        <v>43064.191666666666</v>
      </c>
      <c r="B858" s="59">
        <v>1010.0788554</v>
      </c>
      <c r="C858" s="59">
        <f t="shared" si="13"/>
        <v>1.0100788554</v>
      </c>
    </row>
    <row r="859" spans="1:3" x14ac:dyDescent="0.2">
      <c r="A859" s="61">
        <v>43064.192361111112</v>
      </c>
      <c r="B859" s="59">
        <v>1010.0732737</v>
      </c>
      <c r="C859" s="59">
        <f t="shared" si="13"/>
        <v>1.0100732737</v>
      </c>
    </row>
    <row r="860" spans="1:3" x14ac:dyDescent="0.2">
      <c r="A860" s="61">
        <v>43064.193055555559</v>
      </c>
      <c r="B860" s="59">
        <v>1010.0609051</v>
      </c>
      <c r="C860" s="59">
        <f t="shared" si="13"/>
        <v>1.0100609051</v>
      </c>
    </row>
    <row r="861" spans="1:3" x14ac:dyDescent="0.2">
      <c r="A861" s="61">
        <v>43064.193749999999</v>
      </c>
      <c r="B861" s="59">
        <v>1010.0539505</v>
      </c>
      <c r="C861" s="59">
        <f t="shared" si="13"/>
        <v>1.0100539505000001</v>
      </c>
    </row>
    <row r="862" spans="1:3" x14ac:dyDescent="0.2">
      <c r="A862" s="61">
        <v>43064.194444444445</v>
      </c>
      <c r="B862" s="59">
        <v>1010.0667232</v>
      </c>
      <c r="C862" s="59">
        <f t="shared" si="13"/>
        <v>1.0100667232</v>
      </c>
    </row>
    <row r="863" spans="1:3" x14ac:dyDescent="0.2">
      <c r="A863" s="61">
        <v>43064.195138888892</v>
      </c>
      <c r="B863" s="59">
        <v>1010.0606106</v>
      </c>
      <c r="C863" s="59">
        <f t="shared" si="13"/>
        <v>1.0100606106000001</v>
      </c>
    </row>
    <row r="864" spans="1:3" x14ac:dyDescent="0.2">
      <c r="A864" s="61">
        <v>43064.195833333331</v>
      </c>
      <c r="B864" s="59">
        <v>1010.0444081000001</v>
      </c>
      <c r="C864" s="59">
        <f t="shared" si="13"/>
        <v>1.0100444081</v>
      </c>
    </row>
    <row r="865" spans="1:3" x14ac:dyDescent="0.2">
      <c r="A865" s="61">
        <v>43064.196527777778</v>
      </c>
      <c r="B865" s="59">
        <v>1010.0292157</v>
      </c>
      <c r="C865" s="59">
        <f t="shared" si="13"/>
        <v>1.0100292156999999</v>
      </c>
    </row>
    <row r="866" spans="1:3" x14ac:dyDescent="0.2">
      <c r="A866" s="61">
        <v>43064.197222222225</v>
      </c>
      <c r="B866" s="59">
        <v>1010.0334969</v>
      </c>
      <c r="C866" s="59">
        <f t="shared" si="13"/>
        <v>1.0100334969</v>
      </c>
    </row>
    <row r="867" spans="1:3" x14ac:dyDescent="0.2">
      <c r="A867" s="61">
        <v>43064.197916666664</v>
      </c>
      <c r="B867" s="59">
        <v>1010.0227283</v>
      </c>
      <c r="C867" s="59">
        <f t="shared" si="13"/>
        <v>1.0100227283000001</v>
      </c>
    </row>
    <row r="868" spans="1:3" x14ac:dyDescent="0.2">
      <c r="A868" s="61">
        <v>43064.198611111111</v>
      </c>
      <c r="B868" s="59">
        <v>1010.0193296</v>
      </c>
      <c r="C868" s="59">
        <f t="shared" si="13"/>
        <v>1.0100193296</v>
      </c>
    </row>
    <row r="869" spans="1:3" x14ac:dyDescent="0.2">
      <c r="A869" s="61">
        <v>43064.199305555558</v>
      </c>
      <c r="B869" s="59">
        <v>1010.0120807</v>
      </c>
      <c r="C869" s="59">
        <f t="shared" si="13"/>
        <v>1.0100120806999999</v>
      </c>
    </row>
    <row r="870" spans="1:3" x14ac:dyDescent="0.2">
      <c r="A870" s="61">
        <v>43064.2</v>
      </c>
      <c r="B870" s="59">
        <v>1010.0221101</v>
      </c>
      <c r="C870" s="59">
        <f t="shared" si="13"/>
        <v>1.0100221101</v>
      </c>
    </row>
    <row r="871" spans="1:3" x14ac:dyDescent="0.2">
      <c r="A871" s="61">
        <v>43064.200694444444</v>
      </c>
      <c r="B871" s="59">
        <v>1010.0214476</v>
      </c>
      <c r="C871" s="59">
        <f t="shared" si="13"/>
        <v>1.0100214476</v>
      </c>
    </row>
    <row r="872" spans="1:3" x14ac:dyDescent="0.2">
      <c r="A872" s="61">
        <v>43064.201388888891</v>
      </c>
      <c r="B872" s="59">
        <v>1010.0051582</v>
      </c>
      <c r="C872" s="59">
        <f t="shared" si="13"/>
        <v>1.0100051582</v>
      </c>
    </row>
    <row r="873" spans="1:3" x14ac:dyDescent="0.2">
      <c r="A873" s="61">
        <v>43064.20208333333</v>
      </c>
      <c r="B873" s="59">
        <v>1009.9890309</v>
      </c>
      <c r="C873" s="59">
        <f t="shared" si="13"/>
        <v>1.0099890308999999</v>
      </c>
    </row>
    <row r="874" spans="1:3" x14ac:dyDescent="0.2">
      <c r="A874" s="61">
        <v>43064.202777777777</v>
      </c>
      <c r="B874" s="59">
        <v>1009.9749657999999</v>
      </c>
      <c r="C874" s="59">
        <f t="shared" si="13"/>
        <v>1.0099749657999999</v>
      </c>
    </row>
    <row r="875" spans="1:3" x14ac:dyDescent="0.2">
      <c r="A875" s="61">
        <v>43064.203472222223</v>
      </c>
      <c r="B875" s="59">
        <v>1009.9797831</v>
      </c>
      <c r="C875" s="59">
        <f t="shared" si="13"/>
        <v>1.0099797830999999</v>
      </c>
    </row>
    <row r="876" spans="1:3" x14ac:dyDescent="0.2">
      <c r="A876" s="61">
        <v>43064.20416666667</v>
      </c>
      <c r="B876" s="59">
        <v>1009.9860764</v>
      </c>
      <c r="C876" s="59">
        <f t="shared" si="13"/>
        <v>1.0099860763999999</v>
      </c>
    </row>
    <row r="877" spans="1:3" x14ac:dyDescent="0.2">
      <c r="A877" s="61">
        <v>43064.204861111109</v>
      </c>
      <c r="B877" s="59">
        <v>1009.9955292</v>
      </c>
      <c r="C877" s="59">
        <f t="shared" si="13"/>
        <v>1.0099955292</v>
      </c>
    </row>
    <row r="878" spans="1:3" x14ac:dyDescent="0.2">
      <c r="A878" s="61">
        <v>43064.205555555556</v>
      </c>
      <c r="B878" s="59">
        <v>1009.9898034</v>
      </c>
      <c r="C878" s="59">
        <f t="shared" si="13"/>
        <v>1.0099898034000001</v>
      </c>
    </row>
    <row r="879" spans="1:3" x14ac:dyDescent="0.2">
      <c r="A879" s="61">
        <v>43064.206250000003</v>
      </c>
      <c r="B879" s="59">
        <v>1009.9906344</v>
      </c>
      <c r="C879" s="59">
        <f t="shared" si="13"/>
        <v>1.0099906344</v>
      </c>
    </row>
    <row r="880" spans="1:3" x14ac:dyDescent="0.2">
      <c r="A880" s="61">
        <v>43064.206944444442</v>
      </c>
      <c r="B880" s="59">
        <v>1009.9930293</v>
      </c>
      <c r="C880" s="59">
        <f t="shared" si="13"/>
        <v>1.0099930292999999</v>
      </c>
    </row>
    <row r="881" spans="1:3" x14ac:dyDescent="0.2">
      <c r="A881" s="61">
        <v>43064.207638888889</v>
      </c>
      <c r="B881" s="59">
        <v>1010.0019693</v>
      </c>
      <c r="C881" s="59">
        <f t="shared" si="13"/>
        <v>1.0100019693</v>
      </c>
    </row>
    <row r="882" spans="1:3" x14ac:dyDescent="0.2">
      <c r="A882" s="61">
        <v>43064.208333333336</v>
      </c>
      <c r="B882" s="59">
        <v>1010.0069278</v>
      </c>
      <c r="C882" s="59">
        <f t="shared" si="13"/>
        <v>1.0100069277999999</v>
      </c>
    </row>
    <row r="883" spans="1:3" x14ac:dyDescent="0.2">
      <c r="A883" s="61">
        <v>43064.209027777775</v>
      </c>
      <c r="B883" s="59">
        <v>1010.0129641</v>
      </c>
      <c r="C883" s="59">
        <f t="shared" si="13"/>
        <v>1.0100129641</v>
      </c>
    </row>
    <row r="884" spans="1:3" x14ac:dyDescent="0.2">
      <c r="A884" s="61">
        <v>43064.209722222222</v>
      </c>
      <c r="B884" s="59">
        <v>1010.0185578000001</v>
      </c>
      <c r="C884" s="59">
        <f t="shared" si="13"/>
        <v>1.0100185578</v>
      </c>
    </row>
    <row r="885" spans="1:3" x14ac:dyDescent="0.2">
      <c r="A885" s="61">
        <v>43064.210416666669</v>
      </c>
      <c r="B885" s="59">
        <v>1010.032249</v>
      </c>
      <c r="C885" s="59">
        <f t="shared" si="13"/>
        <v>1.010032249</v>
      </c>
    </row>
    <row r="886" spans="1:3" x14ac:dyDescent="0.2">
      <c r="A886" s="61">
        <v>43064.211111111108</v>
      </c>
      <c r="B886" s="59">
        <v>1010.05181</v>
      </c>
      <c r="C886" s="59">
        <f t="shared" si="13"/>
        <v>1.01005181</v>
      </c>
    </row>
    <row r="887" spans="1:3" x14ac:dyDescent="0.2">
      <c r="A887" s="61">
        <v>43064.211805555555</v>
      </c>
      <c r="B887" s="59">
        <v>1010.0606340000001</v>
      </c>
      <c r="C887" s="59">
        <f t="shared" si="13"/>
        <v>1.010060634</v>
      </c>
    </row>
    <row r="888" spans="1:3" x14ac:dyDescent="0.2">
      <c r="A888" s="61">
        <v>43064.212500000001</v>
      </c>
      <c r="B888" s="59">
        <v>1010.0717387</v>
      </c>
      <c r="C888" s="59">
        <f t="shared" si="13"/>
        <v>1.0100717387</v>
      </c>
    </row>
    <row r="889" spans="1:3" x14ac:dyDescent="0.2">
      <c r="A889" s="61">
        <v>43064.213194444441</v>
      </c>
      <c r="B889" s="59">
        <v>1010.056465</v>
      </c>
      <c r="C889" s="59">
        <f t="shared" si="13"/>
        <v>1.0100564649999999</v>
      </c>
    </row>
    <row r="890" spans="1:3" x14ac:dyDescent="0.2">
      <c r="A890" s="61">
        <v>43064.213888888888</v>
      </c>
      <c r="B890" s="59">
        <v>1010.0432621</v>
      </c>
      <c r="C890" s="59">
        <f t="shared" si="13"/>
        <v>1.0100432621</v>
      </c>
    </row>
    <row r="891" spans="1:3" x14ac:dyDescent="0.2">
      <c r="A891" s="61">
        <v>43064.214583333334</v>
      </c>
      <c r="B891" s="59">
        <v>1010.0472113</v>
      </c>
      <c r="C891" s="59">
        <f t="shared" si="13"/>
        <v>1.0100472112999999</v>
      </c>
    </row>
    <row r="892" spans="1:3" x14ac:dyDescent="0.2">
      <c r="A892" s="61">
        <v>43064.215277777781</v>
      </c>
      <c r="B892" s="59">
        <v>1010.07514</v>
      </c>
      <c r="C892" s="59">
        <f t="shared" si="13"/>
        <v>1.0100751400000001</v>
      </c>
    </row>
    <row r="893" spans="1:3" x14ac:dyDescent="0.2">
      <c r="A893" s="61">
        <v>43064.21597222222</v>
      </c>
      <c r="B893" s="59">
        <v>1010.0710414</v>
      </c>
      <c r="C893" s="59">
        <f t="shared" si="13"/>
        <v>1.0100710414</v>
      </c>
    </row>
    <row r="894" spans="1:3" x14ac:dyDescent="0.2">
      <c r="A894" s="61">
        <v>43064.216666666667</v>
      </c>
      <c r="B894" s="59">
        <v>1010.0699289</v>
      </c>
      <c r="C894" s="59">
        <f t="shared" si="13"/>
        <v>1.0100699289000001</v>
      </c>
    </row>
    <row r="895" spans="1:3" x14ac:dyDescent="0.2">
      <c r="A895" s="61">
        <v>43064.217361111114</v>
      </c>
      <c r="B895" s="59">
        <v>1010.0627371</v>
      </c>
      <c r="C895" s="59">
        <f t="shared" si="13"/>
        <v>1.0100627370999999</v>
      </c>
    </row>
    <row r="896" spans="1:3" x14ac:dyDescent="0.2">
      <c r="A896" s="61">
        <v>43064.218055555553</v>
      </c>
      <c r="B896" s="59">
        <v>1010.0755111</v>
      </c>
      <c r="C896" s="59">
        <f t="shared" si="13"/>
        <v>1.0100755110999999</v>
      </c>
    </row>
    <row r="897" spans="1:3" x14ac:dyDescent="0.2">
      <c r="A897" s="61">
        <v>43064.21875</v>
      </c>
      <c r="B897" s="59">
        <v>1010.0770876</v>
      </c>
      <c r="C897" s="59">
        <f t="shared" si="13"/>
        <v>1.0100770876</v>
      </c>
    </row>
    <row r="898" spans="1:3" x14ac:dyDescent="0.2">
      <c r="A898" s="61">
        <v>43064.219444444447</v>
      </c>
      <c r="B898" s="59">
        <v>1010.062311</v>
      </c>
      <c r="C898" s="59">
        <f t="shared" si="13"/>
        <v>1.010062311</v>
      </c>
    </row>
    <row r="899" spans="1:3" x14ac:dyDescent="0.2">
      <c r="A899" s="61">
        <v>43064.220138888886</v>
      </c>
      <c r="B899" s="59">
        <v>1010.0489487</v>
      </c>
      <c r="C899" s="59">
        <f t="shared" ref="C899:C962" si="14">B899/1000</f>
        <v>1.0100489486999999</v>
      </c>
    </row>
    <row r="900" spans="1:3" x14ac:dyDescent="0.2">
      <c r="A900" s="61">
        <v>43064.220833333333</v>
      </c>
      <c r="B900" s="59">
        <v>1010.0364445</v>
      </c>
      <c r="C900" s="59">
        <f t="shared" si="14"/>
        <v>1.0100364445000001</v>
      </c>
    </row>
    <row r="901" spans="1:3" x14ac:dyDescent="0.2">
      <c r="A901" s="61">
        <v>43064.22152777778</v>
      </c>
      <c r="B901" s="59">
        <v>1010.0248491999999</v>
      </c>
      <c r="C901" s="59">
        <f t="shared" si="14"/>
        <v>1.0100248491999999</v>
      </c>
    </row>
    <row r="902" spans="1:3" x14ac:dyDescent="0.2">
      <c r="A902" s="61">
        <v>43064.222222222219</v>
      </c>
      <c r="B902" s="59">
        <v>1010.005511</v>
      </c>
      <c r="C902" s="59">
        <f t="shared" si="14"/>
        <v>1.0100055109999999</v>
      </c>
    </row>
    <row r="903" spans="1:3" x14ac:dyDescent="0.2">
      <c r="A903" s="61">
        <v>43064.222916666666</v>
      </c>
      <c r="B903" s="59">
        <v>1009.9760407</v>
      </c>
      <c r="C903" s="59">
        <f t="shared" si="14"/>
        <v>1.0099760407</v>
      </c>
    </row>
    <row r="904" spans="1:3" x14ac:dyDescent="0.2">
      <c r="A904" s="61">
        <v>43064.223611111112</v>
      </c>
      <c r="B904" s="59">
        <v>1009.9545088</v>
      </c>
      <c r="C904" s="59">
        <f t="shared" si="14"/>
        <v>1.0099545087999999</v>
      </c>
    </row>
    <row r="905" spans="1:3" x14ac:dyDescent="0.2">
      <c r="A905" s="61">
        <v>43064.224305555559</v>
      </c>
      <c r="B905" s="59">
        <v>1009.9391489</v>
      </c>
      <c r="C905" s="59">
        <f t="shared" si="14"/>
        <v>1.0099391489</v>
      </c>
    </row>
    <row r="906" spans="1:3" x14ac:dyDescent="0.2">
      <c r="A906" s="61">
        <v>43064.224999999999</v>
      </c>
      <c r="B906" s="59">
        <v>1009.9384197000001</v>
      </c>
      <c r="C906" s="59">
        <f t="shared" si="14"/>
        <v>1.0099384197000001</v>
      </c>
    </row>
    <row r="907" spans="1:3" x14ac:dyDescent="0.2">
      <c r="A907" s="61">
        <v>43064.225694444445</v>
      </c>
      <c r="B907" s="59">
        <v>1009.9419386</v>
      </c>
      <c r="C907" s="59">
        <f t="shared" si="14"/>
        <v>1.0099419385999999</v>
      </c>
    </row>
    <row r="908" spans="1:3" x14ac:dyDescent="0.2">
      <c r="A908" s="61">
        <v>43064.226388888892</v>
      </c>
      <c r="B908" s="59">
        <v>1009.9286171</v>
      </c>
      <c r="C908" s="59">
        <f t="shared" si="14"/>
        <v>1.0099286170999999</v>
      </c>
    </row>
    <row r="909" spans="1:3" x14ac:dyDescent="0.2">
      <c r="A909" s="61">
        <v>43064.227083333331</v>
      </c>
      <c r="B909" s="59">
        <v>1009.902506</v>
      </c>
      <c r="C909" s="59">
        <f t="shared" si="14"/>
        <v>1.009902506</v>
      </c>
    </row>
    <row r="910" spans="1:3" x14ac:dyDescent="0.2">
      <c r="A910" s="61">
        <v>43064.227777777778</v>
      </c>
      <c r="B910" s="59">
        <v>1009.901043</v>
      </c>
      <c r="C910" s="59">
        <f t="shared" si="14"/>
        <v>1.0099010429999999</v>
      </c>
    </row>
    <row r="911" spans="1:3" x14ac:dyDescent="0.2">
      <c r="A911" s="61">
        <v>43064.228472222225</v>
      </c>
      <c r="B911" s="59">
        <v>1009.9051381</v>
      </c>
      <c r="C911" s="59">
        <f t="shared" si="14"/>
        <v>1.0099051381000002</v>
      </c>
    </row>
    <row r="912" spans="1:3" x14ac:dyDescent="0.2">
      <c r="A912" s="61">
        <v>43064.229166666664</v>
      </c>
      <c r="B912" s="59">
        <v>1009.8966957</v>
      </c>
      <c r="C912" s="59">
        <f t="shared" si="14"/>
        <v>1.0098966957</v>
      </c>
    </row>
    <row r="913" spans="1:3" x14ac:dyDescent="0.2">
      <c r="A913" s="61">
        <v>43064.229861111111</v>
      </c>
      <c r="B913" s="59">
        <v>1009.8836511</v>
      </c>
      <c r="C913" s="59">
        <f t="shared" si="14"/>
        <v>1.0098836511</v>
      </c>
    </row>
    <row r="914" spans="1:3" x14ac:dyDescent="0.2">
      <c r="A914" s="61">
        <v>43064.230555555558</v>
      </c>
      <c r="B914" s="59">
        <v>1009.8649835</v>
      </c>
      <c r="C914" s="59">
        <f t="shared" si="14"/>
        <v>1.0098649835</v>
      </c>
    </row>
    <row r="915" spans="1:3" x14ac:dyDescent="0.2">
      <c r="A915" s="61">
        <v>43064.231249999997</v>
      </c>
      <c r="B915" s="59">
        <v>1009.8571227</v>
      </c>
      <c r="C915" s="59">
        <f t="shared" si="14"/>
        <v>1.0098571226999999</v>
      </c>
    </row>
    <row r="916" spans="1:3" x14ac:dyDescent="0.2">
      <c r="A916" s="61">
        <v>43064.231944444444</v>
      </c>
      <c r="B916" s="59">
        <v>1009.8551139</v>
      </c>
      <c r="C916" s="59">
        <f t="shared" si="14"/>
        <v>1.0098551139</v>
      </c>
    </row>
    <row r="917" spans="1:3" x14ac:dyDescent="0.2">
      <c r="A917" s="61">
        <v>43064.232638888891</v>
      </c>
      <c r="B917" s="59">
        <v>1009.8566621</v>
      </c>
      <c r="C917" s="59">
        <f t="shared" si="14"/>
        <v>1.0098566621</v>
      </c>
    </row>
    <row r="918" spans="1:3" x14ac:dyDescent="0.2">
      <c r="A918" s="61">
        <v>43064.23333333333</v>
      </c>
      <c r="B918" s="59">
        <v>1009.8573188</v>
      </c>
      <c r="C918" s="59">
        <f t="shared" si="14"/>
        <v>1.0098573188</v>
      </c>
    </row>
    <row r="919" spans="1:3" x14ac:dyDescent="0.2">
      <c r="A919" s="61">
        <v>43064.234027777777</v>
      </c>
      <c r="B919" s="59">
        <v>1009.8524826</v>
      </c>
      <c r="C919" s="59">
        <f t="shared" si="14"/>
        <v>1.0098524825999999</v>
      </c>
    </row>
    <row r="920" spans="1:3" x14ac:dyDescent="0.2">
      <c r="A920" s="61">
        <v>43064.234722222223</v>
      </c>
      <c r="B920" s="59">
        <v>1009.8577126</v>
      </c>
      <c r="C920" s="59">
        <f t="shared" si="14"/>
        <v>1.0098577126000001</v>
      </c>
    </row>
    <row r="921" spans="1:3" x14ac:dyDescent="0.2">
      <c r="A921" s="61">
        <v>43064.23541666667</v>
      </c>
      <c r="B921" s="59">
        <v>1009.8797302</v>
      </c>
      <c r="C921" s="59">
        <f t="shared" si="14"/>
        <v>1.0098797302</v>
      </c>
    </row>
    <row r="922" spans="1:3" x14ac:dyDescent="0.2">
      <c r="A922" s="61">
        <v>43064.236111111109</v>
      </c>
      <c r="B922" s="59">
        <v>1009.8812574999999</v>
      </c>
      <c r="C922" s="59">
        <f t="shared" si="14"/>
        <v>1.0098812575</v>
      </c>
    </row>
    <row r="923" spans="1:3" x14ac:dyDescent="0.2">
      <c r="A923" s="61">
        <v>43064.236805555556</v>
      </c>
      <c r="B923" s="59">
        <v>1009.8711216</v>
      </c>
      <c r="C923" s="59">
        <f t="shared" si="14"/>
        <v>1.0098711216</v>
      </c>
    </row>
    <row r="924" spans="1:3" x14ac:dyDescent="0.2">
      <c r="A924" s="61">
        <v>43064.237500000003</v>
      </c>
      <c r="B924" s="59">
        <v>1009.858422</v>
      </c>
      <c r="C924" s="59">
        <f t="shared" si="14"/>
        <v>1.009858422</v>
      </c>
    </row>
    <row r="925" spans="1:3" x14ac:dyDescent="0.2">
      <c r="A925" s="61">
        <v>43064.238194444442</v>
      </c>
      <c r="B925" s="59">
        <v>1009.8594231</v>
      </c>
      <c r="C925" s="59">
        <f t="shared" si="14"/>
        <v>1.0098594231</v>
      </c>
    </row>
    <row r="926" spans="1:3" x14ac:dyDescent="0.2">
      <c r="A926" s="61">
        <v>43064.238888888889</v>
      </c>
      <c r="B926" s="59">
        <v>1009.8574301</v>
      </c>
      <c r="C926" s="59">
        <f t="shared" si="14"/>
        <v>1.0098574301000001</v>
      </c>
    </row>
    <row r="927" spans="1:3" x14ac:dyDescent="0.2">
      <c r="A927" s="61">
        <v>43064.239583333336</v>
      </c>
      <c r="B927" s="59">
        <v>1009.8262571</v>
      </c>
      <c r="C927" s="59">
        <f t="shared" si="14"/>
        <v>1.0098262571000001</v>
      </c>
    </row>
    <row r="928" spans="1:3" x14ac:dyDescent="0.2">
      <c r="A928" s="61">
        <v>43064.240277777775</v>
      </c>
      <c r="B928" s="59">
        <v>1009.826676</v>
      </c>
      <c r="C928" s="59">
        <f t="shared" si="14"/>
        <v>1.0098266760000001</v>
      </c>
    </row>
    <row r="929" spans="1:3" x14ac:dyDescent="0.2">
      <c r="A929" s="61">
        <v>43064.240972222222</v>
      </c>
      <c r="B929" s="59">
        <v>1009.8328383</v>
      </c>
      <c r="C929" s="59">
        <f t="shared" si="14"/>
        <v>1.0098328383000001</v>
      </c>
    </row>
    <row r="930" spans="1:3" x14ac:dyDescent="0.2">
      <c r="A930" s="61">
        <v>43064.241666666669</v>
      </c>
      <c r="B930" s="59">
        <v>1009.8062379</v>
      </c>
      <c r="C930" s="59">
        <f t="shared" si="14"/>
        <v>1.0098062379000001</v>
      </c>
    </row>
    <row r="931" spans="1:3" x14ac:dyDescent="0.2">
      <c r="A931" s="61">
        <v>43064.242361111108</v>
      </c>
      <c r="B931" s="59">
        <v>1009.7982598</v>
      </c>
      <c r="C931" s="59">
        <f t="shared" si="14"/>
        <v>1.0097982597999999</v>
      </c>
    </row>
    <row r="932" spans="1:3" x14ac:dyDescent="0.2">
      <c r="A932" s="61">
        <v>43064.243055555555</v>
      </c>
      <c r="B932" s="59">
        <v>1009.7902053</v>
      </c>
      <c r="C932" s="59">
        <f t="shared" si="14"/>
        <v>1.0097902053000001</v>
      </c>
    </row>
    <row r="933" spans="1:3" x14ac:dyDescent="0.2">
      <c r="A933" s="61">
        <v>43064.243750000001</v>
      </c>
      <c r="B933" s="59">
        <v>1009.7737171</v>
      </c>
      <c r="C933" s="59">
        <f t="shared" si="14"/>
        <v>1.0097737171000001</v>
      </c>
    </row>
    <row r="934" spans="1:3" x14ac:dyDescent="0.2">
      <c r="A934" s="61">
        <v>43064.244444444441</v>
      </c>
      <c r="B934" s="59">
        <v>1009.7615246</v>
      </c>
      <c r="C934" s="59">
        <f t="shared" si="14"/>
        <v>1.0097615246</v>
      </c>
    </row>
    <row r="935" spans="1:3" x14ac:dyDescent="0.2">
      <c r="A935" s="61">
        <v>43064.245138888888</v>
      </c>
      <c r="B935" s="59">
        <v>1009.7358958</v>
      </c>
      <c r="C935" s="59">
        <f t="shared" si="14"/>
        <v>1.0097358958</v>
      </c>
    </row>
    <row r="936" spans="1:3" x14ac:dyDescent="0.2">
      <c r="A936" s="61">
        <v>43064.245833333334</v>
      </c>
      <c r="B936" s="59">
        <v>1009.7327177</v>
      </c>
      <c r="C936" s="59">
        <f t="shared" si="14"/>
        <v>1.0097327176999999</v>
      </c>
    </row>
    <row r="937" spans="1:3" x14ac:dyDescent="0.2">
      <c r="A937" s="61">
        <v>43064.246527777781</v>
      </c>
      <c r="B937" s="59">
        <v>1009.7315721</v>
      </c>
      <c r="C937" s="59">
        <f t="shared" si="14"/>
        <v>1.0097315721</v>
      </c>
    </row>
    <row r="938" spans="1:3" x14ac:dyDescent="0.2">
      <c r="A938" s="61">
        <v>43064.24722222222</v>
      </c>
      <c r="B938" s="59">
        <v>1009.7176388</v>
      </c>
      <c r="C938" s="59">
        <f t="shared" si="14"/>
        <v>1.0097176388</v>
      </c>
    </row>
    <row r="939" spans="1:3" x14ac:dyDescent="0.2">
      <c r="A939" s="61">
        <v>43064.247916666667</v>
      </c>
      <c r="B939" s="59">
        <v>1009.7037205</v>
      </c>
      <c r="C939" s="59">
        <f t="shared" si="14"/>
        <v>1.0097037205000001</v>
      </c>
    </row>
    <row r="940" spans="1:3" x14ac:dyDescent="0.2">
      <c r="A940" s="61">
        <v>43064.248611111114</v>
      </c>
      <c r="B940" s="59">
        <v>1009.6879039</v>
      </c>
      <c r="C940" s="59">
        <f t="shared" si="14"/>
        <v>1.0096879039</v>
      </c>
    </row>
    <row r="941" spans="1:3" x14ac:dyDescent="0.2">
      <c r="A941" s="61">
        <v>43064.249305555553</v>
      </c>
      <c r="B941" s="59">
        <v>1009.699641</v>
      </c>
      <c r="C941" s="59">
        <f t="shared" si="14"/>
        <v>1.0096996410000001</v>
      </c>
    </row>
    <row r="942" spans="1:3" x14ac:dyDescent="0.2">
      <c r="A942" s="61">
        <v>43064.25</v>
      </c>
      <c r="B942" s="59">
        <v>1009.7055516</v>
      </c>
      <c r="C942" s="59">
        <f t="shared" si="14"/>
        <v>1.0097055516</v>
      </c>
    </row>
    <row r="943" spans="1:3" x14ac:dyDescent="0.2">
      <c r="A943" s="61">
        <v>43064.250694444447</v>
      </c>
      <c r="B943" s="59">
        <v>1009.6915647</v>
      </c>
      <c r="C943" s="59">
        <f t="shared" si="14"/>
        <v>1.0096915647</v>
      </c>
    </row>
    <row r="944" spans="1:3" x14ac:dyDescent="0.2">
      <c r="A944" s="61">
        <v>43064.251388888886</v>
      </c>
      <c r="B944" s="59">
        <v>1009.678441</v>
      </c>
      <c r="C944" s="59">
        <f t="shared" si="14"/>
        <v>1.0096784409999999</v>
      </c>
    </row>
    <row r="945" spans="1:3" x14ac:dyDescent="0.2">
      <c r="A945" s="61">
        <v>43064.252083333333</v>
      </c>
      <c r="B945" s="59">
        <v>1009.6893656</v>
      </c>
      <c r="C945" s="59">
        <f t="shared" si="14"/>
        <v>1.0096893655999999</v>
      </c>
    </row>
    <row r="946" spans="1:3" x14ac:dyDescent="0.2">
      <c r="A946" s="61">
        <v>43064.25277777778</v>
      </c>
      <c r="B946" s="59">
        <v>1009.7124383</v>
      </c>
      <c r="C946" s="59">
        <f t="shared" si="14"/>
        <v>1.0097124383</v>
      </c>
    </row>
    <row r="947" spans="1:3" x14ac:dyDescent="0.2">
      <c r="A947" s="61">
        <v>43064.253472222219</v>
      </c>
      <c r="B947" s="59">
        <v>1009.7248442</v>
      </c>
      <c r="C947" s="59">
        <f t="shared" si="14"/>
        <v>1.0097248442</v>
      </c>
    </row>
    <row r="948" spans="1:3" x14ac:dyDescent="0.2">
      <c r="A948" s="61">
        <v>43064.254166666666</v>
      </c>
      <c r="B948" s="59">
        <v>1009.7061948</v>
      </c>
      <c r="C948" s="59">
        <f t="shared" si="14"/>
        <v>1.0097061948000001</v>
      </c>
    </row>
    <row r="949" spans="1:3" x14ac:dyDescent="0.2">
      <c r="A949" s="61">
        <v>43064.254861111112</v>
      </c>
      <c r="B949" s="59">
        <v>1009.709914</v>
      </c>
      <c r="C949" s="59">
        <f t="shared" si="14"/>
        <v>1.0097099140000001</v>
      </c>
    </row>
    <row r="950" spans="1:3" x14ac:dyDescent="0.2">
      <c r="A950" s="61">
        <v>43064.255555555559</v>
      </c>
      <c r="B950" s="59">
        <v>1009.7096092</v>
      </c>
      <c r="C950" s="59">
        <f t="shared" si="14"/>
        <v>1.0097096092</v>
      </c>
    </row>
    <row r="951" spans="1:3" x14ac:dyDescent="0.2">
      <c r="A951" s="61">
        <v>43064.256249999999</v>
      </c>
      <c r="B951" s="59">
        <v>1009.6979499</v>
      </c>
      <c r="C951" s="59">
        <f t="shared" si="14"/>
        <v>1.0096979499000001</v>
      </c>
    </row>
    <row r="952" spans="1:3" x14ac:dyDescent="0.2">
      <c r="A952" s="61">
        <v>43064.256944444445</v>
      </c>
      <c r="B952" s="59">
        <v>1009.6845687</v>
      </c>
      <c r="C952" s="59">
        <f t="shared" si="14"/>
        <v>1.0096845687</v>
      </c>
    </row>
    <row r="953" spans="1:3" x14ac:dyDescent="0.2">
      <c r="A953" s="61">
        <v>43064.257638888892</v>
      </c>
      <c r="B953" s="59">
        <v>1009.6860997</v>
      </c>
      <c r="C953" s="59">
        <f t="shared" si="14"/>
        <v>1.0096860996999999</v>
      </c>
    </row>
    <row r="954" spans="1:3" x14ac:dyDescent="0.2">
      <c r="A954" s="61">
        <v>43064.258333333331</v>
      </c>
      <c r="B954" s="59">
        <v>1009.7011044</v>
      </c>
      <c r="C954" s="59">
        <f t="shared" si="14"/>
        <v>1.0097011043999999</v>
      </c>
    </row>
    <row r="955" spans="1:3" x14ac:dyDescent="0.2">
      <c r="A955" s="61">
        <v>43064.259027777778</v>
      </c>
      <c r="B955" s="59">
        <v>1009.7020751</v>
      </c>
      <c r="C955" s="59">
        <f t="shared" si="14"/>
        <v>1.0097020751000001</v>
      </c>
    </row>
    <row r="956" spans="1:3" x14ac:dyDescent="0.2">
      <c r="A956" s="61">
        <v>43064.259722222225</v>
      </c>
      <c r="B956" s="59">
        <v>1009.7055781</v>
      </c>
      <c r="C956" s="59">
        <f t="shared" si="14"/>
        <v>1.0097055780999999</v>
      </c>
    </row>
    <row r="957" spans="1:3" x14ac:dyDescent="0.2">
      <c r="A957" s="61">
        <v>43064.260416666664</v>
      </c>
      <c r="B957" s="59">
        <v>1009.7002408</v>
      </c>
      <c r="C957" s="59">
        <f t="shared" si="14"/>
        <v>1.0097002408</v>
      </c>
    </row>
    <row r="958" spans="1:3" x14ac:dyDescent="0.2">
      <c r="A958" s="61">
        <v>43064.261111111111</v>
      </c>
      <c r="B958" s="59">
        <v>1009.712733</v>
      </c>
      <c r="C958" s="59">
        <f t="shared" si="14"/>
        <v>1.009712733</v>
      </c>
    </row>
    <row r="959" spans="1:3" x14ac:dyDescent="0.2">
      <c r="A959" s="61">
        <v>43064.261805555558</v>
      </c>
      <c r="B959" s="59">
        <v>1009.7083723</v>
      </c>
      <c r="C959" s="59">
        <f t="shared" si="14"/>
        <v>1.0097083723</v>
      </c>
    </row>
    <row r="960" spans="1:3" x14ac:dyDescent="0.2">
      <c r="A960" s="61">
        <v>43064.262499999997</v>
      </c>
      <c r="B960" s="59">
        <v>1009.692237</v>
      </c>
      <c r="C960" s="59">
        <f t="shared" si="14"/>
        <v>1.0096922369999999</v>
      </c>
    </row>
    <row r="961" spans="1:3" x14ac:dyDescent="0.2">
      <c r="A961" s="61">
        <v>43064.263194444444</v>
      </c>
      <c r="B961" s="59">
        <v>1009.67558</v>
      </c>
      <c r="C961" s="59">
        <f t="shared" si="14"/>
        <v>1.0096755799999999</v>
      </c>
    </row>
    <row r="962" spans="1:3" x14ac:dyDescent="0.2">
      <c r="A962" s="61">
        <v>43064.263888888891</v>
      </c>
      <c r="B962" s="59">
        <v>1009.6847417</v>
      </c>
      <c r="C962" s="59">
        <f t="shared" si="14"/>
        <v>1.0096847417000001</v>
      </c>
    </row>
    <row r="963" spans="1:3" x14ac:dyDescent="0.2">
      <c r="A963" s="61">
        <v>43064.26458333333</v>
      </c>
      <c r="B963" s="59">
        <v>1009.6853783</v>
      </c>
      <c r="C963" s="59">
        <f t="shared" ref="C963:C1026" si="15">B963/1000</f>
        <v>1.0096853782999999</v>
      </c>
    </row>
    <row r="964" spans="1:3" x14ac:dyDescent="0.2">
      <c r="A964" s="61">
        <v>43064.265277777777</v>
      </c>
      <c r="B964" s="59">
        <v>1009.6829985000001</v>
      </c>
      <c r="C964" s="59">
        <f t="shared" si="15"/>
        <v>1.0096829985</v>
      </c>
    </row>
    <row r="965" spans="1:3" x14ac:dyDescent="0.2">
      <c r="A965" s="61">
        <v>43064.265972222223</v>
      </c>
      <c r="B965" s="59">
        <v>1009.6709863</v>
      </c>
      <c r="C965" s="59">
        <f t="shared" si="15"/>
        <v>1.0096709863</v>
      </c>
    </row>
    <row r="966" spans="1:3" x14ac:dyDescent="0.2">
      <c r="A966" s="61">
        <v>43064.26666666667</v>
      </c>
      <c r="B966" s="59">
        <v>1009.6744341</v>
      </c>
      <c r="C966" s="59">
        <f t="shared" si="15"/>
        <v>1.0096744340999999</v>
      </c>
    </row>
    <row r="967" spans="1:3" x14ac:dyDescent="0.2">
      <c r="A967" s="61">
        <v>43064.267361111109</v>
      </c>
      <c r="B967" s="59">
        <v>1009.6755295</v>
      </c>
      <c r="C967" s="59">
        <f t="shared" si="15"/>
        <v>1.0096755294999999</v>
      </c>
    </row>
    <row r="968" spans="1:3" x14ac:dyDescent="0.2">
      <c r="A968" s="61">
        <v>43064.268055555556</v>
      </c>
      <c r="B968" s="59">
        <v>1009.6551715000001</v>
      </c>
      <c r="C968" s="59">
        <f t="shared" si="15"/>
        <v>1.0096551714999999</v>
      </c>
    </row>
    <row r="969" spans="1:3" x14ac:dyDescent="0.2">
      <c r="A969" s="61">
        <v>43064.268750000003</v>
      </c>
      <c r="B969" s="59">
        <v>1009.6184641999999</v>
      </c>
      <c r="C969" s="59">
        <f t="shared" si="15"/>
        <v>1.0096184641999999</v>
      </c>
    </row>
    <row r="970" spans="1:3" x14ac:dyDescent="0.2">
      <c r="A970" s="61">
        <v>43064.269444444442</v>
      </c>
      <c r="B970" s="59">
        <v>1009.5886247</v>
      </c>
      <c r="C970" s="59">
        <f t="shared" si="15"/>
        <v>1.0095886246999999</v>
      </c>
    </row>
    <row r="971" spans="1:3" x14ac:dyDescent="0.2">
      <c r="A971" s="61">
        <v>43064.270138888889</v>
      </c>
      <c r="B971" s="59">
        <v>1009.5707435</v>
      </c>
      <c r="C971" s="59">
        <f t="shared" si="15"/>
        <v>1.0095707435000001</v>
      </c>
    </row>
    <row r="972" spans="1:3" x14ac:dyDescent="0.2">
      <c r="A972" s="61">
        <v>43064.270833333336</v>
      </c>
      <c r="B972" s="59">
        <v>1009.5739466</v>
      </c>
      <c r="C972" s="59">
        <f t="shared" si="15"/>
        <v>1.0095739466</v>
      </c>
    </row>
    <row r="973" spans="1:3" x14ac:dyDescent="0.2">
      <c r="A973" s="61">
        <v>43064.271527777775</v>
      </c>
      <c r="B973" s="59">
        <v>1009.5644189</v>
      </c>
      <c r="C973" s="59">
        <f t="shared" si="15"/>
        <v>1.0095644188999999</v>
      </c>
    </row>
    <row r="974" spans="1:3" x14ac:dyDescent="0.2">
      <c r="A974" s="61">
        <v>43064.272222222222</v>
      </c>
      <c r="B974" s="59">
        <v>1009.5590526</v>
      </c>
      <c r="C974" s="59">
        <f t="shared" si="15"/>
        <v>1.0095590526</v>
      </c>
    </row>
    <row r="975" spans="1:3" x14ac:dyDescent="0.2">
      <c r="A975" s="61">
        <v>43064.272916666669</v>
      </c>
      <c r="B975" s="59">
        <v>1009.5636885</v>
      </c>
      <c r="C975" s="59">
        <f t="shared" si="15"/>
        <v>1.0095636885000001</v>
      </c>
    </row>
    <row r="976" spans="1:3" x14ac:dyDescent="0.2">
      <c r="A976" s="61">
        <v>43064.273611111108</v>
      </c>
      <c r="B976" s="59">
        <v>1009.5784134</v>
      </c>
      <c r="C976" s="59">
        <f t="shared" si="15"/>
        <v>1.0095784134000001</v>
      </c>
    </row>
    <row r="977" spans="1:3" x14ac:dyDescent="0.2">
      <c r="A977" s="61">
        <v>43064.274305555555</v>
      </c>
      <c r="B977" s="59">
        <v>1009.5799388</v>
      </c>
      <c r="C977" s="59">
        <f t="shared" si="15"/>
        <v>1.0095799388</v>
      </c>
    </row>
    <row r="978" spans="1:3" x14ac:dyDescent="0.2">
      <c r="A978" s="61">
        <v>43064.275000000001</v>
      </c>
      <c r="B978" s="59">
        <v>1009.5738314</v>
      </c>
      <c r="C978" s="59">
        <f t="shared" si="15"/>
        <v>1.0095738314</v>
      </c>
    </row>
    <row r="979" spans="1:3" x14ac:dyDescent="0.2">
      <c r="A979" s="61">
        <v>43064.275694444441</v>
      </c>
      <c r="B979" s="59">
        <v>1009.573727</v>
      </c>
      <c r="C979" s="59">
        <f t="shared" si="15"/>
        <v>1.009573727</v>
      </c>
    </row>
    <row r="980" spans="1:3" x14ac:dyDescent="0.2">
      <c r="A980" s="61">
        <v>43064.276388888888</v>
      </c>
      <c r="B980" s="59">
        <v>1009.5607397</v>
      </c>
      <c r="C980" s="59">
        <f t="shared" si="15"/>
        <v>1.0095607396999999</v>
      </c>
    </row>
    <row r="981" spans="1:3" x14ac:dyDescent="0.2">
      <c r="A981" s="61">
        <v>43064.277083333334</v>
      </c>
      <c r="B981" s="59">
        <v>1009.5777321</v>
      </c>
      <c r="C981" s="59">
        <f t="shared" si="15"/>
        <v>1.0095777321000001</v>
      </c>
    </row>
    <row r="982" spans="1:3" x14ac:dyDescent="0.2">
      <c r="A982" s="61">
        <v>43064.277777777781</v>
      </c>
      <c r="B982" s="59">
        <v>1009.5694802</v>
      </c>
      <c r="C982" s="59">
        <f t="shared" si="15"/>
        <v>1.0095694802000001</v>
      </c>
    </row>
    <row r="983" spans="1:3" x14ac:dyDescent="0.2">
      <c r="A983" s="61">
        <v>43064.27847222222</v>
      </c>
      <c r="B983" s="59">
        <v>1009.5771357</v>
      </c>
      <c r="C983" s="59">
        <f t="shared" si="15"/>
        <v>1.0095771357000001</v>
      </c>
    </row>
    <row r="984" spans="1:3" x14ac:dyDescent="0.2">
      <c r="A984" s="61">
        <v>43064.279166666667</v>
      </c>
      <c r="B984" s="59">
        <v>1009.5795431</v>
      </c>
      <c r="C984" s="59">
        <f t="shared" si="15"/>
        <v>1.0095795431000001</v>
      </c>
    </row>
    <row r="985" spans="1:3" x14ac:dyDescent="0.2">
      <c r="A985" s="61">
        <v>43064.279861111114</v>
      </c>
      <c r="B985" s="59">
        <v>1009.5727711</v>
      </c>
      <c r="C985" s="59">
        <f t="shared" si="15"/>
        <v>1.0095727711</v>
      </c>
    </row>
    <row r="986" spans="1:3" x14ac:dyDescent="0.2">
      <c r="A986" s="61">
        <v>43064.280555555553</v>
      </c>
      <c r="B986" s="59">
        <v>1009.5695925</v>
      </c>
      <c r="C986" s="59">
        <f t="shared" si="15"/>
        <v>1.0095695924999999</v>
      </c>
    </row>
    <row r="987" spans="1:3" x14ac:dyDescent="0.2">
      <c r="A987" s="61">
        <v>43064.28125</v>
      </c>
      <c r="B987" s="59">
        <v>1009.5831391</v>
      </c>
      <c r="C987" s="59">
        <f t="shared" si="15"/>
        <v>1.0095831391000001</v>
      </c>
    </row>
    <row r="988" spans="1:3" x14ac:dyDescent="0.2">
      <c r="A988" s="61">
        <v>43064.281944444447</v>
      </c>
      <c r="B988" s="59">
        <v>1009.5889809</v>
      </c>
      <c r="C988" s="59">
        <f t="shared" si="15"/>
        <v>1.0095889809</v>
      </c>
    </row>
    <row r="989" spans="1:3" x14ac:dyDescent="0.2">
      <c r="A989" s="61">
        <v>43064.282638888886</v>
      </c>
      <c r="B989" s="59">
        <v>1009.5748725</v>
      </c>
      <c r="C989" s="59">
        <f t="shared" si="15"/>
        <v>1.0095748725</v>
      </c>
    </row>
    <row r="990" spans="1:3" x14ac:dyDescent="0.2">
      <c r="A990" s="61">
        <v>43064.283333333333</v>
      </c>
      <c r="B990" s="59">
        <v>1009.5999179</v>
      </c>
      <c r="C990" s="59">
        <f t="shared" si="15"/>
        <v>1.0095999179000001</v>
      </c>
    </row>
    <row r="991" spans="1:3" x14ac:dyDescent="0.2">
      <c r="A991" s="61">
        <v>43064.28402777778</v>
      </c>
      <c r="B991" s="59">
        <v>1009.6239152000001</v>
      </c>
      <c r="C991" s="59">
        <f t="shared" si="15"/>
        <v>1.0096239152000002</v>
      </c>
    </row>
    <row r="992" spans="1:3" x14ac:dyDescent="0.2">
      <c r="A992" s="61">
        <v>43064.284722222219</v>
      </c>
      <c r="B992" s="59">
        <v>1009.6456714</v>
      </c>
      <c r="C992" s="59">
        <f t="shared" si="15"/>
        <v>1.0096456713999999</v>
      </c>
    </row>
    <row r="993" spans="1:3" x14ac:dyDescent="0.2">
      <c r="A993" s="61">
        <v>43064.285416666666</v>
      </c>
      <c r="B993" s="59">
        <v>1009.6478311</v>
      </c>
      <c r="C993" s="59">
        <f t="shared" si="15"/>
        <v>1.0096478310999999</v>
      </c>
    </row>
    <row r="994" spans="1:3" x14ac:dyDescent="0.2">
      <c r="A994" s="61">
        <v>43064.286111111112</v>
      </c>
      <c r="B994" s="59">
        <v>1009.6245181</v>
      </c>
      <c r="C994" s="59">
        <f t="shared" si="15"/>
        <v>1.0096245181000001</v>
      </c>
    </row>
    <row r="995" spans="1:3" x14ac:dyDescent="0.2">
      <c r="A995" s="61">
        <v>43064.286805555559</v>
      </c>
      <c r="B995" s="59">
        <v>1009.6326848</v>
      </c>
      <c r="C995" s="59">
        <f t="shared" si="15"/>
        <v>1.0096326847999999</v>
      </c>
    </row>
    <row r="996" spans="1:3" x14ac:dyDescent="0.2">
      <c r="A996" s="61">
        <v>43064.287499999999</v>
      </c>
      <c r="B996" s="59">
        <v>1009.6383131</v>
      </c>
      <c r="C996" s="59">
        <f t="shared" si="15"/>
        <v>1.0096383131</v>
      </c>
    </row>
    <row r="997" spans="1:3" x14ac:dyDescent="0.2">
      <c r="A997" s="61">
        <v>43064.288194444445</v>
      </c>
      <c r="B997" s="59">
        <v>1009.6326421</v>
      </c>
      <c r="C997" s="59">
        <f t="shared" si="15"/>
        <v>1.0096326420999999</v>
      </c>
    </row>
    <row r="998" spans="1:3" x14ac:dyDescent="0.2">
      <c r="A998" s="61">
        <v>43064.288888888892</v>
      </c>
      <c r="B998" s="59">
        <v>1009.6345609</v>
      </c>
      <c r="C998" s="59">
        <f t="shared" si="15"/>
        <v>1.0096345608999999</v>
      </c>
    </row>
    <row r="999" spans="1:3" x14ac:dyDescent="0.2">
      <c r="A999" s="61">
        <v>43064.289583333331</v>
      </c>
      <c r="B999" s="59">
        <v>1009.6364786</v>
      </c>
      <c r="C999" s="59">
        <f t="shared" si="15"/>
        <v>1.0096364786000001</v>
      </c>
    </row>
    <row r="1000" spans="1:3" x14ac:dyDescent="0.2">
      <c r="A1000" s="61">
        <v>43064.290277777778</v>
      </c>
      <c r="B1000" s="59">
        <v>1009.6446854</v>
      </c>
      <c r="C1000" s="59">
        <f t="shared" si="15"/>
        <v>1.0096446853999999</v>
      </c>
    </row>
    <row r="1001" spans="1:3" x14ac:dyDescent="0.2">
      <c r="A1001" s="61">
        <v>43064.290972222225</v>
      </c>
      <c r="B1001" s="59">
        <v>1009.6549793</v>
      </c>
      <c r="C1001" s="59">
        <f t="shared" si="15"/>
        <v>1.0096549793</v>
      </c>
    </row>
    <row r="1002" spans="1:3" x14ac:dyDescent="0.2">
      <c r="A1002" s="61">
        <v>43064.291666666664</v>
      </c>
      <c r="B1002" s="59">
        <v>1009.6417835</v>
      </c>
      <c r="C1002" s="59">
        <f t="shared" si="15"/>
        <v>1.0096417835</v>
      </c>
    </row>
    <row r="1003" spans="1:3" x14ac:dyDescent="0.2">
      <c r="A1003" s="61">
        <v>43064.292361111111</v>
      </c>
      <c r="B1003" s="59">
        <v>1009.6200249</v>
      </c>
      <c r="C1003" s="59">
        <f t="shared" si="15"/>
        <v>1.0096200249</v>
      </c>
    </row>
    <row r="1004" spans="1:3" x14ac:dyDescent="0.2">
      <c r="A1004" s="61">
        <v>43064.293055555558</v>
      </c>
      <c r="B1004" s="59">
        <v>1009.5909830000001</v>
      </c>
      <c r="C1004" s="59">
        <f t="shared" si="15"/>
        <v>1.0095909830000001</v>
      </c>
    </row>
    <row r="1005" spans="1:3" x14ac:dyDescent="0.2">
      <c r="A1005" s="61">
        <v>43064.293749999997</v>
      </c>
      <c r="B1005" s="59">
        <v>1009.5940947</v>
      </c>
      <c r="C1005" s="59">
        <f t="shared" si="15"/>
        <v>1.0095940946999999</v>
      </c>
    </row>
    <row r="1006" spans="1:3" x14ac:dyDescent="0.2">
      <c r="A1006" s="61">
        <v>43064.294444444444</v>
      </c>
      <c r="B1006" s="59">
        <v>1009.5813224</v>
      </c>
      <c r="C1006" s="59">
        <f t="shared" si="15"/>
        <v>1.0095813223999999</v>
      </c>
    </row>
    <row r="1007" spans="1:3" x14ac:dyDescent="0.2">
      <c r="A1007" s="61">
        <v>43064.295138888891</v>
      </c>
      <c r="B1007" s="59">
        <v>1009.5617466</v>
      </c>
      <c r="C1007" s="59">
        <f t="shared" si="15"/>
        <v>1.0095617466</v>
      </c>
    </row>
    <row r="1008" spans="1:3" x14ac:dyDescent="0.2">
      <c r="A1008" s="61">
        <v>43064.29583333333</v>
      </c>
      <c r="B1008" s="59">
        <v>1009.5631357</v>
      </c>
      <c r="C1008" s="59">
        <f t="shared" si="15"/>
        <v>1.0095631356999999</v>
      </c>
    </row>
    <row r="1009" spans="1:3" x14ac:dyDescent="0.2">
      <c r="A1009" s="61">
        <v>43064.296527777777</v>
      </c>
      <c r="B1009" s="59">
        <v>1009.5809233</v>
      </c>
      <c r="C1009" s="59">
        <f t="shared" si="15"/>
        <v>1.0095809232999999</v>
      </c>
    </row>
    <row r="1010" spans="1:3" x14ac:dyDescent="0.2">
      <c r="A1010" s="61">
        <v>43064.297222222223</v>
      </c>
      <c r="B1010" s="59">
        <v>1009.5952851</v>
      </c>
      <c r="C1010" s="59">
        <f t="shared" si="15"/>
        <v>1.0095952850999999</v>
      </c>
    </row>
    <row r="1011" spans="1:3" x14ac:dyDescent="0.2">
      <c r="A1011" s="61">
        <v>43064.29791666667</v>
      </c>
      <c r="B1011" s="59">
        <v>1009.6035693</v>
      </c>
      <c r="C1011" s="59">
        <f t="shared" si="15"/>
        <v>1.0096035693000001</v>
      </c>
    </row>
    <row r="1012" spans="1:3" x14ac:dyDescent="0.2">
      <c r="A1012" s="61">
        <v>43064.298611111109</v>
      </c>
      <c r="B1012" s="59">
        <v>1009.6069367</v>
      </c>
      <c r="C1012" s="59">
        <f t="shared" si="15"/>
        <v>1.0096069367</v>
      </c>
    </row>
    <row r="1013" spans="1:3" x14ac:dyDescent="0.2">
      <c r="A1013" s="61">
        <v>43064.299305555556</v>
      </c>
      <c r="B1013" s="59">
        <v>1009.6201802</v>
      </c>
      <c r="C1013" s="59">
        <f t="shared" si="15"/>
        <v>1.0096201802</v>
      </c>
    </row>
    <row r="1014" spans="1:3" x14ac:dyDescent="0.2">
      <c r="A1014" s="61">
        <v>43064.3</v>
      </c>
      <c r="B1014" s="59">
        <v>1009.6370821</v>
      </c>
      <c r="C1014" s="59">
        <f t="shared" si="15"/>
        <v>1.0096370821</v>
      </c>
    </row>
    <row r="1015" spans="1:3" x14ac:dyDescent="0.2">
      <c r="A1015" s="61">
        <v>43064.300694444442</v>
      </c>
      <c r="B1015" s="59">
        <v>1009.6474027</v>
      </c>
      <c r="C1015" s="59">
        <f t="shared" si="15"/>
        <v>1.0096474027</v>
      </c>
    </row>
    <row r="1016" spans="1:3" x14ac:dyDescent="0.2">
      <c r="A1016" s="61">
        <v>43064.301388888889</v>
      </c>
      <c r="B1016" s="59">
        <v>1009.6563532</v>
      </c>
      <c r="C1016" s="59">
        <f t="shared" si="15"/>
        <v>1.0096563532</v>
      </c>
    </row>
    <row r="1017" spans="1:3" x14ac:dyDescent="0.2">
      <c r="A1017" s="61">
        <v>43064.302083333336</v>
      </c>
      <c r="B1017" s="59">
        <v>1009.654711</v>
      </c>
      <c r="C1017" s="59">
        <f t="shared" si="15"/>
        <v>1.009654711</v>
      </c>
    </row>
    <row r="1018" spans="1:3" x14ac:dyDescent="0.2">
      <c r="A1018" s="61">
        <v>43064.302777777775</v>
      </c>
      <c r="B1018" s="59">
        <v>1009.6595793</v>
      </c>
      <c r="C1018" s="59">
        <f t="shared" si="15"/>
        <v>1.0096595793000001</v>
      </c>
    </row>
    <row r="1019" spans="1:3" x14ac:dyDescent="0.2">
      <c r="A1019" s="61">
        <v>43064.303472222222</v>
      </c>
      <c r="B1019" s="59">
        <v>1009.6846430000001</v>
      </c>
      <c r="C1019" s="59">
        <f t="shared" si="15"/>
        <v>1.0096846430000002</v>
      </c>
    </row>
    <row r="1020" spans="1:3" x14ac:dyDescent="0.2">
      <c r="A1020" s="61">
        <v>43064.304166666669</v>
      </c>
      <c r="B1020" s="59">
        <v>1009.6988155</v>
      </c>
      <c r="C1020" s="59">
        <f t="shared" si="15"/>
        <v>1.0096988155</v>
      </c>
    </row>
    <row r="1021" spans="1:3" x14ac:dyDescent="0.2">
      <c r="A1021" s="61">
        <v>43064.304861111108</v>
      </c>
      <c r="B1021" s="59">
        <v>1009.6932207999999</v>
      </c>
      <c r="C1021" s="59">
        <f t="shared" si="15"/>
        <v>1.0096932208</v>
      </c>
    </row>
    <row r="1022" spans="1:3" x14ac:dyDescent="0.2">
      <c r="A1022" s="61">
        <v>43064.305555555555</v>
      </c>
      <c r="B1022" s="59">
        <v>1009.6908521</v>
      </c>
      <c r="C1022" s="59">
        <f t="shared" si="15"/>
        <v>1.0096908521000001</v>
      </c>
    </row>
    <row r="1023" spans="1:3" x14ac:dyDescent="0.2">
      <c r="A1023" s="61">
        <v>43064.306250000001</v>
      </c>
      <c r="B1023" s="59">
        <v>1009.6901907</v>
      </c>
      <c r="C1023" s="59">
        <f t="shared" si="15"/>
        <v>1.0096901907</v>
      </c>
    </row>
    <row r="1024" spans="1:3" x14ac:dyDescent="0.2">
      <c r="A1024" s="61">
        <v>43064.306944444441</v>
      </c>
      <c r="B1024" s="59">
        <v>1009.698212</v>
      </c>
      <c r="C1024" s="59">
        <f t="shared" si="15"/>
        <v>1.009698212</v>
      </c>
    </row>
    <row r="1025" spans="1:3" x14ac:dyDescent="0.2">
      <c r="A1025" s="61">
        <v>43064.307638888888</v>
      </c>
      <c r="B1025" s="59">
        <v>1009.6991009</v>
      </c>
      <c r="C1025" s="59">
        <f t="shared" si="15"/>
        <v>1.0096991009</v>
      </c>
    </row>
    <row r="1026" spans="1:3" x14ac:dyDescent="0.2">
      <c r="A1026" s="61">
        <v>43064.308333333334</v>
      </c>
      <c r="B1026" s="59">
        <v>1009.7031138</v>
      </c>
      <c r="C1026" s="59">
        <f t="shared" si="15"/>
        <v>1.0097031137999999</v>
      </c>
    </row>
    <row r="1027" spans="1:3" x14ac:dyDescent="0.2">
      <c r="A1027" s="61">
        <v>43064.309027777781</v>
      </c>
      <c r="B1027" s="59">
        <v>1009.6939218</v>
      </c>
      <c r="C1027" s="59">
        <f t="shared" ref="C1027:C1090" si="16">B1027/1000</f>
        <v>1.0096939218000001</v>
      </c>
    </row>
    <row r="1028" spans="1:3" x14ac:dyDescent="0.2">
      <c r="A1028" s="61">
        <v>43064.30972222222</v>
      </c>
      <c r="B1028" s="59">
        <v>1009.686717</v>
      </c>
      <c r="C1028" s="59">
        <f t="shared" si="16"/>
        <v>1.0096867170000001</v>
      </c>
    </row>
    <row r="1029" spans="1:3" x14ac:dyDescent="0.2">
      <c r="A1029" s="61">
        <v>43064.310416666667</v>
      </c>
      <c r="B1029" s="59">
        <v>1009.6871818</v>
      </c>
      <c r="C1029" s="59">
        <f t="shared" si="16"/>
        <v>1.0096871817999999</v>
      </c>
    </row>
    <row r="1030" spans="1:3" x14ac:dyDescent="0.2">
      <c r="A1030" s="61">
        <v>43064.311111111114</v>
      </c>
      <c r="B1030" s="59">
        <v>1009.6918436</v>
      </c>
      <c r="C1030" s="59">
        <f t="shared" si="16"/>
        <v>1.0096918436</v>
      </c>
    </row>
    <row r="1031" spans="1:3" x14ac:dyDescent="0.2">
      <c r="A1031" s="61">
        <v>43064.311805555553</v>
      </c>
      <c r="B1031" s="59">
        <v>1009.6809584</v>
      </c>
      <c r="C1031" s="59">
        <f t="shared" si="16"/>
        <v>1.0096809583999999</v>
      </c>
    </row>
    <row r="1032" spans="1:3" x14ac:dyDescent="0.2">
      <c r="A1032" s="61">
        <v>43064.3125</v>
      </c>
      <c r="B1032" s="59">
        <v>1009.6584987</v>
      </c>
      <c r="C1032" s="59">
        <f t="shared" si="16"/>
        <v>1.0096584986999999</v>
      </c>
    </row>
    <row r="1033" spans="1:3" x14ac:dyDescent="0.2">
      <c r="A1033" s="61">
        <v>43064.313194444447</v>
      </c>
      <c r="B1033" s="59">
        <v>1009.681556</v>
      </c>
      <c r="C1033" s="59">
        <f t="shared" si="16"/>
        <v>1.0096815560000001</v>
      </c>
    </row>
    <row r="1034" spans="1:3" x14ac:dyDescent="0.2">
      <c r="A1034" s="61">
        <v>43064.313888888886</v>
      </c>
      <c r="B1034" s="59">
        <v>1009.6989292</v>
      </c>
      <c r="C1034" s="59">
        <f t="shared" si="16"/>
        <v>1.0096989292</v>
      </c>
    </row>
    <row r="1035" spans="1:3" x14ac:dyDescent="0.2">
      <c r="A1035" s="61">
        <v>43064.314583333333</v>
      </c>
      <c r="B1035" s="59">
        <v>1009.7091996</v>
      </c>
      <c r="C1035" s="59">
        <f t="shared" si="16"/>
        <v>1.0097091996000001</v>
      </c>
    </row>
    <row r="1036" spans="1:3" x14ac:dyDescent="0.2">
      <c r="A1036" s="61">
        <v>43064.31527777778</v>
      </c>
      <c r="B1036" s="59">
        <v>1009.6991503</v>
      </c>
      <c r="C1036" s="59">
        <f t="shared" si="16"/>
        <v>1.0096991503000001</v>
      </c>
    </row>
    <row r="1037" spans="1:3" x14ac:dyDescent="0.2">
      <c r="A1037" s="61">
        <v>43064.315972222219</v>
      </c>
      <c r="B1037" s="59">
        <v>1009.7008635</v>
      </c>
      <c r="C1037" s="59">
        <f t="shared" si="16"/>
        <v>1.0097008635</v>
      </c>
    </row>
    <row r="1038" spans="1:3" x14ac:dyDescent="0.2">
      <c r="A1038" s="61">
        <v>43064.316666666666</v>
      </c>
      <c r="B1038" s="59">
        <v>1009.7015766</v>
      </c>
      <c r="C1038" s="59">
        <f t="shared" si="16"/>
        <v>1.0097015765999999</v>
      </c>
    </row>
    <row r="1039" spans="1:3" x14ac:dyDescent="0.2">
      <c r="A1039" s="61">
        <v>43064.317361111112</v>
      </c>
      <c r="B1039" s="59">
        <v>1009.6885655</v>
      </c>
      <c r="C1039" s="59">
        <f t="shared" si="16"/>
        <v>1.0096885655000001</v>
      </c>
    </row>
    <row r="1040" spans="1:3" x14ac:dyDescent="0.2">
      <c r="A1040" s="61">
        <v>43064.318055555559</v>
      </c>
      <c r="B1040" s="59">
        <v>1009.6896454</v>
      </c>
      <c r="C1040" s="59">
        <f t="shared" si="16"/>
        <v>1.0096896453999999</v>
      </c>
    </row>
    <row r="1041" spans="1:3" x14ac:dyDescent="0.2">
      <c r="A1041" s="61">
        <v>43064.318749999999</v>
      </c>
      <c r="B1041" s="59">
        <v>1009.696002</v>
      </c>
      <c r="C1041" s="59">
        <f t="shared" si="16"/>
        <v>1.0096960020000001</v>
      </c>
    </row>
    <row r="1042" spans="1:3" x14ac:dyDescent="0.2">
      <c r="A1042" s="61">
        <v>43064.319444444445</v>
      </c>
      <c r="B1042" s="59">
        <v>1009.7132989</v>
      </c>
      <c r="C1042" s="59">
        <f t="shared" si="16"/>
        <v>1.0097132988999999</v>
      </c>
    </row>
    <row r="1043" spans="1:3" x14ac:dyDescent="0.2">
      <c r="A1043" s="61">
        <v>43064.320138888892</v>
      </c>
      <c r="B1043" s="59">
        <v>1009.7155026</v>
      </c>
      <c r="C1043" s="59">
        <f t="shared" si="16"/>
        <v>1.0097155026</v>
      </c>
    </row>
    <row r="1044" spans="1:3" x14ac:dyDescent="0.2">
      <c r="A1044" s="61">
        <v>43064.320833333331</v>
      </c>
      <c r="B1044" s="59">
        <v>1009.6988481</v>
      </c>
      <c r="C1044" s="59">
        <f t="shared" si="16"/>
        <v>1.0096988481</v>
      </c>
    </row>
    <row r="1045" spans="1:3" x14ac:dyDescent="0.2">
      <c r="A1045" s="61">
        <v>43064.321527777778</v>
      </c>
      <c r="B1045" s="59">
        <v>1009.6908357</v>
      </c>
      <c r="C1045" s="59">
        <f t="shared" si="16"/>
        <v>1.0096908357000001</v>
      </c>
    </row>
    <row r="1046" spans="1:3" x14ac:dyDescent="0.2">
      <c r="A1046" s="61">
        <v>43064.322222222225</v>
      </c>
      <c r="B1046" s="59">
        <v>1009.7272795</v>
      </c>
      <c r="C1046" s="59">
        <f t="shared" si="16"/>
        <v>1.0097272795000001</v>
      </c>
    </row>
    <row r="1047" spans="1:3" x14ac:dyDescent="0.2">
      <c r="A1047" s="61">
        <v>43064.322916666664</v>
      </c>
      <c r="B1047" s="59">
        <v>1009.7223945</v>
      </c>
      <c r="C1047" s="59">
        <f t="shared" si="16"/>
        <v>1.0097223945</v>
      </c>
    </row>
    <row r="1048" spans="1:3" x14ac:dyDescent="0.2">
      <c r="A1048" s="61">
        <v>43064.323611111111</v>
      </c>
      <c r="B1048" s="59">
        <v>1009.7178929</v>
      </c>
      <c r="C1048" s="59">
        <f t="shared" si="16"/>
        <v>1.0097178929000001</v>
      </c>
    </row>
    <row r="1049" spans="1:3" x14ac:dyDescent="0.2">
      <c r="A1049" s="61">
        <v>43064.324305555558</v>
      </c>
      <c r="B1049" s="59">
        <v>1009.7221800999999</v>
      </c>
      <c r="C1049" s="59">
        <f t="shared" si="16"/>
        <v>1.0097221801</v>
      </c>
    </row>
    <row r="1050" spans="1:3" x14ac:dyDescent="0.2">
      <c r="A1050" s="61">
        <v>43064.324999999997</v>
      </c>
      <c r="B1050" s="59">
        <v>1009.7459792</v>
      </c>
      <c r="C1050" s="59">
        <f t="shared" si="16"/>
        <v>1.0097459791999999</v>
      </c>
    </row>
    <row r="1051" spans="1:3" x14ac:dyDescent="0.2">
      <c r="A1051" s="61">
        <v>43064.325694444444</v>
      </c>
      <c r="B1051" s="59">
        <v>1009.7551277</v>
      </c>
      <c r="C1051" s="59">
        <f t="shared" si="16"/>
        <v>1.0097551277000001</v>
      </c>
    </row>
    <row r="1052" spans="1:3" x14ac:dyDescent="0.2">
      <c r="A1052" s="61">
        <v>43064.326388888891</v>
      </c>
      <c r="B1052" s="59">
        <v>1009.7592824</v>
      </c>
      <c r="C1052" s="59">
        <f t="shared" si="16"/>
        <v>1.0097592823999999</v>
      </c>
    </row>
    <row r="1053" spans="1:3" x14ac:dyDescent="0.2">
      <c r="A1053" s="61">
        <v>43064.32708333333</v>
      </c>
      <c r="B1053" s="59">
        <v>1009.7644825</v>
      </c>
      <c r="C1053" s="59">
        <f t="shared" si="16"/>
        <v>1.0097644825000001</v>
      </c>
    </row>
    <row r="1054" spans="1:3" x14ac:dyDescent="0.2">
      <c r="A1054" s="61">
        <v>43064.327777777777</v>
      </c>
      <c r="B1054" s="59">
        <v>1009.7853087</v>
      </c>
      <c r="C1054" s="59">
        <f t="shared" si="16"/>
        <v>1.0097853086999999</v>
      </c>
    </row>
    <row r="1055" spans="1:3" x14ac:dyDescent="0.2">
      <c r="A1055" s="61">
        <v>43064.328472222223</v>
      </c>
      <c r="B1055" s="59">
        <v>1009.8073011</v>
      </c>
      <c r="C1055" s="59">
        <f t="shared" si="16"/>
        <v>1.0098073010999999</v>
      </c>
    </row>
    <row r="1056" spans="1:3" x14ac:dyDescent="0.2">
      <c r="A1056" s="61">
        <v>43064.32916666667</v>
      </c>
      <c r="B1056" s="59">
        <v>1009.8105813</v>
      </c>
      <c r="C1056" s="59">
        <f t="shared" si="16"/>
        <v>1.0098105813</v>
      </c>
    </row>
    <row r="1057" spans="1:3" x14ac:dyDescent="0.2">
      <c r="A1057" s="61">
        <v>43064.329861111109</v>
      </c>
      <c r="B1057" s="59">
        <v>1009.8226898</v>
      </c>
      <c r="C1057" s="59">
        <f t="shared" si="16"/>
        <v>1.0098226898</v>
      </c>
    </row>
    <row r="1058" spans="1:3" x14ac:dyDescent="0.2">
      <c r="A1058" s="61">
        <v>43064.330555555556</v>
      </c>
      <c r="B1058" s="59">
        <v>1009.8346173</v>
      </c>
      <c r="C1058" s="59">
        <f t="shared" si="16"/>
        <v>1.0098346172999999</v>
      </c>
    </row>
    <row r="1059" spans="1:3" x14ac:dyDescent="0.2">
      <c r="A1059" s="61">
        <v>43064.331250000003</v>
      </c>
      <c r="B1059" s="59">
        <v>1009.8490827000001</v>
      </c>
      <c r="C1059" s="59">
        <f t="shared" si="16"/>
        <v>1.0098490827</v>
      </c>
    </row>
    <row r="1060" spans="1:3" x14ac:dyDescent="0.2">
      <c r="A1060" s="61">
        <v>43064.331944444442</v>
      </c>
      <c r="B1060" s="59">
        <v>1009.8467470000001</v>
      </c>
      <c r="C1060" s="59">
        <f t="shared" si="16"/>
        <v>1.0098467470000001</v>
      </c>
    </row>
    <row r="1061" spans="1:3" x14ac:dyDescent="0.2">
      <c r="A1061" s="61">
        <v>43064.332638888889</v>
      </c>
      <c r="B1061" s="59">
        <v>1009.8485482</v>
      </c>
      <c r="C1061" s="59">
        <f t="shared" si="16"/>
        <v>1.0098485481999999</v>
      </c>
    </row>
    <row r="1062" spans="1:3" x14ac:dyDescent="0.2">
      <c r="A1062" s="61">
        <v>43064.333333333336</v>
      </c>
      <c r="B1062" s="59">
        <v>1009.8467643</v>
      </c>
      <c r="C1062" s="59">
        <f t="shared" si="16"/>
        <v>1.0098467643</v>
      </c>
    </row>
    <row r="1063" spans="1:3" x14ac:dyDescent="0.2">
      <c r="A1063" s="61">
        <v>43064.334027777775</v>
      </c>
      <c r="B1063" s="59">
        <v>1009.8510659999999</v>
      </c>
      <c r="C1063" s="59">
        <f t="shared" si="16"/>
        <v>1.009851066</v>
      </c>
    </row>
    <row r="1064" spans="1:3" x14ac:dyDescent="0.2">
      <c r="A1064" s="61">
        <v>43064.334722222222</v>
      </c>
      <c r="B1064" s="59">
        <v>1009.8447648</v>
      </c>
      <c r="C1064" s="59">
        <f t="shared" si="16"/>
        <v>1.0098447648</v>
      </c>
    </row>
    <row r="1065" spans="1:3" x14ac:dyDescent="0.2">
      <c r="A1065" s="61">
        <v>43064.335416666669</v>
      </c>
      <c r="B1065" s="59">
        <v>1009.8467156</v>
      </c>
      <c r="C1065" s="59">
        <f t="shared" si="16"/>
        <v>1.0098467155999999</v>
      </c>
    </row>
    <row r="1066" spans="1:3" x14ac:dyDescent="0.2">
      <c r="A1066" s="61">
        <v>43064.336111111108</v>
      </c>
      <c r="B1066" s="59">
        <v>1009.8554149</v>
      </c>
      <c r="C1066" s="59">
        <f t="shared" si="16"/>
        <v>1.0098554149000001</v>
      </c>
    </row>
    <row r="1067" spans="1:3" x14ac:dyDescent="0.2">
      <c r="A1067" s="61">
        <v>43064.336805555555</v>
      </c>
      <c r="B1067" s="59">
        <v>1009.8807167</v>
      </c>
      <c r="C1067" s="59">
        <f t="shared" si="16"/>
        <v>1.0098807166999999</v>
      </c>
    </row>
    <row r="1068" spans="1:3" x14ac:dyDescent="0.2">
      <c r="A1068" s="61">
        <v>43064.337500000001</v>
      </c>
      <c r="B1068" s="59">
        <v>1009.8772057</v>
      </c>
      <c r="C1068" s="59">
        <f t="shared" si="16"/>
        <v>1.0098772057000001</v>
      </c>
    </row>
    <row r="1069" spans="1:3" x14ac:dyDescent="0.2">
      <c r="A1069" s="61">
        <v>43064.338194444441</v>
      </c>
      <c r="B1069" s="59">
        <v>1009.8725984</v>
      </c>
      <c r="C1069" s="59">
        <f t="shared" si="16"/>
        <v>1.0098725984000001</v>
      </c>
    </row>
    <row r="1070" spans="1:3" x14ac:dyDescent="0.2">
      <c r="A1070" s="61">
        <v>43064.338888888888</v>
      </c>
      <c r="B1070" s="59">
        <v>1009.8717372999999</v>
      </c>
      <c r="C1070" s="59">
        <f t="shared" si="16"/>
        <v>1.0098717372999999</v>
      </c>
    </row>
    <row r="1071" spans="1:3" x14ac:dyDescent="0.2">
      <c r="A1071" s="61">
        <v>43064.339583333334</v>
      </c>
      <c r="B1071" s="59">
        <v>1009.8855364</v>
      </c>
      <c r="C1071" s="59">
        <f t="shared" si="16"/>
        <v>1.0098855363999999</v>
      </c>
    </row>
    <row r="1072" spans="1:3" x14ac:dyDescent="0.2">
      <c r="A1072" s="61">
        <v>43064.340277777781</v>
      </c>
      <c r="B1072" s="59">
        <v>1009.882435</v>
      </c>
      <c r="C1072" s="59">
        <f t="shared" si="16"/>
        <v>1.009882435</v>
      </c>
    </row>
    <row r="1073" spans="1:3" x14ac:dyDescent="0.2">
      <c r="A1073" s="61">
        <v>43064.34097222222</v>
      </c>
      <c r="B1073" s="59">
        <v>1009.8830453</v>
      </c>
      <c r="C1073" s="59">
        <f t="shared" si="16"/>
        <v>1.0098830453000001</v>
      </c>
    </row>
    <row r="1074" spans="1:3" x14ac:dyDescent="0.2">
      <c r="A1074" s="61">
        <v>43064.341666666667</v>
      </c>
      <c r="B1074" s="59">
        <v>1009.8860931</v>
      </c>
      <c r="C1074" s="59">
        <f t="shared" si="16"/>
        <v>1.0098860931</v>
      </c>
    </row>
    <row r="1075" spans="1:3" x14ac:dyDescent="0.2">
      <c r="A1075" s="61">
        <v>43064.342361111114</v>
      </c>
      <c r="B1075" s="59">
        <v>1009.9121924</v>
      </c>
      <c r="C1075" s="59">
        <f t="shared" si="16"/>
        <v>1.0099121924000001</v>
      </c>
    </row>
    <row r="1076" spans="1:3" x14ac:dyDescent="0.2">
      <c r="A1076" s="61">
        <v>43064.343055555553</v>
      </c>
      <c r="B1076" s="59">
        <v>1009.9406974</v>
      </c>
      <c r="C1076" s="59">
        <f t="shared" si="16"/>
        <v>1.0099406974</v>
      </c>
    </row>
    <row r="1077" spans="1:3" x14ac:dyDescent="0.2">
      <c r="A1077" s="61">
        <v>43064.34375</v>
      </c>
      <c r="B1077" s="59">
        <v>1009.9614495</v>
      </c>
      <c r="C1077" s="59">
        <f t="shared" si="16"/>
        <v>1.0099614495</v>
      </c>
    </row>
    <row r="1078" spans="1:3" x14ac:dyDescent="0.2">
      <c r="A1078" s="61">
        <v>43064.344444444447</v>
      </c>
      <c r="B1078" s="59">
        <v>1009.9840186</v>
      </c>
      <c r="C1078" s="59">
        <f t="shared" si="16"/>
        <v>1.0099840186</v>
      </c>
    </row>
    <row r="1079" spans="1:3" x14ac:dyDescent="0.2">
      <c r="A1079" s="61">
        <v>43064.345138888886</v>
      </c>
      <c r="B1079" s="59">
        <v>1009.9985923</v>
      </c>
      <c r="C1079" s="59">
        <f t="shared" si="16"/>
        <v>1.0099985923000001</v>
      </c>
    </row>
    <row r="1080" spans="1:3" x14ac:dyDescent="0.2">
      <c r="A1080" s="61">
        <v>43064.345833333333</v>
      </c>
      <c r="B1080" s="59">
        <v>1010.0152353</v>
      </c>
      <c r="C1080" s="59">
        <f t="shared" si="16"/>
        <v>1.0100152353</v>
      </c>
    </row>
    <row r="1081" spans="1:3" x14ac:dyDescent="0.2">
      <c r="A1081" s="61">
        <v>43064.34652777778</v>
      </c>
      <c r="B1081" s="59">
        <v>1010.0320436</v>
      </c>
      <c r="C1081" s="59">
        <f t="shared" si="16"/>
        <v>1.0100320435999999</v>
      </c>
    </row>
    <row r="1082" spans="1:3" x14ac:dyDescent="0.2">
      <c r="A1082" s="61">
        <v>43064.347222222219</v>
      </c>
      <c r="B1082" s="59">
        <v>1010.0267855</v>
      </c>
      <c r="C1082" s="59">
        <f t="shared" si="16"/>
        <v>1.0100267855</v>
      </c>
    </row>
    <row r="1083" spans="1:3" x14ac:dyDescent="0.2">
      <c r="A1083" s="61">
        <v>43064.347916666666</v>
      </c>
      <c r="B1083" s="59">
        <v>1010.0069234</v>
      </c>
      <c r="C1083" s="59">
        <f t="shared" si="16"/>
        <v>1.0100069234</v>
      </c>
    </row>
    <row r="1084" spans="1:3" x14ac:dyDescent="0.2">
      <c r="A1084" s="61">
        <v>43064.348611111112</v>
      </c>
      <c r="B1084" s="59">
        <v>1010.0134986</v>
      </c>
      <c r="C1084" s="59">
        <f t="shared" si="16"/>
        <v>1.0100134986</v>
      </c>
    </row>
    <row r="1085" spans="1:3" x14ac:dyDescent="0.2">
      <c r="A1085" s="61">
        <v>43064.349305555559</v>
      </c>
      <c r="B1085" s="59">
        <v>1010.0310347</v>
      </c>
      <c r="C1085" s="59">
        <f t="shared" si="16"/>
        <v>1.0100310346999999</v>
      </c>
    </row>
    <row r="1086" spans="1:3" x14ac:dyDescent="0.2">
      <c r="A1086" s="61">
        <v>43064.35</v>
      </c>
      <c r="B1086" s="59">
        <v>1010.0265257</v>
      </c>
      <c r="C1086" s="59">
        <f t="shared" si="16"/>
        <v>1.0100265257000001</v>
      </c>
    </row>
    <row r="1087" spans="1:3" x14ac:dyDescent="0.2">
      <c r="A1087" s="61">
        <v>43064.350694444445</v>
      </c>
      <c r="B1087" s="59">
        <v>1010.0172593</v>
      </c>
      <c r="C1087" s="59">
        <f t="shared" si="16"/>
        <v>1.0100172593000001</v>
      </c>
    </row>
    <row r="1088" spans="1:3" x14ac:dyDescent="0.2">
      <c r="A1088" s="61">
        <v>43064.351388888892</v>
      </c>
      <c r="B1088" s="59">
        <v>1010.027726</v>
      </c>
      <c r="C1088" s="59">
        <f t="shared" si="16"/>
        <v>1.0100277260000001</v>
      </c>
    </row>
    <row r="1089" spans="1:3" x14ac:dyDescent="0.2">
      <c r="A1089" s="61">
        <v>43064.352083333331</v>
      </c>
      <c r="B1089" s="59">
        <v>1010.0487158</v>
      </c>
      <c r="C1089" s="59">
        <f t="shared" si="16"/>
        <v>1.0100487158</v>
      </c>
    </row>
    <row r="1090" spans="1:3" x14ac:dyDescent="0.2">
      <c r="A1090" s="61">
        <v>43064.352777777778</v>
      </c>
      <c r="B1090" s="59">
        <v>1010.0438441</v>
      </c>
      <c r="C1090" s="59">
        <f t="shared" si="16"/>
        <v>1.0100438440999999</v>
      </c>
    </row>
    <row r="1091" spans="1:3" x14ac:dyDescent="0.2">
      <c r="A1091" s="61">
        <v>43064.353472222225</v>
      </c>
      <c r="B1091" s="59">
        <v>1010.0521113</v>
      </c>
      <c r="C1091" s="59">
        <f t="shared" ref="C1091:C1154" si="17">B1091/1000</f>
        <v>1.0100521113000001</v>
      </c>
    </row>
    <row r="1092" spans="1:3" x14ac:dyDescent="0.2">
      <c r="A1092" s="61">
        <v>43064.354166666664</v>
      </c>
      <c r="B1092" s="59">
        <v>1010.0668308</v>
      </c>
      <c r="C1092" s="59">
        <f t="shared" si="17"/>
        <v>1.0100668308</v>
      </c>
    </row>
    <row r="1093" spans="1:3" x14ac:dyDescent="0.2">
      <c r="A1093" s="61">
        <v>43064.354861111111</v>
      </c>
      <c r="B1093" s="59">
        <v>1010.0995287</v>
      </c>
      <c r="C1093" s="59">
        <f t="shared" si="17"/>
        <v>1.0100995286999999</v>
      </c>
    </row>
    <row r="1094" spans="1:3" x14ac:dyDescent="0.2">
      <c r="A1094" s="61">
        <v>43064.355555555558</v>
      </c>
      <c r="B1094" s="59">
        <v>1010.1106359</v>
      </c>
      <c r="C1094" s="59">
        <f t="shared" si="17"/>
        <v>1.0101106359000001</v>
      </c>
    </row>
    <row r="1095" spans="1:3" x14ac:dyDescent="0.2">
      <c r="A1095" s="61">
        <v>43064.356249999997</v>
      </c>
      <c r="B1095" s="59">
        <v>1010.12424</v>
      </c>
      <c r="C1095" s="59">
        <f t="shared" si="17"/>
        <v>1.0101242399999999</v>
      </c>
    </row>
    <row r="1096" spans="1:3" x14ac:dyDescent="0.2">
      <c r="A1096" s="61">
        <v>43064.356944444444</v>
      </c>
      <c r="B1096" s="59">
        <v>1010.1316509</v>
      </c>
      <c r="C1096" s="59">
        <f t="shared" si="17"/>
        <v>1.0101316509</v>
      </c>
    </row>
    <row r="1097" spans="1:3" x14ac:dyDescent="0.2">
      <c r="A1097" s="61">
        <v>43064.357638888891</v>
      </c>
      <c r="B1097" s="59">
        <v>1010.1396575</v>
      </c>
      <c r="C1097" s="59">
        <f t="shared" si="17"/>
        <v>1.0101396574999999</v>
      </c>
    </row>
    <row r="1098" spans="1:3" x14ac:dyDescent="0.2">
      <c r="A1098" s="61">
        <v>43064.35833333333</v>
      </c>
      <c r="B1098" s="59">
        <v>1010.1552572000001</v>
      </c>
      <c r="C1098" s="59">
        <f t="shared" si="17"/>
        <v>1.0101552572000001</v>
      </c>
    </row>
    <row r="1099" spans="1:3" x14ac:dyDescent="0.2">
      <c r="A1099" s="61">
        <v>43064.359027777777</v>
      </c>
      <c r="B1099" s="59">
        <v>1010.1653518000001</v>
      </c>
      <c r="C1099" s="59">
        <f t="shared" si="17"/>
        <v>1.0101653518</v>
      </c>
    </row>
    <row r="1100" spans="1:3" x14ac:dyDescent="0.2">
      <c r="A1100" s="61">
        <v>43064.359722222223</v>
      </c>
      <c r="B1100" s="59">
        <v>1010.1597324000001</v>
      </c>
      <c r="C1100" s="59">
        <f t="shared" si="17"/>
        <v>1.0101597324</v>
      </c>
    </row>
    <row r="1101" spans="1:3" x14ac:dyDescent="0.2">
      <c r="A1101" s="61">
        <v>43064.36041666667</v>
      </c>
      <c r="B1101" s="59">
        <v>1010.1796483000001</v>
      </c>
      <c r="C1101" s="59">
        <f t="shared" si="17"/>
        <v>1.0101796483000001</v>
      </c>
    </row>
    <row r="1102" spans="1:3" x14ac:dyDescent="0.2">
      <c r="A1102" s="61">
        <v>43064.361111111109</v>
      </c>
      <c r="B1102" s="59">
        <v>1010.1822864</v>
      </c>
      <c r="C1102" s="59">
        <f t="shared" si="17"/>
        <v>1.0101822863999999</v>
      </c>
    </row>
    <row r="1103" spans="1:3" x14ac:dyDescent="0.2">
      <c r="A1103" s="61">
        <v>43064.361805555556</v>
      </c>
      <c r="B1103" s="59">
        <v>1010.2036351</v>
      </c>
      <c r="C1103" s="59">
        <f t="shared" si="17"/>
        <v>1.0102036351000001</v>
      </c>
    </row>
    <row r="1104" spans="1:3" x14ac:dyDescent="0.2">
      <c r="A1104" s="61">
        <v>43064.362500000003</v>
      </c>
      <c r="B1104" s="59">
        <v>1010.2112534</v>
      </c>
      <c r="C1104" s="59">
        <f t="shared" si="17"/>
        <v>1.0102112534000001</v>
      </c>
    </row>
    <row r="1105" spans="1:3" x14ac:dyDescent="0.2">
      <c r="A1105" s="61">
        <v>43064.363194444442</v>
      </c>
      <c r="B1105" s="59">
        <v>1010.2234915</v>
      </c>
      <c r="C1105" s="59">
        <f t="shared" si="17"/>
        <v>1.0102234915000001</v>
      </c>
    </row>
    <row r="1106" spans="1:3" x14ac:dyDescent="0.2">
      <c r="A1106" s="61">
        <v>43064.363888888889</v>
      </c>
      <c r="B1106" s="59">
        <v>1010.2239986</v>
      </c>
      <c r="C1106" s="59">
        <f t="shared" si="17"/>
        <v>1.0102239985999999</v>
      </c>
    </row>
    <row r="1107" spans="1:3" x14ac:dyDescent="0.2">
      <c r="A1107" s="61">
        <v>43064.364583333336</v>
      </c>
      <c r="B1107" s="59">
        <v>1010.2276208</v>
      </c>
      <c r="C1107" s="59">
        <f t="shared" si="17"/>
        <v>1.0102276208000001</v>
      </c>
    </row>
    <row r="1108" spans="1:3" x14ac:dyDescent="0.2">
      <c r="A1108" s="61">
        <v>43064.365277777775</v>
      </c>
      <c r="B1108" s="59">
        <v>1010.2321833</v>
      </c>
      <c r="C1108" s="59">
        <f t="shared" si="17"/>
        <v>1.0102321832999999</v>
      </c>
    </row>
    <row r="1109" spans="1:3" x14ac:dyDescent="0.2">
      <c r="A1109" s="61">
        <v>43064.365972222222</v>
      </c>
      <c r="B1109" s="59">
        <v>1010.2595166999999</v>
      </c>
      <c r="C1109" s="59">
        <f t="shared" si="17"/>
        <v>1.0102595166999999</v>
      </c>
    </row>
    <row r="1110" spans="1:3" x14ac:dyDescent="0.2">
      <c r="A1110" s="61">
        <v>43064.366666666669</v>
      </c>
      <c r="B1110" s="59">
        <v>1010.2797419</v>
      </c>
      <c r="C1110" s="59">
        <f t="shared" si="17"/>
        <v>1.0102797419</v>
      </c>
    </row>
    <row r="1111" spans="1:3" x14ac:dyDescent="0.2">
      <c r="A1111" s="61">
        <v>43064.367361111108</v>
      </c>
      <c r="B1111" s="59">
        <v>1010.284296</v>
      </c>
      <c r="C1111" s="59">
        <f t="shared" si="17"/>
        <v>1.010284296</v>
      </c>
    </row>
    <row r="1112" spans="1:3" x14ac:dyDescent="0.2">
      <c r="A1112" s="61">
        <v>43064.368055555555</v>
      </c>
      <c r="B1112" s="59">
        <v>1010.2806151</v>
      </c>
      <c r="C1112" s="59">
        <f t="shared" si="17"/>
        <v>1.0102806150999999</v>
      </c>
    </row>
    <row r="1113" spans="1:3" x14ac:dyDescent="0.2">
      <c r="A1113" s="61">
        <v>43064.368750000001</v>
      </c>
      <c r="B1113" s="59">
        <v>1010.2760054</v>
      </c>
      <c r="C1113" s="59">
        <f t="shared" si="17"/>
        <v>1.0102760054</v>
      </c>
    </row>
    <row r="1114" spans="1:3" x14ac:dyDescent="0.2">
      <c r="A1114" s="61">
        <v>43064.369444444441</v>
      </c>
      <c r="B1114" s="59">
        <v>1010.2975996</v>
      </c>
      <c r="C1114" s="59">
        <f t="shared" si="17"/>
        <v>1.0102975996000001</v>
      </c>
    </row>
    <row r="1115" spans="1:3" x14ac:dyDescent="0.2">
      <c r="A1115" s="61">
        <v>43064.370138888888</v>
      </c>
      <c r="B1115" s="59">
        <v>1010.3248182999999</v>
      </c>
      <c r="C1115" s="59">
        <f t="shared" si="17"/>
        <v>1.0103248183</v>
      </c>
    </row>
    <row r="1116" spans="1:3" x14ac:dyDescent="0.2">
      <c r="A1116" s="61">
        <v>43064.370833333334</v>
      </c>
      <c r="B1116" s="59">
        <v>1010.3338054</v>
      </c>
      <c r="C1116" s="59">
        <f t="shared" si="17"/>
        <v>1.0103338054</v>
      </c>
    </row>
    <row r="1117" spans="1:3" x14ac:dyDescent="0.2">
      <c r="A1117" s="61">
        <v>43064.371527777781</v>
      </c>
      <c r="B1117" s="59">
        <v>1010.3355077</v>
      </c>
      <c r="C1117" s="59">
        <f t="shared" si="17"/>
        <v>1.0103355077</v>
      </c>
    </row>
    <row r="1118" spans="1:3" x14ac:dyDescent="0.2">
      <c r="A1118" s="61">
        <v>43064.37222222222</v>
      </c>
      <c r="B1118" s="59">
        <v>1010.3578784</v>
      </c>
      <c r="C1118" s="59">
        <f t="shared" si="17"/>
        <v>1.0103578784</v>
      </c>
    </row>
    <row r="1119" spans="1:3" x14ac:dyDescent="0.2">
      <c r="A1119" s="61">
        <v>43064.372916666667</v>
      </c>
      <c r="B1119" s="59">
        <v>1010.3826448</v>
      </c>
      <c r="C1119" s="59">
        <f t="shared" si="17"/>
        <v>1.0103826448</v>
      </c>
    </row>
    <row r="1120" spans="1:3" x14ac:dyDescent="0.2">
      <c r="A1120" s="61">
        <v>43064.373611111114</v>
      </c>
      <c r="B1120" s="59">
        <v>1010.3953427</v>
      </c>
      <c r="C1120" s="59">
        <f t="shared" si="17"/>
        <v>1.0103953427000001</v>
      </c>
    </row>
    <row r="1121" spans="1:3" x14ac:dyDescent="0.2">
      <c r="A1121" s="61">
        <v>43064.374305555553</v>
      </c>
      <c r="B1121" s="59">
        <v>1010.3989035</v>
      </c>
      <c r="C1121" s="59">
        <f t="shared" si="17"/>
        <v>1.0103989035000001</v>
      </c>
    </row>
    <row r="1122" spans="1:3" x14ac:dyDescent="0.2">
      <c r="A1122" s="61">
        <v>43064.375</v>
      </c>
      <c r="B1122" s="59">
        <v>1010.4128085999999</v>
      </c>
      <c r="C1122" s="59">
        <f t="shared" si="17"/>
        <v>1.0104128085999999</v>
      </c>
    </row>
    <row r="1123" spans="1:3" x14ac:dyDescent="0.2">
      <c r="A1123" s="61">
        <v>43064.375694444447</v>
      </c>
      <c r="B1123" s="59">
        <v>1010.4256124</v>
      </c>
      <c r="C1123" s="59">
        <f t="shared" si="17"/>
        <v>1.0104256124</v>
      </c>
    </row>
    <row r="1124" spans="1:3" x14ac:dyDescent="0.2">
      <c r="A1124" s="61">
        <v>43064.376388888886</v>
      </c>
      <c r="B1124" s="59">
        <v>1010.4459649</v>
      </c>
      <c r="C1124" s="59">
        <f t="shared" si="17"/>
        <v>1.0104459648999999</v>
      </c>
    </row>
    <row r="1125" spans="1:3" x14ac:dyDescent="0.2">
      <c r="A1125" s="61">
        <v>43064.377083333333</v>
      </c>
      <c r="B1125" s="59">
        <v>1010.4454286</v>
      </c>
      <c r="C1125" s="59">
        <f t="shared" si="17"/>
        <v>1.0104454286</v>
      </c>
    </row>
    <row r="1126" spans="1:3" x14ac:dyDescent="0.2">
      <c r="A1126" s="61">
        <v>43064.37777777778</v>
      </c>
      <c r="B1126" s="59">
        <v>1010.4542701</v>
      </c>
      <c r="C1126" s="59">
        <f t="shared" si="17"/>
        <v>1.0104542701000001</v>
      </c>
    </row>
    <row r="1127" spans="1:3" x14ac:dyDescent="0.2">
      <c r="A1127" s="61">
        <v>43064.378472222219</v>
      </c>
      <c r="B1127" s="59">
        <v>1010.4553478</v>
      </c>
      <c r="C1127" s="59">
        <f t="shared" si="17"/>
        <v>1.0104553478</v>
      </c>
    </row>
    <row r="1128" spans="1:3" x14ac:dyDescent="0.2">
      <c r="A1128" s="61">
        <v>43064.379166666666</v>
      </c>
      <c r="B1128" s="59">
        <v>1010.4567875</v>
      </c>
      <c r="C1128" s="59">
        <f t="shared" si="17"/>
        <v>1.0104567875000001</v>
      </c>
    </row>
    <row r="1129" spans="1:3" x14ac:dyDescent="0.2">
      <c r="A1129" s="61">
        <v>43064.379861111112</v>
      </c>
      <c r="B1129" s="59">
        <v>1010.4514507</v>
      </c>
      <c r="C1129" s="59">
        <f t="shared" si="17"/>
        <v>1.0104514507</v>
      </c>
    </row>
    <row r="1130" spans="1:3" x14ac:dyDescent="0.2">
      <c r="A1130" s="61">
        <v>43064.380555555559</v>
      </c>
      <c r="B1130" s="59">
        <v>1010.4389011</v>
      </c>
      <c r="C1130" s="59">
        <f t="shared" si="17"/>
        <v>1.0104389010999999</v>
      </c>
    </row>
    <row r="1131" spans="1:3" x14ac:dyDescent="0.2">
      <c r="A1131" s="61">
        <v>43064.381249999999</v>
      </c>
      <c r="B1131" s="59">
        <v>1010.4282386</v>
      </c>
      <c r="C1131" s="59">
        <f t="shared" si="17"/>
        <v>1.0104282386000001</v>
      </c>
    </row>
    <row r="1132" spans="1:3" x14ac:dyDescent="0.2">
      <c r="A1132" s="61">
        <v>43064.381944444445</v>
      </c>
      <c r="B1132" s="59">
        <v>1010.4450134</v>
      </c>
      <c r="C1132" s="59">
        <f t="shared" si="17"/>
        <v>1.0104450134</v>
      </c>
    </row>
    <row r="1133" spans="1:3" x14ac:dyDescent="0.2">
      <c r="A1133" s="61">
        <v>43064.382638888892</v>
      </c>
      <c r="B1133" s="59">
        <v>1010.4489442</v>
      </c>
      <c r="C1133" s="59">
        <f t="shared" si="17"/>
        <v>1.0104489442</v>
      </c>
    </row>
    <row r="1134" spans="1:3" x14ac:dyDescent="0.2">
      <c r="A1134" s="61">
        <v>43064.383333333331</v>
      </c>
      <c r="B1134" s="59">
        <v>1010.433907</v>
      </c>
      <c r="C1134" s="59">
        <f t="shared" si="17"/>
        <v>1.0104339069999999</v>
      </c>
    </row>
    <row r="1135" spans="1:3" x14ac:dyDescent="0.2">
      <c r="A1135" s="61">
        <v>43064.384027777778</v>
      </c>
      <c r="B1135" s="59">
        <v>1010.458182</v>
      </c>
      <c r="C1135" s="59">
        <f t="shared" si="17"/>
        <v>1.010458182</v>
      </c>
    </row>
    <row r="1136" spans="1:3" x14ac:dyDescent="0.2">
      <c r="A1136" s="61">
        <v>43064.384722222225</v>
      </c>
      <c r="B1136" s="59">
        <v>1010.4758336</v>
      </c>
      <c r="C1136" s="59">
        <f t="shared" si="17"/>
        <v>1.0104758335999999</v>
      </c>
    </row>
    <row r="1137" spans="1:3" x14ac:dyDescent="0.2">
      <c r="A1137" s="61">
        <v>43064.385416666664</v>
      </c>
      <c r="B1137" s="59">
        <v>1010.4761635</v>
      </c>
      <c r="C1137" s="59">
        <f t="shared" si="17"/>
        <v>1.0104761634999999</v>
      </c>
    </row>
    <row r="1138" spans="1:3" x14ac:dyDescent="0.2">
      <c r="A1138" s="61">
        <v>43064.386111111111</v>
      </c>
      <c r="B1138" s="59">
        <v>1010.4913826</v>
      </c>
      <c r="C1138" s="59">
        <f t="shared" si="17"/>
        <v>1.0104913825999999</v>
      </c>
    </row>
    <row r="1139" spans="1:3" x14ac:dyDescent="0.2">
      <c r="A1139" s="61">
        <v>43064.386805555558</v>
      </c>
      <c r="B1139" s="59">
        <v>1010.5106201999999</v>
      </c>
      <c r="C1139" s="59">
        <f t="shared" si="17"/>
        <v>1.0105106202</v>
      </c>
    </row>
    <row r="1140" spans="1:3" x14ac:dyDescent="0.2">
      <c r="A1140" s="61">
        <v>43064.387499999997</v>
      </c>
      <c r="B1140" s="59">
        <v>1010.5328176</v>
      </c>
      <c r="C1140" s="59">
        <f t="shared" si="17"/>
        <v>1.0105328176000001</v>
      </c>
    </row>
    <row r="1141" spans="1:3" x14ac:dyDescent="0.2">
      <c r="A1141" s="61">
        <v>43064.388194444444</v>
      </c>
      <c r="B1141" s="59">
        <v>1010.5413461000001</v>
      </c>
      <c r="C1141" s="59">
        <f t="shared" si="17"/>
        <v>1.0105413461000001</v>
      </c>
    </row>
    <row r="1142" spans="1:3" x14ac:dyDescent="0.2">
      <c r="A1142" s="61">
        <v>43064.388888888891</v>
      </c>
      <c r="B1142" s="59">
        <v>1010.5485996</v>
      </c>
      <c r="C1142" s="59">
        <f t="shared" si="17"/>
        <v>1.0105485996000001</v>
      </c>
    </row>
    <row r="1143" spans="1:3" x14ac:dyDescent="0.2">
      <c r="A1143" s="61">
        <v>43064.38958333333</v>
      </c>
      <c r="B1143" s="59">
        <v>1010.57224</v>
      </c>
      <c r="C1143" s="59">
        <f t="shared" si="17"/>
        <v>1.0105722399999999</v>
      </c>
    </row>
    <row r="1144" spans="1:3" x14ac:dyDescent="0.2">
      <c r="A1144" s="61">
        <v>43064.390277777777</v>
      </c>
      <c r="B1144" s="59">
        <v>1010.585511</v>
      </c>
      <c r="C1144" s="59">
        <f t="shared" si="17"/>
        <v>1.0105855109999999</v>
      </c>
    </row>
    <row r="1145" spans="1:3" x14ac:dyDescent="0.2">
      <c r="A1145" s="61">
        <v>43064.390972222223</v>
      </c>
      <c r="B1145" s="59">
        <v>1010.5933017</v>
      </c>
      <c r="C1145" s="59">
        <f t="shared" si="17"/>
        <v>1.0105933016999999</v>
      </c>
    </row>
    <row r="1146" spans="1:3" x14ac:dyDescent="0.2">
      <c r="A1146" s="61">
        <v>43064.39166666667</v>
      </c>
      <c r="B1146" s="59">
        <v>1010.5952823</v>
      </c>
      <c r="C1146" s="59">
        <f t="shared" si="17"/>
        <v>1.0105952823</v>
      </c>
    </row>
    <row r="1147" spans="1:3" x14ac:dyDescent="0.2">
      <c r="A1147" s="61">
        <v>43064.392361111109</v>
      </c>
      <c r="B1147" s="59">
        <v>1010.6137751</v>
      </c>
      <c r="C1147" s="59">
        <f t="shared" si="17"/>
        <v>1.0106137750999999</v>
      </c>
    </row>
    <row r="1148" spans="1:3" x14ac:dyDescent="0.2">
      <c r="A1148" s="61">
        <v>43064.393055555556</v>
      </c>
      <c r="B1148" s="59">
        <v>1010.6304564</v>
      </c>
      <c r="C1148" s="59">
        <f t="shared" si="17"/>
        <v>1.0106304563999999</v>
      </c>
    </row>
    <row r="1149" spans="1:3" x14ac:dyDescent="0.2">
      <c r="A1149" s="61">
        <v>43064.393750000003</v>
      </c>
      <c r="B1149" s="59">
        <v>1010.6485454</v>
      </c>
      <c r="C1149" s="59">
        <f t="shared" si="17"/>
        <v>1.0106485454</v>
      </c>
    </row>
    <row r="1150" spans="1:3" x14ac:dyDescent="0.2">
      <c r="A1150" s="61">
        <v>43064.394444444442</v>
      </c>
      <c r="B1150" s="59">
        <v>1010.6646706</v>
      </c>
      <c r="C1150" s="59">
        <f t="shared" si="17"/>
        <v>1.0106646706</v>
      </c>
    </row>
    <row r="1151" spans="1:3" x14ac:dyDescent="0.2">
      <c r="A1151" s="61">
        <v>43064.395138888889</v>
      </c>
      <c r="B1151" s="59">
        <v>1010.6739434</v>
      </c>
      <c r="C1151" s="59">
        <f t="shared" si="17"/>
        <v>1.0106739434000001</v>
      </c>
    </row>
    <row r="1152" spans="1:3" x14ac:dyDescent="0.2">
      <c r="A1152" s="61">
        <v>43064.395833333336</v>
      </c>
      <c r="B1152" s="59">
        <v>1010.6984441</v>
      </c>
      <c r="C1152" s="59">
        <f t="shared" si="17"/>
        <v>1.0106984441</v>
      </c>
    </row>
    <row r="1153" spans="1:3" x14ac:dyDescent="0.2">
      <c r="A1153" s="61">
        <v>43064.396527777775</v>
      </c>
      <c r="B1153" s="59">
        <v>1010.7255156</v>
      </c>
      <c r="C1153" s="59">
        <f t="shared" si="17"/>
        <v>1.0107255155999999</v>
      </c>
    </row>
    <row r="1154" spans="1:3" x14ac:dyDescent="0.2">
      <c r="A1154" s="61">
        <v>43064.397222222222</v>
      </c>
      <c r="B1154" s="59">
        <v>1010.72559</v>
      </c>
      <c r="C1154" s="59">
        <f t="shared" si="17"/>
        <v>1.0107255900000001</v>
      </c>
    </row>
    <row r="1155" spans="1:3" x14ac:dyDescent="0.2">
      <c r="A1155" s="61">
        <v>43064.397916666669</v>
      </c>
      <c r="B1155" s="59">
        <v>1010.7270695</v>
      </c>
      <c r="C1155" s="59">
        <f t="shared" ref="C1155:C1218" si="18">B1155/1000</f>
        <v>1.0107270694999999</v>
      </c>
    </row>
    <row r="1156" spans="1:3" x14ac:dyDescent="0.2">
      <c r="A1156" s="61">
        <v>43064.398611111108</v>
      </c>
      <c r="B1156" s="59">
        <v>1010.7351254</v>
      </c>
      <c r="C1156" s="59">
        <f t="shared" si="18"/>
        <v>1.0107351254000001</v>
      </c>
    </row>
    <row r="1157" spans="1:3" x14ac:dyDescent="0.2">
      <c r="A1157" s="61">
        <v>43064.399305555555</v>
      </c>
      <c r="B1157" s="59">
        <v>1010.748561</v>
      </c>
      <c r="C1157" s="59">
        <f t="shared" si="18"/>
        <v>1.010748561</v>
      </c>
    </row>
    <row r="1158" spans="1:3" x14ac:dyDescent="0.2">
      <c r="A1158" s="61">
        <v>43064.4</v>
      </c>
      <c r="B1158" s="59">
        <v>1010.7723545</v>
      </c>
      <c r="C1158" s="59">
        <f t="shared" si="18"/>
        <v>1.0107723545</v>
      </c>
    </row>
    <row r="1159" spans="1:3" x14ac:dyDescent="0.2">
      <c r="A1159" s="61">
        <v>43064.400694444441</v>
      </c>
      <c r="B1159" s="59">
        <v>1010.7799528</v>
      </c>
      <c r="C1159" s="59">
        <f t="shared" si="18"/>
        <v>1.0107799528000001</v>
      </c>
    </row>
    <row r="1160" spans="1:3" x14ac:dyDescent="0.2">
      <c r="A1160" s="61">
        <v>43064.401388888888</v>
      </c>
      <c r="B1160" s="59">
        <v>1010.7916277</v>
      </c>
      <c r="C1160" s="59">
        <f t="shared" si="18"/>
        <v>1.0107916277</v>
      </c>
    </row>
    <row r="1161" spans="1:3" x14ac:dyDescent="0.2">
      <c r="A1161" s="61">
        <v>43064.402083333334</v>
      </c>
      <c r="B1161" s="59">
        <v>1010.8050216</v>
      </c>
      <c r="C1161" s="59">
        <f t="shared" si="18"/>
        <v>1.0108050216</v>
      </c>
    </row>
    <row r="1162" spans="1:3" x14ac:dyDescent="0.2">
      <c r="A1162" s="61">
        <v>43064.402777777781</v>
      </c>
      <c r="B1162" s="59">
        <v>1010.8207629</v>
      </c>
      <c r="C1162" s="59">
        <f t="shared" si="18"/>
        <v>1.0108207628999999</v>
      </c>
    </row>
    <row r="1163" spans="1:3" x14ac:dyDescent="0.2">
      <c r="A1163" s="61">
        <v>43064.40347222222</v>
      </c>
      <c r="B1163" s="59">
        <v>1010.8269349</v>
      </c>
      <c r="C1163" s="59">
        <f t="shared" si="18"/>
        <v>1.0108269348999999</v>
      </c>
    </row>
    <row r="1164" spans="1:3" x14ac:dyDescent="0.2">
      <c r="A1164" s="61">
        <v>43064.404166666667</v>
      </c>
      <c r="B1164" s="59">
        <v>1010.8260618</v>
      </c>
      <c r="C1164" s="59">
        <f t="shared" si="18"/>
        <v>1.0108260618</v>
      </c>
    </row>
    <row r="1165" spans="1:3" x14ac:dyDescent="0.2">
      <c r="A1165" s="61">
        <v>43064.404861111114</v>
      </c>
      <c r="B1165" s="59">
        <v>1010.8349514</v>
      </c>
      <c r="C1165" s="59">
        <f t="shared" si="18"/>
        <v>1.0108349514000001</v>
      </c>
    </row>
    <row r="1166" spans="1:3" x14ac:dyDescent="0.2">
      <c r="A1166" s="61">
        <v>43064.405555555553</v>
      </c>
      <c r="B1166" s="59">
        <v>1010.8423219</v>
      </c>
      <c r="C1166" s="59">
        <f t="shared" si="18"/>
        <v>1.0108423219</v>
      </c>
    </row>
    <row r="1167" spans="1:3" x14ac:dyDescent="0.2">
      <c r="A1167" s="61">
        <v>43064.40625</v>
      </c>
      <c r="B1167" s="59">
        <v>1010.8600875</v>
      </c>
      <c r="C1167" s="59">
        <f t="shared" si="18"/>
        <v>1.0108600875</v>
      </c>
    </row>
    <row r="1168" spans="1:3" x14ac:dyDescent="0.2">
      <c r="A1168" s="61">
        <v>43064.406944444447</v>
      </c>
      <c r="B1168" s="59">
        <v>1010.8674015</v>
      </c>
      <c r="C1168" s="59">
        <f t="shared" si="18"/>
        <v>1.0108674015000001</v>
      </c>
    </row>
    <row r="1169" spans="1:3" x14ac:dyDescent="0.2">
      <c r="A1169" s="61">
        <v>43064.407638888886</v>
      </c>
      <c r="B1169" s="59">
        <v>1010.8975361</v>
      </c>
      <c r="C1169" s="59">
        <f t="shared" si="18"/>
        <v>1.0108975361000001</v>
      </c>
    </row>
    <row r="1170" spans="1:3" x14ac:dyDescent="0.2">
      <c r="A1170" s="61">
        <v>43064.408333333333</v>
      </c>
      <c r="B1170" s="59">
        <v>1010.896324</v>
      </c>
      <c r="C1170" s="59">
        <f t="shared" si="18"/>
        <v>1.010896324</v>
      </c>
    </row>
    <row r="1171" spans="1:3" x14ac:dyDescent="0.2">
      <c r="A1171" s="61">
        <v>43064.40902777778</v>
      </c>
      <c r="B1171" s="59">
        <v>1010.9019618999999</v>
      </c>
      <c r="C1171" s="59">
        <f t="shared" si="18"/>
        <v>1.0109019618999999</v>
      </c>
    </row>
    <row r="1172" spans="1:3" x14ac:dyDescent="0.2">
      <c r="A1172" s="61">
        <v>43064.409722222219</v>
      </c>
      <c r="B1172" s="59">
        <v>1010.9138747</v>
      </c>
      <c r="C1172" s="59">
        <f t="shared" si="18"/>
        <v>1.0109138746999999</v>
      </c>
    </row>
    <row r="1173" spans="1:3" x14ac:dyDescent="0.2">
      <c r="A1173" s="61">
        <v>43064.410416666666</v>
      </c>
      <c r="B1173" s="59">
        <v>1010.9213123</v>
      </c>
      <c r="C1173" s="59">
        <f t="shared" si="18"/>
        <v>1.0109213123</v>
      </c>
    </row>
    <row r="1174" spans="1:3" x14ac:dyDescent="0.2">
      <c r="A1174" s="61">
        <v>43064.411111111112</v>
      </c>
      <c r="B1174" s="59">
        <v>1010.9417251</v>
      </c>
      <c r="C1174" s="59">
        <f t="shared" si="18"/>
        <v>1.0109417250999999</v>
      </c>
    </row>
    <row r="1175" spans="1:3" x14ac:dyDescent="0.2">
      <c r="A1175" s="61">
        <v>43064.411805555559</v>
      </c>
      <c r="B1175" s="59">
        <v>1010.9445317</v>
      </c>
      <c r="C1175" s="59">
        <f t="shared" si="18"/>
        <v>1.0109445316999999</v>
      </c>
    </row>
    <row r="1176" spans="1:3" x14ac:dyDescent="0.2">
      <c r="A1176" s="61">
        <v>43064.412499999999</v>
      </c>
      <c r="B1176" s="59">
        <v>1010.9440345</v>
      </c>
      <c r="C1176" s="59">
        <f t="shared" si="18"/>
        <v>1.0109440345</v>
      </c>
    </row>
    <row r="1177" spans="1:3" x14ac:dyDescent="0.2">
      <c r="A1177" s="61">
        <v>43064.413194444445</v>
      </c>
      <c r="B1177" s="59">
        <v>1010.9435347</v>
      </c>
      <c r="C1177" s="59">
        <f t="shared" si="18"/>
        <v>1.0109435347</v>
      </c>
    </row>
    <row r="1178" spans="1:3" x14ac:dyDescent="0.2">
      <c r="A1178" s="61">
        <v>43064.413888888892</v>
      </c>
      <c r="B1178" s="59">
        <v>1010.9608713</v>
      </c>
      <c r="C1178" s="59">
        <f t="shared" si="18"/>
        <v>1.0109608713</v>
      </c>
    </row>
    <row r="1179" spans="1:3" x14ac:dyDescent="0.2">
      <c r="A1179" s="61">
        <v>43064.414583333331</v>
      </c>
      <c r="B1179" s="59">
        <v>1010.962636</v>
      </c>
      <c r="C1179" s="59">
        <f t="shared" si="18"/>
        <v>1.0109626359999999</v>
      </c>
    </row>
    <row r="1180" spans="1:3" x14ac:dyDescent="0.2">
      <c r="A1180" s="61">
        <v>43064.415277777778</v>
      </c>
      <c r="B1180" s="59">
        <v>1010.9648026</v>
      </c>
      <c r="C1180" s="59">
        <f t="shared" si="18"/>
        <v>1.0109648026</v>
      </c>
    </row>
    <row r="1181" spans="1:3" x14ac:dyDescent="0.2">
      <c r="A1181" s="61">
        <v>43064.415972222225</v>
      </c>
      <c r="B1181" s="59">
        <v>1010.9490782</v>
      </c>
      <c r="C1181" s="59">
        <f t="shared" si="18"/>
        <v>1.0109490782000001</v>
      </c>
    </row>
    <row r="1182" spans="1:3" x14ac:dyDescent="0.2">
      <c r="A1182" s="61">
        <v>43064.416666666664</v>
      </c>
      <c r="B1182" s="59">
        <v>1010.9434687</v>
      </c>
      <c r="C1182" s="59">
        <f t="shared" si="18"/>
        <v>1.0109434687000001</v>
      </c>
    </row>
    <row r="1183" spans="1:3" x14ac:dyDescent="0.2">
      <c r="A1183" s="61">
        <v>43064.417361111111</v>
      </c>
      <c r="B1183" s="59">
        <v>1010.9623309</v>
      </c>
      <c r="C1183" s="59">
        <f t="shared" si="18"/>
        <v>1.0109623309</v>
      </c>
    </row>
    <row r="1184" spans="1:3" x14ac:dyDescent="0.2">
      <c r="A1184" s="61">
        <v>43064.418055555558</v>
      </c>
      <c r="B1184" s="59">
        <v>1010.9827864</v>
      </c>
      <c r="C1184" s="59">
        <f t="shared" si="18"/>
        <v>1.0109827864000001</v>
      </c>
    </row>
    <row r="1185" spans="1:3" x14ac:dyDescent="0.2">
      <c r="A1185" s="61">
        <v>43064.418749999997</v>
      </c>
      <c r="B1185" s="59">
        <v>1010.9928489</v>
      </c>
      <c r="C1185" s="59">
        <f t="shared" si="18"/>
        <v>1.0109928489</v>
      </c>
    </row>
    <row r="1186" spans="1:3" x14ac:dyDescent="0.2">
      <c r="A1186" s="61">
        <v>43064.419444444444</v>
      </c>
      <c r="B1186" s="59">
        <v>1011.0047413999999</v>
      </c>
      <c r="C1186" s="59">
        <f t="shared" si="18"/>
        <v>1.0110047413999999</v>
      </c>
    </row>
    <row r="1187" spans="1:3" x14ac:dyDescent="0.2">
      <c r="A1187" s="61">
        <v>43064.420138888891</v>
      </c>
      <c r="B1187" s="59">
        <v>1011.0105886</v>
      </c>
      <c r="C1187" s="59">
        <f t="shared" si="18"/>
        <v>1.0110105886</v>
      </c>
    </row>
    <row r="1188" spans="1:3" x14ac:dyDescent="0.2">
      <c r="A1188" s="61">
        <v>43064.42083333333</v>
      </c>
      <c r="B1188" s="59">
        <v>1011.0317018</v>
      </c>
      <c r="C1188" s="59">
        <f t="shared" si="18"/>
        <v>1.0110317017999999</v>
      </c>
    </row>
    <row r="1189" spans="1:3" x14ac:dyDescent="0.2">
      <c r="A1189" s="61">
        <v>43064.421527777777</v>
      </c>
      <c r="B1189" s="59">
        <v>1011.0522561</v>
      </c>
      <c r="C1189" s="59">
        <f t="shared" si="18"/>
        <v>1.0110522560999999</v>
      </c>
    </row>
    <row r="1190" spans="1:3" x14ac:dyDescent="0.2">
      <c r="A1190" s="61">
        <v>43064.422222222223</v>
      </c>
      <c r="B1190" s="59">
        <v>1011.0682665</v>
      </c>
      <c r="C1190" s="59">
        <f t="shared" si="18"/>
        <v>1.0110682665000001</v>
      </c>
    </row>
    <row r="1191" spans="1:3" x14ac:dyDescent="0.2">
      <c r="A1191" s="61">
        <v>43064.42291666667</v>
      </c>
      <c r="B1191" s="59">
        <v>1011.0794336</v>
      </c>
      <c r="C1191" s="59">
        <f t="shared" si="18"/>
        <v>1.0110794336</v>
      </c>
    </row>
    <row r="1192" spans="1:3" x14ac:dyDescent="0.2">
      <c r="A1192" s="61">
        <v>43064.423611111109</v>
      </c>
      <c r="B1192" s="59">
        <v>1011.0865919</v>
      </c>
      <c r="C1192" s="59">
        <f t="shared" si="18"/>
        <v>1.0110865919000001</v>
      </c>
    </row>
    <row r="1193" spans="1:3" x14ac:dyDescent="0.2">
      <c r="A1193" s="61">
        <v>43064.424305555556</v>
      </c>
      <c r="B1193" s="59">
        <v>1011.0871968</v>
      </c>
      <c r="C1193" s="59">
        <f t="shared" si="18"/>
        <v>1.0110871967999999</v>
      </c>
    </row>
    <row r="1194" spans="1:3" x14ac:dyDescent="0.2">
      <c r="A1194" s="61">
        <v>43064.425000000003</v>
      </c>
      <c r="B1194" s="59">
        <v>1011.0829581</v>
      </c>
      <c r="C1194" s="59">
        <f t="shared" si="18"/>
        <v>1.0110829581</v>
      </c>
    </row>
    <row r="1195" spans="1:3" x14ac:dyDescent="0.2">
      <c r="A1195" s="61">
        <v>43064.425694444442</v>
      </c>
      <c r="B1195" s="59">
        <v>1011.0938429</v>
      </c>
      <c r="C1195" s="59">
        <f t="shared" si="18"/>
        <v>1.0110938429</v>
      </c>
    </row>
    <row r="1196" spans="1:3" x14ac:dyDescent="0.2">
      <c r="A1196" s="61">
        <v>43064.426388888889</v>
      </c>
      <c r="B1196" s="59">
        <v>1011.1116661999999</v>
      </c>
      <c r="C1196" s="59">
        <f t="shared" si="18"/>
        <v>1.0111116661999999</v>
      </c>
    </row>
    <row r="1197" spans="1:3" x14ac:dyDescent="0.2">
      <c r="A1197" s="61">
        <v>43064.427083333336</v>
      </c>
      <c r="B1197" s="59">
        <v>1011.1172961</v>
      </c>
      <c r="C1197" s="59">
        <f t="shared" si="18"/>
        <v>1.0111172960999999</v>
      </c>
    </row>
    <row r="1198" spans="1:3" x14ac:dyDescent="0.2">
      <c r="A1198" s="61">
        <v>43064.427777777775</v>
      </c>
      <c r="B1198" s="59">
        <v>1011.126085</v>
      </c>
      <c r="C1198" s="59">
        <f t="shared" si="18"/>
        <v>1.0111260849999999</v>
      </c>
    </row>
    <row r="1199" spans="1:3" x14ac:dyDescent="0.2">
      <c r="A1199" s="61">
        <v>43064.428472222222</v>
      </c>
      <c r="B1199" s="59">
        <v>1011.1368001</v>
      </c>
      <c r="C1199" s="59">
        <f t="shared" si="18"/>
        <v>1.0111368001000001</v>
      </c>
    </row>
    <row r="1200" spans="1:3" x14ac:dyDescent="0.2">
      <c r="A1200" s="61">
        <v>43064.429166666669</v>
      </c>
      <c r="B1200" s="59">
        <v>1011.1603453</v>
      </c>
      <c r="C1200" s="59">
        <f t="shared" si="18"/>
        <v>1.0111603453</v>
      </c>
    </row>
    <row r="1201" spans="1:3" x14ac:dyDescent="0.2">
      <c r="A1201" s="61">
        <v>43064.429861111108</v>
      </c>
      <c r="B1201" s="59">
        <v>1011.1809938</v>
      </c>
      <c r="C1201" s="59">
        <f t="shared" si="18"/>
        <v>1.0111809938</v>
      </c>
    </row>
    <row r="1202" spans="1:3" x14ac:dyDescent="0.2">
      <c r="A1202" s="61">
        <v>43064.430555555555</v>
      </c>
      <c r="B1202" s="59">
        <v>1011.1852107</v>
      </c>
      <c r="C1202" s="59">
        <f t="shared" si="18"/>
        <v>1.0111852106999999</v>
      </c>
    </row>
    <row r="1203" spans="1:3" x14ac:dyDescent="0.2">
      <c r="A1203" s="61">
        <v>43064.431250000001</v>
      </c>
      <c r="B1203" s="59">
        <v>1011.1740869</v>
      </c>
      <c r="C1203" s="59">
        <f t="shared" si="18"/>
        <v>1.0111740869000001</v>
      </c>
    </row>
    <row r="1204" spans="1:3" x14ac:dyDescent="0.2">
      <c r="A1204" s="61">
        <v>43064.431944444441</v>
      </c>
      <c r="B1204" s="59">
        <v>1011.1827948</v>
      </c>
      <c r="C1204" s="59">
        <f t="shared" si="18"/>
        <v>1.0111827948000001</v>
      </c>
    </row>
    <row r="1205" spans="1:3" x14ac:dyDescent="0.2">
      <c r="A1205" s="61">
        <v>43064.432638888888</v>
      </c>
      <c r="B1205" s="59">
        <v>1011.1821057</v>
      </c>
      <c r="C1205" s="59">
        <f t="shared" si="18"/>
        <v>1.0111821056999999</v>
      </c>
    </row>
    <row r="1206" spans="1:3" x14ac:dyDescent="0.2">
      <c r="A1206" s="61">
        <v>43064.433333333334</v>
      </c>
      <c r="B1206" s="59">
        <v>1011.1714095999999</v>
      </c>
      <c r="C1206" s="59">
        <f t="shared" si="18"/>
        <v>1.0111714096</v>
      </c>
    </row>
    <row r="1207" spans="1:3" x14ac:dyDescent="0.2">
      <c r="A1207" s="61">
        <v>43064.434027777781</v>
      </c>
      <c r="B1207" s="59">
        <v>1011.1642740999999</v>
      </c>
      <c r="C1207" s="59">
        <f t="shared" si="18"/>
        <v>1.0111642741</v>
      </c>
    </row>
    <row r="1208" spans="1:3" x14ac:dyDescent="0.2">
      <c r="A1208" s="61">
        <v>43064.43472222222</v>
      </c>
      <c r="B1208" s="59">
        <v>1011.168758</v>
      </c>
      <c r="C1208" s="59">
        <f t="shared" si="18"/>
        <v>1.0111687579999999</v>
      </c>
    </row>
    <row r="1209" spans="1:3" x14ac:dyDescent="0.2">
      <c r="A1209" s="61">
        <v>43064.435416666667</v>
      </c>
      <c r="B1209" s="59">
        <v>1011.1736001</v>
      </c>
      <c r="C1209" s="59">
        <f t="shared" si="18"/>
        <v>1.0111736001</v>
      </c>
    </row>
    <row r="1210" spans="1:3" x14ac:dyDescent="0.2">
      <c r="A1210" s="61">
        <v>43064.436111111114</v>
      </c>
      <c r="B1210" s="59">
        <v>1011.1849538</v>
      </c>
      <c r="C1210" s="59">
        <f t="shared" si="18"/>
        <v>1.0111849538</v>
      </c>
    </row>
    <row r="1211" spans="1:3" x14ac:dyDescent="0.2">
      <c r="A1211" s="61">
        <v>43064.436805555553</v>
      </c>
      <c r="B1211" s="59">
        <v>1011.2098503</v>
      </c>
      <c r="C1211" s="59">
        <f t="shared" si="18"/>
        <v>1.0112098503</v>
      </c>
    </row>
    <row r="1212" spans="1:3" x14ac:dyDescent="0.2">
      <c r="A1212" s="61">
        <v>43064.4375</v>
      </c>
      <c r="B1212" s="59">
        <v>1011.2378536</v>
      </c>
      <c r="C1212" s="59">
        <f t="shared" si="18"/>
        <v>1.0112378536</v>
      </c>
    </row>
    <row r="1213" spans="1:3" x14ac:dyDescent="0.2">
      <c r="A1213" s="61">
        <v>43064.438194444447</v>
      </c>
      <c r="B1213" s="59">
        <v>1011.2666196</v>
      </c>
      <c r="C1213" s="59">
        <f t="shared" si="18"/>
        <v>1.0112666196</v>
      </c>
    </row>
    <row r="1214" spans="1:3" x14ac:dyDescent="0.2">
      <c r="A1214" s="61">
        <v>43064.438888888886</v>
      </c>
      <c r="B1214" s="59">
        <v>1011.2720684</v>
      </c>
      <c r="C1214" s="59">
        <f t="shared" si="18"/>
        <v>1.0112720684000001</v>
      </c>
    </row>
    <row r="1215" spans="1:3" x14ac:dyDescent="0.2">
      <c r="A1215" s="61">
        <v>43064.439583333333</v>
      </c>
      <c r="B1215" s="59">
        <v>1011.2694373</v>
      </c>
      <c r="C1215" s="59">
        <f t="shared" si="18"/>
        <v>1.0112694373</v>
      </c>
    </row>
    <row r="1216" spans="1:3" x14ac:dyDescent="0.2">
      <c r="A1216" s="61">
        <v>43064.44027777778</v>
      </c>
      <c r="B1216" s="59">
        <v>1011.2705697</v>
      </c>
      <c r="C1216" s="59">
        <f t="shared" si="18"/>
        <v>1.0112705697</v>
      </c>
    </row>
    <row r="1217" spans="1:3" x14ac:dyDescent="0.2">
      <c r="A1217" s="61">
        <v>43064.440972222219</v>
      </c>
      <c r="B1217" s="59">
        <v>1011.2838179</v>
      </c>
      <c r="C1217" s="59">
        <f t="shared" si="18"/>
        <v>1.0112838179000001</v>
      </c>
    </row>
    <row r="1218" spans="1:3" x14ac:dyDescent="0.2">
      <c r="A1218" s="61">
        <v>43064.441666666666</v>
      </c>
      <c r="B1218" s="59">
        <v>1011.2727296</v>
      </c>
      <c r="C1218" s="59">
        <f t="shared" si="18"/>
        <v>1.0112727296000001</v>
      </c>
    </row>
    <row r="1219" spans="1:3" x14ac:dyDescent="0.2">
      <c r="A1219" s="61">
        <v>43064.442361111112</v>
      </c>
      <c r="B1219" s="59">
        <v>1011.2562247</v>
      </c>
      <c r="C1219" s="59">
        <f t="shared" ref="C1219:C1282" si="19">B1219/1000</f>
        <v>1.0112562246999999</v>
      </c>
    </row>
    <row r="1220" spans="1:3" x14ac:dyDescent="0.2">
      <c r="A1220" s="61">
        <v>43064.443055555559</v>
      </c>
      <c r="B1220" s="59">
        <v>1011.2776473</v>
      </c>
      <c r="C1220" s="59">
        <f t="shared" si="19"/>
        <v>1.0112776473</v>
      </c>
    </row>
    <row r="1221" spans="1:3" x14ac:dyDescent="0.2">
      <c r="A1221" s="61">
        <v>43064.443749999999</v>
      </c>
      <c r="B1221" s="59">
        <v>1011.2899490999999</v>
      </c>
      <c r="C1221" s="59">
        <f t="shared" si="19"/>
        <v>1.0112899491</v>
      </c>
    </row>
    <row r="1222" spans="1:3" x14ac:dyDescent="0.2">
      <c r="A1222" s="61">
        <v>43064.444444444445</v>
      </c>
      <c r="B1222" s="59">
        <v>1011.2908764</v>
      </c>
      <c r="C1222" s="59">
        <f t="shared" si="19"/>
        <v>1.0112908763999999</v>
      </c>
    </row>
    <row r="1223" spans="1:3" x14ac:dyDescent="0.2">
      <c r="A1223" s="61">
        <v>43064.445138888892</v>
      </c>
      <c r="B1223" s="59">
        <v>1011.273261</v>
      </c>
      <c r="C1223" s="59">
        <f t="shared" si="19"/>
        <v>1.0112732610000001</v>
      </c>
    </row>
    <row r="1224" spans="1:3" x14ac:dyDescent="0.2">
      <c r="A1224" s="61">
        <v>43064.445833333331</v>
      </c>
      <c r="B1224" s="59">
        <v>1011.2894530999999</v>
      </c>
      <c r="C1224" s="59">
        <f t="shared" si="19"/>
        <v>1.0112894530999998</v>
      </c>
    </row>
    <row r="1225" spans="1:3" x14ac:dyDescent="0.2">
      <c r="A1225" s="61">
        <v>43064.446527777778</v>
      </c>
      <c r="B1225" s="59">
        <v>1011.3005299</v>
      </c>
      <c r="C1225" s="59">
        <f t="shared" si="19"/>
        <v>1.0113005299</v>
      </c>
    </row>
    <row r="1226" spans="1:3" x14ac:dyDescent="0.2">
      <c r="A1226" s="61">
        <v>43064.447222222225</v>
      </c>
      <c r="B1226" s="59">
        <v>1011.3211485</v>
      </c>
      <c r="C1226" s="59">
        <f t="shared" si="19"/>
        <v>1.0113211485</v>
      </c>
    </row>
    <row r="1227" spans="1:3" x14ac:dyDescent="0.2">
      <c r="A1227" s="61">
        <v>43064.447916666664</v>
      </c>
      <c r="B1227" s="59">
        <v>1011.3277086000001</v>
      </c>
      <c r="C1227" s="59">
        <f t="shared" si="19"/>
        <v>1.0113277086000001</v>
      </c>
    </row>
    <row r="1228" spans="1:3" x14ac:dyDescent="0.2">
      <c r="A1228" s="61">
        <v>43064.448611111111</v>
      </c>
      <c r="B1228" s="59">
        <v>1011.3303959</v>
      </c>
      <c r="C1228" s="59">
        <f t="shared" si="19"/>
        <v>1.0113303959</v>
      </c>
    </row>
    <row r="1229" spans="1:3" x14ac:dyDescent="0.2">
      <c r="A1229" s="61">
        <v>43064.449305555558</v>
      </c>
      <c r="B1229" s="59">
        <v>1011.3362667</v>
      </c>
      <c r="C1229" s="59">
        <f t="shared" si="19"/>
        <v>1.0113362667000001</v>
      </c>
    </row>
    <row r="1230" spans="1:3" x14ac:dyDescent="0.2">
      <c r="A1230" s="61">
        <v>43064.45</v>
      </c>
      <c r="B1230" s="59">
        <v>1011.3594451</v>
      </c>
      <c r="C1230" s="59">
        <f t="shared" si="19"/>
        <v>1.0113594451000001</v>
      </c>
    </row>
    <row r="1231" spans="1:3" x14ac:dyDescent="0.2">
      <c r="A1231" s="61">
        <v>43064.450694444444</v>
      </c>
      <c r="B1231" s="59">
        <v>1011.3755804</v>
      </c>
      <c r="C1231" s="59">
        <f t="shared" si="19"/>
        <v>1.0113755804</v>
      </c>
    </row>
    <row r="1232" spans="1:3" x14ac:dyDescent="0.2">
      <c r="A1232" s="61">
        <v>43064.451388888891</v>
      </c>
      <c r="B1232" s="59">
        <v>1011.3692016</v>
      </c>
      <c r="C1232" s="59">
        <f t="shared" si="19"/>
        <v>1.0113692016</v>
      </c>
    </row>
    <row r="1233" spans="1:3" x14ac:dyDescent="0.2">
      <c r="A1233" s="61">
        <v>43064.45208333333</v>
      </c>
      <c r="B1233" s="59">
        <v>1011.3673563999999</v>
      </c>
      <c r="C1233" s="59">
        <f t="shared" si="19"/>
        <v>1.0113673563999999</v>
      </c>
    </row>
    <row r="1234" spans="1:3" x14ac:dyDescent="0.2">
      <c r="A1234" s="61">
        <v>43064.452777777777</v>
      </c>
      <c r="B1234" s="59">
        <v>1011.3925172</v>
      </c>
      <c r="C1234" s="59">
        <f t="shared" si="19"/>
        <v>1.0113925172</v>
      </c>
    </row>
    <row r="1235" spans="1:3" x14ac:dyDescent="0.2">
      <c r="A1235" s="61">
        <v>43064.453472222223</v>
      </c>
      <c r="B1235" s="59">
        <v>1011.4037088</v>
      </c>
      <c r="C1235" s="59">
        <f t="shared" si="19"/>
        <v>1.0114037088000001</v>
      </c>
    </row>
    <row r="1236" spans="1:3" x14ac:dyDescent="0.2">
      <c r="A1236" s="61">
        <v>43064.45416666667</v>
      </c>
      <c r="B1236" s="59">
        <v>1011.4193451</v>
      </c>
      <c r="C1236" s="59">
        <f t="shared" si="19"/>
        <v>1.0114193451</v>
      </c>
    </row>
    <row r="1237" spans="1:3" x14ac:dyDescent="0.2">
      <c r="A1237" s="61">
        <v>43064.454861111109</v>
      </c>
      <c r="B1237" s="59">
        <v>1011.4112337</v>
      </c>
      <c r="C1237" s="59">
        <f t="shared" si="19"/>
        <v>1.0114112337000001</v>
      </c>
    </row>
    <row r="1238" spans="1:3" x14ac:dyDescent="0.2">
      <c r="A1238" s="61">
        <v>43064.455555555556</v>
      </c>
      <c r="B1238" s="59">
        <v>1011.4256859</v>
      </c>
      <c r="C1238" s="59">
        <f t="shared" si="19"/>
        <v>1.0114256858999999</v>
      </c>
    </row>
    <row r="1239" spans="1:3" x14ac:dyDescent="0.2">
      <c r="A1239" s="61">
        <v>43064.456250000003</v>
      </c>
      <c r="B1239" s="59">
        <v>1011.4405554</v>
      </c>
      <c r="C1239" s="59">
        <f t="shared" si="19"/>
        <v>1.0114405553999999</v>
      </c>
    </row>
    <row r="1240" spans="1:3" x14ac:dyDescent="0.2">
      <c r="A1240" s="61">
        <v>43064.456944444442</v>
      </c>
      <c r="B1240" s="59">
        <v>1011.4389028000001</v>
      </c>
      <c r="C1240" s="59">
        <f t="shared" si="19"/>
        <v>1.0114389028000002</v>
      </c>
    </row>
    <row r="1241" spans="1:3" x14ac:dyDescent="0.2">
      <c r="A1241" s="61">
        <v>43064.457638888889</v>
      </c>
      <c r="B1241" s="59">
        <v>1011.4303917</v>
      </c>
      <c r="C1241" s="59">
        <f t="shared" si="19"/>
        <v>1.0114303917</v>
      </c>
    </row>
    <row r="1242" spans="1:3" x14ac:dyDescent="0.2">
      <c r="A1242" s="61">
        <v>43064.458333333336</v>
      </c>
      <c r="B1242" s="59">
        <v>1011.4455425</v>
      </c>
      <c r="C1242" s="59">
        <f t="shared" si="19"/>
        <v>1.0114455425</v>
      </c>
    </row>
    <row r="1243" spans="1:3" x14ac:dyDescent="0.2">
      <c r="A1243" s="61">
        <v>43064.459027777775</v>
      </c>
      <c r="B1243" s="59">
        <v>1011.4430792000001</v>
      </c>
      <c r="C1243" s="59">
        <f t="shared" si="19"/>
        <v>1.0114430792</v>
      </c>
    </row>
    <row r="1244" spans="1:3" x14ac:dyDescent="0.2">
      <c r="A1244" s="61">
        <v>43064.459722222222</v>
      </c>
      <c r="B1244" s="59">
        <v>1011.4416472</v>
      </c>
      <c r="C1244" s="59">
        <f t="shared" si="19"/>
        <v>1.0114416472000001</v>
      </c>
    </row>
    <row r="1245" spans="1:3" x14ac:dyDescent="0.2">
      <c r="A1245" s="61">
        <v>43064.460416666669</v>
      </c>
      <c r="B1245" s="59">
        <v>1011.4260997</v>
      </c>
      <c r="C1245" s="59">
        <f t="shared" si="19"/>
        <v>1.0114260997</v>
      </c>
    </row>
    <row r="1246" spans="1:3" x14ac:dyDescent="0.2">
      <c r="A1246" s="61">
        <v>43064.461111111108</v>
      </c>
      <c r="B1246" s="59">
        <v>1011.4198512</v>
      </c>
      <c r="C1246" s="59">
        <f t="shared" si="19"/>
        <v>1.0114198512000001</v>
      </c>
    </row>
    <row r="1247" spans="1:3" x14ac:dyDescent="0.2">
      <c r="A1247" s="61">
        <v>43064.461805555555</v>
      </c>
      <c r="B1247" s="59">
        <v>1011.4310183</v>
      </c>
      <c r="C1247" s="59">
        <f t="shared" si="19"/>
        <v>1.0114310182999999</v>
      </c>
    </row>
    <row r="1248" spans="1:3" x14ac:dyDescent="0.2">
      <c r="A1248" s="61">
        <v>43064.462500000001</v>
      </c>
      <c r="B1248" s="59">
        <v>1011.4132743</v>
      </c>
      <c r="C1248" s="59">
        <f t="shared" si="19"/>
        <v>1.0114132742999999</v>
      </c>
    </row>
    <row r="1249" spans="1:3" x14ac:dyDescent="0.2">
      <c r="A1249" s="61">
        <v>43064.463194444441</v>
      </c>
      <c r="B1249" s="59">
        <v>1011.3818101000001</v>
      </c>
      <c r="C1249" s="59">
        <f t="shared" si="19"/>
        <v>1.0113818101000001</v>
      </c>
    </row>
    <row r="1250" spans="1:3" x14ac:dyDescent="0.2">
      <c r="A1250" s="61">
        <v>43064.463888888888</v>
      </c>
      <c r="B1250" s="59">
        <v>1011.3525582</v>
      </c>
      <c r="C1250" s="59">
        <f t="shared" si="19"/>
        <v>1.0113525582</v>
      </c>
    </row>
    <row r="1251" spans="1:3" x14ac:dyDescent="0.2">
      <c r="A1251" s="61">
        <v>43064.464583333334</v>
      </c>
      <c r="B1251" s="59">
        <v>1011.3652621</v>
      </c>
      <c r="C1251" s="59">
        <f t="shared" si="19"/>
        <v>1.0113652621</v>
      </c>
    </row>
    <row r="1252" spans="1:3" x14ac:dyDescent="0.2">
      <c r="A1252" s="61">
        <v>43064.465277777781</v>
      </c>
      <c r="B1252" s="59">
        <v>1011.3459961999999</v>
      </c>
      <c r="C1252" s="59">
        <f t="shared" si="19"/>
        <v>1.0113459962</v>
      </c>
    </row>
    <row r="1253" spans="1:3" x14ac:dyDescent="0.2">
      <c r="A1253" s="61">
        <v>43064.46597222222</v>
      </c>
      <c r="B1253" s="59">
        <v>1011.334219</v>
      </c>
      <c r="C1253" s="59">
        <f t="shared" si="19"/>
        <v>1.0113342189999999</v>
      </c>
    </row>
    <row r="1254" spans="1:3" x14ac:dyDescent="0.2">
      <c r="A1254" s="61">
        <v>43064.466666666667</v>
      </c>
      <c r="B1254" s="59">
        <v>1011.3200442999999</v>
      </c>
      <c r="C1254" s="59">
        <f t="shared" si="19"/>
        <v>1.0113200442999999</v>
      </c>
    </row>
    <row r="1255" spans="1:3" x14ac:dyDescent="0.2">
      <c r="A1255" s="61">
        <v>43064.467361111114</v>
      </c>
      <c r="B1255" s="59">
        <v>1011.3299679</v>
      </c>
      <c r="C1255" s="59">
        <f t="shared" si="19"/>
        <v>1.0113299679000001</v>
      </c>
    </row>
    <row r="1256" spans="1:3" x14ac:dyDescent="0.2">
      <c r="A1256" s="61">
        <v>43064.468055555553</v>
      </c>
      <c r="B1256" s="59">
        <v>1011.3022901000001</v>
      </c>
      <c r="C1256" s="59">
        <f t="shared" si="19"/>
        <v>1.0113022900999999</v>
      </c>
    </row>
    <row r="1257" spans="1:3" x14ac:dyDescent="0.2">
      <c r="A1257" s="61">
        <v>43064.46875</v>
      </c>
      <c r="B1257" s="59">
        <v>1011.3089303</v>
      </c>
      <c r="C1257" s="59">
        <f t="shared" si="19"/>
        <v>1.0113089303</v>
      </c>
    </row>
    <row r="1258" spans="1:3" x14ac:dyDescent="0.2">
      <c r="A1258" s="61">
        <v>43064.469444444447</v>
      </c>
      <c r="B1258" s="59">
        <v>1011.3020073</v>
      </c>
      <c r="C1258" s="59">
        <f t="shared" si="19"/>
        <v>1.0113020073000001</v>
      </c>
    </row>
    <row r="1259" spans="1:3" x14ac:dyDescent="0.2">
      <c r="A1259" s="61">
        <v>43064.470138888886</v>
      </c>
      <c r="B1259" s="59">
        <v>1011.3103882</v>
      </c>
      <c r="C1259" s="59">
        <f t="shared" si="19"/>
        <v>1.0113103882000001</v>
      </c>
    </row>
    <row r="1260" spans="1:3" x14ac:dyDescent="0.2">
      <c r="A1260" s="61">
        <v>43064.470833333333</v>
      </c>
      <c r="B1260" s="59">
        <v>1011.3272221</v>
      </c>
      <c r="C1260" s="59">
        <f t="shared" si="19"/>
        <v>1.0113272221</v>
      </c>
    </row>
    <row r="1261" spans="1:3" x14ac:dyDescent="0.2">
      <c r="A1261" s="61">
        <v>43064.47152777778</v>
      </c>
      <c r="B1261" s="59">
        <v>1011.3372601</v>
      </c>
      <c r="C1261" s="59">
        <f t="shared" si="19"/>
        <v>1.0113372600999999</v>
      </c>
    </row>
    <row r="1262" spans="1:3" x14ac:dyDescent="0.2">
      <c r="A1262" s="61">
        <v>43064.472222222219</v>
      </c>
      <c r="B1262" s="59">
        <v>1011.3241549000001</v>
      </c>
      <c r="C1262" s="59">
        <f t="shared" si="19"/>
        <v>1.0113241549</v>
      </c>
    </row>
    <row r="1263" spans="1:3" x14ac:dyDescent="0.2">
      <c r="A1263" s="61">
        <v>43064.472916666666</v>
      </c>
      <c r="B1263" s="59">
        <v>1011.3177088</v>
      </c>
      <c r="C1263" s="59">
        <f t="shared" si="19"/>
        <v>1.0113177088</v>
      </c>
    </row>
    <row r="1264" spans="1:3" x14ac:dyDescent="0.2">
      <c r="A1264" s="61">
        <v>43064.473611111112</v>
      </c>
      <c r="B1264" s="59">
        <v>1011.336993</v>
      </c>
      <c r="C1264" s="59">
        <f t="shared" si="19"/>
        <v>1.011336993</v>
      </c>
    </row>
    <row r="1265" spans="1:3" x14ac:dyDescent="0.2">
      <c r="A1265" s="61">
        <v>43064.474305555559</v>
      </c>
      <c r="B1265" s="59">
        <v>1011.3500964</v>
      </c>
      <c r="C1265" s="59">
        <f t="shared" si="19"/>
        <v>1.0113500964</v>
      </c>
    </row>
    <row r="1266" spans="1:3" x14ac:dyDescent="0.2">
      <c r="A1266" s="61">
        <v>43064.474999999999</v>
      </c>
      <c r="B1266" s="59">
        <v>1011.3366799</v>
      </c>
      <c r="C1266" s="59">
        <f t="shared" si="19"/>
        <v>1.0113366799000001</v>
      </c>
    </row>
    <row r="1267" spans="1:3" x14ac:dyDescent="0.2">
      <c r="A1267" s="61">
        <v>43064.475694444445</v>
      </c>
      <c r="B1267" s="59">
        <v>1011.340974</v>
      </c>
      <c r="C1267" s="59">
        <f t="shared" si="19"/>
        <v>1.0113409739999999</v>
      </c>
    </row>
    <row r="1268" spans="1:3" x14ac:dyDescent="0.2">
      <c r="A1268" s="61">
        <v>43064.476388888892</v>
      </c>
      <c r="B1268" s="59">
        <v>1011.3609290000001</v>
      </c>
      <c r="C1268" s="59">
        <f t="shared" si="19"/>
        <v>1.0113609290000001</v>
      </c>
    </row>
    <row r="1269" spans="1:3" x14ac:dyDescent="0.2">
      <c r="A1269" s="61">
        <v>43064.477083333331</v>
      </c>
      <c r="B1269" s="59">
        <v>1011.3599504</v>
      </c>
      <c r="C1269" s="59">
        <f t="shared" si="19"/>
        <v>1.0113599503999999</v>
      </c>
    </row>
    <row r="1270" spans="1:3" x14ac:dyDescent="0.2">
      <c r="A1270" s="61">
        <v>43064.477777777778</v>
      </c>
      <c r="B1270" s="59">
        <v>1011.3440326</v>
      </c>
      <c r="C1270" s="59">
        <f t="shared" si="19"/>
        <v>1.0113440326000001</v>
      </c>
    </row>
    <row r="1271" spans="1:3" x14ac:dyDescent="0.2">
      <c r="A1271" s="61">
        <v>43064.478472222225</v>
      </c>
      <c r="B1271" s="59">
        <v>1011.3322889999999</v>
      </c>
      <c r="C1271" s="59">
        <f t="shared" si="19"/>
        <v>1.0113322890000001</v>
      </c>
    </row>
    <row r="1272" spans="1:3" x14ac:dyDescent="0.2">
      <c r="A1272" s="61">
        <v>43064.479166666664</v>
      </c>
      <c r="B1272" s="59">
        <v>1011.3483449</v>
      </c>
      <c r="C1272" s="59">
        <f t="shared" si="19"/>
        <v>1.0113483449</v>
      </c>
    </row>
    <row r="1273" spans="1:3" x14ac:dyDescent="0.2">
      <c r="A1273" s="61">
        <v>43064.479861111111</v>
      </c>
      <c r="B1273" s="59">
        <v>1011.3543707</v>
      </c>
      <c r="C1273" s="59">
        <f t="shared" si="19"/>
        <v>1.0113543706999999</v>
      </c>
    </row>
    <row r="1274" spans="1:3" x14ac:dyDescent="0.2">
      <c r="A1274" s="61">
        <v>43064.480555555558</v>
      </c>
      <c r="B1274" s="59">
        <v>1011.3329670000001</v>
      </c>
      <c r="C1274" s="59">
        <f t="shared" si="19"/>
        <v>1.011332967</v>
      </c>
    </row>
    <row r="1275" spans="1:3" x14ac:dyDescent="0.2">
      <c r="A1275" s="61">
        <v>43064.481249999997</v>
      </c>
      <c r="B1275" s="59">
        <v>1011.3382908999999</v>
      </c>
      <c r="C1275" s="59">
        <f t="shared" si="19"/>
        <v>1.0113382908999999</v>
      </c>
    </row>
    <row r="1276" spans="1:3" x14ac:dyDescent="0.2">
      <c r="A1276" s="61">
        <v>43064.481944444444</v>
      </c>
      <c r="B1276" s="59">
        <v>1011.3264633</v>
      </c>
      <c r="C1276" s="59">
        <f t="shared" si="19"/>
        <v>1.0113264633000001</v>
      </c>
    </row>
    <row r="1277" spans="1:3" x14ac:dyDescent="0.2">
      <c r="A1277" s="61">
        <v>43064.482638888891</v>
      </c>
      <c r="B1277" s="59">
        <v>1011.3467462</v>
      </c>
      <c r="C1277" s="59">
        <f t="shared" si="19"/>
        <v>1.0113467462000001</v>
      </c>
    </row>
    <row r="1278" spans="1:3" x14ac:dyDescent="0.2">
      <c r="A1278" s="61">
        <v>43064.48333333333</v>
      </c>
      <c r="B1278" s="59">
        <v>1011.3336254</v>
      </c>
      <c r="C1278" s="59">
        <f t="shared" si="19"/>
        <v>1.0113336254</v>
      </c>
    </row>
    <row r="1279" spans="1:3" x14ac:dyDescent="0.2">
      <c r="A1279" s="61">
        <v>43064.484027777777</v>
      </c>
      <c r="B1279" s="59">
        <v>1011.3192193</v>
      </c>
      <c r="C1279" s="59">
        <f t="shared" si="19"/>
        <v>1.0113192193</v>
      </c>
    </row>
    <row r="1280" spans="1:3" x14ac:dyDescent="0.2">
      <c r="A1280" s="61">
        <v>43064.484722222223</v>
      </c>
      <c r="B1280" s="59">
        <v>1011.3254093</v>
      </c>
      <c r="C1280" s="59">
        <f t="shared" si="19"/>
        <v>1.0113254093000001</v>
      </c>
    </row>
    <row r="1281" spans="1:3" x14ac:dyDescent="0.2">
      <c r="A1281" s="61">
        <v>43064.48541666667</v>
      </c>
      <c r="B1281" s="59">
        <v>1011.3438283</v>
      </c>
      <c r="C1281" s="59">
        <f t="shared" si="19"/>
        <v>1.0113438283</v>
      </c>
    </row>
    <row r="1282" spans="1:3" x14ac:dyDescent="0.2">
      <c r="A1282" s="61">
        <v>43064.486111111109</v>
      </c>
      <c r="B1282" s="59">
        <v>1011.3602145</v>
      </c>
      <c r="C1282" s="59">
        <f t="shared" si="19"/>
        <v>1.0113602145</v>
      </c>
    </row>
    <row r="1283" spans="1:3" x14ac:dyDescent="0.2">
      <c r="A1283" s="61">
        <v>43064.486805555556</v>
      </c>
      <c r="B1283" s="59">
        <v>1011.3493998</v>
      </c>
      <c r="C1283" s="59">
        <f t="shared" ref="C1283:C1346" si="20">B1283/1000</f>
        <v>1.0113493998</v>
      </c>
    </row>
    <row r="1284" spans="1:3" x14ac:dyDescent="0.2">
      <c r="A1284" s="61">
        <v>43064.487500000003</v>
      </c>
      <c r="B1284" s="59">
        <v>1011.3465394</v>
      </c>
      <c r="C1284" s="59">
        <f t="shared" si="20"/>
        <v>1.0113465394000001</v>
      </c>
    </row>
    <row r="1285" spans="1:3" x14ac:dyDescent="0.2">
      <c r="A1285" s="61">
        <v>43064.488194444442</v>
      </c>
      <c r="B1285" s="59">
        <v>1011.331013</v>
      </c>
      <c r="C1285" s="59">
        <f t="shared" si="20"/>
        <v>1.0113310129999999</v>
      </c>
    </row>
    <row r="1286" spans="1:3" x14ac:dyDescent="0.2">
      <c r="A1286" s="61">
        <v>43064.488888888889</v>
      </c>
      <c r="B1286" s="59">
        <v>1011.3319149</v>
      </c>
      <c r="C1286" s="59">
        <f t="shared" si="20"/>
        <v>1.0113319149</v>
      </c>
    </row>
    <row r="1287" spans="1:3" x14ac:dyDescent="0.2">
      <c r="A1287" s="61">
        <v>43064.489583333336</v>
      </c>
      <c r="B1287" s="59">
        <v>1011.3277255</v>
      </c>
      <c r="C1287" s="59">
        <f t="shared" si="20"/>
        <v>1.0113277254999999</v>
      </c>
    </row>
    <row r="1288" spans="1:3" x14ac:dyDescent="0.2">
      <c r="A1288" s="61">
        <v>43064.490277777775</v>
      </c>
      <c r="B1288" s="59">
        <v>1011.3236349</v>
      </c>
      <c r="C1288" s="59">
        <f t="shared" si="20"/>
        <v>1.0113236349000001</v>
      </c>
    </row>
    <row r="1289" spans="1:3" x14ac:dyDescent="0.2">
      <c r="A1289" s="61">
        <v>43064.490972222222</v>
      </c>
      <c r="B1289" s="59">
        <v>1011.3284278</v>
      </c>
      <c r="C1289" s="59">
        <f t="shared" si="20"/>
        <v>1.0113284278000001</v>
      </c>
    </row>
    <row r="1290" spans="1:3" x14ac:dyDescent="0.2">
      <c r="A1290" s="61">
        <v>43064.491666666669</v>
      </c>
      <c r="B1290" s="59">
        <v>1011.3345415</v>
      </c>
      <c r="C1290" s="59">
        <f t="shared" si="20"/>
        <v>1.0113345414999999</v>
      </c>
    </row>
    <row r="1291" spans="1:3" x14ac:dyDescent="0.2">
      <c r="A1291" s="61">
        <v>43064.492361111108</v>
      </c>
      <c r="B1291" s="59">
        <v>1011.3452318</v>
      </c>
      <c r="C1291" s="59">
        <f t="shared" si="20"/>
        <v>1.0113452318</v>
      </c>
    </row>
    <row r="1292" spans="1:3" x14ac:dyDescent="0.2">
      <c r="A1292" s="61">
        <v>43064.493055555555</v>
      </c>
      <c r="B1292" s="59">
        <v>1011.349842</v>
      </c>
      <c r="C1292" s="59">
        <f t="shared" si="20"/>
        <v>1.011349842</v>
      </c>
    </row>
    <row r="1293" spans="1:3" x14ac:dyDescent="0.2">
      <c r="A1293" s="61">
        <v>43064.493750000001</v>
      </c>
      <c r="B1293" s="59">
        <v>1011.3586055</v>
      </c>
      <c r="C1293" s="59">
        <f t="shared" si="20"/>
        <v>1.0113586054999999</v>
      </c>
    </row>
    <row r="1294" spans="1:3" x14ac:dyDescent="0.2">
      <c r="A1294" s="61">
        <v>43064.494444444441</v>
      </c>
      <c r="B1294" s="59">
        <v>1011.3803810000001</v>
      </c>
      <c r="C1294" s="59">
        <f t="shared" si="20"/>
        <v>1.0113803810000002</v>
      </c>
    </row>
    <row r="1295" spans="1:3" x14ac:dyDescent="0.2">
      <c r="A1295" s="61">
        <v>43064.495138888888</v>
      </c>
      <c r="B1295" s="59">
        <v>1011.4070978</v>
      </c>
      <c r="C1295" s="59">
        <f t="shared" si="20"/>
        <v>1.0114070978</v>
      </c>
    </row>
    <row r="1296" spans="1:3" x14ac:dyDescent="0.2">
      <c r="A1296" s="61">
        <v>43064.495833333334</v>
      </c>
      <c r="B1296" s="59">
        <v>1011.4099189</v>
      </c>
      <c r="C1296" s="59">
        <f t="shared" si="20"/>
        <v>1.0114099188999999</v>
      </c>
    </row>
    <row r="1297" spans="1:3" x14ac:dyDescent="0.2">
      <c r="A1297" s="61">
        <v>43064.496527777781</v>
      </c>
      <c r="B1297" s="59">
        <v>1011.4032175999999</v>
      </c>
      <c r="C1297" s="59">
        <f t="shared" si="20"/>
        <v>1.0114032175999998</v>
      </c>
    </row>
    <row r="1298" spans="1:3" x14ac:dyDescent="0.2">
      <c r="A1298" s="61">
        <v>43064.49722222222</v>
      </c>
      <c r="B1298" s="59">
        <v>1011.3690979</v>
      </c>
      <c r="C1298" s="59">
        <f t="shared" si="20"/>
        <v>1.0113690979000001</v>
      </c>
    </row>
    <row r="1299" spans="1:3" x14ac:dyDescent="0.2">
      <c r="A1299" s="61">
        <v>43064.497916666667</v>
      </c>
      <c r="B1299" s="59">
        <v>1011.3784692</v>
      </c>
      <c r="C1299" s="59">
        <f t="shared" si="20"/>
        <v>1.0113784692000001</v>
      </c>
    </row>
    <row r="1300" spans="1:3" x14ac:dyDescent="0.2">
      <c r="A1300" s="61">
        <v>43064.498611111114</v>
      </c>
      <c r="B1300" s="59">
        <v>1011.3842898</v>
      </c>
      <c r="C1300" s="59">
        <f t="shared" si="20"/>
        <v>1.0113842898000001</v>
      </c>
    </row>
    <row r="1301" spans="1:3" x14ac:dyDescent="0.2">
      <c r="A1301" s="61">
        <v>43064.499305555553</v>
      </c>
      <c r="B1301" s="59">
        <v>1011.4082339</v>
      </c>
      <c r="C1301" s="59">
        <f t="shared" si="20"/>
        <v>1.0114082339000001</v>
      </c>
    </row>
    <row r="1302" spans="1:3" x14ac:dyDescent="0.2">
      <c r="A1302" s="61">
        <v>43064.5</v>
      </c>
      <c r="B1302" s="59">
        <v>1011.3837759</v>
      </c>
      <c r="C1302" s="59">
        <f t="shared" si="20"/>
        <v>1.0113837758999999</v>
      </c>
    </row>
    <row r="1303" spans="1:3" x14ac:dyDescent="0.2">
      <c r="A1303" s="61">
        <v>43064.500694444447</v>
      </c>
      <c r="B1303" s="59">
        <v>1011.4031835</v>
      </c>
      <c r="C1303" s="59">
        <f t="shared" si="20"/>
        <v>1.0114031834999999</v>
      </c>
    </row>
    <row r="1304" spans="1:3" x14ac:dyDescent="0.2">
      <c r="A1304" s="61">
        <v>43064.501388888886</v>
      </c>
      <c r="B1304" s="59">
        <v>1011.4116943</v>
      </c>
      <c r="C1304" s="59">
        <f t="shared" si="20"/>
        <v>1.0114116943</v>
      </c>
    </row>
    <row r="1305" spans="1:3" x14ac:dyDescent="0.2">
      <c r="A1305" s="61">
        <v>43064.502083333333</v>
      </c>
      <c r="B1305" s="59">
        <v>1011.4279864</v>
      </c>
      <c r="C1305" s="59">
        <f t="shared" si="20"/>
        <v>1.0114279864</v>
      </c>
    </row>
    <row r="1306" spans="1:3" x14ac:dyDescent="0.2">
      <c r="A1306" s="61">
        <v>43064.50277777778</v>
      </c>
      <c r="B1306" s="59">
        <v>1011.4453149</v>
      </c>
      <c r="C1306" s="59">
        <f t="shared" si="20"/>
        <v>1.0114453149</v>
      </c>
    </row>
    <row r="1307" spans="1:3" x14ac:dyDescent="0.2">
      <c r="A1307" s="61">
        <v>43064.503472222219</v>
      </c>
      <c r="B1307" s="59">
        <v>1011.4464618</v>
      </c>
      <c r="C1307" s="59">
        <f t="shared" si="20"/>
        <v>1.0114464617999999</v>
      </c>
    </row>
    <row r="1308" spans="1:3" x14ac:dyDescent="0.2">
      <c r="A1308" s="61">
        <v>43064.504166666666</v>
      </c>
      <c r="B1308" s="59">
        <v>1011.4376187</v>
      </c>
      <c r="C1308" s="59">
        <f t="shared" si="20"/>
        <v>1.0114376187</v>
      </c>
    </row>
    <row r="1309" spans="1:3" x14ac:dyDescent="0.2">
      <c r="A1309" s="61">
        <v>43064.504861111112</v>
      </c>
      <c r="B1309" s="59">
        <v>1011.4163965</v>
      </c>
      <c r="C1309" s="59">
        <f t="shared" si="20"/>
        <v>1.0114163965</v>
      </c>
    </row>
    <row r="1310" spans="1:3" x14ac:dyDescent="0.2">
      <c r="A1310" s="61">
        <v>43064.505555555559</v>
      </c>
      <c r="B1310" s="59">
        <v>1011.4340984</v>
      </c>
      <c r="C1310" s="59">
        <f t="shared" si="20"/>
        <v>1.0114340984000001</v>
      </c>
    </row>
    <row r="1311" spans="1:3" x14ac:dyDescent="0.2">
      <c r="A1311" s="61">
        <v>43064.506249999999</v>
      </c>
      <c r="B1311" s="59">
        <v>1011.4422852</v>
      </c>
      <c r="C1311" s="59">
        <f t="shared" si="20"/>
        <v>1.0114422852</v>
      </c>
    </row>
    <row r="1312" spans="1:3" x14ac:dyDescent="0.2">
      <c r="A1312" s="61">
        <v>43064.506944444445</v>
      </c>
      <c r="B1312" s="59">
        <v>1011.4447058</v>
      </c>
      <c r="C1312" s="59">
        <f t="shared" si="20"/>
        <v>1.0114447058</v>
      </c>
    </row>
    <row r="1313" spans="1:3" x14ac:dyDescent="0.2">
      <c r="A1313" s="61">
        <v>43064.507638888892</v>
      </c>
      <c r="B1313" s="59">
        <v>1011.4558888</v>
      </c>
      <c r="C1313" s="59">
        <f t="shared" si="20"/>
        <v>1.0114558888</v>
      </c>
    </row>
    <row r="1314" spans="1:3" x14ac:dyDescent="0.2">
      <c r="A1314" s="61">
        <v>43064.508333333331</v>
      </c>
      <c r="B1314" s="59">
        <v>1011.472865</v>
      </c>
      <c r="C1314" s="59">
        <f t="shared" si="20"/>
        <v>1.011472865</v>
      </c>
    </row>
    <row r="1315" spans="1:3" x14ac:dyDescent="0.2">
      <c r="A1315" s="61">
        <v>43064.509027777778</v>
      </c>
      <c r="B1315" s="59">
        <v>1011.4842794</v>
      </c>
      <c r="C1315" s="59">
        <f t="shared" si="20"/>
        <v>1.0114842794000001</v>
      </c>
    </row>
    <row r="1316" spans="1:3" x14ac:dyDescent="0.2">
      <c r="A1316" s="61">
        <v>43064.509722222225</v>
      </c>
      <c r="B1316" s="59">
        <v>1011.4963945</v>
      </c>
      <c r="C1316" s="59">
        <f t="shared" si="20"/>
        <v>1.0114963945</v>
      </c>
    </row>
    <row r="1317" spans="1:3" x14ac:dyDescent="0.2">
      <c r="A1317" s="61">
        <v>43064.510416666664</v>
      </c>
      <c r="B1317" s="59">
        <v>1011.5039561999999</v>
      </c>
      <c r="C1317" s="59">
        <f t="shared" si="20"/>
        <v>1.0115039561999999</v>
      </c>
    </row>
    <row r="1318" spans="1:3" x14ac:dyDescent="0.2">
      <c r="A1318" s="61">
        <v>43064.511111111111</v>
      </c>
      <c r="B1318" s="59">
        <v>1011.5154397</v>
      </c>
      <c r="C1318" s="59">
        <f t="shared" si="20"/>
        <v>1.0115154396999999</v>
      </c>
    </row>
    <row r="1319" spans="1:3" x14ac:dyDescent="0.2">
      <c r="A1319" s="61">
        <v>43064.511805555558</v>
      </c>
      <c r="B1319" s="59">
        <v>1011.5260118</v>
      </c>
      <c r="C1319" s="59">
        <f t="shared" si="20"/>
        <v>1.0115260118</v>
      </c>
    </row>
    <row r="1320" spans="1:3" x14ac:dyDescent="0.2">
      <c r="A1320" s="61">
        <v>43064.512499999997</v>
      </c>
      <c r="B1320" s="59">
        <v>1011.5320701000001</v>
      </c>
      <c r="C1320" s="59">
        <f t="shared" si="20"/>
        <v>1.0115320701000001</v>
      </c>
    </row>
    <row r="1321" spans="1:3" x14ac:dyDescent="0.2">
      <c r="A1321" s="61">
        <v>43064.513194444444</v>
      </c>
      <c r="B1321" s="59">
        <v>1011.5511309</v>
      </c>
      <c r="C1321" s="59">
        <f t="shared" si="20"/>
        <v>1.0115511309</v>
      </c>
    </row>
    <row r="1322" spans="1:3" x14ac:dyDescent="0.2">
      <c r="A1322" s="61">
        <v>43064.513888888891</v>
      </c>
      <c r="B1322" s="59">
        <v>1011.5303823</v>
      </c>
      <c r="C1322" s="59">
        <f t="shared" si="20"/>
        <v>1.0115303823000001</v>
      </c>
    </row>
    <row r="1323" spans="1:3" x14ac:dyDescent="0.2">
      <c r="A1323" s="61">
        <v>43064.51458333333</v>
      </c>
      <c r="B1323" s="59">
        <v>1011.5497114</v>
      </c>
      <c r="C1323" s="59">
        <f t="shared" si="20"/>
        <v>1.0115497114000001</v>
      </c>
    </row>
    <row r="1324" spans="1:3" x14ac:dyDescent="0.2">
      <c r="A1324" s="61">
        <v>43064.515277777777</v>
      </c>
      <c r="B1324" s="59">
        <v>1011.5770457</v>
      </c>
      <c r="C1324" s="59">
        <f t="shared" si="20"/>
        <v>1.0115770457</v>
      </c>
    </row>
    <row r="1325" spans="1:3" x14ac:dyDescent="0.2">
      <c r="A1325" s="61">
        <v>43064.515972222223</v>
      </c>
      <c r="B1325" s="59">
        <v>1011.5929252</v>
      </c>
      <c r="C1325" s="59">
        <f t="shared" si="20"/>
        <v>1.0115929252</v>
      </c>
    </row>
    <row r="1326" spans="1:3" x14ac:dyDescent="0.2">
      <c r="A1326" s="61">
        <v>43064.51666666667</v>
      </c>
      <c r="B1326" s="59">
        <v>1011.6033701</v>
      </c>
      <c r="C1326" s="59">
        <f t="shared" si="20"/>
        <v>1.0116033701</v>
      </c>
    </row>
    <row r="1327" spans="1:3" x14ac:dyDescent="0.2">
      <c r="A1327" s="61">
        <v>43064.517361111109</v>
      </c>
      <c r="B1327" s="59">
        <v>1011.6508578</v>
      </c>
      <c r="C1327" s="59">
        <f t="shared" si="20"/>
        <v>1.0116508578000001</v>
      </c>
    </row>
    <row r="1328" spans="1:3" x14ac:dyDescent="0.2">
      <c r="A1328" s="61">
        <v>43064.518055555556</v>
      </c>
      <c r="B1328" s="59">
        <v>1011.6374812</v>
      </c>
      <c r="C1328" s="59">
        <f t="shared" si="20"/>
        <v>1.0116374812</v>
      </c>
    </row>
    <row r="1329" spans="1:3" x14ac:dyDescent="0.2">
      <c r="A1329" s="61">
        <v>43064.518750000003</v>
      </c>
      <c r="B1329" s="59">
        <v>1011.6398764</v>
      </c>
      <c r="C1329" s="59">
        <f t="shared" si="20"/>
        <v>1.0116398764000001</v>
      </c>
    </row>
    <row r="1330" spans="1:3" x14ac:dyDescent="0.2">
      <c r="A1330" s="61">
        <v>43064.519444444442</v>
      </c>
      <c r="B1330" s="59">
        <v>1011.6684057</v>
      </c>
      <c r="C1330" s="59">
        <f t="shared" si="20"/>
        <v>1.0116684057000001</v>
      </c>
    </row>
    <row r="1331" spans="1:3" x14ac:dyDescent="0.2">
      <c r="A1331" s="61">
        <v>43064.520138888889</v>
      </c>
      <c r="B1331" s="59">
        <v>1011.6710938</v>
      </c>
      <c r="C1331" s="59">
        <f t="shared" si="20"/>
        <v>1.0116710938</v>
      </c>
    </row>
    <row r="1332" spans="1:3" x14ac:dyDescent="0.2">
      <c r="A1332" s="61">
        <v>43064.520833333336</v>
      </c>
      <c r="B1332" s="59">
        <v>1011.733481</v>
      </c>
      <c r="C1332" s="59">
        <f t="shared" si="20"/>
        <v>1.011733481</v>
      </c>
    </row>
    <row r="1333" spans="1:3" x14ac:dyDescent="0.2">
      <c r="A1333" s="61">
        <v>43064.521527777775</v>
      </c>
      <c r="B1333" s="59">
        <v>1011.7120275</v>
      </c>
      <c r="C1333" s="59">
        <f t="shared" si="20"/>
        <v>1.0117120275</v>
      </c>
    </row>
    <row r="1334" spans="1:3" x14ac:dyDescent="0.2">
      <c r="A1334" s="61">
        <v>43064.522222222222</v>
      </c>
      <c r="B1334" s="59">
        <v>1011.7410826</v>
      </c>
      <c r="C1334" s="59">
        <f t="shared" si="20"/>
        <v>1.0117410826</v>
      </c>
    </row>
    <row r="1335" spans="1:3" x14ac:dyDescent="0.2">
      <c r="A1335" s="61">
        <v>43064.522916666669</v>
      </c>
      <c r="B1335" s="59">
        <v>1011.7165108</v>
      </c>
      <c r="C1335" s="59">
        <f t="shared" si="20"/>
        <v>1.0117165108000001</v>
      </c>
    </row>
    <row r="1336" spans="1:3" x14ac:dyDescent="0.2">
      <c r="A1336" s="61">
        <v>43064.523611111108</v>
      </c>
      <c r="B1336" s="59">
        <v>1011.7403249</v>
      </c>
      <c r="C1336" s="59">
        <f t="shared" si="20"/>
        <v>1.0117403249000001</v>
      </c>
    </row>
    <row r="1337" spans="1:3" x14ac:dyDescent="0.2">
      <c r="A1337" s="61">
        <v>43064.524305555555</v>
      </c>
      <c r="B1337" s="59">
        <v>1011.7351844</v>
      </c>
      <c r="C1337" s="59">
        <f t="shared" si="20"/>
        <v>1.0117351844</v>
      </c>
    </row>
    <row r="1338" spans="1:3" x14ac:dyDescent="0.2">
      <c r="A1338" s="61">
        <v>43064.525000000001</v>
      </c>
      <c r="B1338" s="59">
        <v>1011.6770486</v>
      </c>
      <c r="C1338" s="59">
        <f t="shared" si="20"/>
        <v>1.0116770486</v>
      </c>
    </row>
    <row r="1339" spans="1:3" x14ac:dyDescent="0.2">
      <c r="A1339" s="61">
        <v>43064.525694444441</v>
      </c>
      <c r="B1339" s="59">
        <v>1011.6792003</v>
      </c>
      <c r="C1339" s="59">
        <f t="shared" si="20"/>
        <v>1.0116792003000001</v>
      </c>
    </row>
    <row r="1340" spans="1:3" x14ac:dyDescent="0.2">
      <c r="A1340" s="61">
        <v>43064.526388888888</v>
      </c>
      <c r="B1340" s="59">
        <v>1011.6690596</v>
      </c>
      <c r="C1340" s="59">
        <f t="shared" si="20"/>
        <v>1.0116690596</v>
      </c>
    </row>
    <row r="1341" spans="1:3" x14ac:dyDescent="0.2">
      <c r="A1341" s="61">
        <v>43064.527083333334</v>
      </c>
      <c r="B1341" s="59">
        <v>1011.648162</v>
      </c>
      <c r="C1341" s="59">
        <f t="shared" si="20"/>
        <v>1.011648162</v>
      </c>
    </row>
    <row r="1342" spans="1:3" x14ac:dyDescent="0.2">
      <c r="A1342" s="61">
        <v>43064.527777777781</v>
      </c>
      <c r="B1342" s="59">
        <v>1011.6506779</v>
      </c>
      <c r="C1342" s="59">
        <f t="shared" si="20"/>
        <v>1.0116506779000001</v>
      </c>
    </row>
    <row r="1343" spans="1:3" x14ac:dyDescent="0.2">
      <c r="A1343" s="61">
        <v>43064.52847222222</v>
      </c>
      <c r="B1343" s="59">
        <v>1011.6340573</v>
      </c>
      <c r="C1343" s="59">
        <f t="shared" si="20"/>
        <v>1.0116340573</v>
      </c>
    </row>
    <row r="1344" spans="1:3" x14ac:dyDescent="0.2">
      <c r="A1344" s="61">
        <v>43064.529166666667</v>
      </c>
      <c r="B1344" s="59">
        <v>1011.6391078</v>
      </c>
      <c r="C1344" s="59">
        <f t="shared" si="20"/>
        <v>1.0116391078</v>
      </c>
    </row>
    <row r="1345" spans="1:3" x14ac:dyDescent="0.2">
      <c r="A1345" s="61">
        <v>43064.529861111114</v>
      </c>
      <c r="B1345" s="59">
        <v>1011.6539222</v>
      </c>
      <c r="C1345" s="59">
        <f t="shared" si="20"/>
        <v>1.0116539222000001</v>
      </c>
    </row>
    <row r="1346" spans="1:3" x14ac:dyDescent="0.2">
      <c r="A1346" s="61">
        <v>43064.530555555553</v>
      </c>
      <c r="B1346" s="59">
        <v>1011.6344911</v>
      </c>
      <c r="C1346" s="59">
        <f t="shared" si="20"/>
        <v>1.0116344910999999</v>
      </c>
    </row>
    <row r="1347" spans="1:3" x14ac:dyDescent="0.2">
      <c r="A1347" s="61">
        <v>43064.53125</v>
      </c>
      <c r="B1347" s="59">
        <v>1011.6502005</v>
      </c>
      <c r="C1347" s="59">
        <f t="shared" ref="C1347:C1410" si="21">B1347/1000</f>
        <v>1.0116502004999999</v>
      </c>
    </row>
    <row r="1348" spans="1:3" x14ac:dyDescent="0.2">
      <c r="A1348" s="61">
        <v>43064.531944444447</v>
      </c>
      <c r="B1348" s="59">
        <v>1011.6461908</v>
      </c>
      <c r="C1348" s="59">
        <f t="shared" si="21"/>
        <v>1.0116461908000001</v>
      </c>
    </row>
    <row r="1349" spans="1:3" x14ac:dyDescent="0.2">
      <c r="A1349" s="61">
        <v>43064.532638888886</v>
      </c>
      <c r="B1349" s="59">
        <v>1011.6403513</v>
      </c>
      <c r="C1349" s="59">
        <f t="shared" si="21"/>
        <v>1.0116403513000001</v>
      </c>
    </row>
    <row r="1350" spans="1:3" x14ac:dyDescent="0.2">
      <c r="A1350" s="61">
        <v>43064.533333333333</v>
      </c>
      <c r="B1350" s="59">
        <v>1011.6509828</v>
      </c>
      <c r="C1350" s="59">
        <f t="shared" si="21"/>
        <v>1.0116509828</v>
      </c>
    </row>
    <row r="1351" spans="1:3" x14ac:dyDescent="0.2">
      <c r="A1351" s="61">
        <v>43064.53402777778</v>
      </c>
      <c r="B1351" s="59">
        <v>1011.6536213000001</v>
      </c>
      <c r="C1351" s="59">
        <f t="shared" si="21"/>
        <v>1.0116536213</v>
      </c>
    </row>
    <row r="1352" spans="1:3" x14ac:dyDescent="0.2">
      <c r="A1352" s="61">
        <v>43064.534722222219</v>
      </c>
      <c r="B1352" s="59">
        <v>1011.6705647</v>
      </c>
      <c r="C1352" s="59">
        <f t="shared" si="21"/>
        <v>1.0116705646999999</v>
      </c>
    </row>
    <row r="1353" spans="1:3" x14ac:dyDescent="0.2">
      <c r="A1353" s="61">
        <v>43064.535416666666</v>
      </c>
      <c r="B1353" s="59">
        <v>1011.6707062</v>
      </c>
      <c r="C1353" s="59">
        <f t="shared" si="21"/>
        <v>1.0116707062000001</v>
      </c>
    </row>
    <row r="1354" spans="1:3" x14ac:dyDescent="0.2">
      <c r="A1354" s="61">
        <v>43064.536111111112</v>
      </c>
      <c r="B1354" s="59">
        <v>1011.6784874</v>
      </c>
      <c r="C1354" s="59">
        <f t="shared" si="21"/>
        <v>1.0116784874</v>
      </c>
    </row>
    <row r="1355" spans="1:3" x14ac:dyDescent="0.2">
      <c r="A1355" s="61">
        <v>43064.536805555559</v>
      </c>
      <c r="B1355" s="59">
        <v>1011.6950958</v>
      </c>
      <c r="C1355" s="59">
        <f t="shared" si="21"/>
        <v>1.0116950957999999</v>
      </c>
    </row>
    <row r="1356" spans="1:3" x14ac:dyDescent="0.2">
      <c r="A1356" s="61">
        <v>43064.537499999999</v>
      </c>
      <c r="B1356" s="59">
        <v>1011.7058737</v>
      </c>
      <c r="C1356" s="59">
        <f t="shared" si="21"/>
        <v>1.0117058737</v>
      </c>
    </row>
    <row r="1357" spans="1:3" x14ac:dyDescent="0.2">
      <c r="A1357" s="61">
        <v>43064.538194444445</v>
      </c>
      <c r="B1357" s="59">
        <v>1011.7206596</v>
      </c>
      <c r="C1357" s="59">
        <f t="shared" si="21"/>
        <v>1.0117206595999999</v>
      </c>
    </row>
    <row r="1358" spans="1:3" x14ac:dyDescent="0.2">
      <c r="A1358" s="61">
        <v>43064.538888888892</v>
      </c>
      <c r="B1358" s="59">
        <v>1011.7303793999999</v>
      </c>
      <c r="C1358" s="59">
        <f t="shared" si="21"/>
        <v>1.0117303793999999</v>
      </c>
    </row>
    <row r="1359" spans="1:3" x14ac:dyDescent="0.2">
      <c r="A1359" s="61">
        <v>43064.539583333331</v>
      </c>
      <c r="B1359" s="59">
        <v>1011.7305827</v>
      </c>
      <c r="C1359" s="59">
        <f t="shared" si="21"/>
        <v>1.0117305827</v>
      </c>
    </row>
    <row r="1360" spans="1:3" x14ac:dyDescent="0.2">
      <c r="A1360" s="61">
        <v>43064.540277777778</v>
      </c>
      <c r="B1360" s="59">
        <v>1011.7297505</v>
      </c>
      <c r="C1360" s="59">
        <f t="shared" si="21"/>
        <v>1.0117297505</v>
      </c>
    </row>
    <row r="1361" spans="1:3" x14ac:dyDescent="0.2">
      <c r="A1361" s="61">
        <v>43064.540972222225</v>
      </c>
      <c r="B1361" s="59">
        <v>1011.7257881</v>
      </c>
      <c r="C1361" s="59">
        <f t="shared" si="21"/>
        <v>1.0117257881000001</v>
      </c>
    </row>
    <row r="1362" spans="1:3" x14ac:dyDescent="0.2">
      <c r="A1362" s="61">
        <v>43064.541666666664</v>
      </c>
      <c r="B1362" s="59">
        <v>1011.7318268</v>
      </c>
      <c r="C1362" s="59">
        <f t="shared" si="21"/>
        <v>1.0117318268</v>
      </c>
    </row>
    <row r="1363" spans="1:3" x14ac:dyDescent="0.2">
      <c r="A1363" s="61">
        <v>43064.542361111111</v>
      </c>
      <c r="B1363" s="59">
        <v>1011.7183499</v>
      </c>
      <c r="C1363" s="59">
        <f t="shared" si="21"/>
        <v>1.0117183499</v>
      </c>
    </row>
    <row r="1364" spans="1:3" x14ac:dyDescent="0.2">
      <c r="A1364" s="61">
        <v>43064.543055555558</v>
      </c>
      <c r="B1364" s="59">
        <v>1011.7223789</v>
      </c>
      <c r="C1364" s="59">
        <f t="shared" si="21"/>
        <v>1.0117223789000001</v>
      </c>
    </row>
    <row r="1365" spans="1:3" x14ac:dyDescent="0.2">
      <c r="A1365" s="61">
        <v>43064.543749999997</v>
      </c>
      <c r="B1365" s="59">
        <v>1011.7505483</v>
      </c>
      <c r="C1365" s="59">
        <f t="shared" si="21"/>
        <v>1.0117505483</v>
      </c>
    </row>
    <row r="1366" spans="1:3" x14ac:dyDescent="0.2">
      <c r="A1366" s="61">
        <v>43064.544444444444</v>
      </c>
      <c r="B1366" s="59">
        <v>1011.7769546</v>
      </c>
      <c r="C1366" s="59">
        <f t="shared" si="21"/>
        <v>1.0117769545999999</v>
      </c>
    </row>
    <row r="1367" spans="1:3" x14ac:dyDescent="0.2">
      <c r="A1367" s="61">
        <v>43064.545138888891</v>
      </c>
      <c r="B1367" s="59">
        <v>1011.816831</v>
      </c>
      <c r="C1367" s="59">
        <f t="shared" si="21"/>
        <v>1.011816831</v>
      </c>
    </row>
    <row r="1368" spans="1:3" x14ac:dyDescent="0.2">
      <c r="A1368" s="61">
        <v>43064.54583333333</v>
      </c>
      <c r="B1368" s="59">
        <v>1011.8578784</v>
      </c>
      <c r="C1368" s="59">
        <f t="shared" si="21"/>
        <v>1.0118578784000001</v>
      </c>
    </row>
    <row r="1369" spans="1:3" x14ac:dyDescent="0.2">
      <c r="A1369" s="61">
        <v>43064.546527777777</v>
      </c>
      <c r="B1369" s="59">
        <v>1011.9027833</v>
      </c>
      <c r="C1369" s="59">
        <f t="shared" si="21"/>
        <v>1.0119027833000001</v>
      </c>
    </row>
    <row r="1370" spans="1:3" x14ac:dyDescent="0.2">
      <c r="A1370" s="61">
        <v>43064.547222222223</v>
      </c>
      <c r="B1370" s="59">
        <v>1011.9326671</v>
      </c>
      <c r="C1370" s="59">
        <f t="shared" si="21"/>
        <v>1.0119326671</v>
      </c>
    </row>
    <row r="1371" spans="1:3" x14ac:dyDescent="0.2">
      <c r="A1371" s="61">
        <v>43064.54791666667</v>
      </c>
      <c r="B1371" s="59">
        <v>1011.9624143</v>
      </c>
      <c r="C1371" s="59">
        <f t="shared" si="21"/>
        <v>1.0119624142999999</v>
      </c>
    </row>
    <row r="1372" spans="1:3" x14ac:dyDescent="0.2">
      <c r="A1372" s="61">
        <v>43064.548611111109</v>
      </c>
      <c r="B1372" s="59">
        <v>1011.9641695</v>
      </c>
      <c r="C1372" s="59">
        <f t="shared" si="21"/>
        <v>1.0119641695000001</v>
      </c>
    </row>
    <row r="1373" spans="1:3" x14ac:dyDescent="0.2">
      <c r="A1373" s="61">
        <v>43064.549305555556</v>
      </c>
      <c r="B1373" s="59">
        <v>1011.977228</v>
      </c>
      <c r="C1373" s="59">
        <f t="shared" si="21"/>
        <v>1.0119772279999999</v>
      </c>
    </row>
    <row r="1374" spans="1:3" x14ac:dyDescent="0.2">
      <c r="A1374" s="61">
        <v>43064.55</v>
      </c>
      <c r="B1374" s="59">
        <v>1011.9924681</v>
      </c>
      <c r="C1374" s="59">
        <f t="shared" si="21"/>
        <v>1.0119924681000001</v>
      </c>
    </row>
    <row r="1375" spans="1:3" x14ac:dyDescent="0.2">
      <c r="A1375" s="61">
        <v>43064.550694444442</v>
      </c>
      <c r="B1375" s="59">
        <v>1011.9849293</v>
      </c>
      <c r="C1375" s="59">
        <f t="shared" si="21"/>
        <v>1.0119849293000001</v>
      </c>
    </row>
    <row r="1376" spans="1:3" x14ac:dyDescent="0.2">
      <c r="A1376" s="61">
        <v>43064.551388888889</v>
      </c>
      <c r="B1376" s="59">
        <v>1011.9996753</v>
      </c>
      <c r="C1376" s="59">
        <f t="shared" si="21"/>
        <v>1.0119996753</v>
      </c>
    </row>
    <row r="1377" spans="1:3" x14ac:dyDescent="0.2">
      <c r="A1377" s="61">
        <v>43064.552083333336</v>
      </c>
      <c r="B1377" s="59">
        <v>1011.9972174</v>
      </c>
      <c r="C1377" s="59">
        <f t="shared" si="21"/>
        <v>1.0119972174</v>
      </c>
    </row>
    <row r="1378" spans="1:3" x14ac:dyDescent="0.2">
      <c r="A1378" s="61">
        <v>43064.552777777775</v>
      </c>
      <c r="B1378" s="59">
        <v>1011.9708485</v>
      </c>
      <c r="C1378" s="59">
        <f t="shared" si="21"/>
        <v>1.0119708485000001</v>
      </c>
    </row>
    <row r="1379" spans="1:3" x14ac:dyDescent="0.2">
      <c r="A1379" s="61">
        <v>43064.553472222222</v>
      </c>
      <c r="B1379" s="59">
        <v>1011.9645761</v>
      </c>
      <c r="C1379" s="59">
        <f t="shared" si="21"/>
        <v>1.0119645761</v>
      </c>
    </row>
    <row r="1380" spans="1:3" x14ac:dyDescent="0.2">
      <c r="A1380" s="61">
        <v>43064.554166666669</v>
      </c>
      <c r="B1380" s="59">
        <v>1011.9488879</v>
      </c>
      <c r="C1380" s="59">
        <f t="shared" si="21"/>
        <v>1.0119488879</v>
      </c>
    </row>
    <row r="1381" spans="1:3" x14ac:dyDescent="0.2">
      <c r="A1381" s="61">
        <v>43064.554861111108</v>
      </c>
      <c r="B1381" s="59">
        <v>1011.9819956</v>
      </c>
      <c r="C1381" s="59">
        <f t="shared" si="21"/>
        <v>1.0119819956</v>
      </c>
    </row>
    <row r="1382" spans="1:3" x14ac:dyDescent="0.2">
      <c r="A1382" s="61">
        <v>43064.555555555555</v>
      </c>
      <c r="B1382" s="59">
        <v>1012.0115409</v>
      </c>
      <c r="C1382" s="59">
        <f t="shared" si="21"/>
        <v>1.0120115408999999</v>
      </c>
    </row>
    <row r="1383" spans="1:3" x14ac:dyDescent="0.2">
      <c r="A1383" s="61">
        <v>43064.556250000001</v>
      </c>
      <c r="B1383" s="59">
        <v>1012.0716942</v>
      </c>
      <c r="C1383" s="59">
        <f t="shared" si="21"/>
        <v>1.0120716942000001</v>
      </c>
    </row>
    <row r="1384" spans="1:3" x14ac:dyDescent="0.2">
      <c r="A1384" s="61">
        <v>43064.556944444441</v>
      </c>
      <c r="B1384" s="59">
        <v>1011.9784122999999</v>
      </c>
      <c r="C1384" s="59">
        <f t="shared" si="21"/>
        <v>1.0119784123</v>
      </c>
    </row>
    <row r="1385" spans="1:3" x14ac:dyDescent="0.2">
      <c r="A1385" s="61">
        <v>43064.557638888888</v>
      </c>
      <c r="B1385" s="59">
        <v>1011.9700685</v>
      </c>
      <c r="C1385" s="59">
        <f t="shared" si="21"/>
        <v>1.0119700684999999</v>
      </c>
    </row>
    <row r="1386" spans="1:3" x14ac:dyDescent="0.2">
      <c r="A1386" s="61">
        <v>43064.558333333334</v>
      </c>
      <c r="B1386" s="59">
        <v>1011.9260263</v>
      </c>
      <c r="C1386" s="59">
        <f t="shared" si="21"/>
        <v>1.0119260263000001</v>
      </c>
    </row>
    <row r="1387" spans="1:3" x14ac:dyDescent="0.2">
      <c r="A1387" s="61">
        <v>43064.559027777781</v>
      </c>
      <c r="B1387" s="59">
        <v>1011.8786284</v>
      </c>
      <c r="C1387" s="59">
        <f t="shared" si="21"/>
        <v>1.0118786284000001</v>
      </c>
    </row>
    <row r="1388" spans="1:3" x14ac:dyDescent="0.2">
      <c r="A1388" s="61">
        <v>43064.55972222222</v>
      </c>
      <c r="B1388" s="59">
        <v>1011.8640753</v>
      </c>
      <c r="C1388" s="59">
        <f t="shared" si="21"/>
        <v>1.0118640752999999</v>
      </c>
    </row>
    <row r="1389" spans="1:3" x14ac:dyDescent="0.2">
      <c r="A1389" s="61">
        <v>43064.560416666667</v>
      </c>
      <c r="B1389" s="59">
        <v>1011.8632162</v>
      </c>
      <c r="C1389" s="59">
        <f t="shared" si="21"/>
        <v>1.0118632162000001</v>
      </c>
    </row>
    <row r="1390" spans="1:3" x14ac:dyDescent="0.2">
      <c r="A1390" s="61">
        <v>43064.561111111114</v>
      </c>
      <c r="B1390" s="59">
        <v>1011.8603887</v>
      </c>
      <c r="C1390" s="59">
        <f t="shared" si="21"/>
        <v>1.0118603886999999</v>
      </c>
    </row>
    <row r="1391" spans="1:3" x14ac:dyDescent="0.2">
      <c r="A1391" s="61">
        <v>43064.561805555553</v>
      </c>
      <c r="B1391" s="59">
        <v>1011.8819638</v>
      </c>
      <c r="C1391" s="59">
        <f t="shared" si="21"/>
        <v>1.0118819638000001</v>
      </c>
    </row>
    <row r="1392" spans="1:3" x14ac:dyDescent="0.2">
      <c r="A1392" s="61">
        <v>43064.5625</v>
      </c>
      <c r="B1392" s="59">
        <v>1011.9156511</v>
      </c>
      <c r="C1392" s="59">
        <f t="shared" si="21"/>
        <v>1.0119156511</v>
      </c>
    </row>
    <row r="1393" spans="1:3" x14ac:dyDescent="0.2">
      <c r="A1393" s="61">
        <v>43064.563194444447</v>
      </c>
      <c r="B1393" s="59">
        <v>1011.9445123</v>
      </c>
      <c r="C1393" s="59">
        <f t="shared" si="21"/>
        <v>1.0119445122999999</v>
      </c>
    </row>
    <row r="1394" spans="1:3" x14ac:dyDescent="0.2">
      <c r="A1394" s="61">
        <v>43064.563888888886</v>
      </c>
      <c r="B1394" s="59">
        <v>1011.9466733</v>
      </c>
      <c r="C1394" s="59">
        <f t="shared" si="21"/>
        <v>1.0119466733</v>
      </c>
    </row>
    <row r="1395" spans="1:3" x14ac:dyDescent="0.2">
      <c r="A1395" s="61">
        <v>43064.564583333333</v>
      </c>
      <c r="B1395" s="59">
        <v>1011.9381045</v>
      </c>
      <c r="C1395" s="59">
        <f t="shared" si="21"/>
        <v>1.0119381045</v>
      </c>
    </row>
    <row r="1396" spans="1:3" x14ac:dyDescent="0.2">
      <c r="A1396" s="61">
        <v>43064.56527777778</v>
      </c>
      <c r="B1396" s="59">
        <v>1011.9330427</v>
      </c>
      <c r="C1396" s="59">
        <f t="shared" si="21"/>
        <v>1.0119330427</v>
      </c>
    </row>
    <row r="1397" spans="1:3" x14ac:dyDescent="0.2">
      <c r="A1397" s="61">
        <v>43064.565972222219</v>
      </c>
      <c r="B1397" s="59">
        <v>1011.9416648</v>
      </c>
      <c r="C1397" s="59">
        <f t="shared" si="21"/>
        <v>1.0119416647999999</v>
      </c>
    </row>
    <row r="1398" spans="1:3" x14ac:dyDescent="0.2">
      <c r="A1398" s="61">
        <v>43064.566666666666</v>
      </c>
      <c r="B1398" s="59">
        <v>1011.9532084</v>
      </c>
      <c r="C1398" s="59">
        <f t="shared" si="21"/>
        <v>1.0119532084</v>
      </c>
    </row>
    <row r="1399" spans="1:3" x14ac:dyDescent="0.2">
      <c r="A1399" s="61">
        <v>43064.567361111112</v>
      </c>
      <c r="B1399" s="59">
        <v>1011.9724254</v>
      </c>
      <c r="C1399" s="59">
        <f t="shared" si="21"/>
        <v>1.0119724254</v>
      </c>
    </row>
    <row r="1400" spans="1:3" x14ac:dyDescent="0.2">
      <c r="A1400" s="61">
        <v>43064.568055555559</v>
      </c>
      <c r="B1400" s="59">
        <v>1011.9823957999999</v>
      </c>
      <c r="C1400" s="59">
        <f t="shared" si="21"/>
        <v>1.0119823958</v>
      </c>
    </row>
    <row r="1401" spans="1:3" x14ac:dyDescent="0.2">
      <c r="A1401" s="61">
        <v>43064.568749999999</v>
      </c>
      <c r="B1401" s="59">
        <v>1011.9712334</v>
      </c>
      <c r="C1401" s="59">
        <f t="shared" si="21"/>
        <v>1.0119712333999999</v>
      </c>
    </row>
    <row r="1402" spans="1:3" x14ac:dyDescent="0.2">
      <c r="A1402" s="61">
        <v>43064.569444444445</v>
      </c>
      <c r="B1402" s="59">
        <v>1012.0119481</v>
      </c>
      <c r="C1402" s="59">
        <f t="shared" si="21"/>
        <v>1.0120119481000001</v>
      </c>
    </row>
    <row r="1403" spans="1:3" x14ac:dyDescent="0.2">
      <c r="A1403" s="61">
        <v>43064.570138888892</v>
      </c>
      <c r="B1403" s="59">
        <v>1011.9774691</v>
      </c>
      <c r="C1403" s="59">
        <f t="shared" si="21"/>
        <v>1.0119774691000001</v>
      </c>
    </row>
    <row r="1404" spans="1:3" x14ac:dyDescent="0.2">
      <c r="A1404" s="61">
        <v>43064.570833333331</v>
      </c>
      <c r="B1404" s="59">
        <v>1011.9698754999999</v>
      </c>
      <c r="C1404" s="59">
        <f t="shared" si="21"/>
        <v>1.0119698754999999</v>
      </c>
    </row>
    <row r="1405" spans="1:3" x14ac:dyDescent="0.2">
      <c r="A1405" s="61">
        <v>43064.571527777778</v>
      </c>
      <c r="B1405" s="59">
        <v>1011.9826516000001</v>
      </c>
      <c r="C1405" s="59">
        <f t="shared" si="21"/>
        <v>1.0119826516000001</v>
      </c>
    </row>
    <row r="1406" spans="1:3" x14ac:dyDescent="0.2">
      <c r="A1406" s="61">
        <v>43064.572222222225</v>
      </c>
      <c r="B1406" s="59">
        <v>1011.9809093</v>
      </c>
      <c r="C1406" s="59">
        <f t="shared" si="21"/>
        <v>1.0119809093000001</v>
      </c>
    </row>
    <row r="1407" spans="1:3" x14ac:dyDescent="0.2">
      <c r="A1407" s="61">
        <v>43064.572916666664</v>
      </c>
      <c r="B1407" s="59">
        <v>1012.0030097</v>
      </c>
      <c r="C1407" s="59">
        <f t="shared" si="21"/>
        <v>1.0120030096999999</v>
      </c>
    </row>
    <row r="1408" spans="1:3" x14ac:dyDescent="0.2">
      <c r="A1408" s="61">
        <v>43064.573611111111</v>
      </c>
      <c r="B1408" s="59">
        <v>1012.0083705</v>
      </c>
      <c r="C1408" s="59">
        <f t="shared" si="21"/>
        <v>1.0120083705</v>
      </c>
    </row>
    <row r="1409" spans="1:3" x14ac:dyDescent="0.2">
      <c r="A1409" s="61">
        <v>43064.574305555558</v>
      </c>
      <c r="B1409" s="59">
        <v>1012.0117789</v>
      </c>
      <c r="C1409" s="59">
        <f t="shared" si="21"/>
        <v>1.0120117789</v>
      </c>
    </row>
    <row r="1410" spans="1:3" x14ac:dyDescent="0.2">
      <c r="A1410" s="61">
        <v>43064.574999999997</v>
      </c>
      <c r="B1410" s="59">
        <v>1012.0199937</v>
      </c>
      <c r="C1410" s="59">
        <f t="shared" si="21"/>
        <v>1.0120199937000001</v>
      </c>
    </row>
    <row r="1411" spans="1:3" x14ac:dyDescent="0.2">
      <c r="A1411" s="61">
        <v>43064.575694444444</v>
      </c>
      <c r="B1411" s="59">
        <v>1012.0495598</v>
      </c>
      <c r="C1411" s="59">
        <f t="shared" ref="C1411:C1474" si="22">B1411/1000</f>
        <v>1.0120495597999999</v>
      </c>
    </row>
    <row r="1412" spans="1:3" x14ac:dyDescent="0.2">
      <c r="A1412" s="61">
        <v>43064.576388888891</v>
      </c>
      <c r="B1412" s="59">
        <v>1012.0759939</v>
      </c>
      <c r="C1412" s="59">
        <f t="shared" si="22"/>
        <v>1.0120759938999999</v>
      </c>
    </row>
    <row r="1413" spans="1:3" x14ac:dyDescent="0.2">
      <c r="A1413" s="61">
        <v>43064.57708333333</v>
      </c>
      <c r="B1413" s="59">
        <v>1012.0674487</v>
      </c>
      <c r="C1413" s="59">
        <f t="shared" si="22"/>
        <v>1.0120674487000001</v>
      </c>
    </row>
    <row r="1414" spans="1:3" x14ac:dyDescent="0.2">
      <c r="A1414" s="61">
        <v>43064.577777777777</v>
      </c>
      <c r="B1414" s="59">
        <v>1012.0561116</v>
      </c>
      <c r="C1414" s="59">
        <f t="shared" si="22"/>
        <v>1.0120561116</v>
      </c>
    </row>
    <row r="1415" spans="1:3" x14ac:dyDescent="0.2">
      <c r="A1415" s="61">
        <v>43064.578472222223</v>
      </c>
      <c r="B1415" s="59">
        <v>1012.0674096</v>
      </c>
      <c r="C1415" s="59">
        <f t="shared" si="22"/>
        <v>1.0120674096</v>
      </c>
    </row>
    <row r="1416" spans="1:3" x14ac:dyDescent="0.2">
      <c r="A1416" s="61">
        <v>43064.57916666667</v>
      </c>
      <c r="B1416" s="59">
        <v>1012.0667442</v>
      </c>
      <c r="C1416" s="59">
        <f t="shared" si="22"/>
        <v>1.0120667442</v>
      </c>
    </row>
    <row r="1417" spans="1:3" x14ac:dyDescent="0.2">
      <c r="A1417" s="61">
        <v>43064.579861111109</v>
      </c>
      <c r="B1417" s="59">
        <v>1012.0618941</v>
      </c>
      <c r="C1417" s="59">
        <f t="shared" si="22"/>
        <v>1.0120618940999999</v>
      </c>
    </row>
    <row r="1418" spans="1:3" x14ac:dyDescent="0.2">
      <c r="A1418" s="61">
        <v>43064.580555555556</v>
      </c>
      <c r="B1418" s="59">
        <v>1012.0609411</v>
      </c>
      <c r="C1418" s="59">
        <f t="shared" si="22"/>
        <v>1.0120609411000001</v>
      </c>
    </row>
    <row r="1419" spans="1:3" x14ac:dyDescent="0.2">
      <c r="A1419" s="61">
        <v>43064.581250000003</v>
      </c>
      <c r="B1419" s="59">
        <v>1012.0640671</v>
      </c>
      <c r="C1419" s="59">
        <f t="shared" si="22"/>
        <v>1.0120640671000001</v>
      </c>
    </row>
    <row r="1420" spans="1:3" x14ac:dyDescent="0.2">
      <c r="A1420" s="61">
        <v>43064.581944444442</v>
      </c>
      <c r="B1420" s="59">
        <v>1012.088126</v>
      </c>
      <c r="C1420" s="59">
        <f t="shared" si="22"/>
        <v>1.0120881260000001</v>
      </c>
    </row>
    <row r="1421" spans="1:3" x14ac:dyDescent="0.2">
      <c r="A1421" s="61">
        <v>43064.582638888889</v>
      </c>
      <c r="B1421" s="59">
        <v>1012.0971981</v>
      </c>
      <c r="C1421" s="59">
        <f t="shared" si="22"/>
        <v>1.0120971981</v>
      </c>
    </row>
    <row r="1422" spans="1:3" x14ac:dyDescent="0.2">
      <c r="A1422" s="61">
        <v>43064.583333333336</v>
      </c>
      <c r="B1422" s="59">
        <v>1012.1183291</v>
      </c>
      <c r="C1422" s="59">
        <f t="shared" si="22"/>
        <v>1.0121183291</v>
      </c>
    </row>
    <row r="1423" spans="1:3" x14ac:dyDescent="0.2">
      <c r="A1423" s="61">
        <v>43064.584027777775</v>
      </c>
      <c r="B1423" s="59">
        <v>1012.1119847</v>
      </c>
      <c r="C1423" s="59">
        <f t="shared" si="22"/>
        <v>1.0121119847</v>
      </c>
    </row>
    <row r="1424" spans="1:3" x14ac:dyDescent="0.2">
      <c r="A1424" s="61">
        <v>43064.584722222222</v>
      </c>
      <c r="B1424" s="59">
        <v>1012.1215778</v>
      </c>
      <c r="C1424" s="59">
        <f t="shared" si="22"/>
        <v>1.0121215777999999</v>
      </c>
    </row>
    <row r="1425" spans="1:3" x14ac:dyDescent="0.2">
      <c r="A1425" s="61">
        <v>43064.585416666669</v>
      </c>
      <c r="B1425" s="59">
        <v>1012.1179501</v>
      </c>
      <c r="C1425" s="59">
        <f t="shared" si="22"/>
        <v>1.0121179500999999</v>
      </c>
    </row>
    <row r="1426" spans="1:3" x14ac:dyDescent="0.2">
      <c r="A1426" s="61">
        <v>43064.586111111108</v>
      </c>
      <c r="B1426" s="59">
        <v>1012.1376084</v>
      </c>
      <c r="C1426" s="59">
        <f t="shared" si="22"/>
        <v>1.0121376084</v>
      </c>
    </row>
    <row r="1427" spans="1:3" x14ac:dyDescent="0.2">
      <c r="A1427" s="61">
        <v>43064.586805555555</v>
      </c>
      <c r="B1427" s="59">
        <v>1012.1492517</v>
      </c>
      <c r="C1427" s="59">
        <f t="shared" si="22"/>
        <v>1.0121492517000001</v>
      </c>
    </row>
    <row r="1428" spans="1:3" x14ac:dyDescent="0.2">
      <c r="A1428" s="61">
        <v>43064.587500000001</v>
      </c>
      <c r="B1428" s="59">
        <v>1012.1807240000001</v>
      </c>
      <c r="C1428" s="59">
        <f t="shared" si="22"/>
        <v>1.012180724</v>
      </c>
    </row>
    <row r="1429" spans="1:3" x14ac:dyDescent="0.2">
      <c r="A1429" s="61">
        <v>43064.588194444441</v>
      </c>
      <c r="B1429" s="59">
        <v>1012.1855204</v>
      </c>
      <c r="C1429" s="59">
        <f t="shared" si="22"/>
        <v>1.0121855203999999</v>
      </c>
    </row>
    <row r="1430" spans="1:3" x14ac:dyDescent="0.2">
      <c r="A1430" s="61">
        <v>43064.588888888888</v>
      </c>
      <c r="B1430" s="59">
        <v>1012.1733765</v>
      </c>
      <c r="C1430" s="59">
        <f t="shared" si="22"/>
        <v>1.0121733765000001</v>
      </c>
    </row>
    <row r="1431" spans="1:3" x14ac:dyDescent="0.2">
      <c r="A1431" s="61">
        <v>43064.589583333334</v>
      </c>
      <c r="B1431" s="59">
        <v>1012.1522112</v>
      </c>
      <c r="C1431" s="59">
        <f t="shared" si="22"/>
        <v>1.0121522112000001</v>
      </c>
    </row>
    <row r="1432" spans="1:3" x14ac:dyDescent="0.2">
      <c r="A1432" s="61">
        <v>43064.590277777781</v>
      </c>
      <c r="B1432" s="59">
        <v>1012.1370174</v>
      </c>
      <c r="C1432" s="59">
        <f t="shared" si="22"/>
        <v>1.0121370173999999</v>
      </c>
    </row>
    <row r="1433" spans="1:3" x14ac:dyDescent="0.2">
      <c r="A1433" s="61">
        <v>43064.59097222222</v>
      </c>
      <c r="B1433" s="59">
        <v>1012.1319846</v>
      </c>
      <c r="C1433" s="59">
        <f t="shared" si="22"/>
        <v>1.0121319846000001</v>
      </c>
    </row>
    <row r="1434" spans="1:3" x14ac:dyDescent="0.2">
      <c r="A1434" s="61">
        <v>43064.591666666667</v>
      </c>
      <c r="B1434" s="59">
        <v>1012.1264957</v>
      </c>
      <c r="C1434" s="59">
        <f t="shared" si="22"/>
        <v>1.0121264957</v>
      </c>
    </row>
    <row r="1435" spans="1:3" x14ac:dyDescent="0.2">
      <c r="A1435" s="61">
        <v>43064.592361111114</v>
      </c>
      <c r="B1435" s="59">
        <v>1012.1376844</v>
      </c>
      <c r="C1435" s="59">
        <f t="shared" si="22"/>
        <v>1.0121376844000001</v>
      </c>
    </row>
    <row r="1436" spans="1:3" x14ac:dyDescent="0.2">
      <c r="A1436" s="61">
        <v>43064.593055555553</v>
      </c>
      <c r="B1436" s="59">
        <v>1012.1424581</v>
      </c>
      <c r="C1436" s="59">
        <f t="shared" si="22"/>
        <v>1.0121424581</v>
      </c>
    </row>
    <row r="1437" spans="1:3" x14ac:dyDescent="0.2">
      <c r="A1437" s="61">
        <v>43064.59375</v>
      </c>
      <c r="B1437" s="59">
        <v>1012.1435155</v>
      </c>
      <c r="C1437" s="59">
        <f t="shared" si="22"/>
        <v>1.0121435155</v>
      </c>
    </row>
    <row r="1438" spans="1:3" x14ac:dyDescent="0.2">
      <c r="A1438" s="61">
        <v>43064.594444444447</v>
      </c>
      <c r="B1438" s="59">
        <v>1012.1457076</v>
      </c>
      <c r="C1438" s="59">
        <f t="shared" si="22"/>
        <v>1.0121457076</v>
      </c>
    </row>
    <row r="1439" spans="1:3" x14ac:dyDescent="0.2">
      <c r="A1439" s="61">
        <v>43064.595138888886</v>
      </c>
      <c r="B1439" s="59">
        <v>1012.1572192</v>
      </c>
      <c r="C1439" s="59">
        <f t="shared" si="22"/>
        <v>1.0121572191999999</v>
      </c>
    </row>
    <row r="1440" spans="1:3" x14ac:dyDescent="0.2">
      <c r="A1440" s="61">
        <v>43064.595833333333</v>
      </c>
      <c r="B1440" s="59">
        <v>1012.1614714</v>
      </c>
      <c r="C1440" s="59">
        <f t="shared" si="22"/>
        <v>1.0121614714</v>
      </c>
    </row>
    <row r="1441" spans="1:3" x14ac:dyDescent="0.2">
      <c r="A1441" s="61">
        <v>43064.59652777778</v>
      </c>
      <c r="B1441" s="59">
        <v>1012.1731147</v>
      </c>
      <c r="C1441" s="59">
        <f t="shared" si="22"/>
        <v>1.0121731146999999</v>
      </c>
    </row>
    <row r="1442" spans="1:3" x14ac:dyDescent="0.2">
      <c r="A1442" s="61">
        <v>43064.597222222219</v>
      </c>
      <c r="B1442" s="59">
        <v>1012.2178055000001</v>
      </c>
      <c r="C1442" s="59">
        <f t="shared" si="22"/>
        <v>1.0122178055</v>
      </c>
    </row>
    <row r="1443" spans="1:3" x14ac:dyDescent="0.2">
      <c r="A1443" s="61">
        <v>43064.597916666666</v>
      </c>
      <c r="B1443" s="59">
        <v>1012.1909654999999</v>
      </c>
      <c r="C1443" s="59">
        <f t="shared" si="22"/>
        <v>1.0121909654999999</v>
      </c>
    </row>
    <row r="1444" spans="1:3" x14ac:dyDescent="0.2">
      <c r="A1444" s="61">
        <v>43064.598611111112</v>
      </c>
      <c r="B1444" s="59">
        <v>1012.2115675</v>
      </c>
      <c r="C1444" s="59">
        <f t="shared" si="22"/>
        <v>1.0122115675000001</v>
      </c>
    </row>
    <row r="1445" spans="1:3" x14ac:dyDescent="0.2">
      <c r="A1445" s="61">
        <v>43064.599305555559</v>
      </c>
      <c r="B1445" s="59">
        <v>1012.2404331</v>
      </c>
      <c r="C1445" s="59">
        <f t="shared" si="22"/>
        <v>1.0122404331000001</v>
      </c>
    </row>
    <row r="1446" spans="1:3" x14ac:dyDescent="0.2">
      <c r="A1446" s="61">
        <v>43064.6</v>
      </c>
      <c r="B1446" s="59">
        <v>1012.2335753</v>
      </c>
      <c r="C1446" s="59">
        <f t="shared" si="22"/>
        <v>1.0122335753</v>
      </c>
    </row>
    <row r="1447" spans="1:3" x14ac:dyDescent="0.2">
      <c r="A1447" s="61">
        <v>43064.600694444445</v>
      </c>
      <c r="B1447" s="59">
        <v>1012.2409045000001</v>
      </c>
      <c r="C1447" s="59">
        <f t="shared" si="22"/>
        <v>1.0122409045</v>
      </c>
    </row>
    <row r="1448" spans="1:3" x14ac:dyDescent="0.2">
      <c r="A1448" s="61">
        <v>43064.601388888892</v>
      </c>
      <c r="B1448" s="59">
        <v>1012.2476433</v>
      </c>
      <c r="C1448" s="59">
        <f t="shared" si="22"/>
        <v>1.0122476433000001</v>
      </c>
    </row>
    <row r="1449" spans="1:3" x14ac:dyDescent="0.2">
      <c r="A1449" s="61">
        <v>43064.602083333331</v>
      </c>
      <c r="B1449" s="59">
        <v>1012.2306913</v>
      </c>
      <c r="C1449" s="59">
        <f t="shared" si="22"/>
        <v>1.0122306913000001</v>
      </c>
    </row>
    <row r="1450" spans="1:3" x14ac:dyDescent="0.2">
      <c r="A1450" s="61">
        <v>43064.602777777778</v>
      </c>
      <c r="B1450" s="59">
        <v>1012.2446156</v>
      </c>
      <c r="C1450" s="59">
        <f t="shared" si="22"/>
        <v>1.0122446156</v>
      </c>
    </row>
    <row r="1451" spans="1:3" x14ac:dyDescent="0.2">
      <c r="A1451" s="61">
        <v>43064.603472222225</v>
      </c>
      <c r="B1451" s="59">
        <v>1012.2569424</v>
      </c>
      <c r="C1451" s="59">
        <f t="shared" si="22"/>
        <v>1.0122569423999999</v>
      </c>
    </row>
    <row r="1452" spans="1:3" x14ac:dyDescent="0.2">
      <c r="A1452" s="61">
        <v>43064.604166666664</v>
      </c>
      <c r="B1452" s="59">
        <v>1012.2657862999999</v>
      </c>
      <c r="C1452" s="59">
        <f t="shared" si="22"/>
        <v>1.0122657863</v>
      </c>
    </row>
    <row r="1453" spans="1:3" x14ac:dyDescent="0.2">
      <c r="A1453" s="61">
        <v>43064.604861111111</v>
      </c>
      <c r="B1453" s="59">
        <v>1012.3107023</v>
      </c>
      <c r="C1453" s="59">
        <f t="shared" si="22"/>
        <v>1.0123107023</v>
      </c>
    </row>
    <row r="1454" spans="1:3" x14ac:dyDescent="0.2">
      <c r="A1454" s="61">
        <v>43064.605555555558</v>
      </c>
      <c r="B1454" s="59">
        <v>1012.2351436</v>
      </c>
      <c r="C1454" s="59">
        <f t="shared" si="22"/>
        <v>1.0122351436000001</v>
      </c>
    </row>
    <row r="1455" spans="1:3" x14ac:dyDescent="0.2">
      <c r="A1455" s="61">
        <v>43064.606249999997</v>
      </c>
      <c r="B1455" s="59">
        <v>1012.2513881</v>
      </c>
      <c r="C1455" s="59">
        <f t="shared" si="22"/>
        <v>1.0122513880999999</v>
      </c>
    </row>
    <row r="1456" spans="1:3" x14ac:dyDescent="0.2">
      <c r="A1456" s="61">
        <v>43064.606944444444</v>
      </c>
      <c r="B1456" s="59">
        <v>1012.3045963</v>
      </c>
      <c r="C1456" s="59">
        <f t="shared" si="22"/>
        <v>1.0123045962999999</v>
      </c>
    </row>
    <row r="1457" spans="1:3" x14ac:dyDescent="0.2">
      <c r="A1457" s="61">
        <v>43064.607638888891</v>
      </c>
      <c r="B1457" s="59">
        <v>1012.292071</v>
      </c>
      <c r="C1457" s="59">
        <f t="shared" si="22"/>
        <v>1.0122920710000001</v>
      </c>
    </row>
    <row r="1458" spans="1:3" x14ac:dyDescent="0.2">
      <c r="A1458" s="61">
        <v>43064.60833333333</v>
      </c>
      <c r="B1458" s="59">
        <v>1012.2718817</v>
      </c>
      <c r="C1458" s="59">
        <f t="shared" si="22"/>
        <v>1.0122718817</v>
      </c>
    </row>
    <row r="1459" spans="1:3" x14ac:dyDescent="0.2">
      <c r="A1459" s="61">
        <v>43064.609027777777</v>
      </c>
      <c r="B1459" s="59">
        <v>1012.314693</v>
      </c>
      <c r="C1459" s="59">
        <f t="shared" si="22"/>
        <v>1.012314693</v>
      </c>
    </row>
    <row r="1460" spans="1:3" x14ac:dyDescent="0.2">
      <c r="A1460" s="61">
        <v>43064.609722222223</v>
      </c>
      <c r="B1460" s="59">
        <v>1012.318409</v>
      </c>
      <c r="C1460" s="59">
        <f t="shared" si="22"/>
        <v>1.0123184089999999</v>
      </c>
    </row>
    <row r="1461" spans="1:3" x14ac:dyDescent="0.2">
      <c r="A1461" s="61">
        <v>43064.61041666667</v>
      </c>
      <c r="B1461" s="59">
        <v>1012.3134985</v>
      </c>
      <c r="C1461" s="59">
        <f t="shared" si="22"/>
        <v>1.0123134985</v>
      </c>
    </row>
    <row r="1462" spans="1:3" x14ac:dyDescent="0.2">
      <c r="A1462" s="61">
        <v>43064.611111111109</v>
      </c>
      <c r="B1462" s="59">
        <v>1012.3483678</v>
      </c>
      <c r="C1462" s="59">
        <f t="shared" si="22"/>
        <v>1.0123483678</v>
      </c>
    </row>
    <row r="1463" spans="1:3" x14ac:dyDescent="0.2">
      <c r="A1463" s="61">
        <v>43064.611805555556</v>
      </c>
      <c r="B1463" s="59">
        <v>1012.3712994</v>
      </c>
      <c r="C1463" s="59">
        <f t="shared" si="22"/>
        <v>1.0123712994</v>
      </c>
    </row>
    <row r="1464" spans="1:3" x14ac:dyDescent="0.2">
      <c r="A1464" s="61">
        <v>43064.612500000003</v>
      </c>
      <c r="B1464" s="59">
        <v>1012.3705639999999</v>
      </c>
      <c r="C1464" s="59">
        <f t="shared" si="22"/>
        <v>1.012370564</v>
      </c>
    </row>
    <row r="1465" spans="1:3" x14ac:dyDescent="0.2">
      <c r="A1465" s="61">
        <v>43064.613194444442</v>
      </c>
      <c r="B1465" s="59">
        <v>1012.3979022</v>
      </c>
      <c r="C1465" s="59">
        <f t="shared" si="22"/>
        <v>1.0123979022</v>
      </c>
    </row>
    <row r="1466" spans="1:3" x14ac:dyDescent="0.2">
      <c r="A1466" s="61">
        <v>43064.613888888889</v>
      </c>
      <c r="B1466" s="59">
        <v>1012.3929764</v>
      </c>
      <c r="C1466" s="59">
        <f t="shared" si="22"/>
        <v>1.0123929763999999</v>
      </c>
    </row>
    <row r="1467" spans="1:3" x14ac:dyDescent="0.2">
      <c r="A1467" s="61">
        <v>43064.614583333336</v>
      </c>
      <c r="B1467" s="59">
        <v>1012.3613766</v>
      </c>
      <c r="C1467" s="59">
        <f t="shared" si="22"/>
        <v>1.0123613765999999</v>
      </c>
    </row>
    <row r="1468" spans="1:3" x14ac:dyDescent="0.2">
      <c r="A1468" s="61">
        <v>43064.615277777775</v>
      </c>
      <c r="B1468" s="59">
        <v>1012.3963498000001</v>
      </c>
      <c r="C1468" s="59">
        <f t="shared" si="22"/>
        <v>1.0123963498000002</v>
      </c>
    </row>
    <row r="1469" spans="1:3" x14ac:dyDescent="0.2">
      <c r="A1469" s="61">
        <v>43064.615972222222</v>
      </c>
      <c r="B1469" s="59">
        <v>1012.3990719</v>
      </c>
      <c r="C1469" s="59">
        <f t="shared" si="22"/>
        <v>1.0123990719</v>
      </c>
    </row>
    <row r="1470" spans="1:3" x14ac:dyDescent="0.2">
      <c r="A1470" s="61">
        <v>43064.616666666669</v>
      </c>
      <c r="B1470" s="59">
        <v>1012.4134595</v>
      </c>
      <c r="C1470" s="59">
        <f t="shared" si="22"/>
        <v>1.0124134595000001</v>
      </c>
    </row>
    <row r="1471" spans="1:3" x14ac:dyDescent="0.2">
      <c r="A1471" s="61">
        <v>43064.617361111108</v>
      </c>
      <c r="B1471" s="59">
        <v>1012.4489898</v>
      </c>
      <c r="C1471" s="59">
        <f t="shared" si="22"/>
        <v>1.0124489898</v>
      </c>
    </row>
    <row r="1472" spans="1:3" x14ac:dyDescent="0.2">
      <c r="A1472" s="61">
        <v>43064.618055555555</v>
      </c>
      <c r="B1472" s="59">
        <v>1012.4471809</v>
      </c>
      <c r="C1472" s="59">
        <f t="shared" si="22"/>
        <v>1.0124471809</v>
      </c>
    </row>
    <row r="1473" spans="1:3" x14ac:dyDescent="0.2">
      <c r="A1473" s="61">
        <v>43064.618750000001</v>
      </c>
      <c r="B1473" s="59">
        <v>1012.4158827</v>
      </c>
      <c r="C1473" s="59">
        <f t="shared" si="22"/>
        <v>1.0124158827</v>
      </c>
    </row>
    <row r="1474" spans="1:3" x14ac:dyDescent="0.2">
      <c r="A1474" s="61">
        <v>43064.619444444441</v>
      </c>
      <c r="B1474" s="59">
        <v>1012.4432924</v>
      </c>
      <c r="C1474" s="59">
        <f t="shared" si="22"/>
        <v>1.0124432924</v>
      </c>
    </row>
    <row r="1475" spans="1:3" x14ac:dyDescent="0.2">
      <c r="A1475" s="61">
        <v>43064.620138888888</v>
      </c>
      <c r="B1475" s="59">
        <v>1012.4353235</v>
      </c>
      <c r="C1475" s="59">
        <f t="shared" ref="C1475:C1538" si="23">B1475/1000</f>
        <v>1.0124353234999999</v>
      </c>
    </row>
    <row r="1476" spans="1:3" x14ac:dyDescent="0.2">
      <c r="A1476" s="61">
        <v>43064.620833333334</v>
      </c>
      <c r="B1476" s="59">
        <v>1012.4968685</v>
      </c>
      <c r="C1476" s="59">
        <f t="shared" si="23"/>
        <v>1.0124968685</v>
      </c>
    </row>
    <row r="1477" spans="1:3" x14ac:dyDescent="0.2">
      <c r="A1477" s="61">
        <v>43064.621527777781</v>
      </c>
      <c r="B1477" s="59">
        <v>1012.4863809</v>
      </c>
      <c r="C1477" s="59">
        <f t="shared" si="23"/>
        <v>1.0124863809</v>
      </c>
    </row>
    <row r="1478" spans="1:3" x14ac:dyDescent="0.2">
      <c r="A1478" s="61">
        <v>43064.62222222222</v>
      </c>
      <c r="B1478" s="59">
        <v>1012.514603</v>
      </c>
      <c r="C1478" s="59">
        <f t="shared" si="23"/>
        <v>1.0125146030000001</v>
      </c>
    </row>
    <row r="1479" spans="1:3" x14ac:dyDescent="0.2">
      <c r="A1479" s="61">
        <v>43064.622916666667</v>
      </c>
      <c r="B1479" s="59">
        <v>1012.5170231</v>
      </c>
      <c r="C1479" s="59">
        <f t="shared" si="23"/>
        <v>1.0125170231</v>
      </c>
    </row>
    <row r="1480" spans="1:3" x14ac:dyDescent="0.2">
      <c r="A1480" s="61">
        <v>43064.623611111114</v>
      </c>
      <c r="B1480" s="59">
        <v>1012.5159649</v>
      </c>
      <c r="C1480" s="59">
        <f t="shared" si="23"/>
        <v>1.0125159649</v>
      </c>
    </row>
    <row r="1481" spans="1:3" x14ac:dyDescent="0.2">
      <c r="A1481" s="61">
        <v>43064.624305555553</v>
      </c>
      <c r="B1481" s="59">
        <v>1012.5088502999999</v>
      </c>
      <c r="C1481" s="59">
        <f t="shared" si="23"/>
        <v>1.0125088502999999</v>
      </c>
    </row>
    <row r="1482" spans="1:3" x14ac:dyDescent="0.2">
      <c r="A1482" s="61">
        <v>43064.625</v>
      </c>
      <c r="B1482" s="59">
        <v>1012.5374595</v>
      </c>
      <c r="C1482" s="59">
        <f t="shared" si="23"/>
        <v>1.0125374594999998</v>
      </c>
    </row>
    <row r="1483" spans="1:3" x14ac:dyDescent="0.2">
      <c r="A1483" s="61">
        <v>43064.625694444447</v>
      </c>
      <c r="B1483" s="59">
        <v>1012.5584174000001</v>
      </c>
      <c r="C1483" s="59">
        <f t="shared" si="23"/>
        <v>1.0125584174</v>
      </c>
    </row>
    <row r="1484" spans="1:3" x14ac:dyDescent="0.2">
      <c r="A1484" s="61">
        <v>43064.626388888886</v>
      </c>
      <c r="B1484" s="59">
        <v>1012.5557648</v>
      </c>
      <c r="C1484" s="59">
        <f t="shared" si="23"/>
        <v>1.0125557648000001</v>
      </c>
    </row>
    <row r="1485" spans="1:3" x14ac:dyDescent="0.2">
      <c r="A1485" s="61">
        <v>43064.627083333333</v>
      </c>
      <c r="B1485" s="59">
        <v>1012.5635664</v>
      </c>
      <c r="C1485" s="59">
        <f t="shared" si="23"/>
        <v>1.0125635664000001</v>
      </c>
    </row>
    <row r="1486" spans="1:3" x14ac:dyDescent="0.2">
      <c r="A1486" s="61">
        <v>43064.62777777778</v>
      </c>
      <c r="B1486" s="59">
        <v>1012.5676726</v>
      </c>
      <c r="C1486" s="59">
        <f t="shared" si="23"/>
        <v>1.0125676726000001</v>
      </c>
    </row>
    <row r="1487" spans="1:3" x14ac:dyDescent="0.2">
      <c r="A1487" s="61">
        <v>43064.628472222219</v>
      </c>
      <c r="B1487" s="59">
        <v>1012.6124394</v>
      </c>
      <c r="C1487" s="59">
        <f t="shared" si="23"/>
        <v>1.0126124394</v>
      </c>
    </row>
    <row r="1488" spans="1:3" x14ac:dyDescent="0.2">
      <c r="A1488" s="61">
        <v>43064.629166666666</v>
      </c>
      <c r="B1488" s="59">
        <v>1012.6223553</v>
      </c>
      <c r="C1488" s="59">
        <f t="shared" si="23"/>
        <v>1.0126223553</v>
      </c>
    </row>
    <row r="1489" spans="1:3" x14ac:dyDescent="0.2">
      <c r="A1489" s="61">
        <v>43064.629861111112</v>
      </c>
      <c r="B1489" s="59">
        <v>1012.6170259</v>
      </c>
      <c r="C1489" s="59">
        <f t="shared" si="23"/>
        <v>1.0126170259</v>
      </c>
    </row>
    <row r="1490" spans="1:3" x14ac:dyDescent="0.2">
      <c r="A1490" s="61">
        <v>43064.630555555559</v>
      </c>
      <c r="B1490" s="59">
        <v>1012.6430499000001</v>
      </c>
      <c r="C1490" s="59">
        <f t="shared" si="23"/>
        <v>1.0126430499000001</v>
      </c>
    </row>
    <row r="1491" spans="1:3" x14ac:dyDescent="0.2">
      <c r="A1491" s="61">
        <v>43064.631249999999</v>
      </c>
      <c r="B1491" s="59">
        <v>1012.6676141</v>
      </c>
      <c r="C1491" s="59">
        <f t="shared" si="23"/>
        <v>1.0126676140999999</v>
      </c>
    </row>
    <row r="1492" spans="1:3" x14ac:dyDescent="0.2">
      <c r="A1492" s="61">
        <v>43064.631944444445</v>
      </c>
      <c r="B1492" s="59">
        <v>1012.6638111</v>
      </c>
      <c r="C1492" s="59">
        <f t="shared" si="23"/>
        <v>1.0126638110999999</v>
      </c>
    </row>
    <row r="1493" spans="1:3" x14ac:dyDescent="0.2">
      <c r="A1493" s="61">
        <v>43064.632638888892</v>
      </c>
      <c r="B1493" s="59">
        <v>1012.6510423</v>
      </c>
      <c r="C1493" s="59">
        <f t="shared" si="23"/>
        <v>1.0126510422999999</v>
      </c>
    </row>
    <row r="1494" spans="1:3" x14ac:dyDescent="0.2">
      <c r="A1494" s="61">
        <v>43064.633333333331</v>
      </c>
      <c r="B1494" s="59">
        <v>1012.6737308</v>
      </c>
      <c r="C1494" s="59">
        <f t="shared" si="23"/>
        <v>1.0126737308</v>
      </c>
    </row>
    <row r="1495" spans="1:3" x14ac:dyDescent="0.2">
      <c r="A1495" s="61">
        <v>43064.634027777778</v>
      </c>
      <c r="B1495" s="59">
        <v>1012.6891743</v>
      </c>
      <c r="C1495" s="59">
        <f t="shared" si="23"/>
        <v>1.0126891742999999</v>
      </c>
    </row>
    <row r="1496" spans="1:3" x14ac:dyDescent="0.2">
      <c r="A1496" s="61">
        <v>43064.634722222225</v>
      </c>
      <c r="B1496" s="59">
        <v>1012.6868253</v>
      </c>
      <c r="C1496" s="59">
        <f t="shared" si="23"/>
        <v>1.0126868253000001</v>
      </c>
    </row>
    <row r="1497" spans="1:3" x14ac:dyDescent="0.2">
      <c r="A1497" s="61">
        <v>43064.635416666664</v>
      </c>
      <c r="B1497" s="59">
        <v>1012.7957081</v>
      </c>
      <c r="C1497" s="59">
        <f t="shared" si="23"/>
        <v>1.0127957080999999</v>
      </c>
    </row>
    <row r="1498" spans="1:3" x14ac:dyDescent="0.2">
      <c r="A1498" s="61">
        <v>43064.636111111111</v>
      </c>
      <c r="B1498" s="59">
        <v>1012.6308243</v>
      </c>
      <c r="C1498" s="59">
        <f t="shared" si="23"/>
        <v>1.0126308243</v>
      </c>
    </row>
    <row r="1499" spans="1:3" x14ac:dyDescent="0.2">
      <c r="A1499" s="61">
        <v>43064.636805555558</v>
      </c>
      <c r="B1499" s="59">
        <v>1012.6724763</v>
      </c>
      <c r="C1499" s="59">
        <f t="shared" si="23"/>
        <v>1.0126724762999999</v>
      </c>
    </row>
    <row r="1500" spans="1:3" x14ac:dyDescent="0.2">
      <c r="A1500" s="61">
        <v>43064.637499999997</v>
      </c>
      <c r="B1500" s="59">
        <v>1012.7050186</v>
      </c>
      <c r="C1500" s="59">
        <f t="shared" si="23"/>
        <v>1.0127050186</v>
      </c>
    </row>
    <row r="1501" spans="1:3" x14ac:dyDescent="0.2">
      <c r="A1501" s="61">
        <v>43064.638194444444</v>
      </c>
      <c r="B1501" s="59">
        <v>1012.6933372</v>
      </c>
      <c r="C1501" s="59">
        <f t="shared" si="23"/>
        <v>1.0126933372</v>
      </c>
    </row>
    <row r="1502" spans="1:3" x14ac:dyDescent="0.2">
      <c r="A1502" s="61">
        <v>43064.638888888891</v>
      </c>
      <c r="B1502" s="59">
        <v>1012.7055616</v>
      </c>
      <c r="C1502" s="59">
        <f t="shared" si="23"/>
        <v>1.0127055616</v>
      </c>
    </row>
    <row r="1503" spans="1:3" x14ac:dyDescent="0.2">
      <c r="A1503" s="61">
        <v>43064.63958333333</v>
      </c>
      <c r="B1503" s="59">
        <v>1012.6919797</v>
      </c>
      <c r="C1503" s="59">
        <f t="shared" si="23"/>
        <v>1.0126919797</v>
      </c>
    </row>
    <row r="1504" spans="1:3" x14ac:dyDescent="0.2">
      <c r="A1504" s="61">
        <v>43064.640277777777</v>
      </c>
      <c r="B1504" s="59">
        <v>1012.7552737</v>
      </c>
      <c r="C1504" s="59">
        <f t="shared" si="23"/>
        <v>1.0127552737000001</v>
      </c>
    </row>
    <row r="1505" spans="1:3" x14ac:dyDescent="0.2">
      <c r="A1505" s="61">
        <v>43064.640972222223</v>
      </c>
      <c r="B1505" s="59">
        <v>1012.6820964999999</v>
      </c>
      <c r="C1505" s="59">
        <f t="shared" si="23"/>
        <v>1.0126820964999999</v>
      </c>
    </row>
    <row r="1506" spans="1:3" x14ac:dyDescent="0.2">
      <c r="A1506" s="61">
        <v>43064.64166666667</v>
      </c>
      <c r="B1506" s="59">
        <v>1012.7615756</v>
      </c>
      <c r="C1506" s="59">
        <f t="shared" si="23"/>
        <v>1.0127615755999999</v>
      </c>
    </row>
    <row r="1507" spans="1:3" x14ac:dyDescent="0.2">
      <c r="A1507" s="61">
        <v>43064.642361111109</v>
      </c>
      <c r="B1507" s="59">
        <v>1012.7361469</v>
      </c>
      <c r="C1507" s="59">
        <f t="shared" si="23"/>
        <v>1.0127361469</v>
      </c>
    </row>
    <row r="1508" spans="1:3" x14ac:dyDescent="0.2">
      <c r="A1508" s="61">
        <v>43064.643055555556</v>
      </c>
      <c r="B1508" s="59">
        <v>1012.7580752</v>
      </c>
      <c r="C1508" s="59">
        <f t="shared" si="23"/>
        <v>1.0127580752000001</v>
      </c>
    </row>
    <row r="1509" spans="1:3" x14ac:dyDescent="0.2">
      <c r="A1509" s="61">
        <v>43064.643750000003</v>
      </c>
      <c r="B1509" s="59">
        <v>1012.7480009</v>
      </c>
      <c r="C1509" s="59">
        <f t="shared" si="23"/>
        <v>1.0127480009000001</v>
      </c>
    </row>
    <row r="1510" spans="1:3" x14ac:dyDescent="0.2">
      <c r="A1510" s="61">
        <v>43064.644444444442</v>
      </c>
      <c r="B1510" s="59">
        <v>1012.7579697</v>
      </c>
      <c r="C1510" s="59">
        <f t="shared" si="23"/>
        <v>1.0127579697</v>
      </c>
    </row>
    <row r="1511" spans="1:3" x14ac:dyDescent="0.2">
      <c r="A1511" s="61">
        <v>43064.645138888889</v>
      </c>
      <c r="B1511" s="59">
        <v>1012.7566769</v>
      </c>
      <c r="C1511" s="59">
        <f t="shared" si="23"/>
        <v>1.0127566769</v>
      </c>
    </row>
    <row r="1512" spans="1:3" x14ac:dyDescent="0.2">
      <c r="A1512" s="61">
        <v>43064.645833333336</v>
      </c>
      <c r="B1512" s="59">
        <v>1012.7521057</v>
      </c>
      <c r="C1512" s="59">
        <f t="shared" si="23"/>
        <v>1.0127521057</v>
      </c>
    </row>
    <row r="1513" spans="1:3" x14ac:dyDescent="0.2">
      <c r="A1513" s="61">
        <v>43064.646527777775</v>
      </c>
      <c r="B1513" s="59">
        <v>1012.7802814</v>
      </c>
      <c r="C1513" s="59">
        <f t="shared" si="23"/>
        <v>1.0127802814</v>
      </c>
    </row>
    <row r="1514" spans="1:3" x14ac:dyDescent="0.2">
      <c r="A1514" s="61">
        <v>43064.647222222222</v>
      </c>
      <c r="B1514" s="59">
        <v>1012.7912796000001</v>
      </c>
      <c r="C1514" s="59">
        <f t="shared" si="23"/>
        <v>1.0127912796</v>
      </c>
    </row>
    <row r="1515" spans="1:3" x14ac:dyDescent="0.2">
      <c r="A1515" s="61">
        <v>43064.647916666669</v>
      </c>
      <c r="B1515" s="59">
        <v>1012.7784239</v>
      </c>
      <c r="C1515" s="59">
        <f t="shared" si="23"/>
        <v>1.0127784238999999</v>
      </c>
    </row>
    <row r="1516" spans="1:3" x14ac:dyDescent="0.2">
      <c r="A1516" s="61">
        <v>43064.648611111108</v>
      </c>
      <c r="B1516" s="59">
        <v>1012.7682698</v>
      </c>
      <c r="C1516" s="59">
        <f t="shared" si="23"/>
        <v>1.0127682698</v>
      </c>
    </row>
    <row r="1517" spans="1:3" x14ac:dyDescent="0.2">
      <c r="A1517" s="61">
        <v>43064.649305555555</v>
      </c>
      <c r="B1517" s="59">
        <v>1012.7650055</v>
      </c>
      <c r="C1517" s="59">
        <f t="shared" si="23"/>
        <v>1.0127650054999999</v>
      </c>
    </row>
    <row r="1518" spans="1:3" x14ac:dyDescent="0.2">
      <c r="A1518" s="61">
        <v>43064.65</v>
      </c>
      <c r="B1518" s="59">
        <v>1012.7743004</v>
      </c>
      <c r="C1518" s="59">
        <f t="shared" si="23"/>
        <v>1.0127743004</v>
      </c>
    </row>
    <row r="1519" spans="1:3" x14ac:dyDescent="0.2">
      <c r="A1519" s="61">
        <v>43064.650694444441</v>
      </c>
      <c r="B1519" s="59">
        <v>1012.7917417</v>
      </c>
      <c r="C1519" s="59">
        <f t="shared" si="23"/>
        <v>1.0127917417000001</v>
      </c>
    </row>
    <row r="1520" spans="1:3" x14ac:dyDescent="0.2">
      <c r="A1520" s="61">
        <v>43064.651388888888</v>
      </c>
      <c r="B1520" s="59">
        <v>1012.8072147</v>
      </c>
      <c r="C1520" s="59">
        <f t="shared" si="23"/>
        <v>1.0128072147</v>
      </c>
    </row>
    <row r="1521" spans="1:3" x14ac:dyDescent="0.2">
      <c r="A1521" s="61">
        <v>43064.652083333334</v>
      </c>
      <c r="B1521" s="59">
        <v>1012.8039211</v>
      </c>
      <c r="C1521" s="59">
        <f t="shared" si="23"/>
        <v>1.0128039210999999</v>
      </c>
    </row>
    <row r="1522" spans="1:3" x14ac:dyDescent="0.2">
      <c r="A1522" s="61">
        <v>43064.652777777781</v>
      </c>
      <c r="B1522" s="59">
        <v>1012.7859207</v>
      </c>
      <c r="C1522" s="59">
        <f t="shared" si="23"/>
        <v>1.0127859207000001</v>
      </c>
    </row>
    <row r="1523" spans="1:3" x14ac:dyDescent="0.2">
      <c r="A1523" s="61">
        <v>43064.65347222222</v>
      </c>
      <c r="B1523" s="59">
        <v>1012.836828</v>
      </c>
      <c r="C1523" s="59">
        <f t="shared" si="23"/>
        <v>1.012836828</v>
      </c>
    </row>
    <row r="1524" spans="1:3" x14ac:dyDescent="0.2">
      <c r="A1524" s="61">
        <v>43064.654166666667</v>
      </c>
      <c r="B1524" s="59">
        <v>1012.8501935</v>
      </c>
      <c r="C1524" s="59">
        <f t="shared" si="23"/>
        <v>1.0128501935000001</v>
      </c>
    </row>
    <row r="1525" spans="1:3" x14ac:dyDescent="0.2">
      <c r="A1525" s="61">
        <v>43064.654861111114</v>
      </c>
      <c r="B1525" s="59">
        <v>1012.865334</v>
      </c>
      <c r="C1525" s="59">
        <f t="shared" si="23"/>
        <v>1.012865334</v>
      </c>
    </row>
    <row r="1526" spans="1:3" x14ac:dyDescent="0.2">
      <c r="A1526" s="61">
        <v>43064.655555555553</v>
      </c>
      <c r="B1526" s="59">
        <v>1012.8817446</v>
      </c>
      <c r="C1526" s="59">
        <f t="shared" si="23"/>
        <v>1.0128817446</v>
      </c>
    </row>
    <row r="1527" spans="1:3" x14ac:dyDescent="0.2">
      <c r="A1527" s="61">
        <v>43064.65625</v>
      </c>
      <c r="B1527" s="59">
        <v>1012.890631</v>
      </c>
      <c r="C1527" s="59">
        <f t="shared" si="23"/>
        <v>1.0128906309999999</v>
      </c>
    </row>
    <row r="1528" spans="1:3" x14ac:dyDescent="0.2">
      <c r="A1528" s="61">
        <v>43064.656944444447</v>
      </c>
      <c r="B1528" s="59">
        <v>1012.9325626999999</v>
      </c>
      <c r="C1528" s="59">
        <f t="shared" si="23"/>
        <v>1.0129325626999999</v>
      </c>
    </row>
    <row r="1529" spans="1:3" x14ac:dyDescent="0.2">
      <c r="A1529" s="61">
        <v>43064.657638888886</v>
      </c>
      <c r="B1529" s="59">
        <v>1012.9503661</v>
      </c>
      <c r="C1529" s="59">
        <f t="shared" si="23"/>
        <v>1.0129503660999999</v>
      </c>
    </row>
    <row r="1530" spans="1:3" x14ac:dyDescent="0.2">
      <c r="A1530" s="61">
        <v>43064.658333333333</v>
      </c>
      <c r="B1530" s="59">
        <v>1012.9621213</v>
      </c>
      <c r="C1530" s="59">
        <f t="shared" si="23"/>
        <v>1.0129621213</v>
      </c>
    </row>
    <row r="1531" spans="1:3" x14ac:dyDescent="0.2">
      <c r="A1531" s="61">
        <v>43064.65902777778</v>
      </c>
      <c r="B1531" s="59">
        <v>1012.9602664</v>
      </c>
      <c r="C1531" s="59">
        <f t="shared" si="23"/>
        <v>1.0129602663999999</v>
      </c>
    </row>
    <row r="1532" spans="1:3" x14ac:dyDescent="0.2">
      <c r="A1532" s="61">
        <v>43064.659722222219</v>
      </c>
      <c r="B1532" s="59">
        <v>1012.990017</v>
      </c>
      <c r="C1532" s="59">
        <f t="shared" si="23"/>
        <v>1.0129900169999999</v>
      </c>
    </row>
    <row r="1533" spans="1:3" x14ac:dyDescent="0.2">
      <c r="A1533" s="61">
        <v>43064.660416666666</v>
      </c>
      <c r="B1533" s="59">
        <v>1012.989068</v>
      </c>
      <c r="C1533" s="59">
        <f t="shared" si="23"/>
        <v>1.012989068</v>
      </c>
    </row>
    <row r="1534" spans="1:3" x14ac:dyDescent="0.2">
      <c r="A1534" s="61">
        <v>43064.661111111112</v>
      </c>
      <c r="B1534" s="59">
        <v>1012.9805955</v>
      </c>
      <c r="C1534" s="59">
        <f t="shared" si="23"/>
        <v>1.0129805955</v>
      </c>
    </row>
    <row r="1535" spans="1:3" x14ac:dyDescent="0.2">
      <c r="A1535" s="61">
        <v>43064.661805555559</v>
      </c>
      <c r="B1535" s="59">
        <v>1012.9655824</v>
      </c>
      <c r="C1535" s="59">
        <f t="shared" si="23"/>
        <v>1.0129655824000001</v>
      </c>
    </row>
    <row r="1536" spans="1:3" x14ac:dyDescent="0.2">
      <c r="A1536" s="61">
        <v>43064.662499999999</v>
      </c>
      <c r="B1536" s="59">
        <v>1012.9575487</v>
      </c>
      <c r="C1536" s="59">
        <f t="shared" si="23"/>
        <v>1.0129575487</v>
      </c>
    </row>
    <row r="1537" spans="1:3" x14ac:dyDescent="0.2">
      <c r="A1537" s="61">
        <v>43064.663194444445</v>
      </c>
      <c r="B1537" s="59">
        <v>1012.9639375</v>
      </c>
      <c r="C1537" s="59">
        <f t="shared" si="23"/>
        <v>1.0129639375000001</v>
      </c>
    </row>
    <row r="1538" spans="1:3" x14ac:dyDescent="0.2">
      <c r="A1538" s="61">
        <v>43064.663888888892</v>
      </c>
      <c r="B1538" s="59">
        <v>1012.9968093</v>
      </c>
      <c r="C1538" s="59">
        <f t="shared" si="23"/>
        <v>1.0129968092999999</v>
      </c>
    </row>
    <row r="1539" spans="1:3" x14ac:dyDescent="0.2">
      <c r="A1539" s="61">
        <v>43064.664583333331</v>
      </c>
      <c r="B1539" s="59">
        <v>1013.0145745</v>
      </c>
      <c r="C1539" s="59">
        <f t="shared" ref="C1539:C1602" si="24">B1539/1000</f>
        <v>1.0130145744999999</v>
      </c>
    </row>
    <row r="1540" spans="1:3" x14ac:dyDescent="0.2">
      <c r="A1540" s="61">
        <v>43064.665277777778</v>
      </c>
      <c r="B1540" s="59">
        <v>1013.0217426</v>
      </c>
      <c r="C1540" s="59">
        <f t="shared" si="24"/>
        <v>1.0130217426000001</v>
      </c>
    </row>
    <row r="1541" spans="1:3" x14ac:dyDescent="0.2">
      <c r="A1541" s="61">
        <v>43064.665972222225</v>
      </c>
      <c r="B1541" s="59">
        <v>1013.0161714</v>
      </c>
      <c r="C1541" s="59">
        <f t="shared" si="24"/>
        <v>1.0130161713999999</v>
      </c>
    </row>
    <row r="1542" spans="1:3" x14ac:dyDescent="0.2">
      <c r="A1542" s="61">
        <v>43064.666666666664</v>
      </c>
      <c r="B1542" s="59">
        <v>1013.0043772</v>
      </c>
      <c r="C1542" s="59">
        <f t="shared" si="24"/>
        <v>1.0130043771999999</v>
      </c>
    </row>
    <row r="1543" spans="1:3" x14ac:dyDescent="0.2">
      <c r="A1543" s="61">
        <v>43064.667361111111</v>
      </c>
      <c r="B1543" s="59">
        <v>1013.026712</v>
      </c>
      <c r="C1543" s="59">
        <f t="shared" si="24"/>
        <v>1.0130267120000001</v>
      </c>
    </row>
    <row r="1544" spans="1:3" x14ac:dyDescent="0.2">
      <c r="A1544" s="61">
        <v>43064.668055555558</v>
      </c>
      <c r="B1544" s="59">
        <v>1013.0164973</v>
      </c>
      <c r="C1544" s="59">
        <f t="shared" si="24"/>
        <v>1.0130164973</v>
      </c>
    </row>
    <row r="1545" spans="1:3" x14ac:dyDescent="0.2">
      <c r="A1545" s="61">
        <v>43064.668749999997</v>
      </c>
      <c r="B1545" s="59">
        <v>1013.0333692</v>
      </c>
      <c r="C1545" s="59">
        <f t="shared" si="24"/>
        <v>1.0130333692</v>
      </c>
    </row>
    <row r="1546" spans="1:3" x14ac:dyDescent="0.2">
      <c r="A1546" s="61">
        <v>43064.669444444444</v>
      </c>
      <c r="B1546" s="59">
        <v>1013.0120685000001</v>
      </c>
      <c r="C1546" s="59">
        <f t="shared" si="24"/>
        <v>1.0130120685000001</v>
      </c>
    </row>
    <row r="1547" spans="1:3" x14ac:dyDescent="0.2">
      <c r="A1547" s="61">
        <v>43064.670138888891</v>
      </c>
      <c r="B1547" s="59">
        <v>1013.0639118</v>
      </c>
      <c r="C1547" s="59">
        <f t="shared" si="24"/>
        <v>1.0130639118</v>
      </c>
    </row>
    <row r="1548" spans="1:3" x14ac:dyDescent="0.2">
      <c r="A1548" s="61">
        <v>43064.67083333333</v>
      </c>
      <c r="B1548" s="59">
        <v>1013.0432323</v>
      </c>
      <c r="C1548" s="59">
        <f t="shared" si="24"/>
        <v>1.0130432323</v>
      </c>
    </row>
    <row r="1549" spans="1:3" x14ac:dyDescent="0.2">
      <c r="A1549" s="61">
        <v>43064.671527777777</v>
      </c>
      <c r="B1549" s="59">
        <v>1013.0594485</v>
      </c>
      <c r="C1549" s="59">
        <f t="shared" si="24"/>
        <v>1.0130594485</v>
      </c>
    </row>
    <row r="1550" spans="1:3" x14ac:dyDescent="0.2">
      <c r="A1550" s="61">
        <v>43064.672222222223</v>
      </c>
      <c r="B1550" s="59">
        <v>1013.0442021</v>
      </c>
      <c r="C1550" s="59">
        <f t="shared" si="24"/>
        <v>1.0130442020999999</v>
      </c>
    </row>
    <row r="1551" spans="1:3" x14ac:dyDescent="0.2">
      <c r="A1551" s="61">
        <v>43064.67291666667</v>
      </c>
      <c r="B1551" s="59">
        <v>1013.0370387</v>
      </c>
      <c r="C1551" s="59">
        <f t="shared" si="24"/>
        <v>1.0130370387000001</v>
      </c>
    </row>
    <row r="1552" spans="1:3" x14ac:dyDescent="0.2">
      <c r="A1552" s="61">
        <v>43064.673611111109</v>
      </c>
      <c r="B1552" s="59">
        <v>1013.0457195</v>
      </c>
      <c r="C1552" s="59">
        <f t="shared" si="24"/>
        <v>1.0130457195</v>
      </c>
    </row>
    <row r="1553" spans="1:3" x14ac:dyDescent="0.2">
      <c r="A1553" s="61">
        <v>43064.674305555556</v>
      </c>
      <c r="B1553" s="59">
        <v>1013.0441994</v>
      </c>
      <c r="C1553" s="59">
        <f t="shared" si="24"/>
        <v>1.0130441994000001</v>
      </c>
    </row>
    <row r="1554" spans="1:3" x14ac:dyDescent="0.2">
      <c r="A1554" s="61">
        <v>43064.675000000003</v>
      </c>
      <c r="B1554" s="59">
        <v>1012.9977143999999</v>
      </c>
      <c r="C1554" s="59">
        <f t="shared" si="24"/>
        <v>1.0129977144</v>
      </c>
    </row>
    <row r="1555" spans="1:3" x14ac:dyDescent="0.2">
      <c r="A1555" s="61">
        <v>43064.675694444442</v>
      </c>
      <c r="B1555" s="59">
        <v>1013.0105876</v>
      </c>
      <c r="C1555" s="59">
        <f t="shared" si="24"/>
        <v>1.0130105876</v>
      </c>
    </row>
    <row r="1556" spans="1:3" x14ac:dyDescent="0.2">
      <c r="A1556" s="61">
        <v>43064.676388888889</v>
      </c>
      <c r="B1556" s="59">
        <v>1013.015052</v>
      </c>
      <c r="C1556" s="59">
        <f t="shared" si="24"/>
        <v>1.0130150519999999</v>
      </c>
    </row>
    <row r="1557" spans="1:3" x14ac:dyDescent="0.2">
      <c r="A1557" s="61">
        <v>43064.677083333336</v>
      </c>
      <c r="B1557" s="59">
        <v>1013.0147384000001</v>
      </c>
      <c r="C1557" s="59">
        <f t="shared" si="24"/>
        <v>1.0130147384000001</v>
      </c>
    </row>
    <row r="1558" spans="1:3" x14ac:dyDescent="0.2">
      <c r="A1558" s="61">
        <v>43064.677777777775</v>
      </c>
      <c r="B1558" s="59">
        <v>1013.0134579</v>
      </c>
      <c r="C1558" s="59">
        <f t="shared" si="24"/>
        <v>1.0130134579000001</v>
      </c>
    </row>
    <row r="1559" spans="1:3" x14ac:dyDescent="0.2">
      <c r="A1559" s="61">
        <v>43064.678472222222</v>
      </c>
      <c r="B1559" s="59">
        <v>1013.0154849</v>
      </c>
      <c r="C1559" s="59">
        <f t="shared" si="24"/>
        <v>1.0130154849000002</v>
      </c>
    </row>
    <row r="1560" spans="1:3" x14ac:dyDescent="0.2">
      <c r="A1560" s="61">
        <v>43064.679166666669</v>
      </c>
      <c r="B1560" s="59">
        <v>1013.0345006</v>
      </c>
      <c r="C1560" s="59">
        <f t="shared" si="24"/>
        <v>1.0130345006000001</v>
      </c>
    </row>
    <row r="1561" spans="1:3" x14ac:dyDescent="0.2">
      <c r="A1561" s="61">
        <v>43064.679861111108</v>
      </c>
      <c r="B1561" s="59">
        <v>1013.0495022</v>
      </c>
      <c r="C1561" s="59">
        <f t="shared" si="24"/>
        <v>1.0130495021999999</v>
      </c>
    </row>
    <row r="1562" spans="1:3" x14ac:dyDescent="0.2">
      <c r="A1562" s="61">
        <v>43064.680555555555</v>
      </c>
      <c r="B1562" s="59">
        <v>1013.0559343</v>
      </c>
      <c r="C1562" s="59">
        <f t="shared" si="24"/>
        <v>1.0130559343000001</v>
      </c>
    </row>
    <row r="1563" spans="1:3" x14ac:dyDescent="0.2">
      <c r="A1563" s="61">
        <v>43064.681250000001</v>
      </c>
      <c r="B1563" s="59">
        <v>1013.0353474</v>
      </c>
      <c r="C1563" s="59">
        <f t="shared" si="24"/>
        <v>1.0130353474</v>
      </c>
    </row>
    <row r="1564" spans="1:3" x14ac:dyDescent="0.2">
      <c r="A1564" s="61">
        <v>43064.681944444441</v>
      </c>
      <c r="B1564" s="59">
        <v>1013.0410149000001</v>
      </c>
      <c r="C1564" s="59">
        <f t="shared" si="24"/>
        <v>1.0130410149</v>
      </c>
    </row>
    <row r="1565" spans="1:3" x14ac:dyDescent="0.2">
      <c r="A1565" s="61">
        <v>43064.682638888888</v>
      </c>
      <c r="B1565" s="59">
        <v>1013.0433697</v>
      </c>
      <c r="C1565" s="59">
        <f t="shared" si="24"/>
        <v>1.0130433696999999</v>
      </c>
    </row>
    <row r="1566" spans="1:3" x14ac:dyDescent="0.2">
      <c r="A1566" s="61">
        <v>43064.683333333334</v>
      </c>
      <c r="B1566" s="59">
        <v>1013.0340003</v>
      </c>
      <c r="C1566" s="59">
        <f t="shared" si="24"/>
        <v>1.0130340003</v>
      </c>
    </row>
    <row r="1567" spans="1:3" x14ac:dyDescent="0.2">
      <c r="A1567" s="61">
        <v>43064.684027777781</v>
      </c>
      <c r="B1567" s="59">
        <v>1013.0290443</v>
      </c>
      <c r="C1567" s="59">
        <f t="shared" si="24"/>
        <v>1.0130290443000001</v>
      </c>
    </row>
    <row r="1568" spans="1:3" x14ac:dyDescent="0.2">
      <c r="A1568" s="61">
        <v>43064.68472222222</v>
      </c>
      <c r="B1568" s="59">
        <v>1013.0316834</v>
      </c>
      <c r="C1568" s="59">
        <f t="shared" si="24"/>
        <v>1.0130316833999999</v>
      </c>
    </row>
    <row r="1569" spans="1:3" x14ac:dyDescent="0.2">
      <c r="A1569" s="61">
        <v>43064.685416666667</v>
      </c>
      <c r="B1569" s="59">
        <v>1013.0501456</v>
      </c>
      <c r="C1569" s="59">
        <f t="shared" si="24"/>
        <v>1.0130501455999998</v>
      </c>
    </row>
    <row r="1570" spans="1:3" x14ac:dyDescent="0.2">
      <c r="A1570" s="61">
        <v>43064.686111111114</v>
      </c>
      <c r="B1570" s="59">
        <v>1013.0312146</v>
      </c>
      <c r="C1570" s="59">
        <f t="shared" si="24"/>
        <v>1.0130312146</v>
      </c>
    </row>
    <row r="1571" spans="1:3" x14ac:dyDescent="0.2">
      <c r="A1571" s="61">
        <v>43064.686805555553</v>
      </c>
      <c r="B1571" s="59">
        <v>1013.0089083</v>
      </c>
      <c r="C1571" s="59">
        <f t="shared" si="24"/>
        <v>1.0130089083</v>
      </c>
    </row>
    <row r="1572" spans="1:3" x14ac:dyDescent="0.2">
      <c r="A1572" s="61">
        <v>43064.6875</v>
      </c>
      <c r="B1572" s="59">
        <v>1012.9979426</v>
      </c>
      <c r="C1572" s="59">
        <f t="shared" si="24"/>
        <v>1.0129979426</v>
      </c>
    </row>
    <row r="1573" spans="1:3" x14ac:dyDescent="0.2">
      <c r="A1573" s="61">
        <v>43064.688194444447</v>
      </c>
      <c r="B1573" s="59">
        <v>1012.9923516</v>
      </c>
      <c r="C1573" s="59">
        <f t="shared" si="24"/>
        <v>1.0129923515999999</v>
      </c>
    </row>
    <row r="1574" spans="1:3" x14ac:dyDescent="0.2">
      <c r="A1574" s="61">
        <v>43064.688888888886</v>
      </c>
      <c r="B1574" s="59">
        <v>1013.0127755</v>
      </c>
      <c r="C1574" s="59">
        <f t="shared" si="24"/>
        <v>1.0130127755</v>
      </c>
    </row>
    <row r="1575" spans="1:3" x14ac:dyDescent="0.2">
      <c r="A1575" s="61">
        <v>43064.689583333333</v>
      </c>
      <c r="B1575" s="59">
        <v>1012.9896645</v>
      </c>
      <c r="C1575" s="59">
        <f t="shared" si="24"/>
        <v>1.0129896645000001</v>
      </c>
    </row>
    <row r="1576" spans="1:3" x14ac:dyDescent="0.2">
      <c r="A1576" s="61">
        <v>43064.69027777778</v>
      </c>
      <c r="B1576" s="59">
        <v>1013.0016467</v>
      </c>
      <c r="C1576" s="59">
        <f t="shared" si="24"/>
        <v>1.0130016467</v>
      </c>
    </row>
    <row r="1577" spans="1:3" x14ac:dyDescent="0.2">
      <c r="A1577" s="61">
        <v>43064.690972222219</v>
      </c>
      <c r="B1577" s="59">
        <v>1013.0049523</v>
      </c>
      <c r="C1577" s="59">
        <f t="shared" si="24"/>
        <v>1.0130049523</v>
      </c>
    </row>
    <row r="1578" spans="1:3" x14ac:dyDescent="0.2">
      <c r="A1578" s="61">
        <v>43064.691666666666</v>
      </c>
      <c r="B1578" s="59">
        <v>1013.0093991</v>
      </c>
      <c r="C1578" s="59">
        <f t="shared" si="24"/>
        <v>1.0130093991</v>
      </c>
    </row>
    <row r="1579" spans="1:3" x14ac:dyDescent="0.2">
      <c r="A1579" s="61">
        <v>43064.692361111112</v>
      </c>
      <c r="B1579" s="59">
        <v>1013.0081726</v>
      </c>
      <c r="C1579" s="59">
        <f t="shared" si="24"/>
        <v>1.0130081726</v>
      </c>
    </row>
    <row r="1580" spans="1:3" x14ac:dyDescent="0.2">
      <c r="A1580" s="61">
        <v>43064.693055555559</v>
      </c>
      <c r="B1580" s="59">
        <v>1012.9903870000001</v>
      </c>
      <c r="C1580" s="59">
        <f t="shared" si="24"/>
        <v>1.0129903870000001</v>
      </c>
    </row>
    <row r="1581" spans="1:3" x14ac:dyDescent="0.2">
      <c r="A1581" s="61">
        <v>43064.693749999999</v>
      </c>
      <c r="B1581" s="59">
        <v>1013.014494</v>
      </c>
      <c r="C1581" s="59">
        <f t="shared" si="24"/>
        <v>1.0130144940000001</v>
      </c>
    </row>
    <row r="1582" spans="1:3" x14ac:dyDescent="0.2">
      <c r="A1582" s="61">
        <v>43064.694444444445</v>
      </c>
      <c r="B1582" s="59">
        <v>1013.0284984</v>
      </c>
      <c r="C1582" s="59">
        <f t="shared" si="24"/>
        <v>1.0130284984</v>
      </c>
    </row>
    <row r="1583" spans="1:3" x14ac:dyDescent="0.2">
      <c r="A1583" s="61">
        <v>43064.695138888892</v>
      </c>
      <c r="B1583" s="59">
        <v>1013.0426654</v>
      </c>
      <c r="C1583" s="59">
        <f t="shared" si="24"/>
        <v>1.0130426654</v>
      </c>
    </row>
    <row r="1584" spans="1:3" x14ac:dyDescent="0.2">
      <c r="A1584" s="61">
        <v>43064.695833333331</v>
      </c>
      <c r="B1584" s="59">
        <v>1013.047767</v>
      </c>
      <c r="C1584" s="59">
        <f t="shared" si="24"/>
        <v>1.013047767</v>
      </c>
    </row>
    <row r="1585" spans="1:3" x14ac:dyDescent="0.2">
      <c r="A1585" s="61">
        <v>43064.696527777778</v>
      </c>
      <c r="B1585" s="59">
        <v>1013.0722442</v>
      </c>
      <c r="C1585" s="59">
        <f t="shared" si="24"/>
        <v>1.0130722442</v>
      </c>
    </row>
    <row r="1586" spans="1:3" x14ac:dyDescent="0.2">
      <c r="A1586" s="61">
        <v>43064.697222222225</v>
      </c>
      <c r="B1586" s="59">
        <v>1013.0915414999999</v>
      </c>
      <c r="C1586" s="59">
        <f t="shared" si="24"/>
        <v>1.0130915414999999</v>
      </c>
    </row>
    <row r="1587" spans="1:3" x14ac:dyDescent="0.2">
      <c r="A1587" s="61">
        <v>43064.697916666664</v>
      </c>
      <c r="B1587" s="59">
        <v>1013.0904651</v>
      </c>
      <c r="C1587" s="59">
        <f t="shared" si="24"/>
        <v>1.0130904650999999</v>
      </c>
    </row>
    <row r="1588" spans="1:3" x14ac:dyDescent="0.2">
      <c r="A1588" s="61">
        <v>43064.698611111111</v>
      </c>
      <c r="B1588" s="59">
        <v>1013.0878358</v>
      </c>
      <c r="C1588" s="59">
        <f t="shared" si="24"/>
        <v>1.0130878357999999</v>
      </c>
    </row>
    <row r="1589" spans="1:3" x14ac:dyDescent="0.2">
      <c r="A1589" s="61">
        <v>43064.699305555558</v>
      </c>
      <c r="B1589" s="59">
        <v>1013.0550359</v>
      </c>
      <c r="C1589" s="59">
        <f t="shared" si="24"/>
        <v>1.0130550358999999</v>
      </c>
    </row>
    <row r="1590" spans="1:3" x14ac:dyDescent="0.2">
      <c r="A1590" s="61">
        <v>43064.7</v>
      </c>
      <c r="B1590" s="59">
        <v>1013.054423</v>
      </c>
      <c r="C1590" s="59">
        <f t="shared" si="24"/>
        <v>1.013054423</v>
      </c>
    </row>
    <row r="1591" spans="1:3" x14ac:dyDescent="0.2">
      <c r="A1591" s="61">
        <v>43064.700694444444</v>
      </c>
      <c r="B1591" s="59">
        <v>1013.0646699</v>
      </c>
      <c r="C1591" s="59">
        <f t="shared" si="24"/>
        <v>1.0130646699000001</v>
      </c>
    </row>
    <row r="1592" spans="1:3" x14ac:dyDescent="0.2">
      <c r="A1592" s="61">
        <v>43064.701388888891</v>
      </c>
      <c r="B1592" s="59">
        <v>1013.0777685</v>
      </c>
      <c r="C1592" s="59">
        <f t="shared" si="24"/>
        <v>1.0130777685000001</v>
      </c>
    </row>
    <row r="1593" spans="1:3" x14ac:dyDescent="0.2">
      <c r="A1593" s="61">
        <v>43064.70208333333</v>
      </c>
      <c r="B1593" s="59">
        <v>1013.075964</v>
      </c>
      <c r="C1593" s="59">
        <f t="shared" si="24"/>
        <v>1.013075964</v>
      </c>
    </row>
    <row r="1594" spans="1:3" x14ac:dyDescent="0.2">
      <c r="A1594" s="61">
        <v>43064.702777777777</v>
      </c>
      <c r="B1594" s="59">
        <v>1013.093478</v>
      </c>
      <c r="C1594" s="59">
        <f t="shared" si="24"/>
        <v>1.013093478</v>
      </c>
    </row>
    <row r="1595" spans="1:3" x14ac:dyDescent="0.2">
      <c r="A1595" s="61">
        <v>43064.703472222223</v>
      </c>
      <c r="B1595" s="59">
        <v>1013.1013467</v>
      </c>
      <c r="C1595" s="59">
        <f t="shared" si="24"/>
        <v>1.0131013467000001</v>
      </c>
    </row>
    <row r="1596" spans="1:3" x14ac:dyDescent="0.2">
      <c r="A1596" s="61">
        <v>43064.70416666667</v>
      </c>
      <c r="B1596" s="59">
        <v>1013.1252048</v>
      </c>
      <c r="C1596" s="59">
        <f t="shared" si="24"/>
        <v>1.0131252047999999</v>
      </c>
    </row>
    <row r="1597" spans="1:3" x14ac:dyDescent="0.2">
      <c r="A1597" s="61">
        <v>43064.704861111109</v>
      </c>
      <c r="B1597" s="59">
        <v>1013.1491083</v>
      </c>
      <c r="C1597" s="59">
        <f t="shared" si="24"/>
        <v>1.0131491082999999</v>
      </c>
    </row>
    <row r="1598" spans="1:3" x14ac:dyDescent="0.2">
      <c r="A1598" s="61">
        <v>43064.705555555556</v>
      </c>
      <c r="B1598" s="59">
        <v>1013.1573063</v>
      </c>
      <c r="C1598" s="59">
        <f t="shared" si="24"/>
        <v>1.0131573062999999</v>
      </c>
    </row>
    <row r="1599" spans="1:3" x14ac:dyDescent="0.2">
      <c r="A1599" s="61">
        <v>43064.706250000003</v>
      </c>
      <c r="B1599" s="59">
        <v>1013.1586289000001</v>
      </c>
      <c r="C1599" s="59">
        <f t="shared" si="24"/>
        <v>1.0131586289000001</v>
      </c>
    </row>
    <row r="1600" spans="1:3" x14ac:dyDescent="0.2">
      <c r="A1600" s="61">
        <v>43064.706944444442</v>
      </c>
      <c r="B1600" s="59">
        <v>1013.173757</v>
      </c>
      <c r="C1600" s="59">
        <f t="shared" si="24"/>
        <v>1.0131737570000001</v>
      </c>
    </row>
    <row r="1601" spans="1:3" x14ac:dyDescent="0.2">
      <c r="A1601" s="61">
        <v>43064.707638888889</v>
      </c>
      <c r="B1601" s="59">
        <v>1013.1684424</v>
      </c>
      <c r="C1601" s="59">
        <f t="shared" si="24"/>
        <v>1.0131684424</v>
      </c>
    </row>
    <row r="1602" spans="1:3" x14ac:dyDescent="0.2">
      <c r="A1602" s="61">
        <v>43064.708333333336</v>
      </c>
      <c r="B1602" s="59">
        <v>1013.2047489</v>
      </c>
      <c r="C1602" s="59">
        <f t="shared" si="24"/>
        <v>1.0132047489</v>
      </c>
    </row>
    <row r="1603" spans="1:3" x14ac:dyDescent="0.2">
      <c r="A1603" s="61">
        <v>43064.709027777775</v>
      </c>
      <c r="B1603" s="59">
        <v>1013.2124098</v>
      </c>
      <c r="C1603" s="59">
        <f t="shared" ref="C1603:C1666" si="25">B1603/1000</f>
        <v>1.0132124097999999</v>
      </c>
    </row>
    <row r="1604" spans="1:3" x14ac:dyDescent="0.2">
      <c r="A1604" s="61">
        <v>43064.709722222222</v>
      </c>
      <c r="B1604" s="59">
        <v>1013.258659</v>
      </c>
      <c r="C1604" s="59">
        <f t="shared" si="25"/>
        <v>1.0132586589999999</v>
      </c>
    </row>
    <row r="1605" spans="1:3" x14ac:dyDescent="0.2">
      <c r="A1605" s="61">
        <v>43064.710416666669</v>
      </c>
      <c r="B1605" s="59">
        <v>1013.2692283</v>
      </c>
      <c r="C1605" s="59">
        <f t="shared" si="25"/>
        <v>1.0132692283</v>
      </c>
    </row>
    <row r="1606" spans="1:3" x14ac:dyDescent="0.2">
      <c r="A1606" s="61">
        <v>43064.711111111108</v>
      </c>
      <c r="B1606" s="59">
        <v>1013.3512818</v>
      </c>
      <c r="C1606" s="59">
        <f t="shared" si="25"/>
        <v>1.0133512818000001</v>
      </c>
    </row>
    <row r="1607" spans="1:3" x14ac:dyDescent="0.2">
      <c r="A1607" s="61">
        <v>43064.711805555555</v>
      </c>
      <c r="B1607" s="59">
        <v>1013.3185393</v>
      </c>
      <c r="C1607" s="59">
        <f t="shared" si="25"/>
        <v>1.0133185392999999</v>
      </c>
    </row>
    <row r="1608" spans="1:3" x14ac:dyDescent="0.2">
      <c r="A1608" s="61">
        <v>43064.712500000001</v>
      </c>
      <c r="B1608" s="59">
        <v>1013.3382891</v>
      </c>
      <c r="C1608" s="59">
        <f t="shared" si="25"/>
        <v>1.0133382891</v>
      </c>
    </row>
    <row r="1609" spans="1:3" x14ac:dyDescent="0.2">
      <c r="A1609" s="61">
        <v>43064.713194444441</v>
      </c>
      <c r="B1609" s="59">
        <v>1013.3390191</v>
      </c>
      <c r="C1609" s="59">
        <f t="shared" si="25"/>
        <v>1.0133390191</v>
      </c>
    </row>
    <row r="1610" spans="1:3" x14ac:dyDescent="0.2">
      <c r="A1610" s="61">
        <v>43064.713888888888</v>
      </c>
      <c r="B1610" s="59">
        <v>1013.3439996</v>
      </c>
      <c r="C1610" s="59">
        <f t="shared" si="25"/>
        <v>1.0133439996</v>
      </c>
    </row>
    <row r="1611" spans="1:3" x14ac:dyDescent="0.2">
      <c r="A1611" s="61">
        <v>43064.714583333334</v>
      </c>
      <c r="B1611" s="59">
        <v>1013.3734497</v>
      </c>
      <c r="C1611" s="59">
        <f t="shared" si="25"/>
        <v>1.0133734497</v>
      </c>
    </row>
    <row r="1612" spans="1:3" x14ac:dyDescent="0.2">
      <c r="A1612" s="61">
        <v>43064.715277777781</v>
      </c>
      <c r="B1612" s="59">
        <v>1013.403499</v>
      </c>
      <c r="C1612" s="59">
        <f t="shared" si="25"/>
        <v>1.013403499</v>
      </c>
    </row>
    <row r="1613" spans="1:3" x14ac:dyDescent="0.2">
      <c r="A1613" s="61">
        <v>43064.71597222222</v>
      </c>
      <c r="B1613" s="59">
        <v>1013.3386240999999</v>
      </c>
      <c r="C1613" s="59">
        <f t="shared" si="25"/>
        <v>1.0133386241</v>
      </c>
    </row>
    <row r="1614" spans="1:3" x14ac:dyDescent="0.2">
      <c r="A1614" s="61">
        <v>43064.716666666667</v>
      </c>
      <c r="B1614" s="59">
        <v>1013.3855826</v>
      </c>
      <c r="C1614" s="59">
        <f t="shared" si="25"/>
        <v>1.0133855826</v>
      </c>
    </row>
    <row r="1615" spans="1:3" x14ac:dyDescent="0.2">
      <c r="A1615" s="61">
        <v>43064.717361111114</v>
      </c>
      <c r="B1615" s="59">
        <v>1013.3595655</v>
      </c>
      <c r="C1615" s="59">
        <f t="shared" si="25"/>
        <v>1.0133595655000001</v>
      </c>
    </row>
    <row r="1616" spans="1:3" x14ac:dyDescent="0.2">
      <c r="A1616" s="61">
        <v>43064.718055555553</v>
      </c>
      <c r="B1616" s="59">
        <v>1013.3787653000001</v>
      </c>
      <c r="C1616" s="59">
        <f t="shared" si="25"/>
        <v>1.0133787653000002</v>
      </c>
    </row>
    <row r="1617" spans="1:3" x14ac:dyDescent="0.2">
      <c r="A1617" s="61">
        <v>43064.71875</v>
      </c>
      <c r="B1617" s="59">
        <v>1013.3732307</v>
      </c>
      <c r="C1617" s="59">
        <f t="shared" si="25"/>
        <v>1.0133732307000001</v>
      </c>
    </row>
    <row r="1618" spans="1:3" x14ac:dyDescent="0.2">
      <c r="A1618" s="61">
        <v>43064.719444444447</v>
      </c>
      <c r="B1618" s="59">
        <v>1013.375544</v>
      </c>
      <c r="C1618" s="59">
        <f t="shared" si="25"/>
        <v>1.0133755440000001</v>
      </c>
    </row>
    <row r="1619" spans="1:3" x14ac:dyDescent="0.2">
      <c r="A1619" s="61">
        <v>43064.720138888886</v>
      </c>
      <c r="B1619" s="59">
        <v>1013.354386</v>
      </c>
      <c r="C1619" s="59">
        <f t="shared" si="25"/>
        <v>1.0133543860000001</v>
      </c>
    </row>
    <row r="1620" spans="1:3" x14ac:dyDescent="0.2">
      <c r="A1620" s="61">
        <v>43064.720833333333</v>
      </c>
      <c r="B1620" s="59">
        <v>1013.3949973</v>
      </c>
      <c r="C1620" s="59">
        <f t="shared" si="25"/>
        <v>1.0133949973</v>
      </c>
    </row>
    <row r="1621" spans="1:3" x14ac:dyDescent="0.2">
      <c r="A1621" s="61">
        <v>43064.72152777778</v>
      </c>
      <c r="B1621" s="59">
        <v>1013.3777437</v>
      </c>
      <c r="C1621" s="59">
        <f t="shared" si="25"/>
        <v>1.0133777437</v>
      </c>
    </row>
    <row r="1622" spans="1:3" x14ac:dyDescent="0.2">
      <c r="A1622" s="61">
        <v>43064.722222222219</v>
      </c>
      <c r="B1622" s="59">
        <v>1013.3874421</v>
      </c>
      <c r="C1622" s="59">
        <f t="shared" si="25"/>
        <v>1.0133874421</v>
      </c>
    </row>
    <row r="1623" spans="1:3" x14ac:dyDescent="0.2">
      <c r="A1623" s="61">
        <v>43064.722916666666</v>
      </c>
      <c r="B1623" s="59">
        <v>1013.391423</v>
      </c>
      <c r="C1623" s="59">
        <f t="shared" si="25"/>
        <v>1.0133914230000001</v>
      </c>
    </row>
    <row r="1624" spans="1:3" x14ac:dyDescent="0.2">
      <c r="A1624" s="61">
        <v>43064.723611111112</v>
      </c>
      <c r="B1624" s="59">
        <v>1013.3853242</v>
      </c>
      <c r="C1624" s="59">
        <f t="shared" si="25"/>
        <v>1.0133853241999999</v>
      </c>
    </row>
    <row r="1625" spans="1:3" x14ac:dyDescent="0.2">
      <c r="A1625" s="61">
        <v>43064.724305555559</v>
      </c>
      <c r="B1625" s="59">
        <v>1013.392955</v>
      </c>
      <c r="C1625" s="59">
        <f t="shared" si="25"/>
        <v>1.013392955</v>
      </c>
    </row>
    <row r="1626" spans="1:3" x14ac:dyDescent="0.2">
      <c r="A1626" s="61">
        <v>43064.724999999999</v>
      </c>
      <c r="B1626" s="59">
        <v>1013.4300847</v>
      </c>
      <c r="C1626" s="59">
        <f t="shared" si="25"/>
        <v>1.0134300847</v>
      </c>
    </row>
    <row r="1627" spans="1:3" x14ac:dyDescent="0.2">
      <c r="A1627" s="61">
        <v>43064.725694444445</v>
      </c>
      <c r="B1627" s="59">
        <v>1013.4338213</v>
      </c>
      <c r="C1627" s="59">
        <f t="shared" si="25"/>
        <v>1.0134338213</v>
      </c>
    </row>
    <row r="1628" spans="1:3" x14ac:dyDescent="0.2">
      <c r="A1628" s="61">
        <v>43064.726388888892</v>
      </c>
      <c r="B1628" s="59">
        <v>1013.454986</v>
      </c>
      <c r="C1628" s="59">
        <f t="shared" si="25"/>
        <v>1.0134549859999999</v>
      </c>
    </row>
    <row r="1629" spans="1:3" x14ac:dyDescent="0.2">
      <c r="A1629" s="61">
        <v>43064.727083333331</v>
      </c>
      <c r="B1629" s="59">
        <v>1013.4671395</v>
      </c>
      <c r="C1629" s="59">
        <f t="shared" si="25"/>
        <v>1.0134671395000001</v>
      </c>
    </row>
    <row r="1630" spans="1:3" x14ac:dyDescent="0.2">
      <c r="A1630" s="61">
        <v>43064.727777777778</v>
      </c>
      <c r="B1630" s="59">
        <v>1013.4774968</v>
      </c>
      <c r="C1630" s="59">
        <f t="shared" si="25"/>
        <v>1.0134774968</v>
      </c>
    </row>
    <row r="1631" spans="1:3" x14ac:dyDescent="0.2">
      <c r="A1631" s="61">
        <v>43064.728472222225</v>
      </c>
      <c r="B1631" s="59">
        <v>1013.5015560000001</v>
      </c>
      <c r="C1631" s="59">
        <f t="shared" si="25"/>
        <v>1.013501556</v>
      </c>
    </row>
    <row r="1632" spans="1:3" x14ac:dyDescent="0.2">
      <c r="A1632" s="61">
        <v>43064.729166666664</v>
      </c>
      <c r="B1632" s="59">
        <v>1013.5095818</v>
      </c>
      <c r="C1632" s="59">
        <f t="shared" si="25"/>
        <v>1.0135095817999999</v>
      </c>
    </row>
    <row r="1633" spans="1:3" x14ac:dyDescent="0.2">
      <c r="A1633" s="61">
        <v>43064.729861111111</v>
      </c>
      <c r="B1633" s="59">
        <v>1013.5224726</v>
      </c>
      <c r="C1633" s="59">
        <f t="shared" si="25"/>
        <v>1.0135224726000001</v>
      </c>
    </row>
    <row r="1634" spans="1:3" x14ac:dyDescent="0.2">
      <c r="A1634" s="61">
        <v>43064.730555555558</v>
      </c>
      <c r="B1634" s="59">
        <v>1013.5220803</v>
      </c>
      <c r="C1634" s="59">
        <f t="shared" si="25"/>
        <v>1.0135220803</v>
      </c>
    </row>
    <row r="1635" spans="1:3" x14ac:dyDescent="0.2">
      <c r="A1635" s="61">
        <v>43064.731249999997</v>
      </c>
      <c r="B1635" s="59">
        <v>1013.5217788</v>
      </c>
      <c r="C1635" s="59">
        <f t="shared" si="25"/>
        <v>1.0135217787999999</v>
      </c>
    </row>
    <row r="1636" spans="1:3" x14ac:dyDescent="0.2">
      <c r="A1636" s="61">
        <v>43064.731944444444</v>
      </c>
      <c r="B1636" s="59">
        <v>1013.5227598</v>
      </c>
      <c r="C1636" s="59">
        <f t="shared" si="25"/>
        <v>1.0135227598000001</v>
      </c>
    </row>
    <row r="1637" spans="1:3" x14ac:dyDescent="0.2">
      <c r="A1637" s="61">
        <v>43064.732638888891</v>
      </c>
      <c r="B1637" s="59">
        <v>1013.4931383000001</v>
      </c>
      <c r="C1637" s="59">
        <f t="shared" si="25"/>
        <v>1.0134931383000001</v>
      </c>
    </row>
    <row r="1638" spans="1:3" x14ac:dyDescent="0.2">
      <c r="A1638" s="61">
        <v>43064.73333333333</v>
      </c>
      <c r="B1638" s="59">
        <v>1013.5159599</v>
      </c>
      <c r="C1638" s="59">
        <f t="shared" si="25"/>
        <v>1.0135159598999999</v>
      </c>
    </row>
    <row r="1639" spans="1:3" x14ac:dyDescent="0.2">
      <c r="A1639" s="61">
        <v>43064.734027777777</v>
      </c>
      <c r="B1639" s="59">
        <v>1013.4960773</v>
      </c>
      <c r="C1639" s="59">
        <f t="shared" si="25"/>
        <v>1.0134960773000001</v>
      </c>
    </row>
    <row r="1640" spans="1:3" x14ac:dyDescent="0.2">
      <c r="A1640" s="61">
        <v>43064.734722222223</v>
      </c>
      <c r="B1640" s="59">
        <v>1013.5387101</v>
      </c>
      <c r="C1640" s="59">
        <f t="shared" si="25"/>
        <v>1.0135387101</v>
      </c>
    </row>
    <row r="1641" spans="1:3" x14ac:dyDescent="0.2">
      <c r="A1641" s="61">
        <v>43064.73541666667</v>
      </c>
      <c r="B1641" s="59">
        <v>1013.5587033</v>
      </c>
      <c r="C1641" s="59">
        <f t="shared" si="25"/>
        <v>1.0135587033</v>
      </c>
    </row>
    <row r="1642" spans="1:3" x14ac:dyDescent="0.2">
      <c r="A1642" s="61">
        <v>43064.736111111109</v>
      </c>
      <c r="B1642" s="59">
        <v>1013.5791522</v>
      </c>
      <c r="C1642" s="59">
        <f t="shared" si="25"/>
        <v>1.0135791521999999</v>
      </c>
    </row>
    <row r="1643" spans="1:3" x14ac:dyDescent="0.2">
      <c r="A1643" s="61">
        <v>43064.736805555556</v>
      </c>
      <c r="B1643" s="59">
        <v>1013.577546</v>
      </c>
      <c r="C1643" s="59">
        <f t="shared" si="25"/>
        <v>1.0135775460000001</v>
      </c>
    </row>
    <row r="1644" spans="1:3" x14ac:dyDescent="0.2">
      <c r="A1644" s="61">
        <v>43064.737500000003</v>
      </c>
      <c r="B1644" s="59">
        <v>1013.5827356</v>
      </c>
      <c r="C1644" s="59">
        <f t="shared" si="25"/>
        <v>1.0135827356</v>
      </c>
    </row>
    <row r="1645" spans="1:3" x14ac:dyDescent="0.2">
      <c r="A1645" s="61">
        <v>43064.738194444442</v>
      </c>
      <c r="B1645" s="59">
        <v>1013.6257968</v>
      </c>
      <c r="C1645" s="59">
        <f t="shared" si="25"/>
        <v>1.0136257968</v>
      </c>
    </row>
    <row r="1646" spans="1:3" x14ac:dyDescent="0.2">
      <c r="A1646" s="61">
        <v>43064.738888888889</v>
      </c>
      <c r="B1646" s="59">
        <v>1013.5787117</v>
      </c>
      <c r="C1646" s="59">
        <f t="shared" si="25"/>
        <v>1.0135787116999999</v>
      </c>
    </row>
    <row r="1647" spans="1:3" x14ac:dyDescent="0.2">
      <c r="A1647" s="61">
        <v>43064.739583333336</v>
      </c>
      <c r="B1647" s="59">
        <v>1013.5814083</v>
      </c>
      <c r="C1647" s="59">
        <f t="shared" si="25"/>
        <v>1.0135814083000001</v>
      </c>
    </row>
    <row r="1648" spans="1:3" x14ac:dyDescent="0.2">
      <c r="A1648" s="61">
        <v>43064.740277777775</v>
      </c>
      <c r="B1648" s="59">
        <v>1013.5932686</v>
      </c>
      <c r="C1648" s="59">
        <f t="shared" si="25"/>
        <v>1.0135932686</v>
      </c>
    </row>
    <row r="1649" spans="1:3" x14ac:dyDescent="0.2">
      <c r="A1649" s="61">
        <v>43064.740972222222</v>
      </c>
      <c r="B1649" s="59">
        <v>1013.6028052</v>
      </c>
      <c r="C1649" s="59">
        <f t="shared" si="25"/>
        <v>1.0136028052000001</v>
      </c>
    </row>
    <row r="1650" spans="1:3" x14ac:dyDescent="0.2">
      <c r="A1650" s="61">
        <v>43064.741666666669</v>
      </c>
      <c r="B1650" s="59">
        <v>1013.5917203</v>
      </c>
      <c r="C1650" s="59">
        <f t="shared" si="25"/>
        <v>1.0135917203</v>
      </c>
    </row>
    <row r="1651" spans="1:3" x14ac:dyDescent="0.2">
      <c r="A1651" s="61">
        <v>43064.742361111108</v>
      </c>
      <c r="B1651" s="59">
        <v>1013.6093935</v>
      </c>
      <c r="C1651" s="59">
        <f t="shared" si="25"/>
        <v>1.0136093934999999</v>
      </c>
    </row>
    <row r="1652" spans="1:3" x14ac:dyDescent="0.2">
      <c r="A1652" s="61">
        <v>43064.743055555555</v>
      </c>
      <c r="B1652" s="59">
        <v>1013.5886263</v>
      </c>
      <c r="C1652" s="59">
        <f t="shared" si="25"/>
        <v>1.0135886263</v>
      </c>
    </row>
    <row r="1653" spans="1:3" x14ac:dyDescent="0.2">
      <c r="A1653" s="61">
        <v>43064.743750000001</v>
      </c>
      <c r="B1653" s="59">
        <v>1013.6037774</v>
      </c>
      <c r="C1653" s="59">
        <f t="shared" si="25"/>
        <v>1.0136037774</v>
      </c>
    </row>
    <row r="1654" spans="1:3" x14ac:dyDescent="0.2">
      <c r="A1654" s="61">
        <v>43064.744444444441</v>
      </c>
      <c r="B1654" s="59">
        <v>1013.5913774000001</v>
      </c>
      <c r="C1654" s="59">
        <f t="shared" si="25"/>
        <v>1.0135913774</v>
      </c>
    </row>
    <row r="1655" spans="1:3" x14ac:dyDescent="0.2">
      <c r="A1655" s="61">
        <v>43064.745138888888</v>
      </c>
      <c r="B1655" s="59">
        <v>1013.5796651000001</v>
      </c>
      <c r="C1655" s="59">
        <f t="shared" si="25"/>
        <v>1.0135796651</v>
      </c>
    </row>
    <row r="1656" spans="1:3" x14ac:dyDescent="0.2">
      <c r="A1656" s="61">
        <v>43064.745833333334</v>
      </c>
      <c r="B1656" s="59">
        <v>1013.5783406</v>
      </c>
      <c r="C1656" s="59">
        <f t="shared" si="25"/>
        <v>1.0135783406000001</v>
      </c>
    </row>
    <row r="1657" spans="1:3" x14ac:dyDescent="0.2">
      <c r="A1657" s="61">
        <v>43064.746527777781</v>
      </c>
      <c r="B1657" s="59">
        <v>1013.5782177</v>
      </c>
      <c r="C1657" s="59">
        <f t="shared" si="25"/>
        <v>1.0135782176999999</v>
      </c>
    </row>
    <row r="1658" spans="1:3" x14ac:dyDescent="0.2">
      <c r="A1658" s="61">
        <v>43064.74722222222</v>
      </c>
      <c r="B1658" s="59">
        <v>1013.5632569000001</v>
      </c>
      <c r="C1658" s="59">
        <f t="shared" si="25"/>
        <v>1.0135632569000002</v>
      </c>
    </row>
    <row r="1659" spans="1:3" x14ac:dyDescent="0.2">
      <c r="A1659" s="61">
        <v>43064.747916666667</v>
      </c>
      <c r="B1659" s="59">
        <v>1013.5480724</v>
      </c>
      <c r="C1659" s="59">
        <f t="shared" si="25"/>
        <v>1.0135480724000001</v>
      </c>
    </row>
    <row r="1660" spans="1:3" x14ac:dyDescent="0.2">
      <c r="A1660" s="61">
        <v>43064.748611111114</v>
      </c>
      <c r="B1660" s="59">
        <v>1013.5392809</v>
      </c>
      <c r="C1660" s="59">
        <f t="shared" si="25"/>
        <v>1.0135392808999999</v>
      </c>
    </row>
    <row r="1661" spans="1:3" x14ac:dyDescent="0.2">
      <c r="A1661" s="61">
        <v>43064.749305555553</v>
      </c>
      <c r="B1661" s="59">
        <v>1013.5644161</v>
      </c>
      <c r="C1661" s="59">
        <f t="shared" si="25"/>
        <v>1.0135644160999999</v>
      </c>
    </row>
    <row r="1662" spans="1:3" x14ac:dyDescent="0.2">
      <c r="A1662" s="61">
        <v>43064.75</v>
      </c>
      <c r="B1662" s="59">
        <v>1013.5905457</v>
      </c>
      <c r="C1662" s="59">
        <f t="shared" si="25"/>
        <v>1.0135905457000001</v>
      </c>
    </row>
    <row r="1663" spans="1:3" x14ac:dyDescent="0.2">
      <c r="A1663" s="61">
        <v>43064.750694444447</v>
      </c>
      <c r="B1663" s="59">
        <v>1013.6104338</v>
      </c>
      <c r="C1663" s="59">
        <f t="shared" si="25"/>
        <v>1.0136104338</v>
      </c>
    </row>
    <row r="1664" spans="1:3" x14ac:dyDescent="0.2">
      <c r="A1664" s="61">
        <v>43064.751388888886</v>
      </c>
      <c r="B1664" s="59">
        <v>1013.5883652</v>
      </c>
      <c r="C1664" s="59">
        <f t="shared" si="25"/>
        <v>1.0135883652</v>
      </c>
    </row>
    <row r="1665" spans="1:3" x14ac:dyDescent="0.2">
      <c r="A1665" s="61">
        <v>43064.752083333333</v>
      </c>
      <c r="B1665" s="59">
        <v>1013.6415254</v>
      </c>
      <c r="C1665" s="59">
        <f t="shared" si="25"/>
        <v>1.0136415254</v>
      </c>
    </row>
    <row r="1666" spans="1:3" x14ac:dyDescent="0.2">
      <c r="A1666" s="61">
        <v>43064.75277777778</v>
      </c>
      <c r="B1666" s="59">
        <v>1013.5941176</v>
      </c>
      <c r="C1666" s="59">
        <f t="shared" si="25"/>
        <v>1.0135941176000001</v>
      </c>
    </row>
    <row r="1667" spans="1:3" x14ac:dyDescent="0.2">
      <c r="A1667" s="61">
        <v>43064.753472222219</v>
      </c>
      <c r="B1667" s="59">
        <v>1013.6889797</v>
      </c>
      <c r="C1667" s="59">
        <f t="shared" ref="C1667:C1730" si="26">B1667/1000</f>
        <v>1.0136889796999999</v>
      </c>
    </row>
    <row r="1668" spans="1:3" x14ac:dyDescent="0.2">
      <c r="A1668" s="61">
        <v>43064.754166666666</v>
      </c>
      <c r="B1668" s="59">
        <v>1013.6115169</v>
      </c>
      <c r="C1668" s="59">
        <f t="shared" si="26"/>
        <v>1.0136115169</v>
      </c>
    </row>
    <row r="1669" spans="1:3" x14ac:dyDescent="0.2">
      <c r="A1669" s="61">
        <v>43064.754861111112</v>
      </c>
      <c r="B1669" s="59">
        <v>1013.6273088</v>
      </c>
      <c r="C1669" s="59">
        <f t="shared" si="26"/>
        <v>1.0136273088000001</v>
      </c>
    </row>
    <row r="1670" spans="1:3" x14ac:dyDescent="0.2">
      <c r="A1670" s="61">
        <v>43064.755555555559</v>
      </c>
      <c r="B1670" s="59">
        <v>1013.6326251</v>
      </c>
      <c r="C1670" s="59">
        <f t="shared" si="26"/>
        <v>1.0136326251000001</v>
      </c>
    </row>
    <row r="1671" spans="1:3" x14ac:dyDescent="0.2">
      <c r="A1671" s="61">
        <v>43064.756249999999</v>
      </c>
      <c r="B1671" s="59">
        <v>1013.641474</v>
      </c>
      <c r="C1671" s="59">
        <f t="shared" si="26"/>
        <v>1.0136414739999999</v>
      </c>
    </row>
    <row r="1672" spans="1:3" x14ac:dyDescent="0.2">
      <c r="A1672" s="61">
        <v>43064.756944444445</v>
      </c>
      <c r="B1672" s="59">
        <v>1013.6820114</v>
      </c>
      <c r="C1672" s="59">
        <f t="shared" si="26"/>
        <v>1.0136820114</v>
      </c>
    </row>
    <row r="1673" spans="1:3" x14ac:dyDescent="0.2">
      <c r="A1673" s="61">
        <v>43064.757638888892</v>
      </c>
      <c r="B1673" s="59">
        <v>1013.7204072</v>
      </c>
      <c r="C1673" s="59">
        <f t="shared" si="26"/>
        <v>1.0137204071999999</v>
      </c>
    </row>
    <row r="1674" spans="1:3" x14ac:dyDescent="0.2">
      <c r="A1674" s="61">
        <v>43064.758333333331</v>
      </c>
      <c r="B1674" s="59">
        <v>1013.719019</v>
      </c>
      <c r="C1674" s="59">
        <f t="shared" si="26"/>
        <v>1.0137190190000001</v>
      </c>
    </row>
    <row r="1675" spans="1:3" x14ac:dyDescent="0.2">
      <c r="A1675" s="61">
        <v>43064.759027777778</v>
      </c>
      <c r="B1675" s="59">
        <v>1013.7315584</v>
      </c>
      <c r="C1675" s="59">
        <f t="shared" si="26"/>
        <v>1.0137315584</v>
      </c>
    </row>
    <row r="1676" spans="1:3" x14ac:dyDescent="0.2">
      <c r="A1676" s="61">
        <v>43064.759722222225</v>
      </c>
      <c r="B1676" s="59">
        <v>1013.7407145</v>
      </c>
      <c r="C1676" s="59">
        <f t="shared" si="26"/>
        <v>1.0137407144999999</v>
      </c>
    </row>
    <row r="1677" spans="1:3" x14ac:dyDescent="0.2">
      <c r="A1677" s="61">
        <v>43064.760416666664</v>
      </c>
      <c r="B1677" s="59">
        <v>1013.7634961</v>
      </c>
      <c r="C1677" s="59">
        <f t="shared" si="26"/>
        <v>1.0137634960999999</v>
      </c>
    </row>
    <row r="1678" spans="1:3" x14ac:dyDescent="0.2">
      <c r="A1678" s="61">
        <v>43064.761111111111</v>
      </c>
      <c r="B1678" s="59">
        <v>1013.7984896</v>
      </c>
      <c r="C1678" s="59">
        <f t="shared" si="26"/>
        <v>1.0137984896000001</v>
      </c>
    </row>
    <row r="1679" spans="1:3" x14ac:dyDescent="0.2">
      <c r="A1679" s="61">
        <v>43064.761805555558</v>
      </c>
      <c r="B1679" s="59">
        <v>1013.7805086</v>
      </c>
      <c r="C1679" s="59">
        <f t="shared" si="26"/>
        <v>1.0137805086</v>
      </c>
    </row>
    <row r="1680" spans="1:3" x14ac:dyDescent="0.2">
      <c r="A1680" s="61">
        <v>43064.762499999997</v>
      </c>
      <c r="B1680" s="59">
        <v>1013.7485855</v>
      </c>
      <c r="C1680" s="59">
        <f t="shared" si="26"/>
        <v>1.0137485854999999</v>
      </c>
    </row>
    <row r="1681" spans="1:3" x14ac:dyDescent="0.2">
      <c r="A1681" s="61">
        <v>43064.763194444444</v>
      </c>
      <c r="B1681" s="59">
        <v>1013.7721898999999</v>
      </c>
      <c r="C1681" s="59">
        <f t="shared" si="26"/>
        <v>1.0137721898999998</v>
      </c>
    </row>
    <row r="1682" spans="1:3" x14ac:dyDescent="0.2">
      <c r="A1682" s="61">
        <v>43064.763888888891</v>
      </c>
      <c r="B1682" s="59">
        <v>1013.7661454</v>
      </c>
      <c r="C1682" s="59">
        <f t="shared" si="26"/>
        <v>1.0137661454</v>
      </c>
    </row>
    <row r="1683" spans="1:3" x14ac:dyDescent="0.2">
      <c r="A1683" s="61">
        <v>43064.76458333333</v>
      </c>
      <c r="B1683" s="59">
        <v>1013.7698813</v>
      </c>
      <c r="C1683" s="59">
        <f t="shared" si="26"/>
        <v>1.0137698813</v>
      </c>
    </row>
    <row r="1684" spans="1:3" x14ac:dyDescent="0.2">
      <c r="A1684" s="61">
        <v>43064.765277777777</v>
      </c>
      <c r="B1684" s="59">
        <v>1013.7724912</v>
      </c>
      <c r="C1684" s="59">
        <f t="shared" si="26"/>
        <v>1.0137724911999999</v>
      </c>
    </row>
    <row r="1685" spans="1:3" x14ac:dyDescent="0.2">
      <c r="A1685" s="61">
        <v>43064.765972222223</v>
      </c>
      <c r="B1685" s="59">
        <v>1013.7289703</v>
      </c>
      <c r="C1685" s="59">
        <f t="shared" si="26"/>
        <v>1.0137289703000001</v>
      </c>
    </row>
    <row r="1686" spans="1:3" x14ac:dyDescent="0.2">
      <c r="A1686" s="61">
        <v>43064.76666666667</v>
      </c>
      <c r="B1686" s="59">
        <v>1013.7487569</v>
      </c>
      <c r="C1686" s="59">
        <f t="shared" si="26"/>
        <v>1.0137487568999999</v>
      </c>
    </row>
    <row r="1687" spans="1:3" x14ac:dyDescent="0.2">
      <c r="A1687" s="61">
        <v>43064.767361111109</v>
      </c>
      <c r="B1687" s="59">
        <v>1013.737576</v>
      </c>
      <c r="C1687" s="59">
        <f t="shared" si="26"/>
        <v>1.013737576</v>
      </c>
    </row>
    <row r="1688" spans="1:3" x14ac:dyDescent="0.2">
      <c r="A1688" s="61">
        <v>43064.768055555556</v>
      </c>
      <c r="B1688" s="59">
        <v>1013.7275347999999</v>
      </c>
      <c r="C1688" s="59">
        <f t="shared" si="26"/>
        <v>1.0137275347999999</v>
      </c>
    </row>
    <row r="1689" spans="1:3" x14ac:dyDescent="0.2">
      <c r="A1689" s="61">
        <v>43064.768750000003</v>
      </c>
      <c r="B1689" s="59">
        <v>1013.7157589</v>
      </c>
      <c r="C1689" s="59">
        <f t="shared" si="26"/>
        <v>1.0137157588999999</v>
      </c>
    </row>
    <row r="1690" spans="1:3" x14ac:dyDescent="0.2">
      <c r="A1690" s="61">
        <v>43064.769444444442</v>
      </c>
      <c r="B1690" s="59">
        <v>1013.747873</v>
      </c>
      <c r="C1690" s="59">
        <f t="shared" si="26"/>
        <v>1.013747873</v>
      </c>
    </row>
    <row r="1691" spans="1:3" x14ac:dyDescent="0.2">
      <c r="A1691" s="61">
        <v>43064.770138888889</v>
      </c>
      <c r="B1691" s="59">
        <v>1013.7515299</v>
      </c>
      <c r="C1691" s="59">
        <f t="shared" si="26"/>
        <v>1.0137515298999999</v>
      </c>
    </row>
    <row r="1692" spans="1:3" x14ac:dyDescent="0.2">
      <c r="A1692" s="61">
        <v>43064.770833333336</v>
      </c>
      <c r="B1692" s="59">
        <v>1013.7343008</v>
      </c>
      <c r="C1692" s="59">
        <f t="shared" si="26"/>
        <v>1.0137343007999999</v>
      </c>
    </row>
    <row r="1693" spans="1:3" x14ac:dyDescent="0.2">
      <c r="A1693" s="61">
        <v>43064.771527777775</v>
      </c>
      <c r="B1693" s="59">
        <v>1013.7511664</v>
      </c>
      <c r="C1693" s="59">
        <f t="shared" si="26"/>
        <v>1.0137511664000001</v>
      </c>
    </row>
    <row r="1694" spans="1:3" x14ac:dyDescent="0.2">
      <c r="A1694" s="61">
        <v>43064.772222222222</v>
      </c>
      <c r="B1694" s="59">
        <v>1013.8062378</v>
      </c>
      <c r="C1694" s="59">
        <f t="shared" si="26"/>
        <v>1.0138062377999999</v>
      </c>
    </row>
    <row r="1695" spans="1:3" x14ac:dyDescent="0.2">
      <c r="A1695" s="61">
        <v>43064.772916666669</v>
      </c>
      <c r="B1695" s="59">
        <v>1013.8016448</v>
      </c>
      <c r="C1695" s="59">
        <f t="shared" si="26"/>
        <v>1.0138016448</v>
      </c>
    </row>
    <row r="1696" spans="1:3" x14ac:dyDescent="0.2">
      <c r="A1696" s="61">
        <v>43064.773611111108</v>
      </c>
      <c r="B1696" s="59">
        <v>1013.8004686</v>
      </c>
      <c r="C1696" s="59">
        <f t="shared" si="26"/>
        <v>1.0138004685999999</v>
      </c>
    </row>
    <row r="1697" spans="1:3" x14ac:dyDescent="0.2">
      <c r="A1697" s="61">
        <v>43064.774305555555</v>
      </c>
      <c r="B1697" s="59">
        <v>1013.8278749</v>
      </c>
      <c r="C1697" s="59">
        <f t="shared" si="26"/>
        <v>1.0138278749</v>
      </c>
    </row>
    <row r="1698" spans="1:3" x14ac:dyDescent="0.2">
      <c r="A1698" s="61">
        <v>43064.775000000001</v>
      </c>
      <c r="B1698" s="59">
        <v>1013.8023342</v>
      </c>
      <c r="C1698" s="59">
        <f t="shared" si="26"/>
        <v>1.0138023342</v>
      </c>
    </row>
    <row r="1699" spans="1:3" x14ac:dyDescent="0.2">
      <c r="A1699" s="61">
        <v>43064.775694444441</v>
      </c>
      <c r="B1699" s="59">
        <v>1013.819607</v>
      </c>
      <c r="C1699" s="59">
        <f t="shared" si="26"/>
        <v>1.0138196070000001</v>
      </c>
    </row>
    <row r="1700" spans="1:3" x14ac:dyDescent="0.2">
      <c r="A1700" s="61">
        <v>43064.776388888888</v>
      </c>
      <c r="B1700" s="59">
        <v>1013.8438942</v>
      </c>
      <c r="C1700" s="59">
        <f t="shared" si="26"/>
        <v>1.0138438942000001</v>
      </c>
    </row>
    <row r="1701" spans="1:3" x14ac:dyDescent="0.2">
      <c r="A1701" s="61">
        <v>43064.777083333334</v>
      </c>
      <c r="B1701" s="59">
        <v>1013.8406573</v>
      </c>
      <c r="C1701" s="59">
        <f t="shared" si="26"/>
        <v>1.0138406573000001</v>
      </c>
    </row>
    <row r="1702" spans="1:3" x14ac:dyDescent="0.2">
      <c r="A1702" s="61">
        <v>43064.777777777781</v>
      </c>
      <c r="B1702" s="59">
        <v>1013.8692005</v>
      </c>
      <c r="C1702" s="59">
        <f t="shared" si="26"/>
        <v>1.0138692005000001</v>
      </c>
    </row>
    <row r="1703" spans="1:3" x14ac:dyDescent="0.2">
      <c r="A1703" s="61">
        <v>43064.77847222222</v>
      </c>
      <c r="B1703" s="59">
        <v>1013.8927727</v>
      </c>
      <c r="C1703" s="59">
        <f t="shared" si="26"/>
        <v>1.0138927727</v>
      </c>
    </row>
    <row r="1704" spans="1:3" x14ac:dyDescent="0.2">
      <c r="A1704" s="61">
        <v>43064.779166666667</v>
      </c>
      <c r="B1704" s="59">
        <v>1013.9341158</v>
      </c>
      <c r="C1704" s="59">
        <f t="shared" si="26"/>
        <v>1.0139341157999999</v>
      </c>
    </row>
    <row r="1705" spans="1:3" x14ac:dyDescent="0.2">
      <c r="A1705" s="61">
        <v>43064.779861111114</v>
      </c>
      <c r="B1705" s="59">
        <v>1013.9404139</v>
      </c>
      <c r="C1705" s="59">
        <f t="shared" si="26"/>
        <v>1.0139404138999999</v>
      </c>
    </row>
    <row r="1706" spans="1:3" x14ac:dyDescent="0.2">
      <c r="A1706" s="61">
        <v>43064.780555555553</v>
      </c>
      <c r="B1706" s="59">
        <v>1013.9546571</v>
      </c>
      <c r="C1706" s="59">
        <f t="shared" si="26"/>
        <v>1.0139546571</v>
      </c>
    </row>
    <row r="1707" spans="1:3" x14ac:dyDescent="0.2">
      <c r="A1707" s="61">
        <v>43064.78125</v>
      </c>
      <c r="B1707" s="59">
        <v>1013.9667609000001</v>
      </c>
      <c r="C1707" s="59">
        <f t="shared" si="26"/>
        <v>1.0139667609</v>
      </c>
    </row>
    <row r="1708" spans="1:3" x14ac:dyDescent="0.2">
      <c r="A1708" s="61">
        <v>43064.781944444447</v>
      </c>
      <c r="B1708" s="59">
        <v>1013.9992201</v>
      </c>
      <c r="C1708" s="59">
        <f t="shared" si="26"/>
        <v>1.0139992201000001</v>
      </c>
    </row>
    <row r="1709" spans="1:3" x14ac:dyDescent="0.2">
      <c r="A1709" s="61">
        <v>43064.782638888886</v>
      </c>
      <c r="B1709" s="59">
        <v>1014.0112762</v>
      </c>
      <c r="C1709" s="59">
        <f t="shared" si="26"/>
        <v>1.0140112762</v>
      </c>
    </row>
    <row r="1710" spans="1:3" x14ac:dyDescent="0.2">
      <c r="A1710" s="61">
        <v>43064.783333333333</v>
      </c>
      <c r="B1710" s="59">
        <v>1014.0006605</v>
      </c>
      <c r="C1710" s="59">
        <f t="shared" si="26"/>
        <v>1.0140006605</v>
      </c>
    </row>
    <row r="1711" spans="1:3" x14ac:dyDescent="0.2">
      <c r="A1711" s="61">
        <v>43064.78402777778</v>
      </c>
      <c r="B1711" s="59">
        <v>1013.9814615</v>
      </c>
      <c r="C1711" s="59">
        <f t="shared" si="26"/>
        <v>1.0139814615</v>
      </c>
    </row>
    <row r="1712" spans="1:3" x14ac:dyDescent="0.2">
      <c r="A1712" s="61">
        <v>43064.784722222219</v>
      </c>
      <c r="B1712" s="59">
        <v>1013.9785636</v>
      </c>
      <c r="C1712" s="59">
        <f t="shared" si="26"/>
        <v>1.0139785636</v>
      </c>
    </row>
    <row r="1713" spans="1:3" x14ac:dyDescent="0.2">
      <c r="A1713" s="61">
        <v>43064.785416666666</v>
      </c>
      <c r="B1713" s="59">
        <v>1013.9537636</v>
      </c>
      <c r="C1713" s="59">
        <f t="shared" si="26"/>
        <v>1.0139537636</v>
      </c>
    </row>
    <row r="1714" spans="1:3" x14ac:dyDescent="0.2">
      <c r="A1714" s="61">
        <v>43064.786111111112</v>
      </c>
      <c r="B1714" s="59">
        <v>1013.9478136</v>
      </c>
      <c r="C1714" s="59">
        <f t="shared" si="26"/>
        <v>1.0139478136</v>
      </c>
    </row>
    <row r="1715" spans="1:3" x14ac:dyDescent="0.2">
      <c r="A1715" s="61">
        <v>43064.786805555559</v>
      </c>
      <c r="B1715" s="59">
        <v>1013.9465801</v>
      </c>
      <c r="C1715" s="59">
        <f t="shared" si="26"/>
        <v>1.0139465801</v>
      </c>
    </row>
    <row r="1716" spans="1:3" x14ac:dyDescent="0.2">
      <c r="A1716" s="61">
        <v>43064.787499999999</v>
      </c>
      <c r="B1716" s="59">
        <v>1013.9808341</v>
      </c>
      <c r="C1716" s="59">
        <f t="shared" si="26"/>
        <v>1.0139808341000001</v>
      </c>
    </row>
    <row r="1717" spans="1:3" x14ac:dyDescent="0.2">
      <c r="A1717" s="61">
        <v>43064.788194444445</v>
      </c>
      <c r="B1717" s="59">
        <v>1014.0786525</v>
      </c>
      <c r="C1717" s="59">
        <f t="shared" si="26"/>
        <v>1.0140786525000001</v>
      </c>
    </row>
    <row r="1718" spans="1:3" x14ac:dyDescent="0.2">
      <c r="A1718" s="61">
        <v>43064.788888888892</v>
      </c>
      <c r="B1718" s="59">
        <v>1014.0391429</v>
      </c>
      <c r="C1718" s="59">
        <f t="shared" si="26"/>
        <v>1.0140391429</v>
      </c>
    </row>
    <row r="1719" spans="1:3" x14ac:dyDescent="0.2">
      <c r="A1719" s="61">
        <v>43064.789583333331</v>
      </c>
      <c r="B1719" s="59">
        <v>1014.0367581</v>
      </c>
      <c r="C1719" s="59">
        <f t="shared" si="26"/>
        <v>1.0140367581</v>
      </c>
    </row>
    <row r="1720" spans="1:3" x14ac:dyDescent="0.2">
      <c r="A1720" s="61">
        <v>43064.790277777778</v>
      </c>
      <c r="B1720" s="59">
        <v>1014.0391845</v>
      </c>
      <c r="C1720" s="59">
        <f t="shared" si="26"/>
        <v>1.0140391845000001</v>
      </c>
    </row>
    <row r="1721" spans="1:3" x14ac:dyDescent="0.2">
      <c r="A1721" s="61">
        <v>43064.790972222225</v>
      </c>
      <c r="B1721" s="59">
        <v>1014.0572845</v>
      </c>
      <c r="C1721" s="59">
        <f t="shared" si="26"/>
        <v>1.0140572845</v>
      </c>
    </row>
    <row r="1722" spans="1:3" x14ac:dyDescent="0.2">
      <c r="A1722" s="61">
        <v>43064.791666666664</v>
      </c>
      <c r="B1722" s="59">
        <v>1014.0617738</v>
      </c>
      <c r="C1722" s="59">
        <f t="shared" si="26"/>
        <v>1.0140617738</v>
      </c>
    </row>
    <row r="1723" spans="1:3" x14ac:dyDescent="0.2">
      <c r="A1723" s="61">
        <v>43064.792361111111</v>
      </c>
      <c r="B1723" s="59">
        <v>1014.0676108</v>
      </c>
      <c r="C1723" s="59">
        <f t="shared" si="26"/>
        <v>1.0140676108</v>
      </c>
    </row>
    <row r="1724" spans="1:3" x14ac:dyDescent="0.2">
      <c r="A1724" s="61">
        <v>43064.793055555558</v>
      </c>
      <c r="B1724" s="59">
        <v>1014.0774191</v>
      </c>
      <c r="C1724" s="59">
        <f t="shared" si="26"/>
        <v>1.0140774190999999</v>
      </c>
    </row>
    <row r="1725" spans="1:3" x14ac:dyDescent="0.2">
      <c r="A1725" s="61">
        <v>43064.793749999997</v>
      </c>
      <c r="B1725" s="59">
        <v>1014.1008544</v>
      </c>
      <c r="C1725" s="59">
        <f t="shared" si="26"/>
        <v>1.0141008544000001</v>
      </c>
    </row>
    <row r="1726" spans="1:3" x14ac:dyDescent="0.2">
      <c r="A1726" s="61">
        <v>43064.794444444444</v>
      </c>
      <c r="B1726" s="59">
        <v>1014.1255763</v>
      </c>
      <c r="C1726" s="59">
        <f t="shared" si="26"/>
        <v>1.0141255763000001</v>
      </c>
    </row>
    <row r="1727" spans="1:3" x14ac:dyDescent="0.2">
      <c r="A1727" s="61">
        <v>43064.795138888891</v>
      </c>
      <c r="B1727" s="59">
        <v>1014.1663288</v>
      </c>
      <c r="C1727" s="59">
        <f t="shared" si="26"/>
        <v>1.0141663288</v>
      </c>
    </row>
    <row r="1728" spans="1:3" x14ac:dyDescent="0.2">
      <c r="A1728" s="61">
        <v>43064.79583333333</v>
      </c>
      <c r="B1728" s="59">
        <v>1014.1244518</v>
      </c>
      <c r="C1728" s="59">
        <f t="shared" si="26"/>
        <v>1.0141244517999999</v>
      </c>
    </row>
    <row r="1729" spans="1:3" x14ac:dyDescent="0.2">
      <c r="A1729" s="61">
        <v>43064.796527777777</v>
      </c>
      <c r="B1729" s="59">
        <v>1014.1243337</v>
      </c>
      <c r="C1729" s="59">
        <f t="shared" si="26"/>
        <v>1.0141243336999999</v>
      </c>
    </row>
    <row r="1730" spans="1:3" x14ac:dyDescent="0.2">
      <c r="A1730" s="61">
        <v>43064.797222222223</v>
      </c>
      <c r="B1730" s="59">
        <v>1014.1344381</v>
      </c>
      <c r="C1730" s="59">
        <f t="shared" si="26"/>
        <v>1.0141344380999999</v>
      </c>
    </row>
    <row r="1731" spans="1:3" x14ac:dyDescent="0.2">
      <c r="A1731" s="61">
        <v>43064.79791666667</v>
      </c>
      <c r="B1731" s="59">
        <v>1014.1149324</v>
      </c>
      <c r="C1731" s="59">
        <f t="shared" ref="C1731:C1794" si="27">B1731/1000</f>
        <v>1.0141149324000001</v>
      </c>
    </row>
    <row r="1732" spans="1:3" x14ac:dyDescent="0.2">
      <c r="A1732" s="61">
        <v>43064.798611111109</v>
      </c>
      <c r="B1732" s="59">
        <v>1014.1154575</v>
      </c>
      <c r="C1732" s="59">
        <f t="shared" si="27"/>
        <v>1.0141154575</v>
      </c>
    </row>
    <row r="1733" spans="1:3" x14ac:dyDescent="0.2">
      <c r="A1733" s="61">
        <v>43064.799305555556</v>
      </c>
      <c r="B1733" s="59">
        <v>1014.1361341</v>
      </c>
      <c r="C1733" s="59">
        <f t="shared" si="27"/>
        <v>1.0141361341000001</v>
      </c>
    </row>
    <row r="1734" spans="1:3" x14ac:dyDescent="0.2">
      <c r="A1734" s="61">
        <v>43064.800000000003</v>
      </c>
      <c r="B1734" s="59">
        <v>1014.1100367</v>
      </c>
      <c r="C1734" s="59">
        <f t="shared" si="27"/>
        <v>1.0141100367</v>
      </c>
    </row>
    <row r="1735" spans="1:3" x14ac:dyDescent="0.2">
      <c r="A1735" s="61">
        <v>43064.800694444442</v>
      </c>
      <c r="B1735" s="59">
        <v>1014.1131346</v>
      </c>
      <c r="C1735" s="59">
        <f t="shared" si="27"/>
        <v>1.0141131346000001</v>
      </c>
    </row>
    <row r="1736" spans="1:3" x14ac:dyDescent="0.2">
      <c r="A1736" s="61">
        <v>43064.801388888889</v>
      </c>
      <c r="B1736" s="59">
        <v>1014.1165531</v>
      </c>
      <c r="C1736" s="59">
        <f t="shared" si="27"/>
        <v>1.0141165531</v>
      </c>
    </row>
    <row r="1737" spans="1:3" x14ac:dyDescent="0.2">
      <c r="A1737" s="61">
        <v>43064.802083333336</v>
      </c>
      <c r="B1737" s="59">
        <v>1014.1391781</v>
      </c>
      <c r="C1737" s="59">
        <f t="shared" si="27"/>
        <v>1.0141391781</v>
      </c>
    </row>
    <row r="1738" spans="1:3" x14ac:dyDescent="0.2">
      <c r="A1738" s="61">
        <v>43064.802777777775</v>
      </c>
      <c r="B1738" s="59">
        <v>1014.1256964</v>
      </c>
      <c r="C1738" s="59">
        <f t="shared" si="27"/>
        <v>1.0141256964000001</v>
      </c>
    </row>
    <row r="1739" spans="1:3" x14ac:dyDescent="0.2">
      <c r="A1739" s="61">
        <v>43064.803472222222</v>
      </c>
      <c r="B1739" s="59">
        <v>1014.1410601</v>
      </c>
      <c r="C1739" s="59">
        <f t="shared" si="27"/>
        <v>1.0141410601</v>
      </c>
    </row>
    <row r="1740" spans="1:3" x14ac:dyDescent="0.2">
      <c r="A1740" s="61">
        <v>43064.804166666669</v>
      </c>
      <c r="B1740" s="59">
        <v>1014.1828118</v>
      </c>
      <c r="C1740" s="59">
        <f t="shared" si="27"/>
        <v>1.0141828118</v>
      </c>
    </row>
    <row r="1741" spans="1:3" x14ac:dyDescent="0.2">
      <c r="A1741" s="61">
        <v>43064.804861111108</v>
      </c>
      <c r="B1741" s="59">
        <v>1014.1986151</v>
      </c>
      <c r="C1741" s="59">
        <f t="shared" si="27"/>
        <v>1.0141986151</v>
      </c>
    </row>
    <row r="1742" spans="1:3" x14ac:dyDescent="0.2">
      <c r="A1742" s="61">
        <v>43064.805555555555</v>
      </c>
      <c r="B1742" s="59">
        <v>1014.2342985</v>
      </c>
      <c r="C1742" s="59">
        <f t="shared" si="27"/>
        <v>1.0142342985000001</v>
      </c>
    </row>
    <row r="1743" spans="1:3" x14ac:dyDescent="0.2">
      <c r="A1743" s="61">
        <v>43064.806250000001</v>
      </c>
      <c r="B1743" s="59">
        <v>1014.221548</v>
      </c>
      <c r="C1743" s="59">
        <f t="shared" si="27"/>
        <v>1.0142215480000001</v>
      </c>
    </row>
    <row r="1744" spans="1:3" x14ac:dyDescent="0.2">
      <c r="A1744" s="61">
        <v>43064.806944444441</v>
      </c>
      <c r="B1744" s="59">
        <v>1014.2579883</v>
      </c>
      <c r="C1744" s="59">
        <f t="shared" si="27"/>
        <v>1.0142579883</v>
      </c>
    </row>
    <row r="1745" spans="1:3" x14ac:dyDescent="0.2">
      <c r="A1745" s="61">
        <v>43064.807638888888</v>
      </c>
      <c r="B1745" s="59">
        <v>1014.2621385</v>
      </c>
      <c r="C1745" s="59">
        <f t="shared" si="27"/>
        <v>1.0142621384999999</v>
      </c>
    </row>
    <row r="1746" spans="1:3" x14ac:dyDescent="0.2">
      <c r="A1746" s="61">
        <v>43064.808333333334</v>
      </c>
      <c r="B1746" s="59">
        <v>1014.2921861</v>
      </c>
      <c r="C1746" s="59">
        <f t="shared" si="27"/>
        <v>1.0142921861</v>
      </c>
    </row>
    <row r="1747" spans="1:3" x14ac:dyDescent="0.2">
      <c r="A1747" s="61">
        <v>43064.809027777781</v>
      </c>
      <c r="B1747" s="59">
        <v>1014.2886562</v>
      </c>
      <c r="C1747" s="59">
        <f t="shared" si="27"/>
        <v>1.0142886562</v>
      </c>
    </row>
    <row r="1748" spans="1:3" x14ac:dyDescent="0.2">
      <c r="A1748" s="61">
        <v>43064.80972222222</v>
      </c>
      <c r="B1748" s="59">
        <v>1014.3238464999999</v>
      </c>
      <c r="C1748" s="59">
        <f t="shared" si="27"/>
        <v>1.0143238465</v>
      </c>
    </row>
    <row r="1749" spans="1:3" x14ac:dyDescent="0.2">
      <c r="A1749" s="61">
        <v>43064.810416666667</v>
      </c>
      <c r="B1749" s="59">
        <v>1014.3454481</v>
      </c>
      <c r="C1749" s="59">
        <f t="shared" si="27"/>
        <v>1.0143454481</v>
      </c>
    </row>
    <row r="1750" spans="1:3" x14ac:dyDescent="0.2">
      <c r="A1750" s="61">
        <v>43064.811111111114</v>
      </c>
      <c r="B1750" s="59">
        <v>1014.360222</v>
      </c>
      <c r="C1750" s="59">
        <f t="shared" si="27"/>
        <v>1.0143602220000001</v>
      </c>
    </row>
    <row r="1751" spans="1:3" x14ac:dyDescent="0.2">
      <c r="A1751" s="61">
        <v>43064.811805555553</v>
      </c>
      <c r="B1751" s="59">
        <v>1014.3824091</v>
      </c>
      <c r="C1751" s="59">
        <f t="shared" si="27"/>
        <v>1.0143824091</v>
      </c>
    </row>
    <row r="1752" spans="1:3" x14ac:dyDescent="0.2">
      <c r="A1752" s="61">
        <v>43064.8125</v>
      </c>
      <c r="B1752" s="59">
        <v>1014.3658569</v>
      </c>
      <c r="C1752" s="59">
        <f t="shared" si="27"/>
        <v>1.0143658569</v>
      </c>
    </row>
    <row r="1753" spans="1:3" x14ac:dyDescent="0.2">
      <c r="A1753" s="61">
        <v>43064.813194444447</v>
      </c>
      <c r="B1753" s="59">
        <v>1014.3959234</v>
      </c>
      <c r="C1753" s="59">
        <f t="shared" si="27"/>
        <v>1.0143959234</v>
      </c>
    </row>
    <row r="1754" spans="1:3" x14ac:dyDescent="0.2">
      <c r="A1754" s="61">
        <v>43064.813888888886</v>
      </c>
      <c r="B1754" s="59">
        <v>1014.4242306</v>
      </c>
      <c r="C1754" s="59">
        <f t="shared" si="27"/>
        <v>1.0144242306</v>
      </c>
    </row>
    <row r="1755" spans="1:3" x14ac:dyDescent="0.2">
      <c r="A1755" s="61">
        <v>43064.814583333333</v>
      </c>
      <c r="B1755" s="59">
        <v>1014.4392928</v>
      </c>
      <c r="C1755" s="59">
        <f t="shared" si="27"/>
        <v>1.0144392927999999</v>
      </c>
    </row>
    <row r="1756" spans="1:3" x14ac:dyDescent="0.2">
      <c r="A1756" s="61">
        <v>43064.81527777778</v>
      </c>
      <c r="B1756" s="59">
        <v>1014.4320244</v>
      </c>
      <c r="C1756" s="59">
        <f t="shared" si="27"/>
        <v>1.0144320244</v>
      </c>
    </row>
    <row r="1757" spans="1:3" x14ac:dyDescent="0.2">
      <c r="A1757" s="61">
        <v>43064.815972222219</v>
      </c>
      <c r="B1757" s="59">
        <v>1014.4753338</v>
      </c>
      <c r="C1757" s="59">
        <f t="shared" si="27"/>
        <v>1.0144753338000001</v>
      </c>
    </row>
    <row r="1758" spans="1:3" x14ac:dyDescent="0.2">
      <c r="A1758" s="61">
        <v>43064.816666666666</v>
      </c>
      <c r="B1758" s="59">
        <v>1014.4782516</v>
      </c>
      <c r="C1758" s="59">
        <f t="shared" si="27"/>
        <v>1.0144782515999999</v>
      </c>
    </row>
    <row r="1759" spans="1:3" x14ac:dyDescent="0.2">
      <c r="A1759" s="61">
        <v>43064.817361111112</v>
      </c>
      <c r="B1759" s="59">
        <v>1014.5013337</v>
      </c>
      <c r="C1759" s="59">
        <f t="shared" si="27"/>
        <v>1.0145013337</v>
      </c>
    </row>
    <row r="1760" spans="1:3" x14ac:dyDescent="0.2">
      <c r="A1760" s="61">
        <v>43064.818055555559</v>
      </c>
      <c r="B1760" s="59">
        <v>1014.5108883</v>
      </c>
      <c r="C1760" s="59">
        <f t="shared" si="27"/>
        <v>1.0145108883</v>
      </c>
    </row>
    <row r="1761" spans="1:3" x14ac:dyDescent="0.2">
      <c r="A1761" s="61">
        <v>43064.818749999999</v>
      </c>
      <c r="B1761" s="59">
        <v>1014.5400037000001</v>
      </c>
      <c r="C1761" s="59">
        <f t="shared" si="27"/>
        <v>1.0145400037000001</v>
      </c>
    </row>
    <row r="1762" spans="1:3" x14ac:dyDescent="0.2">
      <c r="A1762" s="61">
        <v>43064.819444444445</v>
      </c>
      <c r="B1762" s="59">
        <v>1014.568879</v>
      </c>
      <c r="C1762" s="59">
        <f t="shared" si="27"/>
        <v>1.014568879</v>
      </c>
    </row>
    <row r="1763" spans="1:3" x14ac:dyDescent="0.2">
      <c r="A1763" s="61">
        <v>43064.820138888892</v>
      </c>
      <c r="B1763" s="59">
        <v>1014.5675519</v>
      </c>
      <c r="C1763" s="59">
        <f t="shared" si="27"/>
        <v>1.0145675518999999</v>
      </c>
    </row>
    <row r="1764" spans="1:3" x14ac:dyDescent="0.2">
      <c r="A1764" s="61">
        <v>43064.820833333331</v>
      </c>
      <c r="B1764" s="59">
        <v>1014.5704447000001</v>
      </c>
      <c r="C1764" s="59">
        <f t="shared" si="27"/>
        <v>1.0145704447000001</v>
      </c>
    </row>
    <row r="1765" spans="1:3" x14ac:dyDescent="0.2">
      <c r="A1765" s="61">
        <v>43064.821527777778</v>
      </c>
      <c r="B1765" s="59">
        <v>1014.5733944999999</v>
      </c>
      <c r="C1765" s="59">
        <f t="shared" si="27"/>
        <v>1.0145733944999999</v>
      </c>
    </row>
    <row r="1766" spans="1:3" x14ac:dyDescent="0.2">
      <c r="A1766" s="61">
        <v>43064.822222222225</v>
      </c>
      <c r="B1766" s="59">
        <v>1014.5860527999999</v>
      </c>
      <c r="C1766" s="59">
        <f t="shared" si="27"/>
        <v>1.0145860527999999</v>
      </c>
    </row>
    <row r="1767" spans="1:3" x14ac:dyDescent="0.2">
      <c r="A1767" s="61">
        <v>43064.822916666664</v>
      </c>
      <c r="B1767" s="59">
        <v>1014.6199425</v>
      </c>
      <c r="C1767" s="59">
        <f t="shared" si="27"/>
        <v>1.0146199425</v>
      </c>
    </row>
    <row r="1768" spans="1:3" x14ac:dyDescent="0.2">
      <c r="A1768" s="61">
        <v>43064.823611111111</v>
      </c>
      <c r="B1768" s="59">
        <v>1014.6097267</v>
      </c>
      <c r="C1768" s="59">
        <f t="shared" si="27"/>
        <v>1.0146097267</v>
      </c>
    </row>
    <row r="1769" spans="1:3" x14ac:dyDescent="0.2">
      <c r="A1769" s="61">
        <v>43064.824305555558</v>
      </c>
      <c r="B1769" s="59">
        <v>1014.6429207</v>
      </c>
      <c r="C1769" s="59">
        <f t="shared" si="27"/>
        <v>1.0146429207000001</v>
      </c>
    </row>
    <row r="1770" spans="1:3" x14ac:dyDescent="0.2">
      <c r="A1770" s="61">
        <v>43064.824999999997</v>
      </c>
      <c r="B1770" s="59">
        <v>1014.6506822</v>
      </c>
      <c r="C1770" s="59">
        <f t="shared" si="27"/>
        <v>1.0146506822000001</v>
      </c>
    </row>
    <row r="1771" spans="1:3" x14ac:dyDescent="0.2">
      <c r="A1771" s="61">
        <v>43064.825694444444</v>
      </c>
      <c r="B1771" s="59">
        <v>1014.6599089</v>
      </c>
      <c r="C1771" s="59">
        <f t="shared" si="27"/>
        <v>1.0146599088999999</v>
      </c>
    </row>
    <row r="1772" spans="1:3" x14ac:dyDescent="0.2">
      <c r="A1772" s="61">
        <v>43064.826388888891</v>
      </c>
      <c r="B1772" s="59">
        <v>1014.6467926</v>
      </c>
      <c r="C1772" s="59">
        <f t="shared" si="27"/>
        <v>1.0146467926</v>
      </c>
    </row>
    <row r="1773" spans="1:3" x14ac:dyDescent="0.2">
      <c r="A1773" s="61">
        <v>43064.82708333333</v>
      </c>
      <c r="B1773" s="59">
        <v>1014.6727809</v>
      </c>
      <c r="C1773" s="59">
        <f t="shared" si="27"/>
        <v>1.0146727809</v>
      </c>
    </row>
    <row r="1774" spans="1:3" x14ac:dyDescent="0.2">
      <c r="A1774" s="61">
        <v>43064.827777777777</v>
      </c>
      <c r="B1774" s="59">
        <v>1014.666278</v>
      </c>
      <c r="C1774" s="59">
        <f t="shared" si="27"/>
        <v>1.014666278</v>
      </c>
    </row>
    <row r="1775" spans="1:3" x14ac:dyDescent="0.2">
      <c r="A1775" s="61">
        <v>43064.828472222223</v>
      </c>
      <c r="B1775" s="59">
        <v>1014.6749913</v>
      </c>
      <c r="C1775" s="59">
        <f t="shared" si="27"/>
        <v>1.0146749912999999</v>
      </c>
    </row>
    <row r="1776" spans="1:3" x14ac:dyDescent="0.2">
      <c r="A1776" s="61">
        <v>43064.82916666667</v>
      </c>
      <c r="B1776" s="59">
        <v>1014.7078245</v>
      </c>
      <c r="C1776" s="59">
        <f t="shared" si="27"/>
        <v>1.0147078245000001</v>
      </c>
    </row>
    <row r="1777" spans="1:3" x14ac:dyDescent="0.2">
      <c r="A1777" s="61">
        <v>43064.829861111109</v>
      </c>
      <c r="B1777" s="59">
        <v>1014.6895459</v>
      </c>
      <c r="C1777" s="59">
        <f t="shared" si="27"/>
        <v>1.0146895459</v>
      </c>
    </row>
    <row r="1778" spans="1:3" x14ac:dyDescent="0.2">
      <c r="A1778" s="61">
        <v>43064.830555555556</v>
      </c>
      <c r="B1778" s="59">
        <v>1014.6870146</v>
      </c>
      <c r="C1778" s="59">
        <f t="shared" si="27"/>
        <v>1.0146870146</v>
      </c>
    </row>
    <row r="1779" spans="1:3" x14ac:dyDescent="0.2">
      <c r="A1779" s="61">
        <v>43064.831250000003</v>
      </c>
      <c r="B1779" s="59">
        <v>1014.7093206</v>
      </c>
      <c r="C1779" s="59">
        <f t="shared" si="27"/>
        <v>1.0147093206</v>
      </c>
    </row>
    <row r="1780" spans="1:3" x14ac:dyDescent="0.2">
      <c r="A1780" s="61">
        <v>43064.831944444442</v>
      </c>
      <c r="B1780" s="59">
        <v>1014.7143062</v>
      </c>
      <c r="C1780" s="59">
        <f t="shared" si="27"/>
        <v>1.0147143061999999</v>
      </c>
    </row>
    <row r="1781" spans="1:3" x14ac:dyDescent="0.2">
      <c r="A1781" s="61">
        <v>43064.832638888889</v>
      </c>
      <c r="B1781" s="59">
        <v>1014.7236897</v>
      </c>
      <c r="C1781" s="59">
        <f t="shared" si="27"/>
        <v>1.0147236897</v>
      </c>
    </row>
    <row r="1782" spans="1:3" x14ac:dyDescent="0.2">
      <c r="A1782" s="61">
        <v>43064.833333333336</v>
      </c>
      <c r="B1782" s="59">
        <v>1014.7448188</v>
      </c>
      <c r="C1782" s="59">
        <f t="shared" si="27"/>
        <v>1.0147448187999999</v>
      </c>
    </row>
    <row r="1783" spans="1:3" x14ac:dyDescent="0.2">
      <c r="A1783" s="61">
        <v>43064.834027777775</v>
      </c>
      <c r="B1783" s="59">
        <v>1014.7659828</v>
      </c>
      <c r="C1783" s="59">
        <f t="shared" si="27"/>
        <v>1.0147659828</v>
      </c>
    </row>
    <row r="1784" spans="1:3" x14ac:dyDescent="0.2">
      <c r="A1784" s="61">
        <v>43064.834722222222</v>
      </c>
      <c r="B1784" s="59">
        <v>1014.7495003</v>
      </c>
      <c r="C1784" s="59">
        <f t="shared" si="27"/>
        <v>1.0147495003</v>
      </c>
    </row>
    <row r="1785" spans="1:3" x14ac:dyDescent="0.2">
      <c r="A1785" s="61">
        <v>43064.835416666669</v>
      </c>
      <c r="B1785" s="59">
        <v>1014.764347</v>
      </c>
      <c r="C1785" s="59">
        <f t="shared" si="27"/>
        <v>1.0147643470000001</v>
      </c>
    </row>
    <row r="1786" spans="1:3" x14ac:dyDescent="0.2">
      <c r="A1786" s="61">
        <v>43064.836111111108</v>
      </c>
      <c r="B1786" s="59">
        <v>1014.7555373</v>
      </c>
      <c r="C1786" s="59">
        <f t="shared" si="27"/>
        <v>1.0147555373000001</v>
      </c>
    </row>
    <row r="1787" spans="1:3" x14ac:dyDescent="0.2">
      <c r="A1787" s="61">
        <v>43064.836805555555</v>
      </c>
      <c r="B1787" s="59">
        <v>1014.77036</v>
      </c>
      <c r="C1787" s="59">
        <f t="shared" si="27"/>
        <v>1.01477036</v>
      </c>
    </row>
    <row r="1788" spans="1:3" x14ac:dyDescent="0.2">
      <c r="A1788" s="61">
        <v>43064.837500000001</v>
      </c>
      <c r="B1788" s="59">
        <v>1014.7577729</v>
      </c>
      <c r="C1788" s="59">
        <f t="shared" si="27"/>
        <v>1.0147577728999999</v>
      </c>
    </row>
    <row r="1789" spans="1:3" x14ac:dyDescent="0.2">
      <c r="A1789" s="61">
        <v>43064.838194444441</v>
      </c>
      <c r="B1789" s="59">
        <v>1014.7507834</v>
      </c>
      <c r="C1789" s="59">
        <f t="shared" si="27"/>
        <v>1.0147507834</v>
      </c>
    </row>
    <row r="1790" spans="1:3" x14ac:dyDescent="0.2">
      <c r="A1790" s="61">
        <v>43064.838888888888</v>
      </c>
      <c r="B1790" s="59">
        <v>1014.7472896</v>
      </c>
      <c r="C1790" s="59">
        <f t="shared" si="27"/>
        <v>1.0147472896</v>
      </c>
    </row>
    <row r="1791" spans="1:3" x14ac:dyDescent="0.2">
      <c r="A1791" s="61">
        <v>43064.839583333334</v>
      </c>
      <c r="B1791" s="59">
        <v>1014.7580269</v>
      </c>
      <c r="C1791" s="59">
        <f t="shared" si="27"/>
        <v>1.0147580269000001</v>
      </c>
    </row>
    <row r="1792" spans="1:3" x14ac:dyDescent="0.2">
      <c r="A1792" s="61">
        <v>43064.840277777781</v>
      </c>
      <c r="B1792" s="59">
        <v>1014.760751</v>
      </c>
      <c r="C1792" s="59">
        <f t="shared" si="27"/>
        <v>1.0147607510000001</v>
      </c>
    </row>
    <row r="1793" spans="1:3" x14ac:dyDescent="0.2">
      <c r="A1793" s="61">
        <v>43064.84097222222</v>
      </c>
      <c r="B1793" s="59">
        <v>1014.7642166000001</v>
      </c>
      <c r="C1793" s="59">
        <f t="shared" si="27"/>
        <v>1.0147642166000002</v>
      </c>
    </row>
    <row r="1794" spans="1:3" x14ac:dyDescent="0.2">
      <c r="A1794" s="61">
        <v>43064.841666666667</v>
      </c>
      <c r="B1794" s="59">
        <v>1014.7416051</v>
      </c>
      <c r="C1794" s="59">
        <f t="shared" si="27"/>
        <v>1.0147416051</v>
      </c>
    </row>
    <row r="1795" spans="1:3" x14ac:dyDescent="0.2">
      <c r="A1795" s="61">
        <v>43064.842361111114</v>
      </c>
      <c r="B1795" s="59">
        <v>1014.7344172000001</v>
      </c>
      <c r="C1795" s="59">
        <f t="shared" ref="C1795:C1858" si="28">B1795/1000</f>
        <v>1.0147344172000001</v>
      </c>
    </row>
    <row r="1796" spans="1:3" x14ac:dyDescent="0.2">
      <c r="A1796" s="61">
        <v>43064.843055555553</v>
      </c>
      <c r="B1796" s="59">
        <v>1014.7449692</v>
      </c>
      <c r="C1796" s="59">
        <f t="shared" si="28"/>
        <v>1.0147449692000001</v>
      </c>
    </row>
    <row r="1797" spans="1:3" x14ac:dyDescent="0.2">
      <c r="A1797" s="61">
        <v>43064.84375</v>
      </c>
      <c r="B1797" s="59">
        <v>1014.7293021</v>
      </c>
      <c r="C1797" s="59">
        <f t="shared" si="28"/>
        <v>1.0147293021000001</v>
      </c>
    </row>
    <row r="1798" spans="1:3" x14ac:dyDescent="0.2">
      <c r="A1798" s="61">
        <v>43064.844444444447</v>
      </c>
      <c r="B1798" s="59">
        <v>1014.7545282999999</v>
      </c>
      <c r="C1798" s="59">
        <f t="shared" si="28"/>
        <v>1.0147545282999999</v>
      </c>
    </row>
    <row r="1799" spans="1:3" x14ac:dyDescent="0.2">
      <c r="A1799" s="61">
        <v>43064.845138888886</v>
      </c>
      <c r="B1799" s="59">
        <v>1014.7782998</v>
      </c>
      <c r="C1799" s="59">
        <f t="shared" si="28"/>
        <v>1.0147782998000001</v>
      </c>
    </row>
    <row r="1800" spans="1:3" x14ac:dyDescent="0.2">
      <c r="A1800" s="61">
        <v>43064.845833333333</v>
      </c>
      <c r="B1800" s="59">
        <v>1014.7796019</v>
      </c>
      <c r="C1800" s="59">
        <f t="shared" si="28"/>
        <v>1.0147796018999999</v>
      </c>
    </row>
    <row r="1801" spans="1:3" x14ac:dyDescent="0.2">
      <c r="A1801" s="61">
        <v>43064.84652777778</v>
      </c>
      <c r="B1801" s="59">
        <v>1014.8140021</v>
      </c>
      <c r="C1801" s="59">
        <f t="shared" si="28"/>
        <v>1.0148140021000001</v>
      </c>
    </row>
    <row r="1802" spans="1:3" x14ac:dyDescent="0.2">
      <c r="A1802" s="61">
        <v>43064.847222222219</v>
      </c>
      <c r="B1802" s="59">
        <v>1014.8342806000001</v>
      </c>
      <c r="C1802" s="59">
        <f t="shared" si="28"/>
        <v>1.0148342806000001</v>
      </c>
    </row>
    <row r="1803" spans="1:3" x14ac:dyDescent="0.2">
      <c r="A1803" s="61">
        <v>43064.847916666666</v>
      </c>
      <c r="B1803" s="59">
        <v>1014.8733563</v>
      </c>
      <c r="C1803" s="59">
        <f t="shared" si="28"/>
        <v>1.0148733562999999</v>
      </c>
    </row>
    <row r="1804" spans="1:3" x14ac:dyDescent="0.2">
      <c r="A1804" s="61">
        <v>43064.848611111112</v>
      </c>
      <c r="B1804" s="59">
        <v>1014.8708097</v>
      </c>
      <c r="C1804" s="59">
        <f t="shared" si="28"/>
        <v>1.0148708097000001</v>
      </c>
    </row>
    <row r="1805" spans="1:3" x14ac:dyDescent="0.2">
      <c r="A1805" s="61">
        <v>43064.849305555559</v>
      </c>
      <c r="B1805" s="59">
        <v>1014.8693495</v>
      </c>
      <c r="C1805" s="59">
        <f t="shared" si="28"/>
        <v>1.0148693495000001</v>
      </c>
    </row>
    <row r="1806" spans="1:3" x14ac:dyDescent="0.2">
      <c r="A1806" s="61">
        <v>43064.85</v>
      </c>
      <c r="B1806" s="59">
        <v>1014.8635662</v>
      </c>
      <c r="C1806" s="59">
        <f t="shared" si="28"/>
        <v>1.0148635662000001</v>
      </c>
    </row>
    <row r="1807" spans="1:3" x14ac:dyDescent="0.2">
      <c r="A1807" s="61">
        <v>43064.850694444445</v>
      </c>
      <c r="B1807" s="59">
        <v>1014.8607276</v>
      </c>
      <c r="C1807" s="59">
        <f t="shared" si="28"/>
        <v>1.0148607276000001</v>
      </c>
    </row>
    <row r="1808" spans="1:3" x14ac:dyDescent="0.2">
      <c r="A1808" s="61">
        <v>43064.851388888892</v>
      </c>
      <c r="B1808" s="59">
        <v>1014.8448062</v>
      </c>
      <c r="C1808" s="59">
        <f t="shared" si="28"/>
        <v>1.0148448061999999</v>
      </c>
    </row>
    <row r="1809" spans="1:3" x14ac:dyDescent="0.2">
      <c r="A1809" s="61">
        <v>43064.852083333331</v>
      </c>
      <c r="B1809" s="59">
        <v>1014.8998739</v>
      </c>
      <c r="C1809" s="59">
        <f t="shared" si="28"/>
        <v>1.0148998738999999</v>
      </c>
    </row>
    <row r="1810" spans="1:3" x14ac:dyDescent="0.2">
      <c r="A1810" s="61">
        <v>43064.852777777778</v>
      </c>
      <c r="B1810" s="59">
        <v>1014.9380701</v>
      </c>
      <c r="C1810" s="59">
        <f t="shared" si="28"/>
        <v>1.0149380700999999</v>
      </c>
    </row>
    <row r="1811" spans="1:3" x14ac:dyDescent="0.2">
      <c r="A1811" s="61">
        <v>43064.853472222225</v>
      </c>
      <c r="B1811" s="59">
        <v>1014.9535493</v>
      </c>
      <c r="C1811" s="59">
        <f t="shared" si="28"/>
        <v>1.0149535492999999</v>
      </c>
    </row>
    <row r="1812" spans="1:3" x14ac:dyDescent="0.2">
      <c r="A1812" s="61">
        <v>43064.854166666664</v>
      </c>
      <c r="B1812" s="59">
        <v>1015.0179462999999</v>
      </c>
      <c r="C1812" s="59">
        <f t="shared" si="28"/>
        <v>1.0150179463</v>
      </c>
    </row>
    <row r="1813" spans="1:3" x14ac:dyDescent="0.2">
      <c r="A1813" s="61">
        <v>43064.854861111111</v>
      </c>
      <c r="B1813" s="59">
        <v>1014.9766223</v>
      </c>
      <c r="C1813" s="59">
        <f t="shared" si="28"/>
        <v>1.0149766223000001</v>
      </c>
    </row>
    <row r="1814" spans="1:3" x14ac:dyDescent="0.2">
      <c r="A1814" s="61">
        <v>43064.855555555558</v>
      </c>
      <c r="B1814" s="59">
        <v>1014.9835376</v>
      </c>
      <c r="C1814" s="59">
        <f t="shared" si="28"/>
        <v>1.0149835376</v>
      </c>
    </row>
    <row r="1815" spans="1:3" x14ac:dyDescent="0.2">
      <c r="A1815" s="61">
        <v>43064.856249999997</v>
      </c>
      <c r="B1815" s="59">
        <v>1014.9627158</v>
      </c>
      <c r="C1815" s="59">
        <f t="shared" si="28"/>
        <v>1.0149627157999999</v>
      </c>
    </row>
    <row r="1816" spans="1:3" x14ac:dyDescent="0.2">
      <c r="A1816" s="61">
        <v>43064.856944444444</v>
      </c>
      <c r="B1816" s="59">
        <v>1014.9441692</v>
      </c>
      <c r="C1816" s="59">
        <f t="shared" si="28"/>
        <v>1.0149441692000001</v>
      </c>
    </row>
    <row r="1817" spans="1:3" x14ac:dyDescent="0.2">
      <c r="A1817" s="61">
        <v>43064.857638888891</v>
      </c>
      <c r="B1817" s="59">
        <v>1014.9263682</v>
      </c>
      <c r="C1817" s="59">
        <f t="shared" si="28"/>
        <v>1.0149263682</v>
      </c>
    </row>
    <row r="1818" spans="1:3" x14ac:dyDescent="0.2">
      <c r="A1818" s="61">
        <v>43064.85833333333</v>
      </c>
      <c r="B1818" s="59">
        <v>1014.9290992</v>
      </c>
      <c r="C1818" s="59">
        <f t="shared" si="28"/>
        <v>1.0149290992</v>
      </c>
    </row>
    <row r="1819" spans="1:3" x14ac:dyDescent="0.2">
      <c r="A1819" s="61">
        <v>43064.859027777777</v>
      </c>
      <c r="B1819" s="59">
        <v>1014.9126019</v>
      </c>
      <c r="C1819" s="59">
        <f t="shared" si="28"/>
        <v>1.0149126019000001</v>
      </c>
    </row>
    <row r="1820" spans="1:3" x14ac:dyDescent="0.2">
      <c r="A1820" s="61">
        <v>43064.859722222223</v>
      </c>
      <c r="B1820" s="59">
        <v>1014.9043104</v>
      </c>
      <c r="C1820" s="59">
        <f t="shared" si="28"/>
        <v>1.0149043104</v>
      </c>
    </row>
    <row r="1821" spans="1:3" x14ac:dyDescent="0.2">
      <c r="A1821" s="61">
        <v>43064.86041666667</v>
      </c>
      <c r="B1821" s="59">
        <v>1014.9157978</v>
      </c>
      <c r="C1821" s="59">
        <f t="shared" si="28"/>
        <v>1.0149157977999999</v>
      </c>
    </row>
    <row r="1822" spans="1:3" x14ac:dyDescent="0.2">
      <c r="A1822" s="61">
        <v>43064.861111111109</v>
      </c>
      <c r="B1822" s="59">
        <v>1014.9421089</v>
      </c>
      <c r="C1822" s="59">
        <f t="shared" si="28"/>
        <v>1.0149421088999999</v>
      </c>
    </row>
    <row r="1823" spans="1:3" x14ac:dyDescent="0.2">
      <c r="A1823" s="61">
        <v>43064.861805555556</v>
      </c>
      <c r="B1823" s="59">
        <v>1014.9550607</v>
      </c>
      <c r="C1823" s="59">
        <f t="shared" si="28"/>
        <v>1.0149550607</v>
      </c>
    </row>
    <row r="1824" spans="1:3" x14ac:dyDescent="0.2">
      <c r="A1824" s="61">
        <v>43064.862500000003</v>
      </c>
      <c r="B1824" s="59">
        <v>1014.966805</v>
      </c>
      <c r="C1824" s="59">
        <f t="shared" si="28"/>
        <v>1.014966805</v>
      </c>
    </row>
    <row r="1825" spans="1:3" x14ac:dyDescent="0.2">
      <c r="A1825" s="61">
        <v>43064.863194444442</v>
      </c>
      <c r="B1825" s="59">
        <v>1014.9715293</v>
      </c>
      <c r="C1825" s="59">
        <f t="shared" si="28"/>
        <v>1.0149715293000001</v>
      </c>
    </row>
    <row r="1826" spans="1:3" x14ac:dyDescent="0.2">
      <c r="A1826" s="61">
        <v>43064.863888888889</v>
      </c>
      <c r="B1826" s="59">
        <v>1014.9699546000001</v>
      </c>
      <c r="C1826" s="59">
        <f t="shared" si="28"/>
        <v>1.0149699545999999</v>
      </c>
    </row>
    <row r="1827" spans="1:3" x14ac:dyDescent="0.2">
      <c r="A1827" s="61">
        <v>43064.864583333336</v>
      </c>
      <c r="B1827" s="59">
        <v>1014.9579354</v>
      </c>
      <c r="C1827" s="59">
        <f t="shared" si="28"/>
        <v>1.0149579354</v>
      </c>
    </row>
    <row r="1828" spans="1:3" x14ac:dyDescent="0.2">
      <c r="A1828" s="61">
        <v>43064.865277777775</v>
      </c>
      <c r="B1828" s="59">
        <v>1014.9898979</v>
      </c>
      <c r="C1828" s="59">
        <f t="shared" si="28"/>
        <v>1.0149898979</v>
      </c>
    </row>
    <row r="1829" spans="1:3" x14ac:dyDescent="0.2">
      <c r="A1829" s="61">
        <v>43064.865972222222</v>
      </c>
      <c r="B1829" s="59">
        <v>1014.9619652</v>
      </c>
      <c r="C1829" s="59">
        <f t="shared" si="28"/>
        <v>1.0149619651999999</v>
      </c>
    </row>
    <row r="1830" spans="1:3" x14ac:dyDescent="0.2">
      <c r="A1830" s="61">
        <v>43064.866666666669</v>
      </c>
      <c r="B1830" s="59">
        <v>1014.9692298</v>
      </c>
      <c r="C1830" s="59">
        <f t="shared" si="28"/>
        <v>1.0149692297999999</v>
      </c>
    </row>
    <row r="1831" spans="1:3" x14ac:dyDescent="0.2">
      <c r="A1831" s="61">
        <v>43064.867361111108</v>
      </c>
      <c r="B1831" s="59">
        <v>1014.9593762</v>
      </c>
      <c r="C1831" s="59">
        <f t="shared" si="28"/>
        <v>1.0149593762</v>
      </c>
    </row>
    <row r="1832" spans="1:3" x14ac:dyDescent="0.2">
      <c r="A1832" s="61">
        <v>43064.868055555555</v>
      </c>
      <c r="B1832" s="59">
        <v>1014.9685785</v>
      </c>
      <c r="C1832" s="59">
        <f t="shared" si="28"/>
        <v>1.0149685785</v>
      </c>
    </row>
    <row r="1833" spans="1:3" x14ac:dyDescent="0.2">
      <c r="A1833" s="61">
        <v>43064.868750000001</v>
      </c>
      <c r="B1833" s="59">
        <v>1014.9933565</v>
      </c>
      <c r="C1833" s="59">
        <f t="shared" si="28"/>
        <v>1.0149933565</v>
      </c>
    </row>
    <row r="1834" spans="1:3" x14ac:dyDescent="0.2">
      <c r="A1834" s="61">
        <v>43064.869444444441</v>
      </c>
      <c r="B1834" s="59">
        <v>1014.9916715000001</v>
      </c>
      <c r="C1834" s="59">
        <f t="shared" si="28"/>
        <v>1.0149916715</v>
      </c>
    </row>
    <row r="1835" spans="1:3" x14ac:dyDescent="0.2">
      <c r="A1835" s="61">
        <v>43064.870138888888</v>
      </c>
      <c r="B1835" s="59">
        <v>1014.9987271</v>
      </c>
      <c r="C1835" s="59">
        <f t="shared" si="28"/>
        <v>1.0149987271000001</v>
      </c>
    </row>
    <row r="1836" spans="1:3" x14ac:dyDescent="0.2">
      <c r="A1836" s="61">
        <v>43064.870833333334</v>
      </c>
      <c r="B1836" s="59">
        <v>1014.9996253</v>
      </c>
      <c r="C1836" s="59">
        <f t="shared" si="28"/>
        <v>1.0149996253</v>
      </c>
    </row>
    <row r="1837" spans="1:3" x14ac:dyDescent="0.2">
      <c r="A1837" s="61">
        <v>43064.871527777781</v>
      </c>
      <c r="B1837" s="59">
        <v>1015.0167604</v>
      </c>
      <c r="C1837" s="59">
        <f t="shared" si="28"/>
        <v>1.0150167604</v>
      </c>
    </row>
    <row r="1838" spans="1:3" x14ac:dyDescent="0.2">
      <c r="A1838" s="61">
        <v>43064.87222222222</v>
      </c>
      <c r="B1838" s="59">
        <v>1015.0226603</v>
      </c>
      <c r="C1838" s="59">
        <f t="shared" si="28"/>
        <v>1.0150226602999999</v>
      </c>
    </row>
    <row r="1839" spans="1:3" x14ac:dyDescent="0.2">
      <c r="A1839" s="61">
        <v>43064.872916666667</v>
      </c>
      <c r="B1839" s="59">
        <v>1015.0242763</v>
      </c>
      <c r="C1839" s="59">
        <f t="shared" si="28"/>
        <v>1.0150242762999999</v>
      </c>
    </row>
    <row r="1840" spans="1:3" x14ac:dyDescent="0.2">
      <c r="A1840" s="61">
        <v>43064.873611111114</v>
      </c>
      <c r="B1840" s="59">
        <v>1015.040969</v>
      </c>
      <c r="C1840" s="59">
        <f t="shared" si="28"/>
        <v>1.015040969</v>
      </c>
    </row>
    <row r="1841" spans="1:3" x14ac:dyDescent="0.2">
      <c r="A1841" s="61">
        <v>43064.874305555553</v>
      </c>
      <c r="B1841" s="59">
        <v>1015.037132</v>
      </c>
      <c r="C1841" s="59">
        <f t="shared" si="28"/>
        <v>1.015037132</v>
      </c>
    </row>
    <row r="1842" spans="1:3" x14ac:dyDescent="0.2">
      <c r="A1842" s="61">
        <v>43064.875</v>
      </c>
      <c r="B1842" s="59">
        <v>1015.0607198</v>
      </c>
      <c r="C1842" s="59">
        <f t="shared" si="28"/>
        <v>1.0150607198000001</v>
      </c>
    </row>
    <row r="1843" spans="1:3" x14ac:dyDescent="0.2">
      <c r="A1843" s="61">
        <v>43064.875694444447</v>
      </c>
      <c r="B1843" s="59">
        <v>1015.0688972</v>
      </c>
      <c r="C1843" s="59">
        <f t="shared" si="28"/>
        <v>1.0150688971999999</v>
      </c>
    </row>
    <row r="1844" spans="1:3" x14ac:dyDescent="0.2">
      <c r="A1844" s="61">
        <v>43064.876388888886</v>
      </c>
      <c r="B1844" s="59">
        <v>1015.0691998</v>
      </c>
      <c r="C1844" s="59">
        <f t="shared" si="28"/>
        <v>1.0150691997999999</v>
      </c>
    </row>
    <row r="1845" spans="1:3" x14ac:dyDescent="0.2">
      <c r="A1845" s="61">
        <v>43064.877083333333</v>
      </c>
      <c r="B1845" s="59">
        <v>1015.061573</v>
      </c>
      <c r="C1845" s="59">
        <f t="shared" si="28"/>
        <v>1.0150615729999999</v>
      </c>
    </row>
    <row r="1846" spans="1:3" x14ac:dyDescent="0.2">
      <c r="A1846" s="61">
        <v>43064.87777777778</v>
      </c>
      <c r="B1846" s="59">
        <v>1015.0855323</v>
      </c>
      <c r="C1846" s="59">
        <f t="shared" si="28"/>
        <v>1.0150855322999999</v>
      </c>
    </row>
    <row r="1847" spans="1:3" x14ac:dyDescent="0.2">
      <c r="A1847" s="61">
        <v>43064.878472222219</v>
      </c>
      <c r="B1847" s="59">
        <v>1015.0795799</v>
      </c>
      <c r="C1847" s="59">
        <f t="shared" si="28"/>
        <v>1.0150795799000001</v>
      </c>
    </row>
    <row r="1848" spans="1:3" x14ac:dyDescent="0.2">
      <c r="A1848" s="61">
        <v>43064.879166666666</v>
      </c>
      <c r="B1848" s="59">
        <v>1015.075371</v>
      </c>
      <c r="C1848" s="59">
        <f t="shared" si="28"/>
        <v>1.015075371</v>
      </c>
    </row>
    <row r="1849" spans="1:3" x14ac:dyDescent="0.2">
      <c r="A1849" s="61">
        <v>43064.879861111112</v>
      </c>
      <c r="B1849" s="59">
        <v>1015.0726778</v>
      </c>
      <c r="C1849" s="59">
        <f t="shared" si="28"/>
        <v>1.0150726777999999</v>
      </c>
    </row>
    <row r="1850" spans="1:3" x14ac:dyDescent="0.2">
      <c r="A1850" s="61">
        <v>43064.880555555559</v>
      </c>
      <c r="B1850" s="59">
        <v>1015.0703426</v>
      </c>
      <c r="C1850" s="59">
        <f t="shared" si="28"/>
        <v>1.0150703426000001</v>
      </c>
    </row>
    <row r="1851" spans="1:3" x14ac:dyDescent="0.2">
      <c r="A1851" s="61">
        <v>43064.881249999999</v>
      </c>
      <c r="B1851" s="59">
        <v>1015.1117352</v>
      </c>
      <c r="C1851" s="59">
        <f t="shared" si="28"/>
        <v>1.0151117352000001</v>
      </c>
    </row>
    <row r="1852" spans="1:3" x14ac:dyDescent="0.2">
      <c r="A1852" s="61">
        <v>43064.881944444445</v>
      </c>
      <c r="B1852" s="59">
        <v>1015.0959165</v>
      </c>
      <c r="C1852" s="59">
        <f t="shared" si="28"/>
        <v>1.0150959165</v>
      </c>
    </row>
    <row r="1853" spans="1:3" x14ac:dyDescent="0.2">
      <c r="A1853" s="61">
        <v>43064.882638888892</v>
      </c>
      <c r="B1853" s="59">
        <v>1015.1042906</v>
      </c>
      <c r="C1853" s="59">
        <f t="shared" si="28"/>
        <v>1.0151042906000001</v>
      </c>
    </row>
    <row r="1854" spans="1:3" x14ac:dyDescent="0.2">
      <c r="A1854" s="61">
        <v>43064.883333333331</v>
      </c>
      <c r="B1854" s="59">
        <v>1015.1416629</v>
      </c>
      <c r="C1854" s="59">
        <f t="shared" si="28"/>
        <v>1.0151416629000001</v>
      </c>
    </row>
    <row r="1855" spans="1:3" x14ac:dyDescent="0.2">
      <c r="A1855" s="61">
        <v>43064.884027777778</v>
      </c>
      <c r="B1855" s="59">
        <v>1015.1321859</v>
      </c>
      <c r="C1855" s="59">
        <f t="shared" si="28"/>
        <v>1.0151321859</v>
      </c>
    </row>
    <row r="1856" spans="1:3" x14ac:dyDescent="0.2">
      <c r="A1856" s="61">
        <v>43064.884722222225</v>
      </c>
      <c r="B1856" s="59">
        <v>1015.1453948</v>
      </c>
      <c r="C1856" s="59">
        <f t="shared" si="28"/>
        <v>1.0151453948</v>
      </c>
    </row>
    <row r="1857" spans="1:3" x14ac:dyDescent="0.2">
      <c r="A1857" s="61">
        <v>43064.885416666664</v>
      </c>
      <c r="B1857" s="59">
        <v>1015.1111331</v>
      </c>
      <c r="C1857" s="59">
        <f t="shared" si="28"/>
        <v>1.0151111331</v>
      </c>
    </row>
    <row r="1858" spans="1:3" x14ac:dyDescent="0.2">
      <c r="A1858" s="61">
        <v>43064.886111111111</v>
      </c>
      <c r="B1858" s="59">
        <v>1015.1019048000001</v>
      </c>
      <c r="C1858" s="59">
        <f t="shared" si="28"/>
        <v>1.0151019048000001</v>
      </c>
    </row>
    <row r="1859" spans="1:3" x14ac:dyDescent="0.2">
      <c r="A1859" s="61">
        <v>43064.886805555558</v>
      </c>
      <c r="B1859" s="59">
        <v>1015.1630232</v>
      </c>
      <c r="C1859" s="59">
        <f t="shared" ref="C1859:C1922" si="29">B1859/1000</f>
        <v>1.0151630232</v>
      </c>
    </row>
    <row r="1860" spans="1:3" x14ac:dyDescent="0.2">
      <c r="A1860" s="61">
        <v>43064.887499999997</v>
      </c>
      <c r="B1860" s="59">
        <v>1015.1514763</v>
      </c>
      <c r="C1860" s="59">
        <f t="shared" si="29"/>
        <v>1.0151514763</v>
      </c>
    </row>
    <row r="1861" spans="1:3" x14ac:dyDescent="0.2">
      <c r="A1861" s="61">
        <v>43064.888194444444</v>
      </c>
      <c r="B1861" s="59">
        <v>1015.1640903</v>
      </c>
      <c r="C1861" s="59">
        <f t="shared" si="29"/>
        <v>1.0151640903000001</v>
      </c>
    </row>
    <row r="1862" spans="1:3" x14ac:dyDescent="0.2">
      <c r="A1862" s="61">
        <v>43064.888888888891</v>
      </c>
      <c r="B1862" s="59">
        <v>1015.1881525</v>
      </c>
      <c r="C1862" s="59">
        <f t="shared" si="29"/>
        <v>1.0151881524999999</v>
      </c>
    </row>
    <row r="1863" spans="1:3" x14ac:dyDescent="0.2">
      <c r="A1863" s="61">
        <v>43064.88958333333</v>
      </c>
      <c r="B1863" s="59">
        <v>1015.2635457</v>
      </c>
      <c r="C1863" s="59">
        <f t="shared" si="29"/>
        <v>1.0152635457000001</v>
      </c>
    </row>
    <row r="1864" spans="1:3" x14ac:dyDescent="0.2">
      <c r="A1864" s="61">
        <v>43064.890277777777</v>
      </c>
      <c r="B1864" s="59">
        <v>1015.2054108</v>
      </c>
      <c r="C1864" s="59">
        <f t="shared" si="29"/>
        <v>1.0152054107999999</v>
      </c>
    </row>
    <row r="1865" spans="1:3" x14ac:dyDescent="0.2">
      <c r="A1865" s="61">
        <v>43064.890972222223</v>
      </c>
      <c r="B1865" s="59">
        <v>1015.2232963</v>
      </c>
      <c r="C1865" s="59">
        <f t="shared" si="29"/>
        <v>1.0152232963000001</v>
      </c>
    </row>
    <row r="1866" spans="1:3" x14ac:dyDescent="0.2">
      <c r="A1866" s="61">
        <v>43064.89166666667</v>
      </c>
      <c r="B1866" s="59">
        <v>1015.2401523</v>
      </c>
      <c r="C1866" s="59">
        <f t="shared" si="29"/>
        <v>1.0152401523000001</v>
      </c>
    </row>
    <row r="1867" spans="1:3" x14ac:dyDescent="0.2">
      <c r="A1867" s="61">
        <v>43064.892361111109</v>
      </c>
      <c r="B1867" s="59">
        <v>1015.2742340999999</v>
      </c>
      <c r="C1867" s="59">
        <f t="shared" si="29"/>
        <v>1.0152742340999998</v>
      </c>
    </row>
    <row r="1868" spans="1:3" x14ac:dyDescent="0.2">
      <c r="A1868" s="61">
        <v>43064.893055555556</v>
      </c>
      <c r="B1868" s="59">
        <v>1015.2803686</v>
      </c>
      <c r="C1868" s="59">
        <f t="shared" si="29"/>
        <v>1.0152803686</v>
      </c>
    </row>
    <row r="1869" spans="1:3" x14ac:dyDescent="0.2">
      <c r="A1869" s="61">
        <v>43064.893750000003</v>
      </c>
      <c r="B1869" s="59">
        <v>1015.3116424</v>
      </c>
      <c r="C1869" s="59">
        <f t="shared" si="29"/>
        <v>1.0153116423999999</v>
      </c>
    </row>
    <row r="1870" spans="1:3" x14ac:dyDescent="0.2">
      <c r="A1870" s="61">
        <v>43064.894444444442</v>
      </c>
      <c r="B1870" s="59">
        <v>1015.3240857</v>
      </c>
      <c r="C1870" s="59">
        <f t="shared" si="29"/>
        <v>1.0153240856999999</v>
      </c>
    </row>
    <row r="1871" spans="1:3" x14ac:dyDescent="0.2">
      <c r="A1871" s="61">
        <v>43064.895138888889</v>
      </c>
      <c r="B1871" s="59">
        <v>1015.3076902</v>
      </c>
      <c r="C1871" s="59">
        <f t="shared" si="29"/>
        <v>1.0153076902</v>
      </c>
    </row>
    <row r="1872" spans="1:3" x14ac:dyDescent="0.2">
      <c r="A1872" s="61">
        <v>43064.895833333336</v>
      </c>
      <c r="B1872" s="59">
        <v>1015.3140378000001</v>
      </c>
      <c r="C1872" s="59">
        <f t="shared" si="29"/>
        <v>1.0153140378000001</v>
      </c>
    </row>
    <row r="1873" spans="1:3" x14ac:dyDescent="0.2">
      <c r="A1873" s="61">
        <v>43064.896527777775</v>
      </c>
      <c r="B1873" s="59">
        <v>1015.3393268</v>
      </c>
      <c r="C1873" s="59">
        <f t="shared" si="29"/>
        <v>1.0153393267999999</v>
      </c>
    </row>
    <row r="1874" spans="1:3" x14ac:dyDescent="0.2">
      <c r="A1874" s="61">
        <v>43064.897222222222</v>
      </c>
      <c r="B1874" s="59">
        <v>1015.3295905</v>
      </c>
      <c r="C1874" s="59">
        <f t="shared" si="29"/>
        <v>1.0153295904999999</v>
      </c>
    </row>
    <row r="1875" spans="1:3" x14ac:dyDescent="0.2">
      <c r="A1875" s="61">
        <v>43064.897916666669</v>
      </c>
      <c r="B1875" s="59">
        <v>1015.324136</v>
      </c>
      <c r="C1875" s="59">
        <f t="shared" si="29"/>
        <v>1.015324136</v>
      </c>
    </row>
    <row r="1876" spans="1:3" x14ac:dyDescent="0.2">
      <c r="A1876" s="61">
        <v>43064.898611111108</v>
      </c>
      <c r="B1876" s="59">
        <v>1015.3283723</v>
      </c>
      <c r="C1876" s="59">
        <f t="shared" si="29"/>
        <v>1.0153283722999999</v>
      </c>
    </row>
    <row r="1877" spans="1:3" x14ac:dyDescent="0.2">
      <c r="A1877" s="61">
        <v>43064.899305555555</v>
      </c>
      <c r="B1877" s="59">
        <v>1015.3452668</v>
      </c>
      <c r="C1877" s="59">
        <f t="shared" si="29"/>
        <v>1.0153452668</v>
      </c>
    </row>
    <row r="1878" spans="1:3" x14ac:dyDescent="0.2">
      <c r="A1878" s="61">
        <v>43064.9</v>
      </c>
      <c r="B1878" s="59">
        <v>1015.359411</v>
      </c>
      <c r="C1878" s="59">
        <f t="shared" si="29"/>
        <v>1.0153594109999999</v>
      </c>
    </row>
    <row r="1879" spans="1:3" x14ac:dyDescent="0.2">
      <c r="A1879" s="61">
        <v>43064.900694444441</v>
      </c>
      <c r="B1879" s="59">
        <v>1015.3516943</v>
      </c>
      <c r="C1879" s="59">
        <f t="shared" si="29"/>
        <v>1.0153516943000001</v>
      </c>
    </row>
    <row r="1880" spans="1:3" x14ac:dyDescent="0.2">
      <c r="A1880" s="61">
        <v>43064.901388888888</v>
      </c>
      <c r="B1880" s="59">
        <v>1015.377884</v>
      </c>
      <c r="C1880" s="59">
        <f t="shared" si="29"/>
        <v>1.0153778840000001</v>
      </c>
    </row>
    <row r="1881" spans="1:3" x14ac:dyDescent="0.2">
      <c r="A1881" s="61">
        <v>43064.902083333334</v>
      </c>
      <c r="B1881" s="59">
        <v>1015.3997749</v>
      </c>
      <c r="C1881" s="59">
        <f t="shared" si="29"/>
        <v>1.0153997749000001</v>
      </c>
    </row>
    <row r="1882" spans="1:3" x14ac:dyDescent="0.2">
      <c r="A1882" s="61">
        <v>43064.902777777781</v>
      </c>
      <c r="B1882" s="59">
        <v>1015.4158494</v>
      </c>
      <c r="C1882" s="59">
        <f t="shared" si="29"/>
        <v>1.0154158493999998</v>
      </c>
    </row>
    <row r="1883" spans="1:3" x14ac:dyDescent="0.2">
      <c r="A1883" s="61">
        <v>43064.90347222222</v>
      </c>
      <c r="B1883" s="59">
        <v>1015.428615</v>
      </c>
      <c r="C1883" s="59">
        <f t="shared" si="29"/>
        <v>1.015428615</v>
      </c>
    </row>
    <row r="1884" spans="1:3" x14ac:dyDescent="0.2">
      <c r="A1884" s="61">
        <v>43064.904166666667</v>
      </c>
      <c r="B1884" s="59">
        <v>1015.4567032</v>
      </c>
      <c r="C1884" s="59">
        <f t="shared" si="29"/>
        <v>1.0154567031999999</v>
      </c>
    </row>
    <row r="1885" spans="1:3" x14ac:dyDescent="0.2">
      <c r="A1885" s="61">
        <v>43064.904861111114</v>
      </c>
      <c r="B1885" s="59">
        <v>1015.4430748</v>
      </c>
      <c r="C1885" s="59">
        <f t="shared" si="29"/>
        <v>1.0154430748000001</v>
      </c>
    </row>
    <row r="1886" spans="1:3" x14ac:dyDescent="0.2">
      <c r="A1886" s="61">
        <v>43064.905555555553</v>
      </c>
      <c r="B1886" s="59">
        <v>1015.4213098</v>
      </c>
      <c r="C1886" s="59">
        <f t="shared" si="29"/>
        <v>1.0154213098</v>
      </c>
    </row>
    <row r="1887" spans="1:3" x14ac:dyDescent="0.2">
      <c r="A1887" s="61">
        <v>43064.90625</v>
      </c>
      <c r="B1887" s="59">
        <v>1015.4360258</v>
      </c>
      <c r="C1887" s="59">
        <f t="shared" si="29"/>
        <v>1.0154360258000001</v>
      </c>
    </row>
    <row r="1888" spans="1:3" x14ac:dyDescent="0.2">
      <c r="A1888" s="61">
        <v>43064.906944444447</v>
      </c>
      <c r="B1888" s="59">
        <v>1015.4505911</v>
      </c>
      <c r="C1888" s="59">
        <f t="shared" si="29"/>
        <v>1.0154505911</v>
      </c>
    </row>
    <row r="1889" spans="1:3" x14ac:dyDescent="0.2">
      <c r="A1889" s="61">
        <v>43064.907638888886</v>
      </c>
      <c r="B1889" s="59">
        <v>1015.4551394</v>
      </c>
      <c r="C1889" s="59">
        <f t="shared" si="29"/>
        <v>1.0154551394</v>
      </c>
    </row>
    <row r="1890" spans="1:3" x14ac:dyDescent="0.2">
      <c r="A1890" s="61">
        <v>43064.908333333333</v>
      </c>
      <c r="B1890" s="59">
        <v>1015.455861</v>
      </c>
      <c r="C1890" s="59">
        <f t="shared" si="29"/>
        <v>1.015455861</v>
      </c>
    </row>
    <row r="1891" spans="1:3" x14ac:dyDescent="0.2">
      <c r="A1891" s="61">
        <v>43064.90902777778</v>
      </c>
      <c r="B1891" s="59">
        <v>1015.4658137</v>
      </c>
      <c r="C1891" s="59">
        <f t="shared" si="29"/>
        <v>1.0154658137000001</v>
      </c>
    </row>
    <row r="1892" spans="1:3" x14ac:dyDescent="0.2">
      <c r="A1892" s="61">
        <v>43064.909722222219</v>
      </c>
      <c r="B1892" s="59">
        <v>1015.4754156</v>
      </c>
      <c r="C1892" s="59">
        <f t="shared" si="29"/>
        <v>1.0154754156000001</v>
      </c>
    </row>
    <row r="1893" spans="1:3" x14ac:dyDescent="0.2">
      <c r="A1893" s="61">
        <v>43064.910416666666</v>
      </c>
      <c r="B1893" s="59">
        <v>1015.4814408</v>
      </c>
      <c r="C1893" s="59">
        <f t="shared" si="29"/>
        <v>1.0154814407999999</v>
      </c>
    </row>
    <row r="1894" spans="1:3" x14ac:dyDescent="0.2">
      <c r="A1894" s="61">
        <v>43064.911111111112</v>
      </c>
      <c r="B1894" s="59">
        <v>1015.5211499</v>
      </c>
      <c r="C1894" s="59">
        <f t="shared" si="29"/>
        <v>1.0155211498999999</v>
      </c>
    </row>
    <row r="1895" spans="1:3" x14ac:dyDescent="0.2">
      <c r="A1895" s="61">
        <v>43064.911805555559</v>
      </c>
      <c r="B1895" s="59">
        <v>1015.4998441</v>
      </c>
      <c r="C1895" s="59">
        <f t="shared" si="29"/>
        <v>1.0154998441</v>
      </c>
    </row>
    <row r="1896" spans="1:3" x14ac:dyDescent="0.2">
      <c r="A1896" s="61">
        <v>43064.912499999999</v>
      </c>
      <c r="B1896" s="59">
        <v>1015.523356</v>
      </c>
      <c r="C1896" s="59">
        <f t="shared" si="29"/>
        <v>1.0155233560000001</v>
      </c>
    </row>
    <row r="1897" spans="1:3" x14ac:dyDescent="0.2">
      <c r="A1897" s="61">
        <v>43064.913194444445</v>
      </c>
      <c r="B1897" s="59">
        <v>1015.5218508</v>
      </c>
      <c r="C1897" s="59">
        <f t="shared" si="29"/>
        <v>1.0155218508000001</v>
      </c>
    </row>
    <row r="1898" spans="1:3" x14ac:dyDescent="0.2">
      <c r="A1898" s="61">
        <v>43064.913888888892</v>
      </c>
      <c r="B1898" s="59">
        <v>1015.5472506</v>
      </c>
      <c r="C1898" s="59">
        <f t="shared" si="29"/>
        <v>1.0155472506000001</v>
      </c>
    </row>
    <row r="1899" spans="1:3" x14ac:dyDescent="0.2">
      <c r="A1899" s="61">
        <v>43064.914583333331</v>
      </c>
      <c r="B1899" s="59">
        <v>1015.5564894</v>
      </c>
      <c r="C1899" s="59">
        <f t="shared" si="29"/>
        <v>1.0155564894</v>
      </c>
    </row>
    <row r="1900" spans="1:3" x14ac:dyDescent="0.2">
      <c r="A1900" s="61">
        <v>43064.915277777778</v>
      </c>
      <c r="B1900" s="59">
        <v>1015.5531544</v>
      </c>
      <c r="C1900" s="59">
        <f t="shared" si="29"/>
        <v>1.0155531544</v>
      </c>
    </row>
    <row r="1901" spans="1:3" x14ac:dyDescent="0.2">
      <c r="A1901" s="61">
        <v>43064.915972222225</v>
      </c>
      <c r="B1901" s="59">
        <v>1015.5807629</v>
      </c>
      <c r="C1901" s="59">
        <f t="shared" si="29"/>
        <v>1.0155807629</v>
      </c>
    </row>
    <row r="1902" spans="1:3" x14ac:dyDescent="0.2">
      <c r="A1902" s="61">
        <v>43064.916666666664</v>
      </c>
      <c r="B1902" s="59">
        <v>1015.5607031</v>
      </c>
      <c r="C1902" s="59">
        <f t="shared" si="29"/>
        <v>1.0155607031</v>
      </c>
    </row>
    <row r="1903" spans="1:3" x14ac:dyDescent="0.2">
      <c r="A1903" s="61">
        <v>43064.917361111111</v>
      </c>
      <c r="B1903" s="59">
        <v>1015.5321524</v>
      </c>
      <c r="C1903" s="59">
        <f t="shared" si="29"/>
        <v>1.0155321524000001</v>
      </c>
    </row>
    <row r="1904" spans="1:3" x14ac:dyDescent="0.2">
      <c r="A1904" s="61">
        <v>43064.918055555558</v>
      </c>
      <c r="B1904" s="59">
        <v>1015.554449</v>
      </c>
      <c r="C1904" s="59">
        <f t="shared" si="29"/>
        <v>1.0155544489999999</v>
      </c>
    </row>
    <row r="1905" spans="1:3" x14ac:dyDescent="0.2">
      <c r="A1905" s="61">
        <v>43064.918749999997</v>
      </c>
      <c r="B1905" s="59">
        <v>1015.5667734</v>
      </c>
      <c r="C1905" s="59">
        <f t="shared" si="29"/>
        <v>1.0155667734</v>
      </c>
    </row>
    <row r="1906" spans="1:3" x14ac:dyDescent="0.2">
      <c r="A1906" s="61">
        <v>43064.919444444444</v>
      </c>
      <c r="B1906" s="59">
        <v>1015.5511944</v>
      </c>
      <c r="C1906" s="59">
        <f t="shared" si="29"/>
        <v>1.0155511944</v>
      </c>
    </row>
    <row r="1907" spans="1:3" x14ac:dyDescent="0.2">
      <c r="A1907" s="61">
        <v>43064.920138888891</v>
      </c>
      <c r="B1907" s="59">
        <v>1015.5379176</v>
      </c>
      <c r="C1907" s="59">
        <f t="shared" si="29"/>
        <v>1.0155379176000001</v>
      </c>
    </row>
    <row r="1908" spans="1:3" x14ac:dyDescent="0.2">
      <c r="A1908" s="61">
        <v>43064.92083333333</v>
      </c>
      <c r="B1908" s="59">
        <v>1015.5451475</v>
      </c>
      <c r="C1908" s="59">
        <f t="shared" si="29"/>
        <v>1.0155451474999999</v>
      </c>
    </row>
    <row r="1909" spans="1:3" x14ac:dyDescent="0.2">
      <c r="A1909" s="61">
        <v>43064.921527777777</v>
      </c>
      <c r="B1909" s="59">
        <v>1015.5132229</v>
      </c>
      <c r="C1909" s="59">
        <f t="shared" si="29"/>
        <v>1.0155132228999999</v>
      </c>
    </row>
    <row r="1910" spans="1:3" x14ac:dyDescent="0.2">
      <c r="A1910" s="61">
        <v>43064.922222222223</v>
      </c>
      <c r="B1910" s="59">
        <v>1015.5039</v>
      </c>
      <c r="C1910" s="59">
        <f t="shared" si="29"/>
        <v>1.0155039000000001</v>
      </c>
    </row>
    <row r="1911" spans="1:3" x14ac:dyDescent="0.2">
      <c r="A1911" s="61">
        <v>43064.92291666667</v>
      </c>
      <c r="B1911" s="59">
        <v>1015.4877607</v>
      </c>
      <c r="C1911" s="59">
        <f t="shared" si="29"/>
        <v>1.0154877606999999</v>
      </c>
    </row>
    <row r="1912" spans="1:3" x14ac:dyDescent="0.2">
      <c r="A1912" s="61">
        <v>43064.923611111109</v>
      </c>
      <c r="B1912" s="59">
        <v>1015.4773969</v>
      </c>
      <c r="C1912" s="59">
        <f t="shared" si="29"/>
        <v>1.0154773968999999</v>
      </c>
    </row>
    <row r="1913" spans="1:3" x14ac:dyDescent="0.2">
      <c r="A1913" s="61">
        <v>43064.924305555556</v>
      </c>
      <c r="B1913" s="59">
        <v>1015.4723369</v>
      </c>
      <c r="C1913" s="59">
        <f t="shared" si="29"/>
        <v>1.0154723369</v>
      </c>
    </row>
    <row r="1914" spans="1:3" x14ac:dyDescent="0.2">
      <c r="A1914" s="61">
        <v>43064.925000000003</v>
      </c>
      <c r="B1914" s="59">
        <v>1015.4674255</v>
      </c>
      <c r="C1914" s="59">
        <f t="shared" si="29"/>
        <v>1.0154674255</v>
      </c>
    </row>
    <row r="1915" spans="1:3" x14ac:dyDescent="0.2">
      <c r="A1915" s="61">
        <v>43064.925694444442</v>
      </c>
      <c r="B1915" s="59">
        <v>1015.4849721</v>
      </c>
      <c r="C1915" s="59">
        <f t="shared" si="29"/>
        <v>1.0154849721000001</v>
      </c>
    </row>
    <row r="1916" spans="1:3" x14ac:dyDescent="0.2">
      <c r="A1916" s="61">
        <v>43064.926388888889</v>
      </c>
      <c r="B1916" s="59">
        <v>1015.4778017</v>
      </c>
      <c r="C1916" s="59">
        <f t="shared" si="29"/>
        <v>1.0154778016999999</v>
      </c>
    </row>
    <row r="1917" spans="1:3" x14ac:dyDescent="0.2">
      <c r="A1917" s="61">
        <v>43064.927083333336</v>
      </c>
      <c r="B1917" s="59">
        <v>1015.496788</v>
      </c>
      <c r="C1917" s="59">
        <f t="shared" si="29"/>
        <v>1.0154967880000001</v>
      </c>
    </row>
    <row r="1918" spans="1:3" x14ac:dyDescent="0.2">
      <c r="A1918" s="61">
        <v>43064.927777777775</v>
      </c>
      <c r="B1918" s="59">
        <v>1015.4844858</v>
      </c>
      <c r="C1918" s="59">
        <f t="shared" si="29"/>
        <v>1.0154844858000001</v>
      </c>
    </row>
    <row r="1919" spans="1:3" x14ac:dyDescent="0.2">
      <c r="A1919" s="61">
        <v>43064.928472222222</v>
      </c>
      <c r="B1919" s="59">
        <v>1015.4831958</v>
      </c>
      <c r="C1919" s="59">
        <f t="shared" si="29"/>
        <v>1.0154831957999999</v>
      </c>
    </row>
    <row r="1920" spans="1:3" x14ac:dyDescent="0.2">
      <c r="A1920" s="61">
        <v>43064.929166666669</v>
      </c>
      <c r="B1920" s="59">
        <v>1015.465502</v>
      </c>
      <c r="C1920" s="59">
        <f t="shared" si="29"/>
        <v>1.0154655020000001</v>
      </c>
    </row>
    <row r="1921" spans="1:3" x14ac:dyDescent="0.2">
      <c r="A1921" s="61">
        <v>43064.929861111108</v>
      </c>
      <c r="B1921" s="59">
        <v>1015.4837496</v>
      </c>
      <c r="C1921" s="59">
        <f t="shared" si="29"/>
        <v>1.0154837496</v>
      </c>
    </row>
    <row r="1922" spans="1:3" x14ac:dyDescent="0.2">
      <c r="A1922" s="61">
        <v>43064.930555555555</v>
      </c>
      <c r="B1922" s="59">
        <v>1015.4756206</v>
      </c>
      <c r="C1922" s="59">
        <f t="shared" si="29"/>
        <v>1.0154756206</v>
      </c>
    </row>
    <row r="1923" spans="1:3" x14ac:dyDescent="0.2">
      <c r="A1923" s="61">
        <v>43064.931250000001</v>
      </c>
      <c r="B1923" s="59">
        <v>1015.4881253</v>
      </c>
      <c r="C1923" s="59">
        <f t="shared" ref="C1923:C1986" si="30">B1923/1000</f>
        <v>1.0154881252999999</v>
      </c>
    </row>
    <row r="1924" spans="1:3" x14ac:dyDescent="0.2">
      <c r="A1924" s="61">
        <v>43064.931944444441</v>
      </c>
      <c r="B1924" s="59">
        <v>1015.4773119</v>
      </c>
      <c r="C1924" s="59">
        <f t="shared" si="30"/>
        <v>1.0154773119</v>
      </c>
    </row>
    <row r="1925" spans="1:3" x14ac:dyDescent="0.2">
      <c r="A1925" s="61">
        <v>43064.932638888888</v>
      </c>
      <c r="B1925" s="59">
        <v>1015.4532529000001</v>
      </c>
      <c r="C1925" s="59">
        <f t="shared" si="30"/>
        <v>1.0154532529</v>
      </c>
    </row>
    <row r="1926" spans="1:3" x14ac:dyDescent="0.2">
      <c r="A1926" s="61">
        <v>43064.933333333334</v>
      </c>
      <c r="B1926" s="59">
        <v>1015.4595171</v>
      </c>
      <c r="C1926" s="59">
        <f t="shared" si="30"/>
        <v>1.0154595171</v>
      </c>
    </row>
    <row r="1927" spans="1:3" x14ac:dyDescent="0.2">
      <c r="A1927" s="61">
        <v>43064.934027777781</v>
      </c>
      <c r="B1927" s="59">
        <v>1015.4433299999999</v>
      </c>
      <c r="C1927" s="59">
        <f t="shared" si="30"/>
        <v>1.0154433299999999</v>
      </c>
    </row>
    <row r="1928" spans="1:3" x14ac:dyDescent="0.2">
      <c r="A1928" s="61">
        <v>43064.93472222222</v>
      </c>
      <c r="B1928" s="59">
        <v>1015.4437962</v>
      </c>
      <c r="C1928" s="59">
        <f t="shared" si="30"/>
        <v>1.0154437962</v>
      </c>
    </row>
    <row r="1929" spans="1:3" x14ac:dyDescent="0.2">
      <c r="A1929" s="61">
        <v>43064.935416666667</v>
      </c>
      <c r="B1929" s="59">
        <v>1015.4193198</v>
      </c>
      <c r="C1929" s="59">
        <f t="shared" si="30"/>
        <v>1.0154193198000001</v>
      </c>
    </row>
    <row r="1930" spans="1:3" x14ac:dyDescent="0.2">
      <c r="A1930" s="61">
        <v>43064.936111111114</v>
      </c>
      <c r="B1930" s="59">
        <v>1015.4214845</v>
      </c>
      <c r="C1930" s="59">
        <f t="shared" si="30"/>
        <v>1.0154214845</v>
      </c>
    </row>
    <row r="1931" spans="1:3" x14ac:dyDescent="0.2">
      <c r="A1931" s="61">
        <v>43064.936805555553</v>
      </c>
      <c r="B1931" s="59">
        <v>1015.4355479</v>
      </c>
      <c r="C1931" s="59">
        <f t="shared" si="30"/>
        <v>1.0154355478999999</v>
      </c>
    </row>
    <row r="1932" spans="1:3" x14ac:dyDescent="0.2">
      <c r="A1932" s="61">
        <v>43064.9375</v>
      </c>
      <c r="B1932" s="59">
        <v>1015.4426509</v>
      </c>
      <c r="C1932" s="59">
        <f t="shared" si="30"/>
        <v>1.0154426509000001</v>
      </c>
    </row>
    <row r="1933" spans="1:3" x14ac:dyDescent="0.2">
      <c r="A1933" s="61">
        <v>43064.938194444447</v>
      </c>
      <c r="B1933" s="59">
        <v>1015.4316394</v>
      </c>
      <c r="C1933" s="59">
        <f t="shared" si="30"/>
        <v>1.0154316394</v>
      </c>
    </row>
    <row r="1934" spans="1:3" x14ac:dyDescent="0.2">
      <c r="A1934" s="61">
        <v>43064.938888888886</v>
      </c>
      <c r="B1934" s="59">
        <v>1015.4180007</v>
      </c>
      <c r="C1934" s="59">
        <f t="shared" si="30"/>
        <v>1.0154180007</v>
      </c>
    </row>
    <row r="1935" spans="1:3" x14ac:dyDescent="0.2">
      <c r="A1935" s="61">
        <v>43064.939583333333</v>
      </c>
      <c r="B1935" s="59">
        <v>1015.4127017</v>
      </c>
      <c r="C1935" s="59">
        <f t="shared" si="30"/>
        <v>1.0154127016999999</v>
      </c>
    </row>
    <row r="1936" spans="1:3" x14ac:dyDescent="0.2">
      <c r="A1936" s="61">
        <v>43064.94027777778</v>
      </c>
      <c r="B1936" s="59">
        <v>1015.4320652</v>
      </c>
      <c r="C1936" s="59">
        <f t="shared" si="30"/>
        <v>1.0154320652</v>
      </c>
    </row>
    <row r="1937" spans="1:3" x14ac:dyDescent="0.2">
      <c r="A1937" s="61">
        <v>43064.940972222219</v>
      </c>
      <c r="B1937" s="59">
        <v>1015.4287729</v>
      </c>
      <c r="C1937" s="59">
        <f t="shared" si="30"/>
        <v>1.0154287729</v>
      </c>
    </row>
    <row r="1938" spans="1:3" x14ac:dyDescent="0.2">
      <c r="A1938" s="61">
        <v>43064.941666666666</v>
      </c>
      <c r="B1938" s="59">
        <v>1015.4380497</v>
      </c>
      <c r="C1938" s="59">
        <f t="shared" si="30"/>
        <v>1.0154380497</v>
      </c>
    </row>
    <row r="1939" spans="1:3" x14ac:dyDescent="0.2">
      <c r="A1939" s="61">
        <v>43064.942361111112</v>
      </c>
      <c r="B1939" s="59">
        <v>1015.4005576</v>
      </c>
      <c r="C1939" s="59">
        <f t="shared" si="30"/>
        <v>1.0154005576</v>
      </c>
    </row>
    <row r="1940" spans="1:3" x14ac:dyDescent="0.2">
      <c r="A1940" s="61">
        <v>43064.943055555559</v>
      </c>
      <c r="B1940" s="59">
        <v>1015.4037746</v>
      </c>
      <c r="C1940" s="59">
        <f t="shared" si="30"/>
        <v>1.0154037746</v>
      </c>
    </row>
    <row r="1941" spans="1:3" x14ac:dyDescent="0.2">
      <c r="A1941" s="61">
        <v>43064.943749999999</v>
      </c>
      <c r="B1941" s="59">
        <v>1015.4109953</v>
      </c>
      <c r="C1941" s="59">
        <f t="shared" si="30"/>
        <v>1.0154109952999999</v>
      </c>
    </row>
    <row r="1942" spans="1:3" x14ac:dyDescent="0.2">
      <c r="A1942" s="61">
        <v>43064.944444444445</v>
      </c>
      <c r="B1942" s="59">
        <v>1015.4198473</v>
      </c>
      <c r="C1942" s="59">
        <f t="shared" si="30"/>
        <v>1.0154198473</v>
      </c>
    </row>
    <row r="1943" spans="1:3" x14ac:dyDescent="0.2">
      <c r="A1943" s="61">
        <v>43064.945138888892</v>
      </c>
      <c r="B1943" s="59">
        <v>1015.4026321</v>
      </c>
      <c r="C1943" s="59">
        <f t="shared" si="30"/>
        <v>1.0154026321</v>
      </c>
    </row>
    <row r="1944" spans="1:3" x14ac:dyDescent="0.2">
      <c r="A1944" s="61">
        <v>43064.945833333331</v>
      </c>
      <c r="B1944" s="59">
        <v>1015.3855622999999</v>
      </c>
      <c r="C1944" s="59">
        <f t="shared" si="30"/>
        <v>1.0153855622999999</v>
      </c>
    </row>
    <row r="1945" spans="1:3" x14ac:dyDescent="0.2">
      <c r="A1945" s="61">
        <v>43064.946527777778</v>
      </c>
      <c r="B1945" s="59">
        <v>1015.4109476</v>
      </c>
      <c r="C1945" s="59">
        <f t="shared" si="30"/>
        <v>1.0154109475999999</v>
      </c>
    </row>
    <row r="1946" spans="1:3" x14ac:dyDescent="0.2">
      <c r="A1946" s="61">
        <v>43064.947222222225</v>
      </c>
      <c r="B1946" s="59">
        <v>1015.4380635</v>
      </c>
      <c r="C1946" s="59">
        <f t="shared" si="30"/>
        <v>1.0154380635</v>
      </c>
    </row>
    <row r="1947" spans="1:3" x14ac:dyDescent="0.2">
      <c r="A1947" s="61">
        <v>43064.947916666664</v>
      </c>
      <c r="B1947" s="59">
        <v>1015.4469827</v>
      </c>
      <c r="C1947" s="59">
        <f t="shared" si="30"/>
        <v>1.0154469827000001</v>
      </c>
    </row>
    <row r="1948" spans="1:3" x14ac:dyDescent="0.2">
      <c r="A1948" s="61">
        <v>43064.948611111111</v>
      </c>
      <c r="B1948" s="59">
        <v>1015.3994867</v>
      </c>
      <c r="C1948" s="59">
        <f t="shared" si="30"/>
        <v>1.0153994867</v>
      </c>
    </row>
    <row r="1949" spans="1:3" x14ac:dyDescent="0.2">
      <c r="A1949" s="61">
        <v>43064.949305555558</v>
      </c>
      <c r="B1949" s="59">
        <v>1015.4161708</v>
      </c>
      <c r="C1949" s="59">
        <f t="shared" si="30"/>
        <v>1.0154161708</v>
      </c>
    </row>
    <row r="1950" spans="1:3" x14ac:dyDescent="0.2">
      <c r="A1950" s="61">
        <v>43064.95</v>
      </c>
      <c r="B1950" s="59">
        <v>1015.4089641</v>
      </c>
      <c r="C1950" s="59">
        <f t="shared" si="30"/>
        <v>1.0154089641000001</v>
      </c>
    </row>
    <row r="1951" spans="1:3" x14ac:dyDescent="0.2">
      <c r="A1951" s="61">
        <v>43064.950694444444</v>
      </c>
      <c r="B1951" s="59">
        <v>1015.4025703</v>
      </c>
      <c r="C1951" s="59">
        <f t="shared" si="30"/>
        <v>1.0154025703</v>
      </c>
    </row>
    <row r="1952" spans="1:3" x14ac:dyDescent="0.2">
      <c r="A1952" s="61">
        <v>43064.951388888891</v>
      </c>
      <c r="B1952" s="59">
        <v>1015.3915955</v>
      </c>
      <c r="C1952" s="59">
        <f t="shared" si="30"/>
        <v>1.0153915954999999</v>
      </c>
    </row>
    <row r="1953" spans="1:3" x14ac:dyDescent="0.2">
      <c r="A1953" s="61">
        <v>43064.95208333333</v>
      </c>
      <c r="B1953" s="59">
        <v>1015.3965836</v>
      </c>
      <c r="C1953" s="59">
        <f t="shared" si="30"/>
        <v>1.0153965836000001</v>
      </c>
    </row>
    <row r="1954" spans="1:3" x14ac:dyDescent="0.2">
      <c r="A1954" s="61">
        <v>43064.952777777777</v>
      </c>
      <c r="B1954" s="59">
        <v>1015.3918051000001</v>
      </c>
      <c r="C1954" s="59">
        <f t="shared" si="30"/>
        <v>1.0153918051000002</v>
      </c>
    </row>
    <row r="1955" spans="1:3" x14ac:dyDescent="0.2">
      <c r="A1955" s="61">
        <v>43064.953472222223</v>
      </c>
      <c r="B1955" s="59">
        <v>1015.3974923</v>
      </c>
      <c r="C1955" s="59">
        <f t="shared" si="30"/>
        <v>1.0153974923</v>
      </c>
    </row>
    <row r="1956" spans="1:3" x14ac:dyDescent="0.2">
      <c r="A1956" s="61">
        <v>43064.95416666667</v>
      </c>
      <c r="B1956" s="59">
        <v>1015.396484</v>
      </c>
      <c r="C1956" s="59">
        <f t="shared" si="30"/>
        <v>1.015396484</v>
      </c>
    </row>
    <row r="1957" spans="1:3" x14ac:dyDescent="0.2">
      <c r="A1957" s="61">
        <v>43064.954861111109</v>
      </c>
      <c r="B1957" s="59">
        <v>1015.3991033999999</v>
      </c>
      <c r="C1957" s="59">
        <f t="shared" si="30"/>
        <v>1.0153991033999998</v>
      </c>
    </row>
    <row r="1958" spans="1:3" x14ac:dyDescent="0.2">
      <c r="A1958" s="61">
        <v>43064.955555555556</v>
      </c>
      <c r="B1958" s="59">
        <v>1015.3802432</v>
      </c>
      <c r="C1958" s="59">
        <f t="shared" si="30"/>
        <v>1.0153802432000001</v>
      </c>
    </row>
    <row r="1959" spans="1:3" x14ac:dyDescent="0.2">
      <c r="A1959" s="61">
        <v>43064.956250000003</v>
      </c>
      <c r="B1959" s="59">
        <v>1015.3958521</v>
      </c>
      <c r="C1959" s="59">
        <f t="shared" si="30"/>
        <v>1.0153958520999999</v>
      </c>
    </row>
    <row r="1960" spans="1:3" x14ac:dyDescent="0.2">
      <c r="A1960" s="61">
        <v>43064.956944444442</v>
      </c>
      <c r="B1960" s="59">
        <v>1015.4029136</v>
      </c>
      <c r="C1960" s="59">
        <f t="shared" si="30"/>
        <v>1.0154029136</v>
      </c>
    </row>
    <row r="1961" spans="1:3" x14ac:dyDescent="0.2">
      <c r="A1961" s="61">
        <v>43064.957638888889</v>
      </c>
      <c r="B1961" s="59">
        <v>1015.381018</v>
      </c>
      <c r="C1961" s="59">
        <f t="shared" si="30"/>
        <v>1.015381018</v>
      </c>
    </row>
    <row r="1962" spans="1:3" x14ac:dyDescent="0.2">
      <c r="A1962" s="61">
        <v>43064.958333333336</v>
      </c>
      <c r="B1962" s="59">
        <v>1015.4025932</v>
      </c>
      <c r="C1962" s="59">
        <f t="shared" si="30"/>
        <v>1.0154025931999999</v>
      </c>
    </row>
    <row r="1963" spans="1:3" x14ac:dyDescent="0.2">
      <c r="A1963" s="61">
        <v>43064.959027777775</v>
      </c>
      <c r="B1963" s="59">
        <v>1015.4050205999999</v>
      </c>
      <c r="C1963" s="59">
        <f t="shared" si="30"/>
        <v>1.0154050206</v>
      </c>
    </row>
    <row r="1964" spans="1:3" x14ac:dyDescent="0.2">
      <c r="A1964" s="61">
        <v>43064.959722222222</v>
      </c>
      <c r="B1964" s="59">
        <v>1015.4222411</v>
      </c>
      <c r="C1964" s="59">
        <f t="shared" si="30"/>
        <v>1.0154222411</v>
      </c>
    </row>
    <row r="1965" spans="1:3" x14ac:dyDescent="0.2">
      <c r="A1965" s="61">
        <v>43064.960416666669</v>
      </c>
      <c r="B1965" s="59">
        <v>1015.4134586</v>
      </c>
      <c r="C1965" s="59">
        <f t="shared" si="30"/>
        <v>1.0154134586000001</v>
      </c>
    </row>
    <row r="1966" spans="1:3" x14ac:dyDescent="0.2">
      <c r="A1966" s="61">
        <v>43064.961111111108</v>
      </c>
      <c r="B1966" s="59">
        <v>1015.3990291</v>
      </c>
      <c r="C1966" s="59">
        <f t="shared" si="30"/>
        <v>1.0153990290999999</v>
      </c>
    </row>
    <row r="1967" spans="1:3" x14ac:dyDescent="0.2">
      <c r="A1967" s="61">
        <v>43064.961805555555</v>
      </c>
      <c r="B1967" s="59">
        <v>1015.4224474</v>
      </c>
      <c r="C1967" s="59">
        <f t="shared" si="30"/>
        <v>1.0154224474</v>
      </c>
    </row>
    <row r="1968" spans="1:3" x14ac:dyDescent="0.2">
      <c r="A1968" s="61">
        <v>43064.962500000001</v>
      </c>
      <c r="B1968" s="59">
        <v>1015.4321449</v>
      </c>
      <c r="C1968" s="59">
        <f t="shared" si="30"/>
        <v>1.0154321449000001</v>
      </c>
    </row>
    <row r="1969" spans="1:3" x14ac:dyDescent="0.2">
      <c r="A1969" s="61">
        <v>43064.963194444441</v>
      </c>
      <c r="B1969" s="59">
        <v>1015.4221202</v>
      </c>
      <c r="C1969" s="59">
        <f t="shared" si="30"/>
        <v>1.0154221202</v>
      </c>
    </row>
    <row r="1970" spans="1:3" x14ac:dyDescent="0.2">
      <c r="A1970" s="61">
        <v>43064.963888888888</v>
      </c>
      <c r="B1970" s="59">
        <v>1015.4257656</v>
      </c>
      <c r="C1970" s="59">
        <f t="shared" si="30"/>
        <v>1.0154257656000001</v>
      </c>
    </row>
    <row r="1971" spans="1:3" x14ac:dyDescent="0.2">
      <c r="A1971" s="61">
        <v>43064.964583333334</v>
      </c>
      <c r="B1971" s="59">
        <v>1015.4101108999999</v>
      </c>
      <c r="C1971" s="59">
        <f t="shared" si="30"/>
        <v>1.0154101109</v>
      </c>
    </row>
    <row r="1972" spans="1:3" x14ac:dyDescent="0.2">
      <c r="A1972" s="61">
        <v>43064.965277777781</v>
      </c>
      <c r="B1972" s="59">
        <v>1015.4078368</v>
      </c>
      <c r="C1972" s="59">
        <f t="shared" si="30"/>
        <v>1.0154078368000001</v>
      </c>
    </row>
    <row r="1973" spans="1:3" x14ac:dyDescent="0.2">
      <c r="A1973" s="61">
        <v>43064.96597222222</v>
      </c>
      <c r="B1973" s="59">
        <v>1015.4344166</v>
      </c>
      <c r="C1973" s="59">
        <f t="shared" si="30"/>
        <v>1.0154344166</v>
      </c>
    </row>
    <row r="1974" spans="1:3" x14ac:dyDescent="0.2">
      <c r="A1974" s="61">
        <v>43064.966666666667</v>
      </c>
      <c r="B1974" s="59">
        <v>1015.4454356</v>
      </c>
      <c r="C1974" s="59">
        <f t="shared" si="30"/>
        <v>1.0154454356</v>
      </c>
    </row>
    <row r="1975" spans="1:3" x14ac:dyDescent="0.2">
      <c r="A1975" s="61">
        <v>43064.967361111114</v>
      </c>
      <c r="B1975" s="59">
        <v>1015.4531634</v>
      </c>
      <c r="C1975" s="59">
        <f t="shared" si="30"/>
        <v>1.0154531633999999</v>
      </c>
    </row>
    <row r="1976" spans="1:3" x14ac:dyDescent="0.2">
      <c r="A1976" s="61">
        <v>43064.968055555553</v>
      </c>
      <c r="B1976" s="59">
        <v>1015.4594065</v>
      </c>
      <c r="C1976" s="59">
        <f t="shared" si="30"/>
        <v>1.0154594065</v>
      </c>
    </row>
    <row r="1977" spans="1:3" x14ac:dyDescent="0.2">
      <c r="A1977" s="61">
        <v>43064.96875</v>
      </c>
      <c r="B1977" s="59">
        <v>1015.4966251</v>
      </c>
      <c r="C1977" s="59">
        <f t="shared" si="30"/>
        <v>1.0154966250999999</v>
      </c>
    </row>
    <row r="1978" spans="1:3" x14ac:dyDescent="0.2">
      <c r="A1978" s="61">
        <v>43064.969444444447</v>
      </c>
      <c r="B1978" s="59">
        <v>1015.4638729</v>
      </c>
      <c r="C1978" s="59">
        <f t="shared" si="30"/>
        <v>1.0154638729000001</v>
      </c>
    </row>
    <row r="1979" spans="1:3" x14ac:dyDescent="0.2">
      <c r="A1979" s="61">
        <v>43064.970138888886</v>
      </c>
      <c r="B1979" s="59">
        <v>1015.4664379</v>
      </c>
      <c r="C1979" s="59">
        <f t="shared" si="30"/>
        <v>1.0154664379</v>
      </c>
    </row>
    <row r="1980" spans="1:3" x14ac:dyDescent="0.2">
      <c r="A1980" s="61">
        <v>43064.970833333333</v>
      </c>
      <c r="B1980" s="59">
        <v>1015.4671547</v>
      </c>
      <c r="C1980" s="59">
        <f t="shared" si="30"/>
        <v>1.0154671547</v>
      </c>
    </row>
    <row r="1981" spans="1:3" x14ac:dyDescent="0.2">
      <c r="A1981" s="61">
        <v>43064.97152777778</v>
      </c>
      <c r="B1981" s="59">
        <v>1015.4823634000001</v>
      </c>
      <c r="C1981" s="59">
        <f t="shared" si="30"/>
        <v>1.0154823634000001</v>
      </c>
    </row>
    <row r="1982" spans="1:3" x14ac:dyDescent="0.2">
      <c r="A1982" s="61">
        <v>43064.972222222219</v>
      </c>
      <c r="B1982" s="59">
        <v>1015.468524</v>
      </c>
      <c r="C1982" s="59">
        <f t="shared" si="30"/>
        <v>1.0154685240000001</v>
      </c>
    </row>
    <row r="1983" spans="1:3" x14ac:dyDescent="0.2">
      <c r="A1983" s="61">
        <v>43064.972916666666</v>
      </c>
      <c r="B1983" s="59">
        <v>1015.4841756</v>
      </c>
      <c r="C1983" s="59">
        <f t="shared" si="30"/>
        <v>1.0154841755999999</v>
      </c>
    </row>
    <row r="1984" spans="1:3" x14ac:dyDescent="0.2">
      <c r="A1984" s="61">
        <v>43064.973611111112</v>
      </c>
      <c r="B1984" s="59">
        <v>1015.5002274</v>
      </c>
      <c r="C1984" s="59">
        <f t="shared" si="30"/>
        <v>1.0155002274</v>
      </c>
    </row>
    <row r="1985" spans="1:3" x14ac:dyDescent="0.2">
      <c r="A1985" s="61">
        <v>43064.974305555559</v>
      </c>
      <c r="B1985" s="59">
        <v>1015.4845538</v>
      </c>
      <c r="C1985" s="59">
        <f t="shared" si="30"/>
        <v>1.0154845537999999</v>
      </c>
    </row>
    <row r="1986" spans="1:3" x14ac:dyDescent="0.2">
      <c r="A1986" s="61">
        <v>43064.974999999999</v>
      </c>
      <c r="B1986" s="59">
        <v>1015.5015787999999</v>
      </c>
      <c r="C1986" s="59">
        <f t="shared" si="30"/>
        <v>1.0155015787999999</v>
      </c>
    </row>
    <row r="1987" spans="1:3" x14ac:dyDescent="0.2">
      <c r="A1987" s="61">
        <v>43064.975694444445</v>
      </c>
      <c r="B1987" s="59">
        <v>1015.468037</v>
      </c>
      <c r="C1987" s="59">
        <f t="shared" ref="C1987:C2050" si="31">B1987/1000</f>
        <v>1.015468037</v>
      </c>
    </row>
    <row r="1988" spans="1:3" x14ac:dyDescent="0.2">
      <c r="A1988" s="61">
        <v>43064.976388888892</v>
      </c>
      <c r="B1988" s="59">
        <v>1015.4936269999999</v>
      </c>
      <c r="C1988" s="59">
        <f t="shared" si="31"/>
        <v>1.0154936269999999</v>
      </c>
    </row>
    <row r="1989" spans="1:3" x14ac:dyDescent="0.2">
      <c r="A1989" s="61">
        <v>43064.977083333331</v>
      </c>
      <c r="B1989" s="59">
        <v>1015.4844536000001</v>
      </c>
      <c r="C1989" s="59">
        <f t="shared" si="31"/>
        <v>1.0154844536000001</v>
      </c>
    </row>
    <row r="1990" spans="1:3" x14ac:dyDescent="0.2">
      <c r="A1990" s="61">
        <v>43064.977777777778</v>
      </c>
      <c r="B1990" s="59">
        <v>1015.4795161</v>
      </c>
      <c r="C1990" s="59">
        <f t="shared" si="31"/>
        <v>1.0154795160999999</v>
      </c>
    </row>
    <row r="1991" spans="1:3" x14ac:dyDescent="0.2">
      <c r="A1991" s="61">
        <v>43064.978472222225</v>
      </c>
      <c r="B1991" s="59">
        <v>1015.4900402</v>
      </c>
      <c r="C1991" s="59">
        <f t="shared" si="31"/>
        <v>1.0154900402</v>
      </c>
    </row>
    <row r="1992" spans="1:3" x14ac:dyDescent="0.2">
      <c r="A1992" s="61">
        <v>43064.979166666664</v>
      </c>
      <c r="B1992" s="59">
        <v>1015.5052197</v>
      </c>
      <c r="C1992" s="59">
        <f t="shared" si="31"/>
        <v>1.0155052197000001</v>
      </c>
    </row>
    <row r="1993" spans="1:3" x14ac:dyDescent="0.2">
      <c r="A1993" s="61">
        <v>43064.979861111111</v>
      </c>
      <c r="B1993" s="59">
        <v>1015.5084002</v>
      </c>
      <c r="C1993" s="59">
        <f t="shared" si="31"/>
        <v>1.0155084001999999</v>
      </c>
    </row>
    <row r="1994" spans="1:3" x14ac:dyDescent="0.2">
      <c r="A1994" s="61">
        <v>43064.980555555558</v>
      </c>
      <c r="B1994" s="59">
        <v>1015.5381772</v>
      </c>
      <c r="C1994" s="59">
        <f t="shared" si="31"/>
        <v>1.0155381772000001</v>
      </c>
    </row>
    <row r="1995" spans="1:3" x14ac:dyDescent="0.2">
      <c r="A1995" s="61">
        <v>43064.981249999997</v>
      </c>
      <c r="B1995" s="59">
        <v>1015.5305559</v>
      </c>
      <c r="C1995" s="59">
        <f t="shared" si="31"/>
        <v>1.0155305559000001</v>
      </c>
    </row>
    <row r="1996" spans="1:3" x14ac:dyDescent="0.2">
      <c r="A1996" s="61">
        <v>43064.981944444444</v>
      </c>
      <c r="B1996" s="59">
        <v>1015.5378501</v>
      </c>
      <c r="C1996" s="59">
        <f t="shared" si="31"/>
        <v>1.0155378501000001</v>
      </c>
    </row>
    <row r="1997" spans="1:3" x14ac:dyDescent="0.2">
      <c r="A1997" s="61">
        <v>43064.982638888891</v>
      </c>
      <c r="B1997" s="59">
        <v>1015.5298477</v>
      </c>
      <c r="C1997" s="59">
        <f t="shared" si="31"/>
        <v>1.0155298477000001</v>
      </c>
    </row>
    <row r="1998" spans="1:3" x14ac:dyDescent="0.2">
      <c r="A1998" s="61">
        <v>43064.98333333333</v>
      </c>
      <c r="B1998" s="59">
        <v>1015.5132441</v>
      </c>
      <c r="C1998" s="59">
        <f t="shared" si="31"/>
        <v>1.0155132440999999</v>
      </c>
    </row>
    <row r="1999" spans="1:3" x14ac:dyDescent="0.2">
      <c r="A1999" s="61">
        <v>43064.984027777777</v>
      </c>
      <c r="B1999" s="59">
        <v>1015.5201029999999</v>
      </c>
      <c r="C1999" s="59">
        <f t="shared" si="31"/>
        <v>1.0155201029999998</v>
      </c>
    </row>
    <row r="2000" spans="1:3" x14ac:dyDescent="0.2">
      <c r="A2000" s="61">
        <v>43064.984722222223</v>
      </c>
      <c r="B2000" s="59">
        <v>1015.5135784</v>
      </c>
      <c r="C2000" s="59">
        <f t="shared" si="31"/>
        <v>1.0155135784</v>
      </c>
    </row>
    <row r="2001" spans="1:3" x14ac:dyDescent="0.2">
      <c r="A2001" s="61">
        <v>43064.98541666667</v>
      </c>
      <c r="B2001" s="59">
        <v>1015.5521034</v>
      </c>
      <c r="C2001" s="59">
        <f t="shared" si="31"/>
        <v>1.0155521033999999</v>
      </c>
    </row>
    <row r="2002" spans="1:3" x14ac:dyDescent="0.2">
      <c r="A2002" s="61">
        <v>43064.986111111109</v>
      </c>
      <c r="B2002" s="59">
        <v>1015.5695981</v>
      </c>
      <c r="C2002" s="59">
        <f t="shared" si="31"/>
        <v>1.0155695980999999</v>
      </c>
    </row>
    <row r="2003" spans="1:3" x14ac:dyDescent="0.2">
      <c r="A2003" s="61">
        <v>43064.986805555556</v>
      </c>
      <c r="B2003" s="59">
        <v>1015.58531</v>
      </c>
      <c r="C2003" s="59">
        <f t="shared" si="31"/>
        <v>1.0155853100000001</v>
      </c>
    </row>
    <row r="2004" spans="1:3" x14ac:dyDescent="0.2">
      <c r="A2004" s="61">
        <v>43064.987500000003</v>
      </c>
      <c r="B2004" s="59">
        <v>1015.5751631000001</v>
      </c>
      <c r="C2004" s="59">
        <f t="shared" si="31"/>
        <v>1.0155751631000001</v>
      </c>
    </row>
    <row r="2005" spans="1:3" x14ac:dyDescent="0.2">
      <c r="A2005" s="61">
        <v>43064.988194444442</v>
      </c>
      <c r="B2005" s="59">
        <v>1015.5944061</v>
      </c>
      <c r="C2005" s="59">
        <f t="shared" si="31"/>
        <v>1.0155944061</v>
      </c>
    </row>
    <row r="2006" spans="1:3" x14ac:dyDescent="0.2">
      <c r="A2006" s="61">
        <v>43064.988888888889</v>
      </c>
      <c r="B2006" s="59">
        <v>1015.5958277</v>
      </c>
      <c r="C2006" s="59">
        <f t="shared" si="31"/>
        <v>1.0155958276999999</v>
      </c>
    </row>
    <row r="2007" spans="1:3" x14ac:dyDescent="0.2">
      <c r="A2007" s="61">
        <v>43064.989583333336</v>
      </c>
      <c r="B2007" s="59">
        <v>1015.5927659</v>
      </c>
      <c r="C2007" s="59">
        <f t="shared" si="31"/>
        <v>1.0155927658999999</v>
      </c>
    </row>
    <row r="2008" spans="1:3" x14ac:dyDescent="0.2">
      <c r="A2008" s="61">
        <v>43064.990277777775</v>
      </c>
      <c r="B2008" s="59">
        <v>1015.5730442</v>
      </c>
      <c r="C2008" s="59">
        <f t="shared" si="31"/>
        <v>1.0155730441999999</v>
      </c>
    </row>
    <row r="2009" spans="1:3" x14ac:dyDescent="0.2">
      <c r="A2009" s="61">
        <v>43064.990972222222</v>
      </c>
      <c r="B2009" s="59">
        <v>1015.5878857</v>
      </c>
      <c r="C2009" s="59">
        <f t="shared" si="31"/>
        <v>1.0155878857</v>
      </c>
    </row>
    <row r="2010" spans="1:3" x14ac:dyDescent="0.2">
      <c r="A2010" s="61">
        <v>43064.991666666669</v>
      </c>
      <c r="B2010" s="59">
        <v>1015.5904313</v>
      </c>
      <c r="C2010" s="59">
        <f t="shared" si="31"/>
        <v>1.0155904312999999</v>
      </c>
    </row>
    <row r="2011" spans="1:3" x14ac:dyDescent="0.2">
      <c r="A2011" s="61">
        <v>43064.992361111108</v>
      </c>
      <c r="B2011" s="59">
        <v>1015.5884185</v>
      </c>
      <c r="C2011" s="59">
        <f t="shared" si="31"/>
        <v>1.0155884184999999</v>
      </c>
    </row>
    <row r="2012" spans="1:3" x14ac:dyDescent="0.2">
      <c r="A2012" s="61">
        <v>43064.993055555555</v>
      </c>
      <c r="B2012" s="59">
        <v>1015.6012234999999</v>
      </c>
      <c r="C2012" s="59">
        <f t="shared" si="31"/>
        <v>1.0156012235</v>
      </c>
    </row>
    <row r="2013" spans="1:3" x14ac:dyDescent="0.2">
      <c r="A2013" s="61">
        <v>43064.993750000001</v>
      </c>
      <c r="B2013" s="59">
        <v>1015.6173912</v>
      </c>
      <c r="C2013" s="59">
        <f t="shared" si="31"/>
        <v>1.0156173911999999</v>
      </c>
    </row>
    <row r="2014" spans="1:3" x14ac:dyDescent="0.2">
      <c r="A2014" s="61">
        <v>43064.994444444441</v>
      </c>
      <c r="B2014" s="59">
        <v>1015.6282995</v>
      </c>
      <c r="C2014" s="59">
        <f t="shared" si="31"/>
        <v>1.0156282995000001</v>
      </c>
    </row>
    <row r="2015" spans="1:3" x14ac:dyDescent="0.2">
      <c r="A2015" s="61">
        <v>43064.995138888888</v>
      </c>
      <c r="B2015" s="59">
        <v>1015.7004294</v>
      </c>
      <c r="C2015" s="59">
        <f t="shared" si="31"/>
        <v>1.0157004294</v>
      </c>
    </row>
    <row r="2016" spans="1:3" x14ac:dyDescent="0.2">
      <c r="A2016" s="61">
        <v>43064.995833333334</v>
      </c>
      <c r="B2016" s="59">
        <v>1015.7787988</v>
      </c>
      <c r="C2016" s="59">
        <f t="shared" si="31"/>
        <v>1.0157787988</v>
      </c>
    </row>
    <row r="2017" spans="1:3" x14ac:dyDescent="0.2">
      <c r="A2017" s="61">
        <v>43064.996527777781</v>
      </c>
      <c r="B2017" s="59">
        <v>1015.82383</v>
      </c>
      <c r="C2017" s="59">
        <f t="shared" si="31"/>
        <v>1.01582383</v>
      </c>
    </row>
    <row r="2018" spans="1:3" x14ac:dyDescent="0.2">
      <c r="A2018" s="61">
        <v>43064.99722222222</v>
      </c>
      <c r="B2018" s="59">
        <v>1015.8438172</v>
      </c>
      <c r="C2018" s="59">
        <f t="shared" si="31"/>
        <v>1.0158438171999999</v>
      </c>
    </row>
    <row r="2019" spans="1:3" x14ac:dyDescent="0.2">
      <c r="A2019" s="61">
        <v>43064.997916666667</v>
      </c>
      <c r="B2019" s="59">
        <v>1015.7453842</v>
      </c>
      <c r="C2019" s="59">
        <f t="shared" si="31"/>
        <v>1.0157453841999999</v>
      </c>
    </row>
    <row r="2020" spans="1:3" x14ac:dyDescent="0.2">
      <c r="A2020" s="61">
        <v>43064.998611111114</v>
      </c>
      <c r="B2020" s="59">
        <v>1015.7413178</v>
      </c>
      <c r="C2020" s="59">
        <f t="shared" si="31"/>
        <v>1.0157413178000001</v>
      </c>
    </row>
    <row r="2021" spans="1:3" x14ac:dyDescent="0.2">
      <c r="A2021" s="61">
        <v>43064.999305555553</v>
      </c>
      <c r="B2021" s="59">
        <v>1015.7123709</v>
      </c>
      <c r="C2021" s="59">
        <f t="shared" si="31"/>
        <v>1.0157123709</v>
      </c>
    </row>
    <row r="2022" spans="1:3" x14ac:dyDescent="0.2">
      <c r="A2022" s="61">
        <v>43065</v>
      </c>
      <c r="B2022" s="59">
        <v>1015.7321965</v>
      </c>
      <c r="C2022" s="59">
        <f t="shared" si="31"/>
        <v>1.0157321964999999</v>
      </c>
    </row>
    <row r="2023" spans="1:3" x14ac:dyDescent="0.2">
      <c r="A2023" s="61">
        <v>43065.000694444447</v>
      </c>
      <c r="B2023" s="59">
        <v>1015.7231786</v>
      </c>
      <c r="C2023" s="59">
        <f t="shared" si="31"/>
        <v>1.0157231786000001</v>
      </c>
    </row>
    <row r="2024" spans="1:3" x14ac:dyDescent="0.2">
      <c r="A2024" s="61">
        <v>43065.001388888886</v>
      </c>
      <c r="B2024" s="59">
        <v>1015.7672801</v>
      </c>
      <c r="C2024" s="59">
        <f t="shared" si="31"/>
        <v>1.0157672800999999</v>
      </c>
    </row>
    <row r="2025" spans="1:3" x14ac:dyDescent="0.2">
      <c r="A2025" s="61">
        <v>43065.002083333333</v>
      </c>
      <c r="B2025" s="59">
        <v>1015.7677915</v>
      </c>
      <c r="C2025" s="59">
        <f t="shared" si="31"/>
        <v>1.0157677915000001</v>
      </c>
    </row>
    <row r="2026" spans="1:3" x14ac:dyDescent="0.2">
      <c r="A2026" s="61">
        <v>43065.00277777778</v>
      </c>
      <c r="B2026" s="59">
        <v>1015.7987118</v>
      </c>
      <c r="C2026" s="59">
        <f t="shared" si="31"/>
        <v>1.0157987118</v>
      </c>
    </row>
    <row r="2027" spans="1:3" x14ac:dyDescent="0.2">
      <c r="A2027" s="61">
        <v>43065.003472222219</v>
      </c>
      <c r="B2027" s="59">
        <v>1015.7942073</v>
      </c>
      <c r="C2027" s="59">
        <f t="shared" si="31"/>
        <v>1.0157942073000001</v>
      </c>
    </row>
    <row r="2028" spans="1:3" x14ac:dyDescent="0.2">
      <c r="A2028" s="61">
        <v>43065.004166666666</v>
      </c>
      <c r="B2028" s="59">
        <v>1015.8214393</v>
      </c>
      <c r="C2028" s="59">
        <f t="shared" si="31"/>
        <v>1.0158214393</v>
      </c>
    </row>
    <row r="2029" spans="1:3" x14ac:dyDescent="0.2">
      <c r="A2029" s="61">
        <v>43065.004861111112</v>
      </c>
      <c r="B2029" s="59">
        <v>1015.8359444</v>
      </c>
      <c r="C2029" s="59">
        <f t="shared" si="31"/>
        <v>1.0158359444</v>
      </c>
    </row>
    <row r="2030" spans="1:3" x14ac:dyDescent="0.2">
      <c r="A2030" s="61">
        <v>43065.005555555559</v>
      </c>
      <c r="B2030" s="59">
        <v>1015.8342731</v>
      </c>
      <c r="C2030" s="59">
        <f t="shared" si="31"/>
        <v>1.0158342731000001</v>
      </c>
    </row>
    <row r="2031" spans="1:3" x14ac:dyDescent="0.2">
      <c r="A2031" s="61">
        <v>43065.006249999999</v>
      </c>
      <c r="B2031" s="59">
        <v>1015.8420689</v>
      </c>
      <c r="C2031" s="59">
        <f t="shared" si="31"/>
        <v>1.0158420689000001</v>
      </c>
    </row>
    <row r="2032" spans="1:3" x14ac:dyDescent="0.2">
      <c r="A2032" s="61">
        <v>43065.006944444445</v>
      </c>
      <c r="B2032" s="59">
        <v>1015.8731208</v>
      </c>
      <c r="C2032" s="59">
        <f t="shared" si="31"/>
        <v>1.0158731208</v>
      </c>
    </row>
    <row r="2033" spans="1:3" x14ac:dyDescent="0.2">
      <c r="A2033" s="61">
        <v>43065.007638888892</v>
      </c>
      <c r="B2033" s="59">
        <v>1015.8685269</v>
      </c>
      <c r="C2033" s="59">
        <f t="shared" si="31"/>
        <v>1.0158685269000001</v>
      </c>
    </row>
    <row r="2034" spans="1:3" x14ac:dyDescent="0.2">
      <c r="A2034" s="61">
        <v>43065.008333333331</v>
      </c>
      <c r="B2034" s="59">
        <v>1015.8798416</v>
      </c>
      <c r="C2034" s="59">
        <f t="shared" si="31"/>
        <v>1.0158798415999999</v>
      </c>
    </row>
    <row r="2035" spans="1:3" x14ac:dyDescent="0.2">
      <c r="A2035" s="61">
        <v>43065.009027777778</v>
      </c>
      <c r="B2035" s="59">
        <v>1015.8650386</v>
      </c>
      <c r="C2035" s="59">
        <f t="shared" si="31"/>
        <v>1.0158650386000001</v>
      </c>
    </row>
    <row r="2036" spans="1:3" x14ac:dyDescent="0.2">
      <c r="A2036" s="61">
        <v>43065.009722222225</v>
      </c>
      <c r="B2036" s="59">
        <v>1015.8590005</v>
      </c>
      <c r="C2036" s="59">
        <f t="shared" si="31"/>
        <v>1.0158590004999999</v>
      </c>
    </row>
    <row r="2037" spans="1:3" x14ac:dyDescent="0.2">
      <c r="A2037" s="61">
        <v>43065.010416666664</v>
      </c>
      <c r="B2037" s="59">
        <v>1015.8670704</v>
      </c>
      <c r="C2037" s="59">
        <f t="shared" si="31"/>
        <v>1.0158670703999999</v>
      </c>
    </row>
    <row r="2038" spans="1:3" x14ac:dyDescent="0.2">
      <c r="A2038" s="61">
        <v>43065.011111111111</v>
      </c>
      <c r="B2038" s="59">
        <v>1015.8687617000001</v>
      </c>
      <c r="C2038" s="59">
        <f t="shared" si="31"/>
        <v>1.0158687617</v>
      </c>
    </row>
    <row r="2039" spans="1:3" x14ac:dyDescent="0.2">
      <c r="A2039" s="61">
        <v>43065.011805555558</v>
      </c>
      <c r="B2039" s="59">
        <v>1015.8611816</v>
      </c>
      <c r="C2039" s="59">
        <f t="shared" si="31"/>
        <v>1.0158611816000001</v>
      </c>
    </row>
    <row r="2040" spans="1:3" x14ac:dyDescent="0.2">
      <c r="A2040" s="61">
        <v>43065.012499999997</v>
      </c>
      <c r="B2040" s="59">
        <v>1015.8293965</v>
      </c>
      <c r="C2040" s="59">
        <f t="shared" si="31"/>
        <v>1.0158293965</v>
      </c>
    </row>
    <row r="2041" spans="1:3" x14ac:dyDescent="0.2">
      <c r="A2041" s="61">
        <v>43065.013194444444</v>
      </c>
      <c r="B2041" s="59">
        <v>1015.8306609</v>
      </c>
      <c r="C2041" s="59">
        <f t="shared" si="31"/>
        <v>1.0158306609000001</v>
      </c>
    </row>
    <row r="2042" spans="1:3" x14ac:dyDescent="0.2">
      <c r="A2042" s="61">
        <v>43065.013888888891</v>
      </c>
      <c r="B2042" s="59">
        <v>1015.8005067</v>
      </c>
      <c r="C2042" s="59">
        <f t="shared" si="31"/>
        <v>1.0158005067</v>
      </c>
    </row>
    <row r="2043" spans="1:3" x14ac:dyDescent="0.2">
      <c r="A2043" s="61">
        <v>43065.01458333333</v>
      </c>
      <c r="B2043" s="59">
        <v>1015.7550743</v>
      </c>
      <c r="C2043" s="59">
        <f t="shared" si="31"/>
        <v>1.0157550743000001</v>
      </c>
    </row>
    <row r="2044" spans="1:3" x14ac:dyDescent="0.2">
      <c r="A2044" s="61">
        <v>43065.015277777777</v>
      </c>
      <c r="B2044" s="59">
        <v>1015.80062</v>
      </c>
      <c r="C2044" s="59">
        <f t="shared" si="31"/>
        <v>1.01580062</v>
      </c>
    </row>
    <row r="2045" spans="1:3" x14ac:dyDescent="0.2">
      <c r="A2045" s="61">
        <v>43065.015972222223</v>
      </c>
      <c r="B2045" s="59">
        <v>1015.7825887</v>
      </c>
      <c r="C2045" s="59">
        <f t="shared" si="31"/>
        <v>1.0157825887</v>
      </c>
    </row>
    <row r="2046" spans="1:3" x14ac:dyDescent="0.2">
      <c r="A2046" s="61">
        <v>43065.01666666667</v>
      </c>
      <c r="B2046" s="59">
        <v>1015.7742651999999</v>
      </c>
      <c r="C2046" s="59">
        <f t="shared" si="31"/>
        <v>1.0157742651999999</v>
      </c>
    </row>
    <row r="2047" spans="1:3" x14ac:dyDescent="0.2">
      <c r="A2047" s="61">
        <v>43065.017361111109</v>
      </c>
      <c r="B2047" s="59">
        <v>1015.755407</v>
      </c>
      <c r="C2047" s="59">
        <f t="shared" si="31"/>
        <v>1.0157554069999999</v>
      </c>
    </row>
    <row r="2048" spans="1:3" x14ac:dyDescent="0.2">
      <c r="A2048" s="61">
        <v>43065.018055555556</v>
      </c>
      <c r="B2048" s="59">
        <v>1015.7187733</v>
      </c>
      <c r="C2048" s="59">
        <f t="shared" si="31"/>
        <v>1.0157187732999999</v>
      </c>
    </row>
    <row r="2049" spans="1:3" x14ac:dyDescent="0.2">
      <c r="A2049" s="61">
        <v>43065.018750000003</v>
      </c>
      <c r="B2049" s="59">
        <v>1015.7216122999999</v>
      </c>
      <c r="C2049" s="59">
        <f t="shared" si="31"/>
        <v>1.0157216122999999</v>
      </c>
    </row>
    <row r="2050" spans="1:3" x14ac:dyDescent="0.2">
      <c r="A2050" s="61">
        <v>43065.019444444442</v>
      </c>
      <c r="B2050" s="59">
        <v>1015.7278391999999</v>
      </c>
      <c r="C2050" s="59">
        <f t="shared" si="31"/>
        <v>1.0157278392</v>
      </c>
    </row>
    <row r="2051" spans="1:3" x14ac:dyDescent="0.2">
      <c r="A2051" s="61">
        <v>43065.020138888889</v>
      </c>
      <c r="B2051" s="59">
        <v>1015.7370489</v>
      </c>
      <c r="C2051" s="59">
        <f t="shared" ref="C2051:C2114" si="32">B2051/1000</f>
        <v>1.0157370488999999</v>
      </c>
    </row>
    <row r="2052" spans="1:3" x14ac:dyDescent="0.2">
      <c r="A2052" s="61">
        <v>43065.020833333336</v>
      </c>
      <c r="B2052" s="59">
        <v>1015.7534237</v>
      </c>
      <c r="C2052" s="59">
        <f t="shared" si="32"/>
        <v>1.0157534236999999</v>
      </c>
    </row>
    <row r="2053" spans="1:3" x14ac:dyDescent="0.2">
      <c r="A2053" s="61">
        <v>43065.021527777775</v>
      </c>
      <c r="B2053" s="59">
        <v>1015.7851867000001</v>
      </c>
      <c r="C2053" s="59">
        <f t="shared" si="32"/>
        <v>1.0157851867000001</v>
      </c>
    </row>
    <row r="2054" spans="1:3" x14ac:dyDescent="0.2">
      <c r="A2054" s="61">
        <v>43065.022222222222</v>
      </c>
      <c r="B2054" s="59">
        <v>1015.7616564</v>
      </c>
      <c r="C2054" s="59">
        <f t="shared" si="32"/>
        <v>1.0157616564</v>
      </c>
    </row>
    <row r="2055" spans="1:3" x14ac:dyDescent="0.2">
      <c r="A2055" s="61">
        <v>43065.022916666669</v>
      </c>
      <c r="B2055" s="59">
        <v>1015.7591940999999</v>
      </c>
      <c r="C2055" s="59">
        <f t="shared" si="32"/>
        <v>1.0157591940999999</v>
      </c>
    </row>
    <row r="2056" spans="1:3" x14ac:dyDescent="0.2">
      <c r="A2056" s="61">
        <v>43065.023611111108</v>
      </c>
      <c r="B2056" s="59">
        <v>1015.7536746</v>
      </c>
      <c r="C2056" s="59">
        <f t="shared" si="32"/>
        <v>1.0157536746</v>
      </c>
    </row>
    <row r="2057" spans="1:3" x14ac:dyDescent="0.2">
      <c r="A2057" s="61">
        <v>43065.024305555555</v>
      </c>
      <c r="B2057" s="59">
        <v>1015.7635253</v>
      </c>
      <c r="C2057" s="59">
        <f t="shared" si="32"/>
        <v>1.0157635252999999</v>
      </c>
    </row>
    <row r="2058" spans="1:3" x14ac:dyDescent="0.2">
      <c r="A2058" s="61">
        <v>43065.025000000001</v>
      </c>
      <c r="B2058" s="59">
        <v>1015.7623382</v>
      </c>
      <c r="C2058" s="59">
        <f t="shared" si="32"/>
        <v>1.0157623382000001</v>
      </c>
    </row>
    <row r="2059" spans="1:3" x14ac:dyDescent="0.2">
      <c r="A2059" s="61">
        <v>43065.025694444441</v>
      </c>
      <c r="B2059" s="59">
        <v>1015.7609558</v>
      </c>
      <c r="C2059" s="59">
        <f t="shared" si="32"/>
        <v>1.0157609558</v>
      </c>
    </row>
    <row r="2060" spans="1:3" x14ac:dyDescent="0.2">
      <c r="A2060" s="61">
        <v>43065.026388888888</v>
      </c>
      <c r="B2060" s="59">
        <v>1015.8037835</v>
      </c>
      <c r="C2060" s="59">
        <f t="shared" si="32"/>
        <v>1.0158037835</v>
      </c>
    </row>
    <row r="2061" spans="1:3" x14ac:dyDescent="0.2">
      <c r="A2061" s="61">
        <v>43065.027083333334</v>
      </c>
      <c r="B2061" s="59">
        <v>1015.8266873</v>
      </c>
      <c r="C2061" s="59">
        <f t="shared" si="32"/>
        <v>1.0158266872999999</v>
      </c>
    </row>
    <row r="2062" spans="1:3" x14ac:dyDescent="0.2">
      <c r="A2062" s="61">
        <v>43065.027777777781</v>
      </c>
      <c r="B2062" s="59">
        <v>1015.8403530000001</v>
      </c>
      <c r="C2062" s="59">
        <f t="shared" si="32"/>
        <v>1.015840353</v>
      </c>
    </row>
    <row r="2063" spans="1:3" x14ac:dyDescent="0.2">
      <c r="A2063" s="61">
        <v>43065.02847222222</v>
      </c>
      <c r="B2063" s="59">
        <v>1015.8127701</v>
      </c>
      <c r="C2063" s="59">
        <f t="shared" si="32"/>
        <v>1.0158127700999999</v>
      </c>
    </row>
    <row r="2064" spans="1:3" x14ac:dyDescent="0.2">
      <c r="A2064" s="61">
        <v>43065.029166666667</v>
      </c>
      <c r="B2064" s="59">
        <v>1015.8075286</v>
      </c>
      <c r="C2064" s="59">
        <f t="shared" si="32"/>
        <v>1.0158075285999999</v>
      </c>
    </row>
    <row r="2065" spans="1:3" x14ac:dyDescent="0.2">
      <c r="A2065" s="61">
        <v>43065.029861111114</v>
      </c>
      <c r="B2065" s="59">
        <v>1015.7896105</v>
      </c>
      <c r="C2065" s="59">
        <f t="shared" si="32"/>
        <v>1.0157896104999999</v>
      </c>
    </row>
    <row r="2066" spans="1:3" x14ac:dyDescent="0.2">
      <c r="A2066" s="61">
        <v>43065.030555555553</v>
      </c>
      <c r="B2066" s="59">
        <v>1015.7806849999999</v>
      </c>
      <c r="C2066" s="59">
        <f t="shared" si="32"/>
        <v>1.015780685</v>
      </c>
    </row>
    <row r="2067" spans="1:3" x14ac:dyDescent="0.2">
      <c r="A2067" s="61">
        <v>43065.03125</v>
      </c>
      <c r="B2067" s="59">
        <v>1015.7705831</v>
      </c>
      <c r="C2067" s="59">
        <f t="shared" si="32"/>
        <v>1.0157705830999999</v>
      </c>
    </row>
    <row r="2068" spans="1:3" x14ac:dyDescent="0.2">
      <c r="A2068" s="61">
        <v>43065.031944444447</v>
      </c>
      <c r="B2068" s="59">
        <v>1015.7714496999999</v>
      </c>
      <c r="C2068" s="59">
        <f t="shared" si="32"/>
        <v>1.0157714496999999</v>
      </c>
    </row>
    <row r="2069" spans="1:3" x14ac:dyDescent="0.2">
      <c r="A2069" s="61">
        <v>43065.032638888886</v>
      </c>
      <c r="B2069" s="59">
        <v>1015.7649928</v>
      </c>
      <c r="C2069" s="59">
        <f t="shared" si="32"/>
        <v>1.0157649927999999</v>
      </c>
    </row>
    <row r="2070" spans="1:3" x14ac:dyDescent="0.2">
      <c r="A2070" s="61">
        <v>43065.033333333333</v>
      </c>
      <c r="B2070" s="59">
        <v>1015.7935389</v>
      </c>
      <c r="C2070" s="59">
        <f t="shared" si="32"/>
        <v>1.0157935389000001</v>
      </c>
    </row>
    <row r="2071" spans="1:3" x14ac:dyDescent="0.2">
      <c r="A2071" s="61">
        <v>43065.03402777778</v>
      </c>
      <c r="B2071" s="59">
        <v>1015.782738</v>
      </c>
      <c r="C2071" s="59">
        <f t="shared" si="32"/>
        <v>1.015782738</v>
      </c>
    </row>
    <row r="2072" spans="1:3" x14ac:dyDescent="0.2">
      <c r="A2072" s="61">
        <v>43065.034722222219</v>
      </c>
      <c r="B2072" s="59">
        <v>1015.7958732</v>
      </c>
      <c r="C2072" s="59">
        <f t="shared" si="32"/>
        <v>1.0157958731999999</v>
      </c>
    </row>
    <row r="2073" spans="1:3" x14ac:dyDescent="0.2">
      <c r="A2073" s="61">
        <v>43065.035416666666</v>
      </c>
      <c r="B2073" s="59">
        <v>1015.8262944000001</v>
      </c>
      <c r="C2073" s="59">
        <f t="shared" si="32"/>
        <v>1.0158262944000001</v>
      </c>
    </row>
    <row r="2074" spans="1:3" x14ac:dyDescent="0.2">
      <c r="A2074" s="61">
        <v>43065.036111111112</v>
      </c>
      <c r="B2074" s="59">
        <v>1015.8095324</v>
      </c>
      <c r="C2074" s="59">
        <f t="shared" si="32"/>
        <v>1.0158095324</v>
      </c>
    </row>
    <row r="2075" spans="1:3" x14ac:dyDescent="0.2">
      <c r="A2075" s="61">
        <v>43065.036805555559</v>
      </c>
      <c r="B2075" s="59">
        <v>1015.8131485</v>
      </c>
      <c r="C2075" s="59">
        <f t="shared" si="32"/>
        <v>1.0158131484999999</v>
      </c>
    </row>
    <row r="2076" spans="1:3" x14ac:dyDescent="0.2">
      <c r="A2076" s="61">
        <v>43065.037499999999</v>
      </c>
      <c r="B2076" s="59">
        <v>1015.8537079</v>
      </c>
      <c r="C2076" s="59">
        <f t="shared" si="32"/>
        <v>1.0158537079000001</v>
      </c>
    </row>
    <row r="2077" spans="1:3" x14ac:dyDescent="0.2">
      <c r="A2077" s="61">
        <v>43065.038194444445</v>
      </c>
      <c r="B2077" s="59">
        <v>1015.7998983</v>
      </c>
      <c r="C2077" s="59">
        <f t="shared" si="32"/>
        <v>1.0157998983000001</v>
      </c>
    </row>
    <row r="2078" spans="1:3" x14ac:dyDescent="0.2">
      <c r="A2078" s="61">
        <v>43065.038888888892</v>
      </c>
      <c r="B2078" s="59">
        <v>1015.7961044</v>
      </c>
      <c r="C2078" s="59">
        <f t="shared" si="32"/>
        <v>1.0157961043999999</v>
      </c>
    </row>
    <row r="2079" spans="1:3" x14ac:dyDescent="0.2">
      <c r="A2079" s="61">
        <v>43065.039583333331</v>
      </c>
      <c r="B2079" s="59">
        <v>1015.8182839999999</v>
      </c>
      <c r="C2079" s="59">
        <f t="shared" si="32"/>
        <v>1.0158182839999998</v>
      </c>
    </row>
    <row r="2080" spans="1:3" x14ac:dyDescent="0.2">
      <c r="A2080" s="61">
        <v>43065.040277777778</v>
      </c>
      <c r="B2080" s="59">
        <v>1015.8263515</v>
      </c>
      <c r="C2080" s="59">
        <f t="shared" si="32"/>
        <v>1.0158263514999999</v>
      </c>
    </row>
    <row r="2081" spans="1:3" x14ac:dyDescent="0.2">
      <c r="A2081" s="61">
        <v>43065.040972222225</v>
      </c>
      <c r="B2081" s="59">
        <v>1015.8094335</v>
      </c>
      <c r="C2081" s="59">
        <f t="shared" si="32"/>
        <v>1.0158094334999999</v>
      </c>
    </row>
    <row r="2082" spans="1:3" x14ac:dyDescent="0.2">
      <c r="A2082" s="61">
        <v>43065.041666666664</v>
      </c>
      <c r="B2082" s="59">
        <v>1015.8015021</v>
      </c>
      <c r="C2082" s="59">
        <f t="shared" si="32"/>
        <v>1.0158015021</v>
      </c>
    </row>
    <row r="2083" spans="1:3" x14ac:dyDescent="0.2">
      <c r="A2083" s="61">
        <v>43065.042361111111</v>
      </c>
      <c r="B2083" s="59">
        <v>1015.8223689</v>
      </c>
      <c r="C2083" s="59">
        <f t="shared" si="32"/>
        <v>1.0158223689000001</v>
      </c>
    </row>
    <row r="2084" spans="1:3" x14ac:dyDescent="0.2">
      <c r="A2084" s="61">
        <v>43065.043055555558</v>
      </c>
      <c r="B2084" s="59">
        <v>1015.8009781</v>
      </c>
      <c r="C2084" s="59">
        <f t="shared" si="32"/>
        <v>1.0158009780999999</v>
      </c>
    </row>
    <row r="2085" spans="1:3" x14ac:dyDescent="0.2">
      <c r="A2085" s="61">
        <v>43065.043749999997</v>
      </c>
      <c r="B2085" s="59">
        <v>1015.81994</v>
      </c>
      <c r="C2085" s="59">
        <f t="shared" si="32"/>
        <v>1.0158199399999999</v>
      </c>
    </row>
    <row r="2086" spans="1:3" x14ac:dyDescent="0.2">
      <c r="A2086" s="61">
        <v>43065.044444444444</v>
      </c>
      <c r="B2086" s="59">
        <v>1015.8063334</v>
      </c>
      <c r="C2086" s="59">
        <f t="shared" si="32"/>
        <v>1.0158063334</v>
      </c>
    </row>
    <row r="2087" spans="1:3" x14ac:dyDescent="0.2">
      <c r="A2087" s="61">
        <v>43065.045138888891</v>
      </c>
      <c r="B2087" s="59">
        <v>1015.8056211000001</v>
      </c>
      <c r="C2087" s="59">
        <f t="shared" si="32"/>
        <v>1.0158056210999999</v>
      </c>
    </row>
    <row r="2088" spans="1:3" x14ac:dyDescent="0.2">
      <c r="A2088" s="61">
        <v>43065.04583333333</v>
      </c>
      <c r="B2088" s="59">
        <v>1015.8117415</v>
      </c>
      <c r="C2088" s="59">
        <f t="shared" si="32"/>
        <v>1.0158117415000001</v>
      </c>
    </row>
    <row r="2089" spans="1:3" x14ac:dyDescent="0.2">
      <c r="A2089" s="61">
        <v>43065.046527777777</v>
      </c>
      <c r="B2089" s="59">
        <v>1015.8328101</v>
      </c>
      <c r="C2089" s="59">
        <f t="shared" si="32"/>
        <v>1.0158328101</v>
      </c>
    </row>
    <row r="2090" spans="1:3" x14ac:dyDescent="0.2">
      <c r="A2090" s="61">
        <v>43065.047222222223</v>
      </c>
      <c r="B2090" s="59">
        <v>1015.8726200999999</v>
      </c>
      <c r="C2090" s="59">
        <f t="shared" si="32"/>
        <v>1.0158726200999999</v>
      </c>
    </row>
    <row r="2091" spans="1:3" x14ac:dyDescent="0.2">
      <c r="A2091" s="61">
        <v>43065.04791666667</v>
      </c>
      <c r="B2091" s="59">
        <v>1015.849474</v>
      </c>
      <c r="C2091" s="59">
        <f t="shared" si="32"/>
        <v>1.0158494739999999</v>
      </c>
    </row>
    <row r="2092" spans="1:3" x14ac:dyDescent="0.2">
      <c r="A2092" s="61">
        <v>43065.048611111109</v>
      </c>
      <c r="B2092" s="59">
        <v>1015.8545939000001</v>
      </c>
      <c r="C2092" s="59">
        <f t="shared" si="32"/>
        <v>1.0158545939000001</v>
      </c>
    </row>
    <row r="2093" spans="1:3" x14ac:dyDescent="0.2">
      <c r="A2093" s="61">
        <v>43065.049305555556</v>
      </c>
      <c r="B2093" s="59">
        <v>1015.8412932</v>
      </c>
      <c r="C2093" s="59">
        <f t="shared" si="32"/>
        <v>1.0158412932000001</v>
      </c>
    </row>
    <row r="2094" spans="1:3" x14ac:dyDescent="0.2">
      <c r="A2094" s="61">
        <v>43065.05</v>
      </c>
      <c r="B2094" s="59">
        <v>1015.8701268999999</v>
      </c>
      <c r="C2094" s="59">
        <f t="shared" si="32"/>
        <v>1.0158701268999999</v>
      </c>
    </row>
    <row r="2095" spans="1:3" x14ac:dyDescent="0.2">
      <c r="A2095" s="61">
        <v>43065.050694444442</v>
      </c>
      <c r="B2095" s="59">
        <v>1015.8975820000001</v>
      </c>
      <c r="C2095" s="59">
        <f t="shared" si="32"/>
        <v>1.015897582</v>
      </c>
    </row>
    <row r="2096" spans="1:3" x14ac:dyDescent="0.2">
      <c r="A2096" s="61">
        <v>43065.051388888889</v>
      </c>
      <c r="B2096" s="59">
        <v>1015.8843675000001</v>
      </c>
      <c r="C2096" s="59">
        <f t="shared" si="32"/>
        <v>1.0158843675</v>
      </c>
    </row>
    <row r="2097" spans="1:3" x14ac:dyDescent="0.2">
      <c r="A2097" s="61">
        <v>43065.052083333336</v>
      </c>
      <c r="B2097" s="59">
        <v>1015.8929494</v>
      </c>
      <c r="C2097" s="59">
        <f t="shared" si="32"/>
        <v>1.0158929494</v>
      </c>
    </row>
    <row r="2098" spans="1:3" x14ac:dyDescent="0.2">
      <c r="A2098" s="61">
        <v>43065.052777777775</v>
      </c>
      <c r="B2098" s="59">
        <v>1015.8943077</v>
      </c>
      <c r="C2098" s="59">
        <f t="shared" si="32"/>
        <v>1.0158943077</v>
      </c>
    </row>
    <row r="2099" spans="1:3" x14ac:dyDescent="0.2">
      <c r="A2099" s="61">
        <v>43065.053472222222</v>
      </c>
      <c r="B2099" s="59">
        <v>1015.8914488</v>
      </c>
      <c r="C2099" s="59">
        <f t="shared" si="32"/>
        <v>1.0158914487999999</v>
      </c>
    </row>
    <row r="2100" spans="1:3" x14ac:dyDescent="0.2">
      <c r="A2100" s="61">
        <v>43065.054166666669</v>
      </c>
      <c r="B2100" s="59">
        <v>1015.903446</v>
      </c>
      <c r="C2100" s="59">
        <f t="shared" si="32"/>
        <v>1.015903446</v>
      </c>
    </row>
    <row r="2101" spans="1:3" x14ac:dyDescent="0.2">
      <c r="A2101" s="61">
        <v>43065.054861111108</v>
      </c>
      <c r="B2101" s="59">
        <v>1015.9203577</v>
      </c>
      <c r="C2101" s="59">
        <f t="shared" si="32"/>
        <v>1.0159203577</v>
      </c>
    </row>
    <row r="2102" spans="1:3" x14ac:dyDescent="0.2">
      <c r="A2102" s="61">
        <v>43065.055555555555</v>
      </c>
      <c r="B2102" s="59">
        <v>1015.9269669</v>
      </c>
      <c r="C2102" s="59">
        <f t="shared" si="32"/>
        <v>1.0159269669</v>
      </c>
    </row>
    <row r="2103" spans="1:3" x14ac:dyDescent="0.2">
      <c r="A2103" s="61">
        <v>43065.056250000001</v>
      </c>
      <c r="B2103" s="59">
        <v>1015.9424335</v>
      </c>
      <c r="C2103" s="59">
        <f t="shared" si="32"/>
        <v>1.0159424335</v>
      </c>
    </row>
    <row r="2104" spans="1:3" x14ac:dyDescent="0.2">
      <c r="A2104" s="61">
        <v>43065.056944444441</v>
      </c>
      <c r="B2104" s="59">
        <v>1015.9430346</v>
      </c>
      <c r="C2104" s="59">
        <f t="shared" si="32"/>
        <v>1.0159430346</v>
      </c>
    </row>
    <row r="2105" spans="1:3" x14ac:dyDescent="0.2">
      <c r="A2105" s="61">
        <v>43065.057638888888</v>
      </c>
      <c r="B2105" s="59">
        <v>1015.944895</v>
      </c>
      <c r="C2105" s="59">
        <f t="shared" si="32"/>
        <v>1.0159448950000001</v>
      </c>
    </row>
    <row r="2106" spans="1:3" x14ac:dyDescent="0.2">
      <c r="A2106" s="61">
        <v>43065.058333333334</v>
      </c>
      <c r="B2106" s="59">
        <v>1015.9901131</v>
      </c>
      <c r="C2106" s="59">
        <f t="shared" si="32"/>
        <v>1.0159901131</v>
      </c>
    </row>
    <row r="2107" spans="1:3" x14ac:dyDescent="0.2">
      <c r="A2107" s="61">
        <v>43065.059027777781</v>
      </c>
      <c r="B2107" s="59">
        <v>1015.9625831</v>
      </c>
      <c r="C2107" s="59">
        <f t="shared" si="32"/>
        <v>1.0159625830999999</v>
      </c>
    </row>
    <row r="2108" spans="1:3" x14ac:dyDescent="0.2">
      <c r="A2108" s="61">
        <v>43065.05972222222</v>
      </c>
      <c r="B2108" s="59">
        <v>1016.01667</v>
      </c>
      <c r="C2108" s="59">
        <f t="shared" si="32"/>
        <v>1.01601667</v>
      </c>
    </row>
    <row r="2109" spans="1:3" x14ac:dyDescent="0.2">
      <c r="A2109" s="61">
        <v>43065.060416666667</v>
      </c>
      <c r="B2109" s="59">
        <v>1016.0376884</v>
      </c>
      <c r="C2109" s="59">
        <f t="shared" si="32"/>
        <v>1.0160376884</v>
      </c>
    </row>
    <row r="2110" spans="1:3" x14ac:dyDescent="0.2">
      <c r="A2110" s="61">
        <v>43065.061111111114</v>
      </c>
      <c r="B2110" s="59">
        <v>1016.0233114</v>
      </c>
      <c r="C2110" s="59">
        <f t="shared" si="32"/>
        <v>1.0160233113999999</v>
      </c>
    </row>
    <row r="2111" spans="1:3" x14ac:dyDescent="0.2">
      <c r="A2111" s="61">
        <v>43065.061805555553</v>
      </c>
      <c r="B2111" s="59">
        <v>1016.0245154</v>
      </c>
      <c r="C2111" s="59">
        <f t="shared" si="32"/>
        <v>1.0160245154000001</v>
      </c>
    </row>
    <row r="2112" spans="1:3" x14ac:dyDescent="0.2">
      <c r="A2112" s="61">
        <v>43065.0625</v>
      </c>
      <c r="B2112" s="59">
        <v>1016.0351722</v>
      </c>
      <c r="C2112" s="59">
        <f t="shared" si="32"/>
        <v>1.0160351722000001</v>
      </c>
    </row>
    <row r="2113" spans="1:3" x14ac:dyDescent="0.2">
      <c r="A2113" s="61">
        <v>43065.063194444447</v>
      </c>
      <c r="B2113" s="59">
        <v>1016.0243829999999</v>
      </c>
      <c r="C2113" s="59">
        <f t="shared" si="32"/>
        <v>1.016024383</v>
      </c>
    </row>
    <row r="2114" spans="1:3" x14ac:dyDescent="0.2">
      <c r="A2114" s="61">
        <v>43065.063888888886</v>
      </c>
      <c r="B2114" s="59">
        <v>1016.0459499999999</v>
      </c>
      <c r="C2114" s="59">
        <f t="shared" si="32"/>
        <v>1.0160459499999999</v>
      </c>
    </row>
    <row r="2115" spans="1:3" x14ac:dyDescent="0.2">
      <c r="A2115" s="61">
        <v>43065.064583333333</v>
      </c>
      <c r="B2115" s="59">
        <v>1016.0563676</v>
      </c>
      <c r="C2115" s="59">
        <f t="shared" ref="C2115:C2178" si="33">B2115/1000</f>
        <v>1.0160563676000001</v>
      </c>
    </row>
    <row r="2116" spans="1:3" x14ac:dyDescent="0.2">
      <c r="A2116" s="61">
        <v>43065.06527777778</v>
      </c>
      <c r="B2116" s="59">
        <v>1016.0435725</v>
      </c>
      <c r="C2116" s="59">
        <f t="shared" si="33"/>
        <v>1.0160435724999999</v>
      </c>
    </row>
    <row r="2117" spans="1:3" x14ac:dyDescent="0.2">
      <c r="A2117" s="61">
        <v>43065.065972222219</v>
      </c>
      <c r="B2117" s="59">
        <v>1016.0433106</v>
      </c>
      <c r="C2117" s="59">
        <f t="shared" si="33"/>
        <v>1.0160433106</v>
      </c>
    </row>
    <row r="2118" spans="1:3" x14ac:dyDescent="0.2">
      <c r="A2118" s="61">
        <v>43065.066666666666</v>
      </c>
      <c r="B2118" s="59">
        <v>1016.0279404</v>
      </c>
      <c r="C2118" s="59">
        <f t="shared" si="33"/>
        <v>1.0160279404000001</v>
      </c>
    </row>
    <row r="2119" spans="1:3" x14ac:dyDescent="0.2">
      <c r="A2119" s="61">
        <v>43065.067361111112</v>
      </c>
      <c r="B2119" s="59">
        <v>1016.0385515</v>
      </c>
      <c r="C2119" s="59">
        <f t="shared" si="33"/>
        <v>1.0160385515000001</v>
      </c>
    </row>
    <row r="2120" spans="1:3" x14ac:dyDescent="0.2">
      <c r="A2120" s="61">
        <v>43065.068055555559</v>
      </c>
      <c r="B2120" s="59">
        <v>1016.0479653</v>
      </c>
      <c r="C2120" s="59">
        <f t="shared" si="33"/>
        <v>1.0160479653000001</v>
      </c>
    </row>
    <row r="2121" spans="1:3" x14ac:dyDescent="0.2">
      <c r="A2121" s="61">
        <v>43065.068749999999</v>
      </c>
      <c r="B2121" s="59">
        <v>1016.0587129</v>
      </c>
      <c r="C2121" s="59">
        <f t="shared" si="33"/>
        <v>1.0160587129</v>
      </c>
    </row>
    <row r="2122" spans="1:3" x14ac:dyDescent="0.2">
      <c r="A2122" s="61">
        <v>43065.069444444445</v>
      </c>
      <c r="B2122" s="59">
        <v>1016.0592102000001</v>
      </c>
      <c r="C2122" s="59">
        <f t="shared" si="33"/>
        <v>1.0160592102000001</v>
      </c>
    </row>
    <row r="2123" spans="1:3" x14ac:dyDescent="0.2">
      <c r="A2123" s="61">
        <v>43065.070138888892</v>
      </c>
      <c r="B2123" s="59">
        <v>1016.0717496</v>
      </c>
      <c r="C2123" s="59">
        <f t="shared" si="33"/>
        <v>1.0160717496</v>
      </c>
    </row>
    <row r="2124" spans="1:3" x14ac:dyDescent="0.2">
      <c r="A2124" s="61">
        <v>43065.070833333331</v>
      </c>
      <c r="B2124" s="59">
        <v>1016.0661241</v>
      </c>
      <c r="C2124" s="59">
        <f t="shared" si="33"/>
        <v>1.0160661241</v>
      </c>
    </row>
    <row r="2125" spans="1:3" x14ac:dyDescent="0.2">
      <c r="A2125" s="61">
        <v>43065.071527777778</v>
      </c>
      <c r="B2125" s="59">
        <v>1016.0538884</v>
      </c>
      <c r="C2125" s="59">
        <f t="shared" si="33"/>
        <v>1.0160538884000001</v>
      </c>
    </row>
    <row r="2126" spans="1:3" x14ac:dyDescent="0.2">
      <c r="A2126" s="61">
        <v>43065.072222222225</v>
      </c>
      <c r="B2126" s="59">
        <v>1016.0463529</v>
      </c>
      <c r="C2126" s="59">
        <f t="shared" si="33"/>
        <v>1.0160463528999999</v>
      </c>
    </row>
    <row r="2127" spans="1:3" x14ac:dyDescent="0.2">
      <c r="A2127" s="61">
        <v>43065.072916666664</v>
      </c>
      <c r="B2127" s="59">
        <v>1016.0372381</v>
      </c>
      <c r="C2127" s="59">
        <f t="shared" si="33"/>
        <v>1.0160372381</v>
      </c>
    </row>
    <row r="2128" spans="1:3" x14ac:dyDescent="0.2">
      <c r="A2128" s="61">
        <v>43065.073611111111</v>
      </c>
      <c r="B2128" s="59">
        <v>1016.0234353</v>
      </c>
      <c r="C2128" s="59">
        <f t="shared" si="33"/>
        <v>1.0160234352999999</v>
      </c>
    </row>
    <row r="2129" spans="1:3" x14ac:dyDescent="0.2">
      <c r="A2129" s="61">
        <v>43065.074305555558</v>
      </c>
      <c r="B2129" s="59">
        <v>1016.0092904000001</v>
      </c>
      <c r="C2129" s="59">
        <f t="shared" si="33"/>
        <v>1.0160092904</v>
      </c>
    </row>
    <row r="2130" spans="1:3" x14ac:dyDescent="0.2">
      <c r="A2130" s="61">
        <v>43065.074999999997</v>
      </c>
      <c r="B2130" s="59">
        <v>1015.9841655</v>
      </c>
      <c r="C2130" s="59">
        <f t="shared" si="33"/>
        <v>1.0159841654999999</v>
      </c>
    </row>
    <row r="2131" spans="1:3" x14ac:dyDescent="0.2">
      <c r="A2131" s="61">
        <v>43065.075694444444</v>
      </c>
      <c r="B2131" s="59">
        <v>1015.9793648</v>
      </c>
      <c r="C2131" s="59">
        <f t="shared" si="33"/>
        <v>1.0159793648</v>
      </c>
    </row>
    <row r="2132" spans="1:3" x14ac:dyDescent="0.2">
      <c r="A2132" s="61">
        <v>43065.076388888891</v>
      </c>
      <c r="B2132" s="59">
        <v>1015.9762246</v>
      </c>
      <c r="C2132" s="59">
        <f t="shared" si="33"/>
        <v>1.0159762245999999</v>
      </c>
    </row>
    <row r="2133" spans="1:3" x14ac:dyDescent="0.2">
      <c r="A2133" s="61">
        <v>43065.07708333333</v>
      </c>
      <c r="B2133" s="59">
        <v>1015.9886613</v>
      </c>
      <c r="C2133" s="59">
        <f t="shared" si="33"/>
        <v>1.0159886613</v>
      </c>
    </row>
    <row r="2134" spans="1:3" x14ac:dyDescent="0.2">
      <c r="A2134" s="61">
        <v>43065.077777777777</v>
      </c>
      <c r="B2134" s="59">
        <v>1015.9838358</v>
      </c>
      <c r="C2134" s="59">
        <f t="shared" si="33"/>
        <v>1.0159838358</v>
      </c>
    </row>
    <row r="2135" spans="1:3" x14ac:dyDescent="0.2">
      <c r="A2135" s="61">
        <v>43065.078472222223</v>
      </c>
      <c r="B2135" s="59">
        <v>1015.9904921999999</v>
      </c>
      <c r="C2135" s="59">
        <f t="shared" si="33"/>
        <v>1.0159904922</v>
      </c>
    </row>
    <row r="2136" spans="1:3" x14ac:dyDescent="0.2">
      <c r="A2136" s="61">
        <v>43065.07916666667</v>
      </c>
      <c r="B2136" s="59">
        <v>1015.98768</v>
      </c>
      <c r="C2136" s="59">
        <f t="shared" si="33"/>
        <v>1.0159876800000001</v>
      </c>
    </row>
    <row r="2137" spans="1:3" x14ac:dyDescent="0.2">
      <c r="A2137" s="61">
        <v>43065.079861111109</v>
      </c>
      <c r="B2137" s="59">
        <v>1016.0195133</v>
      </c>
      <c r="C2137" s="59">
        <f t="shared" si="33"/>
        <v>1.0160195133000001</v>
      </c>
    </row>
    <row r="2138" spans="1:3" x14ac:dyDescent="0.2">
      <c r="A2138" s="61">
        <v>43065.080555555556</v>
      </c>
      <c r="B2138" s="59">
        <v>1016.029683</v>
      </c>
      <c r="C2138" s="59">
        <f t="shared" si="33"/>
        <v>1.016029683</v>
      </c>
    </row>
    <row r="2139" spans="1:3" x14ac:dyDescent="0.2">
      <c r="A2139" s="61">
        <v>43065.081250000003</v>
      </c>
      <c r="B2139" s="59">
        <v>1016.0393597</v>
      </c>
      <c r="C2139" s="59">
        <f t="shared" si="33"/>
        <v>1.0160393596999999</v>
      </c>
    </row>
    <row r="2140" spans="1:3" x14ac:dyDescent="0.2">
      <c r="A2140" s="61">
        <v>43065.081944444442</v>
      </c>
      <c r="B2140" s="59">
        <v>1016.0538119</v>
      </c>
      <c r="C2140" s="59">
        <f t="shared" si="33"/>
        <v>1.0160538119</v>
      </c>
    </row>
    <row r="2141" spans="1:3" x14ac:dyDescent="0.2">
      <c r="A2141" s="61">
        <v>43065.082638888889</v>
      </c>
      <c r="B2141" s="59">
        <v>1016.0797980999999</v>
      </c>
      <c r="C2141" s="59">
        <f t="shared" si="33"/>
        <v>1.0160797981</v>
      </c>
    </row>
    <row r="2142" spans="1:3" x14ac:dyDescent="0.2">
      <c r="A2142" s="61">
        <v>43065.083333333336</v>
      </c>
      <c r="B2142" s="59">
        <v>1016.0840816</v>
      </c>
      <c r="C2142" s="59">
        <f t="shared" si="33"/>
        <v>1.0160840816000001</v>
      </c>
    </row>
    <row r="2143" spans="1:3" x14ac:dyDescent="0.2">
      <c r="A2143" s="61">
        <v>43065.084027777775</v>
      </c>
      <c r="B2143" s="59">
        <v>1016.1098751</v>
      </c>
      <c r="C2143" s="59">
        <f t="shared" si="33"/>
        <v>1.0161098750999999</v>
      </c>
    </row>
    <row r="2144" spans="1:3" x14ac:dyDescent="0.2">
      <c r="A2144" s="61">
        <v>43065.084722222222</v>
      </c>
      <c r="B2144" s="59">
        <v>1016.1163868</v>
      </c>
      <c r="C2144" s="59">
        <f t="shared" si="33"/>
        <v>1.0161163868</v>
      </c>
    </row>
    <row r="2145" spans="1:3" x14ac:dyDescent="0.2">
      <c r="A2145" s="61">
        <v>43065.085416666669</v>
      </c>
      <c r="B2145" s="59">
        <v>1016.1251177</v>
      </c>
      <c r="C2145" s="59">
        <f t="shared" si="33"/>
        <v>1.0161251177000001</v>
      </c>
    </row>
    <row r="2146" spans="1:3" x14ac:dyDescent="0.2">
      <c r="A2146" s="61">
        <v>43065.086111111108</v>
      </c>
      <c r="B2146" s="59">
        <v>1016.0985836999999</v>
      </c>
      <c r="C2146" s="59">
        <f t="shared" si="33"/>
        <v>1.0160985837000001</v>
      </c>
    </row>
    <row r="2147" spans="1:3" x14ac:dyDescent="0.2">
      <c r="A2147" s="61">
        <v>43065.086805555555</v>
      </c>
      <c r="B2147" s="59">
        <v>1016.1210887</v>
      </c>
      <c r="C2147" s="59">
        <f t="shared" si="33"/>
        <v>1.0161210887000001</v>
      </c>
    </row>
    <row r="2148" spans="1:3" x14ac:dyDescent="0.2">
      <c r="A2148" s="61">
        <v>43065.087500000001</v>
      </c>
      <c r="B2148" s="59">
        <v>1016.1141332</v>
      </c>
      <c r="C2148" s="59">
        <f t="shared" si="33"/>
        <v>1.0161141331999999</v>
      </c>
    </row>
    <row r="2149" spans="1:3" x14ac:dyDescent="0.2">
      <c r="A2149" s="61">
        <v>43065.088194444441</v>
      </c>
      <c r="B2149" s="59">
        <v>1016.1283772</v>
      </c>
      <c r="C2149" s="59">
        <f t="shared" si="33"/>
        <v>1.0161283772</v>
      </c>
    </row>
    <row r="2150" spans="1:3" x14ac:dyDescent="0.2">
      <c r="A2150" s="61">
        <v>43065.088888888888</v>
      </c>
      <c r="B2150" s="59">
        <v>1016.1008374</v>
      </c>
      <c r="C2150" s="59">
        <f t="shared" si="33"/>
        <v>1.0161008374</v>
      </c>
    </row>
    <row r="2151" spans="1:3" x14ac:dyDescent="0.2">
      <c r="A2151" s="61">
        <v>43065.089583333334</v>
      </c>
      <c r="B2151" s="59">
        <v>1016.1001732</v>
      </c>
      <c r="C2151" s="59">
        <f t="shared" si="33"/>
        <v>1.0161001731999999</v>
      </c>
    </row>
    <row r="2152" spans="1:3" x14ac:dyDescent="0.2">
      <c r="A2152" s="61">
        <v>43065.090277777781</v>
      </c>
      <c r="B2152" s="59">
        <v>1016.1083219</v>
      </c>
      <c r="C2152" s="59">
        <f t="shared" si="33"/>
        <v>1.0161083219</v>
      </c>
    </row>
    <row r="2153" spans="1:3" x14ac:dyDescent="0.2">
      <c r="A2153" s="61">
        <v>43065.09097222222</v>
      </c>
      <c r="B2153" s="59">
        <v>1016.1064834</v>
      </c>
      <c r="C2153" s="59">
        <f t="shared" si="33"/>
        <v>1.0161064834</v>
      </c>
    </row>
    <row r="2154" spans="1:3" x14ac:dyDescent="0.2">
      <c r="A2154" s="61">
        <v>43065.091666666667</v>
      </c>
      <c r="B2154" s="59">
        <v>1016.0979317</v>
      </c>
      <c r="C2154" s="59">
        <f t="shared" si="33"/>
        <v>1.0160979317000001</v>
      </c>
    </row>
    <row r="2155" spans="1:3" x14ac:dyDescent="0.2">
      <c r="A2155" s="61">
        <v>43065.092361111114</v>
      </c>
      <c r="B2155" s="59">
        <v>1016.1011158</v>
      </c>
      <c r="C2155" s="59">
        <f t="shared" si="33"/>
        <v>1.0161011158</v>
      </c>
    </row>
    <row r="2156" spans="1:3" x14ac:dyDescent="0.2">
      <c r="A2156" s="61">
        <v>43065.093055555553</v>
      </c>
      <c r="B2156" s="59">
        <v>1016.0883401</v>
      </c>
      <c r="C2156" s="59">
        <f t="shared" si="33"/>
        <v>1.0160883401</v>
      </c>
    </row>
    <row r="2157" spans="1:3" x14ac:dyDescent="0.2">
      <c r="A2157" s="61">
        <v>43065.09375</v>
      </c>
      <c r="B2157" s="59">
        <v>1016.0949487</v>
      </c>
      <c r="C2157" s="59">
        <f t="shared" si="33"/>
        <v>1.0160949486999999</v>
      </c>
    </row>
    <row r="2158" spans="1:3" x14ac:dyDescent="0.2">
      <c r="A2158" s="61">
        <v>43065.094444444447</v>
      </c>
      <c r="B2158" s="59">
        <v>1016.1015321</v>
      </c>
      <c r="C2158" s="59">
        <f t="shared" si="33"/>
        <v>1.0161015321</v>
      </c>
    </row>
    <row r="2159" spans="1:3" x14ac:dyDescent="0.2">
      <c r="A2159" s="61">
        <v>43065.095138888886</v>
      </c>
      <c r="B2159" s="59">
        <v>1016.094792</v>
      </c>
      <c r="C2159" s="59">
        <f t="shared" si="33"/>
        <v>1.0160947920000001</v>
      </c>
    </row>
    <row r="2160" spans="1:3" x14ac:dyDescent="0.2">
      <c r="A2160" s="61">
        <v>43065.095833333333</v>
      </c>
      <c r="B2160" s="59">
        <v>1016.0734261</v>
      </c>
      <c r="C2160" s="59">
        <f t="shared" si="33"/>
        <v>1.0160734261</v>
      </c>
    </row>
    <row r="2161" spans="1:3" x14ac:dyDescent="0.2">
      <c r="A2161" s="61">
        <v>43065.09652777778</v>
      </c>
      <c r="B2161" s="59">
        <v>1016.0985379</v>
      </c>
      <c r="C2161" s="59">
        <f t="shared" si="33"/>
        <v>1.0160985379</v>
      </c>
    </row>
    <row r="2162" spans="1:3" x14ac:dyDescent="0.2">
      <c r="A2162" s="61">
        <v>43065.097222222219</v>
      </c>
      <c r="B2162" s="59">
        <v>1016.1132451</v>
      </c>
      <c r="C2162" s="59">
        <f t="shared" si="33"/>
        <v>1.0161132450999999</v>
      </c>
    </row>
    <row r="2163" spans="1:3" x14ac:dyDescent="0.2">
      <c r="A2163" s="61">
        <v>43065.097916666666</v>
      </c>
      <c r="B2163" s="59">
        <v>1016.118393</v>
      </c>
      <c r="C2163" s="59">
        <f t="shared" si="33"/>
        <v>1.016118393</v>
      </c>
    </row>
    <row r="2164" spans="1:3" x14ac:dyDescent="0.2">
      <c r="A2164" s="61">
        <v>43065.098611111112</v>
      </c>
      <c r="B2164" s="59">
        <v>1016.1349162</v>
      </c>
      <c r="C2164" s="59">
        <f t="shared" si="33"/>
        <v>1.0161349162</v>
      </c>
    </row>
    <row r="2165" spans="1:3" x14ac:dyDescent="0.2">
      <c r="A2165" s="61">
        <v>43065.099305555559</v>
      </c>
      <c r="B2165" s="59">
        <v>1016.1585618</v>
      </c>
      <c r="C2165" s="59">
        <f t="shared" si="33"/>
        <v>1.0161585618</v>
      </c>
    </row>
    <row r="2166" spans="1:3" x14ac:dyDescent="0.2">
      <c r="A2166" s="61">
        <v>43065.1</v>
      </c>
      <c r="B2166" s="59">
        <v>1016.1411595</v>
      </c>
      <c r="C2166" s="59">
        <f t="shared" si="33"/>
        <v>1.0161411595000001</v>
      </c>
    </row>
    <row r="2167" spans="1:3" x14ac:dyDescent="0.2">
      <c r="A2167" s="61">
        <v>43065.100694444445</v>
      </c>
      <c r="B2167" s="59">
        <v>1016.1386045</v>
      </c>
      <c r="C2167" s="59">
        <f t="shared" si="33"/>
        <v>1.0161386045</v>
      </c>
    </row>
    <row r="2168" spans="1:3" x14ac:dyDescent="0.2">
      <c r="A2168" s="61">
        <v>43065.101388888892</v>
      </c>
      <c r="B2168" s="59">
        <v>1016.1587287999999</v>
      </c>
      <c r="C2168" s="59">
        <f t="shared" si="33"/>
        <v>1.0161587288</v>
      </c>
    </row>
    <row r="2169" spans="1:3" x14ac:dyDescent="0.2">
      <c r="A2169" s="61">
        <v>43065.102083333331</v>
      </c>
      <c r="B2169" s="59">
        <v>1016.1950208</v>
      </c>
      <c r="C2169" s="59">
        <f t="shared" si="33"/>
        <v>1.0161950207999999</v>
      </c>
    </row>
    <row r="2170" spans="1:3" x14ac:dyDescent="0.2">
      <c r="A2170" s="61">
        <v>43065.102777777778</v>
      </c>
      <c r="B2170" s="59">
        <v>1016.1620857</v>
      </c>
      <c r="C2170" s="59">
        <f t="shared" si="33"/>
        <v>1.0161620857</v>
      </c>
    </row>
    <row r="2171" spans="1:3" x14ac:dyDescent="0.2">
      <c r="A2171" s="61">
        <v>43065.103472222225</v>
      </c>
      <c r="B2171" s="59">
        <v>1016.2001979</v>
      </c>
      <c r="C2171" s="59">
        <f t="shared" si="33"/>
        <v>1.0162001978999999</v>
      </c>
    </row>
    <row r="2172" spans="1:3" x14ac:dyDescent="0.2">
      <c r="A2172" s="61">
        <v>43065.104166666664</v>
      </c>
      <c r="B2172" s="59">
        <v>1016.2178138</v>
      </c>
      <c r="C2172" s="59">
        <f t="shared" si="33"/>
        <v>1.0162178138</v>
      </c>
    </row>
    <row r="2173" spans="1:3" x14ac:dyDescent="0.2">
      <c r="A2173" s="61">
        <v>43065.104861111111</v>
      </c>
      <c r="B2173" s="59">
        <v>1016.2291487</v>
      </c>
      <c r="C2173" s="59">
        <f t="shared" si="33"/>
        <v>1.0162291486999999</v>
      </c>
    </row>
    <row r="2174" spans="1:3" x14ac:dyDescent="0.2">
      <c r="A2174" s="61">
        <v>43065.105555555558</v>
      </c>
      <c r="B2174" s="59">
        <v>1016.2364941</v>
      </c>
      <c r="C2174" s="59">
        <f t="shared" si="33"/>
        <v>1.0162364940999999</v>
      </c>
    </row>
    <row r="2175" spans="1:3" x14ac:dyDescent="0.2">
      <c r="A2175" s="61">
        <v>43065.106249999997</v>
      </c>
      <c r="B2175" s="59">
        <v>1016.2689891</v>
      </c>
      <c r="C2175" s="59">
        <f t="shared" si="33"/>
        <v>1.0162689891000001</v>
      </c>
    </row>
    <row r="2176" spans="1:3" x14ac:dyDescent="0.2">
      <c r="A2176" s="61">
        <v>43065.106944444444</v>
      </c>
      <c r="B2176" s="59">
        <v>1016.2567395</v>
      </c>
      <c r="C2176" s="59">
        <f t="shared" si="33"/>
        <v>1.0162567395</v>
      </c>
    </row>
    <row r="2177" spans="1:3" x14ac:dyDescent="0.2">
      <c r="A2177" s="61">
        <v>43065.107638888891</v>
      </c>
      <c r="B2177" s="59">
        <v>1016.2866743</v>
      </c>
      <c r="C2177" s="59">
        <f t="shared" si="33"/>
        <v>1.0162866742999999</v>
      </c>
    </row>
    <row r="2178" spans="1:3" x14ac:dyDescent="0.2">
      <c r="A2178" s="61">
        <v>43065.10833333333</v>
      </c>
      <c r="B2178" s="59">
        <v>1016.3100111</v>
      </c>
      <c r="C2178" s="59">
        <f t="shared" si="33"/>
        <v>1.0163100111000001</v>
      </c>
    </row>
    <row r="2179" spans="1:3" x14ac:dyDescent="0.2">
      <c r="A2179" s="61">
        <v>43065.109027777777</v>
      </c>
      <c r="B2179" s="59">
        <v>1016.3197237000001</v>
      </c>
      <c r="C2179" s="59">
        <f t="shared" ref="C2179:C2242" si="34">B2179/1000</f>
        <v>1.0163197237000001</v>
      </c>
    </row>
    <row r="2180" spans="1:3" x14ac:dyDescent="0.2">
      <c r="A2180" s="61">
        <v>43065.109722222223</v>
      </c>
      <c r="B2180" s="59">
        <v>1016.3070142</v>
      </c>
      <c r="C2180" s="59">
        <f t="shared" si="34"/>
        <v>1.0163070142000001</v>
      </c>
    </row>
    <row r="2181" spans="1:3" x14ac:dyDescent="0.2">
      <c r="A2181" s="61">
        <v>43065.11041666667</v>
      </c>
      <c r="B2181" s="59">
        <v>1016.354916</v>
      </c>
      <c r="C2181" s="59">
        <f t="shared" si="34"/>
        <v>1.0163549160000001</v>
      </c>
    </row>
    <row r="2182" spans="1:3" x14ac:dyDescent="0.2">
      <c r="A2182" s="61">
        <v>43065.111111111109</v>
      </c>
      <c r="B2182" s="59">
        <v>1016.3235701999999</v>
      </c>
      <c r="C2182" s="59">
        <f t="shared" si="34"/>
        <v>1.0163235702</v>
      </c>
    </row>
    <row r="2183" spans="1:3" x14ac:dyDescent="0.2">
      <c r="A2183" s="61">
        <v>43065.111805555556</v>
      </c>
      <c r="B2183" s="59">
        <v>1016.3501295</v>
      </c>
      <c r="C2183" s="59">
        <f t="shared" si="34"/>
        <v>1.0163501294999999</v>
      </c>
    </row>
    <row r="2184" spans="1:3" x14ac:dyDescent="0.2">
      <c r="A2184" s="61">
        <v>43065.112500000003</v>
      </c>
      <c r="B2184" s="59">
        <v>1016.353416</v>
      </c>
      <c r="C2184" s="59">
        <f t="shared" si="34"/>
        <v>1.0163534160000001</v>
      </c>
    </row>
    <row r="2185" spans="1:3" x14ac:dyDescent="0.2">
      <c r="A2185" s="61">
        <v>43065.113194444442</v>
      </c>
      <c r="B2185" s="59">
        <v>1016.3363169</v>
      </c>
      <c r="C2185" s="59">
        <f t="shared" si="34"/>
        <v>1.0163363169000001</v>
      </c>
    </row>
    <row r="2186" spans="1:3" x14ac:dyDescent="0.2">
      <c r="A2186" s="61">
        <v>43065.113888888889</v>
      </c>
      <c r="B2186" s="59">
        <v>1016.3374372</v>
      </c>
      <c r="C2186" s="59">
        <f t="shared" si="34"/>
        <v>1.0163374372</v>
      </c>
    </row>
    <row r="2187" spans="1:3" x14ac:dyDescent="0.2">
      <c r="A2187" s="61">
        <v>43065.114583333336</v>
      </c>
      <c r="B2187" s="59">
        <v>1016.3345101</v>
      </c>
      <c r="C2187" s="59">
        <f t="shared" si="34"/>
        <v>1.0163345101000001</v>
      </c>
    </row>
    <row r="2188" spans="1:3" x14ac:dyDescent="0.2">
      <c r="A2188" s="61">
        <v>43065.115277777775</v>
      </c>
      <c r="B2188" s="59">
        <v>1016.2752118</v>
      </c>
      <c r="C2188" s="59">
        <f t="shared" si="34"/>
        <v>1.0162752118</v>
      </c>
    </row>
    <row r="2189" spans="1:3" x14ac:dyDescent="0.2">
      <c r="A2189" s="61">
        <v>43065.115972222222</v>
      </c>
      <c r="B2189" s="59">
        <v>1016.3146749</v>
      </c>
      <c r="C2189" s="59">
        <f t="shared" si="34"/>
        <v>1.0163146749</v>
      </c>
    </row>
    <row r="2190" spans="1:3" x14ac:dyDescent="0.2">
      <c r="A2190" s="61">
        <v>43065.116666666669</v>
      </c>
      <c r="B2190" s="59">
        <v>1016.2997195</v>
      </c>
      <c r="C2190" s="59">
        <f t="shared" si="34"/>
        <v>1.0162997195000001</v>
      </c>
    </row>
    <row r="2191" spans="1:3" x14ac:dyDescent="0.2">
      <c r="A2191" s="61">
        <v>43065.117361111108</v>
      </c>
      <c r="B2191" s="59">
        <v>1016.3280876</v>
      </c>
      <c r="C2191" s="59">
        <f t="shared" si="34"/>
        <v>1.0163280876</v>
      </c>
    </row>
    <row r="2192" spans="1:3" x14ac:dyDescent="0.2">
      <c r="A2192" s="61">
        <v>43065.118055555555</v>
      </c>
      <c r="B2192" s="59">
        <v>1016.3102722</v>
      </c>
      <c r="C2192" s="59">
        <f t="shared" si="34"/>
        <v>1.0163102721999999</v>
      </c>
    </row>
    <row r="2193" spans="1:3" x14ac:dyDescent="0.2">
      <c r="A2193" s="61">
        <v>43065.118750000001</v>
      </c>
      <c r="B2193" s="59">
        <v>1016.2811862</v>
      </c>
      <c r="C2193" s="59">
        <f t="shared" si="34"/>
        <v>1.0162811862000001</v>
      </c>
    </row>
    <row r="2194" spans="1:3" x14ac:dyDescent="0.2">
      <c r="A2194" s="61">
        <v>43065.119444444441</v>
      </c>
      <c r="B2194" s="59">
        <v>1016.2574301</v>
      </c>
      <c r="C2194" s="59">
        <f t="shared" si="34"/>
        <v>1.0162574301</v>
      </c>
    </row>
    <row r="2195" spans="1:3" x14ac:dyDescent="0.2">
      <c r="A2195" s="61">
        <v>43065.120138888888</v>
      </c>
      <c r="B2195" s="59">
        <v>1016.2662873</v>
      </c>
      <c r="C2195" s="59">
        <f t="shared" si="34"/>
        <v>1.0162662873000001</v>
      </c>
    </row>
    <row r="2196" spans="1:3" x14ac:dyDescent="0.2">
      <c r="A2196" s="61">
        <v>43065.120833333334</v>
      </c>
      <c r="B2196" s="59">
        <v>1016.2767738</v>
      </c>
      <c r="C2196" s="59">
        <f t="shared" si="34"/>
        <v>1.0162767738</v>
      </c>
    </row>
    <row r="2197" spans="1:3" x14ac:dyDescent="0.2">
      <c r="A2197" s="61">
        <v>43065.121527777781</v>
      </c>
      <c r="B2197" s="59">
        <v>1016.2443207</v>
      </c>
      <c r="C2197" s="59">
        <f t="shared" si="34"/>
        <v>1.0162443207</v>
      </c>
    </row>
    <row r="2198" spans="1:3" x14ac:dyDescent="0.2">
      <c r="A2198" s="61">
        <v>43065.12222222222</v>
      </c>
      <c r="B2198" s="59">
        <v>1016.2519625</v>
      </c>
      <c r="C2198" s="59">
        <f t="shared" si="34"/>
        <v>1.0162519624999999</v>
      </c>
    </row>
    <row r="2199" spans="1:3" x14ac:dyDescent="0.2">
      <c r="A2199" s="61">
        <v>43065.122916666667</v>
      </c>
      <c r="B2199" s="59">
        <v>1016.2460012</v>
      </c>
      <c r="C2199" s="59">
        <f t="shared" si="34"/>
        <v>1.0162460012000001</v>
      </c>
    </row>
    <row r="2200" spans="1:3" x14ac:dyDescent="0.2">
      <c r="A2200" s="61">
        <v>43065.123611111114</v>
      </c>
      <c r="B2200" s="59">
        <v>1016.2812533</v>
      </c>
      <c r="C2200" s="59">
        <f t="shared" si="34"/>
        <v>1.0162812533000001</v>
      </c>
    </row>
    <row r="2201" spans="1:3" x14ac:dyDescent="0.2">
      <c r="A2201" s="61">
        <v>43065.124305555553</v>
      </c>
      <c r="B2201" s="59">
        <v>1016.3124951999999</v>
      </c>
      <c r="C2201" s="59">
        <f t="shared" si="34"/>
        <v>1.0163124952</v>
      </c>
    </row>
    <row r="2202" spans="1:3" x14ac:dyDescent="0.2">
      <c r="A2202" s="61">
        <v>43065.125</v>
      </c>
      <c r="B2202" s="59">
        <v>1016.3096319</v>
      </c>
      <c r="C2202" s="59">
        <f t="shared" si="34"/>
        <v>1.0163096319</v>
      </c>
    </row>
    <row r="2203" spans="1:3" x14ac:dyDescent="0.2">
      <c r="A2203" s="61">
        <v>43065.125694444447</v>
      </c>
      <c r="B2203" s="59">
        <v>1016.3216027</v>
      </c>
      <c r="C2203" s="59">
        <f t="shared" si="34"/>
        <v>1.0163216026999999</v>
      </c>
    </row>
    <row r="2204" spans="1:3" x14ac:dyDescent="0.2">
      <c r="A2204" s="61">
        <v>43065.126388888886</v>
      </c>
      <c r="B2204" s="59">
        <v>1016.3228066</v>
      </c>
      <c r="C2204" s="59">
        <f t="shared" si="34"/>
        <v>1.0163228066000001</v>
      </c>
    </row>
    <row r="2205" spans="1:3" x14ac:dyDescent="0.2">
      <c r="A2205" s="61">
        <v>43065.127083333333</v>
      </c>
      <c r="B2205" s="59">
        <v>1016.3002026</v>
      </c>
      <c r="C2205" s="59">
        <f t="shared" si="34"/>
        <v>1.0163002026000001</v>
      </c>
    </row>
    <row r="2206" spans="1:3" x14ac:dyDescent="0.2">
      <c r="A2206" s="61">
        <v>43065.12777777778</v>
      </c>
      <c r="B2206" s="59">
        <v>1016.2973675</v>
      </c>
      <c r="C2206" s="59">
        <f t="shared" si="34"/>
        <v>1.0162973675</v>
      </c>
    </row>
    <row r="2207" spans="1:3" x14ac:dyDescent="0.2">
      <c r="A2207" s="61">
        <v>43065.128472222219</v>
      </c>
      <c r="B2207" s="59">
        <v>1016.3063153000001</v>
      </c>
      <c r="C2207" s="59">
        <f t="shared" si="34"/>
        <v>1.0163063153</v>
      </c>
    </row>
    <row r="2208" spans="1:3" x14ac:dyDescent="0.2">
      <c r="A2208" s="61">
        <v>43065.129166666666</v>
      </c>
      <c r="B2208" s="59">
        <v>1016.2887931</v>
      </c>
      <c r="C2208" s="59">
        <f t="shared" si="34"/>
        <v>1.0162887931</v>
      </c>
    </row>
    <row r="2209" spans="1:3" x14ac:dyDescent="0.2">
      <c r="A2209" s="61">
        <v>43065.129861111112</v>
      </c>
      <c r="B2209" s="59">
        <v>1016.3226091</v>
      </c>
      <c r="C2209" s="59">
        <f t="shared" si="34"/>
        <v>1.0163226090999999</v>
      </c>
    </row>
    <row r="2210" spans="1:3" x14ac:dyDescent="0.2">
      <c r="A2210" s="61">
        <v>43065.130555555559</v>
      </c>
      <c r="B2210" s="59">
        <v>1016.324767</v>
      </c>
      <c r="C2210" s="59">
        <f t="shared" si="34"/>
        <v>1.016324767</v>
      </c>
    </row>
    <row r="2211" spans="1:3" x14ac:dyDescent="0.2">
      <c r="A2211" s="61">
        <v>43065.131249999999</v>
      </c>
      <c r="B2211" s="59">
        <v>1016.2882895</v>
      </c>
      <c r="C2211" s="59">
        <f t="shared" si="34"/>
        <v>1.0162882895000001</v>
      </c>
    </row>
    <row r="2212" spans="1:3" x14ac:dyDescent="0.2">
      <c r="A2212" s="61">
        <v>43065.131944444445</v>
      </c>
      <c r="B2212" s="59">
        <v>1016.3127275000001</v>
      </c>
      <c r="C2212" s="59">
        <f t="shared" si="34"/>
        <v>1.0163127275000001</v>
      </c>
    </row>
    <row r="2213" spans="1:3" x14ac:dyDescent="0.2">
      <c r="A2213" s="61">
        <v>43065.132638888892</v>
      </c>
      <c r="B2213" s="59">
        <v>1016.3332342</v>
      </c>
      <c r="C2213" s="59">
        <f t="shared" si="34"/>
        <v>1.0163332342</v>
      </c>
    </row>
    <row r="2214" spans="1:3" x14ac:dyDescent="0.2">
      <c r="A2214" s="61">
        <v>43065.133333333331</v>
      </c>
      <c r="B2214" s="59">
        <v>1016.3232351</v>
      </c>
      <c r="C2214" s="59">
        <f t="shared" si="34"/>
        <v>1.0163232351</v>
      </c>
    </row>
    <row r="2215" spans="1:3" x14ac:dyDescent="0.2">
      <c r="A2215" s="61">
        <v>43065.134027777778</v>
      </c>
      <c r="B2215" s="59">
        <v>1016.3465785</v>
      </c>
      <c r="C2215" s="59">
        <f t="shared" si="34"/>
        <v>1.0163465784999999</v>
      </c>
    </row>
    <row r="2216" spans="1:3" x14ac:dyDescent="0.2">
      <c r="A2216" s="61">
        <v>43065.134722222225</v>
      </c>
      <c r="B2216" s="59">
        <v>1016.3427622</v>
      </c>
      <c r="C2216" s="59">
        <f t="shared" si="34"/>
        <v>1.0163427622000001</v>
      </c>
    </row>
    <row r="2217" spans="1:3" x14ac:dyDescent="0.2">
      <c r="A2217" s="61">
        <v>43065.135416666664</v>
      </c>
      <c r="B2217" s="59">
        <v>1016.3610903</v>
      </c>
      <c r="C2217" s="59">
        <f t="shared" si="34"/>
        <v>1.0163610903</v>
      </c>
    </row>
    <row r="2218" spans="1:3" x14ac:dyDescent="0.2">
      <c r="A2218" s="61">
        <v>43065.136111111111</v>
      </c>
      <c r="B2218" s="59">
        <v>1016.3649859</v>
      </c>
      <c r="C2218" s="59">
        <f t="shared" si="34"/>
        <v>1.0163649858999999</v>
      </c>
    </row>
    <row r="2219" spans="1:3" x14ac:dyDescent="0.2">
      <c r="A2219" s="61">
        <v>43065.136805555558</v>
      </c>
      <c r="B2219" s="59">
        <v>1016.3665637</v>
      </c>
      <c r="C2219" s="59">
        <f t="shared" si="34"/>
        <v>1.0163665637000001</v>
      </c>
    </row>
    <row r="2220" spans="1:3" x14ac:dyDescent="0.2">
      <c r="A2220" s="61">
        <v>43065.137499999997</v>
      </c>
      <c r="B2220" s="59">
        <v>1016.379335</v>
      </c>
      <c r="C2220" s="59">
        <f t="shared" si="34"/>
        <v>1.0163793349999999</v>
      </c>
    </row>
    <row r="2221" spans="1:3" x14ac:dyDescent="0.2">
      <c r="A2221" s="61">
        <v>43065.138194444444</v>
      </c>
      <c r="B2221" s="59">
        <v>1016.3735498999999</v>
      </c>
      <c r="C2221" s="59">
        <f t="shared" si="34"/>
        <v>1.0163735499</v>
      </c>
    </row>
    <row r="2222" spans="1:3" x14ac:dyDescent="0.2">
      <c r="A2222" s="61">
        <v>43065.138888888891</v>
      </c>
      <c r="B2222" s="59">
        <v>1016.3632163</v>
      </c>
      <c r="C2222" s="59">
        <f t="shared" si="34"/>
        <v>1.0163632163</v>
      </c>
    </row>
    <row r="2223" spans="1:3" x14ac:dyDescent="0.2">
      <c r="A2223" s="61">
        <v>43065.13958333333</v>
      </c>
      <c r="B2223" s="59">
        <v>1016.3635576</v>
      </c>
      <c r="C2223" s="59">
        <f t="shared" si="34"/>
        <v>1.0163635576000001</v>
      </c>
    </row>
    <row r="2224" spans="1:3" x14ac:dyDescent="0.2">
      <c r="A2224" s="61">
        <v>43065.140277777777</v>
      </c>
      <c r="B2224" s="59">
        <v>1016.3698366</v>
      </c>
      <c r="C2224" s="59">
        <f t="shared" si="34"/>
        <v>1.0163698366</v>
      </c>
    </row>
    <row r="2225" spans="1:3" x14ac:dyDescent="0.2">
      <c r="A2225" s="61">
        <v>43065.140972222223</v>
      </c>
      <c r="B2225" s="59">
        <v>1016.3791478000001</v>
      </c>
      <c r="C2225" s="59">
        <f t="shared" si="34"/>
        <v>1.0163791478000002</v>
      </c>
    </row>
    <row r="2226" spans="1:3" x14ac:dyDescent="0.2">
      <c r="A2226" s="61">
        <v>43065.14166666667</v>
      </c>
      <c r="B2226" s="59">
        <v>1016.3801592999999</v>
      </c>
      <c r="C2226" s="59">
        <f t="shared" si="34"/>
        <v>1.0163801592999999</v>
      </c>
    </row>
    <row r="2227" spans="1:3" x14ac:dyDescent="0.2">
      <c r="A2227" s="61">
        <v>43065.142361111109</v>
      </c>
      <c r="B2227" s="59">
        <v>1016.3727613999999</v>
      </c>
      <c r="C2227" s="59">
        <f t="shared" si="34"/>
        <v>1.0163727614</v>
      </c>
    </row>
    <row r="2228" spans="1:3" x14ac:dyDescent="0.2">
      <c r="A2228" s="61">
        <v>43065.143055555556</v>
      </c>
      <c r="B2228" s="59">
        <v>1016.4105002</v>
      </c>
      <c r="C2228" s="59">
        <f t="shared" si="34"/>
        <v>1.0164105001999999</v>
      </c>
    </row>
    <row r="2229" spans="1:3" x14ac:dyDescent="0.2">
      <c r="A2229" s="61">
        <v>43065.143750000003</v>
      </c>
      <c r="B2229" s="59">
        <v>1016.3871186</v>
      </c>
      <c r="C2229" s="59">
        <f t="shared" si="34"/>
        <v>1.0163871186</v>
      </c>
    </row>
    <row r="2230" spans="1:3" x14ac:dyDescent="0.2">
      <c r="A2230" s="61">
        <v>43065.144444444442</v>
      </c>
      <c r="B2230" s="59">
        <v>1016.3819013999999</v>
      </c>
      <c r="C2230" s="59">
        <f t="shared" si="34"/>
        <v>1.0163819014</v>
      </c>
    </row>
    <row r="2231" spans="1:3" x14ac:dyDescent="0.2">
      <c r="A2231" s="61">
        <v>43065.145138888889</v>
      </c>
      <c r="B2231" s="59">
        <v>1016.4126639999999</v>
      </c>
      <c r="C2231" s="59">
        <f t="shared" si="34"/>
        <v>1.016412664</v>
      </c>
    </row>
    <row r="2232" spans="1:3" x14ac:dyDescent="0.2">
      <c r="A2232" s="61">
        <v>43065.145833333336</v>
      </c>
      <c r="B2232" s="59">
        <v>1016.4403524000001</v>
      </c>
      <c r="C2232" s="59">
        <f t="shared" si="34"/>
        <v>1.0164403524000001</v>
      </c>
    </row>
    <row r="2233" spans="1:3" x14ac:dyDescent="0.2">
      <c r="A2233" s="61">
        <v>43065.146527777775</v>
      </c>
      <c r="B2233" s="59">
        <v>1016.4315897</v>
      </c>
      <c r="C2233" s="59">
        <f t="shared" si="34"/>
        <v>1.0164315897</v>
      </c>
    </row>
    <row r="2234" spans="1:3" x14ac:dyDescent="0.2">
      <c r="A2234" s="61">
        <v>43065.147222222222</v>
      </c>
      <c r="B2234" s="59">
        <v>1016.4311629</v>
      </c>
      <c r="C2234" s="59">
        <f t="shared" si="34"/>
        <v>1.0164311629</v>
      </c>
    </row>
    <row r="2235" spans="1:3" x14ac:dyDescent="0.2">
      <c r="A2235" s="61">
        <v>43065.147916666669</v>
      </c>
      <c r="B2235" s="59">
        <v>1016.4360924</v>
      </c>
      <c r="C2235" s="59">
        <f t="shared" si="34"/>
        <v>1.0164360924</v>
      </c>
    </row>
    <row r="2236" spans="1:3" x14ac:dyDescent="0.2">
      <c r="A2236" s="61">
        <v>43065.148611111108</v>
      </c>
      <c r="B2236" s="59">
        <v>1016.440019</v>
      </c>
      <c r="C2236" s="59">
        <f t="shared" si="34"/>
        <v>1.016440019</v>
      </c>
    </row>
    <row r="2237" spans="1:3" x14ac:dyDescent="0.2">
      <c r="A2237" s="61">
        <v>43065.149305555555</v>
      </c>
      <c r="B2237" s="59">
        <v>1016.4394785</v>
      </c>
      <c r="C2237" s="59">
        <f t="shared" si="34"/>
        <v>1.0164394784999999</v>
      </c>
    </row>
    <row r="2238" spans="1:3" x14ac:dyDescent="0.2">
      <c r="A2238" s="61">
        <v>43065.15</v>
      </c>
      <c r="B2238" s="59">
        <v>1016.4465876</v>
      </c>
      <c r="C2238" s="59">
        <f t="shared" si="34"/>
        <v>1.0164465876</v>
      </c>
    </row>
    <row r="2239" spans="1:3" x14ac:dyDescent="0.2">
      <c r="A2239" s="61">
        <v>43065.150694444441</v>
      </c>
      <c r="B2239" s="59">
        <v>1016.4345145</v>
      </c>
      <c r="C2239" s="59">
        <f t="shared" si="34"/>
        <v>1.0164345145</v>
      </c>
    </row>
    <row r="2240" spans="1:3" x14ac:dyDescent="0.2">
      <c r="A2240" s="61">
        <v>43065.151388888888</v>
      </c>
      <c r="B2240" s="59">
        <v>1016.4499675</v>
      </c>
      <c r="C2240" s="59">
        <f t="shared" si="34"/>
        <v>1.0164499675000001</v>
      </c>
    </row>
    <row r="2241" spans="1:3" x14ac:dyDescent="0.2">
      <c r="A2241" s="61">
        <v>43065.152083333334</v>
      </c>
      <c r="B2241" s="59">
        <v>1016.4561469</v>
      </c>
      <c r="C2241" s="59">
        <f t="shared" si="34"/>
        <v>1.0164561469</v>
      </c>
    </row>
    <row r="2242" spans="1:3" x14ac:dyDescent="0.2">
      <c r="A2242" s="61">
        <v>43065.152777777781</v>
      </c>
      <c r="B2242" s="59">
        <v>1016.445197</v>
      </c>
      <c r="C2242" s="59">
        <f t="shared" si="34"/>
        <v>1.0164451969999999</v>
      </c>
    </row>
    <row r="2243" spans="1:3" x14ac:dyDescent="0.2">
      <c r="A2243" s="61">
        <v>43065.15347222222</v>
      </c>
      <c r="B2243" s="59">
        <v>1016.4261407</v>
      </c>
      <c r="C2243" s="59">
        <f t="shared" ref="C2243:C2306" si="35">B2243/1000</f>
        <v>1.0164261406999999</v>
      </c>
    </row>
    <row r="2244" spans="1:3" x14ac:dyDescent="0.2">
      <c r="A2244" s="61">
        <v>43065.154166666667</v>
      </c>
      <c r="B2244" s="59">
        <v>1016.4274087</v>
      </c>
      <c r="C2244" s="59">
        <f t="shared" si="35"/>
        <v>1.0164274087</v>
      </c>
    </row>
    <row r="2245" spans="1:3" x14ac:dyDescent="0.2">
      <c r="A2245" s="61">
        <v>43065.154861111114</v>
      </c>
      <c r="B2245" s="59">
        <v>1016.4143186</v>
      </c>
      <c r="C2245" s="59">
        <f t="shared" si="35"/>
        <v>1.0164143186000001</v>
      </c>
    </row>
    <row r="2246" spans="1:3" x14ac:dyDescent="0.2">
      <c r="A2246" s="61">
        <v>43065.155555555553</v>
      </c>
      <c r="B2246" s="59">
        <v>1016.3978474</v>
      </c>
      <c r="C2246" s="59">
        <f t="shared" si="35"/>
        <v>1.0163978473999999</v>
      </c>
    </row>
    <row r="2247" spans="1:3" x14ac:dyDescent="0.2">
      <c r="A2247" s="61">
        <v>43065.15625</v>
      </c>
      <c r="B2247" s="59">
        <v>1016.3952911</v>
      </c>
      <c r="C2247" s="59">
        <f t="shared" si="35"/>
        <v>1.0163952911</v>
      </c>
    </row>
    <row r="2248" spans="1:3" x14ac:dyDescent="0.2">
      <c r="A2248" s="61">
        <v>43065.156944444447</v>
      </c>
      <c r="B2248" s="59">
        <v>1016.3837582</v>
      </c>
      <c r="C2248" s="59">
        <f t="shared" si="35"/>
        <v>1.0163837581999999</v>
      </c>
    </row>
    <row r="2249" spans="1:3" x14ac:dyDescent="0.2">
      <c r="A2249" s="61">
        <v>43065.157638888886</v>
      </c>
      <c r="B2249" s="59">
        <v>1016.3739391</v>
      </c>
      <c r="C2249" s="59">
        <f t="shared" si="35"/>
        <v>1.0163739391</v>
      </c>
    </row>
    <row r="2250" spans="1:3" x14ac:dyDescent="0.2">
      <c r="A2250" s="61">
        <v>43065.158333333333</v>
      </c>
      <c r="B2250" s="59">
        <v>1016.3783553</v>
      </c>
      <c r="C2250" s="59">
        <f t="shared" si="35"/>
        <v>1.0163783552999999</v>
      </c>
    </row>
    <row r="2251" spans="1:3" x14ac:dyDescent="0.2">
      <c r="A2251" s="61">
        <v>43065.15902777778</v>
      </c>
      <c r="B2251" s="59">
        <v>1016.3515335</v>
      </c>
      <c r="C2251" s="59">
        <f t="shared" si="35"/>
        <v>1.0163515335</v>
      </c>
    </row>
    <row r="2252" spans="1:3" x14ac:dyDescent="0.2">
      <c r="A2252" s="61">
        <v>43065.159722222219</v>
      </c>
      <c r="B2252" s="59">
        <v>1016.3453348</v>
      </c>
      <c r="C2252" s="59">
        <f t="shared" si="35"/>
        <v>1.0163453348</v>
      </c>
    </row>
    <row r="2253" spans="1:3" x14ac:dyDescent="0.2">
      <c r="A2253" s="61">
        <v>43065.160416666666</v>
      </c>
      <c r="B2253" s="59">
        <v>1016.3489253</v>
      </c>
      <c r="C2253" s="59">
        <f t="shared" si="35"/>
        <v>1.0163489253</v>
      </c>
    </row>
    <row r="2254" spans="1:3" x14ac:dyDescent="0.2">
      <c r="A2254" s="61">
        <v>43065.161111111112</v>
      </c>
      <c r="B2254" s="59">
        <v>1016.3593028</v>
      </c>
      <c r="C2254" s="59">
        <f t="shared" si="35"/>
        <v>1.0163593028</v>
      </c>
    </row>
    <row r="2255" spans="1:3" x14ac:dyDescent="0.2">
      <c r="A2255" s="61">
        <v>43065.161805555559</v>
      </c>
      <c r="B2255" s="59">
        <v>1016.3945121</v>
      </c>
      <c r="C2255" s="59">
        <f t="shared" si="35"/>
        <v>1.0163945121</v>
      </c>
    </row>
    <row r="2256" spans="1:3" x14ac:dyDescent="0.2">
      <c r="A2256" s="61">
        <v>43065.162499999999</v>
      </c>
      <c r="B2256" s="59">
        <v>1016.4255951</v>
      </c>
      <c r="C2256" s="59">
        <f t="shared" si="35"/>
        <v>1.0164255951000001</v>
      </c>
    </row>
    <row r="2257" spans="1:3" x14ac:dyDescent="0.2">
      <c r="A2257" s="61">
        <v>43065.163194444445</v>
      </c>
      <c r="B2257" s="59">
        <v>1016.4223655</v>
      </c>
      <c r="C2257" s="59">
        <f t="shared" si="35"/>
        <v>1.0164223655</v>
      </c>
    </row>
    <row r="2258" spans="1:3" x14ac:dyDescent="0.2">
      <c r="A2258" s="61">
        <v>43065.163888888892</v>
      </c>
      <c r="B2258" s="59">
        <v>1016.3805977</v>
      </c>
      <c r="C2258" s="59">
        <f t="shared" si="35"/>
        <v>1.0163805977</v>
      </c>
    </row>
    <row r="2259" spans="1:3" x14ac:dyDescent="0.2">
      <c r="A2259" s="61">
        <v>43065.164583333331</v>
      </c>
      <c r="B2259" s="59">
        <v>1016.3528155</v>
      </c>
      <c r="C2259" s="59">
        <f t="shared" si="35"/>
        <v>1.0163528155000001</v>
      </c>
    </row>
    <row r="2260" spans="1:3" x14ac:dyDescent="0.2">
      <c r="A2260" s="61">
        <v>43065.165277777778</v>
      </c>
      <c r="B2260" s="59">
        <v>1016.3509352</v>
      </c>
      <c r="C2260" s="59">
        <f t="shared" si="35"/>
        <v>1.0163509352</v>
      </c>
    </row>
    <row r="2261" spans="1:3" x14ac:dyDescent="0.2">
      <c r="A2261" s="61">
        <v>43065.165972222225</v>
      </c>
      <c r="B2261" s="59">
        <v>1016.3675162</v>
      </c>
      <c r="C2261" s="59">
        <f t="shared" si="35"/>
        <v>1.0163675161999999</v>
      </c>
    </row>
    <row r="2262" spans="1:3" x14ac:dyDescent="0.2">
      <c r="A2262" s="61">
        <v>43065.166666666664</v>
      </c>
      <c r="B2262" s="59">
        <v>1016.3901370999999</v>
      </c>
      <c r="C2262" s="59">
        <f t="shared" si="35"/>
        <v>1.0163901370999999</v>
      </c>
    </row>
    <row r="2263" spans="1:3" x14ac:dyDescent="0.2">
      <c r="A2263" s="61">
        <v>43065.167361111111</v>
      </c>
      <c r="B2263" s="59">
        <v>1016.4011349</v>
      </c>
      <c r="C2263" s="59">
        <f t="shared" si="35"/>
        <v>1.0164011348999999</v>
      </c>
    </row>
    <row r="2264" spans="1:3" x14ac:dyDescent="0.2">
      <c r="A2264" s="61">
        <v>43065.168055555558</v>
      </c>
      <c r="B2264" s="59">
        <v>1016.378835</v>
      </c>
      <c r="C2264" s="59">
        <f t="shared" si="35"/>
        <v>1.016378835</v>
      </c>
    </row>
    <row r="2265" spans="1:3" x14ac:dyDescent="0.2">
      <c r="A2265" s="61">
        <v>43065.168749999997</v>
      </c>
      <c r="B2265" s="59">
        <v>1016.4119636</v>
      </c>
      <c r="C2265" s="59">
        <f t="shared" si="35"/>
        <v>1.0164119636</v>
      </c>
    </row>
    <row r="2266" spans="1:3" x14ac:dyDescent="0.2">
      <c r="A2266" s="61">
        <v>43065.169444444444</v>
      </c>
      <c r="B2266" s="59">
        <v>1016.4017967</v>
      </c>
      <c r="C2266" s="59">
        <f t="shared" si="35"/>
        <v>1.0164017967000001</v>
      </c>
    </row>
    <row r="2267" spans="1:3" x14ac:dyDescent="0.2">
      <c r="A2267" s="61">
        <v>43065.170138888891</v>
      </c>
      <c r="B2267" s="59">
        <v>1016.400995</v>
      </c>
      <c r="C2267" s="59">
        <f t="shared" si="35"/>
        <v>1.0164009949999999</v>
      </c>
    </row>
    <row r="2268" spans="1:3" x14ac:dyDescent="0.2">
      <c r="A2268" s="61">
        <v>43065.17083333333</v>
      </c>
      <c r="B2268" s="59">
        <v>1016.3918422</v>
      </c>
      <c r="C2268" s="59">
        <f t="shared" si="35"/>
        <v>1.0163918422</v>
      </c>
    </row>
    <row r="2269" spans="1:3" x14ac:dyDescent="0.2">
      <c r="A2269" s="61">
        <v>43065.171527777777</v>
      </c>
      <c r="B2269" s="59">
        <v>1016.3486234</v>
      </c>
      <c r="C2269" s="59">
        <f t="shared" si="35"/>
        <v>1.0163486233999999</v>
      </c>
    </row>
    <row r="2270" spans="1:3" x14ac:dyDescent="0.2">
      <c r="A2270" s="61">
        <v>43065.172222222223</v>
      </c>
      <c r="B2270" s="59">
        <v>1016.3596182</v>
      </c>
      <c r="C2270" s="59">
        <f t="shared" si="35"/>
        <v>1.0163596182000001</v>
      </c>
    </row>
    <row r="2271" spans="1:3" x14ac:dyDescent="0.2">
      <c r="A2271" s="61">
        <v>43065.17291666667</v>
      </c>
      <c r="B2271" s="59">
        <v>1016.3500043</v>
      </c>
      <c r="C2271" s="59">
        <f t="shared" si="35"/>
        <v>1.0163500043</v>
      </c>
    </row>
    <row r="2272" spans="1:3" x14ac:dyDescent="0.2">
      <c r="A2272" s="61">
        <v>43065.173611111109</v>
      </c>
      <c r="B2272" s="59">
        <v>1016.3540052</v>
      </c>
      <c r="C2272" s="59">
        <f t="shared" si="35"/>
        <v>1.0163540052</v>
      </c>
    </row>
    <row r="2273" spans="1:3" x14ac:dyDescent="0.2">
      <c r="A2273" s="61">
        <v>43065.174305555556</v>
      </c>
      <c r="B2273" s="59">
        <v>1016.3568923</v>
      </c>
      <c r="C2273" s="59">
        <f t="shared" si="35"/>
        <v>1.0163568922999999</v>
      </c>
    </row>
    <row r="2274" spans="1:3" x14ac:dyDescent="0.2">
      <c r="A2274" s="61">
        <v>43065.175000000003</v>
      </c>
      <c r="B2274" s="59">
        <v>1016.3542474</v>
      </c>
      <c r="C2274" s="59">
        <f t="shared" si="35"/>
        <v>1.0163542474</v>
      </c>
    </row>
    <row r="2275" spans="1:3" x14ac:dyDescent="0.2">
      <c r="A2275" s="61">
        <v>43065.175694444442</v>
      </c>
      <c r="B2275" s="59">
        <v>1016.3833902</v>
      </c>
      <c r="C2275" s="59">
        <f t="shared" si="35"/>
        <v>1.0163833901999999</v>
      </c>
    </row>
    <row r="2276" spans="1:3" x14ac:dyDescent="0.2">
      <c r="A2276" s="61">
        <v>43065.176388888889</v>
      </c>
      <c r="B2276" s="59">
        <v>1016.3736792</v>
      </c>
      <c r="C2276" s="59">
        <f t="shared" si="35"/>
        <v>1.0163736792</v>
      </c>
    </row>
    <row r="2277" spans="1:3" x14ac:dyDescent="0.2">
      <c r="A2277" s="61">
        <v>43065.177083333336</v>
      </c>
      <c r="B2277" s="59">
        <v>1016.3576534</v>
      </c>
      <c r="C2277" s="59">
        <f t="shared" si="35"/>
        <v>1.0163576534000001</v>
      </c>
    </row>
    <row r="2278" spans="1:3" x14ac:dyDescent="0.2">
      <c r="A2278" s="61">
        <v>43065.177777777775</v>
      </c>
      <c r="B2278" s="59">
        <v>1016.3340377</v>
      </c>
      <c r="C2278" s="59">
        <f t="shared" si="35"/>
        <v>1.0163340376999999</v>
      </c>
    </row>
    <row r="2279" spans="1:3" x14ac:dyDescent="0.2">
      <c r="A2279" s="61">
        <v>43065.178472222222</v>
      </c>
      <c r="B2279" s="59">
        <v>1016.340416</v>
      </c>
      <c r="C2279" s="59">
        <f t="shared" si="35"/>
        <v>1.016340416</v>
      </c>
    </row>
    <row r="2280" spans="1:3" x14ac:dyDescent="0.2">
      <c r="A2280" s="61">
        <v>43065.179166666669</v>
      </c>
      <c r="B2280" s="59">
        <v>1016.3575223</v>
      </c>
      <c r="C2280" s="59">
        <f t="shared" si="35"/>
        <v>1.0163575223000001</v>
      </c>
    </row>
    <row r="2281" spans="1:3" x14ac:dyDescent="0.2">
      <c r="A2281" s="61">
        <v>43065.179861111108</v>
      </c>
      <c r="B2281" s="59">
        <v>1016.3240304</v>
      </c>
      <c r="C2281" s="59">
        <f t="shared" si="35"/>
        <v>1.0163240304000001</v>
      </c>
    </row>
    <row r="2282" spans="1:3" x14ac:dyDescent="0.2">
      <c r="A2282" s="61">
        <v>43065.180555555555</v>
      </c>
      <c r="B2282" s="59">
        <v>1016.3243838</v>
      </c>
      <c r="C2282" s="59">
        <f t="shared" si="35"/>
        <v>1.0163243838</v>
      </c>
    </row>
    <row r="2283" spans="1:3" x14ac:dyDescent="0.2">
      <c r="A2283" s="61">
        <v>43065.181250000001</v>
      </c>
      <c r="B2283" s="59">
        <v>1016.3339533</v>
      </c>
      <c r="C2283" s="59">
        <f t="shared" si="35"/>
        <v>1.0163339533</v>
      </c>
    </row>
    <row r="2284" spans="1:3" x14ac:dyDescent="0.2">
      <c r="A2284" s="61">
        <v>43065.181944444441</v>
      </c>
      <c r="B2284" s="59">
        <v>1016.3284326</v>
      </c>
      <c r="C2284" s="59">
        <f t="shared" si="35"/>
        <v>1.0163284325999999</v>
      </c>
    </row>
    <row r="2285" spans="1:3" x14ac:dyDescent="0.2">
      <c r="A2285" s="61">
        <v>43065.182638888888</v>
      </c>
      <c r="B2285" s="59">
        <v>1016.3365671</v>
      </c>
      <c r="C2285" s="59">
        <f t="shared" si="35"/>
        <v>1.0163365671</v>
      </c>
    </row>
    <row r="2286" spans="1:3" x14ac:dyDescent="0.2">
      <c r="A2286" s="61">
        <v>43065.183333333334</v>
      </c>
      <c r="B2286" s="59">
        <v>1016.2971755</v>
      </c>
      <c r="C2286" s="59">
        <f t="shared" si="35"/>
        <v>1.0162971754999999</v>
      </c>
    </row>
    <row r="2287" spans="1:3" x14ac:dyDescent="0.2">
      <c r="A2287" s="61">
        <v>43065.184027777781</v>
      </c>
      <c r="B2287" s="59">
        <v>1016.3103996999999</v>
      </c>
      <c r="C2287" s="59">
        <f t="shared" si="35"/>
        <v>1.0163103997</v>
      </c>
    </row>
    <row r="2288" spans="1:3" x14ac:dyDescent="0.2">
      <c r="A2288" s="61">
        <v>43065.18472222222</v>
      </c>
      <c r="B2288" s="59">
        <v>1016.3123583</v>
      </c>
      <c r="C2288" s="59">
        <f t="shared" si="35"/>
        <v>1.0163123583</v>
      </c>
    </row>
    <row r="2289" spans="1:3" x14ac:dyDescent="0.2">
      <c r="A2289" s="61">
        <v>43065.185416666667</v>
      </c>
      <c r="B2289" s="59">
        <v>1016.3295656</v>
      </c>
      <c r="C2289" s="59">
        <f t="shared" si="35"/>
        <v>1.0163295656</v>
      </c>
    </row>
    <row r="2290" spans="1:3" x14ac:dyDescent="0.2">
      <c r="A2290" s="61">
        <v>43065.186111111114</v>
      </c>
      <c r="B2290" s="59">
        <v>1016.3170524</v>
      </c>
      <c r="C2290" s="59">
        <f t="shared" si="35"/>
        <v>1.0163170524</v>
      </c>
    </row>
    <row r="2291" spans="1:3" x14ac:dyDescent="0.2">
      <c r="A2291" s="61">
        <v>43065.186805555553</v>
      </c>
      <c r="B2291" s="59">
        <v>1016.3204673</v>
      </c>
      <c r="C2291" s="59">
        <f t="shared" si="35"/>
        <v>1.0163204672999999</v>
      </c>
    </row>
    <row r="2292" spans="1:3" x14ac:dyDescent="0.2">
      <c r="A2292" s="61">
        <v>43065.1875</v>
      </c>
      <c r="B2292" s="59">
        <v>1016.2998642</v>
      </c>
      <c r="C2292" s="59">
        <f t="shared" si="35"/>
        <v>1.0162998642000001</v>
      </c>
    </row>
    <row r="2293" spans="1:3" x14ac:dyDescent="0.2">
      <c r="A2293" s="61">
        <v>43065.188194444447</v>
      </c>
      <c r="B2293" s="59">
        <v>1016.3197326</v>
      </c>
      <c r="C2293" s="59">
        <f t="shared" si="35"/>
        <v>1.0163197326</v>
      </c>
    </row>
    <row r="2294" spans="1:3" x14ac:dyDescent="0.2">
      <c r="A2294" s="61">
        <v>43065.188888888886</v>
      </c>
      <c r="B2294" s="59">
        <v>1016.3383567</v>
      </c>
      <c r="C2294" s="59">
        <f t="shared" si="35"/>
        <v>1.0163383566999999</v>
      </c>
    </row>
    <row r="2295" spans="1:3" x14ac:dyDescent="0.2">
      <c r="A2295" s="61">
        <v>43065.189583333333</v>
      </c>
      <c r="B2295" s="59">
        <v>1016.34484</v>
      </c>
      <c r="C2295" s="59">
        <f t="shared" si="35"/>
        <v>1.0163448399999999</v>
      </c>
    </row>
    <row r="2296" spans="1:3" x14ac:dyDescent="0.2">
      <c r="A2296" s="61">
        <v>43065.19027777778</v>
      </c>
      <c r="B2296" s="59">
        <v>1016.3693761</v>
      </c>
      <c r="C2296" s="59">
        <f t="shared" si="35"/>
        <v>1.0163693760999999</v>
      </c>
    </row>
    <row r="2297" spans="1:3" x14ac:dyDescent="0.2">
      <c r="A2297" s="61">
        <v>43065.190972222219</v>
      </c>
      <c r="B2297" s="59">
        <v>1016.391297</v>
      </c>
      <c r="C2297" s="59">
        <f t="shared" si="35"/>
        <v>1.016391297</v>
      </c>
    </row>
    <row r="2298" spans="1:3" x14ac:dyDescent="0.2">
      <c r="A2298" s="61">
        <v>43065.191666666666</v>
      </c>
      <c r="B2298" s="59">
        <v>1016.3566498</v>
      </c>
      <c r="C2298" s="59">
        <f t="shared" si="35"/>
        <v>1.0163566498000001</v>
      </c>
    </row>
    <row r="2299" spans="1:3" x14ac:dyDescent="0.2">
      <c r="A2299" s="61">
        <v>43065.192361111112</v>
      </c>
      <c r="B2299" s="59">
        <v>1016.3835325</v>
      </c>
      <c r="C2299" s="59">
        <f t="shared" si="35"/>
        <v>1.0163835324999999</v>
      </c>
    </row>
    <row r="2300" spans="1:3" x14ac:dyDescent="0.2">
      <c r="A2300" s="61">
        <v>43065.193055555559</v>
      </c>
      <c r="B2300" s="59">
        <v>1016.3573094</v>
      </c>
      <c r="C2300" s="59">
        <f t="shared" si="35"/>
        <v>1.0163573094</v>
      </c>
    </row>
    <row r="2301" spans="1:3" x14ac:dyDescent="0.2">
      <c r="A2301" s="61">
        <v>43065.193749999999</v>
      </c>
      <c r="B2301" s="59">
        <v>1016.3658713</v>
      </c>
      <c r="C2301" s="59">
        <f t="shared" si="35"/>
        <v>1.0163658712999999</v>
      </c>
    </row>
    <row r="2302" spans="1:3" x14ac:dyDescent="0.2">
      <c r="A2302" s="61">
        <v>43065.194444444445</v>
      </c>
      <c r="B2302" s="59">
        <v>1016.3710599</v>
      </c>
      <c r="C2302" s="59">
        <f t="shared" si="35"/>
        <v>1.0163710599</v>
      </c>
    </row>
    <row r="2303" spans="1:3" x14ac:dyDescent="0.2">
      <c r="A2303" s="61">
        <v>43065.195138888892</v>
      </c>
      <c r="B2303" s="59">
        <v>1016.3786306</v>
      </c>
      <c r="C2303" s="59">
        <f t="shared" si="35"/>
        <v>1.0163786306</v>
      </c>
    </row>
    <row r="2304" spans="1:3" x14ac:dyDescent="0.2">
      <c r="A2304" s="61">
        <v>43065.195833333331</v>
      </c>
      <c r="B2304" s="59">
        <v>1016.3986636</v>
      </c>
      <c r="C2304" s="59">
        <f t="shared" si="35"/>
        <v>1.0163986636</v>
      </c>
    </row>
    <row r="2305" spans="1:3" x14ac:dyDescent="0.2">
      <c r="A2305" s="61">
        <v>43065.196527777778</v>
      </c>
      <c r="B2305" s="59">
        <v>1016.3875638</v>
      </c>
      <c r="C2305" s="59">
        <f t="shared" si="35"/>
        <v>1.0163875637999999</v>
      </c>
    </row>
    <row r="2306" spans="1:3" x14ac:dyDescent="0.2">
      <c r="A2306" s="61">
        <v>43065.197222222225</v>
      </c>
      <c r="B2306" s="59">
        <v>1016.3770114</v>
      </c>
      <c r="C2306" s="59">
        <f t="shared" si="35"/>
        <v>1.0163770113999999</v>
      </c>
    </row>
    <row r="2307" spans="1:3" x14ac:dyDescent="0.2">
      <c r="A2307" s="61">
        <v>43065.197916666664</v>
      </c>
      <c r="B2307" s="59">
        <v>1016.3972835</v>
      </c>
      <c r="C2307" s="59">
        <f t="shared" ref="C2307:C2370" si="36">B2307/1000</f>
        <v>1.0163972834999999</v>
      </c>
    </row>
    <row r="2308" spans="1:3" x14ac:dyDescent="0.2">
      <c r="A2308" s="61">
        <v>43065.198611111111</v>
      </c>
      <c r="B2308" s="59">
        <v>1016.4023426</v>
      </c>
      <c r="C2308" s="59">
        <f t="shared" si="36"/>
        <v>1.0164023426</v>
      </c>
    </row>
    <row r="2309" spans="1:3" x14ac:dyDescent="0.2">
      <c r="A2309" s="61">
        <v>43065.199305555558</v>
      </c>
      <c r="B2309" s="59">
        <v>1016.4130316</v>
      </c>
      <c r="C2309" s="59">
        <f t="shared" si="36"/>
        <v>1.0164130316</v>
      </c>
    </row>
    <row r="2310" spans="1:3" x14ac:dyDescent="0.2">
      <c r="A2310" s="61">
        <v>43065.2</v>
      </c>
      <c r="B2310" s="59">
        <v>1016.4141828</v>
      </c>
      <c r="C2310" s="59">
        <f t="shared" si="36"/>
        <v>1.0164141828</v>
      </c>
    </row>
    <row r="2311" spans="1:3" x14ac:dyDescent="0.2">
      <c r="A2311" s="61">
        <v>43065.200694444444</v>
      </c>
      <c r="B2311" s="59">
        <v>1016.4138204</v>
      </c>
      <c r="C2311" s="59">
        <f t="shared" si="36"/>
        <v>1.0164138203999999</v>
      </c>
    </row>
    <row r="2312" spans="1:3" x14ac:dyDescent="0.2">
      <c r="A2312" s="61">
        <v>43065.201388888891</v>
      </c>
      <c r="B2312" s="59">
        <v>1016.4316992</v>
      </c>
      <c r="C2312" s="59">
        <f t="shared" si="36"/>
        <v>1.0164316992</v>
      </c>
    </row>
    <row r="2313" spans="1:3" x14ac:dyDescent="0.2">
      <c r="A2313" s="61">
        <v>43065.20208333333</v>
      </c>
      <c r="B2313" s="59">
        <v>1016.4000382</v>
      </c>
      <c r="C2313" s="59">
        <f t="shared" si="36"/>
        <v>1.0164000382</v>
      </c>
    </row>
    <row r="2314" spans="1:3" x14ac:dyDescent="0.2">
      <c r="A2314" s="61">
        <v>43065.202777777777</v>
      </c>
      <c r="B2314" s="59">
        <v>1016.4178156</v>
      </c>
      <c r="C2314" s="59">
        <f t="shared" si="36"/>
        <v>1.0164178156000001</v>
      </c>
    </row>
    <row r="2315" spans="1:3" x14ac:dyDescent="0.2">
      <c r="A2315" s="61">
        <v>43065.203472222223</v>
      </c>
      <c r="B2315" s="59">
        <v>1016.3931181</v>
      </c>
      <c r="C2315" s="59">
        <f t="shared" si="36"/>
        <v>1.0163931181000001</v>
      </c>
    </row>
    <row r="2316" spans="1:3" x14ac:dyDescent="0.2">
      <c r="A2316" s="61">
        <v>43065.20416666667</v>
      </c>
      <c r="B2316" s="59">
        <v>1016.4327978</v>
      </c>
      <c r="C2316" s="59">
        <f t="shared" si="36"/>
        <v>1.0164327978000001</v>
      </c>
    </row>
    <row r="2317" spans="1:3" x14ac:dyDescent="0.2">
      <c r="A2317" s="61">
        <v>43065.204861111109</v>
      </c>
      <c r="B2317" s="59">
        <v>1016.3962024</v>
      </c>
      <c r="C2317" s="59">
        <f t="shared" si="36"/>
        <v>1.0163962023999999</v>
      </c>
    </row>
    <row r="2318" spans="1:3" x14ac:dyDescent="0.2">
      <c r="A2318" s="61">
        <v>43065.205555555556</v>
      </c>
      <c r="B2318" s="59">
        <v>1016.4021449000001</v>
      </c>
      <c r="C2318" s="59">
        <f t="shared" si="36"/>
        <v>1.0164021449</v>
      </c>
    </row>
    <row r="2319" spans="1:3" x14ac:dyDescent="0.2">
      <c r="A2319" s="61">
        <v>43065.206250000003</v>
      </c>
      <c r="B2319" s="59">
        <v>1016.4005129</v>
      </c>
      <c r="C2319" s="59">
        <f t="shared" si="36"/>
        <v>1.0164005129</v>
      </c>
    </row>
    <row r="2320" spans="1:3" x14ac:dyDescent="0.2">
      <c r="A2320" s="61">
        <v>43065.206944444442</v>
      </c>
      <c r="B2320" s="59">
        <v>1016.3916463</v>
      </c>
      <c r="C2320" s="59">
        <f t="shared" si="36"/>
        <v>1.0163916463</v>
      </c>
    </row>
    <row r="2321" spans="1:3" x14ac:dyDescent="0.2">
      <c r="A2321" s="61">
        <v>43065.207638888889</v>
      </c>
      <c r="B2321" s="59">
        <v>1016.3805202999999</v>
      </c>
      <c r="C2321" s="59">
        <f t="shared" si="36"/>
        <v>1.0163805203</v>
      </c>
    </row>
    <row r="2322" spans="1:3" x14ac:dyDescent="0.2">
      <c r="A2322" s="61">
        <v>43065.208333333336</v>
      </c>
      <c r="B2322" s="59">
        <v>1016.3739082</v>
      </c>
      <c r="C2322" s="59">
        <f t="shared" si="36"/>
        <v>1.0163739082000001</v>
      </c>
    </row>
    <row r="2323" spans="1:3" x14ac:dyDescent="0.2">
      <c r="A2323" s="61">
        <v>43065.209027777775</v>
      </c>
      <c r="B2323" s="59">
        <v>1016.3719189</v>
      </c>
      <c r="C2323" s="59">
        <f t="shared" si="36"/>
        <v>1.0163719189</v>
      </c>
    </row>
    <row r="2324" spans="1:3" x14ac:dyDescent="0.2">
      <c r="A2324" s="61">
        <v>43065.209722222222</v>
      </c>
      <c r="B2324" s="59">
        <v>1016.3521476</v>
      </c>
      <c r="C2324" s="59">
        <f t="shared" si="36"/>
        <v>1.0163521475999999</v>
      </c>
    </row>
    <row r="2325" spans="1:3" x14ac:dyDescent="0.2">
      <c r="A2325" s="61">
        <v>43065.210416666669</v>
      </c>
      <c r="B2325" s="59">
        <v>1016.3742923999999</v>
      </c>
      <c r="C2325" s="59">
        <f t="shared" si="36"/>
        <v>1.0163742923999999</v>
      </c>
    </row>
    <row r="2326" spans="1:3" x14ac:dyDescent="0.2">
      <c r="A2326" s="61">
        <v>43065.211111111108</v>
      </c>
      <c r="B2326" s="59">
        <v>1016.3839164</v>
      </c>
      <c r="C2326" s="59">
        <f t="shared" si="36"/>
        <v>1.0163839163999999</v>
      </c>
    </row>
    <row r="2327" spans="1:3" x14ac:dyDescent="0.2">
      <c r="A2327" s="61">
        <v>43065.211805555555</v>
      </c>
      <c r="B2327" s="59">
        <v>1016.3567402</v>
      </c>
      <c r="C2327" s="59">
        <f t="shared" si="36"/>
        <v>1.0163567402</v>
      </c>
    </row>
    <row r="2328" spans="1:3" x14ac:dyDescent="0.2">
      <c r="A2328" s="61">
        <v>43065.212500000001</v>
      </c>
      <c r="B2328" s="59">
        <v>1016.3691</v>
      </c>
      <c r="C2328" s="59">
        <f t="shared" si="36"/>
        <v>1.0163690999999999</v>
      </c>
    </row>
    <row r="2329" spans="1:3" x14ac:dyDescent="0.2">
      <c r="A2329" s="61">
        <v>43065.213194444441</v>
      </c>
      <c r="B2329" s="59">
        <v>1016.3436596</v>
      </c>
      <c r="C2329" s="59">
        <f t="shared" si="36"/>
        <v>1.0163436595999999</v>
      </c>
    </row>
    <row r="2330" spans="1:3" x14ac:dyDescent="0.2">
      <c r="A2330" s="61">
        <v>43065.213888888888</v>
      </c>
      <c r="B2330" s="59">
        <v>1016.3526647</v>
      </c>
      <c r="C2330" s="59">
        <f t="shared" si="36"/>
        <v>1.0163526647000001</v>
      </c>
    </row>
    <row r="2331" spans="1:3" x14ac:dyDescent="0.2">
      <c r="A2331" s="61">
        <v>43065.214583333334</v>
      </c>
      <c r="B2331" s="59">
        <v>1016.3503224</v>
      </c>
      <c r="C2331" s="59">
        <f t="shared" si="36"/>
        <v>1.0163503223999999</v>
      </c>
    </row>
    <row r="2332" spans="1:3" x14ac:dyDescent="0.2">
      <c r="A2332" s="61">
        <v>43065.215277777781</v>
      </c>
      <c r="B2332" s="59">
        <v>1016.3504311</v>
      </c>
      <c r="C2332" s="59">
        <f t="shared" si="36"/>
        <v>1.0163504311</v>
      </c>
    </row>
    <row r="2333" spans="1:3" x14ac:dyDescent="0.2">
      <c r="A2333" s="61">
        <v>43065.21597222222</v>
      </c>
      <c r="B2333" s="59">
        <v>1016.367744</v>
      </c>
      <c r="C2333" s="59">
        <f t="shared" si="36"/>
        <v>1.0163677440000001</v>
      </c>
    </row>
    <row r="2334" spans="1:3" x14ac:dyDescent="0.2">
      <c r="A2334" s="61">
        <v>43065.216666666667</v>
      </c>
      <c r="B2334" s="59">
        <v>1016.3602047000001</v>
      </c>
      <c r="C2334" s="59">
        <f t="shared" si="36"/>
        <v>1.0163602047</v>
      </c>
    </row>
    <row r="2335" spans="1:3" x14ac:dyDescent="0.2">
      <c r="A2335" s="61">
        <v>43065.217361111114</v>
      </c>
      <c r="B2335" s="59">
        <v>1016.3663572</v>
      </c>
      <c r="C2335" s="59">
        <f t="shared" si="36"/>
        <v>1.0163663572000001</v>
      </c>
    </row>
    <row r="2336" spans="1:3" x14ac:dyDescent="0.2">
      <c r="A2336" s="61">
        <v>43065.218055555553</v>
      </c>
      <c r="B2336" s="59">
        <v>1016.3748479</v>
      </c>
      <c r="C2336" s="59">
        <f t="shared" si="36"/>
        <v>1.0163748478999999</v>
      </c>
    </row>
    <row r="2337" spans="1:3" x14ac:dyDescent="0.2">
      <c r="A2337" s="61">
        <v>43065.21875</v>
      </c>
      <c r="B2337" s="59">
        <v>1016.3932887</v>
      </c>
      <c r="C2337" s="59">
        <f t="shared" si="36"/>
        <v>1.0163932887</v>
      </c>
    </row>
    <row r="2338" spans="1:3" x14ac:dyDescent="0.2">
      <c r="A2338" s="61">
        <v>43065.219444444447</v>
      </c>
      <c r="B2338" s="59">
        <v>1016.4000453</v>
      </c>
      <c r="C2338" s="59">
        <f t="shared" si="36"/>
        <v>1.0164000452999999</v>
      </c>
    </row>
    <row r="2339" spans="1:3" x14ac:dyDescent="0.2">
      <c r="A2339" s="61">
        <v>43065.220138888886</v>
      </c>
      <c r="B2339" s="59">
        <v>1016.4170411</v>
      </c>
      <c r="C2339" s="59">
        <f t="shared" si="36"/>
        <v>1.0164170411</v>
      </c>
    </row>
    <row r="2340" spans="1:3" x14ac:dyDescent="0.2">
      <c r="A2340" s="61">
        <v>43065.220833333333</v>
      </c>
      <c r="B2340" s="59">
        <v>1016.4071443</v>
      </c>
      <c r="C2340" s="59">
        <f t="shared" si="36"/>
        <v>1.0164071443</v>
      </c>
    </row>
    <row r="2341" spans="1:3" x14ac:dyDescent="0.2">
      <c r="A2341" s="61">
        <v>43065.22152777778</v>
      </c>
      <c r="B2341" s="59">
        <v>1016.4483572</v>
      </c>
      <c r="C2341" s="59">
        <f t="shared" si="36"/>
        <v>1.0164483572</v>
      </c>
    </row>
    <row r="2342" spans="1:3" x14ac:dyDescent="0.2">
      <c r="A2342" s="61">
        <v>43065.222222222219</v>
      </c>
      <c r="B2342" s="59">
        <v>1016.443319</v>
      </c>
      <c r="C2342" s="59">
        <f t="shared" si="36"/>
        <v>1.016443319</v>
      </c>
    </row>
    <row r="2343" spans="1:3" x14ac:dyDescent="0.2">
      <c r="A2343" s="61">
        <v>43065.222916666666</v>
      </c>
      <c r="B2343" s="59">
        <v>1016.4724438</v>
      </c>
      <c r="C2343" s="59">
        <f t="shared" si="36"/>
        <v>1.0164724437999999</v>
      </c>
    </row>
    <row r="2344" spans="1:3" x14ac:dyDescent="0.2">
      <c r="A2344" s="61">
        <v>43065.223611111112</v>
      </c>
      <c r="B2344" s="59">
        <v>1016.456532</v>
      </c>
      <c r="C2344" s="59">
        <f t="shared" si="36"/>
        <v>1.0164565320000001</v>
      </c>
    </row>
    <row r="2345" spans="1:3" x14ac:dyDescent="0.2">
      <c r="A2345" s="61">
        <v>43065.224305555559</v>
      </c>
      <c r="B2345" s="59">
        <v>1016.4480466</v>
      </c>
      <c r="C2345" s="59">
        <f t="shared" si="36"/>
        <v>1.0164480466000001</v>
      </c>
    </row>
    <row r="2346" spans="1:3" x14ac:dyDescent="0.2">
      <c r="A2346" s="61">
        <v>43065.224999999999</v>
      </c>
      <c r="B2346" s="59">
        <v>1016.4703646</v>
      </c>
      <c r="C2346" s="59">
        <f t="shared" si="36"/>
        <v>1.0164703646</v>
      </c>
    </row>
    <row r="2347" spans="1:3" x14ac:dyDescent="0.2">
      <c r="A2347" s="61">
        <v>43065.225694444445</v>
      </c>
      <c r="B2347" s="59">
        <v>1016.4375909</v>
      </c>
      <c r="C2347" s="59">
        <f t="shared" si="36"/>
        <v>1.0164375909000001</v>
      </c>
    </row>
    <row r="2348" spans="1:3" x14ac:dyDescent="0.2">
      <c r="A2348" s="61">
        <v>43065.226388888892</v>
      </c>
      <c r="B2348" s="59">
        <v>1016.4375238</v>
      </c>
      <c r="C2348" s="59">
        <f t="shared" si="36"/>
        <v>1.0164375238000001</v>
      </c>
    </row>
    <row r="2349" spans="1:3" x14ac:dyDescent="0.2">
      <c r="A2349" s="61">
        <v>43065.227083333331</v>
      </c>
      <c r="B2349" s="59">
        <v>1016.4266536</v>
      </c>
      <c r="C2349" s="59">
        <f t="shared" si="36"/>
        <v>1.0164266536</v>
      </c>
    </row>
    <row r="2350" spans="1:3" x14ac:dyDescent="0.2">
      <c r="A2350" s="61">
        <v>43065.227777777778</v>
      </c>
      <c r="B2350" s="59">
        <v>1016.4198265</v>
      </c>
      <c r="C2350" s="59">
        <f t="shared" si="36"/>
        <v>1.0164198265</v>
      </c>
    </row>
    <row r="2351" spans="1:3" x14ac:dyDescent="0.2">
      <c r="A2351" s="61">
        <v>43065.228472222225</v>
      </c>
      <c r="B2351" s="59">
        <v>1016.4138893000001</v>
      </c>
      <c r="C2351" s="59">
        <f t="shared" si="36"/>
        <v>1.0164138893000001</v>
      </c>
    </row>
    <row r="2352" spans="1:3" x14ac:dyDescent="0.2">
      <c r="A2352" s="61">
        <v>43065.229166666664</v>
      </c>
      <c r="B2352" s="59">
        <v>1016.4208873</v>
      </c>
      <c r="C2352" s="59">
        <f t="shared" si="36"/>
        <v>1.0164208873</v>
      </c>
    </row>
    <row r="2353" spans="1:3" x14ac:dyDescent="0.2">
      <c r="A2353" s="61">
        <v>43065.229861111111</v>
      </c>
      <c r="B2353" s="59">
        <v>1016.4401666</v>
      </c>
      <c r="C2353" s="59">
        <f t="shared" si="36"/>
        <v>1.0164401666</v>
      </c>
    </row>
    <row r="2354" spans="1:3" x14ac:dyDescent="0.2">
      <c r="A2354" s="61">
        <v>43065.230555555558</v>
      </c>
      <c r="B2354" s="59">
        <v>1016.4173177</v>
      </c>
      <c r="C2354" s="59">
        <f t="shared" si="36"/>
        <v>1.0164173177</v>
      </c>
    </row>
    <row r="2355" spans="1:3" x14ac:dyDescent="0.2">
      <c r="A2355" s="61">
        <v>43065.231249999997</v>
      </c>
      <c r="B2355" s="59">
        <v>1016.4054149999999</v>
      </c>
      <c r="C2355" s="59">
        <f t="shared" si="36"/>
        <v>1.0164054149999999</v>
      </c>
    </row>
    <row r="2356" spans="1:3" x14ac:dyDescent="0.2">
      <c r="A2356" s="61">
        <v>43065.231944444444</v>
      </c>
      <c r="B2356" s="59">
        <v>1016.3974784</v>
      </c>
      <c r="C2356" s="59">
        <f t="shared" si="36"/>
        <v>1.0163974784000001</v>
      </c>
    </row>
    <row r="2357" spans="1:3" x14ac:dyDescent="0.2">
      <c r="A2357" s="61">
        <v>43065.232638888891</v>
      </c>
      <c r="B2357" s="59">
        <v>1016.4151826999999</v>
      </c>
      <c r="C2357" s="59">
        <f t="shared" si="36"/>
        <v>1.0164151826999999</v>
      </c>
    </row>
    <row r="2358" spans="1:3" x14ac:dyDescent="0.2">
      <c r="A2358" s="61">
        <v>43065.23333333333</v>
      </c>
      <c r="B2358" s="59">
        <v>1016.4105346</v>
      </c>
      <c r="C2358" s="59">
        <f t="shared" si="36"/>
        <v>1.0164105346000001</v>
      </c>
    </row>
    <row r="2359" spans="1:3" x14ac:dyDescent="0.2">
      <c r="A2359" s="61">
        <v>43065.234027777777</v>
      </c>
      <c r="B2359" s="59">
        <v>1016.402289</v>
      </c>
      <c r="C2359" s="59">
        <f t="shared" si="36"/>
        <v>1.016402289</v>
      </c>
    </row>
    <row r="2360" spans="1:3" x14ac:dyDescent="0.2">
      <c r="A2360" s="61">
        <v>43065.234722222223</v>
      </c>
      <c r="B2360" s="59">
        <v>1016.4262213</v>
      </c>
      <c r="C2360" s="59">
        <f t="shared" si="36"/>
        <v>1.0164262212999999</v>
      </c>
    </row>
    <row r="2361" spans="1:3" x14ac:dyDescent="0.2">
      <c r="A2361" s="61">
        <v>43065.23541666667</v>
      </c>
      <c r="B2361" s="59">
        <v>1016.4565639</v>
      </c>
      <c r="C2361" s="59">
        <f t="shared" si="36"/>
        <v>1.0164565639000001</v>
      </c>
    </row>
    <row r="2362" spans="1:3" x14ac:dyDescent="0.2">
      <c r="A2362" s="61">
        <v>43065.236111111109</v>
      </c>
      <c r="B2362" s="59">
        <v>1016.4308307</v>
      </c>
      <c r="C2362" s="59">
        <f t="shared" si="36"/>
        <v>1.0164308307000001</v>
      </c>
    </row>
    <row r="2363" spans="1:3" x14ac:dyDescent="0.2">
      <c r="A2363" s="61">
        <v>43065.236805555556</v>
      </c>
      <c r="B2363" s="59">
        <v>1016.4331619</v>
      </c>
      <c r="C2363" s="59">
        <f t="shared" si="36"/>
        <v>1.0164331619</v>
      </c>
    </row>
    <row r="2364" spans="1:3" x14ac:dyDescent="0.2">
      <c r="A2364" s="61">
        <v>43065.237500000003</v>
      </c>
      <c r="B2364" s="59">
        <v>1016.4245325000001</v>
      </c>
      <c r="C2364" s="59">
        <f t="shared" si="36"/>
        <v>1.0164245325000001</v>
      </c>
    </row>
    <row r="2365" spans="1:3" x14ac:dyDescent="0.2">
      <c r="A2365" s="61">
        <v>43065.238194444442</v>
      </c>
      <c r="B2365" s="59">
        <v>1016.4415597</v>
      </c>
      <c r="C2365" s="59">
        <f t="shared" si="36"/>
        <v>1.0164415597000001</v>
      </c>
    </row>
    <row r="2366" spans="1:3" x14ac:dyDescent="0.2">
      <c r="A2366" s="61">
        <v>43065.238888888889</v>
      </c>
      <c r="B2366" s="59">
        <v>1016.4369448</v>
      </c>
      <c r="C2366" s="59">
        <f t="shared" si="36"/>
        <v>1.0164369447999999</v>
      </c>
    </row>
    <row r="2367" spans="1:3" x14ac:dyDescent="0.2">
      <c r="A2367" s="61">
        <v>43065.239583333336</v>
      </c>
      <c r="B2367" s="59">
        <v>1016.4788236000001</v>
      </c>
      <c r="C2367" s="59">
        <f t="shared" si="36"/>
        <v>1.0164788236</v>
      </c>
    </row>
    <row r="2368" spans="1:3" x14ac:dyDescent="0.2">
      <c r="A2368" s="61">
        <v>43065.240277777775</v>
      </c>
      <c r="B2368" s="59">
        <v>1016.3973612</v>
      </c>
      <c r="C2368" s="59">
        <f t="shared" si="36"/>
        <v>1.0163973611999999</v>
      </c>
    </row>
    <row r="2369" spans="1:3" x14ac:dyDescent="0.2">
      <c r="A2369" s="61">
        <v>43065.240972222222</v>
      </c>
      <c r="B2369" s="59">
        <v>1016.4145212</v>
      </c>
      <c r="C2369" s="59">
        <f t="shared" si="36"/>
        <v>1.0164145212</v>
      </c>
    </row>
    <row r="2370" spans="1:3" x14ac:dyDescent="0.2">
      <c r="A2370" s="61">
        <v>43065.241666666669</v>
      </c>
      <c r="B2370" s="59">
        <v>1016.437221</v>
      </c>
      <c r="C2370" s="59">
        <f t="shared" si="36"/>
        <v>1.0164372210000001</v>
      </c>
    </row>
    <row r="2371" spans="1:3" x14ac:dyDescent="0.2">
      <c r="A2371" s="61">
        <v>43065.242361111108</v>
      </c>
      <c r="B2371" s="59">
        <v>1016.4060359</v>
      </c>
      <c r="C2371" s="59">
        <f t="shared" ref="C2371:C2434" si="37">B2371/1000</f>
        <v>1.0164060359</v>
      </c>
    </row>
    <row r="2372" spans="1:3" x14ac:dyDescent="0.2">
      <c r="A2372" s="61">
        <v>43065.243055555555</v>
      </c>
      <c r="B2372" s="59">
        <v>1016.4377607</v>
      </c>
      <c r="C2372" s="59">
        <f t="shared" si="37"/>
        <v>1.0164377606999999</v>
      </c>
    </row>
    <row r="2373" spans="1:3" x14ac:dyDescent="0.2">
      <c r="A2373" s="61">
        <v>43065.243750000001</v>
      </c>
      <c r="B2373" s="59">
        <v>1016.4062689</v>
      </c>
      <c r="C2373" s="59">
        <f t="shared" si="37"/>
        <v>1.0164062689</v>
      </c>
    </row>
    <row r="2374" spans="1:3" x14ac:dyDescent="0.2">
      <c r="A2374" s="61">
        <v>43065.244444444441</v>
      </c>
      <c r="B2374" s="59">
        <v>1016.4254504</v>
      </c>
      <c r="C2374" s="59">
        <f t="shared" si="37"/>
        <v>1.0164254504000001</v>
      </c>
    </row>
    <row r="2375" spans="1:3" x14ac:dyDescent="0.2">
      <c r="A2375" s="61">
        <v>43065.245138888888</v>
      </c>
      <c r="B2375" s="59">
        <v>1016.4499332</v>
      </c>
      <c r="C2375" s="59">
        <f t="shared" si="37"/>
        <v>1.0164499332000001</v>
      </c>
    </row>
    <row r="2376" spans="1:3" x14ac:dyDescent="0.2">
      <c r="A2376" s="61">
        <v>43065.245833333334</v>
      </c>
      <c r="B2376" s="59">
        <v>1016.4048718</v>
      </c>
      <c r="C2376" s="59">
        <f t="shared" si="37"/>
        <v>1.0164048718000001</v>
      </c>
    </row>
    <row r="2377" spans="1:3" x14ac:dyDescent="0.2">
      <c r="A2377" s="61">
        <v>43065.246527777781</v>
      </c>
      <c r="B2377" s="59">
        <v>1016.4215527</v>
      </c>
      <c r="C2377" s="59">
        <f t="shared" si="37"/>
        <v>1.0164215527</v>
      </c>
    </row>
    <row r="2378" spans="1:3" x14ac:dyDescent="0.2">
      <c r="A2378" s="61">
        <v>43065.24722222222</v>
      </c>
      <c r="B2378" s="59">
        <v>1016.4367269000001</v>
      </c>
      <c r="C2378" s="59">
        <f t="shared" si="37"/>
        <v>1.0164367269000001</v>
      </c>
    </row>
    <row r="2379" spans="1:3" x14ac:dyDescent="0.2">
      <c r="A2379" s="61">
        <v>43065.247916666667</v>
      </c>
      <c r="B2379" s="59">
        <v>1016.4073886</v>
      </c>
      <c r="C2379" s="59">
        <f t="shared" si="37"/>
        <v>1.0164073886</v>
      </c>
    </row>
    <row r="2380" spans="1:3" x14ac:dyDescent="0.2">
      <c r="A2380" s="61">
        <v>43065.248611111114</v>
      </c>
      <c r="B2380" s="59">
        <v>1016.3950591</v>
      </c>
      <c r="C2380" s="59">
        <f t="shared" si="37"/>
        <v>1.0163950590999999</v>
      </c>
    </row>
    <row r="2381" spans="1:3" x14ac:dyDescent="0.2">
      <c r="A2381" s="61">
        <v>43065.249305555553</v>
      </c>
      <c r="B2381" s="59">
        <v>1016.3964242</v>
      </c>
      <c r="C2381" s="59">
        <f t="shared" si="37"/>
        <v>1.0163964241999999</v>
      </c>
    </row>
    <row r="2382" spans="1:3" x14ac:dyDescent="0.2">
      <c r="A2382" s="61">
        <v>43065.25</v>
      </c>
      <c r="B2382" s="59">
        <v>1016.3976808</v>
      </c>
      <c r="C2382" s="59">
        <f t="shared" si="37"/>
        <v>1.0163976807999999</v>
      </c>
    </row>
    <row r="2383" spans="1:3" x14ac:dyDescent="0.2">
      <c r="A2383" s="61">
        <v>43065.250694444447</v>
      </c>
      <c r="B2383" s="59">
        <v>1016.3887941</v>
      </c>
      <c r="C2383" s="59">
        <f t="shared" si="37"/>
        <v>1.0163887941</v>
      </c>
    </row>
    <row r="2384" spans="1:3" x14ac:dyDescent="0.2">
      <c r="A2384" s="61">
        <v>43065.251388888886</v>
      </c>
      <c r="B2384" s="59">
        <v>1016.3990257</v>
      </c>
      <c r="C2384" s="59">
        <f t="shared" si="37"/>
        <v>1.0163990257</v>
      </c>
    </row>
    <row r="2385" spans="1:3" x14ac:dyDescent="0.2">
      <c r="A2385" s="61">
        <v>43065.252083333333</v>
      </c>
      <c r="B2385" s="59">
        <v>1016.4057366</v>
      </c>
      <c r="C2385" s="59">
        <f t="shared" si="37"/>
        <v>1.0164057365999999</v>
      </c>
    </row>
    <row r="2386" spans="1:3" x14ac:dyDescent="0.2">
      <c r="A2386" s="61">
        <v>43065.25277777778</v>
      </c>
      <c r="B2386" s="59">
        <v>1016.4150293</v>
      </c>
      <c r="C2386" s="59">
        <f t="shared" si="37"/>
        <v>1.0164150293000001</v>
      </c>
    </row>
    <row r="2387" spans="1:3" x14ac:dyDescent="0.2">
      <c r="A2387" s="61">
        <v>43065.253472222219</v>
      </c>
      <c r="B2387" s="59">
        <v>1016.4260442999999</v>
      </c>
      <c r="C2387" s="59">
        <f t="shared" si="37"/>
        <v>1.0164260442999999</v>
      </c>
    </row>
    <row r="2388" spans="1:3" x14ac:dyDescent="0.2">
      <c r="A2388" s="61">
        <v>43065.254166666666</v>
      </c>
      <c r="B2388" s="59">
        <v>1016.4144554</v>
      </c>
      <c r="C2388" s="59">
        <f t="shared" si="37"/>
        <v>1.0164144553999999</v>
      </c>
    </row>
    <row r="2389" spans="1:3" x14ac:dyDescent="0.2">
      <c r="A2389" s="61">
        <v>43065.254861111112</v>
      </c>
      <c r="B2389" s="59">
        <v>1016.4105288</v>
      </c>
      <c r="C2389" s="59">
        <f t="shared" si="37"/>
        <v>1.0164105288</v>
      </c>
    </row>
    <row r="2390" spans="1:3" x14ac:dyDescent="0.2">
      <c r="A2390" s="61">
        <v>43065.255555555559</v>
      </c>
      <c r="B2390" s="59">
        <v>1016.3988379</v>
      </c>
      <c r="C2390" s="59">
        <f t="shared" si="37"/>
        <v>1.0163988379</v>
      </c>
    </row>
    <row r="2391" spans="1:3" x14ac:dyDescent="0.2">
      <c r="A2391" s="61">
        <v>43065.256249999999</v>
      </c>
      <c r="B2391" s="59">
        <v>1016.470907</v>
      </c>
      <c r="C2391" s="59">
        <f t="shared" si="37"/>
        <v>1.016470907</v>
      </c>
    </row>
    <row r="2392" spans="1:3" x14ac:dyDescent="0.2">
      <c r="A2392" s="61">
        <v>43065.256944444445</v>
      </c>
      <c r="B2392" s="59">
        <v>1016.4486159</v>
      </c>
      <c r="C2392" s="59">
        <f t="shared" si="37"/>
        <v>1.0164486159000001</v>
      </c>
    </row>
    <row r="2393" spans="1:3" x14ac:dyDescent="0.2">
      <c r="A2393" s="61">
        <v>43065.257638888892</v>
      </c>
      <c r="B2393" s="59">
        <v>1016.5061073000001</v>
      </c>
      <c r="C2393" s="59">
        <f t="shared" si="37"/>
        <v>1.0165061073000001</v>
      </c>
    </row>
    <row r="2394" spans="1:3" x14ac:dyDescent="0.2">
      <c r="A2394" s="61">
        <v>43065.258333333331</v>
      </c>
      <c r="B2394" s="59">
        <v>1016.4816668</v>
      </c>
      <c r="C2394" s="59">
        <f t="shared" si="37"/>
        <v>1.0164816668000001</v>
      </c>
    </row>
    <row r="2395" spans="1:3" x14ac:dyDescent="0.2">
      <c r="A2395" s="61">
        <v>43065.259027777778</v>
      </c>
      <c r="B2395" s="59">
        <v>1016.4995163999999</v>
      </c>
      <c r="C2395" s="59">
        <f t="shared" si="37"/>
        <v>1.0164995163999999</v>
      </c>
    </row>
    <row r="2396" spans="1:3" x14ac:dyDescent="0.2">
      <c r="A2396" s="61">
        <v>43065.259722222225</v>
      </c>
      <c r="B2396" s="59">
        <v>1016.5161236</v>
      </c>
      <c r="C2396" s="59">
        <f t="shared" si="37"/>
        <v>1.0165161236</v>
      </c>
    </row>
    <row r="2397" spans="1:3" x14ac:dyDescent="0.2">
      <c r="A2397" s="61">
        <v>43065.260416666664</v>
      </c>
      <c r="B2397" s="59">
        <v>1016.5064198</v>
      </c>
      <c r="C2397" s="59">
        <f t="shared" si="37"/>
        <v>1.0165064198</v>
      </c>
    </row>
    <row r="2398" spans="1:3" x14ac:dyDescent="0.2">
      <c r="A2398" s="61">
        <v>43065.261111111111</v>
      </c>
      <c r="B2398" s="59">
        <v>1016.5345728</v>
      </c>
      <c r="C2398" s="59">
        <f t="shared" si="37"/>
        <v>1.0165345727999999</v>
      </c>
    </row>
    <row r="2399" spans="1:3" x14ac:dyDescent="0.2">
      <c r="A2399" s="61">
        <v>43065.261805555558</v>
      </c>
      <c r="B2399" s="59">
        <v>1016.5236865000001</v>
      </c>
      <c r="C2399" s="59">
        <f t="shared" si="37"/>
        <v>1.0165236865</v>
      </c>
    </row>
    <row r="2400" spans="1:3" x14ac:dyDescent="0.2">
      <c r="A2400" s="61">
        <v>43065.262499999997</v>
      </c>
      <c r="B2400" s="59">
        <v>1016.5231317</v>
      </c>
      <c r="C2400" s="59">
        <f t="shared" si="37"/>
        <v>1.0165231317000001</v>
      </c>
    </row>
    <row r="2401" spans="1:3" x14ac:dyDescent="0.2">
      <c r="A2401" s="61">
        <v>43065.263194444444</v>
      </c>
      <c r="B2401" s="59">
        <v>1016.5294666</v>
      </c>
      <c r="C2401" s="59">
        <f t="shared" si="37"/>
        <v>1.0165294666</v>
      </c>
    </row>
    <row r="2402" spans="1:3" x14ac:dyDescent="0.2">
      <c r="A2402" s="61">
        <v>43065.263888888891</v>
      </c>
      <c r="B2402" s="59">
        <v>1016.5349756000001</v>
      </c>
      <c r="C2402" s="59">
        <f t="shared" si="37"/>
        <v>1.0165349755999999</v>
      </c>
    </row>
    <row r="2403" spans="1:3" x14ac:dyDescent="0.2">
      <c r="A2403" s="61">
        <v>43065.26458333333</v>
      </c>
      <c r="B2403" s="59">
        <v>1016.5390229</v>
      </c>
      <c r="C2403" s="59">
        <f t="shared" si="37"/>
        <v>1.0165390229</v>
      </c>
    </row>
    <row r="2404" spans="1:3" x14ac:dyDescent="0.2">
      <c r="A2404" s="61">
        <v>43065.265277777777</v>
      </c>
      <c r="B2404" s="59">
        <v>1016.5621816</v>
      </c>
      <c r="C2404" s="59">
        <f t="shared" si="37"/>
        <v>1.0165621816000001</v>
      </c>
    </row>
    <row r="2405" spans="1:3" x14ac:dyDescent="0.2">
      <c r="A2405" s="61">
        <v>43065.265972222223</v>
      </c>
      <c r="B2405" s="59">
        <v>1016.5187599</v>
      </c>
      <c r="C2405" s="59">
        <f t="shared" si="37"/>
        <v>1.0165187599000001</v>
      </c>
    </row>
    <row r="2406" spans="1:3" x14ac:dyDescent="0.2">
      <c r="A2406" s="61">
        <v>43065.26666666667</v>
      </c>
      <c r="B2406" s="59">
        <v>1016.5533568</v>
      </c>
      <c r="C2406" s="59">
        <f t="shared" si="37"/>
        <v>1.0165533568</v>
      </c>
    </row>
    <row r="2407" spans="1:3" x14ac:dyDescent="0.2">
      <c r="A2407" s="61">
        <v>43065.267361111109</v>
      </c>
      <c r="B2407" s="59">
        <v>1016.5485007</v>
      </c>
      <c r="C2407" s="59">
        <f t="shared" si="37"/>
        <v>1.0165485006999999</v>
      </c>
    </row>
    <row r="2408" spans="1:3" x14ac:dyDescent="0.2">
      <c r="A2408" s="61">
        <v>43065.268055555556</v>
      </c>
      <c r="B2408" s="59">
        <v>1016.5392241</v>
      </c>
      <c r="C2408" s="59">
        <f t="shared" si="37"/>
        <v>1.0165392241</v>
      </c>
    </row>
    <row r="2409" spans="1:3" x14ac:dyDescent="0.2">
      <c r="A2409" s="61">
        <v>43065.268750000003</v>
      </c>
      <c r="B2409" s="59">
        <v>1016.5403761</v>
      </c>
      <c r="C2409" s="59">
        <f t="shared" si="37"/>
        <v>1.0165403761</v>
      </c>
    </row>
    <row r="2410" spans="1:3" x14ac:dyDescent="0.2">
      <c r="A2410" s="61">
        <v>43065.269444444442</v>
      </c>
      <c r="B2410" s="59">
        <v>1016.5465144999999</v>
      </c>
      <c r="C2410" s="59">
        <f t="shared" si="37"/>
        <v>1.0165465144999999</v>
      </c>
    </row>
    <row r="2411" spans="1:3" x14ac:dyDescent="0.2">
      <c r="A2411" s="61">
        <v>43065.270138888889</v>
      </c>
      <c r="B2411" s="59">
        <v>1016.5577352</v>
      </c>
      <c r="C2411" s="59">
        <f t="shared" si="37"/>
        <v>1.0165577351999999</v>
      </c>
    </row>
    <row r="2412" spans="1:3" x14ac:dyDescent="0.2">
      <c r="A2412" s="61">
        <v>43065.270833333336</v>
      </c>
      <c r="B2412" s="59">
        <v>1016.5504227</v>
      </c>
      <c r="C2412" s="59">
        <f t="shared" si="37"/>
        <v>1.0165504227</v>
      </c>
    </row>
    <row r="2413" spans="1:3" x14ac:dyDescent="0.2">
      <c r="A2413" s="61">
        <v>43065.271527777775</v>
      </c>
      <c r="B2413" s="59">
        <v>1016.5801348</v>
      </c>
      <c r="C2413" s="59">
        <f t="shared" si="37"/>
        <v>1.0165801348000001</v>
      </c>
    </row>
    <row r="2414" spans="1:3" x14ac:dyDescent="0.2">
      <c r="A2414" s="61">
        <v>43065.272222222222</v>
      </c>
      <c r="B2414" s="59">
        <v>1016.5470513</v>
      </c>
      <c r="C2414" s="59">
        <f t="shared" si="37"/>
        <v>1.0165470513000001</v>
      </c>
    </row>
    <row r="2415" spans="1:3" x14ac:dyDescent="0.2">
      <c r="A2415" s="61">
        <v>43065.272916666669</v>
      </c>
      <c r="B2415" s="59">
        <v>1016.5523581</v>
      </c>
      <c r="C2415" s="59">
        <f t="shared" si="37"/>
        <v>1.0165523581</v>
      </c>
    </row>
    <row r="2416" spans="1:3" x14ac:dyDescent="0.2">
      <c r="A2416" s="61">
        <v>43065.273611111108</v>
      </c>
      <c r="B2416" s="59">
        <v>1016.5690084</v>
      </c>
      <c r="C2416" s="59">
        <f t="shared" si="37"/>
        <v>1.0165690084000001</v>
      </c>
    </row>
    <row r="2417" spans="1:3" x14ac:dyDescent="0.2">
      <c r="A2417" s="61">
        <v>43065.274305555555</v>
      </c>
      <c r="B2417" s="59">
        <v>1016.6075959</v>
      </c>
      <c r="C2417" s="59">
        <f t="shared" si="37"/>
        <v>1.0166075959</v>
      </c>
    </row>
    <row r="2418" spans="1:3" x14ac:dyDescent="0.2">
      <c r="A2418" s="61">
        <v>43065.275000000001</v>
      </c>
      <c r="B2418" s="59">
        <v>1016.5876044</v>
      </c>
      <c r="C2418" s="59">
        <f t="shared" si="37"/>
        <v>1.0165876044</v>
      </c>
    </row>
    <row r="2419" spans="1:3" x14ac:dyDescent="0.2">
      <c r="A2419" s="61">
        <v>43065.275694444441</v>
      </c>
      <c r="B2419" s="59">
        <v>1016.5606231</v>
      </c>
      <c r="C2419" s="59">
        <f t="shared" si="37"/>
        <v>1.0165606230999999</v>
      </c>
    </row>
    <row r="2420" spans="1:3" x14ac:dyDescent="0.2">
      <c r="A2420" s="61">
        <v>43065.276388888888</v>
      </c>
      <c r="B2420" s="59">
        <v>1016.6025541</v>
      </c>
      <c r="C2420" s="59">
        <f t="shared" si="37"/>
        <v>1.0166025541000001</v>
      </c>
    </row>
    <row r="2421" spans="1:3" x14ac:dyDescent="0.2">
      <c r="A2421" s="61">
        <v>43065.277083333334</v>
      </c>
      <c r="B2421" s="59">
        <v>1016.6183189</v>
      </c>
      <c r="C2421" s="59">
        <f t="shared" si="37"/>
        <v>1.0166183189</v>
      </c>
    </row>
    <row r="2422" spans="1:3" x14ac:dyDescent="0.2">
      <c r="A2422" s="61">
        <v>43065.277777777781</v>
      </c>
      <c r="B2422" s="59">
        <v>1016.6436705</v>
      </c>
      <c r="C2422" s="59">
        <f t="shared" si="37"/>
        <v>1.0166436704999999</v>
      </c>
    </row>
    <row r="2423" spans="1:3" x14ac:dyDescent="0.2">
      <c r="A2423" s="61">
        <v>43065.27847222222</v>
      </c>
      <c r="B2423" s="59">
        <v>1016.6620783</v>
      </c>
      <c r="C2423" s="59">
        <f t="shared" si="37"/>
        <v>1.0166620783</v>
      </c>
    </row>
    <row r="2424" spans="1:3" x14ac:dyDescent="0.2">
      <c r="A2424" s="61">
        <v>43065.279166666667</v>
      </c>
      <c r="B2424" s="59">
        <v>1016.6686948</v>
      </c>
      <c r="C2424" s="59">
        <f t="shared" si="37"/>
        <v>1.0166686948000001</v>
      </c>
    </row>
    <row r="2425" spans="1:3" x14ac:dyDescent="0.2">
      <c r="A2425" s="61">
        <v>43065.279861111114</v>
      </c>
      <c r="B2425" s="59">
        <v>1016.650018</v>
      </c>
      <c r="C2425" s="59">
        <f t="shared" si="37"/>
        <v>1.016650018</v>
      </c>
    </row>
    <row r="2426" spans="1:3" x14ac:dyDescent="0.2">
      <c r="A2426" s="61">
        <v>43065.280555555553</v>
      </c>
      <c r="B2426" s="59">
        <v>1016.645413</v>
      </c>
      <c r="C2426" s="59">
        <f t="shared" si="37"/>
        <v>1.016645413</v>
      </c>
    </row>
    <row r="2427" spans="1:3" x14ac:dyDescent="0.2">
      <c r="A2427" s="61">
        <v>43065.28125</v>
      </c>
      <c r="B2427" s="59">
        <v>1016.6799539</v>
      </c>
      <c r="C2427" s="59">
        <f t="shared" si="37"/>
        <v>1.0166799539</v>
      </c>
    </row>
    <row r="2428" spans="1:3" x14ac:dyDescent="0.2">
      <c r="A2428" s="61">
        <v>43065.281944444447</v>
      </c>
      <c r="B2428" s="59">
        <v>1016.6324006999999</v>
      </c>
      <c r="C2428" s="59">
        <f t="shared" si="37"/>
        <v>1.0166324007</v>
      </c>
    </row>
    <row r="2429" spans="1:3" x14ac:dyDescent="0.2">
      <c r="A2429" s="61">
        <v>43065.282638888886</v>
      </c>
      <c r="B2429" s="59">
        <v>1016.6347128</v>
      </c>
      <c r="C2429" s="59">
        <f t="shared" si="37"/>
        <v>1.0166347128</v>
      </c>
    </row>
    <row r="2430" spans="1:3" x14ac:dyDescent="0.2">
      <c r="A2430" s="61">
        <v>43065.283333333333</v>
      </c>
      <c r="B2430" s="59">
        <v>1016.707311</v>
      </c>
      <c r="C2430" s="59">
        <f t="shared" si="37"/>
        <v>1.016707311</v>
      </c>
    </row>
    <row r="2431" spans="1:3" x14ac:dyDescent="0.2">
      <c r="A2431" s="61">
        <v>43065.28402777778</v>
      </c>
      <c r="B2431" s="59">
        <v>1016.7116703</v>
      </c>
      <c r="C2431" s="59">
        <f t="shared" si="37"/>
        <v>1.0167116703000001</v>
      </c>
    </row>
    <row r="2432" spans="1:3" x14ac:dyDescent="0.2">
      <c r="A2432" s="61">
        <v>43065.284722222219</v>
      </c>
      <c r="B2432" s="59">
        <v>1016.6904939</v>
      </c>
      <c r="C2432" s="59">
        <f t="shared" si="37"/>
        <v>1.0166904938999999</v>
      </c>
    </row>
    <row r="2433" spans="1:3" x14ac:dyDescent="0.2">
      <c r="A2433" s="61">
        <v>43065.285416666666</v>
      </c>
      <c r="B2433" s="59">
        <v>1016.6765035</v>
      </c>
      <c r="C2433" s="59">
        <f t="shared" si="37"/>
        <v>1.0166765035000001</v>
      </c>
    </row>
    <row r="2434" spans="1:3" x14ac:dyDescent="0.2">
      <c r="A2434" s="61">
        <v>43065.286111111112</v>
      </c>
      <c r="B2434" s="59">
        <v>1016.7190447</v>
      </c>
      <c r="C2434" s="59">
        <f t="shared" si="37"/>
        <v>1.0167190447000001</v>
      </c>
    </row>
    <row r="2435" spans="1:3" x14ac:dyDescent="0.2">
      <c r="A2435" s="61">
        <v>43065.286805555559</v>
      </c>
      <c r="B2435" s="59">
        <v>1016.7229669</v>
      </c>
      <c r="C2435" s="59">
        <f t="shared" ref="C2435:C2498" si="38">B2435/1000</f>
        <v>1.0167229669</v>
      </c>
    </row>
    <row r="2436" spans="1:3" x14ac:dyDescent="0.2">
      <c r="A2436" s="61">
        <v>43065.287499999999</v>
      </c>
      <c r="B2436" s="59">
        <v>1016.7221133</v>
      </c>
      <c r="C2436" s="59">
        <f t="shared" si="38"/>
        <v>1.0167221133</v>
      </c>
    </row>
    <row r="2437" spans="1:3" x14ac:dyDescent="0.2">
      <c r="A2437" s="61">
        <v>43065.288194444445</v>
      </c>
      <c r="B2437" s="59">
        <v>1016.7193167</v>
      </c>
      <c r="C2437" s="59">
        <f t="shared" si="38"/>
        <v>1.0167193166999999</v>
      </c>
    </row>
    <row r="2438" spans="1:3" x14ac:dyDescent="0.2">
      <c r="A2438" s="61">
        <v>43065.288888888892</v>
      </c>
      <c r="B2438" s="59">
        <v>1016.7426823</v>
      </c>
      <c r="C2438" s="59">
        <f t="shared" si="38"/>
        <v>1.0167426822999999</v>
      </c>
    </row>
    <row r="2439" spans="1:3" x14ac:dyDescent="0.2">
      <c r="A2439" s="61">
        <v>43065.289583333331</v>
      </c>
      <c r="B2439" s="59">
        <v>1016.7655933999999</v>
      </c>
      <c r="C2439" s="59">
        <f t="shared" si="38"/>
        <v>1.0167655933999999</v>
      </c>
    </row>
    <row r="2440" spans="1:3" x14ac:dyDescent="0.2">
      <c r="A2440" s="61">
        <v>43065.290277777778</v>
      </c>
      <c r="B2440" s="59">
        <v>1016.7671247</v>
      </c>
      <c r="C2440" s="59">
        <f t="shared" si="38"/>
        <v>1.0167671246999999</v>
      </c>
    </row>
    <row r="2441" spans="1:3" x14ac:dyDescent="0.2">
      <c r="A2441" s="61">
        <v>43065.290972222225</v>
      </c>
      <c r="B2441" s="59">
        <v>1016.7543608</v>
      </c>
      <c r="C2441" s="59">
        <f t="shared" si="38"/>
        <v>1.0167543608</v>
      </c>
    </row>
    <row r="2442" spans="1:3" x14ac:dyDescent="0.2">
      <c r="A2442" s="61">
        <v>43065.291666666664</v>
      </c>
      <c r="B2442" s="59">
        <v>1016.7397103</v>
      </c>
      <c r="C2442" s="59">
        <f t="shared" si="38"/>
        <v>1.0167397103</v>
      </c>
    </row>
    <row r="2443" spans="1:3" x14ac:dyDescent="0.2">
      <c r="A2443" s="61">
        <v>43065.292361111111</v>
      </c>
      <c r="B2443" s="59">
        <v>1016.7681164000001</v>
      </c>
      <c r="C2443" s="59">
        <f t="shared" si="38"/>
        <v>1.0167681164</v>
      </c>
    </row>
    <row r="2444" spans="1:3" x14ac:dyDescent="0.2">
      <c r="A2444" s="61">
        <v>43065.293055555558</v>
      </c>
      <c r="B2444" s="59">
        <v>1016.7744688</v>
      </c>
      <c r="C2444" s="59">
        <f t="shared" si="38"/>
        <v>1.0167744688</v>
      </c>
    </row>
    <row r="2445" spans="1:3" x14ac:dyDescent="0.2">
      <c r="A2445" s="61">
        <v>43065.293749999997</v>
      </c>
      <c r="B2445" s="59">
        <v>1016.7753406</v>
      </c>
      <c r="C2445" s="59">
        <f t="shared" si="38"/>
        <v>1.0167753406</v>
      </c>
    </row>
    <row r="2446" spans="1:3" x14ac:dyDescent="0.2">
      <c r="A2446" s="61">
        <v>43065.294444444444</v>
      </c>
      <c r="B2446" s="59">
        <v>1016.7665911</v>
      </c>
      <c r="C2446" s="59">
        <f t="shared" si="38"/>
        <v>1.0167665911000001</v>
      </c>
    </row>
    <row r="2447" spans="1:3" x14ac:dyDescent="0.2">
      <c r="A2447" s="61">
        <v>43065.295138888891</v>
      </c>
      <c r="B2447" s="59">
        <v>1016.7815525</v>
      </c>
      <c r="C2447" s="59">
        <f t="shared" si="38"/>
        <v>1.0167815524999999</v>
      </c>
    </row>
    <row r="2448" spans="1:3" x14ac:dyDescent="0.2">
      <c r="A2448" s="61">
        <v>43065.29583333333</v>
      </c>
      <c r="B2448" s="59">
        <v>1016.7960855</v>
      </c>
      <c r="C2448" s="59">
        <f t="shared" si="38"/>
        <v>1.0167960855</v>
      </c>
    </row>
    <row r="2449" spans="1:3" x14ac:dyDescent="0.2">
      <c r="A2449" s="61">
        <v>43065.296527777777</v>
      </c>
      <c r="B2449" s="59">
        <v>1016.8054323</v>
      </c>
      <c r="C2449" s="59">
        <f t="shared" si="38"/>
        <v>1.0168054323</v>
      </c>
    </row>
    <row r="2450" spans="1:3" x14ac:dyDescent="0.2">
      <c r="A2450" s="61">
        <v>43065.297222222223</v>
      </c>
      <c r="B2450" s="59">
        <v>1016.8195623</v>
      </c>
      <c r="C2450" s="59">
        <f t="shared" si="38"/>
        <v>1.0168195623</v>
      </c>
    </row>
    <row r="2451" spans="1:3" x14ac:dyDescent="0.2">
      <c r="A2451" s="61">
        <v>43065.29791666667</v>
      </c>
      <c r="B2451" s="59">
        <v>1016.8330181</v>
      </c>
      <c r="C2451" s="59">
        <f t="shared" si="38"/>
        <v>1.0168330181</v>
      </c>
    </row>
    <row r="2452" spans="1:3" x14ac:dyDescent="0.2">
      <c r="A2452" s="61">
        <v>43065.298611111109</v>
      </c>
      <c r="B2452" s="59">
        <v>1016.8384526999999</v>
      </c>
      <c r="C2452" s="59">
        <f t="shared" si="38"/>
        <v>1.0168384526999998</v>
      </c>
    </row>
    <row r="2453" spans="1:3" x14ac:dyDescent="0.2">
      <c r="A2453" s="61">
        <v>43065.299305555556</v>
      </c>
      <c r="B2453" s="59">
        <v>1016.9084161</v>
      </c>
      <c r="C2453" s="59">
        <f t="shared" si="38"/>
        <v>1.0169084160999999</v>
      </c>
    </row>
    <row r="2454" spans="1:3" x14ac:dyDescent="0.2">
      <c r="A2454" s="61">
        <v>43065.3</v>
      </c>
      <c r="B2454" s="59">
        <v>1016.9359832</v>
      </c>
      <c r="C2454" s="59">
        <f t="shared" si="38"/>
        <v>1.0169359832</v>
      </c>
    </row>
    <row r="2455" spans="1:3" x14ac:dyDescent="0.2">
      <c r="A2455" s="61">
        <v>43065.300694444442</v>
      </c>
      <c r="B2455" s="59">
        <v>1017.0081877</v>
      </c>
      <c r="C2455" s="59">
        <f t="shared" si="38"/>
        <v>1.0170081876999999</v>
      </c>
    </row>
    <row r="2456" spans="1:3" x14ac:dyDescent="0.2">
      <c r="A2456" s="61">
        <v>43065.301388888889</v>
      </c>
      <c r="B2456" s="59">
        <v>1017.0146381</v>
      </c>
      <c r="C2456" s="59">
        <f t="shared" si="38"/>
        <v>1.0170146381</v>
      </c>
    </row>
    <row r="2457" spans="1:3" x14ac:dyDescent="0.2">
      <c r="A2457" s="61">
        <v>43065.302083333336</v>
      </c>
      <c r="B2457" s="59">
        <v>1017.0062785</v>
      </c>
      <c r="C2457" s="59">
        <f t="shared" si="38"/>
        <v>1.0170062785</v>
      </c>
    </row>
    <row r="2458" spans="1:3" x14ac:dyDescent="0.2">
      <c r="A2458" s="61">
        <v>43065.302777777775</v>
      </c>
      <c r="B2458" s="59">
        <v>1017.0102781000001</v>
      </c>
      <c r="C2458" s="59">
        <f t="shared" si="38"/>
        <v>1.0170102781000001</v>
      </c>
    </row>
    <row r="2459" spans="1:3" x14ac:dyDescent="0.2">
      <c r="A2459" s="61">
        <v>43065.303472222222</v>
      </c>
      <c r="B2459" s="59">
        <v>1017.0470687</v>
      </c>
      <c r="C2459" s="59">
        <f t="shared" si="38"/>
        <v>1.0170470686999999</v>
      </c>
    </row>
    <row r="2460" spans="1:3" x14ac:dyDescent="0.2">
      <c r="A2460" s="61">
        <v>43065.304166666669</v>
      </c>
      <c r="B2460" s="59">
        <v>1017.0431971</v>
      </c>
      <c r="C2460" s="59">
        <f t="shared" si="38"/>
        <v>1.0170431971</v>
      </c>
    </row>
    <row r="2461" spans="1:3" x14ac:dyDescent="0.2">
      <c r="A2461" s="61">
        <v>43065.304861111108</v>
      </c>
      <c r="B2461" s="59">
        <v>1017.0685693</v>
      </c>
      <c r="C2461" s="59">
        <f t="shared" si="38"/>
        <v>1.0170685693000001</v>
      </c>
    </row>
    <row r="2462" spans="1:3" x14ac:dyDescent="0.2">
      <c r="A2462" s="61">
        <v>43065.305555555555</v>
      </c>
      <c r="B2462" s="59">
        <v>1017.1225553</v>
      </c>
      <c r="C2462" s="59">
        <f t="shared" si="38"/>
        <v>1.0171225553000001</v>
      </c>
    </row>
    <row r="2463" spans="1:3" x14ac:dyDescent="0.2">
      <c r="A2463" s="61">
        <v>43065.306250000001</v>
      </c>
      <c r="B2463" s="59">
        <v>1017.0944865</v>
      </c>
      <c r="C2463" s="59">
        <f t="shared" si="38"/>
        <v>1.0170944865</v>
      </c>
    </row>
    <row r="2464" spans="1:3" x14ac:dyDescent="0.2">
      <c r="A2464" s="61">
        <v>43065.306944444441</v>
      </c>
      <c r="B2464" s="59">
        <v>1017.0941769999999</v>
      </c>
      <c r="C2464" s="59">
        <f t="shared" si="38"/>
        <v>1.0170941769999999</v>
      </c>
    </row>
    <row r="2465" spans="1:3" x14ac:dyDescent="0.2">
      <c r="A2465" s="61">
        <v>43065.307638888888</v>
      </c>
      <c r="B2465" s="59">
        <v>1017.129017</v>
      </c>
      <c r="C2465" s="59">
        <f t="shared" si="38"/>
        <v>1.017129017</v>
      </c>
    </row>
    <row r="2466" spans="1:3" x14ac:dyDescent="0.2">
      <c r="A2466" s="61">
        <v>43065.308333333334</v>
      </c>
      <c r="B2466" s="59">
        <v>1017.1143028</v>
      </c>
      <c r="C2466" s="59">
        <f t="shared" si="38"/>
        <v>1.0171143028</v>
      </c>
    </row>
    <row r="2467" spans="1:3" x14ac:dyDescent="0.2">
      <c r="A2467" s="61">
        <v>43065.309027777781</v>
      </c>
      <c r="B2467" s="59">
        <v>1017.128404</v>
      </c>
      <c r="C2467" s="59">
        <f t="shared" si="38"/>
        <v>1.0171284040000002</v>
      </c>
    </row>
    <row r="2468" spans="1:3" x14ac:dyDescent="0.2">
      <c r="A2468" s="61">
        <v>43065.30972222222</v>
      </c>
      <c r="B2468" s="59">
        <v>1017.1491721</v>
      </c>
      <c r="C2468" s="59">
        <f t="shared" si="38"/>
        <v>1.0171491720999999</v>
      </c>
    </row>
    <row r="2469" spans="1:3" x14ac:dyDescent="0.2">
      <c r="A2469" s="61">
        <v>43065.310416666667</v>
      </c>
      <c r="B2469" s="59">
        <v>1017.1673138</v>
      </c>
      <c r="C2469" s="59">
        <f t="shared" si="38"/>
        <v>1.0171673137999999</v>
      </c>
    </row>
    <row r="2470" spans="1:3" x14ac:dyDescent="0.2">
      <c r="A2470" s="61">
        <v>43065.311111111114</v>
      </c>
      <c r="B2470" s="59">
        <v>1017.1035662</v>
      </c>
      <c r="C2470" s="59">
        <f t="shared" si="38"/>
        <v>1.0171035662000001</v>
      </c>
    </row>
    <row r="2471" spans="1:3" x14ac:dyDescent="0.2">
      <c r="A2471" s="61">
        <v>43065.311805555553</v>
      </c>
      <c r="B2471" s="59">
        <v>1017.1298553</v>
      </c>
      <c r="C2471" s="59">
        <f t="shared" si="38"/>
        <v>1.0171298553000001</v>
      </c>
    </row>
    <row r="2472" spans="1:3" x14ac:dyDescent="0.2">
      <c r="A2472" s="61">
        <v>43065.3125</v>
      </c>
      <c r="B2472" s="59">
        <v>1017.1187566</v>
      </c>
      <c r="C2472" s="59">
        <f t="shared" si="38"/>
        <v>1.0171187566</v>
      </c>
    </row>
    <row r="2473" spans="1:3" x14ac:dyDescent="0.2">
      <c r="A2473" s="61">
        <v>43065.313194444447</v>
      </c>
      <c r="B2473" s="59">
        <v>1017.1162498</v>
      </c>
      <c r="C2473" s="59">
        <f t="shared" si="38"/>
        <v>1.0171162497999999</v>
      </c>
    </row>
    <row r="2474" spans="1:3" x14ac:dyDescent="0.2">
      <c r="A2474" s="61">
        <v>43065.313888888886</v>
      </c>
      <c r="B2474" s="59">
        <v>1017.1397774</v>
      </c>
      <c r="C2474" s="59">
        <f t="shared" si="38"/>
        <v>1.0171397773999999</v>
      </c>
    </row>
    <row r="2475" spans="1:3" x14ac:dyDescent="0.2">
      <c r="A2475" s="61">
        <v>43065.314583333333</v>
      </c>
      <c r="B2475" s="59">
        <v>1017.1621558000001</v>
      </c>
      <c r="C2475" s="59">
        <f t="shared" si="38"/>
        <v>1.0171621558000001</v>
      </c>
    </row>
    <row r="2476" spans="1:3" x14ac:dyDescent="0.2">
      <c r="A2476" s="61">
        <v>43065.31527777778</v>
      </c>
      <c r="B2476" s="59">
        <v>1017.163391</v>
      </c>
      <c r="C2476" s="59">
        <f t="shared" si="38"/>
        <v>1.017163391</v>
      </c>
    </row>
    <row r="2477" spans="1:3" x14ac:dyDescent="0.2">
      <c r="A2477" s="61">
        <v>43065.315972222219</v>
      </c>
      <c r="B2477" s="59">
        <v>1017.1969003</v>
      </c>
      <c r="C2477" s="59">
        <f t="shared" si="38"/>
        <v>1.0171969003000001</v>
      </c>
    </row>
    <row r="2478" spans="1:3" x14ac:dyDescent="0.2">
      <c r="A2478" s="61">
        <v>43065.316666666666</v>
      </c>
      <c r="B2478" s="59">
        <v>1017.2020396</v>
      </c>
      <c r="C2478" s="59">
        <f t="shared" si="38"/>
        <v>1.0172020396000001</v>
      </c>
    </row>
    <row r="2479" spans="1:3" x14ac:dyDescent="0.2">
      <c r="A2479" s="61">
        <v>43065.317361111112</v>
      </c>
      <c r="B2479" s="59">
        <v>1017.2089988</v>
      </c>
      <c r="C2479" s="59">
        <f t="shared" si="38"/>
        <v>1.0172089987999999</v>
      </c>
    </row>
    <row r="2480" spans="1:3" x14ac:dyDescent="0.2">
      <c r="A2480" s="61">
        <v>43065.318055555559</v>
      </c>
      <c r="B2480" s="59">
        <v>1017.2311094</v>
      </c>
      <c r="C2480" s="59">
        <f t="shared" si="38"/>
        <v>1.0172311093999999</v>
      </c>
    </row>
    <row r="2481" spans="1:3" x14ac:dyDescent="0.2">
      <c r="A2481" s="61">
        <v>43065.318749999999</v>
      </c>
      <c r="B2481" s="59">
        <v>1017.2777125</v>
      </c>
      <c r="C2481" s="59">
        <f t="shared" si="38"/>
        <v>1.0172777125000001</v>
      </c>
    </row>
    <row r="2482" spans="1:3" x14ac:dyDescent="0.2">
      <c r="A2482" s="61">
        <v>43065.319444444445</v>
      </c>
      <c r="B2482" s="59">
        <v>1017.2519287</v>
      </c>
      <c r="C2482" s="59">
        <f t="shared" si="38"/>
        <v>1.0172519286999999</v>
      </c>
    </row>
    <row r="2483" spans="1:3" x14ac:dyDescent="0.2">
      <c r="A2483" s="61">
        <v>43065.320138888892</v>
      </c>
      <c r="B2483" s="59">
        <v>1017.2443786</v>
      </c>
      <c r="C2483" s="59">
        <f t="shared" si="38"/>
        <v>1.0172443786000001</v>
      </c>
    </row>
    <row r="2484" spans="1:3" x14ac:dyDescent="0.2">
      <c r="A2484" s="61">
        <v>43065.320833333331</v>
      </c>
      <c r="B2484" s="59">
        <v>1017.2652708000001</v>
      </c>
      <c r="C2484" s="59">
        <f t="shared" si="38"/>
        <v>1.0172652708000001</v>
      </c>
    </row>
    <row r="2485" spans="1:3" x14ac:dyDescent="0.2">
      <c r="A2485" s="61">
        <v>43065.321527777778</v>
      </c>
      <c r="B2485" s="59">
        <v>1017.2795635</v>
      </c>
      <c r="C2485" s="59">
        <f t="shared" si="38"/>
        <v>1.0172795635</v>
      </c>
    </row>
    <row r="2486" spans="1:3" x14ac:dyDescent="0.2">
      <c r="A2486" s="61">
        <v>43065.322222222225</v>
      </c>
      <c r="B2486" s="59">
        <v>1017.2891568</v>
      </c>
      <c r="C2486" s="59">
        <f t="shared" si="38"/>
        <v>1.0172891568</v>
      </c>
    </row>
    <row r="2487" spans="1:3" x14ac:dyDescent="0.2">
      <c r="A2487" s="61">
        <v>43065.322916666664</v>
      </c>
      <c r="B2487" s="59">
        <v>1017.3086258</v>
      </c>
      <c r="C2487" s="59">
        <f t="shared" si="38"/>
        <v>1.0173086257999999</v>
      </c>
    </row>
    <row r="2488" spans="1:3" x14ac:dyDescent="0.2">
      <c r="A2488" s="61">
        <v>43065.323611111111</v>
      </c>
      <c r="B2488" s="59">
        <v>1017.3174031999999</v>
      </c>
      <c r="C2488" s="59">
        <f t="shared" si="38"/>
        <v>1.0173174031999999</v>
      </c>
    </row>
    <row r="2489" spans="1:3" x14ac:dyDescent="0.2">
      <c r="A2489" s="61">
        <v>43065.324305555558</v>
      </c>
      <c r="B2489" s="59">
        <v>1017.3541633</v>
      </c>
      <c r="C2489" s="59">
        <f t="shared" si="38"/>
        <v>1.0173541633000001</v>
      </c>
    </row>
    <row r="2490" spans="1:3" x14ac:dyDescent="0.2">
      <c r="A2490" s="61">
        <v>43065.324999999997</v>
      </c>
      <c r="B2490" s="59">
        <v>1017.3273315</v>
      </c>
      <c r="C2490" s="59">
        <f t="shared" si="38"/>
        <v>1.0173273315</v>
      </c>
    </row>
    <row r="2491" spans="1:3" x14ac:dyDescent="0.2">
      <c r="A2491" s="61">
        <v>43065.325694444444</v>
      </c>
      <c r="B2491" s="59">
        <v>1017.3223136</v>
      </c>
      <c r="C2491" s="59">
        <f t="shared" si="38"/>
        <v>1.0173223136</v>
      </c>
    </row>
    <row r="2492" spans="1:3" x14ac:dyDescent="0.2">
      <c r="A2492" s="61">
        <v>43065.326388888891</v>
      </c>
      <c r="B2492" s="59">
        <v>1017.346033</v>
      </c>
      <c r="C2492" s="59">
        <f t="shared" si="38"/>
        <v>1.0173460329999999</v>
      </c>
    </row>
    <row r="2493" spans="1:3" x14ac:dyDescent="0.2">
      <c r="A2493" s="61">
        <v>43065.32708333333</v>
      </c>
      <c r="B2493" s="59">
        <v>1017.3595675</v>
      </c>
      <c r="C2493" s="59">
        <f t="shared" si="38"/>
        <v>1.0173595675</v>
      </c>
    </row>
    <row r="2494" spans="1:3" x14ac:dyDescent="0.2">
      <c r="A2494" s="61">
        <v>43065.327777777777</v>
      </c>
      <c r="B2494" s="59">
        <v>1017.3735091999999</v>
      </c>
      <c r="C2494" s="59">
        <f t="shared" si="38"/>
        <v>1.0173735092</v>
      </c>
    </row>
    <row r="2495" spans="1:3" x14ac:dyDescent="0.2">
      <c r="A2495" s="61">
        <v>43065.328472222223</v>
      </c>
      <c r="B2495" s="59">
        <v>1017.3747469</v>
      </c>
      <c r="C2495" s="59">
        <f t="shared" si="38"/>
        <v>1.0173747469000001</v>
      </c>
    </row>
    <row r="2496" spans="1:3" x14ac:dyDescent="0.2">
      <c r="A2496" s="61">
        <v>43065.32916666667</v>
      </c>
      <c r="B2496" s="59">
        <v>1017.3853645</v>
      </c>
      <c r="C2496" s="59">
        <f t="shared" si="38"/>
        <v>1.0173853644999999</v>
      </c>
    </row>
    <row r="2497" spans="1:3" x14ac:dyDescent="0.2">
      <c r="A2497" s="61">
        <v>43065.329861111109</v>
      </c>
      <c r="B2497" s="59">
        <v>1017.3635163</v>
      </c>
      <c r="C2497" s="59">
        <f t="shared" si="38"/>
        <v>1.0173635163000001</v>
      </c>
    </row>
    <row r="2498" spans="1:3" x14ac:dyDescent="0.2">
      <c r="A2498" s="61">
        <v>43065.330555555556</v>
      </c>
      <c r="B2498" s="59">
        <v>1017.3745645</v>
      </c>
      <c r="C2498" s="59">
        <f t="shared" si="38"/>
        <v>1.0173745645000001</v>
      </c>
    </row>
    <row r="2499" spans="1:3" x14ac:dyDescent="0.2">
      <c r="A2499" s="61">
        <v>43065.331250000003</v>
      </c>
      <c r="B2499" s="59">
        <v>1017.3869926</v>
      </c>
      <c r="C2499" s="59">
        <f t="shared" ref="C2499:C2562" si="39">B2499/1000</f>
        <v>1.0173869926000001</v>
      </c>
    </row>
    <row r="2500" spans="1:3" x14ac:dyDescent="0.2">
      <c r="A2500" s="61">
        <v>43065.331944444442</v>
      </c>
      <c r="B2500" s="59">
        <v>1017.4148736</v>
      </c>
      <c r="C2500" s="59">
        <f t="shared" si="39"/>
        <v>1.0174148735999999</v>
      </c>
    </row>
    <row r="2501" spans="1:3" x14ac:dyDescent="0.2">
      <c r="A2501" s="61">
        <v>43065.332638888889</v>
      </c>
      <c r="B2501" s="59">
        <v>1017.3862762</v>
      </c>
      <c r="C2501" s="59">
        <f t="shared" si="39"/>
        <v>1.0173862762000001</v>
      </c>
    </row>
    <row r="2502" spans="1:3" x14ac:dyDescent="0.2">
      <c r="A2502" s="61">
        <v>43065.333333333336</v>
      </c>
      <c r="B2502" s="59">
        <v>1017.3963371</v>
      </c>
      <c r="C2502" s="59">
        <f t="shared" si="39"/>
        <v>1.0173963370999999</v>
      </c>
    </row>
    <row r="2503" spans="1:3" x14ac:dyDescent="0.2">
      <c r="A2503" s="61">
        <v>43065.334027777775</v>
      </c>
      <c r="B2503" s="59">
        <v>1017.3893672</v>
      </c>
      <c r="C2503" s="59">
        <f t="shared" si="39"/>
        <v>1.0173893672000001</v>
      </c>
    </row>
    <row r="2504" spans="1:3" x14ac:dyDescent="0.2">
      <c r="A2504" s="61">
        <v>43065.334722222222</v>
      </c>
      <c r="B2504" s="59">
        <v>1017.3901536</v>
      </c>
      <c r="C2504" s="59">
        <f t="shared" si="39"/>
        <v>1.0173901536000001</v>
      </c>
    </row>
    <row r="2505" spans="1:3" x14ac:dyDescent="0.2">
      <c r="A2505" s="61">
        <v>43065.335416666669</v>
      </c>
      <c r="B2505" s="59">
        <v>1017.4066274</v>
      </c>
      <c r="C2505" s="59">
        <f t="shared" si="39"/>
        <v>1.0174066274</v>
      </c>
    </row>
    <row r="2506" spans="1:3" x14ac:dyDescent="0.2">
      <c r="A2506" s="61">
        <v>43065.336111111108</v>
      </c>
      <c r="B2506" s="59">
        <v>1017.4193476</v>
      </c>
      <c r="C2506" s="59">
        <f t="shared" si="39"/>
        <v>1.0174193476</v>
      </c>
    </row>
    <row r="2507" spans="1:3" x14ac:dyDescent="0.2">
      <c r="A2507" s="61">
        <v>43065.336805555555</v>
      </c>
      <c r="B2507" s="59">
        <v>1017.4339842000001</v>
      </c>
      <c r="C2507" s="59">
        <f t="shared" si="39"/>
        <v>1.0174339842</v>
      </c>
    </row>
    <row r="2508" spans="1:3" x14ac:dyDescent="0.2">
      <c r="A2508" s="61">
        <v>43065.337500000001</v>
      </c>
      <c r="B2508" s="59">
        <v>1017.4651782</v>
      </c>
      <c r="C2508" s="59">
        <f t="shared" si="39"/>
        <v>1.0174651781999999</v>
      </c>
    </row>
    <row r="2509" spans="1:3" x14ac:dyDescent="0.2">
      <c r="A2509" s="61">
        <v>43065.338194444441</v>
      </c>
      <c r="B2509" s="59">
        <v>1017.4703234</v>
      </c>
      <c r="C2509" s="59">
        <f t="shared" si="39"/>
        <v>1.0174703234</v>
      </c>
    </row>
    <row r="2510" spans="1:3" x14ac:dyDescent="0.2">
      <c r="A2510" s="61">
        <v>43065.338888888888</v>
      </c>
      <c r="B2510" s="59">
        <v>1017.4912173</v>
      </c>
      <c r="C2510" s="59">
        <f t="shared" si="39"/>
        <v>1.0174912172999999</v>
      </c>
    </row>
    <row r="2511" spans="1:3" x14ac:dyDescent="0.2">
      <c r="A2511" s="61">
        <v>43065.339583333334</v>
      </c>
      <c r="B2511" s="59">
        <v>1017.5309759</v>
      </c>
      <c r="C2511" s="59">
        <f t="shared" si="39"/>
        <v>1.0175309759</v>
      </c>
    </row>
    <row r="2512" spans="1:3" x14ac:dyDescent="0.2">
      <c r="A2512" s="61">
        <v>43065.340277777781</v>
      </c>
      <c r="B2512" s="59">
        <v>1017.5167206</v>
      </c>
      <c r="C2512" s="59">
        <f t="shared" si="39"/>
        <v>1.0175167206</v>
      </c>
    </row>
    <row r="2513" spans="1:3" x14ac:dyDescent="0.2">
      <c r="A2513" s="61">
        <v>43065.34097222222</v>
      </c>
      <c r="B2513" s="59">
        <v>1017.5230342</v>
      </c>
      <c r="C2513" s="59">
        <f t="shared" si="39"/>
        <v>1.0175230341999999</v>
      </c>
    </row>
    <row r="2514" spans="1:3" x14ac:dyDescent="0.2">
      <c r="A2514" s="61">
        <v>43065.341666666667</v>
      </c>
      <c r="B2514" s="59">
        <v>1017.5321934999999</v>
      </c>
      <c r="C2514" s="59">
        <f t="shared" si="39"/>
        <v>1.0175321934999999</v>
      </c>
    </row>
    <row r="2515" spans="1:3" x14ac:dyDescent="0.2">
      <c r="A2515" s="61">
        <v>43065.342361111114</v>
      </c>
      <c r="B2515" s="59">
        <v>1017.5212336</v>
      </c>
      <c r="C2515" s="59">
        <f t="shared" si="39"/>
        <v>1.0175212335999999</v>
      </c>
    </row>
    <row r="2516" spans="1:3" x14ac:dyDescent="0.2">
      <c r="A2516" s="61">
        <v>43065.343055555553</v>
      </c>
      <c r="B2516" s="59">
        <v>1017.5473398</v>
      </c>
      <c r="C2516" s="59">
        <f t="shared" si="39"/>
        <v>1.0175473398000001</v>
      </c>
    </row>
    <row r="2517" spans="1:3" x14ac:dyDescent="0.2">
      <c r="A2517" s="61">
        <v>43065.34375</v>
      </c>
      <c r="B2517" s="59">
        <v>1017.532924</v>
      </c>
      <c r="C2517" s="59">
        <f t="shared" si="39"/>
        <v>1.0175329239999999</v>
      </c>
    </row>
    <row r="2518" spans="1:3" x14ac:dyDescent="0.2">
      <c r="A2518" s="61">
        <v>43065.344444444447</v>
      </c>
      <c r="B2518" s="59">
        <v>1017.5650573</v>
      </c>
      <c r="C2518" s="59">
        <f t="shared" si="39"/>
        <v>1.0175650573000001</v>
      </c>
    </row>
    <row r="2519" spans="1:3" x14ac:dyDescent="0.2">
      <c r="A2519" s="61">
        <v>43065.345138888886</v>
      </c>
      <c r="B2519" s="59">
        <v>1017.5878303</v>
      </c>
      <c r="C2519" s="59">
        <f t="shared" si="39"/>
        <v>1.0175878302999999</v>
      </c>
    </row>
    <row r="2520" spans="1:3" x14ac:dyDescent="0.2">
      <c r="A2520" s="61">
        <v>43065.345833333333</v>
      </c>
      <c r="B2520" s="59">
        <v>1017.5764916000001</v>
      </c>
      <c r="C2520" s="59">
        <f t="shared" si="39"/>
        <v>1.0175764916000001</v>
      </c>
    </row>
    <row r="2521" spans="1:3" x14ac:dyDescent="0.2">
      <c r="A2521" s="61">
        <v>43065.34652777778</v>
      </c>
      <c r="B2521" s="59">
        <v>1017.5985034</v>
      </c>
      <c r="C2521" s="59">
        <f t="shared" si="39"/>
        <v>1.0175985034000001</v>
      </c>
    </row>
    <row r="2522" spans="1:3" x14ac:dyDescent="0.2">
      <c r="A2522" s="61">
        <v>43065.347222222219</v>
      </c>
      <c r="B2522" s="59">
        <v>1017.5942857</v>
      </c>
      <c r="C2522" s="59">
        <f t="shared" si="39"/>
        <v>1.0175942857</v>
      </c>
    </row>
    <row r="2523" spans="1:3" x14ac:dyDescent="0.2">
      <c r="A2523" s="61">
        <v>43065.347916666666</v>
      </c>
      <c r="B2523" s="59">
        <v>1017.6292263</v>
      </c>
      <c r="C2523" s="59">
        <f t="shared" si="39"/>
        <v>1.0176292263</v>
      </c>
    </row>
    <row r="2524" spans="1:3" x14ac:dyDescent="0.2">
      <c r="A2524" s="61">
        <v>43065.348611111112</v>
      </c>
      <c r="B2524" s="59">
        <v>1017.6602795</v>
      </c>
      <c r="C2524" s="59">
        <f t="shared" si="39"/>
        <v>1.0176602795</v>
      </c>
    </row>
    <row r="2525" spans="1:3" x14ac:dyDescent="0.2">
      <c r="A2525" s="61">
        <v>43065.349305555559</v>
      </c>
      <c r="B2525" s="59">
        <v>1017.643997</v>
      </c>
      <c r="C2525" s="59">
        <f t="shared" si="39"/>
        <v>1.017643997</v>
      </c>
    </row>
    <row r="2526" spans="1:3" x14ac:dyDescent="0.2">
      <c r="A2526" s="61">
        <v>43065.35</v>
      </c>
      <c r="B2526" s="59">
        <v>1017.6627039</v>
      </c>
      <c r="C2526" s="59">
        <f t="shared" si="39"/>
        <v>1.0176627038999999</v>
      </c>
    </row>
    <row r="2527" spans="1:3" x14ac:dyDescent="0.2">
      <c r="A2527" s="61">
        <v>43065.350694444445</v>
      </c>
      <c r="B2527" s="59">
        <v>1017.6574662</v>
      </c>
      <c r="C2527" s="59">
        <f t="shared" si="39"/>
        <v>1.0176574662</v>
      </c>
    </row>
    <row r="2528" spans="1:3" x14ac:dyDescent="0.2">
      <c r="A2528" s="61">
        <v>43065.351388888892</v>
      </c>
      <c r="B2528" s="59">
        <v>1017.6316730999999</v>
      </c>
      <c r="C2528" s="59">
        <f t="shared" si="39"/>
        <v>1.0176316730999999</v>
      </c>
    </row>
    <row r="2529" spans="1:3" x14ac:dyDescent="0.2">
      <c r="A2529" s="61">
        <v>43065.352083333331</v>
      </c>
      <c r="B2529" s="59">
        <v>1017.6943775</v>
      </c>
      <c r="C2529" s="59">
        <f t="shared" si="39"/>
        <v>1.0176943775</v>
      </c>
    </row>
    <row r="2530" spans="1:3" x14ac:dyDescent="0.2">
      <c r="A2530" s="61">
        <v>43065.352777777778</v>
      </c>
      <c r="B2530" s="59">
        <v>1017.6766937</v>
      </c>
      <c r="C2530" s="59">
        <f t="shared" si="39"/>
        <v>1.0176766936999999</v>
      </c>
    </row>
    <row r="2531" spans="1:3" x14ac:dyDescent="0.2">
      <c r="A2531" s="61">
        <v>43065.353472222225</v>
      </c>
      <c r="B2531" s="59">
        <v>1017.6589598</v>
      </c>
      <c r="C2531" s="59">
        <f t="shared" si="39"/>
        <v>1.0176589598000001</v>
      </c>
    </row>
    <row r="2532" spans="1:3" x14ac:dyDescent="0.2">
      <c r="A2532" s="61">
        <v>43065.354166666664</v>
      </c>
      <c r="B2532" s="59">
        <v>1017.6865459000001</v>
      </c>
      <c r="C2532" s="59">
        <f t="shared" si="39"/>
        <v>1.0176865459</v>
      </c>
    </row>
    <row r="2533" spans="1:3" x14ac:dyDescent="0.2">
      <c r="A2533" s="61">
        <v>43065.354861111111</v>
      </c>
      <c r="B2533" s="59">
        <v>1017.6930305</v>
      </c>
      <c r="C2533" s="59">
        <f t="shared" si="39"/>
        <v>1.0176930305</v>
      </c>
    </row>
    <row r="2534" spans="1:3" x14ac:dyDescent="0.2">
      <c r="A2534" s="61">
        <v>43065.355555555558</v>
      </c>
      <c r="B2534" s="59">
        <v>1017.7241744</v>
      </c>
      <c r="C2534" s="59">
        <f t="shared" si="39"/>
        <v>1.0177241744000001</v>
      </c>
    </row>
    <row r="2535" spans="1:3" x14ac:dyDescent="0.2">
      <c r="A2535" s="61">
        <v>43065.356249999997</v>
      </c>
      <c r="B2535" s="59">
        <v>1017.7378655</v>
      </c>
      <c r="C2535" s="59">
        <f t="shared" si="39"/>
        <v>1.0177378655</v>
      </c>
    </row>
    <row r="2536" spans="1:3" x14ac:dyDescent="0.2">
      <c r="A2536" s="61">
        <v>43065.356944444444</v>
      </c>
      <c r="B2536" s="59">
        <v>1017.7521934</v>
      </c>
      <c r="C2536" s="59">
        <f t="shared" si="39"/>
        <v>1.0177521934</v>
      </c>
    </row>
    <row r="2537" spans="1:3" x14ac:dyDescent="0.2">
      <c r="A2537" s="61">
        <v>43065.357638888891</v>
      </c>
      <c r="B2537" s="59">
        <v>1017.7234204</v>
      </c>
      <c r="C2537" s="59">
        <f t="shared" si="39"/>
        <v>1.0177234204000001</v>
      </c>
    </row>
    <row r="2538" spans="1:3" x14ac:dyDescent="0.2">
      <c r="A2538" s="61">
        <v>43065.35833333333</v>
      </c>
      <c r="B2538" s="59">
        <v>1017.7415852</v>
      </c>
      <c r="C2538" s="59">
        <f t="shared" si="39"/>
        <v>1.0177415852</v>
      </c>
    </row>
    <row r="2539" spans="1:3" x14ac:dyDescent="0.2">
      <c r="A2539" s="61">
        <v>43065.359027777777</v>
      </c>
      <c r="B2539" s="59">
        <v>1017.7774831</v>
      </c>
      <c r="C2539" s="59">
        <f t="shared" si="39"/>
        <v>1.0177774830999999</v>
      </c>
    </row>
    <row r="2540" spans="1:3" x14ac:dyDescent="0.2">
      <c r="A2540" s="61">
        <v>43065.359722222223</v>
      </c>
      <c r="B2540" s="59">
        <v>1017.7605208</v>
      </c>
      <c r="C2540" s="59">
        <f t="shared" si="39"/>
        <v>1.0177605208</v>
      </c>
    </row>
    <row r="2541" spans="1:3" x14ac:dyDescent="0.2">
      <c r="A2541" s="61">
        <v>43065.36041666667</v>
      </c>
      <c r="B2541" s="59">
        <v>1017.7725002</v>
      </c>
      <c r="C2541" s="59">
        <f t="shared" si="39"/>
        <v>1.0177725002</v>
      </c>
    </row>
    <row r="2542" spans="1:3" x14ac:dyDescent="0.2">
      <c r="A2542" s="61">
        <v>43065.361111111109</v>
      </c>
      <c r="B2542" s="59">
        <v>1017.7998046</v>
      </c>
      <c r="C2542" s="59">
        <f t="shared" si="39"/>
        <v>1.0177998046000001</v>
      </c>
    </row>
    <row r="2543" spans="1:3" x14ac:dyDescent="0.2">
      <c r="A2543" s="61">
        <v>43065.361805555556</v>
      </c>
      <c r="B2543" s="59">
        <v>1017.8177957</v>
      </c>
      <c r="C2543" s="59">
        <f t="shared" si="39"/>
        <v>1.0178177957000001</v>
      </c>
    </row>
    <row r="2544" spans="1:3" x14ac:dyDescent="0.2">
      <c r="A2544" s="61">
        <v>43065.362500000003</v>
      </c>
      <c r="B2544" s="59">
        <v>1017.8376666</v>
      </c>
      <c r="C2544" s="59">
        <f t="shared" si="39"/>
        <v>1.0178376666</v>
      </c>
    </row>
    <row r="2545" spans="1:3" x14ac:dyDescent="0.2">
      <c r="A2545" s="61">
        <v>43065.363194444442</v>
      </c>
      <c r="B2545" s="59">
        <v>1017.8494672</v>
      </c>
      <c r="C2545" s="59">
        <f t="shared" si="39"/>
        <v>1.0178494672</v>
      </c>
    </row>
    <row r="2546" spans="1:3" x14ac:dyDescent="0.2">
      <c r="A2546" s="61">
        <v>43065.363888888889</v>
      </c>
      <c r="B2546" s="59">
        <v>1017.8520209</v>
      </c>
      <c r="C2546" s="59">
        <f t="shared" si="39"/>
        <v>1.0178520208999999</v>
      </c>
    </row>
    <row r="2547" spans="1:3" x14ac:dyDescent="0.2">
      <c r="A2547" s="61">
        <v>43065.364583333336</v>
      </c>
      <c r="B2547" s="59">
        <v>1017.8729188999999</v>
      </c>
      <c r="C2547" s="59">
        <f t="shared" si="39"/>
        <v>1.0178729189</v>
      </c>
    </row>
    <row r="2548" spans="1:3" x14ac:dyDescent="0.2">
      <c r="A2548" s="61">
        <v>43065.365277777775</v>
      </c>
      <c r="B2548" s="59">
        <v>1017.890049</v>
      </c>
      <c r="C2548" s="59">
        <f t="shared" si="39"/>
        <v>1.017890049</v>
      </c>
    </row>
    <row r="2549" spans="1:3" x14ac:dyDescent="0.2">
      <c r="A2549" s="61">
        <v>43065.365972222222</v>
      </c>
      <c r="B2549" s="59">
        <v>1017.8727742</v>
      </c>
      <c r="C2549" s="59">
        <f t="shared" si="39"/>
        <v>1.0178727742</v>
      </c>
    </row>
    <row r="2550" spans="1:3" x14ac:dyDescent="0.2">
      <c r="A2550" s="61">
        <v>43065.366666666669</v>
      </c>
      <c r="B2550" s="59">
        <v>1017.8767711</v>
      </c>
      <c r="C2550" s="59">
        <f t="shared" si="39"/>
        <v>1.0178767711000001</v>
      </c>
    </row>
    <row r="2551" spans="1:3" x14ac:dyDescent="0.2">
      <c r="A2551" s="61">
        <v>43065.367361111108</v>
      </c>
      <c r="B2551" s="59">
        <v>1017.8945111</v>
      </c>
      <c r="C2551" s="59">
        <f t="shared" si="39"/>
        <v>1.0178945111</v>
      </c>
    </row>
    <row r="2552" spans="1:3" x14ac:dyDescent="0.2">
      <c r="A2552" s="61">
        <v>43065.368055555555</v>
      </c>
      <c r="B2552" s="59">
        <v>1017.9065481</v>
      </c>
      <c r="C2552" s="59">
        <f t="shared" si="39"/>
        <v>1.0179065481</v>
      </c>
    </row>
    <row r="2553" spans="1:3" x14ac:dyDescent="0.2">
      <c r="A2553" s="61">
        <v>43065.368750000001</v>
      </c>
      <c r="B2553" s="59">
        <v>1017.9373725</v>
      </c>
      <c r="C2553" s="59">
        <f t="shared" si="39"/>
        <v>1.0179373725</v>
      </c>
    </row>
    <row r="2554" spans="1:3" x14ac:dyDescent="0.2">
      <c r="A2554" s="61">
        <v>43065.369444444441</v>
      </c>
      <c r="B2554" s="59">
        <v>1017.9565774</v>
      </c>
      <c r="C2554" s="59">
        <f t="shared" si="39"/>
        <v>1.0179565774000001</v>
      </c>
    </row>
    <row r="2555" spans="1:3" x14ac:dyDescent="0.2">
      <c r="A2555" s="61">
        <v>43065.370138888888</v>
      </c>
      <c r="B2555" s="59">
        <v>1017.9386959</v>
      </c>
      <c r="C2555" s="59">
        <f t="shared" si="39"/>
        <v>1.0179386959000001</v>
      </c>
    </row>
    <row r="2556" spans="1:3" x14ac:dyDescent="0.2">
      <c r="A2556" s="61">
        <v>43065.370833333334</v>
      </c>
      <c r="B2556" s="59">
        <v>1017.9324549</v>
      </c>
      <c r="C2556" s="59">
        <f t="shared" si="39"/>
        <v>1.0179324549</v>
      </c>
    </row>
    <row r="2557" spans="1:3" x14ac:dyDescent="0.2">
      <c r="A2557" s="61">
        <v>43065.371527777781</v>
      </c>
      <c r="B2557" s="59">
        <v>1017.9341762</v>
      </c>
      <c r="C2557" s="59">
        <f t="shared" si="39"/>
        <v>1.0179341762</v>
      </c>
    </row>
    <row r="2558" spans="1:3" x14ac:dyDescent="0.2">
      <c r="A2558" s="61">
        <v>43065.37222222222</v>
      </c>
      <c r="B2558" s="59">
        <v>1017.9385489</v>
      </c>
      <c r="C2558" s="59">
        <f t="shared" si="39"/>
        <v>1.0179385488999999</v>
      </c>
    </row>
    <row r="2559" spans="1:3" x14ac:dyDescent="0.2">
      <c r="A2559" s="61">
        <v>43065.372916666667</v>
      </c>
      <c r="B2559" s="59">
        <v>1017.9597307</v>
      </c>
      <c r="C2559" s="59">
        <f t="shared" si="39"/>
        <v>1.0179597307000001</v>
      </c>
    </row>
    <row r="2560" spans="1:3" x14ac:dyDescent="0.2">
      <c r="A2560" s="61">
        <v>43065.373611111114</v>
      </c>
      <c r="B2560" s="59">
        <v>1017.9463596000001</v>
      </c>
      <c r="C2560" s="59">
        <f t="shared" si="39"/>
        <v>1.0179463596</v>
      </c>
    </row>
    <row r="2561" spans="1:3" x14ac:dyDescent="0.2">
      <c r="A2561" s="61">
        <v>43065.374305555553</v>
      </c>
      <c r="B2561" s="59">
        <v>1017.9560476</v>
      </c>
      <c r="C2561" s="59">
        <f t="shared" si="39"/>
        <v>1.0179560476</v>
      </c>
    </row>
    <row r="2562" spans="1:3" x14ac:dyDescent="0.2">
      <c r="A2562" s="61">
        <v>43065.375</v>
      </c>
      <c r="B2562" s="59">
        <v>1017.9678877</v>
      </c>
      <c r="C2562" s="59">
        <f t="shared" si="39"/>
        <v>1.0179678877</v>
      </c>
    </row>
    <row r="2563" spans="1:3" x14ac:dyDescent="0.2">
      <c r="A2563" s="61">
        <v>43065.375694444447</v>
      </c>
      <c r="B2563" s="59">
        <v>1017.973441</v>
      </c>
      <c r="C2563" s="59">
        <f t="shared" ref="C2563:C2626" si="40">B2563/1000</f>
        <v>1.0179734410000001</v>
      </c>
    </row>
    <row r="2564" spans="1:3" x14ac:dyDescent="0.2">
      <c r="A2564" s="61">
        <v>43065.376388888886</v>
      </c>
      <c r="B2564" s="59">
        <v>1017.9644501</v>
      </c>
      <c r="C2564" s="59">
        <f t="shared" si="40"/>
        <v>1.0179644501</v>
      </c>
    </row>
    <row r="2565" spans="1:3" x14ac:dyDescent="0.2">
      <c r="A2565" s="61">
        <v>43065.377083333333</v>
      </c>
      <c r="B2565" s="59">
        <v>1017.9744885</v>
      </c>
      <c r="C2565" s="59">
        <f t="shared" si="40"/>
        <v>1.0179744884999999</v>
      </c>
    </row>
    <row r="2566" spans="1:3" x14ac:dyDescent="0.2">
      <c r="A2566" s="61">
        <v>43065.37777777778</v>
      </c>
      <c r="B2566" s="59">
        <v>1017.9623628000001</v>
      </c>
      <c r="C2566" s="59">
        <f t="shared" si="40"/>
        <v>1.0179623628000001</v>
      </c>
    </row>
    <row r="2567" spans="1:3" x14ac:dyDescent="0.2">
      <c r="A2567" s="61">
        <v>43065.378472222219</v>
      </c>
      <c r="B2567" s="59">
        <v>1017.9775105</v>
      </c>
      <c r="C2567" s="59">
        <f t="shared" si="40"/>
        <v>1.0179775105</v>
      </c>
    </row>
    <row r="2568" spans="1:3" x14ac:dyDescent="0.2">
      <c r="A2568" s="61">
        <v>43065.379166666666</v>
      </c>
      <c r="B2568" s="59">
        <v>1018.0000007</v>
      </c>
      <c r="C2568" s="59">
        <f t="shared" si="40"/>
        <v>1.0180000007000001</v>
      </c>
    </row>
    <row r="2569" spans="1:3" x14ac:dyDescent="0.2">
      <c r="A2569" s="61">
        <v>43065.379861111112</v>
      </c>
      <c r="B2569" s="59">
        <v>1017.9787237</v>
      </c>
      <c r="C2569" s="59">
        <f t="shared" si="40"/>
        <v>1.0179787237</v>
      </c>
    </row>
    <row r="2570" spans="1:3" x14ac:dyDescent="0.2">
      <c r="A2570" s="61">
        <v>43065.380555555559</v>
      </c>
      <c r="B2570" s="59">
        <v>1017.9726095</v>
      </c>
      <c r="C2570" s="59">
        <f t="shared" si="40"/>
        <v>1.0179726094999999</v>
      </c>
    </row>
    <row r="2571" spans="1:3" x14ac:dyDescent="0.2">
      <c r="A2571" s="61">
        <v>43065.381249999999</v>
      </c>
      <c r="B2571" s="59">
        <v>1017.9907193</v>
      </c>
      <c r="C2571" s="59">
        <f t="shared" si="40"/>
        <v>1.0179907193</v>
      </c>
    </row>
    <row r="2572" spans="1:3" x14ac:dyDescent="0.2">
      <c r="A2572" s="61">
        <v>43065.381944444445</v>
      </c>
      <c r="B2572" s="59">
        <v>1018.016471</v>
      </c>
      <c r="C2572" s="59">
        <f t="shared" si="40"/>
        <v>1.0180164709999999</v>
      </c>
    </row>
    <row r="2573" spans="1:3" x14ac:dyDescent="0.2">
      <c r="A2573" s="61">
        <v>43065.382638888892</v>
      </c>
      <c r="B2573" s="59">
        <v>1018.0426097</v>
      </c>
      <c r="C2573" s="59">
        <f t="shared" si="40"/>
        <v>1.0180426096999999</v>
      </c>
    </row>
    <row r="2574" spans="1:3" x14ac:dyDescent="0.2">
      <c r="A2574" s="61">
        <v>43065.383333333331</v>
      </c>
      <c r="B2574" s="59">
        <v>1018.0562107</v>
      </c>
      <c r="C2574" s="59">
        <f t="shared" si="40"/>
        <v>1.0180562107</v>
      </c>
    </row>
    <row r="2575" spans="1:3" x14ac:dyDescent="0.2">
      <c r="A2575" s="61">
        <v>43065.384027777778</v>
      </c>
      <c r="B2575" s="59">
        <v>1018.0458857</v>
      </c>
      <c r="C2575" s="59">
        <f t="shared" si="40"/>
        <v>1.0180458856999999</v>
      </c>
    </row>
    <row r="2576" spans="1:3" x14ac:dyDescent="0.2">
      <c r="A2576" s="61">
        <v>43065.384722222225</v>
      </c>
      <c r="B2576" s="59">
        <v>1018.0632541</v>
      </c>
      <c r="C2576" s="59">
        <f t="shared" si="40"/>
        <v>1.0180632541000001</v>
      </c>
    </row>
    <row r="2577" spans="1:3" x14ac:dyDescent="0.2">
      <c r="A2577" s="61">
        <v>43065.385416666664</v>
      </c>
      <c r="B2577" s="59">
        <v>1018.0481399</v>
      </c>
      <c r="C2577" s="59">
        <f t="shared" si="40"/>
        <v>1.0180481399000001</v>
      </c>
    </row>
    <row r="2578" spans="1:3" x14ac:dyDescent="0.2">
      <c r="A2578" s="61">
        <v>43065.386111111111</v>
      </c>
      <c r="B2578" s="59">
        <v>1018.0559493</v>
      </c>
      <c r="C2578" s="59">
        <f t="shared" si="40"/>
        <v>1.0180559492999999</v>
      </c>
    </row>
    <row r="2579" spans="1:3" x14ac:dyDescent="0.2">
      <c r="A2579" s="61">
        <v>43065.386805555558</v>
      </c>
      <c r="B2579" s="59">
        <v>1018.047579</v>
      </c>
      <c r="C2579" s="59">
        <f t="shared" si="40"/>
        <v>1.0180475790000001</v>
      </c>
    </row>
    <row r="2580" spans="1:3" x14ac:dyDescent="0.2">
      <c r="A2580" s="61">
        <v>43065.387499999997</v>
      </c>
      <c r="B2580" s="59">
        <v>1018.0269107</v>
      </c>
      <c r="C2580" s="59">
        <f t="shared" si="40"/>
        <v>1.0180269107</v>
      </c>
    </row>
    <row r="2581" spans="1:3" x14ac:dyDescent="0.2">
      <c r="A2581" s="61">
        <v>43065.388194444444</v>
      </c>
      <c r="B2581" s="59">
        <v>1018.0126706</v>
      </c>
      <c r="C2581" s="59">
        <f t="shared" si="40"/>
        <v>1.0180126705999999</v>
      </c>
    </row>
    <row r="2582" spans="1:3" x14ac:dyDescent="0.2">
      <c r="A2582" s="61">
        <v>43065.388888888891</v>
      </c>
      <c r="B2582" s="59">
        <v>1018.0312747</v>
      </c>
      <c r="C2582" s="59">
        <f t="shared" si="40"/>
        <v>1.0180312747</v>
      </c>
    </row>
    <row r="2583" spans="1:3" x14ac:dyDescent="0.2">
      <c r="A2583" s="61">
        <v>43065.38958333333</v>
      </c>
      <c r="B2583" s="59">
        <v>1018.0312071</v>
      </c>
      <c r="C2583" s="59">
        <f t="shared" si="40"/>
        <v>1.0180312070999999</v>
      </c>
    </row>
    <row r="2584" spans="1:3" x14ac:dyDescent="0.2">
      <c r="A2584" s="61">
        <v>43065.390277777777</v>
      </c>
      <c r="B2584" s="59">
        <v>1018.032149</v>
      </c>
      <c r="C2584" s="59">
        <f t="shared" si="40"/>
        <v>1.0180321489999999</v>
      </c>
    </row>
    <row r="2585" spans="1:3" x14ac:dyDescent="0.2">
      <c r="A2585" s="61">
        <v>43065.390972222223</v>
      </c>
      <c r="B2585" s="59">
        <v>1018.048793</v>
      </c>
      <c r="C2585" s="59">
        <f t="shared" si="40"/>
        <v>1.018048793</v>
      </c>
    </row>
    <row r="2586" spans="1:3" x14ac:dyDescent="0.2">
      <c r="A2586" s="61">
        <v>43065.39166666667</v>
      </c>
      <c r="B2586" s="59">
        <v>1018.0731257</v>
      </c>
      <c r="C2586" s="59">
        <f t="shared" si="40"/>
        <v>1.0180731257</v>
      </c>
    </row>
    <row r="2587" spans="1:3" x14ac:dyDescent="0.2">
      <c r="A2587" s="61">
        <v>43065.392361111109</v>
      </c>
      <c r="B2587" s="59">
        <v>1018.0778022</v>
      </c>
      <c r="C2587" s="59">
        <f t="shared" si="40"/>
        <v>1.0180778021999999</v>
      </c>
    </row>
    <row r="2588" spans="1:3" x14ac:dyDescent="0.2">
      <c r="A2588" s="61">
        <v>43065.393055555556</v>
      </c>
      <c r="B2588" s="59">
        <v>1018.114006</v>
      </c>
      <c r="C2588" s="59">
        <f t="shared" si="40"/>
        <v>1.018114006</v>
      </c>
    </row>
    <row r="2589" spans="1:3" x14ac:dyDescent="0.2">
      <c r="A2589" s="61">
        <v>43065.393750000003</v>
      </c>
      <c r="B2589" s="59">
        <v>1018.1186391</v>
      </c>
      <c r="C2589" s="59">
        <f t="shared" si="40"/>
        <v>1.0181186390999999</v>
      </c>
    </row>
    <row r="2590" spans="1:3" x14ac:dyDescent="0.2">
      <c r="A2590" s="61">
        <v>43065.394444444442</v>
      </c>
      <c r="B2590" s="59">
        <v>1018.1496116</v>
      </c>
      <c r="C2590" s="59">
        <f t="shared" si="40"/>
        <v>1.0181496115999999</v>
      </c>
    </row>
    <row r="2591" spans="1:3" x14ac:dyDescent="0.2">
      <c r="A2591" s="61">
        <v>43065.395138888889</v>
      </c>
      <c r="B2591" s="59">
        <v>1018.1534389</v>
      </c>
      <c r="C2591" s="59">
        <f t="shared" si="40"/>
        <v>1.0181534389</v>
      </c>
    </row>
    <row r="2592" spans="1:3" x14ac:dyDescent="0.2">
      <c r="A2592" s="61">
        <v>43065.395833333336</v>
      </c>
      <c r="B2592" s="59">
        <v>1018.1765866</v>
      </c>
      <c r="C2592" s="59">
        <f t="shared" si="40"/>
        <v>1.0181765865999999</v>
      </c>
    </row>
    <row r="2593" spans="1:3" x14ac:dyDescent="0.2">
      <c r="A2593" s="61">
        <v>43065.396527777775</v>
      </c>
      <c r="B2593" s="59">
        <v>1018.1841057</v>
      </c>
      <c r="C2593" s="59">
        <f t="shared" si="40"/>
        <v>1.0181841057000001</v>
      </c>
    </row>
    <row r="2594" spans="1:3" x14ac:dyDescent="0.2">
      <c r="A2594" s="61">
        <v>43065.397222222222</v>
      </c>
      <c r="B2594" s="59">
        <v>1018.2280787</v>
      </c>
      <c r="C2594" s="59">
        <f t="shared" si="40"/>
        <v>1.0182280787</v>
      </c>
    </row>
    <row r="2595" spans="1:3" x14ac:dyDescent="0.2">
      <c r="A2595" s="61">
        <v>43065.397916666669</v>
      </c>
      <c r="B2595" s="59">
        <v>1018.2202807</v>
      </c>
      <c r="C2595" s="59">
        <f t="shared" si="40"/>
        <v>1.0182202807</v>
      </c>
    </row>
    <row r="2596" spans="1:3" x14ac:dyDescent="0.2">
      <c r="A2596" s="61">
        <v>43065.398611111108</v>
      </c>
      <c r="B2596" s="59">
        <v>1018.2158010000001</v>
      </c>
      <c r="C2596" s="59">
        <f t="shared" si="40"/>
        <v>1.018215801</v>
      </c>
    </row>
    <row r="2597" spans="1:3" x14ac:dyDescent="0.2">
      <c r="A2597" s="61">
        <v>43065.399305555555</v>
      </c>
      <c r="B2597" s="59">
        <v>1018.2122929</v>
      </c>
      <c r="C2597" s="59">
        <f t="shared" si="40"/>
        <v>1.0182122928999999</v>
      </c>
    </row>
    <row r="2598" spans="1:3" x14ac:dyDescent="0.2">
      <c r="A2598" s="61">
        <v>43065.4</v>
      </c>
      <c r="B2598" s="59">
        <v>1018.2213226</v>
      </c>
      <c r="C2598" s="59">
        <f t="shared" si="40"/>
        <v>1.0182213226000001</v>
      </c>
    </row>
    <row r="2599" spans="1:3" x14ac:dyDescent="0.2">
      <c r="A2599" s="61">
        <v>43065.400694444441</v>
      </c>
      <c r="B2599" s="59">
        <v>1018.2481666</v>
      </c>
      <c r="C2599" s="59">
        <f t="shared" si="40"/>
        <v>1.0182481666000001</v>
      </c>
    </row>
    <row r="2600" spans="1:3" x14ac:dyDescent="0.2">
      <c r="A2600" s="61">
        <v>43065.401388888888</v>
      </c>
      <c r="B2600" s="59">
        <v>1018.2519887</v>
      </c>
      <c r="C2600" s="59">
        <f t="shared" si="40"/>
        <v>1.0182519886999999</v>
      </c>
    </row>
    <row r="2601" spans="1:3" x14ac:dyDescent="0.2">
      <c r="A2601" s="61">
        <v>43065.402083333334</v>
      </c>
      <c r="B2601" s="59">
        <v>1018.2535194</v>
      </c>
      <c r="C2601" s="59">
        <f t="shared" si="40"/>
        <v>1.0182535194</v>
      </c>
    </row>
    <row r="2602" spans="1:3" x14ac:dyDescent="0.2">
      <c r="A2602" s="61">
        <v>43065.402777777781</v>
      </c>
      <c r="B2602" s="59">
        <v>1018.2575332</v>
      </c>
      <c r="C2602" s="59">
        <f t="shared" si="40"/>
        <v>1.0182575332000001</v>
      </c>
    </row>
    <row r="2603" spans="1:3" x14ac:dyDescent="0.2">
      <c r="A2603" s="61">
        <v>43065.40347222222</v>
      </c>
      <c r="B2603" s="59">
        <v>1018.2505732</v>
      </c>
      <c r="C2603" s="59">
        <f t="shared" si="40"/>
        <v>1.0182505732</v>
      </c>
    </row>
    <row r="2604" spans="1:3" x14ac:dyDescent="0.2">
      <c r="A2604" s="61">
        <v>43065.404166666667</v>
      </c>
      <c r="B2604" s="59">
        <v>1018.2949327</v>
      </c>
      <c r="C2604" s="59">
        <f t="shared" si="40"/>
        <v>1.0182949326999999</v>
      </c>
    </row>
    <row r="2605" spans="1:3" x14ac:dyDescent="0.2">
      <c r="A2605" s="61">
        <v>43065.404861111114</v>
      </c>
      <c r="B2605" s="59">
        <v>1018.2961772</v>
      </c>
      <c r="C2605" s="59">
        <f t="shared" si="40"/>
        <v>1.0182961772000001</v>
      </c>
    </row>
    <row r="2606" spans="1:3" x14ac:dyDescent="0.2">
      <c r="A2606" s="61">
        <v>43065.405555555553</v>
      </c>
      <c r="B2606" s="59">
        <v>1018.2880148</v>
      </c>
      <c r="C2606" s="59">
        <f t="shared" si="40"/>
        <v>1.0182880148</v>
      </c>
    </row>
    <row r="2607" spans="1:3" x14ac:dyDescent="0.2">
      <c r="A2607" s="61">
        <v>43065.40625</v>
      </c>
      <c r="B2607" s="59">
        <v>1018.338646</v>
      </c>
      <c r="C2607" s="59">
        <f t="shared" si="40"/>
        <v>1.0183386460000001</v>
      </c>
    </row>
    <row r="2608" spans="1:3" x14ac:dyDescent="0.2">
      <c r="A2608" s="61">
        <v>43065.406944444447</v>
      </c>
      <c r="B2608" s="59">
        <v>1018.3315108</v>
      </c>
      <c r="C2608" s="59">
        <f t="shared" si="40"/>
        <v>1.0183315108</v>
      </c>
    </row>
    <row r="2609" spans="1:3" x14ac:dyDescent="0.2">
      <c r="A2609" s="61">
        <v>43065.407638888886</v>
      </c>
      <c r="B2609" s="59">
        <v>1018.3038636</v>
      </c>
      <c r="C2609" s="59">
        <f t="shared" si="40"/>
        <v>1.0183038635999999</v>
      </c>
    </row>
    <row r="2610" spans="1:3" x14ac:dyDescent="0.2">
      <c r="A2610" s="61">
        <v>43065.408333333333</v>
      </c>
      <c r="B2610" s="59">
        <v>1018.3079964</v>
      </c>
      <c r="C2610" s="59">
        <f t="shared" si="40"/>
        <v>1.0183079963999999</v>
      </c>
    </row>
    <row r="2611" spans="1:3" x14ac:dyDescent="0.2">
      <c r="A2611" s="61">
        <v>43065.40902777778</v>
      </c>
      <c r="B2611" s="59">
        <v>1018.3155945</v>
      </c>
      <c r="C2611" s="59">
        <f t="shared" si="40"/>
        <v>1.0183155945</v>
      </c>
    </row>
    <row r="2612" spans="1:3" x14ac:dyDescent="0.2">
      <c r="A2612" s="61">
        <v>43065.409722222219</v>
      </c>
      <c r="B2612" s="59">
        <v>1018.3395044</v>
      </c>
      <c r="C2612" s="59">
        <f t="shared" si="40"/>
        <v>1.0183395044000001</v>
      </c>
    </row>
    <row r="2613" spans="1:3" x14ac:dyDescent="0.2">
      <c r="A2613" s="61">
        <v>43065.410416666666</v>
      </c>
      <c r="B2613" s="59">
        <v>1018.3411664</v>
      </c>
      <c r="C2613" s="59">
        <f t="shared" si="40"/>
        <v>1.0183411663999999</v>
      </c>
    </row>
    <row r="2614" spans="1:3" x14ac:dyDescent="0.2">
      <c r="A2614" s="61">
        <v>43065.411111111112</v>
      </c>
      <c r="B2614" s="59">
        <v>1018.3544409</v>
      </c>
      <c r="C2614" s="59">
        <f t="shared" si="40"/>
        <v>1.0183544409</v>
      </c>
    </row>
    <row r="2615" spans="1:3" x14ac:dyDescent="0.2">
      <c r="A2615" s="61">
        <v>43065.411805555559</v>
      </c>
      <c r="B2615" s="59">
        <v>1018.3571598</v>
      </c>
      <c r="C2615" s="59">
        <f t="shared" si="40"/>
        <v>1.0183571598000001</v>
      </c>
    </row>
    <row r="2616" spans="1:3" x14ac:dyDescent="0.2">
      <c r="A2616" s="61">
        <v>43065.412499999999</v>
      </c>
      <c r="B2616" s="59">
        <v>1018.3759983</v>
      </c>
      <c r="C2616" s="59">
        <f t="shared" si="40"/>
        <v>1.0183759983</v>
      </c>
    </row>
    <row r="2617" spans="1:3" x14ac:dyDescent="0.2">
      <c r="A2617" s="61">
        <v>43065.413194444445</v>
      </c>
      <c r="B2617" s="59">
        <v>1018.3824305000001</v>
      </c>
      <c r="C2617" s="59">
        <f t="shared" si="40"/>
        <v>1.0183824305</v>
      </c>
    </row>
    <row r="2618" spans="1:3" x14ac:dyDescent="0.2">
      <c r="A2618" s="61">
        <v>43065.413888888892</v>
      </c>
      <c r="B2618" s="59">
        <v>1018.4006265</v>
      </c>
      <c r="C2618" s="59">
        <f t="shared" si="40"/>
        <v>1.0184006265000001</v>
      </c>
    </row>
    <row r="2619" spans="1:3" x14ac:dyDescent="0.2">
      <c r="A2619" s="61">
        <v>43065.414583333331</v>
      </c>
      <c r="B2619" s="59">
        <v>1018.4093412</v>
      </c>
      <c r="C2619" s="59">
        <f t="shared" si="40"/>
        <v>1.0184093411999999</v>
      </c>
    </row>
    <row r="2620" spans="1:3" x14ac:dyDescent="0.2">
      <c r="A2620" s="61">
        <v>43065.415277777778</v>
      </c>
      <c r="B2620" s="59">
        <v>1018.4130369</v>
      </c>
      <c r="C2620" s="59">
        <f t="shared" si="40"/>
        <v>1.0184130369</v>
      </c>
    </row>
    <row r="2621" spans="1:3" x14ac:dyDescent="0.2">
      <c r="A2621" s="61">
        <v>43065.415972222225</v>
      </c>
      <c r="B2621" s="59">
        <v>1018.4222235</v>
      </c>
      <c r="C2621" s="59">
        <f t="shared" si="40"/>
        <v>1.0184222235</v>
      </c>
    </row>
    <row r="2622" spans="1:3" x14ac:dyDescent="0.2">
      <c r="A2622" s="61">
        <v>43065.416666666664</v>
      </c>
      <c r="B2622" s="59">
        <v>1018.4199108</v>
      </c>
      <c r="C2622" s="59">
        <f t="shared" si="40"/>
        <v>1.0184199108</v>
      </c>
    </row>
    <row r="2623" spans="1:3" x14ac:dyDescent="0.2">
      <c r="A2623" s="61">
        <v>43065.417361111111</v>
      </c>
      <c r="B2623" s="59">
        <v>1018.4281140000001</v>
      </c>
      <c r="C2623" s="59">
        <f t="shared" si="40"/>
        <v>1.018428114</v>
      </c>
    </row>
    <row r="2624" spans="1:3" x14ac:dyDescent="0.2">
      <c r="A2624" s="61">
        <v>43065.418055555558</v>
      </c>
      <c r="B2624" s="59">
        <v>1018.4711939</v>
      </c>
      <c r="C2624" s="59">
        <f t="shared" si="40"/>
        <v>1.0184711939</v>
      </c>
    </row>
    <row r="2625" spans="1:3" x14ac:dyDescent="0.2">
      <c r="A2625" s="61">
        <v>43065.418749999997</v>
      </c>
      <c r="B2625" s="59">
        <v>1018.4886384</v>
      </c>
      <c r="C2625" s="59">
        <f t="shared" si="40"/>
        <v>1.0184886384</v>
      </c>
    </row>
    <row r="2626" spans="1:3" x14ac:dyDescent="0.2">
      <c r="A2626" s="61">
        <v>43065.419444444444</v>
      </c>
      <c r="B2626" s="59">
        <v>1018.5091597000001</v>
      </c>
      <c r="C2626" s="59">
        <f t="shared" si="40"/>
        <v>1.0185091597</v>
      </c>
    </row>
    <row r="2627" spans="1:3" x14ac:dyDescent="0.2">
      <c r="A2627" s="61">
        <v>43065.420138888891</v>
      </c>
      <c r="B2627" s="59">
        <v>1018.5516779</v>
      </c>
      <c r="C2627" s="59">
        <f t="shared" ref="C2627:C2690" si="41">B2627/1000</f>
        <v>1.0185516778999999</v>
      </c>
    </row>
    <row r="2628" spans="1:3" x14ac:dyDescent="0.2">
      <c r="A2628" s="61">
        <v>43065.42083333333</v>
      </c>
      <c r="B2628" s="59">
        <v>1018.555235</v>
      </c>
      <c r="C2628" s="59">
        <f t="shared" si="41"/>
        <v>1.018555235</v>
      </c>
    </row>
    <row r="2629" spans="1:3" x14ac:dyDescent="0.2">
      <c r="A2629" s="61">
        <v>43065.421527777777</v>
      </c>
      <c r="B2629" s="59">
        <v>1018.5951844</v>
      </c>
      <c r="C2629" s="59">
        <f t="shared" si="41"/>
        <v>1.0185951844000001</v>
      </c>
    </row>
    <row r="2630" spans="1:3" x14ac:dyDescent="0.2">
      <c r="A2630" s="61">
        <v>43065.422222222223</v>
      </c>
      <c r="B2630" s="59">
        <v>1018.5759296</v>
      </c>
      <c r="C2630" s="59">
        <f t="shared" si="41"/>
        <v>1.0185759296000001</v>
      </c>
    </row>
    <row r="2631" spans="1:3" x14ac:dyDescent="0.2">
      <c r="A2631" s="61">
        <v>43065.42291666667</v>
      </c>
      <c r="B2631" s="59">
        <v>1018.5960519</v>
      </c>
      <c r="C2631" s="59">
        <f t="shared" si="41"/>
        <v>1.0185960518999999</v>
      </c>
    </row>
    <row r="2632" spans="1:3" x14ac:dyDescent="0.2">
      <c r="A2632" s="61">
        <v>43065.423611111109</v>
      </c>
      <c r="B2632" s="59">
        <v>1018.6108197999999</v>
      </c>
      <c r="C2632" s="59">
        <f t="shared" si="41"/>
        <v>1.0186108197999999</v>
      </c>
    </row>
    <row r="2633" spans="1:3" x14ac:dyDescent="0.2">
      <c r="A2633" s="61">
        <v>43065.424305555556</v>
      </c>
      <c r="B2633" s="59">
        <v>1018.6259226</v>
      </c>
      <c r="C2633" s="59">
        <f t="shared" si="41"/>
        <v>1.0186259226000001</v>
      </c>
    </row>
    <row r="2634" spans="1:3" x14ac:dyDescent="0.2">
      <c r="A2634" s="61">
        <v>43065.425000000003</v>
      </c>
      <c r="B2634" s="59">
        <v>1018.6520143</v>
      </c>
      <c r="C2634" s="59">
        <f t="shared" si="41"/>
        <v>1.0186520143</v>
      </c>
    </row>
    <row r="2635" spans="1:3" x14ac:dyDescent="0.2">
      <c r="A2635" s="61">
        <v>43065.425694444442</v>
      </c>
      <c r="B2635" s="59">
        <v>1018.6552978</v>
      </c>
      <c r="C2635" s="59">
        <f t="shared" si="41"/>
        <v>1.0186552978000001</v>
      </c>
    </row>
    <row r="2636" spans="1:3" x14ac:dyDescent="0.2">
      <c r="A2636" s="61">
        <v>43065.426388888889</v>
      </c>
      <c r="B2636" s="59">
        <v>1018.6865706999999</v>
      </c>
      <c r="C2636" s="59">
        <f t="shared" si="41"/>
        <v>1.0186865706999999</v>
      </c>
    </row>
    <row r="2637" spans="1:3" x14ac:dyDescent="0.2">
      <c r="A2637" s="61">
        <v>43065.427083333336</v>
      </c>
      <c r="B2637" s="59">
        <v>1018.7099343</v>
      </c>
      <c r="C2637" s="59">
        <f t="shared" si="41"/>
        <v>1.0187099342999999</v>
      </c>
    </row>
    <row r="2638" spans="1:3" x14ac:dyDescent="0.2">
      <c r="A2638" s="61">
        <v>43065.427777777775</v>
      </c>
      <c r="B2638" s="59">
        <v>1018.7240765</v>
      </c>
      <c r="C2638" s="59">
        <f t="shared" si="41"/>
        <v>1.0187240765000001</v>
      </c>
    </row>
    <row r="2639" spans="1:3" x14ac:dyDescent="0.2">
      <c r="A2639" s="61">
        <v>43065.428472222222</v>
      </c>
      <c r="B2639" s="59">
        <v>1018.7304944</v>
      </c>
      <c r="C2639" s="59">
        <f t="shared" si="41"/>
        <v>1.0187304944</v>
      </c>
    </row>
    <row r="2640" spans="1:3" x14ac:dyDescent="0.2">
      <c r="A2640" s="61">
        <v>43065.429166666669</v>
      </c>
      <c r="B2640" s="59">
        <v>1018.7539721000001</v>
      </c>
      <c r="C2640" s="59">
        <f t="shared" si="41"/>
        <v>1.0187539721000001</v>
      </c>
    </row>
    <row r="2641" spans="1:3" x14ac:dyDescent="0.2">
      <c r="A2641" s="61">
        <v>43065.429861111108</v>
      </c>
      <c r="B2641" s="59">
        <v>1018.7665974</v>
      </c>
      <c r="C2641" s="59">
        <f t="shared" si="41"/>
        <v>1.0187665974</v>
      </c>
    </row>
    <row r="2642" spans="1:3" x14ac:dyDescent="0.2">
      <c r="A2642" s="61">
        <v>43065.430555555555</v>
      </c>
      <c r="B2642" s="59">
        <v>1018.7928721</v>
      </c>
      <c r="C2642" s="59">
        <f t="shared" si="41"/>
        <v>1.0187928720999999</v>
      </c>
    </row>
    <row r="2643" spans="1:3" x14ac:dyDescent="0.2">
      <c r="A2643" s="61">
        <v>43065.431250000001</v>
      </c>
      <c r="B2643" s="59">
        <v>1018.8347395</v>
      </c>
      <c r="C2643" s="59">
        <f t="shared" si="41"/>
        <v>1.0188347394999999</v>
      </c>
    </row>
    <row r="2644" spans="1:3" x14ac:dyDescent="0.2">
      <c r="A2644" s="61">
        <v>43065.431944444441</v>
      </c>
      <c r="B2644" s="59">
        <v>1018.8169301</v>
      </c>
      <c r="C2644" s="59">
        <f t="shared" si="41"/>
        <v>1.0188169301000001</v>
      </c>
    </row>
    <row r="2645" spans="1:3" x14ac:dyDescent="0.2">
      <c r="A2645" s="61">
        <v>43065.432638888888</v>
      </c>
      <c r="B2645" s="59">
        <v>1018.8441848</v>
      </c>
      <c r="C2645" s="59">
        <f t="shared" si="41"/>
        <v>1.0188441848000001</v>
      </c>
    </row>
    <row r="2646" spans="1:3" x14ac:dyDescent="0.2">
      <c r="A2646" s="61">
        <v>43065.433333333334</v>
      </c>
      <c r="B2646" s="59">
        <v>1018.8605305999999</v>
      </c>
      <c r="C2646" s="59">
        <f t="shared" si="41"/>
        <v>1.0188605306</v>
      </c>
    </row>
    <row r="2647" spans="1:3" x14ac:dyDescent="0.2">
      <c r="A2647" s="61">
        <v>43065.434027777781</v>
      </c>
      <c r="B2647" s="59">
        <v>1018.8647141</v>
      </c>
      <c r="C2647" s="59">
        <f t="shared" si="41"/>
        <v>1.0188647141</v>
      </c>
    </row>
    <row r="2648" spans="1:3" x14ac:dyDescent="0.2">
      <c r="A2648" s="61">
        <v>43065.43472222222</v>
      </c>
      <c r="B2648" s="59">
        <v>1018.8439844</v>
      </c>
      <c r="C2648" s="59">
        <f t="shared" si="41"/>
        <v>1.0188439843999999</v>
      </c>
    </row>
    <row r="2649" spans="1:3" x14ac:dyDescent="0.2">
      <c r="A2649" s="61">
        <v>43065.435416666667</v>
      </c>
      <c r="B2649" s="59">
        <v>1018.8888208</v>
      </c>
      <c r="C2649" s="59">
        <f t="shared" si="41"/>
        <v>1.0188888208</v>
      </c>
    </row>
    <row r="2650" spans="1:3" x14ac:dyDescent="0.2">
      <c r="A2650" s="61">
        <v>43065.436111111114</v>
      </c>
      <c r="B2650" s="59">
        <v>1018.8767142</v>
      </c>
      <c r="C2650" s="59">
        <f t="shared" si="41"/>
        <v>1.0188767142000001</v>
      </c>
    </row>
    <row r="2651" spans="1:3" x14ac:dyDescent="0.2">
      <c r="A2651" s="61">
        <v>43065.436805555553</v>
      </c>
      <c r="B2651" s="59">
        <v>1018.8754092</v>
      </c>
      <c r="C2651" s="59">
        <f t="shared" si="41"/>
        <v>1.0188754092000001</v>
      </c>
    </row>
    <row r="2652" spans="1:3" x14ac:dyDescent="0.2">
      <c r="A2652" s="61">
        <v>43065.4375</v>
      </c>
      <c r="B2652" s="59">
        <v>1018.8921051</v>
      </c>
      <c r="C2652" s="59">
        <f t="shared" si="41"/>
        <v>1.0188921050999999</v>
      </c>
    </row>
    <row r="2653" spans="1:3" x14ac:dyDescent="0.2">
      <c r="A2653" s="61">
        <v>43065.438194444447</v>
      </c>
      <c r="B2653" s="59">
        <v>1018.8948454</v>
      </c>
      <c r="C2653" s="59">
        <f t="shared" si="41"/>
        <v>1.0188948454</v>
      </c>
    </row>
    <row r="2654" spans="1:3" x14ac:dyDescent="0.2">
      <c r="A2654" s="61">
        <v>43065.438888888886</v>
      </c>
      <c r="B2654" s="59">
        <v>1018.9211304</v>
      </c>
      <c r="C2654" s="59">
        <f t="shared" si="41"/>
        <v>1.0189211304000001</v>
      </c>
    </row>
    <row r="2655" spans="1:3" x14ac:dyDescent="0.2">
      <c r="A2655" s="61">
        <v>43065.439583333333</v>
      </c>
      <c r="B2655" s="59">
        <v>1018.9053241</v>
      </c>
      <c r="C2655" s="59">
        <f t="shared" si="41"/>
        <v>1.0189053241000001</v>
      </c>
    </row>
    <row r="2656" spans="1:3" x14ac:dyDescent="0.2">
      <c r="A2656" s="61">
        <v>43065.44027777778</v>
      </c>
      <c r="B2656" s="59">
        <v>1018.9107742</v>
      </c>
      <c r="C2656" s="59">
        <f t="shared" si="41"/>
        <v>1.0189107742000001</v>
      </c>
    </row>
    <row r="2657" spans="1:3" x14ac:dyDescent="0.2">
      <c r="A2657" s="61">
        <v>43065.440972222219</v>
      </c>
      <c r="B2657" s="59">
        <v>1018.9321993</v>
      </c>
      <c r="C2657" s="59">
        <f t="shared" si="41"/>
        <v>1.0189321993</v>
      </c>
    </row>
    <row r="2658" spans="1:3" x14ac:dyDescent="0.2">
      <c r="A2658" s="61">
        <v>43065.441666666666</v>
      </c>
      <c r="B2658" s="59">
        <v>1018.9355343</v>
      </c>
      <c r="C2658" s="59">
        <f t="shared" si="41"/>
        <v>1.0189355342999999</v>
      </c>
    </row>
    <row r="2659" spans="1:3" x14ac:dyDescent="0.2">
      <c r="A2659" s="61">
        <v>43065.442361111112</v>
      </c>
      <c r="B2659" s="59">
        <v>1018.948073</v>
      </c>
      <c r="C2659" s="59">
        <f t="shared" si="41"/>
        <v>1.018948073</v>
      </c>
    </row>
    <row r="2660" spans="1:3" x14ac:dyDescent="0.2">
      <c r="A2660" s="61">
        <v>43065.443055555559</v>
      </c>
      <c r="B2660" s="59">
        <v>1018.9839228</v>
      </c>
      <c r="C2660" s="59">
        <f t="shared" si="41"/>
        <v>1.0189839227999999</v>
      </c>
    </row>
    <row r="2661" spans="1:3" x14ac:dyDescent="0.2">
      <c r="A2661" s="61">
        <v>43065.443749999999</v>
      </c>
      <c r="B2661" s="59">
        <v>1019.0014966</v>
      </c>
      <c r="C2661" s="59">
        <f t="shared" si="41"/>
        <v>1.0190014966000001</v>
      </c>
    </row>
    <row r="2662" spans="1:3" x14ac:dyDescent="0.2">
      <c r="A2662" s="61">
        <v>43065.444444444445</v>
      </c>
      <c r="B2662" s="59">
        <v>1018.9933301</v>
      </c>
      <c r="C2662" s="59">
        <f t="shared" si="41"/>
        <v>1.0189933301</v>
      </c>
    </row>
    <row r="2663" spans="1:3" x14ac:dyDescent="0.2">
      <c r="A2663" s="61">
        <v>43065.445138888892</v>
      </c>
      <c r="B2663" s="59">
        <v>1018.9892855000001</v>
      </c>
      <c r="C2663" s="59">
        <f t="shared" si="41"/>
        <v>1.0189892855</v>
      </c>
    </row>
    <row r="2664" spans="1:3" x14ac:dyDescent="0.2">
      <c r="A2664" s="61">
        <v>43065.445833333331</v>
      </c>
      <c r="B2664" s="59">
        <v>1018.9761824</v>
      </c>
      <c r="C2664" s="59">
        <f t="shared" si="41"/>
        <v>1.0189761823999999</v>
      </c>
    </row>
    <row r="2665" spans="1:3" x14ac:dyDescent="0.2">
      <c r="A2665" s="61">
        <v>43065.446527777778</v>
      </c>
      <c r="B2665" s="59">
        <v>1018.9753942</v>
      </c>
      <c r="C2665" s="59">
        <f t="shared" si="41"/>
        <v>1.0189753941999999</v>
      </c>
    </row>
    <row r="2666" spans="1:3" x14ac:dyDescent="0.2">
      <c r="A2666" s="61">
        <v>43065.447222222225</v>
      </c>
      <c r="B2666" s="59">
        <v>1018.9352463</v>
      </c>
      <c r="C2666" s="59">
        <f t="shared" si="41"/>
        <v>1.0189352463000001</v>
      </c>
    </row>
    <row r="2667" spans="1:3" x14ac:dyDescent="0.2">
      <c r="A2667" s="61">
        <v>43065.447916666664</v>
      </c>
      <c r="B2667" s="59">
        <v>1018.942618</v>
      </c>
      <c r="C2667" s="59">
        <f t="shared" si="41"/>
        <v>1.0189426180000001</v>
      </c>
    </row>
    <row r="2668" spans="1:3" x14ac:dyDescent="0.2">
      <c r="A2668" s="61">
        <v>43065.448611111111</v>
      </c>
      <c r="B2668" s="59">
        <v>1018.9603638999999</v>
      </c>
      <c r="C2668" s="59">
        <f t="shared" si="41"/>
        <v>1.0189603639</v>
      </c>
    </row>
    <row r="2669" spans="1:3" x14ac:dyDescent="0.2">
      <c r="A2669" s="61">
        <v>43065.449305555558</v>
      </c>
      <c r="B2669" s="59">
        <v>1019.0016144</v>
      </c>
      <c r="C2669" s="59">
        <f t="shared" si="41"/>
        <v>1.0190016144</v>
      </c>
    </row>
    <row r="2670" spans="1:3" x14ac:dyDescent="0.2">
      <c r="A2670" s="61">
        <v>43065.45</v>
      </c>
      <c r="B2670" s="59">
        <v>1019.0305712000001</v>
      </c>
      <c r="C2670" s="59">
        <f t="shared" si="41"/>
        <v>1.0190305712000001</v>
      </c>
    </row>
    <row r="2671" spans="1:3" x14ac:dyDescent="0.2">
      <c r="A2671" s="61">
        <v>43065.450694444444</v>
      </c>
      <c r="B2671" s="59">
        <v>1019.0410353</v>
      </c>
      <c r="C2671" s="59">
        <f t="shared" si="41"/>
        <v>1.0190410352999999</v>
      </c>
    </row>
    <row r="2672" spans="1:3" x14ac:dyDescent="0.2">
      <c r="A2672" s="61">
        <v>43065.451388888891</v>
      </c>
      <c r="B2672" s="59">
        <v>1019.0215994</v>
      </c>
      <c r="C2672" s="59">
        <f t="shared" si="41"/>
        <v>1.0190215994</v>
      </c>
    </row>
    <row r="2673" spans="1:3" x14ac:dyDescent="0.2">
      <c r="A2673" s="61">
        <v>43065.45208333333</v>
      </c>
      <c r="B2673" s="59">
        <v>1019.0381237</v>
      </c>
      <c r="C2673" s="59">
        <f t="shared" si="41"/>
        <v>1.0190381237000001</v>
      </c>
    </row>
    <row r="2674" spans="1:3" x14ac:dyDescent="0.2">
      <c r="A2674" s="61">
        <v>43065.452777777777</v>
      </c>
      <c r="B2674" s="59">
        <v>1019.040315</v>
      </c>
      <c r="C2674" s="59">
        <f t="shared" si="41"/>
        <v>1.019040315</v>
      </c>
    </row>
    <row r="2675" spans="1:3" x14ac:dyDescent="0.2">
      <c r="A2675" s="61">
        <v>43065.453472222223</v>
      </c>
      <c r="B2675" s="59">
        <v>1019.0486523</v>
      </c>
      <c r="C2675" s="59">
        <f t="shared" si="41"/>
        <v>1.0190486523</v>
      </c>
    </row>
    <row r="2676" spans="1:3" x14ac:dyDescent="0.2">
      <c r="A2676" s="61">
        <v>43065.45416666667</v>
      </c>
      <c r="B2676" s="59">
        <v>1019.0707313</v>
      </c>
      <c r="C2676" s="59">
        <f t="shared" si="41"/>
        <v>1.0190707313</v>
      </c>
    </row>
    <row r="2677" spans="1:3" x14ac:dyDescent="0.2">
      <c r="A2677" s="61">
        <v>43065.454861111109</v>
      </c>
      <c r="B2677" s="59">
        <v>1019.1063784</v>
      </c>
      <c r="C2677" s="59">
        <f t="shared" si="41"/>
        <v>1.0191063784000001</v>
      </c>
    </row>
    <row r="2678" spans="1:3" x14ac:dyDescent="0.2">
      <c r="A2678" s="61">
        <v>43065.455555555556</v>
      </c>
      <c r="B2678" s="59">
        <v>1019.0854045999999</v>
      </c>
      <c r="C2678" s="59">
        <f t="shared" si="41"/>
        <v>1.0190854046</v>
      </c>
    </row>
    <row r="2679" spans="1:3" x14ac:dyDescent="0.2">
      <c r="A2679" s="61">
        <v>43065.456250000003</v>
      </c>
      <c r="B2679" s="59">
        <v>1019.0826476</v>
      </c>
      <c r="C2679" s="59">
        <f t="shared" si="41"/>
        <v>1.0190826475999999</v>
      </c>
    </row>
    <row r="2680" spans="1:3" x14ac:dyDescent="0.2">
      <c r="A2680" s="61">
        <v>43065.456944444442</v>
      </c>
      <c r="B2680" s="59">
        <v>1019.0680377</v>
      </c>
      <c r="C2680" s="59">
        <f t="shared" si="41"/>
        <v>1.0190680377000001</v>
      </c>
    </row>
    <row r="2681" spans="1:3" x14ac:dyDescent="0.2">
      <c r="A2681" s="61">
        <v>43065.457638888889</v>
      </c>
      <c r="B2681" s="59">
        <v>1019.0913461</v>
      </c>
      <c r="C2681" s="59">
        <f t="shared" si="41"/>
        <v>1.0190913461</v>
      </c>
    </row>
    <row r="2682" spans="1:3" x14ac:dyDescent="0.2">
      <c r="A2682" s="61">
        <v>43065.458333333336</v>
      </c>
      <c r="B2682" s="59">
        <v>1019.0933901</v>
      </c>
      <c r="C2682" s="59">
        <f t="shared" si="41"/>
        <v>1.0190933900999999</v>
      </c>
    </row>
    <row r="2683" spans="1:3" x14ac:dyDescent="0.2">
      <c r="A2683" s="61">
        <v>43065.459027777775</v>
      </c>
      <c r="B2683" s="59">
        <v>1019.0732809</v>
      </c>
      <c r="C2683" s="59">
        <f t="shared" si="41"/>
        <v>1.0190732809</v>
      </c>
    </row>
    <row r="2684" spans="1:3" x14ac:dyDescent="0.2">
      <c r="A2684" s="61">
        <v>43065.459722222222</v>
      </c>
      <c r="B2684" s="59">
        <v>1019.0873905</v>
      </c>
      <c r="C2684" s="59">
        <f t="shared" si="41"/>
        <v>1.0190873905</v>
      </c>
    </row>
    <row r="2685" spans="1:3" x14ac:dyDescent="0.2">
      <c r="A2685" s="61">
        <v>43065.460416666669</v>
      </c>
      <c r="B2685" s="59">
        <v>1019.0977738</v>
      </c>
      <c r="C2685" s="59">
        <f t="shared" si="41"/>
        <v>1.0190977738</v>
      </c>
    </row>
    <row r="2686" spans="1:3" x14ac:dyDescent="0.2">
      <c r="A2686" s="61">
        <v>43065.461111111108</v>
      </c>
      <c r="B2686" s="59">
        <v>1019.0841399</v>
      </c>
      <c r="C2686" s="59">
        <f t="shared" si="41"/>
        <v>1.0190841398999999</v>
      </c>
    </row>
    <row r="2687" spans="1:3" x14ac:dyDescent="0.2">
      <c r="A2687" s="61">
        <v>43065.461805555555</v>
      </c>
      <c r="B2687" s="59">
        <v>1019.0782239</v>
      </c>
      <c r="C2687" s="59">
        <f t="shared" si="41"/>
        <v>1.0190782239</v>
      </c>
    </row>
    <row r="2688" spans="1:3" x14ac:dyDescent="0.2">
      <c r="A2688" s="61">
        <v>43065.462500000001</v>
      </c>
      <c r="B2688" s="59">
        <v>1019.0710843000001</v>
      </c>
      <c r="C2688" s="59">
        <f t="shared" si="41"/>
        <v>1.0190710843000002</v>
      </c>
    </row>
    <row r="2689" spans="1:3" x14ac:dyDescent="0.2">
      <c r="A2689" s="61">
        <v>43065.463194444441</v>
      </c>
      <c r="B2689" s="59">
        <v>1019.077897</v>
      </c>
      <c r="C2689" s="59">
        <f t="shared" si="41"/>
        <v>1.0190778970000001</v>
      </c>
    </row>
    <row r="2690" spans="1:3" x14ac:dyDescent="0.2">
      <c r="A2690" s="61">
        <v>43065.463888888888</v>
      </c>
      <c r="B2690" s="59">
        <v>1019.0981534</v>
      </c>
      <c r="C2690" s="59">
        <f t="shared" si="41"/>
        <v>1.0190981534000001</v>
      </c>
    </row>
    <row r="2691" spans="1:3" x14ac:dyDescent="0.2">
      <c r="A2691" s="61">
        <v>43065.464583333334</v>
      </c>
      <c r="B2691" s="59">
        <v>1019.0810633999999</v>
      </c>
      <c r="C2691" s="59">
        <f t="shared" ref="C2691:C2754" si="42">B2691/1000</f>
        <v>1.0190810634</v>
      </c>
    </row>
    <row r="2692" spans="1:3" x14ac:dyDescent="0.2">
      <c r="A2692" s="61">
        <v>43065.465277777781</v>
      </c>
      <c r="B2692" s="59">
        <v>1019.1128854999999</v>
      </c>
      <c r="C2692" s="59">
        <f t="shared" si="42"/>
        <v>1.0191128855</v>
      </c>
    </row>
    <row r="2693" spans="1:3" x14ac:dyDescent="0.2">
      <c r="A2693" s="61">
        <v>43065.46597222222</v>
      </c>
      <c r="B2693" s="59">
        <v>1019.1456869</v>
      </c>
      <c r="C2693" s="59">
        <f t="shared" si="42"/>
        <v>1.0191456869</v>
      </c>
    </row>
    <row r="2694" spans="1:3" x14ac:dyDescent="0.2">
      <c r="A2694" s="61">
        <v>43065.466666666667</v>
      </c>
      <c r="B2694" s="59">
        <v>1019.1575274</v>
      </c>
      <c r="C2694" s="59">
        <f t="shared" si="42"/>
        <v>1.0191575274</v>
      </c>
    </row>
    <row r="2695" spans="1:3" x14ac:dyDescent="0.2">
      <c r="A2695" s="61">
        <v>43065.467361111114</v>
      </c>
      <c r="B2695" s="59">
        <v>1019.1689766</v>
      </c>
      <c r="C2695" s="59">
        <f t="shared" si="42"/>
        <v>1.0191689766000001</v>
      </c>
    </row>
    <row r="2696" spans="1:3" x14ac:dyDescent="0.2">
      <c r="A2696" s="61">
        <v>43065.468055555553</v>
      </c>
      <c r="B2696" s="59">
        <v>1019.2179044</v>
      </c>
      <c r="C2696" s="59">
        <f t="shared" si="42"/>
        <v>1.0192179044</v>
      </c>
    </row>
    <row r="2697" spans="1:3" x14ac:dyDescent="0.2">
      <c r="A2697" s="61">
        <v>43065.46875</v>
      </c>
      <c r="B2697" s="59">
        <v>1019.1682695</v>
      </c>
      <c r="C2697" s="59">
        <f t="shared" si="42"/>
        <v>1.0191682694999999</v>
      </c>
    </row>
    <row r="2698" spans="1:3" x14ac:dyDescent="0.2">
      <c r="A2698" s="61">
        <v>43065.469444444447</v>
      </c>
      <c r="B2698" s="59">
        <v>1019.1893161</v>
      </c>
      <c r="C2698" s="59">
        <f t="shared" si="42"/>
        <v>1.0191893161000001</v>
      </c>
    </row>
    <row r="2699" spans="1:3" x14ac:dyDescent="0.2">
      <c r="A2699" s="61">
        <v>43065.470138888886</v>
      </c>
      <c r="B2699" s="59">
        <v>1019.2206029</v>
      </c>
      <c r="C2699" s="59">
        <f t="shared" si="42"/>
        <v>1.0192206028999999</v>
      </c>
    </row>
    <row r="2700" spans="1:3" x14ac:dyDescent="0.2">
      <c r="A2700" s="61">
        <v>43065.470833333333</v>
      </c>
      <c r="B2700" s="59">
        <v>1019.2112444000001</v>
      </c>
      <c r="C2700" s="59">
        <f t="shared" si="42"/>
        <v>1.0192112444000001</v>
      </c>
    </row>
    <row r="2701" spans="1:3" x14ac:dyDescent="0.2">
      <c r="A2701" s="61">
        <v>43065.47152777778</v>
      </c>
      <c r="B2701" s="59">
        <v>1019.2047775</v>
      </c>
      <c r="C2701" s="59">
        <f t="shared" si="42"/>
        <v>1.0192047774999999</v>
      </c>
    </row>
    <row r="2702" spans="1:3" x14ac:dyDescent="0.2">
      <c r="A2702" s="61">
        <v>43065.472222222219</v>
      </c>
      <c r="B2702" s="59">
        <v>1019.2180795</v>
      </c>
      <c r="C2702" s="59">
        <f t="shared" si="42"/>
        <v>1.0192180795000001</v>
      </c>
    </row>
    <row r="2703" spans="1:3" x14ac:dyDescent="0.2">
      <c r="A2703" s="61">
        <v>43065.472916666666</v>
      </c>
      <c r="B2703" s="59">
        <v>1019.2022021</v>
      </c>
      <c r="C2703" s="59">
        <f t="shared" si="42"/>
        <v>1.0192022021</v>
      </c>
    </row>
    <row r="2704" spans="1:3" x14ac:dyDescent="0.2">
      <c r="A2704" s="61">
        <v>43065.473611111112</v>
      </c>
      <c r="B2704" s="59">
        <v>1019.2111113</v>
      </c>
      <c r="C2704" s="59">
        <f t="shared" si="42"/>
        <v>1.0192111113</v>
      </c>
    </row>
    <row r="2705" spans="1:3" x14ac:dyDescent="0.2">
      <c r="A2705" s="61">
        <v>43065.474305555559</v>
      </c>
      <c r="B2705" s="59">
        <v>1019.1832233</v>
      </c>
      <c r="C2705" s="59">
        <f t="shared" si="42"/>
        <v>1.0191832233</v>
      </c>
    </row>
    <row r="2706" spans="1:3" x14ac:dyDescent="0.2">
      <c r="A2706" s="61">
        <v>43065.474999999999</v>
      </c>
      <c r="B2706" s="59">
        <v>1019.1963247</v>
      </c>
      <c r="C2706" s="59">
        <f t="shared" si="42"/>
        <v>1.0191963247</v>
      </c>
    </row>
    <row r="2707" spans="1:3" x14ac:dyDescent="0.2">
      <c r="A2707" s="61">
        <v>43065.475694444445</v>
      </c>
      <c r="B2707" s="59">
        <v>1019.1914627</v>
      </c>
      <c r="C2707" s="59">
        <f t="shared" si="42"/>
        <v>1.0191914627000001</v>
      </c>
    </row>
    <row r="2708" spans="1:3" x14ac:dyDescent="0.2">
      <c r="A2708" s="61">
        <v>43065.476388888892</v>
      </c>
      <c r="B2708" s="59">
        <v>1019.1790334999999</v>
      </c>
      <c r="C2708" s="59">
        <f t="shared" si="42"/>
        <v>1.0191790334999999</v>
      </c>
    </row>
    <row r="2709" spans="1:3" x14ac:dyDescent="0.2">
      <c r="A2709" s="61">
        <v>43065.477083333331</v>
      </c>
      <c r="B2709" s="59">
        <v>1019.1731598</v>
      </c>
      <c r="C2709" s="59">
        <f t="shared" si="42"/>
        <v>1.0191731598</v>
      </c>
    </row>
    <row r="2710" spans="1:3" x14ac:dyDescent="0.2">
      <c r="A2710" s="61">
        <v>43065.477777777778</v>
      </c>
      <c r="B2710" s="59">
        <v>1019.1752835999999</v>
      </c>
      <c r="C2710" s="59">
        <f t="shared" si="42"/>
        <v>1.0191752835999999</v>
      </c>
    </row>
    <row r="2711" spans="1:3" x14ac:dyDescent="0.2">
      <c r="A2711" s="61">
        <v>43065.478472222225</v>
      </c>
      <c r="B2711" s="59">
        <v>1019.1429532</v>
      </c>
      <c r="C2711" s="59">
        <f t="shared" si="42"/>
        <v>1.0191429532</v>
      </c>
    </row>
    <row r="2712" spans="1:3" x14ac:dyDescent="0.2">
      <c r="A2712" s="61">
        <v>43065.479166666664</v>
      </c>
      <c r="B2712" s="59">
        <v>1019.1851288</v>
      </c>
      <c r="C2712" s="59">
        <f t="shared" si="42"/>
        <v>1.0191851288</v>
      </c>
    </row>
    <row r="2713" spans="1:3" x14ac:dyDescent="0.2">
      <c r="A2713" s="61">
        <v>43065.479861111111</v>
      </c>
      <c r="B2713" s="59">
        <v>1019.177488</v>
      </c>
      <c r="C2713" s="59">
        <f t="shared" si="42"/>
        <v>1.019177488</v>
      </c>
    </row>
    <row r="2714" spans="1:3" x14ac:dyDescent="0.2">
      <c r="A2714" s="61">
        <v>43065.480555555558</v>
      </c>
      <c r="B2714" s="59">
        <v>1019.0941413</v>
      </c>
      <c r="C2714" s="59">
        <f t="shared" si="42"/>
        <v>1.0190941413000001</v>
      </c>
    </row>
    <row r="2715" spans="1:3" x14ac:dyDescent="0.2">
      <c r="A2715" s="61">
        <v>43065.481249999997</v>
      </c>
      <c r="B2715" s="59">
        <v>1019.129651</v>
      </c>
      <c r="C2715" s="59">
        <f t="shared" si="42"/>
        <v>1.0191296509999999</v>
      </c>
    </row>
    <row r="2716" spans="1:3" x14ac:dyDescent="0.2">
      <c r="A2716" s="61">
        <v>43065.481944444444</v>
      </c>
      <c r="B2716" s="59">
        <v>1019.1396494000001</v>
      </c>
      <c r="C2716" s="59">
        <f t="shared" si="42"/>
        <v>1.0191396494</v>
      </c>
    </row>
    <row r="2717" spans="1:3" x14ac:dyDescent="0.2">
      <c r="A2717" s="61">
        <v>43065.482638888891</v>
      </c>
      <c r="B2717" s="59">
        <v>1019.125051</v>
      </c>
      <c r="C2717" s="59">
        <f t="shared" si="42"/>
        <v>1.0191250510000001</v>
      </c>
    </row>
    <row r="2718" spans="1:3" x14ac:dyDescent="0.2">
      <c r="A2718" s="61">
        <v>43065.48333333333</v>
      </c>
      <c r="B2718" s="59">
        <v>1019.1433325</v>
      </c>
      <c r="C2718" s="59">
        <f t="shared" si="42"/>
        <v>1.0191433325000001</v>
      </c>
    </row>
    <row r="2719" spans="1:3" x14ac:dyDescent="0.2">
      <c r="A2719" s="61">
        <v>43065.484027777777</v>
      </c>
      <c r="B2719" s="59">
        <v>1019.1719746</v>
      </c>
      <c r="C2719" s="59">
        <f t="shared" si="42"/>
        <v>1.0191719746000001</v>
      </c>
    </row>
    <row r="2720" spans="1:3" x14ac:dyDescent="0.2">
      <c r="A2720" s="61">
        <v>43065.484722222223</v>
      </c>
      <c r="B2720" s="59">
        <v>1019.1458865</v>
      </c>
      <c r="C2720" s="59">
        <f t="shared" si="42"/>
        <v>1.0191458865</v>
      </c>
    </row>
    <row r="2721" spans="1:3" x14ac:dyDescent="0.2">
      <c r="A2721" s="61">
        <v>43065.48541666667</v>
      </c>
      <c r="B2721" s="59">
        <v>1019.1844788</v>
      </c>
      <c r="C2721" s="59">
        <f t="shared" si="42"/>
        <v>1.0191844788</v>
      </c>
    </row>
    <row r="2722" spans="1:3" x14ac:dyDescent="0.2">
      <c r="A2722" s="61">
        <v>43065.486111111109</v>
      </c>
      <c r="B2722" s="59">
        <v>1019.2125922</v>
      </c>
      <c r="C2722" s="59">
        <f t="shared" si="42"/>
        <v>1.0192125921999999</v>
      </c>
    </row>
    <row r="2723" spans="1:3" x14ac:dyDescent="0.2">
      <c r="A2723" s="61">
        <v>43065.486805555556</v>
      </c>
      <c r="B2723" s="59">
        <v>1019.2065571000001</v>
      </c>
      <c r="C2723" s="59">
        <f t="shared" si="42"/>
        <v>1.0192065571</v>
      </c>
    </row>
    <row r="2724" spans="1:3" x14ac:dyDescent="0.2">
      <c r="A2724" s="61">
        <v>43065.487500000003</v>
      </c>
      <c r="B2724" s="59">
        <v>1019.2230656</v>
      </c>
      <c r="C2724" s="59">
        <f t="shared" si="42"/>
        <v>1.0192230656000001</v>
      </c>
    </row>
    <row r="2725" spans="1:3" x14ac:dyDescent="0.2">
      <c r="A2725" s="61">
        <v>43065.488194444442</v>
      </c>
      <c r="B2725" s="59">
        <v>1019.2341226</v>
      </c>
      <c r="C2725" s="59">
        <f t="shared" si="42"/>
        <v>1.0192341225999999</v>
      </c>
    </row>
    <row r="2726" spans="1:3" x14ac:dyDescent="0.2">
      <c r="A2726" s="61">
        <v>43065.488888888889</v>
      </c>
      <c r="B2726" s="59">
        <v>1019.2140246</v>
      </c>
      <c r="C2726" s="59">
        <f t="shared" si="42"/>
        <v>1.0192140246000001</v>
      </c>
    </row>
    <row r="2727" spans="1:3" x14ac:dyDescent="0.2">
      <c r="A2727" s="61">
        <v>43065.489583333336</v>
      </c>
      <c r="B2727" s="59">
        <v>1019.2143354999999</v>
      </c>
      <c r="C2727" s="59">
        <f t="shared" si="42"/>
        <v>1.0192143354999998</v>
      </c>
    </row>
    <row r="2728" spans="1:3" x14ac:dyDescent="0.2">
      <c r="A2728" s="61">
        <v>43065.490277777775</v>
      </c>
      <c r="B2728" s="59">
        <v>1019.2564851</v>
      </c>
      <c r="C2728" s="59">
        <f t="shared" si="42"/>
        <v>1.0192564850999999</v>
      </c>
    </row>
    <row r="2729" spans="1:3" x14ac:dyDescent="0.2">
      <c r="A2729" s="61">
        <v>43065.490972222222</v>
      </c>
      <c r="B2729" s="59">
        <v>1019.2691694</v>
      </c>
      <c r="C2729" s="59">
        <f t="shared" si="42"/>
        <v>1.0192691694</v>
      </c>
    </row>
    <row r="2730" spans="1:3" x14ac:dyDescent="0.2">
      <c r="A2730" s="61">
        <v>43065.491666666669</v>
      </c>
      <c r="B2730" s="59">
        <v>1019.2427428</v>
      </c>
      <c r="C2730" s="59">
        <f t="shared" si="42"/>
        <v>1.0192427427999999</v>
      </c>
    </row>
    <row r="2731" spans="1:3" x14ac:dyDescent="0.2">
      <c r="A2731" s="61">
        <v>43065.492361111108</v>
      </c>
      <c r="B2731" s="59">
        <v>1019.2770662</v>
      </c>
      <c r="C2731" s="59">
        <f t="shared" si="42"/>
        <v>1.0192770662000001</v>
      </c>
    </row>
    <row r="2732" spans="1:3" x14ac:dyDescent="0.2">
      <c r="A2732" s="61">
        <v>43065.493055555555</v>
      </c>
      <c r="B2732" s="59">
        <v>1019.2842144</v>
      </c>
      <c r="C2732" s="59">
        <f t="shared" si="42"/>
        <v>1.0192842144000001</v>
      </c>
    </row>
    <row r="2733" spans="1:3" x14ac:dyDescent="0.2">
      <c r="A2733" s="61">
        <v>43065.493750000001</v>
      </c>
      <c r="B2733" s="59">
        <v>1019.2886274</v>
      </c>
      <c r="C2733" s="59">
        <f t="shared" si="42"/>
        <v>1.0192886273999999</v>
      </c>
    </row>
    <row r="2734" spans="1:3" x14ac:dyDescent="0.2">
      <c r="A2734" s="61">
        <v>43065.494444444441</v>
      </c>
      <c r="B2734" s="59">
        <v>1019.2563625</v>
      </c>
      <c r="C2734" s="59">
        <f t="shared" si="42"/>
        <v>1.0192563625</v>
      </c>
    </row>
    <row r="2735" spans="1:3" x14ac:dyDescent="0.2">
      <c r="A2735" s="61">
        <v>43065.495138888888</v>
      </c>
      <c r="B2735" s="59">
        <v>1019.2840369</v>
      </c>
      <c r="C2735" s="59">
        <f t="shared" si="42"/>
        <v>1.0192840369</v>
      </c>
    </row>
    <row r="2736" spans="1:3" x14ac:dyDescent="0.2">
      <c r="A2736" s="61">
        <v>43065.495833333334</v>
      </c>
      <c r="B2736" s="59">
        <v>1019.2361601</v>
      </c>
      <c r="C2736" s="59">
        <f t="shared" si="42"/>
        <v>1.0192361601</v>
      </c>
    </row>
    <row r="2737" spans="1:3" x14ac:dyDescent="0.2">
      <c r="A2737" s="61">
        <v>43065.496527777781</v>
      </c>
      <c r="B2737" s="59">
        <v>1019.2482606</v>
      </c>
      <c r="C2737" s="59">
        <f t="shared" si="42"/>
        <v>1.0192482606</v>
      </c>
    </row>
    <row r="2738" spans="1:3" x14ac:dyDescent="0.2">
      <c r="A2738" s="61">
        <v>43065.49722222222</v>
      </c>
      <c r="B2738" s="59">
        <v>1019.251074</v>
      </c>
      <c r="C2738" s="59">
        <f t="shared" si="42"/>
        <v>1.019251074</v>
      </c>
    </row>
    <row r="2739" spans="1:3" x14ac:dyDescent="0.2">
      <c r="A2739" s="61">
        <v>43065.497916666667</v>
      </c>
      <c r="B2739" s="59">
        <v>1019.2317438</v>
      </c>
      <c r="C2739" s="59">
        <f t="shared" si="42"/>
        <v>1.0192317438</v>
      </c>
    </row>
    <row r="2740" spans="1:3" x14ac:dyDescent="0.2">
      <c r="A2740" s="61">
        <v>43065.498611111114</v>
      </c>
      <c r="B2740" s="59">
        <v>1019.2035397</v>
      </c>
      <c r="C2740" s="59">
        <f t="shared" si="42"/>
        <v>1.0192035396999999</v>
      </c>
    </row>
    <row r="2741" spans="1:3" x14ac:dyDescent="0.2">
      <c r="A2741" s="61">
        <v>43065.499305555553</v>
      </c>
      <c r="B2741" s="59">
        <v>1019.2326384</v>
      </c>
      <c r="C2741" s="59">
        <f t="shared" si="42"/>
        <v>1.0192326384000001</v>
      </c>
    </row>
    <row r="2742" spans="1:3" x14ac:dyDescent="0.2">
      <c r="A2742" s="61">
        <v>43065.5</v>
      </c>
      <c r="B2742" s="59">
        <v>1019.2460498</v>
      </c>
      <c r="C2742" s="59">
        <f t="shared" si="42"/>
        <v>1.0192460498</v>
      </c>
    </row>
    <row r="2743" spans="1:3" x14ac:dyDescent="0.2">
      <c r="A2743" s="61">
        <v>43065.500694444447</v>
      </c>
      <c r="B2743" s="59">
        <v>1019.2668048</v>
      </c>
      <c r="C2743" s="59">
        <f t="shared" si="42"/>
        <v>1.0192668048</v>
      </c>
    </row>
    <row r="2744" spans="1:3" x14ac:dyDescent="0.2">
      <c r="A2744" s="61">
        <v>43065.501388888886</v>
      </c>
      <c r="B2744" s="59">
        <v>1019.2372415</v>
      </c>
      <c r="C2744" s="59">
        <f t="shared" si="42"/>
        <v>1.0192372414999999</v>
      </c>
    </row>
    <row r="2745" spans="1:3" x14ac:dyDescent="0.2">
      <c r="A2745" s="61">
        <v>43065.502083333333</v>
      </c>
      <c r="B2745" s="59">
        <v>1019.2772457</v>
      </c>
      <c r="C2745" s="59">
        <f t="shared" si="42"/>
        <v>1.0192772456999999</v>
      </c>
    </row>
    <row r="2746" spans="1:3" x14ac:dyDescent="0.2">
      <c r="A2746" s="61">
        <v>43065.50277777778</v>
      </c>
      <c r="B2746" s="59">
        <v>1019.2713594000001</v>
      </c>
      <c r="C2746" s="59">
        <f t="shared" si="42"/>
        <v>1.0192713594</v>
      </c>
    </row>
    <row r="2747" spans="1:3" x14ac:dyDescent="0.2">
      <c r="A2747" s="61">
        <v>43065.503472222219</v>
      </c>
      <c r="B2747" s="59">
        <v>1019.3135826</v>
      </c>
      <c r="C2747" s="59">
        <f t="shared" si="42"/>
        <v>1.0193135825999999</v>
      </c>
    </row>
    <row r="2748" spans="1:3" x14ac:dyDescent="0.2">
      <c r="A2748" s="61">
        <v>43065.504166666666</v>
      </c>
      <c r="B2748" s="59">
        <v>1019.2842222</v>
      </c>
      <c r="C2748" s="59">
        <f t="shared" si="42"/>
        <v>1.0192842222</v>
      </c>
    </row>
    <row r="2749" spans="1:3" x14ac:dyDescent="0.2">
      <c r="A2749" s="61">
        <v>43065.504861111112</v>
      </c>
      <c r="B2749" s="59">
        <v>1019.2972832</v>
      </c>
      <c r="C2749" s="59">
        <f t="shared" si="42"/>
        <v>1.0192972832</v>
      </c>
    </row>
    <row r="2750" spans="1:3" x14ac:dyDescent="0.2">
      <c r="A2750" s="61">
        <v>43065.505555555559</v>
      </c>
      <c r="B2750" s="59">
        <v>1019.2982608</v>
      </c>
      <c r="C2750" s="59">
        <f t="shared" si="42"/>
        <v>1.0192982608000001</v>
      </c>
    </row>
    <row r="2751" spans="1:3" x14ac:dyDescent="0.2">
      <c r="A2751" s="61">
        <v>43065.506249999999</v>
      </c>
      <c r="B2751" s="59">
        <v>1019.2779314000001</v>
      </c>
      <c r="C2751" s="59">
        <f t="shared" si="42"/>
        <v>1.0192779314</v>
      </c>
    </row>
    <row r="2752" spans="1:3" x14ac:dyDescent="0.2">
      <c r="A2752" s="61">
        <v>43065.506944444445</v>
      </c>
      <c r="B2752" s="59">
        <v>1019.2832533</v>
      </c>
      <c r="C2752" s="59">
        <f t="shared" si="42"/>
        <v>1.0192832533</v>
      </c>
    </row>
    <row r="2753" spans="1:3" x14ac:dyDescent="0.2">
      <c r="A2753" s="61">
        <v>43065.507638888892</v>
      </c>
      <c r="B2753" s="59">
        <v>1019.2930012</v>
      </c>
      <c r="C2753" s="59">
        <f t="shared" si="42"/>
        <v>1.0192930012000001</v>
      </c>
    </row>
    <row r="2754" spans="1:3" x14ac:dyDescent="0.2">
      <c r="A2754" s="61">
        <v>43065.508333333331</v>
      </c>
      <c r="B2754" s="59">
        <v>1019.3243095</v>
      </c>
      <c r="C2754" s="59">
        <f t="shared" si="42"/>
        <v>1.0193243095</v>
      </c>
    </row>
    <row r="2755" spans="1:3" x14ac:dyDescent="0.2">
      <c r="A2755" s="61">
        <v>43065.509027777778</v>
      </c>
      <c r="B2755" s="59">
        <v>1019.3069741</v>
      </c>
      <c r="C2755" s="59">
        <f t="shared" ref="C2755:C2818" si="43">B2755/1000</f>
        <v>1.0193069741</v>
      </c>
    </row>
    <row r="2756" spans="1:3" x14ac:dyDescent="0.2">
      <c r="A2756" s="61">
        <v>43065.509722222225</v>
      </c>
      <c r="B2756" s="59">
        <v>1019.3261221</v>
      </c>
      <c r="C2756" s="59">
        <f t="shared" si="43"/>
        <v>1.0193261221000001</v>
      </c>
    </row>
    <row r="2757" spans="1:3" x14ac:dyDescent="0.2">
      <c r="A2757" s="61">
        <v>43065.510416666664</v>
      </c>
      <c r="B2757" s="59">
        <v>1019.3300573</v>
      </c>
      <c r="C2757" s="59">
        <f t="shared" si="43"/>
        <v>1.0193300572999999</v>
      </c>
    </row>
    <row r="2758" spans="1:3" x14ac:dyDescent="0.2">
      <c r="A2758" s="61">
        <v>43065.511111111111</v>
      </c>
      <c r="B2758" s="59">
        <v>1019.3242209</v>
      </c>
      <c r="C2758" s="59">
        <f t="shared" si="43"/>
        <v>1.0193242209</v>
      </c>
    </row>
    <row r="2759" spans="1:3" x14ac:dyDescent="0.2">
      <c r="A2759" s="61">
        <v>43065.511805555558</v>
      </c>
      <c r="B2759" s="59">
        <v>1019.3818031</v>
      </c>
      <c r="C2759" s="59">
        <f t="shared" si="43"/>
        <v>1.0193818030999999</v>
      </c>
    </row>
    <row r="2760" spans="1:3" x14ac:dyDescent="0.2">
      <c r="A2760" s="61">
        <v>43065.512499999997</v>
      </c>
      <c r="B2760" s="59">
        <v>1019.3772691</v>
      </c>
      <c r="C2760" s="59">
        <f t="shared" si="43"/>
        <v>1.0193772691</v>
      </c>
    </row>
    <row r="2761" spans="1:3" x14ac:dyDescent="0.2">
      <c r="A2761" s="61">
        <v>43065.513194444444</v>
      </c>
      <c r="B2761" s="59">
        <v>1019.3639742</v>
      </c>
      <c r="C2761" s="59">
        <f t="shared" si="43"/>
        <v>1.0193639742</v>
      </c>
    </row>
    <row r="2762" spans="1:3" x14ac:dyDescent="0.2">
      <c r="A2762" s="61">
        <v>43065.513888888891</v>
      </c>
      <c r="B2762" s="59">
        <v>1019.3568643999999</v>
      </c>
      <c r="C2762" s="59">
        <f t="shared" si="43"/>
        <v>1.0193568644</v>
      </c>
    </row>
    <row r="2763" spans="1:3" x14ac:dyDescent="0.2">
      <c r="A2763" s="61">
        <v>43065.51458333333</v>
      </c>
      <c r="B2763" s="59">
        <v>1019.357312</v>
      </c>
      <c r="C2763" s="59">
        <f t="shared" si="43"/>
        <v>1.0193573119999999</v>
      </c>
    </row>
    <row r="2764" spans="1:3" x14ac:dyDescent="0.2">
      <c r="A2764" s="61">
        <v>43065.515277777777</v>
      </c>
      <c r="B2764" s="59">
        <v>1019.3814101</v>
      </c>
      <c r="C2764" s="59">
        <f t="shared" si="43"/>
        <v>1.0193814101000001</v>
      </c>
    </row>
    <row r="2765" spans="1:3" x14ac:dyDescent="0.2">
      <c r="A2765" s="61">
        <v>43065.515972222223</v>
      </c>
      <c r="B2765" s="59">
        <v>1019.3972313</v>
      </c>
      <c r="C2765" s="59">
        <f t="shared" si="43"/>
        <v>1.0193972313000002</v>
      </c>
    </row>
    <row r="2766" spans="1:3" x14ac:dyDescent="0.2">
      <c r="A2766" s="61">
        <v>43065.51666666667</v>
      </c>
      <c r="B2766" s="59">
        <v>1019.4144447</v>
      </c>
      <c r="C2766" s="59">
        <f t="shared" si="43"/>
        <v>1.0194144447</v>
      </c>
    </row>
    <row r="2767" spans="1:3" x14ac:dyDescent="0.2">
      <c r="A2767" s="61">
        <v>43065.517361111109</v>
      </c>
      <c r="B2767" s="59">
        <v>1019.4183276</v>
      </c>
      <c r="C2767" s="59">
        <f t="shared" si="43"/>
        <v>1.0194183276</v>
      </c>
    </row>
    <row r="2768" spans="1:3" x14ac:dyDescent="0.2">
      <c r="A2768" s="61">
        <v>43065.518055555556</v>
      </c>
      <c r="B2768" s="59">
        <v>1019.4213482</v>
      </c>
      <c r="C2768" s="59">
        <f t="shared" si="43"/>
        <v>1.0194213482000001</v>
      </c>
    </row>
    <row r="2769" spans="1:3" x14ac:dyDescent="0.2">
      <c r="A2769" s="61">
        <v>43065.518750000003</v>
      </c>
      <c r="B2769" s="59">
        <v>1019.4227552999999</v>
      </c>
      <c r="C2769" s="59">
        <f t="shared" si="43"/>
        <v>1.0194227552999999</v>
      </c>
    </row>
    <row r="2770" spans="1:3" x14ac:dyDescent="0.2">
      <c r="A2770" s="61">
        <v>43065.519444444442</v>
      </c>
      <c r="B2770" s="59">
        <v>1019.447831</v>
      </c>
      <c r="C2770" s="59">
        <f t="shared" si="43"/>
        <v>1.0194478309999999</v>
      </c>
    </row>
    <row r="2771" spans="1:3" x14ac:dyDescent="0.2">
      <c r="A2771" s="61">
        <v>43065.520138888889</v>
      </c>
      <c r="B2771" s="59">
        <v>1019.467211</v>
      </c>
      <c r="C2771" s="59">
        <f t="shared" si="43"/>
        <v>1.019467211</v>
      </c>
    </row>
    <row r="2772" spans="1:3" x14ac:dyDescent="0.2">
      <c r="A2772" s="61">
        <v>43065.520833333336</v>
      </c>
      <c r="B2772" s="59">
        <v>1019.4526451</v>
      </c>
      <c r="C2772" s="59">
        <f t="shared" si="43"/>
        <v>1.0194526451000001</v>
      </c>
    </row>
    <row r="2773" spans="1:3" x14ac:dyDescent="0.2">
      <c r="A2773" s="61">
        <v>43065.521527777775</v>
      </c>
      <c r="B2773" s="59">
        <v>1019.4556689999999</v>
      </c>
      <c r="C2773" s="59">
        <f t="shared" si="43"/>
        <v>1.0194556689999998</v>
      </c>
    </row>
    <row r="2774" spans="1:3" x14ac:dyDescent="0.2">
      <c r="A2774" s="61">
        <v>43065.522222222222</v>
      </c>
      <c r="B2774" s="59">
        <v>1019.4525742</v>
      </c>
      <c r="C2774" s="59">
        <f t="shared" si="43"/>
        <v>1.0194525742</v>
      </c>
    </row>
    <row r="2775" spans="1:3" x14ac:dyDescent="0.2">
      <c r="A2775" s="61">
        <v>43065.522916666669</v>
      </c>
      <c r="B2775" s="59">
        <v>1019.5146296</v>
      </c>
      <c r="C2775" s="59">
        <f t="shared" si="43"/>
        <v>1.0195146295999999</v>
      </c>
    </row>
    <row r="2776" spans="1:3" x14ac:dyDescent="0.2">
      <c r="A2776" s="61">
        <v>43065.523611111108</v>
      </c>
      <c r="B2776" s="59">
        <v>1019.5194158</v>
      </c>
      <c r="C2776" s="59">
        <f t="shared" si="43"/>
        <v>1.0195194158000001</v>
      </c>
    </row>
    <row r="2777" spans="1:3" x14ac:dyDescent="0.2">
      <c r="A2777" s="61">
        <v>43065.524305555555</v>
      </c>
      <c r="B2777" s="59">
        <v>1019.5494184</v>
      </c>
      <c r="C2777" s="59">
        <f t="shared" si="43"/>
        <v>1.0195494184</v>
      </c>
    </row>
    <row r="2778" spans="1:3" x14ac:dyDescent="0.2">
      <c r="A2778" s="61">
        <v>43065.525000000001</v>
      </c>
      <c r="B2778" s="59">
        <v>1019.6182887</v>
      </c>
      <c r="C2778" s="59">
        <f t="shared" si="43"/>
        <v>1.0196182887</v>
      </c>
    </row>
    <row r="2779" spans="1:3" x14ac:dyDescent="0.2">
      <c r="A2779" s="61">
        <v>43065.525694444441</v>
      </c>
      <c r="B2779" s="59">
        <v>1019.5235014</v>
      </c>
      <c r="C2779" s="59">
        <f t="shared" si="43"/>
        <v>1.0195235013999999</v>
      </c>
    </row>
    <row r="2780" spans="1:3" x14ac:dyDescent="0.2">
      <c r="A2780" s="61">
        <v>43065.526388888888</v>
      </c>
      <c r="B2780" s="59">
        <v>1019.4586019</v>
      </c>
      <c r="C2780" s="59">
        <f t="shared" si="43"/>
        <v>1.0194586019</v>
      </c>
    </row>
    <row r="2781" spans="1:3" x14ac:dyDescent="0.2">
      <c r="A2781" s="61">
        <v>43065.527083333334</v>
      </c>
      <c r="B2781" s="59">
        <v>1019.5401759</v>
      </c>
      <c r="C2781" s="59">
        <f t="shared" si="43"/>
        <v>1.0195401759</v>
      </c>
    </row>
    <row r="2782" spans="1:3" x14ac:dyDescent="0.2">
      <c r="A2782" s="61">
        <v>43065.527777777781</v>
      </c>
      <c r="B2782" s="59">
        <v>1019.4815321</v>
      </c>
      <c r="C2782" s="59">
        <f t="shared" si="43"/>
        <v>1.0194815320999999</v>
      </c>
    </row>
    <row r="2783" spans="1:3" x14ac:dyDescent="0.2">
      <c r="A2783" s="61">
        <v>43065.52847222222</v>
      </c>
      <c r="B2783" s="59">
        <v>1019.5422416</v>
      </c>
      <c r="C2783" s="59">
        <f t="shared" si="43"/>
        <v>1.0195422416</v>
      </c>
    </row>
    <row r="2784" spans="1:3" x14ac:dyDescent="0.2">
      <c r="A2784" s="61">
        <v>43065.529166666667</v>
      </c>
      <c r="B2784" s="59">
        <v>1019.5640852</v>
      </c>
      <c r="C2784" s="59">
        <f t="shared" si="43"/>
        <v>1.0195640852000001</v>
      </c>
    </row>
    <row r="2785" spans="1:3" x14ac:dyDescent="0.2">
      <c r="A2785" s="61">
        <v>43065.529861111114</v>
      </c>
      <c r="B2785" s="59">
        <v>1019.5216453</v>
      </c>
      <c r="C2785" s="59">
        <f t="shared" si="43"/>
        <v>1.0195216453</v>
      </c>
    </row>
    <row r="2786" spans="1:3" x14ac:dyDescent="0.2">
      <c r="A2786" s="61">
        <v>43065.530555555553</v>
      </c>
      <c r="B2786" s="59">
        <v>1019.5712187</v>
      </c>
      <c r="C2786" s="59">
        <f t="shared" si="43"/>
        <v>1.0195712187000001</v>
      </c>
    </row>
    <row r="2787" spans="1:3" x14ac:dyDescent="0.2">
      <c r="A2787" s="61">
        <v>43065.53125</v>
      </c>
      <c r="B2787" s="59">
        <v>1019.5412659</v>
      </c>
      <c r="C2787" s="59">
        <f t="shared" si="43"/>
        <v>1.0195412659</v>
      </c>
    </row>
    <row r="2788" spans="1:3" x14ac:dyDescent="0.2">
      <c r="A2788" s="61">
        <v>43065.531944444447</v>
      </c>
      <c r="B2788" s="59">
        <v>1019.5878130999999</v>
      </c>
      <c r="C2788" s="59">
        <f t="shared" si="43"/>
        <v>1.0195878131</v>
      </c>
    </row>
    <row r="2789" spans="1:3" x14ac:dyDescent="0.2">
      <c r="A2789" s="61">
        <v>43065.532638888886</v>
      </c>
      <c r="B2789" s="59">
        <v>1019.6108965</v>
      </c>
      <c r="C2789" s="59">
        <f t="shared" si="43"/>
        <v>1.0196108964999999</v>
      </c>
    </row>
    <row r="2790" spans="1:3" x14ac:dyDescent="0.2">
      <c r="A2790" s="61">
        <v>43065.533333333333</v>
      </c>
      <c r="B2790" s="59">
        <v>1019.6238113000001</v>
      </c>
      <c r="C2790" s="59">
        <f t="shared" si="43"/>
        <v>1.0196238113</v>
      </c>
    </row>
    <row r="2791" spans="1:3" x14ac:dyDescent="0.2">
      <c r="A2791" s="61">
        <v>43065.53402777778</v>
      </c>
      <c r="B2791" s="59">
        <v>1019.6228995</v>
      </c>
      <c r="C2791" s="59">
        <f t="shared" si="43"/>
        <v>1.0196228995000001</v>
      </c>
    </row>
    <row r="2792" spans="1:3" x14ac:dyDescent="0.2">
      <c r="A2792" s="61">
        <v>43065.534722222219</v>
      </c>
      <c r="B2792" s="59">
        <v>1019.5998866</v>
      </c>
      <c r="C2792" s="59">
        <f t="shared" si="43"/>
        <v>1.0195998866</v>
      </c>
    </row>
    <row r="2793" spans="1:3" x14ac:dyDescent="0.2">
      <c r="A2793" s="61">
        <v>43065.535416666666</v>
      </c>
      <c r="B2793" s="59">
        <v>1019.6036415999999</v>
      </c>
      <c r="C2793" s="59">
        <f t="shared" si="43"/>
        <v>1.0196036416000001</v>
      </c>
    </row>
    <row r="2794" spans="1:3" x14ac:dyDescent="0.2">
      <c r="A2794" s="61">
        <v>43065.536111111112</v>
      </c>
      <c r="B2794" s="59">
        <v>1019.6286419</v>
      </c>
      <c r="C2794" s="59">
        <f t="shared" si="43"/>
        <v>1.0196286419</v>
      </c>
    </row>
    <row r="2795" spans="1:3" x14ac:dyDescent="0.2">
      <c r="A2795" s="61">
        <v>43065.536805555559</v>
      </c>
      <c r="B2795" s="59">
        <v>1019.610829</v>
      </c>
      <c r="C2795" s="59">
        <f t="shared" si="43"/>
        <v>1.0196108289999999</v>
      </c>
    </row>
    <row r="2796" spans="1:3" x14ac:dyDescent="0.2">
      <c r="A2796" s="61">
        <v>43065.537499999999</v>
      </c>
      <c r="B2796" s="59">
        <v>1019.6074615</v>
      </c>
      <c r="C2796" s="59">
        <f t="shared" si="43"/>
        <v>1.0196074614999999</v>
      </c>
    </row>
    <row r="2797" spans="1:3" x14ac:dyDescent="0.2">
      <c r="A2797" s="61">
        <v>43065.538194444445</v>
      </c>
      <c r="B2797" s="59">
        <v>1019.6338626</v>
      </c>
      <c r="C2797" s="59">
        <f t="shared" si="43"/>
        <v>1.0196338626000001</v>
      </c>
    </row>
    <row r="2798" spans="1:3" x14ac:dyDescent="0.2">
      <c r="A2798" s="61">
        <v>43065.538888888892</v>
      </c>
      <c r="B2798" s="59">
        <v>1019.6287881</v>
      </c>
      <c r="C2798" s="59">
        <f t="shared" si="43"/>
        <v>1.0196287880999999</v>
      </c>
    </row>
    <row r="2799" spans="1:3" x14ac:dyDescent="0.2">
      <c r="A2799" s="61">
        <v>43065.539583333331</v>
      </c>
      <c r="B2799" s="59">
        <v>1019.6453326</v>
      </c>
      <c r="C2799" s="59">
        <f t="shared" si="43"/>
        <v>1.0196453325999999</v>
      </c>
    </row>
    <row r="2800" spans="1:3" x14ac:dyDescent="0.2">
      <c r="A2800" s="61">
        <v>43065.540277777778</v>
      </c>
      <c r="B2800" s="59">
        <v>1019.6299619</v>
      </c>
      <c r="C2800" s="59">
        <f t="shared" si="43"/>
        <v>1.0196299619</v>
      </c>
    </row>
    <row r="2801" spans="1:3" x14ac:dyDescent="0.2">
      <c r="A2801" s="61">
        <v>43065.540972222225</v>
      </c>
      <c r="B2801" s="59">
        <v>1019.6288829</v>
      </c>
      <c r="C2801" s="59">
        <f t="shared" si="43"/>
        <v>1.0196288829</v>
      </c>
    </row>
    <row r="2802" spans="1:3" x14ac:dyDescent="0.2">
      <c r="A2802" s="61">
        <v>43065.541666666664</v>
      </c>
      <c r="B2802" s="59">
        <v>1019.6419534</v>
      </c>
      <c r="C2802" s="59">
        <f t="shared" si="43"/>
        <v>1.0196419534000001</v>
      </c>
    </row>
    <row r="2803" spans="1:3" x14ac:dyDescent="0.2">
      <c r="A2803" s="61">
        <v>43065.542361111111</v>
      </c>
      <c r="B2803" s="59">
        <v>1019.6392970000001</v>
      </c>
      <c r="C2803" s="59">
        <f t="shared" si="43"/>
        <v>1.0196392970000001</v>
      </c>
    </row>
    <row r="2804" spans="1:3" x14ac:dyDescent="0.2">
      <c r="A2804" s="61">
        <v>43065.543055555558</v>
      </c>
      <c r="B2804" s="59">
        <v>1019.6199614</v>
      </c>
      <c r="C2804" s="59">
        <f t="shared" si="43"/>
        <v>1.0196199613999999</v>
      </c>
    </row>
    <row r="2805" spans="1:3" x14ac:dyDescent="0.2">
      <c r="A2805" s="61">
        <v>43065.543749999997</v>
      </c>
      <c r="B2805" s="59">
        <v>1019.6432108</v>
      </c>
      <c r="C2805" s="59">
        <f t="shared" si="43"/>
        <v>1.0196432108</v>
      </c>
    </row>
    <row r="2806" spans="1:3" x14ac:dyDescent="0.2">
      <c r="A2806" s="61">
        <v>43065.544444444444</v>
      </c>
      <c r="B2806" s="59">
        <v>1019.6450402</v>
      </c>
      <c r="C2806" s="59">
        <f t="shared" si="43"/>
        <v>1.0196450402000001</v>
      </c>
    </row>
    <row r="2807" spans="1:3" x14ac:dyDescent="0.2">
      <c r="A2807" s="61">
        <v>43065.545138888891</v>
      </c>
      <c r="B2807" s="59">
        <v>1019.6090294000001</v>
      </c>
      <c r="C2807" s="59">
        <f t="shared" si="43"/>
        <v>1.0196090294</v>
      </c>
    </row>
    <row r="2808" spans="1:3" x14ac:dyDescent="0.2">
      <c r="A2808" s="61">
        <v>43065.54583333333</v>
      </c>
      <c r="B2808" s="59">
        <v>1019.6410566</v>
      </c>
      <c r="C2808" s="59">
        <f t="shared" si="43"/>
        <v>1.0196410566</v>
      </c>
    </row>
    <row r="2809" spans="1:3" x14ac:dyDescent="0.2">
      <c r="A2809" s="61">
        <v>43065.546527777777</v>
      </c>
      <c r="B2809" s="59">
        <v>1019.6252995999999</v>
      </c>
      <c r="C2809" s="59">
        <f t="shared" si="43"/>
        <v>1.0196252995999999</v>
      </c>
    </row>
    <row r="2810" spans="1:3" x14ac:dyDescent="0.2">
      <c r="A2810" s="61">
        <v>43065.547222222223</v>
      </c>
      <c r="B2810" s="59">
        <v>1019.6182262</v>
      </c>
      <c r="C2810" s="59">
        <f t="shared" si="43"/>
        <v>1.0196182262</v>
      </c>
    </row>
    <row r="2811" spans="1:3" x14ac:dyDescent="0.2">
      <c r="A2811" s="61">
        <v>43065.54791666667</v>
      </c>
      <c r="B2811" s="59">
        <v>1019.6544493</v>
      </c>
      <c r="C2811" s="59">
        <f t="shared" si="43"/>
        <v>1.0196544492999999</v>
      </c>
    </row>
    <row r="2812" spans="1:3" x14ac:dyDescent="0.2">
      <c r="A2812" s="61">
        <v>43065.548611111109</v>
      </c>
      <c r="B2812" s="59">
        <v>1019.6084779</v>
      </c>
      <c r="C2812" s="59">
        <f t="shared" si="43"/>
        <v>1.0196084779000001</v>
      </c>
    </row>
    <row r="2813" spans="1:3" x14ac:dyDescent="0.2">
      <c r="A2813" s="61">
        <v>43065.549305555556</v>
      </c>
      <c r="B2813" s="59">
        <v>1019.5904312</v>
      </c>
      <c r="C2813" s="59">
        <f t="shared" si="43"/>
        <v>1.0195904311999999</v>
      </c>
    </row>
    <row r="2814" spans="1:3" x14ac:dyDescent="0.2">
      <c r="A2814" s="61">
        <v>43065.55</v>
      </c>
      <c r="B2814" s="59">
        <v>1019.612806</v>
      </c>
      <c r="C2814" s="59">
        <f t="shared" si="43"/>
        <v>1.019612806</v>
      </c>
    </row>
    <row r="2815" spans="1:3" x14ac:dyDescent="0.2">
      <c r="A2815" s="61">
        <v>43065.550694444442</v>
      </c>
      <c r="B2815" s="59">
        <v>1019.6333674</v>
      </c>
      <c r="C2815" s="59">
        <f t="shared" si="43"/>
        <v>1.0196333674</v>
      </c>
    </row>
    <row r="2816" spans="1:3" x14ac:dyDescent="0.2">
      <c r="A2816" s="61">
        <v>43065.551388888889</v>
      </c>
      <c r="B2816" s="59">
        <v>1019.6116671</v>
      </c>
      <c r="C2816" s="59">
        <f t="shared" si="43"/>
        <v>1.0196116671</v>
      </c>
    </row>
    <row r="2817" spans="1:3" x14ac:dyDescent="0.2">
      <c r="A2817" s="61">
        <v>43065.552083333336</v>
      </c>
      <c r="B2817" s="59">
        <v>1019.6218873</v>
      </c>
      <c r="C2817" s="59">
        <f t="shared" si="43"/>
        <v>1.0196218873</v>
      </c>
    </row>
    <row r="2818" spans="1:3" x14ac:dyDescent="0.2">
      <c r="A2818" s="61">
        <v>43065.552777777775</v>
      </c>
      <c r="B2818" s="59">
        <v>1019.6649314</v>
      </c>
      <c r="C2818" s="59">
        <f t="shared" si="43"/>
        <v>1.0196649313999999</v>
      </c>
    </row>
    <row r="2819" spans="1:3" x14ac:dyDescent="0.2">
      <c r="A2819" s="61">
        <v>43065.553472222222</v>
      </c>
      <c r="B2819" s="59">
        <v>1019.6401298</v>
      </c>
      <c r="C2819" s="59">
        <f t="shared" ref="C2819:C2882" si="44">B2819/1000</f>
        <v>1.0196401298</v>
      </c>
    </row>
    <row r="2820" spans="1:3" x14ac:dyDescent="0.2">
      <c r="A2820" s="61">
        <v>43065.554166666669</v>
      </c>
      <c r="B2820" s="59">
        <v>1019.6641351</v>
      </c>
      <c r="C2820" s="59">
        <f t="shared" si="44"/>
        <v>1.0196641351</v>
      </c>
    </row>
    <row r="2821" spans="1:3" x14ac:dyDescent="0.2">
      <c r="A2821" s="61">
        <v>43065.554861111108</v>
      </c>
      <c r="B2821" s="59">
        <v>1019.6950907</v>
      </c>
      <c r="C2821" s="59">
        <f t="shared" si="44"/>
        <v>1.0196950907</v>
      </c>
    </row>
    <row r="2822" spans="1:3" x14ac:dyDescent="0.2">
      <c r="A2822" s="61">
        <v>43065.555555555555</v>
      </c>
      <c r="B2822" s="59">
        <v>1019.6895894</v>
      </c>
      <c r="C2822" s="59">
        <f t="shared" si="44"/>
        <v>1.0196895894</v>
      </c>
    </row>
    <row r="2823" spans="1:3" x14ac:dyDescent="0.2">
      <c r="A2823" s="61">
        <v>43065.556250000001</v>
      </c>
      <c r="B2823" s="59">
        <v>1019.6932227</v>
      </c>
      <c r="C2823" s="59">
        <f t="shared" si="44"/>
        <v>1.0196932227</v>
      </c>
    </row>
    <row r="2824" spans="1:3" x14ac:dyDescent="0.2">
      <c r="A2824" s="61">
        <v>43065.556944444441</v>
      </c>
      <c r="B2824" s="59">
        <v>1019.7071417</v>
      </c>
      <c r="C2824" s="59">
        <f t="shared" si="44"/>
        <v>1.0197071416999999</v>
      </c>
    </row>
    <row r="2825" spans="1:3" x14ac:dyDescent="0.2">
      <c r="A2825" s="61">
        <v>43065.557638888888</v>
      </c>
      <c r="B2825" s="59">
        <v>1019.6898782</v>
      </c>
      <c r="C2825" s="59">
        <f t="shared" si="44"/>
        <v>1.0196898781999999</v>
      </c>
    </row>
    <row r="2826" spans="1:3" x14ac:dyDescent="0.2">
      <c r="A2826" s="61">
        <v>43065.558333333334</v>
      </c>
      <c r="B2826" s="59">
        <v>1019.694383</v>
      </c>
      <c r="C2826" s="59">
        <f t="shared" si="44"/>
        <v>1.019694383</v>
      </c>
    </row>
    <row r="2827" spans="1:3" x14ac:dyDescent="0.2">
      <c r="A2827" s="61">
        <v>43065.559027777781</v>
      </c>
      <c r="B2827" s="59">
        <v>1019.725362</v>
      </c>
      <c r="C2827" s="59">
        <f t="shared" si="44"/>
        <v>1.019725362</v>
      </c>
    </row>
    <row r="2828" spans="1:3" x14ac:dyDescent="0.2">
      <c r="A2828" s="61">
        <v>43065.55972222222</v>
      </c>
      <c r="B2828" s="59">
        <v>1019.6816166</v>
      </c>
      <c r="C2828" s="59">
        <f t="shared" si="44"/>
        <v>1.0196816166</v>
      </c>
    </row>
    <row r="2829" spans="1:3" x14ac:dyDescent="0.2">
      <c r="A2829" s="61">
        <v>43065.560416666667</v>
      </c>
      <c r="B2829" s="59">
        <v>1019.6567646</v>
      </c>
      <c r="C2829" s="59">
        <f t="shared" si="44"/>
        <v>1.0196567645999999</v>
      </c>
    </row>
    <row r="2830" spans="1:3" x14ac:dyDescent="0.2">
      <c r="A2830" s="61">
        <v>43065.561111111114</v>
      </c>
      <c r="B2830" s="59">
        <v>1019.6546871</v>
      </c>
      <c r="C2830" s="59">
        <f t="shared" si="44"/>
        <v>1.0196546871000001</v>
      </c>
    </row>
    <row r="2831" spans="1:3" x14ac:dyDescent="0.2">
      <c r="A2831" s="61">
        <v>43065.561805555553</v>
      </c>
      <c r="B2831" s="59">
        <v>1019.6275623</v>
      </c>
      <c r="C2831" s="59">
        <f t="shared" si="44"/>
        <v>1.0196275623</v>
      </c>
    </row>
    <row r="2832" spans="1:3" x14ac:dyDescent="0.2">
      <c r="A2832" s="61">
        <v>43065.5625</v>
      </c>
      <c r="B2832" s="59">
        <v>1019.6536958</v>
      </c>
      <c r="C2832" s="59">
        <f t="shared" si="44"/>
        <v>1.0196536958</v>
      </c>
    </row>
    <row r="2833" spans="1:3" x14ac:dyDescent="0.2">
      <c r="A2833" s="61">
        <v>43065.563194444447</v>
      </c>
      <c r="B2833" s="59">
        <v>1019.6576936</v>
      </c>
      <c r="C2833" s="59">
        <f t="shared" si="44"/>
        <v>1.0196576935999999</v>
      </c>
    </row>
    <row r="2834" spans="1:3" x14ac:dyDescent="0.2">
      <c r="A2834" s="61">
        <v>43065.563888888886</v>
      </c>
      <c r="B2834" s="59">
        <v>1019.7079981000001</v>
      </c>
      <c r="C2834" s="59">
        <f t="shared" si="44"/>
        <v>1.0197079981000001</v>
      </c>
    </row>
    <row r="2835" spans="1:3" x14ac:dyDescent="0.2">
      <c r="A2835" s="61">
        <v>43065.564583333333</v>
      </c>
      <c r="B2835" s="59">
        <v>1019.6955281</v>
      </c>
      <c r="C2835" s="59">
        <f t="shared" si="44"/>
        <v>1.0196955281</v>
      </c>
    </row>
    <row r="2836" spans="1:3" x14ac:dyDescent="0.2">
      <c r="A2836" s="61">
        <v>43065.56527777778</v>
      </c>
      <c r="B2836" s="59">
        <v>1019.6810357000001</v>
      </c>
      <c r="C2836" s="59">
        <f t="shared" si="44"/>
        <v>1.0196810357000001</v>
      </c>
    </row>
    <row r="2837" spans="1:3" x14ac:dyDescent="0.2">
      <c r="A2837" s="61">
        <v>43065.565972222219</v>
      </c>
      <c r="B2837" s="59">
        <v>1019.6619624</v>
      </c>
      <c r="C2837" s="59">
        <f t="shared" si="44"/>
        <v>1.0196619624000001</v>
      </c>
    </row>
    <row r="2838" spans="1:3" x14ac:dyDescent="0.2">
      <c r="A2838" s="61">
        <v>43065.566666666666</v>
      </c>
      <c r="B2838" s="59">
        <v>1019.7863983</v>
      </c>
      <c r="C2838" s="59">
        <f t="shared" si="44"/>
        <v>1.0197863983</v>
      </c>
    </row>
    <row r="2839" spans="1:3" x14ac:dyDescent="0.2">
      <c r="A2839" s="61">
        <v>43065.567361111112</v>
      </c>
      <c r="B2839" s="59">
        <v>1019.6990593</v>
      </c>
      <c r="C2839" s="59">
        <f t="shared" si="44"/>
        <v>1.0196990593000002</v>
      </c>
    </row>
    <row r="2840" spans="1:3" x14ac:dyDescent="0.2">
      <c r="A2840" s="61">
        <v>43065.568055555559</v>
      </c>
      <c r="B2840" s="59">
        <v>1019.7045858</v>
      </c>
      <c r="C2840" s="59">
        <f t="shared" si="44"/>
        <v>1.0197045858</v>
      </c>
    </row>
    <row r="2841" spans="1:3" x14ac:dyDescent="0.2">
      <c r="A2841" s="61">
        <v>43065.568749999999</v>
      </c>
      <c r="B2841" s="59">
        <v>1019.7226545</v>
      </c>
      <c r="C2841" s="59">
        <f t="shared" si="44"/>
        <v>1.0197226545</v>
      </c>
    </row>
    <row r="2842" spans="1:3" x14ac:dyDescent="0.2">
      <c r="A2842" s="61">
        <v>43065.569444444445</v>
      </c>
      <c r="B2842" s="59">
        <v>1019.7510107000001</v>
      </c>
      <c r="C2842" s="59">
        <f t="shared" si="44"/>
        <v>1.0197510107000001</v>
      </c>
    </row>
    <row r="2843" spans="1:3" x14ac:dyDescent="0.2">
      <c r="A2843" s="61">
        <v>43065.570138888892</v>
      </c>
      <c r="B2843" s="59">
        <v>1019.7441533</v>
      </c>
      <c r="C2843" s="59">
        <f t="shared" si="44"/>
        <v>1.0197441533</v>
      </c>
    </row>
    <row r="2844" spans="1:3" x14ac:dyDescent="0.2">
      <c r="A2844" s="61">
        <v>43065.570833333331</v>
      </c>
      <c r="B2844" s="59">
        <v>1019.7819296</v>
      </c>
      <c r="C2844" s="59">
        <f t="shared" si="44"/>
        <v>1.0197819295999999</v>
      </c>
    </row>
    <row r="2845" spans="1:3" x14ac:dyDescent="0.2">
      <c r="A2845" s="61">
        <v>43065.571527777778</v>
      </c>
      <c r="B2845" s="59">
        <v>1019.7443605</v>
      </c>
      <c r="C2845" s="59">
        <f t="shared" si="44"/>
        <v>1.0197443605000001</v>
      </c>
    </row>
    <row r="2846" spans="1:3" x14ac:dyDescent="0.2">
      <c r="A2846" s="61">
        <v>43065.572222222225</v>
      </c>
      <c r="B2846" s="59">
        <v>1019.7454328</v>
      </c>
      <c r="C2846" s="59">
        <f t="shared" si="44"/>
        <v>1.0197454328</v>
      </c>
    </row>
    <row r="2847" spans="1:3" x14ac:dyDescent="0.2">
      <c r="A2847" s="61">
        <v>43065.572916666664</v>
      </c>
      <c r="B2847" s="59">
        <v>1019.7891236</v>
      </c>
      <c r="C2847" s="59">
        <f t="shared" si="44"/>
        <v>1.0197891236000001</v>
      </c>
    </row>
    <row r="2848" spans="1:3" x14ac:dyDescent="0.2">
      <c r="A2848" s="61">
        <v>43065.573611111111</v>
      </c>
      <c r="B2848" s="59">
        <v>1019.7855360999999</v>
      </c>
      <c r="C2848" s="59">
        <f t="shared" si="44"/>
        <v>1.0197855360999999</v>
      </c>
    </row>
    <row r="2849" spans="1:3" x14ac:dyDescent="0.2">
      <c r="A2849" s="61">
        <v>43065.574305555558</v>
      </c>
      <c r="B2849" s="59">
        <v>1019.8016746</v>
      </c>
      <c r="C2849" s="59">
        <f t="shared" si="44"/>
        <v>1.0198016746</v>
      </c>
    </row>
    <row r="2850" spans="1:3" x14ac:dyDescent="0.2">
      <c r="A2850" s="61">
        <v>43065.574999999997</v>
      </c>
      <c r="B2850" s="59">
        <v>1019.7947971999999</v>
      </c>
      <c r="C2850" s="59">
        <f t="shared" si="44"/>
        <v>1.0197947971999999</v>
      </c>
    </row>
    <row r="2851" spans="1:3" x14ac:dyDescent="0.2">
      <c r="A2851" s="61">
        <v>43065.575694444444</v>
      </c>
      <c r="B2851" s="59">
        <v>1019.8260044</v>
      </c>
      <c r="C2851" s="59">
        <f t="shared" si="44"/>
        <v>1.0198260044</v>
      </c>
    </row>
    <row r="2852" spans="1:3" x14ac:dyDescent="0.2">
      <c r="A2852" s="61">
        <v>43065.576388888891</v>
      </c>
      <c r="B2852" s="59">
        <v>1019.8320355</v>
      </c>
      <c r="C2852" s="59">
        <f t="shared" si="44"/>
        <v>1.0198320354999999</v>
      </c>
    </row>
    <row r="2853" spans="1:3" x14ac:dyDescent="0.2">
      <c r="A2853" s="61">
        <v>43065.57708333333</v>
      </c>
      <c r="B2853" s="59">
        <v>1019.8200601</v>
      </c>
      <c r="C2853" s="59">
        <f t="shared" si="44"/>
        <v>1.0198200601</v>
      </c>
    </row>
    <row r="2854" spans="1:3" x14ac:dyDescent="0.2">
      <c r="A2854" s="61">
        <v>43065.577777777777</v>
      </c>
      <c r="B2854" s="59">
        <v>1019.7655751999999</v>
      </c>
      <c r="C2854" s="59">
        <f t="shared" si="44"/>
        <v>1.0197655751999999</v>
      </c>
    </row>
    <row r="2855" spans="1:3" x14ac:dyDescent="0.2">
      <c r="A2855" s="61">
        <v>43065.578472222223</v>
      </c>
      <c r="B2855" s="59">
        <v>1019.7896241</v>
      </c>
      <c r="C2855" s="59">
        <f t="shared" si="44"/>
        <v>1.0197896241</v>
      </c>
    </row>
    <row r="2856" spans="1:3" x14ac:dyDescent="0.2">
      <c r="A2856" s="61">
        <v>43065.57916666667</v>
      </c>
      <c r="B2856" s="59">
        <v>1019.7490336</v>
      </c>
      <c r="C2856" s="59">
        <f t="shared" si="44"/>
        <v>1.0197490335999999</v>
      </c>
    </row>
    <row r="2857" spans="1:3" x14ac:dyDescent="0.2">
      <c r="A2857" s="61">
        <v>43065.579861111109</v>
      </c>
      <c r="B2857" s="59">
        <v>1019.7324492</v>
      </c>
      <c r="C2857" s="59">
        <f t="shared" si="44"/>
        <v>1.0197324491999999</v>
      </c>
    </row>
    <row r="2858" spans="1:3" x14ac:dyDescent="0.2">
      <c r="A2858" s="61">
        <v>43065.580555555556</v>
      </c>
      <c r="B2858" s="59">
        <v>1019.7328753</v>
      </c>
      <c r="C2858" s="59">
        <f t="shared" si="44"/>
        <v>1.0197328753000001</v>
      </c>
    </row>
    <row r="2859" spans="1:3" x14ac:dyDescent="0.2">
      <c r="A2859" s="61">
        <v>43065.581250000003</v>
      </c>
      <c r="B2859" s="59">
        <v>1019.7459794</v>
      </c>
      <c r="C2859" s="59">
        <f t="shared" si="44"/>
        <v>1.0197459794000001</v>
      </c>
    </row>
    <row r="2860" spans="1:3" x14ac:dyDescent="0.2">
      <c r="A2860" s="61">
        <v>43065.581944444442</v>
      </c>
      <c r="B2860" s="59">
        <v>1019.7525585</v>
      </c>
      <c r="C2860" s="59">
        <f t="shared" si="44"/>
        <v>1.0197525585</v>
      </c>
    </row>
    <row r="2861" spans="1:3" x14ac:dyDescent="0.2">
      <c r="A2861" s="61">
        <v>43065.582638888889</v>
      </c>
      <c r="B2861" s="59">
        <v>1019.7520711</v>
      </c>
      <c r="C2861" s="59">
        <f t="shared" si="44"/>
        <v>1.0197520710999999</v>
      </c>
    </row>
    <row r="2862" spans="1:3" x14ac:dyDescent="0.2">
      <c r="A2862" s="61">
        <v>43065.583333333336</v>
      </c>
      <c r="B2862" s="59">
        <v>1019.7424892</v>
      </c>
      <c r="C2862" s="59">
        <f t="shared" si="44"/>
        <v>1.0197424892</v>
      </c>
    </row>
    <row r="2863" spans="1:3" x14ac:dyDescent="0.2">
      <c r="A2863" s="61">
        <v>43065.584027777775</v>
      </c>
      <c r="B2863" s="59">
        <v>1019.7652536000001</v>
      </c>
      <c r="C2863" s="59">
        <f t="shared" si="44"/>
        <v>1.0197652536000001</v>
      </c>
    </row>
    <row r="2864" spans="1:3" x14ac:dyDescent="0.2">
      <c r="A2864" s="61">
        <v>43065.584722222222</v>
      </c>
      <c r="B2864" s="59">
        <v>1019.7586376</v>
      </c>
      <c r="C2864" s="59">
        <f t="shared" si="44"/>
        <v>1.0197586376000001</v>
      </c>
    </row>
    <row r="2865" spans="1:3" x14ac:dyDescent="0.2">
      <c r="A2865" s="61">
        <v>43065.585416666669</v>
      </c>
      <c r="B2865" s="59">
        <v>1019.7809889</v>
      </c>
      <c r="C2865" s="59">
        <f t="shared" si="44"/>
        <v>1.0197809889</v>
      </c>
    </row>
    <row r="2866" spans="1:3" x14ac:dyDescent="0.2">
      <c r="A2866" s="61">
        <v>43065.586111111108</v>
      </c>
      <c r="B2866" s="59">
        <v>1019.8458732</v>
      </c>
      <c r="C2866" s="59">
        <f t="shared" si="44"/>
        <v>1.0198458732</v>
      </c>
    </row>
    <row r="2867" spans="1:3" x14ac:dyDescent="0.2">
      <c r="A2867" s="61">
        <v>43065.586805555555</v>
      </c>
      <c r="B2867" s="59">
        <v>1019.771865</v>
      </c>
      <c r="C2867" s="59">
        <f t="shared" si="44"/>
        <v>1.0197718650000001</v>
      </c>
    </row>
    <row r="2868" spans="1:3" x14ac:dyDescent="0.2">
      <c r="A2868" s="61">
        <v>43065.587500000001</v>
      </c>
      <c r="B2868" s="59">
        <v>1019.8087527</v>
      </c>
      <c r="C2868" s="59">
        <f t="shared" si="44"/>
        <v>1.0198087526999999</v>
      </c>
    </row>
    <row r="2869" spans="1:3" x14ac:dyDescent="0.2">
      <c r="A2869" s="61">
        <v>43065.588194444441</v>
      </c>
      <c r="B2869" s="59">
        <v>1019.792673</v>
      </c>
      <c r="C2869" s="59">
        <f t="shared" si="44"/>
        <v>1.019792673</v>
      </c>
    </row>
    <row r="2870" spans="1:3" x14ac:dyDescent="0.2">
      <c r="A2870" s="61">
        <v>43065.588888888888</v>
      </c>
      <c r="B2870" s="59">
        <v>1019.8149292000001</v>
      </c>
      <c r="C2870" s="59">
        <f t="shared" si="44"/>
        <v>1.0198149292000001</v>
      </c>
    </row>
    <row r="2871" spans="1:3" x14ac:dyDescent="0.2">
      <c r="A2871" s="61">
        <v>43065.589583333334</v>
      </c>
      <c r="B2871" s="59">
        <v>1019.8071174</v>
      </c>
      <c r="C2871" s="59">
        <f t="shared" si="44"/>
        <v>1.0198071174000001</v>
      </c>
    </row>
    <row r="2872" spans="1:3" x14ac:dyDescent="0.2">
      <c r="A2872" s="61">
        <v>43065.590277777781</v>
      </c>
      <c r="B2872" s="59">
        <v>1019.7741129</v>
      </c>
      <c r="C2872" s="59">
        <f t="shared" si="44"/>
        <v>1.0197741129</v>
      </c>
    </row>
    <row r="2873" spans="1:3" x14ac:dyDescent="0.2">
      <c r="A2873" s="61">
        <v>43065.59097222222</v>
      </c>
      <c r="B2873" s="59">
        <v>1019.816836</v>
      </c>
      <c r="C2873" s="59">
        <f t="shared" si="44"/>
        <v>1.0198168359999999</v>
      </c>
    </row>
    <row r="2874" spans="1:3" x14ac:dyDescent="0.2">
      <c r="A2874" s="61">
        <v>43065.591666666667</v>
      </c>
      <c r="B2874" s="59">
        <v>1019.7406698</v>
      </c>
      <c r="C2874" s="59">
        <f t="shared" si="44"/>
        <v>1.0197406698</v>
      </c>
    </row>
    <row r="2875" spans="1:3" x14ac:dyDescent="0.2">
      <c r="A2875" s="61">
        <v>43065.592361111114</v>
      </c>
      <c r="B2875" s="59">
        <v>1019.7489889</v>
      </c>
      <c r="C2875" s="59">
        <f t="shared" si="44"/>
        <v>1.0197489889</v>
      </c>
    </row>
    <row r="2876" spans="1:3" x14ac:dyDescent="0.2">
      <c r="A2876" s="61">
        <v>43065.593055555553</v>
      </c>
      <c r="B2876" s="59">
        <v>1019.7524724</v>
      </c>
      <c r="C2876" s="59">
        <f t="shared" si="44"/>
        <v>1.0197524724</v>
      </c>
    </row>
    <row r="2877" spans="1:3" x14ac:dyDescent="0.2">
      <c r="A2877" s="61">
        <v>43065.59375</v>
      </c>
      <c r="B2877" s="59">
        <v>1019.7919747</v>
      </c>
      <c r="C2877" s="59">
        <f t="shared" si="44"/>
        <v>1.0197919746999999</v>
      </c>
    </row>
    <row r="2878" spans="1:3" x14ac:dyDescent="0.2">
      <c r="A2878" s="61">
        <v>43065.594444444447</v>
      </c>
      <c r="B2878" s="59">
        <v>1019.7375804</v>
      </c>
      <c r="C2878" s="59">
        <f t="shared" si="44"/>
        <v>1.0197375804</v>
      </c>
    </row>
    <row r="2879" spans="1:3" x14ac:dyDescent="0.2">
      <c r="A2879" s="61">
        <v>43065.595138888886</v>
      </c>
      <c r="B2879" s="59">
        <v>1019.7126046</v>
      </c>
      <c r="C2879" s="59">
        <f t="shared" si="44"/>
        <v>1.0197126046</v>
      </c>
    </row>
    <row r="2880" spans="1:3" x14ac:dyDescent="0.2">
      <c r="A2880" s="61">
        <v>43065.595833333333</v>
      </c>
      <c r="B2880" s="59">
        <v>1019.7444398</v>
      </c>
      <c r="C2880" s="59">
        <f t="shared" si="44"/>
        <v>1.0197444398</v>
      </c>
    </row>
    <row r="2881" spans="1:3" x14ac:dyDescent="0.2">
      <c r="A2881" s="61">
        <v>43065.59652777778</v>
      </c>
      <c r="B2881" s="59">
        <v>1019.7870269</v>
      </c>
      <c r="C2881" s="59">
        <f t="shared" si="44"/>
        <v>1.0197870269</v>
      </c>
    </row>
    <row r="2882" spans="1:3" x14ac:dyDescent="0.2">
      <c r="A2882" s="61">
        <v>43065.597222222219</v>
      </c>
      <c r="B2882" s="59">
        <v>1019.7560367999999</v>
      </c>
      <c r="C2882" s="59">
        <f t="shared" si="44"/>
        <v>1.0197560368</v>
      </c>
    </row>
    <row r="2883" spans="1:3" x14ac:dyDescent="0.2">
      <c r="A2883" s="61">
        <v>43065.597916666666</v>
      </c>
      <c r="B2883" s="59">
        <v>1019.7377948</v>
      </c>
      <c r="C2883" s="59">
        <f t="shared" ref="C2883:C2946" si="45">B2883/1000</f>
        <v>1.0197377947999999</v>
      </c>
    </row>
    <row r="2884" spans="1:3" x14ac:dyDescent="0.2">
      <c r="A2884" s="61">
        <v>43065.598611111112</v>
      </c>
      <c r="B2884" s="59">
        <v>1019.7695141</v>
      </c>
      <c r="C2884" s="59">
        <f t="shared" si="45"/>
        <v>1.0197695141000001</v>
      </c>
    </row>
    <row r="2885" spans="1:3" x14ac:dyDescent="0.2">
      <c r="A2885" s="61">
        <v>43065.599305555559</v>
      </c>
      <c r="B2885" s="59">
        <v>1019.8223939</v>
      </c>
      <c r="C2885" s="59">
        <f t="shared" si="45"/>
        <v>1.0198223939</v>
      </c>
    </row>
    <row r="2886" spans="1:3" x14ac:dyDescent="0.2">
      <c r="A2886" s="61">
        <v>43065.599999999999</v>
      </c>
      <c r="B2886" s="59">
        <v>1019.7647893</v>
      </c>
      <c r="C2886" s="59">
        <f t="shared" si="45"/>
        <v>1.0197647892999999</v>
      </c>
    </row>
    <row r="2887" spans="1:3" x14ac:dyDescent="0.2">
      <c r="A2887" s="61">
        <v>43065.600694444445</v>
      </c>
      <c r="B2887" s="59">
        <v>1019.7725842</v>
      </c>
      <c r="C2887" s="59">
        <f t="shared" si="45"/>
        <v>1.0197725842000001</v>
      </c>
    </row>
    <row r="2888" spans="1:3" x14ac:dyDescent="0.2">
      <c r="A2888" s="61">
        <v>43065.601388888892</v>
      </c>
      <c r="B2888" s="59">
        <v>1019.7981082</v>
      </c>
      <c r="C2888" s="59">
        <f t="shared" si="45"/>
        <v>1.0197981082000001</v>
      </c>
    </row>
    <row r="2889" spans="1:3" x14ac:dyDescent="0.2">
      <c r="A2889" s="61">
        <v>43065.602083333331</v>
      </c>
      <c r="B2889" s="59">
        <v>1019.7922005</v>
      </c>
      <c r="C2889" s="59">
        <f t="shared" si="45"/>
        <v>1.0197922005</v>
      </c>
    </row>
    <row r="2890" spans="1:3" x14ac:dyDescent="0.2">
      <c r="A2890" s="61">
        <v>43065.602777777778</v>
      </c>
      <c r="B2890" s="59">
        <v>1019.7494882</v>
      </c>
      <c r="C2890" s="59">
        <f t="shared" si="45"/>
        <v>1.0197494882</v>
      </c>
    </row>
    <row r="2891" spans="1:3" x14ac:dyDescent="0.2">
      <c r="A2891" s="61">
        <v>43065.603472222225</v>
      </c>
      <c r="B2891" s="59">
        <v>1019.7778033</v>
      </c>
      <c r="C2891" s="59">
        <f t="shared" si="45"/>
        <v>1.0197778033</v>
      </c>
    </row>
    <row r="2892" spans="1:3" x14ac:dyDescent="0.2">
      <c r="A2892" s="61">
        <v>43065.604166666664</v>
      </c>
      <c r="B2892" s="59">
        <v>1019.7596677</v>
      </c>
      <c r="C2892" s="59">
        <f t="shared" si="45"/>
        <v>1.0197596677</v>
      </c>
    </row>
    <row r="2893" spans="1:3" x14ac:dyDescent="0.2">
      <c r="A2893" s="61">
        <v>43065.604861111111</v>
      </c>
      <c r="B2893" s="59">
        <v>1019.7521706</v>
      </c>
      <c r="C2893" s="59">
        <f t="shared" si="45"/>
        <v>1.0197521705999999</v>
      </c>
    </row>
    <row r="2894" spans="1:3" x14ac:dyDescent="0.2">
      <c r="A2894" s="61">
        <v>43065.605555555558</v>
      </c>
      <c r="B2894" s="59">
        <v>1019.7488052</v>
      </c>
      <c r="C2894" s="59">
        <f t="shared" si="45"/>
        <v>1.0197488051999999</v>
      </c>
    </row>
    <row r="2895" spans="1:3" x14ac:dyDescent="0.2">
      <c r="A2895" s="61">
        <v>43065.606249999997</v>
      </c>
      <c r="B2895" s="59">
        <v>1019.7966057</v>
      </c>
      <c r="C2895" s="59">
        <f t="shared" si="45"/>
        <v>1.0197966057000001</v>
      </c>
    </row>
    <row r="2896" spans="1:3" x14ac:dyDescent="0.2">
      <c r="A2896" s="61">
        <v>43065.606944444444</v>
      </c>
      <c r="B2896" s="59">
        <v>1019.7634203</v>
      </c>
      <c r="C2896" s="59">
        <f t="shared" si="45"/>
        <v>1.0197634203000001</v>
      </c>
    </row>
    <row r="2897" spans="1:3" x14ac:dyDescent="0.2">
      <c r="A2897" s="61">
        <v>43065.607638888891</v>
      </c>
      <c r="B2897" s="59">
        <v>1019.7651806</v>
      </c>
      <c r="C2897" s="59">
        <f t="shared" si="45"/>
        <v>1.0197651806000001</v>
      </c>
    </row>
    <row r="2898" spans="1:3" x14ac:dyDescent="0.2">
      <c r="A2898" s="61">
        <v>43065.60833333333</v>
      </c>
      <c r="B2898" s="59">
        <v>1019.7820757</v>
      </c>
      <c r="C2898" s="59">
        <f t="shared" si="45"/>
        <v>1.0197820757</v>
      </c>
    </row>
    <row r="2899" spans="1:3" x14ac:dyDescent="0.2">
      <c r="A2899" s="61">
        <v>43065.609027777777</v>
      </c>
      <c r="B2899" s="59">
        <v>1019.7482907999999</v>
      </c>
      <c r="C2899" s="59">
        <f t="shared" si="45"/>
        <v>1.0197482908</v>
      </c>
    </row>
    <row r="2900" spans="1:3" x14ac:dyDescent="0.2">
      <c r="A2900" s="61">
        <v>43065.609722222223</v>
      </c>
      <c r="B2900" s="59">
        <v>1019.7506342</v>
      </c>
      <c r="C2900" s="59">
        <f t="shared" si="45"/>
        <v>1.0197506342</v>
      </c>
    </row>
    <row r="2901" spans="1:3" x14ac:dyDescent="0.2">
      <c r="A2901" s="61">
        <v>43065.61041666667</v>
      </c>
      <c r="B2901" s="59">
        <v>1019.7830533</v>
      </c>
      <c r="C2901" s="59">
        <f t="shared" si="45"/>
        <v>1.0197830533000001</v>
      </c>
    </row>
    <row r="2902" spans="1:3" x14ac:dyDescent="0.2">
      <c r="A2902" s="61">
        <v>43065.611111111109</v>
      </c>
      <c r="B2902" s="59">
        <v>1019.7676310000001</v>
      </c>
      <c r="C2902" s="59">
        <f t="shared" si="45"/>
        <v>1.0197676310000001</v>
      </c>
    </row>
    <row r="2903" spans="1:3" x14ac:dyDescent="0.2">
      <c r="A2903" s="61">
        <v>43065.611805555556</v>
      </c>
      <c r="B2903" s="59">
        <v>1019.7642691</v>
      </c>
      <c r="C2903" s="59">
        <f t="shared" si="45"/>
        <v>1.0197642691</v>
      </c>
    </row>
    <row r="2904" spans="1:3" x14ac:dyDescent="0.2">
      <c r="A2904" s="61">
        <v>43065.612500000003</v>
      </c>
      <c r="B2904" s="59">
        <v>1019.7924518999999</v>
      </c>
      <c r="C2904" s="59">
        <f t="shared" si="45"/>
        <v>1.0197924518999999</v>
      </c>
    </row>
    <row r="2905" spans="1:3" x14ac:dyDescent="0.2">
      <c r="A2905" s="61">
        <v>43065.613194444442</v>
      </c>
      <c r="B2905" s="59">
        <v>1019.7953161</v>
      </c>
      <c r="C2905" s="59">
        <f t="shared" si="45"/>
        <v>1.0197953161</v>
      </c>
    </row>
    <row r="2906" spans="1:3" x14ac:dyDescent="0.2">
      <c r="A2906" s="61">
        <v>43065.613888888889</v>
      </c>
      <c r="B2906" s="59">
        <v>1019.7821556</v>
      </c>
      <c r="C2906" s="59">
        <f t="shared" si="45"/>
        <v>1.0197821556</v>
      </c>
    </row>
    <row r="2907" spans="1:3" x14ac:dyDescent="0.2">
      <c r="A2907" s="61">
        <v>43065.614583333336</v>
      </c>
      <c r="B2907" s="59">
        <v>1019.8221946</v>
      </c>
      <c r="C2907" s="59">
        <f t="shared" si="45"/>
        <v>1.0198221945999999</v>
      </c>
    </row>
    <row r="2908" spans="1:3" x14ac:dyDescent="0.2">
      <c r="A2908" s="61">
        <v>43065.615277777775</v>
      </c>
      <c r="B2908" s="59">
        <v>1019.8696007999999</v>
      </c>
      <c r="C2908" s="59">
        <f t="shared" si="45"/>
        <v>1.0198696007999999</v>
      </c>
    </row>
    <row r="2909" spans="1:3" x14ac:dyDescent="0.2">
      <c r="A2909" s="61">
        <v>43065.615972222222</v>
      </c>
      <c r="B2909" s="59">
        <v>1019.8756777</v>
      </c>
      <c r="C2909" s="59">
        <f t="shared" si="45"/>
        <v>1.0198756777</v>
      </c>
    </row>
    <row r="2910" spans="1:3" x14ac:dyDescent="0.2">
      <c r="A2910" s="61">
        <v>43065.616666666669</v>
      </c>
      <c r="B2910" s="59">
        <v>1019.86185</v>
      </c>
      <c r="C2910" s="59">
        <f t="shared" si="45"/>
        <v>1.0198618500000001</v>
      </c>
    </row>
    <row r="2911" spans="1:3" x14ac:dyDescent="0.2">
      <c r="A2911" s="61">
        <v>43065.617361111108</v>
      </c>
      <c r="B2911" s="59">
        <v>1019.8660922</v>
      </c>
      <c r="C2911" s="59">
        <f t="shared" si="45"/>
        <v>1.0198660922</v>
      </c>
    </row>
    <row r="2912" spans="1:3" x14ac:dyDescent="0.2">
      <c r="A2912" s="61">
        <v>43065.618055555555</v>
      </c>
      <c r="B2912" s="59">
        <v>1019.8773583</v>
      </c>
      <c r="C2912" s="59">
        <f t="shared" si="45"/>
        <v>1.0198773583</v>
      </c>
    </row>
    <row r="2913" spans="1:3" x14ac:dyDescent="0.2">
      <c r="A2913" s="61">
        <v>43065.618750000001</v>
      </c>
      <c r="B2913" s="59">
        <v>1019.8930831</v>
      </c>
      <c r="C2913" s="59">
        <f t="shared" si="45"/>
        <v>1.0198930830999999</v>
      </c>
    </row>
    <row r="2914" spans="1:3" x14ac:dyDescent="0.2">
      <c r="A2914" s="61">
        <v>43065.619444444441</v>
      </c>
      <c r="B2914" s="59">
        <v>1019.9287554</v>
      </c>
      <c r="C2914" s="59">
        <f t="shared" si="45"/>
        <v>1.0199287554000001</v>
      </c>
    </row>
    <row r="2915" spans="1:3" x14ac:dyDescent="0.2">
      <c r="A2915" s="61">
        <v>43065.620138888888</v>
      </c>
      <c r="B2915" s="59">
        <v>1019.9442801</v>
      </c>
      <c r="C2915" s="59">
        <f t="shared" si="45"/>
        <v>1.0199442801</v>
      </c>
    </row>
    <row r="2916" spans="1:3" x14ac:dyDescent="0.2">
      <c r="A2916" s="61">
        <v>43065.620833333334</v>
      </c>
      <c r="B2916" s="59">
        <v>1019.9247364</v>
      </c>
      <c r="C2916" s="59">
        <f t="shared" si="45"/>
        <v>1.0199247363999999</v>
      </c>
    </row>
    <row r="2917" spans="1:3" x14ac:dyDescent="0.2">
      <c r="A2917" s="61">
        <v>43065.621527777781</v>
      </c>
      <c r="B2917" s="59">
        <v>1019.9455425</v>
      </c>
      <c r="C2917" s="59">
        <f t="shared" si="45"/>
        <v>1.0199455424999999</v>
      </c>
    </row>
    <row r="2918" spans="1:3" x14ac:dyDescent="0.2">
      <c r="A2918" s="61">
        <v>43065.62222222222</v>
      </c>
      <c r="B2918" s="59">
        <v>1019.9579297</v>
      </c>
      <c r="C2918" s="59">
        <f t="shared" si="45"/>
        <v>1.0199579297000001</v>
      </c>
    </row>
    <row r="2919" spans="1:3" x14ac:dyDescent="0.2">
      <c r="A2919" s="61">
        <v>43065.622916666667</v>
      </c>
      <c r="B2919" s="59">
        <v>1019.9755516</v>
      </c>
      <c r="C2919" s="59">
        <f t="shared" si="45"/>
        <v>1.0199755516</v>
      </c>
    </row>
    <row r="2920" spans="1:3" x14ac:dyDescent="0.2">
      <c r="A2920" s="61">
        <v>43065.623611111114</v>
      </c>
      <c r="B2920" s="59">
        <v>1019.9723521</v>
      </c>
      <c r="C2920" s="59">
        <f t="shared" si="45"/>
        <v>1.0199723520999999</v>
      </c>
    </row>
    <row r="2921" spans="1:3" x14ac:dyDescent="0.2">
      <c r="A2921" s="61">
        <v>43065.624305555553</v>
      </c>
      <c r="B2921" s="59">
        <v>1019.975089</v>
      </c>
      <c r="C2921" s="59">
        <f t="shared" si="45"/>
        <v>1.0199750890000001</v>
      </c>
    </row>
    <row r="2922" spans="1:3" x14ac:dyDescent="0.2">
      <c r="A2922" s="61">
        <v>43065.625</v>
      </c>
      <c r="B2922" s="59">
        <v>1019.9952563000001</v>
      </c>
      <c r="C2922" s="59">
        <f t="shared" si="45"/>
        <v>1.0199952563000001</v>
      </c>
    </row>
    <row r="2923" spans="1:3" x14ac:dyDescent="0.2">
      <c r="A2923" s="61">
        <v>43065.625694444447</v>
      </c>
      <c r="B2923" s="59">
        <v>1019.9873865</v>
      </c>
      <c r="C2923" s="59">
        <f t="shared" si="45"/>
        <v>1.0199873865</v>
      </c>
    </row>
    <row r="2924" spans="1:3" x14ac:dyDescent="0.2">
      <c r="A2924" s="61">
        <v>43065.626388888886</v>
      </c>
      <c r="B2924" s="59">
        <v>1020.0313414</v>
      </c>
      <c r="C2924" s="59">
        <f t="shared" si="45"/>
        <v>1.0200313414</v>
      </c>
    </row>
    <row r="2925" spans="1:3" x14ac:dyDescent="0.2">
      <c r="A2925" s="61">
        <v>43065.627083333333</v>
      </c>
      <c r="B2925" s="59">
        <v>1020.0179231</v>
      </c>
      <c r="C2925" s="59">
        <f t="shared" si="45"/>
        <v>1.0200179230999999</v>
      </c>
    </row>
    <row r="2926" spans="1:3" x14ac:dyDescent="0.2">
      <c r="A2926" s="61">
        <v>43065.62777777778</v>
      </c>
      <c r="B2926" s="59">
        <v>1020.0076866000001</v>
      </c>
      <c r="C2926" s="59">
        <f t="shared" si="45"/>
        <v>1.0200076866000001</v>
      </c>
    </row>
    <row r="2927" spans="1:3" x14ac:dyDescent="0.2">
      <c r="A2927" s="61">
        <v>43065.628472222219</v>
      </c>
      <c r="B2927" s="59">
        <v>1020.0313866</v>
      </c>
      <c r="C2927" s="59">
        <f t="shared" si="45"/>
        <v>1.0200313865999999</v>
      </c>
    </row>
    <row r="2928" spans="1:3" x14ac:dyDescent="0.2">
      <c r="A2928" s="61">
        <v>43065.629166666666</v>
      </c>
      <c r="B2928" s="59">
        <v>1020.0515531</v>
      </c>
      <c r="C2928" s="59">
        <f t="shared" si="45"/>
        <v>1.0200515531000001</v>
      </c>
    </row>
    <row r="2929" spans="1:3" x14ac:dyDescent="0.2">
      <c r="A2929" s="61">
        <v>43065.629861111112</v>
      </c>
      <c r="B2929" s="59">
        <v>1020.0667727</v>
      </c>
      <c r="C2929" s="59">
        <f t="shared" si="45"/>
        <v>1.0200667726999999</v>
      </c>
    </row>
    <row r="2930" spans="1:3" x14ac:dyDescent="0.2">
      <c r="A2930" s="61">
        <v>43065.630555555559</v>
      </c>
      <c r="B2930" s="59">
        <v>1020.0883209</v>
      </c>
      <c r="C2930" s="59">
        <f t="shared" si="45"/>
        <v>1.0200883209</v>
      </c>
    </row>
    <row r="2931" spans="1:3" x14ac:dyDescent="0.2">
      <c r="A2931" s="61">
        <v>43065.631249999999</v>
      </c>
      <c r="B2931" s="59">
        <v>1020.0992827</v>
      </c>
      <c r="C2931" s="59">
        <f t="shared" si="45"/>
        <v>1.0200992826999999</v>
      </c>
    </row>
    <row r="2932" spans="1:3" x14ac:dyDescent="0.2">
      <c r="A2932" s="61">
        <v>43065.631944444445</v>
      </c>
      <c r="B2932" s="59">
        <v>1020.1175219</v>
      </c>
      <c r="C2932" s="59">
        <f t="shared" si="45"/>
        <v>1.0201175219</v>
      </c>
    </row>
    <row r="2933" spans="1:3" x14ac:dyDescent="0.2">
      <c r="A2933" s="61">
        <v>43065.632638888892</v>
      </c>
      <c r="B2933" s="59">
        <v>1020.103462</v>
      </c>
      <c r="C2933" s="59">
        <f t="shared" si="45"/>
        <v>1.020103462</v>
      </c>
    </row>
    <row r="2934" spans="1:3" x14ac:dyDescent="0.2">
      <c r="A2934" s="61">
        <v>43065.633333333331</v>
      </c>
      <c r="B2934" s="59">
        <v>1020.1002475</v>
      </c>
      <c r="C2934" s="59">
        <f t="shared" si="45"/>
        <v>1.0201002475000001</v>
      </c>
    </row>
    <row r="2935" spans="1:3" x14ac:dyDescent="0.2">
      <c r="A2935" s="61">
        <v>43065.634027777778</v>
      </c>
      <c r="B2935" s="59">
        <v>1020.0803484</v>
      </c>
      <c r="C2935" s="59">
        <f t="shared" si="45"/>
        <v>1.0200803484000001</v>
      </c>
    </row>
    <row r="2936" spans="1:3" x14ac:dyDescent="0.2">
      <c r="A2936" s="61">
        <v>43065.634722222225</v>
      </c>
      <c r="B2936" s="59">
        <v>1020.0988452</v>
      </c>
      <c r="C2936" s="59">
        <f t="shared" si="45"/>
        <v>1.0200988451999999</v>
      </c>
    </row>
    <row r="2937" spans="1:3" x14ac:dyDescent="0.2">
      <c r="A2937" s="61">
        <v>43065.635416666664</v>
      </c>
      <c r="B2937" s="59">
        <v>1020.0836864</v>
      </c>
      <c r="C2937" s="59">
        <f t="shared" si="45"/>
        <v>1.0200836864</v>
      </c>
    </row>
    <row r="2938" spans="1:3" x14ac:dyDescent="0.2">
      <c r="A2938" s="61">
        <v>43065.636111111111</v>
      </c>
      <c r="B2938" s="59">
        <v>1020.0827832</v>
      </c>
      <c r="C2938" s="59">
        <f t="shared" si="45"/>
        <v>1.0200827831999999</v>
      </c>
    </row>
    <row r="2939" spans="1:3" x14ac:dyDescent="0.2">
      <c r="A2939" s="61">
        <v>43065.636805555558</v>
      </c>
      <c r="B2939" s="59">
        <v>1020.0805945</v>
      </c>
      <c r="C2939" s="59">
        <f t="shared" si="45"/>
        <v>1.0200805945</v>
      </c>
    </row>
    <row r="2940" spans="1:3" x14ac:dyDescent="0.2">
      <c r="A2940" s="61">
        <v>43065.637499999997</v>
      </c>
      <c r="B2940" s="59">
        <v>1020.1298477</v>
      </c>
      <c r="C2940" s="59">
        <f t="shared" si="45"/>
        <v>1.0201298477</v>
      </c>
    </row>
    <row r="2941" spans="1:3" x14ac:dyDescent="0.2">
      <c r="A2941" s="61">
        <v>43065.638194444444</v>
      </c>
      <c r="B2941" s="59">
        <v>1020.1153154</v>
      </c>
      <c r="C2941" s="59">
        <f t="shared" si="45"/>
        <v>1.0201153154</v>
      </c>
    </row>
    <row r="2942" spans="1:3" x14ac:dyDescent="0.2">
      <c r="A2942" s="61">
        <v>43065.638888888891</v>
      </c>
      <c r="B2942" s="59">
        <v>1020.107567</v>
      </c>
      <c r="C2942" s="59">
        <f t="shared" si="45"/>
        <v>1.0201075669999999</v>
      </c>
    </row>
    <row r="2943" spans="1:3" x14ac:dyDescent="0.2">
      <c r="A2943" s="61">
        <v>43065.63958333333</v>
      </c>
      <c r="B2943" s="59">
        <v>1020.1159885</v>
      </c>
      <c r="C2943" s="59">
        <f t="shared" si="45"/>
        <v>1.0201159885</v>
      </c>
    </row>
    <row r="2944" spans="1:3" x14ac:dyDescent="0.2">
      <c r="A2944" s="61">
        <v>43065.640277777777</v>
      </c>
      <c r="B2944" s="59">
        <v>1020.1260279000001</v>
      </c>
      <c r="C2944" s="59">
        <f t="shared" si="45"/>
        <v>1.0201260279</v>
      </c>
    </row>
    <row r="2945" spans="1:3" x14ac:dyDescent="0.2">
      <c r="A2945" s="61">
        <v>43065.640972222223</v>
      </c>
      <c r="B2945" s="59">
        <v>1020.1421486</v>
      </c>
      <c r="C2945" s="59">
        <f t="shared" si="45"/>
        <v>1.0201421486</v>
      </c>
    </row>
    <row r="2946" spans="1:3" x14ac:dyDescent="0.2">
      <c r="A2946" s="61">
        <v>43065.64166666667</v>
      </c>
      <c r="B2946" s="59">
        <v>1020.1041762999999</v>
      </c>
      <c r="C2946" s="59">
        <f t="shared" si="45"/>
        <v>1.0201041763000001</v>
      </c>
    </row>
    <row r="2947" spans="1:3" x14ac:dyDescent="0.2">
      <c r="A2947" s="61">
        <v>43065.642361111109</v>
      </c>
      <c r="B2947" s="59">
        <v>1020.1288496</v>
      </c>
      <c r="C2947" s="59">
        <f t="shared" ref="C2947:C3010" si="46">B2947/1000</f>
        <v>1.0201288496000001</v>
      </c>
    </row>
    <row r="2948" spans="1:3" x14ac:dyDescent="0.2">
      <c r="A2948" s="61">
        <v>43065.643055555556</v>
      </c>
      <c r="B2948" s="59">
        <v>1020.1222143</v>
      </c>
      <c r="C2948" s="59">
        <f t="shared" si="46"/>
        <v>1.0201222142999999</v>
      </c>
    </row>
    <row r="2949" spans="1:3" x14ac:dyDescent="0.2">
      <c r="A2949" s="61">
        <v>43065.643750000003</v>
      </c>
      <c r="B2949" s="59">
        <v>1020.1045432</v>
      </c>
      <c r="C2949" s="59">
        <f t="shared" si="46"/>
        <v>1.0201045432</v>
      </c>
    </row>
    <row r="2950" spans="1:3" x14ac:dyDescent="0.2">
      <c r="A2950" s="61">
        <v>43065.644444444442</v>
      </c>
      <c r="B2950" s="59">
        <v>1020.1211907000001</v>
      </c>
      <c r="C2950" s="59">
        <f t="shared" si="46"/>
        <v>1.0201211907000001</v>
      </c>
    </row>
    <row r="2951" spans="1:3" x14ac:dyDescent="0.2">
      <c r="A2951" s="61">
        <v>43065.645138888889</v>
      </c>
      <c r="B2951" s="59">
        <v>1020.1179474</v>
      </c>
      <c r="C2951" s="59">
        <f t="shared" si="46"/>
        <v>1.0201179473999999</v>
      </c>
    </row>
    <row r="2952" spans="1:3" x14ac:dyDescent="0.2">
      <c r="A2952" s="61">
        <v>43065.645833333336</v>
      </c>
      <c r="B2952" s="59">
        <v>1020.1198074</v>
      </c>
      <c r="C2952" s="59">
        <f t="shared" si="46"/>
        <v>1.0201198074</v>
      </c>
    </row>
    <row r="2953" spans="1:3" x14ac:dyDescent="0.2">
      <c r="A2953" s="61">
        <v>43065.646527777775</v>
      </c>
      <c r="B2953" s="59">
        <v>1020.1509638</v>
      </c>
      <c r="C2953" s="59">
        <f t="shared" si="46"/>
        <v>1.0201509637999999</v>
      </c>
    </row>
    <row r="2954" spans="1:3" x14ac:dyDescent="0.2">
      <c r="A2954" s="61">
        <v>43065.647222222222</v>
      </c>
      <c r="B2954" s="59">
        <v>1020.175787</v>
      </c>
      <c r="C2954" s="59">
        <f t="shared" si="46"/>
        <v>1.0201757870000001</v>
      </c>
    </row>
    <row r="2955" spans="1:3" x14ac:dyDescent="0.2">
      <c r="A2955" s="61">
        <v>43065.647916666669</v>
      </c>
      <c r="B2955" s="59">
        <v>1020.1943024</v>
      </c>
      <c r="C2955" s="59">
        <f t="shared" si="46"/>
        <v>1.0201943024</v>
      </c>
    </row>
    <row r="2956" spans="1:3" x14ac:dyDescent="0.2">
      <c r="A2956" s="61">
        <v>43065.648611111108</v>
      </c>
      <c r="B2956" s="59">
        <v>1020.2099030000001</v>
      </c>
      <c r="C2956" s="59">
        <f t="shared" si="46"/>
        <v>1.020209903</v>
      </c>
    </row>
    <row r="2957" spans="1:3" x14ac:dyDescent="0.2">
      <c r="A2957" s="61">
        <v>43065.649305555555</v>
      </c>
      <c r="B2957" s="59">
        <v>1020.2357932</v>
      </c>
      <c r="C2957" s="59">
        <f t="shared" si="46"/>
        <v>1.0202357931999999</v>
      </c>
    </row>
    <row r="2958" spans="1:3" x14ac:dyDescent="0.2">
      <c r="A2958" s="61">
        <v>43065.65</v>
      </c>
      <c r="B2958" s="59">
        <v>1020.2351068</v>
      </c>
      <c r="C2958" s="59">
        <f t="shared" si="46"/>
        <v>1.0202351068</v>
      </c>
    </row>
    <row r="2959" spans="1:3" x14ac:dyDescent="0.2">
      <c r="A2959" s="61">
        <v>43065.650694444441</v>
      </c>
      <c r="B2959" s="59">
        <v>1020.2291256</v>
      </c>
      <c r="C2959" s="59">
        <f t="shared" si="46"/>
        <v>1.0202291256</v>
      </c>
    </row>
    <row r="2960" spans="1:3" x14ac:dyDescent="0.2">
      <c r="A2960" s="61">
        <v>43065.651388888888</v>
      </c>
      <c r="B2960" s="59">
        <v>1020.2610883999999</v>
      </c>
      <c r="C2960" s="59">
        <f t="shared" si="46"/>
        <v>1.0202610883999998</v>
      </c>
    </row>
    <row r="2961" spans="1:3" x14ac:dyDescent="0.2">
      <c r="A2961" s="61">
        <v>43065.652083333334</v>
      </c>
      <c r="B2961" s="59">
        <v>1020.268893</v>
      </c>
      <c r="C2961" s="59">
        <f t="shared" si="46"/>
        <v>1.0202688930000001</v>
      </c>
    </row>
    <row r="2962" spans="1:3" x14ac:dyDescent="0.2">
      <c r="A2962" s="61">
        <v>43065.652777777781</v>
      </c>
      <c r="B2962" s="59">
        <v>1020.2678991</v>
      </c>
      <c r="C2962" s="59">
        <f t="shared" si="46"/>
        <v>1.0202678991</v>
      </c>
    </row>
    <row r="2963" spans="1:3" x14ac:dyDescent="0.2">
      <c r="A2963" s="61">
        <v>43065.65347222222</v>
      </c>
      <c r="B2963" s="59">
        <v>1020.3163903</v>
      </c>
      <c r="C2963" s="59">
        <f t="shared" si="46"/>
        <v>1.0203163902999999</v>
      </c>
    </row>
    <row r="2964" spans="1:3" x14ac:dyDescent="0.2">
      <c r="A2964" s="61">
        <v>43065.654166666667</v>
      </c>
      <c r="B2964" s="59">
        <v>1020.3193978</v>
      </c>
      <c r="C2964" s="59">
        <f t="shared" si="46"/>
        <v>1.0203193978</v>
      </c>
    </row>
    <row r="2965" spans="1:3" x14ac:dyDescent="0.2">
      <c r="A2965" s="61">
        <v>43065.654861111114</v>
      </c>
      <c r="B2965" s="59">
        <v>1020.340581</v>
      </c>
      <c r="C2965" s="59">
        <f t="shared" si="46"/>
        <v>1.0203405810000001</v>
      </c>
    </row>
    <row r="2966" spans="1:3" x14ac:dyDescent="0.2">
      <c r="A2966" s="61">
        <v>43065.655555555553</v>
      </c>
      <c r="B2966" s="59">
        <v>1020.3451678</v>
      </c>
      <c r="C2966" s="59">
        <f t="shared" si="46"/>
        <v>1.0203451678</v>
      </c>
    </row>
    <row r="2967" spans="1:3" x14ac:dyDescent="0.2">
      <c r="A2967" s="61">
        <v>43065.65625</v>
      </c>
      <c r="B2967" s="59">
        <v>1020.3430527</v>
      </c>
      <c r="C2967" s="59">
        <f t="shared" si="46"/>
        <v>1.0203430527000001</v>
      </c>
    </row>
    <row r="2968" spans="1:3" x14ac:dyDescent="0.2">
      <c r="A2968" s="61">
        <v>43065.656944444447</v>
      </c>
      <c r="B2968" s="59">
        <v>1020.3465483</v>
      </c>
      <c r="C2968" s="59">
        <f t="shared" si="46"/>
        <v>1.0203465483</v>
      </c>
    </row>
    <row r="2969" spans="1:3" x14ac:dyDescent="0.2">
      <c r="A2969" s="61">
        <v>43065.657638888886</v>
      </c>
      <c r="B2969" s="59">
        <v>1020.3417545999999</v>
      </c>
      <c r="C2969" s="59">
        <f t="shared" si="46"/>
        <v>1.0203417546</v>
      </c>
    </row>
    <row r="2970" spans="1:3" x14ac:dyDescent="0.2">
      <c r="A2970" s="61">
        <v>43065.658333333333</v>
      </c>
      <c r="B2970" s="59">
        <v>1020.3505351</v>
      </c>
      <c r="C2970" s="59">
        <f t="shared" si="46"/>
        <v>1.0203505351</v>
      </c>
    </row>
    <row r="2971" spans="1:3" x14ac:dyDescent="0.2">
      <c r="A2971" s="61">
        <v>43065.65902777778</v>
      </c>
      <c r="B2971" s="59">
        <v>1020.3514229</v>
      </c>
      <c r="C2971" s="59">
        <f t="shared" si="46"/>
        <v>1.0203514228999999</v>
      </c>
    </row>
    <row r="2972" spans="1:3" x14ac:dyDescent="0.2">
      <c r="A2972" s="61">
        <v>43065.659722222219</v>
      </c>
      <c r="B2972" s="59">
        <v>1020.3608825</v>
      </c>
      <c r="C2972" s="59">
        <f t="shared" si="46"/>
        <v>1.0203608824999999</v>
      </c>
    </row>
    <row r="2973" spans="1:3" x14ac:dyDescent="0.2">
      <c r="A2973" s="61">
        <v>43065.660416666666</v>
      </c>
      <c r="B2973" s="59">
        <v>1020.3844185</v>
      </c>
      <c r="C2973" s="59">
        <f t="shared" si="46"/>
        <v>1.0203844184999999</v>
      </c>
    </row>
    <row r="2974" spans="1:3" x14ac:dyDescent="0.2">
      <c r="A2974" s="61">
        <v>43065.661111111112</v>
      </c>
      <c r="B2974" s="59">
        <v>1020.3945624</v>
      </c>
      <c r="C2974" s="59">
        <f t="shared" si="46"/>
        <v>1.0203945624000001</v>
      </c>
    </row>
    <row r="2975" spans="1:3" x14ac:dyDescent="0.2">
      <c r="A2975" s="61">
        <v>43065.661805555559</v>
      </c>
      <c r="B2975" s="59">
        <v>1020.3812154</v>
      </c>
      <c r="C2975" s="59">
        <f t="shared" si="46"/>
        <v>1.0203812154</v>
      </c>
    </row>
    <row r="2976" spans="1:3" x14ac:dyDescent="0.2">
      <c r="A2976" s="61">
        <v>43065.662499999999</v>
      </c>
      <c r="B2976" s="59">
        <v>1020.3966719</v>
      </c>
      <c r="C2976" s="59">
        <f t="shared" si="46"/>
        <v>1.0203966718999999</v>
      </c>
    </row>
    <row r="2977" spans="1:3" x14ac:dyDescent="0.2">
      <c r="A2977" s="61">
        <v>43065.663194444445</v>
      </c>
      <c r="B2977" s="59">
        <v>1020.3808438</v>
      </c>
      <c r="C2977" s="59">
        <f t="shared" si="46"/>
        <v>1.0203808437999999</v>
      </c>
    </row>
    <row r="2978" spans="1:3" x14ac:dyDescent="0.2">
      <c r="A2978" s="61">
        <v>43065.663888888892</v>
      </c>
      <c r="B2978" s="59">
        <v>1020.3951204</v>
      </c>
      <c r="C2978" s="59">
        <f t="shared" si="46"/>
        <v>1.0203951203999999</v>
      </c>
    </row>
    <row r="2979" spans="1:3" x14ac:dyDescent="0.2">
      <c r="A2979" s="61">
        <v>43065.664583333331</v>
      </c>
      <c r="B2979" s="59">
        <v>1020.3868863</v>
      </c>
      <c r="C2979" s="59">
        <f t="shared" si="46"/>
        <v>1.0203868863000001</v>
      </c>
    </row>
    <row r="2980" spans="1:3" x14ac:dyDescent="0.2">
      <c r="A2980" s="61">
        <v>43065.665277777778</v>
      </c>
      <c r="B2980" s="59">
        <v>1020.4042791000001</v>
      </c>
      <c r="C2980" s="59">
        <f t="shared" si="46"/>
        <v>1.0204042791000001</v>
      </c>
    </row>
    <row r="2981" spans="1:3" x14ac:dyDescent="0.2">
      <c r="A2981" s="61">
        <v>43065.665972222225</v>
      </c>
      <c r="B2981" s="59">
        <v>1020.386405</v>
      </c>
      <c r="C2981" s="59">
        <f t="shared" si="46"/>
        <v>1.020386405</v>
      </c>
    </row>
    <row r="2982" spans="1:3" x14ac:dyDescent="0.2">
      <c r="A2982" s="61">
        <v>43065.666666666664</v>
      </c>
      <c r="B2982" s="59">
        <v>1020.3842336</v>
      </c>
      <c r="C2982" s="59">
        <f t="shared" si="46"/>
        <v>1.0203842336</v>
      </c>
    </row>
    <row r="2983" spans="1:3" x14ac:dyDescent="0.2">
      <c r="A2983" s="61">
        <v>43065.667361111111</v>
      </c>
      <c r="B2983" s="59">
        <v>1020.4670217</v>
      </c>
      <c r="C2983" s="59">
        <f t="shared" si="46"/>
        <v>1.0204670217</v>
      </c>
    </row>
    <row r="2984" spans="1:3" x14ac:dyDescent="0.2">
      <c r="A2984" s="61">
        <v>43065.668055555558</v>
      </c>
      <c r="B2984" s="59">
        <v>1020.3823807</v>
      </c>
      <c r="C2984" s="59">
        <f t="shared" si="46"/>
        <v>1.0203823807000001</v>
      </c>
    </row>
    <row r="2985" spans="1:3" x14ac:dyDescent="0.2">
      <c r="A2985" s="61">
        <v>43065.668749999997</v>
      </c>
      <c r="B2985" s="59">
        <v>1020.4263187</v>
      </c>
      <c r="C2985" s="59">
        <f t="shared" si="46"/>
        <v>1.0204263187</v>
      </c>
    </row>
    <row r="2986" spans="1:3" x14ac:dyDescent="0.2">
      <c r="A2986" s="61">
        <v>43065.669444444444</v>
      </c>
      <c r="B2986" s="59">
        <v>1020.4288915</v>
      </c>
      <c r="C2986" s="59">
        <f t="shared" si="46"/>
        <v>1.0204288914999999</v>
      </c>
    </row>
    <row r="2987" spans="1:3" x14ac:dyDescent="0.2">
      <c r="A2987" s="61">
        <v>43065.670138888891</v>
      </c>
      <c r="B2987" s="59">
        <v>1020.4236412</v>
      </c>
      <c r="C2987" s="59">
        <f t="shared" si="46"/>
        <v>1.0204236412000001</v>
      </c>
    </row>
    <row r="2988" spans="1:3" x14ac:dyDescent="0.2">
      <c r="A2988" s="61">
        <v>43065.67083333333</v>
      </c>
      <c r="B2988" s="59">
        <v>1020.4570091000001</v>
      </c>
      <c r="C2988" s="59">
        <f t="shared" si="46"/>
        <v>1.0204570091</v>
      </c>
    </row>
    <row r="2989" spans="1:3" x14ac:dyDescent="0.2">
      <c r="A2989" s="61">
        <v>43065.671527777777</v>
      </c>
      <c r="B2989" s="59">
        <v>1020.4468691</v>
      </c>
      <c r="C2989" s="59">
        <f t="shared" si="46"/>
        <v>1.0204468690999999</v>
      </c>
    </row>
    <row r="2990" spans="1:3" x14ac:dyDescent="0.2">
      <c r="A2990" s="61">
        <v>43065.672222222223</v>
      </c>
      <c r="B2990" s="59">
        <v>1020.4526955</v>
      </c>
      <c r="C2990" s="59">
        <f t="shared" si="46"/>
        <v>1.0204526955</v>
      </c>
    </row>
    <row r="2991" spans="1:3" x14ac:dyDescent="0.2">
      <c r="A2991" s="61">
        <v>43065.67291666667</v>
      </c>
      <c r="B2991" s="59">
        <v>1020.4643932</v>
      </c>
      <c r="C2991" s="59">
        <f t="shared" si="46"/>
        <v>1.0204643931999999</v>
      </c>
    </row>
    <row r="2992" spans="1:3" x14ac:dyDescent="0.2">
      <c r="A2992" s="61">
        <v>43065.673611111109</v>
      </c>
      <c r="B2992" s="59">
        <v>1020.4758047</v>
      </c>
      <c r="C2992" s="59">
        <f t="shared" si="46"/>
        <v>1.0204758047</v>
      </c>
    </row>
    <row r="2993" spans="1:3" x14ac:dyDescent="0.2">
      <c r="A2993" s="61">
        <v>43065.674305555556</v>
      </c>
      <c r="B2993" s="59">
        <v>1020.5208752999999</v>
      </c>
      <c r="C2993" s="59">
        <f t="shared" si="46"/>
        <v>1.0205208752999999</v>
      </c>
    </row>
    <row r="2994" spans="1:3" x14ac:dyDescent="0.2">
      <c r="A2994" s="61">
        <v>43065.675000000003</v>
      </c>
      <c r="B2994" s="59">
        <v>1020.4860283</v>
      </c>
      <c r="C2994" s="59">
        <f t="shared" si="46"/>
        <v>1.0204860283000001</v>
      </c>
    </row>
    <row r="2995" spans="1:3" x14ac:dyDescent="0.2">
      <c r="A2995" s="61">
        <v>43065.675694444442</v>
      </c>
      <c r="B2995" s="59">
        <v>1020.4994731</v>
      </c>
      <c r="C2995" s="59">
        <f t="shared" si="46"/>
        <v>1.0204994731000001</v>
      </c>
    </row>
    <row r="2996" spans="1:3" x14ac:dyDescent="0.2">
      <c r="A2996" s="61">
        <v>43065.676388888889</v>
      </c>
      <c r="B2996" s="59">
        <v>1020.4983223</v>
      </c>
      <c r="C2996" s="59">
        <f t="shared" si="46"/>
        <v>1.0204983223000001</v>
      </c>
    </row>
    <row r="2997" spans="1:3" x14ac:dyDescent="0.2">
      <c r="A2997" s="61">
        <v>43065.677083333336</v>
      </c>
      <c r="B2997" s="59">
        <v>1020.5272386</v>
      </c>
      <c r="C2997" s="59">
        <f t="shared" si="46"/>
        <v>1.0205272385999999</v>
      </c>
    </row>
    <row r="2998" spans="1:3" x14ac:dyDescent="0.2">
      <c r="A2998" s="61">
        <v>43065.677777777775</v>
      </c>
      <c r="B2998" s="59">
        <v>1020.5310676</v>
      </c>
      <c r="C2998" s="59">
        <f t="shared" si="46"/>
        <v>1.0205310676000001</v>
      </c>
    </row>
    <row r="2999" spans="1:3" x14ac:dyDescent="0.2">
      <c r="A2999" s="61">
        <v>43065.678472222222</v>
      </c>
      <c r="B2999" s="59">
        <v>1020.5604277</v>
      </c>
      <c r="C2999" s="59">
        <f t="shared" si="46"/>
        <v>1.0205604277</v>
      </c>
    </row>
    <row r="3000" spans="1:3" x14ac:dyDescent="0.2">
      <c r="A3000" s="61">
        <v>43065.679166666669</v>
      </c>
      <c r="B3000" s="59">
        <v>1020.5269468</v>
      </c>
      <c r="C3000" s="59">
        <f t="shared" si="46"/>
        <v>1.0205269468</v>
      </c>
    </row>
    <row r="3001" spans="1:3" x14ac:dyDescent="0.2">
      <c r="A3001" s="61">
        <v>43065.679861111108</v>
      </c>
      <c r="B3001" s="59">
        <v>1020.5578609</v>
      </c>
      <c r="C3001" s="59">
        <f t="shared" si="46"/>
        <v>1.0205578609000001</v>
      </c>
    </row>
    <row r="3002" spans="1:3" x14ac:dyDescent="0.2">
      <c r="A3002" s="61">
        <v>43065.680555555555</v>
      </c>
      <c r="B3002" s="59">
        <v>1020.5654198</v>
      </c>
      <c r="C3002" s="59">
        <f t="shared" si="46"/>
        <v>1.0205654198</v>
      </c>
    </row>
    <row r="3003" spans="1:3" x14ac:dyDescent="0.2">
      <c r="A3003" s="61">
        <v>43065.681250000001</v>
      </c>
      <c r="B3003" s="59">
        <v>1020.5511806</v>
      </c>
      <c r="C3003" s="59">
        <f t="shared" si="46"/>
        <v>1.0205511806000001</v>
      </c>
    </row>
    <row r="3004" spans="1:3" x14ac:dyDescent="0.2">
      <c r="A3004" s="61">
        <v>43065.681944444441</v>
      </c>
      <c r="B3004" s="59">
        <v>1020.575687</v>
      </c>
      <c r="C3004" s="59">
        <f t="shared" si="46"/>
        <v>1.020575687</v>
      </c>
    </row>
    <row r="3005" spans="1:3" x14ac:dyDescent="0.2">
      <c r="A3005" s="61">
        <v>43065.682638888888</v>
      </c>
      <c r="B3005" s="59">
        <v>1020.5514492</v>
      </c>
      <c r="C3005" s="59">
        <f t="shared" si="46"/>
        <v>1.0205514492000001</v>
      </c>
    </row>
    <row r="3006" spans="1:3" x14ac:dyDescent="0.2">
      <c r="A3006" s="61">
        <v>43065.683333333334</v>
      </c>
      <c r="B3006" s="59">
        <v>1020.6085864</v>
      </c>
      <c r="C3006" s="59">
        <f t="shared" si="46"/>
        <v>1.0206085864000001</v>
      </c>
    </row>
    <row r="3007" spans="1:3" x14ac:dyDescent="0.2">
      <c r="A3007" s="61">
        <v>43065.684027777781</v>
      </c>
      <c r="B3007" s="59">
        <v>1020.5885790999999</v>
      </c>
      <c r="C3007" s="59">
        <f t="shared" si="46"/>
        <v>1.0205885791</v>
      </c>
    </row>
    <row r="3008" spans="1:3" x14ac:dyDescent="0.2">
      <c r="A3008" s="61">
        <v>43065.68472222222</v>
      </c>
      <c r="B3008" s="59">
        <v>1020.554557</v>
      </c>
      <c r="C3008" s="59">
        <f t="shared" si="46"/>
        <v>1.0205545570000001</v>
      </c>
    </row>
    <row r="3009" spans="1:3" x14ac:dyDescent="0.2">
      <c r="A3009" s="61">
        <v>43065.685416666667</v>
      </c>
      <c r="B3009" s="59">
        <v>1020.5568614</v>
      </c>
      <c r="C3009" s="59">
        <f t="shared" si="46"/>
        <v>1.0205568614</v>
      </c>
    </row>
    <row r="3010" spans="1:3" x14ac:dyDescent="0.2">
      <c r="A3010" s="61">
        <v>43065.686111111114</v>
      </c>
      <c r="B3010" s="59">
        <v>1020.5707775</v>
      </c>
      <c r="C3010" s="59">
        <f t="shared" si="46"/>
        <v>1.0205707774999999</v>
      </c>
    </row>
    <row r="3011" spans="1:3" x14ac:dyDescent="0.2">
      <c r="A3011" s="61">
        <v>43065.686805555553</v>
      </c>
      <c r="B3011" s="59">
        <v>1020.5415497</v>
      </c>
      <c r="C3011" s="59">
        <f t="shared" ref="C3011:C3074" si="47">B3011/1000</f>
        <v>1.0205415497000001</v>
      </c>
    </row>
    <row r="3012" spans="1:3" x14ac:dyDescent="0.2">
      <c r="A3012" s="61">
        <v>43065.6875</v>
      </c>
      <c r="B3012" s="59">
        <v>1020.5444583</v>
      </c>
      <c r="C3012" s="59">
        <f t="shared" si="47"/>
        <v>1.0205444583000001</v>
      </c>
    </row>
    <row r="3013" spans="1:3" x14ac:dyDescent="0.2">
      <c r="A3013" s="61">
        <v>43065.688194444447</v>
      </c>
      <c r="B3013" s="59">
        <v>1020.5488937</v>
      </c>
      <c r="C3013" s="59">
        <f t="shared" si="47"/>
        <v>1.0205488937</v>
      </c>
    </row>
    <row r="3014" spans="1:3" x14ac:dyDescent="0.2">
      <c r="A3014" s="61">
        <v>43065.688888888886</v>
      </c>
      <c r="B3014" s="59">
        <v>1020.5362734</v>
      </c>
      <c r="C3014" s="59">
        <f t="shared" si="47"/>
        <v>1.0205362734000001</v>
      </c>
    </row>
    <row r="3015" spans="1:3" x14ac:dyDescent="0.2">
      <c r="A3015" s="61">
        <v>43065.689583333333</v>
      </c>
      <c r="B3015" s="59">
        <v>1020.5547847</v>
      </c>
      <c r="C3015" s="59">
        <f t="shared" si="47"/>
        <v>1.0205547847000001</v>
      </c>
    </row>
    <row r="3016" spans="1:3" x14ac:dyDescent="0.2">
      <c r="A3016" s="61">
        <v>43065.69027777778</v>
      </c>
      <c r="B3016" s="59">
        <v>1020.5414399</v>
      </c>
      <c r="C3016" s="59">
        <f t="shared" si="47"/>
        <v>1.0205414398999999</v>
      </c>
    </row>
    <row r="3017" spans="1:3" x14ac:dyDescent="0.2">
      <c r="A3017" s="61">
        <v>43065.690972222219</v>
      </c>
      <c r="B3017" s="59">
        <v>1020.5619948999999</v>
      </c>
      <c r="C3017" s="59">
        <f t="shared" si="47"/>
        <v>1.0205619949</v>
      </c>
    </row>
    <row r="3018" spans="1:3" x14ac:dyDescent="0.2">
      <c r="A3018" s="61">
        <v>43065.691666666666</v>
      </c>
      <c r="B3018" s="59">
        <v>1020.5536799</v>
      </c>
      <c r="C3018" s="59">
        <f t="shared" si="47"/>
        <v>1.0205536799000001</v>
      </c>
    </row>
    <row r="3019" spans="1:3" x14ac:dyDescent="0.2">
      <c r="A3019" s="61">
        <v>43065.692361111112</v>
      </c>
      <c r="B3019" s="59">
        <v>1020.5541163</v>
      </c>
      <c r="C3019" s="59">
        <f t="shared" si="47"/>
        <v>1.0205541163</v>
      </c>
    </row>
    <row r="3020" spans="1:3" x14ac:dyDescent="0.2">
      <c r="A3020" s="61">
        <v>43065.693055555559</v>
      </c>
      <c r="B3020" s="59">
        <v>1020.5562192</v>
      </c>
      <c r="C3020" s="59">
        <f t="shared" si="47"/>
        <v>1.0205562191999999</v>
      </c>
    </row>
    <row r="3021" spans="1:3" x14ac:dyDescent="0.2">
      <c r="A3021" s="61">
        <v>43065.693749999999</v>
      </c>
      <c r="B3021" s="59">
        <v>1020.5510379</v>
      </c>
      <c r="C3021" s="59">
        <f t="shared" si="47"/>
        <v>1.0205510379</v>
      </c>
    </row>
    <row r="3022" spans="1:3" x14ac:dyDescent="0.2">
      <c r="A3022" s="61">
        <v>43065.694444444445</v>
      </c>
      <c r="B3022" s="59">
        <v>1020.5791907</v>
      </c>
      <c r="C3022" s="59">
        <f t="shared" si="47"/>
        <v>1.0205791906999999</v>
      </c>
    </row>
    <row r="3023" spans="1:3" x14ac:dyDescent="0.2">
      <c r="A3023" s="61">
        <v>43065.695138888892</v>
      </c>
      <c r="B3023" s="59">
        <v>1020.5831856999999</v>
      </c>
      <c r="C3023" s="59">
        <f t="shared" si="47"/>
        <v>1.0205831856999998</v>
      </c>
    </row>
    <row r="3024" spans="1:3" x14ac:dyDescent="0.2">
      <c r="A3024" s="61">
        <v>43065.695833333331</v>
      </c>
      <c r="B3024" s="59">
        <v>1020.6169489</v>
      </c>
      <c r="C3024" s="59">
        <f t="shared" si="47"/>
        <v>1.0206169489000001</v>
      </c>
    </row>
    <row r="3025" spans="1:3" x14ac:dyDescent="0.2">
      <c r="A3025" s="61">
        <v>43065.696527777778</v>
      </c>
      <c r="B3025" s="59">
        <v>1020.6093644</v>
      </c>
      <c r="C3025" s="59">
        <f t="shared" si="47"/>
        <v>1.0206093644000001</v>
      </c>
    </row>
    <row r="3026" spans="1:3" x14ac:dyDescent="0.2">
      <c r="A3026" s="61">
        <v>43065.697222222225</v>
      </c>
      <c r="B3026" s="59">
        <v>1020.6122449</v>
      </c>
      <c r="C3026" s="59">
        <f t="shared" si="47"/>
        <v>1.0206122448999999</v>
      </c>
    </row>
    <row r="3027" spans="1:3" x14ac:dyDescent="0.2">
      <c r="A3027" s="61">
        <v>43065.697916666664</v>
      </c>
      <c r="B3027" s="59">
        <v>1020.7056404</v>
      </c>
      <c r="C3027" s="59">
        <f t="shared" si="47"/>
        <v>1.0207056403999999</v>
      </c>
    </row>
    <row r="3028" spans="1:3" x14ac:dyDescent="0.2">
      <c r="A3028" s="61">
        <v>43065.698611111111</v>
      </c>
      <c r="B3028" s="59">
        <v>1020.635569</v>
      </c>
      <c r="C3028" s="59">
        <f t="shared" si="47"/>
        <v>1.020635569</v>
      </c>
    </row>
    <row r="3029" spans="1:3" x14ac:dyDescent="0.2">
      <c r="A3029" s="61">
        <v>43065.699305555558</v>
      </c>
      <c r="B3029" s="59">
        <v>1020.6275499</v>
      </c>
      <c r="C3029" s="59">
        <f t="shared" si="47"/>
        <v>1.0206275498999999</v>
      </c>
    </row>
    <row r="3030" spans="1:3" x14ac:dyDescent="0.2">
      <c r="A3030" s="61">
        <v>43065.7</v>
      </c>
      <c r="B3030" s="59">
        <v>1020.6329447000001</v>
      </c>
      <c r="C3030" s="59">
        <f t="shared" si="47"/>
        <v>1.0206329447</v>
      </c>
    </row>
    <row r="3031" spans="1:3" x14ac:dyDescent="0.2">
      <c r="A3031" s="61">
        <v>43065.700694444444</v>
      </c>
      <c r="B3031" s="59">
        <v>1020.6119246</v>
      </c>
      <c r="C3031" s="59">
        <f t="shared" si="47"/>
        <v>1.0206119246000001</v>
      </c>
    </row>
    <row r="3032" spans="1:3" x14ac:dyDescent="0.2">
      <c r="A3032" s="61">
        <v>43065.701388888891</v>
      </c>
      <c r="B3032" s="59">
        <v>1020.6093539</v>
      </c>
      <c r="C3032" s="59">
        <f t="shared" si="47"/>
        <v>1.0206093539000001</v>
      </c>
    </row>
    <row r="3033" spans="1:3" x14ac:dyDescent="0.2">
      <c r="A3033" s="61">
        <v>43065.70208333333</v>
      </c>
      <c r="B3033" s="59">
        <v>1020.6245474</v>
      </c>
      <c r="C3033" s="59">
        <f t="shared" si="47"/>
        <v>1.0206245474</v>
      </c>
    </row>
    <row r="3034" spans="1:3" x14ac:dyDescent="0.2">
      <c r="A3034" s="61">
        <v>43065.702777777777</v>
      </c>
      <c r="B3034" s="59">
        <v>1020.6108263</v>
      </c>
      <c r="C3034" s="59">
        <f t="shared" si="47"/>
        <v>1.0206108263</v>
      </c>
    </row>
    <row r="3035" spans="1:3" x14ac:dyDescent="0.2">
      <c r="A3035" s="61">
        <v>43065.703472222223</v>
      </c>
      <c r="B3035" s="59">
        <v>1020.6104876000001</v>
      </c>
      <c r="C3035" s="59">
        <f t="shared" si="47"/>
        <v>1.0206104875999999</v>
      </c>
    </row>
    <row r="3036" spans="1:3" x14ac:dyDescent="0.2">
      <c r="A3036" s="61">
        <v>43065.70416666667</v>
      </c>
      <c r="B3036" s="59">
        <v>1020.6023083</v>
      </c>
      <c r="C3036" s="59">
        <f t="shared" si="47"/>
        <v>1.0206023083</v>
      </c>
    </row>
    <row r="3037" spans="1:3" x14ac:dyDescent="0.2">
      <c r="A3037" s="61">
        <v>43065.704861111109</v>
      </c>
      <c r="B3037" s="59">
        <v>1020.6036705</v>
      </c>
      <c r="C3037" s="59">
        <f t="shared" si="47"/>
        <v>1.0206036705000001</v>
      </c>
    </row>
    <row r="3038" spans="1:3" x14ac:dyDescent="0.2">
      <c r="A3038" s="61">
        <v>43065.705555555556</v>
      </c>
      <c r="B3038" s="59">
        <v>1020.6145962000001</v>
      </c>
      <c r="C3038" s="59">
        <f t="shared" si="47"/>
        <v>1.0206145961999999</v>
      </c>
    </row>
    <row r="3039" spans="1:3" x14ac:dyDescent="0.2">
      <c r="A3039" s="61">
        <v>43065.706250000003</v>
      </c>
      <c r="B3039" s="59">
        <v>1020.5898339</v>
      </c>
      <c r="C3039" s="59">
        <f t="shared" si="47"/>
        <v>1.0205898339000001</v>
      </c>
    </row>
    <row r="3040" spans="1:3" x14ac:dyDescent="0.2">
      <c r="A3040" s="61">
        <v>43065.706944444442</v>
      </c>
      <c r="B3040" s="59">
        <v>1020.6073592</v>
      </c>
      <c r="C3040" s="59">
        <f t="shared" si="47"/>
        <v>1.0206073592</v>
      </c>
    </row>
    <row r="3041" spans="1:3" x14ac:dyDescent="0.2">
      <c r="A3041" s="61">
        <v>43065.707638888889</v>
      </c>
      <c r="B3041" s="59">
        <v>1020.5729891</v>
      </c>
      <c r="C3041" s="59">
        <f t="shared" si="47"/>
        <v>1.0205729890999999</v>
      </c>
    </row>
    <row r="3042" spans="1:3" x14ac:dyDescent="0.2">
      <c r="A3042" s="61">
        <v>43065.708333333336</v>
      </c>
      <c r="B3042" s="59">
        <v>1020.5355544</v>
      </c>
      <c r="C3042" s="59">
        <f t="shared" si="47"/>
        <v>1.0205355544000001</v>
      </c>
    </row>
    <row r="3043" spans="1:3" x14ac:dyDescent="0.2">
      <c r="A3043" s="61">
        <v>43065.709027777775</v>
      </c>
      <c r="B3043" s="59">
        <v>1020.5684791</v>
      </c>
      <c r="C3043" s="59">
        <f t="shared" si="47"/>
        <v>1.0205684791</v>
      </c>
    </row>
    <row r="3044" spans="1:3" x14ac:dyDescent="0.2">
      <c r="A3044" s="61">
        <v>43065.709722222222</v>
      </c>
      <c r="B3044" s="59">
        <v>1020.5793829</v>
      </c>
      <c r="C3044" s="59">
        <f t="shared" si="47"/>
        <v>1.0205793829000001</v>
      </c>
    </row>
    <row r="3045" spans="1:3" x14ac:dyDescent="0.2">
      <c r="A3045" s="61">
        <v>43065.710416666669</v>
      </c>
      <c r="B3045" s="59">
        <v>1020.5895453000001</v>
      </c>
      <c r="C3045" s="59">
        <f t="shared" si="47"/>
        <v>1.0205895453</v>
      </c>
    </row>
    <row r="3046" spans="1:3" x14ac:dyDescent="0.2">
      <c r="A3046" s="61">
        <v>43065.711111111108</v>
      </c>
      <c r="B3046" s="59">
        <v>1020.631837</v>
      </c>
      <c r="C3046" s="59">
        <f t="shared" si="47"/>
        <v>1.020631837</v>
      </c>
    </row>
    <row r="3047" spans="1:3" x14ac:dyDescent="0.2">
      <c r="A3047" s="61">
        <v>43065.711805555555</v>
      </c>
      <c r="B3047" s="59">
        <v>1020.6431849000001</v>
      </c>
      <c r="C3047" s="59">
        <f t="shared" si="47"/>
        <v>1.0206431848999999</v>
      </c>
    </row>
    <row r="3048" spans="1:3" x14ac:dyDescent="0.2">
      <c r="A3048" s="61">
        <v>43065.712500000001</v>
      </c>
      <c r="B3048" s="59">
        <v>1020.6241446</v>
      </c>
      <c r="C3048" s="59">
        <f t="shared" si="47"/>
        <v>1.0206241445999999</v>
      </c>
    </row>
    <row r="3049" spans="1:3" x14ac:dyDescent="0.2">
      <c r="A3049" s="61">
        <v>43065.713194444441</v>
      </c>
      <c r="B3049" s="59">
        <v>1020.6759935</v>
      </c>
      <c r="C3049" s="59">
        <f t="shared" si="47"/>
        <v>1.0206759935</v>
      </c>
    </row>
    <row r="3050" spans="1:3" x14ac:dyDescent="0.2">
      <c r="A3050" s="61">
        <v>43065.713888888888</v>
      </c>
      <c r="B3050" s="59">
        <v>1020.6410106</v>
      </c>
      <c r="C3050" s="59">
        <f t="shared" si="47"/>
        <v>1.0206410105999999</v>
      </c>
    </row>
    <row r="3051" spans="1:3" x14ac:dyDescent="0.2">
      <c r="A3051" s="61">
        <v>43065.714583333334</v>
      </c>
      <c r="B3051" s="59">
        <v>1020.6386957</v>
      </c>
      <c r="C3051" s="59">
        <f t="shared" si="47"/>
        <v>1.0206386957</v>
      </c>
    </row>
    <row r="3052" spans="1:3" x14ac:dyDescent="0.2">
      <c r="A3052" s="61">
        <v>43065.715277777781</v>
      </c>
      <c r="B3052" s="59">
        <v>1020.6452867</v>
      </c>
      <c r="C3052" s="59">
        <f t="shared" si="47"/>
        <v>1.0206452867</v>
      </c>
    </row>
    <row r="3053" spans="1:3" x14ac:dyDescent="0.2">
      <c r="A3053" s="61">
        <v>43065.71597222222</v>
      </c>
      <c r="B3053" s="59">
        <v>1020.6655217</v>
      </c>
      <c r="C3053" s="59">
        <f t="shared" si="47"/>
        <v>1.0206655217</v>
      </c>
    </row>
    <row r="3054" spans="1:3" x14ac:dyDescent="0.2">
      <c r="A3054" s="61">
        <v>43065.716666666667</v>
      </c>
      <c r="B3054" s="59">
        <v>1020.6651525</v>
      </c>
      <c r="C3054" s="59">
        <f t="shared" si="47"/>
        <v>1.0206651524999999</v>
      </c>
    </row>
    <row r="3055" spans="1:3" x14ac:dyDescent="0.2">
      <c r="A3055" s="61">
        <v>43065.717361111114</v>
      </c>
      <c r="B3055" s="59">
        <v>1020.6247562999999</v>
      </c>
      <c r="C3055" s="59">
        <f t="shared" si="47"/>
        <v>1.0206247562999999</v>
      </c>
    </row>
    <row r="3056" spans="1:3" x14ac:dyDescent="0.2">
      <c r="A3056" s="61">
        <v>43065.718055555553</v>
      </c>
      <c r="B3056" s="59">
        <v>1020.6228976</v>
      </c>
      <c r="C3056" s="59">
        <f t="shared" si="47"/>
        <v>1.0206228976</v>
      </c>
    </row>
    <row r="3057" spans="1:3" x14ac:dyDescent="0.2">
      <c r="A3057" s="61">
        <v>43065.71875</v>
      </c>
      <c r="B3057" s="59">
        <v>1020.6577262</v>
      </c>
      <c r="C3057" s="59">
        <f t="shared" si="47"/>
        <v>1.0206577262000001</v>
      </c>
    </row>
    <row r="3058" spans="1:3" x14ac:dyDescent="0.2">
      <c r="A3058" s="61">
        <v>43065.719444444447</v>
      </c>
      <c r="B3058" s="59">
        <v>1020.684276</v>
      </c>
      <c r="C3058" s="59">
        <f t="shared" si="47"/>
        <v>1.0206842759999999</v>
      </c>
    </row>
    <row r="3059" spans="1:3" x14ac:dyDescent="0.2">
      <c r="A3059" s="61">
        <v>43065.720138888886</v>
      </c>
      <c r="B3059" s="59">
        <v>1020.6860265</v>
      </c>
      <c r="C3059" s="59">
        <f t="shared" si="47"/>
        <v>1.0206860265</v>
      </c>
    </row>
    <row r="3060" spans="1:3" x14ac:dyDescent="0.2">
      <c r="A3060" s="61">
        <v>43065.720833333333</v>
      </c>
      <c r="B3060" s="59">
        <v>1020.7178879000001</v>
      </c>
      <c r="C3060" s="59">
        <f t="shared" si="47"/>
        <v>1.0207178879000001</v>
      </c>
    </row>
    <row r="3061" spans="1:3" x14ac:dyDescent="0.2">
      <c r="A3061" s="61">
        <v>43065.72152777778</v>
      </c>
      <c r="B3061" s="59">
        <v>1020.6708863</v>
      </c>
      <c r="C3061" s="59">
        <f t="shared" si="47"/>
        <v>1.0206708863</v>
      </c>
    </row>
    <row r="3062" spans="1:3" x14ac:dyDescent="0.2">
      <c r="A3062" s="61">
        <v>43065.722222222219</v>
      </c>
      <c r="B3062" s="59">
        <v>1020.6845669</v>
      </c>
      <c r="C3062" s="59">
        <f t="shared" si="47"/>
        <v>1.0206845669</v>
      </c>
    </row>
    <row r="3063" spans="1:3" x14ac:dyDescent="0.2">
      <c r="A3063" s="61">
        <v>43065.722916666666</v>
      </c>
      <c r="B3063" s="59">
        <v>1020.7212211</v>
      </c>
      <c r="C3063" s="59">
        <f t="shared" si="47"/>
        <v>1.0207212211000001</v>
      </c>
    </row>
    <row r="3064" spans="1:3" x14ac:dyDescent="0.2">
      <c r="A3064" s="61">
        <v>43065.723611111112</v>
      </c>
      <c r="B3064" s="59">
        <v>1020.7237514</v>
      </c>
      <c r="C3064" s="59">
        <f t="shared" si="47"/>
        <v>1.0207237514</v>
      </c>
    </row>
    <row r="3065" spans="1:3" x14ac:dyDescent="0.2">
      <c r="A3065" s="61">
        <v>43065.724305555559</v>
      </c>
      <c r="B3065" s="59">
        <v>1020.7343643</v>
      </c>
      <c r="C3065" s="59">
        <f t="shared" si="47"/>
        <v>1.0207343643</v>
      </c>
    </row>
    <row r="3066" spans="1:3" x14ac:dyDescent="0.2">
      <c r="A3066" s="61">
        <v>43065.724999999999</v>
      </c>
      <c r="B3066" s="59">
        <v>1020.723763</v>
      </c>
      <c r="C3066" s="59">
        <f t="shared" si="47"/>
        <v>1.0207237629999999</v>
      </c>
    </row>
    <row r="3067" spans="1:3" x14ac:dyDescent="0.2">
      <c r="A3067" s="61">
        <v>43065.725694444445</v>
      </c>
      <c r="B3067" s="59">
        <v>1020.7384666</v>
      </c>
      <c r="C3067" s="59">
        <f t="shared" si="47"/>
        <v>1.0207384666000001</v>
      </c>
    </row>
    <row r="3068" spans="1:3" x14ac:dyDescent="0.2">
      <c r="A3068" s="61">
        <v>43065.726388888892</v>
      </c>
      <c r="B3068" s="59">
        <v>1020.7500467</v>
      </c>
      <c r="C3068" s="59">
        <f t="shared" si="47"/>
        <v>1.0207500466999999</v>
      </c>
    </row>
    <row r="3069" spans="1:3" x14ac:dyDescent="0.2">
      <c r="A3069" s="61">
        <v>43065.727083333331</v>
      </c>
      <c r="B3069" s="59">
        <v>1020.7583914000001</v>
      </c>
      <c r="C3069" s="59">
        <f t="shared" si="47"/>
        <v>1.0207583914</v>
      </c>
    </row>
    <row r="3070" spans="1:3" x14ac:dyDescent="0.2">
      <c r="A3070" s="61">
        <v>43065.727777777778</v>
      </c>
      <c r="B3070" s="59">
        <v>1020.7937556000001</v>
      </c>
      <c r="C3070" s="59">
        <f t="shared" si="47"/>
        <v>1.0207937556</v>
      </c>
    </row>
    <row r="3071" spans="1:3" x14ac:dyDescent="0.2">
      <c r="A3071" s="61">
        <v>43065.728472222225</v>
      </c>
      <c r="B3071" s="59">
        <v>1020.7891595</v>
      </c>
      <c r="C3071" s="59">
        <f t="shared" si="47"/>
        <v>1.0207891595</v>
      </c>
    </row>
    <row r="3072" spans="1:3" x14ac:dyDescent="0.2">
      <c r="A3072" s="61">
        <v>43065.729166666664</v>
      </c>
      <c r="B3072" s="59">
        <v>1020.7732636</v>
      </c>
      <c r="C3072" s="59">
        <f t="shared" si="47"/>
        <v>1.0207732636</v>
      </c>
    </row>
    <row r="3073" spans="1:3" x14ac:dyDescent="0.2">
      <c r="A3073" s="61">
        <v>43065.729861111111</v>
      </c>
      <c r="B3073" s="59">
        <v>1020.774618</v>
      </c>
      <c r="C3073" s="59">
        <f t="shared" si="47"/>
        <v>1.0207746180000001</v>
      </c>
    </row>
    <row r="3074" spans="1:3" x14ac:dyDescent="0.2">
      <c r="A3074" s="61">
        <v>43065.730555555558</v>
      </c>
      <c r="B3074" s="59">
        <v>1020.796049</v>
      </c>
      <c r="C3074" s="59">
        <f t="shared" si="47"/>
        <v>1.0207960490000001</v>
      </c>
    </row>
    <row r="3075" spans="1:3" x14ac:dyDescent="0.2">
      <c r="A3075" s="61">
        <v>43065.731249999997</v>
      </c>
      <c r="B3075" s="59">
        <v>1020.7859711</v>
      </c>
      <c r="C3075" s="59">
        <f t="shared" ref="C3075:C3138" si="48">B3075/1000</f>
        <v>1.0207859711</v>
      </c>
    </row>
    <row r="3076" spans="1:3" x14ac:dyDescent="0.2">
      <c r="A3076" s="61">
        <v>43065.731944444444</v>
      </c>
      <c r="B3076" s="59">
        <v>1020.7825467</v>
      </c>
      <c r="C3076" s="59">
        <f t="shared" si="48"/>
        <v>1.0207825467</v>
      </c>
    </row>
    <row r="3077" spans="1:3" x14ac:dyDescent="0.2">
      <c r="A3077" s="61">
        <v>43065.732638888891</v>
      </c>
      <c r="B3077" s="59">
        <v>1020.776957</v>
      </c>
      <c r="C3077" s="59">
        <f t="shared" si="48"/>
        <v>1.020776957</v>
      </c>
    </row>
    <row r="3078" spans="1:3" x14ac:dyDescent="0.2">
      <c r="A3078" s="61">
        <v>43065.73333333333</v>
      </c>
      <c r="B3078" s="59">
        <v>1020.7777346</v>
      </c>
      <c r="C3078" s="59">
        <f t="shared" si="48"/>
        <v>1.0207777346</v>
      </c>
    </row>
    <row r="3079" spans="1:3" x14ac:dyDescent="0.2">
      <c r="A3079" s="61">
        <v>43065.734027777777</v>
      </c>
      <c r="B3079" s="59">
        <v>1020.7815369</v>
      </c>
      <c r="C3079" s="59">
        <f t="shared" si="48"/>
        <v>1.0207815369</v>
      </c>
    </row>
    <row r="3080" spans="1:3" x14ac:dyDescent="0.2">
      <c r="A3080" s="61">
        <v>43065.734722222223</v>
      </c>
      <c r="B3080" s="59">
        <v>1020.7764606</v>
      </c>
      <c r="C3080" s="59">
        <f t="shared" si="48"/>
        <v>1.0207764606</v>
      </c>
    </row>
    <row r="3081" spans="1:3" x14ac:dyDescent="0.2">
      <c r="A3081" s="61">
        <v>43065.73541666667</v>
      </c>
      <c r="B3081" s="59">
        <v>1020.7930726</v>
      </c>
      <c r="C3081" s="59">
        <f t="shared" si="48"/>
        <v>1.0207930725999999</v>
      </c>
    </row>
    <row r="3082" spans="1:3" x14ac:dyDescent="0.2">
      <c r="A3082" s="61">
        <v>43065.736111111109</v>
      </c>
      <c r="B3082" s="59">
        <v>1020.8232834</v>
      </c>
      <c r="C3082" s="59">
        <f t="shared" si="48"/>
        <v>1.0208232833999999</v>
      </c>
    </row>
    <row r="3083" spans="1:3" x14ac:dyDescent="0.2">
      <c r="A3083" s="61">
        <v>43065.736805555556</v>
      </c>
      <c r="B3083" s="59">
        <v>1020.8471322</v>
      </c>
      <c r="C3083" s="59">
        <f t="shared" si="48"/>
        <v>1.0208471322000001</v>
      </c>
    </row>
    <row r="3084" spans="1:3" x14ac:dyDescent="0.2">
      <c r="A3084" s="61">
        <v>43065.737500000003</v>
      </c>
      <c r="B3084" s="59">
        <v>1020.8716471</v>
      </c>
      <c r="C3084" s="59">
        <f t="shared" si="48"/>
        <v>1.0208716471000001</v>
      </c>
    </row>
    <row r="3085" spans="1:3" x14ac:dyDescent="0.2">
      <c r="A3085" s="61">
        <v>43065.738194444442</v>
      </c>
      <c r="B3085" s="59">
        <v>1020.8607942</v>
      </c>
      <c r="C3085" s="59">
        <f t="shared" si="48"/>
        <v>1.0208607942000001</v>
      </c>
    </row>
    <row r="3086" spans="1:3" x14ac:dyDescent="0.2">
      <c r="A3086" s="61">
        <v>43065.738888888889</v>
      </c>
      <c r="B3086" s="59">
        <v>1020.8650243</v>
      </c>
      <c r="C3086" s="59">
        <f t="shared" si="48"/>
        <v>1.0208650242999999</v>
      </c>
    </row>
    <row r="3087" spans="1:3" x14ac:dyDescent="0.2">
      <c r="A3087" s="61">
        <v>43065.739583333336</v>
      </c>
      <c r="B3087" s="59">
        <v>1020.8708736999999</v>
      </c>
      <c r="C3087" s="59">
        <f t="shared" si="48"/>
        <v>1.0208708736999998</v>
      </c>
    </row>
    <row r="3088" spans="1:3" x14ac:dyDescent="0.2">
      <c r="A3088" s="61">
        <v>43065.740277777775</v>
      </c>
      <c r="B3088" s="59">
        <v>1020.8563327000001</v>
      </c>
      <c r="C3088" s="59">
        <f t="shared" si="48"/>
        <v>1.0208563327</v>
      </c>
    </row>
    <row r="3089" spans="1:3" x14ac:dyDescent="0.2">
      <c r="A3089" s="61">
        <v>43065.740972222222</v>
      </c>
      <c r="B3089" s="59">
        <v>1020.8783777</v>
      </c>
      <c r="C3089" s="59">
        <f t="shared" si="48"/>
        <v>1.0208783776999999</v>
      </c>
    </row>
    <row r="3090" spans="1:3" x14ac:dyDescent="0.2">
      <c r="A3090" s="61">
        <v>43065.741666666669</v>
      </c>
      <c r="B3090" s="59">
        <v>1020.8851216</v>
      </c>
      <c r="C3090" s="59">
        <f t="shared" si="48"/>
        <v>1.0208851216000001</v>
      </c>
    </row>
    <row r="3091" spans="1:3" x14ac:dyDescent="0.2">
      <c r="A3091" s="61">
        <v>43065.742361111108</v>
      </c>
      <c r="B3091" s="59">
        <v>1020.8880748</v>
      </c>
      <c r="C3091" s="59">
        <f t="shared" si="48"/>
        <v>1.0208880748</v>
      </c>
    </row>
    <row r="3092" spans="1:3" x14ac:dyDescent="0.2">
      <c r="A3092" s="61">
        <v>43065.743055555555</v>
      </c>
      <c r="B3092" s="59">
        <v>1020.8962332999999</v>
      </c>
      <c r="C3092" s="59">
        <f t="shared" si="48"/>
        <v>1.0208962333</v>
      </c>
    </row>
    <row r="3093" spans="1:3" x14ac:dyDescent="0.2">
      <c r="A3093" s="61">
        <v>43065.743750000001</v>
      </c>
      <c r="B3093" s="59">
        <v>1020.921326</v>
      </c>
      <c r="C3093" s="59">
        <f t="shared" si="48"/>
        <v>1.0209213260000001</v>
      </c>
    </row>
    <row r="3094" spans="1:3" x14ac:dyDescent="0.2">
      <c r="A3094" s="61">
        <v>43065.744444444441</v>
      </c>
      <c r="B3094" s="59">
        <v>1020.9098316</v>
      </c>
      <c r="C3094" s="59">
        <f t="shared" si="48"/>
        <v>1.0209098316</v>
      </c>
    </row>
    <row r="3095" spans="1:3" x14ac:dyDescent="0.2">
      <c r="A3095" s="61">
        <v>43065.745138888888</v>
      </c>
      <c r="B3095" s="59">
        <v>1020.949982</v>
      </c>
      <c r="C3095" s="59">
        <f t="shared" si="48"/>
        <v>1.0209499819999999</v>
      </c>
    </row>
    <row r="3096" spans="1:3" x14ac:dyDescent="0.2">
      <c r="A3096" s="61">
        <v>43065.745833333334</v>
      </c>
      <c r="B3096" s="59">
        <v>1020.9375647000001</v>
      </c>
      <c r="C3096" s="59">
        <f t="shared" si="48"/>
        <v>1.0209375647000001</v>
      </c>
    </row>
    <row r="3097" spans="1:3" x14ac:dyDescent="0.2">
      <c r="A3097" s="61">
        <v>43065.746527777781</v>
      </c>
      <c r="B3097" s="59">
        <v>1020.9414453000001</v>
      </c>
      <c r="C3097" s="59">
        <f t="shared" si="48"/>
        <v>1.0209414453000001</v>
      </c>
    </row>
    <row r="3098" spans="1:3" x14ac:dyDescent="0.2">
      <c r="A3098" s="61">
        <v>43065.74722222222</v>
      </c>
      <c r="B3098" s="59">
        <v>1020.92089</v>
      </c>
      <c r="C3098" s="59">
        <f t="shared" si="48"/>
        <v>1.02092089</v>
      </c>
    </row>
    <row r="3099" spans="1:3" x14ac:dyDescent="0.2">
      <c r="A3099" s="61">
        <v>43065.747916666667</v>
      </c>
      <c r="B3099" s="59">
        <v>1020.9465405</v>
      </c>
      <c r="C3099" s="59">
        <f t="shared" si="48"/>
        <v>1.0209465405</v>
      </c>
    </row>
    <row r="3100" spans="1:3" x14ac:dyDescent="0.2">
      <c r="A3100" s="61">
        <v>43065.748611111114</v>
      </c>
      <c r="B3100" s="59">
        <v>1020.9628779</v>
      </c>
      <c r="C3100" s="59">
        <f t="shared" si="48"/>
        <v>1.0209628779</v>
      </c>
    </row>
    <row r="3101" spans="1:3" x14ac:dyDescent="0.2">
      <c r="A3101" s="61">
        <v>43065.749305555553</v>
      </c>
      <c r="B3101" s="59">
        <v>1020.9477773</v>
      </c>
      <c r="C3101" s="59">
        <f t="shared" si="48"/>
        <v>1.0209477773</v>
      </c>
    </row>
    <row r="3102" spans="1:3" x14ac:dyDescent="0.2">
      <c r="A3102" s="61">
        <v>43065.75</v>
      </c>
      <c r="B3102" s="59">
        <v>1020.9538242</v>
      </c>
      <c r="C3102" s="59">
        <f t="shared" si="48"/>
        <v>1.0209538242</v>
      </c>
    </row>
    <row r="3103" spans="1:3" x14ac:dyDescent="0.2">
      <c r="A3103" s="61">
        <v>43065.750694444447</v>
      </c>
      <c r="B3103" s="59">
        <v>1020.9722213</v>
      </c>
      <c r="C3103" s="59">
        <f t="shared" si="48"/>
        <v>1.0209722213000001</v>
      </c>
    </row>
    <row r="3104" spans="1:3" x14ac:dyDescent="0.2">
      <c r="A3104" s="61">
        <v>43065.751388888886</v>
      </c>
      <c r="B3104" s="59">
        <v>1020.9814771</v>
      </c>
      <c r="C3104" s="59">
        <f t="shared" si="48"/>
        <v>1.0209814771000001</v>
      </c>
    </row>
    <row r="3105" spans="1:3" x14ac:dyDescent="0.2">
      <c r="A3105" s="61">
        <v>43065.752083333333</v>
      </c>
      <c r="B3105" s="59">
        <v>1020.9812203</v>
      </c>
      <c r="C3105" s="59">
        <f t="shared" si="48"/>
        <v>1.0209812202999999</v>
      </c>
    </row>
    <row r="3106" spans="1:3" x14ac:dyDescent="0.2">
      <c r="A3106" s="61">
        <v>43065.75277777778</v>
      </c>
      <c r="B3106" s="59">
        <v>1020.9629558</v>
      </c>
      <c r="C3106" s="59">
        <f t="shared" si="48"/>
        <v>1.0209629558</v>
      </c>
    </row>
    <row r="3107" spans="1:3" x14ac:dyDescent="0.2">
      <c r="A3107" s="61">
        <v>43065.753472222219</v>
      </c>
      <c r="B3107" s="59">
        <v>1020.9808341</v>
      </c>
      <c r="C3107" s="59">
        <f t="shared" si="48"/>
        <v>1.0209808341</v>
      </c>
    </row>
    <row r="3108" spans="1:3" x14ac:dyDescent="0.2">
      <c r="A3108" s="61">
        <v>43065.754166666666</v>
      </c>
      <c r="B3108" s="59">
        <v>1020.9932224</v>
      </c>
      <c r="C3108" s="59">
        <f t="shared" si="48"/>
        <v>1.0209932224</v>
      </c>
    </row>
    <row r="3109" spans="1:3" x14ac:dyDescent="0.2">
      <c r="A3109" s="61">
        <v>43065.754861111112</v>
      </c>
      <c r="B3109" s="59">
        <v>1020.9531572</v>
      </c>
      <c r="C3109" s="59">
        <f t="shared" si="48"/>
        <v>1.0209531571999999</v>
      </c>
    </row>
    <row r="3110" spans="1:3" x14ac:dyDescent="0.2">
      <c r="A3110" s="61">
        <v>43065.755555555559</v>
      </c>
      <c r="B3110" s="59">
        <v>1020.9611584</v>
      </c>
      <c r="C3110" s="59">
        <f t="shared" si="48"/>
        <v>1.0209611584</v>
      </c>
    </row>
    <row r="3111" spans="1:3" x14ac:dyDescent="0.2">
      <c r="A3111" s="61">
        <v>43065.756249999999</v>
      </c>
      <c r="B3111" s="59">
        <v>1020.9436874</v>
      </c>
      <c r="C3111" s="59">
        <f t="shared" si="48"/>
        <v>1.0209436874</v>
      </c>
    </row>
    <row r="3112" spans="1:3" x14ac:dyDescent="0.2">
      <c r="A3112" s="61">
        <v>43065.756944444445</v>
      </c>
      <c r="B3112" s="59">
        <v>1020.9396452</v>
      </c>
      <c r="C3112" s="59">
        <f t="shared" si="48"/>
        <v>1.0209396451999999</v>
      </c>
    </row>
    <row r="3113" spans="1:3" x14ac:dyDescent="0.2">
      <c r="A3113" s="61">
        <v>43065.757638888892</v>
      </c>
      <c r="B3113" s="59">
        <v>1020.9630784</v>
      </c>
      <c r="C3113" s="59">
        <f t="shared" si="48"/>
        <v>1.0209630783999999</v>
      </c>
    </row>
    <row r="3114" spans="1:3" x14ac:dyDescent="0.2">
      <c r="A3114" s="61">
        <v>43065.758333333331</v>
      </c>
      <c r="B3114" s="59">
        <v>1020.9781399</v>
      </c>
      <c r="C3114" s="59">
        <f t="shared" si="48"/>
        <v>1.0209781399</v>
      </c>
    </row>
    <row r="3115" spans="1:3" x14ac:dyDescent="0.2">
      <c r="A3115" s="61">
        <v>43065.759027777778</v>
      </c>
      <c r="B3115" s="59">
        <v>1020.9662731</v>
      </c>
      <c r="C3115" s="59">
        <f t="shared" si="48"/>
        <v>1.0209662731</v>
      </c>
    </row>
    <row r="3116" spans="1:3" x14ac:dyDescent="0.2">
      <c r="A3116" s="61">
        <v>43065.759722222225</v>
      </c>
      <c r="B3116" s="59">
        <v>1020.9723272</v>
      </c>
      <c r="C3116" s="59">
        <f t="shared" si="48"/>
        <v>1.0209723272</v>
      </c>
    </row>
    <row r="3117" spans="1:3" x14ac:dyDescent="0.2">
      <c r="A3117" s="61">
        <v>43065.760416666664</v>
      </c>
      <c r="B3117" s="59">
        <v>1020.9584492</v>
      </c>
      <c r="C3117" s="59">
        <f t="shared" si="48"/>
        <v>1.0209584492000001</v>
      </c>
    </row>
    <row r="3118" spans="1:3" x14ac:dyDescent="0.2">
      <c r="A3118" s="61">
        <v>43065.761111111111</v>
      </c>
      <c r="B3118" s="59">
        <v>1020.9284029</v>
      </c>
      <c r="C3118" s="59">
        <f t="shared" si="48"/>
        <v>1.0209284029000001</v>
      </c>
    </row>
    <row r="3119" spans="1:3" x14ac:dyDescent="0.2">
      <c r="A3119" s="61">
        <v>43065.761805555558</v>
      </c>
      <c r="B3119" s="59">
        <v>1020.9651771</v>
      </c>
      <c r="C3119" s="59">
        <f t="shared" si="48"/>
        <v>1.0209651770999999</v>
      </c>
    </row>
    <row r="3120" spans="1:3" x14ac:dyDescent="0.2">
      <c r="A3120" s="61">
        <v>43065.762499999997</v>
      </c>
      <c r="B3120" s="59">
        <v>1020.9632433</v>
      </c>
      <c r="C3120" s="59">
        <f t="shared" si="48"/>
        <v>1.0209632433</v>
      </c>
    </row>
    <row r="3121" spans="1:3" x14ac:dyDescent="0.2">
      <c r="A3121" s="61">
        <v>43065.763194444444</v>
      </c>
      <c r="B3121" s="59">
        <v>1020.9626435</v>
      </c>
      <c r="C3121" s="59">
        <f t="shared" si="48"/>
        <v>1.0209626435000001</v>
      </c>
    </row>
    <row r="3122" spans="1:3" x14ac:dyDescent="0.2">
      <c r="A3122" s="61">
        <v>43065.763888888891</v>
      </c>
      <c r="B3122" s="59">
        <v>1020.9706775</v>
      </c>
      <c r="C3122" s="59">
        <f t="shared" si="48"/>
        <v>1.0209706775</v>
      </c>
    </row>
    <row r="3123" spans="1:3" x14ac:dyDescent="0.2">
      <c r="A3123" s="61">
        <v>43065.76458333333</v>
      </c>
      <c r="B3123" s="59">
        <v>1021.0081975000001</v>
      </c>
      <c r="C3123" s="59">
        <f t="shared" si="48"/>
        <v>1.0210081975</v>
      </c>
    </row>
    <row r="3124" spans="1:3" x14ac:dyDescent="0.2">
      <c r="A3124" s="61">
        <v>43065.765277777777</v>
      </c>
      <c r="B3124" s="59">
        <v>1020.9937284</v>
      </c>
      <c r="C3124" s="59">
        <f t="shared" si="48"/>
        <v>1.0209937283999999</v>
      </c>
    </row>
    <row r="3125" spans="1:3" x14ac:dyDescent="0.2">
      <c r="A3125" s="61">
        <v>43065.765972222223</v>
      </c>
      <c r="B3125" s="59">
        <v>1021.0045533</v>
      </c>
      <c r="C3125" s="59">
        <f t="shared" si="48"/>
        <v>1.0210045533000001</v>
      </c>
    </row>
    <row r="3126" spans="1:3" x14ac:dyDescent="0.2">
      <c r="A3126" s="61">
        <v>43065.76666666667</v>
      </c>
      <c r="B3126" s="59">
        <v>1021.0111744</v>
      </c>
      <c r="C3126" s="59">
        <f t="shared" si="48"/>
        <v>1.0210111743999999</v>
      </c>
    </row>
    <row r="3127" spans="1:3" x14ac:dyDescent="0.2">
      <c r="A3127" s="61">
        <v>43065.767361111109</v>
      </c>
      <c r="B3127" s="59">
        <v>1021.0301275</v>
      </c>
      <c r="C3127" s="59">
        <f t="shared" si="48"/>
        <v>1.0210301275</v>
      </c>
    </row>
    <row r="3128" spans="1:3" x14ac:dyDescent="0.2">
      <c r="A3128" s="61">
        <v>43065.768055555556</v>
      </c>
      <c r="B3128" s="59">
        <v>1021.0426475</v>
      </c>
      <c r="C3128" s="59">
        <f t="shared" si="48"/>
        <v>1.0210426475000001</v>
      </c>
    </row>
    <row r="3129" spans="1:3" x14ac:dyDescent="0.2">
      <c r="A3129" s="61">
        <v>43065.768750000003</v>
      </c>
      <c r="B3129" s="59">
        <v>1021.0546808</v>
      </c>
      <c r="C3129" s="59">
        <f t="shared" si="48"/>
        <v>1.0210546808000001</v>
      </c>
    </row>
    <row r="3130" spans="1:3" x14ac:dyDescent="0.2">
      <c r="A3130" s="61">
        <v>43065.769444444442</v>
      </c>
      <c r="B3130" s="59">
        <v>1021.0845252</v>
      </c>
      <c r="C3130" s="59">
        <f t="shared" si="48"/>
        <v>1.0210845252</v>
      </c>
    </row>
    <row r="3131" spans="1:3" x14ac:dyDescent="0.2">
      <c r="A3131" s="61">
        <v>43065.770138888889</v>
      </c>
      <c r="B3131" s="59">
        <v>1021.0374981</v>
      </c>
      <c r="C3131" s="59">
        <f t="shared" si="48"/>
        <v>1.0210374980999999</v>
      </c>
    </row>
    <row r="3132" spans="1:3" x14ac:dyDescent="0.2">
      <c r="A3132" s="61">
        <v>43065.770833333336</v>
      </c>
      <c r="B3132" s="59">
        <v>1021.0515597999999</v>
      </c>
      <c r="C3132" s="59">
        <f t="shared" si="48"/>
        <v>1.0210515597999998</v>
      </c>
    </row>
    <row r="3133" spans="1:3" x14ac:dyDescent="0.2">
      <c r="A3133" s="61">
        <v>43065.771527777775</v>
      </c>
      <c r="B3133" s="59">
        <v>1021.0557984</v>
      </c>
      <c r="C3133" s="59">
        <f t="shared" si="48"/>
        <v>1.0210557983999999</v>
      </c>
    </row>
    <row r="3134" spans="1:3" x14ac:dyDescent="0.2">
      <c r="A3134" s="61">
        <v>43065.772222222222</v>
      </c>
      <c r="B3134" s="59">
        <v>1021.0483042</v>
      </c>
      <c r="C3134" s="59">
        <f t="shared" si="48"/>
        <v>1.0210483042</v>
      </c>
    </row>
    <row r="3135" spans="1:3" x14ac:dyDescent="0.2">
      <c r="A3135" s="61">
        <v>43065.772916666669</v>
      </c>
      <c r="B3135" s="59">
        <v>1021.008631</v>
      </c>
      <c r="C3135" s="59">
        <f t="shared" si="48"/>
        <v>1.0210086309999999</v>
      </c>
    </row>
    <row r="3136" spans="1:3" x14ac:dyDescent="0.2">
      <c r="A3136" s="61">
        <v>43065.773611111108</v>
      </c>
      <c r="B3136" s="59">
        <v>1021.0167831</v>
      </c>
      <c r="C3136" s="59">
        <f t="shared" si="48"/>
        <v>1.0210167831000001</v>
      </c>
    </row>
    <row r="3137" spans="1:3" x14ac:dyDescent="0.2">
      <c r="A3137" s="61">
        <v>43065.774305555555</v>
      </c>
      <c r="B3137" s="59">
        <v>1021.0203454</v>
      </c>
      <c r="C3137" s="59">
        <f t="shared" si="48"/>
        <v>1.0210203454</v>
      </c>
    </row>
    <row r="3138" spans="1:3" x14ac:dyDescent="0.2">
      <c r="A3138" s="61">
        <v>43065.775000000001</v>
      </c>
      <c r="B3138" s="59">
        <v>1020.9911948</v>
      </c>
      <c r="C3138" s="59">
        <f t="shared" si="48"/>
        <v>1.0209911948000001</v>
      </c>
    </row>
    <row r="3139" spans="1:3" x14ac:dyDescent="0.2">
      <c r="A3139" s="61">
        <v>43065.775694444441</v>
      </c>
      <c r="B3139" s="59">
        <v>1021.0298895</v>
      </c>
      <c r="C3139" s="59">
        <f t="shared" ref="C3139:C3202" si="49">B3139/1000</f>
        <v>1.0210298895000001</v>
      </c>
    </row>
    <row r="3140" spans="1:3" x14ac:dyDescent="0.2">
      <c r="A3140" s="61">
        <v>43065.776388888888</v>
      </c>
      <c r="B3140" s="59">
        <v>1021.0224032</v>
      </c>
      <c r="C3140" s="59">
        <f t="shared" si="49"/>
        <v>1.0210224031999999</v>
      </c>
    </row>
    <row r="3141" spans="1:3" x14ac:dyDescent="0.2">
      <c r="A3141" s="61">
        <v>43065.777083333334</v>
      </c>
      <c r="B3141" s="59">
        <v>1021.0249995</v>
      </c>
      <c r="C3141" s="59">
        <f t="shared" si="49"/>
        <v>1.0210249995</v>
      </c>
    </row>
    <row r="3142" spans="1:3" x14ac:dyDescent="0.2">
      <c r="A3142" s="61">
        <v>43065.777777777781</v>
      </c>
      <c r="B3142" s="59">
        <v>1021.0197687</v>
      </c>
      <c r="C3142" s="59">
        <f t="shared" si="49"/>
        <v>1.0210197687</v>
      </c>
    </row>
    <row r="3143" spans="1:3" x14ac:dyDescent="0.2">
      <c r="A3143" s="61">
        <v>43065.77847222222</v>
      </c>
      <c r="B3143" s="59">
        <v>1021.0248734</v>
      </c>
      <c r="C3143" s="59">
        <f t="shared" si="49"/>
        <v>1.0210248734</v>
      </c>
    </row>
    <row r="3144" spans="1:3" x14ac:dyDescent="0.2">
      <c r="A3144" s="61">
        <v>43065.779166666667</v>
      </c>
      <c r="B3144" s="59">
        <v>1021.025995</v>
      </c>
      <c r="C3144" s="59">
        <f t="shared" si="49"/>
        <v>1.021025995</v>
      </c>
    </row>
    <row r="3145" spans="1:3" x14ac:dyDescent="0.2">
      <c r="A3145" s="61">
        <v>43065.779861111114</v>
      </c>
      <c r="B3145" s="59">
        <v>1021.0172336000001</v>
      </c>
      <c r="C3145" s="59">
        <f t="shared" si="49"/>
        <v>1.0210172336000001</v>
      </c>
    </row>
    <row r="3146" spans="1:3" x14ac:dyDescent="0.2">
      <c r="A3146" s="61">
        <v>43065.780555555553</v>
      </c>
      <c r="B3146" s="59">
        <v>1021.0073129</v>
      </c>
      <c r="C3146" s="59">
        <f t="shared" si="49"/>
        <v>1.0210073128999999</v>
      </c>
    </row>
    <row r="3147" spans="1:3" x14ac:dyDescent="0.2">
      <c r="A3147" s="61">
        <v>43065.78125</v>
      </c>
      <c r="B3147" s="59">
        <v>1021.0051811</v>
      </c>
      <c r="C3147" s="59">
        <f t="shared" si="49"/>
        <v>1.0210051811</v>
      </c>
    </row>
    <row r="3148" spans="1:3" x14ac:dyDescent="0.2">
      <c r="A3148" s="61">
        <v>43065.781944444447</v>
      </c>
      <c r="B3148" s="59">
        <v>1021.0119322</v>
      </c>
      <c r="C3148" s="59">
        <f t="shared" si="49"/>
        <v>1.0210119322</v>
      </c>
    </row>
    <row r="3149" spans="1:3" x14ac:dyDescent="0.2">
      <c r="A3149" s="61">
        <v>43065.782638888886</v>
      </c>
      <c r="B3149" s="59">
        <v>1021.012203</v>
      </c>
      <c r="C3149" s="59">
        <f t="shared" si="49"/>
        <v>1.021012203</v>
      </c>
    </row>
    <row r="3150" spans="1:3" x14ac:dyDescent="0.2">
      <c r="A3150" s="61">
        <v>43065.783333333333</v>
      </c>
      <c r="B3150" s="59">
        <v>1021.0296976</v>
      </c>
      <c r="C3150" s="59">
        <f t="shared" si="49"/>
        <v>1.0210296976</v>
      </c>
    </row>
    <row r="3151" spans="1:3" x14ac:dyDescent="0.2">
      <c r="A3151" s="61">
        <v>43065.78402777778</v>
      </c>
      <c r="B3151" s="59">
        <v>1021.0465498</v>
      </c>
      <c r="C3151" s="59">
        <f t="shared" si="49"/>
        <v>1.0210465497999999</v>
      </c>
    </row>
    <row r="3152" spans="1:3" x14ac:dyDescent="0.2">
      <c r="A3152" s="61">
        <v>43065.784722222219</v>
      </c>
      <c r="B3152" s="59">
        <v>1021.0330951</v>
      </c>
      <c r="C3152" s="59">
        <f t="shared" si="49"/>
        <v>1.0210330951</v>
      </c>
    </row>
    <row r="3153" spans="1:3" x14ac:dyDescent="0.2">
      <c r="A3153" s="61">
        <v>43065.785416666666</v>
      </c>
      <c r="B3153" s="59">
        <v>1021.0099643999999</v>
      </c>
      <c r="C3153" s="59">
        <f t="shared" si="49"/>
        <v>1.0210099643999999</v>
      </c>
    </row>
    <row r="3154" spans="1:3" x14ac:dyDescent="0.2">
      <c r="A3154" s="61">
        <v>43065.786111111112</v>
      </c>
      <c r="B3154" s="59">
        <v>1021.0175257</v>
      </c>
      <c r="C3154" s="59">
        <f t="shared" si="49"/>
        <v>1.0210175257</v>
      </c>
    </row>
    <row r="3155" spans="1:3" x14ac:dyDescent="0.2">
      <c r="A3155" s="61">
        <v>43065.786805555559</v>
      </c>
      <c r="B3155" s="59">
        <v>1021.0554126</v>
      </c>
      <c r="C3155" s="59">
        <f t="shared" si="49"/>
        <v>1.0210554126</v>
      </c>
    </row>
    <row r="3156" spans="1:3" x14ac:dyDescent="0.2">
      <c r="A3156" s="61">
        <v>43065.787499999999</v>
      </c>
      <c r="B3156" s="59">
        <v>1021.0510623</v>
      </c>
      <c r="C3156" s="59">
        <f t="shared" si="49"/>
        <v>1.0210510623</v>
      </c>
    </row>
    <row r="3157" spans="1:3" x14ac:dyDescent="0.2">
      <c r="A3157" s="61">
        <v>43065.788194444445</v>
      </c>
      <c r="B3157" s="59">
        <v>1021.0890747</v>
      </c>
      <c r="C3157" s="59">
        <f t="shared" si="49"/>
        <v>1.0210890746999999</v>
      </c>
    </row>
    <row r="3158" spans="1:3" x14ac:dyDescent="0.2">
      <c r="A3158" s="61">
        <v>43065.788888888892</v>
      </c>
      <c r="B3158" s="59">
        <v>1021.1417245</v>
      </c>
      <c r="C3158" s="59">
        <f t="shared" si="49"/>
        <v>1.0211417245000001</v>
      </c>
    </row>
    <row r="3159" spans="1:3" x14ac:dyDescent="0.2">
      <c r="A3159" s="61">
        <v>43065.789583333331</v>
      </c>
      <c r="B3159" s="59">
        <v>1021.1446662</v>
      </c>
      <c r="C3159" s="59">
        <f t="shared" si="49"/>
        <v>1.0211446661999999</v>
      </c>
    </row>
    <row r="3160" spans="1:3" x14ac:dyDescent="0.2">
      <c r="A3160" s="61">
        <v>43065.790277777778</v>
      </c>
      <c r="B3160" s="59">
        <v>1021.1219806</v>
      </c>
      <c r="C3160" s="59">
        <f t="shared" si="49"/>
        <v>1.0211219806</v>
      </c>
    </row>
    <row r="3161" spans="1:3" x14ac:dyDescent="0.2">
      <c r="A3161" s="61">
        <v>43065.790972222225</v>
      </c>
      <c r="B3161" s="59">
        <v>1021.110932</v>
      </c>
      <c r="C3161" s="59">
        <f t="shared" si="49"/>
        <v>1.021110932</v>
      </c>
    </row>
    <row r="3162" spans="1:3" x14ac:dyDescent="0.2">
      <c r="A3162" s="61">
        <v>43065.791666666664</v>
      </c>
      <c r="B3162" s="59">
        <v>1021.1228961</v>
      </c>
      <c r="C3162" s="59">
        <f t="shared" si="49"/>
        <v>1.0211228961000001</v>
      </c>
    </row>
    <row r="3163" spans="1:3" x14ac:dyDescent="0.2">
      <c r="A3163" s="61">
        <v>43065.792361111111</v>
      </c>
      <c r="B3163" s="59">
        <v>1021.1192086</v>
      </c>
      <c r="C3163" s="59">
        <f t="shared" si="49"/>
        <v>1.0211192086000001</v>
      </c>
    </row>
    <row r="3164" spans="1:3" x14ac:dyDescent="0.2">
      <c r="A3164" s="61">
        <v>43065.793055555558</v>
      </c>
      <c r="B3164" s="59">
        <v>1021.099681</v>
      </c>
      <c r="C3164" s="59">
        <f t="shared" si="49"/>
        <v>1.0210996809999999</v>
      </c>
    </row>
    <row r="3165" spans="1:3" x14ac:dyDescent="0.2">
      <c r="A3165" s="61">
        <v>43065.793749999997</v>
      </c>
      <c r="B3165" s="59">
        <v>1021.0855926</v>
      </c>
      <c r="C3165" s="59">
        <f t="shared" si="49"/>
        <v>1.0210855926</v>
      </c>
    </row>
    <row r="3166" spans="1:3" x14ac:dyDescent="0.2">
      <c r="A3166" s="61">
        <v>43065.794444444444</v>
      </c>
      <c r="B3166" s="59">
        <v>1021.0829902</v>
      </c>
      <c r="C3166" s="59">
        <f t="shared" si="49"/>
        <v>1.0210829902</v>
      </c>
    </row>
    <row r="3167" spans="1:3" x14ac:dyDescent="0.2">
      <c r="A3167" s="61">
        <v>43065.795138888891</v>
      </c>
      <c r="B3167" s="59">
        <v>1021.0747720000001</v>
      </c>
      <c r="C3167" s="59">
        <f t="shared" si="49"/>
        <v>1.021074772</v>
      </c>
    </row>
    <row r="3168" spans="1:3" x14ac:dyDescent="0.2">
      <c r="A3168" s="61">
        <v>43065.79583333333</v>
      </c>
      <c r="B3168" s="59">
        <v>1021.0622814</v>
      </c>
      <c r="C3168" s="59">
        <f t="shared" si="49"/>
        <v>1.0210622813999999</v>
      </c>
    </row>
    <row r="3169" spans="1:3" x14ac:dyDescent="0.2">
      <c r="A3169" s="61">
        <v>43065.796527777777</v>
      </c>
      <c r="B3169" s="59">
        <v>1021.0626066999999</v>
      </c>
      <c r="C3169" s="59">
        <f t="shared" si="49"/>
        <v>1.0210626066999999</v>
      </c>
    </row>
    <row r="3170" spans="1:3" x14ac:dyDescent="0.2">
      <c r="A3170" s="61">
        <v>43065.797222222223</v>
      </c>
      <c r="B3170" s="59">
        <v>1021.0670727</v>
      </c>
      <c r="C3170" s="59">
        <f t="shared" si="49"/>
        <v>1.0210670727</v>
      </c>
    </row>
    <row r="3171" spans="1:3" x14ac:dyDescent="0.2">
      <c r="A3171" s="61">
        <v>43065.79791666667</v>
      </c>
      <c r="B3171" s="59">
        <v>1021.0589438</v>
      </c>
      <c r="C3171" s="59">
        <f t="shared" si="49"/>
        <v>1.0210589438</v>
      </c>
    </row>
    <row r="3172" spans="1:3" x14ac:dyDescent="0.2">
      <c r="A3172" s="61">
        <v>43065.798611111109</v>
      </c>
      <c r="B3172" s="59">
        <v>1021.0865158</v>
      </c>
      <c r="C3172" s="59">
        <f t="shared" si="49"/>
        <v>1.0210865158</v>
      </c>
    </row>
    <row r="3173" spans="1:3" x14ac:dyDescent="0.2">
      <c r="A3173" s="61">
        <v>43065.799305555556</v>
      </c>
      <c r="B3173" s="59">
        <v>1021.1056425</v>
      </c>
      <c r="C3173" s="59">
        <f t="shared" si="49"/>
        <v>1.0211056425</v>
      </c>
    </row>
    <row r="3174" spans="1:3" x14ac:dyDescent="0.2">
      <c r="A3174" s="61">
        <v>43065.8</v>
      </c>
      <c r="B3174" s="59">
        <v>1021.1239318</v>
      </c>
      <c r="C3174" s="59">
        <f t="shared" si="49"/>
        <v>1.0211239318000001</v>
      </c>
    </row>
    <row r="3175" spans="1:3" x14ac:dyDescent="0.2">
      <c r="A3175" s="61">
        <v>43065.800694444442</v>
      </c>
      <c r="B3175" s="59">
        <v>1021.1652585</v>
      </c>
      <c r="C3175" s="59">
        <f t="shared" si="49"/>
        <v>1.0211652585</v>
      </c>
    </row>
    <row r="3176" spans="1:3" x14ac:dyDescent="0.2">
      <c r="A3176" s="61">
        <v>43065.801388888889</v>
      </c>
      <c r="B3176" s="59">
        <v>1021.1384355</v>
      </c>
      <c r="C3176" s="59">
        <f t="shared" si="49"/>
        <v>1.0211384354999999</v>
      </c>
    </row>
    <row r="3177" spans="1:3" x14ac:dyDescent="0.2">
      <c r="A3177" s="61">
        <v>43065.802083333336</v>
      </c>
      <c r="B3177" s="59">
        <v>1021.1470503</v>
      </c>
      <c r="C3177" s="59">
        <f t="shared" si="49"/>
        <v>1.0211470503</v>
      </c>
    </row>
    <row r="3178" spans="1:3" x14ac:dyDescent="0.2">
      <c r="A3178" s="61">
        <v>43065.802777777775</v>
      </c>
      <c r="B3178" s="59">
        <v>1021.1650534</v>
      </c>
      <c r="C3178" s="59">
        <f t="shared" si="49"/>
        <v>1.0211650534000001</v>
      </c>
    </row>
    <row r="3179" spans="1:3" x14ac:dyDescent="0.2">
      <c r="A3179" s="61">
        <v>43065.803472222222</v>
      </c>
      <c r="B3179" s="59">
        <v>1021.1912505</v>
      </c>
      <c r="C3179" s="59">
        <f t="shared" si="49"/>
        <v>1.0211912505</v>
      </c>
    </row>
    <row r="3180" spans="1:3" x14ac:dyDescent="0.2">
      <c r="A3180" s="61">
        <v>43065.804166666669</v>
      </c>
      <c r="B3180" s="59">
        <v>1021.1944779</v>
      </c>
      <c r="C3180" s="59">
        <f t="shared" si="49"/>
        <v>1.0211944779</v>
      </c>
    </row>
    <row r="3181" spans="1:3" x14ac:dyDescent="0.2">
      <c r="A3181" s="61">
        <v>43065.804861111108</v>
      </c>
      <c r="B3181" s="59">
        <v>1021.2048266</v>
      </c>
      <c r="C3181" s="59">
        <f t="shared" si="49"/>
        <v>1.0212048266</v>
      </c>
    </row>
    <row r="3182" spans="1:3" x14ac:dyDescent="0.2">
      <c r="A3182" s="61">
        <v>43065.805555555555</v>
      </c>
      <c r="B3182" s="59">
        <v>1021.200478</v>
      </c>
      <c r="C3182" s="59">
        <f t="shared" si="49"/>
        <v>1.0212004779999999</v>
      </c>
    </row>
    <row r="3183" spans="1:3" x14ac:dyDescent="0.2">
      <c r="A3183" s="61">
        <v>43065.806250000001</v>
      </c>
      <c r="B3183" s="59">
        <v>1021.2179565</v>
      </c>
      <c r="C3183" s="59">
        <f t="shared" si="49"/>
        <v>1.0212179564999999</v>
      </c>
    </row>
    <row r="3184" spans="1:3" x14ac:dyDescent="0.2">
      <c r="A3184" s="61">
        <v>43065.806944444441</v>
      </c>
      <c r="B3184" s="59">
        <v>1021.1949657</v>
      </c>
      <c r="C3184" s="59">
        <f t="shared" si="49"/>
        <v>1.0211949656999999</v>
      </c>
    </row>
    <row r="3185" spans="1:3" x14ac:dyDescent="0.2">
      <c r="A3185" s="61">
        <v>43065.807638888888</v>
      </c>
      <c r="B3185" s="59">
        <v>1021.2032331</v>
      </c>
      <c r="C3185" s="59">
        <f t="shared" si="49"/>
        <v>1.0212032331000001</v>
      </c>
    </row>
    <row r="3186" spans="1:3" x14ac:dyDescent="0.2">
      <c r="A3186" s="61">
        <v>43065.808333333334</v>
      </c>
      <c r="B3186" s="59">
        <v>1021.2102705</v>
      </c>
      <c r="C3186" s="59">
        <f t="shared" si="49"/>
        <v>1.0212102704999999</v>
      </c>
    </row>
    <row r="3187" spans="1:3" x14ac:dyDescent="0.2">
      <c r="A3187" s="61">
        <v>43065.809027777781</v>
      </c>
      <c r="B3187" s="59">
        <v>1021.2025383</v>
      </c>
      <c r="C3187" s="59">
        <f t="shared" si="49"/>
        <v>1.0212025383000001</v>
      </c>
    </row>
    <row r="3188" spans="1:3" x14ac:dyDescent="0.2">
      <c r="A3188" s="61">
        <v>43065.80972222222</v>
      </c>
      <c r="B3188" s="59">
        <v>1021.22582</v>
      </c>
      <c r="C3188" s="59">
        <f t="shared" si="49"/>
        <v>1.02122582</v>
      </c>
    </row>
    <row r="3189" spans="1:3" x14ac:dyDescent="0.2">
      <c r="A3189" s="61">
        <v>43065.810416666667</v>
      </c>
      <c r="B3189" s="59">
        <v>1021.197011</v>
      </c>
      <c r="C3189" s="59">
        <f t="shared" si="49"/>
        <v>1.0211970109999999</v>
      </c>
    </row>
    <row r="3190" spans="1:3" x14ac:dyDescent="0.2">
      <c r="A3190" s="61">
        <v>43065.811111111114</v>
      </c>
      <c r="B3190" s="59">
        <v>1021.2325646</v>
      </c>
      <c r="C3190" s="59">
        <f t="shared" si="49"/>
        <v>1.0212325646</v>
      </c>
    </row>
    <row r="3191" spans="1:3" x14ac:dyDescent="0.2">
      <c r="A3191" s="61">
        <v>43065.811805555553</v>
      </c>
      <c r="B3191" s="59">
        <v>1021.1925674</v>
      </c>
      <c r="C3191" s="59">
        <f t="shared" si="49"/>
        <v>1.0211925674</v>
      </c>
    </row>
    <row r="3192" spans="1:3" x14ac:dyDescent="0.2">
      <c r="A3192" s="61">
        <v>43065.8125</v>
      </c>
      <c r="B3192" s="59">
        <v>1021.2229326</v>
      </c>
      <c r="C3192" s="59">
        <f t="shared" si="49"/>
        <v>1.0212229326</v>
      </c>
    </row>
    <row r="3193" spans="1:3" x14ac:dyDescent="0.2">
      <c r="A3193" s="61">
        <v>43065.813194444447</v>
      </c>
      <c r="B3193" s="59">
        <v>1021.2274946</v>
      </c>
      <c r="C3193" s="59">
        <f t="shared" si="49"/>
        <v>1.0212274946</v>
      </c>
    </row>
    <row r="3194" spans="1:3" x14ac:dyDescent="0.2">
      <c r="A3194" s="61">
        <v>43065.813888888886</v>
      </c>
      <c r="B3194" s="59">
        <v>1021.200908</v>
      </c>
      <c r="C3194" s="59">
        <f t="shared" si="49"/>
        <v>1.021200908</v>
      </c>
    </row>
    <row r="3195" spans="1:3" x14ac:dyDescent="0.2">
      <c r="A3195" s="61">
        <v>43065.814583333333</v>
      </c>
      <c r="B3195" s="59">
        <v>1021.2258497</v>
      </c>
      <c r="C3195" s="59">
        <f t="shared" si="49"/>
        <v>1.0212258497</v>
      </c>
    </row>
    <row r="3196" spans="1:3" x14ac:dyDescent="0.2">
      <c r="A3196" s="61">
        <v>43065.81527777778</v>
      </c>
      <c r="B3196" s="59">
        <v>1021.265164</v>
      </c>
      <c r="C3196" s="59">
        <f t="shared" si="49"/>
        <v>1.0212651640000001</v>
      </c>
    </row>
    <row r="3197" spans="1:3" x14ac:dyDescent="0.2">
      <c r="A3197" s="61">
        <v>43065.815972222219</v>
      </c>
      <c r="B3197" s="59">
        <v>1021.2382001</v>
      </c>
      <c r="C3197" s="59">
        <f t="shared" si="49"/>
        <v>1.0212382001</v>
      </c>
    </row>
    <row r="3198" spans="1:3" x14ac:dyDescent="0.2">
      <c r="A3198" s="61">
        <v>43065.816666666666</v>
      </c>
      <c r="B3198" s="59">
        <v>1021.2287777</v>
      </c>
      <c r="C3198" s="59">
        <f t="shared" si="49"/>
        <v>1.0212287777</v>
      </c>
    </row>
    <row r="3199" spans="1:3" x14ac:dyDescent="0.2">
      <c r="A3199" s="61">
        <v>43065.817361111112</v>
      </c>
      <c r="B3199" s="59">
        <v>1021.2226993</v>
      </c>
      <c r="C3199" s="59">
        <f t="shared" si="49"/>
        <v>1.0212226993</v>
      </c>
    </row>
    <row r="3200" spans="1:3" x14ac:dyDescent="0.2">
      <c r="A3200" s="61">
        <v>43065.818055555559</v>
      </c>
      <c r="B3200" s="59">
        <v>1021.2393068</v>
      </c>
      <c r="C3200" s="59">
        <f t="shared" si="49"/>
        <v>1.0212393068000001</v>
      </c>
    </row>
    <row r="3201" spans="1:3" x14ac:dyDescent="0.2">
      <c r="A3201" s="61">
        <v>43065.818749999999</v>
      </c>
      <c r="B3201" s="59">
        <v>1021.222502</v>
      </c>
      <c r="C3201" s="59">
        <f t="shared" si="49"/>
        <v>1.0212225019999999</v>
      </c>
    </row>
    <row r="3202" spans="1:3" x14ac:dyDescent="0.2">
      <c r="A3202" s="61">
        <v>43065.819444444445</v>
      </c>
      <c r="B3202" s="59">
        <v>1021.2449200999999</v>
      </c>
      <c r="C3202" s="59">
        <f t="shared" si="49"/>
        <v>1.0212449201</v>
      </c>
    </row>
    <row r="3203" spans="1:3" x14ac:dyDescent="0.2">
      <c r="A3203" s="61">
        <v>43065.820138888892</v>
      </c>
      <c r="B3203" s="59">
        <v>1021.2243813</v>
      </c>
      <c r="C3203" s="59">
        <f t="shared" ref="C3203:C3266" si="50">B3203/1000</f>
        <v>1.0212243812999999</v>
      </c>
    </row>
    <row r="3204" spans="1:3" x14ac:dyDescent="0.2">
      <c r="A3204" s="61">
        <v>43065.820833333331</v>
      </c>
      <c r="B3204" s="59">
        <v>1021.2526223</v>
      </c>
      <c r="C3204" s="59">
        <f t="shared" si="50"/>
        <v>1.0212526223</v>
      </c>
    </row>
    <row r="3205" spans="1:3" x14ac:dyDescent="0.2">
      <c r="A3205" s="61">
        <v>43065.821527777778</v>
      </c>
      <c r="B3205" s="59">
        <v>1021.2379657</v>
      </c>
      <c r="C3205" s="59">
        <f t="shared" si="50"/>
        <v>1.0212379656999999</v>
      </c>
    </row>
    <row r="3206" spans="1:3" x14ac:dyDescent="0.2">
      <c r="A3206" s="61">
        <v>43065.822222222225</v>
      </c>
      <c r="B3206" s="59">
        <v>1021.2450968000001</v>
      </c>
      <c r="C3206" s="59">
        <f t="shared" si="50"/>
        <v>1.0212450968</v>
      </c>
    </row>
    <row r="3207" spans="1:3" x14ac:dyDescent="0.2">
      <c r="A3207" s="61">
        <v>43065.822916666664</v>
      </c>
      <c r="B3207" s="59">
        <v>1021.2633668</v>
      </c>
      <c r="C3207" s="59">
        <f t="shared" si="50"/>
        <v>1.0212633668</v>
      </c>
    </row>
    <row r="3208" spans="1:3" x14ac:dyDescent="0.2">
      <c r="A3208" s="61">
        <v>43065.823611111111</v>
      </c>
      <c r="B3208" s="59">
        <v>1021.2651635</v>
      </c>
      <c r="C3208" s="59">
        <f t="shared" si="50"/>
        <v>1.0212651635000001</v>
      </c>
    </row>
    <row r="3209" spans="1:3" x14ac:dyDescent="0.2">
      <c r="A3209" s="61">
        <v>43065.824305555558</v>
      </c>
      <c r="B3209" s="59">
        <v>1021.2827439</v>
      </c>
      <c r="C3209" s="59">
        <f t="shared" si="50"/>
        <v>1.0212827439000001</v>
      </c>
    </row>
    <row r="3210" spans="1:3" x14ac:dyDescent="0.2">
      <c r="A3210" s="61">
        <v>43065.824999999997</v>
      </c>
      <c r="B3210" s="59">
        <v>1021.2583797999999</v>
      </c>
      <c r="C3210" s="59">
        <f t="shared" si="50"/>
        <v>1.0212583797999999</v>
      </c>
    </row>
    <row r="3211" spans="1:3" x14ac:dyDescent="0.2">
      <c r="A3211" s="61">
        <v>43065.825694444444</v>
      </c>
      <c r="B3211" s="59">
        <v>1021.2516468</v>
      </c>
      <c r="C3211" s="59">
        <f t="shared" si="50"/>
        <v>1.0212516467999999</v>
      </c>
    </row>
    <row r="3212" spans="1:3" x14ac:dyDescent="0.2">
      <c r="A3212" s="61">
        <v>43065.826388888891</v>
      </c>
      <c r="B3212" s="59">
        <v>1021.2656163</v>
      </c>
      <c r="C3212" s="59">
        <f t="shared" si="50"/>
        <v>1.0212656163</v>
      </c>
    </row>
    <row r="3213" spans="1:3" x14ac:dyDescent="0.2">
      <c r="A3213" s="61">
        <v>43065.82708333333</v>
      </c>
      <c r="B3213" s="59">
        <v>1021.2580524</v>
      </c>
      <c r="C3213" s="59">
        <f t="shared" si="50"/>
        <v>1.0212580523999999</v>
      </c>
    </row>
    <row r="3214" spans="1:3" x14ac:dyDescent="0.2">
      <c r="A3214" s="61">
        <v>43065.827777777777</v>
      </c>
      <c r="B3214" s="59">
        <v>1021.2620566000001</v>
      </c>
      <c r="C3214" s="59">
        <f t="shared" si="50"/>
        <v>1.0212620566000001</v>
      </c>
    </row>
    <row r="3215" spans="1:3" x14ac:dyDescent="0.2">
      <c r="A3215" s="61">
        <v>43065.828472222223</v>
      </c>
      <c r="B3215" s="59">
        <v>1021.233555</v>
      </c>
      <c r="C3215" s="59">
        <f t="shared" si="50"/>
        <v>1.021233555</v>
      </c>
    </row>
    <row r="3216" spans="1:3" x14ac:dyDescent="0.2">
      <c r="A3216" s="61">
        <v>43065.82916666667</v>
      </c>
      <c r="B3216" s="59">
        <v>1021.2081386999999</v>
      </c>
      <c r="C3216" s="59">
        <f t="shared" si="50"/>
        <v>1.0212081387</v>
      </c>
    </row>
    <row r="3217" spans="1:3" x14ac:dyDescent="0.2">
      <c r="A3217" s="61">
        <v>43065.829861111109</v>
      </c>
      <c r="B3217" s="59">
        <v>1021.1856774</v>
      </c>
      <c r="C3217" s="59">
        <f t="shared" si="50"/>
        <v>1.0211856774000001</v>
      </c>
    </row>
    <row r="3218" spans="1:3" x14ac:dyDescent="0.2">
      <c r="A3218" s="61">
        <v>43065.830555555556</v>
      </c>
      <c r="B3218" s="59">
        <v>1021.1819336</v>
      </c>
      <c r="C3218" s="59">
        <f t="shared" si="50"/>
        <v>1.0211819335999999</v>
      </c>
    </row>
    <row r="3219" spans="1:3" x14ac:dyDescent="0.2">
      <c r="A3219" s="61">
        <v>43065.831250000003</v>
      </c>
      <c r="B3219" s="59">
        <v>1021.1828909</v>
      </c>
      <c r="C3219" s="59">
        <f t="shared" si="50"/>
        <v>1.0211828909</v>
      </c>
    </row>
    <row r="3220" spans="1:3" x14ac:dyDescent="0.2">
      <c r="A3220" s="61">
        <v>43065.831944444442</v>
      </c>
      <c r="B3220" s="59">
        <v>1021.1745948</v>
      </c>
      <c r="C3220" s="59">
        <f t="shared" si="50"/>
        <v>1.0211745947999999</v>
      </c>
    </row>
    <row r="3221" spans="1:3" x14ac:dyDescent="0.2">
      <c r="A3221" s="61">
        <v>43065.832638888889</v>
      </c>
      <c r="B3221" s="59">
        <v>1021.164445</v>
      </c>
      <c r="C3221" s="59">
        <f t="shared" si="50"/>
        <v>1.0211644449999999</v>
      </c>
    </row>
    <row r="3222" spans="1:3" x14ac:dyDescent="0.2">
      <c r="A3222" s="61">
        <v>43065.833333333336</v>
      </c>
      <c r="B3222" s="59">
        <v>1021.1780627000001</v>
      </c>
      <c r="C3222" s="59">
        <f t="shared" si="50"/>
        <v>1.0211780627</v>
      </c>
    </row>
    <row r="3223" spans="1:3" x14ac:dyDescent="0.2">
      <c r="A3223" s="61">
        <v>43065.834027777775</v>
      </c>
      <c r="B3223" s="59">
        <v>1021.1484972</v>
      </c>
      <c r="C3223" s="59">
        <f t="shared" si="50"/>
        <v>1.0211484972</v>
      </c>
    </row>
    <row r="3224" spans="1:3" x14ac:dyDescent="0.2">
      <c r="A3224" s="61">
        <v>43065.834722222222</v>
      </c>
      <c r="B3224" s="59">
        <v>1021.1414637</v>
      </c>
      <c r="C3224" s="59">
        <f t="shared" si="50"/>
        <v>1.0211414637</v>
      </c>
    </row>
    <row r="3225" spans="1:3" x14ac:dyDescent="0.2">
      <c r="A3225" s="61">
        <v>43065.835416666669</v>
      </c>
      <c r="B3225" s="59">
        <v>1021.1832314</v>
      </c>
      <c r="C3225" s="59">
        <f t="shared" si="50"/>
        <v>1.0211832314</v>
      </c>
    </row>
    <row r="3226" spans="1:3" x14ac:dyDescent="0.2">
      <c r="A3226" s="61">
        <v>43065.836111111108</v>
      </c>
      <c r="B3226" s="59">
        <v>1021.1534468999999</v>
      </c>
      <c r="C3226" s="59">
        <f t="shared" si="50"/>
        <v>1.0211534468999999</v>
      </c>
    </row>
    <row r="3227" spans="1:3" x14ac:dyDescent="0.2">
      <c r="A3227" s="61">
        <v>43065.836805555555</v>
      </c>
      <c r="B3227" s="59">
        <v>1021.135058</v>
      </c>
      <c r="C3227" s="59">
        <f t="shared" si="50"/>
        <v>1.021135058</v>
      </c>
    </row>
    <row r="3228" spans="1:3" x14ac:dyDescent="0.2">
      <c r="A3228" s="61">
        <v>43065.837500000001</v>
      </c>
      <c r="B3228" s="59">
        <v>1021.1458951</v>
      </c>
      <c r="C3228" s="59">
        <f t="shared" si="50"/>
        <v>1.0211458950999999</v>
      </c>
    </row>
    <row r="3229" spans="1:3" x14ac:dyDescent="0.2">
      <c r="A3229" s="61">
        <v>43065.838194444441</v>
      </c>
      <c r="B3229" s="59">
        <v>1021.1931234</v>
      </c>
      <c r="C3229" s="59">
        <f t="shared" si="50"/>
        <v>1.0211931234</v>
      </c>
    </row>
    <row r="3230" spans="1:3" x14ac:dyDescent="0.2">
      <c r="A3230" s="61">
        <v>43065.838888888888</v>
      </c>
      <c r="B3230" s="59">
        <v>1021.2046023</v>
      </c>
      <c r="C3230" s="59">
        <f t="shared" si="50"/>
        <v>1.0212046023000001</v>
      </c>
    </row>
    <row r="3231" spans="1:3" x14ac:dyDescent="0.2">
      <c r="A3231" s="61">
        <v>43065.839583333334</v>
      </c>
      <c r="B3231" s="59">
        <v>1021.1511318</v>
      </c>
      <c r="C3231" s="59">
        <f t="shared" si="50"/>
        <v>1.0211511317999999</v>
      </c>
    </row>
    <row r="3232" spans="1:3" x14ac:dyDescent="0.2">
      <c r="A3232" s="61">
        <v>43065.840277777781</v>
      </c>
      <c r="B3232" s="59">
        <v>1021.168325</v>
      </c>
      <c r="C3232" s="59">
        <f t="shared" si="50"/>
        <v>1.0211683249999999</v>
      </c>
    </row>
    <row r="3233" spans="1:3" x14ac:dyDescent="0.2">
      <c r="A3233" s="61">
        <v>43065.84097222222</v>
      </c>
      <c r="B3233" s="59">
        <v>1021.0866622999999</v>
      </c>
      <c r="C3233" s="59">
        <f t="shared" si="50"/>
        <v>1.0210866622999999</v>
      </c>
    </row>
    <row r="3234" spans="1:3" x14ac:dyDescent="0.2">
      <c r="A3234" s="61">
        <v>43065.841666666667</v>
      </c>
      <c r="B3234" s="59">
        <v>1021.0912947</v>
      </c>
      <c r="C3234" s="59">
        <f t="shared" si="50"/>
        <v>1.0210912947000002</v>
      </c>
    </row>
    <row r="3235" spans="1:3" x14ac:dyDescent="0.2">
      <c r="A3235" s="61">
        <v>43065.842361111114</v>
      </c>
      <c r="B3235" s="59">
        <v>1021.0477211</v>
      </c>
      <c r="C3235" s="59">
        <f t="shared" si="50"/>
        <v>1.0210477211</v>
      </c>
    </row>
    <row r="3236" spans="1:3" x14ac:dyDescent="0.2">
      <c r="A3236" s="61">
        <v>43065.843055555553</v>
      </c>
      <c r="B3236" s="59">
        <v>1021.0576624</v>
      </c>
      <c r="C3236" s="59">
        <f t="shared" si="50"/>
        <v>1.0210576624000001</v>
      </c>
    </row>
    <row r="3237" spans="1:3" x14ac:dyDescent="0.2">
      <c r="A3237" s="61">
        <v>43065.84375</v>
      </c>
      <c r="B3237" s="59">
        <v>1021.0347111999999</v>
      </c>
      <c r="C3237" s="59">
        <f t="shared" si="50"/>
        <v>1.0210347112</v>
      </c>
    </row>
    <row r="3238" spans="1:3" x14ac:dyDescent="0.2">
      <c r="A3238" s="61">
        <v>43065.844444444447</v>
      </c>
      <c r="B3238" s="59">
        <v>1021.0408773</v>
      </c>
      <c r="C3238" s="59">
        <f t="shared" si="50"/>
        <v>1.0210408772999999</v>
      </c>
    </row>
    <row r="3239" spans="1:3" x14ac:dyDescent="0.2">
      <c r="A3239" s="61">
        <v>43065.845138888886</v>
      </c>
      <c r="B3239" s="59">
        <v>1021.0380934</v>
      </c>
      <c r="C3239" s="59">
        <f t="shared" si="50"/>
        <v>1.0210380934000001</v>
      </c>
    </row>
    <row r="3240" spans="1:3" x14ac:dyDescent="0.2">
      <c r="A3240" s="61">
        <v>43065.845833333333</v>
      </c>
      <c r="B3240" s="59">
        <v>1021.0308037</v>
      </c>
      <c r="C3240" s="59">
        <f t="shared" si="50"/>
        <v>1.0210308037</v>
      </c>
    </row>
    <row r="3241" spans="1:3" x14ac:dyDescent="0.2">
      <c r="A3241" s="61">
        <v>43065.84652777778</v>
      </c>
      <c r="B3241" s="59">
        <v>1021.0364316</v>
      </c>
      <c r="C3241" s="59">
        <f t="shared" si="50"/>
        <v>1.0210364316</v>
      </c>
    </row>
    <row r="3242" spans="1:3" x14ac:dyDescent="0.2">
      <c r="A3242" s="61">
        <v>43065.847222222219</v>
      </c>
      <c r="B3242" s="59">
        <v>1020.9977593999999</v>
      </c>
      <c r="C3242" s="59">
        <f t="shared" si="50"/>
        <v>1.0209977593999999</v>
      </c>
    </row>
    <row r="3243" spans="1:3" x14ac:dyDescent="0.2">
      <c r="A3243" s="61">
        <v>43065.847916666666</v>
      </c>
      <c r="B3243" s="59">
        <v>1021.0242005</v>
      </c>
      <c r="C3243" s="59">
        <f t="shared" si="50"/>
        <v>1.0210242005000001</v>
      </c>
    </row>
    <row r="3244" spans="1:3" x14ac:dyDescent="0.2">
      <c r="A3244" s="61">
        <v>43065.848611111112</v>
      </c>
      <c r="B3244" s="59">
        <v>1020.996468</v>
      </c>
      <c r="C3244" s="59">
        <f t="shared" si="50"/>
        <v>1.0209964680000001</v>
      </c>
    </row>
    <row r="3245" spans="1:3" x14ac:dyDescent="0.2">
      <c r="A3245" s="61">
        <v>43065.849305555559</v>
      </c>
      <c r="B3245" s="59">
        <v>1021.0275069</v>
      </c>
      <c r="C3245" s="59">
        <f t="shared" si="50"/>
        <v>1.0210275069000001</v>
      </c>
    </row>
    <row r="3246" spans="1:3" x14ac:dyDescent="0.2">
      <c r="A3246" s="61">
        <v>43065.85</v>
      </c>
      <c r="B3246" s="59">
        <v>1021.0172514</v>
      </c>
      <c r="C3246" s="59">
        <f t="shared" si="50"/>
        <v>1.0210172514</v>
      </c>
    </row>
    <row r="3247" spans="1:3" x14ac:dyDescent="0.2">
      <c r="A3247" s="61">
        <v>43065.850694444445</v>
      </c>
      <c r="B3247" s="59">
        <v>1021.0356700999999</v>
      </c>
      <c r="C3247" s="59">
        <f t="shared" si="50"/>
        <v>1.0210356700999998</v>
      </c>
    </row>
    <row r="3248" spans="1:3" x14ac:dyDescent="0.2">
      <c r="A3248" s="61">
        <v>43065.851388888892</v>
      </c>
      <c r="B3248" s="59">
        <v>1021.0308967</v>
      </c>
      <c r="C3248" s="59">
        <f t="shared" si="50"/>
        <v>1.0210308966999999</v>
      </c>
    </row>
    <row r="3249" spans="1:3" x14ac:dyDescent="0.2">
      <c r="A3249" s="61">
        <v>43065.852083333331</v>
      </c>
      <c r="B3249" s="59">
        <v>1021.0001953</v>
      </c>
      <c r="C3249" s="59">
        <f t="shared" si="50"/>
        <v>1.0210001953000001</v>
      </c>
    </row>
    <row r="3250" spans="1:3" x14ac:dyDescent="0.2">
      <c r="A3250" s="61">
        <v>43065.852777777778</v>
      </c>
      <c r="B3250" s="59">
        <v>1020.9885782</v>
      </c>
      <c r="C3250" s="59">
        <f t="shared" si="50"/>
        <v>1.0209885782000001</v>
      </c>
    </row>
    <row r="3251" spans="1:3" x14ac:dyDescent="0.2">
      <c r="A3251" s="61">
        <v>43065.853472222225</v>
      </c>
      <c r="B3251" s="59">
        <v>1020.9467145</v>
      </c>
      <c r="C3251" s="59">
        <f t="shared" si="50"/>
        <v>1.0209467145</v>
      </c>
    </row>
    <row r="3252" spans="1:3" x14ac:dyDescent="0.2">
      <c r="A3252" s="61">
        <v>43065.854166666664</v>
      </c>
      <c r="B3252" s="59">
        <v>1020.9814849000001</v>
      </c>
      <c r="C3252" s="59">
        <f t="shared" si="50"/>
        <v>1.0209814849000001</v>
      </c>
    </row>
    <row r="3253" spans="1:3" x14ac:dyDescent="0.2">
      <c r="A3253" s="61">
        <v>43065.854861111111</v>
      </c>
      <c r="B3253" s="59">
        <v>1020.9980975</v>
      </c>
      <c r="C3253" s="59">
        <f t="shared" si="50"/>
        <v>1.0209980974999999</v>
      </c>
    </row>
    <row r="3254" spans="1:3" x14ac:dyDescent="0.2">
      <c r="A3254" s="61">
        <v>43065.855555555558</v>
      </c>
      <c r="B3254" s="59">
        <v>1020.9640829</v>
      </c>
      <c r="C3254" s="59">
        <f t="shared" si="50"/>
        <v>1.0209640829</v>
      </c>
    </row>
    <row r="3255" spans="1:3" x14ac:dyDescent="0.2">
      <c r="A3255" s="61">
        <v>43065.856249999997</v>
      </c>
      <c r="B3255" s="59">
        <v>1020.9808227</v>
      </c>
      <c r="C3255" s="59">
        <f t="shared" si="50"/>
        <v>1.0209808226999999</v>
      </c>
    </row>
    <row r="3256" spans="1:3" x14ac:dyDescent="0.2">
      <c r="A3256" s="61">
        <v>43065.856944444444</v>
      </c>
      <c r="B3256" s="59">
        <v>1020.9644924</v>
      </c>
      <c r="C3256" s="59">
        <f t="shared" si="50"/>
        <v>1.0209644924000001</v>
      </c>
    </row>
    <row r="3257" spans="1:3" x14ac:dyDescent="0.2">
      <c r="A3257" s="61">
        <v>43065.857638888891</v>
      </c>
      <c r="B3257" s="59">
        <v>1020.9976722</v>
      </c>
      <c r="C3257" s="59">
        <f t="shared" si="50"/>
        <v>1.0209976722</v>
      </c>
    </row>
    <row r="3258" spans="1:3" x14ac:dyDescent="0.2">
      <c r="A3258" s="61">
        <v>43065.85833333333</v>
      </c>
      <c r="B3258" s="59">
        <v>1020.9390089</v>
      </c>
      <c r="C3258" s="59">
        <f t="shared" si="50"/>
        <v>1.0209390088999999</v>
      </c>
    </row>
    <row r="3259" spans="1:3" x14ac:dyDescent="0.2">
      <c r="A3259" s="61">
        <v>43065.859027777777</v>
      </c>
      <c r="B3259" s="59">
        <v>1020.9260254</v>
      </c>
      <c r="C3259" s="59">
        <f t="shared" si="50"/>
        <v>1.0209260253999999</v>
      </c>
    </row>
    <row r="3260" spans="1:3" x14ac:dyDescent="0.2">
      <c r="A3260" s="61">
        <v>43065.859722222223</v>
      </c>
      <c r="B3260" s="59">
        <v>1020.9428176</v>
      </c>
      <c r="C3260" s="59">
        <f t="shared" si="50"/>
        <v>1.0209428175999999</v>
      </c>
    </row>
    <row r="3261" spans="1:3" x14ac:dyDescent="0.2">
      <c r="A3261" s="61">
        <v>43065.86041666667</v>
      </c>
      <c r="B3261" s="59">
        <v>1020.9836605</v>
      </c>
      <c r="C3261" s="59">
        <f t="shared" si="50"/>
        <v>1.0209836605</v>
      </c>
    </row>
    <row r="3262" spans="1:3" x14ac:dyDescent="0.2">
      <c r="A3262" s="61">
        <v>43065.861111111109</v>
      </c>
      <c r="B3262" s="59">
        <v>1020.9013475</v>
      </c>
      <c r="C3262" s="59">
        <f t="shared" si="50"/>
        <v>1.0209013474999999</v>
      </c>
    </row>
    <row r="3263" spans="1:3" x14ac:dyDescent="0.2">
      <c r="A3263" s="61">
        <v>43065.861805555556</v>
      </c>
      <c r="B3263" s="59">
        <v>1020.9309095</v>
      </c>
      <c r="C3263" s="59">
        <f t="shared" si="50"/>
        <v>1.0209309095000001</v>
      </c>
    </row>
    <row r="3264" spans="1:3" x14ac:dyDescent="0.2">
      <c r="A3264" s="61">
        <v>43065.862500000003</v>
      </c>
      <c r="B3264" s="59">
        <v>1020.934477</v>
      </c>
      <c r="C3264" s="59">
        <f t="shared" si="50"/>
        <v>1.020934477</v>
      </c>
    </row>
    <row r="3265" spans="1:3" x14ac:dyDescent="0.2">
      <c r="A3265" s="61">
        <v>43065.863194444442</v>
      </c>
      <c r="B3265" s="59">
        <v>1020.966358</v>
      </c>
      <c r="C3265" s="59">
        <f t="shared" si="50"/>
        <v>1.0209663579999999</v>
      </c>
    </row>
    <row r="3266" spans="1:3" x14ac:dyDescent="0.2">
      <c r="A3266" s="61">
        <v>43065.863888888889</v>
      </c>
      <c r="B3266" s="59">
        <v>1020.9281447</v>
      </c>
      <c r="C3266" s="59">
        <f t="shared" si="50"/>
        <v>1.0209281447</v>
      </c>
    </row>
    <row r="3267" spans="1:3" x14ac:dyDescent="0.2">
      <c r="A3267" s="61">
        <v>43065.864583333336</v>
      </c>
      <c r="B3267" s="59">
        <v>1020.9286491</v>
      </c>
      <c r="C3267" s="59">
        <f t="shared" ref="C3267:C3330" si="51">B3267/1000</f>
        <v>1.0209286491</v>
      </c>
    </row>
    <row r="3268" spans="1:3" x14ac:dyDescent="0.2">
      <c r="A3268" s="61">
        <v>43065.865277777775</v>
      </c>
      <c r="B3268" s="59">
        <v>1020.9136136</v>
      </c>
      <c r="C3268" s="59">
        <f t="shared" si="51"/>
        <v>1.0209136135999999</v>
      </c>
    </row>
    <row r="3269" spans="1:3" x14ac:dyDescent="0.2">
      <c r="A3269" s="61">
        <v>43065.865972222222</v>
      </c>
      <c r="B3269" s="59">
        <v>1020.896938</v>
      </c>
      <c r="C3269" s="59">
        <f t="shared" si="51"/>
        <v>1.0208969379999999</v>
      </c>
    </row>
    <row r="3270" spans="1:3" x14ac:dyDescent="0.2">
      <c r="A3270" s="61">
        <v>43065.866666666669</v>
      </c>
      <c r="B3270" s="59">
        <v>1020.8794309</v>
      </c>
      <c r="C3270" s="59">
        <f t="shared" si="51"/>
        <v>1.0208794309</v>
      </c>
    </row>
    <row r="3271" spans="1:3" x14ac:dyDescent="0.2">
      <c r="A3271" s="61">
        <v>43065.867361111108</v>
      </c>
      <c r="B3271" s="59">
        <v>1020.8859878</v>
      </c>
      <c r="C3271" s="59">
        <f t="shared" si="51"/>
        <v>1.0208859878000001</v>
      </c>
    </row>
    <row r="3272" spans="1:3" x14ac:dyDescent="0.2">
      <c r="A3272" s="61">
        <v>43065.868055555555</v>
      </c>
      <c r="B3272" s="59">
        <v>1020.8699176</v>
      </c>
      <c r="C3272" s="59">
        <f t="shared" si="51"/>
        <v>1.0208699176</v>
      </c>
    </row>
    <row r="3273" spans="1:3" x14ac:dyDescent="0.2">
      <c r="A3273" s="61">
        <v>43065.868750000001</v>
      </c>
      <c r="B3273" s="59">
        <v>1020.8866882999999</v>
      </c>
      <c r="C3273" s="59">
        <f t="shared" si="51"/>
        <v>1.0208866882999998</v>
      </c>
    </row>
    <row r="3274" spans="1:3" x14ac:dyDescent="0.2">
      <c r="A3274" s="61">
        <v>43065.869444444441</v>
      </c>
      <c r="B3274" s="59">
        <v>1020.9055274999999</v>
      </c>
      <c r="C3274" s="59">
        <f t="shared" si="51"/>
        <v>1.0209055274999999</v>
      </c>
    </row>
    <row r="3275" spans="1:3" x14ac:dyDescent="0.2">
      <c r="A3275" s="61">
        <v>43065.870138888888</v>
      </c>
      <c r="B3275" s="59">
        <v>1020.9165011</v>
      </c>
      <c r="C3275" s="59">
        <f t="shared" si="51"/>
        <v>1.0209165011000001</v>
      </c>
    </row>
    <row r="3276" spans="1:3" x14ac:dyDescent="0.2">
      <c r="A3276" s="61">
        <v>43065.870833333334</v>
      </c>
      <c r="B3276" s="59">
        <v>1020.9281259000001</v>
      </c>
      <c r="C3276" s="59">
        <f t="shared" si="51"/>
        <v>1.0209281259</v>
      </c>
    </row>
    <row r="3277" spans="1:3" x14ac:dyDescent="0.2">
      <c r="A3277" s="61">
        <v>43065.871527777781</v>
      </c>
      <c r="B3277" s="59">
        <v>1020.8994352</v>
      </c>
      <c r="C3277" s="59">
        <f t="shared" si="51"/>
        <v>1.0208994352</v>
      </c>
    </row>
    <row r="3278" spans="1:3" x14ac:dyDescent="0.2">
      <c r="A3278" s="61">
        <v>43065.87222222222</v>
      </c>
      <c r="B3278" s="59">
        <v>1020.9096309</v>
      </c>
      <c r="C3278" s="59">
        <f t="shared" si="51"/>
        <v>1.0209096309000001</v>
      </c>
    </row>
    <row r="3279" spans="1:3" x14ac:dyDescent="0.2">
      <c r="A3279" s="61">
        <v>43065.872916666667</v>
      </c>
      <c r="B3279" s="59">
        <v>1020.9093368</v>
      </c>
      <c r="C3279" s="59">
        <f t="shared" si="51"/>
        <v>1.0209093368</v>
      </c>
    </row>
    <row r="3280" spans="1:3" x14ac:dyDescent="0.2">
      <c r="A3280" s="61">
        <v>43065.873611111114</v>
      </c>
      <c r="B3280" s="59">
        <v>1020.9052706</v>
      </c>
      <c r="C3280" s="59">
        <f t="shared" si="51"/>
        <v>1.0209052705999999</v>
      </c>
    </row>
    <row r="3281" spans="1:3" x14ac:dyDescent="0.2">
      <c r="A3281" s="61">
        <v>43065.874305555553</v>
      </c>
      <c r="B3281" s="59">
        <v>1020.8978455</v>
      </c>
      <c r="C3281" s="59">
        <f t="shared" si="51"/>
        <v>1.0208978455</v>
      </c>
    </row>
    <row r="3282" spans="1:3" x14ac:dyDescent="0.2">
      <c r="A3282" s="61">
        <v>43065.875</v>
      </c>
      <c r="B3282" s="59">
        <v>1020.8774251999999</v>
      </c>
      <c r="C3282" s="59">
        <f t="shared" si="51"/>
        <v>1.0208774251999999</v>
      </c>
    </row>
    <row r="3283" spans="1:3" x14ac:dyDescent="0.2">
      <c r="A3283" s="61">
        <v>43065.875694444447</v>
      </c>
      <c r="B3283" s="59">
        <v>1020.8932232</v>
      </c>
      <c r="C3283" s="59">
        <f t="shared" si="51"/>
        <v>1.0208932231999999</v>
      </c>
    </row>
    <row r="3284" spans="1:3" x14ac:dyDescent="0.2">
      <c r="A3284" s="61">
        <v>43065.876388888886</v>
      </c>
      <c r="B3284" s="59">
        <v>1020.8961638</v>
      </c>
      <c r="C3284" s="59">
        <f t="shared" si="51"/>
        <v>1.0208961638</v>
      </c>
    </row>
    <row r="3285" spans="1:3" x14ac:dyDescent="0.2">
      <c r="A3285" s="61">
        <v>43065.877083333333</v>
      </c>
      <c r="B3285" s="59">
        <v>1020.8998256</v>
      </c>
      <c r="C3285" s="59">
        <f t="shared" si="51"/>
        <v>1.0208998255999999</v>
      </c>
    </row>
    <row r="3286" spans="1:3" x14ac:dyDescent="0.2">
      <c r="A3286" s="61">
        <v>43065.87777777778</v>
      </c>
      <c r="B3286" s="59">
        <v>1020.9120512</v>
      </c>
      <c r="C3286" s="59">
        <f t="shared" si="51"/>
        <v>1.0209120512000001</v>
      </c>
    </row>
    <row r="3287" spans="1:3" x14ac:dyDescent="0.2">
      <c r="A3287" s="61">
        <v>43065.878472222219</v>
      </c>
      <c r="B3287" s="59">
        <v>1020.9043354</v>
      </c>
      <c r="C3287" s="59">
        <f t="shared" si="51"/>
        <v>1.0209043354</v>
      </c>
    </row>
    <row r="3288" spans="1:3" x14ac:dyDescent="0.2">
      <c r="A3288" s="61">
        <v>43065.879166666666</v>
      </c>
      <c r="B3288" s="59">
        <v>1020.947538</v>
      </c>
      <c r="C3288" s="59">
        <f t="shared" si="51"/>
        <v>1.0209475379999999</v>
      </c>
    </row>
    <row r="3289" spans="1:3" x14ac:dyDescent="0.2">
      <c r="A3289" s="61">
        <v>43065.879861111112</v>
      </c>
      <c r="B3289" s="59">
        <v>1020.9117558</v>
      </c>
      <c r="C3289" s="59">
        <f t="shared" si="51"/>
        <v>1.0209117558</v>
      </c>
    </row>
    <row r="3290" spans="1:3" x14ac:dyDescent="0.2">
      <c r="A3290" s="61">
        <v>43065.880555555559</v>
      </c>
      <c r="B3290" s="59">
        <v>1020.9443963</v>
      </c>
      <c r="C3290" s="59">
        <f t="shared" si="51"/>
        <v>1.0209443963</v>
      </c>
    </row>
    <row r="3291" spans="1:3" x14ac:dyDescent="0.2">
      <c r="A3291" s="61">
        <v>43065.881249999999</v>
      </c>
      <c r="B3291" s="59">
        <v>1020.9624987</v>
      </c>
      <c r="C3291" s="59">
        <f t="shared" si="51"/>
        <v>1.0209624986999999</v>
      </c>
    </row>
    <row r="3292" spans="1:3" x14ac:dyDescent="0.2">
      <c r="A3292" s="61">
        <v>43065.881944444445</v>
      </c>
      <c r="B3292" s="59">
        <v>1020.9941929</v>
      </c>
      <c r="C3292" s="59">
        <f t="shared" si="51"/>
        <v>1.0209941928999999</v>
      </c>
    </row>
    <row r="3293" spans="1:3" x14ac:dyDescent="0.2">
      <c r="A3293" s="61">
        <v>43065.882638888892</v>
      </c>
      <c r="B3293" s="59">
        <v>1021.0125233</v>
      </c>
      <c r="C3293" s="59">
        <f t="shared" si="51"/>
        <v>1.0210125233</v>
      </c>
    </row>
    <row r="3294" spans="1:3" x14ac:dyDescent="0.2">
      <c r="A3294" s="61">
        <v>43065.883333333331</v>
      </c>
      <c r="B3294" s="59">
        <v>1021.123206</v>
      </c>
      <c r="C3294" s="59">
        <f t="shared" si="51"/>
        <v>1.0211232059999999</v>
      </c>
    </row>
    <row r="3295" spans="1:3" x14ac:dyDescent="0.2">
      <c r="A3295" s="61">
        <v>43065.884027777778</v>
      </c>
      <c r="B3295" s="59">
        <v>1020.9990327</v>
      </c>
      <c r="C3295" s="59">
        <f t="shared" si="51"/>
        <v>1.0209990327</v>
      </c>
    </row>
    <row r="3296" spans="1:3" x14ac:dyDescent="0.2">
      <c r="A3296" s="61">
        <v>43065.884722222225</v>
      </c>
      <c r="B3296" s="59">
        <v>1021.0111118</v>
      </c>
      <c r="C3296" s="59">
        <f t="shared" si="51"/>
        <v>1.0210111118</v>
      </c>
    </row>
    <row r="3297" spans="1:3" x14ac:dyDescent="0.2">
      <c r="A3297" s="61">
        <v>43065.885416666664</v>
      </c>
      <c r="B3297" s="59">
        <v>1021.0391208999999</v>
      </c>
      <c r="C3297" s="59">
        <f t="shared" si="51"/>
        <v>1.0210391209</v>
      </c>
    </row>
    <row r="3298" spans="1:3" x14ac:dyDescent="0.2">
      <c r="A3298" s="61">
        <v>43065.886111111111</v>
      </c>
      <c r="B3298" s="59">
        <v>1021.0440673000001</v>
      </c>
      <c r="C3298" s="59">
        <f t="shared" si="51"/>
        <v>1.0210440673000001</v>
      </c>
    </row>
    <row r="3299" spans="1:3" x14ac:dyDescent="0.2">
      <c r="A3299" s="61">
        <v>43065.886805555558</v>
      </c>
      <c r="B3299" s="59">
        <v>1021.0580123</v>
      </c>
      <c r="C3299" s="59">
        <f t="shared" si="51"/>
        <v>1.0210580122999999</v>
      </c>
    </row>
    <row r="3300" spans="1:3" x14ac:dyDescent="0.2">
      <c r="A3300" s="61">
        <v>43065.887499999997</v>
      </c>
      <c r="B3300" s="59">
        <v>1021.0663144</v>
      </c>
      <c r="C3300" s="59">
        <f t="shared" si="51"/>
        <v>1.0210663144000001</v>
      </c>
    </row>
    <row r="3301" spans="1:3" x14ac:dyDescent="0.2">
      <c r="A3301" s="61">
        <v>43065.888194444444</v>
      </c>
      <c r="B3301" s="59">
        <v>1021.0329417</v>
      </c>
      <c r="C3301" s="59">
        <f t="shared" si="51"/>
        <v>1.0210329417000001</v>
      </c>
    </row>
    <row r="3302" spans="1:3" x14ac:dyDescent="0.2">
      <c r="A3302" s="61">
        <v>43065.888888888891</v>
      </c>
      <c r="B3302" s="59">
        <v>1021.0349037</v>
      </c>
      <c r="C3302" s="59">
        <f t="shared" si="51"/>
        <v>1.0210349036999999</v>
      </c>
    </row>
    <row r="3303" spans="1:3" x14ac:dyDescent="0.2">
      <c r="A3303" s="61">
        <v>43065.88958333333</v>
      </c>
      <c r="B3303" s="59">
        <v>1021.0415799</v>
      </c>
      <c r="C3303" s="59">
        <f t="shared" si="51"/>
        <v>1.0210415798999999</v>
      </c>
    </row>
    <row r="3304" spans="1:3" x14ac:dyDescent="0.2">
      <c r="A3304" s="61">
        <v>43065.890277777777</v>
      </c>
      <c r="B3304" s="59">
        <v>1021.0376383</v>
      </c>
      <c r="C3304" s="59">
        <f t="shared" si="51"/>
        <v>1.0210376382999999</v>
      </c>
    </row>
    <row r="3305" spans="1:3" x14ac:dyDescent="0.2">
      <c r="A3305" s="61">
        <v>43065.890972222223</v>
      </c>
      <c r="B3305" s="59">
        <v>1021.0317717</v>
      </c>
      <c r="C3305" s="59">
        <f t="shared" si="51"/>
        <v>1.0210317717000001</v>
      </c>
    </row>
    <row r="3306" spans="1:3" x14ac:dyDescent="0.2">
      <c r="A3306" s="61">
        <v>43065.89166666667</v>
      </c>
      <c r="B3306" s="59">
        <v>1021.0131849000001</v>
      </c>
      <c r="C3306" s="59">
        <f t="shared" si="51"/>
        <v>1.0210131849000001</v>
      </c>
    </row>
    <row r="3307" spans="1:3" x14ac:dyDescent="0.2">
      <c r="A3307" s="61">
        <v>43065.892361111109</v>
      </c>
      <c r="B3307" s="59">
        <v>1021.0291506</v>
      </c>
      <c r="C3307" s="59">
        <f t="shared" si="51"/>
        <v>1.0210291506</v>
      </c>
    </row>
    <row r="3308" spans="1:3" x14ac:dyDescent="0.2">
      <c r="A3308" s="61">
        <v>43065.893055555556</v>
      </c>
      <c r="B3308" s="59">
        <v>1021.0420586</v>
      </c>
      <c r="C3308" s="59">
        <f t="shared" si="51"/>
        <v>1.0210420586</v>
      </c>
    </row>
    <row r="3309" spans="1:3" x14ac:dyDescent="0.2">
      <c r="A3309" s="61">
        <v>43065.893750000003</v>
      </c>
      <c r="B3309" s="59">
        <v>1021.0472601</v>
      </c>
      <c r="C3309" s="59">
        <f t="shared" si="51"/>
        <v>1.0210472601</v>
      </c>
    </row>
    <row r="3310" spans="1:3" x14ac:dyDescent="0.2">
      <c r="A3310" s="61">
        <v>43065.894444444442</v>
      </c>
      <c r="B3310" s="59">
        <v>1021.0564441</v>
      </c>
      <c r="C3310" s="59">
        <f t="shared" si="51"/>
        <v>1.0210564441000001</v>
      </c>
    </row>
    <row r="3311" spans="1:3" x14ac:dyDescent="0.2">
      <c r="A3311" s="61">
        <v>43065.895138888889</v>
      </c>
      <c r="B3311" s="59">
        <v>1021.0894541</v>
      </c>
      <c r="C3311" s="59">
        <f t="shared" si="51"/>
        <v>1.0210894541</v>
      </c>
    </row>
    <row r="3312" spans="1:3" x14ac:dyDescent="0.2">
      <c r="A3312" s="61">
        <v>43065.895833333336</v>
      </c>
      <c r="B3312" s="59">
        <v>1021.0831793999999</v>
      </c>
      <c r="C3312" s="59">
        <f t="shared" si="51"/>
        <v>1.0210831793999999</v>
      </c>
    </row>
    <row r="3313" spans="1:3" x14ac:dyDescent="0.2">
      <c r="A3313" s="61">
        <v>43065.896527777775</v>
      </c>
      <c r="B3313" s="59">
        <v>1021.0808817</v>
      </c>
      <c r="C3313" s="59">
        <f t="shared" si="51"/>
        <v>1.0210808816999999</v>
      </c>
    </row>
    <row r="3314" spans="1:3" x14ac:dyDescent="0.2">
      <c r="A3314" s="61">
        <v>43065.897222222222</v>
      </c>
      <c r="B3314" s="59">
        <v>1021.0525648</v>
      </c>
      <c r="C3314" s="59">
        <f t="shared" si="51"/>
        <v>1.0210525648</v>
      </c>
    </row>
    <row r="3315" spans="1:3" x14ac:dyDescent="0.2">
      <c r="A3315" s="61">
        <v>43065.897916666669</v>
      </c>
      <c r="B3315" s="59">
        <v>1021.0556123</v>
      </c>
      <c r="C3315" s="59">
        <f t="shared" si="51"/>
        <v>1.0210556123000001</v>
      </c>
    </row>
    <row r="3316" spans="1:3" x14ac:dyDescent="0.2">
      <c r="A3316" s="61">
        <v>43065.898611111108</v>
      </c>
      <c r="B3316" s="59">
        <v>1021.0820899</v>
      </c>
      <c r="C3316" s="59">
        <f t="shared" si="51"/>
        <v>1.0210820898999999</v>
      </c>
    </row>
    <row r="3317" spans="1:3" x14ac:dyDescent="0.2">
      <c r="A3317" s="61">
        <v>43065.899305555555</v>
      </c>
      <c r="B3317" s="59">
        <v>1021.0838842000001</v>
      </c>
      <c r="C3317" s="59">
        <f t="shared" si="51"/>
        <v>1.0210838842000001</v>
      </c>
    </row>
    <row r="3318" spans="1:3" x14ac:dyDescent="0.2">
      <c r="A3318" s="61">
        <v>43065.9</v>
      </c>
      <c r="B3318" s="59">
        <v>1021.0847766000001</v>
      </c>
      <c r="C3318" s="59">
        <f t="shared" si="51"/>
        <v>1.0210847766</v>
      </c>
    </row>
    <row r="3319" spans="1:3" x14ac:dyDescent="0.2">
      <c r="A3319" s="61">
        <v>43065.900694444441</v>
      </c>
      <c r="B3319" s="59">
        <v>1021.0663904</v>
      </c>
      <c r="C3319" s="59">
        <f t="shared" si="51"/>
        <v>1.0210663904000001</v>
      </c>
    </row>
    <row r="3320" spans="1:3" x14ac:dyDescent="0.2">
      <c r="A3320" s="61">
        <v>43065.901388888888</v>
      </c>
      <c r="B3320" s="59">
        <v>1021.0695042999999</v>
      </c>
      <c r="C3320" s="59">
        <f t="shared" si="51"/>
        <v>1.0210695043</v>
      </c>
    </row>
    <row r="3321" spans="1:3" x14ac:dyDescent="0.2">
      <c r="A3321" s="61">
        <v>43065.902083333334</v>
      </c>
      <c r="B3321" s="59">
        <v>1021.0611579</v>
      </c>
      <c r="C3321" s="59">
        <f t="shared" si="51"/>
        <v>1.0210611579</v>
      </c>
    </row>
    <row r="3322" spans="1:3" x14ac:dyDescent="0.2">
      <c r="A3322" s="61">
        <v>43065.902777777781</v>
      </c>
      <c r="B3322" s="59">
        <v>1021.0651216</v>
      </c>
      <c r="C3322" s="59">
        <f t="shared" si="51"/>
        <v>1.0210651216</v>
      </c>
    </row>
    <row r="3323" spans="1:3" x14ac:dyDescent="0.2">
      <c r="A3323" s="61">
        <v>43065.90347222222</v>
      </c>
      <c r="B3323" s="59">
        <v>1021.0889611</v>
      </c>
      <c r="C3323" s="59">
        <f t="shared" si="51"/>
        <v>1.0210889611</v>
      </c>
    </row>
    <row r="3324" spans="1:3" x14ac:dyDescent="0.2">
      <c r="A3324" s="61">
        <v>43065.904166666667</v>
      </c>
      <c r="B3324" s="59">
        <v>1021.1185304000001</v>
      </c>
      <c r="C3324" s="59">
        <f t="shared" si="51"/>
        <v>1.0211185304000001</v>
      </c>
    </row>
    <row r="3325" spans="1:3" x14ac:dyDescent="0.2">
      <c r="A3325" s="61">
        <v>43065.904861111114</v>
      </c>
      <c r="B3325" s="59">
        <v>1021.1267938</v>
      </c>
      <c r="C3325" s="59">
        <f t="shared" si="51"/>
        <v>1.0211267937999999</v>
      </c>
    </row>
    <row r="3326" spans="1:3" x14ac:dyDescent="0.2">
      <c r="A3326" s="61">
        <v>43065.905555555553</v>
      </c>
      <c r="B3326" s="59">
        <v>1021.1077778</v>
      </c>
      <c r="C3326" s="59">
        <f t="shared" si="51"/>
        <v>1.0211077777999999</v>
      </c>
    </row>
    <row r="3327" spans="1:3" x14ac:dyDescent="0.2">
      <c r="A3327" s="61">
        <v>43065.90625</v>
      </c>
      <c r="B3327" s="59">
        <v>1021.0989283</v>
      </c>
      <c r="C3327" s="59">
        <f t="shared" si="51"/>
        <v>1.0210989283</v>
      </c>
    </row>
    <row r="3328" spans="1:3" x14ac:dyDescent="0.2">
      <c r="A3328" s="61">
        <v>43065.906944444447</v>
      </c>
      <c r="B3328" s="59">
        <v>1021.0807076</v>
      </c>
      <c r="C3328" s="59">
        <f t="shared" si="51"/>
        <v>1.0210807075999999</v>
      </c>
    </row>
    <row r="3329" spans="1:3" x14ac:dyDescent="0.2">
      <c r="A3329" s="61">
        <v>43065.907638888886</v>
      </c>
      <c r="B3329" s="59">
        <v>1021.1211942</v>
      </c>
      <c r="C3329" s="59">
        <f t="shared" si="51"/>
        <v>1.0211211942</v>
      </c>
    </row>
    <row r="3330" spans="1:3" x14ac:dyDescent="0.2">
      <c r="A3330" s="61">
        <v>43065.908333333333</v>
      </c>
      <c r="B3330" s="59">
        <v>1021.1154019000001</v>
      </c>
      <c r="C3330" s="59">
        <f t="shared" si="51"/>
        <v>1.0211154018999999</v>
      </c>
    </row>
    <row r="3331" spans="1:3" x14ac:dyDescent="0.2">
      <c r="A3331" s="61">
        <v>43065.90902777778</v>
      </c>
      <c r="B3331" s="59">
        <v>1021.1000206</v>
      </c>
      <c r="C3331" s="59">
        <f t="shared" ref="C3331:C3394" si="52">B3331/1000</f>
        <v>1.0211000206</v>
      </c>
    </row>
    <row r="3332" spans="1:3" x14ac:dyDescent="0.2">
      <c r="A3332" s="61">
        <v>43065.909722222219</v>
      </c>
      <c r="B3332" s="59">
        <v>1021.1015595</v>
      </c>
      <c r="C3332" s="59">
        <f t="shared" si="52"/>
        <v>1.0211015594999999</v>
      </c>
    </row>
    <row r="3333" spans="1:3" x14ac:dyDescent="0.2">
      <c r="A3333" s="61">
        <v>43065.910416666666</v>
      </c>
      <c r="B3333" s="59">
        <v>1021.1105507</v>
      </c>
      <c r="C3333" s="59">
        <f t="shared" si="52"/>
        <v>1.0211105507</v>
      </c>
    </row>
    <row r="3334" spans="1:3" x14ac:dyDescent="0.2">
      <c r="A3334" s="61">
        <v>43065.911111111112</v>
      </c>
      <c r="B3334" s="59">
        <v>1021.101672</v>
      </c>
      <c r="C3334" s="59">
        <f t="shared" si="52"/>
        <v>1.0211016719999999</v>
      </c>
    </row>
    <row r="3335" spans="1:3" x14ac:dyDescent="0.2">
      <c r="A3335" s="61">
        <v>43065.911805555559</v>
      </c>
      <c r="B3335" s="59">
        <v>1021.0996641</v>
      </c>
      <c r="C3335" s="59">
        <f t="shared" si="52"/>
        <v>1.0210996641000001</v>
      </c>
    </row>
    <row r="3336" spans="1:3" x14ac:dyDescent="0.2">
      <c r="A3336" s="61">
        <v>43065.912499999999</v>
      </c>
      <c r="B3336" s="59">
        <v>1021.1033823</v>
      </c>
      <c r="C3336" s="59">
        <f t="shared" si="52"/>
        <v>1.0211033823</v>
      </c>
    </row>
    <row r="3337" spans="1:3" x14ac:dyDescent="0.2">
      <c r="A3337" s="61">
        <v>43065.913194444445</v>
      </c>
      <c r="B3337" s="59">
        <v>1021.1042917</v>
      </c>
      <c r="C3337" s="59">
        <f t="shared" si="52"/>
        <v>1.0211042916999999</v>
      </c>
    </row>
    <row r="3338" spans="1:3" x14ac:dyDescent="0.2">
      <c r="A3338" s="61">
        <v>43065.913888888892</v>
      </c>
      <c r="B3338" s="59">
        <v>1021.0682374</v>
      </c>
      <c r="C3338" s="59">
        <f t="shared" si="52"/>
        <v>1.0210682374</v>
      </c>
    </row>
    <row r="3339" spans="1:3" x14ac:dyDescent="0.2">
      <c r="A3339" s="61">
        <v>43065.914583333331</v>
      </c>
      <c r="B3339" s="59">
        <v>1021.1199639</v>
      </c>
      <c r="C3339" s="59">
        <f t="shared" si="52"/>
        <v>1.0211199638999999</v>
      </c>
    </row>
    <row r="3340" spans="1:3" x14ac:dyDescent="0.2">
      <c r="A3340" s="61">
        <v>43065.915277777778</v>
      </c>
      <c r="B3340" s="59">
        <v>1021.0578659</v>
      </c>
      <c r="C3340" s="59">
        <f t="shared" si="52"/>
        <v>1.0210578659</v>
      </c>
    </row>
    <row r="3341" spans="1:3" x14ac:dyDescent="0.2">
      <c r="A3341" s="61">
        <v>43065.915972222225</v>
      </c>
      <c r="B3341" s="59">
        <v>1021.0668924</v>
      </c>
      <c r="C3341" s="59">
        <f t="shared" si="52"/>
        <v>1.0210668923999999</v>
      </c>
    </row>
    <row r="3342" spans="1:3" x14ac:dyDescent="0.2">
      <c r="A3342" s="61">
        <v>43065.916666666664</v>
      </c>
      <c r="B3342" s="59">
        <v>1021.0721354</v>
      </c>
      <c r="C3342" s="59">
        <f t="shared" si="52"/>
        <v>1.0210721354000001</v>
      </c>
    </row>
    <row r="3343" spans="1:3" x14ac:dyDescent="0.2">
      <c r="A3343" s="61">
        <v>43065.917361111111</v>
      </c>
      <c r="B3343" s="59">
        <v>1021.0850256</v>
      </c>
      <c r="C3343" s="59">
        <f t="shared" si="52"/>
        <v>1.0210850255999999</v>
      </c>
    </row>
    <row r="3344" spans="1:3" x14ac:dyDescent="0.2">
      <c r="A3344" s="61">
        <v>43065.918055555558</v>
      </c>
      <c r="B3344" s="59">
        <v>1021.0520083</v>
      </c>
      <c r="C3344" s="59">
        <f t="shared" si="52"/>
        <v>1.0210520083000001</v>
      </c>
    </row>
    <row r="3345" spans="1:3" x14ac:dyDescent="0.2">
      <c r="A3345" s="61">
        <v>43065.918749999997</v>
      </c>
      <c r="B3345" s="59">
        <v>1021.0588249</v>
      </c>
      <c r="C3345" s="59">
        <f t="shared" si="52"/>
        <v>1.0210588248999999</v>
      </c>
    </row>
    <row r="3346" spans="1:3" x14ac:dyDescent="0.2">
      <c r="A3346" s="61">
        <v>43065.919444444444</v>
      </c>
      <c r="B3346" s="59">
        <v>1021.0379127</v>
      </c>
      <c r="C3346" s="59">
        <f t="shared" si="52"/>
        <v>1.0210379127</v>
      </c>
    </row>
    <row r="3347" spans="1:3" x14ac:dyDescent="0.2">
      <c r="A3347" s="61">
        <v>43065.920138888891</v>
      </c>
      <c r="B3347" s="59">
        <v>1021.0512187</v>
      </c>
      <c r="C3347" s="59">
        <f t="shared" si="52"/>
        <v>1.0210512187</v>
      </c>
    </row>
    <row r="3348" spans="1:3" x14ac:dyDescent="0.2">
      <c r="A3348" s="61">
        <v>43065.92083333333</v>
      </c>
      <c r="B3348" s="59">
        <v>1021.0214702</v>
      </c>
      <c r="C3348" s="59">
        <f t="shared" si="52"/>
        <v>1.0210214702</v>
      </c>
    </row>
    <row r="3349" spans="1:3" x14ac:dyDescent="0.2">
      <c r="A3349" s="61">
        <v>43065.921527777777</v>
      </c>
      <c r="B3349" s="59">
        <v>1021.0071409</v>
      </c>
      <c r="C3349" s="59">
        <f t="shared" si="52"/>
        <v>1.0210071408999999</v>
      </c>
    </row>
    <row r="3350" spans="1:3" x14ac:dyDescent="0.2">
      <c r="A3350" s="61">
        <v>43065.922222222223</v>
      </c>
      <c r="B3350" s="59">
        <v>1021.0034144</v>
      </c>
      <c r="C3350" s="59">
        <f t="shared" si="52"/>
        <v>1.0210034144</v>
      </c>
    </row>
    <row r="3351" spans="1:3" x14ac:dyDescent="0.2">
      <c r="A3351" s="61">
        <v>43065.92291666667</v>
      </c>
      <c r="B3351" s="59">
        <v>1020.9279586</v>
      </c>
      <c r="C3351" s="59">
        <f t="shared" si="52"/>
        <v>1.0209279586</v>
      </c>
    </row>
    <row r="3352" spans="1:3" x14ac:dyDescent="0.2">
      <c r="A3352" s="61">
        <v>43065.923611111109</v>
      </c>
      <c r="B3352" s="59">
        <v>1020.9343134</v>
      </c>
      <c r="C3352" s="59">
        <f t="shared" si="52"/>
        <v>1.0209343134</v>
      </c>
    </row>
    <row r="3353" spans="1:3" x14ac:dyDescent="0.2">
      <c r="A3353" s="61">
        <v>43065.924305555556</v>
      </c>
      <c r="B3353" s="59">
        <v>1020.9091096</v>
      </c>
      <c r="C3353" s="59">
        <f t="shared" si="52"/>
        <v>1.0209091096</v>
      </c>
    </row>
    <row r="3354" spans="1:3" x14ac:dyDescent="0.2">
      <c r="A3354" s="61">
        <v>43065.925000000003</v>
      </c>
      <c r="B3354" s="59">
        <v>1020.8853365</v>
      </c>
      <c r="C3354" s="59">
        <f t="shared" si="52"/>
        <v>1.0208853364999999</v>
      </c>
    </row>
    <row r="3355" spans="1:3" x14ac:dyDescent="0.2">
      <c r="A3355" s="61">
        <v>43065.925694444442</v>
      </c>
      <c r="B3355" s="59">
        <v>1020.8760066999999</v>
      </c>
      <c r="C3355" s="59">
        <f t="shared" si="52"/>
        <v>1.0208760067</v>
      </c>
    </row>
    <row r="3356" spans="1:3" x14ac:dyDescent="0.2">
      <c r="A3356" s="61">
        <v>43065.926388888889</v>
      </c>
      <c r="B3356" s="59">
        <v>1020.8693386</v>
      </c>
      <c r="C3356" s="59">
        <f t="shared" si="52"/>
        <v>1.0208693386000001</v>
      </c>
    </row>
    <row r="3357" spans="1:3" x14ac:dyDescent="0.2">
      <c r="A3357" s="61">
        <v>43065.927083333336</v>
      </c>
      <c r="B3357" s="59">
        <v>1020.8501373</v>
      </c>
      <c r="C3357" s="59">
        <f t="shared" si="52"/>
        <v>1.0208501373000001</v>
      </c>
    </row>
    <row r="3358" spans="1:3" x14ac:dyDescent="0.2">
      <c r="A3358" s="61">
        <v>43065.927777777775</v>
      </c>
      <c r="B3358" s="59">
        <v>1020.8388102</v>
      </c>
      <c r="C3358" s="59">
        <f t="shared" si="52"/>
        <v>1.0208388102000001</v>
      </c>
    </row>
    <row r="3359" spans="1:3" x14ac:dyDescent="0.2">
      <c r="A3359" s="61">
        <v>43065.928472222222</v>
      </c>
      <c r="B3359" s="59">
        <v>1020.8429162</v>
      </c>
      <c r="C3359" s="59">
        <f t="shared" si="52"/>
        <v>1.0208429161999999</v>
      </c>
    </row>
    <row r="3360" spans="1:3" x14ac:dyDescent="0.2">
      <c r="A3360" s="61">
        <v>43065.929166666669</v>
      </c>
      <c r="B3360" s="59">
        <v>1020.8540804</v>
      </c>
      <c r="C3360" s="59">
        <f t="shared" si="52"/>
        <v>1.0208540804000001</v>
      </c>
    </row>
    <row r="3361" spans="1:3" x14ac:dyDescent="0.2">
      <c r="A3361" s="61">
        <v>43065.929861111108</v>
      </c>
      <c r="B3361" s="59">
        <v>1020.8614542</v>
      </c>
      <c r="C3361" s="59">
        <f t="shared" si="52"/>
        <v>1.0208614542000001</v>
      </c>
    </row>
    <row r="3362" spans="1:3" x14ac:dyDescent="0.2">
      <c r="A3362" s="61">
        <v>43065.930555555555</v>
      </c>
      <c r="B3362" s="59">
        <v>1020.8677331</v>
      </c>
      <c r="C3362" s="59">
        <f t="shared" si="52"/>
        <v>1.0208677331</v>
      </c>
    </row>
    <row r="3363" spans="1:3" x14ac:dyDescent="0.2">
      <c r="A3363" s="61">
        <v>43065.931250000001</v>
      </c>
      <c r="B3363" s="59">
        <v>1020.8257703</v>
      </c>
      <c r="C3363" s="59">
        <f t="shared" si="52"/>
        <v>1.0208257703000001</v>
      </c>
    </row>
    <row r="3364" spans="1:3" x14ac:dyDescent="0.2">
      <c r="A3364" s="61">
        <v>43065.931944444441</v>
      </c>
      <c r="B3364" s="59">
        <v>1020.8292367</v>
      </c>
      <c r="C3364" s="59">
        <f t="shared" si="52"/>
        <v>1.0208292367</v>
      </c>
    </row>
    <row r="3365" spans="1:3" x14ac:dyDescent="0.2">
      <c r="A3365" s="61">
        <v>43065.932638888888</v>
      </c>
      <c r="B3365" s="59">
        <v>1020.7533008</v>
      </c>
      <c r="C3365" s="59">
        <f t="shared" si="52"/>
        <v>1.0207533008</v>
      </c>
    </row>
    <row r="3366" spans="1:3" x14ac:dyDescent="0.2">
      <c r="A3366" s="61">
        <v>43065.933333333334</v>
      </c>
      <c r="B3366" s="59">
        <v>1020.7711385</v>
      </c>
      <c r="C3366" s="59">
        <f t="shared" si="52"/>
        <v>1.0207711385</v>
      </c>
    </row>
    <row r="3367" spans="1:3" x14ac:dyDescent="0.2">
      <c r="A3367" s="61">
        <v>43065.934027777781</v>
      </c>
      <c r="B3367" s="59">
        <v>1020.7612896000001</v>
      </c>
      <c r="C3367" s="59">
        <f t="shared" si="52"/>
        <v>1.0207612896</v>
      </c>
    </row>
    <row r="3368" spans="1:3" x14ac:dyDescent="0.2">
      <c r="A3368" s="61">
        <v>43065.93472222222</v>
      </c>
      <c r="B3368" s="59">
        <v>1020.7456675</v>
      </c>
      <c r="C3368" s="59">
        <f t="shared" si="52"/>
        <v>1.0207456675</v>
      </c>
    </row>
    <row r="3369" spans="1:3" x14ac:dyDescent="0.2">
      <c r="A3369" s="61">
        <v>43065.935416666667</v>
      </c>
      <c r="B3369" s="59">
        <v>1020.7574436</v>
      </c>
      <c r="C3369" s="59">
        <f t="shared" si="52"/>
        <v>1.0207574436</v>
      </c>
    </row>
    <row r="3370" spans="1:3" x14ac:dyDescent="0.2">
      <c r="A3370" s="61">
        <v>43065.936111111114</v>
      </c>
      <c r="B3370" s="59">
        <v>1020.7882903</v>
      </c>
      <c r="C3370" s="59">
        <f t="shared" si="52"/>
        <v>1.0207882903000001</v>
      </c>
    </row>
    <row r="3371" spans="1:3" x14ac:dyDescent="0.2">
      <c r="A3371" s="61">
        <v>43065.936805555553</v>
      </c>
      <c r="B3371" s="59">
        <v>1020.7791452</v>
      </c>
      <c r="C3371" s="59">
        <f t="shared" si="52"/>
        <v>1.0207791452000001</v>
      </c>
    </row>
    <row r="3372" spans="1:3" x14ac:dyDescent="0.2">
      <c r="A3372" s="61">
        <v>43065.9375</v>
      </c>
      <c r="B3372" s="59">
        <v>1020.7752613</v>
      </c>
      <c r="C3372" s="59">
        <f t="shared" si="52"/>
        <v>1.0207752613000001</v>
      </c>
    </row>
    <row r="3373" spans="1:3" x14ac:dyDescent="0.2">
      <c r="A3373" s="61">
        <v>43065.938194444447</v>
      </c>
      <c r="B3373" s="59">
        <v>1020.8064101</v>
      </c>
      <c r="C3373" s="59">
        <f t="shared" si="52"/>
        <v>1.0208064101000001</v>
      </c>
    </row>
    <row r="3374" spans="1:3" x14ac:dyDescent="0.2">
      <c r="A3374" s="61">
        <v>43065.938888888886</v>
      </c>
      <c r="B3374" s="59">
        <v>1020.8102534</v>
      </c>
      <c r="C3374" s="59">
        <f t="shared" si="52"/>
        <v>1.0208102533999999</v>
      </c>
    </row>
    <row r="3375" spans="1:3" x14ac:dyDescent="0.2">
      <c r="A3375" s="61">
        <v>43065.939583333333</v>
      </c>
      <c r="B3375" s="59">
        <v>1020.8132257</v>
      </c>
      <c r="C3375" s="59">
        <f t="shared" si="52"/>
        <v>1.0208132257</v>
      </c>
    </row>
    <row r="3376" spans="1:3" x14ac:dyDescent="0.2">
      <c r="A3376" s="61">
        <v>43065.94027777778</v>
      </c>
      <c r="B3376" s="59">
        <v>1020.7882058</v>
      </c>
      <c r="C3376" s="59">
        <f t="shared" si="52"/>
        <v>1.0207882058</v>
      </c>
    </row>
    <row r="3377" spans="1:3" x14ac:dyDescent="0.2">
      <c r="A3377" s="61">
        <v>43065.940972222219</v>
      </c>
      <c r="B3377" s="59">
        <v>1020.8041522</v>
      </c>
      <c r="C3377" s="59">
        <f t="shared" si="52"/>
        <v>1.0208041522</v>
      </c>
    </row>
    <row r="3378" spans="1:3" x14ac:dyDescent="0.2">
      <c r="A3378" s="61">
        <v>43065.941666666666</v>
      </c>
      <c r="B3378" s="59">
        <v>1020.7687215</v>
      </c>
      <c r="C3378" s="59">
        <f t="shared" si="52"/>
        <v>1.0207687214999999</v>
      </c>
    </row>
    <row r="3379" spans="1:3" x14ac:dyDescent="0.2">
      <c r="A3379" s="61">
        <v>43065.942361111112</v>
      </c>
      <c r="B3379" s="59">
        <v>1020.765049</v>
      </c>
      <c r="C3379" s="59">
        <f t="shared" si="52"/>
        <v>1.020765049</v>
      </c>
    </row>
    <row r="3380" spans="1:3" x14ac:dyDescent="0.2">
      <c r="A3380" s="61">
        <v>43065.943055555559</v>
      </c>
      <c r="B3380" s="59">
        <v>1020.7763166</v>
      </c>
      <c r="C3380" s="59">
        <f t="shared" si="52"/>
        <v>1.0207763165999999</v>
      </c>
    </row>
    <row r="3381" spans="1:3" x14ac:dyDescent="0.2">
      <c r="A3381" s="61">
        <v>43065.943749999999</v>
      </c>
      <c r="B3381" s="59">
        <v>1020.7562126</v>
      </c>
      <c r="C3381" s="59">
        <f t="shared" si="52"/>
        <v>1.0207562126</v>
      </c>
    </row>
    <row r="3382" spans="1:3" x14ac:dyDescent="0.2">
      <c r="A3382" s="61">
        <v>43065.944444444445</v>
      </c>
      <c r="B3382" s="59">
        <v>1020.7134645</v>
      </c>
      <c r="C3382" s="59">
        <f t="shared" si="52"/>
        <v>1.0207134645</v>
      </c>
    </row>
    <row r="3383" spans="1:3" x14ac:dyDescent="0.2">
      <c r="A3383" s="61">
        <v>43065.945138888892</v>
      </c>
      <c r="B3383" s="59">
        <v>1020.7238785</v>
      </c>
      <c r="C3383" s="59">
        <f t="shared" si="52"/>
        <v>1.0207238784999999</v>
      </c>
    </row>
    <row r="3384" spans="1:3" x14ac:dyDescent="0.2">
      <c r="A3384" s="61">
        <v>43065.945833333331</v>
      </c>
      <c r="B3384" s="59">
        <v>1020.7403941</v>
      </c>
      <c r="C3384" s="59">
        <f t="shared" si="52"/>
        <v>1.0207403940999999</v>
      </c>
    </row>
    <row r="3385" spans="1:3" x14ac:dyDescent="0.2">
      <c r="A3385" s="61">
        <v>43065.946527777778</v>
      </c>
      <c r="B3385" s="59">
        <v>1020.6904164</v>
      </c>
      <c r="C3385" s="59">
        <f t="shared" si="52"/>
        <v>1.0206904163999999</v>
      </c>
    </row>
    <row r="3386" spans="1:3" x14ac:dyDescent="0.2">
      <c r="A3386" s="61">
        <v>43065.947222222225</v>
      </c>
      <c r="B3386" s="59">
        <v>1020.6862152</v>
      </c>
      <c r="C3386" s="59">
        <f t="shared" si="52"/>
        <v>1.0206862152</v>
      </c>
    </row>
    <row r="3387" spans="1:3" x14ac:dyDescent="0.2">
      <c r="A3387" s="61">
        <v>43065.947916666664</v>
      </c>
      <c r="B3387" s="59">
        <v>1020.6608222999999</v>
      </c>
      <c r="C3387" s="59">
        <f t="shared" si="52"/>
        <v>1.0206608223</v>
      </c>
    </row>
    <row r="3388" spans="1:3" x14ac:dyDescent="0.2">
      <c r="A3388" s="61">
        <v>43065.948611111111</v>
      </c>
      <c r="B3388" s="59">
        <v>1020.6883025</v>
      </c>
      <c r="C3388" s="59">
        <f t="shared" si="52"/>
        <v>1.0206883025</v>
      </c>
    </row>
    <row r="3389" spans="1:3" x14ac:dyDescent="0.2">
      <c r="A3389" s="61">
        <v>43065.949305555558</v>
      </c>
      <c r="B3389" s="59">
        <v>1020.6599553</v>
      </c>
      <c r="C3389" s="59">
        <f t="shared" si="52"/>
        <v>1.0206599553</v>
      </c>
    </row>
    <row r="3390" spans="1:3" x14ac:dyDescent="0.2">
      <c r="A3390" s="61">
        <v>43065.95</v>
      </c>
      <c r="B3390" s="59">
        <v>1020.6717018000001</v>
      </c>
      <c r="C3390" s="59">
        <f t="shared" si="52"/>
        <v>1.0206717018</v>
      </c>
    </row>
    <row r="3391" spans="1:3" x14ac:dyDescent="0.2">
      <c r="A3391" s="61">
        <v>43065.950694444444</v>
      </c>
      <c r="B3391" s="59">
        <v>1020.6570348</v>
      </c>
      <c r="C3391" s="59">
        <f t="shared" si="52"/>
        <v>1.0206570347999999</v>
      </c>
    </row>
    <row r="3392" spans="1:3" x14ac:dyDescent="0.2">
      <c r="A3392" s="61">
        <v>43065.951388888891</v>
      </c>
      <c r="B3392" s="59">
        <v>1020.6381567</v>
      </c>
      <c r="C3392" s="59">
        <f t="shared" si="52"/>
        <v>1.0206381567</v>
      </c>
    </row>
    <row r="3393" spans="1:3" x14ac:dyDescent="0.2">
      <c r="A3393" s="61">
        <v>43065.95208333333</v>
      </c>
      <c r="B3393" s="59">
        <v>1020.6529111999999</v>
      </c>
      <c r="C3393" s="59">
        <f t="shared" si="52"/>
        <v>1.0206529112</v>
      </c>
    </row>
    <row r="3394" spans="1:3" x14ac:dyDescent="0.2">
      <c r="A3394" s="61">
        <v>43065.952777777777</v>
      </c>
      <c r="B3394" s="59">
        <v>1020.6431749</v>
      </c>
      <c r="C3394" s="59">
        <f t="shared" si="52"/>
        <v>1.0206431749</v>
      </c>
    </row>
    <row r="3395" spans="1:3" x14ac:dyDescent="0.2">
      <c r="A3395" s="61">
        <v>43065.953472222223</v>
      </c>
      <c r="B3395" s="59">
        <v>1020.6451011</v>
      </c>
      <c r="C3395" s="59">
        <f t="shared" ref="C3395:C3458" si="53">B3395/1000</f>
        <v>1.0206451011</v>
      </c>
    </row>
    <row r="3396" spans="1:3" x14ac:dyDescent="0.2">
      <c r="A3396" s="61">
        <v>43065.95416666667</v>
      </c>
      <c r="B3396" s="59">
        <v>1020.6180783</v>
      </c>
      <c r="C3396" s="59">
        <f t="shared" si="53"/>
        <v>1.0206180783000001</v>
      </c>
    </row>
    <row r="3397" spans="1:3" x14ac:dyDescent="0.2">
      <c r="A3397" s="61">
        <v>43065.954861111109</v>
      </c>
      <c r="B3397" s="59">
        <v>1020.6215635999999</v>
      </c>
      <c r="C3397" s="59">
        <f t="shared" si="53"/>
        <v>1.0206215636</v>
      </c>
    </row>
    <row r="3398" spans="1:3" x14ac:dyDescent="0.2">
      <c r="A3398" s="61">
        <v>43065.955555555556</v>
      </c>
      <c r="B3398" s="59">
        <v>1020.5878457</v>
      </c>
      <c r="C3398" s="59">
        <f t="shared" si="53"/>
        <v>1.0205878456999999</v>
      </c>
    </row>
    <row r="3399" spans="1:3" x14ac:dyDescent="0.2">
      <c r="A3399" s="61">
        <v>43065.956250000003</v>
      </c>
      <c r="B3399" s="59">
        <v>1020.6040758</v>
      </c>
      <c r="C3399" s="59">
        <f t="shared" si="53"/>
        <v>1.0206040758000001</v>
      </c>
    </row>
    <row r="3400" spans="1:3" x14ac:dyDescent="0.2">
      <c r="A3400" s="61">
        <v>43065.956944444442</v>
      </c>
      <c r="B3400" s="59">
        <v>1020.6058404</v>
      </c>
      <c r="C3400" s="59">
        <f t="shared" si="53"/>
        <v>1.0206058404</v>
      </c>
    </row>
    <row r="3401" spans="1:3" x14ac:dyDescent="0.2">
      <c r="A3401" s="61">
        <v>43065.957638888889</v>
      </c>
      <c r="B3401" s="59">
        <v>1020.5888732</v>
      </c>
      <c r="C3401" s="59">
        <f t="shared" si="53"/>
        <v>1.0205888731999999</v>
      </c>
    </row>
    <row r="3402" spans="1:3" x14ac:dyDescent="0.2">
      <c r="A3402" s="61">
        <v>43065.958333333336</v>
      </c>
      <c r="B3402" s="59">
        <v>1020.6434012</v>
      </c>
      <c r="C3402" s="59">
        <f t="shared" si="53"/>
        <v>1.0206434012000001</v>
      </c>
    </row>
    <row r="3403" spans="1:3" x14ac:dyDescent="0.2">
      <c r="A3403" s="61">
        <v>43065.959027777775</v>
      </c>
      <c r="B3403" s="59">
        <v>1020.6606113</v>
      </c>
      <c r="C3403" s="59">
        <f t="shared" si="53"/>
        <v>1.0206606113000001</v>
      </c>
    </row>
    <row r="3404" spans="1:3" x14ac:dyDescent="0.2">
      <c r="A3404" s="61">
        <v>43065.959722222222</v>
      </c>
      <c r="B3404" s="59">
        <v>1020.6315032</v>
      </c>
      <c r="C3404" s="59">
        <f t="shared" si="53"/>
        <v>1.0206315032</v>
      </c>
    </row>
    <row r="3405" spans="1:3" x14ac:dyDescent="0.2">
      <c r="A3405" s="61">
        <v>43065.960416666669</v>
      </c>
      <c r="B3405" s="59">
        <v>1020.6054406</v>
      </c>
      <c r="C3405" s="59">
        <f t="shared" si="53"/>
        <v>1.0206054406</v>
      </c>
    </row>
    <row r="3406" spans="1:3" x14ac:dyDescent="0.2">
      <c r="A3406" s="61">
        <v>43065.961111111108</v>
      </c>
      <c r="B3406" s="59">
        <v>1020.5733794</v>
      </c>
      <c r="C3406" s="59">
        <f t="shared" si="53"/>
        <v>1.0205733794</v>
      </c>
    </row>
    <row r="3407" spans="1:3" x14ac:dyDescent="0.2">
      <c r="A3407" s="61">
        <v>43065.961805555555</v>
      </c>
      <c r="B3407" s="59">
        <v>1020.577309</v>
      </c>
      <c r="C3407" s="59">
        <f t="shared" si="53"/>
        <v>1.0205773090000001</v>
      </c>
    </row>
    <row r="3408" spans="1:3" x14ac:dyDescent="0.2">
      <c r="A3408" s="61">
        <v>43065.962500000001</v>
      </c>
      <c r="B3408" s="59">
        <v>1020.534361</v>
      </c>
      <c r="C3408" s="59">
        <f t="shared" si="53"/>
        <v>1.0205343609999999</v>
      </c>
    </row>
    <row r="3409" spans="1:3" x14ac:dyDescent="0.2">
      <c r="A3409" s="61">
        <v>43065.963194444441</v>
      </c>
      <c r="B3409" s="59">
        <v>1020.5200957</v>
      </c>
      <c r="C3409" s="59">
        <f t="shared" si="53"/>
        <v>1.0205200957</v>
      </c>
    </row>
    <row r="3410" spans="1:3" x14ac:dyDescent="0.2">
      <c r="A3410" s="61">
        <v>43065.963888888888</v>
      </c>
      <c r="B3410" s="59">
        <v>1020.4994975</v>
      </c>
      <c r="C3410" s="59">
        <f t="shared" si="53"/>
        <v>1.0204994974999999</v>
      </c>
    </row>
    <row r="3411" spans="1:3" x14ac:dyDescent="0.2">
      <c r="A3411" s="61">
        <v>43065.964583333334</v>
      </c>
      <c r="B3411" s="59">
        <v>1020.4836315</v>
      </c>
      <c r="C3411" s="59">
        <f t="shared" si="53"/>
        <v>1.0204836315000001</v>
      </c>
    </row>
    <row r="3412" spans="1:3" x14ac:dyDescent="0.2">
      <c r="A3412" s="61">
        <v>43065.965277777781</v>
      </c>
      <c r="B3412" s="59">
        <v>1020.4880574</v>
      </c>
      <c r="C3412" s="59">
        <f t="shared" si="53"/>
        <v>1.0204880573999999</v>
      </c>
    </row>
    <row r="3413" spans="1:3" x14ac:dyDescent="0.2">
      <c r="A3413" s="61">
        <v>43065.96597222222</v>
      </c>
      <c r="B3413" s="59">
        <v>1020.4839508</v>
      </c>
      <c r="C3413" s="59">
        <f t="shared" si="53"/>
        <v>1.0204839508000001</v>
      </c>
    </row>
    <row r="3414" spans="1:3" x14ac:dyDescent="0.2">
      <c r="A3414" s="61">
        <v>43065.966666666667</v>
      </c>
      <c r="B3414" s="59">
        <v>1020.5074517</v>
      </c>
      <c r="C3414" s="59">
        <f t="shared" si="53"/>
        <v>1.0205074517000001</v>
      </c>
    </row>
    <row r="3415" spans="1:3" x14ac:dyDescent="0.2">
      <c r="A3415" s="61">
        <v>43065.967361111114</v>
      </c>
      <c r="B3415" s="59">
        <v>1020.4994038</v>
      </c>
      <c r="C3415" s="59">
        <f t="shared" si="53"/>
        <v>1.0204994037999999</v>
      </c>
    </row>
    <row r="3416" spans="1:3" x14ac:dyDescent="0.2">
      <c r="A3416" s="61">
        <v>43065.968055555553</v>
      </c>
      <c r="B3416" s="59">
        <v>1020.5269767</v>
      </c>
      <c r="C3416" s="59">
        <f t="shared" si="53"/>
        <v>1.0205269767</v>
      </c>
    </row>
    <row r="3417" spans="1:3" x14ac:dyDescent="0.2">
      <c r="A3417" s="61">
        <v>43065.96875</v>
      </c>
      <c r="B3417" s="59">
        <v>1020.5270875</v>
      </c>
      <c r="C3417" s="59">
        <f t="shared" si="53"/>
        <v>1.0205270875000001</v>
      </c>
    </row>
    <row r="3418" spans="1:3" x14ac:dyDescent="0.2">
      <c r="A3418" s="61">
        <v>43065.969444444447</v>
      </c>
      <c r="B3418" s="59">
        <v>1020.5306769</v>
      </c>
      <c r="C3418" s="59">
        <f t="shared" si="53"/>
        <v>1.0205306769</v>
      </c>
    </row>
    <row r="3419" spans="1:3" x14ac:dyDescent="0.2">
      <c r="A3419" s="61">
        <v>43065.970138888886</v>
      </c>
      <c r="B3419" s="59">
        <v>1020.5268712</v>
      </c>
      <c r="C3419" s="59">
        <f t="shared" si="53"/>
        <v>1.0205268712</v>
      </c>
    </row>
    <row r="3420" spans="1:3" x14ac:dyDescent="0.2">
      <c r="A3420" s="61">
        <v>43065.970833333333</v>
      </c>
      <c r="B3420" s="59">
        <v>1020.5253408</v>
      </c>
      <c r="C3420" s="59">
        <f t="shared" si="53"/>
        <v>1.0205253407999999</v>
      </c>
    </row>
    <row r="3421" spans="1:3" x14ac:dyDescent="0.2">
      <c r="A3421" s="61">
        <v>43065.97152777778</v>
      </c>
      <c r="B3421" s="59">
        <v>1020.4867234</v>
      </c>
      <c r="C3421" s="59">
        <f t="shared" si="53"/>
        <v>1.0204867233999999</v>
      </c>
    </row>
    <row r="3422" spans="1:3" x14ac:dyDescent="0.2">
      <c r="A3422" s="61">
        <v>43065.972222222219</v>
      </c>
      <c r="B3422" s="59">
        <v>1020.5034861</v>
      </c>
      <c r="C3422" s="59">
        <f t="shared" si="53"/>
        <v>1.0205034861</v>
      </c>
    </row>
    <row r="3423" spans="1:3" x14ac:dyDescent="0.2">
      <c r="A3423" s="61">
        <v>43065.972916666666</v>
      </c>
      <c r="B3423" s="59">
        <v>1020.4921882</v>
      </c>
      <c r="C3423" s="59">
        <f t="shared" si="53"/>
        <v>1.0204921882</v>
      </c>
    </row>
    <row r="3424" spans="1:3" x14ac:dyDescent="0.2">
      <c r="A3424" s="61">
        <v>43065.973611111112</v>
      </c>
      <c r="B3424" s="59">
        <v>1020.4961694</v>
      </c>
      <c r="C3424" s="59">
        <f t="shared" si="53"/>
        <v>1.0204961693999999</v>
      </c>
    </row>
    <row r="3425" spans="1:3" x14ac:dyDescent="0.2">
      <c r="A3425" s="61">
        <v>43065.974305555559</v>
      </c>
      <c r="B3425" s="59">
        <v>1020.485854</v>
      </c>
      <c r="C3425" s="59">
        <f t="shared" si="53"/>
        <v>1.0204858539999999</v>
      </c>
    </row>
    <row r="3426" spans="1:3" x14ac:dyDescent="0.2">
      <c r="A3426" s="61">
        <v>43065.974999999999</v>
      </c>
      <c r="B3426" s="59">
        <v>1020.5019763</v>
      </c>
      <c r="C3426" s="59">
        <f t="shared" si="53"/>
        <v>1.0205019763000001</v>
      </c>
    </row>
    <row r="3427" spans="1:3" x14ac:dyDescent="0.2">
      <c r="A3427" s="61">
        <v>43065.975694444445</v>
      </c>
      <c r="B3427" s="59">
        <v>1020.5192194</v>
      </c>
      <c r="C3427" s="59">
        <f t="shared" si="53"/>
        <v>1.0205192193999999</v>
      </c>
    </row>
    <row r="3428" spans="1:3" x14ac:dyDescent="0.2">
      <c r="A3428" s="61">
        <v>43065.976388888892</v>
      </c>
      <c r="B3428" s="59">
        <v>1020.5350979</v>
      </c>
      <c r="C3428" s="59">
        <f t="shared" si="53"/>
        <v>1.0205350979000001</v>
      </c>
    </row>
    <row r="3429" spans="1:3" x14ac:dyDescent="0.2">
      <c r="A3429" s="61">
        <v>43065.977083333331</v>
      </c>
      <c r="B3429" s="59">
        <v>1020.5564622000001</v>
      </c>
      <c r="C3429" s="59">
        <f t="shared" si="53"/>
        <v>1.0205564622000001</v>
      </c>
    </row>
    <row r="3430" spans="1:3" x14ac:dyDescent="0.2">
      <c r="A3430" s="61">
        <v>43065.977777777778</v>
      </c>
      <c r="B3430" s="59">
        <v>1020.6001117</v>
      </c>
      <c r="C3430" s="59">
        <f t="shared" si="53"/>
        <v>1.0206001116999999</v>
      </c>
    </row>
    <row r="3431" spans="1:3" x14ac:dyDescent="0.2">
      <c r="A3431" s="61">
        <v>43065.978472222225</v>
      </c>
      <c r="B3431" s="59">
        <v>1020.6263297</v>
      </c>
      <c r="C3431" s="59">
        <f t="shared" si="53"/>
        <v>1.0206263297</v>
      </c>
    </row>
    <row r="3432" spans="1:3" x14ac:dyDescent="0.2">
      <c r="A3432" s="61">
        <v>43065.979166666664</v>
      </c>
      <c r="B3432" s="59">
        <v>1020.6380374</v>
      </c>
      <c r="C3432" s="59">
        <f t="shared" si="53"/>
        <v>1.0206380373999999</v>
      </c>
    </row>
    <row r="3433" spans="1:3" x14ac:dyDescent="0.2">
      <c r="A3433" s="61">
        <v>43065.979861111111</v>
      </c>
      <c r="B3433" s="59">
        <v>1020.6168801</v>
      </c>
      <c r="C3433" s="59">
        <f t="shared" si="53"/>
        <v>1.0206168801</v>
      </c>
    </row>
    <row r="3434" spans="1:3" x14ac:dyDescent="0.2">
      <c r="A3434" s="61">
        <v>43065.980555555558</v>
      </c>
      <c r="B3434" s="59">
        <v>1020.6381318</v>
      </c>
      <c r="C3434" s="59">
        <f t="shared" si="53"/>
        <v>1.0206381318</v>
      </c>
    </row>
    <row r="3435" spans="1:3" x14ac:dyDescent="0.2">
      <c r="A3435" s="61">
        <v>43065.981249999997</v>
      </c>
      <c r="B3435" s="59">
        <v>1020.6150023</v>
      </c>
      <c r="C3435" s="59">
        <f t="shared" si="53"/>
        <v>1.0206150023</v>
      </c>
    </row>
    <row r="3436" spans="1:3" x14ac:dyDescent="0.2">
      <c r="A3436" s="61">
        <v>43065.981944444444</v>
      </c>
      <c r="B3436" s="59">
        <v>1020.6233579</v>
      </c>
      <c r="C3436" s="59">
        <f t="shared" si="53"/>
        <v>1.0206233578999999</v>
      </c>
    </row>
    <row r="3437" spans="1:3" x14ac:dyDescent="0.2">
      <c r="A3437" s="61">
        <v>43065.982638888891</v>
      </c>
      <c r="B3437" s="59">
        <v>1020.62152</v>
      </c>
      <c r="C3437" s="59">
        <f t="shared" si="53"/>
        <v>1.0206215199999999</v>
      </c>
    </row>
    <row r="3438" spans="1:3" x14ac:dyDescent="0.2">
      <c r="A3438" s="61">
        <v>43065.98333333333</v>
      </c>
      <c r="B3438" s="59">
        <v>1020.616335</v>
      </c>
      <c r="C3438" s="59">
        <f t="shared" si="53"/>
        <v>1.0206163350000002</v>
      </c>
    </row>
    <row r="3439" spans="1:3" x14ac:dyDescent="0.2">
      <c r="A3439" s="61">
        <v>43065.984027777777</v>
      </c>
      <c r="B3439" s="59">
        <v>1020.6021482</v>
      </c>
      <c r="C3439" s="59">
        <f t="shared" si="53"/>
        <v>1.0206021482000001</v>
      </c>
    </row>
    <row r="3440" spans="1:3" x14ac:dyDescent="0.2">
      <c r="A3440" s="61">
        <v>43065.984722222223</v>
      </c>
      <c r="B3440" s="59">
        <v>1020.5967573</v>
      </c>
      <c r="C3440" s="59">
        <f t="shared" si="53"/>
        <v>1.0205967573000001</v>
      </c>
    </row>
    <row r="3441" spans="1:3" x14ac:dyDescent="0.2">
      <c r="A3441" s="61">
        <v>43065.98541666667</v>
      </c>
      <c r="B3441" s="59">
        <v>1020.5918705</v>
      </c>
      <c r="C3441" s="59">
        <f t="shared" si="53"/>
        <v>1.0205918705000001</v>
      </c>
    </row>
    <row r="3442" spans="1:3" x14ac:dyDescent="0.2">
      <c r="A3442" s="61">
        <v>43065.986111111109</v>
      </c>
      <c r="B3442" s="59">
        <v>1020.5671624</v>
      </c>
      <c r="C3442" s="59">
        <f t="shared" si="53"/>
        <v>1.0205671624000001</v>
      </c>
    </row>
    <row r="3443" spans="1:3" x14ac:dyDescent="0.2">
      <c r="A3443" s="61">
        <v>43065.986805555556</v>
      </c>
      <c r="B3443" s="59">
        <v>1020.5574382</v>
      </c>
      <c r="C3443" s="59">
        <f t="shared" si="53"/>
        <v>1.0205574382</v>
      </c>
    </row>
    <row r="3444" spans="1:3" x14ac:dyDescent="0.2">
      <c r="A3444" s="61">
        <v>43065.987500000003</v>
      </c>
      <c r="B3444" s="59">
        <v>1020.5348684000001</v>
      </c>
      <c r="C3444" s="59">
        <f t="shared" si="53"/>
        <v>1.0205348684</v>
      </c>
    </row>
    <row r="3445" spans="1:3" x14ac:dyDescent="0.2">
      <c r="A3445" s="61">
        <v>43065.988194444442</v>
      </c>
      <c r="B3445" s="59">
        <v>1020.5160345</v>
      </c>
      <c r="C3445" s="59">
        <f t="shared" si="53"/>
        <v>1.0205160344999999</v>
      </c>
    </row>
    <row r="3446" spans="1:3" x14ac:dyDescent="0.2">
      <c r="A3446" s="61">
        <v>43065.988888888889</v>
      </c>
      <c r="B3446" s="59">
        <v>1020.5023553</v>
      </c>
      <c r="C3446" s="59">
        <f t="shared" si="53"/>
        <v>1.0205023552999999</v>
      </c>
    </row>
    <row r="3447" spans="1:3" x14ac:dyDescent="0.2">
      <c r="A3447" s="61">
        <v>43065.989583333336</v>
      </c>
      <c r="B3447" s="59">
        <v>1020.4809679</v>
      </c>
      <c r="C3447" s="59">
        <f t="shared" si="53"/>
        <v>1.0204809679</v>
      </c>
    </row>
    <row r="3448" spans="1:3" x14ac:dyDescent="0.2">
      <c r="A3448" s="61">
        <v>43065.990277777775</v>
      </c>
      <c r="B3448" s="59">
        <v>1020.4441397000001</v>
      </c>
      <c r="C3448" s="59">
        <f t="shared" si="53"/>
        <v>1.0204441397000001</v>
      </c>
    </row>
    <row r="3449" spans="1:3" x14ac:dyDescent="0.2">
      <c r="A3449" s="61">
        <v>43065.990972222222</v>
      </c>
      <c r="B3449" s="59">
        <v>1020.4243307</v>
      </c>
      <c r="C3449" s="59">
        <f t="shared" si="53"/>
        <v>1.0204243307</v>
      </c>
    </row>
    <row r="3450" spans="1:3" x14ac:dyDescent="0.2">
      <c r="A3450" s="61">
        <v>43065.991666666669</v>
      </c>
      <c r="B3450" s="59">
        <v>1020.424185</v>
      </c>
      <c r="C3450" s="59">
        <f t="shared" si="53"/>
        <v>1.020424185</v>
      </c>
    </row>
    <row r="3451" spans="1:3" x14ac:dyDescent="0.2">
      <c r="A3451" s="61">
        <v>43065.992361111108</v>
      </c>
      <c r="B3451" s="59">
        <v>1020.4229243</v>
      </c>
      <c r="C3451" s="59">
        <f t="shared" si="53"/>
        <v>1.0204229243</v>
      </c>
    </row>
    <row r="3452" spans="1:3" x14ac:dyDescent="0.2">
      <c r="A3452" s="61">
        <v>43065.993055555555</v>
      </c>
      <c r="B3452" s="59">
        <v>1020.4188748</v>
      </c>
      <c r="C3452" s="59">
        <f t="shared" si="53"/>
        <v>1.0204188748</v>
      </c>
    </row>
    <row r="3453" spans="1:3" x14ac:dyDescent="0.2">
      <c r="A3453" s="61">
        <v>43065.993750000001</v>
      </c>
      <c r="B3453" s="59">
        <v>1020.4116888999999</v>
      </c>
      <c r="C3453" s="59">
        <f t="shared" si="53"/>
        <v>1.0204116888999999</v>
      </c>
    </row>
    <row r="3454" spans="1:3" x14ac:dyDescent="0.2">
      <c r="A3454" s="61">
        <v>43065.994444444441</v>
      </c>
      <c r="B3454" s="59">
        <v>1020.4162542</v>
      </c>
      <c r="C3454" s="59">
        <f t="shared" si="53"/>
        <v>1.0204162541999999</v>
      </c>
    </row>
    <row r="3455" spans="1:3" x14ac:dyDescent="0.2">
      <c r="A3455" s="61">
        <v>43065.995138888888</v>
      </c>
      <c r="B3455" s="59">
        <v>1020.3790434</v>
      </c>
      <c r="C3455" s="59">
        <f t="shared" si="53"/>
        <v>1.0203790434</v>
      </c>
    </row>
    <row r="3456" spans="1:3" x14ac:dyDescent="0.2">
      <c r="A3456" s="61">
        <v>43065.995833333334</v>
      </c>
      <c r="B3456" s="59">
        <v>1020.4109804</v>
      </c>
      <c r="C3456" s="59">
        <f t="shared" si="53"/>
        <v>1.0204109803999999</v>
      </c>
    </row>
    <row r="3457" spans="1:3" x14ac:dyDescent="0.2">
      <c r="A3457" s="61">
        <v>43065.996527777781</v>
      </c>
      <c r="B3457" s="59">
        <v>1020.4190035</v>
      </c>
      <c r="C3457" s="59">
        <f t="shared" si="53"/>
        <v>1.0204190035</v>
      </c>
    </row>
    <row r="3458" spans="1:3" x14ac:dyDescent="0.2">
      <c r="A3458" s="61">
        <v>43065.99722222222</v>
      </c>
      <c r="B3458" s="59">
        <v>1020.4014942</v>
      </c>
      <c r="C3458" s="59">
        <f t="shared" si="53"/>
        <v>1.0204014941999999</v>
      </c>
    </row>
    <row r="3459" spans="1:3" x14ac:dyDescent="0.2">
      <c r="A3459" s="61">
        <v>43065.997916666667</v>
      </c>
      <c r="B3459" s="59">
        <v>1020.3938575</v>
      </c>
      <c r="C3459" s="59">
        <f t="shared" ref="C3459:C3522" si="54">B3459/1000</f>
        <v>1.0203938575</v>
      </c>
    </row>
    <row r="3460" spans="1:3" x14ac:dyDescent="0.2">
      <c r="A3460" s="61">
        <v>43065.998611111114</v>
      </c>
      <c r="B3460" s="59">
        <v>1020.3880012</v>
      </c>
      <c r="C3460" s="59">
        <f t="shared" si="54"/>
        <v>1.0203880011999999</v>
      </c>
    </row>
    <row r="3461" spans="1:3" x14ac:dyDescent="0.2">
      <c r="A3461" s="61">
        <v>43065.999305555553</v>
      </c>
      <c r="B3461" s="59">
        <v>1020.3777904999999</v>
      </c>
      <c r="C3461" s="59">
        <f t="shared" si="54"/>
        <v>1.0203777905</v>
      </c>
    </row>
    <row r="3462" spans="1:3" x14ac:dyDescent="0.2">
      <c r="A3462" s="61">
        <v>43066</v>
      </c>
      <c r="B3462" s="59">
        <v>1020.4342607</v>
      </c>
      <c r="C3462" s="59">
        <f t="shared" si="54"/>
        <v>1.0204342606999999</v>
      </c>
    </row>
    <row r="3463" spans="1:3" x14ac:dyDescent="0.2">
      <c r="A3463" s="61">
        <v>43066.000694444447</v>
      </c>
      <c r="B3463" s="59">
        <v>1020.401641</v>
      </c>
      <c r="C3463" s="59">
        <f t="shared" si="54"/>
        <v>1.0204016410000001</v>
      </c>
    </row>
    <row r="3464" spans="1:3" x14ac:dyDescent="0.2">
      <c r="A3464" s="61">
        <v>43066.001388888886</v>
      </c>
      <c r="B3464" s="59">
        <v>1020.4067669</v>
      </c>
      <c r="C3464" s="59">
        <f t="shared" si="54"/>
        <v>1.0204067668999999</v>
      </c>
    </row>
    <row r="3465" spans="1:3" x14ac:dyDescent="0.2">
      <c r="A3465" s="61">
        <v>43066.002083333333</v>
      </c>
      <c r="B3465" s="59">
        <v>1020.3815618</v>
      </c>
      <c r="C3465" s="59">
        <f t="shared" si="54"/>
        <v>1.0203815618000001</v>
      </c>
    </row>
    <row r="3466" spans="1:3" x14ac:dyDescent="0.2">
      <c r="A3466" s="61">
        <v>43066.00277777778</v>
      </c>
      <c r="B3466" s="59">
        <v>1020.3957699</v>
      </c>
      <c r="C3466" s="59">
        <f t="shared" si="54"/>
        <v>1.0203957698999999</v>
      </c>
    </row>
    <row r="3467" spans="1:3" x14ac:dyDescent="0.2">
      <c r="A3467" s="61">
        <v>43066.003472222219</v>
      </c>
      <c r="B3467" s="59">
        <v>1020.4047425</v>
      </c>
      <c r="C3467" s="59">
        <f t="shared" si="54"/>
        <v>1.0204047425</v>
      </c>
    </row>
    <row r="3468" spans="1:3" x14ac:dyDescent="0.2">
      <c r="A3468" s="61">
        <v>43066.004166666666</v>
      </c>
      <c r="B3468" s="59">
        <v>1020.3908063</v>
      </c>
      <c r="C3468" s="59">
        <f t="shared" si="54"/>
        <v>1.0203908063</v>
      </c>
    </row>
    <row r="3469" spans="1:3" x14ac:dyDescent="0.2">
      <c r="A3469" s="61">
        <v>43066.004861111112</v>
      </c>
      <c r="B3469" s="59">
        <v>1020.3905013</v>
      </c>
      <c r="C3469" s="59">
        <f t="shared" si="54"/>
        <v>1.0203905013000001</v>
      </c>
    </row>
    <row r="3470" spans="1:3" x14ac:dyDescent="0.2">
      <c r="A3470" s="61">
        <v>43066.005555555559</v>
      </c>
      <c r="B3470" s="59">
        <v>1020.3771383</v>
      </c>
      <c r="C3470" s="59">
        <f t="shared" si="54"/>
        <v>1.0203771383</v>
      </c>
    </row>
    <row r="3471" spans="1:3" x14ac:dyDescent="0.2">
      <c r="A3471" s="61">
        <v>43066.006249999999</v>
      </c>
      <c r="B3471" s="59">
        <v>1020.3878886</v>
      </c>
      <c r="C3471" s="59">
        <f t="shared" si="54"/>
        <v>1.0203878886</v>
      </c>
    </row>
    <row r="3472" spans="1:3" x14ac:dyDescent="0.2">
      <c r="A3472" s="61">
        <v>43066.006944444445</v>
      </c>
      <c r="B3472" s="59">
        <v>1020.3937304999999</v>
      </c>
      <c r="C3472" s="59">
        <f t="shared" si="54"/>
        <v>1.0203937304999999</v>
      </c>
    </row>
    <row r="3473" spans="1:3" x14ac:dyDescent="0.2">
      <c r="A3473" s="61">
        <v>43066.007638888892</v>
      </c>
      <c r="B3473" s="59">
        <v>1020.3777254</v>
      </c>
      <c r="C3473" s="59">
        <f t="shared" si="54"/>
        <v>1.0203777253999999</v>
      </c>
    </row>
    <row r="3474" spans="1:3" x14ac:dyDescent="0.2">
      <c r="A3474" s="61">
        <v>43066.008333333331</v>
      </c>
      <c r="B3474" s="59">
        <v>1020.3917614</v>
      </c>
      <c r="C3474" s="59">
        <f t="shared" si="54"/>
        <v>1.0203917614</v>
      </c>
    </row>
    <row r="3475" spans="1:3" x14ac:dyDescent="0.2">
      <c r="A3475" s="61">
        <v>43066.009027777778</v>
      </c>
      <c r="B3475" s="59">
        <v>1020.3761394000001</v>
      </c>
      <c r="C3475" s="59">
        <f t="shared" si="54"/>
        <v>1.0203761394000002</v>
      </c>
    </row>
    <row r="3476" spans="1:3" x14ac:dyDescent="0.2">
      <c r="A3476" s="61">
        <v>43066.009722222225</v>
      </c>
      <c r="B3476" s="59">
        <v>1020.3889857</v>
      </c>
      <c r="C3476" s="59">
        <f t="shared" si="54"/>
        <v>1.0203889857000001</v>
      </c>
    </row>
    <row r="3477" spans="1:3" x14ac:dyDescent="0.2">
      <c r="A3477" s="61">
        <v>43066.010416666664</v>
      </c>
      <c r="B3477" s="59">
        <v>1020.408763</v>
      </c>
      <c r="C3477" s="59">
        <f t="shared" si="54"/>
        <v>1.0204087630000001</v>
      </c>
    </row>
    <row r="3478" spans="1:3" x14ac:dyDescent="0.2">
      <c r="A3478" s="61">
        <v>43066.011111111111</v>
      </c>
      <c r="B3478" s="59">
        <v>1020.398002</v>
      </c>
      <c r="C3478" s="59">
        <f t="shared" si="54"/>
        <v>1.0203980020000001</v>
      </c>
    </row>
    <row r="3479" spans="1:3" x14ac:dyDescent="0.2">
      <c r="A3479" s="61">
        <v>43066.011805555558</v>
      </c>
      <c r="B3479" s="59">
        <v>1020.3917433</v>
      </c>
      <c r="C3479" s="59">
        <f t="shared" si="54"/>
        <v>1.0203917433</v>
      </c>
    </row>
    <row r="3480" spans="1:3" x14ac:dyDescent="0.2">
      <c r="A3480" s="61">
        <v>43066.012499999997</v>
      </c>
      <c r="B3480" s="59">
        <v>1020.3787796</v>
      </c>
      <c r="C3480" s="59">
        <f t="shared" si="54"/>
        <v>1.0203787796000001</v>
      </c>
    </row>
    <row r="3481" spans="1:3" x14ac:dyDescent="0.2">
      <c r="A3481" s="61">
        <v>43066.013194444444</v>
      </c>
      <c r="B3481" s="59">
        <v>1020.3634788000001</v>
      </c>
      <c r="C3481" s="59">
        <f t="shared" si="54"/>
        <v>1.0203634788</v>
      </c>
    </row>
    <row r="3482" spans="1:3" x14ac:dyDescent="0.2">
      <c r="A3482" s="61">
        <v>43066.013888888891</v>
      </c>
      <c r="B3482" s="59">
        <v>1020.3813549</v>
      </c>
      <c r="C3482" s="59">
        <f t="shared" si="54"/>
        <v>1.0203813549</v>
      </c>
    </row>
    <row r="3483" spans="1:3" x14ac:dyDescent="0.2">
      <c r="A3483" s="61">
        <v>43066.01458333333</v>
      </c>
      <c r="B3483" s="59">
        <v>1020.377484</v>
      </c>
      <c r="C3483" s="59">
        <f t="shared" si="54"/>
        <v>1.0203774839999999</v>
      </c>
    </row>
    <row r="3484" spans="1:3" x14ac:dyDescent="0.2">
      <c r="A3484" s="61">
        <v>43066.015277777777</v>
      </c>
      <c r="B3484" s="59">
        <v>1020.3929138</v>
      </c>
      <c r="C3484" s="59">
        <f t="shared" si="54"/>
        <v>1.0203929138000001</v>
      </c>
    </row>
    <row r="3485" spans="1:3" x14ac:dyDescent="0.2">
      <c r="A3485" s="61">
        <v>43066.015972222223</v>
      </c>
      <c r="B3485" s="59">
        <v>1020.4010780999999</v>
      </c>
      <c r="C3485" s="59">
        <f t="shared" si="54"/>
        <v>1.0204010780999999</v>
      </c>
    </row>
    <row r="3486" spans="1:3" x14ac:dyDescent="0.2">
      <c r="A3486" s="61">
        <v>43066.01666666667</v>
      </c>
      <c r="B3486" s="59">
        <v>1020.4031378</v>
      </c>
      <c r="C3486" s="59">
        <f t="shared" si="54"/>
        <v>1.0204031378</v>
      </c>
    </row>
    <row r="3487" spans="1:3" x14ac:dyDescent="0.2">
      <c r="A3487" s="61">
        <v>43066.017361111109</v>
      </c>
      <c r="B3487" s="59">
        <v>1020.4222496</v>
      </c>
      <c r="C3487" s="59">
        <f t="shared" si="54"/>
        <v>1.0204222495999999</v>
      </c>
    </row>
    <row r="3488" spans="1:3" x14ac:dyDescent="0.2">
      <c r="A3488" s="61">
        <v>43066.018055555556</v>
      </c>
      <c r="B3488" s="59">
        <v>1020.436447</v>
      </c>
      <c r="C3488" s="59">
        <f t="shared" si="54"/>
        <v>1.020436447</v>
      </c>
    </row>
    <row r="3489" spans="1:3" x14ac:dyDescent="0.2">
      <c r="A3489" s="61">
        <v>43066.018750000003</v>
      </c>
      <c r="B3489" s="59">
        <v>1020.4191724</v>
      </c>
      <c r="C3489" s="59">
        <f t="shared" si="54"/>
        <v>1.0204191724</v>
      </c>
    </row>
    <row r="3490" spans="1:3" x14ac:dyDescent="0.2">
      <c r="A3490" s="61">
        <v>43066.019444444442</v>
      </c>
      <c r="B3490" s="59">
        <v>1020.4326011000001</v>
      </c>
      <c r="C3490" s="59">
        <f t="shared" si="54"/>
        <v>1.0204326011</v>
      </c>
    </row>
    <row r="3491" spans="1:3" x14ac:dyDescent="0.2">
      <c r="A3491" s="61">
        <v>43066.020138888889</v>
      </c>
      <c r="B3491" s="59">
        <v>1020.4066557</v>
      </c>
      <c r="C3491" s="59">
        <f t="shared" si="54"/>
        <v>1.0204066557</v>
      </c>
    </row>
    <row r="3492" spans="1:3" x14ac:dyDescent="0.2">
      <c r="A3492" s="61">
        <v>43066.020833333336</v>
      </c>
      <c r="B3492" s="59">
        <v>1020.4043261</v>
      </c>
      <c r="C3492" s="59">
        <f t="shared" si="54"/>
        <v>1.0204043261</v>
      </c>
    </row>
    <row r="3493" spans="1:3" x14ac:dyDescent="0.2">
      <c r="A3493" s="61">
        <v>43066.021527777775</v>
      </c>
      <c r="B3493" s="59">
        <v>1020.4186093</v>
      </c>
      <c r="C3493" s="59">
        <f t="shared" si="54"/>
        <v>1.0204186093000001</v>
      </c>
    </row>
    <row r="3494" spans="1:3" x14ac:dyDescent="0.2">
      <c r="A3494" s="61">
        <v>43066.022222222222</v>
      </c>
      <c r="B3494" s="59">
        <v>1020.3925604</v>
      </c>
      <c r="C3494" s="59">
        <f t="shared" si="54"/>
        <v>1.0203925603999999</v>
      </c>
    </row>
    <row r="3495" spans="1:3" x14ac:dyDescent="0.2">
      <c r="A3495" s="61">
        <v>43066.022916666669</v>
      </c>
      <c r="B3495" s="59">
        <v>1020.3743346</v>
      </c>
      <c r="C3495" s="59">
        <f t="shared" si="54"/>
        <v>1.0203743346</v>
      </c>
    </row>
    <row r="3496" spans="1:3" x14ac:dyDescent="0.2">
      <c r="A3496" s="61">
        <v>43066.023611111108</v>
      </c>
      <c r="B3496" s="59">
        <v>1020.3681397</v>
      </c>
      <c r="C3496" s="59">
        <f t="shared" si="54"/>
        <v>1.0203681397</v>
      </c>
    </row>
    <row r="3497" spans="1:3" x14ac:dyDescent="0.2">
      <c r="A3497" s="61">
        <v>43066.024305555555</v>
      </c>
      <c r="B3497" s="59">
        <v>1020.380778</v>
      </c>
      <c r="C3497" s="59">
        <f t="shared" si="54"/>
        <v>1.020380778</v>
      </c>
    </row>
    <row r="3498" spans="1:3" x14ac:dyDescent="0.2">
      <c r="A3498" s="61">
        <v>43066.025000000001</v>
      </c>
      <c r="B3498" s="59">
        <v>1020.3499626</v>
      </c>
      <c r="C3498" s="59">
        <f t="shared" si="54"/>
        <v>1.0203499626000001</v>
      </c>
    </row>
    <row r="3499" spans="1:3" x14ac:dyDescent="0.2">
      <c r="A3499" s="61">
        <v>43066.025694444441</v>
      </c>
      <c r="B3499" s="59">
        <v>1020.3165555</v>
      </c>
      <c r="C3499" s="59">
        <f t="shared" si="54"/>
        <v>1.0203165555</v>
      </c>
    </row>
    <row r="3500" spans="1:3" x14ac:dyDescent="0.2">
      <c r="A3500" s="61">
        <v>43066.026388888888</v>
      </c>
      <c r="B3500" s="59">
        <v>1020.2999225999999</v>
      </c>
      <c r="C3500" s="59">
        <f t="shared" si="54"/>
        <v>1.0202999226</v>
      </c>
    </row>
    <row r="3501" spans="1:3" x14ac:dyDescent="0.2">
      <c r="A3501" s="61">
        <v>43066.027083333334</v>
      </c>
      <c r="B3501" s="59">
        <v>1020.3129566</v>
      </c>
      <c r="C3501" s="59">
        <f t="shared" si="54"/>
        <v>1.0203129566</v>
      </c>
    </row>
    <row r="3502" spans="1:3" x14ac:dyDescent="0.2">
      <c r="A3502" s="61">
        <v>43066.027777777781</v>
      </c>
      <c r="B3502" s="59">
        <v>1020.267322</v>
      </c>
      <c r="C3502" s="59">
        <f t="shared" si="54"/>
        <v>1.020267322</v>
      </c>
    </row>
    <row r="3503" spans="1:3" x14ac:dyDescent="0.2">
      <c r="A3503" s="61">
        <v>43066.02847222222</v>
      </c>
      <c r="B3503" s="59">
        <v>1020.2652288</v>
      </c>
      <c r="C3503" s="59">
        <f t="shared" si="54"/>
        <v>1.0202652288</v>
      </c>
    </row>
    <row r="3504" spans="1:3" x14ac:dyDescent="0.2">
      <c r="A3504" s="61">
        <v>43066.029166666667</v>
      </c>
      <c r="B3504" s="59">
        <v>1020.2379565</v>
      </c>
      <c r="C3504" s="59">
        <f t="shared" si="54"/>
        <v>1.0202379564999999</v>
      </c>
    </row>
    <row r="3505" spans="1:3" x14ac:dyDescent="0.2">
      <c r="A3505" s="61">
        <v>43066.029861111114</v>
      </c>
      <c r="B3505" s="59">
        <v>1020.201163</v>
      </c>
      <c r="C3505" s="59">
        <f t="shared" si="54"/>
        <v>1.0202011629999999</v>
      </c>
    </row>
    <row r="3506" spans="1:3" x14ac:dyDescent="0.2">
      <c r="A3506" s="61">
        <v>43066.030555555553</v>
      </c>
      <c r="B3506" s="59">
        <v>1020.2070488000001</v>
      </c>
      <c r="C3506" s="59">
        <f t="shared" si="54"/>
        <v>1.0202070488000001</v>
      </c>
    </row>
    <row r="3507" spans="1:3" x14ac:dyDescent="0.2">
      <c r="A3507" s="61">
        <v>43066.03125</v>
      </c>
      <c r="B3507" s="59">
        <v>1020.1878573</v>
      </c>
      <c r="C3507" s="59">
        <f t="shared" si="54"/>
        <v>1.0201878573000001</v>
      </c>
    </row>
    <row r="3508" spans="1:3" x14ac:dyDescent="0.2">
      <c r="A3508" s="61">
        <v>43066.031944444447</v>
      </c>
      <c r="B3508" s="59">
        <v>1020.1744297</v>
      </c>
      <c r="C3508" s="59">
        <f t="shared" si="54"/>
        <v>1.0201744296999999</v>
      </c>
    </row>
    <row r="3509" spans="1:3" x14ac:dyDescent="0.2">
      <c r="A3509" s="61">
        <v>43066.032638888886</v>
      </c>
      <c r="B3509" s="59">
        <v>1020.2164176</v>
      </c>
      <c r="C3509" s="59">
        <f t="shared" si="54"/>
        <v>1.0202164175999999</v>
      </c>
    </row>
    <row r="3510" spans="1:3" x14ac:dyDescent="0.2">
      <c r="A3510" s="61">
        <v>43066.033333333333</v>
      </c>
      <c r="B3510" s="59">
        <v>1020.1828475999999</v>
      </c>
      <c r="C3510" s="59">
        <f t="shared" si="54"/>
        <v>1.0201828475999999</v>
      </c>
    </row>
    <row r="3511" spans="1:3" x14ac:dyDescent="0.2">
      <c r="A3511" s="61">
        <v>43066.03402777778</v>
      </c>
      <c r="B3511" s="59">
        <v>1020.1985015</v>
      </c>
      <c r="C3511" s="59">
        <f t="shared" si="54"/>
        <v>1.0201985014999999</v>
      </c>
    </row>
    <row r="3512" spans="1:3" x14ac:dyDescent="0.2">
      <c r="A3512" s="61">
        <v>43066.034722222219</v>
      </c>
      <c r="B3512" s="59">
        <v>1020.2083208</v>
      </c>
      <c r="C3512" s="59">
        <f t="shared" si="54"/>
        <v>1.0202083208000001</v>
      </c>
    </row>
    <row r="3513" spans="1:3" x14ac:dyDescent="0.2">
      <c r="A3513" s="61">
        <v>43066.035416666666</v>
      </c>
      <c r="B3513" s="59">
        <v>1020.1829269</v>
      </c>
      <c r="C3513" s="59">
        <f t="shared" si="54"/>
        <v>1.0201829269</v>
      </c>
    </row>
    <row r="3514" spans="1:3" x14ac:dyDescent="0.2">
      <c r="A3514" s="61">
        <v>43066.036111111112</v>
      </c>
      <c r="B3514" s="59">
        <v>1020.1663147</v>
      </c>
      <c r="C3514" s="59">
        <f t="shared" si="54"/>
        <v>1.0201663147</v>
      </c>
    </row>
    <row r="3515" spans="1:3" x14ac:dyDescent="0.2">
      <c r="A3515" s="61">
        <v>43066.036805555559</v>
      </c>
      <c r="B3515" s="59">
        <v>1020.1325947</v>
      </c>
      <c r="C3515" s="59">
        <f t="shared" si="54"/>
        <v>1.0201325947</v>
      </c>
    </row>
    <row r="3516" spans="1:3" x14ac:dyDescent="0.2">
      <c r="A3516" s="61">
        <v>43066.037499999999</v>
      </c>
      <c r="B3516" s="59">
        <v>1020.1389689</v>
      </c>
      <c r="C3516" s="59">
        <f t="shared" si="54"/>
        <v>1.0201389689</v>
      </c>
    </row>
    <row r="3517" spans="1:3" x14ac:dyDescent="0.2">
      <c r="A3517" s="61">
        <v>43066.038194444445</v>
      </c>
      <c r="B3517" s="59">
        <v>1020.1037469</v>
      </c>
      <c r="C3517" s="59">
        <f t="shared" si="54"/>
        <v>1.0201037469000001</v>
      </c>
    </row>
    <row r="3518" spans="1:3" x14ac:dyDescent="0.2">
      <c r="A3518" s="61">
        <v>43066.038888888892</v>
      </c>
      <c r="B3518" s="59">
        <v>1020.1215815</v>
      </c>
      <c r="C3518" s="59">
        <f t="shared" si="54"/>
        <v>1.0201215815</v>
      </c>
    </row>
    <row r="3519" spans="1:3" x14ac:dyDescent="0.2">
      <c r="A3519" s="61">
        <v>43066.039583333331</v>
      </c>
      <c r="B3519" s="59">
        <v>1020.0976292</v>
      </c>
      <c r="C3519" s="59">
        <f t="shared" si="54"/>
        <v>1.0200976292000001</v>
      </c>
    </row>
    <row r="3520" spans="1:3" x14ac:dyDescent="0.2">
      <c r="A3520" s="61">
        <v>43066.040277777778</v>
      </c>
      <c r="B3520" s="59">
        <v>1020.0793171</v>
      </c>
      <c r="C3520" s="59">
        <f t="shared" si="54"/>
        <v>1.0200793171</v>
      </c>
    </row>
    <row r="3521" spans="1:3" x14ac:dyDescent="0.2">
      <c r="A3521" s="61">
        <v>43066.040972222225</v>
      </c>
      <c r="B3521" s="59">
        <v>1020.0524008</v>
      </c>
      <c r="C3521" s="59">
        <f t="shared" si="54"/>
        <v>1.0200524008</v>
      </c>
    </row>
    <row r="3522" spans="1:3" x14ac:dyDescent="0.2">
      <c r="A3522" s="61">
        <v>43066.041666666664</v>
      </c>
      <c r="B3522" s="59">
        <v>1020.0386942</v>
      </c>
      <c r="C3522" s="59">
        <f t="shared" si="54"/>
        <v>1.0200386941999999</v>
      </c>
    </row>
    <row r="3523" spans="1:3" x14ac:dyDescent="0.2">
      <c r="A3523" s="61">
        <v>43066.042361111111</v>
      </c>
      <c r="B3523" s="59">
        <v>1020.0354648</v>
      </c>
      <c r="C3523" s="59">
        <f t="shared" ref="C3523:C3586" si="55">B3523/1000</f>
        <v>1.0200354648000001</v>
      </c>
    </row>
    <row r="3524" spans="1:3" x14ac:dyDescent="0.2">
      <c r="A3524" s="61">
        <v>43066.043055555558</v>
      </c>
      <c r="B3524" s="59">
        <v>1020.0207014</v>
      </c>
      <c r="C3524" s="59">
        <f t="shared" si="55"/>
        <v>1.0200207014</v>
      </c>
    </row>
    <row r="3525" spans="1:3" x14ac:dyDescent="0.2">
      <c r="A3525" s="61">
        <v>43066.043749999997</v>
      </c>
      <c r="B3525" s="59">
        <v>1020.0047344</v>
      </c>
      <c r="C3525" s="59">
        <f t="shared" si="55"/>
        <v>1.0200047344000001</v>
      </c>
    </row>
    <row r="3526" spans="1:3" x14ac:dyDescent="0.2">
      <c r="A3526" s="61">
        <v>43066.044444444444</v>
      </c>
      <c r="B3526" s="59">
        <v>1020.0015447</v>
      </c>
      <c r="C3526" s="59">
        <f t="shared" si="55"/>
        <v>1.0200015446999999</v>
      </c>
    </row>
    <row r="3527" spans="1:3" x14ac:dyDescent="0.2">
      <c r="A3527" s="61">
        <v>43066.045138888891</v>
      </c>
      <c r="B3527" s="59">
        <v>1020.0149774</v>
      </c>
      <c r="C3527" s="59">
        <f t="shared" si="55"/>
        <v>1.0200149774</v>
      </c>
    </row>
    <row r="3528" spans="1:3" x14ac:dyDescent="0.2">
      <c r="A3528" s="61">
        <v>43066.04583333333</v>
      </c>
      <c r="B3528" s="59">
        <v>1020.0261876</v>
      </c>
      <c r="C3528" s="59">
        <f t="shared" si="55"/>
        <v>1.0200261875999999</v>
      </c>
    </row>
    <row r="3529" spans="1:3" x14ac:dyDescent="0.2">
      <c r="A3529" s="61">
        <v>43066.046527777777</v>
      </c>
      <c r="B3529" s="59">
        <v>1019.9842495</v>
      </c>
      <c r="C3529" s="59">
        <f t="shared" si="55"/>
        <v>1.0199842495</v>
      </c>
    </row>
    <row r="3530" spans="1:3" x14ac:dyDescent="0.2">
      <c r="A3530" s="61">
        <v>43066.047222222223</v>
      </c>
      <c r="B3530" s="59">
        <v>1019.9679098</v>
      </c>
      <c r="C3530" s="59">
        <f t="shared" si="55"/>
        <v>1.0199679098000001</v>
      </c>
    </row>
    <row r="3531" spans="1:3" x14ac:dyDescent="0.2">
      <c r="A3531" s="61">
        <v>43066.04791666667</v>
      </c>
      <c r="B3531" s="59">
        <v>1019.9490452</v>
      </c>
      <c r="C3531" s="59">
        <f t="shared" si="55"/>
        <v>1.0199490452</v>
      </c>
    </row>
    <row r="3532" spans="1:3" x14ac:dyDescent="0.2">
      <c r="A3532" s="61">
        <v>43066.048611111109</v>
      </c>
      <c r="B3532" s="59">
        <v>1019.9505268</v>
      </c>
      <c r="C3532" s="59">
        <f t="shared" si="55"/>
        <v>1.0199505268</v>
      </c>
    </row>
    <row r="3533" spans="1:3" x14ac:dyDescent="0.2">
      <c r="A3533" s="61">
        <v>43066.049305555556</v>
      </c>
      <c r="B3533" s="59">
        <v>1019.9420728</v>
      </c>
      <c r="C3533" s="59">
        <f t="shared" si="55"/>
        <v>1.0199420727999999</v>
      </c>
    </row>
    <row r="3534" spans="1:3" x14ac:dyDescent="0.2">
      <c r="A3534" s="61">
        <v>43066.05</v>
      </c>
      <c r="B3534" s="59">
        <v>1019.9268464</v>
      </c>
      <c r="C3534" s="59">
        <f t="shared" si="55"/>
        <v>1.0199268464</v>
      </c>
    </row>
    <row r="3535" spans="1:3" x14ac:dyDescent="0.2">
      <c r="A3535" s="61">
        <v>43066.050694444442</v>
      </c>
      <c r="B3535" s="59">
        <v>1019.9020895</v>
      </c>
      <c r="C3535" s="59">
        <f t="shared" si="55"/>
        <v>1.0199020894999999</v>
      </c>
    </row>
    <row r="3536" spans="1:3" x14ac:dyDescent="0.2">
      <c r="A3536" s="61">
        <v>43066.051388888889</v>
      </c>
      <c r="B3536" s="59">
        <v>1019.9062394</v>
      </c>
      <c r="C3536" s="59">
        <f t="shared" si="55"/>
        <v>1.0199062394</v>
      </c>
    </row>
    <row r="3537" spans="1:3" x14ac:dyDescent="0.2">
      <c r="A3537" s="61">
        <v>43066.052083333336</v>
      </c>
      <c r="B3537" s="59">
        <v>1019.8804758</v>
      </c>
      <c r="C3537" s="59">
        <f t="shared" si="55"/>
        <v>1.0198804758</v>
      </c>
    </row>
    <row r="3538" spans="1:3" x14ac:dyDescent="0.2">
      <c r="A3538" s="61">
        <v>43066.052777777775</v>
      </c>
      <c r="B3538" s="59">
        <v>1019.8927854</v>
      </c>
      <c r="C3538" s="59">
        <f t="shared" si="55"/>
        <v>1.0198927853999999</v>
      </c>
    </row>
    <row r="3539" spans="1:3" x14ac:dyDescent="0.2">
      <c r="A3539" s="61">
        <v>43066.053472222222</v>
      </c>
      <c r="B3539" s="59">
        <v>1019.8489492</v>
      </c>
      <c r="C3539" s="59">
        <f t="shared" si="55"/>
        <v>1.0198489492</v>
      </c>
    </row>
    <row r="3540" spans="1:3" x14ac:dyDescent="0.2">
      <c r="A3540" s="61">
        <v>43066.054166666669</v>
      </c>
      <c r="B3540" s="59">
        <v>1019.8345433</v>
      </c>
      <c r="C3540" s="59">
        <f t="shared" si="55"/>
        <v>1.0198345433</v>
      </c>
    </row>
    <row r="3541" spans="1:3" x14ac:dyDescent="0.2">
      <c r="A3541" s="61">
        <v>43066.054861111108</v>
      </c>
      <c r="B3541" s="59">
        <v>1019.824662</v>
      </c>
      <c r="C3541" s="59">
        <f t="shared" si="55"/>
        <v>1.019824662</v>
      </c>
    </row>
    <row r="3542" spans="1:3" x14ac:dyDescent="0.2">
      <c r="A3542" s="61">
        <v>43066.055555555555</v>
      </c>
      <c r="B3542" s="59">
        <v>1019.822993</v>
      </c>
      <c r="C3542" s="59">
        <f t="shared" si="55"/>
        <v>1.019822993</v>
      </c>
    </row>
    <row r="3543" spans="1:3" x14ac:dyDescent="0.2">
      <c r="A3543" s="61">
        <v>43066.056250000001</v>
      </c>
      <c r="B3543" s="59">
        <v>1019.7894288</v>
      </c>
      <c r="C3543" s="59">
        <f t="shared" si="55"/>
        <v>1.0197894288</v>
      </c>
    </row>
    <row r="3544" spans="1:3" x14ac:dyDescent="0.2">
      <c r="A3544" s="61">
        <v>43066.056944444441</v>
      </c>
      <c r="B3544" s="59">
        <v>1019.7684534</v>
      </c>
      <c r="C3544" s="59">
        <f t="shared" si="55"/>
        <v>1.0197684534</v>
      </c>
    </row>
    <row r="3545" spans="1:3" x14ac:dyDescent="0.2">
      <c r="A3545" s="61">
        <v>43066.057638888888</v>
      </c>
      <c r="B3545" s="59">
        <v>1019.7412446</v>
      </c>
      <c r="C3545" s="59">
        <f t="shared" si="55"/>
        <v>1.0197412446</v>
      </c>
    </row>
    <row r="3546" spans="1:3" x14ac:dyDescent="0.2">
      <c r="A3546" s="61">
        <v>43066.058333333334</v>
      </c>
      <c r="B3546" s="59">
        <v>1019.7199385</v>
      </c>
      <c r="C3546" s="59">
        <f t="shared" si="55"/>
        <v>1.0197199385</v>
      </c>
    </row>
    <row r="3547" spans="1:3" x14ac:dyDescent="0.2">
      <c r="A3547" s="61">
        <v>43066.059027777781</v>
      </c>
      <c r="B3547" s="59">
        <v>1019.7188123</v>
      </c>
      <c r="C3547" s="59">
        <f t="shared" si="55"/>
        <v>1.0197188123000001</v>
      </c>
    </row>
    <row r="3548" spans="1:3" x14ac:dyDescent="0.2">
      <c r="A3548" s="61">
        <v>43066.05972222222</v>
      </c>
      <c r="B3548" s="59">
        <v>1019.7071949</v>
      </c>
      <c r="C3548" s="59">
        <f t="shared" si="55"/>
        <v>1.0197071949000001</v>
      </c>
    </row>
    <row r="3549" spans="1:3" x14ac:dyDescent="0.2">
      <c r="A3549" s="61">
        <v>43066.060416666667</v>
      </c>
      <c r="B3549" s="59">
        <v>1019.7087633</v>
      </c>
      <c r="C3549" s="59">
        <f t="shared" si="55"/>
        <v>1.0197087632999999</v>
      </c>
    </row>
    <row r="3550" spans="1:3" x14ac:dyDescent="0.2">
      <c r="A3550" s="61">
        <v>43066.061111111114</v>
      </c>
      <c r="B3550" s="59">
        <v>1019.7046011</v>
      </c>
      <c r="C3550" s="59">
        <f t="shared" si="55"/>
        <v>1.0197046010999999</v>
      </c>
    </row>
    <row r="3551" spans="1:3" x14ac:dyDescent="0.2">
      <c r="A3551" s="61">
        <v>43066.061805555553</v>
      </c>
      <c r="B3551" s="59">
        <v>1019.7076043</v>
      </c>
      <c r="C3551" s="59">
        <f t="shared" si="55"/>
        <v>1.0197076043</v>
      </c>
    </row>
    <row r="3552" spans="1:3" x14ac:dyDescent="0.2">
      <c r="A3552" s="61">
        <v>43066.0625</v>
      </c>
      <c r="B3552" s="59">
        <v>1019.7075175</v>
      </c>
      <c r="C3552" s="59">
        <f t="shared" si="55"/>
        <v>1.0197075175000001</v>
      </c>
    </row>
    <row r="3553" spans="1:3" x14ac:dyDescent="0.2">
      <c r="A3553" s="61">
        <v>43066.063194444447</v>
      </c>
      <c r="B3553" s="59">
        <v>1019.6987736</v>
      </c>
      <c r="C3553" s="59">
        <f t="shared" si="55"/>
        <v>1.0196987736000001</v>
      </c>
    </row>
    <row r="3554" spans="1:3" x14ac:dyDescent="0.2">
      <c r="A3554" s="61">
        <v>43066.063888888886</v>
      </c>
      <c r="B3554" s="59">
        <v>1019.7019086</v>
      </c>
      <c r="C3554" s="59">
        <f t="shared" si="55"/>
        <v>1.0197019086000001</v>
      </c>
    </row>
    <row r="3555" spans="1:3" x14ac:dyDescent="0.2">
      <c r="A3555" s="61">
        <v>43066.064583333333</v>
      </c>
      <c r="B3555" s="59">
        <v>1019.698113</v>
      </c>
      <c r="C3555" s="59">
        <f t="shared" si="55"/>
        <v>1.019698113</v>
      </c>
    </row>
    <row r="3556" spans="1:3" x14ac:dyDescent="0.2">
      <c r="A3556" s="61">
        <v>43066.06527777778</v>
      </c>
      <c r="B3556" s="59">
        <v>1019.6895231</v>
      </c>
      <c r="C3556" s="59">
        <f t="shared" si="55"/>
        <v>1.0196895231000001</v>
      </c>
    </row>
    <row r="3557" spans="1:3" x14ac:dyDescent="0.2">
      <c r="A3557" s="61">
        <v>43066.065972222219</v>
      </c>
      <c r="B3557" s="59">
        <v>1019.6960508</v>
      </c>
      <c r="C3557" s="59">
        <f t="shared" si="55"/>
        <v>1.0196960507999999</v>
      </c>
    </row>
    <row r="3558" spans="1:3" x14ac:dyDescent="0.2">
      <c r="A3558" s="61">
        <v>43066.066666666666</v>
      </c>
      <c r="B3558" s="59">
        <v>1019.6863364</v>
      </c>
      <c r="C3558" s="59">
        <f t="shared" si="55"/>
        <v>1.0196863363999999</v>
      </c>
    </row>
    <row r="3559" spans="1:3" x14ac:dyDescent="0.2">
      <c r="A3559" s="61">
        <v>43066.067361111112</v>
      </c>
      <c r="B3559" s="59">
        <v>1019.6801311</v>
      </c>
      <c r="C3559" s="59">
        <f t="shared" si="55"/>
        <v>1.0196801311000001</v>
      </c>
    </row>
    <row r="3560" spans="1:3" x14ac:dyDescent="0.2">
      <c r="A3560" s="61">
        <v>43066.068055555559</v>
      </c>
      <c r="B3560" s="59">
        <v>1019.6776213000001</v>
      </c>
      <c r="C3560" s="59">
        <f t="shared" si="55"/>
        <v>1.0196776213000001</v>
      </c>
    </row>
    <row r="3561" spans="1:3" x14ac:dyDescent="0.2">
      <c r="A3561" s="61">
        <v>43066.068749999999</v>
      </c>
      <c r="B3561" s="59">
        <v>1019.6993304</v>
      </c>
      <c r="C3561" s="59">
        <f t="shared" si="55"/>
        <v>1.0196993303999999</v>
      </c>
    </row>
    <row r="3562" spans="1:3" x14ac:dyDescent="0.2">
      <c r="A3562" s="61">
        <v>43066.069444444445</v>
      </c>
      <c r="B3562" s="59">
        <v>1019.6908459</v>
      </c>
      <c r="C3562" s="59">
        <f t="shared" si="55"/>
        <v>1.0196908459</v>
      </c>
    </row>
    <row r="3563" spans="1:3" x14ac:dyDescent="0.2">
      <c r="A3563" s="61">
        <v>43066.070138888892</v>
      </c>
      <c r="B3563" s="59">
        <v>1019.670393</v>
      </c>
      <c r="C3563" s="59">
        <f t="shared" si="55"/>
        <v>1.019670393</v>
      </c>
    </row>
    <row r="3564" spans="1:3" x14ac:dyDescent="0.2">
      <c r="A3564" s="61">
        <v>43066.070833333331</v>
      </c>
      <c r="B3564" s="59">
        <v>1019.6635646</v>
      </c>
      <c r="C3564" s="59">
        <f t="shared" si="55"/>
        <v>1.0196635646000001</v>
      </c>
    </row>
    <row r="3565" spans="1:3" x14ac:dyDescent="0.2">
      <c r="A3565" s="61">
        <v>43066.071527777778</v>
      </c>
      <c r="B3565" s="59">
        <v>1019.6457878</v>
      </c>
      <c r="C3565" s="59">
        <f t="shared" si="55"/>
        <v>1.0196457878</v>
      </c>
    </row>
    <row r="3566" spans="1:3" x14ac:dyDescent="0.2">
      <c r="A3566" s="61">
        <v>43066.072222222225</v>
      </c>
      <c r="B3566" s="59">
        <v>1019.6343737</v>
      </c>
      <c r="C3566" s="59">
        <f t="shared" si="55"/>
        <v>1.0196343737</v>
      </c>
    </row>
    <row r="3567" spans="1:3" x14ac:dyDescent="0.2">
      <c r="A3567" s="61">
        <v>43066.072916666664</v>
      </c>
      <c r="B3567" s="59">
        <v>1019.6441596</v>
      </c>
      <c r="C3567" s="59">
        <f t="shared" si="55"/>
        <v>1.0196441595999999</v>
      </c>
    </row>
    <row r="3568" spans="1:3" x14ac:dyDescent="0.2">
      <c r="A3568" s="61">
        <v>43066.073611111111</v>
      </c>
      <c r="B3568" s="59">
        <v>1019.6194259</v>
      </c>
      <c r="C3568" s="59">
        <f t="shared" si="55"/>
        <v>1.0196194259</v>
      </c>
    </row>
    <row r="3569" spans="1:3" x14ac:dyDescent="0.2">
      <c r="A3569" s="61">
        <v>43066.074305555558</v>
      </c>
      <c r="B3569" s="59">
        <v>1019.6103012999999</v>
      </c>
      <c r="C3569" s="59">
        <f t="shared" si="55"/>
        <v>1.0196103013</v>
      </c>
    </row>
    <row r="3570" spans="1:3" x14ac:dyDescent="0.2">
      <c r="A3570" s="61">
        <v>43066.074999999997</v>
      </c>
      <c r="B3570" s="59">
        <v>1019.6276938</v>
      </c>
      <c r="C3570" s="59">
        <f t="shared" si="55"/>
        <v>1.0196276938</v>
      </c>
    </row>
    <row r="3571" spans="1:3" x14ac:dyDescent="0.2">
      <c r="A3571" s="61">
        <v>43066.075694444444</v>
      </c>
      <c r="B3571" s="59">
        <v>1019.6151714</v>
      </c>
      <c r="C3571" s="59">
        <f t="shared" si="55"/>
        <v>1.0196151713999999</v>
      </c>
    </row>
    <row r="3572" spans="1:3" x14ac:dyDescent="0.2">
      <c r="A3572" s="61">
        <v>43066.076388888891</v>
      </c>
      <c r="B3572" s="59">
        <v>1019.6134118</v>
      </c>
      <c r="C3572" s="59">
        <f t="shared" si="55"/>
        <v>1.0196134118</v>
      </c>
    </row>
    <row r="3573" spans="1:3" x14ac:dyDescent="0.2">
      <c r="A3573" s="61">
        <v>43066.07708333333</v>
      </c>
      <c r="B3573" s="59">
        <v>1019.6011023</v>
      </c>
      <c r="C3573" s="59">
        <f t="shared" si="55"/>
        <v>1.0196011023</v>
      </c>
    </row>
    <row r="3574" spans="1:3" x14ac:dyDescent="0.2">
      <c r="A3574" s="61">
        <v>43066.077777777777</v>
      </c>
      <c r="B3574" s="59">
        <v>1019.5912609</v>
      </c>
      <c r="C3574" s="59">
        <f t="shared" si="55"/>
        <v>1.0195912609</v>
      </c>
    </row>
    <row r="3575" spans="1:3" x14ac:dyDescent="0.2">
      <c r="A3575" s="61">
        <v>43066.078472222223</v>
      </c>
      <c r="B3575" s="59">
        <v>1019.5980963</v>
      </c>
      <c r="C3575" s="59">
        <f t="shared" si="55"/>
        <v>1.0195980963</v>
      </c>
    </row>
    <row r="3576" spans="1:3" x14ac:dyDescent="0.2">
      <c r="A3576" s="61">
        <v>43066.07916666667</v>
      </c>
      <c r="B3576" s="59">
        <v>1019.5304876</v>
      </c>
      <c r="C3576" s="59">
        <f t="shared" si="55"/>
        <v>1.0195304876</v>
      </c>
    </row>
    <row r="3577" spans="1:3" x14ac:dyDescent="0.2">
      <c r="A3577" s="61">
        <v>43066.079861111109</v>
      </c>
      <c r="B3577" s="59">
        <v>1019.51066</v>
      </c>
      <c r="C3577" s="59">
        <f t="shared" si="55"/>
        <v>1.0195106600000001</v>
      </c>
    </row>
    <row r="3578" spans="1:3" x14ac:dyDescent="0.2">
      <c r="A3578" s="61">
        <v>43066.080555555556</v>
      </c>
      <c r="B3578" s="59">
        <v>1019.487923</v>
      </c>
      <c r="C3578" s="59">
        <f t="shared" si="55"/>
        <v>1.019487923</v>
      </c>
    </row>
    <row r="3579" spans="1:3" x14ac:dyDescent="0.2">
      <c r="A3579" s="61">
        <v>43066.081250000003</v>
      </c>
      <c r="B3579" s="59">
        <v>1019.4555247</v>
      </c>
      <c r="C3579" s="59">
        <f t="shared" si="55"/>
        <v>1.0194555246999999</v>
      </c>
    </row>
    <row r="3580" spans="1:3" x14ac:dyDescent="0.2">
      <c r="A3580" s="61">
        <v>43066.081944444442</v>
      </c>
      <c r="B3580" s="59">
        <v>1019.4579639999999</v>
      </c>
      <c r="C3580" s="59">
        <f t="shared" si="55"/>
        <v>1.0194579639999999</v>
      </c>
    </row>
    <row r="3581" spans="1:3" x14ac:dyDescent="0.2">
      <c r="A3581" s="61">
        <v>43066.082638888889</v>
      </c>
      <c r="B3581" s="59">
        <v>1019.4652186</v>
      </c>
      <c r="C3581" s="59">
        <f t="shared" si="55"/>
        <v>1.0194652185999999</v>
      </c>
    </row>
    <row r="3582" spans="1:3" x14ac:dyDescent="0.2">
      <c r="A3582" s="61">
        <v>43066.083333333336</v>
      </c>
      <c r="B3582" s="59">
        <v>1019.4705565</v>
      </c>
      <c r="C3582" s="59">
        <f t="shared" si="55"/>
        <v>1.0194705565</v>
      </c>
    </row>
    <row r="3583" spans="1:3" x14ac:dyDescent="0.2">
      <c r="A3583" s="61">
        <v>43066.084027777775</v>
      </c>
      <c r="B3583" s="59">
        <v>1019.4729507</v>
      </c>
      <c r="C3583" s="59">
        <f t="shared" si="55"/>
        <v>1.0194729507</v>
      </c>
    </row>
    <row r="3584" spans="1:3" x14ac:dyDescent="0.2">
      <c r="A3584" s="61">
        <v>43066.084722222222</v>
      </c>
      <c r="B3584" s="59">
        <v>1019.4607487</v>
      </c>
      <c r="C3584" s="59">
        <f t="shared" si="55"/>
        <v>1.0194607487</v>
      </c>
    </row>
    <row r="3585" spans="1:3" x14ac:dyDescent="0.2">
      <c r="A3585" s="61">
        <v>43066.085416666669</v>
      </c>
      <c r="B3585" s="59">
        <v>1019.4571912</v>
      </c>
      <c r="C3585" s="59">
        <f t="shared" si="55"/>
        <v>1.0194571912000001</v>
      </c>
    </row>
    <row r="3586" spans="1:3" x14ac:dyDescent="0.2">
      <c r="A3586" s="61">
        <v>43066.086111111108</v>
      </c>
      <c r="B3586" s="59">
        <v>1019.4513731</v>
      </c>
      <c r="C3586" s="59">
        <f t="shared" si="55"/>
        <v>1.0194513730999999</v>
      </c>
    </row>
    <row r="3587" spans="1:3" x14ac:dyDescent="0.2">
      <c r="A3587" s="61">
        <v>43066.086805555555</v>
      </c>
      <c r="B3587" s="59">
        <v>1019.4552505</v>
      </c>
      <c r="C3587" s="59">
        <f t="shared" ref="C3587:C3650" si="56">B3587/1000</f>
        <v>1.0194552505000001</v>
      </c>
    </row>
    <row r="3588" spans="1:3" x14ac:dyDescent="0.2">
      <c r="A3588" s="61">
        <v>43066.087500000001</v>
      </c>
      <c r="B3588" s="59">
        <v>1019.4529046</v>
      </c>
      <c r="C3588" s="59">
        <f t="shared" si="56"/>
        <v>1.0194529046</v>
      </c>
    </row>
    <row r="3589" spans="1:3" x14ac:dyDescent="0.2">
      <c r="A3589" s="61">
        <v>43066.088194444441</v>
      </c>
      <c r="B3589" s="59">
        <v>1019.4255296</v>
      </c>
      <c r="C3589" s="59">
        <f t="shared" si="56"/>
        <v>1.0194255296000001</v>
      </c>
    </row>
    <row r="3590" spans="1:3" x14ac:dyDescent="0.2">
      <c r="A3590" s="61">
        <v>43066.088888888888</v>
      </c>
      <c r="B3590" s="59">
        <v>1019.4291743</v>
      </c>
      <c r="C3590" s="59">
        <f t="shared" si="56"/>
        <v>1.0194291742999999</v>
      </c>
    </row>
    <row r="3591" spans="1:3" x14ac:dyDescent="0.2">
      <c r="A3591" s="61">
        <v>43066.089583333334</v>
      </c>
      <c r="B3591" s="59">
        <v>1019.432458</v>
      </c>
      <c r="C3591" s="59">
        <f t="shared" si="56"/>
        <v>1.019432458</v>
      </c>
    </row>
    <row r="3592" spans="1:3" x14ac:dyDescent="0.2">
      <c r="A3592" s="61">
        <v>43066.090277777781</v>
      </c>
      <c r="B3592" s="59">
        <v>1019.4336158999999</v>
      </c>
      <c r="C3592" s="59">
        <f t="shared" si="56"/>
        <v>1.0194336158999999</v>
      </c>
    </row>
    <row r="3593" spans="1:3" x14ac:dyDescent="0.2">
      <c r="A3593" s="61">
        <v>43066.09097222222</v>
      </c>
      <c r="B3593" s="59">
        <v>1019.4120335</v>
      </c>
      <c r="C3593" s="59">
        <f t="shared" si="56"/>
        <v>1.0194120335000001</v>
      </c>
    </row>
    <row r="3594" spans="1:3" x14ac:dyDescent="0.2">
      <c r="A3594" s="61">
        <v>43066.091666666667</v>
      </c>
      <c r="B3594" s="59">
        <v>1019.4056542</v>
      </c>
      <c r="C3594" s="59">
        <f t="shared" si="56"/>
        <v>1.0194056542000001</v>
      </c>
    </row>
    <row r="3595" spans="1:3" x14ac:dyDescent="0.2">
      <c r="A3595" s="61">
        <v>43066.092361111114</v>
      </c>
      <c r="B3595" s="59">
        <v>1019.3889187</v>
      </c>
      <c r="C3595" s="59">
        <f t="shared" si="56"/>
        <v>1.0193889187</v>
      </c>
    </row>
    <row r="3596" spans="1:3" x14ac:dyDescent="0.2">
      <c r="A3596" s="61">
        <v>43066.093055555553</v>
      </c>
      <c r="B3596" s="59">
        <v>1019.3711473</v>
      </c>
      <c r="C3596" s="59">
        <f t="shared" si="56"/>
        <v>1.0193711473</v>
      </c>
    </row>
    <row r="3597" spans="1:3" x14ac:dyDescent="0.2">
      <c r="A3597" s="61">
        <v>43066.09375</v>
      </c>
      <c r="B3597" s="59">
        <v>1019.3831993</v>
      </c>
      <c r="C3597" s="59">
        <f t="shared" si="56"/>
        <v>1.0193831993</v>
      </c>
    </row>
    <row r="3598" spans="1:3" x14ac:dyDescent="0.2">
      <c r="A3598" s="61">
        <v>43066.094444444447</v>
      </c>
      <c r="B3598" s="59">
        <v>1019.3747607</v>
      </c>
      <c r="C3598" s="59">
        <f t="shared" si="56"/>
        <v>1.0193747607000001</v>
      </c>
    </row>
    <row r="3599" spans="1:3" x14ac:dyDescent="0.2">
      <c r="A3599" s="61">
        <v>43066.095138888886</v>
      </c>
      <c r="B3599" s="59">
        <v>1019.355881</v>
      </c>
      <c r="C3599" s="59">
        <f t="shared" si="56"/>
        <v>1.0193558809999999</v>
      </c>
    </row>
    <row r="3600" spans="1:3" x14ac:dyDescent="0.2">
      <c r="A3600" s="61">
        <v>43066.095833333333</v>
      </c>
      <c r="B3600" s="59">
        <v>1019.3585087</v>
      </c>
      <c r="C3600" s="59">
        <f t="shared" si="56"/>
        <v>1.0193585087000001</v>
      </c>
    </row>
    <row r="3601" spans="1:3" x14ac:dyDescent="0.2">
      <c r="A3601" s="61">
        <v>43066.09652777778</v>
      </c>
      <c r="B3601" s="59">
        <v>1019.3665682</v>
      </c>
      <c r="C3601" s="59">
        <f t="shared" si="56"/>
        <v>1.0193665681999999</v>
      </c>
    </row>
    <row r="3602" spans="1:3" x14ac:dyDescent="0.2">
      <c r="A3602" s="61">
        <v>43066.097222222219</v>
      </c>
      <c r="B3602" s="59">
        <v>1019.3635713</v>
      </c>
      <c r="C3602" s="59">
        <f t="shared" si="56"/>
        <v>1.0193635713</v>
      </c>
    </row>
    <row r="3603" spans="1:3" x14ac:dyDescent="0.2">
      <c r="A3603" s="61">
        <v>43066.097916666666</v>
      </c>
      <c r="B3603" s="59">
        <v>1019.3699332</v>
      </c>
      <c r="C3603" s="59">
        <f t="shared" si="56"/>
        <v>1.0193699331999999</v>
      </c>
    </row>
    <row r="3604" spans="1:3" x14ac:dyDescent="0.2">
      <c r="A3604" s="61">
        <v>43066.098611111112</v>
      </c>
      <c r="B3604" s="59">
        <v>1019.3716803</v>
      </c>
      <c r="C3604" s="59">
        <f t="shared" si="56"/>
        <v>1.0193716802999999</v>
      </c>
    </row>
    <row r="3605" spans="1:3" x14ac:dyDescent="0.2">
      <c r="A3605" s="61">
        <v>43066.099305555559</v>
      </c>
      <c r="B3605" s="59">
        <v>1019.3493003</v>
      </c>
      <c r="C3605" s="59">
        <f t="shared" si="56"/>
        <v>1.0193493003</v>
      </c>
    </row>
    <row r="3606" spans="1:3" x14ac:dyDescent="0.2">
      <c r="A3606" s="61">
        <v>43066.1</v>
      </c>
      <c r="B3606" s="59">
        <v>1019.3685815</v>
      </c>
      <c r="C3606" s="59">
        <f t="shared" si="56"/>
        <v>1.0193685815</v>
      </c>
    </row>
    <row r="3607" spans="1:3" x14ac:dyDescent="0.2">
      <c r="A3607" s="61">
        <v>43066.100694444445</v>
      </c>
      <c r="B3607" s="59">
        <v>1019.3555426</v>
      </c>
      <c r="C3607" s="59">
        <f t="shared" si="56"/>
        <v>1.0193555426000001</v>
      </c>
    </row>
    <row r="3608" spans="1:3" x14ac:dyDescent="0.2">
      <c r="A3608" s="61">
        <v>43066.101388888892</v>
      </c>
      <c r="B3608" s="59">
        <v>1019.3471360999999</v>
      </c>
      <c r="C3608" s="59">
        <f t="shared" si="56"/>
        <v>1.0193471360999999</v>
      </c>
    </row>
    <row r="3609" spans="1:3" x14ac:dyDescent="0.2">
      <c r="A3609" s="61">
        <v>43066.102083333331</v>
      </c>
      <c r="B3609" s="59">
        <v>1019.3351916</v>
      </c>
      <c r="C3609" s="59">
        <f t="shared" si="56"/>
        <v>1.0193351916</v>
      </c>
    </row>
    <row r="3610" spans="1:3" x14ac:dyDescent="0.2">
      <c r="A3610" s="61">
        <v>43066.102777777778</v>
      </c>
      <c r="B3610" s="59">
        <v>1019.3581654</v>
      </c>
      <c r="C3610" s="59">
        <f t="shared" si="56"/>
        <v>1.0193581653999999</v>
      </c>
    </row>
    <row r="3611" spans="1:3" x14ac:dyDescent="0.2">
      <c r="A3611" s="61">
        <v>43066.103472222225</v>
      </c>
      <c r="B3611" s="59">
        <v>1019.3502798</v>
      </c>
      <c r="C3611" s="59">
        <f t="shared" si="56"/>
        <v>1.0193502798</v>
      </c>
    </row>
    <row r="3612" spans="1:3" x14ac:dyDescent="0.2">
      <c r="A3612" s="61">
        <v>43066.104166666664</v>
      </c>
      <c r="B3612" s="59">
        <v>1019.3434835</v>
      </c>
      <c r="C3612" s="59">
        <f t="shared" si="56"/>
        <v>1.0193434835000001</v>
      </c>
    </row>
    <row r="3613" spans="1:3" x14ac:dyDescent="0.2">
      <c r="A3613" s="61">
        <v>43066.104861111111</v>
      </c>
      <c r="B3613" s="59">
        <v>1019.3087811</v>
      </c>
      <c r="C3613" s="59">
        <f t="shared" si="56"/>
        <v>1.0193087811000001</v>
      </c>
    </row>
    <row r="3614" spans="1:3" x14ac:dyDescent="0.2">
      <c r="A3614" s="61">
        <v>43066.105555555558</v>
      </c>
      <c r="B3614" s="59">
        <v>1019.3077753</v>
      </c>
      <c r="C3614" s="59">
        <f t="shared" si="56"/>
        <v>1.0193077752999999</v>
      </c>
    </row>
    <row r="3615" spans="1:3" x14ac:dyDescent="0.2">
      <c r="A3615" s="61">
        <v>43066.106249999997</v>
      </c>
      <c r="B3615" s="59">
        <v>1019.2820175000001</v>
      </c>
      <c r="C3615" s="59">
        <f t="shared" si="56"/>
        <v>1.0192820175000001</v>
      </c>
    </row>
    <row r="3616" spans="1:3" x14ac:dyDescent="0.2">
      <c r="A3616" s="61">
        <v>43066.106944444444</v>
      </c>
      <c r="B3616" s="59">
        <v>1019.2796501</v>
      </c>
      <c r="C3616" s="59">
        <f t="shared" si="56"/>
        <v>1.0192796501000001</v>
      </c>
    </row>
    <row r="3617" spans="1:3" x14ac:dyDescent="0.2">
      <c r="A3617" s="61">
        <v>43066.107638888891</v>
      </c>
      <c r="B3617" s="59">
        <v>1019.2614004</v>
      </c>
      <c r="C3617" s="59">
        <f t="shared" si="56"/>
        <v>1.0192614004</v>
      </c>
    </row>
    <row r="3618" spans="1:3" x14ac:dyDescent="0.2">
      <c r="A3618" s="61">
        <v>43066.10833333333</v>
      </c>
      <c r="B3618" s="59">
        <v>1019.2322849</v>
      </c>
      <c r="C3618" s="59">
        <f t="shared" si="56"/>
        <v>1.0192322849</v>
      </c>
    </row>
    <row r="3619" spans="1:3" x14ac:dyDescent="0.2">
      <c r="A3619" s="61">
        <v>43066.109027777777</v>
      </c>
      <c r="B3619" s="59">
        <v>1019.2291181000001</v>
      </c>
      <c r="C3619" s="59">
        <f t="shared" si="56"/>
        <v>1.0192291180999999</v>
      </c>
    </row>
    <row r="3620" spans="1:3" x14ac:dyDescent="0.2">
      <c r="A3620" s="61">
        <v>43066.109722222223</v>
      </c>
      <c r="B3620" s="59">
        <v>1019.2277217</v>
      </c>
      <c r="C3620" s="59">
        <f t="shared" si="56"/>
        <v>1.0192277216999999</v>
      </c>
    </row>
    <row r="3621" spans="1:3" x14ac:dyDescent="0.2">
      <c r="A3621" s="61">
        <v>43066.11041666667</v>
      </c>
      <c r="B3621" s="59">
        <v>1019.232246</v>
      </c>
      <c r="C3621" s="59">
        <f t="shared" si="56"/>
        <v>1.0192322460000001</v>
      </c>
    </row>
    <row r="3622" spans="1:3" x14ac:dyDescent="0.2">
      <c r="A3622" s="61">
        <v>43066.111111111109</v>
      </c>
      <c r="B3622" s="59">
        <v>1019.22717</v>
      </c>
      <c r="C3622" s="59">
        <f t="shared" si="56"/>
        <v>1.01922717</v>
      </c>
    </row>
    <row r="3623" spans="1:3" x14ac:dyDescent="0.2">
      <c r="A3623" s="61">
        <v>43066.111805555556</v>
      </c>
      <c r="B3623" s="59">
        <v>1019.2057123</v>
      </c>
      <c r="C3623" s="59">
        <f t="shared" si="56"/>
        <v>1.0192057123</v>
      </c>
    </row>
    <row r="3624" spans="1:3" x14ac:dyDescent="0.2">
      <c r="A3624" s="61">
        <v>43066.112500000003</v>
      </c>
      <c r="B3624" s="59">
        <v>1019.2230155</v>
      </c>
      <c r="C3624" s="59">
        <f t="shared" si="56"/>
        <v>1.0192230154999999</v>
      </c>
    </row>
    <row r="3625" spans="1:3" x14ac:dyDescent="0.2">
      <c r="A3625" s="61">
        <v>43066.113194444442</v>
      </c>
      <c r="B3625" s="59">
        <v>1019.2126176</v>
      </c>
      <c r="C3625" s="59">
        <f t="shared" si="56"/>
        <v>1.0192126176</v>
      </c>
    </row>
    <row r="3626" spans="1:3" x14ac:dyDescent="0.2">
      <c r="A3626" s="61">
        <v>43066.113888888889</v>
      </c>
      <c r="B3626" s="59">
        <v>1019.2141818</v>
      </c>
      <c r="C3626" s="59">
        <f t="shared" si="56"/>
        <v>1.0192141818</v>
      </c>
    </row>
    <row r="3627" spans="1:3" x14ac:dyDescent="0.2">
      <c r="A3627" s="61">
        <v>43066.114583333336</v>
      </c>
      <c r="B3627" s="59">
        <v>1019.1947443</v>
      </c>
      <c r="C3627" s="59">
        <f t="shared" si="56"/>
        <v>1.0191947443</v>
      </c>
    </row>
    <row r="3628" spans="1:3" x14ac:dyDescent="0.2">
      <c r="A3628" s="61">
        <v>43066.115277777775</v>
      </c>
      <c r="B3628" s="59">
        <v>1019.177155</v>
      </c>
      <c r="C3628" s="59">
        <f t="shared" si="56"/>
        <v>1.0191771549999999</v>
      </c>
    </row>
    <row r="3629" spans="1:3" x14ac:dyDescent="0.2">
      <c r="A3629" s="61">
        <v>43066.115972222222</v>
      </c>
      <c r="B3629" s="59">
        <v>1019.1331382</v>
      </c>
      <c r="C3629" s="59">
        <f t="shared" si="56"/>
        <v>1.0191331382</v>
      </c>
    </row>
    <row r="3630" spans="1:3" x14ac:dyDescent="0.2">
      <c r="A3630" s="61">
        <v>43066.116666666669</v>
      </c>
      <c r="B3630" s="59">
        <v>1019.1048322</v>
      </c>
      <c r="C3630" s="59">
        <f t="shared" si="56"/>
        <v>1.0191048322</v>
      </c>
    </row>
    <row r="3631" spans="1:3" x14ac:dyDescent="0.2">
      <c r="A3631" s="61">
        <v>43066.117361111108</v>
      </c>
      <c r="B3631" s="59">
        <v>1019.1098019999999</v>
      </c>
      <c r="C3631" s="59">
        <f t="shared" si="56"/>
        <v>1.019109802</v>
      </c>
    </row>
    <row r="3632" spans="1:3" x14ac:dyDescent="0.2">
      <c r="A3632" s="61">
        <v>43066.118055555555</v>
      </c>
      <c r="B3632" s="59">
        <v>1019.1185263</v>
      </c>
      <c r="C3632" s="59">
        <f t="shared" si="56"/>
        <v>1.0191185263</v>
      </c>
    </row>
    <row r="3633" spans="1:3" x14ac:dyDescent="0.2">
      <c r="A3633" s="61">
        <v>43066.118750000001</v>
      </c>
      <c r="B3633" s="59">
        <v>1019.1013505</v>
      </c>
      <c r="C3633" s="59">
        <f t="shared" si="56"/>
        <v>1.0191013504999999</v>
      </c>
    </row>
    <row r="3634" spans="1:3" x14ac:dyDescent="0.2">
      <c r="A3634" s="61">
        <v>43066.119444444441</v>
      </c>
      <c r="B3634" s="59">
        <v>1019.0901281</v>
      </c>
      <c r="C3634" s="59">
        <f t="shared" si="56"/>
        <v>1.0190901281</v>
      </c>
    </row>
    <row r="3635" spans="1:3" x14ac:dyDescent="0.2">
      <c r="A3635" s="61">
        <v>43066.120138888888</v>
      </c>
      <c r="B3635" s="59">
        <v>1019.1139826</v>
      </c>
      <c r="C3635" s="59">
        <f t="shared" si="56"/>
        <v>1.0191139826</v>
      </c>
    </row>
    <row r="3636" spans="1:3" x14ac:dyDescent="0.2">
      <c r="A3636" s="61">
        <v>43066.120833333334</v>
      </c>
      <c r="B3636" s="59">
        <v>1019.0874952</v>
      </c>
      <c r="C3636" s="59">
        <f t="shared" si="56"/>
        <v>1.0190874952</v>
      </c>
    </row>
    <row r="3637" spans="1:3" x14ac:dyDescent="0.2">
      <c r="A3637" s="61">
        <v>43066.121527777781</v>
      </c>
      <c r="B3637" s="59">
        <v>1019.0941594</v>
      </c>
      <c r="C3637" s="59">
        <f t="shared" si="56"/>
        <v>1.0190941594</v>
      </c>
    </row>
    <row r="3638" spans="1:3" x14ac:dyDescent="0.2">
      <c r="A3638" s="61">
        <v>43066.12222222222</v>
      </c>
      <c r="B3638" s="59">
        <v>1019.0868304000001</v>
      </c>
      <c r="C3638" s="59">
        <f t="shared" si="56"/>
        <v>1.0190868304</v>
      </c>
    </row>
    <row r="3639" spans="1:3" x14ac:dyDescent="0.2">
      <c r="A3639" s="61">
        <v>43066.122916666667</v>
      </c>
      <c r="B3639" s="59">
        <v>1019.1011281</v>
      </c>
      <c r="C3639" s="59">
        <f t="shared" si="56"/>
        <v>1.0191011281</v>
      </c>
    </row>
    <row r="3640" spans="1:3" x14ac:dyDescent="0.2">
      <c r="A3640" s="61">
        <v>43066.123611111114</v>
      </c>
      <c r="B3640" s="59">
        <v>1019.0757974000001</v>
      </c>
      <c r="C3640" s="59">
        <f t="shared" si="56"/>
        <v>1.0190757974</v>
      </c>
    </row>
    <row r="3641" spans="1:3" x14ac:dyDescent="0.2">
      <c r="A3641" s="61">
        <v>43066.124305555553</v>
      </c>
      <c r="B3641" s="59">
        <v>1019.0963733999999</v>
      </c>
      <c r="C3641" s="59">
        <f t="shared" si="56"/>
        <v>1.0190963734</v>
      </c>
    </row>
    <row r="3642" spans="1:3" x14ac:dyDescent="0.2">
      <c r="A3642" s="61">
        <v>43066.125</v>
      </c>
      <c r="B3642" s="59">
        <v>1019.0936408</v>
      </c>
      <c r="C3642" s="59">
        <f t="shared" si="56"/>
        <v>1.0190936408</v>
      </c>
    </row>
    <row r="3643" spans="1:3" x14ac:dyDescent="0.2">
      <c r="A3643" s="61">
        <v>43066.125694444447</v>
      </c>
      <c r="B3643" s="59">
        <v>1019.0924438</v>
      </c>
      <c r="C3643" s="59">
        <f t="shared" si="56"/>
        <v>1.0190924438</v>
      </c>
    </row>
    <row r="3644" spans="1:3" x14ac:dyDescent="0.2">
      <c r="A3644" s="61">
        <v>43066.126388888886</v>
      </c>
      <c r="B3644" s="59">
        <v>1019.0667589</v>
      </c>
      <c r="C3644" s="59">
        <f t="shared" si="56"/>
        <v>1.0190667589</v>
      </c>
    </row>
    <row r="3645" spans="1:3" x14ac:dyDescent="0.2">
      <c r="A3645" s="61">
        <v>43066.127083333333</v>
      </c>
      <c r="B3645" s="59">
        <v>1019.0640418</v>
      </c>
      <c r="C3645" s="59">
        <f t="shared" si="56"/>
        <v>1.0190640418000001</v>
      </c>
    </row>
    <row r="3646" spans="1:3" x14ac:dyDescent="0.2">
      <c r="A3646" s="61">
        <v>43066.12777777778</v>
      </c>
      <c r="B3646" s="59">
        <v>1019.0669888</v>
      </c>
      <c r="C3646" s="59">
        <f t="shared" si="56"/>
        <v>1.0190669887999999</v>
      </c>
    </row>
    <row r="3647" spans="1:3" x14ac:dyDescent="0.2">
      <c r="A3647" s="61">
        <v>43066.128472222219</v>
      </c>
      <c r="B3647" s="59">
        <v>1019.0642705</v>
      </c>
      <c r="C3647" s="59">
        <f t="shared" si="56"/>
        <v>1.0190642704999999</v>
      </c>
    </row>
    <row r="3648" spans="1:3" x14ac:dyDescent="0.2">
      <c r="A3648" s="61">
        <v>43066.129166666666</v>
      </c>
      <c r="B3648" s="59">
        <v>1019.0638724</v>
      </c>
      <c r="C3648" s="59">
        <f t="shared" si="56"/>
        <v>1.0190638724000001</v>
      </c>
    </row>
    <row r="3649" spans="1:3" x14ac:dyDescent="0.2">
      <c r="A3649" s="61">
        <v>43066.129861111112</v>
      </c>
      <c r="B3649" s="59">
        <v>1019.0704863</v>
      </c>
      <c r="C3649" s="59">
        <f t="shared" si="56"/>
        <v>1.0190704863</v>
      </c>
    </row>
    <row r="3650" spans="1:3" x14ac:dyDescent="0.2">
      <c r="A3650" s="61">
        <v>43066.130555555559</v>
      </c>
      <c r="B3650" s="59">
        <v>1019.0315245</v>
      </c>
      <c r="C3650" s="59">
        <f t="shared" si="56"/>
        <v>1.0190315245000001</v>
      </c>
    </row>
    <row r="3651" spans="1:3" x14ac:dyDescent="0.2">
      <c r="A3651" s="61">
        <v>43066.131249999999</v>
      </c>
      <c r="B3651" s="59">
        <v>1019.0223428</v>
      </c>
      <c r="C3651" s="59">
        <f t="shared" ref="C3651:C3714" si="57">B3651/1000</f>
        <v>1.0190223428</v>
      </c>
    </row>
    <row r="3652" spans="1:3" x14ac:dyDescent="0.2">
      <c r="A3652" s="61">
        <v>43066.131944444445</v>
      </c>
      <c r="B3652" s="59">
        <v>1019.0057469</v>
      </c>
      <c r="C3652" s="59">
        <f t="shared" si="57"/>
        <v>1.0190057469</v>
      </c>
    </row>
    <row r="3653" spans="1:3" x14ac:dyDescent="0.2">
      <c r="A3653" s="61">
        <v>43066.132638888892</v>
      </c>
      <c r="B3653" s="59">
        <v>1019.0056195</v>
      </c>
      <c r="C3653" s="59">
        <f t="shared" si="57"/>
        <v>1.0190056194999999</v>
      </c>
    </row>
    <row r="3654" spans="1:3" x14ac:dyDescent="0.2">
      <c r="A3654" s="61">
        <v>43066.133333333331</v>
      </c>
      <c r="B3654" s="59">
        <v>1018.97492</v>
      </c>
      <c r="C3654" s="59">
        <f t="shared" si="57"/>
        <v>1.01897492</v>
      </c>
    </row>
    <row r="3655" spans="1:3" x14ac:dyDescent="0.2">
      <c r="A3655" s="61">
        <v>43066.134027777778</v>
      </c>
      <c r="B3655" s="59">
        <v>1018.9484082</v>
      </c>
      <c r="C3655" s="59">
        <f t="shared" si="57"/>
        <v>1.0189484082</v>
      </c>
    </row>
    <row r="3656" spans="1:3" x14ac:dyDescent="0.2">
      <c r="A3656" s="61">
        <v>43066.134722222225</v>
      </c>
      <c r="B3656" s="59">
        <v>1018.9308177</v>
      </c>
      <c r="C3656" s="59">
        <f t="shared" si="57"/>
        <v>1.0189308177</v>
      </c>
    </row>
    <row r="3657" spans="1:3" x14ac:dyDescent="0.2">
      <c r="A3657" s="61">
        <v>43066.135416666664</v>
      </c>
      <c r="B3657" s="59">
        <v>1018.9007211000001</v>
      </c>
      <c r="C3657" s="59">
        <f t="shared" si="57"/>
        <v>1.0189007211000001</v>
      </c>
    </row>
    <row r="3658" spans="1:3" x14ac:dyDescent="0.2">
      <c r="A3658" s="61">
        <v>43066.136111111111</v>
      </c>
      <c r="B3658" s="59">
        <v>1018.8563559</v>
      </c>
      <c r="C3658" s="59">
        <f t="shared" si="57"/>
        <v>1.0188563559000001</v>
      </c>
    </row>
    <row r="3659" spans="1:3" x14ac:dyDescent="0.2">
      <c r="A3659" s="61">
        <v>43066.136805555558</v>
      </c>
      <c r="B3659" s="59">
        <v>1018.7929567</v>
      </c>
      <c r="C3659" s="59">
        <f t="shared" si="57"/>
        <v>1.0187929567</v>
      </c>
    </row>
    <row r="3660" spans="1:3" x14ac:dyDescent="0.2">
      <c r="A3660" s="61">
        <v>43066.137499999997</v>
      </c>
      <c r="B3660" s="59">
        <v>1018.7612958</v>
      </c>
      <c r="C3660" s="59">
        <f t="shared" si="57"/>
        <v>1.0187612958000001</v>
      </c>
    </row>
    <row r="3661" spans="1:3" x14ac:dyDescent="0.2">
      <c r="A3661" s="61">
        <v>43066.138194444444</v>
      </c>
      <c r="B3661" s="59">
        <v>1018.7187321</v>
      </c>
      <c r="C3661" s="59">
        <f t="shared" si="57"/>
        <v>1.0187187321</v>
      </c>
    </row>
    <row r="3662" spans="1:3" x14ac:dyDescent="0.2">
      <c r="A3662" s="61">
        <v>43066.138888888891</v>
      </c>
      <c r="B3662" s="59">
        <v>1018.6780331</v>
      </c>
      <c r="C3662" s="59">
        <f t="shared" si="57"/>
        <v>1.0186780331</v>
      </c>
    </row>
    <row r="3663" spans="1:3" x14ac:dyDescent="0.2">
      <c r="A3663" s="61">
        <v>43066.13958333333</v>
      </c>
      <c r="B3663" s="59">
        <v>1018.6316524</v>
      </c>
      <c r="C3663" s="59">
        <f t="shared" si="57"/>
        <v>1.0186316524000001</v>
      </c>
    </row>
    <row r="3664" spans="1:3" x14ac:dyDescent="0.2">
      <c r="A3664" s="61">
        <v>43066.140277777777</v>
      </c>
      <c r="B3664" s="59">
        <v>1018.6383049999999</v>
      </c>
      <c r="C3664" s="59">
        <f t="shared" si="57"/>
        <v>1.0186383049999999</v>
      </c>
    </row>
    <row r="3665" spans="1:3" x14ac:dyDescent="0.2">
      <c r="A3665" s="61">
        <v>43066.140972222223</v>
      </c>
      <c r="B3665" s="59">
        <v>1018.6434089000001</v>
      </c>
      <c r="C3665" s="59">
        <f t="shared" si="57"/>
        <v>1.0186434089</v>
      </c>
    </row>
    <row r="3666" spans="1:3" x14ac:dyDescent="0.2">
      <c r="A3666" s="61">
        <v>43066.14166666667</v>
      </c>
      <c r="B3666" s="59">
        <v>1018.6148907</v>
      </c>
      <c r="C3666" s="59">
        <f t="shared" si="57"/>
        <v>1.0186148907000001</v>
      </c>
    </row>
    <row r="3667" spans="1:3" x14ac:dyDescent="0.2">
      <c r="A3667" s="61">
        <v>43066.142361111109</v>
      </c>
      <c r="B3667" s="59">
        <v>1018.6220856</v>
      </c>
      <c r="C3667" s="59">
        <f t="shared" si="57"/>
        <v>1.0186220855999999</v>
      </c>
    </row>
    <row r="3668" spans="1:3" x14ac:dyDescent="0.2">
      <c r="A3668" s="61">
        <v>43066.143055555556</v>
      </c>
      <c r="B3668" s="59">
        <v>1018.5979928</v>
      </c>
      <c r="C3668" s="59">
        <f t="shared" si="57"/>
        <v>1.0185979928</v>
      </c>
    </row>
    <row r="3669" spans="1:3" x14ac:dyDescent="0.2">
      <c r="A3669" s="61">
        <v>43066.143750000003</v>
      </c>
      <c r="B3669" s="59">
        <v>1018.5780987000001</v>
      </c>
      <c r="C3669" s="59">
        <f t="shared" si="57"/>
        <v>1.0185780987000002</v>
      </c>
    </row>
    <row r="3670" spans="1:3" x14ac:dyDescent="0.2">
      <c r="A3670" s="61">
        <v>43066.144444444442</v>
      </c>
      <c r="B3670" s="59">
        <v>1018.5539986</v>
      </c>
      <c r="C3670" s="59">
        <f t="shared" si="57"/>
        <v>1.0185539986000001</v>
      </c>
    </row>
    <row r="3671" spans="1:3" x14ac:dyDescent="0.2">
      <c r="A3671" s="61">
        <v>43066.145138888889</v>
      </c>
      <c r="B3671" s="59">
        <v>1018.5508616</v>
      </c>
      <c r="C3671" s="59">
        <f t="shared" si="57"/>
        <v>1.0185508615999999</v>
      </c>
    </row>
    <row r="3672" spans="1:3" x14ac:dyDescent="0.2">
      <c r="A3672" s="61">
        <v>43066.145833333336</v>
      </c>
      <c r="B3672" s="59">
        <v>1018.5270379999999</v>
      </c>
      <c r="C3672" s="59">
        <f t="shared" si="57"/>
        <v>1.018527038</v>
      </c>
    </row>
    <row r="3673" spans="1:3" x14ac:dyDescent="0.2">
      <c r="A3673" s="61">
        <v>43066.146527777775</v>
      </c>
      <c r="B3673" s="59">
        <v>1018.5368089</v>
      </c>
      <c r="C3673" s="59">
        <f t="shared" si="57"/>
        <v>1.0185368089</v>
      </c>
    </row>
    <row r="3674" spans="1:3" x14ac:dyDescent="0.2">
      <c r="A3674" s="61">
        <v>43066.147222222222</v>
      </c>
      <c r="B3674" s="59">
        <v>1018.5351576</v>
      </c>
      <c r="C3674" s="59">
        <f t="shared" si="57"/>
        <v>1.0185351576000001</v>
      </c>
    </row>
    <row r="3675" spans="1:3" x14ac:dyDescent="0.2">
      <c r="A3675" s="61">
        <v>43066.147916666669</v>
      </c>
      <c r="B3675" s="59">
        <v>1018.509375</v>
      </c>
      <c r="C3675" s="59">
        <f t="shared" si="57"/>
        <v>1.0185093750000001</v>
      </c>
    </row>
    <row r="3676" spans="1:3" x14ac:dyDescent="0.2">
      <c r="A3676" s="61">
        <v>43066.148611111108</v>
      </c>
      <c r="B3676" s="59">
        <v>1018.5027917</v>
      </c>
      <c r="C3676" s="59">
        <f t="shared" si="57"/>
        <v>1.0185027917</v>
      </c>
    </row>
    <row r="3677" spans="1:3" x14ac:dyDescent="0.2">
      <c r="A3677" s="61">
        <v>43066.149305555555</v>
      </c>
      <c r="B3677" s="59">
        <v>1018.4655021</v>
      </c>
      <c r="C3677" s="59">
        <f t="shared" si="57"/>
        <v>1.0184655021</v>
      </c>
    </row>
    <row r="3678" spans="1:3" x14ac:dyDescent="0.2">
      <c r="A3678" s="61">
        <v>43066.15</v>
      </c>
      <c r="B3678" s="59">
        <v>1018.4895367</v>
      </c>
      <c r="C3678" s="59">
        <f t="shared" si="57"/>
        <v>1.0184895367</v>
      </c>
    </row>
    <row r="3679" spans="1:3" x14ac:dyDescent="0.2">
      <c r="A3679" s="61">
        <v>43066.150694444441</v>
      </c>
      <c r="B3679" s="59">
        <v>1018.4601277</v>
      </c>
      <c r="C3679" s="59">
        <f t="shared" si="57"/>
        <v>1.0184601277000001</v>
      </c>
    </row>
    <row r="3680" spans="1:3" x14ac:dyDescent="0.2">
      <c r="A3680" s="61">
        <v>43066.151388888888</v>
      </c>
      <c r="B3680" s="59">
        <v>1018.4530023</v>
      </c>
      <c r="C3680" s="59">
        <f t="shared" si="57"/>
        <v>1.0184530023</v>
      </c>
    </row>
    <row r="3681" spans="1:3" x14ac:dyDescent="0.2">
      <c r="A3681" s="61">
        <v>43066.152083333334</v>
      </c>
      <c r="B3681" s="59">
        <v>1018.4666866</v>
      </c>
      <c r="C3681" s="59">
        <f t="shared" si="57"/>
        <v>1.0184666866000001</v>
      </c>
    </row>
    <row r="3682" spans="1:3" x14ac:dyDescent="0.2">
      <c r="A3682" s="61">
        <v>43066.152777777781</v>
      </c>
      <c r="B3682" s="59">
        <v>1018.4795904</v>
      </c>
      <c r="C3682" s="59">
        <f t="shared" si="57"/>
        <v>1.0184795903999999</v>
      </c>
    </row>
    <row r="3683" spans="1:3" x14ac:dyDescent="0.2">
      <c r="A3683" s="61">
        <v>43066.15347222222</v>
      </c>
      <c r="B3683" s="59">
        <v>1018.4454783</v>
      </c>
      <c r="C3683" s="59">
        <f t="shared" si="57"/>
        <v>1.0184454783000001</v>
      </c>
    </row>
    <row r="3684" spans="1:3" x14ac:dyDescent="0.2">
      <c r="A3684" s="61">
        <v>43066.154166666667</v>
      </c>
      <c r="B3684" s="59">
        <v>1018.4376342</v>
      </c>
      <c r="C3684" s="59">
        <f t="shared" si="57"/>
        <v>1.0184376342000001</v>
      </c>
    </row>
    <row r="3685" spans="1:3" x14ac:dyDescent="0.2">
      <c r="A3685" s="61">
        <v>43066.154861111114</v>
      </c>
      <c r="B3685" s="59">
        <v>1018.410701</v>
      </c>
      <c r="C3685" s="59">
        <f t="shared" si="57"/>
        <v>1.0184107010000001</v>
      </c>
    </row>
    <row r="3686" spans="1:3" x14ac:dyDescent="0.2">
      <c r="A3686" s="61">
        <v>43066.155555555553</v>
      </c>
      <c r="B3686" s="59">
        <v>1018.4073513</v>
      </c>
      <c r="C3686" s="59">
        <f t="shared" si="57"/>
        <v>1.0184073513</v>
      </c>
    </row>
    <row r="3687" spans="1:3" x14ac:dyDescent="0.2">
      <c r="A3687" s="61">
        <v>43066.15625</v>
      </c>
      <c r="B3687" s="59">
        <v>1018.3523674</v>
      </c>
      <c r="C3687" s="59">
        <f t="shared" si="57"/>
        <v>1.0183523674000001</v>
      </c>
    </row>
    <row r="3688" spans="1:3" x14ac:dyDescent="0.2">
      <c r="A3688" s="61">
        <v>43066.156944444447</v>
      </c>
      <c r="B3688" s="59">
        <v>1018.3305814</v>
      </c>
      <c r="C3688" s="59">
        <f t="shared" si="57"/>
        <v>1.0183305814000001</v>
      </c>
    </row>
    <row r="3689" spans="1:3" x14ac:dyDescent="0.2">
      <c r="A3689" s="61">
        <v>43066.157638888886</v>
      </c>
      <c r="B3689" s="59">
        <v>1018.2717524</v>
      </c>
      <c r="C3689" s="59">
        <f t="shared" si="57"/>
        <v>1.0182717524</v>
      </c>
    </row>
    <row r="3690" spans="1:3" x14ac:dyDescent="0.2">
      <c r="A3690" s="61">
        <v>43066.158333333333</v>
      </c>
      <c r="B3690" s="59">
        <v>1018.221107</v>
      </c>
      <c r="C3690" s="59">
        <f t="shared" si="57"/>
        <v>1.018221107</v>
      </c>
    </row>
    <row r="3691" spans="1:3" x14ac:dyDescent="0.2">
      <c r="A3691" s="61">
        <v>43066.15902777778</v>
      </c>
      <c r="B3691" s="59">
        <v>1018.2243138</v>
      </c>
      <c r="C3691" s="59">
        <f t="shared" si="57"/>
        <v>1.0182243138</v>
      </c>
    </row>
    <row r="3692" spans="1:3" x14ac:dyDescent="0.2">
      <c r="A3692" s="61">
        <v>43066.159722222219</v>
      </c>
      <c r="B3692" s="59">
        <v>1018.1818804</v>
      </c>
      <c r="C3692" s="59">
        <f t="shared" si="57"/>
        <v>1.0181818804</v>
      </c>
    </row>
    <row r="3693" spans="1:3" x14ac:dyDescent="0.2">
      <c r="A3693" s="61">
        <v>43066.160416666666</v>
      </c>
      <c r="B3693" s="59">
        <v>1018.1543749</v>
      </c>
      <c r="C3693" s="59">
        <f t="shared" si="57"/>
        <v>1.0181543748999999</v>
      </c>
    </row>
    <row r="3694" spans="1:3" x14ac:dyDescent="0.2">
      <c r="A3694" s="61">
        <v>43066.161111111112</v>
      </c>
      <c r="B3694" s="59">
        <v>1018.1421448999999</v>
      </c>
      <c r="C3694" s="59">
        <f t="shared" si="57"/>
        <v>1.0181421448999999</v>
      </c>
    </row>
    <row r="3695" spans="1:3" x14ac:dyDescent="0.2">
      <c r="A3695" s="61">
        <v>43066.161805555559</v>
      </c>
      <c r="B3695" s="59">
        <v>1018.085645</v>
      </c>
      <c r="C3695" s="59">
        <f t="shared" si="57"/>
        <v>1.018085645</v>
      </c>
    </row>
    <row r="3696" spans="1:3" x14ac:dyDescent="0.2">
      <c r="A3696" s="61">
        <v>43066.162499999999</v>
      </c>
      <c r="B3696" s="59">
        <v>1018.0400691999999</v>
      </c>
      <c r="C3696" s="59">
        <f t="shared" si="57"/>
        <v>1.0180400692</v>
      </c>
    </row>
    <row r="3697" spans="1:3" x14ac:dyDescent="0.2">
      <c r="A3697" s="61">
        <v>43066.163194444445</v>
      </c>
      <c r="B3697" s="59">
        <v>1018.0172589</v>
      </c>
      <c r="C3697" s="59">
        <f t="shared" si="57"/>
        <v>1.0180172589000001</v>
      </c>
    </row>
    <row r="3698" spans="1:3" x14ac:dyDescent="0.2">
      <c r="A3698" s="61">
        <v>43066.163888888892</v>
      </c>
      <c r="B3698" s="59">
        <v>1018.0179615</v>
      </c>
      <c r="C3698" s="59">
        <f t="shared" si="57"/>
        <v>1.0180179615</v>
      </c>
    </row>
    <row r="3699" spans="1:3" x14ac:dyDescent="0.2">
      <c r="A3699" s="61">
        <v>43066.164583333331</v>
      </c>
      <c r="B3699" s="59">
        <v>1018.0036649</v>
      </c>
      <c r="C3699" s="59">
        <f t="shared" si="57"/>
        <v>1.0180036648999999</v>
      </c>
    </row>
    <row r="3700" spans="1:3" x14ac:dyDescent="0.2">
      <c r="A3700" s="61">
        <v>43066.165277777778</v>
      </c>
      <c r="B3700" s="59">
        <v>1017.9935601</v>
      </c>
      <c r="C3700" s="59">
        <f t="shared" si="57"/>
        <v>1.0179935600999999</v>
      </c>
    </row>
    <row r="3701" spans="1:3" x14ac:dyDescent="0.2">
      <c r="A3701" s="61">
        <v>43066.165972222225</v>
      </c>
      <c r="B3701" s="59">
        <v>1017.9788091</v>
      </c>
      <c r="C3701" s="59">
        <f t="shared" si="57"/>
        <v>1.0179788090999999</v>
      </c>
    </row>
    <row r="3702" spans="1:3" x14ac:dyDescent="0.2">
      <c r="A3702" s="61">
        <v>43066.166666666664</v>
      </c>
      <c r="B3702" s="59">
        <v>1017.9647087</v>
      </c>
      <c r="C3702" s="59">
        <f t="shared" si="57"/>
        <v>1.0179647086999999</v>
      </c>
    </row>
    <row r="3703" spans="1:3" x14ac:dyDescent="0.2">
      <c r="A3703" s="61">
        <v>43066.167361111111</v>
      </c>
      <c r="B3703" s="59">
        <v>1017.9703746</v>
      </c>
      <c r="C3703" s="59">
        <f t="shared" si="57"/>
        <v>1.0179703745999999</v>
      </c>
    </row>
    <row r="3704" spans="1:3" x14ac:dyDescent="0.2">
      <c r="A3704" s="61">
        <v>43066.168055555558</v>
      </c>
      <c r="B3704" s="59">
        <v>1017.9546758</v>
      </c>
      <c r="C3704" s="59">
        <f t="shared" si="57"/>
        <v>1.0179546758</v>
      </c>
    </row>
    <row r="3705" spans="1:3" x14ac:dyDescent="0.2">
      <c r="A3705" s="61">
        <v>43066.168749999997</v>
      </c>
      <c r="B3705" s="59">
        <v>1017.9679733</v>
      </c>
      <c r="C3705" s="59">
        <f t="shared" si="57"/>
        <v>1.0179679733</v>
      </c>
    </row>
    <row r="3706" spans="1:3" x14ac:dyDescent="0.2">
      <c r="A3706" s="61">
        <v>43066.169444444444</v>
      </c>
      <c r="B3706" s="59">
        <v>1017.9780191</v>
      </c>
      <c r="C3706" s="59">
        <f t="shared" si="57"/>
        <v>1.0179780191000001</v>
      </c>
    </row>
    <row r="3707" spans="1:3" x14ac:dyDescent="0.2">
      <c r="A3707" s="61">
        <v>43066.170138888891</v>
      </c>
      <c r="B3707" s="59">
        <v>1017.958544</v>
      </c>
      <c r="C3707" s="59">
        <f t="shared" si="57"/>
        <v>1.0179585439999999</v>
      </c>
    </row>
    <row r="3708" spans="1:3" x14ac:dyDescent="0.2">
      <c r="A3708" s="61">
        <v>43066.17083333333</v>
      </c>
      <c r="B3708" s="59">
        <v>1017.9012225</v>
      </c>
      <c r="C3708" s="59">
        <f t="shared" si="57"/>
        <v>1.0179012224999999</v>
      </c>
    </row>
    <row r="3709" spans="1:3" x14ac:dyDescent="0.2">
      <c r="A3709" s="61">
        <v>43066.171527777777</v>
      </c>
      <c r="B3709" s="59">
        <v>1017.8765877</v>
      </c>
      <c r="C3709" s="59">
        <f t="shared" si="57"/>
        <v>1.0178765877</v>
      </c>
    </row>
    <row r="3710" spans="1:3" x14ac:dyDescent="0.2">
      <c r="A3710" s="61">
        <v>43066.172222222223</v>
      </c>
      <c r="B3710" s="59">
        <v>1017.8580502</v>
      </c>
      <c r="C3710" s="59">
        <f t="shared" si="57"/>
        <v>1.0178580502000001</v>
      </c>
    </row>
    <row r="3711" spans="1:3" x14ac:dyDescent="0.2">
      <c r="A3711" s="61">
        <v>43066.17291666667</v>
      </c>
      <c r="B3711" s="59">
        <v>1017.8502596</v>
      </c>
      <c r="C3711" s="59">
        <f t="shared" si="57"/>
        <v>1.0178502595999999</v>
      </c>
    </row>
    <row r="3712" spans="1:3" x14ac:dyDescent="0.2">
      <c r="A3712" s="61">
        <v>43066.173611111109</v>
      </c>
      <c r="B3712" s="59">
        <v>1017.8345917</v>
      </c>
      <c r="C3712" s="59">
        <f t="shared" si="57"/>
        <v>1.0178345917</v>
      </c>
    </row>
    <row r="3713" spans="1:3" x14ac:dyDescent="0.2">
      <c r="A3713" s="61">
        <v>43066.174305555556</v>
      </c>
      <c r="B3713" s="59">
        <v>1017.8112922</v>
      </c>
      <c r="C3713" s="59">
        <f t="shared" si="57"/>
        <v>1.0178112922</v>
      </c>
    </row>
    <row r="3714" spans="1:3" x14ac:dyDescent="0.2">
      <c r="A3714" s="61">
        <v>43066.175000000003</v>
      </c>
      <c r="B3714" s="59">
        <v>1017.8223657</v>
      </c>
      <c r="C3714" s="59">
        <f t="shared" si="57"/>
        <v>1.0178223657000001</v>
      </c>
    </row>
    <row r="3715" spans="1:3" x14ac:dyDescent="0.2">
      <c r="A3715" s="61">
        <v>43066.175694444442</v>
      </c>
      <c r="B3715" s="59">
        <v>1017.7854486</v>
      </c>
      <c r="C3715" s="59">
        <f t="shared" ref="C3715:C3778" si="58">B3715/1000</f>
        <v>1.0177854486</v>
      </c>
    </row>
    <row r="3716" spans="1:3" x14ac:dyDescent="0.2">
      <c r="A3716" s="61">
        <v>43066.176388888889</v>
      </c>
      <c r="B3716" s="59">
        <v>1017.7713659</v>
      </c>
      <c r="C3716" s="59">
        <f t="shared" si="58"/>
        <v>1.0177713659000001</v>
      </c>
    </row>
    <row r="3717" spans="1:3" x14ac:dyDescent="0.2">
      <c r="A3717" s="61">
        <v>43066.177083333336</v>
      </c>
      <c r="B3717" s="59">
        <v>1017.739107</v>
      </c>
      <c r="C3717" s="59">
        <f t="shared" si="58"/>
        <v>1.0177391069999999</v>
      </c>
    </row>
    <row r="3718" spans="1:3" x14ac:dyDescent="0.2">
      <c r="A3718" s="61">
        <v>43066.177777777775</v>
      </c>
      <c r="B3718" s="59">
        <v>1017.6891123</v>
      </c>
      <c r="C3718" s="59">
        <f t="shared" si="58"/>
        <v>1.0176891123</v>
      </c>
    </row>
    <row r="3719" spans="1:3" x14ac:dyDescent="0.2">
      <c r="A3719" s="61">
        <v>43066.178472222222</v>
      </c>
      <c r="B3719" s="59">
        <v>1017.6503996</v>
      </c>
      <c r="C3719" s="59">
        <f t="shared" si="58"/>
        <v>1.0176503995999999</v>
      </c>
    </row>
    <row r="3720" spans="1:3" x14ac:dyDescent="0.2">
      <c r="A3720" s="61">
        <v>43066.179166666669</v>
      </c>
      <c r="B3720" s="59">
        <v>1017.6144225</v>
      </c>
      <c r="C3720" s="59">
        <f t="shared" si="58"/>
        <v>1.0176144225000001</v>
      </c>
    </row>
    <row r="3721" spans="1:3" x14ac:dyDescent="0.2">
      <c r="A3721" s="61">
        <v>43066.179861111108</v>
      </c>
      <c r="B3721" s="59">
        <v>1017.5796879</v>
      </c>
      <c r="C3721" s="59">
        <f t="shared" si="58"/>
        <v>1.0175796878999999</v>
      </c>
    </row>
    <row r="3722" spans="1:3" x14ac:dyDescent="0.2">
      <c r="A3722" s="61">
        <v>43066.180555555555</v>
      </c>
      <c r="B3722" s="59">
        <v>1017.5604044</v>
      </c>
      <c r="C3722" s="59">
        <f t="shared" si="58"/>
        <v>1.0175604044</v>
      </c>
    </row>
    <row r="3723" spans="1:3" x14ac:dyDescent="0.2">
      <c r="A3723" s="61">
        <v>43066.181250000001</v>
      </c>
      <c r="B3723" s="59">
        <v>1017.5291124</v>
      </c>
      <c r="C3723" s="59">
        <f t="shared" si="58"/>
        <v>1.0175291124000001</v>
      </c>
    </row>
    <row r="3724" spans="1:3" x14ac:dyDescent="0.2">
      <c r="A3724" s="61">
        <v>43066.181944444441</v>
      </c>
      <c r="B3724" s="59">
        <v>1017.5008484</v>
      </c>
      <c r="C3724" s="59">
        <f t="shared" si="58"/>
        <v>1.0175008484000001</v>
      </c>
    </row>
    <row r="3725" spans="1:3" x14ac:dyDescent="0.2">
      <c r="A3725" s="61">
        <v>43066.182638888888</v>
      </c>
      <c r="B3725" s="59">
        <v>1017.5336127</v>
      </c>
      <c r="C3725" s="59">
        <f t="shared" si="58"/>
        <v>1.0175336127000001</v>
      </c>
    </row>
    <row r="3726" spans="1:3" x14ac:dyDescent="0.2">
      <c r="A3726" s="61">
        <v>43066.183333333334</v>
      </c>
      <c r="B3726" s="59">
        <v>1017.4955257</v>
      </c>
      <c r="C3726" s="59">
        <f t="shared" si="58"/>
        <v>1.0174955257</v>
      </c>
    </row>
    <row r="3727" spans="1:3" x14ac:dyDescent="0.2">
      <c r="A3727" s="61">
        <v>43066.184027777781</v>
      </c>
      <c r="B3727" s="59">
        <v>1017.4557979</v>
      </c>
      <c r="C3727" s="59">
        <f t="shared" si="58"/>
        <v>1.0174557979000001</v>
      </c>
    </row>
    <row r="3728" spans="1:3" x14ac:dyDescent="0.2">
      <c r="A3728" s="61">
        <v>43066.18472222222</v>
      </c>
      <c r="B3728" s="59">
        <v>1017.4669591000001</v>
      </c>
      <c r="C3728" s="59">
        <f t="shared" si="58"/>
        <v>1.0174669591000001</v>
      </c>
    </row>
    <row r="3729" spans="1:3" x14ac:dyDescent="0.2">
      <c r="A3729" s="61">
        <v>43066.185416666667</v>
      </c>
      <c r="B3729" s="59">
        <v>1017.4632247</v>
      </c>
      <c r="C3729" s="59">
        <f t="shared" si="58"/>
        <v>1.0174632246999999</v>
      </c>
    </row>
    <row r="3730" spans="1:3" x14ac:dyDescent="0.2">
      <c r="A3730" s="61">
        <v>43066.186111111114</v>
      </c>
      <c r="B3730" s="59">
        <v>1017.4575546999999</v>
      </c>
      <c r="C3730" s="59">
        <f t="shared" si="58"/>
        <v>1.0174575547</v>
      </c>
    </row>
    <row r="3731" spans="1:3" x14ac:dyDescent="0.2">
      <c r="A3731" s="61">
        <v>43066.186805555553</v>
      </c>
      <c r="B3731" s="59">
        <v>1017.4181199</v>
      </c>
      <c r="C3731" s="59">
        <f t="shared" si="58"/>
        <v>1.0174181198999999</v>
      </c>
    </row>
    <row r="3732" spans="1:3" x14ac:dyDescent="0.2">
      <c r="A3732" s="61">
        <v>43066.1875</v>
      </c>
      <c r="B3732" s="59">
        <v>1017.4268125999999</v>
      </c>
      <c r="C3732" s="59">
        <f t="shared" si="58"/>
        <v>1.0174268125999999</v>
      </c>
    </row>
    <row r="3733" spans="1:3" x14ac:dyDescent="0.2">
      <c r="A3733" s="61">
        <v>43066.188194444447</v>
      </c>
      <c r="B3733" s="59">
        <v>1017.4178631</v>
      </c>
      <c r="C3733" s="59">
        <f t="shared" si="58"/>
        <v>1.0174178630999999</v>
      </c>
    </row>
    <row r="3734" spans="1:3" x14ac:dyDescent="0.2">
      <c r="A3734" s="61">
        <v>43066.188888888886</v>
      </c>
      <c r="B3734" s="59">
        <v>1017.4318968</v>
      </c>
      <c r="C3734" s="59">
        <f t="shared" si="58"/>
        <v>1.0174318968</v>
      </c>
    </row>
    <row r="3735" spans="1:3" x14ac:dyDescent="0.2">
      <c r="A3735" s="61">
        <v>43066.189583333333</v>
      </c>
      <c r="B3735" s="59">
        <v>1017.3800406</v>
      </c>
      <c r="C3735" s="59">
        <f t="shared" si="58"/>
        <v>1.0173800406</v>
      </c>
    </row>
    <row r="3736" spans="1:3" x14ac:dyDescent="0.2">
      <c r="A3736" s="61">
        <v>43066.19027777778</v>
      </c>
      <c r="B3736" s="59">
        <v>1017.3715179</v>
      </c>
      <c r="C3736" s="59">
        <f t="shared" si="58"/>
        <v>1.0173715179</v>
      </c>
    </row>
    <row r="3737" spans="1:3" x14ac:dyDescent="0.2">
      <c r="A3737" s="61">
        <v>43066.190972222219</v>
      </c>
      <c r="B3737" s="59">
        <v>1017.3318521</v>
      </c>
      <c r="C3737" s="59">
        <f t="shared" si="58"/>
        <v>1.0173318521000001</v>
      </c>
    </row>
    <row r="3738" spans="1:3" x14ac:dyDescent="0.2">
      <c r="A3738" s="61">
        <v>43066.191666666666</v>
      </c>
      <c r="B3738" s="59">
        <v>1017.3094832</v>
      </c>
      <c r="C3738" s="59">
        <f t="shared" si="58"/>
        <v>1.0173094832</v>
      </c>
    </row>
    <row r="3739" spans="1:3" x14ac:dyDescent="0.2">
      <c r="A3739" s="61">
        <v>43066.192361111112</v>
      </c>
      <c r="B3739" s="59">
        <v>1017.2852113</v>
      </c>
      <c r="C3739" s="59">
        <f t="shared" si="58"/>
        <v>1.0172852112999999</v>
      </c>
    </row>
    <row r="3740" spans="1:3" x14ac:dyDescent="0.2">
      <c r="A3740" s="61">
        <v>43066.193055555559</v>
      </c>
      <c r="B3740" s="59">
        <v>1017.2360533</v>
      </c>
      <c r="C3740" s="59">
        <f t="shared" si="58"/>
        <v>1.0172360533</v>
      </c>
    </row>
    <row r="3741" spans="1:3" x14ac:dyDescent="0.2">
      <c r="A3741" s="61">
        <v>43066.193749999999</v>
      </c>
      <c r="B3741" s="59">
        <v>1017.2326393</v>
      </c>
      <c r="C3741" s="59">
        <f t="shared" si="58"/>
        <v>1.0172326393</v>
      </c>
    </row>
    <row r="3742" spans="1:3" x14ac:dyDescent="0.2">
      <c r="A3742" s="61">
        <v>43066.194444444445</v>
      </c>
      <c r="B3742" s="59">
        <v>1017.205598</v>
      </c>
      <c r="C3742" s="59">
        <f t="shared" si="58"/>
        <v>1.0172055980000001</v>
      </c>
    </row>
    <row r="3743" spans="1:3" x14ac:dyDescent="0.2">
      <c r="A3743" s="61">
        <v>43066.195138888892</v>
      </c>
      <c r="B3743" s="59">
        <v>1017.1820042000001</v>
      </c>
      <c r="C3743" s="59">
        <f t="shared" si="58"/>
        <v>1.0171820042000002</v>
      </c>
    </row>
    <row r="3744" spans="1:3" x14ac:dyDescent="0.2">
      <c r="A3744" s="61">
        <v>43066.195833333331</v>
      </c>
      <c r="B3744" s="59">
        <v>1017.1657514</v>
      </c>
      <c r="C3744" s="59">
        <f t="shared" si="58"/>
        <v>1.0171657513999999</v>
      </c>
    </row>
    <row r="3745" spans="1:3" x14ac:dyDescent="0.2">
      <c r="A3745" s="61">
        <v>43066.196527777778</v>
      </c>
      <c r="B3745" s="59">
        <v>1017.1227628</v>
      </c>
      <c r="C3745" s="59">
        <f t="shared" si="58"/>
        <v>1.0171227628000001</v>
      </c>
    </row>
    <row r="3746" spans="1:3" x14ac:dyDescent="0.2">
      <c r="A3746" s="61">
        <v>43066.197222222225</v>
      </c>
      <c r="B3746" s="59">
        <v>1017.0863599</v>
      </c>
      <c r="C3746" s="59">
        <f t="shared" si="58"/>
        <v>1.0170863599</v>
      </c>
    </row>
    <row r="3747" spans="1:3" x14ac:dyDescent="0.2">
      <c r="A3747" s="61">
        <v>43066.197916666664</v>
      </c>
      <c r="B3747" s="59">
        <v>1017.0661362</v>
      </c>
      <c r="C3747" s="59">
        <f t="shared" si="58"/>
        <v>1.0170661362</v>
      </c>
    </row>
    <row r="3748" spans="1:3" x14ac:dyDescent="0.2">
      <c r="A3748" s="61">
        <v>43066.198611111111</v>
      </c>
      <c r="B3748" s="59">
        <v>1017.0535511</v>
      </c>
      <c r="C3748" s="59">
        <f t="shared" si="58"/>
        <v>1.0170535511000001</v>
      </c>
    </row>
    <row r="3749" spans="1:3" x14ac:dyDescent="0.2">
      <c r="A3749" s="61">
        <v>43066.199305555558</v>
      </c>
      <c r="B3749" s="59">
        <v>1017.0068084</v>
      </c>
      <c r="C3749" s="59">
        <f t="shared" si="58"/>
        <v>1.0170068083999999</v>
      </c>
    </row>
    <row r="3750" spans="1:3" x14ac:dyDescent="0.2">
      <c r="A3750" s="61">
        <v>43066.2</v>
      </c>
      <c r="B3750" s="59">
        <v>1016.9934605</v>
      </c>
      <c r="C3750" s="59">
        <f t="shared" si="58"/>
        <v>1.0169934604999999</v>
      </c>
    </row>
    <row r="3751" spans="1:3" x14ac:dyDescent="0.2">
      <c r="A3751" s="61">
        <v>43066.200694444444</v>
      </c>
      <c r="B3751" s="59">
        <v>1016.9722161</v>
      </c>
      <c r="C3751" s="59">
        <f t="shared" si="58"/>
        <v>1.0169722160999999</v>
      </c>
    </row>
    <row r="3752" spans="1:3" x14ac:dyDescent="0.2">
      <c r="A3752" s="61">
        <v>43066.201388888891</v>
      </c>
      <c r="B3752" s="59">
        <v>1016.9469628000001</v>
      </c>
      <c r="C3752" s="59">
        <f t="shared" si="58"/>
        <v>1.0169469628000001</v>
      </c>
    </row>
    <row r="3753" spans="1:3" x14ac:dyDescent="0.2">
      <c r="A3753" s="61">
        <v>43066.20208333333</v>
      </c>
      <c r="B3753" s="59">
        <v>1016.9338929</v>
      </c>
      <c r="C3753" s="59">
        <f t="shared" si="58"/>
        <v>1.0169338929</v>
      </c>
    </row>
    <row r="3754" spans="1:3" x14ac:dyDescent="0.2">
      <c r="A3754" s="61">
        <v>43066.202777777777</v>
      </c>
      <c r="B3754" s="59">
        <v>1016.9374192</v>
      </c>
      <c r="C3754" s="59">
        <f t="shared" si="58"/>
        <v>1.0169374192</v>
      </c>
    </row>
    <row r="3755" spans="1:3" x14ac:dyDescent="0.2">
      <c r="A3755" s="61">
        <v>43066.203472222223</v>
      </c>
      <c r="B3755" s="59">
        <v>1016.9079850000001</v>
      </c>
      <c r="C3755" s="59">
        <f t="shared" si="58"/>
        <v>1.016907985</v>
      </c>
    </row>
    <row r="3756" spans="1:3" x14ac:dyDescent="0.2">
      <c r="A3756" s="61">
        <v>43066.20416666667</v>
      </c>
      <c r="B3756" s="59">
        <v>1016.9244751</v>
      </c>
      <c r="C3756" s="59">
        <f t="shared" si="58"/>
        <v>1.0169244750999999</v>
      </c>
    </row>
    <row r="3757" spans="1:3" x14ac:dyDescent="0.2">
      <c r="A3757" s="61">
        <v>43066.204861111109</v>
      </c>
      <c r="B3757" s="59">
        <v>1016.9048320000001</v>
      </c>
      <c r="C3757" s="59">
        <f t="shared" si="58"/>
        <v>1.016904832</v>
      </c>
    </row>
    <row r="3758" spans="1:3" x14ac:dyDescent="0.2">
      <c r="A3758" s="61">
        <v>43066.205555555556</v>
      </c>
      <c r="B3758" s="59">
        <v>1016.8587013</v>
      </c>
      <c r="C3758" s="59">
        <f t="shared" si="58"/>
        <v>1.0168587013000001</v>
      </c>
    </row>
    <row r="3759" spans="1:3" x14ac:dyDescent="0.2">
      <c r="A3759" s="61">
        <v>43066.206250000003</v>
      </c>
      <c r="B3759" s="59">
        <v>1016.8897179000001</v>
      </c>
      <c r="C3759" s="59">
        <f t="shared" si="58"/>
        <v>1.0168897179</v>
      </c>
    </row>
    <row r="3760" spans="1:3" x14ac:dyDescent="0.2">
      <c r="A3760" s="61">
        <v>43066.206944444442</v>
      </c>
      <c r="B3760" s="59">
        <v>1016.8658617999999</v>
      </c>
      <c r="C3760" s="59">
        <f t="shared" si="58"/>
        <v>1.0168658617999999</v>
      </c>
    </row>
    <row r="3761" spans="1:3" x14ac:dyDescent="0.2">
      <c r="A3761" s="61">
        <v>43066.207638888889</v>
      </c>
      <c r="B3761" s="59">
        <v>1016.8259088999999</v>
      </c>
      <c r="C3761" s="59">
        <f t="shared" si="58"/>
        <v>1.0168259089</v>
      </c>
    </row>
    <row r="3762" spans="1:3" x14ac:dyDescent="0.2">
      <c r="A3762" s="61">
        <v>43066.208333333336</v>
      </c>
      <c r="B3762" s="59">
        <v>1016.8011683</v>
      </c>
      <c r="C3762" s="59">
        <f t="shared" si="58"/>
        <v>1.0168011683</v>
      </c>
    </row>
    <row r="3763" spans="1:3" x14ac:dyDescent="0.2">
      <c r="A3763" s="61">
        <v>43066.209027777775</v>
      </c>
      <c r="B3763" s="59">
        <v>1016.7824689</v>
      </c>
      <c r="C3763" s="59">
        <f t="shared" si="58"/>
        <v>1.0167824689</v>
      </c>
    </row>
    <row r="3764" spans="1:3" x14ac:dyDescent="0.2">
      <c r="A3764" s="61">
        <v>43066.209722222222</v>
      </c>
      <c r="B3764" s="59">
        <v>1016.7498254</v>
      </c>
      <c r="C3764" s="59">
        <f t="shared" si="58"/>
        <v>1.0167498254</v>
      </c>
    </row>
    <row r="3765" spans="1:3" x14ac:dyDescent="0.2">
      <c r="A3765" s="61">
        <v>43066.210416666669</v>
      </c>
      <c r="B3765" s="59">
        <v>1016.7469865</v>
      </c>
      <c r="C3765" s="59">
        <f t="shared" si="58"/>
        <v>1.0167469865000001</v>
      </c>
    </row>
    <row r="3766" spans="1:3" x14ac:dyDescent="0.2">
      <c r="A3766" s="61">
        <v>43066.211111111108</v>
      </c>
      <c r="B3766" s="59">
        <v>1016.74983</v>
      </c>
      <c r="C3766" s="59">
        <f t="shared" si="58"/>
        <v>1.01674983</v>
      </c>
    </row>
    <row r="3767" spans="1:3" x14ac:dyDescent="0.2">
      <c r="A3767" s="61">
        <v>43066.211805555555</v>
      </c>
      <c r="B3767" s="59">
        <v>1016.6954746</v>
      </c>
      <c r="C3767" s="59">
        <f t="shared" si="58"/>
        <v>1.0166954746000001</v>
      </c>
    </row>
    <row r="3768" spans="1:3" x14ac:dyDescent="0.2">
      <c r="A3768" s="61">
        <v>43066.212500000001</v>
      </c>
      <c r="B3768" s="59">
        <v>1016.69331</v>
      </c>
      <c r="C3768" s="59">
        <f t="shared" si="58"/>
        <v>1.01669331</v>
      </c>
    </row>
    <row r="3769" spans="1:3" x14ac:dyDescent="0.2">
      <c r="A3769" s="61">
        <v>43066.213194444441</v>
      </c>
      <c r="B3769" s="59">
        <v>1016.6409199</v>
      </c>
      <c r="C3769" s="59">
        <f t="shared" si="58"/>
        <v>1.0166409198999999</v>
      </c>
    </row>
    <row r="3770" spans="1:3" x14ac:dyDescent="0.2">
      <c r="A3770" s="61">
        <v>43066.213888888888</v>
      </c>
      <c r="B3770" s="59">
        <v>1016.6537006999999</v>
      </c>
      <c r="C3770" s="59">
        <f t="shared" si="58"/>
        <v>1.0166537007000001</v>
      </c>
    </row>
    <row r="3771" spans="1:3" x14ac:dyDescent="0.2">
      <c r="A3771" s="61">
        <v>43066.214583333334</v>
      </c>
      <c r="B3771" s="59">
        <v>1016.6175861</v>
      </c>
      <c r="C3771" s="59">
        <f t="shared" si="58"/>
        <v>1.0166175861</v>
      </c>
    </row>
    <row r="3772" spans="1:3" x14ac:dyDescent="0.2">
      <c r="A3772" s="61">
        <v>43066.215277777781</v>
      </c>
      <c r="B3772" s="59">
        <v>1016.6058081</v>
      </c>
      <c r="C3772" s="59">
        <f t="shared" si="58"/>
        <v>1.0166058081</v>
      </c>
    </row>
    <row r="3773" spans="1:3" x14ac:dyDescent="0.2">
      <c r="A3773" s="61">
        <v>43066.21597222222</v>
      </c>
      <c r="B3773" s="59">
        <v>1016.5526628</v>
      </c>
      <c r="C3773" s="59">
        <f t="shared" si="58"/>
        <v>1.0165526628000001</v>
      </c>
    </row>
    <row r="3774" spans="1:3" x14ac:dyDescent="0.2">
      <c r="A3774" s="61">
        <v>43066.216666666667</v>
      </c>
      <c r="B3774" s="59">
        <v>1016.4812881</v>
      </c>
      <c r="C3774" s="59">
        <f t="shared" si="58"/>
        <v>1.0164812881</v>
      </c>
    </row>
    <row r="3775" spans="1:3" x14ac:dyDescent="0.2">
      <c r="A3775" s="61">
        <v>43066.217361111114</v>
      </c>
      <c r="B3775" s="59">
        <v>1016.4455813</v>
      </c>
      <c r="C3775" s="59">
        <f t="shared" si="58"/>
        <v>1.0164455813</v>
      </c>
    </row>
    <row r="3776" spans="1:3" x14ac:dyDescent="0.2">
      <c r="A3776" s="61">
        <v>43066.218055555553</v>
      </c>
      <c r="B3776" s="59">
        <v>1016.4786846</v>
      </c>
      <c r="C3776" s="59">
        <f t="shared" si="58"/>
        <v>1.0164786846</v>
      </c>
    </row>
    <row r="3777" spans="1:3" x14ac:dyDescent="0.2">
      <c r="A3777" s="61">
        <v>43066.21875</v>
      </c>
      <c r="B3777" s="59">
        <v>1016.4293279</v>
      </c>
      <c r="C3777" s="59">
        <f t="shared" si="58"/>
        <v>1.0164293279000001</v>
      </c>
    </row>
    <row r="3778" spans="1:3" x14ac:dyDescent="0.2">
      <c r="A3778" s="61">
        <v>43066.219444444447</v>
      </c>
      <c r="B3778" s="59">
        <v>1016.3894806</v>
      </c>
      <c r="C3778" s="59">
        <f t="shared" si="58"/>
        <v>1.0163894806</v>
      </c>
    </row>
    <row r="3779" spans="1:3" x14ac:dyDescent="0.2">
      <c r="A3779" s="61">
        <v>43066.220138888886</v>
      </c>
      <c r="B3779" s="59">
        <v>1016.4216066</v>
      </c>
      <c r="C3779" s="59">
        <f t="shared" ref="C3779:C3842" si="59">B3779/1000</f>
        <v>1.0164216066</v>
      </c>
    </row>
    <row r="3780" spans="1:3" x14ac:dyDescent="0.2">
      <c r="A3780" s="61">
        <v>43066.220833333333</v>
      </c>
      <c r="B3780" s="59">
        <v>1016.4266148</v>
      </c>
      <c r="C3780" s="59">
        <f t="shared" si="59"/>
        <v>1.0164266148000001</v>
      </c>
    </row>
    <row r="3781" spans="1:3" x14ac:dyDescent="0.2">
      <c r="A3781" s="61">
        <v>43066.22152777778</v>
      </c>
      <c r="B3781" s="59">
        <v>1016.3748005</v>
      </c>
      <c r="C3781" s="59">
        <f t="shared" si="59"/>
        <v>1.0163748005</v>
      </c>
    </row>
    <row r="3782" spans="1:3" x14ac:dyDescent="0.2">
      <c r="A3782" s="61">
        <v>43066.222222222219</v>
      </c>
      <c r="B3782" s="59">
        <v>1016.3669168</v>
      </c>
      <c r="C3782" s="59">
        <f t="shared" si="59"/>
        <v>1.0163669168</v>
      </c>
    </row>
    <row r="3783" spans="1:3" x14ac:dyDescent="0.2">
      <c r="A3783" s="61">
        <v>43066.222916666666</v>
      </c>
      <c r="B3783" s="59">
        <v>1016.3300563</v>
      </c>
      <c r="C3783" s="59">
        <f t="shared" si="59"/>
        <v>1.0163300563</v>
      </c>
    </row>
    <row r="3784" spans="1:3" x14ac:dyDescent="0.2">
      <c r="A3784" s="61">
        <v>43066.223611111112</v>
      </c>
      <c r="B3784" s="59">
        <v>1016.3133857</v>
      </c>
      <c r="C3784" s="59">
        <f t="shared" si="59"/>
        <v>1.0163133857</v>
      </c>
    </row>
    <row r="3785" spans="1:3" x14ac:dyDescent="0.2">
      <c r="A3785" s="61">
        <v>43066.224305555559</v>
      </c>
      <c r="B3785" s="59">
        <v>1016.274187</v>
      </c>
      <c r="C3785" s="59">
        <f t="shared" si="59"/>
        <v>1.0162741870000001</v>
      </c>
    </row>
    <row r="3786" spans="1:3" x14ac:dyDescent="0.2">
      <c r="A3786" s="61">
        <v>43066.224999999999</v>
      </c>
      <c r="B3786" s="59">
        <v>1016.2325597</v>
      </c>
      <c r="C3786" s="59">
        <f t="shared" si="59"/>
        <v>1.0162325596999999</v>
      </c>
    </row>
    <row r="3787" spans="1:3" x14ac:dyDescent="0.2">
      <c r="A3787" s="61">
        <v>43066.225694444445</v>
      </c>
      <c r="B3787" s="59">
        <v>1016.2072537</v>
      </c>
      <c r="C3787" s="59">
        <f t="shared" si="59"/>
        <v>1.0162072537</v>
      </c>
    </row>
    <row r="3788" spans="1:3" x14ac:dyDescent="0.2">
      <c r="A3788" s="61">
        <v>43066.226388888892</v>
      </c>
      <c r="B3788" s="59">
        <v>1016.1872237</v>
      </c>
      <c r="C3788" s="59">
        <f t="shared" si="59"/>
        <v>1.0161872237</v>
      </c>
    </row>
    <row r="3789" spans="1:3" x14ac:dyDescent="0.2">
      <c r="A3789" s="61">
        <v>43066.227083333331</v>
      </c>
      <c r="B3789" s="59">
        <v>1016.1631872</v>
      </c>
      <c r="C3789" s="59">
        <f t="shared" si="59"/>
        <v>1.0161631872000001</v>
      </c>
    </row>
    <row r="3790" spans="1:3" x14ac:dyDescent="0.2">
      <c r="A3790" s="61">
        <v>43066.227777777778</v>
      </c>
      <c r="B3790" s="59">
        <v>1016.1528975</v>
      </c>
      <c r="C3790" s="59">
        <f t="shared" si="59"/>
        <v>1.0161528975</v>
      </c>
    </row>
    <row r="3791" spans="1:3" x14ac:dyDescent="0.2">
      <c r="A3791" s="61">
        <v>43066.228472222225</v>
      </c>
      <c r="B3791" s="59">
        <v>1016.1355533</v>
      </c>
      <c r="C3791" s="59">
        <f t="shared" si="59"/>
        <v>1.0161355533</v>
      </c>
    </row>
    <row r="3792" spans="1:3" x14ac:dyDescent="0.2">
      <c r="A3792" s="61">
        <v>43066.229166666664</v>
      </c>
      <c r="B3792" s="59">
        <v>1016.1055654</v>
      </c>
      <c r="C3792" s="59">
        <f t="shared" si="59"/>
        <v>1.0161055654</v>
      </c>
    </row>
    <row r="3793" spans="1:3" x14ac:dyDescent="0.2">
      <c r="A3793" s="61">
        <v>43066.229861111111</v>
      </c>
      <c r="B3793" s="59">
        <v>1016.0799388</v>
      </c>
      <c r="C3793" s="59">
        <f t="shared" si="59"/>
        <v>1.0160799388000001</v>
      </c>
    </row>
    <row r="3794" spans="1:3" x14ac:dyDescent="0.2">
      <c r="A3794" s="61">
        <v>43066.230555555558</v>
      </c>
      <c r="B3794" s="59">
        <v>1016.0222847</v>
      </c>
      <c r="C3794" s="59">
        <f t="shared" si="59"/>
        <v>1.0160222847</v>
      </c>
    </row>
    <row r="3795" spans="1:3" x14ac:dyDescent="0.2">
      <c r="A3795" s="61">
        <v>43066.231249999997</v>
      </c>
      <c r="B3795" s="59">
        <v>1016.0402788</v>
      </c>
      <c r="C3795" s="59">
        <f t="shared" si="59"/>
        <v>1.0160402788</v>
      </c>
    </row>
    <row r="3796" spans="1:3" x14ac:dyDescent="0.2">
      <c r="A3796" s="61">
        <v>43066.231944444444</v>
      </c>
      <c r="B3796" s="59">
        <v>1016.0595982</v>
      </c>
      <c r="C3796" s="59">
        <f t="shared" si="59"/>
        <v>1.0160595982</v>
      </c>
    </row>
    <row r="3797" spans="1:3" x14ac:dyDescent="0.2">
      <c r="A3797" s="61">
        <v>43066.232638888891</v>
      </c>
      <c r="B3797" s="59">
        <v>1015.9801809000001</v>
      </c>
      <c r="C3797" s="59">
        <f t="shared" si="59"/>
        <v>1.0159801809</v>
      </c>
    </row>
    <row r="3798" spans="1:3" x14ac:dyDescent="0.2">
      <c r="A3798" s="61">
        <v>43066.23333333333</v>
      </c>
      <c r="B3798" s="59">
        <v>1015.951845</v>
      </c>
      <c r="C3798" s="59">
        <f t="shared" si="59"/>
        <v>1.015951845</v>
      </c>
    </row>
    <row r="3799" spans="1:3" x14ac:dyDescent="0.2">
      <c r="A3799" s="61">
        <v>43066.234027777777</v>
      </c>
      <c r="B3799" s="59">
        <v>1015.9876895</v>
      </c>
      <c r="C3799" s="59">
        <f t="shared" si="59"/>
        <v>1.0159876895</v>
      </c>
    </row>
    <row r="3800" spans="1:3" x14ac:dyDescent="0.2">
      <c r="A3800" s="61">
        <v>43066.234722222223</v>
      </c>
      <c r="B3800" s="59">
        <v>1015.9769604000001</v>
      </c>
      <c r="C3800" s="59">
        <f t="shared" si="59"/>
        <v>1.0159769604</v>
      </c>
    </row>
    <row r="3801" spans="1:3" x14ac:dyDescent="0.2">
      <c r="A3801" s="61">
        <v>43066.23541666667</v>
      </c>
      <c r="B3801" s="59">
        <v>1015.928678</v>
      </c>
      <c r="C3801" s="59">
        <f t="shared" si="59"/>
        <v>1.0159286780000001</v>
      </c>
    </row>
    <row r="3802" spans="1:3" x14ac:dyDescent="0.2">
      <c r="A3802" s="61">
        <v>43066.236111111109</v>
      </c>
      <c r="B3802" s="59">
        <v>1015.9018675</v>
      </c>
      <c r="C3802" s="59">
        <f t="shared" si="59"/>
        <v>1.0159018675</v>
      </c>
    </row>
    <row r="3803" spans="1:3" x14ac:dyDescent="0.2">
      <c r="A3803" s="61">
        <v>43066.236805555556</v>
      </c>
      <c r="B3803" s="59">
        <v>1015.8366961</v>
      </c>
      <c r="C3803" s="59">
        <f t="shared" si="59"/>
        <v>1.0158366961</v>
      </c>
    </row>
    <row r="3804" spans="1:3" x14ac:dyDescent="0.2">
      <c r="A3804" s="61">
        <v>43066.237500000003</v>
      </c>
      <c r="B3804" s="59">
        <v>1015.8037086</v>
      </c>
      <c r="C3804" s="59">
        <f t="shared" si="59"/>
        <v>1.0158037086</v>
      </c>
    </row>
    <row r="3805" spans="1:3" x14ac:dyDescent="0.2">
      <c r="A3805" s="61">
        <v>43066.238194444442</v>
      </c>
      <c r="B3805" s="59">
        <v>1015.8194534</v>
      </c>
      <c r="C3805" s="59">
        <f t="shared" si="59"/>
        <v>1.0158194534</v>
      </c>
    </row>
    <row r="3806" spans="1:3" x14ac:dyDescent="0.2">
      <c r="A3806" s="61">
        <v>43066.238888888889</v>
      </c>
      <c r="B3806" s="59">
        <v>1015.7794712</v>
      </c>
      <c r="C3806" s="59">
        <f t="shared" si="59"/>
        <v>1.0157794711999999</v>
      </c>
    </row>
    <row r="3807" spans="1:3" x14ac:dyDescent="0.2">
      <c r="A3807" s="61">
        <v>43066.239583333336</v>
      </c>
      <c r="B3807" s="59">
        <v>1015.7573233000001</v>
      </c>
      <c r="C3807" s="59">
        <f t="shared" si="59"/>
        <v>1.0157573233000001</v>
      </c>
    </row>
    <row r="3808" spans="1:3" x14ac:dyDescent="0.2">
      <c r="A3808" s="61">
        <v>43066.240277777775</v>
      </c>
      <c r="B3808" s="59">
        <v>1015.7413169</v>
      </c>
      <c r="C3808" s="59">
        <f t="shared" si="59"/>
        <v>1.0157413169</v>
      </c>
    </row>
    <row r="3809" spans="1:3" x14ac:dyDescent="0.2">
      <c r="A3809" s="61">
        <v>43066.240972222222</v>
      </c>
      <c r="B3809" s="59">
        <v>1015.6934301</v>
      </c>
      <c r="C3809" s="59">
        <f t="shared" si="59"/>
        <v>1.0156934301</v>
      </c>
    </row>
    <row r="3810" spans="1:3" x14ac:dyDescent="0.2">
      <c r="A3810" s="61">
        <v>43066.241666666669</v>
      </c>
      <c r="B3810" s="59">
        <v>1015.6135416</v>
      </c>
      <c r="C3810" s="59">
        <f t="shared" si="59"/>
        <v>1.0156135416000001</v>
      </c>
    </row>
    <row r="3811" spans="1:3" x14ac:dyDescent="0.2">
      <c r="A3811" s="61">
        <v>43066.242361111108</v>
      </c>
      <c r="B3811" s="59">
        <v>1015.5732326</v>
      </c>
      <c r="C3811" s="59">
        <f t="shared" si="59"/>
        <v>1.0155732326</v>
      </c>
    </row>
    <row r="3812" spans="1:3" x14ac:dyDescent="0.2">
      <c r="A3812" s="61">
        <v>43066.243055555555</v>
      </c>
      <c r="B3812" s="59">
        <v>1015.6143676</v>
      </c>
      <c r="C3812" s="59">
        <f t="shared" si="59"/>
        <v>1.0156143676</v>
      </c>
    </row>
    <row r="3813" spans="1:3" x14ac:dyDescent="0.2">
      <c r="A3813" s="61">
        <v>43066.243750000001</v>
      </c>
      <c r="B3813" s="59">
        <v>1015.6260252</v>
      </c>
      <c r="C3813" s="59">
        <f t="shared" si="59"/>
        <v>1.0156260252</v>
      </c>
    </row>
    <row r="3814" spans="1:3" x14ac:dyDescent="0.2">
      <c r="A3814" s="61">
        <v>43066.244444444441</v>
      </c>
      <c r="B3814" s="59">
        <v>1015.6279459</v>
      </c>
      <c r="C3814" s="59">
        <f t="shared" si="59"/>
        <v>1.0156279458999999</v>
      </c>
    </row>
    <row r="3815" spans="1:3" x14ac:dyDescent="0.2">
      <c r="A3815" s="61">
        <v>43066.245138888888</v>
      </c>
      <c r="B3815" s="59">
        <v>1015.6468159</v>
      </c>
      <c r="C3815" s="59">
        <f t="shared" si="59"/>
        <v>1.0156468159000001</v>
      </c>
    </row>
    <row r="3816" spans="1:3" x14ac:dyDescent="0.2">
      <c r="A3816" s="61">
        <v>43066.245833333334</v>
      </c>
      <c r="B3816" s="59">
        <v>1015.5768463000001</v>
      </c>
      <c r="C3816" s="59">
        <f t="shared" si="59"/>
        <v>1.0155768463000001</v>
      </c>
    </row>
    <row r="3817" spans="1:3" x14ac:dyDescent="0.2">
      <c r="A3817" s="61">
        <v>43066.246527777781</v>
      </c>
      <c r="B3817" s="59">
        <v>1015.4495010000001</v>
      </c>
      <c r="C3817" s="59">
        <f t="shared" si="59"/>
        <v>1.015449501</v>
      </c>
    </row>
    <row r="3818" spans="1:3" x14ac:dyDescent="0.2">
      <c r="A3818" s="61">
        <v>43066.24722222222</v>
      </c>
      <c r="B3818" s="59">
        <v>1015.4685674999999</v>
      </c>
      <c r="C3818" s="59">
        <f t="shared" si="59"/>
        <v>1.0154685674999999</v>
      </c>
    </row>
    <row r="3819" spans="1:3" x14ac:dyDescent="0.2">
      <c r="A3819" s="61">
        <v>43066.247916666667</v>
      </c>
      <c r="B3819" s="59">
        <v>1015.4533582</v>
      </c>
      <c r="C3819" s="59">
        <f t="shared" si="59"/>
        <v>1.0154533582</v>
      </c>
    </row>
    <row r="3820" spans="1:3" x14ac:dyDescent="0.2">
      <c r="A3820" s="61">
        <v>43066.248611111114</v>
      </c>
      <c r="B3820" s="59">
        <v>1015.4223123</v>
      </c>
      <c r="C3820" s="59">
        <f t="shared" si="59"/>
        <v>1.0154223123000001</v>
      </c>
    </row>
    <row r="3821" spans="1:3" x14ac:dyDescent="0.2">
      <c r="A3821" s="61">
        <v>43066.249305555553</v>
      </c>
      <c r="B3821" s="59">
        <v>1015.3632356000001</v>
      </c>
      <c r="C3821" s="59">
        <f t="shared" si="59"/>
        <v>1.0153632356</v>
      </c>
    </row>
    <row r="3822" spans="1:3" x14ac:dyDescent="0.2">
      <c r="A3822" s="61">
        <v>43066.25</v>
      </c>
      <c r="B3822" s="59">
        <v>1015.4130889</v>
      </c>
      <c r="C3822" s="59">
        <f t="shared" si="59"/>
        <v>1.0154130889000001</v>
      </c>
    </row>
    <row r="3823" spans="1:3" x14ac:dyDescent="0.2">
      <c r="A3823" s="61">
        <v>43066.250694444447</v>
      </c>
      <c r="B3823" s="59">
        <v>1015.3143332</v>
      </c>
      <c r="C3823" s="59">
        <f t="shared" si="59"/>
        <v>1.0153143331999999</v>
      </c>
    </row>
    <row r="3824" spans="1:3" x14ac:dyDescent="0.2">
      <c r="A3824" s="61">
        <v>43066.251388888886</v>
      </c>
      <c r="B3824" s="59">
        <v>1015.3279234</v>
      </c>
      <c r="C3824" s="59">
        <f t="shared" si="59"/>
        <v>1.0153279234000001</v>
      </c>
    </row>
    <row r="3825" spans="1:3" x14ac:dyDescent="0.2">
      <c r="A3825" s="61">
        <v>43066.252083333333</v>
      </c>
      <c r="B3825" s="59">
        <v>1015.3466982</v>
      </c>
      <c r="C3825" s="59">
        <f t="shared" si="59"/>
        <v>1.0153466981999999</v>
      </c>
    </row>
    <row r="3826" spans="1:3" x14ac:dyDescent="0.2">
      <c r="A3826" s="61">
        <v>43066.25277777778</v>
      </c>
      <c r="B3826" s="59">
        <v>1015.3615724</v>
      </c>
      <c r="C3826" s="59">
        <f t="shared" si="59"/>
        <v>1.0153615724</v>
      </c>
    </row>
    <row r="3827" spans="1:3" x14ac:dyDescent="0.2">
      <c r="A3827" s="61">
        <v>43066.253472222219</v>
      </c>
      <c r="B3827" s="59">
        <v>1015.3102828999999</v>
      </c>
      <c r="C3827" s="59">
        <f t="shared" si="59"/>
        <v>1.0153102829</v>
      </c>
    </row>
    <row r="3828" spans="1:3" x14ac:dyDescent="0.2">
      <c r="A3828" s="61">
        <v>43066.254166666666</v>
      </c>
      <c r="B3828" s="59">
        <v>1015.304851</v>
      </c>
      <c r="C3828" s="59">
        <f t="shared" si="59"/>
        <v>1.015304851</v>
      </c>
    </row>
    <row r="3829" spans="1:3" x14ac:dyDescent="0.2">
      <c r="A3829" s="61">
        <v>43066.254861111112</v>
      </c>
      <c r="B3829" s="59">
        <v>1015.2217978</v>
      </c>
      <c r="C3829" s="59">
        <f t="shared" si="59"/>
        <v>1.0152217978</v>
      </c>
    </row>
    <row r="3830" spans="1:3" x14ac:dyDescent="0.2">
      <c r="A3830" s="61">
        <v>43066.255555555559</v>
      </c>
      <c r="B3830" s="59">
        <v>1015.2463728</v>
      </c>
      <c r="C3830" s="59">
        <f t="shared" si="59"/>
        <v>1.0152463728000001</v>
      </c>
    </row>
    <row r="3831" spans="1:3" x14ac:dyDescent="0.2">
      <c r="A3831" s="61">
        <v>43066.256249999999</v>
      </c>
      <c r="B3831" s="59">
        <v>1015.1960094999999</v>
      </c>
      <c r="C3831" s="59">
        <f t="shared" si="59"/>
        <v>1.0151960094999999</v>
      </c>
    </row>
    <row r="3832" spans="1:3" x14ac:dyDescent="0.2">
      <c r="A3832" s="61">
        <v>43066.256944444445</v>
      </c>
      <c r="B3832" s="59">
        <v>1015.1623174</v>
      </c>
      <c r="C3832" s="59">
        <f t="shared" si="59"/>
        <v>1.0151623174</v>
      </c>
    </row>
    <row r="3833" spans="1:3" x14ac:dyDescent="0.2">
      <c r="A3833" s="61">
        <v>43066.257638888892</v>
      </c>
      <c r="B3833" s="59">
        <v>1015.1340504</v>
      </c>
      <c r="C3833" s="59">
        <f t="shared" si="59"/>
        <v>1.0151340503999999</v>
      </c>
    </row>
    <row r="3834" spans="1:3" x14ac:dyDescent="0.2">
      <c r="A3834" s="61">
        <v>43066.258333333331</v>
      </c>
      <c r="B3834" s="59">
        <v>1015.186654</v>
      </c>
      <c r="C3834" s="59">
        <f t="shared" si="59"/>
        <v>1.0151866540000001</v>
      </c>
    </row>
    <row r="3835" spans="1:3" x14ac:dyDescent="0.2">
      <c r="A3835" s="61">
        <v>43066.259027777778</v>
      </c>
      <c r="B3835" s="59">
        <v>1015.0955537999999</v>
      </c>
      <c r="C3835" s="59">
        <f t="shared" si="59"/>
        <v>1.0150955537999999</v>
      </c>
    </row>
    <row r="3836" spans="1:3" x14ac:dyDescent="0.2">
      <c r="A3836" s="61">
        <v>43066.259722222225</v>
      </c>
      <c r="B3836" s="59">
        <v>1015.0772906</v>
      </c>
      <c r="C3836" s="59">
        <f t="shared" si="59"/>
        <v>1.0150772906000001</v>
      </c>
    </row>
    <row r="3837" spans="1:3" x14ac:dyDescent="0.2">
      <c r="A3837" s="61">
        <v>43066.260416666664</v>
      </c>
      <c r="B3837" s="59">
        <v>1015.0126168</v>
      </c>
      <c r="C3837" s="59">
        <f t="shared" si="59"/>
        <v>1.0150126168</v>
      </c>
    </row>
    <row r="3838" spans="1:3" x14ac:dyDescent="0.2">
      <c r="A3838" s="61">
        <v>43066.261111111111</v>
      </c>
      <c r="B3838" s="59">
        <v>1014.9934919999999</v>
      </c>
      <c r="C3838" s="59">
        <f t="shared" si="59"/>
        <v>1.0149934919999999</v>
      </c>
    </row>
    <row r="3839" spans="1:3" x14ac:dyDescent="0.2">
      <c r="A3839" s="61">
        <v>43066.261805555558</v>
      </c>
      <c r="B3839" s="59">
        <v>1015.0047407</v>
      </c>
      <c r="C3839" s="59">
        <f t="shared" si="59"/>
        <v>1.0150047407</v>
      </c>
    </row>
    <row r="3840" spans="1:3" x14ac:dyDescent="0.2">
      <c r="A3840" s="61">
        <v>43066.262499999997</v>
      </c>
      <c r="B3840" s="59">
        <v>1014.9402131000001</v>
      </c>
      <c r="C3840" s="59">
        <f t="shared" si="59"/>
        <v>1.0149402131</v>
      </c>
    </row>
    <row r="3841" spans="1:3" x14ac:dyDescent="0.2">
      <c r="A3841" s="61">
        <v>43066.263194444444</v>
      </c>
      <c r="B3841" s="59">
        <v>1014.9850553</v>
      </c>
      <c r="C3841" s="59">
        <f t="shared" si="59"/>
        <v>1.0149850552999999</v>
      </c>
    </row>
    <row r="3842" spans="1:3" x14ac:dyDescent="0.2">
      <c r="A3842" s="61">
        <v>43066.263888888891</v>
      </c>
      <c r="B3842" s="59">
        <v>1014.9779556</v>
      </c>
      <c r="C3842" s="59">
        <f t="shared" si="59"/>
        <v>1.0149779556</v>
      </c>
    </row>
    <row r="3843" spans="1:3" x14ac:dyDescent="0.2">
      <c r="A3843" s="61">
        <v>43066.26458333333</v>
      </c>
      <c r="B3843" s="59">
        <v>1014.981789</v>
      </c>
      <c r="C3843" s="59">
        <f t="shared" ref="C3843:C3906" si="60">B3843/1000</f>
        <v>1.0149817890000001</v>
      </c>
    </row>
    <row r="3844" spans="1:3" x14ac:dyDescent="0.2">
      <c r="A3844" s="61">
        <v>43066.265277777777</v>
      </c>
      <c r="B3844" s="59">
        <v>1014.9163018</v>
      </c>
      <c r="C3844" s="59">
        <f t="shared" si="60"/>
        <v>1.0149163018</v>
      </c>
    </row>
    <row r="3845" spans="1:3" x14ac:dyDescent="0.2">
      <c r="A3845" s="61">
        <v>43066.265972222223</v>
      </c>
      <c r="B3845" s="59">
        <v>1014.8900081</v>
      </c>
      <c r="C3845" s="59">
        <f t="shared" si="60"/>
        <v>1.0148900081000001</v>
      </c>
    </row>
    <row r="3846" spans="1:3" x14ac:dyDescent="0.2">
      <c r="A3846" s="61">
        <v>43066.26666666667</v>
      </c>
      <c r="B3846" s="59">
        <v>1014.8880918999999</v>
      </c>
      <c r="C3846" s="59">
        <f t="shared" si="60"/>
        <v>1.0148880918999998</v>
      </c>
    </row>
    <row r="3847" spans="1:3" x14ac:dyDescent="0.2">
      <c r="A3847" s="61">
        <v>43066.267361111109</v>
      </c>
      <c r="B3847" s="59">
        <v>1014.8850541</v>
      </c>
      <c r="C3847" s="59">
        <f t="shared" si="60"/>
        <v>1.0148850541000001</v>
      </c>
    </row>
    <row r="3848" spans="1:3" x14ac:dyDescent="0.2">
      <c r="A3848" s="61">
        <v>43066.268055555556</v>
      </c>
      <c r="B3848" s="59">
        <v>1014.8810945</v>
      </c>
      <c r="C3848" s="59">
        <f t="shared" si="60"/>
        <v>1.0148810945</v>
      </c>
    </row>
    <row r="3849" spans="1:3" x14ac:dyDescent="0.2">
      <c r="A3849" s="61">
        <v>43066.268750000003</v>
      </c>
      <c r="B3849" s="59">
        <v>1014.8510641</v>
      </c>
      <c r="C3849" s="59">
        <f t="shared" si="60"/>
        <v>1.0148510640999999</v>
      </c>
    </row>
    <row r="3850" spans="1:3" x14ac:dyDescent="0.2">
      <c r="A3850" s="61">
        <v>43066.269444444442</v>
      </c>
      <c r="B3850" s="59">
        <v>1014.8278825</v>
      </c>
      <c r="C3850" s="59">
        <f t="shared" si="60"/>
        <v>1.0148278824999999</v>
      </c>
    </row>
    <row r="3851" spans="1:3" x14ac:dyDescent="0.2">
      <c r="A3851" s="61">
        <v>43066.270138888889</v>
      </c>
      <c r="B3851" s="59">
        <v>1014.7801582</v>
      </c>
      <c r="C3851" s="59">
        <f t="shared" si="60"/>
        <v>1.0147801582</v>
      </c>
    </row>
    <row r="3852" spans="1:3" x14ac:dyDescent="0.2">
      <c r="A3852" s="61">
        <v>43066.270833333336</v>
      </c>
      <c r="B3852" s="59">
        <v>1014.7948112</v>
      </c>
      <c r="C3852" s="59">
        <f t="shared" si="60"/>
        <v>1.0147948112</v>
      </c>
    </row>
    <row r="3853" spans="1:3" x14ac:dyDescent="0.2">
      <c r="A3853" s="61">
        <v>43066.271527777775</v>
      </c>
      <c r="B3853" s="59">
        <v>1014.7403699</v>
      </c>
      <c r="C3853" s="59">
        <f t="shared" si="60"/>
        <v>1.0147403698999999</v>
      </c>
    </row>
    <row r="3854" spans="1:3" x14ac:dyDescent="0.2">
      <c r="A3854" s="61">
        <v>43066.272222222222</v>
      </c>
      <c r="B3854" s="59">
        <v>1014.7428629</v>
      </c>
      <c r="C3854" s="59">
        <f t="shared" si="60"/>
        <v>1.0147428628999999</v>
      </c>
    </row>
    <row r="3855" spans="1:3" x14ac:dyDescent="0.2">
      <c r="A3855" s="61">
        <v>43066.272916666669</v>
      </c>
      <c r="B3855" s="59">
        <v>1014.7413931</v>
      </c>
      <c r="C3855" s="59">
        <f t="shared" si="60"/>
        <v>1.0147413931</v>
      </c>
    </row>
    <row r="3856" spans="1:3" x14ac:dyDescent="0.2">
      <c r="A3856" s="61">
        <v>43066.273611111108</v>
      </c>
      <c r="B3856" s="59">
        <v>1014.6928255</v>
      </c>
      <c r="C3856" s="59">
        <f t="shared" si="60"/>
        <v>1.0146928255000001</v>
      </c>
    </row>
    <row r="3857" spans="1:3" x14ac:dyDescent="0.2">
      <c r="A3857" s="61">
        <v>43066.274305555555</v>
      </c>
      <c r="B3857" s="59">
        <v>1014.6819757</v>
      </c>
      <c r="C3857" s="59">
        <f t="shared" si="60"/>
        <v>1.0146819756999998</v>
      </c>
    </row>
    <row r="3858" spans="1:3" x14ac:dyDescent="0.2">
      <c r="A3858" s="61">
        <v>43066.275000000001</v>
      </c>
      <c r="B3858" s="59">
        <v>1014.6112764</v>
      </c>
      <c r="C3858" s="59">
        <f t="shared" si="60"/>
        <v>1.0146112763999999</v>
      </c>
    </row>
    <row r="3859" spans="1:3" x14ac:dyDescent="0.2">
      <c r="A3859" s="61">
        <v>43066.275694444441</v>
      </c>
      <c r="B3859" s="59">
        <v>1014.6412413</v>
      </c>
      <c r="C3859" s="59">
        <f t="shared" si="60"/>
        <v>1.0146412413000001</v>
      </c>
    </row>
    <row r="3860" spans="1:3" x14ac:dyDescent="0.2">
      <c r="A3860" s="61">
        <v>43066.276388888888</v>
      </c>
      <c r="B3860" s="59">
        <v>1014.5850937</v>
      </c>
      <c r="C3860" s="59">
        <f t="shared" si="60"/>
        <v>1.0145850937000001</v>
      </c>
    </row>
    <row r="3861" spans="1:3" x14ac:dyDescent="0.2">
      <c r="A3861" s="61">
        <v>43066.277083333334</v>
      </c>
      <c r="B3861" s="59">
        <v>1014.6036051</v>
      </c>
      <c r="C3861" s="59">
        <f t="shared" si="60"/>
        <v>1.0146036051</v>
      </c>
    </row>
    <row r="3862" spans="1:3" x14ac:dyDescent="0.2">
      <c r="A3862" s="61">
        <v>43066.277777777781</v>
      </c>
      <c r="B3862" s="59">
        <v>1014.6460906</v>
      </c>
      <c r="C3862" s="59">
        <f t="shared" si="60"/>
        <v>1.0146460905999999</v>
      </c>
    </row>
    <row r="3863" spans="1:3" x14ac:dyDescent="0.2">
      <c r="A3863" s="61">
        <v>43066.27847222222</v>
      </c>
      <c r="B3863" s="59">
        <v>1014.5906050999999</v>
      </c>
      <c r="C3863" s="59">
        <f t="shared" si="60"/>
        <v>1.0145906051</v>
      </c>
    </row>
    <row r="3864" spans="1:3" x14ac:dyDescent="0.2">
      <c r="A3864" s="61">
        <v>43066.279166666667</v>
      </c>
      <c r="B3864" s="59">
        <v>1014.5433346999999</v>
      </c>
      <c r="C3864" s="59">
        <f t="shared" si="60"/>
        <v>1.0145433346999999</v>
      </c>
    </row>
    <row r="3865" spans="1:3" x14ac:dyDescent="0.2">
      <c r="A3865" s="61">
        <v>43066.279861111114</v>
      </c>
      <c r="B3865" s="59">
        <v>1014.5164276</v>
      </c>
      <c r="C3865" s="59">
        <f t="shared" si="60"/>
        <v>1.0145164276</v>
      </c>
    </row>
    <row r="3866" spans="1:3" x14ac:dyDescent="0.2">
      <c r="A3866" s="61">
        <v>43066.280555555553</v>
      </c>
      <c r="B3866" s="59">
        <v>1014.5805131</v>
      </c>
      <c r="C3866" s="59">
        <f t="shared" si="60"/>
        <v>1.0145805130999999</v>
      </c>
    </row>
    <row r="3867" spans="1:3" x14ac:dyDescent="0.2">
      <c r="A3867" s="61">
        <v>43066.28125</v>
      </c>
      <c r="B3867" s="59">
        <v>1014.5651655</v>
      </c>
      <c r="C3867" s="59">
        <f t="shared" si="60"/>
        <v>1.0145651655000001</v>
      </c>
    </row>
    <row r="3868" spans="1:3" x14ac:dyDescent="0.2">
      <c r="A3868" s="61">
        <v>43066.281944444447</v>
      </c>
      <c r="B3868" s="59">
        <v>1014.481456</v>
      </c>
      <c r="C3868" s="59">
        <f t="shared" si="60"/>
        <v>1.0144814559999999</v>
      </c>
    </row>
    <row r="3869" spans="1:3" x14ac:dyDescent="0.2">
      <c r="A3869" s="61">
        <v>43066.282638888886</v>
      </c>
      <c r="B3869" s="59">
        <v>1014.434179</v>
      </c>
      <c r="C3869" s="59">
        <f t="shared" si="60"/>
        <v>1.014434179</v>
      </c>
    </row>
    <row r="3870" spans="1:3" x14ac:dyDescent="0.2">
      <c r="A3870" s="61">
        <v>43066.283333333333</v>
      </c>
      <c r="B3870" s="59">
        <v>1014.464163</v>
      </c>
      <c r="C3870" s="59">
        <f t="shared" si="60"/>
        <v>1.014464163</v>
      </c>
    </row>
    <row r="3871" spans="1:3" x14ac:dyDescent="0.2">
      <c r="A3871" s="61">
        <v>43066.28402777778</v>
      </c>
      <c r="B3871" s="59">
        <v>1014.4495854</v>
      </c>
      <c r="C3871" s="59">
        <f t="shared" si="60"/>
        <v>1.0144495854</v>
      </c>
    </row>
    <row r="3872" spans="1:3" x14ac:dyDescent="0.2">
      <c r="A3872" s="61">
        <v>43066.284722222219</v>
      </c>
      <c r="B3872" s="59">
        <v>1014.5176989</v>
      </c>
      <c r="C3872" s="59">
        <f t="shared" si="60"/>
        <v>1.0145176989</v>
      </c>
    </row>
    <row r="3873" spans="1:3" x14ac:dyDescent="0.2">
      <c r="A3873" s="61">
        <v>43066.285416666666</v>
      </c>
      <c r="B3873" s="59">
        <v>1014.4943124</v>
      </c>
      <c r="C3873" s="59">
        <f t="shared" si="60"/>
        <v>1.0144943124000001</v>
      </c>
    </row>
    <row r="3874" spans="1:3" x14ac:dyDescent="0.2">
      <c r="A3874" s="61">
        <v>43066.286111111112</v>
      </c>
      <c r="B3874" s="59">
        <v>1014.4840483</v>
      </c>
      <c r="C3874" s="59">
        <f t="shared" si="60"/>
        <v>1.0144840482999999</v>
      </c>
    </row>
    <row r="3875" spans="1:3" x14ac:dyDescent="0.2">
      <c r="A3875" s="61">
        <v>43066.286805555559</v>
      </c>
      <c r="B3875" s="59">
        <v>1014.4009430999999</v>
      </c>
      <c r="C3875" s="59">
        <f t="shared" si="60"/>
        <v>1.0144009430999998</v>
      </c>
    </row>
    <row r="3876" spans="1:3" x14ac:dyDescent="0.2">
      <c r="A3876" s="61">
        <v>43066.287499999999</v>
      </c>
      <c r="B3876" s="59">
        <v>1014.3886502</v>
      </c>
      <c r="C3876" s="59">
        <f t="shared" si="60"/>
        <v>1.0143886502000001</v>
      </c>
    </row>
    <row r="3877" spans="1:3" x14ac:dyDescent="0.2">
      <c r="A3877" s="61">
        <v>43066.288194444445</v>
      </c>
      <c r="B3877" s="59">
        <v>1014.3898875</v>
      </c>
      <c r="C3877" s="59">
        <f t="shared" si="60"/>
        <v>1.0143898874999999</v>
      </c>
    </row>
    <row r="3878" spans="1:3" x14ac:dyDescent="0.2">
      <c r="A3878" s="61">
        <v>43066.288888888892</v>
      </c>
      <c r="B3878" s="59">
        <v>1014.3008843</v>
      </c>
      <c r="C3878" s="59">
        <f t="shared" si="60"/>
        <v>1.0143008843000001</v>
      </c>
    </row>
    <row r="3879" spans="1:3" x14ac:dyDescent="0.2">
      <c r="A3879" s="61">
        <v>43066.289583333331</v>
      </c>
      <c r="B3879" s="59">
        <v>1014.3667198000001</v>
      </c>
      <c r="C3879" s="59">
        <f t="shared" si="60"/>
        <v>1.0143667198000001</v>
      </c>
    </row>
    <row r="3880" spans="1:3" x14ac:dyDescent="0.2">
      <c r="A3880" s="61">
        <v>43066.290277777778</v>
      </c>
      <c r="B3880" s="59">
        <v>1014.4034748</v>
      </c>
      <c r="C3880" s="59">
        <f t="shared" si="60"/>
        <v>1.0144034747999999</v>
      </c>
    </row>
    <row r="3881" spans="1:3" x14ac:dyDescent="0.2">
      <c r="A3881" s="61">
        <v>43066.290972222225</v>
      </c>
      <c r="B3881" s="59">
        <v>1014.4182763</v>
      </c>
      <c r="C3881" s="59">
        <f t="shared" si="60"/>
        <v>1.0144182763</v>
      </c>
    </row>
    <row r="3882" spans="1:3" x14ac:dyDescent="0.2">
      <c r="A3882" s="61">
        <v>43066.291666666664</v>
      </c>
      <c r="B3882" s="59">
        <v>1014.3850039</v>
      </c>
      <c r="C3882" s="59">
        <f t="shared" si="60"/>
        <v>1.0143850039</v>
      </c>
    </row>
    <row r="3883" spans="1:3" x14ac:dyDescent="0.2">
      <c r="A3883" s="61">
        <v>43066.292361111111</v>
      </c>
      <c r="B3883" s="59">
        <v>1014.2992461</v>
      </c>
      <c r="C3883" s="59">
        <f t="shared" si="60"/>
        <v>1.0142992461</v>
      </c>
    </row>
    <row r="3884" spans="1:3" x14ac:dyDescent="0.2">
      <c r="A3884" s="61">
        <v>43066.293055555558</v>
      </c>
      <c r="B3884" s="59">
        <v>1014.2835179</v>
      </c>
      <c r="C3884" s="59">
        <f t="shared" si="60"/>
        <v>1.0142835179</v>
      </c>
    </row>
    <row r="3885" spans="1:3" x14ac:dyDescent="0.2">
      <c r="A3885" s="61">
        <v>43066.293749999997</v>
      </c>
      <c r="B3885" s="59">
        <v>1014.2501458</v>
      </c>
      <c r="C3885" s="59">
        <f t="shared" si="60"/>
        <v>1.0142501457999999</v>
      </c>
    </row>
    <row r="3886" spans="1:3" x14ac:dyDescent="0.2">
      <c r="A3886" s="61">
        <v>43066.294444444444</v>
      </c>
      <c r="B3886" s="59">
        <v>1014.2311076</v>
      </c>
      <c r="C3886" s="59">
        <f t="shared" si="60"/>
        <v>1.0142311075999999</v>
      </c>
    </row>
    <row r="3887" spans="1:3" x14ac:dyDescent="0.2">
      <c r="A3887" s="61">
        <v>43066.295138888891</v>
      </c>
      <c r="B3887" s="59">
        <v>1014.2423795</v>
      </c>
      <c r="C3887" s="59">
        <f t="shared" si="60"/>
        <v>1.0142423795</v>
      </c>
    </row>
    <row r="3888" spans="1:3" x14ac:dyDescent="0.2">
      <c r="A3888" s="61">
        <v>43066.29583333333</v>
      </c>
      <c r="B3888" s="59">
        <v>1014.2232719</v>
      </c>
      <c r="C3888" s="59">
        <f t="shared" si="60"/>
        <v>1.0142232718999999</v>
      </c>
    </row>
    <row r="3889" spans="1:3" x14ac:dyDescent="0.2">
      <c r="A3889" s="61">
        <v>43066.296527777777</v>
      </c>
      <c r="B3889" s="59">
        <v>1014.2257996</v>
      </c>
      <c r="C3889" s="59">
        <f t="shared" si="60"/>
        <v>1.0142257995999999</v>
      </c>
    </row>
    <row r="3890" spans="1:3" x14ac:dyDescent="0.2">
      <c r="A3890" s="61">
        <v>43066.297222222223</v>
      </c>
      <c r="B3890" s="59">
        <v>1014.2174960999999</v>
      </c>
      <c r="C3890" s="59">
        <f t="shared" si="60"/>
        <v>1.0142174960999999</v>
      </c>
    </row>
    <row r="3891" spans="1:3" x14ac:dyDescent="0.2">
      <c r="A3891" s="61">
        <v>43066.29791666667</v>
      </c>
      <c r="B3891" s="59">
        <v>1014.1421021</v>
      </c>
      <c r="C3891" s="59">
        <f t="shared" si="60"/>
        <v>1.0141421020999999</v>
      </c>
    </row>
    <row r="3892" spans="1:3" x14ac:dyDescent="0.2">
      <c r="A3892" s="61">
        <v>43066.298611111109</v>
      </c>
      <c r="B3892" s="59">
        <v>1014.1377124000001</v>
      </c>
      <c r="C3892" s="59">
        <f t="shared" si="60"/>
        <v>1.0141377123999999</v>
      </c>
    </row>
    <row r="3893" spans="1:3" x14ac:dyDescent="0.2">
      <c r="A3893" s="61">
        <v>43066.299305555556</v>
      </c>
      <c r="B3893" s="59">
        <v>1014.1670039000001</v>
      </c>
      <c r="C3893" s="59">
        <f t="shared" si="60"/>
        <v>1.0141670039000001</v>
      </c>
    </row>
    <row r="3894" spans="1:3" x14ac:dyDescent="0.2">
      <c r="A3894" s="61">
        <v>43066.3</v>
      </c>
      <c r="B3894" s="59">
        <v>1014.1565494</v>
      </c>
      <c r="C3894" s="59">
        <f t="shared" si="60"/>
        <v>1.0141565494</v>
      </c>
    </row>
    <row r="3895" spans="1:3" x14ac:dyDescent="0.2">
      <c r="A3895" s="61">
        <v>43066.300694444442</v>
      </c>
      <c r="B3895" s="59">
        <v>1014.1404137</v>
      </c>
      <c r="C3895" s="59">
        <f t="shared" si="60"/>
        <v>1.0141404136999999</v>
      </c>
    </row>
    <row r="3896" spans="1:3" x14ac:dyDescent="0.2">
      <c r="A3896" s="61">
        <v>43066.301388888889</v>
      </c>
      <c r="B3896" s="59">
        <v>1014.1276266</v>
      </c>
      <c r="C3896" s="59">
        <f t="shared" si="60"/>
        <v>1.0141276265999999</v>
      </c>
    </row>
    <row r="3897" spans="1:3" x14ac:dyDescent="0.2">
      <c r="A3897" s="61">
        <v>43066.302083333336</v>
      </c>
      <c r="B3897" s="59">
        <v>1014.0598891</v>
      </c>
      <c r="C3897" s="59">
        <f t="shared" si="60"/>
        <v>1.0140598890999999</v>
      </c>
    </row>
    <row r="3898" spans="1:3" x14ac:dyDescent="0.2">
      <c r="A3898" s="61">
        <v>43066.302777777775</v>
      </c>
      <c r="B3898" s="59">
        <v>1014.0485133</v>
      </c>
      <c r="C3898" s="59">
        <f t="shared" si="60"/>
        <v>1.0140485132999999</v>
      </c>
    </row>
    <row r="3899" spans="1:3" x14ac:dyDescent="0.2">
      <c r="A3899" s="61">
        <v>43066.303472222222</v>
      </c>
      <c r="B3899" s="59">
        <v>1014.012078</v>
      </c>
      <c r="C3899" s="59">
        <f t="shared" si="60"/>
        <v>1.0140120779999999</v>
      </c>
    </row>
    <row r="3900" spans="1:3" x14ac:dyDescent="0.2">
      <c r="A3900" s="61">
        <v>43066.304166666669</v>
      </c>
      <c r="B3900" s="59">
        <v>1013.9885207</v>
      </c>
      <c r="C3900" s="59">
        <f t="shared" si="60"/>
        <v>1.0139885206999999</v>
      </c>
    </row>
    <row r="3901" spans="1:3" x14ac:dyDescent="0.2">
      <c r="A3901" s="61">
        <v>43066.304861111108</v>
      </c>
      <c r="B3901" s="59">
        <v>1013.9306887</v>
      </c>
      <c r="C3901" s="59">
        <f t="shared" si="60"/>
        <v>1.0139306886999999</v>
      </c>
    </row>
    <row r="3902" spans="1:3" x14ac:dyDescent="0.2">
      <c r="A3902" s="61">
        <v>43066.305555555555</v>
      </c>
      <c r="B3902" s="59">
        <v>1013.9323039</v>
      </c>
      <c r="C3902" s="59">
        <f t="shared" si="60"/>
        <v>1.0139323038999999</v>
      </c>
    </row>
    <row r="3903" spans="1:3" x14ac:dyDescent="0.2">
      <c r="A3903" s="61">
        <v>43066.306250000001</v>
      </c>
      <c r="B3903" s="59">
        <v>1013.9081112</v>
      </c>
      <c r="C3903" s="59">
        <f t="shared" si="60"/>
        <v>1.0139081111999999</v>
      </c>
    </row>
    <row r="3904" spans="1:3" x14ac:dyDescent="0.2">
      <c r="A3904" s="61">
        <v>43066.306944444441</v>
      </c>
      <c r="B3904" s="59">
        <v>1013.8738122</v>
      </c>
      <c r="C3904" s="59">
        <f t="shared" si="60"/>
        <v>1.0138738121999999</v>
      </c>
    </row>
    <row r="3905" spans="1:3" x14ac:dyDescent="0.2">
      <c r="A3905" s="61">
        <v>43066.307638888888</v>
      </c>
      <c r="B3905" s="59">
        <v>1013.8545857</v>
      </c>
      <c r="C3905" s="59">
        <f t="shared" si="60"/>
        <v>1.0138545857000001</v>
      </c>
    </row>
    <row r="3906" spans="1:3" x14ac:dyDescent="0.2">
      <c r="A3906" s="61">
        <v>43066.308333333334</v>
      </c>
      <c r="B3906" s="59">
        <v>1013.7809323</v>
      </c>
      <c r="C3906" s="59">
        <f t="shared" si="60"/>
        <v>1.0137809323</v>
      </c>
    </row>
    <row r="3907" spans="1:3" x14ac:dyDescent="0.2">
      <c r="A3907" s="61">
        <v>43066.309027777781</v>
      </c>
      <c r="B3907" s="59">
        <v>1013.7579683</v>
      </c>
      <c r="C3907" s="59">
        <f t="shared" ref="C3907:C3970" si="61">B3907/1000</f>
        <v>1.0137579683</v>
      </c>
    </row>
    <row r="3908" spans="1:3" x14ac:dyDescent="0.2">
      <c r="A3908" s="61">
        <v>43066.30972222222</v>
      </c>
      <c r="B3908" s="59">
        <v>1013.7663083</v>
      </c>
      <c r="C3908" s="59">
        <f t="shared" si="61"/>
        <v>1.0137663082999999</v>
      </c>
    </row>
    <row r="3909" spans="1:3" x14ac:dyDescent="0.2">
      <c r="A3909" s="61">
        <v>43066.310416666667</v>
      </c>
      <c r="B3909" s="59">
        <v>1013.6917853</v>
      </c>
      <c r="C3909" s="59">
        <f t="shared" si="61"/>
        <v>1.0136917853</v>
      </c>
    </row>
    <row r="3910" spans="1:3" x14ac:dyDescent="0.2">
      <c r="A3910" s="61">
        <v>43066.311111111114</v>
      </c>
      <c r="B3910" s="59">
        <v>1013.6558523</v>
      </c>
      <c r="C3910" s="59">
        <f t="shared" si="61"/>
        <v>1.0136558522999999</v>
      </c>
    </row>
    <row r="3911" spans="1:3" x14ac:dyDescent="0.2">
      <c r="A3911" s="61">
        <v>43066.311805555553</v>
      </c>
      <c r="B3911" s="59">
        <v>1013.6145686999999</v>
      </c>
      <c r="C3911" s="59">
        <f t="shared" si="61"/>
        <v>1.0136145687</v>
      </c>
    </row>
    <row r="3912" spans="1:3" x14ac:dyDescent="0.2">
      <c r="A3912" s="61">
        <v>43066.3125</v>
      </c>
      <c r="B3912" s="59">
        <v>1013.5950426000001</v>
      </c>
      <c r="C3912" s="59">
        <f t="shared" si="61"/>
        <v>1.0135950426</v>
      </c>
    </row>
    <row r="3913" spans="1:3" x14ac:dyDescent="0.2">
      <c r="A3913" s="61">
        <v>43066.313194444447</v>
      </c>
      <c r="B3913" s="59">
        <v>1013.5476606</v>
      </c>
      <c r="C3913" s="59">
        <f t="shared" si="61"/>
        <v>1.0135476606</v>
      </c>
    </row>
    <row r="3914" spans="1:3" x14ac:dyDescent="0.2">
      <c r="A3914" s="61">
        <v>43066.313888888886</v>
      </c>
      <c r="B3914" s="59">
        <v>1013.5057674</v>
      </c>
      <c r="C3914" s="59">
        <f t="shared" si="61"/>
        <v>1.0135057673999999</v>
      </c>
    </row>
    <row r="3915" spans="1:3" x14ac:dyDescent="0.2">
      <c r="A3915" s="61">
        <v>43066.314583333333</v>
      </c>
      <c r="B3915" s="59">
        <v>1013.4434922</v>
      </c>
      <c r="C3915" s="59">
        <f t="shared" si="61"/>
        <v>1.0134434922</v>
      </c>
    </row>
    <row r="3916" spans="1:3" x14ac:dyDescent="0.2">
      <c r="A3916" s="61">
        <v>43066.31527777778</v>
      </c>
      <c r="B3916" s="59">
        <v>1013.3948147999999</v>
      </c>
      <c r="C3916" s="59">
        <f t="shared" si="61"/>
        <v>1.0133948148</v>
      </c>
    </row>
    <row r="3917" spans="1:3" x14ac:dyDescent="0.2">
      <c r="A3917" s="61">
        <v>43066.315972222219</v>
      </c>
      <c r="B3917" s="59">
        <v>1013.3412747</v>
      </c>
      <c r="C3917" s="59">
        <f t="shared" si="61"/>
        <v>1.0133412746999999</v>
      </c>
    </row>
    <row r="3918" spans="1:3" x14ac:dyDescent="0.2">
      <c r="A3918" s="61">
        <v>43066.316666666666</v>
      </c>
      <c r="B3918" s="59">
        <v>1013.3522181</v>
      </c>
      <c r="C3918" s="59">
        <f t="shared" si="61"/>
        <v>1.0133522180999999</v>
      </c>
    </row>
    <row r="3919" spans="1:3" x14ac:dyDescent="0.2">
      <c r="A3919" s="61">
        <v>43066.317361111112</v>
      </c>
      <c r="B3919" s="59">
        <v>1013.2943925</v>
      </c>
      <c r="C3919" s="59">
        <f t="shared" si="61"/>
        <v>1.0132943925</v>
      </c>
    </row>
    <row r="3920" spans="1:3" x14ac:dyDescent="0.2">
      <c r="A3920" s="61">
        <v>43066.318055555559</v>
      </c>
      <c r="B3920" s="59">
        <v>1013.2908411</v>
      </c>
      <c r="C3920" s="59">
        <f t="shared" si="61"/>
        <v>1.0132908410999999</v>
      </c>
    </row>
    <row r="3921" spans="1:3" x14ac:dyDescent="0.2">
      <c r="A3921" s="61">
        <v>43066.318749999999</v>
      </c>
      <c r="B3921" s="59">
        <v>1013.2928747</v>
      </c>
      <c r="C3921" s="59">
        <f t="shared" si="61"/>
        <v>1.0132928747000001</v>
      </c>
    </row>
    <row r="3922" spans="1:3" x14ac:dyDescent="0.2">
      <c r="A3922" s="61">
        <v>43066.319444444445</v>
      </c>
      <c r="B3922" s="59">
        <v>1013.2316787</v>
      </c>
      <c r="C3922" s="59">
        <f t="shared" si="61"/>
        <v>1.0132316787</v>
      </c>
    </row>
    <row r="3923" spans="1:3" x14ac:dyDescent="0.2">
      <c r="A3923" s="61">
        <v>43066.320138888892</v>
      </c>
      <c r="B3923" s="59">
        <v>1013.2000518</v>
      </c>
      <c r="C3923" s="59">
        <f t="shared" si="61"/>
        <v>1.0132000517999999</v>
      </c>
    </row>
    <row r="3924" spans="1:3" x14ac:dyDescent="0.2">
      <c r="A3924" s="61">
        <v>43066.320833333331</v>
      </c>
      <c r="B3924" s="59">
        <v>1013.1625536</v>
      </c>
      <c r="C3924" s="59">
        <f t="shared" si="61"/>
        <v>1.0131625536</v>
      </c>
    </row>
    <row r="3925" spans="1:3" x14ac:dyDescent="0.2">
      <c r="A3925" s="61">
        <v>43066.321527777778</v>
      </c>
      <c r="B3925" s="59">
        <v>1013.151387</v>
      </c>
      <c r="C3925" s="59">
        <f t="shared" si="61"/>
        <v>1.013151387</v>
      </c>
    </row>
    <row r="3926" spans="1:3" x14ac:dyDescent="0.2">
      <c r="A3926" s="61">
        <v>43066.322222222225</v>
      </c>
      <c r="B3926" s="59">
        <v>1013.1149946</v>
      </c>
      <c r="C3926" s="59">
        <f t="shared" si="61"/>
        <v>1.0131149946</v>
      </c>
    </row>
    <row r="3927" spans="1:3" x14ac:dyDescent="0.2">
      <c r="A3927" s="61">
        <v>43066.322916666664</v>
      </c>
      <c r="B3927" s="59">
        <v>1013.1080203</v>
      </c>
      <c r="C3927" s="59">
        <f t="shared" si="61"/>
        <v>1.0131080203</v>
      </c>
    </row>
    <row r="3928" spans="1:3" x14ac:dyDescent="0.2">
      <c r="A3928" s="61">
        <v>43066.323611111111</v>
      </c>
      <c r="B3928" s="59">
        <v>1013.0063225</v>
      </c>
      <c r="C3928" s="59">
        <f t="shared" si="61"/>
        <v>1.0130063225000001</v>
      </c>
    </row>
    <row r="3929" spans="1:3" x14ac:dyDescent="0.2">
      <c r="A3929" s="61">
        <v>43066.324305555558</v>
      </c>
      <c r="B3929" s="59">
        <v>1013.0330901</v>
      </c>
      <c r="C3929" s="59">
        <f t="shared" si="61"/>
        <v>1.0130330901</v>
      </c>
    </row>
    <row r="3930" spans="1:3" x14ac:dyDescent="0.2">
      <c r="A3930" s="61">
        <v>43066.324999999997</v>
      </c>
      <c r="B3930" s="59">
        <v>1013.0360331000001</v>
      </c>
      <c r="C3930" s="59">
        <f t="shared" si="61"/>
        <v>1.0130360331000001</v>
      </c>
    </row>
    <row r="3931" spans="1:3" x14ac:dyDescent="0.2">
      <c r="A3931" s="61">
        <v>43066.325694444444</v>
      </c>
      <c r="B3931" s="59">
        <v>1013.0464089</v>
      </c>
      <c r="C3931" s="59">
        <f t="shared" si="61"/>
        <v>1.0130464089</v>
      </c>
    </row>
    <row r="3932" spans="1:3" x14ac:dyDescent="0.2">
      <c r="A3932" s="61">
        <v>43066.326388888891</v>
      </c>
      <c r="B3932" s="59">
        <v>1013.0422728</v>
      </c>
      <c r="C3932" s="59">
        <f t="shared" si="61"/>
        <v>1.0130422727999999</v>
      </c>
    </row>
    <row r="3933" spans="1:3" x14ac:dyDescent="0.2">
      <c r="A3933" s="61">
        <v>43066.32708333333</v>
      </c>
      <c r="B3933" s="59">
        <v>1012.9689501</v>
      </c>
      <c r="C3933" s="59">
        <f t="shared" si="61"/>
        <v>1.0129689501000001</v>
      </c>
    </row>
    <row r="3934" spans="1:3" x14ac:dyDescent="0.2">
      <c r="A3934" s="61">
        <v>43066.327777777777</v>
      </c>
      <c r="B3934" s="59">
        <v>1012.9965875</v>
      </c>
      <c r="C3934" s="59">
        <f t="shared" si="61"/>
        <v>1.0129965875</v>
      </c>
    </row>
    <row r="3935" spans="1:3" x14ac:dyDescent="0.2">
      <c r="A3935" s="61">
        <v>43066.328472222223</v>
      </c>
      <c r="B3935" s="59">
        <v>1012.97127</v>
      </c>
      <c r="C3935" s="59">
        <f t="shared" si="61"/>
        <v>1.01297127</v>
      </c>
    </row>
    <row r="3936" spans="1:3" x14ac:dyDescent="0.2">
      <c r="A3936" s="61">
        <v>43066.32916666667</v>
      </c>
      <c r="B3936" s="59">
        <v>1012.9423465</v>
      </c>
      <c r="C3936" s="59">
        <f t="shared" si="61"/>
        <v>1.0129423465</v>
      </c>
    </row>
    <row r="3937" spans="1:3" x14ac:dyDescent="0.2">
      <c r="A3937" s="61">
        <v>43066.329861111109</v>
      </c>
      <c r="B3937" s="59">
        <v>1012.9164478</v>
      </c>
      <c r="C3937" s="59">
        <f t="shared" si="61"/>
        <v>1.0129164478000001</v>
      </c>
    </row>
    <row r="3938" spans="1:3" x14ac:dyDescent="0.2">
      <c r="A3938" s="61">
        <v>43066.330555555556</v>
      </c>
      <c r="B3938" s="59">
        <v>1012.884939</v>
      </c>
      <c r="C3938" s="59">
        <f t="shared" si="61"/>
        <v>1.0128849390000001</v>
      </c>
    </row>
    <row r="3939" spans="1:3" x14ac:dyDescent="0.2">
      <c r="A3939" s="61">
        <v>43066.331250000003</v>
      </c>
      <c r="B3939" s="59">
        <v>1012.885864</v>
      </c>
      <c r="C3939" s="59">
        <f t="shared" si="61"/>
        <v>1.012885864</v>
      </c>
    </row>
    <row r="3940" spans="1:3" x14ac:dyDescent="0.2">
      <c r="A3940" s="61">
        <v>43066.331944444442</v>
      </c>
      <c r="B3940" s="59">
        <v>1012.8829274</v>
      </c>
      <c r="C3940" s="59">
        <f t="shared" si="61"/>
        <v>1.0128829274</v>
      </c>
    </row>
    <row r="3941" spans="1:3" x14ac:dyDescent="0.2">
      <c r="A3941" s="61">
        <v>43066.332638888889</v>
      </c>
      <c r="B3941" s="59">
        <v>1012.8433621</v>
      </c>
      <c r="C3941" s="59">
        <f t="shared" si="61"/>
        <v>1.0128433621000001</v>
      </c>
    </row>
    <row r="3942" spans="1:3" x14ac:dyDescent="0.2">
      <c r="A3942" s="61">
        <v>43066.333333333336</v>
      </c>
      <c r="B3942" s="59">
        <v>1012.8031132</v>
      </c>
      <c r="C3942" s="59">
        <f t="shared" si="61"/>
        <v>1.0128031131999999</v>
      </c>
    </row>
    <row r="3943" spans="1:3" x14ac:dyDescent="0.2">
      <c r="A3943" s="61">
        <v>43066.334027777775</v>
      </c>
      <c r="B3943" s="59">
        <v>1012.8052623999999</v>
      </c>
      <c r="C3943" s="59">
        <f t="shared" si="61"/>
        <v>1.0128052623999999</v>
      </c>
    </row>
    <row r="3944" spans="1:3" x14ac:dyDescent="0.2">
      <c r="A3944" s="61">
        <v>43066.334722222222</v>
      </c>
      <c r="B3944" s="59">
        <v>1012.7128255</v>
      </c>
      <c r="C3944" s="59">
        <f t="shared" si="61"/>
        <v>1.0127128255</v>
      </c>
    </row>
    <row r="3945" spans="1:3" x14ac:dyDescent="0.2">
      <c r="A3945" s="61">
        <v>43066.335416666669</v>
      </c>
      <c r="B3945" s="59">
        <v>1012.6606763</v>
      </c>
      <c r="C3945" s="59">
        <f t="shared" si="61"/>
        <v>1.0126606762999999</v>
      </c>
    </row>
    <row r="3946" spans="1:3" x14ac:dyDescent="0.2">
      <c r="A3946" s="61">
        <v>43066.336111111108</v>
      </c>
      <c r="B3946" s="59">
        <v>1012.7361108</v>
      </c>
      <c r="C3946" s="59">
        <f t="shared" si="61"/>
        <v>1.0127361107999999</v>
      </c>
    </row>
    <row r="3947" spans="1:3" x14ac:dyDescent="0.2">
      <c r="A3947" s="61">
        <v>43066.336805555555</v>
      </c>
      <c r="B3947" s="59">
        <v>1012.7339906</v>
      </c>
      <c r="C3947" s="59">
        <f t="shared" si="61"/>
        <v>1.0127339905999999</v>
      </c>
    </row>
    <row r="3948" spans="1:3" x14ac:dyDescent="0.2">
      <c r="A3948" s="61">
        <v>43066.337500000001</v>
      </c>
      <c r="B3948" s="59">
        <v>1012.6842627</v>
      </c>
      <c r="C3948" s="59">
        <f t="shared" si="61"/>
        <v>1.0126842626999999</v>
      </c>
    </row>
    <row r="3949" spans="1:3" x14ac:dyDescent="0.2">
      <c r="A3949" s="61">
        <v>43066.338194444441</v>
      </c>
      <c r="B3949" s="59">
        <v>1012.6486454</v>
      </c>
      <c r="C3949" s="59">
        <f t="shared" si="61"/>
        <v>1.0126486453999999</v>
      </c>
    </row>
    <row r="3950" spans="1:3" x14ac:dyDescent="0.2">
      <c r="A3950" s="61">
        <v>43066.338888888888</v>
      </c>
      <c r="B3950" s="59">
        <v>1012.564972</v>
      </c>
      <c r="C3950" s="59">
        <f t="shared" si="61"/>
        <v>1.0125649720000001</v>
      </c>
    </row>
    <row r="3951" spans="1:3" x14ac:dyDescent="0.2">
      <c r="A3951" s="61">
        <v>43066.339583333334</v>
      </c>
      <c r="B3951" s="59">
        <v>1012.5884495</v>
      </c>
      <c r="C3951" s="59">
        <f t="shared" si="61"/>
        <v>1.0125884494999999</v>
      </c>
    </row>
    <row r="3952" spans="1:3" x14ac:dyDescent="0.2">
      <c r="A3952" s="61">
        <v>43066.340277777781</v>
      </c>
      <c r="B3952" s="59">
        <v>1012.5464187</v>
      </c>
      <c r="C3952" s="59">
        <f t="shared" si="61"/>
        <v>1.0125464187</v>
      </c>
    </row>
    <row r="3953" spans="1:3" x14ac:dyDescent="0.2">
      <c r="A3953" s="61">
        <v>43066.34097222222</v>
      </c>
      <c r="B3953" s="59">
        <v>1012.4687829</v>
      </c>
      <c r="C3953" s="59">
        <f t="shared" si="61"/>
        <v>1.0124687828999999</v>
      </c>
    </row>
    <row r="3954" spans="1:3" x14ac:dyDescent="0.2">
      <c r="A3954" s="61">
        <v>43066.341666666667</v>
      </c>
      <c r="B3954" s="59">
        <v>1012.4488093</v>
      </c>
      <c r="C3954" s="59">
        <f t="shared" si="61"/>
        <v>1.0124488092999999</v>
      </c>
    </row>
    <row r="3955" spans="1:3" x14ac:dyDescent="0.2">
      <c r="A3955" s="61">
        <v>43066.342361111114</v>
      </c>
      <c r="B3955" s="59">
        <v>1012.3790007</v>
      </c>
      <c r="C3955" s="59">
        <f t="shared" si="61"/>
        <v>1.0123790007</v>
      </c>
    </row>
    <row r="3956" spans="1:3" x14ac:dyDescent="0.2">
      <c r="A3956" s="61">
        <v>43066.343055555553</v>
      </c>
      <c r="B3956" s="59">
        <v>1012.2777006</v>
      </c>
      <c r="C3956" s="59">
        <f t="shared" si="61"/>
        <v>1.0122777006000001</v>
      </c>
    </row>
    <row r="3957" spans="1:3" x14ac:dyDescent="0.2">
      <c r="A3957" s="61">
        <v>43066.34375</v>
      </c>
      <c r="B3957" s="59">
        <v>1012.3523112</v>
      </c>
      <c r="C3957" s="59">
        <f t="shared" si="61"/>
        <v>1.0123523112000001</v>
      </c>
    </row>
    <row r="3958" spans="1:3" x14ac:dyDescent="0.2">
      <c r="A3958" s="61">
        <v>43066.344444444447</v>
      </c>
      <c r="B3958" s="59">
        <v>1012.461966</v>
      </c>
      <c r="C3958" s="59">
        <f t="shared" si="61"/>
        <v>1.012461966</v>
      </c>
    </row>
    <row r="3959" spans="1:3" x14ac:dyDescent="0.2">
      <c r="A3959" s="61">
        <v>43066.345138888886</v>
      </c>
      <c r="B3959" s="59">
        <v>1012.4165526</v>
      </c>
      <c r="C3959" s="59">
        <f t="shared" si="61"/>
        <v>1.0124165526</v>
      </c>
    </row>
    <row r="3960" spans="1:3" x14ac:dyDescent="0.2">
      <c r="A3960" s="61">
        <v>43066.345833333333</v>
      </c>
      <c r="B3960" s="59">
        <v>1012.3909727</v>
      </c>
      <c r="C3960" s="59">
        <f t="shared" si="61"/>
        <v>1.0123909727</v>
      </c>
    </row>
    <row r="3961" spans="1:3" x14ac:dyDescent="0.2">
      <c r="A3961" s="61">
        <v>43066.34652777778</v>
      </c>
      <c r="B3961" s="59">
        <v>1012.3004850999999</v>
      </c>
      <c r="C3961" s="59">
        <f t="shared" si="61"/>
        <v>1.0123004850999999</v>
      </c>
    </row>
    <row r="3962" spans="1:3" x14ac:dyDescent="0.2">
      <c r="A3962" s="61">
        <v>43066.347222222219</v>
      </c>
      <c r="B3962" s="59">
        <v>1012.2720096</v>
      </c>
      <c r="C3962" s="59">
        <f t="shared" si="61"/>
        <v>1.0122720096</v>
      </c>
    </row>
    <row r="3963" spans="1:3" x14ac:dyDescent="0.2">
      <c r="A3963" s="61">
        <v>43066.347916666666</v>
      </c>
      <c r="B3963" s="59">
        <v>1012.2212831000001</v>
      </c>
      <c r="C3963" s="59">
        <f t="shared" si="61"/>
        <v>1.0122212831000001</v>
      </c>
    </row>
    <row r="3964" spans="1:3" x14ac:dyDescent="0.2">
      <c r="A3964" s="61">
        <v>43066.348611111112</v>
      </c>
      <c r="B3964" s="59">
        <v>1012.2636707</v>
      </c>
      <c r="C3964" s="59">
        <f t="shared" si="61"/>
        <v>1.0122636707000001</v>
      </c>
    </row>
    <row r="3965" spans="1:3" x14ac:dyDescent="0.2">
      <c r="A3965" s="61">
        <v>43066.349305555559</v>
      </c>
      <c r="B3965" s="59">
        <v>1012.1930403</v>
      </c>
      <c r="C3965" s="59">
        <f t="shared" si="61"/>
        <v>1.0121930402999999</v>
      </c>
    </row>
    <row r="3966" spans="1:3" x14ac:dyDescent="0.2">
      <c r="A3966" s="61">
        <v>43066.35</v>
      </c>
      <c r="B3966" s="59">
        <v>1012.1842827</v>
      </c>
      <c r="C3966" s="59">
        <f t="shared" si="61"/>
        <v>1.0121842827</v>
      </c>
    </row>
    <row r="3967" spans="1:3" x14ac:dyDescent="0.2">
      <c r="A3967" s="61">
        <v>43066.350694444445</v>
      </c>
      <c r="B3967" s="59">
        <v>1012.1975001</v>
      </c>
      <c r="C3967" s="59">
        <f t="shared" si="61"/>
        <v>1.0121975000999999</v>
      </c>
    </row>
    <row r="3968" spans="1:3" x14ac:dyDescent="0.2">
      <c r="A3968" s="61">
        <v>43066.351388888892</v>
      </c>
      <c r="B3968" s="59">
        <v>1012.1605252000001</v>
      </c>
      <c r="C3968" s="59">
        <f t="shared" si="61"/>
        <v>1.0121605252000001</v>
      </c>
    </row>
    <row r="3969" spans="1:3" x14ac:dyDescent="0.2">
      <c r="A3969" s="61">
        <v>43066.352083333331</v>
      </c>
      <c r="B3969" s="59">
        <v>1012.135129</v>
      </c>
      <c r="C3969" s="59">
        <f t="shared" si="61"/>
        <v>1.012135129</v>
      </c>
    </row>
    <row r="3970" spans="1:3" x14ac:dyDescent="0.2">
      <c r="A3970" s="61">
        <v>43066.352777777778</v>
      </c>
      <c r="B3970" s="59">
        <v>1012.0470043</v>
      </c>
      <c r="C3970" s="59">
        <f t="shared" si="61"/>
        <v>1.0120470043000001</v>
      </c>
    </row>
    <row r="3971" spans="1:3" x14ac:dyDescent="0.2">
      <c r="A3971" s="61">
        <v>43066.353472222225</v>
      </c>
      <c r="B3971" s="59">
        <v>1012.0377045</v>
      </c>
      <c r="C3971" s="59">
        <f t="shared" ref="C3971:C4034" si="62">B3971/1000</f>
        <v>1.0120377045</v>
      </c>
    </row>
    <row r="3972" spans="1:3" x14ac:dyDescent="0.2">
      <c r="A3972" s="61">
        <v>43066.354166666664</v>
      </c>
      <c r="B3972" s="59">
        <v>1012.1352277</v>
      </c>
      <c r="C3972" s="59">
        <f t="shared" si="62"/>
        <v>1.0121352277</v>
      </c>
    </row>
    <row r="3973" spans="1:3" x14ac:dyDescent="0.2">
      <c r="A3973" s="61">
        <v>43066.354861111111</v>
      </c>
      <c r="B3973" s="59">
        <v>1012.0717993</v>
      </c>
      <c r="C3973" s="59">
        <f t="shared" si="62"/>
        <v>1.0120717992999999</v>
      </c>
    </row>
    <row r="3974" spans="1:3" x14ac:dyDescent="0.2">
      <c r="A3974" s="61">
        <v>43066.355555555558</v>
      </c>
      <c r="B3974" s="59">
        <v>1012.0552468</v>
      </c>
      <c r="C3974" s="59">
        <f t="shared" si="62"/>
        <v>1.0120552467999999</v>
      </c>
    </row>
    <row r="3975" spans="1:3" x14ac:dyDescent="0.2">
      <c r="A3975" s="61">
        <v>43066.356249999997</v>
      </c>
      <c r="B3975" s="59">
        <v>1011.9861291</v>
      </c>
      <c r="C3975" s="59">
        <f t="shared" si="62"/>
        <v>1.0119861291000001</v>
      </c>
    </row>
    <row r="3976" spans="1:3" x14ac:dyDescent="0.2">
      <c r="A3976" s="61">
        <v>43066.356944444444</v>
      </c>
      <c r="B3976" s="59">
        <v>1011.9333816</v>
      </c>
      <c r="C3976" s="59">
        <f t="shared" si="62"/>
        <v>1.0119333816</v>
      </c>
    </row>
    <row r="3977" spans="1:3" x14ac:dyDescent="0.2">
      <c r="A3977" s="61">
        <v>43066.357638888891</v>
      </c>
      <c r="B3977" s="59">
        <v>1011.9100584</v>
      </c>
      <c r="C3977" s="59">
        <f t="shared" si="62"/>
        <v>1.0119100584</v>
      </c>
    </row>
    <row r="3978" spans="1:3" x14ac:dyDescent="0.2">
      <c r="A3978" s="61">
        <v>43066.35833333333</v>
      </c>
      <c r="B3978" s="59">
        <v>1012.0049275</v>
      </c>
      <c r="C3978" s="59">
        <f t="shared" si="62"/>
        <v>1.0120049275</v>
      </c>
    </row>
    <row r="3979" spans="1:3" x14ac:dyDescent="0.2">
      <c r="A3979" s="61">
        <v>43066.359027777777</v>
      </c>
      <c r="B3979" s="59">
        <v>1012.0321695</v>
      </c>
      <c r="C3979" s="59">
        <f t="shared" si="62"/>
        <v>1.0120321695000001</v>
      </c>
    </row>
    <row r="3980" spans="1:3" x14ac:dyDescent="0.2">
      <c r="A3980" s="61">
        <v>43066.359722222223</v>
      </c>
      <c r="B3980" s="59">
        <v>1011.9822867</v>
      </c>
      <c r="C3980" s="59">
        <f t="shared" si="62"/>
        <v>1.0119822867000001</v>
      </c>
    </row>
    <row r="3981" spans="1:3" x14ac:dyDescent="0.2">
      <c r="A3981" s="61">
        <v>43066.36041666667</v>
      </c>
      <c r="B3981" s="59">
        <v>1011.9780565999999</v>
      </c>
      <c r="C3981" s="59">
        <f t="shared" si="62"/>
        <v>1.0119780565999998</v>
      </c>
    </row>
    <row r="3982" spans="1:3" x14ac:dyDescent="0.2">
      <c r="A3982" s="61">
        <v>43066.361111111109</v>
      </c>
      <c r="B3982" s="59">
        <v>1011.9849087</v>
      </c>
      <c r="C3982" s="59">
        <f t="shared" si="62"/>
        <v>1.0119849086999999</v>
      </c>
    </row>
    <row r="3983" spans="1:3" x14ac:dyDescent="0.2">
      <c r="A3983" s="61">
        <v>43066.361805555556</v>
      </c>
      <c r="B3983" s="59">
        <v>1011.9388023</v>
      </c>
      <c r="C3983" s="59">
        <f t="shared" si="62"/>
        <v>1.0119388023</v>
      </c>
    </row>
    <row r="3984" spans="1:3" x14ac:dyDescent="0.2">
      <c r="A3984" s="61">
        <v>43066.362500000003</v>
      </c>
      <c r="B3984" s="59">
        <v>1011.9877023</v>
      </c>
      <c r="C3984" s="59">
        <f t="shared" si="62"/>
        <v>1.0119877023000001</v>
      </c>
    </row>
    <row r="3985" spans="1:3" x14ac:dyDescent="0.2">
      <c r="A3985" s="61">
        <v>43066.363194444442</v>
      </c>
      <c r="B3985" s="59">
        <v>1011.8472335</v>
      </c>
      <c r="C3985" s="59">
        <f t="shared" si="62"/>
        <v>1.0118472334999999</v>
      </c>
    </row>
    <row r="3986" spans="1:3" x14ac:dyDescent="0.2">
      <c r="A3986" s="61">
        <v>43066.363888888889</v>
      </c>
      <c r="B3986" s="59">
        <v>1011.8963634</v>
      </c>
      <c r="C3986" s="59">
        <f t="shared" si="62"/>
        <v>1.0118963634</v>
      </c>
    </row>
    <row r="3987" spans="1:3" x14ac:dyDescent="0.2">
      <c r="A3987" s="61">
        <v>43066.364583333336</v>
      </c>
      <c r="B3987" s="59">
        <v>1011.8235686</v>
      </c>
      <c r="C3987" s="59">
        <f t="shared" si="62"/>
        <v>1.0118235686000001</v>
      </c>
    </row>
    <row r="3988" spans="1:3" x14ac:dyDescent="0.2">
      <c r="A3988" s="61">
        <v>43066.365277777775</v>
      </c>
      <c r="B3988" s="59">
        <v>1011.7951816999999</v>
      </c>
      <c r="C3988" s="59">
        <f t="shared" si="62"/>
        <v>1.0117951816999999</v>
      </c>
    </row>
    <row r="3989" spans="1:3" x14ac:dyDescent="0.2">
      <c r="A3989" s="61">
        <v>43066.365972222222</v>
      </c>
      <c r="B3989" s="59">
        <v>1011.8061961</v>
      </c>
      <c r="C3989" s="59">
        <f t="shared" si="62"/>
        <v>1.0118061961</v>
      </c>
    </row>
    <row r="3990" spans="1:3" x14ac:dyDescent="0.2">
      <c r="A3990" s="61">
        <v>43066.366666666669</v>
      </c>
      <c r="B3990" s="59">
        <v>1011.7946236</v>
      </c>
      <c r="C3990" s="59">
        <f t="shared" si="62"/>
        <v>1.0117946235999999</v>
      </c>
    </row>
    <row r="3991" spans="1:3" x14ac:dyDescent="0.2">
      <c r="A3991" s="61">
        <v>43066.367361111108</v>
      </c>
      <c r="B3991" s="59">
        <v>1011.7934997999999</v>
      </c>
      <c r="C3991" s="59">
        <f t="shared" si="62"/>
        <v>1.0117934998</v>
      </c>
    </row>
    <row r="3992" spans="1:3" x14ac:dyDescent="0.2">
      <c r="A3992" s="61">
        <v>43066.368055555555</v>
      </c>
      <c r="B3992" s="59">
        <v>1011.7754773</v>
      </c>
      <c r="C3992" s="59">
        <f t="shared" si="62"/>
        <v>1.0117754773000001</v>
      </c>
    </row>
    <row r="3993" spans="1:3" x14ac:dyDescent="0.2">
      <c r="A3993" s="61">
        <v>43066.368750000001</v>
      </c>
      <c r="B3993" s="59">
        <v>1011.7245602</v>
      </c>
      <c r="C3993" s="59">
        <f t="shared" si="62"/>
        <v>1.0117245602</v>
      </c>
    </row>
    <row r="3994" spans="1:3" x14ac:dyDescent="0.2">
      <c r="A3994" s="61">
        <v>43066.369444444441</v>
      </c>
      <c r="B3994" s="59">
        <v>1011.685698</v>
      </c>
      <c r="C3994" s="59">
        <f t="shared" si="62"/>
        <v>1.011685698</v>
      </c>
    </row>
    <row r="3995" spans="1:3" x14ac:dyDescent="0.2">
      <c r="A3995" s="61">
        <v>43066.370138888888</v>
      </c>
      <c r="B3995" s="59">
        <v>1011.6753817</v>
      </c>
      <c r="C3995" s="59">
        <f t="shared" si="62"/>
        <v>1.0116753816999999</v>
      </c>
    </row>
    <row r="3996" spans="1:3" x14ac:dyDescent="0.2">
      <c r="A3996" s="61">
        <v>43066.370833333334</v>
      </c>
      <c r="B3996" s="59">
        <v>1011.6985392</v>
      </c>
      <c r="C3996" s="59">
        <f t="shared" si="62"/>
        <v>1.0116985392</v>
      </c>
    </row>
    <row r="3997" spans="1:3" x14ac:dyDescent="0.2">
      <c r="A3997" s="61">
        <v>43066.371527777781</v>
      </c>
      <c r="B3997" s="59">
        <v>1011.6314803</v>
      </c>
      <c r="C3997" s="59">
        <f t="shared" si="62"/>
        <v>1.0116314802999999</v>
      </c>
    </row>
    <row r="3998" spans="1:3" x14ac:dyDescent="0.2">
      <c r="A3998" s="61">
        <v>43066.37222222222</v>
      </c>
      <c r="B3998" s="59">
        <v>1011.5442074</v>
      </c>
      <c r="C3998" s="59">
        <f t="shared" si="62"/>
        <v>1.0115442074000001</v>
      </c>
    </row>
    <row r="3999" spans="1:3" x14ac:dyDescent="0.2">
      <c r="A3999" s="61">
        <v>43066.372916666667</v>
      </c>
      <c r="B3999" s="59">
        <v>1011.5150897</v>
      </c>
      <c r="C3999" s="59">
        <f t="shared" si="62"/>
        <v>1.0115150897</v>
      </c>
    </row>
    <row r="4000" spans="1:3" x14ac:dyDescent="0.2">
      <c r="A4000" s="61">
        <v>43066.373611111114</v>
      </c>
      <c r="B4000" s="59">
        <v>1011.5297595</v>
      </c>
      <c r="C4000" s="59">
        <f t="shared" si="62"/>
        <v>1.0115297594999999</v>
      </c>
    </row>
    <row r="4001" spans="1:3" x14ac:dyDescent="0.2">
      <c r="A4001" s="61">
        <v>43066.374305555553</v>
      </c>
      <c r="B4001" s="59">
        <v>1011.4288804</v>
      </c>
      <c r="C4001" s="59">
        <f t="shared" si="62"/>
        <v>1.0114288804</v>
      </c>
    </row>
    <row r="4002" spans="1:3" x14ac:dyDescent="0.2">
      <c r="A4002" s="61">
        <v>43066.375</v>
      </c>
      <c r="B4002" s="59">
        <v>1011.426161</v>
      </c>
      <c r="C4002" s="59">
        <f t="shared" si="62"/>
        <v>1.0114261609999999</v>
      </c>
    </row>
    <row r="4003" spans="1:3" x14ac:dyDescent="0.2">
      <c r="A4003" s="61">
        <v>43066.375694444447</v>
      </c>
      <c r="B4003" s="59">
        <v>1011.4585127</v>
      </c>
      <c r="C4003" s="59">
        <f t="shared" si="62"/>
        <v>1.0114585127</v>
      </c>
    </row>
    <row r="4004" spans="1:3" x14ac:dyDescent="0.2">
      <c r="A4004" s="61">
        <v>43066.376388888886</v>
      </c>
      <c r="B4004" s="59">
        <v>1011.4427062</v>
      </c>
      <c r="C4004" s="59">
        <f t="shared" si="62"/>
        <v>1.0114427062</v>
      </c>
    </row>
    <row r="4005" spans="1:3" x14ac:dyDescent="0.2">
      <c r="A4005" s="61">
        <v>43066.377083333333</v>
      </c>
      <c r="B4005" s="59">
        <v>1011.4397543</v>
      </c>
      <c r="C4005" s="59">
        <f t="shared" si="62"/>
        <v>1.0114397543</v>
      </c>
    </row>
    <row r="4006" spans="1:3" x14ac:dyDescent="0.2">
      <c r="A4006" s="61">
        <v>43066.37777777778</v>
      </c>
      <c r="B4006" s="59">
        <v>1011.4676851</v>
      </c>
      <c r="C4006" s="59">
        <f t="shared" si="62"/>
        <v>1.0114676851</v>
      </c>
    </row>
    <row r="4007" spans="1:3" x14ac:dyDescent="0.2">
      <c r="A4007" s="61">
        <v>43066.378472222219</v>
      </c>
      <c r="B4007" s="59">
        <v>1011.4487576</v>
      </c>
      <c r="C4007" s="59">
        <f t="shared" si="62"/>
        <v>1.0114487576</v>
      </c>
    </row>
    <row r="4008" spans="1:3" x14ac:dyDescent="0.2">
      <c r="A4008" s="61">
        <v>43066.379166666666</v>
      </c>
      <c r="B4008" s="59">
        <v>1011.4722813</v>
      </c>
      <c r="C4008" s="59">
        <f t="shared" si="62"/>
        <v>1.0114722812999999</v>
      </c>
    </row>
    <row r="4009" spans="1:3" x14ac:dyDescent="0.2">
      <c r="A4009" s="61">
        <v>43066.379861111112</v>
      </c>
      <c r="B4009" s="59">
        <v>1011.4411239999999</v>
      </c>
      <c r="C4009" s="59">
        <f t="shared" si="62"/>
        <v>1.0114411239999999</v>
      </c>
    </row>
    <row r="4010" spans="1:3" x14ac:dyDescent="0.2">
      <c r="A4010" s="61">
        <v>43066.380555555559</v>
      </c>
      <c r="B4010" s="59">
        <v>1011.4488309</v>
      </c>
      <c r="C4010" s="59">
        <f t="shared" si="62"/>
        <v>1.0114488309</v>
      </c>
    </row>
    <row r="4011" spans="1:3" x14ac:dyDescent="0.2">
      <c r="A4011" s="61">
        <v>43066.381249999999</v>
      </c>
      <c r="B4011" s="59">
        <v>1011.4556347</v>
      </c>
      <c r="C4011" s="59">
        <f t="shared" si="62"/>
        <v>1.0114556347000001</v>
      </c>
    </row>
    <row r="4012" spans="1:3" x14ac:dyDescent="0.2">
      <c r="A4012" s="61">
        <v>43066.381944444445</v>
      </c>
      <c r="B4012" s="59">
        <v>1011.432685</v>
      </c>
      <c r="C4012" s="59">
        <f t="shared" si="62"/>
        <v>1.0114326849999999</v>
      </c>
    </row>
    <row r="4013" spans="1:3" x14ac:dyDescent="0.2">
      <c r="A4013" s="61">
        <v>43066.382638888892</v>
      </c>
      <c r="B4013" s="59">
        <v>1011.3573388999999</v>
      </c>
      <c r="C4013" s="59">
        <f t="shared" si="62"/>
        <v>1.0113573388999999</v>
      </c>
    </row>
    <row r="4014" spans="1:3" x14ac:dyDescent="0.2">
      <c r="A4014" s="61">
        <v>43066.383333333331</v>
      </c>
      <c r="B4014" s="59">
        <v>1011.3869909</v>
      </c>
      <c r="C4014" s="59">
        <f t="shared" si="62"/>
        <v>1.0113869908999999</v>
      </c>
    </row>
    <row r="4015" spans="1:3" x14ac:dyDescent="0.2">
      <c r="A4015" s="61">
        <v>43066.384027777778</v>
      </c>
      <c r="B4015" s="59">
        <v>1011.4054113</v>
      </c>
      <c r="C4015" s="59">
        <f t="shared" si="62"/>
        <v>1.0114054112999999</v>
      </c>
    </row>
    <row r="4016" spans="1:3" x14ac:dyDescent="0.2">
      <c r="A4016" s="61">
        <v>43066.384722222225</v>
      </c>
      <c r="B4016" s="59">
        <v>1011.3785519</v>
      </c>
      <c r="C4016" s="59">
        <f t="shared" si="62"/>
        <v>1.0113785519</v>
      </c>
    </row>
    <row r="4017" spans="1:3" x14ac:dyDescent="0.2">
      <c r="A4017" s="61">
        <v>43066.385416666664</v>
      </c>
      <c r="B4017" s="59">
        <v>1011.4551777</v>
      </c>
      <c r="C4017" s="59">
        <f t="shared" si="62"/>
        <v>1.0114551777</v>
      </c>
    </row>
    <row r="4018" spans="1:3" x14ac:dyDescent="0.2">
      <c r="A4018" s="61">
        <v>43066.386111111111</v>
      </c>
      <c r="B4018" s="59">
        <v>1011.3642262</v>
      </c>
      <c r="C4018" s="59">
        <f t="shared" si="62"/>
        <v>1.0113642262</v>
      </c>
    </row>
    <row r="4019" spans="1:3" x14ac:dyDescent="0.2">
      <c r="A4019" s="61">
        <v>43066.386805555558</v>
      </c>
      <c r="B4019" s="59">
        <v>1011.3219217</v>
      </c>
      <c r="C4019" s="59">
        <f t="shared" si="62"/>
        <v>1.0113219217</v>
      </c>
    </row>
    <row r="4020" spans="1:3" x14ac:dyDescent="0.2">
      <c r="A4020" s="61">
        <v>43066.387499999997</v>
      </c>
      <c r="B4020" s="59">
        <v>1011.3647503</v>
      </c>
      <c r="C4020" s="59">
        <f t="shared" si="62"/>
        <v>1.0113647503000001</v>
      </c>
    </row>
    <row r="4021" spans="1:3" x14ac:dyDescent="0.2">
      <c r="A4021" s="61">
        <v>43066.388194444444</v>
      </c>
      <c r="B4021" s="59">
        <v>1011.3105869</v>
      </c>
      <c r="C4021" s="59">
        <f t="shared" si="62"/>
        <v>1.0113105869000001</v>
      </c>
    </row>
    <row r="4022" spans="1:3" x14ac:dyDescent="0.2">
      <c r="A4022" s="61">
        <v>43066.388888888891</v>
      </c>
      <c r="B4022" s="59">
        <v>1011.2956692</v>
      </c>
      <c r="C4022" s="59">
        <f t="shared" si="62"/>
        <v>1.0112956691999999</v>
      </c>
    </row>
    <row r="4023" spans="1:3" x14ac:dyDescent="0.2">
      <c r="A4023" s="61">
        <v>43066.38958333333</v>
      </c>
      <c r="B4023" s="59">
        <v>1011.3105853</v>
      </c>
      <c r="C4023" s="59">
        <f t="shared" si="62"/>
        <v>1.0113105853</v>
      </c>
    </row>
    <row r="4024" spans="1:3" x14ac:dyDescent="0.2">
      <c r="A4024" s="61">
        <v>43066.390277777777</v>
      </c>
      <c r="B4024" s="59">
        <v>1011.2593194999999</v>
      </c>
      <c r="C4024" s="59">
        <f t="shared" si="62"/>
        <v>1.0112593194999999</v>
      </c>
    </row>
    <row r="4025" spans="1:3" x14ac:dyDescent="0.2">
      <c r="A4025" s="61">
        <v>43066.390972222223</v>
      </c>
      <c r="B4025" s="59">
        <v>1011.3741794</v>
      </c>
      <c r="C4025" s="59">
        <f t="shared" si="62"/>
        <v>1.0113741794</v>
      </c>
    </row>
    <row r="4026" spans="1:3" x14ac:dyDescent="0.2">
      <c r="A4026" s="61">
        <v>43066.39166666667</v>
      </c>
      <c r="B4026" s="59">
        <v>1011.3029135</v>
      </c>
      <c r="C4026" s="59">
        <f t="shared" si="62"/>
        <v>1.0113029135</v>
      </c>
    </row>
    <row r="4027" spans="1:3" x14ac:dyDescent="0.2">
      <c r="A4027" s="61">
        <v>43066.392361111109</v>
      </c>
      <c r="B4027" s="59">
        <v>1011.3116415</v>
      </c>
      <c r="C4027" s="59">
        <f t="shared" si="62"/>
        <v>1.0113116414999999</v>
      </c>
    </row>
    <row r="4028" spans="1:3" x14ac:dyDescent="0.2">
      <c r="A4028" s="61">
        <v>43066.393055555556</v>
      </c>
      <c r="B4028" s="59">
        <v>1011.2258975</v>
      </c>
      <c r="C4028" s="59">
        <f t="shared" si="62"/>
        <v>1.0112258974999999</v>
      </c>
    </row>
    <row r="4029" spans="1:3" x14ac:dyDescent="0.2">
      <c r="A4029" s="61">
        <v>43066.393750000003</v>
      </c>
      <c r="B4029" s="59">
        <v>1011.2178149</v>
      </c>
      <c r="C4029" s="59">
        <f t="shared" si="62"/>
        <v>1.0112178149</v>
      </c>
    </row>
    <row r="4030" spans="1:3" x14ac:dyDescent="0.2">
      <c r="A4030" s="61">
        <v>43066.394444444442</v>
      </c>
      <c r="B4030" s="59">
        <v>1011.1654017</v>
      </c>
      <c r="C4030" s="59">
        <f t="shared" si="62"/>
        <v>1.0111654017</v>
      </c>
    </row>
    <row r="4031" spans="1:3" x14ac:dyDescent="0.2">
      <c r="A4031" s="61">
        <v>43066.395138888889</v>
      </c>
      <c r="B4031" s="59">
        <v>1011.2666448</v>
      </c>
      <c r="C4031" s="59">
        <f t="shared" si="62"/>
        <v>1.0112666448000001</v>
      </c>
    </row>
    <row r="4032" spans="1:3" x14ac:dyDescent="0.2">
      <c r="A4032" s="61">
        <v>43066.395833333336</v>
      </c>
      <c r="B4032" s="59">
        <v>1011.2035282000001</v>
      </c>
      <c r="C4032" s="59">
        <f t="shared" si="62"/>
        <v>1.0112035282</v>
      </c>
    </row>
    <row r="4033" spans="1:3" x14ac:dyDescent="0.2">
      <c r="A4033" s="61">
        <v>43066.396527777775</v>
      </c>
      <c r="B4033" s="59">
        <v>1011.1633792</v>
      </c>
      <c r="C4033" s="59">
        <f t="shared" si="62"/>
        <v>1.0111633792000001</v>
      </c>
    </row>
    <row r="4034" spans="1:3" x14ac:dyDescent="0.2">
      <c r="A4034" s="61">
        <v>43066.397222222222</v>
      </c>
      <c r="B4034" s="59">
        <v>1011.2355966</v>
      </c>
      <c r="C4034" s="59">
        <f t="shared" si="62"/>
        <v>1.0112355966</v>
      </c>
    </row>
    <row r="4035" spans="1:3" x14ac:dyDescent="0.2">
      <c r="A4035" s="61">
        <v>43066.397916666669</v>
      </c>
      <c r="B4035" s="59">
        <v>1011.1648853</v>
      </c>
      <c r="C4035" s="59">
        <f t="shared" ref="C4035:C4098" si="63">B4035/1000</f>
        <v>1.0111648852999999</v>
      </c>
    </row>
    <row r="4036" spans="1:3" x14ac:dyDescent="0.2">
      <c r="A4036" s="61">
        <v>43066.398611111108</v>
      </c>
      <c r="B4036" s="59">
        <v>1011.1323669</v>
      </c>
      <c r="C4036" s="59">
        <f t="shared" si="63"/>
        <v>1.0111323668999999</v>
      </c>
    </row>
    <row r="4037" spans="1:3" x14ac:dyDescent="0.2">
      <c r="A4037" s="61">
        <v>43066.399305555555</v>
      </c>
      <c r="B4037" s="59">
        <v>1011.1887042</v>
      </c>
      <c r="C4037" s="59">
        <f t="shared" si="63"/>
        <v>1.0111887042000001</v>
      </c>
    </row>
    <row r="4038" spans="1:3" x14ac:dyDescent="0.2">
      <c r="A4038" s="61">
        <v>43066.400000000001</v>
      </c>
      <c r="B4038" s="59">
        <v>1011.1407034</v>
      </c>
      <c r="C4038" s="59">
        <f t="shared" si="63"/>
        <v>1.0111407034</v>
      </c>
    </row>
    <row r="4039" spans="1:3" x14ac:dyDescent="0.2">
      <c r="A4039" s="61">
        <v>43066.400694444441</v>
      </c>
      <c r="B4039" s="59">
        <v>1011.2009589</v>
      </c>
      <c r="C4039" s="59">
        <f t="shared" si="63"/>
        <v>1.0112009588999999</v>
      </c>
    </row>
    <row r="4040" spans="1:3" x14ac:dyDescent="0.2">
      <c r="A4040" s="61">
        <v>43066.401388888888</v>
      </c>
      <c r="B4040" s="59">
        <v>1011.2656347</v>
      </c>
      <c r="C4040" s="59">
        <f t="shared" si="63"/>
        <v>1.0112656347</v>
      </c>
    </row>
    <row r="4041" spans="1:3" x14ac:dyDescent="0.2">
      <c r="A4041" s="61">
        <v>43066.402083333334</v>
      </c>
      <c r="B4041" s="59">
        <v>1011.2644097</v>
      </c>
      <c r="C4041" s="59">
        <f t="shared" si="63"/>
        <v>1.0112644097000001</v>
      </c>
    </row>
    <row r="4042" spans="1:3" x14ac:dyDescent="0.2">
      <c r="A4042" s="61">
        <v>43066.402777777781</v>
      </c>
      <c r="B4042" s="59">
        <v>1011.2614503999999</v>
      </c>
      <c r="C4042" s="59">
        <f t="shared" si="63"/>
        <v>1.0112614503999999</v>
      </c>
    </row>
    <row r="4043" spans="1:3" x14ac:dyDescent="0.2">
      <c r="A4043" s="61">
        <v>43066.40347222222</v>
      </c>
      <c r="B4043" s="59">
        <v>1011.1771873</v>
      </c>
      <c r="C4043" s="59">
        <f t="shared" si="63"/>
        <v>1.0111771872999999</v>
      </c>
    </row>
    <row r="4044" spans="1:3" x14ac:dyDescent="0.2">
      <c r="A4044" s="61">
        <v>43066.404166666667</v>
      </c>
      <c r="B4044" s="59">
        <v>1011.1524601</v>
      </c>
      <c r="C4044" s="59">
        <f t="shared" si="63"/>
        <v>1.0111524600999999</v>
      </c>
    </row>
    <row r="4045" spans="1:3" x14ac:dyDescent="0.2">
      <c r="A4045" s="61">
        <v>43066.404861111114</v>
      </c>
      <c r="B4045" s="59">
        <v>1011.1525785</v>
      </c>
      <c r="C4045" s="59">
        <f t="shared" si="63"/>
        <v>1.0111525785</v>
      </c>
    </row>
    <row r="4046" spans="1:3" x14ac:dyDescent="0.2">
      <c r="A4046" s="61">
        <v>43066.405555555553</v>
      </c>
      <c r="B4046" s="59">
        <v>1011.080242</v>
      </c>
      <c r="C4046" s="59">
        <f t="shared" si="63"/>
        <v>1.011080242</v>
      </c>
    </row>
    <row r="4047" spans="1:3" x14ac:dyDescent="0.2">
      <c r="A4047" s="61">
        <v>43066.40625</v>
      </c>
      <c r="B4047" s="59">
        <v>1011.0338879</v>
      </c>
      <c r="C4047" s="59">
        <f t="shared" si="63"/>
        <v>1.0110338879</v>
      </c>
    </row>
    <row r="4048" spans="1:3" x14ac:dyDescent="0.2">
      <c r="A4048" s="61">
        <v>43066.406944444447</v>
      </c>
      <c r="B4048" s="59">
        <v>1010.9999658</v>
      </c>
      <c r="C4048" s="59">
        <f t="shared" si="63"/>
        <v>1.0109999658</v>
      </c>
    </row>
    <row r="4049" spans="1:3" x14ac:dyDescent="0.2">
      <c r="A4049" s="61">
        <v>43066.407638888886</v>
      </c>
      <c r="B4049" s="59">
        <v>1010.9388759</v>
      </c>
      <c r="C4049" s="59">
        <f t="shared" si="63"/>
        <v>1.0109388759</v>
      </c>
    </row>
    <row r="4050" spans="1:3" x14ac:dyDescent="0.2">
      <c r="A4050" s="61">
        <v>43066.408333333333</v>
      </c>
      <c r="B4050" s="59">
        <v>1010.9429014999999</v>
      </c>
      <c r="C4050" s="59">
        <f t="shared" si="63"/>
        <v>1.0109429015</v>
      </c>
    </row>
    <row r="4051" spans="1:3" x14ac:dyDescent="0.2">
      <c r="A4051" s="61">
        <v>43066.40902777778</v>
      </c>
      <c r="B4051" s="59">
        <v>1010.9449321</v>
      </c>
      <c r="C4051" s="59">
        <f t="shared" si="63"/>
        <v>1.0109449320999999</v>
      </c>
    </row>
    <row r="4052" spans="1:3" x14ac:dyDescent="0.2">
      <c r="A4052" s="61">
        <v>43066.409722222219</v>
      </c>
      <c r="B4052" s="59">
        <v>1010.9131101</v>
      </c>
      <c r="C4052" s="59">
        <f t="shared" si="63"/>
        <v>1.0109131101</v>
      </c>
    </row>
    <row r="4053" spans="1:3" x14ac:dyDescent="0.2">
      <c r="A4053" s="61">
        <v>43066.410416666666</v>
      </c>
      <c r="B4053" s="59">
        <v>1010.9550928</v>
      </c>
      <c r="C4053" s="59">
        <f t="shared" si="63"/>
        <v>1.0109550928</v>
      </c>
    </row>
    <row r="4054" spans="1:3" x14ac:dyDescent="0.2">
      <c r="A4054" s="61">
        <v>43066.411111111112</v>
      </c>
      <c r="B4054" s="59">
        <v>1010.9663068999999</v>
      </c>
      <c r="C4054" s="59">
        <f t="shared" si="63"/>
        <v>1.0109663068999999</v>
      </c>
    </row>
    <row r="4055" spans="1:3" x14ac:dyDescent="0.2">
      <c r="A4055" s="61">
        <v>43066.411805555559</v>
      </c>
      <c r="B4055" s="59">
        <v>1010.9379298</v>
      </c>
      <c r="C4055" s="59">
        <f t="shared" si="63"/>
        <v>1.0109379298000001</v>
      </c>
    </row>
    <row r="4056" spans="1:3" x14ac:dyDescent="0.2">
      <c r="A4056" s="61">
        <v>43066.412499999999</v>
      </c>
      <c r="B4056" s="59">
        <v>1010.8775996000001</v>
      </c>
      <c r="C4056" s="59">
        <f t="shared" si="63"/>
        <v>1.0108775996000001</v>
      </c>
    </row>
    <row r="4057" spans="1:3" x14ac:dyDescent="0.2">
      <c r="A4057" s="61">
        <v>43066.413194444445</v>
      </c>
      <c r="B4057" s="59">
        <v>1010.8355401</v>
      </c>
      <c r="C4057" s="59">
        <f t="shared" si="63"/>
        <v>1.0108355401</v>
      </c>
    </row>
    <row r="4058" spans="1:3" x14ac:dyDescent="0.2">
      <c r="A4058" s="61">
        <v>43066.413888888892</v>
      </c>
      <c r="B4058" s="59">
        <v>1010.824707</v>
      </c>
      <c r="C4058" s="59">
        <f t="shared" si="63"/>
        <v>1.010824707</v>
      </c>
    </row>
    <row r="4059" spans="1:3" x14ac:dyDescent="0.2">
      <c r="A4059" s="61">
        <v>43066.414583333331</v>
      </c>
      <c r="B4059" s="59">
        <v>1010.8240921</v>
      </c>
      <c r="C4059" s="59">
        <f t="shared" si="63"/>
        <v>1.0108240921</v>
      </c>
    </row>
    <row r="4060" spans="1:3" x14ac:dyDescent="0.2">
      <c r="A4060" s="61">
        <v>43066.415277777778</v>
      </c>
      <c r="B4060" s="59">
        <v>1010.7886317</v>
      </c>
      <c r="C4060" s="59">
        <f t="shared" si="63"/>
        <v>1.0107886317000001</v>
      </c>
    </row>
    <row r="4061" spans="1:3" x14ac:dyDescent="0.2">
      <c r="A4061" s="61">
        <v>43066.415972222225</v>
      </c>
      <c r="B4061" s="59">
        <v>1010.7781654</v>
      </c>
      <c r="C4061" s="59">
        <f t="shared" si="63"/>
        <v>1.0107781654000001</v>
      </c>
    </row>
    <row r="4062" spans="1:3" x14ac:dyDescent="0.2">
      <c r="A4062" s="61">
        <v>43066.416666666664</v>
      </c>
      <c r="B4062" s="59">
        <v>1010.7488075</v>
      </c>
      <c r="C4062" s="59">
        <f t="shared" si="63"/>
        <v>1.0107488075</v>
      </c>
    </row>
    <row r="4063" spans="1:3" x14ac:dyDescent="0.2">
      <c r="A4063" s="61">
        <v>43066.417361111111</v>
      </c>
      <c r="B4063" s="59">
        <v>1010.68404</v>
      </c>
      <c r="C4063" s="59">
        <f t="shared" si="63"/>
        <v>1.0106840399999999</v>
      </c>
    </row>
    <row r="4064" spans="1:3" x14ac:dyDescent="0.2">
      <c r="A4064" s="61">
        <v>43066.418055555558</v>
      </c>
      <c r="B4064" s="59">
        <v>1010.6589386000001</v>
      </c>
      <c r="C4064" s="59">
        <f t="shared" si="63"/>
        <v>1.0106589386</v>
      </c>
    </row>
    <row r="4065" spans="1:3" x14ac:dyDescent="0.2">
      <c r="A4065" s="61">
        <v>43066.418749999997</v>
      </c>
      <c r="B4065" s="59">
        <v>1010.6724632</v>
      </c>
      <c r="C4065" s="59">
        <f t="shared" si="63"/>
        <v>1.0106724632000001</v>
      </c>
    </row>
    <row r="4066" spans="1:3" x14ac:dyDescent="0.2">
      <c r="A4066" s="61">
        <v>43066.419444444444</v>
      </c>
      <c r="B4066" s="59">
        <v>1010.6555281</v>
      </c>
      <c r="C4066" s="59">
        <f t="shared" si="63"/>
        <v>1.0106555281</v>
      </c>
    </row>
    <row r="4067" spans="1:3" x14ac:dyDescent="0.2">
      <c r="A4067" s="61">
        <v>43066.420138888891</v>
      </c>
      <c r="B4067" s="59">
        <v>1010.5711636</v>
      </c>
      <c r="C4067" s="59">
        <f t="shared" si="63"/>
        <v>1.0105711635999999</v>
      </c>
    </row>
    <row r="4068" spans="1:3" x14ac:dyDescent="0.2">
      <c r="A4068" s="61">
        <v>43066.42083333333</v>
      </c>
      <c r="B4068" s="59">
        <v>1010.4758683</v>
      </c>
      <c r="C4068" s="59">
        <f t="shared" si="63"/>
        <v>1.0104758682999999</v>
      </c>
    </row>
    <row r="4069" spans="1:3" x14ac:dyDescent="0.2">
      <c r="A4069" s="61">
        <v>43066.421527777777</v>
      </c>
      <c r="B4069" s="59">
        <v>1010.4620082</v>
      </c>
      <c r="C4069" s="59">
        <f t="shared" si="63"/>
        <v>1.0104620082</v>
      </c>
    </row>
    <row r="4070" spans="1:3" x14ac:dyDescent="0.2">
      <c r="A4070" s="61">
        <v>43066.422222222223</v>
      </c>
      <c r="B4070" s="59">
        <v>1010.4737613</v>
      </c>
      <c r="C4070" s="59">
        <f t="shared" si="63"/>
        <v>1.0104737612999999</v>
      </c>
    </row>
    <row r="4071" spans="1:3" x14ac:dyDescent="0.2">
      <c r="A4071" s="61">
        <v>43066.42291666667</v>
      </c>
      <c r="B4071" s="59">
        <v>1010.4983831</v>
      </c>
      <c r="C4071" s="59">
        <f t="shared" si="63"/>
        <v>1.0104983831000001</v>
      </c>
    </row>
    <row r="4072" spans="1:3" x14ac:dyDescent="0.2">
      <c r="A4072" s="61">
        <v>43066.423611111109</v>
      </c>
      <c r="B4072" s="59">
        <v>1010.482203</v>
      </c>
      <c r="C4072" s="59">
        <f t="shared" si="63"/>
        <v>1.010482203</v>
      </c>
    </row>
    <row r="4073" spans="1:3" x14ac:dyDescent="0.2">
      <c r="A4073" s="61">
        <v>43066.424305555556</v>
      </c>
      <c r="B4073" s="59">
        <v>1010.4239787</v>
      </c>
      <c r="C4073" s="59">
        <f t="shared" si="63"/>
        <v>1.0104239787</v>
      </c>
    </row>
    <row r="4074" spans="1:3" x14ac:dyDescent="0.2">
      <c r="A4074" s="61">
        <v>43066.425000000003</v>
      </c>
      <c r="B4074" s="59">
        <v>1010.3405144</v>
      </c>
      <c r="C4074" s="59">
        <f t="shared" si="63"/>
        <v>1.0103405143999999</v>
      </c>
    </row>
    <row r="4075" spans="1:3" x14ac:dyDescent="0.2">
      <c r="A4075" s="61">
        <v>43066.425694444442</v>
      </c>
      <c r="B4075" s="59">
        <v>1010.3870321000001</v>
      </c>
      <c r="C4075" s="59">
        <f t="shared" si="63"/>
        <v>1.0103870321000001</v>
      </c>
    </row>
    <row r="4076" spans="1:3" x14ac:dyDescent="0.2">
      <c r="A4076" s="61">
        <v>43066.426388888889</v>
      </c>
      <c r="B4076" s="59">
        <v>1010.4356855</v>
      </c>
      <c r="C4076" s="59">
        <f t="shared" si="63"/>
        <v>1.0104356855000001</v>
      </c>
    </row>
    <row r="4077" spans="1:3" x14ac:dyDescent="0.2">
      <c r="A4077" s="61">
        <v>43066.427083333336</v>
      </c>
      <c r="B4077" s="59">
        <v>1010.459561</v>
      </c>
      <c r="C4077" s="59">
        <f t="shared" si="63"/>
        <v>1.010459561</v>
      </c>
    </row>
    <row r="4078" spans="1:3" x14ac:dyDescent="0.2">
      <c r="A4078" s="61">
        <v>43066.427777777775</v>
      </c>
      <c r="B4078" s="59">
        <v>1010.4796708</v>
      </c>
      <c r="C4078" s="59">
        <f t="shared" si="63"/>
        <v>1.0104796708000001</v>
      </c>
    </row>
    <row r="4079" spans="1:3" x14ac:dyDescent="0.2">
      <c r="A4079" s="61">
        <v>43066.428472222222</v>
      </c>
      <c r="B4079" s="59">
        <v>1010.5156944</v>
      </c>
      <c r="C4079" s="59">
        <f t="shared" si="63"/>
        <v>1.0105156944</v>
      </c>
    </row>
    <row r="4080" spans="1:3" x14ac:dyDescent="0.2">
      <c r="A4080" s="61">
        <v>43066.429166666669</v>
      </c>
      <c r="B4080" s="59">
        <v>1010.2849823</v>
      </c>
      <c r="C4080" s="59">
        <f t="shared" si="63"/>
        <v>1.0102849823</v>
      </c>
    </row>
    <row r="4081" spans="1:3" x14ac:dyDescent="0.2">
      <c r="A4081" s="61">
        <v>43066.429861111108</v>
      </c>
      <c r="B4081" s="59">
        <v>1010.3333277</v>
      </c>
      <c r="C4081" s="59">
        <f t="shared" si="63"/>
        <v>1.0103333277</v>
      </c>
    </row>
    <row r="4082" spans="1:3" x14ac:dyDescent="0.2">
      <c r="A4082" s="61">
        <v>43066.430555555555</v>
      </c>
      <c r="B4082" s="59">
        <v>1010.3674301999999</v>
      </c>
      <c r="C4082" s="59">
        <f t="shared" si="63"/>
        <v>1.0103674301999999</v>
      </c>
    </row>
    <row r="4083" spans="1:3" x14ac:dyDescent="0.2">
      <c r="A4083" s="61">
        <v>43066.431250000001</v>
      </c>
      <c r="B4083" s="59">
        <v>1010.4517284</v>
      </c>
      <c r="C4083" s="59">
        <f t="shared" si="63"/>
        <v>1.0104517284000001</v>
      </c>
    </row>
    <row r="4084" spans="1:3" x14ac:dyDescent="0.2">
      <c r="A4084" s="61">
        <v>43066.431944444441</v>
      </c>
      <c r="B4084" s="59">
        <v>1010.3794021</v>
      </c>
      <c r="C4084" s="59">
        <f t="shared" si="63"/>
        <v>1.0103794021000001</v>
      </c>
    </row>
    <row r="4085" spans="1:3" x14ac:dyDescent="0.2">
      <c r="A4085" s="61">
        <v>43066.432638888888</v>
      </c>
      <c r="B4085" s="59">
        <v>1010.4569854</v>
      </c>
      <c r="C4085" s="59">
        <f t="shared" si="63"/>
        <v>1.0104569854000001</v>
      </c>
    </row>
    <row r="4086" spans="1:3" x14ac:dyDescent="0.2">
      <c r="A4086" s="61">
        <v>43066.433333333334</v>
      </c>
      <c r="B4086" s="59">
        <v>1010.4634264</v>
      </c>
      <c r="C4086" s="59">
        <f t="shared" si="63"/>
        <v>1.0104634264000001</v>
      </c>
    </row>
    <row r="4087" spans="1:3" x14ac:dyDescent="0.2">
      <c r="A4087" s="61">
        <v>43066.434027777781</v>
      </c>
      <c r="B4087" s="59">
        <v>1010.4199537</v>
      </c>
      <c r="C4087" s="59">
        <f t="shared" si="63"/>
        <v>1.0104199537</v>
      </c>
    </row>
    <row r="4088" spans="1:3" x14ac:dyDescent="0.2">
      <c r="A4088" s="61">
        <v>43066.43472222222</v>
      </c>
      <c r="B4088" s="59">
        <v>1010.460256</v>
      </c>
      <c r="C4088" s="59">
        <f t="shared" si="63"/>
        <v>1.010460256</v>
      </c>
    </row>
    <row r="4089" spans="1:3" x14ac:dyDescent="0.2">
      <c r="A4089" s="61">
        <v>43066.435416666667</v>
      </c>
      <c r="B4089" s="59">
        <v>1010.4927905</v>
      </c>
      <c r="C4089" s="59">
        <f t="shared" si="63"/>
        <v>1.0104927904999998</v>
      </c>
    </row>
    <row r="4090" spans="1:3" x14ac:dyDescent="0.2">
      <c r="A4090" s="61">
        <v>43066.436111111114</v>
      </c>
      <c r="B4090" s="59">
        <v>1010.4427603</v>
      </c>
      <c r="C4090" s="59">
        <f t="shared" si="63"/>
        <v>1.0104427603000001</v>
      </c>
    </row>
    <row r="4091" spans="1:3" x14ac:dyDescent="0.2">
      <c r="A4091" s="61">
        <v>43066.436805555553</v>
      </c>
      <c r="B4091" s="59">
        <v>1010.3898816</v>
      </c>
      <c r="C4091" s="59">
        <f t="shared" si="63"/>
        <v>1.0103898815999999</v>
      </c>
    </row>
    <row r="4092" spans="1:3" x14ac:dyDescent="0.2">
      <c r="A4092" s="61">
        <v>43066.4375</v>
      </c>
      <c r="B4092" s="59">
        <v>1010.3470671</v>
      </c>
      <c r="C4092" s="59">
        <f t="shared" si="63"/>
        <v>1.0103470671000001</v>
      </c>
    </row>
    <row r="4093" spans="1:3" x14ac:dyDescent="0.2">
      <c r="A4093" s="61">
        <v>43066.438194444447</v>
      </c>
      <c r="B4093" s="59">
        <v>1010.3356845</v>
      </c>
      <c r="C4093" s="59">
        <f t="shared" si="63"/>
        <v>1.0103356845</v>
      </c>
    </row>
    <row r="4094" spans="1:3" x14ac:dyDescent="0.2">
      <c r="A4094" s="61">
        <v>43066.438888888886</v>
      </c>
      <c r="B4094" s="59">
        <v>1010.3972086</v>
      </c>
      <c r="C4094" s="59">
        <f t="shared" si="63"/>
        <v>1.0103972085999999</v>
      </c>
    </row>
    <row r="4095" spans="1:3" x14ac:dyDescent="0.2">
      <c r="A4095" s="61">
        <v>43066.439583333333</v>
      </c>
      <c r="B4095" s="59">
        <v>1010.3865509</v>
      </c>
      <c r="C4095" s="59">
        <f t="shared" si="63"/>
        <v>1.0103865509000001</v>
      </c>
    </row>
    <row r="4096" spans="1:3" x14ac:dyDescent="0.2">
      <c r="A4096" s="61">
        <v>43066.44027777778</v>
      </c>
      <c r="B4096" s="59">
        <v>1010.3620179</v>
      </c>
      <c r="C4096" s="59">
        <f t="shared" si="63"/>
        <v>1.0103620178999999</v>
      </c>
    </row>
    <row r="4097" spans="1:3" x14ac:dyDescent="0.2">
      <c r="A4097" s="61">
        <v>43066.440972222219</v>
      </c>
      <c r="B4097" s="59">
        <v>1010.3312754</v>
      </c>
      <c r="C4097" s="59">
        <f t="shared" si="63"/>
        <v>1.0103312754</v>
      </c>
    </row>
    <row r="4098" spans="1:3" x14ac:dyDescent="0.2">
      <c r="A4098" s="61">
        <v>43066.441666666666</v>
      </c>
      <c r="B4098" s="59">
        <v>1010.3621676</v>
      </c>
      <c r="C4098" s="59">
        <f t="shared" si="63"/>
        <v>1.0103621676000001</v>
      </c>
    </row>
    <row r="4099" spans="1:3" x14ac:dyDescent="0.2">
      <c r="A4099" s="61">
        <v>43066.442361111112</v>
      </c>
      <c r="B4099" s="59">
        <v>1010.3553896</v>
      </c>
      <c r="C4099" s="59">
        <f t="shared" ref="C4099:C4162" si="64">B4099/1000</f>
        <v>1.0103553895999999</v>
      </c>
    </row>
    <row r="4100" spans="1:3" x14ac:dyDescent="0.2">
      <c r="A4100" s="61">
        <v>43066.443055555559</v>
      </c>
      <c r="B4100" s="59">
        <v>1010.367037</v>
      </c>
      <c r="C4100" s="59">
        <f t="shared" si="64"/>
        <v>1.010367037</v>
      </c>
    </row>
    <row r="4101" spans="1:3" x14ac:dyDescent="0.2">
      <c r="A4101" s="61">
        <v>43066.443749999999</v>
      </c>
      <c r="B4101" s="59">
        <v>1010.3460707</v>
      </c>
      <c r="C4101" s="59">
        <f t="shared" si="64"/>
        <v>1.0103460707</v>
      </c>
    </row>
    <row r="4102" spans="1:3" x14ac:dyDescent="0.2">
      <c r="A4102" s="61">
        <v>43066.444444444445</v>
      </c>
      <c r="B4102" s="59">
        <v>1010.2518588</v>
      </c>
      <c r="C4102" s="59">
        <f t="shared" si="64"/>
        <v>1.0102518588</v>
      </c>
    </row>
    <row r="4103" spans="1:3" x14ac:dyDescent="0.2">
      <c r="A4103" s="61">
        <v>43066.445138888892</v>
      </c>
      <c r="B4103" s="59">
        <v>1010.3266904</v>
      </c>
      <c r="C4103" s="59">
        <f t="shared" si="64"/>
        <v>1.0103266903999999</v>
      </c>
    </row>
    <row r="4104" spans="1:3" x14ac:dyDescent="0.2">
      <c r="A4104" s="61">
        <v>43066.445833333331</v>
      </c>
      <c r="B4104" s="59">
        <v>1010.3081759</v>
      </c>
      <c r="C4104" s="59">
        <f t="shared" si="64"/>
        <v>1.0103081759000001</v>
      </c>
    </row>
    <row r="4105" spans="1:3" x14ac:dyDescent="0.2">
      <c r="A4105" s="61">
        <v>43066.446527777778</v>
      </c>
      <c r="B4105" s="59">
        <v>1010.3056883</v>
      </c>
      <c r="C4105" s="59">
        <f t="shared" si="64"/>
        <v>1.0103056883000001</v>
      </c>
    </row>
    <row r="4106" spans="1:3" x14ac:dyDescent="0.2">
      <c r="A4106" s="61">
        <v>43066.447222222225</v>
      </c>
      <c r="B4106" s="59">
        <v>1010.2799172</v>
      </c>
      <c r="C4106" s="59">
        <f t="shared" si="64"/>
        <v>1.0102799172000001</v>
      </c>
    </row>
    <row r="4107" spans="1:3" x14ac:dyDescent="0.2">
      <c r="A4107" s="61">
        <v>43066.447916666664</v>
      </c>
      <c r="B4107" s="59">
        <v>1010.294414</v>
      </c>
      <c r="C4107" s="59">
        <f t="shared" si="64"/>
        <v>1.0102944139999999</v>
      </c>
    </row>
    <row r="4108" spans="1:3" x14ac:dyDescent="0.2">
      <c r="A4108" s="61">
        <v>43066.448611111111</v>
      </c>
      <c r="B4108" s="59">
        <v>1010.3380997</v>
      </c>
      <c r="C4108" s="59">
        <f t="shared" si="64"/>
        <v>1.0103380997</v>
      </c>
    </row>
    <row r="4109" spans="1:3" x14ac:dyDescent="0.2">
      <c r="A4109" s="61">
        <v>43066.449305555558</v>
      </c>
      <c r="B4109" s="59">
        <v>1010.2633037000001</v>
      </c>
      <c r="C4109" s="59">
        <f t="shared" si="64"/>
        <v>1.0102633036999999</v>
      </c>
    </row>
    <row r="4110" spans="1:3" x14ac:dyDescent="0.2">
      <c r="A4110" s="61">
        <v>43066.45</v>
      </c>
      <c r="B4110" s="59">
        <v>1010.2240988999999</v>
      </c>
      <c r="C4110" s="59">
        <f t="shared" si="64"/>
        <v>1.0102240989</v>
      </c>
    </row>
    <row r="4111" spans="1:3" x14ac:dyDescent="0.2">
      <c r="A4111" s="61">
        <v>43066.450694444444</v>
      </c>
      <c r="B4111" s="59">
        <v>1010.2198844</v>
      </c>
      <c r="C4111" s="59">
        <f t="shared" si="64"/>
        <v>1.0102198843999999</v>
      </c>
    </row>
    <row r="4112" spans="1:3" x14ac:dyDescent="0.2">
      <c r="A4112" s="61">
        <v>43066.451388888891</v>
      </c>
      <c r="B4112" s="59">
        <v>1010.1634799</v>
      </c>
      <c r="C4112" s="59">
        <f t="shared" si="64"/>
        <v>1.0101634798999999</v>
      </c>
    </row>
    <row r="4113" spans="1:3" x14ac:dyDescent="0.2">
      <c r="A4113" s="61">
        <v>43066.45208333333</v>
      </c>
      <c r="B4113" s="59">
        <v>1010.1339584</v>
      </c>
      <c r="C4113" s="59">
        <f t="shared" si="64"/>
        <v>1.0101339584</v>
      </c>
    </row>
    <row r="4114" spans="1:3" x14ac:dyDescent="0.2">
      <c r="A4114" s="61">
        <v>43066.452777777777</v>
      </c>
      <c r="B4114" s="59">
        <v>1010.1129111</v>
      </c>
      <c r="C4114" s="59">
        <f t="shared" si="64"/>
        <v>1.0101129111</v>
      </c>
    </row>
    <row r="4115" spans="1:3" x14ac:dyDescent="0.2">
      <c r="A4115" s="61">
        <v>43066.453472222223</v>
      </c>
      <c r="B4115" s="59">
        <v>1010.2236693999999</v>
      </c>
      <c r="C4115" s="59">
        <f t="shared" si="64"/>
        <v>1.0102236694</v>
      </c>
    </row>
    <row r="4116" spans="1:3" x14ac:dyDescent="0.2">
      <c r="A4116" s="61">
        <v>43066.45416666667</v>
      </c>
      <c r="B4116" s="59">
        <v>1010.1509327</v>
      </c>
      <c r="C4116" s="59">
        <f t="shared" si="64"/>
        <v>1.0101509327</v>
      </c>
    </row>
    <row r="4117" spans="1:3" x14ac:dyDescent="0.2">
      <c r="A4117" s="61">
        <v>43066.454861111109</v>
      </c>
      <c r="B4117" s="59">
        <v>1010.1931948</v>
      </c>
      <c r="C4117" s="59">
        <f t="shared" si="64"/>
        <v>1.0101931948</v>
      </c>
    </row>
    <row r="4118" spans="1:3" x14ac:dyDescent="0.2">
      <c r="A4118" s="61">
        <v>43066.455555555556</v>
      </c>
      <c r="B4118" s="59">
        <v>1010.1099393</v>
      </c>
      <c r="C4118" s="59">
        <f t="shared" si="64"/>
        <v>1.0101099392999999</v>
      </c>
    </row>
    <row r="4119" spans="1:3" x14ac:dyDescent="0.2">
      <c r="A4119" s="61">
        <v>43066.456250000003</v>
      </c>
      <c r="B4119" s="59">
        <v>1010.1363153999999</v>
      </c>
      <c r="C4119" s="59">
        <f t="shared" si="64"/>
        <v>1.0101363154</v>
      </c>
    </row>
    <row r="4120" spans="1:3" x14ac:dyDescent="0.2">
      <c r="A4120" s="61">
        <v>43066.456944444442</v>
      </c>
      <c r="B4120" s="59">
        <v>1010.0961809</v>
      </c>
      <c r="C4120" s="59">
        <f t="shared" si="64"/>
        <v>1.0100961809</v>
      </c>
    </row>
    <row r="4121" spans="1:3" x14ac:dyDescent="0.2">
      <c r="A4121" s="61">
        <v>43066.457638888889</v>
      </c>
      <c r="B4121" s="59">
        <v>1010.0425368</v>
      </c>
      <c r="C4121" s="59">
        <f t="shared" si="64"/>
        <v>1.0100425367999999</v>
      </c>
    </row>
    <row r="4122" spans="1:3" x14ac:dyDescent="0.2">
      <c r="A4122" s="61">
        <v>43066.458333333336</v>
      </c>
      <c r="B4122" s="59">
        <v>1010.0237034</v>
      </c>
      <c r="C4122" s="59">
        <f t="shared" si="64"/>
        <v>1.0100237034000001</v>
      </c>
    </row>
    <row r="4123" spans="1:3" x14ac:dyDescent="0.2">
      <c r="A4123" s="61">
        <v>43066.459027777775</v>
      </c>
      <c r="B4123" s="59">
        <v>1010.0103328</v>
      </c>
      <c r="C4123" s="59">
        <f t="shared" si="64"/>
        <v>1.0100103328000001</v>
      </c>
    </row>
    <row r="4124" spans="1:3" x14ac:dyDescent="0.2">
      <c r="A4124" s="61">
        <v>43066.459722222222</v>
      </c>
      <c r="B4124" s="59">
        <v>1009.9827051</v>
      </c>
      <c r="C4124" s="59">
        <f t="shared" si="64"/>
        <v>1.0099827050999999</v>
      </c>
    </row>
    <row r="4125" spans="1:3" x14ac:dyDescent="0.2">
      <c r="A4125" s="61">
        <v>43066.460416666669</v>
      </c>
      <c r="B4125" s="59">
        <v>1009.9619112</v>
      </c>
      <c r="C4125" s="59">
        <f t="shared" si="64"/>
        <v>1.0099619112</v>
      </c>
    </row>
    <row r="4126" spans="1:3" x14ac:dyDescent="0.2">
      <c r="A4126" s="61">
        <v>43066.461111111108</v>
      </c>
      <c r="B4126" s="59">
        <v>1009.8844644</v>
      </c>
      <c r="C4126" s="59">
        <f t="shared" si="64"/>
        <v>1.0098844644</v>
      </c>
    </row>
    <row r="4127" spans="1:3" x14ac:dyDescent="0.2">
      <c r="A4127" s="61">
        <v>43066.461805555555</v>
      </c>
      <c r="B4127" s="59">
        <v>1009.8855931000001</v>
      </c>
      <c r="C4127" s="59">
        <f t="shared" si="64"/>
        <v>1.0098855931000001</v>
      </c>
    </row>
    <row r="4128" spans="1:3" x14ac:dyDescent="0.2">
      <c r="A4128" s="61">
        <v>43066.462500000001</v>
      </c>
      <c r="B4128" s="59">
        <v>1009.9332921</v>
      </c>
      <c r="C4128" s="59">
        <f t="shared" si="64"/>
        <v>1.0099332920999999</v>
      </c>
    </row>
    <row r="4129" spans="1:3" x14ac:dyDescent="0.2">
      <c r="A4129" s="61">
        <v>43066.463194444441</v>
      </c>
      <c r="B4129" s="59">
        <v>1009.8669255999999</v>
      </c>
      <c r="C4129" s="59">
        <f t="shared" si="64"/>
        <v>1.0098669255999999</v>
      </c>
    </row>
    <row r="4130" spans="1:3" x14ac:dyDescent="0.2">
      <c r="A4130" s="61">
        <v>43066.463888888888</v>
      </c>
      <c r="B4130" s="59">
        <v>1009.8655338999999</v>
      </c>
      <c r="C4130" s="59">
        <f t="shared" si="64"/>
        <v>1.0098655339</v>
      </c>
    </row>
    <row r="4131" spans="1:3" x14ac:dyDescent="0.2">
      <c r="A4131" s="61">
        <v>43066.464583333334</v>
      </c>
      <c r="B4131" s="59">
        <v>1009.8745551</v>
      </c>
      <c r="C4131" s="59">
        <f t="shared" si="64"/>
        <v>1.0098745550999999</v>
      </c>
    </row>
    <row r="4132" spans="1:3" x14ac:dyDescent="0.2">
      <c r="A4132" s="61">
        <v>43066.465277777781</v>
      </c>
      <c r="B4132" s="59">
        <v>1009.8316541</v>
      </c>
      <c r="C4132" s="59">
        <f t="shared" si="64"/>
        <v>1.0098316541000001</v>
      </c>
    </row>
    <row r="4133" spans="1:3" x14ac:dyDescent="0.2">
      <c r="A4133" s="61">
        <v>43066.46597222222</v>
      </c>
      <c r="B4133" s="59">
        <v>1009.8675457000001</v>
      </c>
      <c r="C4133" s="59">
        <f t="shared" si="64"/>
        <v>1.0098675457000001</v>
      </c>
    </row>
    <row r="4134" spans="1:3" x14ac:dyDescent="0.2">
      <c r="A4134" s="61">
        <v>43066.466666666667</v>
      </c>
      <c r="B4134" s="59">
        <v>1009.8723318</v>
      </c>
      <c r="C4134" s="59">
        <f t="shared" si="64"/>
        <v>1.0098723318</v>
      </c>
    </row>
    <row r="4135" spans="1:3" x14ac:dyDescent="0.2">
      <c r="A4135" s="61">
        <v>43066.467361111114</v>
      </c>
      <c r="B4135" s="59">
        <v>1009.8325348</v>
      </c>
      <c r="C4135" s="59">
        <f t="shared" si="64"/>
        <v>1.0098325347999999</v>
      </c>
    </row>
    <row r="4136" spans="1:3" x14ac:dyDescent="0.2">
      <c r="A4136" s="61">
        <v>43066.468055555553</v>
      </c>
      <c r="B4136" s="59">
        <v>1009.8556945</v>
      </c>
      <c r="C4136" s="59">
        <f t="shared" si="64"/>
        <v>1.0098556945000001</v>
      </c>
    </row>
    <row r="4137" spans="1:3" x14ac:dyDescent="0.2">
      <c r="A4137" s="61">
        <v>43066.46875</v>
      </c>
      <c r="B4137" s="59">
        <v>1009.8218557</v>
      </c>
      <c r="C4137" s="59">
        <f t="shared" si="64"/>
        <v>1.0098218557</v>
      </c>
    </row>
    <row r="4138" spans="1:3" x14ac:dyDescent="0.2">
      <c r="A4138" s="61">
        <v>43066.469444444447</v>
      </c>
      <c r="B4138" s="59">
        <v>1009.8605631</v>
      </c>
      <c r="C4138" s="59">
        <f t="shared" si="64"/>
        <v>1.0098605630999999</v>
      </c>
    </row>
    <row r="4139" spans="1:3" x14ac:dyDescent="0.2">
      <c r="A4139" s="61">
        <v>43066.470138888886</v>
      </c>
      <c r="B4139" s="59">
        <v>1009.843738</v>
      </c>
      <c r="C4139" s="59">
        <f t="shared" si="64"/>
        <v>1.009843738</v>
      </c>
    </row>
    <row r="4140" spans="1:3" x14ac:dyDescent="0.2">
      <c r="A4140" s="61">
        <v>43066.470833333333</v>
      </c>
      <c r="B4140" s="59">
        <v>1009.8724489</v>
      </c>
      <c r="C4140" s="59">
        <f t="shared" si="64"/>
        <v>1.0098724488999999</v>
      </c>
    </row>
    <row r="4141" spans="1:3" x14ac:dyDescent="0.2">
      <c r="A4141" s="61">
        <v>43066.47152777778</v>
      </c>
      <c r="B4141" s="59">
        <v>1009.8189425</v>
      </c>
      <c r="C4141" s="59">
        <f t="shared" si="64"/>
        <v>1.0098189425000001</v>
      </c>
    </row>
    <row r="4142" spans="1:3" x14ac:dyDescent="0.2">
      <c r="A4142" s="61">
        <v>43066.472222222219</v>
      </c>
      <c r="B4142" s="59">
        <v>1009.8227257</v>
      </c>
      <c r="C4142" s="59">
        <f t="shared" si="64"/>
        <v>1.0098227256999999</v>
      </c>
    </row>
    <row r="4143" spans="1:3" x14ac:dyDescent="0.2">
      <c r="A4143" s="61">
        <v>43066.472916666666</v>
      </c>
      <c r="B4143" s="59">
        <v>1009.8000738</v>
      </c>
      <c r="C4143" s="59">
        <f t="shared" si="64"/>
        <v>1.0098000737999999</v>
      </c>
    </row>
    <row r="4144" spans="1:3" x14ac:dyDescent="0.2">
      <c r="A4144" s="61">
        <v>43066.473611111112</v>
      </c>
      <c r="B4144" s="59">
        <v>1009.8430067</v>
      </c>
      <c r="C4144" s="59">
        <f t="shared" si="64"/>
        <v>1.0098430067000002</v>
      </c>
    </row>
    <row r="4145" spans="1:3" x14ac:dyDescent="0.2">
      <c r="A4145" s="61">
        <v>43066.474305555559</v>
      </c>
      <c r="B4145" s="59">
        <v>1009.8492371999999</v>
      </c>
      <c r="C4145" s="59">
        <f t="shared" si="64"/>
        <v>1.0098492371999999</v>
      </c>
    </row>
    <row r="4146" spans="1:3" x14ac:dyDescent="0.2">
      <c r="A4146" s="61">
        <v>43066.474999999999</v>
      </c>
      <c r="B4146" s="59">
        <v>1009.8057456</v>
      </c>
      <c r="C4146" s="59">
        <f t="shared" si="64"/>
        <v>1.0098057456</v>
      </c>
    </row>
    <row r="4147" spans="1:3" x14ac:dyDescent="0.2">
      <c r="A4147" s="61">
        <v>43066.475694444445</v>
      </c>
      <c r="B4147" s="59">
        <v>1009.8351803</v>
      </c>
      <c r="C4147" s="59">
        <f t="shared" si="64"/>
        <v>1.0098351803000001</v>
      </c>
    </row>
    <row r="4148" spans="1:3" x14ac:dyDescent="0.2">
      <c r="A4148" s="61">
        <v>43066.476388888892</v>
      </c>
      <c r="B4148" s="59">
        <v>1009.7472714</v>
      </c>
      <c r="C4148" s="59">
        <f t="shared" si="64"/>
        <v>1.0097472714</v>
      </c>
    </row>
    <row r="4149" spans="1:3" x14ac:dyDescent="0.2">
      <c r="A4149" s="61">
        <v>43066.477083333331</v>
      </c>
      <c r="B4149" s="59">
        <v>1009.7797353</v>
      </c>
      <c r="C4149" s="59">
        <f t="shared" si="64"/>
        <v>1.0097797353</v>
      </c>
    </row>
    <row r="4150" spans="1:3" x14ac:dyDescent="0.2">
      <c r="A4150" s="61">
        <v>43066.477777777778</v>
      </c>
      <c r="B4150" s="59">
        <v>1009.7656151</v>
      </c>
      <c r="C4150" s="59">
        <f t="shared" si="64"/>
        <v>1.0097656151000001</v>
      </c>
    </row>
    <row r="4151" spans="1:3" x14ac:dyDescent="0.2">
      <c r="A4151" s="61">
        <v>43066.478472222225</v>
      </c>
      <c r="B4151" s="59">
        <v>1009.7002756000001</v>
      </c>
      <c r="C4151" s="59">
        <f t="shared" si="64"/>
        <v>1.0097002756</v>
      </c>
    </row>
    <row r="4152" spans="1:3" x14ac:dyDescent="0.2">
      <c r="A4152" s="61">
        <v>43066.479166666664</v>
      </c>
      <c r="B4152" s="59">
        <v>1009.682548</v>
      </c>
      <c r="C4152" s="59">
        <f t="shared" si="64"/>
        <v>1.009682548</v>
      </c>
    </row>
    <row r="4153" spans="1:3" x14ac:dyDescent="0.2">
      <c r="A4153" s="61">
        <v>43066.479861111111</v>
      </c>
      <c r="B4153" s="59">
        <v>1009.6299035</v>
      </c>
      <c r="C4153" s="59">
        <f t="shared" si="64"/>
        <v>1.0096299035</v>
      </c>
    </row>
    <row r="4154" spans="1:3" x14ac:dyDescent="0.2">
      <c r="A4154" s="61">
        <v>43066.480555555558</v>
      </c>
      <c r="B4154" s="59">
        <v>1009.6485595</v>
      </c>
      <c r="C4154" s="59">
        <f t="shared" si="64"/>
        <v>1.0096485595</v>
      </c>
    </row>
    <row r="4155" spans="1:3" x14ac:dyDescent="0.2">
      <c r="A4155" s="61">
        <v>43066.481249999997</v>
      </c>
      <c r="B4155" s="59">
        <v>1009.6642423</v>
      </c>
      <c r="C4155" s="59">
        <f t="shared" si="64"/>
        <v>1.0096642423</v>
      </c>
    </row>
    <row r="4156" spans="1:3" x14ac:dyDescent="0.2">
      <c r="A4156" s="61">
        <v>43066.481944444444</v>
      </c>
      <c r="B4156" s="59">
        <v>1009.6661018999999</v>
      </c>
      <c r="C4156" s="59">
        <f t="shared" si="64"/>
        <v>1.0096661018999999</v>
      </c>
    </row>
    <row r="4157" spans="1:3" x14ac:dyDescent="0.2">
      <c r="A4157" s="61">
        <v>43066.482638888891</v>
      </c>
      <c r="B4157" s="59">
        <v>1009.5827447</v>
      </c>
      <c r="C4157" s="59">
        <f t="shared" si="64"/>
        <v>1.0095827447000001</v>
      </c>
    </row>
    <row r="4158" spans="1:3" x14ac:dyDescent="0.2">
      <c r="A4158" s="61">
        <v>43066.48333333333</v>
      </c>
      <c r="B4158" s="59">
        <v>1009.5626852</v>
      </c>
      <c r="C4158" s="59">
        <f t="shared" si="64"/>
        <v>1.0095626852000001</v>
      </c>
    </row>
    <row r="4159" spans="1:3" x14ac:dyDescent="0.2">
      <c r="A4159" s="61">
        <v>43066.484027777777</v>
      </c>
      <c r="B4159" s="59">
        <v>1009.5358252</v>
      </c>
      <c r="C4159" s="59">
        <f t="shared" si="64"/>
        <v>1.0095358252</v>
      </c>
    </row>
    <row r="4160" spans="1:3" x14ac:dyDescent="0.2">
      <c r="A4160" s="61">
        <v>43066.484722222223</v>
      </c>
      <c r="B4160" s="59">
        <v>1009.5429101</v>
      </c>
      <c r="C4160" s="59">
        <f t="shared" si="64"/>
        <v>1.0095429101</v>
      </c>
    </row>
    <row r="4161" spans="1:3" x14ac:dyDescent="0.2">
      <c r="A4161" s="61">
        <v>43066.48541666667</v>
      </c>
      <c r="B4161" s="59">
        <v>1009.4690983</v>
      </c>
      <c r="C4161" s="59">
        <f t="shared" si="64"/>
        <v>1.0094690983000001</v>
      </c>
    </row>
    <row r="4162" spans="1:3" x14ac:dyDescent="0.2">
      <c r="A4162" s="61">
        <v>43066.486111111109</v>
      </c>
      <c r="B4162" s="59">
        <v>1009.4762641999999</v>
      </c>
      <c r="C4162" s="59">
        <f t="shared" si="64"/>
        <v>1.0094762641999999</v>
      </c>
    </row>
    <row r="4163" spans="1:3" x14ac:dyDescent="0.2">
      <c r="A4163" s="61">
        <v>43066.486805555556</v>
      </c>
      <c r="B4163" s="59">
        <v>1009.4098645</v>
      </c>
      <c r="C4163" s="59">
        <f t="shared" ref="C4163:C4226" si="65">B4163/1000</f>
        <v>1.0094098645</v>
      </c>
    </row>
    <row r="4164" spans="1:3" x14ac:dyDescent="0.2">
      <c r="A4164" s="61">
        <v>43066.487500000003</v>
      </c>
      <c r="B4164" s="59">
        <v>1009.3806677</v>
      </c>
      <c r="C4164" s="59">
        <f t="shared" si="65"/>
        <v>1.0093806676999999</v>
      </c>
    </row>
    <row r="4165" spans="1:3" x14ac:dyDescent="0.2">
      <c r="A4165" s="61">
        <v>43066.488194444442</v>
      </c>
      <c r="B4165" s="59">
        <v>1009.3965925</v>
      </c>
      <c r="C4165" s="59">
        <f t="shared" si="65"/>
        <v>1.0093965924999999</v>
      </c>
    </row>
    <row r="4166" spans="1:3" x14ac:dyDescent="0.2">
      <c r="A4166" s="61">
        <v>43066.488888888889</v>
      </c>
      <c r="B4166" s="59">
        <v>1009.3584327</v>
      </c>
      <c r="C4166" s="59">
        <f t="shared" si="65"/>
        <v>1.0093584327</v>
      </c>
    </row>
    <row r="4167" spans="1:3" x14ac:dyDescent="0.2">
      <c r="A4167" s="61">
        <v>43066.489583333336</v>
      </c>
      <c r="B4167" s="59">
        <v>1009.3898405</v>
      </c>
      <c r="C4167" s="59">
        <f t="shared" si="65"/>
        <v>1.0093898404999999</v>
      </c>
    </row>
    <row r="4168" spans="1:3" x14ac:dyDescent="0.2">
      <c r="A4168" s="61">
        <v>43066.490277777775</v>
      </c>
      <c r="B4168" s="59">
        <v>1009.3953398</v>
      </c>
      <c r="C4168" s="59">
        <f t="shared" si="65"/>
        <v>1.0093953398</v>
      </c>
    </row>
    <row r="4169" spans="1:3" x14ac:dyDescent="0.2">
      <c r="A4169" s="61">
        <v>43066.490972222222</v>
      </c>
      <c r="B4169" s="59">
        <v>1009.2938011</v>
      </c>
      <c r="C4169" s="59">
        <f t="shared" si="65"/>
        <v>1.0092938010999999</v>
      </c>
    </row>
    <row r="4170" spans="1:3" x14ac:dyDescent="0.2">
      <c r="A4170" s="61">
        <v>43066.491666666669</v>
      </c>
      <c r="B4170" s="59">
        <v>1009.2780768</v>
      </c>
      <c r="C4170" s="59">
        <f t="shared" si="65"/>
        <v>1.0092780768</v>
      </c>
    </row>
    <row r="4171" spans="1:3" x14ac:dyDescent="0.2">
      <c r="A4171" s="61">
        <v>43066.492361111108</v>
      </c>
      <c r="B4171" s="59">
        <v>1009.2660241999999</v>
      </c>
      <c r="C4171" s="59">
        <f t="shared" si="65"/>
        <v>1.0092660242</v>
      </c>
    </row>
    <row r="4172" spans="1:3" x14ac:dyDescent="0.2">
      <c r="A4172" s="61">
        <v>43066.493055555555</v>
      </c>
      <c r="B4172" s="59">
        <v>1009.2420519</v>
      </c>
      <c r="C4172" s="59">
        <f t="shared" si="65"/>
        <v>1.0092420519</v>
      </c>
    </row>
    <row r="4173" spans="1:3" x14ac:dyDescent="0.2">
      <c r="A4173" s="61">
        <v>43066.493750000001</v>
      </c>
      <c r="B4173" s="59">
        <v>1009.2564291</v>
      </c>
      <c r="C4173" s="59">
        <f t="shared" si="65"/>
        <v>1.0092564290999999</v>
      </c>
    </row>
    <row r="4174" spans="1:3" x14ac:dyDescent="0.2">
      <c r="A4174" s="61">
        <v>43066.494444444441</v>
      </c>
      <c r="B4174" s="59">
        <v>1009.2217952</v>
      </c>
      <c r="C4174" s="59">
        <f t="shared" si="65"/>
        <v>1.0092217952</v>
      </c>
    </row>
    <row r="4175" spans="1:3" x14ac:dyDescent="0.2">
      <c r="A4175" s="61">
        <v>43066.495138888888</v>
      </c>
      <c r="B4175" s="59">
        <v>1009.1995856</v>
      </c>
      <c r="C4175" s="59">
        <f t="shared" si="65"/>
        <v>1.0091995856</v>
      </c>
    </row>
    <row r="4176" spans="1:3" x14ac:dyDescent="0.2">
      <c r="A4176" s="61">
        <v>43066.495833333334</v>
      </c>
      <c r="B4176" s="59">
        <v>1009.2039071</v>
      </c>
      <c r="C4176" s="59">
        <f t="shared" si="65"/>
        <v>1.0092039071000001</v>
      </c>
    </row>
    <row r="4177" spans="1:3" x14ac:dyDescent="0.2">
      <c r="A4177" s="61">
        <v>43066.496527777781</v>
      </c>
      <c r="B4177" s="59">
        <v>1009.2095661</v>
      </c>
      <c r="C4177" s="59">
        <f t="shared" si="65"/>
        <v>1.0092095661</v>
      </c>
    </row>
    <row r="4178" spans="1:3" x14ac:dyDescent="0.2">
      <c r="A4178" s="61">
        <v>43066.49722222222</v>
      </c>
      <c r="B4178" s="59">
        <v>1009.2210813</v>
      </c>
      <c r="C4178" s="59">
        <f t="shared" si="65"/>
        <v>1.0092210813</v>
      </c>
    </row>
    <row r="4179" spans="1:3" x14ac:dyDescent="0.2">
      <c r="A4179" s="61">
        <v>43066.497916666667</v>
      </c>
      <c r="B4179" s="59">
        <v>1009.156277</v>
      </c>
      <c r="C4179" s="59">
        <f t="shared" si="65"/>
        <v>1.009156277</v>
      </c>
    </row>
    <row r="4180" spans="1:3" x14ac:dyDescent="0.2">
      <c r="A4180" s="61">
        <v>43066.498611111114</v>
      </c>
      <c r="B4180" s="59">
        <v>1009.1783799</v>
      </c>
      <c r="C4180" s="59">
        <f t="shared" si="65"/>
        <v>1.0091783799</v>
      </c>
    </row>
    <row r="4181" spans="1:3" x14ac:dyDescent="0.2">
      <c r="A4181" s="61">
        <v>43066.499305555553</v>
      </c>
      <c r="B4181" s="59">
        <v>1009.0969515</v>
      </c>
      <c r="C4181" s="59">
        <f t="shared" si="65"/>
        <v>1.0090969515000001</v>
      </c>
    </row>
    <row r="4182" spans="1:3" x14ac:dyDescent="0.2">
      <c r="A4182" s="61">
        <v>43066.5</v>
      </c>
      <c r="B4182" s="59">
        <v>1009.085618</v>
      </c>
      <c r="C4182" s="59">
        <f t="shared" si="65"/>
        <v>1.0090856179999999</v>
      </c>
    </row>
    <row r="4183" spans="1:3" x14ac:dyDescent="0.2">
      <c r="A4183" s="61">
        <v>43066.500694444447</v>
      </c>
      <c r="B4183" s="59">
        <v>1009.107129</v>
      </c>
      <c r="C4183" s="59">
        <f t="shared" si="65"/>
        <v>1.009107129</v>
      </c>
    </row>
    <row r="4184" spans="1:3" x14ac:dyDescent="0.2">
      <c r="A4184" s="61">
        <v>43066.501388888886</v>
      </c>
      <c r="B4184" s="59">
        <v>1009.076818</v>
      </c>
      <c r="C4184" s="59">
        <f t="shared" si="65"/>
        <v>1.009076818</v>
      </c>
    </row>
    <row r="4185" spans="1:3" x14ac:dyDescent="0.2">
      <c r="A4185" s="61">
        <v>43066.502083333333</v>
      </c>
      <c r="B4185" s="59">
        <v>1009.0645909</v>
      </c>
      <c r="C4185" s="59">
        <f t="shared" si="65"/>
        <v>1.0090645909</v>
      </c>
    </row>
    <row r="4186" spans="1:3" x14ac:dyDescent="0.2">
      <c r="A4186" s="61">
        <v>43066.50277777778</v>
      </c>
      <c r="B4186" s="59">
        <v>1009.08434</v>
      </c>
      <c r="C4186" s="59">
        <f t="shared" si="65"/>
        <v>1.00908434</v>
      </c>
    </row>
    <row r="4187" spans="1:3" x14ac:dyDescent="0.2">
      <c r="A4187" s="61">
        <v>43066.503472222219</v>
      </c>
      <c r="B4187" s="59">
        <v>1009.0465007</v>
      </c>
      <c r="C4187" s="59">
        <f t="shared" si="65"/>
        <v>1.0090465007</v>
      </c>
    </row>
    <row r="4188" spans="1:3" x14ac:dyDescent="0.2">
      <c r="A4188" s="61">
        <v>43066.504166666666</v>
      </c>
      <c r="B4188" s="59">
        <v>1009.0922575</v>
      </c>
      <c r="C4188" s="59">
        <f t="shared" si="65"/>
        <v>1.0090922574999999</v>
      </c>
    </row>
    <row r="4189" spans="1:3" x14ac:dyDescent="0.2">
      <c r="A4189" s="61">
        <v>43066.504861111112</v>
      </c>
      <c r="B4189" s="59">
        <v>1009.049311</v>
      </c>
      <c r="C4189" s="59">
        <f t="shared" si="65"/>
        <v>1.0090493110000001</v>
      </c>
    </row>
    <row r="4190" spans="1:3" x14ac:dyDescent="0.2">
      <c r="A4190" s="61">
        <v>43066.505555555559</v>
      </c>
      <c r="B4190" s="59">
        <v>1009.0904864</v>
      </c>
      <c r="C4190" s="59">
        <f t="shared" si="65"/>
        <v>1.0090904864000001</v>
      </c>
    </row>
    <row r="4191" spans="1:3" x14ac:dyDescent="0.2">
      <c r="A4191" s="61">
        <v>43066.506249999999</v>
      </c>
      <c r="B4191" s="59">
        <v>1009.0292750999999</v>
      </c>
      <c r="C4191" s="59">
        <f t="shared" si="65"/>
        <v>1.0090292750999998</v>
      </c>
    </row>
    <row r="4192" spans="1:3" x14ac:dyDescent="0.2">
      <c r="A4192" s="61">
        <v>43066.506944444445</v>
      </c>
      <c r="B4192" s="59">
        <v>1009.0133105</v>
      </c>
      <c r="C4192" s="59">
        <f t="shared" si="65"/>
        <v>1.0090133105000001</v>
      </c>
    </row>
    <row r="4193" spans="1:3" x14ac:dyDescent="0.2">
      <c r="A4193" s="61">
        <v>43066.507638888892</v>
      </c>
      <c r="B4193" s="59">
        <v>1008.9799917</v>
      </c>
      <c r="C4193" s="59">
        <f t="shared" si="65"/>
        <v>1.0089799917</v>
      </c>
    </row>
    <row r="4194" spans="1:3" x14ac:dyDescent="0.2">
      <c r="A4194" s="61">
        <v>43066.508333333331</v>
      </c>
      <c r="B4194" s="59">
        <v>1008.9989448</v>
      </c>
      <c r="C4194" s="59">
        <f t="shared" si="65"/>
        <v>1.0089989448000001</v>
      </c>
    </row>
    <row r="4195" spans="1:3" x14ac:dyDescent="0.2">
      <c r="A4195" s="61">
        <v>43066.509027777778</v>
      </c>
      <c r="B4195" s="59">
        <v>1008.9718506</v>
      </c>
      <c r="C4195" s="59">
        <f t="shared" si="65"/>
        <v>1.0089718506000001</v>
      </c>
    </row>
    <row r="4196" spans="1:3" x14ac:dyDescent="0.2">
      <c r="A4196" s="61">
        <v>43066.509722222225</v>
      </c>
      <c r="B4196" s="59">
        <v>1008.9431301</v>
      </c>
      <c r="C4196" s="59">
        <f t="shared" si="65"/>
        <v>1.0089431301</v>
      </c>
    </row>
    <row r="4197" spans="1:3" x14ac:dyDescent="0.2">
      <c r="A4197" s="61">
        <v>43066.510416666664</v>
      </c>
      <c r="B4197" s="59">
        <v>1008.9222088</v>
      </c>
      <c r="C4197" s="59">
        <f t="shared" si="65"/>
        <v>1.0089222088000001</v>
      </c>
    </row>
    <row r="4198" spans="1:3" x14ac:dyDescent="0.2">
      <c r="A4198" s="61">
        <v>43066.511111111111</v>
      </c>
      <c r="B4198" s="59">
        <v>1008.9319109</v>
      </c>
      <c r="C4198" s="59">
        <f t="shared" si="65"/>
        <v>1.0089319109000001</v>
      </c>
    </row>
    <row r="4199" spans="1:3" x14ac:dyDescent="0.2">
      <c r="A4199" s="61">
        <v>43066.511805555558</v>
      </c>
      <c r="B4199" s="59">
        <v>1008.951624</v>
      </c>
      <c r="C4199" s="59">
        <f t="shared" si="65"/>
        <v>1.008951624</v>
      </c>
    </row>
    <row r="4200" spans="1:3" x14ac:dyDescent="0.2">
      <c r="A4200" s="61">
        <v>43066.512499999997</v>
      </c>
      <c r="B4200" s="59">
        <v>1008.9031934</v>
      </c>
      <c r="C4200" s="59">
        <f t="shared" si="65"/>
        <v>1.0089031933999999</v>
      </c>
    </row>
    <row r="4201" spans="1:3" x14ac:dyDescent="0.2">
      <c r="A4201" s="61">
        <v>43066.513194444444</v>
      </c>
      <c r="B4201" s="59">
        <v>1008.8757063</v>
      </c>
      <c r="C4201" s="59">
        <f t="shared" si="65"/>
        <v>1.0088757063</v>
      </c>
    </row>
    <row r="4202" spans="1:3" x14ac:dyDescent="0.2">
      <c r="A4202" s="61">
        <v>43066.513888888891</v>
      </c>
      <c r="B4202" s="59">
        <v>1008.8317492</v>
      </c>
      <c r="C4202" s="59">
        <f t="shared" si="65"/>
        <v>1.0088317492000001</v>
      </c>
    </row>
    <row r="4203" spans="1:3" x14ac:dyDescent="0.2">
      <c r="A4203" s="61">
        <v>43066.51458333333</v>
      </c>
      <c r="B4203" s="59">
        <v>1008.8062593</v>
      </c>
      <c r="C4203" s="59">
        <f t="shared" si="65"/>
        <v>1.0088062593</v>
      </c>
    </row>
    <row r="4204" spans="1:3" x14ac:dyDescent="0.2">
      <c r="A4204" s="61">
        <v>43066.515277777777</v>
      </c>
      <c r="B4204" s="59">
        <v>1008.8854778</v>
      </c>
      <c r="C4204" s="59">
        <f t="shared" si="65"/>
        <v>1.0088854778</v>
      </c>
    </row>
    <row r="4205" spans="1:3" x14ac:dyDescent="0.2">
      <c r="A4205" s="61">
        <v>43066.515972222223</v>
      </c>
      <c r="B4205" s="59">
        <v>1008.7709895</v>
      </c>
      <c r="C4205" s="59">
        <f t="shared" si="65"/>
        <v>1.0087709895000001</v>
      </c>
    </row>
    <row r="4206" spans="1:3" x14ac:dyDescent="0.2">
      <c r="A4206" s="61">
        <v>43066.51666666667</v>
      </c>
      <c r="B4206" s="59">
        <v>1008.7596462</v>
      </c>
      <c r="C4206" s="59">
        <f t="shared" si="65"/>
        <v>1.0087596461999999</v>
      </c>
    </row>
    <row r="4207" spans="1:3" x14ac:dyDescent="0.2">
      <c r="A4207" s="61">
        <v>43066.517361111109</v>
      </c>
      <c r="B4207" s="59">
        <v>1008.7534439999999</v>
      </c>
      <c r="C4207" s="59">
        <f t="shared" si="65"/>
        <v>1.0087534439999999</v>
      </c>
    </row>
    <row r="4208" spans="1:3" x14ac:dyDescent="0.2">
      <c r="A4208" s="61">
        <v>43066.518055555556</v>
      </c>
      <c r="B4208" s="59">
        <v>1008.7248465</v>
      </c>
      <c r="C4208" s="59">
        <f t="shared" si="65"/>
        <v>1.0087248465</v>
      </c>
    </row>
    <row r="4209" spans="1:3" x14ac:dyDescent="0.2">
      <c r="A4209" s="61">
        <v>43066.518750000003</v>
      </c>
      <c r="B4209" s="59">
        <v>1008.7308991</v>
      </c>
      <c r="C4209" s="59">
        <f t="shared" si="65"/>
        <v>1.0087308990999999</v>
      </c>
    </row>
    <row r="4210" spans="1:3" x14ac:dyDescent="0.2">
      <c r="A4210" s="61">
        <v>43066.519444444442</v>
      </c>
      <c r="B4210" s="59">
        <v>1008.7197613</v>
      </c>
      <c r="C4210" s="59">
        <f t="shared" si="65"/>
        <v>1.0087197612999999</v>
      </c>
    </row>
    <row r="4211" spans="1:3" x14ac:dyDescent="0.2">
      <c r="A4211" s="61">
        <v>43066.520138888889</v>
      </c>
      <c r="B4211" s="59">
        <v>1008.7140432</v>
      </c>
      <c r="C4211" s="59">
        <f t="shared" si="65"/>
        <v>1.0087140431999999</v>
      </c>
    </row>
    <row r="4212" spans="1:3" x14ac:dyDescent="0.2">
      <c r="A4212" s="61">
        <v>43066.520833333336</v>
      </c>
      <c r="B4212" s="59">
        <v>1008.6987205</v>
      </c>
      <c r="C4212" s="59">
        <f t="shared" si="65"/>
        <v>1.0086987205</v>
      </c>
    </row>
    <row r="4213" spans="1:3" x14ac:dyDescent="0.2">
      <c r="A4213" s="61">
        <v>43066.521527777775</v>
      </c>
      <c r="B4213" s="59">
        <v>1008.6163736</v>
      </c>
      <c r="C4213" s="59">
        <f t="shared" si="65"/>
        <v>1.0086163736</v>
      </c>
    </row>
    <row r="4214" spans="1:3" x14ac:dyDescent="0.2">
      <c r="A4214" s="61">
        <v>43066.522222222222</v>
      </c>
      <c r="B4214" s="59">
        <v>1008.6056149999999</v>
      </c>
      <c r="C4214" s="59">
        <f t="shared" si="65"/>
        <v>1.008605615</v>
      </c>
    </row>
    <row r="4215" spans="1:3" x14ac:dyDescent="0.2">
      <c r="A4215" s="61">
        <v>43066.522916666669</v>
      </c>
      <c r="B4215" s="59">
        <v>1008.6153897</v>
      </c>
      <c r="C4215" s="59">
        <f t="shared" si="65"/>
        <v>1.0086153897000001</v>
      </c>
    </row>
    <row r="4216" spans="1:3" x14ac:dyDescent="0.2">
      <c r="A4216" s="61">
        <v>43066.523611111108</v>
      </c>
      <c r="B4216" s="59">
        <v>1008.5396342</v>
      </c>
      <c r="C4216" s="59">
        <f t="shared" si="65"/>
        <v>1.0085396341999999</v>
      </c>
    </row>
    <row r="4217" spans="1:3" x14ac:dyDescent="0.2">
      <c r="A4217" s="61">
        <v>43066.524305555555</v>
      </c>
      <c r="B4217" s="59">
        <v>1008.5883786000001</v>
      </c>
      <c r="C4217" s="59">
        <f t="shared" si="65"/>
        <v>1.0085883786000001</v>
      </c>
    </row>
    <row r="4218" spans="1:3" x14ac:dyDescent="0.2">
      <c r="A4218" s="61">
        <v>43066.525000000001</v>
      </c>
      <c r="B4218" s="59">
        <v>1008.590924</v>
      </c>
      <c r="C4218" s="59">
        <f t="shared" si="65"/>
        <v>1.0085909239999999</v>
      </c>
    </row>
    <row r="4219" spans="1:3" x14ac:dyDescent="0.2">
      <c r="A4219" s="61">
        <v>43066.525694444441</v>
      </c>
      <c r="B4219" s="59">
        <v>1008.5346418</v>
      </c>
      <c r="C4219" s="59">
        <f t="shared" si="65"/>
        <v>1.0085346418000001</v>
      </c>
    </row>
    <row r="4220" spans="1:3" x14ac:dyDescent="0.2">
      <c r="A4220" s="61">
        <v>43066.526388888888</v>
      </c>
      <c r="B4220" s="59">
        <v>1008.5122446</v>
      </c>
      <c r="C4220" s="59">
        <f t="shared" si="65"/>
        <v>1.0085122446000001</v>
      </c>
    </row>
    <row r="4221" spans="1:3" x14ac:dyDescent="0.2">
      <c r="A4221" s="61">
        <v>43066.527083333334</v>
      </c>
      <c r="B4221" s="59">
        <v>1008.5204481</v>
      </c>
      <c r="C4221" s="59">
        <f t="shared" si="65"/>
        <v>1.0085204480999999</v>
      </c>
    </row>
    <row r="4222" spans="1:3" x14ac:dyDescent="0.2">
      <c r="A4222" s="61">
        <v>43066.527777777781</v>
      </c>
      <c r="B4222" s="59">
        <v>1008.4956266</v>
      </c>
      <c r="C4222" s="59">
        <f t="shared" si="65"/>
        <v>1.0084956266</v>
      </c>
    </row>
    <row r="4223" spans="1:3" x14ac:dyDescent="0.2">
      <c r="A4223" s="61">
        <v>43066.52847222222</v>
      </c>
      <c r="B4223" s="59">
        <v>1008.4593475</v>
      </c>
      <c r="C4223" s="59">
        <f t="shared" si="65"/>
        <v>1.0084593475000001</v>
      </c>
    </row>
    <row r="4224" spans="1:3" x14ac:dyDescent="0.2">
      <c r="A4224" s="61">
        <v>43066.529166666667</v>
      </c>
      <c r="B4224" s="59">
        <v>1008.5226431</v>
      </c>
      <c r="C4224" s="59">
        <f t="shared" si="65"/>
        <v>1.0085226431000001</v>
      </c>
    </row>
    <row r="4225" spans="1:3" x14ac:dyDescent="0.2">
      <c r="A4225" s="61">
        <v>43066.529861111114</v>
      </c>
      <c r="B4225" s="59">
        <v>1008.5299824</v>
      </c>
      <c r="C4225" s="59">
        <f t="shared" si="65"/>
        <v>1.0085299824</v>
      </c>
    </row>
    <row r="4226" spans="1:3" x14ac:dyDescent="0.2">
      <c r="A4226" s="61">
        <v>43066.530555555553</v>
      </c>
      <c r="B4226" s="59">
        <v>1008.6752461</v>
      </c>
      <c r="C4226" s="59">
        <f t="shared" si="65"/>
        <v>1.0086752460999999</v>
      </c>
    </row>
    <row r="4227" spans="1:3" x14ac:dyDescent="0.2">
      <c r="A4227" s="61">
        <v>43066.53125</v>
      </c>
      <c r="B4227" s="59">
        <v>1008.7155126</v>
      </c>
      <c r="C4227" s="59">
        <f t="shared" ref="C4227:C4290" si="66">B4227/1000</f>
        <v>1.0087155126</v>
      </c>
    </row>
    <row r="4228" spans="1:3" x14ac:dyDescent="0.2">
      <c r="A4228" s="61">
        <v>43066.531944444447</v>
      </c>
      <c r="B4228" s="59">
        <v>1008.7561037</v>
      </c>
      <c r="C4228" s="59">
        <f t="shared" si="66"/>
        <v>1.0087561037000001</v>
      </c>
    </row>
    <row r="4229" spans="1:3" x14ac:dyDescent="0.2">
      <c r="A4229" s="61">
        <v>43066.532638888886</v>
      </c>
      <c r="B4229" s="59">
        <v>1008.6866293</v>
      </c>
      <c r="C4229" s="59">
        <f t="shared" si="66"/>
        <v>1.0086866293000001</v>
      </c>
    </row>
    <row r="4230" spans="1:3" x14ac:dyDescent="0.2">
      <c r="A4230" s="61">
        <v>43066.533333333333</v>
      </c>
      <c r="B4230" s="59">
        <v>1008.7690057999999</v>
      </c>
      <c r="C4230" s="59">
        <f t="shared" si="66"/>
        <v>1.0087690057999998</v>
      </c>
    </row>
    <row r="4231" spans="1:3" x14ac:dyDescent="0.2">
      <c r="A4231" s="61">
        <v>43066.53402777778</v>
      </c>
      <c r="B4231" s="59">
        <v>1008.7892982</v>
      </c>
      <c r="C4231" s="59">
        <f t="shared" si="66"/>
        <v>1.0087892982</v>
      </c>
    </row>
    <row r="4232" spans="1:3" x14ac:dyDescent="0.2">
      <c r="A4232" s="61">
        <v>43066.534722222219</v>
      </c>
      <c r="B4232" s="59">
        <v>1008.7451344</v>
      </c>
      <c r="C4232" s="59">
        <f t="shared" si="66"/>
        <v>1.0087451344</v>
      </c>
    </row>
    <row r="4233" spans="1:3" x14ac:dyDescent="0.2">
      <c r="A4233" s="61">
        <v>43066.535416666666</v>
      </c>
      <c r="B4233" s="59">
        <v>1008.7068639</v>
      </c>
      <c r="C4233" s="59">
        <f t="shared" si="66"/>
        <v>1.0087068639000001</v>
      </c>
    </row>
    <row r="4234" spans="1:3" x14ac:dyDescent="0.2">
      <c r="A4234" s="61">
        <v>43066.536111111112</v>
      </c>
      <c r="B4234" s="59">
        <v>1008.6630369</v>
      </c>
      <c r="C4234" s="59">
        <f t="shared" si="66"/>
        <v>1.0086630369</v>
      </c>
    </row>
    <row r="4235" spans="1:3" x14ac:dyDescent="0.2">
      <c r="A4235" s="61">
        <v>43066.536805555559</v>
      </c>
      <c r="B4235" s="59">
        <v>1008.6046487999999</v>
      </c>
      <c r="C4235" s="59">
        <f t="shared" si="66"/>
        <v>1.0086046488</v>
      </c>
    </row>
    <row r="4236" spans="1:3" x14ac:dyDescent="0.2">
      <c r="A4236" s="61">
        <v>43066.537499999999</v>
      </c>
      <c r="B4236" s="59">
        <v>1008.5785398</v>
      </c>
      <c r="C4236" s="59">
        <f t="shared" si="66"/>
        <v>1.0085785398</v>
      </c>
    </row>
    <row r="4237" spans="1:3" x14ac:dyDescent="0.2">
      <c r="A4237" s="61">
        <v>43066.538194444445</v>
      </c>
      <c r="B4237" s="59">
        <v>1008.5668011</v>
      </c>
      <c r="C4237" s="59">
        <f t="shared" si="66"/>
        <v>1.0085668011</v>
      </c>
    </row>
    <row r="4238" spans="1:3" x14ac:dyDescent="0.2">
      <c r="A4238" s="61">
        <v>43066.538888888892</v>
      </c>
      <c r="B4238" s="59">
        <v>1008.5561574</v>
      </c>
      <c r="C4238" s="59">
        <f t="shared" si="66"/>
        <v>1.0085561573999999</v>
      </c>
    </row>
    <row r="4239" spans="1:3" x14ac:dyDescent="0.2">
      <c r="A4239" s="61">
        <v>43066.539583333331</v>
      </c>
      <c r="B4239" s="59">
        <v>1008.5506908999999</v>
      </c>
      <c r="C4239" s="59">
        <f t="shared" si="66"/>
        <v>1.0085506908999999</v>
      </c>
    </row>
    <row r="4240" spans="1:3" x14ac:dyDescent="0.2">
      <c r="A4240" s="61">
        <v>43066.540277777778</v>
      </c>
      <c r="B4240" s="59">
        <v>1008.5758946</v>
      </c>
      <c r="C4240" s="59">
        <f t="shared" si="66"/>
        <v>1.0085758946000001</v>
      </c>
    </row>
    <row r="4241" spans="1:3" x14ac:dyDescent="0.2">
      <c r="A4241" s="61">
        <v>43066.540972222225</v>
      </c>
      <c r="B4241" s="59">
        <v>1008.5671359</v>
      </c>
      <c r="C4241" s="59">
        <f t="shared" si="66"/>
        <v>1.0085671359000001</v>
      </c>
    </row>
    <row r="4242" spans="1:3" x14ac:dyDescent="0.2">
      <c r="A4242" s="61">
        <v>43066.541666666664</v>
      </c>
      <c r="B4242" s="59">
        <v>1008.5542639</v>
      </c>
      <c r="C4242" s="59">
        <f t="shared" si="66"/>
        <v>1.0085542639</v>
      </c>
    </row>
    <row r="4243" spans="1:3" x14ac:dyDescent="0.2">
      <c r="A4243" s="61">
        <v>43066.542361111111</v>
      </c>
      <c r="B4243" s="59">
        <v>1008.5391162</v>
      </c>
      <c r="C4243" s="59">
        <f t="shared" si="66"/>
        <v>1.0085391161999999</v>
      </c>
    </row>
    <row r="4244" spans="1:3" x14ac:dyDescent="0.2">
      <c r="A4244" s="61">
        <v>43066.543055555558</v>
      </c>
      <c r="B4244" s="59">
        <v>1008.5246673</v>
      </c>
      <c r="C4244" s="59">
        <f t="shared" si="66"/>
        <v>1.0085246673000001</v>
      </c>
    </row>
    <row r="4245" spans="1:3" x14ac:dyDescent="0.2">
      <c r="A4245" s="61">
        <v>43066.543749999997</v>
      </c>
      <c r="B4245" s="59">
        <v>1008.5107518</v>
      </c>
      <c r="C4245" s="59">
        <f t="shared" si="66"/>
        <v>1.0085107518</v>
      </c>
    </row>
    <row r="4246" spans="1:3" x14ac:dyDescent="0.2">
      <c r="A4246" s="61">
        <v>43066.544444444444</v>
      </c>
      <c r="B4246" s="59">
        <v>1008.4583094</v>
      </c>
      <c r="C4246" s="59">
        <f t="shared" si="66"/>
        <v>1.0084583093999999</v>
      </c>
    </row>
    <row r="4247" spans="1:3" x14ac:dyDescent="0.2">
      <c r="A4247" s="61">
        <v>43066.545138888891</v>
      </c>
      <c r="B4247" s="59">
        <v>1008.4390159</v>
      </c>
      <c r="C4247" s="59">
        <f t="shared" si="66"/>
        <v>1.0084390159000001</v>
      </c>
    </row>
    <row r="4248" spans="1:3" x14ac:dyDescent="0.2">
      <c r="A4248" s="61">
        <v>43066.54583333333</v>
      </c>
      <c r="B4248" s="59">
        <v>1008.4409803</v>
      </c>
      <c r="C4248" s="59">
        <f t="shared" si="66"/>
        <v>1.0084409803000001</v>
      </c>
    </row>
    <row r="4249" spans="1:3" x14ac:dyDescent="0.2">
      <c r="A4249" s="61">
        <v>43066.546527777777</v>
      </c>
      <c r="B4249" s="59">
        <v>1008.3960242000001</v>
      </c>
      <c r="C4249" s="59">
        <f t="shared" si="66"/>
        <v>1.0083960242000001</v>
      </c>
    </row>
    <row r="4250" spans="1:3" x14ac:dyDescent="0.2">
      <c r="A4250" s="61">
        <v>43066.547222222223</v>
      </c>
      <c r="B4250" s="59">
        <v>1008.4284902000001</v>
      </c>
      <c r="C4250" s="59">
        <f t="shared" si="66"/>
        <v>1.0084284902</v>
      </c>
    </row>
    <row r="4251" spans="1:3" x14ac:dyDescent="0.2">
      <c r="A4251" s="61">
        <v>43066.54791666667</v>
      </c>
      <c r="B4251" s="59">
        <v>1008.390111</v>
      </c>
      <c r="C4251" s="59">
        <f t="shared" si="66"/>
        <v>1.008390111</v>
      </c>
    </row>
    <row r="4252" spans="1:3" x14ac:dyDescent="0.2">
      <c r="A4252" s="61">
        <v>43066.548611111109</v>
      </c>
      <c r="B4252" s="59">
        <v>1008.4064878</v>
      </c>
      <c r="C4252" s="59">
        <f t="shared" si="66"/>
        <v>1.0084064878000001</v>
      </c>
    </row>
    <row r="4253" spans="1:3" x14ac:dyDescent="0.2">
      <c r="A4253" s="61">
        <v>43066.549305555556</v>
      </c>
      <c r="B4253" s="59">
        <v>1008.4321421</v>
      </c>
      <c r="C4253" s="59">
        <f t="shared" si="66"/>
        <v>1.0084321421</v>
      </c>
    </row>
    <row r="4254" spans="1:3" x14ac:dyDescent="0.2">
      <c r="A4254" s="61">
        <v>43066.55</v>
      </c>
      <c r="B4254" s="59">
        <v>1008.4594514</v>
      </c>
      <c r="C4254" s="59">
        <f t="shared" si="66"/>
        <v>1.0084594514</v>
      </c>
    </row>
    <row r="4255" spans="1:3" x14ac:dyDescent="0.2">
      <c r="A4255" s="61">
        <v>43066.550694444442</v>
      </c>
      <c r="B4255" s="59">
        <v>1008.4443287</v>
      </c>
      <c r="C4255" s="59">
        <f t="shared" si="66"/>
        <v>1.0084443287</v>
      </c>
    </row>
    <row r="4256" spans="1:3" x14ac:dyDescent="0.2">
      <c r="A4256" s="61">
        <v>43066.551388888889</v>
      </c>
      <c r="B4256" s="59">
        <v>1008.4120106</v>
      </c>
      <c r="C4256" s="59">
        <f t="shared" si="66"/>
        <v>1.0084120106000001</v>
      </c>
    </row>
    <row r="4257" spans="1:3" x14ac:dyDescent="0.2">
      <c r="A4257" s="61">
        <v>43066.552083333336</v>
      </c>
      <c r="B4257" s="59">
        <v>1008.4024686</v>
      </c>
      <c r="C4257" s="59">
        <f t="shared" si="66"/>
        <v>1.0084024685999999</v>
      </c>
    </row>
    <row r="4258" spans="1:3" x14ac:dyDescent="0.2">
      <c r="A4258" s="61">
        <v>43066.552777777775</v>
      </c>
      <c r="B4258" s="59">
        <v>1008.4118442</v>
      </c>
      <c r="C4258" s="59">
        <f t="shared" si="66"/>
        <v>1.0084118442000001</v>
      </c>
    </row>
    <row r="4259" spans="1:3" x14ac:dyDescent="0.2">
      <c r="A4259" s="61">
        <v>43066.553472222222</v>
      </c>
      <c r="B4259" s="59">
        <v>1008.3892576</v>
      </c>
      <c r="C4259" s="59">
        <f t="shared" si="66"/>
        <v>1.0083892576</v>
      </c>
    </row>
    <row r="4260" spans="1:3" x14ac:dyDescent="0.2">
      <c r="A4260" s="61">
        <v>43066.554166666669</v>
      </c>
      <c r="B4260" s="59">
        <v>1008.3707842</v>
      </c>
      <c r="C4260" s="59">
        <f t="shared" si="66"/>
        <v>1.0083707842</v>
      </c>
    </row>
    <row r="4261" spans="1:3" x14ac:dyDescent="0.2">
      <c r="A4261" s="61">
        <v>43066.554861111108</v>
      </c>
      <c r="B4261" s="59">
        <v>1008.3621075</v>
      </c>
      <c r="C4261" s="59">
        <f t="shared" si="66"/>
        <v>1.0083621075</v>
      </c>
    </row>
    <row r="4262" spans="1:3" x14ac:dyDescent="0.2">
      <c r="A4262" s="61">
        <v>43066.555555555555</v>
      </c>
      <c r="B4262" s="59">
        <v>1008.3312204</v>
      </c>
      <c r="C4262" s="59">
        <f t="shared" si="66"/>
        <v>1.0083312204000001</v>
      </c>
    </row>
    <row r="4263" spans="1:3" x14ac:dyDescent="0.2">
      <c r="A4263" s="61">
        <v>43066.556250000001</v>
      </c>
      <c r="B4263" s="59">
        <v>1008.3208621</v>
      </c>
      <c r="C4263" s="59">
        <f t="shared" si="66"/>
        <v>1.0083208620999999</v>
      </c>
    </row>
    <row r="4264" spans="1:3" x14ac:dyDescent="0.2">
      <c r="A4264" s="61">
        <v>43066.556944444441</v>
      </c>
      <c r="B4264" s="59">
        <v>1008.3198102</v>
      </c>
      <c r="C4264" s="59">
        <f t="shared" si="66"/>
        <v>1.0083198101999999</v>
      </c>
    </row>
    <row r="4265" spans="1:3" x14ac:dyDescent="0.2">
      <c r="A4265" s="61">
        <v>43066.557638888888</v>
      </c>
      <c r="B4265" s="59">
        <v>1008.2741433</v>
      </c>
      <c r="C4265" s="59">
        <f t="shared" si="66"/>
        <v>1.0082741433</v>
      </c>
    </row>
    <row r="4266" spans="1:3" x14ac:dyDescent="0.2">
      <c r="A4266" s="61">
        <v>43066.558333333334</v>
      </c>
      <c r="B4266" s="59">
        <v>1008.3064437</v>
      </c>
      <c r="C4266" s="59">
        <f t="shared" si="66"/>
        <v>1.0083064437</v>
      </c>
    </row>
    <row r="4267" spans="1:3" x14ac:dyDescent="0.2">
      <c r="A4267" s="61">
        <v>43066.559027777781</v>
      </c>
      <c r="B4267" s="59">
        <v>1008.2680172</v>
      </c>
      <c r="C4267" s="59">
        <f t="shared" si="66"/>
        <v>1.0082680172</v>
      </c>
    </row>
    <row r="4268" spans="1:3" x14ac:dyDescent="0.2">
      <c r="A4268" s="61">
        <v>43066.55972222222</v>
      </c>
      <c r="B4268" s="59">
        <v>1008.2939335999999</v>
      </c>
      <c r="C4268" s="59">
        <f t="shared" si="66"/>
        <v>1.0082939335999999</v>
      </c>
    </row>
    <row r="4269" spans="1:3" x14ac:dyDescent="0.2">
      <c r="A4269" s="61">
        <v>43066.560416666667</v>
      </c>
      <c r="B4269" s="59">
        <v>1008.2730206</v>
      </c>
      <c r="C4269" s="59">
        <f t="shared" si="66"/>
        <v>1.0082730205999999</v>
      </c>
    </row>
    <row r="4270" spans="1:3" x14ac:dyDescent="0.2">
      <c r="A4270" s="61">
        <v>43066.561111111114</v>
      </c>
      <c r="B4270" s="59">
        <v>1008.2534198</v>
      </c>
      <c r="C4270" s="59">
        <f t="shared" si="66"/>
        <v>1.0082534197999999</v>
      </c>
    </row>
    <row r="4271" spans="1:3" x14ac:dyDescent="0.2">
      <c r="A4271" s="61">
        <v>43066.561805555553</v>
      </c>
      <c r="B4271" s="59">
        <v>1008.2340356</v>
      </c>
      <c r="C4271" s="59">
        <f t="shared" si="66"/>
        <v>1.0082340355999999</v>
      </c>
    </row>
    <row r="4272" spans="1:3" x14ac:dyDescent="0.2">
      <c r="A4272" s="61">
        <v>43066.5625</v>
      </c>
      <c r="B4272" s="59">
        <v>1008.2513419000001</v>
      </c>
      <c r="C4272" s="59">
        <f t="shared" si="66"/>
        <v>1.0082513419000001</v>
      </c>
    </row>
    <row r="4273" spans="1:3" x14ac:dyDescent="0.2">
      <c r="A4273" s="61">
        <v>43066.563194444447</v>
      </c>
      <c r="B4273" s="59">
        <v>1008.2314698</v>
      </c>
      <c r="C4273" s="59">
        <f t="shared" si="66"/>
        <v>1.0082314698000001</v>
      </c>
    </row>
    <row r="4274" spans="1:3" x14ac:dyDescent="0.2">
      <c r="A4274" s="61">
        <v>43066.563888888886</v>
      </c>
      <c r="B4274" s="59">
        <v>1008.236031</v>
      </c>
      <c r="C4274" s="59">
        <f t="shared" si="66"/>
        <v>1.008236031</v>
      </c>
    </row>
    <row r="4275" spans="1:3" x14ac:dyDescent="0.2">
      <c r="A4275" s="61">
        <v>43066.564583333333</v>
      </c>
      <c r="B4275" s="59">
        <v>1008.2596932</v>
      </c>
      <c r="C4275" s="59">
        <f t="shared" si="66"/>
        <v>1.0082596932000001</v>
      </c>
    </row>
    <row r="4276" spans="1:3" x14ac:dyDescent="0.2">
      <c r="A4276" s="61">
        <v>43066.56527777778</v>
      </c>
      <c r="B4276" s="59">
        <v>1008.2526487</v>
      </c>
      <c r="C4276" s="59">
        <f t="shared" si="66"/>
        <v>1.0082526487000001</v>
      </c>
    </row>
    <row r="4277" spans="1:3" x14ac:dyDescent="0.2">
      <c r="A4277" s="61">
        <v>43066.565972222219</v>
      </c>
      <c r="B4277" s="59">
        <v>1008.2394779</v>
      </c>
      <c r="C4277" s="59">
        <f t="shared" si="66"/>
        <v>1.0082394778999999</v>
      </c>
    </row>
    <row r="4278" spans="1:3" x14ac:dyDescent="0.2">
      <c r="A4278" s="61">
        <v>43066.566666666666</v>
      </c>
      <c r="B4278" s="59">
        <v>1008.2302756</v>
      </c>
      <c r="C4278" s="59">
        <f t="shared" si="66"/>
        <v>1.0082302756000001</v>
      </c>
    </row>
    <row r="4279" spans="1:3" x14ac:dyDescent="0.2">
      <c r="A4279" s="61">
        <v>43066.567361111112</v>
      </c>
      <c r="B4279" s="59">
        <v>1008.2897839</v>
      </c>
      <c r="C4279" s="59">
        <f t="shared" si="66"/>
        <v>1.0082897839</v>
      </c>
    </row>
    <row r="4280" spans="1:3" x14ac:dyDescent="0.2">
      <c r="A4280" s="61">
        <v>43066.568055555559</v>
      </c>
      <c r="B4280" s="59">
        <v>1008.1762652</v>
      </c>
      <c r="C4280" s="59">
        <f t="shared" si="66"/>
        <v>1.0081762651999999</v>
      </c>
    </row>
    <row r="4281" spans="1:3" x14ac:dyDescent="0.2">
      <c r="A4281" s="61">
        <v>43066.568749999999</v>
      </c>
      <c r="B4281" s="59">
        <v>1008.2019618</v>
      </c>
      <c r="C4281" s="59">
        <f t="shared" si="66"/>
        <v>1.0082019618</v>
      </c>
    </row>
    <row r="4282" spans="1:3" x14ac:dyDescent="0.2">
      <c r="A4282" s="61">
        <v>43066.569444444445</v>
      </c>
      <c r="B4282" s="59">
        <v>1008.2317884</v>
      </c>
      <c r="C4282" s="59">
        <f t="shared" si="66"/>
        <v>1.0082317884000001</v>
      </c>
    </row>
    <row r="4283" spans="1:3" x14ac:dyDescent="0.2">
      <c r="A4283" s="61">
        <v>43066.570138888892</v>
      </c>
      <c r="B4283" s="59">
        <v>1008.2256973</v>
      </c>
      <c r="C4283" s="59">
        <f t="shared" si="66"/>
        <v>1.0082256972999999</v>
      </c>
    </row>
    <row r="4284" spans="1:3" x14ac:dyDescent="0.2">
      <c r="A4284" s="61">
        <v>43066.570833333331</v>
      </c>
      <c r="B4284" s="59">
        <v>1008.1599774</v>
      </c>
      <c r="C4284" s="59">
        <f t="shared" si="66"/>
        <v>1.0081599774000001</v>
      </c>
    </row>
    <row r="4285" spans="1:3" x14ac:dyDescent="0.2">
      <c r="A4285" s="61">
        <v>43066.571527777778</v>
      </c>
      <c r="B4285" s="59">
        <v>1008.1722986</v>
      </c>
      <c r="C4285" s="59">
        <f t="shared" si="66"/>
        <v>1.0081722985999999</v>
      </c>
    </row>
    <row r="4286" spans="1:3" x14ac:dyDescent="0.2">
      <c r="A4286" s="61">
        <v>43066.572222222225</v>
      </c>
      <c r="B4286" s="59">
        <v>1008.1945414</v>
      </c>
      <c r="C4286" s="59">
        <f t="shared" si="66"/>
        <v>1.0081945414</v>
      </c>
    </row>
    <row r="4287" spans="1:3" x14ac:dyDescent="0.2">
      <c r="A4287" s="61">
        <v>43066.572916666664</v>
      </c>
      <c r="B4287" s="59">
        <v>1008.1235129</v>
      </c>
      <c r="C4287" s="59">
        <f t="shared" si="66"/>
        <v>1.0081235129000001</v>
      </c>
    </row>
    <row r="4288" spans="1:3" x14ac:dyDescent="0.2">
      <c r="A4288" s="61">
        <v>43066.573611111111</v>
      </c>
      <c r="B4288" s="59">
        <v>1008.1229147</v>
      </c>
      <c r="C4288" s="59">
        <f t="shared" si="66"/>
        <v>1.0081229146999999</v>
      </c>
    </row>
    <row r="4289" spans="1:3" x14ac:dyDescent="0.2">
      <c r="A4289" s="61">
        <v>43066.574305555558</v>
      </c>
      <c r="B4289" s="59">
        <v>1008.1986689</v>
      </c>
      <c r="C4289" s="59">
        <f t="shared" si="66"/>
        <v>1.0081986689</v>
      </c>
    </row>
    <row r="4290" spans="1:3" x14ac:dyDescent="0.2">
      <c r="A4290" s="61">
        <v>43066.574999999997</v>
      </c>
      <c r="B4290" s="59">
        <v>1008.1154512000001</v>
      </c>
      <c r="C4290" s="59">
        <f t="shared" si="66"/>
        <v>1.0081154512000001</v>
      </c>
    </row>
    <row r="4291" spans="1:3" x14ac:dyDescent="0.2">
      <c r="A4291" s="61">
        <v>43066.575694444444</v>
      </c>
      <c r="B4291" s="59">
        <v>1008.0833043</v>
      </c>
      <c r="C4291" s="59">
        <f t="shared" ref="C4291:C4354" si="67">B4291/1000</f>
        <v>1.0080833042999999</v>
      </c>
    </row>
    <row r="4292" spans="1:3" x14ac:dyDescent="0.2">
      <c r="A4292" s="61">
        <v>43066.576388888891</v>
      </c>
      <c r="B4292" s="59">
        <v>1008.0409931</v>
      </c>
      <c r="C4292" s="59">
        <f t="shared" si="67"/>
        <v>1.0080409931000001</v>
      </c>
    </row>
    <row r="4293" spans="1:3" x14ac:dyDescent="0.2">
      <c r="A4293" s="61">
        <v>43066.57708333333</v>
      </c>
      <c r="B4293" s="59">
        <v>1008.0743601</v>
      </c>
      <c r="C4293" s="59">
        <f t="shared" si="67"/>
        <v>1.0080743601</v>
      </c>
    </row>
    <row r="4294" spans="1:3" x14ac:dyDescent="0.2">
      <c r="A4294" s="61">
        <v>43066.577777777777</v>
      </c>
      <c r="B4294" s="59">
        <v>1008.1013075</v>
      </c>
      <c r="C4294" s="59">
        <f t="shared" si="67"/>
        <v>1.0081013075</v>
      </c>
    </row>
    <row r="4295" spans="1:3" x14ac:dyDescent="0.2">
      <c r="A4295" s="61">
        <v>43066.578472222223</v>
      </c>
      <c r="B4295" s="59">
        <v>1008.0612513</v>
      </c>
      <c r="C4295" s="59">
        <f t="shared" si="67"/>
        <v>1.0080612513</v>
      </c>
    </row>
    <row r="4296" spans="1:3" x14ac:dyDescent="0.2">
      <c r="A4296" s="61">
        <v>43066.57916666667</v>
      </c>
      <c r="B4296" s="59">
        <v>1008.0925154</v>
      </c>
      <c r="C4296" s="59">
        <f t="shared" si="67"/>
        <v>1.0080925154</v>
      </c>
    </row>
    <row r="4297" spans="1:3" x14ac:dyDescent="0.2">
      <c r="A4297" s="61">
        <v>43066.579861111109</v>
      </c>
      <c r="B4297" s="59">
        <v>1008.1549401</v>
      </c>
      <c r="C4297" s="59">
        <f t="shared" si="67"/>
        <v>1.0081549401000001</v>
      </c>
    </row>
    <row r="4298" spans="1:3" x14ac:dyDescent="0.2">
      <c r="A4298" s="61">
        <v>43066.580555555556</v>
      </c>
      <c r="B4298" s="59">
        <v>1008.0979862</v>
      </c>
      <c r="C4298" s="59">
        <f t="shared" si="67"/>
        <v>1.0080979862000001</v>
      </c>
    </row>
    <row r="4299" spans="1:3" x14ac:dyDescent="0.2">
      <c r="A4299" s="61">
        <v>43066.581250000003</v>
      </c>
      <c r="B4299" s="59">
        <v>1008.1119943</v>
      </c>
      <c r="C4299" s="59">
        <f t="shared" si="67"/>
        <v>1.0081119943000001</v>
      </c>
    </row>
    <row r="4300" spans="1:3" x14ac:dyDescent="0.2">
      <c r="A4300" s="61">
        <v>43066.581944444442</v>
      </c>
      <c r="B4300" s="59">
        <v>1008.1369994</v>
      </c>
      <c r="C4300" s="59">
        <f t="shared" si="67"/>
        <v>1.0081369994</v>
      </c>
    </row>
    <row r="4301" spans="1:3" x14ac:dyDescent="0.2">
      <c r="A4301" s="61">
        <v>43066.582638888889</v>
      </c>
      <c r="B4301" s="59">
        <v>1008.1050233</v>
      </c>
      <c r="C4301" s="59">
        <f t="shared" si="67"/>
        <v>1.0081050233</v>
      </c>
    </row>
    <row r="4302" spans="1:3" x14ac:dyDescent="0.2">
      <c r="A4302" s="61">
        <v>43066.583333333336</v>
      </c>
      <c r="B4302" s="59">
        <v>1008.1121849</v>
      </c>
      <c r="C4302" s="59">
        <f t="shared" si="67"/>
        <v>1.0081121849000001</v>
      </c>
    </row>
    <row r="4303" spans="1:3" x14ac:dyDescent="0.2">
      <c r="A4303" s="61">
        <v>43066.584027777775</v>
      </c>
      <c r="B4303" s="59">
        <v>1008.1248569000001</v>
      </c>
      <c r="C4303" s="59">
        <f t="shared" si="67"/>
        <v>1.0081248569000001</v>
      </c>
    </row>
    <row r="4304" spans="1:3" x14ac:dyDescent="0.2">
      <c r="A4304" s="61">
        <v>43066.584722222222</v>
      </c>
      <c r="B4304" s="59">
        <v>1008.0873779999999</v>
      </c>
      <c r="C4304" s="59">
        <f t="shared" si="67"/>
        <v>1.0080873779999999</v>
      </c>
    </row>
    <row r="4305" spans="1:3" x14ac:dyDescent="0.2">
      <c r="A4305" s="61">
        <v>43066.585416666669</v>
      </c>
      <c r="B4305" s="59">
        <v>1008.0991346</v>
      </c>
      <c r="C4305" s="59">
        <f t="shared" si="67"/>
        <v>1.0080991345999999</v>
      </c>
    </row>
    <row r="4306" spans="1:3" x14ac:dyDescent="0.2">
      <c r="A4306" s="61">
        <v>43066.586111111108</v>
      </c>
      <c r="B4306" s="59">
        <v>1008.0940895</v>
      </c>
      <c r="C4306" s="59">
        <f t="shared" si="67"/>
        <v>1.0080940894999999</v>
      </c>
    </row>
    <row r="4307" spans="1:3" x14ac:dyDescent="0.2">
      <c r="A4307" s="61">
        <v>43066.586805555555</v>
      </c>
      <c r="B4307" s="59">
        <v>1008.1104939000001</v>
      </c>
      <c r="C4307" s="59">
        <f t="shared" si="67"/>
        <v>1.0081104939000001</v>
      </c>
    </row>
    <row r="4308" spans="1:3" x14ac:dyDescent="0.2">
      <c r="A4308" s="61">
        <v>43066.587500000001</v>
      </c>
      <c r="B4308" s="59">
        <v>1008.0987178</v>
      </c>
      <c r="C4308" s="59">
        <f t="shared" si="67"/>
        <v>1.0080987178</v>
      </c>
    </row>
    <row r="4309" spans="1:3" x14ac:dyDescent="0.2">
      <c r="A4309" s="61">
        <v>43066.588194444441</v>
      </c>
      <c r="B4309" s="59">
        <v>1008.0388341</v>
      </c>
      <c r="C4309" s="59">
        <f t="shared" si="67"/>
        <v>1.0080388340999999</v>
      </c>
    </row>
    <row r="4310" spans="1:3" x14ac:dyDescent="0.2">
      <c r="A4310" s="61">
        <v>43066.588888888888</v>
      </c>
      <c r="B4310" s="59">
        <v>1008.0583189</v>
      </c>
      <c r="C4310" s="59">
        <f t="shared" si="67"/>
        <v>1.0080583189000001</v>
      </c>
    </row>
    <row r="4311" spans="1:3" x14ac:dyDescent="0.2">
      <c r="A4311" s="61">
        <v>43066.589583333334</v>
      </c>
      <c r="B4311" s="59">
        <v>1008.0567488</v>
      </c>
      <c r="C4311" s="59">
        <f t="shared" si="67"/>
        <v>1.0080567488000001</v>
      </c>
    </row>
    <row r="4312" spans="1:3" x14ac:dyDescent="0.2">
      <c r="A4312" s="61">
        <v>43066.590277777781</v>
      </c>
      <c r="B4312" s="59">
        <v>1008.0051634</v>
      </c>
      <c r="C4312" s="59">
        <f t="shared" si="67"/>
        <v>1.0080051634</v>
      </c>
    </row>
    <row r="4313" spans="1:3" x14ac:dyDescent="0.2">
      <c r="A4313" s="61">
        <v>43066.59097222222</v>
      </c>
      <c r="B4313" s="59">
        <v>1007.9809316</v>
      </c>
      <c r="C4313" s="59">
        <f t="shared" si="67"/>
        <v>1.0079809315999999</v>
      </c>
    </row>
    <row r="4314" spans="1:3" x14ac:dyDescent="0.2">
      <c r="A4314" s="61">
        <v>43066.591666666667</v>
      </c>
      <c r="B4314" s="59">
        <v>1008.0501705</v>
      </c>
      <c r="C4314" s="59">
        <f t="shared" si="67"/>
        <v>1.0080501705</v>
      </c>
    </row>
    <row r="4315" spans="1:3" x14ac:dyDescent="0.2">
      <c r="A4315" s="61">
        <v>43066.592361111114</v>
      </c>
      <c r="B4315" s="59">
        <v>1007.9503093</v>
      </c>
      <c r="C4315" s="59">
        <f t="shared" si="67"/>
        <v>1.0079503093</v>
      </c>
    </row>
    <row r="4316" spans="1:3" x14ac:dyDescent="0.2">
      <c r="A4316" s="61">
        <v>43066.593055555553</v>
      </c>
      <c r="B4316" s="59">
        <v>1007.866984</v>
      </c>
      <c r="C4316" s="59">
        <f t="shared" si="67"/>
        <v>1.0078669840000001</v>
      </c>
    </row>
    <row r="4317" spans="1:3" x14ac:dyDescent="0.2">
      <c r="A4317" s="61">
        <v>43066.59375</v>
      </c>
      <c r="B4317" s="59">
        <v>1007.8977664</v>
      </c>
      <c r="C4317" s="59">
        <f t="shared" si="67"/>
        <v>1.0078977664</v>
      </c>
    </row>
    <row r="4318" spans="1:3" x14ac:dyDescent="0.2">
      <c r="A4318" s="61">
        <v>43066.594444444447</v>
      </c>
      <c r="B4318" s="59">
        <v>1007.9206076</v>
      </c>
      <c r="C4318" s="59">
        <f t="shared" si="67"/>
        <v>1.0079206076</v>
      </c>
    </row>
    <row r="4319" spans="1:3" x14ac:dyDescent="0.2">
      <c r="A4319" s="61">
        <v>43066.595138888886</v>
      </c>
      <c r="B4319" s="59">
        <v>1007.949278</v>
      </c>
      <c r="C4319" s="59">
        <f t="shared" si="67"/>
        <v>1.0079492780000001</v>
      </c>
    </row>
    <row r="4320" spans="1:3" x14ac:dyDescent="0.2">
      <c r="A4320" s="61">
        <v>43066.595833333333</v>
      </c>
      <c r="B4320" s="59">
        <v>1007.9094075</v>
      </c>
      <c r="C4320" s="59">
        <f t="shared" si="67"/>
        <v>1.0079094075000001</v>
      </c>
    </row>
    <row r="4321" spans="1:3" x14ac:dyDescent="0.2">
      <c r="A4321" s="61">
        <v>43066.59652777778</v>
      </c>
      <c r="B4321" s="59">
        <v>1007.9505951</v>
      </c>
      <c r="C4321" s="59">
        <f t="shared" si="67"/>
        <v>1.0079505951000001</v>
      </c>
    </row>
    <row r="4322" spans="1:3" x14ac:dyDescent="0.2">
      <c r="A4322" s="61">
        <v>43066.597222222219</v>
      </c>
      <c r="B4322" s="59">
        <v>1007.9071983</v>
      </c>
      <c r="C4322" s="59">
        <f t="shared" si="67"/>
        <v>1.0079071983000001</v>
      </c>
    </row>
    <row r="4323" spans="1:3" x14ac:dyDescent="0.2">
      <c r="A4323" s="61">
        <v>43066.597916666666</v>
      </c>
      <c r="B4323" s="59">
        <v>1007.9097461</v>
      </c>
      <c r="C4323" s="59">
        <f t="shared" si="67"/>
        <v>1.0079097460999999</v>
      </c>
    </row>
    <row r="4324" spans="1:3" x14ac:dyDescent="0.2">
      <c r="A4324" s="61">
        <v>43066.598611111112</v>
      </c>
      <c r="B4324" s="59">
        <v>1007.9671691</v>
      </c>
      <c r="C4324" s="59">
        <f t="shared" si="67"/>
        <v>1.0079671691000001</v>
      </c>
    </row>
    <row r="4325" spans="1:3" x14ac:dyDescent="0.2">
      <c r="A4325" s="61">
        <v>43066.599305555559</v>
      </c>
      <c r="B4325" s="59">
        <v>1007.9862872</v>
      </c>
      <c r="C4325" s="59">
        <f t="shared" si="67"/>
        <v>1.0079862872000001</v>
      </c>
    </row>
    <row r="4326" spans="1:3" x14ac:dyDescent="0.2">
      <c r="A4326" s="61">
        <v>43066.6</v>
      </c>
      <c r="B4326" s="59">
        <v>1007.8853973</v>
      </c>
      <c r="C4326" s="59">
        <f t="shared" si="67"/>
        <v>1.0078853972999999</v>
      </c>
    </row>
    <row r="4327" spans="1:3" x14ac:dyDescent="0.2">
      <c r="A4327" s="61">
        <v>43066.600694444445</v>
      </c>
      <c r="B4327" s="59">
        <v>1007.8882549</v>
      </c>
      <c r="C4327" s="59">
        <f t="shared" si="67"/>
        <v>1.0078882548999999</v>
      </c>
    </row>
    <row r="4328" spans="1:3" x14ac:dyDescent="0.2">
      <c r="A4328" s="61">
        <v>43066.601388888892</v>
      </c>
      <c r="B4328" s="59">
        <v>1007.7994733</v>
      </c>
      <c r="C4328" s="59">
        <f t="shared" si="67"/>
        <v>1.0077994733</v>
      </c>
    </row>
    <row r="4329" spans="1:3" x14ac:dyDescent="0.2">
      <c r="A4329" s="61">
        <v>43066.602083333331</v>
      </c>
      <c r="B4329" s="59">
        <v>1007.7902323</v>
      </c>
      <c r="C4329" s="59">
        <f t="shared" si="67"/>
        <v>1.0077902322999999</v>
      </c>
    </row>
    <row r="4330" spans="1:3" x14ac:dyDescent="0.2">
      <c r="A4330" s="61">
        <v>43066.602777777778</v>
      </c>
      <c r="B4330" s="59">
        <v>1007.7788201</v>
      </c>
      <c r="C4330" s="59">
        <f t="shared" si="67"/>
        <v>1.0077788201</v>
      </c>
    </row>
    <row r="4331" spans="1:3" x14ac:dyDescent="0.2">
      <c r="A4331" s="61">
        <v>43066.603472222225</v>
      </c>
      <c r="B4331" s="59">
        <v>1007.7638032999999</v>
      </c>
      <c r="C4331" s="59">
        <f t="shared" si="67"/>
        <v>1.0077638033</v>
      </c>
    </row>
    <row r="4332" spans="1:3" x14ac:dyDescent="0.2">
      <c r="A4332" s="61">
        <v>43066.604166666664</v>
      </c>
      <c r="B4332" s="59">
        <v>1007.7116516999999</v>
      </c>
      <c r="C4332" s="59">
        <f t="shared" si="67"/>
        <v>1.0077116517</v>
      </c>
    </row>
    <row r="4333" spans="1:3" x14ac:dyDescent="0.2">
      <c r="A4333" s="61">
        <v>43066.604861111111</v>
      </c>
      <c r="B4333" s="59">
        <v>1007.6930738</v>
      </c>
      <c r="C4333" s="59">
        <f t="shared" si="67"/>
        <v>1.0076930738000001</v>
      </c>
    </row>
    <row r="4334" spans="1:3" x14ac:dyDescent="0.2">
      <c r="A4334" s="61">
        <v>43066.605555555558</v>
      </c>
      <c r="B4334" s="59">
        <v>1007.6931038</v>
      </c>
      <c r="C4334" s="59">
        <f t="shared" si="67"/>
        <v>1.0076931038000001</v>
      </c>
    </row>
    <row r="4335" spans="1:3" x14ac:dyDescent="0.2">
      <c r="A4335" s="61">
        <v>43066.606249999997</v>
      </c>
      <c r="B4335" s="59">
        <v>1007.6698362</v>
      </c>
      <c r="C4335" s="59">
        <f t="shared" si="67"/>
        <v>1.0076698362000001</v>
      </c>
    </row>
    <row r="4336" spans="1:3" x14ac:dyDescent="0.2">
      <c r="A4336" s="61">
        <v>43066.606944444444</v>
      </c>
      <c r="B4336" s="59">
        <v>1007.7018791</v>
      </c>
      <c r="C4336" s="59">
        <f t="shared" si="67"/>
        <v>1.0077018791000001</v>
      </c>
    </row>
    <row r="4337" spans="1:3" x14ac:dyDescent="0.2">
      <c r="A4337" s="61">
        <v>43066.607638888891</v>
      </c>
      <c r="B4337" s="59">
        <v>1007.6862872</v>
      </c>
      <c r="C4337" s="59">
        <f t="shared" si="67"/>
        <v>1.0076862872000001</v>
      </c>
    </row>
    <row r="4338" spans="1:3" x14ac:dyDescent="0.2">
      <c r="A4338" s="61">
        <v>43066.60833333333</v>
      </c>
      <c r="B4338" s="59">
        <v>1007.6799841</v>
      </c>
      <c r="C4338" s="59">
        <f t="shared" si="67"/>
        <v>1.0076799840999999</v>
      </c>
    </row>
    <row r="4339" spans="1:3" x14ac:dyDescent="0.2">
      <c r="A4339" s="61">
        <v>43066.609027777777</v>
      </c>
      <c r="B4339" s="59">
        <v>1007.6340953</v>
      </c>
      <c r="C4339" s="59">
        <f t="shared" si="67"/>
        <v>1.0076340953</v>
      </c>
    </row>
    <row r="4340" spans="1:3" x14ac:dyDescent="0.2">
      <c r="A4340" s="61">
        <v>43066.609722222223</v>
      </c>
      <c r="B4340" s="59">
        <v>1007.6369979999999</v>
      </c>
      <c r="C4340" s="59">
        <f t="shared" si="67"/>
        <v>1.007636998</v>
      </c>
    </row>
    <row r="4341" spans="1:3" x14ac:dyDescent="0.2">
      <c r="A4341" s="61">
        <v>43066.61041666667</v>
      </c>
      <c r="B4341" s="59">
        <v>1007.6671765999999</v>
      </c>
      <c r="C4341" s="59">
        <f t="shared" si="67"/>
        <v>1.0076671766</v>
      </c>
    </row>
    <row r="4342" spans="1:3" x14ac:dyDescent="0.2">
      <c r="A4342" s="61">
        <v>43066.611111111109</v>
      </c>
      <c r="B4342" s="59">
        <v>1007.6154485</v>
      </c>
      <c r="C4342" s="59">
        <f t="shared" si="67"/>
        <v>1.0076154485</v>
      </c>
    </row>
    <row r="4343" spans="1:3" x14ac:dyDescent="0.2">
      <c r="A4343" s="61">
        <v>43066.611805555556</v>
      </c>
      <c r="B4343" s="59">
        <v>1007.6030269</v>
      </c>
      <c r="C4343" s="59">
        <f t="shared" si="67"/>
        <v>1.0076030269</v>
      </c>
    </row>
    <row r="4344" spans="1:3" x14ac:dyDescent="0.2">
      <c r="A4344" s="61">
        <v>43066.612500000003</v>
      </c>
      <c r="B4344" s="59">
        <v>1007.5467576</v>
      </c>
      <c r="C4344" s="59">
        <f t="shared" si="67"/>
        <v>1.0075467575999999</v>
      </c>
    </row>
    <row r="4345" spans="1:3" x14ac:dyDescent="0.2">
      <c r="A4345" s="61">
        <v>43066.613194444442</v>
      </c>
      <c r="B4345" s="59">
        <v>1007.6025701999999</v>
      </c>
      <c r="C4345" s="59">
        <f t="shared" si="67"/>
        <v>1.0076025702</v>
      </c>
    </row>
    <row r="4346" spans="1:3" x14ac:dyDescent="0.2">
      <c r="A4346" s="61">
        <v>43066.613888888889</v>
      </c>
      <c r="B4346" s="59">
        <v>1007.5367097</v>
      </c>
      <c r="C4346" s="59">
        <f t="shared" si="67"/>
        <v>1.0075367096999999</v>
      </c>
    </row>
    <row r="4347" spans="1:3" x14ac:dyDescent="0.2">
      <c r="A4347" s="61">
        <v>43066.614583333336</v>
      </c>
      <c r="B4347" s="59">
        <v>1007.5355002</v>
      </c>
      <c r="C4347" s="59">
        <f t="shared" si="67"/>
        <v>1.0075355001999999</v>
      </c>
    </row>
    <row r="4348" spans="1:3" x14ac:dyDescent="0.2">
      <c r="A4348" s="61">
        <v>43066.615277777775</v>
      </c>
      <c r="B4348" s="59">
        <v>1007.5473549</v>
      </c>
      <c r="C4348" s="59">
        <f t="shared" si="67"/>
        <v>1.0075473549</v>
      </c>
    </row>
    <row r="4349" spans="1:3" x14ac:dyDescent="0.2">
      <c r="A4349" s="61">
        <v>43066.615972222222</v>
      </c>
      <c r="B4349" s="59">
        <v>1007.5174421</v>
      </c>
      <c r="C4349" s="59">
        <f t="shared" si="67"/>
        <v>1.0075174420999999</v>
      </c>
    </row>
    <row r="4350" spans="1:3" x14ac:dyDescent="0.2">
      <c r="A4350" s="61">
        <v>43066.616666666669</v>
      </c>
      <c r="B4350" s="59">
        <v>1007.5438774</v>
      </c>
      <c r="C4350" s="59">
        <f t="shared" si="67"/>
        <v>1.0075438774000001</v>
      </c>
    </row>
    <row r="4351" spans="1:3" x14ac:dyDescent="0.2">
      <c r="A4351" s="61">
        <v>43066.617361111108</v>
      </c>
      <c r="B4351" s="59">
        <v>1007.5430062</v>
      </c>
      <c r="C4351" s="59">
        <f t="shared" si="67"/>
        <v>1.0075430062000001</v>
      </c>
    </row>
    <row r="4352" spans="1:3" x14ac:dyDescent="0.2">
      <c r="A4352" s="61">
        <v>43066.618055555555</v>
      </c>
      <c r="B4352" s="59">
        <v>1007.5422885</v>
      </c>
      <c r="C4352" s="59">
        <f t="shared" si="67"/>
        <v>1.0075422885</v>
      </c>
    </row>
    <row r="4353" spans="1:3" x14ac:dyDescent="0.2">
      <c r="A4353" s="61">
        <v>43066.618750000001</v>
      </c>
      <c r="B4353" s="59">
        <v>1007.5738297</v>
      </c>
      <c r="C4353" s="59">
        <f t="shared" si="67"/>
        <v>1.0075738297000001</v>
      </c>
    </row>
    <row r="4354" spans="1:3" x14ac:dyDescent="0.2">
      <c r="A4354" s="61">
        <v>43066.619444444441</v>
      </c>
      <c r="B4354" s="59">
        <v>1007.5777851</v>
      </c>
      <c r="C4354" s="59">
        <f t="shared" si="67"/>
        <v>1.0075777851000001</v>
      </c>
    </row>
    <row r="4355" spans="1:3" x14ac:dyDescent="0.2">
      <c r="A4355" s="61">
        <v>43066.620138888888</v>
      </c>
      <c r="B4355" s="59">
        <v>1007.5547432</v>
      </c>
      <c r="C4355" s="59">
        <f t="shared" ref="C4355:C4418" si="68">B4355/1000</f>
        <v>1.0075547432</v>
      </c>
    </row>
    <row r="4356" spans="1:3" x14ac:dyDescent="0.2">
      <c r="A4356" s="61">
        <v>43066.620833333334</v>
      </c>
      <c r="B4356" s="59">
        <v>1007.5816819</v>
      </c>
      <c r="C4356" s="59">
        <f t="shared" si="68"/>
        <v>1.0075816819000001</v>
      </c>
    </row>
    <row r="4357" spans="1:3" x14ac:dyDescent="0.2">
      <c r="A4357" s="61">
        <v>43066.621527777781</v>
      </c>
      <c r="B4357" s="59">
        <v>1007.6185837</v>
      </c>
      <c r="C4357" s="59">
        <f t="shared" si="68"/>
        <v>1.0076185837</v>
      </c>
    </row>
    <row r="4358" spans="1:3" x14ac:dyDescent="0.2">
      <c r="A4358" s="61">
        <v>43066.62222222222</v>
      </c>
      <c r="B4358" s="59">
        <v>1007.7400324</v>
      </c>
      <c r="C4358" s="59">
        <f t="shared" si="68"/>
        <v>1.0077400324000001</v>
      </c>
    </row>
    <row r="4359" spans="1:3" x14ac:dyDescent="0.2">
      <c r="A4359" s="61">
        <v>43066.622916666667</v>
      </c>
      <c r="B4359" s="59">
        <v>1007.7319735</v>
      </c>
      <c r="C4359" s="59">
        <f t="shared" si="68"/>
        <v>1.0077319734999999</v>
      </c>
    </row>
    <row r="4360" spans="1:3" x14ac:dyDescent="0.2">
      <c r="A4360" s="61">
        <v>43066.623611111114</v>
      </c>
      <c r="B4360" s="59">
        <v>1007.7187092</v>
      </c>
      <c r="C4360" s="59">
        <f t="shared" si="68"/>
        <v>1.0077187092</v>
      </c>
    </row>
    <row r="4361" spans="1:3" x14ac:dyDescent="0.2">
      <c r="A4361" s="61">
        <v>43066.624305555553</v>
      </c>
      <c r="B4361" s="59">
        <v>1007.6810504</v>
      </c>
      <c r="C4361" s="59">
        <f t="shared" si="68"/>
        <v>1.0076810504</v>
      </c>
    </row>
    <row r="4362" spans="1:3" x14ac:dyDescent="0.2">
      <c r="A4362" s="61">
        <v>43066.625</v>
      </c>
      <c r="B4362" s="59">
        <v>1007.6586149</v>
      </c>
      <c r="C4362" s="59">
        <f t="shared" si="68"/>
        <v>1.0076586149</v>
      </c>
    </row>
    <row r="4363" spans="1:3" x14ac:dyDescent="0.2">
      <c r="A4363" s="61">
        <v>43066.625694444447</v>
      </c>
      <c r="B4363" s="59">
        <v>1007.5859176</v>
      </c>
      <c r="C4363" s="59">
        <f t="shared" si="68"/>
        <v>1.0075859175999999</v>
      </c>
    </row>
    <row r="4364" spans="1:3" x14ac:dyDescent="0.2">
      <c r="A4364" s="61">
        <v>43066.626388888886</v>
      </c>
      <c r="B4364" s="59">
        <v>1007.5704158</v>
      </c>
      <c r="C4364" s="59">
        <f t="shared" si="68"/>
        <v>1.0075704158000001</v>
      </c>
    </row>
    <row r="4365" spans="1:3" x14ac:dyDescent="0.2">
      <c r="A4365" s="61">
        <v>43066.627083333333</v>
      </c>
      <c r="B4365" s="59">
        <v>1007.5665736</v>
      </c>
      <c r="C4365" s="59">
        <f t="shared" si="68"/>
        <v>1.0075665735999999</v>
      </c>
    </row>
    <row r="4366" spans="1:3" x14ac:dyDescent="0.2">
      <c r="A4366" s="61">
        <v>43066.62777777778</v>
      </c>
      <c r="B4366" s="59">
        <v>1007.5807246000001</v>
      </c>
      <c r="C4366" s="59">
        <f t="shared" si="68"/>
        <v>1.0075807246000001</v>
      </c>
    </row>
    <row r="4367" spans="1:3" x14ac:dyDescent="0.2">
      <c r="A4367" s="61">
        <v>43066.628472222219</v>
      </c>
      <c r="B4367" s="59">
        <v>1007.559699</v>
      </c>
      <c r="C4367" s="59">
        <f t="shared" si="68"/>
        <v>1.007559699</v>
      </c>
    </row>
    <row r="4368" spans="1:3" x14ac:dyDescent="0.2">
      <c r="A4368" s="61">
        <v>43066.629166666666</v>
      </c>
      <c r="B4368" s="59">
        <v>1007.5663342</v>
      </c>
      <c r="C4368" s="59">
        <f t="shared" si="68"/>
        <v>1.0075663342000001</v>
      </c>
    </row>
    <row r="4369" spans="1:3" x14ac:dyDescent="0.2">
      <c r="A4369" s="61">
        <v>43066.629861111112</v>
      </c>
      <c r="B4369" s="59">
        <v>1007.5795858</v>
      </c>
      <c r="C4369" s="59">
        <f t="shared" si="68"/>
        <v>1.0075795858000001</v>
      </c>
    </row>
    <row r="4370" spans="1:3" x14ac:dyDescent="0.2">
      <c r="A4370" s="61">
        <v>43066.630555555559</v>
      </c>
      <c r="B4370" s="59">
        <v>1007.5355139</v>
      </c>
      <c r="C4370" s="59">
        <f t="shared" si="68"/>
        <v>1.0075355139</v>
      </c>
    </row>
    <row r="4371" spans="1:3" x14ac:dyDescent="0.2">
      <c r="A4371" s="61">
        <v>43066.631249999999</v>
      </c>
      <c r="B4371" s="59">
        <v>1007.6116755</v>
      </c>
      <c r="C4371" s="59">
        <f t="shared" si="68"/>
        <v>1.0076116755</v>
      </c>
    </row>
    <row r="4372" spans="1:3" x14ac:dyDescent="0.2">
      <c r="A4372" s="61">
        <v>43066.631944444445</v>
      </c>
      <c r="B4372" s="59">
        <v>1007.5579772999999</v>
      </c>
      <c r="C4372" s="59">
        <f t="shared" si="68"/>
        <v>1.0075579772999999</v>
      </c>
    </row>
    <row r="4373" spans="1:3" x14ac:dyDescent="0.2">
      <c r="A4373" s="61">
        <v>43066.632638888892</v>
      </c>
      <c r="B4373" s="59">
        <v>1007.5223406</v>
      </c>
      <c r="C4373" s="59">
        <f t="shared" si="68"/>
        <v>1.0075223406</v>
      </c>
    </row>
    <row r="4374" spans="1:3" x14ac:dyDescent="0.2">
      <c r="A4374" s="61">
        <v>43066.633333333331</v>
      </c>
      <c r="B4374" s="59">
        <v>1007.504972</v>
      </c>
      <c r="C4374" s="59">
        <f t="shared" si="68"/>
        <v>1.007504972</v>
      </c>
    </row>
    <row r="4375" spans="1:3" x14ac:dyDescent="0.2">
      <c r="A4375" s="61">
        <v>43066.634027777778</v>
      </c>
      <c r="B4375" s="59">
        <v>1007.4683014</v>
      </c>
      <c r="C4375" s="59">
        <f t="shared" si="68"/>
        <v>1.0074683013999999</v>
      </c>
    </row>
    <row r="4376" spans="1:3" x14ac:dyDescent="0.2">
      <c r="A4376" s="61">
        <v>43066.634722222225</v>
      </c>
      <c r="B4376" s="59">
        <v>1007.4847262</v>
      </c>
      <c r="C4376" s="59">
        <f t="shared" si="68"/>
        <v>1.0074847262</v>
      </c>
    </row>
    <row r="4377" spans="1:3" x14ac:dyDescent="0.2">
      <c r="A4377" s="61">
        <v>43066.635416666664</v>
      </c>
      <c r="B4377" s="59">
        <v>1007.5067423</v>
      </c>
      <c r="C4377" s="59">
        <f t="shared" si="68"/>
        <v>1.0075067423000001</v>
      </c>
    </row>
    <row r="4378" spans="1:3" x14ac:dyDescent="0.2">
      <c r="A4378" s="61">
        <v>43066.636111111111</v>
      </c>
      <c r="B4378" s="59">
        <v>1007.4448078</v>
      </c>
      <c r="C4378" s="59">
        <f t="shared" si="68"/>
        <v>1.0074448078</v>
      </c>
    </row>
    <row r="4379" spans="1:3" x14ac:dyDescent="0.2">
      <c r="A4379" s="61">
        <v>43066.636805555558</v>
      </c>
      <c r="B4379" s="59">
        <v>1007.4873959</v>
      </c>
      <c r="C4379" s="59">
        <f t="shared" si="68"/>
        <v>1.0074873958999999</v>
      </c>
    </row>
    <row r="4380" spans="1:3" x14ac:dyDescent="0.2">
      <c r="A4380" s="61">
        <v>43066.637499999997</v>
      </c>
      <c r="B4380" s="59">
        <v>1007.4322204</v>
      </c>
      <c r="C4380" s="59">
        <f t="shared" si="68"/>
        <v>1.0074322203999999</v>
      </c>
    </row>
    <row r="4381" spans="1:3" x14ac:dyDescent="0.2">
      <c r="A4381" s="61">
        <v>43066.638194444444</v>
      </c>
      <c r="B4381" s="59">
        <v>1007.4351903</v>
      </c>
      <c r="C4381" s="59">
        <f t="shared" si="68"/>
        <v>1.0074351903000001</v>
      </c>
    </row>
    <row r="4382" spans="1:3" x14ac:dyDescent="0.2">
      <c r="A4382" s="61">
        <v>43066.638888888891</v>
      </c>
      <c r="B4382" s="59">
        <v>1007.4498637</v>
      </c>
      <c r="C4382" s="59">
        <f t="shared" si="68"/>
        <v>1.0074498637</v>
      </c>
    </row>
    <row r="4383" spans="1:3" x14ac:dyDescent="0.2">
      <c r="A4383" s="61">
        <v>43066.63958333333</v>
      </c>
      <c r="B4383" s="59">
        <v>1007.4511017999999</v>
      </c>
      <c r="C4383" s="59">
        <f t="shared" si="68"/>
        <v>1.0074511017999999</v>
      </c>
    </row>
    <row r="4384" spans="1:3" x14ac:dyDescent="0.2">
      <c r="A4384" s="61">
        <v>43066.640277777777</v>
      </c>
      <c r="B4384" s="59">
        <v>1007.4647732</v>
      </c>
      <c r="C4384" s="59">
        <f t="shared" si="68"/>
        <v>1.0074647731999999</v>
      </c>
    </row>
    <row r="4385" spans="1:3" x14ac:dyDescent="0.2">
      <c r="A4385" s="61">
        <v>43066.640972222223</v>
      </c>
      <c r="B4385" s="59">
        <v>1007.4697024</v>
      </c>
      <c r="C4385" s="59">
        <f t="shared" si="68"/>
        <v>1.0074697023999999</v>
      </c>
    </row>
    <row r="4386" spans="1:3" x14ac:dyDescent="0.2">
      <c r="A4386" s="61">
        <v>43066.64166666667</v>
      </c>
      <c r="B4386" s="59">
        <v>1007.4577699</v>
      </c>
      <c r="C4386" s="59">
        <f t="shared" si="68"/>
        <v>1.0074577699</v>
      </c>
    </row>
    <row r="4387" spans="1:3" x14ac:dyDescent="0.2">
      <c r="A4387" s="61">
        <v>43066.642361111109</v>
      </c>
      <c r="B4387" s="59">
        <v>1007.4281971</v>
      </c>
      <c r="C4387" s="59">
        <f t="shared" si="68"/>
        <v>1.0074281971000001</v>
      </c>
    </row>
    <row r="4388" spans="1:3" x14ac:dyDescent="0.2">
      <c r="A4388" s="61">
        <v>43066.643055555556</v>
      </c>
      <c r="B4388" s="59">
        <v>1007.4275234</v>
      </c>
      <c r="C4388" s="59">
        <f t="shared" si="68"/>
        <v>1.0074275234000001</v>
      </c>
    </row>
    <row r="4389" spans="1:3" x14ac:dyDescent="0.2">
      <c r="A4389" s="61">
        <v>43066.643750000003</v>
      </c>
      <c r="B4389" s="59">
        <v>1007.4070022</v>
      </c>
      <c r="C4389" s="59">
        <f t="shared" si="68"/>
        <v>1.0074070021999999</v>
      </c>
    </row>
    <row r="4390" spans="1:3" x14ac:dyDescent="0.2">
      <c r="A4390" s="61">
        <v>43066.644444444442</v>
      </c>
      <c r="B4390" s="59">
        <v>1007.4327885</v>
      </c>
      <c r="C4390" s="59">
        <f t="shared" si="68"/>
        <v>1.0074327885000001</v>
      </c>
    </row>
    <row r="4391" spans="1:3" x14ac:dyDescent="0.2">
      <c r="A4391" s="61">
        <v>43066.645138888889</v>
      </c>
      <c r="B4391" s="59">
        <v>1007.3584191</v>
      </c>
      <c r="C4391" s="59">
        <f t="shared" si="68"/>
        <v>1.0073584191</v>
      </c>
    </row>
    <row r="4392" spans="1:3" x14ac:dyDescent="0.2">
      <c r="A4392" s="61">
        <v>43066.645833333336</v>
      </c>
      <c r="B4392" s="59">
        <v>1007.3894813000001</v>
      </c>
      <c r="C4392" s="59">
        <f t="shared" si="68"/>
        <v>1.0073894813000002</v>
      </c>
    </row>
    <row r="4393" spans="1:3" x14ac:dyDescent="0.2">
      <c r="A4393" s="61">
        <v>43066.646527777775</v>
      </c>
      <c r="B4393" s="59">
        <v>1007.3291677</v>
      </c>
      <c r="C4393" s="59">
        <f t="shared" si="68"/>
        <v>1.0073291677</v>
      </c>
    </row>
    <row r="4394" spans="1:3" x14ac:dyDescent="0.2">
      <c r="A4394" s="61">
        <v>43066.647222222222</v>
      </c>
      <c r="B4394" s="59">
        <v>1007.3322777</v>
      </c>
      <c r="C4394" s="59">
        <f t="shared" si="68"/>
        <v>1.0073322777</v>
      </c>
    </row>
    <row r="4395" spans="1:3" x14ac:dyDescent="0.2">
      <c r="A4395" s="61">
        <v>43066.647916666669</v>
      </c>
      <c r="B4395" s="59">
        <v>1007.3303453</v>
      </c>
      <c r="C4395" s="59">
        <f t="shared" si="68"/>
        <v>1.0073303453</v>
      </c>
    </row>
    <row r="4396" spans="1:3" x14ac:dyDescent="0.2">
      <c r="A4396" s="61">
        <v>43066.648611111108</v>
      </c>
      <c r="B4396" s="59">
        <v>1007.3502655999999</v>
      </c>
      <c r="C4396" s="59">
        <f t="shared" si="68"/>
        <v>1.0073502656</v>
      </c>
    </row>
    <row r="4397" spans="1:3" x14ac:dyDescent="0.2">
      <c r="A4397" s="61">
        <v>43066.649305555555</v>
      </c>
      <c r="B4397" s="59">
        <v>1007.353758</v>
      </c>
      <c r="C4397" s="59">
        <f t="shared" si="68"/>
        <v>1.007353758</v>
      </c>
    </row>
    <row r="4398" spans="1:3" x14ac:dyDescent="0.2">
      <c r="A4398" s="61">
        <v>43066.65</v>
      </c>
      <c r="B4398" s="59">
        <v>1007.3670785</v>
      </c>
      <c r="C4398" s="59">
        <f t="shared" si="68"/>
        <v>1.0073670785</v>
      </c>
    </row>
    <row r="4399" spans="1:3" x14ac:dyDescent="0.2">
      <c r="A4399" s="61">
        <v>43066.650694444441</v>
      </c>
      <c r="B4399" s="59">
        <v>1007.3674612999999</v>
      </c>
      <c r="C4399" s="59">
        <f t="shared" si="68"/>
        <v>1.0073674612999999</v>
      </c>
    </row>
    <row r="4400" spans="1:3" x14ac:dyDescent="0.2">
      <c r="A4400" s="61">
        <v>43066.651388888888</v>
      </c>
      <c r="B4400" s="59">
        <v>1007.3017436</v>
      </c>
      <c r="C4400" s="59">
        <f t="shared" si="68"/>
        <v>1.0073017436</v>
      </c>
    </row>
    <row r="4401" spans="1:3" x14ac:dyDescent="0.2">
      <c r="A4401" s="61">
        <v>43066.652083333334</v>
      </c>
      <c r="B4401" s="59">
        <v>1007.2611305</v>
      </c>
      <c r="C4401" s="59">
        <f t="shared" si="68"/>
        <v>1.0072611305000001</v>
      </c>
    </row>
    <row r="4402" spans="1:3" x14ac:dyDescent="0.2">
      <c r="A4402" s="61">
        <v>43066.652777777781</v>
      </c>
      <c r="B4402" s="59">
        <v>1007.2347633000001</v>
      </c>
      <c r="C4402" s="59">
        <f t="shared" si="68"/>
        <v>1.0072347633000001</v>
      </c>
    </row>
    <row r="4403" spans="1:3" x14ac:dyDescent="0.2">
      <c r="A4403" s="61">
        <v>43066.65347222222</v>
      </c>
      <c r="B4403" s="59">
        <v>1007.2267649</v>
      </c>
      <c r="C4403" s="59">
        <f t="shared" si="68"/>
        <v>1.0072267649</v>
      </c>
    </row>
    <row r="4404" spans="1:3" x14ac:dyDescent="0.2">
      <c r="A4404" s="61">
        <v>43066.654166666667</v>
      </c>
      <c r="B4404" s="59">
        <v>1007.2954875</v>
      </c>
      <c r="C4404" s="59">
        <f t="shared" si="68"/>
        <v>1.0072954875</v>
      </c>
    </row>
    <row r="4405" spans="1:3" x14ac:dyDescent="0.2">
      <c r="A4405" s="61">
        <v>43066.654861111114</v>
      </c>
      <c r="B4405" s="59">
        <v>1007.2366293</v>
      </c>
      <c r="C4405" s="59">
        <f t="shared" si="68"/>
        <v>1.0072366292999999</v>
      </c>
    </row>
    <row r="4406" spans="1:3" x14ac:dyDescent="0.2">
      <c r="A4406" s="61">
        <v>43066.655555555553</v>
      </c>
      <c r="B4406" s="59">
        <v>1007.2401837</v>
      </c>
      <c r="C4406" s="59">
        <f t="shared" si="68"/>
        <v>1.0072401837</v>
      </c>
    </row>
    <row r="4407" spans="1:3" x14ac:dyDescent="0.2">
      <c r="A4407" s="61">
        <v>43066.65625</v>
      </c>
      <c r="B4407" s="59">
        <v>1007.2233108</v>
      </c>
      <c r="C4407" s="59">
        <f t="shared" si="68"/>
        <v>1.0072233107999999</v>
      </c>
    </row>
    <row r="4408" spans="1:3" x14ac:dyDescent="0.2">
      <c r="A4408" s="61">
        <v>43066.656944444447</v>
      </c>
      <c r="B4408" s="59">
        <v>1007.2323004</v>
      </c>
      <c r="C4408" s="59">
        <f t="shared" si="68"/>
        <v>1.0072323003999999</v>
      </c>
    </row>
    <row r="4409" spans="1:3" x14ac:dyDescent="0.2">
      <c r="A4409" s="61">
        <v>43066.657638888886</v>
      </c>
      <c r="B4409" s="59">
        <v>1007.213838</v>
      </c>
      <c r="C4409" s="59">
        <f t="shared" si="68"/>
        <v>1.007213838</v>
      </c>
    </row>
    <row r="4410" spans="1:3" x14ac:dyDescent="0.2">
      <c r="A4410" s="61">
        <v>43066.658333333333</v>
      </c>
      <c r="B4410" s="59">
        <v>1007.1939053</v>
      </c>
      <c r="C4410" s="59">
        <f t="shared" si="68"/>
        <v>1.0071939053000001</v>
      </c>
    </row>
    <row r="4411" spans="1:3" x14ac:dyDescent="0.2">
      <c r="A4411" s="61">
        <v>43066.65902777778</v>
      </c>
      <c r="B4411" s="59">
        <v>1007.1845306</v>
      </c>
      <c r="C4411" s="59">
        <f t="shared" si="68"/>
        <v>1.0071845306</v>
      </c>
    </row>
    <row r="4412" spans="1:3" x14ac:dyDescent="0.2">
      <c r="A4412" s="61">
        <v>43066.659722222219</v>
      </c>
      <c r="B4412" s="59">
        <v>1007.1695377999999</v>
      </c>
      <c r="C4412" s="59">
        <f t="shared" si="68"/>
        <v>1.0071695377999998</v>
      </c>
    </row>
    <row r="4413" spans="1:3" x14ac:dyDescent="0.2">
      <c r="A4413" s="61">
        <v>43066.660416666666</v>
      </c>
      <c r="B4413" s="59">
        <v>1007.1612123</v>
      </c>
      <c r="C4413" s="59">
        <f t="shared" si="68"/>
        <v>1.0071612123</v>
      </c>
    </row>
    <row r="4414" spans="1:3" x14ac:dyDescent="0.2">
      <c r="A4414" s="61">
        <v>43066.661111111112</v>
      </c>
      <c r="B4414" s="59">
        <v>1007.1079055</v>
      </c>
      <c r="C4414" s="59">
        <f t="shared" si="68"/>
        <v>1.0071079055000001</v>
      </c>
    </row>
    <row r="4415" spans="1:3" x14ac:dyDescent="0.2">
      <c r="A4415" s="61">
        <v>43066.661805555559</v>
      </c>
      <c r="B4415" s="59">
        <v>1007.0767863999999</v>
      </c>
      <c r="C4415" s="59">
        <f t="shared" si="68"/>
        <v>1.0070767863999999</v>
      </c>
    </row>
    <row r="4416" spans="1:3" x14ac:dyDescent="0.2">
      <c r="A4416" s="61">
        <v>43066.662499999999</v>
      </c>
      <c r="B4416" s="59">
        <v>1007.0704114</v>
      </c>
      <c r="C4416" s="59">
        <f t="shared" si="68"/>
        <v>1.0070704114</v>
      </c>
    </row>
    <row r="4417" spans="1:3" x14ac:dyDescent="0.2">
      <c r="A4417" s="61">
        <v>43066.663194444445</v>
      </c>
      <c r="B4417" s="59">
        <v>1007.0950692</v>
      </c>
      <c r="C4417" s="59">
        <f t="shared" si="68"/>
        <v>1.0070950692</v>
      </c>
    </row>
    <row r="4418" spans="1:3" x14ac:dyDescent="0.2">
      <c r="A4418" s="61">
        <v>43066.663888888892</v>
      </c>
      <c r="B4418" s="59">
        <v>1007.1121065999999</v>
      </c>
      <c r="C4418" s="59">
        <f t="shared" si="68"/>
        <v>1.0071121065999999</v>
      </c>
    </row>
    <row r="4419" spans="1:3" x14ac:dyDescent="0.2">
      <c r="A4419" s="61">
        <v>43066.664583333331</v>
      </c>
      <c r="B4419" s="59">
        <v>1007.0344186</v>
      </c>
      <c r="C4419" s="59">
        <f t="shared" ref="C4419:C4482" si="69">B4419/1000</f>
        <v>1.0070344186</v>
      </c>
    </row>
    <row r="4420" spans="1:3" x14ac:dyDescent="0.2">
      <c r="A4420" s="61">
        <v>43066.665277777778</v>
      </c>
      <c r="B4420" s="59">
        <v>1007.0050048000001</v>
      </c>
      <c r="C4420" s="59">
        <f t="shared" si="69"/>
        <v>1.0070050048000001</v>
      </c>
    </row>
    <row r="4421" spans="1:3" x14ac:dyDescent="0.2">
      <c r="A4421" s="61">
        <v>43066.665972222225</v>
      </c>
      <c r="B4421" s="59">
        <v>1007.012555</v>
      </c>
      <c r="C4421" s="59">
        <f t="shared" si="69"/>
        <v>1.007012555</v>
      </c>
    </row>
    <row r="4422" spans="1:3" x14ac:dyDescent="0.2">
      <c r="A4422" s="61">
        <v>43066.666666666664</v>
      </c>
      <c r="B4422" s="59">
        <v>1007.0141161</v>
      </c>
      <c r="C4422" s="59">
        <f t="shared" si="69"/>
        <v>1.0070141161000001</v>
      </c>
    </row>
    <row r="4423" spans="1:3" x14ac:dyDescent="0.2">
      <c r="A4423" s="61">
        <v>43066.667361111111</v>
      </c>
      <c r="B4423" s="59">
        <v>1006.9793653</v>
      </c>
      <c r="C4423" s="59">
        <f t="shared" si="69"/>
        <v>1.0069793653000001</v>
      </c>
    </row>
    <row r="4424" spans="1:3" x14ac:dyDescent="0.2">
      <c r="A4424" s="61">
        <v>43066.668055555558</v>
      </c>
      <c r="B4424" s="59">
        <v>1006.949964</v>
      </c>
      <c r="C4424" s="59">
        <f t="shared" si="69"/>
        <v>1.0069499639999999</v>
      </c>
    </row>
    <row r="4425" spans="1:3" x14ac:dyDescent="0.2">
      <c r="A4425" s="61">
        <v>43066.668749999997</v>
      </c>
      <c r="B4425" s="59">
        <v>1006.9287098</v>
      </c>
      <c r="C4425" s="59">
        <f t="shared" si="69"/>
        <v>1.0069287097999999</v>
      </c>
    </row>
    <row r="4426" spans="1:3" x14ac:dyDescent="0.2">
      <c r="A4426" s="61">
        <v>43066.669444444444</v>
      </c>
      <c r="B4426" s="59">
        <v>1006.8954903</v>
      </c>
      <c r="C4426" s="59">
        <f t="shared" si="69"/>
        <v>1.0068954903</v>
      </c>
    </row>
    <row r="4427" spans="1:3" x14ac:dyDescent="0.2">
      <c r="A4427" s="61">
        <v>43066.670138888891</v>
      </c>
      <c r="B4427" s="59">
        <v>1006.8879852</v>
      </c>
      <c r="C4427" s="59">
        <f t="shared" si="69"/>
        <v>1.0068879852000001</v>
      </c>
    </row>
    <row r="4428" spans="1:3" x14ac:dyDescent="0.2">
      <c r="A4428" s="61">
        <v>43066.67083333333</v>
      </c>
      <c r="B4428" s="59">
        <v>1006.8809680000001</v>
      </c>
      <c r="C4428" s="59">
        <f t="shared" si="69"/>
        <v>1.0068809680000002</v>
      </c>
    </row>
    <row r="4429" spans="1:3" x14ac:dyDescent="0.2">
      <c r="A4429" s="61">
        <v>43066.671527777777</v>
      </c>
      <c r="B4429" s="59">
        <v>1006.8649179</v>
      </c>
      <c r="C4429" s="59">
        <f t="shared" si="69"/>
        <v>1.0068649179</v>
      </c>
    </row>
    <row r="4430" spans="1:3" x14ac:dyDescent="0.2">
      <c r="A4430" s="61">
        <v>43066.672222222223</v>
      </c>
      <c r="B4430" s="59">
        <v>1006.8964238</v>
      </c>
      <c r="C4430" s="59">
        <f t="shared" si="69"/>
        <v>1.0068964238</v>
      </c>
    </row>
    <row r="4431" spans="1:3" x14ac:dyDescent="0.2">
      <c r="A4431" s="61">
        <v>43066.67291666667</v>
      </c>
      <c r="B4431" s="59">
        <v>1006.8656674</v>
      </c>
      <c r="C4431" s="59">
        <f t="shared" si="69"/>
        <v>1.0068656674000001</v>
      </c>
    </row>
    <row r="4432" spans="1:3" x14ac:dyDescent="0.2">
      <c r="A4432" s="61">
        <v>43066.673611111109</v>
      </c>
      <c r="B4432" s="59">
        <v>1006.8499321</v>
      </c>
      <c r="C4432" s="59">
        <f t="shared" si="69"/>
        <v>1.0068499321</v>
      </c>
    </row>
    <row r="4433" spans="1:3" x14ac:dyDescent="0.2">
      <c r="A4433" s="61">
        <v>43066.674305555556</v>
      </c>
      <c r="B4433" s="59">
        <v>1006.8601215</v>
      </c>
      <c r="C4433" s="59">
        <f t="shared" si="69"/>
        <v>1.0068601214999999</v>
      </c>
    </row>
    <row r="4434" spans="1:3" x14ac:dyDescent="0.2">
      <c r="A4434" s="61">
        <v>43066.675000000003</v>
      </c>
      <c r="B4434" s="59">
        <v>1006.8420734</v>
      </c>
      <c r="C4434" s="59">
        <f t="shared" si="69"/>
        <v>1.0068420734000001</v>
      </c>
    </row>
    <row r="4435" spans="1:3" x14ac:dyDescent="0.2">
      <c r="A4435" s="61">
        <v>43066.675694444442</v>
      </c>
      <c r="B4435" s="59">
        <v>1006.8442884</v>
      </c>
      <c r="C4435" s="59">
        <f t="shared" si="69"/>
        <v>1.0068442884</v>
      </c>
    </row>
    <row r="4436" spans="1:3" x14ac:dyDescent="0.2">
      <c r="A4436" s="61">
        <v>43066.676388888889</v>
      </c>
      <c r="B4436" s="59">
        <v>1006.8523181</v>
      </c>
      <c r="C4436" s="59">
        <f t="shared" si="69"/>
        <v>1.0068523181</v>
      </c>
    </row>
    <row r="4437" spans="1:3" x14ac:dyDescent="0.2">
      <c r="A4437" s="61">
        <v>43066.677083333336</v>
      </c>
      <c r="B4437" s="59">
        <v>1006.828032</v>
      </c>
      <c r="C4437" s="59">
        <f t="shared" si="69"/>
        <v>1.006828032</v>
      </c>
    </row>
    <row r="4438" spans="1:3" x14ac:dyDescent="0.2">
      <c r="A4438" s="61">
        <v>43066.677777777775</v>
      </c>
      <c r="B4438" s="59">
        <v>1006.815017</v>
      </c>
      <c r="C4438" s="59">
        <f t="shared" si="69"/>
        <v>1.0068150170000001</v>
      </c>
    </row>
    <row r="4439" spans="1:3" x14ac:dyDescent="0.2">
      <c r="A4439" s="61">
        <v>43066.678472222222</v>
      </c>
      <c r="B4439" s="59">
        <v>1006.8051283999999</v>
      </c>
      <c r="C4439" s="59">
        <f t="shared" si="69"/>
        <v>1.0068051283999999</v>
      </c>
    </row>
    <row r="4440" spans="1:3" x14ac:dyDescent="0.2">
      <c r="A4440" s="61">
        <v>43066.679166666669</v>
      </c>
      <c r="B4440" s="59">
        <v>1006.7670423</v>
      </c>
      <c r="C4440" s="59">
        <f t="shared" si="69"/>
        <v>1.0067670422999999</v>
      </c>
    </row>
    <row r="4441" spans="1:3" x14ac:dyDescent="0.2">
      <c r="A4441" s="61">
        <v>43066.679861111108</v>
      </c>
      <c r="B4441" s="59">
        <v>1006.7951898</v>
      </c>
      <c r="C4441" s="59">
        <f t="shared" si="69"/>
        <v>1.0067951898</v>
      </c>
    </row>
    <row r="4442" spans="1:3" x14ac:dyDescent="0.2">
      <c r="A4442" s="61">
        <v>43066.680555555555</v>
      </c>
      <c r="B4442" s="59">
        <v>1006.7618169</v>
      </c>
      <c r="C4442" s="59">
        <f t="shared" si="69"/>
        <v>1.0067618168999999</v>
      </c>
    </row>
    <row r="4443" spans="1:3" x14ac:dyDescent="0.2">
      <c r="A4443" s="61">
        <v>43066.681250000001</v>
      </c>
      <c r="B4443" s="59">
        <v>1006.7934086</v>
      </c>
      <c r="C4443" s="59">
        <f t="shared" si="69"/>
        <v>1.0067934086000001</v>
      </c>
    </row>
    <row r="4444" spans="1:3" x14ac:dyDescent="0.2">
      <c r="A4444" s="61">
        <v>43066.681944444441</v>
      </c>
      <c r="B4444" s="59">
        <v>1006.8017299000001</v>
      </c>
      <c r="C4444" s="59">
        <f t="shared" si="69"/>
        <v>1.0068017299000001</v>
      </c>
    </row>
    <row r="4445" spans="1:3" x14ac:dyDescent="0.2">
      <c r="A4445" s="61">
        <v>43066.682638888888</v>
      </c>
      <c r="B4445" s="59">
        <v>1006.7724148999999</v>
      </c>
      <c r="C4445" s="59">
        <f t="shared" si="69"/>
        <v>1.0067724148999999</v>
      </c>
    </row>
    <row r="4446" spans="1:3" x14ac:dyDescent="0.2">
      <c r="A4446" s="61">
        <v>43066.683333333334</v>
      </c>
      <c r="B4446" s="59">
        <v>1006.8341734000001</v>
      </c>
      <c r="C4446" s="59">
        <f t="shared" si="69"/>
        <v>1.0068341734000001</v>
      </c>
    </row>
    <row r="4447" spans="1:3" x14ac:dyDescent="0.2">
      <c r="A4447" s="61">
        <v>43066.684027777781</v>
      </c>
      <c r="B4447" s="59">
        <v>1006.7854127000001</v>
      </c>
      <c r="C4447" s="59">
        <f t="shared" si="69"/>
        <v>1.0067854127</v>
      </c>
    </row>
    <row r="4448" spans="1:3" x14ac:dyDescent="0.2">
      <c r="A4448" s="61">
        <v>43066.68472222222</v>
      </c>
      <c r="B4448" s="59">
        <v>1006.7729569000001</v>
      </c>
      <c r="C4448" s="59">
        <f t="shared" si="69"/>
        <v>1.0067729569000001</v>
      </c>
    </row>
    <row r="4449" spans="1:3" x14ac:dyDescent="0.2">
      <c r="A4449" s="61">
        <v>43066.685416666667</v>
      </c>
      <c r="B4449" s="59">
        <v>1006.7625436</v>
      </c>
      <c r="C4449" s="59">
        <f t="shared" si="69"/>
        <v>1.0067625436000001</v>
      </c>
    </row>
    <row r="4450" spans="1:3" x14ac:dyDescent="0.2">
      <c r="A4450" s="61">
        <v>43066.686111111114</v>
      </c>
      <c r="B4450" s="59">
        <v>1006.8161059</v>
      </c>
      <c r="C4450" s="59">
        <f t="shared" si="69"/>
        <v>1.0068161059</v>
      </c>
    </row>
    <row r="4451" spans="1:3" x14ac:dyDescent="0.2">
      <c r="A4451" s="61">
        <v>43066.686805555553</v>
      </c>
      <c r="B4451" s="59">
        <v>1006.7407577</v>
      </c>
      <c r="C4451" s="59">
        <f t="shared" si="69"/>
        <v>1.0067407577</v>
      </c>
    </row>
    <row r="4452" spans="1:3" x14ac:dyDescent="0.2">
      <c r="A4452" s="61">
        <v>43066.6875</v>
      </c>
      <c r="B4452" s="59">
        <v>1006.7649456</v>
      </c>
      <c r="C4452" s="59">
        <f t="shared" si="69"/>
        <v>1.0067649456000001</v>
      </c>
    </row>
    <row r="4453" spans="1:3" x14ac:dyDescent="0.2">
      <c r="A4453" s="61">
        <v>43066.688194444447</v>
      </c>
      <c r="B4453" s="59">
        <v>1006.7778782</v>
      </c>
      <c r="C4453" s="59">
        <f t="shared" si="69"/>
        <v>1.0067778782000001</v>
      </c>
    </row>
    <row r="4454" spans="1:3" x14ac:dyDescent="0.2">
      <c r="A4454" s="61">
        <v>43066.688888888886</v>
      </c>
      <c r="B4454" s="59">
        <v>1006.7925882</v>
      </c>
      <c r="C4454" s="59">
        <f t="shared" si="69"/>
        <v>1.0067925881999999</v>
      </c>
    </row>
    <row r="4455" spans="1:3" x14ac:dyDescent="0.2">
      <c r="A4455" s="61">
        <v>43066.689583333333</v>
      </c>
      <c r="B4455" s="59">
        <v>1006.8131883</v>
      </c>
      <c r="C4455" s="59">
        <f t="shared" si="69"/>
        <v>1.0068131883</v>
      </c>
    </row>
    <row r="4456" spans="1:3" x14ac:dyDescent="0.2">
      <c r="A4456" s="61">
        <v>43066.69027777778</v>
      </c>
      <c r="B4456" s="59">
        <v>1006.8342104</v>
      </c>
      <c r="C4456" s="59">
        <f t="shared" si="69"/>
        <v>1.0068342103999999</v>
      </c>
    </row>
    <row r="4457" spans="1:3" x14ac:dyDescent="0.2">
      <c r="A4457" s="61">
        <v>43066.690972222219</v>
      </c>
      <c r="B4457" s="59">
        <v>1006.8043777</v>
      </c>
      <c r="C4457" s="59">
        <f t="shared" si="69"/>
        <v>1.0068043777</v>
      </c>
    </row>
    <row r="4458" spans="1:3" x14ac:dyDescent="0.2">
      <c r="A4458" s="61">
        <v>43066.691666666666</v>
      </c>
      <c r="B4458" s="59">
        <v>1006.8151399</v>
      </c>
      <c r="C4458" s="59">
        <f t="shared" si="69"/>
        <v>1.0068151399</v>
      </c>
    </row>
    <row r="4459" spans="1:3" x14ac:dyDescent="0.2">
      <c r="A4459" s="61">
        <v>43066.692361111112</v>
      </c>
      <c r="B4459" s="59">
        <v>1006.8101519000001</v>
      </c>
      <c r="C4459" s="59">
        <f t="shared" si="69"/>
        <v>1.0068101519000001</v>
      </c>
    </row>
    <row r="4460" spans="1:3" x14ac:dyDescent="0.2">
      <c r="A4460" s="61">
        <v>43066.693055555559</v>
      </c>
      <c r="B4460" s="59">
        <v>1006.8246413000001</v>
      </c>
      <c r="C4460" s="59">
        <f t="shared" si="69"/>
        <v>1.0068246413000002</v>
      </c>
    </row>
    <row r="4461" spans="1:3" x14ac:dyDescent="0.2">
      <c r="A4461" s="61">
        <v>43066.693749999999</v>
      </c>
      <c r="B4461" s="59">
        <v>1006.7511472</v>
      </c>
      <c r="C4461" s="59">
        <f t="shared" si="69"/>
        <v>1.0067511471999999</v>
      </c>
    </row>
    <row r="4462" spans="1:3" x14ac:dyDescent="0.2">
      <c r="A4462" s="61">
        <v>43066.694444444445</v>
      </c>
      <c r="B4462" s="59">
        <v>1006.6865577999999</v>
      </c>
      <c r="C4462" s="59">
        <f t="shared" si="69"/>
        <v>1.0066865577999999</v>
      </c>
    </row>
    <row r="4463" spans="1:3" x14ac:dyDescent="0.2">
      <c r="A4463" s="61">
        <v>43066.695138888892</v>
      </c>
      <c r="B4463" s="59">
        <v>1006.7320277</v>
      </c>
      <c r="C4463" s="59">
        <f t="shared" si="69"/>
        <v>1.0067320277</v>
      </c>
    </row>
    <row r="4464" spans="1:3" x14ac:dyDescent="0.2">
      <c r="A4464" s="61">
        <v>43066.695833333331</v>
      </c>
      <c r="B4464" s="59">
        <v>1006.6703767</v>
      </c>
      <c r="C4464" s="59">
        <f t="shared" si="69"/>
        <v>1.0066703767</v>
      </c>
    </row>
    <row r="4465" spans="1:3" x14ac:dyDescent="0.2">
      <c r="A4465" s="61">
        <v>43066.696527777778</v>
      </c>
      <c r="B4465" s="59">
        <v>1006.5909793</v>
      </c>
      <c r="C4465" s="59">
        <f t="shared" si="69"/>
        <v>1.0065909792999999</v>
      </c>
    </row>
    <row r="4466" spans="1:3" x14ac:dyDescent="0.2">
      <c r="A4466" s="61">
        <v>43066.697222222225</v>
      </c>
      <c r="B4466" s="59">
        <v>1006.5437789</v>
      </c>
      <c r="C4466" s="59">
        <f t="shared" si="69"/>
        <v>1.0065437789</v>
      </c>
    </row>
    <row r="4467" spans="1:3" x14ac:dyDescent="0.2">
      <c r="A4467" s="61">
        <v>43066.697916666664</v>
      </c>
      <c r="B4467" s="59">
        <v>1006.4725587</v>
      </c>
      <c r="C4467" s="59">
        <f t="shared" si="69"/>
        <v>1.0064725587000001</v>
      </c>
    </row>
    <row r="4468" spans="1:3" x14ac:dyDescent="0.2">
      <c r="A4468" s="61">
        <v>43066.698611111111</v>
      </c>
      <c r="B4468" s="59">
        <v>1006.4995592</v>
      </c>
      <c r="C4468" s="59">
        <f t="shared" si="69"/>
        <v>1.0064995592000001</v>
      </c>
    </row>
    <row r="4469" spans="1:3" x14ac:dyDescent="0.2">
      <c r="A4469" s="61">
        <v>43066.699305555558</v>
      </c>
      <c r="B4469" s="59">
        <v>1006.5420543</v>
      </c>
      <c r="C4469" s="59">
        <f t="shared" si="69"/>
        <v>1.0065420543000001</v>
      </c>
    </row>
    <row r="4470" spans="1:3" x14ac:dyDescent="0.2">
      <c r="A4470" s="61">
        <v>43066.7</v>
      </c>
      <c r="B4470" s="59">
        <v>1006.5618578999999</v>
      </c>
      <c r="C4470" s="59">
        <f t="shared" si="69"/>
        <v>1.0065618579</v>
      </c>
    </row>
    <row r="4471" spans="1:3" x14ac:dyDescent="0.2">
      <c r="A4471" s="61">
        <v>43066.700694444444</v>
      </c>
      <c r="B4471" s="59">
        <v>1006.6037861999999</v>
      </c>
      <c r="C4471" s="59">
        <f t="shared" si="69"/>
        <v>1.0066037861999999</v>
      </c>
    </row>
    <row r="4472" spans="1:3" x14ac:dyDescent="0.2">
      <c r="A4472" s="61">
        <v>43066.701388888891</v>
      </c>
      <c r="B4472" s="59">
        <v>1006.6248714</v>
      </c>
      <c r="C4472" s="59">
        <f t="shared" si="69"/>
        <v>1.0066248713999999</v>
      </c>
    </row>
    <row r="4473" spans="1:3" x14ac:dyDescent="0.2">
      <c r="A4473" s="61">
        <v>43066.70208333333</v>
      </c>
      <c r="B4473" s="59">
        <v>1006.6094304</v>
      </c>
      <c r="C4473" s="59">
        <f t="shared" si="69"/>
        <v>1.0066094303999999</v>
      </c>
    </row>
    <row r="4474" spans="1:3" x14ac:dyDescent="0.2">
      <c r="A4474" s="61">
        <v>43066.702777777777</v>
      </c>
      <c r="B4474" s="59">
        <v>1006.6594219</v>
      </c>
      <c r="C4474" s="59">
        <f t="shared" si="69"/>
        <v>1.0066594219</v>
      </c>
    </row>
    <row r="4475" spans="1:3" x14ac:dyDescent="0.2">
      <c r="A4475" s="61">
        <v>43066.703472222223</v>
      </c>
      <c r="B4475" s="59">
        <v>1006.6033083999999</v>
      </c>
      <c r="C4475" s="59">
        <f t="shared" si="69"/>
        <v>1.0066033083999999</v>
      </c>
    </row>
    <row r="4476" spans="1:3" x14ac:dyDescent="0.2">
      <c r="A4476" s="61">
        <v>43066.70416666667</v>
      </c>
      <c r="B4476" s="59">
        <v>1006.6234844000001</v>
      </c>
      <c r="C4476" s="59">
        <f t="shared" si="69"/>
        <v>1.0066234844000002</v>
      </c>
    </row>
    <row r="4477" spans="1:3" x14ac:dyDescent="0.2">
      <c r="A4477" s="61">
        <v>43066.704861111109</v>
      </c>
      <c r="B4477" s="59">
        <v>1006.6307519</v>
      </c>
      <c r="C4477" s="59">
        <f t="shared" si="69"/>
        <v>1.0066307519</v>
      </c>
    </row>
    <row r="4478" spans="1:3" x14ac:dyDescent="0.2">
      <c r="A4478" s="61">
        <v>43066.705555555556</v>
      </c>
      <c r="B4478" s="59">
        <v>1006.6612105</v>
      </c>
      <c r="C4478" s="59">
        <f t="shared" si="69"/>
        <v>1.0066612105000001</v>
      </c>
    </row>
    <row r="4479" spans="1:3" x14ac:dyDescent="0.2">
      <c r="A4479" s="61">
        <v>43066.706250000003</v>
      </c>
      <c r="B4479" s="59">
        <v>1006.7370092</v>
      </c>
      <c r="C4479" s="59">
        <f t="shared" si="69"/>
        <v>1.0067370092000001</v>
      </c>
    </row>
    <row r="4480" spans="1:3" x14ac:dyDescent="0.2">
      <c r="A4480" s="61">
        <v>43066.706944444442</v>
      </c>
      <c r="B4480" s="59">
        <v>1006.6520534</v>
      </c>
      <c r="C4480" s="59">
        <f t="shared" si="69"/>
        <v>1.0066520534000001</v>
      </c>
    </row>
    <row r="4481" spans="1:3" x14ac:dyDescent="0.2">
      <c r="A4481" s="61">
        <v>43066.707638888889</v>
      </c>
      <c r="B4481" s="59">
        <v>1006.6789017</v>
      </c>
      <c r="C4481" s="59">
        <f t="shared" si="69"/>
        <v>1.0066789017</v>
      </c>
    </row>
    <row r="4482" spans="1:3" x14ac:dyDescent="0.2">
      <c r="A4482" s="61">
        <v>43066.708333333336</v>
      </c>
      <c r="B4482" s="59">
        <v>1006.6536186</v>
      </c>
      <c r="C4482" s="59">
        <f t="shared" si="69"/>
        <v>1.0066536185999999</v>
      </c>
    </row>
    <row r="4483" spans="1:3" x14ac:dyDescent="0.2">
      <c r="A4483" s="61">
        <v>43066.709027777775</v>
      </c>
      <c r="B4483" s="59">
        <v>1006.6401644</v>
      </c>
      <c r="C4483" s="59">
        <f t="shared" ref="C4483:C4546" si="70">B4483/1000</f>
        <v>1.0066401644</v>
      </c>
    </row>
    <row r="4484" spans="1:3" x14ac:dyDescent="0.2">
      <c r="A4484" s="61">
        <v>43066.709722222222</v>
      </c>
      <c r="B4484" s="59">
        <v>1006.6463394</v>
      </c>
      <c r="C4484" s="59">
        <f t="shared" si="70"/>
        <v>1.0066463394</v>
      </c>
    </row>
    <row r="4485" spans="1:3" x14ac:dyDescent="0.2">
      <c r="A4485" s="61">
        <v>43066.710416666669</v>
      </c>
      <c r="B4485" s="59">
        <v>1006.7188504</v>
      </c>
      <c r="C4485" s="59">
        <f t="shared" si="70"/>
        <v>1.0067188504</v>
      </c>
    </row>
    <row r="4486" spans="1:3" x14ac:dyDescent="0.2">
      <c r="A4486" s="61">
        <v>43066.711111111108</v>
      </c>
      <c r="B4486" s="59">
        <v>1006.653151</v>
      </c>
      <c r="C4486" s="59">
        <f t="shared" si="70"/>
        <v>1.0066531510000001</v>
      </c>
    </row>
    <row r="4487" spans="1:3" x14ac:dyDescent="0.2">
      <c r="A4487" s="61">
        <v>43066.711805555555</v>
      </c>
      <c r="B4487" s="59">
        <v>1006.6628093</v>
      </c>
      <c r="C4487" s="59">
        <f t="shared" si="70"/>
        <v>1.0066628093000001</v>
      </c>
    </row>
    <row r="4488" spans="1:3" x14ac:dyDescent="0.2">
      <c r="A4488" s="61">
        <v>43066.712500000001</v>
      </c>
      <c r="B4488" s="59">
        <v>1006.6940551</v>
      </c>
      <c r="C4488" s="59">
        <f t="shared" si="70"/>
        <v>1.0066940551000001</v>
      </c>
    </row>
    <row r="4489" spans="1:3" x14ac:dyDescent="0.2">
      <c r="A4489" s="61">
        <v>43066.713194444441</v>
      </c>
      <c r="B4489" s="59">
        <v>1006.664642</v>
      </c>
      <c r="C4489" s="59">
        <f t="shared" si="70"/>
        <v>1.0066646420000001</v>
      </c>
    </row>
    <row r="4490" spans="1:3" x14ac:dyDescent="0.2">
      <c r="A4490" s="61">
        <v>43066.713888888888</v>
      </c>
      <c r="B4490" s="59">
        <v>1006.6883477</v>
      </c>
      <c r="C4490" s="59">
        <f t="shared" si="70"/>
        <v>1.0066883476999999</v>
      </c>
    </row>
    <row r="4491" spans="1:3" x14ac:dyDescent="0.2">
      <c r="A4491" s="61">
        <v>43066.714583333334</v>
      </c>
      <c r="B4491" s="59">
        <v>1006.6640442</v>
      </c>
      <c r="C4491" s="59">
        <f t="shared" si="70"/>
        <v>1.0066640442000001</v>
      </c>
    </row>
    <row r="4492" spans="1:3" x14ac:dyDescent="0.2">
      <c r="A4492" s="61">
        <v>43066.715277777781</v>
      </c>
      <c r="B4492" s="59">
        <v>1006.687645</v>
      </c>
      <c r="C4492" s="59">
        <f t="shared" si="70"/>
        <v>1.006687645</v>
      </c>
    </row>
    <row r="4493" spans="1:3" x14ac:dyDescent="0.2">
      <c r="A4493" s="61">
        <v>43066.71597222222</v>
      </c>
      <c r="B4493" s="59">
        <v>1006.6590907</v>
      </c>
      <c r="C4493" s="59">
        <f t="shared" si="70"/>
        <v>1.0066590906999999</v>
      </c>
    </row>
    <row r="4494" spans="1:3" x14ac:dyDescent="0.2">
      <c r="A4494" s="61">
        <v>43066.716666666667</v>
      </c>
      <c r="B4494" s="59">
        <v>1006.6116994</v>
      </c>
      <c r="C4494" s="59">
        <f t="shared" si="70"/>
        <v>1.0066116994000001</v>
      </c>
    </row>
    <row r="4495" spans="1:3" x14ac:dyDescent="0.2">
      <c r="A4495" s="61">
        <v>43066.717361111114</v>
      </c>
      <c r="B4495" s="59">
        <v>1006.6685069</v>
      </c>
      <c r="C4495" s="59">
        <f t="shared" si="70"/>
        <v>1.0066685069000001</v>
      </c>
    </row>
    <row r="4496" spans="1:3" x14ac:dyDescent="0.2">
      <c r="A4496" s="61">
        <v>43066.718055555553</v>
      </c>
      <c r="B4496" s="59">
        <v>1006.6637782</v>
      </c>
      <c r="C4496" s="59">
        <f t="shared" si="70"/>
        <v>1.0066637782000001</v>
      </c>
    </row>
    <row r="4497" spans="1:3" x14ac:dyDescent="0.2">
      <c r="A4497" s="61">
        <v>43066.71875</v>
      </c>
      <c r="B4497" s="59">
        <v>1006.6036692</v>
      </c>
      <c r="C4497" s="59">
        <f t="shared" si="70"/>
        <v>1.0066036692</v>
      </c>
    </row>
    <row r="4498" spans="1:3" x14ac:dyDescent="0.2">
      <c r="A4498" s="61">
        <v>43066.719444444447</v>
      </c>
      <c r="B4498" s="59">
        <v>1006.5981171</v>
      </c>
      <c r="C4498" s="59">
        <f t="shared" si="70"/>
        <v>1.0065981171</v>
      </c>
    </row>
    <row r="4499" spans="1:3" x14ac:dyDescent="0.2">
      <c r="A4499" s="61">
        <v>43066.720138888886</v>
      </c>
      <c r="B4499" s="59">
        <v>1006.5780443</v>
      </c>
      <c r="C4499" s="59">
        <f t="shared" si="70"/>
        <v>1.0065780443000001</v>
      </c>
    </row>
    <row r="4500" spans="1:3" x14ac:dyDescent="0.2">
      <c r="A4500" s="61">
        <v>43066.720833333333</v>
      </c>
      <c r="B4500" s="59">
        <v>1006.5908821</v>
      </c>
      <c r="C4500" s="59">
        <f t="shared" si="70"/>
        <v>1.0065908821</v>
      </c>
    </row>
    <row r="4501" spans="1:3" x14ac:dyDescent="0.2">
      <c r="A4501" s="61">
        <v>43066.72152777778</v>
      </c>
      <c r="B4501" s="59">
        <v>1006.5926564</v>
      </c>
      <c r="C4501" s="59">
        <f t="shared" si="70"/>
        <v>1.0065926564000001</v>
      </c>
    </row>
    <row r="4502" spans="1:3" x14ac:dyDescent="0.2">
      <c r="A4502" s="61">
        <v>43066.722222222219</v>
      </c>
      <c r="B4502" s="59">
        <v>1006.6053486</v>
      </c>
      <c r="C4502" s="59">
        <f t="shared" si="70"/>
        <v>1.0066053485999999</v>
      </c>
    </row>
    <row r="4503" spans="1:3" x14ac:dyDescent="0.2">
      <c r="A4503" s="61">
        <v>43066.722916666666</v>
      </c>
      <c r="B4503" s="59">
        <v>1006.5517919</v>
      </c>
      <c r="C4503" s="59">
        <f t="shared" si="70"/>
        <v>1.0065517919</v>
      </c>
    </row>
    <row r="4504" spans="1:3" x14ac:dyDescent="0.2">
      <c r="A4504" s="61">
        <v>43066.723611111112</v>
      </c>
      <c r="B4504" s="59">
        <v>1006.5885084</v>
      </c>
      <c r="C4504" s="59">
        <f t="shared" si="70"/>
        <v>1.0065885083999999</v>
      </c>
    </row>
    <row r="4505" spans="1:3" x14ac:dyDescent="0.2">
      <c r="A4505" s="61">
        <v>43066.724305555559</v>
      </c>
      <c r="B4505" s="59">
        <v>1006.5615768</v>
      </c>
      <c r="C4505" s="59">
        <f t="shared" si="70"/>
        <v>1.0065615768</v>
      </c>
    </row>
    <row r="4506" spans="1:3" x14ac:dyDescent="0.2">
      <c r="A4506" s="61">
        <v>43066.724999999999</v>
      </c>
      <c r="B4506" s="59">
        <v>1006.5188533</v>
      </c>
      <c r="C4506" s="59">
        <f t="shared" si="70"/>
        <v>1.0065188533</v>
      </c>
    </row>
    <row r="4507" spans="1:3" x14ac:dyDescent="0.2">
      <c r="A4507" s="61">
        <v>43066.725694444445</v>
      </c>
      <c r="B4507" s="59">
        <v>1006.453815</v>
      </c>
      <c r="C4507" s="59">
        <f t="shared" si="70"/>
        <v>1.006453815</v>
      </c>
    </row>
    <row r="4508" spans="1:3" x14ac:dyDescent="0.2">
      <c r="A4508" s="61">
        <v>43066.726388888892</v>
      </c>
      <c r="B4508" s="59">
        <v>1006.475647</v>
      </c>
      <c r="C4508" s="59">
        <f t="shared" si="70"/>
        <v>1.006475647</v>
      </c>
    </row>
    <row r="4509" spans="1:3" x14ac:dyDescent="0.2">
      <c r="A4509" s="61">
        <v>43066.727083333331</v>
      </c>
      <c r="B4509" s="59">
        <v>1006.4844795</v>
      </c>
      <c r="C4509" s="59">
        <f t="shared" si="70"/>
        <v>1.0064844795000001</v>
      </c>
    </row>
    <row r="4510" spans="1:3" x14ac:dyDescent="0.2">
      <c r="A4510" s="61">
        <v>43066.727777777778</v>
      </c>
      <c r="B4510" s="59">
        <v>1006.4351914</v>
      </c>
      <c r="C4510" s="59">
        <f t="shared" si="70"/>
        <v>1.0064351914</v>
      </c>
    </row>
    <row r="4511" spans="1:3" x14ac:dyDescent="0.2">
      <c r="A4511" s="61">
        <v>43066.728472222225</v>
      </c>
      <c r="B4511" s="59">
        <v>1006.4415813000001</v>
      </c>
      <c r="C4511" s="59">
        <f t="shared" si="70"/>
        <v>1.0064415813000001</v>
      </c>
    </row>
    <row r="4512" spans="1:3" x14ac:dyDescent="0.2">
      <c r="A4512" s="61">
        <v>43066.729166666664</v>
      </c>
      <c r="B4512" s="59">
        <v>1006.4404686</v>
      </c>
      <c r="C4512" s="59">
        <f t="shared" si="70"/>
        <v>1.0064404686000001</v>
      </c>
    </row>
    <row r="4513" spans="1:3" x14ac:dyDescent="0.2">
      <c r="A4513" s="61">
        <v>43066.729861111111</v>
      </c>
      <c r="B4513" s="59">
        <v>1006.4331741</v>
      </c>
      <c r="C4513" s="59">
        <f t="shared" si="70"/>
        <v>1.0064331740999999</v>
      </c>
    </row>
    <row r="4514" spans="1:3" x14ac:dyDescent="0.2">
      <c r="A4514" s="61">
        <v>43066.730555555558</v>
      </c>
      <c r="B4514" s="59">
        <v>1006.4456546</v>
      </c>
      <c r="C4514" s="59">
        <f t="shared" si="70"/>
        <v>1.0064456546</v>
      </c>
    </row>
    <row r="4515" spans="1:3" x14ac:dyDescent="0.2">
      <c r="A4515" s="61">
        <v>43066.731249999997</v>
      </c>
      <c r="B4515" s="59">
        <v>1006.4680706</v>
      </c>
      <c r="C4515" s="59">
        <f t="shared" si="70"/>
        <v>1.0064680706</v>
      </c>
    </row>
    <row r="4516" spans="1:3" x14ac:dyDescent="0.2">
      <c r="A4516" s="61">
        <v>43066.731944444444</v>
      </c>
      <c r="B4516" s="59">
        <v>1006.4299868000001</v>
      </c>
      <c r="C4516" s="59">
        <f t="shared" si="70"/>
        <v>1.0064299868</v>
      </c>
    </row>
    <row r="4517" spans="1:3" x14ac:dyDescent="0.2">
      <c r="A4517" s="61">
        <v>43066.732638888891</v>
      </c>
      <c r="B4517" s="59">
        <v>1006.4565469</v>
      </c>
      <c r="C4517" s="59">
        <f t="shared" si="70"/>
        <v>1.0064565469</v>
      </c>
    </row>
    <row r="4518" spans="1:3" x14ac:dyDescent="0.2">
      <c r="A4518" s="61">
        <v>43066.73333333333</v>
      </c>
      <c r="B4518" s="59">
        <v>1006.4171132</v>
      </c>
      <c r="C4518" s="59">
        <f t="shared" si="70"/>
        <v>1.0064171131999999</v>
      </c>
    </row>
    <row r="4519" spans="1:3" x14ac:dyDescent="0.2">
      <c r="A4519" s="61">
        <v>43066.734027777777</v>
      </c>
      <c r="B4519" s="59">
        <v>1006.3696521000001</v>
      </c>
      <c r="C4519" s="59">
        <f t="shared" si="70"/>
        <v>1.0063696521000001</v>
      </c>
    </row>
    <row r="4520" spans="1:3" x14ac:dyDescent="0.2">
      <c r="A4520" s="61">
        <v>43066.734722222223</v>
      </c>
      <c r="B4520" s="59">
        <v>1006.3742393</v>
      </c>
      <c r="C4520" s="59">
        <f t="shared" si="70"/>
        <v>1.0063742392999999</v>
      </c>
    </row>
    <row r="4521" spans="1:3" x14ac:dyDescent="0.2">
      <c r="A4521" s="61">
        <v>43066.73541666667</v>
      </c>
      <c r="B4521" s="59">
        <v>1006.3873071</v>
      </c>
      <c r="C4521" s="59">
        <f t="shared" si="70"/>
        <v>1.0063873071</v>
      </c>
    </row>
    <row r="4522" spans="1:3" x14ac:dyDescent="0.2">
      <c r="A4522" s="61">
        <v>43066.736111111109</v>
      </c>
      <c r="B4522" s="59">
        <v>1006.4128056</v>
      </c>
      <c r="C4522" s="59">
        <f t="shared" si="70"/>
        <v>1.0064128055999999</v>
      </c>
    </row>
    <row r="4523" spans="1:3" x14ac:dyDescent="0.2">
      <c r="A4523" s="61">
        <v>43066.736805555556</v>
      </c>
      <c r="B4523" s="59">
        <v>1006.4143162</v>
      </c>
      <c r="C4523" s="59">
        <f t="shared" si="70"/>
        <v>1.0064143162000001</v>
      </c>
    </row>
    <row r="4524" spans="1:3" x14ac:dyDescent="0.2">
      <c r="A4524" s="61">
        <v>43066.737500000003</v>
      </c>
      <c r="B4524" s="59">
        <v>1006.4306499</v>
      </c>
      <c r="C4524" s="59">
        <f t="shared" si="70"/>
        <v>1.0064306499</v>
      </c>
    </row>
    <row r="4525" spans="1:3" x14ac:dyDescent="0.2">
      <c r="A4525" s="61">
        <v>43066.738194444442</v>
      </c>
      <c r="B4525" s="59">
        <v>1006.4165617</v>
      </c>
      <c r="C4525" s="59">
        <f t="shared" si="70"/>
        <v>1.0064165617</v>
      </c>
    </row>
    <row r="4526" spans="1:3" x14ac:dyDescent="0.2">
      <c r="A4526" s="61">
        <v>43066.738888888889</v>
      </c>
      <c r="B4526" s="59">
        <v>1006.4198792</v>
      </c>
      <c r="C4526" s="59">
        <f t="shared" si="70"/>
        <v>1.0064198791999999</v>
      </c>
    </row>
    <row r="4527" spans="1:3" x14ac:dyDescent="0.2">
      <c r="A4527" s="61">
        <v>43066.739583333336</v>
      </c>
      <c r="B4527" s="59">
        <v>1006.3939427</v>
      </c>
      <c r="C4527" s="59">
        <f t="shared" si="70"/>
        <v>1.0063939426999999</v>
      </c>
    </row>
    <row r="4528" spans="1:3" x14ac:dyDescent="0.2">
      <c r="A4528" s="61">
        <v>43066.740277777775</v>
      </c>
      <c r="B4528" s="59">
        <v>1006.3862516</v>
      </c>
      <c r="C4528" s="59">
        <f t="shared" si="70"/>
        <v>1.0063862515999999</v>
      </c>
    </row>
    <row r="4529" spans="1:3" x14ac:dyDescent="0.2">
      <c r="A4529" s="61">
        <v>43066.740972222222</v>
      </c>
      <c r="B4529" s="59">
        <v>1006.4413846</v>
      </c>
      <c r="C4529" s="59">
        <f t="shared" si="70"/>
        <v>1.0064413846</v>
      </c>
    </row>
    <row r="4530" spans="1:3" x14ac:dyDescent="0.2">
      <c r="A4530" s="61">
        <v>43066.741666666669</v>
      </c>
      <c r="B4530" s="59">
        <v>1006.4766547</v>
      </c>
      <c r="C4530" s="59">
        <f t="shared" si="70"/>
        <v>1.0064766547000001</v>
      </c>
    </row>
    <row r="4531" spans="1:3" x14ac:dyDescent="0.2">
      <c r="A4531" s="61">
        <v>43066.742361111108</v>
      </c>
      <c r="B4531" s="59">
        <v>1006.4657463999999</v>
      </c>
      <c r="C4531" s="59">
        <f t="shared" si="70"/>
        <v>1.0064657464</v>
      </c>
    </row>
    <row r="4532" spans="1:3" x14ac:dyDescent="0.2">
      <c r="A4532" s="61">
        <v>43066.743055555555</v>
      </c>
      <c r="B4532" s="59">
        <v>1006.5109923</v>
      </c>
      <c r="C4532" s="59">
        <f t="shared" si="70"/>
        <v>1.0065109923</v>
      </c>
    </row>
    <row r="4533" spans="1:3" x14ac:dyDescent="0.2">
      <c r="A4533" s="61">
        <v>43066.743750000001</v>
      </c>
      <c r="B4533" s="59">
        <v>1006.4814274</v>
      </c>
      <c r="C4533" s="59">
        <f t="shared" si="70"/>
        <v>1.0064814274</v>
      </c>
    </row>
    <row r="4534" spans="1:3" x14ac:dyDescent="0.2">
      <c r="A4534" s="61">
        <v>43066.744444444441</v>
      </c>
      <c r="B4534" s="59">
        <v>1006.5000163</v>
      </c>
      <c r="C4534" s="59">
        <f t="shared" si="70"/>
        <v>1.0065000163</v>
      </c>
    </row>
    <row r="4535" spans="1:3" x14ac:dyDescent="0.2">
      <c r="A4535" s="61">
        <v>43066.745138888888</v>
      </c>
      <c r="B4535" s="59">
        <v>1006.4909216</v>
      </c>
      <c r="C4535" s="59">
        <f t="shared" si="70"/>
        <v>1.0064909216</v>
      </c>
    </row>
    <row r="4536" spans="1:3" x14ac:dyDescent="0.2">
      <c r="A4536" s="61">
        <v>43066.745833333334</v>
      </c>
      <c r="B4536" s="59">
        <v>1006.4428587</v>
      </c>
      <c r="C4536" s="59">
        <f t="shared" si="70"/>
        <v>1.0064428587000001</v>
      </c>
    </row>
    <row r="4537" spans="1:3" x14ac:dyDescent="0.2">
      <c r="A4537" s="61">
        <v>43066.746527777781</v>
      </c>
      <c r="B4537" s="59">
        <v>1006.4567293</v>
      </c>
      <c r="C4537" s="59">
        <f t="shared" si="70"/>
        <v>1.0064567293</v>
      </c>
    </row>
    <row r="4538" spans="1:3" x14ac:dyDescent="0.2">
      <c r="A4538" s="61">
        <v>43066.74722222222</v>
      </c>
      <c r="B4538" s="59">
        <v>1006.3970430000001</v>
      </c>
      <c r="C4538" s="59">
        <f t="shared" si="70"/>
        <v>1.006397043</v>
      </c>
    </row>
    <row r="4539" spans="1:3" x14ac:dyDescent="0.2">
      <c r="A4539" s="61">
        <v>43066.747916666667</v>
      </c>
      <c r="B4539" s="59">
        <v>1006.3749544</v>
      </c>
      <c r="C4539" s="59">
        <f t="shared" si="70"/>
        <v>1.0063749544</v>
      </c>
    </row>
    <row r="4540" spans="1:3" x14ac:dyDescent="0.2">
      <c r="A4540" s="61">
        <v>43066.748611111114</v>
      </c>
      <c r="B4540" s="59">
        <v>1006.3873316</v>
      </c>
      <c r="C4540" s="59">
        <f t="shared" si="70"/>
        <v>1.0063873316</v>
      </c>
    </row>
    <row r="4541" spans="1:3" x14ac:dyDescent="0.2">
      <c r="A4541" s="61">
        <v>43066.749305555553</v>
      </c>
      <c r="B4541" s="59">
        <v>1006.3736324</v>
      </c>
      <c r="C4541" s="59">
        <f t="shared" si="70"/>
        <v>1.0063736324000001</v>
      </c>
    </row>
    <row r="4542" spans="1:3" x14ac:dyDescent="0.2">
      <c r="A4542" s="61">
        <v>43066.75</v>
      </c>
      <c r="B4542" s="59">
        <v>1006.3701568</v>
      </c>
      <c r="C4542" s="59">
        <f t="shared" si="70"/>
        <v>1.0063701568000001</v>
      </c>
    </row>
    <row r="4543" spans="1:3" x14ac:dyDescent="0.2">
      <c r="A4543" s="61">
        <v>43066.750694444447</v>
      </c>
      <c r="B4543" s="59">
        <v>1006.4140295</v>
      </c>
      <c r="C4543" s="59">
        <f t="shared" si="70"/>
        <v>1.0064140294999999</v>
      </c>
    </row>
    <row r="4544" spans="1:3" x14ac:dyDescent="0.2">
      <c r="A4544" s="61">
        <v>43066.751388888886</v>
      </c>
      <c r="B4544" s="59">
        <v>1006.3626485</v>
      </c>
      <c r="C4544" s="59">
        <f t="shared" si="70"/>
        <v>1.0063626484999999</v>
      </c>
    </row>
    <row r="4545" spans="1:3" x14ac:dyDescent="0.2">
      <c r="A4545" s="61">
        <v>43066.752083333333</v>
      </c>
      <c r="B4545" s="59">
        <v>1006.37022</v>
      </c>
      <c r="C4545" s="59">
        <f t="shared" si="70"/>
        <v>1.00637022</v>
      </c>
    </row>
    <row r="4546" spans="1:3" x14ac:dyDescent="0.2">
      <c r="A4546" s="61">
        <v>43066.75277777778</v>
      </c>
      <c r="B4546" s="59">
        <v>1006.3557336</v>
      </c>
      <c r="C4546" s="59">
        <f t="shared" si="70"/>
        <v>1.0063557336</v>
      </c>
    </row>
    <row r="4547" spans="1:3" x14ac:dyDescent="0.2">
      <c r="A4547" s="61">
        <v>43066.753472222219</v>
      </c>
      <c r="B4547" s="59">
        <v>1006.3350224</v>
      </c>
      <c r="C4547" s="59">
        <f t="shared" ref="C4547:C4610" si="71">B4547/1000</f>
        <v>1.0063350224000001</v>
      </c>
    </row>
    <row r="4548" spans="1:3" x14ac:dyDescent="0.2">
      <c r="A4548" s="61">
        <v>43066.754166666666</v>
      </c>
      <c r="B4548" s="59">
        <v>1006.3380033</v>
      </c>
      <c r="C4548" s="59">
        <f t="shared" si="71"/>
        <v>1.0063380033</v>
      </c>
    </row>
    <row r="4549" spans="1:3" x14ac:dyDescent="0.2">
      <c r="A4549" s="61">
        <v>43066.754861111112</v>
      </c>
      <c r="B4549" s="59">
        <v>1006.2644245</v>
      </c>
      <c r="C4549" s="59">
        <f t="shared" si="71"/>
        <v>1.0062644245000001</v>
      </c>
    </row>
    <row r="4550" spans="1:3" x14ac:dyDescent="0.2">
      <c r="A4550" s="61">
        <v>43066.755555555559</v>
      </c>
      <c r="B4550" s="59">
        <v>1006.2454205</v>
      </c>
      <c r="C4550" s="59">
        <f t="shared" si="71"/>
        <v>1.0062454205</v>
      </c>
    </row>
    <row r="4551" spans="1:3" x14ac:dyDescent="0.2">
      <c r="A4551" s="61">
        <v>43066.756249999999</v>
      </c>
      <c r="B4551" s="59">
        <v>1006.2153699</v>
      </c>
      <c r="C4551" s="59">
        <f t="shared" si="71"/>
        <v>1.0062153699</v>
      </c>
    </row>
    <row r="4552" spans="1:3" x14ac:dyDescent="0.2">
      <c r="A4552" s="61">
        <v>43066.756944444445</v>
      </c>
      <c r="B4552" s="59">
        <v>1006.2022662000001</v>
      </c>
      <c r="C4552" s="59">
        <f t="shared" si="71"/>
        <v>1.0062022662000001</v>
      </c>
    </row>
    <row r="4553" spans="1:3" x14ac:dyDescent="0.2">
      <c r="A4553" s="61">
        <v>43066.757638888892</v>
      </c>
      <c r="B4553" s="59">
        <v>1006.1888638</v>
      </c>
      <c r="C4553" s="59">
        <f t="shared" si="71"/>
        <v>1.0061888638000001</v>
      </c>
    </row>
    <row r="4554" spans="1:3" x14ac:dyDescent="0.2">
      <c r="A4554" s="61">
        <v>43066.758333333331</v>
      </c>
      <c r="B4554" s="59">
        <v>1006.1672926</v>
      </c>
      <c r="C4554" s="59">
        <f t="shared" si="71"/>
        <v>1.0061672926</v>
      </c>
    </row>
    <row r="4555" spans="1:3" x14ac:dyDescent="0.2">
      <c r="A4555" s="61">
        <v>43066.759027777778</v>
      </c>
      <c r="B4555" s="59">
        <v>1006.1535739</v>
      </c>
      <c r="C4555" s="59">
        <f t="shared" si="71"/>
        <v>1.0061535739</v>
      </c>
    </row>
    <row r="4556" spans="1:3" x14ac:dyDescent="0.2">
      <c r="A4556" s="61">
        <v>43066.759722222225</v>
      </c>
      <c r="B4556" s="59">
        <v>1006.0991399</v>
      </c>
      <c r="C4556" s="59">
        <f t="shared" si="71"/>
        <v>1.0060991398999999</v>
      </c>
    </row>
    <row r="4557" spans="1:3" x14ac:dyDescent="0.2">
      <c r="A4557" s="61">
        <v>43066.760416666664</v>
      </c>
      <c r="B4557" s="59">
        <v>1006.0585675999999</v>
      </c>
      <c r="C4557" s="59">
        <f t="shared" si="71"/>
        <v>1.0060585676</v>
      </c>
    </row>
    <row r="4558" spans="1:3" x14ac:dyDescent="0.2">
      <c r="A4558" s="61">
        <v>43066.761111111111</v>
      </c>
      <c r="B4558" s="59">
        <v>1006.0656486</v>
      </c>
      <c r="C4558" s="59">
        <f t="shared" si="71"/>
        <v>1.0060656486000001</v>
      </c>
    </row>
    <row r="4559" spans="1:3" x14ac:dyDescent="0.2">
      <c r="A4559" s="61">
        <v>43066.761805555558</v>
      </c>
      <c r="B4559" s="59">
        <v>1006.0425944</v>
      </c>
      <c r="C4559" s="59">
        <f t="shared" si="71"/>
        <v>1.0060425944</v>
      </c>
    </row>
    <row r="4560" spans="1:3" x14ac:dyDescent="0.2">
      <c r="A4560" s="61">
        <v>43066.762499999997</v>
      </c>
      <c r="B4560" s="59">
        <v>1006.0369643</v>
      </c>
      <c r="C4560" s="59">
        <f t="shared" si="71"/>
        <v>1.0060369643</v>
      </c>
    </row>
    <row r="4561" spans="1:3" x14ac:dyDescent="0.2">
      <c r="A4561" s="61">
        <v>43066.763194444444</v>
      </c>
      <c r="B4561" s="59">
        <v>1006.0340178</v>
      </c>
      <c r="C4561" s="59">
        <f t="shared" si="71"/>
        <v>1.0060340178</v>
      </c>
    </row>
    <row r="4562" spans="1:3" x14ac:dyDescent="0.2">
      <c r="A4562" s="61">
        <v>43066.763888888891</v>
      </c>
      <c r="B4562" s="59">
        <v>1006.037904</v>
      </c>
      <c r="C4562" s="59">
        <f t="shared" si="71"/>
        <v>1.006037904</v>
      </c>
    </row>
    <row r="4563" spans="1:3" x14ac:dyDescent="0.2">
      <c r="A4563" s="61">
        <v>43066.76458333333</v>
      </c>
      <c r="B4563" s="59">
        <v>1006.0604881</v>
      </c>
      <c r="C4563" s="59">
        <f t="shared" si="71"/>
        <v>1.0060604881000001</v>
      </c>
    </row>
    <row r="4564" spans="1:3" x14ac:dyDescent="0.2">
      <c r="A4564" s="61">
        <v>43066.765277777777</v>
      </c>
      <c r="B4564" s="59">
        <v>1006.0903079</v>
      </c>
      <c r="C4564" s="59">
        <f t="shared" si="71"/>
        <v>1.0060903078999999</v>
      </c>
    </row>
    <row r="4565" spans="1:3" x14ac:dyDescent="0.2">
      <c r="A4565" s="61">
        <v>43066.765972222223</v>
      </c>
      <c r="B4565" s="59">
        <v>1006.1655062999999</v>
      </c>
      <c r="C4565" s="59">
        <f t="shared" si="71"/>
        <v>1.0061655062999999</v>
      </c>
    </row>
    <row r="4566" spans="1:3" x14ac:dyDescent="0.2">
      <c r="A4566" s="61">
        <v>43066.76666666667</v>
      </c>
      <c r="B4566" s="59">
        <v>1006.0778442</v>
      </c>
      <c r="C4566" s="59">
        <f t="shared" si="71"/>
        <v>1.0060778442</v>
      </c>
    </row>
    <row r="4567" spans="1:3" x14ac:dyDescent="0.2">
      <c r="A4567" s="61">
        <v>43066.767361111109</v>
      </c>
      <c r="B4567" s="59">
        <v>1006.076991</v>
      </c>
      <c r="C4567" s="59">
        <f t="shared" si="71"/>
        <v>1.006076991</v>
      </c>
    </row>
    <row r="4568" spans="1:3" x14ac:dyDescent="0.2">
      <c r="A4568" s="61">
        <v>43066.768055555556</v>
      </c>
      <c r="B4568" s="59">
        <v>1006.1089392</v>
      </c>
      <c r="C4568" s="59">
        <f t="shared" si="71"/>
        <v>1.0061089392</v>
      </c>
    </row>
    <row r="4569" spans="1:3" x14ac:dyDescent="0.2">
      <c r="A4569" s="61">
        <v>43066.768750000003</v>
      </c>
      <c r="B4569" s="59">
        <v>1006.0912877</v>
      </c>
      <c r="C4569" s="59">
        <f t="shared" si="71"/>
        <v>1.0060912876999999</v>
      </c>
    </row>
    <row r="4570" spans="1:3" x14ac:dyDescent="0.2">
      <c r="A4570" s="61">
        <v>43066.769444444442</v>
      </c>
      <c r="B4570" s="59">
        <v>1006.0405976</v>
      </c>
      <c r="C4570" s="59">
        <f t="shared" si="71"/>
        <v>1.0060405976</v>
      </c>
    </row>
    <row r="4571" spans="1:3" x14ac:dyDescent="0.2">
      <c r="A4571" s="61">
        <v>43066.770138888889</v>
      </c>
      <c r="B4571" s="59">
        <v>1006.0279335</v>
      </c>
      <c r="C4571" s="59">
        <f t="shared" si="71"/>
        <v>1.0060279335</v>
      </c>
    </row>
    <row r="4572" spans="1:3" x14ac:dyDescent="0.2">
      <c r="A4572" s="61">
        <v>43066.770833333336</v>
      </c>
      <c r="B4572" s="59">
        <v>1006.0317055</v>
      </c>
      <c r="C4572" s="59">
        <f t="shared" si="71"/>
        <v>1.0060317055000001</v>
      </c>
    </row>
    <row r="4573" spans="1:3" x14ac:dyDescent="0.2">
      <c r="A4573" s="61">
        <v>43066.771527777775</v>
      </c>
      <c r="B4573" s="59">
        <v>1006.0515033</v>
      </c>
      <c r="C4573" s="59">
        <f t="shared" si="71"/>
        <v>1.0060515032999999</v>
      </c>
    </row>
    <row r="4574" spans="1:3" x14ac:dyDescent="0.2">
      <c r="A4574" s="61">
        <v>43066.772222222222</v>
      </c>
      <c r="B4574" s="59">
        <v>1006.0072788</v>
      </c>
      <c r="C4574" s="59">
        <f t="shared" si="71"/>
        <v>1.0060072788000001</v>
      </c>
    </row>
    <row r="4575" spans="1:3" x14ac:dyDescent="0.2">
      <c r="A4575" s="61">
        <v>43066.772916666669</v>
      </c>
      <c r="B4575" s="59">
        <v>1005.9858741</v>
      </c>
      <c r="C4575" s="59">
        <f t="shared" si="71"/>
        <v>1.0059858741000001</v>
      </c>
    </row>
    <row r="4576" spans="1:3" x14ac:dyDescent="0.2">
      <c r="A4576" s="61">
        <v>43066.773611111108</v>
      </c>
      <c r="B4576" s="59">
        <v>1006.0617355000001</v>
      </c>
      <c r="C4576" s="59">
        <f t="shared" si="71"/>
        <v>1.0060617355000001</v>
      </c>
    </row>
    <row r="4577" spans="1:3" x14ac:dyDescent="0.2">
      <c r="A4577" s="61">
        <v>43066.774305555555</v>
      </c>
      <c r="B4577" s="59">
        <v>1006.1207743</v>
      </c>
      <c r="C4577" s="59">
        <f t="shared" si="71"/>
        <v>1.0061207743</v>
      </c>
    </row>
    <row r="4578" spans="1:3" x14ac:dyDescent="0.2">
      <c r="A4578" s="61">
        <v>43066.775000000001</v>
      </c>
      <c r="B4578" s="59">
        <v>1006.1193018</v>
      </c>
      <c r="C4578" s="59">
        <f t="shared" si="71"/>
        <v>1.0061193018000001</v>
      </c>
    </row>
    <row r="4579" spans="1:3" x14ac:dyDescent="0.2">
      <c r="A4579" s="61">
        <v>43066.775694444441</v>
      </c>
      <c r="B4579" s="59">
        <v>1006.0991284</v>
      </c>
      <c r="C4579" s="59">
        <f t="shared" si="71"/>
        <v>1.0060991284</v>
      </c>
    </row>
    <row r="4580" spans="1:3" x14ac:dyDescent="0.2">
      <c r="A4580" s="61">
        <v>43066.776388888888</v>
      </c>
      <c r="B4580" s="59">
        <v>1006.0362053</v>
      </c>
      <c r="C4580" s="59">
        <f t="shared" si="71"/>
        <v>1.0060362053</v>
      </c>
    </row>
    <row r="4581" spans="1:3" x14ac:dyDescent="0.2">
      <c r="A4581" s="61">
        <v>43066.777083333334</v>
      </c>
      <c r="B4581" s="59">
        <v>1005.9732406000001</v>
      </c>
      <c r="C4581" s="59">
        <f t="shared" si="71"/>
        <v>1.0059732406000002</v>
      </c>
    </row>
    <row r="4582" spans="1:3" x14ac:dyDescent="0.2">
      <c r="A4582" s="61">
        <v>43066.777777777781</v>
      </c>
      <c r="B4582" s="59">
        <v>1005.9659971999999</v>
      </c>
      <c r="C4582" s="59">
        <f t="shared" si="71"/>
        <v>1.0059659971999999</v>
      </c>
    </row>
    <row r="4583" spans="1:3" x14ac:dyDescent="0.2">
      <c r="A4583" s="61">
        <v>43066.77847222222</v>
      </c>
      <c r="B4583" s="59">
        <v>1006.0343233</v>
      </c>
      <c r="C4583" s="59">
        <f t="shared" si="71"/>
        <v>1.0060343233</v>
      </c>
    </row>
    <row r="4584" spans="1:3" x14ac:dyDescent="0.2">
      <c r="A4584" s="61">
        <v>43066.779166666667</v>
      </c>
      <c r="B4584" s="59">
        <v>1005.9438511</v>
      </c>
      <c r="C4584" s="59">
        <f t="shared" si="71"/>
        <v>1.0059438511000001</v>
      </c>
    </row>
    <row r="4585" spans="1:3" x14ac:dyDescent="0.2">
      <c r="A4585" s="61">
        <v>43066.779861111114</v>
      </c>
      <c r="B4585" s="59">
        <v>1005.9676145</v>
      </c>
      <c r="C4585" s="59">
        <f t="shared" si="71"/>
        <v>1.0059676145000001</v>
      </c>
    </row>
    <row r="4586" spans="1:3" x14ac:dyDescent="0.2">
      <c r="A4586" s="61">
        <v>43066.780555555553</v>
      </c>
      <c r="B4586" s="59">
        <v>1005.9505697</v>
      </c>
      <c r="C4586" s="59">
        <f t="shared" si="71"/>
        <v>1.0059505697</v>
      </c>
    </row>
    <row r="4587" spans="1:3" x14ac:dyDescent="0.2">
      <c r="A4587" s="61">
        <v>43066.78125</v>
      </c>
      <c r="B4587" s="59">
        <v>1005.9350343999999</v>
      </c>
      <c r="C4587" s="59">
        <f t="shared" si="71"/>
        <v>1.0059350344</v>
      </c>
    </row>
    <row r="4588" spans="1:3" x14ac:dyDescent="0.2">
      <c r="A4588" s="61">
        <v>43066.781944444447</v>
      </c>
      <c r="B4588" s="59">
        <v>1005.9929793</v>
      </c>
      <c r="C4588" s="59">
        <f t="shared" si="71"/>
        <v>1.0059929793</v>
      </c>
    </row>
    <row r="4589" spans="1:3" x14ac:dyDescent="0.2">
      <c r="A4589" s="61">
        <v>43066.782638888886</v>
      </c>
      <c r="B4589" s="59">
        <v>1005.9976379</v>
      </c>
      <c r="C4589" s="59">
        <f t="shared" si="71"/>
        <v>1.0059976379</v>
      </c>
    </row>
    <row r="4590" spans="1:3" x14ac:dyDescent="0.2">
      <c r="A4590" s="61">
        <v>43066.783333333333</v>
      </c>
      <c r="B4590" s="59">
        <v>1005.974335</v>
      </c>
      <c r="C4590" s="59">
        <f t="shared" si="71"/>
        <v>1.0059743349999999</v>
      </c>
    </row>
    <row r="4591" spans="1:3" x14ac:dyDescent="0.2">
      <c r="A4591" s="61">
        <v>43066.78402777778</v>
      </c>
      <c r="B4591" s="59">
        <v>1006.00919</v>
      </c>
      <c r="C4591" s="59">
        <f t="shared" si="71"/>
        <v>1.0060091899999999</v>
      </c>
    </row>
    <row r="4592" spans="1:3" x14ac:dyDescent="0.2">
      <c r="A4592" s="61">
        <v>43066.784722222219</v>
      </c>
      <c r="B4592" s="59">
        <v>1006.0447092000001</v>
      </c>
      <c r="C4592" s="59">
        <f t="shared" si="71"/>
        <v>1.0060447092</v>
      </c>
    </row>
    <row r="4593" spans="1:3" x14ac:dyDescent="0.2">
      <c r="A4593" s="61">
        <v>43066.785416666666</v>
      </c>
      <c r="B4593" s="59">
        <v>1006.0572396</v>
      </c>
      <c r="C4593" s="59">
        <f t="shared" si="71"/>
        <v>1.0060572396</v>
      </c>
    </row>
    <row r="4594" spans="1:3" x14ac:dyDescent="0.2">
      <c r="A4594" s="61">
        <v>43066.786111111112</v>
      </c>
      <c r="B4594" s="59">
        <v>1006.0379908</v>
      </c>
      <c r="C4594" s="59">
        <f t="shared" si="71"/>
        <v>1.0060379907999999</v>
      </c>
    </row>
    <row r="4595" spans="1:3" x14ac:dyDescent="0.2">
      <c r="A4595" s="61">
        <v>43066.786805555559</v>
      </c>
      <c r="B4595" s="59">
        <v>1005.9865215999999</v>
      </c>
      <c r="C4595" s="59">
        <f t="shared" si="71"/>
        <v>1.0059865215999999</v>
      </c>
    </row>
    <row r="4596" spans="1:3" x14ac:dyDescent="0.2">
      <c r="A4596" s="61">
        <v>43066.787499999999</v>
      </c>
      <c r="B4596" s="59">
        <v>1006.0213545</v>
      </c>
      <c r="C4596" s="59">
        <f t="shared" si="71"/>
        <v>1.0060213545000001</v>
      </c>
    </row>
    <row r="4597" spans="1:3" x14ac:dyDescent="0.2">
      <c r="A4597" s="61">
        <v>43066.788194444445</v>
      </c>
      <c r="B4597" s="59">
        <v>1005.9868519</v>
      </c>
      <c r="C4597" s="59">
        <f t="shared" si="71"/>
        <v>1.0059868518999999</v>
      </c>
    </row>
    <row r="4598" spans="1:3" x14ac:dyDescent="0.2">
      <c r="A4598" s="61">
        <v>43066.788888888892</v>
      </c>
      <c r="B4598" s="59">
        <v>1005.9591666</v>
      </c>
      <c r="C4598" s="59">
        <f t="shared" si="71"/>
        <v>1.0059591666000001</v>
      </c>
    </row>
    <row r="4599" spans="1:3" x14ac:dyDescent="0.2">
      <c r="A4599" s="61">
        <v>43066.789583333331</v>
      </c>
      <c r="B4599" s="59">
        <v>1006.0254386</v>
      </c>
      <c r="C4599" s="59">
        <f t="shared" si="71"/>
        <v>1.0060254386</v>
      </c>
    </row>
    <row r="4600" spans="1:3" x14ac:dyDescent="0.2">
      <c r="A4600" s="61">
        <v>43066.790277777778</v>
      </c>
      <c r="B4600" s="59">
        <v>1005.9874006</v>
      </c>
      <c r="C4600" s="59">
        <f t="shared" si="71"/>
        <v>1.0059874006</v>
      </c>
    </row>
    <row r="4601" spans="1:3" x14ac:dyDescent="0.2">
      <c r="A4601" s="61">
        <v>43066.790972222225</v>
      </c>
      <c r="B4601" s="59">
        <v>1005.9179749</v>
      </c>
      <c r="C4601" s="59">
        <f t="shared" si="71"/>
        <v>1.0059179749</v>
      </c>
    </row>
    <row r="4602" spans="1:3" x14ac:dyDescent="0.2">
      <c r="A4602" s="61">
        <v>43066.791666666664</v>
      </c>
      <c r="B4602" s="59">
        <v>1005.9932622</v>
      </c>
      <c r="C4602" s="59">
        <f t="shared" si="71"/>
        <v>1.0059932622000001</v>
      </c>
    </row>
    <row r="4603" spans="1:3" x14ac:dyDescent="0.2">
      <c r="A4603" s="61">
        <v>43066.792361111111</v>
      </c>
      <c r="B4603" s="59">
        <v>1006.0814981</v>
      </c>
      <c r="C4603" s="59">
        <f t="shared" si="71"/>
        <v>1.0060814980999999</v>
      </c>
    </row>
    <row r="4604" spans="1:3" x14ac:dyDescent="0.2">
      <c r="A4604" s="61">
        <v>43066.793055555558</v>
      </c>
      <c r="B4604" s="59">
        <v>1006.1081311</v>
      </c>
      <c r="C4604" s="59">
        <f t="shared" si="71"/>
        <v>1.0061081311</v>
      </c>
    </row>
    <row r="4605" spans="1:3" x14ac:dyDescent="0.2">
      <c r="A4605" s="61">
        <v>43066.793749999997</v>
      </c>
      <c r="B4605" s="59">
        <v>1006.113621</v>
      </c>
      <c r="C4605" s="59">
        <f t="shared" si="71"/>
        <v>1.0061136209999999</v>
      </c>
    </row>
    <row r="4606" spans="1:3" x14ac:dyDescent="0.2">
      <c r="A4606" s="61">
        <v>43066.794444444444</v>
      </c>
      <c r="B4606" s="59">
        <v>1006.1191672</v>
      </c>
      <c r="C4606" s="59">
        <f t="shared" si="71"/>
        <v>1.0061191672000001</v>
      </c>
    </row>
    <row r="4607" spans="1:3" x14ac:dyDescent="0.2">
      <c r="A4607" s="61">
        <v>43066.795138888891</v>
      </c>
      <c r="B4607" s="59">
        <v>1006.1353409</v>
      </c>
      <c r="C4607" s="59">
        <f t="shared" si="71"/>
        <v>1.0061353409</v>
      </c>
    </row>
    <row r="4608" spans="1:3" x14ac:dyDescent="0.2">
      <c r="A4608" s="61">
        <v>43066.79583333333</v>
      </c>
      <c r="B4608" s="59">
        <v>1006.1749251</v>
      </c>
      <c r="C4608" s="59">
        <f t="shared" si="71"/>
        <v>1.0061749251000001</v>
      </c>
    </row>
    <row r="4609" spans="1:3" x14ac:dyDescent="0.2">
      <c r="A4609" s="61">
        <v>43066.796527777777</v>
      </c>
      <c r="B4609" s="59">
        <v>1006.1664855</v>
      </c>
      <c r="C4609" s="59">
        <f t="shared" si="71"/>
        <v>1.0061664855000001</v>
      </c>
    </row>
    <row r="4610" spans="1:3" x14ac:dyDescent="0.2">
      <c r="A4610" s="61">
        <v>43066.797222222223</v>
      </c>
      <c r="B4610" s="59">
        <v>1006.1650555</v>
      </c>
      <c r="C4610" s="59">
        <f t="shared" si="71"/>
        <v>1.0061650554999999</v>
      </c>
    </row>
    <row r="4611" spans="1:3" x14ac:dyDescent="0.2">
      <c r="A4611" s="61">
        <v>43066.79791666667</v>
      </c>
      <c r="B4611" s="59">
        <v>1006.1587628</v>
      </c>
      <c r="C4611" s="59">
        <f t="shared" ref="C4611:C4674" si="72">B4611/1000</f>
        <v>1.0061587627999999</v>
      </c>
    </row>
    <row r="4612" spans="1:3" x14ac:dyDescent="0.2">
      <c r="A4612" s="61">
        <v>43066.798611111109</v>
      </c>
      <c r="B4612" s="59">
        <v>1006.1965823</v>
      </c>
      <c r="C4612" s="59">
        <f t="shared" si="72"/>
        <v>1.0061965823000001</v>
      </c>
    </row>
    <row r="4613" spans="1:3" x14ac:dyDescent="0.2">
      <c r="A4613" s="61">
        <v>43066.799305555556</v>
      </c>
      <c r="B4613" s="59">
        <v>1006.1807596</v>
      </c>
      <c r="C4613" s="59">
        <f t="shared" si="72"/>
        <v>1.0061807596000001</v>
      </c>
    </row>
    <row r="4614" spans="1:3" x14ac:dyDescent="0.2">
      <c r="A4614" s="61">
        <v>43066.8</v>
      </c>
      <c r="B4614" s="59">
        <v>1006.1908837</v>
      </c>
      <c r="C4614" s="59">
        <f t="shared" si="72"/>
        <v>1.0061908837</v>
      </c>
    </row>
    <row r="4615" spans="1:3" x14ac:dyDescent="0.2">
      <c r="A4615" s="61">
        <v>43066.800694444442</v>
      </c>
      <c r="B4615" s="59">
        <v>1006.1456199</v>
      </c>
      <c r="C4615" s="59">
        <f t="shared" si="72"/>
        <v>1.0061456199000001</v>
      </c>
    </row>
    <row r="4616" spans="1:3" x14ac:dyDescent="0.2">
      <c r="A4616" s="61">
        <v>43066.801388888889</v>
      </c>
      <c r="B4616" s="59">
        <v>1006.1147017</v>
      </c>
      <c r="C4616" s="59">
        <f t="shared" si="72"/>
        <v>1.0061147017000001</v>
      </c>
    </row>
    <row r="4617" spans="1:3" x14ac:dyDescent="0.2">
      <c r="A4617" s="61">
        <v>43066.802083333336</v>
      </c>
      <c r="B4617" s="59">
        <v>1006.0791993</v>
      </c>
      <c r="C4617" s="59">
        <f t="shared" si="72"/>
        <v>1.0060791993</v>
      </c>
    </row>
    <row r="4618" spans="1:3" x14ac:dyDescent="0.2">
      <c r="A4618" s="61">
        <v>43066.802777777775</v>
      </c>
      <c r="B4618" s="59">
        <v>1006.0683024</v>
      </c>
      <c r="C4618" s="59">
        <f t="shared" si="72"/>
        <v>1.0060683023999999</v>
      </c>
    </row>
    <row r="4619" spans="1:3" x14ac:dyDescent="0.2">
      <c r="A4619" s="61">
        <v>43066.803472222222</v>
      </c>
      <c r="B4619" s="59">
        <v>1006.0658135</v>
      </c>
      <c r="C4619" s="59">
        <f t="shared" si="72"/>
        <v>1.0060658135</v>
      </c>
    </row>
    <row r="4620" spans="1:3" x14ac:dyDescent="0.2">
      <c r="A4620" s="61">
        <v>43066.804166666669</v>
      </c>
      <c r="B4620" s="59">
        <v>1006.048814</v>
      </c>
      <c r="C4620" s="59">
        <f t="shared" si="72"/>
        <v>1.0060488139999999</v>
      </c>
    </row>
    <row r="4621" spans="1:3" x14ac:dyDescent="0.2">
      <c r="A4621" s="61">
        <v>43066.804861111108</v>
      </c>
      <c r="B4621" s="59">
        <v>1006.0145156</v>
      </c>
      <c r="C4621" s="59">
        <f t="shared" si="72"/>
        <v>1.0060145156</v>
      </c>
    </row>
    <row r="4622" spans="1:3" x14ac:dyDescent="0.2">
      <c r="A4622" s="61">
        <v>43066.805555555555</v>
      </c>
      <c r="B4622" s="59">
        <v>1005.9584844</v>
      </c>
      <c r="C4622" s="59">
        <f t="shared" si="72"/>
        <v>1.0059584844</v>
      </c>
    </row>
    <row r="4623" spans="1:3" x14ac:dyDescent="0.2">
      <c r="A4623" s="61">
        <v>43066.806250000001</v>
      </c>
      <c r="B4623" s="59">
        <v>1005.9312697</v>
      </c>
      <c r="C4623" s="59">
        <f t="shared" si="72"/>
        <v>1.0059312697</v>
      </c>
    </row>
    <row r="4624" spans="1:3" x14ac:dyDescent="0.2">
      <c r="A4624" s="61">
        <v>43066.806944444441</v>
      </c>
      <c r="B4624" s="59">
        <v>1005.9085769</v>
      </c>
      <c r="C4624" s="59">
        <f t="shared" si="72"/>
        <v>1.0059085769</v>
      </c>
    </row>
    <row r="4625" spans="1:3" x14ac:dyDescent="0.2">
      <c r="A4625" s="61">
        <v>43066.807638888888</v>
      </c>
      <c r="B4625" s="59">
        <v>1005.8945358</v>
      </c>
      <c r="C4625" s="59">
        <f t="shared" si="72"/>
        <v>1.0058945358</v>
      </c>
    </row>
    <row r="4626" spans="1:3" x14ac:dyDescent="0.2">
      <c r="A4626" s="61">
        <v>43066.808333333334</v>
      </c>
      <c r="B4626" s="59">
        <v>1005.8701796</v>
      </c>
      <c r="C4626" s="59">
        <f t="shared" si="72"/>
        <v>1.0058701796</v>
      </c>
    </row>
    <row r="4627" spans="1:3" x14ac:dyDescent="0.2">
      <c r="A4627" s="61">
        <v>43066.809027777781</v>
      </c>
      <c r="B4627" s="59">
        <v>1005.8631104</v>
      </c>
      <c r="C4627" s="59">
        <f t="shared" si="72"/>
        <v>1.0058631104</v>
      </c>
    </row>
    <row r="4628" spans="1:3" x14ac:dyDescent="0.2">
      <c r="A4628" s="61">
        <v>43066.80972222222</v>
      </c>
      <c r="B4628" s="59">
        <v>1005.8877991000001</v>
      </c>
      <c r="C4628" s="59">
        <f t="shared" si="72"/>
        <v>1.0058877991000001</v>
      </c>
    </row>
    <row r="4629" spans="1:3" x14ac:dyDescent="0.2">
      <c r="A4629" s="61">
        <v>43066.810416666667</v>
      </c>
      <c r="B4629" s="59">
        <v>1005.911189</v>
      </c>
      <c r="C4629" s="59">
        <f t="shared" si="72"/>
        <v>1.0059111890000001</v>
      </c>
    </row>
    <row r="4630" spans="1:3" x14ac:dyDescent="0.2">
      <c r="A4630" s="61">
        <v>43066.811111111114</v>
      </c>
      <c r="B4630" s="59">
        <v>1005.9038734</v>
      </c>
      <c r="C4630" s="59">
        <f t="shared" si="72"/>
        <v>1.0059038733999999</v>
      </c>
    </row>
    <row r="4631" spans="1:3" x14ac:dyDescent="0.2">
      <c r="A4631" s="61">
        <v>43066.811805555553</v>
      </c>
      <c r="B4631" s="59">
        <v>1005.8679848</v>
      </c>
      <c r="C4631" s="59">
        <f t="shared" si="72"/>
        <v>1.0058679848000001</v>
      </c>
    </row>
    <row r="4632" spans="1:3" x14ac:dyDescent="0.2">
      <c r="A4632" s="61">
        <v>43066.8125</v>
      </c>
      <c r="B4632" s="59">
        <v>1005.8352217</v>
      </c>
      <c r="C4632" s="59">
        <f t="shared" si="72"/>
        <v>1.0058352216999999</v>
      </c>
    </row>
    <row r="4633" spans="1:3" x14ac:dyDescent="0.2">
      <c r="A4633" s="61">
        <v>43066.813194444447</v>
      </c>
      <c r="B4633" s="59">
        <v>1005.8305822</v>
      </c>
      <c r="C4633" s="59">
        <f t="shared" si="72"/>
        <v>1.0058305822</v>
      </c>
    </row>
    <row r="4634" spans="1:3" x14ac:dyDescent="0.2">
      <c r="A4634" s="61">
        <v>43066.813888888886</v>
      </c>
      <c r="B4634" s="59">
        <v>1005.8215124</v>
      </c>
      <c r="C4634" s="59">
        <f t="shared" si="72"/>
        <v>1.0058215124000001</v>
      </c>
    </row>
    <row r="4635" spans="1:3" x14ac:dyDescent="0.2">
      <c r="A4635" s="61">
        <v>43066.814583333333</v>
      </c>
      <c r="B4635" s="59">
        <v>1005.817537</v>
      </c>
      <c r="C4635" s="59">
        <f t="shared" si="72"/>
        <v>1.005817537</v>
      </c>
    </row>
    <row r="4636" spans="1:3" x14ac:dyDescent="0.2">
      <c r="A4636" s="61">
        <v>43066.81527777778</v>
      </c>
      <c r="B4636" s="59">
        <v>1005.8078627</v>
      </c>
      <c r="C4636" s="59">
        <f t="shared" si="72"/>
        <v>1.0058078627</v>
      </c>
    </row>
    <row r="4637" spans="1:3" x14ac:dyDescent="0.2">
      <c r="A4637" s="61">
        <v>43066.815972222219</v>
      </c>
      <c r="B4637" s="59">
        <v>1005.7881223000001</v>
      </c>
      <c r="C4637" s="59">
        <f t="shared" si="72"/>
        <v>1.0057881223</v>
      </c>
    </row>
    <row r="4638" spans="1:3" x14ac:dyDescent="0.2">
      <c r="A4638" s="61">
        <v>43066.816666666666</v>
      </c>
      <c r="B4638" s="59">
        <v>1005.8065817</v>
      </c>
      <c r="C4638" s="59">
        <f t="shared" si="72"/>
        <v>1.0058065817000001</v>
      </c>
    </row>
    <row r="4639" spans="1:3" x14ac:dyDescent="0.2">
      <c r="A4639" s="61">
        <v>43066.817361111112</v>
      </c>
      <c r="B4639" s="59">
        <v>1005.7806349</v>
      </c>
      <c r="C4639" s="59">
        <f t="shared" si="72"/>
        <v>1.0057806349</v>
      </c>
    </row>
    <row r="4640" spans="1:3" x14ac:dyDescent="0.2">
      <c r="A4640" s="61">
        <v>43066.818055555559</v>
      </c>
      <c r="B4640" s="59">
        <v>1005.8318326999999</v>
      </c>
      <c r="C4640" s="59">
        <f t="shared" si="72"/>
        <v>1.0058318327</v>
      </c>
    </row>
    <row r="4641" spans="1:3" x14ac:dyDescent="0.2">
      <c r="A4641" s="61">
        <v>43066.818749999999</v>
      </c>
      <c r="B4641" s="59">
        <v>1005.8170307</v>
      </c>
      <c r="C4641" s="59">
        <f t="shared" si="72"/>
        <v>1.0058170307000001</v>
      </c>
    </row>
    <row r="4642" spans="1:3" x14ac:dyDescent="0.2">
      <c r="A4642" s="61">
        <v>43066.819444444445</v>
      </c>
      <c r="B4642" s="59">
        <v>1005.6799536</v>
      </c>
      <c r="C4642" s="59">
        <f t="shared" si="72"/>
        <v>1.0056799536000001</v>
      </c>
    </row>
    <row r="4643" spans="1:3" x14ac:dyDescent="0.2">
      <c r="A4643" s="61">
        <v>43066.820138888892</v>
      </c>
      <c r="B4643" s="59">
        <v>1005.7948771</v>
      </c>
      <c r="C4643" s="59">
        <f t="shared" si="72"/>
        <v>1.0057948771</v>
      </c>
    </row>
    <row r="4644" spans="1:3" x14ac:dyDescent="0.2">
      <c r="A4644" s="61">
        <v>43066.820833333331</v>
      </c>
      <c r="B4644" s="59">
        <v>1005.7454779</v>
      </c>
      <c r="C4644" s="59">
        <f t="shared" si="72"/>
        <v>1.0057454778999999</v>
      </c>
    </row>
    <row r="4645" spans="1:3" x14ac:dyDescent="0.2">
      <c r="A4645" s="61">
        <v>43066.821527777778</v>
      </c>
      <c r="B4645" s="59">
        <v>1005.6975961000001</v>
      </c>
      <c r="C4645" s="59">
        <f t="shared" si="72"/>
        <v>1.0056975961000001</v>
      </c>
    </row>
    <row r="4646" spans="1:3" x14ac:dyDescent="0.2">
      <c r="A4646" s="61">
        <v>43066.822222222225</v>
      </c>
      <c r="B4646" s="59">
        <v>1005.6754098</v>
      </c>
      <c r="C4646" s="59">
        <f t="shared" si="72"/>
        <v>1.0056754098</v>
      </c>
    </row>
    <row r="4647" spans="1:3" x14ac:dyDescent="0.2">
      <c r="A4647" s="61">
        <v>43066.822916666664</v>
      </c>
      <c r="B4647" s="59">
        <v>1005.6625987</v>
      </c>
      <c r="C4647" s="59">
        <f t="shared" si="72"/>
        <v>1.0056625987000001</v>
      </c>
    </row>
    <row r="4648" spans="1:3" x14ac:dyDescent="0.2">
      <c r="A4648" s="61">
        <v>43066.823611111111</v>
      </c>
      <c r="B4648" s="59">
        <v>1005.6837608</v>
      </c>
      <c r="C4648" s="59">
        <f t="shared" si="72"/>
        <v>1.0056837608</v>
      </c>
    </row>
    <row r="4649" spans="1:3" x14ac:dyDescent="0.2">
      <c r="A4649" s="61">
        <v>43066.824305555558</v>
      </c>
      <c r="B4649" s="59">
        <v>1005.6876657</v>
      </c>
      <c r="C4649" s="59">
        <f t="shared" si="72"/>
        <v>1.0056876657</v>
      </c>
    </row>
    <row r="4650" spans="1:3" x14ac:dyDescent="0.2">
      <c r="A4650" s="61">
        <v>43066.824999999997</v>
      </c>
      <c r="B4650" s="59">
        <v>1005.7200443</v>
      </c>
      <c r="C4650" s="59">
        <f t="shared" si="72"/>
        <v>1.0057200443000001</v>
      </c>
    </row>
    <row r="4651" spans="1:3" x14ac:dyDescent="0.2">
      <c r="A4651" s="61">
        <v>43066.825694444444</v>
      </c>
      <c r="B4651" s="59">
        <v>1005.6811981</v>
      </c>
      <c r="C4651" s="59">
        <f t="shared" si="72"/>
        <v>1.0056811981</v>
      </c>
    </row>
    <row r="4652" spans="1:3" x14ac:dyDescent="0.2">
      <c r="A4652" s="61">
        <v>43066.826388888891</v>
      </c>
      <c r="B4652" s="59">
        <v>1005.7497307</v>
      </c>
      <c r="C4652" s="59">
        <f t="shared" si="72"/>
        <v>1.0057497307000001</v>
      </c>
    </row>
    <row r="4653" spans="1:3" x14ac:dyDescent="0.2">
      <c r="A4653" s="61">
        <v>43066.82708333333</v>
      </c>
      <c r="B4653" s="59">
        <v>1005.7432621</v>
      </c>
      <c r="C4653" s="59">
        <f t="shared" si="72"/>
        <v>1.0057432621</v>
      </c>
    </row>
    <row r="4654" spans="1:3" x14ac:dyDescent="0.2">
      <c r="A4654" s="61">
        <v>43066.827777777777</v>
      </c>
      <c r="B4654" s="59">
        <v>1005.675841</v>
      </c>
      <c r="C4654" s="59">
        <f t="shared" si="72"/>
        <v>1.005675841</v>
      </c>
    </row>
    <row r="4655" spans="1:3" x14ac:dyDescent="0.2">
      <c r="A4655" s="61">
        <v>43066.828472222223</v>
      </c>
      <c r="B4655" s="59">
        <v>1005.6795588</v>
      </c>
      <c r="C4655" s="59">
        <f t="shared" si="72"/>
        <v>1.0056795588</v>
      </c>
    </row>
    <row r="4656" spans="1:3" x14ac:dyDescent="0.2">
      <c r="A4656" s="61">
        <v>43066.82916666667</v>
      </c>
      <c r="B4656" s="59">
        <v>1005.7301118</v>
      </c>
      <c r="C4656" s="59">
        <f t="shared" si="72"/>
        <v>1.0057301117999999</v>
      </c>
    </row>
    <row r="4657" spans="1:3" x14ac:dyDescent="0.2">
      <c r="A4657" s="61">
        <v>43066.829861111109</v>
      </c>
      <c r="B4657" s="59">
        <v>1005.7414311</v>
      </c>
      <c r="C4657" s="59">
        <f t="shared" si="72"/>
        <v>1.0057414310999999</v>
      </c>
    </row>
    <row r="4658" spans="1:3" x14ac:dyDescent="0.2">
      <c r="A4658" s="61">
        <v>43066.830555555556</v>
      </c>
      <c r="B4658" s="59">
        <v>1005.7837182</v>
      </c>
      <c r="C4658" s="59">
        <f t="shared" si="72"/>
        <v>1.0057837182</v>
      </c>
    </row>
    <row r="4659" spans="1:3" x14ac:dyDescent="0.2">
      <c r="A4659" s="61">
        <v>43066.831250000003</v>
      </c>
      <c r="B4659" s="59">
        <v>1005.8329486</v>
      </c>
      <c r="C4659" s="59">
        <f t="shared" si="72"/>
        <v>1.0058329485999999</v>
      </c>
    </row>
    <row r="4660" spans="1:3" x14ac:dyDescent="0.2">
      <c r="A4660" s="61">
        <v>43066.831944444442</v>
      </c>
      <c r="B4660" s="59">
        <v>1005.7895917</v>
      </c>
      <c r="C4660" s="59">
        <f t="shared" si="72"/>
        <v>1.0057895916999999</v>
      </c>
    </row>
    <row r="4661" spans="1:3" x14ac:dyDescent="0.2">
      <c r="A4661" s="61">
        <v>43066.832638888889</v>
      </c>
      <c r="B4661" s="59">
        <v>1005.6528864000001</v>
      </c>
      <c r="C4661" s="59">
        <f t="shared" si="72"/>
        <v>1.0056528864000001</v>
      </c>
    </row>
    <row r="4662" spans="1:3" x14ac:dyDescent="0.2">
      <c r="A4662" s="61">
        <v>43066.833333333336</v>
      </c>
      <c r="B4662" s="59">
        <v>1005.6986368</v>
      </c>
      <c r="C4662" s="59">
        <f t="shared" si="72"/>
        <v>1.0056986368</v>
      </c>
    </row>
    <row r="4663" spans="1:3" x14ac:dyDescent="0.2">
      <c r="A4663" s="61">
        <v>43066.834027777775</v>
      </c>
      <c r="B4663" s="59">
        <v>1005.6219467</v>
      </c>
      <c r="C4663" s="59">
        <f t="shared" si="72"/>
        <v>1.0056219467</v>
      </c>
    </row>
    <row r="4664" spans="1:3" x14ac:dyDescent="0.2">
      <c r="A4664" s="61">
        <v>43066.834722222222</v>
      </c>
      <c r="B4664" s="59">
        <v>1005.5972281000001</v>
      </c>
      <c r="C4664" s="59">
        <f t="shared" si="72"/>
        <v>1.0055972281000001</v>
      </c>
    </row>
    <row r="4665" spans="1:3" x14ac:dyDescent="0.2">
      <c r="A4665" s="61">
        <v>43066.835416666669</v>
      </c>
      <c r="B4665" s="59">
        <v>1005.5906461</v>
      </c>
      <c r="C4665" s="59">
        <f t="shared" si="72"/>
        <v>1.0055906460999999</v>
      </c>
    </row>
    <row r="4666" spans="1:3" x14ac:dyDescent="0.2">
      <c r="A4666" s="61">
        <v>43066.836111111108</v>
      </c>
      <c r="B4666" s="59">
        <v>1005.6076209</v>
      </c>
      <c r="C4666" s="59">
        <f t="shared" si="72"/>
        <v>1.0056076209</v>
      </c>
    </row>
    <row r="4667" spans="1:3" x14ac:dyDescent="0.2">
      <c r="A4667" s="61">
        <v>43066.836805555555</v>
      </c>
      <c r="B4667" s="59">
        <v>1005.6887637999999</v>
      </c>
      <c r="C4667" s="59">
        <f t="shared" si="72"/>
        <v>1.0056887638000001</v>
      </c>
    </row>
    <row r="4668" spans="1:3" x14ac:dyDescent="0.2">
      <c r="A4668" s="61">
        <v>43066.837500000001</v>
      </c>
      <c r="B4668" s="59">
        <v>1005.7500792</v>
      </c>
      <c r="C4668" s="59">
        <f t="shared" si="72"/>
        <v>1.0057500792</v>
      </c>
    </row>
    <row r="4669" spans="1:3" x14ac:dyDescent="0.2">
      <c r="A4669" s="61">
        <v>43066.838194444441</v>
      </c>
      <c r="B4669" s="59">
        <v>1005.789779</v>
      </c>
      <c r="C4669" s="59">
        <f t="shared" si="72"/>
        <v>1.0057897789999999</v>
      </c>
    </row>
    <row r="4670" spans="1:3" x14ac:dyDescent="0.2">
      <c r="A4670" s="61">
        <v>43066.838888888888</v>
      </c>
      <c r="B4670" s="59">
        <v>1005.7114667</v>
      </c>
      <c r="C4670" s="59">
        <f t="shared" si="72"/>
        <v>1.0057114667</v>
      </c>
    </row>
    <row r="4671" spans="1:3" x14ac:dyDescent="0.2">
      <c r="A4671" s="61">
        <v>43066.839583333334</v>
      </c>
      <c r="B4671" s="59">
        <v>1005.7211067</v>
      </c>
      <c r="C4671" s="59">
        <f t="shared" si="72"/>
        <v>1.0057211067</v>
      </c>
    </row>
    <row r="4672" spans="1:3" x14ac:dyDescent="0.2">
      <c r="A4672" s="61">
        <v>43066.840277777781</v>
      </c>
      <c r="B4672" s="59">
        <v>1005.6760417</v>
      </c>
      <c r="C4672" s="59">
        <f t="shared" si="72"/>
        <v>1.0056760417000001</v>
      </c>
    </row>
    <row r="4673" spans="1:3" x14ac:dyDescent="0.2">
      <c r="A4673" s="61">
        <v>43066.84097222222</v>
      </c>
      <c r="B4673" s="59">
        <v>1005.7278262</v>
      </c>
      <c r="C4673" s="59">
        <f t="shared" si="72"/>
        <v>1.0057278262</v>
      </c>
    </row>
    <row r="4674" spans="1:3" x14ac:dyDescent="0.2">
      <c r="A4674" s="61">
        <v>43066.841666666667</v>
      </c>
      <c r="B4674" s="59">
        <v>1005.713721</v>
      </c>
      <c r="C4674" s="59">
        <f t="shared" si="72"/>
        <v>1.005713721</v>
      </c>
    </row>
    <row r="4675" spans="1:3" x14ac:dyDescent="0.2">
      <c r="A4675" s="61">
        <v>43066.842361111114</v>
      </c>
      <c r="B4675" s="59">
        <v>1005.7375567</v>
      </c>
      <c r="C4675" s="59">
        <f t="shared" ref="C4675:C4738" si="73">B4675/1000</f>
        <v>1.0057375567</v>
      </c>
    </row>
    <row r="4676" spans="1:3" x14ac:dyDescent="0.2">
      <c r="A4676" s="61">
        <v>43066.843055555553</v>
      </c>
      <c r="B4676" s="59">
        <v>1005.7415438</v>
      </c>
      <c r="C4676" s="59">
        <f t="shared" si="73"/>
        <v>1.0057415438000001</v>
      </c>
    </row>
    <row r="4677" spans="1:3" x14ac:dyDescent="0.2">
      <c r="A4677" s="61">
        <v>43066.84375</v>
      </c>
      <c r="B4677" s="59">
        <v>1005.7326174</v>
      </c>
      <c r="C4677" s="59">
        <f t="shared" si="73"/>
        <v>1.0057326174000001</v>
      </c>
    </row>
    <row r="4678" spans="1:3" x14ac:dyDescent="0.2">
      <c r="A4678" s="61">
        <v>43066.844444444447</v>
      </c>
      <c r="B4678" s="59">
        <v>1005.7648459</v>
      </c>
      <c r="C4678" s="59">
        <f t="shared" si="73"/>
        <v>1.0057648458999999</v>
      </c>
    </row>
    <row r="4679" spans="1:3" x14ac:dyDescent="0.2">
      <c r="A4679" s="61">
        <v>43066.845138888886</v>
      </c>
      <c r="B4679" s="59">
        <v>1005.7949919</v>
      </c>
      <c r="C4679" s="59">
        <f t="shared" si="73"/>
        <v>1.0057949919</v>
      </c>
    </row>
    <row r="4680" spans="1:3" x14ac:dyDescent="0.2">
      <c r="A4680" s="61">
        <v>43066.845833333333</v>
      </c>
      <c r="B4680" s="59">
        <v>1005.7928475</v>
      </c>
      <c r="C4680" s="59">
        <f t="shared" si="73"/>
        <v>1.0057928475</v>
      </c>
    </row>
    <row r="4681" spans="1:3" x14ac:dyDescent="0.2">
      <c r="A4681" s="61">
        <v>43066.84652777778</v>
      </c>
      <c r="B4681" s="59">
        <v>1005.8688046</v>
      </c>
      <c r="C4681" s="59">
        <f t="shared" si="73"/>
        <v>1.0058688045999999</v>
      </c>
    </row>
    <row r="4682" spans="1:3" x14ac:dyDescent="0.2">
      <c r="A4682" s="61">
        <v>43066.847222222219</v>
      </c>
      <c r="B4682" s="59">
        <v>1005.8583579</v>
      </c>
      <c r="C4682" s="59">
        <f t="shared" si="73"/>
        <v>1.0058583579</v>
      </c>
    </row>
    <row r="4683" spans="1:3" x14ac:dyDescent="0.2">
      <c r="A4683" s="61">
        <v>43066.847916666666</v>
      </c>
      <c r="B4683" s="59">
        <v>1005.831046</v>
      </c>
      <c r="C4683" s="59">
        <f t="shared" si="73"/>
        <v>1.005831046</v>
      </c>
    </row>
    <row r="4684" spans="1:3" x14ac:dyDescent="0.2">
      <c r="A4684" s="61">
        <v>43066.848611111112</v>
      </c>
      <c r="B4684" s="59">
        <v>1005.8269362</v>
      </c>
      <c r="C4684" s="59">
        <f t="shared" si="73"/>
        <v>1.0058269362000001</v>
      </c>
    </row>
    <row r="4685" spans="1:3" x14ac:dyDescent="0.2">
      <c r="A4685" s="61">
        <v>43066.849305555559</v>
      </c>
      <c r="B4685" s="59">
        <v>1005.881584</v>
      </c>
      <c r="C4685" s="59">
        <f t="shared" si="73"/>
        <v>1.0058815839999999</v>
      </c>
    </row>
    <row r="4686" spans="1:3" x14ac:dyDescent="0.2">
      <c r="A4686" s="61">
        <v>43066.85</v>
      </c>
      <c r="B4686" s="59">
        <v>1005.8553611</v>
      </c>
      <c r="C4686" s="59">
        <f t="shared" si="73"/>
        <v>1.0058553611000001</v>
      </c>
    </row>
    <row r="4687" spans="1:3" x14ac:dyDescent="0.2">
      <c r="A4687" s="61">
        <v>43066.850694444445</v>
      </c>
      <c r="B4687" s="59">
        <v>1005.8725495</v>
      </c>
      <c r="C4687" s="59">
        <f t="shared" si="73"/>
        <v>1.0058725495</v>
      </c>
    </row>
    <row r="4688" spans="1:3" x14ac:dyDescent="0.2">
      <c r="A4688" s="61">
        <v>43066.851388888892</v>
      </c>
      <c r="B4688" s="59">
        <v>1005.8619205</v>
      </c>
      <c r="C4688" s="59">
        <f t="shared" si="73"/>
        <v>1.0058619204999999</v>
      </c>
    </row>
    <row r="4689" spans="1:3" x14ac:dyDescent="0.2">
      <c r="A4689" s="61">
        <v>43066.852083333331</v>
      </c>
      <c r="B4689" s="59">
        <v>1005.8248487</v>
      </c>
      <c r="C4689" s="59">
        <f t="shared" si="73"/>
        <v>1.0058248486999999</v>
      </c>
    </row>
    <row r="4690" spans="1:3" x14ac:dyDescent="0.2">
      <c r="A4690" s="61">
        <v>43066.852777777778</v>
      </c>
      <c r="B4690" s="59">
        <v>1005.8088211</v>
      </c>
      <c r="C4690" s="59">
        <f t="shared" si="73"/>
        <v>1.0058088211</v>
      </c>
    </row>
    <row r="4691" spans="1:3" x14ac:dyDescent="0.2">
      <c r="A4691" s="61">
        <v>43066.853472222225</v>
      </c>
      <c r="B4691" s="59">
        <v>1005.783463</v>
      </c>
      <c r="C4691" s="59">
        <f t="shared" si="73"/>
        <v>1.005783463</v>
      </c>
    </row>
    <row r="4692" spans="1:3" x14ac:dyDescent="0.2">
      <c r="A4692" s="61">
        <v>43066.854166666664</v>
      </c>
      <c r="B4692" s="59">
        <v>1005.7670063</v>
      </c>
      <c r="C4692" s="59">
        <f t="shared" si="73"/>
        <v>1.0057670063000002</v>
      </c>
    </row>
    <row r="4693" spans="1:3" x14ac:dyDescent="0.2">
      <c r="A4693" s="61">
        <v>43066.854861111111</v>
      </c>
      <c r="B4693" s="59">
        <v>1005.7613138</v>
      </c>
      <c r="C4693" s="59">
        <f t="shared" si="73"/>
        <v>1.0057613138000001</v>
      </c>
    </row>
    <row r="4694" spans="1:3" x14ac:dyDescent="0.2">
      <c r="A4694" s="61">
        <v>43066.855555555558</v>
      </c>
      <c r="B4694" s="59">
        <v>1005.7499953</v>
      </c>
      <c r="C4694" s="59">
        <f t="shared" si="73"/>
        <v>1.0057499953</v>
      </c>
    </row>
    <row r="4695" spans="1:3" x14ac:dyDescent="0.2">
      <c r="A4695" s="61">
        <v>43066.856249999997</v>
      </c>
      <c r="B4695" s="59">
        <v>1005.7728323</v>
      </c>
      <c r="C4695" s="59">
        <f t="shared" si="73"/>
        <v>1.0057728322999999</v>
      </c>
    </row>
    <row r="4696" spans="1:3" x14ac:dyDescent="0.2">
      <c r="A4696" s="61">
        <v>43066.856944444444</v>
      </c>
      <c r="B4696" s="59">
        <v>1005.7776969</v>
      </c>
      <c r="C4696" s="59">
        <f t="shared" si="73"/>
        <v>1.0057776969000001</v>
      </c>
    </row>
    <row r="4697" spans="1:3" x14ac:dyDescent="0.2">
      <c r="A4697" s="61">
        <v>43066.857638888891</v>
      </c>
      <c r="B4697" s="59">
        <v>1005.7750631</v>
      </c>
      <c r="C4697" s="59">
        <f t="shared" si="73"/>
        <v>1.0057750631</v>
      </c>
    </row>
    <row r="4698" spans="1:3" x14ac:dyDescent="0.2">
      <c r="A4698" s="61">
        <v>43066.85833333333</v>
      </c>
      <c r="B4698" s="59">
        <v>1005.7894945</v>
      </c>
      <c r="C4698" s="59">
        <f t="shared" si="73"/>
        <v>1.0057894945000001</v>
      </c>
    </row>
    <row r="4699" spans="1:3" x14ac:dyDescent="0.2">
      <c r="A4699" s="61">
        <v>43066.859027777777</v>
      </c>
      <c r="B4699" s="59">
        <v>1005.7818135</v>
      </c>
      <c r="C4699" s="59">
        <f t="shared" si="73"/>
        <v>1.0057818135000001</v>
      </c>
    </row>
    <row r="4700" spans="1:3" x14ac:dyDescent="0.2">
      <c r="A4700" s="61">
        <v>43066.859722222223</v>
      </c>
      <c r="B4700" s="59">
        <v>1005.7771029</v>
      </c>
      <c r="C4700" s="59">
        <f t="shared" si="73"/>
        <v>1.0057771029</v>
      </c>
    </row>
    <row r="4701" spans="1:3" x14ac:dyDescent="0.2">
      <c r="A4701" s="61">
        <v>43066.86041666667</v>
      </c>
      <c r="B4701" s="59">
        <v>1005.7983235</v>
      </c>
      <c r="C4701" s="59">
        <f t="shared" si="73"/>
        <v>1.0057983235000001</v>
      </c>
    </row>
    <row r="4702" spans="1:3" x14ac:dyDescent="0.2">
      <c r="A4702" s="61">
        <v>43066.861111111109</v>
      </c>
      <c r="B4702" s="59">
        <v>1005.7489213</v>
      </c>
      <c r="C4702" s="59">
        <f t="shared" si="73"/>
        <v>1.0057489212999999</v>
      </c>
    </row>
    <row r="4703" spans="1:3" x14ac:dyDescent="0.2">
      <c r="A4703" s="61">
        <v>43066.861805555556</v>
      </c>
      <c r="B4703" s="59">
        <v>1005.7709799</v>
      </c>
      <c r="C4703" s="59">
        <f t="shared" si="73"/>
        <v>1.0057709799000001</v>
      </c>
    </row>
    <row r="4704" spans="1:3" x14ac:dyDescent="0.2">
      <c r="A4704" s="61">
        <v>43066.862500000003</v>
      </c>
      <c r="B4704" s="59">
        <v>1005.7802233</v>
      </c>
      <c r="C4704" s="59">
        <f t="shared" si="73"/>
        <v>1.0057802232999999</v>
      </c>
    </row>
    <row r="4705" spans="1:3" x14ac:dyDescent="0.2">
      <c r="A4705" s="61">
        <v>43066.863194444442</v>
      </c>
      <c r="B4705" s="59">
        <v>1005.8006951</v>
      </c>
      <c r="C4705" s="59">
        <f t="shared" si="73"/>
        <v>1.0058006951</v>
      </c>
    </row>
    <row r="4706" spans="1:3" x14ac:dyDescent="0.2">
      <c r="A4706" s="61">
        <v>43066.863888888889</v>
      </c>
      <c r="B4706" s="59">
        <v>1005.7175218</v>
      </c>
      <c r="C4706" s="59">
        <f t="shared" si="73"/>
        <v>1.0057175218000001</v>
      </c>
    </row>
    <row r="4707" spans="1:3" x14ac:dyDescent="0.2">
      <c r="A4707" s="61">
        <v>43066.864583333336</v>
      </c>
      <c r="B4707" s="59">
        <v>1005.691629</v>
      </c>
      <c r="C4707" s="59">
        <f t="shared" si="73"/>
        <v>1.005691629</v>
      </c>
    </row>
    <row r="4708" spans="1:3" x14ac:dyDescent="0.2">
      <c r="A4708" s="61">
        <v>43066.865277777775</v>
      </c>
      <c r="B4708" s="59">
        <v>1005.6713663</v>
      </c>
      <c r="C4708" s="59">
        <f t="shared" si="73"/>
        <v>1.0056713663000001</v>
      </c>
    </row>
    <row r="4709" spans="1:3" x14ac:dyDescent="0.2">
      <c r="A4709" s="61">
        <v>43066.865972222222</v>
      </c>
      <c r="B4709" s="59">
        <v>1005.6742527</v>
      </c>
      <c r="C4709" s="59">
        <f t="shared" si="73"/>
        <v>1.0056742527</v>
      </c>
    </row>
    <row r="4710" spans="1:3" x14ac:dyDescent="0.2">
      <c r="A4710" s="61">
        <v>43066.866666666669</v>
      </c>
      <c r="B4710" s="59">
        <v>1005.69264</v>
      </c>
      <c r="C4710" s="59">
        <f t="shared" si="73"/>
        <v>1.0056926399999999</v>
      </c>
    </row>
    <row r="4711" spans="1:3" x14ac:dyDescent="0.2">
      <c r="A4711" s="61">
        <v>43066.867361111108</v>
      </c>
      <c r="B4711" s="59">
        <v>1005.6567308</v>
      </c>
      <c r="C4711" s="59">
        <f t="shared" si="73"/>
        <v>1.0056567308</v>
      </c>
    </row>
    <row r="4712" spans="1:3" x14ac:dyDescent="0.2">
      <c r="A4712" s="61">
        <v>43066.868055555555</v>
      </c>
      <c r="B4712" s="59">
        <v>1005.6109372</v>
      </c>
      <c r="C4712" s="59">
        <f t="shared" si="73"/>
        <v>1.0056109371999999</v>
      </c>
    </row>
    <row r="4713" spans="1:3" x14ac:dyDescent="0.2">
      <c r="A4713" s="61">
        <v>43066.868750000001</v>
      </c>
      <c r="B4713" s="59">
        <v>1005.6177077</v>
      </c>
      <c r="C4713" s="59">
        <f t="shared" si="73"/>
        <v>1.0056177076999999</v>
      </c>
    </row>
    <row r="4714" spans="1:3" x14ac:dyDescent="0.2">
      <c r="A4714" s="61">
        <v>43066.869444444441</v>
      </c>
      <c r="B4714" s="59">
        <v>1005.6096305999999</v>
      </c>
      <c r="C4714" s="59">
        <f t="shared" si="73"/>
        <v>1.0056096306</v>
      </c>
    </row>
    <row r="4715" spans="1:3" x14ac:dyDescent="0.2">
      <c r="A4715" s="61">
        <v>43066.870138888888</v>
      </c>
      <c r="B4715" s="59">
        <v>1005.6276226</v>
      </c>
      <c r="C4715" s="59">
        <f t="shared" si="73"/>
        <v>1.0056276226</v>
      </c>
    </row>
    <row r="4716" spans="1:3" x14ac:dyDescent="0.2">
      <c r="A4716" s="61">
        <v>43066.870833333334</v>
      </c>
      <c r="B4716" s="59">
        <v>1005.6362612</v>
      </c>
      <c r="C4716" s="59">
        <f t="shared" si="73"/>
        <v>1.0056362612</v>
      </c>
    </row>
    <row r="4717" spans="1:3" x14ac:dyDescent="0.2">
      <c r="A4717" s="61">
        <v>43066.871527777781</v>
      </c>
      <c r="B4717" s="59">
        <v>1005.6127564</v>
      </c>
      <c r="C4717" s="59">
        <f t="shared" si="73"/>
        <v>1.0056127563999999</v>
      </c>
    </row>
    <row r="4718" spans="1:3" x14ac:dyDescent="0.2">
      <c r="A4718" s="61">
        <v>43066.87222222222</v>
      </c>
      <c r="B4718" s="59">
        <v>1005.6044173</v>
      </c>
      <c r="C4718" s="59">
        <f t="shared" si="73"/>
        <v>1.0056044173000001</v>
      </c>
    </row>
    <row r="4719" spans="1:3" x14ac:dyDescent="0.2">
      <c r="A4719" s="61">
        <v>43066.872916666667</v>
      </c>
      <c r="B4719" s="59">
        <v>1005.6090962</v>
      </c>
      <c r="C4719" s="59">
        <f t="shared" si="73"/>
        <v>1.0056090961999999</v>
      </c>
    </row>
    <row r="4720" spans="1:3" x14ac:dyDescent="0.2">
      <c r="A4720" s="61">
        <v>43066.873611111114</v>
      </c>
      <c r="B4720" s="59">
        <v>1005.5719031</v>
      </c>
      <c r="C4720" s="59">
        <f t="shared" si="73"/>
        <v>1.0055719030999999</v>
      </c>
    </row>
    <row r="4721" spans="1:3" x14ac:dyDescent="0.2">
      <c r="A4721" s="61">
        <v>43066.874305555553</v>
      </c>
      <c r="B4721" s="59">
        <v>1005.5421525</v>
      </c>
      <c r="C4721" s="59">
        <f t="shared" si="73"/>
        <v>1.0055421525000001</v>
      </c>
    </row>
    <row r="4722" spans="1:3" x14ac:dyDescent="0.2">
      <c r="A4722" s="61">
        <v>43066.875</v>
      </c>
      <c r="B4722" s="59">
        <v>1005.5460791</v>
      </c>
      <c r="C4722" s="59">
        <f t="shared" si="73"/>
        <v>1.0055460790999999</v>
      </c>
    </row>
    <row r="4723" spans="1:3" x14ac:dyDescent="0.2">
      <c r="A4723" s="61">
        <v>43066.875694444447</v>
      </c>
      <c r="B4723" s="59">
        <v>1005.5536764</v>
      </c>
      <c r="C4723" s="59">
        <f t="shared" si="73"/>
        <v>1.0055536763999999</v>
      </c>
    </row>
    <row r="4724" spans="1:3" x14ac:dyDescent="0.2">
      <c r="A4724" s="61">
        <v>43066.876388888886</v>
      </c>
      <c r="B4724" s="59">
        <v>1005.5398097999999</v>
      </c>
      <c r="C4724" s="59">
        <f t="shared" si="73"/>
        <v>1.0055398097999999</v>
      </c>
    </row>
    <row r="4725" spans="1:3" x14ac:dyDescent="0.2">
      <c r="A4725" s="61">
        <v>43066.877083333333</v>
      </c>
      <c r="B4725" s="59">
        <v>1005.5059664</v>
      </c>
      <c r="C4725" s="59">
        <f t="shared" si="73"/>
        <v>1.0055059664000001</v>
      </c>
    </row>
    <row r="4726" spans="1:3" x14ac:dyDescent="0.2">
      <c r="A4726" s="61">
        <v>43066.87777777778</v>
      </c>
      <c r="B4726" s="59">
        <v>1005.5017721</v>
      </c>
      <c r="C4726" s="59">
        <f t="shared" si="73"/>
        <v>1.0055017721000001</v>
      </c>
    </row>
    <row r="4727" spans="1:3" x14ac:dyDescent="0.2">
      <c r="A4727" s="61">
        <v>43066.878472222219</v>
      </c>
      <c r="B4727" s="59">
        <v>1005.5033174</v>
      </c>
      <c r="C4727" s="59">
        <f t="shared" si="73"/>
        <v>1.0055033174000001</v>
      </c>
    </row>
    <row r="4728" spans="1:3" x14ac:dyDescent="0.2">
      <c r="A4728" s="61">
        <v>43066.879166666666</v>
      </c>
      <c r="B4728" s="59">
        <v>1005.5088166</v>
      </c>
      <c r="C4728" s="59">
        <f t="shared" si="73"/>
        <v>1.0055088166000001</v>
      </c>
    </row>
    <row r="4729" spans="1:3" x14ac:dyDescent="0.2">
      <c r="A4729" s="61">
        <v>43066.879861111112</v>
      </c>
      <c r="B4729" s="59">
        <v>1005.5142575</v>
      </c>
      <c r="C4729" s="59">
        <f t="shared" si="73"/>
        <v>1.0055142575</v>
      </c>
    </row>
    <row r="4730" spans="1:3" x14ac:dyDescent="0.2">
      <c r="A4730" s="61">
        <v>43066.880555555559</v>
      </c>
      <c r="B4730" s="59">
        <v>1005.5049557999999</v>
      </c>
      <c r="C4730" s="59">
        <f t="shared" si="73"/>
        <v>1.0055049558</v>
      </c>
    </row>
    <row r="4731" spans="1:3" x14ac:dyDescent="0.2">
      <c r="A4731" s="61">
        <v>43066.881249999999</v>
      </c>
      <c r="B4731" s="59">
        <v>1005.500956</v>
      </c>
      <c r="C4731" s="59">
        <f t="shared" si="73"/>
        <v>1.0055009559999999</v>
      </c>
    </row>
    <row r="4732" spans="1:3" x14ac:dyDescent="0.2">
      <c r="A4732" s="61">
        <v>43066.881944444445</v>
      </c>
      <c r="B4732" s="59">
        <v>1005.4991399</v>
      </c>
      <c r="C4732" s="59">
        <f t="shared" si="73"/>
        <v>1.0054991398999999</v>
      </c>
    </row>
    <row r="4733" spans="1:3" x14ac:dyDescent="0.2">
      <c r="A4733" s="61">
        <v>43066.882638888892</v>
      </c>
      <c r="B4733" s="59">
        <v>1005.4926501</v>
      </c>
      <c r="C4733" s="59">
        <f t="shared" si="73"/>
        <v>1.0054926500999999</v>
      </c>
    </row>
    <row r="4734" spans="1:3" x14ac:dyDescent="0.2">
      <c r="A4734" s="61">
        <v>43066.883333333331</v>
      </c>
      <c r="B4734" s="59">
        <v>1005.491771</v>
      </c>
      <c r="C4734" s="59">
        <f t="shared" si="73"/>
        <v>1.005491771</v>
      </c>
    </row>
    <row r="4735" spans="1:3" x14ac:dyDescent="0.2">
      <c r="A4735" s="61">
        <v>43066.884027777778</v>
      </c>
      <c r="B4735" s="59">
        <v>1005.4831786</v>
      </c>
      <c r="C4735" s="59">
        <f t="shared" si="73"/>
        <v>1.0054831786</v>
      </c>
    </row>
    <row r="4736" spans="1:3" x14ac:dyDescent="0.2">
      <c r="A4736" s="61">
        <v>43066.884722222225</v>
      </c>
      <c r="B4736" s="59">
        <v>1005.4715457</v>
      </c>
      <c r="C4736" s="59">
        <f t="shared" si="73"/>
        <v>1.0054715457000001</v>
      </c>
    </row>
    <row r="4737" spans="1:3" x14ac:dyDescent="0.2">
      <c r="A4737" s="61">
        <v>43066.885416666664</v>
      </c>
      <c r="B4737" s="59">
        <v>1005.4711275</v>
      </c>
      <c r="C4737" s="59">
        <f t="shared" si="73"/>
        <v>1.0054711274999999</v>
      </c>
    </row>
    <row r="4738" spans="1:3" x14ac:dyDescent="0.2">
      <c r="A4738" s="61">
        <v>43066.886111111111</v>
      </c>
      <c r="B4738" s="59">
        <v>1005.4223733</v>
      </c>
      <c r="C4738" s="59">
        <f t="shared" si="73"/>
        <v>1.0054223733000001</v>
      </c>
    </row>
    <row r="4739" spans="1:3" x14ac:dyDescent="0.2">
      <c r="A4739" s="61">
        <v>43066.886805555558</v>
      </c>
      <c r="B4739" s="59">
        <v>1005.4023199</v>
      </c>
      <c r="C4739" s="59">
        <f t="shared" ref="C4739:C4802" si="74">B4739/1000</f>
        <v>1.0054023199</v>
      </c>
    </row>
    <row r="4740" spans="1:3" x14ac:dyDescent="0.2">
      <c r="A4740" s="61">
        <v>43066.887499999997</v>
      </c>
      <c r="B4740" s="59">
        <v>1005.4024746</v>
      </c>
      <c r="C4740" s="59">
        <f t="shared" si="74"/>
        <v>1.0054024746000001</v>
      </c>
    </row>
    <row r="4741" spans="1:3" x14ac:dyDescent="0.2">
      <c r="A4741" s="61">
        <v>43066.888194444444</v>
      </c>
      <c r="B4741" s="59">
        <v>1005.4126970999999</v>
      </c>
      <c r="C4741" s="59">
        <f t="shared" si="74"/>
        <v>1.0054126970999999</v>
      </c>
    </row>
    <row r="4742" spans="1:3" x14ac:dyDescent="0.2">
      <c r="A4742" s="61">
        <v>43066.888888888891</v>
      </c>
      <c r="B4742" s="59">
        <v>1005.415129</v>
      </c>
      <c r="C4742" s="59">
        <f t="shared" si="74"/>
        <v>1.005415129</v>
      </c>
    </row>
    <row r="4743" spans="1:3" x14ac:dyDescent="0.2">
      <c r="A4743" s="61">
        <v>43066.88958333333</v>
      </c>
      <c r="B4743" s="59">
        <v>1005.3319207</v>
      </c>
      <c r="C4743" s="59">
        <f t="shared" si="74"/>
        <v>1.0053319207</v>
      </c>
    </row>
    <row r="4744" spans="1:3" x14ac:dyDescent="0.2">
      <c r="A4744" s="61">
        <v>43066.890277777777</v>
      </c>
      <c r="B4744" s="59">
        <v>1005.331069</v>
      </c>
      <c r="C4744" s="59">
        <f t="shared" si="74"/>
        <v>1.0053310689999999</v>
      </c>
    </row>
    <row r="4745" spans="1:3" x14ac:dyDescent="0.2">
      <c r="A4745" s="61">
        <v>43066.890972222223</v>
      </c>
      <c r="B4745" s="59">
        <v>1005.3735561</v>
      </c>
      <c r="C4745" s="59">
        <f t="shared" si="74"/>
        <v>1.0053735560999999</v>
      </c>
    </row>
    <row r="4746" spans="1:3" x14ac:dyDescent="0.2">
      <c r="A4746" s="61">
        <v>43066.89166666667</v>
      </c>
      <c r="B4746" s="59">
        <v>1005.4163687</v>
      </c>
      <c r="C4746" s="59">
        <f t="shared" si="74"/>
        <v>1.0054163687</v>
      </c>
    </row>
    <row r="4747" spans="1:3" x14ac:dyDescent="0.2">
      <c r="A4747" s="61">
        <v>43066.892361111109</v>
      </c>
      <c r="B4747" s="59">
        <v>1005.3869749</v>
      </c>
      <c r="C4747" s="59">
        <f t="shared" si="74"/>
        <v>1.0053869749</v>
      </c>
    </row>
    <row r="4748" spans="1:3" x14ac:dyDescent="0.2">
      <c r="A4748" s="61">
        <v>43066.893055555556</v>
      </c>
      <c r="B4748" s="59">
        <v>1005.4463959</v>
      </c>
      <c r="C4748" s="59">
        <f t="shared" si="74"/>
        <v>1.0054463959</v>
      </c>
    </row>
    <row r="4749" spans="1:3" x14ac:dyDescent="0.2">
      <c r="A4749" s="61">
        <v>43066.893750000003</v>
      </c>
      <c r="B4749" s="59">
        <v>1005.4583536</v>
      </c>
      <c r="C4749" s="59">
        <f t="shared" si="74"/>
        <v>1.0054583535999999</v>
      </c>
    </row>
    <row r="4750" spans="1:3" x14ac:dyDescent="0.2">
      <c r="A4750" s="61">
        <v>43066.894444444442</v>
      </c>
      <c r="B4750" s="59">
        <v>1005.5438421</v>
      </c>
      <c r="C4750" s="59">
        <f t="shared" si="74"/>
        <v>1.0055438421</v>
      </c>
    </row>
    <row r="4751" spans="1:3" x14ac:dyDescent="0.2">
      <c r="A4751" s="61">
        <v>43066.895138888889</v>
      </c>
      <c r="B4751" s="59">
        <v>1005.6116866</v>
      </c>
      <c r="C4751" s="59">
        <f t="shared" si="74"/>
        <v>1.0056116866</v>
      </c>
    </row>
    <row r="4752" spans="1:3" x14ac:dyDescent="0.2">
      <c r="A4752" s="61">
        <v>43066.895833333336</v>
      </c>
      <c r="B4752" s="59">
        <v>1005.5983050999999</v>
      </c>
      <c r="C4752" s="59">
        <f t="shared" si="74"/>
        <v>1.0055983050999999</v>
      </c>
    </row>
    <row r="4753" spans="1:3" x14ac:dyDescent="0.2">
      <c r="A4753" s="61">
        <v>43066.896527777775</v>
      </c>
      <c r="B4753" s="59">
        <v>1005.543237</v>
      </c>
      <c r="C4753" s="59">
        <f t="shared" si="74"/>
        <v>1.0055432369999999</v>
      </c>
    </row>
    <row r="4754" spans="1:3" x14ac:dyDescent="0.2">
      <c r="A4754" s="61">
        <v>43066.897222222222</v>
      </c>
      <c r="B4754" s="59">
        <v>1005.4465183999999</v>
      </c>
      <c r="C4754" s="59">
        <f t="shared" si="74"/>
        <v>1.0054465183999999</v>
      </c>
    </row>
    <row r="4755" spans="1:3" x14ac:dyDescent="0.2">
      <c r="A4755" s="61">
        <v>43066.897916666669</v>
      </c>
      <c r="B4755" s="59">
        <v>1005.4197638000001</v>
      </c>
      <c r="C4755" s="59">
        <f t="shared" si="74"/>
        <v>1.0054197638</v>
      </c>
    </row>
    <row r="4756" spans="1:3" x14ac:dyDescent="0.2">
      <c r="A4756" s="61">
        <v>43066.898611111108</v>
      </c>
      <c r="B4756" s="59">
        <v>1005.4071801</v>
      </c>
      <c r="C4756" s="59">
        <f t="shared" si="74"/>
        <v>1.0054071801</v>
      </c>
    </row>
    <row r="4757" spans="1:3" x14ac:dyDescent="0.2">
      <c r="A4757" s="61">
        <v>43066.899305555555</v>
      </c>
      <c r="B4757" s="59">
        <v>1005.4078458</v>
      </c>
      <c r="C4757" s="59">
        <f t="shared" si="74"/>
        <v>1.0054078458</v>
      </c>
    </row>
    <row r="4758" spans="1:3" x14ac:dyDescent="0.2">
      <c r="A4758" s="61">
        <v>43066.9</v>
      </c>
      <c r="B4758" s="59">
        <v>1005.3966961</v>
      </c>
      <c r="C4758" s="59">
        <f t="shared" si="74"/>
        <v>1.0053966961</v>
      </c>
    </row>
    <row r="4759" spans="1:3" x14ac:dyDescent="0.2">
      <c r="A4759" s="61">
        <v>43066.900694444441</v>
      </c>
      <c r="B4759" s="59">
        <v>1005.3750332</v>
      </c>
      <c r="C4759" s="59">
        <f t="shared" si="74"/>
        <v>1.0053750332</v>
      </c>
    </row>
    <row r="4760" spans="1:3" x14ac:dyDescent="0.2">
      <c r="A4760" s="61">
        <v>43066.901388888888</v>
      </c>
      <c r="B4760" s="59">
        <v>1005.3320021</v>
      </c>
      <c r="C4760" s="59">
        <f t="shared" si="74"/>
        <v>1.0053320020999998</v>
      </c>
    </row>
    <row r="4761" spans="1:3" x14ac:dyDescent="0.2">
      <c r="A4761" s="61">
        <v>43066.902083333334</v>
      </c>
      <c r="B4761" s="59">
        <v>1005.3697986</v>
      </c>
      <c r="C4761" s="59">
        <f t="shared" si="74"/>
        <v>1.0053697985999999</v>
      </c>
    </row>
    <row r="4762" spans="1:3" x14ac:dyDescent="0.2">
      <c r="A4762" s="61">
        <v>43066.902777777781</v>
      </c>
      <c r="B4762" s="59">
        <v>1005.3686882</v>
      </c>
      <c r="C4762" s="59">
        <f t="shared" si="74"/>
        <v>1.0053686881999999</v>
      </c>
    </row>
    <row r="4763" spans="1:3" x14ac:dyDescent="0.2">
      <c r="A4763" s="61">
        <v>43066.90347222222</v>
      </c>
      <c r="B4763" s="59">
        <v>1005.359786</v>
      </c>
      <c r="C4763" s="59">
        <f t="shared" si="74"/>
        <v>1.0053597860000001</v>
      </c>
    </row>
    <row r="4764" spans="1:3" x14ac:dyDescent="0.2">
      <c r="A4764" s="61">
        <v>43066.904166666667</v>
      </c>
      <c r="B4764" s="59">
        <v>1005.3585708000001</v>
      </c>
      <c r="C4764" s="59">
        <f t="shared" si="74"/>
        <v>1.0053585708000001</v>
      </c>
    </row>
    <row r="4765" spans="1:3" x14ac:dyDescent="0.2">
      <c r="A4765" s="61">
        <v>43066.904861111114</v>
      </c>
      <c r="B4765" s="59">
        <v>1005.367205</v>
      </c>
      <c r="C4765" s="59">
        <f t="shared" si="74"/>
        <v>1.005367205</v>
      </c>
    </row>
    <row r="4766" spans="1:3" x14ac:dyDescent="0.2">
      <c r="A4766" s="61">
        <v>43066.905555555553</v>
      </c>
      <c r="B4766" s="59">
        <v>1005.3364352</v>
      </c>
      <c r="C4766" s="59">
        <f t="shared" si="74"/>
        <v>1.0053364352</v>
      </c>
    </row>
    <row r="4767" spans="1:3" x14ac:dyDescent="0.2">
      <c r="A4767" s="61">
        <v>43066.90625</v>
      </c>
      <c r="B4767" s="59">
        <v>1005.3271974</v>
      </c>
      <c r="C4767" s="59">
        <f t="shared" si="74"/>
        <v>1.0053271974</v>
      </c>
    </row>
    <row r="4768" spans="1:3" x14ac:dyDescent="0.2">
      <c r="A4768" s="61">
        <v>43066.906944444447</v>
      </c>
      <c r="B4768" s="59">
        <v>1005.3320766000001</v>
      </c>
      <c r="C4768" s="59">
        <f t="shared" si="74"/>
        <v>1.0053320766</v>
      </c>
    </row>
    <row r="4769" spans="1:3" x14ac:dyDescent="0.2">
      <c r="A4769" s="61">
        <v>43066.907638888886</v>
      </c>
      <c r="B4769" s="59">
        <v>1005.3027199000001</v>
      </c>
      <c r="C4769" s="59">
        <f t="shared" si="74"/>
        <v>1.0053027199</v>
      </c>
    </row>
    <row r="4770" spans="1:3" x14ac:dyDescent="0.2">
      <c r="A4770" s="61">
        <v>43066.908333333333</v>
      </c>
      <c r="B4770" s="59">
        <v>1005.2863867999999</v>
      </c>
      <c r="C4770" s="59">
        <f t="shared" si="74"/>
        <v>1.0052863867999999</v>
      </c>
    </row>
    <row r="4771" spans="1:3" x14ac:dyDescent="0.2">
      <c r="A4771" s="61">
        <v>43066.90902777778</v>
      </c>
      <c r="B4771" s="59">
        <v>1005.2933621</v>
      </c>
      <c r="C4771" s="59">
        <f t="shared" si="74"/>
        <v>1.0052933621</v>
      </c>
    </row>
    <row r="4772" spans="1:3" x14ac:dyDescent="0.2">
      <c r="A4772" s="61">
        <v>43066.909722222219</v>
      </c>
      <c r="B4772" s="59">
        <v>1005.2969456</v>
      </c>
      <c r="C4772" s="59">
        <f t="shared" si="74"/>
        <v>1.0052969456</v>
      </c>
    </row>
    <row r="4773" spans="1:3" x14ac:dyDescent="0.2">
      <c r="A4773" s="61">
        <v>43066.910416666666</v>
      </c>
      <c r="B4773" s="59">
        <v>1005.2826565</v>
      </c>
      <c r="C4773" s="59">
        <f t="shared" si="74"/>
        <v>1.0052826564999999</v>
      </c>
    </row>
    <row r="4774" spans="1:3" x14ac:dyDescent="0.2">
      <c r="A4774" s="61">
        <v>43066.911111111112</v>
      </c>
      <c r="B4774" s="59">
        <v>1005.2576815</v>
      </c>
      <c r="C4774" s="59">
        <f t="shared" si="74"/>
        <v>1.0052576815000001</v>
      </c>
    </row>
    <row r="4775" spans="1:3" x14ac:dyDescent="0.2">
      <c r="A4775" s="61">
        <v>43066.911805555559</v>
      </c>
      <c r="B4775" s="59">
        <v>1005.2442351</v>
      </c>
      <c r="C4775" s="59">
        <f t="shared" si="74"/>
        <v>1.0052442350999999</v>
      </c>
    </row>
    <row r="4776" spans="1:3" x14ac:dyDescent="0.2">
      <c r="A4776" s="61">
        <v>43066.912499999999</v>
      </c>
      <c r="B4776" s="59">
        <v>1005.228037</v>
      </c>
      <c r="C4776" s="59">
        <f t="shared" si="74"/>
        <v>1.005228037</v>
      </c>
    </row>
    <row r="4777" spans="1:3" x14ac:dyDescent="0.2">
      <c r="A4777" s="61">
        <v>43066.913194444445</v>
      </c>
      <c r="B4777" s="59">
        <v>1005.199339</v>
      </c>
      <c r="C4777" s="59">
        <f t="shared" si="74"/>
        <v>1.005199339</v>
      </c>
    </row>
    <row r="4778" spans="1:3" x14ac:dyDescent="0.2">
      <c r="A4778" s="61">
        <v>43066.913888888892</v>
      </c>
      <c r="B4778" s="59">
        <v>1005.2080537000001</v>
      </c>
      <c r="C4778" s="59">
        <f t="shared" si="74"/>
        <v>1.0052080537000001</v>
      </c>
    </row>
    <row r="4779" spans="1:3" x14ac:dyDescent="0.2">
      <c r="A4779" s="61">
        <v>43066.914583333331</v>
      </c>
      <c r="B4779" s="59">
        <v>1005.2127689</v>
      </c>
      <c r="C4779" s="59">
        <f t="shared" si="74"/>
        <v>1.0052127689000001</v>
      </c>
    </row>
    <row r="4780" spans="1:3" x14ac:dyDescent="0.2">
      <c r="A4780" s="61">
        <v>43066.915277777778</v>
      </c>
      <c r="B4780" s="59">
        <v>1005.1904500000001</v>
      </c>
      <c r="C4780" s="59">
        <f t="shared" si="74"/>
        <v>1.00519045</v>
      </c>
    </row>
    <row r="4781" spans="1:3" x14ac:dyDescent="0.2">
      <c r="A4781" s="61">
        <v>43066.915972222225</v>
      </c>
      <c r="B4781" s="59">
        <v>1005.1807183</v>
      </c>
      <c r="C4781" s="59">
        <f t="shared" si="74"/>
        <v>1.0051807182999999</v>
      </c>
    </row>
    <row r="4782" spans="1:3" x14ac:dyDescent="0.2">
      <c r="A4782" s="61">
        <v>43066.916666666664</v>
      </c>
      <c r="B4782" s="59">
        <v>1005.2167426</v>
      </c>
      <c r="C4782" s="59">
        <f t="shared" si="74"/>
        <v>1.0052167426</v>
      </c>
    </row>
    <row r="4783" spans="1:3" x14ac:dyDescent="0.2">
      <c r="A4783" s="61">
        <v>43066.917361111111</v>
      </c>
      <c r="B4783" s="59">
        <v>1005.2209644</v>
      </c>
      <c r="C4783" s="59">
        <f t="shared" si="74"/>
        <v>1.0052209643999999</v>
      </c>
    </row>
    <row r="4784" spans="1:3" x14ac:dyDescent="0.2">
      <c r="A4784" s="61">
        <v>43066.918055555558</v>
      </c>
      <c r="B4784" s="59">
        <v>1005.1884769</v>
      </c>
      <c r="C4784" s="59">
        <f t="shared" si="74"/>
        <v>1.0051884768999999</v>
      </c>
    </row>
    <row r="4785" spans="1:3" x14ac:dyDescent="0.2">
      <c r="A4785" s="61">
        <v>43066.918749999997</v>
      </c>
      <c r="B4785" s="59">
        <v>1005.2222776999999</v>
      </c>
      <c r="C4785" s="59">
        <f t="shared" si="74"/>
        <v>1.0052222776999999</v>
      </c>
    </row>
    <row r="4786" spans="1:3" x14ac:dyDescent="0.2">
      <c r="A4786" s="61">
        <v>43066.919444444444</v>
      </c>
      <c r="B4786" s="59">
        <v>1005.2917686</v>
      </c>
      <c r="C4786" s="59">
        <f t="shared" si="74"/>
        <v>1.0052917686</v>
      </c>
    </row>
    <row r="4787" spans="1:3" x14ac:dyDescent="0.2">
      <c r="A4787" s="61">
        <v>43066.920138888891</v>
      </c>
      <c r="B4787" s="59">
        <v>1005.2572669</v>
      </c>
      <c r="C4787" s="59">
        <f t="shared" si="74"/>
        <v>1.0052572668999999</v>
      </c>
    </row>
    <row r="4788" spans="1:3" x14ac:dyDescent="0.2">
      <c r="A4788" s="61">
        <v>43066.92083333333</v>
      </c>
      <c r="B4788" s="59">
        <v>1005.2716253999999</v>
      </c>
      <c r="C4788" s="59">
        <f t="shared" si="74"/>
        <v>1.0052716254</v>
      </c>
    </row>
    <row r="4789" spans="1:3" x14ac:dyDescent="0.2">
      <c r="A4789" s="61">
        <v>43066.921527777777</v>
      </c>
      <c r="B4789" s="59">
        <v>1005.2634035999999</v>
      </c>
      <c r="C4789" s="59">
        <f t="shared" si="74"/>
        <v>1.0052634035999999</v>
      </c>
    </row>
    <row r="4790" spans="1:3" x14ac:dyDescent="0.2">
      <c r="A4790" s="61">
        <v>43066.922222222223</v>
      </c>
      <c r="B4790" s="59">
        <v>1005.3012762</v>
      </c>
      <c r="C4790" s="59">
        <f t="shared" si="74"/>
        <v>1.0053012762</v>
      </c>
    </row>
    <row r="4791" spans="1:3" x14ac:dyDescent="0.2">
      <c r="A4791" s="61">
        <v>43066.92291666667</v>
      </c>
      <c r="B4791" s="59">
        <v>1005.2646662</v>
      </c>
      <c r="C4791" s="59">
        <f t="shared" si="74"/>
        <v>1.0052646662</v>
      </c>
    </row>
    <row r="4792" spans="1:3" x14ac:dyDescent="0.2">
      <c r="A4792" s="61">
        <v>43066.923611111109</v>
      </c>
      <c r="B4792" s="59">
        <v>1005.2426799</v>
      </c>
      <c r="C4792" s="59">
        <f t="shared" si="74"/>
        <v>1.0052426799</v>
      </c>
    </row>
    <row r="4793" spans="1:3" x14ac:dyDescent="0.2">
      <c r="A4793" s="61">
        <v>43066.924305555556</v>
      </c>
      <c r="B4793" s="59">
        <v>1005.1975625</v>
      </c>
      <c r="C4793" s="59">
        <f t="shared" si="74"/>
        <v>1.0051975625</v>
      </c>
    </row>
    <row r="4794" spans="1:3" x14ac:dyDescent="0.2">
      <c r="A4794" s="61">
        <v>43066.925000000003</v>
      </c>
      <c r="B4794" s="59">
        <v>1005.3004613000001</v>
      </c>
      <c r="C4794" s="59">
        <f t="shared" si="74"/>
        <v>1.0053004613000001</v>
      </c>
    </row>
    <row r="4795" spans="1:3" x14ac:dyDescent="0.2">
      <c r="A4795" s="61">
        <v>43066.925694444442</v>
      </c>
      <c r="B4795" s="59">
        <v>1005.2221817</v>
      </c>
      <c r="C4795" s="59">
        <f t="shared" si="74"/>
        <v>1.0052221817</v>
      </c>
    </row>
    <row r="4796" spans="1:3" x14ac:dyDescent="0.2">
      <c r="A4796" s="61">
        <v>43066.926388888889</v>
      </c>
      <c r="B4796" s="59">
        <v>1005.2745664</v>
      </c>
      <c r="C4796" s="59">
        <f t="shared" si="74"/>
        <v>1.0052745664</v>
      </c>
    </row>
    <row r="4797" spans="1:3" x14ac:dyDescent="0.2">
      <c r="A4797" s="61">
        <v>43066.927083333336</v>
      </c>
      <c r="B4797" s="59">
        <v>1005.2766738</v>
      </c>
      <c r="C4797" s="59">
        <f t="shared" si="74"/>
        <v>1.0052766738000001</v>
      </c>
    </row>
    <row r="4798" spans="1:3" x14ac:dyDescent="0.2">
      <c r="A4798" s="61">
        <v>43066.927777777775</v>
      </c>
      <c r="B4798" s="59">
        <v>1005.2648503</v>
      </c>
      <c r="C4798" s="59">
        <f t="shared" si="74"/>
        <v>1.0052648503000001</v>
      </c>
    </row>
    <row r="4799" spans="1:3" x14ac:dyDescent="0.2">
      <c r="A4799" s="61">
        <v>43066.928472222222</v>
      </c>
      <c r="B4799" s="59">
        <v>1005.2430199</v>
      </c>
      <c r="C4799" s="59">
        <f t="shared" si="74"/>
        <v>1.0052430199</v>
      </c>
    </row>
    <row r="4800" spans="1:3" x14ac:dyDescent="0.2">
      <c r="A4800" s="61">
        <v>43066.929166666669</v>
      </c>
      <c r="B4800" s="59">
        <v>1005.2547411</v>
      </c>
      <c r="C4800" s="59">
        <f t="shared" si="74"/>
        <v>1.0052547411000001</v>
      </c>
    </row>
    <row r="4801" spans="1:3" x14ac:dyDescent="0.2">
      <c r="A4801" s="61">
        <v>43066.929861111108</v>
      </c>
      <c r="B4801" s="59">
        <v>1005.2491211</v>
      </c>
      <c r="C4801" s="59">
        <f t="shared" si="74"/>
        <v>1.0052491211000001</v>
      </c>
    </row>
    <row r="4802" spans="1:3" x14ac:dyDescent="0.2">
      <c r="A4802" s="61">
        <v>43066.930555555555</v>
      </c>
      <c r="B4802" s="59">
        <v>1005.2736994000001</v>
      </c>
      <c r="C4802" s="59">
        <f t="shared" si="74"/>
        <v>1.0052736994</v>
      </c>
    </row>
    <row r="4803" spans="1:3" x14ac:dyDescent="0.2">
      <c r="A4803" s="61">
        <v>43066.931250000001</v>
      </c>
      <c r="B4803" s="59">
        <v>1005.319117</v>
      </c>
      <c r="C4803" s="59">
        <f t="shared" ref="C4803:C4866" si="75">B4803/1000</f>
        <v>1.005319117</v>
      </c>
    </row>
    <row r="4804" spans="1:3" x14ac:dyDescent="0.2">
      <c r="A4804" s="61">
        <v>43066.931944444441</v>
      </c>
      <c r="B4804" s="59">
        <v>1005.3308339</v>
      </c>
      <c r="C4804" s="59">
        <f t="shared" si="75"/>
        <v>1.0053308339</v>
      </c>
    </row>
    <row r="4805" spans="1:3" x14ac:dyDescent="0.2">
      <c r="A4805" s="61">
        <v>43066.932638888888</v>
      </c>
      <c r="B4805" s="59">
        <v>1005.3567691</v>
      </c>
      <c r="C4805" s="59">
        <f t="shared" si="75"/>
        <v>1.0053567691</v>
      </c>
    </row>
    <row r="4806" spans="1:3" x14ac:dyDescent="0.2">
      <c r="A4806" s="61">
        <v>43066.933333333334</v>
      </c>
      <c r="B4806" s="59">
        <v>1005.3451219</v>
      </c>
      <c r="C4806" s="59">
        <f t="shared" si="75"/>
        <v>1.0053451219</v>
      </c>
    </row>
    <row r="4807" spans="1:3" x14ac:dyDescent="0.2">
      <c r="A4807" s="61">
        <v>43066.934027777781</v>
      </c>
      <c r="B4807" s="59">
        <v>1005.3348324999999</v>
      </c>
      <c r="C4807" s="59">
        <f t="shared" si="75"/>
        <v>1.0053348325</v>
      </c>
    </row>
    <row r="4808" spans="1:3" x14ac:dyDescent="0.2">
      <c r="A4808" s="61">
        <v>43066.93472222222</v>
      </c>
      <c r="B4808" s="59">
        <v>1005.365626</v>
      </c>
      <c r="C4808" s="59">
        <f t="shared" si="75"/>
        <v>1.0053656260000001</v>
      </c>
    </row>
    <row r="4809" spans="1:3" x14ac:dyDescent="0.2">
      <c r="A4809" s="61">
        <v>43066.935416666667</v>
      </c>
      <c r="B4809" s="59">
        <v>1005.373075</v>
      </c>
      <c r="C4809" s="59">
        <f t="shared" si="75"/>
        <v>1.0053730750000001</v>
      </c>
    </row>
    <row r="4810" spans="1:3" x14ac:dyDescent="0.2">
      <c r="A4810" s="61">
        <v>43066.936111111114</v>
      </c>
      <c r="B4810" s="59">
        <v>1005.3668107</v>
      </c>
      <c r="C4810" s="59">
        <f t="shared" si="75"/>
        <v>1.0053668107</v>
      </c>
    </row>
    <row r="4811" spans="1:3" x14ac:dyDescent="0.2">
      <c r="A4811" s="61">
        <v>43066.936805555553</v>
      </c>
      <c r="B4811" s="59">
        <v>1005.3264428</v>
      </c>
      <c r="C4811" s="59">
        <f t="shared" si="75"/>
        <v>1.0053264427999999</v>
      </c>
    </row>
    <row r="4812" spans="1:3" x14ac:dyDescent="0.2">
      <c r="A4812" s="61">
        <v>43066.9375</v>
      </c>
      <c r="B4812" s="59">
        <v>1005.3608758</v>
      </c>
      <c r="C4812" s="59">
        <f t="shared" si="75"/>
        <v>1.0053608758000001</v>
      </c>
    </row>
    <row r="4813" spans="1:3" x14ac:dyDescent="0.2">
      <c r="A4813" s="61">
        <v>43066.938194444447</v>
      </c>
      <c r="B4813" s="59">
        <v>1005.3509931999999</v>
      </c>
      <c r="C4813" s="59">
        <f t="shared" si="75"/>
        <v>1.0053509932</v>
      </c>
    </row>
    <row r="4814" spans="1:3" x14ac:dyDescent="0.2">
      <c r="A4814" s="61">
        <v>43066.938888888886</v>
      </c>
      <c r="B4814" s="59">
        <v>1005.3003989</v>
      </c>
      <c r="C4814" s="59">
        <f t="shared" si="75"/>
        <v>1.0053003989</v>
      </c>
    </row>
    <row r="4815" spans="1:3" x14ac:dyDescent="0.2">
      <c r="A4815" s="61">
        <v>43066.939583333333</v>
      </c>
      <c r="B4815" s="59">
        <v>1005.3072642</v>
      </c>
      <c r="C4815" s="59">
        <f t="shared" si="75"/>
        <v>1.0053072642000001</v>
      </c>
    </row>
    <row r="4816" spans="1:3" x14ac:dyDescent="0.2">
      <c r="A4816" s="61">
        <v>43066.94027777778</v>
      </c>
      <c r="B4816" s="59">
        <v>1005.3468467</v>
      </c>
      <c r="C4816" s="59">
        <f t="shared" si="75"/>
        <v>1.0053468467</v>
      </c>
    </row>
    <row r="4817" spans="1:3" x14ac:dyDescent="0.2">
      <c r="A4817" s="61">
        <v>43066.940972222219</v>
      </c>
      <c r="B4817" s="59">
        <v>1005.2778432</v>
      </c>
      <c r="C4817" s="59">
        <f t="shared" si="75"/>
        <v>1.0052778432</v>
      </c>
    </row>
    <row r="4818" spans="1:3" x14ac:dyDescent="0.2">
      <c r="A4818" s="61">
        <v>43066.941666666666</v>
      </c>
      <c r="B4818" s="59">
        <v>1005.3069007</v>
      </c>
      <c r="C4818" s="59">
        <f t="shared" si="75"/>
        <v>1.0053069007</v>
      </c>
    </row>
    <row r="4819" spans="1:3" x14ac:dyDescent="0.2">
      <c r="A4819" s="61">
        <v>43066.942361111112</v>
      </c>
      <c r="B4819" s="59">
        <v>1005.2837039</v>
      </c>
      <c r="C4819" s="59">
        <f t="shared" si="75"/>
        <v>1.0052837039</v>
      </c>
    </row>
    <row r="4820" spans="1:3" x14ac:dyDescent="0.2">
      <c r="A4820" s="61">
        <v>43066.943055555559</v>
      </c>
      <c r="B4820" s="59">
        <v>1005.3154431</v>
      </c>
      <c r="C4820" s="59">
        <f t="shared" si="75"/>
        <v>1.0053154431</v>
      </c>
    </row>
    <row r="4821" spans="1:3" x14ac:dyDescent="0.2">
      <c r="A4821" s="61">
        <v>43066.943749999999</v>
      </c>
      <c r="B4821" s="59">
        <v>1005.3449144</v>
      </c>
      <c r="C4821" s="59">
        <f t="shared" si="75"/>
        <v>1.0053449144</v>
      </c>
    </row>
    <row r="4822" spans="1:3" x14ac:dyDescent="0.2">
      <c r="A4822" s="61">
        <v>43066.944444444445</v>
      </c>
      <c r="B4822" s="59">
        <v>1005.3409137</v>
      </c>
      <c r="C4822" s="59">
        <f t="shared" si="75"/>
        <v>1.0053409137</v>
      </c>
    </row>
    <row r="4823" spans="1:3" x14ac:dyDescent="0.2">
      <c r="A4823" s="61">
        <v>43066.945138888892</v>
      </c>
      <c r="B4823" s="59">
        <v>1005.3732452</v>
      </c>
      <c r="C4823" s="59">
        <f t="shared" si="75"/>
        <v>1.0053732451999999</v>
      </c>
    </row>
    <row r="4824" spans="1:3" x14ac:dyDescent="0.2">
      <c r="A4824" s="61">
        <v>43066.945833333331</v>
      </c>
      <c r="B4824" s="59">
        <v>1005.3255673</v>
      </c>
      <c r="C4824" s="59">
        <f t="shared" si="75"/>
        <v>1.0053255672999999</v>
      </c>
    </row>
    <row r="4825" spans="1:3" x14ac:dyDescent="0.2">
      <c r="A4825" s="61">
        <v>43066.946527777778</v>
      </c>
      <c r="B4825" s="59">
        <v>1005.2750092</v>
      </c>
      <c r="C4825" s="59">
        <f t="shared" si="75"/>
        <v>1.0052750092</v>
      </c>
    </row>
    <row r="4826" spans="1:3" x14ac:dyDescent="0.2">
      <c r="A4826" s="61">
        <v>43066.947222222225</v>
      </c>
      <c r="B4826" s="59">
        <v>1005.3015617</v>
      </c>
      <c r="C4826" s="59">
        <f t="shared" si="75"/>
        <v>1.0053015617000001</v>
      </c>
    </row>
    <row r="4827" spans="1:3" x14ac:dyDescent="0.2">
      <c r="A4827" s="61">
        <v>43066.947916666664</v>
      </c>
      <c r="B4827" s="59">
        <v>1005.2807857</v>
      </c>
      <c r="C4827" s="59">
        <f t="shared" si="75"/>
        <v>1.0052807857000001</v>
      </c>
    </row>
    <row r="4828" spans="1:3" x14ac:dyDescent="0.2">
      <c r="A4828" s="61">
        <v>43066.948611111111</v>
      </c>
      <c r="B4828" s="59">
        <v>1005.2480647</v>
      </c>
      <c r="C4828" s="59">
        <f t="shared" si="75"/>
        <v>1.0052480646999999</v>
      </c>
    </row>
    <row r="4829" spans="1:3" x14ac:dyDescent="0.2">
      <c r="A4829" s="61">
        <v>43066.949305555558</v>
      </c>
      <c r="B4829" s="59">
        <v>1005.2390391</v>
      </c>
      <c r="C4829" s="59">
        <f t="shared" si="75"/>
        <v>1.0052390391000001</v>
      </c>
    </row>
    <row r="4830" spans="1:3" x14ac:dyDescent="0.2">
      <c r="A4830" s="61">
        <v>43066.95</v>
      </c>
      <c r="B4830" s="59">
        <v>1005.2790745</v>
      </c>
      <c r="C4830" s="59">
        <f t="shared" si="75"/>
        <v>1.0052790745</v>
      </c>
    </row>
    <row r="4831" spans="1:3" x14ac:dyDescent="0.2">
      <c r="A4831" s="61">
        <v>43066.950694444444</v>
      </c>
      <c r="B4831" s="59">
        <v>1005.3069925</v>
      </c>
      <c r="C4831" s="59">
        <f t="shared" si="75"/>
        <v>1.0053069925</v>
      </c>
    </row>
    <row r="4832" spans="1:3" x14ac:dyDescent="0.2">
      <c r="A4832" s="61">
        <v>43066.951388888891</v>
      </c>
      <c r="B4832" s="59">
        <v>1005.2919554</v>
      </c>
      <c r="C4832" s="59">
        <f t="shared" si="75"/>
        <v>1.0052919553999999</v>
      </c>
    </row>
    <row r="4833" spans="1:3" x14ac:dyDescent="0.2">
      <c r="A4833" s="61">
        <v>43066.95208333333</v>
      </c>
      <c r="B4833" s="59">
        <v>1005.2901074</v>
      </c>
      <c r="C4833" s="59">
        <f t="shared" si="75"/>
        <v>1.0052901074</v>
      </c>
    </row>
    <row r="4834" spans="1:3" x14ac:dyDescent="0.2">
      <c r="A4834" s="61">
        <v>43066.952777777777</v>
      </c>
      <c r="B4834" s="59">
        <v>1005.2673784999999</v>
      </c>
      <c r="C4834" s="59">
        <f t="shared" si="75"/>
        <v>1.0052673784999999</v>
      </c>
    </row>
    <row r="4835" spans="1:3" x14ac:dyDescent="0.2">
      <c r="A4835" s="61">
        <v>43066.953472222223</v>
      </c>
      <c r="B4835" s="59">
        <v>1005.2842169</v>
      </c>
      <c r="C4835" s="59">
        <f t="shared" si="75"/>
        <v>1.0052842169</v>
      </c>
    </row>
    <row r="4836" spans="1:3" x14ac:dyDescent="0.2">
      <c r="A4836" s="61">
        <v>43066.95416666667</v>
      </c>
      <c r="B4836" s="59">
        <v>1005.2490102</v>
      </c>
      <c r="C4836" s="59">
        <f t="shared" si="75"/>
        <v>1.0052490102</v>
      </c>
    </row>
    <row r="4837" spans="1:3" x14ac:dyDescent="0.2">
      <c r="A4837" s="61">
        <v>43066.954861111109</v>
      </c>
      <c r="B4837" s="59">
        <v>1005.1892761</v>
      </c>
      <c r="C4837" s="59">
        <f t="shared" si="75"/>
        <v>1.0051892761000001</v>
      </c>
    </row>
    <row r="4838" spans="1:3" x14ac:dyDescent="0.2">
      <c r="A4838" s="61">
        <v>43066.955555555556</v>
      </c>
      <c r="B4838" s="59">
        <v>1005.1848127</v>
      </c>
      <c r="C4838" s="59">
        <f t="shared" si="75"/>
        <v>1.0051848127</v>
      </c>
    </row>
    <row r="4839" spans="1:3" x14ac:dyDescent="0.2">
      <c r="A4839" s="61">
        <v>43066.956250000003</v>
      </c>
      <c r="B4839" s="59">
        <v>1005.1878932</v>
      </c>
      <c r="C4839" s="59">
        <f t="shared" si="75"/>
        <v>1.0051878932</v>
      </c>
    </row>
    <row r="4840" spans="1:3" x14ac:dyDescent="0.2">
      <c r="A4840" s="61">
        <v>43066.956944444442</v>
      </c>
      <c r="B4840" s="59">
        <v>1005.2044543</v>
      </c>
      <c r="C4840" s="59">
        <f t="shared" si="75"/>
        <v>1.0052044543</v>
      </c>
    </row>
    <row r="4841" spans="1:3" x14ac:dyDescent="0.2">
      <c r="A4841" s="61">
        <v>43066.957638888889</v>
      </c>
      <c r="B4841" s="59">
        <v>1005.1803598</v>
      </c>
      <c r="C4841" s="59">
        <f t="shared" si="75"/>
        <v>1.0051803598</v>
      </c>
    </row>
    <row r="4842" spans="1:3" x14ac:dyDescent="0.2">
      <c r="A4842" s="61">
        <v>43066.958333333336</v>
      </c>
      <c r="B4842" s="59">
        <v>1005.2066894</v>
      </c>
      <c r="C4842" s="59">
        <f t="shared" si="75"/>
        <v>1.0052066894</v>
      </c>
    </row>
    <row r="4843" spans="1:3" x14ac:dyDescent="0.2">
      <c r="A4843" s="61">
        <v>43066.959027777775</v>
      </c>
      <c r="B4843" s="59">
        <v>1005.1925257</v>
      </c>
      <c r="C4843" s="59">
        <f t="shared" si="75"/>
        <v>1.0051925257000001</v>
      </c>
    </row>
    <row r="4844" spans="1:3" x14ac:dyDescent="0.2">
      <c r="A4844" s="61">
        <v>43066.959722222222</v>
      </c>
      <c r="B4844" s="59">
        <v>1005.1981762</v>
      </c>
      <c r="C4844" s="59">
        <f t="shared" si="75"/>
        <v>1.0051981762</v>
      </c>
    </row>
    <row r="4845" spans="1:3" x14ac:dyDescent="0.2">
      <c r="A4845" s="61">
        <v>43066.960416666669</v>
      </c>
      <c r="B4845" s="59">
        <v>1005.232743</v>
      </c>
      <c r="C4845" s="59">
        <f t="shared" si="75"/>
        <v>1.0052327430000001</v>
      </c>
    </row>
    <row r="4846" spans="1:3" x14ac:dyDescent="0.2">
      <c r="A4846" s="61">
        <v>43066.961111111108</v>
      </c>
      <c r="B4846" s="59">
        <v>1005.2049183</v>
      </c>
      <c r="C4846" s="59">
        <f t="shared" si="75"/>
        <v>1.0052049183</v>
      </c>
    </row>
    <row r="4847" spans="1:3" x14ac:dyDescent="0.2">
      <c r="A4847" s="61">
        <v>43066.961805555555</v>
      </c>
      <c r="B4847" s="59">
        <v>1005.1692619</v>
      </c>
      <c r="C4847" s="59">
        <f t="shared" si="75"/>
        <v>1.0051692619000001</v>
      </c>
    </row>
    <row r="4848" spans="1:3" x14ac:dyDescent="0.2">
      <c r="A4848" s="61">
        <v>43066.962500000001</v>
      </c>
      <c r="B4848" s="59">
        <v>1005.1284643</v>
      </c>
      <c r="C4848" s="59">
        <f t="shared" si="75"/>
        <v>1.0051284643</v>
      </c>
    </row>
    <row r="4849" spans="1:3" x14ac:dyDescent="0.2">
      <c r="A4849" s="61">
        <v>43066.963194444441</v>
      </c>
      <c r="B4849" s="59">
        <v>1005.1186815999999</v>
      </c>
      <c r="C4849" s="59">
        <f t="shared" si="75"/>
        <v>1.0051186816</v>
      </c>
    </row>
    <row r="4850" spans="1:3" x14ac:dyDescent="0.2">
      <c r="A4850" s="61">
        <v>43066.963888888888</v>
      </c>
      <c r="B4850" s="59">
        <v>1005.1307599</v>
      </c>
      <c r="C4850" s="59">
        <f t="shared" si="75"/>
        <v>1.0051307599000001</v>
      </c>
    </row>
    <row r="4851" spans="1:3" x14ac:dyDescent="0.2">
      <c r="A4851" s="61">
        <v>43066.964583333334</v>
      </c>
      <c r="B4851" s="59">
        <v>1005.1407847</v>
      </c>
      <c r="C4851" s="59">
        <f t="shared" si="75"/>
        <v>1.0051407847</v>
      </c>
    </row>
    <row r="4852" spans="1:3" x14ac:dyDescent="0.2">
      <c r="A4852" s="61">
        <v>43066.965277777781</v>
      </c>
      <c r="B4852" s="59">
        <v>1005.0705195</v>
      </c>
      <c r="C4852" s="59">
        <f t="shared" si="75"/>
        <v>1.0050705195</v>
      </c>
    </row>
    <row r="4853" spans="1:3" x14ac:dyDescent="0.2">
      <c r="A4853" s="61">
        <v>43066.96597222222</v>
      </c>
      <c r="B4853" s="59">
        <v>1005.1122928</v>
      </c>
      <c r="C4853" s="59">
        <f t="shared" si="75"/>
        <v>1.0051122928</v>
      </c>
    </row>
    <row r="4854" spans="1:3" x14ac:dyDescent="0.2">
      <c r="A4854" s="61">
        <v>43066.966666666667</v>
      </c>
      <c r="B4854" s="59">
        <v>1005.0788001</v>
      </c>
      <c r="C4854" s="59">
        <f t="shared" si="75"/>
        <v>1.0050788000999999</v>
      </c>
    </row>
    <row r="4855" spans="1:3" x14ac:dyDescent="0.2">
      <c r="A4855" s="61">
        <v>43066.967361111114</v>
      </c>
      <c r="B4855" s="59">
        <v>1005.0967086000001</v>
      </c>
      <c r="C4855" s="59">
        <f t="shared" si="75"/>
        <v>1.0050967086</v>
      </c>
    </row>
    <row r="4856" spans="1:3" x14ac:dyDescent="0.2">
      <c r="A4856" s="61">
        <v>43066.968055555553</v>
      </c>
      <c r="B4856" s="59">
        <v>1005.0981418</v>
      </c>
      <c r="C4856" s="59">
        <f t="shared" si="75"/>
        <v>1.0050981418</v>
      </c>
    </row>
    <row r="4857" spans="1:3" x14ac:dyDescent="0.2">
      <c r="A4857" s="61">
        <v>43066.96875</v>
      </c>
      <c r="B4857" s="59">
        <v>1005.0932421</v>
      </c>
      <c r="C4857" s="59">
        <f t="shared" si="75"/>
        <v>1.0050932421000001</v>
      </c>
    </row>
    <row r="4858" spans="1:3" x14ac:dyDescent="0.2">
      <c r="A4858" s="61">
        <v>43066.969444444447</v>
      </c>
      <c r="B4858" s="59">
        <v>1005.1323381</v>
      </c>
      <c r="C4858" s="59">
        <f t="shared" si="75"/>
        <v>1.0051323380999999</v>
      </c>
    </row>
    <row r="4859" spans="1:3" x14ac:dyDescent="0.2">
      <c r="A4859" s="61">
        <v>43066.970138888886</v>
      </c>
      <c r="B4859" s="59">
        <v>1005.1564915</v>
      </c>
      <c r="C4859" s="59">
        <f t="shared" si="75"/>
        <v>1.0051564915</v>
      </c>
    </row>
    <row r="4860" spans="1:3" x14ac:dyDescent="0.2">
      <c r="A4860" s="61">
        <v>43066.970833333333</v>
      </c>
      <c r="B4860" s="59">
        <v>1005.1277965</v>
      </c>
      <c r="C4860" s="59">
        <f t="shared" si="75"/>
        <v>1.0051277965000001</v>
      </c>
    </row>
    <row r="4861" spans="1:3" x14ac:dyDescent="0.2">
      <c r="A4861" s="61">
        <v>43066.97152777778</v>
      </c>
      <c r="B4861" s="59">
        <v>1005.1141563</v>
      </c>
      <c r="C4861" s="59">
        <f t="shared" si="75"/>
        <v>1.0051141562999999</v>
      </c>
    </row>
    <row r="4862" spans="1:3" x14ac:dyDescent="0.2">
      <c r="A4862" s="61">
        <v>43066.972222222219</v>
      </c>
      <c r="B4862" s="59">
        <v>1005.1117645</v>
      </c>
      <c r="C4862" s="59">
        <f t="shared" si="75"/>
        <v>1.0051117645000001</v>
      </c>
    </row>
    <row r="4863" spans="1:3" x14ac:dyDescent="0.2">
      <c r="A4863" s="61">
        <v>43066.972916666666</v>
      </c>
      <c r="B4863" s="59">
        <v>1005.1297124</v>
      </c>
      <c r="C4863" s="59">
        <f t="shared" si="75"/>
        <v>1.0051297124</v>
      </c>
    </row>
    <row r="4864" spans="1:3" x14ac:dyDescent="0.2">
      <c r="A4864" s="61">
        <v>43066.973611111112</v>
      </c>
      <c r="B4864" s="59">
        <v>1005.1324785</v>
      </c>
      <c r="C4864" s="59">
        <f t="shared" si="75"/>
        <v>1.0051324785</v>
      </c>
    </row>
    <row r="4865" spans="1:3" x14ac:dyDescent="0.2">
      <c r="A4865" s="61">
        <v>43066.974305555559</v>
      </c>
      <c r="B4865" s="59">
        <v>1005.1306408</v>
      </c>
      <c r="C4865" s="59">
        <f t="shared" si="75"/>
        <v>1.0051306408</v>
      </c>
    </row>
    <row r="4866" spans="1:3" x14ac:dyDescent="0.2">
      <c r="A4866" s="61">
        <v>43066.974999999999</v>
      </c>
      <c r="B4866" s="59">
        <v>1005.1525822999999</v>
      </c>
      <c r="C4866" s="59">
        <f t="shared" si="75"/>
        <v>1.0051525823</v>
      </c>
    </row>
    <row r="4867" spans="1:3" x14ac:dyDescent="0.2">
      <c r="A4867" s="61">
        <v>43066.975694444445</v>
      </c>
      <c r="B4867" s="59">
        <v>1005.1594856</v>
      </c>
      <c r="C4867" s="59">
        <f t="shared" ref="C4867:C4930" si="76">B4867/1000</f>
        <v>1.0051594856000001</v>
      </c>
    </row>
    <row r="4868" spans="1:3" x14ac:dyDescent="0.2">
      <c r="A4868" s="61">
        <v>43066.976388888892</v>
      </c>
      <c r="B4868" s="59">
        <v>1005.1179544</v>
      </c>
      <c r="C4868" s="59">
        <f t="shared" si="76"/>
        <v>1.0051179544</v>
      </c>
    </row>
    <row r="4869" spans="1:3" x14ac:dyDescent="0.2">
      <c r="A4869" s="61">
        <v>43066.977083333331</v>
      </c>
      <c r="B4869" s="59">
        <v>1005.1207632000001</v>
      </c>
      <c r="C4869" s="59">
        <f t="shared" si="76"/>
        <v>1.0051207632000001</v>
      </c>
    </row>
    <row r="4870" spans="1:3" x14ac:dyDescent="0.2">
      <c r="A4870" s="61">
        <v>43066.977777777778</v>
      </c>
      <c r="B4870" s="59">
        <v>1005.0181912</v>
      </c>
      <c r="C4870" s="59">
        <f t="shared" si="76"/>
        <v>1.0050181912</v>
      </c>
    </row>
    <row r="4871" spans="1:3" x14ac:dyDescent="0.2">
      <c r="A4871" s="61">
        <v>43066.978472222225</v>
      </c>
      <c r="B4871" s="59">
        <v>1005.0536699</v>
      </c>
      <c r="C4871" s="59">
        <f t="shared" si="76"/>
        <v>1.0050536699000001</v>
      </c>
    </row>
    <row r="4872" spans="1:3" x14ac:dyDescent="0.2">
      <c r="A4872" s="61">
        <v>43066.979166666664</v>
      </c>
      <c r="B4872" s="59">
        <v>1005.0689703</v>
      </c>
      <c r="C4872" s="59">
        <f t="shared" si="76"/>
        <v>1.0050689703</v>
      </c>
    </row>
    <row r="4873" spans="1:3" x14ac:dyDescent="0.2">
      <c r="A4873" s="61">
        <v>43066.979861111111</v>
      </c>
      <c r="B4873" s="59">
        <v>1005.0896796</v>
      </c>
      <c r="C4873" s="59">
        <f t="shared" si="76"/>
        <v>1.0050896796</v>
      </c>
    </row>
    <row r="4874" spans="1:3" x14ac:dyDescent="0.2">
      <c r="A4874" s="61">
        <v>43066.980555555558</v>
      </c>
      <c r="B4874" s="59">
        <v>1005.059286</v>
      </c>
      <c r="C4874" s="59">
        <f t="shared" si="76"/>
        <v>1.0050592860000001</v>
      </c>
    </row>
    <row r="4875" spans="1:3" x14ac:dyDescent="0.2">
      <c r="A4875" s="61">
        <v>43066.981249999997</v>
      </c>
      <c r="B4875" s="59">
        <v>1005.0752854</v>
      </c>
      <c r="C4875" s="59">
        <f t="shared" si="76"/>
        <v>1.0050752854</v>
      </c>
    </row>
    <row r="4876" spans="1:3" x14ac:dyDescent="0.2">
      <c r="A4876" s="61">
        <v>43066.981944444444</v>
      </c>
      <c r="B4876" s="59">
        <v>1005.1104036</v>
      </c>
      <c r="C4876" s="59">
        <f t="shared" si="76"/>
        <v>1.0051104036</v>
      </c>
    </row>
    <row r="4877" spans="1:3" x14ac:dyDescent="0.2">
      <c r="A4877" s="61">
        <v>43066.982638888891</v>
      </c>
      <c r="B4877" s="59">
        <v>1005.0922738</v>
      </c>
      <c r="C4877" s="59">
        <f t="shared" si="76"/>
        <v>1.0050922738000001</v>
      </c>
    </row>
    <row r="4878" spans="1:3" x14ac:dyDescent="0.2">
      <c r="A4878" s="61">
        <v>43066.98333333333</v>
      </c>
      <c r="B4878" s="59">
        <v>1005.0629544</v>
      </c>
      <c r="C4878" s="59">
        <f t="shared" si="76"/>
        <v>1.0050629544</v>
      </c>
    </row>
    <row r="4879" spans="1:3" x14ac:dyDescent="0.2">
      <c r="A4879" s="61">
        <v>43066.984027777777</v>
      </c>
      <c r="B4879" s="59">
        <v>1005.0182542</v>
      </c>
      <c r="C4879" s="59">
        <f t="shared" si="76"/>
        <v>1.0050182541999999</v>
      </c>
    </row>
    <row r="4880" spans="1:3" x14ac:dyDescent="0.2">
      <c r="A4880" s="61">
        <v>43066.984722222223</v>
      </c>
      <c r="B4880" s="59">
        <v>1005.0738621</v>
      </c>
      <c r="C4880" s="59">
        <f t="shared" si="76"/>
        <v>1.0050738620999999</v>
      </c>
    </row>
    <row r="4881" spans="1:3" x14ac:dyDescent="0.2">
      <c r="A4881" s="61">
        <v>43066.98541666667</v>
      </c>
      <c r="B4881" s="59">
        <v>1005.0390255999999</v>
      </c>
      <c r="C4881" s="59">
        <f t="shared" si="76"/>
        <v>1.0050390255999999</v>
      </c>
    </row>
    <row r="4882" spans="1:3" x14ac:dyDescent="0.2">
      <c r="A4882" s="61">
        <v>43066.986111111109</v>
      </c>
      <c r="B4882" s="59">
        <v>1005.0185659</v>
      </c>
      <c r="C4882" s="59">
        <f t="shared" si="76"/>
        <v>1.0050185658999999</v>
      </c>
    </row>
    <row r="4883" spans="1:3" x14ac:dyDescent="0.2">
      <c r="A4883" s="61">
        <v>43066.986805555556</v>
      </c>
      <c r="B4883" s="59">
        <v>1005.0304141</v>
      </c>
      <c r="C4883" s="59">
        <f t="shared" si="76"/>
        <v>1.0050304140999999</v>
      </c>
    </row>
    <row r="4884" spans="1:3" x14ac:dyDescent="0.2">
      <c r="A4884" s="61">
        <v>43066.987500000003</v>
      </c>
      <c r="B4884" s="59">
        <v>1005.014415</v>
      </c>
      <c r="C4884" s="59">
        <f t="shared" si="76"/>
        <v>1.005014415</v>
      </c>
    </row>
    <row r="4885" spans="1:3" x14ac:dyDescent="0.2">
      <c r="A4885" s="61">
        <v>43066.988194444442</v>
      </c>
      <c r="B4885" s="59">
        <v>1004.990086</v>
      </c>
      <c r="C4885" s="59">
        <f t="shared" si="76"/>
        <v>1.0049900860000001</v>
      </c>
    </row>
    <row r="4886" spans="1:3" x14ac:dyDescent="0.2">
      <c r="A4886" s="61">
        <v>43066.988888888889</v>
      </c>
      <c r="B4886" s="59">
        <v>1004.9512684</v>
      </c>
      <c r="C4886" s="59">
        <f t="shared" si="76"/>
        <v>1.0049512683999999</v>
      </c>
    </row>
    <row r="4887" spans="1:3" x14ac:dyDescent="0.2">
      <c r="A4887" s="61">
        <v>43066.989583333336</v>
      </c>
      <c r="B4887" s="59">
        <v>1004.9405659</v>
      </c>
      <c r="C4887" s="59">
        <f t="shared" si="76"/>
        <v>1.0049405658999999</v>
      </c>
    </row>
    <row r="4888" spans="1:3" x14ac:dyDescent="0.2">
      <c r="A4888" s="61">
        <v>43066.990277777775</v>
      </c>
      <c r="B4888" s="59">
        <v>1004.9215406</v>
      </c>
      <c r="C4888" s="59">
        <f t="shared" si="76"/>
        <v>1.0049215406000001</v>
      </c>
    </row>
    <row r="4889" spans="1:3" x14ac:dyDescent="0.2">
      <c r="A4889" s="61">
        <v>43066.990972222222</v>
      </c>
      <c r="B4889" s="59">
        <v>1004.9027321</v>
      </c>
      <c r="C4889" s="59">
        <f t="shared" si="76"/>
        <v>1.0049027320999999</v>
      </c>
    </row>
    <row r="4890" spans="1:3" x14ac:dyDescent="0.2">
      <c r="A4890" s="61">
        <v>43066.991666666669</v>
      </c>
      <c r="B4890" s="59">
        <v>1004.8901072</v>
      </c>
      <c r="C4890" s="59">
        <f t="shared" si="76"/>
        <v>1.0048901072</v>
      </c>
    </row>
    <row r="4891" spans="1:3" x14ac:dyDescent="0.2">
      <c r="A4891" s="61">
        <v>43066.992361111108</v>
      </c>
      <c r="B4891" s="59">
        <v>1004.8528027999999</v>
      </c>
      <c r="C4891" s="59">
        <f t="shared" si="76"/>
        <v>1.0048528027999999</v>
      </c>
    </row>
    <row r="4892" spans="1:3" x14ac:dyDescent="0.2">
      <c r="A4892" s="61">
        <v>43066.993055555555</v>
      </c>
      <c r="B4892" s="59">
        <v>1004.876118</v>
      </c>
      <c r="C4892" s="59">
        <f t="shared" si="76"/>
        <v>1.0048761180000001</v>
      </c>
    </row>
    <row r="4893" spans="1:3" x14ac:dyDescent="0.2">
      <c r="A4893" s="61">
        <v>43066.993750000001</v>
      </c>
      <c r="B4893" s="59">
        <v>1004.8789005</v>
      </c>
      <c r="C4893" s="59">
        <f t="shared" si="76"/>
        <v>1.0048789005000001</v>
      </c>
    </row>
    <row r="4894" spans="1:3" x14ac:dyDescent="0.2">
      <c r="A4894" s="61">
        <v>43066.994444444441</v>
      </c>
      <c r="B4894" s="59">
        <v>1004.8380327</v>
      </c>
      <c r="C4894" s="59">
        <f t="shared" si="76"/>
        <v>1.0048380326999999</v>
      </c>
    </row>
    <row r="4895" spans="1:3" x14ac:dyDescent="0.2">
      <c r="A4895" s="61">
        <v>43066.995138888888</v>
      </c>
      <c r="B4895" s="59">
        <v>1004.863098</v>
      </c>
      <c r="C4895" s="59">
        <f t="shared" si="76"/>
        <v>1.004863098</v>
      </c>
    </row>
    <row r="4896" spans="1:3" x14ac:dyDescent="0.2">
      <c r="A4896" s="61">
        <v>43066.995833333334</v>
      </c>
      <c r="B4896" s="59">
        <v>1004.9908244</v>
      </c>
      <c r="C4896" s="59">
        <f t="shared" si="76"/>
        <v>1.0049908243999999</v>
      </c>
    </row>
    <row r="4897" spans="1:3" x14ac:dyDescent="0.2">
      <c r="A4897" s="61">
        <v>43066.996527777781</v>
      </c>
      <c r="B4897" s="59">
        <v>1005.0014722</v>
      </c>
      <c r="C4897" s="59">
        <f t="shared" si="76"/>
        <v>1.0050014722</v>
      </c>
    </row>
    <row r="4898" spans="1:3" x14ac:dyDescent="0.2">
      <c r="A4898" s="61">
        <v>43066.99722222222</v>
      </c>
      <c r="B4898" s="59">
        <v>1004.9872622</v>
      </c>
      <c r="C4898" s="59">
        <f t="shared" si="76"/>
        <v>1.0049872622</v>
      </c>
    </row>
    <row r="4899" spans="1:3" x14ac:dyDescent="0.2">
      <c r="A4899" s="61">
        <v>43066.997916666667</v>
      </c>
      <c r="B4899" s="59">
        <v>1004.9131288999999</v>
      </c>
      <c r="C4899" s="59">
        <f t="shared" si="76"/>
        <v>1.0049131289</v>
      </c>
    </row>
    <row r="4900" spans="1:3" x14ac:dyDescent="0.2">
      <c r="A4900" s="61">
        <v>43066.998611111114</v>
      </c>
      <c r="B4900" s="59">
        <v>1004.9464594</v>
      </c>
      <c r="C4900" s="59">
        <f t="shared" si="76"/>
        <v>1.0049464593999999</v>
      </c>
    </row>
    <row r="4901" spans="1:3" x14ac:dyDescent="0.2">
      <c r="A4901" s="61">
        <v>43066.999305555553</v>
      </c>
      <c r="B4901" s="59">
        <v>1004.9006148</v>
      </c>
      <c r="C4901" s="59">
        <f t="shared" si="76"/>
        <v>1.0049006147999999</v>
      </c>
    </row>
    <row r="4902" spans="1:3" x14ac:dyDescent="0.2">
      <c r="A4902" s="61">
        <v>43067</v>
      </c>
      <c r="B4902" s="59">
        <v>1004.9148987999999</v>
      </c>
      <c r="C4902" s="59">
        <f t="shared" si="76"/>
        <v>1.0049148987999998</v>
      </c>
    </row>
    <row r="4903" spans="1:3" x14ac:dyDescent="0.2">
      <c r="A4903" s="61">
        <v>43067.000694444447</v>
      </c>
      <c r="B4903" s="59">
        <v>1004.9117076</v>
      </c>
      <c r="C4903" s="59">
        <f t="shared" si="76"/>
        <v>1.0049117076</v>
      </c>
    </row>
    <row r="4904" spans="1:3" x14ac:dyDescent="0.2">
      <c r="A4904" s="61">
        <v>43067.001388888886</v>
      </c>
      <c r="B4904" s="59">
        <v>1004.9240418000001</v>
      </c>
      <c r="C4904" s="59">
        <f t="shared" si="76"/>
        <v>1.0049240418000001</v>
      </c>
    </row>
    <row r="4905" spans="1:3" x14ac:dyDescent="0.2">
      <c r="A4905" s="61">
        <v>43067.002083333333</v>
      </c>
      <c r="B4905" s="59">
        <v>1004.8731702</v>
      </c>
      <c r="C4905" s="59">
        <f t="shared" si="76"/>
        <v>1.0048731702</v>
      </c>
    </row>
    <row r="4906" spans="1:3" x14ac:dyDescent="0.2">
      <c r="A4906" s="61">
        <v>43067.00277777778</v>
      </c>
      <c r="B4906" s="59">
        <v>1004.8682522</v>
      </c>
      <c r="C4906" s="59">
        <f t="shared" si="76"/>
        <v>1.0048682522000001</v>
      </c>
    </row>
    <row r="4907" spans="1:3" x14ac:dyDescent="0.2">
      <c r="A4907" s="61">
        <v>43067.003472222219</v>
      </c>
      <c r="B4907" s="59">
        <v>1004.8084755</v>
      </c>
      <c r="C4907" s="59">
        <f t="shared" si="76"/>
        <v>1.0048084755</v>
      </c>
    </row>
    <row r="4908" spans="1:3" x14ac:dyDescent="0.2">
      <c r="A4908" s="61">
        <v>43067.004166666666</v>
      </c>
      <c r="B4908" s="59">
        <v>1004.8151544</v>
      </c>
      <c r="C4908" s="59">
        <f t="shared" si="76"/>
        <v>1.0048151543999999</v>
      </c>
    </row>
    <row r="4909" spans="1:3" x14ac:dyDescent="0.2">
      <c r="A4909" s="61">
        <v>43067.004861111112</v>
      </c>
      <c r="B4909" s="59">
        <v>1004.7964001</v>
      </c>
      <c r="C4909" s="59">
        <f t="shared" si="76"/>
        <v>1.0047964001</v>
      </c>
    </row>
    <row r="4910" spans="1:3" x14ac:dyDescent="0.2">
      <c r="A4910" s="61">
        <v>43067.005555555559</v>
      </c>
      <c r="B4910" s="59">
        <v>1004.8388371999999</v>
      </c>
      <c r="C4910" s="59">
        <f t="shared" si="76"/>
        <v>1.0048388371999999</v>
      </c>
    </row>
    <row r="4911" spans="1:3" x14ac:dyDescent="0.2">
      <c r="A4911" s="61">
        <v>43067.006249999999</v>
      </c>
      <c r="B4911" s="59">
        <v>1004.8674354</v>
      </c>
      <c r="C4911" s="59">
        <f t="shared" si="76"/>
        <v>1.0048674354</v>
      </c>
    </row>
    <row r="4912" spans="1:3" x14ac:dyDescent="0.2">
      <c r="A4912" s="61">
        <v>43067.006944444445</v>
      </c>
      <c r="B4912" s="59">
        <v>1004.9124057</v>
      </c>
      <c r="C4912" s="59">
        <f t="shared" si="76"/>
        <v>1.0049124057000001</v>
      </c>
    </row>
    <row r="4913" spans="1:3" x14ac:dyDescent="0.2">
      <c r="A4913" s="61">
        <v>43067.007638888892</v>
      </c>
      <c r="B4913" s="59">
        <v>1004.9355834</v>
      </c>
      <c r="C4913" s="59">
        <f t="shared" si="76"/>
        <v>1.0049355834</v>
      </c>
    </row>
    <row r="4914" spans="1:3" x14ac:dyDescent="0.2">
      <c r="A4914" s="61">
        <v>43067.008333333331</v>
      </c>
      <c r="B4914" s="59">
        <v>1005.0165962</v>
      </c>
      <c r="C4914" s="59">
        <f t="shared" si="76"/>
        <v>1.0050165961999999</v>
      </c>
    </row>
    <row r="4915" spans="1:3" x14ac:dyDescent="0.2">
      <c r="A4915" s="61">
        <v>43067.009027777778</v>
      </c>
      <c r="B4915" s="59">
        <v>1005.0006921</v>
      </c>
      <c r="C4915" s="59">
        <f t="shared" si="76"/>
        <v>1.0050006921000001</v>
      </c>
    </row>
    <row r="4916" spans="1:3" x14ac:dyDescent="0.2">
      <c r="A4916" s="61">
        <v>43067.009722222225</v>
      </c>
      <c r="B4916" s="59">
        <v>1004.9990035</v>
      </c>
      <c r="C4916" s="59">
        <f t="shared" si="76"/>
        <v>1.0049990035</v>
      </c>
    </row>
    <row r="4917" spans="1:3" x14ac:dyDescent="0.2">
      <c r="A4917" s="61">
        <v>43067.010416666664</v>
      </c>
      <c r="B4917" s="59">
        <v>1005.0000657000001</v>
      </c>
      <c r="C4917" s="59">
        <f t="shared" si="76"/>
        <v>1.0050000657</v>
      </c>
    </row>
    <row r="4918" spans="1:3" x14ac:dyDescent="0.2">
      <c r="A4918" s="61">
        <v>43067.011111111111</v>
      </c>
      <c r="B4918" s="59">
        <v>1005.003178</v>
      </c>
      <c r="C4918" s="59">
        <f t="shared" si="76"/>
        <v>1.0050031779999999</v>
      </c>
    </row>
    <row r="4919" spans="1:3" x14ac:dyDescent="0.2">
      <c r="A4919" s="61">
        <v>43067.011805555558</v>
      </c>
      <c r="B4919" s="59">
        <v>1004.9989303</v>
      </c>
      <c r="C4919" s="59">
        <f t="shared" si="76"/>
        <v>1.0049989303</v>
      </c>
    </row>
    <row r="4920" spans="1:3" x14ac:dyDescent="0.2">
      <c r="A4920" s="61">
        <v>43067.012499999997</v>
      </c>
      <c r="B4920" s="59">
        <v>1004.9751461</v>
      </c>
      <c r="C4920" s="59">
        <f t="shared" si="76"/>
        <v>1.0049751461</v>
      </c>
    </row>
    <row r="4921" spans="1:3" x14ac:dyDescent="0.2">
      <c r="A4921" s="61">
        <v>43067.013194444444</v>
      </c>
      <c r="B4921" s="59">
        <v>1004.9433682</v>
      </c>
      <c r="C4921" s="59">
        <f t="shared" si="76"/>
        <v>1.0049433682</v>
      </c>
    </row>
    <row r="4922" spans="1:3" x14ac:dyDescent="0.2">
      <c r="A4922" s="61">
        <v>43067.013888888891</v>
      </c>
      <c r="B4922" s="59">
        <v>1004.9603755000001</v>
      </c>
      <c r="C4922" s="59">
        <f t="shared" si="76"/>
        <v>1.0049603755000001</v>
      </c>
    </row>
    <row r="4923" spans="1:3" x14ac:dyDescent="0.2">
      <c r="A4923" s="61">
        <v>43067.01458333333</v>
      </c>
      <c r="B4923" s="59">
        <v>1004.9518617</v>
      </c>
      <c r="C4923" s="59">
        <f t="shared" si="76"/>
        <v>1.0049518616999999</v>
      </c>
    </row>
    <row r="4924" spans="1:3" x14ac:dyDescent="0.2">
      <c r="A4924" s="61">
        <v>43067.015277777777</v>
      </c>
      <c r="B4924" s="59">
        <v>1004.9478065</v>
      </c>
      <c r="C4924" s="59">
        <f t="shared" si="76"/>
        <v>1.0049478064999999</v>
      </c>
    </row>
    <row r="4925" spans="1:3" x14ac:dyDescent="0.2">
      <c r="A4925" s="61">
        <v>43067.015972222223</v>
      </c>
      <c r="B4925" s="59">
        <v>1004.9077506</v>
      </c>
      <c r="C4925" s="59">
        <f t="shared" si="76"/>
        <v>1.0049077505999999</v>
      </c>
    </row>
    <row r="4926" spans="1:3" x14ac:dyDescent="0.2">
      <c r="A4926" s="61">
        <v>43067.01666666667</v>
      </c>
      <c r="B4926" s="59">
        <v>1004.9326307</v>
      </c>
      <c r="C4926" s="59">
        <f t="shared" si="76"/>
        <v>1.0049326306999999</v>
      </c>
    </row>
    <row r="4927" spans="1:3" x14ac:dyDescent="0.2">
      <c r="A4927" s="61">
        <v>43067.017361111109</v>
      </c>
      <c r="B4927" s="59">
        <v>1004.9235578</v>
      </c>
      <c r="C4927" s="59">
        <f t="shared" si="76"/>
        <v>1.0049235578</v>
      </c>
    </row>
    <row r="4928" spans="1:3" x14ac:dyDescent="0.2">
      <c r="A4928" s="61">
        <v>43067.018055555556</v>
      </c>
      <c r="B4928" s="59">
        <v>1004.9057798</v>
      </c>
      <c r="C4928" s="59">
        <f t="shared" si="76"/>
        <v>1.0049057798000001</v>
      </c>
    </row>
    <row r="4929" spans="1:3" x14ac:dyDescent="0.2">
      <c r="A4929" s="61">
        <v>43067.018750000003</v>
      </c>
      <c r="B4929" s="59">
        <v>1004.9088212</v>
      </c>
      <c r="C4929" s="59">
        <f t="shared" si="76"/>
        <v>1.0049088212000001</v>
      </c>
    </row>
    <row r="4930" spans="1:3" x14ac:dyDescent="0.2">
      <c r="A4930" s="61">
        <v>43067.019444444442</v>
      </c>
      <c r="B4930" s="59">
        <v>1004.8785184</v>
      </c>
      <c r="C4930" s="59">
        <f t="shared" si="76"/>
        <v>1.0048785184</v>
      </c>
    </row>
    <row r="4931" spans="1:3" x14ac:dyDescent="0.2">
      <c r="A4931" s="61">
        <v>43067.020138888889</v>
      </c>
      <c r="B4931" s="59">
        <v>1004.8572584</v>
      </c>
      <c r="C4931" s="59">
        <f t="shared" ref="C4931:C4994" si="77">B4931/1000</f>
        <v>1.0048572584</v>
      </c>
    </row>
    <row r="4932" spans="1:3" x14ac:dyDescent="0.2">
      <c r="A4932" s="61">
        <v>43067.020833333336</v>
      </c>
      <c r="B4932" s="59">
        <v>1004.8588033</v>
      </c>
      <c r="C4932" s="59">
        <f t="shared" si="77"/>
        <v>1.0048588032999999</v>
      </c>
    </row>
    <row r="4933" spans="1:3" x14ac:dyDescent="0.2">
      <c r="A4933" s="61">
        <v>43067.021527777775</v>
      </c>
      <c r="B4933" s="59">
        <v>1004.8153472</v>
      </c>
      <c r="C4933" s="59">
        <f t="shared" si="77"/>
        <v>1.0048153472000001</v>
      </c>
    </row>
    <row r="4934" spans="1:3" x14ac:dyDescent="0.2">
      <c r="A4934" s="61">
        <v>43067.022222222222</v>
      </c>
      <c r="B4934" s="59">
        <v>1004.8509279</v>
      </c>
      <c r="C4934" s="59">
        <f t="shared" si="77"/>
        <v>1.0048509279</v>
      </c>
    </row>
    <row r="4935" spans="1:3" x14ac:dyDescent="0.2">
      <c r="A4935" s="61">
        <v>43067.022916666669</v>
      </c>
      <c r="B4935" s="59">
        <v>1004.8084735</v>
      </c>
      <c r="C4935" s="59">
        <f t="shared" si="77"/>
        <v>1.0048084735</v>
      </c>
    </row>
    <row r="4936" spans="1:3" x14ac:dyDescent="0.2">
      <c r="A4936" s="61">
        <v>43067.023611111108</v>
      </c>
      <c r="B4936" s="59">
        <v>1004.8142734</v>
      </c>
      <c r="C4936" s="59">
        <f t="shared" si="77"/>
        <v>1.0048142734000001</v>
      </c>
    </row>
    <row r="4937" spans="1:3" x14ac:dyDescent="0.2">
      <c r="A4937" s="61">
        <v>43067.024305555555</v>
      </c>
      <c r="B4937" s="59">
        <v>1004.8035905</v>
      </c>
      <c r="C4937" s="59">
        <f t="shared" si="77"/>
        <v>1.0048035905000001</v>
      </c>
    </row>
    <row r="4938" spans="1:3" x14ac:dyDescent="0.2">
      <c r="A4938" s="61">
        <v>43067.025000000001</v>
      </c>
      <c r="B4938" s="59">
        <v>1004.7958757</v>
      </c>
      <c r="C4938" s="59">
        <f t="shared" si="77"/>
        <v>1.0047958757</v>
      </c>
    </row>
    <row r="4939" spans="1:3" x14ac:dyDescent="0.2">
      <c r="A4939" s="61">
        <v>43067.025694444441</v>
      </c>
      <c r="B4939" s="59">
        <v>1004.7951541</v>
      </c>
      <c r="C4939" s="59">
        <f t="shared" si="77"/>
        <v>1.0047951541</v>
      </c>
    </row>
    <row r="4940" spans="1:3" x14ac:dyDescent="0.2">
      <c r="A4940" s="61">
        <v>43067.026388888888</v>
      </c>
      <c r="B4940" s="59">
        <v>1004.7985976</v>
      </c>
      <c r="C4940" s="59">
        <f t="shared" si="77"/>
        <v>1.0047985976</v>
      </c>
    </row>
    <row r="4941" spans="1:3" x14ac:dyDescent="0.2">
      <c r="A4941" s="61">
        <v>43067.027083333334</v>
      </c>
      <c r="B4941" s="59">
        <v>1004.8232065</v>
      </c>
      <c r="C4941" s="59">
        <f t="shared" si="77"/>
        <v>1.0048232065</v>
      </c>
    </row>
    <row r="4942" spans="1:3" x14ac:dyDescent="0.2">
      <c r="A4942" s="61">
        <v>43067.027777777781</v>
      </c>
      <c r="B4942" s="59">
        <v>1004.8505654000001</v>
      </c>
      <c r="C4942" s="59">
        <f t="shared" si="77"/>
        <v>1.0048505654</v>
      </c>
    </row>
    <row r="4943" spans="1:3" x14ac:dyDescent="0.2">
      <c r="A4943" s="61">
        <v>43067.02847222222</v>
      </c>
      <c r="B4943" s="59">
        <v>1004.828754</v>
      </c>
      <c r="C4943" s="59">
        <f t="shared" si="77"/>
        <v>1.004828754</v>
      </c>
    </row>
    <row r="4944" spans="1:3" x14ac:dyDescent="0.2">
      <c r="A4944" s="61">
        <v>43067.029166666667</v>
      </c>
      <c r="B4944" s="59">
        <v>1004.8136222000001</v>
      </c>
      <c r="C4944" s="59">
        <f t="shared" si="77"/>
        <v>1.0048136222000001</v>
      </c>
    </row>
    <row r="4945" spans="1:3" x14ac:dyDescent="0.2">
      <c r="A4945" s="61">
        <v>43067.029861111114</v>
      </c>
      <c r="B4945" s="59">
        <v>1004.8315479</v>
      </c>
      <c r="C4945" s="59">
        <f t="shared" si="77"/>
        <v>1.0048315479000001</v>
      </c>
    </row>
    <row r="4946" spans="1:3" x14ac:dyDescent="0.2">
      <c r="A4946" s="61">
        <v>43067.030555555553</v>
      </c>
      <c r="B4946" s="59">
        <v>1004.8072797</v>
      </c>
      <c r="C4946" s="59">
        <f t="shared" si="77"/>
        <v>1.0048072797000001</v>
      </c>
    </row>
    <row r="4947" spans="1:3" x14ac:dyDescent="0.2">
      <c r="A4947" s="61">
        <v>43067.03125</v>
      </c>
      <c r="B4947" s="59">
        <v>1004.7516409999999</v>
      </c>
      <c r="C4947" s="59">
        <f t="shared" si="77"/>
        <v>1.0047516409999999</v>
      </c>
    </row>
    <row r="4948" spans="1:3" x14ac:dyDescent="0.2">
      <c r="A4948" s="61">
        <v>43067.031944444447</v>
      </c>
      <c r="B4948" s="59">
        <v>1004.7876883</v>
      </c>
      <c r="C4948" s="59">
        <f t="shared" si="77"/>
        <v>1.0047876883</v>
      </c>
    </row>
    <row r="4949" spans="1:3" x14ac:dyDescent="0.2">
      <c r="A4949" s="61">
        <v>43067.032638888886</v>
      </c>
      <c r="B4949" s="59">
        <v>1004.7794272</v>
      </c>
      <c r="C4949" s="59">
        <f t="shared" si="77"/>
        <v>1.0047794271999999</v>
      </c>
    </row>
    <row r="4950" spans="1:3" x14ac:dyDescent="0.2">
      <c r="A4950" s="61">
        <v>43067.033333333333</v>
      </c>
      <c r="B4950" s="59">
        <v>1004.7595228</v>
      </c>
      <c r="C4950" s="59">
        <f t="shared" si="77"/>
        <v>1.0047595227999999</v>
      </c>
    </row>
    <row r="4951" spans="1:3" x14ac:dyDescent="0.2">
      <c r="A4951" s="61">
        <v>43067.03402777778</v>
      </c>
      <c r="B4951" s="59">
        <v>1004.7657657</v>
      </c>
      <c r="C4951" s="59">
        <f t="shared" si="77"/>
        <v>1.0047657657</v>
      </c>
    </row>
    <row r="4952" spans="1:3" x14ac:dyDescent="0.2">
      <c r="A4952" s="61">
        <v>43067.034722222219</v>
      </c>
      <c r="B4952" s="59">
        <v>1004.7685048</v>
      </c>
      <c r="C4952" s="59">
        <f t="shared" si="77"/>
        <v>1.0047685047999999</v>
      </c>
    </row>
    <row r="4953" spans="1:3" x14ac:dyDescent="0.2">
      <c r="A4953" s="61">
        <v>43067.035416666666</v>
      </c>
      <c r="B4953" s="59">
        <v>1004.7830516</v>
      </c>
      <c r="C4953" s="59">
        <f t="shared" si="77"/>
        <v>1.0047830516</v>
      </c>
    </row>
    <row r="4954" spans="1:3" x14ac:dyDescent="0.2">
      <c r="A4954" s="61">
        <v>43067.036111111112</v>
      </c>
      <c r="B4954" s="59">
        <v>1004.7545858</v>
      </c>
      <c r="C4954" s="59">
        <f t="shared" si="77"/>
        <v>1.0047545858</v>
      </c>
    </row>
    <row r="4955" spans="1:3" x14ac:dyDescent="0.2">
      <c r="A4955" s="61">
        <v>43067.036805555559</v>
      </c>
      <c r="B4955" s="59">
        <v>1004.7354102</v>
      </c>
      <c r="C4955" s="59">
        <f t="shared" si="77"/>
        <v>1.0047354102000001</v>
      </c>
    </row>
    <row r="4956" spans="1:3" x14ac:dyDescent="0.2">
      <c r="A4956" s="61">
        <v>43067.037499999999</v>
      </c>
      <c r="B4956" s="59">
        <v>1004.7761518</v>
      </c>
      <c r="C4956" s="59">
        <f t="shared" si="77"/>
        <v>1.0047761518</v>
      </c>
    </row>
    <row r="4957" spans="1:3" x14ac:dyDescent="0.2">
      <c r="A4957" s="61">
        <v>43067.038194444445</v>
      </c>
      <c r="B4957" s="59">
        <v>1004.7740942</v>
      </c>
      <c r="C4957" s="59">
        <f t="shared" si="77"/>
        <v>1.0047740942000001</v>
      </c>
    </row>
    <row r="4958" spans="1:3" x14ac:dyDescent="0.2">
      <c r="A4958" s="61">
        <v>43067.038888888892</v>
      </c>
      <c r="B4958" s="59">
        <v>1004.7397807</v>
      </c>
      <c r="C4958" s="59">
        <f t="shared" si="77"/>
        <v>1.0047397807</v>
      </c>
    </row>
    <row r="4959" spans="1:3" x14ac:dyDescent="0.2">
      <c r="A4959" s="61">
        <v>43067.039583333331</v>
      </c>
      <c r="B4959" s="59">
        <v>1004.7753791</v>
      </c>
      <c r="C4959" s="59">
        <f t="shared" si="77"/>
        <v>1.0047753791</v>
      </c>
    </row>
    <row r="4960" spans="1:3" x14ac:dyDescent="0.2">
      <c r="A4960" s="61">
        <v>43067.040277777778</v>
      </c>
      <c r="B4960" s="59">
        <v>1004.7578362</v>
      </c>
      <c r="C4960" s="59">
        <f t="shared" si="77"/>
        <v>1.0047578362</v>
      </c>
    </row>
    <row r="4961" spans="1:3" x14ac:dyDescent="0.2">
      <c r="A4961" s="61">
        <v>43067.040972222225</v>
      </c>
      <c r="B4961" s="59">
        <v>1004.7386777</v>
      </c>
      <c r="C4961" s="59">
        <f t="shared" si="77"/>
        <v>1.0047386777</v>
      </c>
    </row>
    <row r="4962" spans="1:3" x14ac:dyDescent="0.2">
      <c r="A4962" s="61">
        <v>43067.041666666664</v>
      </c>
      <c r="B4962" s="59">
        <v>1004.7319764</v>
      </c>
      <c r="C4962" s="59">
        <f t="shared" si="77"/>
        <v>1.0047319764</v>
      </c>
    </row>
    <row r="4963" spans="1:3" x14ac:dyDescent="0.2">
      <c r="A4963" s="61">
        <v>43067.042361111111</v>
      </c>
      <c r="B4963" s="59">
        <v>1004.7588013</v>
      </c>
      <c r="C4963" s="59">
        <f t="shared" si="77"/>
        <v>1.0047588012999999</v>
      </c>
    </row>
    <row r="4964" spans="1:3" x14ac:dyDescent="0.2">
      <c r="A4964" s="61">
        <v>43067.043055555558</v>
      </c>
      <c r="B4964" s="59">
        <v>1004.7182009000001</v>
      </c>
      <c r="C4964" s="59">
        <f t="shared" si="77"/>
        <v>1.0047182009</v>
      </c>
    </row>
    <row r="4965" spans="1:3" x14ac:dyDescent="0.2">
      <c r="A4965" s="61">
        <v>43067.043749999997</v>
      </c>
      <c r="B4965" s="59">
        <v>1004.7182185</v>
      </c>
      <c r="C4965" s="59">
        <f t="shared" si="77"/>
        <v>1.0047182185000001</v>
      </c>
    </row>
    <row r="4966" spans="1:3" x14ac:dyDescent="0.2">
      <c r="A4966" s="61">
        <v>43067.044444444444</v>
      </c>
      <c r="B4966" s="59">
        <v>1004.7197930999999</v>
      </c>
      <c r="C4966" s="59">
        <f t="shared" si="77"/>
        <v>1.0047197931</v>
      </c>
    </row>
    <row r="4967" spans="1:3" x14ac:dyDescent="0.2">
      <c r="A4967" s="61">
        <v>43067.045138888891</v>
      </c>
      <c r="B4967" s="59">
        <v>1004.7589659</v>
      </c>
      <c r="C4967" s="59">
        <f t="shared" si="77"/>
        <v>1.0047589659</v>
      </c>
    </row>
    <row r="4968" spans="1:3" x14ac:dyDescent="0.2">
      <c r="A4968" s="61">
        <v>43067.04583333333</v>
      </c>
      <c r="B4968" s="59">
        <v>1004.7421788</v>
      </c>
      <c r="C4968" s="59">
        <f t="shared" si="77"/>
        <v>1.0047421787999999</v>
      </c>
    </row>
    <row r="4969" spans="1:3" x14ac:dyDescent="0.2">
      <c r="A4969" s="61">
        <v>43067.046527777777</v>
      </c>
      <c r="B4969" s="59">
        <v>1004.7945983</v>
      </c>
      <c r="C4969" s="59">
        <f t="shared" si="77"/>
        <v>1.0047945983</v>
      </c>
    </row>
    <row r="4970" spans="1:3" x14ac:dyDescent="0.2">
      <c r="A4970" s="61">
        <v>43067.047222222223</v>
      </c>
      <c r="B4970" s="59">
        <v>1004.7535697</v>
      </c>
      <c r="C4970" s="59">
        <f t="shared" si="77"/>
        <v>1.0047535696999998</v>
      </c>
    </row>
    <row r="4971" spans="1:3" x14ac:dyDescent="0.2">
      <c r="A4971" s="61">
        <v>43067.04791666667</v>
      </c>
      <c r="B4971" s="59">
        <v>1004.7807518</v>
      </c>
      <c r="C4971" s="59">
        <f t="shared" si="77"/>
        <v>1.0047807518</v>
      </c>
    </row>
    <row r="4972" spans="1:3" x14ac:dyDescent="0.2">
      <c r="A4972" s="61">
        <v>43067.048611111109</v>
      </c>
      <c r="B4972" s="59">
        <v>1004.7705063</v>
      </c>
      <c r="C4972" s="59">
        <f t="shared" si="77"/>
        <v>1.0047705062999999</v>
      </c>
    </row>
    <row r="4973" spans="1:3" x14ac:dyDescent="0.2">
      <c r="A4973" s="61">
        <v>43067.049305555556</v>
      </c>
      <c r="B4973" s="59">
        <v>1004.771078</v>
      </c>
      <c r="C4973" s="59">
        <f t="shared" si="77"/>
        <v>1.0047710780000001</v>
      </c>
    </row>
    <row r="4974" spans="1:3" x14ac:dyDescent="0.2">
      <c r="A4974" s="61">
        <v>43067.05</v>
      </c>
      <c r="B4974" s="59">
        <v>1004.7842186</v>
      </c>
      <c r="C4974" s="59">
        <f t="shared" si="77"/>
        <v>1.0047842186</v>
      </c>
    </row>
    <row r="4975" spans="1:3" x14ac:dyDescent="0.2">
      <c r="A4975" s="61">
        <v>43067.050694444442</v>
      </c>
      <c r="B4975" s="59">
        <v>1004.7623443</v>
      </c>
      <c r="C4975" s="59">
        <f t="shared" si="77"/>
        <v>1.0047623443</v>
      </c>
    </row>
    <row r="4976" spans="1:3" x14ac:dyDescent="0.2">
      <c r="A4976" s="61">
        <v>43067.051388888889</v>
      </c>
      <c r="B4976" s="59">
        <v>1004.7561721</v>
      </c>
      <c r="C4976" s="59">
        <f t="shared" si="77"/>
        <v>1.0047561721</v>
      </c>
    </row>
    <row r="4977" spans="1:3" x14ac:dyDescent="0.2">
      <c r="A4977" s="61">
        <v>43067.052083333336</v>
      </c>
      <c r="B4977" s="59">
        <v>1004.7365567000001</v>
      </c>
      <c r="C4977" s="59">
        <f t="shared" si="77"/>
        <v>1.0047365566999999</v>
      </c>
    </row>
    <row r="4978" spans="1:3" x14ac:dyDescent="0.2">
      <c r="A4978" s="61">
        <v>43067.052777777775</v>
      </c>
      <c r="B4978" s="59">
        <v>1004.7763249</v>
      </c>
      <c r="C4978" s="59">
        <f t="shared" si="77"/>
        <v>1.0047763248999999</v>
      </c>
    </row>
    <row r="4979" spans="1:3" x14ac:dyDescent="0.2">
      <c r="A4979" s="61">
        <v>43067.053472222222</v>
      </c>
      <c r="B4979" s="59">
        <v>1004.7863344</v>
      </c>
      <c r="C4979" s="59">
        <f t="shared" si="77"/>
        <v>1.0047863344000001</v>
      </c>
    </row>
    <row r="4980" spans="1:3" x14ac:dyDescent="0.2">
      <c r="A4980" s="61">
        <v>43067.054166666669</v>
      </c>
      <c r="B4980" s="59">
        <v>1004.813051</v>
      </c>
      <c r="C4980" s="59">
        <f t="shared" si="77"/>
        <v>1.004813051</v>
      </c>
    </row>
    <row r="4981" spans="1:3" x14ac:dyDescent="0.2">
      <c r="A4981" s="61">
        <v>43067.054861111108</v>
      </c>
      <c r="B4981" s="59">
        <v>1004.8331261</v>
      </c>
      <c r="C4981" s="59">
        <f t="shared" si="77"/>
        <v>1.0048331260999999</v>
      </c>
    </row>
    <row r="4982" spans="1:3" x14ac:dyDescent="0.2">
      <c r="A4982" s="61">
        <v>43067.055555555555</v>
      </c>
      <c r="B4982" s="59">
        <v>1004.8480302</v>
      </c>
      <c r="C4982" s="59">
        <f t="shared" si="77"/>
        <v>1.0048480302</v>
      </c>
    </row>
    <row r="4983" spans="1:3" x14ac:dyDescent="0.2">
      <c r="A4983" s="61">
        <v>43067.056250000001</v>
      </c>
      <c r="B4983" s="59">
        <v>1004.8346675</v>
      </c>
      <c r="C4983" s="59">
        <f t="shared" si="77"/>
        <v>1.0048346674999999</v>
      </c>
    </row>
    <row r="4984" spans="1:3" x14ac:dyDescent="0.2">
      <c r="A4984" s="61">
        <v>43067.056944444441</v>
      </c>
      <c r="B4984" s="59">
        <v>1004.8406103999999</v>
      </c>
      <c r="C4984" s="59">
        <f t="shared" si="77"/>
        <v>1.0048406104000001</v>
      </c>
    </row>
    <row r="4985" spans="1:3" x14ac:dyDescent="0.2">
      <c r="A4985" s="61">
        <v>43067.057638888888</v>
      </c>
      <c r="B4985" s="59">
        <v>1004.8018153</v>
      </c>
      <c r="C4985" s="59">
        <f t="shared" si="77"/>
        <v>1.0048018153</v>
      </c>
    </row>
    <row r="4986" spans="1:3" x14ac:dyDescent="0.2">
      <c r="A4986" s="61">
        <v>43067.058333333334</v>
      </c>
      <c r="B4986" s="59">
        <v>1004.8152927</v>
      </c>
      <c r="C4986" s="59">
        <f t="shared" si="77"/>
        <v>1.0048152927</v>
      </c>
    </row>
    <row r="4987" spans="1:3" x14ac:dyDescent="0.2">
      <c r="A4987" s="61">
        <v>43067.059027777781</v>
      </c>
      <c r="B4987" s="59">
        <v>1004.8172038</v>
      </c>
      <c r="C4987" s="59">
        <f t="shared" si="77"/>
        <v>1.0048172038000001</v>
      </c>
    </row>
    <row r="4988" spans="1:3" x14ac:dyDescent="0.2">
      <c r="A4988" s="61">
        <v>43067.05972222222</v>
      </c>
      <c r="B4988" s="59">
        <v>1004.8274395</v>
      </c>
      <c r="C4988" s="59">
        <f t="shared" si="77"/>
        <v>1.0048274394999999</v>
      </c>
    </row>
    <row r="4989" spans="1:3" x14ac:dyDescent="0.2">
      <c r="A4989" s="61">
        <v>43067.060416666667</v>
      </c>
      <c r="B4989" s="59">
        <v>1004.7676271</v>
      </c>
      <c r="C4989" s="59">
        <f t="shared" si="77"/>
        <v>1.0047676271000001</v>
      </c>
    </row>
    <row r="4990" spans="1:3" x14ac:dyDescent="0.2">
      <c r="A4990" s="61">
        <v>43067.061111111114</v>
      </c>
      <c r="B4990" s="59">
        <v>1004.761113</v>
      </c>
      <c r="C4990" s="59">
        <f t="shared" si="77"/>
        <v>1.004761113</v>
      </c>
    </row>
    <row r="4991" spans="1:3" x14ac:dyDescent="0.2">
      <c r="A4991" s="61">
        <v>43067.061805555553</v>
      </c>
      <c r="B4991" s="59">
        <v>1004.748126</v>
      </c>
      <c r="C4991" s="59">
        <f t="shared" si="77"/>
        <v>1.004748126</v>
      </c>
    </row>
    <row r="4992" spans="1:3" x14ac:dyDescent="0.2">
      <c r="A4992" s="61">
        <v>43067.0625</v>
      </c>
      <c r="B4992" s="59">
        <v>1004.7695158</v>
      </c>
      <c r="C4992" s="59">
        <f t="shared" si="77"/>
        <v>1.0047695158000001</v>
      </c>
    </row>
    <row r="4993" spans="1:3" x14ac:dyDescent="0.2">
      <c r="A4993" s="61">
        <v>43067.063194444447</v>
      </c>
      <c r="B4993" s="59">
        <v>1004.689834</v>
      </c>
      <c r="C4993" s="59">
        <f t="shared" si="77"/>
        <v>1.0046898340000001</v>
      </c>
    </row>
    <row r="4994" spans="1:3" x14ac:dyDescent="0.2">
      <c r="A4994" s="61">
        <v>43067.063888888886</v>
      </c>
      <c r="B4994" s="59">
        <v>1004.7029415</v>
      </c>
      <c r="C4994" s="59">
        <f t="shared" si="77"/>
        <v>1.0047029414999999</v>
      </c>
    </row>
    <row r="4995" spans="1:3" x14ac:dyDescent="0.2">
      <c r="A4995" s="61">
        <v>43067.064583333333</v>
      </c>
      <c r="B4995" s="59">
        <v>1004.7165883</v>
      </c>
      <c r="C4995" s="59">
        <f t="shared" ref="C4995:C5058" si="78">B4995/1000</f>
        <v>1.0047165883</v>
      </c>
    </row>
    <row r="4996" spans="1:3" x14ac:dyDescent="0.2">
      <c r="A4996" s="61">
        <v>43067.06527777778</v>
      </c>
      <c r="B4996" s="59">
        <v>1004.7560581</v>
      </c>
      <c r="C4996" s="59">
        <f t="shared" si="78"/>
        <v>1.0047560581000001</v>
      </c>
    </row>
    <row r="4997" spans="1:3" x14ac:dyDescent="0.2">
      <c r="A4997" s="61">
        <v>43067.065972222219</v>
      </c>
      <c r="B4997" s="59">
        <v>1004.7396935</v>
      </c>
      <c r="C4997" s="59">
        <f t="shared" si="78"/>
        <v>1.0047396935000001</v>
      </c>
    </row>
    <row r="4998" spans="1:3" x14ac:dyDescent="0.2">
      <c r="A4998" s="61">
        <v>43067.066666666666</v>
      </c>
      <c r="B4998" s="59">
        <v>1004.7634333</v>
      </c>
      <c r="C4998" s="59">
        <f t="shared" si="78"/>
        <v>1.0047634333</v>
      </c>
    </row>
    <row r="4999" spans="1:3" x14ac:dyDescent="0.2">
      <c r="A4999" s="61">
        <v>43067.067361111112</v>
      </c>
      <c r="B4999" s="59">
        <v>1004.7273991</v>
      </c>
      <c r="C4999" s="59">
        <f t="shared" si="78"/>
        <v>1.0047273990999999</v>
      </c>
    </row>
    <row r="5000" spans="1:3" x14ac:dyDescent="0.2">
      <c r="A5000" s="61">
        <v>43067.068055555559</v>
      </c>
      <c r="B5000" s="59">
        <v>1004.7221719</v>
      </c>
      <c r="C5000" s="59">
        <f t="shared" si="78"/>
        <v>1.0047221719000001</v>
      </c>
    </row>
    <row r="5001" spans="1:3" x14ac:dyDescent="0.2">
      <c r="A5001" s="61">
        <v>43067.068749999999</v>
      </c>
      <c r="B5001" s="59">
        <v>1004.7631751</v>
      </c>
      <c r="C5001" s="59">
        <f t="shared" si="78"/>
        <v>1.0047631750999999</v>
      </c>
    </row>
    <row r="5002" spans="1:3" x14ac:dyDescent="0.2">
      <c r="A5002" s="61">
        <v>43067.069444444445</v>
      </c>
      <c r="B5002" s="59">
        <v>1004.7233854</v>
      </c>
      <c r="C5002" s="59">
        <f t="shared" si="78"/>
        <v>1.0047233853999999</v>
      </c>
    </row>
    <row r="5003" spans="1:3" x14ac:dyDescent="0.2">
      <c r="A5003" s="61">
        <v>43067.070138888892</v>
      </c>
      <c r="B5003" s="59">
        <v>1004.6932485999999</v>
      </c>
      <c r="C5003" s="59">
        <f t="shared" si="78"/>
        <v>1.0046932486</v>
      </c>
    </row>
    <row r="5004" spans="1:3" x14ac:dyDescent="0.2">
      <c r="A5004" s="61">
        <v>43067.070833333331</v>
      </c>
      <c r="B5004" s="59">
        <v>1004.7076085</v>
      </c>
      <c r="C5004" s="59">
        <f t="shared" si="78"/>
        <v>1.0047076085</v>
      </c>
    </row>
    <row r="5005" spans="1:3" x14ac:dyDescent="0.2">
      <c r="A5005" s="61">
        <v>43067.071527777778</v>
      </c>
      <c r="B5005" s="59">
        <v>1004.7197601</v>
      </c>
      <c r="C5005" s="59">
        <f t="shared" si="78"/>
        <v>1.0047197601</v>
      </c>
    </row>
    <row r="5006" spans="1:3" x14ac:dyDescent="0.2">
      <c r="A5006" s="61">
        <v>43067.072222222225</v>
      </c>
      <c r="B5006" s="59">
        <v>1004.6346616</v>
      </c>
      <c r="C5006" s="59">
        <f t="shared" si="78"/>
        <v>1.0046346615999999</v>
      </c>
    </row>
    <row r="5007" spans="1:3" x14ac:dyDescent="0.2">
      <c r="A5007" s="61">
        <v>43067.072916666664</v>
      </c>
      <c r="B5007" s="59">
        <v>1004.6305305</v>
      </c>
      <c r="C5007" s="59">
        <f t="shared" si="78"/>
        <v>1.0046305305000001</v>
      </c>
    </row>
    <row r="5008" spans="1:3" x14ac:dyDescent="0.2">
      <c r="A5008" s="61">
        <v>43067.073611111111</v>
      </c>
      <c r="B5008" s="59">
        <v>1004.7261156</v>
      </c>
      <c r="C5008" s="59">
        <f t="shared" si="78"/>
        <v>1.0047261156</v>
      </c>
    </row>
    <row r="5009" spans="1:3" x14ac:dyDescent="0.2">
      <c r="A5009" s="61">
        <v>43067.074305555558</v>
      </c>
      <c r="B5009" s="59">
        <v>1004.7075462</v>
      </c>
      <c r="C5009" s="59">
        <f t="shared" si="78"/>
        <v>1.0047075462000001</v>
      </c>
    </row>
    <row r="5010" spans="1:3" x14ac:dyDescent="0.2">
      <c r="A5010" s="61">
        <v>43067.074999999997</v>
      </c>
      <c r="B5010" s="59">
        <v>1004.6421726</v>
      </c>
      <c r="C5010" s="59">
        <f t="shared" si="78"/>
        <v>1.0046421725999999</v>
      </c>
    </row>
    <row r="5011" spans="1:3" x14ac:dyDescent="0.2">
      <c r="A5011" s="61">
        <v>43067.075694444444</v>
      </c>
      <c r="B5011" s="59">
        <v>1004.6659344</v>
      </c>
      <c r="C5011" s="59">
        <f t="shared" si="78"/>
        <v>1.0046659344</v>
      </c>
    </row>
    <row r="5012" spans="1:3" x14ac:dyDescent="0.2">
      <c r="A5012" s="61">
        <v>43067.076388888891</v>
      </c>
      <c r="B5012" s="59">
        <v>1004.7289182</v>
      </c>
      <c r="C5012" s="59">
        <f t="shared" si="78"/>
        <v>1.0047289181999999</v>
      </c>
    </row>
    <row r="5013" spans="1:3" x14ac:dyDescent="0.2">
      <c r="A5013" s="61">
        <v>43067.07708333333</v>
      </c>
      <c r="B5013" s="59">
        <v>1004.7585766</v>
      </c>
      <c r="C5013" s="59">
        <f t="shared" si="78"/>
        <v>1.0047585766</v>
      </c>
    </row>
    <row r="5014" spans="1:3" x14ac:dyDescent="0.2">
      <c r="A5014" s="61">
        <v>43067.077777777777</v>
      </c>
      <c r="B5014" s="59">
        <v>1004.635659</v>
      </c>
      <c r="C5014" s="59">
        <f t="shared" si="78"/>
        <v>1.0046356590000001</v>
      </c>
    </row>
    <row r="5015" spans="1:3" x14ac:dyDescent="0.2">
      <c r="A5015" s="61">
        <v>43067.078472222223</v>
      </c>
      <c r="B5015" s="59">
        <v>1004.5623026</v>
      </c>
      <c r="C5015" s="59">
        <f t="shared" si="78"/>
        <v>1.0045623025999999</v>
      </c>
    </row>
    <row r="5016" spans="1:3" x14ac:dyDescent="0.2">
      <c r="A5016" s="61">
        <v>43067.07916666667</v>
      </c>
      <c r="B5016" s="59">
        <v>1004.6354227</v>
      </c>
      <c r="C5016" s="59">
        <f t="shared" si="78"/>
        <v>1.0046354227000001</v>
      </c>
    </row>
    <row r="5017" spans="1:3" x14ac:dyDescent="0.2">
      <c r="A5017" s="61">
        <v>43067.079861111109</v>
      </c>
      <c r="B5017" s="59">
        <v>1004.6834906</v>
      </c>
      <c r="C5017" s="59">
        <f t="shared" si="78"/>
        <v>1.0046834906</v>
      </c>
    </row>
    <row r="5018" spans="1:3" x14ac:dyDescent="0.2">
      <c r="A5018" s="61">
        <v>43067.080555555556</v>
      </c>
      <c r="B5018" s="59">
        <v>1004.6648783000001</v>
      </c>
      <c r="C5018" s="59">
        <f t="shared" si="78"/>
        <v>1.0046648783000001</v>
      </c>
    </row>
    <row r="5019" spans="1:3" x14ac:dyDescent="0.2">
      <c r="A5019" s="61">
        <v>43067.081250000003</v>
      </c>
      <c r="B5019" s="59">
        <v>1004.6992916</v>
      </c>
      <c r="C5019" s="59">
        <f t="shared" si="78"/>
        <v>1.0046992915999999</v>
      </c>
    </row>
    <row r="5020" spans="1:3" x14ac:dyDescent="0.2">
      <c r="A5020" s="61">
        <v>43067.081944444442</v>
      </c>
      <c r="B5020" s="59">
        <v>1004.6911867</v>
      </c>
      <c r="C5020" s="59">
        <f t="shared" si="78"/>
        <v>1.0046911866999999</v>
      </c>
    </row>
    <row r="5021" spans="1:3" x14ac:dyDescent="0.2">
      <c r="A5021" s="61">
        <v>43067.082638888889</v>
      </c>
      <c r="B5021" s="59">
        <v>1004.7885091000001</v>
      </c>
      <c r="C5021" s="59">
        <f t="shared" si="78"/>
        <v>1.0047885090999999</v>
      </c>
    </row>
    <row r="5022" spans="1:3" x14ac:dyDescent="0.2">
      <c r="A5022" s="61">
        <v>43067.083333333336</v>
      </c>
      <c r="B5022" s="59">
        <v>1004.8031698</v>
      </c>
      <c r="C5022" s="59">
        <f t="shared" si="78"/>
        <v>1.0048031698</v>
      </c>
    </row>
    <row r="5023" spans="1:3" x14ac:dyDescent="0.2">
      <c r="A5023" s="61">
        <v>43067.084027777775</v>
      </c>
      <c r="B5023" s="59">
        <v>1004.8130971</v>
      </c>
      <c r="C5023" s="59">
        <f t="shared" si="78"/>
        <v>1.0048130971</v>
      </c>
    </row>
    <row r="5024" spans="1:3" x14ac:dyDescent="0.2">
      <c r="A5024" s="61">
        <v>43067.084722222222</v>
      </c>
      <c r="B5024" s="59">
        <v>1004.7920923</v>
      </c>
      <c r="C5024" s="59">
        <f t="shared" si="78"/>
        <v>1.0047920923</v>
      </c>
    </row>
    <row r="5025" spans="1:3" x14ac:dyDescent="0.2">
      <c r="A5025" s="61">
        <v>43067.085416666669</v>
      </c>
      <c r="B5025" s="59">
        <v>1004.8063988</v>
      </c>
      <c r="C5025" s="59">
        <f t="shared" si="78"/>
        <v>1.0048063988</v>
      </c>
    </row>
    <row r="5026" spans="1:3" x14ac:dyDescent="0.2">
      <c r="A5026" s="61">
        <v>43067.086111111108</v>
      </c>
      <c r="B5026" s="59">
        <v>1004.8237284</v>
      </c>
      <c r="C5026" s="59">
        <f t="shared" si="78"/>
        <v>1.0048237284000001</v>
      </c>
    </row>
    <row r="5027" spans="1:3" x14ac:dyDescent="0.2">
      <c r="A5027" s="61">
        <v>43067.086805555555</v>
      </c>
      <c r="B5027" s="59">
        <v>1004.8570149</v>
      </c>
      <c r="C5027" s="59">
        <f t="shared" si="78"/>
        <v>1.0048570149</v>
      </c>
    </row>
    <row r="5028" spans="1:3" x14ac:dyDescent="0.2">
      <c r="A5028" s="61">
        <v>43067.087500000001</v>
      </c>
      <c r="B5028" s="59">
        <v>1004.8224112</v>
      </c>
      <c r="C5028" s="59">
        <f t="shared" si="78"/>
        <v>1.0048224111999999</v>
      </c>
    </row>
    <row r="5029" spans="1:3" x14ac:dyDescent="0.2">
      <c r="A5029" s="61">
        <v>43067.088194444441</v>
      </c>
      <c r="B5029" s="59">
        <v>1004.8150532</v>
      </c>
      <c r="C5029" s="59">
        <f t="shared" si="78"/>
        <v>1.0048150532</v>
      </c>
    </row>
    <row r="5030" spans="1:3" x14ac:dyDescent="0.2">
      <c r="A5030" s="61">
        <v>43067.088888888888</v>
      </c>
      <c r="B5030" s="59">
        <v>1004.7971446</v>
      </c>
      <c r="C5030" s="59">
        <f t="shared" si="78"/>
        <v>1.0047971445999999</v>
      </c>
    </row>
    <row r="5031" spans="1:3" x14ac:dyDescent="0.2">
      <c r="A5031" s="61">
        <v>43067.089583333334</v>
      </c>
      <c r="B5031" s="59">
        <v>1004.7540815999999</v>
      </c>
      <c r="C5031" s="59">
        <f t="shared" si="78"/>
        <v>1.0047540816</v>
      </c>
    </row>
    <row r="5032" spans="1:3" x14ac:dyDescent="0.2">
      <c r="A5032" s="61">
        <v>43067.090277777781</v>
      </c>
      <c r="B5032" s="59">
        <v>1004.7585885</v>
      </c>
      <c r="C5032" s="59">
        <f t="shared" si="78"/>
        <v>1.0047585884999999</v>
      </c>
    </row>
    <row r="5033" spans="1:3" x14ac:dyDescent="0.2">
      <c r="A5033" s="61">
        <v>43067.09097222222</v>
      </c>
      <c r="B5033" s="59">
        <v>1004.7643815</v>
      </c>
      <c r="C5033" s="59">
        <f t="shared" si="78"/>
        <v>1.0047643815</v>
      </c>
    </row>
    <row r="5034" spans="1:3" x14ac:dyDescent="0.2">
      <c r="A5034" s="61">
        <v>43067.091666666667</v>
      </c>
      <c r="B5034" s="59">
        <v>1004.7855613</v>
      </c>
      <c r="C5034" s="59">
        <f t="shared" si="78"/>
        <v>1.0047855613000001</v>
      </c>
    </row>
    <row r="5035" spans="1:3" x14ac:dyDescent="0.2">
      <c r="A5035" s="61">
        <v>43067.092361111114</v>
      </c>
      <c r="B5035" s="59">
        <v>1004.7773541</v>
      </c>
      <c r="C5035" s="59">
        <f t="shared" si="78"/>
        <v>1.0047773541</v>
      </c>
    </row>
    <row r="5036" spans="1:3" x14ac:dyDescent="0.2">
      <c r="A5036" s="61">
        <v>43067.093055555553</v>
      </c>
      <c r="B5036" s="59">
        <v>1004.7201252999999</v>
      </c>
      <c r="C5036" s="59">
        <f t="shared" si="78"/>
        <v>1.0047201253</v>
      </c>
    </row>
    <row r="5037" spans="1:3" x14ac:dyDescent="0.2">
      <c r="A5037" s="61">
        <v>43067.09375</v>
      </c>
      <c r="B5037" s="59">
        <v>1004.704749</v>
      </c>
      <c r="C5037" s="59">
        <f t="shared" si="78"/>
        <v>1.0047047490000001</v>
      </c>
    </row>
    <row r="5038" spans="1:3" x14ac:dyDescent="0.2">
      <c r="A5038" s="61">
        <v>43067.094444444447</v>
      </c>
      <c r="B5038" s="59">
        <v>1004.6854323</v>
      </c>
      <c r="C5038" s="59">
        <f t="shared" si="78"/>
        <v>1.0046854323000001</v>
      </c>
    </row>
    <row r="5039" spans="1:3" x14ac:dyDescent="0.2">
      <c r="A5039" s="61">
        <v>43067.095138888886</v>
      </c>
      <c r="B5039" s="59">
        <v>1004.6804087</v>
      </c>
      <c r="C5039" s="59">
        <f t="shared" si="78"/>
        <v>1.0046804087000001</v>
      </c>
    </row>
    <row r="5040" spans="1:3" x14ac:dyDescent="0.2">
      <c r="A5040" s="61">
        <v>43067.095833333333</v>
      </c>
      <c r="B5040" s="59">
        <v>1004.6909227</v>
      </c>
      <c r="C5040" s="59">
        <f t="shared" si="78"/>
        <v>1.0046909227</v>
      </c>
    </row>
    <row r="5041" spans="1:3" x14ac:dyDescent="0.2">
      <c r="A5041" s="61">
        <v>43067.09652777778</v>
      </c>
      <c r="B5041" s="59">
        <v>1004.6662063</v>
      </c>
      <c r="C5041" s="59">
        <f t="shared" si="78"/>
        <v>1.0046662063</v>
      </c>
    </row>
    <row r="5042" spans="1:3" x14ac:dyDescent="0.2">
      <c r="A5042" s="61">
        <v>43067.097222222219</v>
      </c>
      <c r="B5042" s="59">
        <v>1004.690027</v>
      </c>
      <c r="C5042" s="59">
        <f t="shared" si="78"/>
        <v>1.0046900270000001</v>
      </c>
    </row>
    <row r="5043" spans="1:3" x14ac:dyDescent="0.2">
      <c r="A5043" s="61">
        <v>43067.097916666666</v>
      </c>
      <c r="B5043" s="59">
        <v>1004.6582932</v>
      </c>
      <c r="C5043" s="59">
        <f t="shared" si="78"/>
        <v>1.0046582932000001</v>
      </c>
    </row>
    <row r="5044" spans="1:3" x14ac:dyDescent="0.2">
      <c r="A5044" s="61">
        <v>43067.098611111112</v>
      </c>
      <c r="B5044" s="59">
        <v>1004.6622294</v>
      </c>
      <c r="C5044" s="59">
        <f t="shared" si="78"/>
        <v>1.0046622294000001</v>
      </c>
    </row>
    <row r="5045" spans="1:3" x14ac:dyDescent="0.2">
      <c r="A5045" s="61">
        <v>43067.099305555559</v>
      </c>
      <c r="B5045" s="59">
        <v>1004.6373142</v>
      </c>
      <c r="C5045" s="59">
        <f t="shared" si="78"/>
        <v>1.0046373142</v>
      </c>
    </row>
    <row r="5046" spans="1:3" x14ac:dyDescent="0.2">
      <c r="A5046" s="61">
        <v>43067.1</v>
      </c>
      <c r="B5046" s="59">
        <v>1004.6545423</v>
      </c>
      <c r="C5046" s="59">
        <f t="shared" si="78"/>
        <v>1.0046545423</v>
      </c>
    </row>
    <row r="5047" spans="1:3" x14ac:dyDescent="0.2">
      <c r="A5047" s="61">
        <v>43067.100694444445</v>
      </c>
      <c r="B5047" s="59">
        <v>1004.6672175</v>
      </c>
      <c r="C5047" s="59">
        <f t="shared" si="78"/>
        <v>1.0046672175</v>
      </c>
    </row>
    <row r="5048" spans="1:3" x14ac:dyDescent="0.2">
      <c r="A5048" s="61">
        <v>43067.101388888892</v>
      </c>
      <c r="B5048" s="59">
        <v>1004.6786892</v>
      </c>
      <c r="C5048" s="59">
        <f t="shared" si="78"/>
        <v>1.0046786891999999</v>
      </c>
    </row>
    <row r="5049" spans="1:3" x14ac:dyDescent="0.2">
      <c r="A5049" s="61">
        <v>43067.102083333331</v>
      </c>
      <c r="B5049" s="59">
        <v>1004.6773208</v>
      </c>
      <c r="C5049" s="59">
        <f t="shared" si="78"/>
        <v>1.0046773207999999</v>
      </c>
    </row>
    <row r="5050" spans="1:3" x14ac:dyDescent="0.2">
      <c r="A5050" s="61">
        <v>43067.102777777778</v>
      </c>
      <c r="B5050" s="59">
        <v>1004.6551144</v>
      </c>
      <c r="C5050" s="59">
        <f t="shared" si="78"/>
        <v>1.0046551144</v>
      </c>
    </row>
    <row r="5051" spans="1:3" x14ac:dyDescent="0.2">
      <c r="A5051" s="61">
        <v>43067.103472222225</v>
      </c>
      <c r="B5051" s="59">
        <v>1004.6492356</v>
      </c>
      <c r="C5051" s="59">
        <f t="shared" si="78"/>
        <v>1.0046492356000001</v>
      </c>
    </row>
    <row r="5052" spans="1:3" x14ac:dyDescent="0.2">
      <c r="A5052" s="61">
        <v>43067.104166666664</v>
      </c>
      <c r="B5052" s="59">
        <v>1004.6563857</v>
      </c>
      <c r="C5052" s="59">
        <f t="shared" si="78"/>
        <v>1.0046563856999999</v>
      </c>
    </row>
    <row r="5053" spans="1:3" x14ac:dyDescent="0.2">
      <c r="A5053" s="61">
        <v>43067.104861111111</v>
      </c>
      <c r="B5053" s="59">
        <v>1004.6637144</v>
      </c>
      <c r="C5053" s="59">
        <f t="shared" si="78"/>
        <v>1.0046637143999999</v>
      </c>
    </row>
    <row r="5054" spans="1:3" x14ac:dyDescent="0.2">
      <c r="A5054" s="61">
        <v>43067.105555555558</v>
      </c>
      <c r="B5054" s="59">
        <v>1004.6273734</v>
      </c>
      <c r="C5054" s="59">
        <f t="shared" si="78"/>
        <v>1.0046273734</v>
      </c>
    </row>
    <row r="5055" spans="1:3" x14ac:dyDescent="0.2">
      <c r="A5055" s="61">
        <v>43067.106249999997</v>
      </c>
      <c r="B5055" s="59">
        <v>1004.5810853</v>
      </c>
      <c r="C5055" s="59">
        <f t="shared" si="78"/>
        <v>1.0045810853000001</v>
      </c>
    </row>
    <row r="5056" spans="1:3" x14ac:dyDescent="0.2">
      <c r="A5056" s="61">
        <v>43067.106944444444</v>
      </c>
      <c r="B5056" s="59">
        <v>1004.6085507</v>
      </c>
      <c r="C5056" s="59">
        <f t="shared" si="78"/>
        <v>1.0046085507</v>
      </c>
    </row>
    <row r="5057" spans="1:3" x14ac:dyDescent="0.2">
      <c r="A5057" s="61">
        <v>43067.107638888891</v>
      </c>
      <c r="B5057" s="59">
        <v>1004.5721573</v>
      </c>
      <c r="C5057" s="59">
        <f t="shared" si="78"/>
        <v>1.0045721572999999</v>
      </c>
    </row>
    <row r="5058" spans="1:3" x14ac:dyDescent="0.2">
      <c r="A5058" s="61">
        <v>43067.10833333333</v>
      </c>
      <c r="B5058" s="59">
        <v>1004.5810555</v>
      </c>
      <c r="C5058" s="59">
        <f t="shared" si="78"/>
        <v>1.0045810555000001</v>
      </c>
    </row>
    <row r="5059" spans="1:3" x14ac:dyDescent="0.2">
      <c r="A5059" s="61">
        <v>43067.109027777777</v>
      </c>
      <c r="B5059" s="59">
        <v>1004.5552944999999</v>
      </c>
      <c r="C5059" s="59">
        <f t="shared" ref="C5059:C5122" si="79">B5059/1000</f>
        <v>1.0045552945</v>
      </c>
    </row>
    <row r="5060" spans="1:3" x14ac:dyDescent="0.2">
      <c r="A5060" s="61">
        <v>43067.109722222223</v>
      </c>
      <c r="B5060" s="59">
        <v>1004.5189146</v>
      </c>
      <c r="C5060" s="59">
        <f t="shared" si="79"/>
        <v>1.0045189146</v>
      </c>
    </row>
    <row r="5061" spans="1:3" x14ac:dyDescent="0.2">
      <c r="A5061" s="61">
        <v>43067.11041666667</v>
      </c>
      <c r="B5061" s="59">
        <v>1004.4831820000001</v>
      </c>
      <c r="C5061" s="59">
        <f t="shared" si="79"/>
        <v>1.004483182</v>
      </c>
    </row>
    <row r="5062" spans="1:3" x14ac:dyDescent="0.2">
      <c r="A5062" s="61">
        <v>43067.111111111109</v>
      </c>
      <c r="B5062" s="59">
        <v>1004.4617541</v>
      </c>
      <c r="C5062" s="59">
        <f t="shared" si="79"/>
        <v>1.0044617541</v>
      </c>
    </row>
    <row r="5063" spans="1:3" x14ac:dyDescent="0.2">
      <c r="A5063" s="61">
        <v>43067.111805555556</v>
      </c>
      <c r="B5063" s="59">
        <v>1004.4809408</v>
      </c>
      <c r="C5063" s="59">
        <f t="shared" si="79"/>
        <v>1.0044809407999999</v>
      </c>
    </row>
    <row r="5064" spans="1:3" x14ac:dyDescent="0.2">
      <c r="A5064" s="61">
        <v>43067.112500000003</v>
      </c>
      <c r="B5064" s="59">
        <v>1004.4819569</v>
      </c>
      <c r="C5064" s="59">
        <f t="shared" si="79"/>
        <v>1.0044819569000001</v>
      </c>
    </row>
    <row r="5065" spans="1:3" x14ac:dyDescent="0.2">
      <c r="A5065" s="61">
        <v>43067.113194444442</v>
      </c>
      <c r="B5065" s="59">
        <v>1004.4123814</v>
      </c>
      <c r="C5065" s="59">
        <f t="shared" si="79"/>
        <v>1.0044123813999999</v>
      </c>
    </row>
    <row r="5066" spans="1:3" x14ac:dyDescent="0.2">
      <c r="A5066" s="61">
        <v>43067.113888888889</v>
      </c>
      <c r="B5066" s="59">
        <v>1004.4076562</v>
      </c>
      <c r="C5066" s="59">
        <f t="shared" si="79"/>
        <v>1.0044076561999999</v>
      </c>
    </row>
    <row r="5067" spans="1:3" x14ac:dyDescent="0.2">
      <c r="A5067" s="61">
        <v>43067.114583333336</v>
      </c>
      <c r="B5067" s="59">
        <v>1004.3625097</v>
      </c>
      <c r="C5067" s="59">
        <f t="shared" si="79"/>
        <v>1.0043625097</v>
      </c>
    </row>
    <row r="5068" spans="1:3" x14ac:dyDescent="0.2">
      <c r="A5068" s="61">
        <v>43067.115277777775</v>
      </c>
      <c r="B5068" s="59">
        <v>1004.3743564</v>
      </c>
      <c r="C5068" s="59">
        <f t="shared" si="79"/>
        <v>1.0043743564000001</v>
      </c>
    </row>
    <row r="5069" spans="1:3" x14ac:dyDescent="0.2">
      <c r="A5069" s="61">
        <v>43067.115972222222</v>
      </c>
      <c r="B5069" s="59">
        <v>1004.3893905</v>
      </c>
      <c r="C5069" s="59">
        <f t="shared" si="79"/>
        <v>1.0043893905000001</v>
      </c>
    </row>
    <row r="5070" spans="1:3" x14ac:dyDescent="0.2">
      <c r="A5070" s="61">
        <v>43067.116666666669</v>
      </c>
      <c r="B5070" s="59">
        <v>1004.3640018</v>
      </c>
      <c r="C5070" s="59">
        <f t="shared" si="79"/>
        <v>1.0043640018</v>
      </c>
    </row>
    <row r="5071" spans="1:3" x14ac:dyDescent="0.2">
      <c r="A5071" s="61">
        <v>43067.117361111108</v>
      </c>
      <c r="B5071" s="59">
        <v>1004.3238818999999</v>
      </c>
      <c r="C5071" s="59">
        <f t="shared" si="79"/>
        <v>1.0043238819</v>
      </c>
    </row>
    <row r="5072" spans="1:3" x14ac:dyDescent="0.2">
      <c r="A5072" s="61">
        <v>43067.118055555555</v>
      </c>
      <c r="B5072" s="59">
        <v>1004.3289771</v>
      </c>
      <c r="C5072" s="59">
        <f t="shared" si="79"/>
        <v>1.0043289770999999</v>
      </c>
    </row>
    <row r="5073" spans="1:3" x14ac:dyDescent="0.2">
      <c r="A5073" s="61">
        <v>43067.118750000001</v>
      </c>
      <c r="B5073" s="59">
        <v>1004.3559696999999</v>
      </c>
      <c r="C5073" s="59">
        <f t="shared" si="79"/>
        <v>1.0043559697</v>
      </c>
    </row>
    <row r="5074" spans="1:3" x14ac:dyDescent="0.2">
      <c r="A5074" s="61">
        <v>43067.119444444441</v>
      </c>
      <c r="B5074" s="59">
        <v>1004.3390826999999</v>
      </c>
      <c r="C5074" s="59">
        <f t="shared" si="79"/>
        <v>1.0043390827000001</v>
      </c>
    </row>
    <row r="5075" spans="1:3" x14ac:dyDescent="0.2">
      <c r="A5075" s="61">
        <v>43067.120138888888</v>
      </c>
      <c r="B5075" s="59">
        <v>1004.3609137</v>
      </c>
      <c r="C5075" s="59">
        <f t="shared" si="79"/>
        <v>1.0043609137</v>
      </c>
    </row>
    <row r="5076" spans="1:3" x14ac:dyDescent="0.2">
      <c r="A5076" s="61">
        <v>43067.120833333334</v>
      </c>
      <c r="B5076" s="59">
        <v>1004.3391665</v>
      </c>
      <c r="C5076" s="59">
        <f t="shared" si="79"/>
        <v>1.0043391665000001</v>
      </c>
    </row>
    <row r="5077" spans="1:3" x14ac:dyDescent="0.2">
      <c r="A5077" s="61">
        <v>43067.121527777781</v>
      </c>
      <c r="B5077" s="59">
        <v>1004.332885</v>
      </c>
      <c r="C5077" s="59">
        <f t="shared" si="79"/>
        <v>1.004332885</v>
      </c>
    </row>
    <row r="5078" spans="1:3" x14ac:dyDescent="0.2">
      <c r="A5078" s="61">
        <v>43067.12222222222</v>
      </c>
      <c r="B5078" s="59">
        <v>1004.3777429</v>
      </c>
      <c r="C5078" s="59">
        <f t="shared" si="79"/>
        <v>1.0043777429</v>
      </c>
    </row>
    <row r="5079" spans="1:3" x14ac:dyDescent="0.2">
      <c r="A5079" s="61">
        <v>43067.122916666667</v>
      </c>
      <c r="B5079" s="59">
        <v>1004.3679549</v>
      </c>
      <c r="C5079" s="59">
        <f t="shared" si="79"/>
        <v>1.0043679549</v>
      </c>
    </row>
    <row r="5080" spans="1:3" x14ac:dyDescent="0.2">
      <c r="A5080" s="61">
        <v>43067.123611111114</v>
      </c>
      <c r="B5080" s="59">
        <v>1004.3501413</v>
      </c>
      <c r="C5080" s="59">
        <f t="shared" si="79"/>
        <v>1.0043501413</v>
      </c>
    </row>
    <row r="5081" spans="1:3" x14ac:dyDescent="0.2">
      <c r="A5081" s="61">
        <v>43067.124305555553</v>
      </c>
      <c r="B5081" s="59">
        <v>1004.3331323</v>
      </c>
      <c r="C5081" s="59">
        <f t="shared" si="79"/>
        <v>1.0043331323</v>
      </c>
    </row>
    <row r="5082" spans="1:3" x14ac:dyDescent="0.2">
      <c r="A5082" s="61">
        <v>43067.125</v>
      </c>
      <c r="B5082" s="59">
        <v>1004.3211053</v>
      </c>
      <c r="C5082" s="59">
        <f t="shared" si="79"/>
        <v>1.0043211053000001</v>
      </c>
    </row>
    <row r="5083" spans="1:3" x14ac:dyDescent="0.2">
      <c r="A5083" s="61">
        <v>43067.125694444447</v>
      </c>
      <c r="B5083" s="59">
        <v>1004.2921186999999</v>
      </c>
      <c r="C5083" s="59">
        <f t="shared" si="79"/>
        <v>1.0042921187</v>
      </c>
    </row>
    <row r="5084" spans="1:3" x14ac:dyDescent="0.2">
      <c r="A5084" s="61">
        <v>43067.126388888886</v>
      </c>
      <c r="B5084" s="59">
        <v>1004.2937862</v>
      </c>
      <c r="C5084" s="59">
        <f t="shared" si="79"/>
        <v>1.0042937862000001</v>
      </c>
    </row>
    <row r="5085" spans="1:3" x14ac:dyDescent="0.2">
      <c r="A5085" s="61">
        <v>43067.127083333333</v>
      </c>
      <c r="B5085" s="59">
        <v>1004.2962614</v>
      </c>
      <c r="C5085" s="59">
        <f t="shared" si="79"/>
        <v>1.0042962613999999</v>
      </c>
    </row>
    <row r="5086" spans="1:3" x14ac:dyDescent="0.2">
      <c r="A5086" s="61">
        <v>43067.12777777778</v>
      </c>
      <c r="B5086" s="59">
        <v>1004.3100304</v>
      </c>
      <c r="C5086" s="59">
        <f t="shared" si="79"/>
        <v>1.0043100303999999</v>
      </c>
    </row>
    <row r="5087" spans="1:3" x14ac:dyDescent="0.2">
      <c r="A5087" s="61">
        <v>43067.128472222219</v>
      </c>
      <c r="B5087" s="59">
        <v>1004.3126244</v>
      </c>
      <c r="C5087" s="59">
        <f t="shared" si="79"/>
        <v>1.0043126244</v>
      </c>
    </row>
    <row r="5088" spans="1:3" x14ac:dyDescent="0.2">
      <c r="A5088" s="61">
        <v>43067.129166666666</v>
      </c>
      <c r="B5088" s="59">
        <v>1004.2672908</v>
      </c>
      <c r="C5088" s="59">
        <f t="shared" si="79"/>
        <v>1.0042672907999999</v>
      </c>
    </row>
    <row r="5089" spans="1:3" x14ac:dyDescent="0.2">
      <c r="A5089" s="61">
        <v>43067.129861111112</v>
      </c>
      <c r="B5089" s="59">
        <v>1004.2449869</v>
      </c>
      <c r="C5089" s="59">
        <f t="shared" si="79"/>
        <v>1.0042449868999999</v>
      </c>
    </row>
    <row r="5090" spans="1:3" x14ac:dyDescent="0.2">
      <c r="A5090" s="61">
        <v>43067.130555555559</v>
      </c>
      <c r="B5090" s="59">
        <v>1004.2336013</v>
      </c>
      <c r="C5090" s="59">
        <f t="shared" si="79"/>
        <v>1.0042336012999999</v>
      </c>
    </row>
    <row r="5091" spans="1:3" x14ac:dyDescent="0.2">
      <c r="A5091" s="61">
        <v>43067.131249999999</v>
      </c>
      <c r="B5091" s="59">
        <v>1004.2520734</v>
      </c>
      <c r="C5091" s="59">
        <f t="shared" si="79"/>
        <v>1.0042520734</v>
      </c>
    </row>
    <row r="5092" spans="1:3" x14ac:dyDescent="0.2">
      <c r="A5092" s="61">
        <v>43067.131944444445</v>
      </c>
      <c r="B5092" s="59">
        <v>1004.241034</v>
      </c>
      <c r="C5092" s="59">
        <f t="shared" si="79"/>
        <v>1.0042410340000001</v>
      </c>
    </row>
    <row r="5093" spans="1:3" x14ac:dyDescent="0.2">
      <c r="A5093" s="61">
        <v>43067.132638888892</v>
      </c>
      <c r="B5093" s="59">
        <v>1004.2456121</v>
      </c>
      <c r="C5093" s="59">
        <f t="shared" si="79"/>
        <v>1.0042456121000001</v>
      </c>
    </row>
    <row r="5094" spans="1:3" x14ac:dyDescent="0.2">
      <c r="A5094" s="61">
        <v>43067.133333333331</v>
      </c>
      <c r="B5094" s="59">
        <v>1004.2449276999999</v>
      </c>
      <c r="C5094" s="59">
        <f t="shared" si="79"/>
        <v>1.0042449276999998</v>
      </c>
    </row>
    <row r="5095" spans="1:3" x14ac:dyDescent="0.2">
      <c r="A5095" s="61">
        <v>43067.134027777778</v>
      </c>
      <c r="B5095" s="59">
        <v>1004.2239383</v>
      </c>
      <c r="C5095" s="59">
        <f t="shared" si="79"/>
        <v>1.0042239383</v>
      </c>
    </row>
    <row r="5096" spans="1:3" x14ac:dyDescent="0.2">
      <c r="A5096" s="61">
        <v>43067.134722222225</v>
      </c>
      <c r="B5096" s="59">
        <v>1004.2443039</v>
      </c>
      <c r="C5096" s="59">
        <f t="shared" si="79"/>
        <v>1.0042443039</v>
      </c>
    </row>
    <row r="5097" spans="1:3" x14ac:dyDescent="0.2">
      <c r="A5097" s="61">
        <v>43067.135416666664</v>
      </c>
      <c r="B5097" s="59">
        <v>1004.2308153</v>
      </c>
      <c r="C5097" s="59">
        <f t="shared" si="79"/>
        <v>1.0042308152999999</v>
      </c>
    </row>
    <row r="5098" spans="1:3" x14ac:dyDescent="0.2">
      <c r="A5098" s="61">
        <v>43067.136111111111</v>
      </c>
      <c r="B5098" s="59">
        <v>1004.2310917999999</v>
      </c>
      <c r="C5098" s="59">
        <f t="shared" si="79"/>
        <v>1.0042310917999999</v>
      </c>
    </row>
    <row r="5099" spans="1:3" x14ac:dyDescent="0.2">
      <c r="A5099" s="61">
        <v>43067.136805555558</v>
      </c>
      <c r="B5099" s="59">
        <v>1004.2751413</v>
      </c>
      <c r="C5099" s="59">
        <f t="shared" si="79"/>
        <v>1.0042751413</v>
      </c>
    </row>
    <row r="5100" spans="1:3" x14ac:dyDescent="0.2">
      <c r="A5100" s="61">
        <v>43067.137499999997</v>
      </c>
      <c r="B5100" s="59">
        <v>1004.2041325</v>
      </c>
      <c r="C5100" s="59">
        <f t="shared" si="79"/>
        <v>1.0042041325</v>
      </c>
    </row>
    <row r="5101" spans="1:3" x14ac:dyDescent="0.2">
      <c r="A5101" s="61">
        <v>43067.138194444444</v>
      </c>
      <c r="B5101" s="59">
        <v>1004.1719441</v>
      </c>
      <c r="C5101" s="59">
        <f t="shared" si="79"/>
        <v>1.0041719441000001</v>
      </c>
    </row>
    <row r="5102" spans="1:3" x14ac:dyDescent="0.2">
      <c r="A5102" s="61">
        <v>43067.138888888891</v>
      </c>
      <c r="B5102" s="59">
        <v>1004.170914</v>
      </c>
      <c r="C5102" s="59">
        <f t="shared" si="79"/>
        <v>1.0041709140000001</v>
      </c>
    </row>
    <row r="5103" spans="1:3" x14ac:dyDescent="0.2">
      <c r="A5103" s="61">
        <v>43067.13958333333</v>
      </c>
      <c r="B5103" s="59">
        <v>1004.1780191</v>
      </c>
      <c r="C5103" s="59">
        <f t="shared" si="79"/>
        <v>1.0041780191</v>
      </c>
    </row>
    <row r="5104" spans="1:3" x14ac:dyDescent="0.2">
      <c r="A5104" s="61">
        <v>43067.140277777777</v>
      </c>
      <c r="B5104" s="59">
        <v>1004.1548647</v>
      </c>
      <c r="C5104" s="59">
        <f t="shared" si="79"/>
        <v>1.0041548647</v>
      </c>
    </row>
    <row r="5105" spans="1:3" x14ac:dyDescent="0.2">
      <c r="A5105" s="61">
        <v>43067.140972222223</v>
      </c>
      <c r="B5105" s="59">
        <v>1004.1497247999999</v>
      </c>
      <c r="C5105" s="59">
        <f t="shared" si="79"/>
        <v>1.0041497248</v>
      </c>
    </row>
    <row r="5106" spans="1:3" x14ac:dyDescent="0.2">
      <c r="A5106" s="61">
        <v>43067.14166666667</v>
      </c>
      <c r="B5106" s="59">
        <v>1004.1020584</v>
      </c>
      <c r="C5106" s="59">
        <f t="shared" si="79"/>
        <v>1.0041020584</v>
      </c>
    </row>
    <row r="5107" spans="1:3" x14ac:dyDescent="0.2">
      <c r="A5107" s="61">
        <v>43067.142361111109</v>
      </c>
      <c r="B5107" s="59">
        <v>1004.1087611</v>
      </c>
      <c r="C5107" s="59">
        <f t="shared" si="79"/>
        <v>1.0041087611000001</v>
      </c>
    </row>
    <row r="5108" spans="1:3" x14ac:dyDescent="0.2">
      <c r="A5108" s="61">
        <v>43067.143055555556</v>
      </c>
      <c r="B5108" s="59">
        <v>1004.101814</v>
      </c>
      <c r="C5108" s="59">
        <f t="shared" si="79"/>
        <v>1.004101814</v>
      </c>
    </row>
    <row r="5109" spans="1:3" x14ac:dyDescent="0.2">
      <c r="A5109" s="61">
        <v>43067.143750000003</v>
      </c>
      <c r="B5109" s="59">
        <v>1004.0815996</v>
      </c>
      <c r="C5109" s="59">
        <f t="shared" si="79"/>
        <v>1.0040815996000001</v>
      </c>
    </row>
    <row r="5110" spans="1:3" x14ac:dyDescent="0.2">
      <c r="A5110" s="61">
        <v>43067.144444444442</v>
      </c>
      <c r="B5110" s="59">
        <v>1004.0757155</v>
      </c>
      <c r="C5110" s="59">
        <f t="shared" si="79"/>
        <v>1.0040757155</v>
      </c>
    </row>
    <row r="5111" spans="1:3" x14ac:dyDescent="0.2">
      <c r="A5111" s="61">
        <v>43067.145138888889</v>
      </c>
      <c r="B5111" s="59">
        <v>1004.025638</v>
      </c>
      <c r="C5111" s="59">
        <f t="shared" si="79"/>
        <v>1.0040256379999999</v>
      </c>
    </row>
    <row r="5112" spans="1:3" x14ac:dyDescent="0.2">
      <c r="A5112" s="61">
        <v>43067.145833333336</v>
      </c>
      <c r="B5112" s="59">
        <v>1004.0117154</v>
      </c>
      <c r="C5112" s="59">
        <f t="shared" si="79"/>
        <v>1.0040117153999999</v>
      </c>
    </row>
    <row r="5113" spans="1:3" x14ac:dyDescent="0.2">
      <c r="A5113" s="61">
        <v>43067.146527777775</v>
      </c>
      <c r="B5113" s="59">
        <v>1004.0123215</v>
      </c>
      <c r="C5113" s="59">
        <f t="shared" si="79"/>
        <v>1.0040123215000001</v>
      </c>
    </row>
    <row r="5114" spans="1:3" x14ac:dyDescent="0.2">
      <c r="A5114" s="61">
        <v>43067.147222222222</v>
      </c>
      <c r="B5114" s="59">
        <v>1003.9893018</v>
      </c>
      <c r="C5114" s="59">
        <f t="shared" si="79"/>
        <v>1.0039893018000001</v>
      </c>
    </row>
    <row r="5115" spans="1:3" x14ac:dyDescent="0.2">
      <c r="A5115" s="61">
        <v>43067.147916666669</v>
      </c>
      <c r="B5115" s="59">
        <v>1003.9561839</v>
      </c>
      <c r="C5115" s="59">
        <f t="shared" si="79"/>
        <v>1.0039561839</v>
      </c>
    </row>
    <row r="5116" spans="1:3" x14ac:dyDescent="0.2">
      <c r="A5116" s="61">
        <v>43067.148611111108</v>
      </c>
      <c r="B5116" s="59">
        <v>1003.9912505</v>
      </c>
      <c r="C5116" s="59">
        <f t="shared" si="79"/>
        <v>1.0039912504999999</v>
      </c>
    </row>
    <row r="5117" spans="1:3" x14ac:dyDescent="0.2">
      <c r="A5117" s="61">
        <v>43067.149305555555</v>
      </c>
      <c r="B5117" s="59">
        <v>1003.9505586</v>
      </c>
      <c r="C5117" s="59">
        <f t="shared" si="79"/>
        <v>1.0039505585999999</v>
      </c>
    </row>
    <row r="5118" spans="1:3" x14ac:dyDescent="0.2">
      <c r="A5118" s="61">
        <v>43067.15</v>
      </c>
      <c r="B5118" s="59">
        <v>1003.9252549</v>
      </c>
      <c r="C5118" s="59">
        <f t="shared" si="79"/>
        <v>1.0039252549</v>
      </c>
    </row>
    <row r="5119" spans="1:3" x14ac:dyDescent="0.2">
      <c r="A5119" s="61">
        <v>43067.150694444441</v>
      </c>
      <c r="B5119" s="59">
        <v>1003.9256523</v>
      </c>
      <c r="C5119" s="59">
        <f t="shared" si="79"/>
        <v>1.0039256523</v>
      </c>
    </row>
    <row r="5120" spans="1:3" x14ac:dyDescent="0.2">
      <c r="A5120" s="61">
        <v>43067.151388888888</v>
      </c>
      <c r="B5120" s="59">
        <v>1003.9000757</v>
      </c>
      <c r="C5120" s="59">
        <f t="shared" si="79"/>
        <v>1.0039000757000001</v>
      </c>
    </row>
    <row r="5121" spans="1:3" x14ac:dyDescent="0.2">
      <c r="A5121" s="61">
        <v>43067.152083333334</v>
      </c>
      <c r="B5121" s="59">
        <v>1003.9166682</v>
      </c>
      <c r="C5121" s="59">
        <f t="shared" si="79"/>
        <v>1.0039166682</v>
      </c>
    </row>
    <row r="5122" spans="1:3" x14ac:dyDescent="0.2">
      <c r="A5122" s="61">
        <v>43067.152777777781</v>
      </c>
      <c r="B5122" s="59">
        <v>1003.9556118</v>
      </c>
      <c r="C5122" s="59">
        <f t="shared" si="79"/>
        <v>1.0039556118000001</v>
      </c>
    </row>
    <row r="5123" spans="1:3" x14ac:dyDescent="0.2">
      <c r="A5123" s="61">
        <v>43067.15347222222</v>
      </c>
      <c r="B5123" s="59">
        <v>1003.9573005</v>
      </c>
      <c r="C5123" s="59">
        <f t="shared" ref="C5123:C5186" si="80">B5123/1000</f>
        <v>1.0039573005</v>
      </c>
    </row>
    <row r="5124" spans="1:3" x14ac:dyDescent="0.2">
      <c r="A5124" s="61">
        <v>43067.154166666667</v>
      </c>
      <c r="B5124" s="59">
        <v>1003.9327741</v>
      </c>
      <c r="C5124" s="59">
        <f t="shared" si="80"/>
        <v>1.0039327740999999</v>
      </c>
    </row>
    <row r="5125" spans="1:3" x14ac:dyDescent="0.2">
      <c r="A5125" s="61">
        <v>43067.154861111114</v>
      </c>
      <c r="B5125" s="59">
        <v>1003.9569553</v>
      </c>
      <c r="C5125" s="59">
        <f t="shared" si="80"/>
        <v>1.0039569553000001</v>
      </c>
    </row>
    <row r="5126" spans="1:3" x14ac:dyDescent="0.2">
      <c r="A5126" s="61">
        <v>43067.155555555553</v>
      </c>
      <c r="B5126" s="59">
        <v>1003.9357823</v>
      </c>
      <c r="C5126" s="59">
        <f t="shared" si="80"/>
        <v>1.0039357823000001</v>
      </c>
    </row>
    <row r="5127" spans="1:3" x14ac:dyDescent="0.2">
      <c r="A5127" s="61">
        <v>43067.15625</v>
      </c>
      <c r="B5127" s="59">
        <v>1003.9373615</v>
      </c>
      <c r="C5127" s="59">
        <f t="shared" si="80"/>
        <v>1.0039373615</v>
      </c>
    </row>
    <row r="5128" spans="1:3" x14ac:dyDescent="0.2">
      <c r="A5128" s="61">
        <v>43067.156944444447</v>
      </c>
      <c r="B5128" s="59">
        <v>1003.9049070999999</v>
      </c>
      <c r="C5128" s="59">
        <f t="shared" si="80"/>
        <v>1.0039049070999999</v>
      </c>
    </row>
    <row r="5129" spans="1:3" x14ac:dyDescent="0.2">
      <c r="A5129" s="61">
        <v>43067.157638888886</v>
      </c>
      <c r="B5129" s="59">
        <v>1003.9045142</v>
      </c>
      <c r="C5129" s="59">
        <f t="shared" si="80"/>
        <v>1.0039045142</v>
      </c>
    </row>
    <row r="5130" spans="1:3" x14ac:dyDescent="0.2">
      <c r="A5130" s="61">
        <v>43067.158333333333</v>
      </c>
      <c r="B5130" s="59">
        <v>1003.8696502</v>
      </c>
      <c r="C5130" s="59">
        <f t="shared" si="80"/>
        <v>1.0038696502</v>
      </c>
    </row>
    <row r="5131" spans="1:3" x14ac:dyDescent="0.2">
      <c r="A5131" s="61">
        <v>43067.15902777778</v>
      </c>
      <c r="B5131" s="59">
        <v>1003.8774978</v>
      </c>
      <c r="C5131" s="59">
        <f t="shared" si="80"/>
        <v>1.0038774978</v>
      </c>
    </row>
    <row r="5132" spans="1:3" x14ac:dyDescent="0.2">
      <c r="A5132" s="61">
        <v>43067.159722222219</v>
      </c>
      <c r="B5132" s="59">
        <v>1003.8646909</v>
      </c>
      <c r="C5132" s="59">
        <f t="shared" si="80"/>
        <v>1.0038646909</v>
      </c>
    </row>
    <row r="5133" spans="1:3" x14ac:dyDescent="0.2">
      <c r="A5133" s="61">
        <v>43067.160416666666</v>
      </c>
      <c r="B5133" s="59">
        <v>1003.873051</v>
      </c>
      <c r="C5133" s="59">
        <f t="shared" si="80"/>
        <v>1.003873051</v>
      </c>
    </row>
    <row r="5134" spans="1:3" x14ac:dyDescent="0.2">
      <c r="A5134" s="61">
        <v>43067.161111111112</v>
      </c>
      <c r="B5134" s="59">
        <v>1003.8665349</v>
      </c>
      <c r="C5134" s="59">
        <f t="shared" si="80"/>
        <v>1.0038665349</v>
      </c>
    </row>
    <row r="5135" spans="1:3" x14ac:dyDescent="0.2">
      <c r="A5135" s="61">
        <v>43067.161805555559</v>
      </c>
      <c r="B5135" s="59">
        <v>1003.8490563</v>
      </c>
      <c r="C5135" s="59">
        <f t="shared" si="80"/>
        <v>1.0038490563</v>
      </c>
    </row>
    <row r="5136" spans="1:3" x14ac:dyDescent="0.2">
      <c r="A5136" s="61">
        <v>43067.162499999999</v>
      </c>
      <c r="B5136" s="59">
        <v>1003.850197</v>
      </c>
      <c r="C5136" s="59">
        <f t="shared" si="80"/>
        <v>1.003850197</v>
      </c>
    </row>
    <row r="5137" spans="1:3" x14ac:dyDescent="0.2">
      <c r="A5137" s="61">
        <v>43067.163194444445</v>
      </c>
      <c r="B5137" s="59">
        <v>1003.8919139</v>
      </c>
      <c r="C5137" s="59">
        <f t="shared" si="80"/>
        <v>1.0038919139</v>
      </c>
    </row>
    <row r="5138" spans="1:3" x14ac:dyDescent="0.2">
      <c r="A5138" s="61">
        <v>43067.163888888892</v>
      </c>
      <c r="B5138" s="59">
        <v>1003.8998401</v>
      </c>
      <c r="C5138" s="59">
        <f t="shared" si="80"/>
        <v>1.0038998401000001</v>
      </c>
    </row>
    <row r="5139" spans="1:3" x14ac:dyDescent="0.2">
      <c r="A5139" s="61">
        <v>43067.164583333331</v>
      </c>
      <c r="B5139" s="59">
        <v>1003.9345301</v>
      </c>
      <c r="C5139" s="59">
        <f t="shared" si="80"/>
        <v>1.0039345301</v>
      </c>
    </row>
    <row r="5140" spans="1:3" x14ac:dyDescent="0.2">
      <c r="A5140" s="61">
        <v>43067.165277777778</v>
      </c>
      <c r="B5140" s="59">
        <v>1003.9181086999999</v>
      </c>
      <c r="C5140" s="59">
        <f t="shared" si="80"/>
        <v>1.0039181087</v>
      </c>
    </row>
    <row r="5141" spans="1:3" x14ac:dyDescent="0.2">
      <c r="A5141" s="61">
        <v>43067.165972222225</v>
      </c>
      <c r="B5141" s="59">
        <v>1003.8910993</v>
      </c>
      <c r="C5141" s="59">
        <f t="shared" si="80"/>
        <v>1.0038910992999999</v>
      </c>
    </row>
    <row r="5142" spans="1:3" x14ac:dyDescent="0.2">
      <c r="A5142" s="61">
        <v>43067.166666666664</v>
      </c>
      <c r="B5142" s="59">
        <v>1003.9304512</v>
      </c>
      <c r="C5142" s="59">
        <f t="shared" si="80"/>
        <v>1.0039304512</v>
      </c>
    </row>
    <row r="5143" spans="1:3" x14ac:dyDescent="0.2">
      <c r="A5143" s="61">
        <v>43067.167361111111</v>
      </c>
      <c r="B5143" s="59">
        <v>1003.9155095</v>
      </c>
      <c r="C5143" s="59">
        <f t="shared" si="80"/>
        <v>1.0039155095000001</v>
      </c>
    </row>
    <row r="5144" spans="1:3" x14ac:dyDescent="0.2">
      <c r="A5144" s="61">
        <v>43067.168055555558</v>
      </c>
      <c r="B5144" s="59">
        <v>1003.9187085999999</v>
      </c>
      <c r="C5144" s="59">
        <f t="shared" si="80"/>
        <v>1.0039187085999999</v>
      </c>
    </row>
    <row r="5145" spans="1:3" x14ac:dyDescent="0.2">
      <c r="A5145" s="61">
        <v>43067.168749999997</v>
      </c>
      <c r="B5145" s="59">
        <v>1003.9118989999999</v>
      </c>
      <c r="C5145" s="59">
        <f t="shared" si="80"/>
        <v>1.003911899</v>
      </c>
    </row>
    <row r="5146" spans="1:3" x14ac:dyDescent="0.2">
      <c r="A5146" s="61">
        <v>43067.169444444444</v>
      </c>
      <c r="B5146" s="59">
        <v>1003.8936656</v>
      </c>
      <c r="C5146" s="59">
        <f t="shared" si="80"/>
        <v>1.0038936655999999</v>
      </c>
    </row>
    <row r="5147" spans="1:3" x14ac:dyDescent="0.2">
      <c r="A5147" s="61">
        <v>43067.170138888891</v>
      </c>
      <c r="B5147" s="59">
        <v>1003.9096889</v>
      </c>
      <c r="C5147" s="59">
        <f t="shared" si="80"/>
        <v>1.0039096889000001</v>
      </c>
    </row>
    <row r="5148" spans="1:3" x14ac:dyDescent="0.2">
      <c r="A5148" s="61">
        <v>43067.17083333333</v>
      </c>
      <c r="B5148" s="59">
        <v>1003.9313560000001</v>
      </c>
      <c r="C5148" s="59">
        <f t="shared" si="80"/>
        <v>1.0039313560000001</v>
      </c>
    </row>
    <row r="5149" spans="1:3" x14ac:dyDescent="0.2">
      <c r="A5149" s="61">
        <v>43067.171527777777</v>
      </c>
      <c r="B5149" s="59">
        <v>1003.8991405</v>
      </c>
      <c r="C5149" s="59">
        <f t="shared" si="80"/>
        <v>1.0038991405</v>
      </c>
    </row>
    <row r="5150" spans="1:3" x14ac:dyDescent="0.2">
      <c r="A5150" s="61">
        <v>43067.172222222223</v>
      </c>
      <c r="B5150" s="59">
        <v>1003.8978006999999</v>
      </c>
      <c r="C5150" s="59">
        <f t="shared" si="80"/>
        <v>1.0038978006999999</v>
      </c>
    </row>
    <row r="5151" spans="1:3" x14ac:dyDescent="0.2">
      <c r="A5151" s="61">
        <v>43067.17291666667</v>
      </c>
      <c r="B5151" s="59">
        <v>1003.9290802</v>
      </c>
      <c r="C5151" s="59">
        <f t="shared" si="80"/>
        <v>1.0039290802</v>
      </c>
    </row>
    <row r="5152" spans="1:3" x14ac:dyDescent="0.2">
      <c r="A5152" s="61">
        <v>43067.173611111109</v>
      </c>
      <c r="B5152" s="59">
        <v>1003.9371006</v>
      </c>
      <c r="C5152" s="59">
        <f t="shared" si="80"/>
        <v>1.0039371006</v>
      </c>
    </row>
    <row r="5153" spans="1:3" x14ac:dyDescent="0.2">
      <c r="A5153" s="61">
        <v>43067.174305555556</v>
      </c>
      <c r="B5153" s="59">
        <v>1003.890143</v>
      </c>
      <c r="C5153" s="59">
        <f t="shared" si="80"/>
        <v>1.003890143</v>
      </c>
    </row>
    <row r="5154" spans="1:3" x14ac:dyDescent="0.2">
      <c r="A5154" s="61">
        <v>43067.175000000003</v>
      </c>
      <c r="B5154" s="59">
        <v>1003.8916306</v>
      </c>
      <c r="C5154" s="59">
        <f t="shared" si="80"/>
        <v>1.0038916306000001</v>
      </c>
    </row>
    <row r="5155" spans="1:3" x14ac:dyDescent="0.2">
      <c r="A5155" s="61">
        <v>43067.175694444442</v>
      </c>
      <c r="B5155" s="59">
        <v>1003.9095414</v>
      </c>
      <c r="C5155" s="59">
        <f t="shared" si="80"/>
        <v>1.0039095413999999</v>
      </c>
    </row>
    <row r="5156" spans="1:3" x14ac:dyDescent="0.2">
      <c r="A5156" s="61">
        <v>43067.176388888889</v>
      </c>
      <c r="B5156" s="59">
        <v>1003.9028804</v>
      </c>
      <c r="C5156" s="59">
        <f t="shared" si="80"/>
        <v>1.0039028803999999</v>
      </c>
    </row>
    <row r="5157" spans="1:3" x14ac:dyDescent="0.2">
      <c r="A5157" s="61">
        <v>43067.177083333336</v>
      </c>
      <c r="B5157" s="59">
        <v>1003.9131505</v>
      </c>
      <c r="C5157" s="59">
        <f t="shared" si="80"/>
        <v>1.0039131505000001</v>
      </c>
    </row>
    <row r="5158" spans="1:3" x14ac:dyDescent="0.2">
      <c r="A5158" s="61">
        <v>43067.177777777775</v>
      </c>
      <c r="B5158" s="59">
        <v>1003.8786738</v>
      </c>
      <c r="C5158" s="59">
        <f t="shared" si="80"/>
        <v>1.0038786738000001</v>
      </c>
    </row>
    <row r="5159" spans="1:3" x14ac:dyDescent="0.2">
      <c r="A5159" s="61">
        <v>43067.178472222222</v>
      </c>
      <c r="B5159" s="59">
        <v>1003.9238349</v>
      </c>
      <c r="C5159" s="59">
        <f t="shared" si="80"/>
        <v>1.0039238348999999</v>
      </c>
    </row>
    <row r="5160" spans="1:3" x14ac:dyDescent="0.2">
      <c r="A5160" s="61">
        <v>43067.179166666669</v>
      </c>
      <c r="B5160" s="59">
        <v>1003.9309187</v>
      </c>
      <c r="C5160" s="59">
        <f t="shared" si="80"/>
        <v>1.0039309187000001</v>
      </c>
    </row>
    <row r="5161" spans="1:3" x14ac:dyDescent="0.2">
      <c r="A5161" s="61">
        <v>43067.179861111108</v>
      </c>
      <c r="B5161" s="59">
        <v>1003.9549013</v>
      </c>
      <c r="C5161" s="59">
        <f t="shared" si="80"/>
        <v>1.0039549013</v>
      </c>
    </row>
    <row r="5162" spans="1:3" x14ac:dyDescent="0.2">
      <c r="A5162" s="61">
        <v>43067.180555555555</v>
      </c>
      <c r="B5162" s="59">
        <v>1003.9351204</v>
      </c>
      <c r="C5162" s="59">
        <f t="shared" si="80"/>
        <v>1.0039351204</v>
      </c>
    </row>
    <row r="5163" spans="1:3" x14ac:dyDescent="0.2">
      <c r="A5163" s="61">
        <v>43067.181250000001</v>
      </c>
      <c r="B5163" s="59">
        <v>1003.9145109</v>
      </c>
      <c r="C5163" s="59">
        <f t="shared" si="80"/>
        <v>1.0039145109000001</v>
      </c>
    </row>
    <row r="5164" spans="1:3" x14ac:dyDescent="0.2">
      <c r="A5164" s="61">
        <v>43067.181944444441</v>
      </c>
      <c r="B5164" s="59">
        <v>1003.9372383</v>
      </c>
      <c r="C5164" s="59">
        <f t="shared" si="80"/>
        <v>1.0039372383</v>
      </c>
    </row>
    <row r="5165" spans="1:3" x14ac:dyDescent="0.2">
      <c r="A5165" s="61">
        <v>43067.182638888888</v>
      </c>
      <c r="B5165" s="59">
        <v>1003.9660636</v>
      </c>
      <c r="C5165" s="59">
        <f t="shared" si="80"/>
        <v>1.0039660636000001</v>
      </c>
    </row>
    <row r="5166" spans="1:3" x14ac:dyDescent="0.2">
      <c r="A5166" s="61">
        <v>43067.183333333334</v>
      </c>
      <c r="B5166" s="59">
        <v>1003.9611784</v>
      </c>
      <c r="C5166" s="59">
        <f t="shared" si="80"/>
        <v>1.0039611784</v>
      </c>
    </row>
    <row r="5167" spans="1:3" x14ac:dyDescent="0.2">
      <c r="A5167" s="61">
        <v>43067.184027777781</v>
      </c>
      <c r="B5167" s="59">
        <v>1003.9750086</v>
      </c>
      <c r="C5167" s="59">
        <f t="shared" si="80"/>
        <v>1.0039750086000001</v>
      </c>
    </row>
    <row r="5168" spans="1:3" x14ac:dyDescent="0.2">
      <c r="A5168" s="61">
        <v>43067.18472222222</v>
      </c>
      <c r="B5168" s="59">
        <v>1003.9496311</v>
      </c>
      <c r="C5168" s="59">
        <f t="shared" si="80"/>
        <v>1.0039496311</v>
      </c>
    </row>
    <row r="5169" spans="1:3" x14ac:dyDescent="0.2">
      <c r="A5169" s="61">
        <v>43067.185416666667</v>
      </c>
      <c r="B5169" s="59">
        <v>1003.9338556</v>
      </c>
      <c r="C5169" s="59">
        <f t="shared" si="80"/>
        <v>1.0039338555999999</v>
      </c>
    </row>
    <row r="5170" spans="1:3" x14ac:dyDescent="0.2">
      <c r="A5170" s="61">
        <v>43067.186111111114</v>
      </c>
      <c r="B5170" s="59">
        <v>1003.945881</v>
      </c>
      <c r="C5170" s="59">
        <f t="shared" si="80"/>
        <v>1.0039458809999999</v>
      </c>
    </row>
    <row r="5171" spans="1:3" x14ac:dyDescent="0.2">
      <c r="A5171" s="61">
        <v>43067.186805555553</v>
      </c>
      <c r="B5171" s="59">
        <v>1003.9599602</v>
      </c>
      <c r="C5171" s="59">
        <f t="shared" si="80"/>
        <v>1.0039599602</v>
      </c>
    </row>
    <row r="5172" spans="1:3" x14ac:dyDescent="0.2">
      <c r="A5172" s="61">
        <v>43067.1875</v>
      </c>
      <c r="B5172" s="59">
        <v>1003.9582884</v>
      </c>
      <c r="C5172" s="59">
        <f t="shared" si="80"/>
        <v>1.0039582884</v>
      </c>
    </row>
    <row r="5173" spans="1:3" x14ac:dyDescent="0.2">
      <c r="A5173" s="61">
        <v>43067.188194444447</v>
      </c>
      <c r="B5173" s="59">
        <v>1003.9757899</v>
      </c>
      <c r="C5173" s="59">
        <f t="shared" si="80"/>
        <v>1.0039757898999999</v>
      </c>
    </row>
    <row r="5174" spans="1:3" x14ac:dyDescent="0.2">
      <c r="A5174" s="61">
        <v>43067.188888888886</v>
      </c>
      <c r="B5174" s="59">
        <v>1003.9253894</v>
      </c>
      <c r="C5174" s="59">
        <f t="shared" si="80"/>
        <v>1.0039253894</v>
      </c>
    </row>
    <row r="5175" spans="1:3" x14ac:dyDescent="0.2">
      <c r="A5175" s="61">
        <v>43067.189583333333</v>
      </c>
      <c r="B5175" s="59">
        <v>1003.9588659999999</v>
      </c>
      <c r="C5175" s="59">
        <f t="shared" si="80"/>
        <v>1.0039588659999998</v>
      </c>
    </row>
    <row r="5176" spans="1:3" x14ac:dyDescent="0.2">
      <c r="A5176" s="61">
        <v>43067.19027777778</v>
      </c>
      <c r="B5176" s="59">
        <v>1003.9528227</v>
      </c>
      <c r="C5176" s="59">
        <f t="shared" si="80"/>
        <v>1.0039528226999999</v>
      </c>
    </row>
    <row r="5177" spans="1:3" x14ac:dyDescent="0.2">
      <c r="A5177" s="61">
        <v>43067.190972222219</v>
      </c>
      <c r="B5177" s="59">
        <v>1003.9662887</v>
      </c>
      <c r="C5177" s="59">
        <f t="shared" si="80"/>
        <v>1.0039662887</v>
      </c>
    </row>
    <row r="5178" spans="1:3" x14ac:dyDescent="0.2">
      <c r="A5178" s="61">
        <v>43067.191666666666</v>
      </c>
      <c r="B5178" s="59">
        <v>1003.9169738000001</v>
      </c>
      <c r="C5178" s="59">
        <f t="shared" si="80"/>
        <v>1.0039169738</v>
      </c>
    </row>
    <row r="5179" spans="1:3" x14ac:dyDescent="0.2">
      <c r="A5179" s="61">
        <v>43067.192361111112</v>
      </c>
      <c r="B5179" s="59">
        <v>1003.9075783</v>
      </c>
      <c r="C5179" s="59">
        <f t="shared" si="80"/>
        <v>1.0039075783</v>
      </c>
    </row>
    <row r="5180" spans="1:3" x14ac:dyDescent="0.2">
      <c r="A5180" s="61">
        <v>43067.193055555559</v>
      </c>
      <c r="B5180" s="59">
        <v>1003.9366154000001</v>
      </c>
      <c r="C5180" s="59">
        <f t="shared" si="80"/>
        <v>1.0039366154</v>
      </c>
    </row>
    <row r="5181" spans="1:3" x14ac:dyDescent="0.2">
      <c r="A5181" s="61">
        <v>43067.193749999999</v>
      </c>
      <c r="B5181" s="59">
        <v>1003.9610106</v>
      </c>
      <c r="C5181" s="59">
        <f t="shared" si="80"/>
        <v>1.0039610106000001</v>
      </c>
    </row>
    <row r="5182" spans="1:3" x14ac:dyDescent="0.2">
      <c r="A5182" s="61">
        <v>43067.194444444445</v>
      </c>
      <c r="B5182" s="59">
        <v>1003.9341421</v>
      </c>
      <c r="C5182" s="59">
        <f t="shared" si="80"/>
        <v>1.0039341421000001</v>
      </c>
    </row>
    <row r="5183" spans="1:3" x14ac:dyDescent="0.2">
      <c r="A5183" s="61">
        <v>43067.195138888892</v>
      </c>
      <c r="B5183" s="59">
        <v>1003.9010449</v>
      </c>
      <c r="C5183" s="59">
        <f t="shared" si="80"/>
        <v>1.0039010449000001</v>
      </c>
    </row>
    <row r="5184" spans="1:3" x14ac:dyDescent="0.2">
      <c r="A5184" s="61">
        <v>43067.195833333331</v>
      </c>
      <c r="B5184" s="59">
        <v>1003.9004418</v>
      </c>
      <c r="C5184" s="59">
        <f t="shared" si="80"/>
        <v>1.0039004417999999</v>
      </c>
    </row>
    <row r="5185" spans="1:3" x14ac:dyDescent="0.2">
      <c r="A5185" s="61">
        <v>43067.196527777778</v>
      </c>
      <c r="B5185" s="59">
        <v>1003.9152316</v>
      </c>
      <c r="C5185" s="59">
        <f t="shared" si="80"/>
        <v>1.0039152316</v>
      </c>
    </row>
    <row r="5186" spans="1:3" x14ac:dyDescent="0.2">
      <c r="A5186" s="61">
        <v>43067.197222222225</v>
      </c>
      <c r="B5186" s="59">
        <v>1003.9015969</v>
      </c>
      <c r="C5186" s="59">
        <f t="shared" si="80"/>
        <v>1.0039015969</v>
      </c>
    </row>
    <row r="5187" spans="1:3" x14ac:dyDescent="0.2">
      <c r="A5187" s="61">
        <v>43067.197916666664</v>
      </c>
      <c r="B5187" s="59">
        <v>1003.9258986999999</v>
      </c>
      <c r="C5187" s="59">
        <f t="shared" ref="C5187:C5250" si="81">B5187/1000</f>
        <v>1.0039258986999999</v>
      </c>
    </row>
    <row r="5188" spans="1:3" x14ac:dyDescent="0.2">
      <c r="A5188" s="61">
        <v>43067.198611111111</v>
      </c>
      <c r="B5188" s="59">
        <v>1003.8873764</v>
      </c>
      <c r="C5188" s="59">
        <f t="shared" si="81"/>
        <v>1.0038873764</v>
      </c>
    </row>
    <row r="5189" spans="1:3" x14ac:dyDescent="0.2">
      <c r="A5189" s="61">
        <v>43067.199305555558</v>
      </c>
      <c r="B5189" s="59">
        <v>1003.9369849</v>
      </c>
      <c r="C5189" s="59">
        <f t="shared" si="81"/>
        <v>1.0039369848999999</v>
      </c>
    </row>
    <row r="5190" spans="1:3" x14ac:dyDescent="0.2">
      <c r="A5190" s="61">
        <v>43067.199999999997</v>
      </c>
      <c r="B5190" s="59">
        <v>1003.9249818</v>
      </c>
      <c r="C5190" s="59">
        <f t="shared" si="81"/>
        <v>1.0039249818</v>
      </c>
    </row>
    <row r="5191" spans="1:3" x14ac:dyDescent="0.2">
      <c r="A5191" s="61">
        <v>43067.200694444444</v>
      </c>
      <c r="B5191" s="59">
        <v>1003.9148815</v>
      </c>
      <c r="C5191" s="59">
        <f t="shared" si="81"/>
        <v>1.0039148815000001</v>
      </c>
    </row>
    <row r="5192" spans="1:3" x14ac:dyDescent="0.2">
      <c r="A5192" s="61">
        <v>43067.201388888891</v>
      </c>
      <c r="B5192" s="59">
        <v>1003.9216994</v>
      </c>
      <c r="C5192" s="59">
        <f t="shared" si="81"/>
        <v>1.0039216994</v>
      </c>
    </row>
    <row r="5193" spans="1:3" x14ac:dyDescent="0.2">
      <c r="A5193" s="61">
        <v>43067.20208333333</v>
      </c>
      <c r="B5193" s="59">
        <v>1003.9422749</v>
      </c>
      <c r="C5193" s="59">
        <f t="shared" si="81"/>
        <v>1.0039422749</v>
      </c>
    </row>
    <row r="5194" spans="1:3" x14ac:dyDescent="0.2">
      <c r="A5194" s="61">
        <v>43067.202777777777</v>
      </c>
      <c r="B5194" s="59">
        <v>1003.9438532</v>
      </c>
      <c r="C5194" s="59">
        <f t="shared" si="81"/>
        <v>1.0039438532</v>
      </c>
    </row>
    <row r="5195" spans="1:3" x14ac:dyDescent="0.2">
      <c r="A5195" s="61">
        <v>43067.203472222223</v>
      </c>
      <c r="B5195" s="59">
        <v>1003.8782215</v>
      </c>
      <c r="C5195" s="59">
        <f t="shared" si="81"/>
        <v>1.0038782214999999</v>
      </c>
    </row>
    <row r="5196" spans="1:3" x14ac:dyDescent="0.2">
      <c r="A5196" s="61">
        <v>43067.20416666667</v>
      </c>
      <c r="B5196" s="59">
        <v>1003.8361020999999</v>
      </c>
      <c r="C5196" s="59">
        <f t="shared" si="81"/>
        <v>1.0038361021</v>
      </c>
    </row>
    <row r="5197" spans="1:3" x14ac:dyDescent="0.2">
      <c r="A5197" s="61">
        <v>43067.204861111109</v>
      </c>
      <c r="B5197" s="59">
        <v>1003.8320148</v>
      </c>
      <c r="C5197" s="59">
        <f t="shared" si="81"/>
        <v>1.0038320147999999</v>
      </c>
    </row>
    <row r="5198" spans="1:3" x14ac:dyDescent="0.2">
      <c r="A5198" s="61">
        <v>43067.205555555556</v>
      </c>
      <c r="B5198" s="59">
        <v>1003.8331412</v>
      </c>
      <c r="C5198" s="59">
        <f t="shared" si="81"/>
        <v>1.0038331411999999</v>
      </c>
    </row>
    <row r="5199" spans="1:3" x14ac:dyDescent="0.2">
      <c r="A5199" s="61">
        <v>43067.206250000003</v>
      </c>
      <c r="B5199" s="59">
        <v>1003.8374941</v>
      </c>
      <c r="C5199" s="59">
        <f t="shared" si="81"/>
        <v>1.0038374940999999</v>
      </c>
    </row>
    <row r="5200" spans="1:3" x14ac:dyDescent="0.2">
      <c r="A5200" s="61">
        <v>43067.206944444442</v>
      </c>
      <c r="B5200" s="59">
        <v>1003.8263476</v>
      </c>
      <c r="C5200" s="59">
        <f t="shared" si="81"/>
        <v>1.0038263476</v>
      </c>
    </row>
    <row r="5201" spans="1:3" x14ac:dyDescent="0.2">
      <c r="A5201" s="61">
        <v>43067.207638888889</v>
      </c>
      <c r="B5201" s="59">
        <v>1003.8444049</v>
      </c>
      <c r="C5201" s="59">
        <f t="shared" si="81"/>
        <v>1.0038444048999999</v>
      </c>
    </row>
    <row r="5202" spans="1:3" x14ac:dyDescent="0.2">
      <c r="A5202" s="61">
        <v>43067.208333333336</v>
      </c>
      <c r="B5202" s="59">
        <v>1003.8328989</v>
      </c>
      <c r="C5202" s="59">
        <f t="shared" si="81"/>
        <v>1.0038328989</v>
      </c>
    </row>
    <row r="5203" spans="1:3" x14ac:dyDescent="0.2">
      <c r="A5203" s="61">
        <v>43067.209027777775</v>
      </c>
      <c r="B5203" s="59">
        <v>1003.8687115</v>
      </c>
      <c r="C5203" s="59">
        <f t="shared" si="81"/>
        <v>1.0038687115</v>
      </c>
    </row>
    <row r="5204" spans="1:3" x14ac:dyDescent="0.2">
      <c r="A5204" s="61">
        <v>43067.209722222222</v>
      </c>
      <c r="B5204" s="59">
        <v>1003.8552003999999</v>
      </c>
      <c r="C5204" s="59">
        <f t="shared" si="81"/>
        <v>1.0038552003999999</v>
      </c>
    </row>
    <row r="5205" spans="1:3" x14ac:dyDescent="0.2">
      <c r="A5205" s="61">
        <v>43067.210416666669</v>
      </c>
      <c r="B5205" s="59">
        <v>1003.8444027</v>
      </c>
      <c r="C5205" s="59">
        <f t="shared" si="81"/>
        <v>1.0038444027</v>
      </c>
    </row>
    <row r="5206" spans="1:3" x14ac:dyDescent="0.2">
      <c r="A5206" s="61">
        <v>43067.211111111108</v>
      </c>
      <c r="B5206" s="59">
        <v>1003.891</v>
      </c>
      <c r="C5206" s="59">
        <f t="shared" si="81"/>
        <v>1.0038909999999999</v>
      </c>
    </row>
    <row r="5207" spans="1:3" x14ac:dyDescent="0.2">
      <c r="A5207" s="61">
        <v>43067.211805555555</v>
      </c>
      <c r="B5207" s="59">
        <v>1003.8998037</v>
      </c>
      <c r="C5207" s="59">
        <f t="shared" si="81"/>
        <v>1.0038998037</v>
      </c>
    </row>
    <row r="5208" spans="1:3" x14ac:dyDescent="0.2">
      <c r="A5208" s="61">
        <v>43067.212500000001</v>
      </c>
      <c r="B5208" s="59">
        <v>1003.8424016</v>
      </c>
      <c r="C5208" s="59">
        <f t="shared" si="81"/>
        <v>1.0038424016</v>
      </c>
    </row>
    <row r="5209" spans="1:3" x14ac:dyDescent="0.2">
      <c r="A5209" s="61">
        <v>43067.213194444441</v>
      </c>
      <c r="B5209" s="59">
        <v>1003.8810309</v>
      </c>
      <c r="C5209" s="59">
        <f t="shared" si="81"/>
        <v>1.0038810309000001</v>
      </c>
    </row>
    <row r="5210" spans="1:3" x14ac:dyDescent="0.2">
      <c r="A5210" s="61">
        <v>43067.213888888888</v>
      </c>
      <c r="B5210" s="59">
        <v>1003.8849463</v>
      </c>
      <c r="C5210" s="59">
        <f t="shared" si="81"/>
        <v>1.0038849462999999</v>
      </c>
    </row>
    <row r="5211" spans="1:3" x14ac:dyDescent="0.2">
      <c r="A5211" s="61">
        <v>43067.214583333334</v>
      </c>
      <c r="B5211" s="59">
        <v>1003.8911625</v>
      </c>
      <c r="C5211" s="59">
        <f t="shared" si="81"/>
        <v>1.0038911625</v>
      </c>
    </row>
    <row r="5212" spans="1:3" x14ac:dyDescent="0.2">
      <c r="A5212" s="61">
        <v>43067.215277777781</v>
      </c>
      <c r="B5212" s="59">
        <v>1003.8992995999999</v>
      </c>
      <c r="C5212" s="59">
        <f t="shared" si="81"/>
        <v>1.0038992996</v>
      </c>
    </row>
    <row r="5213" spans="1:3" x14ac:dyDescent="0.2">
      <c r="A5213" s="61">
        <v>43067.21597222222</v>
      </c>
      <c r="B5213" s="59">
        <v>1003.8894892</v>
      </c>
      <c r="C5213" s="59">
        <f t="shared" si="81"/>
        <v>1.0038894891999999</v>
      </c>
    </row>
    <row r="5214" spans="1:3" x14ac:dyDescent="0.2">
      <c r="A5214" s="61">
        <v>43067.216666666667</v>
      </c>
      <c r="B5214" s="59">
        <v>1003.881924</v>
      </c>
      <c r="C5214" s="59">
        <f t="shared" si="81"/>
        <v>1.0038819240000001</v>
      </c>
    </row>
    <row r="5215" spans="1:3" x14ac:dyDescent="0.2">
      <c r="A5215" s="61">
        <v>43067.217361111114</v>
      </c>
      <c r="B5215" s="59">
        <v>1003.8953387</v>
      </c>
      <c r="C5215" s="59">
        <f t="shared" si="81"/>
        <v>1.0038953387</v>
      </c>
    </row>
    <row r="5216" spans="1:3" x14ac:dyDescent="0.2">
      <c r="A5216" s="61">
        <v>43067.218055555553</v>
      </c>
      <c r="B5216" s="59">
        <v>1003.9019177</v>
      </c>
      <c r="C5216" s="59">
        <f t="shared" si="81"/>
        <v>1.0039019176999999</v>
      </c>
    </row>
    <row r="5217" spans="1:3" x14ac:dyDescent="0.2">
      <c r="A5217" s="61">
        <v>43067.21875</v>
      </c>
      <c r="B5217" s="59">
        <v>1003.9386562</v>
      </c>
      <c r="C5217" s="59">
        <f t="shared" si="81"/>
        <v>1.0039386561999999</v>
      </c>
    </row>
    <row r="5218" spans="1:3" x14ac:dyDescent="0.2">
      <c r="A5218" s="61">
        <v>43067.219444444447</v>
      </c>
      <c r="B5218" s="59">
        <v>1003.889511</v>
      </c>
      <c r="C5218" s="59">
        <f t="shared" si="81"/>
        <v>1.0038895109999999</v>
      </c>
    </row>
    <row r="5219" spans="1:3" x14ac:dyDescent="0.2">
      <c r="A5219" s="61">
        <v>43067.220138888886</v>
      </c>
      <c r="B5219" s="59">
        <v>1003.885051</v>
      </c>
      <c r="C5219" s="59">
        <f t="shared" si="81"/>
        <v>1.0038850509999999</v>
      </c>
    </row>
    <row r="5220" spans="1:3" x14ac:dyDescent="0.2">
      <c r="A5220" s="61">
        <v>43067.220833333333</v>
      </c>
      <c r="B5220" s="59">
        <v>1003.8398635999999</v>
      </c>
      <c r="C5220" s="59">
        <f t="shared" si="81"/>
        <v>1.0038398635999999</v>
      </c>
    </row>
    <row r="5221" spans="1:3" x14ac:dyDescent="0.2">
      <c r="A5221" s="61">
        <v>43067.22152777778</v>
      </c>
      <c r="B5221" s="59">
        <v>1003.8628758999999</v>
      </c>
      <c r="C5221" s="59">
        <f t="shared" si="81"/>
        <v>1.0038628758999999</v>
      </c>
    </row>
    <row r="5222" spans="1:3" x14ac:dyDescent="0.2">
      <c r="A5222" s="61">
        <v>43067.222222222219</v>
      </c>
      <c r="B5222" s="59">
        <v>1003.8835855999999</v>
      </c>
      <c r="C5222" s="59">
        <f t="shared" si="81"/>
        <v>1.0038835855999999</v>
      </c>
    </row>
    <row r="5223" spans="1:3" x14ac:dyDescent="0.2">
      <c r="A5223" s="61">
        <v>43067.222916666666</v>
      </c>
      <c r="B5223" s="59">
        <v>1003.9036053</v>
      </c>
      <c r="C5223" s="59">
        <f t="shared" si="81"/>
        <v>1.0039036052999999</v>
      </c>
    </row>
    <row r="5224" spans="1:3" x14ac:dyDescent="0.2">
      <c r="A5224" s="61">
        <v>43067.223611111112</v>
      </c>
      <c r="B5224" s="59">
        <v>1003.878034</v>
      </c>
      <c r="C5224" s="59">
        <f t="shared" si="81"/>
        <v>1.003878034</v>
      </c>
    </row>
    <row r="5225" spans="1:3" x14ac:dyDescent="0.2">
      <c r="A5225" s="61">
        <v>43067.224305555559</v>
      </c>
      <c r="B5225" s="59">
        <v>1003.8442155</v>
      </c>
      <c r="C5225" s="59">
        <f t="shared" si="81"/>
        <v>1.0038442155</v>
      </c>
    </row>
    <row r="5226" spans="1:3" x14ac:dyDescent="0.2">
      <c r="A5226" s="61">
        <v>43067.224999999999</v>
      </c>
      <c r="B5226" s="59">
        <v>1003.8150319</v>
      </c>
      <c r="C5226" s="59">
        <f t="shared" si="81"/>
        <v>1.0038150319000001</v>
      </c>
    </row>
    <row r="5227" spans="1:3" x14ac:dyDescent="0.2">
      <c r="A5227" s="61">
        <v>43067.225694444445</v>
      </c>
      <c r="B5227" s="59">
        <v>1003.8426498</v>
      </c>
      <c r="C5227" s="59">
        <f t="shared" si="81"/>
        <v>1.0038426497999999</v>
      </c>
    </row>
    <row r="5228" spans="1:3" x14ac:dyDescent="0.2">
      <c r="A5228" s="61">
        <v>43067.226388888892</v>
      </c>
      <c r="B5228" s="59">
        <v>1003.8541882</v>
      </c>
      <c r="C5228" s="59">
        <f t="shared" si="81"/>
        <v>1.0038541882000001</v>
      </c>
    </row>
    <row r="5229" spans="1:3" x14ac:dyDescent="0.2">
      <c r="A5229" s="61">
        <v>43067.227083333331</v>
      </c>
      <c r="B5229" s="59">
        <v>1003.8883943</v>
      </c>
      <c r="C5229" s="59">
        <f t="shared" si="81"/>
        <v>1.0038883942999999</v>
      </c>
    </row>
    <row r="5230" spans="1:3" x14ac:dyDescent="0.2">
      <c r="A5230" s="61">
        <v>43067.227777777778</v>
      </c>
      <c r="B5230" s="59">
        <v>1003.8687659</v>
      </c>
      <c r="C5230" s="59">
        <f t="shared" si="81"/>
        <v>1.0038687659000001</v>
      </c>
    </row>
    <row r="5231" spans="1:3" x14ac:dyDescent="0.2">
      <c r="A5231" s="61">
        <v>43067.228472222225</v>
      </c>
      <c r="B5231" s="59">
        <v>1003.8593334</v>
      </c>
      <c r="C5231" s="59">
        <f t="shared" si="81"/>
        <v>1.0038593333999999</v>
      </c>
    </row>
    <row r="5232" spans="1:3" x14ac:dyDescent="0.2">
      <c r="A5232" s="61">
        <v>43067.229166666664</v>
      </c>
      <c r="B5232" s="59">
        <v>1003.8693735000001</v>
      </c>
      <c r="C5232" s="59">
        <f t="shared" si="81"/>
        <v>1.0038693735000002</v>
      </c>
    </row>
    <row r="5233" spans="1:3" x14ac:dyDescent="0.2">
      <c r="A5233" s="61">
        <v>43067.229861111111</v>
      </c>
      <c r="B5233" s="59">
        <v>1003.8645315</v>
      </c>
      <c r="C5233" s="59">
        <f t="shared" si="81"/>
        <v>1.0038645315000001</v>
      </c>
    </row>
    <row r="5234" spans="1:3" x14ac:dyDescent="0.2">
      <c r="A5234" s="61">
        <v>43067.230555555558</v>
      </c>
      <c r="B5234" s="59">
        <v>1003.8585316</v>
      </c>
      <c r="C5234" s="59">
        <f t="shared" si="81"/>
        <v>1.0038585315999999</v>
      </c>
    </row>
    <row r="5235" spans="1:3" x14ac:dyDescent="0.2">
      <c r="A5235" s="61">
        <v>43067.231249999997</v>
      </c>
      <c r="B5235" s="59">
        <v>1003.8702415</v>
      </c>
      <c r="C5235" s="59">
        <f t="shared" si="81"/>
        <v>1.0038702415</v>
      </c>
    </row>
    <row r="5236" spans="1:3" x14ac:dyDescent="0.2">
      <c r="A5236" s="61">
        <v>43067.231944444444</v>
      </c>
      <c r="B5236" s="59">
        <v>1003.8405342</v>
      </c>
      <c r="C5236" s="59">
        <f t="shared" si="81"/>
        <v>1.0038405342000001</v>
      </c>
    </row>
    <row r="5237" spans="1:3" x14ac:dyDescent="0.2">
      <c r="A5237" s="61">
        <v>43067.232638888891</v>
      </c>
      <c r="B5237" s="59">
        <v>1003.8301828</v>
      </c>
      <c r="C5237" s="59">
        <f t="shared" si="81"/>
        <v>1.0038301828</v>
      </c>
    </row>
    <row r="5238" spans="1:3" x14ac:dyDescent="0.2">
      <c r="A5238" s="61">
        <v>43067.23333333333</v>
      </c>
      <c r="B5238" s="59">
        <v>1003.8046016</v>
      </c>
      <c r="C5238" s="59">
        <f t="shared" si="81"/>
        <v>1.0038046016</v>
      </c>
    </row>
    <row r="5239" spans="1:3" x14ac:dyDescent="0.2">
      <c r="A5239" s="61">
        <v>43067.234027777777</v>
      </c>
      <c r="B5239" s="59">
        <v>1003.7933739</v>
      </c>
      <c r="C5239" s="59">
        <f t="shared" si="81"/>
        <v>1.0037933739</v>
      </c>
    </row>
    <row r="5240" spans="1:3" x14ac:dyDescent="0.2">
      <c r="A5240" s="61">
        <v>43067.234722222223</v>
      </c>
      <c r="B5240" s="59">
        <v>1003.8106815</v>
      </c>
      <c r="C5240" s="59">
        <f t="shared" si="81"/>
        <v>1.0038106815000001</v>
      </c>
    </row>
    <row r="5241" spans="1:3" x14ac:dyDescent="0.2">
      <c r="A5241" s="61">
        <v>43067.23541666667</v>
      </c>
      <c r="B5241" s="59">
        <v>1003.8257013</v>
      </c>
      <c r="C5241" s="59">
        <f t="shared" si="81"/>
        <v>1.0038257013</v>
      </c>
    </row>
    <row r="5242" spans="1:3" x14ac:dyDescent="0.2">
      <c r="A5242" s="61">
        <v>43067.236111111109</v>
      </c>
      <c r="B5242" s="59">
        <v>1003.8452158</v>
      </c>
      <c r="C5242" s="59">
        <f t="shared" si="81"/>
        <v>1.0038452158</v>
      </c>
    </row>
    <row r="5243" spans="1:3" x14ac:dyDescent="0.2">
      <c r="A5243" s="61">
        <v>43067.236805555556</v>
      </c>
      <c r="B5243" s="59">
        <v>1003.8509999</v>
      </c>
      <c r="C5243" s="59">
        <f t="shared" si="81"/>
        <v>1.0038509999</v>
      </c>
    </row>
    <row r="5244" spans="1:3" x14ac:dyDescent="0.2">
      <c r="A5244" s="61">
        <v>43067.237500000003</v>
      </c>
      <c r="B5244" s="59">
        <v>1003.8354667</v>
      </c>
      <c r="C5244" s="59">
        <f t="shared" si="81"/>
        <v>1.0038354667</v>
      </c>
    </row>
    <row r="5245" spans="1:3" x14ac:dyDescent="0.2">
      <c r="A5245" s="61">
        <v>43067.238194444442</v>
      </c>
      <c r="B5245" s="59">
        <v>1003.8527513</v>
      </c>
      <c r="C5245" s="59">
        <f t="shared" si="81"/>
        <v>1.0038527513</v>
      </c>
    </row>
    <row r="5246" spans="1:3" x14ac:dyDescent="0.2">
      <c r="A5246" s="61">
        <v>43067.238888888889</v>
      </c>
      <c r="B5246" s="59">
        <v>1003.8361066</v>
      </c>
      <c r="C5246" s="59">
        <f t="shared" si="81"/>
        <v>1.0038361065999999</v>
      </c>
    </row>
    <row r="5247" spans="1:3" x14ac:dyDescent="0.2">
      <c r="A5247" s="61">
        <v>43067.239583333336</v>
      </c>
      <c r="B5247" s="59">
        <v>1003.845771</v>
      </c>
      <c r="C5247" s="59">
        <f t="shared" si="81"/>
        <v>1.0038457709999999</v>
      </c>
    </row>
    <row r="5248" spans="1:3" x14ac:dyDescent="0.2">
      <c r="A5248" s="61">
        <v>43067.240277777775</v>
      </c>
      <c r="B5248" s="59">
        <v>1003.8702208</v>
      </c>
      <c r="C5248" s="59">
        <f t="shared" si="81"/>
        <v>1.0038702207999999</v>
      </c>
    </row>
    <row r="5249" spans="1:3" x14ac:dyDescent="0.2">
      <c r="A5249" s="61">
        <v>43067.240972222222</v>
      </c>
      <c r="B5249" s="59">
        <v>1003.8831674</v>
      </c>
      <c r="C5249" s="59">
        <f t="shared" si="81"/>
        <v>1.0038831673999999</v>
      </c>
    </row>
    <row r="5250" spans="1:3" x14ac:dyDescent="0.2">
      <c r="A5250" s="61">
        <v>43067.241666666669</v>
      </c>
      <c r="B5250" s="59">
        <v>1003.8802789</v>
      </c>
      <c r="C5250" s="59">
        <f t="shared" si="81"/>
        <v>1.0038802789000001</v>
      </c>
    </row>
    <row r="5251" spans="1:3" x14ac:dyDescent="0.2">
      <c r="A5251" s="61">
        <v>43067.242361111108</v>
      </c>
      <c r="B5251" s="59">
        <v>1003.9284249</v>
      </c>
      <c r="C5251" s="59">
        <f t="shared" ref="C5251:C5314" si="82">B5251/1000</f>
        <v>1.0039284249</v>
      </c>
    </row>
    <row r="5252" spans="1:3" x14ac:dyDescent="0.2">
      <c r="A5252" s="61">
        <v>43067.243055555555</v>
      </c>
      <c r="B5252" s="59">
        <v>1003.9098748</v>
      </c>
      <c r="C5252" s="59">
        <f t="shared" si="82"/>
        <v>1.0039098747999999</v>
      </c>
    </row>
    <row r="5253" spans="1:3" x14ac:dyDescent="0.2">
      <c r="A5253" s="61">
        <v>43067.243750000001</v>
      </c>
      <c r="B5253" s="59">
        <v>1003.9223984</v>
      </c>
      <c r="C5253" s="59">
        <f t="shared" si="82"/>
        <v>1.0039223984000001</v>
      </c>
    </row>
    <row r="5254" spans="1:3" x14ac:dyDescent="0.2">
      <c r="A5254" s="61">
        <v>43067.244444444441</v>
      </c>
      <c r="B5254" s="59">
        <v>1003.9299935</v>
      </c>
      <c r="C5254" s="59">
        <f t="shared" si="82"/>
        <v>1.0039299935000001</v>
      </c>
    </row>
    <row r="5255" spans="1:3" x14ac:dyDescent="0.2">
      <c r="A5255" s="61">
        <v>43067.245138888888</v>
      </c>
      <c r="B5255" s="59">
        <v>1003.9477228</v>
      </c>
      <c r="C5255" s="59">
        <f t="shared" si="82"/>
        <v>1.0039477228</v>
      </c>
    </row>
    <row r="5256" spans="1:3" x14ac:dyDescent="0.2">
      <c r="A5256" s="61">
        <v>43067.245833333334</v>
      </c>
      <c r="B5256" s="59">
        <v>1003.9843374</v>
      </c>
      <c r="C5256" s="59">
        <f t="shared" si="82"/>
        <v>1.0039843373999999</v>
      </c>
    </row>
    <row r="5257" spans="1:3" x14ac:dyDescent="0.2">
      <c r="A5257" s="61">
        <v>43067.246527777781</v>
      </c>
      <c r="B5257" s="59">
        <v>1003.986296</v>
      </c>
      <c r="C5257" s="59">
        <f t="shared" si="82"/>
        <v>1.0039862960000001</v>
      </c>
    </row>
    <row r="5258" spans="1:3" x14ac:dyDescent="0.2">
      <c r="A5258" s="61">
        <v>43067.24722222222</v>
      </c>
      <c r="B5258" s="59">
        <v>1004.0093887</v>
      </c>
      <c r="C5258" s="59">
        <f t="shared" si="82"/>
        <v>1.0040093887000001</v>
      </c>
    </row>
    <row r="5259" spans="1:3" x14ac:dyDescent="0.2">
      <c r="A5259" s="61">
        <v>43067.247916666667</v>
      </c>
      <c r="B5259" s="59">
        <v>1003.9638814</v>
      </c>
      <c r="C5259" s="59">
        <f t="shared" si="82"/>
        <v>1.0039638814</v>
      </c>
    </row>
    <row r="5260" spans="1:3" x14ac:dyDescent="0.2">
      <c r="A5260" s="61">
        <v>43067.248611111114</v>
      </c>
      <c r="B5260" s="59">
        <v>1003.9887842000001</v>
      </c>
      <c r="C5260" s="59">
        <f t="shared" si="82"/>
        <v>1.0039887842000002</v>
      </c>
    </row>
    <row r="5261" spans="1:3" x14ac:dyDescent="0.2">
      <c r="A5261" s="61">
        <v>43067.249305555553</v>
      </c>
      <c r="B5261" s="59">
        <v>1003.9922926</v>
      </c>
      <c r="C5261" s="59">
        <f t="shared" si="82"/>
        <v>1.0039922926</v>
      </c>
    </row>
    <row r="5262" spans="1:3" x14ac:dyDescent="0.2">
      <c r="A5262" s="61">
        <v>43067.25</v>
      </c>
      <c r="B5262" s="59">
        <v>1003.9979869</v>
      </c>
      <c r="C5262" s="59">
        <f t="shared" si="82"/>
        <v>1.0039979869</v>
      </c>
    </row>
    <row r="5263" spans="1:3" x14ac:dyDescent="0.2">
      <c r="A5263" s="61">
        <v>43067.250694444447</v>
      </c>
      <c r="B5263" s="59">
        <v>1004.017172</v>
      </c>
      <c r="C5263" s="59">
        <f t="shared" si="82"/>
        <v>1.004017172</v>
      </c>
    </row>
    <row r="5264" spans="1:3" x14ac:dyDescent="0.2">
      <c r="A5264" s="61">
        <v>43067.251388888886</v>
      </c>
      <c r="B5264" s="59">
        <v>1004.0461378</v>
      </c>
      <c r="C5264" s="59">
        <f t="shared" si="82"/>
        <v>1.0040461378000001</v>
      </c>
    </row>
    <row r="5265" spans="1:3" x14ac:dyDescent="0.2">
      <c r="A5265" s="61">
        <v>43067.252083333333</v>
      </c>
      <c r="B5265" s="59">
        <v>1004.0408556</v>
      </c>
      <c r="C5265" s="59">
        <f t="shared" si="82"/>
        <v>1.0040408556</v>
      </c>
    </row>
    <row r="5266" spans="1:3" x14ac:dyDescent="0.2">
      <c r="A5266" s="61">
        <v>43067.25277777778</v>
      </c>
      <c r="B5266" s="59">
        <v>1004.0838146999999</v>
      </c>
      <c r="C5266" s="59">
        <f t="shared" si="82"/>
        <v>1.0040838147</v>
      </c>
    </row>
    <row r="5267" spans="1:3" x14ac:dyDescent="0.2">
      <c r="A5267" s="61">
        <v>43067.253472222219</v>
      </c>
      <c r="B5267" s="59">
        <v>1004.1129008</v>
      </c>
      <c r="C5267" s="59">
        <f t="shared" si="82"/>
        <v>1.0041129008</v>
      </c>
    </row>
    <row r="5268" spans="1:3" x14ac:dyDescent="0.2">
      <c r="A5268" s="61">
        <v>43067.254166666666</v>
      </c>
      <c r="B5268" s="59">
        <v>1004.0944434</v>
      </c>
      <c r="C5268" s="59">
        <f t="shared" si="82"/>
        <v>1.0040944434000001</v>
      </c>
    </row>
    <row r="5269" spans="1:3" x14ac:dyDescent="0.2">
      <c r="A5269" s="61">
        <v>43067.254861111112</v>
      </c>
      <c r="B5269" s="59">
        <v>1004.145295</v>
      </c>
      <c r="C5269" s="59">
        <f t="shared" si="82"/>
        <v>1.004145295</v>
      </c>
    </row>
    <row r="5270" spans="1:3" x14ac:dyDescent="0.2">
      <c r="A5270" s="61">
        <v>43067.255555555559</v>
      </c>
      <c r="B5270" s="59">
        <v>1004.1501519</v>
      </c>
      <c r="C5270" s="59">
        <f t="shared" si="82"/>
        <v>1.0041501519</v>
      </c>
    </row>
    <row r="5271" spans="1:3" x14ac:dyDescent="0.2">
      <c r="A5271" s="61">
        <v>43067.256249999999</v>
      </c>
      <c r="B5271" s="59">
        <v>1004.1123886</v>
      </c>
      <c r="C5271" s="59">
        <f t="shared" si="82"/>
        <v>1.0041123886000001</v>
      </c>
    </row>
    <row r="5272" spans="1:3" x14ac:dyDescent="0.2">
      <c r="A5272" s="61">
        <v>43067.256944444445</v>
      </c>
      <c r="B5272" s="59">
        <v>1004.1086564</v>
      </c>
      <c r="C5272" s="59">
        <f t="shared" si="82"/>
        <v>1.0041086563999999</v>
      </c>
    </row>
    <row r="5273" spans="1:3" x14ac:dyDescent="0.2">
      <c r="A5273" s="61">
        <v>43067.257638888892</v>
      </c>
      <c r="B5273" s="59">
        <v>1004.2051914</v>
      </c>
      <c r="C5273" s="59">
        <f t="shared" si="82"/>
        <v>1.0042051914000001</v>
      </c>
    </row>
    <row r="5274" spans="1:3" x14ac:dyDescent="0.2">
      <c r="A5274" s="61">
        <v>43067.258333333331</v>
      </c>
      <c r="B5274" s="59">
        <v>1004.177626</v>
      </c>
      <c r="C5274" s="59">
        <f t="shared" si="82"/>
        <v>1.0041776259999999</v>
      </c>
    </row>
    <row r="5275" spans="1:3" x14ac:dyDescent="0.2">
      <c r="A5275" s="61">
        <v>43067.259027777778</v>
      </c>
      <c r="B5275" s="59">
        <v>1004.1746457</v>
      </c>
      <c r="C5275" s="59">
        <f t="shared" si="82"/>
        <v>1.0041746457</v>
      </c>
    </row>
    <row r="5276" spans="1:3" x14ac:dyDescent="0.2">
      <c r="A5276" s="61">
        <v>43067.259722222225</v>
      </c>
      <c r="B5276" s="59">
        <v>1004.2085723</v>
      </c>
      <c r="C5276" s="59">
        <f t="shared" si="82"/>
        <v>1.0042085723</v>
      </c>
    </row>
    <row r="5277" spans="1:3" x14ac:dyDescent="0.2">
      <c r="A5277" s="61">
        <v>43067.260416666664</v>
      </c>
      <c r="B5277" s="59">
        <v>1004.1997115</v>
      </c>
      <c r="C5277" s="59">
        <f t="shared" si="82"/>
        <v>1.0041997115000001</v>
      </c>
    </row>
    <row r="5278" spans="1:3" x14ac:dyDescent="0.2">
      <c r="A5278" s="61">
        <v>43067.261111111111</v>
      </c>
      <c r="B5278" s="59">
        <v>1004.2310831999999</v>
      </c>
      <c r="C5278" s="59">
        <f t="shared" si="82"/>
        <v>1.0042310831999999</v>
      </c>
    </row>
    <row r="5279" spans="1:3" x14ac:dyDescent="0.2">
      <c r="A5279" s="61">
        <v>43067.261805555558</v>
      </c>
      <c r="B5279" s="59">
        <v>1004.1584942</v>
      </c>
      <c r="C5279" s="59">
        <f t="shared" si="82"/>
        <v>1.0041584941999999</v>
      </c>
    </row>
    <row r="5280" spans="1:3" x14ac:dyDescent="0.2">
      <c r="A5280" s="61">
        <v>43067.262499999997</v>
      </c>
      <c r="B5280" s="59">
        <v>1004.177871</v>
      </c>
      <c r="C5280" s="59">
        <f t="shared" si="82"/>
        <v>1.004177871</v>
      </c>
    </row>
    <row r="5281" spans="1:3" x14ac:dyDescent="0.2">
      <c r="A5281" s="61">
        <v>43067.263194444444</v>
      </c>
      <c r="B5281" s="59">
        <v>1004.145943</v>
      </c>
      <c r="C5281" s="59">
        <f t="shared" si="82"/>
        <v>1.0041459429999999</v>
      </c>
    </row>
    <row r="5282" spans="1:3" x14ac:dyDescent="0.2">
      <c r="A5282" s="61">
        <v>43067.263888888891</v>
      </c>
      <c r="B5282" s="59">
        <v>1004.1724948</v>
      </c>
      <c r="C5282" s="59">
        <f t="shared" si="82"/>
        <v>1.0041724947999999</v>
      </c>
    </row>
    <row r="5283" spans="1:3" x14ac:dyDescent="0.2">
      <c r="A5283" s="61">
        <v>43067.26458333333</v>
      </c>
      <c r="B5283" s="59">
        <v>1004.1603967999999</v>
      </c>
      <c r="C5283" s="59">
        <f t="shared" si="82"/>
        <v>1.0041603967999999</v>
      </c>
    </row>
    <row r="5284" spans="1:3" x14ac:dyDescent="0.2">
      <c r="A5284" s="61">
        <v>43067.265277777777</v>
      </c>
      <c r="B5284" s="59">
        <v>1004.1405297</v>
      </c>
      <c r="C5284" s="59">
        <f t="shared" si="82"/>
        <v>1.0041405296999999</v>
      </c>
    </row>
    <row r="5285" spans="1:3" x14ac:dyDescent="0.2">
      <c r="A5285" s="61">
        <v>43067.265972222223</v>
      </c>
      <c r="B5285" s="59">
        <v>1004.151431</v>
      </c>
      <c r="C5285" s="59">
        <f t="shared" si="82"/>
        <v>1.0041514309999999</v>
      </c>
    </row>
    <row r="5286" spans="1:3" x14ac:dyDescent="0.2">
      <c r="A5286" s="61">
        <v>43067.26666666667</v>
      </c>
      <c r="B5286" s="59">
        <v>1004.1970464</v>
      </c>
      <c r="C5286" s="59">
        <f t="shared" si="82"/>
        <v>1.0041970464000001</v>
      </c>
    </row>
    <row r="5287" spans="1:3" x14ac:dyDescent="0.2">
      <c r="A5287" s="61">
        <v>43067.267361111109</v>
      </c>
      <c r="B5287" s="59">
        <v>1004.1898647</v>
      </c>
      <c r="C5287" s="59">
        <f t="shared" si="82"/>
        <v>1.0041898647</v>
      </c>
    </row>
    <row r="5288" spans="1:3" x14ac:dyDescent="0.2">
      <c r="A5288" s="61">
        <v>43067.268055555556</v>
      </c>
      <c r="B5288" s="59">
        <v>1004.1581435000001</v>
      </c>
      <c r="C5288" s="59">
        <f t="shared" si="82"/>
        <v>1.0041581435</v>
      </c>
    </row>
    <row r="5289" spans="1:3" x14ac:dyDescent="0.2">
      <c r="A5289" s="61">
        <v>43067.268750000003</v>
      </c>
      <c r="B5289" s="59">
        <v>1004.1489388</v>
      </c>
      <c r="C5289" s="59">
        <f t="shared" si="82"/>
        <v>1.0041489388</v>
      </c>
    </row>
    <row r="5290" spans="1:3" x14ac:dyDescent="0.2">
      <c r="A5290" s="61">
        <v>43067.269444444442</v>
      </c>
      <c r="B5290" s="59">
        <v>1004.1629849</v>
      </c>
      <c r="C5290" s="59">
        <f t="shared" si="82"/>
        <v>1.0041629849</v>
      </c>
    </row>
    <row r="5291" spans="1:3" x14ac:dyDescent="0.2">
      <c r="A5291" s="61">
        <v>43067.270138888889</v>
      </c>
      <c r="B5291" s="59">
        <v>1004.1779012</v>
      </c>
      <c r="C5291" s="59">
        <f t="shared" si="82"/>
        <v>1.0041779012000001</v>
      </c>
    </row>
    <row r="5292" spans="1:3" x14ac:dyDescent="0.2">
      <c r="A5292" s="61">
        <v>43067.270833333336</v>
      </c>
      <c r="B5292" s="59">
        <v>1004.1551792</v>
      </c>
      <c r="C5292" s="59">
        <f t="shared" si="82"/>
        <v>1.0041551792000001</v>
      </c>
    </row>
    <row r="5293" spans="1:3" x14ac:dyDescent="0.2">
      <c r="A5293" s="61">
        <v>43067.271527777775</v>
      </c>
      <c r="B5293" s="59">
        <v>1004.1457273</v>
      </c>
      <c r="C5293" s="59">
        <f t="shared" si="82"/>
        <v>1.0041457273000001</v>
      </c>
    </row>
    <row r="5294" spans="1:3" x14ac:dyDescent="0.2">
      <c r="A5294" s="61">
        <v>43067.272222222222</v>
      </c>
      <c r="B5294" s="59">
        <v>1004.1978474</v>
      </c>
      <c r="C5294" s="59">
        <f t="shared" si="82"/>
        <v>1.0041978474</v>
      </c>
    </row>
    <row r="5295" spans="1:3" x14ac:dyDescent="0.2">
      <c r="A5295" s="61">
        <v>43067.272916666669</v>
      </c>
      <c r="B5295" s="59">
        <v>1004.2084159</v>
      </c>
      <c r="C5295" s="59">
        <f t="shared" si="82"/>
        <v>1.0042084159</v>
      </c>
    </row>
    <row r="5296" spans="1:3" x14ac:dyDescent="0.2">
      <c r="A5296" s="61">
        <v>43067.273611111108</v>
      </c>
      <c r="B5296" s="59">
        <v>1004.1640134</v>
      </c>
      <c r="C5296" s="59">
        <f t="shared" si="82"/>
        <v>1.0041640134000001</v>
      </c>
    </row>
    <row r="5297" spans="1:3" x14ac:dyDescent="0.2">
      <c r="A5297" s="61">
        <v>43067.274305555555</v>
      </c>
      <c r="B5297" s="59">
        <v>1004.1760889</v>
      </c>
      <c r="C5297" s="59">
        <f t="shared" si="82"/>
        <v>1.0041760889</v>
      </c>
    </row>
    <row r="5298" spans="1:3" x14ac:dyDescent="0.2">
      <c r="A5298" s="61">
        <v>43067.275000000001</v>
      </c>
      <c r="B5298" s="59">
        <v>1004.1827769</v>
      </c>
      <c r="C5298" s="59">
        <f t="shared" si="82"/>
        <v>1.0041827769</v>
      </c>
    </row>
    <row r="5299" spans="1:3" x14ac:dyDescent="0.2">
      <c r="A5299" s="61">
        <v>43067.275694444441</v>
      </c>
      <c r="B5299" s="59">
        <v>1004.1984533999999</v>
      </c>
      <c r="C5299" s="59">
        <f t="shared" si="82"/>
        <v>1.0041984533999999</v>
      </c>
    </row>
    <row r="5300" spans="1:3" x14ac:dyDescent="0.2">
      <c r="A5300" s="61">
        <v>43067.276388888888</v>
      </c>
      <c r="B5300" s="59">
        <v>1004.1923564</v>
      </c>
      <c r="C5300" s="59">
        <f t="shared" si="82"/>
        <v>1.0041923563999999</v>
      </c>
    </row>
    <row r="5301" spans="1:3" x14ac:dyDescent="0.2">
      <c r="A5301" s="61">
        <v>43067.277083333334</v>
      </c>
      <c r="B5301" s="59">
        <v>1004.2137248</v>
      </c>
      <c r="C5301" s="59">
        <f t="shared" si="82"/>
        <v>1.0042137248</v>
      </c>
    </row>
    <row r="5302" spans="1:3" x14ac:dyDescent="0.2">
      <c r="A5302" s="61">
        <v>43067.277777777781</v>
      </c>
      <c r="B5302" s="59">
        <v>1004.2164334</v>
      </c>
      <c r="C5302" s="59">
        <f t="shared" si="82"/>
        <v>1.0042164334000001</v>
      </c>
    </row>
    <row r="5303" spans="1:3" x14ac:dyDescent="0.2">
      <c r="A5303" s="61">
        <v>43067.27847222222</v>
      </c>
      <c r="B5303" s="59">
        <v>1004.1976562</v>
      </c>
      <c r="C5303" s="59">
        <f t="shared" si="82"/>
        <v>1.0041976561999999</v>
      </c>
    </row>
    <row r="5304" spans="1:3" x14ac:dyDescent="0.2">
      <c r="A5304" s="61">
        <v>43067.279166666667</v>
      </c>
      <c r="B5304" s="59">
        <v>1004.1950588</v>
      </c>
      <c r="C5304" s="59">
        <f t="shared" si="82"/>
        <v>1.0041950587999999</v>
      </c>
    </row>
    <row r="5305" spans="1:3" x14ac:dyDescent="0.2">
      <c r="A5305" s="61">
        <v>43067.279861111114</v>
      </c>
      <c r="B5305" s="59">
        <v>1004.1889349</v>
      </c>
      <c r="C5305" s="59">
        <f t="shared" si="82"/>
        <v>1.0041889348999999</v>
      </c>
    </row>
    <row r="5306" spans="1:3" x14ac:dyDescent="0.2">
      <c r="A5306" s="61">
        <v>43067.280555555553</v>
      </c>
      <c r="B5306" s="59">
        <v>1004.2163746</v>
      </c>
      <c r="C5306" s="59">
        <f t="shared" si="82"/>
        <v>1.0042163745999999</v>
      </c>
    </row>
    <row r="5307" spans="1:3" x14ac:dyDescent="0.2">
      <c r="A5307" s="61">
        <v>43067.28125</v>
      </c>
      <c r="B5307" s="59">
        <v>1004.2016987</v>
      </c>
      <c r="C5307" s="59">
        <f t="shared" si="82"/>
        <v>1.0042016987</v>
      </c>
    </row>
    <row r="5308" spans="1:3" x14ac:dyDescent="0.2">
      <c r="A5308" s="61">
        <v>43067.281944444447</v>
      </c>
      <c r="B5308" s="59">
        <v>1004.2216193</v>
      </c>
      <c r="C5308" s="59">
        <f t="shared" si="82"/>
        <v>1.0042216193</v>
      </c>
    </row>
    <row r="5309" spans="1:3" x14ac:dyDescent="0.2">
      <c r="A5309" s="61">
        <v>43067.282638888886</v>
      </c>
      <c r="B5309" s="59">
        <v>1004.1906326</v>
      </c>
      <c r="C5309" s="59">
        <f t="shared" si="82"/>
        <v>1.0041906325999999</v>
      </c>
    </row>
    <row r="5310" spans="1:3" x14ac:dyDescent="0.2">
      <c r="A5310" s="61">
        <v>43067.283333333333</v>
      </c>
      <c r="B5310" s="59">
        <v>1004.2583691999999</v>
      </c>
      <c r="C5310" s="59">
        <f t="shared" si="82"/>
        <v>1.0042583692</v>
      </c>
    </row>
    <row r="5311" spans="1:3" x14ac:dyDescent="0.2">
      <c r="A5311" s="61">
        <v>43067.28402777778</v>
      </c>
      <c r="B5311" s="59">
        <v>1004.2555977</v>
      </c>
      <c r="C5311" s="59">
        <f t="shared" si="82"/>
        <v>1.0042555977000001</v>
      </c>
    </row>
    <row r="5312" spans="1:3" x14ac:dyDescent="0.2">
      <c r="A5312" s="61">
        <v>43067.284722222219</v>
      </c>
      <c r="B5312" s="59">
        <v>1004.2725239</v>
      </c>
      <c r="C5312" s="59">
        <f t="shared" si="82"/>
        <v>1.0042725239000001</v>
      </c>
    </row>
    <row r="5313" spans="1:3" x14ac:dyDescent="0.2">
      <c r="A5313" s="61">
        <v>43067.285416666666</v>
      </c>
      <c r="B5313" s="59">
        <v>1004.2831519</v>
      </c>
      <c r="C5313" s="59">
        <f t="shared" si="82"/>
        <v>1.0042831518999999</v>
      </c>
    </row>
    <row r="5314" spans="1:3" x14ac:dyDescent="0.2">
      <c r="A5314" s="61">
        <v>43067.286111111112</v>
      </c>
      <c r="B5314" s="59">
        <v>1004.2688744</v>
      </c>
      <c r="C5314" s="59">
        <f t="shared" si="82"/>
        <v>1.0042688743999999</v>
      </c>
    </row>
    <row r="5315" spans="1:3" x14ac:dyDescent="0.2">
      <c r="A5315" s="61">
        <v>43067.286805555559</v>
      </c>
      <c r="B5315" s="59">
        <v>1004.2825336</v>
      </c>
      <c r="C5315" s="59">
        <f t="shared" ref="C5315:C5378" si="83">B5315/1000</f>
        <v>1.0042825335999999</v>
      </c>
    </row>
    <row r="5316" spans="1:3" x14ac:dyDescent="0.2">
      <c r="A5316" s="61">
        <v>43067.287499999999</v>
      </c>
      <c r="B5316" s="59">
        <v>1004.2848175</v>
      </c>
      <c r="C5316" s="59">
        <f t="shared" si="83"/>
        <v>1.0042848175000001</v>
      </c>
    </row>
    <row r="5317" spans="1:3" x14ac:dyDescent="0.2">
      <c r="A5317" s="61">
        <v>43067.288194444445</v>
      </c>
      <c r="B5317" s="59">
        <v>1004.2977945</v>
      </c>
      <c r="C5317" s="59">
        <f t="shared" si="83"/>
        <v>1.0042977945</v>
      </c>
    </row>
    <row r="5318" spans="1:3" x14ac:dyDescent="0.2">
      <c r="A5318" s="61">
        <v>43067.288888888892</v>
      </c>
      <c r="B5318" s="59">
        <v>1004.2760839</v>
      </c>
      <c r="C5318" s="59">
        <f t="shared" si="83"/>
        <v>1.0042760839</v>
      </c>
    </row>
    <row r="5319" spans="1:3" x14ac:dyDescent="0.2">
      <c r="A5319" s="61">
        <v>43067.289583333331</v>
      </c>
      <c r="B5319" s="59">
        <v>1004.2880383</v>
      </c>
      <c r="C5319" s="59">
        <f t="shared" si="83"/>
        <v>1.0042880383000001</v>
      </c>
    </row>
    <row r="5320" spans="1:3" x14ac:dyDescent="0.2">
      <c r="A5320" s="61">
        <v>43067.290277777778</v>
      </c>
      <c r="B5320" s="59">
        <v>1004.3046375</v>
      </c>
      <c r="C5320" s="59">
        <f t="shared" si="83"/>
        <v>1.0043046375</v>
      </c>
    </row>
    <row r="5321" spans="1:3" x14ac:dyDescent="0.2">
      <c r="A5321" s="61">
        <v>43067.290972222225</v>
      </c>
      <c r="B5321" s="59">
        <v>1004.2852284000001</v>
      </c>
      <c r="C5321" s="59">
        <f t="shared" si="83"/>
        <v>1.0042852284000001</v>
      </c>
    </row>
    <row r="5322" spans="1:3" x14ac:dyDescent="0.2">
      <c r="A5322" s="61">
        <v>43067.291666666664</v>
      </c>
      <c r="B5322" s="59">
        <v>1004.2365931000001</v>
      </c>
      <c r="C5322" s="59">
        <f t="shared" si="83"/>
        <v>1.0042365931000001</v>
      </c>
    </row>
    <row r="5323" spans="1:3" x14ac:dyDescent="0.2">
      <c r="A5323" s="61">
        <v>43067.292361111111</v>
      </c>
      <c r="B5323" s="59">
        <v>1004.2866001</v>
      </c>
      <c r="C5323" s="59">
        <f t="shared" si="83"/>
        <v>1.0042866000999999</v>
      </c>
    </row>
    <row r="5324" spans="1:3" x14ac:dyDescent="0.2">
      <c r="A5324" s="61">
        <v>43067.293055555558</v>
      </c>
      <c r="B5324" s="59">
        <v>1004.3106907</v>
      </c>
      <c r="C5324" s="59">
        <f t="shared" si="83"/>
        <v>1.0043106907000001</v>
      </c>
    </row>
    <row r="5325" spans="1:3" x14ac:dyDescent="0.2">
      <c r="A5325" s="61">
        <v>43067.293749999997</v>
      </c>
      <c r="B5325" s="59">
        <v>1004.2975633</v>
      </c>
      <c r="C5325" s="59">
        <f t="shared" si="83"/>
        <v>1.0042975633</v>
      </c>
    </row>
    <row r="5326" spans="1:3" x14ac:dyDescent="0.2">
      <c r="A5326" s="61">
        <v>43067.294444444444</v>
      </c>
      <c r="B5326" s="59">
        <v>1004.3120268</v>
      </c>
      <c r="C5326" s="59">
        <f t="shared" si="83"/>
        <v>1.0043120268000001</v>
      </c>
    </row>
    <row r="5327" spans="1:3" x14ac:dyDescent="0.2">
      <c r="A5327" s="61">
        <v>43067.295138888891</v>
      </c>
      <c r="B5327" s="59">
        <v>1004.3244674</v>
      </c>
      <c r="C5327" s="59">
        <f t="shared" si="83"/>
        <v>1.0043244674</v>
      </c>
    </row>
    <row r="5328" spans="1:3" x14ac:dyDescent="0.2">
      <c r="A5328" s="61">
        <v>43067.29583333333</v>
      </c>
      <c r="B5328" s="59">
        <v>1004.3515033</v>
      </c>
      <c r="C5328" s="59">
        <f t="shared" si="83"/>
        <v>1.0043515032999999</v>
      </c>
    </row>
    <row r="5329" spans="1:3" x14ac:dyDescent="0.2">
      <c r="A5329" s="61">
        <v>43067.296527777777</v>
      </c>
      <c r="B5329" s="59">
        <v>1004.3285165</v>
      </c>
      <c r="C5329" s="59">
        <f t="shared" si="83"/>
        <v>1.0043285165</v>
      </c>
    </row>
    <row r="5330" spans="1:3" x14ac:dyDescent="0.2">
      <c r="A5330" s="61">
        <v>43067.297222222223</v>
      </c>
      <c r="B5330" s="59">
        <v>1004.3056824</v>
      </c>
      <c r="C5330" s="59">
        <f t="shared" si="83"/>
        <v>1.0043056824000001</v>
      </c>
    </row>
    <row r="5331" spans="1:3" x14ac:dyDescent="0.2">
      <c r="A5331" s="61">
        <v>43067.29791666667</v>
      </c>
      <c r="B5331" s="59">
        <v>1004.3545429</v>
      </c>
      <c r="C5331" s="59">
        <f t="shared" si="83"/>
        <v>1.0043545429</v>
      </c>
    </row>
    <row r="5332" spans="1:3" x14ac:dyDescent="0.2">
      <c r="A5332" s="61">
        <v>43067.298611111109</v>
      </c>
      <c r="B5332" s="59">
        <v>1004.3757523</v>
      </c>
      <c r="C5332" s="59">
        <f t="shared" si="83"/>
        <v>1.0043757523000001</v>
      </c>
    </row>
    <row r="5333" spans="1:3" x14ac:dyDescent="0.2">
      <c r="A5333" s="61">
        <v>43067.299305555556</v>
      </c>
      <c r="B5333" s="59">
        <v>1004.3856058</v>
      </c>
      <c r="C5333" s="59">
        <f t="shared" si="83"/>
        <v>1.0043856058</v>
      </c>
    </row>
    <row r="5334" spans="1:3" x14ac:dyDescent="0.2">
      <c r="A5334" s="61">
        <v>43067.3</v>
      </c>
      <c r="B5334" s="59">
        <v>1004.3711422</v>
      </c>
      <c r="C5334" s="59">
        <f t="shared" si="83"/>
        <v>1.0043711421999999</v>
      </c>
    </row>
    <row r="5335" spans="1:3" x14ac:dyDescent="0.2">
      <c r="A5335" s="61">
        <v>43067.300694444442</v>
      </c>
      <c r="B5335" s="59">
        <v>1004.3770196</v>
      </c>
      <c r="C5335" s="59">
        <f t="shared" si="83"/>
        <v>1.0043770196000001</v>
      </c>
    </row>
    <row r="5336" spans="1:3" x14ac:dyDescent="0.2">
      <c r="A5336" s="61">
        <v>43067.301388888889</v>
      </c>
      <c r="B5336" s="59">
        <v>1004.4003173</v>
      </c>
      <c r="C5336" s="59">
        <f t="shared" si="83"/>
        <v>1.0044003173</v>
      </c>
    </row>
    <row r="5337" spans="1:3" x14ac:dyDescent="0.2">
      <c r="A5337" s="61">
        <v>43067.302083333336</v>
      </c>
      <c r="B5337" s="59">
        <v>1004.4091357</v>
      </c>
      <c r="C5337" s="59">
        <f t="shared" si="83"/>
        <v>1.0044091357</v>
      </c>
    </row>
    <row r="5338" spans="1:3" x14ac:dyDescent="0.2">
      <c r="A5338" s="61">
        <v>43067.302777777775</v>
      </c>
      <c r="B5338" s="59">
        <v>1004.4463081</v>
      </c>
      <c r="C5338" s="59">
        <f t="shared" si="83"/>
        <v>1.0044463080999999</v>
      </c>
    </row>
    <row r="5339" spans="1:3" x14ac:dyDescent="0.2">
      <c r="A5339" s="61">
        <v>43067.303472222222</v>
      </c>
      <c r="B5339" s="59">
        <v>1004.3746156</v>
      </c>
      <c r="C5339" s="59">
        <f t="shared" si="83"/>
        <v>1.0043746156</v>
      </c>
    </row>
    <row r="5340" spans="1:3" x14ac:dyDescent="0.2">
      <c r="A5340" s="61">
        <v>43067.304166666669</v>
      </c>
      <c r="B5340" s="59">
        <v>1004.4038402</v>
      </c>
      <c r="C5340" s="59">
        <f t="shared" si="83"/>
        <v>1.0044038402</v>
      </c>
    </row>
    <row r="5341" spans="1:3" x14ac:dyDescent="0.2">
      <c r="A5341" s="61">
        <v>43067.304861111108</v>
      </c>
      <c r="B5341" s="59">
        <v>1004.4434526</v>
      </c>
      <c r="C5341" s="59">
        <f t="shared" si="83"/>
        <v>1.0044434525999999</v>
      </c>
    </row>
    <row r="5342" spans="1:3" x14ac:dyDescent="0.2">
      <c r="A5342" s="61">
        <v>43067.305555555555</v>
      </c>
      <c r="B5342" s="59">
        <v>1004.4237318</v>
      </c>
      <c r="C5342" s="59">
        <f t="shared" si="83"/>
        <v>1.0044237318</v>
      </c>
    </row>
    <row r="5343" spans="1:3" x14ac:dyDescent="0.2">
      <c r="A5343" s="61">
        <v>43067.306250000001</v>
      </c>
      <c r="B5343" s="59">
        <v>1004.4266591000001</v>
      </c>
      <c r="C5343" s="59">
        <f t="shared" si="83"/>
        <v>1.0044266591</v>
      </c>
    </row>
    <row r="5344" spans="1:3" x14ac:dyDescent="0.2">
      <c r="A5344" s="61">
        <v>43067.306944444441</v>
      </c>
      <c r="B5344" s="59">
        <v>1004.4164711</v>
      </c>
      <c r="C5344" s="59">
        <f t="shared" si="83"/>
        <v>1.0044164710999999</v>
      </c>
    </row>
    <row r="5345" spans="1:3" x14ac:dyDescent="0.2">
      <c r="A5345" s="61">
        <v>43067.307638888888</v>
      </c>
      <c r="B5345" s="59">
        <v>1004.404702</v>
      </c>
      <c r="C5345" s="59">
        <f t="shared" si="83"/>
        <v>1.004404702</v>
      </c>
    </row>
    <row r="5346" spans="1:3" x14ac:dyDescent="0.2">
      <c r="A5346" s="61">
        <v>43067.308333333334</v>
      </c>
      <c r="B5346" s="59">
        <v>1004.4350671</v>
      </c>
      <c r="C5346" s="59">
        <f t="shared" si="83"/>
        <v>1.0044350671</v>
      </c>
    </row>
    <row r="5347" spans="1:3" x14ac:dyDescent="0.2">
      <c r="A5347" s="61">
        <v>43067.309027777781</v>
      </c>
      <c r="B5347" s="59">
        <v>1004.4441299</v>
      </c>
      <c r="C5347" s="59">
        <f t="shared" si="83"/>
        <v>1.0044441299</v>
      </c>
    </row>
    <row r="5348" spans="1:3" x14ac:dyDescent="0.2">
      <c r="A5348" s="61">
        <v>43067.30972222222</v>
      </c>
      <c r="B5348" s="59">
        <v>1004.3855907</v>
      </c>
      <c r="C5348" s="59">
        <f t="shared" si="83"/>
        <v>1.0043855906999999</v>
      </c>
    </row>
    <row r="5349" spans="1:3" x14ac:dyDescent="0.2">
      <c r="A5349" s="61">
        <v>43067.310416666667</v>
      </c>
      <c r="B5349" s="59">
        <v>1004.3902765</v>
      </c>
      <c r="C5349" s="59">
        <f t="shared" si="83"/>
        <v>1.0043902765000001</v>
      </c>
    </row>
    <row r="5350" spans="1:3" x14ac:dyDescent="0.2">
      <c r="A5350" s="61">
        <v>43067.311111111114</v>
      </c>
      <c r="B5350" s="59">
        <v>1004.4034441</v>
      </c>
      <c r="C5350" s="59">
        <f t="shared" si="83"/>
        <v>1.0044034441</v>
      </c>
    </row>
    <row r="5351" spans="1:3" x14ac:dyDescent="0.2">
      <c r="A5351" s="61">
        <v>43067.311805555553</v>
      </c>
      <c r="B5351" s="59">
        <v>1004.394303</v>
      </c>
      <c r="C5351" s="59">
        <f t="shared" si="83"/>
        <v>1.004394303</v>
      </c>
    </row>
    <row r="5352" spans="1:3" x14ac:dyDescent="0.2">
      <c r="A5352" s="61">
        <v>43067.3125</v>
      </c>
      <c r="B5352" s="59">
        <v>1004.3761922</v>
      </c>
      <c r="C5352" s="59">
        <f t="shared" si="83"/>
        <v>1.0043761922000001</v>
      </c>
    </row>
    <row r="5353" spans="1:3" x14ac:dyDescent="0.2">
      <c r="A5353" s="61">
        <v>43067.313194444447</v>
      </c>
      <c r="B5353" s="59">
        <v>1004.4103254</v>
      </c>
      <c r="C5353" s="59">
        <f t="shared" si="83"/>
        <v>1.0044103254000001</v>
      </c>
    </row>
    <row r="5354" spans="1:3" x14ac:dyDescent="0.2">
      <c r="A5354" s="61">
        <v>43067.313888888886</v>
      </c>
      <c r="B5354" s="59">
        <v>1004.4458834</v>
      </c>
      <c r="C5354" s="59">
        <f t="shared" si="83"/>
        <v>1.0044458833999999</v>
      </c>
    </row>
    <row r="5355" spans="1:3" x14ac:dyDescent="0.2">
      <c r="A5355" s="61">
        <v>43067.314583333333</v>
      </c>
      <c r="B5355" s="59">
        <v>1004.4578378</v>
      </c>
      <c r="C5355" s="59">
        <f t="shared" si="83"/>
        <v>1.0044578378</v>
      </c>
    </row>
    <row r="5356" spans="1:3" x14ac:dyDescent="0.2">
      <c r="A5356" s="61">
        <v>43067.31527777778</v>
      </c>
      <c r="B5356" s="59">
        <v>1004.4464506</v>
      </c>
      <c r="C5356" s="59">
        <f t="shared" si="83"/>
        <v>1.0044464506000002</v>
      </c>
    </row>
    <row r="5357" spans="1:3" x14ac:dyDescent="0.2">
      <c r="A5357" s="61">
        <v>43067.315972222219</v>
      </c>
      <c r="B5357" s="59">
        <v>1004.4684312000001</v>
      </c>
      <c r="C5357" s="59">
        <f t="shared" si="83"/>
        <v>1.0044684312000001</v>
      </c>
    </row>
    <row r="5358" spans="1:3" x14ac:dyDescent="0.2">
      <c r="A5358" s="61">
        <v>43067.316666666666</v>
      </c>
      <c r="B5358" s="59">
        <v>1004.4693265</v>
      </c>
      <c r="C5358" s="59">
        <f t="shared" si="83"/>
        <v>1.0044693265</v>
      </c>
    </row>
    <row r="5359" spans="1:3" x14ac:dyDescent="0.2">
      <c r="A5359" s="61">
        <v>43067.317361111112</v>
      </c>
      <c r="B5359" s="59">
        <v>1004.4513919</v>
      </c>
      <c r="C5359" s="59">
        <f t="shared" si="83"/>
        <v>1.0044513919</v>
      </c>
    </row>
    <row r="5360" spans="1:3" x14ac:dyDescent="0.2">
      <c r="A5360" s="61">
        <v>43067.318055555559</v>
      </c>
      <c r="B5360" s="59">
        <v>1004.4865252</v>
      </c>
      <c r="C5360" s="59">
        <f t="shared" si="83"/>
        <v>1.0044865251999999</v>
      </c>
    </row>
    <row r="5361" spans="1:3" x14ac:dyDescent="0.2">
      <c r="A5361" s="61">
        <v>43067.318749999999</v>
      </c>
      <c r="B5361" s="59">
        <v>1004.4754335</v>
      </c>
      <c r="C5361" s="59">
        <f t="shared" si="83"/>
        <v>1.0044754334999999</v>
      </c>
    </row>
    <row r="5362" spans="1:3" x14ac:dyDescent="0.2">
      <c r="A5362" s="61">
        <v>43067.319444444445</v>
      </c>
      <c r="B5362" s="59">
        <v>1004.4474748</v>
      </c>
      <c r="C5362" s="59">
        <f t="shared" si="83"/>
        <v>1.0044474748000001</v>
      </c>
    </row>
    <row r="5363" spans="1:3" x14ac:dyDescent="0.2">
      <c r="A5363" s="61">
        <v>43067.320138888892</v>
      </c>
      <c r="B5363" s="59">
        <v>1004.4556171</v>
      </c>
      <c r="C5363" s="59">
        <f t="shared" si="83"/>
        <v>1.0044556171000001</v>
      </c>
    </row>
    <row r="5364" spans="1:3" x14ac:dyDescent="0.2">
      <c r="A5364" s="61">
        <v>43067.320833333331</v>
      </c>
      <c r="B5364" s="59">
        <v>1004.4156742</v>
      </c>
      <c r="C5364" s="59">
        <f t="shared" si="83"/>
        <v>1.0044156742000001</v>
      </c>
    </row>
    <row r="5365" spans="1:3" x14ac:dyDescent="0.2">
      <c r="A5365" s="61">
        <v>43067.321527777778</v>
      </c>
      <c r="B5365" s="59">
        <v>1004.4320637</v>
      </c>
      <c r="C5365" s="59">
        <f t="shared" si="83"/>
        <v>1.0044320636999999</v>
      </c>
    </row>
    <row r="5366" spans="1:3" x14ac:dyDescent="0.2">
      <c r="A5366" s="61">
        <v>43067.322222222225</v>
      </c>
      <c r="B5366" s="59">
        <v>1004.3982548</v>
      </c>
      <c r="C5366" s="59">
        <f t="shared" si="83"/>
        <v>1.0043982548000001</v>
      </c>
    </row>
    <row r="5367" spans="1:3" x14ac:dyDescent="0.2">
      <c r="A5367" s="61">
        <v>43067.322916666664</v>
      </c>
      <c r="B5367" s="59">
        <v>1004.3898332</v>
      </c>
      <c r="C5367" s="59">
        <f t="shared" si="83"/>
        <v>1.0043898332000001</v>
      </c>
    </row>
    <row r="5368" spans="1:3" x14ac:dyDescent="0.2">
      <c r="A5368" s="61">
        <v>43067.323611111111</v>
      </c>
      <c r="B5368" s="59">
        <v>1004.383905</v>
      </c>
      <c r="C5368" s="59">
        <f t="shared" si="83"/>
        <v>1.0043839050000001</v>
      </c>
    </row>
    <row r="5369" spans="1:3" x14ac:dyDescent="0.2">
      <c r="A5369" s="61">
        <v>43067.324305555558</v>
      </c>
      <c r="B5369" s="59">
        <v>1004.3824118</v>
      </c>
      <c r="C5369" s="59">
        <f t="shared" si="83"/>
        <v>1.0043824118</v>
      </c>
    </row>
    <row r="5370" spans="1:3" x14ac:dyDescent="0.2">
      <c r="A5370" s="61">
        <v>43067.324999999997</v>
      </c>
      <c r="B5370" s="59">
        <v>1004.3599042</v>
      </c>
      <c r="C5370" s="59">
        <f t="shared" si="83"/>
        <v>1.0043599042</v>
      </c>
    </row>
    <row r="5371" spans="1:3" x14ac:dyDescent="0.2">
      <c r="A5371" s="61">
        <v>43067.325694444444</v>
      </c>
      <c r="B5371" s="59">
        <v>1004.3923394</v>
      </c>
      <c r="C5371" s="59">
        <f t="shared" si="83"/>
        <v>1.0043923394000001</v>
      </c>
    </row>
    <row r="5372" spans="1:3" x14ac:dyDescent="0.2">
      <c r="A5372" s="61">
        <v>43067.326388888891</v>
      </c>
      <c r="B5372" s="59">
        <v>1004.3808591</v>
      </c>
      <c r="C5372" s="59">
        <f t="shared" si="83"/>
        <v>1.0043808590999999</v>
      </c>
    </row>
    <row r="5373" spans="1:3" x14ac:dyDescent="0.2">
      <c r="A5373" s="61">
        <v>43067.32708333333</v>
      </c>
      <c r="B5373" s="59">
        <v>1004.4107192</v>
      </c>
      <c r="C5373" s="59">
        <f t="shared" si="83"/>
        <v>1.0044107192</v>
      </c>
    </row>
    <row r="5374" spans="1:3" x14ac:dyDescent="0.2">
      <c r="A5374" s="61">
        <v>43067.327777777777</v>
      </c>
      <c r="B5374" s="59">
        <v>1004.4207585</v>
      </c>
      <c r="C5374" s="59">
        <f t="shared" si="83"/>
        <v>1.0044207585</v>
      </c>
    </row>
    <row r="5375" spans="1:3" x14ac:dyDescent="0.2">
      <c r="A5375" s="61">
        <v>43067.328472222223</v>
      </c>
      <c r="B5375" s="59">
        <v>1004.4377114</v>
      </c>
      <c r="C5375" s="59">
        <f t="shared" si="83"/>
        <v>1.0044377114</v>
      </c>
    </row>
    <row r="5376" spans="1:3" x14ac:dyDescent="0.2">
      <c r="A5376" s="61">
        <v>43067.32916666667</v>
      </c>
      <c r="B5376" s="59">
        <v>1004.4203175</v>
      </c>
      <c r="C5376" s="59">
        <f t="shared" si="83"/>
        <v>1.0044203174999999</v>
      </c>
    </row>
    <row r="5377" spans="1:3" x14ac:dyDescent="0.2">
      <c r="A5377" s="61">
        <v>43067.329861111109</v>
      </c>
      <c r="B5377" s="59">
        <v>1004.450449</v>
      </c>
      <c r="C5377" s="59">
        <f t="shared" si="83"/>
        <v>1.0044504490000001</v>
      </c>
    </row>
    <row r="5378" spans="1:3" x14ac:dyDescent="0.2">
      <c r="A5378" s="61">
        <v>43067.330555555556</v>
      </c>
      <c r="B5378" s="59">
        <v>1004.4877719999999</v>
      </c>
      <c r="C5378" s="59">
        <f t="shared" si="83"/>
        <v>1.0044877720000001</v>
      </c>
    </row>
    <row r="5379" spans="1:3" x14ac:dyDescent="0.2">
      <c r="A5379" s="61">
        <v>43067.331250000003</v>
      </c>
      <c r="B5379" s="59">
        <v>1004.4906845</v>
      </c>
      <c r="C5379" s="59">
        <f t="shared" ref="C5379:C5442" si="84">B5379/1000</f>
        <v>1.0044906845000001</v>
      </c>
    </row>
    <row r="5380" spans="1:3" x14ac:dyDescent="0.2">
      <c r="A5380" s="61">
        <v>43067.331944444442</v>
      </c>
      <c r="B5380" s="59">
        <v>1004.4983726</v>
      </c>
      <c r="C5380" s="59">
        <f t="shared" si="84"/>
        <v>1.0044983726000001</v>
      </c>
    </row>
    <row r="5381" spans="1:3" x14ac:dyDescent="0.2">
      <c r="A5381" s="61">
        <v>43067.332638888889</v>
      </c>
      <c r="B5381" s="59">
        <v>1004.5292962</v>
      </c>
      <c r="C5381" s="59">
        <f t="shared" si="84"/>
        <v>1.0045292961999999</v>
      </c>
    </row>
    <row r="5382" spans="1:3" x14ac:dyDescent="0.2">
      <c r="A5382" s="61">
        <v>43067.333333333336</v>
      </c>
      <c r="B5382" s="59">
        <v>1004.5405399</v>
      </c>
      <c r="C5382" s="59">
        <f t="shared" si="84"/>
        <v>1.0045405399</v>
      </c>
    </row>
    <row r="5383" spans="1:3" x14ac:dyDescent="0.2">
      <c r="A5383" s="61">
        <v>43067.334027777775</v>
      </c>
      <c r="B5383" s="59">
        <v>1004.5455073000001</v>
      </c>
      <c r="C5383" s="59">
        <f t="shared" si="84"/>
        <v>1.0045455073</v>
      </c>
    </row>
    <row r="5384" spans="1:3" x14ac:dyDescent="0.2">
      <c r="A5384" s="61">
        <v>43067.334722222222</v>
      </c>
      <c r="B5384" s="59">
        <v>1004.5222487</v>
      </c>
      <c r="C5384" s="59">
        <f t="shared" si="84"/>
        <v>1.0045222487000001</v>
      </c>
    </row>
    <row r="5385" spans="1:3" x14ac:dyDescent="0.2">
      <c r="A5385" s="61">
        <v>43067.335416666669</v>
      </c>
      <c r="B5385" s="59">
        <v>1004.5455377</v>
      </c>
      <c r="C5385" s="59">
        <f t="shared" si="84"/>
        <v>1.0045455376999999</v>
      </c>
    </row>
    <row r="5386" spans="1:3" x14ac:dyDescent="0.2">
      <c r="A5386" s="61">
        <v>43067.336111111108</v>
      </c>
      <c r="B5386" s="59">
        <v>1004.5600635</v>
      </c>
      <c r="C5386" s="59">
        <f t="shared" si="84"/>
        <v>1.0045600635</v>
      </c>
    </row>
    <row r="5387" spans="1:3" x14ac:dyDescent="0.2">
      <c r="A5387" s="61">
        <v>43067.336805555555</v>
      </c>
      <c r="B5387" s="59">
        <v>1004.5656603</v>
      </c>
      <c r="C5387" s="59">
        <f t="shared" si="84"/>
        <v>1.0045656602999999</v>
      </c>
    </row>
    <row r="5388" spans="1:3" x14ac:dyDescent="0.2">
      <c r="A5388" s="61">
        <v>43067.337500000001</v>
      </c>
      <c r="B5388" s="59">
        <v>1004.5344223</v>
      </c>
      <c r="C5388" s="59">
        <f t="shared" si="84"/>
        <v>1.0045344222999999</v>
      </c>
    </row>
    <row r="5389" spans="1:3" x14ac:dyDescent="0.2">
      <c r="A5389" s="61">
        <v>43067.338194444441</v>
      </c>
      <c r="B5389" s="59">
        <v>1004.5472224</v>
      </c>
      <c r="C5389" s="59">
        <f t="shared" si="84"/>
        <v>1.0045472224000001</v>
      </c>
    </row>
    <row r="5390" spans="1:3" x14ac:dyDescent="0.2">
      <c r="A5390" s="61">
        <v>43067.338888888888</v>
      </c>
      <c r="B5390" s="59">
        <v>1004.5638502</v>
      </c>
      <c r="C5390" s="59">
        <f t="shared" si="84"/>
        <v>1.0045638502000001</v>
      </c>
    </row>
    <row r="5391" spans="1:3" x14ac:dyDescent="0.2">
      <c r="A5391" s="61">
        <v>43067.339583333334</v>
      </c>
      <c r="B5391" s="59">
        <v>1004.5717208999999</v>
      </c>
      <c r="C5391" s="59">
        <f t="shared" si="84"/>
        <v>1.0045717209</v>
      </c>
    </row>
    <row r="5392" spans="1:3" x14ac:dyDescent="0.2">
      <c r="A5392" s="61">
        <v>43067.340277777781</v>
      </c>
      <c r="B5392" s="59">
        <v>1004.5103453</v>
      </c>
      <c r="C5392" s="59">
        <f t="shared" si="84"/>
        <v>1.0045103452999999</v>
      </c>
    </row>
    <row r="5393" spans="1:3" x14ac:dyDescent="0.2">
      <c r="A5393" s="61">
        <v>43067.34097222222</v>
      </c>
      <c r="B5393" s="59">
        <v>1004.5725977</v>
      </c>
      <c r="C5393" s="59">
        <f t="shared" si="84"/>
        <v>1.0045725977</v>
      </c>
    </row>
    <row r="5394" spans="1:3" x14ac:dyDescent="0.2">
      <c r="A5394" s="61">
        <v>43067.341666666667</v>
      </c>
      <c r="B5394" s="59">
        <v>1004.5781152</v>
      </c>
      <c r="C5394" s="59">
        <f t="shared" si="84"/>
        <v>1.0045781152</v>
      </c>
    </row>
    <row r="5395" spans="1:3" x14ac:dyDescent="0.2">
      <c r="A5395" s="61">
        <v>43067.342361111114</v>
      </c>
      <c r="B5395" s="59">
        <v>1004.5662376</v>
      </c>
      <c r="C5395" s="59">
        <f t="shared" si="84"/>
        <v>1.0045662376</v>
      </c>
    </row>
    <row r="5396" spans="1:3" x14ac:dyDescent="0.2">
      <c r="A5396" s="61">
        <v>43067.343055555553</v>
      </c>
      <c r="B5396" s="59">
        <v>1004.5719221000001</v>
      </c>
      <c r="C5396" s="59">
        <f t="shared" si="84"/>
        <v>1.0045719221</v>
      </c>
    </row>
    <row r="5397" spans="1:3" x14ac:dyDescent="0.2">
      <c r="A5397" s="61">
        <v>43067.34375</v>
      </c>
      <c r="B5397" s="59">
        <v>1004.5434068</v>
      </c>
      <c r="C5397" s="59">
        <f t="shared" si="84"/>
        <v>1.0045434067999999</v>
      </c>
    </row>
    <row r="5398" spans="1:3" x14ac:dyDescent="0.2">
      <c r="A5398" s="61">
        <v>43067.344444444447</v>
      </c>
      <c r="B5398" s="59">
        <v>1004.5509955</v>
      </c>
      <c r="C5398" s="59">
        <f t="shared" si="84"/>
        <v>1.0045509955</v>
      </c>
    </row>
    <row r="5399" spans="1:3" x14ac:dyDescent="0.2">
      <c r="A5399" s="61">
        <v>43067.345138888886</v>
      </c>
      <c r="B5399" s="59">
        <v>1004.5260892</v>
      </c>
      <c r="C5399" s="59">
        <f t="shared" si="84"/>
        <v>1.0045260892000001</v>
      </c>
    </row>
    <row r="5400" spans="1:3" x14ac:dyDescent="0.2">
      <c r="A5400" s="61">
        <v>43067.345833333333</v>
      </c>
      <c r="B5400" s="59">
        <v>1004.5252106</v>
      </c>
      <c r="C5400" s="59">
        <f t="shared" si="84"/>
        <v>1.0045252106</v>
      </c>
    </row>
    <row r="5401" spans="1:3" x14ac:dyDescent="0.2">
      <c r="A5401" s="61">
        <v>43067.34652777778</v>
      </c>
      <c r="B5401" s="59">
        <v>1004.4855958000001</v>
      </c>
      <c r="C5401" s="59">
        <f t="shared" si="84"/>
        <v>1.0044855958000001</v>
      </c>
    </row>
    <row r="5402" spans="1:3" x14ac:dyDescent="0.2">
      <c r="A5402" s="61">
        <v>43067.347222222219</v>
      </c>
      <c r="B5402" s="59">
        <v>1004.5051778</v>
      </c>
      <c r="C5402" s="59">
        <f t="shared" si="84"/>
        <v>1.0045051778</v>
      </c>
    </row>
    <row r="5403" spans="1:3" x14ac:dyDescent="0.2">
      <c r="A5403" s="61">
        <v>43067.347916666666</v>
      </c>
      <c r="B5403" s="59">
        <v>1004.5103206</v>
      </c>
      <c r="C5403" s="59">
        <f t="shared" si="84"/>
        <v>1.0045103205999999</v>
      </c>
    </row>
    <row r="5404" spans="1:3" x14ac:dyDescent="0.2">
      <c r="A5404" s="61">
        <v>43067.348611111112</v>
      </c>
      <c r="B5404" s="59">
        <v>1004.4985445</v>
      </c>
      <c r="C5404" s="59">
        <f t="shared" si="84"/>
        <v>1.0044985445000001</v>
      </c>
    </row>
    <row r="5405" spans="1:3" x14ac:dyDescent="0.2">
      <c r="A5405" s="61">
        <v>43067.349305555559</v>
      </c>
      <c r="B5405" s="59">
        <v>1004.5177322</v>
      </c>
      <c r="C5405" s="59">
        <f t="shared" si="84"/>
        <v>1.0045177321999998</v>
      </c>
    </row>
    <row r="5406" spans="1:3" x14ac:dyDescent="0.2">
      <c r="A5406" s="61">
        <v>43067.35</v>
      </c>
      <c r="B5406" s="59">
        <v>1004.5210731</v>
      </c>
      <c r="C5406" s="59">
        <f t="shared" si="84"/>
        <v>1.0045210731000001</v>
      </c>
    </row>
    <row r="5407" spans="1:3" x14ac:dyDescent="0.2">
      <c r="A5407" s="61">
        <v>43067.350694444445</v>
      </c>
      <c r="B5407" s="59">
        <v>1004.5175955</v>
      </c>
      <c r="C5407" s="59">
        <f t="shared" si="84"/>
        <v>1.0045175954999999</v>
      </c>
    </row>
    <row r="5408" spans="1:3" x14ac:dyDescent="0.2">
      <c r="A5408" s="61">
        <v>43067.351388888892</v>
      </c>
      <c r="B5408" s="59">
        <v>1004.5359003</v>
      </c>
      <c r="C5408" s="59">
        <f t="shared" si="84"/>
        <v>1.0045359003000001</v>
      </c>
    </row>
    <row r="5409" spans="1:3" x14ac:dyDescent="0.2">
      <c r="A5409" s="61">
        <v>43067.352083333331</v>
      </c>
      <c r="B5409" s="59">
        <v>1004.5255756</v>
      </c>
      <c r="C5409" s="59">
        <f t="shared" si="84"/>
        <v>1.0045255756</v>
      </c>
    </row>
    <row r="5410" spans="1:3" x14ac:dyDescent="0.2">
      <c r="A5410" s="61">
        <v>43067.352777777778</v>
      </c>
      <c r="B5410" s="59">
        <v>1004.5293521</v>
      </c>
      <c r="C5410" s="59">
        <f t="shared" si="84"/>
        <v>1.0045293521000001</v>
      </c>
    </row>
    <row r="5411" spans="1:3" x14ac:dyDescent="0.2">
      <c r="A5411" s="61">
        <v>43067.353472222225</v>
      </c>
      <c r="B5411" s="59">
        <v>1004.5534942</v>
      </c>
      <c r="C5411" s="59">
        <f t="shared" si="84"/>
        <v>1.0045534942000001</v>
      </c>
    </row>
    <row r="5412" spans="1:3" x14ac:dyDescent="0.2">
      <c r="A5412" s="61">
        <v>43067.354166666664</v>
      </c>
      <c r="B5412" s="59">
        <v>1004.5586117</v>
      </c>
      <c r="C5412" s="59">
        <f t="shared" si="84"/>
        <v>1.0045586117</v>
      </c>
    </row>
    <row r="5413" spans="1:3" x14ac:dyDescent="0.2">
      <c r="A5413" s="61">
        <v>43067.354861111111</v>
      </c>
      <c r="B5413" s="59">
        <v>1004.5575211</v>
      </c>
      <c r="C5413" s="59">
        <f t="shared" si="84"/>
        <v>1.0045575211</v>
      </c>
    </row>
    <row r="5414" spans="1:3" x14ac:dyDescent="0.2">
      <c r="A5414" s="61">
        <v>43067.355555555558</v>
      </c>
      <c r="B5414" s="59">
        <v>1004.5333151</v>
      </c>
      <c r="C5414" s="59">
        <f t="shared" si="84"/>
        <v>1.0045333151</v>
      </c>
    </row>
    <row r="5415" spans="1:3" x14ac:dyDescent="0.2">
      <c r="A5415" s="61">
        <v>43067.356249999997</v>
      </c>
      <c r="B5415" s="59">
        <v>1004.5809761</v>
      </c>
      <c r="C5415" s="59">
        <f t="shared" si="84"/>
        <v>1.0045809761</v>
      </c>
    </row>
    <row r="5416" spans="1:3" x14ac:dyDescent="0.2">
      <c r="A5416" s="61">
        <v>43067.356944444444</v>
      </c>
      <c r="B5416" s="59">
        <v>1004.5732817000001</v>
      </c>
      <c r="C5416" s="59">
        <f t="shared" si="84"/>
        <v>1.0045732817000002</v>
      </c>
    </row>
    <row r="5417" spans="1:3" x14ac:dyDescent="0.2">
      <c r="A5417" s="61">
        <v>43067.357638888891</v>
      </c>
      <c r="B5417" s="59">
        <v>1004.5843801</v>
      </c>
      <c r="C5417" s="59">
        <f t="shared" si="84"/>
        <v>1.0045843801000001</v>
      </c>
    </row>
    <row r="5418" spans="1:3" x14ac:dyDescent="0.2">
      <c r="A5418" s="61">
        <v>43067.35833333333</v>
      </c>
      <c r="B5418" s="59">
        <v>1004.5872104</v>
      </c>
      <c r="C5418" s="59">
        <f t="shared" si="84"/>
        <v>1.0045872104</v>
      </c>
    </row>
    <row r="5419" spans="1:3" x14ac:dyDescent="0.2">
      <c r="A5419" s="61">
        <v>43067.359027777777</v>
      </c>
      <c r="B5419" s="59">
        <v>1004.5665724</v>
      </c>
      <c r="C5419" s="59">
        <f t="shared" si="84"/>
        <v>1.0045665724000001</v>
      </c>
    </row>
    <row r="5420" spans="1:3" x14ac:dyDescent="0.2">
      <c r="A5420" s="61">
        <v>43067.359722222223</v>
      </c>
      <c r="B5420" s="59">
        <v>1004.5847504</v>
      </c>
      <c r="C5420" s="59">
        <f t="shared" si="84"/>
        <v>1.0045847504000001</v>
      </c>
    </row>
    <row r="5421" spans="1:3" x14ac:dyDescent="0.2">
      <c r="A5421" s="61">
        <v>43067.36041666667</v>
      </c>
      <c r="B5421" s="59">
        <v>1004.5977351</v>
      </c>
      <c r="C5421" s="59">
        <f t="shared" si="84"/>
        <v>1.0045977350999999</v>
      </c>
    </row>
    <row r="5422" spans="1:3" x14ac:dyDescent="0.2">
      <c r="A5422" s="61">
        <v>43067.361111111109</v>
      </c>
      <c r="B5422" s="59">
        <v>1004.5695453</v>
      </c>
      <c r="C5422" s="59">
        <f t="shared" si="84"/>
        <v>1.0045695452999999</v>
      </c>
    </row>
    <row r="5423" spans="1:3" x14ac:dyDescent="0.2">
      <c r="A5423" s="61">
        <v>43067.361805555556</v>
      </c>
      <c r="B5423" s="59">
        <v>1004.5752385</v>
      </c>
      <c r="C5423" s="59">
        <f t="shared" si="84"/>
        <v>1.0045752385</v>
      </c>
    </row>
    <row r="5424" spans="1:3" x14ac:dyDescent="0.2">
      <c r="A5424" s="61">
        <v>43067.362500000003</v>
      </c>
      <c r="B5424" s="59">
        <v>1004.5720853</v>
      </c>
      <c r="C5424" s="59">
        <f t="shared" si="84"/>
        <v>1.0045720853</v>
      </c>
    </row>
    <row r="5425" spans="1:3" x14ac:dyDescent="0.2">
      <c r="A5425" s="61">
        <v>43067.363194444442</v>
      </c>
      <c r="B5425" s="59">
        <v>1004.5781622</v>
      </c>
      <c r="C5425" s="59">
        <f t="shared" si="84"/>
        <v>1.0045781621999998</v>
      </c>
    </row>
    <row r="5426" spans="1:3" x14ac:dyDescent="0.2">
      <c r="A5426" s="61">
        <v>43067.363888888889</v>
      </c>
      <c r="B5426" s="59">
        <v>1004.5687891</v>
      </c>
      <c r="C5426" s="59">
        <f t="shared" si="84"/>
        <v>1.0045687890999999</v>
      </c>
    </row>
    <row r="5427" spans="1:3" x14ac:dyDescent="0.2">
      <c r="A5427" s="61">
        <v>43067.364583333336</v>
      </c>
      <c r="B5427" s="59">
        <v>1004.5796918999999</v>
      </c>
      <c r="C5427" s="59">
        <f t="shared" si="84"/>
        <v>1.0045796918999998</v>
      </c>
    </row>
    <row r="5428" spans="1:3" x14ac:dyDescent="0.2">
      <c r="A5428" s="61">
        <v>43067.365277777775</v>
      </c>
      <c r="B5428" s="59">
        <v>1004.6125824</v>
      </c>
      <c r="C5428" s="59">
        <f t="shared" si="84"/>
        <v>1.0046125823999998</v>
      </c>
    </row>
    <row r="5429" spans="1:3" x14ac:dyDescent="0.2">
      <c r="A5429" s="61">
        <v>43067.365972222222</v>
      </c>
      <c r="B5429" s="59">
        <v>1004.6453625</v>
      </c>
      <c r="C5429" s="59">
        <f t="shared" si="84"/>
        <v>1.0046453625</v>
      </c>
    </row>
    <row r="5430" spans="1:3" x14ac:dyDescent="0.2">
      <c r="A5430" s="61">
        <v>43067.366666666669</v>
      </c>
      <c r="B5430" s="59">
        <v>1004.6189379</v>
      </c>
      <c r="C5430" s="59">
        <f t="shared" si="84"/>
        <v>1.0046189378999999</v>
      </c>
    </row>
    <row r="5431" spans="1:3" x14ac:dyDescent="0.2">
      <c r="A5431" s="61">
        <v>43067.367361111108</v>
      </c>
      <c r="B5431" s="59">
        <v>1004.6335865999999</v>
      </c>
      <c r="C5431" s="59">
        <f t="shared" si="84"/>
        <v>1.0046335866</v>
      </c>
    </row>
    <row r="5432" spans="1:3" x14ac:dyDescent="0.2">
      <c r="A5432" s="61">
        <v>43067.368055555555</v>
      </c>
      <c r="B5432" s="59">
        <v>1004.6062068</v>
      </c>
      <c r="C5432" s="59">
        <f t="shared" si="84"/>
        <v>1.0046062067999999</v>
      </c>
    </row>
    <row r="5433" spans="1:3" x14ac:dyDescent="0.2">
      <c r="A5433" s="61">
        <v>43067.368750000001</v>
      </c>
      <c r="B5433" s="59">
        <v>1004.6085853</v>
      </c>
      <c r="C5433" s="59">
        <f t="shared" si="84"/>
        <v>1.0046085853</v>
      </c>
    </row>
    <row r="5434" spans="1:3" x14ac:dyDescent="0.2">
      <c r="A5434" s="61">
        <v>43067.369444444441</v>
      </c>
      <c r="B5434" s="59">
        <v>1004.6306503</v>
      </c>
      <c r="C5434" s="59">
        <f t="shared" si="84"/>
        <v>1.0046306503</v>
      </c>
    </row>
    <row r="5435" spans="1:3" x14ac:dyDescent="0.2">
      <c r="A5435" s="61">
        <v>43067.370138888888</v>
      </c>
      <c r="B5435" s="59">
        <v>1004.6348811</v>
      </c>
      <c r="C5435" s="59">
        <f t="shared" si="84"/>
        <v>1.0046348811000001</v>
      </c>
    </row>
    <row r="5436" spans="1:3" x14ac:dyDescent="0.2">
      <c r="A5436" s="61">
        <v>43067.370833333334</v>
      </c>
      <c r="B5436" s="59">
        <v>1004.6578081</v>
      </c>
      <c r="C5436" s="59">
        <f t="shared" si="84"/>
        <v>1.0046578080999999</v>
      </c>
    </row>
    <row r="5437" spans="1:3" x14ac:dyDescent="0.2">
      <c r="A5437" s="61">
        <v>43067.371527777781</v>
      </c>
      <c r="B5437" s="59">
        <v>1004.6525147</v>
      </c>
      <c r="C5437" s="59">
        <f t="shared" si="84"/>
        <v>1.0046525147000001</v>
      </c>
    </row>
    <row r="5438" spans="1:3" x14ac:dyDescent="0.2">
      <c r="A5438" s="61">
        <v>43067.37222222222</v>
      </c>
      <c r="B5438" s="59">
        <v>1004.6484733</v>
      </c>
      <c r="C5438" s="59">
        <f t="shared" si="84"/>
        <v>1.0046484733000001</v>
      </c>
    </row>
    <row r="5439" spans="1:3" x14ac:dyDescent="0.2">
      <c r="A5439" s="61">
        <v>43067.372916666667</v>
      </c>
      <c r="B5439" s="59">
        <v>1004.6816205</v>
      </c>
      <c r="C5439" s="59">
        <f t="shared" si="84"/>
        <v>1.0046816205</v>
      </c>
    </row>
    <row r="5440" spans="1:3" x14ac:dyDescent="0.2">
      <c r="A5440" s="61">
        <v>43067.373611111114</v>
      </c>
      <c r="B5440" s="59">
        <v>1004.6909682</v>
      </c>
      <c r="C5440" s="59">
        <f t="shared" si="84"/>
        <v>1.0046909682</v>
      </c>
    </row>
    <row r="5441" spans="1:3" x14ac:dyDescent="0.2">
      <c r="A5441" s="61">
        <v>43067.374305555553</v>
      </c>
      <c r="B5441" s="59">
        <v>1004.7099683</v>
      </c>
      <c r="C5441" s="59">
        <f t="shared" si="84"/>
        <v>1.0047099683</v>
      </c>
    </row>
    <row r="5442" spans="1:3" x14ac:dyDescent="0.2">
      <c r="A5442" s="61">
        <v>43067.375</v>
      </c>
      <c r="B5442" s="59">
        <v>1004.6906025</v>
      </c>
      <c r="C5442" s="59">
        <f t="shared" si="84"/>
        <v>1.0046906025</v>
      </c>
    </row>
    <row r="5443" spans="1:3" x14ac:dyDescent="0.2">
      <c r="A5443" s="61">
        <v>43067.375694444447</v>
      </c>
      <c r="B5443" s="59">
        <v>1004.6778163</v>
      </c>
      <c r="C5443" s="59">
        <f t="shared" ref="C5443:C5506" si="85">B5443/1000</f>
        <v>1.0046778163000001</v>
      </c>
    </row>
    <row r="5444" spans="1:3" x14ac:dyDescent="0.2">
      <c r="A5444" s="61">
        <v>43067.376388888886</v>
      </c>
      <c r="B5444" s="59">
        <v>1004.6625625</v>
      </c>
      <c r="C5444" s="59">
        <f t="shared" si="85"/>
        <v>1.0046625625000001</v>
      </c>
    </row>
    <row r="5445" spans="1:3" x14ac:dyDescent="0.2">
      <c r="A5445" s="61">
        <v>43067.377083333333</v>
      </c>
      <c r="B5445" s="59">
        <v>1004.6623353</v>
      </c>
      <c r="C5445" s="59">
        <f t="shared" si="85"/>
        <v>1.0046623352999999</v>
      </c>
    </row>
    <row r="5446" spans="1:3" x14ac:dyDescent="0.2">
      <c r="A5446" s="61">
        <v>43067.37777777778</v>
      </c>
      <c r="B5446" s="59">
        <v>1004.6329831</v>
      </c>
      <c r="C5446" s="59">
        <f t="shared" si="85"/>
        <v>1.0046329831</v>
      </c>
    </row>
    <row r="5447" spans="1:3" x14ac:dyDescent="0.2">
      <c r="A5447" s="61">
        <v>43067.378472222219</v>
      </c>
      <c r="B5447" s="59">
        <v>1004.6486181</v>
      </c>
      <c r="C5447" s="59">
        <f t="shared" si="85"/>
        <v>1.0046486181000001</v>
      </c>
    </row>
    <row r="5448" spans="1:3" x14ac:dyDescent="0.2">
      <c r="A5448" s="61">
        <v>43067.379166666666</v>
      </c>
      <c r="B5448" s="59">
        <v>1004.6353537</v>
      </c>
      <c r="C5448" s="59">
        <f t="shared" si="85"/>
        <v>1.0046353536999999</v>
      </c>
    </row>
    <row r="5449" spans="1:3" x14ac:dyDescent="0.2">
      <c r="A5449" s="61">
        <v>43067.379861111112</v>
      </c>
      <c r="B5449" s="59">
        <v>1004.6439365</v>
      </c>
      <c r="C5449" s="59">
        <f t="shared" si="85"/>
        <v>1.0046439364999999</v>
      </c>
    </row>
    <row r="5450" spans="1:3" x14ac:dyDescent="0.2">
      <c r="A5450" s="61">
        <v>43067.380555555559</v>
      </c>
      <c r="B5450" s="59">
        <v>1004.6620427</v>
      </c>
      <c r="C5450" s="59">
        <f t="shared" si="85"/>
        <v>1.0046620426999999</v>
      </c>
    </row>
    <row r="5451" spans="1:3" x14ac:dyDescent="0.2">
      <c r="A5451" s="61">
        <v>43067.381249999999</v>
      </c>
      <c r="B5451" s="59">
        <v>1004.6596588</v>
      </c>
      <c r="C5451" s="59">
        <f t="shared" si="85"/>
        <v>1.0046596588000001</v>
      </c>
    </row>
    <row r="5452" spans="1:3" x14ac:dyDescent="0.2">
      <c r="A5452" s="61">
        <v>43067.381944444445</v>
      </c>
      <c r="B5452" s="59">
        <v>1004.6529659</v>
      </c>
      <c r="C5452" s="59">
        <f t="shared" si="85"/>
        <v>1.0046529659000001</v>
      </c>
    </row>
    <row r="5453" spans="1:3" x14ac:dyDescent="0.2">
      <c r="A5453" s="61">
        <v>43067.382638888892</v>
      </c>
      <c r="B5453" s="59">
        <v>1004.6400116</v>
      </c>
      <c r="C5453" s="59">
        <f t="shared" si="85"/>
        <v>1.0046400116</v>
      </c>
    </row>
    <row r="5454" spans="1:3" x14ac:dyDescent="0.2">
      <c r="A5454" s="61">
        <v>43067.383333333331</v>
      </c>
      <c r="B5454" s="59">
        <v>1004.6675345</v>
      </c>
      <c r="C5454" s="59">
        <f t="shared" si="85"/>
        <v>1.0046675345</v>
      </c>
    </row>
    <row r="5455" spans="1:3" x14ac:dyDescent="0.2">
      <c r="A5455" s="61">
        <v>43067.384027777778</v>
      </c>
      <c r="B5455" s="59">
        <v>1004.6682431</v>
      </c>
      <c r="C5455" s="59">
        <f t="shared" si="85"/>
        <v>1.0046682431</v>
      </c>
    </row>
    <row r="5456" spans="1:3" x14ac:dyDescent="0.2">
      <c r="A5456" s="61">
        <v>43067.384722222225</v>
      </c>
      <c r="B5456" s="59">
        <v>1004.6742498</v>
      </c>
      <c r="C5456" s="59">
        <f t="shared" si="85"/>
        <v>1.0046742498000001</v>
      </c>
    </row>
    <row r="5457" spans="1:3" x14ac:dyDescent="0.2">
      <c r="A5457" s="61">
        <v>43067.385416666664</v>
      </c>
      <c r="B5457" s="59">
        <v>1004.705677</v>
      </c>
      <c r="C5457" s="59">
        <f t="shared" si="85"/>
        <v>1.004705677</v>
      </c>
    </row>
    <row r="5458" spans="1:3" x14ac:dyDescent="0.2">
      <c r="A5458" s="61">
        <v>43067.386111111111</v>
      </c>
      <c r="B5458" s="59">
        <v>1004.7045910000001</v>
      </c>
      <c r="C5458" s="59">
        <f t="shared" si="85"/>
        <v>1.0047045910000001</v>
      </c>
    </row>
    <row r="5459" spans="1:3" x14ac:dyDescent="0.2">
      <c r="A5459" s="61">
        <v>43067.386805555558</v>
      </c>
      <c r="B5459" s="59">
        <v>1004.7090644</v>
      </c>
      <c r="C5459" s="59">
        <f t="shared" si="85"/>
        <v>1.0047090644000001</v>
      </c>
    </row>
    <row r="5460" spans="1:3" x14ac:dyDescent="0.2">
      <c r="A5460" s="61">
        <v>43067.387499999997</v>
      </c>
      <c r="B5460" s="59">
        <v>1004.6996152</v>
      </c>
      <c r="C5460" s="59">
        <f t="shared" si="85"/>
        <v>1.0046996152000001</v>
      </c>
    </row>
    <row r="5461" spans="1:3" x14ac:dyDescent="0.2">
      <c r="A5461" s="61">
        <v>43067.388194444444</v>
      </c>
      <c r="B5461" s="59">
        <v>1004.7004902</v>
      </c>
      <c r="C5461" s="59">
        <f t="shared" si="85"/>
        <v>1.0047004902000001</v>
      </c>
    </row>
    <row r="5462" spans="1:3" x14ac:dyDescent="0.2">
      <c r="A5462" s="61">
        <v>43067.388888888891</v>
      </c>
      <c r="B5462" s="59">
        <v>1004.7134401</v>
      </c>
      <c r="C5462" s="59">
        <f t="shared" si="85"/>
        <v>1.0047134401</v>
      </c>
    </row>
    <row r="5463" spans="1:3" x14ac:dyDescent="0.2">
      <c r="A5463" s="61">
        <v>43067.38958333333</v>
      </c>
      <c r="B5463" s="59">
        <v>1004.7708773000001</v>
      </c>
      <c r="C5463" s="59">
        <f t="shared" si="85"/>
        <v>1.0047708773000001</v>
      </c>
    </row>
    <row r="5464" spans="1:3" x14ac:dyDescent="0.2">
      <c r="A5464" s="61">
        <v>43067.390277777777</v>
      </c>
      <c r="B5464" s="59">
        <v>1004.7129190000001</v>
      </c>
      <c r="C5464" s="59">
        <f t="shared" si="85"/>
        <v>1.0047129190000001</v>
      </c>
    </row>
    <row r="5465" spans="1:3" x14ac:dyDescent="0.2">
      <c r="A5465" s="61">
        <v>43067.390972222223</v>
      </c>
      <c r="B5465" s="59">
        <v>1004.7058595</v>
      </c>
      <c r="C5465" s="59">
        <f t="shared" si="85"/>
        <v>1.0047058595</v>
      </c>
    </row>
    <row r="5466" spans="1:3" x14ac:dyDescent="0.2">
      <c r="A5466" s="61">
        <v>43067.39166666667</v>
      </c>
      <c r="B5466" s="59">
        <v>1004.7018855</v>
      </c>
      <c r="C5466" s="59">
        <f t="shared" si="85"/>
        <v>1.0047018855000001</v>
      </c>
    </row>
    <row r="5467" spans="1:3" x14ac:dyDescent="0.2">
      <c r="A5467" s="61">
        <v>43067.392361111109</v>
      </c>
      <c r="B5467" s="59">
        <v>1004.6996806</v>
      </c>
      <c r="C5467" s="59">
        <f t="shared" si="85"/>
        <v>1.0046996805999999</v>
      </c>
    </row>
    <row r="5468" spans="1:3" x14ac:dyDescent="0.2">
      <c r="A5468" s="61">
        <v>43067.393055555556</v>
      </c>
      <c r="B5468" s="59">
        <v>1004.7221063</v>
      </c>
      <c r="C5468" s="59">
        <f t="shared" si="85"/>
        <v>1.0047221063</v>
      </c>
    </row>
    <row r="5469" spans="1:3" x14ac:dyDescent="0.2">
      <c r="A5469" s="61">
        <v>43067.393750000003</v>
      </c>
      <c r="B5469" s="59">
        <v>1004.7414754</v>
      </c>
      <c r="C5469" s="59">
        <f t="shared" si="85"/>
        <v>1.0047414753999999</v>
      </c>
    </row>
    <row r="5470" spans="1:3" x14ac:dyDescent="0.2">
      <c r="A5470" s="61">
        <v>43067.394444444442</v>
      </c>
      <c r="B5470" s="59">
        <v>1004.7709201</v>
      </c>
      <c r="C5470" s="59">
        <f t="shared" si="85"/>
        <v>1.0047709200999999</v>
      </c>
    </row>
    <row r="5471" spans="1:3" x14ac:dyDescent="0.2">
      <c r="A5471" s="61">
        <v>43067.395138888889</v>
      </c>
      <c r="B5471" s="59">
        <v>1004.7512913</v>
      </c>
      <c r="C5471" s="59">
        <f t="shared" si="85"/>
        <v>1.0047512913000001</v>
      </c>
    </row>
    <row r="5472" spans="1:3" x14ac:dyDescent="0.2">
      <c r="A5472" s="61">
        <v>43067.395833333336</v>
      </c>
      <c r="B5472" s="59">
        <v>1004.7616254</v>
      </c>
      <c r="C5472" s="59">
        <f t="shared" si="85"/>
        <v>1.0047616254</v>
      </c>
    </row>
    <row r="5473" spans="1:3" x14ac:dyDescent="0.2">
      <c r="A5473" s="61">
        <v>43067.396527777775</v>
      </c>
      <c r="B5473" s="59">
        <v>1004.7649039</v>
      </c>
      <c r="C5473" s="59">
        <f t="shared" si="85"/>
        <v>1.0047649039</v>
      </c>
    </row>
    <row r="5474" spans="1:3" x14ac:dyDescent="0.2">
      <c r="A5474" s="61">
        <v>43067.397222222222</v>
      </c>
      <c r="B5474" s="59">
        <v>1004.8512255000001</v>
      </c>
      <c r="C5474" s="59">
        <f t="shared" si="85"/>
        <v>1.0048512254999999</v>
      </c>
    </row>
    <row r="5475" spans="1:3" x14ac:dyDescent="0.2">
      <c r="A5475" s="61">
        <v>43067.397916666669</v>
      </c>
      <c r="B5475" s="59">
        <v>1004.7692343</v>
      </c>
      <c r="C5475" s="59">
        <f t="shared" si="85"/>
        <v>1.0047692343000001</v>
      </c>
    </row>
    <row r="5476" spans="1:3" x14ac:dyDescent="0.2">
      <c r="A5476" s="61">
        <v>43067.398611111108</v>
      </c>
      <c r="B5476" s="59">
        <v>1004.7958485</v>
      </c>
      <c r="C5476" s="59">
        <f t="shared" si="85"/>
        <v>1.0047958485000001</v>
      </c>
    </row>
    <row r="5477" spans="1:3" x14ac:dyDescent="0.2">
      <c r="A5477" s="61">
        <v>43067.399305555555</v>
      </c>
      <c r="B5477" s="59">
        <v>1004.811209</v>
      </c>
      <c r="C5477" s="59">
        <f t="shared" si="85"/>
        <v>1.0048112089999999</v>
      </c>
    </row>
    <row r="5478" spans="1:3" x14ac:dyDescent="0.2">
      <c r="A5478" s="61">
        <v>43067.4</v>
      </c>
      <c r="B5478" s="59">
        <v>1004.8275303</v>
      </c>
      <c r="C5478" s="59">
        <f t="shared" si="85"/>
        <v>1.0048275303</v>
      </c>
    </row>
    <row r="5479" spans="1:3" x14ac:dyDescent="0.2">
      <c r="A5479" s="61">
        <v>43067.400694444441</v>
      </c>
      <c r="B5479" s="59">
        <v>1004.8064309</v>
      </c>
      <c r="C5479" s="59">
        <f t="shared" si="85"/>
        <v>1.0048064309</v>
      </c>
    </row>
    <row r="5480" spans="1:3" x14ac:dyDescent="0.2">
      <c r="A5480" s="61">
        <v>43067.401388888888</v>
      </c>
      <c r="B5480" s="59">
        <v>1004.8012674</v>
      </c>
      <c r="C5480" s="59">
        <f t="shared" si="85"/>
        <v>1.0048012674</v>
      </c>
    </row>
    <row r="5481" spans="1:3" x14ac:dyDescent="0.2">
      <c r="A5481" s="61">
        <v>43067.402083333334</v>
      </c>
      <c r="B5481" s="59">
        <v>1004.7968253</v>
      </c>
      <c r="C5481" s="59">
        <f t="shared" si="85"/>
        <v>1.0047968252999999</v>
      </c>
    </row>
    <row r="5482" spans="1:3" x14ac:dyDescent="0.2">
      <c r="A5482" s="61">
        <v>43067.402777777781</v>
      </c>
      <c r="B5482" s="59">
        <v>1004.7887641</v>
      </c>
      <c r="C5482" s="59">
        <f t="shared" si="85"/>
        <v>1.0047887641</v>
      </c>
    </row>
    <row r="5483" spans="1:3" x14ac:dyDescent="0.2">
      <c r="A5483" s="61">
        <v>43067.40347222222</v>
      </c>
      <c r="B5483" s="59">
        <v>1004.7795043</v>
      </c>
      <c r="C5483" s="59">
        <f t="shared" si="85"/>
        <v>1.0047795043000001</v>
      </c>
    </row>
    <row r="5484" spans="1:3" x14ac:dyDescent="0.2">
      <c r="A5484" s="61">
        <v>43067.404166666667</v>
      </c>
      <c r="B5484" s="59">
        <v>1004.7819928</v>
      </c>
      <c r="C5484" s="59">
        <f t="shared" si="85"/>
        <v>1.0047819927999999</v>
      </c>
    </row>
    <row r="5485" spans="1:3" x14ac:dyDescent="0.2">
      <c r="A5485" s="61">
        <v>43067.404861111114</v>
      </c>
      <c r="B5485" s="59">
        <v>1004.8224989</v>
      </c>
      <c r="C5485" s="59">
        <f t="shared" si="85"/>
        <v>1.0048224989000001</v>
      </c>
    </row>
    <row r="5486" spans="1:3" x14ac:dyDescent="0.2">
      <c r="A5486" s="61">
        <v>43067.405555555553</v>
      </c>
      <c r="B5486" s="59">
        <v>1004.807956</v>
      </c>
      <c r="C5486" s="59">
        <f t="shared" si="85"/>
        <v>1.0048079560000001</v>
      </c>
    </row>
    <row r="5487" spans="1:3" x14ac:dyDescent="0.2">
      <c r="A5487" s="61">
        <v>43067.40625</v>
      </c>
      <c r="B5487" s="59">
        <v>1004.7891963</v>
      </c>
      <c r="C5487" s="59">
        <f t="shared" si="85"/>
        <v>1.0047891963</v>
      </c>
    </row>
    <row r="5488" spans="1:3" x14ac:dyDescent="0.2">
      <c r="A5488" s="61">
        <v>43067.406944444447</v>
      </c>
      <c r="B5488" s="59">
        <v>1004.7874226</v>
      </c>
      <c r="C5488" s="59">
        <f t="shared" si="85"/>
        <v>1.0047874226</v>
      </c>
    </row>
    <row r="5489" spans="1:3" x14ac:dyDescent="0.2">
      <c r="A5489" s="61">
        <v>43067.407638888886</v>
      </c>
      <c r="B5489" s="59">
        <v>1004.8048142</v>
      </c>
      <c r="C5489" s="59">
        <f t="shared" si="85"/>
        <v>1.0048048142000001</v>
      </c>
    </row>
    <row r="5490" spans="1:3" x14ac:dyDescent="0.2">
      <c r="A5490" s="61">
        <v>43067.408333333333</v>
      </c>
      <c r="B5490" s="59">
        <v>1004.7939365</v>
      </c>
      <c r="C5490" s="59">
        <f t="shared" si="85"/>
        <v>1.0047939365</v>
      </c>
    </row>
    <row r="5491" spans="1:3" x14ac:dyDescent="0.2">
      <c r="A5491" s="61">
        <v>43067.40902777778</v>
      </c>
      <c r="B5491" s="59">
        <v>1004.8141009</v>
      </c>
      <c r="C5491" s="59">
        <f t="shared" si="85"/>
        <v>1.0048141009</v>
      </c>
    </row>
    <row r="5492" spans="1:3" x14ac:dyDescent="0.2">
      <c r="A5492" s="61">
        <v>43067.409722222219</v>
      </c>
      <c r="B5492" s="59">
        <v>1004.7965036000001</v>
      </c>
      <c r="C5492" s="59">
        <f t="shared" si="85"/>
        <v>1.0047965035999999</v>
      </c>
    </row>
    <row r="5493" spans="1:3" x14ac:dyDescent="0.2">
      <c r="A5493" s="61">
        <v>43067.410416666666</v>
      </c>
      <c r="B5493" s="59">
        <v>1004.7995172</v>
      </c>
      <c r="C5493" s="59">
        <f t="shared" si="85"/>
        <v>1.0047995171999999</v>
      </c>
    </row>
    <row r="5494" spans="1:3" x14ac:dyDescent="0.2">
      <c r="A5494" s="61">
        <v>43067.411111111112</v>
      </c>
      <c r="B5494" s="59">
        <v>1004.7937310999999</v>
      </c>
      <c r="C5494" s="59">
        <f t="shared" si="85"/>
        <v>1.0047937310999999</v>
      </c>
    </row>
    <row r="5495" spans="1:3" x14ac:dyDescent="0.2">
      <c r="A5495" s="61">
        <v>43067.411805555559</v>
      </c>
      <c r="B5495" s="59">
        <v>1004.7978762</v>
      </c>
      <c r="C5495" s="59">
        <f t="shared" si="85"/>
        <v>1.0047978762000001</v>
      </c>
    </row>
    <row r="5496" spans="1:3" x14ac:dyDescent="0.2">
      <c r="A5496" s="61">
        <v>43067.412499999999</v>
      </c>
      <c r="B5496" s="59">
        <v>1004.787873</v>
      </c>
      <c r="C5496" s="59">
        <f t="shared" si="85"/>
        <v>1.0047878729999999</v>
      </c>
    </row>
    <row r="5497" spans="1:3" x14ac:dyDescent="0.2">
      <c r="A5497" s="61">
        <v>43067.413194444445</v>
      </c>
      <c r="B5497" s="59">
        <v>1004.7573752</v>
      </c>
      <c r="C5497" s="59">
        <f t="shared" si="85"/>
        <v>1.0047573751999999</v>
      </c>
    </row>
    <row r="5498" spans="1:3" x14ac:dyDescent="0.2">
      <c r="A5498" s="61">
        <v>43067.413888888892</v>
      </c>
      <c r="B5498" s="59">
        <v>1004.7942635000001</v>
      </c>
      <c r="C5498" s="59">
        <f t="shared" si="85"/>
        <v>1.0047942635</v>
      </c>
    </row>
    <row r="5499" spans="1:3" x14ac:dyDescent="0.2">
      <c r="A5499" s="61">
        <v>43067.414583333331</v>
      </c>
      <c r="B5499" s="59">
        <v>1004.7989339</v>
      </c>
      <c r="C5499" s="59">
        <f t="shared" si="85"/>
        <v>1.0047989338999999</v>
      </c>
    </row>
    <row r="5500" spans="1:3" x14ac:dyDescent="0.2">
      <c r="A5500" s="61">
        <v>43067.415277777778</v>
      </c>
      <c r="B5500" s="59">
        <v>1004.8251332</v>
      </c>
      <c r="C5500" s="59">
        <f t="shared" si="85"/>
        <v>1.0048251332</v>
      </c>
    </row>
    <row r="5501" spans="1:3" x14ac:dyDescent="0.2">
      <c r="A5501" s="61">
        <v>43067.415972222225</v>
      </c>
      <c r="B5501" s="59">
        <v>1004.8014962</v>
      </c>
      <c r="C5501" s="59">
        <f t="shared" si="85"/>
        <v>1.0048014962</v>
      </c>
    </row>
    <row r="5502" spans="1:3" x14ac:dyDescent="0.2">
      <c r="A5502" s="61">
        <v>43067.416666666664</v>
      </c>
      <c r="B5502" s="59">
        <v>1004.8131952</v>
      </c>
      <c r="C5502" s="59">
        <f t="shared" si="85"/>
        <v>1.0048131951999999</v>
      </c>
    </row>
    <row r="5503" spans="1:3" x14ac:dyDescent="0.2">
      <c r="A5503" s="61">
        <v>43067.417361111111</v>
      </c>
      <c r="B5503" s="59">
        <v>1004.7745304</v>
      </c>
      <c r="C5503" s="59">
        <f t="shared" si="85"/>
        <v>1.0047745304</v>
      </c>
    </row>
    <row r="5504" spans="1:3" x14ac:dyDescent="0.2">
      <c r="A5504" s="61">
        <v>43067.418055555558</v>
      </c>
      <c r="B5504" s="59">
        <v>1004.7392891</v>
      </c>
      <c r="C5504" s="59">
        <f t="shared" si="85"/>
        <v>1.0047392891</v>
      </c>
    </row>
    <row r="5505" spans="1:3" x14ac:dyDescent="0.2">
      <c r="A5505" s="61">
        <v>43067.418749999997</v>
      </c>
      <c r="B5505" s="59">
        <v>1004.7274583</v>
      </c>
      <c r="C5505" s="59">
        <f t="shared" si="85"/>
        <v>1.0047274582999999</v>
      </c>
    </row>
    <row r="5506" spans="1:3" x14ac:dyDescent="0.2">
      <c r="A5506" s="61">
        <v>43067.419444444444</v>
      </c>
      <c r="B5506" s="59">
        <v>1004.7052207</v>
      </c>
      <c r="C5506" s="59">
        <f t="shared" si="85"/>
        <v>1.0047052207</v>
      </c>
    </row>
    <row r="5507" spans="1:3" x14ac:dyDescent="0.2">
      <c r="A5507" s="61">
        <v>43067.420138888891</v>
      </c>
      <c r="B5507" s="59">
        <v>1004.759152</v>
      </c>
      <c r="C5507" s="59">
        <f t="shared" ref="C5507:C5570" si="86">B5507/1000</f>
        <v>1.0047591519999999</v>
      </c>
    </row>
    <row r="5508" spans="1:3" x14ac:dyDescent="0.2">
      <c r="A5508" s="61">
        <v>43067.42083333333</v>
      </c>
      <c r="B5508" s="59">
        <v>1004.683977</v>
      </c>
      <c r="C5508" s="59">
        <f t="shared" si="86"/>
        <v>1.004683977</v>
      </c>
    </row>
    <row r="5509" spans="1:3" x14ac:dyDescent="0.2">
      <c r="A5509" s="61">
        <v>43067.421527777777</v>
      </c>
      <c r="B5509" s="59">
        <v>1004.6995093</v>
      </c>
      <c r="C5509" s="59">
        <f t="shared" si="86"/>
        <v>1.0046995093</v>
      </c>
    </row>
    <row r="5510" spans="1:3" x14ac:dyDescent="0.2">
      <c r="A5510" s="61">
        <v>43067.422222222223</v>
      </c>
      <c r="B5510" s="59">
        <v>1004.7224474</v>
      </c>
      <c r="C5510" s="59">
        <f t="shared" si="86"/>
        <v>1.0047224474000001</v>
      </c>
    </row>
    <row r="5511" spans="1:3" x14ac:dyDescent="0.2">
      <c r="A5511" s="61">
        <v>43067.42291666667</v>
      </c>
      <c r="B5511" s="59">
        <v>1004.7064867</v>
      </c>
      <c r="C5511" s="59">
        <f t="shared" si="86"/>
        <v>1.0047064867</v>
      </c>
    </row>
    <row r="5512" spans="1:3" x14ac:dyDescent="0.2">
      <c r="A5512" s="61">
        <v>43067.423611111109</v>
      </c>
      <c r="B5512" s="59">
        <v>1004.7226264</v>
      </c>
      <c r="C5512" s="59">
        <f t="shared" si="86"/>
        <v>1.0047226264</v>
      </c>
    </row>
    <row r="5513" spans="1:3" x14ac:dyDescent="0.2">
      <c r="A5513" s="61">
        <v>43067.424305555556</v>
      </c>
      <c r="B5513" s="59">
        <v>1004.7411869</v>
      </c>
      <c r="C5513" s="59">
        <f t="shared" si="86"/>
        <v>1.0047411869</v>
      </c>
    </row>
    <row r="5514" spans="1:3" x14ac:dyDescent="0.2">
      <c r="A5514" s="61">
        <v>43067.425000000003</v>
      </c>
      <c r="B5514" s="59">
        <v>1004.7709415</v>
      </c>
      <c r="C5514" s="59">
        <f t="shared" si="86"/>
        <v>1.0047709415000001</v>
      </c>
    </row>
    <row r="5515" spans="1:3" x14ac:dyDescent="0.2">
      <c r="A5515" s="61">
        <v>43067.425694444442</v>
      </c>
      <c r="B5515" s="59">
        <v>1004.7692824</v>
      </c>
      <c r="C5515" s="59">
        <f t="shared" si="86"/>
        <v>1.0047692823999999</v>
      </c>
    </row>
    <row r="5516" spans="1:3" x14ac:dyDescent="0.2">
      <c r="A5516" s="61">
        <v>43067.426388888889</v>
      </c>
      <c r="B5516" s="59">
        <v>1004.7914857</v>
      </c>
      <c r="C5516" s="59">
        <f t="shared" si="86"/>
        <v>1.0047914857</v>
      </c>
    </row>
    <row r="5517" spans="1:3" x14ac:dyDescent="0.2">
      <c r="A5517" s="61">
        <v>43067.427083333336</v>
      </c>
      <c r="B5517" s="59">
        <v>1004.8090218</v>
      </c>
      <c r="C5517" s="59">
        <f t="shared" si="86"/>
        <v>1.0048090218000001</v>
      </c>
    </row>
    <row r="5518" spans="1:3" x14ac:dyDescent="0.2">
      <c r="A5518" s="61">
        <v>43067.427777777775</v>
      </c>
      <c r="B5518" s="59">
        <v>1004.7918149</v>
      </c>
      <c r="C5518" s="59">
        <f t="shared" si="86"/>
        <v>1.0047918148999999</v>
      </c>
    </row>
    <row r="5519" spans="1:3" x14ac:dyDescent="0.2">
      <c r="A5519" s="61">
        <v>43067.428472222222</v>
      </c>
      <c r="B5519" s="59">
        <v>1004.7875781</v>
      </c>
      <c r="C5519" s="59">
        <f t="shared" si="86"/>
        <v>1.0047875781</v>
      </c>
    </row>
    <row r="5520" spans="1:3" x14ac:dyDescent="0.2">
      <c r="A5520" s="61">
        <v>43067.429166666669</v>
      </c>
      <c r="B5520" s="59">
        <v>1004.8037872</v>
      </c>
      <c r="C5520" s="59">
        <f t="shared" si="86"/>
        <v>1.0048037872</v>
      </c>
    </row>
    <row r="5521" spans="1:3" x14ac:dyDescent="0.2">
      <c r="A5521" s="61">
        <v>43067.429861111108</v>
      </c>
      <c r="B5521" s="59">
        <v>1004.85022</v>
      </c>
      <c r="C5521" s="59">
        <f t="shared" si="86"/>
        <v>1.00485022</v>
      </c>
    </row>
    <row r="5522" spans="1:3" x14ac:dyDescent="0.2">
      <c r="A5522" s="61">
        <v>43067.430555555555</v>
      </c>
      <c r="B5522" s="59">
        <v>1004.8193584000001</v>
      </c>
      <c r="C5522" s="59">
        <f t="shared" si="86"/>
        <v>1.0048193584</v>
      </c>
    </row>
    <row r="5523" spans="1:3" x14ac:dyDescent="0.2">
      <c r="A5523" s="61">
        <v>43067.431250000001</v>
      </c>
      <c r="B5523" s="59">
        <v>1004.8192974999999</v>
      </c>
      <c r="C5523" s="59">
        <f t="shared" si="86"/>
        <v>1.0048192974999999</v>
      </c>
    </row>
    <row r="5524" spans="1:3" x14ac:dyDescent="0.2">
      <c r="A5524" s="61">
        <v>43067.431944444441</v>
      </c>
      <c r="B5524" s="59">
        <v>1004.836121</v>
      </c>
      <c r="C5524" s="59">
        <f t="shared" si="86"/>
        <v>1.0048361210000001</v>
      </c>
    </row>
    <row r="5525" spans="1:3" x14ac:dyDescent="0.2">
      <c r="A5525" s="61">
        <v>43067.432638888888</v>
      </c>
      <c r="B5525" s="59">
        <v>1004.8410315</v>
      </c>
      <c r="C5525" s="59">
        <f t="shared" si="86"/>
        <v>1.0048410315</v>
      </c>
    </row>
    <row r="5526" spans="1:3" x14ac:dyDescent="0.2">
      <c r="A5526" s="61">
        <v>43067.433333333334</v>
      </c>
      <c r="B5526" s="59">
        <v>1004.8461506</v>
      </c>
      <c r="C5526" s="59">
        <f t="shared" si="86"/>
        <v>1.0048461505999999</v>
      </c>
    </row>
    <row r="5527" spans="1:3" x14ac:dyDescent="0.2">
      <c r="A5527" s="61">
        <v>43067.434027777781</v>
      </c>
      <c r="B5527" s="59">
        <v>1004.8867279</v>
      </c>
      <c r="C5527" s="59">
        <f t="shared" si="86"/>
        <v>1.0048867279</v>
      </c>
    </row>
    <row r="5528" spans="1:3" x14ac:dyDescent="0.2">
      <c r="A5528" s="61">
        <v>43067.43472222222</v>
      </c>
      <c r="B5528" s="59">
        <v>1004.8201538</v>
      </c>
      <c r="C5528" s="59">
        <f t="shared" si="86"/>
        <v>1.0048201537999999</v>
      </c>
    </row>
    <row r="5529" spans="1:3" x14ac:dyDescent="0.2">
      <c r="A5529" s="61">
        <v>43067.435416666667</v>
      </c>
      <c r="B5529" s="59">
        <v>1004.8018896</v>
      </c>
      <c r="C5529" s="59">
        <f t="shared" si="86"/>
        <v>1.0048018895999999</v>
      </c>
    </row>
    <row r="5530" spans="1:3" x14ac:dyDescent="0.2">
      <c r="A5530" s="61">
        <v>43067.436111111114</v>
      </c>
      <c r="B5530" s="59">
        <v>1004.8298973</v>
      </c>
      <c r="C5530" s="59">
        <f t="shared" si="86"/>
        <v>1.0048298973000001</v>
      </c>
    </row>
    <row r="5531" spans="1:3" x14ac:dyDescent="0.2">
      <c r="A5531" s="61">
        <v>43067.436805555553</v>
      </c>
      <c r="B5531" s="59">
        <v>1004.8106808</v>
      </c>
      <c r="C5531" s="59">
        <f t="shared" si="86"/>
        <v>1.0048106807999999</v>
      </c>
    </row>
    <row r="5532" spans="1:3" x14ac:dyDescent="0.2">
      <c r="A5532" s="61">
        <v>43067.4375</v>
      </c>
      <c r="B5532" s="59">
        <v>1004.8461525</v>
      </c>
      <c r="C5532" s="59">
        <f t="shared" si="86"/>
        <v>1.0048461525000001</v>
      </c>
    </row>
    <row r="5533" spans="1:3" x14ac:dyDescent="0.2">
      <c r="A5533" s="61">
        <v>43067.438194444447</v>
      </c>
      <c r="B5533" s="59">
        <v>1004.8382483</v>
      </c>
      <c r="C5533" s="59">
        <f t="shared" si="86"/>
        <v>1.0048382483</v>
      </c>
    </row>
    <row r="5534" spans="1:3" x14ac:dyDescent="0.2">
      <c r="A5534" s="61">
        <v>43067.438888888886</v>
      </c>
      <c r="B5534" s="59">
        <v>1004.838239</v>
      </c>
      <c r="C5534" s="59">
        <f t="shared" si="86"/>
        <v>1.0048382390000001</v>
      </c>
    </row>
    <row r="5535" spans="1:3" x14ac:dyDescent="0.2">
      <c r="A5535" s="61">
        <v>43067.439583333333</v>
      </c>
      <c r="B5535" s="59">
        <v>1004.844599</v>
      </c>
      <c r="C5535" s="59">
        <f t="shared" si="86"/>
        <v>1.0048445990000001</v>
      </c>
    </row>
    <row r="5536" spans="1:3" x14ac:dyDescent="0.2">
      <c r="A5536" s="61">
        <v>43067.44027777778</v>
      </c>
      <c r="B5536" s="59">
        <v>1004.8650385</v>
      </c>
      <c r="C5536" s="59">
        <f t="shared" si="86"/>
        <v>1.0048650385</v>
      </c>
    </row>
    <row r="5537" spans="1:3" x14ac:dyDescent="0.2">
      <c r="A5537" s="61">
        <v>43067.440972222219</v>
      </c>
      <c r="B5537" s="59">
        <v>1004.8551267</v>
      </c>
      <c r="C5537" s="59">
        <f t="shared" si="86"/>
        <v>1.0048551267000001</v>
      </c>
    </row>
    <row r="5538" spans="1:3" x14ac:dyDescent="0.2">
      <c r="A5538" s="61">
        <v>43067.441666666666</v>
      </c>
      <c r="B5538" s="59">
        <v>1004.8408514</v>
      </c>
      <c r="C5538" s="59">
        <f t="shared" si="86"/>
        <v>1.0048408514</v>
      </c>
    </row>
    <row r="5539" spans="1:3" x14ac:dyDescent="0.2">
      <c r="A5539" s="61">
        <v>43067.442361111112</v>
      </c>
      <c r="B5539" s="59">
        <v>1004.8020674000001</v>
      </c>
      <c r="C5539" s="59">
        <f t="shared" si="86"/>
        <v>1.0048020674</v>
      </c>
    </row>
    <row r="5540" spans="1:3" x14ac:dyDescent="0.2">
      <c r="A5540" s="61">
        <v>43067.443055555559</v>
      </c>
      <c r="B5540" s="59">
        <v>1004.7725154</v>
      </c>
      <c r="C5540" s="59">
        <f t="shared" si="86"/>
        <v>1.0047725154</v>
      </c>
    </row>
    <row r="5541" spans="1:3" x14ac:dyDescent="0.2">
      <c r="A5541" s="61">
        <v>43067.443749999999</v>
      </c>
      <c r="B5541" s="59">
        <v>1004.8639864</v>
      </c>
      <c r="C5541" s="59">
        <f t="shared" si="86"/>
        <v>1.0048639864</v>
      </c>
    </row>
    <row r="5542" spans="1:3" x14ac:dyDescent="0.2">
      <c r="A5542" s="61">
        <v>43067.444444444445</v>
      </c>
      <c r="B5542" s="59">
        <v>1004.7952979</v>
      </c>
      <c r="C5542" s="59">
        <f t="shared" si="86"/>
        <v>1.0047952979000001</v>
      </c>
    </row>
    <row r="5543" spans="1:3" x14ac:dyDescent="0.2">
      <c r="A5543" s="61">
        <v>43067.445138888892</v>
      </c>
      <c r="B5543" s="59">
        <v>1004.7890065</v>
      </c>
      <c r="C5543" s="59">
        <f t="shared" si="86"/>
        <v>1.0047890065</v>
      </c>
    </row>
    <row r="5544" spans="1:3" x14ac:dyDescent="0.2">
      <c r="A5544" s="61">
        <v>43067.445833333331</v>
      </c>
      <c r="B5544" s="59">
        <v>1004.8030541000001</v>
      </c>
      <c r="C5544" s="59">
        <f t="shared" si="86"/>
        <v>1.0048030541000001</v>
      </c>
    </row>
    <row r="5545" spans="1:3" x14ac:dyDescent="0.2">
      <c r="A5545" s="61">
        <v>43067.446527777778</v>
      </c>
      <c r="B5545" s="59">
        <v>1004.8020956</v>
      </c>
      <c r="C5545" s="59">
        <f t="shared" si="86"/>
        <v>1.0048020956000001</v>
      </c>
    </row>
    <row r="5546" spans="1:3" x14ac:dyDescent="0.2">
      <c r="A5546" s="61">
        <v>43067.447222222225</v>
      </c>
      <c r="B5546" s="59">
        <v>1004.8663453</v>
      </c>
      <c r="C5546" s="59">
        <f t="shared" si="86"/>
        <v>1.0048663453</v>
      </c>
    </row>
    <row r="5547" spans="1:3" x14ac:dyDescent="0.2">
      <c r="A5547" s="61">
        <v>43067.447916666664</v>
      </c>
      <c r="B5547" s="59">
        <v>1004.8069127</v>
      </c>
      <c r="C5547" s="59">
        <f t="shared" si="86"/>
        <v>1.0048069126999999</v>
      </c>
    </row>
    <row r="5548" spans="1:3" x14ac:dyDescent="0.2">
      <c r="A5548" s="61">
        <v>43067.448611111111</v>
      </c>
      <c r="B5548" s="59">
        <v>1004.7910373</v>
      </c>
      <c r="C5548" s="59">
        <f t="shared" si="86"/>
        <v>1.0047910373</v>
      </c>
    </row>
    <row r="5549" spans="1:3" x14ac:dyDescent="0.2">
      <c r="A5549" s="61">
        <v>43067.449305555558</v>
      </c>
      <c r="B5549" s="59">
        <v>1004.8571519</v>
      </c>
      <c r="C5549" s="59">
        <f t="shared" si="86"/>
        <v>1.0048571519</v>
      </c>
    </row>
    <row r="5550" spans="1:3" x14ac:dyDescent="0.2">
      <c r="A5550" s="61">
        <v>43067.45</v>
      </c>
      <c r="B5550" s="59">
        <v>1004.7965624</v>
      </c>
      <c r="C5550" s="59">
        <f t="shared" si="86"/>
        <v>1.0047965623999999</v>
      </c>
    </row>
    <row r="5551" spans="1:3" x14ac:dyDescent="0.2">
      <c r="A5551" s="61">
        <v>43067.450694444444</v>
      </c>
      <c r="B5551" s="59">
        <v>1004.8091315</v>
      </c>
      <c r="C5551" s="59">
        <f t="shared" si="86"/>
        <v>1.0048091315000001</v>
      </c>
    </row>
    <row r="5552" spans="1:3" x14ac:dyDescent="0.2">
      <c r="A5552" s="61">
        <v>43067.451388888891</v>
      </c>
      <c r="B5552" s="59">
        <v>1004.8336479</v>
      </c>
      <c r="C5552" s="59">
        <f t="shared" si="86"/>
        <v>1.0048336479</v>
      </c>
    </row>
    <row r="5553" spans="1:3" x14ac:dyDescent="0.2">
      <c r="A5553" s="61">
        <v>43067.45208333333</v>
      </c>
      <c r="B5553" s="59">
        <v>1004.872517</v>
      </c>
      <c r="C5553" s="59">
        <f t="shared" si="86"/>
        <v>1.0048725169999999</v>
      </c>
    </row>
    <row r="5554" spans="1:3" x14ac:dyDescent="0.2">
      <c r="A5554" s="61">
        <v>43067.452777777777</v>
      </c>
      <c r="B5554" s="59">
        <v>1004.8898565</v>
      </c>
      <c r="C5554" s="59">
        <f t="shared" si="86"/>
        <v>1.0048898565</v>
      </c>
    </row>
    <row r="5555" spans="1:3" x14ac:dyDescent="0.2">
      <c r="A5555" s="61">
        <v>43067.453472222223</v>
      </c>
      <c r="B5555" s="59">
        <v>1004.9044343</v>
      </c>
      <c r="C5555" s="59">
        <f t="shared" si="86"/>
        <v>1.0049044343</v>
      </c>
    </row>
    <row r="5556" spans="1:3" x14ac:dyDescent="0.2">
      <c r="A5556" s="61">
        <v>43067.45416666667</v>
      </c>
      <c r="B5556" s="59">
        <v>1004.8790160999999</v>
      </c>
      <c r="C5556" s="59">
        <f t="shared" si="86"/>
        <v>1.0048790160999999</v>
      </c>
    </row>
    <row r="5557" spans="1:3" x14ac:dyDescent="0.2">
      <c r="A5557" s="61">
        <v>43067.454861111109</v>
      </c>
      <c r="B5557" s="59">
        <v>1004.8909844999999</v>
      </c>
      <c r="C5557" s="59">
        <f t="shared" si="86"/>
        <v>1.0048909845</v>
      </c>
    </row>
    <row r="5558" spans="1:3" x14ac:dyDescent="0.2">
      <c r="A5558" s="61">
        <v>43067.455555555556</v>
      </c>
      <c r="B5558" s="59">
        <v>1004.9333073</v>
      </c>
      <c r="C5558" s="59">
        <f t="shared" si="86"/>
        <v>1.0049333073</v>
      </c>
    </row>
    <row r="5559" spans="1:3" x14ac:dyDescent="0.2">
      <c r="A5559" s="61">
        <v>43067.456250000003</v>
      </c>
      <c r="B5559" s="59">
        <v>1004.9294152</v>
      </c>
      <c r="C5559" s="59">
        <f t="shared" si="86"/>
        <v>1.0049294151999999</v>
      </c>
    </row>
    <row r="5560" spans="1:3" x14ac:dyDescent="0.2">
      <c r="A5560" s="61">
        <v>43067.456944444442</v>
      </c>
      <c r="B5560" s="59">
        <v>1004.921836</v>
      </c>
      <c r="C5560" s="59">
        <f t="shared" si="86"/>
        <v>1.0049218360000001</v>
      </c>
    </row>
    <row r="5561" spans="1:3" x14ac:dyDescent="0.2">
      <c r="A5561" s="61">
        <v>43067.457638888889</v>
      </c>
      <c r="B5561" s="59">
        <v>1004.9019407</v>
      </c>
      <c r="C5561" s="59">
        <f t="shared" si="86"/>
        <v>1.0049019406999999</v>
      </c>
    </row>
    <row r="5562" spans="1:3" x14ac:dyDescent="0.2">
      <c r="A5562" s="61">
        <v>43067.458333333336</v>
      </c>
      <c r="B5562" s="59">
        <v>1004.966874</v>
      </c>
      <c r="C5562" s="59">
        <f t="shared" si="86"/>
        <v>1.004966874</v>
      </c>
    </row>
    <row r="5563" spans="1:3" x14ac:dyDescent="0.2">
      <c r="A5563" s="61">
        <v>43067.459027777775</v>
      </c>
      <c r="B5563" s="59">
        <v>1004.8947674999999</v>
      </c>
      <c r="C5563" s="59">
        <f t="shared" si="86"/>
        <v>1.0048947675</v>
      </c>
    </row>
    <row r="5564" spans="1:3" x14ac:dyDescent="0.2">
      <c r="A5564" s="61">
        <v>43067.459722222222</v>
      </c>
      <c r="B5564" s="59">
        <v>1004.8985038</v>
      </c>
      <c r="C5564" s="59">
        <f t="shared" si="86"/>
        <v>1.0048985038</v>
      </c>
    </row>
    <row r="5565" spans="1:3" x14ac:dyDescent="0.2">
      <c r="A5565" s="61">
        <v>43067.460416666669</v>
      </c>
      <c r="B5565" s="59">
        <v>1004.9774479</v>
      </c>
      <c r="C5565" s="59">
        <f t="shared" si="86"/>
        <v>1.0049774479</v>
      </c>
    </row>
    <row r="5566" spans="1:3" x14ac:dyDescent="0.2">
      <c r="A5566" s="61">
        <v>43067.461111111108</v>
      </c>
      <c r="B5566" s="59">
        <v>1004.913276</v>
      </c>
      <c r="C5566" s="59">
        <f t="shared" si="86"/>
        <v>1.0049132759999999</v>
      </c>
    </row>
    <row r="5567" spans="1:3" x14ac:dyDescent="0.2">
      <c r="A5567" s="61">
        <v>43067.461805555555</v>
      </c>
      <c r="B5567" s="59">
        <v>1004.9057802999999</v>
      </c>
      <c r="C5567" s="59">
        <f t="shared" si="86"/>
        <v>1.0049057802999999</v>
      </c>
    </row>
    <row r="5568" spans="1:3" x14ac:dyDescent="0.2">
      <c r="A5568" s="61">
        <v>43067.462500000001</v>
      </c>
      <c r="B5568" s="59">
        <v>1004.9611521</v>
      </c>
      <c r="C5568" s="59">
        <f t="shared" si="86"/>
        <v>1.0049611521000001</v>
      </c>
    </row>
    <row r="5569" spans="1:3" x14ac:dyDescent="0.2">
      <c r="A5569" s="61">
        <v>43067.463194444441</v>
      </c>
      <c r="B5569" s="59">
        <v>1004.9342908</v>
      </c>
      <c r="C5569" s="59">
        <f t="shared" si="86"/>
        <v>1.0049342908000001</v>
      </c>
    </row>
    <row r="5570" spans="1:3" x14ac:dyDescent="0.2">
      <c r="A5570" s="61">
        <v>43067.463888888888</v>
      </c>
      <c r="B5570" s="59">
        <v>1004.8468812</v>
      </c>
      <c r="C5570" s="59">
        <f t="shared" si="86"/>
        <v>1.0048468812</v>
      </c>
    </row>
    <row r="5571" spans="1:3" x14ac:dyDescent="0.2">
      <c r="A5571" s="61">
        <v>43067.464583333334</v>
      </c>
      <c r="B5571" s="59">
        <v>1004.8433514</v>
      </c>
      <c r="C5571" s="59">
        <f t="shared" ref="C5571:C5634" si="87">B5571/1000</f>
        <v>1.0048433513999999</v>
      </c>
    </row>
    <row r="5572" spans="1:3" x14ac:dyDescent="0.2">
      <c r="A5572" s="61">
        <v>43067.465277777781</v>
      </c>
      <c r="B5572" s="59">
        <v>1004.8770522999999</v>
      </c>
      <c r="C5572" s="59">
        <f t="shared" si="87"/>
        <v>1.0048770522999999</v>
      </c>
    </row>
    <row r="5573" spans="1:3" x14ac:dyDescent="0.2">
      <c r="A5573" s="61">
        <v>43067.46597222222</v>
      </c>
      <c r="B5573" s="59">
        <v>1004.8689450000001</v>
      </c>
      <c r="C5573" s="59">
        <f t="shared" si="87"/>
        <v>1.0048689450000001</v>
      </c>
    </row>
    <row r="5574" spans="1:3" x14ac:dyDescent="0.2">
      <c r="A5574" s="61">
        <v>43067.466666666667</v>
      </c>
      <c r="B5574" s="59">
        <v>1004.8739015</v>
      </c>
      <c r="C5574" s="59">
        <f t="shared" si="87"/>
        <v>1.0048739014999999</v>
      </c>
    </row>
    <row r="5575" spans="1:3" x14ac:dyDescent="0.2">
      <c r="A5575" s="61">
        <v>43067.467361111114</v>
      </c>
      <c r="B5575" s="59">
        <v>1004.8350143</v>
      </c>
      <c r="C5575" s="59">
        <f t="shared" si="87"/>
        <v>1.0048350143</v>
      </c>
    </row>
    <row r="5576" spans="1:3" x14ac:dyDescent="0.2">
      <c r="A5576" s="61">
        <v>43067.468055555553</v>
      </c>
      <c r="B5576" s="59">
        <v>1004.8274146</v>
      </c>
      <c r="C5576" s="59">
        <f t="shared" si="87"/>
        <v>1.0048274146</v>
      </c>
    </row>
    <row r="5577" spans="1:3" x14ac:dyDescent="0.2">
      <c r="A5577" s="61">
        <v>43067.46875</v>
      </c>
      <c r="B5577" s="59">
        <v>1004.8206317</v>
      </c>
      <c r="C5577" s="59">
        <f t="shared" si="87"/>
        <v>1.0048206317000001</v>
      </c>
    </row>
    <row r="5578" spans="1:3" x14ac:dyDescent="0.2">
      <c r="A5578" s="61">
        <v>43067.469444444447</v>
      </c>
      <c r="B5578" s="59">
        <v>1004.8398436</v>
      </c>
      <c r="C5578" s="59">
        <f t="shared" si="87"/>
        <v>1.0048398435999999</v>
      </c>
    </row>
    <row r="5579" spans="1:3" x14ac:dyDescent="0.2">
      <c r="A5579" s="61">
        <v>43067.470138888886</v>
      </c>
      <c r="B5579" s="59">
        <v>1004.8751537000001</v>
      </c>
      <c r="C5579" s="59">
        <f t="shared" si="87"/>
        <v>1.0048751537</v>
      </c>
    </row>
    <row r="5580" spans="1:3" x14ac:dyDescent="0.2">
      <c r="A5580" s="61">
        <v>43067.470833333333</v>
      </c>
      <c r="B5580" s="59">
        <v>1004.8692544</v>
      </c>
      <c r="C5580" s="59">
        <f t="shared" si="87"/>
        <v>1.0048692544</v>
      </c>
    </row>
    <row r="5581" spans="1:3" x14ac:dyDescent="0.2">
      <c r="A5581" s="61">
        <v>43067.47152777778</v>
      </c>
      <c r="B5581" s="59">
        <v>1004.872024</v>
      </c>
      <c r="C5581" s="59">
        <f t="shared" si="87"/>
        <v>1.004872024</v>
      </c>
    </row>
    <row r="5582" spans="1:3" x14ac:dyDescent="0.2">
      <c r="A5582" s="61">
        <v>43067.472222222219</v>
      </c>
      <c r="B5582" s="59">
        <v>1004.894352</v>
      </c>
      <c r="C5582" s="59">
        <f t="shared" si="87"/>
        <v>1.004894352</v>
      </c>
    </row>
    <row r="5583" spans="1:3" x14ac:dyDescent="0.2">
      <c r="A5583" s="61">
        <v>43067.472916666666</v>
      </c>
      <c r="B5583" s="59">
        <v>1004.8641092</v>
      </c>
      <c r="C5583" s="59">
        <f t="shared" si="87"/>
        <v>1.0048641092000001</v>
      </c>
    </row>
    <row r="5584" spans="1:3" x14ac:dyDescent="0.2">
      <c r="A5584" s="61">
        <v>43067.473611111112</v>
      </c>
      <c r="B5584" s="59">
        <v>1004.8658678</v>
      </c>
      <c r="C5584" s="59">
        <f t="shared" si="87"/>
        <v>1.0048658678</v>
      </c>
    </row>
    <row r="5585" spans="1:3" x14ac:dyDescent="0.2">
      <c r="A5585" s="61">
        <v>43067.474305555559</v>
      </c>
      <c r="B5585" s="59">
        <v>1004.929047</v>
      </c>
      <c r="C5585" s="59">
        <f t="shared" si="87"/>
        <v>1.0049290470000001</v>
      </c>
    </row>
    <row r="5586" spans="1:3" x14ac:dyDescent="0.2">
      <c r="A5586" s="61">
        <v>43067.474999999999</v>
      </c>
      <c r="B5586" s="59">
        <v>1004.8983839</v>
      </c>
      <c r="C5586" s="59">
        <f t="shared" si="87"/>
        <v>1.0048983839000001</v>
      </c>
    </row>
    <row r="5587" spans="1:3" x14ac:dyDescent="0.2">
      <c r="A5587" s="61">
        <v>43067.475694444445</v>
      </c>
      <c r="B5587" s="59">
        <v>1004.8972582</v>
      </c>
      <c r="C5587" s="59">
        <f t="shared" si="87"/>
        <v>1.0048972582</v>
      </c>
    </row>
    <row r="5588" spans="1:3" x14ac:dyDescent="0.2">
      <c r="A5588" s="61">
        <v>43067.476388888892</v>
      </c>
      <c r="B5588" s="59">
        <v>1004.8735114</v>
      </c>
      <c r="C5588" s="59">
        <f t="shared" si="87"/>
        <v>1.0048735114</v>
      </c>
    </row>
    <row r="5589" spans="1:3" x14ac:dyDescent="0.2">
      <c r="A5589" s="61">
        <v>43067.477083333331</v>
      </c>
      <c r="B5589" s="59">
        <v>1004.8489651</v>
      </c>
      <c r="C5589" s="59">
        <f t="shared" si="87"/>
        <v>1.0048489650999999</v>
      </c>
    </row>
    <row r="5590" spans="1:3" x14ac:dyDescent="0.2">
      <c r="A5590" s="61">
        <v>43067.477777777778</v>
      </c>
      <c r="B5590" s="59">
        <v>1004.8534518</v>
      </c>
      <c r="C5590" s="59">
        <f t="shared" si="87"/>
        <v>1.0048534518000001</v>
      </c>
    </row>
    <row r="5591" spans="1:3" x14ac:dyDescent="0.2">
      <c r="A5591" s="61">
        <v>43067.478472222225</v>
      </c>
      <c r="B5591" s="59">
        <v>1004.8435478</v>
      </c>
      <c r="C5591" s="59">
        <f t="shared" si="87"/>
        <v>1.0048435478</v>
      </c>
    </row>
    <row r="5592" spans="1:3" x14ac:dyDescent="0.2">
      <c r="A5592" s="61">
        <v>43067.479166666664</v>
      </c>
      <c r="B5592" s="59">
        <v>1004.8310896</v>
      </c>
      <c r="C5592" s="59">
        <f t="shared" si="87"/>
        <v>1.0048310896000001</v>
      </c>
    </row>
    <row r="5593" spans="1:3" x14ac:dyDescent="0.2">
      <c r="A5593" s="61">
        <v>43067.479861111111</v>
      </c>
      <c r="B5593" s="59">
        <v>1004.8543153000001</v>
      </c>
      <c r="C5593" s="59">
        <f t="shared" si="87"/>
        <v>1.0048543153</v>
      </c>
    </row>
    <row r="5594" spans="1:3" x14ac:dyDescent="0.2">
      <c r="A5594" s="61">
        <v>43067.480555555558</v>
      </c>
      <c r="B5594" s="59">
        <v>1004.8721136</v>
      </c>
      <c r="C5594" s="59">
        <f t="shared" si="87"/>
        <v>1.0048721136000001</v>
      </c>
    </row>
    <row r="5595" spans="1:3" x14ac:dyDescent="0.2">
      <c r="A5595" s="61">
        <v>43067.481249999997</v>
      </c>
      <c r="B5595" s="59">
        <v>1004.8774837</v>
      </c>
      <c r="C5595" s="59">
        <f t="shared" si="87"/>
        <v>1.0048774837000001</v>
      </c>
    </row>
    <row r="5596" spans="1:3" x14ac:dyDescent="0.2">
      <c r="A5596" s="61">
        <v>43067.481944444444</v>
      </c>
      <c r="B5596" s="59">
        <v>1004.9865243</v>
      </c>
      <c r="C5596" s="59">
        <f t="shared" si="87"/>
        <v>1.0049865243</v>
      </c>
    </row>
    <row r="5597" spans="1:3" x14ac:dyDescent="0.2">
      <c r="A5597" s="61">
        <v>43067.482638888891</v>
      </c>
      <c r="B5597" s="59">
        <v>1004.8233814</v>
      </c>
      <c r="C5597" s="59">
        <f t="shared" si="87"/>
        <v>1.0048233814</v>
      </c>
    </row>
    <row r="5598" spans="1:3" x14ac:dyDescent="0.2">
      <c r="A5598" s="61">
        <v>43067.48333333333</v>
      </c>
      <c r="B5598" s="59">
        <v>1004.8004681</v>
      </c>
      <c r="C5598" s="59">
        <f t="shared" si="87"/>
        <v>1.0048004681</v>
      </c>
    </row>
    <row r="5599" spans="1:3" x14ac:dyDescent="0.2">
      <c r="A5599" s="61">
        <v>43067.484027777777</v>
      </c>
      <c r="B5599" s="59">
        <v>1004.8309009</v>
      </c>
      <c r="C5599" s="59">
        <f t="shared" si="87"/>
        <v>1.0048309009</v>
      </c>
    </row>
    <row r="5600" spans="1:3" x14ac:dyDescent="0.2">
      <c r="A5600" s="61">
        <v>43067.484722222223</v>
      </c>
      <c r="B5600" s="59">
        <v>1004.8099788</v>
      </c>
      <c r="C5600" s="59">
        <f t="shared" si="87"/>
        <v>1.0048099788</v>
      </c>
    </row>
    <row r="5601" spans="1:3" x14ac:dyDescent="0.2">
      <c r="A5601" s="61">
        <v>43067.48541666667</v>
      </c>
      <c r="B5601" s="59">
        <v>1004.7981143</v>
      </c>
      <c r="C5601" s="59">
        <f t="shared" si="87"/>
        <v>1.0047981143</v>
      </c>
    </row>
    <row r="5602" spans="1:3" x14ac:dyDescent="0.2">
      <c r="A5602" s="61">
        <v>43067.486111111109</v>
      </c>
      <c r="B5602" s="59">
        <v>1004.8580702</v>
      </c>
      <c r="C5602" s="59">
        <f t="shared" si="87"/>
        <v>1.0048580702000001</v>
      </c>
    </row>
    <row r="5603" spans="1:3" x14ac:dyDescent="0.2">
      <c r="A5603" s="61">
        <v>43067.486805555556</v>
      </c>
      <c r="B5603" s="59">
        <v>1004.8017507</v>
      </c>
      <c r="C5603" s="59">
        <f t="shared" si="87"/>
        <v>1.0048017507</v>
      </c>
    </row>
    <row r="5604" spans="1:3" x14ac:dyDescent="0.2">
      <c r="A5604" s="61">
        <v>43067.487500000003</v>
      </c>
      <c r="B5604" s="59">
        <v>1004.853077</v>
      </c>
      <c r="C5604" s="59">
        <f t="shared" si="87"/>
        <v>1.0048530769999999</v>
      </c>
    </row>
    <row r="5605" spans="1:3" x14ac:dyDescent="0.2">
      <c r="A5605" s="61">
        <v>43067.488194444442</v>
      </c>
      <c r="B5605" s="59">
        <v>1004.7717061</v>
      </c>
      <c r="C5605" s="59">
        <f t="shared" si="87"/>
        <v>1.0047717060999999</v>
      </c>
    </row>
    <row r="5606" spans="1:3" x14ac:dyDescent="0.2">
      <c r="A5606" s="61">
        <v>43067.488888888889</v>
      </c>
      <c r="B5606" s="59">
        <v>1004.8334101</v>
      </c>
      <c r="C5606" s="59">
        <f t="shared" si="87"/>
        <v>1.0048334101</v>
      </c>
    </row>
    <row r="5607" spans="1:3" x14ac:dyDescent="0.2">
      <c r="A5607" s="61">
        <v>43067.489583333336</v>
      </c>
      <c r="B5607" s="59">
        <v>1004.7601905</v>
      </c>
      <c r="C5607" s="59">
        <f t="shared" si="87"/>
        <v>1.0047601905000001</v>
      </c>
    </row>
    <row r="5608" spans="1:3" x14ac:dyDescent="0.2">
      <c r="A5608" s="61">
        <v>43067.490277777775</v>
      </c>
      <c r="B5608" s="59">
        <v>1004.7251218</v>
      </c>
      <c r="C5608" s="59">
        <f t="shared" si="87"/>
        <v>1.0047251218</v>
      </c>
    </row>
    <row r="5609" spans="1:3" x14ac:dyDescent="0.2">
      <c r="A5609" s="61">
        <v>43067.490972222222</v>
      </c>
      <c r="B5609" s="59">
        <v>1004.765177</v>
      </c>
      <c r="C5609" s="59">
        <f t="shared" si="87"/>
        <v>1.0047651769999999</v>
      </c>
    </row>
    <row r="5610" spans="1:3" x14ac:dyDescent="0.2">
      <c r="A5610" s="61">
        <v>43067.491666666669</v>
      </c>
      <c r="B5610" s="59">
        <v>1004.7427235</v>
      </c>
      <c r="C5610" s="59">
        <f t="shared" si="87"/>
        <v>1.0047427234999999</v>
      </c>
    </row>
    <row r="5611" spans="1:3" x14ac:dyDescent="0.2">
      <c r="A5611" s="61">
        <v>43067.492361111108</v>
      </c>
      <c r="B5611" s="59">
        <v>1004.7646851</v>
      </c>
      <c r="C5611" s="59">
        <f t="shared" si="87"/>
        <v>1.0047646851000001</v>
      </c>
    </row>
    <row r="5612" spans="1:3" x14ac:dyDescent="0.2">
      <c r="A5612" s="61">
        <v>43067.493055555555</v>
      </c>
      <c r="B5612" s="59">
        <v>1004.7536271</v>
      </c>
      <c r="C5612" s="59">
        <f t="shared" si="87"/>
        <v>1.0047536270999999</v>
      </c>
    </row>
    <row r="5613" spans="1:3" x14ac:dyDescent="0.2">
      <c r="A5613" s="61">
        <v>43067.493750000001</v>
      </c>
      <c r="B5613" s="59">
        <v>1004.7654563999999</v>
      </c>
      <c r="C5613" s="59">
        <f t="shared" si="87"/>
        <v>1.0047654563999999</v>
      </c>
    </row>
    <row r="5614" spans="1:3" x14ac:dyDescent="0.2">
      <c r="A5614" s="61">
        <v>43067.494444444441</v>
      </c>
      <c r="B5614" s="59">
        <v>1004.7727403</v>
      </c>
      <c r="C5614" s="59">
        <f t="shared" si="87"/>
        <v>1.0047727403</v>
      </c>
    </row>
    <row r="5615" spans="1:3" x14ac:dyDescent="0.2">
      <c r="A5615" s="61">
        <v>43067.495138888888</v>
      </c>
      <c r="B5615" s="59">
        <v>1004.7549741</v>
      </c>
      <c r="C5615" s="59">
        <f t="shared" si="87"/>
        <v>1.0047549740999999</v>
      </c>
    </row>
    <row r="5616" spans="1:3" x14ac:dyDescent="0.2">
      <c r="A5616" s="61">
        <v>43067.495833333334</v>
      </c>
      <c r="B5616" s="59">
        <v>1004.7442343</v>
      </c>
      <c r="C5616" s="59">
        <f t="shared" si="87"/>
        <v>1.0047442342999999</v>
      </c>
    </row>
    <row r="5617" spans="1:3" x14ac:dyDescent="0.2">
      <c r="A5617" s="61">
        <v>43067.496527777781</v>
      </c>
      <c r="B5617" s="59">
        <v>1004.7297991</v>
      </c>
      <c r="C5617" s="59">
        <f t="shared" si="87"/>
        <v>1.0047297990999999</v>
      </c>
    </row>
    <row r="5618" spans="1:3" x14ac:dyDescent="0.2">
      <c r="A5618" s="61">
        <v>43067.49722222222</v>
      </c>
      <c r="B5618" s="59">
        <v>1004.7315431</v>
      </c>
      <c r="C5618" s="59">
        <f t="shared" si="87"/>
        <v>1.0047315430999999</v>
      </c>
    </row>
    <row r="5619" spans="1:3" x14ac:dyDescent="0.2">
      <c r="A5619" s="61">
        <v>43067.497916666667</v>
      </c>
      <c r="B5619" s="59">
        <v>1004.7320403</v>
      </c>
      <c r="C5619" s="59">
        <f t="shared" si="87"/>
        <v>1.0047320403</v>
      </c>
    </row>
    <row r="5620" spans="1:3" x14ac:dyDescent="0.2">
      <c r="A5620" s="61">
        <v>43067.498611111114</v>
      </c>
      <c r="B5620" s="59">
        <v>1004.7047922</v>
      </c>
      <c r="C5620" s="59">
        <f t="shared" si="87"/>
        <v>1.0047047922000001</v>
      </c>
    </row>
    <row r="5621" spans="1:3" x14ac:dyDescent="0.2">
      <c r="A5621" s="61">
        <v>43067.499305555553</v>
      </c>
      <c r="B5621" s="59">
        <v>1004.70169</v>
      </c>
      <c r="C5621" s="59">
        <f t="shared" si="87"/>
        <v>1.0047016900000001</v>
      </c>
    </row>
    <row r="5622" spans="1:3" x14ac:dyDescent="0.2">
      <c r="A5622" s="61">
        <v>43067.5</v>
      </c>
      <c r="B5622" s="59">
        <v>1004.6998352000001</v>
      </c>
      <c r="C5622" s="59">
        <f t="shared" si="87"/>
        <v>1.0046998352000001</v>
      </c>
    </row>
    <row r="5623" spans="1:3" x14ac:dyDescent="0.2">
      <c r="A5623" s="61">
        <v>43067.500694444447</v>
      </c>
      <c r="B5623" s="59">
        <v>1004.7152988</v>
      </c>
      <c r="C5623" s="59">
        <f t="shared" si="87"/>
        <v>1.0047152988000001</v>
      </c>
    </row>
    <row r="5624" spans="1:3" x14ac:dyDescent="0.2">
      <c r="A5624" s="61">
        <v>43067.501388888886</v>
      </c>
      <c r="B5624" s="59">
        <v>1004.5522935</v>
      </c>
      <c r="C5624" s="59">
        <f t="shared" si="87"/>
        <v>1.0045522935</v>
      </c>
    </row>
    <row r="5625" spans="1:3" x14ac:dyDescent="0.2">
      <c r="A5625" s="61">
        <v>43067.502083333333</v>
      </c>
      <c r="B5625" s="59">
        <v>1004.689802</v>
      </c>
      <c r="C5625" s="59">
        <f t="shared" si="87"/>
        <v>1.0046898019999999</v>
      </c>
    </row>
    <row r="5626" spans="1:3" x14ac:dyDescent="0.2">
      <c r="A5626" s="61">
        <v>43067.50277777778</v>
      </c>
      <c r="B5626" s="59">
        <v>1004.6678925</v>
      </c>
      <c r="C5626" s="59">
        <f t="shared" si="87"/>
        <v>1.0046678925000001</v>
      </c>
    </row>
    <row r="5627" spans="1:3" x14ac:dyDescent="0.2">
      <c r="A5627" s="61">
        <v>43067.503472222219</v>
      </c>
      <c r="B5627" s="59">
        <v>1004.6034651</v>
      </c>
      <c r="C5627" s="59">
        <f t="shared" si="87"/>
        <v>1.0046034651</v>
      </c>
    </row>
    <row r="5628" spans="1:3" x14ac:dyDescent="0.2">
      <c r="A5628" s="61">
        <v>43067.504166666666</v>
      </c>
      <c r="B5628" s="59">
        <v>1004.7044274</v>
      </c>
      <c r="C5628" s="59">
        <f t="shared" si="87"/>
        <v>1.0047044273999999</v>
      </c>
    </row>
    <row r="5629" spans="1:3" x14ac:dyDescent="0.2">
      <c r="A5629" s="61">
        <v>43067.504861111112</v>
      </c>
      <c r="B5629" s="59">
        <v>1004.6021852</v>
      </c>
      <c r="C5629" s="59">
        <f t="shared" si="87"/>
        <v>1.0046021852</v>
      </c>
    </row>
    <row r="5630" spans="1:3" x14ac:dyDescent="0.2">
      <c r="A5630" s="61">
        <v>43067.505555555559</v>
      </c>
      <c r="B5630" s="59">
        <v>1004.6091592</v>
      </c>
      <c r="C5630" s="59">
        <f t="shared" si="87"/>
        <v>1.0046091591999999</v>
      </c>
    </row>
    <row r="5631" spans="1:3" x14ac:dyDescent="0.2">
      <c r="A5631" s="61">
        <v>43067.506249999999</v>
      </c>
      <c r="B5631" s="59">
        <v>1004.6480305</v>
      </c>
      <c r="C5631" s="59">
        <f t="shared" si="87"/>
        <v>1.0046480305000001</v>
      </c>
    </row>
    <row r="5632" spans="1:3" x14ac:dyDescent="0.2">
      <c r="A5632" s="61">
        <v>43067.506944444445</v>
      </c>
      <c r="B5632" s="59">
        <v>1004.5983931</v>
      </c>
      <c r="C5632" s="59">
        <f t="shared" si="87"/>
        <v>1.0045983931</v>
      </c>
    </row>
    <row r="5633" spans="1:3" x14ac:dyDescent="0.2">
      <c r="A5633" s="61">
        <v>43067.507638888892</v>
      </c>
      <c r="B5633" s="59">
        <v>1004.6306669000001</v>
      </c>
      <c r="C5633" s="59">
        <f t="shared" si="87"/>
        <v>1.0046306669</v>
      </c>
    </row>
    <row r="5634" spans="1:3" x14ac:dyDescent="0.2">
      <c r="A5634" s="61">
        <v>43067.508333333331</v>
      </c>
      <c r="B5634" s="59">
        <v>1004.5611182</v>
      </c>
      <c r="C5634" s="59">
        <f t="shared" si="87"/>
        <v>1.0045611182</v>
      </c>
    </row>
    <row r="5635" spans="1:3" x14ac:dyDescent="0.2">
      <c r="A5635" s="61">
        <v>43067.509027777778</v>
      </c>
      <c r="B5635" s="59">
        <v>1004.5727028</v>
      </c>
      <c r="C5635" s="59">
        <f t="shared" ref="C5635:C5698" si="88">B5635/1000</f>
        <v>1.0045727028</v>
      </c>
    </row>
    <row r="5636" spans="1:3" x14ac:dyDescent="0.2">
      <c r="A5636" s="61">
        <v>43067.509722222225</v>
      </c>
      <c r="B5636" s="59">
        <v>1004.5845836</v>
      </c>
      <c r="C5636" s="59">
        <f t="shared" si="88"/>
        <v>1.0045845836</v>
      </c>
    </row>
    <row r="5637" spans="1:3" x14ac:dyDescent="0.2">
      <c r="A5637" s="61">
        <v>43067.510416666664</v>
      </c>
      <c r="B5637" s="59">
        <v>1004.5374006</v>
      </c>
      <c r="C5637" s="59">
        <f t="shared" si="88"/>
        <v>1.0045374005999999</v>
      </c>
    </row>
    <row r="5638" spans="1:3" x14ac:dyDescent="0.2">
      <c r="A5638" s="61">
        <v>43067.511111111111</v>
      </c>
      <c r="B5638" s="59">
        <v>1004.5604949</v>
      </c>
      <c r="C5638" s="59">
        <f t="shared" si="88"/>
        <v>1.0045604949</v>
      </c>
    </row>
    <row r="5639" spans="1:3" x14ac:dyDescent="0.2">
      <c r="A5639" s="61">
        <v>43067.511805555558</v>
      </c>
      <c r="B5639" s="59">
        <v>1004.5680757</v>
      </c>
      <c r="C5639" s="59">
        <f t="shared" si="88"/>
        <v>1.0045680757</v>
      </c>
    </row>
    <row r="5640" spans="1:3" x14ac:dyDescent="0.2">
      <c r="A5640" s="61">
        <v>43067.512499999997</v>
      </c>
      <c r="B5640" s="59">
        <v>1004.567978</v>
      </c>
      <c r="C5640" s="59">
        <f t="shared" si="88"/>
        <v>1.0045679780000001</v>
      </c>
    </row>
    <row r="5641" spans="1:3" x14ac:dyDescent="0.2">
      <c r="A5641" s="61">
        <v>43067.513194444444</v>
      </c>
      <c r="B5641" s="59">
        <v>1004.5686655</v>
      </c>
      <c r="C5641" s="59">
        <f t="shared" si="88"/>
        <v>1.0045686654999999</v>
      </c>
    </row>
    <row r="5642" spans="1:3" x14ac:dyDescent="0.2">
      <c r="A5642" s="61">
        <v>43067.513888888891</v>
      </c>
      <c r="B5642" s="59">
        <v>1004.5256557</v>
      </c>
      <c r="C5642" s="59">
        <f t="shared" si="88"/>
        <v>1.0045256557</v>
      </c>
    </row>
    <row r="5643" spans="1:3" x14ac:dyDescent="0.2">
      <c r="A5643" s="61">
        <v>43067.51458333333</v>
      </c>
      <c r="B5643" s="59">
        <v>1004.5729527</v>
      </c>
      <c r="C5643" s="59">
        <f t="shared" si="88"/>
        <v>1.0045729527</v>
      </c>
    </row>
    <row r="5644" spans="1:3" x14ac:dyDescent="0.2">
      <c r="A5644" s="61">
        <v>43067.515277777777</v>
      </c>
      <c r="B5644" s="59">
        <v>1004.5839956</v>
      </c>
      <c r="C5644" s="59">
        <f t="shared" si="88"/>
        <v>1.0045839956</v>
      </c>
    </row>
    <row r="5645" spans="1:3" x14ac:dyDescent="0.2">
      <c r="A5645" s="61">
        <v>43067.515972222223</v>
      </c>
      <c r="B5645" s="59">
        <v>1004.5846746</v>
      </c>
      <c r="C5645" s="59">
        <f t="shared" si="88"/>
        <v>1.0045846746</v>
      </c>
    </row>
    <row r="5646" spans="1:3" x14ac:dyDescent="0.2">
      <c r="A5646" s="61">
        <v>43067.51666666667</v>
      </c>
      <c r="B5646" s="59">
        <v>1004.5809302</v>
      </c>
      <c r="C5646" s="59">
        <f t="shared" si="88"/>
        <v>1.0045809301999999</v>
      </c>
    </row>
    <row r="5647" spans="1:3" x14ac:dyDescent="0.2">
      <c r="A5647" s="61">
        <v>43067.517361111109</v>
      </c>
      <c r="B5647" s="59">
        <v>1004.5816545</v>
      </c>
      <c r="C5647" s="59">
        <f t="shared" si="88"/>
        <v>1.0045816544999999</v>
      </c>
    </row>
    <row r="5648" spans="1:3" x14ac:dyDescent="0.2">
      <c r="A5648" s="61">
        <v>43067.518055555556</v>
      </c>
      <c r="B5648" s="59">
        <v>1004.5996695</v>
      </c>
      <c r="C5648" s="59">
        <f t="shared" si="88"/>
        <v>1.0045996694999999</v>
      </c>
    </row>
    <row r="5649" spans="1:3" x14ac:dyDescent="0.2">
      <c r="A5649" s="61">
        <v>43067.518750000003</v>
      </c>
      <c r="B5649" s="59">
        <v>1004.5979536999999</v>
      </c>
      <c r="C5649" s="59">
        <f t="shared" si="88"/>
        <v>1.0045979537</v>
      </c>
    </row>
    <row r="5650" spans="1:3" x14ac:dyDescent="0.2">
      <c r="A5650" s="61">
        <v>43067.519444444442</v>
      </c>
      <c r="B5650" s="59">
        <v>1004.5915056</v>
      </c>
      <c r="C5650" s="59">
        <f t="shared" si="88"/>
        <v>1.0045915056000001</v>
      </c>
    </row>
    <row r="5651" spans="1:3" x14ac:dyDescent="0.2">
      <c r="A5651" s="61">
        <v>43067.520138888889</v>
      </c>
      <c r="B5651" s="59">
        <v>1004.5619506</v>
      </c>
      <c r="C5651" s="59">
        <f t="shared" si="88"/>
        <v>1.0045619506000001</v>
      </c>
    </row>
    <row r="5652" spans="1:3" x14ac:dyDescent="0.2">
      <c r="A5652" s="61">
        <v>43067.520833333336</v>
      </c>
      <c r="B5652" s="59">
        <v>1004.567854</v>
      </c>
      <c r="C5652" s="59">
        <f t="shared" si="88"/>
        <v>1.004567854</v>
      </c>
    </row>
    <row r="5653" spans="1:3" x14ac:dyDescent="0.2">
      <c r="A5653" s="61">
        <v>43067.521527777775</v>
      </c>
      <c r="B5653" s="59">
        <v>1004.5653524000001</v>
      </c>
      <c r="C5653" s="59">
        <f t="shared" si="88"/>
        <v>1.0045653524</v>
      </c>
    </row>
    <row r="5654" spans="1:3" x14ac:dyDescent="0.2">
      <c r="A5654" s="61">
        <v>43067.522222222222</v>
      </c>
      <c r="B5654" s="59">
        <v>1004.5517136</v>
      </c>
      <c r="C5654" s="59">
        <f t="shared" si="88"/>
        <v>1.0045517136</v>
      </c>
    </row>
    <row r="5655" spans="1:3" x14ac:dyDescent="0.2">
      <c r="A5655" s="61">
        <v>43067.522916666669</v>
      </c>
      <c r="B5655" s="59">
        <v>1004.5439147</v>
      </c>
      <c r="C5655" s="59">
        <f t="shared" si="88"/>
        <v>1.0045439146999999</v>
      </c>
    </row>
    <row r="5656" spans="1:3" x14ac:dyDescent="0.2">
      <c r="A5656" s="61">
        <v>43067.523611111108</v>
      </c>
      <c r="B5656" s="59">
        <v>1004.5422949</v>
      </c>
      <c r="C5656" s="59">
        <f t="shared" si="88"/>
        <v>1.0045422949</v>
      </c>
    </row>
    <row r="5657" spans="1:3" x14ac:dyDescent="0.2">
      <c r="A5657" s="61">
        <v>43067.524305555555</v>
      </c>
      <c r="B5657" s="59">
        <v>1004.5285327</v>
      </c>
      <c r="C5657" s="59">
        <f t="shared" si="88"/>
        <v>1.0045285327</v>
      </c>
    </row>
    <row r="5658" spans="1:3" x14ac:dyDescent="0.2">
      <c r="A5658" s="61">
        <v>43067.525000000001</v>
      </c>
      <c r="B5658" s="59">
        <v>1004.5203636</v>
      </c>
      <c r="C5658" s="59">
        <f t="shared" si="88"/>
        <v>1.0045203636</v>
      </c>
    </row>
    <row r="5659" spans="1:3" x14ac:dyDescent="0.2">
      <c r="A5659" s="61">
        <v>43067.525694444441</v>
      </c>
      <c r="B5659" s="59">
        <v>1004.5412175</v>
      </c>
      <c r="C5659" s="59">
        <f t="shared" si="88"/>
        <v>1.0045412174999999</v>
      </c>
    </row>
    <row r="5660" spans="1:3" x14ac:dyDescent="0.2">
      <c r="A5660" s="61">
        <v>43067.526388888888</v>
      </c>
      <c r="B5660" s="59">
        <v>1004.5875767</v>
      </c>
      <c r="C5660" s="59">
        <f t="shared" si="88"/>
        <v>1.0045875767000001</v>
      </c>
    </row>
    <row r="5661" spans="1:3" x14ac:dyDescent="0.2">
      <c r="A5661" s="61">
        <v>43067.527083333334</v>
      </c>
      <c r="B5661" s="59">
        <v>1004.5016406</v>
      </c>
      <c r="C5661" s="59">
        <f t="shared" si="88"/>
        <v>1.0045016406</v>
      </c>
    </row>
    <row r="5662" spans="1:3" x14ac:dyDescent="0.2">
      <c r="A5662" s="61">
        <v>43067.527777777781</v>
      </c>
      <c r="B5662" s="59">
        <v>1004.5058221</v>
      </c>
      <c r="C5662" s="59">
        <f t="shared" si="88"/>
        <v>1.0045058221000001</v>
      </c>
    </row>
    <row r="5663" spans="1:3" x14ac:dyDescent="0.2">
      <c r="A5663" s="61">
        <v>43067.52847222222</v>
      </c>
      <c r="B5663" s="59">
        <v>1004.5050828</v>
      </c>
      <c r="C5663" s="59">
        <f t="shared" si="88"/>
        <v>1.0045050827999999</v>
      </c>
    </row>
    <row r="5664" spans="1:3" x14ac:dyDescent="0.2">
      <c r="A5664" s="61">
        <v>43067.529166666667</v>
      </c>
      <c r="B5664" s="59">
        <v>1004.5004676</v>
      </c>
      <c r="C5664" s="59">
        <f t="shared" si="88"/>
        <v>1.0045004676</v>
      </c>
    </row>
    <row r="5665" spans="1:3" x14ac:dyDescent="0.2">
      <c r="A5665" s="61">
        <v>43067.529861111114</v>
      </c>
      <c r="B5665" s="59">
        <v>1004.4748152</v>
      </c>
      <c r="C5665" s="59">
        <f t="shared" si="88"/>
        <v>1.0044748152</v>
      </c>
    </row>
    <row r="5666" spans="1:3" x14ac:dyDescent="0.2">
      <c r="A5666" s="61">
        <v>43067.530555555553</v>
      </c>
      <c r="B5666" s="59">
        <v>1004.4717998</v>
      </c>
      <c r="C5666" s="59">
        <f t="shared" si="88"/>
        <v>1.0044717997999999</v>
      </c>
    </row>
    <row r="5667" spans="1:3" x14ac:dyDescent="0.2">
      <c r="A5667" s="61">
        <v>43067.53125</v>
      </c>
      <c r="B5667" s="59">
        <v>1004.4642181</v>
      </c>
      <c r="C5667" s="59">
        <f t="shared" si="88"/>
        <v>1.0044642181000001</v>
      </c>
    </row>
    <row r="5668" spans="1:3" x14ac:dyDescent="0.2">
      <c r="A5668" s="61">
        <v>43067.531944444447</v>
      </c>
      <c r="B5668" s="59">
        <v>1004.4762758000001</v>
      </c>
      <c r="C5668" s="59">
        <f t="shared" si="88"/>
        <v>1.0044762758000001</v>
      </c>
    </row>
    <row r="5669" spans="1:3" x14ac:dyDescent="0.2">
      <c r="A5669" s="61">
        <v>43067.532638888886</v>
      </c>
      <c r="B5669" s="59">
        <v>1004.4662327999999</v>
      </c>
      <c r="C5669" s="59">
        <f t="shared" si="88"/>
        <v>1.0044662328</v>
      </c>
    </row>
    <row r="5670" spans="1:3" x14ac:dyDescent="0.2">
      <c r="A5670" s="61">
        <v>43067.533333333333</v>
      </c>
      <c r="B5670" s="59">
        <v>1004.4399482</v>
      </c>
      <c r="C5670" s="59">
        <f t="shared" si="88"/>
        <v>1.0044399481999999</v>
      </c>
    </row>
    <row r="5671" spans="1:3" x14ac:dyDescent="0.2">
      <c r="A5671" s="61">
        <v>43067.53402777778</v>
      </c>
      <c r="B5671" s="59">
        <v>1004.444924</v>
      </c>
      <c r="C5671" s="59">
        <f t="shared" si="88"/>
        <v>1.004444924</v>
      </c>
    </row>
    <row r="5672" spans="1:3" x14ac:dyDescent="0.2">
      <c r="A5672" s="61">
        <v>43067.534722222219</v>
      </c>
      <c r="B5672" s="59">
        <v>1004.3903051999999</v>
      </c>
      <c r="C5672" s="59">
        <f t="shared" si="88"/>
        <v>1.0043903051999998</v>
      </c>
    </row>
    <row r="5673" spans="1:3" x14ac:dyDescent="0.2">
      <c r="A5673" s="61">
        <v>43067.535416666666</v>
      </c>
      <c r="B5673" s="59">
        <v>1004.4154591</v>
      </c>
      <c r="C5673" s="59">
        <f t="shared" si="88"/>
        <v>1.0044154591000001</v>
      </c>
    </row>
    <row r="5674" spans="1:3" x14ac:dyDescent="0.2">
      <c r="A5674" s="61">
        <v>43067.536111111112</v>
      </c>
      <c r="B5674" s="59">
        <v>1004.416131</v>
      </c>
      <c r="C5674" s="59">
        <f t="shared" si="88"/>
        <v>1.0044161309999999</v>
      </c>
    </row>
    <row r="5675" spans="1:3" x14ac:dyDescent="0.2">
      <c r="A5675" s="61">
        <v>43067.536805555559</v>
      </c>
      <c r="B5675" s="59">
        <v>1004.4078762</v>
      </c>
      <c r="C5675" s="59">
        <f t="shared" si="88"/>
        <v>1.0044078761999999</v>
      </c>
    </row>
    <row r="5676" spans="1:3" x14ac:dyDescent="0.2">
      <c r="A5676" s="61">
        <v>43067.537499999999</v>
      </c>
      <c r="B5676" s="59">
        <v>1004.4226954</v>
      </c>
      <c r="C5676" s="59">
        <f t="shared" si="88"/>
        <v>1.0044226954</v>
      </c>
    </row>
    <row r="5677" spans="1:3" x14ac:dyDescent="0.2">
      <c r="A5677" s="61">
        <v>43067.538194444445</v>
      </c>
      <c r="B5677" s="59">
        <v>1004.4141083</v>
      </c>
      <c r="C5677" s="59">
        <f t="shared" si="88"/>
        <v>1.0044141083</v>
      </c>
    </row>
    <row r="5678" spans="1:3" x14ac:dyDescent="0.2">
      <c r="A5678" s="61">
        <v>43067.538888888892</v>
      </c>
      <c r="B5678" s="59">
        <v>1004.4175171000001</v>
      </c>
      <c r="C5678" s="59">
        <f t="shared" si="88"/>
        <v>1.0044175171</v>
      </c>
    </row>
    <row r="5679" spans="1:3" x14ac:dyDescent="0.2">
      <c r="A5679" s="61">
        <v>43067.539583333331</v>
      </c>
      <c r="B5679" s="59">
        <v>1004.4385518</v>
      </c>
      <c r="C5679" s="59">
        <f t="shared" si="88"/>
        <v>1.0044385518000001</v>
      </c>
    </row>
    <row r="5680" spans="1:3" x14ac:dyDescent="0.2">
      <c r="A5680" s="61">
        <v>43067.540277777778</v>
      </c>
      <c r="B5680" s="59">
        <v>1004.4060737999999</v>
      </c>
      <c r="C5680" s="59">
        <f t="shared" si="88"/>
        <v>1.0044060738</v>
      </c>
    </row>
    <row r="5681" spans="1:3" x14ac:dyDescent="0.2">
      <c r="A5681" s="61">
        <v>43067.540972222225</v>
      </c>
      <c r="B5681" s="59">
        <v>1004.4084374</v>
      </c>
      <c r="C5681" s="59">
        <f t="shared" si="88"/>
        <v>1.0044084374</v>
      </c>
    </row>
    <row r="5682" spans="1:3" x14ac:dyDescent="0.2">
      <c r="A5682" s="61">
        <v>43067.541666666664</v>
      </c>
      <c r="B5682" s="59">
        <v>1004.3999718</v>
      </c>
      <c r="C5682" s="59">
        <f t="shared" si="88"/>
        <v>1.0043999718000001</v>
      </c>
    </row>
    <row r="5683" spans="1:3" x14ac:dyDescent="0.2">
      <c r="A5683" s="61">
        <v>43067.542361111111</v>
      </c>
      <c r="B5683" s="59">
        <v>1004.3991002</v>
      </c>
      <c r="C5683" s="59">
        <f t="shared" si="88"/>
        <v>1.0043991002000001</v>
      </c>
    </row>
    <row r="5684" spans="1:3" x14ac:dyDescent="0.2">
      <c r="A5684" s="61">
        <v>43067.543055555558</v>
      </c>
      <c r="B5684" s="59">
        <v>1004.3725283</v>
      </c>
      <c r="C5684" s="59">
        <f t="shared" si="88"/>
        <v>1.0043725283</v>
      </c>
    </row>
    <row r="5685" spans="1:3" x14ac:dyDescent="0.2">
      <c r="A5685" s="61">
        <v>43067.543749999997</v>
      </c>
      <c r="B5685" s="59">
        <v>1004.3833398</v>
      </c>
      <c r="C5685" s="59">
        <f t="shared" si="88"/>
        <v>1.0043833397999999</v>
      </c>
    </row>
    <row r="5686" spans="1:3" x14ac:dyDescent="0.2">
      <c r="A5686" s="61">
        <v>43067.544444444444</v>
      </c>
      <c r="B5686" s="59">
        <v>1004.3979603</v>
      </c>
      <c r="C5686" s="59">
        <f t="shared" si="88"/>
        <v>1.0043979602999999</v>
      </c>
    </row>
    <row r="5687" spans="1:3" x14ac:dyDescent="0.2">
      <c r="A5687" s="61">
        <v>43067.545138888891</v>
      </c>
      <c r="B5687" s="59">
        <v>1004.3984519000001</v>
      </c>
      <c r="C5687" s="59">
        <f t="shared" si="88"/>
        <v>1.0043984519</v>
      </c>
    </row>
    <row r="5688" spans="1:3" x14ac:dyDescent="0.2">
      <c r="A5688" s="61">
        <v>43067.54583333333</v>
      </c>
      <c r="B5688" s="59">
        <v>1004.3990036</v>
      </c>
      <c r="C5688" s="59">
        <f t="shared" si="88"/>
        <v>1.0043990036000001</v>
      </c>
    </row>
    <row r="5689" spans="1:3" x14ac:dyDescent="0.2">
      <c r="A5689" s="61">
        <v>43067.546527777777</v>
      </c>
      <c r="B5689" s="59">
        <v>1004.3676508999999</v>
      </c>
      <c r="C5689" s="59">
        <f t="shared" si="88"/>
        <v>1.0043676508999999</v>
      </c>
    </row>
    <row r="5690" spans="1:3" x14ac:dyDescent="0.2">
      <c r="A5690" s="61">
        <v>43067.547222222223</v>
      </c>
      <c r="B5690" s="59">
        <v>1004.3562518</v>
      </c>
      <c r="C5690" s="59">
        <f t="shared" si="88"/>
        <v>1.0043562518</v>
      </c>
    </row>
    <row r="5691" spans="1:3" x14ac:dyDescent="0.2">
      <c r="A5691" s="61">
        <v>43067.54791666667</v>
      </c>
      <c r="B5691" s="59">
        <v>1004.3388578</v>
      </c>
      <c r="C5691" s="59">
        <f t="shared" si="88"/>
        <v>1.0043388578000001</v>
      </c>
    </row>
    <row r="5692" spans="1:3" x14ac:dyDescent="0.2">
      <c r="A5692" s="61">
        <v>43067.548611111109</v>
      </c>
      <c r="B5692" s="59">
        <v>1004.3134173</v>
      </c>
      <c r="C5692" s="59">
        <f t="shared" si="88"/>
        <v>1.0043134172999999</v>
      </c>
    </row>
    <row r="5693" spans="1:3" x14ac:dyDescent="0.2">
      <c r="A5693" s="61">
        <v>43067.549305555556</v>
      </c>
      <c r="B5693" s="59">
        <v>1004.2839997</v>
      </c>
      <c r="C5693" s="59">
        <f t="shared" si="88"/>
        <v>1.0042839996999999</v>
      </c>
    </row>
    <row r="5694" spans="1:3" x14ac:dyDescent="0.2">
      <c r="A5694" s="61">
        <v>43067.55</v>
      </c>
      <c r="B5694" s="59">
        <v>1004.2747706</v>
      </c>
      <c r="C5694" s="59">
        <f t="shared" si="88"/>
        <v>1.0042747705999999</v>
      </c>
    </row>
    <row r="5695" spans="1:3" x14ac:dyDescent="0.2">
      <c r="A5695" s="61">
        <v>43067.550694444442</v>
      </c>
      <c r="B5695" s="59">
        <v>1004.2389114</v>
      </c>
      <c r="C5695" s="59">
        <f t="shared" si="88"/>
        <v>1.0042389114000001</v>
      </c>
    </row>
    <row r="5696" spans="1:3" x14ac:dyDescent="0.2">
      <c r="A5696" s="61">
        <v>43067.551388888889</v>
      </c>
      <c r="B5696" s="59">
        <v>1004.2535621</v>
      </c>
      <c r="C5696" s="59">
        <f t="shared" si="88"/>
        <v>1.0042535620999999</v>
      </c>
    </row>
    <row r="5697" spans="1:3" x14ac:dyDescent="0.2">
      <c r="A5697" s="61">
        <v>43067.552083333336</v>
      </c>
      <c r="B5697" s="59">
        <v>1004.2545386</v>
      </c>
      <c r="C5697" s="59">
        <f t="shared" si="88"/>
        <v>1.0042545386000001</v>
      </c>
    </row>
    <row r="5698" spans="1:3" x14ac:dyDescent="0.2">
      <c r="A5698" s="61">
        <v>43067.552777777775</v>
      </c>
      <c r="B5698" s="59">
        <v>1004.2422376</v>
      </c>
      <c r="C5698" s="59">
        <f t="shared" si="88"/>
        <v>1.0042422376</v>
      </c>
    </row>
    <row r="5699" spans="1:3" x14ac:dyDescent="0.2">
      <c r="A5699" s="61">
        <v>43067.553472222222</v>
      </c>
      <c r="B5699" s="59">
        <v>1004.249909</v>
      </c>
      <c r="C5699" s="59">
        <f t="shared" ref="C5699:C5762" si="89">B5699/1000</f>
        <v>1.0042499090000001</v>
      </c>
    </row>
    <row r="5700" spans="1:3" x14ac:dyDescent="0.2">
      <c r="A5700" s="61">
        <v>43067.554166666669</v>
      </c>
      <c r="B5700" s="59">
        <v>1004.2427884</v>
      </c>
      <c r="C5700" s="59">
        <f t="shared" si="89"/>
        <v>1.0042427884</v>
      </c>
    </row>
    <row r="5701" spans="1:3" x14ac:dyDescent="0.2">
      <c r="A5701" s="61">
        <v>43067.554861111108</v>
      </c>
      <c r="B5701" s="59">
        <v>1004.195996</v>
      </c>
      <c r="C5701" s="59">
        <f t="shared" si="89"/>
        <v>1.004195996</v>
      </c>
    </row>
    <row r="5702" spans="1:3" x14ac:dyDescent="0.2">
      <c r="A5702" s="61">
        <v>43067.555555555555</v>
      </c>
      <c r="B5702" s="59">
        <v>1004.2039068</v>
      </c>
      <c r="C5702" s="59">
        <f t="shared" si="89"/>
        <v>1.0042039067999999</v>
      </c>
    </row>
    <row r="5703" spans="1:3" x14ac:dyDescent="0.2">
      <c r="A5703" s="61">
        <v>43067.556250000001</v>
      </c>
      <c r="B5703" s="59">
        <v>1004.2731226</v>
      </c>
      <c r="C5703" s="59">
        <f t="shared" si="89"/>
        <v>1.0042731225999999</v>
      </c>
    </row>
    <row r="5704" spans="1:3" x14ac:dyDescent="0.2">
      <c r="A5704" s="61">
        <v>43067.556944444441</v>
      </c>
      <c r="B5704" s="59">
        <v>1004.168674</v>
      </c>
      <c r="C5704" s="59">
        <f t="shared" si="89"/>
        <v>1.004168674</v>
      </c>
    </row>
    <row r="5705" spans="1:3" x14ac:dyDescent="0.2">
      <c r="A5705" s="61">
        <v>43067.557638888888</v>
      </c>
      <c r="B5705" s="59">
        <v>1004.1466973</v>
      </c>
      <c r="C5705" s="59">
        <f t="shared" si="89"/>
        <v>1.0041466972999999</v>
      </c>
    </row>
    <row r="5706" spans="1:3" x14ac:dyDescent="0.2">
      <c r="A5706" s="61">
        <v>43067.558333333334</v>
      </c>
      <c r="B5706" s="59">
        <v>1004.1428796</v>
      </c>
      <c r="C5706" s="59">
        <f t="shared" si="89"/>
        <v>1.0041428796</v>
      </c>
    </row>
    <row r="5707" spans="1:3" x14ac:dyDescent="0.2">
      <c r="A5707" s="61">
        <v>43067.559027777781</v>
      </c>
      <c r="B5707" s="59">
        <v>1004.1525051</v>
      </c>
      <c r="C5707" s="59">
        <f t="shared" si="89"/>
        <v>1.0041525051</v>
      </c>
    </row>
    <row r="5708" spans="1:3" x14ac:dyDescent="0.2">
      <c r="A5708" s="61">
        <v>43067.55972222222</v>
      </c>
      <c r="B5708" s="59">
        <v>1004.1341224</v>
      </c>
      <c r="C5708" s="59">
        <f t="shared" si="89"/>
        <v>1.0041341224</v>
      </c>
    </row>
    <row r="5709" spans="1:3" x14ac:dyDescent="0.2">
      <c r="A5709" s="61">
        <v>43067.560416666667</v>
      </c>
      <c r="B5709" s="59">
        <v>1004.1518163</v>
      </c>
      <c r="C5709" s="59">
        <f t="shared" si="89"/>
        <v>1.0041518163000001</v>
      </c>
    </row>
    <row r="5710" spans="1:3" x14ac:dyDescent="0.2">
      <c r="A5710" s="61">
        <v>43067.561111111114</v>
      </c>
      <c r="B5710" s="59">
        <v>1004.1601824000001</v>
      </c>
      <c r="C5710" s="59">
        <f t="shared" si="89"/>
        <v>1.0041601824000002</v>
      </c>
    </row>
    <row r="5711" spans="1:3" x14ac:dyDescent="0.2">
      <c r="A5711" s="61">
        <v>43067.561805555553</v>
      </c>
      <c r="B5711" s="59">
        <v>1004.1654571</v>
      </c>
      <c r="C5711" s="59">
        <f t="shared" si="89"/>
        <v>1.0041654571</v>
      </c>
    </row>
    <row r="5712" spans="1:3" x14ac:dyDescent="0.2">
      <c r="A5712" s="61">
        <v>43067.5625</v>
      </c>
      <c r="B5712" s="59">
        <v>1004.1556442</v>
      </c>
      <c r="C5712" s="59">
        <f t="shared" si="89"/>
        <v>1.0041556441999999</v>
      </c>
    </row>
    <row r="5713" spans="1:3" x14ac:dyDescent="0.2">
      <c r="A5713" s="61">
        <v>43067.563194444447</v>
      </c>
      <c r="B5713" s="59">
        <v>1004.1161562999999</v>
      </c>
      <c r="C5713" s="59">
        <f t="shared" si="89"/>
        <v>1.0041161562999998</v>
      </c>
    </row>
    <row r="5714" spans="1:3" x14ac:dyDescent="0.2">
      <c r="A5714" s="61">
        <v>43067.563888888886</v>
      </c>
      <c r="B5714" s="59">
        <v>1004.1395220000001</v>
      </c>
      <c r="C5714" s="59">
        <f t="shared" si="89"/>
        <v>1.004139522</v>
      </c>
    </row>
    <row r="5715" spans="1:3" x14ac:dyDescent="0.2">
      <c r="A5715" s="61">
        <v>43067.564583333333</v>
      </c>
      <c r="B5715" s="59">
        <v>1004.151596</v>
      </c>
      <c r="C5715" s="59">
        <f t="shared" si="89"/>
        <v>1.004151596</v>
      </c>
    </row>
    <row r="5716" spans="1:3" x14ac:dyDescent="0.2">
      <c r="A5716" s="61">
        <v>43067.56527777778</v>
      </c>
      <c r="B5716" s="59">
        <v>1004.1437438</v>
      </c>
      <c r="C5716" s="59">
        <f t="shared" si="89"/>
        <v>1.0041437438</v>
      </c>
    </row>
    <row r="5717" spans="1:3" x14ac:dyDescent="0.2">
      <c r="A5717" s="61">
        <v>43067.565972222219</v>
      </c>
      <c r="B5717" s="59">
        <v>1004.1444556</v>
      </c>
      <c r="C5717" s="59">
        <f t="shared" si="89"/>
        <v>1.0041444556000001</v>
      </c>
    </row>
    <row r="5718" spans="1:3" x14ac:dyDescent="0.2">
      <c r="A5718" s="61">
        <v>43067.566666666666</v>
      </c>
      <c r="B5718" s="59">
        <v>1004.1583158</v>
      </c>
      <c r="C5718" s="59">
        <f t="shared" si="89"/>
        <v>1.0041583158</v>
      </c>
    </row>
    <row r="5719" spans="1:3" x14ac:dyDescent="0.2">
      <c r="A5719" s="61">
        <v>43067.567361111112</v>
      </c>
      <c r="B5719" s="59">
        <v>1004.1523225</v>
      </c>
      <c r="C5719" s="59">
        <f t="shared" si="89"/>
        <v>1.0041523225</v>
      </c>
    </row>
    <row r="5720" spans="1:3" x14ac:dyDescent="0.2">
      <c r="A5720" s="61">
        <v>43067.568055555559</v>
      </c>
      <c r="B5720" s="59">
        <v>1004.1432675</v>
      </c>
      <c r="C5720" s="59">
        <f t="shared" si="89"/>
        <v>1.0041432674999999</v>
      </c>
    </row>
    <row r="5721" spans="1:3" x14ac:dyDescent="0.2">
      <c r="A5721" s="61">
        <v>43067.568749999999</v>
      </c>
      <c r="B5721" s="59">
        <v>1004.1221507</v>
      </c>
      <c r="C5721" s="59">
        <f t="shared" si="89"/>
        <v>1.0041221507</v>
      </c>
    </row>
    <row r="5722" spans="1:3" x14ac:dyDescent="0.2">
      <c r="A5722" s="61">
        <v>43067.569444444445</v>
      </c>
      <c r="B5722" s="59">
        <v>1004.1433268</v>
      </c>
      <c r="C5722" s="59">
        <f t="shared" si="89"/>
        <v>1.0041433268</v>
      </c>
    </row>
    <row r="5723" spans="1:3" x14ac:dyDescent="0.2">
      <c r="A5723" s="61">
        <v>43067.570138888892</v>
      </c>
      <c r="B5723" s="59">
        <v>1004.1187626</v>
      </c>
      <c r="C5723" s="59">
        <f t="shared" si="89"/>
        <v>1.0041187625999999</v>
      </c>
    </row>
    <row r="5724" spans="1:3" x14ac:dyDescent="0.2">
      <c r="A5724" s="61">
        <v>43067.570833333331</v>
      </c>
      <c r="B5724" s="59">
        <v>1004.1065889</v>
      </c>
      <c r="C5724" s="59">
        <f t="shared" si="89"/>
        <v>1.0041065889</v>
      </c>
    </row>
    <row r="5725" spans="1:3" x14ac:dyDescent="0.2">
      <c r="A5725" s="61">
        <v>43067.571527777778</v>
      </c>
      <c r="B5725" s="59">
        <v>1004.1169634</v>
      </c>
      <c r="C5725" s="59">
        <f t="shared" si="89"/>
        <v>1.0041169634</v>
      </c>
    </row>
    <row r="5726" spans="1:3" x14ac:dyDescent="0.2">
      <c r="A5726" s="61">
        <v>43067.572222222225</v>
      </c>
      <c r="B5726" s="59">
        <v>1004.1144505</v>
      </c>
      <c r="C5726" s="59">
        <f t="shared" si="89"/>
        <v>1.0041144504999999</v>
      </c>
    </row>
    <row r="5727" spans="1:3" x14ac:dyDescent="0.2">
      <c r="A5727" s="61">
        <v>43067.572916666664</v>
      </c>
      <c r="B5727" s="59">
        <v>1004.1791197</v>
      </c>
      <c r="C5727" s="59">
        <f t="shared" si="89"/>
        <v>1.0041791197000001</v>
      </c>
    </row>
    <row r="5728" spans="1:3" x14ac:dyDescent="0.2">
      <c r="A5728" s="61">
        <v>43067.573611111111</v>
      </c>
      <c r="B5728" s="59">
        <v>1004.0497649</v>
      </c>
      <c r="C5728" s="59">
        <f t="shared" si="89"/>
        <v>1.0040497649</v>
      </c>
    </row>
    <row r="5729" spans="1:3" x14ac:dyDescent="0.2">
      <c r="A5729" s="61">
        <v>43067.574305555558</v>
      </c>
      <c r="B5729" s="59">
        <v>1004.0630263</v>
      </c>
      <c r="C5729" s="59">
        <f t="shared" si="89"/>
        <v>1.0040630263000001</v>
      </c>
    </row>
    <row r="5730" spans="1:3" x14ac:dyDescent="0.2">
      <c r="A5730" s="61">
        <v>43067.574999999997</v>
      </c>
      <c r="B5730" s="59">
        <v>1004.0705889</v>
      </c>
      <c r="C5730" s="59">
        <f t="shared" si="89"/>
        <v>1.0040705888999999</v>
      </c>
    </row>
    <row r="5731" spans="1:3" x14ac:dyDescent="0.2">
      <c r="A5731" s="61">
        <v>43067.575694444444</v>
      </c>
      <c r="B5731" s="59">
        <v>1004.0583015</v>
      </c>
      <c r="C5731" s="59">
        <f t="shared" si="89"/>
        <v>1.0040583015</v>
      </c>
    </row>
    <row r="5732" spans="1:3" x14ac:dyDescent="0.2">
      <c r="A5732" s="61">
        <v>43067.576388888891</v>
      </c>
      <c r="B5732" s="59">
        <v>1004.0629475</v>
      </c>
      <c r="C5732" s="59">
        <f t="shared" si="89"/>
        <v>1.0040629475</v>
      </c>
    </row>
    <row r="5733" spans="1:3" x14ac:dyDescent="0.2">
      <c r="A5733" s="61">
        <v>43067.57708333333</v>
      </c>
      <c r="B5733" s="59">
        <v>1004.0684669</v>
      </c>
      <c r="C5733" s="59">
        <f t="shared" si="89"/>
        <v>1.0040684669</v>
      </c>
    </row>
    <row r="5734" spans="1:3" x14ac:dyDescent="0.2">
      <c r="A5734" s="61">
        <v>43067.577777777777</v>
      </c>
      <c r="B5734" s="59">
        <v>1004.0758752</v>
      </c>
      <c r="C5734" s="59">
        <f t="shared" si="89"/>
        <v>1.0040758752000001</v>
      </c>
    </row>
    <row r="5735" spans="1:3" x14ac:dyDescent="0.2">
      <c r="A5735" s="61">
        <v>43067.578472222223</v>
      </c>
      <c r="B5735" s="59">
        <v>1004.0610733</v>
      </c>
      <c r="C5735" s="59">
        <f t="shared" si="89"/>
        <v>1.0040610732999999</v>
      </c>
    </row>
    <row r="5736" spans="1:3" x14ac:dyDescent="0.2">
      <c r="A5736" s="61">
        <v>43067.57916666667</v>
      </c>
      <c r="B5736" s="59">
        <v>1004.0505452</v>
      </c>
      <c r="C5736" s="59">
        <f t="shared" si="89"/>
        <v>1.0040505451999999</v>
      </c>
    </row>
    <row r="5737" spans="1:3" x14ac:dyDescent="0.2">
      <c r="A5737" s="61">
        <v>43067.579861111109</v>
      </c>
      <c r="B5737" s="59">
        <v>1004.0384456</v>
      </c>
      <c r="C5737" s="59">
        <f t="shared" si="89"/>
        <v>1.0040384456</v>
      </c>
    </row>
    <row r="5738" spans="1:3" x14ac:dyDescent="0.2">
      <c r="A5738" s="61">
        <v>43067.580555555556</v>
      </c>
      <c r="B5738" s="59">
        <v>1004.0177906</v>
      </c>
      <c r="C5738" s="59">
        <f t="shared" si="89"/>
        <v>1.0040177906000001</v>
      </c>
    </row>
    <row r="5739" spans="1:3" x14ac:dyDescent="0.2">
      <c r="A5739" s="61">
        <v>43067.581250000003</v>
      </c>
      <c r="B5739" s="59">
        <v>1003.9881671000001</v>
      </c>
      <c r="C5739" s="59">
        <f t="shared" si="89"/>
        <v>1.0039881671000002</v>
      </c>
    </row>
    <row r="5740" spans="1:3" x14ac:dyDescent="0.2">
      <c r="A5740" s="61">
        <v>43067.581944444442</v>
      </c>
      <c r="B5740" s="59">
        <v>1004.0033403</v>
      </c>
      <c r="C5740" s="59">
        <f t="shared" si="89"/>
        <v>1.0040033402999999</v>
      </c>
    </row>
    <row r="5741" spans="1:3" x14ac:dyDescent="0.2">
      <c r="A5741" s="61">
        <v>43067.582638888889</v>
      </c>
      <c r="B5741" s="59">
        <v>1003.9967219</v>
      </c>
      <c r="C5741" s="59">
        <f t="shared" si="89"/>
        <v>1.0039967219000001</v>
      </c>
    </row>
    <row r="5742" spans="1:3" x14ac:dyDescent="0.2">
      <c r="A5742" s="61">
        <v>43067.583333333336</v>
      </c>
      <c r="B5742" s="59">
        <v>1004.0239444</v>
      </c>
      <c r="C5742" s="59">
        <f t="shared" si="89"/>
        <v>1.0040239444000001</v>
      </c>
    </row>
    <row r="5743" spans="1:3" x14ac:dyDescent="0.2">
      <c r="A5743" s="61">
        <v>43067.584027777775</v>
      </c>
      <c r="B5743" s="59">
        <v>1004.0172757</v>
      </c>
      <c r="C5743" s="59">
        <f t="shared" si="89"/>
        <v>1.0040172757000001</v>
      </c>
    </row>
    <row r="5744" spans="1:3" x14ac:dyDescent="0.2">
      <c r="A5744" s="61">
        <v>43067.584722222222</v>
      </c>
      <c r="B5744" s="59">
        <v>1004.1368555</v>
      </c>
      <c r="C5744" s="59">
        <f t="shared" si="89"/>
        <v>1.0041368555000001</v>
      </c>
    </row>
    <row r="5745" spans="1:3" x14ac:dyDescent="0.2">
      <c r="A5745" s="61">
        <v>43067.585416666669</v>
      </c>
      <c r="B5745" s="59">
        <v>1004.1129551</v>
      </c>
      <c r="C5745" s="59">
        <f t="shared" si="89"/>
        <v>1.0041129551000001</v>
      </c>
    </row>
    <row r="5746" spans="1:3" x14ac:dyDescent="0.2">
      <c r="A5746" s="61">
        <v>43067.586111111108</v>
      </c>
      <c r="B5746" s="59">
        <v>1004.1098011</v>
      </c>
      <c r="C5746" s="59">
        <f t="shared" si="89"/>
        <v>1.0041098011</v>
      </c>
    </row>
    <row r="5747" spans="1:3" x14ac:dyDescent="0.2">
      <c r="A5747" s="61">
        <v>43067.586805555555</v>
      </c>
      <c r="B5747" s="59">
        <v>1003.9345554</v>
      </c>
      <c r="C5747" s="59">
        <f t="shared" si="89"/>
        <v>1.0039345554000001</v>
      </c>
    </row>
    <row r="5748" spans="1:3" x14ac:dyDescent="0.2">
      <c r="A5748" s="61">
        <v>43067.587500000001</v>
      </c>
      <c r="B5748" s="59">
        <v>1004.0149163999999</v>
      </c>
      <c r="C5748" s="59">
        <f t="shared" si="89"/>
        <v>1.0040149163999998</v>
      </c>
    </row>
    <row r="5749" spans="1:3" x14ac:dyDescent="0.2">
      <c r="A5749" s="61">
        <v>43067.588194444441</v>
      </c>
      <c r="B5749" s="59">
        <v>1004.0324325</v>
      </c>
      <c r="C5749" s="59">
        <f t="shared" si="89"/>
        <v>1.0040324325000001</v>
      </c>
    </row>
    <row r="5750" spans="1:3" x14ac:dyDescent="0.2">
      <c r="A5750" s="61">
        <v>43067.588888888888</v>
      </c>
      <c r="B5750" s="59">
        <v>1004.0620185</v>
      </c>
      <c r="C5750" s="59">
        <f t="shared" si="89"/>
        <v>1.0040620185</v>
      </c>
    </row>
    <row r="5751" spans="1:3" x14ac:dyDescent="0.2">
      <c r="A5751" s="61">
        <v>43067.589583333334</v>
      </c>
      <c r="B5751" s="59">
        <v>1004.0610089</v>
      </c>
      <c r="C5751" s="59">
        <f t="shared" si="89"/>
        <v>1.0040610088999999</v>
      </c>
    </row>
    <row r="5752" spans="1:3" x14ac:dyDescent="0.2">
      <c r="A5752" s="61">
        <v>43067.590277777781</v>
      </c>
      <c r="B5752" s="59">
        <v>1004.0459035</v>
      </c>
      <c r="C5752" s="59">
        <f t="shared" si="89"/>
        <v>1.0040459035</v>
      </c>
    </row>
    <row r="5753" spans="1:3" x14ac:dyDescent="0.2">
      <c r="A5753" s="61">
        <v>43067.59097222222</v>
      </c>
      <c r="B5753" s="59">
        <v>1004.081766</v>
      </c>
      <c r="C5753" s="59">
        <f t="shared" si="89"/>
        <v>1.0040817660000001</v>
      </c>
    </row>
    <row r="5754" spans="1:3" x14ac:dyDescent="0.2">
      <c r="A5754" s="61">
        <v>43067.591666666667</v>
      </c>
      <c r="B5754" s="59">
        <v>1004.0179894</v>
      </c>
      <c r="C5754" s="59">
        <f t="shared" si="89"/>
        <v>1.0040179894000001</v>
      </c>
    </row>
    <row r="5755" spans="1:3" x14ac:dyDescent="0.2">
      <c r="A5755" s="61">
        <v>43067.592361111114</v>
      </c>
      <c r="B5755" s="59">
        <v>1004.0331762</v>
      </c>
      <c r="C5755" s="59">
        <f t="shared" si="89"/>
        <v>1.0040331761999999</v>
      </c>
    </row>
    <row r="5756" spans="1:3" x14ac:dyDescent="0.2">
      <c r="A5756" s="61">
        <v>43067.593055555553</v>
      </c>
      <c r="B5756" s="59">
        <v>1004.0354947</v>
      </c>
      <c r="C5756" s="59">
        <f t="shared" si="89"/>
        <v>1.0040354946999999</v>
      </c>
    </row>
    <row r="5757" spans="1:3" x14ac:dyDescent="0.2">
      <c r="A5757" s="61">
        <v>43067.59375</v>
      </c>
      <c r="B5757" s="59">
        <v>1004.0506768</v>
      </c>
      <c r="C5757" s="59">
        <f t="shared" si="89"/>
        <v>1.0040506767999999</v>
      </c>
    </row>
    <row r="5758" spans="1:3" x14ac:dyDescent="0.2">
      <c r="A5758" s="61">
        <v>43067.594444444447</v>
      </c>
      <c r="B5758" s="59">
        <v>1004.0661689</v>
      </c>
      <c r="C5758" s="59">
        <f t="shared" si="89"/>
        <v>1.0040661688999999</v>
      </c>
    </row>
    <row r="5759" spans="1:3" x14ac:dyDescent="0.2">
      <c r="A5759" s="61">
        <v>43067.595138888886</v>
      </c>
      <c r="B5759" s="59">
        <v>1004.056628</v>
      </c>
      <c r="C5759" s="59">
        <f t="shared" si="89"/>
        <v>1.0040566280000001</v>
      </c>
    </row>
    <row r="5760" spans="1:3" x14ac:dyDescent="0.2">
      <c r="A5760" s="61">
        <v>43067.595833333333</v>
      </c>
      <c r="B5760" s="59">
        <v>1004.0496257999999</v>
      </c>
      <c r="C5760" s="59">
        <f t="shared" si="89"/>
        <v>1.0040496258</v>
      </c>
    </row>
    <row r="5761" spans="1:3" x14ac:dyDescent="0.2">
      <c r="A5761" s="61">
        <v>43067.59652777778</v>
      </c>
      <c r="B5761" s="59">
        <v>1004.0557636</v>
      </c>
      <c r="C5761" s="59">
        <f t="shared" si="89"/>
        <v>1.0040557636</v>
      </c>
    </row>
    <row r="5762" spans="1:3" x14ac:dyDescent="0.2">
      <c r="A5762" s="61">
        <v>43067.597222222219</v>
      </c>
      <c r="B5762" s="59">
        <v>1004.0963458</v>
      </c>
      <c r="C5762" s="59">
        <f t="shared" si="89"/>
        <v>1.0040963458000001</v>
      </c>
    </row>
    <row r="5763" spans="1:3" x14ac:dyDescent="0.2">
      <c r="A5763" s="61">
        <v>43067.597916666666</v>
      </c>
      <c r="B5763" s="59">
        <v>1004.0364118</v>
      </c>
      <c r="C5763" s="59">
        <f t="shared" ref="C5763:C5826" si="90">B5763/1000</f>
        <v>1.0040364118</v>
      </c>
    </row>
    <row r="5764" spans="1:3" x14ac:dyDescent="0.2">
      <c r="A5764" s="61">
        <v>43067.598611111112</v>
      </c>
      <c r="B5764" s="59">
        <v>1004.085391</v>
      </c>
      <c r="C5764" s="59">
        <f t="shared" si="90"/>
        <v>1.004085391</v>
      </c>
    </row>
    <row r="5765" spans="1:3" x14ac:dyDescent="0.2">
      <c r="A5765" s="61">
        <v>43067.599305555559</v>
      </c>
      <c r="B5765" s="59">
        <v>1004.0250978</v>
      </c>
      <c r="C5765" s="59">
        <f t="shared" si="90"/>
        <v>1.0040250978</v>
      </c>
    </row>
    <row r="5766" spans="1:3" x14ac:dyDescent="0.2">
      <c r="A5766" s="61">
        <v>43067.6</v>
      </c>
      <c r="B5766" s="59">
        <v>1004.0148528</v>
      </c>
      <c r="C5766" s="59">
        <f t="shared" si="90"/>
        <v>1.0040148527999999</v>
      </c>
    </row>
    <row r="5767" spans="1:3" x14ac:dyDescent="0.2">
      <c r="A5767" s="61">
        <v>43067.600694444445</v>
      </c>
      <c r="B5767" s="59">
        <v>1004.0095189</v>
      </c>
      <c r="C5767" s="59">
        <f t="shared" si="90"/>
        <v>1.0040095189</v>
      </c>
    </row>
    <row r="5768" spans="1:3" x14ac:dyDescent="0.2">
      <c r="A5768" s="61">
        <v>43067.601388888892</v>
      </c>
      <c r="B5768" s="59">
        <v>1004.0124613</v>
      </c>
      <c r="C5768" s="59">
        <f t="shared" si="90"/>
        <v>1.0040124613000001</v>
      </c>
    </row>
    <row r="5769" spans="1:3" x14ac:dyDescent="0.2">
      <c r="A5769" s="61">
        <v>43067.602083333331</v>
      </c>
      <c r="B5769" s="59">
        <v>1003.9682908</v>
      </c>
      <c r="C5769" s="59">
        <f t="shared" si="90"/>
        <v>1.0039682908000001</v>
      </c>
    </row>
    <row r="5770" spans="1:3" x14ac:dyDescent="0.2">
      <c r="A5770" s="61">
        <v>43067.602777777778</v>
      </c>
      <c r="B5770" s="59">
        <v>1004.0153806</v>
      </c>
      <c r="C5770" s="59">
        <f t="shared" si="90"/>
        <v>1.0040153806000001</v>
      </c>
    </row>
    <row r="5771" spans="1:3" x14ac:dyDescent="0.2">
      <c r="A5771" s="61">
        <v>43067.603472222225</v>
      </c>
      <c r="B5771" s="59">
        <v>1003.9625828</v>
      </c>
      <c r="C5771" s="59">
        <f t="shared" si="90"/>
        <v>1.0039625828000001</v>
      </c>
    </row>
    <row r="5772" spans="1:3" x14ac:dyDescent="0.2">
      <c r="A5772" s="61">
        <v>43067.604166666664</v>
      </c>
      <c r="B5772" s="59">
        <v>1003.956673</v>
      </c>
      <c r="C5772" s="59">
        <f t="shared" si="90"/>
        <v>1.003956673</v>
      </c>
    </row>
    <row r="5773" spans="1:3" x14ac:dyDescent="0.2">
      <c r="A5773" s="61">
        <v>43067.604861111111</v>
      </c>
      <c r="B5773" s="59">
        <v>1003.9681219</v>
      </c>
      <c r="C5773" s="59">
        <f t="shared" si="90"/>
        <v>1.0039681219000001</v>
      </c>
    </row>
    <row r="5774" spans="1:3" x14ac:dyDescent="0.2">
      <c r="A5774" s="61">
        <v>43067.605555555558</v>
      </c>
      <c r="B5774" s="59">
        <v>1003.9584113</v>
      </c>
      <c r="C5774" s="59">
        <f t="shared" si="90"/>
        <v>1.0039584113</v>
      </c>
    </row>
    <row r="5775" spans="1:3" x14ac:dyDescent="0.2">
      <c r="A5775" s="61">
        <v>43067.606249999997</v>
      </c>
      <c r="B5775" s="59">
        <v>1003.9709094</v>
      </c>
      <c r="C5775" s="59">
        <f t="shared" si="90"/>
        <v>1.0039709094</v>
      </c>
    </row>
    <row r="5776" spans="1:3" x14ac:dyDescent="0.2">
      <c r="A5776" s="61">
        <v>43067.606944444444</v>
      </c>
      <c r="B5776" s="59">
        <v>1003.9679156</v>
      </c>
      <c r="C5776" s="59">
        <f t="shared" si="90"/>
        <v>1.0039679155999999</v>
      </c>
    </row>
    <row r="5777" spans="1:3" x14ac:dyDescent="0.2">
      <c r="A5777" s="61">
        <v>43067.607638888891</v>
      </c>
      <c r="B5777" s="59">
        <v>1003.9469078</v>
      </c>
      <c r="C5777" s="59">
        <f t="shared" si="90"/>
        <v>1.0039469078000001</v>
      </c>
    </row>
    <row r="5778" spans="1:3" x14ac:dyDescent="0.2">
      <c r="A5778" s="61">
        <v>43067.60833333333</v>
      </c>
      <c r="B5778" s="59">
        <v>1003.9815805</v>
      </c>
      <c r="C5778" s="59">
        <f t="shared" si="90"/>
        <v>1.0039815804999999</v>
      </c>
    </row>
    <row r="5779" spans="1:3" x14ac:dyDescent="0.2">
      <c r="A5779" s="61">
        <v>43067.609027777777</v>
      </c>
      <c r="B5779" s="59">
        <v>1003.9230616</v>
      </c>
      <c r="C5779" s="59">
        <f t="shared" si="90"/>
        <v>1.0039230615999999</v>
      </c>
    </row>
    <row r="5780" spans="1:3" x14ac:dyDescent="0.2">
      <c r="A5780" s="61">
        <v>43067.609722222223</v>
      </c>
      <c r="B5780" s="59">
        <v>1003.9434672</v>
      </c>
      <c r="C5780" s="59">
        <f t="shared" si="90"/>
        <v>1.0039434672000001</v>
      </c>
    </row>
    <row r="5781" spans="1:3" x14ac:dyDescent="0.2">
      <c r="A5781" s="61">
        <v>43067.61041666667</v>
      </c>
      <c r="B5781" s="59">
        <v>1003.9161039000001</v>
      </c>
      <c r="C5781" s="59">
        <f t="shared" si="90"/>
        <v>1.0039161039</v>
      </c>
    </row>
    <row r="5782" spans="1:3" x14ac:dyDescent="0.2">
      <c r="A5782" s="61">
        <v>43067.611111111109</v>
      </c>
      <c r="B5782" s="59">
        <v>1003.9356612</v>
      </c>
      <c r="C5782" s="59">
        <f t="shared" si="90"/>
        <v>1.0039356612000001</v>
      </c>
    </row>
    <row r="5783" spans="1:3" x14ac:dyDescent="0.2">
      <c r="A5783" s="61">
        <v>43067.611805555556</v>
      </c>
      <c r="B5783" s="59">
        <v>1003.9405316</v>
      </c>
      <c r="C5783" s="59">
        <f t="shared" si="90"/>
        <v>1.0039405316000001</v>
      </c>
    </row>
    <row r="5784" spans="1:3" x14ac:dyDescent="0.2">
      <c r="A5784" s="61">
        <v>43067.612500000003</v>
      </c>
      <c r="B5784" s="59">
        <v>1003.9485542</v>
      </c>
      <c r="C5784" s="59">
        <f t="shared" si="90"/>
        <v>1.0039485542</v>
      </c>
    </row>
    <row r="5785" spans="1:3" x14ac:dyDescent="0.2">
      <c r="A5785" s="61">
        <v>43067.613194444442</v>
      </c>
      <c r="B5785" s="59">
        <v>1003.9498466</v>
      </c>
      <c r="C5785" s="59">
        <f t="shared" si="90"/>
        <v>1.0039498466000001</v>
      </c>
    </row>
    <row r="5786" spans="1:3" x14ac:dyDescent="0.2">
      <c r="A5786" s="61">
        <v>43067.613888888889</v>
      </c>
      <c r="B5786" s="59">
        <v>1003.9543809</v>
      </c>
      <c r="C5786" s="59">
        <f t="shared" si="90"/>
        <v>1.0039543809</v>
      </c>
    </row>
    <row r="5787" spans="1:3" x14ac:dyDescent="0.2">
      <c r="A5787" s="61">
        <v>43067.614583333336</v>
      </c>
      <c r="B5787" s="59">
        <v>1003.9202974</v>
      </c>
      <c r="C5787" s="59">
        <f t="shared" si="90"/>
        <v>1.0039202973999999</v>
      </c>
    </row>
    <row r="5788" spans="1:3" x14ac:dyDescent="0.2">
      <c r="A5788" s="61">
        <v>43067.615277777775</v>
      </c>
      <c r="B5788" s="59">
        <v>1003.9016397</v>
      </c>
      <c r="C5788" s="59">
        <f t="shared" si="90"/>
        <v>1.0039016397</v>
      </c>
    </row>
    <row r="5789" spans="1:3" x14ac:dyDescent="0.2">
      <c r="A5789" s="61">
        <v>43067.615972222222</v>
      </c>
      <c r="B5789" s="59">
        <v>1003.8950149</v>
      </c>
      <c r="C5789" s="59">
        <f t="shared" si="90"/>
        <v>1.0038950148999999</v>
      </c>
    </row>
    <row r="5790" spans="1:3" x14ac:dyDescent="0.2">
      <c r="A5790" s="61">
        <v>43067.616666666669</v>
      </c>
      <c r="B5790" s="59">
        <v>1003.8779883</v>
      </c>
      <c r="C5790" s="59">
        <f t="shared" si="90"/>
        <v>1.0038779883</v>
      </c>
    </row>
    <row r="5791" spans="1:3" x14ac:dyDescent="0.2">
      <c r="A5791" s="61">
        <v>43067.617361111108</v>
      </c>
      <c r="B5791" s="59">
        <v>1003.8851023</v>
      </c>
      <c r="C5791" s="59">
        <f t="shared" si="90"/>
        <v>1.0038851022999999</v>
      </c>
    </row>
    <row r="5792" spans="1:3" x14ac:dyDescent="0.2">
      <c r="A5792" s="61">
        <v>43067.618055555555</v>
      </c>
      <c r="B5792" s="59">
        <v>1003.8877306000001</v>
      </c>
      <c r="C5792" s="59">
        <f t="shared" si="90"/>
        <v>1.0038877306</v>
      </c>
    </row>
    <row r="5793" spans="1:3" x14ac:dyDescent="0.2">
      <c r="A5793" s="61">
        <v>43067.618750000001</v>
      </c>
      <c r="B5793" s="59">
        <v>1003.8733069</v>
      </c>
      <c r="C5793" s="59">
        <f t="shared" si="90"/>
        <v>1.0038733069000001</v>
      </c>
    </row>
    <row r="5794" spans="1:3" x14ac:dyDescent="0.2">
      <c r="A5794" s="61">
        <v>43067.619444444441</v>
      </c>
      <c r="B5794" s="59">
        <v>1003.8926064</v>
      </c>
      <c r="C5794" s="59">
        <f t="shared" si="90"/>
        <v>1.0038926064</v>
      </c>
    </row>
    <row r="5795" spans="1:3" x14ac:dyDescent="0.2">
      <c r="A5795" s="61">
        <v>43067.620138888888</v>
      </c>
      <c r="B5795" s="59">
        <v>1003.8514156</v>
      </c>
      <c r="C5795" s="59">
        <f t="shared" si="90"/>
        <v>1.0038514156</v>
      </c>
    </row>
    <row r="5796" spans="1:3" x14ac:dyDescent="0.2">
      <c r="A5796" s="61">
        <v>43067.620833333334</v>
      </c>
      <c r="B5796" s="59">
        <v>1003.8474969</v>
      </c>
      <c r="C5796" s="59">
        <f t="shared" si="90"/>
        <v>1.0038474969</v>
      </c>
    </row>
    <row r="5797" spans="1:3" x14ac:dyDescent="0.2">
      <c r="A5797" s="61">
        <v>43067.621527777781</v>
      </c>
      <c r="B5797" s="59">
        <v>1003.8406867</v>
      </c>
      <c r="C5797" s="59">
        <f t="shared" si="90"/>
        <v>1.0038406867</v>
      </c>
    </row>
    <row r="5798" spans="1:3" x14ac:dyDescent="0.2">
      <c r="A5798" s="61">
        <v>43067.62222222222</v>
      </c>
      <c r="B5798" s="59">
        <v>1003.895432</v>
      </c>
      <c r="C5798" s="59">
        <f t="shared" si="90"/>
        <v>1.003895432</v>
      </c>
    </row>
    <row r="5799" spans="1:3" x14ac:dyDescent="0.2">
      <c r="A5799" s="61">
        <v>43067.622916666667</v>
      </c>
      <c r="B5799" s="59">
        <v>1003.8791899</v>
      </c>
      <c r="C5799" s="59">
        <f t="shared" si="90"/>
        <v>1.0038791899000001</v>
      </c>
    </row>
    <row r="5800" spans="1:3" x14ac:dyDescent="0.2">
      <c r="A5800" s="61">
        <v>43067.623611111114</v>
      </c>
      <c r="B5800" s="59">
        <v>1003.83914</v>
      </c>
      <c r="C5800" s="59">
        <f t="shared" si="90"/>
        <v>1.00383914</v>
      </c>
    </row>
    <row r="5801" spans="1:3" x14ac:dyDescent="0.2">
      <c r="A5801" s="61">
        <v>43067.624305555553</v>
      </c>
      <c r="B5801" s="59">
        <v>1003.8416992</v>
      </c>
      <c r="C5801" s="59">
        <f t="shared" si="90"/>
        <v>1.0038416992000001</v>
      </c>
    </row>
    <row r="5802" spans="1:3" x14ac:dyDescent="0.2">
      <c r="A5802" s="61">
        <v>43067.625</v>
      </c>
      <c r="B5802" s="59">
        <v>1003.8540358</v>
      </c>
      <c r="C5802" s="59">
        <f t="shared" si="90"/>
        <v>1.0038540358000001</v>
      </c>
    </row>
    <row r="5803" spans="1:3" x14ac:dyDescent="0.2">
      <c r="A5803" s="61">
        <v>43067.625694444447</v>
      </c>
      <c r="B5803" s="59">
        <v>1003.8536650999999</v>
      </c>
      <c r="C5803" s="59">
        <f t="shared" si="90"/>
        <v>1.0038536650999998</v>
      </c>
    </row>
    <row r="5804" spans="1:3" x14ac:dyDescent="0.2">
      <c r="A5804" s="61">
        <v>43067.626388888886</v>
      </c>
      <c r="B5804" s="59">
        <v>1003.866352</v>
      </c>
      <c r="C5804" s="59">
        <f t="shared" si="90"/>
        <v>1.003866352</v>
      </c>
    </row>
    <row r="5805" spans="1:3" x14ac:dyDescent="0.2">
      <c r="A5805" s="61">
        <v>43067.627083333333</v>
      </c>
      <c r="B5805" s="59">
        <v>1003.871109</v>
      </c>
      <c r="C5805" s="59">
        <f t="shared" si="90"/>
        <v>1.0038711090000001</v>
      </c>
    </row>
    <row r="5806" spans="1:3" x14ac:dyDescent="0.2">
      <c r="A5806" s="61">
        <v>43067.62777777778</v>
      </c>
      <c r="B5806" s="59">
        <v>1003.8723207</v>
      </c>
      <c r="C5806" s="59">
        <f t="shared" si="90"/>
        <v>1.0038723207</v>
      </c>
    </row>
    <row r="5807" spans="1:3" x14ac:dyDescent="0.2">
      <c r="A5807" s="61">
        <v>43067.628472222219</v>
      </c>
      <c r="B5807" s="59">
        <v>1003.8959672</v>
      </c>
      <c r="C5807" s="59">
        <f t="shared" si="90"/>
        <v>1.0038959672000001</v>
      </c>
    </row>
    <row r="5808" spans="1:3" x14ac:dyDescent="0.2">
      <c r="A5808" s="61">
        <v>43067.629166666666</v>
      </c>
      <c r="B5808" s="59">
        <v>1003.8710343</v>
      </c>
      <c r="C5808" s="59">
        <f t="shared" si="90"/>
        <v>1.0038710342999999</v>
      </c>
    </row>
    <row r="5809" spans="1:3" x14ac:dyDescent="0.2">
      <c r="A5809" s="61">
        <v>43067.629861111112</v>
      </c>
      <c r="B5809" s="59">
        <v>1003.8925984</v>
      </c>
      <c r="C5809" s="59">
        <f t="shared" si="90"/>
        <v>1.0038925984</v>
      </c>
    </row>
    <row r="5810" spans="1:3" x14ac:dyDescent="0.2">
      <c r="A5810" s="61">
        <v>43067.630555555559</v>
      </c>
      <c r="B5810" s="59">
        <v>1003.8824724</v>
      </c>
      <c r="C5810" s="59">
        <f t="shared" si="90"/>
        <v>1.0038824723999999</v>
      </c>
    </row>
    <row r="5811" spans="1:3" x14ac:dyDescent="0.2">
      <c r="A5811" s="61">
        <v>43067.631249999999</v>
      </c>
      <c r="B5811" s="59">
        <v>1003.8949599</v>
      </c>
      <c r="C5811" s="59">
        <f t="shared" si="90"/>
        <v>1.0038949599</v>
      </c>
    </row>
    <row r="5812" spans="1:3" x14ac:dyDescent="0.2">
      <c r="A5812" s="61">
        <v>43067.631944444445</v>
      </c>
      <c r="B5812" s="59">
        <v>1003.9068912</v>
      </c>
      <c r="C5812" s="59">
        <f t="shared" si="90"/>
        <v>1.0039068912</v>
      </c>
    </row>
    <row r="5813" spans="1:3" x14ac:dyDescent="0.2">
      <c r="A5813" s="61">
        <v>43067.632638888892</v>
      </c>
      <c r="B5813" s="59">
        <v>1003.8905747</v>
      </c>
      <c r="C5813" s="59">
        <f t="shared" si="90"/>
        <v>1.0038905747</v>
      </c>
    </row>
    <row r="5814" spans="1:3" x14ac:dyDescent="0.2">
      <c r="A5814" s="61">
        <v>43067.633333333331</v>
      </c>
      <c r="B5814" s="59">
        <v>1003.8797955</v>
      </c>
      <c r="C5814" s="59">
        <f t="shared" si="90"/>
        <v>1.0038797955000001</v>
      </c>
    </row>
    <row r="5815" spans="1:3" x14ac:dyDescent="0.2">
      <c r="A5815" s="61">
        <v>43067.634027777778</v>
      </c>
      <c r="B5815" s="59">
        <v>1003.8997754</v>
      </c>
      <c r="C5815" s="59">
        <f t="shared" si="90"/>
        <v>1.0038997753999999</v>
      </c>
    </row>
    <row r="5816" spans="1:3" x14ac:dyDescent="0.2">
      <c r="A5816" s="61">
        <v>43067.634722222225</v>
      </c>
      <c r="B5816" s="59">
        <v>1003.8443696000001</v>
      </c>
      <c r="C5816" s="59">
        <f t="shared" si="90"/>
        <v>1.0038443696000001</v>
      </c>
    </row>
    <row r="5817" spans="1:3" x14ac:dyDescent="0.2">
      <c r="A5817" s="61">
        <v>43067.635416666664</v>
      </c>
      <c r="B5817" s="59">
        <v>1003.9274744000001</v>
      </c>
      <c r="C5817" s="59">
        <f t="shared" si="90"/>
        <v>1.0039274744</v>
      </c>
    </row>
    <row r="5818" spans="1:3" x14ac:dyDescent="0.2">
      <c r="A5818" s="61">
        <v>43067.636111111111</v>
      </c>
      <c r="B5818" s="59">
        <v>1003.9648068</v>
      </c>
      <c r="C5818" s="59">
        <f t="shared" si="90"/>
        <v>1.0039648068</v>
      </c>
    </row>
    <row r="5819" spans="1:3" x14ac:dyDescent="0.2">
      <c r="A5819" s="61">
        <v>43067.636805555558</v>
      </c>
      <c r="B5819" s="59">
        <v>1003.9214826</v>
      </c>
      <c r="C5819" s="59">
        <f t="shared" si="90"/>
        <v>1.0039214826</v>
      </c>
    </row>
    <row r="5820" spans="1:3" x14ac:dyDescent="0.2">
      <c r="A5820" s="61">
        <v>43067.637499999997</v>
      </c>
      <c r="B5820" s="59">
        <v>1003.9316208</v>
      </c>
      <c r="C5820" s="59">
        <f t="shared" si="90"/>
        <v>1.0039316208</v>
      </c>
    </row>
    <row r="5821" spans="1:3" x14ac:dyDescent="0.2">
      <c r="A5821" s="61">
        <v>43067.638194444444</v>
      </c>
      <c r="B5821" s="59">
        <v>1003.9684707</v>
      </c>
      <c r="C5821" s="59">
        <f t="shared" si="90"/>
        <v>1.0039684707000001</v>
      </c>
    </row>
    <row r="5822" spans="1:3" x14ac:dyDescent="0.2">
      <c r="A5822" s="61">
        <v>43067.638888888891</v>
      </c>
      <c r="B5822" s="59">
        <v>1003.9547302</v>
      </c>
      <c r="C5822" s="59">
        <f t="shared" si="90"/>
        <v>1.0039547302</v>
      </c>
    </row>
    <row r="5823" spans="1:3" x14ac:dyDescent="0.2">
      <c r="A5823" s="61">
        <v>43067.63958333333</v>
      </c>
      <c r="B5823" s="59">
        <v>1003.9308925</v>
      </c>
      <c r="C5823" s="59">
        <f t="shared" si="90"/>
        <v>1.0039308925000001</v>
      </c>
    </row>
    <row r="5824" spans="1:3" x14ac:dyDescent="0.2">
      <c r="A5824" s="61">
        <v>43067.640277777777</v>
      </c>
      <c r="B5824" s="59">
        <v>1003.928037</v>
      </c>
      <c r="C5824" s="59">
        <f t="shared" si="90"/>
        <v>1.0039280370000001</v>
      </c>
    </row>
    <row r="5825" spans="1:3" x14ac:dyDescent="0.2">
      <c r="A5825" s="61">
        <v>43067.640972222223</v>
      </c>
      <c r="B5825" s="59">
        <v>1003.9335203000001</v>
      </c>
      <c r="C5825" s="59">
        <f t="shared" si="90"/>
        <v>1.0039335203000002</v>
      </c>
    </row>
    <row r="5826" spans="1:3" x14ac:dyDescent="0.2">
      <c r="A5826" s="61">
        <v>43067.64166666667</v>
      </c>
      <c r="B5826" s="59">
        <v>1003.8410345999999</v>
      </c>
      <c r="C5826" s="59">
        <f t="shared" si="90"/>
        <v>1.0038410346</v>
      </c>
    </row>
    <row r="5827" spans="1:3" x14ac:dyDescent="0.2">
      <c r="A5827" s="61">
        <v>43067.642361111109</v>
      </c>
      <c r="B5827" s="59">
        <v>1003.9466308</v>
      </c>
      <c r="C5827" s="59">
        <f t="shared" ref="C5827:C5890" si="91">B5827/1000</f>
        <v>1.0039466308</v>
      </c>
    </row>
    <row r="5828" spans="1:3" x14ac:dyDescent="0.2">
      <c r="A5828" s="61">
        <v>43067.643055555556</v>
      </c>
      <c r="B5828" s="59">
        <v>1003.9137147</v>
      </c>
      <c r="C5828" s="59">
        <f t="shared" si="91"/>
        <v>1.0039137146999999</v>
      </c>
    </row>
    <row r="5829" spans="1:3" x14ac:dyDescent="0.2">
      <c r="A5829" s="61">
        <v>43067.643750000003</v>
      </c>
      <c r="B5829" s="59">
        <v>1003.9087709</v>
      </c>
      <c r="C5829" s="59">
        <f t="shared" si="91"/>
        <v>1.0039087709000001</v>
      </c>
    </row>
    <row r="5830" spans="1:3" x14ac:dyDescent="0.2">
      <c r="A5830" s="61">
        <v>43067.644444444442</v>
      </c>
      <c r="B5830" s="59">
        <v>1003.9256458</v>
      </c>
      <c r="C5830" s="59">
        <f t="shared" si="91"/>
        <v>1.0039256457999999</v>
      </c>
    </row>
    <row r="5831" spans="1:3" x14ac:dyDescent="0.2">
      <c r="A5831" s="61">
        <v>43067.645138888889</v>
      </c>
      <c r="B5831" s="59">
        <v>1003.9304444000001</v>
      </c>
      <c r="C5831" s="59">
        <f t="shared" si="91"/>
        <v>1.0039304444000001</v>
      </c>
    </row>
    <row r="5832" spans="1:3" x14ac:dyDescent="0.2">
      <c r="A5832" s="61">
        <v>43067.645833333336</v>
      </c>
      <c r="B5832" s="59">
        <v>1003.9108242</v>
      </c>
      <c r="C5832" s="59">
        <f t="shared" si="91"/>
        <v>1.0039108241999999</v>
      </c>
    </row>
    <row r="5833" spans="1:3" x14ac:dyDescent="0.2">
      <c r="A5833" s="61">
        <v>43067.646527777775</v>
      </c>
      <c r="B5833" s="59">
        <v>1003.8528778</v>
      </c>
      <c r="C5833" s="59">
        <f t="shared" si="91"/>
        <v>1.0038528778</v>
      </c>
    </row>
    <row r="5834" spans="1:3" x14ac:dyDescent="0.2">
      <c r="A5834" s="61">
        <v>43067.647222222222</v>
      </c>
      <c r="B5834" s="59">
        <v>1003.9670892</v>
      </c>
      <c r="C5834" s="59">
        <f t="shared" si="91"/>
        <v>1.0039670892000001</v>
      </c>
    </row>
    <row r="5835" spans="1:3" x14ac:dyDescent="0.2">
      <c r="A5835" s="61">
        <v>43067.647916666669</v>
      </c>
      <c r="B5835" s="59">
        <v>1003.8726501</v>
      </c>
      <c r="C5835" s="59">
        <f t="shared" si="91"/>
        <v>1.0038726500999999</v>
      </c>
    </row>
    <row r="5836" spans="1:3" x14ac:dyDescent="0.2">
      <c r="A5836" s="61">
        <v>43067.648611111108</v>
      </c>
      <c r="B5836" s="59">
        <v>1003.8600979</v>
      </c>
      <c r="C5836" s="59">
        <f t="shared" si="91"/>
        <v>1.0038600979000001</v>
      </c>
    </row>
    <row r="5837" spans="1:3" x14ac:dyDescent="0.2">
      <c r="A5837" s="61">
        <v>43067.649305555555</v>
      </c>
      <c r="B5837" s="59">
        <v>1003.8507624</v>
      </c>
      <c r="C5837" s="59">
        <f t="shared" si="91"/>
        <v>1.0038507623999999</v>
      </c>
    </row>
    <row r="5838" spans="1:3" x14ac:dyDescent="0.2">
      <c r="A5838" s="61">
        <v>43067.65</v>
      </c>
      <c r="B5838" s="59">
        <v>1003.8486207</v>
      </c>
      <c r="C5838" s="59">
        <f t="shared" si="91"/>
        <v>1.0038486206999999</v>
      </c>
    </row>
    <row r="5839" spans="1:3" x14ac:dyDescent="0.2">
      <c r="A5839" s="61">
        <v>43067.650694444441</v>
      </c>
      <c r="B5839" s="59">
        <v>1003.8697675</v>
      </c>
      <c r="C5839" s="59">
        <f t="shared" si="91"/>
        <v>1.0038697674999999</v>
      </c>
    </row>
    <row r="5840" spans="1:3" x14ac:dyDescent="0.2">
      <c r="A5840" s="61">
        <v>43067.651388888888</v>
      </c>
      <c r="B5840" s="59">
        <v>1003.8526658</v>
      </c>
      <c r="C5840" s="59">
        <f t="shared" si="91"/>
        <v>1.0038526658</v>
      </c>
    </row>
    <row r="5841" spans="1:3" x14ac:dyDescent="0.2">
      <c r="A5841" s="61">
        <v>43067.652083333334</v>
      </c>
      <c r="B5841" s="59">
        <v>1003.8412105</v>
      </c>
      <c r="C5841" s="59">
        <f t="shared" si="91"/>
        <v>1.0038412105000001</v>
      </c>
    </row>
    <row r="5842" spans="1:3" x14ac:dyDescent="0.2">
      <c r="A5842" s="61">
        <v>43067.652777777781</v>
      </c>
      <c r="B5842" s="59">
        <v>1003.9040381</v>
      </c>
      <c r="C5842" s="59">
        <f t="shared" si="91"/>
        <v>1.0039040381</v>
      </c>
    </row>
    <row r="5843" spans="1:3" x14ac:dyDescent="0.2">
      <c r="A5843" s="61">
        <v>43067.65347222222</v>
      </c>
      <c r="B5843" s="59">
        <v>1003.8369314</v>
      </c>
      <c r="C5843" s="59">
        <f t="shared" si="91"/>
        <v>1.0038369314</v>
      </c>
    </row>
    <row r="5844" spans="1:3" x14ac:dyDescent="0.2">
      <c r="A5844" s="61">
        <v>43067.654166666667</v>
      </c>
      <c r="B5844" s="59">
        <v>1003.837007</v>
      </c>
      <c r="C5844" s="59">
        <f t="shared" si="91"/>
        <v>1.003837007</v>
      </c>
    </row>
    <row r="5845" spans="1:3" x14ac:dyDescent="0.2">
      <c r="A5845" s="61">
        <v>43067.654861111114</v>
      </c>
      <c r="B5845" s="59">
        <v>1003.8934724</v>
      </c>
      <c r="C5845" s="59">
        <f t="shared" si="91"/>
        <v>1.0038934723999999</v>
      </c>
    </row>
    <row r="5846" spans="1:3" x14ac:dyDescent="0.2">
      <c r="A5846" s="61">
        <v>43067.655555555553</v>
      </c>
      <c r="B5846" s="59">
        <v>1003.8189010999999</v>
      </c>
      <c r="C5846" s="59">
        <f t="shared" si="91"/>
        <v>1.0038189011</v>
      </c>
    </row>
    <row r="5847" spans="1:3" x14ac:dyDescent="0.2">
      <c r="A5847" s="61">
        <v>43067.65625</v>
      </c>
      <c r="B5847" s="59">
        <v>1003.837473</v>
      </c>
      <c r="C5847" s="59">
        <f t="shared" si="91"/>
        <v>1.0038374730000001</v>
      </c>
    </row>
    <row r="5848" spans="1:3" x14ac:dyDescent="0.2">
      <c r="A5848" s="61">
        <v>43067.656944444447</v>
      </c>
      <c r="B5848" s="59">
        <v>1003.8339916</v>
      </c>
      <c r="C5848" s="59">
        <f t="shared" si="91"/>
        <v>1.0038339916000001</v>
      </c>
    </row>
    <row r="5849" spans="1:3" x14ac:dyDescent="0.2">
      <c r="A5849" s="61">
        <v>43067.657638888886</v>
      </c>
      <c r="B5849" s="59">
        <v>1003.841809</v>
      </c>
      <c r="C5849" s="59">
        <f t="shared" si="91"/>
        <v>1.0038418090000001</v>
      </c>
    </row>
    <row r="5850" spans="1:3" x14ac:dyDescent="0.2">
      <c r="A5850" s="61">
        <v>43067.658333333333</v>
      </c>
      <c r="B5850" s="59">
        <v>1003.8814046</v>
      </c>
      <c r="C5850" s="59">
        <f t="shared" si="91"/>
        <v>1.0038814046</v>
      </c>
    </row>
    <row r="5851" spans="1:3" x14ac:dyDescent="0.2">
      <c r="A5851" s="61">
        <v>43067.65902777778</v>
      </c>
      <c r="B5851" s="59">
        <v>1003.8569613</v>
      </c>
      <c r="C5851" s="59">
        <f t="shared" si="91"/>
        <v>1.0038569612999999</v>
      </c>
    </row>
    <row r="5852" spans="1:3" x14ac:dyDescent="0.2">
      <c r="A5852" s="61">
        <v>43067.659722222219</v>
      </c>
      <c r="B5852" s="59">
        <v>1003.8595596</v>
      </c>
      <c r="C5852" s="59">
        <f t="shared" si="91"/>
        <v>1.0038595596</v>
      </c>
    </row>
    <row r="5853" spans="1:3" x14ac:dyDescent="0.2">
      <c r="A5853" s="61">
        <v>43067.660416666666</v>
      </c>
      <c r="B5853" s="59">
        <v>1003.8603558</v>
      </c>
      <c r="C5853" s="59">
        <f t="shared" si="91"/>
        <v>1.0038603557999999</v>
      </c>
    </row>
    <row r="5854" spans="1:3" x14ac:dyDescent="0.2">
      <c r="A5854" s="61">
        <v>43067.661111111112</v>
      </c>
      <c r="B5854" s="59">
        <v>1003.9023707</v>
      </c>
      <c r="C5854" s="59">
        <f t="shared" si="91"/>
        <v>1.0039023707000001</v>
      </c>
    </row>
    <row r="5855" spans="1:3" x14ac:dyDescent="0.2">
      <c r="A5855" s="61">
        <v>43067.661805555559</v>
      </c>
      <c r="B5855" s="59">
        <v>1003.8135001000001</v>
      </c>
      <c r="C5855" s="59">
        <f t="shared" si="91"/>
        <v>1.0038135001000001</v>
      </c>
    </row>
    <row r="5856" spans="1:3" x14ac:dyDescent="0.2">
      <c r="A5856" s="61">
        <v>43067.662499999999</v>
      </c>
      <c r="B5856" s="59">
        <v>1003.8427253999999</v>
      </c>
      <c r="C5856" s="59">
        <f t="shared" si="91"/>
        <v>1.0038427254</v>
      </c>
    </row>
    <row r="5857" spans="1:3" x14ac:dyDescent="0.2">
      <c r="A5857" s="61">
        <v>43067.663194444445</v>
      </c>
      <c r="B5857" s="59">
        <v>1003.8371593000001</v>
      </c>
      <c r="C5857" s="59">
        <f t="shared" si="91"/>
        <v>1.0038371592999999</v>
      </c>
    </row>
    <row r="5858" spans="1:3" x14ac:dyDescent="0.2">
      <c r="A5858" s="61">
        <v>43067.663888888892</v>
      </c>
      <c r="B5858" s="59">
        <v>1003.8820487</v>
      </c>
      <c r="C5858" s="59">
        <f t="shared" si="91"/>
        <v>1.0038820487</v>
      </c>
    </row>
    <row r="5859" spans="1:3" x14ac:dyDescent="0.2">
      <c r="A5859" s="61">
        <v>43067.664583333331</v>
      </c>
      <c r="B5859" s="59">
        <v>1003.8131840999999</v>
      </c>
      <c r="C5859" s="59">
        <f t="shared" si="91"/>
        <v>1.0038131841</v>
      </c>
    </row>
    <row r="5860" spans="1:3" x14ac:dyDescent="0.2">
      <c r="A5860" s="61">
        <v>43067.665277777778</v>
      </c>
      <c r="B5860" s="59">
        <v>1003.8962284</v>
      </c>
      <c r="C5860" s="59">
        <f t="shared" si="91"/>
        <v>1.0038962284000001</v>
      </c>
    </row>
    <row r="5861" spans="1:3" x14ac:dyDescent="0.2">
      <c r="A5861" s="61">
        <v>43067.665972222225</v>
      </c>
      <c r="B5861" s="59">
        <v>1003.8328541</v>
      </c>
      <c r="C5861" s="59">
        <f t="shared" si="91"/>
        <v>1.0038328540999999</v>
      </c>
    </row>
    <row r="5862" spans="1:3" x14ac:dyDescent="0.2">
      <c r="A5862" s="61">
        <v>43067.666666666664</v>
      </c>
      <c r="B5862" s="59">
        <v>1003.9056065</v>
      </c>
      <c r="C5862" s="59">
        <f t="shared" si="91"/>
        <v>1.0039056065</v>
      </c>
    </row>
    <row r="5863" spans="1:3" x14ac:dyDescent="0.2">
      <c r="A5863" s="61">
        <v>43067.667361111111</v>
      </c>
      <c r="B5863" s="59">
        <v>1003.8993917</v>
      </c>
      <c r="C5863" s="59">
        <f t="shared" si="91"/>
        <v>1.0038993917000001</v>
      </c>
    </row>
    <row r="5864" spans="1:3" x14ac:dyDescent="0.2">
      <c r="A5864" s="61">
        <v>43067.668055555558</v>
      </c>
      <c r="B5864" s="59">
        <v>1003.8542974</v>
      </c>
      <c r="C5864" s="59">
        <f t="shared" si="91"/>
        <v>1.0038542974</v>
      </c>
    </row>
    <row r="5865" spans="1:3" x14ac:dyDescent="0.2">
      <c r="A5865" s="61">
        <v>43067.668749999997</v>
      </c>
      <c r="B5865" s="59">
        <v>1003.839185</v>
      </c>
      <c r="C5865" s="59">
        <f t="shared" si="91"/>
        <v>1.0038391850000001</v>
      </c>
    </row>
    <row r="5866" spans="1:3" x14ac:dyDescent="0.2">
      <c r="A5866" s="61">
        <v>43067.669444444444</v>
      </c>
      <c r="B5866" s="59">
        <v>1003.8804464</v>
      </c>
      <c r="C5866" s="59">
        <f t="shared" si="91"/>
        <v>1.0038804464</v>
      </c>
    </row>
    <row r="5867" spans="1:3" x14ac:dyDescent="0.2">
      <c r="A5867" s="61">
        <v>43067.670138888891</v>
      </c>
      <c r="B5867" s="59">
        <v>1003.8820678</v>
      </c>
      <c r="C5867" s="59">
        <f t="shared" si="91"/>
        <v>1.0038820678</v>
      </c>
    </row>
    <row r="5868" spans="1:3" x14ac:dyDescent="0.2">
      <c r="A5868" s="61">
        <v>43067.67083333333</v>
      </c>
      <c r="B5868" s="59">
        <v>1003.9259284</v>
      </c>
      <c r="C5868" s="59">
        <f t="shared" si="91"/>
        <v>1.0039259283999999</v>
      </c>
    </row>
    <row r="5869" spans="1:3" x14ac:dyDescent="0.2">
      <c r="A5869" s="61">
        <v>43067.671527777777</v>
      </c>
      <c r="B5869" s="59">
        <v>1003.8761647</v>
      </c>
      <c r="C5869" s="59">
        <f t="shared" si="91"/>
        <v>1.0038761647000001</v>
      </c>
    </row>
    <row r="5870" spans="1:3" x14ac:dyDescent="0.2">
      <c r="A5870" s="61">
        <v>43067.672222222223</v>
      </c>
      <c r="B5870" s="59">
        <v>1003.9704293</v>
      </c>
      <c r="C5870" s="59">
        <f t="shared" si="91"/>
        <v>1.0039704293</v>
      </c>
    </row>
    <row r="5871" spans="1:3" x14ac:dyDescent="0.2">
      <c r="A5871" s="61">
        <v>43067.67291666667</v>
      </c>
      <c r="B5871" s="59">
        <v>1003.9193029</v>
      </c>
      <c r="C5871" s="59">
        <f t="shared" si="91"/>
        <v>1.0039193029</v>
      </c>
    </row>
    <row r="5872" spans="1:3" x14ac:dyDescent="0.2">
      <c r="A5872" s="61">
        <v>43067.673611111109</v>
      </c>
      <c r="B5872" s="59">
        <v>1003.9184533</v>
      </c>
      <c r="C5872" s="59">
        <f t="shared" si="91"/>
        <v>1.0039184533000001</v>
      </c>
    </row>
    <row r="5873" spans="1:3" x14ac:dyDescent="0.2">
      <c r="A5873" s="61">
        <v>43067.674305555556</v>
      </c>
      <c r="B5873" s="59">
        <v>1003.9408921</v>
      </c>
      <c r="C5873" s="59">
        <f t="shared" si="91"/>
        <v>1.0039408921000001</v>
      </c>
    </row>
    <row r="5874" spans="1:3" x14ac:dyDescent="0.2">
      <c r="A5874" s="61">
        <v>43067.675000000003</v>
      </c>
      <c r="B5874" s="59">
        <v>1003.9155234</v>
      </c>
      <c r="C5874" s="59">
        <f t="shared" si="91"/>
        <v>1.0039155233999999</v>
      </c>
    </row>
    <row r="5875" spans="1:3" x14ac:dyDescent="0.2">
      <c r="A5875" s="61">
        <v>43067.675694444442</v>
      </c>
      <c r="B5875" s="59">
        <v>1003.9822038</v>
      </c>
      <c r="C5875" s="59">
        <f t="shared" si="91"/>
        <v>1.0039822037999999</v>
      </c>
    </row>
    <row r="5876" spans="1:3" x14ac:dyDescent="0.2">
      <c r="A5876" s="61">
        <v>43067.676388888889</v>
      </c>
      <c r="B5876" s="59">
        <v>1003.9091869</v>
      </c>
      <c r="C5876" s="59">
        <f t="shared" si="91"/>
        <v>1.0039091869000001</v>
      </c>
    </row>
    <row r="5877" spans="1:3" x14ac:dyDescent="0.2">
      <c r="A5877" s="61">
        <v>43067.677083333336</v>
      </c>
      <c r="B5877" s="59">
        <v>1003.8846671</v>
      </c>
      <c r="C5877" s="59">
        <f t="shared" si="91"/>
        <v>1.0038846670999999</v>
      </c>
    </row>
    <row r="5878" spans="1:3" x14ac:dyDescent="0.2">
      <c r="A5878" s="61">
        <v>43067.677777777775</v>
      </c>
      <c r="B5878" s="59">
        <v>1003.8971008</v>
      </c>
      <c r="C5878" s="59">
        <f t="shared" si="91"/>
        <v>1.0038971007999999</v>
      </c>
    </row>
    <row r="5879" spans="1:3" x14ac:dyDescent="0.2">
      <c r="A5879" s="61">
        <v>43067.678472222222</v>
      </c>
      <c r="B5879" s="59">
        <v>1003.8834825</v>
      </c>
      <c r="C5879" s="59">
        <f t="shared" si="91"/>
        <v>1.0038834825</v>
      </c>
    </row>
    <row r="5880" spans="1:3" x14ac:dyDescent="0.2">
      <c r="A5880" s="61">
        <v>43067.679166666669</v>
      </c>
      <c r="B5880" s="59">
        <v>1003.8906107</v>
      </c>
      <c r="C5880" s="59">
        <f t="shared" si="91"/>
        <v>1.0038906107000001</v>
      </c>
    </row>
    <row r="5881" spans="1:3" x14ac:dyDescent="0.2">
      <c r="A5881" s="61">
        <v>43067.679861111108</v>
      </c>
      <c r="B5881" s="59">
        <v>1003.8751073</v>
      </c>
      <c r="C5881" s="59">
        <f t="shared" si="91"/>
        <v>1.0038751073000001</v>
      </c>
    </row>
    <row r="5882" spans="1:3" x14ac:dyDescent="0.2">
      <c r="A5882" s="61">
        <v>43067.680555555555</v>
      </c>
      <c r="B5882" s="59">
        <v>1003.8575216</v>
      </c>
      <c r="C5882" s="59">
        <f t="shared" si="91"/>
        <v>1.0038575216000001</v>
      </c>
    </row>
    <row r="5883" spans="1:3" x14ac:dyDescent="0.2">
      <c r="A5883" s="61">
        <v>43067.681250000001</v>
      </c>
      <c r="B5883" s="59">
        <v>1003.8629048</v>
      </c>
      <c r="C5883" s="59">
        <f t="shared" si="91"/>
        <v>1.0038629048000001</v>
      </c>
    </row>
    <row r="5884" spans="1:3" x14ac:dyDescent="0.2">
      <c r="A5884" s="61">
        <v>43067.681944444441</v>
      </c>
      <c r="B5884" s="59">
        <v>1003.86766</v>
      </c>
      <c r="C5884" s="59">
        <f t="shared" si="91"/>
        <v>1.0038676600000001</v>
      </c>
    </row>
    <row r="5885" spans="1:3" x14ac:dyDescent="0.2">
      <c r="A5885" s="61">
        <v>43067.682638888888</v>
      </c>
      <c r="B5885" s="59">
        <v>1003.8521736</v>
      </c>
      <c r="C5885" s="59">
        <f t="shared" si="91"/>
        <v>1.0038521736000001</v>
      </c>
    </row>
    <row r="5886" spans="1:3" x14ac:dyDescent="0.2">
      <c r="A5886" s="61">
        <v>43067.683333333334</v>
      </c>
      <c r="B5886" s="59">
        <v>1003.8307912</v>
      </c>
      <c r="C5886" s="59">
        <f t="shared" si="91"/>
        <v>1.0038307912</v>
      </c>
    </row>
    <row r="5887" spans="1:3" x14ac:dyDescent="0.2">
      <c r="A5887" s="61">
        <v>43067.684027777781</v>
      </c>
      <c r="B5887" s="59">
        <v>1003.8388844</v>
      </c>
      <c r="C5887" s="59">
        <f t="shared" si="91"/>
        <v>1.0038388843999999</v>
      </c>
    </row>
    <row r="5888" spans="1:3" x14ac:dyDescent="0.2">
      <c r="A5888" s="61">
        <v>43067.68472222222</v>
      </c>
      <c r="B5888" s="59">
        <v>1003.8389519999999</v>
      </c>
      <c r="C5888" s="59">
        <f t="shared" si="91"/>
        <v>1.003838952</v>
      </c>
    </row>
    <row r="5889" spans="1:3" x14ac:dyDescent="0.2">
      <c r="A5889" s="61">
        <v>43067.685416666667</v>
      </c>
      <c r="B5889" s="59">
        <v>1003.8324828</v>
      </c>
      <c r="C5889" s="59">
        <f t="shared" si="91"/>
        <v>1.0038324828</v>
      </c>
    </row>
    <row r="5890" spans="1:3" x14ac:dyDescent="0.2">
      <c r="A5890" s="61">
        <v>43067.686111111114</v>
      </c>
      <c r="B5890" s="59">
        <v>1003.8278064</v>
      </c>
      <c r="C5890" s="59">
        <f t="shared" si="91"/>
        <v>1.0038278063999999</v>
      </c>
    </row>
    <row r="5891" spans="1:3" x14ac:dyDescent="0.2">
      <c r="A5891" s="61">
        <v>43067.686805555553</v>
      </c>
      <c r="B5891" s="59">
        <v>1003.8411271</v>
      </c>
      <c r="C5891" s="59">
        <f t="shared" ref="C5891:C5954" si="92">B5891/1000</f>
        <v>1.0038411271000001</v>
      </c>
    </row>
    <row r="5892" spans="1:3" x14ac:dyDescent="0.2">
      <c r="A5892" s="61">
        <v>43067.6875</v>
      </c>
      <c r="B5892" s="59">
        <v>1003.8573414</v>
      </c>
      <c r="C5892" s="59">
        <f t="shared" si="92"/>
        <v>1.0038573414</v>
      </c>
    </row>
    <row r="5893" spans="1:3" x14ac:dyDescent="0.2">
      <c r="A5893" s="61">
        <v>43067.688194444447</v>
      </c>
      <c r="B5893" s="59">
        <v>1003.8896912</v>
      </c>
      <c r="C5893" s="59">
        <f t="shared" si="92"/>
        <v>1.0038896911999999</v>
      </c>
    </row>
    <row r="5894" spans="1:3" x14ac:dyDescent="0.2">
      <c r="A5894" s="61">
        <v>43067.688888888886</v>
      </c>
      <c r="B5894" s="59">
        <v>1003.923657</v>
      </c>
      <c r="C5894" s="59">
        <f t="shared" si="92"/>
        <v>1.0039236570000001</v>
      </c>
    </row>
    <row r="5895" spans="1:3" x14ac:dyDescent="0.2">
      <c r="A5895" s="61">
        <v>43067.689583333333</v>
      </c>
      <c r="B5895" s="59">
        <v>1003.9476761</v>
      </c>
      <c r="C5895" s="59">
        <f t="shared" si="92"/>
        <v>1.0039476760999999</v>
      </c>
    </row>
    <row r="5896" spans="1:3" x14ac:dyDescent="0.2">
      <c r="A5896" s="61">
        <v>43067.69027777778</v>
      </c>
      <c r="B5896" s="59">
        <v>1003.9497086</v>
      </c>
      <c r="C5896" s="59">
        <f t="shared" si="92"/>
        <v>1.0039497086</v>
      </c>
    </row>
    <row r="5897" spans="1:3" x14ac:dyDescent="0.2">
      <c r="A5897" s="61">
        <v>43067.690972222219</v>
      </c>
      <c r="B5897" s="59">
        <v>1003.9437467</v>
      </c>
      <c r="C5897" s="59">
        <f t="shared" si="92"/>
        <v>1.0039437467000001</v>
      </c>
    </row>
    <row r="5898" spans="1:3" x14ac:dyDescent="0.2">
      <c r="A5898" s="61">
        <v>43067.691666666666</v>
      </c>
      <c r="B5898" s="59">
        <v>1003.9410505</v>
      </c>
      <c r="C5898" s="59">
        <f t="shared" si="92"/>
        <v>1.0039410504999999</v>
      </c>
    </row>
    <row r="5899" spans="1:3" x14ac:dyDescent="0.2">
      <c r="A5899" s="61">
        <v>43067.692361111112</v>
      </c>
      <c r="B5899" s="59">
        <v>1003.9517067</v>
      </c>
      <c r="C5899" s="59">
        <f t="shared" si="92"/>
        <v>1.0039517067000001</v>
      </c>
    </row>
    <row r="5900" spans="1:3" x14ac:dyDescent="0.2">
      <c r="A5900" s="61">
        <v>43067.693055555559</v>
      </c>
      <c r="B5900" s="59">
        <v>1003.9391482</v>
      </c>
      <c r="C5900" s="59">
        <f t="shared" si="92"/>
        <v>1.0039391482</v>
      </c>
    </row>
    <row r="5901" spans="1:3" x14ac:dyDescent="0.2">
      <c r="A5901" s="61">
        <v>43067.693749999999</v>
      </c>
      <c r="B5901" s="59">
        <v>1003.9492306</v>
      </c>
      <c r="C5901" s="59">
        <f t="shared" si="92"/>
        <v>1.0039492306</v>
      </c>
    </row>
    <row r="5902" spans="1:3" x14ac:dyDescent="0.2">
      <c r="A5902" s="61">
        <v>43067.694444444445</v>
      </c>
      <c r="B5902" s="59">
        <v>1003.9224461</v>
      </c>
      <c r="C5902" s="59">
        <f t="shared" si="92"/>
        <v>1.0039224461</v>
      </c>
    </row>
    <row r="5903" spans="1:3" x14ac:dyDescent="0.2">
      <c r="A5903" s="61">
        <v>43067.695138888892</v>
      </c>
      <c r="B5903" s="59">
        <v>1003.9077552</v>
      </c>
      <c r="C5903" s="59">
        <f t="shared" si="92"/>
        <v>1.0039077552</v>
      </c>
    </row>
    <row r="5904" spans="1:3" x14ac:dyDescent="0.2">
      <c r="A5904" s="61">
        <v>43067.695833333331</v>
      </c>
      <c r="B5904" s="59">
        <v>1003.9045265</v>
      </c>
      <c r="C5904" s="59">
        <f t="shared" si="92"/>
        <v>1.0039045264999999</v>
      </c>
    </row>
    <row r="5905" spans="1:3" x14ac:dyDescent="0.2">
      <c r="A5905" s="61">
        <v>43067.696527777778</v>
      </c>
      <c r="B5905" s="59">
        <v>1003.875</v>
      </c>
      <c r="C5905" s="59">
        <f t="shared" si="92"/>
        <v>1.0038750000000001</v>
      </c>
    </row>
    <row r="5906" spans="1:3" x14ac:dyDescent="0.2">
      <c r="A5906" s="61">
        <v>43067.697222222225</v>
      </c>
      <c r="B5906" s="59">
        <v>1003.8680972</v>
      </c>
      <c r="C5906" s="59">
        <f t="shared" si="92"/>
        <v>1.0038680972</v>
      </c>
    </row>
    <row r="5907" spans="1:3" x14ac:dyDescent="0.2">
      <c r="A5907" s="61">
        <v>43067.697916666664</v>
      </c>
      <c r="B5907" s="59">
        <v>1003.8760429</v>
      </c>
      <c r="C5907" s="59">
        <f t="shared" si="92"/>
        <v>1.0038760429</v>
      </c>
    </row>
    <row r="5908" spans="1:3" x14ac:dyDescent="0.2">
      <c r="A5908" s="61">
        <v>43067.698611111111</v>
      </c>
      <c r="B5908" s="59">
        <v>1003.8667059000001</v>
      </c>
      <c r="C5908" s="59">
        <f t="shared" si="92"/>
        <v>1.0038667059000002</v>
      </c>
    </row>
    <row r="5909" spans="1:3" x14ac:dyDescent="0.2">
      <c r="A5909" s="61">
        <v>43067.699305555558</v>
      </c>
      <c r="B5909" s="59">
        <v>1003.8109293</v>
      </c>
      <c r="C5909" s="59">
        <f t="shared" si="92"/>
        <v>1.0038109292999999</v>
      </c>
    </row>
    <row r="5910" spans="1:3" x14ac:dyDescent="0.2">
      <c r="A5910" s="61">
        <v>43067.7</v>
      </c>
      <c r="B5910" s="59">
        <v>1003.8519384</v>
      </c>
      <c r="C5910" s="59">
        <f t="shared" si="92"/>
        <v>1.0038519384</v>
      </c>
    </row>
    <row r="5911" spans="1:3" x14ac:dyDescent="0.2">
      <c r="A5911" s="61">
        <v>43067.700694444444</v>
      </c>
      <c r="B5911" s="59">
        <v>1003.8410137</v>
      </c>
      <c r="C5911" s="59">
        <f t="shared" si="92"/>
        <v>1.0038410137</v>
      </c>
    </row>
    <row r="5912" spans="1:3" x14ac:dyDescent="0.2">
      <c r="A5912" s="61">
        <v>43067.701388888891</v>
      </c>
      <c r="B5912" s="59">
        <v>1003.8232645000001</v>
      </c>
      <c r="C5912" s="59">
        <f t="shared" si="92"/>
        <v>1.0038232645</v>
      </c>
    </row>
    <row r="5913" spans="1:3" x14ac:dyDescent="0.2">
      <c r="A5913" s="61">
        <v>43067.70208333333</v>
      </c>
      <c r="B5913" s="59">
        <v>1003.8046985</v>
      </c>
      <c r="C5913" s="59">
        <f t="shared" si="92"/>
        <v>1.0038046985</v>
      </c>
    </row>
    <row r="5914" spans="1:3" x14ac:dyDescent="0.2">
      <c r="A5914" s="61">
        <v>43067.702777777777</v>
      </c>
      <c r="B5914" s="59">
        <v>1003.7971125</v>
      </c>
      <c r="C5914" s="59">
        <f t="shared" si="92"/>
        <v>1.0037971125</v>
      </c>
    </row>
    <row r="5915" spans="1:3" x14ac:dyDescent="0.2">
      <c r="A5915" s="61">
        <v>43067.703472222223</v>
      </c>
      <c r="B5915" s="59">
        <v>1003.8286642</v>
      </c>
      <c r="C5915" s="59">
        <f t="shared" si="92"/>
        <v>1.0038286642000001</v>
      </c>
    </row>
    <row r="5916" spans="1:3" x14ac:dyDescent="0.2">
      <c r="A5916" s="61">
        <v>43067.70416666667</v>
      </c>
      <c r="B5916" s="59">
        <v>1003.8242916</v>
      </c>
      <c r="C5916" s="59">
        <f t="shared" si="92"/>
        <v>1.0038242916</v>
      </c>
    </row>
    <row r="5917" spans="1:3" x14ac:dyDescent="0.2">
      <c r="A5917" s="61">
        <v>43067.704861111109</v>
      </c>
      <c r="B5917" s="59">
        <v>1003.8139961000001</v>
      </c>
      <c r="C5917" s="59">
        <f t="shared" si="92"/>
        <v>1.0038139961000001</v>
      </c>
    </row>
    <row r="5918" spans="1:3" x14ac:dyDescent="0.2">
      <c r="A5918" s="61">
        <v>43067.705555555556</v>
      </c>
      <c r="B5918" s="59">
        <v>1003.8298203000001</v>
      </c>
      <c r="C5918" s="59">
        <f t="shared" si="92"/>
        <v>1.0038298203</v>
      </c>
    </row>
    <row r="5919" spans="1:3" x14ac:dyDescent="0.2">
      <c r="A5919" s="61">
        <v>43067.706250000003</v>
      </c>
      <c r="B5919" s="59">
        <v>1003.8298140000001</v>
      </c>
      <c r="C5919" s="59">
        <f t="shared" si="92"/>
        <v>1.0038298140000002</v>
      </c>
    </row>
    <row r="5920" spans="1:3" x14ac:dyDescent="0.2">
      <c r="A5920" s="61">
        <v>43067.706944444442</v>
      </c>
      <c r="B5920" s="59">
        <v>1003.8419499</v>
      </c>
      <c r="C5920" s="59">
        <f t="shared" si="92"/>
        <v>1.0038419499</v>
      </c>
    </row>
    <row r="5921" spans="1:3" x14ac:dyDescent="0.2">
      <c r="A5921" s="61">
        <v>43067.707638888889</v>
      </c>
      <c r="B5921" s="59">
        <v>1003.8430654</v>
      </c>
      <c r="C5921" s="59">
        <f t="shared" si="92"/>
        <v>1.0038430653999999</v>
      </c>
    </row>
    <row r="5922" spans="1:3" x14ac:dyDescent="0.2">
      <c r="A5922" s="61">
        <v>43067.708333333336</v>
      </c>
      <c r="B5922" s="59">
        <v>1003.8487462000001</v>
      </c>
      <c r="C5922" s="59">
        <f t="shared" si="92"/>
        <v>1.0038487462000001</v>
      </c>
    </row>
    <row r="5923" spans="1:3" x14ac:dyDescent="0.2">
      <c r="A5923" s="61">
        <v>43067.709027777775</v>
      </c>
      <c r="B5923" s="59">
        <v>1003.9375043</v>
      </c>
      <c r="C5923" s="59">
        <f t="shared" si="92"/>
        <v>1.0039375043000001</v>
      </c>
    </row>
    <row r="5924" spans="1:3" x14ac:dyDescent="0.2">
      <c r="A5924" s="61">
        <v>43067.709722222222</v>
      </c>
      <c r="B5924" s="59">
        <v>1003.8533289</v>
      </c>
      <c r="C5924" s="59">
        <f t="shared" si="92"/>
        <v>1.0038533289</v>
      </c>
    </row>
    <row r="5925" spans="1:3" x14ac:dyDescent="0.2">
      <c r="A5925" s="61">
        <v>43067.710416666669</v>
      </c>
      <c r="B5925" s="59">
        <v>1003.8526219</v>
      </c>
      <c r="C5925" s="59">
        <f t="shared" si="92"/>
        <v>1.0038526219000001</v>
      </c>
    </row>
    <row r="5926" spans="1:3" x14ac:dyDescent="0.2">
      <c r="A5926" s="61">
        <v>43067.711111111108</v>
      </c>
      <c r="B5926" s="59">
        <v>1003.8634793</v>
      </c>
      <c r="C5926" s="59">
        <f t="shared" si="92"/>
        <v>1.0038634793000001</v>
      </c>
    </row>
    <row r="5927" spans="1:3" x14ac:dyDescent="0.2">
      <c r="A5927" s="61">
        <v>43067.711805555555</v>
      </c>
      <c r="B5927" s="59">
        <v>1003.8749673999999</v>
      </c>
      <c r="C5927" s="59">
        <f t="shared" si="92"/>
        <v>1.0038749674</v>
      </c>
    </row>
    <row r="5928" spans="1:3" x14ac:dyDescent="0.2">
      <c r="A5928" s="61">
        <v>43067.712500000001</v>
      </c>
      <c r="B5928" s="59">
        <v>1003.867645</v>
      </c>
      <c r="C5928" s="59">
        <f t="shared" si="92"/>
        <v>1.0038676450000001</v>
      </c>
    </row>
    <row r="5929" spans="1:3" x14ac:dyDescent="0.2">
      <c r="A5929" s="61">
        <v>43067.713194444441</v>
      </c>
      <c r="B5929" s="59">
        <v>1003.8485731</v>
      </c>
      <c r="C5929" s="59">
        <f t="shared" si="92"/>
        <v>1.0038485731</v>
      </c>
    </row>
    <row r="5930" spans="1:3" x14ac:dyDescent="0.2">
      <c r="A5930" s="61">
        <v>43067.713888888888</v>
      </c>
      <c r="B5930" s="59">
        <v>1003.8690959</v>
      </c>
      <c r="C5930" s="59">
        <f t="shared" si="92"/>
        <v>1.0038690959000001</v>
      </c>
    </row>
    <row r="5931" spans="1:3" x14ac:dyDescent="0.2">
      <c r="A5931" s="61">
        <v>43067.714583333334</v>
      </c>
      <c r="B5931" s="59">
        <v>1003.8161376</v>
      </c>
      <c r="C5931" s="59">
        <f t="shared" si="92"/>
        <v>1.0038161376000001</v>
      </c>
    </row>
    <row r="5932" spans="1:3" x14ac:dyDescent="0.2">
      <c r="A5932" s="61">
        <v>43067.715277777781</v>
      </c>
      <c r="B5932" s="59">
        <v>1003.8074071999999</v>
      </c>
      <c r="C5932" s="59">
        <f t="shared" si="92"/>
        <v>1.0038074071999998</v>
      </c>
    </row>
    <row r="5933" spans="1:3" x14ac:dyDescent="0.2">
      <c r="A5933" s="61">
        <v>43067.71597222222</v>
      </c>
      <c r="B5933" s="59">
        <v>1003.8204016</v>
      </c>
      <c r="C5933" s="59">
        <f t="shared" si="92"/>
        <v>1.0038204016000001</v>
      </c>
    </row>
    <row r="5934" spans="1:3" x14ac:dyDescent="0.2">
      <c r="A5934" s="61">
        <v>43067.716666666667</v>
      </c>
      <c r="B5934" s="59">
        <v>1003.8287569</v>
      </c>
      <c r="C5934" s="59">
        <f t="shared" si="92"/>
        <v>1.0038287569</v>
      </c>
    </row>
    <row r="5935" spans="1:3" x14ac:dyDescent="0.2">
      <c r="A5935" s="61">
        <v>43067.717361111114</v>
      </c>
      <c r="B5935" s="59">
        <v>1003.82757</v>
      </c>
      <c r="C5935" s="59">
        <f t="shared" si="92"/>
        <v>1.0038275700000001</v>
      </c>
    </row>
    <row r="5936" spans="1:3" x14ac:dyDescent="0.2">
      <c r="A5936" s="61">
        <v>43067.718055555553</v>
      </c>
      <c r="B5936" s="59">
        <v>1003.8310443</v>
      </c>
      <c r="C5936" s="59">
        <f t="shared" si="92"/>
        <v>1.0038310443</v>
      </c>
    </row>
    <row r="5937" spans="1:3" x14ac:dyDescent="0.2">
      <c r="A5937" s="61">
        <v>43067.71875</v>
      </c>
      <c r="B5937" s="59">
        <v>1003.8253902</v>
      </c>
      <c r="C5937" s="59">
        <f t="shared" si="92"/>
        <v>1.0038253902000001</v>
      </c>
    </row>
    <row r="5938" spans="1:3" x14ac:dyDescent="0.2">
      <c r="A5938" s="61">
        <v>43067.719444444447</v>
      </c>
      <c r="B5938" s="59">
        <v>1003.851548</v>
      </c>
      <c r="C5938" s="59">
        <f t="shared" si="92"/>
        <v>1.0038515479999999</v>
      </c>
    </row>
    <row r="5939" spans="1:3" x14ac:dyDescent="0.2">
      <c r="A5939" s="61">
        <v>43067.720138888886</v>
      </c>
      <c r="B5939" s="59">
        <v>1003.8775518</v>
      </c>
      <c r="C5939" s="59">
        <f t="shared" si="92"/>
        <v>1.0038775518</v>
      </c>
    </row>
    <row r="5940" spans="1:3" x14ac:dyDescent="0.2">
      <c r="A5940" s="61">
        <v>43067.720833333333</v>
      </c>
      <c r="B5940" s="59">
        <v>1003.8978408</v>
      </c>
      <c r="C5940" s="59">
        <f t="shared" si="92"/>
        <v>1.0038978408000001</v>
      </c>
    </row>
    <row r="5941" spans="1:3" x14ac:dyDescent="0.2">
      <c r="A5941" s="61">
        <v>43067.72152777778</v>
      </c>
      <c r="B5941" s="59">
        <v>1003.9142515999999</v>
      </c>
      <c r="C5941" s="59">
        <f t="shared" si="92"/>
        <v>1.0039142515999999</v>
      </c>
    </row>
    <row r="5942" spans="1:3" x14ac:dyDescent="0.2">
      <c r="A5942" s="61">
        <v>43067.722222222219</v>
      </c>
      <c r="B5942" s="59">
        <v>1003.9091316</v>
      </c>
      <c r="C5942" s="59">
        <f t="shared" si="92"/>
        <v>1.0039091315999999</v>
      </c>
    </row>
    <row r="5943" spans="1:3" x14ac:dyDescent="0.2">
      <c r="A5943" s="61">
        <v>43067.722916666666</v>
      </c>
      <c r="B5943" s="59">
        <v>1003.9005925</v>
      </c>
      <c r="C5943" s="59">
        <f t="shared" si="92"/>
        <v>1.0039005925</v>
      </c>
    </row>
    <row r="5944" spans="1:3" x14ac:dyDescent="0.2">
      <c r="A5944" s="61">
        <v>43067.723611111112</v>
      </c>
      <c r="B5944" s="59">
        <v>1003.9443385</v>
      </c>
      <c r="C5944" s="59">
        <f t="shared" si="92"/>
        <v>1.0039443385</v>
      </c>
    </row>
    <row r="5945" spans="1:3" x14ac:dyDescent="0.2">
      <c r="A5945" s="61">
        <v>43067.724305555559</v>
      </c>
      <c r="B5945" s="59">
        <v>1003.8940047999999</v>
      </c>
      <c r="C5945" s="59">
        <f t="shared" si="92"/>
        <v>1.0038940048</v>
      </c>
    </row>
    <row r="5946" spans="1:3" x14ac:dyDescent="0.2">
      <c r="A5946" s="61">
        <v>43067.724999999999</v>
      </c>
      <c r="B5946" s="59">
        <v>1003.9577367000001</v>
      </c>
      <c r="C5946" s="59">
        <f t="shared" si="92"/>
        <v>1.0039577367000001</v>
      </c>
    </row>
    <row r="5947" spans="1:3" x14ac:dyDescent="0.2">
      <c r="A5947" s="61">
        <v>43067.725694444445</v>
      </c>
      <c r="B5947" s="59">
        <v>1003.8939607</v>
      </c>
      <c r="C5947" s="59">
        <f t="shared" si="92"/>
        <v>1.0038939606999999</v>
      </c>
    </row>
    <row r="5948" spans="1:3" x14ac:dyDescent="0.2">
      <c r="A5948" s="61">
        <v>43067.726388888892</v>
      </c>
      <c r="B5948" s="59">
        <v>1003.9648105</v>
      </c>
      <c r="C5948" s="59">
        <f t="shared" si="92"/>
        <v>1.0039648105000001</v>
      </c>
    </row>
    <row r="5949" spans="1:3" x14ac:dyDescent="0.2">
      <c r="A5949" s="61">
        <v>43067.727083333331</v>
      </c>
      <c r="B5949" s="59">
        <v>1003.8797127</v>
      </c>
      <c r="C5949" s="59">
        <f t="shared" si="92"/>
        <v>1.0038797127000001</v>
      </c>
    </row>
    <row r="5950" spans="1:3" x14ac:dyDescent="0.2">
      <c r="A5950" s="61">
        <v>43067.727777777778</v>
      </c>
      <c r="B5950" s="59">
        <v>1003.8744684</v>
      </c>
      <c r="C5950" s="59">
        <f t="shared" si="92"/>
        <v>1.0038744684000001</v>
      </c>
    </row>
    <row r="5951" spans="1:3" x14ac:dyDescent="0.2">
      <c r="A5951" s="61">
        <v>43067.728472222225</v>
      </c>
      <c r="B5951" s="59">
        <v>1003.8649429</v>
      </c>
      <c r="C5951" s="59">
        <f t="shared" si="92"/>
        <v>1.0038649428999999</v>
      </c>
    </row>
    <row r="5952" spans="1:3" x14ac:dyDescent="0.2">
      <c r="A5952" s="61">
        <v>43067.729166666664</v>
      </c>
      <c r="B5952" s="59">
        <v>1003.8502534</v>
      </c>
      <c r="C5952" s="59">
        <f t="shared" si="92"/>
        <v>1.0038502534</v>
      </c>
    </row>
    <row r="5953" spans="1:3" x14ac:dyDescent="0.2">
      <c r="A5953" s="61">
        <v>43067.729861111111</v>
      </c>
      <c r="B5953" s="59">
        <v>1003.8425548</v>
      </c>
      <c r="C5953" s="59">
        <f t="shared" si="92"/>
        <v>1.0038425548000001</v>
      </c>
    </row>
    <row r="5954" spans="1:3" x14ac:dyDescent="0.2">
      <c r="A5954" s="61">
        <v>43067.730555555558</v>
      </c>
      <c r="B5954" s="59">
        <v>1003.8559902</v>
      </c>
      <c r="C5954" s="59">
        <f t="shared" si="92"/>
        <v>1.0038559901999999</v>
      </c>
    </row>
    <row r="5955" spans="1:3" x14ac:dyDescent="0.2">
      <c r="A5955" s="61">
        <v>43067.731249999997</v>
      </c>
      <c r="B5955" s="59">
        <v>1003.8676738</v>
      </c>
      <c r="C5955" s="59">
        <f t="shared" ref="C5955:C6018" si="93">B5955/1000</f>
        <v>1.0038676738000001</v>
      </c>
    </row>
    <row r="5956" spans="1:3" x14ac:dyDescent="0.2">
      <c r="A5956" s="61">
        <v>43067.731944444444</v>
      </c>
      <c r="B5956" s="59">
        <v>1003.8741475</v>
      </c>
      <c r="C5956" s="59">
        <f t="shared" si="93"/>
        <v>1.0038741475000001</v>
      </c>
    </row>
    <row r="5957" spans="1:3" x14ac:dyDescent="0.2">
      <c r="A5957" s="61">
        <v>43067.732638888891</v>
      </c>
      <c r="B5957" s="59">
        <v>1003.8717793</v>
      </c>
      <c r="C5957" s="59">
        <f t="shared" si="93"/>
        <v>1.0038717793</v>
      </c>
    </row>
    <row r="5958" spans="1:3" x14ac:dyDescent="0.2">
      <c r="A5958" s="61">
        <v>43067.73333333333</v>
      </c>
      <c r="B5958" s="59">
        <v>1003.8776278</v>
      </c>
      <c r="C5958" s="59">
        <f t="shared" si="93"/>
        <v>1.0038776278000001</v>
      </c>
    </row>
    <row r="5959" spans="1:3" x14ac:dyDescent="0.2">
      <c r="A5959" s="61">
        <v>43067.734027777777</v>
      </c>
      <c r="B5959" s="59">
        <v>1003.8956211</v>
      </c>
      <c r="C5959" s="59">
        <f t="shared" si="93"/>
        <v>1.0038956211000001</v>
      </c>
    </row>
    <row r="5960" spans="1:3" x14ac:dyDescent="0.2">
      <c r="A5960" s="61">
        <v>43067.734722222223</v>
      </c>
      <c r="B5960" s="59">
        <v>1003.9213756</v>
      </c>
      <c r="C5960" s="59">
        <f t="shared" si="93"/>
        <v>1.0039213756000001</v>
      </c>
    </row>
    <row r="5961" spans="1:3" x14ac:dyDescent="0.2">
      <c r="A5961" s="61">
        <v>43067.73541666667</v>
      </c>
      <c r="B5961" s="59">
        <v>1003.9336847</v>
      </c>
      <c r="C5961" s="59">
        <f t="shared" si="93"/>
        <v>1.0039336847</v>
      </c>
    </row>
    <row r="5962" spans="1:3" x14ac:dyDescent="0.2">
      <c r="A5962" s="61">
        <v>43067.736111111109</v>
      </c>
      <c r="B5962" s="59">
        <v>1003.9363139</v>
      </c>
      <c r="C5962" s="59">
        <f t="shared" si="93"/>
        <v>1.0039363138999999</v>
      </c>
    </row>
    <row r="5963" spans="1:3" x14ac:dyDescent="0.2">
      <c r="A5963" s="61">
        <v>43067.736805555556</v>
      </c>
      <c r="B5963" s="59">
        <v>1003.9160882</v>
      </c>
      <c r="C5963" s="59">
        <f t="shared" si="93"/>
        <v>1.0039160882</v>
      </c>
    </row>
    <row r="5964" spans="1:3" x14ac:dyDescent="0.2">
      <c r="A5964" s="61">
        <v>43067.737500000003</v>
      </c>
      <c r="B5964" s="59">
        <v>1003.9264763</v>
      </c>
      <c r="C5964" s="59">
        <f t="shared" si="93"/>
        <v>1.0039264763</v>
      </c>
    </row>
    <row r="5965" spans="1:3" x14ac:dyDescent="0.2">
      <c r="A5965" s="61">
        <v>43067.738194444442</v>
      </c>
      <c r="B5965" s="59">
        <v>1003.9326679</v>
      </c>
      <c r="C5965" s="59">
        <f t="shared" si="93"/>
        <v>1.0039326679</v>
      </c>
    </row>
    <row r="5966" spans="1:3" x14ac:dyDescent="0.2">
      <c r="A5966" s="61">
        <v>43067.738888888889</v>
      </c>
      <c r="B5966" s="59">
        <v>1003.9145002</v>
      </c>
      <c r="C5966" s="59">
        <f t="shared" si="93"/>
        <v>1.0039145002000001</v>
      </c>
    </row>
    <row r="5967" spans="1:3" x14ac:dyDescent="0.2">
      <c r="A5967" s="61">
        <v>43067.739583333336</v>
      </c>
      <c r="B5967" s="59">
        <v>1003.8948707</v>
      </c>
      <c r="C5967" s="59">
        <f t="shared" si="93"/>
        <v>1.0038948706999999</v>
      </c>
    </row>
    <row r="5968" spans="1:3" x14ac:dyDescent="0.2">
      <c r="A5968" s="61">
        <v>43067.740277777775</v>
      </c>
      <c r="B5968" s="59">
        <v>1003.8821805</v>
      </c>
      <c r="C5968" s="59">
        <f t="shared" si="93"/>
        <v>1.0038821805</v>
      </c>
    </row>
    <row r="5969" spans="1:3" x14ac:dyDescent="0.2">
      <c r="A5969" s="61">
        <v>43067.740972222222</v>
      </c>
      <c r="B5969" s="59">
        <v>1003.8983058</v>
      </c>
      <c r="C5969" s="59">
        <f t="shared" si="93"/>
        <v>1.0038983057999999</v>
      </c>
    </row>
    <row r="5970" spans="1:3" x14ac:dyDescent="0.2">
      <c r="A5970" s="61">
        <v>43067.741666666669</v>
      </c>
      <c r="B5970" s="59">
        <v>1003.899859</v>
      </c>
      <c r="C5970" s="59">
        <f t="shared" si="93"/>
        <v>1.0038998589999999</v>
      </c>
    </row>
    <row r="5971" spans="1:3" x14ac:dyDescent="0.2">
      <c r="A5971" s="61">
        <v>43067.742361111108</v>
      </c>
      <c r="B5971" s="59">
        <v>1003.8986814</v>
      </c>
      <c r="C5971" s="59">
        <f t="shared" si="93"/>
        <v>1.0038986813999999</v>
      </c>
    </row>
    <row r="5972" spans="1:3" x14ac:dyDescent="0.2">
      <c r="A5972" s="61">
        <v>43067.743055555555</v>
      </c>
      <c r="B5972" s="59">
        <v>1003.8931345</v>
      </c>
      <c r="C5972" s="59">
        <f t="shared" si="93"/>
        <v>1.0038931345</v>
      </c>
    </row>
    <row r="5973" spans="1:3" x14ac:dyDescent="0.2">
      <c r="A5973" s="61">
        <v>43067.743750000001</v>
      </c>
      <c r="B5973" s="59">
        <v>1003.966335</v>
      </c>
      <c r="C5973" s="59">
        <f t="shared" si="93"/>
        <v>1.0039663349999999</v>
      </c>
    </row>
    <row r="5974" spans="1:3" x14ac:dyDescent="0.2">
      <c r="A5974" s="61">
        <v>43067.744444444441</v>
      </c>
      <c r="B5974" s="59">
        <v>1003.9849476000001</v>
      </c>
      <c r="C5974" s="59">
        <f t="shared" si="93"/>
        <v>1.0039849476</v>
      </c>
    </row>
    <row r="5975" spans="1:3" x14ac:dyDescent="0.2">
      <c r="A5975" s="61">
        <v>43067.745138888888</v>
      </c>
      <c r="B5975" s="59">
        <v>1003.931767</v>
      </c>
      <c r="C5975" s="59">
        <f t="shared" si="93"/>
        <v>1.0039317670000001</v>
      </c>
    </row>
    <row r="5976" spans="1:3" x14ac:dyDescent="0.2">
      <c r="A5976" s="61">
        <v>43067.745833333334</v>
      </c>
      <c r="B5976" s="59">
        <v>1003.8735746</v>
      </c>
      <c r="C5976" s="59">
        <f t="shared" si="93"/>
        <v>1.0038735746</v>
      </c>
    </row>
    <row r="5977" spans="1:3" x14ac:dyDescent="0.2">
      <c r="A5977" s="61">
        <v>43067.746527777781</v>
      </c>
      <c r="B5977" s="59">
        <v>1003.8638886</v>
      </c>
      <c r="C5977" s="59">
        <f t="shared" si="93"/>
        <v>1.0038638886</v>
      </c>
    </row>
    <row r="5978" spans="1:3" x14ac:dyDescent="0.2">
      <c r="A5978" s="61">
        <v>43067.74722222222</v>
      </c>
      <c r="B5978" s="59">
        <v>1003.8732887</v>
      </c>
      <c r="C5978" s="59">
        <f t="shared" si="93"/>
        <v>1.0038732886999999</v>
      </c>
    </row>
    <row r="5979" spans="1:3" x14ac:dyDescent="0.2">
      <c r="A5979" s="61">
        <v>43067.747916666667</v>
      </c>
      <c r="B5979" s="59">
        <v>1003.8717028999999</v>
      </c>
      <c r="C5979" s="59">
        <f t="shared" si="93"/>
        <v>1.0038717028999999</v>
      </c>
    </row>
    <row r="5980" spans="1:3" x14ac:dyDescent="0.2">
      <c r="A5980" s="61">
        <v>43067.748611111114</v>
      </c>
      <c r="B5980" s="59">
        <v>1003.8757653</v>
      </c>
      <c r="C5980" s="59">
        <f t="shared" si="93"/>
        <v>1.0038757653000001</v>
      </c>
    </row>
    <row r="5981" spans="1:3" x14ac:dyDescent="0.2">
      <c r="A5981" s="61">
        <v>43067.749305555553</v>
      </c>
      <c r="B5981" s="59">
        <v>1003.8789566</v>
      </c>
      <c r="C5981" s="59">
        <f t="shared" si="93"/>
        <v>1.0038789565999999</v>
      </c>
    </row>
    <row r="5982" spans="1:3" x14ac:dyDescent="0.2">
      <c r="A5982" s="61">
        <v>43067.75</v>
      </c>
      <c r="B5982" s="59">
        <v>1003.8626844</v>
      </c>
      <c r="C5982" s="59">
        <f t="shared" si="93"/>
        <v>1.0038626844</v>
      </c>
    </row>
    <row r="5983" spans="1:3" x14ac:dyDescent="0.2">
      <c r="A5983" s="61">
        <v>43067.750694444447</v>
      </c>
      <c r="B5983" s="59">
        <v>1003.9109372</v>
      </c>
      <c r="C5983" s="59">
        <f t="shared" si="93"/>
        <v>1.0039109372000001</v>
      </c>
    </row>
    <row r="5984" spans="1:3" x14ac:dyDescent="0.2">
      <c r="A5984" s="61">
        <v>43067.751388888886</v>
      </c>
      <c r="B5984" s="59">
        <v>1003.8454516</v>
      </c>
      <c r="C5984" s="59">
        <f t="shared" si="93"/>
        <v>1.0038454515999999</v>
      </c>
    </row>
    <row r="5985" spans="1:3" x14ac:dyDescent="0.2">
      <c r="A5985" s="61">
        <v>43067.752083333333</v>
      </c>
      <c r="B5985" s="59">
        <v>1003.8562813999999</v>
      </c>
      <c r="C5985" s="59">
        <f t="shared" si="93"/>
        <v>1.0038562814000001</v>
      </c>
    </row>
    <row r="5986" spans="1:3" x14ac:dyDescent="0.2">
      <c r="A5986" s="61">
        <v>43067.75277777778</v>
      </c>
      <c r="B5986" s="59">
        <v>1003.8586453</v>
      </c>
      <c r="C5986" s="59">
        <f t="shared" si="93"/>
        <v>1.0038586453</v>
      </c>
    </row>
    <row r="5987" spans="1:3" x14ac:dyDescent="0.2">
      <c r="A5987" s="61">
        <v>43067.753472222219</v>
      </c>
      <c r="B5987" s="59">
        <v>1003.8593100000001</v>
      </c>
      <c r="C5987" s="59">
        <f t="shared" si="93"/>
        <v>1.0038593099999999</v>
      </c>
    </row>
    <row r="5988" spans="1:3" x14ac:dyDescent="0.2">
      <c r="A5988" s="61">
        <v>43067.754166666666</v>
      </c>
      <c r="B5988" s="59">
        <v>1003.8577105000001</v>
      </c>
      <c r="C5988" s="59">
        <f t="shared" si="93"/>
        <v>1.0038577104999999</v>
      </c>
    </row>
    <row r="5989" spans="1:3" x14ac:dyDescent="0.2">
      <c r="A5989" s="61">
        <v>43067.754861111112</v>
      </c>
      <c r="B5989" s="59">
        <v>1003.8536843000001</v>
      </c>
      <c r="C5989" s="59">
        <f t="shared" si="93"/>
        <v>1.0038536843000001</v>
      </c>
    </row>
    <row r="5990" spans="1:3" x14ac:dyDescent="0.2">
      <c r="A5990" s="61">
        <v>43067.755555555559</v>
      </c>
      <c r="B5990" s="59">
        <v>1003.8555699</v>
      </c>
      <c r="C5990" s="59">
        <f t="shared" si="93"/>
        <v>1.0038555699</v>
      </c>
    </row>
    <row r="5991" spans="1:3" x14ac:dyDescent="0.2">
      <c r="A5991" s="61">
        <v>43067.756249999999</v>
      </c>
      <c r="B5991" s="59">
        <v>1003.855917</v>
      </c>
      <c r="C5991" s="59">
        <f t="shared" si="93"/>
        <v>1.0038559169999999</v>
      </c>
    </row>
    <row r="5992" spans="1:3" x14ac:dyDescent="0.2">
      <c r="A5992" s="61">
        <v>43067.756944444445</v>
      </c>
      <c r="B5992" s="59">
        <v>1003.8654757</v>
      </c>
      <c r="C5992" s="59">
        <f t="shared" si="93"/>
        <v>1.0038654757000001</v>
      </c>
    </row>
    <row r="5993" spans="1:3" x14ac:dyDescent="0.2">
      <c r="A5993" s="61">
        <v>43067.757638888892</v>
      </c>
      <c r="B5993" s="59">
        <v>1003.8819259000001</v>
      </c>
      <c r="C5993" s="59">
        <f t="shared" si="93"/>
        <v>1.0038819259</v>
      </c>
    </row>
    <row r="5994" spans="1:3" x14ac:dyDescent="0.2">
      <c r="A5994" s="61">
        <v>43067.758333333331</v>
      </c>
      <c r="B5994" s="59">
        <v>1003.8797164</v>
      </c>
      <c r="C5994" s="59">
        <f t="shared" si="93"/>
        <v>1.0038797164</v>
      </c>
    </row>
    <row r="5995" spans="1:3" x14ac:dyDescent="0.2">
      <c r="A5995" s="61">
        <v>43067.759027777778</v>
      </c>
      <c r="B5995" s="59">
        <v>1003.8724139</v>
      </c>
      <c r="C5995" s="59">
        <f t="shared" si="93"/>
        <v>1.0038724138999999</v>
      </c>
    </row>
    <row r="5996" spans="1:3" x14ac:dyDescent="0.2">
      <c r="A5996" s="61">
        <v>43067.759722222225</v>
      </c>
      <c r="B5996" s="59">
        <v>1003.8702092</v>
      </c>
      <c r="C5996" s="59">
        <f t="shared" si="93"/>
        <v>1.0038702092</v>
      </c>
    </row>
    <row r="5997" spans="1:3" x14ac:dyDescent="0.2">
      <c r="A5997" s="61">
        <v>43067.760416666664</v>
      </c>
      <c r="B5997" s="59">
        <v>1003.8630167</v>
      </c>
      <c r="C5997" s="59">
        <f t="shared" si="93"/>
        <v>1.0038630167</v>
      </c>
    </row>
    <row r="5998" spans="1:3" x14ac:dyDescent="0.2">
      <c r="A5998" s="61">
        <v>43067.761111111111</v>
      </c>
      <c r="B5998" s="59">
        <v>1003.8602771</v>
      </c>
      <c r="C5998" s="59">
        <f t="shared" si="93"/>
        <v>1.0038602771</v>
      </c>
    </row>
    <row r="5999" spans="1:3" x14ac:dyDescent="0.2">
      <c r="A5999" s="61">
        <v>43067.761805555558</v>
      </c>
      <c r="B5999" s="59">
        <v>1003.853389</v>
      </c>
      <c r="C5999" s="59">
        <f t="shared" si="93"/>
        <v>1.0038533890000001</v>
      </c>
    </row>
    <row r="6000" spans="1:3" x14ac:dyDescent="0.2">
      <c r="A6000" s="61">
        <v>43067.762499999997</v>
      </c>
      <c r="B6000" s="59">
        <v>1003.8474528</v>
      </c>
      <c r="C6000" s="59">
        <f t="shared" si="93"/>
        <v>1.0038474528000001</v>
      </c>
    </row>
    <row r="6001" spans="1:3" x14ac:dyDescent="0.2">
      <c r="A6001" s="61">
        <v>43067.763194444444</v>
      </c>
      <c r="B6001" s="59">
        <v>1003.8507175</v>
      </c>
      <c r="C6001" s="59">
        <f t="shared" si="93"/>
        <v>1.0038507175</v>
      </c>
    </row>
    <row r="6002" spans="1:3" x14ac:dyDescent="0.2">
      <c r="A6002" s="61">
        <v>43067.763888888891</v>
      </c>
      <c r="B6002" s="59">
        <v>1003.8379549</v>
      </c>
      <c r="C6002" s="59">
        <f t="shared" si="93"/>
        <v>1.0038379549000001</v>
      </c>
    </row>
    <row r="6003" spans="1:3" x14ac:dyDescent="0.2">
      <c r="A6003" s="61">
        <v>43067.76458333333</v>
      </c>
      <c r="B6003" s="59">
        <v>1003.8271704</v>
      </c>
      <c r="C6003" s="59">
        <f t="shared" si="93"/>
        <v>1.0038271703999999</v>
      </c>
    </row>
    <row r="6004" spans="1:3" x14ac:dyDescent="0.2">
      <c r="A6004" s="61">
        <v>43067.765277777777</v>
      </c>
      <c r="B6004" s="59">
        <v>1003.9116788</v>
      </c>
      <c r="C6004" s="59">
        <f t="shared" si="93"/>
        <v>1.0039116788</v>
      </c>
    </row>
    <row r="6005" spans="1:3" x14ac:dyDescent="0.2">
      <c r="A6005" s="61">
        <v>43067.765972222223</v>
      </c>
      <c r="B6005" s="59">
        <v>1003.822696</v>
      </c>
      <c r="C6005" s="59">
        <f t="shared" si="93"/>
        <v>1.0038226959999998</v>
      </c>
    </row>
    <row r="6006" spans="1:3" x14ac:dyDescent="0.2">
      <c r="A6006" s="61">
        <v>43067.76666666667</v>
      </c>
      <c r="B6006" s="59">
        <v>1003.8304145</v>
      </c>
      <c r="C6006" s="59">
        <f t="shared" si="93"/>
        <v>1.0038304144999999</v>
      </c>
    </row>
    <row r="6007" spans="1:3" x14ac:dyDescent="0.2">
      <c r="A6007" s="61">
        <v>43067.767361111109</v>
      </c>
      <c r="B6007" s="59">
        <v>1003.8149237</v>
      </c>
      <c r="C6007" s="59">
        <f t="shared" si="93"/>
        <v>1.0038149237</v>
      </c>
    </row>
    <row r="6008" spans="1:3" x14ac:dyDescent="0.2">
      <c r="A6008" s="61">
        <v>43067.768055555556</v>
      </c>
      <c r="B6008" s="59">
        <v>1003.7999579999999</v>
      </c>
      <c r="C6008" s="59">
        <f t="shared" si="93"/>
        <v>1.0037999579999999</v>
      </c>
    </row>
    <row r="6009" spans="1:3" x14ac:dyDescent="0.2">
      <c r="A6009" s="61">
        <v>43067.768750000003</v>
      </c>
      <c r="B6009" s="59">
        <v>1003.8490264</v>
      </c>
      <c r="C6009" s="59">
        <f t="shared" si="93"/>
        <v>1.0038490264</v>
      </c>
    </row>
    <row r="6010" spans="1:3" x14ac:dyDescent="0.2">
      <c r="A6010" s="61">
        <v>43067.769444444442</v>
      </c>
      <c r="B6010" s="59">
        <v>1003.7917151</v>
      </c>
      <c r="C6010" s="59">
        <f t="shared" si="93"/>
        <v>1.0037917151</v>
      </c>
    </row>
    <row r="6011" spans="1:3" x14ac:dyDescent="0.2">
      <c r="A6011" s="61">
        <v>43067.770138888889</v>
      </c>
      <c r="B6011" s="59">
        <v>1003.7860224999999</v>
      </c>
      <c r="C6011" s="59">
        <f t="shared" si="93"/>
        <v>1.0037860224999999</v>
      </c>
    </row>
    <row r="6012" spans="1:3" x14ac:dyDescent="0.2">
      <c r="A6012" s="61">
        <v>43067.770833333336</v>
      </c>
      <c r="B6012" s="59">
        <v>1003.7744196</v>
      </c>
      <c r="C6012" s="59">
        <f t="shared" si="93"/>
        <v>1.0037744196</v>
      </c>
    </row>
    <row r="6013" spans="1:3" x14ac:dyDescent="0.2">
      <c r="A6013" s="61">
        <v>43067.771527777775</v>
      </c>
      <c r="B6013" s="59">
        <v>1003.7748439</v>
      </c>
      <c r="C6013" s="59">
        <f t="shared" si="93"/>
        <v>1.0037748439</v>
      </c>
    </row>
    <row r="6014" spans="1:3" x14ac:dyDescent="0.2">
      <c r="A6014" s="61">
        <v>43067.772222222222</v>
      </c>
      <c r="B6014" s="59">
        <v>1003.7879615000001</v>
      </c>
      <c r="C6014" s="59">
        <f t="shared" si="93"/>
        <v>1.0037879615</v>
      </c>
    </row>
    <row r="6015" spans="1:3" x14ac:dyDescent="0.2">
      <c r="A6015" s="61">
        <v>43067.772916666669</v>
      </c>
      <c r="B6015" s="59">
        <v>1003.7986627</v>
      </c>
      <c r="C6015" s="59">
        <f t="shared" si="93"/>
        <v>1.0037986627</v>
      </c>
    </row>
    <row r="6016" spans="1:3" x14ac:dyDescent="0.2">
      <c r="A6016" s="61">
        <v>43067.773611111108</v>
      </c>
      <c r="B6016" s="59">
        <v>1003.7920673</v>
      </c>
      <c r="C6016" s="59">
        <f t="shared" si="93"/>
        <v>1.0037920673</v>
      </c>
    </row>
    <row r="6017" spans="1:3" x14ac:dyDescent="0.2">
      <c r="A6017" s="61">
        <v>43067.774305555555</v>
      </c>
      <c r="B6017" s="59">
        <v>1003.7751459</v>
      </c>
      <c r="C6017" s="59">
        <f t="shared" si="93"/>
        <v>1.0037751458999999</v>
      </c>
    </row>
    <row r="6018" spans="1:3" x14ac:dyDescent="0.2">
      <c r="A6018" s="61">
        <v>43067.775000000001</v>
      </c>
      <c r="B6018" s="59">
        <v>1003.7799807</v>
      </c>
      <c r="C6018" s="59">
        <f t="shared" si="93"/>
        <v>1.0037799807000001</v>
      </c>
    </row>
    <row r="6019" spans="1:3" x14ac:dyDescent="0.2">
      <c r="A6019" s="61">
        <v>43067.775694444441</v>
      </c>
      <c r="B6019" s="59">
        <v>1003.7789375999999</v>
      </c>
      <c r="C6019" s="59">
        <f t="shared" ref="C6019:C6082" si="94">B6019/1000</f>
        <v>1.0037789375999999</v>
      </c>
    </row>
    <row r="6020" spans="1:3" x14ac:dyDescent="0.2">
      <c r="A6020" s="61">
        <v>43067.776388888888</v>
      </c>
      <c r="B6020" s="59">
        <v>1003.7896602</v>
      </c>
      <c r="C6020" s="59">
        <f t="shared" si="94"/>
        <v>1.0037896602</v>
      </c>
    </row>
    <row r="6021" spans="1:3" x14ac:dyDescent="0.2">
      <c r="A6021" s="61">
        <v>43067.777083333334</v>
      </c>
      <c r="B6021" s="59">
        <v>1003.8010406</v>
      </c>
      <c r="C6021" s="59">
        <f t="shared" si="94"/>
        <v>1.0038010406</v>
      </c>
    </row>
    <row r="6022" spans="1:3" x14ac:dyDescent="0.2">
      <c r="A6022" s="61">
        <v>43067.777777777781</v>
      </c>
      <c r="B6022" s="59">
        <v>1003.801144</v>
      </c>
      <c r="C6022" s="59">
        <f t="shared" si="94"/>
        <v>1.0038011440000001</v>
      </c>
    </row>
    <row r="6023" spans="1:3" x14ac:dyDescent="0.2">
      <c r="A6023" s="61">
        <v>43067.77847222222</v>
      </c>
      <c r="B6023" s="59">
        <v>1003.7914034</v>
      </c>
      <c r="C6023" s="59">
        <f t="shared" si="94"/>
        <v>1.0037914033999999</v>
      </c>
    </row>
    <row r="6024" spans="1:3" x14ac:dyDescent="0.2">
      <c r="A6024" s="61">
        <v>43067.779166666667</v>
      </c>
      <c r="B6024" s="59">
        <v>1003.771621</v>
      </c>
      <c r="C6024" s="59">
        <f t="shared" si="94"/>
        <v>1.0037716210000001</v>
      </c>
    </row>
    <row r="6025" spans="1:3" x14ac:dyDescent="0.2">
      <c r="A6025" s="61">
        <v>43067.779861111114</v>
      </c>
      <c r="B6025" s="59">
        <v>1003.7315594</v>
      </c>
      <c r="C6025" s="59">
        <f t="shared" si="94"/>
        <v>1.0037315594</v>
      </c>
    </row>
    <row r="6026" spans="1:3" x14ac:dyDescent="0.2">
      <c r="A6026" s="61">
        <v>43067.780555555553</v>
      </c>
      <c r="B6026" s="59">
        <v>1003.715886</v>
      </c>
      <c r="C6026" s="59">
        <f t="shared" si="94"/>
        <v>1.0037158859999999</v>
      </c>
    </row>
    <row r="6027" spans="1:3" x14ac:dyDescent="0.2">
      <c r="A6027" s="61">
        <v>43067.78125</v>
      </c>
      <c r="B6027" s="59">
        <v>1003.7301457999999</v>
      </c>
      <c r="C6027" s="59">
        <f t="shared" si="94"/>
        <v>1.0037301457999999</v>
      </c>
    </row>
    <row r="6028" spans="1:3" x14ac:dyDescent="0.2">
      <c r="A6028" s="61">
        <v>43067.781944444447</v>
      </c>
      <c r="B6028" s="59">
        <v>1003.734425</v>
      </c>
      <c r="C6028" s="59">
        <f t="shared" si="94"/>
        <v>1.003734425</v>
      </c>
    </row>
    <row r="6029" spans="1:3" x14ac:dyDescent="0.2">
      <c r="A6029" s="61">
        <v>43067.782638888886</v>
      </c>
      <c r="B6029" s="59">
        <v>1003.7237806000001</v>
      </c>
      <c r="C6029" s="59">
        <f t="shared" si="94"/>
        <v>1.0037237806000001</v>
      </c>
    </row>
    <row r="6030" spans="1:3" x14ac:dyDescent="0.2">
      <c r="A6030" s="61">
        <v>43067.783333333333</v>
      </c>
      <c r="B6030" s="59">
        <v>1003.7131897</v>
      </c>
      <c r="C6030" s="59">
        <f t="shared" si="94"/>
        <v>1.0037131897</v>
      </c>
    </row>
    <row r="6031" spans="1:3" x14ac:dyDescent="0.2">
      <c r="A6031" s="61">
        <v>43067.78402777778</v>
      </c>
      <c r="B6031" s="59">
        <v>1003.7338477</v>
      </c>
      <c r="C6031" s="59">
        <f t="shared" si="94"/>
        <v>1.0037338477</v>
      </c>
    </row>
    <row r="6032" spans="1:3" x14ac:dyDescent="0.2">
      <c r="A6032" s="61">
        <v>43067.784722222219</v>
      </c>
      <c r="B6032" s="59">
        <v>1003.7342121</v>
      </c>
      <c r="C6032" s="59">
        <f t="shared" si="94"/>
        <v>1.0037342121000001</v>
      </c>
    </row>
    <row r="6033" spans="1:3" x14ac:dyDescent="0.2">
      <c r="A6033" s="61">
        <v>43067.785416666666</v>
      </c>
      <c r="B6033" s="59">
        <v>1003.7151668</v>
      </c>
      <c r="C6033" s="59">
        <f t="shared" si="94"/>
        <v>1.0037151667999999</v>
      </c>
    </row>
    <row r="6034" spans="1:3" x14ac:dyDescent="0.2">
      <c r="A6034" s="61">
        <v>43067.786111111112</v>
      </c>
      <c r="B6034" s="59">
        <v>1003.7127792</v>
      </c>
      <c r="C6034" s="59">
        <f t="shared" si="94"/>
        <v>1.0037127792</v>
      </c>
    </row>
    <row r="6035" spans="1:3" x14ac:dyDescent="0.2">
      <c r="A6035" s="61">
        <v>43067.786805555559</v>
      </c>
      <c r="B6035" s="59">
        <v>1003.74879</v>
      </c>
      <c r="C6035" s="59">
        <f t="shared" si="94"/>
        <v>1.0037487899999999</v>
      </c>
    </row>
    <row r="6036" spans="1:3" x14ac:dyDescent="0.2">
      <c r="A6036" s="61">
        <v>43067.787499999999</v>
      </c>
      <c r="B6036" s="59">
        <v>1003.7254252</v>
      </c>
      <c r="C6036" s="59">
        <f t="shared" si="94"/>
        <v>1.0037254252000001</v>
      </c>
    </row>
    <row r="6037" spans="1:3" x14ac:dyDescent="0.2">
      <c r="A6037" s="61">
        <v>43067.788194444445</v>
      </c>
      <c r="B6037" s="59">
        <v>1003.7311714</v>
      </c>
      <c r="C6037" s="59">
        <f t="shared" si="94"/>
        <v>1.0037311713999999</v>
      </c>
    </row>
    <row r="6038" spans="1:3" x14ac:dyDescent="0.2">
      <c r="A6038" s="61">
        <v>43067.788888888892</v>
      </c>
      <c r="B6038" s="59">
        <v>1003.7170657</v>
      </c>
      <c r="C6038" s="59">
        <f t="shared" si="94"/>
        <v>1.0037170657000001</v>
      </c>
    </row>
    <row r="6039" spans="1:3" x14ac:dyDescent="0.2">
      <c r="A6039" s="61">
        <v>43067.789583333331</v>
      </c>
      <c r="B6039" s="59">
        <v>1003.7181899</v>
      </c>
      <c r="C6039" s="59">
        <f t="shared" si="94"/>
        <v>1.0037181899000001</v>
      </c>
    </row>
    <row r="6040" spans="1:3" x14ac:dyDescent="0.2">
      <c r="A6040" s="61">
        <v>43067.790277777778</v>
      </c>
      <c r="B6040" s="59">
        <v>1003.7014232</v>
      </c>
      <c r="C6040" s="59">
        <f t="shared" si="94"/>
        <v>1.0037014232000001</v>
      </c>
    </row>
    <row r="6041" spans="1:3" x14ac:dyDescent="0.2">
      <c r="A6041" s="61">
        <v>43067.790972222225</v>
      </c>
      <c r="B6041" s="59">
        <v>1003.7032098</v>
      </c>
      <c r="C6041" s="59">
        <f t="shared" si="94"/>
        <v>1.0037032098000001</v>
      </c>
    </row>
    <row r="6042" spans="1:3" x14ac:dyDescent="0.2">
      <c r="A6042" s="61">
        <v>43067.791666666664</v>
      </c>
      <c r="B6042" s="59">
        <v>1003.6954517</v>
      </c>
      <c r="C6042" s="59">
        <f t="shared" si="94"/>
        <v>1.0036954517000001</v>
      </c>
    </row>
    <row r="6043" spans="1:3" x14ac:dyDescent="0.2">
      <c r="A6043" s="61">
        <v>43067.792361111111</v>
      </c>
      <c r="B6043" s="59">
        <v>1003.7043557</v>
      </c>
      <c r="C6043" s="59">
        <f t="shared" si="94"/>
        <v>1.0037043557000001</v>
      </c>
    </row>
    <row r="6044" spans="1:3" x14ac:dyDescent="0.2">
      <c r="A6044" s="61">
        <v>43067.793055555558</v>
      </c>
      <c r="B6044" s="59">
        <v>1003.702943</v>
      </c>
      <c r="C6044" s="59">
        <f t="shared" si="94"/>
        <v>1.003702943</v>
      </c>
    </row>
    <row r="6045" spans="1:3" x14ac:dyDescent="0.2">
      <c r="A6045" s="61">
        <v>43067.793749999997</v>
      </c>
      <c r="B6045" s="59">
        <v>1003.7039863</v>
      </c>
      <c r="C6045" s="59">
        <f t="shared" si="94"/>
        <v>1.0037039862999999</v>
      </c>
    </row>
    <row r="6046" spans="1:3" x14ac:dyDescent="0.2">
      <c r="A6046" s="61">
        <v>43067.794444444444</v>
      </c>
      <c r="B6046" s="59">
        <v>1003.6995949</v>
      </c>
      <c r="C6046" s="59">
        <f t="shared" si="94"/>
        <v>1.0036995949</v>
      </c>
    </row>
    <row r="6047" spans="1:3" x14ac:dyDescent="0.2">
      <c r="A6047" s="61">
        <v>43067.795138888891</v>
      </c>
      <c r="B6047" s="59">
        <v>1003.6870919</v>
      </c>
      <c r="C6047" s="59">
        <f t="shared" si="94"/>
        <v>1.0036870919000001</v>
      </c>
    </row>
    <row r="6048" spans="1:3" x14ac:dyDescent="0.2">
      <c r="A6048" s="61">
        <v>43067.79583333333</v>
      </c>
      <c r="B6048" s="59">
        <v>1003.6970236</v>
      </c>
      <c r="C6048" s="59">
        <f t="shared" si="94"/>
        <v>1.0036970236</v>
      </c>
    </row>
    <row r="6049" spans="1:3" x14ac:dyDescent="0.2">
      <c r="A6049" s="61">
        <v>43067.796527777777</v>
      </c>
      <c r="B6049" s="59">
        <v>1003.7052456</v>
      </c>
      <c r="C6049" s="59">
        <f t="shared" si="94"/>
        <v>1.0037052456</v>
      </c>
    </row>
    <row r="6050" spans="1:3" x14ac:dyDescent="0.2">
      <c r="A6050" s="61">
        <v>43067.797222222223</v>
      </c>
      <c r="B6050" s="59">
        <v>1003.7086363</v>
      </c>
      <c r="C6050" s="59">
        <f t="shared" si="94"/>
        <v>1.0037086363000001</v>
      </c>
    </row>
    <row r="6051" spans="1:3" x14ac:dyDescent="0.2">
      <c r="A6051" s="61">
        <v>43067.79791666667</v>
      </c>
      <c r="B6051" s="59">
        <v>1003.7142889</v>
      </c>
      <c r="C6051" s="59">
        <f t="shared" si="94"/>
        <v>1.0037142889000001</v>
      </c>
    </row>
    <row r="6052" spans="1:3" x14ac:dyDescent="0.2">
      <c r="A6052" s="61">
        <v>43067.798611111109</v>
      </c>
      <c r="B6052" s="59">
        <v>1003.722741</v>
      </c>
      <c r="C6052" s="59">
        <f t="shared" si="94"/>
        <v>1.003722741</v>
      </c>
    </row>
    <row r="6053" spans="1:3" x14ac:dyDescent="0.2">
      <c r="A6053" s="61">
        <v>43067.799305555556</v>
      </c>
      <c r="B6053" s="59">
        <v>1003.7336847</v>
      </c>
      <c r="C6053" s="59">
        <f t="shared" si="94"/>
        <v>1.0037336847</v>
      </c>
    </row>
    <row r="6054" spans="1:3" x14ac:dyDescent="0.2">
      <c r="A6054" s="61">
        <v>43067.8</v>
      </c>
      <c r="B6054" s="59">
        <v>1003.7356358</v>
      </c>
      <c r="C6054" s="59">
        <f t="shared" si="94"/>
        <v>1.0037356358</v>
      </c>
    </row>
    <row r="6055" spans="1:3" x14ac:dyDescent="0.2">
      <c r="A6055" s="61">
        <v>43067.800694444442</v>
      </c>
      <c r="B6055" s="59">
        <v>1003.7374796</v>
      </c>
      <c r="C6055" s="59">
        <f t="shared" si="94"/>
        <v>1.0037374796</v>
      </c>
    </row>
    <row r="6056" spans="1:3" x14ac:dyDescent="0.2">
      <c r="A6056" s="61">
        <v>43067.801388888889</v>
      </c>
      <c r="B6056" s="59">
        <v>1003.7458096</v>
      </c>
      <c r="C6056" s="59">
        <f t="shared" si="94"/>
        <v>1.0037458096</v>
      </c>
    </row>
    <row r="6057" spans="1:3" x14ac:dyDescent="0.2">
      <c r="A6057" s="61">
        <v>43067.802083333336</v>
      </c>
      <c r="B6057" s="59">
        <v>1003.7409784</v>
      </c>
      <c r="C6057" s="59">
        <f t="shared" si="94"/>
        <v>1.0037409784</v>
      </c>
    </row>
    <row r="6058" spans="1:3" x14ac:dyDescent="0.2">
      <c r="A6058" s="61">
        <v>43067.802777777775</v>
      </c>
      <c r="B6058" s="59">
        <v>1003.7439503000001</v>
      </c>
      <c r="C6058" s="59">
        <f t="shared" si="94"/>
        <v>1.0037439503000001</v>
      </c>
    </row>
    <row r="6059" spans="1:3" x14ac:dyDescent="0.2">
      <c r="A6059" s="61">
        <v>43067.803472222222</v>
      </c>
      <c r="B6059" s="59">
        <v>1003.7439563</v>
      </c>
      <c r="C6059" s="59">
        <f t="shared" si="94"/>
        <v>1.0037439563000001</v>
      </c>
    </row>
    <row r="6060" spans="1:3" x14ac:dyDescent="0.2">
      <c r="A6060" s="61">
        <v>43067.804166666669</v>
      </c>
      <c r="B6060" s="59">
        <v>1003.7510248</v>
      </c>
      <c r="C6060" s="59">
        <f t="shared" si="94"/>
        <v>1.0037510247999999</v>
      </c>
    </row>
    <row r="6061" spans="1:3" x14ac:dyDescent="0.2">
      <c r="A6061" s="61">
        <v>43067.804861111108</v>
      </c>
      <c r="B6061" s="59">
        <v>1003.7427187</v>
      </c>
      <c r="C6061" s="59">
        <f t="shared" si="94"/>
        <v>1.0037427186999999</v>
      </c>
    </row>
    <row r="6062" spans="1:3" x14ac:dyDescent="0.2">
      <c r="A6062" s="61">
        <v>43067.805555555555</v>
      </c>
      <c r="B6062" s="59">
        <v>1003.7444917</v>
      </c>
      <c r="C6062" s="59">
        <f t="shared" si="94"/>
        <v>1.0037444917</v>
      </c>
    </row>
    <row r="6063" spans="1:3" x14ac:dyDescent="0.2">
      <c r="A6063" s="61">
        <v>43067.806250000001</v>
      </c>
      <c r="B6063" s="59">
        <v>1003.7357178</v>
      </c>
      <c r="C6063" s="59">
        <f t="shared" si="94"/>
        <v>1.0037357177999999</v>
      </c>
    </row>
    <row r="6064" spans="1:3" x14ac:dyDescent="0.2">
      <c r="A6064" s="61">
        <v>43067.806944444441</v>
      </c>
      <c r="B6064" s="59">
        <v>1003.7298105</v>
      </c>
      <c r="C6064" s="59">
        <f t="shared" si="94"/>
        <v>1.0037298104999999</v>
      </c>
    </row>
    <row r="6065" spans="1:3" x14ac:dyDescent="0.2">
      <c r="A6065" s="61">
        <v>43067.807638888888</v>
      </c>
      <c r="B6065" s="59">
        <v>1003.7253181</v>
      </c>
      <c r="C6065" s="59">
        <f t="shared" si="94"/>
        <v>1.0037253180999999</v>
      </c>
    </row>
    <row r="6066" spans="1:3" x14ac:dyDescent="0.2">
      <c r="A6066" s="61">
        <v>43067.808333333334</v>
      </c>
      <c r="B6066" s="59">
        <v>1003.7397774</v>
      </c>
      <c r="C6066" s="59">
        <f t="shared" si="94"/>
        <v>1.0037397774000001</v>
      </c>
    </row>
    <row r="6067" spans="1:3" x14ac:dyDescent="0.2">
      <c r="A6067" s="61">
        <v>43067.809027777781</v>
      </c>
      <c r="B6067" s="59">
        <v>1003.736615</v>
      </c>
      <c r="C6067" s="59">
        <f t="shared" si="94"/>
        <v>1.003736615</v>
      </c>
    </row>
    <row r="6068" spans="1:3" x14ac:dyDescent="0.2">
      <c r="A6068" s="61">
        <v>43067.80972222222</v>
      </c>
      <c r="B6068" s="59">
        <v>1003.7372549</v>
      </c>
      <c r="C6068" s="59">
        <f t="shared" si="94"/>
        <v>1.0037372549000001</v>
      </c>
    </row>
    <row r="6069" spans="1:3" x14ac:dyDescent="0.2">
      <c r="A6069" s="61">
        <v>43067.810416666667</v>
      </c>
      <c r="B6069" s="59">
        <v>1003.7469205</v>
      </c>
      <c r="C6069" s="59">
        <f t="shared" si="94"/>
        <v>1.0037469205</v>
      </c>
    </row>
    <row r="6070" spans="1:3" x14ac:dyDescent="0.2">
      <c r="A6070" s="61">
        <v>43067.811111111114</v>
      </c>
      <c r="B6070" s="59">
        <v>1003.7433966999999</v>
      </c>
      <c r="C6070" s="59">
        <f t="shared" si="94"/>
        <v>1.0037433967</v>
      </c>
    </row>
    <row r="6071" spans="1:3" x14ac:dyDescent="0.2">
      <c r="A6071" s="61">
        <v>43067.811805555553</v>
      </c>
      <c r="B6071" s="59">
        <v>1003.7345724</v>
      </c>
      <c r="C6071" s="59">
        <f t="shared" si="94"/>
        <v>1.0037345724</v>
      </c>
    </row>
    <row r="6072" spans="1:3" x14ac:dyDescent="0.2">
      <c r="A6072" s="61">
        <v>43067.8125</v>
      </c>
      <c r="B6072" s="59">
        <v>1003.7423747</v>
      </c>
      <c r="C6072" s="59">
        <f t="shared" si="94"/>
        <v>1.0037423747000001</v>
      </c>
    </row>
    <row r="6073" spans="1:3" x14ac:dyDescent="0.2">
      <c r="A6073" s="61">
        <v>43067.813194444447</v>
      </c>
      <c r="B6073" s="59">
        <v>1003.7455522</v>
      </c>
      <c r="C6073" s="59">
        <f t="shared" si="94"/>
        <v>1.0037455522000001</v>
      </c>
    </row>
    <row r="6074" spans="1:3" x14ac:dyDescent="0.2">
      <c r="A6074" s="61">
        <v>43067.813888888886</v>
      </c>
      <c r="B6074" s="59">
        <v>1003.7530633</v>
      </c>
      <c r="C6074" s="59">
        <f t="shared" si="94"/>
        <v>1.0037530633</v>
      </c>
    </row>
    <row r="6075" spans="1:3" x14ac:dyDescent="0.2">
      <c r="A6075" s="61">
        <v>43067.814583333333</v>
      </c>
      <c r="B6075" s="59">
        <v>1003.7575349</v>
      </c>
      <c r="C6075" s="59">
        <f t="shared" si="94"/>
        <v>1.0037575349000001</v>
      </c>
    </row>
    <row r="6076" spans="1:3" x14ac:dyDescent="0.2">
      <c r="A6076" s="61">
        <v>43067.81527777778</v>
      </c>
      <c r="B6076" s="59">
        <v>1003.7485402</v>
      </c>
      <c r="C6076" s="59">
        <f t="shared" si="94"/>
        <v>1.0037485401999999</v>
      </c>
    </row>
    <row r="6077" spans="1:3" x14ac:dyDescent="0.2">
      <c r="A6077" s="61">
        <v>43067.815972222219</v>
      </c>
      <c r="B6077" s="59">
        <v>1003.7513583</v>
      </c>
      <c r="C6077" s="59">
        <f t="shared" si="94"/>
        <v>1.0037513583</v>
      </c>
    </row>
    <row r="6078" spans="1:3" x14ac:dyDescent="0.2">
      <c r="A6078" s="61">
        <v>43067.816666666666</v>
      </c>
      <c r="B6078" s="59">
        <v>1003.763963</v>
      </c>
      <c r="C6078" s="59">
        <f t="shared" si="94"/>
        <v>1.0037639629999999</v>
      </c>
    </row>
    <row r="6079" spans="1:3" x14ac:dyDescent="0.2">
      <c r="A6079" s="61">
        <v>43067.817361111112</v>
      </c>
      <c r="B6079" s="59">
        <v>1003.7543749</v>
      </c>
      <c r="C6079" s="59">
        <f t="shared" si="94"/>
        <v>1.0037543749</v>
      </c>
    </row>
    <row r="6080" spans="1:3" x14ac:dyDescent="0.2">
      <c r="A6080" s="61">
        <v>43067.818055555559</v>
      </c>
      <c r="B6080" s="59">
        <v>1003.72403</v>
      </c>
      <c r="C6080" s="59">
        <f t="shared" si="94"/>
        <v>1.0037240299999999</v>
      </c>
    </row>
    <row r="6081" spans="1:3" x14ac:dyDescent="0.2">
      <c r="A6081" s="61">
        <v>43067.818749999999</v>
      </c>
      <c r="B6081" s="59">
        <v>1003.7206189</v>
      </c>
      <c r="C6081" s="59">
        <f t="shared" si="94"/>
        <v>1.0037206189000001</v>
      </c>
    </row>
    <row r="6082" spans="1:3" x14ac:dyDescent="0.2">
      <c r="A6082" s="61">
        <v>43067.819444444445</v>
      </c>
      <c r="B6082" s="59">
        <v>1003.7216056</v>
      </c>
      <c r="C6082" s="59">
        <f t="shared" si="94"/>
        <v>1.0037216056</v>
      </c>
    </row>
    <row r="6083" spans="1:3" x14ac:dyDescent="0.2">
      <c r="A6083" s="61">
        <v>43067.820138888892</v>
      </c>
      <c r="B6083" s="59">
        <v>1003.6979108</v>
      </c>
      <c r="C6083" s="59">
        <f t="shared" ref="C6083:C6146" si="95">B6083/1000</f>
        <v>1.0036979108000001</v>
      </c>
    </row>
    <row r="6084" spans="1:3" x14ac:dyDescent="0.2">
      <c r="A6084" s="61">
        <v>43067.820833333331</v>
      </c>
      <c r="B6084" s="59">
        <v>1003.6777523</v>
      </c>
      <c r="C6084" s="59">
        <f t="shared" si="95"/>
        <v>1.0036777523</v>
      </c>
    </row>
    <row r="6085" spans="1:3" x14ac:dyDescent="0.2">
      <c r="A6085" s="61">
        <v>43067.821527777778</v>
      </c>
      <c r="B6085" s="59">
        <v>1003.6576974</v>
      </c>
      <c r="C6085" s="59">
        <f t="shared" si="95"/>
        <v>1.0036576974</v>
      </c>
    </row>
    <row r="6086" spans="1:3" x14ac:dyDescent="0.2">
      <c r="A6086" s="61">
        <v>43067.822222222225</v>
      </c>
      <c r="B6086" s="59">
        <v>1003.6470914</v>
      </c>
      <c r="C6086" s="59">
        <f t="shared" si="95"/>
        <v>1.0036470914</v>
      </c>
    </row>
    <row r="6087" spans="1:3" x14ac:dyDescent="0.2">
      <c r="A6087" s="61">
        <v>43067.822916666664</v>
      </c>
      <c r="B6087" s="59">
        <v>1003.6492655</v>
      </c>
      <c r="C6087" s="59">
        <f t="shared" si="95"/>
        <v>1.0036492655</v>
      </c>
    </row>
    <row r="6088" spans="1:3" x14ac:dyDescent="0.2">
      <c r="A6088" s="61">
        <v>43067.823611111111</v>
      </c>
      <c r="B6088" s="59">
        <v>1003.6353123</v>
      </c>
      <c r="C6088" s="59">
        <f t="shared" si="95"/>
        <v>1.0036353122999999</v>
      </c>
    </row>
    <row r="6089" spans="1:3" x14ac:dyDescent="0.2">
      <c r="A6089" s="61">
        <v>43067.824305555558</v>
      </c>
      <c r="B6089" s="59">
        <v>1003.6352996000001</v>
      </c>
      <c r="C6089" s="59">
        <f t="shared" si="95"/>
        <v>1.0036352996</v>
      </c>
    </row>
    <row r="6090" spans="1:3" x14ac:dyDescent="0.2">
      <c r="A6090" s="61">
        <v>43067.824999999997</v>
      </c>
      <c r="B6090" s="59">
        <v>1003.6380943</v>
      </c>
      <c r="C6090" s="59">
        <f t="shared" si="95"/>
        <v>1.0036380943000001</v>
      </c>
    </row>
    <row r="6091" spans="1:3" x14ac:dyDescent="0.2">
      <c r="A6091" s="61">
        <v>43067.825694444444</v>
      </c>
      <c r="B6091" s="59">
        <v>1003.6546513</v>
      </c>
      <c r="C6091" s="59">
        <f t="shared" si="95"/>
        <v>1.0036546513</v>
      </c>
    </row>
    <row r="6092" spans="1:3" x14ac:dyDescent="0.2">
      <c r="A6092" s="61">
        <v>43067.826388888891</v>
      </c>
      <c r="B6092" s="59">
        <v>1003.6972766</v>
      </c>
      <c r="C6092" s="59">
        <f t="shared" si="95"/>
        <v>1.0036972766000001</v>
      </c>
    </row>
    <row r="6093" spans="1:3" x14ac:dyDescent="0.2">
      <c r="A6093" s="61">
        <v>43067.82708333333</v>
      </c>
      <c r="B6093" s="59">
        <v>1003.7160292</v>
      </c>
      <c r="C6093" s="59">
        <f t="shared" si="95"/>
        <v>1.0037160292</v>
      </c>
    </row>
    <row r="6094" spans="1:3" x14ac:dyDescent="0.2">
      <c r="A6094" s="61">
        <v>43067.827777777777</v>
      </c>
      <c r="B6094" s="59">
        <v>1003.7150862</v>
      </c>
      <c r="C6094" s="59">
        <f t="shared" si="95"/>
        <v>1.0037150861999999</v>
      </c>
    </row>
    <row r="6095" spans="1:3" x14ac:dyDescent="0.2">
      <c r="A6095" s="61">
        <v>43067.828472222223</v>
      </c>
      <c r="B6095" s="59">
        <v>1003.7214188</v>
      </c>
      <c r="C6095" s="59">
        <f t="shared" si="95"/>
        <v>1.0037214188000001</v>
      </c>
    </row>
    <row r="6096" spans="1:3" x14ac:dyDescent="0.2">
      <c r="A6096" s="61">
        <v>43067.82916666667</v>
      </c>
      <c r="B6096" s="59">
        <v>1003.7369884</v>
      </c>
      <c r="C6096" s="59">
        <f t="shared" si="95"/>
        <v>1.0037369884</v>
      </c>
    </row>
    <row r="6097" spans="1:3" x14ac:dyDescent="0.2">
      <c r="A6097" s="61">
        <v>43067.829861111109</v>
      </c>
      <c r="B6097" s="59">
        <v>1003.7420201</v>
      </c>
      <c r="C6097" s="59">
        <f t="shared" si="95"/>
        <v>1.0037420201</v>
      </c>
    </row>
    <row r="6098" spans="1:3" x14ac:dyDescent="0.2">
      <c r="A6098" s="61">
        <v>43067.830555555556</v>
      </c>
      <c r="B6098" s="59">
        <v>1003.7633339</v>
      </c>
      <c r="C6098" s="59">
        <f t="shared" si="95"/>
        <v>1.0037633339000001</v>
      </c>
    </row>
    <row r="6099" spans="1:3" x14ac:dyDescent="0.2">
      <c r="A6099" s="61">
        <v>43067.831250000003</v>
      </c>
      <c r="B6099" s="59">
        <v>1003.7642915</v>
      </c>
      <c r="C6099" s="59">
        <f t="shared" si="95"/>
        <v>1.0037642915</v>
      </c>
    </row>
    <row r="6100" spans="1:3" x14ac:dyDescent="0.2">
      <c r="A6100" s="61">
        <v>43067.831944444442</v>
      </c>
      <c r="B6100" s="59">
        <v>1003.7640105</v>
      </c>
      <c r="C6100" s="59">
        <f t="shared" si="95"/>
        <v>1.0037640105000001</v>
      </c>
    </row>
    <row r="6101" spans="1:3" x14ac:dyDescent="0.2">
      <c r="A6101" s="61">
        <v>43067.832638888889</v>
      </c>
      <c r="B6101" s="59">
        <v>1003.7627784</v>
      </c>
      <c r="C6101" s="59">
        <f t="shared" si="95"/>
        <v>1.0037627784000001</v>
      </c>
    </row>
    <row r="6102" spans="1:3" x14ac:dyDescent="0.2">
      <c r="A6102" s="61">
        <v>43067.833333333336</v>
      </c>
      <c r="B6102" s="59">
        <v>1003.758478</v>
      </c>
      <c r="C6102" s="59">
        <f t="shared" si="95"/>
        <v>1.003758478</v>
      </c>
    </row>
    <row r="6103" spans="1:3" x14ac:dyDescent="0.2">
      <c r="A6103" s="61">
        <v>43067.834027777775</v>
      </c>
      <c r="B6103" s="59">
        <v>1003.7492042</v>
      </c>
      <c r="C6103" s="59">
        <f t="shared" si="95"/>
        <v>1.0037492042</v>
      </c>
    </row>
    <row r="6104" spans="1:3" x14ac:dyDescent="0.2">
      <c r="A6104" s="61">
        <v>43067.834722222222</v>
      </c>
      <c r="B6104" s="59">
        <v>1003.7495976</v>
      </c>
      <c r="C6104" s="59">
        <f t="shared" si="95"/>
        <v>1.0037495975999999</v>
      </c>
    </row>
    <row r="6105" spans="1:3" x14ac:dyDescent="0.2">
      <c r="A6105" s="61">
        <v>43067.835416666669</v>
      </c>
      <c r="B6105" s="59">
        <v>1003.7490381</v>
      </c>
      <c r="C6105" s="59">
        <f t="shared" si="95"/>
        <v>1.0037490381</v>
      </c>
    </row>
    <row r="6106" spans="1:3" x14ac:dyDescent="0.2">
      <c r="A6106" s="61">
        <v>43067.836111111108</v>
      </c>
      <c r="B6106" s="59">
        <v>1003.7655177</v>
      </c>
      <c r="C6106" s="59">
        <f t="shared" si="95"/>
        <v>1.0037655177</v>
      </c>
    </row>
    <row r="6107" spans="1:3" x14ac:dyDescent="0.2">
      <c r="A6107" s="61">
        <v>43067.836805555555</v>
      </c>
      <c r="B6107" s="59">
        <v>1003.7671589</v>
      </c>
      <c r="C6107" s="59">
        <f t="shared" si="95"/>
        <v>1.0037671589000001</v>
      </c>
    </row>
    <row r="6108" spans="1:3" x14ac:dyDescent="0.2">
      <c r="A6108" s="61">
        <v>43067.837500000001</v>
      </c>
      <c r="B6108" s="59">
        <v>1003.7713737</v>
      </c>
      <c r="C6108" s="59">
        <f t="shared" si="95"/>
        <v>1.0037713737</v>
      </c>
    </row>
    <row r="6109" spans="1:3" x14ac:dyDescent="0.2">
      <c r="A6109" s="61">
        <v>43067.838194444441</v>
      </c>
      <c r="B6109" s="59">
        <v>1003.7841601</v>
      </c>
      <c r="C6109" s="59">
        <f t="shared" si="95"/>
        <v>1.0037841600999999</v>
      </c>
    </row>
    <row r="6110" spans="1:3" x14ac:dyDescent="0.2">
      <c r="A6110" s="61">
        <v>43067.838888888888</v>
      </c>
      <c r="B6110" s="59">
        <v>1003.793692</v>
      </c>
      <c r="C6110" s="59">
        <f t="shared" si="95"/>
        <v>1.0037936919999999</v>
      </c>
    </row>
    <row r="6111" spans="1:3" x14ac:dyDescent="0.2">
      <c r="A6111" s="61">
        <v>43067.839583333334</v>
      </c>
      <c r="B6111" s="59">
        <v>1003.7945484000001</v>
      </c>
      <c r="C6111" s="59">
        <f t="shared" si="95"/>
        <v>1.0037945484000002</v>
      </c>
    </row>
    <row r="6112" spans="1:3" x14ac:dyDescent="0.2">
      <c r="A6112" s="61">
        <v>43067.840277777781</v>
      </c>
      <c r="B6112" s="59">
        <v>1003.7787462</v>
      </c>
      <c r="C6112" s="59">
        <f t="shared" si="95"/>
        <v>1.0037787462000001</v>
      </c>
    </row>
    <row r="6113" spans="1:3" x14ac:dyDescent="0.2">
      <c r="A6113" s="61">
        <v>43067.84097222222</v>
      </c>
      <c r="B6113" s="59">
        <v>1003.77755</v>
      </c>
      <c r="C6113" s="59">
        <f t="shared" si="95"/>
        <v>1.0037775500000001</v>
      </c>
    </row>
    <row r="6114" spans="1:3" x14ac:dyDescent="0.2">
      <c r="A6114" s="61">
        <v>43067.841666666667</v>
      </c>
      <c r="B6114" s="59">
        <v>1003.7721421</v>
      </c>
      <c r="C6114" s="59">
        <f t="shared" si="95"/>
        <v>1.0037721421000001</v>
      </c>
    </row>
    <row r="6115" spans="1:3" x14ac:dyDescent="0.2">
      <c r="A6115" s="61">
        <v>43067.842361111114</v>
      </c>
      <c r="B6115" s="59">
        <v>1003.7660304</v>
      </c>
      <c r="C6115" s="59">
        <f t="shared" si="95"/>
        <v>1.0037660304</v>
      </c>
    </row>
    <row r="6116" spans="1:3" x14ac:dyDescent="0.2">
      <c r="A6116" s="61">
        <v>43067.843055555553</v>
      </c>
      <c r="B6116" s="59">
        <v>1003.7511639000001</v>
      </c>
      <c r="C6116" s="59">
        <f t="shared" si="95"/>
        <v>1.0037511639000001</v>
      </c>
    </row>
    <row r="6117" spans="1:3" x14ac:dyDescent="0.2">
      <c r="A6117" s="61">
        <v>43067.84375</v>
      </c>
      <c r="B6117" s="59">
        <v>1003.7409748</v>
      </c>
      <c r="C6117" s="59">
        <f t="shared" si="95"/>
        <v>1.0037409747999999</v>
      </c>
    </row>
    <row r="6118" spans="1:3" x14ac:dyDescent="0.2">
      <c r="A6118" s="61">
        <v>43067.844444444447</v>
      </c>
      <c r="B6118" s="59">
        <v>1003.7426643</v>
      </c>
      <c r="C6118" s="59">
        <f t="shared" si="95"/>
        <v>1.0037426643</v>
      </c>
    </row>
    <row r="6119" spans="1:3" x14ac:dyDescent="0.2">
      <c r="A6119" s="61">
        <v>43067.845138888886</v>
      </c>
      <c r="B6119" s="59">
        <v>1003.7144037</v>
      </c>
      <c r="C6119" s="59">
        <f t="shared" si="95"/>
        <v>1.0037144037000001</v>
      </c>
    </row>
    <row r="6120" spans="1:3" x14ac:dyDescent="0.2">
      <c r="A6120" s="61">
        <v>43067.845833333333</v>
      </c>
      <c r="B6120" s="59">
        <v>1003.6801272</v>
      </c>
      <c r="C6120" s="59">
        <f t="shared" si="95"/>
        <v>1.0036801272</v>
      </c>
    </row>
    <row r="6121" spans="1:3" x14ac:dyDescent="0.2">
      <c r="A6121" s="61">
        <v>43067.84652777778</v>
      </c>
      <c r="B6121" s="59">
        <v>1003.6673992</v>
      </c>
      <c r="C6121" s="59">
        <f t="shared" si="95"/>
        <v>1.0036673992</v>
      </c>
    </row>
    <row r="6122" spans="1:3" x14ac:dyDescent="0.2">
      <c r="A6122" s="61">
        <v>43067.847222222219</v>
      </c>
      <c r="B6122" s="59">
        <v>1003.6656584</v>
      </c>
      <c r="C6122" s="59">
        <f t="shared" si="95"/>
        <v>1.0036656583999999</v>
      </c>
    </row>
    <row r="6123" spans="1:3" x14ac:dyDescent="0.2">
      <c r="A6123" s="61">
        <v>43067.847916666666</v>
      </c>
      <c r="B6123" s="59">
        <v>1003.6461587</v>
      </c>
      <c r="C6123" s="59">
        <f t="shared" si="95"/>
        <v>1.0036461587000001</v>
      </c>
    </row>
    <row r="6124" spans="1:3" x14ac:dyDescent="0.2">
      <c r="A6124" s="61">
        <v>43067.848611111112</v>
      </c>
      <c r="B6124" s="59">
        <v>1003.6231685</v>
      </c>
      <c r="C6124" s="59">
        <f t="shared" si="95"/>
        <v>1.0036231685000001</v>
      </c>
    </row>
    <row r="6125" spans="1:3" x14ac:dyDescent="0.2">
      <c r="A6125" s="61">
        <v>43067.849305555559</v>
      </c>
      <c r="B6125" s="59">
        <v>1003.619112</v>
      </c>
      <c r="C6125" s="59">
        <f t="shared" si="95"/>
        <v>1.003619112</v>
      </c>
    </row>
    <row r="6126" spans="1:3" x14ac:dyDescent="0.2">
      <c r="A6126" s="61">
        <v>43067.85</v>
      </c>
      <c r="B6126" s="59">
        <v>1003.6336616</v>
      </c>
      <c r="C6126" s="59">
        <f t="shared" si="95"/>
        <v>1.0036336615999999</v>
      </c>
    </row>
    <row r="6127" spans="1:3" x14ac:dyDescent="0.2">
      <c r="A6127" s="61">
        <v>43067.850694444445</v>
      </c>
      <c r="B6127" s="59">
        <v>1003.6364428000001</v>
      </c>
      <c r="C6127" s="59">
        <f t="shared" si="95"/>
        <v>1.0036364428</v>
      </c>
    </row>
    <row r="6128" spans="1:3" x14ac:dyDescent="0.2">
      <c r="A6128" s="61">
        <v>43067.851388888892</v>
      </c>
      <c r="B6128" s="59">
        <v>1003.6275115</v>
      </c>
      <c r="C6128" s="59">
        <f t="shared" si="95"/>
        <v>1.0036275115</v>
      </c>
    </row>
    <row r="6129" spans="1:3" x14ac:dyDescent="0.2">
      <c r="A6129" s="61">
        <v>43067.852083333331</v>
      </c>
      <c r="B6129" s="59">
        <v>1003.6141328</v>
      </c>
      <c r="C6129" s="59">
        <f t="shared" si="95"/>
        <v>1.0036141327999999</v>
      </c>
    </row>
    <row r="6130" spans="1:3" x14ac:dyDescent="0.2">
      <c r="A6130" s="61">
        <v>43067.852777777778</v>
      </c>
      <c r="B6130" s="59">
        <v>1003.6221698000001</v>
      </c>
      <c r="C6130" s="59">
        <f t="shared" si="95"/>
        <v>1.0036221698000001</v>
      </c>
    </row>
    <row r="6131" spans="1:3" x14ac:dyDescent="0.2">
      <c r="A6131" s="61">
        <v>43067.853472222225</v>
      </c>
      <c r="B6131" s="59">
        <v>1003.6395156</v>
      </c>
      <c r="C6131" s="59">
        <f t="shared" si="95"/>
        <v>1.0036395156</v>
      </c>
    </row>
    <row r="6132" spans="1:3" x14ac:dyDescent="0.2">
      <c r="A6132" s="61">
        <v>43067.854166666664</v>
      </c>
      <c r="B6132" s="59">
        <v>1003.6463496</v>
      </c>
      <c r="C6132" s="59">
        <f t="shared" si="95"/>
        <v>1.0036463496000001</v>
      </c>
    </row>
    <row r="6133" spans="1:3" x14ac:dyDescent="0.2">
      <c r="A6133" s="61">
        <v>43067.854861111111</v>
      </c>
      <c r="B6133" s="59">
        <v>1003.6441448</v>
      </c>
      <c r="C6133" s="59">
        <f t="shared" si="95"/>
        <v>1.0036441448</v>
      </c>
    </row>
    <row r="6134" spans="1:3" x14ac:dyDescent="0.2">
      <c r="A6134" s="61">
        <v>43067.855555555558</v>
      </c>
      <c r="B6134" s="59">
        <v>1003.6461714</v>
      </c>
      <c r="C6134" s="59">
        <f t="shared" si="95"/>
        <v>1.0036461714</v>
      </c>
    </row>
    <row r="6135" spans="1:3" x14ac:dyDescent="0.2">
      <c r="A6135" s="61">
        <v>43067.856249999997</v>
      </c>
      <c r="B6135" s="59">
        <v>1003.6584593</v>
      </c>
      <c r="C6135" s="59">
        <f t="shared" si="95"/>
        <v>1.0036584593</v>
      </c>
    </row>
    <row r="6136" spans="1:3" x14ac:dyDescent="0.2">
      <c r="A6136" s="61">
        <v>43067.856944444444</v>
      </c>
      <c r="B6136" s="59">
        <v>1003.64559</v>
      </c>
      <c r="C6136" s="59">
        <f t="shared" si="95"/>
        <v>1.0036455899999999</v>
      </c>
    </row>
    <row r="6137" spans="1:3" x14ac:dyDescent="0.2">
      <c r="A6137" s="61">
        <v>43067.857638888891</v>
      </c>
      <c r="B6137" s="59">
        <v>1003.6200837</v>
      </c>
      <c r="C6137" s="59">
        <f t="shared" si="95"/>
        <v>1.0036200837</v>
      </c>
    </row>
    <row r="6138" spans="1:3" x14ac:dyDescent="0.2">
      <c r="A6138" s="61">
        <v>43067.85833333333</v>
      </c>
      <c r="B6138" s="59">
        <v>1003.6123259</v>
      </c>
      <c r="C6138" s="59">
        <f t="shared" si="95"/>
        <v>1.0036123259</v>
      </c>
    </row>
    <row r="6139" spans="1:3" x14ac:dyDescent="0.2">
      <c r="A6139" s="61">
        <v>43067.859027777777</v>
      </c>
      <c r="B6139" s="59">
        <v>1003.6100759</v>
      </c>
      <c r="C6139" s="59">
        <f t="shared" si="95"/>
        <v>1.0036100759</v>
      </c>
    </row>
    <row r="6140" spans="1:3" x14ac:dyDescent="0.2">
      <c r="A6140" s="61">
        <v>43067.859722222223</v>
      </c>
      <c r="B6140" s="59">
        <v>1003.5929714</v>
      </c>
      <c r="C6140" s="59">
        <f t="shared" si="95"/>
        <v>1.0035929714</v>
      </c>
    </row>
    <row r="6141" spans="1:3" x14ac:dyDescent="0.2">
      <c r="A6141" s="61">
        <v>43067.86041666667</v>
      </c>
      <c r="B6141" s="59">
        <v>1003.5727967</v>
      </c>
      <c r="C6141" s="59">
        <f t="shared" si="95"/>
        <v>1.0035727967000001</v>
      </c>
    </row>
    <row r="6142" spans="1:3" x14ac:dyDescent="0.2">
      <c r="A6142" s="61">
        <v>43067.861111111109</v>
      </c>
      <c r="B6142" s="59">
        <v>1003.5625966</v>
      </c>
      <c r="C6142" s="59">
        <f t="shared" si="95"/>
        <v>1.0035625965999999</v>
      </c>
    </row>
    <row r="6143" spans="1:3" x14ac:dyDescent="0.2">
      <c r="A6143" s="61">
        <v>43067.861805555556</v>
      </c>
      <c r="B6143" s="59">
        <v>1003.5612791</v>
      </c>
      <c r="C6143" s="59">
        <f t="shared" si="95"/>
        <v>1.0035612790999999</v>
      </c>
    </row>
    <row r="6144" spans="1:3" x14ac:dyDescent="0.2">
      <c r="A6144" s="61">
        <v>43067.862500000003</v>
      </c>
      <c r="B6144" s="59">
        <v>1003.5718112</v>
      </c>
      <c r="C6144" s="59">
        <f t="shared" si="95"/>
        <v>1.0035718112000001</v>
      </c>
    </row>
    <row r="6145" spans="1:3" x14ac:dyDescent="0.2">
      <c r="A6145" s="61">
        <v>43067.863194444442</v>
      </c>
      <c r="B6145" s="59">
        <v>1003.5700125</v>
      </c>
      <c r="C6145" s="59">
        <f t="shared" si="95"/>
        <v>1.0035700125</v>
      </c>
    </row>
    <row r="6146" spans="1:3" x14ac:dyDescent="0.2">
      <c r="A6146" s="61">
        <v>43067.863888888889</v>
      </c>
      <c r="B6146" s="59">
        <v>1003.5534823</v>
      </c>
      <c r="C6146" s="59">
        <f t="shared" si="95"/>
        <v>1.0035534823000001</v>
      </c>
    </row>
    <row r="6147" spans="1:3" x14ac:dyDescent="0.2">
      <c r="A6147" s="61">
        <v>43067.864583333336</v>
      </c>
      <c r="B6147" s="59">
        <v>1003.5445741</v>
      </c>
      <c r="C6147" s="59">
        <f t="shared" ref="C6147:C6210" si="96">B6147/1000</f>
        <v>1.0035445741</v>
      </c>
    </row>
    <row r="6148" spans="1:3" x14ac:dyDescent="0.2">
      <c r="A6148" s="61">
        <v>43067.865277777775</v>
      </c>
      <c r="B6148" s="59">
        <v>1003.5552461</v>
      </c>
      <c r="C6148" s="59">
        <f t="shared" si="96"/>
        <v>1.0035552460999999</v>
      </c>
    </row>
    <row r="6149" spans="1:3" x14ac:dyDescent="0.2">
      <c r="A6149" s="61">
        <v>43067.865972222222</v>
      </c>
      <c r="B6149" s="59">
        <v>1003.5665439000001</v>
      </c>
      <c r="C6149" s="59">
        <f t="shared" si="96"/>
        <v>1.0035665439000001</v>
      </c>
    </row>
    <row r="6150" spans="1:3" x14ac:dyDescent="0.2">
      <c r="A6150" s="61">
        <v>43067.866666666669</v>
      </c>
      <c r="B6150" s="59">
        <v>1003.5589884</v>
      </c>
      <c r="C6150" s="59">
        <f t="shared" si="96"/>
        <v>1.0035589884</v>
      </c>
    </row>
    <row r="6151" spans="1:3" x14ac:dyDescent="0.2">
      <c r="A6151" s="61">
        <v>43067.867361111108</v>
      </c>
      <c r="B6151" s="59">
        <v>1003.5545579</v>
      </c>
      <c r="C6151" s="59">
        <f t="shared" si="96"/>
        <v>1.0035545579</v>
      </c>
    </row>
    <row r="6152" spans="1:3" x14ac:dyDescent="0.2">
      <c r="A6152" s="61">
        <v>43067.868055555555</v>
      </c>
      <c r="B6152" s="59">
        <v>1003.5530291</v>
      </c>
      <c r="C6152" s="59">
        <f t="shared" si="96"/>
        <v>1.0035530291000001</v>
      </c>
    </row>
    <row r="6153" spans="1:3" x14ac:dyDescent="0.2">
      <c r="A6153" s="61">
        <v>43067.868750000001</v>
      </c>
      <c r="B6153" s="59">
        <v>1003.5636049</v>
      </c>
      <c r="C6153" s="59">
        <f t="shared" si="96"/>
        <v>1.0035636049000001</v>
      </c>
    </row>
    <row r="6154" spans="1:3" x14ac:dyDescent="0.2">
      <c r="A6154" s="61">
        <v>43067.869444444441</v>
      </c>
      <c r="B6154" s="59">
        <v>1003.549168</v>
      </c>
      <c r="C6154" s="59">
        <f t="shared" si="96"/>
        <v>1.0035491679999999</v>
      </c>
    </row>
    <row r="6155" spans="1:3" x14ac:dyDescent="0.2">
      <c r="A6155" s="61">
        <v>43067.870138888888</v>
      </c>
      <c r="B6155" s="59">
        <v>1003.528205</v>
      </c>
      <c r="C6155" s="59">
        <f t="shared" si="96"/>
        <v>1.0035282050000001</v>
      </c>
    </row>
    <row r="6156" spans="1:3" x14ac:dyDescent="0.2">
      <c r="A6156" s="61">
        <v>43067.870833333334</v>
      </c>
      <c r="B6156" s="59">
        <v>1003.5168301</v>
      </c>
      <c r="C6156" s="59">
        <f t="shared" si="96"/>
        <v>1.0035168300999999</v>
      </c>
    </row>
    <row r="6157" spans="1:3" x14ac:dyDescent="0.2">
      <c r="A6157" s="61">
        <v>43067.871527777781</v>
      </c>
      <c r="B6157" s="59">
        <v>1003.5268051</v>
      </c>
      <c r="C6157" s="59">
        <f t="shared" si="96"/>
        <v>1.0035268051000001</v>
      </c>
    </row>
    <row r="6158" spans="1:3" x14ac:dyDescent="0.2">
      <c r="A6158" s="61">
        <v>43067.87222222222</v>
      </c>
      <c r="B6158" s="59">
        <v>1003.5211589</v>
      </c>
      <c r="C6158" s="59">
        <f t="shared" si="96"/>
        <v>1.0035211589000002</v>
      </c>
    </row>
    <row r="6159" spans="1:3" x14ac:dyDescent="0.2">
      <c r="A6159" s="61">
        <v>43067.872916666667</v>
      </c>
      <c r="B6159" s="59">
        <v>1003.5111323</v>
      </c>
      <c r="C6159" s="59">
        <f t="shared" si="96"/>
        <v>1.0035111322999999</v>
      </c>
    </row>
    <row r="6160" spans="1:3" x14ac:dyDescent="0.2">
      <c r="A6160" s="61">
        <v>43067.873611111114</v>
      </c>
      <c r="B6160" s="59">
        <v>1003.4884856</v>
      </c>
      <c r="C6160" s="59">
        <f t="shared" si="96"/>
        <v>1.0034884855999999</v>
      </c>
    </row>
    <row r="6161" spans="1:3" x14ac:dyDescent="0.2">
      <c r="A6161" s="61">
        <v>43067.874305555553</v>
      </c>
      <c r="B6161" s="59">
        <v>1003.485249</v>
      </c>
      <c r="C6161" s="59">
        <f t="shared" si="96"/>
        <v>1.0034852489999999</v>
      </c>
    </row>
    <row r="6162" spans="1:3" x14ac:dyDescent="0.2">
      <c r="A6162" s="61">
        <v>43067.875</v>
      </c>
      <c r="B6162" s="59">
        <v>1003.473398</v>
      </c>
      <c r="C6162" s="59">
        <f t="shared" si="96"/>
        <v>1.0034733979999999</v>
      </c>
    </row>
    <row r="6163" spans="1:3" x14ac:dyDescent="0.2">
      <c r="A6163" s="61">
        <v>43067.875694444447</v>
      </c>
      <c r="B6163" s="59">
        <v>1003.4524377</v>
      </c>
      <c r="C6163" s="59">
        <f t="shared" si="96"/>
        <v>1.0034524377</v>
      </c>
    </row>
    <row r="6164" spans="1:3" x14ac:dyDescent="0.2">
      <c r="A6164" s="61">
        <v>43067.876388888886</v>
      </c>
      <c r="B6164" s="59">
        <v>1003.4502361999999</v>
      </c>
      <c r="C6164" s="59">
        <f t="shared" si="96"/>
        <v>1.0034502362</v>
      </c>
    </row>
    <row r="6165" spans="1:3" x14ac:dyDescent="0.2">
      <c r="A6165" s="61">
        <v>43067.877083333333</v>
      </c>
      <c r="B6165" s="59">
        <v>1003.460253</v>
      </c>
      <c r="C6165" s="59">
        <f t="shared" si="96"/>
        <v>1.0034602529999999</v>
      </c>
    </row>
    <row r="6166" spans="1:3" x14ac:dyDescent="0.2">
      <c r="A6166" s="61">
        <v>43067.87777777778</v>
      </c>
      <c r="B6166" s="59">
        <v>1003.460437</v>
      </c>
      <c r="C6166" s="59">
        <f t="shared" si="96"/>
        <v>1.003460437</v>
      </c>
    </row>
    <row r="6167" spans="1:3" x14ac:dyDescent="0.2">
      <c r="A6167" s="61">
        <v>43067.878472222219</v>
      </c>
      <c r="B6167" s="59">
        <v>1003.4656588</v>
      </c>
      <c r="C6167" s="59">
        <f t="shared" si="96"/>
        <v>1.0034656587999999</v>
      </c>
    </row>
    <row r="6168" spans="1:3" x14ac:dyDescent="0.2">
      <c r="A6168" s="61">
        <v>43067.879166666666</v>
      </c>
      <c r="B6168" s="59">
        <v>1003.4877457</v>
      </c>
      <c r="C6168" s="59">
        <f t="shared" si="96"/>
        <v>1.0034877457</v>
      </c>
    </row>
    <row r="6169" spans="1:3" x14ac:dyDescent="0.2">
      <c r="A6169" s="61">
        <v>43067.879861111112</v>
      </c>
      <c r="B6169" s="59">
        <v>1003.4875461</v>
      </c>
      <c r="C6169" s="59">
        <f t="shared" si="96"/>
        <v>1.0034875461000001</v>
      </c>
    </row>
    <row r="6170" spans="1:3" x14ac:dyDescent="0.2">
      <c r="A6170" s="61">
        <v>43067.880555555559</v>
      </c>
      <c r="B6170" s="59">
        <v>1003.5041785</v>
      </c>
      <c r="C6170" s="59">
        <f t="shared" si="96"/>
        <v>1.0035041785000001</v>
      </c>
    </row>
    <row r="6171" spans="1:3" x14ac:dyDescent="0.2">
      <c r="A6171" s="61">
        <v>43067.881249999999</v>
      </c>
      <c r="B6171" s="59">
        <v>1003.4980949</v>
      </c>
      <c r="C6171" s="59">
        <f t="shared" si="96"/>
        <v>1.0034980948999999</v>
      </c>
    </row>
    <row r="6172" spans="1:3" x14ac:dyDescent="0.2">
      <c r="A6172" s="61">
        <v>43067.881944444445</v>
      </c>
      <c r="B6172" s="59">
        <v>1003.5027858</v>
      </c>
      <c r="C6172" s="59">
        <f t="shared" si="96"/>
        <v>1.0035027858000001</v>
      </c>
    </row>
    <row r="6173" spans="1:3" x14ac:dyDescent="0.2">
      <c r="A6173" s="61">
        <v>43067.882638888892</v>
      </c>
      <c r="B6173" s="59">
        <v>1003.5192096</v>
      </c>
      <c r="C6173" s="59">
        <f t="shared" si="96"/>
        <v>1.0035192095999999</v>
      </c>
    </row>
    <row r="6174" spans="1:3" x14ac:dyDescent="0.2">
      <c r="A6174" s="61">
        <v>43067.883333333331</v>
      </c>
      <c r="B6174" s="59">
        <v>1003.5281194</v>
      </c>
      <c r="C6174" s="59">
        <f t="shared" si="96"/>
        <v>1.0035281194000001</v>
      </c>
    </row>
    <row r="6175" spans="1:3" x14ac:dyDescent="0.2">
      <c r="A6175" s="61">
        <v>43067.884027777778</v>
      </c>
      <c r="B6175" s="59">
        <v>1003.5229612000001</v>
      </c>
      <c r="C6175" s="59">
        <f t="shared" si="96"/>
        <v>1.0035229612000001</v>
      </c>
    </row>
    <row r="6176" spans="1:3" x14ac:dyDescent="0.2">
      <c r="A6176" s="61">
        <v>43067.884722222225</v>
      </c>
      <c r="B6176" s="59">
        <v>1003.5197944</v>
      </c>
      <c r="C6176" s="59">
        <f t="shared" si="96"/>
        <v>1.0035197944000001</v>
      </c>
    </row>
    <row r="6177" spans="1:3" x14ac:dyDescent="0.2">
      <c r="A6177" s="61">
        <v>43067.885416666664</v>
      </c>
      <c r="B6177" s="59">
        <v>1003.5336023999999</v>
      </c>
      <c r="C6177" s="59">
        <f t="shared" si="96"/>
        <v>1.0035336023999999</v>
      </c>
    </row>
    <row r="6178" spans="1:3" x14ac:dyDescent="0.2">
      <c r="A6178" s="61">
        <v>43067.886111111111</v>
      </c>
      <c r="B6178" s="59">
        <v>1003.5144817</v>
      </c>
      <c r="C6178" s="59">
        <f t="shared" si="96"/>
        <v>1.0035144817000001</v>
      </c>
    </row>
    <row r="6179" spans="1:3" x14ac:dyDescent="0.2">
      <c r="A6179" s="61">
        <v>43067.886805555558</v>
      </c>
      <c r="B6179" s="59">
        <v>1003.5198595000001</v>
      </c>
      <c r="C6179" s="59">
        <f t="shared" si="96"/>
        <v>1.0035198595000001</v>
      </c>
    </row>
    <row r="6180" spans="1:3" x14ac:dyDescent="0.2">
      <c r="A6180" s="61">
        <v>43067.887499999997</v>
      </c>
      <c r="B6180" s="59">
        <v>1003.5204528</v>
      </c>
      <c r="C6180" s="59">
        <f t="shared" si="96"/>
        <v>1.0035204528000001</v>
      </c>
    </row>
    <row r="6181" spans="1:3" x14ac:dyDescent="0.2">
      <c r="A6181" s="61">
        <v>43067.888194444444</v>
      </c>
      <c r="B6181" s="59">
        <v>1003.5172556</v>
      </c>
      <c r="C6181" s="59">
        <f t="shared" si="96"/>
        <v>1.0035172556</v>
      </c>
    </row>
    <row r="6182" spans="1:3" x14ac:dyDescent="0.2">
      <c r="A6182" s="61">
        <v>43067.888888888891</v>
      </c>
      <c r="B6182" s="59">
        <v>1003.5085701</v>
      </c>
      <c r="C6182" s="59">
        <f t="shared" si="96"/>
        <v>1.0035085700999999</v>
      </c>
    </row>
    <row r="6183" spans="1:3" x14ac:dyDescent="0.2">
      <c r="A6183" s="61">
        <v>43067.88958333333</v>
      </c>
      <c r="B6183" s="59">
        <v>1003.5261487</v>
      </c>
      <c r="C6183" s="59">
        <f t="shared" si="96"/>
        <v>1.0035261487</v>
      </c>
    </row>
    <row r="6184" spans="1:3" x14ac:dyDescent="0.2">
      <c r="A6184" s="61">
        <v>43067.890277777777</v>
      </c>
      <c r="B6184" s="59">
        <v>1003.52868</v>
      </c>
      <c r="C6184" s="59">
        <f t="shared" si="96"/>
        <v>1.0035286800000001</v>
      </c>
    </row>
    <row r="6185" spans="1:3" x14ac:dyDescent="0.2">
      <c r="A6185" s="61">
        <v>43067.890972222223</v>
      </c>
      <c r="B6185" s="59">
        <v>1003.5364091</v>
      </c>
      <c r="C6185" s="59">
        <f t="shared" si="96"/>
        <v>1.0035364091000001</v>
      </c>
    </row>
    <row r="6186" spans="1:3" x14ac:dyDescent="0.2">
      <c r="A6186" s="61">
        <v>43067.89166666667</v>
      </c>
      <c r="B6186" s="59">
        <v>1003.5529759</v>
      </c>
      <c r="C6186" s="59">
        <f t="shared" si="96"/>
        <v>1.0035529758999999</v>
      </c>
    </row>
    <row r="6187" spans="1:3" x14ac:dyDescent="0.2">
      <c r="A6187" s="61">
        <v>43067.892361111109</v>
      </c>
      <c r="B6187" s="59">
        <v>1003.5687698</v>
      </c>
      <c r="C6187" s="59">
        <f t="shared" si="96"/>
        <v>1.0035687698</v>
      </c>
    </row>
    <row r="6188" spans="1:3" x14ac:dyDescent="0.2">
      <c r="A6188" s="61">
        <v>43067.893055555556</v>
      </c>
      <c r="B6188" s="59">
        <v>1003.5740958</v>
      </c>
      <c r="C6188" s="59">
        <f t="shared" si="96"/>
        <v>1.0035740957999999</v>
      </c>
    </row>
    <row r="6189" spans="1:3" x14ac:dyDescent="0.2">
      <c r="A6189" s="61">
        <v>43067.893750000003</v>
      </c>
      <c r="B6189" s="59">
        <v>1003.5727039</v>
      </c>
      <c r="C6189" s="59">
        <f t="shared" si="96"/>
        <v>1.0035727039</v>
      </c>
    </row>
    <row r="6190" spans="1:3" x14ac:dyDescent="0.2">
      <c r="A6190" s="61">
        <v>43067.894444444442</v>
      </c>
      <c r="B6190" s="59">
        <v>1003.566417</v>
      </c>
      <c r="C6190" s="59">
        <f t="shared" si="96"/>
        <v>1.003566417</v>
      </c>
    </row>
    <row r="6191" spans="1:3" x14ac:dyDescent="0.2">
      <c r="A6191" s="61">
        <v>43067.895138888889</v>
      </c>
      <c r="B6191" s="59">
        <v>1003.5536236</v>
      </c>
      <c r="C6191" s="59">
        <f t="shared" si="96"/>
        <v>1.0035536236</v>
      </c>
    </row>
    <row r="6192" spans="1:3" x14ac:dyDescent="0.2">
      <c r="A6192" s="61">
        <v>43067.895833333336</v>
      </c>
      <c r="B6192" s="59">
        <v>1003.5403454</v>
      </c>
      <c r="C6192" s="59">
        <f t="shared" si="96"/>
        <v>1.0035403454</v>
      </c>
    </row>
    <row r="6193" spans="1:3" x14ac:dyDescent="0.2">
      <c r="A6193" s="61">
        <v>43067.896527777775</v>
      </c>
      <c r="B6193" s="59">
        <v>1003.5411501</v>
      </c>
      <c r="C6193" s="59">
        <f t="shared" si="96"/>
        <v>1.0035411501</v>
      </c>
    </row>
    <row r="6194" spans="1:3" x14ac:dyDescent="0.2">
      <c r="A6194" s="61">
        <v>43067.897222222222</v>
      </c>
      <c r="B6194" s="59">
        <v>1003.5446486</v>
      </c>
      <c r="C6194" s="59">
        <f t="shared" si="96"/>
        <v>1.0035446485999999</v>
      </c>
    </row>
    <row r="6195" spans="1:3" x14ac:dyDescent="0.2">
      <c r="A6195" s="61">
        <v>43067.897916666669</v>
      </c>
      <c r="B6195" s="59">
        <v>1003.5711902</v>
      </c>
      <c r="C6195" s="59">
        <f t="shared" si="96"/>
        <v>1.0035711902</v>
      </c>
    </row>
    <row r="6196" spans="1:3" x14ac:dyDescent="0.2">
      <c r="A6196" s="61">
        <v>43067.898611111108</v>
      </c>
      <c r="B6196" s="59">
        <v>1003.5789185</v>
      </c>
      <c r="C6196" s="59">
        <f t="shared" si="96"/>
        <v>1.0035789184999999</v>
      </c>
    </row>
    <row r="6197" spans="1:3" x14ac:dyDescent="0.2">
      <c r="A6197" s="61">
        <v>43067.899305555555</v>
      </c>
      <c r="B6197" s="59">
        <v>1003.5734125</v>
      </c>
      <c r="C6197" s="59">
        <f t="shared" si="96"/>
        <v>1.0035734125</v>
      </c>
    </row>
    <row r="6198" spans="1:3" x14ac:dyDescent="0.2">
      <c r="A6198" s="61">
        <v>43067.9</v>
      </c>
      <c r="B6198" s="59">
        <v>1003.5707895</v>
      </c>
      <c r="C6198" s="59">
        <f t="shared" si="96"/>
        <v>1.0035707895000001</v>
      </c>
    </row>
    <row r="6199" spans="1:3" x14ac:dyDescent="0.2">
      <c r="A6199" s="61">
        <v>43067.900694444441</v>
      </c>
      <c r="B6199" s="59">
        <v>1003.5716476</v>
      </c>
      <c r="C6199" s="59">
        <f t="shared" si="96"/>
        <v>1.0035716476000001</v>
      </c>
    </row>
    <row r="6200" spans="1:3" x14ac:dyDescent="0.2">
      <c r="A6200" s="61">
        <v>43067.901388888888</v>
      </c>
      <c r="B6200" s="59">
        <v>1003.5639583</v>
      </c>
      <c r="C6200" s="59">
        <f t="shared" si="96"/>
        <v>1.0035639583</v>
      </c>
    </row>
    <row r="6201" spans="1:3" x14ac:dyDescent="0.2">
      <c r="A6201" s="61">
        <v>43067.902083333334</v>
      </c>
      <c r="B6201" s="59">
        <v>1003.5671822</v>
      </c>
      <c r="C6201" s="59">
        <f t="shared" si="96"/>
        <v>1.0035671822000001</v>
      </c>
    </row>
    <row r="6202" spans="1:3" x14ac:dyDescent="0.2">
      <c r="A6202" s="61">
        <v>43067.902777777781</v>
      </c>
      <c r="B6202" s="59">
        <v>1003.5774633</v>
      </c>
      <c r="C6202" s="59">
        <f t="shared" si="96"/>
        <v>1.0035774633000001</v>
      </c>
    </row>
    <row r="6203" spans="1:3" x14ac:dyDescent="0.2">
      <c r="A6203" s="61">
        <v>43067.90347222222</v>
      </c>
      <c r="B6203" s="59">
        <v>1003.5899525999999</v>
      </c>
      <c r="C6203" s="59">
        <f t="shared" si="96"/>
        <v>1.0035899526000001</v>
      </c>
    </row>
    <row r="6204" spans="1:3" x14ac:dyDescent="0.2">
      <c r="A6204" s="61">
        <v>43067.904166666667</v>
      </c>
      <c r="B6204" s="59">
        <v>1003.6125478</v>
      </c>
      <c r="C6204" s="59">
        <f t="shared" si="96"/>
        <v>1.0036125478</v>
      </c>
    </row>
    <row r="6205" spans="1:3" x14ac:dyDescent="0.2">
      <c r="A6205" s="61">
        <v>43067.904861111114</v>
      </c>
      <c r="B6205" s="59">
        <v>1003.6173442</v>
      </c>
      <c r="C6205" s="59">
        <f t="shared" si="96"/>
        <v>1.0036173442</v>
      </c>
    </row>
    <row r="6206" spans="1:3" x14ac:dyDescent="0.2">
      <c r="A6206" s="61">
        <v>43067.905555555553</v>
      </c>
      <c r="B6206" s="59">
        <v>1003.6074027</v>
      </c>
      <c r="C6206" s="59">
        <f t="shared" si="96"/>
        <v>1.0036074026999999</v>
      </c>
    </row>
    <row r="6207" spans="1:3" x14ac:dyDescent="0.2">
      <c r="A6207" s="61">
        <v>43067.90625</v>
      </c>
      <c r="B6207" s="59">
        <v>1003.5814484</v>
      </c>
      <c r="C6207" s="59">
        <f t="shared" si="96"/>
        <v>1.0035814484000001</v>
      </c>
    </row>
    <row r="6208" spans="1:3" x14ac:dyDescent="0.2">
      <c r="A6208" s="61">
        <v>43067.906944444447</v>
      </c>
      <c r="B6208" s="59">
        <v>1003.5955552</v>
      </c>
      <c r="C6208" s="59">
        <f t="shared" si="96"/>
        <v>1.0035955552</v>
      </c>
    </row>
    <row r="6209" spans="1:3" x14ac:dyDescent="0.2">
      <c r="A6209" s="61">
        <v>43067.907638888886</v>
      </c>
      <c r="B6209" s="59">
        <v>1003.6030386</v>
      </c>
      <c r="C6209" s="59">
        <f t="shared" si="96"/>
        <v>1.0036030385999999</v>
      </c>
    </row>
    <row r="6210" spans="1:3" x14ac:dyDescent="0.2">
      <c r="A6210" s="61">
        <v>43067.908333333333</v>
      </c>
      <c r="B6210" s="59">
        <v>1003.5784924</v>
      </c>
      <c r="C6210" s="59">
        <f t="shared" si="96"/>
        <v>1.0035784924</v>
      </c>
    </row>
    <row r="6211" spans="1:3" x14ac:dyDescent="0.2">
      <c r="A6211" s="61">
        <v>43067.90902777778</v>
      </c>
      <c r="B6211" s="59">
        <v>1003.5513513</v>
      </c>
      <c r="C6211" s="59">
        <f t="shared" ref="C6211:C6274" si="97">B6211/1000</f>
        <v>1.0035513513000001</v>
      </c>
    </row>
    <row r="6212" spans="1:3" x14ac:dyDescent="0.2">
      <c r="A6212" s="61">
        <v>43067.909722222219</v>
      </c>
      <c r="B6212" s="59">
        <v>1003.5590434</v>
      </c>
      <c r="C6212" s="59">
        <f t="shared" si="97"/>
        <v>1.0035590433999999</v>
      </c>
    </row>
    <row r="6213" spans="1:3" x14ac:dyDescent="0.2">
      <c r="A6213" s="61">
        <v>43067.910416666666</v>
      </c>
      <c r="B6213" s="59">
        <v>1003.5618259</v>
      </c>
      <c r="C6213" s="59">
        <f t="shared" si="97"/>
        <v>1.0035618259000001</v>
      </c>
    </row>
    <row r="6214" spans="1:3" x14ac:dyDescent="0.2">
      <c r="A6214" s="61">
        <v>43067.911111111112</v>
      </c>
      <c r="B6214" s="59">
        <v>1003.5286565</v>
      </c>
      <c r="C6214" s="59">
        <f t="shared" si="97"/>
        <v>1.0035286565000001</v>
      </c>
    </row>
    <row r="6215" spans="1:3" x14ac:dyDescent="0.2">
      <c r="A6215" s="61">
        <v>43067.911805555559</v>
      </c>
      <c r="B6215" s="59">
        <v>1003.5187881000001</v>
      </c>
      <c r="C6215" s="59">
        <f t="shared" si="97"/>
        <v>1.0035187881000001</v>
      </c>
    </row>
    <row r="6216" spans="1:3" x14ac:dyDescent="0.2">
      <c r="A6216" s="61">
        <v>43067.912499999999</v>
      </c>
      <c r="B6216" s="59">
        <v>1003.5398474</v>
      </c>
      <c r="C6216" s="59">
        <f t="shared" si="97"/>
        <v>1.0035398473999999</v>
      </c>
    </row>
    <row r="6217" spans="1:3" x14ac:dyDescent="0.2">
      <c r="A6217" s="61">
        <v>43067.913194444445</v>
      </c>
      <c r="B6217" s="59">
        <v>1003.5473928</v>
      </c>
      <c r="C6217" s="59">
        <f t="shared" si="97"/>
        <v>1.0035473928</v>
      </c>
    </row>
    <row r="6218" spans="1:3" x14ac:dyDescent="0.2">
      <c r="A6218" s="61">
        <v>43067.913888888892</v>
      </c>
      <c r="B6218" s="59">
        <v>1003.5341946999999</v>
      </c>
      <c r="C6218" s="59">
        <f t="shared" si="97"/>
        <v>1.0035341947</v>
      </c>
    </row>
    <row r="6219" spans="1:3" x14ac:dyDescent="0.2">
      <c r="A6219" s="61">
        <v>43067.914583333331</v>
      </c>
      <c r="B6219" s="59">
        <v>1003.5455597</v>
      </c>
      <c r="C6219" s="59">
        <f t="shared" si="97"/>
        <v>1.0035455597</v>
      </c>
    </row>
    <row r="6220" spans="1:3" x14ac:dyDescent="0.2">
      <c r="A6220" s="61">
        <v>43067.915277777778</v>
      </c>
      <c r="B6220" s="59">
        <v>1003.5552855</v>
      </c>
      <c r="C6220" s="59">
        <f t="shared" si="97"/>
        <v>1.0035552855000001</v>
      </c>
    </row>
    <row r="6221" spans="1:3" x14ac:dyDescent="0.2">
      <c r="A6221" s="61">
        <v>43067.915972222225</v>
      </c>
      <c r="B6221" s="59">
        <v>1003.5616629</v>
      </c>
      <c r="C6221" s="59">
        <f t="shared" si="97"/>
        <v>1.0035616628999999</v>
      </c>
    </row>
    <row r="6222" spans="1:3" x14ac:dyDescent="0.2">
      <c r="A6222" s="61">
        <v>43067.916666666664</v>
      </c>
      <c r="B6222" s="59">
        <v>1003.5645719</v>
      </c>
      <c r="C6222" s="59">
        <f t="shared" si="97"/>
        <v>1.0035645718999999</v>
      </c>
    </row>
    <row r="6223" spans="1:3" x14ac:dyDescent="0.2">
      <c r="A6223" s="61">
        <v>43067.917361111111</v>
      </c>
      <c r="B6223" s="59">
        <v>1003.5481122</v>
      </c>
      <c r="C6223" s="59">
        <f t="shared" si="97"/>
        <v>1.0035481122000001</v>
      </c>
    </row>
    <row r="6224" spans="1:3" x14ac:dyDescent="0.2">
      <c r="A6224" s="61">
        <v>43067.918055555558</v>
      </c>
      <c r="B6224" s="59">
        <v>1003.535492</v>
      </c>
      <c r="C6224" s="59">
        <f t="shared" si="97"/>
        <v>1.0035354919999999</v>
      </c>
    </row>
    <row r="6225" spans="1:3" x14ac:dyDescent="0.2">
      <c r="A6225" s="61">
        <v>43067.918749999997</v>
      </c>
      <c r="B6225" s="59">
        <v>1003.5277476</v>
      </c>
      <c r="C6225" s="59">
        <f t="shared" si="97"/>
        <v>1.0035277476</v>
      </c>
    </row>
    <row r="6226" spans="1:3" x14ac:dyDescent="0.2">
      <c r="A6226" s="61">
        <v>43067.919444444444</v>
      </c>
      <c r="B6226" s="59">
        <v>1003.5144947</v>
      </c>
      <c r="C6226" s="59">
        <f t="shared" si="97"/>
        <v>1.0035144947000001</v>
      </c>
    </row>
    <row r="6227" spans="1:3" x14ac:dyDescent="0.2">
      <c r="A6227" s="61">
        <v>43067.920138888891</v>
      </c>
      <c r="B6227" s="59">
        <v>1003.4849236</v>
      </c>
      <c r="C6227" s="59">
        <f t="shared" si="97"/>
        <v>1.0034849236000001</v>
      </c>
    </row>
    <row r="6228" spans="1:3" x14ac:dyDescent="0.2">
      <c r="A6228" s="61">
        <v>43067.92083333333</v>
      </c>
      <c r="B6228" s="59">
        <v>1003.5237934</v>
      </c>
      <c r="C6228" s="59">
        <f t="shared" si="97"/>
        <v>1.0035237934000001</v>
      </c>
    </row>
    <row r="6229" spans="1:3" x14ac:dyDescent="0.2">
      <c r="A6229" s="61">
        <v>43067.921527777777</v>
      </c>
      <c r="B6229" s="59">
        <v>1003.5029949</v>
      </c>
      <c r="C6229" s="59">
        <f t="shared" si="97"/>
        <v>1.0035029949000001</v>
      </c>
    </row>
    <row r="6230" spans="1:3" x14ac:dyDescent="0.2">
      <c r="A6230" s="61">
        <v>43067.922222222223</v>
      </c>
      <c r="B6230" s="59">
        <v>1003.5074767</v>
      </c>
      <c r="C6230" s="59">
        <f t="shared" si="97"/>
        <v>1.0035074767000001</v>
      </c>
    </row>
    <row r="6231" spans="1:3" x14ac:dyDescent="0.2">
      <c r="A6231" s="61">
        <v>43067.92291666667</v>
      </c>
      <c r="B6231" s="59">
        <v>1003.4948448</v>
      </c>
      <c r="C6231" s="59">
        <f t="shared" si="97"/>
        <v>1.0034948448000001</v>
      </c>
    </row>
    <row r="6232" spans="1:3" x14ac:dyDescent="0.2">
      <c r="A6232" s="61">
        <v>43067.923611111109</v>
      </c>
      <c r="B6232" s="59">
        <v>1003.5234056</v>
      </c>
      <c r="C6232" s="59">
        <f t="shared" si="97"/>
        <v>1.0035234056</v>
      </c>
    </row>
    <row r="6233" spans="1:3" x14ac:dyDescent="0.2">
      <c r="A6233" s="61">
        <v>43067.924305555556</v>
      </c>
      <c r="B6233" s="59">
        <v>1003.5313509</v>
      </c>
      <c r="C6233" s="59">
        <f t="shared" si="97"/>
        <v>1.0035313508999999</v>
      </c>
    </row>
    <row r="6234" spans="1:3" x14ac:dyDescent="0.2">
      <c r="A6234" s="61">
        <v>43067.925000000003</v>
      </c>
      <c r="B6234" s="59">
        <v>1003.5402193</v>
      </c>
      <c r="C6234" s="59">
        <f t="shared" si="97"/>
        <v>1.0035402193</v>
      </c>
    </row>
    <row r="6235" spans="1:3" x14ac:dyDescent="0.2">
      <c r="A6235" s="61">
        <v>43067.925694444442</v>
      </c>
      <c r="B6235" s="59">
        <v>1003.5467958</v>
      </c>
      <c r="C6235" s="59">
        <f t="shared" si="97"/>
        <v>1.0035467957999999</v>
      </c>
    </row>
    <row r="6236" spans="1:3" x14ac:dyDescent="0.2">
      <c r="A6236" s="61">
        <v>43067.926388888889</v>
      </c>
      <c r="B6236" s="59">
        <v>1003.5357864</v>
      </c>
      <c r="C6236" s="59">
        <f t="shared" si="97"/>
        <v>1.0035357864000001</v>
      </c>
    </row>
    <row r="6237" spans="1:3" x14ac:dyDescent="0.2">
      <c r="A6237" s="61">
        <v>43067.927083333336</v>
      </c>
      <c r="B6237" s="59">
        <v>1003.5414911</v>
      </c>
      <c r="C6237" s="59">
        <f t="shared" si="97"/>
        <v>1.0035414911</v>
      </c>
    </row>
    <row r="6238" spans="1:3" x14ac:dyDescent="0.2">
      <c r="A6238" s="61">
        <v>43067.927777777775</v>
      </c>
      <c r="B6238" s="59">
        <v>1003.5594288</v>
      </c>
      <c r="C6238" s="59">
        <f t="shared" si="97"/>
        <v>1.0035594288</v>
      </c>
    </row>
    <row r="6239" spans="1:3" x14ac:dyDescent="0.2">
      <c r="A6239" s="61">
        <v>43067.928472222222</v>
      </c>
      <c r="B6239" s="59">
        <v>1003.5715208</v>
      </c>
      <c r="C6239" s="59">
        <f t="shared" si="97"/>
        <v>1.0035715208</v>
      </c>
    </row>
    <row r="6240" spans="1:3" x14ac:dyDescent="0.2">
      <c r="A6240" s="61">
        <v>43067.929166666669</v>
      </c>
      <c r="B6240" s="59">
        <v>1003.5697686</v>
      </c>
      <c r="C6240" s="59">
        <f t="shared" si="97"/>
        <v>1.0035697686</v>
      </c>
    </row>
    <row r="6241" spans="1:3" x14ac:dyDescent="0.2">
      <c r="A6241" s="61">
        <v>43067.929861111108</v>
      </c>
      <c r="B6241" s="59">
        <v>1003.570961</v>
      </c>
      <c r="C6241" s="59">
        <f t="shared" si="97"/>
        <v>1.0035709610000001</v>
      </c>
    </row>
    <row r="6242" spans="1:3" x14ac:dyDescent="0.2">
      <c r="A6242" s="61">
        <v>43067.930555555555</v>
      </c>
      <c r="B6242" s="59">
        <v>1003.5666321</v>
      </c>
      <c r="C6242" s="59">
        <f t="shared" si="97"/>
        <v>1.0035666321000001</v>
      </c>
    </row>
    <row r="6243" spans="1:3" x14ac:dyDescent="0.2">
      <c r="A6243" s="61">
        <v>43067.931250000001</v>
      </c>
      <c r="B6243" s="59">
        <v>1003.5924485</v>
      </c>
      <c r="C6243" s="59">
        <f t="shared" si="97"/>
        <v>1.0035924485000001</v>
      </c>
    </row>
    <row r="6244" spans="1:3" x14ac:dyDescent="0.2">
      <c r="A6244" s="61">
        <v>43067.931944444441</v>
      </c>
      <c r="B6244" s="59">
        <v>1003.6195054</v>
      </c>
      <c r="C6244" s="59">
        <f t="shared" si="97"/>
        <v>1.0036195053999999</v>
      </c>
    </row>
    <row r="6245" spans="1:3" x14ac:dyDescent="0.2">
      <c r="A6245" s="61">
        <v>43067.932638888888</v>
      </c>
      <c r="B6245" s="59">
        <v>1003.6224891000001</v>
      </c>
      <c r="C6245" s="59">
        <f t="shared" si="97"/>
        <v>1.0036224891000001</v>
      </c>
    </row>
    <row r="6246" spans="1:3" x14ac:dyDescent="0.2">
      <c r="A6246" s="61">
        <v>43067.933333333334</v>
      </c>
      <c r="B6246" s="59">
        <v>1003.6598259</v>
      </c>
      <c r="C6246" s="59">
        <f t="shared" si="97"/>
        <v>1.0036598259</v>
      </c>
    </row>
    <row r="6247" spans="1:3" x14ac:dyDescent="0.2">
      <c r="A6247" s="61">
        <v>43067.934027777781</v>
      </c>
      <c r="B6247" s="59">
        <v>1003.6601173</v>
      </c>
      <c r="C6247" s="59">
        <f t="shared" si="97"/>
        <v>1.0036601172999999</v>
      </c>
    </row>
    <row r="6248" spans="1:3" x14ac:dyDescent="0.2">
      <c r="A6248" s="61">
        <v>43067.93472222222</v>
      </c>
      <c r="B6248" s="59">
        <v>1003.6571911</v>
      </c>
      <c r="C6248" s="59">
        <f t="shared" si="97"/>
        <v>1.0036571911000001</v>
      </c>
    </row>
    <row r="6249" spans="1:3" x14ac:dyDescent="0.2">
      <c r="A6249" s="61">
        <v>43067.935416666667</v>
      </c>
      <c r="B6249" s="59">
        <v>1003.6192424</v>
      </c>
      <c r="C6249" s="59">
        <f t="shared" si="97"/>
        <v>1.0036192423999999</v>
      </c>
    </row>
    <row r="6250" spans="1:3" x14ac:dyDescent="0.2">
      <c r="A6250" s="61">
        <v>43067.936111111114</v>
      </c>
      <c r="B6250" s="59">
        <v>1003.5769092</v>
      </c>
      <c r="C6250" s="59">
        <f t="shared" si="97"/>
        <v>1.0035769092</v>
      </c>
    </row>
    <row r="6251" spans="1:3" x14ac:dyDescent="0.2">
      <c r="A6251" s="61">
        <v>43067.936805555553</v>
      </c>
      <c r="B6251" s="59">
        <v>1003.5965661</v>
      </c>
      <c r="C6251" s="59">
        <f t="shared" si="97"/>
        <v>1.0035965660999999</v>
      </c>
    </row>
    <row r="6252" spans="1:3" x14ac:dyDescent="0.2">
      <c r="A6252" s="61">
        <v>43067.9375</v>
      </c>
      <c r="B6252" s="59">
        <v>1003.5602874</v>
      </c>
      <c r="C6252" s="59">
        <f t="shared" si="97"/>
        <v>1.0035602874</v>
      </c>
    </row>
    <row r="6253" spans="1:3" x14ac:dyDescent="0.2">
      <c r="A6253" s="61">
        <v>43067.938194444447</v>
      </c>
      <c r="B6253" s="59">
        <v>1003.55259</v>
      </c>
      <c r="C6253" s="59">
        <f t="shared" si="97"/>
        <v>1.00355259</v>
      </c>
    </row>
    <row r="6254" spans="1:3" x14ac:dyDescent="0.2">
      <c r="A6254" s="61">
        <v>43067.938888888886</v>
      </c>
      <c r="B6254" s="59">
        <v>1003.5357219</v>
      </c>
      <c r="C6254" s="59">
        <f t="shared" si="97"/>
        <v>1.0035357219000001</v>
      </c>
    </row>
    <row r="6255" spans="1:3" x14ac:dyDescent="0.2">
      <c r="A6255" s="61">
        <v>43067.939583333333</v>
      </c>
      <c r="B6255" s="59">
        <v>1003.5484868</v>
      </c>
      <c r="C6255" s="59">
        <f t="shared" si="97"/>
        <v>1.0035484868</v>
      </c>
    </row>
    <row r="6256" spans="1:3" x14ac:dyDescent="0.2">
      <c r="A6256" s="61">
        <v>43067.94027777778</v>
      </c>
      <c r="B6256" s="59">
        <v>1003.5630883</v>
      </c>
      <c r="C6256" s="59">
        <f t="shared" si="97"/>
        <v>1.0035630883</v>
      </c>
    </row>
    <row r="6257" spans="1:3" x14ac:dyDescent="0.2">
      <c r="A6257" s="61">
        <v>43067.940972222219</v>
      </c>
      <c r="B6257" s="59">
        <v>1003.5410462999999</v>
      </c>
      <c r="C6257" s="59">
        <f t="shared" si="97"/>
        <v>1.0035410462999999</v>
      </c>
    </row>
    <row r="6258" spans="1:3" x14ac:dyDescent="0.2">
      <c r="A6258" s="61">
        <v>43067.941666666666</v>
      </c>
      <c r="B6258" s="59">
        <v>1003.5133712000001</v>
      </c>
      <c r="C6258" s="59">
        <f t="shared" si="97"/>
        <v>1.0035133711999999</v>
      </c>
    </row>
    <row r="6259" spans="1:3" x14ac:dyDescent="0.2">
      <c r="A6259" s="61">
        <v>43067.942361111112</v>
      </c>
      <c r="B6259" s="59">
        <v>1003.5027434</v>
      </c>
      <c r="C6259" s="59">
        <f t="shared" si="97"/>
        <v>1.0035027433999999</v>
      </c>
    </row>
    <row r="6260" spans="1:3" x14ac:dyDescent="0.2">
      <c r="A6260" s="61">
        <v>43067.943055555559</v>
      </c>
      <c r="B6260" s="59">
        <v>1003.5195107</v>
      </c>
      <c r="C6260" s="59">
        <f t="shared" si="97"/>
        <v>1.0035195106999999</v>
      </c>
    </row>
    <row r="6261" spans="1:3" x14ac:dyDescent="0.2">
      <c r="A6261" s="61">
        <v>43067.943749999999</v>
      </c>
      <c r="B6261" s="59">
        <v>1003.4922716</v>
      </c>
      <c r="C6261" s="59">
        <f t="shared" si="97"/>
        <v>1.0034922715999999</v>
      </c>
    </row>
    <row r="6262" spans="1:3" x14ac:dyDescent="0.2">
      <c r="A6262" s="61">
        <v>43067.944444444445</v>
      </c>
      <c r="B6262" s="59">
        <v>1003.4747837</v>
      </c>
      <c r="C6262" s="59">
        <f t="shared" si="97"/>
        <v>1.0034747837</v>
      </c>
    </row>
    <row r="6263" spans="1:3" x14ac:dyDescent="0.2">
      <c r="A6263" s="61">
        <v>43067.945138888892</v>
      </c>
      <c r="B6263" s="59">
        <v>1003.4529273000001</v>
      </c>
      <c r="C6263" s="59">
        <f t="shared" si="97"/>
        <v>1.0034529273000001</v>
      </c>
    </row>
    <row r="6264" spans="1:3" x14ac:dyDescent="0.2">
      <c r="A6264" s="61">
        <v>43067.945833333331</v>
      </c>
      <c r="B6264" s="59">
        <v>1003.4388828</v>
      </c>
      <c r="C6264" s="59">
        <f t="shared" si="97"/>
        <v>1.0034388828</v>
      </c>
    </row>
    <row r="6265" spans="1:3" x14ac:dyDescent="0.2">
      <c r="A6265" s="61">
        <v>43067.946527777778</v>
      </c>
      <c r="B6265" s="59">
        <v>1003.4440456</v>
      </c>
      <c r="C6265" s="59">
        <f t="shared" si="97"/>
        <v>1.0034440456</v>
      </c>
    </row>
    <row r="6266" spans="1:3" x14ac:dyDescent="0.2">
      <c r="A6266" s="61">
        <v>43067.947222222225</v>
      </c>
      <c r="B6266" s="59">
        <v>1003.4390504</v>
      </c>
      <c r="C6266" s="59">
        <f t="shared" si="97"/>
        <v>1.0034390504000001</v>
      </c>
    </row>
    <row r="6267" spans="1:3" x14ac:dyDescent="0.2">
      <c r="A6267" s="61">
        <v>43067.947916666664</v>
      </c>
      <c r="B6267" s="59">
        <v>1003.4215778</v>
      </c>
      <c r="C6267" s="59">
        <f t="shared" si="97"/>
        <v>1.0034215778</v>
      </c>
    </row>
    <row r="6268" spans="1:3" x14ac:dyDescent="0.2">
      <c r="A6268" s="61">
        <v>43067.948611111111</v>
      </c>
      <c r="B6268" s="59">
        <v>1003.413799</v>
      </c>
      <c r="C6268" s="59">
        <f t="shared" si="97"/>
        <v>1.0034137990000001</v>
      </c>
    </row>
    <row r="6269" spans="1:3" x14ac:dyDescent="0.2">
      <c r="A6269" s="61">
        <v>43067.949305555558</v>
      </c>
      <c r="B6269" s="59">
        <v>1003.3888128999999</v>
      </c>
      <c r="C6269" s="59">
        <f t="shared" si="97"/>
        <v>1.0033888128999999</v>
      </c>
    </row>
    <row r="6270" spans="1:3" x14ac:dyDescent="0.2">
      <c r="A6270" s="61">
        <v>43067.95</v>
      </c>
      <c r="B6270" s="59">
        <v>1003.4029904</v>
      </c>
      <c r="C6270" s="59">
        <f t="shared" si="97"/>
        <v>1.0034029903999999</v>
      </c>
    </row>
    <row r="6271" spans="1:3" x14ac:dyDescent="0.2">
      <c r="A6271" s="61">
        <v>43067.950694444444</v>
      </c>
      <c r="B6271" s="59">
        <v>1003.3796002</v>
      </c>
      <c r="C6271" s="59">
        <f t="shared" si="97"/>
        <v>1.0033796001999999</v>
      </c>
    </row>
    <row r="6272" spans="1:3" x14ac:dyDescent="0.2">
      <c r="A6272" s="61">
        <v>43067.951388888891</v>
      </c>
      <c r="B6272" s="59">
        <v>1003.3623894999999</v>
      </c>
      <c r="C6272" s="59">
        <f t="shared" si="97"/>
        <v>1.0033623894999999</v>
      </c>
    </row>
    <row r="6273" spans="1:3" x14ac:dyDescent="0.2">
      <c r="A6273" s="61">
        <v>43067.95208333333</v>
      </c>
      <c r="B6273" s="59">
        <v>1003.3409025</v>
      </c>
      <c r="C6273" s="59">
        <f t="shared" si="97"/>
        <v>1.0033409025</v>
      </c>
    </row>
    <row r="6274" spans="1:3" x14ac:dyDescent="0.2">
      <c r="A6274" s="61">
        <v>43067.952777777777</v>
      </c>
      <c r="B6274" s="59">
        <v>1003.3485631</v>
      </c>
      <c r="C6274" s="59">
        <f t="shared" si="97"/>
        <v>1.0033485630999999</v>
      </c>
    </row>
    <row r="6275" spans="1:3" x14ac:dyDescent="0.2">
      <c r="A6275" s="61">
        <v>43067.953472222223</v>
      </c>
      <c r="B6275" s="59">
        <v>1003.3445645</v>
      </c>
      <c r="C6275" s="59">
        <f t="shared" ref="C6275:C6338" si="98">B6275/1000</f>
        <v>1.0033445645000001</v>
      </c>
    </row>
    <row r="6276" spans="1:3" x14ac:dyDescent="0.2">
      <c r="A6276" s="61">
        <v>43067.95416666667</v>
      </c>
      <c r="B6276" s="59">
        <v>1003.3466917</v>
      </c>
      <c r="C6276" s="59">
        <f t="shared" si="98"/>
        <v>1.0033466917</v>
      </c>
    </row>
    <row r="6277" spans="1:3" x14ac:dyDescent="0.2">
      <c r="A6277" s="61">
        <v>43067.954861111109</v>
      </c>
      <c r="B6277" s="59">
        <v>1003.3309647999999</v>
      </c>
      <c r="C6277" s="59">
        <f t="shared" si="98"/>
        <v>1.0033309647999999</v>
      </c>
    </row>
    <row r="6278" spans="1:3" x14ac:dyDescent="0.2">
      <c r="A6278" s="61">
        <v>43067.955555555556</v>
      </c>
      <c r="B6278" s="59">
        <v>1003.3464526</v>
      </c>
      <c r="C6278" s="59">
        <f t="shared" si="98"/>
        <v>1.0033464526</v>
      </c>
    </row>
    <row r="6279" spans="1:3" x14ac:dyDescent="0.2">
      <c r="A6279" s="61">
        <v>43067.956250000003</v>
      </c>
      <c r="B6279" s="59">
        <v>1003.3502268</v>
      </c>
      <c r="C6279" s="59">
        <f t="shared" si="98"/>
        <v>1.0033502268000001</v>
      </c>
    </row>
    <row r="6280" spans="1:3" x14ac:dyDescent="0.2">
      <c r="A6280" s="61">
        <v>43067.956944444442</v>
      </c>
      <c r="B6280" s="59">
        <v>1003.3212309</v>
      </c>
      <c r="C6280" s="59">
        <f t="shared" si="98"/>
        <v>1.0033212309000001</v>
      </c>
    </row>
    <row r="6281" spans="1:3" x14ac:dyDescent="0.2">
      <c r="A6281" s="61">
        <v>43067.957638888889</v>
      </c>
      <c r="B6281" s="59">
        <v>1003.2987525</v>
      </c>
      <c r="C6281" s="59">
        <f t="shared" si="98"/>
        <v>1.0032987524999999</v>
      </c>
    </row>
    <row r="6282" spans="1:3" x14ac:dyDescent="0.2">
      <c r="A6282" s="61">
        <v>43067.958333333336</v>
      </c>
      <c r="B6282" s="59">
        <v>1003.2779607</v>
      </c>
      <c r="C6282" s="59">
        <f t="shared" si="98"/>
        <v>1.0032779607</v>
      </c>
    </row>
    <row r="6283" spans="1:3" x14ac:dyDescent="0.2">
      <c r="A6283" s="61">
        <v>43067.959027777775</v>
      </c>
      <c r="B6283" s="59">
        <v>1003.272676</v>
      </c>
      <c r="C6283" s="59">
        <f t="shared" si="98"/>
        <v>1.0032726760000001</v>
      </c>
    </row>
    <row r="6284" spans="1:3" x14ac:dyDescent="0.2">
      <c r="A6284" s="61">
        <v>43067.959722222222</v>
      </c>
      <c r="B6284" s="59">
        <v>1003.2701842</v>
      </c>
      <c r="C6284" s="59">
        <f t="shared" si="98"/>
        <v>1.0032701842</v>
      </c>
    </row>
    <row r="6285" spans="1:3" x14ac:dyDescent="0.2">
      <c r="A6285" s="61">
        <v>43067.960416666669</v>
      </c>
      <c r="B6285" s="59">
        <v>1003.2547762</v>
      </c>
      <c r="C6285" s="59">
        <f t="shared" si="98"/>
        <v>1.0032547762000001</v>
      </c>
    </row>
    <row r="6286" spans="1:3" x14ac:dyDescent="0.2">
      <c r="A6286" s="61">
        <v>43067.961111111108</v>
      </c>
      <c r="B6286" s="59">
        <v>1003.2351916</v>
      </c>
      <c r="C6286" s="59">
        <f t="shared" si="98"/>
        <v>1.0032351916</v>
      </c>
    </row>
    <row r="6287" spans="1:3" x14ac:dyDescent="0.2">
      <c r="A6287" s="61">
        <v>43067.961805555555</v>
      </c>
      <c r="B6287" s="59">
        <v>1003.2477754</v>
      </c>
      <c r="C6287" s="59">
        <f t="shared" si="98"/>
        <v>1.0032477754</v>
      </c>
    </row>
    <row r="6288" spans="1:3" x14ac:dyDescent="0.2">
      <c r="A6288" s="61">
        <v>43067.962500000001</v>
      </c>
      <c r="B6288" s="59">
        <v>1003.2751429</v>
      </c>
      <c r="C6288" s="59">
        <f t="shared" si="98"/>
        <v>1.0032751429</v>
      </c>
    </row>
    <row r="6289" spans="1:3" x14ac:dyDescent="0.2">
      <c r="A6289" s="61">
        <v>43067.963194444441</v>
      </c>
      <c r="B6289" s="59">
        <v>1003.2999797</v>
      </c>
      <c r="C6289" s="59">
        <f t="shared" si="98"/>
        <v>1.0032999797</v>
      </c>
    </row>
    <row r="6290" spans="1:3" x14ac:dyDescent="0.2">
      <c r="A6290" s="61">
        <v>43067.963888888888</v>
      </c>
      <c r="B6290" s="59">
        <v>1003.3038253</v>
      </c>
      <c r="C6290" s="59">
        <f t="shared" si="98"/>
        <v>1.0033038253</v>
      </c>
    </row>
    <row r="6291" spans="1:3" x14ac:dyDescent="0.2">
      <c r="A6291" s="61">
        <v>43067.964583333334</v>
      </c>
      <c r="B6291" s="59">
        <v>1003.3124669</v>
      </c>
      <c r="C6291" s="59">
        <f t="shared" si="98"/>
        <v>1.0033124669</v>
      </c>
    </row>
    <row r="6292" spans="1:3" x14ac:dyDescent="0.2">
      <c r="A6292" s="61">
        <v>43067.965277777781</v>
      </c>
      <c r="B6292" s="59">
        <v>1003.3292681</v>
      </c>
      <c r="C6292" s="59">
        <f t="shared" si="98"/>
        <v>1.0033292681000001</v>
      </c>
    </row>
    <row r="6293" spans="1:3" x14ac:dyDescent="0.2">
      <c r="A6293" s="61">
        <v>43067.96597222222</v>
      </c>
      <c r="B6293" s="59">
        <v>1003.3405193</v>
      </c>
      <c r="C6293" s="59">
        <f t="shared" si="98"/>
        <v>1.0033405193</v>
      </c>
    </row>
    <row r="6294" spans="1:3" x14ac:dyDescent="0.2">
      <c r="A6294" s="61">
        <v>43067.966666666667</v>
      </c>
      <c r="B6294" s="59">
        <v>1003.3604192</v>
      </c>
      <c r="C6294" s="59">
        <f t="shared" si="98"/>
        <v>1.0033604192000001</v>
      </c>
    </row>
    <row r="6295" spans="1:3" x14ac:dyDescent="0.2">
      <c r="A6295" s="61">
        <v>43067.967361111114</v>
      </c>
      <c r="B6295" s="59">
        <v>1003.3739259</v>
      </c>
      <c r="C6295" s="59">
        <f t="shared" si="98"/>
        <v>1.0033739259000001</v>
      </c>
    </row>
    <row r="6296" spans="1:3" x14ac:dyDescent="0.2">
      <c r="A6296" s="61">
        <v>43067.968055555553</v>
      </c>
      <c r="B6296" s="59">
        <v>1003.3887254</v>
      </c>
      <c r="C6296" s="59">
        <f t="shared" si="98"/>
        <v>1.0033887254</v>
      </c>
    </row>
    <row r="6297" spans="1:3" x14ac:dyDescent="0.2">
      <c r="A6297" s="61">
        <v>43067.96875</v>
      </c>
      <c r="B6297" s="59">
        <v>1003.411843</v>
      </c>
      <c r="C6297" s="59">
        <f t="shared" si="98"/>
        <v>1.0034118430000001</v>
      </c>
    </row>
    <row r="6298" spans="1:3" x14ac:dyDescent="0.2">
      <c r="A6298" s="61">
        <v>43067.969444444447</v>
      </c>
      <c r="B6298" s="59">
        <v>1003.3993835</v>
      </c>
      <c r="C6298" s="59">
        <f t="shared" si="98"/>
        <v>1.0033993834999999</v>
      </c>
    </row>
    <row r="6299" spans="1:3" x14ac:dyDescent="0.2">
      <c r="A6299" s="61">
        <v>43067.970138888886</v>
      </c>
      <c r="B6299" s="59">
        <v>1003.4138804</v>
      </c>
      <c r="C6299" s="59">
        <f t="shared" si="98"/>
        <v>1.0034138804000001</v>
      </c>
    </row>
    <row r="6300" spans="1:3" x14ac:dyDescent="0.2">
      <c r="A6300" s="61">
        <v>43067.970833333333</v>
      </c>
      <c r="B6300" s="59">
        <v>1003.4488965</v>
      </c>
      <c r="C6300" s="59">
        <f t="shared" si="98"/>
        <v>1.0034488965000001</v>
      </c>
    </row>
    <row r="6301" spans="1:3" x14ac:dyDescent="0.2">
      <c r="A6301" s="61">
        <v>43067.97152777778</v>
      </c>
      <c r="B6301" s="59">
        <v>1003.4445365</v>
      </c>
      <c r="C6301" s="59">
        <f t="shared" si="98"/>
        <v>1.0034445365</v>
      </c>
    </row>
    <row r="6302" spans="1:3" x14ac:dyDescent="0.2">
      <c r="A6302" s="61">
        <v>43067.972222222219</v>
      </c>
      <c r="B6302" s="59">
        <v>1003.4251229</v>
      </c>
      <c r="C6302" s="59">
        <f t="shared" si="98"/>
        <v>1.0034251229</v>
      </c>
    </row>
    <row r="6303" spans="1:3" x14ac:dyDescent="0.2">
      <c r="A6303" s="61">
        <v>43067.972916666666</v>
      </c>
      <c r="B6303" s="59">
        <v>1003.4159729</v>
      </c>
      <c r="C6303" s="59">
        <f t="shared" si="98"/>
        <v>1.0034159729000001</v>
      </c>
    </row>
    <row r="6304" spans="1:3" x14ac:dyDescent="0.2">
      <c r="A6304" s="61">
        <v>43067.973611111112</v>
      </c>
      <c r="B6304" s="59">
        <v>1003.4064675</v>
      </c>
      <c r="C6304" s="59">
        <f t="shared" si="98"/>
        <v>1.0034064675000001</v>
      </c>
    </row>
    <row r="6305" spans="1:3" x14ac:dyDescent="0.2">
      <c r="A6305" s="61">
        <v>43067.974305555559</v>
      </c>
      <c r="B6305" s="59">
        <v>1003.3954950999999</v>
      </c>
      <c r="C6305" s="59">
        <f t="shared" si="98"/>
        <v>1.0033954950999999</v>
      </c>
    </row>
    <row r="6306" spans="1:3" x14ac:dyDescent="0.2">
      <c r="A6306" s="61">
        <v>43067.974999999999</v>
      </c>
      <c r="B6306" s="59">
        <v>1003.3772575</v>
      </c>
      <c r="C6306" s="59">
        <f t="shared" si="98"/>
        <v>1.0033772575</v>
      </c>
    </row>
    <row r="6307" spans="1:3" x14ac:dyDescent="0.2">
      <c r="A6307" s="61">
        <v>43067.975694444445</v>
      </c>
      <c r="B6307" s="59">
        <v>1003.3644398</v>
      </c>
      <c r="C6307" s="59">
        <f t="shared" si="98"/>
        <v>1.0033644398000001</v>
      </c>
    </row>
    <row r="6308" spans="1:3" x14ac:dyDescent="0.2">
      <c r="A6308" s="61">
        <v>43067.976388888892</v>
      </c>
      <c r="B6308" s="59">
        <v>1003.3754042</v>
      </c>
      <c r="C6308" s="59">
        <f t="shared" si="98"/>
        <v>1.0033754042</v>
      </c>
    </row>
    <row r="6309" spans="1:3" x14ac:dyDescent="0.2">
      <c r="A6309" s="61">
        <v>43067.977083333331</v>
      </c>
      <c r="B6309" s="59">
        <v>1003.3828926</v>
      </c>
      <c r="C6309" s="59">
        <f t="shared" si="98"/>
        <v>1.0033828925999999</v>
      </c>
    </row>
    <row r="6310" spans="1:3" x14ac:dyDescent="0.2">
      <c r="A6310" s="61">
        <v>43067.977777777778</v>
      </c>
      <c r="B6310" s="59">
        <v>1003.3851561</v>
      </c>
      <c r="C6310" s="59">
        <f t="shared" si="98"/>
        <v>1.0033851561</v>
      </c>
    </row>
    <row r="6311" spans="1:3" x14ac:dyDescent="0.2">
      <c r="A6311" s="61">
        <v>43067.978472222225</v>
      </c>
      <c r="B6311" s="59">
        <v>1003.3822942</v>
      </c>
      <c r="C6311" s="59">
        <f t="shared" si="98"/>
        <v>1.0033822942000001</v>
      </c>
    </row>
    <row r="6312" spans="1:3" x14ac:dyDescent="0.2">
      <c r="A6312" s="61">
        <v>43067.979166666664</v>
      </c>
      <c r="B6312" s="59">
        <v>1003.3800146999999</v>
      </c>
      <c r="C6312" s="59">
        <f t="shared" si="98"/>
        <v>1.0033800147</v>
      </c>
    </row>
    <row r="6313" spans="1:3" x14ac:dyDescent="0.2">
      <c r="A6313" s="61">
        <v>43067.979861111111</v>
      </c>
      <c r="B6313" s="59">
        <v>1003.3930407</v>
      </c>
      <c r="C6313" s="59">
        <f t="shared" si="98"/>
        <v>1.0033930407</v>
      </c>
    </row>
    <row r="6314" spans="1:3" x14ac:dyDescent="0.2">
      <c r="A6314" s="61">
        <v>43067.980555555558</v>
      </c>
      <c r="B6314" s="59">
        <v>1003.4044922</v>
      </c>
      <c r="C6314" s="59">
        <f t="shared" si="98"/>
        <v>1.0034044922000001</v>
      </c>
    </row>
    <row r="6315" spans="1:3" x14ac:dyDescent="0.2">
      <c r="A6315" s="61">
        <v>43067.981249999997</v>
      </c>
      <c r="B6315" s="59">
        <v>1003.4190316</v>
      </c>
      <c r="C6315" s="59">
        <f t="shared" si="98"/>
        <v>1.0034190316</v>
      </c>
    </row>
    <row r="6316" spans="1:3" x14ac:dyDescent="0.2">
      <c r="A6316" s="61">
        <v>43067.981944444444</v>
      </c>
      <c r="B6316" s="59">
        <v>1003.4179851</v>
      </c>
      <c r="C6316" s="59">
        <f t="shared" si="98"/>
        <v>1.0034179851</v>
      </c>
    </row>
    <row r="6317" spans="1:3" x14ac:dyDescent="0.2">
      <c r="A6317" s="61">
        <v>43067.982638888891</v>
      </c>
      <c r="B6317" s="59">
        <v>1003.405758</v>
      </c>
      <c r="C6317" s="59">
        <f t="shared" si="98"/>
        <v>1.003405758</v>
      </c>
    </row>
    <row r="6318" spans="1:3" x14ac:dyDescent="0.2">
      <c r="A6318" s="61">
        <v>43067.98333333333</v>
      </c>
      <c r="B6318" s="59">
        <v>1003.4242978</v>
      </c>
      <c r="C6318" s="59">
        <f t="shared" si="98"/>
        <v>1.0034242978000001</v>
      </c>
    </row>
    <row r="6319" spans="1:3" x14ac:dyDescent="0.2">
      <c r="A6319" s="61">
        <v>43067.984027777777</v>
      </c>
      <c r="B6319" s="59">
        <v>1003.4432442</v>
      </c>
      <c r="C6319" s="59">
        <f t="shared" si="98"/>
        <v>1.0034432442000001</v>
      </c>
    </row>
    <row r="6320" spans="1:3" x14ac:dyDescent="0.2">
      <c r="A6320" s="61">
        <v>43067.984722222223</v>
      </c>
      <c r="B6320" s="59">
        <v>1003.4503495</v>
      </c>
      <c r="C6320" s="59">
        <f t="shared" si="98"/>
        <v>1.0034503495</v>
      </c>
    </row>
    <row r="6321" spans="1:3" x14ac:dyDescent="0.2">
      <c r="A6321" s="61">
        <v>43067.98541666667</v>
      </c>
      <c r="B6321" s="59">
        <v>1003.4569677</v>
      </c>
      <c r="C6321" s="59">
        <f t="shared" si="98"/>
        <v>1.0034569677</v>
      </c>
    </row>
    <row r="6322" spans="1:3" x14ac:dyDescent="0.2">
      <c r="A6322" s="61">
        <v>43067.986111111109</v>
      </c>
      <c r="B6322" s="59">
        <v>1003.4353721</v>
      </c>
      <c r="C6322" s="59">
        <f t="shared" si="98"/>
        <v>1.0034353721</v>
      </c>
    </row>
    <row r="6323" spans="1:3" x14ac:dyDescent="0.2">
      <c r="A6323" s="61">
        <v>43067.986805555556</v>
      </c>
      <c r="B6323" s="59">
        <v>1003.4141202</v>
      </c>
      <c r="C6323" s="59">
        <f t="shared" si="98"/>
        <v>1.0034141202</v>
      </c>
    </row>
    <row r="6324" spans="1:3" x14ac:dyDescent="0.2">
      <c r="A6324" s="61">
        <v>43067.987500000003</v>
      </c>
      <c r="B6324" s="59">
        <v>1003.4178922</v>
      </c>
      <c r="C6324" s="59">
        <f t="shared" si="98"/>
        <v>1.0034178921999999</v>
      </c>
    </row>
    <row r="6325" spans="1:3" x14ac:dyDescent="0.2">
      <c r="A6325" s="61">
        <v>43067.988194444442</v>
      </c>
      <c r="B6325" s="59">
        <v>1003.4291286</v>
      </c>
      <c r="C6325" s="59">
        <f t="shared" si="98"/>
        <v>1.0034291286000001</v>
      </c>
    </row>
    <row r="6326" spans="1:3" x14ac:dyDescent="0.2">
      <c r="A6326" s="61">
        <v>43067.988888888889</v>
      </c>
      <c r="B6326" s="59">
        <v>1003.4325334</v>
      </c>
      <c r="C6326" s="59">
        <f t="shared" si="98"/>
        <v>1.0034325334</v>
      </c>
    </row>
    <row r="6327" spans="1:3" x14ac:dyDescent="0.2">
      <c r="A6327" s="61">
        <v>43067.989583333336</v>
      </c>
      <c r="B6327" s="59">
        <v>1003.4238205</v>
      </c>
      <c r="C6327" s="59">
        <f t="shared" si="98"/>
        <v>1.0034238205000001</v>
      </c>
    </row>
    <row r="6328" spans="1:3" x14ac:dyDescent="0.2">
      <c r="A6328" s="61">
        <v>43067.990277777775</v>
      </c>
      <c r="B6328" s="59">
        <v>1003.4184554</v>
      </c>
      <c r="C6328" s="59">
        <f t="shared" si="98"/>
        <v>1.0034184554000001</v>
      </c>
    </row>
    <row r="6329" spans="1:3" x14ac:dyDescent="0.2">
      <c r="A6329" s="61">
        <v>43067.990972222222</v>
      </c>
      <c r="B6329" s="59">
        <v>1003.4176751</v>
      </c>
      <c r="C6329" s="59">
        <f t="shared" si="98"/>
        <v>1.0034176750999999</v>
      </c>
    </row>
    <row r="6330" spans="1:3" x14ac:dyDescent="0.2">
      <c r="A6330" s="61">
        <v>43067.991666666669</v>
      </c>
      <c r="B6330" s="59">
        <v>1003.4161055</v>
      </c>
      <c r="C6330" s="59">
        <f t="shared" si="98"/>
        <v>1.0034161054999999</v>
      </c>
    </row>
    <row r="6331" spans="1:3" x14ac:dyDescent="0.2">
      <c r="A6331" s="61">
        <v>43067.992361111108</v>
      </c>
      <c r="B6331" s="59">
        <v>1003.3960455</v>
      </c>
      <c r="C6331" s="59">
        <f t="shared" si="98"/>
        <v>1.0033960454999999</v>
      </c>
    </row>
    <row r="6332" spans="1:3" x14ac:dyDescent="0.2">
      <c r="A6332" s="61">
        <v>43067.993055555555</v>
      </c>
      <c r="B6332" s="59">
        <v>1003.376214</v>
      </c>
      <c r="C6332" s="59">
        <f t="shared" si="98"/>
        <v>1.003376214</v>
      </c>
    </row>
    <row r="6333" spans="1:3" x14ac:dyDescent="0.2">
      <c r="A6333" s="61">
        <v>43067.993750000001</v>
      </c>
      <c r="B6333" s="59">
        <v>1003.360938</v>
      </c>
      <c r="C6333" s="59">
        <f t="shared" si="98"/>
        <v>1.0033609379999999</v>
      </c>
    </row>
    <row r="6334" spans="1:3" x14ac:dyDescent="0.2">
      <c r="A6334" s="61">
        <v>43067.994444444441</v>
      </c>
      <c r="B6334" s="59">
        <v>1003.3621514</v>
      </c>
      <c r="C6334" s="59">
        <f t="shared" si="98"/>
        <v>1.0033621514</v>
      </c>
    </row>
    <row r="6335" spans="1:3" x14ac:dyDescent="0.2">
      <c r="A6335" s="61">
        <v>43067.995138888888</v>
      </c>
      <c r="B6335" s="59">
        <v>1003.3588255</v>
      </c>
      <c r="C6335" s="59">
        <f t="shared" si="98"/>
        <v>1.0033588254999999</v>
      </c>
    </row>
    <row r="6336" spans="1:3" x14ac:dyDescent="0.2">
      <c r="A6336" s="61">
        <v>43067.995833333334</v>
      </c>
      <c r="B6336" s="59">
        <v>1003.3320356</v>
      </c>
      <c r="C6336" s="59">
        <f t="shared" si="98"/>
        <v>1.0033320355999999</v>
      </c>
    </row>
    <row r="6337" spans="1:3" x14ac:dyDescent="0.2">
      <c r="A6337" s="61">
        <v>43067.996527777781</v>
      </c>
      <c r="B6337" s="59">
        <v>1003.315438</v>
      </c>
      <c r="C6337" s="59">
        <f t="shared" si="98"/>
        <v>1.003315438</v>
      </c>
    </row>
    <row r="6338" spans="1:3" x14ac:dyDescent="0.2">
      <c r="A6338" s="61">
        <v>43067.99722222222</v>
      </c>
      <c r="B6338" s="59">
        <v>1003.304354</v>
      </c>
      <c r="C6338" s="59">
        <f t="shared" si="98"/>
        <v>1.003304354</v>
      </c>
    </row>
    <row r="6339" spans="1:3" x14ac:dyDescent="0.2">
      <c r="A6339" s="61">
        <v>43067.997916666667</v>
      </c>
      <c r="B6339" s="59">
        <v>1003.2966582</v>
      </c>
      <c r="C6339" s="59">
        <f t="shared" ref="C6339:C6402" si="99">B6339/1000</f>
        <v>1.0032966582</v>
      </c>
    </row>
    <row r="6340" spans="1:3" x14ac:dyDescent="0.2">
      <c r="A6340" s="61">
        <v>43067.998611111114</v>
      </c>
      <c r="B6340" s="59">
        <v>1003.2808946</v>
      </c>
      <c r="C6340" s="59">
        <f t="shared" si="99"/>
        <v>1.0032808946</v>
      </c>
    </row>
    <row r="6341" spans="1:3" x14ac:dyDescent="0.2">
      <c r="A6341" s="61">
        <v>43067.999305555553</v>
      </c>
      <c r="B6341" s="59">
        <v>1003.25711</v>
      </c>
      <c r="C6341" s="59">
        <f t="shared" si="99"/>
        <v>1.0032571100000001</v>
      </c>
    </row>
    <row r="6342" spans="1:3" x14ac:dyDescent="0.2">
      <c r="A6342" s="61">
        <v>43068</v>
      </c>
      <c r="B6342" s="59">
        <v>1003.2598758</v>
      </c>
      <c r="C6342" s="59">
        <f t="shared" si="99"/>
        <v>1.0032598758</v>
      </c>
    </row>
    <row r="6343" spans="1:3" x14ac:dyDescent="0.2">
      <c r="A6343" s="61">
        <v>43068.000694444447</v>
      </c>
      <c r="B6343" s="59">
        <v>1003.2637959</v>
      </c>
      <c r="C6343" s="59">
        <f t="shared" si="99"/>
        <v>1.0032637958999999</v>
      </c>
    </row>
    <row r="6344" spans="1:3" x14ac:dyDescent="0.2">
      <c r="A6344" s="61">
        <v>43068.001388888886</v>
      </c>
      <c r="B6344" s="59">
        <v>1003.2717196999999</v>
      </c>
      <c r="C6344" s="59">
        <f t="shared" si="99"/>
        <v>1.0032717196999998</v>
      </c>
    </row>
    <row r="6345" spans="1:3" x14ac:dyDescent="0.2">
      <c r="A6345" s="61">
        <v>43068.002083333333</v>
      </c>
      <c r="B6345" s="59">
        <v>1003.2730511</v>
      </c>
      <c r="C6345" s="59">
        <f t="shared" si="99"/>
        <v>1.0032730510999999</v>
      </c>
    </row>
    <row r="6346" spans="1:3" x14ac:dyDescent="0.2">
      <c r="A6346" s="61">
        <v>43068.00277777778</v>
      </c>
      <c r="B6346" s="59">
        <v>1003.2691799</v>
      </c>
      <c r="C6346" s="59">
        <f t="shared" si="99"/>
        <v>1.0032691799</v>
      </c>
    </row>
    <row r="6347" spans="1:3" x14ac:dyDescent="0.2">
      <c r="A6347" s="61">
        <v>43068.003472222219</v>
      </c>
      <c r="B6347" s="59">
        <v>1003.2860926</v>
      </c>
      <c r="C6347" s="59">
        <f t="shared" si="99"/>
        <v>1.0032860926</v>
      </c>
    </row>
    <row r="6348" spans="1:3" x14ac:dyDescent="0.2">
      <c r="A6348" s="61">
        <v>43068.004166666666</v>
      </c>
      <c r="B6348" s="59">
        <v>1003.2888734000001</v>
      </c>
      <c r="C6348" s="59">
        <f t="shared" si="99"/>
        <v>1.0032888734000001</v>
      </c>
    </row>
    <row r="6349" spans="1:3" x14ac:dyDescent="0.2">
      <c r="A6349" s="61">
        <v>43068.004861111112</v>
      </c>
      <c r="B6349" s="59">
        <v>1003.2838508</v>
      </c>
      <c r="C6349" s="59">
        <f t="shared" si="99"/>
        <v>1.0032838507999999</v>
      </c>
    </row>
    <row r="6350" spans="1:3" x14ac:dyDescent="0.2">
      <c r="A6350" s="61">
        <v>43068.005555555559</v>
      </c>
      <c r="B6350" s="59">
        <v>1003.2864497</v>
      </c>
      <c r="C6350" s="59">
        <f t="shared" si="99"/>
        <v>1.0032864497</v>
      </c>
    </row>
    <row r="6351" spans="1:3" x14ac:dyDescent="0.2">
      <c r="A6351" s="61">
        <v>43068.006249999999</v>
      </c>
      <c r="B6351" s="59">
        <v>1003.2985915</v>
      </c>
      <c r="C6351" s="59">
        <f t="shared" si="99"/>
        <v>1.0032985915000001</v>
      </c>
    </row>
    <row r="6352" spans="1:3" x14ac:dyDescent="0.2">
      <c r="A6352" s="61">
        <v>43068.006944444445</v>
      </c>
      <c r="B6352" s="59">
        <v>1003.3195164</v>
      </c>
      <c r="C6352" s="59">
        <f t="shared" si="99"/>
        <v>1.0033195163999999</v>
      </c>
    </row>
    <row r="6353" spans="1:3" x14ac:dyDescent="0.2">
      <c r="A6353" s="61">
        <v>43068.007638888892</v>
      </c>
      <c r="B6353" s="59">
        <v>1003.3164166</v>
      </c>
      <c r="C6353" s="59">
        <f t="shared" si="99"/>
        <v>1.0033164165999999</v>
      </c>
    </row>
    <row r="6354" spans="1:3" x14ac:dyDescent="0.2">
      <c r="A6354" s="61">
        <v>43068.008333333331</v>
      </c>
      <c r="B6354" s="59">
        <v>1003.323833</v>
      </c>
      <c r="C6354" s="59">
        <f t="shared" si="99"/>
        <v>1.0033238330000001</v>
      </c>
    </row>
    <row r="6355" spans="1:3" x14ac:dyDescent="0.2">
      <c r="A6355" s="61">
        <v>43068.009027777778</v>
      </c>
      <c r="B6355" s="59">
        <v>1003.3298396</v>
      </c>
      <c r="C6355" s="59">
        <f t="shared" si="99"/>
        <v>1.0033298396000001</v>
      </c>
    </row>
    <row r="6356" spans="1:3" x14ac:dyDescent="0.2">
      <c r="A6356" s="61">
        <v>43068.009722222225</v>
      </c>
      <c r="B6356" s="59">
        <v>1003.3287634</v>
      </c>
      <c r="C6356" s="59">
        <f t="shared" si="99"/>
        <v>1.0033287633999999</v>
      </c>
    </row>
    <row r="6357" spans="1:3" x14ac:dyDescent="0.2">
      <c r="A6357" s="61">
        <v>43068.010416666664</v>
      </c>
      <c r="B6357" s="59">
        <v>1003.3240062</v>
      </c>
      <c r="C6357" s="59">
        <f t="shared" si="99"/>
        <v>1.0033240062</v>
      </c>
    </row>
    <row r="6358" spans="1:3" x14ac:dyDescent="0.2">
      <c r="A6358" s="61">
        <v>43068.011111111111</v>
      </c>
      <c r="B6358" s="59">
        <v>1003.3157452</v>
      </c>
      <c r="C6358" s="59">
        <f t="shared" si="99"/>
        <v>1.0033157452000001</v>
      </c>
    </row>
    <row r="6359" spans="1:3" x14ac:dyDescent="0.2">
      <c r="A6359" s="61">
        <v>43068.011805555558</v>
      </c>
      <c r="B6359" s="59">
        <v>1003.3069405</v>
      </c>
      <c r="C6359" s="59">
        <f t="shared" si="99"/>
        <v>1.0033069404999999</v>
      </c>
    </row>
    <row r="6360" spans="1:3" x14ac:dyDescent="0.2">
      <c r="A6360" s="61">
        <v>43068.012499999997</v>
      </c>
      <c r="B6360" s="59">
        <v>1003.3101392</v>
      </c>
      <c r="C6360" s="59">
        <f t="shared" si="99"/>
        <v>1.0033101391999999</v>
      </c>
    </row>
    <row r="6361" spans="1:3" x14ac:dyDescent="0.2">
      <c r="A6361" s="61">
        <v>43068.013194444444</v>
      </c>
      <c r="B6361" s="59">
        <v>1003.3014232</v>
      </c>
      <c r="C6361" s="59">
        <f t="shared" si="99"/>
        <v>1.0033014232000002</v>
      </c>
    </row>
    <row r="6362" spans="1:3" x14ac:dyDescent="0.2">
      <c r="A6362" s="61">
        <v>43068.013888888891</v>
      </c>
      <c r="B6362" s="59">
        <v>1003.2676593</v>
      </c>
      <c r="C6362" s="59">
        <f t="shared" si="99"/>
        <v>1.0032676593000001</v>
      </c>
    </row>
    <row r="6363" spans="1:3" x14ac:dyDescent="0.2">
      <c r="A6363" s="61">
        <v>43068.01458333333</v>
      </c>
      <c r="B6363" s="59">
        <v>1003.2419999</v>
      </c>
      <c r="C6363" s="59">
        <f t="shared" si="99"/>
        <v>1.0032419999</v>
      </c>
    </row>
    <row r="6364" spans="1:3" x14ac:dyDescent="0.2">
      <c r="A6364" s="61">
        <v>43068.015277777777</v>
      </c>
      <c r="B6364" s="59">
        <v>1003.2473202</v>
      </c>
      <c r="C6364" s="59">
        <f t="shared" si="99"/>
        <v>1.0032473202000001</v>
      </c>
    </row>
    <row r="6365" spans="1:3" x14ac:dyDescent="0.2">
      <c r="A6365" s="61">
        <v>43068.015972222223</v>
      </c>
      <c r="B6365" s="59">
        <v>1003.2583615</v>
      </c>
      <c r="C6365" s="59">
        <f t="shared" si="99"/>
        <v>1.0032583614999999</v>
      </c>
    </row>
    <row r="6366" spans="1:3" x14ac:dyDescent="0.2">
      <c r="A6366" s="61">
        <v>43068.01666666667</v>
      </c>
      <c r="B6366" s="59">
        <v>1003.2527291</v>
      </c>
      <c r="C6366" s="59">
        <f t="shared" si="99"/>
        <v>1.0032527291</v>
      </c>
    </row>
    <row r="6367" spans="1:3" x14ac:dyDescent="0.2">
      <c r="A6367" s="61">
        <v>43068.017361111109</v>
      </c>
      <c r="B6367" s="59">
        <v>1003.262746</v>
      </c>
      <c r="C6367" s="59">
        <f t="shared" si="99"/>
        <v>1.0032627460000001</v>
      </c>
    </row>
    <row r="6368" spans="1:3" x14ac:dyDescent="0.2">
      <c r="A6368" s="61">
        <v>43068.018055555556</v>
      </c>
      <c r="B6368" s="59">
        <v>1003.2702438</v>
      </c>
      <c r="C6368" s="59">
        <f t="shared" si="99"/>
        <v>1.0032702438000001</v>
      </c>
    </row>
    <row r="6369" spans="1:3" x14ac:dyDescent="0.2">
      <c r="A6369" s="61">
        <v>43068.018750000003</v>
      </c>
      <c r="B6369" s="59">
        <v>1003.2800044000001</v>
      </c>
      <c r="C6369" s="59">
        <f t="shared" si="99"/>
        <v>1.0032800044000001</v>
      </c>
    </row>
    <row r="6370" spans="1:3" x14ac:dyDescent="0.2">
      <c r="A6370" s="61">
        <v>43068.019444444442</v>
      </c>
      <c r="B6370" s="59">
        <v>1003.2731309</v>
      </c>
      <c r="C6370" s="59">
        <f t="shared" si="99"/>
        <v>1.0032731309</v>
      </c>
    </row>
    <row r="6371" spans="1:3" x14ac:dyDescent="0.2">
      <c r="A6371" s="61">
        <v>43068.020138888889</v>
      </c>
      <c r="B6371" s="59">
        <v>1003.2649177</v>
      </c>
      <c r="C6371" s="59">
        <f t="shared" si="99"/>
        <v>1.0032649176999999</v>
      </c>
    </row>
    <row r="6372" spans="1:3" x14ac:dyDescent="0.2">
      <c r="A6372" s="61">
        <v>43068.020833333336</v>
      </c>
      <c r="B6372" s="59">
        <v>1003.2605697</v>
      </c>
      <c r="C6372" s="59">
        <f t="shared" si="99"/>
        <v>1.0032605697000001</v>
      </c>
    </row>
    <row r="6373" spans="1:3" x14ac:dyDescent="0.2">
      <c r="A6373" s="61">
        <v>43068.021527777775</v>
      </c>
      <c r="B6373" s="59">
        <v>1003.2718998</v>
      </c>
      <c r="C6373" s="59">
        <f t="shared" si="99"/>
        <v>1.0032718998000001</v>
      </c>
    </row>
    <row r="6374" spans="1:3" x14ac:dyDescent="0.2">
      <c r="A6374" s="61">
        <v>43068.022222222222</v>
      </c>
      <c r="B6374" s="59">
        <v>1003.2711332</v>
      </c>
      <c r="C6374" s="59">
        <f t="shared" si="99"/>
        <v>1.0032711331999999</v>
      </c>
    </row>
    <row r="6375" spans="1:3" x14ac:dyDescent="0.2">
      <c r="A6375" s="61">
        <v>43068.022916666669</v>
      </c>
      <c r="B6375" s="59">
        <v>1003.2584517</v>
      </c>
      <c r="C6375" s="59">
        <f t="shared" si="99"/>
        <v>1.0032584517000001</v>
      </c>
    </row>
    <row r="6376" spans="1:3" x14ac:dyDescent="0.2">
      <c r="A6376" s="61">
        <v>43068.023611111108</v>
      </c>
      <c r="B6376" s="59">
        <v>1003.2426546</v>
      </c>
      <c r="C6376" s="59">
        <f t="shared" si="99"/>
        <v>1.0032426546</v>
      </c>
    </row>
    <row r="6377" spans="1:3" x14ac:dyDescent="0.2">
      <c r="A6377" s="61">
        <v>43068.024305555555</v>
      </c>
      <c r="B6377" s="59">
        <v>1003.2449961</v>
      </c>
      <c r="C6377" s="59">
        <f t="shared" si="99"/>
        <v>1.0032449961000001</v>
      </c>
    </row>
    <row r="6378" spans="1:3" x14ac:dyDescent="0.2">
      <c r="A6378" s="61">
        <v>43068.025000000001</v>
      </c>
      <c r="B6378" s="59">
        <v>1003.2456425</v>
      </c>
      <c r="C6378" s="59">
        <f t="shared" si="99"/>
        <v>1.0032456425</v>
      </c>
    </row>
    <row r="6379" spans="1:3" x14ac:dyDescent="0.2">
      <c r="A6379" s="61">
        <v>43068.025694444441</v>
      </c>
      <c r="B6379" s="59">
        <v>1003.2135446</v>
      </c>
      <c r="C6379" s="59">
        <f t="shared" si="99"/>
        <v>1.0032135445999999</v>
      </c>
    </row>
    <row r="6380" spans="1:3" x14ac:dyDescent="0.2">
      <c r="A6380" s="61">
        <v>43068.026388888888</v>
      </c>
      <c r="B6380" s="59">
        <v>1003.1679067</v>
      </c>
      <c r="C6380" s="59">
        <f t="shared" si="99"/>
        <v>1.0031679067000001</v>
      </c>
    </row>
    <row r="6381" spans="1:3" x14ac:dyDescent="0.2">
      <c r="A6381" s="61">
        <v>43068.027083333334</v>
      </c>
      <c r="B6381" s="59">
        <v>1003.1439190999999</v>
      </c>
      <c r="C6381" s="59">
        <f t="shared" si="99"/>
        <v>1.0031439191</v>
      </c>
    </row>
    <row r="6382" spans="1:3" x14ac:dyDescent="0.2">
      <c r="A6382" s="61">
        <v>43068.027777777781</v>
      </c>
      <c r="B6382" s="59">
        <v>1003.1311999</v>
      </c>
      <c r="C6382" s="59">
        <f t="shared" si="99"/>
        <v>1.0031311998999999</v>
      </c>
    </row>
    <row r="6383" spans="1:3" x14ac:dyDescent="0.2">
      <c r="A6383" s="61">
        <v>43068.02847222222</v>
      </c>
      <c r="B6383" s="59">
        <v>1003.1048061</v>
      </c>
      <c r="C6383" s="59">
        <f t="shared" si="99"/>
        <v>1.0031048061000001</v>
      </c>
    </row>
    <row r="6384" spans="1:3" x14ac:dyDescent="0.2">
      <c r="A6384" s="61">
        <v>43068.029166666667</v>
      </c>
      <c r="B6384" s="59">
        <v>1003.0816333</v>
      </c>
      <c r="C6384" s="59">
        <f t="shared" si="99"/>
        <v>1.0030816333000001</v>
      </c>
    </row>
    <row r="6385" spans="1:3" x14ac:dyDescent="0.2">
      <c r="A6385" s="61">
        <v>43068.029861111114</v>
      </c>
      <c r="B6385" s="59">
        <v>1003.0590527000001</v>
      </c>
      <c r="C6385" s="59">
        <f t="shared" si="99"/>
        <v>1.0030590527000001</v>
      </c>
    </row>
    <row r="6386" spans="1:3" x14ac:dyDescent="0.2">
      <c r="A6386" s="61">
        <v>43068.030555555553</v>
      </c>
      <c r="B6386" s="59">
        <v>1003.0567738</v>
      </c>
      <c r="C6386" s="59">
        <f t="shared" si="99"/>
        <v>1.0030567738</v>
      </c>
    </row>
    <row r="6387" spans="1:3" x14ac:dyDescent="0.2">
      <c r="A6387" s="61">
        <v>43068.03125</v>
      </c>
      <c r="B6387" s="59">
        <v>1003.0700892</v>
      </c>
      <c r="C6387" s="59">
        <f t="shared" si="99"/>
        <v>1.0030700892</v>
      </c>
    </row>
    <row r="6388" spans="1:3" x14ac:dyDescent="0.2">
      <c r="A6388" s="61">
        <v>43068.031944444447</v>
      </c>
      <c r="B6388" s="59">
        <v>1003.0516659</v>
      </c>
      <c r="C6388" s="59">
        <f t="shared" si="99"/>
        <v>1.0030516658999999</v>
      </c>
    </row>
    <row r="6389" spans="1:3" x14ac:dyDescent="0.2">
      <c r="A6389" s="61">
        <v>43068.032638888886</v>
      </c>
      <c r="B6389" s="59">
        <v>1003.0295611</v>
      </c>
      <c r="C6389" s="59">
        <f t="shared" si="99"/>
        <v>1.0030295611</v>
      </c>
    </row>
    <row r="6390" spans="1:3" x14ac:dyDescent="0.2">
      <c r="A6390" s="61">
        <v>43068.033333333333</v>
      </c>
      <c r="B6390" s="59">
        <v>1003.0264096</v>
      </c>
      <c r="C6390" s="59">
        <f t="shared" si="99"/>
        <v>1.0030264095999999</v>
      </c>
    </row>
    <row r="6391" spans="1:3" x14ac:dyDescent="0.2">
      <c r="A6391" s="61">
        <v>43068.03402777778</v>
      </c>
      <c r="B6391" s="59">
        <v>1003.0409117</v>
      </c>
      <c r="C6391" s="59">
        <f t="shared" si="99"/>
        <v>1.0030409117000001</v>
      </c>
    </row>
    <row r="6392" spans="1:3" x14ac:dyDescent="0.2">
      <c r="A6392" s="61">
        <v>43068.034722222219</v>
      </c>
      <c r="B6392" s="59">
        <v>1003.0358933</v>
      </c>
      <c r="C6392" s="59">
        <f t="shared" si="99"/>
        <v>1.0030358933000001</v>
      </c>
    </row>
    <row r="6393" spans="1:3" x14ac:dyDescent="0.2">
      <c r="A6393" s="61">
        <v>43068.035416666666</v>
      </c>
      <c r="B6393" s="59">
        <v>1003.0205997</v>
      </c>
      <c r="C6393" s="59">
        <f t="shared" si="99"/>
        <v>1.0030205997000001</v>
      </c>
    </row>
    <row r="6394" spans="1:3" x14ac:dyDescent="0.2">
      <c r="A6394" s="61">
        <v>43068.036111111112</v>
      </c>
      <c r="B6394" s="59">
        <v>1003.0026384</v>
      </c>
      <c r="C6394" s="59">
        <f t="shared" si="99"/>
        <v>1.0030026383999999</v>
      </c>
    </row>
    <row r="6395" spans="1:3" x14ac:dyDescent="0.2">
      <c r="A6395" s="61">
        <v>43068.036805555559</v>
      </c>
      <c r="B6395" s="59">
        <v>1003.0080683</v>
      </c>
      <c r="C6395" s="59">
        <f t="shared" si="99"/>
        <v>1.0030080683</v>
      </c>
    </row>
    <row r="6396" spans="1:3" x14ac:dyDescent="0.2">
      <c r="A6396" s="61">
        <v>43068.037499999999</v>
      </c>
      <c r="B6396" s="59">
        <v>1003.0060797</v>
      </c>
      <c r="C6396" s="59">
        <f t="shared" si="99"/>
        <v>1.0030060797</v>
      </c>
    </row>
    <row r="6397" spans="1:3" x14ac:dyDescent="0.2">
      <c r="A6397" s="61">
        <v>43068.038194444445</v>
      </c>
      <c r="B6397" s="59">
        <v>1002.9907648</v>
      </c>
      <c r="C6397" s="59">
        <f t="shared" si="99"/>
        <v>1.0029907648</v>
      </c>
    </row>
    <row r="6398" spans="1:3" x14ac:dyDescent="0.2">
      <c r="A6398" s="61">
        <v>43068.038888888892</v>
      </c>
      <c r="B6398" s="59">
        <v>1002.9768686</v>
      </c>
      <c r="C6398" s="59">
        <f t="shared" si="99"/>
        <v>1.0029768686</v>
      </c>
    </row>
    <row r="6399" spans="1:3" x14ac:dyDescent="0.2">
      <c r="A6399" s="61">
        <v>43068.039583333331</v>
      </c>
      <c r="B6399" s="59">
        <v>1002.996893</v>
      </c>
      <c r="C6399" s="59">
        <f t="shared" si="99"/>
        <v>1.0029968929999999</v>
      </c>
    </row>
    <row r="6400" spans="1:3" x14ac:dyDescent="0.2">
      <c r="A6400" s="61">
        <v>43068.040277777778</v>
      </c>
      <c r="B6400" s="59">
        <v>1002.9957418</v>
      </c>
      <c r="C6400" s="59">
        <f t="shared" si="99"/>
        <v>1.0029957418</v>
      </c>
    </row>
    <row r="6401" spans="1:3" x14ac:dyDescent="0.2">
      <c r="A6401" s="61">
        <v>43068.040972222225</v>
      </c>
      <c r="B6401" s="59">
        <v>1002.9492039</v>
      </c>
      <c r="C6401" s="59">
        <f t="shared" si="99"/>
        <v>1.0029492039000001</v>
      </c>
    </row>
    <row r="6402" spans="1:3" x14ac:dyDescent="0.2">
      <c r="A6402" s="61">
        <v>43068.041666666664</v>
      </c>
      <c r="B6402" s="59">
        <v>1002.9392366</v>
      </c>
      <c r="C6402" s="59">
        <f t="shared" si="99"/>
        <v>1.0029392366000001</v>
      </c>
    </row>
    <row r="6403" spans="1:3" x14ac:dyDescent="0.2">
      <c r="A6403" s="61">
        <v>43068.042361111111</v>
      </c>
      <c r="B6403" s="59">
        <v>1002.9158136</v>
      </c>
      <c r="C6403" s="59">
        <f t="shared" ref="C6403:C6466" si="100">B6403/1000</f>
        <v>1.0029158136</v>
      </c>
    </row>
    <row r="6404" spans="1:3" x14ac:dyDescent="0.2">
      <c r="A6404" s="61">
        <v>43068.043055555558</v>
      </c>
      <c r="B6404" s="59">
        <v>1002.9046665</v>
      </c>
      <c r="C6404" s="59">
        <f t="shared" si="100"/>
        <v>1.0029046664999999</v>
      </c>
    </row>
    <row r="6405" spans="1:3" x14ac:dyDescent="0.2">
      <c r="A6405" s="61">
        <v>43068.043749999997</v>
      </c>
      <c r="B6405" s="59">
        <v>1002.9097608</v>
      </c>
      <c r="C6405" s="59">
        <f t="shared" si="100"/>
        <v>1.0029097607999999</v>
      </c>
    </row>
    <row r="6406" spans="1:3" x14ac:dyDescent="0.2">
      <c r="A6406" s="61">
        <v>43068.044444444444</v>
      </c>
      <c r="B6406" s="59">
        <v>1002.8980732</v>
      </c>
      <c r="C6406" s="59">
        <f t="shared" si="100"/>
        <v>1.0028980731999999</v>
      </c>
    </row>
    <row r="6407" spans="1:3" x14ac:dyDescent="0.2">
      <c r="A6407" s="61">
        <v>43068.045138888891</v>
      </c>
      <c r="B6407" s="59">
        <v>1002.9093683999999</v>
      </c>
      <c r="C6407" s="59">
        <f t="shared" si="100"/>
        <v>1.0029093683999999</v>
      </c>
    </row>
    <row r="6408" spans="1:3" x14ac:dyDescent="0.2">
      <c r="A6408" s="61">
        <v>43068.04583333333</v>
      </c>
      <c r="B6408" s="59">
        <v>1002.9480326</v>
      </c>
      <c r="C6408" s="59">
        <f t="shared" si="100"/>
        <v>1.0029480326</v>
      </c>
    </row>
    <row r="6409" spans="1:3" x14ac:dyDescent="0.2">
      <c r="A6409" s="61">
        <v>43068.046527777777</v>
      </c>
      <c r="B6409" s="59">
        <v>1002.9354627</v>
      </c>
      <c r="C6409" s="59">
        <f t="shared" si="100"/>
        <v>1.0029354627</v>
      </c>
    </row>
    <row r="6410" spans="1:3" x14ac:dyDescent="0.2">
      <c r="A6410" s="61">
        <v>43068.047222222223</v>
      </c>
      <c r="B6410" s="59">
        <v>1002.9355319</v>
      </c>
      <c r="C6410" s="59">
        <f t="shared" si="100"/>
        <v>1.0029355319</v>
      </c>
    </row>
    <row r="6411" spans="1:3" x14ac:dyDescent="0.2">
      <c r="A6411" s="61">
        <v>43068.04791666667</v>
      </c>
      <c r="B6411" s="59">
        <v>1002.9516656</v>
      </c>
      <c r="C6411" s="59">
        <f t="shared" si="100"/>
        <v>1.0029516655999999</v>
      </c>
    </row>
    <row r="6412" spans="1:3" x14ac:dyDescent="0.2">
      <c r="A6412" s="61">
        <v>43068.048611111109</v>
      </c>
      <c r="B6412" s="59">
        <v>1002.9491055</v>
      </c>
      <c r="C6412" s="59">
        <f t="shared" si="100"/>
        <v>1.0029491054999999</v>
      </c>
    </row>
    <row r="6413" spans="1:3" x14ac:dyDescent="0.2">
      <c r="A6413" s="61">
        <v>43068.049305555556</v>
      </c>
      <c r="B6413" s="59">
        <v>1002.9512681</v>
      </c>
      <c r="C6413" s="59">
        <f t="shared" si="100"/>
        <v>1.0029512680999999</v>
      </c>
    </row>
    <row r="6414" spans="1:3" x14ac:dyDescent="0.2">
      <c r="A6414" s="61">
        <v>43068.05</v>
      </c>
      <c r="B6414" s="59">
        <v>1002.953887</v>
      </c>
      <c r="C6414" s="59">
        <f t="shared" si="100"/>
        <v>1.0029538870000001</v>
      </c>
    </row>
    <row r="6415" spans="1:3" x14ac:dyDescent="0.2">
      <c r="A6415" s="61">
        <v>43068.050694444442</v>
      </c>
      <c r="B6415" s="59">
        <v>1002.9384962</v>
      </c>
      <c r="C6415" s="59">
        <f t="shared" si="100"/>
        <v>1.0029384962000001</v>
      </c>
    </row>
    <row r="6416" spans="1:3" x14ac:dyDescent="0.2">
      <c r="A6416" s="61">
        <v>43068.051388888889</v>
      </c>
      <c r="B6416" s="59">
        <v>1002.9403195</v>
      </c>
      <c r="C6416" s="59">
        <f t="shared" si="100"/>
        <v>1.0029403195</v>
      </c>
    </row>
    <row r="6417" spans="1:3" x14ac:dyDescent="0.2">
      <c r="A6417" s="61">
        <v>43068.052083333336</v>
      </c>
      <c r="B6417" s="59">
        <v>1002.9566708999999</v>
      </c>
      <c r="C6417" s="59">
        <f t="shared" si="100"/>
        <v>1.0029566709</v>
      </c>
    </row>
    <row r="6418" spans="1:3" x14ac:dyDescent="0.2">
      <c r="A6418" s="61">
        <v>43068.052777777775</v>
      </c>
      <c r="B6418" s="59">
        <v>1002.9697677</v>
      </c>
      <c r="C6418" s="59">
        <f t="shared" si="100"/>
        <v>1.0029697677</v>
      </c>
    </row>
    <row r="6419" spans="1:3" x14ac:dyDescent="0.2">
      <c r="A6419" s="61">
        <v>43068.053472222222</v>
      </c>
      <c r="B6419" s="59">
        <v>1002.9661274</v>
      </c>
      <c r="C6419" s="59">
        <f t="shared" si="100"/>
        <v>1.0029661273999999</v>
      </c>
    </row>
    <row r="6420" spans="1:3" x14ac:dyDescent="0.2">
      <c r="A6420" s="61">
        <v>43068.054166666669</v>
      </c>
      <c r="B6420" s="59">
        <v>1002.9701224</v>
      </c>
      <c r="C6420" s="59">
        <f t="shared" si="100"/>
        <v>1.0029701224000001</v>
      </c>
    </row>
    <row r="6421" spans="1:3" x14ac:dyDescent="0.2">
      <c r="A6421" s="61">
        <v>43068.054861111108</v>
      </c>
      <c r="B6421" s="59">
        <v>1003.0073437999999</v>
      </c>
      <c r="C6421" s="59">
        <f t="shared" si="100"/>
        <v>1.0030073438</v>
      </c>
    </row>
    <row r="6422" spans="1:3" x14ac:dyDescent="0.2">
      <c r="A6422" s="61">
        <v>43068.055555555555</v>
      </c>
      <c r="B6422" s="59">
        <v>1003.0164821</v>
      </c>
      <c r="C6422" s="59">
        <f t="shared" si="100"/>
        <v>1.0030164821000001</v>
      </c>
    </row>
    <row r="6423" spans="1:3" x14ac:dyDescent="0.2">
      <c r="A6423" s="61">
        <v>43068.056250000001</v>
      </c>
      <c r="B6423" s="59">
        <v>1003.0204862000001</v>
      </c>
      <c r="C6423" s="59">
        <f t="shared" si="100"/>
        <v>1.0030204862000001</v>
      </c>
    </row>
    <row r="6424" spans="1:3" x14ac:dyDescent="0.2">
      <c r="A6424" s="61">
        <v>43068.056944444441</v>
      </c>
      <c r="B6424" s="59">
        <v>1003.0089501</v>
      </c>
      <c r="C6424" s="59">
        <f t="shared" si="100"/>
        <v>1.0030089500999999</v>
      </c>
    </row>
    <row r="6425" spans="1:3" x14ac:dyDescent="0.2">
      <c r="A6425" s="61">
        <v>43068.057638888888</v>
      </c>
      <c r="B6425" s="59">
        <v>1002.9984342</v>
      </c>
      <c r="C6425" s="59">
        <f t="shared" si="100"/>
        <v>1.0029984342</v>
      </c>
    </row>
    <row r="6426" spans="1:3" x14ac:dyDescent="0.2">
      <c r="A6426" s="61">
        <v>43068.058333333334</v>
      </c>
      <c r="B6426" s="59">
        <v>1002.9888673</v>
      </c>
      <c r="C6426" s="59">
        <f t="shared" si="100"/>
        <v>1.0029888673</v>
      </c>
    </row>
    <row r="6427" spans="1:3" x14ac:dyDescent="0.2">
      <c r="A6427" s="61">
        <v>43068.059027777781</v>
      </c>
      <c r="B6427" s="59">
        <v>1002.9580291</v>
      </c>
      <c r="C6427" s="59">
        <f t="shared" si="100"/>
        <v>1.0029580291</v>
      </c>
    </row>
    <row r="6428" spans="1:3" x14ac:dyDescent="0.2">
      <c r="A6428" s="61">
        <v>43068.05972222222</v>
      </c>
      <c r="B6428" s="59">
        <v>1002.9397939</v>
      </c>
      <c r="C6428" s="59">
        <f t="shared" si="100"/>
        <v>1.0029397939</v>
      </c>
    </row>
    <row r="6429" spans="1:3" x14ac:dyDescent="0.2">
      <c r="A6429" s="61">
        <v>43068.060416666667</v>
      </c>
      <c r="B6429" s="59">
        <v>1002.9169371</v>
      </c>
      <c r="C6429" s="59">
        <f t="shared" si="100"/>
        <v>1.0029169371</v>
      </c>
    </row>
    <row r="6430" spans="1:3" x14ac:dyDescent="0.2">
      <c r="A6430" s="61">
        <v>43068.061111111114</v>
      </c>
      <c r="B6430" s="59">
        <v>1002.8968941000001</v>
      </c>
      <c r="C6430" s="59">
        <f t="shared" si="100"/>
        <v>1.0028968941</v>
      </c>
    </row>
    <row r="6431" spans="1:3" x14ac:dyDescent="0.2">
      <c r="A6431" s="61">
        <v>43068.061805555553</v>
      </c>
      <c r="B6431" s="59">
        <v>1002.8848205</v>
      </c>
      <c r="C6431" s="59">
        <f t="shared" si="100"/>
        <v>1.0028848205000001</v>
      </c>
    </row>
    <row r="6432" spans="1:3" x14ac:dyDescent="0.2">
      <c r="A6432" s="61">
        <v>43068.0625</v>
      </c>
      <c r="B6432" s="59">
        <v>1002.8622672</v>
      </c>
      <c r="C6432" s="59">
        <f t="shared" si="100"/>
        <v>1.0028622672</v>
      </c>
    </row>
    <row r="6433" spans="1:3" x14ac:dyDescent="0.2">
      <c r="A6433" s="61">
        <v>43068.063194444447</v>
      </c>
      <c r="B6433" s="59">
        <v>1002.8547211</v>
      </c>
      <c r="C6433" s="59">
        <f t="shared" si="100"/>
        <v>1.0028547211000001</v>
      </c>
    </row>
    <row r="6434" spans="1:3" x14ac:dyDescent="0.2">
      <c r="A6434" s="61">
        <v>43068.063888888886</v>
      </c>
      <c r="B6434" s="59">
        <v>1002.8236372</v>
      </c>
      <c r="C6434" s="59">
        <f t="shared" si="100"/>
        <v>1.0028236372000001</v>
      </c>
    </row>
    <row r="6435" spans="1:3" x14ac:dyDescent="0.2">
      <c r="A6435" s="61">
        <v>43068.064583333333</v>
      </c>
      <c r="B6435" s="59">
        <v>1002.7853006</v>
      </c>
      <c r="C6435" s="59">
        <f t="shared" si="100"/>
        <v>1.0027853006</v>
      </c>
    </row>
    <row r="6436" spans="1:3" x14ac:dyDescent="0.2">
      <c r="A6436" s="61">
        <v>43068.06527777778</v>
      </c>
      <c r="B6436" s="59">
        <v>1002.7715042999999</v>
      </c>
      <c r="C6436" s="59">
        <f t="shared" si="100"/>
        <v>1.0027715042999998</v>
      </c>
    </row>
    <row r="6437" spans="1:3" x14ac:dyDescent="0.2">
      <c r="A6437" s="61">
        <v>43068.065972222219</v>
      </c>
      <c r="B6437" s="59">
        <v>1002.759025</v>
      </c>
      <c r="C6437" s="59">
        <f t="shared" si="100"/>
        <v>1.002759025</v>
      </c>
    </row>
    <row r="6438" spans="1:3" x14ac:dyDescent="0.2">
      <c r="A6438" s="61">
        <v>43068.066666666666</v>
      </c>
      <c r="B6438" s="59">
        <v>1002.7674915</v>
      </c>
      <c r="C6438" s="59">
        <f t="shared" si="100"/>
        <v>1.0027674915</v>
      </c>
    </row>
    <row r="6439" spans="1:3" x14ac:dyDescent="0.2">
      <c r="A6439" s="61">
        <v>43068.067361111112</v>
      </c>
      <c r="B6439" s="59">
        <v>1002.7515168</v>
      </c>
      <c r="C6439" s="59">
        <f t="shared" si="100"/>
        <v>1.0027515168000001</v>
      </c>
    </row>
    <row r="6440" spans="1:3" x14ac:dyDescent="0.2">
      <c r="A6440" s="61">
        <v>43068.068055555559</v>
      </c>
      <c r="B6440" s="59">
        <v>1002.7372071999999</v>
      </c>
      <c r="C6440" s="59">
        <f t="shared" si="100"/>
        <v>1.0027372072</v>
      </c>
    </row>
    <row r="6441" spans="1:3" x14ac:dyDescent="0.2">
      <c r="A6441" s="61">
        <v>43068.068749999999</v>
      </c>
      <c r="B6441" s="59">
        <v>1002.7237149</v>
      </c>
      <c r="C6441" s="59">
        <f t="shared" si="100"/>
        <v>1.0027237148999999</v>
      </c>
    </row>
    <row r="6442" spans="1:3" x14ac:dyDescent="0.2">
      <c r="A6442" s="61">
        <v>43068.069444444445</v>
      </c>
      <c r="B6442" s="59">
        <v>1002.7248029</v>
      </c>
      <c r="C6442" s="59">
        <f t="shared" si="100"/>
        <v>1.0027248029</v>
      </c>
    </row>
    <row r="6443" spans="1:3" x14ac:dyDescent="0.2">
      <c r="A6443" s="61">
        <v>43068.070138888892</v>
      </c>
      <c r="B6443" s="59">
        <v>1002.7320678999999</v>
      </c>
      <c r="C6443" s="59">
        <f t="shared" si="100"/>
        <v>1.0027320679</v>
      </c>
    </row>
    <row r="6444" spans="1:3" x14ac:dyDescent="0.2">
      <c r="A6444" s="61">
        <v>43068.070833333331</v>
      </c>
      <c r="B6444" s="59">
        <v>1002.7199035</v>
      </c>
      <c r="C6444" s="59">
        <f t="shared" si="100"/>
        <v>1.0027199035000001</v>
      </c>
    </row>
    <row r="6445" spans="1:3" x14ac:dyDescent="0.2">
      <c r="A6445" s="61">
        <v>43068.071527777778</v>
      </c>
      <c r="B6445" s="59">
        <v>1002.7270672</v>
      </c>
      <c r="C6445" s="59">
        <f t="shared" si="100"/>
        <v>1.0027270671999999</v>
      </c>
    </row>
    <row r="6446" spans="1:3" x14ac:dyDescent="0.2">
      <c r="A6446" s="61">
        <v>43068.072222222225</v>
      </c>
      <c r="B6446" s="59">
        <v>1002.7554756</v>
      </c>
      <c r="C6446" s="59">
        <f t="shared" si="100"/>
        <v>1.0027554755999999</v>
      </c>
    </row>
    <row r="6447" spans="1:3" x14ac:dyDescent="0.2">
      <c r="A6447" s="61">
        <v>43068.072916666664</v>
      </c>
      <c r="B6447" s="59">
        <v>1002.7789713</v>
      </c>
      <c r="C6447" s="59">
        <f t="shared" si="100"/>
        <v>1.0027789712999999</v>
      </c>
    </row>
    <row r="6448" spans="1:3" x14ac:dyDescent="0.2">
      <c r="A6448" s="61">
        <v>43068.073611111111</v>
      </c>
      <c r="B6448" s="59">
        <v>1002.7641819</v>
      </c>
      <c r="C6448" s="59">
        <f t="shared" si="100"/>
        <v>1.0027641818999999</v>
      </c>
    </row>
    <row r="6449" spans="1:3" x14ac:dyDescent="0.2">
      <c r="A6449" s="61">
        <v>43068.074305555558</v>
      </c>
      <c r="B6449" s="59">
        <v>1002.7646938</v>
      </c>
      <c r="C6449" s="59">
        <f t="shared" si="100"/>
        <v>1.0027646938000001</v>
      </c>
    </row>
    <row r="6450" spans="1:3" x14ac:dyDescent="0.2">
      <c r="A6450" s="61">
        <v>43068.074999999997</v>
      </c>
      <c r="B6450" s="59">
        <v>1002.7815344000001</v>
      </c>
      <c r="C6450" s="59">
        <f t="shared" si="100"/>
        <v>1.0027815344</v>
      </c>
    </row>
    <row r="6451" spans="1:3" x14ac:dyDescent="0.2">
      <c r="A6451" s="61">
        <v>43068.075694444444</v>
      </c>
      <c r="B6451" s="59">
        <v>1002.7829673</v>
      </c>
      <c r="C6451" s="59">
        <f t="shared" si="100"/>
        <v>1.0027829672999999</v>
      </c>
    </row>
    <row r="6452" spans="1:3" x14ac:dyDescent="0.2">
      <c r="A6452" s="61">
        <v>43068.076388888891</v>
      </c>
      <c r="B6452" s="59">
        <v>1002.7664756</v>
      </c>
      <c r="C6452" s="59">
        <f t="shared" si="100"/>
        <v>1.0027664756000001</v>
      </c>
    </row>
    <row r="6453" spans="1:3" x14ac:dyDescent="0.2">
      <c r="A6453" s="61">
        <v>43068.07708333333</v>
      </c>
      <c r="B6453" s="59">
        <v>1002.7483747</v>
      </c>
      <c r="C6453" s="59">
        <f t="shared" si="100"/>
        <v>1.0027483746999999</v>
      </c>
    </row>
    <row r="6454" spans="1:3" x14ac:dyDescent="0.2">
      <c r="A6454" s="61">
        <v>43068.077777777777</v>
      </c>
      <c r="B6454" s="59">
        <v>1002.7487098</v>
      </c>
      <c r="C6454" s="59">
        <f t="shared" si="100"/>
        <v>1.0027487098000001</v>
      </c>
    </row>
    <row r="6455" spans="1:3" x14ac:dyDescent="0.2">
      <c r="A6455" s="61">
        <v>43068.078472222223</v>
      </c>
      <c r="B6455" s="59">
        <v>1002.755577</v>
      </c>
      <c r="C6455" s="59">
        <f t="shared" si="100"/>
        <v>1.0027555770000001</v>
      </c>
    </row>
    <row r="6456" spans="1:3" x14ac:dyDescent="0.2">
      <c r="A6456" s="61">
        <v>43068.07916666667</v>
      </c>
      <c r="B6456" s="59">
        <v>1002.7506355</v>
      </c>
      <c r="C6456" s="59">
        <f t="shared" si="100"/>
        <v>1.0027506355</v>
      </c>
    </row>
    <row r="6457" spans="1:3" x14ac:dyDescent="0.2">
      <c r="A6457" s="61">
        <v>43068.079861111109</v>
      </c>
      <c r="B6457" s="59">
        <v>1002.741571</v>
      </c>
      <c r="C6457" s="59">
        <f t="shared" si="100"/>
        <v>1.0027415710000001</v>
      </c>
    </row>
    <row r="6458" spans="1:3" x14ac:dyDescent="0.2">
      <c r="A6458" s="61">
        <v>43068.080555555556</v>
      </c>
      <c r="B6458" s="59">
        <v>1002.7418952</v>
      </c>
      <c r="C6458" s="59">
        <f t="shared" si="100"/>
        <v>1.0027418952</v>
      </c>
    </row>
    <row r="6459" spans="1:3" x14ac:dyDescent="0.2">
      <c r="A6459" s="61">
        <v>43068.081250000003</v>
      </c>
      <c r="B6459" s="59">
        <v>1002.7635187</v>
      </c>
      <c r="C6459" s="59">
        <f t="shared" si="100"/>
        <v>1.0027635186999999</v>
      </c>
    </row>
    <row r="6460" spans="1:3" x14ac:dyDescent="0.2">
      <c r="A6460" s="61">
        <v>43068.081944444442</v>
      </c>
      <c r="B6460" s="59">
        <v>1002.7863495</v>
      </c>
      <c r="C6460" s="59">
        <f t="shared" si="100"/>
        <v>1.0027863495</v>
      </c>
    </row>
    <row r="6461" spans="1:3" x14ac:dyDescent="0.2">
      <c r="A6461" s="61">
        <v>43068.082638888889</v>
      </c>
      <c r="B6461" s="59">
        <v>1002.7906526</v>
      </c>
      <c r="C6461" s="59">
        <f t="shared" si="100"/>
        <v>1.0027906526000001</v>
      </c>
    </row>
    <row r="6462" spans="1:3" x14ac:dyDescent="0.2">
      <c r="A6462" s="61">
        <v>43068.083333333336</v>
      </c>
      <c r="B6462" s="59">
        <v>1002.7949939</v>
      </c>
      <c r="C6462" s="59">
        <f t="shared" si="100"/>
        <v>1.0027949939</v>
      </c>
    </row>
    <row r="6463" spans="1:3" x14ac:dyDescent="0.2">
      <c r="A6463" s="61">
        <v>43068.084027777775</v>
      </c>
      <c r="B6463" s="59">
        <v>1002.8244415</v>
      </c>
      <c r="C6463" s="59">
        <f t="shared" si="100"/>
        <v>1.0028244415000001</v>
      </c>
    </row>
    <row r="6464" spans="1:3" x14ac:dyDescent="0.2">
      <c r="A6464" s="61">
        <v>43068.084722222222</v>
      </c>
      <c r="B6464" s="59">
        <v>1002.8382347</v>
      </c>
      <c r="C6464" s="59">
        <f t="shared" si="100"/>
        <v>1.0028382347</v>
      </c>
    </row>
    <row r="6465" spans="1:3" x14ac:dyDescent="0.2">
      <c r="A6465" s="61">
        <v>43068.085416666669</v>
      </c>
      <c r="B6465" s="59">
        <v>1002.8341539</v>
      </c>
      <c r="C6465" s="59">
        <f t="shared" si="100"/>
        <v>1.0028341539000001</v>
      </c>
    </row>
    <row r="6466" spans="1:3" x14ac:dyDescent="0.2">
      <c r="A6466" s="61">
        <v>43068.086111111108</v>
      </c>
      <c r="B6466" s="59">
        <v>1002.827784</v>
      </c>
      <c r="C6466" s="59">
        <f t="shared" si="100"/>
        <v>1.0028277839999999</v>
      </c>
    </row>
    <row r="6467" spans="1:3" x14ac:dyDescent="0.2">
      <c r="A6467" s="61">
        <v>43068.086805555555</v>
      </c>
      <c r="B6467" s="59">
        <v>1002.8379144</v>
      </c>
      <c r="C6467" s="59">
        <f t="shared" ref="C6467:C6530" si="101">B6467/1000</f>
        <v>1.0028379144000001</v>
      </c>
    </row>
    <row r="6468" spans="1:3" x14ac:dyDescent="0.2">
      <c r="A6468" s="61">
        <v>43068.087500000001</v>
      </c>
      <c r="B6468" s="59">
        <v>1002.8463053</v>
      </c>
      <c r="C6468" s="59">
        <f t="shared" si="101"/>
        <v>1.0028463053000001</v>
      </c>
    </row>
    <row r="6469" spans="1:3" x14ac:dyDescent="0.2">
      <c r="A6469" s="61">
        <v>43068.088194444441</v>
      </c>
      <c r="B6469" s="59">
        <v>1002.8337438</v>
      </c>
      <c r="C6469" s="59">
        <f t="shared" si="101"/>
        <v>1.0028337437999999</v>
      </c>
    </row>
    <row r="6470" spans="1:3" x14ac:dyDescent="0.2">
      <c r="A6470" s="61">
        <v>43068.088888888888</v>
      </c>
      <c r="B6470" s="59">
        <v>1002.8247318</v>
      </c>
      <c r="C6470" s="59">
        <f t="shared" si="101"/>
        <v>1.0028247318000001</v>
      </c>
    </row>
    <row r="6471" spans="1:3" x14ac:dyDescent="0.2">
      <c r="A6471" s="61">
        <v>43068.089583333334</v>
      </c>
      <c r="B6471" s="59">
        <v>1002.825752</v>
      </c>
      <c r="C6471" s="59">
        <f t="shared" si="101"/>
        <v>1.0028257519999999</v>
      </c>
    </row>
    <row r="6472" spans="1:3" x14ac:dyDescent="0.2">
      <c r="A6472" s="61">
        <v>43068.090277777781</v>
      </c>
      <c r="B6472" s="59">
        <v>1002.8409938</v>
      </c>
      <c r="C6472" s="59">
        <f t="shared" si="101"/>
        <v>1.0028409938</v>
      </c>
    </row>
    <row r="6473" spans="1:3" x14ac:dyDescent="0.2">
      <c r="A6473" s="61">
        <v>43068.09097222222</v>
      </c>
      <c r="B6473" s="59">
        <v>1002.8482458</v>
      </c>
      <c r="C6473" s="59">
        <f t="shared" si="101"/>
        <v>1.0028482457999999</v>
      </c>
    </row>
    <row r="6474" spans="1:3" x14ac:dyDescent="0.2">
      <c r="A6474" s="61">
        <v>43068.091666666667</v>
      </c>
      <c r="B6474" s="59">
        <v>1002.8340214</v>
      </c>
      <c r="C6474" s="59">
        <f t="shared" si="101"/>
        <v>1.0028340214</v>
      </c>
    </row>
    <row r="6475" spans="1:3" x14ac:dyDescent="0.2">
      <c r="A6475" s="61">
        <v>43068.092361111114</v>
      </c>
      <c r="B6475" s="59">
        <v>1002.8300796</v>
      </c>
      <c r="C6475" s="59">
        <f t="shared" si="101"/>
        <v>1.0028300796</v>
      </c>
    </row>
    <row r="6476" spans="1:3" x14ac:dyDescent="0.2">
      <c r="A6476" s="61">
        <v>43068.093055555553</v>
      </c>
      <c r="B6476" s="59">
        <v>1002.8630139000001</v>
      </c>
      <c r="C6476" s="59">
        <f t="shared" si="101"/>
        <v>1.0028630139000001</v>
      </c>
    </row>
    <row r="6477" spans="1:3" x14ac:dyDescent="0.2">
      <c r="A6477" s="61">
        <v>43068.09375</v>
      </c>
      <c r="B6477" s="59">
        <v>1002.8505276</v>
      </c>
      <c r="C6477" s="59">
        <f t="shared" si="101"/>
        <v>1.0028505275999999</v>
      </c>
    </row>
    <row r="6478" spans="1:3" x14ac:dyDescent="0.2">
      <c r="A6478" s="61">
        <v>43068.094444444447</v>
      </c>
      <c r="B6478" s="59">
        <v>1002.844141</v>
      </c>
      <c r="C6478" s="59">
        <f t="shared" si="101"/>
        <v>1.002844141</v>
      </c>
    </row>
    <row r="6479" spans="1:3" x14ac:dyDescent="0.2">
      <c r="A6479" s="61">
        <v>43068.095138888886</v>
      </c>
      <c r="B6479" s="59">
        <v>1002.8332802</v>
      </c>
      <c r="C6479" s="59">
        <f t="shared" si="101"/>
        <v>1.0028332802</v>
      </c>
    </row>
    <row r="6480" spans="1:3" x14ac:dyDescent="0.2">
      <c r="A6480" s="61">
        <v>43068.095833333333</v>
      </c>
      <c r="B6480" s="59">
        <v>1002.8419905</v>
      </c>
      <c r="C6480" s="59">
        <f t="shared" si="101"/>
        <v>1.0028419904999999</v>
      </c>
    </row>
    <row r="6481" spans="1:3" x14ac:dyDescent="0.2">
      <c r="A6481" s="61">
        <v>43068.09652777778</v>
      </c>
      <c r="B6481" s="59">
        <v>1002.8470066</v>
      </c>
      <c r="C6481" s="59">
        <f t="shared" si="101"/>
        <v>1.0028470065999999</v>
      </c>
    </row>
    <row r="6482" spans="1:3" x14ac:dyDescent="0.2">
      <c r="A6482" s="61">
        <v>43068.097222222219</v>
      </c>
      <c r="B6482" s="59">
        <v>1002.846602</v>
      </c>
      <c r="C6482" s="59">
        <f t="shared" si="101"/>
        <v>1.002846602</v>
      </c>
    </row>
    <row r="6483" spans="1:3" x14ac:dyDescent="0.2">
      <c r="A6483" s="61">
        <v>43068.097916666666</v>
      </c>
      <c r="B6483" s="59">
        <v>1002.8008581</v>
      </c>
      <c r="C6483" s="59">
        <f t="shared" si="101"/>
        <v>1.0028008581000001</v>
      </c>
    </row>
    <row r="6484" spans="1:3" x14ac:dyDescent="0.2">
      <c r="A6484" s="61">
        <v>43068.098611111112</v>
      </c>
      <c r="B6484" s="59">
        <v>1002.8015824</v>
      </c>
      <c r="C6484" s="59">
        <f t="shared" si="101"/>
        <v>1.0028015824000001</v>
      </c>
    </row>
    <row r="6485" spans="1:3" x14ac:dyDescent="0.2">
      <c r="A6485" s="61">
        <v>43068.099305555559</v>
      </c>
      <c r="B6485" s="59">
        <v>1002.8098931</v>
      </c>
      <c r="C6485" s="59">
        <f t="shared" si="101"/>
        <v>1.0028098931</v>
      </c>
    </row>
    <row r="6486" spans="1:3" x14ac:dyDescent="0.2">
      <c r="A6486" s="61">
        <v>43068.1</v>
      </c>
      <c r="B6486" s="59">
        <v>1002.8042075</v>
      </c>
      <c r="C6486" s="59">
        <f t="shared" si="101"/>
        <v>1.0028042074999999</v>
      </c>
    </row>
    <row r="6487" spans="1:3" x14ac:dyDescent="0.2">
      <c r="A6487" s="61">
        <v>43068.100694444445</v>
      </c>
      <c r="B6487" s="59">
        <v>1002.7887462</v>
      </c>
      <c r="C6487" s="59">
        <f t="shared" si="101"/>
        <v>1.0027887462</v>
      </c>
    </row>
    <row r="6488" spans="1:3" x14ac:dyDescent="0.2">
      <c r="A6488" s="61">
        <v>43068.101388888892</v>
      </c>
      <c r="B6488" s="59">
        <v>1002.7798416000001</v>
      </c>
      <c r="C6488" s="59">
        <f t="shared" si="101"/>
        <v>1.0027798416</v>
      </c>
    </row>
    <row r="6489" spans="1:3" x14ac:dyDescent="0.2">
      <c r="A6489" s="61">
        <v>43068.102083333331</v>
      </c>
      <c r="B6489" s="59">
        <v>1002.7835476</v>
      </c>
      <c r="C6489" s="59">
        <f t="shared" si="101"/>
        <v>1.0027835476</v>
      </c>
    </row>
    <row r="6490" spans="1:3" x14ac:dyDescent="0.2">
      <c r="A6490" s="61">
        <v>43068.102777777778</v>
      </c>
      <c r="B6490" s="59">
        <v>1002.7774426</v>
      </c>
      <c r="C6490" s="59">
        <f t="shared" si="101"/>
        <v>1.0027774426</v>
      </c>
    </row>
    <row r="6491" spans="1:3" x14ac:dyDescent="0.2">
      <c r="A6491" s="61">
        <v>43068.103472222225</v>
      </c>
      <c r="B6491" s="59">
        <v>1002.7444397</v>
      </c>
      <c r="C6491" s="59">
        <f t="shared" si="101"/>
        <v>1.0027444397</v>
      </c>
    </row>
    <row r="6492" spans="1:3" x14ac:dyDescent="0.2">
      <c r="A6492" s="61">
        <v>43068.104166666664</v>
      </c>
      <c r="B6492" s="59">
        <v>1002.7262995</v>
      </c>
      <c r="C6492" s="59">
        <f t="shared" si="101"/>
        <v>1.0027262994999999</v>
      </c>
    </row>
    <row r="6493" spans="1:3" x14ac:dyDescent="0.2">
      <c r="A6493" s="61">
        <v>43068.104861111111</v>
      </c>
      <c r="B6493" s="59">
        <v>1002.7367983</v>
      </c>
      <c r="C6493" s="59">
        <f t="shared" si="101"/>
        <v>1.0027367983</v>
      </c>
    </row>
    <row r="6494" spans="1:3" x14ac:dyDescent="0.2">
      <c r="A6494" s="61">
        <v>43068.105555555558</v>
      </c>
      <c r="B6494" s="59">
        <v>1002.7284016999999</v>
      </c>
      <c r="C6494" s="59">
        <f t="shared" si="101"/>
        <v>1.0027284017</v>
      </c>
    </row>
    <row r="6495" spans="1:3" x14ac:dyDescent="0.2">
      <c r="A6495" s="61">
        <v>43068.106249999997</v>
      </c>
      <c r="B6495" s="59">
        <v>1002.7130299</v>
      </c>
      <c r="C6495" s="59">
        <f t="shared" si="101"/>
        <v>1.0027130299</v>
      </c>
    </row>
    <row r="6496" spans="1:3" x14ac:dyDescent="0.2">
      <c r="A6496" s="61">
        <v>43068.106944444444</v>
      </c>
      <c r="B6496" s="59">
        <v>1002.698449</v>
      </c>
      <c r="C6496" s="59">
        <f t="shared" si="101"/>
        <v>1.0026984489999999</v>
      </c>
    </row>
    <row r="6497" spans="1:3" x14ac:dyDescent="0.2">
      <c r="A6497" s="61">
        <v>43068.107638888891</v>
      </c>
      <c r="B6497" s="59">
        <v>1002.698769</v>
      </c>
      <c r="C6497" s="59">
        <f t="shared" si="101"/>
        <v>1.002698769</v>
      </c>
    </row>
    <row r="6498" spans="1:3" x14ac:dyDescent="0.2">
      <c r="A6498" s="61">
        <v>43068.10833333333</v>
      </c>
      <c r="B6498" s="59">
        <v>1002.6991311</v>
      </c>
      <c r="C6498" s="59">
        <f t="shared" si="101"/>
        <v>1.0026991311</v>
      </c>
    </row>
    <row r="6499" spans="1:3" x14ac:dyDescent="0.2">
      <c r="A6499" s="61">
        <v>43068.109027777777</v>
      </c>
      <c r="B6499" s="59">
        <v>1002.6845147</v>
      </c>
      <c r="C6499" s="59">
        <f t="shared" si="101"/>
        <v>1.0026845147000001</v>
      </c>
    </row>
    <row r="6500" spans="1:3" x14ac:dyDescent="0.2">
      <c r="A6500" s="61">
        <v>43068.109722222223</v>
      </c>
      <c r="B6500" s="59">
        <v>1002.6666309</v>
      </c>
      <c r="C6500" s="59">
        <f t="shared" si="101"/>
        <v>1.0026666309000001</v>
      </c>
    </row>
    <row r="6501" spans="1:3" x14ac:dyDescent="0.2">
      <c r="A6501" s="61">
        <v>43068.11041666667</v>
      </c>
      <c r="B6501" s="59">
        <v>1002.6781654</v>
      </c>
      <c r="C6501" s="59">
        <f t="shared" si="101"/>
        <v>1.0026781654000001</v>
      </c>
    </row>
    <row r="6502" spans="1:3" x14ac:dyDescent="0.2">
      <c r="A6502" s="61">
        <v>43068.111111111109</v>
      </c>
      <c r="B6502" s="59">
        <v>1002.6804244</v>
      </c>
      <c r="C6502" s="59">
        <f t="shared" si="101"/>
        <v>1.0026804244</v>
      </c>
    </row>
    <row r="6503" spans="1:3" x14ac:dyDescent="0.2">
      <c r="A6503" s="61">
        <v>43068.111805555556</v>
      </c>
      <c r="B6503" s="59">
        <v>1002.692957</v>
      </c>
      <c r="C6503" s="59">
        <f t="shared" si="101"/>
        <v>1.0026929570000001</v>
      </c>
    </row>
    <row r="6504" spans="1:3" x14ac:dyDescent="0.2">
      <c r="A6504" s="61">
        <v>43068.112500000003</v>
      </c>
      <c r="B6504" s="59">
        <v>1002.6731044000001</v>
      </c>
      <c r="C6504" s="59">
        <f t="shared" si="101"/>
        <v>1.0026731044000001</v>
      </c>
    </row>
    <row r="6505" spans="1:3" x14ac:dyDescent="0.2">
      <c r="A6505" s="61">
        <v>43068.113194444442</v>
      </c>
      <c r="B6505" s="59">
        <v>1002.6566992</v>
      </c>
      <c r="C6505" s="59">
        <f t="shared" si="101"/>
        <v>1.0026566992000001</v>
      </c>
    </row>
    <row r="6506" spans="1:3" x14ac:dyDescent="0.2">
      <c r="A6506" s="61">
        <v>43068.113888888889</v>
      </c>
      <c r="B6506" s="59">
        <v>1002.6812959</v>
      </c>
      <c r="C6506" s="59">
        <f t="shared" si="101"/>
        <v>1.0026812959</v>
      </c>
    </row>
    <row r="6507" spans="1:3" x14ac:dyDescent="0.2">
      <c r="A6507" s="61">
        <v>43068.114583333336</v>
      </c>
      <c r="B6507" s="59">
        <v>1002.6759444</v>
      </c>
      <c r="C6507" s="59">
        <f t="shared" si="101"/>
        <v>1.0026759444</v>
      </c>
    </row>
    <row r="6508" spans="1:3" x14ac:dyDescent="0.2">
      <c r="A6508" s="61">
        <v>43068.115277777775</v>
      </c>
      <c r="B6508" s="59">
        <v>1002.6488518</v>
      </c>
      <c r="C6508" s="59">
        <f t="shared" si="101"/>
        <v>1.0026488518000001</v>
      </c>
    </row>
    <row r="6509" spans="1:3" x14ac:dyDescent="0.2">
      <c r="A6509" s="61">
        <v>43068.115972222222</v>
      </c>
      <c r="B6509" s="59">
        <v>1002.6450596</v>
      </c>
      <c r="C6509" s="59">
        <f t="shared" si="101"/>
        <v>1.0026450596000001</v>
      </c>
    </row>
    <row r="6510" spans="1:3" x14ac:dyDescent="0.2">
      <c r="A6510" s="61">
        <v>43068.116666666669</v>
      </c>
      <c r="B6510" s="59">
        <v>1002.6575789</v>
      </c>
      <c r="C6510" s="59">
        <f t="shared" si="101"/>
        <v>1.0026575789000001</v>
      </c>
    </row>
    <row r="6511" spans="1:3" x14ac:dyDescent="0.2">
      <c r="A6511" s="61">
        <v>43068.117361111108</v>
      </c>
      <c r="B6511" s="59">
        <v>1002.6670954</v>
      </c>
      <c r="C6511" s="59">
        <f t="shared" si="101"/>
        <v>1.0026670954000001</v>
      </c>
    </row>
    <row r="6512" spans="1:3" x14ac:dyDescent="0.2">
      <c r="A6512" s="61">
        <v>43068.118055555555</v>
      </c>
      <c r="B6512" s="59">
        <v>1002.6477188</v>
      </c>
      <c r="C6512" s="59">
        <f t="shared" si="101"/>
        <v>1.0026477188</v>
      </c>
    </row>
    <row r="6513" spans="1:3" x14ac:dyDescent="0.2">
      <c r="A6513" s="61">
        <v>43068.118750000001</v>
      </c>
      <c r="B6513" s="59">
        <v>1002.6454733</v>
      </c>
      <c r="C6513" s="59">
        <f t="shared" si="101"/>
        <v>1.0026454733000001</v>
      </c>
    </row>
    <row r="6514" spans="1:3" x14ac:dyDescent="0.2">
      <c r="A6514" s="61">
        <v>43068.119444444441</v>
      </c>
      <c r="B6514" s="59">
        <v>1002.6588797000001</v>
      </c>
      <c r="C6514" s="59">
        <f t="shared" si="101"/>
        <v>1.0026588797</v>
      </c>
    </row>
    <row r="6515" spans="1:3" x14ac:dyDescent="0.2">
      <c r="A6515" s="61">
        <v>43068.120138888888</v>
      </c>
      <c r="B6515" s="59">
        <v>1002.6829324</v>
      </c>
      <c r="C6515" s="59">
        <f t="shared" si="101"/>
        <v>1.0026829323999999</v>
      </c>
    </row>
    <row r="6516" spans="1:3" x14ac:dyDescent="0.2">
      <c r="A6516" s="61">
        <v>43068.120833333334</v>
      </c>
      <c r="B6516" s="59">
        <v>1002.6721364</v>
      </c>
      <c r="C6516" s="59">
        <f t="shared" si="101"/>
        <v>1.0026721364</v>
      </c>
    </row>
    <row r="6517" spans="1:3" x14ac:dyDescent="0.2">
      <c r="A6517" s="61">
        <v>43068.121527777781</v>
      </c>
      <c r="B6517" s="59">
        <v>1002.6593147</v>
      </c>
      <c r="C6517" s="59">
        <f t="shared" si="101"/>
        <v>1.0026593147</v>
      </c>
    </row>
    <row r="6518" spans="1:3" x14ac:dyDescent="0.2">
      <c r="A6518" s="61">
        <v>43068.12222222222</v>
      </c>
      <c r="B6518" s="59">
        <v>1002.6700792</v>
      </c>
      <c r="C6518" s="59">
        <f t="shared" si="101"/>
        <v>1.0026700792000001</v>
      </c>
    </row>
    <row r="6519" spans="1:3" x14ac:dyDescent="0.2">
      <c r="A6519" s="61">
        <v>43068.122916666667</v>
      </c>
      <c r="B6519" s="59">
        <v>1002.6893894</v>
      </c>
      <c r="C6519" s="59">
        <f t="shared" si="101"/>
        <v>1.0026893894</v>
      </c>
    </row>
    <row r="6520" spans="1:3" x14ac:dyDescent="0.2">
      <c r="A6520" s="61">
        <v>43068.123611111114</v>
      </c>
      <c r="B6520" s="59">
        <v>1002.6649114000001</v>
      </c>
      <c r="C6520" s="59">
        <f t="shared" si="101"/>
        <v>1.0026649114000001</v>
      </c>
    </row>
    <row r="6521" spans="1:3" x14ac:dyDescent="0.2">
      <c r="A6521" s="61">
        <v>43068.124305555553</v>
      </c>
      <c r="B6521" s="59">
        <v>1002.6654379</v>
      </c>
      <c r="C6521" s="59">
        <f t="shared" si="101"/>
        <v>1.0026654379</v>
      </c>
    </row>
    <row r="6522" spans="1:3" x14ac:dyDescent="0.2">
      <c r="A6522" s="61">
        <v>43068.125</v>
      </c>
      <c r="B6522" s="59">
        <v>1002.6676872</v>
      </c>
      <c r="C6522" s="59">
        <f t="shared" si="101"/>
        <v>1.0026676872</v>
      </c>
    </row>
    <row r="6523" spans="1:3" x14ac:dyDescent="0.2">
      <c r="A6523" s="61">
        <v>43068.125694444447</v>
      </c>
      <c r="B6523" s="59">
        <v>1002.6841092</v>
      </c>
      <c r="C6523" s="59">
        <f t="shared" si="101"/>
        <v>1.0026841092000001</v>
      </c>
    </row>
    <row r="6524" spans="1:3" x14ac:dyDescent="0.2">
      <c r="A6524" s="61">
        <v>43068.126388888886</v>
      </c>
      <c r="B6524" s="59">
        <v>1002.6908057000001</v>
      </c>
      <c r="C6524" s="59">
        <f t="shared" si="101"/>
        <v>1.0026908057000001</v>
      </c>
    </row>
    <row r="6525" spans="1:3" x14ac:dyDescent="0.2">
      <c r="A6525" s="61">
        <v>43068.127083333333</v>
      </c>
      <c r="B6525" s="59">
        <v>1002.6658109</v>
      </c>
      <c r="C6525" s="59">
        <f t="shared" si="101"/>
        <v>1.0026658109</v>
      </c>
    </row>
    <row r="6526" spans="1:3" x14ac:dyDescent="0.2">
      <c r="A6526" s="61">
        <v>43068.12777777778</v>
      </c>
      <c r="B6526" s="59">
        <v>1002.6699367</v>
      </c>
      <c r="C6526" s="59">
        <f t="shared" si="101"/>
        <v>1.0026699367</v>
      </c>
    </row>
    <row r="6527" spans="1:3" x14ac:dyDescent="0.2">
      <c r="A6527" s="61">
        <v>43068.128472222219</v>
      </c>
      <c r="B6527" s="59">
        <v>1002.6739168</v>
      </c>
      <c r="C6527" s="59">
        <f t="shared" si="101"/>
        <v>1.0026739168000001</v>
      </c>
    </row>
    <row r="6528" spans="1:3" x14ac:dyDescent="0.2">
      <c r="A6528" s="61">
        <v>43068.129166666666</v>
      </c>
      <c r="B6528" s="59">
        <v>1002.6745011</v>
      </c>
      <c r="C6528" s="59">
        <f t="shared" si="101"/>
        <v>1.0026745011</v>
      </c>
    </row>
    <row r="6529" spans="1:3" x14ac:dyDescent="0.2">
      <c r="A6529" s="61">
        <v>43068.129861111112</v>
      </c>
      <c r="B6529" s="59">
        <v>1002.6602563</v>
      </c>
      <c r="C6529" s="59">
        <f t="shared" si="101"/>
        <v>1.0026602563</v>
      </c>
    </row>
    <row r="6530" spans="1:3" x14ac:dyDescent="0.2">
      <c r="A6530" s="61">
        <v>43068.130555555559</v>
      </c>
      <c r="B6530" s="59">
        <v>1002.6495412</v>
      </c>
      <c r="C6530" s="59">
        <f t="shared" si="101"/>
        <v>1.0026495412</v>
      </c>
    </row>
    <row r="6531" spans="1:3" x14ac:dyDescent="0.2">
      <c r="A6531" s="61">
        <v>43068.131249999999</v>
      </c>
      <c r="B6531" s="59">
        <v>1002.6454803</v>
      </c>
      <c r="C6531" s="59">
        <f t="shared" ref="C6531:C6594" si="102">B6531/1000</f>
        <v>1.0026454803</v>
      </c>
    </row>
    <row r="6532" spans="1:3" x14ac:dyDescent="0.2">
      <c r="A6532" s="61">
        <v>43068.131944444445</v>
      </c>
      <c r="B6532" s="59">
        <v>1002.6423493</v>
      </c>
      <c r="C6532" s="59">
        <f t="shared" si="102"/>
        <v>1.0026423493000001</v>
      </c>
    </row>
    <row r="6533" spans="1:3" x14ac:dyDescent="0.2">
      <c r="A6533" s="61">
        <v>43068.132638888892</v>
      </c>
      <c r="B6533" s="59">
        <v>1002.6501772</v>
      </c>
      <c r="C6533" s="59">
        <f t="shared" si="102"/>
        <v>1.0026501772</v>
      </c>
    </row>
    <row r="6534" spans="1:3" x14ac:dyDescent="0.2">
      <c r="A6534" s="61">
        <v>43068.133333333331</v>
      </c>
      <c r="B6534" s="59">
        <v>1002.6268583</v>
      </c>
      <c r="C6534" s="59">
        <f t="shared" si="102"/>
        <v>1.0026268583</v>
      </c>
    </row>
    <row r="6535" spans="1:3" x14ac:dyDescent="0.2">
      <c r="A6535" s="61">
        <v>43068.134027777778</v>
      </c>
      <c r="B6535" s="59">
        <v>1002.6095883</v>
      </c>
      <c r="C6535" s="59">
        <f t="shared" si="102"/>
        <v>1.0026095883000001</v>
      </c>
    </row>
    <row r="6536" spans="1:3" x14ac:dyDescent="0.2">
      <c r="A6536" s="61">
        <v>43068.134722222225</v>
      </c>
      <c r="B6536" s="59">
        <v>1002.6250818</v>
      </c>
      <c r="C6536" s="59">
        <f t="shared" si="102"/>
        <v>1.0026250818</v>
      </c>
    </row>
    <row r="6537" spans="1:3" x14ac:dyDescent="0.2">
      <c r="A6537" s="61">
        <v>43068.135416666664</v>
      </c>
      <c r="B6537" s="59">
        <v>1002.6048431</v>
      </c>
      <c r="C6537" s="59">
        <f t="shared" si="102"/>
        <v>1.0026048431000001</v>
      </c>
    </row>
    <row r="6538" spans="1:3" x14ac:dyDescent="0.2">
      <c r="A6538" s="61">
        <v>43068.136111111111</v>
      </c>
      <c r="B6538" s="59">
        <v>1002.6030694</v>
      </c>
      <c r="C6538" s="59">
        <f t="shared" si="102"/>
        <v>1.0026030693999999</v>
      </c>
    </row>
    <row r="6539" spans="1:3" x14ac:dyDescent="0.2">
      <c r="A6539" s="61">
        <v>43068.136805555558</v>
      </c>
      <c r="B6539" s="59">
        <v>1002.6168372</v>
      </c>
      <c r="C6539" s="59">
        <f t="shared" si="102"/>
        <v>1.0026168371999999</v>
      </c>
    </row>
    <row r="6540" spans="1:3" x14ac:dyDescent="0.2">
      <c r="A6540" s="61">
        <v>43068.137499999997</v>
      </c>
      <c r="B6540" s="59">
        <v>1002.6165798</v>
      </c>
      <c r="C6540" s="59">
        <f t="shared" si="102"/>
        <v>1.0026165798</v>
      </c>
    </row>
    <row r="6541" spans="1:3" x14ac:dyDescent="0.2">
      <c r="A6541" s="61">
        <v>43068.138194444444</v>
      </c>
      <c r="B6541" s="59">
        <v>1002.6277026</v>
      </c>
      <c r="C6541" s="59">
        <f t="shared" si="102"/>
        <v>1.0026277026000001</v>
      </c>
    </row>
    <row r="6542" spans="1:3" x14ac:dyDescent="0.2">
      <c r="A6542" s="61">
        <v>43068.138888888891</v>
      </c>
      <c r="B6542" s="59">
        <v>1002.6029394</v>
      </c>
      <c r="C6542" s="59">
        <f t="shared" si="102"/>
        <v>1.0026029394</v>
      </c>
    </row>
    <row r="6543" spans="1:3" x14ac:dyDescent="0.2">
      <c r="A6543" s="61">
        <v>43068.13958333333</v>
      </c>
      <c r="B6543" s="59">
        <v>1002.5855425</v>
      </c>
      <c r="C6543" s="59">
        <f t="shared" si="102"/>
        <v>1.0025855424999999</v>
      </c>
    </row>
    <row r="6544" spans="1:3" x14ac:dyDescent="0.2">
      <c r="A6544" s="61">
        <v>43068.140277777777</v>
      </c>
      <c r="B6544" s="59">
        <v>1002.5924279</v>
      </c>
      <c r="C6544" s="59">
        <f t="shared" si="102"/>
        <v>1.0025924279</v>
      </c>
    </row>
    <row r="6545" spans="1:3" x14ac:dyDescent="0.2">
      <c r="A6545" s="61">
        <v>43068.140972222223</v>
      </c>
      <c r="B6545" s="59">
        <v>1002.5863935</v>
      </c>
      <c r="C6545" s="59">
        <f t="shared" si="102"/>
        <v>1.0025863934999999</v>
      </c>
    </row>
    <row r="6546" spans="1:3" x14ac:dyDescent="0.2">
      <c r="A6546" s="61">
        <v>43068.14166666667</v>
      </c>
      <c r="B6546" s="59">
        <v>1002.5692968</v>
      </c>
      <c r="C6546" s="59">
        <f t="shared" si="102"/>
        <v>1.0025692968</v>
      </c>
    </row>
    <row r="6547" spans="1:3" x14ac:dyDescent="0.2">
      <c r="A6547" s="61">
        <v>43068.142361111109</v>
      </c>
      <c r="B6547" s="59">
        <v>1002.5529787</v>
      </c>
      <c r="C6547" s="59">
        <f t="shared" si="102"/>
        <v>1.0025529787</v>
      </c>
    </row>
    <row r="6548" spans="1:3" x14ac:dyDescent="0.2">
      <c r="A6548" s="61">
        <v>43068.143055555556</v>
      </c>
      <c r="B6548" s="59">
        <v>1002.5531375</v>
      </c>
      <c r="C6548" s="59">
        <f t="shared" si="102"/>
        <v>1.0025531375000001</v>
      </c>
    </row>
    <row r="6549" spans="1:3" x14ac:dyDescent="0.2">
      <c r="A6549" s="61">
        <v>43068.143750000003</v>
      </c>
      <c r="B6549" s="59">
        <v>1002.5790515</v>
      </c>
      <c r="C6549" s="59">
        <f t="shared" si="102"/>
        <v>1.0025790514999999</v>
      </c>
    </row>
    <row r="6550" spans="1:3" x14ac:dyDescent="0.2">
      <c r="A6550" s="61">
        <v>43068.144444444442</v>
      </c>
      <c r="B6550" s="59">
        <v>1002.592202</v>
      </c>
      <c r="C6550" s="59">
        <f t="shared" si="102"/>
        <v>1.002592202</v>
      </c>
    </row>
    <row r="6551" spans="1:3" x14ac:dyDescent="0.2">
      <c r="A6551" s="61">
        <v>43068.145138888889</v>
      </c>
      <c r="B6551" s="59">
        <v>1002.5839104</v>
      </c>
      <c r="C6551" s="59">
        <f t="shared" si="102"/>
        <v>1.0025839104000001</v>
      </c>
    </row>
    <row r="6552" spans="1:3" x14ac:dyDescent="0.2">
      <c r="A6552" s="61">
        <v>43068.145833333336</v>
      </c>
      <c r="B6552" s="59">
        <v>1002.5739951</v>
      </c>
      <c r="C6552" s="59">
        <f t="shared" si="102"/>
        <v>1.0025739951000001</v>
      </c>
    </row>
    <row r="6553" spans="1:3" x14ac:dyDescent="0.2">
      <c r="A6553" s="61">
        <v>43068.146527777775</v>
      </c>
      <c r="B6553" s="59">
        <v>1002.5739890999999</v>
      </c>
      <c r="C6553" s="59">
        <f t="shared" si="102"/>
        <v>1.0025739890999998</v>
      </c>
    </row>
    <row r="6554" spans="1:3" x14ac:dyDescent="0.2">
      <c r="A6554" s="61">
        <v>43068.147222222222</v>
      </c>
      <c r="B6554" s="59">
        <v>1002.5664651</v>
      </c>
      <c r="C6554" s="59">
        <f t="shared" si="102"/>
        <v>1.0025664650999999</v>
      </c>
    </row>
    <row r="6555" spans="1:3" x14ac:dyDescent="0.2">
      <c r="A6555" s="61">
        <v>43068.147916666669</v>
      </c>
      <c r="B6555" s="59">
        <v>1002.5629431</v>
      </c>
      <c r="C6555" s="59">
        <f t="shared" si="102"/>
        <v>1.0025629431</v>
      </c>
    </row>
    <row r="6556" spans="1:3" x14ac:dyDescent="0.2">
      <c r="A6556" s="61">
        <v>43068.148611111108</v>
      </c>
      <c r="B6556" s="59">
        <v>1002.5446295</v>
      </c>
      <c r="C6556" s="59">
        <f t="shared" si="102"/>
        <v>1.0025446295</v>
      </c>
    </row>
    <row r="6557" spans="1:3" x14ac:dyDescent="0.2">
      <c r="A6557" s="61">
        <v>43068.149305555555</v>
      </c>
      <c r="B6557" s="59">
        <v>1002.5410487</v>
      </c>
      <c r="C6557" s="59">
        <f t="shared" si="102"/>
        <v>1.0025410486999999</v>
      </c>
    </row>
    <row r="6558" spans="1:3" x14ac:dyDescent="0.2">
      <c r="A6558" s="61">
        <v>43068.15</v>
      </c>
      <c r="B6558" s="59">
        <v>1002.5321308</v>
      </c>
      <c r="C6558" s="59">
        <f t="shared" si="102"/>
        <v>1.0025321307999999</v>
      </c>
    </row>
    <row r="6559" spans="1:3" x14ac:dyDescent="0.2">
      <c r="A6559" s="61">
        <v>43068.150694444441</v>
      </c>
      <c r="B6559" s="59">
        <v>1002.5299528</v>
      </c>
      <c r="C6559" s="59">
        <f t="shared" si="102"/>
        <v>1.0025299528</v>
      </c>
    </row>
    <row r="6560" spans="1:3" x14ac:dyDescent="0.2">
      <c r="A6560" s="61">
        <v>43068.151388888888</v>
      </c>
      <c r="B6560" s="59">
        <v>1002.5341531</v>
      </c>
      <c r="C6560" s="59">
        <f t="shared" si="102"/>
        <v>1.0025341531</v>
      </c>
    </row>
    <row r="6561" spans="1:3" x14ac:dyDescent="0.2">
      <c r="A6561" s="61">
        <v>43068.152083333334</v>
      </c>
      <c r="B6561" s="59">
        <v>1002.5420974</v>
      </c>
      <c r="C6561" s="59">
        <f t="shared" si="102"/>
        <v>1.0025420973999999</v>
      </c>
    </row>
    <row r="6562" spans="1:3" x14ac:dyDescent="0.2">
      <c r="A6562" s="61">
        <v>43068.152777777781</v>
      </c>
      <c r="B6562" s="59">
        <v>1002.5345816</v>
      </c>
      <c r="C6562" s="59">
        <f t="shared" si="102"/>
        <v>1.0025345816</v>
      </c>
    </row>
    <row r="6563" spans="1:3" x14ac:dyDescent="0.2">
      <c r="A6563" s="61">
        <v>43068.15347222222</v>
      </c>
      <c r="B6563" s="59">
        <v>1002.5167504</v>
      </c>
      <c r="C6563" s="59">
        <f t="shared" si="102"/>
        <v>1.0025167503999999</v>
      </c>
    </row>
    <row r="6564" spans="1:3" x14ac:dyDescent="0.2">
      <c r="A6564" s="61">
        <v>43068.154166666667</v>
      </c>
      <c r="B6564" s="59">
        <v>1002.4994946</v>
      </c>
      <c r="C6564" s="59">
        <f t="shared" si="102"/>
        <v>1.0024994946000001</v>
      </c>
    </row>
    <row r="6565" spans="1:3" x14ac:dyDescent="0.2">
      <c r="A6565" s="61">
        <v>43068.154861111114</v>
      </c>
      <c r="B6565" s="59">
        <v>1002.4880697999999</v>
      </c>
      <c r="C6565" s="59">
        <f t="shared" si="102"/>
        <v>1.0024880698</v>
      </c>
    </row>
    <row r="6566" spans="1:3" x14ac:dyDescent="0.2">
      <c r="A6566" s="61">
        <v>43068.155555555553</v>
      </c>
      <c r="B6566" s="59">
        <v>1002.4873397</v>
      </c>
      <c r="C6566" s="59">
        <f t="shared" si="102"/>
        <v>1.0024873397</v>
      </c>
    </row>
    <row r="6567" spans="1:3" x14ac:dyDescent="0.2">
      <c r="A6567" s="61">
        <v>43068.15625</v>
      </c>
      <c r="B6567" s="59">
        <v>1002.4884091</v>
      </c>
      <c r="C6567" s="59">
        <f t="shared" si="102"/>
        <v>1.0024884090999999</v>
      </c>
    </row>
    <row r="6568" spans="1:3" x14ac:dyDescent="0.2">
      <c r="A6568" s="61">
        <v>43068.156944444447</v>
      </c>
      <c r="B6568" s="59">
        <v>1002.4838812</v>
      </c>
      <c r="C6568" s="59">
        <f t="shared" si="102"/>
        <v>1.0024838812000001</v>
      </c>
    </row>
    <row r="6569" spans="1:3" x14ac:dyDescent="0.2">
      <c r="A6569" s="61">
        <v>43068.157638888886</v>
      </c>
      <c r="B6569" s="59">
        <v>1002.4828796</v>
      </c>
      <c r="C6569" s="59">
        <f t="shared" si="102"/>
        <v>1.0024828796</v>
      </c>
    </row>
    <row r="6570" spans="1:3" x14ac:dyDescent="0.2">
      <c r="A6570" s="61">
        <v>43068.158333333333</v>
      </c>
      <c r="B6570" s="59">
        <v>1002.4972995000001</v>
      </c>
      <c r="C6570" s="59">
        <f t="shared" si="102"/>
        <v>1.0024972995000001</v>
      </c>
    </row>
    <row r="6571" spans="1:3" x14ac:dyDescent="0.2">
      <c r="A6571" s="61">
        <v>43068.15902777778</v>
      </c>
      <c r="B6571" s="59">
        <v>1002.5213371999999</v>
      </c>
      <c r="C6571" s="59">
        <f t="shared" si="102"/>
        <v>1.0025213371999999</v>
      </c>
    </row>
    <row r="6572" spans="1:3" x14ac:dyDescent="0.2">
      <c r="A6572" s="61">
        <v>43068.159722222219</v>
      </c>
      <c r="B6572" s="59">
        <v>1002.5318655</v>
      </c>
      <c r="C6572" s="59">
        <f t="shared" si="102"/>
        <v>1.0025318655</v>
      </c>
    </row>
    <row r="6573" spans="1:3" x14ac:dyDescent="0.2">
      <c r="A6573" s="61">
        <v>43068.160416666666</v>
      </c>
      <c r="B6573" s="59">
        <v>1002.5227005</v>
      </c>
      <c r="C6573" s="59">
        <f t="shared" si="102"/>
        <v>1.0025227005000001</v>
      </c>
    </row>
    <row r="6574" spans="1:3" x14ac:dyDescent="0.2">
      <c r="A6574" s="61">
        <v>43068.161111111112</v>
      </c>
      <c r="B6574" s="59">
        <v>1002.5206366</v>
      </c>
      <c r="C6574" s="59">
        <f t="shared" si="102"/>
        <v>1.0025206365999999</v>
      </c>
    </row>
    <row r="6575" spans="1:3" x14ac:dyDescent="0.2">
      <c r="A6575" s="61">
        <v>43068.161805555559</v>
      </c>
      <c r="B6575" s="59">
        <v>1002.5432499999999</v>
      </c>
      <c r="C6575" s="59">
        <f t="shared" si="102"/>
        <v>1.00254325</v>
      </c>
    </row>
    <row r="6576" spans="1:3" x14ac:dyDescent="0.2">
      <c r="A6576" s="61">
        <v>43068.162499999999</v>
      </c>
      <c r="B6576" s="59">
        <v>1002.5586961</v>
      </c>
      <c r="C6576" s="59">
        <f t="shared" si="102"/>
        <v>1.0025586960999999</v>
      </c>
    </row>
    <row r="6577" spans="1:3" x14ac:dyDescent="0.2">
      <c r="A6577" s="61">
        <v>43068.163194444445</v>
      </c>
      <c r="B6577" s="59">
        <v>1002.5561203</v>
      </c>
      <c r="C6577" s="59">
        <f t="shared" si="102"/>
        <v>1.0025561203</v>
      </c>
    </row>
    <row r="6578" spans="1:3" x14ac:dyDescent="0.2">
      <c r="A6578" s="61">
        <v>43068.163888888892</v>
      </c>
      <c r="B6578" s="59">
        <v>1002.5339431</v>
      </c>
      <c r="C6578" s="59">
        <f t="shared" si="102"/>
        <v>1.0025339431</v>
      </c>
    </row>
    <row r="6579" spans="1:3" x14ac:dyDescent="0.2">
      <c r="A6579" s="61">
        <v>43068.164583333331</v>
      </c>
      <c r="B6579" s="59">
        <v>1002.5136992</v>
      </c>
      <c r="C6579" s="59">
        <f t="shared" si="102"/>
        <v>1.0025136992000001</v>
      </c>
    </row>
    <row r="6580" spans="1:3" x14ac:dyDescent="0.2">
      <c r="A6580" s="61">
        <v>43068.165277777778</v>
      </c>
      <c r="B6580" s="59">
        <v>1002.5131494</v>
      </c>
      <c r="C6580" s="59">
        <f t="shared" si="102"/>
        <v>1.0025131493999999</v>
      </c>
    </row>
    <row r="6581" spans="1:3" x14ac:dyDescent="0.2">
      <c r="A6581" s="61">
        <v>43068.165972222225</v>
      </c>
      <c r="B6581" s="59">
        <v>1002.5352892</v>
      </c>
      <c r="C6581" s="59">
        <f t="shared" si="102"/>
        <v>1.0025352891999999</v>
      </c>
    </row>
    <row r="6582" spans="1:3" x14ac:dyDescent="0.2">
      <c r="A6582" s="61">
        <v>43068.166666666664</v>
      </c>
      <c r="B6582" s="59">
        <v>1002.5348898</v>
      </c>
      <c r="C6582" s="59">
        <f t="shared" si="102"/>
        <v>1.0025348897999999</v>
      </c>
    </row>
    <row r="6583" spans="1:3" x14ac:dyDescent="0.2">
      <c r="A6583" s="61">
        <v>43068.167361111111</v>
      </c>
      <c r="B6583" s="59">
        <v>1002.5419125</v>
      </c>
      <c r="C6583" s="59">
        <f t="shared" si="102"/>
        <v>1.0025419124999999</v>
      </c>
    </row>
    <row r="6584" spans="1:3" x14ac:dyDescent="0.2">
      <c r="A6584" s="61">
        <v>43068.168055555558</v>
      </c>
      <c r="B6584" s="59">
        <v>1002.5446657</v>
      </c>
      <c r="C6584" s="59">
        <f t="shared" si="102"/>
        <v>1.0025446656999999</v>
      </c>
    </row>
    <row r="6585" spans="1:3" x14ac:dyDescent="0.2">
      <c r="A6585" s="61">
        <v>43068.168749999997</v>
      </c>
      <c r="B6585" s="59">
        <v>1002.5282512</v>
      </c>
      <c r="C6585" s="59">
        <f t="shared" si="102"/>
        <v>1.0025282512</v>
      </c>
    </row>
    <row r="6586" spans="1:3" x14ac:dyDescent="0.2">
      <c r="A6586" s="61">
        <v>43068.169444444444</v>
      </c>
      <c r="B6586" s="59">
        <v>1002.4957057</v>
      </c>
      <c r="C6586" s="59">
        <f t="shared" si="102"/>
        <v>1.0024957057000001</v>
      </c>
    </row>
    <row r="6587" spans="1:3" x14ac:dyDescent="0.2">
      <c r="A6587" s="61">
        <v>43068.170138888891</v>
      </c>
      <c r="B6587" s="59">
        <v>1002.4880218</v>
      </c>
      <c r="C6587" s="59">
        <f t="shared" si="102"/>
        <v>1.0024880217999999</v>
      </c>
    </row>
    <row r="6588" spans="1:3" x14ac:dyDescent="0.2">
      <c r="A6588" s="61">
        <v>43068.17083333333</v>
      </c>
      <c r="B6588" s="59">
        <v>1002.4891794</v>
      </c>
      <c r="C6588" s="59">
        <f t="shared" si="102"/>
        <v>1.0024891793999999</v>
      </c>
    </row>
    <row r="6589" spans="1:3" x14ac:dyDescent="0.2">
      <c r="A6589" s="61">
        <v>43068.171527777777</v>
      </c>
      <c r="B6589" s="59">
        <v>1002.4725819</v>
      </c>
      <c r="C6589" s="59">
        <f t="shared" si="102"/>
        <v>1.0024725819</v>
      </c>
    </row>
    <row r="6590" spans="1:3" x14ac:dyDescent="0.2">
      <c r="A6590" s="61">
        <v>43068.172222222223</v>
      </c>
      <c r="B6590" s="59">
        <v>1002.451316</v>
      </c>
      <c r="C6590" s="59">
        <f t="shared" si="102"/>
        <v>1.0024513159999999</v>
      </c>
    </row>
    <row r="6591" spans="1:3" x14ac:dyDescent="0.2">
      <c r="A6591" s="61">
        <v>43068.17291666667</v>
      </c>
      <c r="B6591" s="59">
        <v>1002.4262568</v>
      </c>
      <c r="C6591" s="59">
        <f t="shared" si="102"/>
        <v>1.0024262568</v>
      </c>
    </row>
    <row r="6592" spans="1:3" x14ac:dyDescent="0.2">
      <c r="A6592" s="61">
        <v>43068.173611111109</v>
      </c>
      <c r="B6592" s="59">
        <v>1002.4467789</v>
      </c>
      <c r="C6592" s="59">
        <f t="shared" si="102"/>
        <v>1.0024467789</v>
      </c>
    </row>
    <row r="6593" spans="1:3" x14ac:dyDescent="0.2">
      <c r="A6593" s="61">
        <v>43068.174305555556</v>
      </c>
      <c r="B6593" s="59">
        <v>1002.4567573</v>
      </c>
      <c r="C6593" s="59">
        <f t="shared" si="102"/>
        <v>1.0024567573000001</v>
      </c>
    </row>
    <row r="6594" spans="1:3" x14ac:dyDescent="0.2">
      <c r="A6594" s="61">
        <v>43068.175000000003</v>
      </c>
      <c r="B6594" s="59">
        <v>1002.4380405000001</v>
      </c>
      <c r="C6594" s="59">
        <f t="shared" si="102"/>
        <v>1.0024380405</v>
      </c>
    </row>
    <row r="6595" spans="1:3" x14ac:dyDescent="0.2">
      <c r="A6595" s="61">
        <v>43068.175694444442</v>
      </c>
      <c r="B6595" s="59">
        <v>1002.4302966</v>
      </c>
      <c r="C6595" s="59">
        <f t="shared" ref="C6595:C6658" si="103">B6595/1000</f>
        <v>1.0024302966</v>
      </c>
    </row>
    <row r="6596" spans="1:3" x14ac:dyDescent="0.2">
      <c r="A6596" s="61">
        <v>43068.176388888889</v>
      </c>
      <c r="B6596" s="59">
        <v>1002.4411147</v>
      </c>
      <c r="C6596" s="59">
        <f t="shared" si="103"/>
        <v>1.0024411146999999</v>
      </c>
    </row>
    <row r="6597" spans="1:3" x14ac:dyDescent="0.2">
      <c r="A6597" s="61">
        <v>43068.177083333336</v>
      </c>
      <c r="B6597" s="59">
        <v>1002.4505246</v>
      </c>
      <c r="C6597" s="59">
        <f t="shared" si="103"/>
        <v>1.0024505245999999</v>
      </c>
    </row>
    <row r="6598" spans="1:3" x14ac:dyDescent="0.2">
      <c r="A6598" s="61">
        <v>43068.177777777775</v>
      </c>
      <c r="B6598" s="59">
        <v>1002.4323254</v>
      </c>
      <c r="C6598" s="59">
        <f t="shared" si="103"/>
        <v>1.0024323254</v>
      </c>
    </row>
    <row r="6599" spans="1:3" x14ac:dyDescent="0.2">
      <c r="A6599" s="61">
        <v>43068.178472222222</v>
      </c>
      <c r="B6599" s="59">
        <v>1002.4007166</v>
      </c>
      <c r="C6599" s="59">
        <f t="shared" si="103"/>
        <v>1.0024007166</v>
      </c>
    </row>
    <row r="6600" spans="1:3" x14ac:dyDescent="0.2">
      <c r="A6600" s="61">
        <v>43068.179166666669</v>
      </c>
      <c r="B6600" s="59">
        <v>1002.4023017</v>
      </c>
      <c r="C6600" s="59">
        <f t="shared" si="103"/>
        <v>1.0024023016999999</v>
      </c>
    </row>
    <row r="6601" spans="1:3" x14ac:dyDescent="0.2">
      <c r="A6601" s="61">
        <v>43068.179861111108</v>
      </c>
      <c r="B6601" s="59">
        <v>1002.4197683</v>
      </c>
      <c r="C6601" s="59">
        <f t="shared" si="103"/>
        <v>1.0024197683</v>
      </c>
    </row>
    <row r="6602" spans="1:3" x14ac:dyDescent="0.2">
      <c r="A6602" s="61">
        <v>43068.180555555555</v>
      </c>
      <c r="B6602" s="59">
        <v>1002.4094279</v>
      </c>
      <c r="C6602" s="59">
        <f t="shared" si="103"/>
        <v>1.0024094279</v>
      </c>
    </row>
    <row r="6603" spans="1:3" x14ac:dyDescent="0.2">
      <c r="A6603" s="61">
        <v>43068.181250000001</v>
      </c>
      <c r="B6603" s="59">
        <v>1002.3916627999999</v>
      </c>
      <c r="C6603" s="59">
        <f t="shared" si="103"/>
        <v>1.0023916628</v>
      </c>
    </row>
    <row r="6604" spans="1:3" x14ac:dyDescent="0.2">
      <c r="A6604" s="61">
        <v>43068.181944444441</v>
      </c>
      <c r="B6604" s="59">
        <v>1002.3783365</v>
      </c>
      <c r="C6604" s="59">
        <f t="shared" si="103"/>
        <v>1.0023783365000001</v>
      </c>
    </row>
    <row r="6605" spans="1:3" x14ac:dyDescent="0.2">
      <c r="A6605" s="61">
        <v>43068.182638888888</v>
      </c>
      <c r="B6605" s="59">
        <v>1002.3939702</v>
      </c>
      <c r="C6605" s="59">
        <f t="shared" si="103"/>
        <v>1.0023939702</v>
      </c>
    </row>
    <row r="6606" spans="1:3" x14ac:dyDescent="0.2">
      <c r="A6606" s="61">
        <v>43068.183333333334</v>
      </c>
      <c r="B6606" s="59">
        <v>1002.4033143</v>
      </c>
      <c r="C6606" s="59">
        <f t="shared" si="103"/>
        <v>1.0024033143</v>
      </c>
    </row>
    <row r="6607" spans="1:3" x14ac:dyDescent="0.2">
      <c r="A6607" s="61">
        <v>43068.184027777781</v>
      </c>
      <c r="B6607" s="59">
        <v>1002.4126475</v>
      </c>
      <c r="C6607" s="59">
        <f t="shared" si="103"/>
        <v>1.0024126475000001</v>
      </c>
    </row>
    <row r="6608" spans="1:3" x14ac:dyDescent="0.2">
      <c r="A6608" s="61">
        <v>43068.18472222222</v>
      </c>
      <c r="B6608" s="59">
        <v>1002.4120534</v>
      </c>
      <c r="C6608" s="59">
        <f t="shared" si="103"/>
        <v>1.0024120534000001</v>
      </c>
    </row>
    <row r="6609" spans="1:3" x14ac:dyDescent="0.2">
      <c r="A6609" s="61">
        <v>43068.185416666667</v>
      </c>
      <c r="B6609" s="59">
        <v>1002.4195846</v>
      </c>
      <c r="C6609" s="59">
        <f t="shared" si="103"/>
        <v>1.0024195845999999</v>
      </c>
    </row>
    <row r="6610" spans="1:3" x14ac:dyDescent="0.2">
      <c r="A6610" s="61">
        <v>43068.186111111114</v>
      </c>
      <c r="B6610" s="59">
        <v>1002.4169286</v>
      </c>
      <c r="C6610" s="59">
        <f t="shared" si="103"/>
        <v>1.0024169286</v>
      </c>
    </row>
    <row r="6611" spans="1:3" x14ac:dyDescent="0.2">
      <c r="A6611" s="61">
        <v>43068.186805555553</v>
      </c>
      <c r="B6611" s="59">
        <v>1002.4163917</v>
      </c>
      <c r="C6611" s="59">
        <f t="shared" si="103"/>
        <v>1.0024163917</v>
      </c>
    </row>
    <row r="6612" spans="1:3" x14ac:dyDescent="0.2">
      <c r="A6612" s="61">
        <v>43068.1875</v>
      </c>
      <c r="B6612" s="59">
        <v>1002.4041502</v>
      </c>
      <c r="C6612" s="59">
        <f t="shared" si="103"/>
        <v>1.0024041502000001</v>
      </c>
    </row>
    <row r="6613" spans="1:3" x14ac:dyDescent="0.2">
      <c r="A6613" s="61">
        <v>43068.188194444447</v>
      </c>
      <c r="B6613" s="59">
        <v>1002.392017</v>
      </c>
      <c r="C6613" s="59">
        <f t="shared" si="103"/>
        <v>1.002392017</v>
      </c>
    </row>
    <row r="6614" spans="1:3" x14ac:dyDescent="0.2">
      <c r="A6614" s="61">
        <v>43068.188888888886</v>
      </c>
      <c r="B6614" s="59">
        <v>1002.3832393</v>
      </c>
      <c r="C6614" s="59">
        <f t="shared" si="103"/>
        <v>1.0023832393000001</v>
      </c>
    </row>
    <row r="6615" spans="1:3" x14ac:dyDescent="0.2">
      <c r="A6615" s="61">
        <v>43068.189583333333</v>
      </c>
      <c r="B6615" s="59">
        <v>1002.380732</v>
      </c>
      <c r="C6615" s="59">
        <f t="shared" si="103"/>
        <v>1.002380732</v>
      </c>
    </row>
    <row r="6616" spans="1:3" x14ac:dyDescent="0.2">
      <c r="A6616" s="61">
        <v>43068.19027777778</v>
      </c>
      <c r="B6616" s="59">
        <v>1002.3574316</v>
      </c>
      <c r="C6616" s="59">
        <f t="shared" si="103"/>
        <v>1.0023574316000001</v>
      </c>
    </row>
    <row r="6617" spans="1:3" x14ac:dyDescent="0.2">
      <c r="A6617" s="61">
        <v>43068.190972222219</v>
      </c>
      <c r="B6617" s="59">
        <v>1002.3541911</v>
      </c>
      <c r="C6617" s="59">
        <f t="shared" si="103"/>
        <v>1.0023541911</v>
      </c>
    </row>
    <row r="6618" spans="1:3" x14ac:dyDescent="0.2">
      <c r="A6618" s="61">
        <v>43068.191666666666</v>
      </c>
      <c r="B6618" s="59">
        <v>1002.3704166</v>
      </c>
      <c r="C6618" s="59">
        <f t="shared" si="103"/>
        <v>1.0023704166</v>
      </c>
    </row>
    <row r="6619" spans="1:3" x14ac:dyDescent="0.2">
      <c r="A6619" s="61">
        <v>43068.192361111112</v>
      </c>
      <c r="B6619" s="59">
        <v>1002.3721299</v>
      </c>
      <c r="C6619" s="59">
        <f t="shared" si="103"/>
        <v>1.0023721298999999</v>
      </c>
    </row>
    <row r="6620" spans="1:3" x14ac:dyDescent="0.2">
      <c r="A6620" s="61">
        <v>43068.193055555559</v>
      </c>
      <c r="B6620" s="59">
        <v>1002.3655725</v>
      </c>
      <c r="C6620" s="59">
        <f t="shared" si="103"/>
        <v>1.0023655725</v>
      </c>
    </row>
    <row r="6621" spans="1:3" x14ac:dyDescent="0.2">
      <c r="A6621" s="61">
        <v>43068.193749999999</v>
      </c>
      <c r="B6621" s="59">
        <v>1002.3729213</v>
      </c>
      <c r="C6621" s="59">
        <f t="shared" si="103"/>
        <v>1.0023729213000001</v>
      </c>
    </row>
    <row r="6622" spans="1:3" x14ac:dyDescent="0.2">
      <c r="A6622" s="61">
        <v>43068.194444444445</v>
      </c>
      <c r="B6622" s="59">
        <v>1002.4089598</v>
      </c>
      <c r="C6622" s="59">
        <f t="shared" si="103"/>
        <v>1.0024089598000001</v>
      </c>
    </row>
    <row r="6623" spans="1:3" x14ac:dyDescent="0.2">
      <c r="A6623" s="61">
        <v>43068.195138888892</v>
      </c>
      <c r="B6623" s="59">
        <v>1002.4296374</v>
      </c>
      <c r="C6623" s="59">
        <f t="shared" si="103"/>
        <v>1.0024296374000001</v>
      </c>
    </row>
    <row r="6624" spans="1:3" x14ac:dyDescent="0.2">
      <c r="A6624" s="61">
        <v>43068.195833333331</v>
      </c>
      <c r="B6624" s="59">
        <v>1002.4155833</v>
      </c>
      <c r="C6624" s="59">
        <f t="shared" si="103"/>
        <v>1.0024155832999999</v>
      </c>
    </row>
    <row r="6625" spans="1:3" x14ac:dyDescent="0.2">
      <c r="A6625" s="61">
        <v>43068.196527777778</v>
      </c>
      <c r="B6625" s="59">
        <v>1002.3765719</v>
      </c>
      <c r="C6625" s="59">
        <f t="shared" si="103"/>
        <v>1.0023765719</v>
      </c>
    </row>
    <row r="6626" spans="1:3" x14ac:dyDescent="0.2">
      <c r="A6626" s="61">
        <v>43068.197222222225</v>
      </c>
      <c r="B6626" s="59">
        <v>1002.3545412</v>
      </c>
      <c r="C6626" s="59">
        <f t="shared" si="103"/>
        <v>1.0023545411999999</v>
      </c>
    </row>
    <row r="6627" spans="1:3" x14ac:dyDescent="0.2">
      <c r="A6627" s="61">
        <v>43068.197916666664</v>
      </c>
      <c r="B6627" s="59">
        <v>1002.3633753</v>
      </c>
      <c r="C6627" s="59">
        <f t="shared" si="103"/>
        <v>1.0023633753000001</v>
      </c>
    </row>
    <row r="6628" spans="1:3" x14ac:dyDescent="0.2">
      <c r="A6628" s="61">
        <v>43068.198611111111</v>
      </c>
      <c r="B6628" s="59">
        <v>1002.3826033</v>
      </c>
      <c r="C6628" s="59">
        <f t="shared" si="103"/>
        <v>1.0023826033000001</v>
      </c>
    </row>
    <row r="6629" spans="1:3" x14ac:dyDescent="0.2">
      <c r="A6629" s="61">
        <v>43068.199305555558</v>
      </c>
      <c r="B6629" s="59">
        <v>1002.3805673000001</v>
      </c>
      <c r="C6629" s="59">
        <f t="shared" si="103"/>
        <v>1.0023805673000001</v>
      </c>
    </row>
    <row r="6630" spans="1:3" x14ac:dyDescent="0.2">
      <c r="A6630" s="61">
        <v>43068.2</v>
      </c>
      <c r="B6630" s="59">
        <v>1002.3689638</v>
      </c>
      <c r="C6630" s="59">
        <f t="shared" si="103"/>
        <v>1.0023689638</v>
      </c>
    </row>
    <row r="6631" spans="1:3" x14ac:dyDescent="0.2">
      <c r="A6631" s="61">
        <v>43068.200694444444</v>
      </c>
      <c r="B6631" s="59">
        <v>1002.3785673</v>
      </c>
      <c r="C6631" s="59">
        <f t="shared" si="103"/>
        <v>1.0023785673000001</v>
      </c>
    </row>
    <row r="6632" spans="1:3" x14ac:dyDescent="0.2">
      <c r="A6632" s="61">
        <v>43068.201388888891</v>
      </c>
      <c r="B6632" s="59">
        <v>1002.3912755</v>
      </c>
      <c r="C6632" s="59">
        <f t="shared" si="103"/>
        <v>1.0023912755</v>
      </c>
    </row>
    <row r="6633" spans="1:3" x14ac:dyDescent="0.2">
      <c r="A6633" s="61">
        <v>43068.20208333333</v>
      </c>
      <c r="B6633" s="59">
        <v>1002.3838494</v>
      </c>
      <c r="C6633" s="59">
        <f t="shared" si="103"/>
        <v>1.0023838494000001</v>
      </c>
    </row>
    <row r="6634" spans="1:3" x14ac:dyDescent="0.2">
      <c r="A6634" s="61">
        <v>43068.202777777777</v>
      </c>
      <c r="B6634" s="59">
        <v>1002.3636029</v>
      </c>
      <c r="C6634" s="59">
        <f t="shared" si="103"/>
        <v>1.0023636029</v>
      </c>
    </row>
    <row r="6635" spans="1:3" x14ac:dyDescent="0.2">
      <c r="A6635" s="61">
        <v>43068.203472222223</v>
      </c>
      <c r="B6635" s="59">
        <v>1002.3691219999999</v>
      </c>
      <c r="C6635" s="59">
        <f t="shared" si="103"/>
        <v>1.0023691219999999</v>
      </c>
    </row>
    <row r="6636" spans="1:3" x14ac:dyDescent="0.2">
      <c r="A6636" s="61">
        <v>43068.20416666667</v>
      </c>
      <c r="B6636" s="59">
        <v>1002.3738706</v>
      </c>
      <c r="C6636" s="59">
        <f t="shared" si="103"/>
        <v>1.0023738706</v>
      </c>
    </row>
    <row r="6637" spans="1:3" x14ac:dyDescent="0.2">
      <c r="A6637" s="61">
        <v>43068.204861111109</v>
      </c>
      <c r="B6637" s="59">
        <v>1002.3614059</v>
      </c>
      <c r="C6637" s="59">
        <f t="shared" si="103"/>
        <v>1.0023614059000001</v>
      </c>
    </row>
    <row r="6638" spans="1:3" x14ac:dyDescent="0.2">
      <c r="A6638" s="61">
        <v>43068.205555555556</v>
      </c>
      <c r="B6638" s="59">
        <v>1002.3491249</v>
      </c>
      <c r="C6638" s="59">
        <f t="shared" si="103"/>
        <v>1.0023491249000001</v>
      </c>
    </row>
    <row r="6639" spans="1:3" x14ac:dyDescent="0.2">
      <c r="A6639" s="61">
        <v>43068.206250000003</v>
      </c>
      <c r="B6639" s="59">
        <v>1002.3555648</v>
      </c>
      <c r="C6639" s="59">
        <f t="shared" si="103"/>
        <v>1.0023555648</v>
      </c>
    </row>
    <row r="6640" spans="1:3" x14ac:dyDescent="0.2">
      <c r="A6640" s="61">
        <v>43068.206944444442</v>
      </c>
      <c r="B6640" s="59">
        <v>1002.3618187</v>
      </c>
      <c r="C6640" s="59">
        <f t="shared" si="103"/>
        <v>1.0023618186999999</v>
      </c>
    </row>
    <row r="6641" spans="1:3" x14ac:dyDescent="0.2">
      <c r="A6641" s="61">
        <v>43068.207638888889</v>
      </c>
      <c r="B6641" s="59">
        <v>1002.3869742000001</v>
      </c>
      <c r="C6641" s="59">
        <f t="shared" si="103"/>
        <v>1.0023869742</v>
      </c>
    </row>
    <row r="6642" spans="1:3" x14ac:dyDescent="0.2">
      <c r="A6642" s="61">
        <v>43068.208333333336</v>
      </c>
      <c r="B6642" s="59">
        <v>1002.3836601</v>
      </c>
      <c r="C6642" s="59">
        <f t="shared" si="103"/>
        <v>1.0023836601</v>
      </c>
    </row>
    <row r="6643" spans="1:3" x14ac:dyDescent="0.2">
      <c r="A6643" s="61">
        <v>43068.209027777775</v>
      </c>
      <c r="B6643" s="59">
        <v>1002.3835903</v>
      </c>
      <c r="C6643" s="59">
        <f t="shared" si="103"/>
        <v>1.0023835903</v>
      </c>
    </row>
    <row r="6644" spans="1:3" x14ac:dyDescent="0.2">
      <c r="A6644" s="61">
        <v>43068.209722222222</v>
      </c>
      <c r="B6644" s="59">
        <v>1002.3904535</v>
      </c>
      <c r="C6644" s="59">
        <f t="shared" si="103"/>
        <v>1.0023904535000001</v>
      </c>
    </row>
    <row r="6645" spans="1:3" x14ac:dyDescent="0.2">
      <c r="A6645" s="61">
        <v>43068.210416666669</v>
      </c>
      <c r="B6645" s="59">
        <v>1002.4144245</v>
      </c>
      <c r="C6645" s="59">
        <f t="shared" si="103"/>
        <v>1.0024144245</v>
      </c>
    </row>
    <row r="6646" spans="1:3" x14ac:dyDescent="0.2">
      <c r="A6646" s="61">
        <v>43068.211111111108</v>
      </c>
      <c r="B6646" s="59">
        <v>1002.392697</v>
      </c>
      <c r="C6646" s="59">
        <f t="shared" si="103"/>
        <v>1.0023926969999999</v>
      </c>
    </row>
    <row r="6647" spans="1:3" x14ac:dyDescent="0.2">
      <c r="A6647" s="61">
        <v>43068.211805555555</v>
      </c>
      <c r="B6647" s="59">
        <v>1002.3791154</v>
      </c>
      <c r="C6647" s="59">
        <f t="shared" si="103"/>
        <v>1.0023791154000001</v>
      </c>
    </row>
    <row r="6648" spans="1:3" x14ac:dyDescent="0.2">
      <c r="A6648" s="61">
        <v>43068.212500000001</v>
      </c>
      <c r="B6648" s="59">
        <v>1002.3788297999999</v>
      </c>
      <c r="C6648" s="59">
        <f t="shared" si="103"/>
        <v>1.0023788298</v>
      </c>
    </row>
    <row r="6649" spans="1:3" x14ac:dyDescent="0.2">
      <c r="A6649" s="61">
        <v>43068.213194444441</v>
      </c>
      <c r="B6649" s="59">
        <v>1002.3860339</v>
      </c>
      <c r="C6649" s="59">
        <f t="shared" si="103"/>
        <v>1.0023860339000001</v>
      </c>
    </row>
    <row r="6650" spans="1:3" x14ac:dyDescent="0.2">
      <c r="A6650" s="61">
        <v>43068.213888888888</v>
      </c>
      <c r="B6650" s="59">
        <v>1002.346976</v>
      </c>
      <c r="C6650" s="59">
        <f t="shared" si="103"/>
        <v>1.0023469760000001</v>
      </c>
    </row>
    <row r="6651" spans="1:3" x14ac:dyDescent="0.2">
      <c r="A6651" s="61">
        <v>43068.214583333334</v>
      </c>
      <c r="B6651" s="59">
        <v>1002.3267438</v>
      </c>
      <c r="C6651" s="59">
        <f t="shared" si="103"/>
        <v>1.0023267438000001</v>
      </c>
    </row>
    <row r="6652" spans="1:3" x14ac:dyDescent="0.2">
      <c r="A6652" s="61">
        <v>43068.215277777781</v>
      </c>
      <c r="B6652" s="59">
        <v>1002.3112801</v>
      </c>
      <c r="C6652" s="59">
        <f t="shared" si="103"/>
        <v>1.0023112801</v>
      </c>
    </row>
    <row r="6653" spans="1:3" x14ac:dyDescent="0.2">
      <c r="A6653" s="61">
        <v>43068.21597222222</v>
      </c>
      <c r="B6653" s="59">
        <v>1002.3100916</v>
      </c>
      <c r="C6653" s="59">
        <f t="shared" si="103"/>
        <v>1.0023100916000001</v>
      </c>
    </row>
    <row r="6654" spans="1:3" x14ac:dyDescent="0.2">
      <c r="A6654" s="61">
        <v>43068.216666666667</v>
      </c>
      <c r="B6654" s="59">
        <v>1002.292207</v>
      </c>
      <c r="C6654" s="59">
        <f t="shared" si="103"/>
        <v>1.002292207</v>
      </c>
    </row>
    <row r="6655" spans="1:3" x14ac:dyDescent="0.2">
      <c r="A6655" s="61">
        <v>43068.217361111114</v>
      </c>
      <c r="B6655" s="59">
        <v>1002.2796218</v>
      </c>
      <c r="C6655" s="59">
        <f t="shared" si="103"/>
        <v>1.0022796218000001</v>
      </c>
    </row>
    <row r="6656" spans="1:3" x14ac:dyDescent="0.2">
      <c r="A6656" s="61">
        <v>43068.218055555553</v>
      </c>
      <c r="B6656" s="59">
        <v>1002.2805966</v>
      </c>
      <c r="C6656" s="59">
        <f t="shared" si="103"/>
        <v>1.0022805965999999</v>
      </c>
    </row>
    <row r="6657" spans="1:3" x14ac:dyDescent="0.2">
      <c r="A6657" s="61">
        <v>43068.21875</v>
      </c>
      <c r="B6657" s="59">
        <v>1002.2731219</v>
      </c>
      <c r="C6657" s="59">
        <f t="shared" si="103"/>
        <v>1.0022731219000001</v>
      </c>
    </row>
    <row r="6658" spans="1:3" x14ac:dyDescent="0.2">
      <c r="A6658" s="61">
        <v>43068.219444444447</v>
      </c>
      <c r="B6658" s="59">
        <v>1002.2359312999999</v>
      </c>
      <c r="C6658" s="59">
        <f t="shared" si="103"/>
        <v>1.0022359313</v>
      </c>
    </row>
    <row r="6659" spans="1:3" x14ac:dyDescent="0.2">
      <c r="A6659" s="61">
        <v>43068.220138888886</v>
      </c>
      <c r="B6659" s="59">
        <v>1002.2139413</v>
      </c>
      <c r="C6659" s="59">
        <f t="shared" ref="C6659:C6722" si="104">B6659/1000</f>
        <v>1.0022139413</v>
      </c>
    </row>
    <row r="6660" spans="1:3" x14ac:dyDescent="0.2">
      <c r="A6660" s="61">
        <v>43068.220833333333</v>
      </c>
      <c r="B6660" s="59">
        <v>1002.2196991</v>
      </c>
      <c r="C6660" s="59">
        <f t="shared" si="104"/>
        <v>1.0022196990999999</v>
      </c>
    </row>
    <row r="6661" spans="1:3" x14ac:dyDescent="0.2">
      <c r="A6661" s="61">
        <v>43068.22152777778</v>
      </c>
      <c r="B6661" s="59">
        <v>1002.2370433</v>
      </c>
      <c r="C6661" s="59">
        <f t="shared" si="104"/>
        <v>1.0022370433000001</v>
      </c>
    </row>
    <row r="6662" spans="1:3" x14ac:dyDescent="0.2">
      <c r="A6662" s="61">
        <v>43068.222222222219</v>
      </c>
      <c r="B6662" s="59">
        <v>1002.2540609</v>
      </c>
      <c r="C6662" s="59">
        <f t="shared" si="104"/>
        <v>1.0022540608999999</v>
      </c>
    </row>
    <row r="6663" spans="1:3" x14ac:dyDescent="0.2">
      <c r="A6663" s="61">
        <v>43068.222916666666</v>
      </c>
      <c r="B6663" s="59">
        <v>1002.2593366</v>
      </c>
      <c r="C6663" s="59">
        <f t="shared" si="104"/>
        <v>1.0022593365999999</v>
      </c>
    </row>
    <row r="6664" spans="1:3" x14ac:dyDescent="0.2">
      <c r="A6664" s="61">
        <v>43068.223611111112</v>
      </c>
      <c r="B6664" s="59">
        <v>1002.2679112</v>
      </c>
      <c r="C6664" s="59">
        <f t="shared" si="104"/>
        <v>1.0022679111999999</v>
      </c>
    </row>
    <row r="6665" spans="1:3" x14ac:dyDescent="0.2">
      <c r="A6665" s="61">
        <v>43068.224305555559</v>
      </c>
      <c r="B6665" s="59">
        <v>1002.2891228</v>
      </c>
      <c r="C6665" s="59">
        <f t="shared" si="104"/>
        <v>1.0022891227999999</v>
      </c>
    </row>
    <row r="6666" spans="1:3" x14ac:dyDescent="0.2">
      <c r="A6666" s="61">
        <v>43068.224999999999</v>
      </c>
      <c r="B6666" s="59">
        <v>1002.2967907</v>
      </c>
      <c r="C6666" s="59">
        <f t="shared" si="104"/>
        <v>1.0022967907</v>
      </c>
    </row>
    <row r="6667" spans="1:3" x14ac:dyDescent="0.2">
      <c r="A6667" s="61">
        <v>43068.225694444445</v>
      </c>
      <c r="B6667" s="59">
        <v>1002.2981284</v>
      </c>
      <c r="C6667" s="59">
        <f t="shared" si="104"/>
        <v>1.0022981284000001</v>
      </c>
    </row>
    <row r="6668" spans="1:3" x14ac:dyDescent="0.2">
      <c r="A6668" s="61">
        <v>43068.226388888892</v>
      </c>
      <c r="B6668" s="59">
        <v>1002.3007722</v>
      </c>
      <c r="C6668" s="59">
        <f t="shared" si="104"/>
        <v>1.0023007721999999</v>
      </c>
    </row>
    <row r="6669" spans="1:3" x14ac:dyDescent="0.2">
      <c r="A6669" s="61">
        <v>43068.227083333331</v>
      </c>
      <c r="B6669" s="59">
        <v>1002.3114188</v>
      </c>
      <c r="C6669" s="59">
        <f t="shared" si="104"/>
        <v>1.0023114188</v>
      </c>
    </row>
    <row r="6670" spans="1:3" x14ac:dyDescent="0.2">
      <c r="A6670" s="61">
        <v>43068.227777777778</v>
      </c>
      <c r="B6670" s="59">
        <v>1002.3139204</v>
      </c>
      <c r="C6670" s="59">
        <f t="shared" si="104"/>
        <v>1.0023139204</v>
      </c>
    </row>
    <row r="6671" spans="1:3" x14ac:dyDescent="0.2">
      <c r="A6671" s="61">
        <v>43068.228472222225</v>
      </c>
      <c r="B6671" s="59">
        <v>1002.2917741</v>
      </c>
      <c r="C6671" s="59">
        <f t="shared" si="104"/>
        <v>1.0022917740999999</v>
      </c>
    </row>
    <row r="6672" spans="1:3" x14ac:dyDescent="0.2">
      <c r="A6672" s="61">
        <v>43068.229166666664</v>
      </c>
      <c r="B6672" s="59">
        <v>1002.2716842</v>
      </c>
      <c r="C6672" s="59">
        <f t="shared" si="104"/>
        <v>1.0022716841999999</v>
      </c>
    </row>
    <row r="6673" spans="1:3" x14ac:dyDescent="0.2">
      <c r="A6673" s="61">
        <v>43068.229861111111</v>
      </c>
      <c r="B6673" s="59">
        <v>1002.2837324</v>
      </c>
      <c r="C6673" s="59">
        <f t="shared" si="104"/>
        <v>1.0022837324</v>
      </c>
    </row>
    <row r="6674" spans="1:3" x14ac:dyDescent="0.2">
      <c r="A6674" s="61">
        <v>43068.230555555558</v>
      </c>
      <c r="B6674" s="59">
        <v>1002.2941604</v>
      </c>
      <c r="C6674" s="59">
        <f t="shared" si="104"/>
        <v>1.0022941604</v>
      </c>
    </row>
    <row r="6675" spans="1:3" x14ac:dyDescent="0.2">
      <c r="A6675" s="61">
        <v>43068.231249999997</v>
      </c>
      <c r="B6675" s="59">
        <v>1002.2858462</v>
      </c>
      <c r="C6675" s="59">
        <f t="shared" si="104"/>
        <v>1.0022858461999999</v>
      </c>
    </row>
    <row r="6676" spans="1:3" x14ac:dyDescent="0.2">
      <c r="A6676" s="61">
        <v>43068.231944444444</v>
      </c>
      <c r="B6676" s="59">
        <v>1002.2666377</v>
      </c>
      <c r="C6676" s="59">
        <f t="shared" si="104"/>
        <v>1.0022666377</v>
      </c>
    </row>
    <row r="6677" spans="1:3" x14ac:dyDescent="0.2">
      <c r="A6677" s="61">
        <v>43068.232638888891</v>
      </c>
      <c r="B6677" s="59">
        <v>1002.2885515</v>
      </c>
      <c r="C6677" s="59">
        <f t="shared" si="104"/>
        <v>1.0022885515</v>
      </c>
    </row>
    <row r="6678" spans="1:3" x14ac:dyDescent="0.2">
      <c r="A6678" s="61">
        <v>43068.23333333333</v>
      </c>
      <c r="B6678" s="59">
        <v>1002.3021984</v>
      </c>
      <c r="C6678" s="59">
        <f t="shared" si="104"/>
        <v>1.0023021984</v>
      </c>
    </row>
    <row r="6679" spans="1:3" x14ac:dyDescent="0.2">
      <c r="A6679" s="61">
        <v>43068.234027777777</v>
      </c>
      <c r="B6679" s="59">
        <v>1002.2917183</v>
      </c>
      <c r="C6679" s="59">
        <f t="shared" si="104"/>
        <v>1.0022917183</v>
      </c>
    </row>
    <row r="6680" spans="1:3" x14ac:dyDescent="0.2">
      <c r="A6680" s="61">
        <v>43068.234722222223</v>
      </c>
      <c r="B6680" s="59">
        <v>1002.2737135</v>
      </c>
      <c r="C6680" s="59">
        <f t="shared" si="104"/>
        <v>1.0022737134999999</v>
      </c>
    </row>
    <row r="6681" spans="1:3" x14ac:dyDescent="0.2">
      <c r="A6681" s="61">
        <v>43068.23541666667</v>
      </c>
      <c r="B6681" s="59">
        <v>1002.2697533</v>
      </c>
      <c r="C6681" s="59">
        <f t="shared" si="104"/>
        <v>1.0022697533</v>
      </c>
    </row>
    <row r="6682" spans="1:3" x14ac:dyDescent="0.2">
      <c r="A6682" s="61">
        <v>43068.236111111109</v>
      </c>
      <c r="B6682" s="59">
        <v>1002.2615833999999</v>
      </c>
      <c r="C6682" s="59">
        <f t="shared" si="104"/>
        <v>1.0022615833999999</v>
      </c>
    </row>
    <row r="6683" spans="1:3" x14ac:dyDescent="0.2">
      <c r="A6683" s="61">
        <v>43068.236805555556</v>
      </c>
      <c r="B6683" s="59">
        <v>1002.2523275</v>
      </c>
      <c r="C6683" s="59">
        <f t="shared" si="104"/>
        <v>1.0022523274999999</v>
      </c>
    </row>
    <row r="6684" spans="1:3" x14ac:dyDescent="0.2">
      <c r="A6684" s="61">
        <v>43068.237500000003</v>
      </c>
      <c r="B6684" s="59">
        <v>1002.2318839</v>
      </c>
      <c r="C6684" s="59">
        <f t="shared" si="104"/>
        <v>1.0022318839</v>
      </c>
    </row>
    <row r="6685" spans="1:3" x14ac:dyDescent="0.2">
      <c r="A6685" s="61">
        <v>43068.238194444442</v>
      </c>
      <c r="B6685" s="59">
        <v>1002.2086995</v>
      </c>
      <c r="C6685" s="59">
        <f t="shared" si="104"/>
        <v>1.0022086994999999</v>
      </c>
    </row>
    <row r="6686" spans="1:3" x14ac:dyDescent="0.2">
      <c r="A6686" s="61">
        <v>43068.238888888889</v>
      </c>
      <c r="B6686" s="59">
        <v>1002.2103354</v>
      </c>
      <c r="C6686" s="59">
        <f t="shared" si="104"/>
        <v>1.0022103354</v>
      </c>
    </row>
    <row r="6687" spans="1:3" x14ac:dyDescent="0.2">
      <c r="A6687" s="61">
        <v>43068.239583333336</v>
      </c>
      <c r="B6687" s="59">
        <v>1002.2031113</v>
      </c>
      <c r="C6687" s="59">
        <f t="shared" si="104"/>
        <v>1.0022031113000001</v>
      </c>
    </row>
    <row r="6688" spans="1:3" x14ac:dyDescent="0.2">
      <c r="A6688" s="61">
        <v>43068.240277777775</v>
      </c>
      <c r="B6688" s="59">
        <v>1002.1952273000001</v>
      </c>
      <c r="C6688" s="59">
        <f t="shared" si="104"/>
        <v>1.0021952273000001</v>
      </c>
    </row>
    <row r="6689" spans="1:3" x14ac:dyDescent="0.2">
      <c r="A6689" s="61">
        <v>43068.240972222222</v>
      </c>
      <c r="B6689" s="59">
        <v>1002.2126503</v>
      </c>
      <c r="C6689" s="59">
        <f t="shared" si="104"/>
        <v>1.0022126503</v>
      </c>
    </row>
    <row r="6690" spans="1:3" x14ac:dyDescent="0.2">
      <c r="A6690" s="61">
        <v>43068.241666666669</v>
      </c>
      <c r="B6690" s="59">
        <v>1002.2396749</v>
      </c>
      <c r="C6690" s="59">
        <f t="shared" si="104"/>
        <v>1.0022396749</v>
      </c>
    </row>
    <row r="6691" spans="1:3" x14ac:dyDescent="0.2">
      <c r="A6691" s="61">
        <v>43068.242361111108</v>
      </c>
      <c r="B6691" s="59">
        <v>1002.2606123</v>
      </c>
      <c r="C6691" s="59">
        <f t="shared" si="104"/>
        <v>1.0022606123</v>
      </c>
    </row>
    <row r="6692" spans="1:3" x14ac:dyDescent="0.2">
      <c r="A6692" s="61">
        <v>43068.243055555555</v>
      </c>
      <c r="B6692" s="59">
        <v>1002.2497364</v>
      </c>
      <c r="C6692" s="59">
        <f t="shared" si="104"/>
        <v>1.0022497364</v>
      </c>
    </row>
    <row r="6693" spans="1:3" x14ac:dyDescent="0.2">
      <c r="A6693" s="61">
        <v>43068.243750000001</v>
      </c>
      <c r="B6693" s="59">
        <v>1002.2345256</v>
      </c>
      <c r="C6693" s="59">
        <f t="shared" si="104"/>
        <v>1.0022345256</v>
      </c>
    </row>
    <row r="6694" spans="1:3" x14ac:dyDescent="0.2">
      <c r="A6694" s="61">
        <v>43068.244444444441</v>
      </c>
      <c r="B6694" s="59">
        <v>1002.2452952</v>
      </c>
      <c r="C6694" s="59">
        <f t="shared" si="104"/>
        <v>1.0022452952000001</v>
      </c>
    </row>
    <row r="6695" spans="1:3" x14ac:dyDescent="0.2">
      <c r="A6695" s="61">
        <v>43068.245138888888</v>
      </c>
      <c r="B6695" s="59">
        <v>1002.2630333</v>
      </c>
      <c r="C6695" s="59">
        <f t="shared" si="104"/>
        <v>1.0022630333</v>
      </c>
    </row>
    <row r="6696" spans="1:3" x14ac:dyDescent="0.2">
      <c r="A6696" s="61">
        <v>43068.245833333334</v>
      </c>
      <c r="B6696" s="59">
        <v>1002.2597723</v>
      </c>
      <c r="C6696" s="59">
        <f t="shared" si="104"/>
        <v>1.0022597723</v>
      </c>
    </row>
    <row r="6697" spans="1:3" x14ac:dyDescent="0.2">
      <c r="A6697" s="61">
        <v>43068.246527777781</v>
      </c>
      <c r="B6697" s="59">
        <v>1002.2691102</v>
      </c>
      <c r="C6697" s="59">
        <f t="shared" si="104"/>
        <v>1.0022691102000001</v>
      </c>
    </row>
    <row r="6698" spans="1:3" x14ac:dyDescent="0.2">
      <c r="A6698" s="61">
        <v>43068.24722222222</v>
      </c>
      <c r="B6698" s="59">
        <v>1002.3001716</v>
      </c>
      <c r="C6698" s="59">
        <f t="shared" si="104"/>
        <v>1.0023001716</v>
      </c>
    </row>
    <row r="6699" spans="1:3" x14ac:dyDescent="0.2">
      <c r="A6699" s="61">
        <v>43068.247916666667</v>
      </c>
      <c r="B6699" s="59">
        <v>1002.3177068</v>
      </c>
      <c r="C6699" s="59">
        <f t="shared" si="104"/>
        <v>1.0023177068</v>
      </c>
    </row>
    <row r="6700" spans="1:3" x14ac:dyDescent="0.2">
      <c r="A6700" s="61">
        <v>43068.248611111114</v>
      </c>
      <c r="B6700" s="59">
        <v>1002.3205154</v>
      </c>
      <c r="C6700" s="59">
        <f t="shared" si="104"/>
        <v>1.0023205153999999</v>
      </c>
    </row>
    <row r="6701" spans="1:3" x14ac:dyDescent="0.2">
      <c r="A6701" s="61">
        <v>43068.249305555553</v>
      </c>
      <c r="B6701" s="59">
        <v>1002.3179413</v>
      </c>
      <c r="C6701" s="59">
        <f t="shared" si="104"/>
        <v>1.0023179413000001</v>
      </c>
    </row>
    <row r="6702" spans="1:3" x14ac:dyDescent="0.2">
      <c r="A6702" s="61">
        <v>43068.25</v>
      </c>
      <c r="B6702" s="59">
        <v>1002.3188008</v>
      </c>
      <c r="C6702" s="59">
        <f t="shared" si="104"/>
        <v>1.0023188007999999</v>
      </c>
    </row>
    <row r="6703" spans="1:3" x14ac:dyDescent="0.2">
      <c r="A6703" s="61">
        <v>43068.250694444447</v>
      </c>
      <c r="B6703" s="59">
        <v>1002.3348669</v>
      </c>
      <c r="C6703" s="59">
        <f t="shared" si="104"/>
        <v>1.0023348668999998</v>
      </c>
    </row>
    <row r="6704" spans="1:3" x14ac:dyDescent="0.2">
      <c r="A6704" s="61">
        <v>43068.251388888886</v>
      </c>
      <c r="B6704" s="59">
        <v>1002.3496967999999</v>
      </c>
      <c r="C6704" s="59">
        <f t="shared" si="104"/>
        <v>1.0023496967999999</v>
      </c>
    </row>
    <row r="6705" spans="1:3" x14ac:dyDescent="0.2">
      <c r="A6705" s="61">
        <v>43068.252083333333</v>
      </c>
      <c r="B6705" s="59">
        <v>1002.3360109</v>
      </c>
      <c r="C6705" s="59">
        <f t="shared" si="104"/>
        <v>1.0023360109000001</v>
      </c>
    </row>
    <row r="6706" spans="1:3" x14ac:dyDescent="0.2">
      <c r="A6706" s="61">
        <v>43068.25277777778</v>
      </c>
      <c r="B6706" s="59">
        <v>1002.3188239</v>
      </c>
      <c r="C6706" s="59">
        <f t="shared" si="104"/>
        <v>1.0023188239</v>
      </c>
    </row>
    <row r="6707" spans="1:3" x14ac:dyDescent="0.2">
      <c r="A6707" s="61">
        <v>43068.253472222219</v>
      </c>
      <c r="B6707" s="59">
        <v>1002.3072015</v>
      </c>
      <c r="C6707" s="59">
        <f t="shared" si="104"/>
        <v>1.0023072015000001</v>
      </c>
    </row>
    <row r="6708" spans="1:3" x14ac:dyDescent="0.2">
      <c r="A6708" s="61">
        <v>43068.254166666666</v>
      </c>
      <c r="B6708" s="59">
        <v>1002.3093984</v>
      </c>
      <c r="C6708" s="59">
        <f t="shared" si="104"/>
        <v>1.0023093984</v>
      </c>
    </row>
    <row r="6709" spans="1:3" x14ac:dyDescent="0.2">
      <c r="A6709" s="61">
        <v>43068.254861111112</v>
      </c>
      <c r="B6709" s="59">
        <v>1002.3069643</v>
      </c>
      <c r="C6709" s="59">
        <f t="shared" si="104"/>
        <v>1.0023069643</v>
      </c>
    </row>
    <row r="6710" spans="1:3" x14ac:dyDescent="0.2">
      <c r="A6710" s="61">
        <v>43068.255555555559</v>
      </c>
      <c r="B6710" s="59">
        <v>1002.2982879</v>
      </c>
      <c r="C6710" s="59">
        <f t="shared" si="104"/>
        <v>1.0022982879</v>
      </c>
    </row>
    <row r="6711" spans="1:3" x14ac:dyDescent="0.2">
      <c r="A6711" s="61">
        <v>43068.256249999999</v>
      </c>
      <c r="B6711" s="59">
        <v>1002.2951571999999</v>
      </c>
      <c r="C6711" s="59">
        <f t="shared" si="104"/>
        <v>1.0022951571999998</v>
      </c>
    </row>
    <row r="6712" spans="1:3" x14ac:dyDescent="0.2">
      <c r="A6712" s="61">
        <v>43068.256944444445</v>
      </c>
      <c r="B6712" s="59">
        <v>1002.2829563</v>
      </c>
      <c r="C6712" s="59">
        <f t="shared" si="104"/>
        <v>1.0022829563</v>
      </c>
    </row>
    <row r="6713" spans="1:3" x14ac:dyDescent="0.2">
      <c r="A6713" s="61">
        <v>43068.257638888892</v>
      </c>
      <c r="B6713" s="59">
        <v>1002.261085</v>
      </c>
      <c r="C6713" s="59">
        <f t="shared" si="104"/>
        <v>1.002261085</v>
      </c>
    </row>
    <row r="6714" spans="1:3" x14ac:dyDescent="0.2">
      <c r="A6714" s="61">
        <v>43068.258333333331</v>
      </c>
      <c r="B6714" s="59">
        <v>1002.2659691</v>
      </c>
      <c r="C6714" s="59">
        <f t="shared" si="104"/>
        <v>1.0022659691</v>
      </c>
    </row>
    <row r="6715" spans="1:3" x14ac:dyDescent="0.2">
      <c r="A6715" s="61">
        <v>43068.259027777778</v>
      </c>
      <c r="B6715" s="59">
        <v>1002.2743197</v>
      </c>
      <c r="C6715" s="59">
        <f t="shared" si="104"/>
        <v>1.0022743196999999</v>
      </c>
    </row>
    <row r="6716" spans="1:3" x14ac:dyDescent="0.2">
      <c r="A6716" s="61">
        <v>43068.259722222225</v>
      </c>
      <c r="B6716" s="59">
        <v>1002.2795751</v>
      </c>
      <c r="C6716" s="59">
        <f t="shared" si="104"/>
        <v>1.0022795751</v>
      </c>
    </row>
    <row r="6717" spans="1:3" x14ac:dyDescent="0.2">
      <c r="A6717" s="61">
        <v>43068.260416666664</v>
      </c>
      <c r="B6717" s="59">
        <v>1002.2943224000001</v>
      </c>
      <c r="C6717" s="59">
        <f t="shared" si="104"/>
        <v>1.0022943224</v>
      </c>
    </row>
    <row r="6718" spans="1:3" x14ac:dyDescent="0.2">
      <c r="A6718" s="61">
        <v>43068.261111111111</v>
      </c>
      <c r="B6718" s="59">
        <v>1002.2927486</v>
      </c>
      <c r="C6718" s="59">
        <f t="shared" si="104"/>
        <v>1.0022927485999999</v>
      </c>
    </row>
    <row r="6719" spans="1:3" x14ac:dyDescent="0.2">
      <c r="A6719" s="61">
        <v>43068.261805555558</v>
      </c>
      <c r="B6719" s="59">
        <v>1002.2987026</v>
      </c>
      <c r="C6719" s="59">
        <f t="shared" si="104"/>
        <v>1.0022987025999999</v>
      </c>
    </row>
    <row r="6720" spans="1:3" x14ac:dyDescent="0.2">
      <c r="A6720" s="61">
        <v>43068.262499999997</v>
      </c>
      <c r="B6720" s="59">
        <v>1002.3171035</v>
      </c>
      <c r="C6720" s="59">
        <f t="shared" si="104"/>
        <v>1.0023171035</v>
      </c>
    </row>
    <row r="6721" spans="1:3" x14ac:dyDescent="0.2">
      <c r="A6721" s="61">
        <v>43068.263194444444</v>
      </c>
      <c r="B6721" s="59">
        <v>1002.3106091</v>
      </c>
      <c r="C6721" s="59">
        <f t="shared" si="104"/>
        <v>1.0023106091</v>
      </c>
    </row>
    <row r="6722" spans="1:3" x14ac:dyDescent="0.2">
      <c r="A6722" s="61">
        <v>43068.263888888891</v>
      </c>
      <c r="B6722" s="59">
        <v>1002.3046288</v>
      </c>
      <c r="C6722" s="59">
        <f t="shared" si="104"/>
        <v>1.0023046288000002</v>
      </c>
    </row>
    <row r="6723" spans="1:3" x14ac:dyDescent="0.2">
      <c r="A6723" s="61">
        <v>43068.26458333333</v>
      </c>
      <c r="B6723" s="59">
        <v>1002.3179844</v>
      </c>
      <c r="C6723" s="59">
        <f t="shared" ref="C6723:C6786" si="105">B6723/1000</f>
        <v>1.0023179844000001</v>
      </c>
    </row>
    <row r="6724" spans="1:3" x14ac:dyDescent="0.2">
      <c r="A6724" s="61">
        <v>43068.265277777777</v>
      </c>
      <c r="B6724" s="59">
        <v>1002.3279985</v>
      </c>
      <c r="C6724" s="59">
        <f t="shared" si="105"/>
        <v>1.0023279985</v>
      </c>
    </row>
    <row r="6725" spans="1:3" x14ac:dyDescent="0.2">
      <c r="A6725" s="61">
        <v>43068.265972222223</v>
      </c>
      <c r="B6725" s="59">
        <v>1002.3243873</v>
      </c>
      <c r="C6725" s="59">
        <f t="shared" si="105"/>
        <v>1.0023243873000001</v>
      </c>
    </row>
    <row r="6726" spans="1:3" x14ac:dyDescent="0.2">
      <c r="A6726" s="61">
        <v>43068.26666666667</v>
      </c>
      <c r="B6726" s="59">
        <v>1002.3045198999999</v>
      </c>
      <c r="C6726" s="59">
        <f t="shared" si="105"/>
        <v>1.0023045199</v>
      </c>
    </row>
    <row r="6727" spans="1:3" x14ac:dyDescent="0.2">
      <c r="A6727" s="61">
        <v>43068.267361111109</v>
      </c>
      <c r="B6727" s="59">
        <v>1002.3080897999999</v>
      </c>
      <c r="C6727" s="59">
        <f t="shared" si="105"/>
        <v>1.0023080897999999</v>
      </c>
    </row>
    <row r="6728" spans="1:3" x14ac:dyDescent="0.2">
      <c r="A6728" s="61">
        <v>43068.268055555556</v>
      </c>
      <c r="B6728" s="59">
        <v>1002.322522</v>
      </c>
      <c r="C6728" s="59">
        <f t="shared" si="105"/>
        <v>1.002322522</v>
      </c>
    </row>
    <row r="6729" spans="1:3" x14ac:dyDescent="0.2">
      <c r="A6729" s="61">
        <v>43068.268750000003</v>
      </c>
      <c r="B6729" s="59">
        <v>1002.3137254</v>
      </c>
      <c r="C6729" s="59">
        <f t="shared" si="105"/>
        <v>1.0023137253999999</v>
      </c>
    </row>
    <row r="6730" spans="1:3" x14ac:dyDescent="0.2">
      <c r="A6730" s="61">
        <v>43068.269444444442</v>
      </c>
      <c r="B6730" s="59">
        <v>1002.2828849</v>
      </c>
      <c r="C6730" s="59">
        <f t="shared" si="105"/>
        <v>1.0022828849000001</v>
      </c>
    </row>
    <row r="6731" spans="1:3" x14ac:dyDescent="0.2">
      <c r="A6731" s="61">
        <v>43068.270138888889</v>
      </c>
      <c r="B6731" s="59">
        <v>1002.2760888</v>
      </c>
      <c r="C6731" s="59">
        <f t="shared" si="105"/>
        <v>1.0022760888</v>
      </c>
    </row>
    <row r="6732" spans="1:3" x14ac:dyDescent="0.2">
      <c r="A6732" s="61">
        <v>43068.270833333336</v>
      </c>
      <c r="B6732" s="59">
        <v>1002.274883</v>
      </c>
      <c r="C6732" s="59">
        <f t="shared" si="105"/>
        <v>1.0022748830000001</v>
      </c>
    </row>
    <row r="6733" spans="1:3" x14ac:dyDescent="0.2">
      <c r="A6733" s="61">
        <v>43068.271527777775</v>
      </c>
      <c r="B6733" s="59">
        <v>1002.2697959</v>
      </c>
      <c r="C6733" s="59">
        <f t="shared" si="105"/>
        <v>1.0022697959</v>
      </c>
    </row>
    <row r="6734" spans="1:3" x14ac:dyDescent="0.2">
      <c r="A6734" s="61">
        <v>43068.272222222222</v>
      </c>
      <c r="B6734" s="59">
        <v>1002.2356414</v>
      </c>
      <c r="C6734" s="59">
        <f t="shared" si="105"/>
        <v>1.0022356414</v>
      </c>
    </row>
    <row r="6735" spans="1:3" x14ac:dyDescent="0.2">
      <c r="A6735" s="61">
        <v>43068.272916666669</v>
      </c>
      <c r="B6735" s="59">
        <v>1002.200245</v>
      </c>
      <c r="C6735" s="59">
        <f t="shared" si="105"/>
        <v>1.002200245</v>
      </c>
    </row>
    <row r="6736" spans="1:3" x14ac:dyDescent="0.2">
      <c r="A6736" s="61">
        <v>43068.273611111108</v>
      </c>
      <c r="B6736" s="59">
        <v>1002.2059313</v>
      </c>
      <c r="C6736" s="59">
        <f t="shared" si="105"/>
        <v>1.0022059313</v>
      </c>
    </row>
    <row r="6737" spans="1:3" x14ac:dyDescent="0.2">
      <c r="A6737" s="61">
        <v>43068.274305555555</v>
      </c>
      <c r="B6737" s="59">
        <v>1002.2225390999999</v>
      </c>
      <c r="C6737" s="59">
        <f t="shared" si="105"/>
        <v>1.0022225390999999</v>
      </c>
    </row>
    <row r="6738" spans="1:3" x14ac:dyDescent="0.2">
      <c r="A6738" s="61">
        <v>43068.275000000001</v>
      </c>
      <c r="B6738" s="59">
        <v>1002.2317552</v>
      </c>
      <c r="C6738" s="59">
        <f t="shared" si="105"/>
        <v>1.0022317552</v>
      </c>
    </row>
    <row r="6739" spans="1:3" x14ac:dyDescent="0.2">
      <c r="A6739" s="61">
        <v>43068.275694444441</v>
      </c>
      <c r="B6739" s="59">
        <v>1002.2359247000001</v>
      </c>
      <c r="C6739" s="59">
        <f t="shared" si="105"/>
        <v>1.0022359247000001</v>
      </c>
    </row>
    <row r="6740" spans="1:3" x14ac:dyDescent="0.2">
      <c r="A6740" s="61">
        <v>43068.276388888888</v>
      </c>
      <c r="B6740" s="59">
        <v>1002.2639717</v>
      </c>
      <c r="C6740" s="59">
        <f t="shared" si="105"/>
        <v>1.0022639716999999</v>
      </c>
    </row>
    <row r="6741" spans="1:3" x14ac:dyDescent="0.2">
      <c r="A6741" s="61">
        <v>43068.277083333334</v>
      </c>
      <c r="B6741" s="59">
        <v>1002.2955848</v>
      </c>
      <c r="C6741" s="59">
        <f t="shared" si="105"/>
        <v>1.0022955848000001</v>
      </c>
    </row>
    <row r="6742" spans="1:3" x14ac:dyDescent="0.2">
      <c r="A6742" s="61">
        <v>43068.277777777781</v>
      </c>
      <c r="B6742" s="59">
        <v>1002.3173406</v>
      </c>
      <c r="C6742" s="59">
        <f t="shared" si="105"/>
        <v>1.0023173405999999</v>
      </c>
    </row>
    <row r="6743" spans="1:3" x14ac:dyDescent="0.2">
      <c r="A6743" s="61">
        <v>43068.27847222222</v>
      </c>
      <c r="B6743" s="59">
        <v>1002.3197971</v>
      </c>
      <c r="C6743" s="59">
        <f t="shared" si="105"/>
        <v>1.0023197971</v>
      </c>
    </row>
    <row r="6744" spans="1:3" x14ac:dyDescent="0.2">
      <c r="A6744" s="61">
        <v>43068.279166666667</v>
      </c>
      <c r="B6744" s="59">
        <v>1002.3168401</v>
      </c>
      <c r="C6744" s="59">
        <f t="shared" si="105"/>
        <v>1.0023168401</v>
      </c>
    </row>
    <row r="6745" spans="1:3" x14ac:dyDescent="0.2">
      <c r="A6745" s="61">
        <v>43068.279861111114</v>
      </c>
      <c r="B6745" s="59">
        <v>1002.3169139</v>
      </c>
      <c r="C6745" s="59">
        <f t="shared" si="105"/>
        <v>1.0023169139000001</v>
      </c>
    </row>
    <row r="6746" spans="1:3" x14ac:dyDescent="0.2">
      <c r="A6746" s="61">
        <v>43068.280555555553</v>
      </c>
      <c r="B6746" s="59">
        <v>1002.3259549000001</v>
      </c>
      <c r="C6746" s="59">
        <f t="shared" si="105"/>
        <v>1.0023259549000001</v>
      </c>
    </row>
    <row r="6747" spans="1:3" x14ac:dyDescent="0.2">
      <c r="A6747" s="61">
        <v>43068.28125</v>
      </c>
      <c r="B6747" s="59">
        <v>1002.3413250999999</v>
      </c>
      <c r="C6747" s="59">
        <f t="shared" si="105"/>
        <v>1.0023413251</v>
      </c>
    </row>
    <row r="6748" spans="1:3" x14ac:dyDescent="0.2">
      <c r="A6748" s="61">
        <v>43068.281944444447</v>
      </c>
      <c r="B6748" s="59">
        <v>1002.3349696</v>
      </c>
      <c r="C6748" s="59">
        <f t="shared" si="105"/>
        <v>1.0023349696000001</v>
      </c>
    </row>
    <row r="6749" spans="1:3" x14ac:dyDescent="0.2">
      <c r="A6749" s="61">
        <v>43068.282638888886</v>
      </c>
      <c r="B6749" s="59">
        <v>1002.333971</v>
      </c>
      <c r="C6749" s="59">
        <f t="shared" si="105"/>
        <v>1.0023339710000001</v>
      </c>
    </row>
    <row r="6750" spans="1:3" x14ac:dyDescent="0.2">
      <c r="A6750" s="61">
        <v>43068.283333333333</v>
      </c>
      <c r="B6750" s="59">
        <v>1002.3580234999999</v>
      </c>
      <c r="C6750" s="59">
        <f t="shared" si="105"/>
        <v>1.0023580235</v>
      </c>
    </row>
    <row r="6751" spans="1:3" x14ac:dyDescent="0.2">
      <c r="A6751" s="61">
        <v>43068.28402777778</v>
      </c>
      <c r="B6751" s="59">
        <v>1002.3531582000001</v>
      </c>
      <c r="C6751" s="59">
        <f t="shared" si="105"/>
        <v>1.0023531582</v>
      </c>
    </row>
    <row r="6752" spans="1:3" x14ac:dyDescent="0.2">
      <c r="A6752" s="61">
        <v>43068.284722222219</v>
      </c>
      <c r="B6752" s="59">
        <v>1002.3482334</v>
      </c>
      <c r="C6752" s="59">
        <f t="shared" si="105"/>
        <v>1.0023482334</v>
      </c>
    </row>
    <row r="6753" spans="1:3" x14ac:dyDescent="0.2">
      <c r="A6753" s="61">
        <v>43068.285416666666</v>
      </c>
      <c r="B6753" s="59">
        <v>1002.3478719</v>
      </c>
      <c r="C6753" s="59">
        <f t="shared" si="105"/>
        <v>1.0023478719000001</v>
      </c>
    </row>
    <row r="6754" spans="1:3" x14ac:dyDescent="0.2">
      <c r="A6754" s="61">
        <v>43068.286111111112</v>
      </c>
      <c r="B6754" s="59">
        <v>1002.3675628</v>
      </c>
      <c r="C6754" s="59">
        <f t="shared" si="105"/>
        <v>1.0023675627999999</v>
      </c>
    </row>
    <row r="6755" spans="1:3" x14ac:dyDescent="0.2">
      <c r="A6755" s="61">
        <v>43068.286805555559</v>
      </c>
      <c r="B6755" s="59">
        <v>1002.3853976</v>
      </c>
      <c r="C6755" s="59">
        <f t="shared" si="105"/>
        <v>1.0023853976000001</v>
      </c>
    </row>
    <row r="6756" spans="1:3" x14ac:dyDescent="0.2">
      <c r="A6756" s="61">
        <v>43068.287499999999</v>
      </c>
      <c r="B6756" s="59">
        <v>1002.3952084</v>
      </c>
      <c r="C6756" s="59">
        <f t="shared" si="105"/>
        <v>1.0023952084000001</v>
      </c>
    </row>
    <row r="6757" spans="1:3" x14ac:dyDescent="0.2">
      <c r="A6757" s="61">
        <v>43068.288194444445</v>
      </c>
      <c r="B6757" s="59">
        <v>1002.3929252</v>
      </c>
      <c r="C6757" s="59">
        <f t="shared" si="105"/>
        <v>1.0023929252000001</v>
      </c>
    </row>
    <row r="6758" spans="1:3" x14ac:dyDescent="0.2">
      <c r="A6758" s="61">
        <v>43068.288888888892</v>
      </c>
      <c r="B6758" s="59">
        <v>1002.3989079</v>
      </c>
      <c r="C6758" s="59">
        <f t="shared" si="105"/>
        <v>1.0023989079</v>
      </c>
    </row>
    <row r="6759" spans="1:3" x14ac:dyDescent="0.2">
      <c r="A6759" s="61">
        <v>43068.289583333331</v>
      </c>
      <c r="B6759" s="59">
        <v>1002.3999855</v>
      </c>
      <c r="C6759" s="59">
        <f t="shared" si="105"/>
        <v>1.0023999854999999</v>
      </c>
    </row>
    <row r="6760" spans="1:3" x14ac:dyDescent="0.2">
      <c r="A6760" s="61">
        <v>43068.290277777778</v>
      </c>
      <c r="B6760" s="59">
        <v>1002.4183257</v>
      </c>
      <c r="C6760" s="59">
        <f t="shared" si="105"/>
        <v>1.0024183256999999</v>
      </c>
    </row>
    <row r="6761" spans="1:3" x14ac:dyDescent="0.2">
      <c r="A6761" s="61">
        <v>43068.290972222225</v>
      </c>
      <c r="B6761" s="59">
        <v>1002.4230128</v>
      </c>
      <c r="C6761" s="59">
        <f t="shared" si="105"/>
        <v>1.0024230128</v>
      </c>
    </row>
    <row r="6762" spans="1:3" x14ac:dyDescent="0.2">
      <c r="A6762" s="61">
        <v>43068.291666666664</v>
      </c>
      <c r="B6762" s="59">
        <v>1002.4515385</v>
      </c>
      <c r="C6762" s="59">
        <f t="shared" si="105"/>
        <v>1.0024515384999999</v>
      </c>
    </row>
    <row r="6763" spans="1:3" x14ac:dyDescent="0.2">
      <c r="A6763" s="61">
        <v>43068.292361111111</v>
      </c>
      <c r="B6763" s="59">
        <v>1002.4916036</v>
      </c>
      <c r="C6763" s="59">
        <f t="shared" si="105"/>
        <v>1.0024916036</v>
      </c>
    </row>
    <row r="6764" spans="1:3" x14ac:dyDescent="0.2">
      <c r="A6764" s="61">
        <v>43068.293055555558</v>
      </c>
      <c r="B6764" s="59">
        <v>1002.5289667</v>
      </c>
      <c r="C6764" s="59">
        <f t="shared" si="105"/>
        <v>1.0025289666999999</v>
      </c>
    </row>
    <row r="6765" spans="1:3" x14ac:dyDescent="0.2">
      <c r="A6765" s="61">
        <v>43068.293749999997</v>
      </c>
      <c r="B6765" s="59">
        <v>1002.5351471</v>
      </c>
      <c r="C6765" s="59">
        <f t="shared" si="105"/>
        <v>1.0025351470999999</v>
      </c>
    </row>
    <row r="6766" spans="1:3" x14ac:dyDescent="0.2">
      <c r="A6766" s="61">
        <v>43068.294444444444</v>
      </c>
      <c r="B6766" s="59">
        <v>1002.5262354</v>
      </c>
      <c r="C6766" s="59">
        <f t="shared" si="105"/>
        <v>1.0025262354</v>
      </c>
    </row>
    <row r="6767" spans="1:3" x14ac:dyDescent="0.2">
      <c r="A6767" s="61">
        <v>43068.295138888891</v>
      </c>
      <c r="B6767" s="59">
        <v>1002.5322314</v>
      </c>
      <c r="C6767" s="59">
        <f t="shared" si="105"/>
        <v>1.0025322314</v>
      </c>
    </row>
    <row r="6768" spans="1:3" x14ac:dyDescent="0.2">
      <c r="A6768" s="61">
        <v>43068.29583333333</v>
      </c>
      <c r="B6768" s="59">
        <v>1002.5642026</v>
      </c>
      <c r="C6768" s="59">
        <f t="shared" si="105"/>
        <v>1.0025642026000001</v>
      </c>
    </row>
    <row r="6769" spans="1:3" x14ac:dyDescent="0.2">
      <c r="A6769" s="61">
        <v>43068.296527777777</v>
      </c>
      <c r="B6769" s="59">
        <v>1002.5651805</v>
      </c>
      <c r="C6769" s="59">
        <f t="shared" si="105"/>
        <v>1.0025651805</v>
      </c>
    </row>
    <row r="6770" spans="1:3" x14ac:dyDescent="0.2">
      <c r="A6770" s="61">
        <v>43068.297222222223</v>
      </c>
      <c r="B6770" s="59">
        <v>1002.5894534</v>
      </c>
      <c r="C6770" s="59">
        <f t="shared" si="105"/>
        <v>1.0025894533999999</v>
      </c>
    </row>
    <row r="6771" spans="1:3" x14ac:dyDescent="0.2">
      <c r="A6771" s="61">
        <v>43068.29791666667</v>
      </c>
      <c r="B6771" s="59">
        <v>1002.6133947</v>
      </c>
      <c r="C6771" s="59">
        <f t="shared" si="105"/>
        <v>1.0026133947</v>
      </c>
    </row>
    <row r="6772" spans="1:3" x14ac:dyDescent="0.2">
      <c r="A6772" s="61">
        <v>43068.298611111109</v>
      </c>
      <c r="B6772" s="59">
        <v>1002.6247359</v>
      </c>
      <c r="C6772" s="59">
        <f t="shared" si="105"/>
        <v>1.0026247359</v>
      </c>
    </row>
    <row r="6773" spans="1:3" x14ac:dyDescent="0.2">
      <c r="A6773" s="61">
        <v>43068.299305555556</v>
      </c>
      <c r="B6773" s="59">
        <v>1002.6256558</v>
      </c>
      <c r="C6773" s="59">
        <f t="shared" si="105"/>
        <v>1.0026256558</v>
      </c>
    </row>
    <row r="6774" spans="1:3" x14ac:dyDescent="0.2">
      <c r="A6774" s="61">
        <v>43068.3</v>
      </c>
      <c r="B6774" s="59">
        <v>1002.614431</v>
      </c>
      <c r="C6774" s="59">
        <f t="shared" si="105"/>
        <v>1.002614431</v>
      </c>
    </row>
    <row r="6775" spans="1:3" x14ac:dyDescent="0.2">
      <c r="A6775" s="61">
        <v>43068.300694444442</v>
      </c>
      <c r="B6775" s="59">
        <v>1002.6308809</v>
      </c>
      <c r="C6775" s="59">
        <f t="shared" si="105"/>
        <v>1.0026308809</v>
      </c>
    </row>
    <row r="6776" spans="1:3" x14ac:dyDescent="0.2">
      <c r="A6776" s="61">
        <v>43068.301388888889</v>
      </c>
      <c r="B6776" s="59">
        <v>1002.6463669</v>
      </c>
      <c r="C6776" s="59">
        <f t="shared" si="105"/>
        <v>1.0026463669000001</v>
      </c>
    </row>
    <row r="6777" spans="1:3" x14ac:dyDescent="0.2">
      <c r="A6777" s="61">
        <v>43068.302083333336</v>
      </c>
      <c r="B6777" s="59">
        <v>1002.6683379</v>
      </c>
      <c r="C6777" s="59">
        <f t="shared" si="105"/>
        <v>1.0026683378999999</v>
      </c>
    </row>
    <row r="6778" spans="1:3" x14ac:dyDescent="0.2">
      <c r="A6778" s="61">
        <v>43068.302777777775</v>
      </c>
      <c r="B6778" s="59">
        <v>1002.6447175</v>
      </c>
      <c r="C6778" s="59">
        <f t="shared" si="105"/>
        <v>1.0026447174999999</v>
      </c>
    </row>
    <row r="6779" spans="1:3" x14ac:dyDescent="0.2">
      <c r="A6779" s="61">
        <v>43068.303472222222</v>
      </c>
      <c r="B6779" s="59">
        <v>1002.6917974</v>
      </c>
      <c r="C6779" s="59">
        <f t="shared" si="105"/>
        <v>1.0026917974</v>
      </c>
    </row>
    <row r="6780" spans="1:3" x14ac:dyDescent="0.2">
      <c r="A6780" s="61">
        <v>43068.304166666669</v>
      </c>
      <c r="B6780" s="59">
        <v>1002.6274298</v>
      </c>
      <c r="C6780" s="59">
        <f t="shared" si="105"/>
        <v>1.0026274298</v>
      </c>
    </row>
    <row r="6781" spans="1:3" x14ac:dyDescent="0.2">
      <c r="A6781" s="61">
        <v>43068.304861111108</v>
      </c>
      <c r="B6781" s="59">
        <v>1002.6067922</v>
      </c>
      <c r="C6781" s="59">
        <f t="shared" si="105"/>
        <v>1.0026067921999999</v>
      </c>
    </row>
    <row r="6782" spans="1:3" x14ac:dyDescent="0.2">
      <c r="A6782" s="61">
        <v>43068.305555555555</v>
      </c>
      <c r="B6782" s="59">
        <v>1002.5961904</v>
      </c>
      <c r="C6782" s="59">
        <f t="shared" si="105"/>
        <v>1.0025961904</v>
      </c>
    </row>
    <row r="6783" spans="1:3" x14ac:dyDescent="0.2">
      <c r="A6783" s="61">
        <v>43068.306250000001</v>
      </c>
      <c r="B6783" s="59">
        <v>1002.5896681</v>
      </c>
      <c r="C6783" s="59">
        <f t="shared" si="105"/>
        <v>1.0025896680999999</v>
      </c>
    </row>
    <row r="6784" spans="1:3" x14ac:dyDescent="0.2">
      <c r="A6784" s="61">
        <v>43068.306944444441</v>
      </c>
      <c r="B6784" s="59">
        <v>1002.5848654</v>
      </c>
      <c r="C6784" s="59">
        <f t="shared" si="105"/>
        <v>1.0025848654</v>
      </c>
    </row>
    <row r="6785" spans="1:3" x14ac:dyDescent="0.2">
      <c r="A6785" s="61">
        <v>43068.307638888888</v>
      </c>
      <c r="B6785" s="59">
        <v>1002.5836158</v>
      </c>
      <c r="C6785" s="59">
        <f t="shared" si="105"/>
        <v>1.0025836157999999</v>
      </c>
    </row>
    <row r="6786" spans="1:3" x14ac:dyDescent="0.2">
      <c r="A6786" s="61">
        <v>43068.308333333334</v>
      </c>
      <c r="B6786" s="59">
        <v>1002.6096692</v>
      </c>
      <c r="C6786" s="59">
        <f t="shared" si="105"/>
        <v>1.0026096691999999</v>
      </c>
    </row>
    <row r="6787" spans="1:3" x14ac:dyDescent="0.2">
      <c r="A6787" s="61">
        <v>43068.309027777781</v>
      </c>
      <c r="B6787" s="59">
        <v>1002.6312472</v>
      </c>
      <c r="C6787" s="59">
        <f t="shared" ref="C6787:C6850" si="106">B6787/1000</f>
        <v>1.0026312471999999</v>
      </c>
    </row>
    <row r="6788" spans="1:3" x14ac:dyDescent="0.2">
      <c r="A6788" s="61">
        <v>43068.30972222222</v>
      </c>
      <c r="B6788" s="59">
        <v>1002.6336079</v>
      </c>
      <c r="C6788" s="59">
        <f t="shared" si="106"/>
        <v>1.0026336079</v>
      </c>
    </row>
    <row r="6789" spans="1:3" x14ac:dyDescent="0.2">
      <c r="A6789" s="61">
        <v>43068.310416666667</v>
      </c>
      <c r="B6789" s="59">
        <v>1002.6365108</v>
      </c>
      <c r="C6789" s="59">
        <f t="shared" si="106"/>
        <v>1.0026365107999999</v>
      </c>
    </row>
    <row r="6790" spans="1:3" x14ac:dyDescent="0.2">
      <c r="A6790" s="61">
        <v>43068.311111111114</v>
      </c>
      <c r="B6790" s="59">
        <v>1002.6118844</v>
      </c>
      <c r="C6790" s="59">
        <f t="shared" si="106"/>
        <v>1.0026118844</v>
      </c>
    </row>
    <row r="6791" spans="1:3" x14ac:dyDescent="0.2">
      <c r="A6791" s="61">
        <v>43068.311805555553</v>
      </c>
      <c r="B6791" s="59">
        <v>1002.5823131</v>
      </c>
      <c r="C6791" s="59">
        <f t="shared" si="106"/>
        <v>1.0025823131</v>
      </c>
    </row>
    <row r="6792" spans="1:3" x14ac:dyDescent="0.2">
      <c r="A6792" s="61">
        <v>43068.3125</v>
      </c>
      <c r="B6792" s="59">
        <v>1002.5752923</v>
      </c>
      <c r="C6792" s="59">
        <f t="shared" si="106"/>
        <v>1.0025752923</v>
      </c>
    </row>
    <row r="6793" spans="1:3" x14ac:dyDescent="0.2">
      <c r="A6793" s="61">
        <v>43068.313194444447</v>
      </c>
      <c r="B6793" s="59">
        <v>1002.5695249</v>
      </c>
      <c r="C6793" s="59">
        <f t="shared" si="106"/>
        <v>1.0025695249</v>
      </c>
    </row>
    <row r="6794" spans="1:3" x14ac:dyDescent="0.2">
      <c r="A6794" s="61">
        <v>43068.313888888886</v>
      </c>
      <c r="B6794" s="59">
        <v>1002.5545766</v>
      </c>
      <c r="C6794" s="59">
        <f t="shared" si="106"/>
        <v>1.0025545765999999</v>
      </c>
    </row>
    <row r="6795" spans="1:3" x14ac:dyDescent="0.2">
      <c r="A6795" s="61">
        <v>43068.314583333333</v>
      </c>
      <c r="B6795" s="59">
        <v>1002.5522098</v>
      </c>
      <c r="C6795" s="59">
        <f t="shared" si="106"/>
        <v>1.0025522097999999</v>
      </c>
    </row>
    <row r="6796" spans="1:3" x14ac:dyDescent="0.2">
      <c r="A6796" s="61">
        <v>43068.31527777778</v>
      </c>
      <c r="B6796" s="59">
        <v>1002.54687</v>
      </c>
      <c r="C6796" s="59">
        <f t="shared" si="106"/>
        <v>1.00254687</v>
      </c>
    </row>
    <row r="6797" spans="1:3" x14ac:dyDescent="0.2">
      <c r="A6797" s="61">
        <v>43068.315972222219</v>
      </c>
      <c r="B6797" s="59">
        <v>1002.5450346</v>
      </c>
      <c r="C6797" s="59">
        <f t="shared" si="106"/>
        <v>1.0025450346</v>
      </c>
    </row>
    <row r="6798" spans="1:3" x14ac:dyDescent="0.2">
      <c r="A6798" s="61">
        <v>43068.316666666666</v>
      </c>
      <c r="B6798" s="59">
        <v>1002.5424843</v>
      </c>
      <c r="C6798" s="59">
        <f t="shared" si="106"/>
        <v>1.0025424842999999</v>
      </c>
    </row>
    <row r="6799" spans="1:3" x14ac:dyDescent="0.2">
      <c r="A6799" s="61">
        <v>43068.317361111112</v>
      </c>
      <c r="B6799" s="59">
        <v>1002.5141841</v>
      </c>
      <c r="C6799" s="59">
        <f t="shared" si="106"/>
        <v>1.0025141841</v>
      </c>
    </row>
    <row r="6800" spans="1:3" x14ac:dyDescent="0.2">
      <c r="A6800" s="61">
        <v>43068.318055555559</v>
      </c>
      <c r="B6800" s="59">
        <v>1002.5020694999999</v>
      </c>
      <c r="C6800" s="59">
        <f t="shared" si="106"/>
        <v>1.0025020695</v>
      </c>
    </row>
    <row r="6801" spans="1:3" x14ac:dyDescent="0.2">
      <c r="A6801" s="61">
        <v>43068.318749999999</v>
      </c>
      <c r="B6801" s="59">
        <v>1002.5014098</v>
      </c>
      <c r="C6801" s="59">
        <f t="shared" si="106"/>
        <v>1.0025014098</v>
      </c>
    </row>
    <row r="6802" spans="1:3" x14ac:dyDescent="0.2">
      <c r="A6802" s="61">
        <v>43068.319444444445</v>
      </c>
      <c r="B6802" s="59">
        <v>1002.5037704</v>
      </c>
      <c r="C6802" s="59">
        <f t="shared" si="106"/>
        <v>1.0025037703999999</v>
      </c>
    </row>
    <row r="6803" spans="1:3" x14ac:dyDescent="0.2">
      <c r="A6803" s="61">
        <v>43068.320138888892</v>
      </c>
      <c r="B6803" s="59">
        <v>1002.5017936</v>
      </c>
      <c r="C6803" s="59">
        <f t="shared" si="106"/>
        <v>1.0025017936</v>
      </c>
    </row>
    <row r="6804" spans="1:3" x14ac:dyDescent="0.2">
      <c r="A6804" s="61">
        <v>43068.320833333331</v>
      </c>
      <c r="B6804" s="59">
        <v>1002.4943091</v>
      </c>
      <c r="C6804" s="59">
        <f t="shared" si="106"/>
        <v>1.0024943091</v>
      </c>
    </row>
    <row r="6805" spans="1:3" x14ac:dyDescent="0.2">
      <c r="A6805" s="61">
        <v>43068.321527777778</v>
      </c>
      <c r="B6805" s="59">
        <v>1002.4966963000001</v>
      </c>
      <c r="C6805" s="59">
        <f t="shared" si="106"/>
        <v>1.0024966963000002</v>
      </c>
    </row>
    <row r="6806" spans="1:3" x14ac:dyDescent="0.2">
      <c r="A6806" s="61">
        <v>43068.322222222225</v>
      </c>
      <c r="B6806" s="59">
        <v>1002.5046307</v>
      </c>
      <c r="C6806" s="59">
        <f t="shared" si="106"/>
        <v>1.0025046307000001</v>
      </c>
    </row>
    <row r="6807" spans="1:3" x14ac:dyDescent="0.2">
      <c r="A6807" s="61">
        <v>43068.322916666664</v>
      </c>
      <c r="B6807" s="59">
        <v>1002.5079896</v>
      </c>
      <c r="C6807" s="59">
        <f t="shared" si="106"/>
        <v>1.0025079896</v>
      </c>
    </row>
    <row r="6808" spans="1:3" x14ac:dyDescent="0.2">
      <c r="A6808" s="61">
        <v>43068.323611111111</v>
      </c>
      <c r="B6808" s="59">
        <v>1002.4768347</v>
      </c>
      <c r="C6808" s="59">
        <f t="shared" si="106"/>
        <v>1.0024768346999999</v>
      </c>
    </row>
    <row r="6809" spans="1:3" x14ac:dyDescent="0.2">
      <c r="A6809" s="61">
        <v>43068.324305555558</v>
      </c>
      <c r="B6809" s="59">
        <v>1002.4580153000001</v>
      </c>
      <c r="C6809" s="59">
        <f t="shared" si="106"/>
        <v>1.0024580153</v>
      </c>
    </row>
    <row r="6810" spans="1:3" x14ac:dyDescent="0.2">
      <c r="A6810" s="61">
        <v>43068.324999999997</v>
      </c>
      <c r="B6810" s="59">
        <v>1002.4563244</v>
      </c>
      <c r="C6810" s="59">
        <f t="shared" si="106"/>
        <v>1.0024563244</v>
      </c>
    </row>
    <row r="6811" spans="1:3" x14ac:dyDescent="0.2">
      <c r="A6811" s="61">
        <v>43068.325694444444</v>
      </c>
      <c r="B6811" s="59">
        <v>1002.4449877</v>
      </c>
      <c r="C6811" s="59">
        <f t="shared" si="106"/>
        <v>1.0024449876999999</v>
      </c>
    </row>
    <row r="6812" spans="1:3" x14ac:dyDescent="0.2">
      <c r="A6812" s="61">
        <v>43068.326388888891</v>
      </c>
      <c r="B6812" s="59">
        <v>1002.4449577</v>
      </c>
      <c r="C6812" s="59">
        <f t="shared" si="106"/>
        <v>1.0024449577000001</v>
      </c>
    </row>
    <row r="6813" spans="1:3" x14ac:dyDescent="0.2">
      <c r="A6813" s="61">
        <v>43068.32708333333</v>
      </c>
      <c r="B6813" s="59">
        <v>1002.4352356000001</v>
      </c>
      <c r="C6813" s="59">
        <f t="shared" si="106"/>
        <v>1.0024352356000001</v>
      </c>
    </row>
    <row r="6814" spans="1:3" x14ac:dyDescent="0.2">
      <c r="A6814" s="61">
        <v>43068.327777777777</v>
      </c>
      <c r="B6814" s="59">
        <v>1002.4377576000001</v>
      </c>
      <c r="C6814" s="59">
        <f t="shared" si="106"/>
        <v>1.0024377576000001</v>
      </c>
    </row>
    <row r="6815" spans="1:3" x14ac:dyDescent="0.2">
      <c r="A6815" s="61">
        <v>43068.328472222223</v>
      </c>
      <c r="B6815" s="59">
        <v>1002.4439542</v>
      </c>
      <c r="C6815" s="59">
        <f t="shared" si="106"/>
        <v>1.0024439542000001</v>
      </c>
    </row>
    <row r="6816" spans="1:3" x14ac:dyDescent="0.2">
      <c r="A6816" s="61">
        <v>43068.32916666667</v>
      </c>
      <c r="B6816" s="59">
        <v>1002.4325785</v>
      </c>
      <c r="C6816" s="59">
        <f t="shared" si="106"/>
        <v>1.0024325784999999</v>
      </c>
    </row>
    <row r="6817" spans="1:3" x14ac:dyDescent="0.2">
      <c r="A6817" s="61">
        <v>43068.329861111109</v>
      </c>
      <c r="B6817" s="59">
        <v>1002.4197596</v>
      </c>
      <c r="C6817" s="59">
        <f t="shared" si="106"/>
        <v>1.0024197596</v>
      </c>
    </row>
    <row r="6818" spans="1:3" x14ac:dyDescent="0.2">
      <c r="A6818" s="61">
        <v>43068.330555555556</v>
      </c>
      <c r="B6818" s="59">
        <v>1002.423525</v>
      </c>
      <c r="C6818" s="59">
        <f t="shared" si="106"/>
        <v>1.002423525</v>
      </c>
    </row>
    <row r="6819" spans="1:3" x14ac:dyDescent="0.2">
      <c r="A6819" s="61">
        <v>43068.331250000003</v>
      </c>
      <c r="B6819" s="59">
        <v>1002.4283849</v>
      </c>
      <c r="C6819" s="59">
        <f t="shared" si="106"/>
        <v>1.0024283849</v>
      </c>
    </row>
    <row r="6820" spans="1:3" x14ac:dyDescent="0.2">
      <c r="A6820" s="61">
        <v>43068.331944444442</v>
      </c>
      <c r="B6820" s="59">
        <v>1002.4318998</v>
      </c>
      <c r="C6820" s="59">
        <f t="shared" si="106"/>
        <v>1.0024318997999999</v>
      </c>
    </row>
    <row r="6821" spans="1:3" x14ac:dyDescent="0.2">
      <c r="A6821" s="61">
        <v>43068.332638888889</v>
      </c>
      <c r="B6821" s="59">
        <v>1002.4332578</v>
      </c>
      <c r="C6821" s="59">
        <f t="shared" si="106"/>
        <v>1.0024332577999999</v>
      </c>
    </row>
    <row r="6822" spans="1:3" x14ac:dyDescent="0.2">
      <c r="A6822" s="61">
        <v>43068.333333333336</v>
      </c>
      <c r="B6822" s="59">
        <v>1002.4279782999999</v>
      </c>
      <c r="C6822" s="59">
        <f t="shared" si="106"/>
        <v>1.0024279782999999</v>
      </c>
    </row>
    <row r="6823" spans="1:3" x14ac:dyDescent="0.2">
      <c r="A6823" s="61">
        <v>43068.334027777775</v>
      </c>
      <c r="B6823" s="59">
        <v>1002.433551</v>
      </c>
      <c r="C6823" s="59">
        <f t="shared" si="106"/>
        <v>1.002433551</v>
      </c>
    </row>
    <row r="6824" spans="1:3" x14ac:dyDescent="0.2">
      <c r="A6824" s="61">
        <v>43068.334722222222</v>
      </c>
      <c r="B6824" s="59">
        <v>1002.3876375</v>
      </c>
      <c r="C6824" s="59">
        <f t="shared" si="106"/>
        <v>1.0023876375</v>
      </c>
    </row>
    <row r="6825" spans="1:3" x14ac:dyDescent="0.2">
      <c r="A6825" s="61">
        <v>43068.335416666669</v>
      </c>
      <c r="B6825" s="59">
        <v>1002.3830607</v>
      </c>
      <c r="C6825" s="59">
        <f t="shared" si="106"/>
        <v>1.0023830606999999</v>
      </c>
    </row>
    <row r="6826" spans="1:3" x14ac:dyDescent="0.2">
      <c r="A6826" s="61">
        <v>43068.336111111108</v>
      </c>
      <c r="B6826" s="59">
        <v>1002.4074841</v>
      </c>
      <c r="C6826" s="59">
        <f t="shared" si="106"/>
        <v>1.0024074841000001</v>
      </c>
    </row>
    <row r="6827" spans="1:3" x14ac:dyDescent="0.2">
      <c r="A6827" s="61">
        <v>43068.336805555555</v>
      </c>
      <c r="B6827" s="59">
        <v>1002.4153049</v>
      </c>
      <c r="C6827" s="59">
        <f t="shared" si="106"/>
        <v>1.0024153049</v>
      </c>
    </row>
    <row r="6828" spans="1:3" x14ac:dyDescent="0.2">
      <c r="A6828" s="61">
        <v>43068.337500000001</v>
      </c>
      <c r="B6828" s="59">
        <v>1002.419933</v>
      </c>
      <c r="C6828" s="59">
        <f t="shared" si="106"/>
        <v>1.0024199330000001</v>
      </c>
    </row>
    <row r="6829" spans="1:3" x14ac:dyDescent="0.2">
      <c r="A6829" s="61">
        <v>43068.338194444441</v>
      </c>
      <c r="B6829" s="59">
        <v>1002.4324448</v>
      </c>
      <c r="C6829" s="59">
        <f t="shared" si="106"/>
        <v>1.0024324447999999</v>
      </c>
    </row>
    <row r="6830" spans="1:3" x14ac:dyDescent="0.2">
      <c r="A6830" s="61">
        <v>43068.338888888888</v>
      </c>
      <c r="B6830" s="59">
        <v>1002.4342779999999</v>
      </c>
      <c r="C6830" s="59">
        <f t="shared" si="106"/>
        <v>1.002434278</v>
      </c>
    </row>
    <row r="6831" spans="1:3" x14ac:dyDescent="0.2">
      <c r="A6831" s="61">
        <v>43068.339583333334</v>
      </c>
      <c r="B6831" s="59">
        <v>1002.4603336</v>
      </c>
      <c r="C6831" s="59">
        <f t="shared" si="106"/>
        <v>1.0024603336</v>
      </c>
    </row>
    <row r="6832" spans="1:3" x14ac:dyDescent="0.2">
      <c r="A6832" s="61">
        <v>43068.340277777781</v>
      </c>
      <c r="B6832" s="59">
        <v>1002.4728799</v>
      </c>
      <c r="C6832" s="59">
        <f t="shared" si="106"/>
        <v>1.0024728799</v>
      </c>
    </row>
    <row r="6833" spans="1:3" x14ac:dyDescent="0.2">
      <c r="A6833" s="61">
        <v>43068.34097222222</v>
      </c>
      <c r="B6833" s="59">
        <v>1002.4765572</v>
      </c>
      <c r="C6833" s="59">
        <f t="shared" si="106"/>
        <v>1.0024765572000001</v>
      </c>
    </row>
    <row r="6834" spans="1:3" x14ac:dyDescent="0.2">
      <c r="A6834" s="61">
        <v>43068.341666666667</v>
      </c>
      <c r="B6834" s="59">
        <v>1002.4641223</v>
      </c>
      <c r="C6834" s="59">
        <f t="shared" si="106"/>
        <v>1.0024641222999999</v>
      </c>
    </row>
    <row r="6835" spans="1:3" x14ac:dyDescent="0.2">
      <c r="A6835" s="61">
        <v>43068.342361111114</v>
      </c>
      <c r="B6835" s="59">
        <v>1002.4741388</v>
      </c>
      <c r="C6835" s="59">
        <f t="shared" si="106"/>
        <v>1.0024741388</v>
      </c>
    </row>
    <row r="6836" spans="1:3" x14ac:dyDescent="0.2">
      <c r="A6836" s="61">
        <v>43068.343055555553</v>
      </c>
      <c r="B6836" s="59">
        <v>1002.4586255</v>
      </c>
      <c r="C6836" s="59">
        <f t="shared" si="106"/>
        <v>1.0024586255000001</v>
      </c>
    </row>
    <row r="6837" spans="1:3" x14ac:dyDescent="0.2">
      <c r="A6837" s="61">
        <v>43068.34375</v>
      </c>
      <c r="B6837" s="59">
        <v>1002.5158064</v>
      </c>
      <c r="C6837" s="59">
        <f t="shared" si="106"/>
        <v>1.0025158063999999</v>
      </c>
    </row>
    <row r="6838" spans="1:3" x14ac:dyDescent="0.2">
      <c r="A6838" s="61">
        <v>43068.344444444447</v>
      </c>
      <c r="B6838" s="59">
        <v>1002.4240422</v>
      </c>
      <c r="C6838" s="59">
        <f t="shared" si="106"/>
        <v>1.0024240421999999</v>
      </c>
    </row>
    <row r="6839" spans="1:3" x14ac:dyDescent="0.2">
      <c r="A6839" s="61">
        <v>43068.345138888886</v>
      </c>
      <c r="B6839" s="59">
        <v>1002.4532967</v>
      </c>
      <c r="C6839" s="59">
        <f t="shared" si="106"/>
        <v>1.0024532966999999</v>
      </c>
    </row>
    <row r="6840" spans="1:3" x14ac:dyDescent="0.2">
      <c r="A6840" s="61">
        <v>43068.345833333333</v>
      </c>
      <c r="B6840" s="59">
        <v>1002.4763623</v>
      </c>
      <c r="C6840" s="59">
        <f t="shared" si="106"/>
        <v>1.0024763622999999</v>
      </c>
    </row>
    <row r="6841" spans="1:3" x14ac:dyDescent="0.2">
      <c r="A6841" s="61">
        <v>43068.34652777778</v>
      </c>
      <c r="B6841" s="59">
        <v>1002.4813210999999</v>
      </c>
      <c r="C6841" s="59">
        <f t="shared" si="106"/>
        <v>1.0024813210999999</v>
      </c>
    </row>
    <row r="6842" spans="1:3" x14ac:dyDescent="0.2">
      <c r="A6842" s="61">
        <v>43068.347222222219</v>
      </c>
      <c r="B6842" s="59">
        <v>1002.4840005</v>
      </c>
      <c r="C6842" s="59">
        <f t="shared" si="106"/>
        <v>1.0024840005</v>
      </c>
    </row>
    <row r="6843" spans="1:3" x14ac:dyDescent="0.2">
      <c r="A6843" s="61">
        <v>43068.347916666666</v>
      </c>
      <c r="B6843" s="59">
        <v>1002.4902832</v>
      </c>
      <c r="C6843" s="59">
        <f t="shared" si="106"/>
        <v>1.0024902832</v>
      </c>
    </row>
    <row r="6844" spans="1:3" x14ac:dyDescent="0.2">
      <c r="A6844" s="61">
        <v>43068.348611111112</v>
      </c>
      <c r="B6844" s="59">
        <v>1002.5103732</v>
      </c>
      <c r="C6844" s="59">
        <f t="shared" si="106"/>
        <v>1.0025103732</v>
      </c>
    </row>
    <row r="6845" spans="1:3" x14ac:dyDescent="0.2">
      <c r="A6845" s="61">
        <v>43068.349305555559</v>
      </c>
      <c r="B6845" s="59">
        <v>1002.5093904</v>
      </c>
      <c r="C6845" s="59">
        <f t="shared" si="106"/>
        <v>1.0025093904</v>
      </c>
    </row>
    <row r="6846" spans="1:3" x14ac:dyDescent="0.2">
      <c r="A6846" s="61">
        <v>43068.35</v>
      </c>
      <c r="B6846" s="59">
        <v>1002.5020319</v>
      </c>
      <c r="C6846" s="59">
        <f t="shared" si="106"/>
        <v>1.0025020319</v>
      </c>
    </row>
    <row r="6847" spans="1:3" x14ac:dyDescent="0.2">
      <c r="A6847" s="61">
        <v>43068.350694444445</v>
      </c>
      <c r="B6847" s="59">
        <v>1002.5400143000001</v>
      </c>
      <c r="C6847" s="59">
        <f t="shared" si="106"/>
        <v>1.0025400143000001</v>
      </c>
    </row>
    <row r="6848" spans="1:3" x14ac:dyDescent="0.2">
      <c r="A6848" s="61">
        <v>43068.351388888892</v>
      </c>
      <c r="B6848" s="59">
        <v>1002.5519045999999</v>
      </c>
      <c r="C6848" s="59">
        <f t="shared" si="106"/>
        <v>1.0025519046</v>
      </c>
    </row>
    <row r="6849" spans="1:3" x14ac:dyDescent="0.2">
      <c r="A6849" s="61">
        <v>43068.352083333331</v>
      </c>
      <c r="B6849" s="59">
        <v>1002.5687382999999</v>
      </c>
      <c r="C6849" s="59">
        <f t="shared" si="106"/>
        <v>1.0025687382999999</v>
      </c>
    </row>
    <row r="6850" spans="1:3" x14ac:dyDescent="0.2">
      <c r="A6850" s="61">
        <v>43068.352777777778</v>
      </c>
      <c r="B6850" s="59">
        <v>1002.6078909</v>
      </c>
      <c r="C6850" s="59">
        <f t="shared" si="106"/>
        <v>1.0026078909</v>
      </c>
    </row>
    <row r="6851" spans="1:3" x14ac:dyDescent="0.2">
      <c r="A6851" s="61">
        <v>43068.353472222225</v>
      </c>
      <c r="B6851" s="59">
        <v>1002.5742667</v>
      </c>
      <c r="C6851" s="59">
        <f t="shared" ref="C6851:C6914" si="107">B6851/1000</f>
        <v>1.0025742666999999</v>
      </c>
    </row>
    <row r="6852" spans="1:3" x14ac:dyDescent="0.2">
      <c r="A6852" s="61">
        <v>43068.354166666664</v>
      </c>
      <c r="B6852" s="59">
        <v>1002.550389</v>
      </c>
      <c r="C6852" s="59">
        <f t="shared" si="107"/>
        <v>1.002550389</v>
      </c>
    </row>
    <row r="6853" spans="1:3" x14ac:dyDescent="0.2">
      <c r="A6853" s="61">
        <v>43068.354861111111</v>
      </c>
      <c r="B6853" s="59">
        <v>1002.6255361</v>
      </c>
      <c r="C6853" s="59">
        <f t="shared" si="107"/>
        <v>1.0026255361</v>
      </c>
    </row>
    <row r="6854" spans="1:3" x14ac:dyDescent="0.2">
      <c r="A6854" s="61">
        <v>43068.355555555558</v>
      </c>
      <c r="B6854" s="59">
        <v>1002.6398907</v>
      </c>
      <c r="C6854" s="59">
        <f t="shared" si="107"/>
        <v>1.0026398907</v>
      </c>
    </row>
    <row r="6855" spans="1:3" x14ac:dyDescent="0.2">
      <c r="A6855" s="61">
        <v>43068.356249999997</v>
      </c>
      <c r="B6855" s="59">
        <v>1002.6504227</v>
      </c>
      <c r="C6855" s="59">
        <f t="shared" si="107"/>
        <v>1.0026504226999999</v>
      </c>
    </row>
    <row r="6856" spans="1:3" x14ac:dyDescent="0.2">
      <c r="A6856" s="61">
        <v>43068.356944444444</v>
      </c>
      <c r="B6856" s="59">
        <v>1002.6526517</v>
      </c>
      <c r="C6856" s="59">
        <f t="shared" si="107"/>
        <v>1.0026526517000001</v>
      </c>
    </row>
    <row r="6857" spans="1:3" x14ac:dyDescent="0.2">
      <c r="A6857" s="61">
        <v>43068.357638888891</v>
      </c>
      <c r="B6857" s="59">
        <v>1002.6498633</v>
      </c>
      <c r="C6857" s="59">
        <f t="shared" si="107"/>
        <v>1.0026498633000001</v>
      </c>
    </row>
    <row r="6858" spans="1:3" x14ac:dyDescent="0.2">
      <c r="A6858" s="61">
        <v>43068.35833333333</v>
      </c>
      <c r="B6858" s="59">
        <v>1002.66068</v>
      </c>
      <c r="C6858" s="59">
        <f t="shared" si="107"/>
        <v>1.00266068</v>
      </c>
    </row>
    <row r="6859" spans="1:3" x14ac:dyDescent="0.2">
      <c r="A6859" s="61">
        <v>43068.359027777777</v>
      </c>
      <c r="B6859" s="59">
        <v>1002.6659498</v>
      </c>
      <c r="C6859" s="59">
        <f t="shared" si="107"/>
        <v>1.0026659498000001</v>
      </c>
    </row>
    <row r="6860" spans="1:3" x14ac:dyDescent="0.2">
      <c r="A6860" s="61">
        <v>43068.359722222223</v>
      </c>
      <c r="B6860" s="59">
        <v>1002.6596303</v>
      </c>
      <c r="C6860" s="59">
        <f t="shared" si="107"/>
        <v>1.0026596302999999</v>
      </c>
    </row>
    <row r="6861" spans="1:3" x14ac:dyDescent="0.2">
      <c r="A6861" s="61">
        <v>43068.36041666667</v>
      </c>
      <c r="B6861" s="59">
        <v>1002.6634823000001</v>
      </c>
      <c r="C6861" s="59">
        <f t="shared" si="107"/>
        <v>1.0026634823</v>
      </c>
    </row>
    <row r="6862" spans="1:3" x14ac:dyDescent="0.2">
      <c r="A6862" s="61">
        <v>43068.361111111109</v>
      </c>
      <c r="B6862" s="59">
        <v>1002.662737</v>
      </c>
      <c r="C6862" s="59">
        <f t="shared" si="107"/>
        <v>1.0026627370000001</v>
      </c>
    </row>
    <row r="6863" spans="1:3" x14ac:dyDescent="0.2">
      <c r="A6863" s="61">
        <v>43068.361805555556</v>
      </c>
      <c r="B6863" s="59">
        <v>1002.6690959</v>
      </c>
      <c r="C6863" s="59">
        <f t="shared" si="107"/>
        <v>1.0026690959</v>
      </c>
    </row>
    <row r="6864" spans="1:3" x14ac:dyDescent="0.2">
      <c r="A6864" s="61">
        <v>43068.362500000003</v>
      </c>
      <c r="B6864" s="59">
        <v>1002.6828843</v>
      </c>
      <c r="C6864" s="59">
        <f t="shared" si="107"/>
        <v>1.0026828843</v>
      </c>
    </row>
    <row r="6865" spans="1:3" x14ac:dyDescent="0.2">
      <c r="A6865" s="61">
        <v>43068.363194444442</v>
      </c>
      <c r="B6865" s="59">
        <v>1002.7057595</v>
      </c>
      <c r="C6865" s="59">
        <f t="shared" si="107"/>
        <v>1.0027057595</v>
      </c>
    </row>
    <row r="6866" spans="1:3" x14ac:dyDescent="0.2">
      <c r="A6866" s="61">
        <v>43068.363888888889</v>
      </c>
      <c r="B6866" s="59">
        <v>1002.7269963</v>
      </c>
      <c r="C6866" s="59">
        <f t="shared" si="107"/>
        <v>1.0027269963000001</v>
      </c>
    </row>
    <row r="6867" spans="1:3" x14ac:dyDescent="0.2">
      <c r="A6867" s="61">
        <v>43068.364583333336</v>
      </c>
      <c r="B6867" s="59">
        <v>1002.7405224</v>
      </c>
      <c r="C6867" s="59">
        <f t="shared" si="107"/>
        <v>1.0027405224000001</v>
      </c>
    </row>
    <row r="6868" spans="1:3" x14ac:dyDescent="0.2">
      <c r="A6868" s="61">
        <v>43068.365277777775</v>
      </c>
      <c r="B6868" s="59">
        <v>1002.7455829</v>
      </c>
      <c r="C6868" s="59">
        <f t="shared" si="107"/>
        <v>1.0027455829</v>
      </c>
    </row>
    <row r="6869" spans="1:3" x14ac:dyDescent="0.2">
      <c r="A6869" s="61">
        <v>43068.365972222222</v>
      </c>
      <c r="B6869" s="59">
        <v>1002.7672442000001</v>
      </c>
      <c r="C6869" s="59">
        <f t="shared" si="107"/>
        <v>1.0027672442</v>
      </c>
    </row>
    <row r="6870" spans="1:3" x14ac:dyDescent="0.2">
      <c r="A6870" s="61">
        <v>43068.366666666669</v>
      </c>
      <c r="B6870" s="59">
        <v>1002.7873636</v>
      </c>
      <c r="C6870" s="59">
        <f t="shared" si="107"/>
        <v>1.0027873636</v>
      </c>
    </row>
    <row r="6871" spans="1:3" x14ac:dyDescent="0.2">
      <c r="A6871" s="61">
        <v>43068.367361111108</v>
      </c>
      <c r="B6871" s="59">
        <v>1002.7983919</v>
      </c>
      <c r="C6871" s="59">
        <f t="shared" si="107"/>
        <v>1.0027983918999999</v>
      </c>
    </row>
    <row r="6872" spans="1:3" x14ac:dyDescent="0.2">
      <c r="A6872" s="61">
        <v>43068.368055555555</v>
      </c>
      <c r="B6872" s="59">
        <v>1002.8100719</v>
      </c>
      <c r="C6872" s="59">
        <f t="shared" si="107"/>
        <v>1.0028100718999999</v>
      </c>
    </row>
    <row r="6873" spans="1:3" x14ac:dyDescent="0.2">
      <c r="A6873" s="61">
        <v>43068.368750000001</v>
      </c>
      <c r="B6873" s="59">
        <v>1002.8160832</v>
      </c>
      <c r="C6873" s="59">
        <f t="shared" si="107"/>
        <v>1.0028160831999999</v>
      </c>
    </row>
    <row r="6874" spans="1:3" x14ac:dyDescent="0.2">
      <c r="A6874" s="61">
        <v>43068.369444444441</v>
      </c>
      <c r="B6874" s="59">
        <v>1002.8158079</v>
      </c>
      <c r="C6874" s="59">
        <f t="shared" si="107"/>
        <v>1.0028158079</v>
      </c>
    </row>
    <row r="6875" spans="1:3" x14ac:dyDescent="0.2">
      <c r="A6875" s="61">
        <v>43068.370138888888</v>
      </c>
      <c r="B6875" s="59">
        <v>1002.8105023000001</v>
      </c>
      <c r="C6875" s="59">
        <f t="shared" si="107"/>
        <v>1.0028105023</v>
      </c>
    </row>
    <row r="6876" spans="1:3" x14ac:dyDescent="0.2">
      <c r="A6876" s="61">
        <v>43068.370833333334</v>
      </c>
      <c r="B6876" s="59">
        <v>1002.8116225</v>
      </c>
      <c r="C6876" s="59">
        <f t="shared" si="107"/>
        <v>1.0028116224999999</v>
      </c>
    </row>
    <row r="6877" spans="1:3" x14ac:dyDescent="0.2">
      <c r="A6877" s="61">
        <v>43068.371527777781</v>
      </c>
      <c r="B6877" s="59">
        <v>1002.828615</v>
      </c>
      <c r="C6877" s="59">
        <f t="shared" si="107"/>
        <v>1.0028286150000001</v>
      </c>
    </row>
    <row r="6878" spans="1:3" x14ac:dyDescent="0.2">
      <c r="A6878" s="61">
        <v>43068.37222222222</v>
      </c>
      <c r="B6878" s="59">
        <v>1002.9048802999999</v>
      </c>
      <c r="C6878" s="59">
        <f t="shared" si="107"/>
        <v>1.0029048803</v>
      </c>
    </row>
    <row r="6879" spans="1:3" x14ac:dyDescent="0.2">
      <c r="A6879" s="61">
        <v>43068.372916666667</v>
      </c>
      <c r="B6879" s="59">
        <v>1002.8400547</v>
      </c>
      <c r="C6879" s="59">
        <f t="shared" si="107"/>
        <v>1.0028400547</v>
      </c>
    </row>
    <row r="6880" spans="1:3" x14ac:dyDescent="0.2">
      <c r="A6880" s="61">
        <v>43068.373611111114</v>
      </c>
      <c r="B6880" s="59">
        <v>1002.8616706</v>
      </c>
      <c r="C6880" s="59">
        <f t="shared" si="107"/>
        <v>1.0028616706</v>
      </c>
    </row>
    <row r="6881" spans="1:3" x14ac:dyDescent="0.2">
      <c r="A6881" s="61">
        <v>43068.374305555553</v>
      </c>
      <c r="B6881" s="59">
        <v>1002.8815694</v>
      </c>
      <c r="C6881" s="59">
        <f t="shared" si="107"/>
        <v>1.0028815694</v>
      </c>
    </row>
    <row r="6882" spans="1:3" x14ac:dyDescent="0.2">
      <c r="A6882" s="61">
        <v>43068.375</v>
      </c>
      <c r="B6882" s="59">
        <v>1002.8922282</v>
      </c>
      <c r="C6882" s="59">
        <f t="shared" si="107"/>
        <v>1.0028922281999999</v>
      </c>
    </row>
    <row r="6883" spans="1:3" x14ac:dyDescent="0.2">
      <c r="A6883" s="61">
        <v>43068.375694444447</v>
      </c>
      <c r="B6883" s="59">
        <v>1002.8828655</v>
      </c>
      <c r="C6883" s="59">
        <f t="shared" si="107"/>
        <v>1.0028828654999999</v>
      </c>
    </row>
    <row r="6884" spans="1:3" x14ac:dyDescent="0.2">
      <c r="A6884" s="61">
        <v>43068.376388888886</v>
      </c>
      <c r="B6884" s="59">
        <v>1002.8993852999999</v>
      </c>
      <c r="C6884" s="59">
        <f t="shared" si="107"/>
        <v>1.0028993852999999</v>
      </c>
    </row>
    <row r="6885" spans="1:3" x14ac:dyDescent="0.2">
      <c r="A6885" s="61">
        <v>43068.377083333333</v>
      </c>
      <c r="B6885" s="59">
        <v>1002.9389087</v>
      </c>
      <c r="C6885" s="59">
        <f t="shared" si="107"/>
        <v>1.0029389087</v>
      </c>
    </row>
    <row r="6886" spans="1:3" x14ac:dyDescent="0.2">
      <c r="A6886" s="61">
        <v>43068.37777777778</v>
      </c>
      <c r="B6886" s="59">
        <v>1002.8760364</v>
      </c>
      <c r="C6886" s="59">
        <f t="shared" si="107"/>
        <v>1.0028760364</v>
      </c>
    </row>
    <row r="6887" spans="1:3" x14ac:dyDescent="0.2">
      <c r="A6887" s="61">
        <v>43068.378472222219</v>
      </c>
      <c r="B6887" s="59">
        <v>1002.8948111</v>
      </c>
      <c r="C6887" s="59">
        <f t="shared" si="107"/>
        <v>1.0028948111</v>
      </c>
    </row>
    <row r="6888" spans="1:3" x14ac:dyDescent="0.2">
      <c r="A6888" s="61">
        <v>43068.379166666666</v>
      </c>
      <c r="B6888" s="59">
        <v>1002.8796877</v>
      </c>
      <c r="C6888" s="59">
        <f t="shared" si="107"/>
        <v>1.0028796876999999</v>
      </c>
    </row>
    <row r="6889" spans="1:3" x14ac:dyDescent="0.2">
      <c r="A6889" s="61">
        <v>43068.379861111112</v>
      </c>
      <c r="B6889" s="59">
        <v>1002.875999</v>
      </c>
      <c r="C6889" s="59">
        <f t="shared" si="107"/>
        <v>1.002875999</v>
      </c>
    </row>
    <row r="6890" spans="1:3" x14ac:dyDescent="0.2">
      <c r="A6890" s="61">
        <v>43068.380555555559</v>
      </c>
      <c r="B6890" s="59">
        <v>1002.8780318</v>
      </c>
      <c r="C6890" s="59">
        <f t="shared" si="107"/>
        <v>1.0028780318000001</v>
      </c>
    </row>
    <row r="6891" spans="1:3" x14ac:dyDescent="0.2">
      <c r="A6891" s="61">
        <v>43068.381249999999</v>
      </c>
      <c r="B6891" s="59">
        <v>1002.8710045</v>
      </c>
      <c r="C6891" s="59">
        <f t="shared" si="107"/>
        <v>1.0028710045</v>
      </c>
    </row>
    <row r="6892" spans="1:3" x14ac:dyDescent="0.2">
      <c r="A6892" s="61">
        <v>43068.381944444445</v>
      </c>
      <c r="B6892" s="59">
        <v>1002.8665645</v>
      </c>
      <c r="C6892" s="59">
        <f t="shared" si="107"/>
        <v>1.0028665644999999</v>
      </c>
    </row>
    <row r="6893" spans="1:3" x14ac:dyDescent="0.2">
      <c r="A6893" s="61">
        <v>43068.382638888892</v>
      </c>
      <c r="B6893" s="59">
        <v>1002.8536372999999</v>
      </c>
      <c r="C6893" s="59">
        <f t="shared" si="107"/>
        <v>1.0028536372999999</v>
      </c>
    </row>
    <row r="6894" spans="1:3" x14ac:dyDescent="0.2">
      <c r="A6894" s="61">
        <v>43068.383333333331</v>
      </c>
      <c r="B6894" s="59">
        <v>1002.8530672000001</v>
      </c>
      <c r="C6894" s="59">
        <f t="shared" si="107"/>
        <v>1.0028530672</v>
      </c>
    </row>
    <row r="6895" spans="1:3" x14ac:dyDescent="0.2">
      <c r="A6895" s="61">
        <v>43068.384027777778</v>
      </c>
      <c r="B6895" s="59">
        <v>1002.8608838</v>
      </c>
      <c r="C6895" s="59">
        <f t="shared" si="107"/>
        <v>1.0028608837999999</v>
      </c>
    </row>
    <row r="6896" spans="1:3" x14ac:dyDescent="0.2">
      <c r="A6896" s="61">
        <v>43068.384722222225</v>
      </c>
      <c r="B6896" s="59">
        <v>1002.8822591000001</v>
      </c>
      <c r="C6896" s="59">
        <f t="shared" si="107"/>
        <v>1.0028822591</v>
      </c>
    </row>
    <row r="6897" spans="1:3" x14ac:dyDescent="0.2">
      <c r="A6897" s="61">
        <v>43068.385416666664</v>
      </c>
      <c r="B6897" s="59">
        <v>1002.8886552</v>
      </c>
      <c r="C6897" s="59">
        <f t="shared" si="107"/>
        <v>1.0028886552</v>
      </c>
    </row>
    <row r="6898" spans="1:3" x14ac:dyDescent="0.2">
      <c r="A6898" s="61">
        <v>43068.386111111111</v>
      </c>
      <c r="B6898" s="59">
        <v>1002.8958016</v>
      </c>
      <c r="C6898" s="59">
        <f t="shared" si="107"/>
        <v>1.0028958016</v>
      </c>
    </row>
    <row r="6899" spans="1:3" x14ac:dyDescent="0.2">
      <c r="A6899" s="61">
        <v>43068.386805555558</v>
      </c>
      <c r="B6899" s="59">
        <v>1002.8885949</v>
      </c>
      <c r="C6899" s="59">
        <f t="shared" si="107"/>
        <v>1.0028885949000002</v>
      </c>
    </row>
    <row r="6900" spans="1:3" x14ac:dyDescent="0.2">
      <c r="A6900" s="61">
        <v>43068.387499999997</v>
      </c>
      <c r="B6900" s="59">
        <v>1002.8909103</v>
      </c>
      <c r="C6900" s="59">
        <f t="shared" si="107"/>
        <v>1.0028909102999999</v>
      </c>
    </row>
    <row r="6901" spans="1:3" x14ac:dyDescent="0.2">
      <c r="A6901" s="61">
        <v>43068.388194444444</v>
      </c>
      <c r="B6901" s="59">
        <v>1002.8967290000001</v>
      </c>
      <c r="C6901" s="59">
        <f t="shared" si="107"/>
        <v>1.0028967290000002</v>
      </c>
    </row>
    <row r="6902" spans="1:3" x14ac:dyDescent="0.2">
      <c r="A6902" s="61">
        <v>43068.388888888891</v>
      </c>
      <c r="B6902" s="59">
        <v>1002.9079286</v>
      </c>
      <c r="C6902" s="59">
        <f t="shared" si="107"/>
        <v>1.0029079286</v>
      </c>
    </row>
    <row r="6903" spans="1:3" x14ac:dyDescent="0.2">
      <c r="A6903" s="61">
        <v>43068.38958333333</v>
      </c>
      <c r="B6903" s="59">
        <v>1002.9182866</v>
      </c>
      <c r="C6903" s="59">
        <f t="shared" si="107"/>
        <v>1.0029182865999999</v>
      </c>
    </row>
    <row r="6904" spans="1:3" x14ac:dyDescent="0.2">
      <c r="A6904" s="61">
        <v>43068.390277777777</v>
      </c>
      <c r="B6904" s="59">
        <v>1002.9250359</v>
      </c>
      <c r="C6904" s="59">
        <f t="shared" si="107"/>
        <v>1.0029250358999999</v>
      </c>
    </row>
    <row r="6905" spans="1:3" x14ac:dyDescent="0.2">
      <c r="A6905" s="61">
        <v>43068.390972222223</v>
      </c>
      <c r="B6905" s="59">
        <v>1002.9268088</v>
      </c>
      <c r="C6905" s="59">
        <f t="shared" si="107"/>
        <v>1.0029268088000001</v>
      </c>
    </row>
    <row r="6906" spans="1:3" x14ac:dyDescent="0.2">
      <c r="A6906" s="61">
        <v>43068.39166666667</v>
      </c>
      <c r="B6906" s="59">
        <v>1002.9402388</v>
      </c>
      <c r="C6906" s="59">
        <f t="shared" si="107"/>
        <v>1.0029402387999999</v>
      </c>
    </row>
    <row r="6907" spans="1:3" x14ac:dyDescent="0.2">
      <c r="A6907" s="61">
        <v>43068.392361111109</v>
      </c>
      <c r="B6907" s="59">
        <v>1002.9520002</v>
      </c>
      <c r="C6907" s="59">
        <f t="shared" si="107"/>
        <v>1.0029520002000001</v>
      </c>
    </row>
    <row r="6908" spans="1:3" x14ac:dyDescent="0.2">
      <c r="A6908" s="61">
        <v>43068.393055555556</v>
      </c>
      <c r="B6908" s="59">
        <v>1002.9717628</v>
      </c>
      <c r="C6908" s="59">
        <f t="shared" si="107"/>
        <v>1.0029717627999999</v>
      </c>
    </row>
    <row r="6909" spans="1:3" x14ac:dyDescent="0.2">
      <c r="A6909" s="61">
        <v>43068.393750000003</v>
      </c>
      <c r="B6909" s="59">
        <v>1003.0209331999999</v>
      </c>
      <c r="C6909" s="59">
        <f t="shared" si="107"/>
        <v>1.0030209332</v>
      </c>
    </row>
    <row r="6910" spans="1:3" x14ac:dyDescent="0.2">
      <c r="A6910" s="61">
        <v>43068.394444444442</v>
      </c>
      <c r="B6910" s="59">
        <v>1002.9805891</v>
      </c>
      <c r="C6910" s="59">
        <f t="shared" si="107"/>
        <v>1.0029805890999999</v>
      </c>
    </row>
    <row r="6911" spans="1:3" x14ac:dyDescent="0.2">
      <c r="A6911" s="61">
        <v>43068.395138888889</v>
      </c>
      <c r="B6911" s="59">
        <v>1003.0360305</v>
      </c>
      <c r="C6911" s="59">
        <f t="shared" si="107"/>
        <v>1.0030360305000001</v>
      </c>
    </row>
    <row r="6912" spans="1:3" x14ac:dyDescent="0.2">
      <c r="A6912" s="61">
        <v>43068.395833333336</v>
      </c>
      <c r="B6912" s="59">
        <v>1002.9816254</v>
      </c>
      <c r="C6912" s="59">
        <f t="shared" si="107"/>
        <v>1.0029816253999999</v>
      </c>
    </row>
    <row r="6913" spans="1:3" x14ac:dyDescent="0.2">
      <c r="A6913" s="61">
        <v>43068.396527777775</v>
      </c>
      <c r="B6913" s="59">
        <v>1002.9948593</v>
      </c>
      <c r="C6913" s="59">
        <f t="shared" si="107"/>
        <v>1.0029948593</v>
      </c>
    </row>
    <row r="6914" spans="1:3" x14ac:dyDescent="0.2">
      <c r="A6914" s="61">
        <v>43068.397222222222</v>
      </c>
      <c r="B6914" s="59">
        <v>1003.0134485999999</v>
      </c>
      <c r="C6914" s="59">
        <f t="shared" si="107"/>
        <v>1.0030134486</v>
      </c>
    </row>
    <row r="6915" spans="1:3" x14ac:dyDescent="0.2">
      <c r="A6915" s="61">
        <v>43068.397916666669</v>
      </c>
      <c r="B6915" s="59">
        <v>1003.0149406</v>
      </c>
      <c r="C6915" s="59">
        <f t="shared" ref="C6915:C6978" si="108">B6915/1000</f>
        <v>1.0030149406</v>
      </c>
    </row>
    <row r="6916" spans="1:3" x14ac:dyDescent="0.2">
      <c r="A6916" s="61">
        <v>43068.398611111108</v>
      </c>
      <c r="B6916" s="59">
        <v>1003.01428</v>
      </c>
      <c r="C6916" s="59">
        <f t="shared" si="108"/>
        <v>1.0030142799999999</v>
      </c>
    </row>
    <row r="6917" spans="1:3" x14ac:dyDescent="0.2">
      <c r="A6917" s="61">
        <v>43068.399305555555</v>
      </c>
      <c r="B6917" s="59">
        <v>1003.0117185</v>
      </c>
      <c r="C6917" s="59">
        <f t="shared" si="108"/>
        <v>1.0030117185</v>
      </c>
    </row>
    <row r="6918" spans="1:3" x14ac:dyDescent="0.2">
      <c r="A6918" s="61">
        <v>43068.4</v>
      </c>
      <c r="B6918" s="59">
        <v>1003.0921286</v>
      </c>
      <c r="C6918" s="59">
        <f t="shared" si="108"/>
        <v>1.0030921286000001</v>
      </c>
    </row>
    <row r="6919" spans="1:3" x14ac:dyDescent="0.2">
      <c r="A6919" s="61">
        <v>43068.400694444441</v>
      </c>
      <c r="B6919" s="59">
        <v>1003.0339659</v>
      </c>
      <c r="C6919" s="59">
        <f t="shared" si="108"/>
        <v>1.0030339659</v>
      </c>
    </row>
    <row r="6920" spans="1:3" x14ac:dyDescent="0.2">
      <c r="A6920" s="61">
        <v>43068.401388888888</v>
      </c>
      <c r="B6920" s="59">
        <v>1003.042885</v>
      </c>
      <c r="C6920" s="59">
        <f t="shared" si="108"/>
        <v>1.0030428849999999</v>
      </c>
    </row>
    <row r="6921" spans="1:3" x14ac:dyDescent="0.2">
      <c r="A6921" s="61">
        <v>43068.402083333334</v>
      </c>
      <c r="B6921" s="59">
        <v>1003.0276722</v>
      </c>
      <c r="C6921" s="59">
        <f t="shared" si="108"/>
        <v>1.0030276722</v>
      </c>
    </row>
    <row r="6922" spans="1:3" x14ac:dyDescent="0.2">
      <c r="A6922" s="61">
        <v>43068.402777777781</v>
      </c>
      <c r="B6922" s="59">
        <v>1003.0283833</v>
      </c>
      <c r="C6922" s="59">
        <f t="shared" si="108"/>
        <v>1.0030283833</v>
      </c>
    </row>
    <row r="6923" spans="1:3" x14ac:dyDescent="0.2">
      <c r="A6923" s="61">
        <v>43068.40347222222</v>
      </c>
      <c r="B6923" s="59">
        <v>1003.0405024</v>
      </c>
      <c r="C6923" s="59">
        <f t="shared" si="108"/>
        <v>1.0030405024</v>
      </c>
    </row>
    <row r="6924" spans="1:3" x14ac:dyDescent="0.2">
      <c r="A6924" s="61">
        <v>43068.404166666667</v>
      </c>
      <c r="B6924" s="59">
        <v>1003.0574826</v>
      </c>
      <c r="C6924" s="59">
        <f t="shared" si="108"/>
        <v>1.0030574826</v>
      </c>
    </row>
    <row r="6925" spans="1:3" x14ac:dyDescent="0.2">
      <c r="A6925" s="61">
        <v>43068.404861111114</v>
      </c>
      <c r="B6925" s="59">
        <v>1003.0681242000001</v>
      </c>
      <c r="C6925" s="59">
        <f t="shared" si="108"/>
        <v>1.0030681242000001</v>
      </c>
    </row>
    <row r="6926" spans="1:3" x14ac:dyDescent="0.2">
      <c r="A6926" s="61">
        <v>43068.405555555553</v>
      </c>
      <c r="B6926" s="59">
        <v>1003.0782878</v>
      </c>
      <c r="C6926" s="59">
        <f t="shared" si="108"/>
        <v>1.0030782878</v>
      </c>
    </row>
    <row r="6927" spans="1:3" x14ac:dyDescent="0.2">
      <c r="A6927" s="61">
        <v>43068.40625</v>
      </c>
      <c r="B6927" s="59">
        <v>1003.0791911</v>
      </c>
      <c r="C6927" s="59">
        <f t="shared" si="108"/>
        <v>1.0030791911000001</v>
      </c>
    </row>
    <row r="6928" spans="1:3" x14ac:dyDescent="0.2">
      <c r="A6928" s="61">
        <v>43068.406944444447</v>
      </c>
      <c r="B6928" s="59">
        <v>1003.0884921000001</v>
      </c>
      <c r="C6928" s="59">
        <f t="shared" si="108"/>
        <v>1.0030884921000001</v>
      </c>
    </row>
    <row r="6929" spans="1:3" x14ac:dyDescent="0.2">
      <c r="A6929" s="61">
        <v>43068.407638888886</v>
      </c>
      <c r="B6929" s="59">
        <v>1003.0781001</v>
      </c>
      <c r="C6929" s="59">
        <f t="shared" si="108"/>
        <v>1.0030781001</v>
      </c>
    </row>
    <row r="6930" spans="1:3" x14ac:dyDescent="0.2">
      <c r="A6930" s="61">
        <v>43068.408333333333</v>
      </c>
      <c r="B6930" s="59">
        <v>1003.063999</v>
      </c>
      <c r="C6930" s="59">
        <f t="shared" si="108"/>
        <v>1.0030639989999999</v>
      </c>
    </row>
    <row r="6931" spans="1:3" x14ac:dyDescent="0.2">
      <c r="A6931" s="61">
        <v>43068.40902777778</v>
      </c>
      <c r="B6931" s="59">
        <v>1003.0745256</v>
      </c>
      <c r="C6931" s="59">
        <f t="shared" si="108"/>
        <v>1.0030745256</v>
      </c>
    </row>
    <row r="6932" spans="1:3" x14ac:dyDescent="0.2">
      <c r="A6932" s="61">
        <v>43068.409722222219</v>
      </c>
      <c r="B6932" s="59">
        <v>1003.0858813999999</v>
      </c>
      <c r="C6932" s="59">
        <f t="shared" si="108"/>
        <v>1.0030858813999999</v>
      </c>
    </row>
    <row r="6933" spans="1:3" x14ac:dyDescent="0.2">
      <c r="A6933" s="61">
        <v>43068.410416666666</v>
      </c>
      <c r="B6933" s="59">
        <v>1003.0810764</v>
      </c>
      <c r="C6933" s="59">
        <f t="shared" si="108"/>
        <v>1.0030810764</v>
      </c>
    </row>
    <row r="6934" spans="1:3" x14ac:dyDescent="0.2">
      <c r="A6934" s="61">
        <v>43068.411111111112</v>
      </c>
      <c r="B6934" s="59">
        <v>1003.0926032</v>
      </c>
      <c r="C6934" s="59">
        <f t="shared" si="108"/>
        <v>1.0030926032</v>
      </c>
    </row>
    <row r="6935" spans="1:3" x14ac:dyDescent="0.2">
      <c r="A6935" s="61">
        <v>43068.411805555559</v>
      </c>
      <c r="B6935" s="59">
        <v>1003.07973</v>
      </c>
      <c r="C6935" s="59">
        <f t="shared" si="108"/>
        <v>1.0030797300000001</v>
      </c>
    </row>
    <row r="6936" spans="1:3" x14ac:dyDescent="0.2">
      <c r="A6936" s="61">
        <v>43068.412499999999</v>
      </c>
      <c r="B6936" s="59">
        <v>1003.0685629</v>
      </c>
      <c r="C6936" s="59">
        <f t="shared" si="108"/>
        <v>1.0030685629</v>
      </c>
    </row>
    <row r="6937" spans="1:3" x14ac:dyDescent="0.2">
      <c r="A6937" s="61">
        <v>43068.413194444445</v>
      </c>
      <c r="B6937" s="59">
        <v>1003.0825045</v>
      </c>
      <c r="C6937" s="59">
        <f t="shared" si="108"/>
        <v>1.0030825045</v>
      </c>
    </row>
    <row r="6938" spans="1:3" x14ac:dyDescent="0.2">
      <c r="A6938" s="61">
        <v>43068.413888888892</v>
      </c>
      <c r="B6938" s="59">
        <v>1003.0972702</v>
      </c>
      <c r="C6938" s="59">
        <f t="shared" si="108"/>
        <v>1.0030972702000001</v>
      </c>
    </row>
    <row r="6939" spans="1:3" x14ac:dyDescent="0.2">
      <c r="A6939" s="61">
        <v>43068.414583333331</v>
      </c>
      <c r="B6939" s="59">
        <v>1003.0855329</v>
      </c>
      <c r="C6939" s="59">
        <f t="shared" si="108"/>
        <v>1.0030855328999999</v>
      </c>
    </row>
    <row r="6940" spans="1:3" x14ac:dyDescent="0.2">
      <c r="A6940" s="61">
        <v>43068.415277777778</v>
      </c>
      <c r="B6940" s="59">
        <v>1003.0923519</v>
      </c>
      <c r="C6940" s="59">
        <f t="shared" si="108"/>
        <v>1.0030923519000001</v>
      </c>
    </row>
    <row r="6941" spans="1:3" x14ac:dyDescent="0.2">
      <c r="A6941" s="61">
        <v>43068.415972222225</v>
      </c>
      <c r="B6941" s="59">
        <v>1003.1096689</v>
      </c>
      <c r="C6941" s="59">
        <f t="shared" si="108"/>
        <v>1.0031096689000001</v>
      </c>
    </row>
    <row r="6942" spans="1:3" x14ac:dyDescent="0.2">
      <c r="A6942" s="61">
        <v>43068.416666666664</v>
      </c>
      <c r="B6942" s="59">
        <v>1003.1239285</v>
      </c>
      <c r="C6942" s="59">
        <f t="shared" si="108"/>
        <v>1.0031239285</v>
      </c>
    </row>
    <row r="6943" spans="1:3" x14ac:dyDescent="0.2">
      <c r="A6943" s="61">
        <v>43068.417361111111</v>
      </c>
      <c r="B6943" s="59">
        <v>1003.1135702</v>
      </c>
      <c r="C6943" s="59">
        <f t="shared" si="108"/>
        <v>1.0031135702</v>
      </c>
    </row>
    <row r="6944" spans="1:3" x14ac:dyDescent="0.2">
      <c r="A6944" s="61">
        <v>43068.418055555558</v>
      </c>
      <c r="B6944" s="59">
        <v>1003.1244507</v>
      </c>
      <c r="C6944" s="59">
        <f t="shared" si="108"/>
        <v>1.0031244507000001</v>
      </c>
    </row>
    <row r="6945" spans="1:3" x14ac:dyDescent="0.2">
      <c r="A6945" s="61">
        <v>43068.418749999997</v>
      </c>
      <c r="B6945" s="59">
        <v>1003.1003794</v>
      </c>
      <c r="C6945" s="59">
        <f t="shared" si="108"/>
        <v>1.0031003794</v>
      </c>
    </row>
    <row r="6946" spans="1:3" x14ac:dyDescent="0.2">
      <c r="A6946" s="61">
        <v>43068.419444444444</v>
      </c>
      <c r="B6946" s="59">
        <v>1003.074417</v>
      </c>
      <c r="C6946" s="59">
        <f t="shared" si="108"/>
        <v>1.0030744170000001</v>
      </c>
    </row>
    <row r="6947" spans="1:3" x14ac:dyDescent="0.2">
      <c r="A6947" s="61">
        <v>43068.420138888891</v>
      </c>
      <c r="B6947" s="59">
        <v>1003.0919325</v>
      </c>
      <c r="C6947" s="59">
        <f t="shared" si="108"/>
        <v>1.0030919325000001</v>
      </c>
    </row>
    <row r="6948" spans="1:3" x14ac:dyDescent="0.2">
      <c r="A6948" s="61">
        <v>43068.42083333333</v>
      </c>
      <c r="B6948" s="59">
        <v>1003.1087199</v>
      </c>
      <c r="C6948" s="59">
        <f t="shared" si="108"/>
        <v>1.0031087198999999</v>
      </c>
    </row>
    <row r="6949" spans="1:3" x14ac:dyDescent="0.2">
      <c r="A6949" s="61">
        <v>43068.421527777777</v>
      </c>
      <c r="B6949" s="59">
        <v>1003.1751482</v>
      </c>
      <c r="C6949" s="59">
        <f t="shared" si="108"/>
        <v>1.0031751482</v>
      </c>
    </row>
    <row r="6950" spans="1:3" x14ac:dyDescent="0.2">
      <c r="A6950" s="61">
        <v>43068.422222222223</v>
      </c>
      <c r="B6950" s="59">
        <v>1003.1099443000001</v>
      </c>
      <c r="C6950" s="59">
        <f t="shared" si="108"/>
        <v>1.0031099443</v>
      </c>
    </row>
    <row r="6951" spans="1:3" x14ac:dyDescent="0.2">
      <c r="A6951" s="61">
        <v>43068.42291666667</v>
      </c>
      <c r="B6951" s="59">
        <v>1003.1051897</v>
      </c>
      <c r="C6951" s="59">
        <f t="shared" si="108"/>
        <v>1.0031051897000001</v>
      </c>
    </row>
    <row r="6952" spans="1:3" x14ac:dyDescent="0.2">
      <c r="A6952" s="61">
        <v>43068.423611111109</v>
      </c>
      <c r="B6952" s="59">
        <v>1003.101704</v>
      </c>
      <c r="C6952" s="59">
        <f t="shared" si="108"/>
        <v>1.0031017040000001</v>
      </c>
    </row>
    <row r="6953" spans="1:3" x14ac:dyDescent="0.2">
      <c r="A6953" s="61">
        <v>43068.424305555556</v>
      </c>
      <c r="B6953" s="59">
        <v>1003.1052317</v>
      </c>
      <c r="C6953" s="59">
        <f t="shared" si="108"/>
        <v>1.0031052317</v>
      </c>
    </row>
    <row r="6954" spans="1:3" x14ac:dyDescent="0.2">
      <c r="A6954" s="61">
        <v>43068.425000000003</v>
      </c>
      <c r="B6954" s="59">
        <v>1003.1037886</v>
      </c>
      <c r="C6954" s="59">
        <f t="shared" si="108"/>
        <v>1.0031037886</v>
      </c>
    </row>
    <row r="6955" spans="1:3" x14ac:dyDescent="0.2">
      <c r="A6955" s="61">
        <v>43068.425694444442</v>
      </c>
      <c r="B6955" s="59">
        <v>1003.1052776</v>
      </c>
      <c r="C6955" s="59">
        <f t="shared" si="108"/>
        <v>1.0031052776</v>
      </c>
    </row>
    <row r="6956" spans="1:3" x14ac:dyDescent="0.2">
      <c r="A6956" s="61">
        <v>43068.426388888889</v>
      </c>
      <c r="B6956" s="59">
        <v>1003.1079704</v>
      </c>
      <c r="C6956" s="59">
        <f t="shared" si="108"/>
        <v>1.0031079704000001</v>
      </c>
    </row>
    <row r="6957" spans="1:3" x14ac:dyDescent="0.2">
      <c r="A6957" s="61">
        <v>43068.427083333336</v>
      </c>
      <c r="B6957" s="59">
        <v>1003.1013803</v>
      </c>
      <c r="C6957" s="59">
        <f t="shared" si="108"/>
        <v>1.0031013803</v>
      </c>
    </row>
    <row r="6958" spans="1:3" x14ac:dyDescent="0.2">
      <c r="A6958" s="61">
        <v>43068.427777777775</v>
      </c>
      <c r="B6958" s="59">
        <v>1003.0972189</v>
      </c>
      <c r="C6958" s="59">
        <f t="shared" si="108"/>
        <v>1.0030972189</v>
      </c>
    </row>
    <row r="6959" spans="1:3" x14ac:dyDescent="0.2">
      <c r="A6959" s="61">
        <v>43068.428472222222</v>
      </c>
      <c r="B6959" s="59">
        <v>1003.1101244</v>
      </c>
      <c r="C6959" s="59">
        <f t="shared" si="108"/>
        <v>1.0031101244</v>
      </c>
    </row>
    <row r="6960" spans="1:3" x14ac:dyDescent="0.2">
      <c r="A6960" s="61">
        <v>43068.429166666669</v>
      </c>
      <c r="B6960" s="59">
        <v>1003.1072683</v>
      </c>
      <c r="C6960" s="59">
        <f t="shared" si="108"/>
        <v>1.0031072683</v>
      </c>
    </row>
    <row r="6961" spans="1:3" x14ac:dyDescent="0.2">
      <c r="A6961" s="61">
        <v>43068.429861111108</v>
      </c>
      <c r="B6961" s="59">
        <v>1003.0979553</v>
      </c>
      <c r="C6961" s="59">
        <f t="shared" si="108"/>
        <v>1.0030979552999999</v>
      </c>
    </row>
    <row r="6962" spans="1:3" x14ac:dyDescent="0.2">
      <c r="A6962" s="61">
        <v>43068.430555555555</v>
      </c>
      <c r="B6962" s="59">
        <v>1003.1020167</v>
      </c>
      <c r="C6962" s="59">
        <f t="shared" si="108"/>
        <v>1.0031020167</v>
      </c>
    </row>
    <row r="6963" spans="1:3" x14ac:dyDescent="0.2">
      <c r="A6963" s="61">
        <v>43068.431250000001</v>
      </c>
      <c r="B6963" s="59">
        <v>1003.0866043</v>
      </c>
      <c r="C6963" s="59">
        <f t="shared" si="108"/>
        <v>1.0030866043</v>
      </c>
    </row>
    <row r="6964" spans="1:3" x14ac:dyDescent="0.2">
      <c r="A6964" s="61">
        <v>43068.431944444441</v>
      </c>
      <c r="B6964" s="59">
        <v>1003.1157041</v>
      </c>
      <c r="C6964" s="59">
        <f t="shared" si="108"/>
        <v>1.0031157041000001</v>
      </c>
    </row>
    <row r="6965" spans="1:3" x14ac:dyDescent="0.2">
      <c r="A6965" s="61">
        <v>43068.432638888888</v>
      </c>
      <c r="B6965" s="59">
        <v>1003.1239242</v>
      </c>
      <c r="C6965" s="59">
        <f t="shared" si="108"/>
        <v>1.0031239242000001</v>
      </c>
    </row>
    <row r="6966" spans="1:3" x14ac:dyDescent="0.2">
      <c r="A6966" s="61">
        <v>43068.433333333334</v>
      </c>
      <c r="B6966" s="59">
        <v>1003.140524</v>
      </c>
      <c r="C6966" s="59">
        <f t="shared" si="108"/>
        <v>1.003140524</v>
      </c>
    </row>
    <row r="6967" spans="1:3" x14ac:dyDescent="0.2">
      <c r="A6967" s="61">
        <v>43068.434027777781</v>
      </c>
      <c r="B6967" s="59">
        <v>1003.1573855</v>
      </c>
      <c r="C6967" s="59">
        <f t="shared" si="108"/>
        <v>1.0031573855</v>
      </c>
    </row>
    <row r="6968" spans="1:3" x14ac:dyDescent="0.2">
      <c r="A6968" s="61">
        <v>43068.43472222222</v>
      </c>
      <c r="B6968" s="59">
        <v>1003.2006904</v>
      </c>
      <c r="C6968" s="59">
        <f t="shared" si="108"/>
        <v>1.0032006903999999</v>
      </c>
    </row>
    <row r="6969" spans="1:3" x14ac:dyDescent="0.2">
      <c r="A6969" s="61">
        <v>43068.435416666667</v>
      </c>
      <c r="B6969" s="59">
        <v>1003.297162</v>
      </c>
      <c r="C6969" s="59">
        <f t="shared" si="108"/>
        <v>1.003297162</v>
      </c>
    </row>
    <row r="6970" spans="1:3" x14ac:dyDescent="0.2">
      <c r="A6970" s="61">
        <v>43068.436111111114</v>
      </c>
      <c r="B6970" s="59">
        <v>1003.2278417</v>
      </c>
      <c r="C6970" s="59">
        <f t="shared" si="108"/>
        <v>1.0032278417</v>
      </c>
    </row>
    <row r="6971" spans="1:3" x14ac:dyDescent="0.2">
      <c r="A6971" s="61">
        <v>43068.436805555553</v>
      </c>
      <c r="B6971" s="59">
        <v>1003.2410857</v>
      </c>
      <c r="C6971" s="59">
        <f t="shared" si="108"/>
        <v>1.0032410857</v>
      </c>
    </row>
    <row r="6972" spans="1:3" x14ac:dyDescent="0.2">
      <c r="A6972" s="61">
        <v>43068.4375</v>
      </c>
      <c r="B6972" s="59">
        <v>1003.2428435</v>
      </c>
      <c r="C6972" s="59">
        <f t="shared" si="108"/>
        <v>1.0032428435</v>
      </c>
    </row>
    <row r="6973" spans="1:3" x14ac:dyDescent="0.2">
      <c r="A6973" s="61">
        <v>43068.438194444447</v>
      </c>
      <c r="B6973" s="59">
        <v>1003.2497069</v>
      </c>
      <c r="C6973" s="59">
        <f t="shared" si="108"/>
        <v>1.0032497068999999</v>
      </c>
    </row>
    <row r="6974" spans="1:3" x14ac:dyDescent="0.2">
      <c r="A6974" s="61">
        <v>43068.438888888886</v>
      </c>
      <c r="B6974" s="59">
        <v>1003.2622719</v>
      </c>
      <c r="C6974" s="59">
        <f t="shared" si="108"/>
        <v>1.0032622718999999</v>
      </c>
    </row>
    <row r="6975" spans="1:3" x14ac:dyDescent="0.2">
      <c r="A6975" s="61">
        <v>43068.439583333333</v>
      </c>
      <c r="B6975" s="59">
        <v>1003.2704007999999</v>
      </c>
      <c r="C6975" s="59">
        <f t="shared" si="108"/>
        <v>1.0032704008</v>
      </c>
    </row>
    <row r="6976" spans="1:3" x14ac:dyDescent="0.2">
      <c r="A6976" s="61">
        <v>43068.44027777778</v>
      </c>
      <c r="B6976" s="59">
        <v>1003.2896238</v>
      </c>
      <c r="C6976" s="59">
        <f t="shared" si="108"/>
        <v>1.0032896238</v>
      </c>
    </row>
    <row r="6977" spans="1:3" x14ac:dyDescent="0.2">
      <c r="A6977" s="61">
        <v>43068.440972222219</v>
      </c>
      <c r="B6977" s="59">
        <v>1003.2833618</v>
      </c>
      <c r="C6977" s="59">
        <f t="shared" si="108"/>
        <v>1.0032833617999999</v>
      </c>
    </row>
    <row r="6978" spans="1:3" x14ac:dyDescent="0.2">
      <c r="A6978" s="61">
        <v>43068.441666666666</v>
      </c>
      <c r="B6978" s="59">
        <v>1003.3099249000001</v>
      </c>
      <c r="C6978" s="59">
        <f t="shared" si="108"/>
        <v>1.0033099249000001</v>
      </c>
    </row>
    <row r="6979" spans="1:3" x14ac:dyDescent="0.2">
      <c r="A6979" s="61">
        <v>43068.442361111112</v>
      </c>
      <c r="B6979" s="59">
        <v>1003.3222113</v>
      </c>
      <c r="C6979" s="59">
        <f t="shared" ref="C6979:C7042" si="109">B6979/1000</f>
        <v>1.0033222113</v>
      </c>
    </row>
    <row r="6980" spans="1:3" x14ac:dyDescent="0.2">
      <c r="A6980" s="61">
        <v>43068.443055555559</v>
      </c>
      <c r="B6980" s="59">
        <v>1003.3283533</v>
      </c>
      <c r="C6980" s="59">
        <f t="shared" si="109"/>
        <v>1.0033283532999999</v>
      </c>
    </row>
    <row r="6981" spans="1:3" x14ac:dyDescent="0.2">
      <c r="A6981" s="61">
        <v>43068.443749999999</v>
      </c>
      <c r="B6981" s="59">
        <v>1003.3372804000001</v>
      </c>
      <c r="C6981" s="59">
        <f t="shared" si="109"/>
        <v>1.0033372804</v>
      </c>
    </row>
    <row r="6982" spans="1:3" x14ac:dyDescent="0.2">
      <c r="A6982" s="61">
        <v>43068.444444444445</v>
      </c>
      <c r="B6982" s="59">
        <v>1003.3284614</v>
      </c>
      <c r="C6982" s="59">
        <f t="shared" si="109"/>
        <v>1.0033284614</v>
      </c>
    </row>
    <row r="6983" spans="1:3" x14ac:dyDescent="0.2">
      <c r="A6983" s="61">
        <v>43068.445138888892</v>
      </c>
      <c r="B6983" s="59">
        <v>1003.3336522</v>
      </c>
      <c r="C6983" s="59">
        <f t="shared" si="109"/>
        <v>1.0033336522</v>
      </c>
    </row>
    <row r="6984" spans="1:3" x14ac:dyDescent="0.2">
      <c r="A6984" s="61">
        <v>43068.445833333331</v>
      </c>
      <c r="B6984" s="59">
        <v>1003.3374818999999</v>
      </c>
      <c r="C6984" s="59">
        <f t="shared" si="109"/>
        <v>1.0033374819</v>
      </c>
    </row>
    <row r="6985" spans="1:3" x14ac:dyDescent="0.2">
      <c r="A6985" s="61">
        <v>43068.446527777778</v>
      </c>
      <c r="B6985" s="59">
        <v>1003.3340719</v>
      </c>
      <c r="C6985" s="59">
        <f t="shared" si="109"/>
        <v>1.0033340719000001</v>
      </c>
    </row>
    <row r="6986" spans="1:3" x14ac:dyDescent="0.2">
      <c r="A6986" s="61">
        <v>43068.447222222225</v>
      </c>
      <c r="B6986" s="59">
        <v>1003.3431777</v>
      </c>
      <c r="C6986" s="59">
        <f t="shared" si="109"/>
        <v>1.0033431776999999</v>
      </c>
    </row>
    <row r="6987" spans="1:3" x14ac:dyDescent="0.2">
      <c r="A6987" s="61">
        <v>43068.447916666664</v>
      </c>
      <c r="B6987" s="59">
        <v>1003.4237478</v>
      </c>
      <c r="C6987" s="59">
        <f t="shared" si="109"/>
        <v>1.0034237478000001</v>
      </c>
    </row>
    <row r="6988" spans="1:3" x14ac:dyDescent="0.2">
      <c r="A6988" s="61">
        <v>43068.448611111111</v>
      </c>
      <c r="B6988" s="59">
        <v>1003.3520323</v>
      </c>
      <c r="C6988" s="59">
        <f t="shared" si="109"/>
        <v>1.0033520323</v>
      </c>
    </row>
    <row r="6989" spans="1:3" x14ac:dyDescent="0.2">
      <c r="A6989" s="61">
        <v>43068.449305555558</v>
      </c>
      <c r="B6989" s="59">
        <v>1003.3653138</v>
      </c>
      <c r="C6989" s="59">
        <f t="shared" si="109"/>
        <v>1.0033653138</v>
      </c>
    </row>
    <row r="6990" spans="1:3" x14ac:dyDescent="0.2">
      <c r="A6990" s="61">
        <v>43068.45</v>
      </c>
      <c r="B6990" s="59">
        <v>1003.3744617</v>
      </c>
      <c r="C6990" s="59">
        <f t="shared" si="109"/>
        <v>1.0033744617</v>
      </c>
    </row>
    <row r="6991" spans="1:3" x14ac:dyDescent="0.2">
      <c r="A6991" s="61">
        <v>43068.450694444444</v>
      </c>
      <c r="B6991" s="59">
        <v>1003.3788731</v>
      </c>
      <c r="C6991" s="59">
        <f t="shared" si="109"/>
        <v>1.0033788731</v>
      </c>
    </row>
    <row r="6992" spans="1:3" x14ac:dyDescent="0.2">
      <c r="A6992" s="61">
        <v>43068.451388888891</v>
      </c>
      <c r="B6992" s="59">
        <v>1003.4565306</v>
      </c>
      <c r="C6992" s="59">
        <f t="shared" si="109"/>
        <v>1.0034565305999998</v>
      </c>
    </row>
    <row r="6993" spans="1:3" x14ac:dyDescent="0.2">
      <c r="A6993" s="61">
        <v>43068.45208333333</v>
      </c>
      <c r="B6993" s="59">
        <v>1003.4038045999999</v>
      </c>
      <c r="C6993" s="59">
        <f t="shared" si="109"/>
        <v>1.0034038046</v>
      </c>
    </row>
    <row r="6994" spans="1:3" x14ac:dyDescent="0.2">
      <c r="A6994" s="61">
        <v>43068.452777777777</v>
      </c>
      <c r="B6994" s="59">
        <v>1003.4163048</v>
      </c>
      <c r="C6994" s="59">
        <f t="shared" si="109"/>
        <v>1.0034163048</v>
      </c>
    </row>
    <row r="6995" spans="1:3" x14ac:dyDescent="0.2">
      <c r="A6995" s="61">
        <v>43068.453472222223</v>
      </c>
      <c r="B6995" s="59">
        <v>1003.4314095</v>
      </c>
      <c r="C6995" s="59">
        <f t="shared" si="109"/>
        <v>1.0034314094999999</v>
      </c>
    </row>
    <row r="6996" spans="1:3" x14ac:dyDescent="0.2">
      <c r="A6996" s="61">
        <v>43068.45416666667</v>
      </c>
      <c r="B6996" s="59">
        <v>1003.4440356</v>
      </c>
      <c r="C6996" s="59">
        <f t="shared" si="109"/>
        <v>1.0034440356000001</v>
      </c>
    </row>
    <row r="6997" spans="1:3" x14ac:dyDescent="0.2">
      <c r="A6997" s="61">
        <v>43068.454861111109</v>
      </c>
      <c r="B6997" s="59">
        <v>1003.4548854</v>
      </c>
      <c r="C6997" s="59">
        <f t="shared" si="109"/>
        <v>1.0034548854000001</v>
      </c>
    </row>
    <row r="6998" spans="1:3" x14ac:dyDescent="0.2">
      <c r="A6998" s="61">
        <v>43068.455555555556</v>
      </c>
      <c r="B6998" s="59">
        <v>1003.4510807</v>
      </c>
      <c r="C6998" s="59">
        <f t="shared" si="109"/>
        <v>1.0034510807000001</v>
      </c>
    </row>
    <row r="6999" spans="1:3" x14ac:dyDescent="0.2">
      <c r="A6999" s="61">
        <v>43068.456250000003</v>
      </c>
      <c r="B6999" s="59">
        <v>1003.4555036</v>
      </c>
      <c r="C6999" s="59">
        <f t="shared" si="109"/>
        <v>1.0034555036000001</v>
      </c>
    </row>
    <row r="7000" spans="1:3" x14ac:dyDescent="0.2">
      <c r="A7000" s="61">
        <v>43068.456944444442</v>
      </c>
      <c r="B7000" s="59">
        <v>1003.4589771</v>
      </c>
      <c r="C7000" s="59">
        <f t="shared" si="109"/>
        <v>1.0034589771</v>
      </c>
    </row>
    <row r="7001" spans="1:3" x14ac:dyDescent="0.2">
      <c r="A7001" s="61">
        <v>43068.457638888889</v>
      </c>
      <c r="B7001" s="59">
        <v>1003.4714269</v>
      </c>
      <c r="C7001" s="59">
        <f t="shared" si="109"/>
        <v>1.0034714269</v>
      </c>
    </row>
    <row r="7002" spans="1:3" x14ac:dyDescent="0.2">
      <c r="A7002" s="61">
        <v>43068.458333333336</v>
      </c>
      <c r="B7002" s="59">
        <v>1003.5212205</v>
      </c>
      <c r="C7002" s="59">
        <f t="shared" si="109"/>
        <v>1.0035212204999999</v>
      </c>
    </row>
    <row r="7003" spans="1:3" x14ac:dyDescent="0.2">
      <c r="A7003" s="61">
        <v>43068.459027777775</v>
      </c>
      <c r="B7003" s="59">
        <v>1003.5029665</v>
      </c>
      <c r="C7003" s="59">
        <f t="shared" si="109"/>
        <v>1.0035029664999999</v>
      </c>
    </row>
    <row r="7004" spans="1:3" x14ac:dyDescent="0.2">
      <c r="A7004" s="61">
        <v>43068.459722222222</v>
      </c>
      <c r="B7004" s="59">
        <v>1003.5045008</v>
      </c>
      <c r="C7004" s="59">
        <f t="shared" si="109"/>
        <v>1.0035045007999999</v>
      </c>
    </row>
    <row r="7005" spans="1:3" x14ac:dyDescent="0.2">
      <c r="A7005" s="61">
        <v>43068.460416666669</v>
      </c>
      <c r="B7005" s="59">
        <v>1003.5401314</v>
      </c>
      <c r="C7005" s="59">
        <f t="shared" si="109"/>
        <v>1.0035401313999999</v>
      </c>
    </row>
    <row r="7006" spans="1:3" x14ac:dyDescent="0.2">
      <c r="A7006" s="61">
        <v>43068.461111111108</v>
      </c>
      <c r="B7006" s="59">
        <v>1003.5091489</v>
      </c>
      <c r="C7006" s="59">
        <f t="shared" si="109"/>
        <v>1.0035091489000001</v>
      </c>
    </row>
    <row r="7007" spans="1:3" x14ac:dyDescent="0.2">
      <c r="A7007" s="61">
        <v>43068.461805555555</v>
      </c>
      <c r="B7007" s="59">
        <v>1003.4694128</v>
      </c>
      <c r="C7007" s="59">
        <f t="shared" si="109"/>
        <v>1.0034694127999999</v>
      </c>
    </row>
    <row r="7008" spans="1:3" x14ac:dyDescent="0.2">
      <c r="A7008" s="61">
        <v>43068.462500000001</v>
      </c>
      <c r="B7008" s="59">
        <v>1003.4811103</v>
      </c>
      <c r="C7008" s="59">
        <f t="shared" si="109"/>
        <v>1.0034811102999999</v>
      </c>
    </row>
    <row r="7009" spans="1:3" x14ac:dyDescent="0.2">
      <c r="A7009" s="61">
        <v>43068.463194444441</v>
      </c>
      <c r="B7009" s="59">
        <v>1003.4742377</v>
      </c>
      <c r="C7009" s="59">
        <f t="shared" si="109"/>
        <v>1.0034742377000001</v>
      </c>
    </row>
    <row r="7010" spans="1:3" x14ac:dyDescent="0.2">
      <c r="A7010" s="61">
        <v>43068.463888888888</v>
      </c>
      <c r="B7010" s="59">
        <v>1003.4640653</v>
      </c>
      <c r="C7010" s="59">
        <f t="shared" si="109"/>
        <v>1.0034640653</v>
      </c>
    </row>
    <row r="7011" spans="1:3" x14ac:dyDescent="0.2">
      <c r="A7011" s="61">
        <v>43068.464583333334</v>
      </c>
      <c r="B7011" s="59">
        <v>1003.4735136</v>
      </c>
      <c r="C7011" s="59">
        <f t="shared" si="109"/>
        <v>1.0034735136000001</v>
      </c>
    </row>
    <row r="7012" spans="1:3" x14ac:dyDescent="0.2">
      <c r="A7012" s="61">
        <v>43068.465277777781</v>
      </c>
      <c r="B7012" s="59">
        <v>1003.464582</v>
      </c>
      <c r="C7012" s="59">
        <f t="shared" si="109"/>
        <v>1.0034645819999999</v>
      </c>
    </row>
    <row r="7013" spans="1:3" x14ac:dyDescent="0.2">
      <c r="A7013" s="61">
        <v>43068.46597222222</v>
      </c>
      <c r="B7013" s="59">
        <v>1003.4705595</v>
      </c>
      <c r="C7013" s="59">
        <f t="shared" si="109"/>
        <v>1.0034705595</v>
      </c>
    </row>
    <row r="7014" spans="1:3" x14ac:dyDescent="0.2">
      <c r="A7014" s="61">
        <v>43068.466666666667</v>
      </c>
      <c r="B7014" s="59">
        <v>1003.4635951</v>
      </c>
      <c r="C7014" s="59">
        <f t="shared" si="109"/>
        <v>1.0034635950999999</v>
      </c>
    </row>
    <row r="7015" spans="1:3" x14ac:dyDescent="0.2">
      <c r="A7015" s="61">
        <v>43068.467361111114</v>
      </c>
      <c r="B7015" s="59">
        <v>1003.4570748</v>
      </c>
      <c r="C7015" s="59">
        <f t="shared" si="109"/>
        <v>1.0034570748</v>
      </c>
    </row>
    <row r="7016" spans="1:3" x14ac:dyDescent="0.2">
      <c r="A7016" s="61">
        <v>43068.468055555553</v>
      </c>
      <c r="B7016" s="59">
        <v>1003.4563547</v>
      </c>
      <c r="C7016" s="59">
        <f t="shared" si="109"/>
        <v>1.0034563546999999</v>
      </c>
    </row>
    <row r="7017" spans="1:3" x14ac:dyDescent="0.2">
      <c r="A7017" s="61">
        <v>43068.46875</v>
      </c>
      <c r="B7017" s="59">
        <v>1003.4600031</v>
      </c>
      <c r="C7017" s="59">
        <f t="shared" si="109"/>
        <v>1.0034600031000001</v>
      </c>
    </row>
    <row r="7018" spans="1:3" x14ac:dyDescent="0.2">
      <c r="A7018" s="61">
        <v>43068.469444444447</v>
      </c>
      <c r="B7018" s="59">
        <v>1003.4471749000001</v>
      </c>
      <c r="C7018" s="59">
        <f t="shared" si="109"/>
        <v>1.0034471749</v>
      </c>
    </row>
    <row r="7019" spans="1:3" x14ac:dyDescent="0.2">
      <c r="A7019" s="61">
        <v>43068.470138888886</v>
      </c>
      <c r="B7019" s="59">
        <v>1003.4336626</v>
      </c>
      <c r="C7019" s="59">
        <f t="shared" si="109"/>
        <v>1.0034336626</v>
      </c>
    </row>
    <row r="7020" spans="1:3" x14ac:dyDescent="0.2">
      <c r="A7020" s="61">
        <v>43068.470833333333</v>
      </c>
      <c r="B7020" s="59">
        <v>1003.4152317</v>
      </c>
      <c r="C7020" s="59">
        <f t="shared" si="109"/>
        <v>1.0034152317</v>
      </c>
    </row>
    <row r="7021" spans="1:3" x14ac:dyDescent="0.2">
      <c r="A7021" s="61">
        <v>43068.47152777778</v>
      </c>
      <c r="B7021" s="59">
        <v>1003.3986178</v>
      </c>
      <c r="C7021" s="59">
        <f t="shared" si="109"/>
        <v>1.0033986178000001</v>
      </c>
    </row>
    <row r="7022" spans="1:3" x14ac:dyDescent="0.2">
      <c r="A7022" s="61">
        <v>43068.472222222219</v>
      </c>
      <c r="B7022" s="59">
        <v>1003.380301</v>
      </c>
      <c r="C7022" s="59">
        <f t="shared" si="109"/>
        <v>1.003380301</v>
      </c>
    </row>
    <row r="7023" spans="1:3" x14ac:dyDescent="0.2">
      <c r="A7023" s="61">
        <v>43068.472916666666</v>
      </c>
      <c r="B7023" s="59">
        <v>1003.3907331</v>
      </c>
      <c r="C7023" s="59">
        <f t="shared" si="109"/>
        <v>1.0033907331</v>
      </c>
    </row>
    <row r="7024" spans="1:3" x14ac:dyDescent="0.2">
      <c r="A7024" s="61">
        <v>43068.473611111112</v>
      </c>
      <c r="B7024" s="59">
        <v>1003.4259499</v>
      </c>
      <c r="C7024" s="59">
        <f t="shared" si="109"/>
        <v>1.0034259499</v>
      </c>
    </row>
    <row r="7025" spans="1:3" x14ac:dyDescent="0.2">
      <c r="A7025" s="61">
        <v>43068.474305555559</v>
      </c>
      <c r="B7025" s="59">
        <v>1003.3828021</v>
      </c>
      <c r="C7025" s="59">
        <f t="shared" si="109"/>
        <v>1.0033828021</v>
      </c>
    </row>
    <row r="7026" spans="1:3" x14ac:dyDescent="0.2">
      <c r="A7026" s="61">
        <v>43068.474999999999</v>
      </c>
      <c r="B7026" s="59">
        <v>1003.3837783</v>
      </c>
      <c r="C7026" s="59">
        <f t="shared" si="109"/>
        <v>1.0033837782999999</v>
      </c>
    </row>
    <row r="7027" spans="1:3" x14ac:dyDescent="0.2">
      <c r="A7027" s="61">
        <v>43068.475694444445</v>
      </c>
      <c r="B7027" s="59">
        <v>1003.4008871</v>
      </c>
      <c r="C7027" s="59">
        <f t="shared" si="109"/>
        <v>1.0034008871</v>
      </c>
    </row>
    <row r="7028" spans="1:3" x14ac:dyDescent="0.2">
      <c r="A7028" s="61">
        <v>43068.476388888892</v>
      </c>
      <c r="B7028" s="59">
        <v>1003.4017636999999</v>
      </c>
      <c r="C7028" s="59">
        <f t="shared" si="109"/>
        <v>1.0034017636999999</v>
      </c>
    </row>
    <row r="7029" spans="1:3" x14ac:dyDescent="0.2">
      <c r="A7029" s="61">
        <v>43068.477083333331</v>
      </c>
      <c r="B7029" s="59">
        <v>1003.3982486</v>
      </c>
      <c r="C7029" s="59">
        <f t="shared" si="109"/>
        <v>1.0033982485999999</v>
      </c>
    </row>
    <row r="7030" spans="1:3" x14ac:dyDescent="0.2">
      <c r="A7030" s="61">
        <v>43068.477777777778</v>
      </c>
      <c r="B7030" s="59">
        <v>1003.4022251</v>
      </c>
      <c r="C7030" s="59">
        <f t="shared" si="109"/>
        <v>1.0034022251000001</v>
      </c>
    </row>
    <row r="7031" spans="1:3" x14ac:dyDescent="0.2">
      <c r="A7031" s="61">
        <v>43068.478472222225</v>
      </c>
      <c r="B7031" s="59">
        <v>1003.3896982</v>
      </c>
      <c r="C7031" s="59">
        <f t="shared" si="109"/>
        <v>1.0033896981999999</v>
      </c>
    </row>
    <row r="7032" spans="1:3" x14ac:dyDescent="0.2">
      <c r="A7032" s="61">
        <v>43068.479166666664</v>
      </c>
      <c r="B7032" s="59">
        <v>1003.3899027</v>
      </c>
      <c r="C7032" s="59">
        <f t="shared" si="109"/>
        <v>1.0033899026999999</v>
      </c>
    </row>
    <row r="7033" spans="1:3" x14ac:dyDescent="0.2">
      <c r="A7033" s="61">
        <v>43068.479861111111</v>
      </c>
      <c r="B7033" s="59">
        <v>1003.3904589</v>
      </c>
      <c r="C7033" s="59">
        <f t="shared" si="109"/>
        <v>1.0033904589</v>
      </c>
    </row>
    <row r="7034" spans="1:3" x14ac:dyDescent="0.2">
      <c r="A7034" s="61">
        <v>43068.480555555558</v>
      </c>
      <c r="B7034" s="59">
        <v>1003.3950114</v>
      </c>
      <c r="C7034" s="59">
        <f t="shared" si="109"/>
        <v>1.0033950114000001</v>
      </c>
    </row>
    <row r="7035" spans="1:3" x14ac:dyDescent="0.2">
      <c r="A7035" s="61">
        <v>43068.481249999997</v>
      </c>
      <c r="B7035" s="59">
        <v>1003.4717557</v>
      </c>
      <c r="C7035" s="59">
        <f t="shared" si="109"/>
        <v>1.0034717556999999</v>
      </c>
    </row>
    <row r="7036" spans="1:3" x14ac:dyDescent="0.2">
      <c r="A7036" s="61">
        <v>43068.481944444444</v>
      </c>
      <c r="B7036" s="59">
        <v>1003.3970687</v>
      </c>
      <c r="C7036" s="59">
        <f t="shared" si="109"/>
        <v>1.0033970687</v>
      </c>
    </row>
    <row r="7037" spans="1:3" x14ac:dyDescent="0.2">
      <c r="A7037" s="61">
        <v>43068.482638888891</v>
      </c>
      <c r="B7037" s="59">
        <v>1003.4015819</v>
      </c>
      <c r="C7037" s="59">
        <f t="shared" si="109"/>
        <v>1.0034015819</v>
      </c>
    </row>
    <row r="7038" spans="1:3" x14ac:dyDescent="0.2">
      <c r="A7038" s="61">
        <v>43068.48333333333</v>
      </c>
      <c r="B7038" s="59">
        <v>1003.3889387</v>
      </c>
      <c r="C7038" s="59">
        <f t="shared" si="109"/>
        <v>1.0033889387000001</v>
      </c>
    </row>
    <row r="7039" spans="1:3" x14ac:dyDescent="0.2">
      <c r="A7039" s="61">
        <v>43068.484027777777</v>
      </c>
      <c r="B7039" s="59">
        <v>1003.3832756</v>
      </c>
      <c r="C7039" s="59">
        <f t="shared" si="109"/>
        <v>1.0033832756000001</v>
      </c>
    </row>
    <row r="7040" spans="1:3" x14ac:dyDescent="0.2">
      <c r="A7040" s="61">
        <v>43068.484722222223</v>
      </c>
      <c r="B7040" s="59">
        <v>1003.3988448</v>
      </c>
      <c r="C7040" s="59">
        <f t="shared" si="109"/>
        <v>1.0033988448</v>
      </c>
    </row>
    <row r="7041" spans="1:3" x14ac:dyDescent="0.2">
      <c r="A7041" s="61">
        <v>43068.48541666667</v>
      </c>
      <c r="B7041" s="59">
        <v>1003.3857567</v>
      </c>
      <c r="C7041" s="59">
        <f t="shared" si="109"/>
        <v>1.0033857567</v>
      </c>
    </row>
    <row r="7042" spans="1:3" x14ac:dyDescent="0.2">
      <c r="A7042" s="61">
        <v>43068.486111111109</v>
      </c>
      <c r="B7042" s="59">
        <v>1003.4049469</v>
      </c>
      <c r="C7042" s="59">
        <f t="shared" si="109"/>
        <v>1.0034049468999999</v>
      </c>
    </row>
    <row r="7043" spans="1:3" x14ac:dyDescent="0.2">
      <c r="A7043" s="61">
        <v>43068.486805555556</v>
      </c>
      <c r="B7043" s="59">
        <v>1003.4555535</v>
      </c>
      <c r="C7043" s="59">
        <f t="shared" ref="C7043:C7106" si="110">B7043/1000</f>
        <v>1.0034555535</v>
      </c>
    </row>
    <row r="7044" spans="1:3" x14ac:dyDescent="0.2">
      <c r="A7044" s="61">
        <v>43068.487500000003</v>
      </c>
      <c r="B7044" s="59">
        <v>1003.4017473</v>
      </c>
      <c r="C7044" s="59">
        <f t="shared" si="110"/>
        <v>1.0034017473000001</v>
      </c>
    </row>
    <row r="7045" spans="1:3" x14ac:dyDescent="0.2">
      <c r="A7045" s="61">
        <v>43068.488194444442</v>
      </c>
      <c r="B7045" s="59">
        <v>1003.4091151</v>
      </c>
      <c r="C7045" s="59">
        <f t="shared" si="110"/>
        <v>1.0034091151</v>
      </c>
    </row>
    <row r="7046" spans="1:3" x14ac:dyDescent="0.2">
      <c r="A7046" s="61">
        <v>43068.488888888889</v>
      </c>
      <c r="B7046" s="59">
        <v>1003.4097303999999</v>
      </c>
      <c r="C7046" s="59">
        <f t="shared" si="110"/>
        <v>1.0034097304</v>
      </c>
    </row>
    <row r="7047" spans="1:3" x14ac:dyDescent="0.2">
      <c r="A7047" s="61">
        <v>43068.489583333336</v>
      </c>
      <c r="B7047" s="59">
        <v>1003.4113333</v>
      </c>
      <c r="C7047" s="59">
        <f t="shared" si="110"/>
        <v>1.0034113333000001</v>
      </c>
    </row>
    <row r="7048" spans="1:3" x14ac:dyDescent="0.2">
      <c r="A7048" s="61">
        <v>43068.490277777775</v>
      </c>
      <c r="B7048" s="59">
        <v>1003.4107277000001</v>
      </c>
      <c r="C7048" s="59">
        <f t="shared" si="110"/>
        <v>1.0034107276999999</v>
      </c>
    </row>
    <row r="7049" spans="1:3" x14ac:dyDescent="0.2">
      <c r="A7049" s="61">
        <v>43068.490972222222</v>
      </c>
      <c r="B7049" s="59">
        <v>1003.4273701</v>
      </c>
      <c r="C7049" s="59">
        <f t="shared" si="110"/>
        <v>1.0034273701</v>
      </c>
    </row>
    <row r="7050" spans="1:3" x14ac:dyDescent="0.2">
      <c r="A7050" s="61">
        <v>43068.491666666669</v>
      </c>
      <c r="B7050" s="59">
        <v>1003.4901786</v>
      </c>
      <c r="C7050" s="59">
        <f t="shared" si="110"/>
        <v>1.0034901786000001</v>
      </c>
    </row>
    <row r="7051" spans="1:3" x14ac:dyDescent="0.2">
      <c r="A7051" s="61">
        <v>43068.492361111108</v>
      </c>
      <c r="B7051" s="59">
        <v>1003.4387879</v>
      </c>
      <c r="C7051" s="59">
        <f t="shared" si="110"/>
        <v>1.0034387879</v>
      </c>
    </row>
    <row r="7052" spans="1:3" x14ac:dyDescent="0.2">
      <c r="A7052" s="61">
        <v>43068.493055555555</v>
      </c>
      <c r="B7052" s="59">
        <v>1003.4410179</v>
      </c>
      <c r="C7052" s="59">
        <f t="shared" si="110"/>
        <v>1.0034410179</v>
      </c>
    </row>
    <row r="7053" spans="1:3" x14ac:dyDescent="0.2">
      <c r="A7053" s="61">
        <v>43068.493750000001</v>
      </c>
      <c r="B7053" s="59">
        <v>1003.4302280000001</v>
      </c>
      <c r="C7053" s="59">
        <f t="shared" si="110"/>
        <v>1.003430228</v>
      </c>
    </row>
    <row r="7054" spans="1:3" x14ac:dyDescent="0.2">
      <c r="A7054" s="61">
        <v>43068.494444444441</v>
      </c>
      <c r="B7054" s="59">
        <v>1003.4485218</v>
      </c>
      <c r="C7054" s="59">
        <f t="shared" si="110"/>
        <v>1.0034485218</v>
      </c>
    </row>
    <row r="7055" spans="1:3" x14ac:dyDescent="0.2">
      <c r="A7055" s="61">
        <v>43068.495138888888</v>
      </c>
      <c r="B7055" s="59">
        <v>1003.4417797999999</v>
      </c>
      <c r="C7055" s="59">
        <f t="shared" si="110"/>
        <v>1.0034417797999999</v>
      </c>
    </row>
    <row r="7056" spans="1:3" x14ac:dyDescent="0.2">
      <c r="A7056" s="61">
        <v>43068.495833333334</v>
      </c>
      <c r="B7056" s="59">
        <v>1003.4603525</v>
      </c>
      <c r="C7056" s="59">
        <f t="shared" si="110"/>
        <v>1.0034603525000001</v>
      </c>
    </row>
    <row r="7057" spans="1:3" x14ac:dyDescent="0.2">
      <c r="A7057" s="61">
        <v>43068.496527777781</v>
      </c>
      <c r="B7057" s="59">
        <v>1003.4488033</v>
      </c>
      <c r="C7057" s="59">
        <f t="shared" si="110"/>
        <v>1.0034488033</v>
      </c>
    </row>
    <row r="7058" spans="1:3" x14ac:dyDescent="0.2">
      <c r="A7058" s="61">
        <v>43068.49722222222</v>
      </c>
      <c r="B7058" s="59">
        <v>1003.4455596</v>
      </c>
      <c r="C7058" s="59">
        <f t="shared" si="110"/>
        <v>1.0034455596</v>
      </c>
    </row>
    <row r="7059" spans="1:3" x14ac:dyDescent="0.2">
      <c r="A7059" s="61">
        <v>43068.497916666667</v>
      </c>
      <c r="B7059" s="59">
        <v>1003.4410384</v>
      </c>
      <c r="C7059" s="59">
        <f t="shared" si="110"/>
        <v>1.0034410384000001</v>
      </c>
    </row>
    <row r="7060" spans="1:3" x14ac:dyDescent="0.2">
      <c r="A7060" s="61">
        <v>43068.498611111114</v>
      </c>
      <c r="B7060" s="59">
        <v>1003.454083</v>
      </c>
      <c r="C7060" s="59">
        <f t="shared" si="110"/>
        <v>1.0034540830000001</v>
      </c>
    </row>
    <row r="7061" spans="1:3" x14ac:dyDescent="0.2">
      <c r="A7061" s="61">
        <v>43068.499305555553</v>
      </c>
      <c r="B7061" s="59">
        <v>1003.4350542</v>
      </c>
      <c r="C7061" s="59">
        <f t="shared" si="110"/>
        <v>1.0034350541999999</v>
      </c>
    </row>
    <row r="7062" spans="1:3" x14ac:dyDescent="0.2">
      <c r="A7062" s="61">
        <v>43068.5</v>
      </c>
      <c r="B7062" s="59">
        <v>1003.4230588</v>
      </c>
      <c r="C7062" s="59">
        <f t="shared" si="110"/>
        <v>1.0034230587999999</v>
      </c>
    </row>
    <row r="7063" spans="1:3" x14ac:dyDescent="0.2">
      <c r="A7063" s="61">
        <v>43068.500694444447</v>
      </c>
      <c r="B7063" s="59">
        <v>1003.4266798</v>
      </c>
      <c r="C7063" s="59">
        <f t="shared" si="110"/>
        <v>1.0034266798</v>
      </c>
    </row>
    <row r="7064" spans="1:3" x14ac:dyDescent="0.2">
      <c r="A7064" s="61">
        <v>43068.501388888886</v>
      </c>
      <c r="B7064" s="59">
        <v>1003.4038811</v>
      </c>
      <c r="C7064" s="59">
        <f t="shared" si="110"/>
        <v>1.0034038811000001</v>
      </c>
    </row>
    <row r="7065" spans="1:3" x14ac:dyDescent="0.2">
      <c r="A7065" s="61">
        <v>43068.502083333333</v>
      </c>
      <c r="B7065" s="59">
        <v>1003.4065742</v>
      </c>
      <c r="C7065" s="59">
        <f t="shared" si="110"/>
        <v>1.0034065742</v>
      </c>
    </row>
    <row r="7066" spans="1:3" x14ac:dyDescent="0.2">
      <c r="A7066" s="61">
        <v>43068.50277777778</v>
      </c>
      <c r="B7066" s="59">
        <v>1003.4247288</v>
      </c>
      <c r="C7066" s="59">
        <f t="shared" si="110"/>
        <v>1.0034247288</v>
      </c>
    </row>
    <row r="7067" spans="1:3" x14ac:dyDescent="0.2">
      <c r="A7067" s="61">
        <v>43068.503472222219</v>
      </c>
      <c r="B7067" s="59">
        <v>1003.449261</v>
      </c>
      <c r="C7067" s="59">
        <f t="shared" si="110"/>
        <v>1.0034492609999999</v>
      </c>
    </row>
    <row r="7068" spans="1:3" x14ac:dyDescent="0.2">
      <c r="A7068" s="61">
        <v>43068.504166666666</v>
      </c>
      <c r="B7068" s="59">
        <v>1003.4307112</v>
      </c>
      <c r="C7068" s="59">
        <f t="shared" si="110"/>
        <v>1.0034307112</v>
      </c>
    </row>
    <row r="7069" spans="1:3" x14ac:dyDescent="0.2">
      <c r="A7069" s="61">
        <v>43068.504861111112</v>
      </c>
      <c r="B7069" s="59">
        <v>1003.437559</v>
      </c>
      <c r="C7069" s="59">
        <f t="shared" si="110"/>
        <v>1.003437559</v>
      </c>
    </row>
    <row r="7070" spans="1:3" x14ac:dyDescent="0.2">
      <c r="A7070" s="61">
        <v>43068.505555555559</v>
      </c>
      <c r="B7070" s="59">
        <v>1003.4671659000001</v>
      </c>
      <c r="C7070" s="59">
        <f t="shared" si="110"/>
        <v>1.0034671659000001</v>
      </c>
    </row>
    <row r="7071" spans="1:3" x14ac:dyDescent="0.2">
      <c r="A7071" s="61">
        <v>43068.506249999999</v>
      </c>
      <c r="B7071" s="59">
        <v>1003.5220042</v>
      </c>
      <c r="C7071" s="59">
        <f t="shared" si="110"/>
        <v>1.0035220041999999</v>
      </c>
    </row>
    <row r="7072" spans="1:3" x14ac:dyDescent="0.2">
      <c r="A7072" s="61">
        <v>43068.506944444445</v>
      </c>
      <c r="B7072" s="59">
        <v>1003.4956129</v>
      </c>
      <c r="C7072" s="59">
        <f t="shared" si="110"/>
        <v>1.0034956128999999</v>
      </c>
    </row>
    <row r="7073" spans="1:3" x14ac:dyDescent="0.2">
      <c r="A7073" s="61">
        <v>43068.507638888892</v>
      </c>
      <c r="B7073" s="59">
        <v>1003.514142</v>
      </c>
      <c r="C7073" s="59">
        <f t="shared" si="110"/>
        <v>1.003514142</v>
      </c>
    </row>
    <row r="7074" spans="1:3" x14ac:dyDescent="0.2">
      <c r="A7074" s="61">
        <v>43068.508333333331</v>
      </c>
      <c r="B7074" s="59">
        <v>1003.5926416</v>
      </c>
      <c r="C7074" s="59">
        <f t="shared" si="110"/>
        <v>1.0035926416000001</v>
      </c>
    </row>
    <row r="7075" spans="1:3" x14ac:dyDescent="0.2">
      <c r="A7075" s="61">
        <v>43068.509027777778</v>
      </c>
      <c r="B7075" s="59">
        <v>1003.4983586</v>
      </c>
      <c r="C7075" s="59">
        <f t="shared" si="110"/>
        <v>1.0034983585999999</v>
      </c>
    </row>
    <row r="7076" spans="1:3" x14ac:dyDescent="0.2">
      <c r="A7076" s="61">
        <v>43068.509722222225</v>
      </c>
      <c r="B7076" s="59">
        <v>1003.6165694</v>
      </c>
      <c r="C7076" s="59">
        <f t="shared" si="110"/>
        <v>1.0036165694000001</v>
      </c>
    </row>
    <row r="7077" spans="1:3" x14ac:dyDescent="0.2">
      <c r="A7077" s="61">
        <v>43068.510416666664</v>
      </c>
      <c r="B7077" s="59">
        <v>1003.5215245000001</v>
      </c>
      <c r="C7077" s="59">
        <f t="shared" si="110"/>
        <v>1.0035215245</v>
      </c>
    </row>
    <row r="7078" spans="1:3" x14ac:dyDescent="0.2">
      <c r="A7078" s="61">
        <v>43068.511111111111</v>
      </c>
      <c r="B7078" s="59">
        <v>1003.5429513</v>
      </c>
      <c r="C7078" s="59">
        <f t="shared" si="110"/>
        <v>1.0035429513</v>
      </c>
    </row>
    <row r="7079" spans="1:3" x14ac:dyDescent="0.2">
      <c r="A7079" s="61">
        <v>43068.511805555558</v>
      </c>
      <c r="B7079" s="59">
        <v>1003.533696</v>
      </c>
      <c r="C7079" s="59">
        <f t="shared" si="110"/>
        <v>1.0035336959999999</v>
      </c>
    </row>
    <row r="7080" spans="1:3" x14ac:dyDescent="0.2">
      <c r="A7080" s="61">
        <v>43068.512499999997</v>
      </c>
      <c r="B7080" s="59">
        <v>1003.546474</v>
      </c>
      <c r="C7080" s="59">
        <f t="shared" si="110"/>
        <v>1.003546474</v>
      </c>
    </row>
    <row r="7081" spans="1:3" x14ac:dyDescent="0.2">
      <c r="A7081" s="61">
        <v>43068.513194444444</v>
      </c>
      <c r="B7081" s="59">
        <v>1003.5491917000001</v>
      </c>
      <c r="C7081" s="59">
        <f t="shared" si="110"/>
        <v>1.0035491917000001</v>
      </c>
    </row>
    <row r="7082" spans="1:3" x14ac:dyDescent="0.2">
      <c r="A7082" s="61">
        <v>43068.513888888891</v>
      </c>
      <c r="B7082" s="59">
        <v>1003.5510998</v>
      </c>
      <c r="C7082" s="59">
        <f t="shared" si="110"/>
        <v>1.0035510997999999</v>
      </c>
    </row>
    <row r="7083" spans="1:3" x14ac:dyDescent="0.2">
      <c r="A7083" s="61">
        <v>43068.51458333333</v>
      </c>
      <c r="B7083" s="59">
        <v>1003.5865694</v>
      </c>
      <c r="C7083" s="59">
        <f t="shared" si="110"/>
        <v>1.0035865694000001</v>
      </c>
    </row>
    <row r="7084" spans="1:3" x14ac:dyDescent="0.2">
      <c r="A7084" s="61">
        <v>43068.515277777777</v>
      </c>
      <c r="B7084" s="59">
        <v>1003.5467682</v>
      </c>
      <c r="C7084" s="59">
        <f t="shared" si="110"/>
        <v>1.0035467681999999</v>
      </c>
    </row>
    <row r="7085" spans="1:3" x14ac:dyDescent="0.2">
      <c r="A7085" s="61">
        <v>43068.515972222223</v>
      </c>
      <c r="B7085" s="59">
        <v>1003.5472597</v>
      </c>
      <c r="C7085" s="59">
        <f t="shared" si="110"/>
        <v>1.0035472597000001</v>
      </c>
    </row>
    <row r="7086" spans="1:3" x14ac:dyDescent="0.2">
      <c r="A7086" s="61">
        <v>43068.51666666667</v>
      </c>
      <c r="B7086" s="59">
        <v>1003.5274121</v>
      </c>
      <c r="C7086" s="59">
        <f t="shared" si="110"/>
        <v>1.0035274121</v>
      </c>
    </row>
    <row r="7087" spans="1:3" x14ac:dyDescent="0.2">
      <c r="A7087" s="61">
        <v>43068.517361111109</v>
      </c>
      <c r="B7087" s="59">
        <v>1003.5270786999999</v>
      </c>
      <c r="C7087" s="59">
        <f t="shared" si="110"/>
        <v>1.0035270786999999</v>
      </c>
    </row>
    <row r="7088" spans="1:3" x14ac:dyDescent="0.2">
      <c r="A7088" s="61">
        <v>43068.518055555556</v>
      </c>
      <c r="B7088" s="59">
        <v>1003.5705806</v>
      </c>
      <c r="C7088" s="59">
        <f t="shared" si="110"/>
        <v>1.0035705805999999</v>
      </c>
    </row>
    <row r="7089" spans="1:3" x14ac:dyDescent="0.2">
      <c r="A7089" s="61">
        <v>43068.518750000003</v>
      </c>
      <c r="B7089" s="59">
        <v>1003.5176733</v>
      </c>
      <c r="C7089" s="59">
        <f t="shared" si="110"/>
        <v>1.0035176733</v>
      </c>
    </row>
    <row r="7090" spans="1:3" x14ac:dyDescent="0.2">
      <c r="A7090" s="61">
        <v>43068.519444444442</v>
      </c>
      <c r="B7090" s="59">
        <v>1003.5010694</v>
      </c>
      <c r="C7090" s="59">
        <f t="shared" si="110"/>
        <v>1.0035010693999999</v>
      </c>
    </row>
    <row r="7091" spans="1:3" x14ac:dyDescent="0.2">
      <c r="A7091" s="61">
        <v>43068.520138888889</v>
      </c>
      <c r="B7091" s="59">
        <v>1003.5041043</v>
      </c>
      <c r="C7091" s="59">
        <f t="shared" si="110"/>
        <v>1.0035041042999999</v>
      </c>
    </row>
    <row r="7092" spans="1:3" x14ac:dyDescent="0.2">
      <c r="A7092" s="61">
        <v>43068.520833333336</v>
      </c>
      <c r="B7092" s="59">
        <v>1003.4916908</v>
      </c>
      <c r="C7092" s="59">
        <f t="shared" si="110"/>
        <v>1.0034916908</v>
      </c>
    </row>
    <row r="7093" spans="1:3" x14ac:dyDescent="0.2">
      <c r="A7093" s="61">
        <v>43068.521527777775</v>
      </c>
      <c r="B7093" s="59">
        <v>1003.4857243</v>
      </c>
      <c r="C7093" s="59">
        <f t="shared" si="110"/>
        <v>1.0034857242999999</v>
      </c>
    </row>
    <row r="7094" spans="1:3" x14ac:dyDescent="0.2">
      <c r="A7094" s="61">
        <v>43068.522222222222</v>
      </c>
      <c r="B7094" s="59">
        <v>1003.4778676</v>
      </c>
      <c r="C7094" s="59">
        <f t="shared" si="110"/>
        <v>1.0034778676</v>
      </c>
    </row>
    <row r="7095" spans="1:3" x14ac:dyDescent="0.2">
      <c r="A7095" s="61">
        <v>43068.522916666669</v>
      </c>
      <c r="B7095" s="59">
        <v>1003.4878368</v>
      </c>
      <c r="C7095" s="59">
        <f t="shared" si="110"/>
        <v>1.0034878368</v>
      </c>
    </row>
    <row r="7096" spans="1:3" x14ac:dyDescent="0.2">
      <c r="A7096" s="61">
        <v>43068.523611111108</v>
      </c>
      <c r="B7096" s="59">
        <v>1003.4802754</v>
      </c>
      <c r="C7096" s="59">
        <f t="shared" si="110"/>
        <v>1.0034802754000001</v>
      </c>
    </row>
    <row r="7097" spans="1:3" x14ac:dyDescent="0.2">
      <c r="A7097" s="61">
        <v>43068.524305555555</v>
      </c>
      <c r="B7097" s="59">
        <v>1003.4787616</v>
      </c>
      <c r="C7097" s="59">
        <f t="shared" si="110"/>
        <v>1.0034787616</v>
      </c>
    </row>
    <row r="7098" spans="1:3" x14ac:dyDescent="0.2">
      <c r="A7098" s="61">
        <v>43068.525000000001</v>
      </c>
      <c r="B7098" s="59">
        <v>1003.4611796</v>
      </c>
      <c r="C7098" s="59">
        <f t="shared" si="110"/>
        <v>1.0034611796000001</v>
      </c>
    </row>
    <row r="7099" spans="1:3" x14ac:dyDescent="0.2">
      <c r="A7099" s="61">
        <v>43068.525694444441</v>
      </c>
      <c r="B7099" s="59">
        <v>1003.4671187</v>
      </c>
      <c r="C7099" s="59">
        <f t="shared" si="110"/>
        <v>1.0034671186999999</v>
      </c>
    </row>
    <row r="7100" spans="1:3" x14ac:dyDescent="0.2">
      <c r="A7100" s="61">
        <v>43068.526388888888</v>
      </c>
      <c r="B7100" s="59">
        <v>1003.4623851</v>
      </c>
      <c r="C7100" s="59">
        <f t="shared" si="110"/>
        <v>1.0034623851</v>
      </c>
    </row>
    <row r="7101" spans="1:3" x14ac:dyDescent="0.2">
      <c r="A7101" s="61">
        <v>43068.527083333334</v>
      </c>
      <c r="B7101" s="59">
        <v>1003.4772038999999</v>
      </c>
      <c r="C7101" s="59">
        <f t="shared" si="110"/>
        <v>1.0034772038999999</v>
      </c>
    </row>
    <row r="7102" spans="1:3" x14ac:dyDescent="0.2">
      <c r="A7102" s="61">
        <v>43068.527777777781</v>
      </c>
      <c r="B7102" s="59">
        <v>1003.4732642</v>
      </c>
      <c r="C7102" s="59">
        <f t="shared" si="110"/>
        <v>1.0034732641999999</v>
      </c>
    </row>
    <row r="7103" spans="1:3" x14ac:dyDescent="0.2">
      <c r="A7103" s="61">
        <v>43068.52847222222</v>
      </c>
      <c r="B7103" s="59">
        <v>1003.4626741</v>
      </c>
      <c r="C7103" s="59">
        <f t="shared" si="110"/>
        <v>1.0034626740999999</v>
      </c>
    </row>
    <row r="7104" spans="1:3" x14ac:dyDescent="0.2">
      <c r="A7104" s="61">
        <v>43068.529166666667</v>
      </c>
      <c r="B7104" s="59">
        <v>1003.449446</v>
      </c>
      <c r="C7104" s="59">
        <f t="shared" si="110"/>
        <v>1.0034494459999999</v>
      </c>
    </row>
    <row r="7105" spans="1:3" x14ac:dyDescent="0.2">
      <c r="A7105" s="61">
        <v>43068.529861111114</v>
      </c>
      <c r="B7105" s="59">
        <v>1003.445849</v>
      </c>
      <c r="C7105" s="59">
        <f t="shared" si="110"/>
        <v>1.003445849</v>
      </c>
    </row>
    <row r="7106" spans="1:3" x14ac:dyDescent="0.2">
      <c r="A7106" s="61">
        <v>43068.530555555553</v>
      </c>
      <c r="B7106" s="59">
        <v>1003.4380922</v>
      </c>
      <c r="C7106" s="59">
        <f t="shared" si="110"/>
        <v>1.0034380922000001</v>
      </c>
    </row>
    <row r="7107" spans="1:3" x14ac:dyDescent="0.2">
      <c r="A7107" s="61">
        <v>43068.53125</v>
      </c>
      <c r="B7107" s="59">
        <v>1003.4272054</v>
      </c>
      <c r="C7107" s="59">
        <f t="shared" ref="C7107:C7170" si="111">B7107/1000</f>
        <v>1.0034272054</v>
      </c>
    </row>
    <row r="7108" spans="1:3" x14ac:dyDescent="0.2">
      <c r="A7108" s="61">
        <v>43068.531944444447</v>
      </c>
      <c r="B7108" s="59">
        <v>1003.4272850999999</v>
      </c>
      <c r="C7108" s="59">
        <f t="shared" si="111"/>
        <v>1.0034272850999999</v>
      </c>
    </row>
    <row r="7109" spans="1:3" x14ac:dyDescent="0.2">
      <c r="A7109" s="61">
        <v>43068.532638888886</v>
      </c>
      <c r="B7109" s="59">
        <v>1003.4442271</v>
      </c>
      <c r="C7109" s="59">
        <f t="shared" si="111"/>
        <v>1.0034442271000001</v>
      </c>
    </row>
    <row r="7110" spans="1:3" x14ac:dyDescent="0.2">
      <c r="A7110" s="61">
        <v>43068.533333333333</v>
      </c>
      <c r="B7110" s="59">
        <v>1003.4676618</v>
      </c>
      <c r="C7110" s="59">
        <f t="shared" si="111"/>
        <v>1.0034676618</v>
      </c>
    </row>
    <row r="7111" spans="1:3" x14ac:dyDescent="0.2">
      <c r="A7111" s="61">
        <v>43068.53402777778</v>
      </c>
      <c r="B7111" s="59">
        <v>1003.4878006</v>
      </c>
      <c r="C7111" s="59">
        <f t="shared" si="111"/>
        <v>1.0034878006000001</v>
      </c>
    </row>
    <row r="7112" spans="1:3" x14ac:dyDescent="0.2">
      <c r="A7112" s="61">
        <v>43068.534722222219</v>
      </c>
      <c r="B7112" s="59">
        <v>1003.4261499</v>
      </c>
      <c r="C7112" s="59">
        <f t="shared" si="111"/>
        <v>1.0034261499000001</v>
      </c>
    </row>
    <row r="7113" spans="1:3" x14ac:dyDescent="0.2">
      <c r="A7113" s="61">
        <v>43068.535416666666</v>
      </c>
      <c r="B7113" s="59">
        <v>1003.4289569</v>
      </c>
      <c r="C7113" s="59">
        <f t="shared" si="111"/>
        <v>1.0034289569000001</v>
      </c>
    </row>
    <row r="7114" spans="1:3" x14ac:dyDescent="0.2">
      <c r="A7114" s="61">
        <v>43068.536111111112</v>
      </c>
      <c r="B7114" s="59">
        <v>1003.4256267</v>
      </c>
      <c r="C7114" s="59">
        <f t="shared" si="111"/>
        <v>1.0034256266999999</v>
      </c>
    </row>
    <row r="7115" spans="1:3" x14ac:dyDescent="0.2">
      <c r="A7115" s="61">
        <v>43068.536805555559</v>
      </c>
      <c r="B7115" s="59">
        <v>1003.4190505</v>
      </c>
      <c r="C7115" s="59">
        <f t="shared" si="111"/>
        <v>1.0034190505</v>
      </c>
    </row>
    <row r="7116" spans="1:3" x14ac:dyDescent="0.2">
      <c r="A7116" s="61">
        <v>43068.537499999999</v>
      </c>
      <c r="B7116" s="59">
        <v>1003.4108664</v>
      </c>
      <c r="C7116" s="59">
        <f t="shared" si="111"/>
        <v>1.0034108664000001</v>
      </c>
    </row>
    <row r="7117" spans="1:3" x14ac:dyDescent="0.2">
      <c r="A7117" s="61">
        <v>43068.538194444445</v>
      </c>
      <c r="B7117" s="59">
        <v>1003.4298586</v>
      </c>
      <c r="C7117" s="59">
        <f t="shared" si="111"/>
        <v>1.0034298585999999</v>
      </c>
    </row>
    <row r="7118" spans="1:3" x14ac:dyDescent="0.2">
      <c r="A7118" s="61">
        <v>43068.538888888892</v>
      </c>
      <c r="B7118" s="59">
        <v>1003.4409951</v>
      </c>
      <c r="C7118" s="59">
        <f t="shared" si="111"/>
        <v>1.0034409951000001</v>
      </c>
    </row>
    <row r="7119" spans="1:3" x14ac:dyDescent="0.2">
      <c r="A7119" s="61">
        <v>43068.539583333331</v>
      </c>
      <c r="B7119" s="59">
        <v>1003.5336311</v>
      </c>
      <c r="C7119" s="59">
        <f t="shared" si="111"/>
        <v>1.0035336311</v>
      </c>
    </row>
    <row r="7120" spans="1:3" x14ac:dyDescent="0.2">
      <c r="A7120" s="61">
        <v>43068.540277777778</v>
      </c>
      <c r="B7120" s="59">
        <v>1003.4477004</v>
      </c>
      <c r="C7120" s="59">
        <f t="shared" si="111"/>
        <v>1.0034477004</v>
      </c>
    </row>
    <row r="7121" spans="1:3" x14ac:dyDescent="0.2">
      <c r="A7121" s="61">
        <v>43068.540972222225</v>
      </c>
      <c r="B7121" s="59">
        <v>1003.4743173000001</v>
      </c>
      <c r="C7121" s="59">
        <f t="shared" si="111"/>
        <v>1.0034743173</v>
      </c>
    </row>
    <row r="7122" spans="1:3" x14ac:dyDescent="0.2">
      <c r="A7122" s="61">
        <v>43068.541666666664</v>
      </c>
      <c r="B7122" s="59">
        <v>1003.4957842</v>
      </c>
      <c r="C7122" s="59">
        <f t="shared" si="111"/>
        <v>1.0034957842000001</v>
      </c>
    </row>
    <row r="7123" spans="1:3" x14ac:dyDescent="0.2">
      <c r="A7123" s="61">
        <v>43068.542361111111</v>
      </c>
      <c r="B7123" s="59">
        <v>1003.4877819</v>
      </c>
      <c r="C7123" s="59">
        <f t="shared" si="111"/>
        <v>1.0034877818999999</v>
      </c>
    </row>
    <row r="7124" spans="1:3" x14ac:dyDescent="0.2">
      <c r="A7124" s="61">
        <v>43068.543055555558</v>
      </c>
      <c r="B7124" s="59">
        <v>1003.4614738</v>
      </c>
      <c r="C7124" s="59">
        <f t="shared" si="111"/>
        <v>1.0034614738000001</v>
      </c>
    </row>
    <row r="7125" spans="1:3" x14ac:dyDescent="0.2">
      <c r="A7125" s="61">
        <v>43068.543749999997</v>
      </c>
      <c r="B7125" s="59">
        <v>1003.4664739</v>
      </c>
      <c r="C7125" s="59">
        <f t="shared" si="111"/>
        <v>1.0034664738999999</v>
      </c>
    </row>
    <row r="7126" spans="1:3" x14ac:dyDescent="0.2">
      <c r="A7126" s="61">
        <v>43068.544444444444</v>
      </c>
      <c r="B7126" s="59">
        <v>1003.4207342</v>
      </c>
      <c r="C7126" s="59">
        <f t="shared" si="111"/>
        <v>1.0034207341999999</v>
      </c>
    </row>
    <row r="7127" spans="1:3" x14ac:dyDescent="0.2">
      <c r="A7127" s="61">
        <v>43068.545138888891</v>
      </c>
      <c r="B7127" s="59">
        <v>1003.5397158</v>
      </c>
      <c r="C7127" s="59">
        <f t="shared" si="111"/>
        <v>1.0035397157999999</v>
      </c>
    </row>
    <row r="7128" spans="1:3" x14ac:dyDescent="0.2">
      <c r="A7128" s="61">
        <v>43068.54583333333</v>
      </c>
      <c r="B7128" s="59">
        <v>1003.5252597</v>
      </c>
      <c r="C7128" s="59">
        <f t="shared" si="111"/>
        <v>1.0035252596999999</v>
      </c>
    </row>
    <row r="7129" spans="1:3" x14ac:dyDescent="0.2">
      <c r="A7129" s="61">
        <v>43068.546527777777</v>
      </c>
      <c r="B7129" s="59">
        <v>1003.447373</v>
      </c>
      <c r="C7129" s="59">
        <f t="shared" si="111"/>
        <v>1.003447373</v>
      </c>
    </row>
    <row r="7130" spans="1:3" x14ac:dyDescent="0.2">
      <c r="A7130" s="61">
        <v>43068.547222222223</v>
      </c>
      <c r="B7130" s="59">
        <v>1003.4957956</v>
      </c>
      <c r="C7130" s="59">
        <f t="shared" si="111"/>
        <v>1.0034957955999999</v>
      </c>
    </row>
    <row r="7131" spans="1:3" x14ac:dyDescent="0.2">
      <c r="A7131" s="61">
        <v>43068.54791666667</v>
      </c>
      <c r="B7131" s="59">
        <v>1003.5237908</v>
      </c>
      <c r="C7131" s="59">
        <f t="shared" si="111"/>
        <v>1.0035237908000001</v>
      </c>
    </row>
    <row r="7132" spans="1:3" x14ac:dyDescent="0.2">
      <c r="A7132" s="61">
        <v>43068.548611111109</v>
      </c>
      <c r="B7132" s="59">
        <v>1003.5308154000001</v>
      </c>
      <c r="C7132" s="59">
        <f t="shared" si="111"/>
        <v>1.0035308154</v>
      </c>
    </row>
    <row r="7133" spans="1:3" x14ac:dyDescent="0.2">
      <c r="A7133" s="61">
        <v>43068.549305555556</v>
      </c>
      <c r="B7133" s="59">
        <v>1003.5209303</v>
      </c>
      <c r="C7133" s="59">
        <f t="shared" si="111"/>
        <v>1.0035209303000001</v>
      </c>
    </row>
    <row r="7134" spans="1:3" x14ac:dyDescent="0.2">
      <c r="A7134" s="61">
        <v>43068.55</v>
      </c>
      <c r="B7134" s="59">
        <v>1003.5415464</v>
      </c>
      <c r="C7134" s="59">
        <f t="shared" si="111"/>
        <v>1.0035415463999999</v>
      </c>
    </row>
    <row r="7135" spans="1:3" x14ac:dyDescent="0.2">
      <c r="A7135" s="61">
        <v>43068.550694444442</v>
      </c>
      <c r="B7135" s="59">
        <v>1003.5229890000001</v>
      </c>
      <c r="C7135" s="59">
        <f t="shared" si="111"/>
        <v>1.0035229890000001</v>
      </c>
    </row>
    <row r="7136" spans="1:3" x14ac:dyDescent="0.2">
      <c r="A7136" s="61">
        <v>43068.551388888889</v>
      </c>
      <c r="B7136" s="59">
        <v>1003.5306278</v>
      </c>
      <c r="C7136" s="59">
        <f t="shared" si="111"/>
        <v>1.0035306278</v>
      </c>
    </row>
    <row r="7137" spans="1:3" x14ac:dyDescent="0.2">
      <c r="A7137" s="61">
        <v>43068.552083333336</v>
      </c>
      <c r="B7137" s="59">
        <v>1003.5136619</v>
      </c>
      <c r="C7137" s="59">
        <f t="shared" si="111"/>
        <v>1.0035136619</v>
      </c>
    </row>
    <row r="7138" spans="1:3" x14ac:dyDescent="0.2">
      <c r="A7138" s="61">
        <v>43068.552777777775</v>
      </c>
      <c r="B7138" s="59">
        <v>1003.4673017</v>
      </c>
      <c r="C7138" s="59">
        <f t="shared" si="111"/>
        <v>1.0034673017</v>
      </c>
    </row>
    <row r="7139" spans="1:3" x14ac:dyDescent="0.2">
      <c r="A7139" s="61">
        <v>43068.553472222222</v>
      </c>
      <c r="B7139" s="59">
        <v>1003.4997697</v>
      </c>
      <c r="C7139" s="59">
        <f t="shared" si="111"/>
        <v>1.0034997697000001</v>
      </c>
    </row>
    <row r="7140" spans="1:3" x14ac:dyDescent="0.2">
      <c r="A7140" s="61">
        <v>43068.554166666669</v>
      </c>
      <c r="B7140" s="59">
        <v>1003.5212811</v>
      </c>
      <c r="C7140" s="59">
        <f t="shared" si="111"/>
        <v>1.0035212811000001</v>
      </c>
    </row>
    <row r="7141" spans="1:3" x14ac:dyDescent="0.2">
      <c r="A7141" s="61">
        <v>43068.554861111108</v>
      </c>
      <c r="B7141" s="59">
        <v>1003.5182895</v>
      </c>
      <c r="C7141" s="59">
        <f t="shared" si="111"/>
        <v>1.0035182895000001</v>
      </c>
    </row>
    <row r="7142" spans="1:3" x14ac:dyDescent="0.2">
      <c r="A7142" s="61">
        <v>43068.555555555555</v>
      </c>
      <c r="B7142" s="59">
        <v>1003.5280326</v>
      </c>
      <c r="C7142" s="59">
        <f t="shared" si="111"/>
        <v>1.0035280326</v>
      </c>
    </row>
    <row r="7143" spans="1:3" x14ac:dyDescent="0.2">
      <c r="A7143" s="61">
        <v>43068.556250000001</v>
      </c>
      <c r="B7143" s="59">
        <v>1003.5246793</v>
      </c>
      <c r="C7143" s="59">
        <f t="shared" si="111"/>
        <v>1.0035246793000001</v>
      </c>
    </row>
    <row r="7144" spans="1:3" x14ac:dyDescent="0.2">
      <c r="A7144" s="61">
        <v>43068.556944444441</v>
      </c>
      <c r="B7144" s="59">
        <v>1003.5314883</v>
      </c>
      <c r="C7144" s="59">
        <f t="shared" si="111"/>
        <v>1.0035314882999999</v>
      </c>
    </row>
    <row r="7145" spans="1:3" x14ac:dyDescent="0.2">
      <c r="A7145" s="61">
        <v>43068.557638888888</v>
      </c>
      <c r="B7145" s="59">
        <v>1003.553405</v>
      </c>
      <c r="C7145" s="59">
        <f t="shared" si="111"/>
        <v>1.0035534049999999</v>
      </c>
    </row>
    <row r="7146" spans="1:3" x14ac:dyDescent="0.2">
      <c r="A7146" s="61">
        <v>43068.558333333334</v>
      </c>
      <c r="B7146" s="59">
        <v>1003.5601815</v>
      </c>
      <c r="C7146" s="59">
        <f t="shared" si="111"/>
        <v>1.0035601814999999</v>
      </c>
    </row>
    <row r="7147" spans="1:3" x14ac:dyDescent="0.2">
      <c r="A7147" s="61">
        <v>43068.559027777781</v>
      </c>
      <c r="B7147" s="59">
        <v>1003.5570891</v>
      </c>
      <c r="C7147" s="59">
        <f t="shared" si="111"/>
        <v>1.0035570891000001</v>
      </c>
    </row>
    <row r="7148" spans="1:3" x14ac:dyDescent="0.2">
      <c r="A7148" s="61">
        <v>43068.55972222222</v>
      </c>
      <c r="B7148" s="59">
        <v>1003.5526166</v>
      </c>
      <c r="C7148" s="59">
        <f t="shared" si="111"/>
        <v>1.0035526165999999</v>
      </c>
    </row>
    <row r="7149" spans="1:3" x14ac:dyDescent="0.2">
      <c r="A7149" s="61">
        <v>43068.560416666667</v>
      </c>
      <c r="B7149" s="59">
        <v>1003.5576725</v>
      </c>
      <c r="C7149" s="59">
        <f t="shared" si="111"/>
        <v>1.0035576724999999</v>
      </c>
    </row>
    <row r="7150" spans="1:3" x14ac:dyDescent="0.2">
      <c r="A7150" s="61">
        <v>43068.561111111114</v>
      </c>
      <c r="B7150" s="59">
        <v>1003.5622288</v>
      </c>
      <c r="C7150" s="59">
        <f t="shared" si="111"/>
        <v>1.0035622287999999</v>
      </c>
    </row>
    <row r="7151" spans="1:3" x14ac:dyDescent="0.2">
      <c r="A7151" s="61">
        <v>43068.561805555553</v>
      </c>
      <c r="B7151" s="59">
        <v>1003.5782794</v>
      </c>
      <c r="C7151" s="59">
        <f t="shared" si="111"/>
        <v>1.0035782794000001</v>
      </c>
    </row>
    <row r="7152" spans="1:3" x14ac:dyDescent="0.2">
      <c r="A7152" s="61">
        <v>43068.5625</v>
      </c>
      <c r="B7152" s="59">
        <v>1003.6497777</v>
      </c>
      <c r="C7152" s="59">
        <f t="shared" si="111"/>
        <v>1.0036497777</v>
      </c>
    </row>
    <row r="7153" spans="1:3" x14ac:dyDescent="0.2">
      <c r="A7153" s="61">
        <v>43068.563194444447</v>
      </c>
      <c r="B7153" s="59">
        <v>1003.5996332</v>
      </c>
      <c r="C7153" s="59">
        <f t="shared" si="111"/>
        <v>1.0035996331999999</v>
      </c>
    </row>
    <row r="7154" spans="1:3" x14ac:dyDescent="0.2">
      <c r="A7154" s="61">
        <v>43068.563888888886</v>
      </c>
      <c r="B7154" s="59">
        <v>1003.6016246</v>
      </c>
      <c r="C7154" s="59">
        <f t="shared" si="111"/>
        <v>1.0036016246000001</v>
      </c>
    </row>
    <row r="7155" spans="1:3" x14ac:dyDescent="0.2">
      <c r="A7155" s="61">
        <v>43068.564583333333</v>
      </c>
      <c r="B7155" s="59">
        <v>1003.6068323</v>
      </c>
      <c r="C7155" s="59">
        <f t="shared" si="111"/>
        <v>1.0036068323</v>
      </c>
    </row>
    <row r="7156" spans="1:3" x14ac:dyDescent="0.2">
      <c r="A7156" s="61">
        <v>43068.56527777778</v>
      </c>
      <c r="B7156" s="59">
        <v>1003.6181414</v>
      </c>
      <c r="C7156" s="59">
        <f t="shared" si="111"/>
        <v>1.0036181414000001</v>
      </c>
    </row>
    <row r="7157" spans="1:3" x14ac:dyDescent="0.2">
      <c r="A7157" s="61">
        <v>43068.565972222219</v>
      </c>
      <c r="B7157" s="59">
        <v>1003.5992483</v>
      </c>
      <c r="C7157" s="59">
        <f t="shared" si="111"/>
        <v>1.0035992483</v>
      </c>
    </row>
    <row r="7158" spans="1:3" x14ac:dyDescent="0.2">
      <c r="A7158" s="61">
        <v>43068.566666666666</v>
      </c>
      <c r="B7158" s="59">
        <v>1003.627046</v>
      </c>
      <c r="C7158" s="59">
        <f t="shared" si="111"/>
        <v>1.0036270459999999</v>
      </c>
    </row>
    <row r="7159" spans="1:3" x14ac:dyDescent="0.2">
      <c r="A7159" s="61">
        <v>43068.567361111112</v>
      </c>
      <c r="B7159" s="59">
        <v>1003.5930755000001</v>
      </c>
      <c r="C7159" s="59">
        <f t="shared" si="111"/>
        <v>1.0035930755</v>
      </c>
    </row>
    <row r="7160" spans="1:3" x14ac:dyDescent="0.2">
      <c r="A7160" s="61">
        <v>43068.568055555559</v>
      </c>
      <c r="B7160" s="59">
        <v>1003.5716711</v>
      </c>
      <c r="C7160" s="59">
        <f t="shared" si="111"/>
        <v>1.0035716711</v>
      </c>
    </row>
    <row r="7161" spans="1:3" x14ac:dyDescent="0.2">
      <c r="A7161" s="61">
        <v>43068.568749999999</v>
      </c>
      <c r="B7161" s="59">
        <v>1003.6435291</v>
      </c>
      <c r="C7161" s="59">
        <f t="shared" si="111"/>
        <v>1.0036435291000001</v>
      </c>
    </row>
    <row r="7162" spans="1:3" x14ac:dyDescent="0.2">
      <c r="A7162" s="61">
        <v>43068.569444444445</v>
      </c>
      <c r="B7162" s="59">
        <v>1003.554952</v>
      </c>
      <c r="C7162" s="59">
        <f t="shared" si="111"/>
        <v>1.003554952</v>
      </c>
    </row>
    <row r="7163" spans="1:3" x14ac:dyDescent="0.2">
      <c r="A7163" s="61">
        <v>43068.570138888892</v>
      </c>
      <c r="B7163" s="59">
        <v>1003.5818544</v>
      </c>
      <c r="C7163" s="59">
        <f t="shared" si="111"/>
        <v>1.0035818543999999</v>
      </c>
    </row>
    <row r="7164" spans="1:3" x14ac:dyDescent="0.2">
      <c r="A7164" s="61">
        <v>43068.570833333331</v>
      </c>
      <c r="B7164" s="59">
        <v>1003.5797264</v>
      </c>
      <c r="C7164" s="59">
        <f t="shared" si="111"/>
        <v>1.0035797263999999</v>
      </c>
    </row>
    <row r="7165" spans="1:3" x14ac:dyDescent="0.2">
      <c r="A7165" s="61">
        <v>43068.571527777778</v>
      </c>
      <c r="B7165" s="59">
        <v>1003.6314014</v>
      </c>
      <c r="C7165" s="59">
        <f t="shared" si="111"/>
        <v>1.0036314014000001</v>
      </c>
    </row>
    <row r="7166" spans="1:3" x14ac:dyDescent="0.2">
      <c r="A7166" s="61">
        <v>43068.572222222225</v>
      </c>
      <c r="B7166" s="59">
        <v>1003.5857108</v>
      </c>
      <c r="C7166" s="59">
        <f t="shared" si="111"/>
        <v>1.0035857107999999</v>
      </c>
    </row>
    <row r="7167" spans="1:3" x14ac:dyDescent="0.2">
      <c r="A7167" s="61">
        <v>43068.572916666664</v>
      </c>
      <c r="B7167" s="59">
        <v>1003.5620668</v>
      </c>
      <c r="C7167" s="59">
        <f t="shared" si="111"/>
        <v>1.0035620668</v>
      </c>
    </row>
    <row r="7168" spans="1:3" x14ac:dyDescent="0.2">
      <c r="A7168" s="61">
        <v>43068.573611111111</v>
      </c>
      <c r="B7168" s="59">
        <v>1003.5590197</v>
      </c>
      <c r="C7168" s="59">
        <f t="shared" si="111"/>
        <v>1.0035590196999999</v>
      </c>
    </row>
    <row r="7169" spans="1:3" x14ac:dyDescent="0.2">
      <c r="A7169" s="61">
        <v>43068.574305555558</v>
      </c>
      <c r="B7169" s="59">
        <v>1003.6261641</v>
      </c>
      <c r="C7169" s="59">
        <f t="shared" si="111"/>
        <v>1.0036261640999999</v>
      </c>
    </row>
    <row r="7170" spans="1:3" x14ac:dyDescent="0.2">
      <c r="A7170" s="61">
        <v>43068.574999999997</v>
      </c>
      <c r="B7170" s="59">
        <v>1003.5436548</v>
      </c>
      <c r="C7170" s="59">
        <f t="shared" si="111"/>
        <v>1.0035436548000001</v>
      </c>
    </row>
    <row r="7171" spans="1:3" x14ac:dyDescent="0.2">
      <c r="A7171" s="61">
        <v>43068.575694444444</v>
      </c>
      <c r="B7171" s="59">
        <v>1003.5579600999999</v>
      </c>
      <c r="C7171" s="59">
        <f t="shared" ref="C7171:C7234" si="112">B7171/1000</f>
        <v>1.0035579601</v>
      </c>
    </row>
    <row r="7172" spans="1:3" x14ac:dyDescent="0.2">
      <c r="A7172" s="61">
        <v>43068.576388888891</v>
      </c>
      <c r="B7172" s="59">
        <v>1003.6284495</v>
      </c>
      <c r="C7172" s="59">
        <f t="shared" si="112"/>
        <v>1.0036284495000001</v>
      </c>
    </row>
    <row r="7173" spans="1:3" x14ac:dyDescent="0.2">
      <c r="A7173" s="61">
        <v>43068.57708333333</v>
      </c>
      <c r="B7173" s="59">
        <v>1003.5859027</v>
      </c>
      <c r="C7173" s="59">
        <f t="shared" si="112"/>
        <v>1.0035859027</v>
      </c>
    </row>
    <row r="7174" spans="1:3" x14ac:dyDescent="0.2">
      <c r="A7174" s="61">
        <v>43068.577777777777</v>
      </c>
      <c r="B7174" s="59">
        <v>1003.5785337</v>
      </c>
      <c r="C7174" s="59">
        <f t="shared" si="112"/>
        <v>1.0035785337000001</v>
      </c>
    </row>
    <row r="7175" spans="1:3" x14ac:dyDescent="0.2">
      <c r="A7175" s="61">
        <v>43068.578472222223</v>
      </c>
      <c r="B7175" s="59">
        <v>1003.6676355</v>
      </c>
      <c r="C7175" s="59">
        <f t="shared" si="112"/>
        <v>1.0036676355</v>
      </c>
    </row>
    <row r="7176" spans="1:3" x14ac:dyDescent="0.2">
      <c r="A7176" s="61">
        <v>43068.57916666667</v>
      </c>
      <c r="B7176" s="59">
        <v>1003.5864986</v>
      </c>
      <c r="C7176" s="59">
        <f t="shared" si="112"/>
        <v>1.0035864986</v>
      </c>
    </row>
    <row r="7177" spans="1:3" x14ac:dyDescent="0.2">
      <c r="A7177" s="61">
        <v>43068.579861111109</v>
      </c>
      <c r="B7177" s="59">
        <v>1003.6604392</v>
      </c>
      <c r="C7177" s="59">
        <f t="shared" si="112"/>
        <v>1.0036604392000001</v>
      </c>
    </row>
    <row r="7178" spans="1:3" x14ac:dyDescent="0.2">
      <c r="A7178" s="61">
        <v>43068.580555555556</v>
      </c>
      <c r="B7178" s="59">
        <v>1003.6082474999999</v>
      </c>
      <c r="C7178" s="59">
        <f t="shared" si="112"/>
        <v>1.0036082474999999</v>
      </c>
    </row>
    <row r="7179" spans="1:3" x14ac:dyDescent="0.2">
      <c r="A7179" s="61">
        <v>43068.581250000003</v>
      </c>
      <c r="B7179" s="59">
        <v>1003.6186291</v>
      </c>
      <c r="C7179" s="59">
        <f t="shared" si="112"/>
        <v>1.0036186291</v>
      </c>
    </row>
    <row r="7180" spans="1:3" x14ac:dyDescent="0.2">
      <c r="A7180" s="61">
        <v>43068.581944444442</v>
      </c>
      <c r="B7180" s="59">
        <v>1003.7221593</v>
      </c>
      <c r="C7180" s="59">
        <f t="shared" si="112"/>
        <v>1.0037221593000001</v>
      </c>
    </row>
    <row r="7181" spans="1:3" x14ac:dyDescent="0.2">
      <c r="A7181" s="61">
        <v>43068.582638888889</v>
      </c>
      <c r="B7181" s="59">
        <v>1003.6565815</v>
      </c>
      <c r="C7181" s="59">
        <f t="shared" si="112"/>
        <v>1.0036565815</v>
      </c>
    </row>
    <row r="7182" spans="1:3" x14ac:dyDescent="0.2">
      <c r="A7182" s="61">
        <v>43068.583333333336</v>
      </c>
      <c r="B7182" s="59">
        <v>1003.6720448999999</v>
      </c>
      <c r="C7182" s="59">
        <f t="shared" si="112"/>
        <v>1.0036720448999998</v>
      </c>
    </row>
    <row r="7183" spans="1:3" x14ac:dyDescent="0.2">
      <c r="A7183" s="61">
        <v>43068.584027777775</v>
      </c>
      <c r="B7183" s="59">
        <v>1003.6651019</v>
      </c>
      <c r="C7183" s="59">
        <f t="shared" si="112"/>
        <v>1.0036651019</v>
      </c>
    </row>
    <row r="7184" spans="1:3" x14ac:dyDescent="0.2">
      <c r="A7184" s="61">
        <v>43068.584722222222</v>
      </c>
      <c r="B7184" s="59">
        <v>1003.696741</v>
      </c>
      <c r="C7184" s="59">
        <f t="shared" si="112"/>
        <v>1.0036967409999999</v>
      </c>
    </row>
    <row r="7185" spans="1:3" x14ac:dyDescent="0.2">
      <c r="A7185" s="61">
        <v>43068.585416666669</v>
      </c>
      <c r="B7185" s="59">
        <v>1003.7209765</v>
      </c>
      <c r="C7185" s="59">
        <f t="shared" si="112"/>
        <v>1.0037209764999999</v>
      </c>
    </row>
    <row r="7186" spans="1:3" x14ac:dyDescent="0.2">
      <c r="A7186" s="61">
        <v>43068.586111111108</v>
      </c>
      <c r="B7186" s="59">
        <v>1003.7273918</v>
      </c>
      <c r="C7186" s="59">
        <f t="shared" si="112"/>
        <v>1.0037273918</v>
      </c>
    </row>
    <row r="7187" spans="1:3" x14ac:dyDescent="0.2">
      <c r="A7187" s="61">
        <v>43068.586805555555</v>
      </c>
      <c r="B7187" s="59">
        <v>1003.7371169</v>
      </c>
      <c r="C7187" s="59">
        <f t="shared" si="112"/>
        <v>1.0037371169</v>
      </c>
    </row>
    <row r="7188" spans="1:3" x14ac:dyDescent="0.2">
      <c r="A7188" s="61">
        <v>43068.587500000001</v>
      </c>
      <c r="B7188" s="59">
        <v>1003.7470325</v>
      </c>
      <c r="C7188" s="59">
        <f t="shared" si="112"/>
        <v>1.0037470325</v>
      </c>
    </row>
    <row r="7189" spans="1:3" x14ac:dyDescent="0.2">
      <c r="A7189" s="61">
        <v>43068.588194444441</v>
      </c>
      <c r="B7189" s="59">
        <v>1003.7588173</v>
      </c>
      <c r="C7189" s="59">
        <f t="shared" si="112"/>
        <v>1.0037588173000001</v>
      </c>
    </row>
    <row r="7190" spans="1:3" x14ac:dyDescent="0.2">
      <c r="A7190" s="61">
        <v>43068.588888888888</v>
      </c>
      <c r="B7190" s="59">
        <v>1003.7812037</v>
      </c>
      <c r="C7190" s="59">
        <f t="shared" si="112"/>
        <v>1.0037812037</v>
      </c>
    </row>
    <row r="7191" spans="1:3" x14ac:dyDescent="0.2">
      <c r="A7191" s="61">
        <v>43068.589583333334</v>
      </c>
      <c r="B7191" s="59">
        <v>1003.8020885</v>
      </c>
      <c r="C7191" s="59">
        <f t="shared" si="112"/>
        <v>1.0038020885000001</v>
      </c>
    </row>
    <row r="7192" spans="1:3" x14ac:dyDescent="0.2">
      <c r="A7192" s="61">
        <v>43068.590277777781</v>
      </c>
      <c r="B7192" s="59">
        <v>1003.7711202</v>
      </c>
      <c r="C7192" s="59">
        <f t="shared" si="112"/>
        <v>1.0037711202000001</v>
      </c>
    </row>
    <row r="7193" spans="1:3" x14ac:dyDescent="0.2">
      <c r="A7193" s="61">
        <v>43068.59097222222</v>
      </c>
      <c r="B7193" s="59">
        <v>1003.7639951</v>
      </c>
      <c r="C7193" s="59">
        <f t="shared" si="112"/>
        <v>1.0037639950999999</v>
      </c>
    </row>
    <row r="7194" spans="1:3" x14ac:dyDescent="0.2">
      <c r="A7194" s="61">
        <v>43068.591666666667</v>
      </c>
      <c r="B7194" s="59">
        <v>1003.768614</v>
      </c>
      <c r="C7194" s="59">
        <f t="shared" si="112"/>
        <v>1.0037686139999999</v>
      </c>
    </row>
    <row r="7195" spans="1:3" x14ac:dyDescent="0.2">
      <c r="A7195" s="61">
        <v>43068.592361111114</v>
      </c>
      <c r="B7195" s="59">
        <v>1003.8028515</v>
      </c>
      <c r="C7195" s="59">
        <f t="shared" si="112"/>
        <v>1.0038028514999999</v>
      </c>
    </row>
    <row r="7196" spans="1:3" x14ac:dyDescent="0.2">
      <c r="A7196" s="61">
        <v>43068.593055555553</v>
      </c>
      <c r="B7196" s="59">
        <v>1003.860291</v>
      </c>
      <c r="C7196" s="59">
        <f t="shared" si="112"/>
        <v>1.0038602910000001</v>
      </c>
    </row>
    <row r="7197" spans="1:3" x14ac:dyDescent="0.2">
      <c r="A7197" s="61">
        <v>43068.59375</v>
      </c>
      <c r="B7197" s="59">
        <v>1003.8735543</v>
      </c>
      <c r="C7197" s="59">
        <f t="shared" si="112"/>
        <v>1.0038735542999999</v>
      </c>
    </row>
    <row r="7198" spans="1:3" x14ac:dyDescent="0.2">
      <c r="A7198" s="61">
        <v>43068.594444444447</v>
      </c>
      <c r="B7198" s="59">
        <v>1003.9053709</v>
      </c>
      <c r="C7198" s="59">
        <f t="shared" si="112"/>
        <v>1.0039053708999999</v>
      </c>
    </row>
    <row r="7199" spans="1:3" x14ac:dyDescent="0.2">
      <c r="A7199" s="61">
        <v>43068.595138888886</v>
      </c>
      <c r="B7199" s="59">
        <v>1003.9283268</v>
      </c>
      <c r="C7199" s="59">
        <f t="shared" si="112"/>
        <v>1.0039283268000001</v>
      </c>
    </row>
    <row r="7200" spans="1:3" x14ac:dyDescent="0.2">
      <c r="A7200" s="61">
        <v>43068.595833333333</v>
      </c>
      <c r="B7200" s="59">
        <v>1004.0074835</v>
      </c>
      <c r="C7200" s="59">
        <f t="shared" si="112"/>
        <v>1.0040074835000001</v>
      </c>
    </row>
    <row r="7201" spans="1:3" x14ac:dyDescent="0.2">
      <c r="A7201" s="61">
        <v>43068.59652777778</v>
      </c>
      <c r="B7201" s="59">
        <v>1003.9453011000001</v>
      </c>
      <c r="C7201" s="59">
        <f t="shared" si="112"/>
        <v>1.0039453011000001</v>
      </c>
    </row>
    <row r="7202" spans="1:3" x14ac:dyDescent="0.2">
      <c r="A7202" s="61">
        <v>43068.597222222219</v>
      </c>
      <c r="B7202" s="59">
        <v>1003.9475329000001</v>
      </c>
      <c r="C7202" s="59">
        <f t="shared" si="112"/>
        <v>1.0039475329000001</v>
      </c>
    </row>
    <row r="7203" spans="1:3" x14ac:dyDescent="0.2">
      <c r="A7203" s="61">
        <v>43068.597916666666</v>
      </c>
      <c r="B7203" s="59">
        <v>1003.92788</v>
      </c>
      <c r="C7203" s="59">
        <f t="shared" si="112"/>
        <v>1.00392788</v>
      </c>
    </row>
    <row r="7204" spans="1:3" x14ac:dyDescent="0.2">
      <c r="A7204" s="61">
        <v>43068.598611111112</v>
      </c>
      <c r="B7204" s="59">
        <v>1003.8804646</v>
      </c>
      <c r="C7204" s="59">
        <f t="shared" si="112"/>
        <v>1.0038804645999999</v>
      </c>
    </row>
    <row r="7205" spans="1:3" x14ac:dyDescent="0.2">
      <c r="A7205" s="61">
        <v>43068.599305555559</v>
      </c>
      <c r="B7205" s="59">
        <v>1003.8684756</v>
      </c>
      <c r="C7205" s="59">
        <f t="shared" si="112"/>
        <v>1.0038684756</v>
      </c>
    </row>
    <row r="7206" spans="1:3" x14ac:dyDescent="0.2">
      <c r="A7206" s="61">
        <v>43068.6</v>
      </c>
      <c r="B7206" s="59">
        <v>1003.884421</v>
      </c>
      <c r="C7206" s="59">
        <f t="shared" si="112"/>
        <v>1.003884421</v>
      </c>
    </row>
    <row r="7207" spans="1:3" x14ac:dyDescent="0.2">
      <c r="A7207" s="61">
        <v>43068.600694444445</v>
      </c>
      <c r="B7207" s="59">
        <v>1003.8893789</v>
      </c>
      <c r="C7207" s="59">
        <f t="shared" si="112"/>
        <v>1.0038893789000001</v>
      </c>
    </row>
    <row r="7208" spans="1:3" x14ac:dyDescent="0.2">
      <c r="A7208" s="61">
        <v>43068.601388888892</v>
      </c>
      <c r="B7208" s="59">
        <v>1003.8764854</v>
      </c>
      <c r="C7208" s="59">
        <f t="shared" si="112"/>
        <v>1.0038764854</v>
      </c>
    </row>
    <row r="7209" spans="1:3" x14ac:dyDescent="0.2">
      <c r="A7209" s="61">
        <v>43068.602083333331</v>
      </c>
      <c r="B7209" s="59">
        <v>1003.8740667</v>
      </c>
      <c r="C7209" s="59">
        <f t="shared" si="112"/>
        <v>1.0038740666999999</v>
      </c>
    </row>
    <row r="7210" spans="1:3" x14ac:dyDescent="0.2">
      <c r="A7210" s="61">
        <v>43068.602777777778</v>
      </c>
      <c r="B7210" s="59">
        <v>1003.8870351</v>
      </c>
      <c r="C7210" s="59">
        <f t="shared" si="112"/>
        <v>1.0038870351</v>
      </c>
    </row>
    <row r="7211" spans="1:3" x14ac:dyDescent="0.2">
      <c r="A7211" s="61">
        <v>43068.603472222225</v>
      </c>
      <c r="B7211" s="59">
        <v>1003.8858727</v>
      </c>
      <c r="C7211" s="59">
        <f t="shared" si="112"/>
        <v>1.0038858727</v>
      </c>
    </row>
    <row r="7212" spans="1:3" x14ac:dyDescent="0.2">
      <c r="A7212" s="61">
        <v>43068.604166666664</v>
      </c>
      <c r="B7212" s="59">
        <v>1003.8869656000001</v>
      </c>
      <c r="C7212" s="59">
        <f t="shared" si="112"/>
        <v>1.0038869656</v>
      </c>
    </row>
    <row r="7213" spans="1:3" x14ac:dyDescent="0.2">
      <c r="A7213" s="61">
        <v>43068.604861111111</v>
      </c>
      <c r="B7213" s="59">
        <v>1003.9088723</v>
      </c>
      <c r="C7213" s="59">
        <f t="shared" si="112"/>
        <v>1.0039088723</v>
      </c>
    </row>
    <row r="7214" spans="1:3" x14ac:dyDescent="0.2">
      <c r="A7214" s="61">
        <v>43068.605555555558</v>
      </c>
      <c r="B7214" s="59">
        <v>1003.844127</v>
      </c>
      <c r="C7214" s="59">
        <f t="shared" si="112"/>
        <v>1.003844127</v>
      </c>
    </row>
    <row r="7215" spans="1:3" x14ac:dyDescent="0.2">
      <c r="A7215" s="61">
        <v>43068.606249999997</v>
      </c>
      <c r="B7215" s="59">
        <v>1003.8451796000001</v>
      </c>
      <c r="C7215" s="59">
        <f t="shared" si="112"/>
        <v>1.0038451796000001</v>
      </c>
    </row>
    <row r="7216" spans="1:3" x14ac:dyDescent="0.2">
      <c r="A7216" s="61">
        <v>43068.606944444444</v>
      </c>
      <c r="B7216" s="59">
        <v>1003.8399771000001</v>
      </c>
      <c r="C7216" s="59">
        <f t="shared" si="112"/>
        <v>1.0038399770999999</v>
      </c>
    </row>
    <row r="7217" spans="1:3" x14ac:dyDescent="0.2">
      <c r="A7217" s="61">
        <v>43068.607638888891</v>
      </c>
      <c r="B7217" s="59">
        <v>1003.8173796999999</v>
      </c>
      <c r="C7217" s="59">
        <f t="shared" si="112"/>
        <v>1.0038173796999998</v>
      </c>
    </row>
    <row r="7218" spans="1:3" x14ac:dyDescent="0.2">
      <c r="A7218" s="61">
        <v>43068.60833333333</v>
      </c>
      <c r="B7218" s="59">
        <v>1003.8162397999999</v>
      </c>
      <c r="C7218" s="59">
        <f t="shared" si="112"/>
        <v>1.0038162397999999</v>
      </c>
    </row>
    <row r="7219" spans="1:3" x14ac:dyDescent="0.2">
      <c r="A7219" s="61">
        <v>43068.609027777777</v>
      </c>
      <c r="B7219" s="59">
        <v>1003.8233901</v>
      </c>
      <c r="C7219" s="59">
        <f t="shared" si="112"/>
        <v>1.0038233901</v>
      </c>
    </row>
    <row r="7220" spans="1:3" x14ac:dyDescent="0.2">
      <c r="A7220" s="61">
        <v>43068.609722222223</v>
      </c>
      <c r="B7220" s="59">
        <v>1003.8094027</v>
      </c>
      <c r="C7220" s="59">
        <f t="shared" si="112"/>
        <v>1.0038094027</v>
      </c>
    </row>
    <row r="7221" spans="1:3" x14ac:dyDescent="0.2">
      <c r="A7221" s="61">
        <v>43068.61041666667</v>
      </c>
      <c r="B7221" s="59">
        <v>1003.8434502</v>
      </c>
      <c r="C7221" s="59">
        <f t="shared" si="112"/>
        <v>1.0038434502</v>
      </c>
    </row>
    <row r="7222" spans="1:3" x14ac:dyDescent="0.2">
      <c r="A7222" s="61">
        <v>43068.611111111109</v>
      </c>
      <c r="B7222" s="59">
        <v>1003.8776494</v>
      </c>
      <c r="C7222" s="59">
        <f t="shared" si="112"/>
        <v>1.0038776493999999</v>
      </c>
    </row>
    <row r="7223" spans="1:3" x14ac:dyDescent="0.2">
      <c r="A7223" s="61">
        <v>43068.611805555556</v>
      </c>
      <c r="B7223" s="59">
        <v>1003.8444901</v>
      </c>
      <c r="C7223" s="59">
        <f t="shared" si="112"/>
        <v>1.0038444901000001</v>
      </c>
    </row>
    <row r="7224" spans="1:3" x14ac:dyDescent="0.2">
      <c r="A7224" s="61">
        <v>43068.612500000003</v>
      </c>
      <c r="B7224" s="59">
        <v>1003.8769217</v>
      </c>
      <c r="C7224" s="59">
        <f t="shared" si="112"/>
        <v>1.0038769217000001</v>
      </c>
    </row>
    <row r="7225" spans="1:3" x14ac:dyDescent="0.2">
      <c r="A7225" s="61">
        <v>43068.613194444442</v>
      </c>
      <c r="B7225" s="59">
        <v>1003.8453057</v>
      </c>
      <c r="C7225" s="59">
        <f t="shared" si="112"/>
        <v>1.0038453057000001</v>
      </c>
    </row>
    <row r="7226" spans="1:3" x14ac:dyDescent="0.2">
      <c r="A7226" s="61">
        <v>43068.613888888889</v>
      </c>
      <c r="B7226" s="59">
        <v>1003.8612524</v>
      </c>
      <c r="C7226" s="59">
        <f t="shared" si="112"/>
        <v>1.0038612523999999</v>
      </c>
    </row>
    <row r="7227" spans="1:3" x14ac:dyDescent="0.2">
      <c r="A7227" s="61">
        <v>43068.614583333336</v>
      </c>
      <c r="B7227" s="59">
        <v>1003.8598919</v>
      </c>
      <c r="C7227" s="59">
        <f t="shared" si="112"/>
        <v>1.0038598918999999</v>
      </c>
    </row>
    <row r="7228" spans="1:3" x14ac:dyDescent="0.2">
      <c r="A7228" s="61">
        <v>43068.615277777775</v>
      </c>
      <c r="B7228" s="59">
        <v>1003.8688231</v>
      </c>
      <c r="C7228" s="59">
        <f t="shared" si="112"/>
        <v>1.0038688230999999</v>
      </c>
    </row>
    <row r="7229" spans="1:3" x14ac:dyDescent="0.2">
      <c r="A7229" s="61">
        <v>43068.615972222222</v>
      </c>
      <c r="B7229" s="59">
        <v>1003.9032201</v>
      </c>
      <c r="C7229" s="59">
        <f t="shared" si="112"/>
        <v>1.0039032201</v>
      </c>
    </row>
    <row r="7230" spans="1:3" x14ac:dyDescent="0.2">
      <c r="A7230" s="61">
        <v>43068.616666666669</v>
      </c>
      <c r="B7230" s="59">
        <v>1003.8729080000001</v>
      </c>
      <c r="C7230" s="59">
        <f t="shared" si="112"/>
        <v>1.003872908</v>
      </c>
    </row>
    <row r="7231" spans="1:3" x14ac:dyDescent="0.2">
      <c r="A7231" s="61">
        <v>43068.617361111108</v>
      </c>
      <c r="B7231" s="59">
        <v>1003.8821335</v>
      </c>
      <c r="C7231" s="59">
        <f t="shared" si="112"/>
        <v>1.0038821335000001</v>
      </c>
    </row>
    <row r="7232" spans="1:3" x14ac:dyDescent="0.2">
      <c r="A7232" s="61">
        <v>43068.618055555555</v>
      </c>
      <c r="B7232" s="59">
        <v>1003.8794994</v>
      </c>
      <c r="C7232" s="59">
        <f t="shared" si="112"/>
        <v>1.0038794994</v>
      </c>
    </row>
    <row r="7233" spans="1:3" x14ac:dyDescent="0.2">
      <c r="A7233" s="61">
        <v>43068.618750000001</v>
      </c>
      <c r="B7233" s="59">
        <v>1003.8849794</v>
      </c>
      <c r="C7233" s="59">
        <f t="shared" si="112"/>
        <v>1.0038849794</v>
      </c>
    </row>
    <row r="7234" spans="1:3" x14ac:dyDescent="0.2">
      <c r="A7234" s="61">
        <v>43068.619444444441</v>
      </c>
      <c r="B7234" s="59">
        <v>1003.8810142</v>
      </c>
      <c r="C7234" s="59">
        <f t="shared" si="112"/>
        <v>1.0038810142000001</v>
      </c>
    </row>
    <row r="7235" spans="1:3" x14ac:dyDescent="0.2">
      <c r="A7235" s="61">
        <v>43068.620138888888</v>
      </c>
      <c r="B7235" s="59">
        <v>1003.8856889</v>
      </c>
      <c r="C7235" s="59">
        <f t="shared" ref="C7235:C7298" si="113">B7235/1000</f>
        <v>1.0038856889000001</v>
      </c>
    </row>
    <row r="7236" spans="1:3" x14ac:dyDescent="0.2">
      <c r="A7236" s="61">
        <v>43068.620833333334</v>
      </c>
      <c r="B7236" s="59">
        <v>1003.8933835</v>
      </c>
      <c r="C7236" s="59">
        <f t="shared" si="113"/>
        <v>1.0038933835000001</v>
      </c>
    </row>
    <row r="7237" spans="1:3" x14ac:dyDescent="0.2">
      <c r="A7237" s="61">
        <v>43068.621527777781</v>
      </c>
      <c r="B7237" s="59">
        <v>1003.9222478</v>
      </c>
      <c r="C7237" s="59">
        <f t="shared" si="113"/>
        <v>1.0039222478000001</v>
      </c>
    </row>
    <row r="7238" spans="1:3" x14ac:dyDescent="0.2">
      <c r="A7238" s="61">
        <v>43068.62222222222</v>
      </c>
      <c r="B7238" s="59">
        <v>1003.9020073</v>
      </c>
      <c r="C7238" s="59">
        <f t="shared" si="113"/>
        <v>1.0039020073</v>
      </c>
    </row>
    <row r="7239" spans="1:3" x14ac:dyDescent="0.2">
      <c r="A7239" s="61">
        <v>43068.622916666667</v>
      </c>
      <c r="B7239" s="59">
        <v>1003.9275114</v>
      </c>
      <c r="C7239" s="59">
        <f t="shared" si="113"/>
        <v>1.0039275113999999</v>
      </c>
    </row>
    <row r="7240" spans="1:3" x14ac:dyDescent="0.2">
      <c r="A7240" s="61">
        <v>43068.623611111114</v>
      </c>
      <c r="B7240" s="59">
        <v>1003.8890785</v>
      </c>
      <c r="C7240" s="59">
        <f t="shared" si="113"/>
        <v>1.0038890785000001</v>
      </c>
    </row>
    <row r="7241" spans="1:3" x14ac:dyDescent="0.2">
      <c r="A7241" s="61">
        <v>43068.624305555553</v>
      </c>
      <c r="B7241" s="59">
        <v>1003.9697319000001</v>
      </c>
      <c r="C7241" s="59">
        <f t="shared" si="113"/>
        <v>1.0039697319000001</v>
      </c>
    </row>
    <row r="7242" spans="1:3" x14ac:dyDescent="0.2">
      <c r="A7242" s="61">
        <v>43068.625</v>
      </c>
      <c r="B7242" s="59">
        <v>1003.9737677000001</v>
      </c>
      <c r="C7242" s="59">
        <f t="shared" si="113"/>
        <v>1.0039737677</v>
      </c>
    </row>
    <row r="7243" spans="1:3" x14ac:dyDescent="0.2">
      <c r="A7243" s="61">
        <v>43068.625694444447</v>
      </c>
      <c r="B7243" s="59">
        <v>1004.1095121</v>
      </c>
      <c r="C7243" s="59">
        <f t="shared" si="113"/>
        <v>1.0041095120999999</v>
      </c>
    </row>
    <row r="7244" spans="1:3" x14ac:dyDescent="0.2">
      <c r="A7244" s="61">
        <v>43068.626388888886</v>
      </c>
      <c r="B7244" s="59">
        <v>1004.0251814</v>
      </c>
      <c r="C7244" s="59">
        <f t="shared" si="113"/>
        <v>1.0040251813999999</v>
      </c>
    </row>
    <row r="7245" spans="1:3" x14ac:dyDescent="0.2">
      <c r="A7245" s="61">
        <v>43068.627083333333</v>
      </c>
      <c r="B7245" s="59">
        <v>1004.0550246</v>
      </c>
      <c r="C7245" s="59">
        <f t="shared" si="113"/>
        <v>1.0040550246</v>
      </c>
    </row>
    <row r="7246" spans="1:3" x14ac:dyDescent="0.2">
      <c r="A7246" s="61">
        <v>43068.62777777778</v>
      </c>
      <c r="B7246" s="59">
        <v>1004.0825934</v>
      </c>
      <c r="C7246" s="59">
        <f t="shared" si="113"/>
        <v>1.0040825933999999</v>
      </c>
    </row>
    <row r="7247" spans="1:3" x14ac:dyDescent="0.2">
      <c r="A7247" s="61">
        <v>43068.628472222219</v>
      </c>
      <c r="B7247" s="59">
        <v>1004.1261084</v>
      </c>
      <c r="C7247" s="59">
        <f t="shared" si="113"/>
        <v>1.0041261083999999</v>
      </c>
    </row>
    <row r="7248" spans="1:3" x14ac:dyDescent="0.2">
      <c r="A7248" s="61">
        <v>43068.629166666666</v>
      </c>
      <c r="B7248" s="59">
        <v>1004.0830146</v>
      </c>
      <c r="C7248" s="59">
        <f t="shared" si="113"/>
        <v>1.0040830145999999</v>
      </c>
    </row>
    <row r="7249" spans="1:3" x14ac:dyDescent="0.2">
      <c r="A7249" s="61">
        <v>43068.629861111112</v>
      </c>
      <c r="B7249" s="59">
        <v>1004.091749</v>
      </c>
      <c r="C7249" s="59">
        <f t="shared" si="113"/>
        <v>1.0040917490000001</v>
      </c>
    </row>
    <row r="7250" spans="1:3" x14ac:dyDescent="0.2">
      <c r="A7250" s="61">
        <v>43068.630555555559</v>
      </c>
      <c r="B7250" s="59">
        <v>1004.1234423</v>
      </c>
      <c r="C7250" s="59">
        <f t="shared" si="113"/>
        <v>1.0041234423000001</v>
      </c>
    </row>
    <row r="7251" spans="1:3" x14ac:dyDescent="0.2">
      <c r="A7251" s="61">
        <v>43068.631249999999</v>
      </c>
      <c r="B7251" s="59">
        <v>1004.1392541</v>
      </c>
      <c r="C7251" s="59">
        <f t="shared" si="113"/>
        <v>1.0041392541</v>
      </c>
    </row>
    <row r="7252" spans="1:3" x14ac:dyDescent="0.2">
      <c r="A7252" s="61">
        <v>43068.631944444445</v>
      </c>
      <c r="B7252" s="59">
        <v>1004.1369274</v>
      </c>
      <c r="C7252" s="59">
        <f t="shared" si="113"/>
        <v>1.0041369274</v>
      </c>
    </row>
    <row r="7253" spans="1:3" x14ac:dyDescent="0.2">
      <c r="A7253" s="61">
        <v>43068.632638888892</v>
      </c>
      <c r="B7253" s="59">
        <v>1004.113842</v>
      </c>
      <c r="C7253" s="59">
        <f t="shared" si="113"/>
        <v>1.004113842</v>
      </c>
    </row>
    <row r="7254" spans="1:3" x14ac:dyDescent="0.2">
      <c r="A7254" s="61">
        <v>43068.633333333331</v>
      </c>
      <c r="B7254" s="59">
        <v>1004.1378134</v>
      </c>
      <c r="C7254" s="59">
        <f t="shared" si="113"/>
        <v>1.0041378134000001</v>
      </c>
    </row>
    <row r="7255" spans="1:3" x14ac:dyDescent="0.2">
      <c r="A7255" s="61">
        <v>43068.634027777778</v>
      </c>
      <c r="B7255" s="59">
        <v>1004.2024836000001</v>
      </c>
      <c r="C7255" s="59">
        <f t="shared" si="113"/>
        <v>1.0042024836000001</v>
      </c>
    </row>
    <row r="7256" spans="1:3" x14ac:dyDescent="0.2">
      <c r="A7256" s="61">
        <v>43068.634722222225</v>
      </c>
      <c r="B7256" s="59">
        <v>1004.1347663</v>
      </c>
      <c r="C7256" s="59">
        <f t="shared" si="113"/>
        <v>1.0041347663</v>
      </c>
    </row>
    <row r="7257" spans="1:3" x14ac:dyDescent="0.2">
      <c r="A7257" s="61">
        <v>43068.635416666664</v>
      </c>
      <c r="B7257" s="59">
        <v>1004.1521847</v>
      </c>
      <c r="C7257" s="59">
        <f t="shared" si="113"/>
        <v>1.0041521847000001</v>
      </c>
    </row>
    <row r="7258" spans="1:3" x14ac:dyDescent="0.2">
      <c r="A7258" s="61">
        <v>43068.636111111111</v>
      </c>
      <c r="B7258" s="59">
        <v>1004.1648079</v>
      </c>
      <c r="C7258" s="59">
        <f t="shared" si="113"/>
        <v>1.0041648079000001</v>
      </c>
    </row>
    <row r="7259" spans="1:3" x14ac:dyDescent="0.2">
      <c r="A7259" s="61">
        <v>43068.636805555558</v>
      </c>
      <c r="B7259" s="59">
        <v>1004.1804848</v>
      </c>
      <c r="C7259" s="59">
        <f t="shared" si="113"/>
        <v>1.0041804848</v>
      </c>
    </row>
    <row r="7260" spans="1:3" x14ac:dyDescent="0.2">
      <c r="A7260" s="61">
        <v>43068.637499999997</v>
      </c>
      <c r="B7260" s="59">
        <v>1004.2044377</v>
      </c>
      <c r="C7260" s="59">
        <f t="shared" si="113"/>
        <v>1.0042044376999999</v>
      </c>
    </row>
    <row r="7261" spans="1:3" x14ac:dyDescent="0.2">
      <c r="A7261" s="61">
        <v>43068.638194444444</v>
      </c>
      <c r="B7261" s="59">
        <v>1004.2076493</v>
      </c>
      <c r="C7261" s="59">
        <f t="shared" si="113"/>
        <v>1.0042076493000001</v>
      </c>
    </row>
    <row r="7262" spans="1:3" x14ac:dyDescent="0.2">
      <c r="A7262" s="61">
        <v>43068.638888888891</v>
      </c>
      <c r="B7262" s="59">
        <v>1004.2361815</v>
      </c>
      <c r="C7262" s="59">
        <f t="shared" si="113"/>
        <v>1.0042361815</v>
      </c>
    </row>
    <row r="7263" spans="1:3" x14ac:dyDescent="0.2">
      <c r="A7263" s="61">
        <v>43068.63958333333</v>
      </c>
      <c r="B7263" s="59">
        <v>1004.2178102</v>
      </c>
      <c r="C7263" s="59">
        <f t="shared" si="113"/>
        <v>1.0042178102000001</v>
      </c>
    </row>
    <row r="7264" spans="1:3" x14ac:dyDescent="0.2">
      <c r="A7264" s="61">
        <v>43068.640277777777</v>
      </c>
      <c r="B7264" s="59">
        <v>1004.2359364</v>
      </c>
      <c r="C7264" s="59">
        <f t="shared" si="113"/>
        <v>1.0042359364</v>
      </c>
    </row>
    <row r="7265" spans="1:3" x14ac:dyDescent="0.2">
      <c r="A7265" s="61">
        <v>43068.640972222223</v>
      </c>
      <c r="B7265" s="59">
        <v>1004.244331</v>
      </c>
      <c r="C7265" s="59">
        <f t="shared" si="113"/>
        <v>1.004244331</v>
      </c>
    </row>
    <row r="7266" spans="1:3" x14ac:dyDescent="0.2">
      <c r="A7266" s="61">
        <v>43068.64166666667</v>
      </c>
      <c r="B7266" s="59">
        <v>1004.2648364</v>
      </c>
      <c r="C7266" s="59">
        <f t="shared" si="113"/>
        <v>1.0042648364</v>
      </c>
    </row>
    <row r="7267" spans="1:3" x14ac:dyDescent="0.2">
      <c r="A7267" s="61">
        <v>43068.642361111109</v>
      </c>
      <c r="B7267" s="59">
        <v>1004.2799723000001</v>
      </c>
      <c r="C7267" s="59">
        <f t="shared" si="113"/>
        <v>1.0042799723</v>
      </c>
    </row>
    <row r="7268" spans="1:3" x14ac:dyDescent="0.2">
      <c r="A7268" s="61">
        <v>43068.643055555556</v>
      </c>
      <c r="B7268" s="59">
        <v>1004.2779674</v>
      </c>
      <c r="C7268" s="59">
        <f t="shared" si="113"/>
        <v>1.0042779674</v>
      </c>
    </row>
    <row r="7269" spans="1:3" x14ac:dyDescent="0.2">
      <c r="A7269" s="61">
        <v>43068.643750000003</v>
      </c>
      <c r="B7269" s="59">
        <v>1004.2869242</v>
      </c>
      <c r="C7269" s="59">
        <f t="shared" si="113"/>
        <v>1.0042869242000001</v>
      </c>
    </row>
    <row r="7270" spans="1:3" x14ac:dyDescent="0.2">
      <c r="A7270" s="61">
        <v>43068.644444444442</v>
      </c>
      <c r="B7270" s="59">
        <v>1004.3095307</v>
      </c>
      <c r="C7270" s="59">
        <f t="shared" si="113"/>
        <v>1.0043095307000001</v>
      </c>
    </row>
    <row r="7271" spans="1:3" x14ac:dyDescent="0.2">
      <c r="A7271" s="61">
        <v>43068.645138888889</v>
      </c>
      <c r="B7271" s="59">
        <v>1004.3268205000001</v>
      </c>
      <c r="C7271" s="59">
        <f t="shared" si="113"/>
        <v>1.0043268205</v>
      </c>
    </row>
    <row r="7272" spans="1:3" x14ac:dyDescent="0.2">
      <c r="A7272" s="61">
        <v>43068.645833333336</v>
      </c>
      <c r="B7272" s="59">
        <v>1004.3163336</v>
      </c>
      <c r="C7272" s="59">
        <f t="shared" si="113"/>
        <v>1.0043163336000001</v>
      </c>
    </row>
    <row r="7273" spans="1:3" x14ac:dyDescent="0.2">
      <c r="A7273" s="61">
        <v>43068.646527777775</v>
      </c>
      <c r="B7273" s="59">
        <v>1004.3317692000001</v>
      </c>
      <c r="C7273" s="59">
        <f t="shared" si="113"/>
        <v>1.0043317692</v>
      </c>
    </row>
    <row r="7274" spans="1:3" x14ac:dyDescent="0.2">
      <c r="A7274" s="61">
        <v>43068.647222222222</v>
      </c>
      <c r="B7274" s="59">
        <v>1004.3459769999999</v>
      </c>
      <c r="C7274" s="59">
        <f t="shared" si="113"/>
        <v>1.0043459770000001</v>
      </c>
    </row>
    <row r="7275" spans="1:3" x14ac:dyDescent="0.2">
      <c r="A7275" s="61">
        <v>43068.647916666669</v>
      </c>
      <c r="B7275" s="59">
        <v>1004.3302996</v>
      </c>
      <c r="C7275" s="59">
        <f t="shared" si="113"/>
        <v>1.0043302996000001</v>
      </c>
    </row>
    <row r="7276" spans="1:3" x14ac:dyDescent="0.2">
      <c r="A7276" s="61">
        <v>43068.648611111108</v>
      </c>
      <c r="B7276" s="59">
        <v>1004.3390362</v>
      </c>
      <c r="C7276" s="59">
        <f t="shared" si="113"/>
        <v>1.0043390362</v>
      </c>
    </row>
    <row r="7277" spans="1:3" x14ac:dyDescent="0.2">
      <c r="A7277" s="61">
        <v>43068.649305555555</v>
      </c>
      <c r="B7277" s="59">
        <v>1004.4135929</v>
      </c>
      <c r="C7277" s="59">
        <f t="shared" si="113"/>
        <v>1.0044135929</v>
      </c>
    </row>
    <row r="7278" spans="1:3" x14ac:dyDescent="0.2">
      <c r="A7278" s="61">
        <v>43068.65</v>
      </c>
      <c r="B7278" s="59">
        <v>1004.3644371</v>
      </c>
      <c r="C7278" s="59">
        <f t="shared" si="113"/>
        <v>1.0043644371</v>
      </c>
    </row>
    <row r="7279" spans="1:3" x14ac:dyDescent="0.2">
      <c r="A7279" s="61">
        <v>43068.650694444441</v>
      </c>
      <c r="B7279" s="59">
        <v>1004.3912298</v>
      </c>
      <c r="C7279" s="59">
        <f t="shared" si="113"/>
        <v>1.0043912298</v>
      </c>
    </row>
    <row r="7280" spans="1:3" x14ac:dyDescent="0.2">
      <c r="A7280" s="61">
        <v>43068.651388888888</v>
      </c>
      <c r="B7280" s="59">
        <v>1004.4239161</v>
      </c>
      <c r="C7280" s="59">
        <f t="shared" si="113"/>
        <v>1.0044239161000001</v>
      </c>
    </row>
    <row r="7281" spans="1:3" x14ac:dyDescent="0.2">
      <c r="A7281" s="61">
        <v>43068.652083333334</v>
      </c>
      <c r="B7281" s="59">
        <v>1004.4282116000001</v>
      </c>
      <c r="C7281" s="59">
        <f t="shared" si="113"/>
        <v>1.0044282116000001</v>
      </c>
    </row>
    <row r="7282" spans="1:3" x14ac:dyDescent="0.2">
      <c r="A7282" s="61">
        <v>43068.652777777781</v>
      </c>
      <c r="B7282" s="59">
        <v>1004.4749528</v>
      </c>
      <c r="C7282" s="59">
        <f t="shared" si="113"/>
        <v>1.0044749527999999</v>
      </c>
    </row>
    <row r="7283" spans="1:3" x14ac:dyDescent="0.2">
      <c r="A7283" s="61">
        <v>43068.65347222222</v>
      </c>
      <c r="B7283" s="59">
        <v>1004.4578637</v>
      </c>
      <c r="C7283" s="59">
        <f t="shared" si="113"/>
        <v>1.0044578636999999</v>
      </c>
    </row>
    <row r="7284" spans="1:3" x14ac:dyDescent="0.2">
      <c r="A7284" s="61">
        <v>43068.654166666667</v>
      </c>
      <c r="B7284" s="59">
        <v>1004.4857746</v>
      </c>
      <c r="C7284" s="59">
        <f t="shared" si="113"/>
        <v>1.0044857746</v>
      </c>
    </row>
    <row r="7285" spans="1:3" x14ac:dyDescent="0.2">
      <c r="A7285" s="61">
        <v>43068.654861111114</v>
      </c>
      <c r="B7285" s="59">
        <v>1004.4960276</v>
      </c>
      <c r="C7285" s="59">
        <f t="shared" si="113"/>
        <v>1.0044960276000001</v>
      </c>
    </row>
    <row r="7286" spans="1:3" x14ac:dyDescent="0.2">
      <c r="A7286" s="61">
        <v>43068.655555555553</v>
      </c>
      <c r="B7286" s="59">
        <v>1004.5264891</v>
      </c>
      <c r="C7286" s="59">
        <f t="shared" si="113"/>
        <v>1.0045264891000001</v>
      </c>
    </row>
    <row r="7287" spans="1:3" x14ac:dyDescent="0.2">
      <c r="A7287" s="61">
        <v>43068.65625</v>
      </c>
      <c r="B7287" s="59">
        <v>1004.5378028</v>
      </c>
      <c r="C7287" s="59">
        <f t="shared" si="113"/>
        <v>1.0045378028</v>
      </c>
    </row>
    <row r="7288" spans="1:3" x14ac:dyDescent="0.2">
      <c r="A7288" s="61">
        <v>43068.656944444447</v>
      </c>
      <c r="B7288" s="59">
        <v>1004.5295229</v>
      </c>
      <c r="C7288" s="59">
        <f t="shared" si="113"/>
        <v>1.0045295229</v>
      </c>
    </row>
    <row r="7289" spans="1:3" x14ac:dyDescent="0.2">
      <c r="A7289" s="61">
        <v>43068.657638888886</v>
      </c>
      <c r="B7289" s="59">
        <v>1004.5141583</v>
      </c>
      <c r="C7289" s="59">
        <f t="shared" si="113"/>
        <v>1.0045141582999999</v>
      </c>
    </row>
    <row r="7290" spans="1:3" x14ac:dyDescent="0.2">
      <c r="A7290" s="61">
        <v>43068.658333333333</v>
      </c>
      <c r="B7290" s="59">
        <v>1004.525804</v>
      </c>
      <c r="C7290" s="59">
        <f t="shared" si="113"/>
        <v>1.004525804</v>
      </c>
    </row>
    <row r="7291" spans="1:3" x14ac:dyDescent="0.2">
      <c r="A7291" s="61">
        <v>43068.65902777778</v>
      </c>
      <c r="B7291" s="59">
        <v>1004.5173233</v>
      </c>
      <c r="C7291" s="59">
        <f t="shared" si="113"/>
        <v>1.0045173233</v>
      </c>
    </row>
    <row r="7292" spans="1:3" x14ac:dyDescent="0.2">
      <c r="A7292" s="61">
        <v>43068.659722222219</v>
      </c>
      <c r="B7292" s="59">
        <v>1004.5163575</v>
      </c>
      <c r="C7292" s="59">
        <f t="shared" si="113"/>
        <v>1.0045163575</v>
      </c>
    </row>
    <row r="7293" spans="1:3" x14ac:dyDescent="0.2">
      <c r="A7293" s="61">
        <v>43068.660416666666</v>
      </c>
      <c r="B7293" s="59">
        <v>1004.5114101</v>
      </c>
      <c r="C7293" s="59">
        <f t="shared" si="113"/>
        <v>1.0045114101000001</v>
      </c>
    </row>
    <row r="7294" spans="1:3" x14ac:dyDescent="0.2">
      <c r="A7294" s="61">
        <v>43068.661111111112</v>
      </c>
      <c r="B7294" s="59">
        <v>1004.5006595999999</v>
      </c>
      <c r="C7294" s="59">
        <f t="shared" si="113"/>
        <v>1.0045006595999999</v>
      </c>
    </row>
    <row r="7295" spans="1:3" x14ac:dyDescent="0.2">
      <c r="A7295" s="61">
        <v>43068.661805555559</v>
      </c>
      <c r="B7295" s="59">
        <v>1004.5138508</v>
      </c>
      <c r="C7295" s="59">
        <f t="shared" si="113"/>
        <v>1.0045138508</v>
      </c>
    </row>
    <row r="7296" spans="1:3" x14ac:dyDescent="0.2">
      <c r="A7296" s="61">
        <v>43068.662499999999</v>
      </c>
      <c r="B7296" s="59">
        <v>1004.5128146</v>
      </c>
      <c r="C7296" s="59">
        <f t="shared" si="113"/>
        <v>1.0045128146</v>
      </c>
    </row>
    <row r="7297" spans="1:3" x14ac:dyDescent="0.2">
      <c r="A7297" s="61">
        <v>43068.663194444445</v>
      </c>
      <c r="B7297" s="59">
        <v>1004.5409975</v>
      </c>
      <c r="C7297" s="59">
        <f t="shared" si="113"/>
        <v>1.0045409974999999</v>
      </c>
    </row>
    <row r="7298" spans="1:3" x14ac:dyDescent="0.2">
      <c r="A7298" s="61">
        <v>43068.663888888892</v>
      </c>
      <c r="B7298" s="59">
        <v>1004.5740163</v>
      </c>
      <c r="C7298" s="59">
        <f t="shared" si="113"/>
        <v>1.0045740163000001</v>
      </c>
    </row>
    <row r="7299" spans="1:3" x14ac:dyDescent="0.2">
      <c r="A7299" s="61">
        <v>43068.664583333331</v>
      </c>
      <c r="B7299" s="59">
        <v>1004.5767849</v>
      </c>
      <c r="C7299" s="59">
        <f t="shared" ref="C7299:C7362" si="114">B7299/1000</f>
        <v>1.0045767849</v>
      </c>
    </row>
    <row r="7300" spans="1:3" x14ac:dyDescent="0.2">
      <c r="A7300" s="61">
        <v>43068.665277777778</v>
      </c>
      <c r="B7300" s="59">
        <v>1004.6484005999999</v>
      </c>
      <c r="C7300" s="59">
        <f t="shared" si="114"/>
        <v>1.0046484006</v>
      </c>
    </row>
    <row r="7301" spans="1:3" x14ac:dyDescent="0.2">
      <c r="A7301" s="61">
        <v>43068.665972222225</v>
      </c>
      <c r="B7301" s="59">
        <v>1004.606947</v>
      </c>
      <c r="C7301" s="59">
        <f t="shared" si="114"/>
        <v>1.0046069470000001</v>
      </c>
    </row>
    <row r="7302" spans="1:3" x14ac:dyDescent="0.2">
      <c r="A7302" s="61">
        <v>43068.666666666664</v>
      </c>
      <c r="B7302" s="59">
        <v>1004.6203053</v>
      </c>
      <c r="C7302" s="59">
        <f t="shared" si="114"/>
        <v>1.0046203053</v>
      </c>
    </row>
    <row r="7303" spans="1:3" x14ac:dyDescent="0.2">
      <c r="A7303" s="61">
        <v>43068.667361111111</v>
      </c>
      <c r="B7303" s="59">
        <v>1004.6240330000001</v>
      </c>
      <c r="C7303" s="59">
        <f t="shared" si="114"/>
        <v>1.004624033</v>
      </c>
    </row>
    <row r="7304" spans="1:3" x14ac:dyDescent="0.2">
      <c r="A7304" s="61">
        <v>43068.668055555558</v>
      </c>
      <c r="B7304" s="59">
        <v>1004.5933731</v>
      </c>
      <c r="C7304" s="59">
        <f t="shared" si="114"/>
        <v>1.0045933731000001</v>
      </c>
    </row>
    <row r="7305" spans="1:3" x14ac:dyDescent="0.2">
      <c r="A7305" s="61">
        <v>43068.668749999997</v>
      </c>
      <c r="B7305" s="59">
        <v>1004.6355973</v>
      </c>
      <c r="C7305" s="59">
        <f t="shared" si="114"/>
        <v>1.0046355973000001</v>
      </c>
    </row>
    <row r="7306" spans="1:3" x14ac:dyDescent="0.2">
      <c r="A7306" s="61">
        <v>43068.669444444444</v>
      </c>
      <c r="B7306" s="59">
        <v>1004.5856299</v>
      </c>
      <c r="C7306" s="59">
        <f t="shared" si="114"/>
        <v>1.0045856299</v>
      </c>
    </row>
    <row r="7307" spans="1:3" x14ac:dyDescent="0.2">
      <c r="A7307" s="61">
        <v>43068.670138888891</v>
      </c>
      <c r="B7307" s="59">
        <v>1004.5888382000001</v>
      </c>
      <c r="C7307" s="59">
        <f t="shared" si="114"/>
        <v>1.0045888382000001</v>
      </c>
    </row>
    <row r="7308" spans="1:3" x14ac:dyDescent="0.2">
      <c r="A7308" s="61">
        <v>43068.67083333333</v>
      </c>
      <c r="B7308" s="59">
        <v>1004.5930107</v>
      </c>
      <c r="C7308" s="59">
        <f t="shared" si="114"/>
        <v>1.0045930107000001</v>
      </c>
    </row>
    <row r="7309" spans="1:3" x14ac:dyDescent="0.2">
      <c r="A7309" s="61">
        <v>43068.671527777777</v>
      </c>
      <c r="B7309" s="59">
        <v>1004.6179488</v>
      </c>
      <c r="C7309" s="59">
        <f t="shared" si="114"/>
        <v>1.0046179488</v>
      </c>
    </row>
    <row r="7310" spans="1:3" x14ac:dyDescent="0.2">
      <c r="A7310" s="61">
        <v>43068.672222222223</v>
      </c>
      <c r="B7310" s="59">
        <v>1004.6319801</v>
      </c>
      <c r="C7310" s="59">
        <f t="shared" si="114"/>
        <v>1.0046319800999999</v>
      </c>
    </row>
    <row r="7311" spans="1:3" x14ac:dyDescent="0.2">
      <c r="A7311" s="61">
        <v>43068.67291666667</v>
      </c>
      <c r="B7311" s="59">
        <v>1004.6470269</v>
      </c>
      <c r="C7311" s="59">
        <f t="shared" si="114"/>
        <v>1.0046470269000001</v>
      </c>
    </row>
    <row r="7312" spans="1:3" x14ac:dyDescent="0.2">
      <c r="A7312" s="61">
        <v>43068.673611111109</v>
      </c>
      <c r="B7312" s="59">
        <v>1004.6673691</v>
      </c>
      <c r="C7312" s="59">
        <f t="shared" si="114"/>
        <v>1.0046673690999999</v>
      </c>
    </row>
    <row r="7313" spans="1:3" x14ac:dyDescent="0.2">
      <c r="A7313" s="61">
        <v>43068.674305555556</v>
      </c>
      <c r="B7313" s="59">
        <v>1004.6689301</v>
      </c>
      <c r="C7313" s="59">
        <f t="shared" si="114"/>
        <v>1.0046689301</v>
      </c>
    </row>
    <row r="7314" spans="1:3" x14ac:dyDescent="0.2">
      <c r="A7314" s="61">
        <v>43068.675000000003</v>
      </c>
      <c r="B7314" s="59">
        <v>1004.6804322</v>
      </c>
      <c r="C7314" s="59">
        <f t="shared" si="114"/>
        <v>1.0046804322</v>
      </c>
    </row>
    <row r="7315" spans="1:3" x14ac:dyDescent="0.2">
      <c r="A7315" s="61">
        <v>43068.675694444442</v>
      </c>
      <c r="B7315" s="59">
        <v>1004.7494675</v>
      </c>
      <c r="C7315" s="59">
        <f t="shared" si="114"/>
        <v>1.0047494674999999</v>
      </c>
    </row>
    <row r="7316" spans="1:3" x14ac:dyDescent="0.2">
      <c r="A7316" s="61">
        <v>43068.676388888889</v>
      </c>
      <c r="B7316" s="59">
        <v>1004.7598313</v>
      </c>
      <c r="C7316" s="59">
        <f t="shared" si="114"/>
        <v>1.0047598312999999</v>
      </c>
    </row>
    <row r="7317" spans="1:3" x14ac:dyDescent="0.2">
      <c r="A7317" s="61">
        <v>43068.677083333336</v>
      </c>
      <c r="B7317" s="59">
        <v>1004.7356417</v>
      </c>
      <c r="C7317" s="59">
        <f t="shared" si="114"/>
        <v>1.0047356417</v>
      </c>
    </row>
    <row r="7318" spans="1:3" x14ac:dyDescent="0.2">
      <c r="A7318" s="61">
        <v>43068.677777777775</v>
      </c>
      <c r="B7318" s="59">
        <v>1004.7541698</v>
      </c>
      <c r="C7318" s="59">
        <f t="shared" si="114"/>
        <v>1.0047541698</v>
      </c>
    </row>
    <row r="7319" spans="1:3" x14ac:dyDescent="0.2">
      <c r="A7319" s="61">
        <v>43068.678472222222</v>
      </c>
      <c r="B7319" s="59">
        <v>1004.7565163</v>
      </c>
      <c r="C7319" s="59">
        <f t="shared" si="114"/>
        <v>1.0047565163000001</v>
      </c>
    </row>
    <row r="7320" spans="1:3" x14ac:dyDescent="0.2">
      <c r="A7320" s="61">
        <v>43068.679166666669</v>
      </c>
      <c r="B7320" s="59">
        <v>1004.7583948</v>
      </c>
      <c r="C7320" s="59">
        <f t="shared" si="114"/>
        <v>1.0047583948000001</v>
      </c>
    </row>
    <row r="7321" spans="1:3" x14ac:dyDescent="0.2">
      <c r="A7321" s="61">
        <v>43068.679861111108</v>
      </c>
      <c r="B7321" s="59">
        <v>1004.7649097</v>
      </c>
      <c r="C7321" s="59">
        <f t="shared" si="114"/>
        <v>1.0047649097</v>
      </c>
    </row>
    <row r="7322" spans="1:3" x14ac:dyDescent="0.2">
      <c r="A7322" s="61">
        <v>43068.680555555555</v>
      </c>
      <c r="B7322" s="59">
        <v>1004.7603742</v>
      </c>
      <c r="C7322" s="59">
        <f t="shared" si="114"/>
        <v>1.0047603742</v>
      </c>
    </row>
    <row r="7323" spans="1:3" x14ac:dyDescent="0.2">
      <c r="A7323" s="61">
        <v>43068.681250000001</v>
      </c>
      <c r="B7323" s="59">
        <v>1004.7795805</v>
      </c>
      <c r="C7323" s="59">
        <f t="shared" si="114"/>
        <v>1.0047795804999999</v>
      </c>
    </row>
    <row r="7324" spans="1:3" x14ac:dyDescent="0.2">
      <c r="A7324" s="61">
        <v>43068.681944444441</v>
      </c>
      <c r="B7324" s="59">
        <v>1004.7712622</v>
      </c>
      <c r="C7324" s="59">
        <f t="shared" si="114"/>
        <v>1.0047712622</v>
      </c>
    </row>
    <row r="7325" spans="1:3" x14ac:dyDescent="0.2">
      <c r="A7325" s="61">
        <v>43068.682638888888</v>
      </c>
      <c r="B7325" s="59">
        <v>1004.7604149</v>
      </c>
      <c r="C7325" s="59">
        <f t="shared" si="114"/>
        <v>1.0047604149</v>
      </c>
    </row>
    <row r="7326" spans="1:3" x14ac:dyDescent="0.2">
      <c r="A7326" s="61">
        <v>43068.683333333334</v>
      </c>
      <c r="B7326" s="59">
        <v>1004.7761099000001</v>
      </c>
      <c r="C7326" s="59">
        <f t="shared" si="114"/>
        <v>1.0047761099000001</v>
      </c>
    </row>
    <row r="7327" spans="1:3" x14ac:dyDescent="0.2">
      <c r="A7327" s="61">
        <v>43068.684027777781</v>
      </c>
      <c r="B7327" s="59">
        <v>1004.8057023</v>
      </c>
      <c r="C7327" s="59">
        <f t="shared" si="114"/>
        <v>1.0048057023000001</v>
      </c>
    </row>
    <row r="7328" spans="1:3" x14ac:dyDescent="0.2">
      <c r="A7328" s="61">
        <v>43068.68472222222</v>
      </c>
      <c r="B7328" s="59">
        <v>1004.7842108</v>
      </c>
      <c r="C7328" s="59">
        <f t="shared" si="114"/>
        <v>1.0047842108</v>
      </c>
    </row>
    <row r="7329" spans="1:3" x14ac:dyDescent="0.2">
      <c r="A7329" s="61">
        <v>43068.685416666667</v>
      </c>
      <c r="B7329" s="59">
        <v>1004.7709065</v>
      </c>
      <c r="C7329" s="59">
        <f t="shared" si="114"/>
        <v>1.0047709065000001</v>
      </c>
    </row>
    <row r="7330" spans="1:3" x14ac:dyDescent="0.2">
      <c r="A7330" s="61">
        <v>43068.686111111114</v>
      </c>
      <c r="B7330" s="59">
        <v>1004.7609861</v>
      </c>
      <c r="C7330" s="59">
        <f t="shared" si="114"/>
        <v>1.0047609861</v>
      </c>
    </row>
    <row r="7331" spans="1:3" x14ac:dyDescent="0.2">
      <c r="A7331" s="61">
        <v>43068.686805555553</v>
      </c>
      <c r="B7331" s="59">
        <v>1004.7429093</v>
      </c>
      <c r="C7331" s="59">
        <f t="shared" si="114"/>
        <v>1.0047429093</v>
      </c>
    </row>
    <row r="7332" spans="1:3" x14ac:dyDescent="0.2">
      <c r="A7332" s="61">
        <v>43068.6875</v>
      </c>
      <c r="B7332" s="59">
        <v>1004.7493424</v>
      </c>
      <c r="C7332" s="59">
        <f t="shared" si="114"/>
        <v>1.0047493424</v>
      </c>
    </row>
    <row r="7333" spans="1:3" x14ac:dyDescent="0.2">
      <c r="A7333" s="61">
        <v>43068.688194444447</v>
      </c>
      <c r="B7333" s="59">
        <v>1004.7175928</v>
      </c>
      <c r="C7333" s="59">
        <f t="shared" si="114"/>
        <v>1.0047175928000001</v>
      </c>
    </row>
    <row r="7334" spans="1:3" x14ac:dyDescent="0.2">
      <c r="A7334" s="61">
        <v>43068.688888888886</v>
      </c>
      <c r="B7334" s="59">
        <v>1004.7261055</v>
      </c>
      <c r="C7334" s="59">
        <f t="shared" si="114"/>
        <v>1.0047261055000001</v>
      </c>
    </row>
    <row r="7335" spans="1:3" x14ac:dyDescent="0.2">
      <c r="A7335" s="61">
        <v>43068.689583333333</v>
      </c>
      <c r="B7335" s="59">
        <v>1004.7549</v>
      </c>
      <c r="C7335" s="59">
        <f t="shared" si="114"/>
        <v>1.0047549</v>
      </c>
    </row>
    <row r="7336" spans="1:3" x14ac:dyDescent="0.2">
      <c r="A7336" s="61">
        <v>43068.69027777778</v>
      </c>
      <c r="B7336" s="59">
        <v>1004.7848576</v>
      </c>
      <c r="C7336" s="59">
        <f t="shared" si="114"/>
        <v>1.0047848576</v>
      </c>
    </row>
    <row r="7337" spans="1:3" x14ac:dyDescent="0.2">
      <c r="A7337" s="61">
        <v>43068.690972222219</v>
      </c>
      <c r="B7337" s="59">
        <v>1004.814718</v>
      </c>
      <c r="C7337" s="59">
        <f t="shared" si="114"/>
        <v>1.004814718</v>
      </c>
    </row>
    <row r="7338" spans="1:3" x14ac:dyDescent="0.2">
      <c r="A7338" s="61">
        <v>43068.691666666666</v>
      </c>
      <c r="B7338" s="59">
        <v>1004.8049215</v>
      </c>
      <c r="C7338" s="59">
        <f t="shared" si="114"/>
        <v>1.0048049214999999</v>
      </c>
    </row>
    <row r="7339" spans="1:3" x14ac:dyDescent="0.2">
      <c r="A7339" s="61">
        <v>43068.692361111112</v>
      </c>
      <c r="B7339" s="59">
        <v>1004.8905870999999</v>
      </c>
      <c r="C7339" s="59">
        <f t="shared" si="114"/>
        <v>1.0048905871</v>
      </c>
    </row>
    <row r="7340" spans="1:3" x14ac:dyDescent="0.2">
      <c r="A7340" s="61">
        <v>43068.693055555559</v>
      </c>
      <c r="B7340" s="59">
        <v>1004.8225272</v>
      </c>
      <c r="C7340" s="59">
        <f t="shared" si="114"/>
        <v>1.0048225272</v>
      </c>
    </row>
    <row r="7341" spans="1:3" x14ac:dyDescent="0.2">
      <c r="A7341" s="61">
        <v>43068.693749999999</v>
      </c>
      <c r="B7341" s="59">
        <v>1004.8457628</v>
      </c>
      <c r="C7341" s="59">
        <f t="shared" si="114"/>
        <v>1.0048457628</v>
      </c>
    </row>
    <row r="7342" spans="1:3" x14ac:dyDescent="0.2">
      <c r="A7342" s="61">
        <v>43068.694444444445</v>
      </c>
      <c r="B7342" s="59">
        <v>1004.8477368</v>
      </c>
      <c r="C7342" s="59">
        <f t="shared" si="114"/>
        <v>1.0048477367999999</v>
      </c>
    </row>
    <row r="7343" spans="1:3" x14ac:dyDescent="0.2">
      <c r="A7343" s="61">
        <v>43068.695138888892</v>
      </c>
      <c r="B7343" s="59">
        <v>1004.8586567</v>
      </c>
      <c r="C7343" s="59">
        <f t="shared" si="114"/>
        <v>1.0048586567</v>
      </c>
    </row>
    <row r="7344" spans="1:3" x14ac:dyDescent="0.2">
      <c r="A7344" s="61">
        <v>43068.695833333331</v>
      </c>
      <c r="B7344" s="59">
        <v>1004.8822494</v>
      </c>
      <c r="C7344" s="59">
        <f t="shared" si="114"/>
        <v>1.0048822494</v>
      </c>
    </row>
    <row r="7345" spans="1:3" x14ac:dyDescent="0.2">
      <c r="A7345" s="61">
        <v>43068.696527777778</v>
      </c>
      <c r="B7345" s="59">
        <v>1004.8527196</v>
      </c>
      <c r="C7345" s="59">
        <f t="shared" si="114"/>
        <v>1.0048527196000001</v>
      </c>
    </row>
    <row r="7346" spans="1:3" x14ac:dyDescent="0.2">
      <c r="A7346" s="61">
        <v>43068.697222222225</v>
      </c>
      <c r="B7346" s="59">
        <v>1004.8603384</v>
      </c>
      <c r="C7346" s="59">
        <f t="shared" si="114"/>
        <v>1.0048603384000001</v>
      </c>
    </row>
    <row r="7347" spans="1:3" x14ac:dyDescent="0.2">
      <c r="A7347" s="61">
        <v>43068.697916666664</v>
      </c>
      <c r="B7347" s="59">
        <v>1004.8570574</v>
      </c>
      <c r="C7347" s="59">
        <f t="shared" si="114"/>
        <v>1.0048570574</v>
      </c>
    </row>
    <row r="7348" spans="1:3" x14ac:dyDescent="0.2">
      <c r="A7348" s="61">
        <v>43068.698611111111</v>
      </c>
      <c r="B7348" s="59">
        <v>1004.8757203</v>
      </c>
      <c r="C7348" s="59">
        <f t="shared" si="114"/>
        <v>1.0048757203000001</v>
      </c>
    </row>
    <row r="7349" spans="1:3" x14ac:dyDescent="0.2">
      <c r="A7349" s="61">
        <v>43068.699305555558</v>
      </c>
      <c r="B7349" s="59">
        <v>1004.9097721000001</v>
      </c>
      <c r="C7349" s="59">
        <f t="shared" si="114"/>
        <v>1.0049097721</v>
      </c>
    </row>
    <row r="7350" spans="1:3" x14ac:dyDescent="0.2">
      <c r="A7350" s="61">
        <v>43068.7</v>
      </c>
      <c r="B7350" s="59">
        <v>1004.8907762</v>
      </c>
      <c r="C7350" s="59">
        <f t="shared" si="114"/>
        <v>1.0048907762000001</v>
      </c>
    </row>
    <row r="7351" spans="1:3" x14ac:dyDescent="0.2">
      <c r="A7351" s="61">
        <v>43068.700694444444</v>
      </c>
      <c r="B7351" s="59">
        <v>1005.0098700999999</v>
      </c>
      <c r="C7351" s="59">
        <f t="shared" si="114"/>
        <v>1.0050098700999999</v>
      </c>
    </row>
    <row r="7352" spans="1:3" x14ac:dyDescent="0.2">
      <c r="A7352" s="61">
        <v>43068.701388888891</v>
      </c>
      <c r="B7352" s="59">
        <v>1005.02878</v>
      </c>
      <c r="C7352" s="59">
        <f t="shared" si="114"/>
        <v>1.00502878</v>
      </c>
    </row>
    <row r="7353" spans="1:3" x14ac:dyDescent="0.2">
      <c r="A7353" s="61">
        <v>43068.70208333333</v>
      </c>
      <c r="B7353" s="59">
        <v>1005.0127428</v>
      </c>
      <c r="C7353" s="59">
        <f t="shared" si="114"/>
        <v>1.0050127428</v>
      </c>
    </row>
    <row r="7354" spans="1:3" x14ac:dyDescent="0.2">
      <c r="A7354" s="61">
        <v>43068.702777777777</v>
      </c>
      <c r="B7354" s="59">
        <v>1004.9892477</v>
      </c>
      <c r="C7354" s="59">
        <f t="shared" si="114"/>
        <v>1.0049892477</v>
      </c>
    </row>
    <row r="7355" spans="1:3" x14ac:dyDescent="0.2">
      <c r="A7355" s="61">
        <v>43068.703472222223</v>
      </c>
      <c r="B7355" s="59">
        <v>1004.9592043</v>
      </c>
      <c r="C7355" s="59">
        <f t="shared" si="114"/>
        <v>1.0049592043</v>
      </c>
    </row>
    <row r="7356" spans="1:3" x14ac:dyDescent="0.2">
      <c r="A7356" s="61">
        <v>43068.70416666667</v>
      </c>
      <c r="B7356" s="59">
        <v>1004.9740902999999</v>
      </c>
      <c r="C7356" s="59">
        <f t="shared" si="114"/>
        <v>1.0049740903</v>
      </c>
    </row>
    <row r="7357" spans="1:3" x14ac:dyDescent="0.2">
      <c r="A7357" s="61">
        <v>43068.704861111109</v>
      </c>
      <c r="B7357" s="59">
        <v>1004.9869905</v>
      </c>
      <c r="C7357" s="59">
        <f t="shared" si="114"/>
        <v>1.0049869905</v>
      </c>
    </row>
    <row r="7358" spans="1:3" x14ac:dyDescent="0.2">
      <c r="A7358" s="61">
        <v>43068.705555555556</v>
      </c>
      <c r="B7358" s="59">
        <v>1005.0432726</v>
      </c>
      <c r="C7358" s="59">
        <f t="shared" si="114"/>
        <v>1.0050432726</v>
      </c>
    </row>
    <row r="7359" spans="1:3" x14ac:dyDescent="0.2">
      <c r="A7359" s="61">
        <v>43068.706250000003</v>
      </c>
      <c r="B7359" s="59">
        <v>1005.1028659</v>
      </c>
      <c r="C7359" s="59">
        <f t="shared" si="114"/>
        <v>1.0051028659000001</v>
      </c>
    </row>
    <row r="7360" spans="1:3" x14ac:dyDescent="0.2">
      <c r="A7360" s="61">
        <v>43068.706944444442</v>
      </c>
      <c r="B7360" s="59">
        <v>1005.0773926000001</v>
      </c>
      <c r="C7360" s="59">
        <f t="shared" si="114"/>
        <v>1.0050773926000001</v>
      </c>
    </row>
    <row r="7361" spans="1:3" x14ac:dyDescent="0.2">
      <c r="A7361" s="61">
        <v>43068.707638888889</v>
      </c>
      <c r="B7361" s="59">
        <v>1005.0950771</v>
      </c>
      <c r="C7361" s="59">
        <f t="shared" si="114"/>
        <v>1.0050950771</v>
      </c>
    </row>
    <row r="7362" spans="1:3" x14ac:dyDescent="0.2">
      <c r="A7362" s="61">
        <v>43068.708333333336</v>
      </c>
      <c r="B7362" s="59">
        <v>1005.1070129</v>
      </c>
      <c r="C7362" s="59">
        <f t="shared" si="114"/>
        <v>1.0051070128999999</v>
      </c>
    </row>
    <row r="7363" spans="1:3" x14ac:dyDescent="0.2">
      <c r="A7363" s="61">
        <v>43068.709027777775</v>
      </c>
      <c r="B7363" s="59">
        <v>1005.0970251</v>
      </c>
      <c r="C7363" s="59">
        <f t="shared" ref="C7363:C7426" si="115">B7363/1000</f>
        <v>1.0050970251</v>
      </c>
    </row>
    <row r="7364" spans="1:3" x14ac:dyDescent="0.2">
      <c r="A7364" s="61">
        <v>43068.709722222222</v>
      </c>
      <c r="B7364" s="59">
        <v>1005.0958943000001</v>
      </c>
      <c r="C7364" s="59">
        <f t="shared" si="115"/>
        <v>1.0050958943000001</v>
      </c>
    </row>
    <row r="7365" spans="1:3" x14ac:dyDescent="0.2">
      <c r="A7365" s="61">
        <v>43068.710416666669</v>
      </c>
      <c r="B7365" s="59">
        <v>1005.1490616999999</v>
      </c>
      <c r="C7365" s="59">
        <f t="shared" si="115"/>
        <v>1.0051490616999998</v>
      </c>
    </row>
    <row r="7366" spans="1:3" x14ac:dyDescent="0.2">
      <c r="A7366" s="61">
        <v>43068.711111111108</v>
      </c>
      <c r="B7366" s="59">
        <v>1005.1147707</v>
      </c>
      <c r="C7366" s="59">
        <f t="shared" si="115"/>
        <v>1.0051147707000001</v>
      </c>
    </row>
    <row r="7367" spans="1:3" x14ac:dyDescent="0.2">
      <c r="A7367" s="61">
        <v>43068.711805555555</v>
      </c>
      <c r="B7367" s="59">
        <v>1005.1184807</v>
      </c>
      <c r="C7367" s="59">
        <f t="shared" si="115"/>
        <v>1.0051184807</v>
      </c>
    </row>
    <row r="7368" spans="1:3" x14ac:dyDescent="0.2">
      <c r="A7368" s="61">
        <v>43068.712500000001</v>
      </c>
      <c r="B7368" s="59">
        <v>1005.1180505</v>
      </c>
      <c r="C7368" s="59">
        <f t="shared" si="115"/>
        <v>1.0051180504999999</v>
      </c>
    </row>
    <row r="7369" spans="1:3" x14ac:dyDescent="0.2">
      <c r="A7369" s="61">
        <v>43068.713194444441</v>
      </c>
      <c r="B7369" s="59">
        <v>1005.1435425</v>
      </c>
      <c r="C7369" s="59">
        <f t="shared" si="115"/>
        <v>1.0051435424999999</v>
      </c>
    </row>
    <row r="7370" spans="1:3" x14ac:dyDescent="0.2">
      <c r="A7370" s="61">
        <v>43068.713888888888</v>
      </c>
      <c r="B7370" s="59">
        <v>1005.1512956</v>
      </c>
      <c r="C7370" s="59">
        <f t="shared" si="115"/>
        <v>1.0051512955999999</v>
      </c>
    </row>
    <row r="7371" spans="1:3" x14ac:dyDescent="0.2">
      <c r="A7371" s="61">
        <v>43068.714583333334</v>
      </c>
      <c r="B7371" s="59">
        <v>1005.1696068</v>
      </c>
      <c r="C7371" s="59">
        <f t="shared" si="115"/>
        <v>1.0051696068</v>
      </c>
    </row>
    <row r="7372" spans="1:3" x14ac:dyDescent="0.2">
      <c r="A7372" s="61">
        <v>43068.715277777781</v>
      </c>
      <c r="B7372" s="59">
        <v>1005.1667451</v>
      </c>
      <c r="C7372" s="59">
        <f t="shared" si="115"/>
        <v>1.0051667450999999</v>
      </c>
    </row>
    <row r="7373" spans="1:3" x14ac:dyDescent="0.2">
      <c r="A7373" s="61">
        <v>43068.71597222222</v>
      </c>
      <c r="B7373" s="59">
        <v>1005.1680917</v>
      </c>
      <c r="C7373" s="59">
        <f t="shared" si="115"/>
        <v>1.0051680917000001</v>
      </c>
    </row>
    <row r="7374" spans="1:3" x14ac:dyDescent="0.2">
      <c r="A7374" s="61">
        <v>43068.716666666667</v>
      </c>
      <c r="B7374" s="59">
        <v>1005.1902925000001</v>
      </c>
      <c r="C7374" s="59">
        <f t="shared" si="115"/>
        <v>1.0051902925</v>
      </c>
    </row>
    <row r="7375" spans="1:3" x14ac:dyDescent="0.2">
      <c r="A7375" s="61">
        <v>43068.71875</v>
      </c>
      <c r="B7375" s="59">
        <v>1005.172622</v>
      </c>
      <c r="C7375" s="59">
        <f t="shared" si="115"/>
        <v>1.0051726220000001</v>
      </c>
    </row>
    <row r="7376" spans="1:3" x14ac:dyDescent="0.2">
      <c r="A7376" s="61">
        <v>43068.719444444447</v>
      </c>
      <c r="B7376" s="59">
        <v>1005.1710691</v>
      </c>
      <c r="C7376" s="59">
        <f t="shared" si="115"/>
        <v>1.0051710691</v>
      </c>
    </row>
    <row r="7377" spans="1:3" x14ac:dyDescent="0.2">
      <c r="A7377" s="61">
        <v>43068.720138888886</v>
      </c>
      <c r="B7377" s="59">
        <v>1005.207537</v>
      </c>
      <c r="C7377" s="59">
        <f t="shared" si="115"/>
        <v>1.005207537</v>
      </c>
    </row>
    <row r="7378" spans="1:3" x14ac:dyDescent="0.2">
      <c r="A7378" s="61">
        <v>43068.720833333333</v>
      </c>
      <c r="B7378" s="59">
        <v>1005.1837527</v>
      </c>
      <c r="C7378" s="59">
        <f t="shared" si="115"/>
        <v>1.0051837527</v>
      </c>
    </row>
    <row r="7379" spans="1:3" x14ac:dyDescent="0.2">
      <c r="A7379" s="61">
        <v>43068.72152777778</v>
      </c>
      <c r="B7379" s="59">
        <v>1005.1878389</v>
      </c>
      <c r="C7379" s="59">
        <f t="shared" si="115"/>
        <v>1.0051878389</v>
      </c>
    </row>
    <row r="7380" spans="1:3" x14ac:dyDescent="0.2">
      <c r="A7380" s="61">
        <v>43068.722222222219</v>
      </c>
      <c r="B7380" s="59">
        <v>1005.1957327</v>
      </c>
      <c r="C7380" s="59">
        <f t="shared" si="115"/>
        <v>1.0051957327000001</v>
      </c>
    </row>
    <row r="7381" spans="1:3" x14ac:dyDescent="0.2">
      <c r="A7381" s="61">
        <v>43068.722916666666</v>
      </c>
      <c r="B7381" s="59">
        <v>1005.2109374</v>
      </c>
      <c r="C7381" s="59">
        <f t="shared" si="115"/>
        <v>1.0052109374</v>
      </c>
    </row>
    <row r="7382" spans="1:3" x14ac:dyDescent="0.2">
      <c r="A7382" s="61">
        <v>43068.723611111112</v>
      </c>
      <c r="B7382" s="59">
        <v>1005.2129742</v>
      </c>
      <c r="C7382" s="59">
        <f t="shared" si="115"/>
        <v>1.0052129742</v>
      </c>
    </row>
    <row r="7383" spans="1:3" x14ac:dyDescent="0.2">
      <c r="A7383" s="61">
        <v>43068.724305555559</v>
      </c>
      <c r="B7383" s="59">
        <v>1005.212448</v>
      </c>
      <c r="C7383" s="59">
        <f t="shared" si="115"/>
        <v>1.005212448</v>
      </c>
    </row>
    <row r="7384" spans="1:3" x14ac:dyDescent="0.2">
      <c r="A7384" s="61">
        <v>43068.724999999999</v>
      </c>
      <c r="B7384" s="59">
        <v>1005.2226605</v>
      </c>
      <c r="C7384" s="59">
        <f t="shared" si="115"/>
        <v>1.0052226604999999</v>
      </c>
    </row>
    <row r="7385" spans="1:3" x14ac:dyDescent="0.2">
      <c r="A7385" s="61">
        <v>43068.725694444445</v>
      </c>
      <c r="B7385" s="59">
        <v>1005.2277911</v>
      </c>
      <c r="C7385" s="59">
        <f t="shared" si="115"/>
        <v>1.0052277911</v>
      </c>
    </row>
    <row r="7386" spans="1:3" x14ac:dyDescent="0.2">
      <c r="A7386" s="61">
        <v>43068.726388888892</v>
      </c>
      <c r="B7386" s="59">
        <v>1005.2272787000001</v>
      </c>
      <c r="C7386" s="59">
        <f t="shared" si="115"/>
        <v>1.0052272787000001</v>
      </c>
    </row>
    <row r="7387" spans="1:3" x14ac:dyDescent="0.2">
      <c r="A7387" s="61">
        <v>43068.727083333331</v>
      </c>
      <c r="B7387" s="59">
        <v>1005.2311672</v>
      </c>
      <c r="C7387" s="59">
        <f t="shared" si="115"/>
        <v>1.0052311672000001</v>
      </c>
    </row>
    <row r="7388" spans="1:3" x14ac:dyDescent="0.2">
      <c r="A7388" s="61">
        <v>43068.727777777778</v>
      </c>
      <c r="B7388" s="59">
        <v>1005.2599014</v>
      </c>
      <c r="C7388" s="59">
        <f t="shared" si="115"/>
        <v>1.0052599014000001</v>
      </c>
    </row>
    <row r="7389" spans="1:3" x14ac:dyDescent="0.2">
      <c r="A7389" s="61">
        <v>43068.728472222225</v>
      </c>
      <c r="B7389" s="59">
        <v>1005.2861892</v>
      </c>
      <c r="C7389" s="59">
        <f t="shared" si="115"/>
        <v>1.0052861892</v>
      </c>
    </row>
    <row r="7390" spans="1:3" x14ac:dyDescent="0.2">
      <c r="A7390" s="61">
        <v>43068.729166666664</v>
      </c>
      <c r="B7390" s="59">
        <v>1005.2940259</v>
      </c>
      <c r="C7390" s="59">
        <f t="shared" si="115"/>
        <v>1.0052940259000001</v>
      </c>
    </row>
    <row r="7391" spans="1:3" x14ac:dyDescent="0.2">
      <c r="A7391" s="61">
        <v>43068.729861111111</v>
      </c>
      <c r="B7391" s="59">
        <v>1005.3218014</v>
      </c>
      <c r="C7391" s="59">
        <f t="shared" si="115"/>
        <v>1.0053218014</v>
      </c>
    </row>
    <row r="7392" spans="1:3" x14ac:dyDescent="0.2">
      <c r="A7392" s="61">
        <v>43068.730555555558</v>
      </c>
      <c r="B7392" s="59">
        <v>1005.3498226</v>
      </c>
      <c r="C7392" s="59">
        <f t="shared" si="115"/>
        <v>1.0053498225999999</v>
      </c>
    </row>
    <row r="7393" spans="1:3" x14ac:dyDescent="0.2">
      <c r="A7393" s="61">
        <v>43068.731249999997</v>
      </c>
      <c r="B7393" s="59">
        <v>1005.3787127000001</v>
      </c>
      <c r="C7393" s="59">
        <f t="shared" si="115"/>
        <v>1.0053787127</v>
      </c>
    </row>
    <row r="7394" spans="1:3" x14ac:dyDescent="0.2">
      <c r="A7394" s="61">
        <v>43068.731944444444</v>
      </c>
      <c r="B7394" s="59">
        <v>1005.4043784</v>
      </c>
      <c r="C7394" s="59">
        <f t="shared" si="115"/>
        <v>1.0054043784</v>
      </c>
    </row>
    <row r="7395" spans="1:3" x14ac:dyDescent="0.2">
      <c r="A7395" s="61">
        <v>43068.732638888891</v>
      </c>
      <c r="B7395" s="59">
        <v>1005.3988055</v>
      </c>
      <c r="C7395" s="59">
        <f t="shared" si="115"/>
        <v>1.0053988055</v>
      </c>
    </row>
    <row r="7396" spans="1:3" x14ac:dyDescent="0.2">
      <c r="A7396" s="61">
        <v>43068.73333333333</v>
      </c>
      <c r="B7396" s="59">
        <v>1005.4044745</v>
      </c>
      <c r="C7396" s="59">
        <f t="shared" si="115"/>
        <v>1.0054044744999999</v>
      </c>
    </row>
    <row r="7397" spans="1:3" x14ac:dyDescent="0.2">
      <c r="A7397" s="61">
        <v>43068.734027777777</v>
      </c>
      <c r="B7397" s="59">
        <v>1005.4273294</v>
      </c>
      <c r="C7397" s="59">
        <f t="shared" si="115"/>
        <v>1.0054273294</v>
      </c>
    </row>
    <row r="7398" spans="1:3" x14ac:dyDescent="0.2">
      <c r="A7398" s="61">
        <v>43068.734722222223</v>
      </c>
      <c r="B7398" s="59">
        <v>1005.4273468</v>
      </c>
      <c r="C7398" s="59">
        <f t="shared" si="115"/>
        <v>1.0054273467999999</v>
      </c>
    </row>
    <row r="7399" spans="1:3" x14ac:dyDescent="0.2">
      <c r="A7399" s="61">
        <v>43068.73541666667</v>
      </c>
      <c r="B7399" s="59">
        <v>1005.4379965000001</v>
      </c>
      <c r="C7399" s="59">
        <f t="shared" si="115"/>
        <v>1.0054379965</v>
      </c>
    </row>
    <row r="7400" spans="1:3" x14ac:dyDescent="0.2">
      <c r="A7400" s="61">
        <v>43068.736111111109</v>
      </c>
      <c r="B7400" s="59">
        <v>1005.4558148</v>
      </c>
      <c r="C7400" s="59">
        <f t="shared" si="115"/>
        <v>1.0054558147999999</v>
      </c>
    </row>
    <row r="7401" spans="1:3" x14ac:dyDescent="0.2">
      <c r="A7401" s="61">
        <v>43068.736805555556</v>
      </c>
      <c r="B7401" s="59">
        <v>1005.4554595</v>
      </c>
      <c r="C7401" s="59">
        <f t="shared" si="115"/>
        <v>1.0054554595</v>
      </c>
    </row>
    <row r="7402" spans="1:3" x14ac:dyDescent="0.2">
      <c r="A7402" s="61">
        <v>43068.737500000003</v>
      </c>
      <c r="B7402" s="59">
        <v>1005.4597642</v>
      </c>
      <c r="C7402" s="59">
        <f t="shared" si="115"/>
        <v>1.0054597642000001</v>
      </c>
    </row>
    <row r="7403" spans="1:3" x14ac:dyDescent="0.2">
      <c r="A7403" s="61">
        <v>43068.738194444442</v>
      </c>
      <c r="B7403" s="59">
        <v>1005.4738353</v>
      </c>
      <c r="C7403" s="59">
        <f t="shared" si="115"/>
        <v>1.0054738353000001</v>
      </c>
    </row>
    <row r="7404" spans="1:3" x14ac:dyDescent="0.2">
      <c r="A7404" s="61">
        <v>43068.738888888889</v>
      </c>
      <c r="B7404" s="59">
        <v>1005.4880244</v>
      </c>
      <c r="C7404" s="59">
        <f t="shared" si="115"/>
        <v>1.0054880244</v>
      </c>
    </row>
    <row r="7405" spans="1:3" x14ac:dyDescent="0.2">
      <c r="A7405" s="61">
        <v>43068.739583333336</v>
      </c>
      <c r="B7405" s="59">
        <v>1005.5020006</v>
      </c>
      <c r="C7405" s="59">
        <f t="shared" si="115"/>
        <v>1.0055020005999999</v>
      </c>
    </row>
    <row r="7406" spans="1:3" x14ac:dyDescent="0.2">
      <c r="A7406" s="61">
        <v>43068.740277777775</v>
      </c>
      <c r="B7406" s="59">
        <v>1005.5244316</v>
      </c>
      <c r="C7406" s="59">
        <f t="shared" si="115"/>
        <v>1.0055244316</v>
      </c>
    </row>
    <row r="7407" spans="1:3" x14ac:dyDescent="0.2">
      <c r="A7407" s="61">
        <v>43068.740972222222</v>
      </c>
      <c r="B7407" s="59">
        <v>1005.5417439</v>
      </c>
      <c r="C7407" s="59">
        <f t="shared" si="115"/>
        <v>1.0055417439000001</v>
      </c>
    </row>
    <row r="7408" spans="1:3" x14ac:dyDescent="0.2">
      <c r="A7408" s="61">
        <v>43068.741666666669</v>
      </c>
      <c r="B7408" s="59">
        <v>1005.5778163</v>
      </c>
      <c r="C7408" s="59">
        <f t="shared" si="115"/>
        <v>1.0055778163</v>
      </c>
    </row>
    <row r="7409" spans="1:3" x14ac:dyDescent="0.2">
      <c r="A7409" s="61">
        <v>43068.742361111108</v>
      </c>
      <c r="B7409" s="59">
        <v>1005.6072099</v>
      </c>
      <c r="C7409" s="59">
        <f t="shared" si="115"/>
        <v>1.0056072099</v>
      </c>
    </row>
    <row r="7410" spans="1:3" x14ac:dyDescent="0.2">
      <c r="A7410" s="61">
        <v>43068.743055555555</v>
      </c>
      <c r="B7410" s="59">
        <v>1005.6240659</v>
      </c>
      <c r="C7410" s="59">
        <f t="shared" si="115"/>
        <v>1.0056240659</v>
      </c>
    </row>
    <row r="7411" spans="1:3" x14ac:dyDescent="0.2">
      <c r="A7411" s="61">
        <v>43068.743750000001</v>
      </c>
      <c r="B7411" s="59">
        <v>1005.6402287</v>
      </c>
      <c r="C7411" s="59">
        <f t="shared" si="115"/>
        <v>1.0056402286999999</v>
      </c>
    </row>
    <row r="7412" spans="1:3" x14ac:dyDescent="0.2">
      <c r="A7412" s="61">
        <v>43068.744444444441</v>
      </c>
      <c r="B7412" s="59">
        <v>1005.6469014</v>
      </c>
      <c r="C7412" s="59">
        <f t="shared" si="115"/>
        <v>1.0056469014</v>
      </c>
    </row>
    <row r="7413" spans="1:3" x14ac:dyDescent="0.2">
      <c r="A7413" s="61">
        <v>43068.745138888888</v>
      </c>
      <c r="B7413" s="59">
        <v>1005.6509397</v>
      </c>
      <c r="C7413" s="59">
        <f t="shared" si="115"/>
        <v>1.0056509397</v>
      </c>
    </row>
    <row r="7414" spans="1:3" x14ac:dyDescent="0.2">
      <c r="A7414" s="61">
        <v>43068.745833333334</v>
      </c>
      <c r="B7414" s="59">
        <v>1005.6455438</v>
      </c>
      <c r="C7414" s="59">
        <f t="shared" si="115"/>
        <v>1.0056455438</v>
      </c>
    </row>
    <row r="7415" spans="1:3" x14ac:dyDescent="0.2">
      <c r="A7415" s="61">
        <v>43068.746527777781</v>
      </c>
      <c r="B7415" s="59">
        <v>1005.6492137</v>
      </c>
      <c r="C7415" s="59">
        <f t="shared" si="115"/>
        <v>1.0056492136999999</v>
      </c>
    </row>
    <row r="7416" spans="1:3" x14ac:dyDescent="0.2">
      <c r="A7416" s="61">
        <v>43068.74722222222</v>
      </c>
      <c r="B7416" s="59">
        <v>1005.6682618999999</v>
      </c>
      <c r="C7416" s="59">
        <f t="shared" si="115"/>
        <v>1.0056682618999999</v>
      </c>
    </row>
    <row r="7417" spans="1:3" x14ac:dyDescent="0.2">
      <c r="A7417" s="61">
        <v>43068.747916666667</v>
      </c>
      <c r="B7417" s="59">
        <v>1005.688629</v>
      </c>
      <c r="C7417" s="59">
        <f t="shared" si="115"/>
        <v>1.005688629</v>
      </c>
    </row>
    <row r="7418" spans="1:3" x14ac:dyDescent="0.2">
      <c r="A7418" s="61">
        <v>43068.748611111114</v>
      </c>
      <c r="B7418" s="59">
        <v>1005.6768717</v>
      </c>
      <c r="C7418" s="59">
        <f t="shared" si="115"/>
        <v>1.0056768717</v>
      </c>
    </row>
    <row r="7419" spans="1:3" x14ac:dyDescent="0.2">
      <c r="A7419" s="61">
        <v>43068.749305555553</v>
      </c>
      <c r="B7419" s="59">
        <v>1005.6791940000001</v>
      </c>
      <c r="C7419" s="59">
        <f t="shared" si="115"/>
        <v>1.0056791940000001</v>
      </c>
    </row>
    <row r="7420" spans="1:3" x14ac:dyDescent="0.2">
      <c r="A7420" s="61">
        <v>43068.75</v>
      </c>
      <c r="B7420" s="59">
        <v>1005.7286997</v>
      </c>
      <c r="C7420" s="59">
        <f t="shared" si="115"/>
        <v>1.0057286996999999</v>
      </c>
    </row>
    <row r="7421" spans="1:3" x14ac:dyDescent="0.2">
      <c r="A7421" s="61">
        <v>43068.750694444447</v>
      </c>
      <c r="B7421" s="59">
        <v>1005.6954541</v>
      </c>
      <c r="C7421" s="59">
        <f t="shared" si="115"/>
        <v>1.0056954541000001</v>
      </c>
    </row>
    <row r="7422" spans="1:3" x14ac:dyDescent="0.2">
      <c r="A7422" s="61">
        <v>43068.751388888886</v>
      </c>
      <c r="B7422" s="59">
        <v>1005.7059420000001</v>
      </c>
      <c r="C7422" s="59">
        <f t="shared" si="115"/>
        <v>1.0057059420000001</v>
      </c>
    </row>
    <row r="7423" spans="1:3" x14ac:dyDescent="0.2">
      <c r="A7423" s="61">
        <v>43068.752083333333</v>
      </c>
      <c r="B7423" s="59">
        <v>1005.7079586999999</v>
      </c>
      <c r="C7423" s="59">
        <f t="shared" si="115"/>
        <v>1.0057079587</v>
      </c>
    </row>
    <row r="7424" spans="1:3" x14ac:dyDescent="0.2">
      <c r="A7424" s="61">
        <v>43068.75277777778</v>
      </c>
      <c r="B7424" s="59">
        <v>1005.7085863999999</v>
      </c>
      <c r="C7424" s="59">
        <f t="shared" si="115"/>
        <v>1.0057085863999999</v>
      </c>
    </row>
    <row r="7425" spans="1:3" x14ac:dyDescent="0.2">
      <c r="A7425" s="61">
        <v>43068.753472222219</v>
      </c>
      <c r="B7425" s="59">
        <v>1005.7159189</v>
      </c>
      <c r="C7425" s="59">
        <f t="shared" si="115"/>
        <v>1.0057159189</v>
      </c>
    </row>
    <row r="7426" spans="1:3" x14ac:dyDescent="0.2">
      <c r="A7426" s="61">
        <v>43068.754166666666</v>
      </c>
      <c r="B7426" s="59">
        <v>1005.72777</v>
      </c>
      <c r="C7426" s="59">
        <f t="shared" si="115"/>
        <v>1.00572777</v>
      </c>
    </row>
    <row r="7427" spans="1:3" x14ac:dyDescent="0.2">
      <c r="A7427" s="61">
        <v>43068.754861111112</v>
      </c>
      <c r="B7427" s="59">
        <v>1005.7312647</v>
      </c>
      <c r="C7427" s="59">
        <f t="shared" ref="C7427:C7490" si="116">B7427/1000</f>
        <v>1.0057312647000001</v>
      </c>
    </row>
    <row r="7428" spans="1:3" x14ac:dyDescent="0.2">
      <c r="A7428" s="61">
        <v>43068.755555555559</v>
      </c>
      <c r="B7428" s="59">
        <v>1005.7298232000001</v>
      </c>
      <c r="C7428" s="59">
        <f t="shared" si="116"/>
        <v>1.0057298232</v>
      </c>
    </row>
    <row r="7429" spans="1:3" x14ac:dyDescent="0.2">
      <c r="A7429" s="61">
        <v>43068.756249999999</v>
      </c>
      <c r="B7429" s="59">
        <v>1005.7356368</v>
      </c>
      <c r="C7429" s="59">
        <f t="shared" si="116"/>
        <v>1.0057356367999999</v>
      </c>
    </row>
    <row r="7430" spans="1:3" x14ac:dyDescent="0.2">
      <c r="A7430" s="61">
        <v>43068.756944444445</v>
      </c>
      <c r="B7430" s="59">
        <v>1005.7428333</v>
      </c>
      <c r="C7430" s="59">
        <f t="shared" si="116"/>
        <v>1.0057428333</v>
      </c>
    </row>
    <row r="7431" spans="1:3" x14ac:dyDescent="0.2">
      <c r="A7431" s="61">
        <v>43068.757638888892</v>
      </c>
      <c r="B7431" s="59">
        <v>1005.7571744000001</v>
      </c>
      <c r="C7431" s="59">
        <f t="shared" si="116"/>
        <v>1.0057571744</v>
      </c>
    </row>
    <row r="7432" spans="1:3" x14ac:dyDescent="0.2">
      <c r="A7432" s="61">
        <v>43068.758333333331</v>
      </c>
      <c r="B7432" s="59">
        <v>1005.760768</v>
      </c>
      <c r="C7432" s="59">
        <f t="shared" si="116"/>
        <v>1.005760768</v>
      </c>
    </row>
    <row r="7433" spans="1:3" x14ac:dyDescent="0.2">
      <c r="A7433" s="61">
        <v>43068.759027777778</v>
      </c>
      <c r="B7433" s="59">
        <v>1005.7749944</v>
      </c>
      <c r="C7433" s="59">
        <f t="shared" si="116"/>
        <v>1.0057749944000001</v>
      </c>
    </row>
    <row r="7434" spans="1:3" x14ac:dyDescent="0.2">
      <c r="A7434" s="61">
        <v>43068.759722222225</v>
      </c>
      <c r="B7434" s="59">
        <v>1005.7948384</v>
      </c>
      <c r="C7434" s="59">
        <f t="shared" si="116"/>
        <v>1.0057948383999999</v>
      </c>
    </row>
    <row r="7435" spans="1:3" x14ac:dyDescent="0.2">
      <c r="A7435" s="61">
        <v>43068.760416666664</v>
      </c>
      <c r="B7435" s="59">
        <v>1005.8097375999999</v>
      </c>
      <c r="C7435" s="59">
        <f t="shared" si="116"/>
        <v>1.0058097375999999</v>
      </c>
    </row>
    <row r="7436" spans="1:3" x14ac:dyDescent="0.2">
      <c r="A7436" s="61">
        <v>43068.761111111111</v>
      </c>
      <c r="B7436" s="59">
        <v>1005.8106658</v>
      </c>
      <c r="C7436" s="59">
        <f t="shared" si="116"/>
        <v>1.0058106658000001</v>
      </c>
    </row>
    <row r="7437" spans="1:3" x14ac:dyDescent="0.2">
      <c r="A7437" s="61">
        <v>43068.761805555558</v>
      </c>
      <c r="B7437" s="59">
        <v>1005.8025691</v>
      </c>
      <c r="C7437" s="59">
        <f t="shared" si="116"/>
        <v>1.0058025691000001</v>
      </c>
    </row>
    <row r="7438" spans="1:3" x14ac:dyDescent="0.2">
      <c r="A7438" s="61">
        <v>43068.762499999997</v>
      </c>
      <c r="B7438" s="59">
        <v>1005.8034655</v>
      </c>
      <c r="C7438" s="59">
        <f t="shared" si="116"/>
        <v>1.0058034655000001</v>
      </c>
    </row>
    <row r="7439" spans="1:3" x14ac:dyDescent="0.2">
      <c r="A7439" s="61">
        <v>43068.763194444444</v>
      </c>
      <c r="B7439" s="59">
        <v>1005.805351</v>
      </c>
      <c r="C7439" s="59">
        <f t="shared" si="116"/>
        <v>1.005805351</v>
      </c>
    </row>
    <row r="7440" spans="1:3" x14ac:dyDescent="0.2">
      <c r="A7440" s="61">
        <v>43068.763888888891</v>
      </c>
      <c r="B7440" s="59">
        <v>1005.7988362</v>
      </c>
      <c r="C7440" s="59">
        <f t="shared" si="116"/>
        <v>1.0057988361999999</v>
      </c>
    </row>
    <row r="7441" spans="1:3" x14ac:dyDescent="0.2">
      <c r="A7441" s="61">
        <v>43068.76458333333</v>
      </c>
      <c r="B7441" s="59">
        <v>1005.8045162</v>
      </c>
      <c r="C7441" s="59">
        <f t="shared" si="116"/>
        <v>1.0058045162</v>
      </c>
    </row>
    <row r="7442" spans="1:3" x14ac:dyDescent="0.2">
      <c r="A7442" s="61">
        <v>43068.765277777777</v>
      </c>
      <c r="B7442" s="59">
        <v>1005.8068361000001</v>
      </c>
      <c r="C7442" s="59">
        <f t="shared" si="116"/>
        <v>1.0058068361000001</v>
      </c>
    </row>
    <row r="7443" spans="1:3" x14ac:dyDescent="0.2">
      <c r="A7443" s="61">
        <v>43068.765972222223</v>
      </c>
      <c r="B7443" s="59">
        <v>1005.8190512</v>
      </c>
      <c r="C7443" s="59">
        <f t="shared" si="116"/>
        <v>1.0058190512</v>
      </c>
    </row>
    <row r="7444" spans="1:3" x14ac:dyDescent="0.2">
      <c r="A7444" s="61">
        <v>43068.76666666667</v>
      </c>
      <c r="B7444" s="59">
        <v>1005.8268595</v>
      </c>
      <c r="C7444" s="59">
        <f t="shared" si="116"/>
        <v>1.0058268594999999</v>
      </c>
    </row>
    <row r="7445" spans="1:3" x14ac:dyDescent="0.2">
      <c r="A7445" s="61">
        <v>43068.767361111109</v>
      </c>
      <c r="B7445" s="59">
        <v>1005.8427101</v>
      </c>
      <c r="C7445" s="59">
        <f t="shared" si="116"/>
        <v>1.0058427101</v>
      </c>
    </row>
    <row r="7446" spans="1:3" x14ac:dyDescent="0.2">
      <c r="A7446" s="61">
        <v>43068.768055555556</v>
      </c>
      <c r="B7446" s="59">
        <v>1005.8409731</v>
      </c>
      <c r="C7446" s="59">
        <f t="shared" si="116"/>
        <v>1.0058409731</v>
      </c>
    </row>
    <row r="7447" spans="1:3" x14ac:dyDescent="0.2">
      <c r="A7447" s="61">
        <v>43068.768750000003</v>
      </c>
      <c r="B7447" s="59">
        <v>1005.8342252</v>
      </c>
      <c r="C7447" s="59">
        <f t="shared" si="116"/>
        <v>1.0058342252000001</v>
      </c>
    </row>
    <row r="7448" spans="1:3" x14ac:dyDescent="0.2">
      <c r="A7448" s="61">
        <v>43068.769444444442</v>
      </c>
      <c r="B7448" s="59">
        <v>1005.8372154</v>
      </c>
      <c r="C7448" s="59">
        <f t="shared" si="116"/>
        <v>1.0058372153999999</v>
      </c>
    </row>
    <row r="7449" spans="1:3" x14ac:dyDescent="0.2">
      <c r="A7449" s="61">
        <v>43068.770138888889</v>
      </c>
      <c r="B7449" s="59">
        <v>1005.8245424</v>
      </c>
      <c r="C7449" s="59">
        <f t="shared" si="116"/>
        <v>1.0058245424000001</v>
      </c>
    </row>
    <row r="7450" spans="1:3" x14ac:dyDescent="0.2">
      <c r="A7450" s="61">
        <v>43068.770833333336</v>
      </c>
      <c r="B7450" s="59">
        <v>1005.810864</v>
      </c>
      <c r="C7450" s="59">
        <f t="shared" si="116"/>
        <v>1.0058108640000001</v>
      </c>
    </row>
    <row r="7451" spans="1:3" x14ac:dyDescent="0.2">
      <c r="A7451" s="61">
        <v>43068.771527777775</v>
      </c>
      <c r="B7451" s="59">
        <v>1005.827643</v>
      </c>
      <c r="C7451" s="59">
        <f t="shared" si="116"/>
        <v>1.0058276429999999</v>
      </c>
    </row>
    <row r="7452" spans="1:3" x14ac:dyDescent="0.2">
      <c r="A7452" s="61">
        <v>43068.772222222222</v>
      </c>
      <c r="B7452" s="59">
        <v>1005.8278655</v>
      </c>
      <c r="C7452" s="59">
        <f t="shared" si="116"/>
        <v>1.0058278655000001</v>
      </c>
    </row>
    <row r="7453" spans="1:3" x14ac:dyDescent="0.2">
      <c r="A7453" s="61">
        <v>43068.772916666669</v>
      </c>
      <c r="B7453" s="59">
        <v>1005.8188719</v>
      </c>
      <c r="C7453" s="59">
        <f t="shared" si="116"/>
        <v>1.0058188719000001</v>
      </c>
    </row>
    <row r="7454" spans="1:3" x14ac:dyDescent="0.2">
      <c r="A7454" s="61">
        <v>43068.773611111108</v>
      </c>
      <c r="B7454" s="59">
        <v>1005.7933043</v>
      </c>
      <c r="C7454" s="59">
        <f t="shared" si="116"/>
        <v>1.0057933043</v>
      </c>
    </row>
    <row r="7455" spans="1:3" x14ac:dyDescent="0.2">
      <c r="A7455" s="61">
        <v>43068.774305555555</v>
      </c>
      <c r="B7455" s="59">
        <v>1005.8061164</v>
      </c>
      <c r="C7455" s="59">
        <f t="shared" si="116"/>
        <v>1.0058061164000001</v>
      </c>
    </row>
    <row r="7456" spans="1:3" x14ac:dyDescent="0.2">
      <c r="A7456" s="61">
        <v>43068.775000000001</v>
      </c>
      <c r="B7456" s="59">
        <v>1005.814793</v>
      </c>
      <c r="C7456" s="59">
        <f t="shared" si="116"/>
        <v>1.0058147930000001</v>
      </c>
    </row>
    <row r="7457" spans="1:3" x14ac:dyDescent="0.2">
      <c r="A7457" s="61">
        <v>43068.775694444441</v>
      </c>
      <c r="B7457" s="59">
        <v>1005.8013283</v>
      </c>
      <c r="C7457" s="59">
        <f t="shared" si="116"/>
        <v>1.0058013283</v>
      </c>
    </row>
    <row r="7458" spans="1:3" x14ac:dyDescent="0.2">
      <c r="A7458" s="61">
        <v>43068.776388888888</v>
      </c>
      <c r="B7458" s="59">
        <v>1005.8020600999999</v>
      </c>
      <c r="C7458" s="59">
        <f t="shared" si="116"/>
        <v>1.0058020601</v>
      </c>
    </row>
    <row r="7459" spans="1:3" x14ac:dyDescent="0.2">
      <c r="A7459" s="61">
        <v>43068.777083333334</v>
      </c>
      <c r="B7459" s="59">
        <v>1005.8134433</v>
      </c>
      <c r="C7459" s="59">
        <f t="shared" si="116"/>
        <v>1.0058134433000001</v>
      </c>
    </row>
    <row r="7460" spans="1:3" x14ac:dyDescent="0.2">
      <c r="A7460" s="61">
        <v>43068.777777777781</v>
      </c>
      <c r="B7460" s="59">
        <v>1005.8658209</v>
      </c>
      <c r="C7460" s="59">
        <f t="shared" si="116"/>
        <v>1.0058658209</v>
      </c>
    </row>
    <row r="7461" spans="1:3" x14ac:dyDescent="0.2">
      <c r="A7461" s="61">
        <v>43068.77847222222</v>
      </c>
      <c r="B7461" s="59">
        <v>1005.9188045</v>
      </c>
      <c r="C7461" s="59">
        <f t="shared" si="116"/>
        <v>1.0059188045</v>
      </c>
    </row>
    <row r="7462" spans="1:3" x14ac:dyDescent="0.2">
      <c r="A7462" s="61">
        <v>43068.779166666667</v>
      </c>
      <c r="B7462" s="59">
        <v>1005.9713774000001</v>
      </c>
      <c r="C7462" s="59">
        <f t="shared" si="116"/>
        <v>1.0059713774000001</v>
      </c>
    </row>
    <row r="7463" spans="1:3" x14ac:dyDescent="0.2">
      <c r="A7463" s="61">
        <v>43068.779861111114</v>
      </c>
      <c r="B7463" s="59">
        <v>1006.0190366</v>
      </c>
      <c r="C7463" s="59">
        <f t="shared" si="116"/>
        <v>1.0060190366000001</v>
      </c>
    </row>
    <row r="7464" spans="1:3" x14ac:dyDescent="0.2">
      <c r="A7464" s="61">
        <v>43068.780555555553</v>
      </c>
      <c r="B7464" s="59">
        <v>1006.0797322</v>
      </c>
      <c r="C7464" s="59">
        <f t="shared" si="116"/>
        <v>1.0060797321999999</v>
      </c>
    </row>
    <row r="7465" spans="1:3" x14ac:dyDescent="0.2">
      <c r="A7465" s="61">
        <v>43068.78125</v>
      </c>
      <c r="B7465" s="59">
        <v>1006.087871</v>
      </c>
      <c r="C7465" s="59">
        <f t="shared" si="116"/>
        <v>1.0060878709999999</v>
      </c>
    </row>
    <row r="7466" spans="1:3" x14ac:dyDescent="0.2">
      <c r="A7466" s="61">
        <v>43068.781944444447</v>
      </c>
      <c r="B7466" s="59">
        <v>1006.0989135</v>
      </c>
      <c r="C7466" s="59">
        <f t="shared" si="116"/>
        <v>1.0060989135</v>
      </c>
    </row>
    <row r="7467" spans="1:3" x14ac:dyDescent="0.2">
      <c r="A7467" s="61">
        <v>43068.782638888886</v>
      </c>
      <c r="B7467" s="59">
        <v>1006.1114999</v>
      </c>
      <c r="C7467" s="59">
        <f t="shared" si="116"/>
        <v>1.0061114999</v>
      </c>
    </row>
    <row r="7468" spans="1:3" x14ac:dyDescent="0.2">
      <c r="A7468" s="61">
        <v>43068.783333333333</v>
      </c>
      <c r="B7468" s="59">
        <v>1006.0886817000001</v>
      </c>
      <c r="C7468" s="59">
        <f t="shared" si="116"/>
        <v>1.0060886817000001</v>
      </c>
    </row>
    <row r="7469" spans="1:3" x14ac:dyDescent="0.2">
      <c r="A7469" s="61">
        <v>43068.78402777778</v>
      </c>
      <c r="B7469" s="59">
        <v>1006.0341054</v>
      </c>
      <c r="C7469" s="59">
        <f t="shared" si="116"/>
        <v>1.0060341053999999</v>
      </c>
    </row>
    <row r="7470" spans="1:3" x14ac:dyDescent="0.2">
      <c r="A7470" s="61">
        <v>43068.784722222219</v>
      </c>
      <c r="B7470" s="59">
        <v>1006.016717</v>
      </c>
      <c r="C7470" s="59">
        <f t="shared" si="116"/>
        <v>1.0060167170000001</v>
      </c>
    </row>
    <row r="7471" spans="1:3" x14ac:dyDescent="0.2">
      <c r="A7471" s="61">
        <v>43068.785416666666</v>
      </c>
      <c r="B7471" s="59">
        <v>1006.0155133</v>
      </c>
      <c r="C7471" s="59">
        <f t="shared" si="116"/>
        <v>1.0060155132999999</v>
      </c>
    </row>
    <row r="7472" spans="1:3" x14ac:dyDescent="0.2">
      <c r="A7472" s="61">
        <v>43068.786111111112</v>
      </c>
      <c r="B7472" s="59">
        <v>1006.0131965</v>
      </c>
      <c r="C7472" s="59">
        <f t="shared" si="116"/>
        <v>1.0060131965000001</v>
      </c>
    </row>
    <row r="7473" spans="1:3" x14ac:dyDescent="0.2">
      <c r="A7473" s="61">
        <v>43068.786805555559</v>
      </c>
      <c r="B7473" s="59">
        <v>1006.0098348</v>
      </c>
      <c r="C7473" s="59">
        <f t="shared" si="116"/>
        <v>1.0060098347999999</v>
      </c>
    </row>
    <row r="7474" spans="1:3" x14ac:dyDescent="0.2">
      <c r="A7474" s="61">
        <v>43068.787499999999</v>
      </c>
      <c r="B7474" s="59">
        <v>1006.0135657</v>
      </c>
      <c r="C7474" s="59">
        <f t="shared" si="116"/>
        <v>1.0060135657</v>
      </c>
    </row>
    <row r="7475" spans="1:3" x14ac:dyDescent="0.2">
      <c r="A7475" s="61">
        <v>43068.788194444445</v>
      </c>
      <c r="B7475" s="59">
        <v>1006.0072752</v>
      </c>
      <c r="C7475" s="59">
        <f t="shared" si="116"/>
        <v>1.0060072752</v>
      </c>
    </row>
    <row r="7476" spans="1:3" x14ac:dyDescent="0.2">
      <c r="A7476" s="61">
        <v>43068.788888888892</v>
      </c>
      <c r="B7476" s="59">
        <v>1005.9878596999999</v>
      </c>
      <c r="C7476" s="59">
        <f t="shared" si="116"/>
        <v>1.0059878597</v>
      </c>
    </row>
    <row r="7477" spans="1:3" x14ac:dyDescent="0.2">
      <c r="A7477" s="61">
        <v>43068.789583333331</v>
      </c>
      <c r="B7477" s="59">
        <v>1005.9957816</v>
      </c>
      <c r="C7477" s="59">
        <f t="shared" si="116"/>
        <v>1.0059957816</v>
      </c>
    </row>
    <row r="7478" spans="1:3" x14ac:dyDescent="0.2">
      <c r="A7478" s="61">
        <v>43068.790277777778</v>
      </c>
      <c r="B7478" s="59">
        <v>1006.0056252000001</v>
      </c>
      <c r="C7478" s="59">
        <f t="shared" si="116"/>
        <v>1.0060056252</v>
      </c>
    </row>
    <row r="7479" spans="1:3" x14ac:dyDescent="0.2">
      <c r="A7479" s="61">
        <v>43068.790972222225</v>
      </c>
      <c r="B7479" s="59">
        <v>1006.005105</v>
      </c>
      <c r="C7479" s="59">
        <f t="shared" si="116"/>
        <v>1.0060051050000001</v>
      </c>
    </row>
    <row r="7480" spans="1:3" x14ac:dyDescent="0.2">
      <c r="A7480" s="61">
        <v>43068.791666666664</v>
      </c>
      <c r="B7480" s="59">
        <v>1005.9785498</v>
      </c>
      <c r="C7480" s="59">
        <f t="shared" si="116"/>
        <v>1.0059785498</v>
      </c>
    </row>
    <row r="7481" spans="1:3" x14ac:dyDescent="0.2">
      <c r="A7481" s="61">
        <v>43068.792361111111</v>
      </c>
      <c r="B7481" s="59">
        <v>1005.9611485</v>
      </c>
      <c r="C7481" s="59">
        <f t="shared" si="116"/>
        <v>1.0059611485</v>
      </c>
    </row>
    <row r="7482" spans="1:3" x14ac:dyDescent="0.2">
      <c r="A7482" s="61">
        <v>43068.793055555558</v>
      </c>
      <c r="B7482" s="59">
        <v>1005.9659076</v>
      </c>
      <c r="C7482" s="59">
        <f t="shared" si="116"/>
        <v>1.0059659076</v>
      </c>
    </row>
    <row r="7483" spans="1:3" x14ac:dyDescent="0.2">
      <c r="A7483" s="61">
        <v>43068.793749999997</v>
      </c>
      <c r="B7483" s="59">
        <v>1005.9553331</v>
      </c>
      <c r="C7483" s="59">
        <f t="shared" si="116"/>
        <v>1.0059553331</v>
      </c>
    </row>
    <row r="7484" spans="1:3" x14ac:dyDescent="0.2">
      <c r="A7484" s="61">
        <v>43068.794444444444</v>
      </c>
      <c r="B7484" s="59">
        <v>1005.9204451000001</v>
      </c>
      <c r="C7484" s="59">
        <f t="shared" si="116"/>
        <v>1.0059204451000001</v>
      </c>
    </row>
    <row r="7485" spans="1:3" x14ac:dyDescent="0.2">
      <c r="A7485" s="61">
        <v>43068.795138888891</v>
      </c>
      <c r="B7485" s="59">
        <v>1005.9115684</v>
      </c>
      <c r="C7485" s="59">
        <f t="shared" si="116"/>
        <v>1.0059115684</v>
      </c>
    </row>
    <row r="7486" spans="1:3" x14ac:dyDescent="0.2">
      <c r="A7486" s="61">
        <v>43068.79583333333</v>
      </c>
      <c r="B7486" s="59">
        <v>1005.9225652</v>
      </c>
      <c r="C7486" s="59">
        <f t="shared" si="116"/>
        <v>1.0059225652000001</v>
      </c>
    </row>
    <row r="7487" spans="1:3" x14ac:dyDescent="0.2">
      <c r="A7487" s="61">
        <v>43068.796527777777</v>
      </c>
      <c r="B7487" s="59">
        <v>1005.926304</v>
      </c>
      <c r="C7487" s="59">
        <f t="shared" si="116"/>
        <v>1.0059263039999999</v>
      </c>
    </row>
    <row r="7488" spans="1:3" x14ac:dyDescent="0.2">
      <c r="A7488" s="61">
        <v>43068.797222222223</v>
      </c>
      <c r="B7488" s="59">
        <v>1005.9182185</v>
      </c>
      <c r="C7488" s="59">
        <f t="shared" si="116"/>
        <v>1.0059182185</v>
      </c>
    </row>
    <row r="7489" spans="1:3" x14ac:dyDescent="0.2">
      <c r="A7489" s="61">
        <v>43068.79791666667</v>
      </c>
      <c r="B7489" s="59">
        <v>1005.9259121</v>
      </c>
      <c r="C7489" s="59">
        <f t="shared" si="116"/>
        <v>1.0059259120999999</v>
      </c>
    </row>
    <row r="7490" spans="1:3" x14ac:dyDescent="0.2">
      <c r="A7490" s="61">
        <v>43068.798611111109</v>
      </c>
      <c r="B7490" s="59">
        <v>1005.9467339</v>
      </c>
      <c r="C7490" s="59">
        <f t="shared" si="116"/>
        <v>1.0059467339000001</v>
      </c>
    </row>
    <row r="7491" spans="1:3" x14ac:dyDescent="0.2">
      <c r="A7491" s="61">
        <v>43068.799305555556</v>
      </c>
      <c r="B7491" s="59">
        <v>1005.9748569</v>
      </c>
      <c r="C7491" s="59">
        <f t="shared" ref="C7491:C7554" si="117">B7491/1000</f>
        <v>1.0059748569</v>
      </c>
    </row>
    <row r="7492" spans="1:3" x14ac:dyDescent="0.2">
      <c r="A7492" s="61">
        <v>43068.800000000003</v>
      </c>
      <c r="B7492" s="59">
        <v>1005.953813</v>
      </c>
      <c r="C7492" s="59">
        <f t="shared" si="117"/>
        <v>1.0059538129999999</v>
      </c>
    </row>
    <row r="7493" spans="1:3" x14ac:dyDescent="0.2">
      <c r="A7493" s="61">
        <v>43068.800694444442</v>
      </c>
      <c r="B7493" s="59">
        <v>1005.9473237</v>
      </c>
      <c r="C7493" s="59">
        <f t="shared" si="117"/>
        <v>1.0059473237000001</v>
      </c>
    </row>
    <row r="7494" spans="1:3" x14ac:dyDescent="0.2">
      <c r="A7494" s="61">
        <v>43068.801388888889</v>
      </c>
      <c r="B7494" s="59">
        <v>1005.9674119</v>
      </c>
      <c r="C7494" s="59">
        <f t="shared" si="117"/>
        <v>1.0059674118999999</v>
      </c>
    </row>
    <row r="7495" spans="1:3" x14ac:dyDescent="0.2">
      <c r="A7495" s="61">
        <v>43068.802083333336</v>
      </c>
      <c r="B7495" s="59">
        <v>1006.0024463</v>
      </c>
      <c r="C7495" s="59">
        <f t="shared" si="117"/>
        <v>1.0060024462999999</v>
      </c>
    </row>
    <row r="7496" spans="1:3" x14ac:dyDescent="0.2">
      <c r="A7496" s="61">
        <v>43068.802777777775</v>
      </c>
      <c r="B7496" s="59">
        <v>1006.0176964</v>
      </c>
      <c r="C7496" s="59">
        <f t="shared" si="117"/>
        <v>1.0060176964</v>
      </c>
    </row>
    <row r="7497" spans="1:3" x14ac:dyDescent="0.2">
      <c r="A7497" s="61">
        <v>43068.803472222222</v>
      </c>
      <c r="B7497" s="59">
        <v>1006.0311395</v>
      </c>
      <c r="C7497" s="59">
        <f t="shared" si="117"/>
        <v>1.0060311394999999</v>
      </c>
    </row>
    <row r="7498" spans="1:3" x14ac:dyDescent="0.2">
      <c r="A7498" s="61">
        <v>43068.804166666669</v>
      </c>
      <c r="B7498" s="59">
        <v>1006.0360934</v>
      </c>
      <c r="C7498" s="59">
        <f t="shared" si="117"/>
        <v>1.0060360934000001</v>
      </c>
    </row>
    <row r="7499" spans="1:3" x14ac:dyDescent="0.2">
      <c r="A7499" s="61">
        <v>43068.804861111108</v>
      </c>
      <c r="B7499" s="59">
        <v>1006.0619551</v>
      </c>
      <c r="C7499" s="59">
        <f t="shared" si="117"/>
        <v>1.0060619551000001</v>
      </c>
    </row>
    <row r="7500" spans="1:3" x14ac:dyDescent="0.2">
      <c r="A7500" s="61">
        <v>43068.805555555555</v>
      </c>
      <c r="B7500" s="59">
        <v>1006.0830923</v>
      </c>
      <c r="C7500" s="59">
        <f t="shared" si="117"/>
        <v>1.0060830922999999</v>
      </c>
    </row>
    <row r="7501" spans="1:3" x14ac:dyDescent="0.2">
      <c r="A7501" s="61">
        <v>43068.806250000001</v>
      </c>
      <c r="B7501" s="59">
        <v>1006.0858739</v>
      </c>
      <c r="C7501" s="59">
        <f t="shared" si="117"/>
        <v>1.0060858739</v>
      </c>
    </row>
    <row r="7502" spans="1:3" x14ac:dyDescent="0.2">
      <c r="A7502" s="61">
        <v>43068.806944444441</v>
      </c>
      <c r="B7502" s="59">
        <v>1006.083592</v>
      </c>
      <c r="C7502" s="59">
        <f t="shared" si="117"/>
        <v>1.006083592</v>
      </c>
    </row>
    <row r="7503" spans="1:3" x14ac:dyDescent="0.2">
      <c r="A7503" s="61">
        <v>43068.807638888888</v>
      </c>
      <c r="B7503" s="59">
        <v>1006.0852435</v>
      </c>
      <c r="C7503" s="59">
        <f t="shared" si="117"/>
        <v>1.0060852435000001</v>
      </c>
    </row>
    <row r="7504" spans="1:3" x14ac:dyDescent="0.2">
      <c r="A7504" s="61">
        <v>43068.808333333334</v>
      </c>
      <c r="B7504" s="59">
        <v>1006.0971177</v>
      </c>
      <c r="C7504" s="59">
        <f t="shared" si="117"/>
        <v>1.0060971177</v>
      </c>
    </row>
    <row r="7505" spans="1:3" x14ac:dyDescent="0.2">
      <c r="A7505" s="61">
        <v>43068.809027777781</v>
      </c>
      <c r="B7505" s="59">
        <v>1006.1025191</v>
      </c>
      <c r="C7505" s="59">
        <f t="shared" si="117"/>
        <v>1.0061025190999999</v>
      </c>
    </row>
    <row r="7506" spans="1:3" x14ac:dyDescent="0.2">
      <c r="A7506" s="61">
        <v>43068.80972222222</v>
      </c>
      <c r="B7506" s="59">
        <v>1006.1061104</v>
      </c>
      <c r="C7506" s="59">
        <f t="shared" si="117"/>
        <v>1.0061061104</v>
      </c>
    </row>
    <row r="7507" spans="1:3" x14ac:dyDescent="0.2">
      <c r="A7507" s="61">
        <v>43068.810416666667</v>
      </c>
      <c r="B7507" s="59">
        <v>1006.1193449</v>
      </c>
      <c r="C7507" s="59">
        <f t="shared" si="117"/>
        <v>1.0061193448999999</v>
      </c>
    </row>
    <row r="7508" spans="1:3" x14ac:dyDescent="0.2">
      <c r="A7508" s="61">
        <v>43068.811111111114</v>
      </c>
      <c r="B7508" s="59">
        <v>1006.1480124</v>
      </c>
      <c r="C7508" s="59">
        <f t="shared" si="117"/>
        <v>1.0061480124</v>
      </c>
    </row>
    <row r="7509" spans="1:3" x14ac:dyDescent="0.2">
      <c r="A7509" s="61">
        <v>43068.811805555553</v>
      </c>
      <c r="B7509" s="59">
        <v>1006.1429736</v>
      </c>
      <c r="C7509" s="59">
        <f t="shared" si="117"/>
        <v>1.0061429736</v>
      </c>
    </row>
    <row r="7510" spans="1:3" x14ac:dyDescent="0.2">
      <c r="A7510" s="61">
        <v>43068.8125</v>
      </c>
      <c r="B7510" s="59">
        <v>1006.1407109</v>
      </c>
      <c r="C7510" s="59">
        <f t="shared" si="117"/>
        <v>1.0061407109</v>
      </c>
    </row>
    <row r="7511" spans="1:3" x14ac:dyDescent="0.2">
      <c r="A7511" s="61">
        <v>43068.813194444447</v>
      </c>
      <c r="B7511" s="59">
        <v>1006.1360484</v>
      </c>
      <c r="C7511" s="59">
        <f t="shared" si="117"/>
        <v>1.0061360484000001</v>
      </c>
    </row>
    <row r="7512" spans="1:3" x14ac:dyDescent="0.2">
      <c r="A7512" s="61">
        <v>43068.813888888886</v>
      </c>
      <c r="B7512" s="59">
        <v>1006.1844436</v>
      </c>
      <c r="C7512" s="59">
        <f t="shared" si="117"/>
        <v>1.0061844436</v>
      </c>
    </row>
    <row r="7513" spans="1:3" x14ac:dyDescent="0.2">
      <c r="A7513" s="61">
        <v>43068.814583333333</v>
      </c>
      <c r="B7513" s="59">
        <v>1006.2077509</v>
      </c>
      <c r="C7513" s="59">
        <f t="shared" si="117"/>
        <v>1.0062077509</v>
      </c>
    </row>
    <row r="7514" spans="1:3" x14ac:dyDescent="0.2">
      <c r="A7514" s="61">
        <v>43068.81527777778</v>
      </c>
      <c r="B7514" s="59">
        <v>1006.2196484</v>
      </c>
      <c r="C7514" s="59">
        <f t="shared" si="117"/>
        <v>1.0062196483999999</v>
      </c>
    </row>
    <row r="7515" spans="1:3" x14ac:dyDescent="0.2">
      <c r="A7515" s="61">
        <v>43068.815972222219</v>
      </c>
      <c r="B7515" s="59">
        <v>1006.2261586</v>
      </c>
      <c r="C7515" s="59">
        <f t="shared" si="117"/>
        <v>1.0062261585999999</v>
      </c>
    </row>
    <row r="7516" spans="1:3" x14ac:dyDescent="0.2">
      <c r="A7516" s="61">
        <v>43068.816666666666</v>
      </c>
      <c r="B7516" s="59">
        <v>1006.2504191</v>
      </c>
      <c r="C7516" s="59">
        <f t="shared" si="117"/>
        <v>1.0062504191000001</v>
      </c>
    </row>
    <row r="7517" spans="1:3" x14ac:dyDescent="0.2">
      <c r="A7517" s="61">
        <v>43068.817361111112</v>
      </c>
      <c r="B7517" s="59">
        <v>1006.2670813</v>
      </c>
      <c r="C7517" s="59">
        <f t="shared" si="117"/>
        <v>1.0062670812999999</v>
      </c>
    </row>
    <row r="7518" spans="1:3" x14ac:dyDescent="0.2">
      <c r="A7518" s="61">
        <v>43068.818055555559</v>
      </c>
      <c r="B7518" s="59">
        <v>1006.2765874</v>
      </c>
      <c r="C7518" s="59">
        <f t="shared" si="117"/>
        <v>1.0062765874000001</v>
      </c>
    </row>
    <row r="7519" spans="1:3" x14ac:dyDescent="0.2">
      <c r="A7519" s="61">
        <v>43068.818749999999</v>
      </c>
      <c r="B7519" s="59">
        <v>1006.2832528</v>
      </c>
      <c r="C7519" s="59">
        <f t="shared" si="117"/>
        <v>1.0062832528000001</v>
      </c>
    </row>
    <row r="7520" spans="1:3" x14ac:dyDescent="0.2">
      <c r="A7520" s="61">
        <v>43068.819444444445</v>
      </c>
      <c r="B7520" s="59">
        <v>1006.2838724</v>
      </c>
      <c r="C7520" s="59">
        <f t="shared" si="117"/>
        <v>1.0062838724000001</v>
      </c>
    </row>
    <row r="7521" spans="1:3" x14ac:dyDescent="0.2">
      <c r="A7521" s="61">
        <v>43068.820138888892</v>
      </c>
      <c r="B7521" s="59">
        <v>1006.2881451</v>
      </c>
      <c r="C7521" s="59">
        <f t="shared" si="117"/>
        <v>1.0062881450999999</v>
      </c>
    </row>
    <row r="7522" spans="1:3" x14ac:dyDescent="0.2">
      <c r="A7522" s="61">
        <v>43068.820833333331</v>
      </c>
      <c r="B7522" s="59">
        <v>1006.3022159</v>
      </c>
      <c r="C7522" s="59">
        <f t="shared" si="117"/>
        <v>1.0063022158999999</v>
      </c>
    </row>
    <row r="7523" spans="1:3" x14ac:dyDescent="0.2">
      <c r="A7523" s="61">
        <v>43068.821527777778</v>
      </c>
      <c r="B7523" s="59">
        <v>1006.3153389</v>
      </c>
      <c r="C7523" s="59">
        <f t="shared" si="117"/>
        <v>1.0063153389000001</v>
      </c>
    </row>
    <row r="7524" spans="1:3" x14ac:dyDescent="0.2">
      <c r="A7524" s="61">
        <v>43068.822222222225</v>
      </c>
      <c r="B7524" s="59">
        <v>1006.3072649</v>
      </c>
      <c r="C7524" s="59">
        <f t="shared" si="117"/>
        <v>1.0063072649</v>
      </c>
    </row>
    <row r="7525" spans="1:3" x14ac:dyDescent="0.2">
      <c r="A7525" s="61">
        <v>43068.822916666664</v>
      </c>
      <c r="B7525" s="59">
        <v>1006.2893144</v>
      </c>
      <c r="C7525" s="59">
        <f t="shared" si="117"/>
        <v>1.0062893144</v>
      </c>
    </row>
    <row r="7526" spans="1:3" x14ac:dyDescent="0.2">
      <c r="A7526" s="61">
        <v>43068.823611111111</v>
      </c>
      <c r="B7526" s="59">
        <v>1006.2967963999999</v>
      </c>
      <c r="C7526" s="59">
        <f t="shared" si="117"/>
        <v>1.0062967964</v>
      </c>
    </row>
    <row r="7527" spans="1:3" x14ac:dyDescent="0.2">
      <c r="A7527" s="61">
        <v>43068.824305555558</v>
      </c>
      <c r="B7527" s="59">
        <v>1006.3156519</v>
      </c>
      <c r="C7527" s="59">
        <f t="shared" si="117"/>
        <v>1.0063156519000001</v>
      </c>
    </row>
    <row r="7528" spans="1:3" x14ac:dyDescent="0.2">
      <c r="A7528" s="61">
        <v>43068.824999999997</v>
      </c>
      <c r="B7528" s="59">
        <v>1006.3266329</v>
      </c>
      <c r="C7528" s="59">
        <f t="shared" si="117"/>
        <v>1.0063266329</v>
      </c>
    </row>
    <row r="7529" spans="1:3" x14ac:dyDescent="0.2">
      <c r="A7529" s="61">
        <v>43068.825694444444</v>
      </c>
      <c r="B7529" s="59">
        <v>1006.3187612</v>
      </c>
      <c r="C7529" s="59">
        <f t="shared" si="117"/>
        <v>1.0063187612</v>
      </c>
    </row>
    <row r="7530" spans="1:3" x14ac:dyDescent="0.2">
      <c r="A7530" s="61">
        <v>43068.826388888891</v>
      </c>
      <c r="B7530" s="59">
        <v>1006.3128339</v>
      </c>
      <c r="C7530" s="59">
        <f t="shared" si="117"/>
        <v>1.0063128339</v>
      </c>
    </row>
    <row r="7531" spans="1:3" x14ac:dyDescent="0.2">
      <c r="A7531" s="61">
        <v>43068.82708333333</v>
      </c>
      <c r="B7531" s="59">
        <v>1006.3143841</v>
      </c>
      <c r="C7531" s="59">
        <f t="shared" si="117"/>
        <v>1.0063143841</v>
      </c>
    </row>
    <row r="7532" spans="1:3" x14ac:dyDescent="0.2">
      <c r="A7532" s="61">
        <v>43068.827777777777</v>
      </c>
      <c r="B7532" s="59">
        <v>1006.3310478</v>
      </c>
      <c r="C7532" s="59">
        <f t="shared" si="117"/>
        <v>1.0063310478</v>
      </c>
    </row>
    <row r="7533" spans="1:3" x14ac:dyDescent="0.2">
      <c r="A7533" s="61">
        <v>43068.828472222223</v>
      </c>
      <c r="B7533" s="59">
        <v>1006.3209303</v>
      </c>
      <c r="C7533" s="59">
        <f t="shared" si="117"/>
        <v>1.0063209303</v>
      </c>
    </row>
    <row r="7534" spans="1:3" x14ac:dyDescent="0.2">
      <c r="A7534" s="61">
        <v>43068.82916666667</v>
      </c>
      <c r="B7534" s="59">
        <v>1006.3084255</v>
      </c>
      <c r="C7534" s="59">
        <f t="shared" si="117"/>
        <v>1.0063084255000001</v>
      </c>
    </row>
    <row r="7535" spans="1:3" x14ac:dyDescent="0.2">
      <c r="A7535" s="61">
        <v>43068.829861111109</v>
      </c>
      <c r="B7535" s="59">
        <v>1006.293128</v>
      </c>
      <c r="C7535" s="59">
        <f t="shared" si="117"/>
        <v>1.006293128</v>
      </c>
    </row>
    <row r="7536" spans="1:3" x14ac:dyDescent="0.2">
      <c r="A7536" s="61">
        <v>43068.830555555556</v>
      </c>
      <c r="B7536" s="59">
        <v>1006.2988499000001</v>
      </c>
      <c r="C7536" s="59">
        <f t="shared" si="117"/>
        <v>1.0062988499000001</v>
      </c>
    </row>
    <row r="7537" spans="1:3" x14ac:dyDescent="0.2">
      <c r="A7537" s="61">
        <v>43068.831250000003</v>
      </c>
      <c r="B7537" s="59">
        <v>1006.3087266</v>
      </c>
      <c r="C7537" s="59">
        <f t="shared" si="117"/>
        <v>1.0063087265999999</v>
      </c>
    </row>
    <row r="7538" spans="1:3" x14ac:dyDescent="0.2">
      <c r="A7538" s="61">
        <v>43068.831944444442</v>
      </c>
      <c r="B7538" s="59">
        <v>1006.2997933</v>
      </c>
      <c r="C7538" s="59">
        <f t="shared" si="117"/>
        <v>1.0062997933</v>
      </c>
    </row>
    <row r="7539" spans="1:3" x14ac:dyDescent="0.2">
      <c r="A7539" s="61">
        <v>43068.832638888889</v>
      </c>
      <c r="B7539" s="59">
        <v>1006.3015903</v>
      </c>
      <c r="C7539" s="59">
        <f t="shared" si="117"/>
        <v>1.0063015903000001</v>
      </c>
    </row>
    <row r="7540" spans="1:3" x14ac:dyDescent="0.2">
      <c r="A7540" s="61">
        <v>43068.833333333336</v>
      </c>
      <c r="B7540" s="59">
        <v>1006.2986967000001</v>
      </c>
      <c r="C7540" s="59">
        <f t="shared" si="117"/>
        <v>1.0062986967000001</v>
      </c>
    </row>
    <row r="7541" spans="1:3" x14ac:dyDescent="0.2">
      <c r="A7541" s="61">
        <v>43068.834027777775</v>
      </c>
      <c r="B7541" s="59">
        <v>1006.2909428</v>
      </c>
      <c r="C7541" s="59">
        <f t="shared" si="117"/>
        <v>1.0062909428</v>
      </c>
    </row>
    <row r="7542" spans="1:3" x14ac:dyDescent="0.2">
      <c r="A7542" s="61">
        <v>43068.834722222222</v>
      </c>
      <c r="B7542" s="59">
        <v>1006.3127171</v>
      </c>
      <c r="C7542" s="59">
        <f t="shared" si="117"/>
        <v>1.0063127170999999</v>
      </c>
    </row>
    <row r="7543" spans="1:3" x14ac:dyDescent="0.2">
      <c r="A7543" s="61">
        <v>43068.835416666669</v>
      </c>
      <c r="B7543" s="59">
        <v>1006.3217203</v>
      </c>
      <c r="C7543" s="59">
        <f t="shared" si="117"/>
        <v>1.0063217203000001</v>
      </c>
    </row>
    <row r="7544" spans="1:3" x14ac:dyDescent="0.2">
      <c r="A7544" s="61">
        <v>43068.836111111108</v>
      </c>
      <c r="B7544" s="59">
        <v>1006.3095373</v>
      </c>
      <c r="C7544" s="59">
        <f t="shared" si="117"/>
        <v>1.0063095372999999</v>
      </c>
    </row>
    <row r="7545" spans="1:3" x14ac:dyDescent="0.2">
      <c r="A7545" s="61">
        <v>43068.836805555555</v>
      </c>
      <c r="B7545" s="59">
        <v>1006.2922435</v>
      </c>
      <c r="C7545" s="59">
        <f t="shared" si="117"/>
        <v>1.0062922435000001</v>
      </c>
    </row>
    <row r="7546" spans="1:3" x14ac:dyDescent="0.2">
      <c r="A7546" s="61">
        <v>43068.837500000001</v>
      </c>
      <c r="B7546" s="59">
        <v>1006.2594568</v>
      </c>
      <c r="C7546" s="59">
        <f t="shared" si="117"/>
        <v>1.0062594568000001</v>
      </c>
    </row>
    <row r="7547" spans="1:3" x14ac:dyDescent="0.2">
      <c r="A7547" s="61">
        <v>43068.838194444441</v>
      </c>
      <c r="B7547" s="59">
        <v>1006.2369402</v>
      </c>
      <c r="C7547" s="59">
        <f t="shared" si="117"/>
        <v>1.0062369402</v>
      </c>
    </row>
    <row r="7548" spans="1:3" x14ac:dyDescent="0.2">
      <c r="A7548" s="61">
        <v>43068.838888888888</v>
      </c>
      <c r="B7548" s="59">
        <v>1006.2390093</v>
      </c>
      <c r="C7548" s="59">
        <f t="shared" si="117"/>
        <v>1.0062390093</v>
      </c>
    </row>
    <row r="7549" spans="1:3" x14ac:dyDescent="0.2">
      <c r="A7549" s="61">
        <v>43068.839583333334</v>
      </c>
      <c r="B7549" s="59">
        <v>1006.2354097</v>
      </c>
      <c r="C7549" s="59">
        <f t="shared" si="117"/>
        <v>1.0062354096999999</v>
      </c>
    </row>
    <row r="7550" spans="1:3" x14ac:dyDescent="0.2">
      <c r="A7550" s="61">
        <v>43068.840277777781</v>
      </c>
      <c r="B7550" s="59">
        <v>1006.2102389</v>
      </c>
      <c r="C7550" s="59">
        <f t="shared" si="117"/>
        <v>1.0062102389000001</v>
      </c>
    </row>
    <row r="7551" spans="1:3" x14ac:dyDescent="0.2">
      <c r="A7551" s="61">
        <v>43068.84097222222</v>
      </c>
      <c r="B7551" s="59">
        <v>1006.1917045</v>
      </c>
      <c r="C7551" s="59">
        <f t="shared" si="117"/>
        <v>1.0061917045</v>
      </c>
    </row>
    <row r="7552" spans="1:3" x14ac:dyDescent="0.2">
      <c r="A7552" s="61">
        <v>43068.841666666667</v>
      </c>
      <c r="B7552" s="59">
        <v>1006.1887061</v>
      </c>
      <c r="C7552" s="59">
        <f t="shared" si="117"/>
        <v>1.0061887060999999</v>
      </c>
    </row>
    <row r="7553" spans="1:3" x14ac:dyDescent="0.2">
      <c r="A7553" s="61">
        <v>43068.842361111114</v>
      </c>
      <c r="B7553" s="59">
        <v>1006.2024632</v>
      </c>
      <c r="C7553" s="59">
        <f t="shared" si="117"/>
        <v>1.0062024632</v>
      </c>
    </row>
    <row r="7554" spans="1:3" x14ac:dyDescent="0.2">
      <c r="A7554" s="61">
        <v>43068.843055555553</v>
      </c>
      <c r="B7554" s="59">
        <v>1006.2148556</v>
      </c>
      <c r="C7554" s="59">
        <f t="shared" si="117"/>
        <v>1.0062148555999999</v>
      </c>
    </row>
    <row r="7555" spans="1:3" x14ac:dyDescent="0.2">
      <c r="A7555" s="61">
        <v>43068.84375</v>
      </c>
      <c r="B7555" s="59">
        <v>1006.2084915</v>
      </c>
      <c r="C7555" s="59">
        <f t="shared" ref="C7555:C7618" si="118">B7555/1000</f>
        <v>1.0062084915</v>
      </c>
    </row>
    <row r="7556" spans="1:3" x14ac:dyDescent="0.2">
      <c r="A7556" s="61">
        <v>43068.844444444447</v>
      </c>
      <c r="B7556" s="59">
        <v>1006.200228</v>
      </c>
      <c r="C7556" s="59">
        <f t="shared" si="118"/>
        <v>1.006200228</v>
      </c>
    </row>
    <row r="7557" spans="1:3" x14ac:dyDescent="0.2">
      <c r="A7557" s="61">
        <v>43068.845138888886</v>
      </c>
      <c r="B7557" s="59">
        <v>1006.1850036</v>
      </c>
      <c r="C7557" s="59">
        <f t="shared" si="118"/>
        <v>1.0061850036</v>
      </c>
    </row>
    <row r="7558" spans="1:3" x14ac:dyDescent="0.2">
      <c r="A7558" s="61">
        <v>43068.845833333333</v>
      </c>
      <c r="B7558" s="59">
        <v>1006.2108644</v>
      </c>
      <c r="C7558" s="59">
        <f t="shared" si="118"/>
        <v>1.0062108644000001</v>
      </c>
    </row>
    <row r="7559" spans="1:3" x14ac:dyDescent="0.2">
      <c r="A7559" s="61">
        <v>43068.84652777778</v>
      </c>
      <c r="B7559" s="59">
        <v>1006.2313057</v>
      </c>
      <c r="C7559" s="59">
        <f t="shared" si="118"/>
        <v>1.0062313057000001</v>
      </c>
    </row>
    <row r="7560" spans="1:3" x14ac:dyDescent="0.2">
      <c r="A7560" s="61">
        <v>43068.847222222219</v>
      </c>
      <c r="B7560" s="59">
        <v>1006.2301242</v>
      </c>
      <c r="C7560" s="59">
        <f t="shared" si="118"/>
        <v>1.0062301242</v>
      </c>
    </row>
    <row r="7561" spans="1:3" x14ac:dyDescent="0.2">
      <c r="A7561" s="61">
        <v>43068.847916666666</v>
      </c>
      <c r="B7561" s="59">
        <v>1006.2206159999999</v>
      </c>
      <c r="C7561" s="59">
        <f t="shared" si="118"/>
        <v>1.006220616</v>
      </c>
    </row>
    <row r="7562" spans="1:3" x14ac:dyDescent="0.2">
      <c r="A7562" s="61">
        <v>43068.848611111112</v>
      </c>
      <c r="B7562" s="59">
        <v>1006.2400196999999</v>
      </c>
      <c r="C7562" s="59">
        <f t="shared" si="118"/>
        <v>1.0062400196999999</v>
      </c>
    </row>
    <row r="7563" spans="1:3" x14ac:dyDescent="0.2">
      <c r="A7563" s="61">
        <v>43068.849305555559</v>
      </c>
      <c r="B7563" s="59">
        <v>1006.2481159</v>
      </c>
      <c r="C7563" s="59">
        <f t="shared" si="118"/>
        <v>1.0062481159000001</v>
      </c>
    </row>
    <row r="7564" spans="1:3" x14ac:dyDescent="0.2">
      <c r="A7564" s="61">
        <v>43068.85</v>
      </c>
      <c r="B7564" s="59">
        <v>1006.2313802</v>
      </c>
      <c r="C7564" s="59">
        <f t="shared" si="118"/>
        <v>1.0062313802</v>
      </c>
    </row>
    <row r="7565" spans="1:3" x14ac:dyDescent="0.2">
      <c r="A7565" s="61">
        <v>43068.850694444445</v>
      </c>
      <c r="B7565" s="59">
        <v>1006.2462277</v>
      </c>
      <c r="C7565" s="59">
        <f t="shared" si="118"/>
        <v>1.0062462276999999</v>
      </c>
    </row>
    <row r="7566" spans="1:3" x14ac:dyDescent="0.2">
      <c r="A7566" s="61">
        <v>43068.851388888892</v>
      </c>
      <c r="B7566" s="59">
        <v>1006.258516</v>
      </c>
      <c r="C7566" s="59">
        <f t="shared" si="118"/>
        <v>1.0062585159999999</v>
      </c>
    </row>
    <row r="7567" spans="1:3" x14ac:dyDescent="0.2">
      <c r="A7567" s="61">
        <v>43068.852083333331</v>
      </c>
      <c r="B7567" s="59">
        <v>1006.2520684</v>
      </c>
      <c r="C7567" s="59">
        <f t="shared" si="118"/>
        <v>1.0062520684</v>
      </c>
    </row>
    <row r="7568" spans="1:3" x14ac:dyDescent="0.2">
      <c r="A7568" s="61">
        <v>43068.852777777778</v>
      </c>
      <c r="B7568" s="59">
        <v>1006.2312892</v>
      </c>
      <c r="C7568" s="59">
        <f t="shared" si="118"/>
        <v>1.0062312892</v>
      </c>
    </row>
    <row r="7569" spans="1:3" x14ac:dyDescent="0.2">
      <c r="A7569" s="61">
        <v>43068.853472222225</v>
      </c>
      <c r="B7569" s="59">
        <v>1006.2665978</v>
      </c>
      <c r="C7569" s="59">
        <f t="shared" si="118"/>
        <v>1.0062665978000001</v>
      </c>
    </row>
    <row r="7570" spans="1:3" x14ac:dyDescent="0.2">
      <c r="A7570" s="61">
        <v>43068.854166666664</v>
      </c>
      <c r="B7570" s="59">
        <v>1006.3065825</v>
      </c>
      <c r="C7570" s="59">
        <f t="shared" si="118"/>
        <v>1.0063065824999999</v>
      </c>
    </row>
    <row r="7571" spans="1:3" x14ac:dyDescent="0.2">
      <c r="A7571" s="61">
        <v>43068.854861111111</v>
      </c>
      <c r="B7571" s="59">
        <v>1006.3225254</v>
      </c>
      <c r="C7571" s="59">
        <f t="shared" si="118"/>
        <v>1.0063225254000001</v>
      </c>
    </row>
    <row r="7572" spans="1:3" x14ac:dyDescent="0.2">
      <c r="A7572" s="61">
        <v>43068.855555555558</v>
      </c>
      <c r="B7572" s="59">
        <v>1006.325517</v>
      </c>
      <c r="C7572" s="59">
        <f t="shared" si="118"/>
        <v>1.0063255170000001</v>
      </c>
    </row>
    <row r="7573" spans="1:3" x14ac:dyDescent="0.2">
      <c r="A7573" s="61">
        <v>43068.856249999997</v>
      </c>
      <c r="B7573" s="59">
        <v>1006.3403458</v>
      </c>
      <c r="C7573" s="59">
        <f t="shared" si="118"/>
        <v>1.0063403458</v>
      </c>
    </row>
    <row r="7574" spans="1:3" x14ac:dyDescent="0.2">
      <c r="A7574" s="61">
        <v>43068.856944444444</v>
      </c>
      <c r="B7574" s="59">
        <v>1006.3441365</v>
      </c>
      <c r="C7574" s="59">
        <f t="shared" si="118"/>
        <v>1.0063441365000001</v>
      </c>
    </row>
    <row r="7575" spans="1:3" x14ac:dyDescent="0.2">
      <c r="A7575" s="61">
        <v>43068.857638888891</v>
      </c>
      <c r="B7575" s="59">
        <v>1006.3237269</v>
      </c>
      <c r="C7575" s="59">
        <f t="shared" si="118"/>
        <v>1.0063237269</v>
      </c>
    </row>
    <row r="7576" spans="1:3" x14ac:dyDescent="0.2">
      <c r="A7576" s="61">
        <v>43068.85833333333</v>
      </c>
      <c r="B7576" s="59">
        <v>1006.3246159</v>
      </c>
      <c r="C7576" s="59">
        <f t="shared" si="118"/>
        <v>1.0063246159000001</v>
      </c>
    </row>
    <row r="7577" spans="1:3" x14ac:dyDescent="0.2">
      <c r="A7577" s="61">
        <v>43068.859027777777</v>
      </c>
      <c r="B7577" s="59">
        <v>1006.3343641</v>
      </c>
      <c r="C7577" s="59">
        <f t="shared" si="118"/>
        <v>1.0063343641</v>
      </c>
    </row>
    <row r="7578" spans="1:3" x14ac:dyDescent="0.2">
      <c r="A7578" s="61">
        <v>43068.859722222223</v>
      </c>
      <c r="B7578" s="59">
        <v>1006.3397758</v>
      </c>
      <c r="C7578" s="59">
        <f t="shared" si="118"/>
        <v>1.0063397757999999</v>
      </c>
    </row>
    <row r="7579" spans="1:3" x14ac:dyDescent="0.2">
      <c r="A7579" s="61">
        <v>43068.86041666667</v>
      </c>
      <c r="B7579" s="59">
        <v>1006.3065327</v>
      </c>
      <c r="C7579" s="59">
        <f t="shared" si="118"/>
        <v>1.0063065327</v>
      </c>
    </row>
    <row r="7580" spans="1:3" x14ac:dyDescent="0.2">
      <c r="A7580" s="61">
        <v>43068.861111111109</v>
      </c>
      <c r="B7580" s="59">
        <v>1006.2995819</v>
      </c>
      <c r="C7580" s="59">
        <f t="shared" si="118"/>
        <v>1.0062995819</v>
      </c>
    </row>
    <row r="7581" spans="1:3" x14ac:dyDescent="0.2">
      <c r="A7581" s="61">
        <v>43068.861805555556</v>
      </c>
      <c r="B7581" s="59">
        <v>1006.2864287</v>
      </c>
      <c r="C7581" s="59">
        <f t="shared" si="118"/>
        <v>1.0062864287</v>
      </c>
    </row>
    <row r="7582" spans="1:3" x14ac:dyDescent="0.2">
      <c r="A7582" s="61">
        <v>43068.862500000003</v>
      </c>
      <c r="B7582" s="59">
        <v>1006.2737090000001</v>
      </c>
      <c r="C7582" s="59">
        <f t="shared" si="118"/>
        <v>1.006273709</v>
      </c>
    </row>
    <row r="7583" spans="1:3" x14ac:dyDescent="0.2">
      <c r="A7583" s="61">
        <v>43068.863194444442</v>
      </c>
      <c r="B7583" s="59">
        <v>1006.2602958</v>
      </c>
      <c r="C7583" s="59">
        <f t="shared" si="118"/>
        <v>1.0062602958</v>
      </c>
    </row>
    <row r="7584" spans="1:3" x14ac:dyDescent="0.2">
      <c r="A7584" s="61">
        <v>43068.863888888889</v>
      </c>
      <c r="B7584" s="59">
        <v>1006.2816858</v>
      </c>
      <c r="C7584" s="59">
        <f t="shared" si="118"/>
        <v>1.0062816857999999</v>
      </c>
    </row>
    <row r="7585" spans="1:3" x14ac:dyDescent="0.2">
      <c r="A7585" s="61">
        <v>43068.864583333336</v>
      </c>
      <c r="B7585" s="59">
        <v>1006.315956</v>
      </c>
      <c r="C7585" s="59">
        <f t="shared" si="118"/>
        <v>1.0063159560000001</v>
      </c>
    </row>
    <row r="7586" spans="1:3" x14ac:dyDescent="0.2">
      <c r="A7586" s="61">
        <v>43068.865277777775</v>
      </c>
      <c r="B7586" s="59">
        <v>1006.3297397</v>
      </c>
      <c r="C7586" s="59">
        <f t="shared" si="118"/>
        <v>1.0063297396999999</v>
      </c>
    </row>
    <row r="7587" spans="1:3" x14ac:dyDescent="0.2">
      <c r="A7587" s="61">
        <v>43068.865972222222</v>
      </c>
      <c r="B7587" s="59">
        <v>1006.3325261</v>
      </c>
      <c r="C7587" s="59">
        <f t="shared" si="118"/>
        <v>1.0063325261</v>
      </c>
    </row>
    <row r="7588" spans="1:3" x14ac:dyDescent="0.2">
      <c r="A7588" s="61">
        <v>43068.866666666669</v>
      </c>
      <c r="B7588" s="59">
        <v>1006.3497286</v>
      </c>
      <c r="C7588" s="59">
        <f t="shared" si="118"/>
        <v>1.0063497286</v>
      </c>
    </row>
    <row r="7589" spans="1:3" x14ac:dyDescent="0.2">
      <c r="A7589" s="61">
        <v>43068.867361111108</v>
      </c>
      <c r="B7589" s="59">
        <v>1006.368213</v>
      </c>
      <c r="C7589" s="59">
        <f t="shared" si="118"/>
        <v>1.006368213</v>
      </c>
    </row>
    <row r="7590" spans="1:3" x14ac:dyDescent="0.2">
      <c r="A7590" s="61">
        <v>43068.868055555555</v>
      </c>
      <c r="B7590" s="59">
        <v>1006.3848393</v>
      </c>
      <c r="C7590" s="59">
        <f t="shared" si="118"/>
        <v>1.0063848392999999</v>
      </c>
    </row>
    <row r="7591" spans="1:3" x14ac:dyDescent="0.2">
      <c r="A7591" s="61">
        <v>43068.868750000001</v>
      </c>
      <c r="B7591" s="59">
        <v>1006.416553</v>
      </c>
      <c r="C7591" s="59">
        <f t="shared" si="118"/>
        <v>1.006416553</v>
      </c>
    </row>
    <row r="7592" spans="1:3" x14ac:dyDescent="0.2">
      <c r="A7592" s="61">
        <v>43068.869444444441</v>
      </c>
      <c r="B7592" s="59">
        <v>1006.4349537000001</v>
      </c>
      <c r="C7592" s="59">
        <f t="shared" si="118"/>
        <v>1.0064349537000001</v>
      </c>
    </row>
    <row r="7593" spans="1:3" x14ac:dyDescent="0.2">
      <c r="A7593" s="61">
        <v>43068.870138888888</v>
      </c>
      <c r="B7593" s="59">
        <v>1006.4274171</v>
      </c>
      <c r="C7593" s="59">
        <f t="shared" si="118"/>
        <v>1.0064274171000001</v>
      </c>
    </row>
    <row r="7594" spans="1:3" x14ac:dyDescent="0.2">
      <c r="A7594" s="61">
        <v>43068.870833333334</v>
      </c>
      <c r="B7594" s="59">
        <v>1006.4197732</v>
      </c>
      <c r="C7594" s="59">
        <f t="shared" si="118"/>
        <v>1.0064197732</v>
      </c>
    </row>
    <row r="7595" spans="1:3" x14ac:dyDescent="0.2">
      <c r="A7595" s="61">
        <v>43068.871527777781</v>
      </c>
      <c r="B7595" s="59">
        <v>1006.4321761</v>
      </c>
      <c r="C7595" s="59">
        <f t="shared" si="118"/>
        <v>1.0064321760999999</v>
      </c>
    </row>
    <row r="7596" spans="1:3" x14ac:dyDescent="0.2">
      <c r="A7596" s="61">
        <v>43068.87222222222</v>
      </c>
      <c r="B7596" s="59">
        <v>1006.4419657</v>
      </c>
      <c r="C7596" s="59">
        <f t="shared" si="118"/>
        <v>1.0064419656999999</v>
      </c>
    </row>
    <row r="7597" spans="1:3" x14ac:dyDescent="0.2">
      <c r="A7597" s="61">
        <v>43068.872916666667</v>
      </c>
      <c r="B7597" s="59">
        <v>1006.4374018</v>
      </c>
      <c r="C7597" s="59">
        <f t="shared" si="118"/>
        <v>1.0064374018</v>
      </c>
    </row>
    <row r="7598" spans="1:3" x14ac:dyDescent="0.2">
      <c r="A7598" s="61">
        <v>43068.873611111114</v>
      </c>
      <c r="B7598" s="59">
        <v>1006.4446324</v>
      </c>
      <c r="C7598" s="59">
        <f t="shared" si="118"/>
        <v>1.0064446324</v>
      </c>
    </row>
    <row r="7599" spans="1:3" x14ac:dyDescent="0.2">
      <c r="A7599" s="61">
        <v>43068.874305555553</v>
      </c>
      <c r="B7599" s="59">
        <v>1006.4135193</v>
      </c>
      <c r="C7599" s="59">
        <f t="shared" si="118"/>
        <v>1.0064135192999999</v>
      </c>
    </row>
    <row r="7600" spans="1:3" x14ac:dyDescent="0.2">
      <c r="A7600" s="61">
        <v>43068.875</v>
      </c>
      <c r="B7600" s="59">
        <v>1006.375644</v>
      </c>
      <c r="C7600" s="59">
        <f t="shared" si="118"/>
        <v>1.006375644</v>
      </c>
    </row>
    <row r="7601" spans="1:3" x14ac:dyDescent="0.2">
      <c r="A7601" s="61">
        <v>43068.875694444447</v>
      </c>
      <c r="B7601" s="59">
        <v>1006.3456775</v>
      </c>
      <c r="C7601" s="59">
        <f t="shared" si="118"/>
        <v>1.0063456774999999</v>
      </c>
    </row>
    <row r="7602" spans="1:3" x14ac:dyDescent="0.2">
      <c r="A7602" s="61">
        <v>43068.876388888886</v>
      </c>
      <c r="B7602" s="59">
        <v>1006.3328688</v>
      </c>
      <c r="C7602" s="59">
        <f t="shared" si="118"/>
        <v>1.0063328687999999</v>
      </c>
    </row>
    <row r="7603" spans="1:3" x14ac:dyDescent="0.2">
      <c r="A7603" s="61">
        <v>43068.877083333333</v>
      </c>
      <c r="B7603" s="59">
        <v>1006.3169367</v>
      </c>
      <c r="C7603" s="59">
        <f t="shared" si="118"/>
        <v>1.0063169367</v>
      </c>
    </row>
    <row r="7604" spans="1:3" x14ac:dyDescent="0.2">
      <c r="A7604" s="61">
        <v>43068.87777777778</v>
      </c>
      <c r="B7604" s="59">
        <v>1006.2819557</v>
      </c>
      <c r="C7604" s="59">
        <f t="shared" si="118"/>
        <v>1.0062819557</v>
      </c>
    </row>
    <row r="7605" spans="1:3" x14ac:dyDescent="0.2">
      <c r="A7605" s="61">
        <v>43068.878472222219</v>
      </c>
      <c r="B7605" s="59">
        <v>1006.2680931</v>
      </c>
      <c r="C7605" s="59">
        <f t="shared" si="118"/>
        <v>1.0062680931000001</v>
      </c>
    </row>
    <row r="7606" spans="1:3" x14ac:dyDescent="0.2">
      <c r="A7606" s="61">
        <v>43068.879166666666</v>
      </c>
      <c r="B7606" s="59">
        <v>1006.2588297</v>
      </c>
      <c r="C7606" s="59">
        <f t="shared" si="118"/>
        <v>1.0062588296999999</v>
      </c>
    </row>
    <row r="7607" spans="1:3" x14ac:dyDescent="0.2">
      <c r="A7607" s="61">
        <v>43068.879861111112</v>
      </c>
      <c r="B7607" s="59">
        <v>1006.2697051</v>
      </c>
      <c r="C7607" s="59">
        <f t="shared" si="118"/>
        <v>1.0062697051</v>
      </c>
    </row>
    <row r="7608" spans="1:3" x14ac:dyDescent="0.2">
      <c r="A7608" s="61">
        <v>43068.880555555559</v>
      </c>
      <c r="B7608" s="59">
        <v>1006.2656833</v>
      </c>
      <c r="C7608" s="59">
        <f t="shared" si="118"/>
        <v>1.0062656832999999</v>
      </c>
    </row>
    <row r="7609" spans="1:3" x14ac:dyDescent="0.2">
      <c r="A7609" s="61">
        <v>43068.881249999999</v>
      </c>
      <c r="B7609" s="59">
        <v>1006.2660427</v>
      </c>
      <c r="C7609" s="59">
        <f t="shared" si="118"/>
        <v>1.0062660426999999</v>
      </c>
    </row>
    <row r="7610" spans="1:3" x14ac:dyDescent="0.2">
      <c r="A7610" s="61">
        <v>43068.881944444445</v>
      </c>
      <c r="B7610" s="59">
        <v>1006.2860664999999</v>
      </c>
      <c r="C7610" s="59">
        <f t="shared" si="118"/>
        <v>1.0062860665</v>
      </c>
    </row>
    <row r="7611" spans="1:3" x14ac:dyDescent="0.2">
      <c r="A7611" s="61">
        <v>43068.882638888892</v>
      </c>
      <c r="B7611" s="59">
        <v>1006.3073556000001</v>
      </c>
      <c r="C7611" s="59">
        <f t="shared" si="118"/>
        <v>1.0063073556</v>
      </c>
    </row>
    <row r="7612" spans="1:3" x14ac:dyDescent="0.2">
      <c r="A7612" s="61">
        <v>43068.883333333331</v>
      </c>
      <c r="B7612" s="59">
        <v>1006.3165399</v>
      </c>
      <c r="C7612" s="59">
        <f t="shared" si="118"/>
        <v>1.0063165399</v>
      </c>
    </row>
    <row r="7613" spans="1:3" x14ac:dyDescent="0.2">
      <c r="A7613" s="61">
        <v>43068.884027777778</v>
      </c>
      <c r="B7613" s="59">
        <v>1006.3374465000001</v>
      </c>
      <c r="C7613" s="59">
        <f t="shared" si="118"/>
        <v>1.0063374465000001</v>
      </c>
    </row>
    <row r="7614" spans="1:3" x14ac:dyDescent="0.2">
      <c r="A7614" s="61">
        <v>43068.884722222225</v>
      </c>
      <c r="B7614" s="59">
        <v>1006.3323903</v>
      </c>
      <c r="C7614" s="59">
        <f t="shared" si="118"/>
        <v>1.0063323903000001</v>
      </c>
    </row>
    <row r="7615" spans="1:3" x14ac:dyDescent="0.2">
      <c r="A7615" s="61">
        <v>43068.885416666664</v>
      </c>
      <c r="B7615" s="59">
        <v>1006.3146948999999</v>
      </c>
      <c r="C7615" s="59">
        <f t="shared" si="118"/>
        <v>1.0063146948999999</v>
      </c>
    </row>
    <row r="7616" spans="1:3" x14ac:dyDescent="0.2">
      <c r="A7616" s="61">
        <v>43068.886111111111</v>
      </c>
      <c r="B7616" s="59">
        <v>1006.3109359</v>
      </c>
      <c r="C7616" s="59">
        <f t="shared" si="118"/>
        <v>1.0063109359</v>
      </c>
    </row>
    <row r="7617" spans="1:3" x14ac:dyDescent="0.2">
      <c r="A7617" s="61">
        <v>43068.886805555558</v>
      </c>
      <c r="B7617" s="59">
        <v>1006.305827</v>
      </c>
      <c r="C7617" s="59">
        <f t="shared" si="118"/>
        <v>1.006305827</v>
      </c>
    </row>
    <row r="7618" spans="1:3" x14ac:dyDescent="0.2">
      <c r="A7618" s="61">
        <v>43068.887499999997</v>
      </c>
      <c r="B7618" s="59">
        <v>1006.3142506</v>
      </c>
      <c r="C7618" s="59">
        <f t="shared" si="118"/>
        <v>1.0063142506</v>
      </c>
    </row>
    <row r="7619" spans="1:3" x14ac:dyDescent="0.2">
      <c r="A7619" s="61">
        <v>43068.888194444444</v>
      </c>
      <c r="B7619" s="59">
        <v>1006.3193510999999</v>
      </c>
      <c r="C7619" s="59">
        <f t="shared" ref="C7619:C7682" si="119">B7619/1000</f>
        <v>1.0063193510999999</v>
      </c>
    </row>
    <row r="7620" spans="1:3" x14ac:dyDescent="0.2">
      <c r="A7620" s="61">
        <v>43068.888888888891</v>
      </c>
      <c r="B7620" s="59">
        <v>1006.3158969</v>
      </c>
      <c r="C7620" s="59">
        <f t="shared" si="119"/>
        <v>1.0063158968999999</v>
      </c>
    </row>
    <row r="7621" spans="1:3" x14ac:dyDescent="0.2">
      <c r="A7621" s="61">
        <v>43068.88958333333</v>
      </c>
      <c r="B7621" s="59">
        <v>1006.325391</v>
      </c>
      <c r="C7621" s="59">
        <f t="shared" si="119"/>
        <v>1.0063253910000001</v>
      </c>
    </row>
    <row r="7622" spans="1:3" x14ac:dyDescent="0.2">
      <c r="A7622" s="61">
        <v>43068.890277777777</v>
      </c>
      <c r="B7622" s="59">
        <v>1006.3402641</v>
      </c>
      <c r="C7622" s="59">
        <f t="shared" si="119"/>
        <v>1.0063402641000001</v>
      </c>
    </row>
    <row r="7623" spans="1:3" x14ac:dyDescent="0.2">
      <c r="A7623" s="61">
        <v>43068.890972222223</v>
      </c>
      <c r="B7623" s="59">
        <v>1006.3380871000001</v>
      </c>
      <c r="C7623" s="59">
        <f t="shared" si="119"/>
        <v>1.0063380871000001</v>
      </c>
    </row>
    <row r="7624" spans="1:3" x14ac:dyDescent="0.2">
      <c r="A7624" s="61">
        <v>43068.89166666667</v>
      </c>
      <c r="B7624" s="59">
        <v>1006.3390984</v>
      </c>
      <c r="C7624" s="59">
        <f t="shared" si="119"/>
        <v>1.0063390984</v>
      </c>
    </row>
    <row r="7625" spans="1:3" x14ac:dyDescent="0.2">
      <c r="A7625" s="61">
        <v>43068.892361111109</v>
      </c>
      <c r="B7625" s="59">
        <v>1006.3417244</v>
      </c>
      <c r="C7625" s="59">
        <f t="shared" si="119"/>
        <v>1.0063417243999999</v>
      </c>
    </row>
    <row r="7626" spans="1:3" x14ac:dyDescent="0.2">
      <c r="A7626" s="61">
        <v>43068.893055555556</v>
      </c>
      <c r="B7626" s="59">
        <v>1006.3494075</v>
      </c>
      <c r="C7626" s="59">
        <f t="shared" si="119"/>
        <v>1.0063494074999999</v>
      </c>
    </row>
    <row r="7627" spans="1:3" x14ac:dyDescent="0.2">
      <c r="A7627" s="61">
        <v>43068.893750000003</v>
      </c>
      <c r="B7627" s="59">
        <v>1006.3532744</v>
      </c>
      <c r="C7627" s="59">
        <f t="shared" si="119"/>
        <v>1.0063532744000001</v>
      </c>
    </row>
    <row r="7628" spans="1:3" x14ac:dyDescent="0.2">
      <c r="A7628" s="61">
        <v>43068.894444444442</v>
      </c>
      <c r="B7628" s="59">
        <v>1006.3551772</v>
      </c>
      <c r="C7628" s="59">
        <f t="shared" si="119"/>
        <v>1.0063551771999999</v>
      </c>
    </row>
    <row r="7629" spans="1:3" x14ac:dyDescent="0.2">
      <c r="A7629" s="61">
        <v>43068.895138888889</v>
      </c>
      <c r="B7629" s="59">
        <v>1006.345329</v>
      </c>
      <c r="C7629" s="59">
        <f t="shared" si="119"/>
        <v>1.006345329</v>
      </c>
    </row>
    <row r="7630" spans="1:3" x14ac:dyDescent="0.2">
      <c r="A7630" s="61">
        <v>43068.895833333336</v>
      </c>
      <c r="B7630" s="59">
        <v>1006.3517758</v>
      </c>
      <c r="C7630" s="59">
        <f t="shared" si="119"/>
        <v>1.0063517758</v>
      </c>
    </row>
    <row r="7631" spans="1:3" x14ac:dyDescent="0.2">
      <c r="A7631" s="61">
        <v>43068.896527777775</v>
      </c>
      <c r="B7631" s="59">
        <v>1006.3503906</v>
      </c>
      <c r="C7631" s="59">
        <f t="shared" si="119"/>
        <v>1.0063503906</v>
      </c>
    </row>
    <row r="7632" spans="1:3" x14ac:dyDescent="0.2">
      <c r="A7632" s="61">
        <v>43068.897222222222</v>
      </c>
      <c r="B7632" s="59">
        <v>1006.3597826</v>
      </c>
      <c r="C7632" s="59">
        <f t="shared" si="119"/>
        <v>1.0063597825999999</v>
      </c>
    </row>
    <row r="7633" spans="1:3" x14ac:dyDescent="0.2">
      <c r="A7633" s="61">
        <v>43068.897916666669</v>
      </c>
      <c r="B7633" s="59">
        <v>1006.3751135</v>
      </c>
      <c r="C7633" s="59">
        <f t="shared" si="119"/>
        <v>1.0063751135000001</v>
      </c>
    </row>
    <row r="7634" spans="1:3" x14ac:dyDescent="0.2">
      <c r="A7634" s="61">
        <v>43068.898611111108</v>
      </c>
      <c r="B7634" s="59">
        <v>1006.42386</v>
      </c>
      <c r="C7634" s="59">
        <f t="shared" si="119"/>
        <v>1.0064238599999999</v>
      </c>
    </row>
    <row r="7635" spans="1:3" x14ac:dyDescent="0.2">
      <c r="A7635" s="61">
        <v>43068.899305555555</v>
      </c>
      <c r="B7635" s="59">
        <v>1006.4881693</v>
      </c>
      <c r="C7635" s="59">
        <f t="shared" si="119"/>
        <v>1.0064881693000001</v>
      </c>
    </row>
    <row r="7636" spans="1:3" x14ac:dyDescent="0.2">
      <c r="A7636" s="61">
        <v>43068.9</v>
      </c>
      <c r="B7636" s="59">
        <v>1006.5833155</v>
      </c>
      <c r="C7636" s="59">
        <f t="shared" si="119"/>
        <v>1.0065833155000001</v>
      </c>
    </row>
    <row r="7637" spans="1:3" x14ac:dyDescent="0.2">
      <c r="A7637" s="61">
        <v>43068.900694444441</v>
      </c>
      <c r="B7637" s="59">
        <v>1006.6659033</v>
      </c>
      <c r="C7637" s="59">
        <f t="shared" si="119"/>
        <v>1.0066659033000001</v>
      </c>
    </row>
    <row r="7638" spans="1:3" x14ac:dyDescent="0.2">
      <c r="A7638" s="61">
        <v>43068.901388888888</v>
      </c>
      <c r="B7638" s="59">
        <v>1006.6942831</v>
      </c>
      <c r="C7638" s="59">
        <f t="shared" si="119"/>
        <v>1.0066942831000001</v>
      </c>
    </row>
    <row r="7639" spans="1:3" x14ac:dyDescent="0.2">
      <c r="A7639" s="61">
        <v>43068.902083333334</v>
      </c>
      <c r="B7639" s="59">
        <v>1006.731764</v>
      </c>
      <c r="C7639" s="59">
        <f t="shared" si="119"/>
        <v>1.006731764</v>
      </c>
    </row>
    <row r="7640" spans="1:3" x14ac:dyDescent="0.2">
      <c r="A7640" s="61">
        <v>43068.902777777781</v>
      </c>
      <c r="B7640" s="59">
        <v>1006.7372988</v>
      </c>
      <c r="C7640" s="59">
        <f t="shared" si="119"/>
        <v>1.0067372988000001</v>
      </c>
    </row>
    <row r="7641" spans="1:3" x14ac:dyDescent="0.2">
      <c r="A7641" s="61">
        <v>43068.90347222222</v>
      </c>
      <c r="B7641" s="59">
        <v>1006.7200776</v>
      </c>
      <c r="C7641" s="59">
        <f t="shared" si="119"/>
        <v>1.0067200776</v>
      </c>
    </row>
    <row r="7642" spans="1:3" x14ac:dyDescent="0.2">
      <c r="A7642" s="61">
        <v>43068.904166666667</v>
      </c>
      <c r="B7642" s="59">
        <v>1006.7046369</v>
      </c>
      <c r="C7642" s="59">
        <f t="shared" si="119"/>
        <v>1.0067046368999999</v>
      </c>
    </row>
    <row r="7643" spans="1:3" x14ac:dyDescent="0.2">
      <c r="A7643" s="61">
        <v>43068.904861111114</v>
      </c>
      <c r="B7643" s="59">
        <v>1006.6854234</v>
      </c>
      <c r="C7643" s="59">
        <f t="shared" si="119"/>
        <v>1.0066854234</v>
      </c>
    </row>
    <row r="7644" spans="1:3" x14ac:dyDescent="0.2">
      <c r="A7644" s="61">
        <v>43068.905555555553</v>
      </c>
      <c r="B7644" s="59">
        <v>1006.680651</v>
      </c>
      <c r="C7644" s="59">
        <f t="shared" si="119"/>
        <v>1.0066806509999999</v>
      </c>
    </row>
    <row r="7645" spans="1:3" x14ac:dyDescent="0.2">
      <c r="A7645" s="61">
        <v>43068.90625</v>
      </c>
      <c r="B7645" s="59">
        <v>1006.6686384</v>
      </c>
      <c r="C7645" s="59">
        <f t="shared" si="119"/>
        <v>1.0066686383999999</v>
      </c>
    </row>
    <row r="7646" spans="1:3" x14ac:dyDescent="0.2">
      <c r="A7646" s="61">
        <v>43068.906944444447</v>
      </c>
      <c r="B7646" s="59">
        <v>1006.6466572</v>
      </c>
      <c r="C7646" s="59">
        <f t="shared" si="119"/>
        <v>1.0066466572000001</v>
      </c>
    </row>
    <row r="7647" spans="1:3" x14ac:dyDescent="0.2">
      <c r="A7647" s="61">
        <v>43068.907638888886</v>
      </c>
      <c r="B7647" s="59">
        <v>1006.6046953</v>
      </c>
      <c r="C7647" s="59">
        <f t="shared" si="119"/>
        <v>1.0066046953000001</v>
      </c>
    </row>
    <row r="7648" spans="1:3" x14ac:dyDescent="0.2">
      <c r="A7648" s="61">
        <v>43068.908333333333</v>
      </c>
      <c r="B7648" s="59">
        <v>1006.5076005</v>
      </c>
      <c r="C7648" s="59">
        <f t="shared" si="119"/>
        <v>1.0065076005</v>
      </c>
    </row>
    <row r="7649" spans="1:3" x14ac:dyDescent="0.2">
      <c r="A7649" s="61">
        <v>43068.90902777778</v>
      </c>
      <c r="B7649" s="59">
        <v>1006.4643783</v>
      </c>
      <c r="C7649" s="59">
        <f t="shared" si="119"/>
        <v>1.0064643783</v>
      </c>
    </row>
    <row r="7650" spans="1:3" x14ac:dyDescent="0.2">
      <c r="A7650" s="61">
        <v>43068.909722222219</v>
      </c>
      <c r="B7650" s="59">
        <v>1006.4289978</v>
      </c>
      <c r="C7650" s="59">
        <f t="shared" si="119"/>
        <v>1.0064289978000001</v>
      </c>
    </row>
    <row r="7651" spans="1:3" x14ac:dyDescent="0.2">
      <c r="A7651" s="61">
        <v>43068.910416666666</v>
      </c>
      <c r="B7651" s="59">
        <v>1006.4179159</v>
      </c>
      <c r="C7651" s="59">
        <f t="shared" si="119"/>
        <v>1.0064179159</v>
      </c>
    </row>
    <row r="7652" spans="1:3" x14ac:dyDescent="0.2">
      <c r="A7652" s="61">
        <v>43068.911111111112</v>
      </c>
      <c r="B7652" s="59">
        <v>1006.39023</v>
      </c>
      <c r="C7652" s="59">
        <f t="shared" si="119"/>
        <v>1.0063902300000001</v>
      </c>
    </row>
    <row r="7653" spans="1:3" x14ac:dyDescent="0.2">
      <c r="A7653" s="61">
        <v>43068.911805555559</v>
      </c>
      <c r="B7653" s="59">
        <v>1006.3829017</v>
      </c>
      <c r="C7653" s="59">
        <f t="shared" si="119"/>
        <v>1.0063829017000001</v>
      </c>
    </row>
    <row r="7654" spans="1:3" x14ac:dyDescent="0.2">
      <c r="A7654" s="61">
        <v>43068.912499999999</v>
      </c>
      <c r="B7654" s="59">
        <v>1006.3544432</v>
      </c>
      <c r="C7654" s="59">
        <f t="shared" si="119"/>
        <v>1.0063544432</v>
      </c>
    </row>
    <row r="7655" spans="1:3" x14ac:dyDescent="0.2">
      <c r="A7655" s="61">
        <v>43068.913194444445</v>
      </c>
      <c r="B7655" s="59">
        <v>1006.3494135</v>
      </c>
      <c r="C7655" s="59">
        <f t="shared" si="119"/>
        <v>1.0063494135</v>
      </c>
    </row>
    <row r="7656" spans="1:3" x14ac:dyDescent="0.2">
      <c r="A7656" s="61">
        <v>43068.913888888892</v>
      </c>
      <c r="B7656" s="59">
        <v>1006.3470682</v>
      </c>
      <c r="C7656" s="59">
        <f t="shared" si="119"/>
        <v>1.0063470682</v>
      </c>
    </row>
    <row r="7657" spans="1:3" x14ac:dyDescent="0.2">
      <c r="A7657" s="61">
        <v>43068.914583333331</v>
      </c>
      <c r="B7657" s="59">
        <v>1006.3506838</v>
      </c>
      <c r="C7657" s="59">
        <f t="shared" si="119"/>
        <v>1.0063506838</v>
      </c>
    </row>
    <row r="7658" spans="1:3" x14ac:dyDescent="0.2">
      <c r="A7658" s="61">
        <v>43068.915277777778</v>
      </c>
      <c r="B7658" s="59">
        <v>1006.3518192</v>
      </c>
      <c r="C7658" s="59">
        <f t="shared" si="119"/>
        <v>1.0063518192000001</v>
      </c>
    </row>
    <row r="7659" spans="1:3" x14ac:dyDescent="0.2">
      <c r="A7659" s="61">
        <v>43068.915972222225</v>
      </c>
      <c r="B7659" s="59">
        <v>1006.365961</v>
      </c>
      <c r="C7659" s="59">
        <f t="shared" si="119"/>
        <v>1.006365961</v>
      </c>
    </row>
    <row r="7660" spans="1:3" x14ac:dyDescent="0.2">
      <c r="A7660" s="61">
        <v>43068.916666666664</v>
      </c>
      <c r="B7660" s="59">
        <v>1006.3639587</v>
      </c>
      <c r="C7660" s="59">
        <f t="shared" si="119"/>
        <v>1.0063639586999999</v>
      </c>
    </row>
    <row r="7661" spans="1:3" x14ac:dyDescent="0.2">
      <c r="A7661" s="61">
        <v>43068.917361111111</v>
      </c>
      <c r="B7661" s="59">
        <v>1006.3847337</v>
      </c>
      <c r="C7661" s="59">
        <f t="shared" si="119"/>
        <v>1.0063847337</v>
      </c>
    </row>
    <row r="7662" spans="1:3" x14ac:dyDescent="0.2">
      <c r="A7662" s="61">
        <v>43068.918055555558</v>
      </c>
      <c r="B7662" s="59">
        <v>1006.3993521</v>
      </c>
      <c r="C7662" s="59">
        <f t="shared" si="119"/>
        <v>1.0063993521000001</v>
      </c>
    </row>
    <row r="7663" spans="1:3" x14ac:dyDescent="0.2">
      <c r="A7663" s="61">
        <v>43068.918749999997</v>
      </c>
      <c r="B7663" s="59">
        <v>1006.3854814</v>
      </c>
      <c r="C7663" s="59">
        <f t="shared" si="119"/>
        <v>1.0063854813999999</v>
      </c>
    </row>
    <row r="7664" spans="1:3" x14ac:dyDescent="0.2">
      <c r="A7664" s="61">
        <v>43068.919444444444</v>
      </c>
      <c r="B7664" s="59">
        <v>1006.3798774000001</v>
      </c>
      <c r="C7664" s="59">
        <f t="shared" si="119"/>
        <v>1.0063798774000001</v>
      </c>
    </row>
    <row r="7665" spans="1:3" x14ac:dyDescent="0.2">
      <c r="A7665" s="61">
        <v>43068.920138888891</v>
      </c>
      <c r="B7665" s="59">
        <v>1006.3844121</v>
      </c>
      <c r="C7665" s="59">
        <f t="shared" si="119"/>
        <v>1.0063844121000001</v>
      </c>
    </row>
    <row r="7666" spans="1:3" x14ac:dyDescent="0.2">
      <c r="A7666" s="61">
        <v>43068.92083333333</v>
      </c>
      <c r="B7666" s="59">
        <v>1006.3861222</v>
      </c>
      <c r="C7666" s="59">
        <f t="shared" si="119"/>
        <v>1.0063861222000001</v>
      </c>
    </row>
    <row r="7667" spans="1:3" x14ac:dyDescent="0.2">
      <c r="A7667" s="61">
        <v>43068.921527777777</v>
      </c>
      <c r="B7667" s="59">
        <v>1006.39115</v>
      </c>
      <c r="C7667" s="59">
        <f t="shared" si="119"/>
        <v>1.00639115</v>
      </c>
    </row>
    <row r="7668" spans="1:3" x14ac:dyDescent="0.2">
      <c r="A7668" s="61">
        <v>43068.922222222223</v>
      </c>
      <c r="B7668" s="59">
        <v>1006.3933784</v>
      </c>
      <c r="C7668" s="59">
        <f t="shared" si="119"/>
        <v>1.0063933783999999</v>
      </c>
    </row>
    <row r="7669" spans="1:3" x14ac:dyDescent="0.2">
      <c r="A7669" s="61">
        <v>43068.92291666667</v>
      </c>
      <c r="B7669" s="59">
        <v>1006.4027194</v>
      </c>
      <c r="C7669" s="59">
        <f t="shared" si="119"/>
        <v>1.0064027194</v>
      </c>
    </row>
    <row r="7670" spans="1:3" x14ac:dyDescent="0.2">
      <c r="A7670" s="61">
        <v>43068.923611111109</v>
      </c>
      <c r="B7670" s="59">
        <v>1006.4134036</v>
      </c>
      <c r="C7670" s="59">
        <f t="shared" si="119"/>
        <v>1.0064134036000001</v>
      </c>
    </row>
    <row r="7671" spans="1:3" x14ac:dyDescent="0.2">
      <c r="A7671" s="61">
        <v>43068.924305555556</v>
      </c>
      <c r="B7671" s="59">
        <v>1006.4312765</v>
      </c>
      <c r="C7671" s="59">
        <f t="shared" si="119"/>
        <v>1.0064312764999999</v>
      </c>
    </row>
    <row r="7672" spans="1:3" x14ac:dyDescent="0.2">
      <c r="A7672" s="61">
        <v>43068.925000000003</v>
      </c>
      <c r="B7672" s="59">
        <v>1006.461597</v>
      </c>
      <c r="C7672" s="59">
        <f t="shared" si="119"/>
        <v>1.0064615969999999</v>
      </c>
    </row>
    <row r="7673" spans="1:3" x14ac:dyDescent="0.2">
      <c r="A7673" s="61">
        <v>43068.925694444442</v>
      </c>
      <c r="B7673" s="59">
        <v>1006.4980207999999</v>
      </c>
      <c r="C7673" s="59">
        <f t="shared" si="119"/>
        <v>1.0064980208000001</v>
      </c>
    </row>
    <row r="7674" spans="1:3" x14ac:dyDescent="0.2">
      <c r="A7674" s="61">
        <v>43068.926388888889</v>
      </c>
      <c r="B7674" s="59">
        <v>1006.5292774</v>
      </c>
      <c r="C7674" s="59">
        <f t="shared" si="119"/>
        <v>1.0065292773999999</v>
      </c>
    </row>
    <row r="7675" spans="1:3" x14ac:dyDescent="0.2">
      <c r="A7675" s="61">
        <v>43068.927083333336</v>
      </c>
      <c r="B7675" s="59">
        <v>1006.54452</v>
      </c>
      <c r="C7675" s="59">
        <f t="shared" si="119"/>
        <v>1.0065445200000001</v>
      </c>
    </row>
    <row r="7676" spans="1:3" x14ac:dyDescent="0.2">
      <c r="A7676" s="61">
        <v>43068.927777777775</v>
      </c>
      <c r="B7676" s="59">
        <v>1006.5500319</v>
      </c>
      <c r="C7676" s="59">
        <f t="shared" si="119"/>
        <v>1.0065500319</v>
      </c>
    </row>
    <row r="7677" spans="1:3" x14ac:dyDescent="0.2">
      <c r="A7677" s="61">
        <v>43068.928472222222</v>
      </c>
      <c r="B7677" s="59">
        <v>1006.5411405</v>
      </c>
      <c r="C7677" s="59">
        <f t="shared" si="119"/>
        <v>1.0065411405</v>
      </c>
    </row>
    <row r="7678" spans="1:3" x14ac:dyDescent="0.2">
      <c r="A7678" s="61">
        <v>43068.929166666669</v>
      </c>
      <c r="B7678" s="59">
        <v>1006.5198922</v>
      </c>
      <c r="C7678" s="59">
        <f t="shared" si="119"/>
        <v>1.0065198922</v>
      </c>
    </row>
    <row r="7679" spans="1:3" x14ac:dyDescent="0.2">
      <c r="A7679" s="61">
        <v>43068.929861111108</v>
      </c>
      <c r="B7679" s="59">
        <v>1006.4689653</v>
      </c>
      <c r="C7679" s="59">
        <f t="shared" si="119"/>
        <v>1.0064689653000001</v>
      </c>
    </row>
    <row r="7680" spans="1:3" x14ac:dyDescent="0.2">
      <c r="A7680" s="61">
        <v>43068.930555555555</v>
      </c>
      <c r="B7680" s="59">
        <v>1006.4322951</v>
      </c>
      <c r="C7680" s="59">
        <f t="shared" si="119"/>
        <v>1.0064322951</v>
      </c>
    </row>
    <row r="7681" spans="1:3" x14ac:dyDescent="0.2">
      <c r="A7681" s="61">
        <v>43068.931250000001</v>
      </c>
      <c r="B7681" s="59">
        <v>1006.4067026</v>
      </c>
      <c r="C7681" s="59">
        <f t="shared" si="119"/>
        <v>1.0064067026000001</v>
      </c>
    </row>
    <row r="7682" spans="1:3" x14ac:dyDescent="0.2">
      <c r="A7682" s="61">
        <v>43068.931944444441</v>
      </c>
      <c r="B7682" s="59">
        <v>1006.3877970999999</v>
      </c>
      <c r="C7682" s="59">
        <f t="shared" si="119"/>
        <v>1.0063877970999999</v>
      </c>
    </row>
    <row r="7683" spans="1:3" x14ac:dyDescent="0.2">
      <c r="A7683" s="61">
        <v>43068.932638888888</v>
      </c>
      <c r="B7683" s="59">
        <v>1006.3917718</v>
      </c>
      <c r="C7683" s="59">
        <f t="shared" ref="C7683:C7746" si="120">B7683/1000</f>
        <v>1.0063917717999999</v>
      </c>
    </row>
    <row r="7684" spans="1:3" x14ac:dyDescent="0.2">
      <c r="A7684" s="61">
        <v>43068.933333333334</v>
      </c>
      <c r="B7684" s="59">
        <v>1006.4014271</v>
      </c>
      <c r="C7684" s="59">
        <f t="shared" si="120"/>
        <v>1.0064014270999999</v>
      </c>
    </row>
    <row r="7685" spans="1:3" x14ac:dyDescent="0.2">
      <c r="A7685" s="61">
        <v>43068.934027777781</v>
      </c>
      <c r="B7685" s="59">
        <v>1006.4127713</v>
      </c>
      <c r="C7685" s="59">
        <f t="shared" si="120"/>
        <v>1.0064127713</v>
      </c>
    </row>
    <row r="7686" spans="1:3" x14ac:dyDescent="0.2">
      <c r="A7686" s="61">
        <v>43068.93472222222</v>
      </c>
      <c r="B7686" s="59">
        <v>1006.4012029</v>
      </c>
      <c r="C7686" s="59">
        <f t="shared" si="120"/>
        <v>1.0064012029</v>
      </c>
    </row>
    <row r="7687" spans="1:3" x14ac:dyDescent="0.2">
      <c r="A7687" s="61">
        <v>43068.935416666667</v>
      </c>
      <c r="B7687" s="59">
        <v>1006.3982493</v>
      </c>
      <c r="C7687" s="59">
        <f t="shared" si="120"/>
        <v>1.0063982492999999</v>
      </c>
    </row>
    <row r="7688" spans="1:3" x14ac:dyDescent="0.2">
      <c r="A7688" s="61">
        <v>43068.936111111114</v>
      </c>
      <c r="B7688" s="59">
        <v>1006.3967234</v>
      </c>
      <c r="C7688" s="59">
        <f t="shared" si="120"/>
        <v>1.0063967234</v>
      </c>
    </row>
    <row r="7689" spans="1:3" x14ac:dyDescent="0.2">
      <c r="A7689" s="61">
        <v>43068.936805555553</v>
      </c>
      <c r="B7689" s="59">
        <v>1006.3948166</v>
      </c>
      <c r="C7689" s="59">
        <f t="shared" si="120"/>
        <v>1.0063948166000001</v>
      </c>
    </row>
    <row r="7690" spans="1:3" x14ac:dyDescent="0.2">
      <c r="A7690" s="61">
        <v>43068.9375</v>
      </c>
      <c r="B7690" s="59">
        <v>1006.4054066</v>
      </c>
      <c r="C7690" s="59">
        <f t="shared" si="120"/>
        <v>1.0064054065999999</v>
      </c>
    </row>
    <row r="7691" spans="1:3" x14ac:dyDescent="0.2">
      <c r="A7691" s="61">
        <v>43068.938194444447</v>
      </c>
      <c r="B7691" s="59">
        <v>1006.4110506</v>
      </c>
      <c r="C7691" s="59">
        <f t="shared" si="120"/>
        <v>1.0064110505999999</v>
      </c>
    </row>
    <row r="7692" spans="1:3" x14ac:dyDescent="0.2">
      <c r="A7692" s="61">
        <v>43068.938888888886</v>
      </c>
      <c r="B7692" s="59">
        <v>1006.412187</v>
      </c>
      <c r="C7692" s="59">
        <f t="shared" si="120"/>
        <v>1.006412187</v>
      </c>
    </row>
    <row r="7693" spans="1:3" x14ac:dyDescent="0.2">
      <c r="A7693" s="61">
        <v>43068.939583333333</v>
      </c>
      <c r="B7693" s="59">
        <v>1006.4060803</v>
      </c>
      <c r="C7693" s="59">
        <f t="shared" si="120"/>
        <v>1.0064060802999999</v>
      </c>
    </row>
    <row r="7694" spans="1:3" x14ac:dyDescent="0.2">
      <c r="A7694" s="61">
        <v>43068.94027777778</v>
      </c>
      <c r="B7694" s="59">
        <v>1006.4061036000001</v>
      </c>
      <c r="C7694" s="59">
        <f t="shared" si="120"/>
        <v>1.0064061036</v>
      </c>
    </row>
    <row r="7695" spans="1:3" x14ac:dyDescent="0.2">
      <c r="A7695" s="61">
        <v>43068.940972222219</v>
      </c>
      <c r="B7695" s="59">
        <v>1006.3903055</v>
      </c>
      <c r="C7695" s="59">
        <f t="shared" si="120"/>
        <v>1.0063903054999999</v>
      </c>
    </row>
    <row r="7696" spans="1:3" x14ac:dyDescent="0.2">
      <c r="A7696" s="61">
        <v>43068.941666666666</v>
      </c>
      <c r="B7696" s="59">
        <v>1006.3866303</v>
      </c>
      <c r="C7696" s="59">
        <f t="shared" si="120"/>
        <v>1.0063866303</v>
      </c>
    </row>
    <row r="7697" spans="1:3" x14ac:dyDescent="0.2">
      <c r="A7697" s="61">
        <v>43068.942361111112</v>
      </c>
      <c r="B7697" s="59">
        <v>1006.3716869</v>
      </c>
      <c r="C7697" s="59">
        <f t="shared" si="120"/>
        <v>1.0063716868999999</v>
      </c>
    </row>
    <row r="7698" spans="1:3" x14ac:dyDescent="0.2">
      <c r="A7698" s="61">
        <v>43068.943055555559</v>
      </c>
      <c r="B7698" s="59">
        <v>1006.3722778</v>
      </c>
      <c r="C7698" s="59">
        <f t="shared" si="120"/>
        <v>1.0063722777999999</v>
      </c>
    </row>
    <row r="7699" spans="1:3" x14ac:dyDescent="0.2">
      <c r="A7699" s="61">
        <v>43068.943749999999</v>
      </c>
      <c r="B7699" s="59">
        <v>1006.3954161</v>
      </c>
      <c r="C7699" s="59">
        <f t="shared" si="120"/>
        <v>1.0063954160999999</v>
      </c>
    </row>
    <row r="7700" spans="1:3" x14ac:dyDescent="0.2">
      <c r="A7700" s="61">
        <v>43068.944444444445</v>
      </c>
      <c r="B7700" s="59">
        <v>1006.3961855</v>
      </c>
      <c r="C7700" s="59">
        <f t="shared" si="120"/>
        <v>1.0063961855000001</v>
      </c>
    </row>
    <row r="7701" spans="1:3" x14ac:dyDescent="0.2">
      <c r="A7701" s="61">
        <v>43068.945138888892</v>
      </c>
      <c r="B7701" s="59">
        <v>1006.3778785</v>
      </c>
      <c r="C7701" s="59">
        <f t="shared" si="120"/>
        <v>1.0063778784999999</v>
      </c>
    </row>
    <row r="7702" spans="1:3" x14ac:dyDescent="0.2">
      <c r="A7702" s="61">
        <v>43068.945833333331</v>
      </c>
      <c r="B7702" s="59">
        <v>1006.3802858</v>
      </c>
      <c r="C7702" s="59">
        <f t="shared" si="120"/>
        <v>1.0063802857999999</v>
      </c>
    </row>
    <row r="7703" spans="1:3" x14ac:dyDescent="0.2">
      <c r="A7703" s="61">
        <v>43068.946527777778</v>
      </c>
      <c r="B7703" s="59">
        <v>1006.4058352</v>
      </c>
      <c r="C7703" s="59">
        <f t="shared" si="120"/>
        <v>1.0064058352</v>
      </c>
    </row>
    <row r="7704" spans="1:3" x14ac:dyDescent="0.2">
      <c r="A7704" s="61">
        <v>43068.947222222225</v>
      </c>
      <c r="B7704" s="59">
        <v>1006.4276777</v>
      </c>
      <c r="C7704" s="59">
        <f t="shared" si="120"/>
        <v>1.0064276777000001</v>
      </c>
    </row>
    <row r="7705" spans="1:3" x14ac:dyDescent="0.2">
      <c r="A7705" s="61">
        <v>43068.947916666664</v>
      </c>
      <c r="B7705" s="59">
        <v>1006.4352891</v>
      </c>
      <c r="C7705" s="59">
        <f t="shared" si="120"/>
        <v>1.0064352890999999</v>
      </c>
    </row>
    <row r="7706" spans="1:3" x14ac:dyDescent="0.2">
      <c r="A7706" s="61">
        <v>43068.948611111111</v>
      </c>
      <c r="B7706" s="59">
        <v>1006.4448458000001</v>
      </c>
      <c r="C7706" s="59">
        <f t="shared" si="120"/>
        <v>1.0064448458000002</v>
      </c>
    </row>
    <row r="7707" spans="1:3" x14ac:dyDescent="0.2">
      <c r="A7707" s="61">
        <v>43068.949305555558</v>
      </c>
      <c r="B7707" s="59">
        <v>1006.4473458</v>
      </c>
      <c r="C7707" s="59">
        <f t="shared" si="120"/>
        <v>1.0064473458000001</v>
      </c>
    </row>
    <row r="7708" spans="1:3" x14ac:dyDescent="0.2">
      <c r="A7708" s="61">
        <v>43068.95</v>
      </c>
      <c r="B7708" s="59">
        <v>1006.4509782</v>
      </c>
      <c r="C7708" s="59">
        <f t="shared" si="120"/>
        <v>1.0064509782</v>
      </c>
    </row>
    <row r="7709" spans="1:3" x14ac:dyDescent="0.2">
      <c r="A7709" s="61">
        <v>43068.950694444444</v>
      </c>
      <c r="B7709" s="59">
        <v>1006.4257219</v>
      </c>
      <c r="C7709" s="59">
        <f t="shared" si="120"/>
        <v>1.0064257218999999</v>
      </c>
    </row>
    <row r="7710" spans="1:3" x14ac:dyDescent="0.2">
      <c r="A7710" s="61">
        <v>43068.951388888891</v>
      </c>
      <c r="B7710" s="59">
        <v>1006.4062092</v>
      </c>
      <c r="C7710" s="59">
        <f t="shared" si="120"/>
        <v>1.0064062092000001</v>
      </c>
    </row>
    <row r="7711" spans="1:3" x14ac:dyDescent="0.2">
      <c r="A7711" s="61">
        <v>43068.95208333333</v>
      </c>
      <c r="B7711" s="59">
        <v>1006.4167636</v>
      </c>
      <c r="C7711" s="59">
        <f t="shared" si="120"/>
        <v>1.0064167635999999</v>
      </c>
    </row>
    <row r="7712" spans="1:3" x14ac:dyDescent="0.2">
      <c r="A7712" s="61">
        <v>43068.952777777777</v>
      </c>
      <c r="B7712" s="59">
        <v>1006.4499045</v>
      </c>
      <c r="C7712" s="59">
        <f t="shared" si="120"/>
        <v>1.0064499044999999</v>
      </c>
    </row>
    <row r="7713" spans="1:3" x14ac:dyDescent="0.2">
      <c r="A7713" s="61">
        <v>43068.953472222223</v>
      </c>
      <c r="B7713" s="59">
        <v>1006.4530506</v>
      </c>
      <c r="C7713" s="59">
        <f t="shared" si="120"/>
        <v>1.0064530506</v>
      </c>
    </row>
    <row r="7714" spans="1:3" x14ac:dyDescent="0.2">
      <c r="A7714" s="61">
        <v>43068.95416666667</v>
      </c>
      <c r="B7714" s="59">
        <v>1006.4549134</v>
      </c>
      <c r="C7714" s="59">
        <f t="shared" si="120"/>
        <v>1.0064549134</v>
      </c>
    </row>
    <row r="7715" spans="1:3" x14ac:dyDescent="0.2">
      <c r="A7715" s="61">
        <v>43068.954861111109</v>
      </c>
      <c r="B7715" s="59">
        <v>1006.4523884</v>
      </c>
      <c r="C7715" s="59">
        <f t="shared" si="120"/>
        <v>1.0064523884000001</v>
      </c>
    </row>
    <row r="7716" spans="1:3" x14ac:dyDescent="0.2">
      <c r="A7716" s="61">
        <v>43068.955555555556</v>
      </c>
      <c r="B7716" s="59">
        <v>1006.4602427</v>
      </c>
      <c r="C7716" s="59">
        <f t="shared" si="120"/>
        <v>1.0064602427</v>
      </c>
    </row>
    <row r="7717" spans="1:3" x14ac:dyDescent="0.2">
      <c r="A7717" s="61">
        <v>43068.956250000003</v>
      </c>
      <c r="B7717" s="59">
        <v>1006.4764416</v>
      </c>
      <c r="C7717" s="59">
        <f t="shared" si="120"/>
        <v>1.0064764416</v>
      </c>
    </row>
    <row r="7718" spans="1:3" x14ac:dyDescent="0.2">
      <c r="A7718" s="61">
        <v>43068.956944444442</v>
      </c>
      <c r="B7718" s="59">
        <v>1006.4821541</v>
      </c>
      <c r="C7718" s="59">
        <f t="shared" si="120"/>
        <v>1.0064821541</v>
      </c>
    </row>
    <row r="7719" spans="1:3" x14ac:dyDescent="0.2">
      <c r="A7719" s="61">
        <v>43068.957638888889</v>
      </c>
      <c r="B7719" s="59">
        <v>1006.4674628</v>
      </c>
      <c r="C7719" s="59">
        <f t="shared" si="120"/>
        <v>1.0064674628000001</v>
      </c>
    </row>
    <row r="7720" spans="1:3" x14ac:dyDescent="0.2">
      <c r="A7720" s="61">
        <v>43068.958333333336</v>
      </c>
      <c r="B7720" s="59">
        <v>1006.461499</v>
      </c>
      <c r="C7720" s="59">
        <f t="shared" si="120"/>
        <v>1.006461499</v>
      </c>
    </row>
    <row r="7721" spans="1:3" x14ac:dyDescent="0.2">
      <c r="A7721" s="61">
        <v>43068.959027777775</v>
      </c>
      <c r="B7721" s="59">
        <v>1006.4814582</v>
      </c>
      <c r="C7721" s="59">
        <f t="shared" si="120"/>
        <v>1.0064814582000001</v>
      </c>
    </row>
    <row r="7722" spans="1:3" x14ac:dyDescent="0.2">
      <c r="A7722" s="61">
        <v>43068.959722222222</v>
      </c>
      <c r="B7722" s="59">
        <v>1006.4918701</v>
      </c>
      <c r="C7722" s="59">
        <f t="shared" si="120"/>
        <v>1.0064918701000001</v>
      </c>
    </row>
    <row r="7723" spans="1:3" x14ac:dyDescent="0.2">
      <c r="A7723" s="61">
        <v>43068.960416666669</v>
      </c>
      <c r="B7723" s="59">
        <v>1006.5023115</v>
      </c>
      <c r="C7723" s="59">
        <f t="shared" si="120"/>
        <v>1.0065023115</v>
      </c>
    </row>
    <row r="7724" spans="1:3" x14ac:dyDescent="0.2">
      <c r="A7724" s="61">
        <v>43068.961111111108</v>
      </c>
      <c r="B7724" s="59">
        <v>1006.5069715</v>
      </c>
      <c r="C7724" s="59">
        <f t="shared" si="120"/>
        <v>1.0065069714999999</v>
      </c>
    </row>
    <row r="7725" spans="1:3" x14ac:dyDescent="0.2">
      <c r="A7725" s="61">
        <v>43068.961805555555</v>
      </c>
      <c r="B7725" s="59">
        <v>1006.5157383</v>
      </c>
      <c r="C7725" s="59">
        <f t="shared" si="120"/>
        <v>1.0065157382999999</v>
      </c>
    </row>
    <row r="7726" spans="1:3" x14ac:dyDescent="0.2">
      <c r="A7726" s="61">
        <v>43068.962500000001</v>
      </c>
      <c r="B7726" s="59">
        <v>1006.5242477</v>
      </c>
      <c r="C7726" s="59">
        <f t="shared" si="120"/>
        <v>1.0065242477</v>
      </c>
    </row>
    <row r="7727" spans="1:3" x14ac:dyDescent="0.2">
      <c r="A7727" s="61">
        <v>43068.963194444441</v>
      </c>
      <c r="B7727" s="59">
        <v>1006.5366887</v>
      </c>
      <c r="C7727" s="59">
        <f t="shared" si="120"/>
        <v>1.0065366887</v>
      </c>
    </row>
    <row r="7728" spans="1:3" x14ac:dyDescent="0.2">
      <c r="A7728" s="61">
        <v>43068.963888888888</v>
      </c>
      <c r="B7728" s="59">
        <v>1006.5542181</v>
      </c>
      <c r="C7728" s="59">
        <f t="shared" si="120"/>
        <v>1.0065542181</v>
      </c>
    </row>
    <row r="7729" spans="1:3" x14ac:dyDescent="0.2">
      <c r="A7729" s="61">
        <v>43068.964583333334</v>
      </c>
      <c r="B7729" s="59">
        <v>1006.5577724</v>
      </c>
      <c r="C7729" s="59">
        <f t="shared" si="120"/>
        <v>1.0065577723999999</v>
      </c>
    </row>
    <row r="7730" spans="1:3" x14ac:dyDescent="0.2">
      <c r="A7730" s="61">
        <v>43068.965277777781</v>
      </c>
      <c r="B7730" s="59">
        <v>1006.5446968</v>
      </c>
      <c r="C7730" s="59">
        <f t="shared" si="120"/>
        <v>1.0065446968</v>
      </c>
    </row>
    <row r="7731" spans="1:3" x14ac:dyDescent="0.2">
      <c r="A7731" s="61">
        <v>43068.96597222222</v>
      </c>
      <c r="B7731" s="59">
        <v>1006.5286638</v>
      </c>
      <c r="C7731" s="59">
        <f t="shared" si="120"/>
        <v>1.0065286637999999</v>
      </c>
    </row>
    <row r="7732" spans="1:3" x14ac:dyDescent="0.2">
      <c r="A7732" s="61">
        <v>43068.966666666667</v>
      </c>
      <c r="B7732" s="59">
        <v>1006.4843502</v>
      </c>
      <c r="C7732" s="59">
        <f t="shared" si="120"/>
        <v>1.0064843502</v>
      </c>
    </row>
    <row r="7733" spans="1:3" x14ac:dyDescent="0.2">
      <c r="A7733" s="61">
        <v>43068.967361111114</v>
      </c>
      <c r="B7733" s="59">
        <v>1006.4452233</v>
      </c>
      <c r="C7733" s="59">
        <f t="shared" si="120"/>
        <v>1.0064452232999999</v>
      </c>
    </row>
    <row r="7734" spans="1:3" x14ac:dyDescent="0.2">
      <c r="A7734" s="61">
        <v>43068.968055555553</v>
      </c>
      <c r="B7734" s="59">
        <v>1006.4460613</v>
      </c>
      <c r="C7734" s="59">
        <f t="shared" si="120"/>
        <v>1.0064460612999999</v>
      </c>
    </row>
    <row r="7735" spans="1:3" x14ac:dyDescent="0.2">
      <c r="A7735" s="61">
        <v>43068.96875</v>
      </c>
      <c r="B7735" s="59">
        <v>1006.4296326</v>
      </c>
      <c r="C7735" s="59">
        <f t="shared" si="120"/>
        <v>1.0064296326</v>
      </c>
    </row>
    <row r="7736" spans="1:3" x14ac:dyDescent="0.2">
      <c r="A7736" s="61">
        <v>43068.969444444447</v>
      </c>
      <c r="B7736" s="59">
        <v>1006.4174474</v>
      </c>
      <c r="C7736" s="59">
        <f t="shared" si="120"/>
        <v>1.0064174474000001</v>
      </c>
    </row>
    <row r="7737" spans="1:3" x14ac:dyDescent="0.2">
      <c r="A7737" s="61">
        <v>43068.970138888886</v>
      </c>
      <c r="B7737" s="59">
        <v>1006.4100866</v>
      </c>
      <c r="C7737" s="59">
        <f t="shared" si="120"/>
        <v>1.0064100866000001</v>
      </c>
    </row>
    <row r="7738" spans="1:3" x14ac:dyDescent="0.2">
      <c r="A7738" s="61">
        <v>43068.970833333333</v>
      </c>
      <c r="B7738" s="59">
        <v>1006.397121</v>
      </c>
      <c r="C7738" s="59">
        <f t="shared" si="120"/>
        <v>1.006397121</v>
      </c>
    </row>
    <row r="7739" spans="1:3" x14ac:dyDescent="0.2">
      <c r="A7739" s="61">
        <v>43068.97152777778</v>
      </c>
      <c r="B7739" s="59">
        <v>1006.3841832000001</v>
      </c>
      <c r="C7739" s="59">
        <f t="shared" si="120"/>
        <v>1.0063841832</v>
      </c>
    </row>
    <row r="7740" spans="1:3" x14ac:dyDescent="0.2">
      <c r="A7740" s="61">
        <v>43068.972222222219</v>
      </c>
      <c r="B7740" s="59">
        <v>1006.3737347</v>
      </c>
      <c r="C7740" s="59">
        <f t="shared" si="120"/>
        <v>1.0063737346999999</v>
      </c>
    </row>
    <row r="7741" spans="1:3" x14ac:dyDescent="0.2">
      <c r="A7741" s="61">
        <v>43068.972916666666</v>
      </c>
      <c r="B7741" s="59">
        <v>1006.3607543000001</v>
      </c>
      <c r="C7741" s="59">
        <f t="shared" si="120"/>
        <v>1.0063607543000002</v>
      </c>
    </row>
    <row r="7742" spans="1:3" x14ac:dyDescent="0.2">
      <c r="A7742" s="61">
        <v>43068.973611111112</v>
      </c>
      <c r="B7742" s="59">
        <v>1006.3588272</v>
      </c>
      <c r="C7742" s="59">
        <f t="shared" si="120"/>
        <v>1.0063588271999999</v>
      </c>
    </row>
    <row r="7743" spans="1:3" x14ac:dyDescent="0.2">
      <c r="A7743" s="61">
        <v>43068.974305555559</v>
      </c>
      <c r="B7743" s="59">
        <v>1006.3447809</v>
      </c>
      <c r="C7743" s="59">
        <f t="shared" si="120"/>
        <v>1.0063447809000001</v>
      </c>
    </row>
    <row r="7744" spans="1:3" x14ac:dyDescent="0.2">
      <c r="A7744" s="61">
        <v>43068.974999999999</v>
      </c>
      <c r="B7744" s="59">
        <v>1006.3453233</v>
      </c>
      <c r="C7744" s="59">
        <f t="shared" si="120"/>
        <v>1.0063453232999999</v>
      </c>
    </row>
    <row r="7745" spans="1:3" x14ac:dyDescent="0.2">
      <c r="A7745" s="61">
        <v>43068.975694444445</v>
      </c>
      <c r="B7745" s="59">
        <v>1006.3284564000001</v>
      </c>
      <c r="C7745" s="59">
        <f t="shared" si="120"/>
        <v>1.0063284564000001</v>
      </c>
    </row>
    <row r="7746" spans="1:3" x14ac:dyDescent="0.2">
      <c r="A7746" s="61">
        <v>43068.976388888892</v>
      </c>
      <c r="B7746" s="59">
        <v>1006.3091979</v>
      </c>
      <c r="C7746" s="59">
        <f t="shared" si="120"/>
        <v>1.0063091979000001</v>
      </c>
    </row>
    <row r="7747" spans="1:3" x14ac:dyDescent="0.2">
      <c r="A7747" s="61">
        <v>43068.977083333331</v>
      </c>
      <c r="B7747" s="59">
        <v>1006.3007889</v>
      </c>
      <c r="C7747" s="59">
        <f t="shared" ref="C7747:C7810" si="121">B7747/1000</f>
        <v>1.0063007889</v>
      </c>
    </row>
    <row r="7748" spans="1:3" x14ac:dyDescent="0.2">
      <c r="A7748" s="61">
        <v>43068.977777777778</v>
      </c>
      <c r="B7748" s="59">
        <v>1006.3111469</v>
      </c>
      <c r="C7748" s="59">
        <f t="shared" si="121"/>
        <v>1.0063111469000001</v>
      </c>
    </row>
    <row r="7749" spans="1:3" x14ac:dyDescent="0.2">
      <c r="A7749" s="61">
        <v>43068.978472222225</v>
      </c>
      <c r="B7749" s="59">
        <v>1006.3031168</v>
      </c>
      <c r="C7749" s="59">
        <f t="shared" si="121"/>
        <v>1.0063031168000001</v>
      </c>
    </row>
    <row r="7750" spans="1:3" x14ac:dyDescent="0.2">
      <c r="A7750" s="61">
        <v>43068.979166666664</v>
      </c>
      <c r="B7750" s="59">
        <v>1006.2829504</v>
      </c>
      <c r="C7750" s="59">
        <f t="shared" si="121"/>
        <v>1.0062829503999999</v>
      </c>
    </row>
    <row r="7751" spans="1:3" x14ac:dyDescent="0.2">
      <c r="A7751" s="61">
        <v>43068.979861111111</v>
      </c>
      <c r="B7751" s="59">
        <v>1006.2819446</v>
      </c>
      <c r="C7751" s="59">
        <f t="shared" si="121"/>
        <v>1.0062819446</v>
      </c>
    </row>
    <row r="7752" spans="1:3" x14ac:dyDescent="0.2">
      <c r="A7752" s="61">
        <v>43068.980555555558</v>
      </c>
      <c r="B7752" s="59">
        <v>1006.283114</v>
      </c>
      <c r="C7752" s="59">
        <f t="shared" si="121"/>
        <v>1.0062831139999999</v>
      </c>
    </row>
    <row r="7753" spans="1:3" x14ac:dyDescent="0.2">
      <c r="A7753" s="61">
        <v>43068.981249999997</v>
      </c>
      <c r="B7753" s="59">
        <v>1006.2740609</v>
      </c>
      <c r="C7753" s="59">
        <f t="shared" si="121"/>
        <v>1.0062740609</v>
      </c>
    </row>
    <row r="7754" spans="1:3" x14ac:dyDescent="0.2">
      <c r="A7754" s="61">
        <v>43068.981944444444</v>
      </c>
      <c r="B7754" s="59">
        <v>1006.2634211</v>
      </c>
      <c r="C7754" s="59">
        <f t="shared" si="121"/>
        <v>1.0062634210999999</v>
      </c>
    </row>
    <row r="7755" spans="1:3" x14ac:dyDescent="0.2">
      <c r="A7755" s="61">
        <v>43068.982638888891</v>
      </c>
      <c r="B7755" s="59">
        <v>1006.2391462000001</v>
      </c>
      <c r="C7755" s="59">
        <f t="shared" si="121"/>
        <v>1.0062391462</v>
      </c>
    </row>
    <row r="7756" spans="1:3" x14ac:dyDescent="0.2">
      <c r="A7756" s="61">
        <v>43068.98333333333</v>
      </c>
      <c r="B7756" s="59">
        <v>1006.2417972</v>
      </c>
      <c r="C7756" s="59">
        <f t="shared" si="121"/>
        <v>1.0062417972</v>
      </c>
    </row>
    <row r="7757" spans="1:3" x14ac:dyDescent="0.2">
      <c r="A7757" s="61">
        <v>43068.984027777777</v>
      </c>
      <c r="B7757" s="59">
        <v>1006.2282646</v>
      </c>
      <c r="C7757" s="59">
        <f t="shared" si="121"/>
        <v>1.0062282646</v>
      </c>
    </row>
    <row r="7758" spans="1:3" x14ac:dyDescent="0.2">
      <c r="A7758" s="61">
        <v>43068.984722222223</v>
      </c>
      <c r="B7758" s="59">
        <v>1006.2245226</v>
      </c>
      <c r="C7758" s="59">
        <f t="shared" si="121"/>
        <v>1.0062245225999999</v>
      </c>
    </row>
    <row r="7759" spans="1:3" x14ac:dyDescent="0.2">
      <c r="A7759" s="61">
        <v>43068.98541666667</v>
      </c>
      <c r="B7759" s="59">
        <v>1006.2230694</v>
      </c>
      <c r="C7759" s="59">
        <f t="shared" si="121"/>
        <v>1.0062230694000001</v>
      </c>
    </row>
    <row r="7760" spans="1:3" x14ac:dyDescent="0.2">
      <c r="A7760" s="61">
        <v>43068.986111111109</v>
      </c>
      <c r="B7760" s="59">
        <v>1006.2240624</v>
      </c>
      <c r="C7760" s="59">
        <f t="shared" si="121"/>
        <v>1.0062240624000001</v>
      </c>
    </row>
    <row r="7761" spans="1:3" x14ac:dyDescent="0.2">
      <c r="A7761" s="61">
        <v>43068.986805555556</v>
      </c>
      <c r="B7761" s="59">
        <v>1006.2563879</v>
      </c>
      <c r="C7761" s="59">
        <f t="shared" si="121"/>
        <v>1.0062563879000002</v>
      </c>
    </row>
    <row r="7762" spans="1:3" x14ac:dyDescent="0.2">
      <c r="A7762" s="61">
        <v>43068.987500000003</v>
      </c>
      <c r="B7762" s="59">
        <v>1006.2813344</v>
      </c>
      <c r="C7762" s="59">
        <f t="shared" si="121"/>
        <v>1.0062813343999999</v>
      </c>
    </row>
    <row r="7763" spans="1:3" x14ac:dyDescent="0.2">
      <c r="A7763" s="61">
        <v>43068.988194444442</v>
      </c>
      <c r="B7763" s="59">
        <v>1006.3022469</v>
      </c>
      <c r="C7763" s="59">
        <f t="shared" si="121"/>
        <v>1.0063022469</v>
      </c>
    </row>
    <row r="7764" spans="1:3" x14ac:dyDescent="0.2">
      <c r="A7764" s="61">
        <v>43068.988888888889</v>
      </c>
      <c r="B7764" s="59">
        <v>1006.3146195</v>
      </c>
      <c r="C7764" s="59">
        <f t="shared" si="121"/>
        <v>1.0063146195000001</v>
      </c>
    </row>
    <row r="7765" spans="1:3" x14ac:dyDescent="0.2">
      <c r="A7765" s="61">
        <v>43068.989583333336</v>
      </c>
      <c r="B7765" s="59">
        <v>1006.3191289</v>
      </c>
      <c r="C7765" s="59">
        <f t="shared" si="121"/>
        <v>1.0063191289</v>
      </c>
    </row>
    <row r="7766" spans="1:3" x14ac:dyDescent="0.2">
      <c r="A7766" s="61">
        <v>43068.990277777775</v>
      </c>
      <c r="B7766" s="59">
        <v>1006.327591</v>
      </c>
      <c r="C7766" s="59">
        <f t="shared" si="121"/>
        <v>1.006327591</v>
      </c>
    </row>
    <row r="7767" spans="1:3" x14ac:dyDescent="0.2">
      <c r="A7767" s="61">
        <v>43068.990972222222</v>
      </c>
      <c r="B7767" s="59">
        <v>1006.3368717</v>
      </c>
      <c r="C7767" s="59">
        <f t="shared" si="121"/>
        <v>1.0063368716999999</v>
      </c>
    </row>
    <row r="7768" spans="1:3" x14ac:dyDescent="0.2">
      <c r="A7768" s="61">
        <v>43068.991666666669</v>
      </c>
      <c r="B7768" s="59">
        <v>1006.3548938</v>
      </c>
      <c r="C7768" s="59">
        <f t="shared" si="121"/>
        <v>1.0063548938</v>
      </c>
    </row>
    <row r="7769" spans="1:3" x14ac:dyDescent="0.2">
      <c r="A7769" s="61">
        <v>43068.992361111108</v>
      </c>
      <c r="B7769" s="59">
        <v>1006.3707774</v>
      </c>
      <c r="C7769" s="59">
        <f t="shared" si="121"/>
        <v>1.0063707773999999</v>
      </c>
    </row>
    <row r="7770" spans="1:3" x14ac:dyDescent="0.2">
      <c r="A7770" s="61">
        <v>43068.993055555555</v>
      </c>
      <c r="B7770" s="59">
        <v>1006.3710743</v>
      </c>
      <c r="C7770" s="59">
        <f t="shared" si="121"/>
        <v>1.0063710743000001</v>
      </c>
    </row>
    <row r="7771" spans="1:3" x14ac:dyDescent="0.2">
      <c r="A7771" s="61">
        <v>43068.993750000001</v>
      </c>
      <c r="B7771" s="59">
        <v>1006.3742590000001</v>
      </c>
      <c r="C7771" s="59">
        <f t="shared" si="121"/>
        <v>1.006374259</v>
      </c>
    </row>
    <row r="7772" spans="1:3" x14ac:dyDescent="0.2">
      <c r="A7772" s="61">
        <v>43068.994444444441</v>
      </c>
      <c r="B7772" s="59">
        <v>1006.3704661</v>
      </c>
      <c r="C7772" s="59">
        <f t="shared" si="121"/>
        <v>1.0063704661000001</v>
      </c>
    </row>
    <row r="7773" spans="1:3" x14ac:dyDescent="0.2">
      <c r="A7773" s="61">
        <v>43068.995138888888</v>
      </c>
      <c r="B7773" s="59">
        <v>1006.3863664</v>
      </c>
      <c r="C7773" s="59">
        <f t="shared" si="121"/>
        <v>1.0063863664000001</v>
      </c>
    </row>
    <row r="7774" spans="1:3" x14ac:dyDescent="0.2">
      <c r="A7774" s="61">
        <v>43068.995833333334</v>
      </c>
      <c r="B7774" s="59">
        <v>1006.4017269</v>
      </c>
      <c r="C7774" s="59">
        <f t="shared" si="121"/>
        <v>1.0064017269000001</v>
      </c>
    </row>
    <row r="7775" spans="1:3" x14ac:dyDescent="0.2">
      <c r="A7775" s="61">
        <v>43068.996527777781</v>
      </c>
      <c r="B7775" s="59">
        <v>1006.394771</v>
      </c>
      <c r="C7775" s="59">
        <f t="shared" si="121"/>
        <v>1.0063947710000001</v>
      </c>
    </row>
    <row r="7776" spans="1:3" x14ac:dyDescent="0.2">
      <c r="A7776" s="61">
        <v>43068.99722222222</v>
      </c>
      <c r="B7776" s="59">
        <v>1006.3892653</v>
      </c>
      <c r="C7776" s="59">
        <f t="shared" si="121"/>
        <v>1.0063892652999999</v>
      </c>
    </row>
    <row r="7777" spans="1:3" x14ac:dyDescent="0.2">
      <c r="A7777" s="61">
        <v>43068.997916666667</v>
      </c>
      <c r="B7777" s="59">
        <v>1006.3901368000001</v>
      </c>
      <c r="C7777" s="59">
        <f t="shared" si="121"/>
        <v>1.0063901368000001</v>
      </c>
    </row>
    <row r="7778" spans="1:3" x14ac:dyDescent="0.2">
      <c r="A7778" s="61">
        <v>43068.998611111114</v>
      </c>
      <c r="B7778" s="59">
        <v>1006.4017349</v>
      </c>
      <c r="C7778" s="59">
        <f t="shared" si="121"/>
        <v>1.0064017348999998</v>
      </c>
    </row>
    <row r="7779" spans="1:3" x14ac:dyDescent="0.2">
      <c r="A7779" s="61">
        <v>43068.999305555553</v>
      </c>
      <c r="B7779" s="59">
        <v>1006.4006154</v>
      </c>
      <c r="C7779" s="59">
        <f t="shared" si="121"/>
        <v>1.0064006154</v>
      </c>
    </row>
    <row r="7780" spans="1:3" x14ac:dyDescent="0.2">
      <c r="A7780" s="61">
        <v>43069</v>
      </c>
      <c r="B7780" s="59">
        <v>1006.3966823</v>
      </c>
      <c r="C7780" s="59">
        <f t="shared" si="121"/>
        <v>1.0063966822999999</v>
      </c>
    </row>
    <row r="7781" spans="1:3" x14ac:dyDescent="0.2">
      <c r="A7781" s="61">
        <v>43069.000694444447</v>
      </c>
      <c r="B7781" s="59">
        <v>1006.3987032</v>
      </c>
      <c r="C7781" s="59">
        <f t="shared" si="121"/>
        <v>1.0063987031999999</v>
      </c>
    </row>
    <row r="7782" spans="1:3" x14ac:dyDescent="0.2">
      <c r="A7782" s="61">
        <v>43069.001388888886</v>
      </c>
      <c r="B7782" s="59">
        <v>1006.3921118</v>
      </c>
      <c r="C7782" s="59">
        <f t="shared" si="121"/>
        <v>1.0063921117999999</v>
      </c>
    </row>
    <row r="7783" spans="1:3" x14ac:dyDescent="0.2">
      <c r="A7783" s="61">
        <v>43069.002083333333</v>
      </c>
      <c r="B7783" s="59">
        <v>1006.3951461</v>
      </c>
      <c r="C7783" s="59">
        <f t="shared" si="121"/>
        <v>1.0063951461</v>
      </c>
    </row>
    <row r="7784" spans="1:3" x14ac:dyDescent="0.2">
      <c r="A7784" s="61">
        <v>43069.00277777778</v>
      </c>
      <c r="B7784" s="59">
        <v>1006.3711338000001</v>
      </c>
      <c r="C7784" s="59">
        <f t="shared" si="121"/>
        <v>1.0063711338000001</v>
      </c>
    </row>
    <row r="7785" spans="1:3" x14ac:dyDescent="0.2">
      <c r="A7785" s="61">
        <v>43069.003472222219</v>
      </c>
      <c r="B7785" s="59">
        <v>1006.3495277</v>
      </c>
      <c r="C7785" s="59">
        <f t="shared" si="121"/>
        <v>1.0063495276999999</v>
      </c>
    </row>
    <row r="7786" spans="1:3" x14ac:dyDescent="0.2">
      <c r="A7786" s="61">
        <v>43069.004166666666</v>
      </c>
      <c r="B7786" s="59">
        <v>1006.3487527</v>
      </c>
      <c r="C7786" s="59">
        <f t="shared" si="121"/>
        <v>1.0063487526999999</v>
      </c>
    </row>
    <row r="7787" spans="1:3" x14ac:dyDescent="0.2">
      <c r="A7787" s="61">
        <v>43069.004861111112</v>
      </c>
      <c r="B7787" s="59">
        <v>1006.3481528999999</v>
      </c>
      <c r="C7787" s="59">
        <f t="shared" si="121"/>
        <v>1.0063481529</v>
      </c>
    </row>
    <row r="7788" spans="1:3" x14ac:dyDescent="0.2">
      <c r="A7788" s="61">
        <v>43069.005555555559</v>
      </c>
      <c r="B7788" s="59">
        <v>1006.3447432</v>
      </c>
      <c r="C7788" s="59">
        <f t="shared" si="121"/>
        <v>1.0063447432000001</v>
      </c>
    </row>
    <row r="7789" spans="1:3" x14ac:dyDescent="0.2">
      <c r="A7789" s="61">
        <v>43069.006249999999</v>
      </c>
      <c r="B7789" s="59">
        <v>1006.3553558</v>
      </c>
      <c r="C7789" s="59">
        <f t="shared" si="121"/>
        <v>1.0063553558</v>
      </c>
    </row>
    <row r="7790" spans="1:3" x14ac:dyDescent="0.2">
      <c r="A7790" s="61">
        <v>43069.006944444445</v>
      </c>
      <c r="B7790" s="59">
        <v>1006.3576935999999</v>
      </c>
      <c r="C7790" s="59">
        <f t="shared" si="121"/>
        <v>1.0063576936</v>
      </c>
    </row>
    <row r="7791" spans="1:3" x14ac:dyDescent="0.2">
      <c r="A7791" s="61">
        <v>43069.007638888892</v>
      </c>
      <c r="B7791" s="59">
        <v>1006.3295345</v>
      </c>
      <c r="C7791" s="59">
        <f t="shared" si="121"/>
        <v>1.0063295345000001</v>
      </c>
    </row>
    <row r="7792" spans="1:3" x14ac:dyDescent="0.2">
      <c r="A7792" s="61">
        <v>43069.008333333331</v>
      </c>
      <c r="B7792" s="59">
        <v>1006.3201269</v>
      </c>
      <c r="C7792" s="59">
        <f t="shared" si="121"/>
        <v>1.0063201268999999</v>
      </c>
    </row>
    <row r="7793" spans="1:3" x14ac:dyDescent="0.2">
      <c r="A7793" s="61">
        <v>43069.009027777778</v>
      </c>
      <c r="B7793" s="59">
        <v>1006.3257671</v>
      </c>
      <c r="C7793" s="59">
        <f t="shared" si="121"/>
        <v>1.0063257671000001</v>
      </c>
    </row>
    <row r="7794" spans="1:3" x14ac:dyDescent="0.2">
      <c r="A7794" s="61">
        <v>43069.009722222225</v>
      </c>
      <c r="B7794" s="59">
        <v>1006.2912295</v>
      </c>
      <c r="C7794" s="59">
        <f t="shared" si="121"/>
        <v>1.0062912294999999</v>
      </c>
    </row>
    <row r="7795" spans="1:3" x14ac:dyDescent="0.2">
      <c r="A7795" s="61">
        <v>43069.010416666664</v>
      </c>
      <c r="B7795" s="59">
        <v>1006.2547577</v>
      </c>
      <c r="C7795" s="59">
        <f t="shared" si="121"/>
        <v>1.0062547577000001</v>
      </c>
    </row>
    <row r="7796" spans="1:3" x14ac:dyDescent="0.2">
      <c r="A7796" s="61">
        <v>43069.011111111111</v>
      </c>
      <c r="B7796" s="59">
        <v>1006.2520301</v>
      </c>
      <c r="C7796" s="59">
        <f t="shared" si="121"/>
        <v>1.0062520301</v>
      </c>
    </row>
    <row r="7797" spans="1:3" x14ac:dyDescent="0.2">
      <c r="A7797" s="61">
        <v>43069.011805555558</v>
      </c>
      <c r="B7797" s="59">
        <v>1006.2429202</v>
      </c>
      <c r="C7797" s="59">
        <f t="shared" si="121"/>
        <v>1.0062429202000001</v>
      </c>
    </row>
    <row r="7798" spans="1:3" x14ac:dyDescent="0.2">
      <c r="A7798" s="61">
        <v>43069.012499999997</v>
      </c>
      <c r="B7798" s="59">
        <v>1006.2307096</v>
      </c>
      <c r="C7798" s="59">
        <f t="shared" si="121"/>
        <v>1.0062307096000001</v>
      </c>
    </row>
    <row r="7799" spans="1:3" x14ac:dyDescent="0.2">
      <c r="A7799" s="61">
        <v>43069.013194444444</v>
      </c>
      <c r="B7799" s="59">
        <v>1006.2247153</v>
      </c>
      <c r="C7799" s="59">
        <f t="shared" si="121"/>
        <v>1.0062247152999999</v>
      </c>
    </row>
    <row r="7800" spans="1:3" x14ac:dyDescent="0.2">
      <c r="A7800" s="61">
        <v>43069.013888888891</v>
      </c>
      <c r="B7800" s="59">
        <v>1006.2196696</v>
      </c>
      <c r="C7800" s="59">
        <f t="shared" si="121"/>
        <v>1.0062196695999999</v>
      </c>
    </row>
    <row r="7801" spans="1:3" x14ac:dyDescent="0.2">
      <c r="A7801" s="61">
        <v>43069.01458333333</v>
      </c>
      <c r="B7801" s="59">
        <v>1006.2144132</v>
      </c>
      <c r="C7801" s="59">
        <f t="shared" si="121"/>
        <v>1.0062144131999999</v>
      </c>
    </row>
    <row r="7802" spans="1:3" x14ac:dyDescent="0.2">
      <c r="A7802" s="61">
        <v>43069.015277777777</v>
      </c>
      <c r="B7802" s="59">
        <v>1006.1990852</v>
      </c>
      <c r="C7802" s="59">
        <f t="shared" si="121"/>
        <v>1.0061990852</v>
      </c>
    </row>
    <row r="7803" spans="1:3" x14ac:dyDescent="0.2">
      <c r="A7803" s="61">
        <v>43069.015972222223</v>
      </c>
      <c r="B7803" s="59">
        <v>1006.1889007</v>
      </c>
      <c r="C7803" s="59">
        <f t="shared" si="121"/>
        <v>1.0061889007</v>
      </c>
    </row>
    <row r="7804" spans="1:3" x14ac:dyDescent="0.2">
      <c r="A7804" s="61">
        <v>43069.01666666667</v>
      </c>
      <c r="B7804" s="59">
        <v>1006.1750242000001</v>
      </c>
      <c r="C7804" s="59">
        <f t="shared" si="121"/>
        <v>1.0061750242</v>
      </c>
    </row>
    <row r="7805" spans="1:3" x14ac:dyDescent="0.2">
      <c r="A7805" s="61">
        <v>43069.017361111109</v>
      </c>
      <c r="B7805" s="59">
        <v>1006.1805651</v>
      </c>
      <c r="C7805" s="59">
        <f t="shared" si="121"/>
        <v>1.0061805651</v>
      </c>
    </row>
    <row r="7806" spans="1:3" x14ac:dyDescent="0.2">
      <c r="A7806" s="61">
        <v>43069.018055555556</v>
      </c>
      <c r="B7806" s="59">
        <v>1006.1727429</v>
      </c>
      <c r="C7806" s="59">
        <f t="shared" si="121"/>
        <v>1.0061727429</v>
      </c>
    </row>
    <row r="7807" spans="1:3" x14ac:dyDescent="0.2">
      <c r="A7807" s="61">
        <v>43069.018750000003</v>
      </c>
      <c r="B7807" s="59">
        <v>1006.1441297</v>
      </c>
      <c r="C7807" s="59">
        <f t="shared" si="121"/>
        <v>1.0061441297</v>
      </c>
    </row>
    <row r="7808" spans="1:3" x14ac:dyDescent="0.2">
      <c r="A7808" s="61">
        <v>43069.019444444442</v>
      </c>
      <c r="B7808" s="59">
        <v>1006.1575427</v>
      </c>
      <c r="C7808" s="59">
        <f t="shared" si="121"/>
        <v>1.0061575427</v>
      </c>
    </row>
    <row r="7809" spans="1:3" x14ac:dyDescent="0.2">
      <c r="A7809" s="61">
        <v>43069.020138888889</v>
      </c>
      <c r="B7809" s="59">
        <v>1006.1785009</v>
      </c>
      <c r="C7809" s="59">
        <f t="shared" si="121"/>
        <v>1.0061785008999999</v>
      </c>
    </row>
    <row r="7810" spans="1:3" x14ac:dyDescent="0.2">
      <c r="A7810" s="61">
        <v>43069.020833333336</v>
      </c>
      <c r="B7810" s="59">
        <v>1006.1793785999999</v>
      </c>
      <c r="C7810" s="59">
        <f t="shared" si="121"/>
        <v>1.0061793786</v>
      </c>
    </row>
    <row r="7811" spans="1:3" x14ac:dyDescent="0.2">
      <c r="A7811" s="61">
        <v>43069.021527777775</v>
      </c>
      <c r="B7811" s="59">
        <v>1006.1539122</v>
      </c>
      <c r="C7811" s="59">
        <f t="shared" ref="C7811:C7874" si="122">B7811/1000</f>
        <v>1.0061539122000001</v>
      </c>
    </row>
    <row r="7812" spans="1:3" x14ac:dyDescent="0.2">
      <c r="A7812" s="61">
        <v>43069.022222222222</v>
      </c>
      <c r="B7812" s="59">
        <v>1006.1293572</v>
      </c>
      <c r="C7812" s="59">
        <f t="shared" si="122"/>
        <v>1.0061293571999999</v>
      </c>
    </row>
    <row r="7813" spans="1:3" x14ac:dyDescent="0.2">
      <c r="A7813" s="61">
        <v>43069.022916666669</v>
      </c>
      <c r="B7813" s="59">
        <v>1006.1163938</v>
      </c>
      <c r="C7813" s="59">
        <f t="shared" si="122"/>
        <v>1.0061163938</v>
      </c>
    </row>
    <row r="7814" spans="1:3" x14ac:dyDescent="0.2">
      <c r="A7814" s="61">
        <v>43069.023611111108</v>
      </c>
      <c r="B7814" s="59">
        <v>1006.104872</v>
      </c>
      <c r="C7814" s="59">
        <f t="shared" si="122"/>
        <v>1.0061048720000001</v>
      </c>
    </row>
    <row r="7815" spans="1:3" x14ac:dyDescent="0.2">
      <c r="A7815" s="61">
        <v>43069.024305555555</v>
      </c>
      <c r="B7815" s="59">
        <v>1006.1180062</v>
      </c>
      <c r="C7815" s="59">
        <f t="shared" si="122"/>
        <v>1.0061180061999999</v>
      </c>
    </row>
    <row r="7816" spans="1:3" x14ac:dyDescent="0.2">
      <c r="A7816" s="61">
        <v>43069.025000000001</v>
      </c>
      <c r="B7816" s="59">
        <v>1006.1388937</v>
      </c>
      <c r="C7816" s="59">
        <f t="shared" si="122"/>
        <v>1.0061388937</v>
      </c>
    </row>
    <row r="7817" spans="1:3" x14ac:dyDescent="0.2">
      <c r="A7817" s="61">
        <v>43069.025694444441</v>
      </c>
      <c r="B7817" s="59">
        <v>1006.1498335</v>
      </c>
      <c r="C7817" s="59">
        <f t="shared" si="122"/>
        <v>1.0061498335000001</v>
      </c>
    </row>
    <row r="7818" spans="1:3" x14ac:dyDescent="0.2">
      <c r="A7818" s="61">
        <v>43069.026388888888</v>
      </c>
      <c r="B7818" s="59">
        <v>1006.1272364</v>
      </c>
      <c r="C7818" s="59">
        <f t="shared" si="122"/>
        <v>1.0061272364</v>
      </c>
    </row>
    <row r="7819" spans="1:3" x14ac:dyDescent="0.2">
      <c r="A7819" s="61">
        <v>43069.027083333334</v>
      </c>
      <c r="B7819" s="59">
        <v>1006.117935</v>
      </c>
      <c r="C7819" s="59">
        <f t="shared" si="122"/>
        <v>1.006117935</v>
      </c>
    </row>
    <row r="7820" spans="1:3" x14ac:dyDescent="0.2">
      <c r="A7820" s="61">
        <v>43069.027777777781</v>
      </c>
      <c r="B7820" s="59">
        <v>1006.1083063999999</v>
      </c>
      <c r="C7820" s="59">
        <f t="shared" si="122"/>
        <v>1.0061083064</v>
      </c>
    </row>
    <row r="7821" spans="1:3" x14ac:dyDescent="0.2">
      <c r="A7821" s="61">
        <v>43069.02847222222</v>
      </c>
      <c r="B7821" s="59">
        <v>1006.1140315</v>
      </c>
      <c r="C7821" s="59">
        <f t="shared" si="122"/>
        <v>1.0061140315000001</v>
      </c>
    </row>
    <row r="7822" spans="1:3" x14ac:dyDescent="0.2">
      <c r="A7822" s="61">
        <v>43069.029166666667</v>
      </c>
      <c r="B7822" s="59">
        <v>1006.1117318</v>
      </c>
      <c r="C7822" s="59">
        <f t="shared" si="122"/>
        <v>1.0061117318000001</v>
      </c>
    </row>
    <row r="7823" spans="1:3" x14ac:dyDescent="0.2">
      <c r="A7823" s="61">
        <v>43069.029861111114</v>
      </c>
      <c r="B7823" s="59">
        <v>1006.1009709</v>
      </c>
      <c r="C7823" s="59">
        <f t="shared" si="122"/>
        <v>1.0061009708999999</v>
      </c>
    </row>
    <row r="7824" spans="1:3" x14ac:dyDescent="0.2">
      <c r="A7824" s="61">
        <v>43069.030555555553</v>
      </c>
      <c r="B7824" s="59">
        <v>1006.0963361</v>
      </c>
      <c r="C7824" s="59">
        <f t="shared" si="122"/>
        <v>1.0060963360999999</v>
      </c>
    </row>
    <row r="7825" spans="1:3" x14ac:dyDescent="0.2">
      <c r="A7825" s="61">
        <v>43069.03125</v>
      </c>
      <c r="B7825" s="59">
        <v>1006.0863298</v>
      </c>
      <c r="C7825" s="59">
        <f t="shared" si="122"/>
        <v>1.0060863298</v>
      </c>
    </row>
    <row r="7826" spans="1:3" x14ac:dyDescent="0.2">
      <c r="A7826" s="61">
        <v>43069.031944444447</v>
      </c>
      <c r="B7826" s="59">
        <v>1006.0733215</v>
      </c>
      <c r="C7826" s="59">
        <f t="shared" si="122"/>
        <v>1.0060733215</v>
      </c>
    </row>
    <row r="7827" spans="1:3" x14ac:dyDescent="0.2">
      <c r="A7827" s="61">
        <v>43069.032638888886</v>
      </c>
      <c r="B7827" s="59">
        <v>1006.0693631</v>
      </c>
      <c r="C7827" s="59">
        <f t="shared" si="122"/>
        <v>1.0060693630999999</v>
      </c>
    </row>
    <row r="7828" spans="1:3" x14ac:dyDescent="0.2">
      <c r="A7828" s="61">
        <v>43069.033333333333</v>
      </c>
      <c r="B7828" s="59">
        <v>1006.0620808</v>
      </c>
      <c r="C7828" s="59">
        <f t="shared" si="122"/>
        <v>1.0060620808</v>
      </c>
    </row>
    <row r="7829" spans="1:3" x14ac:dyDescent="0.2">
      <c r="A7829" s="61">
        <v>43069.03402777778</v>
      </c>
      <c r="B7829" s="59">
        <v>1006.0313954</v>
      </c>
      <c r="C7829" s="59">
        <f t="shared" si="122"/>
        <v>1.0060313954</v>
      </c>
    </row>
    <row r="7830" spans="1:3" x14ac:dyDescent="0.2">
      <c r="A7830" s="61">
        <v>43069.034722222219</v>
      </c>
      <c r="B7830" s="59">
        <v>1006.0180354</v>
      </c>
      <c r="C7830" s="59">
        <f t="shared" si="122"/>
        <v>1.0060180354000001</v>
      </c>
    </row>
    <row r="7831" spans="1:3" x14ac:dyDescent="0.2">
      <c r="A7831" s="61">
        <v>43069.035416666666</v>
      </c>
      <c r="B7831" s="59">
        <v>1006.0097647</v>
      </c>
      <c r="C7831" s="59">
        <f t="shared" si="122"/>
        <v>1.0060097646999999</v>
      </c>
    </row>
    <row r="7832" spans="1:3" x14ac:dyDescent="0.2">
      <c r="A7832" s="61">
        <v>43069.036111111112</v>
      </c>
      <c r="B7832" s="59">
        <v>1005.9876168</v>
      </c>
      <c r="C7832" s="59">
        <f t="shared" si="122"/>
        <v>1.0059876167999999</v>
      </c>
    </row>
    <row r="7833" spans="1:3" x14ac:dyDescent="0.2">
      <c r="A7833" s="61">
        <v>43069.036805555559</v>
      </c>
      <c r="B7833" s="59">
        <v>1005.974324</v>
      </c>
      <c r="C7833" s="59">
        <f t="shared" si="122"/>
        <v>1.0059743240000001</v>
      </c>
    </row>
    <row r="7834" spans="1:3" x14ac:dyDescent="0.2">
      <c r="A7834" s="61">
        <v>43069.037499999999</v>
      </c>
      <c r="B7834" s="59">
        <v>1005.9765963</v>
      </c>
      <c r="C7834" s="59">
        <f t="shared" si="122"/>
        <v>1.0059765963</v>
      </c>
    </row>
    <row r="7835" spans="1:3" x14ac:dyDescent="0.2">
      <c r="A7835" s="61">
        <v>43069.038194444445</v>
      </c>
      <c r="B7835" s="59">
        <v>1005.9792221</v>
      </c>
      <c r="C7835" s="59">
        <f t="shared" si="122"/>
        <v>1.0059792221000001</v>
      </c>
    </row>
    <row r="7836" spans="1:3" x14ac:dyDescent="0.2">
      <c r="A7836" s="61">
        <v>43069.038888888892</v>
      </c>
      <c r="B7836" s="59">
        <v>1005.982109</v>
      </c>
      <c r="C7836" s="59">
        <f t="shared" si="122"/>
        <v>1.0059821090000001</v>
      </c>
    </row>
    <row r="7837" spans="1:3" x14ac:dyDescent="0.2">
      <c r="A7837" s="61">
        <v>43069.039583333331</v>
      </c>
      <c r="B7837" s="59">
        <v>1005.9815185</v>
      </c>
      <c r="C7837" s="59">
        <f t="shared" si="122"/>
        <v>1.0059815185000001</v>
      </c>
    </row>
    <row r="7838" spans="1:3" x14ac:dyDescent="0.2">
      <c r="A7838" s="61">
        <v>43069.040277777778</v>
      </c>
      <c r="B7838" s="59">
        <v>1005.9820901000001</v>
      </c>
      <c r="C7838" s="59">
        <f t="shared" si="122"/>
        <v>1.0059820901000001</v>
      </c>
    </row>
    <row r="7839" spans="1:3" x14ac:dyDescent="0.2">
      <c r="A7839" s="61">
        <v>43069.040972222225</v>
      </c>
      <c r="B7839" s="59">
        <v>1005.9804198</v>
      </c>
      <c r="C7839" s="59">
        <f t="shared" si="122"/>
        <v>1.0059804198</v>
      </c>
    </row>
    <row r="7840" spans="1:3" x14ac:dyDescent="0.2">
      <c r="A7840" s="61">
        <v>43069.041666666664</v>
      </c>
      <c r="B7840" s="59">
        <v>1005.9580528</v>
      </c>
      <c r="C7840" s="59">
        <f t="shared" si="122"/>
        <v>1.0059580528000001</v>
      </c>
    </row>
    <row r="7841" spans="1:3" x14ac:dyDescent="0.2">
      <c r="A7841" s="61">
        <v>43069.042361111111</v>
      </c>
      <c r="B7841" s="59">
        <v>1005.946556</v>
      </c>
      <c r="C7841" s="59">
        <f t="shared" si="122"/>
        <v>1.005946556</v>
      </c>
    </row>
    <row r="7842" spans="1:3" x14ac:dyDescent="0.2">
      <c r="A7842" s="61">
        <v>43069.043055555558</v>
      </c>
      <c r="B7842" s="59">
        <v>1005.9373616</v>
      </c>
      <c r="C7842" s="59">
        <f t="shared" si="122"/>
        <v>1.0059373616</v>
      </c>
    </row>
    <row r="7843" spans="1:3" x14ac:dyDescent="0.2">
      <c r="A7843" s="61">
        <v>43069.043749999997</v>
      </c>
      <c r="B7843" s="59">
        <v>1005.9301754000001</v>
      </c>
      <c r="C7843" s="59">
        <f t="shared" si="122"/>
        <v>1.0059301754000001</v>
      </c>
    </row>
    <row r="7844" spans="1:3" x14ac:dyDescent="0.2">
      <c r="A7844" s="61">
        <v>43069.044444444444</v>
      </c>
      <c r="B7844" s="59">
        <v>1005.9326439</v>
      </c>
      <c r="C7844" s="59">
        <f t="shared" si="122"/>
        <v>1.0059326439</v>
      </c>
    </row>
    <row r="7845" spans="1:3" x14ac:dyDescent="0.2">
      <c r="A7845" s="61">
        <v>43069.045138888891</v>
      </c>
      <c r="B7845" s="59">
        <v>1005.9248468</v>
      </c>
      <c r="C7845" s="59">
        <f t="shared" si="122"/>
        <v>1.0059248467999999</v>
      </c>
    </row>
    <row r="7846" spans="1:3" x14ac:dyDescent="0.2">
      <c r="A7846" s="61">
        <v>43069.04583333333</v>
      </c>
      <c r="B7846" s="59">
        <v>1005.9131482</v>
      </c>
      <c r="C7846" s="59">
        <f t="shared" si="122"/>
        <v>1.0059131482000001</v>
      </c>
    </row>
    <row r="7847" spans="1:3" x14ac:dyDescent="0.2">
      <c r="A7847" s="61">
        <v>43069.046527777777</v>
      </c>
      <c r="B7847" s="59">
        <v>1005.9115917</v>
      </c>
      <c r="C7847" s="59">
        <f t="shared" si="122"/>
        <v>1.0059115917000001</v>
      </c>
    </row>
    <row r="7848" spans="1:3" x14ac:dyDescent="0.2">
      <c r="A7848" s="61">
        <v>43069.047222222223</v>
      </c>
      <c r="B7848" s="59">
        <v>1005.9172844</v>
      </c>
      <c r="C7848" s="59">
        <f t="shared" si="122"/>
        <v>1.0059172843999999</v>
      </c>
    </row>
    <row r="7849" spans="1:3" x14ac:dyDescent="0.2">
      <c r="A7849" s="61">
        <v>43069.04791666667</v>
      </c>
      <c r="B7849" s="59">
        <v>1005.9230818</v>
      </c>
      <c r="C7849" s="59">
        <f t="shared" si="122"/>
        <v>1.0059230818</v>
      </c>
    </row>
    <row r="7850" spans="1:3" x14ac:dyDescent="0.2">
      <c r="A7850" s="61">
        <v>43069.048611111109</v>
      </c>
      <c r="B7850" s="59">
        <v>1005.9256532000001</v>
      </c>
      <c r="C7850" s="59">
        <f t="shared" si="122"/>
        <v>1.0059256532</v>
      </c>
    </row>
    <row r="7851" spans="1:3" x14ac:dyDescent="0.2">
      <c r="A7851" s="61">
        <v>43069.049305555556</v>
      </c>
      <c r="B7851" s="59">
        <v>1005.9306723</v>
      </c>
      <c r="C7851" s="59">
        <f t="shared" si="122"/>
        <v>1.0059306722999999</v>
      </c>
    </row>
    <row r="7852" spans="1:3" x14ac:dyDescent="0.2">
      <c r="A7852" s="61">
        <v>43069.05</v>
      </c>
      <c r="B7852" s="59">
        <v>1005.930672</v>
      </c>
      <c r="C7852" s="59">
        <f t="shared" si="122"/>
        <v>1.0059306719999999</v>
      </c>
    </row>
    <row r="7853" spans="1:3" x14ac:dyDescent="0.2">
      <c r="A7853" s="61">
        <v>43069.050694444442</v>
      </c>
      <c r="B7853" s="59">
        <v>1005.923314</v>
      </c>
      <c r="C7853" s="59">
        <f t="shared" si="122"/>
        <v>1.0059233139999999</v>
      </c>
    </row>
    <row r="7854" spans="1:3" x14ac:dyDescent="0.2">
      <c r="A7854" s="61">
        <v>43069.051388888889</v>
      </c>
      <c r="B7854" s="59">
        <v>1005.9159992</v>
      </c>
      <c r="C7854" s="59">
        <f t="shared" si="122"/>
        <v>1.0059159992</v>
      </c>
    </row>
    <row r="7855" spans="1:3" x14ac:dyDescent="0.2">
      <c r="A7855" s="61">
        <v>43069.052083333336</v>
      </c>
      <c r="B7855" s="59">
        <v>1005.9322366</v>
      </c>
      <c r="C7855" s="59">
        <f t="shared" si="122"/>
        <v>1.0059322366000001</v>
      </c>
    </row>
    <row r="7856" spans="1:3" x14ac:dyDescent="0.2">
      <c r="A7856" s="61">
        <v>43069.052777777775</v>
      </c>
      <c r="B7856" s="59">
        <v>1005.9501363000001</v>
      </c>
      <c r="C7856" s="59">
        <f t="shared" si="122"/>
        <v>1.0059501363000001</v>
      </c>
    </row>
    <row r="7857" spans="1:3" x14ac:dyDescent="0.2">
      <c r="A7857" s="61">
        <v>43069.053472222222</v>
      </c>
      <c r="B7857" s="59">
        <v>1005.9513839</v>
      </c>
      <c r="C7857" s="59">
        <f t="shared" si="122"/>
        <v>1.0059513839000001</v>
      </c>
    </row>
    <row r="7858" spans="1:3" x14ac:dyDescent="0.2">
      <c r="A7858" s="61">
        <v>43069.054166666669</v>
      </c>
      <c r="B7858" s="59">
        <v>1005.9504444</v>
      </c>
      <c r="C7858" s="59">
        <f t="shared" si="122"/>
        <v>1.0059504444</v>
      </c>
    </row>
    <row r="7859" spans="1:3" x14ac:dyDescent="0.2">
      <c r="A7859" s="61">
        <v>43069.054861111108</v>
      </c>
      <c r="B7859" s="59">
        <v>1005.9271992</v>
      </c>
      <c r="C7859" s="59">
        <f t="shared" si="122"/>
        <v>1.0059271992000001</v>
      </c>
    </row>
    <row r="7860" spans="1:3" x14ac:dyDescent="0.2">
      <c r="A7860" s="61">
        <v>43069.055555555555</v>
      </c>
      <c r="B7860" s="59">
        <v>1005.9060592</v>
      </c>
      <c r="C7860" s="59">
        <f t="shared" si="122"/>
        <v>1.0059060592</v>
      </c>
    </row>
    <row r="7861" spans="1:3" x14ac:dyDescent="0.2">
      <c r="A7861" s="61">
        <v>43069.056250000001</v>
      </c>
      <c r="B7861" s="59">
        <v>1005.8927628</v>
      </c>
      <c r="C7861" s="59">
        <f t="shared" si="122"/>
        <v>1.0058927628000001</v>
      </c>
    </row>
    <row r="7862" spans="1:3" x14ac:dyDescent="0.2">
      <c r="A7862" s="61">
        <v>43069.056944444441</v>
      </c>
      <c r="B7862" s="59">
        <v>1005.8729492</v>
      </c>
      <c r="C7862" s="59">
        <f t="shared" si="122"/>
        <v>1.0058729492</v>
      </c>
    </row>
    <row r="7863" spans="1:3" x14ac:dyDescent="0.2">
      <c r="A7863" s="61">
        <v>43069.057638888888</v>
      </c>
      <c r="B7863" s="59">
        <v>1005.84221</v>
      </c>
      <c r="C7863" s="59">
        <f t="shared" si="122"/>
        <v>1.00584221</v>
      </c>
    </row>
    <row r="7864" spans="1:3" x14ac:dyDescent="0.2">
      <c r="A7864" s="61">
        <v>43069.058333333334</v>
      </c>
      <c r="B7864" s="59">
        <v>1005.8303928</v>
      </c>
      <c r="C7864" s="59">
        <f t="shared" si="122"/>
        <v>1.0058303928000001</v>
      </c>
    </row>
    <row r="7865" spans="1:3" x14ac:dyDescent="0.2">
      <c r="A7865" s="61">
        <v>43069.059027777781</v>
      </c>
      <c r="B7865" s="59">
        <v>1005.8239903</v>
      </c>
      <c r="C7865" s="59">
        <f t="shared" si="122"/>
        <v>1.0058239902999999</v>
      </c>
    </row>
    <row r="7866" spans="1:3" x14ac:dyDescent="0.2">
      <c r="A7866" s="61">
        <v>43069.05972222222</v>
      </c>
      <c r="B7866" s="59">
        <v>1005.8149778</v>
      </c>
      <c r="C7866" s="59">
        <f t="shared" si="122"/>
        <v>1.0058149777999998</v>
      </c>
    </row>
    <row r="7867" spans="1:3" x14ac:dyDescent="0.2">
      <c r="A7867" s="61">
        <v>43069.060416666667</v>
      </c>
      <c r="B7867" s="59">
        <v>1005.8183442</v>
      </c>
      <c r="C7867" s="59">
        <f t="shared" si="122"/>
        <v>1.0058183441999999</v>
      </c>
    </row>
    <row r="7868" spans="1:3" x14ac:dyDescent="0.2">
      <c r="A7868" s="61">
        <v>43069.061111111114</v>
      </c>
      <c r="B7868" s="59">
        <v>1005.8600663</v>
      </c>
      <c r="C7868" s="59">
        <f t="shared" si="122"/>
        <v>1.0058600662999999</v>
      </c>
    </row>
    <row r="7869" spans="1:3" x14ac:dyDescent="0.2">
      <c r="A7869" s="61">
        <v>43069.061805555553</v>
      </c>
      <c r="B7869" s="59">
        <v>1005.9444043</v>
      </c>
      <c r="C7869" s="59">
        <f t="shared" si="122"/>
        <v>1.0059444042999999</v>
      </c>
    </row>
    <row r="7870" spans="1:3" x14ac:dyDescent="0.2">
      <c r="A7870" s="61">
        <v>43069.0625</v>
      </c>
      <c r="B7870" s="59">
        <v>1006.0133589</v>
      </c>
      <c r="C7870" s="59">
        <f t="shared" si="122"/>
        <v>1.0060133589</v>
      </c>
    </row>
    <row r="7871" spans="1:3" x14ac:dyDescent="0.2">
      <c r="A7871" s="61">
        <v>43069.063194444447</v>
      </c>
      <c r="B7871" s="59">
        <v>1006.0628275</v>
      </c>
      <c r="C7871" s="59">
        <f t="shared" si="122"/>
        <v>1.0060628275000001</v>
      </c>
    </row>
    <row r="7872" spans="1:3" x14ac:dyDescent="0.2">
      <c r="A7872" s="61">
        <v>43069.063888888886</v>
      </c>
      <c r="B7872" s="59">
        <v>1006.0962679</v>
      </c>
      <c r="C7872" s="59">
        <f t="shared" si="122"/>
        <v>1.0060962679000001</v>
      </c>
    </row>
    <row r="7873" spans="1:3" x14ac:dyDescent="0.2">
      <c r="A7873" s="61">
        <v>43069.064583333333</v>
      </c>
      <c r="B7873" s="59">
        <v>1006.1134994</v>
      </c>
      <c r="C7873" s="59">
        <f t="shared" si="122"/>
        <v>1.0061134994000001</v>
      </c>
    </row>
    <row r="7874" spans="1:3" x14ac:dyDescent="0.2">
      <c r="A7874" s="61">
        <v>43069.06527777778</v>
      </c>
      <c r="B7874" s="59">
        <v>1006.1880507</v>
      </c>
      <c r="C7874" s="59">
        <f t="shared" si="122"/>
        <v>1.0061880507000001</v>
      </c>
    </row>
    <row r="7875" spans="1:3" x14ac:dyDescent="0.2">
      <c r="A7875" s="61">
        <v>43069.065972222219</v>
      </c>
      <c r="B7875" s="59">
        <v>1006.1707842</v>
      </c>
      <c r="C7875" s="59">
        <f t="shared" ref="C7875:C7938" si="123">B7875/1000</f>
        <v>1.0061707842000001</v>
      </c>
    </row>
    <row r="7876" spans="1:3" x14ac:dyDescent="0.2">
      <c r="A7876" s="61">
        <v>43069.066666666666</v>
      </c>
      <c r="B7876" s="59">
        <v>1006.1344046</v>
      </c>
      <c r="C7876" s="59">
        <f t="shared" si="123"/>
        <v>1.0061344046</v>
      </c>
    </row>
    <row r="7877" spans="1:3" x14ac:dyDescent="0.2">
      <c r="A7877" s="61">
        <v>43069.067361111112</v>
      </c>
      <c r="B7877" s="59">
        <v>1006.1342525</v>
      </c>
      <c r="C7877" s="59">
        <f t="shared" si="123"/>
        <v>1.0061342525000001</v>
      </c>
    </row>
    <row r="7878" spans="1:3" x14ac:dyDescent="0.2">
      <c r="A7878" s="61">
        <v>43069.068055555559</v>
      </c>
      <c r="B7878" s="59">
        <v>1006.0843439</v>
      </c>
      <c r="C7878" s="59">
        <f t="shared" si="123"/>
        <v>1.0060843439</v>
      </c>
    </row>
    <row r="7879" spans="1:3" x14ac:dyDescent="0.2">
      <c r="A7879" s="61">
        <v>43069.068749999999</v>
      </c>
      <c r="B7879" s="59">
        <v>1006.0601259</v>
      </c>
      <c r="C7879" s="59">
        <f t="shared" si="123"/>
        <v>1.0060601258999999</v>
      </c>
    </row>
    <row r="7880" spans="1:3" x14ac:dyDescent="0.2">
      <c r="A7880" s="61">
        <v>43069.069444444445</v>
      </c>
      <c r="B7880" s="59">
        <v>1006.0430716</v>
      </c>
      <c r="C7880" s="59">
        <f t="shared" si="123"/>
        <v>1.0060430715999999</v>
      </c>
    </row>
    <row r="7881" spans="1:3" x14ac:dyDescent="0.2">
      <c r="A7881" s="61">
        <v>43069.070138888892</v>
      </c>
      <c r="B7881" s="59">
        <v>1005.995761</v>
      </c>
      <c r="C7881" s="59">
        <f t="shared" si="123"/>
        <v>1.0059957610000001</v>
      </c>
    </row>
    <row r="7882" spans="1:3" x14ac:dyDescent="0.2">
      <c r="A7882" s="61">
        <v>43069.070833333331</v>
      </c>
      <c r="B7882" s="59">
        <v>1005.9530237</v>
      </c>
      <c r="C7882" s="59">
        <f t="shared" si="123"/>
        <v>1.0059530237000001</v>
      </c>
    </row>
    <row r="7883" spans="1:3" x14ac:dyDescent="0.2">
      <c r="A7883" s="61">
        <v>43069.071527777778</v>
      </c>
      <c r="B7883" s="59">
        <v>1005.8754147</v>
      </c>
      <c r="C7883" s="59">
        <f t="shared" si="123"/>
        <v>1.0058754147</v>
      </c>
    </row>
    <row r="7884" spans="1:3" x14ac:dyDescent="0.2">
      <c r="A7884" s="61">
        <v>43069.072222222225</v>
      </c>
      <c r="B7884" s="59">
        <v>1005.8372000000001</v>
      </c>
      <c r="C7884" s="59">
        <f t="shared" si="123"/>
        <v>1.0058372</v>
      </c>
    </row>
    <row r="7885" spans="1:3" x14ac:dyDescent="0.2">
      <c r="A7885" s="61">
        <v>43069.072916666664</v>
      </c>
      <c r="B7885" s="59">
        <v>1005.8130826</v>
      </c>
      <c r="C7885" s="59">
        <f t="shared" si="123"/>
        <v>1.0058130826</v>
      </c>
    </row>
    <row r="7886" spans="1:3" x14ac:dyDescent="0.2">
      <c r="A7886" s="61">
        <v>43069.073611111111</v>
      </c>
      <c r="B7886" s="59">
        <v>1005.7720607</v>
      </c>
      <c r="C7886" s="59">
        <f t="shared" si="123"/>
        <v>1.0057720607</v>
      </c>
    </row>
    <row r="7887" spans="1:3" x14ac:dyDescent="0.2">
      <c r="A7887" s="61">
        <v>43069.074305555558</v>
      </c>
      <c r="B7887" s="59">
        <v>1005.6917502</v>
      </c>
      <c r="C7887" s="59">
        <f t="shared" si="123"/>
        <v>1.0056917502</v>
      </c>
    </row>
    <row r="7888" spans="1:3" x14ac:dyDescent="0.2">
      <c r="A7888" s="61">
        <v>43069.074999999997</v>
      </c>
      <c r="B7888" s="59">
        <v>1005.6153563</v>
      </c>
      <c r="C7888" s="59">
        <f t="shared" si="123"/>
        <v>1.0056153563000001</v>
      </c>
    </row>
    <row r="7889" spans="1:3" x14ac:dyDescent="0.2">
      <c r="A7889" s="61">
        <v>43069.075694444444</v>
      </c>
      <c r="B7889" s="59">
        <v>1005.6138453999999</v>
      </c>
      <c r="C7889" s="59">
        <f t="shared" si="123"/>
        <v>1.0056138453999999</v>
      </c>
    </row>
    <row r="7890" spans="1:3" x14ac:dyDescent="0.2">
      <c r="A7890" s="61">
        <v>43069.076388888891</v>
      </c>
      <c r="B7890" s="59">
        <v>1005.6274529999999</v>
      </c>
      <c r="C7890" s="59">
        <f t="shared" si="123"/>
        <v>1.005627453</v>
      </c>
    </row>
    <row r="7891" spans="1:3" x14ac:dyDescent="0.2">
      <c r="A7891" s="61">
        <v>43069.07708333333</v>
      </c>
      <c r="B7891" s="59">
        <v>1005.6244088</v>
      </c>
      <c r="C7891" s="59">
        <f t="shared" si="123"/>
        <v>1.0056244087999999</v>
      </c>
    </row>
    <row r="7892" spans="1:3" x14ac:dyDescent="0.2">
      <c r="A7892" s="61">
        <v>43069.077777777777</v>
      </c>
      <c r="B7892" s="59">
        <v>1005.5794935</v>
      </c>
      <c r="C7892" s="59">
        <f t="shared" si="123"/>
        <v>1.0055794935</v>
      </c>
    </row>
    <row r="7893" spans="1:3" x14ac:dyDescent="0.2">
      <c r="A7893" s="61">
        <v>43069.078472222223</v>
      </c>
      <c r="B7893" s="59">
        <v>1005.5780799</v>
      </c>
      <c r="C7893" s="59">
        <f t="shared" si="123"/>
        <v>1.0055780799</v>
      </c>
    </row>
    <row r="7894" spans="1:3" x14ac:dyDescent="0.2">
      <c r="A7894" s="61">
        <v>43069.07916666667</v>
      </c>
      <c r="B7894" s="59">
        <v>1005.5892885</v>
      </c>
      <c r="C7894" s="59">
        <f t="shared" si="123"/>
        <v>1.0055892885</v>
      </c>
    </row>
    <row r="7895" spans="1:3" x14ac:dyDescent="0.2">
      <c r="A7895" s="61">
        <v>43069.079861111109</v>
      </c>
      <c r="B7895" s="59">
        <v>1005.5995167</v>
      </c>
      <c r="C7895" s="59">
        <f t="shared" si="123"/>
        <v>1.0055995167</v>
      </c>
    </row>
    <row r="7896" spans="1:3" x14ac:dyDescent="0.2">
      <c r="A7896" s="61">
        <v>43069.080555555556</v>
      </c>
      <c r="B7896" s="59">
        <v>1005.5894595</v>
      </c>
      <c r="C7896" s="59">
        <f t="shared" si="123"/>
        <v>1.0055894594999999</v>
      </c>
    </row>
    <row r="7897" spans="1:3" x14ac:dyDescent="0.2">
      <c r="A7897" s="61">
        <v>43069.081250000003</v>
      </c>
      <c r="B7897" s="59">
        <v>1005.5822664</v>
      </c>
      <c r="C7897" s="59">
        <f t="shared" si="123"/>
        <v>1.0055822664</v>
      </c>
    </row>
    <row r="7898" spans="1:3" x14ac:dyDescent="0.2">
      <c r="A7898" s="61">
        <v>43069.081944444442</v>
      </c>
      <c r="B7898" s="59">
        <v>1005.5916366</v>
      </c>
      <c r="C7898" s="59">
        <f t="shared" si="123"/>
        <v>1.0055916365999999</v>
      </c>
    </row>
    <row r="7899" spans="1:3" x14ac:dyDescent="0.2">
      <c r="A7899" s="61">
        <v>43069.082638888889</v>
      </c>
      <c r="B7899" s="59">
        <v>1005.5788990999999</v>
      </c>
      <c r="C7899" s="59">
        <f t="shared" si="123"/>
        <v>1.0055788990999999</v>
      </c>
    </row>
    <row r="7900" spans="1:3" x14ac:dyDescent="0.2">
      <c r="A7900" s="61">
        <v>43069.083333333336</v>
      </c>
      <c r="B7900" s="59">
        <v>1005.5863684</v>
      </c>
      <c r="C7900" s="59">
        <f t="shared" si="123"/>
        <v>1.0055863683999999</v>
      </c>
    </row>
    <row r="7901" spans="1:3" x14ac:dyDescent="0.2">
      <c r="A7901" s="61">
        <v>43069.084027777775</v>
      </c>
      <c r="B7901" s="59">
        <v>1005.5981475999999</v>
      </c>
      <c r="C7901" s="59">
        <f t="shared" si="123"/>
        <v>1.0055981476</v>
      </c>
    </row>
    <row r="7902" spans="1:3" x14ac:dyDescent="0.2">
      <c r="A7902" s="61">
        <v>43069.084722222222</v>
      </c>
      <c r="B7902" s="59">
        <v>1005.6056445</v>
      </c>
      <c r="C7902" s="59">
        <f t="shared" si="123"/>
        <v>1.0056056445000001</v>
      </c>
    </row>
    <row r="7903" spans="1:3" x14ac:dyDescent="0.2">
      <c r="A7903" s="61">
        <v>43069.085416666669</v>
      </c>
      <c r="B7903" s="59">
        <v>1005.6536777</v>
      </c>
      <c r="C7903" s="59">
        <f t="shared" si="123"/>
        <v>1.0056536777</v>
      </c>
    </row>
    <row r="7904" spans="1:3" x14ac:dyDescent="0.2">
      <c r="A7904" s="61">
        <v>43069.086111111108</v>
      </c>
      <c r="B7904" s="59">
        <v>1005.7215583</v>
      </c>
      <c r="C7904" s="59">
        <f t="shared" si="123"/>
        <v>1.0057215582999999</v>
      </c>
    </row>
    <row r="7905" spans="1:3" x14ac:dyDescent="0.2">
      <c r="A7905" s="61">
        <v>43069.086805555555</v>
      </c>
      <c r="B7905" s="59">
        <v>1005.7983496000001</v>
      </c>
      <c r="C7905" s="59">
        <f t="shared" si="123"/>
        <v>1.0057983496</v>
      </c>
    </row>
    <row r="7906" spans="1:3" x14ac:dyDescent="0.2">
      <c r="A7906" s="61">
        <v>43069.087500000001</v>
      </c>
      <c r="B7906" s="59">
        <v>1005.8507884000001</v>
      </c>
      <c r="C7906" s="59">
        <f t="shared" si="123"/>
        <v>1.0058507884000001</v>
      </c>
    </row>
    <row r="7907" spans="1:3" x14ac:dyDescent="0.2">
      <c r="A7907" s="61">
        <v>43069.088194444441</v>
      </c>
      <c r="B7907" s="59">
        <v>1005.8591696</v>
      </c>
      <c r="C7907" s="59">
        <f t="shared" si="123"/>
        <v>1.0058591695999999</v>
      </c>
    </row>
    <row r="7908" spans="1:3" x14ac:dyDescent="0.2">
      <c r="A7908" s="61">
        <v>43069.088888888888</v>
      </c>
      <c r="B7908" s="59">
        <v>1005.8566194</v>
      </c>
      <c r="C7908" s="59">
        <f t="shared" si="123"/>
        <v>1.0058566194</v>
      </c>
    </row>
    <row r="7909" spans="1:3" x14ac:dyDescent="0.2">
      <c r="A7909" s="61">
        <v>43069.089583333334</v>
      </c>
      <c r="B7909" s="59">
        <v>1005.8463617</v>
      </c>
      <c r="C7909" s="59">
        <f t="shared" si="123"/>
        <v>1.0058463617</v>
      </c>
    </row>
    <row r="7910" spans="1:3" x14ac:dyDescent="0.2">
      <c r="A7910" s="61">
        <v>43069.090277777781</v>
      </c>
      <c r="B7910" s="59">
        <v>1005.8401159</v>
      </c>
      <c r="C7910" s="59">
        <f t="shared" si="123"/>
        <v>1.0058401159000001</v>
      </c>
    </row>
    <row r="7911" spans="1:3" x14ac:dyDescent="0.2">
      <c r="A7911" s="61">
        <v>43069.09097222222</v>
      </c>
      <c r="B7911" s="59">
        <v>1005.8035222</v>
      </c>
      <c r="C7911" s="59">
        <f t="shared" si="123"/>
        <v>1.0058035221999999</v>
      </c>
    </row>
    <row r="7912" spans="1:3" x14ac:dyDescent="0.2">
      <c r="A7912" s="61">
        <v>43069.091666666667</v>
      </c>
      <c r="B7912" s="59">
        <v>1005.8323468</v>
      </c>
      <c r="C7912" s="59">
        <f t="shared" si="123"/>
        <v>1.0058323467999999</v>
      </c>
    </row>
    <row r="7913" spans="1:3" x14ac:dyDescent="0.2">
      <c r="A7913" s="61">
        <v>43069.092361111114</v>
      </c>
      <c r="B7913" s="59">
        <v>1005.8004623</v>
      </c>
      <c r="C7913" s="59">
        <f t="shared" si="123"/>
        <v>1.0058004623000001</v>
      </c>
    </row>
    <row r="7914" spans="1:3" x14ac:dyDescent="0.2">
      <c r="A7914" s="61">
        <v>43069.093055555553</v>
      </c>
      <c r="B7914" s="59">
        <v>1005.7791477</v>
      </c>
      <c r="C7914" s="59">
        <f t="shared" si="123"/>
        <v>1.0057791477</v>
      </c>
    </row>
    <row r="7915" spans="1:3" x14ac:dyDescent="0.2">
      <c r="A7915" s="61">
        <v>43069.09375</v>
      </c>
      <c r="B7915" s="59">
        <v>1005.7597766</v>
      </c>
      <c r="C7915" s="59">
        <f t="shared" si="123"/>
        <v>1.0057597765999999</v>
      </c>
    </row>
    <row r="7916" spans="1:3" x14ac:dyDescent="0.2">
      <c r="A7916" s="61">
        <v>43069.094444444447</v>
      </c>
      <c r="B7916" s="59">
        <v>1005.7497635</v>
      </c>
      <c r="C7916" s="59">
        <f t="shared" si="123"/>
        <v>1.0057497634999999</v>
      </c>
    </row>
    <row r="7917" spans="1:3" x14ac:dyDescent="0.2">
      <c r="A7917" s="61">
        <v>43069.095138888886</v>
      </c>
      <c r="B7917" s="59">
        <v>1005.714641</v>
      </c>
      <c r="C7917" s="59">
        <f t="shared" si="123"/>
        <v>1.005714641</v>
      </c>
    </row>
    <row r="7918" spans="1:3" x14ac:dyDescent="0.2">
      <c r="A7918" s="61">
        <v>43069.095833333333</v>
      </c>
      <c r="B7918" s="59">
        <v>1005.6838455</v>
      </c>
      <c r="C7918" s="59">
        <f t="shared" si="123"/>
        <v>1.0056838454999999</v>
      </c>
    </row>
    <row r="7919" spans="1:3" x14ac:dyDescent="0.2">
      <c r="A7919" s="61">
        <v>43069.09652777778</v>
      </c>
      <c r="B7919" s="59">
        <v>1005.6731476</v>
      </c>
      <c r="C7919" s="59">
        <f t="shared" si="123"/>
        <v>1.0056731476</v>
      </c>
    </row>
    <row r="7920" spans="1:3" x14ac:dyDescent="0.2">
      <c r="A7920" s="61">
        <v>43069.097222222219</v>
      </c>
      <c r="B7920" s="59">
        <v>1005.6733108</v>
      </c>
      <c r="C7920" s="59">
        <f t="shared" si="123"/>
        <v>1.0056733108</v>
      </c>
    </row>
    <row r="7921" spans="1:3" x14ac:dyDescent="0.2">
      <c r="A7921" s="61">
        <v>43069.097916666666</v>
      </c>
      <c r="B7921" s="59">
        <v>1005.6807453</v>
      </c>
      <c r="C7921" s="59">
        <f t="shared" si="123"/>
        <v>1.0056807453000001</v>
      </c>
    </row>
    <row r="7922" spans="1:3" x14ac:dyDescent="0.2">
      <c r="A7922" s="61">
        <v>43069.098611111112</v>
      </c>
      <c r="B7922" s="59">
        <v>1005.6754932</v>
      </c>
      <c r="C7922" s="59">
        <f t="shared" si="123"/>
        <v>1.0056754932</v>
      </c>
    </row>
    <row r="7923" spans="1:3" x14ac:dyDescent="0.2">
      <c r="A7923" s="61">
        <v>43069.099305555559</v>
      </c>
      <c r="B7923" s="59">
        <v>1005.6744618</v>
      </c>
      <c r="C7923" s="59">
        <f t="shared" si="123"/>
        <v>1.0056744618</v>
      </c>
    </row>
    <row r="7924" spans="1:3" x14ac:dyDescent="0.2">
      <c r="A7924" s="61">
        <v>43069.1</v>
      </c>
      <c r="B7924" s="59">
        <v>1005.6781286</v>
      </c>
      <c r="C7924" s="59">
        <f t="shared" si="123"/>
        <v>1.0056781286000001</v>
      </c>
    </row>
    <row r="7925" spans="1:3" x14ac:dyDescent="0.2">
      <c r="A7925" s="61">
        <v>43069.100694444445</v>
      </c>
      <c r="B7925" s="59">
        <v>1005.6900544</v>
      </c>
      <c r="C7925" s="59">
        <f t="shared" si="123"/>
        <v>1.0056900544</v>
      </c>
    </row>
    <row r="7926" spans="1:3" x14ac:dyDescent="0.2">
      <c r="A7926" s="61">
        <v>43069.101388888892</v>
      </c>
      <c r="B7926" s="59">
        <v>1005.6863521</v>
      </c>
      <c r="C7926" s="59">
        <f t="shared" si="123"/>
        <v>1.0056863521000001</v>
      </c>
    </row>
    <row r="7927" spans="1:3" x14ac:dyDescent="0.2">
      <c r="A7927" s="61">
        <v>43069.102083333331</v>
      </c>
      <c r="B7927" s="59">
        <v>1005.6753665</v>
      </c>
      <c r="C7927" s="59">
        <f t="shared" si="123"/>
        <v>1.0056753665</v>
      </c>
    </row>
    <row r="7928" spans="1:3" x14ac:dyDescent="0.2">
      <c r="A7928" s="61">
        <v>43069.102777777778</v>
      </c>
      <c r="B7928" s="59">
        <v>1005.6305338</v>
      </c>
      <c r="C7928" s="59">
        <f t="shared" si="123"/>
        <v>1.0056305338</v>
      </c>
    </row>
    <row r="7929" spans="1:3" x14ac:dyDescent="0.2">
      <c r="A7929" s="61">
        <v>43069.103472222225</v>
      </c>
      <c r="B7929" s="59">
        <v>1005.6117443000001</v>
      </c>
      <c r="C7929" s="59">
        <f t="shared" si="123"/>
        <v>1.0056117443000001</v>
      </c>
    </row>
    <row r="7930" spans="1:3" x14ac:dyDescent="0.2">
      <c r="A7930" s="61">
        <v>43069.104166666664</v>
      </c>
      <c r="B7930" s="59">
        <v>1005.5953435</v>
      </c>
      <c r="C7930" s="59">
        <f t="shared" si="123"/>
        <v>1.0055953435</v>
      </c>
    </row>
    <row r="7931" spans="1:3" x14ac:dyDescent="0.2">
      <c r="A7931" s="61">
        <v>43069.104861111111</v>
      </c>
      <c r="B7931" s="59">
        <v>1005.5714362</v>
      </c>
      <c r="C7931" s="59">
        <f t="shared" si="123"/>
        <v>1.0055714361999999</v>
      </c>
    </row>
    <row r="7932" spans="1:3" x14ac:dyDescent="0.2">
      <c r="A7932" s="61">
        <v>43069.105555555558</v>
      </c>
      <c r="B7932" s="59">
        <v>1005.5648013</v>
      </c>
      <c r="C7932" s="59">
        <f t="shared" si="123"/>
        <v>1.0055648013</v>
      </c>
    </row>
    <row r="7933" spans="1:3" x14ac:dyDescent="0.2">
      <c r="A7933" s="61">
        <v>43069.106249999997</v>
      </c>
      <c r="B7933" s="59">
        <v>1005.5675581</v>
      </c>
      <c r="C7933" s="59">
        <f t="shared" si="123"/>
        <v>1.0055675581000001</v>
      </c>
    </row>
    <row r="7934" spans="1:3" x14ac:dyDescent="0.2">
      <c r="A7934" s="61">
        <v>43069.106944444444</v>
      </c>
      <c r="B7934" s="59">
        <v>1005.5811289</v>
      </c>
      <c r="C7934" s="59">
        <f t="shared" si="123"/>
        <v>1.0055811288999998</v>
      </c>
    </row>
    <row r="7935" spans="1:3" x14ac:dyDescent="0.2">
      <c r="A7935" s="61">
        <v>43069.107638888891</v>
      </c>
      <c r="B7935" s="59">
        <v>1005.5751562</v>
      </c>
      <c r="C7935" s="59">
        <f t="shared" si="123"/>
        <v>1.0055751561999999</v>
      </c>
    </row>
    <row r="7936" spans="1:3" x14ac:dyDescent="0.2">
      <c r="A7936" s="61">
        <v>43069.10833333333</v>
      </c>
      <c r="B7936" s="59">
        <v>1005.5513304999999</v>
      </c>
      <c r="C7936" s="59">
        <f t="shared" si="123"/>
        <v>1.0055513304999999</v>
      </c>
    </row>
    <row r="7937" spans="1:3" x14ac:dyDescent="0.2">
      <c r="A7937" s="61">
        <v>43069.109027777777</v>
      </c>
      <c r="B7937" s="59">
        <v>1005.5331824</v>
      </c>
      <c r="C7937" s="59">
        <f t="shared" si="123"/>
        <v>1.0055331824</v>
      </c>
    </row>
    <row r="7938" spans="1:3" x14ac:dyDescent="0.2">
      <c r="A7938" s="61">
        <v>43069.109722222223</v>
      </c>
      <c r="B7938" s="59">
        <v>1005.5125721000001</v>
      </c>
      <c r="C7938" s="59">
        <f t="shared" si="123"/>
        <v>1.0055125721</v>
      </c>
    </row>
    <row r="7939" spans="1:3" x14ac:dyDescent="0.2">
      <c r="A7939" s="61">
        <v>43069.11041666667</v>
      </c>
      <c r="B7939" s="59">
        <v>1005.5118103999999</v>
      </c>
      <c r="C7939" s="59">
        <f t="shared" ref="C7939:C8002" si="124">B7939/1000</f>
        <v>1.0055118104</v>
      </c>
    </row>
    <row r="7940" spans="1:3" x14ac:dyDescent="0.2">
      <c r="A7940" s="61">
        <v>43069.111111111109</v>
      </c>
      <c r="B7940" s="59">
        <v>1005.5321290000001</v>
      </c>
      <c r="C7940" s="59">
        <f t="shared" si="124"/>
        <v>1.0055321290000001</v>
      </c>
    </row>
    <row r="7941" spans="1:3" x14ac:dyDescent="0.2">
      <c r="A7941" s="61">
        <v>43069.111805555556</v>
      </c>
      <c r="B7941" s="59">
        <v>1005.5470788</v>
      </c>
      <c r="C7941" s="59">
        <f t="shared" si="124"/>
        <v>1.0055470788</v>
      </c>
    </row>
    <row r="7942" spans="1:3" x14ac:dyDescent="0.2">
      <c r="A7942" s="61">
        <v>43069.112500000003</v>
      </c>
      <c r="B7942" s="59">
        <v>1005.5420147999999</v>
      </c>
      <c r="C7942" s="59">
        <f t="shared" si="124"/>
        <v>1.0055420148000001</v>
      </c>
    </row>
    <row r="7943" spans="1:3" x14ac:dyDescent="0.2">
      <c r="A7943" s="61">
        <v>43069.113194444442</v>
      </c>
      <c r="B7943" s="59">
        <v>1005.527969</v>
      </c>
      <c r="C7943" s="59">
        <f t="shared" si="124"/>
        <v>1.0055279690000001</v>
      </c>
    </row>
    <row r="7944" spans="1:3" x14ac:dyDescent="0.2">
      <c r="A7944" s="61">
        <v>43069.113888888889</v>
      </c>
      <c r="B7944" s="59">
        <v>1005.5169959</v>
      </c>
      <c r="C7944" s="59">
        <f t="shared" si="124"/>
        <v>1.0055169958999999</v>
      </c>
    </row>
    <row r="7945" spans="1:3" x14ac:dyDescent="0.2">
      <c r="A7945" s="61">
        <v>43069.114583333336</v>
      </c>
      <c r="B7945" s="59">
        <v>1005.5074263</v>
      </c>
      <c r="C7945" s="59">
        <f t="shared" si="124"/>
        <v>1.0055074263000001</v>
      </c>
    </row>
    <row r="7946" spans="1:3" x14ac:dyDescent="0.2">
      <c r="A7946" s="61">
        <v>43069.115277777775</v>
      </c>
      <c r="B7946" s="59">
        <v>1005.5167725</v>
      </c>
      <c r="C7946" s="59">
        <f t="shared" si="124"/>
        <v>1.0055167725</v>
      </c>
    </row>
    <row r="7947" spans="1:3" x14ac:dyDescent="0.2">
      <c r="A7947" s="61">
        <v>43069.115972222222</v>
      </c>
      <c r="B7947" s="59">
        <v>1005.5253085000001</v>
      </c>
      <c r="C7947" s="59">
        <f t="shared" si="124"/>
        <v>1.0055253085</v>
      </c>
    </row>
    <row r="7948" spans="1:3" x14ac:dyDescent="0.2">
      <c r="A7948" s="61">
        <v>43069.116666666669</v>
      </c>
      <c r="B7948" s="59">
        <v>1005.5179696</v>
      </c>
      <c r="C7948" s="59">
        <f t="shared" si="124"/>
        <v>1.0055179696000001</v>
      </c>
    </row>
    <row r="7949" spans="1:3" x14ac:dyDescent="0.2">
      <c r="A7949" s="61">
        <v>43069.117361111108</v>
      </c>
      <c r="B7949" s="59">
        <v>1005.5067148000001</v>
      </c>
      <c r="C7949" s="59">
        <f t="shared" si="124"/>
        <v>1.0055067148000001</v>
      </c>
    </row>
    <row r="7950" spans="1:3" x14ac:dyDescent="0.2">
      <c r="A7950" s="61">
        <v>43069.118055555555</v>
      </c>
      <c r="B7950" s="59">
        <v>1005.4790344</v>
      </c>
      <c r="C7950" s="59">
        <f t="shared" si="124"/>
        <v>1.0054790344</v>
      </c>
    </row>
    <row r="7951" spans="1:3" x14ac:dyDescent="0.2">
      <c r="A7951" s="61">
        <v>43069.118750000001</v>
      </c>
      <c r="B7951" s="59">
        <v>1005.4797129</v>
      </c>
      <c r="C7951" s="59">
        <f t="shared" si="124"/>
        <v>1.0054797128999999</v>
      </c>
    </row>
    <row r="7952" spans="1:3" x14ac:dyDescent="0.2">
      <c r="A7952" s="61">
        <v>43069.119444444441</v>
      </c>
      <c r="B7952" s="59">
        <v>1005.4709946</v>
      </c>
      <c r="C7952" s="59">
        <f t="shared" si="124"/>
        <v>1.0054709946</v>
      </c>
    </row>
    <row r="7953" spans="1:3" x14ac:dyDescent="0.2">
      <c r="A7953" s="61">
        <v>43069.120138888888</v>
      </c>
      <c r="B7953" s="59">
        <v>1005.4886017</v>
      </c>
      <c r="C7953" s="59">
        <f t="shared" si="124"/>
        <v>1.0054886017</v>
      </c>
    </row>
    <row r="7954" spans="1:3" x14ac:dyDescent="0.2">
      <c r="A7954" s="61">
        <v>43069.120833333334</v>
      </c>
      <c r="B7954" s="59">
        <v>1005.4649495</v>
      </c>
      <c r="C7954" s="59">
        <f t="shared" si="124"/>
        <v>1.0054649495000001</v>
      </c>
    </row>
    <row r="7955" spans="1:3" x14ac:dyDescent="0.2">
      <c r="A7955" s="61">
        <v>43069.121527777781</v>
      </c>
      <c r="B7955" s="59">
        <v>1005.4607506</v>
      </c>
      <c r="C7955" s="59">
        <f t="shared" si="124"/>
        <v>1.0054607506</v>
      </c>
    </row>
    <row r="7956" spans="1:3" x14ac:dyDescent="0.2">
      <c r="A7956" s="61">
        <v>43069.12222222222</v>
      </c>
      <c r="B7956" s="59">
        <v>1005.4984541</v>
      </c>
      <c r="C7956" s="59">
        <f t="shared" si="124"/>
        <v>1.0054984541</v>
      </c>
    </row>
    <row r="7957" spans="1:3" x14ac:dyDescent="0.2">
      <c r="A7957" s="61">
        <v>43069.122916666667</v>
      </c>
      <c r="B7957" s="59">
        <v>1005.5064346</v>
      </c>
      <c r="C7957" s="59">
        <f t="shared" si="124"/>
        <v>1.0055064346</v>
      </c>
    </row>
    <row r="7958" spans="1:3" x14ac:dyDescent="0.2">
      <c r="A7958" s="61">
        <v>43069.123611111114</v>
      </c>
      <c r="B7958" s="59">
        <v>1005.5141243</v>
      </c>
      <c r="C7958" s="59">
        <f t="shared" si="124"/>
        <v>1.0055141243000001</v>
      </c>
    </row>
    <row r="7959" spans="1:3" x14ac:dyDescent="0.2">
      <c r="A7959" s="61">
        <v>43069.124305555553</v>
      </c>
      <c r="B7959" s="59">
        <v>1005.5252517</v>
      </c>
      <c r="C7959" s="59">
        <f t="shared" si="124"/>
        <v>1.0055252517</v>
      </c>
    </row>
    <row r="7960" spans="1:3" x14ac:dyDescent="0.2">
      <c r="A7960" s="61">
        <v>43069.125</v>
      </c>
      <c r="B7960" s="59">
        <v>1005.5472768</v>
      </c>
      <c r="C7960" s="59">
        <f t="shared" si="124"/>
        <v>1.0055472768</v>
      </c>
    </row>
    <row r="7961" spans="1:3" x14ac:dyDescent="0.2">
      <c r="A7961" s="61">
        <v>43069.125694444447</v>
      </c>
      <c r="B7961" s="59">
        <v>1005.5231752</v>
      </c>
      <c r="C7961" s="59">
        <f t="shared" si="124"/>
        <v>1.0055231752</v>
      </c>
    </row>
    <row r="7962" spans="1:3" x14ac:dyDescent="0.2">
      <c r="A7962" s="61">
        <v>43069.126388888886</v>
      </c>
      <c r="B7962" s="59">
        <v>1005.5246464000001</v>
      </c>
      <c r="C7962" s="59">
        <f t="shared" si="124"/>
        <v>1.0055246464000001</v>
      </c>
    </row>
    <row r="7963" spans="1:3" x14ac:dyDescent="0.2">
      <c r="A7963" s="61">
        <v>43069.127083333333</v>
      </c>
      <c r="B7963" s="59">
        <v>1005.5202441</v>
      </c>
      <c r="C7963" s="59">
        <f t="shared" si="124"/>
        <v>1.0055202441</v>
      </c>
    </row>
    <row r="7964" spans="1:3" x14ac:dyDescent="0.2">
      <c r="A7964" s="61">
        <v>43069.12777777778</v>
      </c>
      <c r="B7964" s="59">
        <v>1005.5301449999999</v>
      </c>
      <c r="C7964" s="59">
        <f t="shared" si="124"/>
        <v>1.005530145</v>
      </c>
    </row>
    <row r="7965" spans="1:3" x14ac:dyDescent="0.2">
      <c r="A7965" s="61">
        <v>43069.128472222219</v>
      </c>
      <c r="B7965" s="59">
        <v>1005.5152954</v>
      </c>
      <c r="C7965" s="59">
        <f t="shared" si="124"/>
        <v>1.0055152954</v>
      </c>
    </row>
    <row r="7966" spans="1:3" x14ac:dyDescent="0.2">
      <c r="A7966" s="61">
        <v>43069.129166666666</v>
      </c>
      <c r="B7966" s="59">
        <v>1005.5177865000001</v>
      </c>
      <c r="C7966" s="59">
        <f t="shared" si="124"/>
        <v>1.0055177865</v>
      </c>
    </row>
    <row r="7967" spans="1:3" x14ac:dyDescent="0.2">
      <c r="A7967" s="61">
        <v>43069.129861111112</v>
      </c>
      <c r="B7967" s="59">
        <v>1005.5183376</v>
      </c>
      <c r="C7967" s="59">
        <f t="shared" si="124"/>
        <v>1.0055183376000001</v>
      </c>
    </row>
    <row r="7968" spans="1:3" x14ac:dyDescent="0.2">
      <c r="A7968" s="61">
        <v>43069.130555555559</v>
      </c>
      <c r="B7968" s="59">
        <v>1005.5205209</v>
      </c>
      <c r="C7968" s="59">
        <f t="shared" si="124"/>
        <v>1.0055205209</v>
      </c>
    </row>
    <row r="7969" spans="1:3" x14ac:dyDescent="0.2">
      <c r="A7969" s="61">
        <v>43069.131249999999</v>
      </c>
      <c r="B7969" s="59">
        <v>1005.5267664</v>
      </c>
      <c r="C7969" s="59">
        <f t="shared" si="124"/>
        <v>1.0055267664</v>
      </c>
    </row>
    <row r="7970" spans="1:3" x14ac:dyDescent="0.2">
      <c r="A7970" s="61">
        <v>43069.131944444445</v>
      </c>
      <c r="B7970" s="59">
        <v>1005.5407121</v>
      </c>
      <c r="C7970" s="59">
        <f t="shared" si="124"/>
        <v>1.0055407121</v>
      </c>
    </row>
    <row r="7971" spans="1:3" x14ac:dyDescent="0.2">
      <c r="A7971" s="61">
        <v>43069.132638888892</v>
      </c>
      <c r="B7971" s="59">
        <v>1005.5564283</v>
      </c>
      <c r="C7971" s="59">
        <f t="shared" si="124"/>
        <v>1.0055564283</v>
      </c>
    </row>
    <row r="7972" spans="1:3" x14ac:dyDescent="0.2">
      <c r="A7972" s="61">
        <v>43069.133333333331</v>
      </c>
      <c r="B7972" s="59">
        <v>1005.5615566</v>
      </c>
      <c r="C7972" s="59">
        <f t="shared" si="124"/>
        <v>1.0055615566</v>
      </c>
    </row>
    <row r="7973" spans="1:3" x14ac:dyDescent="0.2">
      <c r="A7973" s="61">
        <v>43069.134027777778</v>
      </c>
      <c r="B7973" s="59">
        <v>1005.5736194</v>
      </c>
      <c r="C7973" s="59">
        <f t="shared" si="124"/>
        <v>1.0055736194</v>
      </c>
    </row>
    <row r="7974" spans="1:3" x14ac:dyDescent="0.2">
      <c r="A7974" s="61">
        <v>43069.134722222225</v>
      </c>
      <c r="B7974" s="59">
        <v>1005.5687506</v>
      </c>
      <c r="C7974" s="59">
        <f t="shared" si="124"/>
        <v>1.0055687505999999</v>
      </c>
    </row>
    <row r="7975" spans="1:3" x14ac:dyDescent="0.2">
      <c r="A7975" s="61">
        <v>43069.135416666664</v>
      </c>
      <c r="B7975" s="59">
        <v>1005.5629651</v>
      </c>
      <c r="C7975" s="59">
        <f t="shared" si="124"/>
        <v>1.0055629651</v>
      </c>
    </row>
    <row r="7976" spans="1:3" x14ac:dyDescent="0.2">
      <c r="A7976" s="61">
        <v>43069.136111111111</v>
      </c>
      <c r="B7976" s="59">
        <v>1005.5604705</v>
      </c>
      <c r="C7976" s="59">
        <f t="shared" si="124"/>
        <v>1.0055604704999999</v>
      </c>
    </row>
    <row r="7977" spans="1:3" x14ac:dyDescent="0.2">
      <c r="A7977" s="61">
        <v>43069.136805555558</v>
      </c>
      <c r="B7977" s="59">
        <v>1005.5471839000001</v>
      </c>
      <c r="C7977" s="59">
        <f t="shared" si="124"/>
        <v>1.0055471839000001</v>
      </c>
    </row>
    <row r="7978" spans="1:3" x14ac:dyDescent="0.2">
      <c r="A7978" s="61">
        <v>43069.137499999997</v>
      </c>
      <c r="B7978" s="59">
        <v>1005.5491152</v>
      </c>
      <c r="C7978" s="59">
        <f t="shared" si="124"/>
        <v>1.0055491152</v>
      </c>
    </row>
    <row r="7979" spans="1:3" x14ac:dyDescent="0.2">
      <c r="A7979" s="61">
        <v>43069.138194444444</v>
      </c>
      <c r="B7979" s="59">
        <v>1005.5491945</v>
      </c>
      <c r="C7979" s="59">
        <f t="shared" si="124"/>
        <v>1.0055491944999999</v>
      </c>
    </row>
    <row r="7980" spans="1:3" x14ac:dyDescent="0.2">
      <c r="A7980" s="61">
        <v>43069.138888888891</v>
      </c>
      <c r="B7980" s="59">
        <v>1005.5696807</v>
      </c>
      <c r="C7980" s="59">
        <f t="shared" si="124"/>
        <v>1.0055696807000001</v>
      </c>
    </row>
    <row r="7981" spans="1:3" x14ac:dyDescent="0.2">
      <c r="A7981" s="61">
        <v>43069.13958333333</v>
      </c>
      <c r="B7981" s="59">
        <v>1005.573538</v>
      </c>
      <c r="C7981" s="59">
        <f t="shared" si="124"/>
        <v>1.0055735379999999</v>
      </c>
    </row>
    <row r="7982" spans="1:3" x14ac:dyDescent="0.2">
      <c r="A7982" s="61">
        <v>43069.140277777777</v>
      </c>
      <c r="B7982" s="59">
        <v>1005.5631846</v>
      </c>
      <c r="C7982" s="59">
        <f t="shared" si="124"/>
        <v>1.0055631845999999</v>
      </c>
    </row>
    <row r="7983" spans="1:3" x14ac:dyDescent="0.2">
      <c r="A7983" s="61">
        <v>43069.140972222223</v>
      </c>
      <c r="B7983" s="59">
        <v>1005.570601</v>
      </c>
      <c r="C7983" s="59">
        <f t="shared" si="124"/>
        <v>1.0055706010000001</v>
      </c>
    </row>
    <row r="7984" spans="1:3" x14ac:dyDescent="0.2">
      <c r="A7984" s="61">
        <v>43069.14166666667</v>
      </c>
      <c r="B7984" s="59">
        <v>1005.5695871</v>
      </c>
      <c r="C7984" s="59">
        <f t="shared" si="124"/>
        <v>1.0055695871000001</v>
      </c>
    </row>
    <row r="7985" spans="1:3" x14ac:dyDescent="0.2">
      <c r="A7985" s="61">
        <v>43069.142361111109</v>
      </c>
      <c r="B7985" s="59">
        <v>1005.5870086</v>
      </c>
      <c r="C7985" s="59">
        <f t="shared" si="124"/>
        <v>1.0055870086000001</v>
      </c>
    </row>
    <row r="7986" spans="1:3" x14ac:dyDescent="0.2">
      <c r="A7986" s="61">
        <v>43069.143055555556</v>
      </c>
      <c r="B7986" s="59">
        <v>1005.5942422000001</v>
      </c>
      <c r="C7986" s="59">
        <f t="shared" si="124"/>
        <v>1.0055942422000002</v>
      </c>
    </row>
    <row r="7987" spans="1:3" x14ac:dyDescent="0.2">
      <c r="A7987" s="61">
        <v>43069.143750000003</v>
      </c>
      <c r="B7987" s="59">
        <v>1005.5835997</v>
      </c>
      <c r="C7987" s="59">
        <f t="shared" si="124"/>
        <v>1.0055835997</v>
      </c>
    </row>
    <row r="7988" spans="1:3" x14ac:dyDescent="0.2">
      <c r="A7988" s="61">
        <v>43069.144444444442</v>
      </c>
      <c r="B7988" s="59">
        <v>1005.5743087</v>
      </c>
      <c r="C7988" s="59">
        <f t="shared" si="124"/>
        <v>1.0055743087</v>
      </c>
    </row>
    <row r="7989" spans="1:3" x14ac:dyDescent="0.2">
      <c r="A7989" s="61">
        <v>43069.145138888889</v>
      </c>
      <c r="B7989" s="59">
        <v>1005.5829931</v>
      </c>
      <c r="C7989" s="59">
        <f t="shared" si="124"/>
        <v>1.0055829931</v>
      </c>
    </row>
    <row r="7990" spans="1:3" x14ac:dyDescent="0.2">
      <c r="A7990" s="61">
        <v>43069.145833333336</v>
      </c>
      <c r="B7990" s="59">
        <v>1005.5631228</v>
      </c>
      <c r="C7990" s="59">
        <f t="shared" si="124"/>
        <v>1.0055631227999999</v>
      </c>
    </row>
    <row r="7991" spans="1:3" x14ac:dyDescent="0.2">
      <c r="A7991" s="61">
        <v>43069.146527777775</v>
      </c>
      <c r="B7991" s="59">
        <v>1005.6155359000001</v>
      </c>
      <c r="C7991" s="59">
        <f t="shared" si="124"/>
        <v>1.0056155359000001</v>
      </c>
    </row>
    <row r="7992" spans="1:3" x14ac:dyDescent="0.2">
      <c r="A7992" s="61">
        <v>43069.147222222222</v>
      </c>
      <c r="B7992" s="59">
        <v>1005.6253199</v>
      </c>
      <c r="C7992" s="59">
        <f t="shared" si="124"/>
        <v>1.0056253199</v>
      </c>
    </row>
    <row r="7993" spans="1:3" x14ac:dyDescent="0.2">
      <c r="A7993" s="61">
        <v>43069.147916666669</v>
      </c>
      <c r="B7993" s="59">
        <v>1005.660946</v>
      </c>
      <c r="C7993" s="59">
        <f t="shared" si="124"/>
        <v>1.0056609459999999</v>
      </c>
    </row>
    <row r="7994" spans="1:3" x14ac:dyDescent="0.2">
      <c r="A7994" s="61">
        <v>43069.148611111108</v>
      </c>
      <c r="B7994" s="59">
        <v>1005.6524879999999</v>
      </c>
      <c r="C7994" s="59">
        <f t="shared" si="124"/>
        <v>1.005652488</v>
      </c>
    </row>
    <row r="7995" spans="1:3" x14ac:dyDescent="0.2">
      <c r="A7995" s="61">
        <v>43069.149305555555</v>
      </c>
      <c r="B7995" s="59">
        <v>1005.5556441</v>
      </c>
      <c r="C7995" s="59">
        <f t="shared" si="124"/>
        <v>1.0055556441</v>
      </c>
    </row>
    <row r="7996" spans="1:3" x14ac:dyDescent="0.2">
      <c r="A7996" s="61">
        <v>43069.15</v>
      </c>
      <c r="B7996" s="59">
        <v>1005.4951619</v>
      </c>
      <c r="C7996" s="59">
        <f t="shared" si="124"/>
        <v>1.0054951618999999</v>
      </c>
    </row>
    <row r="7997" spans="1:3" x14ac:dyDescent="0.2">
      <c r="A7997" s="61">
        <v>43069.150694444441</v>
      </c>
      <c r="B7997" s="59">
        <v>1005.4726065999999</v>
      </c>
      <c r="C7997" s="59">
        <f t="shared" si="124"/>
        <v>1.0054726065999999</v>
      </c>
    </row>
    <row r="7998" spans="1:3" x14ac:dyDescent="0.2">
      <c r="A7998" s="61">
        <v>43069.151388888888</v>
      </c>
      <c r="B7998" s="59">
        <v>1005.4939012</v>
      </c>
      <c r="C7998" s="59">
        <f t="shared" si="124"/>
        <v>1.0054939011999999</v>
      </c>
    </row>
    <row r="7999" spans="1:3" x14ac:dyDescent="0.2">
      <c r="A7999" s="61">
        <v>43069.152083333334</v>
      </c>
      <c r="B7999" s="59">
        <v>1005.4844796</v>
      </c>
      <c r="C7999" s="59">
        <f t="shared" si="124"/>
        <v>1.0054844796</v>
      </c>
    </row>
    <row r="8000" spans="1:3" x14ac:dyDescent="0.2">
      <c r="A8000" s="61">
        <v>43069.152777777781</v>
      </c>
      <c r="B8000" s="59">
        <v>1005.4729902</v>
      </c>
      <c r="C8000" s="59">
        <f t="shared" si="124"/>
        <v>1.0054729901999999</v>
      </c>
    </row>
    <row r="8001" spans="1:3" x14ac:dyDescent="0.2">
      <c r="A8001" s="61">
        <v>43069.15347222222</v>
      </c>
      <c r="B8001" s="59">
        <v>1005.4605895</v>
      </c>
      <c r="C8001" s="59">
        <f t="shared" si="124"/>
        <v>1.0054605894999999</v>
      </c>
    </row>
    <row r="8002" spans="1:3" x14ac:dyDescent="0.2">
      <c r="A8002" s="61">
        <v>43069.154166666667</v>
      </c>
      <c r="B8002" s="59">
        <v>1005.4455584999999</v>
      </c>
      <c r="C8002" s="59">
        <f t="shared" si="124"/>
        <v>1.0054455584999999</v>
      </c>
    </row>
    <row r="8003" spans="1:3" x14ac:dyDescent="0.2">
      <c r="A8003" s="61">
        <v>43069.154861111114</v>
      </c>
      <c r="B8003" s="59">
        <v>1005.4075673</v>
      </c>
      <c r="C8003" s="59">
        <f t="shared" ref="C8003:C8066" si="125">B8003/1000</f>
        <v>1.0054075673</v>
      </c>
    </row>
    <row r="8004" spans="1:3" x14ac:dyDescent="0.2">
      <c r="A8004" s="61">
        <v>43069.155555555553</v>
      </c>
      <c r="B8004" s="59">
        <v>1005.3321942</v>
      </c>
      <c r="C8004" s="59">
        <f t="shared" si="125"/>
        <v>1.0053321942</v>
      </c>
    </row>
    <row r="8005" spans="1:3" x14ac:dyDescent="0.2">
      <c r="A8005" s="61">
        <v>43069.15625</v>
      </c>
      <c r="B8005" s="59">
        <v>1005.2561089</v>
      </c>
      <c r="C8005" s="59">
        <f t="shared" si="125"/>
        <v>1.0052561089000001</v>
      </c>
    </row>
    <row r="8006" spans="1:3" x14ac:dyDescent="0.2">
      <c r="A8006" s="61">
        <v>43069.156944444447</v>
      </c>
      <c r="B8006" s="59">
        <v>1005.2024482</v>
      </c>
      <c r="C8006" s="59">
        <f t="shared" si="125"/>
        <v>1.0052024482000002</v>
      </c>
    </row>
    <row r="8007" spans="1:3" x14ac:dyDescent="0.2">
      <c r="A8007" s="61">
        <v>43069.157638888886</v>
      </c>
      <c r="B8007" s="59">
        <v>1005.1786669000001</v>
      </c>
      <c r="C8007" s="59">
        <f t="shared" si="125"/>
        <v>1.0051786669</v>
      </c>
    </row>
    <row r="8008" spans="1:3" x14ac:dyDescent="0.2">
      <c r="A8008" s="61">
        <v>43069.158333333333</v>
      </c>
      <c r="B8008" s="59">
        <v>1005.1828119</v>
      </c>
      <c r="C8008" s="59">
        <f t="shared" si="125"/>
        <v>1.0051828119000001</v>
      </c>
    </row>
    <row r="8009" spans="1:3" x14ac:dyDescent="0.2">
      <c r="A8009" s="61">
        <v>43069.15902777778</v>
      </c>
      <c r="B8009" s="59">
        <v>1005.2088038000001</v>
      </c>
      <c r="C8009" s="59">
        <f t="shared" si="125"/>
        <v>1.0052088038</v>
      </c>
    </row>
    <row r="8010" spans="1:3" x14ac:dyDescent="0.2">
      <c r="A8010" s="61">
        <v>43069.159722222219</v>
      </c>
      <c r="B8010" s="59">
        <v>1005.2234322</v>
      </c>
      <c r="C8010" s="59">
        <f t="shared" si="125"/>
        <v>1.0052234322</v>
      </c>
    </row>
    <row r="8011" spans="1:3" x14ac:dyDescent="0.2">
      <c r="A8011" s="61">
        <v>43069.160416666666</v>
      </c>
      <c r="B8011" s="59">
        <v>1005.2194042</v>
      </c>
      <c r="C8011" s="59">
        <f t="shared" si="125"/>
        <v>1.0052194042</v>
      </c>
    </row>
    <row r="8012" spans="1:3" x14ac:dyDescent="0.2">
      <c r="A8012" s="61">
        <v>43069.161111111112</v>
      </c>
      <c r="B8012" s="59">
        <v>1005.2033752999999</v>
      </c>
      <c r="C8012" s="59">
        <f t="shared" si="125"/>
        <v>1.0052033753</v>
      </c>
    </row>
    <row r="8013" spans="1:3" x14ac:dyDescent="0.2">
      <c r="A8013" s="61">
        <v>43069.161805555559</v>
      </c>
      <c r="B8013" s="59">
        <v>1005.1909159</v>
      </c>
      <c r="C8013" s="59">
        <f t="shared" si="125"/>
        <v>1.0051909159000001</v>
      </c>
    </row>
    <row r="8014" spans="1:3" x14ac:dyDescent="0.2">
      <c r="A8014" s="61">
        <v>43069.162499999999</v>
      </c>
      <c r="B8014" s="59">
        <v>1005.1797006</v>
      </c>
      <c r="C8014" s="59">
        <f t="shared" si="125"/>
        <v>1.0051797006000001</v>
      </c>
    </row>
    <row r="8015" spans="1:3" x14ac:dyDescent="0.2">
      <c r="A8015" s="61">
        <v>43069.163194444445</v>
      </c>
      <c r="B8015" s="59">
        <v>1005.1653322</v>
      </c>
      <c r="C8015" s="59">
        <f t="shared" si="125"/>
        <v>1.0051653322</v>
      </c>
    </row>
    <row r="8016" spans="1:3" x14ac:dyDescent="0.2">
      <c r="A8016" s="61">
        <v>43069.163888888892</v>
      </c>
      <c r="B8016" s="59">
        <v>1005.1407751</v>
      </c>
      <c r="C8016" s="59">
        <f t="shared" si="125"/>
        <v>1.0051407751000001</v>
      </c>
    </row>
    <row r="8017" spans="1:3" x14ac:dyDescent="0.2">
      <c r="A8017" s="61">
        <v>43069.164583333331</v>
      </c>
      <c r="B8017" s="59">
        <v>1005.1410037000001</v>
      </c>
      <c r="C8017" s="59">
        <f t="shared" si="125"/>
        <v>1.0051410037000001</v>
      </c>
    </row>
    <row r="8018" spans="1:3" x14ac:dyDescent="0.2">
      <c r="A8018" s="61">
        <v>43069.165277777778</v>
      </c>
      <c r="B8018" s="59">
        <v>1005.1708946</v>
      </c>
      <c r="C8018" s="59">
        <f t="shared" si="125"/>
        <v>1.0051708946</v>
      </c>
    </row>
    <row r="8019" spans="1:3" x14ac:dyDescent="0.2">
      <c r="A8019" s="61">
        <v>43069.165972222225</v>
      </c>
      <c r="B8019" s="59">
        <v>1005.1758978</v>
      </c>
      <c r="C8019" s="59">
        <f t="shared" si="125"/>
        <v>1.0051758978000001</v>
      </c>
    </row>
    <row r="8020" spans="1:3" x14ac:dyDescent="0.2">
      <c r="A8020" s="61">
        <v>43069.166666666664</v>
      </c>
      <c r="B8020" s="59">
        <v>1005.1771681</v>
      </c>
      <c r="C8020" s="59">
        <f t="shared" si="125"/>
        <v>1.0051771680999999</v>
      </c>
    </row>
    <row r="8021" spans="1:3" x14ac:dyDescent="0.2">
      <c r="A8021" s="61">
        <v>43069.167361111111</v>
      </c>
      <c r="B8021" s="59">
        <v>1005.159371</v>
      </c>
      <c r="C8021" s="59">
        <f t="shared" si="125"/>
        <v>1.005159371</v>
      </c>
    </row>
    <row r="8022" spans="1:3" x14ac:dyDescent="0.2">
      <c r="A8022" s="61">
        <v>43069.168055555558</v>
      </c>
      <c r="B8022" s="59">
        <v>1005.1416247</v>
      </c>
      <c r="C8022" s="59">
        <f t="shared" si="125"/>
        <v>1.0051416247</v>
      </c>
    </row>
    <row r="8023" spans="1:3" x14ac:dyDescent="0.2">
      <c r="A8023" s="61">
        <v>43069.168749999997</v>
      </c>
      <c r="B8023" s="59">
        <v>1005.1344386</v>
      </c>
      <c r="C8023" s="59">
        <f t="shared" si="125"/>
        <v>1.0051344385999998</v>
      </c>
    </row>
    <row r="8024" spans="1:3" x14ac:dyDescent="0.2">
      <c r="A8024" s="61">
        <v>43069.169444444444</v>
      </c>
      <c r="B8024" s="59">
        <v>1005.1210551</v>
      </c>
      <c r="C8024" s="59">
        <f t="shared" si="125"/>
        <v>1.0051210551</v>
      </c>
    </row>
    <row r="8025" spans="1:3" x14ac:dyDescent="0.2">
      <c r="A8025" s="61">
        <v>43069.170138888891</v>
      </c>
      <c r="B8025" s="59">
        <v>1005.1049306</v>
      </c>
      <c r="C8025" s="59">
        <f t="shared" si="125"/>
        <v>1.0051049305999999</v>
      </c>
    </row>
    <row r="8026" spans="1:3" x14ac:dyDescent="0.2">
      <c r="A8026" s="61">
        <v>43069.17083333333</v>
      </c>
      <c r="B8026" s="59">
        <v>1005.0845665000001</v>
      </c>
      <c r="C8026" s="59">
        <f t="shared" si="125"/>
        <v>1.0050845665000001</v>
      </c>
    </row>
    <row r="8027" spans="1:3" x14ac:dyDescent="0.2">
      <c r="A8027" s="61">
        <v>43069.171527777777</v>
      </c>
      <c r="B8027" s="59">
        <v>1005.0528731000001</v>
      </c>
      <c r="C8027" s="59">
        <f t="shared" si="125"/>
        <v>1.0050528731000001</v>
      </c>
    </row>
    <row r="8028" spans="1:3" x14ac:dyDescent="0.2">
      <c r="A8028" s="61">
        <v>43069.172222222223</v>
      </c>
      <c r="B8028" s="59">
        <v>1005.0335043</v>
      </c>
      <c r="C8028" s="59">
        <f t="shared" si="125"/>
        <v>1.0050335043</v>
      </c>
    </row>
    <row r="8029" spans="1:3" x14ac:dyDescent="0.2">
      <c r="A8029" s="61">
        <v>43069.17291666667</v>
      </c>
      <c r="B8029" s="59">
        <v>1005.0069934000001</v>
      </c>
      <c r="C8029" s="59">
        <f t="shared" si="125"/>
        <v>1.0050069934000001</v>
      </c>
    </row>
    <row r="8030" spans="1:3" x14ac:dyDescent="0.2">
      <c r="A8030" s="61">
        <v>43069.173611111109</v>
      </c>
      <c r="B8030" s="59">
        <v>1005.0315521</v>
      </c>
      <c r="C8030" s="59">
        <f t="shared" si="125"/>
        <v>1.0050315520999999</v>
      </c>
    </row>
    <row r="8031" spans="1:3" x14ac:dyDescent="0.2">
      <c r="A8031" s="61">
        <v>43069.174305555556</v>
      </c>
      <c r="B8031" s="59">
        <v>1005.0238086000001</v>
      </c>
      <c r="C8031" s="59">
        <f t="shared" si="125"/>
        <v>1.0050238086000001</v>
      </c>
    </row>
    <row r="8032" spans="1:3" x14ac:dyDescent="0.2">
      <c r="A8032" s="61">
        <v>43069.175000000003</v>
      </c>
      <c r="B8032" s="59">
        <v>1005.0172009</v>
      </c>
      <c r="C8032" s="59">
        <f t="shared" si="125"/>
        <v>1.0050172009</v>
      </c>
    </row>
    <row r="8033" spans="1:3" x14ac:dyDescent="0.2">
      <c r="A8033" s="61">
        <v>43069.175694444442</v>
      </c>
      <c r="B8033" s="59">
        <v>1005.0058203999999</v>
      </c>
      <c r="C8033" s="59">
        <f t="shared" si="125"/>
        <v>1.0050058203999999</v>
      </c>
    </row>
    <row r="8034" spans="1:3" x14ac:dyDescent="0.2">
      <c r="A8034" s="61">
        <v>43069.176388888889</v>
      </c>
      <c r="B8034" s="59">
        <v>1005.0100131</v>
      </c>
      <c r="C8034" s="59">
        <f t="shared" si="125"/>
        <v>1.0050100130999999</v>
      </c>
    </row>
    <row r="8035" spans="1:3" x14ac:dyDescent="0.2">
      <c r="A8035" s="61">
        <v>43069.177083333336</v>
      </c>
      <c r="B8035" s="59">
        <v>1005.0069291999999</v>
      </c>
      <c r="C8035" s="59">
        <f t="shared" si="125"/>
        <v>1.0050069291999999</v>
      </c>
    </row>
    <row r="8036" spans="1:3" x14ac:dyDescent="0.2">
      <c r="A8036" s="61">
        <v>43069.177777777775</v>
      </c>
      <c r="B8036" s="59">
        <v>1004.9998255</v>
      </c>
      <c r="C8036" s="59">
        <f t="shared" si="125"/>
        <v>1.0049998255000001</v>
      </c>
    </row>
    <row r="8037" spans="1:3" x14ac:dyDescent="0.2">
      <c r="A8037" s="61">
        <v>43069.178472222222</v>
      </c>
      <c r="B8037" s="59">
        <v>1004.9950953</v>
      </c>
      <c r="C8037" s="59">
        <f t="shared" si="125"/>
        <v>1.0049950953</v>
      </c>
    </row>
    <row r="8038" spans="1:3" x14ac:dyDescent="0.2">
      <c r="A8038" s="61">
        <v>43069.179166666669</v>
      </c>
      <c r="B8038" s="59">
        <v>1004.99485</v>
      </c>
      <c r="C8038" s="59">
        <f t="shared" si="125"/>
        <v>1.0049948500000001</v>
      </c>
    </row>
    <row r="8039" spans="1:3" x14ac:dyDescent="0.2">
      <c r="A8039" s="61">
        <v>43069.179861111108</v>
      </c>
      <c r="B8039" s="59">
        <v>1004.9908632</v>
      </c>
      <c r="C8039" s="59">
        <f t="shared" si="125"/>
        <v>1.0049908632</v>
      </c>
    </row>
    <row r="8040" spans="1:3" x14ac:dyDescent="0.2">
      <c r="A8040" s="61">
        <v>43069.180555555555</v>
      </c>
      <c r="B8040" s="59">
        <v>1004.974505</v>
      </c>
      <c r="C8040" s="59">
        <f t="shared" si="125"/>
        <v>1.0049745050000001</v>
      </c>
    </row>
    <row r="8041" spans="1:3" x14ac:dyDescent="0.2">
      <c r="A8041" s="61">
        <v>43069.181250000001</v>
      </c>
      <c r="B8041" s="59">
        <v>1004.9366162</v>
      </c>
      <c r="C8041" s="59">
        <f t="shared" si="125"/>
        <v>1.0049366162</v>
      </c>
    </row>
    <row r="8042" spans="1:3" x14ac:dyDescent="0.2">
      <c r="A8042" s="61">
        <v>43069.181944444441</v>
      </c>
      <c r="B8042" s="59">
        <v>1004.9316303000001</v>
      </c>
      <c r="C8042" s="59">
        <f t="shared" si="125"/>
        <v>1.0049316303</v>
      </c>
    </row>
    <row r="8043" spans="1:3" x14ac:dyDescent="0.2">
      <c r="A8043" s="61">
        <v>43069.182638888888</v>
      </c>
      <c r="B8043" s="59">
        <v>1004.919083</v>
      </c>
      <c r="C8043" s="59">
        <f t="shared" si="125"/>
        <v>1.0049190830000001</v>
      </c>
    </row>
    <row r="8044" spans="1:3" x14ac:dyDescent="0.2">
      <c r="A8044" s="61">
        <v>43069.183333333334</v>
      </c>
      <c r="B8044" s="59">
        <v>1004.8986796</v>
      </c>
      <c r="C8044" s="59">
        <f t="shared" si="125"/>
        <v>1.0048986796000001</v>
      </c>
    </row>
    <row r="8045" spans="1:3" x14ac:dyDescent="0.2">
      <c r="A8045" s="61">
        <v>43069.184027777781</v>
      </c>
      <c r="B8045" s="59">
        <v>1004.900115</v>
      </c>
      <c r="C8045" s="59">
        <f t="shared" si="125"/>
        <v>1.0049001150000001</v>
      </c>
    </row>
    <row r="8046" spans="1:3" x14ac:dyDescent="0.2">
      <c r="A8046" s="61">
        <v>43069.18472222222</v>
      </c>
      <c r="B8046" s="59">
        <v>1004.8746008000001</v>
      </c>
      <c r="C8046" s="59">
        <f t="shared" si="125"/>
        <v>1.0048746008</v>
      </c>
    </row>
    <row r="8047" spans="1:3" x14ac:dyDescent="0.2">
      <c r="A8047" s="61">
        <v>43069.185416666667</v>
      </c>
      <c r="B8047" s="59">
        <v>1004.8455663</v>
      </c>
      <c r="C8047" s="59">
        <f t="shared" si="125"/>
        <v>1.0048455663</v>
      </c>
    </row>
    <row r="8048" spans="1:3" x14ac:dyDescent="0.2">
      <c r="A8048" s="61">
        <v>43069.186111111114</v>
      </c>
      <c r="B8048" s="59">
        <v>1004.8327124</v>
      </c>
      <c r="C8048" s="59">
        <f t="shared" si="125"/>
        <v>1.0048327124</v>
      </c>
    </row>
    <row r="8049" spans="1:3" x14ac:dyDescent="0.2">
      <c r="A8049" s="61">
        <v>43069.186805555553</v>
      </c>
      <c r="B8049" s="59">
        <v>1004.8315692</v>
      </c>
      <c r="C8049" s="59">
        <f t="shared" si="125"/>
        <v>1.0048315692000001</v>
      </c>
    </row>
    <row r="8050" spans="1:3" x14ac:dyDescent="0.2">
      <c r="A8050" s="61">
        <v>43069.1875</v>
      </c>
      <c r="B8050" s="59">
        <v>1004.8265611</v>
      </c>
      <c r="C8050" s="59">
        <f t="shared" si="125"/>
        <v>1.0048265611</v>
      </c>
    </row>
    <row r="8051" spans="1:3" x14ac:dyDescent="0.2">
      <c r="A8051" s="61">
        <v>43069.188194444447</v>
      </c>
      <c r="B8051" s="59">
        <v>1004.8152032</v>
      </c>
      <c r="C8051" s="59">
        <f t="shared" si="125"/>
        <v>1.0048152032</v>
      </c>
    </row>
    <row r="8052" spans="1:3" x14ac:dyDescent="0.2">
      <c r="A8052" s="61">
        <v>43069.188888888886</v>
      </c>
      <c r="B8052" s="59">
        <v>1004.7928617</v>
      </c>
      <c r="C8052" s="59">
        <f t="shared" si="125"/>
        <v>1.0047928616999999</v>
      </c>
    </row>
    <row r="8053" spans="1:3" x14ac:dyDescent="0.2">
      <c r="A8053" s="61">
        <v>43069.189583333333</v>
      </c>
      <c r="B8053" s="59">
        <v>1004.7677991</v>
      </c>
      <c r="C8053" s="59">
        <f t="shared" si="125"/>
        <v>1.0047677991000001</v>
      </c>
    </row>
    <row r="8054" spans="1:3" x14ac:dyDescent="0.2">
      <c r="A8054" s="61">
        <v>43069.19027777778</v>
      </c>
      <c r="B8054" s="59">
        <v>1004.7403787</v>
      </c>
      <c r="C8054" s="59">
        <f t="shared" si="125"/>
        <v>1.0047403787</v>
      </c>
    </row>
    <row r="8055" spans="1:3" x14ac:dyDescent="0.2">
      <c r="A8055" s="61">
        <v>43069.190972222219</v>
      </c>
      <c r="B8055" s="59">
        <v>1004.7265161</v>
      </c>
      <c r="C8055" s="59">
        <f t="shared" si="125"/>
        <v>1.0047265161000001</v>
      </c>
    </row>
    <row r="8056" spans="1:3" x14ac:dyDescent="0.2">
      <c r="A8056" s="61">
        <v>43069.191666666666</v>
      </c>
      <c r="B8056" s="59">
        <v>1004.7312799</v>
      </c>
      <c r="C8056" s="59">
        <f t="shared" si="125"/>
        <v>1.0047312799000001</v>
      </c>
    </row>
    <row r="8057" spans="1:3" x14ac:dyDescent="0.2">
      <c r="A8057" s="61">
        <v>43069.192361111112</v>
      </c>
      <c r="B8057" s="59">
        <v>1004.7447763</v>
      </c>
      <c r="C8057" s="59">
        <f t="shared" si="125"/>
        <v>1.0047447762999999</v>
      </c>
    </row>
    <row r="8058" spans="1:3" x14ac:dyDescent="0.2">
      <c r="A8058" s="61">
        <v>43069.193055555559</v>
      </c>
      <c r="B8058" s="59">
        <v>1004.7366131</v>
      </c>
      <c r="C8058" s="59">
        <f t="shared" si="125"/>
        <v>1.0047366131</v>
      </c>
    </row>
    <row r="8059" spans="1:3" x14ac:dyDescent="0.2">
      <c r="A8059" s="61">
        <v>43069.193749999999</v>
      </c>
      <c r="B8059" s="59">
        <v>1004.7202964000001</v>
      </c>
      <c r="C8059" s="59">
        <f t="shared" si="125"/>
        <v>1.0047202964000002</v>
      </c>
    </row>
    <row r="8060" spans="1:3" x14ac:dyDescent="0.2">
      <c r="A8060" s="61">
        <v>43069.194444444445</v>
      </c>
      <c r="B8060" s="59">
        <v>1004.7077161</v>
      </c>
      <c r="C8060" s="59">
        <f t="shared" si="125"/>
        <v>1.0047077161</v>
      </c>
    </row>
    <row r="8061" spans="1:3" x14ac:dyDescent="0.2">
      <c r="A8061" s="61">
        <v>43069.195138888892</v>
      </c>
      <c r="B8061" s="59">
        <v>1004.7157609</v>
      </c>
      <c r="C8061" s="59">
        <f t="shared" si="125"/>
        <v>1.0047157608999999</v>
      </c>
    </row>
    <row r="8062" spans="1:3" x14ac:dyDescent="0.2">
      <c r="A8062" s="61">
        <v>43069.195833333331</v>
      </c>
      <c r="B8062" s="59">
        <v>1004.6997128</v>
      </c>
      <c r="C8062" s="59">
        <f t="shared" si="125"/>
        <v>1.0046997128000001</v>
      </c>
    </row>
    <row r="8063" spans="1:3" x14ac:dyDescent="0.2">
      <c r="A8063" s="61">
        <v>43069.196527777778</v>
      </c>
      <c r="B8063" s="59">
        <v>1004.6720737000001</v>
      </c>
      <c r="C8063" s="59">
        <f t="shared" si="125"/>
        <v>1.0046720737000001</v>
      </c>
    </row>
    <row r="8064" spans="1:3" x14ac:dyDescent="0.2">
      <c r="A8064" s="61">
        <v>43069.197222222225</v>
      </c>
      <c r="B8064" s="59">
        <v>1004.6549208</v>
      </c>
      <c r="C8064" s="59">
        <f t="shared" si="125"/>
        <v>1.0046549208</v>
      </c>
    </row>
    <row r="8065" spans="1:3" x14ac:dyDescent="0.2">
      <c r="A8065" s="61">
        <v>43069.197916666664</v>
      </c>
      <c r="B8065" s="59">
        <v>1004.6215911</v>
      </c>
      <c r="C8065" s="59">
        <f t="shared" si="125"/>
        <v>1.0046215911</v>
      </c>
    </row>
    <row r="8066" spans="1:3" x14ac:dyDescent="0.2">
      <c r="A8066" s="61">
        <v>43069.198611111111</v>
      </c>
      <c r="B8066" s="59">
        <v>1004.6053282</v>
      </c>
      <c r="C8066" s="59">
        <f t="shared" si="125"/>
        <v>1.0046053282</v>
      </c>
    </row>
    <row r="8067" spans="1:3" x14ac:dyDescent="0.2">
      <c r="A8067" s="61">
        <v>43069.199305555558</v>
      </c>
      <c r="B8067" s="59">
        <v>1004.6103289</v>
      </c>
      <c r="C8067" s="59">
        <f t="shared" ref="C8067:C8130" si="126">B8067/1000</f>
        <v>1.0046103288999999</v>
      </c>
    </row>
    <row r="8068" spans="1:3" x14ac:dyDescent="0.2">
      <c r="A8068" s="61">
        <v>43069.2</v>
      </c>
      <c r="B8068" s="59">
        <v>1004.6171723</v>
      </c>
      <c r="C8068" s="59">
        <f t="shared" si="126"/>
        <v>1.0046171722999999</v>
      </c>
    </row>
    <row r="8069" spans="1:3" x14ac:dyDescent="0.2">
      <c r="A8069" s="61">
        <v>43069.200694444444</v>
      </c>
      <c r="B8069" s="59">
        <v>1004.6371561</v>
      </c>
      <c r="C8069" s="59">
        <f t="shared" si="126"/>
        <v>1.0046371561</v>
      </c>
    </row>
    <row r="8070" spans="1:3" x14ac:dyDescent="0.2">
      <c r="A8070" s="61">
        <v>43069.201388888891</v>
      </c>
      <c r="B8070" s="59">
        <v>1004.6545761</v>
      </c>
      <c r="C8070" s="59">
        <f t="shared" si="126"/>
        <v>1.0046545761000001</v>
      </c>
    </row>
    <row r="8071" spans="1:3" x14ac:dyDescent="0.2">
      <c r="A8071" s="61">
        <v>43069.20208333333</v>
      </c>
      <c r="B8071" s="59">
        <v>1004.6836057</v>
      </c>
      <c r="C8071" s="59">
        <f t="shared" si="126"/>
        <v>1.0046836057000001</v>
      </c>
    </row>
    <row r="8072" spans="1:3" x14ac:dyDescent="0.2">
      <c r="A8072" s="61">
        <v>43069.202777777777</v>
      </c>
      <c r="B8072" s="59">
        <v>1004.7184649</v>
      </c>
      <c r="C8072" s="59">
        <f t="shared" si="126"/>
        <v>1.0047184649000001</v>
      </c>
    </row>
    <row r="8073" spans="1:3" x14ac:dyDescent="0.2">
      <c r="A8073" s="61">
        <v>43069.203472222223</v>
      </c>
      <c r="B8073" s="59">
        <v>1004.7482553999999</v>
      </c>
      <c r="C8073" s="59">
        <f t="shared" si="126"/>
        <v>1.0047482554</v>
      </c>
    </row>
    <row r="8074" spans="1:3" x14ac:dyDescent="0.2">
      <c r="A8074" s="61">
        <v>43069.20416666667</v>
      </c>
      <c r="B8074" s="59">
        <v>1004.7694709</v>
      </c>
      <c r="C8074" s="59">
        <f t="shared" si="126"/>
        <v>1.0047694708999999</v>
      </c>
    </row>
    <row r="8075" spans="1:3" x14ac:dyDescent="0.2">
      <c r="A8075" s="61">
        <v>43069.204861111109</v>
      </c>
      <c r="B8075" s="59">
        <v>1004.7835153</v>
      </c>
      <c r="C8075" s="59">
        <f t="shared" si="126"/>
        <v>1.0047835153</v>
      </c>
    </row>
    <row r="8076" spans="1:3" x14ac:dyDescent="0.2">
      <c r="A8076" s="61">
        <v>43069.205555555556</v>
      </c>
      <c r="B8076" s="59">
        <v>1004.7980808</v>
      </c>
      <c r="C8076" s="59">
        <f t="shared" si="126"/>
        <v>1.0047980807999999</v>
      </c>
    </row>
    <row r="8077" spans="1:3" x14ac:dyDescent="0.2">
      <c r="A8077" s="61">
        <v>43069.206250000003</v>
      </c>
      <c r="B8077" s="59">
        <v>1004.8293314</v>
      </c>
      <c r="C8077" s="59">
        <f t="shared" si="126"/>
        <v>1.0048293314000001</v>
      </c>
    </row>
    <row r="8078" spans="1:3" x14ac:dyDescent="0.2">
      <c r="A8078" s="61">
        <v>43069.206944444442</v>
      </c>
      <c r="B8078" s="59">
        <v>1004.8340164</v>
      </c>
      <c r="C8078" s="59">
        <f t="shared" si="126"/>
        <v>1.0048340164</v>
      </c>
    </row>
    <row r="8079" spans="1:3" x14ac:dyDescent="0.2">
      <c r="A8079" s="61">
        <v>43069.207638888889</v>
      </c>
      <c r="B8079" s="59">
        <v>1004.7893141</v>
      </c>
      <c r="C8079" s="59">
        <f t="shared" si="126"/>
        <v>1.0047893140999999</v>
      </c>
    </row>
    <row r="8080" spans="1:3" x14ac:dyDescent="0.2">
      <c r="A8080" s="61">
        <v>43069.208333333336</v>
      </c>
      <c r="B8080" s="59">
        <v>1004.6979842</v>
      </c>
      <c r="C8080" s="59">
        <f t="shared" si="126"/>
        <v>1.0046979841999999</v>
      </c>
    </row>
    <row r="8081" spans="1:3" x14ac:dyDescent="0.2">
      <c r="A8081" s="61">
        <v>43069.209027777775</v>
      </c>
      <c r="B8081" s="59">
        <v>1004.6485098000001</v>
      </c>
      <c r="C8081" s="59">
        <f t="shared" si="126"/>
        <v>1.0046485098</v>
      </c>
    </row>
    <row r="8082" spans="1:3" x14ac:dyDescent="0.2">
      <c r="A8082" s="61">
        <v>43069.209722222222</v>
      </c>
      <c r="B8082" s="59">
        <v>1004.6356614</v>
      </c>
      <c r="C8082" s="59">
        <f t="shared" si="126"/>
        <v>1.0046356614</v>
      </c>
    </row>
    <row r="8083" spans="1:3" x14ac:dyDescent="0.2">
      <c r="A8083" s="61">
        <v>43069.210416666669</v>
      </c>
      <c r="B8083" s="59">
        <v>1004.6247256</v>
      </c>
      <c r="C8083" s="59">
        <f t="shared" si="126"/>
        <v>1.0046247256</v>
      </c>
    </row>
    <row r="8084" spans="1:3" x14ac:dyDescent="0.2">
      <c r="A8084" s="61">
        <v>43069.211111111108</v>
      </c>
      <c r="B8084" s="59">
        <v>1004.6216621</v>
      </c>
      <c r="C8084" s="59">
        <f t="shared" si="126"/>
        <v>1.0046216620999999</v>
      </c>
    </row>
    <row r="8085" spans="1:3" x14ac:dyDescent="0.2">
      <c r="A8085" s="61">
        <v>43069.211805555555</v>
      </c>
      <c r="B8085" s="59">
        <v>1004.6333722000001</v>
      </c>
      <c r="C8085" s="59">
        <f t="shared" si="126"/>
        <v>1.0046333722</v>
      </c>
    </row>
    <row r="8086" spans="1:3" x14ac:dyDescent="0.2">
      <c r="A8086" s="61">
        <v>43069.212500000001</v>
      </c>
      <c r="B8086" s="59">
        <v>1004.6397258</v>
      </c>
      <c r="C8086" s="59">
        <f t="shared" si="126"/>
        <v>1.0046397257999999</v>
      </c>
    </row>
    <row r="8087" spans="1:3" x14ac:dyDescent="0.2">
      <c r="A8087" s="61">
        <v>43069.213194444441</v>
      </c>
      <c r="B8087" s="59">
        <v>1004.6507693</v>
      </c>
      <c r="C8087" s="59">
        <f t="shared" si="126"/>
        <v>1.0046507693</v>
      </c>
    </row>
    <row r="8088" spans="1:3" x14ac:dyDescent="0.2">
      <c r="A8088" s="61">
        <v>43069.213888888888</v>
      </c>
      <c r="B8088" s="59">
        <v>1004.6504694</v>
      </c>
      <c r="C8088" s="59">
        <f t="shared" si="126"/>
        <v>1.0046504694</v>
      </c>
    </row>
    <row r="8089" spans="1:3" x14ac:dyDescent="0.2">
      <c r="A8089" s="61">
        <v>43069.214583333334</v>
      </c>
      <c r="B8089" s="59">
        <v>1004.6343562</v>
      </c>
      <c r="C8089" s="59">
        <f t="shared" si="126"/>
        <v>1.0046343562</v>
      </c>
    </row>
    <row r="8090" spans="1:3" x14ac:dyDescent="0.2">
      <c r="A8090" s="61">
        <v>43069.215277777781</v>
      </c>
      <c r="B8090" s="59">
        <v>1004.6320507</v>
      </c>
      <c r="C8090" s="59">
        <f t="shared" si="126"/>
        <v>1.0046320506999999</v>
      </c>
    </row>
    <row r="8091" spans="1:3" x14ac:dyDescent="0.2">
      <c r="A8091" s="61">
        <v>43069.21597222222</v>
      </c>
      <c r="B8091" s="59">
        <v>1004.6251894</v>
      </c>
      <c r="C8091" s="59">
        <f t="shared" si="126"/>
        <v>1.0046251894</v>
      </c>
    </row>
    <row r="8092" spans="1:3" x14ac:dyDescent="0.2">
      <c r="A8092" s="61">
        <v>43069.216666666667</v>
      </c>
      <c r="B8092" s="59">
        <v>1004.6202923</v>
      </c>
      <c r="C8092" s="59">
        <f t="shared" si="126"/>
        <v>1.0046202923000001</v>
      </c>
    </row>
    <row r="8093" spans="1:3" x14ac:dyDescent="0.2">
      <c r="A8093" s="61">
        <v>43069.217361111114</v>
      </c>
      <c r="B8093" s="59">
        <v>1004.5939823</v>
      </c>
      <c r="C8093" s="59">
        <f t="shared" si="126"/>
        <v>1.0045939823000001</v>
      </c>
    </row>
    <row r="8094" spans="1:3" x14ac:dyDescent="0.2">
      <c r="A8094" s="61">
        <v>43069.218055555553</v>
      </c>
      <c r="B8094" s="59">
        <v>1004.6074334</v>
      </c>
      <c r="C8094" s="59">
        <f t="shared" si="126"/>
        <v>1.0046074333999999</v>
      </c>
    </row>
    <row r="8095" spans="1:3" x14ac:dyDescent="0.2">
      <c r="A8095" s="61">
        <v>43069.21875</v>
      </c>
      <c r="B8095" s="59">
        <v>1004.6393422</v>
      </c>
      <c r="C8095" s="59">
        <f t="shared" si="126"/>
        <v>1.0046393422</v>
      </c>
    </row>
    <row r="8096" spans="1:3" x14ac:dyDescent="0.2">
      <c r="A8096" s="61">
        <v>43069.219444444447</v>
      </c>
      <c r="B8096" s="59">
        <v>1004.6782163</v>
      </c>
      <c r="C8096" s="59">
        <f t="shared" si="126"/>
        <v>1.0046782163000001</v>
      </c>
    </row>
    <row r="8097" spans="1:3" x14ac:dyDescent="0.2">
      <c r="A8097" s="61">
        <v>43069.220138888886</v>
      </c>
      <c r="B8097" s="59">
        <v>1004.7032935</v>
      </c>
      <c r="C8097" s="59">
        <f t="shared" si="126"/>
        <v>1.0047032935</v>
      </c>
    </row>
    <row r="8098" spans="1:3" x14ac:dyDescent="0.2">
      <c r="A8098" s="61">
        <v>43069.220833333333</v>
      </c>
      <c r="B8098" s="59">
        <v>1004.7370655</v>
      </c>
      <c r="C8098" s="59">
        <f t="shared" si="126"/>
        <v>1.0047370655000001</v>
      </c>
    </row>
    <row r="8099" spans="1:3" x14ac:dyDescent="0.2">
      <c r="A8099" s="61">
        <v>43069.22152777778</v>
      </c>
      <c r="B8099" s="59">
        <v>1004.7576765</v>
      </c>
      <c r="C8099" s="59">
        <f t="shared" si="126"/>
        <v>1.0047576764999999</v>
      </c>
    </row>
    <row r="8100" spans="1:3" x14ac:dyDescent="0.2">
      <c r="A8100" s="61">
        <v>43069.222222222219</v>
      </c>
      <c r="B8100" s="59">
        <v>1004.7716421</v>
      </c>
      <c r="C8100" s="59">
        <f t="shared" si="126"/>
        <v>1.0047716420999999</v>
      </c>
    </row>
    <row r="8101" spans="1:3" x14ac:dyDescent="0.2">
      <c r="A8101" s="61">
        <v>43069.222916666666</v>
      </c>
      <c r="B8101" s="59">
        <v>1004.7360699</v>
      </c>
      <c r="C8101" s="59">
        <f t="shared" si="126"/>
        <v>1.0047360698999999</v>
      </c>
    </row>
    <row r="8102" spans="1:3" x14ac:dyDescent="0.2">
      <c r="A8102" s="61">
        <v>43069.223611111112</v>
      </c>
      <c r="B8102" s="59">
        <v>1004.7256037</v>
      </c>
      <c r="C8102" s="59">
        <f t="shared" si="126"/>
        <v>1.0047256036999999</v>
      </c>
    </row>
    <row r="8103" spans="1:3" x14ac:dyDescent="0.2">
      <c r="A8103" s="61">
        <v>43069.224305555559</v>
      </c>
      <c r="B8103" s="59">
        <v>1004.722763</v>
      </c>
      <c r="C8103" s="59">
        <f t="shared" si="126"/>
        <v>1.004722763</v>
      </c>
    </row>
    <row r="8104" spans="1:3" x14ac:dyDescent="0.2">
      <c r="A8104" s="61">
        <v>43069.224999999999</v>
      </c>
      <c r="B8104" s="59">
        <v>1004.7269975</v>
      </c>
      <c r="C8104" s="59">
        <f t="shared" si="126"/>
        <v>1.0047269974999999</v>
      </c>
    </row>
    <row r="8105" spans="1:3" x14ac:dyDescent="0.2">
      <c r="A8105" s="61">
        <v>43069.225694444445</v>
      </c>
      <c r="B8105" s="59">
        <v>1004.7041979000001</v>
      </c>
      <c r="C8105" s="59">
        <f t="shared" si="126"/>
        <v>1.0047041979</v>
      </c>
    </row>
    <row r="8106" spans="1:3" x14ac:dyDescent="0.2">
      <c r="A8106" s="61">
        <v>43069.226388888892</v>
      </c>
      <c r="B8106" s="59">
        <v>1004.6668987</v>
      </c>
      <c r="C8106" s="59">
        <f t="shared" si="126"/>
        <v>1.0046668987</v>
      </c>
    </row>
    <row r="8107" spans="1:3" x14ac:dyDescent="0.2">
      <c r="A8107" s="61">
        <v>43069.227083333331</v>
      </c>
      <c r="B8107" s="59">
        <v>1004.6253594</v>
      </c>
      <c r="C8107" s="59">
        <f t="shared" si="126"/>
        <v>1.0046253594000001</v>
      </c>
    </row>
    <row r="8108" spans="1:3" x14ac:dyDescent="0.2">
      <c r="A8108" s="61">
        <v>43069.227777777778</v>
      </c>
      <c r="B8108" s="59">
        <v>1004.5795651</v>
      </c>
      <c r="C8108" s="59">
        <f t="shared" si="126"/>
        <v>1.0045795651</v>
      </c>
    </row>
    <row r="8109" spans="1:3" x14ac:dyDescent="0.2">
      <c r="A8109" s="61">
        <v>43069.228472222225</v>
      </c>
      <c r="B8109" s="59">
        <v>1004.5267409</v>
      </c>
      <c r="C8109" s="59">
        <f t="shared" si="126"/>
        <v>1.0045267409</v>
      </c>
    </row>
    <row r="8110" spans="1:3" x14ac:dyDescent="0.2">
      <c r="A8110" s="61">
        <v>43069.229166666664</v>
      </c>
      <c r="B8110" s="59">
        <v>1004.4790173</v>
      </c>
      <c r="C8110" s="59">
        <f t="shared" si="126"/>
        <v>1.0044790173</v>
      </c>
    </row>
    <row r="8111" spans="1:3" x14ac:dyDescent="0.2">
      <c r="A8111" s="61">
        <v>43069.229861111111</v>
      </c>
      <c r="B8111" s="59">
        <v>1004.4483483</v>
      </c>
      <c r="C8111" s="59">
        <f t="shared" si="126"/>
        <v>1.0044483483</v>
      </c>
    </row>
    <row r="8112" spans="1:3" x14ac:dyDescent="0.2">
      <c r="A8112" s="61">
        <v>43069.230555555558</v>
      </c>
      <c r="B8112" s="59">
        <v>1004.4241395</v>
      </c>
      <c r="C8112" s="59">
        <f t="shared" si="126"/>
        <v>1.0044241395</v>
      </c>
    </row>
    <row r="8113" spans="1:3" x14ac:dyDescent="0.2">
      <c r="A8113" s="61">
        <v>43069.231249999997</v>
      </c>
      <c r="B8113" s="59">
        <v>1004.40478</v>
      </c>
      <c r="C8113" s="59">
        <f t="shared" si="126"/>
        <v>1.00440478</v>
      </c>
    </row>
    <row r="8114" spans="1:3" x14ac:dyDescent="0.2">
      <c r="A8114" s="61">
        <v>43069.231944444444</v>
      </c>
      <c r="B8114" s="59">
        <v>1004.3974982</v>
      </c>
      <c r="C8114" s="59">
        <f t="shared" si="126"/>
        <v>1.0043974981999999</v>
      </c>
    </row>
    <row r="8115" spans="1:3" x14ac:dyDescent="0.2">
      <c r="A8115" s="61">
        <v>43069.232638888891</v>
      </c>
      <c r="B8115" s="59">
        <v>1004.3898944</v>
      </c>
      <c r="C8115" s="59">
        <f t="shared" si="126"/>
        <v>1.0043898944</v>
      </c>
    </row>
    <row r="8116" spans="1:3" x14ac:dyDescent="0.2">
      <c r="A8116" s="61">
        <v>43069.23333333333</v>
      </c>
      <c r="B8116" s="59">
        <v>1004.378926</v>
      </c>
      <c r="C8116" s="59">
        <f t="shared" si="126"/>
        <v>1.004378926</v>
      </c>
    </row>
    <row r="8117" spans="1:3" x14ac:dyDescent="0.2">
      <c r="A8117" s="61">
        <v>43069.234027777777</v>
      </c>
      <c r="B8117" s="59">
        <v>1004.37611</v>
      </c>
      <c r="C8117" s="59">
        <f t="shared" si="126"/>
        <v>1.0043761099999999</v>
      </c>
    </row>
    <row r="8118" spans="1:3" x14ac:dyDescent="0.2">
      <c r="A8118" s="61">
        <v>43069.234722222223</v>
      </c>
      <c r="B8118" s="59">
        <v>1004.3725802</v>
      </c>
      <c r="C8118" s="59">
        <f t="shared" si="126"/>
        <v>1.0043725802000001</v>
      </c>
    </row>
    <row r="8119" spans="1:3" x14ac:dyDescent="0.2">
      <c r="A8119" s="61">
        <v>43069.23541666667</v>
      </c>
      <c r="B8119" s="59">
        <v>1004.3798907</v>
      </c>
      <c r="C8119" s="59">
        <f t="shared" si="126"/>
        <v>1.0043798907000001</v>
      </c>
    </row>
    <row r="8120" spans="1:3" x14ac:dyDescent="0.2">
      <c r="A8120" s="61">
        <v>43069.236111111109</v>
      </c>
      <c r="B8120" s="59">
        <v>1004.3987829</v>
      </c>
      <c r="C8120" s="59">
        <f t="shared" si="126"/>
        <v>1.0043987829000001</v>
      </c>
    </row>
    <row r="8121" spans="1:3" x14ac:dyDescent="0.2">
      <c r="A8121" s="61">
        <v>43069.236805555556</v>
      </c>
      <c r="B8121" s="59">
        <v>1004.4152468</v>
      </c>
      <c r="C8121" s="59">
        <f t="shared" si="126"/>
        <v>1.0044152468</v>
      </c>
    </row>
    <row r="8122" spans="1:3" x14ac:dyDescent="0.2">
      <c r="A8122" s="61">
        <v>43069.237500000003</v>
      </c>
      <c r="B8122" s="59">
        <v>1004.4340077000001</v>
      </c>
      <c r="C8122" s="59">
        <f t="shared" si="126"/>
        <v>1.0044340077</v>
      </c>
    </row>
    <row r="8123" spans="1:3" x14ac:dyDescent="0.2">
      <c r="A8123" s="61">
        <v>43069.238194444442</v>
      </c>
      <c r="B8123" s="59">
        <v>1004.4529173</v>
      </c>
      <c r="C8123" s="59">
        <f t="shared" si="126"/>
        <v>1.0044529172999999</v>
      </c>
    </row>
    <row r="8124" spans="1:3" x14ac:dyDescent="0.2">
      <c r="A8124" s="61">
        <v>43069.238888888889</v>
      </c>
      <c r="B8124" s="59">
        <v>1004.4630326</v>
      </c>
      <c r="C8124" s="59">
        <f t="shared" si="126"/>
        <v>1.0044630325999999</v>
      </c>
    </row>
    <row r="8125" spans="1:3" x14ac:dyDescent="0.2">
      <c r="A8125" s="61">
        <v>43069.239583333336</v>
      </c>
      <c r="B8125" s="59">
        <v>1004.4804369</v>
      </c>
      <c r="C8125" s="59">
        <f t="shared" si="126"/>
        <v>1.0044804369</v>
      </c>
    </row>
    <row r="8126" spans="1:3" x14ac:dyDescent="0.2">
      <c r="A8126" s="61">
        <v>43069.240277777775</v>
      </c>
      <c r="B8126" s="59">
        <v>1004.5204841</v>
      </c>
      <c r="C8126" s="59">
        <f t="shared" si="126"/>
        <v>1.0045204840999999</v>
      </c>
    </row>
    <row r="8127" spans="1:3" x14ac:dyDescent="0.2">
      <c r="A8127" s="61">
        <v>43069.240972222222</v>
      </c>
      <c r="B8127" s="59">
        <v>1004.5453282</v>
      </c>
      <c r="C8127" s="59">
        <f t="shared" si="126"/>
        <v>1.0045453281999999</v>
      </c>
    </row>
    <row r="8128" spans="1:3" x14ac:dyDescent="0.2">
      <c r="A8128" s="61">
        <v>43069.241666666669</v>
      </c>
      <c r="B8128" s="59">
        <v>1004.5387495</v>
      </c>
      <c r="C8128" s="59">
        <f t="shared" si="126"/>
        <v>1.0045387495</v>
      </c>
    </row>
    <row r="8129" spans="1:3" x14ac:dyDescent="0.2">
      <c r="A8129" s="61">
        <v>43069.242361111108</v>
      </c>
      <c r="B8129" s="59">
        <v>1004.5448098000001</v>
      </c>
      <c r="C8129" s="59">
        <f t="shared" si="126"/>
        <v>1.0045448098</v>
      </c>
    </row>
    <row r="8130" spans="1:3" x14ac:dyDescent="0.2">
      <c r="A8130" s="61">
        <v>43069.243055555555</v>
      </c>
      <c r="B8130" s="59">
        <v>1004.5500528</v>
      </c>
      <c r="C8130" s="59">
        <f t="shared" si="126"/>
        <v>1.0045500528</v>
      </c>
    </row>
    <row r="8131" spans="1:3" x14ac:dyDescent="0.2">
      <c r="A8131" s="61">
        <v>43069.243750000001</v>
      </c>
      <c r="B8131" s="59">
        <v>1004.5514421</v>
      </c>
      <c r="C8131" s="59">
        <f t="shared" ref="C8131:C8194" si="127">B8131/1000</f>
        <v>1.0045514421000001</v>
      </c>
    </row>
    <row r="8132" spans="1:3" x14ac:dyDescent="0.2">
      <c r="A8132" s="61">
        <v>43069.244444444441</v>
      </c>
      <c r="B8132" s="59">
        <v>1004.5521612</v>
      </c>
      <c r="C8132" s="59">
        <f t="shared" si="127"/>
        <v>1.0045521611999999</v>
      </c>
    </row>
    <row r="8133" spans="1:3" x14ac:dyDescent="0.2">
      <c r="A8133" s="61">
        <v>43069.245138888888</v>
      </c>
      <c r="B8133" s="59">
        <v>1004.5861154</v>
      </c>
      <c r="C8133" s="59">
        <f t="shared" si="127"/>
        <v>1.0045861154</v>
      </c>
    </row>
    <row r="8134" spans="1:3" x14ac:dyDescent="0.2">
      <c r="A8134" s="61">
        <v>43069.245833333334</v>
      </c>
      <c r="B8134" s="59">
        <v>1004.6214331</v>
      </c>
      <c r="C8134" s="59">
        <f t="shared" si="127"/>
        <v>1.0046214331000001</v>
      </c>
    </row>
    <row r="8135" spans="1:3" x14ac:dyDescent="0.2">
      <c r="A8135" s="61">
        <v>43069.246527777781</v>
      </c>
      <c r="B8135" s="59">
        <v>1004.6411159</v>
      </c>
      <c r="C8135" s="59">
        <f t="shared" si="127"/>
        <v>1.0046411158999999</v>
      </c>
    </row>
    <row r="8136" spans="1:3" x14ac:dyDescent="0.2">
      <c r="A8136" s="61">
        <v>43069.24722222222</v>
      </c>
      <c r="B8136" s="59">
        <v>1004.652859</v>
      </c>
      <c r="C8136" s="59">
        <f t="shared" si="127"/>
        <v>1.0046528590000001</v>
      </c>
    </row>
    <row r="8137" spans="1:3" x14ac:dyDescent="0.2">
      <c r="A8137" s="61">
        <v>43069.247916666667</v>
      </c>
      <c r="B8137" s="59">
        <v>1004.6598799</v>
      </c>
      <c r="C8137" s="59">
        <f t="shared" si="127"/>
        <v>1.0046598798999999</v>
      </c>
    </row>
    <row r="8138" spans="1:3" x14ac:dyDescent="0.2">
      <c r="A8138" s="61">
        <v>43069.248611111114</v>
      </c>
      <c r="B8138" s="59">
        <v>1004.6585855</v>
      </c>
      <c r="C8138" s="59">
        <f t="shared" si="127"/>
        <v>1.0046585854999999</v>
      </c>
    </row>
    <row r="8139" spans="1:3" x14ac:dyDescent="0.2">
      <c r="A8139" s="61">
        <v>43069.249305555553</v>
      </c>
      <c r="B8139" s="59">
        <v>1004.6661501</v>
      </c>
      <c r="C8139" s="59">
        <f t="shared" si="127"/>
        <v>1.0046661501</v>
      </c>
    </row>
    <row r="8140" spans="1:3" x14ac:dyDescent="0.2">
      <c r="A8140" s="61">
        <v>43069.25</v>
      </c>
      <c r="B8140" s="59">
        <v>1004.6449654</v>
      </c>
      <c r="C8140" s="59">
        <f t="shared" si="127"/>
        <v>1.0046449654</v>
      </c>
    </row>
    <row r="8141" spans="1:3" x14ac:dyDescent="0.2">
      <c r="A8141" s="61">
        <v>43069.250694444447</v>
      </c>
      <c r="B8141" s="59">
        <v>1004.6033246</v>
      </c>
      <c r="C8141" s="59">
        <f t="shared" si="127"/>
        <v>1.0046033245999999</v>
      </c>
    </row>
    <row r="8142" spans="1:3" x14ac:dyDescent="0.2">
      <c r="A8142" s="61">
        <v>43069.251388888886</v>
      </c>
      <c r="B8142" s="59">
        <v>1004.618868</v>
      </c>
      <c r="C8142" s="59">
        <f t="shared" si="127"/>
        <v>1.0046188680000001</v>
      </c>
    </row>
    <row r="8143" spans="1:3" x14ac:dyDescent="0.2">
      <c r="A8143" s="61">
        <v>43069.252083333333</v>
      </c>
      <c r="B8143" s="59">
        <v>1004.6064804</v>
      </c>
      <c r="C8143" s="59">
        <f t="shared" si="127"/>
        <v>1.0046064804000001</v>
      </c>
    </row>
    <row r="8144" spans="1:3" x14ac:dyDescent="0.2">
      <c r="A8144" s="61">
        <v>43069.25277777778</v>
      </c>
      <c r="B8144" s="59">
        <v>1004.5812343</v>
      </c>
      <c r="C8144" s="59">
        <f t="shared" si="127"/>
        <v>1.0045812343</v>
      </c>
    </row>
    <row r="8145" spans="1:3" x14ac:dyDescent="0.2">
      <c r="A8145" s="61">
        <v>43069.253472222219</v>
      </c>
      <c r="B8145" s="59">
        <v>1004.5802404999999</v>
      </c>
      <c r="C8145" s="59">
        <f t="shared" si="127"/>
        <v>1.0045802404999999</v>
      </c>
    </row>
    <row r="8146" spans="1:3" x14ac:dyDescent="0.2">
      <c r="A8146" s="61">
        <v>43069.254166666666</v>
      </c>
      <c r="B8146" s="59">
        <v>1004.57048</v>
      </c>
      <c r="C8146" s="59">
        <f t="shared" si="127"/>
        <v>1.0045704799999999</v>
      </c>
    </row>
    <row r="8147" spans="1:3" x14ac:dyDescent="0.2">
      <c r="A8147" s="61">
        <v>43069.254861111112</v>
      </c>
      <c r="B8147" s="59">
        <v>1004.5489673</v>
      </c>
      <c r="C8147" s="59">
        <f t="shared" si="127"/>
        <v>1.0045489672999999</v>
      </c>
    </row>
    <row r="8148" spans="1:3" x14ac:dyDescent="0.2">
      <c r="A8148" s="61">
        <v>43069.255555555559</v>
      </c>
      <c r="B8148" s="59">
        <v>1004.4931689</v>
      </c>
      <c r="C8148" s="59">
        <f t="shared" si="127"/>
        <v>1.0044931689000001</v>
      </c>
    </row>
    <row r="8149" spans="1:3" x14ac:dyDescent="0.2">
      <c r="A8149" s="61">
        <v>43069.256249999999</v>
      </c>
      <c r="B8149" s="59">
        <v>1004.4551997</v>
      </c>
      <c r="C8149" s="59">
        <f t="shared" si="127"/>
        <v>1.0044551997</v>
      </c>
    </row>
    <row r="8150" spans="1:3" x14ac:dyDescent="0.2">
      <c r="A8150" s="61">
        <v>43069.256944444445</v>
      </c>
      <c r="B8150" s="59">
        <v>1004.4525412</v>
      </c>
      <c r="C8150" s="59">
        <f t="shared" si="127"/>
        <v>1.0044525412</v>
      </c>
    </row>
    <row r="8151" spans="1:3" x14ac:dyDescent="0.2">
      <c r="A8151" s="61">
        <v>43069.257638888892</v>
      </c>
      <c r="B8151" s="59">
        <v>1004.465138</v>
      </c>
      <c r="C8151" s="59">
        <f t="shared" si="127"/>
        <v>1.004465138</v>
      </c>
    </row>
    <row r="8152" spans="1:3" x14ac:dyDescent="0.2">
      <c r="A8152" s="61">
        <v>43069.258333333331</v>
      </c>
      <c r="B8152" s="59">
        <v>1004.4765319000001</v>
      </c>
      <c r="C8152" s="59">
        <f t="shared" si="127"/>
        <v>1.0044765319</v>
      </c>
    </row>
    <row r="8153" spans="1:3" x14ac:dyDescent="0.2">
      <c r="A8153" s="61">
        <v>43069.259027777778</v>
      </c>
      <c r="B8153" s="59">
        <v>1004.4645335</v>
      </c>
      <c r="C8153" s="59">
        <f t="shared" si="127"/>
        <v>1.0044645335</v>
      </c>
    </row>
    <row r="8154" spans="1:3" x14ac:dyDescent="0.2">
      <c r="A8154" s="61">
        <v>43069.259722222225</v>
      </c>
      <c r="B8154" s="59">
        <v>1004.4404485</v>
      </c>
      <c r="C8154" s="59">
        <f t="shared" si="127"/>
        <v>1.0044404485</v>
      </c>
    </row>
    <row r="8155" spans="1:3" x14ac:dyDescent="0.2">
      <c r="A8155" s="61">
        <v>43069.260416666664</v>
      </c>
      <c r="B8155" s="59">
        <v>1004.4360785</v>
      </c>
      <c r="C8155" s="59">
        <f t="shared" si="127"/>
        <v>1.0044360784999999</v>
      </c>
    </row>
    <row r="8156" spans="1:3" x14ac:dyDescent="0.2">
      <c r="A8156" s="61">
        <v>43069.261111111111</v>
      </c>
      <c r="B8156" s="59">
        <v>1004.4417493</v>
      </c>
      <c r="C8156" s="59">
        <f t="shared" si="127"/>
        <v>1.0044417493</v>
      </c>
    </row>
    <row r="8157" spans="1:3" x14ac:dyDescent="0.2">
      <c r="A8157" s="61">
        <v>43069.261805555558</v>
      </c>
      <c r="B8157" s="59">
        <v>1004.4115728</v>
      </c>
      <c r="C8157" s="59">
        <f t="shared" si="127"/>
        <v>1.0044115728</v>
      </c>
    </row>
    <row r="8158" spans="1:3" x14ac:dyDescent="0.2">
      <c r="A8158" s="61">
        <v>43069.262499999997</v>
      </c>
      <c r="B8158" s="59">
        <v>1004.4129753</v>
      </c>
      <c r="C8158" s="59">
        <f t="shared" si="127"/>
        <v>1.0044129753</v>
      </c>
    </row>
    <row r="8159" spans="1:3" x14ac:dyDescent="0.2">
      <c r="A8159" s="61">
        <v>43069.263194444444</v>
      </c>
      <c r="B8159" s="59">
        <v>1004.4058051</v>
      </c>
      <c r="C8159" s="59">
        <f t="shared" si="127"/>
        <v>1.0044058051</v>
      </c>
    </row>
    <row r="8160" spans="1:3" x14ac:dyDescent="0.2">
      <c r="A8160" s="61">
        <v>43069.263888888891</v>
      </c>
      <c r="B8160" s="59">
        <v>1004.4051962999999</v>
      </c>
      <c r="C8160" s="59">
        <f t="shared" si="127"/>
        <v>1.0044051963</v>
      </c>
    </row>
    <row r="8161" spans="1:3" x14ac:dyDescent="0.2">
      <c r="A8161" s="61">
        <v>43069.26458333333</v>
      </c>
      <c r="B8161" s="59">
        <v>1004.3963895000001</v>
      </c>
      <c r="C8161" s="59">
        <f t="shared" si="127"/>
        <v>1.0043963895000001</v>
      </c>
    </row>
    <row r="8162" spans="1:3" x14ac:dyDescent="0.2">
      <c r="A8162" s="61">
        <v>43069.265277777777</v>
      </c>
      <c r="B8162" s="59">
        <v>1004.3801257</v>
      </c>
      <c r="C8162" s="59">
        <f t="shared" si="127"/>
        <v>1.0043801257</v>
      </c>
    </row>
    <row r="8163" spans="1:3" x14ac:dyDescent="0.2">
      <c r="A8163" s="61">
        <v>43069.265972222223</v>
      </c>
      <c r="B8163" s="59">
        <v>1004.3752893</v>
      </c>
      <c r="C8163" s="59">
        <f t="shared" si="127"/>
        <v>1.0043752893</v>
      </c>
    </row>
    <row r="8164" spans="1:3" x14ac:dyDescent="0.2">
      <c r="A8164" s="61">
        <v>43069.26666666667</v>
      </c>
      <c r="B8164" s="59">
        <v>1004.3822582</v>
      </c>
      <c r="C8164" s="59">
        <f t="shared" si="127"/>
        <v>1.0043822581999999</v>
      </c>
    </row>
    <row r="8165" spans="1:3" x14ac:dyDescent="0.2">
      <c r="A8165" s="61">
        <v>43069.267361111109</v>
      </c>
      <c r="B8165" s="59">
        <v>1004.3628281</v>
      </c>
      <c r="C8165" s="59">
        <f t="shared" si="127"/>
        <v>1.0043628281000001</v>
      </c>
    </row>
    <row r="8166" spans="1:3" x14ac:dyDescent="0.2">
      <c r="A8166" s="61">
        <v>43069.268055555556</v>
      </c>
      <c r="B8166" s="59">
        <v>1004.3463878</v>
      </c>
      <c r="C8166" s="59">
        <f t="shared" si="127"/>
        <v>1.0043463878000001</v>
      </c>
    </row>
    <row r="8167" spans="1:3" x14ac:dyDescent="0.2">
      <c r="A8167" s="61">
        <v>43069.268750000003</v>
      </c>
      <c r="B8167" s="59">
        <v>1004.3415056</v>
      </c>
      <c r="C8167" s="59">
        <f t="shared" si="127"/>
        <v>1.0043415056</v>
      </c>
    </row>
    <row r="8168" spans="1:3" x14ac:dyDescent="0.2">
      <c r="A8168" s="61">
        <v>43069.269444444442</v>
      </c>
      <c r="B8168" s="59">
        <v>1004.3275758</v>
      </c>
      <c r="C8168" s="59">
        <f t="shared" si="127"/>
        <v>1.0043275757999999</v>
      </c>
    </row>
    <row r="8169" spans="1:3" x14ac:dyDescent="0.2">
      <c r="A8169" s="61">
        <v>43069.270138888889</v>
      </c>
      <c r="B8169" s="59">
        <v>1004.2905424</v>
      </c>
      <c r="C8169" s="59">
        <f t="shared" si="127"/>
        <v>1.0042905424000002</v>
      </c>
    </row>
    <row r="8170" spans="1:3" x14ac:dyDescent="0.2">
      <c r="A8170" s="61">
        <v>43069.270833333336</v>
      </c>
      <c r="B8170" s="59">
        <v>1004.2688563</v>
      </c>
      <c r="C8170" s="59">
        <f t="shared" si="127"/>
        <v>1.0042688563</v>
      </c>
    </row>
    <row r="8171" spans="1:3" x14ac:dyDescent="0.2">
      <c r="A8171" s="61">
        <v>43069.271527777775</v>
      </c>
      <c r="B8171" s="59">
        <v>1004.2649782</v>
      </c>
      <c r="C8171" s="59">
        <f t="shared" si="127"/>
        <v>1.0042649781999999</v>
      </c>
    </row>
    <row r="8172" spans="1:3" x14ac:dyDescent="0.2">
      <c r="A8172" s="61">
        <v>43069.272222222222</v>
      </c>
      <c r="B8172" s="59">
        <v>1004.2756095</v>
      </c>
      <c r="C8172" s="59">
        <f t="shared" si="127"/>
        <v>1.0042756095000001</v>
      </c>
    </row>
    <row r="8173" spans="1:3" x14ac:dyDescent="0.2">
      <c r="A8173" s="61">
        <v>43069.272916666669</v>
      </c>
      <c r="B8173" s="59">
        <v>1004.2622646999999</v>
      </c>
      <c r="C8173" s="59">
        <f t="shared" si="127"/>
        <v>1.0042622646999999</v>
      </c>
    </row>
    <row r="8174" spans="1:3" x14ac:dyDescent="0.2">
      <c r="A8174" s="61">
        <v>43069.273611111108</v>
      </c>
      <c r="B8174" s="59">
        <v>1004.2344499</v>
      </c>
      <c r="C8174" s="59">
        <f t="shared" si="127"/>
        <v>1.0042344499</v>
      </c>
    </row>
    <row r="8175" spans="1:3" x14ac:dyDescent="0.2">
      <c r="A8175" s="61">
        <v>43069.274305555555</v>
      </c>
      <c r="B8175" s="59">
        <v>1004.233085</v>
      </c>
      <c r="C8175" s="59">
        <f t="shared" si="127"/>
        <v>1.0042330849999999</v>
      </c>
    </row>
    <row r="8176" spans="1:3" x14ac:dyDescent="0.2">
      <c r="A8176" s="61">
        <v>43069.275000000001</v>
      </c>
      <c r="B8176" s="59">
        <v>1004.2309801</v>
      </c>
      <c r="C8176" s="59">
        <f t="shared" si="127"/>
        <v>1.0042309801</v>
      </c>
    </row>
    <row r="8177" spans="1:3" x14ac:dyDescent="0.2">
      <c r="A8177" s="61">
        <v>43069.275694444441</v>
      </c>
      <c r="B8177" s="59">
        <v>1004.2322804</v>
      </c>
      <c r="C8177" s="59">
        <f t="shared" si="127"/>
        <v>1.0042322804000001</v>
      </c>
    </row>
    <row r="8178" spans="1:3" x14ac:dyDescent="0.2">
      <c r="A8178" s="61">
        <v>43069.276388888888</v>
      </c>
      <c r="B8178" s="59">
        <v>1004.2213992</v>
      </c>
      <c r="C8178" s="59">
        <f t="shared" si="127"/>
        <v>1.0042213992</v>
      </c>
    </row>
    <row r="8179" spans="1:3" x14ac:dyDescent="0.2">
      <c r="A8179" s="61">
        <v>43069.277083333334</v>
      </c>
      <c r="B8179" s="59">
        <v>1004.2349936000001</v>
      </c>
      <c r="C8179" s="59">
        <f t="shared" si="127"/>
        <v>1.0042349936000001</v>
      </c>
    </row>
    <row r="8180" spans="1:3" x14ac:dyDescent="0.2">
      <c r="A8180" s="61">
        <v>43069.277777777781</v>
      </c>
      <c r="B8180" s="59">
        <v>1004.2470643</v>
      </c>
      <c r="C8180" s="59">
        <f t="shared" si="127"/>
        <v>1.0042470643000001</v>
      </c>
    </row>
    <row r="8181" spans="1:3" x14ac:dyDescent="0.2">
      <c r="A8181" s="61">
        <v>43069.27847222222</v>
      </c>
      <c r="B8181" s="59">
        <v>1004.2724987</v>
      </c>
      <c r="C8181" s="59">
        <f t="shared" si="127"/>
        <v>1.0042724987</v>
      </c>
    </row>
    <row r="8182" spans="1:3" x14ac:dyDescent="0.2">
      <c r="A8182" s="61">
        <v>43069.279166666667</v>
      </c>
      <c r="B8182" s="59">
        <v>1004.3173308</v>
      </c>
      <c r="C8182" s="59">
        <f t="shared" si="127"/>
        <v>1.0043173308</v>
      </c>
    </row>
    <row r="8183" spans="1:3" x14ac:dyDescent="0.2">
      <c r="A8183" s="61">
        <v>43069.279861111114</v>
      </c>
      <c r="B8183" s="59">
        <v>1004.3422791</v>
      </c>
      <c r="C8183" s="59">
        <f t="shared" si="127"/>
        <v>1.0043422791000001</v>
      </c>
    </row>
    <row r="8184" spans="1:3" x14ac:dyDescent="0.2">
      <c r="A8184" s="61">
        <v>43069.280555555553</v>
      </c>
      <c r="B8184" s="59">
        <v>1004.3594942</v>
      </c>
      <c r="C8184" s="59">
        <f t="shared" si="127"/>
        <v>1.0043594942</v>
      </c>
    </row>
    <row r="8185" spans="1:3" x14ac:dyDescent="0.2">
      <c r="A8185" s="61">
        <v>43069.28125</v>
      </c>
      <c r="B8185" s="59">
        <v>1004.3581182</v>
      </c>
      <c r="C8185" s="59">
        <f t="shared" si="127"/>
        <v>1.0043581182000001</v>
      </c>
    </row>
    <row r="8186" spans="1:3" x14ac:dyDescent="0.2">
      <c r="A8186" s="61">
        <v>43069.281944444447</v>
      </c>
      <c r="B8186" s="59">
        <v>1004.3582699</v>
      </c>
      <c r="C8186" s="59">
        <f t="shared" si="127"/>
        <v>1.0043582699</v>
      </c>
    </row>
    <row r="8187" spans="1:3" x14ac:dyDescent="0.2">
      <c r="A8187" s="61">
        <v>43069.282638888886</v>
      </c>
      <c r="B8187" s="59">
        <v>1004.3466795000001</v>
      </c>
      <c r="C8187" s="59">
        <f t="shared" si="127"/>
        <v>1.0043466795</v>
      </c>
    </row>
    <row r="8188" spans="1:3" x14ac:dyDescent="0.2">
      <c r="A8188" s="61">
        <v>43069.283333333333</v>
      </c>
      <c r="B8188" s="59">
        <v>1004.3788841000001</v>
      </c>
      <c r="C8188" s="59">
        <f t="shared" si="127"/>
        <v>1.0043788841000001</v>
      </c>
    </row>
    <row r="8189" spans="1:3" x14ac:dyDescent="0.2">
      <c r="A8189" s="61">
        <v>43069.28402777778</v>
      </c>
      <c r="B8189" s="59">
        <v>1004.3719395000001</v>
      </c>
      <c r="C8189" s="59">
        <f t="shared" si="127"/>
        <v>1.0043719395000001</v>
      </c>
    </row>
    <row r="8190" spans="1:3" x14ac:dyDescent="0.2">
      <c r="A8190" s="61">
        <v>43069.284722222219</v>
      </c>
      <c r="B8190" s="59">
        <v>1004.3472477</v>
      </c>
      <c r="C8190" s="59">
        <f t="shared" si="127"/>
        <v>1.0043472476999999</v>
      </c>
    </row>
    <row r="8191" spans="1:3" x14ac:dyDescent="0.2">
      <c r="A8191" s="61">
        <v>43069.285416666666</v>
      </c>
      <c r="B8191" s="59">
        <v>1004.3242305</v>
      </c>
      <c r="C8191" s="59">
        <f t="shared" si="127"/>
        <v>1.0043242305</v>
      </c>
    </row>
    <row r="8192" spans="1:3" x14ac:dyDescent="0.2">
      <c r="A8192" s="61">
        <v>43069.286111111112</v>
      </c>
      <c r="B8192" s="59">
        <v>1004.3056066</v>
      </c>
      <c r="C8192" s="59">
        <f t="shared" si="127"/>
        <v>1.0043056066</v>
      </c>
    </row>
    <row r="8193" spans="1:3" x14ac:dyDescent="0.2">
      <c r="A8193" s="61">
        <v>43069.286805555559</v>
      </c>
      <c r="B8193" s="59">
        <v>1004.2854108</v>
      </c>
      <c r="C8193" s="59">
        <f t="shared" si="127"/>
        <v>1.0042854108000001</v>
      </c>
    </row>
    <row r="8194" spans="1:3" x14ac:dyDescent="0.2">
      <c r="A8194" s="61">
        <v>43069.287499999999</v>
      </c>
      <c r="B8194" s="59">
        <v>1004.2428938</v>
      </c>
      <c r="C8194" s="59">
        <f t="shared" si="127"/>
        <v>1.0042428938000001</v>
      </c>
    </row>
    <row r="8195" spans="1:3" x14ac:dyDescent="0.2">
      <c r="A8195" s="61">
        <v>43069.288194444445</v>
      </c>
      <c r="B8195" s="59">
        <v>1004.2263765</v>
      </c>
      <c r="C8195" s="59">
        <f t="shared" ref="C8195:C8258" si="128">B8195/1000</f>
        <v>1.0042263764999999</v>
      </c>
    </row>
    <row r="8196" spans="1:3" x14ac:dyDescent="0.2">
      <c r="A8196" s="61">
        <v>43069.288888888892</v>
      </c>
      <c r="B8196" s="59">
        <v>1004.1447608</v>
      </c>
      <c r="C8196" s="59">
        <f t="shared" si="128"/>
        <v>1.0041447608</v>
      </c>
    </row>
    <row r="8197" spans="1:3" x14ac:dyDescent="0.2">
      <c r="A8197" s="61">
        <v>43069.289583333331</v>
      </c>
      <c r="B8197" s="59">
        <v>1004.0917745</v>
      </c>
      <c r="C8197" s="59">
        <f t="shared" si="128"/>
        <v>1.0040917745</v>
      </c>
    </row>
    <row r="8198" spans="1:3" x14ac:dyDescent="0.2">
      <c r="A8198" s="61">
        <v>43069.290277777778</v>
      </c>
      <c r="B8198" s="59">
        <v>1004.0901709</v>
      </c>
      <c r="C8198" s="59">
        <f t="shared" si="128"/>
        <v>1.0040901709000001</v>
      </c>
    </row>
    <row r="8199" spans="1:3" x14ac:dyDescent="0.2">
      <c r="A8199" s="61">
        <v>43069.290972222225</v>
      </c>
      <c r="B8199" s="59">
        <v>1004.0682355</v>
      </c>
      <c r="C8199" s="59">
        <f t="shared" si="128"/>
        <v>1.0040682354999999</v>
      </c>
    </row>
    <row r="8200" spans="1:3" x14ac:dyDescent="0.2">
      <c r="A8200" s="61">
        <v>43069.291666666664</v>
      </c>
      <c r="B8200" s="59">
        <v>1004.0553377</v>
      </c>
      <c r="C8200" s="59">
        <f t="shared" si="128"/>
        <v>1.0040553377000001</v>
      </c>
    </row>
    <row r="8201" spans="1:3" x14ac:dyDescent="0.2">
      <c r="A8201" s="61">
        <v>43069.292361111111</v>
      </c>
      <c r="B8201" s="59">
        <v>1004.0627645</v>
      </c>
      <c r="C8201" s="59">
        <f t="shared" si="128"/>
        <v>1.0040627645</v>
      </c>
    </row>
    <row r="8202" spans="1:3" x14ac:dyDescent="0.2">
      <c r="A8202" s="61">
        <v>43069.293055555558</v>
      </c>
      <c r="B8202" s="59">
        <v>1004.0569119</v>
      </c>
      <c r="C8202" s="59">
        <f t="shared" si="128"/>
        <v>1.0040569119</v>
      </c>
    </row>
    <row r="8203" spans="1:3" x14ac:dyDescent="0.2">
      <c r="A8203" s="61">
        <v>43069.293749999997</v>
      </c>
      <c r="B8203" s="59">
        <v>1004.0437131</v>
      </c>
      <c r="C8203" s="59">
        <f t="shared" si="128"/>
        <v>1.0040437131</v>
      </c>
    </row>
    <row r="8204" spans="1:3" x14ac:dyDescent="0.2">
      <c r="A8204" s="61">
        <v>43069.294444444444</v>
      </c>
      <c r="B8204" s="59">
        <v>1004.0236498</v>
      </c>
      <c r="C8204" s="59">
        <f t="shared" si="128"/>
        <v>1.0040236498000001</v>
      </c>
    </row>
    <row r="8205" spans="1:3" x14ac:dyDescent="0.2">
      <c r="A8205" s="61">
        <v>43069.295138888891</v>
      </c>
      <c r="B8205" s="59">
        <v>1004.0036635</v>
      </c>
      <c r="C8205" s="59">
        <f t="shared" si="128"/>
        <v>1.0040036635</v>
      </c>
    </row>
    <row r="8206" spans="1:3" x14ac:dyDescent="0.2">
      <c r="A8206" s="61">
        <v>43069.29583333333</v>
      </c>
      <c r="B8206" s="59">
        <v>1004.0005525</v>
      </c>
      <c r="C8206" s="59">
        <f t="shared" si="128"/>
        <v>1.0040005525</v>
      </c>
    </row>
    <row r="8207" spans="1:3" x14ac:dyDescent="0.2">
      <c r="A8207" s="61">
        <v>43069.296527777777</v>
      </c>
      <c r="B8207" s="59">
        <v>1003.9646054</v>
      </c>
      <c r="C8207" s="59">
        <f t="shared" si="128"/>
        <v>1.0039646054</v>
      </c>
    </row>
    <row r="8208" spans="1:3" x14ac:dyDescent="0.2">
      <c r="A8208" s="61">
        <v>43069.297222222223</v>
      </c>
      <c r="B8208" s="59">
        <v>1003.9330952</v>
      </c>
      <c r="C8208" s="59">
        <f t="shared" si="128"/>
        <v>1.0039330952000001</v>
      </c>
    </row>
    <row r="8209" spans="1:3" x14ac:dyDescent="0.2">
      <c r="A8209" s="61">
        <v>43069.29791666667</v>
      </c>
      <c r="B8209" s="59">
        <v>1003.9391649</v>
      </c>
      <c r="C8209" s="59">
        <f t="shared" si="128"/>
        <v>1.0039391649</v>
      </c>
    </row>
    <row r="8210" spans="1:3" x14ac:dyDescent="0.2">
      <c r="A8210" s="61">
        <v>43069.298611111109</v>
      </c>
      <c r="B8210" s="59">
        <v>1003.9259499999999</v>
      </c>
      <c r="C8210" s="59">
        <f t="shared" si="128"/>
        <v>1.00392595</v>
      </c>
    </row>
    <row r="8211" spans="1:3" x14ac:dyDescent="0.2">
      <c r="A8211" s="61">
        <v>43069.299305555556</v>
      </c>
      <c r="B8211" s="59">
        <v>1003.9458379</v>
      </c>
      <c r="C8211" s="59">
        <f t="shared" si="128"/>
        <v>1.0039458378999999</v>
      </c>
    </row>
    <row r="8212" spans="1:3" x14ac:dyDescent="0.2">
      <c r="A8212" s="61">
        <v>43069.3</v>
      </c>
      <c r="B8212" s="59">
        <v>1003.9808022</v>
      </c>
      <c r="C8212" s="59">
        <f t="shared" si="128"/>
        <v>1.0039808022000001</v>
      </c>
    </row>
    <row r="8213" spans="1:3" x14ac:dyDescent="0.2">
      <c r="A8213" s="61">
        <v>43069.300694444442</v>
      </c>
      <c r="B8213" s="59">
        <v>1003.9656776</v>
      </c>
      <c r="C8213" s="59">
        <f t="shared" si="128"/>
        <v>1.0039656776000001</v>
      </c>
    </row>
    <row r="8214" spans="1:3" x14ac:dyDescent="0.2">
      <c r="A8214" s="61">
        <v>43069.301388888889</v>
      </c>
      <c r="B8214" s="59">
        <v>1003.9593147</v>
      </c>
      <c r="C8214" s="59">
        <f t="shared" si="128"/>
        <v>1.0039593147000001</v>
      </c>
    </row>
    <row r="8215" spans="1:3" x14ac:dyDescent="0.2">
      <c r="A8215" s="61">
        <v>43069.302083333336</v>
      </c>
      <c r="B8215" s="59">
        <v>1003.9482402</v>
      </c>
      <c r="C8215" s="59">
        <f t="shared" si="128"/>
        <v>1.0039482402</v>
      </c>
    </row>
    <row r="8216" spans="1:3" x14ac:dyDescent="0.2">
      <c r="A8216" s="61">
        <v>43069.302777777775</v>
      </c>
      <c r="B8216" s="59">
        <v>1003.8941531</v>
      </c>
      <c r="C8216" s="59">
        <f t="shared" si="128"/>
        <v>1.0038941531000001</v>
      </c>
    </row>
    <row r="8217" spans="1:3" x14ac:dyDescent="0.2">
      <c r="A8217" s="61">
        <v>43069.303472222222</v>
      </c>
      <c r="B8217" s="59">
        <v>1003.8440041</v>
      </c>
      <c r="C8217" s="59">
        <f t="shared" si="128"/>
        <v>1.0038440041000001</v>
      </c>
    </row>
    <row r="8218" spans="1:3" x14ac:dyDescent="0.2">
      <c r="A8218" s="61">
        <v>43069.304166666669</v>
      </c>
      <c r="B8218" s="59">
        <v>1003.8263239</v>
      </c>
      <c r="C8218" s="59">
        <f t="shared" si="128"/>
        <v>1.0038263239</v>
      </c>
    </row>
    <row r="8219" spans="1:3" x14ac:dyDescent="0.2">
      <c r="A8219" s="61">
        <v>43069.304861111108</v>
      </c>
      <c r="B8219" s="59">
        <v>1003.8427349</v>
      </c>
      <c r="C8219" s="59">
        <f t="shared" si="128"/>
        <v>1.0038427349000001</v>
      </c>
    </row>
    <row r="8220" spans="1:3" x14ac:dyDescent="0.2">
      <c r="A8220" s="61">
        <v>43069.305555555555</v>
      </c>
      <c r="B8220" s="59">
        <v>1003.8480415</v>
      </c>
      <c r="C8220" s="59">
        <f t="shared" si="128"/>
        <v>1.0038480415</v>
      </c>
    </row>
    <row r="8221" spans="1:3" x14ac:dyDescent="0.2">
      <c r="A8221" s="61">
        <v>43069.306250000001</v>
      </c>
      <c r="B8221" s="59">
        <v>1003.8459429</v>
      </c>
      <c r="C8221" s="59">
        <f t="shared" si="128"/>
        <v>1.0038459429</v>
      </c>
    </row>
    <row r="8222" spans="1:3" x14ac:dyDescent="0.2">
      <c r="A8222" s="61">
        <v>43069.306944444441</v>
      </c>
      <c r="B8222" s="59">
        <v>1003.8417888</v>
      </c>
      <c r="C8222" s="59">
        <f t="shared" si="128"/>
        <v>1.0038417888</v>
      </c>
    </row>
    <row r="8223" spans="1:3" x14ac:dyDescent="0.2">
      <c r="A8223" s="61">
        <v>43069.307638888888</v>
      </c>
      <c r="B8223" s="59">
        <v>1003.8473896</v>
      </c>
      <c r="C8223" s="59">
        <f t="shared" si="128"/>
        <v>1.0038473896</v>
      </c>
    </row>
    <row r="8224" spans="1:3" x14ac:dyDescent="0.2">
      <c r="A8224" s="61">
        <v>43069.308333333334</v>
      </c>
      <c r="B8224" s="59">
        <v>1003.8545289</v>
      </c>
      <c r="C8224" s="59">
        <f t="shared" si="128"/>
        <v>1.0038545289</v>
      </c>
    </row>
    <row r="8225" spans="1:3" x14ac:dyDescent="0.2">
      <c r="A8225" s="61">
        <v>43069.309027777781</v>
      </c>
      <c r="B8225" s="59">
        <v>1003.8674082</v>
      </c>
      <c r="C8225" s="59">
        <f t="shared" si="128"/>
        <v>1.0038674082000001</v>
      </c>
    </row>
    <row r="8226" spans="1:3" x14ac:dyDescent="0.2">
      <c r="A8226" s="61">
        <v>43069.30972222222</v>
      </c>
      <c r="B8226" s="59">
        <v>1003.8830857</v>
      </c>
      <c r="C8226" s="59">
        <f t="shared" si="128"/>
        <v>1.0038830857000001</v>
      </c>
    </row>
    <row r="8227" spans="1:3" x14ac:dyDescent="0.2">
      <c r="A8227" s="61">
        <v>43069.310416666667</v>
      </c>
      <c r="B8227" s="59">
        <v>1003.9186984</v>
      </c>
      <c r="C8227" s="59">
        <f t="shared" si="128"/>
        <v>1.0039186984000001</v>
      </c>
    </row>
    <row r="8228" spans="1:3" x14ac:dyDescent="0.2">
      <c r="A8228" s="61">
        <v>43069.311111111114</v>
      </c>
      <c r="B8228" s="59">
        <v>1003.930984</v>
      </c>
      <c r="C8228" s="59">
        <f t="shared" si="128"/>
        <v>1.0039309839999999</v>
      </c>
    </row>
    <row r="8229" spans="1:3" x14ac:dyDescent="0.2">
      <c r="A8229" s="61">
        <v>43069.311805555553</v>
      </c>
      <c r="B8229" s="59">
        <v>1003.9666395</v>
      </c>
      <c r="C8229" s="59">
        <f t="shared" si="128"/>
        <v>1.0039666395</v>
      </c>
    </row>
    <row r="8230" spans="1:3" x14ac:dyDescent="0.2">
      <c r="A8230" s="61">
        <v>43069.3125</v>
      </c>
      <c r="B8230" s="59">
        <v>1004.0052715</v>
      </c>
      <c r="C8230" s="59">
        <f t="shared" si="128"/>
        <v>1.0040052715000001</v>
      </c>
    </row>
    <row r="8231" spans="1:3" x14ac:dyDescent="0.2">
      <c r="A8231" s="61">
        <v>43069.313194444447</v>
      </c>
      <c r="B8231" s="59">
        <v>1004.1028391</v>
      </c>
      <c r="C8231" s="59">
        <f t="shared" si="128"/>
        <v>1.0041028391</v>
      </c>
    </row>
    <row r="8232" spans="1:3" x14ac:dyDescent="0.2">
      <c r="A8232" s="61">
        <v>43069.313888888886</v>
      </c>
      <c r="B8232" s="59">
        <v>1004.1337883</v>
      </c>
      <c r="C8232" s="59">
        <f t="shared" si="128"/>
        <v>1.0041337882999999</v>
      </c>
    </row>
    <row r="8233" spans="1:3" x14ac:dyDescent="0.2">
      <c r="A8233" s="61">
        <v>43069.314583333333</v>
      </c>
      <c r="B8233" s="59">
        <v>1004.1333673</v>
      </c>
      <c r="C8233" s="59">
        <f t="shared" si="128"/>
        <v>1.0041333673000001</v>
      </c>
    </row>
    <row r="8234" spans="1:3" x14ac:dyDescent="0.2">
      <c r="A8234" s="61">
        <v>43069.31527777778</v>
      </c>
      <c r="B8234" s="59">
        <v>1004.1265617</v>
      </c>
      <c r="C8234" s="59">
        <f t="shared" si="128"/>
        <v>1.0041265616999999</v>
      </c>
    </row>
    <row r="8235" spans="1:3" x14ac:dyDescent="0.2">
      <c r="A8235" s="61">
        <v>43069.315972222219</v>
      </c>
      <c r="B8235" s="59">
        <v>1004.0316168000001</v>
      </c>
      <c r="C8235" s="59">
        <f t="shared" si="128"/>
        <v>1.0040316168000001</v>
      </c>
    </row>
    <row r="8236" spans="1:3" x14ac:dyDescent="0.2">
      <c r="A8236" s="61">
        <v>43069.316666666666</v>
      </c>
      <c r="B8236" s="59">
        <v>1004.0720883</v>
      </c>
      <c r="C8236" s="59">
        <f t="shared" si="128"/>
        <v>1.0040720883000001</v>
      </c>
    </row>
    <row r="8237" spans="1:3" x14ac:dyDescent="0.2">
      <c r="A8237" s="61">
        <v>43069.317361111112</v>
      </c>
      <c r="B8237" s="59">
        <v>1004.091923</v>
      </c>
      <c r="C8237" s="59">
        <f t="shared" si="128"/>
        <v>1.0040919230000001</v>
      </c>
    </row>
    <row r="8238" spans="1:3" x14ac:dyDescent="0.2">
      <c r="A8238" s="61">
        <v>43069.318055555559</v>
      </c>
      <c r="B8238" s="59">
        <v>1004.1097594</v>
      </c>
      <c r="C8238" s="59">
        <f t="shared" si="128"/>
        <v>1.0041097594000001</v>
      </c>
    </row>
    <row r="8239" spans="1:3" x14ac:dyDescent="0.2">
      <c r="A8239" s="61">
        <v>43069.318749999999</v>
      </c>
      <c r="B8239" s="59">
        <v>1004.1102043</v>
      </c>
      <c r="C8239" s="59">
        <f t="shared" si="128"/>
        <v>1.0041102042999999</v>
      </c>
    </row>
    <row r="8240" spans="1:3" x14ac:dyDescent="0.2">
      <c r="A8240" s="61">
        <v>43069.319444444445</v>
      </c>
      <c r="B8240" s="59">
        <v>1004.1651314</v>
      </c>
      <c r="C8240" s="59">
        <f t="shared" si="128"/>
        <v>1.0041651314</v>
      </c>
    </row>
    <row r="8241" spans="1:3" x14ac:dyDescent="0.2">
      <c r="A8241" s="61">
        <v>43069.320138888892</v>
      </c>
      <c r="B8241" s="59">
        <v>1004.1845588</v>
      </c>
      <c r="C8241" s="59">
        <f t="shared" si="128"/>
        <v>1.0041845588</v>
      </c>
    </row>
    <row r="8242" spans="1:3" x14ac:dyDescent="0.2">
      <c r="A8242" s="61">
        <v>43069.320833333331</v>
      </c>
      <c r="B8242" s="59">
        <v>1004.1717459</v>
      </c>
      <c r="C8242" s="59">
        <f t="shared" si="128"/>
        <v>1.0041717458999999</v>
      </c>
    </row>
    <row r="8243" spans="1:3" x14ac:dyDescent="0.2">
      <c r="A8243" s="61">
        <v>43069.321527777778</v>
      </c>
      <c r="B8243" s="59">
        <v>1004.1227232</v>
      </c>
      <c r="C8243" s="59">
        <f t="shared" si="128"/>
        <v>1.0041227232000001</v>
      </c>
    </row>
    <row r="8244" spans="1:3" x14ac:dyDescent="0.2">
      <c r="A8244" s="61">
        <v>43069.322222222225</v>
      </c>
      <c r="B8244" s="59">
        <v>1004.0606811</v>
      </c>
      <c r="C8244" s="59">
        <f t="shared" si="128"/>
        <v>1.0040606810999999</v>
      </c>
    </row>
    <row r="8245" spans="1:3" x14ac:dyDescent="0.2">
      <c r="A8245" s="61">
        <v>43069.322916666664</v>
      </c>
      <c r="B8245" s="59">
        <v>1003.9712805</v>
      </c>
      <c r="C8245" s="59">
        <f t="shared" si="128"/>
        <v>1.0039712805000001</v>
      </c>
    </row>
    <row r="8246" spans="1:3" x14ac:dyDescent="0.2">
      <c r="A8246" s="61">
        <v>43069.323611111111</v>
      </c>
      <c r="B8246" s="59">
        <v>1003.9160684</v>
      </c>
      <c r="C8246" s="59">
        <f t="shared" si="128"/>
        <v>1.0039160683999999</v>
      </c>
    </row>
    <row r="8247" spans="1:3" x14ac:dyDescent="0.2">
      <c r="A8247" s="61">
        <v>43069.324305555558</v>
      </c>
      <c r="B8247" s="59">
        <v>1003.911291</v>
      </c>
      <c r="C8247" s="59">
        <f t="shared" si="128"/>
        <v>1.0039112910000001</v>
      </c>
    </row>
    <row r="8248" spans="1:3" x14ac:dyDescent="0.2">
      <c r="A8248" s="61">
        <v>43069.324999999997</v>
      </c>
      <c r="B8248" s="59">
        <v>1003.8924144</v>
      </c>
      <c r="C8248" s="59">
        <f t="shared" si="128"/>
        <v>1.0038924144000001</v>
      </c>
    </row>
    <row r="8249" spans="1:3" x14ac:dyDescent="0.2">
      <c r="A8249" s="61">
        <v>43069.325694444444</v>
      </c>
      <c r="B8249" s="59">
        <v>1003.851906</v>
      </c>
      <c r="C8249" s="59">
        <f t="shared" si="128"/>
        <v>1.003851906</v>
      </c>
    </row>
    <row r="8250" spans="1:3" x14ac:dyDescent="0.2">
      <c r="A8250" s="61">
        <v>43069.326388888891</v>
      </c>
      <c r="B8250" s="59">
        <v>1003.8178220999999</v>
      </c>
      <c r="C8250" s="59">
        <f t="shared" si="128"/>
        <v>1.0038178221</v>
      </c>
    </row>
    <row r="8251" spans="1:3" x14ac:dyDescent="0.2">
      <c r="A8251" s="61">
        <v>43069.32708333333</v>
      </c>
      <c r="B8251" s="59">
        <v>1003.7824493000001</v>
      </c>
      <c r="C8251" s="59">
        <f t="shared" si="128"/>
        <v>1.0037824493</v>
      </c>
    </row>
    <row r="8252" spans="1:3" x14ac:dyDescent="0.2">
      <c r="A8252" s="61">
        <v>43069.327777777777</v>
      </c>
      <c r="B8252" s="59">
        <v>1003.7621953</v>
      </c>
      <c r="C8252" s="59">
        <f t="shared" si="128"/>
        <v>1.0037621953</v>
      </c>
    </row>
    <row r="8253" spans="1:3" x14ac:dyDescent="0.2">
      <c r="A8253" s="61">
        <v>43069.328472222223</v>
      </c>
      <c r="B8253" s="59">
        <v>1003.756999</v>
      </c>
      <c r="C8253" s="59">
        <f t="shared" si="128"/>
        <v>1.0037569989999999</v>
      </c>
    </row>
    <row r="8254" spans="1:3" x14ac:dyDescent="0.2">
      <c r="A8254" s="61">
        <v>43069.32916666667</v>
      </c>
      <c r="B8254" s="59">
        <v>1003.7451206</v>
      </c>
      <c r="C8254" s="59">
        <f t="shared" si="128"/>
        <v>1.0037451205999999</v>
      </c>
    </row>
    <row r="8255" spans="1:3" x14ac:dyDescent="0.2">
      <c r="A8255" s="61">
        <v>43069.329861111109</v>
      </c>
      <c r="B8255" s="59">
        <v>1003.7635342999999</v>
      </c>
      <c r="C8255" s="59">
        <f t="shared" si="128"/>
        <v>1.0037635343</v>
      </c>
    </row>
    <row r="8256" spans="1:3" x14ac:dyDescent="0.2">
      <c r="A8256" s="61">
        <v>43069.330555555556</v>
      </c>
      <c r="B8256" s="59">
        <v>1003.7733409</v>
      </c>
      <c r="C8256" s="59">
        <f t="shared" si="128"/>
        <v>1.0037733409</v>
      </c>
    </row>
    <row r="8257" spans="1:3" x14ac:dyDescent="0.2">
      <c r="A8257" s="61">
        <v>43069.331250000003</v>
      </c>
      <c r="B8257" s="59">
        <v>1003.7793545</v>
      </c>
      <c r="C8257" s="59">
        <f t="shared" si="128"/>
        <v>1.0037793545</v>
      </c>
    </row>
    <row r="8258" spans="1:3" x14ac:dyDescent="0.2">
      <c r="A8258" s="61">
        <v>43069.331944444442</v>
      </c>
      <c r="B8258" s="59">
        <v>1003.7656023</v>
      </c>
      <c r="C8258" s="59">
        <f t="shared" si="128"/>
        <v>1.0037656022999999</v>
      </c>
    </row>
    <row r="8259" spans="1:3" x14ac:dyDescent="0.2">
      <c r="A8259" s="61">
        <v>43069.332638888889</v>
      </c>
      <c r="B8259" s="59">
        <v>1003.7625278</v>
      </c>
      <c r="C8259" s="59">
        <f t="shared" ref="C8259:C8322" si="129">B8259/1000</f>
        <v>1.0037625278</v>
      </c>
    </row>
    <row r="8260" spans="1:3" x14ac:dyDescent="0.2">
      <c r="A8260" s="61">
        <v>43069.333333333336</v>
      </c>
      <c r="B8260" s="59">
        <v>1003.7480311</v>
      </c>
      <c r="C8260" s="59">
        <f t="shared" si="129"/>
        <v>1.0037480311</v>
      </c>
    </row>
    <row r="8261" spans="1:3" x14ac:dyDescent="0.2">
      <c r="A8261" s="61">
        <v>43069.334027777775</v>
      </c>
      <c r="B8261" s="59">
        <v>1003.7656167</v>
      </c>
      <c r="C8261" s="59">
        <f t="shared" si="129"/>
        <v>1.0037656167</v>
      </c>
    </row>
    <row r="8262" spans="1:3" x14ac:dyDescent="0.2">
      <c r="A8262" s="61">
        <v>43069.334722222222</v>
      </c>
      <c r="B8262" s="59">
        <v>1003.7413829</v>
      </c>
      <c r="C8262" s="59">
        <f t="shared" si="129"/>
        <v>1.0037413828999999</v>
      </c>
    </row>
    <row r="8263" spans="1:3" x14ac:dyDescent="0.2">
      <c r="A8263" s="61">
        <v>43069.335416666669</v>
      </c>
      <c r="B8263" s="59">
        <v>1003.7409924999999</v>
      </c>
      <c r="C8263" s="59">
        <f t="shared" si="129"/>
        <v>1.0037409925</v>
      </c>
    </row>
    <row r="8264" spans="1:3" x14ac:dyDescent="0.2">
      <c r="A8264" s="61">
        <v>43069.336111111108</v>
      </c>
      <c r="B8264" s="59">
        <v>1003.7298562</v>
      </c>
      <c r="C8264" s="59">
        <f t="shared" si="129"/>
        <v>1.0037298561999999</v>
      </c>
    </row>
    <row r="8265" spans="1:3" x14ac:dyDescent="0.2">
      <c r="A8265" s="61">
        <v>43069.336805555555</v>
      </c>
      <c r="B8265" s="59">
        <v>1003.7415846</v>
      </c>
      <c r="C8265" s="59">
        <f t="shared" si="129"/>
        <v>1.0037415846</v>
      </c>
    </row>
    <row r="8266" spans="1:3" x14ac:dyDescent="0.2">
      <c r="A8266" s="61">
        <v>43069.337500000001</v>
      </c>
      <c r="B8266" s="59">
        <v>1003.736584</v>
      </c>
      <c r="C8266" s="59">
        <f t="shared" si="129"/>
        <v>1.0037365840000001</v>
      </c>
    </row>
    <row r="8267" spans="1:3" x14ac:dyDescent="0.2">
      <c r="A8267" s="61">
        <v>43069.338194444441</v>
      </c>
      <c r="B8267" s="59">
        <v>1003.7061274</v>
      </c>
      <c r="C8267" s="59">
        <f t="shared" si="129"/>
        <v>1.0037061274000001</v>
      </c>
    </row>
    <row r="8268" spans="1:3" x14ac:dyDescent="0.2">
      <c r="A8268" s="61">
        <v>43069.338888888888</v>
      </c>
      <c r="B8268" s="59">
        <v>1003.6760669</v>
      </c>
      <c r="C8268" s="59">
        <f t="shared" si="129"/>
        <v>1.0036760669</v>
      </c>
    </row>
    <row r="8269" spans="1:3" x14ac:dyDescent="0.2">
      <c r="A8269" s="61">
        <v>43069.339583333334</v>
      </c>
      <c r="B8269" s="59">
        <v>1003.6371978</v>
      </c>
      <c r="C8269" s="59">
        <f t="shared" si="129"/>
        <v>1.0036371978</v>
      </c>
    </row>
    <row r="8270" spans="1:3" x14ac:dyDescent="0.2">
      <c r="A8270" s="61">
        <v>43069.340277777781</v>
      </c>
      <c r="B8270" s="59">
        <v>1003.6462138000001</v>
      </c>
      <c r="C8270" s="59">
        <f t="shared" si="129"/>
        <v>1.0036462138</v>
      </c>
    </row>
    <row r="8271" spans="1:3" x14ac:dyDescent="0.2">
      <c r="A8271" s="61">
        <v>43069.34097222222</v>
      </c>
      <c r="B8271" s="59">
        <v>1003.6569196</v>
      </c>
      <c r="C8271" s="59">
        <f t="shared" si="129"/>
        <v>1.0036569196</v>
      </c>
    </row>
    <row r="8272" spans="1:3" x14ac:dyDescent="0.2">
      <c r="A8272" s="61">
        <v>43069.341666666667</v>
      </c>
      <c r="B8272" s="59">
        <v>1003.6379566000001</v>
      </c>
      <c r="C8272" s="59">
        <f t="shared" si="129"/>
        <v>1.0036379566</v>
      </c>
    </row>
    <row r="8273" spans="1:3" x14ac:dyDescent="0.2">
      <c r="A8273" s="61">
        <v>43069.342361111114</v>
      </c>
      <c r="B8273" s="59">
        <v>1003.6296563</v>
      </c>
      <c r="C8273" s="59">
        <f t="shared" si="129"/>
        <v>1.0036296563</v>
      </c>
    </row>
    <row r="8274" spans="1:3" x14ac:dyDescent="0.2">
      <c r="A8274" s="61">
        <v>43069.343055555553</v>
      </c>
      <c r="B8274" s="59">
        <v>1003.5898109</v>
      </c>
      <c r="C8274" s="59">
        <f t="shared" si="129"/>
        <v>1.0035898108999999</v>
      </c>
    </row>
    <row r="8275" spans="1:3" x14ac:dyDescent="0.2">
      <c r="A8275" s="61">
        <v>43069.34375</v>
      </c>
      <c r="B8275" s="59">
        <v>1003.5828076</v>
      </c>
      <c r="C8275" s="59">
        <f t="shared" si="129"/>
        <v>1.0035828076</v>
      </c>
    </row>
    <row r="8276" spans="1:3" x14ac:dyDescent="0.2">
      <c r="A8276" s="61">
        <v>43069.344444444447</v>
      </c>
      <c r="B8276" s="59">
        <v>1003.5610978</v>
      </c>
      <c r="C8276" s="59">
        <f t="shared" si="129"/>
        <v>1.0035610978</v>
      </c>
    </row>
    <row r="8277" spans="1:3" x14ac:dyDescent="0.2">
      <c r="A8277" s="61">
        <v>43069.345138888886</v>
      </c>
      <c r="B8277" s="59">
        <v>1003.575547</v>
      </c>
      <c r="C8277" s="59">
        <f t="shared" si="129"/>
        <v>1.0035755470000001</v>
      </c>
    </row>
    <row r="8278" spans="1:3" x14ac:dyDescent="0.2">
      <c r="A8278" s="61">
        <v>43069.345833333333</v>
      </c>
      <c r="B8278" s="59">
        <v>1003.5348827</v>
      </c>
      <c r="C8278" s="59">
        <f t="shared" si="129"/>
        <v>1.0035348827000001</v>
      </c>
    </row>
    <row r="8279" spans="1:3" x14ac:dyDescent="0.2">
      <c r="A8279" s="61">
        <v>43069.34652777778</v>
      </c>
      <c r="B8279" s="59">
        <v>1003.5385056</v>
      </c>
      <c r="C8279" s="59">
        <f t="shared" si="129"/>
        <v>1.0035385055999999</v>
      </c>
    </row>
    <row r="8280" spans="1:3" x14ac:dyDescent="0.2">
      <c r="A8280" s="61">
        <v>43069.347222222219</v>
      </c>
      <c r="B8280" s="59">
        <v>1003.5478214</v>
      </c>
      <c r="C8280" s="59">
        <f t="shared" si="129"/>
        <v>1.0035478214</v>
      </c>
    </row>
    <row r="8281" spans="1:3" x14ac:dyDescent="0.2">
      <c r="A8281" s="61">
        <v>43069.347916666666</v>
      </c>
      <c r="B8281" s="59">
        <v>1003.5320206</v>
      </c>
      <c r="C8281" s="59">
        <f t="shared" si="129"/>
        <v>1.0035320206</v>
      </c>
    </row>
    <row r="8282" spans="1:3" x14ac:dyDescent="0.2">
      <c r="A8282" s="61">
        <v>43069.348611111112</v>
      </c>
      <c r="B8282" s="59">
        <v>1003.56682</v>
      </c>
      <c r="C8282" s="59">
        <f t="shared" si="129"/>
        <v>1.0035668200000001</v>
      </c>
    </row>
    <row r="8283" spans="1:3" x14ac:dyDescent="0.2">
      <c r="A8283" s="61">
        <v>43069.349305555559</v>
      </c>
      <c r="B8283" s="59">
        <v>1003.5947222</v>
      </c>
      <c r="C8283" s="59">
        <f t="shared" si="129"/>
        <v>1.0035947221999999</v>
      </c>
    </row>
    <row r="8284" spans="1:3" x14ac:dyDescent="0.2">
      <c r="A8284" s="61">
        <v>43069.35</v>
      </c>
      <c r="B8284" s="59">
        <v>1003.6590596</v>
      </c>
      <c r="C8284" s="59">
        <f t="shared" si="129"/>
        <v>1.0036590595999999</v>
      </c>
    </row>
    <row r="8285" spans="1:3" x14ac:dyDescent="0.2">
      <c r="A8285" s="61">
        <v>43069.350694444445</v>
      </c>
      <c r="B8285" s="59">
        <v>1003.6744868</v>
      </c>
      <c r="C8285" s="59">
        <f t="shared" si="129"/>
        <v>1.0036744868</v>
      </c>
    </row>
    <row r="8286" spans="1:3" x14ac:dyDescent="0.2">
      <c r="A8286" s="61">
        <v>43069.351388888892</v>
      </c>
      <c r="B8286" s="59">
        <v>1003.7295417</v>
      </c>
      <c r="C8286" s="59">
        <f t="shared" si="129"/>
        <v>1.0037295417000001</v>
      </c>
    </row>
    <row r="8287" spans="1:3" x14ac:dyDescent="0.2">
      <c r="A8287" s="61">
        <v>43069.352083333331</v>
      </c>
      <c r="B8287" s="59">
        <v>1003.846929</v>
      </c>
      <c r="C8287" s="59">
        <f t="shared" si="129"/>
        <v>1.0038469290000001</v>
      </c>
    </row>
    <row r="8288" spans="1:3" x14ac:dyDescent="0.2">
      <c r="A8288" s="61">
        <v>43069.352777777778</v>
      </c>
      <c r="B8288" s="59">
        <v>1003.6884127</v>
      </c>
      <c r="C8288" s="59">
        <f t="shared" si="129"/>
        <v>1.0036884126999999</v>
      </c>
    </row>
    <row r="8289" spans="1:3" x14ac:dyDescent="0.2">
      <c r="A8289" s="61">
        <v>43069.353472222225</v>
      </c>
      <c r="B8289" s="59">
        <v>1003.6908362</v>
      </c>
      <c r="C8289" s="59">
        <f t="shared" si="129"/>
        <v>1.0036908362000001</v>
      </c>
    </row>
    <row r="8290" spans="1:3" x14ac:dyDescent="0.2">
      <c r="A8290" s="61">
        <v>43069.354166666664</v>
      </c>
      <c r="B8290" s="59">
        <v>1003.6725021</v>
      </c>
      <c r="C8290" s="59">
        <f t="shared" si="129"/>
        <v>1.0036725020999999</v>
      </c>
    </row>
    <row r="8291" spans="1:3" x14ac:dyDescent="0.2">
      <c r="A8291" s="61">
        <v>43069.354861111111</v>
      </c>
      <c r="B8291" s="59">
        <v>1003.7164034</v>
      </c>
      <c r="C8291" s="59">
        <f t="shared" si="129"/>
        <v>1.0037164033999999</v>
      </c>
    </row>
    <row r="8292" spans="1:3" x14ac:dyDescent="0.2">
      <c r="A8292" s="61">
        <v>43069.355555555558</v>
      </c>
      <c r="B8292" s="59">
        <v>1003.7026239</v>
      </c>
      <c r="C8292" s="59">
        <f t="shared" si="129"/>
        <v>1.0037026239</v>
      </c>
    </row>
    <row r="8293" spans="1:3" x14ac:dyDescent="0.2">
      <c r="A8293" s="61">
        <v>43069.356249999997</v>
      </c>
      <c r="B8293" s="59">
        <v>1003.7105896</v>
      </c>
      <c r="C8293" s="59">
        <f t="shared" si="129"/>
        <v>1.0037105896</v>
      </c>
    </row>
    <row r="8294" spans="1:3" x14ac:dyDescent="0.2">
      <c r="A8294" s="61">
        <v>43069.356944444444</v>
      </c>
      <c r="B8294" s="59">
        <v>1003.7352882</v>
      </c>
      <c r="C8294" s="59">
        <f t="shared" si="129"/>
        <v>1.0037352881999999</v>
      </c>
    </row>
    <row r="8295" spans="1:3" x14ac:dyDescent="0.2">
      <c r="A8295" s="61">
        <v>43069.357638888891</v>
      </c>
      <c r="B8295" s="59">
        <v>1003.7655587</v>
      </c>
      <c r="C8295" s="59">
        <f t="shared" si="129"/>
        <v>1.0037655587000001</v>
      </c>
    </row>
    <row r="8296" spans="1:3" x14ac:dyDescent="0.2">
      <c r="A8296" s="61">
        <v>43069.35833333333</v>
      </c>
      <c r="B8296" s="59">
        <v>1003.7309559</v>
      </c>
      <c r="C8296" s="59">
        <f t="shared" si="129"/>
        <v>1.0037309559000001</v>
      </c>
    </row>
    <row r="8297" spans="1:3" x14ac:dyDescent="0.2">
      <c r="A8297" s="61">
        <v>43069.359027777777</v>
      </c>
      <c r="B8297" s="59">
        <v>1003.7336391</v>
      </c>
      <c r="C8297" s="59">
        <f t="shared" si="129"/>
        <v>1.0037336391</v>
      </c>
    </row>
    <row r="8298" spans="1:3" x14ac:dyDescent="0.2">
      <c r="A8298" s="61">
        <v>43069.359722222223</v>
      </c>
      <c r="B8298" s="59">
        <v>1003.7431855</v>
      </c>
      <c r="C8298" s="59">
        <f t="shared" si="129"/>
        <v>1.0037431855000001</v>
      </c>
    </row>
    <row r="8299" spans="1:3" x14ac:dyDescent="0.2">
      <c r="A8299" s="61">
        <v>43069.36041666667</v>
      </c>
      <c r="B8299" s="59">
        <v>1003.7640498</v>
      </c>
      <c r="C8299" s="59">
        <f t="shared" si="129"/>
        <v>1.0037640498</v>
      </c>
    </row>
    <row r="8300" spans="1:3" x14ac:dyDescent="0.2">
      <c r="A8300" s="61">
        <v>43069.361111111109</v>
      </c>
      <c r="B8300" s="59">
        <v>1003.7432841</v>
      </c>
      <c r="C8300" s="59">
        <f t="shared" si="129"/>
        <v>1.0037432841</v>
      </c>
    </row>
    <row r="8301" spans="1:3" x14ac:dyDescent="0.2">
      <c r="A8301" s="61">
        <v>43069.361805555556</v>
      </c>
      <c r="B8301" s="59">
        <v>1003.8123648</v>
      </c>
      <c r="C8301" s="59">
        <f t="shared" si="129"/>
        <v>1.0038123647999999</v>
      </c>
    </row>
    <row r="8302" spans="1:3" x14ac:dyDescent="0.2">
      <c r="A8302" s="61">
        <v>43069.362500000003</v>
      </c>
      <c r="B8302" s="59">
        <v>1003.8417963000001</v>
      </c>
      <c r="C8302" s="59">
        <f t="shared" si="129"/>
        <v>1.0038417963000001</v>
      </c>
    </row>
    <row r="8303" spans="1:3" x14ac:dyDescent="0.2">
      <c r="A8303" s="61">
        <v>43069.363194444442</v>
      </c>
      <c r="B8303" s="59">
        <v>1003.8611081</v>
      </c>
      <c r="C8303" s="59">
        <f t="shared" si="129"/>
        <v>1.0038611081</v>
      </c>
    </row>
    <row r="8304" spans="1:3" x14ac:dyDescent="0.2">
      <c r="A8304" s="61">
        <v>43069.363888888889</v>
      </c>
      <c r="B8304" s="59">
        <v>1003.8664347</v>
      </c>
      <c r="C8304" s="59">
        <f t="shared" si="129"/>
        <v>1.0038664346999999</v>
      </c>
    </row>
    <row r="8305" spans="1:3" x14ac:dyDescent="0.2">
      <c r="A8305" s="61">
        <v>43069.364583333336</v>
      </c>
      <c r="B8305" s="59">
        <v>1003.8205451</v>
      </c>
      <c r="C8305" s="59">
        <f t="shared" si="129"/>
        <v>1.0038205451</v>
      </c>
    </row>
    <row r="8306" spans="1:3" x14ac:dyDescent="0.2">
      <c r="A8306" s="61">
        <v>43069.365277777775</v>
      </c>
      <c r="B8306" s="59">
        <v>1003.885237</v>
      </c>
      <c r="C8306" s="59">
        <f t="shared" si="129"/>
        <v>1.003885237</v>
      </c>
    </row>
    <row r="8307" spans="1:3" x14ac:dyDescent="0.2">
      <c r="A8307" s="61">
        <v>43069.365972222222</v>
      </c>
      <c r="B8307" s="59">
        <v>1003.9107374</v>
      </c>
      <c r="C8307" s="59">
        <f t="shared" si="129"/>
        <v>1.0039107374</v>
      </c>
    </row>
    <row r="8308" spans="1:3" x14ac:dyDescent="0.2">
      <c r="A8308" s="61">
        <v>43069.366666666669</v>
      </c>
      <c r="B8308" s="59">
        <v>1003.9126227</v>
      </c>
      <c r="C8308" s="59">
        <f t="shared" si="129"/>
        <v>1.0039126227000001</v>
      </c>
    </row>
    <row r="8309" spans="1:3" x14ac:dyDescent="0.2">
      <c r="A8309" s="61">
        <v>43069.367361111108</v>
      </c>
      <c r="B8309" s="59">
        <v>1003.9209048</v>
      </c>
      <c r="C8309" s="59">
        <f t="shared" si="129"/>
        <v>1.0039209048</v>
      </c>
    </row>
    <row r="8310" spans="1:3" x14ac:dyDescent="0.2">
      <c r="A8310" s="61">
        <v>43069.368055555555</v>
      </c>
      <c r="B8310" s="59">
        <v>1003.9773973</v>
      </c>
      <c r="C8310" s="59">
        <f t="shared" si="129"/>
        <v>1.0039773972999999</v>
      </c>
    </row>
    <row r="8311" spans="1:3" x14ac:dyDescent="0.2">
      <c r="A8311" s="61">
        <v>43069.368750000001</v>
      </c>
      <c r="B8311" s="59">
        <v>1003.9498295</v>
      </c>
      <c r="C8311" s="59">
        <f t="shared" si="129"/>
        <v>1.0039498295</v>
      </c>
    </row>
    <row r="8312" spans="1:3" x14ac:dyDescent="0.2">
      <c r="A8312" s="61">
        <v>43069.369444444441</v>
      </c>
      <c r="B8312" s="59">
        <v>1003.9495095</v>
      </c>
      <c r="C8312" s="59">
        <f t="shared" si="129"/>
        <v>1.0039495094999999</v>
      </c>
    </row>
    <row r="8313" spans="1:3" x14ac:dyDescent="0.2">
      <c r="A8313" s="61">
        <v>43069.370138888888</v>
      </c>
      <c r="B8313" s="59">
        <v>1003.9505746999999</v>
      </c>
      <c r="C8313" s="59">
        <f t="shared" si="129"/>
        <v>1.0039505746999999</v>
      </c>
    </row>
    <row r="8314" spans="1:3" x14ac:dyDescent="0.2">
      <c r="A8314" s="61">
        <v>43069.370833333334</v>
      </c>
      <c r="B8314" s="59">
        <v>1004.004043</v>
      </c>
      <c r="C8314" s="59">
        <f t="shared" si="129"/>
        <v>1.0040040430000001</v>
      </c>
    </row>
    <row r="8315" spans="1:3" x14ac:dyDescent="0.2">
      <c r="A8315" s="61">
        <v>43069.371527777781</v>
      </c>
      <c r="B8315" s="59">
        <v>1003.9426144</v>
      </c>
      <c r="C8315" s="59">
        <f t="shared" si="129"/>
        <v>1.0039426144000001</v>
      </c>
    </row>
    <row r="8316" spans="1:3" x14ac:dyDescent="0.2">
      <c r="A8316" s="61">
        <v>43069.37222222222</v>
      </c>
      <c r="B8316" s="59">
        <v>1003.9603552</v>
      </c>
      <c r="C8316" s="59">
        <f t="shared" si="129"/>
        <v>1.0039603552</v>
      </c>
    </row>
    <row r="8317" spans="1:3" x14ac:dyDescent="0.2">
      <c r="A8317" s="61">
        <v>43069.372916666667</v>
      </c>
      <c r="B8317" s="59">
        <v>1003.9695914</v>
      </c>
      <c r="C8317" s="59">
        <f t="shared" si="129"/>
        <v>1.0039695914</v>
      </c>
    </row>
    <row r="8318" spans="1:3" x14ac:dyDescent="0.2">
      <c r="A8318" s="61">
        <v>43069.373611111114</v>
      </c>
      <c r="B8318" s="59">
        <v>1003.9891591000001</v>
      </c>
      <c r="C8318" s="59">
        <f t="shared" si="129"/>
        <v>1.0039891591000001</v>
      </c>
    </row>
    <row r="8319" spans="1:3" x14ac:dyDescent="0.2">
      <c r="A8319" s="61">
        <v>43069.374305555553</v>
      </c>
      <c r="B8319" s="59">
        <v>1004.0092396</v>
      </c>
      <c r="C8319" s="59">
        <f t="shared" si="129"/>
        <v>1.0040092396</v>
      </c>
    </row>
    <row r="8320" spans="1:3" x14ac:dyDescent="0.2">
      <c r="A8320" s="61">
        <v>43069.375</v>
      </c>
      <c r="B8320" s="59">
        <v>1004.0119517000001</v>
      </c>
      <c r="C8320" s="59">
        <f t="shared" si="129"/>
        <v>1.0040119517000001</v>
      </c>
    </row>
    <row r="8321" spans="1:3" x14ac:dyDescent="0.2">
      <c r="A8321" s="61">
        <v>43069.375694444447</v>
      </c>
      <c r="B8321" s="59">
        <v>1003.9978984000001</v>
      </c>
      <c r="C8321" s="59">
        <f t="shared" si="129"/>
        <v>1.0039978984</v>
      </c>
    </row>
    <row r="8322" spans="1:3" x14ac:dyDescent="0.2">
      <c r="A8322" s="61">
        <v>43069.376388888886</v>
      </c>
      <c r="B8322" s="59">
        <v>1003.9939328</v>
      </c>
      <c r="C8322" s="59">
        <f t="shared" si="129"/>
        <v>1.0039939328</v>
      </c>
    </row>
    <row r="8323" spans="1:3" x14ac:dyDescent="0.2">
      <c r="A8323" s="61">
        <v>43069.377083333333</v>
      </c>
      <c r="B8323" s="59">
        <v>1003.988782</v>
      </c>
      <c r="C8323" s="59">
        <f t="shared" ref="C8323:C8386" si="130">B8323/1000</f>
        <v>1.003988782</v>
      </c>
    </row>
    <row r="8324" spans="1:3" x14ac:dyDescent="0.2">
      <c r="A8324" s="61">
        <v>43069.37777777778</v>
      </c>
      <c r="B8324" s="59">
        <v>1003.9709228</v>
      </c>
      <c r="C8324" s="59">
        <f t="shared" si="130"/>
        <v>1.0039709228</v>
      </c>
    </row>
    <row r="8325" spans="1:3" x14ac:dyDescent="0.2">
      <c r="A8325" s="61">
        <v>43069.378472222219</v>
      </c>
      <c r="B8325" s="59">
        <v>1003.9692954</v>
      </c>
      <c r="C8325" s="59">
        <f t="shared" si="130"/>
        <v>1.0039692953999999</v>
      </c>
    </row>
    <row r="8326" spans="1:3" x14ac:dyDescent="0.2">
      <c r="A8326" s="61">
        <v>43069.379166666666</v>
      </c>
      <c r="B8326" s="59">
        <v>1003.9452663</v>
      </c>
      <c r="C8326" s="59">
        <f t="shared" si="130"/>
        <v>1.0039452662999999</v>
      </c>
    </row>
    <row r="8327" spans="1:3" x14ac:dyDescent="0.2">
      <c r="A8327" s="61">
        <v>43069.379861111112</v>
      </c>
      <c r="B8327" s="59">
        <v>1003.9442709</v>
      </c>
      <c r="C8327" s="59">
        <f t="shared" si="130"/>
        <v>1.0039442708999999</v>
      </c>
    </row>
    <row r="8328" spans="1:3" x14ac:dyDescent="0.2">
      <c r="A8328" s="61">
        <v>43069.380555555559</v>
      </c>
      <c r="B8328" s="59">
        <v>1003.9356467</v>
      </c>
      <c r="C8328" s="59">
        <f t="shared" si="130"/>
        <v>1.0039356467</v>
      </c>
    </row>
    <row r="8329" spans="1:3" x14ac:dyDescent="0.2">
      <c r="A8329" s="61">
        <v>43069.381249999999</v>
      </c>
      <c r="B8329" s="59">
        <v>1003.9416791</v>
      </c>
      <c r="C8329" s="59">
        <f t="shared" si="130"/>
        <v>1.0039416791</v>
      </c>
    </row>
    <row r="8330" spans="1:3" x14ac:dyDescent="0.2">
      <c r="A8330" s="61">
        <v>43069.381944444445</v>
      </c>
      <c r="B8330" s="59">
        <v>1003.9807762</v>
      </c>
      <c r="C8330" s="59">
        <f t="shared" si="130"/>
        <v>1.0039807762000001</v>
      </c>
    </row>
    <row r="8331" spans="1:3" x14ac:dyDescent="0.2">
      <c r="A8331" s="61">
        <v>43069.382638888892</v>
      </c>
      <c r="B8331" s="59">
        <v>1004.0180723</v>
      </c>
      <c r="C8331" s="59">
        <f t="shared" si="130"/>
        <v>1.0040180723000001</v>
      </c>
    </row>
    <row r="8332" spans="1:3" x14ac:dyDescent="0.2">
      <c r="A8332" s="61">
        <v>43069.383333333331</v>
      </c>
      <c r="B8332" s="59">
        <v>1003.9651267</v>
      </c>
      <c r="C8332" s="59">
        <f t="shared" si="130"/>
        <v>1.0039651267</v>
      </c>
    </row>
    <row r="8333" spans="1:3" x14ac:dyDescent="0.2">
      <c r="A8333" s="61">
        <v>43069.384027777778</v>
      </c>
      <c r="B8333" s="59">
        <v>1004.0274651</v>
      </c>
      <c r="C8333" s="59">
        <f t="shared" si="130"/>
        <v>1.0040274651000001</v>
      </c>
    </row>
    <row r="8334" spans="1:3" x14ac:dyDescent="0.2">
      <c r="A8334" s="61">
        <v>43069.384722222225</v>
      </c>
      <c r="B8334" s="59">
        <v>1004.0105406</v>
      </c>
      <c r="C8334" s="59">
        <f t="shared" si="130"/>
        <v>1.0040105405999999</v>
      </c>
    </row>
    <row r="8335" spans="1:3" x14ac:dyDescent="0.2">
      <c r="A8335" s="61">
        <v>43069.385416666664</v>
      </c>
      <c r="B8335" s="59">
        <v>1004.040822</v>
      </c>
      <c r="C8335" s="59">
        <f t="shared" si="130"/>
        <v>1.0040408220000001</v>
      </c>
    </row>
    <row r="8336" spans="1:3" x14ac:dyDescent="0.2">
      <c r="A8336" s="61">
        <v>43069.386111111111</v>
      </c>
      <c r="B8336" s="59">
        <v>1004.0161743</v>
      </c>
      <c r="C8336" s="59">
        <f t="shared" si="130"/>
        <v>1.0040161743</v>
      </c>
    </row>
    <row r="8337" spans="1:3" x14ac:dyDescent="0.2">
      <c r="A8337" s="61">
        <v>43069.386805555558</v>
      </c>
      <c r="B8337" s="59">
        <v>1004.0039321</v>
      </c>
      <c r="C8337" s="59">
        <f t="shared" si="130"/>
        <v>1.0040039321000001</v>
      </c>
    </row>
    <row r="8338" spans="1:3" x14ac:dyDescent="0.2">
      <c r="A8338" s="61">
        <v>43069.387499999997</v>
      </c>
      <c r="B8338" s="59">
        <v>1004.0029369</v>
      </c>
      <c r="C8338" s="59">
        <f t="shared" si="130"/>
        <v>1.0040029369000001</v>
      </c>
    </row>
    <row r="8339" spans="1:3" x14ac:dyDescent="0.2">
      <c r="A8339" s="61">
        <v>43069.388194444444</v>
      </c>
      <c r="B8339" s="59">
        <v>1004.0163417</v>
      </c>
      <c r="C8339" s="59">
        <f t="shared" si="130"/>
        <v>1.0040163417000001</v>
      </c>
    </row>
    <row r="8340" spans="1:3" x14ac:dyDescent="0.2">
      <c r="A8340" s="61">
        <v>43069.388888888891</v>
      </c>
      <c r="B8340" s="59">
        <v>1004.046418</v>
      </c>
      <c r="C8340" s="59">
        <f t="shared" si="130"/>
        <v>1.0040464179999999</v>
      </c>
    </row>
    <row r="8341" spans="1:3" x14ac:dyDescent="0.2">
      <c r="A8341" s="61">
        <v>43069.38958333333</v>
      </c>
      <c r="B8341" s="59">
        <v>1004.0538617</v>
      </c>
      <c r="C8341" s="59">
        <f t="shared" si="130"/>
        <v>1.0040538616999999</v>
      </c>
    </row>
    <row r="8342" spans="1:3" x14ac:dyDescent="0.2">
      <c r="A8342" s="61">
        <v>43069.390277777777</v>
      </c>
      <c r="B8342" s="59">
        <v>1004.0538874</v>
      </c>
      <c r="C8342" s="59">
        <f t="shared" si="130"/>
        <v>1.0040538874</v>
      </c>
    </row>
    <row r="8343" spans="1:3" x14ac:dyDescent="0.2">
      <c r="A8343" s="61">
        <v>43069.390972222223</v>
      </c>
      <c r="B8343" s="59">
        <v>1004.0586581</v>
      </c>
      <c r="C8343" s="59">
        <f t="shared" si="130"/>
        <v>1.0040586580999999</v>
      </c>
    </row>
    <row r="8344" spans="1:3" x14ac:dyDescent="0.2">
      <c r="A8344" s="61">
        <v>43069.39166666667</v>
      </c>
      <c r="B8344" s="59">
        <v>1004.0662333</v>
      </c>
      <c r="C8344" s="59">
        <f t="shared" si="130"/>
        <v>1.0040662333000001</v>
      </c>
    </row>
    <row r="8345" spans="1:3" x14ac:dyDescent="0.2">
      <c r="A8345" s="61">
        <v>43069.392361111109</v>
      </c>
      <c r="B8345" s="59">
        <v>1004.0830496999999</v>
      </c>
      <c r="C8345" s="59">
        <f t="shared" si="130"/>
        <v>1.0040830497</v>
      </c>
    </row>
    <row r="8346" spans="1:3" x14ac:dyDescent="0.2">
      <c r="A8346" s="61">
        <v>43069.393055555556</v>
      </c>
      <c r="B8346" s="59">
        <v>1004.0836558</v>
      </c>
      <c r="C8346" s="59">
        <f t="shared" si="130"/>
        <v>1.0040836557999999</v>
      </c>
    </row>
    <row r="8347" spans="1:3" x14ac:dyDescent="0.2">
      <c r="A8347" s="61">
        <v>43069.393750000003</v>
      </c>
      <c r="B8347" s="59">
        <v>1004.0909081</v>
      </c>
      <c r="C8347" s="59">
        <f t="shared" si="130"/>
        <v>1.0040909081</v>
      </c>
    </row>
    <row r="8348" spans="1:3" x14ac:dyDescent="0.2">
      <c r="A8348" s="61">
        <v>43069.394444444442</v>
      </c>
      <c r="B8348" s="59">
        <v>1004.0989445</v>
      </c>
      <c r="C8348" s="59">
        <f t="shared" si="130"/>
        <v>1.0040989444999999</v>
      </c>
    </row>
    <row r="8349" spans="1:3" x14ac:dyDescent="0.2">
      <c r="A8349" s="61">
        <v>43069.395138888889</v>
      </c>
      <c r="B8349" s="59">
        <v>1004.1061287</v>
      </c>
      <c r="C8349" s="59">
        <f t="shared" si="130"/>
        <v>1.0041061286999999</v>
      </c>
    </row>
    <row r="8350" spans="1:3" x14ac:dyDescent="0.2">
      <c r="A8350" s="61">
        <v>43069.395833333336</v>
      </c>
      <c r="B8350" s="59">
        <v>1004.1101259</v>
      </c>
      <c r="C8350" s="59">
        <f t="shared" si="130"/>
        <v>1.0041101259</v>
      </c>
    </row>
    <row r="8351" spans="1:3" x14ac:dyDescent="0.2">
      <c r="A8351" s="61">
        <v>43069.396527777775</v>
      </c>
      <c r="B8351" s="59">
        <v>1004.0987831</v>
      </c>
      <c r="C8351" s="59">
        <f t="shared" si="130"/>
        <v>1.0040987830999999</v>
      </c>
    </row>
    <row r="8352" spans="1:3" x14ac:dyDescent="0.2">
      <c r="A8352" s="61">
        <v>43069.397222222222</v>
      </c>
      <c r="B8352" s="59">
        <v>1004.1163027</v>
      </c>
      <c r="C8352" s="59">
        <f t="shared" si="130"/>
        <v>1.0041163027</v>
      </c>
    </row>
    <row r="8353" spans="1:3" x14ac:dyDescent="0.2">
      <c r="A8353" s="61">
        <v>43069.397916666669</v>
      </c>
      <c r="B8353" s="59">
        <v>1004.0633516</v>
      </c>
      <c r="C8353" s="59">
        <f t="shared" si="130"/>
        <v>1.0040633515999999</v>
      </c>
    </row>
    <row r="8354" spans="1:3" x14ac:dyDescent="0.2">
      <c r="A8354" s="61">
        <v>43069.398611111108</v>
      </c>
      <c r="B8354" s="59">
        <v>1004.0605217999999</v>
      </c>
      <c r="C8354" s="59">
        <f t="shared" si="130"/>
        <v>1.0040605218</v>
      </c>
    </row>
    <row r="8355" spans="1:3" x14ac:dyDescent="0.2">
      <c r="A8355" s="61">
        <v>43069.399305555555</v>
      </c>
      <c r="B8355" s="59">
        <v>1004.0678601</v>
      </c>
      <c r="C8355" s="59">
        <f t="shared" si="130"/>
        <v>1.0040678600999999</v>
      </c>
    </row>
    <row r="8356" spans="1:3" x14ac:dyDescent="0.2">
      <c r="A8356" s="61">
        <v>43069.4</v>
      </c>
      <c r="B8356" s="59">
        <v>1004.0810378</v>
      </c>
      <c r="C8356" s="59">
        <f t="shared" si="130"/>
        <v>1.0040810378</v>
      </c>
    </row>
    <row r="8357" spans="1:3" x14ac:dyDescent="0.2">
      <c r="A8357" s="61">
        <v>43069.400694444441</v>
      </c>
      <c r="B8357" s="59">
        <v>1004.1292333</v>
      </c>
      <c r="C8357" s="59">
        <f t="shared" si="130"/>
        <v>1.0041292333</v>
      </c>
    </row>
    <row r="8358" spans="1:3" x14ac:dyDescent="0.2">
      <c r="A8358" s="61">
        <v>43069.401388888888</v>
      </c>
      <c r="B8358" s="59">
        <v>1004.0584263</v>
      </c>
      <c r="C8358" s="59">
        <f t="shared" si="130"/>
        <v>1.0040584262999999</v>
      </c>
    </row>
    <row r="8359" spans="1:3" x14ac:dyDescent="0.2">
      <c r="A8359" s="61">
        <v>43069.402083333334</v>
      </c>
      <c r="B8359" s="59">
        <v>1004.0761682999999</v>
      </c>
      <c r="C8359" s="59">
        <f t="shared" si="130"/>
        <v>1.0040761682999999</v>
      </c>
    </row>
    <row r="8360" spans="1:3" x14ac:dyDescent="0.2">
      <c r="A8360" s="61">
        <v>43069.402777777781</v>
      </c>
      <c r="B8360" s="59">
        <v>1004.1039388</v>
      </c>
      <c r="C8360" s="59">
        <f t="shared" si="130"/>
        <v>1.0041039387999999</v>
      </c>
    </row>
    <row r="8361" spans="1:3" x14ac:dyDescent="0.2">
      <c r="A8361" s="61">
        <v>43069.40347222222</v>
      </c>
      <c r="B8361" s="59">
        <v>1004.1384129</v>
      </c>
      <c r="C8361" s="59">
        <f t="shared" si="130"/>
        <v>1.0041384128999999</v>
      </c>
    </row>
    <row r="8362" spans="1:3" x14ac:dyDescent="0.2">
      <c r="A8362" s="61">
        <v>43069.404166666667</v>
      </c>
      <c r="B8362" s="59">
        <v>1004.0805865</v>
      </c>
      <c r="C8362" s="59">
        <f t="shared" si="130"/>
        <v>1.0040805865</v>
      </c>
    </row>
    <row r="8363" spans="1:3" x14ac:dyDescent="0.2">
      <c r="A8363" s="61">
        <v>43069.404861111114</v>
      </c>
      <c r="B8363" s="59">
        <v>1004.0633627</v>
      </c>
      <c r="C8363" s="59">
        <f t="shared" si="130"/>
        <v>1.0040633627</v>
      </c>
    </row>
    <row r="8364" spans="1:3" x14ac:dyDescent="0.2">
      <c r="A8364" s="61">
        <v>43069.405555555553</v>
      </c>
      <c r="B8364" s="59">
        <v>1004.0318215</v>
      </c>
      <c r="C8364" s="59">
        <f t="shared" si="130"/>
        <v>1.0040318214999999</v>
      </c>
    </row>
    <row r="8365" spans="1:3" x14ac:dyDescent="0.2">
      <c r="A8365" s="61">
        <v>43069.40625</v>
      </c>
      <c r="B8365" s="59">
        <v>1004.0296047</v>
      </c>
      <c r="C8365" s="59">
        <f t="shared" si="130"/>
        <v>1.0040296047000001</v>
      </c>
    </row>
    <row r="8366" spans="1:3" x14ac:dyDescent="0.2">
      <c r="A8366" s="61">
        <v>43069.406944444447</v>
      </c>
      <c r="B8366" s="59">
        <v>1004.0237071</v>
      </c>
      <c r="C8366" s="59">
        <f t="shared" si="130"/>
        <v>1.0040237071</v>
      </c>
    </row>
    <row r="8367" spans="1:3" x14ac:dyDescent="0.2">
      <c r="A8367" s="61">
        <v>43069.407638888886</v>
      </c>
      <c r="B8367" s="59">
        <v>1004.0241272</v>
      </c>
      <c r="C8367" s="59">
        <f t="shared" si="130"/>
        <v>1.0040241271999999</v>
      </c>
    </row>
    <row r="8368" spans="1:3" x14ac:dyDescent="0.2">
      <c r="A8368" s="61">
        <v>43069.408333333333</v>
      </c>
      <c r="B8368" s="59">
        <v>1004.039191</v>
      </c>
      <c r="C8368" s="59">
        <f t="shared" si="130"/>
        <v>1.0040391909999999</v>
      </c>
    </row>
    <row r="8369" spans="1:3" x14ac:dyDescent="0.2">
      <c r="A8369" s="61">
        <v>43069.40902777778</v>
      </c>
      <c r="B8369" s="59">
        <v>1004.022603</v>
      </c>
      <c r="C8369" s="59">
        <f t="shared" si="130"/>
        <v>1.0040226029999999</v>
      </c>
    </row>
    <row r="8370" spans="1:3" x14ac:dyDescent="0.2">
      <c r="A8370" s="61">
        <v>43069.409722222219</v>
      </c>
      <c r="B8370" s="59">
        <v>1004.0130224</v>
      </c>
      <c r="C8370" s="59">
        <f t="shared" si="130"/>
        <v>1.0040130223999999</v>
      </c>
    </row>
    <row r="8371" spans="1:3" x14ac:dyDescent="0.2">
      <c r="A8371" s="61">
        <v>43069.410416666666</v>
      </c>
      <c r="B8371" s="59">
        <v>1004.009924</v>
      </c>
      <c r="C8371" s="59">
        <f t="shared" si="130"/>
        <v>1.004009924</v>
      </c>
    </row>
    <row r="8372" spans="1:3" x14ac:dyDescent="0.2">
      <c r="A8372" s="61">
        <v>43069.411111111112</v>
      </c>
      <c r="B8372" s="59">
        <v>1004.1103079</v>
      </c>
      <c r="C8372" s="59">
        <f t="shared" si="130"/>
        <v>1.0041103079</v>
      </c>
    </row>
    <row r="8373" spans="1:3" x14ac:dyDescent="0.2">
      <c r="A8373" s="61">
        <v>43069.411805555559</v>
      </c>
      <c r="B8373" s="59">
        <v>1004.0550794</v>
      </c>
      <c r="C8373" s="59">
        <f t="shared" si="130"/>
        <v>1.0040550794000001</v>
      </c>
    </row>
    <row r="8374" spans="1:3" x14ac:dyDescent="0.2">
      <c r="A8374" s="61">
        <v>43069.412499999999</v>
      </c>
      <c r="B8374" s="59">
        <v>1004.0738644</v>
      </c>
      <c r="C8374" s="59">
        <f t="shared" si="130"/>
        <v>1.0040738644</v>
      </c>
    </row>
    <row r="8375" spans="1:3" x14ac:dyDescent="0.2">
      <c r="A8375" s="61">
        <v>43069.413194444445</v>
      </c>
      <c r="B8375" s="59">
        <v>1004.0834585</v>
      </c>
      <c r="C8375" s="59">
        <f t="shared" si="130"/>
        <v>1.0040834585</v>
      </c>
    </row>
    <row r="8376" spans="1:3" x14ac:dyDescent="0.2">
      <c r="A8376" s="61">
        <v>43069.413888888892</v>
      </c>
      <c r="B8376" s="59">
        <v>1004.0620519</v>
      </c>
      <c r="C8376" s="59">
        <f t="shared" si="130"/>
        <v>1.0040620519000001</v>
      </c>
    </row>
    <row r="8377" spans="1:3" x14ac:dyDescent="0.2">
      <c r="A8377" s="61">
        <v>43069.414583333331</v>
      </c>
      <c r="B8377" s="59">
        <v>1004.0444252999999</v>
      </c>
      <c r="C8377" s="59">
        <f t="shared" si="130"/>
        <v>1.0040444253</v>
      </c>
    </row>
    <row r="8378" spans="1:3" x14ac:dyDescent="0.2">
      <c r="A8378" s="61">
        <v>43069.415277777778</v>
      </c>
      <c r="B8378" s="59">
        <v>1004.056765</v>
      </c>
      <c r="C8378" s="59">
        <f t="shared" si="130"/>
        <v>1.0040567650000001</v>
      </c>
    </row>
    <row r="8379" spans="1:3" x14ac:dyDescent="0.2">
      <c r="A8379" s="61">
        <v>43069.415972222225</v>
      </c>
      <c r="B8379" s="59">
        <v>1004.04832</v>
      </c>
      <c r="C8379" s="59">
        <f t="shared" si="130"/>
        <v>1.0040483199999999</v>
      </c>
    </row>
    <row r="8380" spans="1:3" x14ac:dyDescent="0.2">
      <c r="A8380" s="61">
        <v>43069.416666666664</v>
      </c>
      <c r="B8380" s="59">
        <v>1004.0321921</v>
      </c>
      <c r="C8380" s="59">
        <f t="shared" si="130"/>
        <v>1.0040321920999999</v>
      </c>
    </row>
    <row r="8381" spans="1:3" x14ac:dyDescent="0.2">
      <c r="A8381" s="61">
        <v>43069.417361111111</v>
      </c>
      <c r="B8381" s="59">
        <v>1004.0044943</v>
      </c>
      <c r="C8381" s="59">
        <f t="shared" si="130"/>
        <v>1.0040044942999999</v>
      </c>
    </row>
    <row r="8382" spans="1:3" x14ac:dyDescent="0.2">
      <c r="A8382" s="61">
        <v>43069.418055555558</v>
      </c>
      <c r="B8382" s="59">
        <v>1004.0585931000001</v>
      </c>
      <c r="C8382" s="59">
        <f t="shared" si="130"/>
        <v>1.0040585931000001</v>
      </c>
    </row>
    <row r="8383" spans="1:3" x14ac:dyDescent="0.2">
      <c r="A8383" s="61">
        <v>43069.418749999997</v>
      </c>
      <c r="B8383" s="59">
        <v>1003.9851664</v>
      </c>
      <c r="C8383" s="59">
        <f t="shared" si="130"/>
        <v>1.0039851664000001</v>
      </c>
    </row>
    <row r="8384" spans="1:3" x14ac:dyDescent="0.2">
      <c r="A8384" s="61">
        <v>43069.419444444444</v>
      </c>
      <c r="B8384" s="59">
        <v>1003.9752945</v>
      </c>
      <c r="C8384" s="59">
        <f t="shared" si="130"/>
        <v>1.0039752945</v>
      </c>
    </row>
    <row r="8385" spans="1:3" x14ac:dyDescent="0.2">
      <c r="A8385" s="61">
        <v>43069.420138888891</v>
      </c>
      <c r="B8385" s="59">
        <v>1003.9386193</v>
      </c>
      <c r="C8385" s="59">
        <f t="shared" si="130"/>
        <v>1.0039386192999999</v>
      </c>
    </row>
    <row r="8386" spans="1:3" x14ac:dyDescent="0.2">
      <c r="A8386" s="61">
        <v>43069.42083333333</v>
      </c>
      <c r="B8386" s="59">
        <v>1003.9737923</v>
      </c>
      <c r="C8386" s="59">
        <f t="shared" si="130"/>
        <v>1.0039737923000001</v>
      </c>
    </row>
    <row r="8387" spans="1:3" x14ac:dyDescent="0.2">
      <c r="A8387" s="61">
        <v>43069.421527777777</v>
      </c>
      <c r="B8387" s="59">
        <v>1003.8711833</v>
      </c>
      <c r="C8387" s="59">
        <f t="shared" ref="C8387:C8450" si="131">B8387/1000</f>
        <v>1.0038711833</v>
      </c>
    </row>
    <row r="8388" spans="1:3" x14ac:dyDescent="0.2">
      <c r="A8388" s="61">
        <v>43069.422222222223</v>
      </c>
      <c r="B8388" s="59">
        <v>1003.8369299</v>
      </c>
      <c r="C8388" s="59">
        <f t="shared" si="131"/>
        <v>1.0038369299000001</v>
      </c>
    </row>
    <row r="8389" spans="1:3" x14ac:dyDescent="0.2">
      <c r="A8389" s="61">
        <v>43069.42291666667</v>
      </c>
      <c r="B8389" s="59">
        <v>1003.8400976</v>
      </c>
      <c r="C8389" s="59">
        <f t="shared" si="131"/>
        <v>1.0038400975999999</v>
      </c>
    </row>
    <row r="8390" spans="1:3" x14ac:dyDescent="0.2">
      <c r="A8390" s="61">
        <v>43069.423611111109</v>
      </c>
      <c r="B8390" s="59">
        <v>1003.8647056</v>
      </c>
      <c r="C8390" s="59">
        <f t="shared" si="131"/>
        <v>1.0038647056000001</v>
      </c>
    </row>
    <row r="8391" spans="1:3" x14ac:dyDescent="0.2">
      <c r="A8391" s="61">
        <v>43069.424305555556</v>
      </c>
      <c r="B8391" s="59">
        <v>1003.9250676</v>
      </c>
      <c r="C8391" s="59">
        <f t="shared" si="131"/>
        <v>1.0039250676</v>
      </c>
    </row>
    <row r="8392" spans="1:3" x14ac:dyDescent="0.2">
      <c r="A8392" s="61">
        <v>43069.425000000003</v>
      </c>
      <c r="B8392" s="59">
        <v>1003.8581253</v>
      </c>
      <c r="C8392" s="59">
        <f t="shared" si="131"/>
        <v>1.0038581253000001</v>
      </c>
    </row>
    <row r="8393" spans="1:3" x14ac:dyDescent="0.2">
      <c r="A8393" s="61">
        <v>43069.425694444442</v>
      </c>
      <c r="B8393" s="59">
        <v>1003.8514607</v>
      </c>
      <c r="C8393" s="59">
        <f t="shared" si="131"/>
        <v>1.0038514607</v>
      </c>
    </row>
    <row r="8394" spans="1:3" x14ac:dyDescent="0.2">
      <c r="A8394" s="61">
        <v>43069.426388888889</v>
      </c>
      <c r="B8394" s="59">
        <v>1003.823717</v>
      </c>
      <c r="C8394" s="59">
        <f t="shared" si="131"/>
        <v>1.0038237169999999</v>
      </c>
    </row>
    <row r="8395" spans="1:3" x14ac:dyDescent="0.2">
      <c r="A8395" s="61">
        <v>43069.427083333336</v>
      </c>
      <c r="B8395" s="59">
        <v>1003.7753769</v>
      </c>
      <c r="C8395" s="59">
        <f t="shared" si="131"/>
        <v>1.0037753769</v>
      </c>
    </row>
    <row r="8396" spans="1:3" x14ac:dyDescent="0.2">
      <c r="A8396" s="61">
        <v>43069.427777777775</v>
      </c>
      <c r="B8396" s="59">
        <v>1003.7552905</v>
      </c>
      <c r="C8396" s="59">
        <f t="shared" si="131"/>
        <v>1.0037552905</v>
      </c>
    </row>
    <row r="8397" spans="1:3" x14ac:dyDescent="0.2">
      <c r="A8397" s="61">
        <v>43069.428472222222</v>
      </c>
      <c r="B8397" s="59">
        <v>1003.7359536</v>
      </c>
      <c r="C8397" s="59">
        <f t="shared" si="131"/>
        <v>1.0037359536000001</v>
      </c>
    </row>
    <row r="8398" spans="1:3" x14ac:dyDescent="0.2">
      <c r="A8398" s="61">
        <v>43069.429166666669</v>
      </c>
      <c r="B8398" s="59">
        <v>1003.7156272</v>
      </c>
      <c r="C8398" s="59">
        <f t="shared" si="131"/>
        <v>1.0037156272000001</v>
      </c>
    </row>
    <row r="8399" spans="1:3" x14ac:dyDescent="0.2">
      <c r="A8399" s="61">
        <v>43069.429861111108</v>
      </c>
      <c r="B8399" s="59">
        <v>1003.7163849</v>
      </c>
      <c r="C8399" s="59">
        <f t="shared" si="131"/>
        <v>1.0037163848999999</v>
      </c>
    </row>
    <row r="8400" spans="1:3" x14ac:dyDescent="0.2">
      <c r="A8400" s="61">
        <v>43069.430555555555</v>
      </c>
      <c r="B8400" s="59">
        <v>1003.7393785</v>
      </c>
      <c r="C8400" s="59">
        <f t="shared" si="131"/>
        <v>1.0037393784999999</v>
      </c>
    </row>
    <row r="8401" spans="1:3" x14ac:dyDescent="0.2">
      <c r="A8401" s="61">
        <v>43069.431250000001</v>
      </c>
      <c r="B8401" s="59">
        <v>1003.702349</v>
      </c>
      <c r="C8401" s="59">
        <f t="shared" si="131"/>
        <v>1.0037023490000001</v>
      </c>
    </row>
    <row r="8402" spans="1:3" x14ac:dyDescent="0.2">
      <c r="A8402" s="61">
        <v>43069.431944444441</v>
      </c>
      <c r="B8402" s="59">
        <v>1003.6830588</v>
      </c>
      <c r="C8402" s="59">
        <f t="shared" si="131"/>
        <v>1.0036830588000001</v>
      </c>
    </row>
    <row r="8403" spans="1:3" x14ac:dyDescent="0.2">
      <c r="A8403" s="61">
        <v>43069.432638888888</v>
      </c>
      <c r="B8403" s="59">
        <v>1003.6485322</v>
      </c>
      <c r="C8403" s="59">
        <f t="shared" si="131"/>
        <v>1.0036485321999999</v>
      </c>
    </row>
    <row r="8404" spans="1:3" x14ac:dyDescent="0.2">
      <c r="A8404" s="61">
        <v>43069.433333333334</v>
      </c>
      <c r="B8404" s="59">
        <v>1003.6018796</v>
      </c>
      <c r="C8404" s="59">
        <f t="shared" si="131"/>
        <v>1.0036018795999999</v>
      </c>
    </row>
    <row r="8405" spans="1:3" x14ac:dyDescent="0.2">
      <c r="A8405" s="61">
        <v>43069.434027777781</v>
      </c>
      <c r="B8405" s="59">
        <v>1003.5971732</v>
      </c>
      <c r="C8405" s="59">
        <f t="shared" si="131"/>
        <v>1.0035971732</v>
      </c>
    </row>
    <row r="8406" spans="1:3" x14ac:dyDescent="0.2">
      <c r="A8406" s="61">
        <v>43069.43472222222</v>
      </c>
      <c r="B8406" s="59">
        <v>1003.5908042</v>
      </c>
      <c r="C8406" s="59">
        <f t="shared" si="131"/>
        <v>1.0035908041999999</v>
      </c>
    </row>
    <row r="8407" spans="1:3" x14ac:dyDescent="0.2">
      <c r="A8407" s="61">
        <v>43069.435416666667</v>
      </c>
      <c r="B8407" s="59">
        <v>1003.5869946</v>
      </c>
      <c r="C8407" s="59">
        <f t="shared" si="131"/>
        <v>1.0035869946</v>
      </c>
    </row>
    <row r="8408" spans="1:3" x14ac:dyDescent="0.2">
      <c r="A8408" s="61">
        <v>43069.436111111114</v>
      </c>
      <c r="B8408" s="59">
        <v>1003.5093363</v>
      </c>
      <c r="C8408" s="59">
        <f t="shared" si="131"/>
        <v>1.0035093363000001</v>
      </c>
    </row>
    <row r="8409" spans="1:3" x14ac:dyDescent="0.2">
      <c r="A8409" s="61">
        <v>43069.436805555553</v>
      </c>
      <c r="B8409" s="59">
        <v>1003.5089796</v>
      </c>
      <c r="C8409" s="59">
        <f t="shared" si="131"/>
        <v>1.0035089796000001</v>
      </c>
    </row>
    <row r="8410" spans="1:3" x14ac:dyDescent="0.2">
      <c r="A8410" s="61">
        <v>43069.4375</v>
      </c>
      <c r="B8410" s="59">
        <v>1003.4674358</v>
      </c>
      <c r="C8410" s="59">
        <f t="shared" si="131"/>
        <v>1.0034674358</v>
      </c>
    </row>
    <row r="8411" spans="1:3" x14ac:dyDescent="0.2">
      <c r="A8411" s="61">
        <v>43069.438194444447</v>
      </c>
      <c r="B8411" s="59">
        <v>1003.4689097</v>
      </c>
      <c r="C8411" s="59">
        <f t="shared" si="131"/>
        <v>1.0034689097</v>
      </c>
    </row>
    <row r="8412" spans="1:3" x14ac:dyDescent="0.2">
      <c r="A8412" s="61">
        <v>43069.438888888886</v>
      </c>
      <c r="B8412" s="59">
        <v>1003.4835420000001</v>
      </c>
      <c r="C8412" s="59">
        <f t="shared" si="131"/>
        <v>1.0034835420000001</v>
      </c>
    </row>
    <row r="8413" spans="1:3" x14ac:dyDescent="0.2">
      <c r="A8413" s="61">
        <v>43069.439583333333</v>
      </c>
      <c r="B8413" s="59">
        <v>1003.5278317999999</v>
      </c>
      <c r="C8413" s="59">
        <f t="shared" si="131"/>
        <v>1.0035278318</v>
      </c>
    </row>
    <row r="8414" spans="1:3" x14ac:dyDescent="0.2">
      <c r="A8414" s="61">
        <v>43069.44027777778</v>
      </c>
      <c r="B8414" s="59">
        <v>1003.5731053</v>
      </c>
      <c r="C8414" s="59">
        <f t="shared" si="131"/>
        <v>1.0035731052999999</v>
      </c>
    </row>
    <row r="8415" spans="1:3" x14ac:dyDescent="0.2">
      <c r="A8415" s="61">
        <v>43069.440972222219</v>
      </c>
      <c r="B8415" s="59">
        <v>1003.5846141</v>
      </c>
      <c r="C8415" s="59">
        <f t="shared" si="131"/>
        <v>1.0035846141</v>
      </c>
    </row>
    <row r="8416" spans="1:3" x14ac:dyDescent="0.2">
      <c r="A8416" s="61">
        <v>43069.441666666666</v>
      </c>
      <c r="B8416" s="59">
        <v>1003.568585</v>
      </c>
      <c r="C8416" s="59">
        <f t="shared" si="131"/>
        <v>1.003568585</v>
      </c>
    </row>
    <row r="8417" spans="1:3" x14ac:dyDescent="0.2">
      <c r="A8417" s="61">
        <v>43069.442361111112</v>
      </c>
      <c r="B8417" s="59">
        <v>1003.6579847</v>
      </c>
      <c r="C8417" s="59">
        <f t="shared" si="131"/>
        <v>1.0036579847</v>
      </c>
    </row>
    <row r="8418" spans="1:3" x14ac:dyDescent="0.2">
      <c r="A8418" s="61">
        <v>43069.443055555559</v>
      </c>
      <c r="B8418" s="59">
        <v>1003.7541535</v>
      </c>
      <c r="C8418" s="59">
        <f t="shared" si="131"/>
        <v>1.0037541535000001</v>
      </c>
    </row>
    <row r="8419" spans="1:3" x14ac:dyDescent="0.2">
      <c r="A8419" s="61">
        <v>43069.443749999999</v>
      </c>
      <c r="B8419" s="59">
        <v>1003.6803971000001</v>
      </c>
      <c r="C8419" s="59">
        <f t="shared" si="131"/>
        <v>1.0036803971000001</v>
      </c>
    </row>
    <row r="8420" spans="1:3" x14ac:dyDescent="0.2">
      <c r="A8420" s="61">
        <v>43069.444444444445</v>
      </c>
      <c r="B8420" s="59">
        <v>1003.683168</v>
      </c>
      <c r="C8420" s="59">
        <f t="shared" si="131"/>
        <v>1.003683168</v>
      </c>
    </row>
    <row r="8421" spans="1:3" x14ac:dyDescent="0.2">
      <c r="A8421" s="61">
        <v>43069.445138888892</v>
      </c>
      <c r="B8421" s="59">
        <v>1003.6955033</v>
      </c>
      <c r="C8421" s="59">
        <f t="shared" si="131"/>
        <v>1.0036955033000001</v>
      </c>
    </row>
    <row r="8422" spans="1:3" x14ac:dyDescent="0.2">
      <c r="A8422" s="61">
        <v>43069.445833333331</v>
      </c>
      <c r="B8422" s="59">
        <v>1003.6820252</v>
      </c>
      <c r="C8422" s="59">
        <f t="shared" si="131"/>
        <v>1.0036820252</v>
      </c>
    </row>
    <row r="8423" spans="1:3" x14ac:dyDescent="0.2">
      <c r="A8423" s="61">
        <v>43069.446527777778</v>
      </c>
      <c r="B8423" s="59">
        <v>1003.6400565</v>
      </c>
      <c r="C8423" s="59">
        <f t="shared" si="131"/>
        <v>1.0036400565000001</v>
      </c>
    </row>
    <row r="8424" spans="1:3" x14ac:dyDescent="0.2">
      <c r="A8424" s="61">
        <v>43069.447222222225</v>
      </c>
      <c r="B8424" s="59">
        <v>1003.6673465</v>
      </c>
      <c r="C8424" s="59">
        <f t="shared" si="131"/>
        <v>1.0036673465000001</v>
      </c>
    </row>
    <row r="8425" spans="1:3" x14ac:dyDescent="0.2">
      <c r="A8425" s="61">
        <v>43069.447916666664</v>
      </c>
      <c r="B8425" s="59">
        <v>1003.7013696</v>
      </c>
      <c r="C8425" s="59">
        <f t="shared" si="131"/>
        <v>1.0037013696000001</v>
      </c>
    </row>
    <row r="8426" spans="1:3" x14ac:dyDescent="0.2">
      <c r="A8426" s="61">
        <v>43069.448611111111</v>
      </c>
      <c r="B8426" s="59">
        <v>1003.7389137</v>
      </c>
      <c r="C8426" s="59">
        <f t="shared" si="131"/>
        <v>1.0037389136999999</v>
      </c>
    </row>
    <row r="8427" spans="1:3" x14ac:dyDescent="0.2">
      <c r="A8427" s="61">
        <v>43069.449305555558</v>
      </c>
      <c r="B8427" s="59">
        <v>1003.7257529</v>
      </c>
      <c r="C8427" s="59">
        <f t="shared" si="131"/>
        <v>1.0037257528999999</v>
      </c>
    </row>
    <row r="8428" spans="1:3" x14ac:dyDescent="0.2">
      <c r="A8428" s="61">
        <v>43069.45</v>
      </c>
      <c r="B8428" s="59">
        <v>1003.6678478</v>
      </c>
      <c r="C8428" s="59">
        <f t="shared" si="131"/>
        <v>1.0036678478000001</v>
      </c>
    </row>
    <row r="8429" spans="1:3" x14ac:dyDescent="0.2">
      <c r="A8429" s="61">
        <v>43069.450694444444</v>
      </c>
      <c r="B8429" s="59">
        <v>1003.6021338</v>
      </c>
      <c r="C8429" s="59">
        <f t="shared" si="131"/>
        <v>1.0036021338000001</v>
      </c>
    </row>
    <row r="8430" spans="1:3" x14ac:dyDescent="0.2">
      <c r="A8430" s="61">
        <v>43069.451388888891</v>
      </c>
      <c r="B8430" s="59">
        <v>1003.5546009</v>
      </c>
      <c r="C8430" s="59">
        <f t="shared" si="131"/>
        <v>1.0035546009</v>
      </c>
    </row>
    <row r="8431" spans="1:3" x14ac:dyDescent="0.2">
      <c r="A8431" s="61">
        <v>43069.45208333333</v>
      </c>
      <c r="B8431" s="59">
        <v>1003.4443444</v>
      </c>
      <c r="C8431" s="59">
        <f t="shared" si="131"/>
        <v>1.0034443444000001</v>
      </c>
    </row>
    <row r="8432" spans="1:3" x14ac:dyDescent="0.2">
      <c r="A8432" s="61">
        <v>43069.452777777777</v>
      </c>
      <c r="B8432" s="59">
        <v>1003.4691428</v>
      </c>
      <c r="C8432" s="59">
        <f t="shared" si="131"/>
        <v>1.0034691428</v>
      </c>
    </row>
    <row r="8433" spans="1:3" x14ac:dyDescent="0.2">
      <c r="A8433" s="61">
        <v>43069.453472222223</v>
      </c>
      <c r="B8433" s="59">
        <v>1003.5335613</v>
      </c>
      <c r="C8433" s="59">
        <f t="shared" si="131"/>
        <v>1.0035335613</v>
      </c>
    </row>
    <row r="8434" spans="1:3" x14ac:dyDescent="0.2">
      <c r="A8434" s="61">
        <v>43069.45416666667</v>
      </c>
      <c r="B8434" s="59">
        <v>1003.4552173</v>
      </c>
      <c r="C8434" s="59">
        <f t="shared" si="131"/>
        <v>1.0034552173</v>
      </c>
    </row>
    <row r="8435" spans="1:3" x14ac:dyDescent="0.2">
      <c r="A8435" s="61">
        <v>43069.454861111109</v>
      </c>
      <c r="B8435" s="59">
        <v>1003.4497664</v>
      </c>
      <c r="C8435" s="59">
        <f t="shared" si="131"/>
        <v>1.0034497663999999</v>
      </c>
    </row>
    <row r="8436" spans="1:3" x14ac:dyDescent="0.2">
      <c r="A8436" s="61">
        <v>43069.455555555556</v>
      </c>
      <c r="B8436" s="59">
        <v>1003.3848523</v>
      </c>
      <c r="C8436" s="59">
        <f t="shared" si="131"/>
        <v>1.0033848523</v>
      </c>
    </row>
    <row r="8437" spans="1:3" x14ac:dyDescent="0.2">
      <c r="A8437" s="61">
        <v>43069.456250000003</v>
      </c>
      <c r="B8437" s="59">
        <v>1003.4858005</v>
      </c>
      <c r="C8437" s="59">
        <f t="shared" si="131"/>
        <v>1.0034858005</v>
      </c>
    </row>
    <row r="8438" spans="1:3" x14ac:dyDescent="0.2">
      <c r="A8438" s="61">
        <v>43069.456944444442</v>
      </c>
      <c r="B8438" s="59">
        <v>1003.5593849000001</v>
      </c>
      <c r="C8438" s="59">
        <f t="shared" si="131"/>
        <v>1.0035593849</v>
      </c>
    </row>
    <row r="8439" spans="1:3" x14ac:dyDescent="0.2">
      <c r="A8439" s="61">
        <v>43069.457638888889</v>
      </c>
      <c r="B8439" s="59">
        <v>1003.4068691</v>
      </c>
      <c r="C8439" s="59">
        <f t="shared" si="131"/>
        <v>1.0034068691</v>
      </c>
    </row>
    <row r="8440" spans="1:3" x14ac:dyDescent="0.2">
      <c r="A8440" s="61">
        <v>43069.458333333336</v>
      </c>
      <c r="B8440" s="59">
        <v>1003.4368449</v>
      </c>
      <c r="C8440" s="59">
        <f t="shared" si="131"/>
        <v>1.0034368449</v>
      </c>
    </row>
    <row r="8441" spans="1:3" x14ac:dyDescent="0.2">
      <c r="A8441" s="61">
        <v>43069.459027777775</v>
      </c>
      <c r="B8441" s="59">
        <v>1003.4696877</v>
      </c>
      <c r="C8441" s="59">
        <f t="shared" si="131"/>
        <v>1.0034696877</v>
      </c>
    </row>
    <row r="8442" spans="1:3" x14ac:dyDescent="0.2">
      <c r="A8442" s="61">
        <v>43069.459722222222</v>
      </c>
      <c r="B8442" s="59">
        <v>1003.4785032</v>
      </c>
      <c r="C8442" s="59">
        <f t="shared" si="131"/>
        <v>1.0034785032</v>
      </c>
    </row>
    <row r="8443" spans="1:3" x14ac:dyDescent="0.2">
      <c r="A8443" s="61">
        <v>43069.460416666669</v>
      </c>
      <c r="B8443" s="59">
        <v>1003.4948706</v>
      </c>
      <c r="C8443" s="59">
        <f t="shared" si="131"/>
        <v>1.0034948706</v>
      </c>
    </row>
    <row r="8444" spans="1:3" x14ac:dyDescent="0.2">
      <c r="A8444" s="61">
        <v>43069.461111111108</v>
      </c>
      <c r="B8444" s="59">
        <v>1003.4150153000001</v>
      </c>
      <c r="C8444" s="59">
        <f t="shared" si="131"/>
        <v>1.0034150153000001</v>
      </c>
    </row>
    <row r="8445" spans="1:3" x14ac:dyDescent="0.2">
      <c r="A8445" s="61">
        <v>43069.461805555555</v>
      </c>
      <c r="B8445" s="59">
        <v>1003.4450044</v>
      </c>
      <c r="C8445" s="59">
        <f t="shared" si="131"/>
        <v>1.0034450044000001</v>
      </c>
    </row>
    <row r="8446" spans="1:3" x14ac:dyDescent="0.2">
      <c r="A8446" s="61">
        <v>43069.462500000001</v>
      </c>
      <c r="B8446" s="59">
        <v>1003.40068</v>
      </c>
      <c r="C8446" s="59">
        <f t="shared" si="131"/>
        <v>1.0034006799999999</v>
      </c>
    </row>
    <row r="8447" spans="1:3" x14ac:dyDescent="0.2">
      <c r="A8447" s="61">
        <v>43069.463194444441</v>
      </c>
      <c r="B8447" s="59">
        <v>1003.3857709</v>
      </c>
      <c r="C8447" s="59">
        <f t="shared" si="131"/>
        <v>1.0033857709</v>
      </c>
    </row>
    <row r="8448" spans="1:3" x14ac:dyDescent="0.2">
      <c r="A8448" s="61">
        <v>43069.463888888888</v>
      </c>
      <c r="B8448" s="59">
        <v>1003.4132144</v>
      </c>
      <c r="C8448" s="59">
        <f t="shared" si="131"/>
        <v>1.0034132144000001</v>
      </c>
    </row>
    <row r="8449" spans="1:3" x14ac:dyDescent="0.2">
      <c r="A8449" s="61">
        <v>43069.464583333334</v>
      </c>
      <c r="B8449" s="59">
        <v>1003.3659556</v>
      </c>
      <c r="C8449" s="59">
        <f t="shared" si="131"/>
        <v>1.0033659556000001</v>
      </c>
    </row>
    <row r="8450" spans="1:3" x14ac:dyDescent="0.2">
      <c r="A8450" s="61">
        <v>43069.465277777781</v>
      </c>
      <c r="B8450" s="59">
        <v>1003.3331144</v>
      </c>
      <c r="C8450" s="59">
        <f t="shared" si="131"/>
        <v>1.0033331143999999</v>
      </c>
    </row>
    <row r="8451" spans="1:3" x14ac:dyDescent="0.2">
      <c r="A8451" s="61">
        <v>43069.46597222222</v>
      </c>
      <c r="B8451" s="59">
        <v>1003.353523</v>
      </c>
      <c r="C8451" s="59">
        <f t="shared" ref="C8451:C8514" si="132">B8451/1000</f>
        <v>1.0033535229999999</v>
      </c>
    </row>
    <row r="8452" spans="1:3" x14ac:dyDescent="0.2">
      <c r="A8452" s="61">
        <v>43069.466666666667</v>
      </c>
      <c r="B8452" s="59">
        <v>1003.3077286</v>
      </c>
      <c r="C8452" s="59">
        <f t="shared" si="132"/>
        <v>1.0033077286000001</v>
      </c>
    </row>
    <row r="8453" spans="1:3" x14ac:dyDescent="0.2">
      <c r="A8453" s="61">
        <v>43069.467361111114</v>
      </c>
      <c r="B8453" s="59">
        <v>1003.3027515</v>
      </c>
      <c r="C8453" s="59">
        <f t="shared" si="132"/>
        <v>1.0033027514999999</v>
      </c>
    </row>
    <row r="8454" spans="1:3" x14ac:dyDescent="0.2">
      <c r="A8454" s="61">
        <v>43069.468055555553</v>
      </c>
      <c r="B8454" s="59">
        <v>1003.3108244</v>
      </c>
      <c r="C8454" s="59">
        <f t="shared" si="132"/>
        <v>1.0033108244</v>
      </c>
    </row>
    <row r="8455" spans="1:3" x14ac:dyDescent="0.2">
      <c r="A8455" s="61">
        <v>43069.46875</v>
      </c>
      <c r="B8455" s="59">
        <v>1003.3103799</v>
      </c>
      <c r="C8455" s="59">
        <f t="shared" si="132"/>
        <v>1.0033103799</v>
      </c>
    </row>
    <row r="8456" spans="1:3" x14ac:dyDescent="0.2">
      <c r="A8456" s="61">
        <v>43069.469444444447</v>
      </c>
      <c r="B8456" s="59">
        <v>1003.3210405</v>
      </c>
      <c r="C8456" s="59">
        <f t="shared" si="132"/>
        <v>1.0033210404999999</v>
      </c>
    </row>
    <row r="8457" spans="1:3" x14ac:dyDescent="0.2">
      <c r="A8457" s="61">
        <v>43069.470138888886</v>
      </c>
      <c r="B8457" s="59">
        <v>1003.3101795</v>
      </c>
      <c r="C8457" s="59">
        <f t="shared" si="132"/>
        <v>1.0033101794999999</v>
      </c>
    </row>
    <row r="8458" spans="1:3" x14ac:dyDescent="0.2">
      <c r="A8458" s="61">
        <v>43069.470833333333</v>
      </c>
      <c r="B8458" s="59">
        <v>1003.2761332</v>
      </c>
      <c r="C8458" s="59">
        <f t="shared" si="132"/>
        <v>1.0032761332</v>
      </c>
    </row>
    <row r="8459" spans="1:3" x14ac:dyDescent="0.2">
      <c r="A8459" s="61">
        <v>43069.47152777778</v>
      </c>
      <c r="B8459" s="59">
        <v>1003.2527245</v>
      </c>
      <c r="C8459" s="59">
        <f t="shared" si="132"/>
        <v>1.0032527245</v>
      </c>
    </row>
    <row r="8460" spans="1:3" x14ac:dyDescent="0.2">
      <c r="A8460" s="61">
        <v>43069.472222222219</v>
      </c>
      <c r="B8460" s="59">
        <v>1003.2259121</v>
      </c>
      <c r="C8460" s="59">
        <f t="shared" si="132"/>
        <v>1.0032259121</v>
      </c>
    </row>
    <row r="8461" spans="1:3" x14ac:dyDescent="0.2">
      <c r="A8461" s="61">
        <v>43069.472916666666</v>
      </c>
      <c r="B8461" s="59">
        <v>1003.2017851000001</v>
      </c>
      <c r="C8461" s="59">
        <f t="shared" si="132"/>
        <v>1.0032017851000001</v>
      </c>
    </row>
    <row r="8462" spans="1:3" x14ac:dyDescent="0.2">
      <c r="A8462" s="61">
        <v>43069.473611111112</v>
      </c>
      <c r="B8462" s="59">
        <v>1003.1882039</v>
      </c>
      <c r="C8462" s="59">
        <f t="shared" si="132"/>
        <v>1.0031882039</v>
      </c>
    </row>
    <row r="8463" spans="1:3" x14ac:dyDescent="0.2">
      <c r="A8463" s="61">
        <v>43069.474305555559</v>
      </c>
      <c r="B8463" s="59">
        <v>1003.1644616</v>
      </c>
      <c r="C8463" s="59">
        <f t="shared" si="132"/>
        <v>1.0031644615999999</v>
      </c>
    </row>
    <row r="8464" spans="1:3" x14ac:dyDescent="0.2">
      <c r="A8464" s="61">
        <v>43069.474999999999</v>
      </c>
      <c r="B8464" s="59">
        <v>1003.1409308999999</v>
      </c>
      <c r="C8464" s="59">
        <f t="shared" si="132"/>
        <v>1.0031409308999999</v>
      </c>
    </row>
    <row r="8465" spans="1:3" x14ac:dyDescent="0.2">
      <c r="A8465" s="61">
        <v>43069.475694444445</v>
      </c>
      <c r="B8465" s="59">
        <v>1003.1246245</v>
      </c>
      <c r="C8465" s="59">
        <f t="shared" si="132"/>
        <v>1.0031246245000001</v>
      </c>
    </row>
    <row r="8466" spans="1:3" x14ac:dyDescent="0.2">
      <c r="A8466" s="61">
        <v>43069.476388888892</v>
      </c>
      <c r="B8466" s="59">
        <v>1003.1179898</v>
      </c>
      <c r="C8466" s="59">
        <f t="shared" si="132"/>
        <v>1.0031179898</v>
      </c>
    </row>
    <row r="8467" spans="1:3" x14ac:dyDescent="0.2">
      <c r="A8467" s="61">
        <v>43069.477083333331</v>
      </c>
      <c r="B8467" s="59">
        <v>1003.1296239</v>
      </c>
      <c r="C8467" s="59">
        <f t="shared" si="132"/>
        <v>1.0031296239</v>
      </c>
    </row>
    <row r="8468" spans="1:3" x14ac:dyDescent="0.2">
      <c r="A8468" s="61">
        <v>43069.477777777778</v>
      </c>
      <c r="B8468" s="59">
        <v>1003.1248155</v>
      </c>
      <c r="C8468" s="59">
        <f t="shared" si="132"/>
        <v>1.0031248154999999</v>
      </c>
    </row>
    <row r="8469" spans="1:3" x14ac:dyDescent="0.2">
      <c r="A8469" s="61">
        <v>43069.478472222225</v>
      </c>
      <c r="B8469" s="59">
        <v>1003.1514601</v>
      </c>
      <c r="C8469" s="59">
        <f t="shared" si="132"/>
        <v>1.0031514601</v>
      </c>
    </row>
    <row r="8470" spans="1:3" x14ac:dyDescent="0.2">
      <c r="A8470" s="61">
        <v>43069.479166666664</v>
      </c>
      <c r="B8470" s="59">
        <v>1003.2413839</v>
      </c>
      <c r="C8470" s="59">
        <f t="shared" si="132"/>
        <v>1.0032413839000001</v>
      </c>
    </row>
    <row r="8471" spans="1:3" x14ac:dyDescent="0.2">
      <c r="A8471" s="61">
        <v>43069.479861111111</v>
      </c>
      <c r="B8471" s="59">
        <v>1003.2056071</v>
      </c>
      <c r="C8471" s="59">
        <f t="shared" si="132"/>
        <v>1.0032056071</v>
      </c>
    </row>
    <row r="8472" spans="1:3" x14ac:dyDescent="0.2">
      <c r="A8472" s="61">
        <v>43069.480555555558</v>
      </c>
      <c r="B8472" s="59">
        <v>1003.2250116</v>
      </c>
      <c r="C8472" s="59">
        <f t="shared" si="132"/>
        <v>1.0032250116000001</v>
      </c>
    </row>
    <row r="8473" spans="1:3" x14ac:dyDescent="0.2">
      <c r="A8473" s="61">
        <v>43069.481249999997</v>
      </c>
      <c r="B8473" s="59">
        <v>1003.2547905</v>
      </c>
      <c r="C8473" s="59">
        <f t="shared" si="132"/>
        <v>1.0032547905</v>
      </c>
    </row>
    <row r="8474" spans="1:3" x14ac:dyDescent="0.2">
      <c r="A8474" s="61">
        <v>43069.481944444444</v>
      </c>
      <c r="B8474" s="59">
        <v>1003.323686</v>
      </c>
      <c r="C8474" s="59">
        <f t="shared" si="132"/>
        <v>1.0033236859999999</v>
      </c>
    </row>
    <row r="8475" spans="1:3" x14ac:dyDescent="0.2">
      <c r="A8475" s="61">
        <v>43069.482638888891</v>
      </c>
      <c r="B8475" s="59">
        <v>1003.3354461</v>
      </c>
      <c r="C8475" s="59">
        <f t="shared" si="132"/>
        <v>1.0033354460999999</v>
      </c>
    </row>
    <row r="8476" spans="1:3" x14ac:dyDescent="0.2">
      <c r="A8476" s="61">
        <v>43069.48333333333</v>
      </c>
      <c r="B8476" s="59">
        <v>1003.3433156999999</v>
      </c>
      <c r="C8476" s="59">
        <f t="shared" si="132"/>
        <v>1.0033433157</v>
      </c>
    </row>
    <row r="8477" spans="1:3" x14ac:dyDescent="0.2">
      <c r="A8477" s="61">
        <v>43069.484027777777</v>
      </c>
      <c r="B8477" s="59">
        <v>1003.3735341</v>
      </c>
      <c r="C8477" s="59">
        <f t="shared" si="132"/>
        <v>1.0033735341000001</v>
      </c>
    </row>
    <row r="8478" spans="1:3" x14ac:dyDescent="0.2">
      <c r="A8478" s="61">
        <v>43069.484722222223</v>
      </c>
      <c r="B8478" s="59">
        <v>1003.3888897</v>
      </c>
      <c r="C8478" s="59">
        <f t="shared" si="132"/>
        <v>1.0033888897000001</v>
      </c>
    </row>
    <row r="8479" spans="1:3" x14ac:dyDescent="0.2">
      <c r="A8479" s="61">
        <v>43069.48541666667</v>
      </c>
      <c r="B8479" s="59">
        <v>1003.3864405</v>
      </c>
      <c r="C8479" s="59">
        <f t="shared" si="132"/>
        <v>1.0033864405000001</v>
      </c>
    </row>
    <row r="8480" spans="1:3" x14ac:dyDescent="0.2">
      <c r="A8480" s="61">
        <v>43069.486111111109</v>
      </c>
      <c r="B8480" s="59">
        <v>1003.3756159</v>
      </c>
      <c r="C8480" s="59">
        <f t="shared" si="132"/>
        <v>1.0033756159</v>
      </c>
    </row>
    <row r="8481" spans="1:3" x14ac:dyDescent="0.2">
      <c r="A8481" s="61">
        <v>43069.486805555556</v>
      </c>
      <c r="B8481" s="59">
        <v>1003.3567516000001</v>
      </c>
      <c r="C8481" s="59">
        <f t="shared" si="132"/>
        <v>1.0033567516000002</v>
      </c>
    </row>
    <row r="8482" spans="1:3" x14ac:dyDescent="0.2">
      <c r="A8482" s="61">
        <v>43069.487500000003</v>
      </c>
      <c r="B8482" s="59">
        <v>1003.3565203000001</v>
      </c>
      <c r="C8482" s="59">
        <f t="shared" si="132"/>
        <v>1.0033565203000001</v>
      </c>
    </row>
    <row r="8483" spans="1:3" x14ac:dyDescent="0.2">
      <c r="A8483" s="61">
        <v>43069.488194444442</v>
      </c>
      <c r="B8483" s="59">
        <v>1003.3497202999999</v>
      </c>
      <c r="C8483" s="59">
        <f t="shared" si="132"/>
        <v>1.0033497202999999</v>
      </c>
    </row>
    <row r="8484" spans="1:3" x14ac:dyDescent="0.2">
      <c r="A8484" s="61">
        <v>43069.488888888889</v>
      </c>
      <c r="B8484" s="59">
        <v>1003.339418</v>
      </c>
      <c r="C8484" s="59">
        <f t="shared" si="132"/>
        <v>1.0033394179999999</v>
      </c>
    </row>
    <row r="8485" spans="1:3" x14ac:dyDescent="0.2">
      <c r="A8485" s="61">
        <v>43069.489583333336</v>
      </c>
      <c r="B8485" s="59">
        <v>1003.3307949</v>
      </c>
      <c r="C8485" s="59">
        <f t="shared" si="132"/>
        <v>1.0033307949000001</v>
      </c>
    </row>
    <row r="8486" spans="1:3" x14ac:dyDescent="0.2">
      <c r="A8486" s="61">
        <v>43069.490277777775</v>
      </c>
      <c r="B8486" s="59">
        <v>1003.3293969</v>
      </c>
      <c r="C8486" s="59">
        <f t="shared" si="132"/>
        <v>1.0033293969000001</v>
      </c>
    </row>
    <row r="8487" spans="1:3" x14ac:dyDescent="0.2">
      <c r="A8487" s="61">
        <v>43069.490972222222</v>
      </c>
      <c r="B8487" s="59">
        <v>1003.3480864000001</v>
      </c>
      <c r="C8487" s="59">
        <f t="shared" si="132"/>
        <v>1.0033480863999999</v>
      </c>
    </row>
    <row r="8488" spans="1:3" x14ac:dyDescent="0.2">
      <c r="A8488" s="61">
        <v>43069.491666666669</v>
      </c>
      <c r="B8488" s="59">
        <v>1003.3087172</v>
      </c>
      <c r="C8488" s="59">
        <f t="shared" si="132"/>
        <v>1.0033087172000001</v>
      </c>
    </row>
    <row r="8489" spans="1:3" x14ac:dyDescent="0.2">
      <c r="A8489" s="61">
        <v>43069.492361111108</v>
      </c>
      <c r="B8489" s="59">
        <v>1003.2978338</v>
      </c>
      <c r="C8489" s="59">
        <f t="shared" si="132"/>
        <v>1.0032978338</v>
      </c>
    </row>
    <row r="8490" spans="1:3" x14ac:dyDescent="0.2">
      <c r="A8490" s="61">
        <v>43069.493055555555</v>
      </c>
      <c r="B8490" s="59">
        <v>1003.2997476</v>
      </c>
      <c r="C8490" s="59">
        <f t="shared" si="132"/>
        <v>1.0032997476000001</v>
      </c>
    </row>
    <row r="8491" spans="1:3" x14ac:dyDescent="0.2">
      <c r="A8491" s="61">
        <v>43069.493750000001</v>
      </c>
      <c r="B8491" s="59">
        <v>1003.2537178</v>
      </c>
      <c r="C8491" s="59">
        <f t="shared" si="132"/>
        <v>1.0032537178000001</v>
      </c>
    </row>
    <row r="8492" spans="1:3" x14ac:dyDescent="0.2">
      <c r="A8492" s="61">
        <v>43069.494444444441</v>
      </c>
      <c r="B8492" s="59">
        <v>1003.2229761999999</v>
      </c>
      <c r="C8492" s="59">
        <f t="shared" si="132"/>
        <v>1.0032229762</v>
      </c>
    </row>
    <row r="8493" spans="1:3" x14ac:dyDescent="0.2">
      <c r="A8493" s="61">
        <v>43069.495138888888</v>
      </c>
      <c r="B8493" s="59">
        <v>1003.2197477</v>
      </c>
      <c r="C8493" s="59">
        <f t="shared" si="132"/>
        <v>1.0032197477</v>
      </c>
    </row>
    <row r="8494" spans="1:3" x14ac:dyDescent="0.2">
      <c r="A8494" s="61">
        <v>43069.495833333334</v>
      </c>
      <c r="B8494" s="59">
        <v>1003.2065453</v>
      </c>
      <c r="C8494" s="59">
        <f t="shared" si="132"/>
        <v>1.0032065453000001</v>
      </c>
    </row>
    <row r="8495" spans="1:3" x14ac:dyDescent="0.2">
      <c r="A8495" s="61">
        <v>43069.496527777781</v>
      </c>
      <c r="B8495" s="59">
        <v>1003.2503259</v>
      </c>
      <c r="C8495" s="59">
        <f t="shared" si="132"/>
        <v>1.0032503259000001</v>
      </c>
    </row>
    <row r="8496" spans="1:3" x14ac:dyDescent="0.2">
      <c r="A8496" s="61">
        <v>43069.49722222222</v>
      </c>
      <c r="B8496" s="59">
        <v>1003.1759732</v>
      </c>
      <c r="C8496" s="59">
        <f t="shared" si="132"/>
        <v>1.0031759732000001</v>
      </c>
    </row>
    <row r="8497" spans="1:3" x14ac:dyDescent="0.2">
      <c r="A8497" s="61">
        <v>43069.497916666667</v>
      </c>
      <c r="B8497" s="59">
        <v>1003.1655734</v>
      </c>
      <c r="C8497" s="59">
        <f t="shared" si="132"/>
        <v>1.0031655734</v>
      </c>
    </row>
    <row r="8498" spans="1:3" x14ac:dyDescent="0.2">
      <c r="A8498" s="61">
        <v>43069.498611111114</v>
      </c>
      <c r="B8498" s="59">
        <v>1003.1644778</v>
      </c>
      <c r="C8498" s="59">
        <f t="shared" si="132"/>
        <v>1.0031644778</v>
      </c>
    </row>
    <row r="8499" spans="1:3" x14ac:dyDescent="0.2">
      <c r="A8499" s="61">
        <v>43069.499305555553</v>
      </c>
      <c r="B8499" s="59">
        <v>1003.1608365</v>
      </c>
      <c r="C8499" s="59">
        <f t="shared" si="132"/>
        <v>1.0031608365</v>
      </c>
    </row>
    <row r="8500" spans="1:3" x14ac:dyDescent="0.2">
      <c r="A8500" s="61">
        <v>43069.5</v>
      </c>
      <c r="B8500" s="59">
        <v>1003.1434486000001</v>
      </c>
      <c r="C8500" s="59">
        <f t="shared" si="132"/>
        <v>1.0031434486000002</v>
      </c>
    </row>
    <row r="8501" spans="1:3" x14ac:dyDescent="0.2">
      <c r="A8501" s="61">
        <v>43069.500694444447</v>
      </c>
      <c r="B8501" s="59">
        <v>1003.1692614999999</v>
      </c>
      <c r="C8501" s="59">
        <f t="shared" si="132"/>
        <v>1.0031692614999999</v>
      </c>
    </row>
    <row r="8502" spans="1:3" x14ac:dyDescent="0.2">
      <c r="A8502" s="61">
        <v>43069.501388888886</v>
      </c>
      <c r="B8502" s="59">
        <v>1003.1520599</v>
      </c>
      <c r="C8502" s="59">
        <f t="shared" si="132"/>
        <v>1.0031520599000001</v>
      </c>
    </row>
    <row r="8503" spans="1:3" x14ac:dyDescent="0.2">
      <c r="A8503" s="61">
        <v>43069.502083333333</v>
      </c>
      <c r="B8503" s="59">
        <v>1003.0858409</v>
      </c>
      <c r="C8503" s="59">
        <f t="shared" si="132"/>
        <v>1.0030858409000001</v>
      </c>
    </row>
    <row r="8504" spans="1:3" x14ac:dyDescent="0.2">
      <c r="A8504" s="61">
        <v>43069.50277777778</v>
      </c>
      <c r="B8504" s="59">
        <v>1003.1008114</v>
      </c>
      <c r="C8504" s="59">
        <f t="shared" si="132"/>
        <v>1.0031008114</v>
      </c>
    </row>
    <row r="8505" spans="1:3" x14ac:dyDescent="0.2">
      <c r="A8505" s="61">
        <v>43069.503472222219</v>
      </c>
      <c r="B8505" s="59">
        <v>1003.0951769</v>
      </c>
      <c r="C8505" s="59">
        <f t="shared" si="132"/>
        <v>1.0030951769000001</v>
      </c>
    </row>
    <row r="8506" spans="1:3" x14ac:dyDescent="0.2">
      <c r="A8506" s="61">
        <v>43069.504166666666</v>
      </c>
      <c r="B8506" s="59">
        <v>1003.089546</v>
      </c>
      <c r="C8506" s="59">
        <f t="shared" si="132"/>
        <v>1.003089546</v>
      </c>
    </row>
    <row r="8507" spans="1:3" x14ac:dyDescent="0.2">
      <c r="A8507" s="61">
        <v>43069.504861111112</v>
      </c>
      <c r="B8507" s="59">
        <v>1003.1210153</v>
      </c>
      <c r="C8507" s="59">
        <f t="shared" si="132"/>
        <v>1.0031210152999999</v>
      </c>
    </row>
    <row r="8508" spans="1:3" x14ac:dyDescent="0.2">
      <c r="A8508" s="61">
        <v>43069.505555555559</v>
      </c>
      <c r="B8508" s="59">
        <v>1003.1233406</v>
      </c>
      <c r="C8508" s="59">
        <f t="shared" si="132"/>
        <v>1.0031233406</v>
      </c>
    </row>
    <row r="8509" spans="1:3" x14ac:dyDescent="0.2">
      <c r="A8509" s="61">
        <v>43069.506249999999</v>
      </c>
      <c r="B8509" s="59">
        <v>1003.1690449</v>
      </c>
      <c r="C8509" s="59">
        <f t="shared" si="132"/>
        <v>1.0031690448999999</v>
      </c>
    </row>
    <row r="8510" spans="1:3" x14ac:dyDescent="0.2">
      <c r="A8510" s="61">
        <v>43069.506944444445</v>
      </c>
      <c r="B8510" s="59">
        <v>1003.0814563</v>
      </c>
      <c r="C8510" s="59">
        <f t="shared" si="132"/>
        <v>1.0030814563000001</v>
      </c>
    </row>
    <row r="8511" spans="1:3" x14ac:dyDescent="0.2">
      <c r="A8511" s="61">
        <v>43069.507638888892</v>
      </c>
      <c r="B8511" s="59">
        <v>1003.0523186</v>
      </c>
      <c r="C8511" s="59">
        <f t="shared" si="132"/>
        <v>1.0030523186</v>
      </c>
    </row>
    <row r="8512" spans="1:3" x14ac:dyDescent="0.2">
      <c r="A8512" s="61">
        <v>43069.508333333331</v>
      </c>
      <c r="B8512" s="59">
        <v>1003.0172738</v>
      </c>
      <c r="C8512" s="59">
        <f t="shared" si="132"/>
        <v>1.0030172738000001</v>
      </c>
    </row>
    <row r="8513" spans="1:3" x14ac:dyDescent="0.2">
      <c r="A8513" s="61">
        <v>43069.509027777778</v>
      </c>
      <c r="B8513" s="59">
        <v>1002.9940061</v>
      </c>
      <c r="C8513" s="59">
        <f t="shared" si="132"/>
        <v>1.0029940061</v>
      </c>
    </row>
    <row r="8514" spans="1:3" x14ac:dyDescent="0.2">
      <c r="A8514" s="61">
        <v>43069.509722222225</v>
      </c>
      <c r="B8514" s="59">
        <v>1002.9959906</v>
      </c>
      <c r="C8514" s="59">
        <f t="shared" si="132"/>
        <v>1.0029959906000001</v>
      </c>
    </row>
    <row r="8515" spans="1:3" x14ac:dyDescent="0.2">
      <c r="A8515" s="61">
        <v>43069.510416666664</v>
      </c>
      <c r="B8515" s="59">
        <v>1003.0126517</v>
      </c>
      <c r="C8515" s="59">
        <f t="shared" ref="C8515:C8578" si="133">B8515/1000</f>
        <v>1.0030126517</v>
      </c>
    </row>
    <row r="8516" spans="1:3" x14ac:dyDescent="0.2">
      <c r="A8516" s="61">
        <v>43069.511111111111</v>
      </c>
      <c r="B8516" s="59">
        <v>1002.9856141</v>
      </c>
      <c r="C8516" s="59">
        <f t="shared" si="133"/>
        <v>1.0029856141</v>
      </c>
    </row>
    <row r="8517" spans="1:3" x14ac:dyDescent="0.2">
      <c r="A8517" s="61">
        <v>43069.511805555558</v>
      </c>
      <c r="B8517" s="59">
        <v>1003.0057949</v>
      </c>
      <c r="C8517" s="59">
        <f t="shared" si="133"/>
        <v>1.0030057949</v>
      </c>
    </row>
    <row r="8518" spans="1:3" x14ac:dyDescent="0.2">
      <c r="A8518" s="61">
        <v>43069.512499999997</v>
      </c>
      <c r="B8518" s="59">
        <v>1002.9952454</v>
      </c>
      <c r="C8518" s="59">
        <f t="shared" si="133"/>
        <v>1.0029952454</v>
      </c>
    </row>
    <row r="8519" spans="1:3" x14ac:dyDescent="0.2">
      <c r="A8519" s="61">
        <v>43069.513194444444</v>
      </c>
      <c r="B8519" s="59">
        <v>1002.9883497</v>
      </c>
      <c r="C8519" s="59">
        <f t="shared" si="133"/>
        <v>1.0029883497000001</v>
      </c>
    </row>
    <row r="8520" spans="1:3" x14ac:dyDescent="0.2">
      <c r="A8520" s="61">
        <v>43069.513888888891</v>
      </c>
      <c r="B8520" s="59">
        <v>1002.9753381</v>
      </c>
      <c r="C8520" s="59">
        <f t="shared" si="133"/>
        <v>1.0029753380999999</v>
      </c>
    </row>
    <row r="8521" spans="1:3" x14ac:dyDescent="0.2">
      <c r="A8521" s="61">
        <v>43069.51458333333</v>
      </c>
      <c r="B8521" s="59">
        <v>1002.9544088</v>
      </c>
      <c r="C8521" s="59">
        <f t="shared" si="133"/>
        <v>1.0029544088</v>
      </c>
    </row>
    <row r="8522" spans="1:3" x14ac:dyDescent="0.2">
      <c r="A8522" s="61">
        <v>43069.515277777777</v>
      </c>
      <c r="B8522" s="59">
        <v>1002.9500961</v>
      </c>
      <c r="C8522" s="59">
        <f t="shared" si="133"/>
        <v>1.0029500961</v>
      </c>
    </row>
    <row r="8523" spans="1:3" x14ac:dyDescent="0.2">
      <c r="A8523" s="61">
        <v>43069.515972222223</v>
      </c>
      <c r="B8523" s="59">
        <v>1002.921315</v>
      </c>
      <c r="C8523" s="59">
        <f t="shared" si="133"/>
        <v>1.002921315</v>
      </c>
    </row>
    <row r="8524" spans="1:3" x14ac:dyDescent="0.2">
      <c r="A8524" s="61">
        <v>43069.51666666667</v>
      </c>
      <c r="B8524" s="59">
        <v>1002.9053764</v>
      </c>
      <c r="C8524" s="59">
        <f t="shared" si="133"/>
        <v>1.0029053764</v>
      </c>
    </row>
    <row r="8525" spans="1:3" x14ac:dyDescent="0.2">
      <c r="A8525" s="61">
        <v>43069.517361111109</v>
      </c>
      <c r="B8525" s="59">
        <v>1002.8946261</v>
      </c>
      <c r="C8525" s="59">
        <f t="shared" si="133"/>
        <v>1.0028946261</v>
      </c>
    </row>
    <row r="8526" spans="1:3" x14ac:dyDescent="0.2">
      <c r="A8526" s="61">
        <v>43069.518055555556</v>
      </c>
      <c r="B8526" s="59">
        <v>1002.8896935</v>
      </c>
      <c r="C8526" s="59">
        <f t="shared" si="133"/>
        <v>1.0028896935</v>
      </c>
    </row>
    <row r="8527" spans="1:3" x14ac:dyDescent="0.2">
      <c r="A8527" s="61">
        <v>43069.518750000003</v>
      </c>
      <c r="B8527" s="59">
        <v>1002.8786386</v>
      </c>
      <c r="C8527" s="59">
        <f t="shared" si="133"/>
        <v>1.0028786386000001</v>
      </c>
    </row>
    <row r="8528" spans="1:3" x14ac:dyDescent="0.2">
      <c r="A8528" s="61">
        <v>43069.519444444442</v>
      </c>
      <c r="B8528" s="59">
        <v>1002.9098698</v>
      </c>
      <c r="C8528" s="59">
        <f t="shared" si="133"/>
        <v>1.0029098698000001</v>
      </c>
    </row>
    <row r="8529" spans="1:3" x14ac:dyDescent="0.2">
      <c r="A8529" s="61">
        <v>43069.520138888889</v>
      </c>
      <c r="B8529" s="59">
        <v>1002.8819678</v>
      </c>
      <c r="C8529" s="59">
        <f t="shared" si="133"/>
        <v>1.0028819678000001</v>
      </c>
    </row>
    <row r="8530" spans="1:3" x14ac:dyDescent="0.2">
      <c r="A8530" s="61">
        <v>43069.520833333336</v>
      </c>
      <c r="B8530" s="59">
        <v>1002.8817918</v>
      </c>
      <c r="C8530" s="59">
        <f t="shared" si="133"/>
        <v>1.0028817917999999</v>
      </c>
    </row>
    <row r="8531" spans="1:3" x14ac:dyDescent="0.2">
      <c r="A8531" s="61">
        <v>43069.521527777775</v>
      </c>
      <c r="B8531" s="59">
        <v>1002.8828406</v>
      </c>
      <c r="C8531" s="59">
        <f t="shared" si="133"/>
        <v>1.0028828406000001</v>
      </c>
    </row>
    <row r="8532" spans="1:3" x14ac:dyDescent="0.2">
      <c r="A8532" s="61">
        <v>43069.522222222222</v>
      </c>
      <c r="B8532" s="59">
        <v>1002.9080976</v>
      </c>
      <c r="C8532" s="59">
        <f t="shared" si="133"/>
        <v>1.0029080976</v>
      </c>
    </row>
    <row r="8533" spans="1:3" x14ac:dyDescent="0.2">
      <c r="A8533" s="61">
        <v>43069.522916666669</v>
      </c>
      <c r="B8533" s="59">
        <v>1002.8986405000001</v>
      </c>
      <c r="C8533" s="59">
        <f t="shared" si="133"/>
        <v>1.0028986405</v>
      </c>
    </row>
    <row r="8534" spans="1:3" x14ac:dyDescent="0.2">
      <c r="A8534" s="61">
        <v>43069.523611111108</v>
      </c>
      <c r="B8534" s="59">
        <v>1002.9110755</v>
      </c>
      <c r="C8534" s="59">
        <f t="shared" si="133"/>
        <v>1.0029110755000001</v>
      </c>
    </row>
    <row r="8535" spans="1:3" x14ac:dyDescent="0.2">
      <c r="A8535" s="61">
        <v>43069.524305555555</v>
      </c>
      <c r="B8535" s="59">
        <v>1002.9100075</v>
      </c>
      <c r="C8535" s="59">
        <f t="shared" si="133"/>
        <v>1.0029100074999999</v>
      </c>
    </row>
    <row r="8536" spans="1:3" x14ac:dyDescent="0.2">
      <c r="A8536" s="61">
        <v>43069.525000000001</v>
      </c>
      <c r="B8536" s="59">
        <v>1002.9492986</v>
      </c>
      <c r="C8536" s="59">
        <f t="shared" si="133"/>
        <v>1.0029492985999999</v>
      </c>
    </row>
    <row r="8537" spans="1:3" x14ac:dyDescent="0.2">
      <c r="A8537" s="61">
        <v>43069.525694444441</v>
      </c>
      <c r="B8537" s="59">
        <v>1002.9837118</v>
      </c>
      <c r="C8537" s="59">
        <f t="shared" si="133"/>
        <v>1.0029837118</v>
      </c>
    </row>
    <row r="8538" spans="1:3" x14ac:dyDescent="0.2">
      <c r="A8538" s="61">
        <v>43069.526388888888</v>
      </c>
      <c r="B8538" s="59">
        <v>1003.0260166</v>
      </c>
      <c r="C8538" s="59">
        <f t="shared" si="133"/>
        <v>1.0030260166</v>
      </c>
    </row>
    <row r="8539" spans="1:3" x14ac:dyDescent="0.2">
      <c r="A8539" s="61">
        <v>43069.527083333334</v>
      </c>
      <c r="B8539" s="59">
        <v>1003.0514558</v>
      </c>
      <c r="C8539" s="59">
        <f t="shared" si="133"/>
        <v>1.0030514557999999</v>
      </c>
    </row>
    <row r="8540" spans="1:3" x14ac:dyDescent="0.2">
      <c r="A8540" s="61">
        <v>43069.527777777781</v>
      </c>
      <c r="B8540" s="59">
        <v>1003.0486225</v>
      </c>
      <c r="C8540" s="59">
        <f t="shared" si="133"/>
        <v>1.0030486224999999</v>
      </c>
    </row>
    <row r="8541" spans="1:3" x14ac:dyDescent="0.2">
      <c r="A8541" s="61">
        <v>43069.52847222222</v>
      </c>
      <c r="B8541" s="59">
        <v>1003.0639268</v>
      </c>
      <c r="C8541" s="59">
        <f t="shared" si="133"/>
        <v>1.0030639267999999</v>
      </c>
    </row>
    <row r="8542" spans="1:3" x14ac:dyDescent="0.2">
      <c r="A8542" s="61">
        <v>43069.529166666667</v>
      </c>
      <c r="B8542" s="59">
        <v>1003.0880852</v>
      </c>
      <c r="C8542" s="59">
        <f t="shared" si="133"/>
        <v>1.0030880851999999</v>
      </c>
    </row>
    <row r="8543" spans="1:3" x14ac:dyDescent="0.2">
      <c r="A8543" s="61">
        <v>43069.529861111114</v>
      </c>
      <c r="B8543" s="59">
        <v>1003.1139201</v>
      </c>
      <c r="C8543" s="59">
        <f t="shared" si="133"/>
        <v>1.0031139200999999</v>
      </c>
    </row>
    <row r="8544" spans="1:3" x14ac:dyDescent="0.2">
      <c r="A8544" s="61">
        <v>43069.530555555553</v>
      </c>
      <c r="B8544" s="59">
        <v>1003.116203</v>
      </c>
      <c r="C8544" s="59">
        <f t="shared" si="133"/>
        <v>1.003116203</v>
      </c>
    </row>
    <row r="8545" spans="1:3" x14ac:dyDescent="0.2">
      <c r="A8545" s="61">
        <v>43069.53125</v>
      </c>
      <c r="B8545" s="59">
        <v>1003.1497073</v>
      </c>
      <c r="C8545" s="59">
        <f t="shared" si="133"/>
        <v>1.0031497073</v>
      </c>
    </row>
    <row r="8546" spans="1:3" x14ac:dyDescent="0.2">
      <c r="A8546" s="61">
        <v>43069.531944444447</v>
      </c>
      <c r="B8546" s="59">
        <v>1003.1680646</v>
      </c>
      <c r="C8546" s="59">
        <f t="shared" si="133"/>
        <v>1.0031680646000001</v>
      </c>
    </row>
    <row r="8547" spans="1:3" x14ac:dyDescent="0.2">
      <c r="A8547" s="61">
        <v>43069.532638888886</v>
      </c>
      <c r="B8547" s="59">
        <v>1003.2085904</v>
      </c>
      <c r="C8547" s="59">
        <f t="shared" si="133"/>
        <v>1.0032085904000001</v>
      </c>
    </row>
    <row r="8548" spans="1:3" x14ac:dyDescent="0.2">
      <c r="A8548" s="61">
        <v>43069.533333333333</v>
      </c>
      <c r="B8548" s="59">
        <v>1003.1805019</v>
      </c>
      <c r="C8548" s="59">
        <f t="shared" si="133"/>
        <v>1.0031805019</v>
      </c>
    </row>
    <row r="8549" spans="1:3" x14ac:dyDescent="0.2">
      <c r="A8549" s="61">
        <v>43069.53402777778</v>
      </c>
      <c r="B8549" s="59">
        <v>1003.1171363</v>
      </c>
      <c r="C8549" s="59">
        <f t="shared" si="133"/>
        <v>1.0031171363</v>
      </c>
    </row>
    <row r="8550" spans="1:3" x14ac:dyDescent="0.2">
      <c r="A8550" s="61">
        <v>43069.534722222219</v>
      </c>
      <c r="B8550" s="59">
        <v>1003.1202591</v>
      </c>
      <c r="C8550" s="59">
        <f t="shared" si="133"/>
        <v>1.0031202590999999</v>
      </c>
    </row>
    <row r="8551" spans="1:3" x14ac:dyDescent="0.2">
      <c r="A8551" s="61">
        <v>43069.535416666666</v>
      </c>
      <c r="B8551" s="59">
        <v>1003.1328662</v>
      </c>
      <c r="C8551" s="59">
        <f t="shared" si="133"/>
        <v>1.0031328661999999</v>
      </c>
    </row>
    <row r="8552" spans="1:3" x14ac:dyDescent="0.2">
      <c r="A8552" s="61">
        <v>43069.536111111112</v>
      </c>
      <c r="B8552" s="59">
        <v>1003.1509717</v>
      </c>
      <c r="C8552" s="59">
        <f t="shared" si="133"/>
        <v>1.0031509717</v>
      </c>
    </row>
    <row r="8553" spans="1:3" x14ac:dyDescent="0.2">
      <c r="A8553" s="61">
        <v>43069.536805555559</v>
      </c>
      <c r="B8553" s="59">
        <v>1003.1405985</v>
      </c>
      <c r="C8553" s="59">
        <f t="shared" si="133"/>
        <v>1.0031405984999999</v>
      </c>
    </row>
    <row r="8554" spans="1:3" x14ac:dyDescent="0.2">
      <c r="A8554" s="61">
        <v>43069.537499999999</v>
      </c>
      <c r="B8554" s="59">
        <v>1003.1346457</v>
      </c>
      <c r="C8554" s="59">
        <f t="shared" si="133"/>
        <v>1.0031346456999999</v>
      </c>
    </row>
    <row r="8555" spans="1:3" x14ac:dyDescent="0.2">
      <c r="A8555" s="61">
        <v>43069.538194444445</v>
      </c>
      <c r="B8555" s="59">
        <v>1003.1431686</v>
      </c>
      <c r="C8555" s="59">
        <f t="shared" si="133"/>
        <v>1.0031431685999999</v>
      </c>
    </row>
    <row r="8556" spans="1:3" x14ac:dyDescent="0.2">
      <c r="A8556" s="61">
        <v>43069.538888888892</v>
      </c>
      <c r="B8556" s="59">
        <v>1003.0830676</v>
      </c>
      <c r="C8556" s="59">
        <f t="shared" si="133"/>
        <v>1.0030830676</v>
      </c>
    </row>
    <row r="8557" spans="1:3" x14ac:dyDescent="0.2">
      <c r="A8557" s="61">
        <v>43069.539583333331</v>
      </c>
      <c r="B8557" s="59">
        <v>1003.0979472</v>
      </c>
      <c r="C8557" s="59">
        <f t="shared" si="133"/>
        <v>1.0030979472000001</v>
      </c>
    </row>
    <row r="8558" spans="1:3" x14ac:dyDescent="0.2">
      <c r="A8558" s="61">
        <v>43069.540277777778</v>
      </c>
      <c r="B8558" s="59">
        <v>1003.0937884</v>
      </c>
      <c r="C8558" s="59">
        <f t="shared" si="133"/>
        <v>1.0030937884</v>
      </c>
    </row>
    <row r="8559" spans="1:3" x14ac:dyDescent="0.2">
      <c r="A8559" s="61">
        <v>43069.540972222225</v>
      </c>
      <c r="B8559" s="59">
        <v>1003.1909621999999</v>
      </c>
      <c r="C8559" s="59">
        <f t="shared" si="133"/>
        <v>1.0031909621999999</v>
      </c>
    </row>
    <row r="8560" spans="1:3" x14ac:dyDescent="0.2">
      <c r="A8560" s="61">
        <v>43069.541666666664</v>
      </c>
      <c r="B8560" s="59">
        <v>1003.1429083</v>
      </c>
      <c r="C8560" s="59">
        <f t="shared" si="133"/>
        <v>1.0031429083000001</v>
      </c>
    </row>
    <row r="8561" spans="1:3" x14ac:dyDescent="0.2">
      <c r="A8561" s="61">
        <v>43069.542361111111</v>
      </c>
      <c r="B8561" s="59">
        <v>1003.1610436</v>
      </c>
      <c r="C8561" s="59">
        <f t="shared" si="133"/>
        <v>1.0031610436</v>
      </c>
    </row>
    <row r="8562" spans="1:3" x14ac:dyDescent="0.2">
      <c r="A8562" s="61">
        <v>43069.543055555558</v>
      </c>
      <c r="B8562" s="59">
        <v>1003.1924167</v>
      </c>
      <c r="C8562" s="59">
        <f t="shared" si="133"/>
        <v>1.0031924166999999</v>
      </c>
    </row>
    <row r="8563" spans="1:3" x14ac:dyDescent="0.2">
      <c r="A8563" s="61">
        <v>43069.543749999997</v>
      </c>
      <c r="B8563" s="59">
        <v>1003.1258606</v>
      </c>
      <c r="C8563" s="59">
        <f t="shared" si="133"/>
        <v>1.0031258606</v>
      </c>
    </row>
    <row r="8564" spans="1:3" x14ac:dyDescent="0.2">
      <c r="A8564" s="61">
        <v>43069.544444444444</v>
      </c>
      <c r="B8564" s="59">
        <v>1003.1267187</v>
      </c>
      <c r="C8564" s="59">
        <f t="shared" si="133"/>
        <v>1.0031267186999999</v>
      </c>
    </row>
    <row r="8565" spans="1:3" x14ac:dyDescent="0.2">
      <c r="A8565" s="61">
        <v>43069.545138888891</v>
      </c>
      <c r="B8565" s="59">
        <v>1003.1203594</v>
      </c>
      <c r="C8565" s="59">
        <f t="shared" si="133"/>
        <v>1.0031203594</v>
      </c>
    </row>
    <row r="8566" spans="1:3" x14ac:dyDescent="0.2">
      <c r="A8566" s="61">
        <v>43069.54583333333</v>
      </c>
      <c r="B8566" s="59">
        <v>1003.090539</v>
      </c>
      <c r="C8566" s="59">
        <f t="shared" si="133"/>
        <v>1.003090539</v>
      </c>
    </row>
    <row r="8567" spans="1:3" x14ac:dyDescent="0.2">
      <c r="A8567" s="61">
        <v>43069.546527777777</v>
      </c>
      <c r="B8567" s="59">
        <v>1003.0861200000001</v>
      </c>
      <c r="C8567" s="59">
        <f t="shared" si="133"/>
        <v>1.0030861200000001</v>
      </c>
    </row>
    <row r="8568" spans="1:3" x14ac:dyDescent="0.2">
      <c r="A8568" s="61">
        <v>43069.547222222223</v>
      </c>
      <c r="B8568" s="59">
        <v>1003.1357812</v>
      </c>
      <c r="C8568" s="59">
        <f t="shared" si="133"/>
        <v>1.0031357811999999</v>
      </c>
    </row>
    <row r="8569" spans="1:3" x14ac:dyDescent="0.2">
      <c r="A8569" s="61">
        <v>43069.54791666667</v>
      </c>
      <c r="B8569" s="59">
        <v>1003.0874903</v>
      </c>
      <c r="C8569" s="59">
        <f t="shared" si="133"/>
        <v>1.0030874903</v>
      </c>
    </row>
    <row r="8570" spans="1:3" x14ac:dyDescent="0.2">
      <c r="A8570" s="61">
        <v>43069.548611111109</v>
      </c>
      <c r="B8570" s="59">
        <v>1003.0972129</v>
      </c>
      <c r="C8570" s="59">
        <f t="shared" si="133"/>
        <v>1.0030972129</v>
      </c>
    </row>
    <row r="8571" spans="1:3" x14ac:dyDescent="0.2">
      <c r="A8571" s="61">
        <v>43069.549305555556</v>
      </c>
      <c r="B8571" s="59">
        <v>1003.0984662</v>
      </c>
      <c r="C8571" s="59">
        <f t="shared" si="133"/>
        <v>1.0030984662</v>
      </c>
    </row>
    <row r="8572" spans="1:3" x14ac:dyDescent="0.2">
      <c r="A8572" s="61">
        <v>43069.55</v>
      </c>
      <c r="B8572" s="59">
        <v>1003.1028185</v>
      </c>
      <c r="C8572" s="59">
        <f t="shared" si="133"/>
        <v>1.0031028184999999</v>
      </c>
    </row>
    <row r="8573" spans="1:3" x14ac:dyDescent="0.2">
      <c r="A8573" s="61">
        <v>43069.550694444442</v>
      </c>
      <c r="B8573" s="59">
        <v>1003.1173196</v>
      </c>
      <c r="C8573" s="59">
        <f t="shared" si="133"/>
        <v>1.0031173196000001</v>
      </c>
    </row>
    <row r="8574" spans="1:3" x14ac:dyDescent="0.2">
      <c r="A8574" s="61">
        <v>43069.551388888889</v>
      </c>
      <c r="B8574" s="59">
        <v>1003.1200566</v>
      </c>
      <c r="C8574" s="59">
        <f t="shared" si="133"/>
        <v>1.0031200566</v>
      </c>
    </row>
    <row r="8575" spans="1:3" x14ac:dyDescent="0.2">
      <c r="A8575" s="61">
        <v>43069.552083333336</v>
      </c>
      <c r="B8575" s="59">
        <v>1003.1199887</v>
      </c>
      <c r="C8575" s="59">
        <f t="shared" si="133"/>
        <v>1.0031199887</v>
      </c>
    </row>
    <row r="8576" spans="1:3" x14ac:dyDescent="0.2">
      <c r="A8576" s="61">
        <v>43069.552777777775</v>
      </c>
      <c r="B8576" s="59">
        <v>1003.0884594</v>
      </c>
      <c r="C8576" s="59">
        <f t="shared" si="133"/>
        <v>1.0030884594</v>
      </c>
    </row>
    <row r="8577" spans="1:3" x14ac:dyDescent="0.2">
      <c r="A8577" s="61">
        <v>43069.553472222222</v>
      </c>
      <c r="B8577" s="59">
        <v>1003.0683602</v>
      </c>
      <c r="C8577" s="59">
        <f t="shared" si="133"/>
        <v>1.0030683602000001</v>
      </c>
    </row>
    <row r="8578" spans="1:3" x14ac:dyDescent="0.2">
      <c r="A8578" s="61">
        <v>43069.554166666669</v>
      </c>
      <c r="B8578" s="59">
        <v>1003.0579843</v>
      </c>
      <c r="C8578" s="59">
        <f t="shared" si="133"/>
        <v>1.0030579843</v>
      </c>
    </row>
    <row r="8579" spans="1:3" x14ac:dyDescent="0.2">
      <c r="A8579" s="61">
        <v>43069.554861111108</v>
      </c>
      <c r="B8579" s="59">
        <v>1003.0617893</v>
      </c>
      <c r="C8579" s="59">
        <f t="shared" ref="C8579:C8642" si="134">B8579/1000</f>
        <v>1.0030617893</v>
      </c>
    </row>
    <row r="8580" spans="1:3" x14ac:dyDescent="0.2">
      <c r="A8580" s="61">
        <v>43069.555555555555</v>
      </c>
      <c r="B8580" s="59">
        <v>1003.064542</v>
      </c>
      <c r="C8580" s="59">
        <f t="shared" si="134"/>
        <v>1.0030645419999999</v>
      </c>
    </row>
    <row r="8581" spans="1:3" x14ac:dyDescent="0.2">
      <c r="A8581" s="61">
        <v>43069.556250000001</v>
      </c>
      <c r="B8581" s="59">
        <v>1003.0366501</v>
      </c>
      <c r="C8581" s="59">
        <f t="shared" si="134"/>
        <v>1.0030366500999999</v>
      </c>
    </row>
    <row r="8582" spans="1:3" x14ac:dyDescent="0.2">
      <c r="A8582" s="61">
        <v>43069.556944444441</v>
      </c>
      <c r="B8582" s="59">
        <v>1003.0411916</v>
      </c>
      <c r="C8582" s="59">
        <f t="shared" si="134"/>
        <v>1.0030411915999999</v>
      </c>
    </row>
    <row r="8583" spans="1:3" x14ac:dyDescent="0.2">
      <c r="A8583" s="61">
        <v>43069.557638888888</v>
      </c>
      <c r="B8583" s="59">
        <v>1003.0429396</v>
      </c>
      <c r="C8583" s="59">
        <f t="shared" si="134"/>
        <v>1.0030429396</v>
      </c>
    </row>
    <row r="8584" spans="1:3" x14ac:dyDescent="0.2">
      <c r="A8584" s="61">
        <v>43069.558333333334</v>
      </c>
      <c r="B8584" s="59">
        <v>1003.04033</v>
      </c>
      <c r="C8584" s="59">
        <f t="shared" si="134"/>
        <v>1.0030403300000001</v>
      </c>
    </row>
    <row r="8585" spans="1:3" x14ac:dyDescent="0.2">
      <c r="A8585" s="61">
        <v>43069.559027777781</v>
      </c>
      <c r="B8585" s="59">
        <v>1003.0342819</v>
      </c>
      <c r="C8585" s="59">
        <f t="shared" si="134"/>
        <v>1.0030342819</v>
      </c>
    </row>
    <row r="8586" spans="1:3" x14ac:dyDescent="0.2">
      <c r="A8586" s="61">
        <v>43069.55972222222</v>
      </c>
      <c r="B8586" s="59">
        <v>1003.029478</v>
      </c>
      <c r="C8586" s="59">
        <f t="shared" si="134"/>
        <v>1.003029478</v>
      </c>
    </row>
    <row r="8587" spans="1:3" x14ac:dyDescent="0.2">
      <c r="A8587" s="61">
        <v>43069.560416666667</v>
      </c>
      <c r="B8587" s="59">
        <v>1003.0416504999999</v>
      </c>
      <c r="C8587" s="59">
        <f t="shared" si="134"/>
        <v>1.0030416504999999</v>
      </c>
    </row>
    <row r="8588" spans="1:3" x14ac:dyDescent="0.2">
      <c r="A8588" s="61">
        <v>43069.561111111114</v>
      </c>
      <c r="B8588" s="59">
        <v>1003.0423029</v>
      </c>
      <c r="C8588" s="59">
        <f t="shared" si="134"/>
        <v>1.0030423029</v>
      </c>
    </row>
    <row r="8589" spans="1:3" x14ac:dyDescent="0.2">
      <c r="A8589" s="61">
        <v>43069.561805555553</v>
      </c>
      <c r="B8589" s="59">
        <v>1003.0433896</v>
      </c>
      <c r="C8589" s="59">
        <f t="shared" si="134"/>
        <v>1.0030433895999999</v>
      </c>
    </row>
    <row r="8590" spans="1:3" x14ac:dyDescent="0.2">
      <c r="A8590" s="61">
        <v>43069.5625</v>
      </c>
      <c r="B8590" s="59">
        <v>1003.0486044</v>
      </c>
      <c r="C8590" s="59">
        <f t="shared" si="134"/>
        <v>1.0030486044</v>
      </c>
    </row>
    <row r="8591" spans="1:3" x14ac:dyDescent="0.2">
      <c r="A8591" s="61">
        <v>43069.563194444447</v>
      </c>
      <c r="B8591" s="59">
        <v>1003.0367677</v>
      </c>
      <c r="C8591" s="59">
        <f t="shared" si="134"/>
        <v>1.0030367677000001</v>
      </c>
    </row>
    <row r="8592" spans="1:3" x14ac:dyDescent="0.2">
      <c r="A8592" s="61">
        <v>43069.563888888886</v>
      </c>
      <c r="B8592" s="59">
        <v>1003.0582654</v>
      </c>
      <c r="C8592" s="59">
        <f t="shared" si="134"/>
        <v>1.0030582654</v>
      </c>
    </row>
    <row r="8593" spans="1:3" x14ac:dyDescent="0.2">
      <c r="A8593" s="61">
        <v>43069.564583333333</v>
      </c>
      <c r="B8593" s="59">
        <v>1003.0265799</v>
      </c>
      <c r="C8593" s="59">
        <f t="shared" si="134"/>
        <v>1.0030265799</v>
      </c>
    </row>
    <row r="8594" spans="1:3" x14ac:dyDescent="0.2">
      <c r="A8594" s="61">
        <v>43069.56527777778</v>
      </c>
      <c r="B8594" s="59">
        <v>1003.0067701</v>
      </c>
      <c r="C8594" s="59">
        <f t="shared" si="134"/>
        <v>1.0030067701000001</v>
      </c>
    </row>
    <row r="8595" spans="1:3" x14ac:dyDescent="0.2">
      <c r="A8595" s="61">
        <v>43069.565972222219</v>
      </c>
      <c r="B8595" s="59">
        <v>1002.9771591</v>
      </c>
      <c r="C8595" s="59">
        <f t="shared" si="134"/>
        <v>1.0029771591000001</v>
      </c>
    </row>
    <row r="8596" spans="1:3" x14ac:dyDescent="0.2">
      <c r="A8596" s="61">
        <v>43069.566666666666</v>
      </c>
      <c r="B8596" s="59">
        <v>1003.0320488</v>
      </c>
      <c r="C8596" s="59">
        <f t="shared" si="134"/>
        <v>1.0030320488</v>
      </c>
    </row>
    <row r="8597" spans="1:3" x14ac:dyDescent="0.2">
      <c r="A8597" s="61">
        <v>43069.567361111112</v>
      </c>
      <c r="B8597" s="59">
        <v>1002.9205223</v>
      </c>
      <c r="C8597" s="59">
        <f t="shared" si="134"/>
        <v>1.0029205223</v>
      </c>
    </row>
    <row r="8598" spans="1:3" x14ac:dyDescent="0.2">
      <c r="A8598" s="61">
        <v>43069.568055555559</v>
      </c>
      <c r="B8598" s="59">
        <v>1002.8983012</v>
      </c>
      <c r="C8598" s="59">
        <f t="shared" si="134"/>
        <v>1.0028983011999999</v>
      </c>
    </row>
    <row r="8599" spans="1:3" x14ac:dyDescent="0.2">
      <c r="A8599" s="61">
        <v>43069.568749999999</v>
      </c>
      <c r="B8599" s="59">
        <v>1002.923415</v>
      </c>
      <c r="C8599" s="59">
        <f t="shared" si="134"/>
        <v>1.0029234149999999</v>
      </c>
    </row>
    <row r="8600" spans="1:3" x14ac:dyDescent="0.2">
      <c r="A8600" s="61">
        <v>43069.569444444445</v>
      </c>
      <c r="B8600" s="59">
        <v>1002.8610997</v>
      </c>
      <c r="C8600" s="59">
        <f t="shared" si="134"/>
        <v>1.0028610997</v>
      </c>
    </row>
    <row r="8601" spans="1:3" x14ac:dyDescent="0.2">
      <c r="A8601" s="61">
        <v>43069.570138888892</v>
      </c>
      <c r="B8601" s="59">
        <v>1002.7976327</v>
      </c>
      <c r="C8601" s="59">
        <f t="shared" si="134"/>
        <v>1.0027976327000001</v>
      </c>
    </row>
    <row r="8602" spans="1:3" x14ac:dyDescent="0.2">
      <c r="A8602" s="61">
        <v>43069.570833333331</v>
      </c>
      <c r="B8602" s="59">
        <v>1002.8009628</v>
      </c>
      <c r="C8602" s="59">
        <f t="shared" si="134"/>
        <v>1.0028009628000001</v>
      </c>
    </row>
    <row r="8603" spans="1:3" x14ac:dyDescent="0.2">
      <c r="A8603" s="61">
        <v>43069.571527777778</v>
      </c>
      <c r="B8603" s="59">
        <v>1002.7841696</v>
      </c>
      <c r="C8603" s="59">
        <f t="shared" si="134"/>
        <v>1.0027841695999999</v>
      </c>
    </row>
    <row r="8604" spans="1:3" x14ac:dyDescent="0.2">
      <c r="A8604" s="61">
        <v>43069.572222222225</v>
      </c>
      <c r="B8604" s="59">
        <v>1002.7735924999999</v>
      </c>
      <c r="C8604" s="59">
        <f t="shared" si="134"/>
        <v>1.0027735924999999</v>
      </c>
    </row>
    <row r="8605" spans="1:3" x14ac:dyDescent="0.2">
      <c r="A8605" s="61">
        <v>43069.572916666664</v>
      </c>
      <c r="B8605" s="59">
        <v>1002.8495096</v>
      </c>
      <c r="C8605" s="59">
        <f t="shared" si="134"/>
        <v>1.0028495096000001</v>
      </c>
    </row>
    <row r="8606" spans="1:3" x14ac:dyDescent="0.2">
      <c r="A8606" s="61">
        <v>43069.573611111111</v>
      </c>
      <c r="B8606" s="59">
        <v>1002.8109989</v>
      </c>
      <c r="C8606" s="59">
        <f t="shared" si="134"/>
        <v>1.0028109989</v>
      </c>
    </row>
    <row r="8607" spans="1:3" x14ac:dyDescent="0.2">
      <c r="A8607" s="61">
        <v>43069.574305555558</v>
      </c>
      <c r="B8607" s="59">
        <v>1002.8851833</v>
      </c>
      <c r="C8607" s="59">
        <f t="shared" si="134"/>
        <v>1.0028851833000001</v>
      </c>
    </row>
    <row r="8608" spans="1:3" x14ac:dyDescent="0.2">
      <c r="A8608" s="61">
        <v>43069.574999999997</v>
      </c>
      <c r="B8608" s="59">
        <v>1002.8372133</v>
      </c>
      <c r="C8608" s="59">
        <f t="shared" si="134"/>
        <v>1.0028372133000001</v>
      </c>
    </row>
    <row r="8609" spans="1:3" x14ac:dyDescent="0.2">
      <c r="A8609" s="61">
        <v>43069.575694444444</v>
      </c>
      <c r="B8609" s="59">
        <v>1002.8375017</v>
      </c>
      <c r="C8609" s="59">
        <f t="shared" si="134"/>
        <v>1.0028375017</v>
      </c>
    </row>
    <row r="8610" spans="1:3" x14ac:dyDescent="0.2">
      <c r="A8610" s="61">
        <v>43069.576388888891</v>
      </c>
      <c r="B8610" s="59">
        <v>1002.8290441</v>
      </c>
      <c r="C8610" s="59">
        <f t="shared" si="134"/>
        <v>1.0028290441000001</v>
      </c>
    </row>
    <row r="8611" spans="1:3" x14ac:dyDescent="0.2">
      <c r="A8611" s="61">
        <v>43069.57708333333</v>
      </c>
      <c r="B8611" s="59">
        <v>1002.7944752</v>
      </c>
      <c r="C8611" s="59">
        <f t="shared" si="134"/>
        <v>1.0027944752</v>
      </c>
    </row>
    <row r="8612" spans="1:3" x14ac:dyDescent="0.2">
      <c r="A8612" s="61">
        <v>43069.577777777777</v>
      </c>
      <c r="B8612" s="59">
        <v>1002.7663418</v>
      </c>
      <c r="C8612" s="59">
        <f t="shared" si="134"/>
        <v>1.0027663417999999</v>
      </c>
    </row>
    <row r="8613" spans="1:3" x14ac:dyDescent="0.2">
      <c r="A8613" s="61">
        <v>43069.578472222223</v>
      </c>
      <c r="B8613" s="59">
        <v>1002.7655964</v>
      </c>
      <c r="C8613" s="59">
        <f t="shared" si="134"/>
        <v>1.0027655964</v>
      </c>
    </row>
    <row r="8614" spans="1:3" x14ac:dyDescent="0.2">
      <c r="A8614" s="61">
        <v>43069.57916666667</v>
      </c>
      <c r="B8614" s="59">
        <v>1002.7581934999999</v>
      </c>
      <c r="C8614" s="59">
        <f t="shared" si="134"/>
        <v>1.0027581934999998</v>
      </c>
    </row>
    <row r="8615" spans="1:3" x14ac:dyDescent="0.2">
      <c r="A8615" s="61">
        <v>43069.579861111109</v>
      </c>
      <c r="B8615" s="59">
        <v>1002.8083093</v>
      </c>
      <c r="C8615" s="59">
        <f t="shared" si="134"/>
        <v>1.0028083093</v>
      </c>
    </row>
    <row r="8616" spans="1:3" x14ac:dyDescent="0.2">
      <c r="A8616" s="61">
        <v>43069.580555555556</v>
      </c>
      <c r="B8616" s="59">
        <v>1002.7669197</v>
      </c>
      <c r="C8616" s="59">
        <f t="shared" si="134"/>
        <v>1.0027669197</v>
      </c>
    </row>
    <row r="8617" spans="1:3" x14ac:dyDescent="0.2">
      <c r="A8617" s="61">
        <v>43069.581250000003</v>
      </c>
      <c r="B8617" s="59">
        <v>1002.7893769999999</v>
      </c>
      <c r="C8617" s="59">
        <f t="shared" si="134"/>
        <v>1.002789377</v>
      </c>
    </row>
    <row r="8618" spans="1:3" x14ac:dyDescent="0.2">
      <c r="A8618" s="61">
        <v>43069.581944444442</v>
      </c>
      <c r="B8618" s="59">
        <v>1002.7972544</v>
      </c>
      <c r="C8618" s="59">
        <f t="shared" si="134"/>
        <v>1.0027972544000001</v>
      </c>
    </row>
    <row r="8619" spans="1:3" x14ac:dyDescent="0.2">
      <c r="A8619" s="61">
        <v>43069.582638888889</v>
      </c>
      <c r="B8619" s="59">
        <v>1002.7793375</v>
      </c>
      <c r="C8619" s="59">
        <f t="shared" si="134"/>
        <v>1.0027793375</v>
      </c>
    </row>
    <row r="8620" spans="1:3" x14ac:dyDescent="0.2">
      <c r="A8620" s="61">
        <v>43069.583333333336</v>
      </c>
      <c r="B8620" s="59">
        <v>1002.7589852</v>
      </c>
      <c r="C8620" s="59">
        <f t="shared" si="134"/>
        <v>1.0027589852000001</v>
      </c>
    </row>
    <row r="8621" spans="1:3" x14ac:dyDescent="0.2">
      <c r="A8621" s="61">
        <v>43069.584027777775</v>
      </c>
      <c r="B8621" s="59">
        <v>1002.8239823</v>
      </c>
      <c r="C8621" s="59">
        <f t="shared" si="134"/>
        <v>1.0028239823</v>
      </c>
    </row>
    <row r="8622" spans="1:3" x14ac:dyDescent="0.2">
      <c r="A8622" s="61">
        <v>43069.584722222222</v>
      </c>
      <c r="B8622" s="59">
        <v>1002.6971194</v>
      </c>
      <c r="C8622" s="59">
        <f t="shared" si="134"/>
        <v>1.0026971194000001</v>
      </c>
    </row>
    <row r="8623" spans="1:3" x14ac:dyDescent="0.2">
      <c r="A8623" s="61">
        <v>43069.585416666669</v>
      </c>
      <c r="B8623" s="59">
        <v>1002.676323</v>
      </c>
      <c r="C8623" s="59">
        <f t="shared" si="134"/>
        <v>1.002676323</v>
      </c>
    </row>
    <row r="8624" spans="1:3" x14ac:dyDescent="0.2">
      <c r="A8624" s="61">
        <v>43069.586111111108</v>
      </c>
      <c r="B8624" s="59">
        <v>1002.6094062</v>
      </c>
      <c r="C8624" s="59">
        <f t="shared" si="134"/>
        <v>1.0026094061999999</v>
      </c>
    </row>
    <row r="8625" spans="1:3" x14ac:dyDescent="0.2">
      <c r="A8625" s="61">
        <v>43069.586805555555</v>
      </c>
      <c r="B8625" s="59">
        <v>1002.5723850000001</v>
      </c>
      <c r="C8625" s="59">
        <f t="shared" si="134"/>
        <v>1.0025723850000001</v>
      </c>
    </row>
    <row r="8626" spans="1:3" x14ac:dyDescent="0.2">
      <c r="A8626" s="61">
        <v>43069.587500000001</v>
      </c>
      <c r="B8626" s="59">
        <v>1002.5770927</v>
      </c>
      <c r="C8626" s="59">
        <f t="shared" si="134"/>
        <v>1.0025770926999999</v>
      </c>
    </row>
    <row r="8627" spans="1:3" x14ac:dyDescent="0.2">
      <c r="A8627" s="61">
        <v>43069.588194444441</v>
      </c>
      <c r="B8627" s="59">
        <v>1002.589463</v>
      </c>
      <c r="C8627" s="59">
        <f t="shared" si="134"/>
        <v>1.0025894630000001</v>
      </c>
    </row>
    <row r="8628" spans="1:3" x14ac:dyDescent="0.2">
      <c r="A8628" s="61">
        <v>43069.588888888888</v>
      </c>
      <c r="B8628" s="59">
        <v>1002.5745069</v>
      </c>
      <c r="C8628" s="59">
        <f t="shared" si="134"/>
        <v>1.0025745069000001</v>
      </c>
    </row>
    <row r="8629" spans="1:3" x14ac:dyDescent="0.2">
      <c r="A8629" s="61">
        <v>43069.589583333334</v>
      </c>
      <c r="B8629" s="59">
        <v>1002.5527012</v>
      </c>
      <c r="C8629" s="59">
        <f t="shared" si="134"/>
        <v>1.0025527012</v>
      </c>
    </row>
    <row r="8630" spans="1:3" x14ac:dyDescent="0.2">
      <c r="A8630" s="61">
        <v>43069.590277777781</v>
      </c>
      <c r="B8630" s="59">
        <v>1002.5557049</v>
      </c>
      <c r="C8630" s="59">
        <f t="shared" si="134"/>
        <v>1.0025557049</v>
      </c>
    </row>
    <row r="8631" spans="1:3" x14ac:dyDescent="0.2">
      <c r="A8631" s="61">
        <v>43069.59097222222</v>
      </c>
      <c r="B8631" s="59">
        <v>1002.5596246</v>
      </c>
      <c r="C8631" s="59">
        <f t="shared" si="134"/>
        <v>1.0025596245999999</v>
      </c>
    </row>
    <row r="8632" spans="1:3" x14ac:dyDescent="0.2">
      <c r="A8632" s="61">
        <v>43069.591666666667</v>
      </c>
      <c r="B8632" s="59">
        <v>1002.5605288</v>
      </c>
      <c r="C8632" s="59">
        <f t="shared" si="134"/>
        <v>1.0025605288000001</v>
      </c>
    </row>
    <row r="8633" spans="1:3" x14ac:dyDescent="0.2">
      <c r="A8633" s="61">
        <v>43069.592361111114</v>
      </c>
      <c r="B8633" s="59">
        <v>1002.5426979</v>
      </c>
      <c r="C8633" s="59">
        <f t="shared" si="134"/>
        <v>1.0025426979000001</v>
      </c>
    </row>
    <row r="8634" spans="1:3" x14ac:dyDescent="0.2">
      <c r="A8634" s="61">
        <v>43069.593055555553</v>
      </c>
      <c r="B8634" s="59">
        <v>1002.5369544</v>
      </c>
      <c r="C8634" s="59">
        <f t="shared" si="134"/>
        <v>1.0025369544</v>
      </c>
    </row>
    <row r="8635" spans="1:3" x14ac:dyDescent="0.2">
      <c r="A8635" s="61">
        <v>43069.59375</v>
      </c>
      <c r="B8635" s="59">
        <v>1002.5479857</v>
      </c>
      <c r="C8635" s="59">
        <f t="shared" si="134"/>
        <v>1.0025479856999999</v>
      </c>
    </row>
    <row r="8636" spans="1:3" x14ac:dyDescent="0.2">
      <c r="A8636" s="61">
        <v>43069.594444444447</v>
      </c>
      <c r="B8636" s="59">
        <v>1002.5452817</v>
      </c>
      <c r="C8636" s="59">
        <f t="shared" si="134"/>
        <v>1.0025452817</v>
      </c>
    </row>
    <row r="8637" spans="1:3" x14ac:dyDescent="0.2">
      <c r="A8637" s="61">
        <v>43069.595138888886</v>
      </c>
      <c r="B8637" s="59">
        <v>1002.5191255</v>
      </c>
      <c r="C8637" s="59">
        <f t="shared" si="134"/>
        <v>1.0025191254999999</v>
      </c>
    </row>
    <row r="8638" spans="1:3" x14ac:dyDescent="0.2">
      <c r="A8638" s="61">
        <v>43069.595833333333</v>
      </c>
      <c r="B8638" s="59">
        <v>1002.507818</v>
      </c>
      <c r="C8638" s="59">
        <f t="shared" si="134"/>
        <v>1.002507818</v>
      </c>
    </row>
    <row r="8639" spans="1:3" x14ac:dyDescent="0.2">
      <c r="A8639" s="61">
        <v>43069.59652777778</v>
      </c>
      <c r="B8639" s="59">
        <v>1002.4842822000001</v>
      </c>
      <c r="C8639" s="59">
        <f t="shared" si="134"/>
        <v>1.0024842822</v>
      </c>
    </row>
    <row r="8640" spans="1:3" x14ac:dyDescent="0.2">
      <c r="A8640" s="61">
        <v>43069.597222222219</v>
      </c>
      <c r="B8640" s="59">
        <v>1002.4899958</v>
      </c>
      <c r="C8640" s="59">
        <f t="shared" si="134"/>
        <v>1.0024899958</v>
      </c>
    </row>
    <row r="8641" spans="1:3" x14ac:dyDescent="0.2">
      <c r="A8641" s="61">
        <v>43069.597916666666</v>
      </c>
      <c r="B8641" s="59">
        <v>1002.4771747999999</v>
      </c>
      <c r="C8641" s="59">
        <f t="shared" si="134"/>
        <v>1.0024771747999999</v>
      </c>
    </row>
    <row r="8642" spans="1:3" x14ac:dyDescent="0.2">
      <c r="A8642" s="61">
        <v>43069.598611111112</v>
      </c>
      <c r="B8642" s="59">
        <v>1002.4982206</v>
      </c>
      <c r="C8642" s="59">
        <f t="shared" si="134"/>
        <v>1.0024982205999999</v>
      </c>
    </row>
    <row r="8643" spans="1:3" x14ac:dyDescent="0.2">
      <c r="A8643" s="61">
        <v>43069.599305555559</v>
      </c>
      <c r="B8643" s="59">
        <v>1002.4968605</v>
      </c>
      <c r="C8643" s="59">
        <f t="shared" ref="C8643:C8706" si="135">B8643/1000</f>
        <v>1.0024968605</v>
      </c>
    </row>
    <row r="8644" spans="1:3" x14ac:dyDescent="0.2">
      <c r="A8644" s="61">
        <v>43069.599999999999</v>
      </c>
      <c r="B8644" s="59">
        <v>1002.497425</v>
      </c>
      <c r="C8644" s="59">
        <f t="shared" si="135"/>
        <v>1.0024974250000001</v>
      </c>
    </row>
    <row r="8645" spans="1:3" x14ac:dyDescent="0.2">
      <c r="A8645" s="61">
        <v>43069.600694444445</v>
      </c>
      <c r="B8645" s="59">
        <v>1002.4831877</v>
      </c>
      <c r="C8645" s="59">
        <f t="shared" si="135"/>
        <v>1.0024831877</v>
      </c>
    </row>
    <row r="8646" spans="1:3" x14ac:dyDescent="0.2">
      <c r="A8646" s="61">
        <v>43069.601388888892</v>
      </c>
      <c r="B8646" s="59">
        <v>1002.4781455</v>
      </c>
      <c r="C8646" s="59">
        <f t="shared" si="135"/>
        <v>1.0024781455</v>
      </c>
    </row>
    <row r="8647" spans="1:3" x14ac:dyDescent="0.2">
      <c r="A8647" s="61">
        <v>43069.602083333331</v>
      </c>
      <c r="B8647" s="59">
        <v>1002.4548832</v>
      </c>
      <c r="C8647" s="59">
        <f t="shared" si="135"/>
        <v>1.0024548832</v>
      </c>
    </row>
    <row r="8648" spans="1:3" x14ac:dyDescent="0.2">
      <c r="A8648" s="61">
        <v>43069.602777777778</v>
      </c>
      <c r="B8648" s="59">
        <v>1002.4549009</v>
      </c>
      <c r="C8648" s="59">
        <f t="shared" si="135"/>
        <v>1.0024549008999999</v>
      </c>
    </row>
    <row r="8649" spans="1:3" x14ac:dyDescent="0.2">
      <c r="A8649" s="61">
        <v>43069.603472222225</v>
      </c>
      <c r="B8649" s="59">
        <v>1002.4910106</v>
      </c>
      <c r="C8649" s="59">
        <f t="shared" si="135"/>
        <v>1.0024910106</v>
      </c>
    </row>
    <row r="8650" spans="1:3" x14ac:dyDescent="0.2">
      <c r="A8650" s="61">
        <v>43069.604166666664</v>
      </c>
      <c r="B8650" s="59">
        <v>1002.4237659</v>
      </c>
      <c r="C8650" s="59">
        <f t="shared" si="135"/>
        <v>1.0024237658999999</v>
      </c>
    </row>
    <row r="8651" spans="1:3" x14ac:dyDescent="0.2">
      <c r="A8651" s="61">
        <v>43069.604861111111</v>
      </c>
      <c r="B8651" s="59">
        <v>1002.4118455</v>
      </c>
      <c r="C8651" s="59">
        <f t="shared" si="135"/>
        <v>1.0024118455</v>
      </c>
    </row>
    <row r="8652" spans="1:3" x14ac:dyDescent="0.2">
      <c r="A8652" s="61">
        <v>43069.605555555558</v>
      </c>
      <c r="B8652" s="59">
        <v>1002.3961755</v>
      </c>
      <c r="C8652" s="59">
        <f t="shared" si="135"/>
        <v>1.0023961754999999</v>
      </c>
    </row>
    <row r="8653" spans="1:3" x14ac:dyDescent="0.2">
      <c r="A8653" s="61">
        <v>43069.606249999997</v>
      </c>
      <c r="B8653" s="59">
        <v>1002.3985357</v>
      </c>
      <c r="C8653" s="59">
        <f t="shared" si="135"/>
        <v>1.0023985357</v>
      </c>
    </row>
    <row r="8654" spans="1:3" x14ac:dyDescent="0.2">
      <c r="A8654" s="61">
        <v>43069.606944444444</v>
      </c>
      <c r="B8654" s="59">
        <v>1002.3931004</v>
      </c>
      <c r="C8654" s="59">
        <f t="shared" si="135"/>
        <v>1.0023931004</v>
      </c>
    </row>
    <row r="8655" spans="1:3" x14ac:dyDescent="0.2">
      <c r="A8655" s="61">
        <v>43069.607638888891</v>
      </c>
      <c r="B8655" s="59">
        <v>1002.4145824</v>
      </c>
      <c r="C8655" s="59">
        <f t="shared" si="135"/>
        <v>1.0024145823999999</v>
      </c>
    </row>
    <row r="8656" spans="1:3" x14ac:dyDescent="0.2">
      <c r="A8656" s="61">
        <v>43069.60833333333</v>
      </c>
      <c r="B8656" s="59">
        <v>1002.3824603</v>
      </c>
      <c r="C8656" s="59">
        <f t="shared" si="135"/>
        <v>1.0023824603</v>
      </c>
    </row>
    <row r="8657" spans="1:3" x14ac:dyDescent="0.2">
      <c r="A8657" s="61">
        <v>43069.609027777777</v>
      </c>
      <c r="B8657" s="59">
        <v>1002.3766525</v>
      </c>
      <c r="C8657" s="59">
        <f t="shared" si="135"/>
        <v>1.0023766525</v>
      </c>
    </row>
    <row r="8658" spans="1:3" x14ac:dyDescent="0.2">
      <c r="A8658" s="61">
        <v>43069.609722222223</v>
      </c>
      <c r="B8658" s="59">
        <v>1002.3677889000001</v>
      </c>
      <c r="C8658" s="59">
        <f t="shared" si="135"/>
        <v>1.0023677889</v>
      </c>
    </row>
    <row r="8659" spans="1:3" x14ac:dyDescent="0.2">
      <c r="A8659" s="61">
        <v>43069.61041666667</v>
      </c>
      <c r="B8659" s="59">
        <v>1002.3943004</v>
      </c>
      <c r="C8659" s="59">
        <f t="shared" si="135"/>
        <v>1.0023943004</v>
      </c>
    </row>
    <row r="8660" spans="1:3" x14ac:dyDescent="0.2">
      <c r="A8660" s="61">
        <v>43069.611111111109</v>
      </c>
      <c r="B8660" s="59">
        <v>1002.3439867</v>
      </c>
      <c r="C8660" s="59">
        <f t="shared" si="135"/>
        <v>1.0023439866999999</v>
      </c>
    </row>
    <row r="8661" spans="1:3" x14ac:dyDescent="0.2">
      <c r="A8661" s="61">
        <v>43069.611805555556</v>
      </c>
      <c r="B8661" s="59">
        <v>1002.3360959</v>
      </c>
      <c r="C8661" s="59">
        <f t="shared" si="135"/>
        <v>1.0023360959000001</v>
      </c>
    </row>
    <row r="8662" spans="1:3" x14ac:dyDescent="0.2">
      <c r="A8662" s="61">
        <v>43069.612500000003</v>
      </c>
      <c r="B8662" s="59">
        <v>1002.3717672</v>
      </c>
      <c r="C8662" s="59">
        <f t="shared" si="135"/>
        <v>1.0023717672000001</v>
      </c>
    </row>
    <row r="8663" spans="1:3" x14ac:dyDescent="0.2">
      <c r="A8663" s="61">
        <v>43069.613194444442</v>
      </c>
      <c r="B8663" s="59">
        <v>1002.4375643</v>
      </c>
      <c r="C8663" s="59">
        <f t="shared" si="135"/>
        <v>1.0024375642999999</v>
      </c>
    </row>
    <row r="8664" spans="1:3" x14ac:dyDescent="0.2">
      <c r="A8664" s="61">
        <v>43069.613888888889</v>
      </c>
      <c r="B8664" s="59">
        <v>1002.3412049999999</v>
      </c>
      <c r="C8664" s="59">
        <f t="shared" si="135"/>
        <v>1.002341205</v>
      </c>
    </row>
    <row r="8665" spans="1:3" x14ac:dyDescent="0.2">
      <c r="A8665" s="61">
        <v>43069.614583333336</v>
      </c>
      <c r="B8665" s="59">
        <v>1002.3386534</v>
      </c>
      <c r="C8665" s="59">
        <f t="shared" si="135"/>
        <v>1.0023386534000001</v>
      </c>
    </row>
    <row r="8666" spans="1:3" x14ac:dyDescent="0.2">
      <c r="A8666" s="61">
        <v>43069.615277777775</v>
      </c>
      <c r="B8666" s="59">
        <v>1002.3277524</v>
      </c>
      <c r="C8666" s="59">
        <f t="shared" si="135"/>
        <v>1.0023277524</v>
      </c>
    </row>
    <row r="8667" spans="1:3" x14ac:dyDescent="0.2">
      <c r="A8667" s="61">
        <v>43069.615972222222</v>
      </c>
      <c r="B8667" s="59">
        <v>1002.2880153</v>
      </c>
      <c r="C8667" s="59">
        <f t="shared" si="135"/>
        <v>1.0022880153</v>
      </c>
    </row>
    <row r="8668" spans="1:3" x14ac:dyDescent="0.2">
      <c r="A8668" s="61">
        <v>43069.616666666669</v>
      </c>
      <c r="B8668" s="59">
        <v>1002.2724511</v>
      </c>
      <c r="C8668" s="59">
        <f t="shared" si="135"/>
        <v>1.0022724511000001</v>
      </c>
    </row>
    <row r="8669" spans="1:3" x14ac:dyDescent="0.2">
      <c r="A8669" s="61">
        <v>43069.617361111108</v>
      </c>
      <c r="B8669" s="59">
        <v>1002.2625591</v>
      </c>
      <c r="C8669" s="59">
        <f t="shared" si="135"/>
        <v>1.0022625591000001</v>
      </c>
    </row>
    <row r="8670" spans="1:3" x14ac:dyDescent="0.2">
      <c r="A8670" s="61">
        <v>43069.618055555555</v>
      </c>
      <c r="B8670" s="59">
        <v>1002.2428757</v>
      </c>
      <c r="C8670" s="59">
        <f t="shared" si="135"/>
        <v>1.0022428756999999</v>
      </c>
    </row>
    <row r="8671" spans="1:3" x14ac:dyDescent="0.2">
      <c r="A8671" s="61">
        <v>43069.618750000001</v>
      </c>
      <c r="B8671" s="59">
        <v>1002.2310943</v>
      </c>
      <c r="C8671" s="59">
        <f t="shared" si="135"/>
        <v>1.0022310942999999</v>
      </c>
    </row>
    <row r="8672" spans="1:3" x14ac:dyDescent="0.2">
      <c r="A8672" s="61">
        <v>43069.619444444441</v>
      </c>
      <c r="B8672" s="59">
        <v>1002.275272</v>
      </c>
      <c r="C8672" s="59">
        <f t="shared" si="135"/>
        <v>1.0022752719999999</v>
      </c>
    </row>
    <row r="8673" spans="1:3" x14ac:dyDescent="0.2">
      <c r="A8673" s="61">
        <v>43069.620138888888</v>
      </c>
      <c r="B8673" s="59">
        <v>1002.3014628</v>
      </c>
      <c r="C8673" s="59">
        <f t="shared" si="135"/>
        <v>1.0023014628</v>
      </c>
    </row>
    <row r="8674" spans="1:3" x14ac:dyDescent="0.2">
      <c r="A8674" s="61">
        <v>43069.620833333334</v>
      </c>
      <c r="B8674" s="59">
        <v>1002.3171759000001</v>
      </c>
      <c r="C8674" s="59">
        <f t="shared" si="135"/>
        <v>1.0023171759</v>
      </c>
    </row>
    <row r="8675" spans="1:3" x14ac:dyDescent="0.2">
      <c r="A8675" s="61">
        <v>43069.621527777781</v>
      </c>
      <c r="B8675" s="59">
        <v>1002.3405051</v>
      </c>
      <c r="C8675" s="59">
        <f t="shared" si="135"/>
        <v>1.0023405051000001</v>
      </c>
    </row>
    <row r="8676" spans="1:3" x14ac:dyDescent="0.2">
      <c r="A8676" s="61">
        <v>43069.62222222222</v>
      </c>
      <c r="B8676" s="59">
        <v>1002.3708803</v>
      </c>
      <c r="C8676" s="59">
        <f t="shared" si="135"/>
        <v>1.0023708803</v>
      </c>
    </row>
    <row r="8677" spans="1:3" x14ac:dyDescent="0.2">
      <c r="A8677" s="61">
        <v>43069.622916666667</v>
      </c>
      <c r="B8677" s="59">
        <v>1002.4385526</v>
      </c>
      <c r="C8677" s="59">
        <f t="shared" si="135"/>
        <v>1.0024385525999999</v>
      </c>
    </row>
    <row r="8678" spans="1:3" x14ac:dyDescent="0.2">
      <c r="A8678" s="61">
        <v>43069.623611111114</v>
      </c>
      <c r="B8678" s="59">
        <v>1002.4728693</v>
      </c>
      <c r="C8678" s="59">
        <f t="shared" si="135"/>
        <v>1.0024728693</v>
      </c>
    </row>
    <row r="8679" spans="1:3" x14ac:dyDescent="0.2">
      <c r="A8679" s="61">
        <v>43069.624305555553</v>
      </c>
      <c r="B8679" s="59">
        <v>1002.5204007</v>
      </c>
      <c r="C8679" s="59">
        <f t="shared" si="135"/>
        <v>1.0025204006999999</v>
      </c>
    </row>
    <row r="8680" spans="1:3" x14ac:dyDescent="0.2">
      <c r="A8680" s="61">
        <v>43069.625</v>
      </c>
      <c r="B8680" s="59">
        <v>1002.5334819</v>
      </c>
      <c r="C8680" s="59">
        <f t="shared" si="135"/>
        <v>1.0025334819</v>
      </c>
    </row>
    <row r="8681" spans="1:3" x14ac:dyDescent="0.2">
      <c r="A8681" s="61">
        <v>43069.625694444447</v>
      </c>
      <c r="B8681" s="59">
        <v>1002.5423033</v>
      </c>
      <c r="C8681" s="59">
        <f t="shared" si="135"/>
        <v>1.0025423033</v>
      </c>
    </row>
    <row r="8682" spans="1:3" x14ac:dyDescent="0.2">
      <c r="A8682" s="61">
        <v>43069.626388888886</v>
      </c>
      <c r="B8682" s="59">
        <v>1002.6055145</v>
      </c>
      <c r="C8682" s="59">
        <f t="shared" si="135"/>
        <v>1.0026055145000001</v>
      </c>
    </row>
    <row r="8683" spans="1:3" x14ac:dyDescent="0.2">
      <c r="A8683" s="61">
        <v>43069.627083333333</v>
      </c>
      <c r="B8683" s="59">
        <v>1002.6446999999999</v>
      </c>
      <c r="C8683" s="59">
        <f t="shared" si="135"/>
        <v>1.0026446999999998</v>
      </c>
    </row>
    <row r="8684" spans="1:3" x14ac:dyDescent="0.2">
      <c r="A8684" s="61">
        <v>43069.62777777778</v>
      </c>
      <c r="B8684" s="59">
        <v>1002.675255</v>
      </c>
      <c r="C8684" s="59">
        <f t="shared" si="135"/>
        <v>1.002675255</v>
      </c>
    </row>
    <row r="8685" spans="1:3" x14ac:dyDescent="0.2">
      <c r="A8685" s="61">
        <v>43069.628472222219</v>
      </c>
      <c r="B8685" s="59">
        <v>1002.7018742</v>
      </c>
      <c r="C8685" s="59">
        <f t="shared" si="135"/>
        <v>1.0027018742</v>
      </c>
    </row>
    <row r="8686" spans="1:3" x14ac:dyDescent="0.2">
      <c r="A8686" s="61">
        <v>43069.629166666666</v>
      </c>
      <c r="B8686" s="59">
        <v>1002.7892044</v>
      </c>
      <c r="C8686" s="59">
        <f t="shared" si="135"/>
        <v>1.0027892044</v>
      </c>
    </row>
    <row r="8687" spans="1:3" x14ac:dyDescent="0.2">
      <c r="A8687" s="61">
        <v>43069.629861111112</v>
      </c>
      <c r="B8687" s="59">
        <v>1002.7683312</v>
      </c>
      <c r="C8687" s="59">
        <f t="shared" si="135"/>
        <v>1.0027683312</v>
      </c>
    </row>
    <row r="8688" spans="1:3" x14ac:dyDescent="0.2">
      <c r="A8688" s="61">
        <v>43069.630555555559</v>
      </c>
      <c r="B8688" s="59">
        <v>1002.8158286</v>
      </c>
      <c r="C8688" s="59">
        <f t="shared" si="135"/>
        <v>1.0028158286</v>
      </c>
    </row>
    <row r="8689" spans="1:3" x14ac:dyDescent="0.2">
      <c r="A8689" s="61">
        <v>43069.631249999999</v>
      </c>
      <c r="B8689" s="59">
        <v>1002.8501049</v>
      </c>
      <c r="C8689" s="59">
        <f t="shared" si="135"/>
        <v>1.0028501049</v>
      </c>
    </row>
    <row r="8690" spans="1:3" x14ac:dyDescent="0.2">
      <c r="A8690" s="61">
        <v>43069.631944444445</v>
      </c>
      <c r="B8690" s="59">
        <v>1002.8256079</v>
      </c>
      <c r="C8690" s="59">
        <f t="shared" si="135"/>
        <v>1.0028256079</v>
      </c>
    </row>
    <row r="8691" spans="1:3" x14ac:dyDescent="0.2">
      <c r="A8691" s="61">
        <v>43069.632638888892</v>
      </c>
      <c r="B8691" s="59">
        <v>1002.846898</v>
      </c>
      <c r="C8691" s="59">
        <f t="shared" si="135"/>
        <v>1.002846898</v>
      </c>
    </row>
    <row r="8692" spans="1:3" x14ac:dyDescent="0.2">
      <c r="A8692" s="61">
        <v>43069.633333333331</v>
      </c>
      <c r="B8692" s="59">
        <v>1002.8620942</v>
      </c>
      <c r="C8692" s="59">
        <f t="shared" si="135"/>
        <v>1.0028620941999999</v>
      </c>
    </row>
    <row r="8693" spans="1:3" x14ac:dyDescent="0.2">
      <c r="A8693" s="61">
        <v>43069.634027777778</v>
      </c>
      <c r="B8693" s="59">
        <v>1002.8686317</v>
      </c>
      <c r="C8693" s="59">
        <f t="shared" si="135"/>
        <v>1.0028686317</v>
      </c>
    </row>
    <row r="8694" spans="1:3" x14ac:dyDescent="0.2">
      <c r="A8694" s="61">
        <v>43069.634722222225</v>
      </c>
      <c r="B8694" s="59">
        <v>1002.8577072</v>
      </c>
      <c r="C8694" s="59">
        <f t="shared" si="135"/>
        <v>1.0028577072</v>
      </c>
    </row>
    <row r="8695" spans="1:3" x14ac:dyDescent="0.2">
      <c r="A8695" s="61">
        <v>43069.635416666664</v>
      </c>
      <c r="B8695" s="59">
        <v>1002.8224901999999</v>
      </c>
      <c r="C8695" s="59">
        <f t="shared" si="135"/>
        <v>1.0028224902</v>
      </c>
    </row>
    <row r="8696" spans="1:3" x14ac:dyDescent="0.2">
      <c r="A8696" s="61">
        <v>43069.636111111111</v>
      </c>
      <c r="B8696" s="59">
        <v>1002.8080109</v>
      </c>
      <c r="C8696" s="59">
        <f t="shared" si="135"/>
        <v>1.0028080108999999</v>
      </c>
    </row>
    <row r="8697" spans="1:3" x14ac:dyDescent="0.2">
      <c r="A8697" s="61">
        <v>43069.636805555558</v>
      </c>
      <c r="B8697" s="59">
        <v>1002.7989705</v>
      </c>
      <c r="C8697" s="59">
        <f t="shared" si="135"/>
        <v>1.0027989705</v>
      </c>
    </row>
    <row r="8698" spans="1:3" x14ac:dyDescent="0.2">
      <c r="A8698" s="61">
        <v>43069.637499999997</v>
      </c>
      <c r="B8698" s="59">
        <v>1002.8220912</v>
      </c>
      <c r="C8698" s="59">
        <f t="shared" si="135"/>
        <v>1.0028220912000001</v>
      </c>
    </row>
    <row r="8699" spans="1:3" x14ac:dyDescent="0.2">
      <c r="A8699" s="61">
        <v>43069.638194444444</v>
      </c>
      <c r="B8699" s="59">
        <v>1002.8599534</v>
      </c>
      <c r="C8699" s="59">
        <f t="shared" si="135"/>
        <v>1.0028599534</v>
      </c>
    </row>
    <row r="8700" spans="1:3" x14ac:dyDescent="0.2">
      <c r="A8700" s="61">
        <v>43069.638888888891</v>
      </c>
      <c r="B8700" s="59">
        <v>1002.8236859</v>
      </c>
      <c r="C8700" s="59">
        <f t="shared" si="135"/>
        <v>1.0028236858999999</v>
      </c>
    </row>
    <row r="8701" spans="1:3" x14ac:dyDescent="0.2">
      <c r="A8701" s="61">
        <v>43069.63958333333</v>
      </c>
      <c r="B8701" s="59">
        <v>1002.8477663</v>
      </c>
      <c r="C8701" s="59">
        <f t="shared" si="135"/>
        <v>1.0028477662999999</v>
      </c>
    </row>
    <row r="8702" spans="1:3" x14ac:dyDescent="0.2">
      <c r="A8702" s="61">
        <v>43069.640277777777</v>
      </c>
      <c r="B8702" s="59">
        <v>1002.8470919</v>
      </c>
      <c r="C8702" s="59">
        <f t="shared" si="135"/>
        <v>1.0028470919000001</v>
      </c>
    </row>
    <row r="8703" spans="1:3" x14ac:dyDescent="0.2">
      <c r="A8703" s="61">
        <v>43069.640972222223</v>
      </c>
      <c r="B8703" s="59">
        <v>1002.7895748</v>
      </c>
      <c r="C8703" s="59">
        <f t="shared" si="135"/>
        <v>1.0027895748</v>
      </c>
    </row>
    <row r="8704" spans="1:3" x14ac:dyDescent="0.2">
      <c r="A8704" s="61">
        <v>43069.64166666667</v>
      </c>
      <c r="B8704" s="59">
        <v>1002.8109842</v>
      </c>
      <c r="C8704" s="59">
        <f t="shared" si="135"/>
        <v>1.0028109841999999</v>
      </c>
    </row>
    <row r="8705" spans="1:3" x14ac:dyDescent="0.2">
      <c r="A8705" s="61">
        <v>43069.642361111109</v>
      </c>
      <c r="B8705" s="59">
        <v>1002.8157384</v>
      </c>
      <c r="C8705" s="59">
        <f t="shared" si="135"/>
        <v>1.0028157384</v>
      </c>
    </row>
    <row r="8706" spans="1:3" x14ac:dyDescent="0.2">
      <c r="A8706" s="61">
        <v>43069.643055555556</v>
      </c>
      <c r="B8706" s="59">
        <v>1002.7832297</v>
      </c>
      <c r="C8706" s="59">
        <f t="shared" si="135"/>
        <v>1.0027832296999999</v>
      </c>
    </row>
    <row r="8707" spans="1:3" x14ac:dyDescent="0.2">
      <c r="A8707" s="61">
        <v>43069.643750000003</v>
      </c>
      <c r="B8707" s="59">
        <v>1002.8222996</v>
      </c>
      <c r="C8707" s="59">
        <f t="shared" ref="C8707:C8770" si="136">B8707/1000</f>
        <v>1.0028222996</v>
      </c>
    </row>
    <row r="8708" spans="1:3" x14ac:dyDescent="0.2">
      <c r="A8708" s="61">
        <v>43069.644444444442</v>
      </c>
      <c r="B8708" s="59">
        <v>1002.8319278</v>
      </c>
      <c r="C8708" s="59">
        <f t="shared" si="136"/>
        <v>1.0028319278</v>
      </c>
    </row>
    <row r="8709" spans="1:3" x14ac:dyDescent="0.2">
      <c r="A8709" s="61">
        <v>43069.645138888889</v>
      </c>
      <c r="B8709" s="59">
        <v>1002.8143883</v>
      </c>
      <c r="C8709" s="59">
        <f t="shared" si="136"/>
        <v>1.0028143883</v>
      </c>
    </row>
    <row r="8710" spans="1:3" x14ac:dyDescent="0.2">
      <c r="A8710" s="61">
        <v>43069.645833333336</v>
      </c>
      <c r="B8710" s="59">
        <v>1002.7909591</v>
      </c>
      <c r="C8710" s="59">
        <f t="shared" si="136"/>
        <v>1.0027909590999999</v>
      </c>
    </row>
    <row r="8711" spans="1:3" x14ac:dyDescent="0.2">
      <c r="A8711" s="61">
        <v>43069.646527777775</v>
      </c>
      <c r="B8711" s="59">
        <v>1002.8217731</v>
      </c>
      <c r="C8711" s="59">
        <f t="shared" si="136"/>
        <v>1.0028217731</v>
      </c>
    </row>
    <row r="8712" spans="1:3" x14ac:dyDescent="0.2">
      <c r="A8712" s="61">
        <v>43069.647222222222</v>
      </c>
      <c r="B8712" s="59">
        <v>1002.7260207</v>
      </c>
      <c r="C8712" s="59">
        <f t="shared" si="136"/>
        <v>1.0027260206999999</v>
      </c>
    </row>
    <row r="8713" spans="1:3" x14ac:dyDescent="0.2">
      <c r="A8713" s="61">
        <v>43069.647916666669</v>
      </c>
      <c r="B8713" s="59">
        <v>1002.6996402</v>
      </c>
      <c r="C8713" s="59">
        <f t="shared" si="136"/>
        <v>1.0026996401999999</v>
      </c>
    </row>
    <row r="8714" spans="1:3" x14ac:dyDescent="0.2">
      <c r="A8714" s="61">
        <v>43069.648611111108</v>
      </c>
      <c r="B8714" s="59">
        <v>1002.6379991</v>
      </c>
      <c r="C8714" s="59">
        <f t="shared" si="136"/>
        <v>1.0026379991000001</v>
      </c>
    </row>
    <row r="8715" spans="1:3" x14ac:dyDescent="0.2">
      <c r="A8715" s="61">
        <v>43069.649305555555</v>
      </c>
      <c r="B8715" s="59">
        <v>1002.6151842</v>
      </c>
      <c r="C8715" s="59">
        <f t="shared" si="136"/>
        <v>1.0026151842</v>
      </c>
    </row>
    <row r="8716" spans="1:3" x14ac:dyDescent="0.2">
      <c r="A8716" s="61">
        <v>43069.65</v>
      </c>
      <c r="B8716" s="59">
        <v>1002.6064507</v>
      </c>
      <c r="C8716" s="59">
        <f t="shared" si="136"/>
        <v>1.0026064506999999</v>
      </c>
    </row>
    <row r="8717" spans="1:3" x14ac:dyDescent="0.2">
      <c r="A8717" s="61">
        <v>43069.650694444441</v>
      </c>
      <c r="B8717" s="59">
        <v>1002.6080461</v>
      </c>
      <c r="C8717" s="59">
        <f t="shared" si="136"/>
        <v>1.0026080461</v>
      </c>
    </row>
    <row r="8718" spans="1:3" x14ac:dyDescent="0.2">
      <c r="A8718" s="61">
        <v>43069.651388888888</v>
      </c>
      <c r="B8718" s="59">
        <v>1002.6223595</v>
      </c>
      <c r="C8718" s="59">
        <f t="shared" si="136"/>
        <v>1.0026223595000001</v>
      </c>
    </row>
    <row r="8719" spans="1:3" x14ac:dyDescent="0.2">
      <c r="A8719" s="61">
        <v>43069.652083333334</v>
      </c>
      <c r="B8719" s="59">
        <v>1002.6602273</v>
      </c>
      <c r="C8719" s="59">
        <f t="shared" si="136"/>
        <v>1.0026602273</v>
      </c>
    </row>
    <row r="8720" spans="1:3" x14ac:dyDescent="0.2">
      <c r="A8720" s="61">
        <v>43069.652777777781</v>
      </c>
      <c r="B8720" s="59">
        <v>1002.7159943</v>
      </c>
      <c r="C8720" s="59">
        <f t="shared" si="136"/>
        <v>1.0027159943000001</v>
      </c>
    </row>
    <row r="8721" spans="1:3" x14ac:dyDescent="0.2">
      <c r="A8721" s="61">
        <v>43069.65347222222</v>
      </c>
      <c r="B8721" s="59">
        <v>1002.7672301</v>
      </c>
      <c r="C8721" s="59">
        <f t="shared" si="136"/>
        <v>1.0027672300999999</v>
      </c>
    </row>
    <row r="8722" spans="1:3" x14ac:dyDescent="0.2">
      <c r="A8722" s="61">
        <v>43069.654166666667</v>
      </c>
      <c r="B8722" s="59">
        <v>1002.7383849</v>
      </c>
      <c r="C8722" s="59">
        <f t="shared" si="136"/>
        <v>1.0027383849</v>
      </c>
    </row>
    <row r="8723" spans="1:3" x14ac:dyDescent="0.2">
      <c r="A8723" s="61">
        <v>43069.654861111114</v>
      </c>
      <c r="B8723" s="59">
        <v>1002.7611736</v>
      </c>
      <c r="C8723" s="59">
        <f t="shared" si="136"/>
        <v>1.0027611735999999</v>
      </c>
    </row>
    <row r="8724" spans="1:3" x14ac:dyDescent="0.2">
      <c r="A8724" s="61">
        <v>43069.655555555553</v>
      </c>
      <c r="B8724" s="59">
        <v>1002.7894554</v>
      </c>
      <c r="C8724" s="59">
        <f t="shared" si="136"/>
        <v>1.0027894553999999</v>
      </c>
    </row>
    <row r="8725" spans="1:3" x14ac:dyDescent="0.2">
      <c r="A8725" s="61">
        <v>43069.65625</v>
      </c>
      <c r="B8725" s="59">
        <v>1002.8215213</v>
      </c>
      <c r="C8725" s="59">
        <f t="shared" si="136"/>
        <v>1.0028215213</v>
      </c>
    </row>
    <row r="8726" spans="1:3" x14ac:dyDescent="0.2">
      <c r="A8726" s="61">
        <v>43069.656944444447</v>
      </c>
      <c r="B8726" s="59">
        <v>1002.8473914</v>
      </c>
      <c r="C8726" s="59">
        <f t="shared" si="136"/>
        <v>1.0028473914</v>
      </c>
    </row>
    <row r="8727" spans="1:3" x14ac:dyDescent="0.2">
      <c r="A8727" s="61">
        <v>43069.657638888886</v>
      </c>
      <c r="B8727" s="59">
        <v>1002.8542074</v>
      </c>
      <c r="C8727" s="59">
        <f t="shared" si="136"/>
        <v>1.0028542074</v>
      </c>
    </row>
    <row r="8728" spans="1:3" x14ac:dyDescent="0.2">
      <c r="A8728" s="61">
        <v>43069.658333333333</v>
      </c>
      <c r="B8728" s="59">
        <v>1002.8780003000001</v>
      </c>
      <c r="C8728" s="59">
        <f t="shared" si="136"/>
        <v>1.0028780003</v>
      </c>
    </row>
    <row r="8729" spans="1:3" x14ac:dyDescent="0.2">
      <c r="A8729" s="61">
        <v>43069.65902777778</v>
      </c>
      <c r="B8729" s="59">
        <v>1002.8886226</v>
      </c>
      <c r="C8729" s="59">
        <f t="shared" si="136"/>
        <v>1.0028886226</v>
      </c>
    </row>
    <row r="8730" spans="1:3" x14ac:dyDescent="0.2">
      <c r="A8730" s="61">
        <v>43069.659722222219</v>
      </c>
      <c r="B8730" s="59">
        <v>1002.9004384</v>
      </c>
      <c r="C8730" s="59">
        <f t="shared" si="136"/>
        <v>1.0029004384</v>
      </c>
    </row>
    <row r="8731" spans="1:3" x14ac:dyDescent="0.2">
      <c r="A8731" s="61">
        <v>43069.660416666666</v>
      </c>
      <c r="B8731" s="59">
        <v>1002.9084026</v>
      </c>
      <c r="C8731" s="59">
        <f t="shared" si="136"/>
        <v>1.0029084026000001</v>
      </c>
    </row>
    <row r="8732" spans="1:3" x14ac:dyDescent="0.2">
      <c r="A8732" s="61">
        <v>43069.661111111112</v>
      </c>
      <c r="B8732" s="59">
        <v>1002.9402893</v>
      </c>
      <c r="C8732" s="59">
        <f t="shared" si="136"/>
        <v>1.0029402893000001</v>
      </c>
    </row>
    <row r="8733" spans="1:3" x14ac:dyDescent="0.2">
      <c r="A8733" s="61">
        <v>43069.661805555559</v>
      </c>
      <c r="B8733" s="59">
        <v>1002.9939717</v>
      </c>
      <c r="C8733" s="59">
        <f t="shared" si="136"/>
        <v>1.0029939717</v>
      </c>
    </row>
    <row r="8734" spans="1:3" x14ac:dyDescent="0.2">
      <c r="A8734" s="61">
        <v>43069.662499999999</v>
      </c>
      <c r="B8734" s="59">
        <v>1003.0076888</v>
      </c>
      <c r="C8734" s="59">
        <f t="shared" si="136"/>
        <v>1.0030076887999999</v>
      </c>
    </row>
    <row r="8735" spans="1:3" x14ac:dyDescent="0.2">
      <c r="A8735" s="61">
        <v>43069.663194444445</v>
      </c>
      <c r="B8735" s="59">
        <v>1002.9826683</v>
      </c>
      <c r="C8735" s="59">
        <f t="shared" si="136"/>
        <v>1.0029826683</v>
      </c>
    </row>
    <row r="8736" spans="1:3" x14ac:dyDescent="0.2">
      <c r="A8736" s="61">
        <v>43069.663888888892</v>
      </c>
      <c r="B8736" s="59">
        <v>1003.0121854</v>
      </c>
      <c r="C8736" s="59">
        <f t="shared" si="136"/>
        <v>1.0030121854</v>
      </c>
    </row>
    <row r="8737" spans="1:3" x14ac:dyDescent="0.2">
      <c r="A8737" s="61">
        <v>43069.664583333331</v>
      </c>
      <c r="B8737" s="59">
        <v>1003.025574</v>
      </c>
      <c r="C8737" s="59">
        <f t="shared" si="136"/>
        <v>1.003025574</v>
      </c>
    </row>
    <row r="8738" spans="1:3" x14ac:dyDescent="0.2">
      <c r="A8738" s="61">
        <v>43069.665277777778</v>
      </c>
      <c r="B8738" s="59">
        <v>1003.0448673</v>
      </c>
      <c r="C8738" s="59">
        <f t="shared" si="136"/>
        <v>1.0030448672999999</v>
      </c>
    </row>
    <row r="8739" spans="1:3" x14ac:dyDescent="0.2">
      <c r="A8739" s="61">
        <v>43069.665972222225</v>
      </c>
      <c r="B8739" s="59">
        <v>1003.0684762</v>
      </c>
      <c r="C8739" s="59">
        <f t="shared" si="136"/>
        <v>1.0030684761999999</v>
      </c>
    </row>
    <row r="8740" spans="1:3" x14ac:dyDescent="0.2">
      <c r="A8740" s="61">
        <v>43069.666666666664</v>
      </c>
      <c r="B8740" s="59">
        <v>1003.0908851</v>
      </c>
      <c r="C8740" s="59">
        <f t="shared" si="136"/>
        <v>1.0030908851</v>
      </c>
    </row>
    <row r="8741" spans="1:3" x14ac:dyDescent="0.2">
      <c r="A8741" s="61">
        <v>43069.667361111111</v>
      </c>
      <c r="B8741" s="59">
        <v>1003.0915774</v>
      </c>
      <c r="C8741" s="59">
        <f t="shared" si="136"/>
        <v>1.0030915774</v>
      </c>
    </row>
    <row r="8742" spans="1:3" x14ac:dyDescent="0.2">
      <c r="A8742" s="61">
        <v>43069.668055555558</v>
      </c>
      <c r="B8742" s="59">
        <v>1003.0789567</v>
      </c>
      <c r="C8742" s="59">
        <f t="shared" si="136"/>
        <v>1.0030789567</v>
      </c>
    </row>
    <row r="8743" spans="1:3" x14ac:dyDescent="0.2">
      <c r="A8743" s="61">
        <v>43069.668749999997</v>
      </c>
      <c r="B8743" s="59">
        <v>1003.0670623</v>
      </c>
      <c r="C8743" s="59">
        <f t="shared" si="136"/>
        <v>1.0030670623</v>
      </c>
    </row>
    <row r="8744" spans="1:3" x14ac:dyDescent="0.2">
      <c r="A8744" s="61">
        <v>43069.669444444444</v>
      </c>
      <c r="B8744" s="59">
        <v>1003.0628956</v>
      </c>
      <c r="C8744" s="59">
        <f t="shared" si="136"/>
        <v>1.0030628956000001</v>
      </c>
    </row>
    <row r="8745" spans="1:3" x14ac:dyDescent="0.2">
      <c r="A8745" s="61">
        <v>43069.670138888891</v>
      </c>
      <c r="B8745" s="59">
        <v>1003.0565293</v>
      </c>
      <c r="C8745" s="59">
        <f t="shared" si="136"/>
        <v>1.0030565293</v>
      </c>
    </row>
    <row r="8746" spans="1:3" x14ac:dyDescent="0.2">
      <c r="A8746" s="61">
        <v>43069.67083333333</v>
      </c>
      <c r="B8746" s="59">
        <v>1003.0442352</v>
      </c>
      <c r="C8746" s="59">
        <f t="shared" si="136"/>
        <v>1.0030442352</v>
      </c>
    </row>
    <row r="8747" spans="1:3" x14ac:dyDescent="0.2">
      <c r="A8747" s="61">
        <v>43069.671527777777</v>
      </c>
      <c r="B8747" s="59">
        <v>1003.039073</v>
      </c>
      <c r="C8747" s="59">
        <f t="shared" si="136"/>
        <v>1.0030390730000001</v>
      </c>
    </row>
    <row r="8748" spans="1:3" x14ac:dyDescent="0.2">
      <c r="A8748" s="61">
        <v>43069.672222222223</v>
      </c>
      <c r="B8748" s="59">
        <v>1003.0212302</v>
      </c>
      <c r="C8748" s="59">
        <f t="shared" si="136"/>
        <v>1.0030212301999999</v>
      </c>
    </row>
    <row r="8749" spans="1:3" x14ac:dyDescent="0.2">
      <c r="A8749" s="61">
        <v>43069.67291666667</v>
      </c>
      <c r="B8749" s="59">
        <v>1002.9957956</v>
      </c>
      <c r="C8749" s="59">
        <f t="shared" si="136"/>
        <v>1.0029957956</v>
      </c>
    </row>
    <row r="8750" spans="1:3" x14ac:dyDescent="0.2">
      <c r="A8750" s="61">
        <v>43069.673611111109</v>
      </c>
      <c r="B8750" s="59">
        <v>1002.9803928</v>
      </c>
      <c r="C8750" s="59">
        <f t="shared" si="136"/>
        <v>1.0029803928000001</v>
      </c>
    </row>
    <row r="8751" spans="1:3" x14ac:dyDescent="0.2">
      <c r="A8751" s="61">
        <v>43069.674305555556</v>
      </c>
      <c r="B8751" s="59">
        <v>1002.9563835</v>
      </c>
      <c r="C8751" s="59">
        <f t="shared" si="136"/>
        <v>1.0029563834999999</v>
      </c>
    </row>
    <row r="8752" spans="1:3" x14ac:dyDescent="0.2">
      <c r="A8752" s="61">
        <v>43069.675000000003</v>
      </c>
      <c r="B8752" s="59">
        <v>1002.9291704</v>
      </c>
      <c r="C8752" s="59">
        <f t="shared" si="136"/>
        <v>1.0029291704000001</v>
      </c>
    </row>
    <row r="8753" spans="1:3" x14ac:dyDescent="0.2">
      <c r="A8753" s="61">
        <v>43069.675694444442</v>
      </c>
      <c r="B8753" s="59">
        <v>1002.9138449</v>
      </c>
      <c r="C8753" s="59">
        <f t="shared" si="136"/>
        <v>1.0029138448999999</v>
      </c>
    </row>
    <row r="8754" spans="1:3" x14ac:dyDescent="0.2">
      <c r="A8754" s="61">
        <v>43069.676388888889</v>
      </c>
      <c r="B8754" s="59">
        <v>1002.9127707</v>
      </c>
      <c r="C8754" s="59">
        <f t="shared" si="136"/>
        <v>1.0029127707000001</v>
      </c>
    </row>
    <row r="8755" spans="1:3" x14ac:dyDescent="0.2">
      <c r="A8755" s="61">
        <v>43069.677083333336</v>
      </c>
      <c r="B8755" s="59">
        <v>1002.9187466</v>
      </c>
      <c r="C8755" s="59">
        <f t="shared" si="136"/>
        <v>1.0029187466</v>
      </c>
    </row>
    <row r="8756" spans="1:3" x14ac:dyDescent="0.2">
      <c r="A8756" s="61">
        <v>43069.677777777775</v>
      </c>
      <c r="B8756" s="59">
        <v>1002.9153059</v>
      </c>
      <c r="C8756" s="59">
        <f t="shared" si="136"/>
        <v>1.0029153059</v>
      </c>
    </row>
    <row r="8757" spans="1:3" x14ac:dyDescent="0.2">
      <c r="A8757" s="61">
        <v>43069.678472222222</v>
      </c>
      <c r="B8757" s="59">
        <v>1002.8968204</v>
      </c>
      <c r="C8757" s="59">
        <f t="shared" si="136"/>
        <v>1.0028968203999999</v>
      </c>
    </row>
    <row r="8758" spans="1:3" x14ac:dyDescent="0.2">
      <c r="A8758" s="61">
        <v>43069.679166666669</v>
      </c>
      <c r="B8758" s="59">
        <v>1002.9250821000001</v>
      </c>
      <c r="C8758" s="59">
        <f t="shared" si="136"/>
        <v>1.0029250821</v>
      </c>
    </row>
    <row r="8759" spans="1:3" x14ac:dyDescent="0.2">
      <c r="A8759" s="61">
        <v>43069.679861111108</v>
      </c>
      <c r="B8759" s="59">
        <v>1002.9499518</v>
      </c>
      <c r="C8759" s="59">
        <f t="shared" si="136"/>
        <v>1.0029499518</v>
      </c>
    </row>
    <row r="8760" spans="1:3" x14ac:dyDescent="0.2">
      <c r="A8760" s="61">
        <v>43069.680555555555</v>
      </c>
      <c r="B8760" s="59">
        <v>1002.9727442</v>
      </c>
      <c r="C8760" s="59">
        <f t="shared" si="136"/>
        <v>1.0029727442</v>
      </c>
    </row>
    <row r="8761" spans="1:3" x14ac:dyDescent="0.2">
      <c r="A8761" s="61">
        <v>43069.681250000001</v>
      </c>
      <c r="B8761" s="59">
        <v>1002.9802169</v>
      </c>
      <c r="C8761" s="59">
        <f t="shared" si="136"/>
        <v>1.0029802168999999</v>
      </c>
    </row>
    <row r="8762" spans="1:3" x14ac:dyDescent="0.2">
      <c r="A8762" s="61">
        <v>43069.681944444441</v>
      </c>
      <c r="B8762" s="59">
        <v>1002.9825375</v>
      </c>
      <c r="C8762" s="59">
        <f t="shared" si="136"/>
        <v>1.0029825375000001</v>
      </c>
    </row>
    <row r="8763" spans="1:3" x14ac:dyDescent="0.2">
      <c r="A8763" s="61">
        <v>43069.682638888888</v>
      </c>
      <c r="B8763" s="59">
        <v>1002.9832391</v>
      </c>
      <c r="C8763" s="59">
        <f t="shared" si="136"/>
        <v>1.0029832391</v>
      </c>
    </row>
    <row r="8764" spans="1:3" x14ac:dyDescent="0.2">
      <c r="A8764" s="61">
        <v>43069.683333333334</v>
      </c>
      <c r="B8764" s="59">
        <v>1002.9640768</v>
      </c>
      <c r="C8764" s="59">
        <f t="shared" si="136"/>
        <v>1.0029640768000001</v>
      </c>
    </row>
    <row r="8765" spans="1:3" x14ac:dyDescent="0.2">
      <c r="A8765" s="61">
        <v>43069.684027777781</v>
      </c>
      <c r="B8765" s="59">
        <v>1002.9577104</v>
      </c>
      <c r="C8765" s="59">
        <f t="shared" si="136"/>
        <v>1.0029577104</v>
      </c>
    </row>
    <row r="8766" spans="1:3" x14ac:dyDescent="0.2">
      <c r="A8766" s="61">
        <v>43069.68472222222</v>
      </c>
      <c r="B8766" s="59">
        <v>1002.950661</v>
      </c>
      <c r="C8766" s="59">
        <f t="shared" si="136"/>
        <v>1.0029506610000001</v>
      </c>
    </row>
    <row r="8767" spans="1:3" x14ac:dyDescent="0.2">
      <c r="A8767" s="61">
        <v>43069.685416666667</v>
      </c>
      <c r="B8767" s="59">
        <v>1002.9833927</v>
      </c>
      <c r="C8767" s="59">
        <f t="shared" si="136"/>
        <v>1.0029833927</v>
      </c>
    </row>
    <row r="8768" spans="1:3" x14ac:dyDescent="0.2">
      <c r="A8768" s="61">
        <v>43069.686111111114</v>
      </c>
      <c r="B8768" s="59">
        <v>1002.9564181</v>
      </c>
      <c r="C8768" s="59">
        <f t="shared" si="136"/>
        <v>1.0029564180999999</v>
      </c>
    </row>
    <row r="8769" spans="1:3" x14ac:dyDescent="0.2">
      <c r="A8769" s="61">
        <v>43069.686805555553</v>
      </c>
      <c r="B8769" s="59">
        <v>1002.9980188</v>
      </c>
      <c r="C8769" s="59">
        <f t="shared" si="136"/>
        <v>1.0029980188000001</v>
      </c>
    </row>
    <row r="8770" spans="1:3" x14ac:dyDescent="0.2">
      <c r="A8770" s="61">
        <v>43069.6875</v>
      </c>
      <c r="B8770" s="59">
        <v>1002.9606131</v>
      </c>
      <c r="C8770" s="59">
        <f t="shared" si="136"/>
        <v>1.0029606131</v>
      </c>
    </row>
    <row r="8771" spans="1:3" x14ac:dyDescent="0.2">
      <c r="A8771" s="61">
        <v>43069.688194444447</v>
      </c>
      <c r="B8771" s="59">
        <v>1002.9473341</v>
      </c>
      <c r="C8771" s="59">
        <f t="shared" ref="C8771:C8834" si="137">B8771/1000</f>
        <v>1.0029473341000001</v>
      </c>
    </row>
    <row r="8772" spans="1:3" x14ac:dyDescent="0.2">
      <c r="A8772" s="61">
        <v>43069.688888888886</v>
      </c>
      <c r="B8772" s="59">
        <v>1003.0096841</v>
      </c>
      <c r="C8772" s="59">
        <f t="shared" si="137"/>
        <v>1.0030096841</v>
      </c>
    </row>
    <row r="8773" spans="1:3" x14ac:dyDescent="0.2">
      <c r="A8773" s="61">
        <v>43069.689583333333</v>
      </c>
      <c r="B8773" s="59">
        <v>1002.9256339999999</v>
      </c>
      <c r="C8773" s="59">
        <f t="shared" si="137"/>
        <v>1.0029256339999999</v>
      </c>
    </row>
    <row r="8774" spans="1:3" x14ac:dyDescent="0.2">
      <c r="A8774" s="61">
        <v>43069.69027777778</v>
      </c>
      <c r="B8774" s="59">
        <v>1002.9575983</v>
      </c>
      <c r="C8774" s="59">
        <f t="shared" si="137"/>
        <v>1.0029575982999999</v>
      </c>
    </row>
    <row r="8775" spans="1:3" x14ac:dyDescent="0.2">
      <c r="A8775" s="61">
        <v>43069.690972222219</v>
      </c>
      <c r="B8775" s="59">
        <v>1002.9924759</v>
      </c>
      <c r="C8775" s="59">
        <f t="shared" si="137"/>
        <v>1.0029924759</v>
      </c>
    </row>
    <row r="8776" spans="1:3" x14ac:dyDescent="0.2">
      <c r="A8776" s="61">
        <v>43069.691666666666</v>
      </c>
      <c r="B8776" s="59">
        <v>1002.9965485</v>
      </c>
      <c r="C8776" s="59">
        <f t="shared" si="137"/>
        <v>1.0029965485000001</v>
      </c>
    </row>
    <row r="8777" spans="1:3" x14ac:dyDescent="0.2">
      <c r="A8777" s="61">
        <v>43069.692361111112</v>
      </c>
      <c r="B8777" s="59">
        <v>1003.0242780999999</v>
      </c>
      <c r="C8777" s="59">
        <f t="shared" si="137"/>
        <v>1.0030242781000001</v>
      </c>
    </row>
    <row r="8778" spans="1:3" x14ac:dyDescent="0.2">
      <c r="A8778" s="61">
        <v>43069.693055555559</v>
      </c>
      <c r="B8778" s="59">
        <v>1003.0287654</v>
      </c>
      <c r="C8778" s="59">
        <f t="shared" si="137"/>
        <v>1.0030287654000001</v>
      </c>
    </row>
    <row r="8779" spans="1:3" x14ac:dyDescent="0.2">
      <c r="A8779" s="61">
        <v>43069.693749999999</v>
      </c>
      <c r="B8779" s="59">
        <v>1003.0306626</v>
      </c>
      <c r="C8779" s="59">
        <f t="shared" si="137"/>
        <v>1.0030306626000001</v>
      </c>
    </row>
    <row r="8780" spans="1:3" x14ac:dyDescent="0.2">
      <c r="A8780" s="61">
        <v>43069.694444444445</v>
      </c>
      <c r="B8780" s="59">
        <v>1003.0455387</v>
      </c>
      <c r="C8780" s="59">
        <f t="shared" si="137"/>
        <v>1.0030455386999999</v>
      </c>
    </row>
    <row r="8781" spans="1:3" x14ac:dyDescent="0.2">
      <c r="A8781" s="61">
        <v>43069.695138888892</v>
      </c>
      <c r="B8781" s="59">
        <v>1003.0334236</v>
      </c>
      <c r="C8781" s="59">
        <f t="shared" si="137"/>
        <v>1.0030334236</v>
      </c>
    </row>
    <row r="8782" spans="1:3" x14ac:dyDescent="0.2">
      <c r="A8782" s="61">
        <v>43069.695833333331</v>
      </c>
      <c r="B8782" s="59">
        <v>1003.0076082</v>
      </c>
      <c r="C8782" s="59">
        <f t="shared" si="137"/>
        <v>1.0030076082000001</v>
      </c>
    </row>
    <row r="8783" spans="1:3" x14ac:dyDescent="0.2">
      <c r="A8783" s="61">
        <v>43069.696527777778</v>
      </c>
      <c r="B8783" s="59">
        <v>1003.0641613</v>
      </c>
      <c r="C8783" s="59">
        <f t="shared" si="137"/>
        <v>1.0030641613</v>
      </c>
    </row>
    <row r="8784" spans="1:3" x14ac:dyDescent="0.2">
      <c r="A8784" s="61">
        <v>43069.697222222225</v>
      </c>
      <c r="B8784" s="59">
        <v>1003.024614</v>
      </c>
      <c r="C8784" s="59">
        <f t="shared" si="137"/>
        <v>1.0030246140000001</v>
      </c>
    </row>
    <row r="8785" spans="1:3" x14ac:dyDescent="0.2">
      <c r="A8785" s="61">
        <v>43069.697916666664</v>
      </c>
      <c r="B8785" s="59">
        <v>1003.0034845</v>
      </c>
      <c r="C8785" s="59">
        <f t="shared" si="137"/>
        <v>1.0030034845</v>
      </c>
    </row>
    <row r="8786" spans="1:3" x14ac:dyDescent="0.2">
      <c r="A8786" s="61">
        <v>43069.698611111111</v>
      </c>
      <c r="B8786" s="59">
        <v>1003.0032131</v>
      </c>
      <c r="C8786" s="59">
        <f t="shared" si="137"/>
        <v>1.0030032131</v>
      </c>
    </row>
    <row r="8787" spans="1:3" x14ac:dyDescent="0.2">
      <c r="A8787" s="61">
        <v>43069.699305555558</v>
      </c>
      <c r="B8787" s="59">
        <v>1003.00537</v>
      </c>
      <c r="C8787" s="59">
        <f t="shared" si="137"/>
        <v>1.0030053699999999</v>
      </c>
    </row>
    <row r="8788" spans="1:3" x14ac:dyDescent="0.2">
      <c r="A8788" s="61">
        <v>43069.7</v>
      </c>
      <c r="B8788" s="59">
        <v>1003.0278397</v>
      </c>
      <c r="C8788" s="59">
        <f t="shared" si="137"/>
        <v>1.0030278396999999</v>
      </c>
    </row>
    <row r="8789" spans="1:3" x14ac:dyDescent="0.2">
      <c r="A8789" s="61">
        <v>43069.700694444444</v>
      </c>
      <c r="B8789" s="59">
        <v>1003.0139956</v>
      </c>
      <c r="C8789" s="59">
        <f t="shared" si="137"/>
        <v>1.0030139956000002</v>
      </c>
    </row>
    <row r="8790" spans="1:3" x14ac:dyDescent="0.2">
      <c r="A8790" s="61">
        <v>43069.701388888891</v>
      </c>
      <c r="B8790" s="59">
        <v>1003.08126</v>
      </c>
      <c r="C8790" s="59">
        <f t="shared" si="137"/>
        <v>1.0030812600000001</v>
      </c>
    </row>
    <row r="8791" spans="1:3" x14ac:dyDescent="0.2">
      <c r="A8791" s="61">
        <v>43069.70208333333</v>
      </c>
      <c r="B8791" s="59">
        <v>1003.030047</v>
      </c>
      <c r="C8791" s="59">
        <f t="shared" si="137"/>
        <v>1.003030047</v>
      </c>
    </row>
    <row r="8792" spans="1:3" x14ac:dyDescent="0.2">
      <c r="A8792" s="61">
        <v>43069.702777777777</v>
      </c>
      <c r="B8792" s="59">
        <v>1003.05016</v>
      </c>
      <c r="C8792" s="59">
        <f t="shared" si="137"/>
        <v>1.0030501599999999</v>
      </c>
    </row>
    <row r="8793" spans="1:3" x14ac:dyDescent="0.2">
      <c r="A8793" s="61">
        <v>43069.703472222223</v>
      </c>
      <c r="B8793" s="59">
        <v>1003.0502911999999</v>
      </c>
      <c r="C8793" s="59">
        <f t="shared" si="137"/>
        <v>1.0030502911999999</v>
      </c>
    </row>
    <row r="8794" spans="1:3" x14ac:dyDescent="0.2">
      <c r="A8794" s="61">
        <v>43069.70416666667</v>
      </c>
      <c r="B8794" s="59">
        <v>1003.0535010999999</v>
      </c>
      <c r="C8794" s="59">
        <f t="shared" si="137"/>
        <v>1.0030535010999999</v>
      </c>
    </row>
    <row r="8795" spans="1:3" x14ac:dyDescent="0.2">
      <c r="A8795" s="61">
        <v>43069.704861111109</v>
      </c>
      <c r="B8795" s="59">
        <v>1003.0705609</v>
      </c>
      <c r="C8795" s="59">
        <f t="shared" si="137"/>
        <v>1.0030705609000001</v>
      </c>
    </row>
    <row r="8796" spans="1:3" x14ac:dyDescent="0.2">
      <c r="A8796" s="61">
        <v>43069.705555555556</v>
      </c>
      <c r="B8796" s="59">
        <v>1003.1167187</v>
      </c>
      <c r="C8796" s="59">
        <f t="shared" si="137"/>
        <v>1.0031167187000001</v>
      </c>
    </row>
    <row r="8797" spans="1:3" x14ac:dyDescent="0.2">
      <c r="A8797" s="61">
        <v>43069.706250000003</v>
      </c>
      <c r="B8797" s="59">
        <v>1003.0376176</v>
      </c>
      <c r="C8797" s="59">
        <f t="shared" si="137"/>
        <v>1.0030376176</v>
      </c>
    </row>
    <row r="8798" spans="1:3" x14ac:dyDescent="0.2">
      <c r="A8798" s="61">
        <v>43069.706944444442</v>
      </c>
      <c r="B8798" s="59">
        <v>1003.1127434</v>
      </c>
      <c r="C8798" s="59">
        <f t="shared" si="137"/>
        <v>1.0031127434</v>
      </c>
    </row>
    <row r="8799" spans="1:3" x14ac:dyDescent="0.2">
      <c r="A8799" s="61">
        <v>43069.707638888889</v>
      </c>
      <c r="B8799" s="59">
        <v>1003.1274799</v>
      </c>
      <c r="C8799" s="59">
        <f t="shared" si="137"/>
        <v>1.0031274799000001</v>
      </c>
    </row>
    <row r="8800" spans="1:3" x14ac:dyDescent="0.2">
      <c r="A8800" s="61">
        <v>43069.708333333336</v>
      </c>
      <c r="B8800" s="59">
        <v>1003.1209777</v>
      </c>
      <c r="C8800" s="59">
        <f t="shared" si="137"/>
        <v>1.0031209777000001</v>
      </c>
    </row>
    <row r="8801" spans="1:3" x14ac:dyDescent="0.2">
      <c r="A8801" s="61">
        <v>43069.709027777775</v>
      </c>
      <c r="B8801" s="59">
        <v>1003.117304</v>
      </c>
      <c r="C8801" s="59">
        <f t="shared" si="137"/>
        <v>1.0031173040000001</v>
      </c>
    </row>
    <row r="8802" spans="1:3" x14ac:dyDescent="0.2">
      <c r="A8802" s="61">
        <v>43069.709722222222</v>
      </c>
      <c r="B8802" s="59">
        <v>1003.1079321</v>
      </c>
      <c r="C8802" s="59">
        <f t="shared" si="137"/>
        <v>1.0031079321</v>
      </c>
    </row>
    <row r="8803" spans="1:3" x14ac:dyDescent="0.2">
      <c r="A8803" s="61">
        <v>43069.710416666669</v>
      </c>
      <c r="B8803" s="59">
        <v>1003.1087044</v>
      </c>
      <c r="C8803" s="59">
        <f t="shared" si="137"/>
        <v>1.0031087044</v>
      </c>
    </row>
    <row r="8804" spans="1:3" x14ac:dyDescent="0.2">
      <c r="A8804" s="61">
        <v>43069.711111111108</v>
      </c>
      <c r="B8804" s="59">
        <v>1003.1829761</v>
      </c>
      <c r="C8804" s="59">
        <f t="shared" si="137"/>
        <v>1.0031829761</v>
      </c>
    </row>
    <row r="8805" spans="1:3" x14ac:dyDescent="0.2">
      <c r="A8805" s="61">
        <v>43069.711805555555</v>
      </c>
      <c r="B8805" s="59">
        <v>1003.2008676</v>
      </c>
      <c r="C8805" s="59">
        <f t="shared" si="137"/>
        <v>1.0032008675999999</v>
      </c>
    </row>
    <row r="8806" spans="1:3" x14ac:dyDescent="0.2">
      <c r="A8806" s="61">
        <v>43069.712500000001</v>
      </c>
      <c r="B8806" s="59">
        <v>1003.1343594</v>
      </c>
      <c r="C8806" s="59">
        <f t="shared" si="137"/>
        <v>1.0031343594</v>
      </c>
    </row>
    <row r="8807" spans="1:3" x14ac:dyDescent="0.2">
      <c r="A8807" s="61">
        <v>43069.713194444441</v>
      </c>
      <c r="B8807" s="59">
        <v>1003.1478201</v>
      </c>
      <c r="C8807" s="59">
        <f t="shared" si="137"/>
        <v>1.0031478200999999</v>
      </c>
    </row>
    <row r="8808" spans="1:3" x14ac:dyDescent="0.2">
      <c r="A8808" s="61">
        <v>43069.713888888888</v>
      </c>
      <c r="B8808" s="59">
        <v>1003.2276322</v>
      </c>
      <c r="C8808" s="59">
        <f t="shared" si="137"/>
        <v>1.0032276322</v>
      </c>
    </row>
    <row r="8809" spans="1:3" x14ac:dyDescent="0.2">
      <c r="A8809" s="61">
        <v>43069.714583333334</v>
      </c>
      <c r="B8809" s="59">
        <v>1003.1874657</v>
      </c>
      <c r="C8809" s="59">
        <f t="shared" si="137"/>
        <v>1.0031874656999999</v>
      </c>
    </row>
    <row r="8810" spans="1:3" x14ac:dyDescent="0.2">
      <c r="A8810" s="61">
        <v>43069.715277777781</v>
      </c>
      <c r="B8810" s="59">
        <v>1003.1581875000001</v>
      </c>
      <c r="C8810" s="59">
        <f t="shared" si="137"/>
        <v>1.0031581875</v>
      </c>
    </row>
    <row r="8811" spans="1:3" x14ac:dyDescent="0.2">
      <c r="A8811" s="61">
        <v>43069.71597222222</v>
      </c>
      <c r="B8811" s="59">
        <v>1003.1748295</v>
      </c>
      <c r="C8811" s="59">
        <f t="shared" si="137"/>
        <v>1.0031748295</v>
      </c>
    </row>
    <row r="8812" spans="1:3" x14ac:dyDescent="0.2">
      <c r="A8812" s="61">
        <v>43069.716666666667</v>
      </c>
      <c r="B8812" s="59">
        <v>1003.1651748</v>
      </c>
      <c r="C8812" s="59">
        <f t="shared" si="137"/>
        <v>1.0031651748000001</v>
      </c>
    </row>
    <row r="8813" spans="1:3" x14ac:dyDescent="0.2">
      <c r="A8813" s="61">
        <v>43069.717361111114</v>
      </c>
      <c r="B8813" s="59">
        <v>1003.1488419999999</v>
      </c>
      <c r="C8813" s="59">
        <f t="shared" si="137"/>
        <v>1.0031488419999999</v>
      </c>
    </row>
    <row r="8814" spans="1:3" x14ac:dyDescent="0.2">
      <c r="A8814" s="61">
        <v>43069.718055555553</v>
      </c>
      <c r="B8814" s="59">
        <v>1003.1395972</v>
      </c>
      <c r="C8814" s="59">
        <f t="shared" si="137"/>
        <v>1.0031395972000001</v>
      </c>
    </row>
    <row r="8815" spans="1:3" x14ac:dyDescent="0.2">
      <c r="A8815" s="61">
        <v>43069.71875</v>
      </c>
      <c r="B8815" s="59">
        <v>1003.1401802</v>
      </c>
      <c r="C8815" s="59">
        <f t="shared" si="137"/>
        <v>1.0031401802</v>
      </c>
    </row>
    <row r="8816" spans="1:3" x14ac:dyDescent="0.2">
      <c r="A8816" s="61">
        <v>43069.719444444447</v>
      </c>
      <c r="B8816" s="59">
        <v>1003.1303432</v>
      </c>
      <c r="C8816" s="59">
        <f t="shared" si="137"/>
        <v>1.0031303432000001</v>
      </c>
    </row>
    <row r="8817" spans="1:3" x14ac:dyDescent="0.2">
      <c r="A8817" s="61">
        <v>43069.720138888886</v>
      </c>
      <c r="B8817" s="59">
        <v>1003.1512009</v>
      </c>
      <c r="C8817" s="59">
        <f t="shared" si="137"/>
        <v>1.0031512009000001</v>
      </c>
    </row>
    <row r="8818" spans="1:3" x14ac:dyDescent="0.2">
      <c r="A8818" s="61">
        <v>43069.720833333333</v>
      </c>
      <c r="B8818" s="59">
        <v>1003.1408983</v>
      </c>
      <c r="C8818" s="59">
        <f t="shared" si="137"/>
        <v>1.0031408983000001</v>
      </c>
    </row>
    <row r="8819" spans="1:3" x14ac:dyDescent="0.2">
      <c r="A8819" s="61">
        <v>43069.72152777778</v>
      </c>
      <c r="B8819" s="59">
        <v>1003.1226278</v>
      </c>
      <c r="C8819" s="59">
        <f t="shared" si="137"/>
        <v>1.0031226278000001</v>
      </c>
    </row>
    <row r="8820" spans="1:3" x14ac:dyDescent="0.2">
      <c r="A8820" s="61">
        <v>43069.722222222219</v>
      </c>
      <c r="B8820" s="59">
        <v>1003.1313848999999</v>
      </c>
      <c r="C8820" s="59">
        <f t="shared" si="137"/>
        <v>1.0031313848999999</v>
      </c>
    </row>
    <row r="8821" spans="1:3" x14ac:dyDescent="0.2">
      <c r="A8821" s="61">
        <v>43069.722916666666</v>
      </c>
      <c r="B8821" s="59">
        <v>1003.1311545999999</v>
      </c>
      <c r="C8821" s="59">
        <f t="shared" si="137"/>
        <v>1.0031311545999999</v>
      </c>
    </row>
    <row r="8822" spans="1:3" x14ac:dyDescent="0.2">
      <c r="A8822" s="61">
        <v>43069.723611111112</v>
      </c>
      <c r="B8822" s="59">
        <v>1003.1564705</v>
      </c>
      <c r="C8822" s="59">
        <f t="shared" si="137"/>
        <v>1.0031564705</v>
      </c>
    </row>
    <row r="8823" spans="1:3" x14ac:dyDescent="0.2">
      <c r="A8823" s="61">
        <v>43069.724305555559</v>
      </c>
      <c r="B8823" s="59">
        <v>1003.1606379</v>
      </c>
      <c r="C8823" s="59">
        <f t="shared" si="137"/>
        <v>1.0031606379</v>
      </c>
    </row>
    <row r="8824" spans="1:3" x14ac:dyDescent="0.2">
      <c r="A8824" s="61">
        <v>43069.724999999999</v>
      </c>
      <c r="B8824" s="59">
        <v>1003.1001968</v>
      </c>
      <c r="C8824" s="59">
        <f t="shared" si="137"/>
        <v>1.0031001968</v>
      </c>
    </row>
    <row r="8825" spans="1:3" x14ac:dyDescent="0.2">
      <c r="A8825" s="61">
        <v>43069.725694444445</v>
      </c>
      <c r="B8825" s="59">
        <v>1003.1710882</v>
      </c>
      <c r="C8825" s="59">
        <f t="shared" si="137"/>
        <v>1.0031710882</v>
      </c>
    </row>
    <row r="8826" spans="1:3" x14ac:dyDescent="0.2">
      <c r="A8826" s="61">
        <v>43069.726388888892</v>
      </c>
      <c r="B8826" s="59">
        <v>1003.1240595</v>
      </c>
      <c r="C8826" s="59">
        <f t="shared" si="137"/>
        <v>1.0031240594999999</v>
      </c>
    </row>
    <row r="8827" spans="1:3" x14ac:dyDescent="0.2">
      <c r="A8827" s="61">
        <v>43069.727083333331</v>
      </c>
      <c r="B8827" s="59">
        <v>1003.1846451</v>
      </c>
      <c r="C8827" s="59">
        <f t="shared" si="137"/>
        <v>1.0031846450999999</v>
      </c>
    </row>
    <row r="8828" spans="1:3" x14ac:dyDescent="0.2">
      <c r="A8828" s="61">
        <v>43069.727777777778</v>
      </c>
      <c r="B8828" s="59">
        <v>1003.1294905</v>
      </c>
      <c r="C8828" s="59">
        <f t="shared" si="137"/>
        <v>1.0031294904999999</v>
      </c>
    </row>
    <row r="8829" spans="1:3" x14ac:dyDescent="0.2">
      <c r="A8829" s="61">
        <v>43069.728472222225</v>
      </c>
      <c r="B8829" s="59">
        <v>1003.1526268</v>
      </c>
      <c r="C8829" s="59">
        <f t="shared" si="137"/>
        <v>1.0031526267999999</v>
      </c>
    </row>
    <row r="8830" spans="1:3" x14ac:dyDescent="0.2">
      <c r="A8830" s="61">
        <v>43069.729166666664</v>
      </c>
      <c r="B8830" s="59">
        <v>1003.149591</v>
      </c>
      <c r="C8830" s="59">
        <f t="shared" si="137"/>
        <v>1.0031495909999999</v>
      </c>
    </row>
    <row r="8831" spans="1:3" x14ac:dyDescent="0.2">
      <c r="A8831" s="61">
        <v>43069.729861111111</v>
      </c>
      <c r="B8831" s="59">
        <v>1003.1375988999999</v>
      </c>
      <c r="C8831" s="59">
        <f t="shared" si="137"/>
        <v>1.0031375989</v>
      </c>
    </row>
    <row r="8832" spans="1:3" x14ac:dyDescent="0.2">
      <c r="A8832" s="61">
        <v>43069.730555555558</v>
      </c>
      <c r="B8832" s="59">
        <v>1003.12346</v>
      </c>
      <c r="C8832" s="59">
        <f t="shared" si="137"/>
        <v>1.0031234600000001</v>
      </c>
    </row>
    <row r="8833" spans="1:3" x14ac:dyDescent="0.2">
      <c r="A8833" s="61">
        <v>43069.731249999997</v>
      </c>
      <c r="B8833" s="59">
        <v>1003.1400455</v>
      </c>
      <c r="C8833" s="59">
        <f t="shared" si="137"/>
        <v>1.0031400455000001</v>
      </c>
    </row>
    <row r="8834" spans="1:3" x14ac:dyDescent="0.2">
      <c r="A8834" s="61">
        <v>43069.731944444444</v>
      </c>
      <c r="B8834" s="59">
        <v>1003.1726437</v>
      </c>
      <c r="C8834" s="59">
        <f t="shared" si="137"/>
        <v>1.0031726436999999</v>
      </c>
    </row>
    <row r="8835" spans="1:3" x14ac:dyDescent="0.2">
      <c r="A8835" s="61">
        <v>43069.732638888891</v>
      </c>
      <c r="B8835" s="59">
        <v>1003.1991077</v>
      </c>
      <c r="C8835" s="59">
        <f t="shared" ref="C8835:C8898" si="138">B8835/1000</f>
        <v>1.0031991077</v>
      </c>
    </row>
    <row r="8836" spans="1:3" x14ac:dyDescent="0.2">
      <c r="A8836" s="61">
        <v>43069.73333333333</v>
      </c>
      <c r="B8836" s="59">
        <v>1003.2114607</v>
      </c>
      <c r="C8836" s="59">
        <f t="shared" si="138"/>
        <v>1.0032114607</v>
      </c>
    </row>
    <row r="8837" spans="1:3" x14ac:dyDescent="0.2">
      <c r="A8837" s="61">
        <v>43069.734027777777</v>
      </c>
      <c r="B8837" s="59">
        <v>1003.2058367</v>
      </c>
      <c r="C8837" s="59">
        <f t="shared" si="138"/>
        <v>1.0032058366999999</v>
      </c>
    </row>
    <row r="8838" spans="1:3" x14ac:dyDescent="0.2">
      <c r="A8838" s="61">
        <v>43069.734722222223</v>
      </c>
      <c r="B8838" s="59">
        <v>1003.2106454</v>
      </c>
      <c r="C8838" s="59">
        <f t="shared" si="138"/>
        <v>1.0032106454</v>
      </c>
    </row>
    <row r="8839" spans="1:3" x14ac:dyDescent="0.2">
      <c r="A8839" s="61">
        <v>43069.73541666667</v>
      </c>
      <c r="B8839" s="59">
        <v>1003.2271447000001</v>
      </c>
      <c r="C8839" s="59">
        <f t="shared" si="138"/>
        <v>1.0032271447000001</v>
      </c>
    </row>
    <row r="8840" spans="1:3" x14ac:dyDescent="0.2">
      <c r="A8840" s="61">
        <v>43069.736111111109</v>
      </c>
      <c r="B8840" s="59">
        <v>1003.2414356</v>
      </c>
      <c r="C8840" s="59">
        <f t="shared" si="138"/>
        <v>1.0032414356000001</v>
      </c>
    </row>
    <row r="8841" spans="1:3" x14ac:dyDescent="0.2">
      <c r="A8841" s="61">
        <v>43069.736805555556</v>
      </c>
      <c r="B8841" s="59">
        <v>1003.2551774999999</v>
      </c>
      <c r="C8841" s="59">
        <f t="shared" si="138"/>
        <v>1.0032551775</v>
      </c>
    </row>
    <row r="8842" spans="1:3" x14ac:dyDescent="0.2">
      <c r="A8842" s="61">
        <v>43069.737500000003</v>
      </c>
      <c r="B8842" s="59">
        <v>1003.2849608</v>
      </c>
      <c r="C8842" s="59">
        <f t="shared" si="138"/>
        <v>1.0032849608000001</v>
      </c>
    </row>
    <row r="8843" spans="1:3" x14ac:dyDescent="0.2">
      <c r="A8843" s="61">
        <v>43069.738194444442</v>
      </c>
      <c r="B8843" s="59">
        <v>1003.307982</v>
      </c>
      <c r="C8843" s="59">
        <f t="shared" si="138"/>
        <v>1.0033079819999999</v>
      </c>
    </row>
    <row r="8844" spans="1:3" x14ac:dyDescent="0.2">
      <c r="A8844" s="61">
        <v>43069.738888888889</v>
      </c>
      <c r="B8844" s="59">
        <v>1003.3422522</v>
      </c>
      <c r="C8844" s="59">
        <f t="shared" si="138"/>
        <v>1.0033422522</v>
      </c>
    </row>
    <row r="8845" spans="1:3" x14ac:dyDescent="0.2">
      <c r="A8845" s="61">
        <v>43069.739583333336</v>
      </c>
      <c r="B8845" s="59">
        <v>1003.3728139999999</v>
      </c>
      <c r="C8845" s="59">
        <f t="shared" si="138"/>
        <v>1.003372814</v>
      </c>
    </row>
    <row r="8846" spans="1:3" x14ac:dyDescent="0.2">
      <c r="A8846" s="61">
        <v>43069.740277777775</v>
      </c>
      <c r="B8846" s="59">
        <v>1003.3874805</v>
      </c>
      <c r="C8846" s="59">
        <f t="shared" si="138"/>
        <v>1.0033874805</v>
      </c>
    </row>
    <row r="8847" spans="1:3" x14ac:dyDescent="0.2">
      <c r="A8847" s="61">
        <v>43069.740972222222</v>
      </c>
      <c r="B8847" s="59">
        <v>1003.4044823</v>
      </c>
      <c r="C8847" s="59">
        <f t="shared" si="138"/>
        <v>1.0034044823000001</v>
      </c>
    </row>
    <row r="8848" spans="1:3" x14ac:dyDescent="0.2">
      <c r="A8848" s="61">
        <v>43069.741666666669</v>
      </c>
      <c r="B8848" s="59">
        <v>1003.4105469</v>
      </c>
      <c r="C8848" s="59">
        <f t="shared" si="138"/>
        <v>1.0034105469000001</v>
      </c>
    </row>
    <row r="8849" spans="1:3" x14ac:dyDescent="0.2">
      <c r="A8849" s="61">
        <v>43069.742361111108</v>
      </c>
      <c r="B8849" s="59">
        <v>1003.4411057</v>
      </c>
      <c r="C8849" s="59">
        <f t="shared" si="138"/>
        <v>1.0034411056999999</v>
      </c>
    </row>
    <row r="8850" spans="1:3" x14ac:dyDescent="0.2">
      <c r="A8850" s="61">
        <v>43069.743055555555</v>
      </c>
      <c r="B8850" s="59">
        <v>1003.4276709</v>
      </c>
      <c r="C8850" s="59">
        <f t="shared" si="138"/>
        <v>1.0034276708999998</v>
      </c>
    </row>
    <row r="8851" spans="1:3" x14ac:dyDescent="0.2">
      <c r="A8851" s="61">
        <v>43069.743750000001</v>
      </c>
      <c r="B8851" s="59">
        <v>1003.4097168</v>
      </c>
      <c r="C8851" s="59">
        <f t="shared" si="138"/>
        <v>1.0034097168</v>
      </c>
    </row>
    <row r="8852" spans="1:3" x14ac:dyDescent="0.2">
      <c r="A8852" s="61">
        <v>43069.744444444441</v>
      </c>
      <c r="B8852" s="59">
        <v>1003.4256787</v>
      </c>
      <c r="C8852" s="59">
        <f t="shared" si="138"/>
        <v>1.0034256787</v>
      </c>
    </row>
    <row r="8853" spans="1:3" x14ac:dyDescent="0.2">
      <c r="A8853" s="61">
        <v>43069.745138888888</v>
      </c>
      <c r="B8853" s="59">
        <v>1003.4368507</v>
      </c>
      <c r="C8853" s="59">
        <f t="shared" si="138"/>
        <v>1.0034368507</v>
      </c>
    </row>
    <row r="8854" spans="1:3" x14ac:dyDescent="0.2">
      <c r="A8854" s="61">
        <v>43069.745833333334</v>
      </c>
      <c r="B8854" s="59">
        <v>1003.4536706</v>
      </c>
      <c r="C8854" s="59">
        <f t="shared" si="138"/>
        <v>1.0034536705999999</v>
      </c>
    </row>
    <row r="8855" spans="1:3" x14ac:dyDescent="0.2">
      <c r="A8855" s="61">
        <v>43069.746527777781</v>
      </c>
      <c r="B8855" s="59">
        <v>1003.4999888</v>
      </c>
      <c r="C8855" s="59">
        <f t="shared" si="138"/>
        <v>1.0034999888</v>
      </c>
    </row>
    <row r="8856" spans="1:3" x14ac:dyDescent="0.2">
      <c r="A8856" s="61">
        <v>43069.74722222222</v>
      </c>
      <c r="B8856" s="59">
        <v>1003.5288696</v>
      </c>
      <c r="C8856" s="59">
        <f t="shared" si="138"/>
        <v>1.0035288696</v>
      </c>
    </row>
    <row r="8857" spans="1:3" x14ac:dyDescent="0.2">
      <c r="A8857" s="61">
        <v>43069.747916666667</v>
      </c>
      <c r="B8857" s="59">
        <v>1003.5391048</v>
      </c>
      <c r="C8857" s="59">
        <f t="shared" si="138"/>
        <v>1.0035391048</v>
      </c>
    </row>
    <row r="8858" spans="1:3" x14ac:dyDescent="0.2">
      <c r="A8858" s="61">
        <v>43069.748611111114</v>
      </c>
      <c r="B8858" s="59">
        <v>1003.5637354</v>
      </c>
      <c r="C8858" s="59">
        <f t="shared" si="138"/>
        <v>1.0035637354</v>
      </c>
    </row>
    <row r="8859" spans="1:3" x14ac:dyDescent="0.2">
      <c r="A8859" s="61">
        <v>43069.749305555553</v>
      </c>
      <c r="B8859" s="59">
        <v>1003.5925208</v>
      </c>
      <c r="C8859" s="59">
        <f t="shared" si="138"/>
        <v>1.0035925208000001</v>
      </c>
    </row>
    <row r="8860" spans="1:3" x14ac:dyDescent="0.2">
      <c r="A8860" s="61">
        <v>43069.75</v>
      </c>
      <c r="B8860" s="59">
        <v>1003.6739682</v>
      </c>
      <c r="C8860" s="59">
        <f t="shared" si="138"/>
        <v>1.0036739682</v>
      </c>
    </row>
    <row r="8861" spans="1:3" x14ac:dyDescent="0.2">
      <c r="A8861" s="61">
        <v>43069.750694444447</v>
      </c>
      <c r="B8861" s="59">
        <v>1003.6325085</v>
      </c>
      <c r="C8861" s="59">
        <f t="shared" si="138"/>
        <v>1.0036325085</v>
      </c>
    </row>
    <row r="8862" spans="1:3" x14ac:dyDescent="0.2">
      <c r="A8862" s="61">
        <v>43069.751388888886</v>
      </c>
      <c r="B8862" s="59">
        <v>1003.643655</v>
      </c>
      <c r="C8862" s="59">
        <f t="shared" si="138"/>
        <v>1.0036436549999999</v>
      </c>
    </row>
    <row r="8863" spans="1:3" x14ac:dyDescent="0.2">
      <c r="A8863" s="61">
        <v>43069.752083333333</v>
      </c>
      <c r="B8863" s="59">
        <v>1003.6447774</v>
      </c>
      <c r="C8863" s="59">
        <f t="shared" si="138"/>
        <v>1.0036447773999999</v>
      </c>
    </row>
    <row r="8864" spans="1:3" x14ac:dyDescent="0.2">
      <c r="A8864" s="61">
        <v>43069.75277777778</v>
      </c>
      <c r="B8864" s="59">
        <v>1003.6566281</v>
      </c>
      <c r="C8864" s="59">
        <f t="shared" si="138"/>
        <v>1.0036566281000001</v>
      </c>
    </row>
    <row r="8865" spans="1:3" x14ac:dyDescent="0.2">
      <c r="A8865" s="61">
        <v>43069.753472222219</v>
      </c>
      <c r="B8865" s="59">
        <v>1003.6807779</v>
      </c>
      <c r="C8865" s="59">
        <f t="shared" si="138"/>
        <v>1.0036807778999999</v>
      </c>
    </row>
    <row r="8866" spans="1:3" x14ac:dyDescent="0.2">
      <c r="A8866" s="61">
        <v>43069.754166666666</v>
      </c>
      <c r="B8866" s="59">
        <v>1003.6693875</v>
      </c>
      <c r="C8866" s="59">
        <f t="shared" si="138"/>
        <v>1.0036693875</v>
      </c>
    </row>
    <row r="8867" spans="1:3" x14ac:dyDescent="0.2">
      <c r="A8867" s="61">
        <v>43069.754861111112</v>
      </c>
      <c r="B8867" s="59">
        <v>1003.6635080999999</v>
      </c>
      <c r="C8867" s="59">
        <f t="shared" si="138"/>
        <v>1.0036635081</v>
      </c>
    </row>
    <row r="8868" spans="1:3" x14ac:dyDescent="0.2">
      <c r="A8868" s="61">
        <v>43069.755555555559</v>
      </c>
      <c r="B8868" s="59">
        <v>1003.6925399</v>
      </c>
      <c r="C8868" s="59">
        <f t="shared" si="138"/>
        <v>1.0036925399000001</v>
      </c>
    </row>
    <row r="8869" spans="1:3" x14ac:dyDescent="0.2">
      <c r="A8869" s="61">
        <v>43069.756249999999</v>
      </c>
      <c r="B8869" s="59">
        <v>1003.7047295</v>
      </c>
      <c r="C8869" s="59">
        <f t="shared" si="138"/>
        <v>1.0037047294999999</v>
      </c>
    </row>
    <row r="8870" spans="1:3" x14ac:dyDescent="0.2">
      <c r="A8870" s="61">
        <v>43069.756944444445</v>
      </c>
      <c r="B8870" s="59">
        <v>1003.7290955</v>
      </c>
      <c r="C8870" s="59">
        <f t="shared" si="138"/>
        <v>1.0037290955</v>
      </c>
    </row>
    <row r="8871" spans="1:3" x14ac:dyDescent="0.2">
      <c r="A8871" s="61">
        <v>43069.757638888892</v>
      </c>
      <c r="B8871" s="59">
        <v>1003.7155417</v>
      </c>
      <c r="C8871" s="59">
        <f t="shared" si="138"/>
        <v>1.0037155417000001</v>
      </c>
    </row>
    <row r="8872" spans="1:3" x14ac:dyDescent="0.2">
      <c r="A8872" s="61">
        <v>43069.758333333331</v>
      </c>
      <c r="B8872" s="59">
        <v>1003.6924207</v>
      </c>
      <c r="C8872" s="59">
        <f t="shared" si="138"/>
        <v>1.0036924207</v>
      </c>
    </row>
    <row r="8873" spans="1:3" x14ac:dyDescent="0.2">
      <c r="A8873" s="61">
        <v>43069.759027777778</v>
      </c>
      <c r="B8873" s="59">
        <v>1003.7259216</v>
      </c>
      <c r="C8873" s="59">
        <f t="shared" si="138"/>
        <v>1.0037259216000001</v>
      </c>
    </row>
    <row r="8874" spans="1:3" x14ac:dyDescent="0.2">
      <c r="A8874" s="61">
        <v>43069.759722222225</v>
      </c>
      <c r="B8874" s="59">
        <v>1003.73181</v>
      </c>
      <c r="C8874" s="59">
        <f t="shared" si="138"/>
        <v>1.0037318099999999</v>
      </c>
    </row>
    <row r="8875" spans="1:3" x14ac:dyDescent="0.2">
      <c r="A8875" s="61">
        <v>43069.760416666664</v>
      </c>
      <c r="B8875" s="59">
        <v>1003.7166705</v>
      </c>
      <c r="C8875" s="59">
        <f t="shared" si="138"/>
        <v>1.0037166705</v>
      </c>
    </row>
    <row r="8876" spans="1:3" x14ac:dyDescent="0.2">
      <c r="A8876" s="61">
        <v>43069.761111111111</v>
      </c>
      <c r="B8876" s="59">
        <v>1003.7023024</v>
      </c>
      <c r="C8876" s="59">
        <f t="shared" si="138"/>
        <v>1.0037023024</v>
      </c>
    </row>
    <row r="8877" spans="1:3" x14ac:dyDescent="0.2">
      <c r="A8877" s="61">
        <v>43069.761805555558</v>
      </c>
      <c r="B8877" s="59">
        <v>1003.7304639</v>
      </c>
      <c r="C8877" s="59">
        <f t="shared" si="138"/>
        <v>1.0037304639</v>
      </c>
    </row>
    <row r="8878" spans="1:3" x14ac:dyDescent="0.2">
      <c r="A8878" s="61">
        <v>43069.762499999997</v>
      </c>
      <c r="B8878" s="59">
        <v>1003.6978577</v>
      </c>
      <c r="C8878" s="59">
        <f t="shared" si="138"/>
        <v>1.0036978577</v>
      </c>
    </row>
    <row r="8879" spans="1:3" x14ac:dyDescent="0.2">
      <c r="A8879" s="61">
        <v>43069.763194444444</v>
      </c>
      <c r="B8879" s="59">
        <v>1003.6915383</v>
      </c>
      <c r="C8879" s="59">
        <f t="shared" si="138"/>
        <v>1.0036915383</v>
      </c>
    </row>
    <row r="8880" spans="1:3" x14ac:dyDescent="0.2">
      <c r="A8880" s="61">
        <v>43069.763888888891</v>
      </c>
      <c r="B8880" s="59">
        <v>1003.6554909</v>
      </c>
      <c r="C8880" s="59">
        <f t="shared" si="138"/>
        <v>1.0036554908999999</v>
      </c>
    </row>
    <row r="8881" spans="1:3" x14ac:dyDescent="0.2">
      <c r="A8881" s="61">
        <v>43069.76458333333</v>
      </c>
      <c r="B8881" s="59">
        <v>1003.6231261</v>
      </c>
      <c r="C8881" s="59">
        <f t="shared" si="138"/>
        <v>1.0036231260999999</v>
      </c>
    </row>
    <row r="8882" spans="1:3" x14ac:dyDescent="0.2">
      <c r="A8882" s="61">
        <v>43069.765277777777</v>
      </c>
      <c r="B8882" s="59">
        <v>1003.6106483</v>
      </c>
      <c r="C8882" s="59">
        <f t="shared" si="138"/>
        <v>1.0036106483</v>
      </c>
    </row>
    <row r="8883" spans="1:3" x14ac:dyDescent="0.2">
      <c r="A8883" s="61">
        <v>43069.765972222223</v>
      </c>
      <c r="B8883" s="59">
        <v>1003.5728751</v>
      </c>
      <c r="C8883" s="59">
        <f t="shared" si="138"/>
        <v>1.0035728750999999</v>
      </c>
    </row>
    <row r="8884" spans="1:3" x14ac:dyDescent="0.2">
      <c r="A8884" s="61">
        <v>43069.76666666667</v>
      </c>
      <c r="B8884" s="59">
        <v>1003.523057</v>
      </c>
      <c r="C8884" s="59">
        <f t="shared" si="138"/>
        <v>1.003523057</v>
      </c>
    </row>
    <row r="8885" spans="1:3" x14ac:dyDescent="0.2">
      <c r="A8885" s="61">
        <v>43069.767361111109</v>
      </c>
      <c r="B8885" s="59">
        <v>1003.4840309</v>
      </c>
      <c r="C8885" s="59">
        <f t="shared" si="138"/>
        <v>1.0034840308999999</v>
      </c>
    </row>
    <row r="8886" spans="1:3" x14ac:dyDescent="0.2">
      <c r="A8886" s="61">
        <v>43069.768055555556</v>
      </c>
      <c r="B8886" s="59">
        <v>1003.4413529</v>
      </c>
      <c r="C8886" s="59">
        <f t="shared" si="138"/>
        <v>1.0034413528999999</v>
      </c>
    </row>
    <row r="8887" spans="1:3" x14ac:dyDescent="0.2">
      <c r="A8887" s="61">
        <v>43069.768750000003</v>
      </c>
      <c r="B8887" s="59">
        <v>1003.4083455</v>
      </c>
      <c r="C8887" s="59">
        <f t="shared" si="138"/>
        <v>1.0034083455</v>
      </c>
    </row>
    <row r="8888" spans="1:3" x14ac:dyDescent="0.2">
      <c r="A8888" s="61">
        <v>43069.769444444442</v>
      </c>
      <c r="B8888" s="59">
        <v>1003.4183367000001</v>
      </c>
      <c r="C8888" s="59">
        <f t="shared" si="138"/>
        <v>1.0034183367</v>
      </c>
    </row>
    <row r="8889" spans="1:3" x14ac:dyDescent="0.2">
      <c r="A8889" s="61">
        <v>43069.770138888889</v>
      </c>
      <c r="B8889" s="59">
        <v>1003.4215948999999</v>
      </c>
      <c r="C8889" s="59">
        <f t="shared" si="138"/>
        <v>1.0034215949</v>
      </c>
    </row>
    <row r="8890" spans="1:3" x14ac:dyDescent="0.2">
      <c r="A8890" s="61">
        <v>43069.770833333336</v>
      </c>
      <c r="B8890" s="59">
        <v>1003.4233518</v>
      </c>
      <c r="C8890" s="59">
        <f t="shared" si="138"/>
        <v>1.0034233518</v>
      </c>
    </row>
    <row r="8891" spans="1:3" x14ac:dyDescent="0.2">
      <c r="A8891" s="61">
        <v>43069.771527777775</v>
      </c>
      <c r="B8891" s="59">
        <v>1003.4353609</v>
      </c>
      <c r="C8891" s="59">
        <f t="shared" si="138"/>
        <v>1.0034353609</v>
      </c>
    </row>
    <row r="8892" spans="1:3" x14ac:dyDescent="0.2">
      <c r="A8892" s="61">
        <v>43069.772222222222</v>
      </c>
      <c r="B8892" s="59">
        <v>1003.4676896</v>
      </c>
      <c r="C8892" s="59">
        <f t="shared" si="138"/>
        <v>1.0034676895999999</v>
      </c>
    </row>
    <row r="8893" spans="1:3" x14ac:dyDescent="0.2">
      <c r="A8893" s="61">
        <v>43069.772916666669</v>
      </c>
      <c r="B8893" s="59">
        <v>1003.4669591000001</v>
      </c>
      <c r="C8893" s="59">
        <f t="shared" si="138"/>
        <v>1.0034669591000001</v>
      </c>
    </row>
    <row r="8894" spans="1:3" x14ac:dyDescent="0.2">
      <c r="A8894" s="61">
        <v>43069.773611111108</v>
      </c>
      <c r="B8894" s="59">
        <v>1003.4453876</v>
      </c>
      <c r="C8894" s="59">
        <f t="shared" si="138"/>
        <v>1.0034453876</v>
      </c>
    </row>
    <row r="8895" spans="1:3" x14ac:dyDescent="0.2">
      <c r="A8895" s="61">
        <v>43069.774305555555</v>
      </c>
      <c r="B8895" s="59">
        <v>1003.4521714</v>
      </c>
      <c r="C8895" s="59">
        <f t="shared" si="138"/>
        <v>1.0034521714</v>
      </c>
    </row>
    <row r="8896" spans="1:3" x14ac:dyDescent="0.2">
      <c r="A8896" s="61">
        <v>43069.775000000001</v>
      </c>
      <c r="B8896" s="59">
        <v>1003.4871247999999</v>
      </c>
      <c r="C8896" s="59">
        <f t="shared" si="138"/>
        <v>1.0034871247999999</v>
      </c>
    </row>
    <row r="8897" spans="1:3" x14ac:dyDescent="0.2">
      <c r="A8897" s="61">
        <v>43069.775694444441</v>
      </c>
      <c r="B8897" s="59">
        <v>1003.5086831</v>
      </c>
      <c r="C8897" s="59">
        <f t="shared" si="138"/>
        <v>1.0035086831</v>
      </c>
    </row>
    <row r="8898" spans="1:3" x14ac:dyDescent="0.2">
      <c r="A8898" s="61">
        <v>43069.776388888888</v>
      </c>
      <c r="B8898" s="59">
        <v>1003.4977168</v>
      </c>
      <c r="C8898" s="59">
        <f t="shared" si="138"/>
        <v>1.0034977168000001</v>
      </c>
    </row>
    <row r="8899" spans="1:3" x14ac:dyDescent="0.2">
      <c r="A8899" s="61">
        <v>43069.777083333334</v>
      </c>
      <c r="B8899" s="59">
        <v>1003.5109264</v>
      </c>
      <c r="C8899" s="59">
        <f t="shared" ref="C8899:C8962" si="139">B8899/1000</f>
        <v>1.0035109263999999</v>
      </c>
    </row>
    <row r="8900" spans="1:3" x14ac:dyDescent="0.2">
      <c r="A8900" s="61">
        <v>43069.777777777781</v>
      </c>
      <c r="B8900" s="59">
        <v>1003.5259276</v>
      </c>
      <c r="C8900" s="59">
        <f t="shared" si="139"/>
        <v>1.0035259276000001</v>
      </c>
    </row>
    <row r="8901" spans="1:3" x14ac:dyDescent="0.2">
      <c r="A8901" s="61">
        <v>43069.77847222222</v>
      </c>
      <c r="B8901" s="59">
        <v>1003.5376162</v>
      </c>
      <c r="C8901" s="59">
        <f t="shared" si="139"/>
        <v>1.0035376162</v>
      </c>
    </row>
    <row r="8902" spans="1:3" x14ac:dyDescent="0.2">
      <c r="A8902" s="61">
        <v>43069.779166666667</v>
      </c>
      <c r="B8902" s="59">
        <v>1003.5521963</v>
      </c>
      <c r="C8902" s="59">
        <f t="shared" si="139"/>
        <v>1.0035521963</v>
      </c>
    </row>
    <row r="8903" spans="1:3" x14ac:dyDescent="0.2">
      <c r="A8903" s="61">
        <v>43069.779861111114</v>
      </c>
      <c r="B8903" s="59">
        <v>1003.5726414</v>
      </c>
      <c r="C8903" s="59">
        <f t="shared" si="139"/>
        <v>1.0035726413999999</v>
      </c>
    </row>
    <row r="8904" spans="1:3" x14ac:dyDescent="0.2">
      <c r="A8904" s="61">
        <v>43069.780555555553</v>
      </c>
      <c r="B8904" s="59">
        <v>1003.6146884</v>
      </c>
      <c r="C8904" s="59">
        <f t="shared" si="139"/>
        <v>1.0036146883999999</v>
      </c>
    </row>
    <row r="8905" spans="1:3" x14ac:dyDescent="0.2">
      <c r="A8905" s="61">
        <v>43069.78125</v>
      </c>
      <c r="B8905" s="59">
        <v>1003.6583548999999</v>
      </c>
      <c r="C8905" s="59">
        <f t="shared" si="139"/>
        <v>1.0036583549</v>
      </c>
    </row>
    <row r="8906" spans="1:3" x14ac:dyDescent="0.2">
      <c r="A8906" s="61">
        <v>43069.781944444447</v>
      </c>
      <c r="B8906" s="59">
        <v>1003.6835132</v>
      </c>
      <c r="C8906" s="59">
        <f t="shared" si="139"/>
        <v>1.0036835131999999</v>
      </c>
    </row>
    <row r="8907" spans="1:3" x14ac:dyDescent="0.2">
      <c r="A8907" s="61">
        <v>43069.782638888886</v>
      </c>
      <c r="B8907" s="59">
        <v>1003.6773104</v>
      </c>
      <c r="C8907" s="59">
        <f t="shared" si="139"/>
        <v>1.0036773104000001</v>
      </c>
    </row>
    <row r="8908" spans="1:3" x14ac:dyDescent="0.2">
      <c r="A8908" s="61">
        <v>43069.783333333333</v>
      </c>
      <c r="B8908" s="59">
        <v>1003.7225453</v>
      </c>
      <c r="C8908" s="59">
        <f t="shared" si="139"/>
        <v>1.0037225453</v>
      </c>
    </row>
    <row r="8909" spans="1:3" x14ac:dyDescent="0.2">
      <c r="A8909" s="61">
        <v>43069.78402777778</v>
      </c>
      <c r="B8909" s="59">
        <v>1003.6966589</v>
      </c>
      <c r="C8909" s="59">
        <f t="shared" si="139"/>
        <v>1.0036966589</v>
      </c>
    </row>
    <row r="8910" spans="1:3" x14ac:dyDescent="0.2">
      <c r="A8910" s="61">
        <v>43069.784722222219</v>
      </c>
      <c r="B8910" s="59">
        <v>1003.7146372</v>
      </c>
      <c r="C8910" s="59">
        <f t="shared" si="139"/>
        <v>1.0037146371999999</v>
      </c>
    </row>
    <row r="8911" spans="1:3" x14ac:dyDescent="0.2">
      <c r="A8911" s="61">
        <v>43069.785416666666</v>
      </c>
      <c r="B8911" s="59">
        <v>1003.7267890000001</v>
      </c>
      <c r="C8911" s="59">
        <f t="shared" si="139"/>
        <v>1.0037267890000001</v>
      </c>
    </row>
    <row r="8912" spans="1:3" x14ac:dyDescent="0.2">
      <c r="A8912" s="61">
        <v>43069.786111111112</v>
      </c>
      <c r="B8912" s="59">
        <v>1003.7478682</v>
      </c>
      <c r="C8912" s="59">
        <f t="shared" si="139"/>
        <v>1.0037478682000001</v>
      </c>
    </row>
    <row r="8913" spans="1:3" x14ac:dyDescent="0.2">
      <c r="A8913" s="61">
        <v>43069.786805555559</v>
      </c>
      <c r="B8913" s="59">
        <v>1003.7637412</v>
      </c>
      <c r="C8913" s="59">
        <f t="shared" si="139"/>
        <v>1.0037637412</v>
      </c>
    </row>
    <row r="8914" spans="1:3" x14ac:dyDescent="0.2">
      <c r="A8914" s="61">
        <v>43069.787499999999</v>
      </c>
      <c r="B8914" s="59">
        <v>1003.7785602</v>
      </c>
      <c r="C8914" s="59">
        <f t="shared" si="139"/>
        <v>1.0037785602</v>
      </c>
    </row>
    <row r="8915" spans="1:3" x14ac:dyDescent="0.2">
      <c r="A8915" s="61">
        <v>43069.788194444445</v>
      </c>
      <c r="B8915" s="59">
        <v>1003.7866132</v>
      </c>
      <c r="C8915" s="59">
        <f t="shared" si="139"/>
        <v>1.0037866132</v>
      </c>
    </row>
    <row r="8916" spans="1:3" x14ac:dyDescent="0.2">
      <c r="A8916" s="61">
        <v>43069.788888888892</v>
      </c>
      <c r="B8916" s="59">
        <v>1003.7941176</v>
      </c>
      <c r="C8916" s="59">
        <f t="shared" si="139"/>
        <v>1.0037941176</v>
      </c>
    </row>
    <row r="8917" spans="1:3" x14ac:dyDescent="0.2">
      <c r="A8917" s="61">
        <v>43069.789583333331</v>
      </c>
      <c r="B8917" s="59">
        <v>1003.7815533</v>
      </c>
      <c r="C8917" s="59">
        <f t="shared" si="139"/>
        <v>1.0037815533000001</v>
      </c>
    </row>
    <row r="8918" spans="1:3" x14ac:dyDescent="0.2">
      <c r="A8918" s="61">
        <v>43069.790277777778</v>
      </c>
      <c r="B8918" s="59">
        <v>1003.780765</v>
      </c>
      <c r="C8918" s="59">
        <f t="shared" si="139"/>
        <v>1.0037807649999999</v>
      </c>
    </row>
    <row r="8919" spans="1:3" x14ac:dyDescent="0.2">
      <c r="A8919" s="61">
        <v>43069.790972222225</v>
      </c>
      <c r="B8919" s="59">
        <v>1003.7751402</v>
      </c>
      <c r="C8919" s="59">
        <f t="shared" si="139"/>
        <v>1.0037751401999999</v>
      </c>
    </row>
    <row r="8920" spans="1:3" x14ac:dyDescent="0.2">
      <c r="A8920" s="61">
        <v>43069.791666666664</v>
      </c>
      <c r="B8920" s="59">
        <v>1003.7685497</v>
      </c>
      <c r="C8920" s="59">
        <f t="shared" si="139"/>
        <v>1.0037685497</v>
      </c>
    </row>
    <row r="8921" spans="1:3" x14ac:dyDescent="0.2">
      <c r="A8921" s="61">
        <v>43069.792361111111</v>
      </c>
      <c r="B8921" s="59">
        <v>1003.7880022000001</v>
      </c>
      <c r="C8921" s="59">
        <f t="shared" si="139"/>
        <v>1.0037880022000001</v>
      </c>
    </row>
    <row r="8922" spans="1:3" x14ac:dyDescent="0.2">
      <c r="A8922" s="61">
        <v>43069.793055555558</v>
      </c>
      <c r="B8922" s="59">
        <v>1003.7903164000001</v>
      </c>
      <c r="C8922" s="59">
        <f t="shared" si="139"/>
        <v>1.0037903164000002</v>
      </c>
    </row>
    <row r="8923" spans="1:3" x14ac:dyDescent="0.2">
      <c r="A8923" s="61">
        <v>43069.793749999997</v>
      </c>
      <c r="B8923" s="59">
        <v>1003.7876711</v>
      </c>
      <c r="C8923" s="59">
        <f t="shared" si="139"/>
        <v>1.0037876711</v>
      </c>
    </row>
    <row r="8924" spans="1:3" x14ac:dyDescent="0.2">
      <c r="A8924" s="61">
        <v>43069.794444444444</v>
      </c>
      <c r="B8924" s="59">
        <v>1003.797296</v>
      </c>
      <c r="C8924" s="59">
        <f t="shared" si="139"/>
        <v>1.0037972959999999</v>
      </c>
    </row>
    <row r="8925" spans="1:3" x14ac:dyDescent="0.2">
      <c r="A8925" s="61">
        <v>43069.795138888891</v>
      </c>
      <c r="B8925" s="59">
        <v>1003.8148594</v>
      </c>
      <c r="C8925" s="59">
        <f t="shared" si="139"/>
        <v>1.0038148594</v>
      </c>
    </row>
    <row r="8926" spans="1:3" x14ac:dyDescent="0.2">
      <c r="A8926" s="61">
        <v>43069.79583333333</v>
      </c>
      <c r="B8926" s="59">
        <v>1003.8413638</v>
      </c>
      <c r="C8926" s="59">
        <f t="shared" si="139"/>
        <v>1.0038413637999999</v>
      </c>
    </row>
    <row r="8927" spans="1:3" x14ac:dyDescent="0.2">
      <c r="A8927" s="61">
        <v>43069.796527777777</v>
      </c>
      <c r="B8927" s="59">
        <v>1003.8497874</v>
      </c>
      <c r="C8927" s="59">
        <f t="shared" si="139"/>
        <v>1.0038497873999999</v>
      </c>
    </row>
    <row r="8928" spans="1:3" x14ac:dyDescent="0.2">
      <c r="A8928" s="61">
        <v>43069.797222222223</v>
      </c>
      <c r="B8928" s="59">
        <v>1003.8572391</v>
      </c>
      <c r="C8928" s="59">
        <f t="shared" si="139"/>
        <v>1.0038572391</v>
      </c>
    </row>
    <row r="8929" spans="1:3" x14ac:dyDescent="0.2">
      <c r="A8929" s="61">
        <v>43069.79791666667</v>
      </c>
      <c r="B8929" s="59">
        <v>1003.8668752</v>
      </c>
      <c r="C8929" s="59">
        <f t="shared" si="139"/>
        <v>1.0038668752</v>
      </c>
    </row>
    <row r="8930" spans="1:3" x14ac:dyDescent="0.2">
      <c r="A8930" s="61">
        <v>43069.798611111109</v>
      </c>
      <c r="B8930" s="59">
        <v>1003.9110031</v>
      </c>
      <c r="C8930" s="59">
        <f t="shared" si="139"/>
        <v>1.0039110031</v>
      </c>
    </row>
    <row r="8931" spans="1:3" x14ac:dyDescent="0.2">
      <c r="A8931" s="61">
        <v>43069.799305555556</v>
      </c>
      <c r="B8931" s="59">
        <v>1003.9288892</v>
      </c>
      <c r="C8931" s="59">
        <f t="shared" si="139"/>
        <v>1.0039288892</v>
      </c>
    </row>
    <row r="8932" spans="1:3" x14ac:dyDescent="0.2">
      <c r="A8932" s="61">
        <v>43069.8</v>
      </c>
      <c r="B8932" s="59">
        <v>1003.9280608</v>
      </c>
      <c r="C8932" s="59">
        <f t="shared" si="139"/>
        <v>1.0039280608000001</v>
      </c>
    </row>
    <row r="8933" spans="1:3" x14ac:dyDescent="0.2">
      <c r="A8933" s="61">
        <v>43069.800694444442</v>
      </c>
      <c r="B8933" s="59">
        <v>1003.9218024</v>
      </c>
      <c r="C8933" s="59">
        <f t="shared" si="139"/>
        <v>1.0039218024000001</v>
      </c>
    </row>
    <row r="8934" spans="1:3" x14ac:dyDescent="0.2">
      <c r="A8934" s="61">
        <v>43069.801388888889</v>
      </c>
      <c r="B8934" s="59">
        <v>1003.9429061</v>
      </c>
      <c r="C8934" s="59">
        <f t="shared" si="139"/>
        <v>1.0039429061</v>
      </c>
    </row>
    <row r="8935" spans="1:3" x14ac:dyDescent="0.2">
      <c r="A8935" s="61">
        <v>43069.802083333336</v>
      </c>
      <c r="B8935" s="59">
        <v>1003.937722</v>
      </c>
      <c r="C8935" s="59">
        <f t="shared" si="139"/>
        <v>1.0039377220000001</v>
      </c>
    </row>
    <row r="8936" spans="1:3" x14ac:dyDescent="0.2">
      <c r="A8936" s="61">
        <v>43069.802777777775</v>
      </c>
      <c r="B8936" s="59">
        <v>1003.9442346</v>
      </c>
      <c r="C8936" s="59">
        <f t="shared" si="139"/>
        <v>1.0039442346</v>
      </c>
    </row>
    <row r="8937" spans="1:3" x14ac:dyDescent="0.2">
      <c r="A8937" s="61">
        <v>43069.803472222222</v>
      </c>
      <c r="B8937" s="59">
        <v>1003.9563574</v>
      </c>
      <c r="C8937" s="59">
        <f t="shared" si="139"/>
        <v>1.0039563574000001</v>
      </c>
    </row>
    <row r="8938" spans="1:3" x14ac:dyDescent="0.2">
      <c r="A8938" s="61">
        <v>43069.804166666669</v>
      </c>
      <c r="B8938" s="59">
        <v>1003.97808</v>
      </c>
      <c r="C8938" s="59">
        <f t="shared" si="139"/>
        <v>1.00397808</v>
      </c>
    </row>
    <row r="8939" spans="1:3" x14ac:dyDescent="0.2">
      <c r="A8939" s="61">
        <v>43069.804861111108</v>
      </c>
      <c r="B8939" s="59">
        <v>1004.0113019</v>
      </c>
      <c r="C8939" s="59">
        <f t="shared" si="139"/>
        <v>1.0040113019000001</v>
      </c>
    </row>
    <row r="8940" spans="1:3" x14ac:dyDescent="0.2">
      <c r="A8940" s="61">
        <v>43069.805555555555</v>
      </c>
      <c r="B8940" s="59">
        <v>1004.0325118</v>
      </c>
      <c r="C8940" s="59">
        <f t="shared" si="139"/>
        <v>1.0040325118</v>
      </c>
    </row>
    <row r="8941" spans="1:3" x14ac:dyDescent="0.2">
      <c r="A8941" s="61">
        <v>43069.806250000001</v>
      </c>
      <c r="B8941" s="59">
        <v>1004.0448719</v>
      </c>
      <c r="C8941" s="59">
        <f t="shared" si="139"/>
        <v>1.0040448718999999</v>
      </c>
    </row>
    <row r="8942" spans="1:3" x14ac:dyDescent="0.2">
      <c r="A8942" s="61">
        <v>43069.806944444441</v>
      </c>
      <c r="B8942" s="59">
        <v>1004.0640012</v>
      </c>
      <c r="C8942" s="59">
        <f t="shared" si="139"/>
        <v>1.0040640011999999</v>
      </c>
    </row>
    <row r="8943" spans="1:3" x14ac:dyDescent="0.2">
      <c r="A8943" s="61">
        <v>43069.807638888888</v>
      </c>
      <c r="B8943" s="59">
        <v>1004.0215357</v>
      </c>
      <c r="C8943" s="59">
        <f t="shared" si="139"/>
        <v>1.0040215357</v>
      </c>
    </row>
    <row r="8944" spans="1:3" x14ac:dyDescent="0.2">
      <c r="A8944" s="61">
        <v>43069.808333333334</v>
      </c>
      <c r="B8944" s="59">
        <v>1004.0013815999999</v>
      </c>
      <c r="C8944" s="59">
        <f t="shared" si="139"/>
        <v>1.0040013816</v>
      </c>
    </row>
    <row r="8945" spans="1:3" x14ac:dyDescent="0.2">
      <c r="A8945" s="61">
        <v>43069.809027777781</v>
      </c>
      <c r="B8945" s="59">
        <v>1004.0007155</v>
      </c>
      <c r="C8945" s="59">
        <f t="shared" si="139"/>
        <v>1.0040007154999999</v>
      </c>
    </row>
    <row r="8946" spans="1:3" x14ac:dyDescent="0.2">
      <c r="A8946" s="61">
        <v>43069.80972222222</v>
      </c>
      <c r="B8946" s="59">
        <v>1003.9897988</v>
      </c>
      <c r="C8946" s="59">
        <f t="shared" si="139"/>
        <v>1.0039897987999999</v>
      </c>
    </row>
    <row r="8947" spans="1:3" x14ac:dyDescent="0.2">
      <c r="A8947" s="61">
        <v>43069.810416666667</v>
      </c>
      <c r="B8947" s="59">
        <v>1003.9856703</v>
      </c>
      <c r="C8947" s="59">
        <f t="shared" si="139"/>
        <v>1.0039856703000001</v>
      </c>
    </row>
    <row r="8948" spans="1:3" x14ac:dyDescent="0.2">
      <c r="A8948" s="61">
        <v>43069.811111111114</v>
      </c>
      <c r="B8948" s="59">
        <v>1003.9941244</v>
      </c>
      <c r="C8948" s="59">
        <f t="shared" si="139"/>
        <v>1.0039941244000001</v>
      </c>
    </row>
    <row r="8949" spans="1:3" x14ac:dyDescent="0.2">
      <c r="A8949" s="61">
        <v>43069.811805555553</v>
      </c>
      <c r="B8949" s="59">
        <v>1003.9967668</v>
      </c>
      <c r="C8949" s="59">
        <f t="shared" si="139"/>
        <v>1.0039967668000001</v>
      </c>
    </row>
    <row r="8950" spans="1:3" x14ac:dyDescent="0.2">
      <c r="A8950" s="61">
        <v>43069.8125</v>
      </c>
      <c r="B8950" s="59">
        <v>1004.0677066</v>
      </c>
      <c r="C8950" s="59">
        <f t="shared" si="139"/>
        <v>1.0040677065999999</v>
      </c>
    </row>
    <row r="8951" spans="1:3" x14ac:dyDescent="0.2">
      <c r="A8951" s="61">
        <v>43069.813194444447</v>
      </c>
      <c r="B8951" s="59">
        <v>1004.0363732</v>
      </c>
      <c r="C8951" s="59">
        <f t="shared" si="139"/>
        <v>1.0040363731999999</v>
      </c>
    </row>
    <row r="8952" spans="1:3" x14ac:dyDescent="0.2">
      <c r="A8952" s="61">
        <v>43069.813888888886</v>
      </c>
      <c r="B8952" s="59">
        <v>1004.0556013</v>
      </c>
      <c r="C8952" s="59">
        <f t="shared" si="139"/>
        <v>1.0040556012999999</v>
      </c>
    </row>
    <row r="8953" spans="1:3" x14ac:dyDescent="0.2">
      <c r="A8953" s="61">
        <v>43069.814583333333</v>
      </c>
      <c r="B8953" s="59">
        <v>1004.0764256</v>
      </c>
      <c r="C8953" s="59">
        <f t="shared" si="139"/>
        <v>1.0040764256000001</v>
      </c>
    </row>
    <row r="8954" spans="1:3" x14ac:dyDescent="0.2">
      <c r="A8954" s="61">
        <v>43069.81527777778</v>
      </c>
      <c r="B8954" s="59">
        <v>1004.0917014</v>
      </c>
      <c r="C8954" s="59">
        <f t="shared" si="139"/>
        <v>1.0040917013999999</v>
      </c>
    </row>
    <row r="8955" spans="1:3" x14ac:dyDescent="0.2">
      <c r="A8955" s="61">
        <v>43069.815972222219</v>
      </c>
      <c r="B8955" s="59">
        <v>1004.1079281</v>
      </c>
      <c r="C8955" s="59">
        <f t="shared" si="139"/>
        <v>1.0041079281</v>
      </c>
    </row>
    <row r="8956" spans="1:3" x14ac:dyDescent="0.2">
      <c r="A8956" s="61">
        <v>43069.816666666666</v>
      </c>
      <c r="B8956" s="59">
        <v>1004.1441736</v>
      </c>
      <c r="C8956" s="59">
        <f t="shared" si="139"/>
        <v>1.0041441736000001</v>
      </c>
    </row>
    <row r="8957" spans="1:3" x14ac:dyDescent="0.2">
      <c r="A8957" s="61">
        <v>43069.817361111112</v>
      </c>
      <c r="B8957" s="59">
        <v>1004.1882685</v>
      </c>
      <c r="C8957" s="59">
        <f t="shared" si="139"/>
        <v>1.0041882685000001</v>
      </c>
    </row>
    <row r="8958" spans="1:3" x14ac:dyDescent="0.2">
      <c r="A8958" s="61">
        <v>43069.818055555559</v>
      </c>
      <c r="B8958" s="59">
        <v>1004.1961924</v>
      </c>
      <c r="C8958" s="59">
        <f t="shared" si="139"/>
        <v>1.0041961924</v>
      </c>
    </row>
    <row r="8959" spans="1:3" x14ac:dyDescent="0.2">
      <c r="A8959" s="61">
        <v>43069.818749999999</v>
      </c>
      <c r="B8959" s="59">
        <v>1004.2032623</v>
      </c>
      <c r="C8959" s="59">
        <f t="shared" si="139"/>
        <v>1.0042032622999999</v>
      </c>
    </row>
    <row r="8960" spans="1:3" x14ac:dyDescent="0.2">
      <c r="A8960" s="61">
        <v>43069.819444444445</v>
      </c>
      <c r="B8960" s="59">
        <v>1004.2092311</v>
      </c>
      <c r="C8960" s="59">
        <f t="shared" si="139"/>
        <v>1.0042092310999999</v>
      </c>
    </row>
    <row r="8961" spans="1:3" x14ac:dyDescent="0.2">
      <c r="A8961" s="61">
        <v>43069.820138888892</v>
      </c>
      <c r="B8961" s="59">
        <v>1004.2215344</v>
      </c>
      <c r="C8961" s="59">
        <f t="shared" si="139"/>
        <v>1.0042215344000001</v>
      </c>
    </row>
    <row r="8962" spans="1:3" x14ac:dyDescent="0.2">
      <c r="A8962" s="61">
        <v>43069.820833333331</v>
      </c>
      <c r="B8962" s="59">
        <v>1004.2201364</v>
      </c>
      <c r="C8962" s="59">
        <f t="shared" si="139"/>
        <v>1.0042201364000001</v>
      </c>
    </row>
    <row r="8963" spans="1:3" x14ac:dyDescent="0.2">
      <c r="A8963" s="61">
        <v>43069.821527777778</v>
      </c>
      <c r="B8963" s="59">
        <v>1004.2395302</v>
      </c>
      <c r="C8963" s="59">
        <f t="shared" ref="C8963:C9026" si="140">B8963/1000</f>
        <v>1.0042395302</v>
      </c>
    </row>
    <row r="8964" spans="1:3" x14ac:dyDescent="0.2">
      <c r="A8964" s="61">
        <v>43069.822222222225</v>
      </c>
      <c r="B8964" s="59">
        <v>1004.2531599</v>
      </c>
      <c r="C8964" s="59">
        <f t="shared" si="140"/>
        <v>1.0042531599</v>
      </c>
    </row>
    <row r="8965" spans="1:3" x14ac:dyDescent="0.2">
      <c r="A8965" s="61">
        <v>43069.822916666664</v>
      </c>
      <c r="B8965" s="59">
        <v>1004.2793840000001</v>
      </c>
      <c r="C8965" s="59">
        <f t="shared" si="140"/>
        <v>1.0042793839999999</v>
      </c>
    </row>
    <row r="8966" spans="1:3" x14ac:dyDescent="0.2">
      <c r="A8966" s="61">
        <v>43069.823611111111</v>
      </c>
      <c r="B8966" s="59">
        <v>1004.3096713</v>
      </c>
      <c r="C8966" s="59">
        <f t="shared" si="140"/>
        <v>1.0043096712999999</v>
      </c>
    </row>
    <row r="8967" spans="1:3" x14ac:dyDescent="0.2">
      <c r="A8967" s="61">
        <v>43069.824305555558</v>
      </c>
      <c r="B8967" s="59">
        <v>1004.2873309</v>
      </c>
      <c r="C8967" s="59">
        <f t="shared" si="140"/>
        <v>1.0042873309</v>
      </c>
    </row>
    <row r="8968" spans="1:3" x14ac:dyDescent="0.2">
      <c r="A8968" s="61">
        <v>43069.824999999997</v>
      </c>
      <c r="B8968" s="59">
        <v>1004.3039936</v>
      </c>
      <c r="C8968" s="59">
        <f t="shared" si="140"/>
        <v>1.0043039936</v>
      </c>
    </row>
    <row r="8969" spans="1:3" x14ac:dyDescent="0.2">
      <c r="A8969" s="61">
        <v>43069.825694444444</v>
      </c>
      <c r="B8969" s="59">
        <v>1004.3130842</v>
      </c>
      <c r="C8969" s="59">
        <f t="shared" si="140"/>
        <v>1.0043130842000001</v>
      </c>
    </row>
    <row r="8970" spans="1:3" x14ac:dyDescent="0.2">
      <c r="A8970" s="61">
        <v>43069.826388888891</v>
      </c>
      <c r="B8970" s="59">
        <v>1004.3141148</v>
      </c>
      <c r="C8970" s="59">
        <f t="shared" si="140"/>
        <v>1.0043141147999999</v>
      </c>
    </row>
    <row r="8971" spans="1:3" x14ac:dyDescent="0.2">
      <c r="A8971" s="61">
        <v>43069.82708333333</v>
      </c>
      <c r="B8971" s="59">
        <v>1004.3247032</v>
      </c>
      <c r="C8971" s="59">
        <f t="shared" si="140"/>
        <v>1.0043247032</v>
      </c>
    </row>
    <row r="8972" spans="1:3" x14ac:dyDescent="0.2">
      <c r="A8972" s="61">
        <v>43069.827777777777</v>
      </c>
      <c r="B8972" s="59">
        <v>1004.3254654</v>
      </c>
      <c r="C8972" s="59">
        <f t="shared" si="140"/>
        <v>1.0043254654</v>
      </c>
    </row>
    <row r="8973" spans="1:3" x14ac:dyDescent="0.2">
      <c r="A8973" s="61">
        <v>43069.828472222223</v>
      </c>
      <c r="B8973" s="59">
        <v>1004.3242244</v>
      </c>
      <c r="C8973" s="59">
        <f t="shared" si="140"/>
        <v>1.0043242244000001</v>
      </c>
    </row>
    <row r="8974" spans="1:3" x14ac:dyDescent="0.2">
      <c r="A8974" s="61">
        <v>43069.82916666667</v>
      </c>
      <c r="B8974" s="59">
        <v>1004.3244132</v>
      </c>
      <c r="C8974" s="59">
        <f t="shared" si="140"/>
        <v>1.0043244132</v>
      </c>
    </row>
    <row r="8975" spans="1:3" x14ac:dyDescent="0.2">
      <c r="A8975" s="61">
        <v>43069.829861111109</v>
      </c>
      <c r="B8975" s="59">
        <v>1004.3177934</v>
      </c>
      <c r="C8975" s="59">
        <f t="shared" si="140"/>
        <v>1.0043177934</v>
      </c>
    </row>
    <row r="8976" spans="1:3" x14ac:dyDescent="0.2">
      <c r="A8976" s="61">
        <v>43069.830555555556</v>
      </c>
      <c r="B8976" s="59">
        <v>1004.3084576</v>
      </c>
      <c r="C8976" s="59">
        <f t="shared" si="140"/>
        <v>1.0043084576000001</v>
      </c>
    </row>
    <row r="8977" spans="1:3" x14ac:dyDescent="0.2">
      <c r="A8977" s="61">
        <v>43069.831250000003</v>
      </c>
      <c r="B8977" s="59">
        <v>1004.3089535</v>
      </c>
      <c r="C8977" s="59">
        <f t="shared" si="140"/>
        <v>1.0043089535</v>
      </c>
    </row>
    <row r="8978" spans="1:3" x14ac:dyDescent="0.2">
      <c r="A8978" s="61">
        <v>43069.831944444442</v>
      </c>
      <c r="B8978" s="59">
        <v>1004.3056532000001</v>
      </c>
      <c r="C8978" s="59">
        <f t="shared" si="140"/>
        <v>1.0043056532000001</v>
      </c>
    </row>
    <row r="8979" spans="1:3" x14ac:dyDescent="0.2">
      <c r="A8979" s="61">
        <v>43069.832638888889</v>
      </c>
      <c r="B8979" s="59">
        <v>1004.3170347</v>
      </c>
      <c r="C8979" s="59">
        <f t="shared" si="140"/>
        <v>1.0043170347000001</v>
      </c>
    </row>
    <row r="8980" spans="1:3" x14ac:dyDescent="0.2">
      <c r="A8980" s="61">
        <v>43069.833333333336</v>
      </c>
      <c r="B8980" s="59">
        <v>1004.3212694</v>
      </c>
      <c r="C8980" s="59">
        <f t="shared" si="140"/>
        <v>1.0043212694000001</v>
      </c>
    </row>
    <row r="8981" spans="1:3" x14ac:dyDescent="0.2">
      <c r="A8981" s="61">
        <v>43069.834027777775</v>
      </c>
      <c r="B8981" s="59">
        <v>1004.3185185999999</v>
      </c>
      <c r="C8981" s="59">
        <f t="shared" si="140"/>
        <v>1.0043185185999999</v>
      </c>
    </row>
    <row r="8982" spans="1:3" x14ac:dyDescent="0.2">
      <c r="A8982" s="61">
        <v>43069.834722222222</v>
      </c>
      <c r="B8982" s="59">
        <v>1004.3106336</v>
      </c>
      <c r="C8982" s="59">
        <f t="shared" si="140"/>
        <v>1.0043106336000001</v>
      </c>
    </row>
    <row r="8983" spans="1:3" x14ac:dyDescent="0.2">
      <c r="A8983" s="61">
        <v>43069.835416666669</v>
      </c>
      <c r="B8983" s="59">
        <v>1004.2940859</v>
      </c>
      <c r="C8983" s="59">
        <f t="shared" si="140"/>
        <v>1.0042940859</v>
      </c>
    </row>
    <row r="8984" spans="1:3" x14ac:dyDescent="0.2">
      <c r="A8984" s="61">
        <v>43069.836111111108</v>
      </c>
      <c r="B8984" s="59">
        <v>1004.289204</v>
      </c>
      <c r="C8984" s="59">
        <f t="shared" si="140"/>
        <v>1.004289204</v>
      </c>
    </row>
    <row r="8985" spans="1:3" x14ac:dyDescent="0.2">
      <c r="A8985" s="61">
        <v>43069.836805555555</v>
      </c>
      <c r="B8985" s="59">
        <v>1004.2886897</v>
      </c>
      <c r="C8985" s="59">
        <f t="shared" si="140"/>
        <v>1.0042886897000001</v>
      </c>
    </row>
    <row r="8986" spans="1:3" x14ac:dyDescent="0.2">
      <c r="A8986" s="61">
        <v>43069.837500000001</v>
      </c>
      <c r="B8986" s="59">
        <v>1004.2998577</v>
      </c>
      <c r="C8986" s="59">
        <f t="shared" si="140"/>
        <v>1.0042998577</v>
      </c>
    </row>
    <row r="8987" spans="1:3" x14ac:dyDescent="0.2">
      <c r="A8987" s="61">
        <v>43069.838194444441</v>
      </c>
      <c r="B8987" s="59">
        <v>1004.3116096</v>
      </c>
      <c r="C8987" s="59">
        <f t="shared" si="140"/>
        <v>1.0043116096</v>
      </c>
    </row>
    <row r="8988" spans="1:3" x14ac:dyDescent="0.2">
      <c r="A8988" s="61">
        <v>43069.838888888888</v>
      </c>
      <c r="B8988" s="59">
        <v>1004.3071859</v>
      </c>
      <c r="C8988" s="59">
        <f t="shared" si="140"/>
        <v>1.0043071859000001</v>
      </c>
    </row>
    <row r="8989" spans="1:3" x14ac:dyDescent="0.2">
      <c r="A8989" s="61">
        <v>43069.839583333334</v>
      </c>
      <c r="B8989" s="59">
        <v>1004.3079512</v>
      </c>
      <c r="C8989" s="59">
        <f t="shared" si="140"/>
        <v>1.0043079511999999</v>
      </c>
    </row>
    <row r="8990" spans="1:3" x14ac:dyDescent="0.2">
      <c r="A8990" s="61">
        <v>43069.840277777781</v>
      </c>
      <c r="B8990" s="59">
        <v>1004.3136655</v>
      </c>
      <c r="C8990" s="59">
        <f t="shared" si="140"/>
        <v>1.0043136655</v>
      </c>
    </row>
    <row r="8991" spans="1:3" x14ac:dyDescent="0.2">
      <c r="A8991" s="61">
        <v>43069.84097222222</v>
      </c>
      <c r="B8991" s="59">
        <v>1004.3245406999999</v>
      </c>
      <c r="C8991" s="59">
        <f t="shared" si="140"/>
        <v>1.0043245406999999</v>
      </c>
    </row>
    <row r="8992" spans="1:3" x14ac:dyDescent="0.2">
      <c r="A8992" s="61">
        <v>43069.841666666667</v>
      </c>
      <c r="B8992" s="59">
        <v>1004.3269072000001</v>
      </c>
      <c r="C8992" s="59">
        <f t="shared" si="140"/>
        <v>1.0043269072000001</v>
      </c>
    </row>
    <row r="8993" spans="1:3" x14ac:dyDescent="0.2">
      <c r="A8993" s="61">
        <v>43069.842361111114</v>
      </c>
      <c r="B8993" s="59">
        <v>1004.3230116</v>
      </c>
      <c r="C8993" s="59">
        <f t="shared" si="140"/>
        <v>1.0043230115999999</v>
      </c>
    </row>
    <row r="8994" spans="1:3" x14ac:dyDescent="0.2">
      <c r="A8994" s="61">
        <v>43069.843055555553</v>
      </c>
      <c r="B8994" s="59">
        <v>1004.3119674</v>
      </c>
      <c r="C8994" s="59">
        <f t="shared" si="140"/>
        <v>1.0043119674000001</v>
      </c>
    </row>
    <row r="8995" spans="1:3" x14ac:dyDescent="0.2">
      <c r="A8995" s="61">
        <v>43069.84375</v>
      </c>
      <c r="B8995" s="59">
        <v>1004.3171606</v>
      </c>
      <c r="C8995" s="59">
        <f t="shared" si="140"/>
        <v>1.0043171605999999</v>
      </c>
    </row>
    <row r="8996" spans="1:3" x14ac:dyDescent="0.2">
      <c r="A8996" s="61">
        <v>43069.844444444447</v>
      </c>
      <c r="B8996" s="59">
        <v>1004.3130576999999</v>
      </c>
      <c r="C8996" s="59">
        <f t="shared" si="140"/>
        <v>1.0043130576999999</v>
      </c>
    </row>
    <row r="8997" spans="1:3" x14ac:dyDescent="0.2">
      <c r="A8997" s="61">
        <v>43069.845138888886</v>
      </c>
      <c r="B8997" s="59">
        <v>1004.3037546</v>
      </c>
      <c r="C8997" s="59">
        <f t="shared" si="140"/>
        <v>1.0043037546</v>
      </c>
    </row>
    <row r="8998" spans="1:3" x14ac:dyDescent="0.2">
      <c r="A8998" s="61">
        <v>43069.845833333333</v>
      </c>
      <c r="B8998" s="59">
        <v>1004.3034123</v>
      </c>
      <c r="C8998" s="59">
        <f t="shared" si="140"/>
        <v>1.0043034123000001</v>
      </c>
    </row>
    <row r="8999" spans="1:3" x14ac:dyDescent="0.2">
      <c r="A8999" s="61">
        <v>43069.84652777778</v>
      </c>
      <c r="B8999" s="59">
        <v>1004.2970486</v>
      </c>
      <c r="C8999" s="59">
        <f t="shared" si="140"/>
        <v>1.0042970486</v>
      </c>
    </row>
    <row r="9000" spans="1:3" x14ac:dyDescent="0.2">
      <c r="A9000" s="61">
        <v>43069.847222222219</v>
      </c>
      <c r="B9000" s="59">
        <v>1004.3223968</v>
      </c>
      <c r="C9000" s="59">
        <f t="shared" si="140"/>
        <v>1.0043223967999999</v>
      </c>
    </row>
    <row r="9001" spans="1:3" x14ac:dyDescent="0.2">
      <c r="A9001" s="61">
        <v>43069.847916666666</v>
      </c>
      <c r="B9001" s="59">
        <v>1004.3114697</v>
      </c>
      <c r="C9001" s="59">
        <f t="shared" si="140"/>
        <v>1.0043114697</v>
      </c>
    </row>
    <row r="9002" spans="1:3" x14ac:dyDescent="0.2">
      <c r="A9002" s="61">
        <v>43069.848611111112</v>
      </c>
      <c r="B9002" s="59">
        <v>1004.3028281000001</v>
      </c>
      <c r="C9002" s="59">
        <f t="shared" si="140"/>
        <v>1.0043028281000002</v>
      </c>
    </row>
    <row r="9003" spans="1:3" x14ac:dyDescent="0.2">
      <c r="A9003" s="61">
        <v>43069.849305555559</v>
      </c>
      <c r="B9003" s="59">
        <v>1004.3010213</v>
      </c>
      <c r="C9003" s="59">
        <f t="shared" si="140"/>
        <v>1.0043010213000001</v>
      </c>
    </row>
    <row r="9004" spans="1:3" x14ac:dyDescent="0.2">
      <c r="A9004" s="61">
        <v>43069.85</v>
      </c>
      <c r="B9004" s="59">
        <v>1004.3132832</v>
      </c>
      <c r="C9004" s="59">
        <f t="shared" si="140"/>
        <v>1.0043132831999999</v>
      </c>
    </row>
    <row r="9005" spans="1:3" x14ac:dyDescent="0.2">
      <c r="A9005" s="61">
        <v>43069.850694444445</v>
      </c>
      <c r="B9005" s="59">
        <v>1004.317378</v>
      </c>
      <c r="C9005" s="59">
        <f t="shared" si="140"/>
        <v>1.0043173779999999</v>
      </c>
    </row>
    <row r="9006" spans="1:3" x14ac:dyDescent="0.2">
      <c r="A9006" s="61">
        <v>43069.851388888892</v>
      </c>
      <c r="B9006" s="59">
        <v>1004.3244508</v>
      </c>
      <c r="C9006" s="59">
        <f t="shared" si="140"/>
        <v>1.0043244508</v>
      </c>
    </row>
    <row r="9007" spans="1:3" x14ac:dyDescent="0.2">
      <c r="A9007" s="61">
        <v>43069.852083333331</v>
      </c>
      <c r="B9007" s="59">
        <v>1004.3216112</v>
      </c>
      <c r="C9007" s="59">
        <f t="shared" si="140"/>
        <v>1.0043216112</v>
      </c>
    </row>
    <row r="9008" spans="1:3" x14ac:dyDescent="0.2">
      <c r="A9008" s="61">
        <v>43069.852777777778</v>
      </c>
      <c r="B9008" s="59">
        <v>1004.3199099</v>
      </c>
      <c r="C9008" s="59">
        <f t="shared" si="140"/>
        <v>1.0043199099</v>
      </c>
    </row>
    <row r="9009" spans="1:3" x14ac:dyDescent="0.2">
      <c r="A9009" s="61">
        <v>43069.853472222225</v>
      </c>
      <c r="B9009" s="59">
        <v>1004.3192185</v>
      </c>
      <c r="C9009" s="59">
        <f t="shared" si="140"/>
        <v>1.0043192185000001</v>
      </c>
    </row>
    <row r="9010" spans="1:3" x14ac:dyDescent="0.2">
      <c r="A9010" s="61">
        <v>43069.854166666664</v>
      </c>
      <c r="B9010" s="59">
        <v>1004.3347404</v>
      </c>
      <c r="C9010" s="59">
        <f t="shared" si="140"/>
        <v>1.0043347404</v>
      </c>
    </row>
    <row r="9011" spans="1:3" x14ac:dyDescent="0.2">
      <c r="A9011" s="61">
        <v>43069.854861111111</v>
      </c>
      <c r="B9011" s="59">
        <v>1004.3195555999999</v>
      </c>
      <c r="C9011" s="59">
        <f t="shared" si="140"/>
        <v>1.0043195556</v>
      </c>
    </row>
    <row r="9012" spans="1:3" x14ac:dyDescent="0.2">
      <c r="A9012" s="61">
        <v>43069.855555555558</v>
      </c>
      <c r="B9012" s="59">
        <v>1004.327763</v>
      </c>
      <c r="C9012" s="59">
        <f t="shared" si="140"/>
        <v>1.004327763</v>
      </c>
    </row>
    <row r="9013" spans="1:3" x14ac:dyDescent="0.2">
      <c r="A9013" s="61">
        <v>43069.856249999997</v>
      </c>
      <c r="B9013" s="59">
        <v>1004.3341884</v>
      </c>
      <c r="C9013" s="59">
        <f t="shared" si="140"/>
        <v>1.0043341884000001</v>
      </c>
    </row>
    <row r="9014" spans="1:3" x14ac:dyDescent="0.2">
      <c r="A9014" s="61">
        <v>43069.856944444444</v>
      </c>
      <c r="B9014" s="59">
        <v>1004.3350453</v>
      </c>
      <c r="C9014" s="59">
        <f t="shared" si="140"/>
        <v>1.0043350453</v>
      </c>
    </row>
    <row r="9015" spans="1:3" x14ac:dyDescent="0.2">
      <c r="A9015" s="61">
        <v>43069.857638888891</v>
      </c>
      <c r="B9015" s="59">
        <v>1004.338843</v>
      </c>
      <c r="C9015" s="59">
        <f t="shared" si="140"/>
        <v>1.004338843</v>
      </c>
    </row>
    <row r="9016" spans="1:3" x14ac:dyDescent="0.2">
      <c r="A9016" s="61">
        <v>43069.85833333333</v>
      </c>
      <c r="B9016" s="59">
        <v>1004.3558216</v>
      </c>
      <c r="C9016" s="59">
        <f t="shared" si="140"/>
        <v>1.0043558215999999</v>
      </c>
    </row>
    <row r="9017" spans="1:3" x14ac:dyDescent="0.2">
      <c r="A9017" s="61">
        <v>43069.859027777777</v>
      </c>
      <c r="B9017" s="59">
        <v>1004.3467661</v>
      </c>
      <c r="C9017" s="59">
        <f t="shared" si="140"/>
        <v>1.0043467661000001</v>
      </c>
    </row>
    <row r="9018" spans="1:3" x14ac:dyDescent="0.2">
      <c r="A9018" s="61">
        <v>43069.859722222223</v>
      </c>
      <c r="B9018" s="59">
        <v>1004.345652</v>
      </c>
      <c r="C9018" s="59">
        <f t="shared" si="140"/>
        <v>1.004345652</v>
      </c>
    </row>
    <row r="9019" spans="1:3" x14ac:dyDescent="0.2">
      <c r="A9019" s="61">
        <v>43069.86041666667</v>
      </c>
      <c r="B9019" s="59">
        <v>1004.3430004000001</v>
      </c>
      <c r="C9019" s="59">
        <f t="shared" si="140"/>
        <v>1.0043430004</v>
      </c>
    </row>
    <row r="9020" spans="1:3" x14ac:dyDescent="0.2">
      <c r="A9020" s="61">
        <v>43069.861111111109</v>
      </c>
      <c r="B9020" s="59">
        <v>1004.3360212</v>
      </c>
      <c r="C9020" s="59">
        <f t="shared" si="140"/>
        <v>1.0043360212000001</v>
      </c>
    </row>
    <row r="9021" spans="1:3" x14ac:dyDescent="0.2">
      <c r="A9021" s="61">
        <v>43069.861805555556</v>
      </c>
      <c r="B9021" s="59">
        <v>1004.3291355</v>
      </c>
      <c r="C9021" s="59">
        <f t="shared" si="140"/>
        <v>1.0043291354999999</v>
      </c>
    </row>
    <row r="9022" spans="1:3" x14ac:dyDescent="0.2">
      <c r="A9022" s="61">
        <v>43069.862500000003</v>
      </c>
      <c r="B9022" s="59">
        <v>1004.3125357</v>
      </c>
      <c r="C9022" s="59">
        <f t="shared" si="140"/>
        <v>1.0043125357</v>
      </c>
    </row>
    <row r="9023" spans="1:3" x14ac:dyDescent="0.2">
      <c r="A9023" s="61">
        <v>43069.863194444442</v>
      </c>
      <c r="B9023" s="59">
        <v>1004.2848338</v>
      </c>
      <c r="C9023" s="59">
        <f t="shared" si="140"/>
        <v>1.0042848338000001</v>
      </c>
    </row>
    <row r="9024" spans="1:3" x14ac:dyDescent="0.2">
      <c r="A9024" s="61">
        <v>43069.863888888889</v>
      </c>
      <c r="B9024" s="59">
        <v>1004.2723801</v>
      </c>
      <c r="C9024" s="59">
        <f t="shared" si="140"/>
        <v>1.0042723801</v>
      </c>
    </row>
    <row r="9025" spans="1:3" x14ac:dyDescent="0.2">
      <c r="A9025" s="61">
        <v>43069.864583333336</v>
      </c>
      <c r="B9025" s="59">
        <v>1004.2556009</v>
      </c>
      <c r="C9025" s="59">
        <f t="shared" si="140"/>
        <v>1.0042556009000001</v>
      </c>
    </row>
    <row r="9026" spans="1:3" x14ac:dyDescent="0.2">
      <c r="A9026" s="61">
        <v>43069.865277777775</v>
      </c>
      <c r="B9026" s="59">
        <v>1004.244938</v>
      </c>
      <c r="C9026" s="59">
        <f t="shared" si="140"/>
        <v>1.004244938</v>
      </c>
    </row>
    <row r="9027" spans="1:3" x14ac:dyDescent="0.2">
      <c r="A9027" s="61">
        <v>43069.865972222222</v>
      </c>
      <c r="B9027" s="59">
        <v>1004.2268936</v>
      </c>
      <c r="C9027" s="59">
        <f t="shared" ref="C9027:C9090" si="141">B9027/1000</f>
        <v>1.0042268936000001</v>
      </c>
    </row>
    <row r="9028" spans="1:3" x14ac:dyDescent="0.2">
      <c r="A9028" s="61">
        <v>43069.866666666669</v>
      </c>
      <c r="B9028" s="59">
        <v>1004.2142877</v>
      </c>
      <c r="C9028" s="59">
        <f t="shared" si="141"/>
        <v>1.0042142877</v>
      </c>
    </row>
    <row r="9029" spans="1:3" x14ac:dyDescent="0.2">
      <c r="A9029" s="61">
        <v>43069.867361111108</v>
      </c>
      <c r="B9029" s="59">
        <v>1004.2033750000001</v>
      </c>
      <c r="C9029" s="59">
        <f t="shared" si="141"/>
        <v>1.0042033750000001</v>
      </c>
    </row>
    <row r="9030" spans="1:3" x14ac:dyDescent="0.2">
      <c r="A9030" s="61">
        <v>43069.868055555555</v>
      </c>
      <c r="B9030" s="59">
        <v>1004.2015628</v>
      </c>
      <c r="C9030" s="59">
        <f t="shared" si="141"/>
        <v>1.0042015628000001</v>
      </c>
    </row>
    <row r="9031" spans="1:3" x14ac:dyDescent="0.2">
      <c r="A9031" s="61">
        <v>43069.868750000001</v>
      </c>
      <c r="B9031" s="59">
        <v>1004.2068595</v>
      </c>
      <c r="C9031" s="59">
        <f t="shared" si="141"/>
        <v>1.0042068595</v>
      </c>
    </row>
    <row r="9032" spans="1:3" x14ac:dyDescent="0.2">
      <c r="A9032" s="61">
        <v>43069.869444444441</v>
      </c>
      <c r="B9032" s="59">
        <v>1004.2041917</v>
      </c>
      <c r="C9032" s="59">
        <f t="shared" si="141"/>
        <v>1.0042041917</v>
      </c>
    </row>
    <row r="9033" spans="1:3" x14ac:dyDescent="0.2">
      <c r="A9033" s="61">
        <v>43069.870138888888</v>
      </c>
      <c r="B9033" s="59">
        <v>1004.1992416000001</v>
      </c>
      <c r="C9033" s="59">
        <f t="shared" si="141"/>
        <v>1.0041992416000001</v>
      </c>
    </row>
    <row r="9034" spans="1:3" x14ac:dyDescent="0.2">
      <c r="A9034" s="61">
        <v>43069.870833333334</v>
      </c>
      <c r="B9034" s="59">
        <v>1004.1878315</v>
      </c>
      <c r="C9034" s="59">
        <f t="shared" si="141"/>
        <v>1.0041878314999999</v>
      </c>
    </row>
    <row r="9035" spans="1:3" x14ac:dyDescent="0.2">
      <c r="A9035" s="61">
        <v>43069.871527777781</v>
      </c>
      <c r="B9035" s="59">
        <v>1004.2065484</v>
      </c>
      <c r="C9035" s="59">
        <f t="shared" si="141"/>
        <v>1.0042065484</v>
      </c>
    </row>
    <row r="9036" spans="1:3" x14ac:dyDescent="0.2">
      <c r="A9036" s="61">
        <v>43069.87222222222</v>
      </c>
      <c r="B9036" s="59">
        <v>1004.2148822</v>
      </c>
      <c r="C9036" s="59">
        <f t="shared" si="141"/>
        <v>1.0042148822000001</v>
      </c>
    </row>
    <row r="9037" spans="1:3" x14ac:dyDescent="0.2">
      <c r="A9037" s="61">
        <v>43069.872916666667</v>
      </c>
      <c r="B9037" s="59">
        <v>1004.2336202</v>
      </c>
      <c r="C9037" s="59">
        <f t="shared" si="141"/>
        <v>1.0042336202</v>
      </c>
    </row>
    <row r="9038" spans="1:3" x14ac:dyDescent="0.2">
      <c r="A9038" s="61">
        <v>43069.873611111114</v>
      </c>
      <c r="B9038" s="59">
        <v>1004.2275315000001</v>
      </c>
      <c r="C9038" s="59">
        <f t="shared" si="141"/>
        <v>1.0042275315</v>
      </c>
    </row>
    <row r="9039" spans="1:3" x14ac:dyDescent="0.2">
      <c r="A9039" s="61">
        <v>43069.874305555553</v>
      </c>
      <c r="B9039" s="59">
        <v>1004.2484064</v>
      </c>
      <c r="C9039" s="59">
        <f t="shared" si="141"/>
        <v>1.0042484064000001</v>
      </c>
    </row>
    <row r="9040" spans="1:3" x14ac:dyDescent="0.2">
      <c r="A9040" s="61">
        <v>43069.875</v>
      </c>
      <c r="B9040" s="59">
        <v>1004.2581605</v>
      </c>
      <c r="C9040" s="59">
        <f t="shared" si="141"/>
        <v>1.0042581605000001</v>
      </c>
    </row>
    <row r="9041" spans="1:3" x14ac:dyDescent="0.2">
      <c r="A9041" s="61">
        <v>43069.875694444447</v>
      </c>
      <c r="B9041" s="59">
        <v>1004.2690464999999</v>
      </c>
      <c r="C9041" s="59">
        <f t="shared" si="141"/>
        <v>1.0042690464999999</v>
      </c>
    </row>
    <row r="9042" spans="1:3" x14ac:dyDescent="0.2">
      <c r="A9042" s="61">
        <v>43069.876388888886</v>
      </c>
      <c r="B9042" s="59">
        <v>1004.2677231</v>
      </c>
      <c r="C9042" s="59">
        <f t="shared" si="141"/>
        <v>1.0042677231000001</v>
      </c>
    </row>
    <row r="9043" spans="1:3" x14ac:dyDescent="0.2">
      <c r="A9043" s="61">
        <v>43069.877083333333</v>
      </c>
      <c r="B9043" s="59">
        <v>1004.28261</v>
      </c>
      <c r="C9043" s="59">
        <f t="shared" si="141"/>
        <v>1.00428261</v>
      </c>
    </row>
    <row r="9044" spans="1:3" x14ac:dyDescent="0.2">
      <c r="A9044" s="61">
        <v>43069.87777777778</v>
      </c>
      <c r="B9044" s="59">
        <v>1004.2819248</v>
      </c>
      <c r="C9044" s="59">
        <f t="shared" si="141"/>
        <v>1.0042819247999999</v>
      </c>
    </row>
    <row r="9045" spans="1:3" x14ac:dyDescent="0.2">
      <c r="A9045" s="61">
        <v>43069.878472222219</v>
      </c>
      <c r="B9045" s="59">
        <v>1004.2929277</v>
      </c>
      <c r="C9045" s="59">
        <f t="shared" si="141"/>
        <v>1.0042929276999999</v>
      </c>
    </row>
    <row r="9046" spans="1:3" x14ac:dyDescent="0.2">
      <c r="A9046" s="61">
        <v>43069.879166666666</v>
      </c>
      <c r="B9046" s="59">
        <v>1004.2942846</v>
      </c>
      <c r="C9046" s="59">
        <f t="shared" si="141"/>
        <v>1.0042942846</v>
      </c>
    </row>
    <row r="9047" spans="1:3" x14ac:dyDescent="0.2">
      <c r="A9047" s="61">
        <v>43069.879861111112</v>
      </c>
      <c r="B9047" s="59">
        <v>1004.2916153</v>
      </c>
      <c r="C9047" s="59">
        <f t="shared" si="141"/>
        <v>1.0042916152999999</v>
      </c>
    </row>
    <row r="9048" spans="1:3" x14ac:dyDescent="0.2">
      <c r="A9048" s="61">
        <v>43069.880555555559</v>
      </c>
      <c r="B9048" s="59">
        <v>1004.2787652</v>
      </c>
      <c r="C9048" s="59">
        <f t="shared" si="141"/>
        <v>1.0042787652</v>
      </c>
    </row>
    <row r="9049" spans="1:3" x14ac:dyDescent="0.2">
      <c r="A9049" s="61">
        <v>43069.881249999999</v>
      </c>
      <c r="B9049" s="59">
        <v>1004.2801158</v>
      </c>
      <c r="C9049" s="59">
        <f t="shared" si="141"/>
        <v>1.0042801157999999</v>
      </c>
    </row>
    <row r="9050" spans="1:3" x14ac:dyDescent="0.2">
      <c r="A9050" s="61">
        <v>43069.881944444445</v>
      </c>
      <c r="B9050" s="59">
        <v>1004.2755128</v>
      </c>
      <c r="C9050" s="59">
        <f t="shared" si="141"/>
        <v>1.0042755128</v>
      </c>
    </row>
    <row r="9051" spans="1:3" x14ac:dyDescent="0.2">
      <c r="A9051" s="61">
        <v>43069.882638888892</v>
      </c>
      <c r="B9051" s="59">
        <v>1004.2861795</v>
      </c>
      <c r="C9051" s="59">
        <f t="shared" si="141"/>
        <v>1.0042861795</v>
      </c>
    </row>
    <row r="9052" spans="1:3" x14ac:dyDescent="0.2">
      <c r="A9052" s="61">
        <v>43069.883333333331</v>
      </c>
      <c r="B9052" s="59">
        <v>1004.2955743</v>
      </c>
      <c r="C9052" s="59">
        <f t="shared" si="141"/>
        <v>1.0042955742999999</v>
      </c>
    </row>
    <row r="9053" spans="1:3" x14ac:dyDescent="0.2">
      <c r="A9053" s="61">
        <v>43069.884027777778</v>
      </c>
      <c r="B9053" s="59">
        <v>1004.3060622</v>
      </c>
      <c r="C9053" s="59">
        <f t="shared" si="141"/>
        <v>1.0043060622</v>
      </c>
    </row>
    <row r="9054" spans="1:3" x14ac:dyDescent="0.2">
      <c r="A9054" s="61">
        <v>43069.884722222225</v>
      </c>
      <c r="B9054" s="59">
        <v>1004.3287337</v>
      </c>
      <c r="C9054" s="59">
        <f t="shared" si="141"/>
        <v>1.0043287337</v>
      </c>
    </row>
    <row r="9055" spans="1:3" x14ac:dyDescent="0.2">
      <c r="A9055" s="61">
        <v>43069.885416666664</v>
      </c>
      <c r="B9055" s="59">
        <v>1004.3401199</v>
      </c>
      <c r="C9055" s="59">
        <f t="shared" si="141"/>
        <v>1.0043401198999999</v>
      </c>
    </row>
    <row r="9056" spans="1:3" x14ac:dyDescent="0.2">
      <c r="A9056" s="61">
        <v>43069.886111111111</v>
      </c>
      <c r="B9056" s="59">
        <v>1004.3368778</v>
      </c>
      <c r="C9056" s="59">
        <f t="shared" si="141"/>
        <v>1.0043368777999999</v>
      </c>
    </row>
    <row r="9057" spans="1:3" x14ac:dyDescent="0.2">
      <c r="A9057" s="61">
        <v>43069.886805555558</v>
      </c>
      <c r="B9057" s="59">
        <v>1004.3395173</v>
      </c>
      <c r="C9057" s="59">
        <f t="shared" si="141"/>
        <v>1.0043395173</v>
      </c>
    </row>
    <row r="9058" spans="1:3" x14ac:dyDescent="0.2">
      <c r="A9058" s="61">
        <v>43069.887499999997</v>
      </c>
      <c r="B9058" s="59">
        <v>1004.3685237</v>
      </c>
      <c r="C9058" s="59">
        <f t="shared" si="141"/>
        <v>1.0043685237</v>
      </c>
    </row>
    <row r="9059" spans="1:3" x14ac:dyDescent="0.2">
      <c r="A9059" s="61">
        <v>43069.888194444444</v>
      </c>
      <c r="B9059" s="59">
        <v>1004.3664520999999</v>
      </c>
      <c r="C9059" s="59">
        <f t="shared" si="141"/>
        <v>1.0043664521</v>
      </c>
    </row>
    <row r="9060" spans="1:3" x14ac:dyDescent="0.2">
      <c r="A9060" s="61">
        <v>43069.888888888891</v>
      </c>
      <c r="B9060" s="59">
        <v>1004.377017</v>
      </c>
      <c r="C9060" s="59">
        <f t="shared" si="141"/>
        <v>1.0043770169999999</v>
      </c>
    </row>
    <row r="9061" spans="1:3" x14ac:dyDescent="0.2">
      <c r="A9061" s="61">
        <v>43069.88958333333</v>
      </c>
      <c r="B9061" s="59">
        <v>1004.3874315</v>
      </c>
      <c r="C9061" s="59">
        <f t="shared" si="141"/>
        <v>1.0043874315000001</v>
      </c>
    </row>
    <row r="9062" spans="1:3" x14ac:dyDescent="0.2">
      <c r="A9062" s="61">
        <v>43069.890277777777</v>
      </c>
      <c r="B9062" s="59">
        <v>1004.4066657</v>
      </c>
      <c r="C9062" s="59">
        <f t="shared" si="141"/>
        <v>1.0044066656999999</v>
      </c>
    </row>
    <row r="9063" spans="1:3" x14ac:dyDescent="0.2">
      <c r="A9063" s="61">
        <v>43069.890972222223</v>
      </c>
      <c r="B9063" s="59">
        <v>1004.4155886</v>
      </c>
      <c r="C9063" s="59">
        <f t="shared" si="141"/>
        <v>1.0044155885999999</v>
      </c>
    </row>
    <row r="9064" spans="1:3" x14ac:dyDescent="0.2">
      <c r="A9064" s="61">
        <v>43069.89166666667</v>
      </c>
      <c r="B9064" s="59">
        <v>1004.4195912</v>
      </c>
      <c r="C9064" s="59">
        <f t="shared" si="141"/>
        <v>1.0044195912</v>
      </c>
    </row>
    <row r="9065" spans="1:3" x14ac:dyDescent="0.2">
      <c r="A9065" s="61">
        <v>43069.892361111109</v>
      </c>
      <c r="B9065" s="59">
        <v>1004.4293570999999</v>
      </c>
      <c r="C9065" s="59">
        <f t="shared" si="141"/>
        <v>1.0044293571</v>
      </c>
    </row>
    <row r="9066" spans="1:3" x14ac:dyDescent="0.2">
      <c r="A9066" s="61">
        <v>43069.893055555556</v>
      </c>
      <c r="B9066" s="59">
        <v>1004.4311729999999</v>
      </c>
      <c r="C9066" s="59">
        <f t="shared" si="141"/>
        <v>1.004431173</v>
      </c>
    </row>
    <row r="9067" spans="1:3" x14ac:dyDescent="0.2">
      <c r="A9067" s="61">
        <v>43069.893750000003</v>
      </c>
      <c r="B9067" s="59">
        <v>1004.4367408000001</v>
      </c>
      <c r="C9067" s="59">
        <f t="shared" si="141"/>
        <v>1.0044367408000001</v>
      </c>
    </row>
    <row r="9068" spans="1:3" x14ac:dyDescent="0.2">
      <c r="A9068" s="61">
        <v>43069.894444444442</v>
      </c>
      <c r="B9068" s="59">
        <v>1004.4529781</v>
      </c>
      <c r="C9068" s="59">
        <f t="shared" si="141"/>
        <v>1.0044529781</v>
      </c>
    </row>
    <row r="9069" spans="1:3" x14ac:dyDescent="0.2">
      <c r="A9069" s="61">
        <v>43069.895138888889</v>
      </c>
      <c r="B9069" s="59">
        <v>1004.467311</v>
      </c>
      <c r="C9069" s="59">
        <f t="shared" si="141"/>
        <v>1.004467311</v>
      </c>
    </row>
    <row r="9070" spans="1:3" x14ac:dyDescent="0.2">
      <c r="A9070" s="61">
        <v>43069.895833333336</v>
      </c>
      <c r="B9070" s="59">
        <v>1004.4706042</v>
      </c>
      <c r="C9070" s="59">
        <f t="shared" si="141"/>
        <v>1.0044706042</v>
      </c>
    </row>
    <row r="9071" spans="1:3" x14ac:dyDescent="0.2">
      <c r="A9071" s="61">
        <v>43069.896527777775</v>
      </c>
      <c r="B9071" s="59">
        <v>1004.4882065</v>
      </c>
      <c r="C9071" s="59">
        <f t="shared" si="141"/>
        <v>1.0044882065</v>
      </c>
    </row>
    <row r="9072" spans="1:3" x14ac:dyDescent="0.2">
      <c r="A9072" s="61">
        <v>43069.897222222222</v>
      </c>
      <c r="B9072" s="59">
        <v>1004.5069823</v>
      </c>
      <c r="C9072" s="59">
        <f t="shared" si="141"/>
        <v>1.0045069822999999</v>
      </c>
    </row>
    <row r="9073" spans="1:3" x14ac:dyDescent="0.2">
      <c r="A9073" s="61">
        <v>43069.897916666669</v>
      </c>
      <c r="B9073" s="59">
        <v>1004.5340308</v>
      </c>
      <c r="C9073" s="59">
        <f t="shared" si="141"/>
        <v>1.0045340307999999</v>
      </c>
    </row>
    <row r="9074" spans="1:3" x14ac:dyDescent="0.2">
      <c r="A9074" s="61">
        <v>43069.898611111108</v>
      </c>
      <c r="B9074" s="59">
        <v>1004.531435</v>
      </c>
      <c r="C9074" s="59">
        <f t="shared" si="141"/>
        <v>1.0045314350000001</v>
      </c>
    </row>
    <row r="9075" spans="1:3" x14ac:dyDescent="0.2">
      <c r="A9075" s="61">
        <v>43069.899305555555</v>
      </c>
      <c r="B9075" s="59">
        <v>1004.5294855</v>
      </c>
      <c r="C9075" s="59">
        <f t="shared" si="141"/>
        <v>1.0045294855</v>
      </c>
    </row>
    <row r="9076" spans="1:3" x14ac:dyDescent="0.2">
      <c r="A9076" s="61">
        <v>43069.9</v>
      </c>
      <c r="B9076" s="59">
        <v>1004.531174</v>
      </c>
      <c r="C9076" s="59">
        <f t="shared" si="141"/>
        <v>1.004531174</v>
      </c>
    </row>
    <row r="9077" spans="1:3" x14ac:dyDescent="0.2">
      <c r="A9077" s="61">
        <v>43069.900694444441</v>
      </c>
      <c r="B9077" s="59">
        <v>1004.5484036</v>
      </c>
      <c r="C9077" s="59">
        <f t="shared" si="141"/>
        <v>1.0045484036000001</v>
      </c>
    </row>
    <row r="9078" spans="1:3" x14ac:dyDescent="0.2">
      <c r="A9078" s="61">
        <v>43069.901388888888</v>
      </c>
      <c r="B9078" s="59">
        <v>1004.550749</v>
      </c>
      <c r="C9078" s="59">
        <f t="shared" si="141"/>
        <v>1.0045507490000001</v>
      </c>
    </row>
    <row r="9079" spans="1:3" x14ac:dyDescent="0.2">
      <c r="A9079" s="61">
        <v>43069.902083333334</v>
      </c>
      <c r="B9079" s="59">
        <v>1004.5543617</v>
      </c>
      <c r="C9079" s="59">
        <f t="shared" si="141"/>
        <v>1.0045543616999999</v>
      </c>
    </row>
    <row r="9080" spans="1:3" x14ac:dyDescent="0.2">
      <c r="A9080" s="61">
        <v>43069.902777777781</v>
      </c>
      <c r="B9080" s="59">
        <v>1004.566057</v>
      </c>
      <c r="C9080" s="59">
        <f t="shared" si="141"/>
        <v>1.0045660569999999</v>
      </c>
    </row>
    <row r="9081" spans="1:3" x14ac:dyDescent="0.2">
      <c r="A9081" s="61">
        <v>43069.90347222222</v>
      </c>
      <c r="B9081" s="59">
        <v>1004.592057</v>
      </c>
      <c r="C9081" s="59">
        <f t="shared" si="141"/>
        <v>1.004592057</v>
      </c>
    </row>
    <row r="9082" spans="1:3" x14ac:dyDescent="0.2">
      <c r="A9082" s="61">
        <v>43069.904166666667</v>
      </c>
      <c r="B9082" s="59">
        <v>1004.596399</v>
      </c>
      <c r="C9082" s="59">
        <f t="shared" si="141"/>
        <v>1.004596399</v>
      </c>
    </row>
    <row r="9083" spans="1:3" x14ac:dyDescent="0.2">
      <c r="A9083" s="61">
        <v>43069.904861111114</v>
      </c>
      <c r="B9083" s="59">
        <v>1004.5991133</v>
      </c>
      <c r="C9083" s="59">
        <f t="shared" si="141"/>
        <v>1.0045991133000001</v>
      </c>
    </row>
    <row r="9084" spans="1:3" x14ac:dyDescent="0.2">
      <c r="A9084" s="61">
        <v>43069.905555555553</v>
      </c>
      <c r="B9084" s="59">
        <v>1004.5961139</v>
      </c>
      <c r="C9084" s="59">
        <f t="shared" si="141"/>
        <v>1.0045961138999999</v>
      </c>
    </row>
    <row r="9085" spans="1:3" x14ac:dyDescent="0.2">
      <c r="A9085" s="61">
        <v>43069.90625</v>
      </c>
      <c r="B9085" s="59">
        <v>1004.6020728</v>
      </c>
      <c r="C9085" s="59">
        <f t="shared" si="141"/>
        <v>1.0046020728</v>
      </c>
    </row>
    <row r="9086" spans="1:3" x14ac:dyDescent="0.2">
      <c r="A9086" s="61">
        <v>43069.906944444447</v>
      </c>
      <c r="B9086" s="59">
        <v>1004.6220224</v>
      </c>
      <c r="C9086" s="59">
        <f t="shared" si="141"/>
        <v>1.0046220224</v>
      </c>
    </row>
    <row r="9087" spans="1:3" x14ac:dyDescent="0.2">
      <c r="A9087" s="61">
        <v>43069.907638888886</v>
      </c>
      <c r="B9087" s="59">
        <v>1004.6221775</v>
      </c>
      <c r="C9087" s="59">
        <f t="shared" si="141"/>
        <v>1.0046221774999999</v>
      </c>
    </row>
    <row r="9088" spans="1:3" x14ac:dyDescent="0.2">
      <c r="A9088" s="61">
        <v>43069.908333333333</v>
      </c>
      <c r="B9088" s="59">
        <v>1004.6207460000001</v>
      </c>
      <c r="C9088" s="59">
        <f t="shared" si="141"/>
        <v>1.0046207460000001</v>
      </c>
    </row>
    <row r="9089" spans="1:3" x14ac:dyDescent="0.2">
      <c r="A9089" s="61">
        <v>43069.90902777778</v>
      </c>
      <c r="B9089" s="59">
        <v>1004.6162710999999</v>
      </c>
      <c r="C9089" s="59">
        <f t="shared" si="141"/>
        <v>1.0046162711</v>
      </c>
    </row>
    <row r="9090" spans="1:3" x14ac:dyDescent="0.2">
      <c r="A9090" s="61">
        <v>43069.909722222219</v>
      </c>
      <c r="B9090" s="59">
        <v>1004.6234635</v>
      </c>
      <c r="C9090" s="59">
        <f t="shared" si="141"/>
        <v>1.0046234635</v>
      </c>
    </row>
    <row r="9091" spans="1:3" x14ac:dyDescent="0.2">
      <c r="A9091" s="61">
        <v>43069.910416666666</v>
      </c>
      <c r="B9091" s="59">
        <v>1004.6453625</v>
      </c>
      <c r="C9091" s="59">
        <f t="shared" ref="C9091:C9154" si="142">B9091/1000</f>
        <v>1.0046453625</v>
      </c>
    </row>
    <row r="9092" spans="1:3" x14ac:dyDescent="0.2">
      <c r="A9092" s="61">
        <v>43069.911111111112</v>
      </c>
      <c r="B9092" s="59">
        <v>1004.6363409000001</v>
      </c>
      <c r="C9092" s="59">
        <f t="shared" si="142"/>
        <v>1.0046363409000001</v>
      </c>
    </row>
    <row r="9093" spans="1:3" x14ac:dyDescent="0.2">
      <c r="A9093" s="61">
        <v>43069.911805555559</v>
      </c>
      <c r="B9093" s="59">
        <v>1004.6431831</v>
      </c>
      <c r="C9093" s="59">
        <f t="shared" si="142"/>
        <v>1.0046431831</v>
      </c>
    </row>
    <row r="9094" spans="1:3" x14ac:dyDescent="0.2">
      <c r="A9094" s="61">
        <v>43069.912499999999</v>
      </c>
      <c r="B9094" s="59">
        <v>1004.6241695</v>
      </c>
      <c r="C9094" s="59">
        <f t="shared" si="142"/>
        <v>1.0046241695</v>
      </c>
    </row>
    <row r="9095" spans="1:3" x14ac:dyDescent="0.2">
      <c r="A9095" s="61">
        <v>43069.913194444445</v>
      </c>
      <c r="B9095" s="59">
        <v>1004.6262429</v>
      </c>
      <c r="C9095" s="59">
        <f t="shared" si="142"/>
        <v>1.0046262428999999</v>
      </c>
    </row>
    <row r="9096" spans="1:3" x14ac:dyDescent="0.2">
      <c r="A9096" s="61">
        <v>43069.913888888892</v>
      </c>
      <c r="B9096" s="59">
        <v>1004.6474807</v>
      </c>
      <c r="C9096" s="59">
        <f t="shared" si="142"/>
        <v>1.0046474806999999</v>
      </c>
    </row>
    <row r="9097" spans="1:3" x14ac:dyDescent="0.2">
      <c r="A9097" s="61">
        <v>43069.914583333331</v>
      </c>
      <c r="B9097" s="59">
        <v>1004.6596397</v>
      </c>
      <c r="C9097" s="59">
        <f t="shared" si="142"/>
        <v>1.0046596397000001</v>
      </c>
    </row>
    <row r="9098" spans="1:3" x14ac:dyDescent="0.2">
      <c r="A9098" s="61">
        <v>43069.915277777778</v>
      </c>
      <c r="B9098" s="59">
        <v>1004.6684293</v>
      </c>
      <c r="C9098" s="59">
        <f t="shared" si="142"/>
        <v>1.0046684292999999</v>
      </c>
    </row>
    <row r="9099" spans="1:3" x14ac:dyDescent="0.2">
      <c r="A9099" s="61">
        <v>43069.915972222225</v>
      </c>
      <c r="B9099" s="59">
        <v>1004.6615147</v>
      </c>
      <c r="C9099" s="59">
        <f t="shared" si="142"/>
        <v>1.0046615147</v>
      </c>
    </row>
    <row r="9100" spans="1:3" x14ac:dyDescent="0.2">
      <c r="A9100" s="61">
        <v>43069.916666666664</v>
      </c>
      <c r="B9100" s="59">
        <v>1004.6689137</v>
      </c>
      <c r="C9100" s="59">
        <f t="shared" si="142"/>
        <v>1.0046689137</v>
      </c>
    </row>
    <row r="9101" spans="1:3" x14ac:dyDescent="0.2">
      <c r="A9101" s="61">
        <v>43069.917361111111</v>
      </c>
      <c r="B9101" s="59">
        <v>1004.6804377</v>
      </c>
      <c r="C9101" s="59">
        <f t="shared" si="142"/>
        <v>1.0046804377</v>
      </c>
    </row>
    <row r="9102" spans="1:3" x14ac:dyDescent="0.2">
      <c r="A9102" s="61">
        <v>43069.918055555558</v>
      </c>
      <c r="B9102" s="59">
        <v>1004.6985862</v>
      </c>
      <c r="C9102" s="59">
        <f t="shared" si="142"/>
        <v>1.0046985862</v>
      </c>
    </row>
    <row r="9103" spans="1:3" x14ac:dyDescent="0.2">
      <c r="A9103" s="61">
        <v>43069.918749999997</v>
      </c>
      <c r="B9103" s="59">
        <v>1004.6970786000001</v>
      </c>
      <c r="C9103" s="59">
        <f t="shared" si="142"/>
        <v>1.0046970786</v>
      </c>
    </row>
    <row r="9104" spans="1:3" x14ac:dyDescent="0.2">
      <c r="A9104" s="61">
        <v>43069.919444444444</v>
      </c>
      <c r="B9104" s="59">
        <v>1004.7054606</v>
      </c>
      <c r="C9104" s="59">
        <f t="shared" si="142"/>
        <v>1.0047054606000001</v>
      </c>
    </row>
    <row r="9105" spans="1:3" x14ac:dyDescent="0.2">
      <c r="A9105" s="61">
        <v>43069.920138888891</v>
      </c>
      <c r="B9105" s="59">
        <v>1004.7284426</v>
      </c>
      <c r="C9105" s="59">
        <f t="shared" si="142"/>
        <v>1.0047284426</v>
      </c>
    </row>
    <row r="9106" spans="1:3" x14ac:dyDescent="0.2">
      <c r="A9106" s="61">
        <v>43069.92083333333</v>
      </c>
      <c r="B9106" s="59">
        <v>1004.7520495</v>
      </c>
      <c r="C9106" s="59">
        <f t="shared" si="142"/>
        <v>1.0047520495</v>
      </c>
    </row>
    <row r="9107" spans="1:3" x14ac:dyDescent="0.2">
      <c r="A9107" s="61">
        <v>43069.921527777777</v>
      </c>
      <c r="B9107" s="59">
        <v>1004.7480082</v>
      </c>
      <c r="C9107" s="59">
        <f t="shared" si="142"/>
        <v>1.0047480082</v>
      </c>
    </row>
    <row r="9108" spans="1:3" x14ac:dyDescent="0.2">
      <c r="A9108" s="61">
        <v>43069.922222222223</v>
      </c>
      <c r="B9108" s="59">
        <v>1004.7539688000001</v>
      </c>
      <c r="C9108" s="59">
        <f t="shared" si="142"/>
        <v>1.0047539688</v>
      </c>
    </row>
    <row r="9109" spans="1:3" x14ac:dyDescent="0.2">
      <c r="A9109" s="61">
        <v>43069.92291666667</v>
      </c>
      <c r="B9109" s="59">
        <v>1004.7648791</v>
      </c>
      <c r="C9109" s="59">
        <f t="shared" si="142"/>
        <v>1.0047648791000001</v>
      </c>
    </row>
    <row r="9110" spans="1:3" x14ac:dyDescent="0.2">
      <c r="A9110" s="61">
        <v>43069.923611111109</v>
      </c>
      <c r="B9110" s="59">
        <v>1004.7739568</v>
      </c>
      <c r="C9110" s="59">
        <f t="shared" si="142"/>
        <v>1.0047739568</v>
      </c>
    </row>
    <row r="9111" spans="1:3" x14ac:dyDescent="0.2">
      <c r="A9111" s="61">
        <v>43069.924305555556</v>
      </c>
      <c r="B9111" s="59">
        <v>1004.766767</v>
      </c>
      <c r="C9111" s="59">
        <f t="shared" si="142"/>
        <v>1.004766767</v>
      </c>
    </row>
    <row r="9112" spans="1:3" x14ac:dyDescent="0.2">
      <c r="A9112" s="61">
        <v>43069.925000000003</v>
      </c>
      <c r="B9112" s="59">
        <v>1004.7586231</v>
      </c>
      <c r="C9112" s="59">
        <f t="shared" si="142"/>
        <v>1.0047586231000001</v>
      </c>
    </row>
    <row r="9113" spans="1:3" x14ac:dyDescent="0.2">
      <c r="A9113" s="61">
        <v>43069.925694444442</v>
      </c>
      <c r="B9113" s="59">
        <v>1004.7737617</v>
      </c>
      <c r="C9113" s="59">
        <f t="shared" si="142"/>
        <v>1.0047737617000001</v>
      </c>
    </row>
    <row r="9114" spans="1:3" x14ac:dyDescent="0.2">
      <c r="A9114" s="61">
        <v>43069.926388888889</v>
      </c>
      <c r="B9114" s="59">
        <v>1004.8231675</v>
      </c>
      <c r="C9114" s="59">
        <f t="shared" si="142"/>
        <v>1.0048231674999999</v>
      </c>
    </row>
    <row r="9115" spans="1:3" x14ac:dyDescent="0.2">
      <c r="A9115" s="61">
        <v>43069.927083333336</v>
      </c>
      <c r="B9115" s="59">
        <v>1004.8483336</v>
      </c>
      <c r="C9115" s="59">
        <f t="shared" si="142"/>
        <v>1.0048483336</v>
      </c>
    </row>
    <row r="9116" spans="1:3" x14ac:dyDescent="0.2">
      <c r="A9116" s="61">
        <v>43069.927777777775</v>
      </c>
      <c r="B9116" s="59">
        <v>1004.8664022</v>
      </c>
      <c r="C9116" s="59">
        <f t="shared" si="142"/>
        <v>1.0048664022</v>
      </c>
    </row>
    <row r="9117" spans="1:3" x14ac:dyDescent="0.2">
      <c r="A9117" s="61">
        <v>43069.928472222222</v>
      </c>
      <c r="B9117" s="59">
        <v>1004.8679941</v>
      </c>
      <c r="C9117" s="59">
        <f t="shared" si="142"/>
        <v>1.0048679941000001</v>
      </c>
    </row>
    <row r="9118" spans="1:3" x14ac:dyDescent="0.2">
      <c r="A9118" s="61">
        <v>43069.929166666669</v>
      </c>
      <c r="B9118" s="59">
        <v>1004.8968364</v>
      </c>
      <c r="C9118" s="59">
        <f t="shared" si="142"/>
        <v>1.0048968363999999</v>
      </c>
    </row>
    <row r="9119" spans="1:3" x14ac:dyDescent="0.2">
      <c r="A9119" s="61">
        <v>43069.929861111108</v>
      </c>
      <c r="B9119" s="59">
        <v>1004.9257986</v>
      </c>
      <c r="C9119" s="59">
        <f t="shared" si="142"/>
        <v>1.0049257986</v>
      </c>
    </row>
    <row r="9120" spans="1:3" x14ac:dyDescent="0.2">
      <c r="A9120" s="61">
        <v>43069.930555555555</v>
      </c>
      <c r="B9120" s="59">
        <v>1004.9342633</v>
      </c>
      <c r="C9120" s="59">
        <f t="shared" si="142"/>
        <v>1.0049342633</v>
      </c>
    </row>
    <row r="9121" spans="1:3" x14ac:dyDescent="0.2">
      <c r="A9121" s="61">
        <v>43069.931250000001</v>
      </c>
      <c r="B9121" s="59">
        <v>1004.9388241</v>
      </c>
      <c r="C9121" s="59">
        <f t="shared" si="142"/>
        <v>1.0049388241000001</v>
      </c>
    </row>
    <row r="9122" spans="1:3" x14ac:dyDescent="0.2">
      <c r="A9122" s="61">
        <v>43069.931944444441</v>
      </c>
      <c r="B9122" s="59">
        <v>1004.9657344</v>
      </c>
      <c r="C9122" s="59">
        <f t="shared" si="142"/>
        <v>1.0049657344</v>
      </c>
    </row>
    <row r="9123" spans="1:3" x14ac:dyDescent="0.2">
      <c r="A9123" s="61">
        <v>43069.932638888888</v>
      </c>
      <c r="B9123" s="59">
        <v>1004.9965989</v>
      </c>
      <c r="C9123" s="59">
        <f t="shared" si="142"/>
        <v>1.0049965989</v>
      </c>
    </row>
    <row r="9124" spans="1:3" x14ac:dyDescent="0.2">
      <c r="A9124" s="61">
        <v>43069.933333333334</v>
      </c>
      <c r="B9124" s="59">
        <v>1004.9835423</v>
      </c>
      <c r="C9124" s="59">
        <f t="shared" si="142"/>
        <v>1.0049835423</v>
      </c>
    </row>
    <row r="9125" spans="1:3" x14ac:dyDescent="0.2">
      <c r="A9125" s="61">
        <v>43069.934027777781</v>
      </c>
      <c r="B9125" s="59">
        <v>1004.9635605</v>
      </c>
      <c r="C9125" s="59">
        <f t="shared" si="142"/>
        <v>1.0049635605</v>
      </c>
    </row>
    <row r="9126" spans="1:3" x14ac:dyDescent="0.2">
      <c r="A9126" s="61">
        <v>43069.93472222222</v>
      </c>
      <c r="B9126" s="59">
        <v>1004.9473545</v>
      </c>
      <c r="C9126" s="59">
        <f t="shared" si="142"/>
        <v>1.0049473545000001</v>
      </c>
    </row>
    <row r="9127" spans="1:3" x14ac:dyDescent="0.2">
      <c r="A9127" s="61">
        <v>43069.935416666667</v>
      </c>
      <c r="B9127" s="59">
        <v>1004.9566417</v>
      </c>
      <c r="C9127" s="59">
        <f t="shared" si="142"/>
        <v>1.0049566417</v>
      </c>
    </row>
    <row r="9128" spans="1:3" x14ac:dyDescent="0.2">
      <c r="A9128" s="61">
        <v>43069.936111111114</v>
      </c>
      <c r="B9128" s="59">
        <v>1004.9525695</v>
      </c>
      <c r="C9128" s="59">
        <f t="shared" si="142"/>
        <v>1.0049525694999999</v>
      </c>
    </row>
    <row r="9129" spans="1:3" x14ac:dyDescent="0.2">
      <c r="A9129" s="61">
        <v>43069.936805555553</v>
      </c>
      <c r="B9129" s="59">
        <v>1004.9429493</v>
      </c>
      <c r="C9129" s="59">
        <f t="shared" si="142"/>
        <v>1.0049429492999999</v>
      </c>
    </row>
    <row r="9130" spans="1:3" x14ac:dyDescent="0.2">
      <c r="A9130" s="61">
        <v>43069.9375</v>
      </c>
      <c r="B9130" s="59">
        <v>1004.9328348</v>
      </c>
      <c r="C9130" s="59">
        <f t="shared" si="142"/>
        <v>1.0049328348</v>
      </c>
    </row>
    <row r="9131" spans="1:3" x14ac:dyDescent="0.2">
      <c r="A9131" s="61">
        <v>43069.938194444447</v>
      </c>
      <c r="B9131" s="59">
        <v>1004.936652</v>
      </c>
      <c r="C9131" s="59">
        <f t="shared" si="142"/>
        <v>1.004936652</v>
      </c>
    </row>
    <row r="9132" spans="1:3" x14ac:dyDescent="0.2">
      <c r="A9132" s="61">
        <v>43069.938888888886</v>
      </c>
      <c r="B9132" s="59">
        <v>1004.9469793</v>
      </c>
      <c r="C9132" s="59">
        <f t="shared" si="142"/>
        <v>1.0049469792999999</v>
      </c>
    </row>
    <row r="9133" spans="1:3" x14ac:dyDescent="0.2">
      <c r="A9133" s="61">
        <v>43069.939583333333</v>
      </c>
      <c r="B9133" s="59">
        <v>1004.9309561</v>
      </c>
      <c r="C9133" s="59">
        <f t="shared" si="142"/>
        <v>1.0049309560999999</v>
      </c>
    </row>
    <row r="9134" spans="1:3" x14ac:dyDescent="0.2">
      <c r="A9134" s="61">
        <v>43069.94027777778</v>
      </c>
      <c r="B9134" s="59">
        <v>1004.9080248</v>
      </c>
      <c r="C9134" s="59">
        <f t="shared" si="142"/>
        <v>1.0049080248</v>
      </c>
    </row>
    <row r="9135" spans="1:3" x14ac:dyDescent="0.2">
      <c r="A9135" s="61">
        <v>43069.940972222219</v>
      </c>
      <c r="B9135" s="59">
        <v>1004.9410513</v>
      </c>
      <c r="C9135" s="59">
        <f t="shared" si="142"/>
        <v>1.0049410513000001</v>
      </c>
    </row>
    <row r="9136" spans="1:3" x14ac:dyDescent="0.2">
      <c r="A9136" s="61">
        <v>43069.941666666666</v>
      </c>
      <c r="B9136" s="59">
        <v>1004.9464191</v>
      </c>
      <c r="C9136" s="59">
        <f t="shared" si="142"/>
        <v>1.0049464190999999</v>
      </c>
    </row>
    <row r="9137" spans="1:3" x14ac:dyDescent="0.2">
      <c r="A9137" s="61">
        <v>43069.942361111112</v>
      </c>
      <c r="B9137" s="59">
        <v>1004.9256233999999</v>
      </c>
      <c r="C9137" s="59">
        <f t="shared" si="142"/>
        <v>1.0049256233999999</v>
      </c>
    </row>
    <row r="9138" spans="1:3" x14ac:dyDescent="0.2">
      <c r="A9138" s="61">
        <v>43069.943055555559</v>
      </c>
      <c r="B9138" s="59">
        <v>1004.9275115</v>
      </c>
      <c r="C9138" s="59">
        <f t="shared" si="142"/>
        <v>1.0049275115</v>
      </c>
    </row>
    <row r="9139" spans="1:3" x14ac:dyDescent="0.2">
      <c r="A9139" s="61">
        <v>43069.943749999999</v>
      </c>
      <c r="B9139" s="59">
        <v>1004.9411113</v>
      </c>
      <c r="C9139" s="59">
        <f t="shared" si="142"/>
        <v>1.0049411113</v>
      </c>
    </row>
    <row r="9140" spans="1:3" x14ac:dyDescent="0.2">
      <c r="A9140" s="61">
        <v>43069.944444444445</v>
      </c>
      <c r="B9140" s="59">
        <v>1004.9469358</v>
      </c>
      <c r="C9140" s="59">
        <f t="shared" si="142"/>
        <v>1.0049469358000001</v>
      </c>
    </row>
    <row r="9141" spans="1:3" x14ac:dyDescent="0.2">
      <c r="A9141" s="61">
        <v>43069.945138888892</v>
      </c>
      <c r="B9141" s="59">
        <v>1004.9551541</v>
      </c>
      <c r="C9141" s="59">
        <f t="shared" si="142"/>
        <v>1.0049551540999999</v>
      </c>
    </row>
    <row r="9142" spans="1:3" x14ac:dyDescent="0.2">
      <c r="A9142" s="61">
        <v>43069.945833333331</v>
      </c>
      <c r="B9142" s="59">
        <v>1004.9449019</v>
      </c>
      <c r="C9142" s="59">
        <f t="shared" si="142"/>
        <v>1.0049449019000001</v>
      </c>
    </row>
    <row r="9143" spans="1:3" x14ac:dyDescent="0.2">
      <c r="A9143" s="61">
        <v>43069.946527777778</v>
      </c>
      <c r="B9143" s="59">
        <v>1004.9307835</v>
      </c>
      <c r="C9143" s="59">
        <f t="shared" si="142"/>
        <v>1.0049307834999999</v>
      </c>
    </row>
    <row r="9144" spans="1:3" x14ac:dyDescent="0.2">
      <c r="A9144" s="61">
        <v>43069.947222222225</v>
      </c>
      <c r="B9144" s="59">
        <v>1004.9340549</v>
      </c>
      <c r="C9144" s="59">
        <f t="shared" si="142"/>
        <v>1.0049340548999999</v>
      </c>
    </row>
    <row r="9145" spans="1:3" x14ac:dyDescent="0.2">
      <c r="A9145" s="61">
        <v>43069.947916666664</v>
      </c>
      <c r="B9145" s="59">
        <v>1004.9376412</v>
      </c>
      <c r="C9145" s="59">
        <f t="shared" si="142"/>
        <v>1.0049376412</v>
      </c>
    </row>
    <row r="9146" spans="1:3" x14ac:dyDescent="0.2">
      <c r="A9146" s="61">
        <v>43069.948611111111</v>
      </c>
      <c r="B9146" s="59">
        <v>1004.9210797</v>
      </c>
      <c r="C9146" s="59">
        <f t="shared" si="142"/>
        <v>1.0049210796999999</v>
      </c>
    </row>
    <row r="9147" spans="1:3" x14ac:dyDescent="0.2">
      <c r="A9147" s="61">
        <v>43069.949305555558</v>
      </c>
      <c r="B9147" s="59">
        <v>1004.9090871</v>
      </c>
      <c r="C9147" s="59">
        <f t="shared" si="142"/>
        <v>1.0049090870999999</v>
      </c>
    </row>
    <row r="9148" spans="1:3" x14ac:dyDescent="0.2">
      <c r="A9148" s="61">
        <v>43069.95</v>
      </c>
      <c r="B9148" s="59">
        <v>1004.905032</v>
      </c>
      <c r="C9148" s="59">
        <f t="shared" si="142"/>
        <v>1.0049050319999999</v>
      </c>
    </row>
    <row r="9149" spans="1:3" x14ac:dyDescent="0.2">
      <c r="A9149" s="61">
        <v>43069.950694444444</v>
      </c>
      <c r="B9149" s="59">
        <v>1004.9320748</v>
      </c>
      <c r="C9149" s="59">
        <f t="shared" si="142"/>
        <v>1.0049320747999999</v>
      </c>
    </row>
    <row r="9150" spans="1:3" x14ac:dyDescent="0.2">
      <c r="A9150" s="61">
        <v>43069.951388888891</v>
      </c>
      <c r="B9150" s="59">
        <v>1004.9749183</v>
      </c>
      <c r="C9150" s="59">
        <f t="shared" si="142"/>
        <v>1.0049749183000001</v>
      </c>
    </row>
    <row r="9151" spans="1:3" x14ac:dyDescent="0.2">
      <c r="A9151" s="61">
        <v>43069.95208333333</v>
      </c>
      <c r="B9151" s="59">
        <v>1004.9699204999999</v>
      </c>
      <c r="C9151" s="59">
        <f t="shared" si="142"/>
        <v>1.0049699205</v>
      </c>
    </row>
    <row r="9152" spans="1:3" x14ac:dyDescent="0.2">
      <c r="A9152" s="61">
        <v>43069.952777777777</v>
      </c>
      <c r="B9152" s="59">
        <v>1004.9649148</v>
      </c>
      <c r="C9152" s="59">
        <f t="shared" si="142"/>
        <v>1.0049649147999999</v>
      </c>
    </row>
    <row r="9153" spans="1:3" x14ac:dyDescent="0.2">
      <c r="A9153" s="61">
        <v>43069.953472222223</v>
      </c>
      <c r="B9153" s="59">
        <v>1004.9689068</v>
      </c>
      <c r="C9153" s="59">
        <f t="shared" si="142"/>
        <v>1.0049689068000001</v>
      </c>
    </row>
    <row r="9154" spans="1:3" x14ac:dyDescent="0.2">
      <c r="A9154" s="61">
        <v>43069.95416666667</v>
      </c>
      <c r="B9154" s="59">
        <v>1004.9926144999999</v>
      </c>
      <c r="C9154" s="59">
        <f t="shared" si="142"/>
        <v>1.0049926144999999</v>
      </c>
    </row>
    <row r="9155" spans="1:3" x14ac:dyDescent="0.2">
      <c r="A9155" s="61">
        <v>43069.954861111109</v>
      </c>
      <c r="B9155" s="59">
        <v>1005.0002291</v>
      </c>
      <c r="C9155" s="59">
        <f t="shared" ref="C9155:C9218" si="143">B9155/1000</f>
        <v>1.0050002291</v>
      </c>
    </row>
    <row r="9156" spans="1:3" x14ac:dyDescent="0.2">
      <c r="A9156" s="61">
        <v>43069.955555555556</v>
      </c>
      <c r="B9156" s="59">
        <v>1005.0061213</v>
      </c>
      <c r="C9156" s="59">
        <f t="shared" si="143"/>
        <v>1.0050061213000001</v>
      </c>
    </row>
    <row r="9157" spans="1:3" x14ac:dyDescent="0.2">
      <c r="A9157" s="61">
        <v>43069.956250000003</v>
      </c>
      <c r="B9157" s="59">
        <v>1005.0161296</v>
      </c>
      <c r="C9157" s="59">
        <f t="shared" si="143"/>
        <v>1.0050161296</v>
      </c>
    </row>
    <row r="9158" spans="1:3" x14ac:dyDescent="0.2">
      <c r="A9158" s="61">
        <v>43069.956944444442</v>
      </c>
      <c r="B9158" s="59">
        <v>1005.0437759</v>
      </c>
      <c r="C9158" s="59">
        <f t="shared" si="143"/>
        <v>1.0050437758999999</v>
      </c>
    </row>
    <row r="9159" spans="1:3" x14ac:dyDescent="0.2">
      <c r="A9159" s="61">
        <v>43069.957638888889</v>
      </c>
      <c r="B9159" s="59">
        <v>1005.0620871</v>
      </c>
      <c r="C9159" s="59">
        <f t="shared" si="143"/>
        <v>1.0050620871</v>
      </c>
    </row>
    <row r="9160" spans="1:3" x14ac:dyDescent="0.2">
      <c r="A9160" s="61">
        <v>43069.958333333336</v>
      </c>
      <c r="B9160" s="59">
        <v>1005.0902816</v>
      </c>
      <c r="C9160" s="59">
        <f t="shared" si="143"/>
        <v>1.0050902816</v>
      </c>
    </row>
    <row r="9161" spans="1:3" x14ac:dyDescent="0.2">
      <c r="A9161" s="61">
        <v>43069.959027777775</v>
      </c>
      <c r="B9161" s="59">
        <v>1005.2404886</v>
      </c>
      <c r="C9161" s="59">
        <f t="shared" si="143"/>
        <v>1.0052404886000001</v>
      </c>
    </row>
    <row r="9162" spans="1:3" x14ac:dyDescent="0.2">
      <c r="A9162" s="61">
        <v>43069.959722222222</v>
      </c>
      <c r="B9162" s="59">
        <v>1005.2153536</v>
      </c>
      <c r="C9162" s="59">
        <f t="shared" si="143"/>
        <v>1.0052153535999999</v>
      </c>
    </row>
    <row r="9163" spans="1:3" x14ac:dyDescent="0.2">
      <c r="A9163" s="61">
        <v>43069.960416666669</v>
      </c>
      <c r="B9163" s="59">
        <v>1005.2123857</v>
      </c>
      <c r="C9163" s="59">
        <f t="shared" si="143"/>
        <v>1.0052123856999999</v>
      </c>
    </row>
    <row r="9164" spans="1:3" x14ac:dyDescent="0.2">
      <c r="A9164" s="61">
        <v>43069.961111111108</v>
      </c>
      <c r="B9164" s="59">
        <v>1005.2340261000001</v>
      </c>
      <c r="C9164" s="59">
        <f t="shared" si="143"/>
        <v>1.0052340261000001</v>
      </c>
    </row>
    <row r="9165" spans="1:3" x14ac:dyDescent="0.2">
      <c r="A9165" s="61">
        <v>43069.961805555555</v>
      </c>
      <c r="B9165" s="59">
        <v>1005.2669031</v>
      </c>
      <c r="C9165" s="59">
        <f t="shared" si="143"/>
        <v>1.0052669031000001</v>
      </c>
    </row>
    <row r="9166" spans="1:3" x14ac:dyDescent="0.2">
      <c r="A9166" s="61">
        <v>43069.962500000001</v>
      </c>
      <c r="B9166" s="59">
        <v>1005.2933688000001</v>
      </c>
      <c r="C9166" s="59">
        <f t="shared" si="143"/>
        <v>1.0052933688000001</v>
      </c>
    </row>
    <row r="9167" spans="1:3" x14ac:dyDescent="0.2">
      <c r="A9167" s="61">
        <v>43069.963194444441</v>
      </c>
      <c r="B9167" s="59">
        <v>1005.304902</v>
      </c>
      <c r="C9167" s="59">
        <f t="shared" si="143"/>
        <v>1.005304902</v>
      </c>
    </row>
    <row r="9168" spans="1:3" x14ac:dyDescent="0.2">
      <c r="A9168" s="61">
        <v>43069.963888888888</v>
      </c>
      <c r="B9168" s="59">
        <v>1005.3003117</v>
      </c>
      <c r="C9168" s="59">
        <f t="shared" si="143"/>
        <v>1.0053003116999999</v>
      </c>
    </row>
    <row r="9169" spans="1:3" x14ac:dyDescent="0.2">
      <c r="A9169" s="61">
        <v>43069.964583333334</v>
      </c>
      <c r="B9169" s="59">
        <v>1005.2885493</v>
      </c>
      <c r="C9169" s="59">
        <f t="shared" si="143"/>
        <v>1.0052885492999999</v>
      </c>
    </row>
    <row r="9170" spans="1:3" x14ac:dyDescent="0.2">
      <c r="A9170" s="61">
        <v>43069.965277777781</v>
      </c>
      <c r="B9170" s="59">
        <v>1005.2853274</v>
      </c>
      <c r="C9170" s="59">
        <f t="shared" si="143"/>
        <v>1.0052853274</v>
      </c>
    </row>
    <row r="9171" spans="1:3" x14ac:dyDescent="0.2">
      <c r="A9171" s="61">
        <v>43069.96597222222</v>
      </c>
      <c r="B9171" s="59">
        <v>1005.2674393999999</v>
      </c>
      <c r="C9171" s="59">
        <f t="shared" si="143"/>
        <v>1.0052674393999999</v>
      </c>
    </row>
    <row r="9172" spans="1:3" x14ac:dyDescent="0.2">
      <c r="A9172" s="61">
        <v>43069.966666666667</v>
      </c>
      <c r="B9172" s="59">
        <v>1005.2491527</v>
      </c>
      <c r="C9172" s="59">
        <f t="shared" si="143"/>
        <v>1.0052491527</v>
      </c>
    </row>
    <row r="9173" spans="1:3" x14ac:dyDescent="0.2">
      <c r="A9173" s="61">
        <v>43069.967361111114</v>
      </c>
      <c r="B9173" s="59">
        <v>1005.2482755</v>
      </c>
      <c r="C9173" s="59">
        <f t="shared" si="143"/>
        <v>1.0052482755000001</v>
      </c>
    </row>
    <row r="9174" spans="1:3" x14ac:dyDescent="0.2">
      <c r="A9174" s="61">
        <v>43069.968055555553</v>
      </c>
      <c r="B9174" s="59">
        <v>1005.2715155</v>
      </c>
      <c r="C9174" s="59">
        <f t="shared" si="143"/>
        <v>1.0052715155</v>
      </c>
    </row>
    <row r="9175" spans="1:3" x14ac:dyDescent="0.2">
      <c r="A9175" s="61">
        <v>43069.96875</v>
      </c>
      <c r="B9175" s="59">
        <v>1005.2796341</v>
      </c>
      <c r="C9175" s="59">
        <f t="shared" si="143"/>
        <v>1.0052796340999999</v>
      </c>
    </row>
    <row r="9176" spans="1:3" x14ac:dyDescent="0.2">
      <c r="A9176" s="61">
        <v>43069.969444444447</v>
      </c>
      <c r="B9176" s="59">
        <v>1005.2741686000001</v>
      </c>
      <c r="C9176" s="59">
        <f t="shared" si="143"/>
        <v>1.0052741686</v>
      </c>
    </row>
    <row r="9177" spans="1:3" x14ac:dyDescent="0.2">
      <c r="A9177" s="61">
        <v>43069.970138888886</v>
      </c>
      <c r="B9177" s="59">
        <v>1005.2721445</v>
      </c>
      <c r="C9177" s="59">
        <f t="shared" si="143"/>
        <v>1.0052721444999999</v>
      </c>
    </row>
    <row r="9178" spans="1:3" x14ac:dyDescent="0.2">
      <c r="A9178" s="61">
        <v>43069.970833333333</v>
      </c>
      <c r="B9178" s="59">
        <v>1005.2869981</v>
      </c>
      <c r="C9178" s="59">
        <f t="shared" si="143"/>
        <v>1.0052869981000001</v>
      </c>
    </row>
    <row r="9179" spans="1:3" x14ac:dyDescent="0.2">
      <c r="A9179" s="61">
        <v>43069.97152777778</v>
      </c>
      <c r="B9179" s="59">
        <v>1005.3238938</v>
      </c>
      <c r="C9179" s="59">
        <f t="shared" si="143"/>
        <v>1.0053238938</v>
      </c>
    </row>
    <row r="9180" spans="1:3" x14ac:dyDescent="0.2">
      <c r="A9180" s="61">
        <v>43069.972222222219</v>
      </c>
      <c r="B9180" s="59">
        <v>1005.3484103</v>
      </c>
      <c r="C9180" s="59">
        <f t="shared" si="143"/>
        <v>1.0053484102999999</v>
      </c>
    </row>
    <row r="9181" spans="1:3" x14ac:dyDescent="0.2">
      <c r="A9181" s="61">
        <v>43069.972916666666</v>
      </c>
      <c r="B9181" s="59">
        <v>1005.3458595</v>
      </c>
      <c r="C9181" s="59">
        <f t="shared" si="143"/>
        <v>1.0053458595</v>
      </c>
    </row>
    <row r="9182" spans="1:3" x14ac:dyDescent="0.2">
      <c r="A9182" s="61">
        <v>43069.973611111112</v>
      </c>
      <c r="B9182" s="59">
        <v>1005.3391431</v>
      </c>
      <c r="C9182" s="59">
        <f t="shared" si="143"/>
        <v>1.0053391431000001</v>
      </c>
    </row>
    <row r="9183" spans="1:3" x14ac:dyDescent="0.2">
      <c r="A9183" s="61">
        <v>43069.974305555559</v>
      </c>
      <c r="B9183" s="59">
        <v>1005.3637179999999</v>
      </c>
      <c r="C9183" s="59">
        <f t="shared" si="143"/>
        <v>1.0053637179999999</v>
      </c>
    </row>
    <row r="9184" spans="1:3" x14ac:dyDescent="0.2">
      <c r="A9184" s="61">
        <v>43069.974999999999</v>
      </c>
      <c r="B9184" s="59">
        <v>1005.3793422</v>
      </c>
      <c r="C9184" s="59">
        <f t="shared" si="143"/>
        <v>1.0053793421999999</v>
      </c>
    </row>
    <row r="9185" spans="1:3" x14ac:dyDescent="0.2">
      <c r="A9185" s="61">
        <v>43069.975694444445</v>
      </c>
      <c r="B9185" s="59">
        <v>1005.3839965</v>
      </c>
      <c r="C9185" s="59">
        <f t="shared" si="143"/>
        <v>1.0053839965</v>
      </c>
    </row>
    <row r="9186" spans="1:3" x14ac:dyDescent="0.2">
      <c r="A9186" s="61">
        <v>43069.976388888892</v>
      </c>
      <c r="B9186" s="59">
        <v>1005.3905192</v>
      </c>
      <c r="C9186" s="59">
        <f t="shared" si="143"/>
        <v>1.0053905191999999</v>
      </c>
    </row>
    <row r="9187" spans="1:3" x14ac:dyDescent="0.2">
      <c r="A9187" s="61">
        <v>43069.977083333331</v>
      </c>
      <c r="B9187" s="59">
        <v>1005.3977776</v>
      </c>
      <c r="C9187" s="59">
        <f t="shared" si="143"/>
        <v>1.0053977776</v>
      </c>
    </row>
    <row r="9188" spans="1:3" x14ac:dyDescent="0.2">
      <c r="A9188" s="61">
        <v>43069.977777777778</v>
      </c>
      <c r="B9188" s="59">
        <v>1005.4164783</v>
      </c>
      <c r="C9188" s="59">
        <f t="shared" si="143"/>
        <v>1.0054164782999999</v>
      </c>
    </row>
    <row r="9189" spans="1:3" x14ac:dyDescent="0.2">
      <c r="A9189" s="61">
        <v>43069.978472222225</v>
      </c>
      <c r="B9189" s="59">
        <v>1005.4394305</v>
      </c>
      <c r="C9189" s="59">
        <f t="shared" si="143"/>
        <v>1.0054394305000001</v>
      </c>
    </row>
    <row r="9190" spans="1:3" x14ac:dyDescent="0.2">
      <c r="A9190" s="61">
        <v>43069.979166666664</v>
      </c>
      <c r="B9190" s="59">
        <v>1005.4451795</v>
      </c>
      <c r="C9190" s="59">
        <f t="shared" si="143"/>
        <v>1.0054451794999999</v>
      </c>
    </row>
    <row r="9191" spans="1:3" x14ac:dyDescent="0.2">
      <c r="A9191" s="61">
        <v>43069.979861111111</v>
      </c>
      <c r="B9191" s="59">
        <v>1005.4399895</v>
      </c>
      <c r="C9191" s="59">
        <f t="shared" si="143"/>
        <v>1.0054399895000001</v>
      </c>
    </row>
    <row r="9192" spans="1:3" x14ac:dyDescent="0.2">
      <c r="A9192" s="61">
        <v>43069.980555555558</v>
      </c>
      <c r="B9192" s="59">
        <v>1005.4471579999999</v>
      </c>
      <c r="C9192" s="59">
        <f t="shared" si="143"/>
        <v>1.005447158</v>
      </c>
    </row>
    <row r="9193" spans="1:3" x14ac:dyDescent="0.2">
      <c r="A9193" s="61">
        <v>43069.981249999997</v>
      </c>
      <c r="B9193" s="59">
        <v>1005.4596808</v>
      </c>
      <c r="C9193" s="59">
        <f t="shared" si="143"/>
        <v>1.0054596808</v>
      </c>
    </row>
    <row r="9194" spans="1:3" x14ac:dyDescent="0.2">
      <c r="A9194" s="61">
        <v>43069.981944444444</v>
      </c>
      <c r="B9194" s="59">
        <v>1005.4524867</v>
      </c>
      <c r="C9194" s="59">
        <f t="shared" si="143"/>
        <v>1.0054524867000001</v>
      </c>
    </row>
    <row r="9195" spans="1:3" x14ac:dyDescent="0.2">
      <c r="A9195" s="61">
        <v>43069.982638888891</v>
      </c>
      <c r="B9195" s="59">
        <v>1005.4412804999999</v>
      </c>
      <c r="C9195" s="59">
        <f t="shared" si="143"/>
        <v>1.0054412804999999</v>
      </c>
    </row>
    <row r="9196" spans="1:3" x14ac:dyDescent="0.2">
      <c r="A9196" s="61">
        <v>43069.98333333333</v>
      </c>
      <c r="B9196" s="59">
        <v>1005.4417484000001</v>
      </c>
      <c r="C9196" s="59">
        <f t="shared" si="143"/>
        <v>1.0054417484</v>
      </c>
    </row>
    <row r="9197" spans="1:3" x14ac:dyDescent="0.2">
      <c r="A9197" s="61">
        <v>43069.984027777777</v>
      </c>
      <c r="B9197" s="59">
        <v>1005.4563877000001</v>
      </c>
      <c r="C9197" s="59">
        <f t="shared" si="143"/>
        <v>1.0054563877</v>
      </c>
    </row>
    <row r="9198" spans="1:3" x14ac:dyDescent="0.2">
      <c r="A9198" s="61">
        <v>43069.984722222223</v>
      </c>
      <c r="B9198" s="59">
        <v>1005.4530692</v>
      </c>
      <c r="C9198" s="59">
        <f t="shared" si="143"/>
        <v>1.0054530691999999</v>
      </c>
    </row>
    <row r="9199" spans="1:3" x14ac:dyDescent="0.2">
      <c r="A9199" s="61">
        <v>43069.98541666667</v>
      </c>
      <c r="B9199" s="59">
        <v>1005.4447054</v>
      </c>
      <c r="C9199" s="59">
        <f t="shared" si="143"/>
        <v>1.0054447054</v>
      </c>
    </row>
    <row r="9200" spans="1:3" x14ac:dyDescent="0.2">
      <c r="A9200" s="61">
        <v>43069.986111111109</v>
      </c>
      <c r="B9200" s="59">
        <v>1005.4447725</v>
      </c>
      <c r="C9200" s="59">
        <f t="shared" si="143"/>
        <v>1.0054447725</v>
      </c>
    </row>
    <row r="9201" spans="1:3" x14ac:dyDescent="0.2">
      <c r="A9201" s="61">
        <v>43069.986805555556</v>
      </c>
      <c r="B9201" s="59">
        <v>1005.4674849</v>
      </c>
      <c r="C9201" s="59">
        <f t="shared" si="143"/>
        <v>1.0054674849</v>
      </c>
    </row>
    <row r="9202" spans="1:3" x14ac:dyDescent="0.2">
      <c r="A9202" s="61">
        <v>43069.987500000003</v>
      </c>
      <c r="B9202" s="59">
        <v>1005.4685179000001</v>
      </c>
      <c r="C9202" s="59">
        <f t="shared" si="143"/>
        <v>1.0054685179</v>
      </c>
    </row>
    <row r="9203" spans="1:3" x14ac:dyDescent="0.2">
      <c r="A9203" s="61">
        <v>43069.988194444442</v>
      </c>
      <c r="B9203" s="59">
        <v>1005.4677524</v>
      </c>
      <c r="C9203" s="59">
        <f t="shared" si="143"/>
        <v>1.0054677524</v>
      </c>
    </row>
    <row r="9204" spans="1:3" x14ac:dyDescent="0.2">
      <c r="A9204" s="61">
        <v>43069.988888888889</v>
      </c>
      <c r="B9204" s="59">
        <v>1005.4842767</v>
      </c>
      <c r="C9204" s="59">
        <f t="shared" si="143"/>
        <v>1.0054842767000001</v>
      </c>
    </row>
    <row r="9205" spans="1:3" x14ac:dyDescent="0.2">
      <c r="A9205" s="61">
        <v>43069.989583333336</v>
      </c>
      <c r="B9205" s="59">
        <v>1005.503964</v>
      </c>
      <c r="C9205" s="59">
        <f t="shared" si="143"/>
        <v>1.0055039640000001</v>
      </c>
    </row>
    <row r="9206" spans="1:3" x14ac:dyDescent="0.2">
      <c r="A9206" s="61">
        <v>43069.990277777775</v>
      </c>
      <c r="B9206" s="59">
        <v>1005.5358997</v>
      </c>
      <c r="C9206" s="59">
        <f t="shared" si="143"/>
        <v>1.0055358996999999</v>
      </c>
    </row>
    <row r="9207" spans="1:3" x14ac:dyDescent="0.2">
      <c r="A9207" s="61">
        <v>43069.990972222222</v>
      </c>
      <c r="B9207" s="59">
        <v>1005.5373301</v>
      </c>
      <c r="C9207" s="59">
        <f t="shared" si="143"/>
        <v>1.0055373300999999</v>
      </c>
    </row>
    <row r="9208" spans="1:3" x14ac:dyDescent="0.2">
      <c r="A9208" s="61">
        <v>43069.991666666669</v>
      </c>
      <c r="B9208" s="59">
        <v>1005.5390611</v>
      </c>
      <c r="C9208" s="59">
        <f t="shared" si="143"/>
        <v>1.0055390611000001</v>
      </c>
    </row>
    <row r="9209" spans="1:3" x14ac:dyDescent="0.2">
      <c r="A9209" s="61">
        <v>43069.992361111108</v>
      </c>
      <c r="B9209" s="59">
        <v>1005.5552832</v>
      </c>
      <c r="C9209" s="59">
        <f t="shared" si="143"/>
        <v>1.0055552831999999</v>
      </c>
    </row>
    <row r="9210" spans="1:3" x14ac:dyDescent="0.2">
      <c r="A9210" s="61">
        <v>43069.993055555555</v>
      </c>
      <c r="B9210" s="59">
        <v>1005.5838879</v>
      </c>
      <c r="C9210" s="59">
        <f t="shared" si="143"/>
        <v>1.0055838879000001</v>
      </c>
    </row>
    <row r="9211" spans="1:3" x14ac:dyDescent="0.2">
      <c r="A9211" s="61">
        <v>43069.993750000001</v>
      </c>
      <c r="B9211" s="59">
        <v>1005.6007613</v>
      </c>
      <c r="C9211" s="59">
        <f t="shared" si="143"/>
        <v>1.0056007613</v>
      </c>
    </row>
    <row r="9212" spans="1:3" x14ac:dyDescent="0.2">
      <c r="A9212" s="61">
        <v>43069.994444444441</v>
      </c>
      <c r="B9212" s="59">
        <v>1005.5962222000001</v>
      </c>
      <c r="C9212" s="59">
        <f t="shared" si="143"/>
        <v>1.0055962222000001</v>
      </c>
    </row>
    <row r="9213" spans="1:3" x14ac:dyDescent="0.2">
      <c r="A9213" s="61">
        <v>43069.995138888888</v>
      </c>
      <c r="B9213" s="59">
        <v>1005.5941211000001</v>
      </c>
      <c r="C9213" s="59">
        <f t="shared" si="143"/>
        <v>1.0055941211000001</v>
      </c>
    </row>
    <row r="9214" spans="1:3" x14ac:dyDescent="0.2">
      <c r="A9214" s="61">
        <v>43069.995833333334</v>
      </c>
      <c r="B9214" s="59">
        <v>1005.6134287</v>
      </c>
      <c r="C9214" s="59">
        <f t="shared" si="143"/>
        <v>1.0056134287</v>
      </c>
    </row>
    <row r="9215" spans="1:3" x14ac:dyDescent="0.2">
      <c r="A9215" s="61">
        <v>43069.996527777781</v>
      </c>
      <c r="B9215" s="59">
        <v>1005.6213763</v>
      </c>
      <c r="C9215" s="59">
        <f t="shared" si="143"/>
        <v>1.0056213762999999</v>
      </c>
    </row>
    <row r="9216" spans="1:3" x14ac:dyDescent="0.2">
      <c r="A9216" s="61">
        <v>43069.99722222222</v>
      </c>
      <c r="B9216" s="59">
        <v>1005.6118021</v>
      </c>
      <c r="C9216" s="59">
        <f t="shared" si="143"/>
        <v>1.0056118021</v>
      </c>
    </row>
    <row r="9217" spans="1:3" x14ac:dyDescent="0.2">
      <c r="A9217" s="61">
        <v>43069.997916666667</v>
      </c>
      <c r="B9217" s="59">
        <v>1005.5956061000001</v>
      </c>
      <c r="C9217" s="59">
        <f t="shared" si="143"/>
        <v>1.0055956061</v>
      </c>
    </row>
    <row r="9218" spans="1:3" x14ac:dyDescent="0.2">
      <c r="A9218" s="61">
        <v>43069.998611111114</v>
      </c>
      <c r="B9218" s="59">
        <v>1005.6038517</v>
      </c>
      <c r="C9218" s="59">
        <f t="shared" si="143"/>
        <v>1.0056038516999999</v>
      </c>
    </row>
    <row r="9219" spans="1:3" x14ac:dyDescent="0.2">
      <c r="A9219" s="61">
        <v>43069.999305555553</v>
      </c>
      <c r="B9219" s="59">
        <v>1005.6133737</v>
      </c>
      <c r="C9219" s="59">
        <f t="shared" ref="C9219:C9282" si="144">B9219/1000</f>
        <v>1.0056133736999999</v>
      </c>
    </row>
    <row r="9220" spans="1:3" x14ac:dyDescent="0.2">
      <c r="A9220" s="61">
        <v>43070</v>
      </c>
      <c r="B9220" s="59">
        <v>1005.6063119</v>
      </c>
      <c r="C9220" s="59">
        <f t="shared" si="144"/>
        <v>1.0056063119</v>
      </c>
    </row>
    <row r="9221" spans="1:3" x14ac:dyDescent="0.2">
      <c r="A9221" s="61">
        <v>43070.000694444447</v>
      </c>
      <c r="B9221" s="59">
        <v>1005.6000841</v>
      </c>
      <c r="C9221" s="59">
        <f t="shared" si="144"/>
        <v>1.0056000840999999</v>
      </c>
    </row>
    <row r="9222" spans="1:3" x14ac:dyDescent="0.2">
      <c r="A9222" s="61">
        <v>43070.001388888886</v>
      </c>
      <c r="B9222" s="59">
        <v>1005.6171485</v>
      </c>
      <c r="C9222" s="59">
        <f t="shared" si="144"/>
        <v>1.0056171485000001</v>
      </c>
    </row>
    <row r="9223" spans="1:3" x14ac:dyDescent="0.2">
      <c r="A9223" s="61">
        <v>43070.002083333333</v>
      </c>
      <c r="B9223" s="59">
        <v>1005.6560433</v>
      </c>
      <c r="C9223" s="59">
        <f t="shared" si="144"/>
        <v>1.0056560432999999</v>
      </c>
    </row>
    <row r="9224" spans="1:3" x14ac:dyDescent="0.2">
      <c r="A9224" s="61">
        <v>43070.00277777778</v>
      </c>
      <c r="B9224" s="59">
        <v>1005.6576022</v>
      </c>
      <c r="C9224" s="59">
        <f t="shared" si="144"/>
        <v>1.0056576022000001</v>
      </c>
    </row>
    <row r="9225" spans="1:3" x14ac:dyDescent="0.2">
      <c r="A9225" s="61">
        <v>43070.003472222219</v>
      </c>
      <c r="B9225" s="59">
        <v>1005.6514026999999</v>
      </c>
      <c r="C9225" s="59">
        <f t="shared" si="144"/>
        <v>1.0056514026999999</v>
      </c>
    </row>
    <row r="9226" spans="1:3" x14ac:dyDescent="0.2">
      <c r="A9226" s="61">
        <v>43070.004166666666</v>
      </c>
      <c r="B9226" s="59">
        <v>1005.6481726</v>
      </c>
      <c r="C9226" s="59">
        <f t="shared" si="144"/>
        <v>1.0056481725999999</v>
      </c>
    </row>
    <row r="9227" spans="1:3" x14ac:dyDescent="0.2">
      <c r="A9227" s="61">
        <v>43070.004861111112</v>
      </c>
      <c r="B9227" s="59">
        <v>1005.6692948</v>
      </c>
      <c r="C9227" s="59">
        <f t="shared" si="144"/>
        <v>1.0056692947999999</v>
      </c>
    </row>
    <row r="9228" spans="1:3" x14ac:dyDescent="0.2">
      <c r="A9228" s="61">
        <v>43070.005555555559</v>
      </c>
      <c r="B9228" s="59">
        <v>1005.688688</v>
      </c>
      <c r="C9228" s="59">
        <f t="shared" si="144"/>
        <v>1.005688688</v>
      </c>
    </row>
    <row r="9229" spans="1:3" x14ac:dyDescent="0.2">
      <c r="A9229" s="61">
        <v>43070.006249999999</v>
      </c>
      <c r="B9229" s="59">
        <v>1005.6852096</v>
      </c>
      <c r="C9229" s="59">
        <f t="shared" si="144"/>
        <v>1.0056852096</v>
      </c>
    </row>
    <row r="9230" spans="1:3" x14ac:dyDescent="0.2">
      <c r="A9230" s="61">
        <v>43070.006944444445</v>
      </c>
      <c r="B9230" s="59">
        <v>1005.6838609</v>
      </c>
      <c r="C9230" s="59">
        <f t="shared" si="144"/>
        <v>1.0056838609000001</v>
      </c>
    </row>
    <row r="9231" spans="1:3" x14ac:dyDescent="0.2">
      <c r="A9231" s="61">
        <v>43070.007638888892</v>
      </c>
      <c r="B9231" s="59">
        <v>1005.6952808999999</v>
      </c>
      <c r="C9231" s="59">
        <f t="shared" si="144"/>
        <v>1.0056952808999999</v>
      </c>
    </row>
    <row r="9232" spans="1:3" x14ac:dyDescent="0.2">
      <c r="A9232" s="61">
        <v>43070.008333333331</v>
      </c>
      <c r="B9232" s="59">
        <v>1005.7302113</v>
      </c>
      <c r="C9232" s="59">
        <f t="shared" si="144"/>
        <v>1.0057302113</v>
      </c>
    </row>
    <row r="9233" spans="1:3" x14ac:dyDescent="0.2">
      <c r="A9233" s="61">
        <v>43070.009027777778</v>
      </c>
      <c r="B9233" s="59">
        <v>1005.7612127</v>
      </c>
      <c r="C9233" s="59">
        <f t="shared" si="144"/>
        <v>1.0057612127</v>
      </c>
    </row>
    <row r="9234" spans="1:3" x14ac:dyDescent="0.2">
      <c r="A9234" s="61">
        <v>43070.009722222225</v>
      </c>
      <c r="B9234" s="59">
        <v>1005.7735936</v>
      </c>
      <c r="C9234" s="59">
        <f t="shared" si="144"/>
        <v>1.0057735936000001</v>
      </c>
    </row>
    <row r="9235" spans="1:3" x14ac:dyDescent="0.2">
      <c r="A9235" s="61">
        <v>43070.010416666664</v>
      </c>
      <c r="B9235" s="59">
        <v>1005.7788474</v>
      </c>
      <c r="C9235" s="59">
        <f t="shared" si="144"/>
        <v>1.0057788474</v>
      </c>
    </row>
    <row r="9236" spans="1:3" x14ac:dyDescent="0.2">
      <c r="A9236" s="61">
        <v>43070.011111111111</v>
      </c>
      <c r="B9236" s="59">
        <v>1005.8066226</v>
      </c>
      <c r="C9236" s="59">
        <f t="shared" si="144"/>
        <v>1.0058066226</v>
      </c>
    </row>
    <row r="9237" spans="1:3" x14ac:dyDescent="0.2">
      <c r="A9237" s="61">
        <v>43070.011805555558</v>
      </c>
      <c r="B9237" s="59">
        <v>1005.8335293</v>
      </c>
      <c r="C9237" s="59">
        <f t="shared" si="144"/>
        <v>1.0058335293</v>
      </c>
    </row>
    <row r="9238" spans="1:3" x14ac:dyDescent="0.2">
      <c r="A9238" s="61">
        <v>43070.012499999997</v>
      </c>
      <c r="B9238" s="59">
        <v>1005.8302323</v>
      </c>
      <c r="C9238" s="59">
        <f t="shared" si="144"/>
        <v>1.0058302323000001</v>
      </c>
    </row>
    <row r="9239" spans="1:3" x14ac:dyDescent="0.2">
      <c r="A9239" s="61">
        <v>43070.013194444444</v>
      </c>
      <c r="B9239" s="59">
        <v>1005.8192062000001</v>
      </c>
      <c r="C9239" s="59">
        <f t="shared" si="144"/>
        <v>1.0058192062</v>
      </c>
    </row>
    <row r="9240" spans="1:3" x14ac:dyDescent="0.2">
      <c r="A9240" s="61">
        <v>43070.013888888891</v>
      </c>
      <c r="B9240" s="59">
        <v>1005.8251639</v>
      </c>
      <c r="C9240" s="59">
        <f t="shared" si="144"/>
        <v>1.0058251639</v>
      </c>
    </row>
    <row r="9241" spans="1:3" x14ac:dyDescent="0.2">
      <c r="A9241" s="61">
        <v>43070.01458333333</v>
      </c>
      <c r="B9241" s="59">
        <v>1005.8567189</v>
      </c>
      <c r="C9241" s="59">
        <f t="shared" si="144"/>
        <v>1.0058567189000001</v>
      </c>
    </row>
    <row r="9242" spans="1:3" x14ac:dyDescent="0.2">
      <c r="A9242" s="61">
        <v>43070.015277777777</v>
      </c>
      <c r="B9242" s="59">
        <v>1005.8521645</v>
      </c>
      <c r="C9242" s="59">
        <f t="shared" si="144"/>
        <v>1.0058521645</v>
      </c>
    </row>
    <row r="9243" spans="1:3" x14ac:dyDescent="0.2">
      <c r="A9243" s="61">
        <v>43070.015972222223</v>
      </c>
      <c r="B9243" s="59">
        <v>1005.8367066</v>
      </c>
      <c r="C9243" s="59">
        <f t="shared" si="144"/>
        <v>1.0058367066</v>
      </c>
    </row>
    <row r="9244" spans="1:3" x14ac:dyDescent="0.2">
      <c r="A9244" s="61">
        <v>43070.01666666667</v>
      </c>
      <c r="B9244" s="59">
        <v>1005.8305789999999</v>
      </c>
      <c r="C9244" s="59">
        <f t="shared" si="144"/>
        <v>1.0058305789999999</v>
      </c>
    </row>
    <row r="9245" spans="1:3" x14ac:dyDescent="0.2">
      <c r="A9245" s="61">
        <v>43070.017361111109</v>
      </c>
      <c r="B9245" s="59">
        <v>1005.841594</v>
      </c>
      <c r="C9245" s="59">
        <f t="shared" si="144"/>
        <v>1.0058415940000001</v>
      </c>
    </row>
    <row r="9246" spans="1:3" x14ac:dyDescent="0.2">
      <c r="A9246" s="61">
        <v>43070.018055555556</v>
      </c>
      <c r="B9246" s="59">
        <v>1005.8533662</v>
      </c>
      <c r="C9246" s="59">
        <f t="shared" si="144"/>
        <v>1.0058533662</v>
      </c>
    </row>
    <row r="9247" spans="1:3" x14ac:dyDescent="0.2">
      <c r="A9247" s="61">
        <v>43070.018750000003</v>
      </c>
      <c r="B9247" s="59">
        <v>1005.8365184</v>
      </c>
      <c r="C9247" s="59">
        <f t="shared" si="144"/>
        <v>1.0058365184</v>
      </c>
    </row>
    <row r="9248" spans="1:3" x14ac:dyDescent="0.2">
      <c r="A9248" s="61">
        <v>43070.019444444442</v>
      </c>
      <c r="B9248" s="59">
        <v>1005.8182737</v>
      </c>
      <c r="C9248" s="59">
        <f t="shared" si="144"/>
        <v>1.0058182736999999</v>
      </c>
    </row>
    <row r="9249" spans="1:3" x14ac:dyDescent="0.2">
      <c r="A9249" s="61">
        <v>43070.020138888889</v>
      </c>
      <c r="B9249" s="59">
        <v>1005.8297347</v>
      </c>
      <c r="C9249" s="59">
        <f t="shared" si="144"/>
        <v>1.0058297347</v>
      </c>
    </row>
    <row r="9250" spans="1:3" x14ac:dyDescent="0.2">
      <c r="A9250" s="61">
        <v>43070.020833333336</v>
      </c>
      <c r="B9250" s="59">
        <v>1005.8584449</v>
      </c>
      <c r="C9250" s="59">
        <f t="shared" si="144"/>
        <v>1.0058584449000001</v>
      </c>
    </row>
    <row r="9251" spans="1:3" x14ac:dyDescent="0.2">
      <c r="A9251" s="61">
        <v>43070.021527777775</v>
      </c>
      <c r="B9251" s="59">
        <v>1005.8660181</v>
      </c>
      <c r="C9251" s="59">
        <f t="shared" si="144"/>
        <v>1.0058660181000001</v>
      </c>
    </row>
    <row r="9252" spans="1:3" x14ac:dyDescent="0.2">
      <c r="A9252" s="61">
        <v>43070.022222222222</v>
      </c>
      <c r="B9252" s="59">
        <v>1005.845589</v>
      </c>
      <c r="C9252" s="59">
        <f t="shared" si="144"/>
        <v>1.005845589</v>
      </c>
    </row>
    <row r="9253" spans="1:3" x14ac:dyDescent="0.2">
      <c r="A9253" s="61">
        <v>43070.022916666669</v>
      </c>
      <c r="B9253" s="59">
        <v>1005.8446007</v>
      </c>
      <c r="C9253" s="59">
        <f t="shared" si="144"/>
        <v>1.0058446006999999</v>
      </c>
    </row>
    <row r="9254" spans="1:3" x14ac:dyDescent="0.2">
      <c r="A9254" s="61">
        <v>43070.023611111108</v>
      </c>
      <c r="B9254" s="59">
        <v>1005.8591305</v>
      </c>
      <c r="C9254" s="59">
        <f t="shared" si="144"/>
        <v>1.0058591305</v>
      </c>
    </row>
    <row r="9255" spans="1:3" x14ac:dyDescent="0.2">
      <c r="A9255" s="61">
        <v>43070.024305555555</v>
      </c>
      <c r="B9255" s="59">
        <v>1005.8507287</v>
      </c>
      <c r="C9255" s="59">
        <f t="shared" si="144"/>
        <v>1.0058507287</v>
      </c>
    </row>
    <row r="9256" spans="1:3" x14ac:dyDescent="0.2">
      <c r="A9256" s="61">
        <v>43070.025000000001</v>
      </c>
      <c r="B9256" s="59">
        <v>1005.8316521</v>
      </c>
      <c r="C9256" s="59">
        <f t="shared" si="144"/>
        <v>1.0058316521000001</v>
      </c>
    </row>
    <row r="9257" spans="1:3" x14ac:dyDescent="0.2">
      <c r="A9257" s="61">
        <v>43070.025694444441</v>
      </c>
      <c r="B9257" s="59">
        <v>1005.8361493</v>
      </c>
      <c r="C9257" s="59">
        <f t="shared" si="144"/>
        <v>1.0058361493000001</v>
      </c>
    </row>
    <row r="9258" spans="1:3" x14ac:dyDescent="0.2">
      <c r="A9258" s="61">
        <v>43070.026388888888</v>
      </c>
      <c r="B9258" s="59">
        <v>1005.8376568</v>
      </c>
      <c r="C9258" s="59">
        <f t="shared" si="144"/>
        <v>1.0058376568</v>
      </c>
    </row>
    <row r="9259" spans="1:3" x14ac:dyDescent="0.2">
      <c r="A9259" s="61">
        <v>43070.027083333334</v>
      </c>
      <c r="B9259" s="59">
        <v>1005.8271369</v>
      </c>
      <c r="C9259" s="59">
        <f t="shared" si="144"/>
        <v>1.0058271369</v>
      </c>
    </row>
    <row r="9260" spans="1:3" x14ac:dyDescent="0.2">
      <c r="A9260" s="61">
        <v>43070.027777777781</v>
      </c>
      <c r="B9260" s="59">
        <v>1005.8042995</v>
      </c>
      <c r="C9260" s="59">
        <f t="shared" si="144"/>
        <v>1.0058042995000001</v>
      </c>
    </row>
    <row r="9261" spans="1:3" x14ac:dyDescent="0.2">
      <c r="A9261" s="61">
        <v>43070.02847222222</v>
      </c>
      <c r="B9261" s="59">
        <v>1005.7818025</v>
      </c>
      <c r="C9261" s="59">
        <f t="shared" si="144"/>
        <v>1.0057818025</v>
      </c>
    </row>
    <row r="9262" spans="1:3" x14ac:dyDescent="0.2">
      <c r="A9262" s="61">
        <v>43070.029166666667</v>
      </c>
      <c r="B9262" s="59">
        <v>1005.7821075000001</v>
      </c>
      <c r="C9262" s="59">
        <f t="shared" si="144"/>
        <v>1.0057821075</v>
      </c>
    </row>
    <row r="9263" spans="1:3" x14ac:dyDescent="0.2">
      <c r="A9263" s="61">
        <v>43070.029861111114</v>
      </c>
      <c r="B9263" s="59">
        <v>1005.7988689</v>
      </c>
      <c r="C9263" s="59">
        <f t="shared" si="144"/>
        <v>1.0057988688999999</v>
      </c>
    </row>
    <row r="9264" spans="1:3" x14ac:dyDescent="0.2">
      <c r="A9264" s="61">
        <v>43070.030555555553</v>
      </c>
      <c r="B9264" s="59">
        <v>1005.7815389</v>
      </c>
      <c r="C9264" s="59">
        <f t="shared" si="144"/>
        <v>1.0057815389</v>
      </c>
    </row>
    <row r="9265" spans="1:3" x14ac:dyDescent="0.2">
      <c r="A9265" s="61">
        <v>43070.03125</v>
      </c>
      <c r="B9265" s="59">
        <v>1005.7772487</v>
      </c>
      <c r="C9265" s="59">
        <f t="shared" si="144"/>
        <v>1.0057772487000001</v>
      </c>
    </row>
    <row r="9266" spans="1:3" x14ac:dyDescent="0.2">
      <c r="A9266" s="61">
        <v>43070.031944444447</v>
      </c>
      <c r="B9266" s="59">
        <v>1005.7739433</v>
      </c>
      <c r="C9266" s="59">
        <f t="shared" si="144"/>
        <v>1.0057739433000001</v>
      </c>
    </row>
    <row r="9267" spans="1:3" x14ac:dyDescent="0.2">
      <c r="A9267" s="61">
        <v>43070.032638888886</v>
      </c>
      <c r="B9267" s="59">
        <v>1005.8098288</v>
      </c>
      <c r="C9267" s="59">
        <f t="shared" si="144"/>
        <v>1.0058098287999999</v>
      </c>
    </row>
    <row r="9268" spans="1:3" x14ac:dyDescent="0.2">
      <c r="A9268" s="61">
        <v>43070.033333333333</v>
      </c>
      <c r="B9268" s="59">
        <v>1005.8549152000001</v>
      </c>
      <c r="C9268" s="59">
        <f t="shared" si="144"/>
        <v>1.0058549152</v>
      </c>
    </row>
    <row r="9269" spans="1:3" x14ac:dyDescent="0.2">
      <c r="A9269" s="61">
        <v>43070.03402777778</v>
      </c>
      <c r="B9269" s="59">
        <v>1005.8615335</v>
      </c>
      <c r="C9269" s="59">
        <f t="shared" si="144"/>
        <v>1.0058615334999998</v>
      </c>
    </row>
    <row r="9270" spans="1:3" x14ac:dyDescent="0.2">
      <c r="A9270" s="61">
        <v>43070.034722222219</v>
      </c>
      <c r="B9270" s="59">
        <v>1005.8414909000001</v>
      </c>
      <c r="C9270" s="59">
        <f t="shared" si="144"/>
        <v>1.0058414909</v>
      </c>
    </row>
    <row r="9271" spans="1:3" x14ac:dyDescent="0.2">
      <c r="A9271" s="61">
        <v>43070.035416666666</v>
      </c>
      <c r="B9271" s="59">
        <v>1005.8527068</v>
      </c>
      <c r="C9271" s="59">
        <f t="shared" si="144"/>
        <v>1.0058527068000001</v>
      </c>
    </row>
    <row r="9272" spans="1:3" x14ac:dyDescent="0.2">
      <c r="A9272" s="61">
        <v>43070.036111111112</v>
      </c>
      <c r="B9272" s="59">
        <v>1005.8535836</v>
      </c>
      <c r="C9272" s="59">
        <f t="shared" si="144"/>
        <v>1.0058535836</v>
      </c>
    </row>
    <row r="9273" spans="1:3" x14ac:dyDescent="0.2">
      <c r="A9273" s="61">
        <v>43070.036805555559</v>
      </c>
      <c r="B9273" s="59">
        <v>1005.8464418</v>
      </c>
      <c r="C9273" s="59">
        <f t="shared" si="144"/>
        <v>1.0058464417999999</v>
      </c>
    </row>
    <row r="9274" spans="1:3" x14ac:dyDescent="0.2">
      <c r="A9274" s="61">
        <v>43070.037499999999</v>
      </c>
      <c r="B9274" s="59">
        <v>1005.8364563</v>
      </c>
      <c r="C9274" s="59">
        <f t="shared" si="144"/>
        <v>1.0058364563</v>
      </c>
    </row>
    <row r="9275" spans="1:3" x14ac:dyDescent="0.2">
      <c r="A9275" s="61">
        <v>43070.038194444445</v>
      </c>
      <c r="B9275" s="59">
        <v>1005.843461</v>
      </c>
      <c r="C9275" s="59">
        <f t="shared" si="144"/>
        <v>1.005843461</v>
      </c>
    </row>
    <row r="9276" spans="1:3" x14ac:dyDescent="0.2">
      <c r="A9276" s="61">
        <v>43070.038888888892</v>
      </c>
      <c r="B9276" s="59">
        <v>1005.8648064</v>
      </c>
      <c r="C9276" s="59">
        <f t="shared" si="144"/>
        <v>1.0058648064</v>
      </c>
    </row>
    <row r="9277" spans="1:3" x14ac:dyDescent="0.2">
      <c r="A9277" s="61">
        <v>43070.039583333331</v>
      </c>
      <c r="B9277" s="59">
        <v>1005.88383</v>
      </c>
      <c r="C9277" s="59">
        <f t="shared" si="144"/>
        <v>1.0058838299999999</v>
      </c>
    </row>
    <row r="9278" spans="1:3" x14ac:dyDescent="0.2">
      <c r="A9278" s="61">
        <v>43070.040277777778</v>
      </c>
      <c r="B9278" s="59">
        <v>1005.8834033000001</v>
      </c>
      <c r="C9278" s="59">
        <f t="shared" si="144"/>
        <v>1.0058834033000001</v>
      </c>
    </row>
    <row r="9279" spans="1:3" x14ac:dyDescent="0.2">
      <c r="A9279" s="61">
        <v>43070.040972222225</v>
      </c>
      <c r="B9279" s="59">
        <v>1005.8966018</v>
      </c>
      <c r="C9279" s="59">
        <f t="shared" si="144"/>
        <v>1.0058966018</v>
      </c>
    </row>
    <row r="9280" spans="1:3" x14ac:dyDescent="0.2">
      <c r="A9280" s="61">
        <v>43070.041666666664</v>
      </c>
      <c r="B9280" s="59">
        <v>1005.9247468999999</v>
      </c>
      <c r="C9280" s="59">
        <f t="shared" si="144"/>
        <v>1.0059247468999999</v>
      </c>
    </row>
    <row r="9281" spans="1:3" x14ac:dyDescent="0.2">
      <c r="A9281" s="61">
        <v>43070.042361111111</v>
      </c>
      <c r="B9281" s="59">
        <v>1005.9574675</v>
      </c>
      <c r="C9281" s="59">
        <f t="shared" si="144"/>
        <v>1.0059574675</v>
      </c>
    </row>
    <row r="9282" spans="1:3" x14ac:dyDescent="0.2">
      <c r="A9282" s="61">
        <v>43070.043055555558</v>
      </c>
      <c r="B9282" s="59">
        <v>1005.964516</v>
      </c>
      <c r="C9282" s="59">
        <f t="shared" si="144"/>
        <v>1.0059645159999999</v>
      </c>
    </row>
    <row r="9283" spans="1:3" x14ac:dyDescent="0.2">
      <c r="A9283" s="61">
        <v>43070.043749999997</v>
      </c>
      <c r="B9283" s="59">
        <v>1005.9770428</v>
      </c>
      <c r="C9283" s="59">
        <f t="shared" ref="C9283:C9346" si="145">B9283/1000</f>
        <v>1.0059770428000001</v>
      </c>
    </row>
    <row r="9284" spans="1:3" x14ac:dyDescent="0.2">
      <c r="A9284" s="61">
        <v>43070.044444444444</v>
      </c>
      <c r="B9284" s="59">
        <v>1006.0218692</v>
      </c>
      <c r="C9284" s="59">
        <f t="shared" si="145"/>
        <v>1.0060218692</v>
      </c>
    </row>
    <row r="9285" spans="1:3" x14ac:dyDescent="0.2">
      <c r="A9285" s="61">
        <v>43070.045138888891</v>
      </c>
      <c r="B9285" s="59">
        <v>1006.0535288999999</v>
      </c>
      <c r="C9285" s="59">
        <f t="shared" si="145"/>
        <v>1.0060535288999999</v>
      </c>
    </row>
    <row r="9286" spans="1:3" x14ac:dyDescent="0.2">
      <c r="A9286" s="61">
        <v>43070.04583333333</v>
      </c>
      <c r="B9286" s="59">
        <v>1006.0674772</v>
      </c>
      <c r="C9286" s="59">
        <f t="shared" si="145"/>
        <v>1.0060674772</v>
      </c>
    </row>
    <row r="9287" spans="1:3" x14ac:dyDescent="0.2">
      <c r="A9287" s="61">
        <v>43070.046527777777</v>
      </c>
      <c r="B9287" s="59">
        <v>1006.0698687</v>
      </c>
      <c r="C9287" s="59">
        <f t="shared" si="145"/>
        <v>1.0060698687</v>
      </c>
    </row>
    <row r="9288" spans="1:3" x14ac:dyDescent="0.2">
      <c r="A9288" s="61">
        <v>43070.047222222223</v>
      </c>
      <c r="B9288" s="59">
        <v>1006.0973579</v>
      </c>
      <c r="C9288" s="59">
        <f t="shared" si="145"/>
        <v>1.0060973579000001</v>
      </c>
    </row>
    <row r="9289" spans="1:3" x14ac:dyDescent="0.2">
      <c r="A9289" s="61">
        <v>43070.04791666667</v>
      </c>
      <c r="B9289" s="59">
        <v>1006.1218014</v>
      </c>
      <c r="C9289" s="59">
        <f t="shared" si="145"/>
        <v>1.0061218014</v>
      </c>
    </row>
    <row r="9290" spans="1:3" x14ac:dyDescent="0.2">
      <c r="A9290" s="61">
        <v>43070.048611111109</v>
      </c>
      <c r="B9290" s="59">
        <v>1006.1387365000001</v>
      </c>
      <c r="C9290" s="59">
        <f t="shared" si="145"/>
        <v>1.0061387365000001</v>
      </c>
    </row>
    <row r="9291" spans="1:3" x14ac:dyDescent="0.2">
      <c r="A9291" s="61">
        <v>43070.049305555556</v>
      </c>
      <c r="B9291" s="59">
        <v>1006.1531707</v>
      </c>
      <c r="C9291" s="59">
        <f t="shared" si="145"/>
        <v>1.0061531707</v>
      </c>
    </row>
    <row r="9292" spans="1:3" x14ac:dyDescent="0.2">
      <c r="A9292" s="61">
        <v>43070.05</v>
      </c>
      <c r="B9292" s="59">
        <v>1006.167232</v>
      </c>
      <c r="C9292" s="59">
        <f t="shared" si="145"/>
        <v>1.0061672319999999</v>
      </c>
    </row>
    <row r="9293" spans="1:3" x14ac:dyDescent="0.2">
      <c r="A9293" s="61">
        <v>43070.050694444442</v>
      </c>
      <c r="B9293" s="59">
        <v>1006.1973602</v>
      </c>
      <c r="C9293" s="59">
        <f t="shared" si="145"/>
        <v>1.0061973602000001</v>
      </c>
    </row>
    <row r="9294" spans="1:3" x14ac:dyDescent="0.2">
      <c r="A9294" s="61">
        <v>43070.051388888889</v>
      </c>
      <c r="B9294" s="59">
        <v>1006.2325281</v>
      </c>
      <c r="C9294" s="59">
        <f t="shared" si="145"/>
        <v>1.0062325281</v>
      </c>
    </row>
    <row r="9295" spans="1:3" x14ac:dyDescent="0.2">
      <c r="A9295" s="61">
        <v>43070.052083333336</v>
      </c>
      <c r="B9295" s="59">
        <v>1006.2291455</v>
      </c>
      <c r="C9295" s="59">
        <f t="shared" si="145"/>
        <v>1.0062291454999999</v>
      </c>
    </row>
    <row r="9296" spans="1:3" x14ac:dyDescent="0.2">
      <c r="A9296" s="61">
        <v>43070.052777777775</v>
      </c>
      <c r="B9296" s="59">
        <v>1006.2135982999999</v>
      </c>
      <c r="C9296" s="59">
        <f t="shared" si="145"/>
        <v>1.0062135983</v>
      </c>
    </row>
    <row r="9297" spans="1:3" x14ac:dyDescent="0.2">
      <c r="A9297" s="61">
        <v>43070.053472222222</v>
      </c>
      <c r="B9297" s="59">
        <v>1006.2325507</v>
      </c>
      <c r="C9297" s="59">
        <f t="shared" si="145"/>
        <v>1.0062325507000001</v>
      </c>
    </row>
    <row r="9298" spans="1:3" x14ac:dyDescent="0.2">
      <c r="A9298" s="61">
        <v>43070.054166666669</v>
      </c>
      <c r="B9298" s="59">
        <v>1006.2565826</v>
      </c>
      <c r="C9298" s="59">
        <f t="shared" si="145"/>
        <v>1.0062565826000001</v>
      </c>
    </row>
    <row r="9299" spans="1:3" x14ac:dyDescent="0.2">
      <c r="A9299" s="61">
        <v>43070.054861111108</v>
      </c>
      <c r="B9299" s="59">
        <v>1006.2486244</v>
      </c>
      <c r="C9299" s="59">
        <f t="shared" si="145"/>
        <v>1.0062486244</v>
      </c>
    </row>
    <row r="9300" spans="1:3" x14ac:dyDescent="0.2">
      <c r="A9300" s="61">
        <v>43070.055555555555</v>
      </c>
      <c r="B9300" s="59">
        <v>1006.2392906</v>
      </c>
      <c r="C9300" s="59">
        <f t="shared" si="145"/>
        <v>1.0062392905999999</v>
      </c>
    </row>
    <row r="9301" spans="1:3" x14ac:dyDescent="0.2">
      <c r="A9301" s="61">
        <v>43070.056250000001</v>
      </c>
      <c r="B9301" s="59">
        <v>1006.2625333</v>
      </c>
      <c r="C9301" s="59">
        <f t="shared" si="145"/>
        <v>1.0062625332999999</v>
      </c>
    </row>
    <row r="9302" spans="1:3" x14ac:dyDescent="0.2">
      <c r="A9302" s="61">
        <v>43070.056944444441</v>
      </c>
      <c r="B9302" s="59">
        <v>1006.2882056</v>
      </c>
      <c r="C9302" s="59">
        <f t="shared" si="145"/>
        <v>1.0062882056</v>
      </c>
    </row>
    <row r="9303" spans="1:3" x14ac:dyDescent="0.2">
      <c r="A9303" s="61">
        <v>43070.057638888888</v>
      </c>
      <c r="B9303" s="59">
        <v>1006.2793713</v>
      </c>
      <c r="C9303" s="59">
        <f t="shared" si="145"/>
        <v>1.0062793713</v>
      </c>
    </row>
    <row r="9304" spans="1:3" x14ac:dyDescent="0.2">
      <c r="A9304" s="61">
        <v>43070.058333333334</v>
      </c>
      <c r="B9304" s="59">
        <v>1006.2702491</v>
      </c>
      <c r="C9304" s="59">
        <f t="shared" si="145"/>
        <v>1.0062702491</v>
      </c>
    </row>
    <row r="9305" spans="1:3" x14ac:dyDescent="0.2">
      <c r="A9305" s="61">
        <v>43070.059027777781</v>
      </c>
      <c r="B9305" s="59">
        <v>1006.2718143</v>
      </c>
      <c r="C9305" s="59">
        <f t="shared" si="145"/>
        <v>1.0062718143</v>
      </c>
    </row>
    <row r="9306" spans="1:3" x14ac:dyDescent="0.2">
      <c r="A9306" s="61">
        <v>43070.05972222222</v>
      </c>
      <c r="B9306" s="59">
        <v>1006.2817769</v>
      </c>
      <c r="C9306" s="59">
        <f t="shared" si="145"/>
        <v>1.0062817768999999</v>
      </c>
    </row>
    <row r="9307" spans="1:3" x14ac:dyDescent="0.2">
      <c r="A9307" s="61">
        <v>43070.060416666667</v>
      </c>
      <c r="B9307" s="59">
        <v>1006.2828346</v>
      </c>
      <c r="C9307" s="59">
        <f t="shared" si="145"/>
        <v>1.0062828345999999</v>
      </c>
    </row>
    <row r="9308" spans="1:3" x14ac:dyDescent="0.2">
      <c r="A9308" s="61">
        <v>43070.061111111114</v>
      </c>
      <c r="B9308" s="59">
        <v>1006.2701831000001</v>
      </c>
      <c r="C9308" s="59">
        <f t="shared" si="145"/>
        <v>1.0062701831</v>
      </c>
    </row>
    <row r="9309" spans="1:3" x14ac:dyDescent="0.2">
      <c r="A9309" s="61">
        <v>43070.061805555553</v>
      </c>
      <c r="B9309" s="59">
        <v>1006.2746026999999</v>
      </c>
      <c r="C9309" s="59">
        <f t="shared" si="145"/>
        <v>1.0062746027</v>
      </c>
    </row>
    <row r="9310" spans="1:3" x14ac:dyDescent="0.2">
      <c r="A9310" s="61">
        <v>43070.0625</v>
      </c>
      <c r="B9310" s="59">
        <v>1006.2973721</v>
      </c>
      <c r="C9310" s="59">
        <f t="shared" si="145"/>
        <v>1.0062973720999999</v>
      </c>
    </row>
    <row r="9311" spans="1:3" x14ac:dyDescent="0.2">
      <c r="A9311" s="61">
        <v>43070.063194444447</v>
      </c>
      <c r="B9311" s="59">
        <v>1006.333586</v>
      </c>
      <c r="C9311" s="59">
        <f t="shared" si="145"/>
        <v>1.006333586</v>
      </c>
    </row>
    <row r="9312" spans="1:3" x14ac:dyDescent="0.2">
      <c r="A9312" s="61">
        <v>43070.063888888886</v>
      </c>
      <c r="B9312" s="59">
        <v>1006.3347814</v>
      </c>
      <c r="C9312" s="59">
        <f t="shared" si="145"/>
        <v>1.0063347814000001</v>
      </c>
    </row>
    <row r="9313" spans="1:3" x14ac:dyDescent="0.2">
      <c r="A9313" s="61">
        <v>43070.064583333333</v>
      </c>
      <c r="B9313" s="59">
        <v>1006.3262878</v>
      </c>
      <c r="C9313" s="59">
        <f t="shared" si="145"/>
        <v>1.0063262878000001</v>
      </c>
    </row>
    <row r="9314" spans="1:3" x14ac:dyDescent="0.2">
      <c r="A9314" s="61">
        <v>43070.06527777778</v>
      </c>
      <c r="B9314" s="59">
        <v>1006.3406644</v>
      </c>
      <c r="C9314" s="59">
        <f t="shared" si="145"/>
        <v>1.0063406644000001</v>
      </c>
    </row>
    <row r="9315" spans="1:3" x14ac:dyDescent="0.2">
      <c r="A9315" s="61">
        <v>43070.065972222219</v>
      </c>
      <c r="B9315" s="59">
        <v>1006.376322</v>
      </c>
      <c r="C9315" s="59">
        <f t="shared" si="145"/>
        <v>1.0063763219999999</v>
      </c>
    </row>
    <row r="9316" spans="1:3" x14ac:dyDescent="0.2">
      <c r="A9316" s="61">
        <v>43070.066666666666</v>
      </c>
      <c r="B9316" s="59">
        <v>1006.3959251</v>
      </c>
      <c r="C9316" s="59">
        <f t="shared" si="145"/>
        <v>1.0063959251000001</v>
      </c>
    </row>
    <row r="9317" spans="1:3" x14ac:dyDescent="0.2">
      <c r="A9317" s="61">
        <v>43070.067361111112</v>
      </c>
      <c r="B9317" s="59">
        <v>1006.399843</v>
      </c>
      <c r="C9317" s="59">
        <f t="shared" si="145"/>
        <v>1.0063998430000001</v>
      </c>
    </row>
    <row r="9318" spans="1:3" x14ac:dyDescent="0.2">
      <c r="A9318" s="61">
        <v>43070.068055555559</v>
      </c>
      <c r="B9318" s="59">
        <v>1006.4283644</v>
      </c>
      <c r="C9318" s="59">
        <f t="shared" si="145"/>
        <v>1.0064283644000001</v>
      </c>
    </row>
    <row r="9319" spans="1:3" x14ac:dyDescent="0.2">
      <c r="A9319" s="61">
        <v>43070.068749999999</v>
      </c>
      <c r="B9319" s="59">
        <v>1006.4575879</v>
      </c>
      <c r="C9319" s="59">
        <f t="shared" si="145"/>
        <v>1.0064575879</v>
      </c>
    </row>
    <row r="9320" spans="1:3" x14ac:dyDescent="0.2">
      <c r="A9320" s="61">
        <v>43070.069444444445</v>
      </c>
      <c r="B9320" s="59">
        <v>1006.4733629999999</v>
      </c>
      <c r="C9320" s="59">
        <f t="shared" si="145"/>
        <v>1.006473363</v>
      </c>
    </row>
    <row r="9321" spans="1:3" x14ac:dyDescent="0.2">
      <c r="A9321" s="61">
        <v>43070.070138888892</v>
      </c>
      <c r="B9321" s="59">
        <v>1006.468542</v>
      </c>
      <c r="C9321" s="59">
        <f t="shared" si="145"/>
        <v>1.0064685419999999</v>
      </c>
    </row>
    <row r="9322" spans="1:3" x14ac:dyDescent="0.2">
      <c r="A9322" s="61">
        <v>43070.070833333331</v>
      </c>
      <c r="B9322" s="59">
        <v>1006.4646076</v>
      </c>
      <c r="C9322" s="59">
        <f t="shared" si="145"/>
        <v>1.0064646076000001</v>
      </c>
    </row>
    <row r="9323" spans="1:3" x14ac:dyDescent="0.2">
      <c r="A9323" s="61">
        <v>43070.071527777778</v>
      </c>
      <c r="B9323" s="59">
        <v>1006.4659099</v>
      </c>
      <c r="C9323" s="59">
        <f t="shared" si="145"/>
        <v>1.0064659099</v>
      </c>
    </row>
    <row r="9324" spans="1:3" x14ac:dyDescent="0.2">
      <c r="A9324" s="61">
        <v>43070.072222222225</v>
      </c>
      <c r="B9324" s="59">
        <v>1006.4743916</v>
      </c>
      <c r="C9324" s="59">
        <f t="shared" si="145"/>
        <v>1.0064743916000001</v>
      </c>
    </row>
    <row r="9325" spans="1:3" x14ac:dyDescent="0.2">
      <c r="A9325" s="61">
        <v>43070.072916666664</v>
      </c>
      <c r="B9325" s="59">
        <v>1006.4732396000001</v>
      </c>
      <c r="C9325" s="59">
        <f t="shared" si="145"/>
        <v>1.0064732396</v>
      </c>
    </row>
    <row r="9326" spans="1:3" x14ac:dyDescent="0.2">
      <c r="A9326" s="61">
        <v>43070.073611111111</v>
      </c>
      <c r="B9326" s="59">
        <v>1006.4771903</v>
      </c>
      <c r="C9326" s="59">
        <f t="shared" si="145"/>
        <v>1.0064771903</v>
      </c>
    </row>
    <row r="9327" spans="1:3" x14ac:dyDescent="0.2">
      <c r="A9327" s="61">
        <v>43070.074305555558</v>
      </c>
      <c r="B9327" s="59">
        <v>1006.4836864</v>
      </c>
      <c r="C9327" s="59">
        <f t="shared" si="145"/>
        <v>1.0064836864</v>
      </c>
    </row>
    <row r="9328" spans="1:3" x14ac:dyDescent="0.2">
      <c r="A9328" s="61">
        <v>43070.074999999997</v>
      </c>
      <c r="B9328" s="59">
        <v>1006.5186487</v>
      </c>
      <c r="C9328" s="59">
        <f t="shared" si="145"/>
        <v>1.0065186487</v>
      </c>
    </row>
    <row r="9329" spans="1:3" x14ac:dyDescent="0.2">
      <c r="A9329" s="61">
        <v>43070.075694444444</v>
      </c>
      <c r="B9329" s="59">
        <v>1006.5299255</v>
      </c>
      <c r="C9329" s="59">
        <f t="shared" si="145"/>
        <v>1.0065299255</v>
      </c>
    </row>
    <row r="9330" spans="1:3" x14ac:dyDescent="0.2">
      <c r="A9330" s="61">
        <v>43070.076388888891</v>
      </c>
      <c r="B9330" s="59">
        <v>1006.5182817</v>
      </c>
      <c r="C9330" s="59">
        <f t="shared" si="145"/>
        <v>1.0065182817</v>
      </c>
    </row>
    <row r="9331" spans="1:3" x14ac:dyDescent="0.2">
      <c r="A9331" s="61">
        <v>43070.07708333333</v>
      </c>
      <c r="B9331" s="59">
        <v>1006.5246382</v>
      </c>
      <c r="C9331" s="59">
        <f t="shared" si="145"/>
        <v>1.0065246381999999</v>
      </c>
    </row>
    <row r="9332" spans="1:3" x14ac:dyDescent="0.2">
      <c r="A9332" s="61">
        <v>43070.077777777777</v>
      </c>
      <c r="B9332" s="59">
        <v>1006.5545205</v>
      </c>
      <c r="C9332" s="59">
        <f t="shared" si="145"/>
        <v>1.0065545204999999</v>
      </c>
    </row>
    <row r="9333" spans="1:3" x14ac:dyDescent="0.2">
      <c r="A9333" s="61">
        <v>43070.078472222223</v>
      </c>
      <c r="B9333" s="59">
        <v>1006.5715803000001</v>
      </c>
      <c r="C9333" s="59">
        <f t="shared" si="145"/>
        <v>1.0065715803000002</v>
      </c>
    </row>
    <row r="9334" spans="1:3" x14ac:dyDescent="0.2">
      <c r="A9334" s="61">
        <v>43070.07916666667</v>
      </c>
      <c r="B9334" s="59">
        <v>1006.580251</v>
      </c>
      <c r="C9334" s="59">
        <f t="shared" si="145"/>
        <v>1.0065802509999999</v>
      </c>
    </row>
    <row r="9335" spans="1:3" x14ac:dyDescent="0.2">
      <c r="A9335" s="61">
        <v>43070.079861111109</v>
      </c>
      <c r="B9335" s="59">
        <v>1006.5903396</v>
      </c>
      <c r="C9335" s="59">
        <f t="shared" si="145"/>
        <v>1.0065903396</v>
      </c>
    </row>
    <row r="9336" spans="1:3" x14ac:dyDescent="0.2">
      <c r="A9336" s="61">
        <v>43070.080555555556</v>
      </c>
      <c r="B9336" s="59">
        <v>1006.608598</v>
      </c>
      <c r="C9336" s="59">
        <f t="shared" si="145"/>
        <v>1.0066085980000001</v>
      </c>
    </row>
    <row r="9337" spans="1:3" x14ac:dyDescent="0.2">
      <c r="A9337" s="61">
        <v>43070.081250000003</v>
      </c>
      <c r="B9337" s="59">
        <v>1006.6336351</v>
      </c>
      <c r="C9337" s="59">
        <f t="shared" si="145"/>
        <v>1.0066336351</v>
      </c>
    </row>
    <row r="9338" spans="1:3" x14ac:dyDescent="0.2">
      <c r="A9338" s="61">
        <v>43070.081944444442</v>
      </c>
      <c r="B9338" s="59">
        <v>1006.6531337</v>
      </c>
      <c r="C9338" s="59">
        <f t="shared" si="145"/>
        <v>1.0066531337</v>
      </c>
    </row>
    <row r="9339" spans="1:3" x14ac:dyDescent="0.2">
      <c r="A9339" s="61">
        <v>43070.082638888889</v>
      </c>
      <c r="B9339" s="59">
        <v>1006.6565998</v>
      </c>
      <c r="C9339" s="59">
        <f t="shared" si="145"/>
        <v>1.0066565997999999</v>
      </c>
    </row>
    <row r="9340" spans="1:3" x14ac:dyDescent="0.2">
      <c r="A9340" s="61">
        <v>43070.083333333336</v>
      </c>
      <c r="B9340" s="59">
        <v>1006.6721459</v>
      </c>
      <c r="C9340" s="59">
        <f t="shared" si="145"/>
        <v>1.0066721459000001</v>
      </c>
    </row>
    <row r="9341" spans="1:3" x14ac:dyDescent="0.2">
      <c r="A9341" s="61">
        <v>43070.084027777775</v>
      </c>
      <c r="B9341" s="59">
        <v>1006.7067547</v>
      </c>
      <c r="C9341" s="59">
        <f t="shared" si="145"/>
        <v>1.0067067546999999</v>
      </c>
    </row>
    <row r="9342" spans="1:3" x14ac:dyDescent="0.2">
      <c r="A9342" s="61">
        <v>43070.084722222222</v>
      </c>
      <c r="B9342" s="59">
        <v>1006.7345753</v>
      </c>
      <c r="C9342" s="59">
        <f t="shared" si="145"/>
        <v>1.0067345752999999</v>
      </c>
    </row>
    <row r="9343" spans="1:3" x14ac:dyDescent="0.2">
      <c r="A9343" s="61">
        <v>43070.085416666669</v>
      </c>
      <c r="B9343" s="59">
        <v>1006.7435106</v>
      </c>
      <c r="C9343" s="59">
        <f t="shared" si="145"/>
        <v>1.0067435106</v>
      </c>
    </row>
    <row r="9344" spans="1:3" x14ac:dyDescent="0.2">
      <c r="A9344" s="61">
        <v>43070.086111111108</v>
      </c>
      <c r="B9344" s="59">
        <v>1006.7519023999999</v>
      </c>
      <c r="C9344" s="59">
        <f t="shared" si="145"/>
        <v>1.0067519024</v>
      </c>
    </row>
    <row r="9345" spans="1:3" x14ac:dyDescent="0.2">
      <c r="A9345" s="61">
        <v>43070.086805555555</v>
      </c>
      <c r="B9345" s="59">
        <v>1006.7722060999999</v>
      </c>
      <c r="C9345" s="59">
        <f t="shared" si="145"/>
        <v>1.0067722061</v>
      </c>
    </row>
    <row r="9346" spans="1:3" x14ac:dyDescent="0.2">
      <c r="A9346" s="61">
        <v>43070.087500000001</v>
      </c>
      <c r="B9346" s="59">
        <v>1006.8163498</v>
      </c>
      <c r="C9346" s="59">
        <f t="shared" si="145"/>
        <v>1.0068163498</v>
      </c>
    </row>
    <row r="9347" spans="1:3" x14ac:dyDescent="0.2">
      <c r="A9347" s="61">
        <v>43070.088194444441</v>
      </c>
      <c r="B9347" s="59">
        <v>1006.826245</v>
      </c>
      <c r="C9347" s="59">
        <f t="shared" ref="C9347:C9410" si="146">B9347/1000</f>
        <v>1.0068262450000001</v>
      </c>
    </row>
    <row r="9348" spans="1:3" x14ac:dyDescent="0.2">
      <c r="A9348" s="61">
        <v>43070.088888888888</v>
      </c>
      <c r="B9348" s="59">
        <v>1006.8291703</v>
      </c>
      <c r="C9348" s="59">
        <f t="shared" si="146"/>
        <v>1.0068291703000001</v>
      </c>
    </row>
    <row r="9349" spans="1:3" x14ac:dyDescent="0.2">
      <c r="A9349" s="61">
        <v>43070.089583333334</v>
      </c>
      <c r="B9349" s="59">
        <v>1006.8643092999999</v>
      </c>
      <c r="C9349" s="59">
        <f t="shared" si="146"/>
        <v>1.0068643093</v>
      </c>
    </row>
    <row r="9350" spans="1:3" x14ac:dyDescent="0.2">
      <c r="A9350" s="61">
        <v>43070.090277777781</v>
      </c>
      <c r="B9350" s="59">
        <v>1006.8910051</v>
      </c>
      <c r="C9350" s="59">
        <f t="shared" si="146"/>
        <v>1.0068910051</v>
      </c>
    </row>
    <row r="9351" spans="1:3" x14ac:dyDescent="0.2">
      <c r="A9351" s="61">
        <v>43070.09097222222</v>
      </c>
      <c r="B9351" s="59">
        <v>1006.9042263</v>
      </c>
      <c r="C9351" s="59">
        <f t="shared" si="146"/>
        <v>1.0069042263000001</v>
      </c>
    </row>
    <row r="9352" spans="1:3" x14ac:dyDescent="0.2">
      <c r="A9352" s="61">
        <v>43070.091666666667</v>
      </c>
      <c r="B9352" s="59">
        <v>1006.9160826</v>
      </c>
      <c r="C9352" s="59">
        <f t="shared" si="146"/>
        <v>1.0069160825999999</v>
      </c>
    </row>
    <row r="9353" spans="1:3" x14ac:dyDescent="0.2">
      <c r="A9353" s="61">
        <v>43070.092361111114</v>
      </c>
      <c r="B9353" s="59">
        <v>1006.9477042</v>
      </c>
      <c r="C9353" s="59">
        <f t="shared" si="146"/>
        <v>1.0069477041999999</v>
      </c>
    </row>
    <row r="9354" spans="1:3" x14ac:dyDescent="0.2">
      <c r="A9354" s="61">
        <v>43070.093055555553</v>
      </c>
      <c r="B9354" s="59">
        <v>1006.986541</v>
      </c>
      <c r="C9354" s="59">
        <f t="shared" si="146"/>
        <v>1.0069865410000001</v>
      </c>
    </row>
    <row r="9355" spans="1:3" x14ac:dyDescent="0.2">
      <c r="A9355" s="61">
        <v>43070.09375</v>
      </c>
      <c r="B9355" s="59">
        <v>1007.0032548</v>
      </c>
      <c r="C9355" s="59">
        <f t="shared" si="146"/>
        <v>1.0070032548000001</v>
      </c>
    </row>
    <row r="9356" spans="1:3" x14ac:dyDescent="0.2">
      <c r="A9356" s="61">
        <v>43070.094444444447</v>
      </c>
      <c r="B9356" s="59">
        <v>1007.0024967000001</v>
      </c>
      <c r="C9356" s="59">
        <f t="shared" si="146"/>
        <v>1.0070024967</v>
      </c>
    </row>
    <row r="9357" spans="1:3" x14ac:dyDescent="0.2">
      <c r="A9357" s="61">
        <v>43070.095138888886</v>
      </c>
      <c r="B9357" s="59">
        <v>1007.0136026</v>
      </c>
      <c r="C9357" s="59">
        <f t="shared" si="146"/>
        <v>1.0070136026000001</v>
      </c>
    </row>
    <row r="9358" spans="1:3" x14ac:dyDescent="0.2">
      <c r="A9358" s="61">
        <v>43070.095833333333</v>
      </c>
      <c r="B9358" s="59">
        <v>1007.0502716</v>
      </c>
      <c r="C9358" s="59">
        <f t="shared" si="146"/>
        <v>1.0070502716</v>
      </c>
    </row>
    <row r="9359" spans="1:3" x14ac:dyDescent="0.2">
      <c r="A9359" s="61">
        <v>43070.09652777778</v>
      </c>
      <c r="B9359" s="59">
        <v>1007.0468251</v>
      </c>
      <c r="C9359" s="59">
        <f t="shared" si="146"/>
        <v>1.0070468251</v>
      </c>
    </row>
    <row r="9360" spans="1:3" x14ac:dyDescent="0.2">
      <c r="A9360" s="61">
        <v>43070.097222222219</v>
      </c>
      <c r="B9360" s="59">
        <v>1007.0534696</v>
      </c>
      <c r="C9360" s="59">
        <f t="shared" si="146"/>
        <v>1.0070534696</v>
      </c>
    </row>
    <row r="9361" spans="1:3" x14ac:dyDescent="0.2">
      <c r="A9361" s="61">
        <v>43070.097916666666</v>
      </c>
      <c r="B9361" s="59">
        <v>1007.0521029</v>
      </c>
      <c r="C9361" s="59">
        <f t="shared" si="146"/>
        <v>1.0070521028999999</v>
      </c>
    </row>
    <row r="9362" spans="1:3" x14ac:dyDescent="0.2">
      <c r="A9362" s="61">
        <v>43070.098611111112</v>
      </c>
      <c r="B9362" s="59">
        <v>1007.0731746</v>
      </c>
      <c r="C9362" s="59">
        <f t="shared" si="146"/>
        <v>1.0070731746000001</v>
      </c>
    </row>
    <row r="9363" spans="1:3" x14ac:dyDescent="0.2">
      <c r="A9363" s="61">
        <v>43070.099305555559</v>
      </c>
      <c r="B9363" s="59">
        <v>1007.1066671999999</v>
      </c>
      <c r="C9363" s="59">
        <f t="shared" si="146"/>
        <v>1.0071066672</v>
      </c>
    </row>
    <row r="9364" spans="1:3" x14ac:dyDescent="0.2">
      <c r="A9364" s="61">
        <v>43070.1</v>
      </c>
      <c r="B9364" s="59">
        <v>1007.1183652</v>
      </c>
      <c r="C9364" s="59">
        <f t="shared" si="146"/>
        <v>1.0071183652</v>
      </c>
    </row>
    <row r="9365" spans="1:3" x14ac:dyDescent="0.2">
      <c r="A9365" s="61">
        <v>43070.100694444445</v>
      </c>
      <c r="B9365" s="59">
        <v>1007.1092134</v>
      </c>
      <c r="C9365" s="59">
        <f t="shared" si="146"/>
        <v>1.0071092134000001</v>
      </c>
    </row>
    <row r="9366" spans="1:3" x14ac:dyDescent="0.2">
      <c r="A9366" s="61">
        <v>43070.101388888892</v>
      </c>
      <c r="B9366" s="59">
        <v>1007.1222665</v>
      </c>
      <c r="C9366" s="59">
        <f t="shared" si="146"/>
        <v>1.0071222664999999</v>
      </c>
    </row>
    <row r="9367" spans="1:3" x14ac:dyDescent="0.2">
      <c r="A9367" s="61">
        <v>43070.102083333331</v>
      </c>
      <c r="B9367" s="59">
        <v>1007.1599705</v>
      </c>
      <c r="C9367" s="59">
        <f t="shared" si="146"/>
        <v>1.0071599705000001</v>
      </c>
    </row>
    <row r="9368" spans="1:3" x14ac:dyDescent="0.2">
      <c r="A9368" s="61">
        <v>43070.102777777778</v>
      </c>
      <c r="B9368" s="59">
        <v>1007.1719023000001</v>
      </c>
      <c r="C9368" s="59">
        <f t="shared" si="146"/>
        <v>1.0071719023000001</v>
      </c>
    </row>
    <row r="9369" spans="1:3" x14ac:dyDescent="0.2">
      <c r="A9369" s="61">
        <v>43070.103472222225</v>
      </c>
      <c r="B9369" s="59">
        <v>1007.1777139</v>
      </c>
      <c r="C9369" s="59">
        <f t="shared" si="146"/>
        <v>1.0071777139</v>
      </c>
    </row>
    <row r="9370" spans="1:3" x14ac:dyDescent="0.2">
      <c r="A9370" s="61">
        <v>43070.104166666664</v>
      </c>
      <c r="B9370" s="59">
        <v>1007.1882605</v>
      </c>
      <c r="C9370" s="59">
        <f t="shared" si="146"/>
        <v>1.0071882605</v>
      </c>
    </row>
    <row r="9371" spans="1:3" x14ac:dyDescent="0.2">
      <c r="A9371" s="61">
        <v>43070.104861111111</v>
      </c>
      <c r="B9371" s="59">
        <v>1007.2191448999999</v>
      </c>
      <c r="C9371" s="59">
        <f t="shared" si="146"/>
        <v>1.0072191448999999</v>
      </c>
    </row>
    <row r="9372" spans="1:3" x14ac:dyDescent="0.2">
      <c r="A9372" s="61">
        <v>43070.105555555558</v>
      </c>
      <c r="B9372" s="59">
        <v>1007.2541034</v>
      </c>
      <c r="C9372" s="59">
        <f t="shared" si="146"/>
        <v>1.0072541034</v>
      </c>
    </row>
    <row r="9373" spans="1:3" x14ac:dyDescent="0.2">
      <c r="A9373" s="61">
        <v>43070.106249999997</v>
      </c>
      <c r="B9373" s="59">
        <v>1007.2666088</v>
      </c>
      <c r="C9373" s="59">
        <f t="shared" si="146"/>
        <v>1.0072666088</v>
      </c>
    </row>
    <row r="9374" spans="1:3" x14ac:dyDescent="0.2">
      <c r="A9374" s="61">
        <v>43070.106944444444</v>
      </c>
      <c r="B9374" s="59">
        <v>1007.2742097</v>
      </c>
      <c r="C9374" s="59">
        <f t="shared" si="146"/>
        <v>1.0072742097</v>
      </c>
    </row>
    <row r="9375" spans="1:3" x14ac:dyDescent="0.2">
      <c r="A9375" s="61">
        <v>43070.107638888891</v>
      </c>
      <c r="B9375" s="59">
        <v>1007.3148037</v>
      </c>
      <c r="C9375" s="59">
        <f t="shared" si="146"/>
        <v>1.0073148036999999</v>
      </c>
    </row>
    <row r="9376" spans="1:3" x14ac:dyDescent="0.2">
      <c r="A9376" s="61">
        <v>43070.10833333333</v>
      </c>
      <c r="B9376" s="59">
        <v>1007.3689615</v>
      </c>
      <c r="C9376" s="59">
        <f t="shared" si="146"/>
        <v>1.0073689614999999</v>
      </c>
    </row>
    <row r="9377" spans="1:3" x14ac:dyDescent="0.2">
      <c r="A9377" s="61">
        <v>43070.109027777777</v>
      </c>
      <c r="B9377" s="59">
        <v>1007.3766395</v>
      </c>
      <c r="C9377" s="59">
        <f t="shared" si="146"/>
        <v>1.0073766395000001</v>
      </c>
    </row>
    <row r="9378" spans="1:3" x14ac:dyDescent="0.2">
      <c r="A9378" s="61">
        <v>43070.109722222223</v>
      </c>
      <c r="B9378" s="59">
        <v>1007.3712231</v>
      </c>
      <c r="C9378" s="59">
        <f t="shared" si="146"/>
        <v>1.0073712231</v>
      </c>
    </row>
    <row r="9379" spans="1:3" x14ac:dyDescent="0.2">
      <c r="A9379" s="61">
        <v>43070.11041666667</v>
      </c>
      <c r="B9379" s="59">
        <v>1007.3814371</v>
      </c>
      <c r="C9379" s="59">
        <f t="shared" si="146"/>
        <v>1.0073814371000001</v>
      </c>
    </row>
    <row r="9380" spans="1:3" x14ac:dyDescent="0.2">
      <c r="A9380" s="61">
        <v>43070.111111111109</v>
      </c>
      <c r="B9380" s="59">
        <v>1007.406886</v>
      </c>
      <c r="C9380" s="59">
        <f t="shared" si="146"/>
        <v>1.0074068860000001</v>
      </c>
    </row>
    <row r="9381" spans="1:3" x14ac:dyDescent="0.2">
      <c r="A9381" s="61">
        <v>43070.111805555556</v>
      </c>
      <c r="B9381" s="59">
        <v>1007.4213965</v>
      </c>
      <c r="C9381" s="59">
        <f t="shared" si="146"/>
        <v>1.0074213965000001</v>
      </c>
    </row>
    <row r="9382" spans="1:3" x14ac:dyDescent="0.2">
      <c r="A9382" s="61">
        <v>43070.112500000003</v>
      </c>
      <c r="B9382" s="59">
        <v>1007.4417018</v>
      </c>
      <c r="C9382" s="59">
        <f t="shared" si="146"/>
        <v>1.0074417017999999</v>
      </c>
    </row>
    <row r="9383" spans="1:3" x14ac:dyDescent="0.2">
      <c r="A9383" s="61">
        <v>43070.113194444442</v>
      </c>
      <c r="B9383" s="59">
        <v>1007.4510909000001</v>
      </c>
      <c r="C9383" s="59">
        <f t="shared" si="146"/>
        <v>1.0074510909000001</v>
      </c>
    </row>
    <row r="9384" spans="1:3" x14ac:dyDescent="0.2">
      <c r="A9384" s="61">
        <v>43070.113888888889</v>
      </c>
      <c r="B9384" s="59">
        <v>1007.463071</v>
      </c>
      <c r="C9384" s="59">
        <f t="shared" si="146"/>
        <v>1.0074630710000001</v>
      </c>
    </row>
    <row r="9385" spans="1:3" x14ac:dyDescent="0.2">
      <c r="A9385" s="61">
        <v>43070.114583333336</v>
      </c>
      <c r="B9385" s="59">
        <v>1007.489543</v>
      </c>
      <c r="C9385" s="59">
        <f t="shared" si="146"/>
        <v>1.0074895429999999</v>
      </c>
    </row>
    <row r="9386" spans="1:3" x14ac:dyDescent="0.2">
      <c r="A9386" s="61">
        <v>43070.115277777775</v>
      </c>
      <c r="B9386" s="59">
        <v>1007.513681</v>
      </c>
      <c r="C9386" s="59">
        <f t="shared" si="146"/>
        <v>1.007513681</v>
      </c>
    </row>
    <row r="9387" spans="1:3" x14ac:dyDescent="0.2">
      <c r="A9387" s="61">
        <v>43070.115972222222</v>
      </c>
      <c r="B9387" s="59">
        <v>1007.5172537</v>
      </c>
      <c r="C9387" s="59">
        <f t="shared" si="146"/>
        <v>1.0075172536999999</v>
      </c>
    </row>
    <row r="9388" spans="1:3" x14ac:dyDescent="0.2">
      <c r="A9388" s="61">
        <v>43070.116666666669</v>
      </c>
      <c r="B9388" s="59">
        <v>1007.5346296</v>
      </c>
      <c r="C9388" s="59">
        <f t="shared" si="146"/>
        <v>1.0075346296000001</v>
      </c>
    </row>
    <row r="9389" spans="1:3" x14ac:dyDescent="0.2">
      <c r="A9389" s="61">
        <v>43070.117361111108</v>
      </c>
      <c r="B9389" s="59">
        <v>1007.5676412</v>
      </c>
      <c r="C9389" s="59">
        <f t="shared" si="146"/>
        <v>1.0075676412000001</v>
      </c>
    </row>
    <row r="9390" spans="1:3" x14ac:dyDescent="0.2">
      <c r="A9390" s="61">
        <v>43070.118055555555</v>
      </c>
      <c r="B9390" s="59">
        <v>1007.6044171</v>
      </c>
      <c r="C9390" s="59">
        <f t="shared" si="146"/>
        <v>1.0076044171</v>
      </c>
    </row>
    <row r="9391" spans="1:3" x14ac:dyDescent="0.2">
      <c r="A9391" s="61">
        <v>43070.118750000001</v>
      </c>
      <c r="B9391" s="59">
        <v>1007.6254568000001</v>
      </c>
      <c r="C9391" s="59">
        <f t="shared" si="146"/>
        <v>1.0076254568</v>
      </c>
    </row>
    <row r="9392" spans="1:3" x14ac:dyDescent="0.2">
      <c r="A9392" s="61">
        <v>43070.119444444441</v>
      </c>
      <c r="B9392" s="59">
        <v>1007.6275937</v>
      </c>
      <c r="C9392" s="59">
        <f t="shared" si="146"/>
        <v>1.0076275937000001</v>
      </c>
    </row>
    <row r="9393" spans="1:3" x14ac:dyDescent="0.2">
      <c r="A9393" s="61">
        <v>43070.120138888888</v>
      </c>
      <c r="B9393" s="59">
        <v>1007.6517196</v>
      </c>
      <c r="C9393" s="59">
        <f t="shared" si="146"/>
        <v>1.0076517195999999</v>
      </c>
    </row>
    <row r="9394" spans="1:3" x14ac:dyDescent="0.2">
      <c r="A9394" s="61">
        <v>43070.120833333334</v>
      </c>
      <c r="B9394" s="59">
        <v>1007.6668469</v>
      </c>
      <c r="C9394" s="59">
        <f t="shared" si="146"/>
        <v>1.0076668469000001</v>
      </c>
    </row>
    <row r="9395" spans="1:3" x14ac:dyDescent="0.2">
      <c r="A9395" s="61">
        <v>43070.121527777781</v>
      </c>
      <c r="B9395" s="59">
        <v>1007.6695106</v>
      </c>
      <c r="C9395" s="59">
        <f t="shared" si="146"/>
        <v>1.0076695106</v>
      </c>
    </row>
    <row r="9396" spans="1:3" x14ac:dyDescent="0.2">
      <c r="A9396" s="61">
        <v>43070.12222222222</v>
      </c>
      <c r="B9396" s="59">
        <v>1007.6693310000001</v>
      </c>
      <c r="C9396" s="59">
        <f t="shared" si="146"/>
        <v>1.007669331</v>
      </c>
    </row>
    <row r="9397" spans="1:3" x14ac:dyDescent="0.2">
      <c r="A9397" s="61">
        <v>43070.122916666667</v>
      </c>
      <c r="B9397" s="59">
        <v>1007.6818735000001</v>
      </c>
      <c r="C9397" s="59">
        <f t="shared" si="146"/>
        <v>1.0076818735000002</v>
      </c>
    </row>
    <row r="9398" spans="1:3" x14ac:dyDescent="0.2">
      <c r="A9398" s="61">
        <v>43070.123611111114</v>
      </c>
      <c r="B9398" s="59">
        <v>1007.7073156</v>
      </c>
      <c r="C9398" s="59">
        <f t="shared" si="146"/>
        <v>1.0077073156</v>
      </c>
    </row>
    <row r="9399" spans="1:3" x14ac:dyDescent="0.2">
      <c r="A9399" s="61">
        <v>43070.124305555553</v>
      </c>
      <c r="B9399" s="59">
        <v>1007.7057553</v>
      </c>
      <c r="C9399" s="59">
        <f t="shared" si="146"/>
        <v>1.0077057553</v>
      </c>
    </row>
    <row r="9400" spans="1:3" x14ac:dyDescent="0.2">
      <c r="A9400" s="61">
        <v>43070.125</v>
      </c>
      <c r="B9400" s="59">
        <v>1007.70271</v>
      </c>
      <c r="C9400" s="59">
        <f t="shared" si="146"/>
        <v>1.00770271</v>
      </c>
    </row>
    <row r="9401" spans="1:3" x14ac:dyDescent="0.2">
      <c r="A9401" s="61">
        <v>43070.125694444447</v>
      </c>
      <c r="B9401" s="59">
        <v>1007.7369618</v>
      </c>
      <c r="C9401" s="59">
        <f t="shared" si="146"/>
        <v>1.0077369618000001</v>
      </c>
    </row>
    <row r="9402" spans="1:3" x14ac:dyDescent="0.2">
      <c r="A9402" s="61">
        <v>43070.126388888886</v>
      </c>
      <c r="B9402" s="59">
        <v>1007.7829538</v>
      </c>
      <c r="C9402" s="59">
        <f t="shared" si="146"/>
        <v>1.0077829538</v>
      </c>
    </row>
    <row r="9403" spans="1:3" x14ac:dyDescent="0.2">
      <c r="A9403" s="61">
        <v>43070.127083333333</v>
      </c>
      <c r="B9403" s="59">
        <v>1007.7917215</v>
      </c>
      <c r="C9403" s="59">
        <f t="shared" si="146"/>
        <v>1.0077917215000001</v>
      </c>
    </row>
    <row r="9404" spans="1:3" x14ac:dyDescent="0.2">
      <c r="A9404" s="61">
        <v>43070.12777777778</v>
      </c>
      <c r="B9404" s="59">
        <v>1007.7925518</v>
      </c>
      <c r="C9404" s="59">
        <f t="shared" si="146"/>
        <v>1.0077925517999999</v>
      </c>
    </row>
    <row r="9405" spans="1:3" x14ac:dyDescent="0.2">
      <c r="A9405" s="61">
        <v>43070.128472222219</v>
      </c>
      <c r="B9405" s="59">
        <v>1007.8266999</v>
      </c>
      <c r="C9405" s="59">
        <f t="shared" si="146"/>
        <v>1.0078266999000001</v>
      </c>
    </row>
    <row r="9406" spans="1:3" x14ac:dyDescent="0.2">
      <c r="A9406" s="61">
        <v>43070.129166666666</v>
      </c>
      <c r="B9406" s="59">
        <v>1007.8537191</v>
      </c>
      <c r="C9406" s="59">
        <f t="shared" si="146"/>
        <v>1.0078537191000001</v>
      </c>
    </row>
    <row r="9407" spans="1:3" x14ac:dyDescent="0.2">
      <c r="A9407" s="61">
        <v>43070.129861111112</v>
      </c>
      <c r="B9407" s="59">
        <v>1007.8599841</v>
      </c>
      <c r="C9407" s="59">
        <f t="shared" si="146"/>
        <v>1.0078599841</v>
      </c>
    </row>
    <row r="9408" spans="1:3" x14ac:dyDescent="0.2">
      <c r="A9408" s="61">
        <v>43070.130555555559</v>
      </c>
      <c r="B9408" s="59">
        <v>1007.8749087</v>
      </c>
      <c r="C9408" s="59">
        <f t="shared" si="146"/>
        <v>1.0078749087000001</v>
      </c>
    </row>
    <row r="9409" spans="1:3" x14ac:dyDescent="0.2">
      <c r="A9409" s="61">
        <v>43070.131249999999</v>
      </c>
      <c r="B9409" s="59">
        <v>1007.9293433</v>
      </c>
      <c r="C9409" s="59">
        <f t="shared" si="146"/>
        <v>1.0079293433000001</v>
      </c>
    </row>
    <row r="9410" spans="1:3" x14ac:dyDescent="0.2">
      <c r="A9410" s="61">
        <v>43070.131944444445</v>
      </c>
      <c r="B9410" s="59">
        <v>1007.9769661</v>
      </c>
      <c r="C9410" s="59">
        <f t="shared" si="146"/>
        <v>1.0079769661</v>
      </c>
    </row>
    <row r="9411" spans="1:3" x14ac:dyDescent="0.2">
      <c r="A9411" s="61">
        <v>43070.132638888892</v>
      </c>
      <c r="B9411" s="59">
        <v>1007.9984384000001</v>
      </c>
      <c r="C9411" s="59">
        <f t="shared" ref="C9411:C9474" si="147">B9411/1000</f>
        <v>1.0079984384</v>
      </c>
    </row>
    <row r="9412" spans="1:3" x14ac:dyDescent="0.2">
      <c r="A9412" s="61">
        <v>43070.133333333331</v>
      </c>
      <c r="B9412" s="59">
        <v>1008.0111331000001</v>
      </c>
      <c r="C9412" s="59">
        <f t="shared" si="147"/>
        <v>1.0080111331000001</v>
      </c>
    </row>
    <row r="9413" spans="1:3" x14ac:dyDescent="0.2">
      <c r="A9413" s="61">
        <v>43070.134027777778</v>
      </c>
      <c r="B9413" s="59">
        <v>1008.0161876</v>
      </c>
      <c r="C9413" s="59">
        <f t="shared" si="147"/>
        <v>1.0080161876</v>
      </c>
    </row>
    <row r="9414" spans="1:3" x14ac:dyDescent="0.2">
      <c r="A9414" s="61">
        <v>43070.134722222225</v>
      </c>
      <c r="B9414" s="59">
        <v>1008.0621594</v>
      </c>
      <c r="C9414" s="59">
        <f t="shared" si="147"/>
        <v>1.0080621594000001</v>
      </c>
    </row>
    <row r="9415" spans="1:3" x14ac:dyDescent="0.2">
      <c r="A9415" s="61">
        <v>43070.135416666664</v>
      </c>
      <c r="B9415" s="59">
        <v>1008.099184</v>
      </c>
      <c r="C9415" s="59">
        <f t="shared" si="147"/>
        <v>1.008099184</v>
      </c>
    </row>
    <row r="9416" spans="1:3" x14ac:dyDescent="0.2">
      <c r="A9416" s="61">
        <v>43070.136111111111</v>
      </c>
      <c r="B9416" s="59">
        <v>1008.1026657</v>
      </c>
      <c r="C9416" s="59">
        <f t="shared" si="147"/>
        <v>1.0081026657000001</v>
      </c>
    </row>
    <row r="9417" spans="1:3" x14ac:dyDescent="0.2">
      <c r="A9417" s="61">
        <v>43070.136805555558</v>
      </c>
      <c r="B9417" s="59">
        <v>1008.0875239</v>
      </c>
      <c r="C9417" s="59">
        <f t="shared" si="147"/>
        <v>1.0080875239</v>
      </c>
    </row>
    <row r="9418" spans="1:3" x14ac:dyDescent="0.2">
      <c r="A9418" s="61">
        <v>43070.137499999997</v>
      </c>
      <c r="B9418" s="59">
        <v>1008.0834398</v>
      </c>
      <c r="C9418" s="59">
        <f t="shared" si="147"/>
        <v>1.0080834398</v>
      </c>
    </row>
    <row r="9419" spans="1:3" x14ac:dyDescent="0.2">
      <c r="A9419" s="61">
        <v>43070.138194444444</v>
      </c>
      <c r="B9419" s="59">
        <v>1008.08308</v>
      </c>
      <c r="C9419" s="59">
        <f t="shared" si="147"/>
        <v>1.00808308</v>
      </c>
    </row>
    <row r="9420" spans="1:3" x14ac:dyDescent="0.2">
      <c r="A9420" s="61">
        <v>43070.138888888891</v>
      </c>
      <c r="B9420" s="59">
        <v>1008.0883845</v>
      </c>
      <c r="C9420" s="59">
        <f t="shared" si="147"/>
        <v>1.0080883844999999</v>
      </c>
    </row>
    <row r="9421" spans="1:3" x14ac:dyDescent="0.2">
      <c r="A9421" s="61">
        <v>43070.13958333333</v>
      </c>
      <c r="B9421" s="59">
        <v>1008.0735186000001</v>
      </c>
      <c r="C9421" s="59">
        <f t="shared" si="147"/>
        <v>1.0080735186000001</v>
      </c>
    </row>
    <row r="9422" spans="1:3" x14ac:dyDescent="0.2">
      <c r="A9422" s="61">
        <v>43070.140277777777</v>
      </c>
      <c r="B9422" s="59">
        <v>1008.05914</v>
      </c>
      <c r="C9422" s="59">
        <f t="shared" si="147"/>
        <v>1.0080591399999999</v>
      </c>
    </row>
    <row r="9423" spans="1:3" x14ac:dyDescent="0.2">
      <c r="A9423" s="61">
        <v>43070.140972222223</v>
      </c>
      <c r="B9423" s="59">
        <v>1008.0669163</v>
      </c>
      <c r="C9423" s="59">
        <f t="shared" si="147"/>
        <v>1.0080669163</v>
      </c>
    </row>
    <row r="9424" spans="1:3" x14ac:dyDescent="0.2">
      <c r="A9424" s="61">
        <v>43070.14166666667</v>
      </c>
      <c r="B9424" s="59">
        <v>1008.0823818</v>
      </c>
      <c r="C9424" s="59">
        <f t="shared" si="147"/>
        <v>1.0080823818</v>
      </c>
    </row>
    <row r="9425" spans="1:3" x14ac:dyDescent="0.2">
      <c r="A9425" s="61">
        <v>43070.142361111109</v>
      </c>
      <c r="B9425" s="59">
        <v>1008.0907065</v>
      </c>
      <c r="C9425" s="59">
        <f t="shared" si="147"/>
        <v>1.0080907065</v>
      </c>
    </row>
    <row r="9426" spans="1:3" x14ac:dyDescent="0.2">
      <c r="A9426" s="61">
        <v>43070.143055555556</v>
      </c>
      <c r="B9426" s="59">
        <v>1008.0975681</v>
      </c>
      <c r="C9426" s="59">
        <f t="shared" si="147"/>
        <v>1.0080975681</v>
      </c>
    </row>
    <row r="9427" spans="1:3" x14ac:dyDescent="0.2">
      <c r="A9427" s="61">
        <v>43070.143750000003</v>
      </c>
      <c r="B9427" s="59">
        <v>1008.1063947</v>
      </c>
      <c r="C9427" s="59">
        <f t="shared" si="147"/>
        <v>1.0081063947</v>
      </c>
    </row>
    <row r="9428" spans="1:3" x14ac:dyDescent="0.2">
      <c r="A9428" s="61">
        <v>43070.144444444442</v>
      </c>
      <c r="B9428" s="59">
        <v>1008.1345673</v>
      </c>
      <c r="C9428" s="59">
        <f t="shared" si="147"/>
        <v>1.0081345673</v>
      </c>
    </row>
    <row r="9429" spans="1:3" x14ac:dyDescent="0.2">
      <c r="A9429" s="61">
        <v>43070.145138888889</v>
      </c>
      <c r="B9429" s="59">
        <v>1008.1355833</v>
      </c>
      <c r="C9429" s="59">
        <f t="shared" si="147"/>
        <v>1.0081355833000001</v>
      </c>
    </row>
    <row r="9430" spans="1:3" x14ac:dyDescent="0.2">
      <c r="A9430" s="61">
        <v>43070.145833333336</v>
      </c>
      <c r="B9430" s="59">
        <v>1008.1362705</v>
      </c>
      <c r="C9430" s="59">
        <f t="shared" si="147"/>
        <v>1.0081362705000001</v>
      </c>
    </row>
    <row r="9431" spans="1:3" x14ac:dyDescent="0.2">
      <c r="A9431" s="61">
        <v>43070.146527777775</v>
      </c>
      <c r="B9431" s="59">
        <v>1008.1464211</v>
      </c>
      <c r="C9431" s="59">
        <f t="shared" si="147"/>
        <v>1.0081464211</v>
      </c>
    </row>
    <row r="9432" spans="1:3" x14ac:dyDescent="0.2">
      <c r="A9432" s="61">
        <v>43070.147222222222</v>
      </c>
      <c r="B9432" s="59">
        <v>1008.2022567</v>
      </c>
      <c r="C9432" s="59">
        <f t="shared" si="147"/>
        <v>1.0082022567</v>
      </c>
    </row>
    <row r="9433" spans="1:3" x14ac:dyDescent="0.2">
      <c r="A9433" s="61">
        <v>43070.147916666669</v>
      </c>
      <c r="B9433" s="59">
        <v>1008.2356971</v>
      </c>
      <c r="C9433" s="59">
        <f t="shared" si="147"/>
        <v>1.0082356970999999</v>
      </c>
    </row>
    <row r="9434" spans="1:3" x14ac:dyDescent="0.2">
      <c r="A9434" s="61">
        <v>43070.148611111108</v>
      </c>
      <c r="B9434" s="59">
        <v>1008.2493145</v>
      </c>
      <c r="C9434" s="59">
        <f t="shared" si="147"/>
        <v>1.0082493145</v>
      </c>
    </row>
    <row r="9435" spans="1:3" x14ac:dyDescent="0.2">
      <c r="A9435" s="61">
        <v>43070.149305555555</v>
      </c>
      <c r="B9435" s="59">
        <v>1008.2557849</v>
      </c>
      <c r="C9435" s="59">
        <f t="shared" si="147"/>
        <v>1.0082557849</v>
      </c>
    </row>
    <row r="9436" spans="1:3" x14ac:dyDescent="0.2">
      <c r="A9436" s="61">
        <v>43070.15</v>
      </c>
      <c r="B9436" s="59">
        <v>1008.2687719</v>
      </c>
      <c r="C9436" s="59">
        <f t="shared" si="147"/>
        <v>1.0082687719000001</v>
      </c>
    </row>
    <row r="9437" spans="1:3" x14ac:dyDescent="0.2">
      <c r="A9437" s="61">
        <v>43070.150694444441</v>
      </c>
      <c r="B9437" s="59">
        <v>1008.3004353</v>
      </c>
      <c r="C9437" s="59">
        <f t="shared" si="147"/>
        <v>1.0083004353</v>
      </c>
    </row>
    <row r="9438" spans="1:3" x14ac:dyDescent="0.2">
      <c r="A9438" s="61">
        <v>43070.151388888888</v>
      </c>
      <c r="B9438" s="59">
        <v>1008.3171899</v>
      </c>
      <c r="C9438" s="59">
        <f t="shared" si="147"/>
        <v>1.0083171899000001</v>
      </c>
    </row>
    <row r="9439" spans="1:3" x14ac:dyDescent="0.2">
      <c r="A9439" s="61">
        <v>43070.152083333334</v>
      </c>
      <c r="B9439" s="59">
        <v>1008.3264603</v>
      </c>
      <c r="C9439" s="59">
        <f t="shared" si="147"/>
        <v>1.0083264602999999</v>
      </c>
    </row>
    <row r="9440" spans="1:3" x14ac:dyDescent="0.2">
      <c r="A9440" s="61">
        <v>43070.152777777781</v>
      </c>
      <c r="B9440" s="59">
        <v>1008.3368991999999</v>
      </c>
      <c r="C9440" s="59">
        <f t="shared" si="147"/>
        <v>1.0083368991999999</v>
      </c>
    </row>
    <row r="9441" spans="1:3" x14ac:dyDescent="0.2">
      <c r="A9441" s="61">
        <v>43070.15347222222</v>
      </c>
      <c r="B9441" s="59">
        <v>1008.3732166999999</v>
      </c>
      <c r="C9441" s="59">
        <f t="shared" si="147"/>
        <v>1.0083732166999999</v>
      </c>
    </row>
    <row r="9442" spans="1:3" x14ac:dyDescent="0.2">
      <c r="A9442" s="61">
        <v>43070.154166666667</v>
      </c>
      <c r="B9442" s="59">
        <v>1008.3923214</v>
      </c>
      <c r="C9442" s="59">
        <f t="shared" si="147"/>
        <v>1.0083923214000001</v>
      </c>
    </row>
    <row r="9443" spans="1:3" x14ac:dyDescent="0.2">
      <c r="A9443" s="61">
        <v>43070.154861111114</v>
      </c>
      <c r="B9443" s="59">
        <v>1008.4008739</v>
      </c>
      <c r="C9443" s="59">
        <f t="shared" si="147"/>
        <v>1.0084008738999999</v>
      </c>
    </row>
    <row r="9444" spans="1:3" x14ac:dyDescent="0.2">
      <c r="A9444" s="61">
        <v>43070.155555555553</v>
      </c>
      <c r="B9444" s="59">
        <v>1008.4106086</v>
      </c>
      <c r="C9444" s="59">
        <f t="shared" si="147"/>
        <v>1.0084106086</v>
      </c>
    </row>
    <row r="9445" spans="1:3" x14ac:dyDescent="0.2">
      <c r="A9445" s="61">
        <v>43070.15625</v>
      </c>
      <c r="B9445" s="59">
        <v>1008.4472799</v>
      </c>
      <c r="C9445" s="59">
        <f t="shared" si="147"/>
        <v>1.0084472798999999</v>
      </c>
    </row>
    <row r="9446" spans="1:3" x14ac:dyDescent="0.2">
      <c r="A9446" s="61">
        <v>43070.156944444447</v>
      </c>
      <c r="B9446" s="59">
        <v>1008.4711584</v>
      </c>
      <c r="C9446" s="59">
        <f t="shared" si="147"/>
        <v>1.0084711584000001</v>
      </c>
    </row>
    <row r="9447" spans="1:3" x14ac:dyDescent="0.2">
      <c r="A9447" s="61">
        <v>43070.157638888886</v>
      </c>
      <c r="B9447" s="59">
        <v>1008.4775061</v>
      </c>
      <c r="C9447" s="59">
        <f t="shared" si="147"/>
        <v>1.0084775061</v>
      </c>
    </row>
    <row r="9448" spans="1:3" x14ac:dyDescent="0.2">
      <c r="A9448" s="61">
        <v>43070.158333333333</v>
      </c>
      <c r="B9448" s="59">
        <v>1008.4836124</v>
      </c>
      <c r="C9448" s="59">
        <f t="shared" si="147"/>
        <v>1.0084836124000001</v>
      </c>
    </row>
    <row r="9449" spans="1:3" x14ac:dyDescent="0.2">
      <c r="A9449" s="61">
        <v>43070.15902777778</v>
      </c>
      <c r="B9449" s="59">
        <v>1008.5070008</v>
      </c>
      <c r="C9449" s="59">
        <f t="shared" si="147"/>
        <v>1.0085070008000001</v>
      </c>
    </row>
    <row r="9450" spans="1:3" x14ac:dyDescent="0.2">
      <c r="A9450" s="61">
        <v>43070.159722222219</v>
      </c>
      <c r="B9450" s="59">
        <v>1008.5509636</v>
      </c>
      <c r="C9450" s="59">
        <f t="shared" si="147"/>
        <v>1.0085509636000001</v>
      </c>
    </row>
    <row r="9451" spans="1:3" x14ac:dyDescent="0.2">
      <c r="A9451" s="61">
        <v>43070.160416666666</v>
      </c>
      <c r="B9451" s="59">
        <v>1008.5703983</v>
      </c>
      <c r="C9451" s="59">
        <f t="shared" si="147"/>
        <v>1.0085703983000001</v>
      </c>
    </row>
    <row r="9452" spans="1:3" x14ac:dyDescent="0.2">
      <c r="A9452" s="61">
        <v>43070.161111111112</v>
      </c>
      <c r="B9452" s="59">
        <v>1008.5792822</v>
      </c>
      <c r="C9452" s="59">
        <f t="shared" si="147"/>
        <v>1.0085792821999999</v>
      </c>
    </row>
    <row r="9453" spans="1:3" x14ac:dyDescent="0.2">
      <c r="A9453" s="61">
        <v>43070.161805555559</v>
      </c>
      <c r="B9453" s="59">
        <v>1008.5954919</v>
      </c>
      <c r="C9453" s="59">
        <f t="shared" si="147"/>
        <v>1.0085954919</v>
      </c>
    </row>
    <row r="9454" spans="1:3" x14ac:dyDescent="0.2">
      <c r="A9454" s="61">
        <v>43070.162499999999</v>
      </c>
      <c r="B9454" s="59">
        <v>1008.6276396</v>
      </c>
      <c r="C9454" s="59">
        <f t="shared" si="147"/>
        <v>1.0086276396</v>
      </c>
    </row>
    <row r="9455" spans="1:3" x14ac:dyDescent="0.2">
      <c r="A9455" s="61">
        <v>43070.163194444445</v>
      </c>
      <c r="B9455" s="59">
        <v>1008.6467003</v>
      </c>
      <c r="C9455" s="59">
        <f t="shared" si="147"/>
        <v>1.0086467002999999</v>
      </c>
    </row>
    <row r="9456" spans="1:3" x14ac:dyDescent="0.2">
      <c r="A9456" s="61">
        <v>43070.163888888892</v>
      </c>
      <c r="B9456" s="59">
        <v>1008.6480581</v>
      </c>
      <c r="C9456" s="59">
        <f t="shared" si="147"/>
        <v>1.0086480580999999</v>
      </c>
    </row>
    <row r="9457" spans="1:3" x14ac:dyDescent="0.2">
      <c r="A9457" s="61">
        <v>43070.164583333331</v>
      </c>
      <c r="B9457" s="59">
        <v>1008.6531676</v>
      </c>
      <c r="C9457" s="59">
        <f t="shared" si="147"/>
        <v>1.0086531675999999</v>
      </c>
    </row>
    <row r="9458" spans="1:3" x14ac:dyDescent="0.2">
      <c r="A9458" s="61">
        <v>43070.165277777778</v>
      </c>
      <c r="B9458" s="59">
        <v>1008.6866492</v>
      </c>
      <c r="C9458" s="59">
        <f t="shared" si="147"/>
        <v>1.0086866492</v>
      </c>
    </row>
    <row r="9459" spans="1:3" x14ac:dyDescent="0.2">
      <c r="A9459" s="61">
        <v>43070.165972222225</v>
      </c>
      <c r="B9459" s="59">
        <v>1008.7169157</v>
      </c>
      <c r="C9459" s="59">
        <f t="shared" si="147"/>
        <v>1.0087169157</v>
      </c>
    </row>
    <row r="9460" spans="1:3" x14ac:dyDescent="0.2">
      <c r="A9460" s="61">
        <v>43070.166666666664</v>
      </c>
      <c r="B9460" s="59">
        <v>1008.7285744</v>
      </c>
      <c r="C9460" s="59">
        <f t="shared" si="147"/>
        <v>1.0087285743999999</v>
      </c>
    </row>
    <row r="9461" spans="1:3" x14ac:dyDescent="0.2">
      <c r="A9461" s="61">
        <v>43070.167361111111</v>
      </c>
      <c r="B9461" s="59">
        <v>1008.7373337</v>
      </c>
      <c r="C9461" s="59">
        <f t="shared" si="147"/>
        <v>1.0087373337000001</v>
      </c>
    </row>
    <row r="9462" spans="1:3" x14ac:dyDescent="0.2">
      <c r="A9462" s="61">
        <v>43070.168055555558</v>
      </c>
      <c r="B9462" s="59">
        <v>1008.7667395</v>
      </c>
      <c r="C9462" s="59">
        <f t="shared" si="147"/>
        <v>1.0087667395</v>
      </c>
    </row>
    <row r="9463" spans="1:3" x14ac:dyDescent="0.2">
      <c r="A9463" s="61">
        <v>43070.168749999997</v>
      </c>
      <c r="B9463" s="59">
        <v>1008.8046623</v>
      </c>
      <c r="C9463" s="59">
        <f t="shared" si="147"/>
        <v>1.0088046623</v>
      </c>
    </row>
    <row r="9464" spans="1:3" x14ac:dyDescent="0.2">
      <c r="A9464" s="61">
        <v>43070.169444444444</v>
      </c>
      <c r="B9464" s="59">
        <v>1008.8340323</v>
      </c>
      <c r="C9464" s="59">
        <f t="shared" si="147"/>
        <v>1.0088340323</v>
      </c>
    </row>
    <row r="9465" spans="1:3" x14ac:dyDescent="0.2">
      <c r="A9465" s="61">
        <v>43070.170138888891</v>
      </c>
      <c r="B9465" s="59">
        <v>1008.8386052</v>
      </c>
      <c r="C9465" s="59">
        <f t="shared" si="147"/>
        <v>1.0088386052</v>
      </c>
    </row>
    <row r="9466" spans="1:3" x14ac:dyDescent="0.2">
      <c r="A9466" s="61">
        <v>43070.17083333333</v>
      </c>
      <c r="B9466" s="59">
        <v>1008.8543457</v>
      </c>
      <c r="C9466" s="59">
        <f t="shared" si="147"/>
        <v>1.0088543456999999</v>
      </c>
    </row>
    <row r="9467" spans="1:3" x14ac:dyDescent="0.2">
      <c r="A9467" s="61">
        <v>43070.171527777777</v>
      </c>
      <c r="B9467" s="59">
        <v>1008.8927712</v>
      </c>
      <c r="C9467" s="59">
        <f t="shared" si="147"/>
        <v>1.0088927712</v>
      </c>
    </row>
    <row r="9468" spans="1:3" x14ac:dyDescent="0.2">
      <c r="A9468" s="61">
        <v>43070.172222222223</v>
      </c>
      <c r="B9468" s="59">
        <v>1008.9371043</v>
      </c>
      <c r="C9468" s="59">
        <f t="shared" si="147"/>
        <v>1.0089371042999999</v>
      </c>
    </row>
    <row r="9469" spans="1:3" x14ac:dyDescent="0.2">
      <c r="A9469" s="61">
        <v>43070.17291666667</v>
      </c>
      <c r="B9469" s="59">
        <v>1008.9586029</v>
      </c>
      <c r="C9469" s="59">
        <f t="shared" si="147"/>
        <v>1.0089586028999999</v>
      </c>
    </row>
    <row r="9470" spans="1:3" x14ac:dyDescent="0.2">
      <c r="A9470" s="61">
        <v>43070.173611111109</v>
      </c>
      <c r="B9470" s="59">
        <v>1008.9740106</v>
      </c>
      <c r="C9470" s="59">
        <f t="shared" si="147"/>
        <v>1.0089740106</v>
      </c>
    </row>
    <row r="9471" spans="1:3" x14ac:dyDescent="0.2">
      <c r="A9471" s="61">
        <v>43070.174305555556</v>
      </c>
      <c r="B9471" s="59">
        <v>1009.0084005</v>
      </c>
      <c r="C9471" s="59">
        <f t="shared" si="147"/>
        <v>1.0090084005</v>
      </c>
    </row>
    <row r="9472" spans="1:3" x14ac:dyDescent="0.2">
      <c r="A9472" s="61">
        <v>43070.175000000003</v>
      </c>
      <c r="B9472" s="59">
        <v>1009.0496183</v>
      </c>
      <c r="C9472" s="59">
        <f t="shared" si="147"/>
        <v>1.0090496183</v>
      </c>
    </row>
    <row r="9473" spans="1:3" x14ac:dyDescent="0.2">
      <c r="A9473" s="61">
        <v>43070.175694444442</v>
      </c>
      <c r="B9473" s="59">
        <v>1009.0680306</v>
      </c>
      <c r="C9473" s="59">
        <f t="shared" si="147"/>
        <v>1.0090680305999999</v>
      </c>
    </row>
    <row r="9474" spans="1:3" x14ac:dyDescent="0.2">
      <c r="A9474" s="61">
        <v>43070.176388888889</v>
      </c>
      <c r="B9474" s="59">
        <v>1009.0662589999999</v>
      </c>
      <c r="C9474" s="59">
        <f t="shared" si="147"/>
        <v>1.0090662589999999</v>
      </c>
    </row>
    <row r="9475" spans="1:3" x14ac:dyDescent="0.2">
      <c r="A9475" s="61">
        <v>43070.177083333336</v>
      </c>
      <c r="B9475" s="59">
        <v>1009.0762473</v>
      </c>
      <c r="C9475" s="59">
        <f t="shared" ref="C9475:C9538" si="148">B9475/1000</f>
        <v>1.0090762472999999</v>
      </c>
    </row>
    <row r="9476" spans="1:3" x14ac:dyDescent="0.2">
      <c r="A9476" s="61">
        <v>43070.177777777775</v>
      </c>
      <c r="B9476" s="59">
        <v>1009.0917028</v>
      </c>
      <c r="C9476" s="59">
        <f t="shared" si="148"/>
        <v>1.0090917027999999</v>
      </c>
    </row>
    <row r="9477" spans="1:3" x14ac:dyDescent="0.2">
      <c r="A9477" s="61">
        <v>43070.178472222222</v>
      </c>
      <c r="B9477" s="59">
        <v>1009.1047971</v>
      </c>
      <c r="C9477" s="59">
        <f t="shared" si="148"/>
        <v>1.0091047971</v>
      </c>
    </row>
    <row r="9478" spans="1:3" x14ac:dyDescent="0.2">
      <c r="A9478" s="61">
        <v>43070.179166666669</v>
      </c>
      <c r="B9478" s="59">
        <v>1009.1041481</v>
      </c>
      <c r="C9478" s="59">
        <f t="shared" si="148"/>
        <v>1.0091041481</v>
      </c>
    </row>
    <row r="9479" spans="1:3" x14ac:dyDescent="0.2">
      <c r="A9479" s="61">
        <v>43070.179861111108</v>
      </c>
      <c r="B9479" s="59">
        <v>1009.1025231</v>
      </c>
      <c r="C9479" s="59">
        <f t="shared" si="148"/>
        <v>1.0091025230999999</v>
      </c>
    </row>
    <row r="9480" spans="1:3" x14ac:dyDescent="0.2">
      <c r="A9480" s="61">
        <v>43070.180555555555</v>
      </c>
      <c r="B9480" s="59">
        <v>1009.140682</v>
      </c>
      <c r="C9480" s="59">
        <f t="shared" si="148"/>
        <v>1.009140682</v>
      </c>
    </row>
    <row r="9481" spans="1:3" x14ac:dyDescent="0.2">
      <c r="A9481" s="61">
        <v>43070.181250000001</v>
      </c>
      <c r="B9481" s="59">
        <v>1009.1885485</v>
      </c>
      <c r="C9481" s="59">
        <f t="shared" si="148"/>
        <v>1.0091885485000001</v>
      </c>
    </row>
    <row r="9482" spans="1:3" x14ac:dyDescent="0.2">
      <c r="A9482" s="61">
        <v>43070.181944444441</v>
      </c>
      <c r="B9482" s="59">
        <v>1009.2127896</v>
      </c>
      <c r="C9482" s="59">
        <f t="shared" si="148"/>
        <v>1.0092127896</v>
      </c>
    </row>
    <row r="9483" spans="1:3" x14ac:dyDescent="0.2">
      <c r="A9483" s="61">
        <v>43070.182638888888</v>
      </c>
      <c r="B9483" s="59">
        <v>1009.2260987</v>
      </c>
      <c r="C9483" s="59">
        <f t="shared" si="148"/>
        <v>1.0092260986999999</v>
      </c>
    </row>
    <row r="9484" spans="1:3" x14ac:dyDescent="0.2">
      <c r="A9484" s="61">
        <v>43070.183333333334</v>
      </c>
      <c r="B9484" s="59">
        <v>1009.2456092</v>
      </c>
      <c r="C9484" s="59">
        <f t="shared" si="148"/>
        <v>1.0092456091999999</v>
      </c>
    </row>
    <row r="9485" spans="1:3" x14ac:dyDescent="0.2">
      <c r="A9485" s="61">
        <v>43070.184027777781</v>
      </c>
      <c r="B9485" s="59">
        <v>1009.2736515</v>
      </c>
      <c r="C9485" s="59">
        <f t="shared" si="148"/>
        <v>1.0092736515</v>
      </c>
    </row>
    <row r="9486" spans="1:3" x14ac:dyDescent="0.2">
      <c r="A9486" s="61">
        <v>43070.18472222222</v>
      </c>
      <c r="B9486" s="59">
        <v>1009.2802187999999</v>
      </c>
      <c r="C9486" s="59">
        <f t="shared" si="148"/>
        <v>1.0092802187999999</v>
      </c>
    </row>
    <row r="9487" spans="1:3" x14ac:dyDescent="0.2">
      <c r="A9487" s="61">
        <v>43070.185416666667</v>
      </c>
      <c r="B9487" s="59">
        <v>1009.2770717</v>
      </c>
      <c r="C9487" s="59">
        <f t="shared" si="148"/>
        <v>1.0092770716999999</v>
      </c>
    </row>
    <row r="9488" spans="1:3" x14ac:dyDescent="0.2">
      <c r="A9488" s="61">
        <v>43070.186111111114</v>
      </c>
      <c r="B9488" s="59">
        <v>1009.2885586</v>
      </c>
      <c r="C9488" s="59">
        <f t="shared" si="148"/>
        <v>1.0092885586</v>
      </c>
    </row>
    <row r="9489" spans="1:3" x14ac:dyDescent="0.2">
      <c r="A9489" s="61">
        <v>43070.186805555553</v>
      </c>
      <c r="B9489" s="59">
        <v>1009.3249139</v>
      </c>
      <c r="C9489" s="59">
        <f t="shared" si="148"/>
        <v>1.0093249139</v>
      </c>
    </row>
    <row r="9490" spans="1:3" x14ac:dyDescent="0.2">
      <c r="A9490" s="61">
        <v>43070.1875</v>
      </c>
      <c r="B9490" s="59">
        <v>1009.3530701</v>
      </c>
      <c r="C9490" s="59">
        <f t="shared" si="148"/>
        <v>1.0093530701</v>
      </c>
    </row>
    <row r="9491" spans="1:3" x14ac:dyDescent="0.2">
      <c r="A9491" s="61">
        <v>43070.188194444447</v>
      </c>
      <c r="B9491" s="59">
        <v>1009.362952</v>
      </c>
      <c r="C9491" s="59">
        <f t="shared" si="148"/>
        <v>1.009362952</v>
      </c>
    </row>
    <row r="9492" spans="1:3" x14ac:dyDescent="0.2">
      <c r="A9492" s="61">
        <v>43070.188888888886</v>
      </c>
      <c r="B9492" s="59">
        <v>1009.3524782</v>
      </c>
      <c r="C9492" s="59">
        <f t="shared" si="148"/>
        <v>1.0093524781999998</v>
      </c>
    </row>
    <row r="9493" spans="1:3" x14ac:dyDescent="0.2">
      <c r="A9493" s="61">
        <v>43070.189583333333</v>
      </c>
      <c r="B9493" s="59">
        <v>1009.3769837999999</v>
      </c>
      <c r="C9493" s="59">
        <f t="shared" si="148"/>
        <v>1.0093769838</v>
      </c>
    </row>
    <row r="9494" spans="1:3" x14ac:dyDescent="0.2">
      <c r="A9494" s="61">
        <v>43070.19027777778</v>
      </c>
      <c r="B9494" s="59">
        <v>1009.417768</v>
      </c>
      <c r="C9494" s="59">
        <f t="shared" si="148"/>
        <v>1.009417768</v>
      </c>
    </row>
    <row r="9495" spans="1:3" x14ac:dyDescent="0.2">
      <c r="A9495" s="61">
        <v>43070.190972222219</v>
      </c>
      <c r="B9495" s="59">
        <v>1009.4362121</v>
      </c>
      <c r="C9495" s="59">
        <f t="shared" si="148"/>
        <v>1.0094362121</v>
      </c>
    </row>
    <row r="9496" spans="1:3" x14ac:dyDescent="0.2">
      <c r="A9496" s="61">
        <v>43070.191666666666</v>
      </c>
      <c r="B9496" s="59">
        <v>1009.4393193</v>
      </c>
      <c r="C9496" s="59">
        <f t="shared" si="148"/>
        <v>1.0094393193</v>
      </c>
    </row>
    <row r="9497" spans="1:3" x14ac:dyDescent="0.2">
      <c r="A9497" s="61">
        <v>43070.192361111112</v>
      </c>
      <c r="B9497" s="59">
        <v>1009.4505378</v>
      </c>
      <c r="C9497" s="59">
        <f t="shared" si="148"/>
        <v>1.0094505378</v>
      </c>
    </row>
    <row r="9498" spans="1:3" x14ac:dyDescent="0.2">
      <c r="A9498" s="61">
        <v>43070.193055555559</v>
      </c>
      <c r="B9498" s="59">
        <v>1009.4748405</v>
      </c>
      <c r="C9498" s="59">
        <f t="shared" si="148"/>
        <v>1.0094748405</v>
      </c>
    </row>
    <row r="9499" spans="1:3" x14ac:dyDescent="0.2">
      <c r="A9499" s="61">
        <v>43070.193749999999</v>
      </c>
      <c r="B9499" s="59">
        <v>1009.4967212</v>
      </c>
      <c r="C9499" s="59">
        <f t="shared" si="148"/>
        <v>1.0094967212000001</v>
      </c>
    </row>
    <row r="9500" spans="1:3" x14ac:dyDescent="0.2">
      <c r="A9500" s="61">
        <v>43070.194444444445</v>
      </c>
      <c r="B9500" s="59">
        <v>1009.5124364</v>
      </c>
      <c r="C9500" s="59">
        <f t="shared" si="148"/>
        <v>1.0095124363999999</v>
      </c>
    </row>
    <row r="9501" spans="1:3" x14ac:dyDescent="0.2">
      <c r="A9501" s="61">
        <v>43070.195138888892</v>
      </c>
      <c r="B9501" s="59">
        <v>1009.5346209</v>
      </c>
      <c r="C9501" s="59">
        <f t="shared" si="148"/>
        <v>1.0095346209</v>
      </c>
    </row>
    <row r="9502" spans="1:3" x14ac:dyDescent="0.2">
      <c r="A9502" s="61">
        <v>43070.195833333331</v>
      </c>
      <c r="B9502" s="59">
        <v>1009.5691637</v>
      </c>
      <c r="C9502" s="59">
        <f t="shared" si="148"/>
        <v>1.0095691636999999</v>
      </c>
    </row>
    <row r="9503" spans="1:3" x14ac:dyDescent="0.2">
      <c r="A9503" s="61">
        <v>43070.196527777778</v>
      </c>
      <c r="B9503" s="59">
        <v>1009.604968</v>
      </c>
      <c r="C9503" s="59">
        <f t="shared" si="148"/>
        <v>1.0096049679999999</v>
      </c>
    </row>
    <row r="9504" spans="1:3" x14ac:dyDescent="0.2">
      <c r="A9504" s="61">
        <v>43070.197222222225</v>
      </c>
      <c r="B9504" s="59">
        <v>1009.6125307999999</v>
      </c>
      <c r="C9504" s="59">
        <f t="shared" si="148"/>
        <v>1.0096125307999999</v>
      </c>
    </row>
    <row r="9505" spans="1:3" x14ac:dyDescent="0.2">
      <c r="A9505" s="61">
        <v>43070.197916666664</v>
      </c>
      <c r="B9505" s="59">
        <v>1009.6121133</v>
      </c>
      <c r="C9505" s="59">
        <f t="shared" si="148"/>
        <v>1.0096121133</v>
      </c>
    </row>
    <row r="9506" spans="1:3" x14ac:dyDescent="0.2">
      <c r="A9506" s="61">
        <v>43070.198611111111</v>
      </c>
      <c r="B9506" s="59">
        <v>1009.6337949</v>
      </c>
      <c r="C9506" s="59">
        <f t="shared" si="148"/>
        <v>1.0096337949</v>
      </c>
    </row>
    <row r="9507" spans="1:3" x14ac:dyDescent="0.2">
      <c r="A9507" s="61">
        <v>43070.199305555558</v>
      </c>
      <c r="B9507" s="59">
        <v>1009.6680811</v>
      </c>
      <c r="C9507" s="59">
        <f t="shared" si="148"/>
        <v>1.0096680811000001</v>
      </c>
    </row>
    <row r="9508" spans="1:3" x14ac:dyDescent="0.2">
      <c r="A9508" s="61">
        <v>43070.2</v>
      </c>
      <c r="B9508" s="59">
        <v>1009.6695065</v>
      </c>
      <c r="C9508" s="59">
        <f t="shared" si="148"/>
        <v>1.0096695065000001</v>
      </c>
    </row>
    <row r="9509" spans="1:3" x14ac:dyDescent="0.2">
      <c r="A9509" s="61">
        <v>43070.200694444444</v>
      </c>
      <c r="B9509" s="59">
        <v>1009.6774089</v>
      </c>
      <c r="C9509" s="59">
        <f t="shared" si="148"/>
        <v>1.0096774089</v>
      </c>
    </row>
    <row r="9510" spans="1:3" x14ac:dyDescent="0.2">
      <c r="A9510" s="61">
        <v>43070.201388888891</v>
      </c>
      <c r="B9510" s="59">
        <v>1009.6958171</v>
      </c>
      <c r="C9510" s="59">
        <f t="shared" si="148"/>
        <v>1.0096958170999999</v>
      </c>
    </row>
    <row r="9511" spans="1:3" x14ac:dyDescent="0.2">
      <c r="A9511" s="61">
        <v>43070.20208333333</v>
      </c>
      <c r="B9511" s="59">
        <v>1009.7150154</v>
      </c>
      <c r="C9511" s="59">
        <f t="shared" si="148"/>
        <v>1.0097150153999999</v>
      </c>
    </row>
    <row r="9512" spans="1:3" x14ac:dyDescent="0.2">
      <c r="A9512" s="61">
        <v>43070.202777777777</v>
      </c>
      <c r="B9512" s="59">
        <v>1009.7350334</v>
      </c>
      <c r="C9512" s="59">
        <f t="shared" si="148"/>
        <v>1.0097350333999999</v>
      </c>
    </row>
    <row r="9513" spans="1:3" x14ac:dyDescent="0.2">
      <c r="A9513" s="61">
        <v>43070.203472222223</v>
      </c>
      <c r="B9513" s="59">
        <v>1009.7117862</v>
      </c>
      <c r="C9513" s="59">
        <f t="shared" si="148"/>
        <v>1.0097117862</v>
      </c>
    </row>
    <row r="9514" spans="1:3" x14ac:dyDescent="0.2">
      <c r="A9514" s="61">
        <v>43070.20416666667</v>
      </c>
      <c r="B9514" s="59">
        <v>1009.6984987</v>
      </c>
      <c r="C9514" s="59">
        <f t="shared" si="148"/>
        <v>1.0096984986999999</v>
      </c>
    </row>
    <row r="9515" spans="1:3" x14ac:dyDescent="0.2">
      <c r="A9515" s="61">
        <v>43070.204861111109</v>
      </c>
      <c r="B9515" s="59">
        <v>1009.6957658</v>
      </c>
      <c r="C9515" s="59">
        <f t="shared" si="148"/>
        <v>1.0096957658000001</v>
      </c>
    </row>
    <row r="9516" spans="1:3" x14ac:dyDescent="0.2">
      <c r="A9516" s="61">
        <v>43070.205555555556</v>
      </c>
      <c r="B9516" s="59">
        <v>1009.7183242</v>
      </c>
      <c r="C9516" s="59">
        <f t="shared" si="148"/>
        <v>1.0097183242000001</v>
      </c>
    </row>
    <row r="9517" spans="1:3" x14ac:dyDescent="0.2">
      <c r="A9517" s="61">
        <v>43070.206250000003</v>
      </c>
      <c r="B9517" s="59">
        <v>1009.7354202</v>
      </c>
      <c r="C9517" s="59">
        <f t="shared" si="148"/>
        <v>1.0097354202</v>
      </c>
    </row>
    <row r="9518" spans="1:3" x14ac:dyDescent="0.2">
      <c r="A9518" s="61">
        <v>43070.206944444442</v>
      </c>
      <c r="B9518" s="59">
        <v>1009.7365675</v>
      </c>
      <c r="C9518" s="59">
        <f t="shared" si="148"/>
        <v>1.0097365675000001</v>
      </c>
    </row>
    <row r="9519" spans="1:3" x14ac:dyDescent="0.2">
      <c r="A9519" s="61">
        <v>43070.207638888889</v>
      </c>
      <c r="B9519" s="59">
        <v>1009.7522463</v>
      </c>
      <c r="C9519" s="59">
        <f t="shared" si="148"/>
        <v>1.0097522462999999</v>
      </c>
    </row>
    <row r="9520" spans="1:3" x14ac:dyDescent="0.2">
      <c r="A9520" s="61">
        <v>43070.208333333336</v>
      </c>
      <c r="B9520" s="59">
        <v>1009.7949577000001</v>
      </c>
      <c r="C9520" s="59">
        <f t="shared" si="148"/>
        <v>1.0097949577000001</v>
      </c>
    </row>
    <row r="9521" spans="1:3" x14ac:dyDescent="0.2">
      <c r="A9521" s="61">
        <v>43070.209027777775</v>
      </c>
      <c r="B9521" s="59">
        <v>1009.8341121</v>
      </c>
      <c r="C9521" s="59">
        <f t="shared" si="148"/>
        <v>1.0098341121000001</v>
      </c>
    </row>
    <row r="9522" spans="1:3" x14ac:dyDescent="0.2">
      <c r="A9522" s="61">
        <v>43070.209722222222</v>
      </c>
      <c r="B9522" s="59">
        <v>1009.863068</v>
      </c>
      <c r="C9522" s="59">
        <f t="shared" si="148"/>
        <v>1.009863068</v>
      </c>
    </row>
    <row r="9523" spans="1:3" x14ac:dyDescent="0.2">
      <c r="A9523" s="61">
        <v>43070.210416666669</v>
      </c>
      <c r="B9523" s="59">
        <v>1009.8912146</v>
      </c>
      <c r="C9523" s="59">
        <f t="shared" si="148"/>
        <v>1.0098912146000001</v>
      </c>
    </row>
    <row r="9524" spans="1:3" x14ac:dyDescent="0.2">
      <c r="A9524" s="61">
        <v>43070.211111111108</v>
      </c>
      <c r="B9524" s="59">
        <v>1009.9309316</v>
      </c>
      <c r="C9524" s="59">
        <f t="shared" si="148"/>
        <v>1.0099309316</v>
      </c>
    </row>
    <row r="9525" spans="1:3" x14ac:dyDescent="0.2">
      <c r="A9525" s="61">
        <v>43070.211805555555</v>
      </c>
      <c r="B9525" s="59">
        <v>1009.9768002</v>
      </c>
      <c r="C9525" s="59">
        <f t="shared" si="148"/>
        <v>1.0099768002</v>
      </c>
    </row>
    <row r="9526" spans="1:3" x14ac:dyDescent="0.2">
      <c r="A9526" s="61">
        <v>43070.212500000001</v>
      </c>
      <c r="B9526" s="59">
        <v>1009.997619</v>
      </c>
      <c r="C9526" s="59">
        <f t="shared" si="148"/>
        <v>1.009997619</v>
      </c>
    </row>
    <row r="9527" spans="1:3" x14ac:dyDescent="0.2">
      <c r="A9527" s="61">
        <v>43070.213194444441</v>
      </c>
      <c r="B9527" s="59">
        <v>1010.0244438</v>
      </c>
      <c r="C9527" s="59">
        <f t="shared" si="148"/>
        <v>1.0100244437999999</v>
      </c>
    </row>
    <row r="9528" spans="1:3" x14ac:dyDescent="0.2">
      <c r="A9528" s="61">
        <v>43070.213888888888</v>
      </c>
      <c r="B9528" s="59">
        <v>1010.0450982999999</v>
      </c>
      <c r="C9528" s="59">
        <f t="shared" si="148"/>
        <v>1.0100450983</v>
      </c>
    </row>
    <row r="9529" spans="1:3" x14ac:dyDescent="0.2">
      <c r="A9529" s="61">
        <v>43070.214583333334</v>
      </c>
      <c r="B9529" s="59">
        <v>1010.0684589</v>
      </c>
      <c r="C9529" s="59">
        <f t="shared" si="148"/>
        <v>1.0100684589</v>
      </c>
    </row>
    <row r="9530" spans="1:3" x14ac:dyDescent="0.2">
      <c r="A9530" s="61">
        <v>43070.215277777781</v>
      </c>
      <c r="B9530" s="59">
        <v>1010.075383</v>
      </c>
      <c r="C9530" s="59">
        <f t="shared" si="148"/>
        <v>1.010075383</v>
      </c>
    </row>
    <row r="9531" spans="1:3" x14ac:dyDescent="0.2">
      <c r="A9531" s="61">
        <v>43070.21597222222</v>
      </c>
      <c r="B9531" s="59">
        <v>1010.0765321</v>
      </c>
      <c r="C9531" s="59">
        <f t="shared" si="148"/>
        <v>1.0100765321</v>
      </c>
    </row>
    <row r="9532" spans="1:3" x14ac:dyDescent="0.2">
      <c r="A9532" s="61">
        <v>43070.216666666667</v>
      </c>
      <c r="B9532" s="59">
        <v>1010.1119668</v>
      </c>
      <c r="C9532" s="59">
        <f t="shared" si="148"/>
        <v>1.0101119668</v>
      </c>
    </row>
    <row r="9533" spans="1:3" x14ac:dyDescent="0.2">
      <c r="A9533" s="61">
        <v>43070.217361111114</v>
      </c>
      <c r="B9533" s="59">
        <v>1010.1585839000001</v>
      </c>
      <c r="C9533" s="59">
        <f t="shared" si="148"/>
        <v>1.0101585839</v>
      </c>
    </row>
    <row r="9534" spans="1:3" x14ac:dyDescent="0.2">
      <c r="A9534" s="61">
        <v>43070.218055555553</v>
      </c>
      <c r="B9534" s="59">
        <v>1010.1619079</v>
      </c>
      <c r="C9534" s="59">
        <f t="shared" si="148"/>
        <v>1.0101619078999999</v>
      </c>
    </row>
    <row r="9535" spans="1:3" x14ac:dyDescent="0.2">
      <c r="A9535" s="61">
        <v>43070.21875</v>
      </c>
      <c r="B9535" s="59">
        <v>1010.148648</v>
      </c>
      <c r="C9535" s="59">
        <f t="shared" si="148"/>
        <v>1.0101486479999999</v>
      </c>
    </row>
    <row r="9536" spans="1:3" x14ac:dyDescent="0.2">
      <c r="A9536" s="61">
        <v>43070.219444444447</v>
      </c>
      <c r="B9536" s="59">
        <v>1010.1563807</v>
      </c>
      <c r="C9536" s="59">
        <f t="shared" si="148"/>
        <v>1.0101563807</v>
      </c>
    </row>
    <row r="9537" spans="1:3" x14ac:dyDescent="0.2">
      <c r="A9537" s="61">
        <v>43070.220138888886</v>
      </c>
      <c r="B9537" s="59">
        <v>1010.1894949</v>
      </c>
      <c r="C9537" s="59">
        <f t="shared" si="148"/>
        <v>1.0101894949000001</v>
      </c>
    </row>
    <row r="9538" spans="1:3" x14ac:dyDescent="0.2">
      <c r="A9538" s="61">
        <v>43070.220833333333</v>
      </c>
      <c r="B9538" s="59">
        <v>1010.2267938</v>
      </c>
      <c r="C9538" s="59">
        <f t="shared" si="148"/>
        <v>1.0102267938</v>
      </c>
    </row>
    <row r="9539" spans="1:3" x14ac:dyDescent="0.2">
      <c r="A9539" s="61">
        <v>43070.22152777778</v>
      </c>
      <c r="B9539" s="59">
        <v>1010.2520490000001</v>
      </c>
      <c r="C9539" s="59">
        <f t="shared" ref="C9539:C9602" si="149">B9539/1000</f>
        <v>1.010252049</v>
      </c>
    </row>
    <row r="9540" spans="1:3" x14ac:dyDescent="0.2">
      <c r="A9540" s="61">
        <v>43070.222222222219</v>
      </c>
      <c r="B9540" s="59">
        <v>1010.2663463</v>
      </c>
      <c r="C9540" s="59">
        <f t="shared" si="149"/>
        <v>1.0102663463000001</v>
      </c>
    </row>
    <row r="9541" spans="1:3" x14ac:dyDescent="0.2">
      <c r="A9541" s="61">
        <v>43070.222916666666</v>
      </c>
      <c r="B9541" s="59">
        <v>1010.2886109</v>
      </c>
      <c r="C9541" s="59">
        <f t="shared" si="149"/>
        <v>1.0102886109</v>
      </c>
    </row>
    <row r="9542" spans="1:3" x14ac:dyDescent="0.2">
      <c r="A9542" s="61">
        <v>43070.223611111112</v>
      </c>
      <c r="B9542" s="59">
        <v>1010.3069176</v>
      </c>
      <c r="C9542" s="59">
        <f t="shared" si="149"/>
        <v>1.0103069175999999</v>
      </c>
    </row>
    <row r="9543" spans="1:3" x14ac:dyDescent="0.2">
      <c r="A9543" s="61">
        <v>43070.224305555559</v>
      </c>
      <c r="B9543" s="59">
        <v>1010.3118628</v>
      </c>
      <c r="C9543" s="59">
        <f t="shared" si="149"/>
        <v>1.0103118628000001</v>
      </c>
    </row>
    <row r="9544" spans="1:3" x14ac:dyDescent="0.2">
      <c r="A9544" s="61">
        <v>43070.224999999999</v>
      </c>
      <c r="B9544" s="59">
        <v>1010.3453651999999</v>
      </c>
      <c r="C9544" s="59">
        <f t="shared" si="149"/>
        <v>1.0103453651999998</v>
      </c>
    </row>
    <row r="9545" spans="1:3" x14ac:dyDescent="0.2">
      <c r="A9545" s="61">
        <v>43070.225694444445</v>
      </c>
      <c r="B9545" s="59">
        <v>1010.3494849</v>
      </c>
      <c r="C9545" s="59">
        <f t="shared" si="149"/>
        <v>1.0103494849000001</v>
      </c>
    </row>
    <row r="9546" spans="1:3" x14ac:dyDescent="0.2">
      <c r="A9546" s="61">
        <v>43070.226388888892</v>
      </c>
      <c r="B9546" s="59">
        <v>1010.3910816</v>
      </c>
      <c r="C9546" s="59">
        <f t="shared" si="149"/>
        <v>1.0103910815999999</v>
      </c>
    </row>
    <row r="9547" spans="1:3" x14ac:dyDescent="0.2">
      <c r="A9547" s="61">
        <v>43070.227083333331</v>
      </c>
      <c r="B9547" s="59">
        <v>1010.4147261000001</v>
      </c>
      <c r="C9547" s="59">
        <f t="shared" si="149"/>
        <v>1.0104147261</v>
      </c>
    </row>
    <row r="9548" spans="1:3" x14ac:dyDescent="0.2">
      <c r="A9548" s="61">
        <v>43070.227777777778</v>
      </c>
      <c r="B9548" s="59">
        <v>1010.4610539</v>
      </c>
      <c r="C9548" s="59">
        <f t="shared" si="149"/>
        <v>1.0104610539000001</v>
      </c>
    </row>
    <row r="9549" spans="1:3" x14ac:dyDescent="0.2">
      <c r="A9549" s="61">
        <v>43070.228472222225</v>
      </c>
      <c r="B9549" s="59">
        <v>1010.4946376</v>
      </c>
      <c r="C9549" s="59">
        <f t="shared" si="149"/>
        <v>1.0104946376000001</v>
      </c>
    </row>
    <row r="9550" spans="1:3" x14ac:dyDescent="0.2">
      <c r="A9550" s="61">
        <v>43070.229166666664</v>
      </c>
      <c r="B9550" s="59">
        <v>1010.5310605</v>
      </c>
      <c r="C9550" s="59">
        <f t="shared" si="149"/>
        <v>1.0105310605</v>
      </c>
    </row>
    <row r="9551" spans="1:3" x14ac:dyDescent="0.2">
      <c r="A9551" s="61">
        <v>43070.229861111111</v>
      </c>
      <c r="B9551" s="59">
        <v>1010.5470712</v>
      </c>
      <c r="C9551" s="59">
        <f t="shared" si="149"/>
        <v>1.0105470712</v>
      </c>
    </row>
    <row r="9552" spans="1:3" x14ac:dyDescent="0.2">
      <c r="A9552" s="61">
        <v>43070.230555555558</v>
      </c>
      <c r="B9552" s="59">
        <v>1010.5237546</v>
      </c>
      <c r="C9552" s="59">
        <f t="shared" si="149"/>
        <v>1.0105237545999999</v>
      </c>
    </row>
    <row r="9553" spans="1:3" x14ac:dyDescent="0.2">
      <c r="A9553" s="61">
        <v>43070.231249999997</v>
      </c>
      <c r="B9553" s="59">
        <v>1010.5255717</v>
      </c>
      <c r="C9553" s="59">
        <f t="shared" si="149"/>
        <v>1.0105255716999999</v>
      </c>
    </row>
    <row r="9554" spans="1:3" x14ac:dyDescent="0.2">
      <c r="A9554" s="61">
        <v>43070.231944444444</v>
      </c>
      <c r="B9554" s="59">
        <v>1010.5703307</v>
      </c>
      <c r="C9554" s="59">
        <f t="shared" si="149"/>
        <v>1.0105703307</v>
      </c>
    </row>
    <row r="9555" spans="1:3" x14ac:dyDescent="0.2">
      <c r="A9555" s="61">
        <v>43070.232638888891</v>
      </c>
      <c r="B9555" s="59">
        <v>1010.5617399</v>
      </c>
      <c r="C9555" s="59">
        <f t="shared" si="149"/>
        <v>1.0105617399</v>
      </c>
    </row>
    <row r="9556" spans="1:3" x14ac:dyDescent="0.2">
      <c r="A9556" s="61">
        <v>43070.23333333333</v>
      </c>
      <c r="B9556" s="59">
        <v>1010.5595853</v>
      </c>
      <c r="C9556" s="59">
        <f t="shared" si="149"/>
        <v>1.0105595853</v>
      </c>
    </row>
    <row r="9557" spans="1:3" x14ac:dyDescent="0.2">
      <c r="A9557" s="61">
        <v>43070.234027777777</v>
      </c>
      <c r="B9557" s="59">
        <v>1010.600669</v>
      </c>
      <c r="C9557" s="59">
        <f t="shared" si="149"/>
        <v>1.010600669</v>
      </c>
    </row>
    <row r="9558" spans="1:3" x14ac:dyDescent="0.2">
      <c r="A9558" s="61">
        <v>43070.234722222223</v>
      </c>
      <c r="B9558" s="59">
        <v>1010.6383127</v>
      </c>
      <c r="C9558" s="59">
        <f t="shared" si="149"/>
        <v>1.0106383127</v>
      </c>
    </row>
    <row r="9559" spans="1:3" x14ac:dyDescent="0.2">
      <c r="A9559" s="61">
        <v>43070.23541666667</v>
      </c>
      <c r="B9559" s="59">
        <v>1010.659416</v>
      </c>
      <c r="C9559" s="59">
        <f t="shared" si="149"/>
        <v>1.010659416</v>
      </c>
    </row>
    <row r="9560" spans="1:3" x14ac:dyDescent="0.2">
      <c r="A9560" s="61">
        <v>43070.236111111109</v>
      </c>
      <c r="B9560" s="59">
        <v>1010.6868633</v>
      </c>
      <c r="C9560" s="59">
        <f t="shared" si="149"/>
        <v>1.0106868633000001</v>
      </c>
    </row>
    <row r="9561" spans="1:3" x14ac:dyDescent="0.2">
      <c r="A9561" s="61">
        <v>43070.236805555556</v>
      </c>
      <c r="B9561" s="59">
        <v>1010.7070053</v>
      </c>
      <c r="C9561" s="59">
        <f t="shared" si="149"/>
        <v>1.0107070053</v>
      </c>
    </row>
    <row r="9562" spans="1:3" x14ac:dyDescent="0.2">
      <c r="A9562" s="61">
        <v>43070.237500000003</v>
      </c>
      <c r="B9562" s="59">
        <v>1010.7441202</v>
      </c>
      <c r="C9562" s="59">
        <f t="shared" si="149"/>
        <v>1.0107441202</v>
      </c>
    </row>
    <row r="9563" spans="1:3" x14ac:dyDescent="0.2">
      <c r="A9563" s="61">
        <v>43070.238194444442</v>
      </c>
      <c r="B9563" s="59">
        <v>1010.7613854</v>
      </c>
      <c r="C9563" s="59">
        <f t="shared" si="149"/>
        <v>1.0107613853999999</v>
      </c>
    </row>
    <row r="9564" spans="1:3" x14ac:dyDescent="0.2">
      <c r="A9564" s="61">
        <v>43070.238888888889</v>
      </c>
      <c r="B9564" s="59">
        <v>1010.7548209</v>
      </c>
      <c r="C9564" s="59">
        <f t="shared" si="149"/>
        <v>1.0107548209000001</v>
      </c>
    </row>
    <row r="9565" spans="1:3" x14ac:dyDescent="0.2">
      <c r="A9565" s="61">
        <v>43070.239583333336</v>
      </c>
      <c r="B9565" s="59">
        <v>1010.7548643</v>
      </c>
      <c r="C9565" s="59">
        <f t="shared" si="149"/>
        <v>1.0107548642999999</v>
      </c>
    </row>
    <row r="9566" spans="1:3" x14ac:dyDescent="0.2">
      <c r="A9566" s="61">
        <v>43070.240277777775</v>
      </c>
      <c r="B9566" s="59">
        <v>1010.8010355</v>
      </c>
      <c r="C9566" s="59">
        <f t="shared" si="149"/>
        <v>1.0108010355000001</v>
      </c>
    </row>
    <row r="9567" spans="1:3" x14ac:dyDescent="0.2">
      <c r="A9567" s="61">
        <v>43070.240972222222</v>
      </c>
      <c r="B9567" s="59">
        <v>1010.8434426</v>
      </c>
      <c r="C9567" s="59">
        <f t="shared" si="149"/>
        <v>1.0108434425999999</v>
      </c>
    </row>
    <row r="9568" spans="1:3" x14ac:dyDescent="0.2">
      <c r="A9568" s="61">
        <v>43070.241666666669</v>
      </c>
      <c r="B9568" s="59">
        <v>1010.8606347</v>
      </c>
      <c r="C9568" s="59">
        <f t="shared" si="149"/>
        <v>1.0108606347</v>
      </c>
    </row>
    <row r="9569" spans="1:3" x14ac:dyDescent="0.2">
      <c r="A9569" s="61">
        <v>43070.242361111108</v>
      </c>
      <c r="B9569" s="59">
        <v>1010.8666697</v>
      </c>
      <c r="C9569" s="59">
        <f t="shared" si="149"/>
        <v>1.0108666696999999</v>
      </c>
    </row>
    <row r="9570" spans="1:3" x14ac:dyDescent="0.2">
      <c r="A9570" s="61">
        <v>43070.243055555555</v>
      </c>
      <c r="B9570" s="59">
        <v>1010.8725582</v>
      </c>
      <c r="C9570" s="59">
        <f t="shared" si="149"/>
        <v>1.0108725582</v>
      </c>
    </row>
    <row r="9571" spans="1:3" x14ac:dyDescent="0.2">
      <c r="A9571" s="61">
        <v>43070.243750000001</v>
      </c>
      <c r="B9571" s="59">
        <v>1010.8780629</v>
      </c>
      <c r="C9571" s="59">
        <f t="shared" si="149"/>
        <v>1.0108780629</v>
      </c>
    </row>
    <row r="9572" spans="1:3" x14ac:dyDescent="0.2">
      <c r="A9572" s="61">
        <v>43070.244444444441</v>
      </c>
      <c r="B9572" s="59">
        <v>1010.8782791</v>
      </c>
      <c r="C9572" s="59">
        <f t="shared" si="149"/>
        <v>1.0108782790999999</v>
      </c>
    </row>
    <row r="9573" spans="1:3" x14ac:dyDescent="0.2">
      <c r="A9573" s="61">
        <v>43070.245138888888</v>
      </c>
      <c r="B9573" s="59">
        <v>1010.8744259</v>
      </c>
      <c r="C9573" s="59">
        <f t="shared" si="149"/>
        <v>1.0108744259</v>
      </c>
    </row>
    <row r="9574" spans="1:3" x14ac:dyDescent="0.2">
      <c r="A9574" s="61">
        <v>43070.245833333334</v>
      </c>
      <c r="B9574" s="59">
        <v>1010.8832604</v>
      </c>
      <c r="C9574" s="59">
        <f t="shared" si="149"/>
        <v>1.0108832604</v>
      </c>
    </row>
    <row r="9575" spans="1:3" x14ac:dyDescent="0.2">
      <c r="A9575" s="61">
        <v>43070.246527777781</v>
      </c>
      <c r="B9575" s="59">
        <v>1010.9228809</v>
      </c>
      <c r="C9575" s="59">
        <f t="shared" si="149"/>
        <v>1.0109228808999999</v>
      </c>
    </row>
    <row r="9576" spans="1:3" x14ac:dyDescent="0.2">
      <c r="A9576" s="61">
        <v>43070.24722222222</v>
      </c>
      <c r="B9576" s="59">
        <v>1010.9565007</v>
      </c>
      <c r="C9576" s="59">
        <f t="shared" si="149"/>
        <v>1.0109565007000001</v>
      </c>
    </row>
    <row r="9577" spans="1:3" x14ac:dyDescent="0.2">
      <c r="A9577" s="61">
        <v>43070.247916666667</v>
      </c>
      <c r="B9577" s="59">
        <v>1010.9767874</v>
      </c>
      <c r="C9577" s="59">
        <f t="shared" si="149"/>
        <v>1.0109767874</v>
      </c>
    </row>
    <row r="9578" spans="1:3" x14ac:dyDescent="0.2">
      <c r="A9578" s="61">
        <v>43070.248611111114</v>
      </c>
      <c r="B9578" s="59">
        <v>1010.9728469</v>
      </c>
      <c r="C9578" s="59">
        <f t="shared" si="149"/>
        <v>1.0109728469000001</v>
      </c>
    </row>
    <row r="9579" spans="1:3" x14ac:dyDescent="0.2">
      <c r="A9579" s="61">
        <v>43070.249305555553</v>
      </c>
      <c r="B9579" s="59">
        <v>1010.9691941</v>
      </c>
      <c r="C9579" s="59">
        <f t="shared" si="149"/>
        <v>1.0109691941000001</v>
      </c>
    </row>
    <row r="9580" spans="1:3" x14ac:dyDescent="0.2">
      <c r="A9580" s="61">
        <v>43070.25</v>
      </c>
      <c r="B9580" s="59">
        <v>1010.9982209</v>
      </c>
      <c r="C9580" s="59">
        <f t="shared" si="149"/>
        <v>1.0109982208999999</v>
      </c>
    </row>
    <row r="9581" spans="1:3" x14ac:dyDescent="0.2">
      <c r="A9581" s="61">
        <v>43070.250694444447</v>
      </c>
      <c r="B9581" s="59">
        <v>1011.0383297</v>
      </c>
      <c r="C9581" s="59">
        <f t="shared" si="149"/>
        <v>1.0110383297000001</v>
      </c>
    </row>
    <row r="9582" spans="1:3" x14ac:dyDescent="0.2">
      <c r="A9582" s="61">
        <v>43070.251388888886</v>
      </c>
      <c r="B9582" s="59">
        <v>1011.0326123</v>
      </c>
      <c r="C9582" s="59">
        <f t="shared" si="149"/>
        <v>1.0110326123</v>
      </c>
    </row>
    <row r="9583" spans="1:3" x14ac:dyDescent="0.2">
      <c r="A9583" s="61">
        <v>43070.252083333333</v>
      </c>
      <c r="B9583" s="59">
        <v>1011.0402864</v>
      </c>
      <c r="C9583" s="59">
        <f t="shared" si="149"/>
        <v>1.0110402864000001</v>
      </c>
    </row>
    <row r="9584" spans="1:3" x14ac:dyDescent="0.2">
      <c r="A9584" s="61">
        <v>43070.25277777778</v>
      </c>
      <c r="B9584" s="59">
        <v>1011.1031862999999</v>
      </c>
      <c r="C9584" s="59">
        <f t="shared" si="149"/>
        <v>1.0111031863</v>
      </c>
    </row>
    <row r="9585" spans="1:3" x14ac:dyDescent="0.2">
      <c r="A9585" s="61">
        <v>43070.253472222219</v>
      </c>
      <c r="B9585" s="59">
        <v>1011.1551508</v>
      </c>
      <c r="C9585" s="59">
        <f t="shared" si="149"/>
        <v>1.0111551508000001</v>
      </c>
    </row>
    <row r="9586" spans="1:3" x14ac:dyDescent="0.2">
      <c r="A9586" s="61">
        <v>43070.254166666666</v>
      </c>
      <c r="B9586" s="59">
        <v>1011.1882601</v>
      </c>
      <c r="C9586" s="59">
        <f t="shared" si="149"/>
        <v>1.0111882601</v>
      </c>
    </row>
    <row r="9587" spans="1:3" x14ac:dyDescent="0.2">
      <c r="A9587" s="61">
        <v>43070.254861111112</v>
      </c>
      <c r="B9587" s="59">
        <v>1011.2118616</v>
      </c>
      <c r="C9587" s="59">
        <f t="shared" si="149"/>
        <v>1.0112118616000001</v>
      </c>
    </row>
    <row r="9588" spans="1:3" x14ac:dyDescent="0.2">
      <c r="A9588" s="61">
        <v>43070.255555555559</v>
      </c>
      <c r="B9588" s="59">
        <v>1011.2263899</v>
      </c>
      <c r="C9588" s="59">
        <f t="shared" si="149"/>
        <v>1.0112263899</v>
      </c>
    </row>
    <row r="9589" spans="1:3" x14ac:dyDescent="0.2">
      <c r="A9589" s="61">
        <v>43070.256249999999</v>
      </c>
      <c r="B9589" s="59">
        <v>1011.2595031</v>
      </c>
      <c r="C9589" s="59">
        <f t="shared" si="149"/>
        <v>1.0112595031</v>
      </c>
    </row>
    <row r="9590" spans="1:3" x14ac:dyDescent="0.2">
      <c r="A9590" s="61">
        <v>43070.256944444445</v>
      </c>
      <c r="B9590" s="59">
        <v>1011.3065949000001</v>
      </c>
      <c r="C9590" s="59">
        <f t="shared" si="149"/>
        <v>1.0113065949</v>
      </c>
    </row>
    <row r="9591" spans="1:3" x14ac:dyDescent="0.2">
      <c r="A9591" s="61">
        <v>43070.257638888892</v>
      </c>
      <c r="B9591" s="59">
        <v>1011.3305085</v>
      </c>
      <c r="C9591" s="59">
        <f t="shared" si="149"/>
        <v>1.0113305084999999</v>
      </c>
    </row>
    <row r="9592" spans="1:3" x14ac:dyDescent="0.2">
      <c r="A9592" s="61">
        <v>43070.258333333331</v>
      </c>
      <c r="B9592" s="59">
        <v>1011.3630065</v>
      </c>
      <c r="C9592" s="59">
        <f t="shared" si="149"/>
        <v>1.0113630064999999</v>
      </c>
    </row>
    <row r="9593" spans="1:3" x14ac:dyDescent="0.2">
      <c r="A9593" s="61">
        <v>43070.259027777778</v>
      </c>
      <c r="B9593" s="59">
        <v>1011.4353014</v>
      </c>
      <c r="C9593" s="59">
        <f t="shared" si="149"/>
        <v>1.0114353013999999</v>
      </c>
    </row>
    <row r="9594" spans="1:3" x14ac:dyDescent="0.2">
      <c r="A9594" s="61">
        <v>43070.259722222225</v>
      </c>
      <c r="B9594" s="59">
        <v>1011.4681629</v>
      </c>
      <c r="C9594" s="59">
        <f t="shared" si="149"/>
        <v>1.0114681629</v>
      </c>
    </row>
    <row r="9595" spans="1:3" x14ac:dyDescent="0.2">
      <c r="A9595" s="61">
        <v>43070.260416666664</v>
      </c>
      <c r="B9595" s="59">
        <v>1011.4852468</v>
      </c>
      <c r="C9595" s="59">
        <f t="shared" si="149"/>
        <v>1.0114852468</v>
      </c>
    </row>
    <row r="9596" spans="1:3" x14ac:dyDescent="0.2">
      <c r="A9596" s="61">
        <v>43070.261111111111</v>
      </c>
      <c r="B9596" s="59">
        <v>1011.4879471</v>
      </c>
      <c r="C9596" s="59">
        <f t="shared" si="149"/>
        <v>1.0114879471</v>
      </c>
    </row>
    <row r="9597" spans="1:3" x14ac:dyDescent="0.2">
      <c r="A9597" s="61">
        <v>43070.261805555558</v>
      </c>
      <c r="B9597" s="59">
        <v>1011.5298573</v>
      </c>
      <c r="C9597" s="59">
        <f t="shared" si="149"/>
        <v>1.0115298573</v>
      </c>
    </row>
    <row r="9598" spans="1:3" x14ac:dyDescent="0.2">
      <c r="A9598" s="61">
        <v>43070.262499999997</v>
      </c>
      <c r="B9598" s="59">
        <v>1011.5519581999999</v>
      </c>
      <c r="C9598" s="59">
        <f t="shared" si="149"/>
        <v>1.0115519581999999</v>
      </c>
    </row>
    <row r="9599" spans="1:3" x14ac:dyDescent="0.2">
      <c r="A9599" s="61">
        <v>43070.263194444444</v>
      </c>
      <c r="B9599" s="59">
        <v>1011.5610825</v>
      </c>
      <c r="C9599" s="59">
        <f t="shared" si="149"/>
        <v>1.0115610825000001</v>
      </c>
    </row>
    <row r="9600" spans="1:3" x14ac:dyDescent="0.2">
      <c r="A9600" s="61">
        <v>43070.263888888891</v>
      </c>
      <c r="B9600" s="59">
        <v>1011.5891421</v>
      </c>
      <c r="C9600" s="59">
        <f t="shared" si="149"/>
        <v>1.0115891421000001</v>
      </c>
    </row>
    <row r="9601" spans="1:3" x14ac:dyDescent="0.2">
      <c r="A9601" s="61">
        <v>43070.26458333333</v>
      </c>
      <c r="B9601" s="59">
        <v>1011.6308348</v>
      </c>
      <c r="C9601" s="59">
        <f t="shared" si="149"/>
        <v>1.0116308348</v>
      </c>
    </row>
    <row r="9602" spans="1:3" x14ac:dyDescent="0.2">
      <c r="A9602" s="61">
        <v>43070.265277777777</v>
      </c>
      <c r="B9602" s="59">
        <v>1011.6530775</v>
      </c>
      <c r="C9602" s="59">
        <f t="shared" si="149"/>
        <v>1.0116530774999999</v>
      </c>
    </row>
    <row r="9603" spans="1:3" x14ac:dyDescent="0.2">
      <c r="A9603" s="61">
        <v>43070.265972222223</v>
      </c>
      <c r="B9603" s="59">
        <v>1011.65912</v>
      </c>
      <c r="C9603" s="59">
        <f t="shared" ref="C9603:C9666" si="150">B9603/1000</f>
        <v>1.01165912</v>
      </c>
    </row>
    <row r="9604" spans="1:3" x14ac:dyDescent="0.2">
      <c r="A9604" s="61">
        <v>43070.26666666667</v>
      </c>
      <c r="B9604" s="59">
        <v>1011.6694866</v>
      </c>
      <c r="C9604" s="59">
        <f t="shared" si="150"/>
        <v>1.0116694866</v>
      </c>
    </row>
    <row r="9605" spans="1:3" x14ac:dyDescent="0.2">
      <c r="A9605" s="61">
        <v>43070.267361111109</v>
      </c>
      <c r="B9605" s="59">
        <v>1011.6708306</v>
      </c>
      <c r="C9605" s="59">
        <f t="shared" si="150"/>
        <v>1.0116708306</v>
      </c>
    </row>
    <row r="9606" spans="1:3" x14ac:dyDescent="0.2">
      <c r="A9606" s="61">
        <v>43070.268055555556</v>
      </c>
      <c r="B9606" s="59">
        <v>1011.6662775</v>
      </c>
      <c r="C9606" s="59">
        <f t="shared" si="150"/>
        <v>1.0116662775</v>
      </c>
    </row>
    <row r="9607" spans="1:3" x14ac:dyDescent="0.2">
      <c r="A9607" s="61">
        <v>43070.268750000003</v>
      </c>
      <c r="B9607" s="59">
        <v>1011.67617</v>
      </c>
      <c r="C9607" s="59">
        <f t="shared" si="150"/>
        <v>1.0116761699999999</v>
      </c>
    </row>
    <row r="9608" spans="1:3" x14ac:dyDescent="0.2">
      <c r="A9608" s="61">
        <v>43070.269444444442</v>
      </c>
      <c r="B9608" s="59">
        <v>1011.7068826</v>
      </c>
      <c r="C9608" s="59">
        <f t="shared" si="150"/>
        <v>1.0117068826</v>
      </c>
    </row>
    <row r="9609" spans="1:3" x14ac:dyDescent="0.2">
      <c r="A9609" s="61">
        <v>43070.270138888889</v>
      </c>
      <c r="B9609" s="59">
        <v>1011.7367991</v>
      </c>
      <c r="C9609" s="59">
        <f t="shared" si="150"/>
        <v>1.0117367990999999</v>
      </c>
    </row>
    <row r="9610" spans="1:3" x14ac:dyDescent="0.2">
      <c r="A9610" s="61">
        <v>43070.270833333336</v>
      </c>
      <c r="B9610" s="59">
        <v>1011.7464323</v>
      </c>
      <c r="C9610" s="59">
        <f t="shared" si="150"/>
        <v>1.0117464323000001</v>
      </c>
    </row>
    <row r="9611" spans="1:3" x14ac:dyDescent="0.2">
      <c r="A9611" s="61">
        <v>43070.271527777775</v>
      </c>
      <c r="B9611" s="59">
        <v>1011.80052</v>
      </c>
      <c r="C9611" s="59">
        <f t="shared" si="150"/>
        <v>1.01180052</v>
      </c>
    </row>
    <row r="9612" spans="1:3" x14ac:dyDescent="0.2">
      <c r="A9612" s="61">
        <v>43070.272222222222</v>
      </c>
      <c r="B9612" s="59">
        <v>1011.8308082</v>
      </c>
      <c r="C9612" s="59">
        <f t="shared" si="150"/>
        <v>1.0118308082</v>
      </c>
    </row>
    <row r="9613" spans="1:3" x14ac:dyDescent="0.2">
      <c r="A9613" s="61">
        <v>43070.272916666669</v>
      </c>
      <c r="B9613" s="59">
        <v>1011.8392721</v>
      </c>
      <c r="C9613" s="59">
        <f t="shared" si="150"/>
        <v>1.0118392721</v>
      </c>
    </row>
    <row r="9614" spans="1:3" x14ac:dyDescent="0.2">
      <c r="A9614" s="61">
        <v>43070.273611111108</v>
      </c>
      <c r="B9614" s="59">
        <v>1011.854917</v>
      </c>
      <c r="C9614" s="59">
        <f t="shared" si="150"/>
        <v>1.011854917</v>
      </c>
    </row>
    <row r="9615" spans="1:3" x14ac:dyDescent="0.2">
      <c r="A9615" s="61">
        <v>43070.274305555555</v>
      </c>
      <c r="B9615" s="59">
        <v>1011.9112957</v>
      </c>
      <c r="C9615" s="59">
        <f t="shared" si="150"/>
        <v>1.0119112957</v>
      </c>
    </row>
    <row r="9616" spans="1:3" x14ac:dyDescent="0.2">
      <c r="A9616" s="61">
        <v>43070.275000000001</v>
      </c>
      <c r="B9616" s="59">
        <v>1011.9309940000001</v>
      </c>
      <c r="C9616" s="59">
        <f t="shared" si="150"/>
        <v>1.0119309940000001</v>
      </c>
    </row>
    <row r="9617" spans="1:3" x14ac:dyDescent="0.2">
      <c r="A9617" s="61">
        <v>43070.275694444441</v>
      </c>
      <c r="B9617" s="59">
        <v>1011.9630164</v>
      </c>
      <c r="C9617" s="59">
        <f t="shared" si="150"/>
        <v>1.0119630164</v>
      </c>
    </row>
    <row r="9618" spans="1:3" x14ac:dyDescent="0.2">
      <c r="A9618" s="61">
        <v>43070.276388888888</v>
      </c>
      <c r="B9618" s="59">
        <v>1011.9302954</v>
      </c>
      <c r="C9618" s="59">
        <f t="shared" si="150"/>
        <v>1.0119302954</v>
      </c>
    </row>
    <row r="9619" spans="1:3" x14ac:dyDescent="0.2">
      <c r="A9619" s="61">
        <v>43070.277083333334</v>
      </c>
      <c r="B9619" s="59">
        <v>1011.9423908</v>
      </c>
      <c r="C9619" s="59">
        <f t="shared" si="150"/>
        <v>1.0119423908</v>
      </c>
    </row>
    <row r="9620" spans="1:3" x14ac:dyDescent="0.2">
      <c r="A9620" s="61">
        <v>43070.277777777781</v>
      </c>
      <c r="B9620" s="59">
        <v>1011.9849953</v>
      </c>
      <c r="C9620" s="59">
        <f t="shared" si="150"/>
        <v>1.0119849953</v>
      </c>
    </row>
    <row r="9621" spans="1:3" x14ac:dyDescent="0.2">
      <c r="A9621" s="61">
        <v>43070.27847222222</v>
      </c>
      <c r="B9621" s="59">
        <v>1012.0004316</v>
      </c>
      <c r="C9621" s="59">
        <f t="shared" si="150"/>
        <v>1.0120004316</v>
      </c>
    </row>
    <row r="9622" spans="1:3" x14ac:dyDescent="0.2">
      <c r="A9622" s="61">
        <v>43070.279166666667</v>
      </c>
      <c r="B9622" s="59">
        <v>1011.9887226</v>
      </c>
      <c r="C9622" s="59">
        <f t="shared" si="150"/>
        <v>1.0119887225999999</v>
      </c>
    </row>
    <row r="9623" spans="1:3" x14ac:dyDescent="0.2">
      <c r="A9623" s="61">
        <v>43070.279861111114</v>
      </c>
      <c r="B9623" s="59">
        <v>1011.9860862</v>
      </c>
      <c r="C9623" s="59">
        <f t="shared" si="150"/>
        <v>1.0119860862000001</v>
      </c>
    </row>
    <row r="9624" spans="1:3" x14ac:dyDescent="0.2">
      <c r="A9624" s="61">
        <v>43070.280555555553</v>
      </c>
      <c r="B9624" s="59">
        <v>1011.9987439</v>
      </c>
      <c r="C9624" s="59">
        <f t="shared" si="150"/>
        <v>1.0119987439</v>
      </c>
    </row>
    <row r="9625" spans="1:3" x14ac:dyDescent="0.2">
      <c r="A9625" s="61">
        <v>43070.28125</v>
      </c>
      <c r="B9625" s="59">
        <v>1012.0298412</v>
      </c>
      <c r="C9625" s="59">
        <f t="shared" si="150"/>
        <v>1.0120298411999999</v>
      </c>
    </row>
    <row r="9626" spans="1:3" x14ac:dyDescent="0.2">
      <c r="A9626" s="61">
        <v>43070.281944444447</v>
      </c>
      <c r="B9626" s="59">
        <v>1012.061587</v>
      </c>
      <c r="C9626" s="59">
        <f t="shared" si="150"/>
        <v>1.012061587</v>
      </c>
    </row>
    <row r="9627" spans="1:3" x14ac:dyDescent="0.2">
      <c r="A9627" s="61">
        <v>43070.282638888886</v>
      </c>
      <c r="B9627" s="59">
        <v>1012.0679139</v>
      </c>
      <c r="C9627" s="59">
        <f t="shared" si="150"/>
        <v>1.0120679138999999</v>
      </c>
    </row>
    <row r="9628" spans="1:3" x14ac:dyDescent="0.2">
      <c r="A9628" s="61">
        <v>43070.283333333333</v>
      </c>
      <c r="B9628" s="59">
        <v>1012.1543871</v>
      </c>
      <c r="C9628" s="59">
        <f t="shared" si="150"/>
        <v>1.0121543871000001</v>
      </c>
    </row>
    <row r="9629" spans="1:3" x14ac:dyDescent="0.2">
      <c r="A9629" s="61">
        <v>43070.28402777778</v>
      </c>
      <c r="B9629" s="59">
        <v>1012.194309</v>
      </c>
      <c r="C9629" s="59">
        <f t="shared" si="150"/>
        <v>1.0121943090000001</v>
      </c>
    </row>
    <row r="9630" spans="1:3" x14ac:dyDescent="0.2">
      <c r="A9630" s="61">
        <v>43070.284722222219</v>
      </c>
      <c r="B9630" s="59">
        <v>1012.22274</v>
      </c>
      <c r="C9630" s="59">
        <f t="shared" si="150"/>
        <v>1.0122227400000001</v>
      </c>
    </row>
    <row r="9631" spans="1:3" x14ac:dyDescent="0.2">
      <c r="A9631" s="61">
        <v>43070.285416666666</v>
      </c>
      <c r="B9631" s="59">
        <v>1012.2518983</v>
      </c>
      <c r="C9631" s="59">
        <f t="shared" si="150"/>
        <v>1.0122518983</v>
      </c>
    </row>
    <row r="9632" spans="1:3" x14ac:dyDescent="0.2">
      <c r="A9632" s="61">
        <v>43070.286111111112</v>
      </c>
      <c r="B9632" s="59">
        <v>1012.2430623</v>
      </c>
      <c r="C9632" s="59">
        <f t="shared" si="150"/>
        <v>1.0122430623000001</v>
      </c>
    </row>
    <row r="9633" spans="1:3" x14ac:dyDescent="0.2">
      <c r="A9633" s="61">
        <v>43070.286805555559</v>
      </c>
      <c r="B9633" s="59">
        <v>1012.2877251</v>
      </c>
      <c r="C9633" s="59">
        <f t="shared" si="150"/>
        <v>1.0122877251</v>
      </c>
    </row>
    <row r="9634" spans="1:3" x14ac:dyDescent="0.2">
      <c r="A9634" s="61">
        <v>43070.287499999999</v>
      </c>
      <c r="B9634" s="59">
        <v>1012.2888094</v>
      </c>
      <c r="C9634" s="59">
        <f t="shared" si="150"/>
        <v>1.0122888094</v>
      </c>
    </row>
    <row r="9635" spans="1:3" x14ac:dyDescent="0.2">
      <c r="A9635" s="61">
        <v>43070.288194444445</v>
      </c>
      <c r="B9635" s="59">
        <v>1012.3055156</v>
      </c>
      <c r="C9635" s="59">
        <f t="shared" si="150"/>
        <v>1.0123055156</v>
      </c>
    </row>
    <row r="9636" spans="1:3" x14ac:dyDescent="0.2">
      <c r="A9636" s="61">
        <v>43070.288888888892</v>
      </c>
      <c r="B9636" s="59">
        <v>1012.3141237999999</v>
      </c>
      <c r="C9636" s="59">
        <f t="shared" si="150"/>
        <v>1.0123141238</v>
      </c>
    </row>
    <row r="9637" spans="1:3" x14ac:dyDescent="0.2">
      <c r="A9637" s="61">
        <v>43070.289583333331</v>
      </c>
      <c r="B9637" s="59">
        <v>1012.3131999</v>
      </c>
      <c r="C9637" s="59">
        <f t="shared" si="150"/>
        <v>1.0123131998999999</v>
      </c>
    </row>
    <row r="9638" spans="1:3" x14ac:dyDescent="0.2">
      <c r="A9638" s="61">
        <v>43070.290277777778</v>
      </c>
      <c r="B9638" s="59">
        <v>1012.326601</v>
      </c>
      <c r="C9638" s="59">
        <f t="shared" si="150"/>
        <v>1.012326601</v>
      </c>
    </row>
    <row r="9639" spans="1:3" x14ac:dyDescent="0.2">
      <c r="A9639" s="61">
        <v>43070.290972222225</v>
      </c>
      <c r="B9639" s="59">
        <v>1012.3292618</v>
      </c>
      <c r="C9639" s="59">
        <f t="shared" si="150"/>
        <v>1.0123292617999999</v>
      </c>
    </row>
    <row r="9640" spans="1:3" x14ac:dyDescent="0.2">
      <c r="A9640" s="61">
        <v>43070.291666666664</v>
      </c>
      <c r="B9640" s="59">
        <v>1012.3328755</v>
      </c>
      <c r="C9640" s="59">
        <f t="shared" si="150"/>
        <v>1.0123328755000001</v>
      </c>
    </row>
    <row r="9641" spans="1:3" x14ac:dyDescent="0.2">
      <c r="A9641" s="61">
        <v>43070.292361111111</v>
      </c>
      <c r="B9641" s="59">
        <v>1012.3342914999999</v>
      </c>
      <c r="C9641" s="59">
        <f t="shared" si="150"/>
        <v>1.0123342915</v>
      </c>
    </row>
    <row r="9642" spans="1:3" x14ac:dyDescent="0.2">
      <c r="A9642" s="61">
        <v>43070.293055555558</v>
      </c>
      <c r="B9642" s="59">
        <v>1012.4065456</v>
      </c>
      <c r="C9642" s="59">
        <f t="shared" si="150"/>
        <v>1.0124065456</v>
      </c>
    </row>
    <row r="9643" spans="1:3" x14ac:dyDescent="0.2">
      <c r="A9643" s="61">
        <v>43070.293749999997</v>
      </c>
      <c r="B9643" s="59">
        <v>1012.4578471999999</v>
      </c>
      <c r="C9643" s="59">
        <f t="shared" si="150"/>
        <v>1.0124578471999999</v>
      </c>
    </row>
    <row r="9644" spans="1:3" x14ac:dyDescent="0.2">
      <c r="A9644" s="61">
        <v>43070.294444444444</v>
      </c>
      <c r="B9644" s="59">
        <v>1012.4720996999999</v>
      </c>
      <c r="C9644" s="59">
        <f t="shared" si="150"/>
        <v>1.0124720996999999</v>
      </c>
    </row>
    <row r="9645" spans="1:3" x14ac:dyDescent="0.2">
      <c r="A9645" s="61">
        <v>43070.295138888891</v>
      </c>
      <c r="B9645" s="59">
        <v>1012.4789996</v>
      </c>
      <c r="C9645" s="59">
        <f t="shared" si="150"/>
        <v>1.0124789995999999</v>
      </c>
    </row>
    <row r="9646" spans="1:3" x14ac:dyDescent="0.2">
      <c r="A9646" s="61">
        <v>43070.29583333333</v>
      </c>
      <c r="B9646" s="59">
        <v>1012.4643953</v>
      </c>
      <c r="C9646" s="59">
        <f t="shared" si="150"/>
        <v>1.0124643952999999</v>
      </c>
    </row>
    <row r="9647" spans="1:3" x14ac:dyDescent="0.2">
      <c r="A9647" s="61">
        <v>43070.296527777777</v>
      </c>
      <c r="B9647" s="59">
        <v>1012.479812</v>
      </c>
      <c r="C9647" s="59">
        <f t="shared" si="150"/>
        <v>1.012479812</v>
      </c>
    </row>
    <row r="9648" spans="1:3" x14ac:dyDescent="0.2">
      <c r="A9648" s="61">
        <v>43070.297222222223</v>
      </c>
      <c r="B9648" s="59">
        <v>1012.5003604</v>
      </c>
      <c r="C9648" s="59">
        <f t="shared" si="150"/>
        <v>1.0125003604</v>
      </c>
    </row>
    <row r="9649" spans="1:3" x14ac:dyDescent="0.2">
      <c r="A9649" s="61">
        <v>43070.29791666667</v>
      </c>
      <c r="B9649" s="59">
        <v>1012.5374273</v>
      </c>
      <c r="C9649" s="59">
        <f t="shared" si="150"/>
        <v>1.0125374273000001</v>
      </c>
    </row>
    <row r="9650" spans="1:3" x14ac:dyDescent="0.2">
      <c r="A9650" s="61">
        <v>43070.298611111109</v>
      </c>
      <c r="B9650" s="59">
        <v>1012.5435529</v>
      </c>
      <c r="C9650" s="59">
        <f t="shared" si="150"/>
        <v>1.0125435529</v>
      </c>
    </row>
    <row r="9651" spans="1:3" x14ac:dyDescent="0.2">
      <c r="A9651" s="61">
        <v>43070.299305555556</v>
      </c>
      <c r="B9651" s="59">
        <v>1012.5620529</v>
      </c>
      <c r="C9651" s="59">
        <f t="shared" si="150"/>
        <v>1.0125620529000001</v>
      </c>
    </row>
    <row r="9652" spans="1:3" x14ac:dyDescent="0.2">
      <c r="A9652" s="61">
        <v>43070.3</v>
      </c>
      <c r="B9652" s="59">
        <v>1012.607247</v>
      </c>
      <c r="C9652" s="59">
        <f t="shared" si="150"/>
        <v>1.012607247</v>
      </c>
    </row>
    <row r="9653" spans="1:3" x14ac:dyDescent="0.2">
      <c r="A9653" s="61">
        <v>43070.300694444442</v>
      </c>
      <c r="B9653" s="59">
        <v>1012.6125704999999</v>
      </c>
      <c r="C9653" s="59">
        <f t="shared" si="150"/>
        <v>1.0126125705</v>
      </c>
    </row>
    <row r="9654" spans="1:3" x14ac:dyDescent="0.2">
      <c r="A9654" s="61">
        <v>43070.301388888889</v>
      </c>
      <c r="B9654" s="59">
        <v>1012.6360243</v>
      </c>
      <c r="C9654" s="59">
        <f t="shared" si="150"/>
        <v>1.0126360243000001</v>
      </c>
    </row>
    <row r="9655" spans="1:3" x14ac:dyDescent="0.2">
      <c r="A9655" s="61">
        <v>43070.302083333336</v>
      </c>
      <c r="B9655" s="59">
        <v>1012.6501996</v>
      </c>
      <c r="C9655" s="59">
        <f t="shared" si="150"/>
        <v>1.0126501995999999</v>
      </c>
    </row>
    <row r="9656" spans="1:3" x14ac:dyDescent="0.2">
      <c r="A9656" s="61">
        <v>43070.302777777775</v>
      </c>
      <c r="B9656" s="59">
        <v>1012.6722907</v>
      </c>
      <c r="C9656" s="59">
        <f t="shared" si="150"/>
        <v>1.0126722906999999</v>
      </c>
    </row>
    <row r="9657" spans="1:3" x14ac:dyDescent="0.2">
      <c r="A9657" s="61">
        <v>43070.303472222222</v>
      </c>
      <c r="B9657" s="59">
        <v>1012.6968974</v>
      </c>
      <c r="C9657" s="59">
        <f t="shared" si="150"/>
        <v>1.0126968973999999</v>
      </c>
    </row>
    <row r="9658" spans="1:3" x14ac:dyDescent="0.2">
      <c r="A9658" s="61">
        <v>43070.304166666669</v>
      </c>
      <c r="B9658" s="59">
        <v>1012.7045776</v>
      </c>
      <c r="C9658" s="59">
        <f t="shared" si="150"/>
        <v>1.0127045776000001</v>
      </c>
    </row>
    <row r="9659" spans="1:3" x14ac:dyDescent="0.2">
      <c r="A9659" s="61">
        <v>43070.304861111108</v>
      </c>
      <c r="B9659" s="59">
        <v>1012.7160218</v>
      </c>
      <c r="C9659" s="59">
        <f t="shared" si="150"/>
        <v>1.0127160218</v>
      </c>
    </row>
    <row r="9660" spans="1:3" x14ac:dyDescent="0.2">
      <c r="A9660" s="61">
        <v>43070.305555555555</v>
      </c>
      <c r="B9660" s="59">
        <v>1012.753068</v>
      </c>
      <c r="C9660" s="59">
        <f t="shared" si="150"/>
        <v>1.0127530680000001</v>
      </c>
    </row>
    <row r="9661" spans="1:3" x14ac:dyDescent="0.2">
      <c r="A9661" s="61">
        <v>43070.306250000001</v>
      </c>
      <c r="B9661" s="59">
        <v>1012.7737704</v>
      </c>
      <c r="C9661" s="59">
        <f t="shared" si="150"/>
        <v>1.0127737703999999</v>
      </c>
    </row>
    <row r="9662" spans="1:3" x14ac:dyDescent="0.2">
      <c r="A9662" s="61">
        <v>43070.306944444441</v>
      </c>
      <c r="B9662" s="59">
        <v>1012.7731092</v>
      </c>
      <c r="C9662" s="59">
        <f t="shared" si="150"/>
        <v>1.0127731092000001</v>
      </c>
    </row>
    <row r="9663" spans="1:3" x14ac:dyDescent="0.2">
      <c r="A9663" s="61">
        <v>43070.307638888888</v>
      </c>
      <c r="B9663" s="59">
        <v>1012.7774371</v>
      </c>
      <c r="C9663" s="59">
        <f t="shared" si="150"/>
        <v>1.0127774371</v>
      </c>
    </row>
    <row r="9664" spans="1:3" x14ac:dyDescent="0.2">
      <c r="A9664" s="61">
        <v>43070.308333333334</v>
      </c>
      <c r="B9664" s="59">
        <v>1012.8070556</v>
      </c>
      <c r="C9664" s="59">
        <f t="shared" si="150"/>
        <v>1.0128070556</v>
      </c>
    </row>
    <row r="9665" spans="1:3" x14ac:dyDescent="0.2">
      <c r="A9665" s="61">
        <v>43070.309027777781</v>
      </c>
      <c r="B9665" s="59">
        <v>1012.8427811</v>
      </c>
      <c r="C9665" s="59">
        <f t="shared" si="150"/>
        <v>1.0128427811</v>
      </c>
    </row>
    <row r="9666" spans="1:3" x14ac:dyDescent="0.2">
      <c r="A9666" s="61">
        <v>43070.30972222222</v>
      </c>
      <c r="B9666" s="59">
        <v>1012.8799971</v>
      </c>
      <c r="C9666" s="59">
        <f t="shared" si="150"/>
        <v>1.0128799971</v>
      </c>
    </row>
    <row r="9667" spans="1:3" x14ac:dyDescent="0.2">
      <c r="A9667" s="61">
        <v>43070.310416666667</v>
      </c>
      <c r="B9667" s="59">
        <v>1012.9109961</v>
      </c>
      <c r="C9667" s="59">
        <f t="shared" ref="C9667:C9730" si="151">B9667/1000</f>
        <v>1.0129109961</v>
      </c>
    </row>
    <row r="9668" spans="1:3" x14ac:dyDescent="0.2">
      <c r="A9668" s="61">
        <v>43070.311111111114</v>
      </c>
      <c r="B9668" s="59">
        <v>1012.9133331</v>
      </c>
      <c r="C9668" s="59">
        <f t="shared" si="151"/>
        <v>1.0129133331</v>
      </c>
    </row>
    <row r="9669" spans="1:3" x14ac:dyDescent="0.2">
      <c r="A9669" s="61">
        <v>43070.311805555553</v>
      </c>
      <c r="B9669" s="59">
        <v>1012.9117242999999</v>
      </c>
      <c r="C9669" s="59">
        <f t="shared" si="151"/>
        <v>1.0129117242999999</v>
      </c>
    </row>
    <row r="9670" spans="1:3" x14ac:dyDescent="0.2">
      <c r="A9670" s="61">
        <v>43070.3125</v>
      </c>
      <c r="B9670" s="59">
        <v>1012.9102593</v>
      </c>
      <c r="C9670" s="59">
        <f t="shared" si="151"/>
        <v>1.0129102593000001</v>
      </c>
    </row>
    <row r="9671" spans="1:3" x14ac:dyDescent="0.2">
      <c r="A9671" s="61">
        <v>43070.313194444447</v>
      </c>
      <c r="B9671" s="59">
        <v>1012.9067892</v>
      </c>
      <c r="C9671" s="59">
        <f t="shared" si="151"/>
        <v>1.0129067892000001</v>
      </c>
    </row>
    <row r="9672" spans="1:3" x14ac:dyDescent="0.2">
      <c r="A9672" s="61">
        <v>43070.313888888886</v>
      </c>
      <c r="B9672" s="59">
        <v>1012.9109476</v>
      </c>
      <c r="C9672" s="59">
        <f t="shared" si="151"/>
        <v>1.0129109476</v>
      </c>
    </row>
    <row r="9673" spans="1:3" x14ac:dyDescent="0.2">
      <c r="A9673" s="61">
        <v>43070.314583333333</v>
      </c>
      <c r="B9673" s="59">
        <v>1012.9430849</v>
      </c>
      <c r="C9673" s="59">
        <f t="shared" si="151"/>
        <v>1.0129430849000001</v>
      </c>
    </row>
    <row r="9674" spans="1:3" x14ac:dyDescent="0.2">
      <c r="A9674" s="61">
        <v>43070.31527777778</v>
      </c>
      <c r="B9674" s="59">
        <v>1012.9716357999999</v>
      </c>
      <c r="C9674" s="59">
        <f t="shared" si="151"/>
        <v>1.0129716358</v>
      </c>
    </row>
    <row r="9675" spans="1:3" x14ac:dyDescent="0.2">
      <c r="A9675" s="61">
        <v>43070.315972222219</v>
      </c>
      <c r="B9675" s="59">
        <v>1013.0044241000001</v>
      </c>
      <c r="C9675" s="59">
        <f t="shared" si="151"/>
        <v>1.0130044241</v>
      </c>
    </row>
    <row r="9676" spans="1:3" x14ac:dyDescent="0.2">
      <c r="A9676" s="61">
        <v>43070.316666666666</v>
      </c>
      <c r="B9676" s="59">
        <v>1013.0268471000001</v>
      </c>
      <c r="C9676" s="59">
        <f t="shared" si="151"/>
        <v>1.0130268471000001</v>
      </c>
    </row>
    <row r="9677" spans="1:3" x14ac:dyDescent="0.2">
      <c r="A9677" s="61">
        <v>43070.317361111112</v>
      </c>
      <c r="B9677" s="59">
        <v>1013.0527931</v>
      </c>
      <c r="C9677" s="59">
        <f t="shared" si="151"/>
        <v>1.0130527931</v>
      </c>
    </row>
    <row r="9678" spans="1:3" x14ac:dyDescent="0.2">
      <c r="A9678" s="61">
        <v>43070.318055555559</v>
      </c>
      <c r="B9678" s="59">
        <v>1013.0683541</v>
      </c>
      <c r="C9678" s="59">
        <f t="shared" si="151"/>
        <v>1.0130683541000001</v>
      </c>
    </row>
    <row r="9679" spans="1:3" x14ac:dyDescent="0.2">
      <c r="A9679" s="61">
        <v>43070.318749999999</v>
      </c>
      <c r="B9679" s="59">
        <v>1013.0958489</v>
      </c>
      <c r="C9679" s="59">
        <f t="shared" si="151"/>
        <v>1.0130958488999999</v>
      </c>
    </row>
    <row r="9680" spans="1:3" x14ac:dyDescent="0.2">
      <c r="A9680" s="61">
        <v>43070.319444444445</v>
      </c>
      <c r="B9680" s="59">
        <v>1013.1324312</v>
      </c>
      <c r="C9680" s="59">
        <f t="shared" si="151"/>
        <v>1.0131324312000001</v>
      </c>
    </row>
    <row r="9681" spans="1:3" x14ac:dyDescent="0.2">
      <c r="A9681" s="61">
        <v>43070.320138888892</v>
      </c>
      <c r="B9681" s="59">
        <v>1013.1772809</v>
      </c>
      <c r="C9681" s="59">
        <f t="shared" si="151"/>
        <v>1.0131772808999999</v>
      </c>
    </row>
    <row r="9682" spans="1:3" x14ac:dyDescent="0.2">
      <c r="A9682" s="61">
        <v>43070.320833333331</v>
      </c>
      <c r="B9682" s="59">
        <v>1013.2115469</v>
      </c>
      <c r="C9682" s="59">
        <f t="shared" si="151"/>
        <v>1.0132115469</v>
      </c>
    </row>
    <row r="9683" spans="1:3" x14ac:dyDescent="0.2">
      <c r="A9683" s="61">
        <v>43070.321527777778</v>
      </c>
      <c r="B9683" s="59">
        <v>1013.2429631</v>
      </c>
      <c r="C9683" s="59">
        <f t="shared" si="151"/>
        <v>1.0132429630999999</v>
      </c>
    </row>
    <row r="9684" spans="1:3" x14ac:dyDescent="0.2">
      <c r="A9684" s="61">
        <v>43070.322222222225</v>
      </c>
      <c r="B9684" s="59">
        <v>1013.2646469</v>
      </c>
      <c r="C9684" s="59">
        <f t="shared" si="151"/>
        <v>1.0132646469</v>
      </c>
    </row>
    <row r="9685" spans="1:3" x14ac:dyDescent="0.2">
      <c r="A9685" s="61">
        <v>43070.322916666664</v>
      </c>
      <c r="B9685" s="59">
        <v>1013.1801956</v>
      </c>
      <c r="C9685" s="59">
        <f t="shared" si="151"/>
        <v>1.0131801955999999</v>
      </c>
    </row>
    <row r="9686" spans="1:3" x14ac:dyDescent="0.2">
      <c r="A9686" s="61">
        <v>43070.323611111111</v>
      </c>
      <c r="B9686" s="59">
        <v>1013.2731586</v>
      </c>
      <c r="C9686" s="59">
        <f t="shared" si="151"/>
        <v>1.0132731585999999</v>
      </c>
    </row>
    <row r="9687" spans="1:3" x14ac:dyDescent="0.2">
      <c r="A9687" s="61">
        <v>43070.324305555558</v>
      </c>
      <c r="B9687" s="59">
        <v>1013.3017486</v>
      </c>
      <c r="C9687" s="59">
        <f t="shared" si="151"/>
        <v>1.0133017486</v>
      </c>
    </row>
    <row r="9688" spans="1:3" x14ac:dyDescent="0.2">
      <c r="A9688" s="61">
        <v>43070.324999999997</v>
      </c>
      <c r="B9688" s="59">
        <v>1013.3050475</v>
      </c>
      <c r="C9688" s="59">
        <f t="shared" si="151"/>
        <v>1.0133050475000001</v>
      </c>
    </row>
    <row r="9689" spans="1:3" x14ac:dyDescent="0.2">
      <c r="A9689" s="61">
        <v>43070.325694444444</v>
      </c>
      <c r="B9689" s="59">
        <v>1013.2984103</v>
      </c>
      <c r="C9689" s="59">
        <f t="shared" si="151"/>
        <v>1.0132984103</v>
      </c>
    </row>
    <row r="9690" spans="1:3" x14ac:dyDescent="0.2">
      <c r="A9690" s="61">
        <v>43070.326388888891</v>
      </c>
      <c r="B9690" s="59">
        <v>1013.3112395000001</v>
      </c>
      <c r="C9690" s="59">
        <f t="shared" si="151"/>
        <v>1.0133112395000001</v>
      </c>
    </row>
    <row r="9691" spans="1:3" x14ac:dyDescent="0.2">
      <c r="A9691" s="61">
        <v>43070.32708333333</v>
      </c>
      <c r="B9691" s="59">
        <v>1013.3303409</v>
      </c>
      <c r="C9691" s="59">
        <f t="shared" si="151"/>
        <v>1.0133303409000001</v>
      </c>
    </row>
    <row r="9692" spans="1:3" x14ac:dyDescent="0.2">
      <c r="A9692" s="61">
        <v>43070.327777777777</v>
      </c>
      <c r="B9692" s="59">
        <v>1013.3649176</v>
      </c>
      <c r="C9692" s="59">
        <f t="shared" si="151"/>
        <v>1.0133649175999999</v>
      </c>
    </row>
    <row r="9693" spans="1:3" x14ac:dyDescent="0.2">
      <c r="A9693" s="61">
        <v>43070.328472222223</v>
      </c>
      <c r="B9693" s="59">
        <v>1013.3977599999999</v>
      </c>
      <c r="C9693" s="59">
        <f t="shared" si="151"/>
        <v>1.0133977599999999</v>
      </c>
    </row>
    <row r="9694" spans="1:3" x14ac:dyDescent="0.2">
      <c r="A9694" s="61">
        <v>43070.32916666667</v>
      </c>
      <c r="B9694" s="59">
        <v>1013.4147291</v>
      </c>
      <c r="C9694" s="59">
        <f t="shared" si="151"/>
        <v>1.0134147291</v>
      </c>
    </row>
    <row r="9695" spans="1:3" x14ac:dyDescent="0.2">
      <c r="A9695" s="61">
        <v>43070.329861111109</v>
      </c>
      <c r="B9695" s="59">
        <v>1013.4321085</v>
      </c>
      <c r="C9695" s="59">
        <f t="shared" si="151"/>
        <v>1.0134321085</v>
      </c>
    </row>
    <row r="9696" spans="1:3" x14ac:dyDescent="0.2">
      <c r="A9696" s="61">
        <v>43070.330555555556</v>
      </c>
      <c r="B9696" s="59">
        <v>1013.4595662</v>
      </c>
      <c r="C9696" s="59">
        <f t="shared" si="151"/>
        <v>1.0134595662000001</v>
      </c>
    </row>
    <row r="9697" spans="1:3" x14ac:dyDescent="0.2">
      <c r="A9697" s="61">
        <v>43070.331250000003</v>
      </c>
      <c r="B9697" s="59">
        <v>1013.4895934</v>
      </c>
      <c r="C9697" s="59">
        <f t="shared" si="151"/>
        <v>1.0134895933999999</v>
      </c>
    </row>
    <row r="9698" spans="1:3" x14ac:dyDescent="0.2">
      <c r="A9698" s="61">
        <v>43070.331944444442</v>
      </c>
      <c r="B9698" s="59">
        <v>1013.5372384999999</v>
      </c>
      <c r="C9698" s="59">
        <f t="shared" si="151"/>
        <v>1.0135372384999999</v>
      </c>
    </row>
    <row r="9699" spans="1:3" x14ac:dyDescent="0.2">
      <c r="A9699" s="61">
        <v>43070.332638888889</v>
      </c>
      <c r="B9699" s="59">
        <v>1013.5555095</v>
      </c>
      <c r="C9699" s="59">
        <f t="shared" si="151"/>
        <v>1.0135555095</v>
      </c>
    </row>
    <row r="9700" spans="1:3" x14ac:dyDescent="0.2">
      <c r="A9700" s="61">
        <v>43070.333333333336</v>
      </c>
      <c r="B9700" s="59">
        <v>1013.582574</v>
      </c>
      <c r="C9700" s="59">
        <f t="shared" si="151"/>
        <v>1.013582574</v>
      </c>
    </row>
    <row r="9701" spans="1:3" x14ac:dyDescent="0.2">
      <c r="A9701" s="61">
        <v>43070.334027777775</v>
      </c>
      <c r="B9701" s="59">
        <v>1013.6422788</v>
      </c>
      <c r="C9701" s="59">
        <f t="shared" si="151"/>
        <v>1.0136422787999999</v>
      </c>
    </row>
    <row r="9702" spans="1:3" x14ac:dyDescent="0.2">
      <c r="A9702" s="61">
        <v>43070.334722222222</v>
      </c>
      <c r="B9702" s="59">
        <v>1013.6374268</v>
      </c>
      <c r="C9702" s="59">
        <f t="shared" si="151"/>
        <v>1.0136374267999999</v>
      </c>
    </row>
    <row r="9703" spans="1:3" x14ac:dyDescent="0.2">
      <c r="A9703" s="61">
        <v>43070.335416666669</v>
      </c>
      <c r="B9703" s="59">
        <v>1013.6400779000001</v>
      </c>
      <c r="C9703" s="59">
        <f t="shared" si="151"/>
        <v>1.0136400779000001</v>
      </c>
    </row>
    <row r="9704" spans="1:3" x14ac:dyDescent="0.2">
      <c r="A9704" s="61">
        <v>43070.336111111108</v>
      </c>
      <c r="B9704" s="59">
        <v>1013.6972751</v>
      </c>
      <c r="C9704" s="59">
        <f t="shared" si="151"/>
        <v>1.0136972751</v>
      </c>
    </row>
    <row r="9705" spans="1:3" x14ac:dyDescent="0.2">
      <c r="A9705" s="61">
        <v>43070.336805555555</v>
      </c>
      <c r="B9705" s="59">
        <v>1013.7231392</v>
      </c>
      <c r="C9705" s="59">
        <f t="shared" si="151"/>
        <v>1.0137231391999999</v>
      </c>
    </row>
    <row r="9706" spans="1:3" x14ac:dyDescent="0.2">
      <c r="A9706" s="61">
        <v>43070.337500000001</v>
      </c>
      <c r="B9706" s="59">
        <v>1013.7258133</v>
      </c>
      <c r="C9706" s="59">
        <f t="shared" si="151"/>
        <v>1.0137258133</v>
      </c>
    </row>
    <row r="9707" spans="1:3" x14ac:dyDescent="0.2">
      <c r="A9707" s="61">
        <v>43070.338194444441</v>
      </c>
      <c r="B9707" s="59">
        <v>1013.7552218</v>
      </c>
      <c r="C9707" s="59">
        <f t="shared" si="151"/>
        <v>1.0137552217999999</v>
      </c>
    </row>
    <row r="9708" spans="1:3" x14ac:dyDescent="0.2">
      <c r="A9708" s="61">
        <v>43070.338888888888</v>
      </c>
      <c r="B9708" s="59">
        <v>1013.7754492</v>
      </c>
      <c r="C9708" s="59">
        <f t="shared" si="151"/>
        <v>1.0137754492</v>
      </c>
    </row>
    <row r="9709" spans="1:3" x14ac:dyDescent="0.2">
      <c r="A9709" s="61">
        <v>43070.339583333334</v>
      </c>
      <c r="B9709" s="59">
        <v>1013.7846851</v>
      </c>
      <c r="C9709" s="59">
        <f t="shared" si="151"/>
        <v>1.0137846851000001</v>
      </c>
    </row>
    <row r="9710" spans="1:3" x14ac:dyDescent="0.2">
      <c r="A9710" s="61">
        <v>43070.340277777781</v>
      </c>
      <c r="B9710" s="59">
        <v>1013.8127618</v>
      </c>
      <c r="C9710" s="59">
        <f t="shared" si="151"/>
        <v>1.0138127617999999</v>
      </c>
    </row>
    <row r="9711" spans="1:3" x14ac:dyDescent="0.2">
      <c r="A9711" s="61">
        <v>43070.34097222222</v>
      </c>
      <c r="B9711" s="59">
        <v>1013.8174709</v>
      </c>
      <c r="C9711" s="59">
        <f t="shared" si="151"/>
        <v>1.0138174709000001</v>
      </c>
    </row>
    <row r="9712" spans="1:3" x14ac:dyDescent="0.2">
      <c r="A9712" s="61">
        <v>43070.341666666667</v>
      </c>
      <c r="B9712" s="59">
        <v>1013.8351304</v>
      </c>
      <c r="C9712" s="59">
        <f t="shared" si="151"/>
        <v>1.0138351304</v>
      </c>
    </row>
    <row r="9713" spans="1:3" x14ac:dyDescent="0.2">
      <c r="A9713" s="61">
        <v>43070.342361111114</v>
      </c>
      <c r="B9713" s="59">
        <v>1013.8823106</v>
      </c>
      <c r="C9713" s="59">
        <f t="shared" si="151"/>
        <v>1.0138823105999999</v>
      </c>
    </row>
    <row r="9714" spans="1:3" x14ac:dyDescent="0.2">
      <c r="A9714" s="61">
        <v>43070.343055555553</v>
      </c>
      <c r="B9714" s="59">
        <v>1013.9046909</v>
      </c>
      <c r="C9714" s="59">
        <f t="shared" si="151"/>
        <v>1.0139046909</v>
      </c>
    </row>
    <row r="9715" spans="1:3" x14ac:dyDescent="0.2">
      <c r="A9715" s="61">
        <v>43070.34375</v>
      </c>
      <c r="B9715" s="59">
        <v>1013.9160973</v>
      </c>
      <c r="C9715" s="59">
        <f t="shared" si="151"/>
        <v>1.0139160973000001</v>
      </c>
    </row>
    <row r="9716" spans="1:3" x14ac:dyDescent="0.2">
      <c r="A9716" s="61">
        <v>43070.344444444447</v>
      </c>
      <c r="B9716" s="59">
        <v>1013.9201896</v>
      </c>
      <c r="C9716" s="59">
        <f t="shared" si="151"/>
        <v>1.0139201895999999</v>
      </c>
    </row>
    <row r="9717" spans="1:3" x14ac:dyDescent="0.2">
      <c r="A9717" s="61">
        <v>43070.345138888886</v>
      </c>
      <c r="B9717" s="59">
        <v>1013.9548885</v>
      </c>
      <c r="C9717" s="59">
        <f t="shared" si="151"/>
        <v>1.0139548885</v>
      </c>
    </row>
    <row r="9718" spans="1:3" x14ac:dyDescent="0.2">
      <c r="A9718" s="61">
        <v>43070.345833333333</v>
      </c>
      <c r="B9718" s="59">
        <v>1013.968613</v>
      </c>
      <c r="C9718" s="59">
        <f t="shared" si="151"/>
        <v>1.0139686130000001</v>
      </c>
    </row>
    <row r="9719" spans="1:3" x14ac:dyDescent="0.2">
      <c r="A9719" s="61">
        <v>43070.34652777778</v>
      </c>
      <c r="B9719" s="59">
        <v>1013.9967506</v>
      </c>
      <c r="C9719" s="59">
        <f t="shared" si="151"/>
        <v>1.0139967506000001</v>
      </c>
    </row>
    <row r="9720" spans="1:3" x14ac:dyDescent="0.2">
      <c r="A9720" s="61">
        <v>43070.347222222219</v>
      </c>
      <c r="B9720" s="59">
        <v>1014.0150565</v>
      </c>
      <c r="C9720" s="59">
        <f t="shared" si="151"/>
        <v>1.0140150565000001</v>
      </c>
    </row>
    <row r="9721" spans="1:3" x14ac:dyDescent="0.2">
      <c r="A9721" s="61">
        <v>43070.347916666666</v>
      </c>
      <c r="B9721" s="59">
        <v>1014.0354543</v>
      </c>
      <c r="C9721" s="59">
        <f t="shared" si="151"/>
        <v>1.0140354542999999</v>
      </c>
    </row>
    <row r="9722" spans="1:3" x14ac:dyDescent="0.2">
      <c r="A9722" s="61">
        <v>43070.348611111112</v>
      </c>
      <c r="B9722" s="59">
        <v>1014.0549088</v>
      </c>
      <c r="C9722" s="59">
        <f t="shared" si="151"/>
        <v>1.0140549087999999</v>
      </c>
    </row>
    <row r="9723" spans="1:3" x14ac:dyDescent="0.2">
      <c r="A9723" s="61">
        <v>43070.349305555559</v>
      </c>
      <c r="B9723" s="59">
        <v>1014.0962101</v>
      </c>
      <c r="C9723" s="59">
        <f t="shared" si="151"/>
        <v>1.0140962101</v>
      </c>
    </row>
    <row r="9724" spans="1:3" x14ac:dyDescent="0.2">
      <c r="A9724" s="61">
        <v>43070.35</v>
      </c>
      <c r="B9724" s="59">
        <v>1014.1446046999999</v>
      </c>
      <c r="C9724" s="59">
        <f t="shared" si="151"/>
        <v>1.0141446047</v>
      </c>
    </row>
    <row r="9725" spans="1:3" x14ac:dyDescent="0.2">
      <c r="A9725" s="61">
        <v>43070.350694444445</v>
      </c>
      <c r="B9725" s="59">
        <v>1014.1519411</v>
      </c>
      <c r="C9725" s="59">
        <f t="shared" si="151"/>
        <v>1.0141519411</v>
      </c>
    </row>
    <row r="9726" spans="1:3" x14ac:dyDescent="0.2">
      <c r="A9726" s="61">
        <v>43070.351388888892</v>
      </c>
      <c r="B9726" s="59">
        <v>1014.1704591</v>
      </c>
      <c r="C9726" s="59">
        <f t="shared" si="151"/>
        <v>1.0141704591</v>
      </c>
    </row>
    <row r="9727" spans="1:3" x14ac:dyDescent="0.2">
      <c r="A9727" s="61">
        <v>43070.352083333331</v>
      </c>
      <c r="B9727" s="59">
        <v>1014.1884652</v>
      </c>
      <c r="C9727" s="59">
        <f t="shared" si="151"/>
        <v>1.0141884651999999</v>
      </c>
    </row>
    <row r="9728" spans="1:3" x14ac:dyDescent="0.2">
      <c r="A9728" s="61">
        <v>43070.352777777778</v>
      </c>
      <c r="B9728" s="59">
        <v>1014.196238</v>
      </c>
      <c r="C9728" s="59">
        <f t="shared" si="151"/>
        <v>1.014196238</v>
      </c>
    </row>
    <row r="9729" spans="1:3" x14ac:dyDescent="0.2">
      <c r="A9729" s="61">
        <v>43070.353472222225</v>
      </c>
      <c r="B9729" s="59">
        <v>1014.2121433999999</v>
      </c>
      <c r="C9729" s="59">
        <f t="shared" si="151"/>
        <v>1.0142121434</v>
      </c>
    </row>
    <row r="9730" spans="1:3" x14ac:dyDescent="0.2">
      <c r="A9730" s="61">
        <v>43070.354166666664</v>
      </c>
      <c r="B9730" s="59">
        <v>1014.2443648</v>
      </c>
      <c r="C9730" s="59">
        <f t="shared" si="151"/>
        <v>1.0142443647999999</v>
      </c>
    </row>
    <row r="9731" spans="1:3" x14ac:dyDescent="0.2">
      <c r="A9731" s="61">
        <v>43070.354861111111</v>
      </c>
      <c r="B9731" s="59">
        <v>1014.288108</v>
      </c>
      <c r="C9731" s="59">
        <f t="shared" ref="C9731:C9794" si="152">B9731/1000</f>
        <v>1.0142881079999999</v>
      </c>
    </row>
    <row r="9732" spans="1:3" x14ac:dyDescent="0.2">
      <c r="A9732" s="61">
        <v>43070.355555555558</v>
      </c>
      <c r="B9732" s="59">
        <v>1014.3471413</v>
      </c>
      <c r="C9732" s="59">
        <f t="shared" si="152"/>
        <v>1.0143471413</v>
      </c>
    </row>
    <row r="9733" spans="1:3" x14ac:dyDescent="0.2">
      <c r="A9733" s="61">
        <v>43070.356249999997</v>
      </c>
      <c r="B9733" s="59">
        <v>1014.4093578</v>
      </c>
      <c r="C9733" s="59">
        <f t="shared" si="152"/>
        <v>1.0144093578</v>
      </c>
    </row>
    <row r="9734" spans="1:3" x14ac:dyDescent="0.2">
      <c r="A9734" s="61">
        <v>43070.356944444444</v>
      </c>
      <c r="B9734" s="59">
        <v>1014.4485523</v>
      </c>
      <c r="C9734" s="59">
        <f t="shared" si="152"/>
        <v>1.0144485523</v>
      </c>
    </row>
    <row r="9735" spans="1:3" x14ac:dyDescent="0.2">
      <c r="A9735" s="61">
        <v>43070.357638888891</v>
      </c>
      <c r="B9735" s="59">
        <v>1014.5286143</v>
      </c>
      <c r="C9735" s="59">
        <f t="shared" si="152"/>
        <v>1.0145286142999999</v>
      </c>
    </row>
    <row r="9736" spans="1:3" x14ac:dyDescent="0.2">
      <c r="A9736" s="61">
        <v>43070.35833333333</v>
      </c>
      <c r="B9736" s="59">
        <v>1014.5848948</v>
      </c>
      <c r="C9736" s="59">
        <f t="shared" si="152"/>
        <v>1.0145848948</v>
      </c>
    </row>
    <row r="9737" spans="1:3" x14ac:dyDescent="0.2">
      <c r="A9737" s="61">
        <v>43070.359027777777</v>
      </c>
      <c r="B9737" s="59">
        <v>1014.5972335</v>
      </c>
      <c r="C9737" s="59">
        <f t="shared" si="152"/>
        <v>1.0145972335</v>
      </c>
    </row>
    <row r="9738" spans="1:3" x14ac:dyDescent="0.2">
      <c r="A9738" s="61">
        <v>43070.359722222223</v>
      </c>
      <c r="B9738" s="59">
        <v>1014.6193319</v>
      </c>
      <c r="C9738" s="59">
        <f t="shared" si="152"/>
        <v>1.0146193319000001</v>
      </c>
    </row>
    <row r="9739" spans="1:3" x14ac:dyDescent="0.2">
      <c r="A9739" s="61">
        <v>43070.36041666667</v>
      </c>
      <c r="B9739" s="59">
        <v>1014.6384552</v>
      </c>
      <c r="C9739" s="59">
        <f t="shared" si="152"/>
        <v>1.0146384551999998</v>
      </c>
    </row>
    <row r="9740" spans="1:3" x14ac:dyDescent="0.2">
      <c r="A9740" s="61">
        <v>43070.361111111109</v>
      </c>
      <c r="B9740" s="59">
        <v>1014.6346465</v>
      </c>
      <c r="C9740" s="59">
        <f t="shared" si="152"/>
        <v>1.0146346465</v>
      </c>
    </row>
    <row r="9741" spans="1:3" x14ac:dyDescent="0.2">
      <c r="A9741" s="61">
        <v>43070.361805555556</v>
      </c>
      <c r="B9741" s="59">
        <v>1014.6329542</v>
      </c>
      <c r="C9741" s="59">
        <f t="shared" si="152"/>
        <v>1.0146329541999999</v>
      </c>
    </row>
    <row r="9742" spans="1:3" x14ac:dyDescent="0.2">
      <c r="A9742" s="61">
        <v>43070.362500000003</v>
      </c>
      <c r="B9742" s="59">
        <v>1014.6506897</v>
      </c>
      <c r="C9742" s="59">
        <f t="shared" si="152"/>
        <v>1.0146506897000001</v>
      </c>
    </row>
    <row r="9743" spans="1:3" x14ac:dyDescent="0.2">
      <c r="A9743" s="61">
        <v>43070.363194444442</v>
      </c>
      <c r="B9743" s="59">
        <v>1014.6689969</v>
      </c>
      <c r="C9743" s="59">
        <f t="shared" si="152"/>
        <v>1.0146689969</v>
      </c>
    </row>
    <row r="9744" spans="1:3" x14ac:dyDescent="0.2">
      <c r="A9744" s="61">
        <v>43070.363888888889</v>
      </c>
      <c r="B9744" s="59">
        <v>1014.6551462</v>
      </c>
      <c r="C9744" s="59">
        <f t="shared" si="152"/>
        <v>1.0146551462</v>
      </c>
    </row>
    <row r="9745" spans="1:3" x14ac:dyDescent="0.2">
      <c r="A9745" s="61">
        <v>43070.364583333336</v>
      </c>
      <c r="B9745" s="59">
        <v>1014.6922574</v>
      </c>
      <c r="C9745" s="59">
        <f t="shared" si="152"/>
        <v>1.0146922573999999</v>
      </c>
    </row>
    <row r="9746" spans="1:3" x14ac:dyDescent="0.2">
      <c r="A9746" s="61">
        <v>43070.365277777775</v>
      </c>
      <c r="B9746" s="59">
        <v>1014.7119167</v>
      </c>
      <c r="C9746" s="59">
        <f t="shared" si="152"/>
        <v>1.0147119167</v>
      </c>
    </row>
    <row r="9747" spans="1:3" x14ac:dyDescent="0.2">
      <c r="A9747" s="61">
        <v>43070.365972222222</v>
      </c>
      <c r="B9747" s="59">
        <v>1014.7441466</v>
      </c>
      <c r="C9747" s="59">
        <f t="shared" si="152"/>
        <v>1.0147441466</v>
      </c>
    </row>
    <row r="9748" spans="1:3" x14ac:dyDescent="0.2">
      <c r="A9748" s="61">
        <v>43070.366666666669</v>
      </c>
      <c r="B9748" s="59">
        <v>1014.7297889</v>
      </c>
      <c r="C9748" s="59">
        <f t="shared" si="152"/>
        <v>1.0147297889</v>
      </c>
    </row>
    <row r="9749" spans="1:3" x14ac:dyDescent="0.2">
      <c r="A9749" s="61">
        <v>43070.367361111108</v>
      </c>
      <c r="B9749" s="59">
        <v>1014.7320847</v>
      </c>
      <c r="C9749" s="59">
        <f t="shared" si="152"/>
        <v>1.0147320846999999</v>
      </c>
    </row>
    <row r="9750" spans="1:3" x14ac:dyDescent="0.2">
      <c r="A9750" s="61">
        <v>43070.368055555555</v>
      </c>
      <c r="B9750" s="59">
        <v>1014.7605317</v>
      </c>
      <c r="C9750" s="59">
        <f t="shared" si="152"/>
        <v>1.0147605316999999</v>
      </c>
    </row>
    <row r="9751" spans="1:3" x14ac:dyDescent="0.2">
      <c r="A9751" s="61">
        <v>43070.368750000001</v>
      </c>
      <c r="B9751" s="59">
        <v>1014.775477</v>
      </c>
      <c r="C9751" s="59">
        <f t="shared" si="152"/>
        <v>1.0147754769999999</v>
      </c>
    </row>
    <row r="9752" spans="1:3" x14ac:dyDescent="0.2">
      <c r="A9752" s="61">
        <v>43070.369444444441</v>
      </c>
      <c r="B9752" s="59">
        <v>1014.7826983</v>
      </c>
      <c r="C9752" s="59">
        <f t="shared" si="152"/>
        <v>1.0147826982999999</v>
      </c>
    </row>
    <row r="9753" spans="1:3" x14ac:dyDescent="0.2">
      <c r="A9753" s="61">
        <v>43070.370138888888</v>
      </c>
      <c r="B9753" s="59">
        <v>1014.7302466</v>
      </c>
      <c r="C9753" s="59">
        <f t="shared" si="152"/>
        <v>1.0147302465999999</v>
      </c>
    </row>
    <row r="9754" spans="1:3" x14ac:dyDescent="0.2">
      <c r="A9754" s="61">
        <v>43070.370833333334</v>
      </c>
      <c r="B9754" s="59">
        <v>1014.7127487</v>
      </c>
      <c r="C9754" s="59">
        <f t="shared" si="152"/>
        <v>1.0147127487000001</v>
      </c>
    </row>
    <row r="9755" spans="1:3" x14ac:dyDescent="0.2">
      <c r="A9755" s="61">
        <v>43070.371527777781</v>
      </c>
      <c r="B9755" s="59">
        <v>1014.7312771000001</v>
      </c>
      <c r="C9755" s="59">
        <f t="shared" si="152"/>
        <v>1.0147312771000001</v>
      </c>
    </row>
    <row r="9756" spans="1:3" x14ac:dyDescent="0.2">
      <c r="A9756" s="61">
        <v>43070.37222222222</v>
      </c>
      <c r="B9756" s="59">
        <v>1014.7734685</v>
      </c>
      <c r="C9756" s="59">
        <f t="shared" si="152"/>
        <v>1.0147734685000001</v>
      </c>
    </row>
    <row r="9757" spans="1:3" x14ac:dyDescent="0.2">
      <c r="A9757" s="61">
        <v>43070.372916666667</v>
      </c>
      <c r="B9757" s="59">
        <v>1014.8191584</v>
      </c>
      <c r="C9757" s="59">
        <f t="shared" si="152"/>
        <v>1.0148191583999999</v>
      </c>
    </row>
    <row r="9758" spans="1:3" x14ac:dyDescent="0.2">
      <c r="A9758" s="61">
        <v>43070.373611111114</v>
      </c>
      <c r="B9758" s="59">
        <v>1014.8428785</v>
      </c>
      <c r="C9758" s="59">
        <f t="shared" si="152"/>
        <v>1.0148428784999999</v>
      </c>
    </row>
    <row r="9759" spans="1:3" x14ac:dyDescent="0.2">
      <c r="A9759" s="61">
        <v>43070.374305555553</v>
      </c>
      <c r="B9759" s="59">
        <v>1014.900072</v>
      </c>
      <c r="C9759" s="59">
        <f t="shared" si="152"/>
        <v>1.0149000720000001</v>
      </c>
    </row>
    <row r="9760" spans="1:3" x14ac:dyDescent="0.2">
      <c r="A9760" s="61">
        <v>43070.375</v>
      </c>
      <c r="B9760" s="59">
        <v>1014.9386563</v>
      </c>
      <c r="C9760" s="59">
        <f t="shared" si="152"/>
        <v>1.0149386563</v>
      </c>
    </row>
    <row r="9761" spans="1:3" x14ac:dyDescent="0.2">
      <c r="A9761" s="61">
        <v>43070.375694444447</v>
      </c>
      <c r="B9761" s="59">
        <v>1014.9379481</v>
      </c>
      <c r="C9761" s="59">
        <f t="shared" si="152"/>
        <v>1.0149379481</v>
      </c>
    </row>
    <row r="9762" spans="1:3" x14ac:dyDescent="0.2">
      <c r="A9762" s="61">
        <v>43070.376388888886</v>
      </c>
      <c r="B9762" s="59">
        <v>1014.9268034</v>
      </c>
      <c r="C9762" s="59">
        <f t="shared" si="152"/>
        <v>1.0149268034000001</v>
      </c>
    </row>
    <row r="9763" spans="1:3" x14ac:dyDescent="0.2">
      <c r="A9763" s="61">
        <v>43070.377083333333</v>
      </c>
      <c r="B9763" s="59">
        <v>1014.9495144</v>
      </c>
      <c r="C9763" s="59">
        <f t="shared" si="152"/>
        <v>1.0149495144</v>
      </c>
    </row>
    <row r="9764" spans="1:3" x14ac:dyDescent="0.2">
      <c r="A9764" s="61">
        <v>43070.37777777778</v>
      </c>
      <c r="B9764" s="59">
        <v>1014.9274042</v>
      </c>
      <c r="C9764" s="59">
        <f t="shared" si="152"/>
        <v>1.0149274042</v>
      </c>
    </row>
    <row r="9765" spans="1:3" x14ac:dyDescent="0.2">
      <c r="A9765" s="61">
        <v>43070.378472222219</v>
      </c>
      <c r="B9765" s="59">
        <v>1014.9164038</v>
      </c>
      <c r="C9765" s="59">
        <f t="shared" si="152"/>
        <v>1.0149164038</v>
      </c>
    </row>
    <row r="9766" spans="1:3" x14ac:dyDescent="0.2">
      <c r="A9766" s="61">
        <v>43070.379166666666</v>
      </c>
      <c r="B9766" s="59">
        <v>1014.8934639</v>
      </c>
      <c r="C9766" s="59">
        <f t="shared" si="152"/>
        <v>1.0148934639</v>
      </c>
    </row>
    <row r="9767" spans="1:3" x14ac:dyDescent="0.2">
      <c r="A9767" s="61">
        <v>43070.379861111112</v>
      </c>
      <c r="B9767" s="59">
        <v>1014.8782831</v>
      </c>
      <c r="C9767" s="59">
        <f t="shared" si="152"/>
        <v>1.0148782831000001</v>
      </c>
    </row>
    <row r="9768" spans="1:3" x14ac:dyDescent="0.2">
      <c r="A9768" s="61">
        <v>43070.380555555559</v>
      </c>
      <c r="B9768" s="59">
        <v>1014.903965</v>
      </c>
      <c r="C9768" s="59">
        <f t="shared" si="152"/>
        <v>1.014903965</v>
      </c>
    </row>
    <row r="9769" spans="1:3" x14ac:dyDescent="0.2">
      <c r="A9769" s="61">
        <v>43070.381249999999</v>
      </c>
      <c r="B9769" s="59">
        <v>1014.9450001</v>
      </c>
      <c r="C9769" s="59">
        <f t="shared" si="152"/>
        <v>1.0149450001</v>
      </c>
    </row>
    <row r="9770" spans="1:3" x14ac:dyDescent="0.2">
      <c r="A9770" s="61">
        <v>43070.381944444445</v>
      </c>
      <c r="B9770" s="59">
        <v>1014.9927827</v>
      </c>
      <c r="C9770" s="59">
        <f t="shared" si="152"/>
        <v>1.0149927827</v>
      </c>
    </row>
    <row r="9771" spans="1:3" x14ac:dyDescent="0.2">
      <c r="A9771" s="61">
        <v>43070.382638888892</v>
      </c>
      <c r="B9771" s="59">
        <v>1015.0044098</v>
      </c>
      <c r="C9771" s="59">
        <f t="shared" si="152"/>
        <v>1.0150044098</v>
      </c>
    </row>
    <row r="9772" spans="1:3" x14ac:dyDescent="0.2">
      <c r="A9772" s="61">
        <v>43070.383333333331</v>
      </c>
      <c r="B9772" s="59">
        <v>1015.0098602</v>
      </c>
      <c r="C9772" s="59">
        <f t="shared" si="152"/>
        <v>1.0150098601999999</v>
      </c>
    </row>
    <row r="9773" spans="1:3" x14ac:dyDescent="0.2">
      <c r="A9773" s="61">
        <v>43070.384027777778</v>
      </c>
      <c r="B9773" s="59">
        <v>1015.0357784</v>
      </c>
      <c r="C9773" s="59">
        <f t="shared" si="152"/>
        <v>1.0150357783999999</v>
      </c>
    </row>
    <row r="9774" spans="1:3" x14ac:dyDescent="0.2">
      <c r="A9774" s="61">
        <v>43070.384722222225</v>
      </c>
      <c r="B9774" s="59">
        <v>1015.0408657</v>
      </c>
      <c r="C9774" s="59">
        <f t="shared" si="152"/>
        <v>1.0150408657000001</v>
      </c>
    </row>
    <row r="9775" spans="1:3" x14ac:dyDescent="0.2">
      <c r="A9775" s="61">
        <v>43070.385416666664</v>
      </c>
      <c r="B9775" s="59">
        <v>1015.0340989</v>
      </c>
      <c r="C9775" s="59">
        <f t="shared" si="152"/>
        <v>1.0150340989</v>
      </c>
    </row>
    <row r="9776" spans="1:3" x14ac:dyDescent="0.2">
      <c r="A9776" s="61">
        <v>43070.386111111111</v>
      </c>
      <c r="B9776" s="59">
        <v>1015.0609164</v>
      </c>
      <c r="C9776" s="59">
        <f t="shared" si="152"/>
        <v>1.0150609164</v>
      </c>
    </row>
    <row r="9777" spans="1:3" x14ac:dyDescent="0.2">
      <c r="A9777" s="61">
        <v>43070.386805555558</v>
      </c>
      <c r="B9777" s="59">
        <v>1015.05544</v>
      </c>
      <c r="C9777" s="59">
        <f t="shared" si="152"/>
        <v>1.01505544</v>
      </c>
    </row>
    <row r="9778" spans="1:3" x14ac:dyDescent="0.2">
      <c r="A9778" s="61">
        <v>43070.387499999997</v>
      </c>
      <c r="B9778" s="59">
        <v>1015.054388</v>
      </c>
      <c r="C9778" s="59">
        <f t="shared" si="152"/>
        <v>1.015054388</v>
      </c>
    </row>
    <row r="9779" spans="1:3" x14ac:dyDescent="0.2">
      <c r="A9779" s="61">
        <v>43070.388194444444</v>
      </c>
      <c r="B9779" s="59">
        <v>1015.0285617</v>
      </c>
      <c r="C9779" s="59">
        <f t="shared" si="152"/>
        <v>1.0150285616999999</v>
      </c>
    </row>
    <row r="9780" spans="1:3" x14ac:dyDescent="0.2">
      <c r="A9780" s="61">
        <v>43070.388888888891</v>
      </c>
      <c r="B9780" s="59">
        <v>1015.0961328</v>
      </c>
      <c r="C9780" s="59">
        <f t="shared" si="152"/>
        <v>1.0150961327999999</v>
      </c>
    </row>
    <row r="9781" spans="1:3" x14ac:dyDescent="0.2">
      <c r="A9781" s="61">
        <v>43070.38958333333</v>
      </c>
      <c r="B9781" s="59">
        <v>1015.0470994999999</v>
      </c>
      <c r="C9781" s="59">
        <f t="shared" si="152"/>
        <v>1.0150470995</v>
      </c>
    </row>
    <row r="9782" spans="1:3" x14ac:dyDescent="0.2">
      <c r="A9782" s="61">
        <v>43070.390277777777</v>
      </c>
      <c r="B9782" s="59">
        <v>1015.0373064</v>
      </c>
      <c r="C9782" s="59">
        <f t="shared" si="152"/>
        <v>1.0150373064</v>
      </c>
    </row>
    <row r="9783" spans="1:3" x14ac:dyDescent="0.2">
      <c r="A9783" s="61">
        <v>43070.390972222223</v>
      </c>
      <c r="B9783" s="59">
        <v>1015.0248352999999</v>
      </c>
      <c r="C9783" s="59">
        <f t="shared" si="152"/>
        <v>1.0150248353</v>
      </c>
    </row>
    <row r="9784" spans="1:3" x14ac:dyDescent="0.2">
      <c r="A9784" s="61">
        <v>43070.39166666667</v>
      </c>
      <c r="B9784" s="59">
        <v>1015.0344245</v>
      </c>
      <c r="C9784" s="59">
        <f t="shared" si="152"/>
        <v>1.0150344245</v>
      </c>
    </row>
    <row r="9785" spans="1:3" x14ac:dyDescent="0.2">
      <c r="A9785" s="61">
        <v>43070.392361111109</v>
      </c>
      <c r="B9785" s="59">
        <v>1015.0193604</v>
      </c>
      <c r="C9785" s="59">
        <f t="shared" si="152"/>
        <v>1.0150193604</v>
      </c>
    </row>
    <row r="9786" spans="1:3" x14ac:dyDescent="0.2">
      <c r="A9786" s="61">
        <v>43070.393055555556</v>
      </c>
      <c r="B9786" s="59">
        <v>1015.0350635999999</v>
      </c>
      <c r="C9786" s="59">
        <f t="shared" si="152"/>
        <v>1.0150350635999998</v>
      </c>
    </row>
    <row r="9787" spans="1:3" x14ac:dyDescent="0.2">
      <c r="A9787" s="61">
        <v>43070.393750000003</v>
      </c>
      <c r="B9787" s="59">
        <v>1015.0316376</v>
      </c>
      <c r="C9787" s="59">
        <f t="shared" si="152"/>
        <v>1.0150316375999999</v>
      </c>
    </row>
    <row r="9788" spans="1:3" x14ac:dyDescent="0.2">
      <c r="A9788" s="61">
        <v>43070.394444444442</v>
      </c>
      <c r="B9788" s="59">
        <v>1015.0363032</v>
      </c>
      <c r="C9788" s="59">
        <f t="shared" si="152"/>
        <v>1.0150363032</v>
      </c>
    </row>
    <row r="9789" spans="1:3" x14ac:dyDescent="0.2">
      <c r="A9789" s="61">
        <v>43070.395138888889</v>
      </c>
      <c r="B9789" s="59">
        <v>1015.0450842</v>
      </c>
      <c r="C9789" s="59">
        <f t="shared" si="152"/>
        <v>1.0150450842000001</v>
      </c>
    </row>
    <row r="9790" spans="1:3" x14ac:dyDescent="0.2">
      <c r="A9790" s="61">
        <v>43070.395833333336</v>
      </c>
      <c r="B9790" s="59">
        <v>1015.04687</v>
      </c>
      <c r="C9790" s="59">
        <f t="shared" si="152"/>
        <v>1.0150468699999999</v>
      </c>
    </row>
    <row r="9791" spans="1:3" x14ac:dyDescent="0.2">
      <c r="A9791" s="61">
        <v>43070.396527777775</v>
      </c>
      <c r="B9791" s="59">
        <v>1015.0932366</v>
      </c>
      <c r="C9791" s="59">
        <f t="shared" si="152"/>
        <v>1.0150932366000001</v>
      </c>
    </row>
    <row r="9792" spans="1:3" x14ac:dyDescent="0.2">
      <c r="A9792" s="61">
        <v>43070.397222222222</v>
      </c>
      <c r="B9792" s="59">
        <v>1015.0961589999999</v>
      </c>
      <c r="C9792" s="59">
        <f t="shared" si="152"/>
        <v>1.0150961590000001</v>
      </c>
    </row>
    <row r="9793" spans="1:3" x14ac:dyDescent="0.2">
      <c r="A9793" s="61">
        <v>43070.397916666669</v>
      </c>
      <c r="B9793" s="59">
        <v>1015.1364664</v>
      </c>
      <c r="C9793" s="59">
        <f t="shared" si="152"/>
        <v>1.0151364664</v>
      </c>
    </row>
    <row r="9794" spans="1:3" x14ac:dyDescent="0.2">
      <c r="A9794" s="61">
        <v>43070.398611111108</v>
      </c>
      <c r="B9794" s="59">
        <v>1015.146251</v>
      </c>
      <c r="C9794" s="59">
        <f t="shared" si="152"/>
        <v>1.015146251</v>
      </c>
    </row>
    <row r="9795" spans="1:3" x14ac:dyDescent="0.2">
      <c r="A9795" s="61">
        <v>43070.399305555555</v>
      </c>
      <c r="B9795" s="59">
        <v>1015.1735399</v>
      </c>
      <c r="C9795" s="59">
        <f t="shared" ref="C9795:C9858" si="153">B9795/1000</f>
        <v>1.0151735399000001</v>
      </c>
    </row>
    <row r="9796" spans="1:3" x14ac:dyDescent="0.2">
      <c r="A9796" s="61">
        <v>43070.400000000001</v>
      </c>
      <c r="B9796" s="59">
        <v>1015.1669096000001</v>
      </c>
      <c r="C9796" s="59">
        <f t="shared" si="153"/>
        <v>1.0151669096</v>
      </c>
    </row>
    <row r="9797" spans="1:3" x14ac:dyDescent="0.2">
      <c r="A9797" s="61">
        <v>43070.400694444441</v>
      </c>
      <c r="B9797" s="59">
        <v>1015.2626035</v>
      </c>
      <c r="C9797" s="59">
        <f t="shared" si="153"/>
        <v>1.0152626034999999</v>
      </c>
    </row>
    <row r="9798" spans="1:3" x14ac:dyDescent="0.2">
      <c r="A9798" s="61">
        <v>43070.401388888888</v>
      </c>
      <c r="B9798" s="59">
        <v>1015.2333321</v>
      </c>
      <c r="C9798" s="59">
        <f t="shared" si="153"/>
        <v>1.0152333321</v>
      </c>
    </row>
    <row r="9799" spans="1:3" x14ac:dyDescent="0.2">
      <c r="A9799" s="61">
        <v>43070.402083333334</v>
      </c>
      <c r="B9799" s="59">
        <v>1015.2739241</v>
      </c>
      <c r="C9799" s="59">
        <f t="shared" si="153"/>
        <v>1.0152739240999999</v>
      </c>
    </row>
    <row r="9800" spans="1:3" x14ac:dyDescent="0.2">
      <c r="A9800" s="61">
        <v>43070.402777777781</v>
      </c>
      <c r="B9800" s="59">
        <v>1015.2554517999999</v>
      </c>
      <c r="C9800" s="59">
        <f t="shared" si="153"/>
        <v>1.0152554517999999</v>
      </c>
    </row>
    <row r="9801" spans="1:3" x14ac:dyDescent="0.2">
      <c r="A9801" s="61">
        <v>43070.40347222222</v>
      </c>
      <c r="B9801" s="59">
        <v>1015.3300653</v>
      </c>
      <c r="C9801" s="59">
        <f t="shared" si="153"/>
        <v>1.0153300652999999</v>
      </c>
    </row>
    <row r="9802" spans="1:3" x14ac:dyDescent="0.2">
      <c r="A9802" s="61">
        <v>43070.404166666667</v>
      </c>
      <c r="B9802" s="59">
        <v>1015.4288857</v>
      </c>
      <c r="C9802" s="59">
        <f t="shared" si="153"/>
        <v>1.0154288857</v>
      </c>
    </row>
    <row r="9803" spans="1:3" x14ac:dyDescent="0.2">
      <c r="A9803" s="61">
        <v>43070.404861111114</v>
      </c>
      <c r="B9803" s="59">
        <v>1015.4793835</v>
      </c>
      <c r="C9803" s="59">
        <f t="shared" si="153"/>
        <v>1.0154793835</v>
      </c>
    </row>
    <row r="9804" spans="1:3" x14ac:dyDescent="0.2">
      <c r="A9804" s="61">
        <v>43070.405555555553</v>
      </c>
      <c r="B9804" s="59">
        <v>1015.4800695</v>
      </c>
      <c r="C9804" s="59">
        <f t="shared" si="153"/>
        <v>1.0154800694999999</v>
      </c>
    </row>
    <row r="9805" spans="1:3" x14ac:dyDescent="0.2">
      <c r="A9805" s="61">
        <v>43070.40625</v>
      </c>
      <c r="B9805" s="59">
        <v>1015.5128827</v>
      </c>
      <c r="C9805" s="59">
        <f t="shared" si="153"/>
        <v>1.0155128827</v>
      </c>
    </row>
    <row r="9806" spans="1:3" x14ac:dyDescent="0.2">
      <c r="A9806" s="61">
        <v>43070.406944444447</v>
      </c>
      <c r="B9806" s="59">
        <v>1015.5920194</v>
      </c>
      <c r="C9806" s="59">
        <f t="shared" si="153"/>
        <v>1.0155920194000001</v>
      </c>
    </row>
    <row r="9807" spans="1:3" x14ac:dyDescent="0.2">
      <c r="A9807" s="61">
        <v>43070.407638888886</v>
      </c>
      <c r="B9807" s="59">
        <v>1015.5526743</v>
      </c>
      <c r="C9807" s="59">
        <f t="shared" si="153"/>
        <v>1.0155526743000001</v>
      </c>
    </row>
    <row r="9808" spans="1:3" x14ac:dyDescent="0.2">
      <c r="A9808" s="61">
        <v>43070.408333333333</v>
      </c>
      <c r="B9808" s="59">
        <v>1015.5676205</v>
      </c>
      <c r="C9808" s="59">
        <f t="shared" si="153"/>
        <v>1.0155676204999999</v>
      </c>
    </row>
    <row r="9809" spans="1:3" x14ac:dyDescent="0.2">
      <c r="A9809" s="61">
        <v>43070.40902777778</v>
      </c>
      <c r="B9809" s="59">
        <v>1015.5846615</v>
      </c>
      <c r="C9809" s="59">
        <f t="shared" si="153"/>
        <v>1.0155846614999999</v>
      </c>
    </row>
    <row r="9810" spans="1:3" x14ac:dyDescent="0.2">
      <c r="A9810" s="61">
        <v>43070.409722222219</v>
      </c>
      <c r="B9810" s="59">
        <v>1015.7112265</v>
      </c>
      <c r="C9810" s="59">
        <f t="shared" si="153"/>
        <v>1.0157112264999999</v>
      </c>
    </row>
    <row r="9811" spans="1:3" x14ac:dyDescent="0.2">
      <c r="A9811" s="61">
        <v>43070.410416666666</v>
      </c>
      <c r="B9811" s="59">
        <v>1015.6813514</v>
      </c>
      <c r="C9811" s="59">
        <f t="shared" si="153"/>
        <v>1.0156813514</v>
      </c>
    </row>
    <row r="9812" spans="1:3" x14ac:dyDescent="0.2">
      <c r="A9812" s="61">
        <v>43070.411111111112</v>
      </c>
      <c r="B9812" s="59">
        <v>1015.6535314</v>
      </c>
      <c r="C9812" s="59">
        <f t="shared" si="153"/>
        <v>1.0156535313999999</v>
      </c>
    </row>
    <row r="9813" spans="1:3" x14ac:dyDescent="0.2">
      <c r="A9813" s="61">
        <v>43070.411805555559</v>
      </c>
      <c r="B9813" s="59">
        <v>1015.7008488</v>
      </c>
      <c r="C9813" s="59">
        <f t="shared" si="153"/>
        <v>1.0157008488000001</v>
      </c>
    </row>
    <row r="9814" spans="1:3" x14ac:dyDescent="0.2">
      <c r="A9814" s="61">
        <v>43070.412499999999</v>
      </c>
      <c r="B9814" s="59">
        <v>1015.736266</v>
      </c>
      <c r="C9814" s="59">
        <f t="shared" si="153"/>
        <v>1.015736266</v>
      </c>
    </row>
    <row r="9815" spans="1:3" x14ac:dyDescent="0.2">
      <c r="A9815" s="61">
        <v>43070.413194444445</v>
      </c>
      <c r="B9815" s="59">
        <v>1015.792269</v>
      </c>
      <c r="C9815" s="59">
        <f t="shared" si="153"/>
        <v>1.0157922690000001</v>
      </c>
    </row>
    <row r="9816" spans="1:3" x14ac:dyDescent="0.2">
      <c r="A9816" s="61">
        <v>43070.413888888892</v>
      </c>
      <c r="B9816" s="59">
        <v>1015.7745284</v>
      </c>
      <c r="C9816" s="59">
        <f t="shared" si="153"/>
        <v>1.0157745283999999</v>
      </c>
    </row>
    <row r="9817" spans="1:3" x14ac:dyDescent="0.2">
      <c r="A9817" s="61">
        <v>43070.414583333331</v>
      </c>
      <c r="B9817" s="59">
        <v>1015.8318389999999</v>
      </c>
      <c r="C9817" s="59">
        <f t="shared" si="153"/>
        <v>1.0158318389999998</v>
      </c>
    </row>
    <row r="9818" spans="1:3" x14ac:dyDescent="0.2">
      <c r="A9818" s="61">
        <v>43070.415277777778</v>
      </c>
      <c r="B9818" s="59">
        <v>1015.8119763</v>
      </c>
      <c r="C9818" s="59">
        <f t="shared" si="153"/>
        <v>1.0158119763</v>
      </c>
    </row>
    <row r="9819" spans="1:3" x14ac:dyDescent="0.2">
      <c r="A9819" s="61">
        <v>43070.415972222225</v>
      </c>
      <c r="B9819" s="59">
        <v>1015.831743</v>
      </c>
      <c r="C9819" s="59">
        <f t="shared" si="153"/>
        <v>1.0158317429999999</v>
      </c>
    </row>
    <row r="9820" spans="1:3" x14ac:dyDescent="0.2">
      <c r="A9820" s="61">
        <v>43070.416666666664</v>
      </c>
      <c r="B9820" s="59">
        <v>1015.8607992</v>
      </c>
      <c r="C9820" s="59">
        <f t="shared" si="153"/>
        <v>1.0158607991999999</v>
      </c>
    </row>
    <row r="9821" spans="1:3" x14ac:dyDescent="0.2">
      <c r="A9821" s="61">
        <v>43070.417361111111</v>
      </c>
      <c r="B9821" s="59">
        <v>1015.8449343</v>
      </c>
      <c r="C9821" s="59">
        <f t="shared" si="153"/>
        <v>1.0158449343</v>
      </c>
    </row>
    <row r="9822" spans="1:3" x14ac:dyDescent="0.2">
      <c r="A9822" s="61">
        <v>43070.418055555558</v>
      </c>
      <c r="B9822" s="59">
        <v>1015.8472558</v>
      </c>
      <c r="C9822" s="59">
        <f t="shared" si="153"/>
        <v>1.0158472558</v>
      </c>
    </row>
    <row r="9823" spans="1:3" x14ac:dyDescent="0.2">
      <c r="A9823" s="61">
        <v>43070.418749999997</v>
      </c>
      <c r="B9823" s="59">
        <v>1015.8721862</v>
      </c>
      <c r="C9823" s="59">
        <f t="shared" si="153"/>
        <v>1.0158721862</v>
      </c>
    </row>
    <row r="9824" spans="1:3" x14ac:dyDescent="0.2">
      <c r="A9824" s="61">
        <v>43070.419444444444</v>
      </c>
      <c r="B9824" s="59">
        <v>1015.9123045</v>
      </c>
      <c r="C9824" s="59">
        <f t="shared" si="153"/>
        <v>1.0159123045</v>
      </c>
    </row>
    <row r="9825" spans="1:3" x14ac:dyDescent="0.2">
      <c r="A9825" s="61">
        <v>43070.420138888891</v>
      </c>
      <c r="B9825" s="59">
        <v>1015.9437908</v>
      </c>
      <c r="C9825" s="59">
        <f t="shared" si="153"/>
        <v>1.0159437908</v>
      </c>
    </row>
    <row r="9826" spans="1:3" x14ac:dyDescent="0.2">
      <c r="A9826" s="61">
        <v>43070.42083333333</v>
      </c>
      <c r="B9826" s="59">
        <v>1015.8978661</v>
      </c>
      <c r="C9826" s="59">
        <f t="shared" si="153"/>
        <v>1.0158978661</v>
      </c>
    </row>
    <row r="9827" spans="1:3" x14ac:dyDescent="0.2">
      <c r="A9827" s="61">
        <v>43070.421527777777</v>
      </c>
      <c r="B9827" s="59">
        <v>1015.9246128</v>
      </c>
      <c r="C9827" s="59">
        <f t="shared" si="153"/>
        <v>1.0159246127999999</v>
      </c>
    </row>
    <row r="9828" spans="1:3" x14ac:dyDescent="0.2">
      <c r="A9828" s="61">
        <v>43070.422222222223</v>
      </c>
      <c r="B9828" s="59">
        <v>1015.9303376</v>
      </c>
      <c r="C9828" s="59">
        <f t="shared" si="153"/>
        <v>1.0159303376</v>
      </c>
    </row>
    <row r="9829" spans="1:3" x14ac:dyDescent="0.2">
      <c r="A9829" s="61">
        <v>43070.42291666667</v>
      </c>
      <c r="B9829" s="59">
        <v>1015.9311277</v>
      </c>
      <c r="C9829" s="59">
        <f t="shared" si="153"/>
        <v>1.0159311277</v>
      </c>
    </row>
    <row r="9830" spans="1:3" x14ac:dyDescent="0.2">
      <c r="A9830" s="61">
        <v>43070.423611111109</v>
      </c>
      <c r="B9830" s="59">
        <v>1015.9617548</v>
      </c>
      <c r="C9830" s="59">
        <f t="shared" si="153"/>
        <v>1.0159617547999999</v>
      </c>
    </row>
    <row r="9831" spans="1:3" x14ac:dyDescent="0.2">
      <c r="A9831" s="61">
        <v>43070.424305555556</v>
      </c>
      <c r="B9831" s="59">
        <v>1015.9258351</v>
      </c>
      <c r="C9831" s="59">
        <f t="shared" si="153"/>
        <v>1.0159258351</v>
      </c>
    </row>
    <row r="9832" spans="1:3" x14ac:dyDescent="0.2">
      <c r="A9832" s="61">
        <v>43070.425000000003</v>
      </c>
      <c r="B9832" s="59">
        <v>1015.9811406</v>
      </c>
      <c r="C9832" s="59">
        <f t="shared" si="153"/>
        <v>1.0159811406000001</v>
      </c>
    </row>
    <row r="9833" spans="1:3" x14ac:dyDescent="0.2">
      <c r="A9833" s="61">
        <v>43070.425694444442</v>
      </c>
      <c r="B9833" s="59">
        <v>1016.0040302</v>
      </c>
      <c r="C9833" s="59">
        <f t="shared" si="153"/>
        <v>1.0160040302</v>
      </c>
    </row>
    <row r="9834" spans="1:3" x14ac:dyDescent="0.2">
      <c r="A9834" s="61">
        <v>43070.426388888889</v>
      </c>
      <c r="B9834" s="59">
        <v>1016.0061616</v>
      </c>
      <c r="C9834" s="59">
        <f t="shared" si="153"/>
        <v>1.0160061616</v>
      </c>
    </row>
    <row r="9835" spans="1:3" x14ac:dyDescent="0.2">
      <c r="A9835" s="61">
        <v>43070.427083333336</v>
      </c>
      <c r="B9835" s="59">
        <v>1015.9736311</v>
      </c>
      <c r="C9835" s="59">
        <f t="shared" si="153"/>
        <v>1.0159736311000001</v>
      </c>
    </row>
    <row r="9836" spans="1:3" x14ac:dyDescent="0.2">
      <c r="A9836" s="61">
        <v>43070.427777777775</v>
      </c>
      <c r="B9836" s="59">
        <v>1015.9654008</v>
      </c>
      <c r="C9836" s="59">
        <f t="shared" si="153"/>
        <v>1.0159654008000001</v>
      </c>
    </row>
    <row r="9837" spans="1:3" x14ac:dyDescent="0.2">
      <c r="A9837" s="61">
        <v>43070.428472222222</v>
      </c>
      <c r="B9837" s="59">
        <v>1015.9604302</v>
      </c>
      <c r="C9837" s="59">
        <f t="shared" si="153"/>
        <v>1.0159604302</v>
      </c>
    </row>
    <row r="9838" spans="1:3" x14ac:dyDescent="0.2">
      <c r="A9838" s="61">
        <v>43070.429166666669</v>
      </c>
      <c r="B9838" s="59">
        <v>1015.9818988</v>
      </c>
      <c r="C9838" s="59">
        <f t="shared" si="153"/>
        <v>1.0159818988</v>
      </c>
    </row>
    <row r="9839" spans="1:3" x14ac:dyDescent="0.2">
      <c r="A9839" s="61">
        <v>43070.429861111108</v>
      </c>
      <c r="B9839" s="59">
        <v>1015.9756941000001</v>
      </c>
      <c r="C9839" s="59">
        <f t="shared" si="153"/>
        <v>1.0159756941</v>
      </c>
    </row>
    <row r="9840" spans="1:3" x14ac:dyDescent="0.2">
      <c r="A9840" s="61">
        <v>43070.430555555555</v>
      </c>
      <c r="B9840" s="59">
        <v>1015.9692976</v>
      </c>
      <c r="C9840" s="59">
        <f t="shared" si="153"/>
        <v>1.0159692976000001</v>
      </c>
    </row>
    <row r="9841" spans="1:3" x14ac:dyDescent="0.2">
      <c r="A9841" s="61">
        <v>43070.431250000001</v>
      </c>
      <c r="B9841" s="59">
        <v>1015.9012716</v>
      </c>
      <c r="C9841" s="59">
        <f t="shared" si="153"/>
        <v>1.0159012716</v>
      </c>
    </row>
    <row r="9842" spans="1:3" x14ac:dyDescent="0.2">
      <c r="A9842" s="61">
        <v>43070.431944444441</v>
      </c>
      <c r="B9842" s="59">
        <v>1016.0002561</v>
      </c>
      <c r="C9842" s="59">
        <f t="shared" si="153"/>
        <v>1.0160002561000001</v>
      </c>
    </row>
    <row r="9843" spans="1:3" x14ac:dyDescent="0.2">
      <c r="A9843" s="61">
        <v>43070.432638888888</v>
      </c>
      <c r="B9843" s="59">
        <v>1015.9797716</v>
      </c>
      <c r="C9843" s="59">
        <f t="shared" si="153"/>
        <v>1.0159797716000001</v>
      </c>
    </row>
    <row r="9844" spans="1:3" x14ac:dyDescent="0.2">
      <c r="A9844" s="61">
        <v>43070.433333333334</v>
      </c>
      <c r="B9844" s="59">
        <v>1015.9953952</v>
      </c>
      <c r="C9844" s="59">
        <f t="shared" si="153"/>
        <v>1.0159953952</v>
      </c>
    </row>
    <row r="9845" spans="1:3" x14ac:dyDescent="0.2">
      <c r="A9845" s="61">
        <v>43070.434027777781</v>
      </c>
      <c r="B9845" s="59">
        <v>1015.9918574</v>
      </c>
      <c r="C9845" s="59">
        <f t="shared" si="153"/>
        <v>1.0159918574</v>
      </c>
    </row>
    <row r="9846" spans="1:3" x14ac:dyDescent="0.2">
      <c r="A9846" s="61">
        <v>43070.43472222222</v>
      </c>
      <c r="B9846" s="59">
        <v>1016.020564</v>
      </c>
      <c r="C9846" s="59">
        <f t="shared" si="153"/>
        <v>1.016020564</v>
      </c>
    </row>
    <row r="9847" spans="1:3" x14ac:dyDescent="0.2">
      <c r="A9847" s="61">
        <v>43070.435416666667</v>
      </c>
      <c r="B9847" s="59">
        <v>1016.070206</v>
      </c>
      <c r="C9847" s="59">
        <f t="shared" si="153"/>
        <v>1.016070206</v>
      </c>
    </row>
    <row r="9848" spans="1:3" x14ac:dyDescent="0.2">
      <c r="A9848" s="61">
        <v>43070.436111111114</v>
      </c>
      <c r="B9848" s="59">
        <v>1016.0219925</v>
      </c>
      <c r="C9848" s="59">
        <f t="shared" si="153"/>
        <v>1.0160219925</v>
      </c>
    </row>
    <row r="9849" spans="1:3" x14ac:dyDescent="0.2">
      <c r="A9849" s="61">
        <v>43070.436805555553</v>
      </c>
      <c r="B9849" s="59">
        <v>1016.1173473</v>
      </c>
      <c r="C9849" s="59">
        <f t="shared" si="153"/>
        <v>1.0161173473</v>
      </c>
    </row>
    <row r="9850" spans="1:3" x14ac:dyDescent="0.2">
      <c r="A9850" s="61">
        <v>43070.4375</v>
      </c>
      <c r="B9850" s="59">
        <v>1016.1718562</v>
      </c>
      <c r="C9850" s="59">
        <f t="shared" si="153"/>
        <v>1.0161718561999999</v>
      </c>
    </row>
    <row r="9851" spans="1:3" x14ac:dyDescent="0.2">
      <c r="A9851" s="61">
        <v>43070.438194444447</v>
      </c>
      <c r="B9851" s="59">
        <v>1016.230849</v>
      </c>
      <c r="C9851" s="59">
        <f t="shared" si="153"/>
        <v>1.016230849</v>
      </c>
    </row>
    <row r="9852" spans="1:3" x14ac:dyDescent="0.2">
      <c r="A9852" s="61">
        <v>43070.438888888886</v>
      </c>
      <c r="B9852" s="59">
        <v>1016.2303729</v>
      </c>
      <c r="C9852" s="59">
        <f t="shared" si="153"/>
        <v>1.0162303729</v>
      </c>
    </row>
    <row r="9853" spans="1:3" x14ac:dyDescent="0.2">
      <c r="A9853" s="61">
        <v>43070.439583333333</v>
      </c>
      <c r="B9853" s="59">
        <v>1016.2003913999999</v>
      </c>
      <c r="C9853" s="59">
        <f t="shared" si="153"/>
        <v>1.0162003914</v>
      </c>
    </row>
    <row r="9854" spans="1:3" x14ac:dyDescent="0.2">
      <c r="A9854" s="61">
        <v>43070.44027777778</v>
      </c>
      <c r="B9854" s="59">
        <v>1016.1612377</v>
      </c>
      <c r="C9854" s="59">
        <f t="shared" si="153"/>
        <v>1.0161612377</v>
      </c>
    </row>
    <row r="9855" spans="1:3" x14ac:dyDescent="0.2">
      <c r="A9855" s="61">
        <v>43070.440972222219</v>
      </c>
      <c r="B9855" s="59">
        <v>1016.2230063</v>
      </c>
      <c r="C9855" s="59">
        <f t="shared" si="153"/>
        <v>1.0162230063</v>
      </c>
    </row>
    <row r="9856" spans="1:3" x14ac:dyDescent="0.2">
      <c r="A9856" s="61">
        <v>43070.441666666666</v>
      </c>
      <c r="B9856" s="59">
        <v>1016.2345244000001</v>
      </c>
      <c r="C9856" s="59">
        <f t="shared" si="153"/>
        <v>1.0162345244</v>
      </c>
    </row>
    <row r="9857" spans="1:3" x14ac:dyDescent="0.2">
      <c r="A9857" s="61">
        <v>43070.442361111112</v>
      </c>
      <c r="B9857" s="59">
        <v>1016.2708328</v>
      </c>
      <c r="C9857" s="59">
        <f t="shared" si="153"/>
        <v>1.0162708328000001</v>
      </c>
    </row>
    <row r="9858" spans="1:3" x14ac:dyDescent="0.2">
      <c r="A9858" s="61">
        <v>43070.443055555559</v>
      </c>
      <c r="B9858" s="59">
        <v>1016.3612231</v>
      </c>
      <c r="C9858" s="59">
        <f t="shared" si="153"/>
        <v>1.0163612230999999</v>
      </c>
    </row>
    <row r="9859" spans="1:3" x14ac:dyDescent="0.2">
      <c r="A9859" s="61">
        <v>43070.443749999999</v>
      </c>
      <c r="B9859" s="59">
        <v>1016.1829304</v>
      </c>
      <c r="C9859" s="59">
        <f t="shared" ref="C9859:C9922" si="154">B9859/1000</f>
        <v>1.0161829304000001</v>
      </c>
    </row>
    <row r="9860" spans="1:3" x14ac:dyDescent="0.2">
      <c r="A9860" s="61">
        <v>43070.444444444445</v>
      </c>
      <c r="B9860" s="59">
        <v>1016.3568152</v>
      </c>
      <c r="C9860" s="59">
        <f t="shared" si="154"/>
        <v>1.0163568152</v>
      </c>
    </row>
    <row r="9861" spans="1:3" x14ac:dyDescent="0.2">
      <c r="A9861" s="61">
        <v>43070.445138888892</v>
      </c>
      <c r="B9861" s="59">
        <v>1016.3485058</v>
      </c>
      <c r="C9861" s="59">
        <f t="shared" si="154"/>
        <v>1.0163485057999999</v>
      </c>
    </row>
    <row r="9862" spans="1:3" x14ac:dyDescent="0.2">
      <c r="A9862" s="61">
        <v>43070.445833333331</v>
      </c>
      <c r="B9862" s="59">
        <v>1016.4371253</v>
      </c>
      <c r="C9862" s="59">
        <f t="shared" si="154"/>
        <v>1.0164371253</v>
      </c>
    </row>
    <row r="9863" spans="1:3" x14ac:dyDescent="0.2">
      <c r="A9863" s="61">
        <v>43070.446527777778</v>
      </c>
      <c r="B9863" s="59">
        <v>1016.4023606</v>
      </c>
      <c r="C9863" s="59">
        <f t="shared" si="154"/>
        <v>1.0164023605999999</v>
      </c>
    </row>
    <row r="9864" spans="1:3" x14ac:dyDescent="0.2">
      <c r="A9864" s="61">
        <v>43070.447222222225</v>
      </c>
      <c r="B9864" s="59">
        <v>1016.3807597</v>
      </c>
      <c r="C9864" s="59">
        <f t="shared" si="154"/>
        <v>1.0163807597000001</v>
      </c>
    </row>
    <row r="9865" spans="1:3" x14ac:dyDescent="0.2">
      <c r="A9865" s="61">
        <v>43070.447916666664</v>
      </c>
      <c r="B9865" s="59">
        <v>1016.3927442</v>
      </c>
      <c r="C9865" s="59">
        <f t="shared" si="154"/>
        <v>1.0163927442</v>
      </c>
    </row>
    <row r="9866" spans="1:3" x14ac:dyDescent="0.2">
      <c r="A9866" s="61">
        <v>43070.448611111111</v>
      </c>
      <c r="B9866" s="59">
        <v>1016.4318209</v>
      </c>
      <c r="C9866" s="59">
        <f t="shared" si="154"/>
        <v>1.0164318209000001</v>
      </c>
    </row>
    <row r="9867" spans="1:3" x14ac:dyDescent="0.2">
      <c r="A9867" s="61">
        <v>43070.449305555558</v>
      </c>
      <c r="B9867" s="59">
        <v>1016.4830693</v>
      </c>
      <c r="C9867" s="59">
        <f t="shared" si="154"/>
        <v>1.0164830693</v>
      </c>
    </row>
    <row r="9868" spans="1:3" x14ac:dyDescent="0.2">
      <c r="A9868" s="61">
        <v>43070.45</v>
      </c>
      <c r="B9868" s="59">
        <v>1016.5168721</v>
      </c>
      <c r="C9868" s="59">
        <f t="shared" si="154"/>
        <v>1.0165168721</v>
      </c>
    </row>
    <row r="9869" spans="1:3" x14ac:dyDescent="0.2">
      <c r="A9869" s="61">
        <v>43070.450694444444</v>
      </c>
      <c r="B9869" s="59">
        <v>1016.5006872</v>
      </c>
      <c r="C9869" s="59">
        <f t="shared" si="154"/>
        <v>1.0165006872</v>
      </c>
    </row>
    <row r="9870" spans="1:3" x14ac:dyDescent="0.2">
      <c r="A9870" s="61">
        <v>43070.451388888891</v>
      </c>
      <c r="B9870" s="59">
        <v>1016.5046777</v>
      </c>
      <c r="C9870" s="59">
        <f t="shared" si="154"/>
        <v>1.0165046777</v>
      </c>
    </row>
    <row r="9871" spans="1:3" x14ac:dyDescent="0.2">
      <c r="A9871" s="61">
        <v>43070.45208333333</v>
      </c>
      <c r="B9871" s="59">
        <v>1016.5099298</v>
      </c>
      <c r="C9871" s="59">
        <f t="shared" si="154"/>
        <v>1.0165099298</v>
      </c>
    </row>
    <row r="9872" spans="1:3" x14ac:dyDescent="0.2">
      <c r="A9872" s="61">
        <v>43070.452777777777</v>
      </c>
      <c r="B9872" s="59">
        <v>1016.5872676</v>
      </c>
      <c r="C9872" s="59">
        <f t="shared" si="154"/>
        <v>1.0165872676000001</v>
      </c>
    </row>
    <row r="9873" spans="1:3" x14ac:dyDescent="0.2">
      <c r="A9873" s="61">
        <v>43070.453472222223</v>
      </c>
      <c r="B9873" s="59">
        <v>1016.6296372</v>
      </c>
      <c r="C9873" s="59">
        <f t="shared" si="154"/>
        <v>1.0166296372000001</v>
      </c>
    </row>
    <row r="9874" spans="1:3" x14ac:dyDescent="0.2">
      <c r="A9874" s="61">
        <v>43070.45416666667</v>
      </c>
      <c r="B9874" s="59">
        <v>1016.5877569</v>
      </c>
      <c r="C9874" s="59">
        <f t="shared" si="154"/>
        <v>1.0165877569000001</v>
      </c>
    </row>
    <row r="9875" spans="1:3" x14ac:dyDescent="0.2">
      <c r="A9875" s="61">
        <v>43070.454861111109</v>
      </c>
      <c r="B9875" s="59">
        <v>1016.5970375000001</v>
      </c>
      <c r="C9875" s="59">
        <f t="shared" si="154"/>
        <v>1.0165970375</v>
      </c>
    </row>
    <row r="9876" spans="1:3" x14ac:dyDescent="0.2">
      <c r="A9876" s="61">
        <v>43070.455555555556</v>
      </c>
      <c r="B9876" s="59">
        <v>1016.6686932</v>
      </c>
      <c r="C9876" s="59">
        <f t="shared" si="154"/>
        <v>1.0166686932</v>
      </c>
    </row>
    <row r="9877" spans="1:3" x14ac:dyDescent="0.2">
      <c r="A9877" s="61">
        <v>43070.456250000003</v>
      </c>
      <c r="B9877" s="59">
        <v>1016.7459969</v>
      </c>
      <c r="C9877" s="59">
        <f t="shared" si="154"/>
        <v>1.0167459969000001</v>
      </c>
    </row>
    <row r="9878" spans="1:3" x14ac:dyDescent="0.2">
      <c r="A9878" s="61">
        <v>43070.456944444442</v>
      </c>
      <c r="B9878" s="59">
        <v>1016.7247818</v>
      </c>
      <c r="C9878" s="59">
        <f t="shared" si="154"/>
        <v>1.0167247818</v>
      </c>
    </row>
    <row r="9879" spans="1:3" x14ac:dyDescent="0.2">
      <c r="A9879" s="61">
        <v>43070.457638888889</v>
      </c>
      <c r="B9879" s="59">
        <v>1016.732768</v>
      </c>
      <c r="C9879" s="59">
        <f t="shared" si="154"/>
        <v>1.016732768</v>
      </c>
    </row>
    <row r="9880" spans="1:3" x14ac:dyDescent="0.2">
      <c r="A9880" s="61">
        <v>43070.458333333336</v>
      </c>
      <c r="B9880" s="59">
        <v>1016.7379849</v>
      </c>
      <c r="C9880" s="59">
        <f t="shared" si="154"/>
        <v>1.0167379849</v>
      </c>
    </row>
    <row r="9881" spans="1:3" x14ac:dyDescent="0.2">
      <c r="A9881" s="61">
        <v>43070.459027777775</v>
      </c>
      <c r="B9881" s="59">
        <v>1016.7597175</v>
      </c>
      <c r="C9881" s="59">
        <f t="shared" si="154"/>
        <v>1.0167597175</v>
      </c>
    </row>
    <row r="9882" spans="1:3" x14ac:dyDescent="0.2">
      <c r="A9882" s="61">
        <v>43070.459722222222</v>
      </c>
      <c r="B9882" s="59">
        <v>1016.7683221</v>
      </c>
      <c r="C9882" s="59">
        <f t="shared" si="154"/>
        <v>1.0167683220999999</v>
      </c>
    </row>
    <row r="9883" spans="1:3" x14ac:dyDescent="0.2">
      <c r="A9883" s="61">
        <v>43070.460416666669</v>
      </c>
      <c r="B9883" s="59">
        <v>1016.7732738</v>
      </c>
      <c r="C9883" s="59">
        <f t="shared" si="154"/>
        <v>1.0167732737999999</v>
      </c>
    </row>
    <row r="9884" spans="1:3" x14ac:dyDescent="0.2">
      <c r="A9884" s="61">
        <v>43070.461111111108</v>
      </c>
      <c r="B9884" s="59">
        <v>1016.7858035</v>
      </c>
      <c r="C9884" s="59">
        <f t="shared" si="154"/>
        <v>1.0167858035000001</v>
      </c>
    </row>
    <row r="9885" spans="1:3" x14ac:dyDescent="0.2">
      <c r="A9885" s="61">
        <v>43070.461805555555</v>
      </c>
      <c r="B9885" s="59">
        <v>1016.8152622</v>
      </c>
      <c r="C9885" s="59">
        <f t="shared" si="154"/>
        <v>1.0168152622</v>
      </c>
    </row>
    <row r="9886" spans="1:3" x14ac:dyDescent="0.2">
      <c r="A9886" s="61">
        <v>43070.462500000001</v>
      </c>
      <c r="B9886" s="59">
        <v>1016.8409662</v>
      </c>
      <c r="C9886" s="59">
        <f t="shared" si="154"/>
        <v>1.0168409662</v>
      </c>
    </row>
    <row r="9887" spans="1:3" x14ac:dyDescent="0.2">
      <c r="A9887" s="61">
        <v>43070.463194444441</v>
      </c>
      <c r="B9887" s="59">
        <v>1016.8619166</v>
      </c>
      <c r="C9887" s="59">
        <f t="shared" si="154"/>
        <v>1.0168619165999999</v>
      </c>
    </row>
    <row r="9888" spans="1:3" x14ac:dyDescent="0.2">
      <c r="A9888" s="61">
        <v>43070.463888888888</v>
      </c>
      <c r="B9888" s="59">
        <v>1016.8899074</v>
      </c>
      <c r="C9888" s="59">
        <f t="shared" si="154"/>
        <v>1.0168899074</v>
      </c>
    </row>
    <row r="9889" spans="1:3" x14ac:dyDescent="0.2">
      <c r="A9889" s="61">
        <v>43070.464583333334</v>
      </c>
      <c r="B9889" s="59">
        <v>1016.9515801</v>
      </c>
      <c r="C9889" s="59">
        <f t="shared" si="154"/>
        <v>1.0169515801</v>
      </c>
    </row>
    <row r="9890" spans="1:3" x14ac:dyDescent="0.2">
      <c r="A9890" s="61">
        <v>43070.465277777781</v>
      </c>
      <c r="B9890" s="59">
        <v>1016.9930809</v>
      </c>
      <c r="C9890" s="59">
        <f t="shared" si="154"/>
        <v>1.0169930809000001</v>
      </c>
    </row>
    <row r="9891" spans="1:3" x14ac:dyDescent="0.2">
      <c r="A9891" s="61">
        <v>43070.46597222222</v>
      </c>
      <c r="B9891" s="59">
        <v>1016.9583886</v>
      </c>
      <c r="C9891" s="59">
        <f t="shared" si="154"/>
        <v>1.0169583886</v>
      </c>
    </row>
    <row r="9892" spans="1:3" x14ac:dyDescent="0.2">
      <c r="A9892" s="61">
        <v>43070.466666666667</v>
      </c>
      <c r="B9892" s="59">
        <v>1016.9441886</v>
      </c>
      <c r="C9892" s="59">
        <f t="shared" si="154"/>
        <v>1.0169441885999999</v>
      </c>
    </row>
    <row r="9893" spans="1:3" x14ac:dyDescent="0.2">
      <c r="A9893" s="61">
        <v>43070.467361111114</v>
      </c>
      <c r="B9893" s="59">
        <v>1016.8942695</v>
      </c>
      <c r="C9893" s="59">
        <f t="shared" si="154"/>
        <v>1.0168942695000001</v>
      </c>
    </row>
    <row r="9894" spans="1:3" x14ac:dyDescent="0.2">
      <c r="A9894" s="61">
        <v>43070.468055555553</v>
      </c>
      <c r="B9894" s="59">
        <v>1016.9808512</v>
      </c>
      <c r="C9894" s="59">
        <f t="shared" si="154"/>
        <v>1.0169808512</v>
      </c>
    </row>
    <row r="9895" spans="1:3" x14ac:dyDescent="0.2">
      <c r="A9895" s="61">
        <v>43070.46875</v>
      </c>
      <c r="B9895" s="59">
        <v>1017.0140661</v>
      </c>
      <c r="C9895" s="59">
        <f t="shared" si="154"/>
        <v>1.0170140661</v>
      </c>
    </row>
    <row r="9896" spans="1:3" x14ac:dyDescent="0.2">
      <c r="A9896" s="61">
        <v>43070.469444444447</v>
      </c>
      <c r="B9896" s="59">
        <v>1017.029701</v>
      </c>
      <c r="C9896" s="59">
        <f t="shared" si="154"/>
        <v>1.017029701</v>
      </c>
    </row>
    <row r="9897" spans="1:3" x14ac:dyDescent="0.2">
      <c r="A9897" s="61">
        <v>43070.470138888886</v>
      </c>
      <c r="B9897" s="59">
        <v>1017.0078131</v>
      </c>
      <c r="C9897" s="59">
        <f t="shared" si="154"/>
        <v>1.0170078131</v>
      </c>
    </row>
    <row r="9898" spans="1:3" x14ac:dyDescent="0.2">
      <c r="A9898" s="61">
        <v>43070.470833333333</v>
      </c>
      <c r="B9898" s="59">
        <v>1016.9706672999999</v>
      </c>
      <c r="C9898" s="59">
        <f t="shared" si="154"/>
        <v>1.0169706672999999</v>
      </c>
    </row>
    <row r="9899" spans="1:3" x14ac:dyDescent="0.2">
      <c r="A9899" s="61">
        <v>43070.47152777778</v>
      </c>
      <c r="B9899" s="59">
        <v>1016.9916144</v>
      </c>
      <c r="C9899" s="59">
        <f t="shared" si="154"/>
        <v>1.0169916144</v>
      </c>
    </row>
    <row r="9900" spans="1:3" x14ac:dyDescent="0.2">
      <c r="A9900" s="61">
        <v>43070.472222222219</v>
      </c>
      <c r="B9900" s="59">
        <v>1017.0152862</v>
      </c>
      <c r="C9900" s="59">
        <f t="shared" si="154"/>
        <v>1.0170152861999999</v>
      </c>
    </row>
    <row r="9901" spans="1:3" x14ac:dyDescent="0.2">
      <c r="A9901" s="61">
        <v>43070.472916666666</v>
      </c>
      <c r="B9901" s="59">
        <v>1017.033572</v>
      </c>
      <c r="C9901" s="59">
        <f t="shared" si="154"/>
        <v>1.0170335720000001</v>
      </c>
    </row>
    <row r="9902" spans="1:3" x14ac:dyDescent="0.2">
      <c r="A9902" s="61">
        <v>43070.473611111112</v>
      </c>
      <c r="B9902" s="59">
        <v>1017.0751731</v>
      </c>
      <c r="C9902" s="59">
        <f t="shared" si="154"/>
        <v>1.0170751731000001</v>
      </c>
    </row>
    <row r="9903" spans="1:3" x14ac:dyDescent="0.2">
      <c r="A9903" s="61">
        <v>43070.474305555559</v>
      </c>
      <c r="B9903" s="59">
        <v>1017.1502377</v>
      </c>
      <c r="C9903" s="59">
        <f t="shared" si="154"/>
        <v>1.0171502377000001</v>
      </c>
    </row>
    <row r="9904" spans="1:3" x14ac:dyDescent="0.2">
      <c r="A9904" s="61">
        <v>43070.474999999999</v>
      </c>
      <c r="B9904" s="59">
        <v>1017.1618648</v>
      </c>
      <c r="C9904" s="59">
        <f t="shared" si="154"/>
        <v>1.0171618648</v>
      </c>
    </row>
    <row r="9905" spans="1:3" x14ac:dyDescent="0.2">
      <c r="A9905" s="61">
        <v>43070.475694444445</v>
      </c>
      <c r="B9905" s="59">
        <v>1017.185211</v>
      </c>
      <c r="C9905" s="59">
        <f t="shared" si="154"/>
        <v>1.0171852109999999</v>
      </c>
    </row>
    <row r="9906" spans="1:3" x14ac:dyDescent="0.2">
      <c r="A9906" s="61">
        <v>43070.476388888892</v>
      </c>
      <c r="B9906" s="59">
        <v>1017.1781263</v>
      </c>
      <c r="C9906" s="59">
        <f t="shared" si="154"/>
        <v>1.0171781262999999</v>
      </c>
    </row>
    <row r="9907" spans="1:3" x14ac:dyDescent="0.2">
      <c r="A9907" s="61">
        <v>43070.477083333331</v>
      </c>
      <c r="B9907" s="59">
        <v>1017.1841895</v>
      </c>
      <c r="C9907" s="59">
        <f t="shared" si="154"/>
        <v>1.0171841895</v>
      </c>
    </row>
    <row r="9908" spans="1:3" x14ac:dyDescent="0.2">
      <c r="A9908" s="61">
        <v>43070.477777777778</v>
      </c>
      <c r="B9908" s="59">
        <v>1017.1884003</v>
      </c>
      <c r="C9908" s="59">
        <f t="shared" si="154"/>
        <v>1.0171884003</v>
      </c>
    </row>
    <row r="9909" spans="1:3" x14ac:dyDescent="0.2">
      <c r="A9909" s="61">
        <v>43070.478472222225</v>
      </c>
      <c r="B9909" s="59">
        <v>1017.1977836999999</v>
      </c>
      <c r="C9909" s="59">
        <f t="shared" si="154"/>
        <v>1.0171977836999999</v>
      </c>
    </row>
    <row r="9910" spans="1:3" x14ac:dyDescent="0.2">
      <c r="A9910" s="61">
        <v>43070.479166666664</v>
      </c>
      <c r="B9910" s="59">
        <v>1017.1928868</v>
      </c>
      <c r="C9910" s="59">
        <f t="shared" si="154"/>
        <v>1.0171928868</v>
      </c>
    </row>
    <row r="9911" spans="1:3" x14ac:dyDescent="0.2">
      <c r="A9911" s="61">
        <v>43070.479861111111</v>
      </c>
      <c r="B9911" s="59">
        <v>1017.220146</v>
      </c>
      <c r="C9911" s="59">
        <f t="shared" si="154"/>
        <v>1.0172201460000001</v>
      </c>
    </row>
    <row r="9912" spans="1:3" x14ac:dyDescent="0.2">
      <c r="A9912" s="61">
        <v>43070.480555555558</v>
      </c>
      <c r="B9912" s="59">
        <v>1017.2208866</v>
      </c>
      <c r="C9912" s="59">
        <f t="shared" si="154"/>
        <v>1.0172208865999999</v>
      </c>
    </row>
    <row r="9913" spans="1:3" x14ac:dyDescent="0.2">
      <c r="A9913" s="61">
        <v>43070.481249999997</v>
      </c>
      <c r="B9913" s="59">
        <v>1017.1945114</v>
      </c>
      <c r="C9913" s="59">
        <f t="shared" si="154"/>
        <v>1.0171945114000001</v>
      </c>
    </row>
    <row r="9914" spans="1:3" x14ac:dyDescent="0.2">
      <c r="A9914" s="61">
        <v>43070.481944444444</v>
      </c>
      <c r="B9914" s="59">
        <v>1017.168233</v>
      </c>
      <c r="C9914" s="59">
        <f t="shared" si="154"/>
        <v>1.017168233</v>
      </c>
    </row>
    <row r="9915" spans="1:3" x14ac:dyDescent="0.2">
      <c r="A9915" s="61">
        <v>43070.482638888891</v>
      </c>
      <c r="B9915" s="59">
        <v>1017.1766280000001</v>
      </c>
      <c r="C9915" s="59">
        <f t="shared" si="154"/>
        <v>1.0171766280000001</v>
      </c>
    </row>
    <row r="9916" spans="1:3" x14ac:dyDescent="0.2">
      <c r="A9916" s="61">
        <v>43070.48333333333</v>
      </c>
      <c r="B9916" s="59">
        <v>1017.1531817</v>
      </c>
      <c r="C9916" s="59">
        <f t="shared" si="154"/>
        <v>1.0171531816999999</v>
      </c>
    </row>
    <row r="9917" spans="1:3" x14ac:dyDescent="0.2">
      <c r="A9917" s="61">
        <v>43070.484027777777</v>
      </c>
      <c r="B9917" s="59">
        <v>1017.1457947</v>
      </c>
      <c r="C9917" s="59">
        <f t="shared" si="154"/>
        <v>1.0171457947</v>
      </c>
    </row>
    <row r="9918" spans="1:3" x14ac:dyDescent="0.2">
      <c r="A9918" s="61">
        <v>43070.484722222223</v>
      </c>
      <c r="B9918" s="59">
        <v>1017.1840922</v>
      </c>
      <c r="C9918" s="59">
        <f t="shared" si="154"/>
        <v>1.0171840921999999</v>
      </c>
    </row>
    <row r="9919" spans="1:3" x14ac:dyDescent="0.2">
      <c r="A9919" s="61">
        <v>43070.48541666667</v>
      </c>
      <c r="B9919" s="59">
        <v>1017.1419011</v>
      </c>
      <c r="C9919" s="59">
        <f t="shared" si="154"/>
        <v>1.0171419011</v>
      </c>
    </row>
    <row r="9920" spans="1:3" x14ac:dyDescent="0.2">
      <c r="A9920" s="61">
        <v>43070.486111111109</v>
      </c>
      <c r="B9920" s="59">
        <v>1017.1430958</v>
      </c>
      <c r="C9920" s="59">
        <f t="shared" si="154"/>
        <v>1.0171430958000001</v>
      </c>
    </row>
    <row r="9921" spans="1:3" x14ac:dyDescent="0.2">
      <c r="A9921" s="61">
        <v>43070.486805555556</v>
      </c>
      <c r="B9921" s="59">
        <v>1017.1706034</v>
      </c>
      <c r="C9921" s="59">
        <f t="shared" si="154"/>
        <v>1.0171706034000001</v>
      </c>
    </row>
    <row r="9922" spans="1:3" x14ac:dyDescent="0.2">
      <c r="A9922" s="61">
        <v>43070.487500000003</v>
      </c>
      <c r="B9922" s="59">
        <v>1017.1990015</v>
      </c>
      <c r="C9922" s="59">
        <f t="shared" si="154"/>
        <v>1.0171990015000001</v>
      </c>
    </row>
    <row r="9923" spans="1:3" x14ac:dyDescent="0.2">
      <c r="A9923" s="61">
        <v>43070.488194444442</v>
      </c>
      <c r="B9923" s="59">
        <v>1017.1568993</v>
      </c>
      <c r="C9923" s="59">
        <f t="shared" ref="C9923:C9986" si="155">B9923/1000</f>
        <v>1.0171568993</v>
      </c>
    </row>
    <row r="9924" spans="1:3" x14ac:dyDescent="0.2">
      <c r="A9924" s="61">
        <v>43070.488888888889</v>
      </c>
      <c r="B9924" s="59">
        <v>1017.1542548</v>
      </c>
      <c r="C9924" s="59">
        <f t="shared" si="155"/>
        <v>1.0171542547999999</v>
      </c>
    </row>
    <row r="9925" spans="1:3" x14ac:dyDescent="0.2">
      <c r="A9925" s="61">
        <v>43070.489583333336</v>
      </c>
      <c r="B9925" s="59">
        <v>1017.1646103</v>
      </c>
      <c r="C9925" s="59">
        <f t="shared" si="155"/>
        <v>1.0171646103</v>
      </c>
    </row>
    <row r="9926" spans="1:3" x14ac:dyDescent="0.2">
      <c r="A9926" s="61">
        <v>43070.490277777775</v>
      </c>
      <c r="B9926" s="59">
        <v>1017.1877212000001</v>
      </c>
      <c r="C9926" s="59">
        <f t="shared" si="155"/>
        <v>1.0171877212</v>
      </c>
    </row>
    <row r="9927" spans="1:3" x14ac:dyDescent="0.2">
      <c r="A9927" s="61">
        <v>43070.490972222222</v>
      </c>
      <c r="B9927" s="59">
        <v>1017.1721582</v>
      </c>
      <c r="C9927" s="59">
        <f t="shared" si="155"/>
        <v>1.0171721582</v>
      </c>
    </row>
    <row r="9928" spans="1:3" x14ac:dyDescent="0.2">
      <c r="A9928" s="61">
        <v>43070.491666666669</v>
      </c>
      <c r="B9928" s="59">
        <v>1017.1585387</v>
      </c>
      <c r="C9928" s="59">
        <f t="shared" si="155"/>
        <v>1.0171585386999999</v>
      </c>
    </row>
    <row r="9929" spans="1:3" x14ac:dyDescent="0.2">
      <c r="A9929" s="61">
        <v>43070.492361111108</v>
      </c>
      <c r="B9929" s="59">
        <v>1017.170055</v>
      </c>
      <c r="C9929" s="59">
        <f t="shared" si="155"/>
        <v>1.017170055</v>
      </c>
    </row>
    <row r="9930" spans="1:3" x14ac:dyDescent="0.2">
      <c r="A9930" s="61">
        <v>43070.493055555555</v>
      </c>
      <c r="B9930" s="59">
        <v>1017.1859682</v>
      </c>
      <c r="C9930" s="59">
        <f t="shared" si="155"/>
        <v>1.0171859682</v>
      </c>
    </row>
    <row r="9931" spans="1:3" x14ac:dyDescent="0.2">
      <c r="A9931" s="61">
        <v>43070.493750000001</v>
      </c>
      <c r="B9931" s="59">
        <v>1017.2543888</v>
      </c>
      <c r="C9931" s="59">
        <f t="shared" si="155"/>
        <v>1.0172543888000001</v>
      </c>
    </row>
    <row r="9932" spans="1:3" x14ac:dyDescent="0.2">
      <c r="A9932" s="61">
        <v>43070.494444444441</v>
      </c>
      <c r="B9932" s="59">
        <v>1017.2131995</v>
      </c>
      <c r="C9932" s="59">
        <f t="shared" si="155"/>
        <v>1.0172131995</v>
      </c>
    </row>
    <row r="9933" spans="1:3" x14ac:dyDescent="0.2">
      <c r="A9933" s="61">
        <v>43070.495138888888</v>
      </c>
      <c r="B9933" s="59">
        <v>1017.1812497</v>
      </c>
      <c r="C9933" s="59">
        <f t="shared" si="155"/>
        <v>1.0171812496999999</v>
      </c>
    </row>
    <row r="9934" spans="1:3" x14ac:dyDescent="0.2">
      <c r="A9934" s="61">
        <v>43070.495833333334</v>
      </c>
      <c r="B9934" s="59">
        <v>1017.1806787</v>
      </c>
      <c r="C9934" s="59">
        <f t="shared" si="155"/>
        <v>1.0171806787</v>
      </c>
    </row>
    <row r="9935" spans="1:3" x14ac:dyDescent="0.2">
      <c r="A9935" s="61">
        <v>43070.496527777781</v>
      </c>
      <c r="B9935" s="59">
        <v>1017.2058875</v>
      </c>
      <c r="C9935" s="59">
        <f t="shared" si="155"/>
        <v>1.0172058875000001</v>
      </c>
    </row>
    <row r="9936" spans="1:3" x14ac:dyDescent="0.2">
      <c r="A9936" s="61">
        <v>43070.49722222222</v>
      </c>
      <c r="B9936" s="59">
        <v>1017.2342968</v>
      </c>
      <c r="C9936" s="59">
        <f t="shared" si="155"/>
        <v>1.0172342968000001</v>
      </c>
    </row>
    <row r="9937" spans="1:3" x14ac:dyDescent="0.2">
      <c r="A9937" s="61">
        <v>43070.497916666667</v>
      </c>
      <c r="B9937" s="59">
        <v>1017.2630275</v>
      </c>
      <c r="C9937" s="59">
        <f t="shared" si="155"/>
        <v>1.0172630275000001</v>
      </c>
    </row>
    <row r="9938" spans="1:3" x14ac:dyDescent="0.2">
      <c r="A9938" s="61">
        <v>43070.498611111114</v>
      </c>
      <c r="B9938" s="59">
        <v>1017.2704275999999</v>
      </c>
      <c r="C9938" s="59">
        <f t="shared" si="155"/>
        <v>1.0172704276</v>
      </c>
    </row>
    <row r="9939" spans="1:3" x14ac:dyDescent="0.2">
      <c r="A9939" s="61">
        <v>43070.499305555553</v>
      </c>
      <c r="B9939" s="59">
        <v>1017.2914998</v>
      </c>
      <c r="C9939" s="59">
        <f t="shared" si="155"/>
        <v>1.0172914998</v>
      </c>
    </row>
    <row r="9940" spans="1:3" x14ac:dyDescent="0.2">
      <c r="A9940" s="61">
        <v>43070.5</v>
      </c>
      <c r="B9940" s="59">
        <v>1017.3140091</v>
      </c>
      <c r="C9940" s="59">
        <f t="shared" si="155"/>
        <v>1.0173140090999999</v>
      </c>
    </row>
    <row r="9941" spans="1:3" x14ac:dyDescent="0.2">
      <c r="A9941" s="61">
        <v>43070.500694444447</v>
      </c>
      <c r="B9941" s="59">
        <v>1017.3136103000001</v>
      </c>
      <c r="C9941" s="59">
        <f t="shared" si="155"/>
        <v>1.0173136103</v>
      </c>
    </row>
    <row r="9942" spans="1:3" x14ac:dyDescent="0.2">
      <c r="A9942" s="61">
        <v>43070.501388888886</v>
      </c>
      <c r="B9942" s="59">
        <v>1017.3320255</v>
      </c>
      <c r="C9942" s="59">
        <f t="shared" si="155"/>
        <v>1.0173320255</v>
      </c>
    </row>
    <row r="9943" spans="1:3" x14ac:dyDescent="0.2">
      <c r="A9943" s="61">
        <v>43070.502083333333</v>
      </c>
      <c r="B9943" s="59">
        <v>1017.3284291</v>
      </c>
      <c r="C9943" s="59">
        <f t="shared" si="155"/>
        <v>1.0173284291</v>
      </c>
    </row>
    <row r="9944" spans="1:3" x14ac:dyDescent="0.2">
      <c r="A9944" s="61">
        <v>43070.50277777778</v>
      </c>
      <c r="B9944" s="59">
        <v>1017.343686</v>
      </c>
      <c r="C9944" s="59">
        <f t="shared" si="155"/>
        <v>1.017343686</v>
      </c>
    </row>
    <row r="9945" spans="1:3" x14ac:dyDescent="0.2">
      <c r="A9945" s="61">
        <v>43070.503472222219</v>
      </c>
      <c r="B9945" s="59">
        <v>1017.3275539</v>
      </c>
      <c r="C9945" s="59">
        <f t="shared" si="155"/>
        <v>1.0173275539</v>
      </c>
    </row>
    <row r="9946" spans="1:3" x14ac:dyDescent="0.2">
      <c r="A9946" s="61">
        <v>43070.504166666666</v>
      </c>
      <c r="B9946" s="59">
        <v>1017.3188322</v>
      </c>
      <c r="C9946" s="59">
        <f t="shared" si="155"/>
        <v>1.0173188322</v>
      </c>
    </row>
    <row r="9947" spans="1:3" x14ac:dyDescent="0.2">
      <c r="A9947" s="61">
        <v>43070.504861111112</v>
      </c>
      <c r="B9947" s="59">
        <v>1017.3168811</v>
      </c>
      <c r="C9947" s="59">
        <f t="shared" si="155"/>
        <v>1.0173168811</v>
      </c>
    </row>
    <row r="9948" spans="1:3" x14ac:dyDescent="0.2">
      <c r="A9948" s="61">
        <v>43070.505555555559</v>
      </c>
      <c r="B9948" s="59">
        <v>1017.4049925</v>
      </c>
      <c r="C9948" s="59">
        <f t="shared" si="155"/>
        <v>1.0174049924999999</v>
      </c>
    </row>
    <row r="9949" spans="1:3" x14ac:dyDescent="0.2">
      <c r="A9949" s="61">
        <v>43070.506249999999</v>
      </c>
      <c r="B9949" s="59">
        <v>1017.3753538</v>
      </c>
      <c r="C9949" s="59">
        <f t="shared" si="155"/>
        <v>1.0173753537999999</v>
      </c>
    </row>
    <row r="9950" spans="1:3" x14ac:dyDescent="0.2">
      <c r="A9950" s="61">
        <v>43070.506944444445</v>
      </c>
      <c r="B9950" s="59">
        <v>1017.3439062</v>
      </c>
      <c r="C9950" s="59">
        <f t="shared" si="155"/>
        <v>1.0173439062</v>
      </c>
    </row>
    <row r="9951" spans="1:3" x14ac:dyDescent="0.2">
      <c r="A9951" s="61">
        <v>43070.507638888892</v>
      </c>
      <c r="B9951" s="59">
        <v>1017.4107579</v>
      </c>
      <c r="C9951" s="59">
        <f t="shared" si="155"/>
        <v>1.0174107579</v>
      </c>
    </row>
    <row r="9952" spans="1:3" x14ac:dyDescent="0.2">
      <c r="A9952" s="61">
        <v>43070.508333333331</v>
      </c>
      <c r="B9952" s="59">
        <v>1017.3894143</v>
      </c>
      <c r="C9952" s="59">
        <f t="shared" si="155"/>
        <v>1.0173894143</v>
      </c>
    </row>
    <row r="9953" spans="1:3" x14ac:dyDescent="0.2">
      <c r="A9953" s="61">
        <v>43070.509027777778</v>
      </c>
      <c r="B9953" s="59">
        <v>1017.3328589</v>
      </c>
      <c r="C9953" s="59">
        <f t="shared" si="155"/>
        <v>1.0173328588999999</v>
      </c>
    </row>
    <row r="9954" spans="1:3" x14ac:dyDescent="0.2">
      <c r="A9954" s="61">
        <v>43070.509722222225</v>
      </c>
      <c r="B9954" s="59">
        <v>1017.3453478</v>
      </c>
      <c r="C9954" s="59">
        <f t="shared" si="155"/>
        <v>1.0173453478000001</v>
      </c>
    </row>
    <row r="9955" spans="1:3" x14ac:dyDescent="0.2">
      <c r="A9955" s="61">
        <v>43070.510416666664</v>
      </c>
      <c r="B9955" s="59">
        <v>1017.3448088</v>
      </c>
      <c r="C9955" s="59">
        <f t="shared" si="155"/>
        <v>1.0173448088000001</v>
      </c>
    </row>
    <row r="9956" spans="1:3" x14ac:dyDescent="0.2">
      <c r="A9956" s="61">
        <v>43070.511111111111</v>
      </c>
      <c r="B9956" s="59">
        <v>1017.3775282</v>
      </c>
      <c r="C9956" s="59">
        <f t="shared" si="155"/>
        <v>1.0173775281999999</v>
      </c>
    </row>
    <row r="9957" spans="1:3" x14ac:dyDescent="0.2">
      <c r="A9957" s="61">
        <v>43070.511805555558</v>
      </c>
      <c r="B9957" s="59">
        <v>1017.4032723</v>
      </c>
      <c r="C9957" s="59">
        <f t="shared" si="155"/>
        <v>1.0174032722999999</v>
      </c>
    </row>
    <row r="9958" spans="1:3" x14ac:dyDescent="0.2">
      <c r="A9958" s="61">
        <v>43070.512499999997</v>
      </c>
      <c r="B9958" s="59">
        <v>1017.3939713</v>
      </c>
      <c r="C9958" s="59">
        <f t="shared" si="155"/>
        <v>1.0173939713</v>
      </c>
    </row>
    <row r="9959" spans="1:3" x14ac:dyDescent="0.2">
      <c r="A9959" s="61">
        <v>43070.513194444444</v>
      </c>
      <c r="B9959" s="59">
        <v>1017.3511489</v>
      </c>
      <c r="C9959" s="59">
        <f t="shared" si="155"/>
        <v>1.0173511489</v>
      </c>
    </row>
    <row r="9960" spans="1:3" x14ac:dyDescent="0.2">
      <c r="A9960" s="61">
        <v>43070.513888888891</v>
      </c>
      <c r="B9960" s="59">
        <v>1017.3551027</v>
      </c>
      <c r="C9960" s="59">
        <f t="shared" si="155"/>
        <v>1.0173551027000001</v>
      </c>
    </row>
    <row r="9961" spans="1:3" x14ac:dyDescent="0.2">
      <c r="A9961" s="61">
        <v>43070.51458333333</v>
      </c>
      <c r="B9961" s="59">
        <v>1017.3782437</v>
      </c>
      <c r="C9961" s="59">
        <f t="shared" si="155"/>
        <v>1.0173782437000001</v>
      </c>
    </row>
    <row r="9962" spans="1:3" x14ac:dyDescent="0.2">
      <c r="A9962" s="61">
        <v>43070.515277777777</v>
      </c>
      <c r="B9962" s="59">
        <v>1017.3708688</v>
      </c>
      <c r="C9962" s="59">
        <f t="shared" si="155"/>
        <v>1.0173708688</v>
      </c>
    </row>
    <row r="9963" spans="1:3" x14ac:dyDescent="0.2">
      <c r="A9963" s="61">
        <v>43070.515972222223</v>
      </c>
      <c r="B9963" s="59">
        <v>1017.411559</v>
      </c>
      <c r="C9963" s="59">
        <f t="shared" si="155"/>
        <v>1.0174115589999999</v>
      </c>
    </row>
    <row r="9964" spans="1:3" x14ac:dyDescent="0.2">
      <c r="A9964" s="61">
        <v>43070.51666666667</v>
      </c>
      <c r="B9964" s="59">
        <v>1017.3551457999999</v>
      </c>
      <c r="C9964" s="59">
        <f t="shared" si="155"/>
        <v>1.0173551457999999</v>
      </c>
    </row>
    <row r="9965" spans="1:3" x14ac:dyDescent="0.2">
      <c r="A9965" s="61">
        <v>43070.517361111109</v>
      </c>
      <c r="B9965" s="59">
        <v>1017.3638605</v>
      </c>
      <c r="C9965" s="59">
        <f t="shared" si="155"/>
        <v>1.0173638604999999</v>
      </c>
    </row>
    <row r="9966" spans="1:3" x14ac:dyDescent="0.2">
      <c r="A9966" s="61">
        <v>43070.518055555556</v>
      </c>
      <c r="B9966" s="59">
        <v>1017.41948</v>
      </c>
      <c r="C9966" s="59">
        <f t="shared" si="155"/>
        <v>1.01741948</v>
      </c>
    </row>
    <row r="9967" spans="1:3" x14ac:dyDescent="0.2">
      <c r="A9967" s="61">
        <v>43070.518750000003</v>
      </c>
      <c r="B9967" s="59">
        <v>1017.4287998</v>
      </c>
      <c r="C9967" s="59">
        <f t="shared" si="155"/>
        <v>1.0174287998</v>
      </c>
    </row>
    <row r="9968" spans="1:3" x14ac:dyDescent="0.2">
      <c r="A9968" s="61">
        <v>43070.519444444442</v>
      </c>
      <c r="B9968" s="59">
        <v>1017.4387946000001</v>
      </c>
      <c r="C9968" s="59">
        <f t="shared" si="155"/>
        <v>1.0174387946000001</v>
      </c>
    </row>
    <row r="9969" spans="1:3" x14ac:dyDescent="0.2">
      <c r="A9969" s="61">
        <v>43070.520138888889</v>
      </c>
      <c r="B9969" s="59">
        <v>1017.4594745000001</v>
      </c>
      <c r="C9969" s="59">
        <f t="shared" si="155"/>
        <v>1.0174594745000001</v>
      </c>
    </row>
    <row r="9970" spans="1:3" x14ac:dyDescent="0.2">
      <c r="A9970" s="61">
        <v>43070.520833333336</v>
      </c>
      <c r="B9970" s="59">
        <v>1017.4614366</v>
      </c>
      <c r="C9970" s="59">
        <f t="shared" si="155"/>
        <v>1.0174614365999999</v>
      </c>
    </row>
    <row r="9971" spans="1:3" x14ac:dyDescent="0.2">
      <c r="A9971" s="61">
        <v>43070.521527777775</v>
      </c>
      <c r="B9971" s="59">
        <v>1017.4958007</v>
      </c>
      <c r="C9971" s="59">
        <f t="shared" si="155"/>
        <v>1.0174958007000001</v>
      </c>
    </row>
    <row r="9972" spans="1:3" x14ac:dyDescent="0.2">
      <c r="A9972" s="61">
        <v>43070.522222222222</v>
      </c>
      <c r="B9972" s="59">
        <v>1017.524102</v>
      </c>
      <c r="C9972" s="59">
        <f t="shared" si="155"/>
        <v>1.0175241019999999</v>
      </c>
    </row>
    <row r="9973" spans="1:3" x14ac:dyDescent="0.2">
      <c r="A9973" s="61">
        <v>43070.522916666669</v>
      </c>
      <c r="B9973" s="59">
        <v>1017.5356228000001</v>
      </c>
      <c r="C9973" s="59">
        <f t="shared" si="155"/>
        <v>1.0175356228000001</v>
      </c>
    </row>
    <row r="9974" spans="1:3" x14ac:dyDescent="0.2">
      <c r="A9974" s="61">
        <v>43070.523611111108</v>
      </c>
      <c r="B9974" s="59">
        <v>1017.5540545</v>
      </c>
      <c r="C9974" s="59">
        <f t="shared" si="155"/>
        <v>1.0175540544999999</v>
      </c>
    </row>
    <row r="9975" spans="1:3" x14ac:dyDescent="0.2">
      <c r="A9975" s="61">
        <v>43070.524305555555</v>
      </c>
      <c r="B9975" s="59">
        <v>1017.5735591</v>
      </c>
      <c r="C9975" s="59">
        <f t="shared" si="155"/>
        <v>1.0175735590999999</v>
      </c>
    </row>
    <row r="9976" spans="1:3" x14ac:dyDescent="0.2">
      <c r="A9976" s="61">
        <v>43070.525000000001</v>
      </c>
      <c r="B9976" s="59">
        <v>1017.5925683</v>
      </c>
      <c r="C9976" s="59">
        <f t="shared" si="155"/>
        <v>1.0175925683</v>
      </c>
    </row>
    <row r="9977" spans="1:3" x14ac:dyDescent="0.2">
      <c r="A9977" s="61">
        <v>43070.525694444441</v>
      </c>
      <c r="B9977" s="59">
        <v>1017.6153902999999</v>
      </c>
      <c r="C9977" s="59">
        <f t="shared" si="155"/>
        <v>1.0176153903</v>
      </c>
    </row>
    <row r="9978" spans="1:3" x14ac:dyDescent="0.2">
      <c r="A9978" s="61">
        <v>43070.526388888888</v>
      </c>
      <c r="B9978" s="59">
        <v>1017.6033701</v>
      </c>
      <c r="C9978" s="59">
        <f t="shared" si="155"/>
        <v>1.0176033701</v>
      </c>
    </row>
    <row r="9979" spans="1:3" x14ac:dyDescent="0.2">
      <c r="A9979" s="61">
        <v>43070.527083333334</v>
      </c>
      <c r="B9979" s="59">
        <v>1017.6297573000001</v>
      </c>
      <c r="C9979" s="59">
        <f t="shared" si="155"/>
        <v>1.0176297573000002</v>
      </c>
    </row>
    <row r="9980" spans="1:3" x14ac:dyDescent="0.2">
      <c r="A9980" s="61">
        <v>43070.527777777781</v>
      </c>
      <c r="B9980" s="59">
        <v>1017.6265</v>
      </c>
      <c r="C9980" s="59">
        <f t="shared" si="155"/>
        <v>1.0176265</v>
      </c>
    </row>
    <row r="9981" spans="1:3" x14ac:dyDescent="0.2">
      <c r="A9981" s="61">
        <v>43070.52847222222</v>
      </c>
      <c r="B9981" s="59">
        <v>1017.6383350999999</v>
      </c>
      <c r="C9981" s="59">
        <f t="shared" si="155"/>
        <v>1.0176383351</v>
      </c>
    </row>
    <row r="9982" spans="1:3" x14ac:dyDescent="0.2">
      <c r="A9982" s="61">
        <v>43070.529166666667</v>
      </c>
      <c r="B9982" s="59">
        <v>1017.4939418</v>
      </c>
      <c r="C9982" s="59">
        <f t="shared" si="155"/>
        <v>1.0174939418</v>
      </c>
    </row>
    <row r="9983" spans="1:3" x14ac:dyDescent="0.2">
      <c r="A9983" s="61">
        <v>43070.529861111114</v>
      </c>
      <c r="B9983" s="59">
        <v>1017.5359771</v>
      </c>
      <c r="C9983" s="59">
        <f t="shared" si="155"/>
        <v>1.0175359770999999</v>
      </c>
    </row>
    <row r="9984" spans="1:3" x14ac:dyDescent="0.2">
      <c r="A9984" s="61">
        <v>43070.530555555553</v>
      </c>
      <c r="B9984" s="59">
        <v>1017.5377021</v>
      </c>
      <c r="C9984" s="59">
        <f t="shared" si="155"/>
        <v>1.0175377021000001</v>
      </c>
    </row>
    <row r="9985" spans="1:3" x14ac:dyDescent="0.2">
      <c r="A9985" s="61">
        <v>43070.53125</v>
      </c>
      <c r="B9985" s="59">
        <v>1017.5693451</v>
      </c>
      <c r="C9985" s="59">
        <f t="shared" si="155"/>
        <v>1.0175693450999999</v>
      </c>
    </row>
    <row r="9986" spans="1:3" x14ac:dyDescent="0.2">
      <c r="A9986" s="61">
        <v>43070.531944444447</v>
      </c>
      <c r="B9986" s="59">
        <v>1017.4898401</v>
      </c>
      <c r="C9986" s="59">
        <f t="shared" si="155"/>
        <v>1.0174898401000001</v>
      </c>
    </row>
    <row r="9987" spans="1:3" x14ac:dyDescent="0.2">
      <c r="A9987" s="61">
        <v>43070.532638888886</v>
      </c>
      <c r="B9987" s="59">
        <v>1017.4786257</v>
      </c>
      <c r="C9987" s="59">
        <f t="shared" ref="C9987:C10050" si="156">B9987/1000</f>
        <v>1.0174786256999999</v>
      </c>
    </row>
    <row r="9988" spans="1:3" x14ac:dyDescent="0.2">
      <c r="A9988" s="61">
        <v>43070.533333333333</v>
      </c>
      <c r="B9988" s="59">
        <v>1017.6260886</v>
      </c>
      <c r="C9988" s="59">
        <f t="shared" si="156"/>
        <v>1.0176260885999999</v>
      </c>
    </row>
    <row r="9989" spans="1:3" x14ac:dyDescent="0.2">
      <c r="A9989" s="61">
        <v>43070.53402777778</v>
      </c>
      <c r="B9989" s="59">
        <v>1017.573317</v>
      </c>
      <c r="C9989" s="59">
        <f t="shared" si="156"/>
        <v>1.0175733169999999</v>
      </c>
    </row>
    <row r="9990" spans="1:3" x14ac:dyDescent="0.2">
      <c r="A9990" s="61">
        <v>43070.534722222219</v>
      </c>
      <c r="B9990" s="59">
        <v>1017.533989</v>
      </c>
      <c r="C9990" s="59">
        <f t="shared" si="156"/>
        <v>1.0175339889999999</v>
      </c>
    </row>
    <row r="9991" spans="1:3" x14ac:dyDescent="0.2">
      <c r="A9991" s="61">
        <v>43070.535416666666</v>
      </c>
      <c r="B9991" s="59">
        <v>1017.5609971</v>
      </c>
      <c r="C9991" s="59">
        <f t="shared" si="156"/>
        <v>1.0175609970999999</v>
      </c>
    </row>
    <row r="9992" spans="1:3" x14ac:dyDescent="0.2">
      <c r="A9992" s="61">
        <v>43070.536111111112</v>
      </c>
      <c r="B9992" s="59">
        <v>1017.5399992</v>
      </c>
      <c r="C9992" s="59">
        <f t="shared" si="156"/>
        <v>1.0175399992</v>
      </c>
    </row>
    <row r="9993" spans="1:3" x14ac:dyDescent="0.2">
      <c r="A9993" s="61">
        <v>43070.536805555559</v>
      </c>
      <c r="B9993" s="59">
        <v>1017.5870711</v>
      </c>
      <c r="C9993" s="59">
        <f t="shared" si="156"/>
        <v>1.0175870710999999</v>
      </c>
    </row>
    <row r="9994" spans="1:3" x14ac:dyDescent="0.2">
      <c r="A9994" s="61">
        <v>43070.537499999999</v>
      </c>
      <c r="B9994" s="59">
        <v>1017.5609078</v>
      </c>
      <c r="C9994" s="59">
        <f t="shared" si="156"/>
        <v>1.0175609078000001</v>
      </c>
    </row>
    <row r="9995" spans="1:3" x14ac:dyDescent="0.2">
      <c r="A9995" s="61">
        <v>43070.538194444445</v>
      </c>
      <c r="B9995" s="59">
        <v>1017.5652864</v>
      </c>
      <c r="C9995" s="59">
        <f t="shared" si="156"/>
        <v>1.0175652864</v>
      </c>
    </row>
    <row r="9996" spans="1:3" x14ac:dyDescent="0.2">
      <c r="A9996" s="61">
        <v>43070.538888888892</v>
      </c>
      <c r="B9996" s="59">
        <v>1017.6145114</v>
      </c>
      <c r="C9996" s="59">
        <f t="shared" si="156"/>
        <v>1.0176145113999999</v>
      </c>
    </row>
    <row r="9997" spans="1:3" x14ac:dyDescent="0.2">
      <c r="A9997" s="61">
        <v>43070.539583333331</v>
      </c>
      <c r="B9997" s="59">
        <v>1017.6376441</v>
      </c>
      <c r="C9997" s="59">
        <f t="shared" si="156"/>
        <v>1.0176376440999999</v>
      </c>
    </row>
    <row r="9998" spans="1:3" x14ac:dyDescent="0.2">
      <c r="A9998" s="61">
        <v>43070.540277777778</v>
      </c>
      <c r="B9998" s="59">
        <v>1017.6599506</v>
      </c>
      <c r="C9998" s="59">
        <f t="shared" si="156"/>
        <v>1.0176599505999999</v>
      </c>
    </row>
    <row r="9999" spans="1:3" x14ac:dyDescent="0.2">
      <c r="A9999" s="61">
        <v>43070.540972222225</v>
      </c>
      <c r="B9999" s="59">
        <v>1017.6406415</v>
      </c>
      <c r="C9999" s="59">
        <f t="shared" si="156"/>
        <v>1.0176406415000001</v>
      </c>
    </row>
    <row r="10000" spans="1:3" x14ac:dyDescent="0.2">
      <c r="A10000" s="61">
        <v>43070.541666666664</v>
      </c>
      <c r="B10000" s="59">
        <v>1017.6066748</v>
      </c>
      <c r="C10000" s="59">
        <f t="shared" si="156"/>
        <v>1.0176066747999999</v>
      </c>
    </row>
    <row r="10001" spans="1:3" x14ac:dyDescent="0.2">
      <c r="A10001" s="61">
        <v>43070.542361111111</v>
      </c>
      <c r="B10001" s="59">
        <v>1017.5948498</v>
      </c>
      <c r="C10001" s="59">
        <f t="shared" si="156"/>
        <v>1.0175948498</v>
      </c>
    </row>
    <row r="10002" spans="1:3" x14ac:dyDescent="0.2">
      <c r="A10002" s="61">
        <v>43070.543055555558</v>
      </c>
      <c r="B10002" s="59">
        <v>1017.5777828</v>
      </c>
      <c r="C10002" s="59">
        <f t="shared" si="156"/>
        <v>1.0175777828000001</v>
      </c>
    </row>
    <row r="10003" spans="1:3" x14ac:dyDescent="0.2">
      <c r="A10003" s="61">
        <v>43070.543749999997</v>
      </c>
      <c r="B10003" s="59">
        <v>1017.5738523</v>
      </c>
      <c r="C10003" s="59">
        <f t="shared" si="156"/>
        <v>1.0175738523</v>
      </c>
    </row>
    <row r="10004" spans="1:3" x14ac:dyDescent="0.2">
      <c r="A10004" s="61">
        <v>43070.544444444444</v>
      </c>
      <c r="B10004" s="59">
        <v>1017.5750534</v>
      </c>
      <c r="C10004" s="59">
        <f t="shared" si="156"/>
        <v>1.0175750534000001</v>
      </c>
    </row>
    <row r="10005" spans="1:3" x14ac:dyDescent="0.2">
      <c r="A10005" s="61">
        <v>43070.545138888891</v>
      </c>
      <c r="B10005" s="59">
        <v>1017.6051794</v>
      </c>
      <c r="C10005" s="59">
        <f t="shared" si="156"/>
        <v>1.0176051794000001</v>
      </c>
    </row>
    <row r="10006" spans="1:3" x14ac:dyDescent="0.2">
      <c r="A10006" s="61">
        <v>43070.54583333333</v>
      </c>
      <c r="B10006" s="59">
        <v>1017.6218206999999</v>
      </c>
      <c r="C10006" s="59">
        <f t="shared" si="156"/>
        <v>1.0176218206999998</v>
      </c>
    </row>
    <row r="10007" spans="1:3" x14ac:dyDescent="0.2">
      <c r="A10007" s="61">
        <v>43070.546527777777</v>
      </c>
      <c r="B10007" s="59">
        <v>1017.633922</v>
      </c>
      <c r="C10007" s="59">
        <f t="shared" si="156"/>
        <v>1.0176339219999999</v>
      </c>
    </row>
    <row r="10008" spans="1:3" x14ac:dyDescent="0.2">
      <c r="A10008" s="61">
        <v>43070.547222222223</v>
      </c>
      <c r="B10008" s="59">
        <v>1017.6431171</v>
      </c>
      <c r="C10008" s="59">
        <f t="shared" si="156"/>
        <v>1.0176431171</v>
      </c>
    </row>
    <row r="10009" spans="1:3" x14ac:dyDescent="0.2">
      <c r="A10009" s="61">
        <v>43070.54791666667</v>
      </c>
      <c r="B10009" s="59">
        <v>1017.6420836999999</v>
      </c>
      <c r="C10009" s="59">
        <f t="shared" si="156"/>
        <v>1.0176420837</v>
      </c>
    </row>
    <row r="10010" spans="1:3" x14ac:dyDescent="0.2">
      <c r="A10010" s="61">
        <v>43070.548611111109</v>
      </c>
      <c r="B10010" s="59">
        <v>1017.6098075</v>
      </c>
      <c r="C10010" s="59">
        <f t="shared" si="156"/>
        <v>1.0176098075</v>
      </c>
    </row>
    <row r="10011" spans="1:3" x14ac:dyDescent="0.2">
      <c r="A10011" s="61">
        <v>43070.549305555556</v>
      </c>
      <c r="B10011" s="59">
        <v>1017.5758065</v>
      </c>
      <c r="C10011" s="59">
        <f t="shared" si="156"/>
        <v>1.0175758065</v>
      </c>
    </row>
    <row r="10012" spans="1:3" x14ac:dyDescent="0.2">
      <c r="A10012" s="61">
        <v>43070.55</v>
      </c>
      <c r="B10012" s="59">
        <v>1017.6226996</v>
      </c>
      <c r="C10012" s="59">
        <f t="shared" si="156"/>
        <v>1.0176226996</v>
      </c>
    </row>
    <row r="10013" spans="1:3" x14ac:dyDescent="0.2">
      <c r="A10013" s="61">
        <v>43070.550694444442</v>
      </c>
      <c r="B10013" s="59">
        <v>1017.6687118</v>
      </c>
      <c r="C10013" s="59">
        <f t="shared" si="156"/>
        <v>1.0176687118000001</v>
      </c>
    </row>
    <row r="10014" spans="1:3" x14ac:dyDescent="0.2">
      <c r="A10014" s="61">
        <v>43070.551388888889</v>
      </c>
      <c r="B10014" s="59">
        <v>1017.6302558</v>
      </c>
      <c r="C10014" s="59">
        <f t="shared" si="156"/>
        <v>1.0176302557999999</v>
      </c>
    </row>
    <row r="10015" spans="1:3" x14ac:dyDescent="0.2">
      <c r="A10015" s="61">
        <v>43070.552083333336</v>
      </c>
      <c r="B10015" s="59">
        <v>1017.5960057999999</v>
      </c>
      <c r="C10015" s="59">
        <f t="shared" si="156"/>
        <v>1.0175960058</v>
      </c>
    </row>
    <row r="10016" spans="1:3" x14ac:dyDescent="0.2">
      <c r="A10016" s="61">
        <v>43070.552777777775</v>
      </c>
      <c r="B10016" s="59">
        <v>1017.6463046</v>
      </c>
      <c r="C10016" s="59">
        <f t="shared" si="156"/>
        <v>1.0176463045999999</v>
      </c>
    </row>
    <row r="10017" spans="1:3" x14ac:dyDescent="0.2">
      <c r="A10017" s="61">
        <v>43070.553472222222</v>
      </c>
      <c r="B10017" s="59">
        <v>1017.8888559</v>
      </c>
      <c r="C10017" s="59">
        <f t="shared" si="156"/>
        <v>1.0178888558999999</v>
      </c>
    </row>
    <row r="10018" spans="1:3" x14ac:dyDescent="0.2">
      <c r="A10018" s="61">
        <v>43070.554166666669</v>
      </c>
      <c r="B10018" s="59">
        <v>1017.6672878000001</v>
      </c>
      <c r="C10018" s="59">
        <f t="shared" si="156"/>
        <v>1.0176672878000002</v>
      </c>
    </row>
    <row r="10019" spans="1:3" x14ac:dyDescent="0.2">
      <c r="A10019" s="61">
        <v>43070.554861111108</v>
      </c>
      <c r="B10019" s="59">
        <v>1017.7257837</v>
      </c>
      <c r="C10019" s="59">
        <f t="shared" si="156"/>
        <v>1.0177257837</v>
      </c>
    </row>
    <row r="10020" spans="1:3" x14ac:dyDescent="0.2">
      <c r="A10020" s="61">
        <v>43070.555555555555</v>
      </c>
      <c r="B10020" s="59">
        <v>1017.7422116</v>
      </c>
      <c r="C10020" s="59">
        <f t="shared" si="156"/>
        <v>1.0177422116000001</v>
      </c>
    </row>
    <row r="10021" spans="1:3" x14ac:dyDescent="0.2">
      <c r="A10021" s="61">
        <v>43070.556250000001</v>
      </c>
      <c r="B10021" s="59">
        <v>1017.8142927</v>
      </c>
      <c r="C10021" s="59">
        <f t="shared" si="156"/>
        <v>1.0178142927</v>
      </c>
    </row>
    <row r="10022" spans="1:3" x14ac:dyDescent="0.2">
      <c r="A10022" s="61">
        <v>43070.556944444441</v>
      </c>
      <c r="B10022" s="59">
        <v>1017.8310445</v>
      </c>
      <c r="C10022" s="59">
        <f t="shared" si="156"/>
        <v>1.0178310445000001</v>
      </c>
    </row>
    <row r="10023" spans="1:3" x14ac:dyDescent="0.2">
      <c r="A10023" s="61">
        <v>43070.557638888888</v>
      </c>
      <c r="B10023" s="59">
        <v>1017.7464883</v>
      </c>
      <c r="C10023" s="59">
        <f t="shared" si="156"/>
        <v>1.0177464883</v>
      </c>
    </row>
    <row r="10024" spans="1:3" x14ac:dyDescent="0.2">
      <c r="A10024" s="61">
        <v>43070.558333333334</v>
      </c>
      <c r="B10024" s="59">
        <v>1017.7296244</v>
      </c>
      <c r="C10024" s="59">
        <f t="shared" si="156"/>
        <v>1.0177296244</v>
      </c>
    </row>
    <row r="10025" spans="1:3" x14ac:dyDescent="0.2">
      <c r="A10025" s="61">
        <v>43070.559027777781</v>
      </c>
      <c r="B10025" s="59">
        <v>1017.7080889</v>
      </c>
      <c r="C10025" s="59">
        <f t="shared" si="156"/>
        <v>1.0177080889000001</v>
      </c>
    </row>
    <row r="10026" spans="1:3" x14ac:dyDescent="0.2">
      <c r="A10026" s="61">
        <v>43070.55972222222</v>
      </c>
      <c r="B10026" s="59">
        <v>1017.7218031</v>
      </c>
      <c r="C10026" s="59">
        <f t="shared" si="156"/>
        <v>1.0177218030999999</v>
      </c>
    </row>
    <row r="10027" spans="1:3" x14ac:dyDescent="0.2">
      <c r="A10027" s="61">
        <v>43070.560416666667</v>
      </c>
      <c r="B10027" s="59">
        <v>1017.7258045</v>
      </c>
      <c r="C10027" s="59">
        <f t="shared" si="156"/>
        <v>1.0177258044999999</v>
      </c>
    </row>
    <row r="10028" spans="1:3" x14ac:dyDescent="0.2">
      <c r="A10028" s="61">
        <v>43070.561111111114</v>
      </c>
      <c r="B10028" s="59">
        <v>1017.7301312</v>
      </c>
      <c r="C10028" s="59">
        <f t="shared" si="156"/>
        <v>1.0177301312</v>
      </c>
    </row>
    <row r="10029" spans="1:3" x14ac:dyDescent="0.2">
      <c r="A10029" s="61">
        <v>43070.561805555553</v>
      </c>
      <c r="B10029" s="59">
        <v>1017.7354415999999</v>
      </c>
      <c r="C10029" s="59">
        <f t="shared" si="156"/>
        <v>1.0177354416</v>
      </c>
    </row>
    <row r="10030" spans="1:3" x14ac:dyDescent="0.2">
      <c r="A10030" s="61">
        <v>43070.5625</v>
      </c>
      <c r="B10030" s="59">
        <v>1017.7679582</v>
      </c>
      <c r="C10030" s="59">
        <f t="shared" si="156"/>
        <v>1.0177679581999999</v>
      </c>
    </row>
    <row r="10031" spans="1:3" x14ac:dyDescent="0.2">
      <c r="A10031" s="61">
        <v>43070.563194444447</v>
      </c>
      <c r="B10031" s="59">
        <v>1017.7743434</v>
      </c>
      <c r="C10031" s="59">
        <f t="shared" si="156"/>
        <v>1.0177743433999999</v>
      </c>
    </row>
    <row r="10032" spans="1:3" x14ac:dyDescent="0.2">
      <c r="A10032" s="61">
        <v>43070.563888888886</v>
      </c>
      <c r="B10032" s="59">
        <v>1017.7483228</v>
      </c>
      <c r="C10032" s="59">
        <f t="shared" si="156"/>
        <v>1.0177483227999999</v>
      </c>
    </row>
    <row r="10033" spans="1:3" x14ac:dyDescent="0.2">
      <c r="A10033" s="61">
        <v>43070.564583333333</v>
      </c>
      <c r="B10033" s="59">
        <v>1017.7523429</v>
      </c>
      <c r="C10033" s="59">
        <f t="shared" si="156"/>
        <v>1.0177523428999999</v>
      </c>
    </row>
    <row r="10034" spans="1:3" x14ac:dyDescent="0.2">
      <c r="A10034" s="61">
        <v>43070.56527777778</v>
      </c>
      <c r="B10034" s="59">
        <v>1017.7649296</v>
      </c>
      <c r="C10034" s="59">
        <f t="shared" si="156"/>
        <v>1.0177649296</v>
      </c>
    </row>
    <row r="10035" spans="1:3" x14ac:dyDescent="0.2">
      <c r="A10035" s="61">
        <v>43070.565972222219</v>
      </c>
      <c r="B10035" s="59">
        <v>1017.7764688</v>
      </c>
      <c r="C10035" s="59">
        <f t="shared" si="156"/>
        <v>1.0177764687999999</v>
      </c>
    </row>
    <row r="10036" spans="1:3" x14ac:dyDescent="0.2">
      <c r="A10036" s="61">
        <v>43070.566666666666</v>
      </c>
      <c r="B10036" s="59">
        <v>1017.7794545</v>
      </c>
      <c r="C10036" s="59">
        <f t="shared" si="156"/>
        <v>1.0177794545000001</v>
      </c>
    </row>
    <row r="10037" spans="1:3" x14ac:dyDescent="0.2">
      <c r="A10037" s="61">
        <v>43070.567361111112</v>
      </c>
      <c r="B10037" s="59">
        <v>1017.760263</v>
      </c>
      <c r="C10037" s="59">
        <f t="shared" si="156"/>
        <v>1.017760263</v>
      </c>
    </row>
    <row r="10038" spans="1:3" x14ac:dyDescent="0.2">
      <c r="A10038" s="61">
        <v>43070.568055555559</v>
      </c>
      <c r="B10038" s="59">
        <v>1017.779769</v>
      </c>
      <c r="C10038" s="59">
        <f t="shared" si="156"/>
        <v>1.0177797689999999</v>
      </c>
    </row>
    <row r="10039" spans="1:3" x14ac:dyDescent="0.2">
      <c r="A10039" s="61">
        <v>43070.568749999999</v>
      </c>
      <c r="B10039" s="59">
        <v>1017.8259006</v>
      </c>
      <c r="C10039" s="59">
        <f t="shared" si="156"/>
        <v>1.0178259005999999</v>
      </c>
    </row>
    <row r="10040" spans="1:3" x14ac:dyDescent="0.2">
      <c r="A10040" s="61">
        <v>43070.569444444445</v>
      </c>
      <c r="B10040" s="59">
        <v>1017.8264956</v>
      </c>
      <c r="C10040" s="59">
        <f t="shared" si="156"/>
        <v>1.0178264956</v>
      </c>
    </row>
    <row r="10041" spans="1:3" x14ac:dyDescent="0.2">
      <c r="A10041" s="61">
        <v>43070.570138888892</v>
      </c>
      <c r="B10041" s="59">
        <v>1017.8437509</v>
      </c>
      <c r="C10041" s="59">
        <f t="shared" si="156"/>
        <v>1.0178437509</v>
      </c>
    </row>
    <row r="10042" spans="1:3" x14ac:dyDescent="0.2">
      <c r="A10042" s="61">
        <v>43070.570833333331</v>
      </c>
      <c r="B10042" s="59">
        <v>1017.8556061</v>
      </c>
      <c r="C10042" s="59">
        <f t="shared" si="156"/>
        <v>1.0178556061000001</v>
      </c>
    </row>
    <row r="10043" spans="1:3" x14ac:dyDescent="0.2">
      <c r="A10043" s="61">
        <v>43070.571527777778</v>
      </c>
      <c r="B10043" s="59">
        <v>1017.891703</v>
      </c>
      <c r="C10043" s="59">
        <f t="shared" si="156"/>
        <v>1.0178917030000001</v>
      </c>
    </row>
    <row r="10044" spans="1:3" x14ac:dyDescent="0.2">
      <c r="A10044" s="61">
        <v>43070.572222222225</v>
      </c>
      <c r="B10044" s="59">
        <v>1017.990855</v>
      </c>
      <c r="C10044" s="59">
        <f t="shared" si="156"/>
        <v>1.0179908550000001</v>
      </c>
    </row>
    <row r="10045" spans="1:3" x14ac:dyDescent="0.2">
      <c r="A10045" s="61">
        <v>43070.572916666664</v>
      </c>
      <c r="B10045" s="59">
        <v>1017.8864598</v>
      </c>
      <c r="C10045" s="59">
        <f t="shared" si="156"/>
        <v>1.0178864597999999</v>
      </c>
    </row>
    <row r="10046" spans="1:3" x14ac:dyDescent="0.2">
      <c r="A10046" s="61">
        <v>43070.573611111111</v>
      </c>
      <c r="B10046" s="59">
        <v>1017.8966898</v>
      </c>
      <c r="C10046" s="59">
        <f t="shared" si="156"/>
        <v>1.0178966897999999</v>
      </c>
    </row>
    <row r="10047" spans="1:3" x14ac:dyDescent="0.2">
      <c r="A10047" s="61">
        <v>43070.574305555558</v>
      </c>
      <c r="B10047" s="59">
        <v>1017.8961651</v>
      </c>
      <c r="C10047" s="59">
        <f t="shared" si="156"/>
        <v>1.0178961651</v>
      </c>
    </row>
    <row r="10048" spans="1:3" x14ac:dyDescent="0.2">
      <c r="A10048" s="61">
        <v>43070.574999999997</v>
      </c>
      <c r="B10048" s="59">
        <v>1017.8918190000001</v>
      </c>
      <c r="C10048" s="59">
        <f t="shared" si="156"/>
        <v>1.0178918190000001</v>
      </c>
    </row>
    <row r="10049" spans="1:3" x14ac:dyDescent="0.2">
      <c r="A10049" s="61">
        <v>43070.575694444444</v>
      </c>
      <c r="B10049" s="59">
        <v>1017.8896005</v>
      </c>
      <c r="C10049" s="59">
        <f t="shared" si="156"/>
        <v>1.0178896005</v>
      </c>
    </row>
    <row r="10050" spans="1:3" x14ac:dyDescent="0.2">
      <c r="A10050" s="61">
        <v>43070.576388888891</v>
      </c>
      <c r="B10050" s="59">
        <v>1017.9334319</v>
      </c>
      <c r="C10050" s="59">
        <f t="shared" si="156"/>
        <v>1.0179334319</v>
      </c>
    </row>
    <row r="10051" spans="1:3" x14ac:dyDescent="0.2">
      <c r="A10051" s="61">
        <v>43070.57708333333</v>
      </c>
      <c r="B10051" s="59">
        <v>1017.8659288</v>
      </c>
      <c r="C10051" s="59">
        <f t="shared" ref="C10051:C10114" si="157">B10051/1000</f>
        <v>1.0178659288</v>
      </c>
    </row>
    <row r="10052" spans="1:3" x14ac:dyDescent="0.2">
      <c r="A10052" s="61">
        <v>43070.577777777777</v>
      </c>
      <c r="B10052" s="59">
        <v>1017.8834898</v>
      </c>
      <c r="C10052" s="59">
        <f t="shared" si="157"/>
        <v>1.0178834898</v>
      </c>
    </row>
    <row r="10053" spans="1:3" x14ac:dyDescent="0.2">
      <c r="A10053" s="61">
        <v>43070.578472222223</v>
      </c>
      <c r="B10053" s="59">
        <v>1017.9106832</v>
      </c>
      <c r="C10053" s="59">
        <f t="shared" si="157"/>
        <v>1.0179106832</v>
      </c>
    </row>
    <row r="10054" spans="1:3" x14ac:dyDescent="0.2">
      <c r="A10054" s="61">
        <v>43070.57916666667</v>
      </c>
      <c r="B10054" s="59">
        <v>1017.862678</v>
      </c>
      <c r="C10054" s="59">
        <f t="shared" si="157"/>
        <v>1.017862678</v>
      </c>
    </row>
    <row r="10055" spans="1:3" x14ac:dyDescent="0.2">
      <c r="A10055" s="61">
        <v>43070.579861111109</v>
      </c>
      <c r="B10055" s="59">
        <v>1017.9229749</v>
      </c>
      <c r="C10055" s="59">
        <f t="shared" si="157"/>
        <v>1.0179229749000001</v>
      </c>
    </row>
    <row r="10056" spans="1:3" x14ac:dyDescent="0.2">
      <c r="A10056" s="61">
        <v>43070.580555555556</v>
      </c>
      <c r="B10056" s="59">
        <v>1018.0087258999999</v>
      </c>
      <c r="C10056" s="59">
        <f t="shared" si="157"/>
        <v>1.0180087258999999</v>
      </c>
    </row>
    <row r="10057" spans="1:3" x14ac:dyDescent="0.2">
      <c r="A10057" s="61">
        <v>43070.581250000003</v>
      </c>
      <c r="B10057" s="59">
        <v>1018.0267206</v>
      </c>
      <c r="C10057" s="59">
        <f t="shared" si="157"/>
        <v>1.0180267206</v>
      </c>
    </row>
    <row r="10058" spans="1:3" x14ac:dyDescent="0.2">
      <c r="A10058" s="61">
        <v>43070.581944444442</v>
      </c>
      <c r="B10058" s="59">
        <v>1017.9422491</v>
      </c>
      <c r="C10058" s="59">
        <f t="shared" si="157"/>
        <v>1.0179422491000001</v>
      </c>
    </row>
    <row r="10059" spans="1:3" x14ac:dyDescent="0.2">
      <c r="A10059" s="61">
        <v>43070.582638888889</v>
      </c>
      <c r="B10059" s="59">
        <v>1017.9800771</v>
      </c>
      <c r="C10059" s="59">
        <f t="shared" si="157"/>
        <v>1.0179800771</v>
      </c>
    </row>
    <row r="10060" spans="1:3" x14ac:dyDescent="0.2">
      <c r="A10060" s="61">
        <v>43070.583333333336</v>
      </c>
      <c r="B10060" s="59">
        <v>1018.2042676</v>
      </c>
      <c r="C10060" s="59">
        <f t="shared" si="157"/>
        <v>1.0182042676</v>
      </c>
    </row>
    <row r="10061" spans="1:3" x14ac:dyDescent="0.2">
      <c r="A10061" s="61">
        <v>43070.584027777775</v>
      </c>
      <c r="B10061" s="59">
        <v>1017.948683</v>
      </c>
      <c r="C10061" s="59">
        <f t="shared" si="157"/>
        <v>1.017948683</v>
      </c>
    </row>
    <row r="10062" spans="1:3" x14ac:dyDescent="0.2">
      <c r="A10062" s="61">
        <v>43070.584722222222</v>
      </c>
      <c r="B10062" s="59">
        <v>1018.0092658999999</v>
      </c>
      <c r="C10062" s="59">
        <f t="shared" si="157"/>
        <v>1.0180092659</v>
      </c>
    </row>
    <row r="10063" spans="1:3" x14ac:dyDescent="0.2">
      <c r="A10063" s="61">
        <v>43070.585416666669</v>
      </c>
      <c r="B10063" s="59">
        <v>1017.9490747</v>
      </c>
      <c r="C10063" s="59">
        <f t="shared" si="157"/>
        <v>1.0179490747</v>
      </c>
    </row>
    <row r="10064" spans="1:3" x14ac:dyDescent="0.2">
      <c r="A10064" s="61">
        <v>43070.586111111108</v>
      </c>
      <c r="B10064" s="59">
        <v>1017.9845031999999</v>
      </c>
      <c r="C10064" s="59">
        <f t="shared" si="157"/>
        <v>1.0179845031999999</v>
      </c>
    </row>
    <row r="10065" spans="1:3" x14ac:dyDescent="0.2">
      <c r="A10065" s="61">
        <v>43070.586805555555</v>
      </c>
      <c r="B10065" s="59">
        <v>1017.9664547</v>
      </c>
      <c r="C10065" s="59">
        <f t="shared" si="157"/>
        <v>1.0179664547</v>
      </c>
    </row>
    <row r="10066" spans="1:3" x14ac:dyDescent="0.2">
      <c r="A10066" s="61">
        <v>43070.587500000001</v>
      </c>
      <c r="B10066" s="59">
        <v>1017.9084673</v>
      </c>
      <c r="C10066" s="59">
        <f t="shared" si="157"/>
        <v>1.0179084673000001</v>
      </c>
    </row>
    <row r="10067" spans="1:3" x14ac:dyDescent="0.2">
      <c r="A10067" s="61">
        <v>43070.588194444441</v>
      </c>
      <c r="B10067" s="59">
        <v>1017.9053908</v>
      </c>
      <c r="C10067" s="59">
        <f t="shared" si="157"/>
        <v>1.0179053908</v>
      </c>
    </row>
    <row r="10068" spans="1:3" x14ac:dyDescent="0.2">
      <c r="A10068" s="61">
        <v>43070.588888888888</v>
      </c>
      <c r="B10068" s="59">
        <v>1017.9161424</v>
      </c>
      <c r="C10068" s="59">
        <f t="shared" si="157"/>
        <v>1.0179161424000001</v>
      </c>
    </row>
    <row r="10069" spans="1:3" x14ac:dyDescent="0.2">
      <c r="A10069" s="61">
        <v>43070.589583333334</v>
      </c>
      <c r="B10069" s="59">
        <v>1017.971046</v>
      </c>
      <c r="C10069" s="59">
        <f t="shared" si="157"/>
        <v>1.017971046</v>
      </c>
    </row>
    <row r="10070" spans="1:3" x14ac:dyDescent="0.2">
      <c r="A10070" s="61">
        <v>43070.590277777781</v>
      </c>
      <c r="B10070" s="59">
        <v>1017.9203111</v>
      </c>
      <c r="C10070" s="59">
        <f t="shared" si="157"/>
        <v>1.0179203111000001</v>
      </c>
    </row>
    <row r="10071" spans="1:3" x14ac:dyDescent="0.2">
      <c r="A10071" s="61">
        <v>43070.59097222222</v>
      </c>
      <c r="B10071" s="59">
        <v>1017.9257333</v>
      </c>
      <c r="C10071" s="59">
        <f t="shared" si="157"/>
        <v>1.0179257333</v>
      </c>
    </row>
    <row r="10072" spans="1:3" x14ac:dyDescent="0.2">
      <c r="A10072" s="61">
        <v>43070.591666666667</v>
      </c>
      <c r="B10072" s="59">
        <v>1017.945869</v>
      </c>
      <c r="C10072" s="59">
        <f t="shared" si="157"/>
        <v>1.0179458690000001</v>
      </c>
    </row>
    <row r="10073" spans="1:3" x14ac:dyDescent="0.2">
      <c r="A10073" s="61">
        <v>43070.592361111114</v>
      </c>
      <c r="B10073" s="59">
        <v>1017.9668543</v>
      </c>
      <c r="C10073" s="59">
        <f t="shared" si="157"/>
        <v>1.0179668543</v>
      </c>
    </row>
    <row r="10074" spans="1:3" x14ac:dyDescent="0.2">
      <c r="A10074" s="61">
        <v>43070.593055555553</v>
      </c>
      <c r="B10074" s="59">
        <v>1017.970143</v>
      </c>
      <c r="C10074" s="59">
        <f t="shared" si="157"/>
        <v>1.0179701430000001</v>
      </c>
    </row>
    <row r="10075" spans="1:3" x14ac:dyDescent="0.2">
      <c r="A10075" s="61">
        <v>43070.59375</v>
      </c>
      <c r="B10075" s="59">
        <v>1017.9830776</v>
      </c>
      <c r="C10075" s="59">
        <f t="shared" si="157"/>
        <v>1.0179830776000001</v>
      </c>
    </row>
    <row r="10076" spans="1:3" x14ac:dyDescent="0.2">
      <c r="A10076" s="61">
        <v>43070.594444444447</v>
      </c>
      <c r="B10076" s="59">
        <v>1018.0098013</v>
      </c>
      <c r="C10076" s="59">
        <f t="shared" si="157"/>
        <v>1.0180098013000001</v>
      </c>
    </row>
    <row r="10077" spans="1:3" x14ac:dyDescent="0.2">
      <c r="A10077" s="61">
        <v>43070.595138888886</v>
      </c>
      <c r="B10077" s="59">
        <v>1018.0379981</v>
      </c>
      <c r="C10077" s="59">
        <f t="shared" si="157"/>
        <v>1.0180379981000001</v>
      </c>
    </row>
    <row r="10078" spans="1:3" x14ac:dyDescent="0.2">
      <c r="A10078" s="61">
        <v>43070.595833333333</v>
      </c>
      <c r="B10078" s="59">
        <v>1018.0341226</v>
      </c>
      <c r="C10078" s="59">
        <f t="shared" si="157"/>
        <v>1.0180341226</v>
      </c>
    </row>
    <row r="10079" spans="1:3" x14ac:dyDescent="0.2">
      <c r="A10079" s="61">
        <v>43070.59652777778</v>
      </c>
      <c r="B10079" s="59">
        <v>1018.0510543</v>
      </c>
      <c r="C10079" s="59">
        <f t="shared" si="157"/>
        <v>1.0180510543000001</v>
      </c>
    </row>
    <row r="10080" spans="1:3" x14ac:dyDescent="0.2">
      <c r="A10080" s="61">
        <v>43070.597222222219</v>
      </c>
      <c r="B10080" s="59">
        <v>1018.075569</v>
      </c>
      <c r="C10080" s="59">
        <f t="shared" si="157"/>
        <v>1.0180755690000001</v>
      </c>
    </row>
    <row r="10081" spans="1:3" x14ac:dyDescent="0.2">
      <c r="A10081" s="61">
        <v>43070.597916666666</v>
      </c>
      <c r="B10081" s="59">
        <v>1018.0960169</v>
      </c>
      <c r="C10081" s="59">
        <f t="shared" si="157"/>
        <v>1.0180960169</v>
      </c>
    </row>
    <row r="10082" spans="1:3" x14ac:dyDescent="0.2">
      <c r="A10082" s="61">
        <v>43070.598611111112</v>
      </c>
      <c r="B10082" s="59">
        <v>1018.1218414</v>
      </c>
      <c r="C10082" s="59">
        <f t="shared" si="157"/>
        <v>1.0181218413999999</v>
      </c>
    </row>
    <row r="10083" spans="1:3" x14ac:dyDescent="0.2">
      <c r="A10083" s="61">
        <v>43070.599305555559</v>
      </c>
      <c r="B10083" s="59">
        <v>1018.1191565</v>
      </c>
      <c r="C10083" s="59">
        <f t="shared" si="157"/>
        <v>1.0181191565000001</v>
      </c>
    </row>
    <row r="10084" spans="1:3" x14ac:dyDescent="0.2">
      <c r="A10084" s="61">
        <v>43070.6</v>
      </c>
      <c r="B10084" s="59">
        <v>1018.1194183</v>
      </c>
      <c r="C10084" s="59">
        <f t="shared" si="157"/>
        <v>1.0181194183</v>
      </c>
    </row>
    <row r="10085" spans="1:3" x14ac:dyDescent="0.2">
      <c r="A10085" s="61">
        <v>43070.600694444445</v>
      </c>
      <c r="B10085" s="59">
        <v>1018.1081478999999</v>
      </c>
      <c r="C10085" s="59">
        <f t="shared" si="157"/>
        <v>1.0181081479</v>
      </c>
    </row>
    <row r="10086" spans="1:3" x14ac:dyDescent="0.2">
      <c r="A10086" s="61">
        <v>43070.601388888892</v>
      </c>
      <c r="B10086" s="59">
        <v>1018.101391</v>
      </c>
      <c r="C10086" s="59">
        <f t="shared" si="157"/>
        <v>1.0181013910000001</v>
      </c>
    </row>
    <row r="10087" spans="1:3" x14ac:dyDescent="0.2">
      <c r="A10087" s="61">
        <v>43070.602083333331</v>
      </c>
      <c r="B10087" s="59">
        <v>1018.083773</v>
      </c>
      <c r="C10087" s="59">
        <f t="shared" si="157"/>
        <v>1.0180837729999999</v>
      </c>
    </row>
    <row r="10088" spans="1:3" x14ac:dyDescent="0.2">
      <c r="A10088" s="61">
        <v>43070.602777777778</v>
      </c>
      <c r="B10088" s="59">
        <v>1018.0847094</v>
      </c>
      <c r="C10088" s="59">
        <f t="shared" si="157"/>
        <v>1.0180847093999998</v>
      </c>
    </row>
    <row r="10089" spans="1:3" x14ac:dyDescent="0.2">
      <c r="A10089" s="61">
        <v>43070.603472222225</v>
      </c>
      <c r="B10089" s="59">
        <v>1018.0962313</v>
      </c>
      <c r="C10089" s="59">
        <f t="shared" si="157"/>
        <v>1.0180962312999999</v>
      </c>
    </row>
    <row r="10090" spans="1:3" x14ac:dyDescent="0.2">
      <c r="A10090" s="61">
        <v>43070.604166666664</v>
      </c>
      <c r="B10090" s="59">
        <v>1018.1285273</v>
      </c>
      <c r="C10090" s="59">
        <f t="shared" si="157"/>
        <v>1.0181285273</v>
      </c>
    </row>
    <row r="10091" spans="1:3" x14ac:dyDescent="0.2">
      <c r="A10091" s="61">
        <v>43070.604861111111</v>
      </c>
      <c r="B10091" s="59">
        <v>1018.1229493</v>
      </c>
      <c r="C10091" s="59">
        <f t="shared" si="157"/>
        <v>1.0181229492999999</v>
      </c>
    </row>
    <row r="10092" spans="1:3" x14ac:dyDescent="0.2">
      <c r="A10092" s="61">
        <v>43070.605555555558</v>
      </c>
      <c r="B10092" s="59">
        <v>1018.1298085</v>
      </c>
      <c r="C10092" s="59">
        <f t="shared" si="157"/>
        <v>1.0181298084999999</v>
      </c>
    </row>
    <row r="10093" spans="1:3" x14ac:dyDescent="0.2">
      <c r="A10093" s="61">
        <v>43070.606249999997</v>
      </c>
      <c r="B10093" s="59">
        <v>1018.1221401</v>
      </c>
      <c r="C10093" s="59">
        <f t="shared" si="157"/>
        <v>1.0181221401</v>
      </c>
    </row>
    <row r="10094" spans="1:3" x14ac:dyDescent="0.2">
      <c r="A10094" s="61">
        <v>43070.606944444444</v>
      </c>
      <c r="B10094" s="59">
        <v>1018.0883568</v>
      </c>
      <c r="C10094" s="59">
        <f t="shared" si="157"/>
        <v>1.0180883568000001</v>
      </c>
    </row>
    <row r="10095" spans="1:3" x14ac:dyDescent="0.2">
      <c r="A10095" s="61">
        <v>43070.607638888891</v>
      </c>
      <c r="B10095" s="59">
        <v>1018.1291172</v>
      </c>
      <c r="C10095" s="59">
        <f t="shared" si="157"/>
        <v>1.0181291172</v>
      </c>
    </row>
    <row r="10096" spans="1:3" x14ac:dyDescent="0.2">
      <c r="A10096" s="61">
        <v>43070.60833333333</v>
      </c>
      <c r="B10096" s="59">
        <v>1018.188399</v>
      </c>
      <c r="C10096" s="59">
        <f t="shared" si="157"/>
        <v>1.018188399</v>
      </c>
    </row>
    <row r="10097" spans="1:3" x14ac:dyDescent="0.2">
      <c r="A10097" s="61">
        <v>43070.609027777777</v>
      </c>
      <c r="B10097" s="59">
        <v>1018.135258</v>
      </c>
      <c r="C10097" s="59">
        <f t="shared" si="157"/>
        <v>1.018135258</v>
      </c>
    </row>
    <row r="10098" spans="1:3" x14ac:dyDescent="0.2">
      <c r="A10098" s="61">
        <v>43070.609722222223</v>
      </c>
      <c r="B10098" s="59">
        <v>1018.1246866</v>
      </c>
      <c r="C10098" s="59">
        <f t="shared" si="157"/>
        <v>1.0181246866</v>
      </c>
    </row>
    <row r="10099" spans="1:3" x14ac:dyDescent="0.2">
      <c r="A10099" s="61">
        <v>43070.61041666667</v>
      </c>
      <c r="B10099" s="59">
        <v>1018.1934986</v>
      </c>
      <c r="C10099" s="59">
        <f t="shared" si="157"/>
        <v>1.0181934986000001</v>
      </c>
    </row>
    <row r="10100" spans="1:3" x14ac:dyDescent="0.2">
      <c r="A10100" s="61">
        <v>43070.611111111109</v>
      </c>
      <c r="B10100" s="59">
        <v>1018.3377523</v>
      </c>
      <c r="C10100" s="59">
        <f t="shared" si="157"/>
        <v>1.0183377523000001</v>
      </c>
    </row>
    <row r="10101" spans="1:3" x14ac:dyDescent="0.2">
      <c r="A10101" s="61">
        <v>43070.611805555556</v>
      </c>
      <c r="B10101" s="59">
        <v>1018.1760244</v>
      </c>
      <c r="C10101" s="59">
        <f t="shared" si="157"/>
        <v>1.0181760244</v>
      </c>
    </row>
    <row r="10102" spans="1:3" x14ac:dyDescent="0.2">
      <c r="A10102" s="61">
        <v>43070.612500000003</v>
      </c>
      <c r="B10102" s="59">
        <v>1018.2447363</v>
      </c>
      <c r="C10102" s="59">
        <f t="shared" si="157"/>
        <v>1.0182447363</v>
      </c>
    </row>
    <row r="10103" spans="1:3" x14ac:dyDescent="0.2">
      <c r="A10103" s="61">
        <v>43070.613194444442</v>
      </c>
      <c r="B10103" s="59">
        <v>1018.2476392999999</v>
      </c>
      <c r="C10103" s="59">
        <f t="shared" si="157"/>
        <v>1.0182476393</v>
      </c>
    </row>
    <row r="10104" spans="1:3" x14ac:dyDescent="0.2">
      <c r="A10104" s="61">
        <v>43070.613888888889</v>
      </c>
      <c r="B10104" s="59">
        <v>1018.2885236</v>
      </c>
      <c r="C10104" s="59">
        <f t="shared" si="157"/>
        <v>1.0182885235999999</v>
      </c>
    </row>
    <row r="10105" spans="1:3" x14ac:dyDescent="0.2">
      <c r="A10105" s="61">
        <v>43070.614583333336</v>
      </c>
      <c r="B10105" s="59">
        <v>1018.2792696</v>
      </c>
      <c r="C10105" s="59">
        <f t="shared" si="157"/>
        <v>1.0182792696</v>
      </c>
    </row>
    <row r="10106" spans="1:3" x14ac:dyDescent="0.2">
      <c r="A10106" s="61">
        <v>43070.615277777775</v>
      </c>
      <c r="B10106" s="59">
        <v>1018.2218632</v>
      </c>
      <c r="C10106" s="59">
        <f t="shared" si="157"/>
        <v>1.0182218632</v>
      </c>
    </row>
    <row r="10107" spans="1:3" x14ac:dyDescent="0.2">
      <c r="A10107" s="61">
        <v>43070.615972222222</v>
      </c>
      <c r="B10107" s="59">
        <v>1018.2707711</v>
      </c>
      <c r="C10107" s="59">
        <f t="shared" si="157"/>
        <v>1.0182707711000001</v>
      </c>
    </row>
    <row r="10108" spans="1:3" x14ac:dyDescent="0.2">
      <c r="A10108" s="61">
        <v>43070.616666666669</v>
      </c>
      <c r="B10108" s="59">
        <v>1018.2878388</v>
      </c>
      <c r="C10108" s="59">
        <f t="shared" si="157"/>
        <v>1.0182878388000001</v>
      </c>
    </row>
    <row r="10109" spans="1:3" x14ac:dyDescent="0.2">
      <c r="A10109" s="61">
        <v>43070.617361111108</v>
      </c>
      <c r="B10109" s="59">
        <v>1018.32604</v>
      </c>
      <c r="C10109" s="59">
        <f t="shared" si="157"/>
        <v>1.01832604</v>
      </c>
    </row>
    <row r="10110" spans="1:3" x14ac:dyDescent="0.2">
      <c r="A10110" s="61">
        <v>43070.618055555555</v>
      </c>
      <c r="B10110" s="59">
        <v>1018.2422096</v>
      </c>
      <c r="C10110" s="59">
        <f t="shared" si="157"/>
        <v>1.0182422096000001</v>
      </c>
    </row>
    <row r="10111" spans="1:3" x14ac:dyDescent="0.2">
      <c r="A10111" s="61">
        <v>43070.618750000001</v>
      </c>
      <c r="B10111" s="59">
        <v>1018.2507826999999</v>
      </c>
      <c r="C10111" s="59">
        <f t="shared" si="157"/>
        <v>1.0182507827</v>
      </c>
    </row>
    <row r="10112" spans="1:3" x14ac:dyDescent="0.2">
      <c r="A10112" s="61">
        <v>43070.619444444441</v>
      </c>
      <c r="B10112" s="59">
        <v>1018.4653446999999</v>
      </c>
      <c r="C10112" s="59">
        <f t="shared" si="157"/>
        <v>1.0184653447000001</v>
      </c>
    </row>
    <row r="10113" spans="1:3" x14ac:dyDescent="0.2">
      <c r="A10113" s="61">
        <v>43070.620138888888</v>
      </c>
      <c r="B10113" s="59">
        <v>1018.2443153</v>
      </c>
      <c r="C10113" s="59">
        <f t="shared" si="157"/>
        <v>1.0182443153</v>
      </c>
    </row>
    <row r="10114" spans="1:3" x14ac:dyDescent="0.2">
      <c r="A10114" s="61">
        <v>43070.620833333334</v>
      </c>
      <c r="B10114" s="59">
        <v>1018.3026664</v>
      </c>
      <c r="C10114" s="59">
        <f t="shared" si="157"/>
        <v>1.0183026664000001</v>
      </c>
    </row>
    <row r="10115" spans="1:3" x14ac:dyDescent="0.2">
      <c r="A10115" s="61">
        <v>43070.621527777781</v>
      </c>
      <c r="B10115" s="59">
        <v>1018.2938</v>
      </c>
      <c r="C10115" s="59">
        <f t="shared" ref="C10115:C10178" si="158">B10115/1000</f>
        <v>1.0182938000000001</v>
      </c>
    </row>
    <row r="10116" spans="1:3" x14ac:dyDescent="0.2">
      <c r="A10116" s="61">
        <v>43070.62222222222</v>
      </c>
      <c r="B10116" s="59">
        <v>1018.2298064</v>
      </c>
      <c r="C10116" s="59">
        <f t="shared" si="158"/>
        <v>1.0182298063999999</v>
      </c>
    </row>
    <row r="10117" spans="1:3" x14ac:dyDescent="0.2">
      <c r="A10117" s="61">
        <v>43070.622916666667</v>
      </c>
      <c r="B10117" s="59">
        <v>1018.3410493</v>
      </c>
      <c r="C10117" s="59">
        <f t="shared" si="158"/>
        <v>1.0183410493</v>
      </c>
    </row>
    <row r="10118" spans="1:3" x14ac:dyDescent="0.2">
      <c r="A10118" s="61">
        <v>43070.623611111114</v>
      </c>
      <c r="B10118" s="59">
        <v>1018.323451</v>
      </c>
      <c r="C10118" s="59">
        <f t="shared" si="158"/>
        <v>1.0183234509999999</v>
      </c>
    </row>
    <row r="10119" spans="1:3" x14ac:dyDescent="0.2">
      <c r="A10119" s="61">
        <v>43070.624305555553</v>
      </c>
      <c r="B10119" s="59">
        <v>1018.3151171</v>
      </c>
      <c r="C10119" s="59">
        <f t="shared" si="158"/>
        <v>1.0183151171</v>
      </c>
    </row>
    <row r="10120" spans="1:3" x14ac:dyDescent="0.2">
      <c r="A10120" s="61">
        <v>43070.625</v>
      </c>
      <c r="B10120" s="59">
        <v>1018.3280109</v>
      </c>
      <c r="C10120" s="59">
        <f t="shared" si="158"/>
        <v>1.0183280108999999</v>
      </c>
    </row>
    <row r="10121" spans="1:3" x14ac:dyDescent="0.2">
      <c r="A10121" s="61">
        <v>43070.625694444447</v>
      </c>
      <c r="B10121" s="59">
        <v>1018.3314444</v>
      </c>
      <c r="C10121" s="59">
        <f t="shared" si="158"/>
        <v>1.0183314444</v>
      </c>
    </row>
    <row r="10122" spans="1:3" x14ac:dyDescent="0.2">
      <c r="A10122" s="61">
        <v>43070.626388888886</v>
      </c>
      <c r="B10122" s="59">
        <v>1018.3192316</v>
      </c>
      <c r="C10122" s="59">
        <f t="shared" si="158"/>
        <v>1.0183192316</v>
      </c>
    </row>
    <row r="10123" spans="1:3" x14ac:dyDescent="0.2">
      <c r="A10123" s="61">
        <v>43070.627083333333</v>
      </c>
      <c r="B10123" s="59">
        <v>1018.3124759</v>
      </c>
      <c r="C10123" s="59">
        <f t="shared" si="158"/>
        <v>1.0183124759</v>
      </c>
    </row>
    <row r="10124" spans="1:3" x14ac:dyDescent="0.2">
      <c r="A10124" s="61">
        <v>43070.62777777778</v>
      </c>
      <c r="B10124" s="59">
        <v>1018.3218513</v>
      </c>
      <c r="C10124" s="59">
        <f t="shared" si="158"/>
        <v>1.0183218513000001</v>
      </c>
    </row>
    <row r="10125" spans="1:3" x14ac:dyDescent="0.2">
      <c r="A10125" s="61">
        <v>43070.628472222219</v>
      </c>
      <c r="B10125" s="59">
        <v>1018.3525929</v>
      </c>
      <c r="C10125" s="59">
        <f t="shared" si="158"/>
        <v>1.0183525928999999</v>
      </c>
    </row>
    <row r="10126" spans="1:3" x14ac:dyDescent="0.2">
      <c r="A10126" s="61">
        <v>43070.629166666666</v>
      </c>
      <c r="B10126" s="59">
        <v>1018.3955786</v>
      </c>
      <c r="C10126" s="59">
        <f t="shared" si="158"/>
        <v>1.0183955786000001</v>
      </c>
    </row>
    <row r="10127" spans="1:3" x14ac:dyDescent="0.2">
      <c r="A10127" s="61">
        <v>43070.629861111112</v>
      </c>
      <c r="B10127" s="59">
        <v>1018.3541969</v>
      </c>
      <c r="C10127" s="59">
        <f t="shared" si="158"/>
        <v>1.0183541969000001</v>
      </c>
    </row>
    <row r="10128" spans="1:3" x14ac:dyDescent="0.2">
      <c r="A10128" s="61">
        <v>43070.630555555559</v>
      </c>
      <c r="B10128" s="59">
        <v>1018.3741033</v>
      </c>
      <c r="C10128" s="59">
        <f t="shared" si="158"/>
        <v>1.0183741033</v>
      </c>
    </row>
    <row r="10129" spans="1:3" x14ac:dyDescent="0.2">
      <c r="A10129" s="61">
        <v>43070.631249999999</v>
      </c>
      <c r="B10129" s="59">
        <v>1018.3942201999999</v>
      </c>
      <c r="C10129" s="59">
        <f t="shared" si="158"/>
        <v>1.0183942202</v>
      </c>
    </row>
    <row r="10130" spans="1:3" x14ac:dyDescent="0.2">
      <c r="A10130" s="61">
        <v>43070.631944444445</v>
      </c>
      <c r="B10130" s="59">
        <v>1018.3795382</v>
      </c>
      <c r="C10130" s="59">
        <f t="shared" si="158"/>
        <v>1.0183795382</v>
      </c>
    </row>
    <row r="10131" spans="1:3" x14ac:dyDescent="0.2">
      <c r="A10131" s="61">
        <v>43070.632638888892</v>
      </c>
      <c r="B10131" s="59">
        <v>1018.3642945</v>
      </c>
      <c r="C10131" s="59">
        <f t="shared" si="158"/>
        <v>1.0183642945</v>
      </c>
    </row>
    <row r="10132" spans="1:3" x14ac:dyDescent="0.2">
      <c r="A10132" s="61">
        <v>43070.633333333331</v>
      </c>
      <c r="B10132" s="59">
        <v>1018.3638555</v>
      </c>
      <c r="C10132" s="59">
        <f t="shared" si="158"/>
        <v>1.0183638555000001</v>
      </c>
    </row>
    <row r="10133" spans="1:3" x14ac:dyDescent="0.2">
      <c r="A10133" s="61">
        <v>43070.634027777778</v>
      </c>
      <c r="B10133" s="59">
        <v>1018.3750520999999</v>
      </c>
      <c r="C10133" s="59">
        <f t="shared" si="158"/>
        <v>1.0183750520999999</v>
      </c>
    </row>
    <row r="10134" spans="1:3" x14ac:dyDescent="0.2">
      <c r="A10134" s="61">
        <v>43070.634722222225</v>
      </c>
      <c r="B10134" s="59">
        <v>1018.3672099</v>
      </c>
      <c r="C10134" s="59">
        <f t="shared" si="158"/>
        <v>1.0183672099000001</v>
      </c>
    </row>
    <row r="10135" spans="1:3" x14ac:dyDescent="0.2">
      <c r="A10135" s="61">
        <v>43070.635416666664</v>
      </c>
      <c r="B10135" s="59">
        <v>1018.381703</v>
      </c>
      <c r="C10135" s="59">
        <f t="shared" si="158"/>
        <v>1.018381703</v>
      </c>
    </row>
    <row r="10136" spans="1:3" x14ac:dyDescent="0.2">
      <c r="A10136" s="61">
        <v>43070.636111111111</v>
      </c>
      <c r="B10136" s="59">
        <v>1018.3700376</v>
      </c>
      <c r="C10136" s="59">
        <f t="shared" si="158"/>
        <v>1.0183700376</v>
      </c>
    </row>
    <row r="10137" spans="1:3" x14ac:dyDescent="0.2">
      <c r="A10137" s="61">
        <v>43070.636805555558</v>
      </c>
      <c r="B10137" s="59">
        <v>1018.373189</v>
      </c>
      <c r="C10137" s="59">
        <f t="shared" si="158"/>
        <v>1.0183731890000001</v>
      </c>
    </row>
    <row r="10138" spans="1:3" x14ac:dyDescent="0.2">
      <c r="A10138" s="61">
        <v>43070.637499999997</v>
      </c>
      <c r="B10138" s="59">
        <v>1018.4014942</v>
      </c>
      <c r="C10138" s="59">
        <f t="shared" si="158"/>
        <v>1.0184014941999999</v>
      </c>
    </row>
    <row r="10139" spans="1:3" x14ac:dyDescent="0.2">
      <c r="A10139" s="61">
        <v>43070.638194444444</v>
      </c>
      <c r="B10139" s="59">
        <v>1018.3933148</v>
      </c>
      <c r="C10139" s="59">
        <f t="shared" si="158"/>
        <v>1.0183933147999999</v>
      </c>
    </row>
    <row r="10140" spans="1:3" x14ac:dyDescent="0.2">
      <c r="A10140" s="61">
        <v>43070.638888888891</v>
      </c>
      <c r="B10140" s="59">
        <v>1018.3964504</v>
      </c>
      <c r="C10140" s="59">
        <f t="shared" si="158"/>
        <v>1.0183964504</v>
      </c>
    </row>
    <row r="10141" spans="1:3" x14ac:dyDescent="0.2">
      <c r="A10141" s="61">
        <v>43070.63958333333</v>
      </c>
      <c r="B10141" s="59">
        <v>1018.3963011</v>
      </c>
      <c r="C10141" s="59">
        <f t="shared" si="158"/>
        <v>1.0183963010999999</v>
      </c>
    </row>
    <row r="10142" spans="1:3" x14ac:dyDescent="0.2">
      <c r="A10142" s="61">
        <v>43070.640277777777</v>
      </c>
      <c r="B10142" s="59">
        <v>1018.5075227</v>
      </c>
      <c r="C10142" s="59">
        <f t="shared" si="158"/>
        <v>1.0185075227</v>
      </c>
    </row>
    <row r="10143" spans="1:3" x14ac:dyDescent="0.2">
      <c r="A10143" s="61">
        <v>43070.640972222223</v>
      </c>
      <c r="B10143" s="59">
        <v>1018.4063444</v>
      </c>
      <c r="C10143" s="59">
        <f t="shared" si="158"/>
        <v>1.0184063444</v>
      </c>
    </row>
    <row r="10144" spans="1:3" x14ac:dyDescent="0.2">
      <c r="A10144" s="61">
        <v>43070.64166666667</v>
      </c>
      <c r="B10144" s="59">
        <v>1018.4051388</v>
      </c>
      <c r="C10144" s="59">
        <f t="shared" si="158"/>
        <v>1.0184051387999999</v>
      </c>
    </row>
    <row r="10145" spans="1:3" x14ac:dyDescent="0.2">
      <c r="A10145" s="61">
        <v>43070.642361111109</v>
      </c>
      <c r="B10145" s="59">
        <v>1018.4208848</v>
      </c>
      <c r="C10145" s="59">
        <f t="shared" si="158"/>
        <v>1.0184208848</v>
      </c>
    </row>
    <row r="10146" spans="1:3" x14ac:dyDescent="0.2">
      <c r="A10146" s="61">
        <v>43070.643055555556</v>
      </c>
      <c r="B10146" s="59">
        <v>1018.4476643</v>
      </c>
      <c r="C10146" s="59">
        <f t="shared" si="158"/>
        <v>1.0184476643</v>
      </c>
    </row>
    <row r="10147" spans="1:3" x14ac:dyDescent="0.2">
      <c r="A10147" s="61">
        <v>43070.643750000003</v>
      </c>
      <c r="B10147" s="59">
        <v>1018.4441719</v>
      </c>
      <c r="C10147" s="59">
        <f t="shared" si="158"/>
        <v>1.0184441718999999</v>
      </c>
    </row>
    <row r="10148" spans="1:3" x14ac:dyDescent="0.2">
      <c r="A10148" s="61">
        <v>43070.644444444442</v>
      </c>
      <c r="B10148" s="59">
        <v>1018.4276081</v>
      </c>
      <c r="C10148" s="59">
        <f t="shared" si="158"/>
        <v>1.0184276081000001</v>
      </c>
    </row>
    <row r="10149" spans="1:3" x14ac:dyDescent="0.2">
      <c r="A10149" s="61">
        <v>43070.645138888889</v>
      </c>
      <c r="B10149" s="59">
        <v>1018.4363579</v>
      </c>
      <c r="C10149" s="59">
        <f t="shared" si="158"/>
        <v>1.0184363579</v>
      </c>
    </row>
    <row r="10150" spans="1:3" x14ac:dyDescent="0.2">
      <c r="A10150" s="61">
        <v>43070.645833333336</v>
      </c>
      <c r="B10150" s="59">
        <v>1018.460286</v>
      </c>
      <c r="C10150" s="59">
        <f t="shared" si="158"/>
        <v>1.018460286</v>
      </c>
    </row>
    <row r="10151" spans="1:3" x14ac:dyDescent="0.2">
      <c r="A10151" s="61">
        <v>43070.646527777775</v>
      </c>
      <c r="B10151" s="59">
        <v>1018.4638757</v>
      </c>
      <c r="C10151" s="59">
        <f t="shared" si="158"/>
        <v>1.0184638757</v>
      </c>
    </row>
    <row r="10152" spans="1:3" x14ac:dyDescent="0.2">
      <c r="A10152" s="61">
        <v>43070.647222222222</v>
      </c>
      <c r="B10152" s="59">
        <v>1018.4817635000001</v>
      </c>
      <c r="C10152" s="59">
        <f t="shared" si="158"/>
        <v>1.0184817635000001</v>
      </c>
    </row>
    <row r="10153" spans="1:3" x14ac:dyDescent="0.2">
      <c r="A10153" s="61">
        <v>43070.647916666669</v>
      </c>
      <c r="B10153" s="59">
        <v>1018.4900388</v>
      </c>
      <c r="C10153" s="59">
        <f t="shared" si="158"/>
        <v>1.0184900388</v>
      </c>
    </row>
    <row r="10154" spans="1:3" x14ac:dyDescent="0.2">
      <c r="A10154" s="61">
        <v>43070.648611111108</v>
      </c>
      <c r="B10154" s="59">
        <v>1018.569957</v>
      </c>
      <c r="C10154" s="59">
        <f t="shared" si="158"/>
        <v>1.018569957</v>
      </c>
    </row>
    <row r="10155" spans="1:3" x14ac:dyDescent="0.2">
      <c r="A10155" s="61">
        <v>43070.649305555555</v>
      </c>
      <c r="B10155" s="59">
        <v>1018.4829169</v>
      </c>
      <c r="C10155" s="59">
        <f t="shared" si="158"/>
        <v>1.0184829169</v>
      </c>
    </row>
    <row r="10156" spans="1:3" x14ac:dyDescent="0.2">
      <c r="A10156" s="61">
        <v>43070.65</v>
      </c>
      <c r="B10156" s="59">
        <v>1018.5415161</v>
      </c>
      <c r="C10156" s="59">
        <f t="shared" si="158"/>
        <v>1.0185415161</v>
      </c>
    </row>
    <row r="10157" spans="1:3" x14ac:dyDescent="0.2">
      <c r="A10157" s="61">
        <v>43070.650694444441</v>
      </c>
      <c r="B10157" s="59">
        <v>1018.5077715</v>
      </c>
      <c r="C10157" s="59">
        <f t="shared" si="158"/>
        <v>1.0185077714999999</v>
      </c>
    </row>
    <row r="10158" spans="1:3" x14ac:dyDescent="0.2">
      <c r="A10158" s="61">
        <v>43070.651388888888</v>
      </c>
      <c r="B10158" s="59">
        <v>1018.5403595</v>
      </c>
      <c r="C10158" s="59">
        <f t="shared" si="158"/>
        <v>1.0185403595</v>
      </c>
    </row>
    <row r="10159" spans="1:3" x14ac:dyDescent="0.2">
      <c r="A10159" s="61">
        <v>43070.652083333334</v>
      </c>
      <c r="B10159" s="59">
        <v>1018.5437827</v>
      </c>
      <c r="C10159" s="59">
        <f t="shared" si="158"/>
        <v>1.0185437826999999</v>
      </c>
    </row>
    <row r="10160" spans="1:3" x14ac:dyDescent="0.2">
      <c r="A10160" s="61">
        <v>43070.652777777781</v>
      </c>
      <c r="B10160" s="59">
        <v>1018.5547327</v>
      </c>
      <c r="C10160" s="59">
        <f t="shared" si="158"/>
        <v>1.0185547327</v>
      </c>
    </row>
    <row r="10161" spans="1:3" x14ac:dyDescent="0.2">
      <c r="A10161" s="61">
        <v>43070.65347222222</v>
      </c>
      <c r="B10161" s="59">
        <v>1018.5691522</v>
      </c>
      <c r="C10161" s="59">
        <f t="shared" si="158"/>
        <v>1.0185691522</v>
      </c>
    </row>
    <row r="10162" spans="1:3" x14ac:dyDescent="0.2">
      <c r="A10162" s="61">
        <v>43070.654166666667</v>
      </c>
      <c r="B10162" s="59">
        <v>1018.5831858</v>
      </c>
      <c r="C10162" s="59">
        <f t="shared" si="158"/>
        <v>1.0185831858000001</v>
      </c>
    </row>
    <row r="10163" spans="1:3" x14ac:dyDescent="0.2">
      <c r="A10163" s="61">
        <v>43070.654861111114</v>
      </c>
      <c r="B10163" s="59">
        <v>1018.6142407</v>
      </c>
      <c r="C10163" s="59">
        <f t="shared" si="158"/>
        <v>1.0186142407000001</v>
      </c>
    </row>
    <row r="10164" spans="1:3" x14ac:dyDescent="0.2">
      <c r="A10164" s="61">
        <v>43070.655555555553</v>
      </c>
      <c r="B10164" s="59">
        <v>1018.5673861</v>
      </c>
      <c r="C10164" s="59">
        <f t="shared" si="158"/>
        <v>1.0185673861</v>
      </c>
    </row>
    <row r="10165" spans="1:3" x14ac:dyDescent="0.2">
      <c r="A10165" s="61">
        <v>43070.65625</v>
      </c>
      <c r="B10165" s="59">
        <v>1018.613506</v>
      </c>
      <c r="C10165" s="59">
        <f t="shared" si="158"/>
        <v>1.0186135060000001</v>
      </c>
    </row>
    <row r="10166" spans="1:3" x14ac:dyDescent="0.2">
      <c r="A10166" s="61">
        <v>43070.656944444447</v>
      </c>
      <c r="B10166" s="59">
        <v>1018.626505</v>
      </c>
      <c r="C10166" s="59">
        <f t="shared" si="158"/>
        <v>1.0186265049999998</v>
      </c>
    </row>
    <row r="10167" spans="1:3" x14ac:dyDescent="0.2">
      <c r="A10167" s="61">
        <v>43070.657638888886</v>
      </c>
      <c r="B10167" s="59">
        <v>1018.652899</v>
      </c>
      <c r="C10167" s="59">
        <f t="shared" si="158"/>
        <v>1.0186528990000001</v>
      </c>
    </row>
    <row r="10168" spans="1:3" x14ac:dyDescent="0.2">
      <c r="A10168" s="61">
        <v>43070.658333333333</v>
      </c>
      <c r="B10168" s="59">
        <v>1018.6542269</v>
      </c>
      <c r="C10168" s="59">
        <f t="shared" si="158"/>
        <v>1.0186542269000001</v>
      </c>
    </row>
    <row r="10169" spans="1:3" x14ac:dyDescent="0.2">
      <c r="A10169" s="61">
        <v>43070.65902777778</v>
      </c>
      <c r="B10169" s="59">
        <v>1018.6600126</v>
      </c>
      <c r="C10169" s="59">
        <f t="shared" si="158"/>
        <v>1.0186600126000001</v>
      </c>
    </row>
    <row r="10170" spans="1:3" x14ac:dyDescent="0.2">
      <c r="A10170" s="61">
        <v>43070.659722222219</v>
      </c>
      <c r="B10170" s="59">
        <v>1018.6807269</v>
      </c>
      <c r="C10170" s="59">
        <f t="shared" si="158"/>
        <v>1.0186807269</v>
      </c>
    </row>
    <row r="10171" spans="1:3" x14ac:dyDescent="0.2">
      <c r="A10171" s="61">
        <v>43070.660416666666</v>
      </c>
      <c r="B10171" s="59">
        <v>1018.7563334</v>
      </c>
      <c r="C10171" s="59">
        <f t="shared" si="158"/>
        <v>1.0187563334</v>
      </c>
    </row>
    <row r="10172" spans="1:3" x14ac:dyDescent="0.2">
      <c r="A10172" s="61">
        <v>43070.661111111112</v>
      </c>
      <c r="B10172" s="59">
        <v>1018.7899131</v>
      </c>
      <c r="C10172" s="59">
        <f t="shared" si="158"/>
        <v>1.0187899131</v>
      </c>
    </row>
    <row r="10173" spans="1:3" x14ac:dyDescent="0.2">
      <c r="A10173" s="61">
        <v>43070.661805555559</v>
      </c>
      <c r="B10173" s="59">
        <v>1018.7370055</v>
      </c>
      <c r="C10173" s="59">
        <f t="shared" si="158"/>
        <v>1.0187370055</v>
      </c>
    </row>
    <row r="10174" spans="1:3" x14ac:dyDescent="0.2">
      <c r="A10174" s="61">
        <v>43070.662499999999</v>
      </c>
      <c r="B10174" s="59">
        <v>1018.7201317</v>
      </c>
      <c r="C10174" s="59">
        <f t="shared" si="158"/>
        <v>1.0187201317000001</v>
      </c>
    </row>
    <row r="10175" spans="1:3" x14ac:dyDescent="0.2">
      <c r="A10175" s="61">
        <v>43070.663194444445</v>
      </c>
      <c r="B10175" s="59">
        <v>1018.7426697</v>
      </c>
      <c r="C10175" s="59">
        <f t="shared" si="158"/>
        <v>1.0187426696999999</v>
      </c>
    </row>
    <row r="10176" spans="1:3" x14ac:dyDescent="0.2">
      <c r="A10176" s="61">
        <v>43070.663888888892</v>
      </c>
      <c r="B10176" s="59">
        <v>1018.7803740000001</v>
      </c>
      <c r="C10176" s="59">
        <f t="shared" si="158"/>
        <v>1.0187803740000001</v>
      </c>
    </row>
    <row r="10177" spans="1:3" x14ac:dyDescent="0.2">
      <c r="A10177" s="61">
        <v>43070.664583333331</v>
      </c>
      <c r="B10177" s="59">
        <v>1018.8024107</v>
      </c>
      <c r="C10177" s="59">
        <f t="shared" si="158"/>
        <v>1.0188024107</v>
      </c>
    </row>
    <row r="10178" spans="1:3" x14ac:dyDescent="0.2">
      <c r="A10178" s="61">
        <v>43070.665277777778</v>
      </c>
      <c r="B10178" s="59">
        <v>1018.8151953</v>
      </c>
      <c r="C10178" s="59">
        <f t="shared" si="158"/>
        <v>1.0188151953</v>
      </c>
    </row>
    <row r="10179" spans="1:3" x14ac:dyDescent="0.2">
      <c r="A10179" s="61">
        <v>43070.665972222225</v>
      </c>
      <c r="B10179" s="59">
        <v>1018.812329</v>
      </c>
      <c r="C10179" s="59">
        <f t="shared" ref="C10179:C10242" si="159">B10179/1000</f>
        <v>1.018812329</v>
      </c>
    </row>
    <row r="10180" spans="1:3" x14ac:dyDescent="0.2">
      <c r="A10180" s="61">
        <v>43070.666666666664</v>
      </c>
      <c r="B10180" s="59">
        <v>1018.8815070000001</v>
      </c>
      <c r="C10180" s="59">
        <f t="shared" si="159"/>
        <v>1.0188815070000001</v>
      </c>
    </row>
    <row r="10181" spans="1:3" x14ac:dyDescent="0.2">
      <c r="A10181" s="61">
        <v>43070.667361111111</v>
      </c>
      <c r="B10181" s="59">
        <v>1018.8586506</v>
      </c>
      <c r="C10181" s="59">
        <f t="shared" si="159"/>
        <v>1.0188586506000001</v>
      </c>
    </row>
    <row r="10182" spans="1:3" x14ac:dyDescent="0.2">
      <c r="A10182" s="61">
        <v>43070.668055555558</v>
      </c>
      <c r="B10182" s="59">
        <v>1018.8388867</v>
      </c>
      <c r="C10182" s="59">
        <f t="shared" si="159"/>
        <v>1.0188388867</v>
      </c>
    </row>
    <row r="10183" spans="1:3" x14ac:dyDescent="0.2">
      <c r="A10183" s="61">
        <v>43070.668749999997</v>
      </c>
      <c r="B10183" s="59">
        <v>1018.9138016000001</v>
      </c>
      <c r="C10183" s="59">
        <f t="shared" si="159"/>
        <v>1.0189138016000001</v>
      </c>
    </row>
    <row r="10184" spans="1:3" x14ac:dyDescent="0.2">
      <c r="A10184" s="61">
        <v>43070.669444444444</v>
      </c>
      <c r="B10184" s="59">
        <v>1018.8791940999999</v>
      </c>
      <c r="C10184" s="59">
        <f t="shared" si="159"/>
        <v>1.0188791940999999</v>
      </c>
    </row>
    <row r="10185" spans="1:3" x14ac:dyDescent="0.2">
      <c r="A10185" s="61">
        <v>43070.670138888891</v>
      </c>
      <c r="B10185" s="59">
        <v>1018.8898583</v>
      </c>
      <c r="C10185" s="59">
        <f t="shared" si="159"/>
        <v>1.0188898583000001</v>
      </c>
    </row>
    <row r="10186" spans="1:3" x14ac:dyDescent="0.2">
      <c r="A10186" s="61">
        <v>43070.67083333333</v>
      </c>
      <c r="B10186" s="59">
        <v>1018.8982869</v>
      </c>
      <c r="C10186" s="59">
        <f t="shared" si="159"/>
        <v>1.0188982869000001</v>
      </c>
    </row>
    <row r="10187" spans="1:3" x14ac:dyDescent="0.2">
      <c r="A10187" s="61">
        <v>43070.671527777777</v>
      </c>
      <c r="B10187" s="59">
        <v>1018.8930634</v>
      </c>
      <c r="C10187" s="59">
        <f t="shared" si="159"/>
        <v>1.0188930634</v>
      </c>
    </row>
    <row r="10188" spans="1:3" x14ac:dyDescent="0.2">
      <c r="A10188" s="61">
        <v>43070.672222222223</v>
      </c>
      <c r="B10188" s="59">
        <v>1018.9172886</v>
      </c>
      <c r="C10188" s="59">
        <f t="shared" si="159"/>
        <v>1.0189172886</v>
      </c>
    </row>
    <row r="10189" spans="1:3" x14ac:dyDescent="0.2">
      <c r="A10189" s="61">
        <v>43070.67291666667</v>
      </c>
      <c r="B10189" s="59">
        <v>1018.909338</v>
      </c>
      <c r="C10189" s="59">
        <f t="shared" si="159"/>
        <v>1.0189093380000001</v>
      </c>
    </row>
    <row r="10190" spans="1:3" x14ac:dyDescent="0.2">
      <c r="A10190" s="61">
        <v>43070.673611111109</v>
      </c>
      <c r="B10190" s="59">
        <v>1018.9120763</v>
      </c>
      <c r="C10190" s="59">
        <f t="shared" si="159"/>
        <v>1.0189120762999999</v>
      </c>
    </row>
    <row r="10191" spans="1:3" x14ac:dyDescent="0.2">
      <c r="A10191" s="61">
        <v>43070.674305555556</v>
      </c>
      <c r="B10191" s="59">
        <v>1018.9070893000001</v>
      </c>
      <c r="C10191" s="59">
        <f t="shared" si="159"/>
        <v>1.0189070893000001</v>
      </c>
    </row>
    <row r="10192" spans="1:3" x14ac:dyDescent="0.2">
      <c r="A10192" s="61">
        <v>43070.675000000003</v>
      </c>
      <c r="B10192" s="59">
        <v>1018.9117809000001</v>
      </c>
      <c r="C10192" s="59">
        <f t="shared" si="159"/>
        <v>1.0189117809000001</v>
      </c>
    </row>
    <row r="10193" spans="1:3" x14ac:dyDescent="0.2">
      <c r="A10193" s="61">
        <v>43070.675694444442</v>
      </c>
      <c r="B10193" s="59">
        <v>1018.9166604</v>
      </c>
      <c r="C10193" s="59">
        <f t="shared" si="159"/>
        <v>1.0189166604</v>
      </c>
    </row>
    <row r="10194" spans="1:3" x14ac:dyDescent="0.2">
      <c r="A10194" s="61">
        <v>43070.676388888889</v>
      </c>
      <c r="B10194" s="59">
        <v>1018.9503169</v>
      </c>
      <c r="C10194" s="59">
        <f t="shared" si="159"/>
        <v>1.0189503169</v>
      </c>
    </row>
    <row r="10195" spans="1:3" x14ac:dyDescent="0.2">
      <c r="A10195" s="61">
        <v>43070.677083333336</v>
      </c>
      <c r="B10195" s="59">
        <v>1018.8866863</v>
      </c>
      <c r="C10195" s="59">
        <f t="shared" si="159"/>
        <v>1.0188866862999999</v>
      </c>
    </row>
    <row r="10196" spans="1:3" x14ac:dyDescent="0.2">
      <c r="A10196" s="61">
        <v>43070.677777777775</v>
      </c>
      <c r="B10196" s="59">
        <v>1018.8958683</v>
      </c>
      <c r="C10196" s="59">
        <f t="shared" si="159"/>
        <v>1.0188958683</v>
      </c>
    </row>
    <row r="10197" spans="1:3" x14ac:dyDescent="0.2">
      <c r="A10197" s="61">
        <v>43070.678472222222</v>
      </c>
      <c r="B10197" s="59">
        <v>1018.9141796</v>
      </c>
      <c r="C10197" s="59">
        <f t="shared" si="159"/>
        <v>1.0189141796000001</v>
      </c>
    </row>
    <row r="10198" spans="1:3" x14ac:dyDescent="0.2">
      <c r="A10198" s="61">
        <v>43070.679166666669</v>
      </c>
      <c r="B10198" s="59">
        <v>1019.0013638</v>
      </c>
      <c r="C10198" s="59">
        <f t="shared" si="159"/>
        <v>1.0190013637999999</v>
      </c>
    </row>
    <row r="10199" spans="1:3" x14ac:dyDescent="0.2">
      <c r="A10199" s="61">
        <v>43070.679861111108</v>
      </c>
      <c r="B10199" s="59">
        <v>1018.9256642</v>
      </c>
      <c r="C10199" s="59">
        <f t="shared" si="159"/>
        <v>1.0189256642</v>
      </c>
    </row>
    <row r="10200" spans="1:3" x14ac:dyDescent="0.2">
      <c r="A10200" s="61">
        <v>43070.680555555555</v>
      </c>
      <c r="B10200" s="59">
        <v>1018.9254508</v>
      </c>
      <c r="C10200" s="59">
        <f t="shared" si="159"/>
        <v>1.0189254508000001</v>
      </c>
    </row>
    <row r="10201" spans="1:3" x14ac:dyDescent="0.2">
      <c r="A10201" s="61">
        <v>43070.681250000001</v>
      </c>
      <c r="B10201" s="59">
        <v>1018.9441055</v>
      </c>
      <c r="C10201" s="59">
        <f t="shared" si="159"/>
        <v>1.0189441054999999</v>
      </c>
    </row>
    <row r="10202" spans="1:3" x14ac:dyDescent="0.2">
      <c r="A10202" s="61">
        <v>43070.681944444441</v>
      </c>
      <c r="B10202" s="59">
        <v>1018.9660243</v>
      </c>
      <c r="C10202" s="59">
        <f t="shared" si="159"/>
        <v>1.0189660243000001</v>
      </c>
    </row>
    <row r="10203" spans="1:3" x14ac:dyDescent="0.2">
      <c r="A10203" s="61">
        <v>43070.682638888888</v>
      </c>
      <c r="B10203" s="59">
        <v>1018.9412142</v>
      </c>
      <c r="C10203" s="59">
        <f t="shared" si="159"/>
        <v>1.0189412142000001</v>
      </c>
    </row>
    <row r="10204" spans="1:3" x14ac:dyDescent="0.2">
      <c r="A10204" s="61">
        <v>43070.683333333334</v>
      </c>
      <c r="B10204" s="59">
        <v>1018.9364919</v>
      </c>
      <c r="C10204" s="59">
        <f t="shared" si="159"/>
        <v>1.0189364918999999</v>
      </c>
    </row>
    <row r="10205" spans="1:3" x14ac:dyDescent="0.2">
      <c r="A10205" s="61">
        <v>43070.684027777781</v>
      </c>
      <c r="B10205" s="59">
        <v>1018.9369016000001</v>
      </c>
      <c r="C10205" s="59">
        <f t="shared" si="159"/>
        <v>1.0189369016000001</v>
      </c>
    </row>
    <row r="10206" spans="1:3" x14ac:dyDescent="0.2">
      <c r="A10206" s="61">
        <v>43070.68472222222</v>
      </c>
      <c r="B10206" s="59">
        <v>1018.9272759</v>
      </c>
      <c r="C10206" s="59">
        <f t="shared" si="159"/>
        <v>1.0189272759000001</v>
      </c>
    </row>
    <row r="10207" spans="1:3" x14ac:dyDescent="0.2">
      <c r="A10207" s="61">
        <v>43070.685416666667</v>
      </c>
      <c r="B10207" s="59">
        <v>1018.9362672</v>
      </c>
      <c r="C10207" s="59">
        <f t="shared" si="159"/>
        <v>1.0189362672</v>
      </c>
    </row>
    <row r="10208" spans="1:3" x14ac:dyDescent="0.2">
      <c r="A10208" s="61">
        <v>43070.686111111114</v>
      </c>
      <c r="B10208" s="59">
        <v>1018.9270124</v>
      </c>
      <c r="C10208" s="59">
        <f t="shared" si="159"/>
        <v>1.0189270124000001</v>
      </c>
    </row>
    <row r="10209" spans="1:3" x14ac:dyDescent="0.2">
      <c r="A10209" s="61">
        <v>43070.686805555553</v>
      </c>
      <c r="B10209" s="59">
        <v>1018.9400233</v>
      </c>
      <c r="C10209" s="59">
        <f t="shared" si="159"/>
        <v>1.0189400233000001</v>
      </c>
    </row>
    <row r="10210" spans="1:3" x14ac:dyDescent="0.2">
      <c r="A10210" s="61">
        <v>43070.6875</v>
      </c>
      <c r="B10210" s="59">
        <v>1018.9275224</v>
      </c>
      <c r="C10210" s="59">
        <f t="shared" si="159"/>
        <v>1.0189275224000001</v>
      </c>
    </row>
    <row r="10211" spans="1:3" x14ac:dyDescent="0.2">
      <c r="A10211" s="61">
        <v>43070.688194444447</v>
      </c>
      <c r="B10211" s="59">
        <v>1018.9358088</v>
      </c>
      <c r="C10211" s="59">
        <f t="shared" si="159"/>
        <v>1.0189358088</v>
      </c>
    </row>
    <row r="10212" spans="1:3" x14ac:dyDescent="0.2">
      <c r="A10212" s="61">
        <v>43070.688888888886</v>
      </c>
      <c r="B10212" s="59">
        <v>1018.963447</v>
      </c>
      <c r="C10212" s="59">
        <f t="shared" si="159"/>
        <v>1.018963447</v>
      </c>
    </row>
    <row r="10213" spans="1:3" x14ac:dyDescent="0.2">
      <c r="A10213" s="61">
        <v>43070.689583333333</v>
      </c>
      <c r="B10213" s="59">
        <v>1018.9410138</v>
      </c>
      <c r="C10213" s="59">
        <f t="shared" si="159"/>
        <v>1.0189410137999999</v>
      </c>
    </row>
    <row r="10214" spans="1:3" x14ac:dyDescent="0.2">
      <c r="A10214" s="61">
        <v>43070.69027777778</v>
      </c>
      <c r="B10214" s="59">
        <v>1018.949301</v>
      </c>
      <c r="C10214" s="59">
        <f t="shared" si="159"/>
        <v>1.0189493009999999</v>
      </c>
    </row>
    <row r="10215" spans="1:3" x14ac:dyDescent="0.2">
      <c r="A10215" s="61">
        <v>43070.690972222219</v>
      </c>
      <c r="B10215" s="59">
        <v>1018.9735891</v>
      </c>
      <c r="C10215" s="59">
        <f t="shared" si="159"/>
        <v>1.0189735891</v>
      </c>
    </row>
    <row r="10216" spans="1:3" x14ac:dyDescent="0.2">
      <c r="A10216" s="61">
        <v>43070.691666666666</v>
      </c>
      <c r="B10216" s="59">
        <v>1018.9852041</v>
      </c>
      <c r="C10216" s="59">
        <f t="shared" si="159"/>
        <v>1.0189852041</v>
      </c>
    </row>
    <row r="10217" spans="1:3" x14ac:dyDescent="0.2">
      <c r="A10217" s="61">
        <v>43070.692361111112</v>
      </c>
      <c r="B10217" s="59">
        <v>1019.0744918</v>
      </c>
      <c r="C10217" s="59">
        <f t="shared" si="159"/>
        <v>1.0190744918000001</v>
      </c>
    </row>
    <row r="10218" spans="1:3" x14ac:dyDescent="0.2">
      <c r="A10218" s="61">
        <v>43070.693055555559</v>
      </c>
      <c r="B10218" s="59">
        <v>1019.0031051</v>
      </c>
      <c r="C10218" s="59">
        <f t="shared" si="159"/>
        <v>1.0190031050999999</v>
      </c>
    </row>
    <row r="10219" spans="1:3" x14ac:dyDescent="0.2">
      <c r="A10219" s="61">
        <v>43070.693749999999</v>
      </c>
      <c r="B10219" s="59">
        <v>1019.0386652</v>
      </c>
      <c r="C10219" s="59">
        <f t="shared" si="159"/>
        <v>1.0190386651999999</v>
      </c>
    </row>
    <row r="10220" spans="1:3" x14ac:dyDescent="0.2">
      <c r="A10220" s="61">
        <v>43070.694444444445</v>
      </c>
      <c r="B10220" s="59">
        <v>1019.0356654</v>
      </c>
      <c r="C10220" s="59">
        <f t="shared" si="159"/>
        <v>1.0190356653999999</v>
      </c>
    </row>
    <row r="10221" spans="1:3" x14ac:dyDescent="0.2">
      <c r="A10221" s="61">
        <v>43070.695138888892</v>
      </c>
      <c r="B10221" s="59">
        <v>1019.0635713</v>
      </c>
      <c r="C10221" s="59">
        <f t="shared" si="159"/>
        <v>1.0190635713</v>
      </c>
    </row>
    <row r="10222" spans="1:3" x14ac:dyDescent="0.2">
      <c r="A10222" s="61">
        <v>43070.695833333331</v>
      </c>
      <c r="B10222" s="59">
        <v>1019.0483305</v>
      </c>
      <c r="C10222" s="59">
        <f t="shared" si="159"/>
        <v>1.0190483305</v>
      </c>
    </row>
    <row r="10223" spans="1:3" x14ac:dyDescent="0.2">
      <c r="A10223" s="61">
        <v>43070.696527777778</v>
      </c>
      <c r="B10223" s="59">
        <v>1019.0499632</v>
      </c>
      <c r="C10223" s="59">
        <f t="shared" si="159"/>
        <v>1.0190499632000001</v>
      </c>
    </row>
    <row r="10224" spans="1:3" x14ac:dyDescent="0.2">
      <c r="A10224" s="61">
        <v>43070.697222222225</v>
      </c>
      <c r="B10224" s="59">
        <v>1019.0673166</v>
      </c>
      <c r="C10224" s="59">
        <f t="shared" si="159"/>
        <v>1.0190673165999999</v>
      </c>
    </row>
    <row r="10225" spans="1:3" x14ac:dyDescent="0.2">
      <c r="A10225" s="61">
        <v>43070.697916666664</v>
      </c>
      <c r="B10225" s="59">
        <v>1019.0907592</v>
      </c>
      <c r="C10225" s="59">
        <f t="shared" si="159"/>
        <v>1.0190907592</v>
      </c>
    </row>
    <row r="10226" spans="1:3" x14ac:dyDescent="0.2">
      <c r="A10226" s="61">
        <v>43070.698611111111</v>
      </c>
      <c r="B10226" s="59">
        <v>1019.0753737</v>
      </c>
      <c r="C10226" s="59">
        <f t="shared" si="159"/>
        <v>1.0190753737</v>
      </c>
    </row>
    <row r="10227" spans="1:3" x14ac:dyDescent="0.2">
      <c r="A10227" s="61">
        <v>43070.699305555558</v>
      </c>
      <c r="B10227" s="59">
        <v>1019.0798186</v>
      </c>
      <c r="C10227" s="59">
        <f t="shared" si="159"/>
        <v>1.0190798185999999</v>
      </c>
    </row>
    <row r="10228" spans="1:3" x14ac:dyDescent="0.2">
      <c r="A10228" s="61">
        <v>43070.7</v>
      </c>
      <c r="B10228" s="59">
        <v>1019.0971489999999</v>
      </c>
      <c r="C10228" s="59">
        <f t="shared" si="159"/>
        <v>1.019097149</v>
      </c>
    </row>
    <row r="10229" spans="1:3" x14ac:dyDescent="0.2">
      <c r="A10229" s="61">
        <v>43070.700694444444</v>
      </c>
      <c r="B10229" s="59">
        <v>1019.0999353</v>
      </c>
      <c r="C10229" s="59">
        <f t="shared" si="159"/>
        <v>1.0190999352999999</v>
      </c>
    </row>
    <row r="10230" spans="1:3" x14ac:dyDescent="0.2">
      <c r="A10230" s="61">
        <v>43070.701388888891</v>
      </c>
      <c r="B10230" s="59">
        <v>1019.1243449999999</v>
      </c>
      <c r="C10230" s="59">
        <f t="shared" si="159"/>
        <v>1.019124345</v>
      </c>
    </row>
    <row r="10231" spans="1:3" x14ac:dyDescent="0.2">
      <c r="A10231" s="61">
        <v>43070.70208333333</v>
      </c>
      <c r="B10231" s="59">
        <v>1019.1559981</v>
      </c>
      <c r="C10231" s="59">
        <f t="shared" si="159"/>
        <v>1.0191559981</v>
      </c>
    </row>
    <row r="10232" spans="1:3" x14ac:dyDescent="0.2">
      <c r="A10232" s="61">
        <v>43070.702777777777</v>
      </c>
      <c r="B10232" s="59">
        <v>1019.1912338</v>
      </c>
      <c r="C10232" s="59">
        <f t="shared" si="159"/>
        <v>1.0191912338</v>
      </c>
    </row>
    <row r="10233" spans="1:3" x14ac:dyDescent="0.2">
      <c r="A10233" s="61">
        <v>43070.703472222223</v>
      </c>
      <c r="B10233" s="59">
        <v>1019.1967990000001</v>
      </c>
      <c r="C10233" s="59">
        <f t="shared" si="159"/>
        <v>1.0191967990000002</v>
      </c>
    </row>
    <row r="10234" spans="1:3" x14ac:dyDescent="0.2">
      <c r="A10234" s="61">
        <v>43070.70416666667</v>
      </c>
      <c r="B10234" s="59">
        <v>1019.2092998000001</v>
      </c>
      <c r="C10234" s="59">
        <f t="shared" si="159"/>
        <v>1.0192092998</v>
      </c>
    </row>
    <row r="10235" spans="1:3" x14ac:dyDescent="0.2">
      <c r="A10235" s="61">
        <v>43070.704861111109</v>
      </c>
      <c r="B10235" s="59">
        <v>1019.2126643</v>
      </c>
      <c r="C10235" s="59">
        <f t="shared" si="159"/>
        <v>1.0192126643000001</v>
      </c>
    </row>
    <row r="10236" spans="1:3" x14ac:dyDescent="0.2">
      <c r="A10236" s="61">
        <v>43070.705555555556</v>
      </c>
      <c r="B10236" s="59">
        <v>1019.2191575000001</v>
      </c>
      <c r="C10236" s="59">
        <f t="shared" si="159"/>
        <v>1.0192191575</v>
      </c>
    </row>
    <row r="10237" spans="1:3" x14ac:dyDescent="0.2">
      <c r="A10237" s="61">
        <v>43070.706250000003</v>
      </c>
      <c r="B10237" s="59">
        <v>1019.2588524</v>
      </c>
      <c r="C10237" s="59">
        <f t="shared" si="159"/>
        <v>1.0192588523999999</v>
      </c>
    </row>
    <row r="10238" spans="1:3" x14ac:dyDescent="0.2">
      <c r="A10238" s="61">
        <v>43070.706944444442</v>
      </c>
      <c r="B10238" s="59">
        <v>1019.2783171</v>
      </c>
      <c r="C10238" s="59">
        <f t="shared" si="159"/>
        <v>1.0192783170999999</v>
      </c>
    </row>
    <row r="10239" spans="1:3" x14ac:dyDescent="0.2">
      <c r="A10239" s="61">
        <v>43070.707638888889</v>
      </c>
      <c r="B10239" s="59">
        <v>1019.3614562</v>
      </c>
      <c r="C10239" s="59">
        <f t="shared" si="159"/>
        <v>1.0193614562</v>
      </c>
    </row>
    <row r="10240" spans="1:3" x14ac:dyDescent="0.2">
      <c r="A10240" s="61">
        <v>43070.708333333336</v>
      </c>
      <c r="B10240" s="59">
        <v>1019.3116025</v>
      </c>
      <c r="C10240" s="59">
        <f t="shared" si="159"/>
        <v>1.0193116025</v>
      </c>
    </row>
    <row r="10241" spans="1:3" x14ac:dyDescent="0.2">
      <c r="A10241" s="61">
        <v>43070.709027777775</v>
      </c>
      <c r="B10241" s="59">
        <v>1019.3486157</v>
      </c>
      <c r="C10241" s="59">
        <f t="shared" si="159"/>
        <v>1.0193486157</v>
      </c>
    </row>
    <row r="10242" spans="1:3" x14ac:dyDescent="0.2">
      <c r="A10242" s="61">
        <v>43070.709722222222</v>
      </c>
      <c r="B10242" s="59">
        <v>1019.3752803</v>
      </c>
      <c r="C10242" s="59">
        <f t="shared" si="159"/>
        <v>1.0193752803</v>
      </c>
    </row>
    <row r="10243" spans="1:3" x14ac:dyDescent="0.2">
      <c r="A10243" s="61">
        <v>43070.710416666669</v>
      </c>
      <c r="B10243" s="59">
        <v>1019.3785529</v>
      </c>
      <c r="C10243" s="59">
        <f t="shared" ref="C10243:C10306" si="160">B10243/1000</f>
        <v>1.0193785529000001</v>
      </c>
    </row>
    <row r="10244" spans="1:3" x14ac:dyDescent="0.2">
      <c r="A10244" s="61">
        <v>43070.711111111108</v>
      </c>
      <c r="B10244" s="59">
        <v>1019.4072096</v>
      </c>
      <c r="C10244" s="59">
        <f t="shared" si="160"/>
        <v>1.0194072096</v>
      </c>
    </row>
    <row r="10245" spans="1:3" x14ac:dyDescent="0.2">
      <c r="A10245" s="61">
        <v>43070.711805555555</v>
      </c>
      <c r="B10245" s="59">
        <v>1019.4116962000001</v>
      </c>
      <c r="C10245" s="59">
        <f t="shared" si="160"/>
        <v>1.0194116962000002</v>
      </c>
    </row>
    <row r="10246" spans="1:3" x14ac:dyDescent="0.2">
      <c r="A10246" s="61">
        <v>43070.712500000001</v>
      </c>
      <c r="B10246" s="59">
        <v>1019.4345283</v>
      </c>
      <c r="C10246" s="59">
        <f t="shared" si="160"/>
        <v>1.0194345282999999</v>
      </c>
    </row>
    <row r="10247" spans="1:3" x14ac:dyDescent="0.2">
      <c r="A10247" s="61">
        <v>43070.713194444441</v>
      </c>
      <c r="B10247" s="59">
        <v>1019.4410017</v>
      </c>
      <c r="C10247" s="59">
        <f t="shared" si="160"/>
        <v>1.0194410017</v>
      </c>
    </row>
    <row r="10248" spans="1:3" x14ac:dyDescent="0.2">
      <c r="A10248" s="61">
        <v>43070.713888888888</v>
      </c>
      <c r="B10248" s="59">
        <v>1019.4247557</v>
      </c>
      <c r="C10248" s="59">
        <f t="shared" si="160"/>
        <v>1.0194247557</v>
      </c>
    </row>
    <row r="10249" spans="1:3" x14ac:dyDescent="0.2">
      <c r="A10249" s="61">
        <v>43070.714583333334</v>
      </c>
      <c r="B10249" s="59">
        <v>1019.4275471</v>
      </c>
      <c r="C10249" s="59">
        <f t="shared" si="160"/>
        <v>1.0194275471000001</v>
      </c>
    </row>
    <row r="10250" spans="1:3" x14ac:dyDescent="0.2">
      <c r="A10250" s="61">
        <v>43070.715277777781</v>
      </c>
      <c r="B10250" s="59">
        <v>1019.4116205</v>
      </c>
      <c r="C10250" s="59">
        <f t="shared" si="160"/>
        <v>1.0194116205000001</v>
      </c>
    </row>
    <row r="10251" spans="1:3" x14ac:dyDescent="0.2">
      <c r="A10251" s="61">
        <v>43070.71597222222</v>
      </c>
      <c r="B10251" s="59">
        <v>1019.4159055</v>
      </c>
      <c r="C10251" s="59">
        <f t="shared" si="160"/>
        <v>1.0194159055000001</v>
      </c>
    </row>
    <row r="10252" spans="1:3" x14ac:dyDescent="0.2">
      <c r="A10252" s="61">
        <v>43070.716666666667</v>
      </c>
      <c r="B10252" s="59">
        <v>1019.4178934</v>
      </c>
      <c r="C10252" s="59">
        <f t="shared" si="160"/>
        <v>1.0194178934</v>
      </c>
    </row>
    <row r="10253" spans="1:3" x14ac:dyDescent="0.2">
      <c r="A10253" s="61">
        <v>43070.717361111114</v>
      </c>
      <c r="B10253" s="59">
        <v>1019.416122</v>
      </c>
      <c r="C10253" s="59">
        <f t="shared" si="160"/>
        <v>1.019416122</v>
      </c>
    </row>
    <row r="10254" spans="1:3" x14ac:dyDescent="0.2">
      <c r="A10254" s="61">
        <v>43070.718055555553</v>
      </c>
      <c r="B10254" s="59">
        <v>1019.4028415</v>
      </c>
      <c r="C10254" s="59">
        <f t="shared" si="160"/>
        <v>1.0194028415</v>
      </c>
    </row>
    <row r="10255" spans="1:3" x14ac:dyDescent="0.2">
      <c r="A10255" s="61">
        <v>43070.71875</v>
      </c>
      <c r="B10255" s="59">
        <v>1019.3906533000001</v>
      </c>
      <c r="C10255" s="59">
        <f t="shared" si="160"/>
        <v>1.0193906533000001</v>
      </c>
    </row>
    <row r="10256" spans="1:3" x14ac:dyDescent="0.2">
      <c r="A10256" s="61">
        <v>43070.719444444447</v>
      </c>
      <c r="B10256" s="59">
        <v>1019.3985167</v>
      </c>
      <c r="C10256" s="59">
        <f t="shared" si="160"/>
        <v>1.0193985166999999</v>
      </c>
    </row>
    <row r="10257" spans="1:3" x14ac:dyDescent="0.2">
      <c r="A10257" s="61">
        <v>43070.720138888886</v>
      </c>
      <c r="B10257" s="59">
        <v>1019.4092626</v>
      </c>
      <c r="C10257" s="59">
        <f t="shared" si="160"/>
        <v>1.0194092626</v>
      </c>
    </row>
    <row r="10258" spans="1:3" x14ac:dyDescent="0.2">
      <c r="A10258" s="61">
        <v>43070.720833333333</v>
      </c>
      <c r="B10258" s="59">
        <v>1019.4637999</v>
      </c>
      <c r="C10258" s="59">
        <f t="shared" si="160"/>
        <v>1.0194637999</v>
      </c>
    </row>
    <row r="10259" spans="1:3" x14ac:dyDescent="0.2">
      <c r="A10259" s="61">
        <v>43070.72152777778</v>
      </c>
      <c r="B10259" s="59">
        <v>1019.414933</v>
      </c>
      <c r="C10259" s="59">
        <f t="shared" si="160"/>
        <v>1.019414933</v>
      </c>
    </row>
    <row r="10260" spans="1:3" x14ac:dyDescent="0.2">
      <c r="A10260" s="61">
        <v>43070.722222222219</v>
      </c>
      <c r="B10260" s="59">
        <v>1019.4109831</v>
      </c>
      <c r="C10260" s="59">
        <f t="shared" si="160"/>
        <v>1.0194109831</v>
      </c>
    </row>
    <row r="10261" spans="1:3" x14ac:dyDescent="0.2">
      <c r="A10261" s="61">
        <v>43070.722916666666</v>
      </c>
      <c r="B10261" s="59">
        <v>1019.4397442</v>
      </c>
      <c r="C10261" s="59">
        <f t="shared" si="160"/>
        <v>1.0194397442000001</v>
      </c>
    </row>
    <row r="10262" spans="1:3" x14ac:dyDescent="0.2">
      <c r="A10262" s="61">
        <v>43070.723611111112</v>
      </c>
      <c r="B10262" s="59">
        <v>1019.4428083</v>
      </c>
      <c r="C10262" s="59">
        <f t="shared" si="160"/>
        <v>1.0194428083</v>
      </c>
    </row>
    <row r="10263" spans="1:3" x14ac:dyDescent="0.2">
      <c r="A10263" s="61">
        <v>43070.724305555559</v>
      </c>
      <c r="B10263" s="59">
        <v>1019.4472526</v>
      </c>
      <c r="C10263" s="59">
        <f t="shared" si="160"/>
        <v>1.0194472526</v>
      </c>
    </row>
    <row r="10264" spans="1:3" x14ac:dyDescent="0.2">
      <c r="A10264" s="61">
        <v>43070.724999999999</v>
      </c>
      <c r="B10264" s="59">
        <v>1019.4539684</v>
      </c>
      <c r="C10264" s="59">
        <f t="shared" si="160"/>
        <v>1.0194539683999999</v>
      </c>
    </row>
    <row r="10265" spans="1:3" x14ac:dyDescent="0.2">
      <c r="A10265" s="61">
        <v>43070.725694444445</v>
      </c>
      <c r="B10265" s="59">
        <v>1019.4625632</v>
      </c>
      <c r="C10265" s="59">
        <f t="shared" si="160"/>
        <v>1.0194625632000001</v>
      </c>
    </row>
    <row r="10266" spans="1:3" x14ac:dyDescent="0.2">
      <c r="A10266" s="61">
        <v>43070.726388888892</v>
      </c>
      <c r="B10266" s="59">
        <v>1019.4785137</v>
      </c>
      <c r="C10266" s="59">
        <f t="shared" si="160"/>
        <v>1.0194785137</v>
      </c>
    </row>
    <row r="10267" spans="1:3" x14ac:dyDescent="0.2">
      <c r="A10267" s="61">
        <v>43070.727083333331</v>
      </c>
      <c r="B10267" s="59">
        <v>1019.5184471</v>
      </c>
      <c r="C10267" s="59">
        <f t="shared" si="160"/>
        <v>1.0195184471000001</v>
      </c>
    </row>
    <row r="10268" spans="1:3" x14ac:dyDescent="0.2">
      <c r="A10268" s="61">
        <v>43070.727777777778</v>
      </c>
      <c r="B10268" s="59">
        <v>1019.4849119</v>
      </c>
      <c r="C10268" s="59">
        <f t="shared" si="160"/>
        <v>1.0194849119</v>
      </c>
    </row>
    <row r="10269" spans="1:3" x14ac:dyDescent="0.2">
      <c r="A10269" s="61">
        <v>43070.728472222225</v>
      </c>
      <c r="B10269" s="59">
        <v>1019.4917042</v>
      </c>
      <c r="C10269" s="59">
        <f t="shared" si="160"/>
        <v>1.0194917042</v>
      </c>
    </row>
    <row r="10270" spans="1:3" x14ac:dyDescent="0.2">
      <c r="A10270" s="61">
        <v>43070.729166666664</v>
      </c>
      <c r="B10270" s="59">
        <v>1019.5262951</v>
      </c>
      <c r="C10270" s="59">
        <f t="shared" si="160"/>
        <v>1.0195262950999999</v>
      </c>
    </row>
    <row r="10271" spans="1:3" x14ac:dyDescent="0.2">
      <c r="A10271" s="61">
        <v>43070.729861111111</v>
      </c>
      <c r="B10271" s="59">
        <v>1019.5109416</v>
      </c>
      <c r="C10271" s="59">
        <f t="shared" si="160"/>
        <v>1.0195109416000001</v>
      </c>
    </row>
    <row r="10272" spans="1:3" x14ac:dyDescent="0.2">
      <c r="A10272" s="61">
        <v>43070.730555555558</v>
      </c>
      <c r="B10272" s="59">
        <v>1019.5207895</v>
      </c>
      <c r="C10272" s="59">
        <f t="shared" si="160"/>
        <v>1.0195207895</v>
      </c>
    </row>
    <row r="10273" spans="1:3" x14ac:dyDescent="0.2">
      <c r="A10273" s="61">
        <v>43070.731249999997</v>
      </c>
      <c r="B10273" s="59">
        <v>1019.547227</v>
      </c>
      <c r="C10273" s="59">
        <f t="shared" si="160"/>
        <v>1.0195472270000001</v>
      </c>
    </row>
    <row r="10274" spans="1:3" x14ac:dyDescent="0.2">
      <c r="A10274" s="61">
        <v>43070.731944444444</v>
      </c>
      <c r="B10274" s="59">
        <v>1019.5382198</v>
      </c>
      <c r="C10274" s="59">
        <f t="shared" si="160"/>
        <v>1.0195382198</v>
      </c>
    </row>
    <row r="10275" spans="1:3" x14ac:dyDescent="0.2">
      <c r="A10275" s="61">
        <v>43070.732638888891</v>
      </c>
      <c r="B10275" s="59">
        <v>1019.5356373</v>
      </c>
      <c r="C10275" s="59">
        <f t="shared" si="160"/>
        <v>1.0195356373</v>
      </c>
    </row>
    <row r="10276" spans="1:3" x14ac:dyDescent="0.2">
      <c r="A10276" s="61">
        <v>43070.73333333333</v>
      </c>
      <c r="B10276" s="59">
        <v>1019.5519448</v>
      </c>
      <c r="C10276" s="59">
        <f t="shared" si="160"/>
        <v>1.0195519448000001</v>
      </c>
    </row>
    <row r="10277" spans="1:3" x14ac:dyDescent="0.2">
      <c r="A10277" s="61">
        <v>43070.734027777777</v>
      </c>
      <c r="B10277" s="59">
        <v>1019.5582931</v>
      </c>
      <c r="C10277" s="59">
        <f t="shared" si="160"/>
        <v>1.0195582931</v>
      </c>
    </row>
    <row r="10278" spans="1:3" x14ac:dyDescent="0.2">
      <c r="A10278" s="61">
        <v>43070.734722222223</v>
      </c>
      <c r="B10278" s="59">
        <v>1019.5579135</v>
      </c>
      <c r="C10278" s="59">
        <f t="shared" si="160"/>
        <v>1.0195579135000001</v>
      </c>
    </row>
    <row r="10279" spans="1:3" x14ac:dyDescent="0.2">
      <c r="A10279" s="61">
        <v>43070.73541666667</v>
      </c>
      <c r="B10279" s="59">
        <v>1019.561302</v>
      </c>
      <c r="C10279" s="59">
        <f t="shared" si="160"/>
        <v>1.0195613020000001</v>
      </c>
    </row>
    <row r="10280" spans="1:3" x14ac:dyDescent="0.2">
      <c r="A10280" s="61">
        <v>43070.736111111109</v>
      </c>
      <c r="B10280" s="59">
        <v>1019.5775841</v>
      </c>
      <c r="C10280" s="59">
        <f t="shared" si="160"/>
        <v>1.0195775840999999</v>
      </c>
    </row>
    <row r="10281" spans="1:3" x14ac:dyDescent="0.2">
      <c r="A10281" s="61">
        <v>43070.736805555556</v>
      </c>
      <c r="B10281" s="59">
        <v>1019.585107</v>
      </c>
      <c r="C10281" s="59">
        <f t="shared" si="160"/>
        <v>1.0195851069999999</v>
      </c>
    </row>
    <row r="10282" spans="1:3" x14ac:dyDescent="0.2">
      <c r="A10282" s="61">
        <v>43070.737500000003</v>
      </c>
      <c r="B10282" s="59">
        <v>1019.6062131</v>
      </c>
      <c r="C10282" s="59">
        <f t="shared" si="160"/>
        <v>1.0196062130999999</v>
      </c>
    </row>
    <row r="10283" spans="1:3" x14ac:dyDescent="0.2">
      <c r="A10283" s="61">
        <v>43070.738194444442</v>
      </c>
      <c r="B10283" s="59">
        <v>1019.6021424</v>
      </c>
      <c r="C10283" s="59">
        <f t="shared" si="160"/>
        <v>1.0196021424000001</v>
      </c>
    </row>
    <row r="10284" spans="1:3" x14ac:dyDescent="0.2">
      <c r="A10284" s="61">
        <v>43070.738888888889</v>
      </c>
      <c r="B10284" s="59">
        <v>1019.625691</v>
      </c>
      <c r="C10284" s="59">
        <f t="shared" si="160"/>
        <v>1.0196256909999999</v>
      </c>
    </row>
    <row r="10285" spans="1:3" x14ac:dyDescent="0.2">
      <c r="A10285" s="61">
        <v>43070.739583333336</v>
      </c>
      <c r="B10285" s="59">
        <v>1019.6247461</v>
      </c>
      <c r="C10285" s="59">
        <f t="shared" si="160"/>
        <v>1.0196247461000001</v>
      </c>
    </row>
    <row r="10286" spans="1:3" x14ac:dyDescent="0.2">
      <c r="A10286" s="61">
        <v>43070.740277777775</v>
      </c>
      <c r="B10286" s="59">
        <v>1019.6398631</v>
      </c>
      <c r="C10286" s="59">
        <f t="shared" si="160"/>
        <v>1.0196398630999999</v>
      </c>
    </row>
    <row r="10287" spans="1:3" x14ac:dyDescent="0.2">
      <c r="A10287" s="61">
        <v>43070.740972222222</v>
      </c>
      <c r="B10287" s="59">
        <v>1019.6546191</v>
      </c>
      <c r="C10287" s="59">
        <f t="shared" si="160"/>
        <v>1.0196546191</v>
      </c>
    </row>
    <row r="10288" spans="1:3" x14ac:dyDescent="0.2">
      <c r="A10288" s="61">
        <v>43070.741666666669</v>
      </c>
      <c r="B10288" s="59">
        <v>1019.6750508</v>
      </c>
      <c r="C10288" s="59">
        <f t="shared" si="160"/>
        <v>1.0196750508000001</v>
      </c>
    </row>
    <row r="10289" spans="1:3" x14ac:dyDescent="0.2">
      <c r="A10289" s="61">
        <v>43070.742361111108</v>
      </c>
      <c r="B10289" s="59">
        <v>1019.6767248</v>
      </c>
      <c r="C10289" s="59">
        <f t="shared" si="160"/>
        <v>1.0196767248</v>
      </c>
    </row>
    <row r="10290" spans="1:3" x14ac:dyDescent="0.2">
      <c r="A10290" s="61">
        <v>43070.743055555555</v>
      </c>
      <c r="B10290" s="59">
        <v>1019.6762224</v>
      </c>
      <c r="C10290" s="59">
        <f t="shared" si="160"/>
        <v>1.0196762224</v>
      </c>
    </row>
    <row r="10291" spans="1:3" x14ac:dyDescent="0.2">
      <c r="A10291" s="61">
        <v>43070.743750000001</v>
      </c>
      <c r="B10291" s="59">
        <v>1019.6952324</v>
      </c>
      <c r="C10291" s="59">
        <f t="shared" si="160"/>
        <v>1.0196952323999999</v>
      </c>
    </row>
    <row r="10292" spans="1:3" x14ac:dyDescent="0.2">
      <c r="A10292" s="61">
        <v>43070.744444444441</v>
      </c>
      <c r="B10292" s="59">
        <v>1019.7051451999999</v>
      </c>
      <c r="C10292" s="59">
        <f t="shared" si="160"/>
        <v>1.0197051451999999</v>
      </c>
    </row>
    <row r="10293" spans="1:3" x14ac:dyDescent="0.2">
      <c r="A10293" s="61">
        <v>43070.745138888888</v>
      </c>
      <c r="B10293" s="59">
        <v>1019.726535</v>
      </c>
      <c r="C10293" s="59">
        <f t="shared" si="160"/>
        <v>1.019726535</v>
      </c>
    </row>
    <row r="10294" spans="1:3" x14ac:dyDescent="0.2">
      <c r="A10294" s="61">
        <v>43070.745833333334</v>
      </c>
      <c r="B10294" s="59">
        <v>1019.7545683</v>
      </c>
      <c r="C10294" s="59">
        <f t="shared" si="160"/>
        <v>1.0197545683</v>
      </c>
    </row>
    <row r="10295" spans="1:3" x14ac:dyDescent="0.2">
      <c r="A10295" s="61">
        <v>43070.746527777781</v>
      </c>
      <c r="B10295" s="59">
        <v>1019.7448022999999</v>
      </c>
      <c r="C10295" s="59">
        <f t="shared" si="160"/>
        <v>1.0197448023</v>
      </c>
    </row>
    <row r="10296" spans="1:3" x14ac:dyDescent="0.2">
      <c r="A10296" s="61">
        <v>43070.74722222222</v>
      </c>
      <c r="B10296" s="59">
        <v>1019.7678615</v>
      </c>
      <c r="C10296" s="59">
        <f t="shared" si="160"/>
        <v>1.0197678614999999</v>
      </c>
    </row>
    <row r="10297" spans="1:3" x14ac:dyDescent="0.2">
      <c r="A10297" s="61">
        <v>43070.747916666667</v>
      </c>
      <c r="B10297" s="59">
        <v>1019.8540841</v>
      </c>
      <c r="C10297" s="59">
        <f t="shared" si="160"/>
        <v>1.0198540841000001</v>
      </c>
    </row>
    <row r="10298" spans="1:3" x14ac:dyDescent="0.2">
      <c r="A10298" s="61">
        <v>43070.748611111114</v>
      </c>
      <c r="B10298" s="59">
        <v>1019.7799886</v>
      </c>
      <c r="C10298" s="59">
        <f t="shared" si="160"/>
        <v>1.0197799886000001</v>
      </c>
    </row>
    <row r="10299" spans="1:3" x14ac:dyDescent="0.2">
      <c r="A10299" s="61">
        <v>43070.749305555553</v>
      </c>
      <c r="B10299" s="59">
        <v>1019.7715981</v>
      </c>
      <c r="C10299" s="59">
        <f t="shared" si="160"/>
        <v>1.0197715981</v>
      </c>
    </row>
    <row r="10300" spans="1:3" x14ac:dyDescent="0.2">
      <c r="A10300" s="61">
        <v>43070.75</v>
      </c>
      <c r="B10300" s="59">
        <v>1019.8011974999999</v>
      </c>
      <c r="C10300" s="59">
        <f t="shared" si="160"/>
        <v>1.0198011974999999</v>
      </c>
    </row>
    <row r="10301" spans="1:3" x14ac:dyDescent="0.2">
      <c r="A10301" s="61">
        <v>43070.750694444447</v>
      </c>
      <c r="B10301" s="59">
        <v>1019.801787</v>
      </c>
      <c r="C10301" s="59">
        <f t="shared" si="160"/>
        <v>1.019801787</v>
      </c>
    </row>
    <row r="10302" spans="1:3" x14ac:dyDescent="0.2">
      <c r="A10302" s="61">
        <v>43070.751388888886</v>
      </c>
      <c r="B10302" s="59">
        <v>1019.7960042</v>
      </c>
      <c r="C10302" s="59">
        <f t="shared" si="160"/>
        <v>1.0197960042000001</v>
      </c>
    </row>
    <row r="10303" spans="1:3" x14ac:dyDescent="0.2">
      <c r="A10303" s="61">
        <v>43070.752083333333</v>
      </c>
      <c r="B10303" s="59">
        <v>1019.7924953</v>
      </c>
      <c r="C10303" s="59">
        <f t="shared" si="160"/>
        <v>1.0197924952999999</v>
      </c>
    </row>
    <row r="10304" spans="1:3" x14ac:dyDescent="0.2">
      <c r="A10304" s="61">
        <v>43070.75277777778</v>
      </c>
      <c r="B10304" s="59">
        <v>1019.8228899</v>
      </c>
      <c r="C10304" s="59">
        <f t="shared" si="160"/>
        <v>1.0198228898999999</v>
      </c>
    </row>
    <row r="10305" spans="1:3" x14ac:dyDescent="0.2">
      <c r="A10305" s="61">
        <v>43070.753472222219</v>
      </c>
      <c r="B10305" s="59">
        <v>1019.8470025</v>
      </c>
      <c r="C10305" s="59">
        <f t="shared" si="160"/>
        <v>1.0198470024999999</v>
      </c>
    </row>
    <row r="10306" spans="1:3" x14ac:dyDescent="0.2">
      <c r="A10306" s="61">
        <v>43070.754166666666</v>
      </c>
      <c r="B10306" s="59">
        <v>1019.8454565</v>
      </c>
      <c r="C10306" s="59">
        <f t="shared" si="160"/>
        <v>1.0198454564999999</v>
      </c>
    </row>
    <row r="10307" spans="1:3" x14ac:dyDescent="0.2">
      <c r="A10307" s="61">
        <v>43070.754861111112</v>
      </c>
      <c r="B10307" s="59">
        <v>1019.854808</v>
      </c>
      <c r="C10307" s="59">
        <f t="shared" ref="C10307:C10370" si="161">B10307/1000</f>
        <v>1.0198548080000001</v>
      </c>
    </row>
    <row r="10308" spans="1:3" x14ac:dyDescent="0.2">
      <c r="A10308" s="61">
        <v>43070.755555555559</v>
      </c>
      <c r="B10308" s="59">
        <v>1019.8716948</v>
      </c>
      <c r="C10308" s="59">
        <f t="shared" si="161"/>
        <v>1.0198716948</v>
      </c>
    </row>
    <row r="10309" spans="1:3" x14ac:dyDescent="0.2">
      <c r="A10309" s="61">
        <v>43070.756249999999</v>
      </c>
      <c r="B10309" s="59">
        <v>1019.8545473</v>
      </c>
      <c r="C10309" s="59">
        <f t="shared" si="161"/>
        <v>1.0198545473</v>
      </c>
    </row>
    <row r="10310" spans="1:3" x14ac:dyDescent="0.2">
      <c r="A10310" s="61">
        <v>43070.756944444445</v>
      </c>
      <c r="B10310" s="59">
        <v>1019.85511</v>
      </c>
      <c r="C10310" s="59">
        <f t="shared" si="161"/>
        <v>1.01985511</v>
      </c>
    </row>
    <row r="10311" spans="1:3" x14ac:dyDescent="0.2">
      <c r="A10311" s="61">
        <v>43070.757638888892</v>
      </c>
      <c r="B10311" s="59">
        <v>1019.8457459</v>
      </c>
      <c r="C10311" s="59">
        <f t="shared" si="161"/>
        <v>1.0198457459000001</v>
      </c>
    </row>
    <row r="10312" spans="1:3" x14ac:dyDescent="0.2">
      <c r="A10312" s="61">
        <v>43070.758333333331</v>
      </c>
      <c r="B10312" s="59">
        <v>1019.8382447</v>
      </c>
      <c r="C10312" s="59">
        <f t="shared" si="161"/>
        <v>1.0198382447000001</v>
      </c>
    </row>
    <row r="10313" spans="1:3" x14ac:dyDescent="0.2">
      <c r="A10313" s="61">
        <v>43070.759027777778</v>
      </c>
      <c r="B10313" s="59">
        <v>1019.8613617</v>
      </c>
      <c r="C10313" s="59">
        <f t="shared" si="161"/>
        <v>1.0198613617000001</v>
      </c>
    </row>
    <row r="10314" spans="1:3" x14ac:dyDescent="0.2">
      <c r="A10314" s="61">
        <v>43070.759722222225</v>
      </c>
      <c r="B10314" s="59">
        <v>1019.8704567</v>
      </c>
      <c r="C10314" s="59">
        <f t="shared" si="161"/>
        <v>1.0198704566999999</v>
      </c>
    </row>
    <row r="10315" spans="1:3" x14ac:dyDescent="0.2">
      <c r="A10315" s="61">
        <v>43070.760416666664</v>
      </c>
      <c r="B10315" s="59">
        <v>1019.8634744</v>
      </c>
      <c r="C10315" s="59">
        <f t="shared" si="161"/>
        <v>1.0198634743999999</v>
      </c>
    </row>
    <row r="10316" spans="1:3" x14ac:dyDescent="0.2">
      <c r="A10316" s="61">
        <v>43070.761111111111</v>
      </c>
      <c r="B10316" s="59">
        <v>1019.8613869</v>
      </c>
      <c r="C10316" s="59">
        <f t="shared" si="161"/>
        <v>1.0198613868999999</v>
      </c>
    </row>
    <row r="10317" spans="1:3" x14ac:dyDescent="0.2">
      <c r="A10317" s="61">
        <v>43070.761805555558</v>
      </c>
      <c r="B10317" s="59">
        <v>1019.8519074</v>
      </c>
      <c r="C10317" s="59">
        <f t="shared" si="161"/>
        <v>1.0198519073999999</v>
      </c>
    </row>
    <row r="10318" spans="1:3" x14ac:dyDescent="0.2">
      <c r="A10318" s="61">
        <v>43070.762499999997</v>
      </c>
      <c r="B10318" s="59">
        <v>1019.8719354</v>
      </c>
      <c r="C10318" s="59">
        <f t="shared" si="161"/>
        <v>1.0198719353999999</v>
      </c>
    </row>
    <row r="10319" spans="1:3" x14ac:dyDescent="0.2">
      <c r="A10319" s="61">
        <v>43070.763194444444</v>
      </c>
      <c r="B10319" s="59">
        <v>1019.8841474</v>
      </c>
      <c r="C10319" s="59">
        <f t="shared" si="161"/>
        <v>1.0198841474</v>
      </c>
    </row>
    <row r="10320" spans="1:3" x14ac:dyDescent="0.2">
      <c r="A10320" s="61">
        <v>43070.763888888891</v>
      </c>
      <c r="B10320" s="59">
        <v>1019.8796462</v>
      </c>
      <c r="C10320" s="59">
        <f t="shared" si="161"/>
        <v>1.0198796461999999</v>
      </c>
    </row>
    <row r="10321" spans="1:3" x14ac:dyDescent="0.2">
      <c r="A10321" s="61">
        <v>43070.76458333333</v>
      </c>
      <c r="B10321" s="59">
        <v>1019.8709004999999</v>
      </c>
      <c r="C10321" s="59">
        <f t="shared" si="161"/>
        <v>1.0198709005</v>
      </c>
    </row>
    <row r="10322" spans="1:3" x14ac:dyDescent="0.2">
      <c r="A10322" s="61">
        <v>43070.765277777777</v>
      </c>
      <c r="B10322" s="59">
        <v>1019.8730224</v>
      </c>
      <c r="C10322" s="59">
        <f t="shared" si="161"/>
        <v>1.0198730223999999</v>
      </c>
    </row>
    <row r="10323" spans="1:3" x14ac:dyDescent="0.2">
      <c r="A10323" s="61">
        <v>43070.765972222223</v>
      </c>
      <c r="B10323" s="59">
        <v>1019.8789564</v>
      </c>
      <c r="C10323" s="59">
        <f t="shared" si="161"/>
        <v>1.0198789563999999</v>
      </c>
    </row>
    <row r="10324" spans="1:3" x14ac:dyDescent="0.2">
      <c r="A10324" s="61">
        <v>43070.76666666667</v>
      </c>
      <c r="B10324" s="59">
        <v>1019.8766727</v>
      </c>
      <c r="C10324" s="59">
        <f t="shared" si="161"/>
        <v>1.0198766726999999</v>
      </c>
    </row>
    <row r="10325" spans="1:3" x14ac:dyDescent="0.2">
      <c r="A10325" s="61">
        <v>43070.767361111109</v>
      </c>
      <c r="B10325" s="59">
        <v>1019.8475729</v>
      </c>
      <c r="C10325" s="59">
        <f t="shared" si="161"/>
        <v>1.0198475729000001</v>
      </c>
    </row>
    <row r="10326" spans="1:3" x14ac:dyDescent="0.2">
      <c r="A10326" s="61">
        <v>43070.768055555556</v>
      </c>
      <c r="B10326" s="59">
        <v>1019.8216486</v>
      </c>
      <c r="C10326" s="59">
        <f t="shared" si="161"/>
        <v>1.0198216486</v>
      </c>
    </row>
    <row r="10327" spans="1:3" x14ac:dyDescent="0.2">
      <c r="A10327" s="61">
        <v>43070.768750000003</v>
      </c>
      <c r="B10327" s="59">
        <v>1019.8343546</v>
      </c>
      <c r="C10327" s="59">
        <f t="shared" si="161"/>
        <v>1.0198343545999999</v>
      </c>
    </row>
    <row r="10328" spans="1:3" x14ac:dyDescent="0.2">
      <c r="A10328" s="61">
        <v>43070.769444444442</v>
      </c>
      <c r="B10328" s="59">
        <v>1019.8602681</v>
      </c>
      <c r="C10328" s="59">
        <f t="shared" si="161"/>
        <v>1.0198602681</v>
      </c>
    </row>
    <row r="10329" spans="1:3" x14ac:dyDescent="0.2">
      <c r="A10329" s="61">
        <v>43070.770138888889</v>
      </c>
      <c r="B10329" s="59">
        <v>1019.8412425</v>
      </c>
      <c r="C10329" s="59">
        <f t="shared" si="161"/>
        <v>1.0198412425000001</v>
      </c>
    </row>
    <row r="10330" spans="1:3" x14ac:dyDescent="0.2">
      <c r="A10330" s="61">
        <v>43070.770833333336</v>
      </c>
      <c r="B10330" s="59">
        <v>1019.8401303000001</v>
      </c>
      <c r="C10330" s="59">
        <f t="shared" si="161"/>
        <v>1.0198401303</v>
      </c>
    </row>
    <row r="10331" spans="1:3" x14ac:dyDescent="0.2">
      <c r="A10331" s="61">
        <v>43070.771527777775</v>
      </c>
      <c r="B10331" s="59">
        <v>1019.8629099</v>
      </c>
      <c r="C10331" s="59">
        <f t="shared" si="161"/>
        <v>1.0198629099000001</v>
      </c>
    </row>
    <row r="10332" spans="1:3" x14ac:dyDescent="0.2">
      <c r="A10332" s="61">
        <v>43070.772222222222</v>
      </c>
      <c r="B10332" s="59">
        <v>1019.8922744</v>
      </c>
      <c r="C10332" s="59">
        <f t="shared" si="161"/>
        <v>1.0198922744000001</v>
      </c>
    </row>
    <row r="10333" spans="1:3" x14ac:dyDescent="0.2">
      <c r="A10333" s="61">
        <v>43070.772916666669</v>
      </c>
      <c r="B10333" s="59">
        <v>1019.9152309999999</v>
      </c>
      <c r="C10333" s="59">
        <f t="shared" si="161"/>
        <v>1.0199152309999999</v>
      </c>
    </row>
    <row r="10334" spans="1:3" x14ac:dyDescent="0.2">
      <c r="A10334" s="61">
        <v>43070.773611111108</v>
      </c>
      <c r="B10334" s="59">
        <v>1019.9367006</v>
      </c>
      <c r="C10334" s="59">
        <f t="shared" si="161"/>
        <v>1.0199367006</v>
      </c>
    </row>
    <row r="10335" spans="1:3" x14ac:dyDescent="0.2">
      <c r="A10335" s="61">
        <v>43070.774305555555</v>
      </c>
      <c r="B10335" s="59">
        <v>1019.9431228</v>
      </c>
      <c r="C10335" s="59">
        <f t="shared" si="161"/>
        <v>1.0199431228</v>
      </c>
    </row>
    <row r="10336" spans="1:3" x14ac:dyDescent="0.2">
      <c r="A10336" s="61">
        <v>43070.775000000001</v>
      </c>
      <c r="B10336" s="59">
        <v>1019.9512515</v>
      </c>
      <c r="C10336" s="59">
        <f t="shared" si="161"/>
        <v>1.0199512515</v>
      </c>
    </row>
    <row r="10337" spans="1:3" x14ac:dyDescent="0.2">
      <c r="A10337" s="61">
        <v>43070.775694444441</v>
      </c>
      <c r="B10337" s="59">
        <v>1019.9753753</v>
      </c>
      <c r="C10337" s="59">
        <f t="shared" si="161"/>
        <v>1.0199753753</v>
      </c>
    </row>
    <row r="10338" spans="1:3" x14ac:dyDescent="0.2">
      <c r="A10338" s="61">
        <v>43070.776388888888</v>
      </c>
      <c r="B10338" s="59">
        <v>1019.9859767</v>
      </c>
      <c r="C10338" s="59">
        <f t="shared" si="161"/>
        <v>1.0199859767000001</v>
      </c>
    </row>
    <row r="10339" spans="1:3" x14ac:dyDescent="0.2">
      <c r="A10339" s="61">
        <v>43070.777083333334</v>
      </c>
      <c r="B10339" s="59">
        <v>1019.9862518</v>
      </c>
      <c r="C10339" s="59">
        <f t="shared" si="161"/>
        <v>1.0199862518</v>
      </c>
    </row>
    <row r="10340" spans="1:3" x14ac:dyDescent="0.2">
      <c r="A10340" s="61">
        <v>43070.777777777781</v>
      </c>
      <c r="B10340" s="59">
        <v>1020.0851484</v>
      </c>
      <c r="C10340" s="59">
        <f t="shared" si="161"/>
        <v>1.0200851484</v>
      </c>
    </row>
    <row r="10341" spans="1:3" x14ac:dyDescent="0.2">
      <c r="A10341" s="61">
        <v>43070.77847222222</v>
      </c>
      <c r="B10341" s="59">
        <v>1020.0231955</v>
      </c>
      <c r="C10341" s="59">
        <f t="shared" si="161"/>
        <v>1.0200231955000001</v>
      </c>
    </row>
    <row r="10342" spans="1:3" x14ac:dyDescent="0.2">
      <c r="A10342" s="61">
        <v>43070.779166666667</v>
      </c>
      <c r="B10342" s="59">
        <v>1020.0466001</v>
      </c>
      <c r="C10342" s="59">
        <f t="shared" si="161"/>
        <v>1.0200466000999999</v>
      </c>
    </row>
    <row r="10343" spans="1:3" x14ac:dyDescent="0.2">
      <c r="A10343" s="61">
        <v>43070.779861111114</v>
      </c>
      <c r="B10343" s="59">
        <v>1020.0369425</v>
      </c>
      <c r="C10343" s="59">
        <f t="shared" si="161"/>
        <v>1.0200369425</v>
      </c>
    </row>
    <row r="10344" spans="1:3" x14ac:dyDescent="0.2">
      <c r="A10344" s="61">
        <v>43070.780555555553</v>
      </c>
      <c r="B10344" s="59">
        <v>1020.0427484000001</v>
      </c>
      <c r="C10344" s="59">
        <f t="shared" si="161"/>
        <v>1.0200427484000001</v>
      </c>
    </row>
    <row r="10345" spans="1:3" x14ac:dyDescent="0.2">
      <c r="A10345" s="61">
        <v>43070.78125</v>
      </c>
      <c r="B10345" s="59">
        <v>1020.0637653</v>
      </c>
      <c r="C10345" s="59">
        <f t="shared" si="161"/>
        <v>1.0200637653</v>
      </c>
    </row>
    <row r="10346" spans="1:3" x14ac:dyDescent="0.2">
      <c r="A10346" s="61">
        <v>43070.781944444447</v>
      </c>
      <c r="B10346" s="59">
        <v>1020.0750705</v>
      </c>
      <c r="C10346" s="59">
        <f t="shared" si="161"/>
        <v>1.0200750705000001</v>
      </c>
    </row>
    <row r="10347" spans="1:3" x14ac:dyDescent="0.2">
      <c r="A10347" s="61">
        <v>43070.782638888886</v>
      </c>
      <c r="B10347" s="59">
        <v>1020.0944562</v>
      </c>
      <c r="C10347" s="59">
        <f t="shared" si="161"/>
        <v>1.0200944562000001</v>
      </c>
    </row>
    <row r="10348" spans="1:3" x14ac:dyDescent="0.2">
      <c r="A10348" s="61">
        <v>43070.783333333333</v>
      </c>
      <c r="B10348" s="59">
        <v>1020.1037491</v>
      </c>
      <c r="C10348" s="59">
        <f t="shared" si="161"/>
        <v>1.0201037491</v>
      </c>
    </row>
    <row r="10349" spans="1:3" x14ac:dyDescent="0.2">
      <c r="A10349" s="61">
        <v>43070.78402777778</v>
      </c>
      <c r="B10349" s="59">
        <v>1020.1295110999999</v>
      </c>
      <c r="C10349" s="59">
        <f t="shared" si="161"/>
        <v>1.0201295110999999</v>
      </c>
    </row>
    <row r="10350" spans="1:3" x14ac:dyDescent="0.2">
      <c r="A10350" s="61">
        <v>43070.784722222219</v>
      </c>
      <c r="B10350" s="59">
        <v>1020.1361664999999</v>
      </c>
      <c r="C10350" s="59">
        <f t="shared" si="161"/>
        <v>1.0201361664999999</v>
      </c>
    </row>
    <row r="10351" spans="1:3" x14ac:dyDescent="0.2">
      <c r="A10351" s="61">
        <v>43070.785416666666</v>
      </c>
      <c r="B10351" s="59">
        <v>1020.1611015</v>
      </c>
      <c r="C10351" s="59">
        <f t="shared" si="161"/>
        <v>1.0201611015000001</v>
      </c>
    </row>
    <row r="10352" spans="1:3" x14ac:dyDescent="0.2">
      <c r="A10352" s="61">
        <v>43070.786111111112</v>
      </c>
      <c r="B10352" s="59">
        <v>1020.1642115</v>
      </c>
      <c r="C10352" s="59">
        <f t="shared" si="161"/>
        <v>1.0201642115</v>
      </c>
    </row>
    <row r="10353" spans="1:3" x14ac:dyDescent="0.2">
      <c r="A10353" s="61">
        <v>43070.786805555559</v>
      </c>
      <c r="B10353" s="59">
        <v>1020.2361551</v>
      </c>
      <c r="C10353" s="59">
        <f t="shared" si="161"/>
        <v>1.0202361551000001</v>
      </c>
    </row>
    <row r="10354" spans="1:3" x14ac:dyDescent="0.2">
      <c r="A10354" s="61">
        <v>43070.787499999999</v>
      </c>
      <c r="B10354" s="59">
        <v>1020.1778191</v>
      </c>
      <c r="C10354" s="59">
        <f t="shared" si="161"/>
        <v>1.0201778190999999</v>
      </c>
    </row>
    <row r="10355" spans="1:3" x14ac:dyDescent="0.2">
      <c r="A10355" s="61">
        <v>43070.788194444445</v>
      </c>
      <c r="B10355" s="59">
        <v>1020.1985043</v>
      </c>
      <c r="C10355" s="59">
        <f t="shared" si="161"/>
        <v>1.0201985042999999</v>
      </c>
    </row>
    <row r="10356" spans="1:3" x14ac:dyDescent="0.2">
      <c r="A10356" s="61">
        <v>43070.788888888892</v>
      </c>
      <c r="B10356" s="59">
        <v>1020.1835653000001</v>
      </c>
      <c r="C10356" s="59">
        <f t="shared" si="161"/>
        <v>1.0201835653</v>
      </c>
    </row>
    <row r="10357" spans="1:3" x14ac:dyDescent="0.2">
      <c r="A10357" s="61">
        <v>43070.789583333331</v>
      </c>
      <c r="B10357" s="59">
        <v>1020.1922802</v>
      </c>
      <c r="C10357" s="59">
        <f t="shared" si="161"/>
        <v>1.0201922802000001</v>
      </c>
    </row>
    <row r="10358" spans="1:3" x14ac:dyDescent="0.2">
      <c r="A10358" s="61">
        <v>43070.790277777778</v>
      </c>
      <c r="B10358" s="59">
        <v>1020.1924499</v>
      </c>
      <c r="C10358" s="59">
        <f t="shared" si="161"/>
        <v>1.0201924499000001</v>
      </c>
    </row>
    <row r="10359" spans="1:3" x14ac:dyDescent="0.2">
      <c r="A10359" s="61">
        <v>43070.790972222225</v>
      </c>
      <c r="B10359" s="59">
        <v>1020.2221085</v>
      </c>
      <c r="C10359" s="59">
        <f t="shared" si="161"/>
        <v>1.0202221085000001</v>
      </c>
    </row>
    <row r="10360" spans="1:3" x14ac:dyDescent="0.2">
      <c r="A10360" s="61">
        <v>43070.791666666664</v>
      </c>
      <c r="B10360" s="59">
        <v>1020.2176244</v>
      </c>
      <c r="C10360" s="59">
        <f t="shared" si="161"/>
        <v>1.0202176244000001</v>
      </c>
    </row>
    <row r="10361" spans="1:3" x14ac:dyDescent="0.2">
      <c r="A10361" s="61">
        <v>43070.792361111111</v>
      </c>
      <c r="B10361" s="59">
        <v>1020.2033583</v>
      </c>
      <c r="C10361" s="59">
        <f t="shared" si="161"/>
        <v>1.0202033583000001</v>
      </c>
    </row>
    <row r="10362" spans="1:3" x14ac:dyDescent="0.2">
      <c r="A10362" s="61">
        <v>43070.793055555558</v>
      </c>
      <c r="B10362" s="59">
        <v>1020.2048549</v>
      </c>
      <c r="C10362" s="59">
        <f t="shared" si="161"/>
        <v>1.0202048549</v>
      </c>
    </row>
    <row r="10363" spans="1:3" x14ac:dyDescent="0.2">
      <c r="A10363" s="61">
        <v>43070.793749999997</v>
      </c>
      <c r="B10363" s="59">
        <v>1020.2212766</v>
      </c>
      <c r="C10363" s="59">
        <f t="shared" si="161"/>
        <v>1.0202212766000001</v>
      </c>
    </row>
    <row r="10364" spans="1:3" x14ac:dyDescent="0.2">
      <c r="A10364" s="61">
        <v>43070.794444444444</v>
      </c>
      <c r="B10364" s="59">
        <v>1020.2849173</v>
      </c>
      <c r="C10364" s="59">
        <f t="shared" si="161"/>
        <v>1.0202849172999999</v>
      </c>
    </row>
    <row r="10365" spans="1:3" x14ac:dyDescent="0.2">
      <c r="A10365" s="61">
        <v>43070.795138888891</v>
      </c>
      <c r="B10365" s="59">
        <v>1020.2225865</v>
      </c>
      <c r="C10365" s="59">
        <f t="shared" si="161"/>
        <v>1.0202225865000001</v>
      </c>
    </row>
    <row r="10366" spans="1:3" x14ac:dyDescent="0.2">
      <c r="A10366" s="61">
        <v>43070.79583333333</v>
      </c>
      <c r="B10366" s="59">
        <v>1020.2381987</v>
      </c>
      <c r="C10366" s="59">
        <f t="shared" si="161"/>
        <v>1.0202381987</v>
      </c>
    </row>
    <row r="10367" spans="1:3" x14ac:dyDescent="0.2">
      <c r="A10367" s="61">
        <v>43070.796527777777</v>
      </c>
      <c r="B10367" s="59">
        <v>1020.2539816</v>
      </c>
      <c r="C10367" s="59">
        <f t="shared" si="161"/>
        <v>1.0202539816</v>
      </c>
    </row>
    <row r="10368" spans="1:3" x14ac:dyDescent="0.2">
      <c r="A10368" s="61">
        <v>43070.797222222223</v>
      </c>
      <c r="B10368" s="59">
        <v>1020.2768387</v>
      </c>
      <c r="C10368" s="59">
        <f t="shared" si="161"/>
        <v>1.0202768387000001</v>
      </c>
    </row>
    <row r="10369" spans="1:3" x14ac:dyDescent="0.2">
      <c r="A10369" s="61">
        <v>43070.79791666667</v>
      </c>
      <c r="B10369" s="59">
        <v>1020.2894558</v>
      </c>
      <c r="C10369" s="59">
        <f t="shared" si="161"/>
        <v>1.0202894558</v>
      </c>
    </row>
    <row r="10370" spans="1:3" x14ac:dyDescent="0.2">
      <c r="A10370" s="61">
        <v>43070.798611111109</v>
      </c>
      <c r="B10370" s="59">
        <v>1020.2992144</v>
      </c>
      <c r="C10370" s="59">
        <f t="shared" si="161"/>
        <v>1.0202992144</v>
      </c>
    </row>
    <row r="10371" spans="1:3" x14ac:dyDescent="0.2">
      <c r="A10371" s="61">
        <v>43070.799305555556</v>
      </c>
      <c r="B10371" s="59">
        <v>1020.3140534</v>
      </c>
      <c r="C10371" s="59">
        <f t="shared" ref="C10371:C10434" si="162">B10371/1000</f>
        <v>1.0203140534000001</v>
      </c>
    </row>
    <row r="10372" spans="1:3" x14ac:dyDescent="0.2">
      <c r="A10372" s="61">
        <v>43070.8</v>
      </c>
      <c r="B10372" s="59">
        <v>1020.324924</v>
      </c>
      <c r="C10372" s="59">
        <f t="shared" si="162"/>
        <v>1.0203249240000001</v>
      </c>
    </row>
    <row r="10373" spans="1:3" x14ac:dyDescent="0.2">
      <c r="A10373" s="61">
        <v>43070.800694444442</v>
      </c>
      <c r="B10373" s="59">
        <v>1020.3149556</v>
      </c>
      <c r="C10373" s="59">
        <f t="shared" si="162"/>
        <v>1.0203149556</v>
      </c>
    </row>
    <row r="10374" spans="1:3" x14ac:dyDescent="0.2">
      <c r="A10374" s="61">
        <v>43070.801388888889</v>
      </c>
      <c r="B10374" s="59">
        <v>1020.3251678</v>
      </c>
      <c r="C10374" s="59">
        <f t="shared" si="162"/>
        <v>1.0203251678</v>
      </c>
    </row>
    <row r="10375" spans="1:3" x14ac:dyDescent="0.2">
      <c r="A10375" s="61">
        <v>43070.802083333336</v>
      </c>
      <c r="B10375" s="59">
        <v>1020.3310623</v>
      </c>
      <c r="C10375" s="59">
        <f t="shared" si="162"/>
        <v>1.0203310622999999</v>
      </c>
    </row>
    <row r="10376" spans="1:3" x14ac:dyDescent="0.2">
      <c r="A10376" s="61">
        <v>43070.802777777775</v>
      </c>
      <c r="B10376" s="59">
        <v>1020.3478614000001</v>
      </c>
      <c r="C10376" s="59">
        <f t="shared" si="162"/>
        <v>1.0203478614000001</v>
      </c>
    </row>
    <row r="10377" spans="1:3" x14ac:dyDescent="0.2">
      <c r="A10377" s="61">
        <v>43070.803472222222</v>
      </c>
      <c r="B10377" s="59">
        <v>1020.3649581</v>
      </c>
      <c r="C10377" s="59">
        <f t="shared" si="162"/>
        <v>1.0203649581000001</v>
      </c>
    </row>
    <row r="10378" spans="1:3" x14ac:dyDescent="0.2">
      <c r="A10378" s="61">
        <v>43070.804166666669</v>
      </c>
      <c r="B10378" s="59">
        <v>1020.3595915</v>
      </c>
      <c r="C10378" s="59">
        <f t="shared" si="162"/>
        <v>1.0203595914999999</v>
      </c>
    </row>
    <row r="10379" spans="1:3" x14ac:dyDescent="0.2">
      <c r="A10379" s="61">
        <v>43070.804861111108</v>
      </c>
      <c r="B10379" s="59">
        <v>1020.3583893</v>
      </c>
      <c r="C10379" s="59">
        <f t="shared" si="162"/>
        <v>1.0203583892999999</v>
      </c>
    </row>
    <row r="10380" spans="1:3" x14ac:dyDescent="0.2">
      <c r="A10380" s="61">
        <v>43070.805555555555</v>
      </c>
      <c r="B10380" s="59">
        <v>1020.3781628</v>
      </c>
      <c r="C10380" s="59">
        <f t="shared" si="162"/>
        <v>1.0203781627999999</v>
      </c>
    </row>
    <row r="10381" spans="1:3" x14ac:dyDescent="0.2">
      <c r="A10381" s="61">
        <v>43070.806250000001</v>
      </c>
      <c r="B10381" s="59">
        <v>1020.4028266</v>
      </c>
      <c r="C10381" s="59">
        <f t="shared" si="162"/>
        <v>1.0204028266</v>
      </c>
    </row>
    <row r="10382" spans="1:3" x14ac:dyDescent="0.2">
      <c r="A10382" s="61">
        <v>43070.806944444441</v>
      </c>
      <c r="B10382" s="59">
        <v>1020.3905351</v>
      </c>
      <c r="C10382" s="59">
        <f t="shared" si="162"/>
        <v>1.0203905351</v>
      </c>
    </row>
    <row r="10383" spans="1:3" x14ac:dyDescent="0.2">
      <c r="A10383" s="61">
        <v>43070.807638888888</v>
      </c>
      <c r="B10383" s="59">
        <v>1020.388789</v>
      </c>
      <c r="C10383" s="59">
        <f t="shared" si="162"/>
        <v>1.0203887890000001</v>
      </c>
    </row>
    <row r="10384" spans="1:3" x14ac:dyDescent="0.2">
      <c r="A10384" s="61">
        <v>43070.808333333334</v>
      </c>
      <c r="B10384" s="59">
        <v>1020.4105446</v>
      </c>
      <c r="C10384" s="59">
        <f t="shared" si="162"/>
        <v>1.0204105446</v>
      </c>
    </row>
    <row r="10385" spans="1:3" x14ac:dyDescent="0.2">
      <c r="A10385" s="61">
        <v>43070.809027777781</v>
      </c>
      <c r="B10385" s="59">
        <v>1020.4187963000001</v>
      </c>
      <c r="C10385" s="59">
        <f t="shared" si="162"/>
        <v>1.0204187963</v>
      </c>
    </row>
    <row r="10386" spans="1:3" x14ac:dyDescent="0.2">
      <c r="A10386" s="61">
        <v>43070.80972222222</v>
      </c>
      <c r="B10386" s="59">
        <v>1020.4198383</v>
      </c>
      <c r="C10386" s="59">
        <f t="shared" si="162"/>
        <v>1.0204198383</v>
      </c>
    </row>
    <row r="10387" spans="1:3" x14ac:dyDescent="0.2">
      <c r="A10387" s="61">
        <v>43070.810416666667</v>
      </c>
      <c r="B10387" s="59">
        <v>1020.4182549</v>
      </c>
      <c r="C10387" s="59">
        <f t="shared" si="162"/>
        <v>1.0204182549</v>
      </c>
    </row>
    <row r="10388" spans="1:3" x14ac:dyDescent="0.2">
      <c r="A10388" s="61">
        <v>43070.811111111114</v>
      </c>
      <c r="B10388" s="59">
        <v>1020.4184421</v>
      </c>
      <c r="C10388" s="59">
        <f t="shared" si="162"/>
        <v>1.0204184421</v>
      </c>
    </row>
    <row r="10389" spans="1:3" x14ac:dyDescent="0.2">
      <c r="A10389" s="61">
        <v>43070.811805555553</v>
      </c>
      <c r="B10389" s="59">
        <v>1020.4427803</v>
      </c>
      <c r="C10389" s="59">
        <f t="shared" si="162"/>
        <v>1.0204427803</v>
      </c>
    </row>
    <row r="10390" spans="1:3" x14ac:dyDescent="0.2">
      <c r="A10390" s="61">
        <v>43070.8125</v>
      </c>
      <c r="B10390" s="59">
        <v>1020.4700031</v>
      </c>
      <c r="C10390" s="59">
        <f t="shared" si="162"/>
        <v>1.0204700031</v>
      </c>
    </row>
    <row r="10391" spans="1:3" x14ac:dyDescent="0.2">
      <c r="A10391" s="61">
        <v>43070.813194444447</v>
      </c>
      <c r="B10391" s="59">
        <v>1020.4527765</v>
      </c>
      <c r="C10391" s="59">
        <f t="shared" si="162"/>
        <v>1.0204527765</v>
      </c>
    </row>
    <row r="10392" spans="1:3" x14ac:dyDescent="0.2">
      <c r="A10392" s="61">
        <v>43070.813888888886</v>
      </c>
      <c r="B10392" s="59">
        <v>1020.438626</v>
      </c>
      <c r="C10392" s="59">
        <f t="shared" si="162"/>
        <v>1.020438626</v>
      </c>
    </row>
    <row r="10393" spans="1:3" x14ac:dyDescent="0.2">
      <c r="A10393" s="61">
        <v>43070.814583333333</v>
      </c>
      <c r="B10393" s="59">
        <v>1020.440977</v>
      </c>
      <c r="C10393" s="59">
        <f t="shared" si="162"/>
        <v>1.020440977</v>
      </c>
    </row>
    <row r="10394" spans="1:3" x14ac:dyDescent="0.2">
      <c r="A10394" s="61">
        <v>43070.81527777778</v>
      </c>
      <c r="B10394" s="59">
        <v>1020.4531942</v>
      </c>
      <c r="C10394" s="59">
        <f t="shared" si="162"/>
        <v>1.0204531941999999</v>
      </c>
    </row>
    <row r="10395" spans="1:3" x14ac:dyDescent="0.2">
      <c r="A10395" s="61">
        <v>43070.815972222219</v>
      </c>
      <c r="B10395" s="59">
        <v>1020.4400027</v>
      </c>
      <c r="C10395" s="59">
        <f t="shared" si="162"/>
        <v>1.0204400027</v>
      </c>
    </row>
    <row r="10396" spans="1:3" x14ac:dyDescent="0.2">
      <c r="A10396" s="61">
        <v>43070.816666666666</v>
      </c>
      <c r="B10396" s="59">
        <v>1020.427137</v>
      </c>
      <c r="C10396" s="59">
        <f t="shared" si="162"/>
        <v>1.020427137</v>
      </c>
    </row>
    <row r="10397" spans="1:3" x14ac:dyDescent="0.2">
      <c r="A10397" s="61">
        <v>43070.817361111112</v>
      </c>
      <c r="B10397" s="59">
        <v>1020.4277433</v>
      </c>
      <c r="C10397" s="59">
        <f t="shared" si="162"/>
        <v>1.0204277433</v>
      </c>
    </row>
    <row r="10398" spans="1:3" x14ac:dyDescent="0.2">
      <c r="A10398" s="61">
        <v>43070.818055555559</v>
      </c>
      <c r="B10398" s="59">
        <v>1020.4403729000001</v>
      </c>
      <c r="C10398" s="59">
        <f t="shared" si="162"/>
        <v>1.0204403729</v>
      </c>
    </row>
    <row r="10399" spans="1:3" x14ac:dyDescent="0.2">
      <c r="A10399" s="61">
        <v>43070.818749999999</v>
      </c>
      <c r="B10399" s="59">
        <v>1020.4525466</v>
      </c>
      <c r="C10399" s="59">
        <f t="shared" si="162"/>
        <v>1.0204525466000001</v>
      </c>
    </row>
    <row r="10400" spans="1:3" x14ac:dyDescent="0.2">
      <c r="A10400" s="61">
        <v>43070.819444444445</v>
      </c>
      <c r="B10400" s="59">
        <v>1020.476209</v>
      </c>
      <c r="C10400" s="59">
        <f t="shared" si="162"/>
        <v>1.0204762090000001</v>
      </c>
    </row>
    <row r="10401" spans="1:3" x14ac:dyDescent="0.2">
      <c r="A10401" s="61">
        <v>43070.820138888892</v>
      </c>
      <c r="B10401" s="59">
        <v>1020.4814406</v>
      </c>
      <c r="C10401" s="59">
        <f t="shared" si="162"/>
        <v>1.0204814406</v>
      </c>
    </row>
    <row r="10402" spans="1:3" x14ac:dyDescent="0.2">
      <c r="A10402" s="61">
        <v>43070.820833333331</v>
      </c>
      <c r="B10402" s="59">
        <v>1020.4831262</v>
      </c>
      <c r="C10402" s="59">
        <f t="shared" si="162"/>
        <v>1.0204831262</v>
      </c>
    </row>
    <row r="10403" spans="1:3" x14ac:dyDescent="0.2">
      <c r="A10403" s="61">
        <v>43070.821527777778</v>
      </c>
      <c r="B10403" s="59">
        <v>1020.4869666</v>
      </c>
      <c r="C10403" s="59">
        <f t="shared" si="162"/>
        <v>1.0204869666</v>
      </c>
    </row>
    <row r="10404" spans="1:3" x14ac:dyDescent="0.2">
      <c r="A10404" s="61">
        <v>43070.822222222225</v>
      </c>
      <c r="B10404" s="59">
        <v>1020.5015939</v>
      </c>
      <c r="C10404" s="59">
        <f t="shared" si="162"/>
        <v>1.0205015938999999</v>
      </c>
    </row>
    <row r="10405" spans="1:3" x14ac:dyDescent="0.2">
      <c r="A10405" s="61">
        <v>43070.822916666664</v>
      </c>
      <c r="B10405" s="59">
        <v>1020.4836172</v>
      </c>
      <c r="C10405" s="59">
        <f t="shared" si="162"/>
        <v>1.0204836172</v>
      </c>
    </row>
    <row r="10406" spans="1:3" x14ac:dyDescent="0.2">
      <c r="A10406" s="61">
        <v>43070.823611111111</v>
      </c>
      <c r="B10406" s="59">
        <v>1020.5264731</v>
      </c>
      <c r="C10406" s="59">
        <f t="shared" si="162"/>
        <v>1.0205264730999999</v>
      </c>
    </row>
    <row r="10407" spans="1:3" x14ac:dyDescent="0.2">
      <c r="A10407" s="61">
        <v>43070.824305555558</v>
      </c>
      <c r="B10407" s="59">
        <v>1020.5537229</v>
      </c>
      <c r="C10407" s="59">
        <f t="shared" si="162"/>
        <v>1.0205537229000001</v>
      </c>
    </row>
    <row r="10408" spans="1:3" x14ac:dyDescent="0.2">
      <c r="A10408" s="61">
        <v>43070.824999999997</v>
      </c>
      <c r="B10408" s="59">
        <v>1020.577448</v>
      </c>
      <c r="C10408" s="59">
        <f t="shared" si="162"/>
        <v>1.0205774480000001</v>
      </c>
    </row>
    <row r="10409" spans="1:3" x14ac:dyDescent="0.2">
      <c r="A10409" s="61">
        <v>43070.825694444444</v>
      </c>
      <c r="B10409" s="59">
        <v>1020.5898994</v>
      </c>
      <c r="C10409" s="59">
        <f t="shared" si="162"/>
        <v>1.0205898994</v>
      </c>
    </row>
    <row r="10410" spans="1:3" x14ac:dyDescent="0.2">
      <c r="A10410" s="61">
        <v>43070.826388888891</v>
      </c>
      <c r="B10410" s="59">
        <v>1020.6015996</v>
      </c>
      <c r="C10410" s="59">
        <f t="shared" si="162"/>
        <v>1.0206015996</v>
      </c>
    </row>
    <row r="10411" spans="1:3" x14ac:dyDescent="0.2">
      <c r="A10411" s="61">
        <v>43070.82708333333</v>
      </c>
      <c r="B10411" s="59">
        <v>1020.6019136</v>
      </c>
      <c r="C10411" s="59">
        <f t="shared" si="162"/>
        <v>1.0206019136</v>
      </c>
    </row>
    <row r="10412" spans="1:3" x14ac:dyDescent="0.2">
      <c r="A10412" s="61">
        <v>43070.827777777777</v>
      </c>
      <c r="B10412" s="59">
        <v>1020.6026643</v>
      </c>
      <c r="C10412" s="59">
        <f t="shared" si="162"/>
        <v>1.0206026642999999</v>
      </c>
    </row>
    <row r="10413" spans="1:3" x14ac:dyDescent="0.2">
      <c r="A10413" s="61">
        <v>43070.828472222223</v>
      </c>
      <c r="B10413" s="59">
        <v>1020.6096611</v>
      </c>
      <c r="C10413" s="59">
        <f t="shared" si="162"/>
        <v>1.0206096611</v>
      </c>
    </row>
    <row r="10414" spans="1:3" x14ac:dyDescent="0.2">
      <c r="A10414" s="61">
        <v>43070.82916666667</v>
      </c>
      <c r="B10414" s="59">
        <v>1020.6420194999999</v>
      </c>
      <c r="C10414" s="59">
        <f t="shared" si="162"/>
        <v>1.0206420194999999</v>
      </c>
    </row>
    <row r="10415" spans="1:3" x14ac:dyDescent="0.2">
      <c r="A10415" s="61">
        <v>43070.829861111109</v>
      </c>
      <c r="B10415" s="59">
        <v>1020.6643701</v>
      </c>
      <c r="C10415" s="59">
        <f t="shared" si="162"/>
        <v>1.0206643701</v>
      </c>
    </row>
    <row r="10416" spans="1:3" x14ac:dyDescent="0.2">
      <c r="A10416" s="61">
        <v>43070.830555555556</v>
      </c>
      <c r="B10416" s="59">
        <v>1020.6830317</v>
      </c>
      <c r="C10416" s="59">
        <f t="shared" si="162"/>
        <v>1.0206830317</v>
      </c>
    </row>
    <row r="10417" spans="1:3" x14ac:dyDescent="0.2">
      <c r="A10417" s="61">
        <v>43070.831250000003</v>
      </c>
      <c r="B10417" s="59">
        <v>1020.6953221</v>
      </c>
      <c r="C10417" s="59">
        <f t="shared" si="162"/>
        <v>1.0206953220999999</v>
      </c>
    </row>
    <row r="10418" spans="1:3" x14ac:dyDescent="0.2">
      <c r="A10418" s="61">
        <v>43070.831944444442</v>
      </c>
      <c r="B10418" s="59">
        <v>1020.7124272</v>
      </c>
      <c r="C10418" s="59">
        <f t="shared" si="162"/>
        <v>1.0207124271999999</v>
      </c>
    </row>
    <row r="10419" spans="1:3" x14ac:dyDescent="0.2">
      <c r="A10419" s="61">
        <v>43070.832638888889</v>
      </c>
      <c r="B10419" s="59">
        <v>1020.7241733</v>
      </c>
      <c r="C10419" s="59">
        <f t="shared" si="162"/>
        <v>1.0207241732999999</v>
      </c>
    </row>
    <row r="10420" spans="1:3" x14ac:dyDescent="0.2">
      <c r="A10420" s="61">
        <v>43070.833333333336</v>
      </c>
      <c r="B10420" s="59">
        <v>1020.7575522</v>
      </c>
      <c r="C10420" s="59">
        <f t="shared" si="162"/>
        <v>1.0207575521999999</v>
      </c>
    </row>
    <row r="10421" spans="1:3" x14ac:dyDescent="0.2">
      <c r="A10421" s="61">
        <v>43070.834027777775</v>
      </c>
      <c r="B10421" s="59">
        <v>1020.8136232000001</v>
      </c>
      <c r="C10421" s="59">
        <f t="shared" si="162"/>
        <v>1.0208136232</v>
      </c>
    </row>
    <row r="10422" spans="1:3" x14ac:dyDescent="0.2">
      <c r="A10422" s="61">
        <v>43070.834722222222</v>
      </c>
      <c r="B10422" s="59">
        <v>1020.8324809</v>
      </c>
      <c r="C10422" s="59">
        <f t="shared" si="162"/>
        <v>1.0208324809</v>
      </c>
    </row>
    <row r="10423" spans="1:3" x14ac:dyDescent="0.2">
      <c r="A10423" s="61">
        <v>43070.835416666669</v>
      </c>
      <c r="B10423" s="59">
        <v>1020.8503809</v>
      </c>
      <c r="C10423" s="59">
        <f t="shared" si="162"/>
        <v>1.0208503809</v>
      </c>
    </row>
    <row r="10424" spans="1:3" x14ac:dyDescent="0.2">
      <c r="A10424" s="61">
        <v>43070.836111111108</v>
      </c>
      <c r="B10424" s="59">
        <v>1020.8612662</v>
      </c>
      <c r="C10424" s="59">
        <f t="shared" si="162"/>
        <v>1.0208612662000001</v>
      </c>
    </row>
    <row r="10425" spans="1:3" x14ac:dyDescent="0.2">
      <c r="A10425" s="61">
        <v>43070.836805555555</v>
      </c>
      <c r="B10425" s="59">
        <v>1020.8772925</v>
      </c>
      <c r="C10425" s="59">
        <f t="shared" si="162"/>
        <v>1.0208772925</v>
      </c>
    </row>
    <row r="10426" spans="1:3" x14ac:dyDescent="0.2">
      <c r="A10426" s="61">
        <v>43070.837500000001</v>
      </c>
      <c r="B10426" s="59">
        <v>1020.8966202</v>
      </c>
      <c r="C10426" s="59">
        <f t="shared" si="162"/>
        <v>1.0208966202</v>
      </c>
    </row>
    <row r="10427" spans="1:3" x14ac:dyDescent="0.2">
      <c r="A10427" s="61">
        <v>43070.838194444441</v>
      </c>
      <c r="B10427" s="59">
        <v>1020.9004813</v>
      </c>
      <c r="C10427" s="59">
        <f t="shared" si="162"/>
        <v>1.0209004813</v>
      </c>
    </row>
    <row r="10428" spans="1:3" x14ac:dyDescent="0.2">
      <c r="A10428" s="61">
        <v>43070.838888888888</v>
      </c>
      <c r="B10428" s="59">
        <v>1020.922746</v>
      </c>
      <c r="C10428" s="59">
        <f t="shared" si="162"/>
        <v>1.0209227459999999</v>
      </c>
    </row>
    <row r="10429" spans="1:3" x14ac:dyDescent="0.2">
      <c r="A10429" s="61">
        <v>43070.839583333334</v>
      </c>
      <c r="B10429" s="59">
        <v>1020.9490997</v>
      </c>
      <c r="C10429" s="59">
        <f t="shared" si="162"/>
        <v>1.0209490997000001</v>
      </c>
    </row>
    <row r="10430" spans="1:3" x14ac:dyDescent="0.2">
      <c r="A10430" s="61">
        <v>43070.840277777781</v>
      </c>
      <c r="B10430" s="59">
        <v>1020.9621021</v>
      </c>
      <c r="C10430" s="59">
        <f t="shared" si="162"/>
        <v>1.0209621020999999</v>
      </c>
    </row>
    <row r="10431" spans="1:3" x14ac:dyDescent="0.2">
      <c r="A10431" s="61">
        <v>43070.84097222222</v>
      </c>
      <c r="B10431" s="59">
        <v>1020.976691</v>
      </c>
      <c r="C10431" s="59">
        <f t="shared" si="162"/>
        <v>1.020976691</v>
      </c>
    </row>
    <row r="10432" spans="1:3" x14ac:dyDescent="0.2">
      <c r="A10432" s="61">
        <v>43070.841666666667</v>
      </c>
      <c r="B10432" s="59">
        <v>1020.9962512</v>
      </c>
      <c r="C10432" s="59">
        <f t="shared" si="162"/>
        <v>1.0209962511999999</v>
      </c>
    </row>
    <row r="10433" spans="1:3" x14ac:dyDescent="0.2">
      <c r="A10433" s="61">
        <v>43070.842361111114</v>
      </c>
      <c r="B10433" s="59">
        <v>1021.0347411</v>
      </c>
      <c r="C10433" s="59">
        <f t="shared" si="162"/>
        <v>1.0210347411</v>
      </c>
    </row>
    <row r="10434" spans="1:3" x14ac:dyDescent="0.2">
      <c r="A10434" s="61">
        <v>43070.843055555553</v>
      </c>
      <c r="B10434" s="59">
        <v>1021.0480832</v>
      </c>
      <c r="C10434" s="59">
        <f t="shared" si="162"/>
        <v>1.0210480832</v>
      </c>
    </row>
    <row r="10435" spans="1:3" x14ac:dyDescent="0.2">
      <c r="A10435" s="61">
        <v>43070.84375</v>
      </c>
      <c r="B10435" s="59">
        <v>1021.0792388</v>
      </c>
      <c r="C10435" s="59">
        <f t="shared" ref="C10435:C10498" si="163">B10435/1000</f>
        <v>1.0210792388000001</v>
      </c>
    </row>
    <row r="10436" spans="1:3" x14ac:dyDescent="0.2">
      <c r="A10436" s="61">
        <v>43070.844444444447</v>
      </c>
      <c r="B10436" s="59">
        <v>1021.0800737</v>
      </c>
      <c r="C10436" s="59">
        <f t="shared" si="163"/>
        <v>1.0210800736999999</v>
      </c>
    </row>
    <row r="10437" spans="1:3" x14ac:dyDescent="0.2">
      <c r="A10437" s="61">
        <v>43070.845138888886</v>
      </c>
      <c r="B10437" s="59">
        <v>1021.0925673</v>
      </c>
      <c r="C10437" s="59">
        <f t="shared" si="163"/>
        <v>1.0210925673</v>
      </c>
    </row>
    <row r="10438" spans="1:3" x14ac:dyDescent="0.2">
      <c r="A10438" s="61">
        <v>43070.845833333333</v>
      </c>
      <c r="B10438" s="59">
        <v>1021.1080107</v>
      </c>
      <c r="C10438" s="59">
        <f t="shared" si="163"/>
        <v>1.0211080107000001</v>
      </c>
    </row>
    <row r="10439" spans="1:3" x14ac:dyDescent="0.2">
      <c r="A10439" s="61">
        <v>43070.84652777778</v>
      </c>
      <c r="B10439" s="59">
        <v>1021.130085</v>
      </c>
      <c r="C10439" s="59">
        <f t="shared" si="163"/>
        <v>1.021130085</v>
      </c>
    </row>
    <row r="10440" spans="1:3" x14ac:dyDescent="0.2">
      <c r="A10440" s="61">
        <v>43070.847222222219</v>
      </c>
      <c r="B10440" s="59">
        <v>1021.1474793</v>
      </c>
      <c r="C10440" s="59">
        <f t="shared" si="163"/>
        <v>1.0211474792999999</v>
      </c>
    </row>
    <row r="10441" spans="1:3" x14ac:dyDescent="0.2">
      <c r="A10441" s="61">
        <v>43070.847916666666</v>
      </c>
      <c r="B10441" s="59">
        <v>1021.1587489999999</v>
      </c>
      <c r="C10441" s="59">
        <f t="shared" si="163"/>
        <v>1.021158749</v>
      </c>
    </row>
    <row r="10442" spans="1:3" x14ac:dyDescent="0.2">
      <c r="A10442" s="61">
        <v>43070.848611111112</v>
      </c>
      <c r="B10442" s="59">
        <v>1021.1682211</v>
      </c>
      <c r="C10442" s="59">
        <f t="shared" si="163"/>
        <v>1.0211682210999999</v>
      </c>
    </row>
    <row r="10443" spans="1:3" x14ac:dyDescent="0.2">
      <c r="A10443" s="61">
        <v>43070.849305555559</v>
      </c>
      <c r="B10443" s="59">
        <v>1021.191414</v>
      </c>
      <c r="C10443" s="59">
        <f t="shared" si="163"/>
        <v>1.021191414</v>
      </c>
    </row>
    <row r="10444" spans="1:3" x14ac:dyDescent="0.2">
      <c r="A10444" s="61">
        <v>43070.85</v>
      </c>
      <c r="B10444" s="59">
        <v>1021.2088264</v>
      </c>
      <c r="C10444" s="59">
        <f t="shared" si="163"/>
        <v>1.0212088264000001</v>
      </c>
    </row>
    <row r="10445" spans="1:3" x14ac:dyDescent="0.2">
      <c r="A10445" s="61">
        <v>43070.850694444445</v>
      </c>
      <c r="B10445" s="59">
        <v>1021.2146331</v>
      </c>
      <c r="C10445" s="59">
        <f t="shared" si="163"/>
        <v>1.0212146331</v>
      </c>
    </row>
    <row r="10446" spans="1:3" x14ac:dyDescent="0.2">
      <c r="A10446" s="61">
        <v>43070.851388888892</v>
      </c>
      <c r="B10446" s="59">
        <v>1021.2188298999999</v>
      </c>
      <c r="C10446" s="59">
        <f t="shared" si="163"/>
        <v>1.0212188299</v>
      </c>
    </row>
    <row r="10447" spans="1:3" x14ac:dyDescent="0.2">
      <c r="A10447" s="61">
        <v>43070.852083333331</v>
      </c>
      <c r="B10447" s="59">
        <v>1021.2258859</v>
      </c>
      <c r="C10447" s="59">
        <f t="shared" si="163"/>
        <v>1.0212258859000001</v>
      </c>
    </row>
    <row r="10448" spans="1:3" x14ac:dyDescent="0.2">
      <c r="A10448" s="61">
        <v>43070.852777777778</v>
      </c>
      <c r="B10448" s="59">
        <v>1021.2327701</v>
      </c>
      <c r="C10448" s="59">
        <f t="shared" si="163"/>
        <v>1.0212327701000001</v>
      </c>
    </row>
    <row r="10449" spans="1:3" x14ac:dyDescent="0.2">
      <c r="A10449" s="61">
        <v>43070.853472222225</v>
      </c>
      <c r="B10449" s="59">
        <v>1021.2277728</v>
      </c>
      <c r="C10449" s="59">
        <f t="shared" si="163"/>
        <v>1.0212277728000001</v>
      </c>
    </row>
    <row r="10450" spans="1:3" x14ac:dyDescent="0.2">
      <c r="A10450" s="61">
        <v>43070.854166666664</v>
      </c>
      <c r="B10450" s="59">
        <v>1021.2342413</v>
      </c>
      <c r="C10450" s="59">
        <f t="shared" si="163"/>
        <v>1.0212342413</v>
      </c>
    </row>
    <row r="10451" spans="1:3" x14ac:dyDescent="0.2">
      <c r="A10451" s="61">
        <v>43070.854861111111</v>
      </c>
      <c r="B10451" s="59">
        <v>1021.2665534</v>
      </c>
      <c r="C10451" s="59">
        <f t="shared" si="163"/>
        <v>1.0212665534000001</v>
      </c>
    </row>
    <row r="10452" spans="1:3" x14ac:dyDescent="0.2">
      <c r="A10452" s="61">
        <v>43070.855555555558</v>
      </c>
      <c r="B10452" s="59">
        <v>1021.2885487</v>
      </c>
      <c r="C10452" s="59">
        <f t="shared" si="163"/>
        <v>1.0212885487000001</v>
      </c>
    </row>
    <row r="10453" spans="1:3" x14ac:dyDescent="0.2">
      <c r="A10453" s="61">
        <v>43070.856249999997</v>
      </c>
      <c r="B10453" s="59">
        <v>1021.2939722</v>
      </c>
      <c r="C10453" s="59">
        <f t="shared" si="163"/>
        <v>1.0212939722000001</v>
      </c>
    </row>
    <row r="10454" spans="1:3" x14ac:dyDescent="0.2">
      <c r="A10454" s="61">
        <v>43070.856944444444</v>
      </c>
      <c r="B10454" s="59">
        <v>1021.3056946</v>
      </c>
      <c r="C10454" s="59">
        <f t="shared" si="163"/>
        <v>1.0213056946000001</v>
      </c>
    </row>
    <row r="10455" spans="1:3" x14ac:dyDescent="0.2">
      <c r="A10455" s="61">
        <v>43070.857638888891</v>
      </c>
      <c r="B10455" s="59">
        <v>1021.3056223999999</v>
      </c>
      <c r="C10455" s="59">
        <f t="shared" si="163"/>
        <v>1.0213056223999999</v>
      </c>
    </row>
    <row r="10456" spans="1:3" x14ac:dyDescent="0.2">
      <c r="A10456" s="61">
        <v>43070.85833333333</v>
      </c>
      <c r="B10456" s="59">
        <v>1021.306412</v>
      </c>
      <c r="C10456" s="59">
        <f t="shared" si="163"/>
        <v>1.0213064119999999</v>
      </c>
    </row>
    <row r="10457" spans="1:3" x14ac:dyDescent="0.2">
      <c r="A10457" s="61">
        <v>43070.859027777777</v>
      </c>
      <c r="B10457" s="59">
        <v>1021.3189161</v>
      </c>
      <c r="C10457" s="59">
        <f t="shared" si="163"/>
        <v>1.0213189161</v>
      </c>
    </row>
    <row r="10458" spans="1:3" x14ac:dyDescent="0.2">
      <c r="A10458" s="61">
        <v>43070.859722222223</v>
      </c>
      <c r="B10458" s="59">
        <v>1021.3326417</v>
      </c>
      <c r="C10458" s="59">
        <f t="shared" si="163"/>
        <v>1.0213326416999999</v>
      </c>
    </row>
    <row r="10459" spans="1:3" x14ac:dyDescent="0.2">
      <c r="A10459" s="61">
        <v>43070.86041666667</v>
      </c>
      <c r="B10459" s="59">
        <v>1021.3379242</v>
      </c>
      <c r="C10459" s="59">
        <f t="shared" si="163"/>
        <v>1.0213379242</v>
      </c>
    </row>
    <row r="10460" spans="1:3" x14ac:dyDescent="0.2">
      <c r="A10460" s="61">
        <v>43070.861111111109</v>
      </c>
      <c r="B10460" s="59">
        <v>1021.3543561</v>
      </c>
      <c r="C10460" s="59">
        <f t="shared" si="163"/>
        <v>1.0213543561</v>
      </c>
    </row>
    <row r="10461" spans="1:3" x14ac:dyDescent="0.2">
      <c r="A10461" s="61">
        <v>43070.861805555556</v>
      </c>
      <c r="B10461" s="59">
        <v>1021.3695434</v>
      </c>
      <c r="C10461" s="59">
        <f t="shared" si="163"/>
        <v>1.0213695434000001</v>
      </c>
    </row>
    <row r="10462" spans="1:3" x14ac:dyDescent="0.2">
      <c r="A10462" s="61">
        <v>43070.862500000003</v>
      </c>
      <c r="B10462" s="59">
        <v>1021.3891925</v>
      </c>
      <c r="C10462" s="59">
        <f t="shared" si="163"/>
        <v>1.0213891925</v>
      </c>
    </row>
    <row r="10463" spans="1:3" x14ac:dyDescent="0.2">
      <c r="A10463" s="61">
        <v>43070.863194444442</v>
      </c>
      <c r="B10463" s="59">
        <v>1021.4032195</v>
      </c>
      <c r="C10463" s="59">
        <f t="shared" si="163"/>
        <v>1.0214032195</v>
      </c>
    </row>
    <row r="10464" spans="1:3" x14ac:dyDescent="0.2">
      <c r="A10464" s="61">
        <v>43070.863888888889</v>
      </c>
      <c r="B10464" s="59">
        <v>1021.4146631999999</v>
      </c>
      <c r="C10464" s="59">
        <f t="shared" si="163"/>
        <v>1.0214146631999999</v>
      </c>
    </row>
    <row r="10465" spans="1:3" x14ac:dyDescent="0.2">
      <c r="A10465" s="61">
        <v>43070.864583333336</v>
      </c>
      <c r="B10465" s="59">
        <v>1021.4062403</v>
      </c>
      <c r="C10465" s="59">
        <f t="shared" si="163"/>
        <v>1.0214062402999999</v>
      </c>
    </row>
    <row r="10466" spans="1:3" x14ac:dyDescent="0.2">
      <c r="A10466" s="61">
        <v>43070.865277777775</v>
      </c>
      <c r="B10466" s="59">
        <v>1021.4059715</v>
      </c>
      <c r="C10466" s="59">
        <f t="shared" si="163"/>
        <v>1.0214059714999999</v>
      </c>
    </row>
    <row r="10467" spans="1:3" x14ac:dyDescent="0.2">
      <c r="A10467" s="61">
        <v>43070.865972222222</v>
      </c>
      <c r="B10467" s="59">
        <v>1021.4374496</v>
      </c>
      <c r="C10467" s="59">
        <f t="shared" si="163"/>
        <v>1.0214374496</v>
      </c>
    </row>
    <row r="10468" spans="1:3" x14ac:dyDescent="0.2">
      <c r="A10468" s="61">
        <v>43070.866666666669</v>
      </c>
      <c r="B10468" s="59">
        <v>1021.4494189</v>
      </c>
      <c r="C10468" s="59">
        <f t="shared" si="163"/>
        <v>1.0214494188999999</v>
      </c>
    </row>
    <row r="10469" spans="1:3" x14ac:dyDescent="0.2">
      <c r="A10469" s="61">
        <v>43070.867361111108</v>
      </c>
      <c r="B10469" s="59">
        <v>1021.4524141000001</v>
      </c>
      <c r="C10469" s="59">
        <f t="shared" si="163"/>
        <v>1.0214524141000001</v>
      </c>
    </row>
    <row r="10470" spans="1:3" x14ac:dyDescent="0.2">
      <c r="A10470" s="61">
        <v>43070.868055555555</v>
      </c>
      <c r="B10470" s="59">
        <v>1021.4572998</v>
      </c>
      <c r="C10470" s="59">
        <f t="shared" si="163"/>
        <v>1.0214572998</v>
      </c>
    </row>
    <row r="10471" spans="1:3" x14ac:dyDescent="0.2">
      <c r="A10471" s="61">
        <v>43070.868750000001</v>
      </c>
      <c r="B10471" s="59">
        <v>1021.4636817000001</v>
      </c>
      <c r="C10471" s="59">
        <f t="shared" si="163"/>
        <v>1.0214636817</v>
      </c>
    </row>
    <row r="10472" spans="1:3" x14ac:dyDescent="0.2">
      <c r="A10472" s="61">
        <v>43070.869444444441</v>
      </c>
      <c r="B10472" s="59">
        <v>1021.4667467</v>
      </c>
      <c r="C10472" s="59">
        <f t="shared" si="163"/>
        <v>1.0214667467</v>
      </c>
    </row>
    <row r="10473" spans="1:3" x14ac:dyDescent="0.2">
      <c r="A10473" s="61">
        <v>43070.870138888888</v>
      </c>
      <c r="B10473" s="59">
        <v>1021.5027090999999</v>
      </c>
      <c r="C10473" s="59">
        <f t="shared" si="163"/>
        <v>1.0215027091</v>
      </c>
    </row>
    <row r="10474" spans="1:3" x14ac:dyDescent="0.2">
      <c r="A10474" s="61">
        <v>43070.870833333334</v>
      </c>
      <c r="B10474" s="59">
        <v>1021.5020254</v>
      </c>
      <c r="C10474" s="59">
        <f t="shared" si="163"/>
        <v>1.0215020254</v>
      </c>
    </row>
    <row r="10475" spans="1:3" x14ac:dyDescent="0.2">
      <c r="A10475" s="61">
        <v>43070.871527777781</v>
      </c>
      <c r="B10475" s="59">
        <v>1021.5017165</v>
      </c>
      <c r="C10475" s="59">
        <f t="shared" si="163"/>
        <v>1.0215017165</v>
      </c>
    </row>
    <row r="10476" spans="1:3" x14ac:dyDescent="0.2">
      <c r="A10476" s="61">
        <v>43070.87222222222</v>
      </c>
      <c r="B10476" s="59">
        <v>1021.5125765</v>
      </c>
      <c r="C10476" s="59">
        <f t="shared" si="163"/>
        <v>1.0215125764999999</v>
      </c>
    </row>
    <row r="10477" spans="1:3" x14ac:dyDescent="0.2">
      <c r="A10477" s="61">
        <v>43070.872916666667</v>
      </c>
      <c r="B10477" s="59">
        <v>1021.5338545</v>
      </c>
      <c r="C10477" s="59">
        <f t="shared" si="163"/>
        <v>1.0215338544999999</v>
      </c>
    </row>
    <row r="10478" spans="1:3" x14ac:dyDescent="0.2">
      <c r="A10478" s="61">
        <v>43070.873611111114</v>
      </c>
      <c r="B10478" s="59">
        <v>1021.5361693999999</v>
      </c>
      <c r="C10478" s="59">
        <f t="shared" si="163"/>
        <v>1.0215361694</v>
      </c>
    </row>
    <row r="10479" spans="1:3" x14ac:dyDescent="0.2">
      <c r="A10479" s="61">
        <v>43070.874305555553</v>
      </c>
      <c r="B10479" s="59">
        <v>1021.5700995</v>
      </c>
      <c r="C10479" s="59">
        <f t="shared" si="163"/>
        <v>1.0215700994999999</v>
      </c>
    </row>
    <row r="10480" spans="1:3" x14ac:dyDescent="0.2">
      <c r="A10480" s="61">
        <v>43070.875</v>
      </c>
      <c r="B10480" s="59">
        <v>1021.5982521</v>
      </c>
      <c r="C10480" s="59">
        <f t="shared" si="163"/>
        <v>1.0215982521</v>
      </c>
    </row>
    <row r="10481" spans="1:3" x14ac:dyDescent="0.2">
      <c r="A10481" s="61">
        <v>43070.875694444447</v>
      </c>
      <c r="B10481" s="59">
        <v>1021.6102787999999</v>
      </c>
      <c r="C10481" s="59">
        <f t="shared" si="163"/>
        <v>1.0216102787999999</v>
      </c>
    </row>
    <row r="10482" spans="1:3" x14ac:dyDescent="0.2">
      <c r="A10482" s="61">
        <v>43070.876388888886</v>
      </c>
      <c r="B10482" s="59">
        <v>1021.6053465</v>
      </c>
      <c r="C10482" s="59">
        <f t="shared" si="163"/>
        <v>1.0216053464999999</v>
      </c>
    </row>
    <row r="10483" spans="1:3" x14ac:dyDescent="0.2">
      <c r="A10483" s="61">
        <v>43070.877083333333</v>
      </c>
      <c r="B10483" s="59">
        <v>1021.6041344</v>
      </c>
      <c r="C10483" s="59">
        <f t="shared" si="163"/>
        <v>1.0216041344</v>
      </c>
    </row>
    <row r="10484" spans="1:3" x14ac:dyDescent="0.2">
      <c r="A10484" s="61">
        <v>43070.87777777778</v>
      </c>
      <c r="B10484" s="59">
        <v>1021.5877309</v>
      </c>
      <c r="C10484" s="59">
        <f t="shared" si="163"/>
        <v>1.0215877309000001</v>
      </c>
    </row>
    <row r="10485" spans="1:3" x14ac:dyDescent="0.2">
      <c r="A10485" s="61">
        <v>43070.878472222219</v>
      </c>
      <c r="B10485" s="59">
        <v>1021.5891477</v>
      </c>
      <c r="C10485" s="59">
        <f t="shared" si="163"/>
        <v>1.0215891477000001</v>
      </c>
    </row>
    <row r="10486" spans="1:3" x14ac:dyDescent="0.2">
      <c r="A10486" s="61">
        <v>43070.879166666666</v>
      </c>
      <c r="B10486" s="59">
        <v>1021.5673613</v>
      </c>
      <c r="C10486" s="59">
        <f t="shared" si="163"/>
        <v>1.0215673613</v>
      </c>
    </row>
    <row r="10487" spans="1:3" x14ac:dyDescent="0.2">
      <c r="A10487" s="61">
        <v>43070.879861111112</v>
      </c>
      <c r="B10487" s="59">
        <v>1021.5785132</v>
      </c>
      <c r="C10487" s="59">
        <f t="shared" si="163"/>
        <v>1.0215785131999999</v>
      </c>
    </row>
    <row r="10488" spans="1:3" x14ac:dyDescent="0.2">
      <c r="A10488" s="61">
        <v>43070.880555555559</v>
      </c>
      <c r="B10488" s="59">
        <v>1021.5759303</v>
      </c>
      <c r="C10488" s="59">
        <f t="shared" si="163"/>
        <v>1.0215759303</v>
      </c>
    </row>
    <row r="10489" spans="1:3" x14ac:dyDescent="0.2">
      <c r="A10489" s="61">
        <v>43070.881249999999</v>
      </c>
      <c r="B10489" s="59">
        <v>1021.5843937</v>
      </c>
      <c r="C10489" s="59">
        <f t="shared" si="163"/>
        <v>1.0215843937</v>
      </c>
    </row>
    <row r="10490" spans="1:3" x14ac:dyDescent="0.2">
      <c r="A10490" s="61">
        <v>43070.881944444445</v>
      </c>
      <c r="B10490" s="59">
        <v>1021.5828735</v>
      </c>
      <c r="C10490" s="59">
        <f t="shared" si="163"/>
        <v>1.0215828735000001</v>
      </c>
    </row>
    <row r="10491" spans="1:3" x14ac:dyDescent="0.2">
      <c r="A10491" s="61">
        <v>43070.882638888892</v>
      </c>
      <c r="B10491" s="59">
        <v>1021.5849067</v>
      </c>
      <c r="C10491" s="59">
        <f t="shared" si="163"/>
        <v>1.0215849067</v>
      </c>
    </row>
    <row r="10492" spans="1:3" x14ac:dyDescent="0.2">
      <c r="A10492" s="61">
        <v>43070.883333333331</v>
      </c>
      <c r="B10492" s="59">
        <v>1021.589757</v>
      </c>
      <c r="C10492" s="59">
        <f t="shared" si="163"/>
        <v>1.0215897569999999</v>
      </c>
    </row>
    <row r="10493" spans="1:3" x14ac:dyDescent="0.2">
      <c r="A10493" s="61">
        <v>43070.884027777778</v>
      </c>
      <c r="B10493" s="59">
        <v>1021.5981142000001</v>
      </c>
      <c r="C10493" s="59">
        <f t="shared" si="163"/>
        <v>1.0215981142000001</v>
      </c>
    </row>
    <row r="10494" spans="1:3" x14ac:dyDescent="0.2">
      <c r="A10494" s="61">
        <v>43070.884722222225</v>
      </c>
      <c r="B10494" s="59">
        <v>1021.6090515</v>
      </c>
      <c r="C10494" s="59">
        <f t="shared" si="163"/>
        <v>1.0216090515</v>
      </c>
    </row>
    <row r="10495" spans="1:3" x14ac:dyDescent="0.2">
      <c r="A10495" s="61">
        <v>43070.885416666664</v>
      </c>
      <c r="B10495" s="59">
        <v>1021.6318544</v>
      </c>
      <c r="C10495" s="59">
        <f t="shared" si="163"/>
        <v>1.0216318544</v>
      </c>
    </row>
    <row r="10496" spans="1:3" x14ac:dyDescent="0.2">
      <c r="A10496" s="61">
        <v>43070.886111111111</v>
      </c>
      <c r="B10496" s="59">
        <v>1021.6342875</v>
      </c>
      <c r="C10496" s="59">
        <f t="shared" si="163"/>
        <v>1.0216342875</v>
      </c>
    </row>
    <row r="10497" spans="1:3" x14ac:dyDescent="0.2">
      <c r="A10497" s="61">
        <v>43070.886805555558</v>
      </c>
      <c r="B10497" s="59">
        <v>1021.6377093</v>
      </c>
      <c r="C10497" s="59">
        <f t="shared" si="163"/>
        <v>1.0216377093</v>
      </c>
    </row>
    <row r="10498" spans="1:3" x14ac:dyDescent="0.2">
      <c r="A10498" s="61">
        <v>43070.887499999997</v>
      </c>
      <c r="B10498" s="59">
        <v>1021.6397920000001</v>
      </c>
      <c r="C10498" s="59">
        <f t="shared" si="163"/>
        <v>1.021639792</v>
      </c>
    </row>
    <row r="10499" spans="1:3" x14ac:dyDescent="0.2">
      <c r="A10499" s="61">
        <v>43070.888194444444</v>
      </c>
      <c r="B10499" s="59">
        <v>1021.6572745</v>
      </c>
      <c r="C10499" s="59">
        <f t="shared" ref="C10499:C10562" si="164">B10499/1000</f>
        <v>1.0216572744999999</v>
      </c>
    </row>
    <row r="10500" spans="1:3" x14ac:dyDescent="0.2">
      <c r="A10500" s="61">
        <v>43070.888888888891</v>
      </c>
      <c r="B10500" s="59">
        <v>1021.6652276</v>
      </c>
      <c r="C10500" s="59">
        <f t="shared" si="164"/>
        <v>1.0216652276</v>
      </c>
    </row>
    <row r="10501" spans="1:3" x14ac:dyDescent="0.2">
      <c r="A10501" s="61">
        <v>43070.88958333333</v>
      </c>
      <c r="B10501" s="59">
        <v>1021.6642444</v>
      </c>
      <c r="C10501" s="59">
        <f t="shared" si="164"/>
        <v>1.0216642443999999</v>
      </c>
    </row>
    <row r="10502" spans="1:3" x14ac:dyDescent="0.2">
      <c r="A10502" s="61">
        <v>43070.890277777777</v>
      </c>
      <c r="B10502" s="59">
        <v>1021.6931032</v>
      </c>
      <c r="C10502" s="59">
        <f t="shared" si="164"/>
        <v>1.0216931032000001</v>
      </c>
    </row>
    <row r="10503" spans="1:3" x14ac:dyDescent="0.2">
      <c r="A10503" s="61">
        <v>43070.890972222223</v>
      </c>
      <c r="B10503" s="59">
        <v>1021.7181260999999</v>
      </c>
      <c r="C10503" s="59">
        <f t="shared" si="164"/>
        <v>1.0217181260999999</v>
      </c>
    </row>
    <row r="10504" spans="1:3" x14ac:dyDescent="0.2">
      <c r="A10504" s="61">
        <v>43070.89166666667</v>
      </c>
      <c r="B10504" s="59">
        <v>1021.7345501999999</v>
      </c>
      <c r="C10504" s="59">
        <f t="shared" si="164"/>
        <v>1.0217345501999999</v>
      </c>
    </row>
    <row r="10505" spans="1:3" x14ac:dyDescent="0.2">
      <c r="A10505" s="61">
        <v>43070.892361111109</v>
      </c>
      <c r="B10505" s="59">
        <v>1021.7488937000001</v>
      </c>
      <c r="C10505" s="59">
        <f t="shared" si="164"/>
        <v>1.0217488937000001</v>
      </c>
    </row>
    <row r="10506" spans="1:3" x14ac:dyDescent="0.2">
      <c r="A10506" s="61">
        <v>43070.893055555556</v>
      </c>
      <c r="B10506" s="59">
        <v>1021.7459464</v>
      </c>
      <c r="C10506" s="59">
        <f t="shared" si="164"/>
        <v>1.0217459464</v>
      </c>
    </row>
    <row r="10507" spans="1:3" x14ac:dyDescent="0.2">
      <c r="A10507" s="61">
        <v>43070.893750000003</v>
      </c>
      <c r="B10507" s="59">
        <v>1021.7521058</v>
      </c>
      <c r="C10507" s="59">
        <f t="shared" si="164"/>
        <v>1.0217521058000001</v>
      </c>
    </row>
    <row r="10508" spans="1:3" x14ac:dyDescent="0.2">
      <c r="A10508" s="61">
        <v>43070.894444444442</v>
      </c>
      <c r="B10508" s="59">
        <v>1021.7521514</v>
      </c>
      <c r="C10508" s="59">
        <f t="shared" si="164"/>
        <v>1.0217521514000001</v>
      </c>
    </row>
    <row r="10509" spans="1:3" x14ac:dyDescent="0.2">
      <c r="A10509" s="61">
        <v>43070.895138888889</v>
      </c>
      <c r="B10509" s="59">
        <v>1021.7636911</v>
      </c>
      <c r="C10509" s="59">
        <f t="shared" si="164"/>
        <v>1.0217636910999999</v>
      </c>
    </row>
    <row r="10510" spans="1:3" x14ac:dyDescent="0.2">
      <c r="A10510" s="61">
        <v>43070.895833333336</v>
      </c>
      <c r="B10510" s="59">
        <v>1021.7751144</v>
      </c>
      <c r="C10510" s="59">
        <f t="shared" si="164"/>
        <v>1.0217751144</v>
      </c>
    </row>
    <row r="10511" spans="1:3" x14ac:dyDescent="0.2">
      <c r="A10511" s="61">
        <v>43070.896527777775</v>
      </c>
      <c r="B10511" s="59">
        <v>1021.7967483</v>
      </c>
      <c r="C10511" s="59">
        <f t="shared" si="164"/>
        <v>1.0217967482999999</v>
      </c>
    </row>
    <row r="10512" spans="1:3" x14ac:dyDescent="0.2">
      <c r="A10512" s="61">
        <v>43070.897222222222</v>
      </c>
      <c r="B10512" s="59">
        <v>1021.8096054</v>
      </c>
      <c r="C10512" s="59">
        <f t="shared" si="164"/>
        <v>1.0218096054000001</v>
      </c>
    </row>
    <row r="10513" spans="1:3" x14ac:dyDescent="0.2">
      <c r="A10513" s="61">
        <v>43070.897916666669</v>
      </c>
      <c r="B10513" s="59">
        <v>1021.8215596</v>
      </c>
      <c r="C10513" s="59">
        <f t="shared" si="164"/>
        <v>1.0218215596</v>
      </c>
    </row>
    <row r="10514" spans="1:3" x14ac:dyDescent="0.2">
      <c r="A10514" s="61">
        <v>43070.898611111108</v>
      </c>
      <c r="B10514" s="59">
        <v>1021.8239835000001</v>
      </c>
      <c r="C10514" s="59">
        <f t="shared" si="164"/>
        <v>1.0218239835</v>
      </c>
    </row>
    <row r="10515" spans="1:3" x14ac:dyDescent="0.2">
      <c r="A10515" s="61">
        <v>43070.899305555555</v>
      </c>
      <c r="B10515" s="59">
        <v>1021.8246533</v>
      </c>
      <c r="C10515" s="59">
        <f t="shared" si="164"/>
        <v>1.0218246532999999</v>
      </c>
    </row>
    <row r="10516" spans="1:3" x14ac:dyDescent="0.2">
      <c r="A10516" s="61">
        <v>43070.9</v>
      </c>
      <c r="B10516" s="59">
        <v>1021.8375201</v>
      </c>
      <c r="C10516" s="59">
        <f t="shared" si="164"/>
        <v>1.0218375201000001</v>
      </c>
    </row>
    <row r="10517" spans="1:3" x14ac:dyDescent="0.2">
      <c r="A10517" s="61">
        <v>43070.900694444441</v>
      </c>
      <c r="B10517" s="59">
        <v>1021.8535364000001</v>
      </c>
      <c r="C10517" s="59">
        <f t="shared" si="164"/>
        <v>1.0218535364000001</v>
      </c>
    </row>
    <row r="10518" spans="1:3" x14ac:dyDescent="0.2">
      <c r="A10518" s="61">
        <v>43070.901388888888</v>
      </c>
      <c r="B10518" s="59">
        <v>1021.8619975</v>
      </c>
      <c r="C10518" s="59">
        <f t="shared" si="164"/>
        <v>1.0218619975000001</v>
      </c>
    </row>
    <row r="10519" spans="1:3" x14ac:dyDescent="0.2">
      <c r="A10519" s="61">
        <v>43070.902083333334</v>
      </c>
      <c r="B10519" s="59">
        <v>1021.8749511</v>
      </c>
      <c r="C10519" s="59">
        <f t="shared" si="164"/>
        <v>1.0218749511</v>
      </c>
    </row>
    <row r="10520" spans="1:3" x14ac:dyDescent="0.2">
      <c r="A10520" s="61">
        <v>43070.902777777781</v>
      </c>
      <c r="B10520" s="59">
        <v>1021.8820552</v>
      </c>
      <c r="C10520" s="59">
        <f t="shared" si="164"/>
        <v>1.0218820551999999</v>
      </c>
    </row>
    <row r="10521" spans="1:3" x14ac:dyDescent="0.2">
      <c r="A10521" s="61">
        <v>43070.90347222222</v>
      </c>
      <c r="B10521" s="59">
        <v>1021.9035292999999</v>
      </c>
      <c r="C10521" s="59">
        <f t="shared" si="164"/>
        <v>1.0219035292999998</v>
      </c>
    </row>
    <row r="10522" spans="1:3" x14ac:dyDescent="0.2">
      <c r="A10522" s="61">
        <v>43070.904166666667</v>
      </c>
      <c r="B10522" s="59">
        <v>1021.9242002</v>
      </c>
      <c r="C10522" s="59">
        <f t="shared" si="164"/>
        <v>1.0219242002</v>
      </c>
    </row>
    <row r="10523" spans="1:3" x14ac:dyDescent="0.2">
      <c r="A10523" s="61">
        <v>43070.904861111114</v>
      </c>
      <c r="B10523" s="59">
        <v>1021.9366962</v>
      </c>
      <c r="C10523" s="59">
        <f t="shared" si="164"/>
        <v>1.0219366962</v>
      </c>
    </row>
    <row r="10524" spans="1:3" x14ac:dyDescent="0.2">
      <c r="A10524" s="61">
        <v>43070.905555555553</v>
      </c>
      <c r="B10524" s="59">
        <v>1021.9417815</v>
      </c>
      <c r="C10524" s="59">
        <f t="shared" si="164"/>
        <v>1.0219417815</v>
      </c>
    </row>
    <row r="10525" spans="1:3" x14ac:dyDescent="0.2">
      <c r="A10525" s="61">
        <v>43070.90625</v>
      </c>
      <c r="B10525" s="59">
        <v>1021.9292559</v>
      </c>
      <c r="C10525" s="59">
        <f t="shared" si="164"/>
        <v>1.0219292558999999</v>
      </c>
    </row>
    <row r="10526" spans="1:3" x14ac:dyDescent="0.2">
      <c r="A10526" s="61">
        <v>43070.906944444447</v>
      </c>
      <c r="B10526" s="59">
        <v>1021.9225887</v>
      </c>
      <c r="C10526" s="59">
        <f t="shared" si="164"/>
        <v>1.0219225887000001</v>
      </c>
    </row>
    <row r="10527" spans="1:3" x14ac:dyDescent="0.2">
      <c r="A10527" s="61">
        <v>43070.907638888886</v>
      </c>
      <c r="B10527" s="59">
        <v>1021.9198166</v>
      </c>
      <c r="C10527" s="59">
        <f t="shared" si="164"/>
        <v>1.0219198166000001</v>
      </c>
    </row>
    <row r="10528" spans="1:3" x14ac:dyDescent="0.2">
      <c r="A10528" s="61">
        <v>43070.908333333333</v>
      </c>
      <c r="B10528" s="59">
        <v>1021.9136117</v>
      </c>
      <c r="C10528" s="59">
        <f t="shared" si="164"/>
        <v>1.0219136117000001</v>
      </c>
    </row>
    <row r="10529" spans="1:3" x14ac:dyDescent="0.2">
      <c r="A10529" s="61">
        <v>43070.90902777778</v>
      </c>
      <c r="B10529" s="59">
        <v>1021.9093096</v>
      </c>
      <c r="C10529" s="59">
        <f t="shared" si="164"/>
        <v>1.0219093096</v>
      </c>
    </row>
    <row r="10530" spans="1:3" x14ac:dyDescent="0.2">
      <c r="A10530" s="61">
        <v>43070.909722222219</v>
      </c>
      <c r="B10530" s="59">
        <v>1021.9163085</v>
      </c>
      <c r="C10530" s="59">
        <f t="shared" si="164"/>
        <v>1.0219163085</v>
      </c>
    </row>
    <row r="10531" spans="1:3" x14ac:dyDescent="0.2">
      <c r="A10531" s="61">
        <v>43070.910416666666</v>
      </c>
      <c r="B10531" s="59">
        <v>1021.9230603</v>
      </c>
      <c r="C10531" s="59">
        <f t="shared" si="164"/>
        <v>1.0219230603</v>
      </c>
    </row>
    <row r="10532" spans="1:3" x14ac:dyDescent="0.2">
      <c r="A10532" s="61">
        <v>43070.911111111112</v>
      </c>
      <c r="B10532" s="59">
        <v>1021.9471066</v>
      </c>
      <c r="C10532" s="59">
        <f t="shared" si="164"/>
        <v>1.0219471065999999</v>
      </c>
    </row>
    <row r="10533" spans="1:3" x14ac:dyDescent="0.2">
      <c r="A10533" s="61">
        <v>43070.911805555559</v>
      </c>
      <c r="B10533" s="59">
        <v>1021.9535691</v>
      </c>
      <c r="C10533" s="59">
        <f t="shared" si="164"/>
        <v>1.0219535690999999</v>
      </c>
    </row>
    <row r="10534" spans="1:3" x14ac:dyDescent="0.2">
      <c r="A10534" s="61">
        <v>43070.912499999999</v>
      </c>
      <c r="B10534" s="59">
        <v>1021.9620197</v>
      </c>
      <c r="C10534" s="59">
        <f t="shared" si="164"/>
        <v>1.0219620197000001</v>
      </c>
    </row>
    <row r="10535" spans="1:3" x14ac:dyDescent="0.2">
      <c r="A10535" s="61">
        <v>43070.913194444445</v>
      </c>
      <c r="B10535" s="59">
        <v>1021.9719245</v>
      </c>
      <c r="C10535" s="59">
        <f t="shared" si="164"/>
        <v>1.0219719245000001</v>
      </c>
    </row>
    <row r="10536" spans="1:3" x14ac:dyDescent="0.2">
      <c r="A10536" s="61">
        <v>43070.913888888892</v>
      </c>
      <c r="B10536" s="59">
        <v>1021.9827346</v>
      </c>
      <c r="C10536" s="59">
        <f t="shared" si="164"/>
        <v>1.0219827345999999</v>
      </c>
    </row>
    <row r="10537" spans="1:3" x14ac:dyDescent="0.2">
      <c r="A10537" s="61">
        <v>43070.914583333331</v>
      </c>
      <c r="B10537" s="59">
        <v>1021.9961853999999</v>
      </c>
      <c r="C10537" s="59">
        <f t="shared" si="164"/>
        <v>1.0219961853999999</v>
      </c>
    </row>
    <row r="10538" spans="1:3" x14ac:dyDescent="0.2">
      <c r="A10538" s="61">
        <v>43070.915277777778</v>
      </c>
      <c r="B10538" s="59">
        <v>1021.997948</v>
      </c>
      <c r="C10538" s="59">
        <f t="shared" si="164"/>
        <v>1.0219979479999999</v>
      </c>
    </row>
    <row r="10539" spans="1:3" x14ac:dyDescent="0.2">
      <c r="A10539" s="61">
        <v>43070.915972222225</v>
      </c>
      <c r="B10539" s="59">
        <v>1021.9980596</v>
      </c>
      <c r="C10539" s="59">
        <f t="shared" si="164"/>
        <v>1.0219980596</v>
      </c>
    </row>
    <row r="10540" spans="1:3" x14ac:dyDescent="0.2">
      <c r="A10540" s="61">
        <v>43070.916666666664</v>
      </c>
      <c r="B10540" s="59">
        <v>1022.0317589</v>
      </c>
      <c r="C10540" s="59">
        <f t="shared" si="164"/>
        <v>1.0220317589000001</v>
      </c>
    </row>
    <row r="10541" spans="1:3" x14ac:dyDescent="0.2">
      <c r="A10541" s="61">
        <v>43070.917361111111</v>
      </c>
      <c r="B10541" s="59">
        <v>1022.0448975</v>
      </c>
      <c r="C10541" s="59">
        <f t="shared" si="164"/>
        <v>1.0220448975</v>
      </c>
    </row>
    <row r="10542" spans="1:3" x14ac:dyDescent="0.2">
      <c r="A10542" s="61">
        <v>43070.918055555558</v>
      </c>
      <c r="B10542" s="59">
        <v>1022.0793396</v>
      </c>
      <c r="C10542" s="59">
        <f t="shared" si="164"/>
        <v>1.0220793396000001</v>
      </c>
    </row>
    <row r="10543" spans="1:3" x14ac:dyDescent="0.2">
      <c r="A10543" s="61">
        <v>43070.918749999997</v>
      </c>
      <c r="B10543" s="59">
        <v>1022.0915522</v>
      </c>
      <c r="C10543" s="59">
        <f t="shared" si="164"/>
        <v>1.0220915522</v>
      </c>
    </row>
    <row r="10544" spans="1:3" x14ac:dyDescent="0.2">
      <c r="A10544" s="61">
        <v>43070.919444444444</v>
      </c>
      <c r="B10544" s="59">
        <v>1022.0960284</v>
      </c>
      <c r="C10544" s="59">
        <f t="shared" si="164"/>
        <v>1.0220960284</v>
      </c>
    </row>
    <row r="10545" spans="1:3" x14ac:dyDescent="0.2">
      <c r="A10545" s="61">
        <v>43070.920138888891</v>
      </c>
      <c r="B10545" s="59">
        <v>1022.0977633</v>
      </c>
      <c r="C10545" s="59">
        <f t="shared" si="164"/>
        <v>1.0220977632999999</v>
      </c>
    </row>
    <row r="10546" spans="1:3" x14ac:dyDescent="0.2">
      <c r="A10546" s="61">
        <v>43070.92083333333</v>
      </c>
      <c r="B10546" s="59">
        <v>1022.0900809</v>
      </c>
      <c r="C10546" s="59">
        <f t="shared" si="164"/>
        <v>1.0220900809</v>
      </c>
    </row>
    <row r="10547" spans="1:3" x14ac:dyDescent="0.2">
      <c r="A10547" s="61">
        <v>43070.921527777777</v>
      </c>
      <c r="B10547" s="59">
        <v>1022.0766863</v>
      </c>
      <c r="C10547" s="59">
        <f t="shared" si="164"/>
        <v>1.0220766862999999</v>
      </c>
    </row>
    <row r="10548" spans="1:3" x14ac:dyDescent="0.2">
      <c r="A10548" s="61">
        <v>43070.922222222223</v>
      </c>
      <c r="B10548" s="59">
        <v>1022.0782731</v>
      </c>
      <c r="C10548" s="59">
        <f t="shared" si="164"/>
        <v>1.0220782731</v>
      </c>
    </row>
    <row r="10549" spans="1:3" x14ac:dyDescent="0.2">
      <c r="A10549" s="61">
        <v>43070.92291666667</v>
      </c>
      <c r="B10549" s="59">
        <v>1022.083745</v>
      </c>
      <c r="C10549" s="59">
        <f t="shared" si="164"/>
        <v>1.022083745</v>
      </c>
    </row>
    <row r="10550" spans="1:3" x14ac:dyDescent="0.2">
      <c r="A10550" s="61">
        <v>43070.923611111109</v>
      </c>
      <c r="B10550" s="59">
        <v>1022.1081134</v>
      </c>
      <c r="C10550" s="59">
        <f t="shared" si="164"/>
        <v>1.0221081134000001</v>
      </c>
    </row>
    <row r="10551" spans="1:3" x14ac:dyDescent="0.2">
      <c r="A10551" s="61">
        <v>43070.924305555556</v>
      </c>
      <c r="B10551" s="59">
        <v>1022.1087207</v>
      </c>
      <c r="C10551" s="59">
        <f t="shared" si="164"/>
        <v>1.0221087207000001</v>
      </c>
    </row>
    <row r="10552" spans="1:3" x14ac:dyDescent="0.2">
      <c r="A10552" s="61">
        <v>43070.925000000003</v>
      </c>
      <c r="B10552" s="59">
        <v>1022.1068843</v>
      </c>
      <c r="C10552" s="59">
        <f t="shared" si="164"/>
        <v>1.0221068843000001</v>
      </c>
    </row>
    <row r="10553" spans="1:3" x14ac:dyDescent="0.2">
      <c r="A10553" s="61">
        <v>43070.925694444442</v>
      </c>
      <c r="B10553" s="59">
        <v>1022.1127008</v>
      </c>
      <c r="C10553" s="59">
        <f t="shared" si="164"/>
        <v>1.0221127007999999</v>
      </c>
    </row>
    <row r="10554" spans="1:3" x14ac:dyDescent="0.2">
      <c r="A10554" s="61">
        <v>43070.926388888889</v>
      </c>
      <c r="B10554" s="59">
        <v>1022.1263472000001</v>
      </c>
      <c r="C10554" s="59">
        <f t="shared" si="164"/>
        <v>1.0221263472</v>
      </c>
    </row>
    <row r="10555" spans="1:3" x14ac:dyDescent="0.2">
      <c r="A10555" s="61">
        <v>43070.927083333336</v>
      </c>
      <c r="B10555" s="59">
        <v>1022.1331309</v>
      </c>
      <c r="C10555" s="59">
        <f t="shared" si="164"/>
        <v>1.0221331308999999</v>
      </c>
    </row>
    <row r="10556" spans="1:3" x14ac:dyDescent="0.2">
      <c r="A10556" s="61">
        <v>43070.927777777775</v>
      </c>
      <c r="B10556" s="59">
        <v>1022.1434961</v>
      </c>
      <c r="C10556" s="59">
        <f t="shared" si="164"/>
        <v>1.0221434961</v>
      </c>
    </row>
    <row r="10557" spans="1:3" x14ac:dyDescent="0.2">
      <c r="A10557" s="61">
        <v>43070.928472222222</v>
      </c>
      <c r="B10557" s="59">
        <v>1022.1636761</v>
      </c>
      <c r="C10557" s="59">
        <f t="shared" si="164"/>
        <v>1.0221636760999999</v>
      </c>
    </row>
    <row r="10558" spans="1:3" x14ac:dyDescent="0.2">
      <c r="A10558" s="61">
        <v>43070.929166666669</v>
      </c>
      <c r="B10558" s="59">
        <v>1022.1846474</v>
      </c>
      <c r="C10558" s="59">
        <f t="shared" si="164"/>
        <v>1.0221846474</v>
      </c>
    </row>
    <row r="10559" spans="1:3" x14ac:dyDescent="0.2">
      <c r="A10559" s="61">
        <v>43070.929861111108</v>
      </c>
      <c r="B10559" s="59">
        <v>1022.2037653</v>
      </c>
      <c r="C10559" s="59">
        <f t="shared" si="164"/>
        <v>1.0222037653</v>
      </c>
    </row>
    <row r="10560" spans="1:3" x14ac:dyDescent="0.2">
      <c r="A10560" s="61">
        <v>43070.930555555555</v>
      </c>
      <c r="B10560" s="59">
        <v>1022.2134067</v>
      </c>
      <c r="C10560" s="59">
        <f t="shared" si="164"/>
        <v>1.0222134066999999</v>
      </c>
    </row>
    <row r="10561" spans="1:3" x14ac:dyDescent="0.2">
      <c r="A10561" s="61">
        <v>43070.931250000001</v>
      </c>
      <c r="B10561" s="59">
        <v>1022.2201782</v>
      </c>
      <c r="C10561" s="59">
        <f t="shared" si="164"/>
        <v>1.0222201782</v>
      </c>
    </row>
    <row r="10562" spans="1:3" x14ac:dyDescent="0.2">
      <c r="A10562" s="61">
        <v>43070.931944444441</v>
      </c>
      <c r="B10562" s="59">
        <v>1022.2193878</v>
      </c>
      <c r="C10562" s="59">
        <f t="shared" si="164"/>
        <v>1.0222193878000001</v>
      </c>
    </row>
    <row r="10563" spans="1:3" x14ac:dyDescent="0.2">
      <c r="A10563" s="61">
        <v>43070.932638888888</v>
      </c>
      <c r="B10563" s="59">
        <v>1022.2230269</v>
      </c>
      <c r="C10563" s="59">
        <f t="shared" ref="C10563:C10626" si="165">B10563/1000</f>
        <v>1.0222230269000001</v>
      </c>
    </row>
    <row r="10564" spans="1:3" x14ac:dyDescent="0.2">
      <c r="A10564" s="61">
        <v>43070.933333333334</v>
      </c>
      <c r="B10564" s="59">
        <v>1022.2168349999999</v>
      </c>
      <c r="C10564" s="59">
        <f t="shared" si="165"/>
        <v>1.022216835</v>
      </c>
    </row>
    <row r="10565" spans="1:3" x14ac:dyDescent="0.2">
      <c r="A10565" s="61">
        <v>43070.934027777781</v>
      </c>
      <c r="B10565" s="59">
        <v>1022.218001</v>
      </c>
      <c r="C10565" s="59">
        <f t="shared" si="165"/>
        <v>1.0222180009999999</v>
      </c>
    </row>
    <row r="10566" spans="1:3" x14ac:dyDescent="0.2">
      <c r="A10566" s="61">
        <v>43070.93472222222</v>
      </c>
      <c r="B10566" s="59">
        <v>1022.2310721</v>
      </c>
      <c r="C10566" s="59">
        <f t="shared" si="165"/>
        <v>1.0222310721000001</v>
      </c>
    </row>
    <row r="10567" spans="1:3" x14ac:dyDescent="0.2">
      <c r="A10567" s="61">
        <v>43070.935416666667</v>
      </c>
      <c r="B10567" s="59">
        <v>1022.2594812</v>
      </c>
      <c r="C10567" s="59">
        <f t="shared" si="165"/>
        <v>1.0222594811999999</v>
      </c>
    </row>
    <row r="10568" spans="1:3" x14ac:dyDescent="0.2">
      <c r="A10568" s="61">
        <v>43070.936111111114</v>
      </c>
      <c r="B10568" s="59">
        <v>1022.2555824999999</v>
      </c>
      <c r="C10568" s="59">
        <f t="shared" si="165"/>
        <v>1.0222555824999999</v>
      </c>
    </row>
    <row r="10569" spans="1:3" x14ac:dyDescent="0.2">
      <c r="A10569" s="61">
        <v>43070.936805555553</v>
      </c>
      <c r="B10569" s="59">
        <v>1022.2476971</v>
      </c>
      <c r="C10569" s="59">
        <f t="shared" si="165"/>
        <v>1.0222476971000001</v>
      </c>
    </row>
    <row r="10570" spans="1:3" x14ac:dyDescent="0.2">
      <c r="A10570" s="61">
        <v>43070.9375</v>
      </c>
      <c r="B10570" s="59">
        <v>1022.2397217</v>
      </c>
      <c r="C10570" s="59">
        <f t="shared" si="165"/>
        <v>1.0222397217000001</v>
      </c>
    </row>
    <row r="10571" spans="1:3" x14ac:dyDescent="0.2">
      <c r="A10571" s="61">
        <v>43070.938194444447</v>
      </c>
      <c r="B10571" s="59">
        <v>1022.2473149</v>
      </c>
      <c r="C10571" s="59">
        <f t="shared" si="165"/>
        <v>1.0222473149</v>
      </c>
    </row>
    <row r="10572" spans="1:3" x14ac:dyDescent="0.2">
      <c r="A10572" s="61">
        <v>43070.938888888886</v>
      </c>
      <c r="B10572" s="59">
        <v>1022.2524676</v>
      </c>
      <c r="C10572" s="59">
        <f t="shared" si="165"/>
        <v>1.0222524676</v>
      </c>
    </row>
    <row r="10573" spans="1:3" x14ac:dyDescent="0.2">
      <c r="A10573" s="61">
        <v>43070.939583333333</v>
      </c>
      <c r="B10573" s="59">
        <v>1022.2573605</v>
      </c>
      <c r="C10573" s="59">
        <f t="shared" si="165"/>
        <v>1.0222573605</v>
      </c>
    </row>
    <row r="10574" spans="1:3" x14ac:dyDescent="0.2">
      <c r="A10574" s="61">
        <v>43070.94027777778</v>
      </c>
      <c r="B10574" s="59">
        <v>1022.2685039</v>
      </c>
      <c r="C10574" s="59">
        <f t="shared" si="165"/>
        <v>1.0222685039000001</v>
      </c>
    </row>
    <row r="10575" spans="1:3" x14ac:dyDescent="0.2">
      <c r="A10575" s="61">
        <v>43070.940972222219</v>
      </c>
      <c r="B10575" s="59">
        <v>1022.2826851999999</v>
      </c>
      <c r="C10575" s="59">
        <f t="shared" si="165"/>
        <v>1.0222826852</v>
      </c>
    </row>
    <row r="10576" spans="1:3" x14ac:dyDescent="0.2">
      <c r="A10576" s="61">
        <v>43070.941666666666</v>
      </c>
      <c r="B10576" s="59">
        <v>1022.3196051</v>
      </c>
      <c r="C10576" s="59">
        <f t="shared" si="165"/>
        <v>1.0223196051000001</v>
      </c>
    </row>
    <row r="10577" spans="1:3" x14ac:dyDescent="0.2">
      <c r="A10577" s="61">
        <v>43070.942361111112</v>
      </c>
      <c r="B10577" s="59">
        <v>1022.3434066</v>
      </c>
      <c r="C10577" s="59">
        <f t="shared" si="165"/>
        <v>1.0223434065999999</v>
      </c>
    </row>
    <row r="10578" spans="1:3" x14ac:dyDescent="0.2">
      <c r="A10578" s="61">
        <v>43070.943055555559</v>
      </c>
      <c r="B10578" s="59">
        <v>1022.3564646</v>
      </c>
      <c r="C10578" s="59">
        <f t="shared" si="165"/>
        <v>1.0223564646000001</v>
      </c>
    </row>
    <row r="10579" spans="1:3" x14ac:dyDescent="0.2">
      <c r="A10579" s="61">
        <v>43070.943749999999</v>
      </c>
      <c r="B10579" s="59">
        <v>1022.368421</v>
      </c>
      <c r="C10579" s="59">
        <f t="shared" si="165"/>
        <v>1.0223684209999999</v>
      </c>
    </row>
    <row r="10580" spans="1:3" x14ac:dyDescent="0.2">
      <c r="A10580" s="61">
        <v>43070.944444444445</v>
      </c>
      <c r="B10580" s="59">
        <v>1022.369002</v>
      </c>
      <c r="C10580" s="59">
        <f t="shared" si="165"/>
        <v>1.022369002</v>
      </c>
    </row>
    <row r="10581" spans="1:3" x14ac:dyDescent="0.2">
      <c r="A10581" s="61">
        <v>43070.945138888892</v>
      </c>
      <c r="B10581" s="59">
        <v>1022.3824441</v>
      </c>
      <c r="C10581" s="59">
        <f t="shared" si="165"/>
        <v>1.0223824441</v>
      </c>
    </row>
    <row r="10582" spans="1:3" x14ac:dyDescent="0.2">
      <c r="A10582" s="61">
        <v>43070.945833333331</v>
      </c>
      <c r="B10582" s="59">
        <v>1022.3850042</v>
      </c>
      <c r="C10582" s="59">
        <f t="shared" si="165"/>
        <v>1.0223850042</v>
      </c>
    </row>
    <row r="10583" spans="1:3" x14ac:dyDescent="0.2">
      <c r="A10583" s="61">
        <v>43070.946527777778</v>
      </c>
      <c r="B10583" s="59">
        <v>1022.382739</v>
      </c>
      <c r="C10583" s="59">
        <f t="shared" si="165"/>
        <v>1.022382739</v>
      </c>
    </row>
    <row r="10584" spans="1:3" x14ac:dyDescent="0.2">
      <c r="A10584" s="61">
        <v>43070.947222222225</v>
      </c>
      <c r="B10584" s="59">
        <v>1022.3996081</v>
      </c>
      <c r="C10584" s="59">
        <f t="shared" si="165"/>
        <v>1.0223996081</v>
      </c>
    </row>
    <row r="10585" spans="1:3" x14ac:dyDescent="0.2">
      <c r="A10585" s="61">
        <v>43070.947916666664</v>
      </c>
      <c r="B10585" s="59">
        <v>1022.4651272999999</v>
      </c>
      <c r="C10585" s="59">
        <f t="shared" si="165"/>
        <v>1.0224651273000001</v>
      </c>
    </row>
    <row r="10586" spans="1:3" x14ac:dyDescent="0.2">
      <c r="A10586" s="61">
        <v>43070.948611111111</v>
      </c>
      <c r="B10586" s="59">
        <v>1022.4054738999999</v>
      </c>
      <c r="C10586" s="59">
        <f t="shared" si="165"/>
        <v>1.0224054738999999</v>
      </c>
    </row>
    <row r="10587" spans="1:3" x14ac:dyDescent="0.2">
      <c r="A10587" s="61">
        <v>43070.949305555558</v>
      </c>
      <c r="B10587" s="59">
        <v>1022.4139548000001</v>
      </c>
      <c r="C10587" s="59">
        <f t="shared" si="165"/>
        <v>1.0224139548</v>
      </c>
    </row>
    <row r="10588" spans="1:3" x14ac:dyDescent="0.2">
      <c r="A10588" s="61">
        <v>43070.95</v>
      </c>
      <c r="B10588" s="59">
        <v>1022.4209097</v>
      </c>
      <c r="C10588" s="59">
        <f t="shared" si="165"/>
        <v>1.0224209097000001</v>
      </c>
    </row>
    <row r="10589" spans="1:3" x14ac:dyDescent="0.2">
      <c r="A10589" s="61">
        <v>43070.950694444444</v>
      </c>
      <c r="B10589" s="59">
        <v>1022.4134391</v>
      </c>
      <c r="C10589" s="59">
        <f t="shared" si="165"/>
        <v>1.0224134390999999</v>
      </c>
    </row>
    <row r="10590" spans="1:3" x14ac:dyDescent="0.2">
      <c r="A10590" s="61">
        <v>43070.951388888891</v>
      </c>
      <c r="B10590" s="59">
        <v>1022.4038333</v>
      </c>
      <c r="C10590" s="59">
        <f t="shared" si="165"/>
        <v>1.0224038333000001</v>
      </c>
    </row>
    <row r="10591" spans="1:3" x14ac:dyDescent="0.2">
      <c r="A10591" s="61">
        <v>43070.95208333333</v>
      </c>
      <c r="B10591" s="59">
        <v>1022.3925697</v>
      </c>
      <c r="C10591" s="59">
        <f t="shared" si="165"/>
        <v>1.0223925697</v>
      </c>
    </row>
    <row r="10592" spans="1:3" x14ac:dyDescent="0.2">
      <c r="A10592" s="61">
        <v>43070.952777777777</v>
      </c>
      <c r="B10592" s="59">
        <v>1022.3843633</v>
      </c>
      <c r="C10592" s="59">
        <f t="shared" si="165"/>
        <v>1.0223843633</v>
      </c>
    </row>
    <row r="10593" spans="1:3" x14ac:dyDescent="0.2">
      <c r="A10593" s="61">
        <v>43070.953472222223</v>
      </c>
      <c r="B10593" s="59">
        <v>1022.3814517</v>
      </c>
      <c r="C10593" s="59">
        <f t="shared" si="165"/>
        <v>1.0223814517000001</v>
      </c>
    </row>
    <row r="10594" spans="1:3" x14ac:dyDescent="0.2">
      <c r="A10594" s="61">
        <v>43070.95416666667</v>
      </c>
      <c r="B10594" s="59">
        <v>1022.3828751</v>
      </c>
      <c r="C10594" s="59">
        <f t="shared" si="165"/>
        <v>1.0223828750999999</v>
      </c>
    </row>
    <row r="10595" spans="1:3" x14ac:dyDescent="0.2">
      <c r="A10595" s="61">
        <v>43070.954861111109</v>
      </c>
      <c r="B10595" s="59">
        <v>1022.3992651</v>
      </c>
      <c r="C10595" s="59">
        <f t="shared" si="165"/>
        <v>1.0223992651</v>
      </c>
    </row>
    <row r="10596" spans="1:3" x14ac:dyDescent="0.2">
      <c r="A10596" s="61">
        <v>43070.955555555556</v>
      </c>
      <c r="B10596" s="59">
        <v>1022.4023165</v>
      </c>
      <c r="C10596" s="59">
        <f t="shared" si="165"/>
        <v>1.0224023165</v>
      </c>
    </row>
    <row r="10597" spans="1:3" x14ac:dyDescent="0.2">
      <c r="A10597" s="61">
        <v>43070.956250000003</v>
      </c>
      <c r="B10597" s="59">
        <v>1022.4059289</v>
      </c>
      <c r="C10597" s="59">
        <f t="shared" si="165"/>
        <v>1.0224059289</v>
      </c>
    </row>
    <row r="10598" spans="1:3" x14ac:dyDescent="0.2">
      <c r="A10598" s="61">
        <v>43070.956944444442</v>
      </c>
      <c r="B10598" s="59">
        <v>1022.4210452</v>
      </c>
      <c r="C10598" s="59">
        <f t="shared" si="165"/>
        <v>1.0224210452</v>
      </c>
    </row>
    <row r="10599" spans="1:3" x14ac:dyDescent="0.2">
      <c r="A10599" s="61">
        <v>43070.957638888889</v>
      </c>
      <c r="B10599" s="59">
        <v>1022.4407542</v>
      </c>
      <c r="C10599" s="59">
        <f t="shared" si="165"/>
        <v>1.0224407542</v>
      </c>
    </row>
    <row r="10600" spans="1:3" x14ac:dyDescent="0.2">
      <c r="A10600" s="61">
        <v>43070.958333333336</v>
      </c>
      <c r="B10600" s="59">
        <v>1022.4442632</v>
      </c>
      <c r="C10600" s="59">
        <f t="shared" si="165"/>
        <v>1.0224442631999999</v>
      </c>
    </row>
    <row r="10601" spans="1:3" x14ac:dyDescent="0.2">
      <c r="A10601" s="61">
        <v>43070.959027777775</v>
      </c>
      <c r="B10601" s="59">
        <v>1022.4403825000001</v>
      </c>
      <c r="C10601" s="59">
        <f t="shared" si="165"/>
        <v>1.0224403825000001</v>
      </c>
    </row>
    <row r="10602" spans="1:3" x14ac:dyDescent="0.2">
      <c r="A10602" s="61">
        <v>43070.959722222222</v>
      </c>
      <c r="B10602" s="59">
        <v>1022.4425064</v>
      </c>
      <c r="C10602" s="59">
        <f t="shared" si="165"/>
        <v>1.0224425064</v>
      </c>
    </row>
    <row r="10603" spans="1:3" x14ac:dyDescent="0.2">
      <c r="A10603" s="61">
        <v>43070.960416666669</v>
      </c>
      <c r="B10603" s="59">
        <v>1022.4435247</v>
      </c>
      <c r="C10603" s="59">
        <f t="shared" si="165"/>
        <v>1.0224435247000001</v>
      </c>
    </row>
    <row r="10604" spans="1:3" x14ac:dyDescent="0.2">
      <c r="A10604" s="61">
        <v>43070.961111111108</v>
      </c>
      <c r="B10604" s="59">
        <v>1022.4588695</v>
      </c>
      <c r="C10604" s="59">
        <f t="shared" si="165"/>
        <v>1.0224588695000001</v>
      </c>
    </row>
    <row r="10605" spans="1:3" x14ac:dyDescent="0.2">
      <c r="A10605" s="61">
        <v>43070.961805555555</v>
      </c>
      <c r="B10605" s="59">
        <v>1022.4759346</v>
      </c>
      <c r="C10605" s="59">
        <f t="shared" si="165"/>
        <v>1.0224759345999999</v>
      </c>
    </row>
    <row r="10606" spans="1:3" x14ac:dyDescent="0.2">
      <c r="A10606" s="61">
        <v>43070.962500000001</v>
      </c>
      <c r="B10606" s="59">
        <v>1022.4699952</v>
      </c>
      <c r="C10606" s="59">
        <f t="shared" si="165"/>
        <v>1.0224699952</v>
      </c>
    </row>
    <row r="10607" spans="1:3" x14ac:dyDescent="0.2">
      <c r="A10607" s="61">
        <v>43070.963194444441</v>
      </c>
      <c r="B10607" s="59">
        <v>1022.4732868</v>
      </c>
      <c r="C10607" s="59">
        <f t="shared" si="165"/>
        <v>1.0224732867999999</v>
      </c>
    </row>
    <row r="10608" spans="1:3" x14ac:dyDescent="0.2">
      <c r="A10608" s="61">
        <v>43070.963888888888</v>
      </c>
      <c r="B10608" s="59">
        <v>1022.4971972</v>
      </c>
      <c r="C10608" s="59">
        <f t="shared" si="165"/>
        <v>1.0224971971999999</v>
      </c>
    </row>
    <row r="10609" spans="1:3" x14ac:dyDescent="0.2">
      <c r="A10609" s="61">
        <v>43070.964583333334</v>
      </c>
      <c r="B10609" s="59">
        <v>1022.5127606</v>
      </c>
      <c r="C10609" s="59">
        <f t="shared" si="165"/>
        <v>1.0225127606</v>
      </c>
    </row>
    <row r="10610" spans="1:3" x14ac:dyDescent="0.2">
      <c r="A10610" s="61">
        <v>43070.965277777781</v>
      </c>
      <c r="B10610" s="59">
        <v>1022.5120942</v>
      </c>
      <c r="C10610" s="59">
        <f t="shared" si="165"/>
        <v>1.0225120941999999</v>
      </c>
    </row>
    <row r="10611" spans="1:3" x14ac:dyDescent="0.2">
      <c r="A10611" s="61">
        <v>43070.96597222222</v>
      </c>
      <c r="B10611" s="59">
        <v>1022.5098845</v>
      </c>
      <c r="C10611" s="59">
        <f t="shared" si="165"/>
        <v>1.0225098845</v>
      </c>
    </row>
    <row r="10612" spans="1:3" x14ac:dyDescent="0.2">
      <c r="A10612" s="61">
        <v>43070.966666666667</v>
      </c>
      <c r="B10612" s="59">
        <v>1022.5130559</v>
      </c>
      <c r="C10612" s="59">
        <f t="shared" si="165"/>
        <v>1.0225130559</v>
      </c>
    </row>
    <row r="10613" spans="1:3" x14ac:dyDescent="0.2">
      <c r="A10613" s="61">
        <v>43070.967361111114</v>
      </c>
      <c r="B10613" s="59">
        <v>1022.5510567</v>
      </c>
      <c r="C10613" s="59">
        <f t="shared" si="165"/>
        <v>1.0225510567</v>
      </c>
    </row>
    <row r="10614" spans="1:3" x14ac:dyDescent="0.2">
      <c r="A10614" s="61">
        <v>43070.968055555553</v>
      </c>
      <c r="B10614" s="59">
        <v>1022.5479607</v>
      </c>
      <c r="C10614" s="59">
        <f t="shared" si="165"/>
        <v>1.0225479606999999</v>
      </c>
    </row>
    <row r="10615" spans="1:3" x14ac:dyDescent="0.2">
      <c r="A10615" s="61">
        <v>43070.96875</v>
      </c>
      <c r="B10615" s="59">
        <v>1022.5315638</v>
      </c>
      <c r="C10615" s="59">
        <f t="shared" si="165"/>
        <v>1.0225315637999999</v>
      </c>
    </row>
    <row r="10616" spans="1:3" x14ac:dyDescent="0.2">
      <c r="A10616" s="61">
        <v>43070.969444444447</v>
      </c>
      <c r="B10616" s="59">
        <v>1022.5187608</v>
      </c>
      <c r="C10616" s="59">
        <f t="shared" si="165"/>
        <v>1.0225187607999999</v>
      </c>
    </row>
    <row r="10617" spans="1:3" x14ac:dyDescent="0.2">
      <c r="A10617" s="61">
        <v>43070.970138888886</v>
      </c>
      <c r="B10617" s="59">
        <v>1022.5181083</v>
      </c>
      <c r="C10617" s="59">
        <f t="shared" si="165"/>
        <v>1.0225181082999999</v>
      </c>
    </row>
    <row r="10618" spans="1:3" x14ac:dyDescent="0.2">
      <c r="A10618" s="61">
        <v>43070.970833333333</v>
      </c>
      <c r="B10618" s="59">
        <v>1022.5297501</v>
      </c>
      <c r="C10618" s="59">
        <f t="shared" si="165"/>
        <v>1.0225297500999999</v>
      </c>
    </row>
    <row r="10619" spans="1:3" x14ac:dyDescent="0.2">
      <c r="A10619" s="61">
        <v>43070.97152777778</v>
      </c>
      <c r="B10619" s="59">
        <v>1022.5218632999999</v>
      </c>
      <c r="C10619" s="59">
        <f t="shared" si="165"/>
        <v>1.0225218632999999</v>
      </c>
    </row>
    <row r="10620" spans="1:3" x14ac:dyDescent="0.2">
      <c r="A10620" s="61">
        <v>43070.972222222219</v>
      </c>
      <c r="B10620" s="59">
        <v>1022.5193888</v>
      </c>
      <c r="C10620" s="59">
        <f t="shared" si="165"/>
        <v>1.0225193887999999</v>
      </c>
    </row>
    <row r="10621" spans="1:3" x14ac:dyDescent="0.2">
      <c r="A10621" s="61">
        <v>43070.972916666666</v>
      </c>
      <c r="B10621" s="59">
        <v>1022.5230999</v>
      </c>
      <c r="C10621" s="59">
        <f t="shared" si="165"/>
        <v>1.0225230999000001</v>
      </c>
    </row>
    <row r="10622" spans="1:3" x14ac:dyDescent="0.2">
      <c r="A10622" s="61">
        <v>43070.973611111112</v>
      </c>
      <c r="B10622" s="59">
        <v>1022.5195721</v>
      </c>
      <c r="C10622" s="59">
        <f t="shared" si="165"/>
        <v>1.0225195721</v>
      </c>
    </row>
    <row r="10623" spans="1:3" x14ac:dyDescent="0.2">
      <c r="A10623" s="61">
        <v>43070.974305555559</v>
      </c>
      <c r="B10623" s="59">
        <v>1022.5241839</v>
      </c>
      <c r="C10623" s="59">
        <f t="shared" si="165"/>
        <v>1.0225241839000001</v>
      </c>
    </row>
    <row r="10624" spans="1:3" x14ac:dyDescent="0.2">
      <c r="A10624" s="61">
        <v>43070.974999999999</v>
      </c>
      <c r="B10624" s="59">
        <v>1022.5303002000001</v>
      </c>
      <c r="C10624" s="59">
        <f t="shared" si="165"/>
        <v>1.0225303002000001</v>
      </c>
    </row>
    <row r="10625" spans="1:3" x14ac:dyDescent="0.2">
      <c r="A10625" s="61">
        <v>43070.975694444445</v>
      </c>
      <c r="B10625" s="59">
        <v>1022.5336483</v>
      </c>
      <c r="C10625" s="59">
        <f t="shared" si="165"/>
        <v>1.0225336483</v>
      </c>
    </row>
    <row r="10626" spans="1:3" x14ac:dyDescent="0.2">
      <c r="A10626" s="61">
        <v>43070.976388888892</v>
      </c>
      <c r="B10626" s="59">
        <v>1022.55488</v>
      </c>
      <c r="C10626" s="59">
        <f t="shared" si="165"/>
        <v>1.0225548799999999</v>
      </c>
    </row>
    <row r="10627" spans="1:3" x14ac:dyDescent="0.2">
      <c r="A10627" s="61">
        <v>43070.977083333331</v>
      </c>
      <c r="B10627" s="59">
        <v>1022.5893346</v>
      </c>
      <c r="C10627" s="59">
        <f t="shared" ref="C10627:C10690" si="166">B10627/1000</f>
        <v>1.0225893346000001</v>
      </c>
    </row>
    <row r="10628" spans="1:3" x14ac:dyDescent="0.2">
      <c r="A10628" s="61">
        <v>43070.977777777778</v>
      </c>
      <c r="B10628" s="59">
        <v>1022.6071466</v>
      </c>
      <c r="C10628" s="59">
        <f t="shared" si="166"/>
        <v>1.0226071466</v>
      </c>
    </row>
    <row r="10629" spans="1:3" x14ac:dyDescent="0.2">
      <c r="A10629" s="61">
        <v>43070.978472222225</v>
      </c>
      <c r="B10629" s="59">
        <v>1022.6175093000001</v>
      </c>
      <c r="C10629" s="59">
        <f t="shared" si="166"/>
        <v>1.0226175093000001</v>
      </c>
    </row>
    <row r="10630" spans="1:3" x14ac:dyDescent="0.2">
      <c r="A10630" s="61">
        <v>43070.979166666664</v>
      </c>
      <c r="B10630" s="59">
        <v>1022.6088571</v>
      </c>
      <c r="C10630" s="59">
        <f t="shared" si="166"/>
        <v>1.0226088571</v>
      </c>
    </row>
    <row r="10631" spans="1:3" x14ac:dyDescent="0.2">
      <c r="A10631" s="61">
        <v>43070.979861111111</v>
      </c>
      <c r="B10631" s="59">
        <v>1022.6242487</v>
      </c>
      <c r="C10631" s="59">
        <f t="shared" si="166"/>
        <v>1.0226242486999999</v>
      </c>
    </row>
    <row r="10632" spans="1:3" x14ac:dyDescent="0.2">
      <c r="A10632" s="61">
        <v>43070.980555555558</v>
      </c>
      <c r="B10632" s="59">
        <v>1022.6393870000001</v>
      </c>
      <c r="C10632" s="59">
        <f t="shared" si="166"/>
        <v>1.0226393870000001</v>
      </c>
    </row>
    <row r="10633" spans="1:3" x14ac:dyDescent="0.2">
      <c r="A10633" s="61">
        <v>43070.981249999997</v>
      </c>
      <c r="B10633" s="59">
        <v>1022.6385438</v>
      </c>
      <c r="C10633" s="59">
        <f t="shared" si="166"/>
        <v>1.0226385438000001</v>
      </c>
    </row>
    <row r="10634" spans="1:3" x14ac:dyDescent="0.2">
      <c r="A10634" s="61">
        <v>43070.981944444444</v>
      </c>
      <c r="B10634" s="59">
        <v>1022.6233572</v>
      </c>
      <c r="C10634" s="59">
        <f t="shared" si="166"/>
        <v>1.0226233572000001</v>
      </c>
    </row>
    <row r="10635" spans="1:3" x14ac:dyDescent="0.2">
      <c r="A10635" s="61">
        <v>43070.982638888891</v>
      </c>
      <c r="B10635" s="59">
        <v>1022.6190489000001</v>
      </c>
      <c r="C10635" s="59">
        <f t="shared" si="166"/>
        <v>1.0226190489</v>
      </c>
    </row>
    <row r="10636" spans="1:3" x14ac:dyDescent="0.2">
      <c r="A10636" s="61">
        <v>43070.98333333333</v>
      </c>
      <c r="B10636" s="59">
        <v>1022.6165508</v>
      </c>
      <c r="C10636" s="59">
        <f t="shared" si="166"/>
        <v>1.0226165508</v>
      </c>
    </row>
    <row r="10637" spans="1:3" x14ac:dyDescent="0.2">
      <c r="A10637" s="61">
        <v>43070.984027777777</v>
      </c>
      <c r="B10637" s="59">
        <v>1022.6112705</v>
      </c>
      <c r="C10637" s="59">
        <f t="shared" si="166"/>
        <v>1.0226112705000001</v>
      </c>
    </row>
    <row r="10638" spans="1:3" x14ac:dyDescent="0.2">
      <c r="A10638" s="61">
        <v>43070.984722222223</v>
      </c>
      <c r="B10638" s="59">
        <v>1022.6159494</v>
      </c>
      <c r="C10638" s="59">
        <f t="shared" si="166"/>
        <v>1.0226159494</v>
      </c>
    </row>
    <row r="10639" spans="1:3" x14ac:dyDescent="0.2">
      <c r="A10639" s="61">
        <v>43070.98541666667</v>
      </c>
      <c r="B10639" s="59">
        <v>1022.6201577</v>
      </c>
      <c r="C10639" s="59">
        <f t="shared" si="166"/>
        <v>1.0226201577</v>
      </c>
    </row>
    <row r="10640" spans="1:3" x14ac:dyDescent="0.2">
      <c r="A10640" s="61">
        <v>43070.986111111109</v>
      </c>
      <c r="B10640" s="59">
        <v>1022.6317695</v>
      </c>
      <c r="C10640" s="59">
        <f t="shared" si="166"/>
        <v>1.0226317695</v>
      </c>
    </row>
    <row r="10641" spans="1:3" x14ac:dyDescent="0.2">
      <c r="A10641" s="61">
        <v>43070.986805555556</v>
      </c>
      <c r="B10641" s="59">
        <v>1022.6400826</v>
      </c>
      <c r="C10641" s="59">
        <f t="shared" si="166"/>
        <v>1.0226400825999999</v>
      </c>
    </row>
    <row r="10642" spans="1:3" x14ac:dyDescent="0.2">
      <c r="A10642" s="61">
        <v>43070.987500000003</v>
      </c>
      <c r="B10642" s="59">
        <v>1022.6665529000001</v>
      </c>
      <c r="C10642" s="59">
        <f t="shared" si="166"/>
        <v>1.0226665529000001</v>
      </c>
    </row>
    <row r="10643" spans="1:3" x14ac:dyDescent="0.2">
      <c r="A10643" s="61">
        <v>43070.988194444442</v>
      </c>
      <c r="B10643" s="59">
        <v>1022.682151</v>
      </c>
      <c r="C10643" s="59">
        <f t="shared" si="166"/>
        <v>1.0226821509999999</v>
      </c>
    </row>
    <row r="10644" spans="1:3" x14ac:dyDescent="0.2">
      <c r="A10644" s="61">
        <v>43070.988888888889</v>
      </c>
      <c r="B10644" s="59">
        <v>1022.7012935</v>
      </c>
      <c r="C10644" s="59">
        <f t="shared" si="166"/>
        <v>1.0227012934999999</v>
      </c>
    </row>
    <row r="10645" spans="1:3" x14ac:dyDescent="0.2">
      <c r="A10645" s="61">
        <v>43070.989583333336</v>
      </c>
      <c r="B10645" s="59">
        <v>1022.7047262999999</v>
      </c>
      <c r="C10645" s="59">
        <f t="shared" si="166"/>
        <v>1.0227047263</v>
      </c>
    </row>
    <row r="10646" spans="1:3" x14ac:dyDescent="0.2">
      <c r="A10646" s="61">
        <v>43070.990277777775</v>
      </c>
      <c r="B10646" s="59">
        <v>1022.7071621</v>
      </c>
      <c r="C10646" s="59">
        <f t="shared" si="166"/>
        <v>1.0227071620999999</v>
      </c>
    </row>
    <row r="10647" spans="1:3" x14ac:dyDescent="0.2">
      <c r="A10647" s="61">
        <v>43070.990972222222</v>
      </c>
      <c r="B10647" s="59">
        <v>1022.6963134</v>
      </c>
      <c r="C10647" s="59">
        <f t="shared" si="166"/>
        <v>1.0226963134</v>
      </c>
    </row>
    <row r="10648" spans="1:3" x14ac:dyDescent="0.2">
      <c r="A10648" s="61">
        <v>43070.991666666669</v>
      </c>
      <c r="B10648" s="59">
        <v>1022.7022035</v>
      </c>
      <c r="C10648" s="59">
        <f t="shared" si="166"/>
        <v>1.0227022035</v>
      </c>
    </row>
    <row r="10649" spans="1:3" x14ac:dyDescent="0.2">
      <c r="A10649" s="61">
        <v>43070.992361111108</v>
      </c>
      <c r="B10649" s="59">
        <v>1022.7274995</v>
      </c>
      <c r="C10649" s="59">
        <f t="shared" si="166"/>
        <v>1.0227274995</v>
      </c>
    </row>
    <row r="10650" spans="1:3" x14ac:dyDescent="0.2">
      <c r="A10650" s="61">
        <v>43070.993055555555</v>
      </c>
      <c r="B10650" s="59">
        <v>1022.743408</v>
      </c>
      <c r="C10650" s="59">
        <f t="shared" si="166"/>
        <v>1.022743408</v>
      </c>
    </row>
    <row r="10651" spans="1:3" x14ac:dyDescent="0.2">
      <c r="A10651" s="61">
        <v>43070.993750000001</v>
      </c>
      <c r="B10651" s="59">
        <v>1022.757256</v>
      </c>
      <c r="C10651" s="59">
        <f t="shared" si="166"/>
        <v>1.022757256</v>
      </c>
    </row>
    <row r="10652" spans="1:3" x14ac:dyDescent="0.2">
      <c r="A10652" s="61">
        <v>43070.994444444441</v>
      </c>
      <c r="B10652" s="59">
        <v>1022.7672557</v>
      </c>
      <c r="C10652" s="59">
        <f t="shared" si="166"/>
        <v>1.0227672557</v>
      </c>
    </row>
    <row r="10653" spans="1:3" x14ac:dyDescent="0.2">
      <c r="A10653" s="61">
        <v>43070.995138888888</v>
      </c>
      <c r="B10653" s="59">
        <v>1022.7740116</v>
      </c>
      <c r="C10653" s="59">
        <f t="shared" si="166"/>
        <v>1.0227740115999999</v>
      </c>
    </row>
    <row r="10654" spans="1:3" x14ac:dyDescent="0.2">
      <c r="A10654" s="61">
        <v>43070.995833333334</v>
      </c>
      <c r="B10654" s="59">
        <v>1022.7762664000001</v>
      </c>
      <c r="C10654" s="59">
        <f t="shared" si="166"/>
        <v>1.0227762664</v>
      </c>
    </row>
    <row r="10655" spans="1:3" x14ac:dyDescent="0.2">
      <c r="A10655" s="61">
        <v>43070.996527777781</v>
      </c>
      <c r="B10655" s="59">
        <v>1022.7841785000001</v>
      </c>
      <c r="C10655" s="59">
        <f t="shared" si="166"/>
        <v>1.0227841785</v>
      </c>
    </row>
    <row r="10656" spans="1:3" x14ac:dyDescent="0.2">
      <c r="A10656" s="61">
        <v>43070.99722222222</v>
      </c>
      <c r="B10656" s="59">
        <v>1022.7941413999999</v>
      </c>
      <c r="C10656" s="59">
        <f t="shared" si="166"/>
        <v>1.0227941413999999</v>
      </c>
    </row>
    <row r="10657" spans="1:3" x14ac:dyDescent="0.2">
      <c r="A10657" s="61">
        <v>43070.997916666667</v>
      </c>
      <c r="B10657" s="59">
        <v>1022.8036499999999</v>
      </c>
      <c r="C10657" s="59">
        <f t="shared" si="166"/>
        <v>1.02280365</v>
      </c>
    </row>
    <row r="10658" spans="1:3" x14ac:dyDescent="0.2">
      <c r="A10658" s="61">
        <v>43070.998611111114</v>
      </c>
      <c r="B10658" s="59">
        <v>1022.8233403</v>
      </c>
      <c r="C10658" s="59">
        <f t="shared" si="166"/>
        <v>1.0228233403</v>
      </c>
    </row>
    <row r="10659" spans="1:3" x14ac:dyDescent="0.2">
      <c r="A10659" s="61">
        <v>43070.999305555553</v>
      </c>
      <c r="B10659" s="59">
        <v>1022.8261562</v>
      </c>
      <c r="C10659" s="59">
        <f t="shared" si="166"/>
        <v>1.0228261562000001</v>
      </c>
    </row>
    <row r="10660" spans="1:3" x14ac:dyDescent="0.2">
      <c r="A10660" s="61">
        <v>43071</v>
      </c>
      <c r="B10660" s="59">
        <v>1022.833563</v>
      </c>
      <c r="C10660" s="59">
        <f t="shared" si="166"/>
        <v>1.0228335630000001</v>
      </c>
    </row>
    <row r="10661" spans="1:3" x14ac:dyDescent="0.2">
      <c r="A10661" s="61">
        <v>43071.000694444447</v>
      </c>
      <c r="B10661" s="59">
        <v>1022.8420821</v>
      </c>
      <c r="C10661" s="59">
        <f t="shared" si="166"/>
        <v>1.0228420820999999</v>
      </c>
    </row>
    <row r="10662" spans="1:3" x14ac:dyDescent="0.2">
      <c r="A10662" s="61">
        <v>43071.001388888886</v>
      </c>
      <c r="B10662" s="59">
        <v>1022.8520204</v>
      </c>
      <c r="C10662" s="59">
        <f t="shared" si="166"/>
        <v>1.0228520204</v>
      </c>
    </row>
    <row r="10663" spans="1:3" x14ac:dyDescent="0.2">
      <c r="A10663" s="61">
        <v>43071.002083333333</v>
      </c>
      <c r="B10663" s="59">
        <v>1022.8591107</v>
      </c>
      <c r="C10663" s="59">
        <f t="shared" si="166"/>
        <v>1.0228591107</v>
      </c>
    </row>
    <row r="10664" spans="1:3" x14ac:dyDescent="0.2">
      <c r="A10664" s="61">
        <v>43071.00277777778</v>
      </c>
      <c r="B10664" s="59">
        <v>1022.8826241</v>
      </c>
      <c r="C10664" s="59">
        <f t="shared" si="166"/>
        <v>1.0228826241</v>
      </c>
    </row>
    <row r="10665" spans="1:3" x14ac:dyDescent="0.2">
      <c r="A10665" s="61">
        <v>43071.003472222219</v>
      </c>
      <c r="B10665" s="59">
        <v>1022.9001512999999</v>
      </c>
      <c r="C10665" s="59">
        <f t="shared" si="166"/>
        <v>1.0229001513</v>
      </c>
    </row>
    <row r="10666" spans="1:3" x14ac:dyDescent="0.2">
      <c r="A10666" s="61">
        <v>43071.004166666666</v>
      </c>
      <c r="B10666" s="59">
        <v>1022.897614</v>
      </c>
      <c r="C10666" s="59">
        <f t="shared" si="166"/>
        <v>1.0228976139999999</v>
      </c>
    </row>
    <row r="10667" spans="1:3" x14ac:dyDescent="0.2">
      <c r="A10667" s="61">
        <v>43071.004861111112</v>
      </c>
      <c r="B10667" s="59">
        <v>1022.8948124999999</v>
      </c>
      <c r="C10667" s="59">
        <f t="shared" si="166"/>
        <v>1.0228948124999999</v>
      </c>
    </row>
    <row r="10668" spans="1:3" x14ac:dyDescent="0.2">
      <c r="A10668" s="61">
        <v>43071.005555555559</v>
      </c>
      <c r="B10668" s="59">
        <v>1022.8970877</v>
      </c>
      <c r="C10668" s="59">
        <f t="shared" si="166"/>
        <v>1.0228970877000001</v>
      </c>
    </row>
    <row r="10669" spans="1:3" x14ac:dyDescent="0.2">
      <c r="A10669" s="61">
        <v>43071.006249999999</v>
      </c>
      <c r="B10669" s="59">
        <v>1022.9026212</v>
      </c>
      <c r="C10669" s="59">
        <f t="shared" si="166"/>
        <v>1.0229026212000001</v>
      </c>
    </row>
    <row r="10670" spans="1:3" x14ac:dyDescent="0.2">
      <c r="A10670" s="61">
        <v>43071.006944444445</v>
      </c>
      <c r="B10670" s="59">
        <v>1022.911172</v>
      </c>
      <c r="C10670" s="59">
        <f t="shared" si="166"/>
        <v>1.0229111719999999</v>
      </c>
    </row>
    <row r="10671" spans="1:3" x14ac:dyDescent="0.2">
      <c r="A10671" s="61">
        <v>43071.007638888892</v>
      </c>
      <c r="B10671" s="59">
        <v>1022.9122674</v>
      </c>
      <c r="C10671" s="59">
        <f t="shared" si="166"/>
        <v>1.0229122674</v>
      </c>
    </row>
    <row r="10672" spans="1:3" x14ac:dyDescent="0.2">
      <c r="A10672" s="61">
        <v>43071.008333333331</v>
      </c>
      <c r="B10672" s="59">
        <v>1022.9033724</v>
      </c>
      <c r="C10672" s="59">
        <f t="shared" si="166"/>
        <v>1.0229033724000001</v>
      </c>
    </row>
    <row r="10673" spans="1:3" x14ac:dyDescent="0.2">
      <c r="A10673" s="61">
        <v>43071.009027777778</v>
      </c>
      <c r="B10673" s="59">
        <v>1022.8953898</v>
      </c>
      <c r="C10673" s="59">
        <f t="shared" si="166"/>
        <v>1.0228953897999999</v>
      </c>
    </row>
    <row r="10674" spans="1:3" x14ac:dyDescent="0.2">
      <c r="A10674" s="61">
        <v>43071.009722222225</v>
      </c>
      <c r="B10674" s="59">
        <v>1022.8966633</v>
      </c>
      <c r="C10674" s="59">
        <f t="shared" si="166"/>
        <v>1.0228966633000001</v>
      </c>
    </row>
    <row r="10675" spans="1:3" x14ac:dyDescent="0.2">
      <c r="A10675" s="61">
        <v>43071.010416666664</v>
      </c>
      <c r="B10675" s="59">
        <v>1022.9068648</v>
      </c>
      <c r="C10675" s="59">
        <f t="shared" si="166"/>
        <v>1.0229068647999999</v>
      </c>
    </row>
    <row r="10676" spans="1:3" x14ac:dyDescent="0.2">
      <c r="A10676" s="61">
        <v>43071.011111111111</v>
      </c>
      <c r="B10676" s="59">
        <v>1022.9201273</v>
      </c>
      <c r="C10676" s="59">
        <f t="shared" si="166"/>
        <v>1.0229201272999999</v>
      </c>
    </row>
    <row r="10677" spans="1:3" x14ac:dyDescent="0.2">
      <c r="A10677" s="61">
        <v>43071.011805555558</v>
      </c>
      <c r="B10677" s="59">
        <v>1022.9263635</v>
      </c>
      <c r="C10677" s="59">
        <f t="shared" si="166"/>
        <v>1.0229263634999999</v>
      </c>
    </row>
    <row r="10678" spans="1:3" x14ac:dyDescent="0.2">
      <c r="A10678" s="61">
        <v>43071.012499999997</v>
      </c>
      <c r="B10678" s="59">
        <v>1022.9429183</v>
      </c>
      <c r="C10678" s="59">
        <f t="shared" si="166"/>
        <v>1.0229429183000001</v>
      </c>
    </row>
    <row r="10679" spans="1:3" x14ac:dyDescent="0.2">
      <c r="A10679" s="61">
        <v>43071.013194444444</v>
      </c>
      <c r="B10679" s="59">
        <v>1022.9461383</v>
      </c>
      <c r="C10679" s="59">
        <f t="shared" si="166"/>
        <v>1.0229461383</v>
      </c>
    </row>
    <row r="10680" spans="1:3" x14ac:dyDescent="0.2">
      <c r="A10680" s="61">
        <v>43071.013888888891</v>
      </c>
      <c r="B10680" s="59">
        <v>1022.9582733</v>
      </c>
      <c r="C10680" s="59">
        <f t="shared" si="166"/>
        <v>1.0229582733</v>
      </c>
    </row>
    <row r="10681" spans="1:3" x14ac:dyDescent="0.2">
      <c r="A10681" s="61">
        <v>43071.01458333333</v>
      </c>
      <c r="B10681" s="59">
        <v>1022.9663191</v>
      </c>
      <c r="C10681" s="59">
        <f t="shared" si="166"/>
        <v>1.0229663191</v>
      </c>
    </row>
    <row r="10682" spans="1:3" x14ac:dyDescent="0.2">
      <c r="A10682" s="61">
        <v>43071.015277777777</v>
      </c>
      <c r="B10682" s="59">
        <v>1022.9810519</v>
      </c>
      <c r="C10682" s="59">
        <f t="shared" si="166"/>
        <v>1.0229810519</v>
      </c>
    </row>
    <row r="10683" spans="1:3" x14ac:dyDescent="0.2">
      <c r="A10683" s="61">
        <v>43071.015972222223</v>
      </c>
      <c r="B10683" s="59">
        <v>1022.9816526</v>
      </c>
      <c r="C10683" s="59">
        <f t="shared" si="166"/>
        <v>1.0229816526</v>
      </c>
    </row>
    <row r="10684" spans="1:3" x14ac:dyDescent="0.2">
      <c r="A10684" s="61">
        <v>43071.01666666667</v>
      </c>
      <c r="B10684" s="59">
        <v>1022.9844221</v>
      </c>
      <c r="C10684" s="59">
        <f t="shared" si="166"/>
        <v>1.0229844221</v>
      </c>
    </row>
    <row r="10685" spans="1:3" x14ac:dyDescent="0.2">
      <c r="A10685" s="61">
        <v>43071.017361111109</v>
      </c>
      <c r="B10685" s="59">
        <v>1022.9906728</v>
      </c>
      <c r="C10685" s="59">
        <f t="shared" si="166"/>
        <v>1.0229906728</v>
      </c>
    </row>
    <row r="10686" spans="1:3" x14ac:dyDescent="0.2">
      <c r="A10686" s="61">
        <v>43071.018055555556</v>
      </c>
      <c r="B10686" s="59">
        <v>1023.0104444999999</v>
      </c>
      <c r="C10686" s="59">
        <f t="shared" si="166"/>
        <v>1.0230104444999999</v>
      </c>
    </row>
    <row r="10687" spans="1:3" x14ac:dyDescent="0.2">
      <c r="A10687" s="61">
        <v>43071.018750000003</v>
      </c>
      <c r="B10687" s="59">
        <v>1023.0215898</v>
      </c>
      <c r="C10687" s="59">
        <f t="shared" si="166"/>
        <v>1.0230215897999999</v>
      </c>
    </row>
    <row r="10688" spans="1:3" x14ac:dyDescent="0.2">
      <c r="A10688" s="61">
        <v>43071.019444444442</v>
      </c>
      <c r="B10688" s="59">
        <v>1023.0251541</v>
      </c>
      <c r="C10688" s="59">
        <f t="shared" si="166"/>
        <v>1.0230251540999999</v>
      </c>
    </row>
    <row r="10689" spans="1:3" x14ac:dyDescent="0.2">
      <c r="A10689" s="61">
        <v>43071.020138888889</v>
      </c>
      <c r="B10689" s="59">
        <v>1023.0283077</v>
      </c>
      <c r="C10689" s="59">
        <f t="shared" si="166"/>
        <v>1.0230283077</v>
      </c>
    </row>
    <row r="10690" spans="1:3" x14ac:dyDescent="0.2">
      <c r="A10690" s="61">
        <v>43071.020833333336</v>
      </c>
      <c r="B10690" s="59">
        <v>1023.0337908</v>
      </c>
      <c r="C10690" s="59">
        <f t="shared" si="166"/>
        <v>1.0230337908</v>
      </c>
    </row>
    <row r="10691" spans="1:3" x14ac:dyDescent="0.2">
      <c r="A10691" s="61">
        <v>43071.021527777775</v>
      </c>
      <c r="B10691" s="59">
        <v>1023.0391932</v>
      </c>
      <c r="C10691" s="59">
        <f t="shared" ref="C10691:C10754" si="167">B10691/1000</f>
        <v>1.0230391932</v>
      </c>
    </row>
    <row r="10692" spans="1:3" x14ac:dyDescent="0.2">
      <c r="A10692" s="61">
        <v>43071.022222222222</v>
      </c>
      <c r="B10692" s="59">
        <v>1023.040117</v>
      </c>
      <c r="C10692" s="59">
        <f t="shared" si="167"/>
        <v>1.0230401170000001</v>
      </c>
    </row>
    <row r="10693" spans="1:3" x14ac:dyDescent="0.2">
      <c r="A10693" s="61">
        <v>43071.022916666669</v>
      </c>
      <c r="B10693" s="59">
        <v>1023.0413648</v>
      </c>
      <c r="C10693" s="59">
        <f t="shared" si="167"/>
        <v>1.0230413648000001</v>
      </c>
    </row>
    <row r="10694" spans="1:3" x14ac:dyDescent="0.2">
      <c r="A10694" s="61">
        <v>43071.023611111108</v>
      </c>
      <c r="B10694" s="59">
        <v>1023.0449957</v>
      </c>
      <c r="C10694" s="59">
        <f t="shared" si="167"/>
        <v>1.0230449956999998</v>
      </c>
    </row>
    <row r="10695" spans="1:3" x14ac:dyDescent="0.2">
      <c r="A10695" s="61">
        <v>43071.024305555555</v>
      </c>
      <c r="B10695" s="59">
        <v>1023.0488638</v>
      </c>
      <c r="C10695" s="59">
        <f t="shared" si="167"/>
        <v>1.0230488638000002</v>
      </c>
    </row>
    <row r="10696" spans="1:3" x14ac:dyDescent="0.2">
      <c r="A10696" s="61">
        <v>43071.025000000001</v>
      </c>
      <c r="B10696" s="59">
        <v>1023.0559166</v>
      </c>
      <c r="C10696" s="59">
        <f t="shared" si="167"/>
        <v>1.0230559165999999</v>
      </c>
    </row>
    <row r="10697" spans="1:3" x14ac:dyDescent="0.2">
      <c r="A10697" s="61">
        <v>43071.025694444441</v>
      </c>
      <c r="B10697" s="59">
        <v>1023.0646583</v>
      </c>
      <c r="C10697" s="59">
        <f t="shared" si="167"/>
        <v>1.0230646583</v>
      </c>
    </row>
    <row r="10698" spans="1:3" x14ac:dyDescent="0.2">
      <c r="A10698" s="61">
        <v>43071.026388888888</v>
      </c>
      <c r="B10698" s="59">
        <v>1023.0699292</v>
      </c>
      <c r="C10698" s="59">
        <f t="shared" si="167"/>
        <v>1.0230699292000001</v>
      </c>
    </row>
    <row r="10699" spans="1:3" x14ac:dyDescent="0.2">
      <c r="A10699" s="61">
        <v>43071.027083333334</v>
      </c>
      <c r="B10699" s="59">
        <v>1023.0842742</v>
      </c>
      <c r="C10699" s="59">
        <f t="shared" si="167"/>
        <v>1.0230842741999999</v>
      </c>
    </row>
    <row r="10700" spans="1:3" x14ac:dyDescent="0.2">
      <c r="A10700" s="61">
        <v>43071.027777777781</v>
      </c>
      <c r="B10700" s="59">
        <v>1023.1058444</v>
      </c>
      <c r="C10700" s="59">
        <f t="shared" si="167"/>
        <v>1.0231058444000001</v>
      </c>
    </row>
    <row r="10701" spans="1:3" x14ac:dyDescent="0.2">
      <c r="A10701" s="61">
        <v>43071.02847222222</v>
      </c>
      <c r="B10701" s="59">
        <v>1023.1135721000001</v>
      </c>
      <c r="C10701" s="59">
        <f t="shared" si="167"/>
        <v>1.0231135721</v>
      </c>
    </row>
    <row r="10702" spans="1:3" x14ac:dyDescent="0.2">
      <c r="A10702" s="61">
        <v>43071.029166666667</v>
      </c>
      <c r="B10702" s="59">
        <v>1023.1064774</v>
      </c>
      <c r="C10702" s="59">
        <f t="shared" si="167"/>
        <v>1.0231064774</v>
      </c>
    </row>
    <row r="10703" spans="1:3" x14ac:dyDescent="0.2">
      <c r="A10703" s="61">
        <v>43071.029861111114</v>
      </c>
      <c r="B10703" s="59">
        <v>1023.1162586</v>
      </c>
      <c r="C10703" s="59">
        <f t="shared" si="167"/>
        <v>1.0231162586</v>
      </c>
    </row>
    <row r="10704" spans="1:3" x14ac:dyDescent="0.2">
      <c r="A10704" s="61">
        <v>43071.030555555553</v>
      </c>
      <c r="B10704" s="59">
        <v>1023.11822</v>
      </c>
      <c r="C10704" s="59">
        <f t="shared" si="167"/>
        <v>1.02311822</v>
      </c>
    </row>
    <row r="10705" spans="1:3" x14ac:dyDescent="0.2">
      <c r="A10705" s="61">
        <v>43071.03125</v>
      </c>
      <c r="B10705" s="59">
        <v>1023.1170177</v>
      </c>
      <c r="C10705" s="59">
        <f t="shared" si="167"/>
        <v>1.0231170177</v>
      </c>
    </row>
    <row r="10706" spans="1:3" x14ac:dyDescent="0.2">
      <c r="A10706" s="61">
        <v>43071.031944444447</v>
      </c>
      <c r="B10706" s="59">
        <v>1023.1058543</v>
      </c>
      <c r="C10706" s="59">
        <f t="shared" si="167"/>
        <v>1.0231058543</v>
      </c>
    </row>
    <row r="10707" spans="1:3" x14ac:dyDescent="0.2">
      <c r="A10707" s="61">
        <v>43071.032638888886</v>
      </c>
      <c r="B10707" s="59">
        <v>1023.1118733</v>
      </c>
      <c r="C10707" s="59">
        <f t="shared" si="167"/>
        <v>1.0231118733</v>
      </c>
    </row>
    <row r="10708" spans="1:3" x14ac:dyDescent="0.2">
      <c r="A10708" s="61">
        <v>43071.033333333333</v>
      </c>
      <c r="B10708" s="59">
        <v>1023.1263271</v>
      </c>
      <c r="C10708" s="59">
        <f t="shared" si="167"/>
        <v>1.0231263271</v>
      </c>
    </row>
    <row r="10709" spans="1:3" x14ac:dyDescent="0.2">
      <c r="A10709" s="61">
        <v>43071.03402777778</v>
      </c>
      <c r="B10709" s="59">
        <v>1023.1408551</v>
      </c>
      <c r="C10709" s="59">
        <f t="shared" si="167"/>
        <v>1.0231408550999999</v>
      </c>
    </row>
    <row r="10710" spans="1:3" x14ac:dyDescent="0.2">
      <c r="A10710" s="61">
        <v>43071.034722222219</v>
      </c>
      <c r="B10710" s="59">
        <v>1023.1497636</v>
      </c>
      <c r="C10710" s="59">
        <f t="shared" si="167"/>
        <v>1.0231497636</v>
      </c>
    </row>
    <row r="10711" spans="1:3" x14ac:dyDescent="0.2">
      <c r="A10711" s="61">
        <v>43071.035416666666</v>
      </c>
      <c r="B10711" s="59">
        <v>1023.1535253</v>
      </c>
      <c r="C10711" s="59">
        <f t="shared" si="167"/>
        <v>1.0231535252999999</v>
      </c>
    </row>
    <row r="10712" spans="1:3" x14ac:dyDescent="0.2">
      <c r="A10712" s="61">
        <v>43071.036111111112</v>
      </c>
      <c r="B10712" s="59">
        <v>1023.1707989</v>
      </c>
      <c r="C10712" s="59">
        <f t="shared" si="167"/>
        <v>1.0231707989000001</v>
      </c>
    </row>
    <row r="10713" spans="1:3" x14ac:dyDescent="0.2">
      <c r="A10713" s="61">
        <v>43071.036805555559</v>
      </c>
      <c r="B10713" s="59">
        <v>1023.192921</v>
      </c>
      <c r="C10713" s="59">
        <f t="shared" si="167"/>
        <v>1.0231929209999999</v>
      </c>
    </row>
    <row r="10714" spans="1:3" x14ac:dyDescent="0.2">
      <c r="A10714" s="61">
        <v>43071.037499999999</v>
      </c>
      <c r="B10714" s="59">
        <v>1023.2068577</v>
      </c>
      <c r="C10714" s="59">
        <f t="shared" si="167"/>
        <v>1.0232068577</v>
      </c>
    </row>
    <row r="10715" spans="1:3" x14ac:dyDescent="0.2">
      <c r="A10715" s="61">
        <v>43071.038194444445</v>
      </c>
      <c r="B10715" s="59">
        <v>1023.2064572</v>
      </c>
      <c r="C10715" s="59">
        <f t="shared" si="167"/>
        <v>1.0232064572000001</v>
      </c>
    </row>
    <row r="10716" spans="1:3" x14ac:dyDescent="0.2">
      <c r="A10716" s="61">
        <v>43071.038888888892</v>
      </c>
      <c r="B10716" s="59">
        <v>1023.2265616</v>
      </c>
      <c r="C10716" s="59">
        <f t="shared" si="167"/>
        <v>1.0232265616</v>
      </c>
    </row>
    <row r="10717" spans="1:3" x14ac:dyDescent="0.2">
      <c r="A10717" s="61">
        <v>43071.039583333331</v>
      </c>
      <c r="B10717" s="59">
        <v>1023.2430924</v>
      </c>
      <c r="C10717" s="59">
        <f t="shared" si="167"/>
        <v>1.0232430924</v>
      </c>
    </row>
    <row r="10718" spans="1:3" x14ac:dyDescent="0.2">
      <c r="A10718" s="61">
        <v>43071.040277777778</v>
      </c>
      <c r="B10718" s="59">
        <v>1023.2398243</v>
      </c>
      <c r="C10718" s="59">
        <f t="shared" si="167"/>
        <v>1.0232398243</v>
      </c>
    </row>
    <row r="10719" spans="1:3" x14ac:dyDescent="0.2">
      <c r="A10719" s="61">
        <v>43071.040972222225</v>
      </c>
      <c r="B10719" s="59">
        <v>1023.2668939</v>
      </c>
      <c r="C10719" s="59">
        <f t="shared" si="167"/>
        <v>1.0232668939</v>
      </c>
    </row>
    <row r="10720" spans="1:3" x14ac:dyDescent="0.2">
      <c r="A10720" s="61">
        <v>43071.041666666664</v>
      </c>
      <c r="B10720" s="59">
        <v>1023.2755697</v>
      </c>
      <c r="C10720" s="59">
        <f t="shared" si="167"/>
        <v>1.0232755697</v>
      </c>
    </row>
    <row r="10721" spans="1:3" x14ac:dyDescent="0.2">
      <c r="A10721" s="61">
        <v>43071.042361111111</v>
      </c>
      <c r="B10721" s="59">
        <v>1023.2883156</v>
      </c>
      <c r="C10721" s="59">
        <f t="shared" si="167"/>
        <v>1.0232883156000001</v>
      </c>
    </row>
    <row r="10722" spans="1:3" x14ac:dyDescent="0.2">
      <c r="A10722" s="61">
        <v>43071.043055555558</v>
      </c>
      <c r="B10722" s="59">
        <v>1023.303624</v>
      </c>
      <c r="C10722" s="59">
        <f t="shared" si="167"/>
        <v>1.023303624</v>
      </c>
    </row>
    <row r="10723" spans="1:3" x14ac:dyDescent="0.2">
      <c r="A10723" s="61">
        <v>43071.043749999997</v>
      </c>
      <c r="B10723" s="59">
        <v>1023.3066253</v>
      </c>
      <c r="C10723" s="59">
        <f t="shared" si="167"/>
        <v>1.0233066253000001</v>
      </c>
    </row>
    <row r="10724" spans="1:3" x14ac:dyDescent="0.2">
      <c r="A10724" s="61">
        <v>43071.044444444444</v>
      </c>
      <c r="B10724" s="59">
        <v>1023.3064169</v>
      </c>
      <c r="C10724" s="59">
        <f t="shared" si="167"/>
        <v>1.0233064169000001</v>
      </c>
    </row>
    <row r="10725" spans="1:3" x14ac:dyDescent="0.2">
      <c r="A10725" s="61">
        <v>43071.045138888891</v>
      </c>
      <c r="B10725" s="59">
        <v>1023.3117387</v>
      </c>
      <c r="C10725" s="59">
        <f t="shared" si="167"/>
        <v>1.0233117386999999</v>
      </c>
    </row>
    <row r="10726" spans="1:3" x14ac:dyDescent="0.2">
      <c r="A10726" s="61">
        <v>43071.04583333333</v>
      </c>
      <c r="B10726" s="59">
        <v>1023.3299552</v>
      </c>
      <c r="C10726" s="59">
        <f t="shared" si="167"/>
        <v>1.0233299551999999</v>
      </c>
    </row>
    <row r="10727" spans="1:3" x14ac:dyDescent="0.2">
      <c r="A10727" s="61">
        <v>43071.046527777777</v>
      </c>
      <c r="B10727" s="59">
        <v>1023.3441726</v>
      </c>
      <c r="C10727" s="59">
        <f t="shared" si="167"/>
        <v>1.0233441725999999</v>
      </c>
    </row>
    <row r="10728" spans="1:3" x14ac:dyDescent="0.2">
      <c r="A10728" s="61">
        <v>43071.047222222223</v>
      </c>
      <c r="B10728" s="59">
        <v>1023.3525452</v>
      </c>
      <c r="C10728" s="59">
        <f t="shared" si="167"/>
        <v>1.0233525452000001</v>
      </c>
    </row>
    <row r="10729" spans="1:3" x14ac:dyDescent="0.2">
      <c r="A10729" s="61">
        <v>43071.04791666667</v>
      </c>
      <c r="B10729" s="59">
        <v>1023.3529683</v>
      </c>
      <c r="C10729" s="59">
        <f t="shared" si="167"/>
        <v>1.0233529683</v>
      </c>
    </row>
    <row r="10730" spans="1:3" x14ac:dyDescent="0.2">
      <c r="A10730" s="61">
        <v>43071.048611111109</v>
      </c>
      <c r="B10730" s="59">
        <v>1023.3554927</v>
      </c>
      <c r="C10730" s="59">
        <f t="shared" si="167"/>
        <v>1.0233554926999999</v>
      </c>
    </row>
    <row r="10731" spans="1:3" x14ac:dyDescent="0.2">
      <c r="A10731" s="61">
        <v>43071.049305555556</v>
      </c>
      <c r="B10731" s="59">
        <v>1023.3616701</v>
      </c>
      <c r="C10731" s="59">
        <f t="shared" si="167"/>
        <v>1.0233616700999999</v>
      </c>
    </row>
    <row r="10732" spans="1:3" x14ac:dyDescent="0.2">
      <c r="A10732" s="61">
        <v>43071.05</v>
      </c>
      <c r="B10732" s="59">
        <v>1023.3692172999999</v>
      </c>
      <c r="C10732" s="59">
        <f t="shared" si="167"/>
        <v>1.0233692173</v>
      </c>
    </row>
    <row r="10733" spans="1:3" x14ac:dyDescent="0.2">
      <c r="A10733" s="61">
        <v>43071.050694444442</v>
      </c>
      <c r="B10733" s="59">
        <v>1023.3660821</v>
      </c>
      <c r="C10733" s="59">
        <f t="shared" si="167"/>
        <v>1.0233660820999999</v>
      </c>
    </row>
    <row r="10734" spans="1:3" x14ac:dyDescent="0.2">
      <c r="A10734" s="61">
        <v>43071.051388888889</v>
      </c>
      <c r="B10734" s="59">
        <v>1023.3736776</v>
      </c>
      <c r="C10734" s="59">
        <f t="shared" si="167"/>
        <v>1.0233736776</v>
      </c>
    </row>
    <row r="10735" spans="1:3" x14ac:dyDescent="0.2">
      <c r="A10735" s="61">
        <v>43071.052083333336</v>
      </c>
      <c r="B10735" s="59">
        <v>1023.3893746</v>
      </c>
      <c r="C10735" s="59">
        <f t="shared" si="167"/>
        <v>1.0233893746</v>
      </c>
    </row>
    <row r="10736" spans="1:3" x14ac:dyDescent="0.2">
      <c r="A10736" s="61">
        <v>43071.052777777775</v>
      </c>
      <c r="B10736" s="59">
        <v>1023.4235709</v>
      </c>
      <c r="C10736" s="59">
        <f t="shared" si="167"/>
        <v>1.0234235708999999</v>
      </c>
    </row>
    <row r="10737" spans="1:3" x14ac:dyDescent="0.2">
      <c r="A10737" s="61">
        <v>43071.053472222222</v>
      </c>
      <c r="B10737" s="59">
        <v>1023.4184545000001</v>
      </c>
      <c r="C10737" s="59">
        <f t="shared" si="167"/>
        <v>1.0234184545</v>
      </c>
    </row>
    <row r="10738" spans="1:3" x14ac:dyDescent="0.2">
      <c r="A10738" s="61">
        <v>43071.054166666669</v>
      </c>
      <c r="B10738" s="59">
        <v>1023.4147275</v>
      </c>
      <c r="C10738" s="59">
        <f t="shared" si="167"/>
        <v>1.0234147275000001</v>
      </c>
    </row>
    <row r="10739" spans="1:3" x14ac:dyDescent="0.2">
      <c r="A10739" s="61">
        <v>43071.054861111108</v>
      </c>
      <c r="B10739" s="59">
        <v>1023.4128253</v>
      </c>
      <c r="C10739" s="59">
        <f t="shared" si="167"/>
        <v>1.0234128253000001</v>
      </c>
    </row>
    <row r="10740" spans="1:3" x14ac:dyDescent="0.2">
      <c r="A10740" s="61">
        <v>43071.055555555555</v>
      </c>
      <c r="B10740" s="59">
        <v>1023.4141348000001</v>
      </c>
      <c r="C10740" s="59">
        <f t="shared" si="167"/>
        <v>1.0234141348000001</v>
      </c>
    </row>
    <row r="10741" spans="1:3" x14ac:dyDescent="0.2">
      <c r="A10741" s="61">
        <v>43071.056250000001</v>
      </c>
      <c r="B10741" s="59">
        <v>1023.40707</v>
      </c>
      <c r="C10741" s="59">
        <f t="shared" si="167"/>
        <v>1.02340707</v>
      </c>
    </row>
    <row r="10742" spans="1:3" x14ac:dyDescent="0.2">
      <c r="A10742" s="61">
        <v>43071.056944444441</v>
      </c>
      <c r="B10742" s="59">
        <v>1023.3990045</v>
      </c>
      <c r="C10742" s="59">
        <f t="shared" si="167"/>
        <v>1.0233990045000001</v>
      </c>
    </row>
    <row r="10743" spans="1:3" x14ac:dyDescent="0.2">
      <c r="A10743" s="61">
        <v>43071.057638888888</v>
      </c>
      <c r="B10743" s="59">
        <v>1023.3923019</v>
      </c>
      <c r="C10743" s="59">
        <f t="shared" si="167"/>
        <v>1.0233923019</v>
      </c>
    </row>
    <row r="10744" spans="1:3" x14ac:dyDescent="0.2">
      <c r="A10744" s="61">
        <v>43071.058333333334</v>
      </c>
      <c r="B10744" s="59">
        <v>1023.3917997999999</v>
      </c>
      <c r="C10744" s="59">
        <f t="shared" si="167"/>
        <v>1.0233917997999999</v>
      </c>
    </row>
    <row r="10745" spans="1:3" x14ac:dyDescent="0.2">
      <c r="A10745" s="61">
        <v>43071.059027777781</v>
      </c>
      <c r="B10745" s="59">
        <v>1023.3966504</v>
      </c>
      <c r="C10745" s="59">
        <f t="shared" si="167"/>
        <v>1.0233966504000001</v>
      </c>
    </row>
    <row r="10746" spans="1:3" x14ac:dyDescent="0.2">
      <c r="A10746" s="61">
        <v>43071.05972222222</v>
      </c>
      <c r="B10746" s="59">
        <v>1023.3946518</v>
      </c>
      <c r="C10746" s="59">
        <f t="shared" si="167"/>
        <v>1.0233946518000001</v>
      </c>
    </row>
    <row r="10747" spans="1:3" x14ac:dyDescent="0.2">
      <c r="A10747" s="61">
        <v>43071.060416666667</v>
      </c>
      <c r="B10747" s="59">
        <v>1023.3889316999999</v>
      </c>
      <c r="C10747" s="59">
        <f t="shared" si="167"/>
        <v>1.0233889317</v>
      </c>
    </row>
    <row r="10748" spans="1:3" x14ac:dyDescent="0.2">
      <c r="A10748" s="61">
        <v>43071.061111111114</v>
      </c>
      <c r="B10748" s="59">
        <v>1023.3968881</v>
      </c>
      <c r="C10748" s="59">
        <f t="shared" si="167"/>
        <v>1.0233968881</v>
      </c>
    </row>
    <row r="10749" spans="1:3" x14ac:dyDescent="0.2">
      <c r="A10749" s="61">
        <v>43071.061805555553</v>
      </c>
      <c r="B10749" s="59">
        <v>1023.4072485</v>
      </c>
      <c r="C10749" s="59">
        <f t="shared" si="167"/>
        <v>1.0234072485000001</v>
      </c>
    </row>
    <row r="10750" spans="1:3" x14ac:dyDescent="0.2">
      <c r="A10750" s="61">
        <v>43071.0625</v>
      </c>
      <c r="B10750" s="59">
        <v>1023.4134402</v>
      </c>
      <c r="C10750" s="59">
        <f t="shared" si="167"/>
        <v>1.0234134401999999</v>
      </c>
    </row>
    <row r="10751" spans="1:3" x14ac:dyDescent="0.2">
      <c r="A10751" s="61">
        <v>43071.063194444447</v>
      </c>
      <c r="B10751" s="59">
        <v>1023.4179582</v>
      </c>
      <c r="C10751" s="59">
        <f t="shared" si="167"/>
        <v>1.0234179582</v>
      </c>
    </row>
    <row r="10752" spans="1:3" x14ac:dyDescent="0.2">
      <c r="A10752" s="61">
        <v>43071.063888888886</v>
      </c>
      <c r="B10752" s="59">
        <v>1023.4257623</v>
      </c>
      <c r="C10752" s="59">
        <f t="shared" si="167"/>
        <v>1.0234257623</v>
      </c>
    </row>
    <row r="10753" spans="1:3" x14ac:dyDescent="0.2">
      <c r="A10753" s="61">
        <v>43071.064583333333</v>
      </c>
      <c r="B10753" s="59">
        <v>1023.4559213</v>
      </c>
      <c r="C10753" s="59">
        <f t="shared" si="167"/>
        <v>1.0234559213000001</v>
      </c>
    </row>
    <row r="10754" spans="1:3" x14ac:dyDescent="0.2">
      <c r="A10754" s="61">
        <v>43071.06527777778</v>
      </c>
      <c r="B10754" s="59">
        <v>1023.483959</v>
      </c>
      <c r="C10754" s="59">
        <f t="shared" si="167"/>
        <v>1.023483959</v>
      </c>
    </row>
    <row r="10755" spans="1:3" x14ac:dyDescent="0.2">
      <c r="A10755" s="61">
        <v>43071.065972222219</v>
      </c>
      <c r="B10755" s="59">
        <v>1023.5018599</v>
      </c>
      <c r="C10755" s="59">
        <f t="shared" ref="C10755:C10818" si="168">B10755/1000</f>
        <v>1.0235018599000001</v>
      </c>
    </row>
    <row r="10756" spans="1:3" x14ac:dyDescent="0.2">
      <c r="A10756" s="61">
        <v>43071.066666666666</v>
      </c>
      <c r="B10756" s="59">
        <v>1023.5008246</v>
      </c>
      <c r="C10756" s="59">
        <f t="shared" si="168"/>
        <v>1.0235008245999999</v>
      </c>
    </row>
    <row r="10757" spans="1:3" x14ac:dyDescent="0.2">
      <c r="A10757" s="61">
        <v>43071.067361111112</v>
      </c>
      <c r="B10757" s="59">
        <v>1023.5050936</v>
      </c>
      <c r="C10757" s="59">
        <f t="shared" si="168"/>
        <v>1.0235050936000001</v>
      </c>
    </row>
    <row r="10758" spans="1:3" x14ac:dyDescent="0.2">
      <c r="A10758" s="61">
        <v>43071.068055555559</v>
      </c>
      <c r="B10758" s="59">
        <v>1023.5019567000001</v>
      </c>
      <c r="C10758" s="59">
        <f t="shared" si="168"/>
        <v>1.0235019567000001</v>
      </c>
    </row>
    <row r="10759" spans="1:3" x14ac:dyDescent="0.2">
      <c r="A10759" s="61">
        <v>43071.068749999999</v>
      </c>
      <c r="B10759" s="59">
        <v>1023.5112709</v>
      </c>
      <c r="C10759" s="59">
        <f t="shared" si="168"/>
        <v>1.0235112709</v>
      </c>
    </row>
    <row r="10760" spans="1:3" x14ac:dyDescent="0.2">
      <c r="A10760" s="61">
        <v>43071.069444444445</v>
      </c>
      <c r="B10760" s="59">
        <v>1023.5091852</v>
      </c>
      <c r="C10760" s="59">
        <f t="shared" si="168"/>
        <v>1.0235091852</v>
      </c>
    </row>
    <row r="10761" spans="1:3" x14ac:dyDescent="0.2">
      <c r="A10761" s="61">
        <v>43071.070138888892</v>
      </c>
      <c r="B10761" s="59">
        <v>1023.5162103</v>
      </c>
      <c r="C10761" s="59">
        <f t="shared" si="168"/>
        <v>1.0235162103</v>
      </c>
    </row>
    <row r="10762" spans="1:3" x14ac:dyDescent="0.2">
      <c r="A10762" s="61">
        <v>43071.070833333331</v>
      </c>
      <c r="B10762" s="59">
        <v>1023.5165452</v>
      </c>
      <c r="C10762" s="59">
        <f t="shared" si="168"/>
        <v>1.0235165451999999</v>
      </c>
    </row>
    <row r="10763" spans="1:3" x14ac:dyDescent="0.2">
      <c r="A10763" s="61">
        <v>43071.071527777778</v>
      </c>
      <c r="B10763" s="59">
        <v>1023.5220803</v>
      </c>
      <c r="C10763" s="59">
        <f t="shared" si="168"/>
        <v>1.0235220803</v>
      </c>
    </row>
    <row r="10764" spans="1:3" x14ac:dyDescent="0.2">
      <c r="A10764" s="61">
        <v>43071.072222222225</v>
      </c>
      <c r="B10764" s="59">
        <v>1023.5180413</v>
      </c>
      <c r="C10764" s="59">
        <f t="shared" si="168"/>
        <v>1.0235180413</v>
      </c>
    </row>
    <row r="10765" spans="1:3" x14ac:dyDescent="0.2">
      <c r="A10765" s="61">
        <v>43071.072916666664</v>
      </c>
      <c r="B10765" s="59">
        <v>1023.5231916</v>
      </c>
      <c r="C10765" s="59">
        <f t="shared" si="168"/>
        <v>1.0235231916</v>
      </c>
    </row>
    <row r="10766" spans="1:3" x14ac:dyDescent="0.2">
      <c r="A10766" s="61">
        <v>43071.073611111111</v>
      </c>
      <c r="B10766" s="59">
        <v>1023.5302492</v>
      </c>
      <c r="C10766" s="59">
        <f t="shared" si="168"/>
        <v>1.0235302492</v>
      </c>
    </row>
    <row r="10767" spans="1:3" x14ac:dyDescent="0.2">
      <c r="A10767" s="61">
        <v>43071.074305555558</v>
      </c>
      <c r="B10767" s="59">
        <v>1023.5751492000001</v>
      </c>
      <c r="C10767" s="59">
        <f t="shared" si="168"/>
        <v>1.0235751492</v>
      </c>
    </row>
    <row r="10768" spans="1:3" x14ac:dyDescent="0.2">
      <c r="A10768" s="61">
        <v>43071.074999999997</v>
      </c>
      <c r="B10768" s="59">
        <v>1023.5920657</v>
      </c>
      <c r="C10768" s="59">
        <f t="shared" si="168"/>
        <v>1.0235920656999999</v>
      </c>
    </row>
    <row r="10769" spans="1:3" x14ac:dyDescent="0.2">
      <c r="A10769" s="61">
        <v>43071.075694444444</v>
      </c>
      <c r="B10769" s="59">
        <v>1023.5987204</v>
      </c>
      <c r="C10769" s="59">
        <f t="shared" si="168"/>
        <v>1.0235987204000001</v>
      </c>
    </row>
    <row r="10770" spans="1:3" x14ac:dyDescent="0.2">
      <c r="A10770" s="61">
        <v>43071.076388888891</v>
      </c>
      <c r="B10770" s="59">
        <v>1023.6084354</v>
      </c>
      <c r="C10770" s="59">
        <f t="shared" si="168"/>
        <v>1.0236084353999999</v>
      </c>
    </row>
    <row r="10771" spans="1:3" x14ac:dyDescent="0.2">
      <c r="A10771" s="61">
        <v>43071.07708333333</v>
      </c>
      <c r="B10771" s="59">
        <v>1023.6192715</v>
      </c>
      <c r="C10771" s="59">
        <f t="shared" si="168"/>
        <v>1.0236192714999999</v>
      </c>
    </row>
    <row r="10772" spans="1:3" x14ac:dyDescent="0.2">
      <c r="A10772" s="61">
        <v>43071.077777777777</v>
      </c>
      <c r="B10772" s="59">
        <v>1023.628036</v>
      </c>
      <c r="C10772" s="59">
        <f t="shared" si="168"/>
        <v>1.0236280359999999</v>
      </c>
    </row>
    <row r="10773" spans="1:3" x14ac:dyDescent="0.2">
      <c r="A10773" s="61">
        <v>43071.078472222223</v>
      </c>
      <c r="B10773" s="59">
        <v>1023.6286286</v>
      </c>
      <c r="C10773" s="59">
        <f t="shared" si="168"/>
        <v>1.0236286286</v>
      </c>
    </row>
    <row r="10774" spans="1:3" x14ac:dyDescent="0.2">
      <c r="A10774" s="61">
        <v>43071.07916666667</v>
      </c>
      <c r="B10774" s="59">
        <v>1023.6195832</v>
      </c>
      <c r="C10774" s="59">
        <f t="shared" si="168"/>
        <v>1.0236195831999999</v>
      </c>
    </row>
    <row r="10775" spans="1:3" x14ac:dyDescent="0.2">
      <c r="A10775" s="61">
        <v>43071.079861111109</v>
      </c>
      <c r="B10775" s="59">
        <v>1023.6174506</v>
      </c>
      <c r="C10775" s="59">
        <f t="shared" si="168"/>
        <v>1.0236174506</v>
      </c>
    </row>
    <row r="10776" spans="1:3" x14ac:dyDescent="0.2">
      <c r="A10776" s="61">
        <v>43071.080555555556</v>
      </c>
      <c r="B10776" s="59">
        <v>1023.6182626999999</v>
      </c>
      <c r="C10776" s="59">
        <f t="shared" si="168"/>
        <v>1.0236182626999999</v>
      </c>
    </row>
    <row r="10777" spans="1:3" x14ac:dyDescent="0.2">
      <c r="A10777" s="61">
        <v>43071.081250000003</v>
      </c>
      <c r="B10777" s="59">
        <v>1023.6114223</v>
      </c>
      <c r="C10777" s="59">
        <f t="shared" si="168"/>
        <v>1.0236114222999999</v>
      </c>
    </row>
    <row r="10778" spans="1:3" x14ac:dyDescent="0.2">
      <c r="A10778" s="61">
        <v>43071.081944444442</v>
      </c>
      <c r="B10778" s="59">
        <v>1023.6035814000001</v>
      </c>
      <c r="C10778" s="59">
        <f t="shared" si="168"/>
        <v>1.0236035814</v>
      </c>
    </row>
    <row r="10779" spans="1:3" x14ac:dyDescent="0.2">
      <c r="A10779" s="61">
        <v>43071.082638888889</v>
      </c>
      <c r="B10779" s="59">
        <v>1023.5948768</v>
      </c>
      <c r="C10779" s="59">
        <f t="shared" si="168"/>
        <v>1.0235948768000001</v>
      </c>
    </row>
    <row r="10780" spans="1:3" x14ac:dyDescent="0.2">
      <c r="A10780" s="61">
        <v>43071.083333333336</v>
      </c>
      <c r="B10780" s="59">
        <v>1023.5991197</v>
      </c>
      <c r="C10780" s="59">
        <f t="shared" si="168"/>
        <v>1.0235991197000001</v>
      </c>
    </row>
    <row r="10781" spans="1:3" x14ac:dyDescent="0.2">
      <c r="A10781" s="61">
        <v>43071.084027777775</v>
      </c>
      <c r="B10781" s="59">
        <v>1023.5931045</v>
      </c>
      <c r="C10781" s="59">
        <f t="shared" si="168"/>
        <v>1.0235931045</v>
      </c>
    </row>
    <row r="10782" spans="1:3" x14ac:dyDescent="0.2">
      <c r="A10782" s="61">
        <v>43071.084722222222</v>
      </c>
      <c r="B10782" s="59">
        <v>1023.5991329</v>
      </c>
      <c r="C10782" s="59">
        <f t="shared" si="168"/>
        <v>1.0235991329</v>
      </c>
    </row>
    <row r="10783" spans="1:3" x14ac:dyDescent="0.2">
      <c r="A10783" s="61">
        <v>43071.085416666669</v>
      </c>
      <c r="B10783" s="59">
        <v>1023.6020645999999</v>
      </c>
      <c r="C10783" s="59">
        <f t="shared" si="168"/>
        <v>1.0236020645999999</v>
      </c>
    </row>
    <row r="10784" spans="1:3" x14ac:dyDescent="0.2">
      <c r="A10784" s="61">
        <v>43071.086111111108</v>
      </c>
      <c r="B10784" s="59">
        <v>1023.6088287</v>
      </c>
      <c r="C10784" s="59">
        <f t="shared" si="168"/>
        <v>1.0236088287</v>
      </c>
    </row>
    <row r="10785" spans="1:3" x14ac:dyDescent="0.2">
      <c r="A10785" s="61">
        <v>43071.086805555555</v>
      </c>
      <c r="B10785" s="59">
        <v>1023.6142562</v>
      </c>
      <c r="C10785" s="59">
        <f t="shared" si="168"/>
        <v>1.0236142561999999</v>
      </c>
    </row>
    <row r="10786" spans="1:3" x14ac:dyDescent="0.2">
      <c r="A10786" s="61">
        <v>43071.087500000001</v>
      </c>
      <c r="B10786" s="59">
        <v>1023.6301341</v>
      </c>
      <c r="C10786" s="59">
        <f t="shared" si="168"/>
        <v>1.0236301341</v>
      </c>
    </row>
    <row r="10787" spans="1:3" x14ac:dyDescent="0.2">
      <c r="A10787" s="61">
        <v>43071.088194444441</v>
      </c>
      <c r="B10787" s="59">
        <v>1023.6331881</v>
      </c>
      <c r="C10787" s="59">
        <f t="shared" si="168"/>
        <v>1.0236331881</v>
      </c>
    </row>
    <row r="10788" spans="1:3" x14ac:dyDescent="0.2">
      <c r="A10788" s="61">
        <v>43071.088888888888</v>
      </c>
      <c r="B10788" s="59">
        <v>1023.6383933</v>
      </c>
      <c r="C10788" s="59">
        <f t="shared" si="168"/>
        <v>1.0236383932999999</v>
      </c>
    </row>
    <row r="10789" spans="1:3" x14ac:dyDescent="0.2">
      <c r="A10789" s="61">
        <v>43071.089583333334</v>
      </c>
      <c r="B10789" s="59">
        <v>1023.6510904</v>
      </c>
      <c r="C10789" s="59">
        <f t="shared" si="168"/>
        <v>1.0236510904</v>
      </c>
    </row>
    <row r="10790" spans="1:3" x14ac:dyDescent="0.2">
      <c r="A10790" s="61">
        <v>43071.090277777781</v>
      </c>
      <c r="B10790" s="59">
        <v>1023.6608777</v>
      </c>
      <c r="C10790" s="59">
        <f t="shared" si="168"/>
        <v>1.0236608777</v>
      </c>
    </row>
    <row r="10791" spans="1:3" x14ac:dyDescent="0.2">
      <c r="A10791" s="61">
        <v>43071.09097222222</v>
      </c>
      <c r="B10791" s="59">
        <v>1023.6563442</v>
      </c>
      <c r="C10791" s="59">
        <f t="shared" si="168"/>
        <v>1.0236563442</v>
      </c>
    </row>
    <row r="10792" spans="1:3" x14ac:dyDescent="0.2">
      <c r="A10792" s="61">
        <v>43071.091666666667</v>
      </c>
      <c r="B10792" s="59">
        <v>1023.65647</v>
      </c>
      <c r="C10792" s="59">
        <f t="shared" si="168"/>
        <v>1.0236564699999999</v>
      </c>
    </row>
    <row r="10793" spans="1:3" x14ac:dyDescent="0.2">
      <c r="A10793" s="61">
        <v>43071.092361111114</v>
      </c>
      <c r="B10793" s="59">
        <v>1023.6630531</v>
      </c>
      <c r="C10793" s="59">
        <f t="shared" si="168"/>
        <v>1.0236630530999999</v>
      </c>
    </row>
    <row r="10794" spans="1:3" x14ac:dyDescent="0.2">
      <c r="A10794" s="61">
        <v>43071.093055555553</v>
      </c>
      <c r="B10794" s="59">
        <v>1023.6768809</v>
      </c>
      <c r="C10794" s="59">
        <f t="shared" si="168"/>
        <v>1.0236768809000001</v>
      </c>
    </row>
    <row r="10795" spans="1:3" x14ac:dyDescent="0.2">
      <c r="A10795" s="61">
        <v>43071.09375</v>
      </c>
      <c r="B10795" s="59">
        <v>1023.6923482</v>
      </c>
      <c r="C10795" s="59">
        <f t="shared" si="168"/>
        <v>1.0236923482</v>
      </c>
    </row>
    <row r="10796" spans="1:3" x14ac:dyDescent="0.2">
      <c r="A10796" s="61">
        <v>43071.094444444447</v>
      </c>
      <c r="B10796" s="59">
        <v>1023.699694</v>
      </c>
      <c r="C10796" s="59">
        <f t="shared" si="168"/>
        <v>1.023699694</v>
      </c>
    </row>
    <row r="10797" spans="1:3" x14ac:dyDescent="0.2">
      <c r="A10797" s="61">
        <v>43071.095138888886</v>
      </c>
      <c r="B10797" s="59">
        <v>1023.6979512</v>
      </c>
      <c r="C10797" s="59">
        <f t="shared" si="168"/>
        <v>1.0236979512</v>
      </c>
    </row>
    <row r="10798" spans="1:3" x14ac:dyDescent="0.2">
      <c r="A10798" s="61">
        <v>43071.095833333333</v>
      </c>
      <c r="B10798" s="59">
        <v>1023.717882</v>
      </c>
      <c r="C10798" s="59">
        <f t="shared" si="168"/>
        <v>1.0237178820000001</v>
      </c>
    </row>
    <row r="10799" spans="1:3" x14ac:dyDescent="0.2">
      <c r="A10799" s="61">
        <v>43071.09652777778</v>
      </c>
      <c r="B10799" s="59">
        <v>1023.7294422</v>
      </c>
      <c r="C10799" s="59">
        <f t="shared" si="168"/>
        <v>1.0237294422000001</v>
      </c>
    </row>
    <row r="10800" spans="1:3" x14ac:dyDescent="0.2">
      <c r="A10800" s="61">
        <v>43071.097222222219</v>
      </c>
      <c r="B10800" s="59">
        <v>1023.7352279</v>
      </c>
      <c r="C10800" s="59">
        <f t="shared" si="168"/>
        <v>1.0237352279</v>
      </c>
    </row>
    <row r="10801" spans="1:3" x14ac:dyDescent="0.2">
      <c r="A10801" s="61">
        <v>43071.097916666666</v>
      </c>
      <c r="B10801" s="59">
        <v>1023.7464928000001</v>
      </c>
      <c r="C10801" s="59">
        <f t="shared" si="168"/>
        <v>1.0237464928</v>
      </c>
    </row>
    <row r="10802" spans="1:3" x14ac:dyDescent="0.2">
      <c r="A10802" s="61">
        <v>43071.098611111112</v>
      </c>
      <c r="B10802" s="59">
        <v>1023.7472662</v>
      </c>
      <c r="C10802" s="59">
        <f t="shared" si="168"/>
        <v>1.0237472662</v>
      </c>
    </row>
    <row r="10803" spans="1:3" x14ac:dyDescent="0.2">
      <c r="A10803" s="61">
        <v>43071.099305555559</v>
      </c>
      <c r="B10803" s="59">
        <v>1023.7427341</v>
      </c>
      <c r="C10803" s="59">
        <f t="shared" si="168"/>
        <v>1.0237427341000001</v>
      </c>
    </row>
    <row r="10804" spans="1:3" x14ac:dyDescent="0.2">
      <c r="A10804" s="61">
        <v>43071.1</v>
      </c>
      <c r="B10804" s="59">
        <v>1023.7479464</v>
      </c>
      <c r="C10804" s="59">
        <f t="shared" si="168"/>
        <v>1.0237479464000001</v>
      </c>
    </row>
    <row r="10805" spans="1:3" x14ac:dyDescent="0.2">
      <c r="A10805" s="61">
        <v>43071.100694444445</v>
      </c>
      <c r="B10805" s="59">
        <v>1023.7489905</v>
      </c>
      <c r="C10805" s="59">
        <f t="shared" si="168"/>
        <v>1.0237489904999999</v>
      </c>
    </row>
    <row r="10806" spans="1:3" x14ac:dyDescent="0.2">
      <c r="A10806" s="61">
        <v>43071.101388888892</v>
      </c>
      <c r="B10806" s="59">
        <v>1023.742903</v>
      </c>
      <c r="C10806" s="59">
        <f t="shared" si="168"/>
        <v>1.023742903</v>
      </c>
    </row>
    <row r="10807" spans="1:3" x14ac:dyDescent="0.2">
      <c r="A10807" s="61">
        <v>43071.102083333331</v>
      </c>
      <c r="B10807" s="59">
        <v>1023.7789812</v>
      </c>
      <c r="C10807" s="59">
        <f t="shared" si="168"/>
        <v>1.0237789812</v>
      </c>
    </row>
    <row r="10808" spans="1:3" x14ac:dyDescent="0.2">
      <c r="A10808" s="61">
        <v>43071.102777777778</v>
      </c>
      <c r="B10808" s="59">
        <v>1023.7835221</v>
      </c>
      <c r="C10808" s="59">
        <f t="shared" si="168"/>
        <v>1.0237835221</v>
      </c>
    </row>
    <row r="10809" spans="1:3" x14ac:dyDescent="0.2">
      <c r="A10809" s="61">
        <v>43071.103472222225</v>
      </c>
      <c r="B10809" s="59">
        <v>1023.7928492</v>
      </c>
      <c r="C10809" s="59">
        <f t="shared" si="168"/>
        <v>1.0237928491999999</v>
      </c>
    </row>
    <row r="10810" spans="1:3" x14ac:dyDescent="0.2">
      <c r="A10810" s="61">
        <v>43071.104166666664</v>
      </c>
      <c r="B10810" s="59">
        <v>1023.7998975</v>
      </c>
      <c r="C10810" s="59">
        <f t="shared" si="168"/>
        <v>1.0237998975</v>
      </c>
    </row>
    <row r="10811" spans="1:3" x14ac:dyDescent="0.2">
      <c r="A10811" s="61">
        <v>43071.104861111111</v>
      </c>
      <c r="B10811" s="59">
        <v>1023.8063392</v>
      </c>
      <c r="C10811" s="59">
        <f t="shared" si="168"/>
        <v>1.0238063392000001</v>
      </c>
    </row>
    <row r="10812" spans="1:3" x14ac:dyDescent="0.2">
      <c r="A10812" s="61">
        <v>43071.105555555558</v>
      </c>
      <c r="B10812" s="59">
        <v>1023.8160571</v>
      </c>
      <c r="C10812" s="59">
        <f t="shared" si="168"/>
        <v>1.0238160570999999</v>
      </c>
    </row>
    <row r="10813" spans="1:3" x14ac:dyDescent="0.2">
      <c r="A10813" s="61">
        <v>43071.106249999997</v>
      </c>
      <c r="B10813" s="59">
        <v>1023.8358462</v>
      </c>
      <c r="C10813" s="59">
        <f t="shared" si="168"/>
        <v>1.0238358461999999</v>
      </c>
    </row>
    <row r="10814" spans="1:3" x14ac:dyDescent="0.2">
      <c r="A10814" s="61">
        <v>43071.106944444444</v>
      </c>
      <c r="B10814" s="59">
        <v>1023.8520913999999</v>
      </c>
      <c r="C10814" s="59">
        <f t="shared" si="168"/>
        <v>1.0238520914</v>
      </c>
    </row>
    <row r="10815" spans="1:3" x14ac:dyDescent="0.2">
      <c r="A10815" s="61">
        <v>43071.107638888891</v>
      </c>
      <c r="B10815" s="59">
        <v>1023.8731638</v>
      </c>
      <c r="C10815" s="59">
        <f t="shared" si="168"/>
        <v>1.0238731638</v>
      </c>
    </row>
    <row r="10816" spans="1:3" x14ac:dyDescent="0.2">
      <c r="A10816" s="61">
        <v>43071.10833333333</v>
      </c>
      <c r="B10816" s="59">
        <v>1023.8994719999999</v>
      </c>
      <c r="C10816" s="59">
        <f t="shared" si="168"/>
        <v>1.0238994719999999</v>
      </c>
    </row>
    <row r="10817" spans="1:3" x14ac:dyDescent="0.2">
      <c r="A10817" s="61">
        <v>43071.109027777777</v>
      </c>
      <c r="B10817" s="59">
        <v>1023.9082983</v>
      </c>
      <c r="C10817" s="59">
        <f t="shared" si="168"/>
        <v>1.0239082982999999</v>
      </c>
    </row>
    <row r="10818" spans="1:3" x14ac:dyDescent="0.2">
      <c r="A10818" s="61">
        <v>43071.109722222223</v>
      </c>
      <c r="B10818" s="59">
        <v>1023.9204061</v>
      </c>
      <c r="C10818" s="59">
        <f t="shared" si="168"/>
        <v>1.0239204061</v>
      </c>
    </row>
    <row r="10819" spans="1:3" x14ac:dyDescent="0.2">
      <c r="A10819" s="61">
        <v>43071.11041666667</v>
      </c>
      <c r="B10819" s="59">
        <v>1023.9172568</v>
      </c>
      <c r="C10819" s="59">
        <f t="shared" ref="C10819:C10882" si="169">B10819/1000</f>
        <v>1.0239172568000001</v>
      </c>
    </row>
    <row r="10820" spans="1:3" x14ac:dyDescent="0.2">
      <c r="A10820" s="61">
        <v>43071.111111111109</v>
      </c>
      <c r="B10820" s="59">
        <v>1023.9167884</v>
      </c>
      <c r="C10820" s="59">
        <f t="shared" si="169"/>
        <v>1.0239167884</v>
      </c>
    </row>
    <row r="10821" spans="1:3" x14ac:dyDescent="0.2">
      <c r="A10821" s="61">
        <v>43071.111805555556</v>
      </c>
      <c r="B10821" s="59">
        <v>1023.9256572</v>
      </c>
      <c r="C10821" s="59">
        <f t="shared" si="169"/>
        <v>1.0239256572</v>
      </c>
    </row>
    <row r="10822" spans="1:3" x14ac:dyDescent="0.2">
      <c r="A10822" s="61">
        <v>43071.112500000003</v>
      </c>
      <c r="B10822" s="59">
        <v>1023.9358099</v>
      </c>
      <c r="C10822" s="59">
        <f t="shared" si="169"/>
        <v>1.0239358099</v>
      </c>
    </row>
    <row r="10823" spans="1:3" x14ac:dyDescent="0.2">
      <c r="A10823" s="61">
        <v>43071.113194444442</v>
      </c>
      <c r="B10823" s="59">
        <v>1023.94404</v>
      </c>
      <c r="C10823" s="59">
        <f t="shared" si="169"/>
        <v>1.0239440399999999</v>
      </c>
    </row>
    <row r="10824" spans="1:3" x14ac:dyDescent="0.2">
      <c r="A10824" s="61">
        <v>43071.113888888889</v>
      </c>
      <c r="B10824" s="59">
        <v>1023.9564035</v>
      </c>
      <c r="C10824" s="59">
        <f t="shared" si="169"/>
        <v>1.0239564034999999</v>
      </c>
    </row>
    <row r="10825" spans="1:3" x14ac:dyDescent="0.2">
      <c r="A10825" s="61">
        <v>43071.114583333336</v>
      </c>
      <c r="B10825" s="59">
        <v>1023.983016</v>
      </c>
      <c r="C10825" s="59">
        <f t="shared" si="169"/>
        <v>1.0239830160000001</v>
      </c>
    </row>
    <row r="10826" spans="1:3" x14ac:dyDescent="0.2">
      <c r="A10826" s="61">
        <v>43071.115277777775</v>
      </c>
      <c r="B10826" s="59">
        <v>1024.0109021999999</v>
      </c>
      <c r="C10826" s="59">
        <f t="shared" si="169"/>
        <v>1.0240109021999999</v>
      </c>
    </row>
    <row r="10827" spans="1:3" x14ac:dyDescent="0.2">
      <c r="A10827" s="61">
        <v>43071.115972222222</v>
      </c>
      <c r="B10827" s="59">
        <v>1024.0232484000001</v>
      </c>
      <c r="C10827" s="59">
        <f t="shared" si="169"/>
        <v>1.0240232484</v>
      </c>
    </row>
    <row r="10828" spans="1:3" x14ac:dyDescent="0.2">
      <c r="A10828" s="61">
        <v>43071.116666666669</v>
      </c>
      <c r="B10828" s="59">
        <v>1024.0369065</v>
      </c>
      <c r="C10828" s="59">
        <f t="shared" si="169"/>
        <v>1.0240369064999999</v>
      </c>
    </row>
    <row r="10829" spans="1:3" x14ac:dyDescent="0.2">
      <c r="A10829" s="61">
        <v>43071.117361111108</v>
      </c>
      <c r="B10829" s="59">
        <v>1024.0433661</v>
      </c>
      <c r="C10829" s="59">
        <f t="shared" si="169"/>
        <v>1.0240433660999999</v>
      </c>
    </row>
    <row r="10830" spans="1:3" x14ac:dyDescent="0.2">
      <c r="A10830" s="61">
        <v>43071.118055555555</v>
      </c>
      <c r="B10830" s="59">
        <v>1024.0486461999999</v>
      </c>
      <c r="C10830" s="59">
        <f t="shared" si="169"/>
        <v>1.0240486461999998</v>
      </c>
    </row>
    <row r="10831" spans="1:3" x14ac:dyDescent="0.2">
      <c r="A10831" s="61">
        <v>43071.118750000001</v>
      </c>
      <c r="B10831" s="59">
        <v>1024.0644417000001</v>
      </c>
      <c r="C10831" s="59">
        <f t="shared" si="169"/>
        <v>1.0240644417</v>
      </c>
    </row>
    <row r="10832" spans="1:3" x14ac:dyDescent="0.2">
      <c r="A10832" s="61">
        <v>43071.119444444441</v>
      </c>
      <c r="B10832" s="59">
        <v>1024.0775633999999</v>
      </c>
      <c r="C10832" s="59">
        <f t="shared" si="169"/>
        <v>1.0240775633999999</v>
      </c>
    </row>
    <row r="10833" spans="1:3" x14ac:dyDescent="0.2">
      <c r="A10833" s="61">
        <v>43071.120138888888</v>
      </c>
      <c r="B10833" s="59">
        <v>1024.0812519000001</v>
      </c>
      <c r="C10833" s="59">
        <f t="shared" si="169"/>
        <v>1.0240812519</v>
      </c>
    </row>
    <row r="10834" spans="1:3" x14ac:dyDescent="0.2">
      <c r="A10834" s="61">
        <v>43071.120833333334</v>
      </c>
      <c r="B10834" s="59">
        <v>1024.0838897000001</v>
      </c>
      <c r="C10834" s="59">
        <f t="shared" si="169"/>
        <v>1.0240838897000002</v>
      </c>
    </row>
    <row r="10835" spans="1:3" x14ac:dyDescent="0.2">
      <c r="A10835" s="61">
        <v>43071.121527777781</v>
      </c>
      <c r="B10835" s="59">
        <v>1024.0929490999999</v>
      </c>
      <c r="C10835" s="59">
        <f t="shared" si="169"/>
        <v>1.0240929490999999</v>
      </c>
    </row>
    <row r="10836" spans="1:3" x14ac:dyDescent="0.2">
      <c r="A10836" s="61">
        <v>43071.12222222222</v>
      </c>
      <c r="B10836" s="59">
        <v>1024.0933146</v>
      </c>
      <c r="C10836" s="59">
        <f t="shared" si="169"/>
        <v>1.0240933146</v>
      </c>
    </row>
    <row r="10837" spans="1:3" x14ac:dyDescent="0.2">
      <c r="A10837" s="61">
        <v>43071.122916666667</v>
      </c>
      <c r="B10837" s="59">
        <v>1024.1065286999999</v>
      </c>
      <c r="C10837" s="59">
        <f t="shared" si="169"/>
        <v>1.0241065287</v>
      </c>
    </row>
    <row r="10838" spans="1:3" x14ac:dyDescent="0.2">
      <c r="A10838" s="61">
        <v>43071.123611111114</v>
      </c>
      <c r="B10838" s="59">
        <v>1024.1337226999999</v>
      </c>
      <c r="C10838" s="59">
        <f t="shared" si="169"/>
        <v>1.0241337226999998</v>
      </c>
    </row>
    <row r="10839" spans="1:3" x14ac:dyDescent="0.2">
      <c r="A10839" s="61">
        <v>43071.124305555553</v>
      </c>
      <c r="B10839" s="59">
        <v>1024.1397287</v>
      </c>
      <c r="C10839" s="59">
        <f t="shared" si="169"/>
        <v>1.0241397287</v>
      </c>
    </row>
    <row r="10840" spans="1:3" x14ac:dyDescent="0.2">
      <c r="A10840" s="61">
        <v>43071.125</v>
      </c>
      <c r="B10840" s="59">
        <v>1024.1593296999999</v>
      </c>
      <c r="C10840" s="59">
        <f t="shared" si="169"/>
        <v>1.0241593297</v>
      </c>
    </row>
    <row r="10841" spans="1:3" x14ac:dyDescent="0.2">
      <c r="A10841" s="61">
        <v>43071.125694444447</v>
      </c>
      <c r="B10841" s="59">
        <v>1024.1576175</v>
      </c>
      <c r="C10841" s="59">
        <f t="shared" si="169"/>
        <v>1.0241576175</v>
      </c>
    </row>
    <row r="10842" spans="1:3" x14ac:dyDescent="0.2">
      <c r="A10842" s="61">
        <v>43071.126388888886</v>
      </c>
      <c r="B10842" s="59">
        <v>1024.1668910000001</v>
      </c>
      <c r="C10842" s="59">
        <f t="shared" si="169"/>
        <v>1.0241668910000001</v>
      </c>
    </row>
    <row r="10843" spans="1:3" x14ac:dyDescent="0.2">
      <c r="A10843" s="61">
        <v>43071.127083333333</v>
      </c>
      <c r="B10843" s="59">
        <v>1024.1825696000001</v>
      </c>
      <c r="C10843" s="59">
        <f t="shared" si="169"/>
        <v>1.0241825696</v>
      </c>
    </row>
    <row r="10844" spans="1:3" x14ac:dyDescent="0.2">
      <c r="A10844" s="61">
        <v>43071.12777777778</v>
      </c>
      <c r="B10844" s="59">
        <v>1024.1957129</v>
      </c>
      <c r="C10844" s="59">
        <f t="shared" si="169"/>
        <v>1.0241957128999999</v>
      </c>
    </row>
    <row r="10845" spans="1:3" x14ac:dyDescent="0.2">
      <c r="A10845" s="61">
        <v>43071.128472222219</v>
      </c>
      <c r="B10845" s="59">
        <v>1024.1979876</v>
      </c>
      <c r="C10845" s="59">
        <f t="shared" si="169"/>
        <v>1.0241979876</v>
      </c>
    </row>
    <row r="10846" spans="1:3" x14ac:dyDescent="0.2">
      <c r="A10846" s="61">
        <v>43071.129166666666</v>
      </c>
      <c r="B10846" s="59">
        <v>1024.2145946999999</v>
      </c>
      <c r="C10846" s="59">
        <f t="shared" si="169"/>
        <v>1.0242145946999999</v>
      </c>
    </row>
    <row r="10847" spans="1:3" x14ac:dyDescent="0.2">
      <c r="A10847" s="61">
        <v>43071.129861111112</v>
      </c>
      <c r="B10847" s="59">
        <v>1024.2670598</v>
      </c>
      <c r="C10847" s="59">
        <f t="shared" si="169"/>
        <v>1.0242670597999999</v>
      </c>
    </row>
    <row r="10848" spans="1:3" x14ac:dyDescent="0.2">
      <c r="A10848" s="61">
        <v>43071.130555555559</v>
      </c>
      <c r="B10848" s="59">
        <v>1024.2897270999999</v>
      </c>
      <c r="C10848" s="59">
        <f t="shared" si="169"/>
        <v>1.0242897271</v>
      </c>
    </row>
    <row r="10849" spans="1:3" x14ac:dyDescent="0.2">
      <c r="A10849" s="61">
        <v>43071.131249999999</v>
      </c>
      <c r="B10849" s="59">
        <v>1024.3018646</v>
      </c>
      <c r="C10849" s="59">
        <f t="shared" si="169"/>
        <v>1.0243018645999999</v>
      </c>
    </row>
    <row r="10850" spans="1:3" x14ac:dyDescent="0.2">
      <c r="A10850" s="61">
        <v>43071.131944444445</v>
      </c>
      <c r="B10850" s="59">
        <v>1024.3152269</v>
      </c>
      <c r="C10850" s="59">
        <f t="shared" si="169"/>
        <v>1.0243152269</v>
      </c>
    </row>
    <row r="10851" spans="1:3" x14ac:dyDescent="0.2">
      <c r="A10851" s="61">
        <v>43071.132638888892</v>
      </c>
      <c r="B10851" s="59">
        <v>1024.3277333999999</v>
      </c>
      <c r="C10851" s="59">
        <f t="shared" si="169"/>
        <v>1.0243277334000001</v>
      </c>
    </row>
    <row r="10852" spans="1:3" x14ac:dyDescent="0.2">
      <c r="A10852" s="61">
        <v>43071.133333333331</v>
      </c>
      <c r="B10852" s="59">
        <v>1024.3521131</v>
      </c>
      <c r="C10852" s="59">
        <f t="shared" si="169"/>
        <v>1.0243521131</v>
      </c>
    </row>
    <row r="10853" spans="1:3" x14ac:dyDescent="0.2">
      <c r="A10853" s="61">
        <v>43071.134027777778</v>
      </c>
      <c r="B10853" s="59">
        <v>1024.3562256</v>
      </c>
      <c r="C10853" s="59">
        <f t="shared" si="169"/>
        <v>1.0243562256000001</v>
      </c>
    </row>
    <row r="10854" spans="1:3" x14ac:dyDescent="0.2">
      <c r="A10854" s="61">
        <v>43071.134722222225</v>
      </c>
      <c r="B10854" s="59">
        <v>1024.3466771000001</v>
      </c>
      <c r="C10854" s="59">
        <f t="shared" si="169"/>
        <v>1.0243466771</v>
      </c>
    </row>
    <row r="10855" spans="1:3" x14ac:dyDescent="0.2">
      <c r="A10855" s="61">
        <v>43071.135416666664</v>
      </c>
      <c r="B10855" s="59">
        <v>1024.3308666</v>
      </c>
      <c r="C10855" s="59">
        <f t="shared" si="169"/>
        <v>1.0243308665999999</v>
      </c>
    </row>
    <row r="10856" spans="1:3" x14ac:dyDescent="0.2">
      <c r="A10856" s="61">
        <v>43071.136111111111</v>
      </c>
      <c r="B10856" s="59">
        <v>1024.3340582000001</v>
      </c>
      <c r="C10856" s="59">
        <f t="shared" si="169"/>
        <v>1.0243340582</v>
      </c>
    </row>
    <row r="10857" spans="1:3" x14ac:dyDescent="0.2">
      <c r="A10857" s="61">
        <v>43071.136805555558</v>
      </c>
      <c r="B10857" s="59">
        <v>1024.3234147000001</v>
      </c>
      <c r="C10857" s="59">
        <f t="shared" si="169"/>
        <v>1.0243234147</v>
      </c>
    </row>
    <row r="10858" spans="1:3" x14ac:dyDescent="0.2">
      <c r="A10858" s="61">
        <v>43071.137499999997</v>
      </c>
      <c r="B10858" s="59">
        <v>1024.3194414</v>
      </c>
      <c r="C10858" s="59">
        <f t="shared" si="169"/>
        <v>1.0243194413999999</v>
      </c>
    </row>
    <row r="10859" spans="1:3" x14ac:dyDescent="0.2">
      <c r="A10859" s="61">
        <v>43071.138194444444</v>
      </c>
      <c r="B10859" s="59">
        <v>1024.3243258</v>
      </c>
      <c r="C10859" s="59">
        <f t="shared" si="169"/>
        <v>1.0243243258000001</v>
      </c>
    </row>
    <row r="10860" spans="1:3" x14ac:dyDescent="0.2">
      <c r="A10860" s="61">
        <v>43071.138888888891</v>
      </c>
      <c r="B10860" s="59">
        <v>1024.3226886</v>
      </c>
      <c r="C10860" s="59">
        <f t="shared" si="169"/>
        <v>1.0243226886000001</v>
      </c>
    </row>
    <row r="10861" spans="1:3" x14ac:dyDescent="0.2">
      <c r="A10861" s="61">
        <v>43071.13958333333</v>
      </c>
      <c r="B10861" s="59">
        <v>1024.3230619000001</v>
      </c>
      <c r="C10861" s="59">
        <f t="shared" si="169"/>
        <v>1.0243230619000001</v>
      </c>
    </row>
    <row r="10862" spans="1:3" x14ac:dyDescent="0.2">
      <c r="A10862" s="61">
        <v>43071.140277777777</v>
      </c>
      <c r="B10862" s="59">
        <v>1024.3209099000001</v>
      </c>
      <c r="C10862" s="59">
        <f t="shared" si="169"/>
        <v>1.0243209099000001</v>
      </c>
    </row>
    <row r="10863" spans="1:3" x14ac:dyDescent="0.2">
      <c r="A10863" s="61">
        <v>43071.140972222223</v>
      </c>
      <c r="B10863" s="59">
        <v>1024.3195470000001</v>
      </c>
      <c r="C10863" s="59">
        <f t="shared" si="169"/>
        <v>1.0243195470000002</v>
      </c>
    </row>
    <row r="10864" spans="1:3" x14ac:dyDescent="0.2">
      <c r="A10864" s="61">
        <v>43071.14166666667</v>
      </c>
      <c r="B10864" s="59">
        <v>1024.3200737</v>
      </c>
      <c r="C10864" s="59">
        <f t="shared" si="169"/>
        <v>1.0243200737</v>
      </c>
    </row>
    <row r="10865" spans="1:3" x14ac:dyDescent="0.2">
      <c r="A10865" s="61">
        <v>43071.142361111109</v>
      </c>
      <c r="B10865" s="59">
        <v>1024.3212329999999</v>
      </c>
      <c r="C10865" s="59">
        <f t="shared" si="169"/>
        <v>1.024321233</v>
      </c>
    </row>
    <row r="10866" spans="1:3" x14ac:dyDescent="0.2">
      <c r="A10866" s="61">
        <v>43071.143055555556</v>
      </c>
      <c r="B10866" s="59">
        <v>1024.3443239000001</v>
      </c>
      <c r="C10866" s="59">
        <f t="shared" si="169"/>
        <v>1.0243443239000001</v>
      </c>
    </row>
    <row r="10867" spans="1:3" x14ac:dyDescent="0.2">
      <c r="A10867" s="61">
        <v>43071.143750000003</v>
      </c>
      <c r="B10867" s="59">
        <v>1024.3571597</v>
      </c>
      <c r="C10867" s="59">
        <f t="shared" si="169"/>
        <v>1.0243571597000001</v>
      </c>
    </row>
    <row r="10868" spans="1:3" x14ac:dyDescent="0.2">
      <c r="A10868" s="61">
        <v>43071.144444444442</v>
      </c>
      <c r="B10868" s="59">
        <v>1024.3713344</v>
      </c>
      <c r="C10868" s="59">
        <f t="shared" si="169"/>
        <v>1.0243713344000001</v>
      </c>
    </row>
    <row r="10869" spans="1:3" x14ac:dyDescent="0.2">
      <c r="A10869" s="61">
        <v>43071.145138888889</v>
      </c>
      <c r="B10869" s="59">
        <v>1024.3870952</v>
      </c>
      <c r="C10869" s="59">
        <f t="shared" si="169"/>
        <v>1.0243870952</v>
      </c>
    </row>
    <row r="10870" spans="1:3" x14ac:dyDescent="0.2">
      <c r="A10870" s="61">
        <v>43071.145833333336</v>
      </c>
      <c r="B10870" s="59">
        <v>1024.4015224</v>
      </c>
      <c r="C10870" s="59">
        <f t="shared" si="169"/>
        <v>1.0244015224</v>
      </c>
    </row>
    <row r="10871" spans="1:3" x14ac:dyDescent="0.2">
      <c r="A10871" s="61">
        <v>43071.146527777775</v>
      </c>
      <c r="B10871" s="59">
        <v>1024.4204973000001</v>
      </c>
      <c r="C10871" s="59">
        <f t="shared" si="169"/>
        <v>1.0244204973000002</v>
      </c>
    </row>
    <row r="10872" spans="1:3" x14ac:dyDescent="0.2">
      <c r="A10872" s="61">
        <v>43071.147222222222</v>
      </c>
      <c r="B10872" s="59">
        <v>1024.4214870999999</v>
      </c>
      <c r="C10872" s="59">
        <f t="shared" si="169"/>
        <v>1.0244214870999999</v>
      </c>
    </row>
    <row r="10873" spans="1:3" x14ac:dyDescent="0.2">
      <c r="A10873" s="61">
        <v>43071.147916666669</v>
      </c>
      <c r="B10873" s="59">
        <v>1024.4267566999999</v>
      </c>
      <c r="C10873" s="59">
        <f t="shared" si="169"/>
        <v>1.0244267567000001</v>
      </c>
    </row>
    <row r="10874" spans="1:3" x14ac:dyDescent="0.2">
      <c r="A10874" s="61">
        <v>43071.148611111108</v>
      </c>
      <c r="B10874" s="59">
        <v>1024.4198623</v>
      </c>
      <c r="C10874" s="59">
        <f t="shared" si="169"/>
        <v>1.0244198623</v>
      </c>
    </row>
    <row r="10875" spans="1:3" x14ac:dyDescent="0.2">
      <c r="A10875" s="61">
        <v>43071.149305555555</v>
      </c>
      <c r="B10875" s="59">
        <v>1024.4134323000001</v>
      </c>
      <c r="C10875" s="59">
        <f t="shared" si="169"/>
        <v>1.0244134323</v>
      </c>
    </row>
    <row r="10876" spans="1:3" x14ac:dyDescent="0.2">
      <c r="A10876" s="61">
        <v>43071.15</v>
      </c>
      <c r="B10876" s="59">
        <v>1024.4214652000001</v>
      </c>
      <c r="C10876" s="59">
        <f t="shared" si="169"/>
        <v>1.0244214652000001</v>
      </c>
    </row>
    <row r="10877" spans="1:3" x14ac:dyDescent="0.2">
      <c r="A10877" s="61">
        <v>43071.150694444441</v>
      </c>
      <c r="B10877" s="59">
        <v>1024.4324028999999</v>
      </c>
      <c r="C10877" s="59">
        <f t="shared" si="169"/>
        <v>1.0244324029</v>
      </c>
    </row>
    <row r="10878" spans="1:3" x14ac:dyDescent="0.2">
      <c r="A10878" s="61">
        <v>43071.151388888888</v>
      </c>
      <c r="B10878" s="59">
        <v>1024.4324405</v>
      </c>
      <c r="C10878" s="59">
        <f t="shared" si="169"/>
        <v>1.0244324405</v>
      </c>
    </row>
    <row r="10879" spans="1:3" x14ac:dyDescent="0.2">
      <c r="A10879" s="61">
        <v>43071.152083333334</v>
      </c>
      <c r="B10879" s="59">
        <v>1024.4191931</v>
      </c>
      <c r="C10879" s="59">
        <f t="shared" si="169"/>
        <v>1.0244191931</v>
      </c>
    </row>
    <row r="10880" spans="1:3" x14ac:dyDescent="0.2">
      <c r="A10880" s="61">
        <v>43071.152777777781</v>
      </c>
      <c r="B10880" s="59">
        <v>1024.4176272</v>
      </c>
      <c r="C10880" s="59">
        <f t="shared" si="169"/>
        <v>1.0244176272000001</v>
      </c>
    </row>
    <row r="10881" spans="1:3" x14ac:dyDescent="0.2">
      <c r="A10881" s="61">
        <v>43071.15347222222</v>
      </c>
      <c r="B10881" s="59">
        <v>1024.4198617</v>
      </c>
      <c r="C10881" s="59">
        <f t="shared" si="169"/>
        <v>1.0244198617</v>
      </c>
    </row>
    <row r="10882" spans="1:3" x14ac:dyDescent="0.2">
      <c r="A10882" s="61">
        <v>43071.154166666667</v>
      </c>
      <c r="B10882" s="59">
        <v>1024.4218461</v>
      </c>
      <c r="C10882" s="59">
        <f t="shared" si="169"/>
        <v>1.0244218461000001</v>
      </c>
    </row>
    <row r="10883" spans="1:3" x14ac:dyDescent="0.2">
      <c r="A10883" s="61">
        <v>43071.154861111114</v>
      </c>
      <c r="B10883" s="59">
        <v>1024.4243432000001</v>
      </c>
      <c r="C10883" s="59">
        <f t="shared" ref="C10883:C10946" si="170">B10883/1000</f>
        <v>1.0244243432</v>
      </c>
    </row>
    <row r="10884" spans="1:3" x14ac:dyDescent="0.2">
      <c r="A10884" s="61">
        <v>43071.155555555553</v>
      </c>
      <c r="B10884" s="59">
        <v>1024.4339649000001</v>
      </c>
      <c r="C10884" s="59">
        <f t="shared" si="170"/>
        <v>1.0244339649</v>
      </c>
    </row>
    <row r="10885" spans="1:3" x14ac:dyDescent="0.2">
      <c r="A10885" s="61">
        <v>43071.15625</v>
      </c>
      <c r="B10885" s="59">
        <v>1024.4576357999999</v>
      </c>
      <c r="C10885" s="59">
        <f t="shared" si="170"/>
        <v>1.0244576357999999</v>
      </c>
    </row>
    <row r="10886" spans="1:3" x14ac:dyDescent="0.2">
      <c r="A10886" s="61">
        <v>43071.156944444447</v>
      </c>
      <c r="B10886" s="59">
        <v>1024.4661547000001</v>
      </c>
      <c r="C10886" s="59">
        <f t="shared" si="170"/>
        <v>1.0244661547</v>
      </c>
    </row>
    <row r="10887" spans="1:3" x14ac:dyDescent="0.2">
      <c r="A10887" s="61">
        <v>43071.157638888886</v>
      </c>
      <c r="B10887" s="59">
        <v>1024.46236</v>
      </c>
      <c r="C10887" s="59">
        <f t="shared" si="170"/>
        <v>1.02446236</v>
      </c>
    </row>
    <row r="10888" spans="1:3" x14ac:dyDescent="0.2">
      <c r="A10888" s="61">
        <v>43071.158333333333</v>
      </c>
      <c r="B10888" s="59">
        <v>1024.4705991000001</v>
      </c>
      <c r="C10888" s="59">
        <f t="shared" si="170"/>
        <v>1.0244705991</v>
      </c>
    </row>
    <row r="10889" spans="1:3" x14ac:dyDescent="0.2">
      <c r="A10889" s="61">
        <v>43071.15902777778</v>
      </c>
      <c r="B10889" s="59">
        <v>1024.4727362000001</v>
      </c>
      <c r="C10889" s="59">
        <f t="shared" si="170"/>
        <v>1.0244727362000001</v>
      </c>
    </row>
    <row r="10890" spans="1:3" x14ac:dyDescent="0.2">
      <c r="A10890" s="61">
        <v>43071.159722222219</v>
      </c>
      <c r="B10890" s="59">
        <v>1024.4942126000001</v>
      </c>
      <c r="C10890" s="59">
        <f t="shared" si="170"/>
        <v>1.0244942126000001</v>
      </c>
    </row>
    <row r="10891" spans="1:3" x14ac:dyDescent="0.2">
      <c r="A10891" s="61">
        <v>43071.160416666666</v>
      </c>
      <c r="B10891" s="59">
        <v>1024.4856745</v>
      </c>
      <c r="C10891" s="59">
        <f t="shared" si="170"/>
        <v>1.0244856744999999</v>
      </c>
    </row>
    <row r="10892" spans="1:3" x14ac:dyDescent="0.2">
      <c r="A10892" s="61">
        <v>43071.161111111112</v>
      </c>
      <c r="B10892" s="59">
        <v>1024.4838531</v>
      </c>
      <c r="C10892" s="59">
        <f t="shared" si="170"/>
        <v>1.0244838531</v>
      </c>
    </row>
    <row r="10893" spans="1:3" x14ac:dyDescent="0.2">
      <c r="A10893" s="61">
        <v>43071.161805555559</v>
      </c>
      <c r="B10893" s="59">
        <v>1024.4811460000001</v>
      </c>
      <c r="C10893" s="59">
        <f t="shared" si="170"/>
        <v>1.0244811460000001</v>
      </c>
    </row>
    <row r="10894" spans="1:3" x14ac:dyDescent="0.2">
      <c r="A10894" s="61">
        <v>43071.162499999999</v>
      </c>
      <c r="B10894" s="59">
        <v>1024.4772909999999</v>
      </c>
      <c r="C10894" s="59">
        <f t="shared" si="170"/>
        <v>1.024477291</v>
      </c>
    </row>
    <row r="10895" spans="1:3" x14ac:dyDescent="0.2">
      <c r="A10895" s="61">
        <v>43071.163194444445</v>
      </c>
      <c r="B10895" s="59">
        <v>1024.4663532</v>
      </c>
      <c r="C10895" s="59">
        <f t="shared" si="170"/>
        <v>1.0244663532</v>
      </c>
    </row>
    <row r="10896" spans="1:3" x14ac:dyDescent="0.2">
      <c r="A10896" s="61">
        <v>43071.163888888892</v>
      </c>
      <c r="B10896" s="59">
        <v>1024.4473512</v>
      </c>
      <c r="C10896" s="59">
        <f t="shared" si="170"/>
        <v>1.0244473511999999</v>
      </c>
    </row>
    <row r="10897" spans="1:3" x14ac:dyDescent="0.2">
      <c r="A10897" s="61">
        <v>43071.164583333331</v>
      </c>
      <c r="B10897" s="59">
        <v>1024.4397653000001</v>
      </c>
      <c r="C10897" s="59">
        <f t="shared" si="170"/>
        <v>1.0244397653000001</v>
      </c>
    </row>
    <row r="10898" spans="1:3" x14ac:dyDescent="0.2">
      <c r="A10898" s="61">
        <v>43071.165277777778</v>
      </c>
      <c r="B10898" s="59">
        <v>1024.4516142</v>
      </c>
      <c r="C10898" s="59">
        <f t="shared" si="170"/>
        <v>1.0244516142</v>
      </c>
    </row>
    <row r="10899" spans="1:3" x14ac:dyDescent="0.2">
      <c r="A10899" s="61">
        <v>43071.165972222225</v>
      </c>
      <c r="B10899" s="59">
        <v>1024.4460726</v>
      </c>
      <c r="C10899" s="59">
        <f t="shared" si="170"/>
        <v>1.0244460726</v>
      </c>
    </row>
    <row r="10900" spans="1:3" x14ac:dyDescent="0.2">
      <c r="A10900" s="61">
        <v>43071.166666666664</v>
      </c>
      <c r="B10900" s="59">
        <v>1024.4401584</v>
      </c>
      <c r="C10900" s="59">
        <f t="shared" si="170"/>
        <v>1.0244401584</v>
      </c>
    </row>
    <row r="10901" spans="1:3" x14ac:dyDescent="0.2">
      <c r="A10901" s="61">
        <v>43071.167361111111</v>
      </c>
      <c r="B10901" s="59">
        <v>1024.4465494999999</v>
      </c>
      <c r="C10901" s="59">
        <f t="shared" si="170"/>
        <v>1.0244465494999999</v>
      </c>
    </row>
    <row r="10902" spans="1:3" x14ac:dyDescent="0.2">
      <c r="A10902" s="61">
        <v>43071.168055555558</v>
      </c>
      <c r="B10902" s="59">
        <v>1024.4591839</v>
      </c>
      <c r="C10902" s="59">
        <f t="shared" si="170"/>
        <v>1.0244591838999999</v>
      </c>
    </row>
    <row r="10903" spans="1:3" x14ac:dyDescent="0.2">
      <c r="A10903" s="61">
        <v>43071.168749999997</v>
      </c>
      <c r="B10903" s="59">
        <v>1024.4779143999999</v>
      </c>
      <c r="C10903" s="59">
        <f t="shared" si="170"/>
        <v>1.0244779144</v>
      </c>
    </row>
    <row r="10904" spans="1:3" x14ac:dyDescent="0.2">
      <c r="A10904" s="61">
        <v>43071.169444444444</v>
      </c>
      <c r="B10904" s="59">
        <v>1024.4880178000001</v>
      </c>
      <c r="C10904" s="59">
        <f t="shared" si="170"/>
        <v>1.0244880178</v>
      </c>
    </row>
    <row r="10905" spans="1:3" x14ac:dyDescent="0.2">
      <c r="A10905" s="61">
        <v>43071.170138888891</v>
      </c>
      <c r="B10905" s="59">
        <v>1024.5019677</v>
      </c>
      <c r="C10905" s="59">
        <f t="shared" si="170"/>
        <v>1.0245019677</v>
      </c>
    </row>
    <row r="10906" spans="1:3" x14ac:dyDescent="0.2">
      <c r="A10906" s="61">
        <v>43071.17083333333</v>
      </c>
      <c r="B10906" s="59">
        <v>1024.5008544</v>
      </c>
      <c r="C10906" s="59">
        <f t="shared" si="170"/>
        <v>1.0245008544</v>
      </c>
    </row>
    <row r="10907" spans="1:3" x14ac:dyDescent="0.2">
      <c r="A10907" s="61">
        <v>43071.171527777777</v>
      </c>
      <c r="B10907" s="59">
        <v>1024.5159836</v>
      </c>
      <c r="C10907" s="59">
        <f t="shared" si="170"/>
        <v>1.0245159836</v>
      </c>
    </row>
    <row r="10908" spans="1:3" x14ac:dyDescent="0.2">
      <c r="A10908" s="61">
        <v>43071.172222222223</v>
      </c>
      <c r="B10908" s="59">
        <v>1024.5207042</v>
      </c>
      <c r="C10908" s="59">
        <f t="shared" si="170"/>
        <v>1.0245207042</v>
      </c>
    </row>
    <row r="10909" spans="1:3" x14ac:dyDescent="0.2">
      <c r="A10909" s="61">
        <v>43071.17291666667</v>
      </c>
      <c r="B10909" s="59">
        <v>1024.5213014000001</v>
      </c>
      <c r="C10909" s="59">
        <f t="shared" si="170"/>
        <v>1.0245213014000001</v>
      </c>
    </row>
    <row r="10910" spans="1:3" x14ac:dyDescent="0.2">
      <c r="A10910" s="61">
        <v>43071.173611111109</v>
      </c>
      <c r="B10910" s="59">
        <v>1024.5158558999999</v>
      </c>
      <c r="C10910" s="59">
        <f t="shared" si="170"/>
        <v>1.0245158558999998</v>
      </c>
    </row>
    <row r="10911" spans="1:3" x14ac:dyDescent="0.2">
      <c r="A10911" s="61">
        <v>43071.174305555556</v>
      </c>
      <c r="B10911" s="59">
        <v>1024.5170553999999</v>
      </c>
      <c r="C10911" s="59">
        <f t="shared" si="170"/>
        <v>1.0245170553999998</v>
      </c>
    </row>
    <row r="10912" spans="1:3" x14ac:dyDescent="0.2">
      <c r="A10912" s="61">
        <v>43071.175000000003</v>
      </c>
      <c r="B10912" s="59">
        <v>1024.5230707999999</v>
      </c>
      <c r="C10912" s="59">
        <f t="shared" si="170"/>
        <v>1.0245230707999999</v>
      </c>
    </row>
    <row r="10913" spans="1:3" x14ac:dyDescent="0.2">
      <c r="A10913" s="61">
        <v>43071.175694444442</v>
      </c>
      <c r="B10913" s="59">
        <v>1024.5310347</v>
      </c>
      <c r="C10913" s="59">
        <f t="shared" si="170"/>
        <v>1.0245310347000001</v>
      </c>
    </row>
    <row r="10914" spans="1:3" x14ac:dyDescent="0.2">
      <c r="A10914" s="61">
        <v>43071.176388888889</v>
      </c>
      <c r="B10914" s="59">
        <v>1024.5436245999999</v>
      </c>
      <c r="C10914" s="59">
        <f t="shared" si="170"/>
        <v>1.0245436245999999</v>
      </c>
    </row>
    <row r="10915" spans="1:3" x14ac:dyDescent="0.2">
      <c r="A10915" s="61">
        <v>43071.177083333336</v>
      </c>
      <c r="B10915" s="59">
        <v>1024.5534147000001</v>
      </c>
      <c r="C10915" s="59">
        <f t="shared" si="170"/>
        <v>1.0245534147000002</v>
      </c>
    </row>
    <row r="10916" spans="1:3" x14ac:dyDescent="0.2">
      <c r="A10916" s="61">
        <v>43071.177777777775</v>
      </c>
      <c r="B10916" s="59">
        <v>1024.5729309000001</v>
      </c>
      <c r="C10916" s="59">
        <f t="shared" si="170"/>
        <v>1.0245729309</v>
      </c>
    </row>
    <row r="10917" spans="1:3" x14ac:dyDescent="0.2">
      <c r="A10917" s="61">
        <v>43071.178472222222</v>
      </c>
      <c r="B10917" s="59">
        <v>1024.5928369999999</v>
      </c>
      <c r="C10917" s="59">
        <f t="shared" si="170"/>
        <v>1.0245928369999999</v>
      </c>
    </row>
    <row r="10918" spans="1:3" x14ac:dyDescent="0.2">
      <c r="A10918" s="61">
        <v>43071.179166666669</v>
      </c>
      <c r="B10918" s="59">
        <v>1024.6104965</v>
      </c>
      <c r="C10918" s="59">
        <f t="shared" si="170"/>
        <v>1.0246104965</v>
      </c>
    </row>
    <row r="10919" spans="1:3" x14ac:dyDescent="0.2">
      <c r="A10919" s="61">
        <v>43071.179861111108</v>
      </c>
      <c r="B10919" s="59">
        <v>1024.6348326</v>
      </c>
      <c r="C10919" s="59">
        <f t="shared" si="170"/>
        <v>1.0246348325999999</v>
      </c>
    </row>
    <row r="10920" spans="1:3" x14ac:dyDescent="0.2">
      <c r="A10920" s="61">
        <v>43071.180555555555</v>
      </c>
      <c r="B10920" s="59">
        <v>1024.6565714000001</v>
      </c>
      <c r="C10920" s="59">
        <f t="shared" si="170"/>
        <v>1.0246565714</v>
      </c>
    </row>
    <row r="10921" spans="1:3" x14ac:dyDescent="0.2">
      <c r="A10921" s="61">
        <v>43071.181250000001</v>
      </c>
      <c r="B10921" s="59">
        <v>1024.6693425999999</v>
      </c>
      <c r="C10921" s="59">
        <f t="shared" si="170"/>
        <v>1.0246693426</v>
      </c>
    </row>
    <row r="10922" spans="1:3" x14ac:dyDescent="0.2">
      <c r="A10922" s="61">
        <v>43071.181944444441</v>
      </c>
      <c r="B10922" s="59">
        <v>1024.6800846000001</v>
      </c>
      <c r="C10922" s="59">
        <f t="shared" si="170"/>
        <v>1.0246800846000002</v>
      </c>
    </row>
    <row r="10923" spans="1:3" x14ac:dyDescent="0.2">
      <c r="A10923" s="61">
        <v>43071.182638888888</v>
      </c>
      <c r="B10923" s="59">
        <v>1024.6882094</v>
      </c>
      <c r="C10923" s="59">
        <f t="shared" si="170"/>
        <v>1.0246882094</v>
      </c>
    </row>
    <row r="10924" spans="1:3" x14ac:dyDescent="0.2">
      <c r="A10924" s="61">
        <v>43071.183333333334</v>
      </c>
      <c r="B10924" s="59">
        <v>1024.6934696000001</v>
      </c>
      <c r="C10924" s="59">
        <f t="shared" si="170"/>
        <v>1.0246934696000001</v>
      </c>
    </row>
    <row r="10925" spans="1:3" x14ac:dyDescent="0.2">
      <c r="A10925" s="61">
        <v>43071.184027777781</v>
      </c>
      <c r="B10925" s="59">
        <v>1024.6877849</v>
      </c>
      <c r="C10925" s="59">
        <f t="shared" si="170"/>
        <v>1.0246877849</v>
      </c>
    </row>
    <row r="10926" spans="1:3" x14ac:dyDescent="0.2">
      <c r="A10926" s="61">
        <v>43071.18472222222</v>
      </c>
      <c r="B10926" s="59">
        <v>1024.6868717</v>
      </c>
      <c r="C10926" s="59">
        <f t="shared" si="170"/>
        <v>1.0246868716999999</v>
      </c>
    </row>
    <row r="10927" spans="1:3" x14ac:dyDescent="0.2">
      <c r="A10927" s="61">
        <v>43071.185416666667</v>
      </c>
      <c r="B10927" s="59">
        <v>1024.6814807999999</v>
      </c>
      <c r="C10927" s="59">
        <f t="shared" si="170"/>
        <v>1.0246814808</v>
      </c>
    </row>
    <row r="10928" spans="1:3" x14ac:dyDescent="0.2">
      <c r="A10928" s="61">
        <v>43071.186111111114</v>
      </c>
      <c r="B10928" s="59">
        <v>1024.6835349</v>
      </c>
      <c r="C10928" s="59">
        <f t="shared" si="170"/>
        <v>1.0246835349000001</v>
      </c>
    </row>
    <row r="10929" spans="1:3" x14ac:dyDescent="0.2">
      <c r="A10929" s="61">
        <v>43071.186805555553</v>
      </c>
      <c r="B10929" s="59">
        <v>1024.680482</v>
      </c>
      <c r="C10929" s="59">
        <f t="shared" si="170"/>
        <v>1.0246804819999999</v>
      </c>
    </row>
    <row r="10930" spans="1:3" x14ac:dyDescent="0.2">
      <c r="A10930" s="61">
        <v>43071.1875</v>
      </c>
      <c r="B10930" s="59">
        <v>1024.6889731000001</v>
      </c>
      <c r="C10930" s="59">
        <f t="shared" si="170"/>
        <v>1.0246889731000002</v>
      </c>
    </row>
    <row r="10931" spans="1:3" x14ac:dyDescent="0.2">
      <c r="A10931" s="61">
        <v>43071.188194444447</v>
      </c>
      <c r="B10931" s="59">
        <v>1024.6905503</v>
      </c>
      <c r="C10931" s="59">
        <f t="shared" si="170"/>
        <v>1.0246905503000001</v>
      </c>
    </row>
    <row r="10932" spans="1:3" x14ac:dyDescent="0.2">
      <c r="A10932" s="61">
        <v>43071.188888888886</v>
      </c>
      <c r="B10932" s="59">
        <v>1024.6869595999999</v>
      </c>
      <c r="C10932" s="59">
        <f t="shared" si="170"/>
        <v>1.0246869595999999</v>
      </c>
    </row>
    <row r="10933" spans="1:3" x14ac:dyDescent="0.2">
      <c r="A10933" s="61">
        <v>43071.189583333333</v>
      </c>
      <c r="B10933" s="59">
        <v>1024.6576762</v>
      </c>
      <c r="C10933" s="59">
        <f t="shared" si="170"/>
        <v>1.0246576761999999</v>
      </c>
    </row>
    <row r="10934" spans="1:3" x14ac:dyDescent="0.2">
      <c r="A10934" s="61">
        <v>43071.19027777778</v>
      </c>
      <c r="B10934" s="59">
        <v>1024.6478654</v>
      </c>
      <c r="C10934" s="59">
        <f t="shared" si="170"/>
        <v>1.0246478654</v>
      </c>
    </row>
    <row r="10935" spans="1:3" x14ac:dyDescent="0.2">
      <c r="A10935" s="61">
        <v>43071.190972222219</v>
      </c>
      <c r="B10935" s="59">
        <v>1024.6489346000001</v>
      </c>
      <c r="C10935" s="59">
        <f t="shared" si="170"/>
        <v>1.0246489346000001</v>
      </c>
    </row>
    <row r="10936" spans="1:3" x14ac:dyDescent="0.2">
      <c r="A10936" s="61">
        <v>43071.191666666666</v>
      </c>
      <c r="B10936" s="59">
        <v>1024.6430035000001</v>
      </c>
      <c r="C10936" s="59">
        <f t="shared" si="170"/>
        <v>1.0246430035</v>
      </c>
    </row>
    <row r="10937" spans="1:3" x14ac:dyDescent="0.2">
      <c r="A10937" s="61">
        <v>43071.192361111112</v>
      </c>
      <c r="B10937" s="59">
        <v>1024.6370883</v>
      </c>
      <c r="C10937" s="59">
        <f t="shared" si="170"/>
        <v>1.0246370883</v>
      </c>
    </row>
    <row r="10938" spans="1:3" x14ac:dyDescent="0.2">
      <c r="A10938" s="61">
        <v>43071.193055555559</v>
      </c>
      <c r="B10938" s="59">
        <v>1024.6417736000001</v>
      </c>
      <c r="C10938" s="59">
        <f t="shared" si="170"/>
        <v>1.0246417736</v>
      </c>
    </row>
    <row r="10939" spans="1:3" x14ac:dyDescent="0.2">
      <c r="A10939" s="61">
        <v>43071.193749999999</v>
      </c>
      <c r="B10939" s="59">
        <v>1024.6424987</v>
      </c>
      <c r="C10939" s="59">
        <f t="shared" si="170"/>
        <v>1.0246424987</v>
      </c>
    </row>
    <row r="10940" spans="1:3" x14ac:dyDescent="0.2">
      <c r="A10940" s="61">
        <v>43071.194444444445</v>
      </c>
      <c r="B10940" s="59">
        <v>1024.6505319</v>
      </c>
      <c r="C10940" s="59">
        <f t="shared" si="170"/>
        <v>1.0246505319000001</v>
      </c>
    </row>
    <row r="10941" spans="1:3" x14ac:dyDescent="0.2">
      <c r="A10941" s="61">
        <v>43071.195138888892</v>
      </c>
      <c r="B10941" s="59">
        <v>1024.6619820999999</v>
      </c>
      <c r="C10941" s="59">
        <f t="shared" si="170"/>
        <v>1.0246619821</v>
      </c>
    </row>
    <row r="10942" spans="1:3" x14ac:dyDescent="0.2">
      <c r="A10942" s="61">
        <v>43071.195833333331</v>
      </c>
      <c r="B10942" s="59">
        <v>1024.6671907</v>
      </c>
      <c r="C10942" s="59">
        <f t="shared" si="170"/>
        <v>1.0246671907</v>
      </c>
    </row>
    <row r="10943" spans="1:3" x14ac:dyDescent="0.2">
      <c r="A10943" s="61">
        <v>43071.196527777778</v>
      </c>
      <c r="B10943" s="59">
        <v>1024.6796581999999</v>
      </c>
      <c r="C10943" s="59">
        <f t="shared" si="170"/>
        <v>1.0246796582</v>
      </c>
    </row>
    <row r="10944" spans="1:3" x14ac:dyDescent="0.2">
      <c r="A10944" s="61">
        <v>43071.197222222225</v>
      </c>
      <c r="B10944" s="59">
        <v>1024.6800639000001</v>
      </c>
      <c r="C10944" s="59">
        <f t="shared" si="170"/>
        <v>1.0246800639</v>
      </c>
    </row>
    <row r="10945" spans="1:3" x14ac:dyDescent="0.2">
      <c r="A10945" s="61">
        <v>43071.197916666664</v>
      </c>
      <c r="B10945" s="59">
        <v>1024.6795827000001</v>
      </c>
      <c r="C10945" s="59">
        <f t="shared" si="170"/>
        <v>1.0246795827000001</v>
      </c>
    </row>
    <row r="10946" spans="1:3" x14ac:dyDescent="0.2">
      <c r="A10946" s="61">
        <v>43071.198611111111</v>
      </c>
      <c r="B10946" s="59">
        <v>1024.6722705</v>
      </c>
      <c r="C10946" s="59">
        <f t="shared" si="170"/>
        <v>1.0246722705</v>
      </c>
    </row>
    <row r="10947" spans="1:3" x14ac:dyDescent="0.2">
      <c r="A10947" s="61">
        <v>43071.199305555558</v>
      </c>
      <c r="B10947" s="59">
        <v>1024.6676288000001</v>
      </c>
      <c r="C10947" s="59">
        <f t="shared" ref="C10947:C11010" si="171">B10947/1000</f>
        <v>1.0246676288000001</v>
      </c>
    </row>
    <row r="10948" spans="1:3" x14ac:dyDescent="0.2">
      <c r="A10948" s="61">
        <v>43071.199999999997</v>
      </c>
      <c r="B10948" s="59">
        <v>1024.6578505</v>
      </c>
      <c r="C10948" s="59">
        <f t="shared" si="171"/>
        <v>1.0246578504999999</v>
      </c>
    </row>
    <row r="10949" spans="1:3" x14ac:dyDescent="0.2">
      <c r="A10949" s="61">
        <v>43071.200694444444</v>
      </c>
      <c r="B10949" s="59">
        <v>1024.6713595000001</v>
      </c>
      <c r="C10949" s="59">
        <f t="shared" si="171"/>
        <v>1.0246713595000001</v>
      </c>
    </row>
    <row r="10950" spans="1:3" x14ac:dyDescent="0.2">
      <c r="A10950" s="61">
        <v>43071.201388888891</v>
      </c>
      <c r="B10950" s="59">
        <v>1024.6510668000001</v>
      </c>
      <c r="C10950" s="59">
        <f t="shared" si="171"/>
        <v>1.0246510668000002</v>
      </c>
    </row>
    <row r="10951" spans="1:3" x14ac:dyDescent="0.2">
      <c r="A10951" s="61">
        <v>43071.20208333333</v>
      </c>
      <c r="B10951" s="59">
        <v>1024.6631454000001</v>
      </c>
      <c r="C10951" s="59">
        <f t="shared" si="171"/>
        <v>1.0246631454000001</v>
      </c>
    </row>
    <row r="10952" spans="1:3" x14ac:dyDescent="0.2">
      <c r="A10952" s="61">
        <v>43071.202777777777</v>
      </c>
      <c r="B10952" s="59">
        <v>1024.6639439</v>
      </c>
      <c r="C10952" s="59">
        <f t="shared" si="171"/>
        <v>1.0246639439</v>
      </c>
    </row>
    <row r="10953" spans="1:3" x14ac:dyDescent="0.2">
      <c r="A10953" s="61">
        <v>43071.203472222223</v>
      </c>
      <c r="B10953" s="59">
        <v>1024.6491791999999</v>
      </c>
      <c r="C10953" s="59">
        <f t="shared" si="171"/>
        <v>1.0246491791999999</v>
      </c>
    </row>
    <row r="10954" spans="1:3" x14ac:dyDescent="0.2">
      <c r="A10954" s="61">
        <v>43071.20416666667</v>
      </c>
      <c r="B10954" s="59">
        <v>1024.6406423999999</v>
      </c>
      <c r="C10954" s="59">
        <f t="shared" si="171"/>
        <v>1.0246406423999999</v>
      </c>
    </row>
    <row r="10955" spans="1:3" x14ac:dyDescent="0.2">
      <c r="A10955" s="61">
        <v>43071.204861111109</v>
      </c>
      <c r="B10955" s="59">
        <v>1024.6134408999999</v>
      </c>
      <c r="C10955" s="59">
        <f t="shared" si="171"/>
        <v>1.0246134408999998</v>
      </c>
    </row>
    <row r="10956" spans="1:3" x14ac:dyDescent="0.2">
      <c r="A10956" s="61">
        <v>43071.205555555556</v>
      </c>
      <c r="B10956" s="59">
        <v>1024.5908245999999</v>
      </c>
      <c r="C10956" s="59">
        <f t="shared" si="171"/>
        <v>1.0245908245999999</v>
      </c>
    </row>
    <row r="10957" spans="1:3" x14ac:dyDescent="0.2">
      <c r="A10957" s="61">
        <v>43071.206250000003</v>
      </c>
      <c r="B10957" s="59">
        <v>1024.5874893</v>
      </c>
      <c r="C10957" s="59">
        <f t="shared" si="171"/>
        <v>1.0245874893</v>
      </c>
    </row>
    <row r="10958" spans="1:3" x14ac:dyDescent="0.2">
      <c r="A10958" s="61">
        <v>43071.206944444442</v>
      </c>
      <c r="B10958" s="59">
        <v>1024.5792137999999</v>
      </c>
      <c r="C10958" s="59">
        <f t="shared" si="171"/>
        <v>1.0245792137999998</v>
      </c>
    </row>
    <row r="10959" spans="1:3" x14ac:dyDescent="0.2">
      <c r="A10959" s="61">
        <v>43071.207638888889</v>
      </c>
      <c r="B10959" s="59">
        <v>1024.5739186999999</v>
      </c>
      <c r="C10959" s="59">
        <f t="shared" si="171"/>
        <v>1.0245739187</v>
      </c>
    </row>
    <row r="10960" spans="1:3" x14ac:dyDescent="0.2">
      <c r="A10960" s="61">
        <v>43071.208333333336</v>
      </c>
      <c r="B10960" s="59">
        <v>1024.5762932</v>
      </c>
      <c r="C10960" s="59">
        <f t="shared" si="171"/>
        <v>1.0245762932</v>
      </c>
    </row>
    <row r="10961" spans="1:3" x14ac:dyDescent="0.2">
      <c r="A10961" s="61">
        <v>43071.209027777775</v>
      </c>
      <c r="B10961" s="59">
        <v>1024.5895985</v>
      </c>
      <c r="C10961" s="59">
        <f t="shared" si="171"/>
        <v>1.0245895985</v>
      </c>
    </row>
    <row r="10962" spans="1:3" x14ac:dyDescent="0.2">
      <c r="A10962" s="61">
        <v>43071.209722222222</v>
      </c>
      <c r="B10962" s="59">
        <v>1024.6030261000001</v>
      </c>
      <c r="C10962" s="59">
        <f t="shared" si="171"/>
        <v>1.0246030261000001</v>
      </c>
    </row>
    <row r="10963" spans="1:3" x14ac:dyDescent="0.2">
      <c r="A10963" s="61">
        <v>43071.210416666669</v>
      </c>
      <c r="B10963" s="59">
        <v>1024.6141375</v>
      </c>
      <c r="C10963" s="59">
        <f t="shared" si="171"/>
        <v>1.0246141375</v>
      </c>
    </row>
    <row r="10964" spans="1:3" x14ac:dyDescent="0.2">
      <c r="A10964" s="61">
        <v>43071.211111111108</v>
      </c>
      <c r="B10964" s="59">
        <v>1024.6166354</v>
      </c>
      <c r="C10964" s="59">
        <f t="shared" si="171"/>
        <v>1.0246166353999999</v>
      </c>
    </row>
    <row r="10965" spans="1:3" x14ac:dyDescent="0.2">
      <c r="A10965" s="61">
        <v>43071.211805555555</v>
      </c>
      <c r="B10965" s="59">
        <v>1024.6050955000001</v>
      </c>
      <c r="C10965" s="59">
        <f t="shared" si="171"/>
        <v>1.0246050955000001</v>
      </c>
    </row>
    <row r="10966" spans="1:3" x14ac:dyDescent="0.2">
      <c r="A10966" s="61">
        <v>43071.212500000001</v>
      </c>
      <c r="B10966" s="59">
        <v>1024.5942973000001</v>
      </c>
      <c r="C10966" s="59">
        <f t="shared" si="171"/>
        <v>1.0245942973000002</v>
      </c>
    </row>
    <row r="10967" spans="1:3" x14ac:dyDescent="0.2">
      <c r="A10967" s="61">
        <v>43071.213194444441</v>
      </c>
      <c r="B10967" s="59">
        <v>1024.5979136000001</v>
      </c>
      <c r="C10967" s="59">
        <f t="shared" si="171"/>
        <v>1.0245979136000001</v>
      </c>
    </row>
    <row r="10968" spans="1:3" x14ac:dyDescent="0.2">
      <c r="A10968" s="61">
        <v>43071.213888888888</v>
      </c>
      <c r="B10968" s="59">
        <v>1024.5918942000001</v>
      </c>
      <c r="C10968" s="59">
        <f t="shared" si="171"/>
        <v>1.0245918942000001</v>
      </c>
    </row>
    <row r="10969" spans="1:3" x14ac:dyDescent="0.2">
      <c r="A10969" s="61">
        <v>43071.214583333334</v>
      </c>
      <c r="B10969" s="59">
        <v>1024.5888752999999</v>
      </c>
      <c r="C10969" s="59">
        <f t="shared" si="171"/>
        <v>1.0245888752999999</v>
      </c>
    </row>
    <row r="10970" spans="1:3" x14ac:dyDescent="0.2">
      <c r="A10970" s="61">
        <v>43071.215277777781</v>
      </c>
      <c r="B10970" s="59">
        <v>1024.5866590999999</v>
      </c>
      <c r="C10970" s="59">
        <f t="shared" si="171"/>
        <v>1.0245866590999999</v>
      </c>
    </row>
    <row r="10971" spans="1:3" x14ac:dyDescent="0.2">
      <c r="A10971" s="61">
        <v>43071.21597222222</v>
      </c>
      <c r="B10971" s="59">
        <v>1024.5956249000001</v>
      </c>
      <c r="C10971" s="59">
        <f t="shared" si="171"/>
        <v>1.0245956249000001</v>
      </c>
    </row>
    <row r="10972" spans="1:3" x14ac:dyDescent="0.2">
      <c r="A10972" s="61">
        <v>43071.216666666667</v>
      </c>
      <c r="B10972" s="59">
        <v>1024.6095416999999</v>
      </c>
      <c r="C10972" s="59">
        <f t="shared" si="171"/>
        <v>1.0246095416999998</v>
      </c>
    </row>
    <row r="10973" spans="1:3" x14ac:dyDescent="0.2">
      <c r="A10973" s="61">
        <v>43071.217361111114</v>
      </c>
      <c r="B10973" s="59">
        <v>1024.6031527</v>
      </c>
      <c r="C10973" s="59">
        <f t="shared" si="171"/>
        <v>1.0246031526999999</v>
      </c>
    </row>
    <row r="10974" spans="1:3" x14ac:dyDescent="0.2">
      <c r="A10974" s="61">
        <v>43071.218055555553</v>
      </c>
      <c r="B10974" s="59">
        <v>1024.6092126999999</v>
      </c>
      <c r="C10974" s="59">
        <f t="shared" si="171"/>
        <v>1.0246092126999999</v>
      </c>
    </row>
    <row r="10975" spans="1:3" x14ac:dyDescent="0.2">
      <c r="A10975" s="61">
        <v>43071.21875</v>
      </c>
      <c r="B10975" s="59">
        <v>1024.5976891</v>
      </c>
      <c r="C10975" s="59">
        <f t="shared" si="171"/>
        <v>1.0245976890999999</v>
      </c>
    </row>
    <row r="10976" spans="1:3" x14ac:dyDescent="0.2">
      <c r="A10976" s="61">
        <v>43071.219444444447</v>
      </c>
      <c r="B10976" s="59">
        <v>1024.5861319000001</v>
      </c>
      <c r="C10976" s="59">
        <f t="shared" si="171"/>
        <v>1.0245861319</v>
      </c>
    </row>
    <row r="10977" spans="1:3" x14ac:dyDescent="0.2">
      <c r="A10977" s="61">
        <v>43071.220138888886</v>
      </c>
      <c r="B10977" s="59">
        <v>1024.586403</v>
      </c>
      <c r="C10977" s="59">
        <f t="shared" si="171"/>
        <v>1.024586403</v>
      </c>
    </row>
    <row r="10978" spans="1:3" x14ac:dyDescent="0.2">
      <c r="A10978" s="61">
        <v>43071.220833333333</v>
      </c>
      <c r="B10978" s="59">
        <v>1024.5909203000001</v>
      </c>
      <c r="C10978" s="59">
        <f t="shared" si="171"/>
        <v>1.0245909203000001</v>
      </c>
    </row>
    <row r="10979" spans="1:3" x14ac:dyDescent="0.2">
      <c r="A10979" s="61">
        <v>43071.22152777778</v>
      </c>
      <c r="B10979" s="59">
        <v>1024.5825967999999</v>
      </c>
      <c r="C10979" s="59">
        <f t="shared" si="171"/>
        <v>1.0245825968</v>
      </c>
    </row>
    <row r="10980" spans="1:3" x14ac:dyDescent="0.2">
      <c r="A10980" s="61">
        <v>43071.222222222219</v>
      </c>
      <c r="B10980" s="59">
        <v>1024.5945568</v>
      </c>
      <c r="C10980" s="59">
        <f t="shared" si="171"/>
        <v>1.0245945567999999</v>
      </c>
    </row>
    <row r="10981" spans="1:3" x14ac:dyDescent="0.2">
      <c r="A10981" s="61">
        <v>43071.222916666666</v>
      </c>
      <c r="B10981" s="59">
        <v>1024.5951434999999</v>
      </c>
      <c r="C10981" s="59">
        <f t="shared" si="171"/>
        <v>1.0245951435</v>
      </c>
    </row>
    <row r="10982" spans="1:3" x14ac:dyDescent="0.2">
      <c r="A10982" s="61">
        <v>43071.223611111112</v>
      </c>
      <c r="B10982" s="59">
        <v>1024.6003922</v>
      </c>
      <c r="C10982" s="59">
        <f t="shared" si="171"/>
        <v>1.0246003922</v>
      </c>
    </row>
    <row r="10983" spans="1:3" x14ac:dyDescent="0.2">
      <c r="A10983" s="61">
        <v>43071.224305555559</v>
      </c>
      <c r="B10983" s="59">
        <v>1024.5961477999999</v>
      </c>
      <c r="C10983" s="59">
        <f t="shared" si="171"/>
        <v>1.0245961477999999</v>
      </c>
    </row>
    <row r="10984" spans="1:3" x14ac:dyDescent="0.2">
      <c r="A10984" s="61">
        <v>43071.224999999999</v>
      </c>
      <c r="B10984" s="59">
        <v>1024.6167971</v>
      </c>
      <c r="C10984" s="59">
        <f t="shared" si="171"/>
        <v>1.0246167971</v>
      </c>
    </row>
    <row r="10985" spans="1:3" x14ac:dyDescent="0.2">
      <c r="A10985" s="61">
        <v>43071.225694444445</v>
      </c>
      <c r="B10985" s="59">
        <v>1024.6112774999999</v>
      </c>
      <c r="C10985" s="59">
        <f t="shared" si="171"/>
        <v>1.0246112774999998</v>
      </c>
    </row>
    <row r="10986" spans="1:3" x14ac:dyDescent="0.2">
      <c r="A10986" s="61">
        <v>43071.226388888892</v>
      </c>
      <c r="B10986" s="59">
        <v>1024.6343222999999</v>
      </c>
      <c r="C10986" s="59">
        <f t="shared" si="171"/>
        <v>1.0246343222999998</v>
      </c>
    </row>
    <row r="10987" spans="1:3" x14ac:dyDescent="0.2">
      <c r="A10987" s="61">
        <v>43071.227083333331</v>
      </c>
      <c r="B10987" s="59">
        <v>1024.6541566999999</v>
      </c>
      <c r="C10987" s="59">
        <f t="shared" si="171"/>
        <v>1.0246541567</v>
      </c>
    </row>
    <row r="10988" spans="1:3" x14ac:dyDescent="0.2">
      <c r="A10988" s="61">
        <v>43071.227777777778</v>
      </c>
      <c r="B10988" s="59">
        <v>1024.6697581000001</v>
      </c>
      <c r="C10988" s="59">
        <f t="shared" si="171"/>
        <v>1.0246697581000002</v>
      </c>
    </row>
    <row r="10989" spans="1:3" x14ac:dyDescent="0.2">
      <c r="A10989" s="61">
        <v>43071.228472222225</v>
      </c>
      <c r="B10989" s="59">
        <v>1024.6900671999999</v>
      </c>
      <c r="C10989" s="59">
        <f t="shared" si="171"/>
        <v>1.0246900671999999</v>
      </c>
    </row>
    <row r="10990" spans="1:3" x14ac:dyDescent="0.2">
      <c r="A10990" s="61">
        <v>43071.229166666664</v>
      </c>
      <c r="B10990" s="59">
        <v>1024.7157362</v>
      </c>
      <c r="C10990" s="59">
        <f t="shared" si="171"/>
        <v>1.0247157362000001</v>
      </c>
    </row>
    <row r="10991" spans="1:3" x14ac:dyDescent="0.2">
      <c r="A10991" s="61">
        <v>43071.229861111111</v>
      </c>
      <c r="B10991" s="59">
        <v>1024.7249709</v>
      </c>
      <c r="C10991" s="59">
        <f t="shared" si="171"/>
        <v>1.0247249708999999</v>
      </c>
    </row>
    <row r="10992" spans="1:3" x14ac:dyDescent="0.2">
      <c r="A10992" s="61">
        <v>43071.230555555558</v>
      </c>
      <c r="B10992" s="59">
        <v>1024.7451527999999</v>
      </c>
      <c r="C10992" s="59">
        <f t="shared" si="171"/>
        <v>1.0247451528</v>
      </c>
    </row>
    <row r="10993" spans="1:3" x14ac:dyDescent="0.2">
      <c r="A10993" s="61">
        <v>43071.231249999997</v>
      </c>
      <c r="B10993" s="59">
        <v>1024.7640041</v>
      </c>
      <c r="C10993" s="59">
        <f t="shared" si="171"/>
        <v>1.0247640040999999</v>
      </c>
    </row>
    <row r="10994" spans="1:3" x14ac:dyDescent="0.2">
      <c r="A10994" s="61">
        <v>43071.231944444444</v>
      </c>
      <c r="B10994" s="59">
        <v>1024.7838902999999</v>
      </c>
      <c r="C10994" s="59">
        <f t="shared" si="171"/>
        <v>1.0247838902999999</v>
      </c>
    </row>
    <row r="10995" spans="1:3" x14ac:dyDescent="0.2">
      <c r="A10995" s="61">
        <v>43071.232638888891</v>
      </c>
      <c r="B10995" s="59">
        <v>1024.8045806</v>
      </c>
      <c r="C10995" s="59">
        <f t="shared" si="171"/>
        <v>1.0248045805999999</v>
      </c>
    </row>
    <row r="10996" spans="1:3" x14ac:dyDescent="0.2">
      <c r="A10996" s="61">
        <v>43071.23333333333</v>
      </c>
      <c r="B10996" s="59">
        <v>1024.8241450999999</v>
      </c>
      <c r="C10996" s="59">
        <f t="shared" si="171"/>
        <v>1.0248241451</v>
      </c>
    </row>
    <row r="10997" spans="1:3" x14ac:dyDescent="0.2">
      <c r="A10997" s="61">
        <v>43071.234027777777</v>
      </c>
      <c r="B10997" s="59">
        <v>1024.8369307999999</v>
      </c>
      <c r="C10997" s="59">
        <f t="shared" si="171"/>
        <v>1.0248369307999998</v>
      </c>
    </row>
    <row r="10998" spans="1:3" x14ac:dyDescent="0.2">
      <c r="A10998" s="61">
        <v>43071.234722222223</v>
      </c>
      <c r="B10998" s="59">
        <v>1024.8457066999999</v>
      </c>
      <c r="C10998" s="59">
        <f t="shared" si="171"/>
        <v>1.0248457066999999</v>
      </c>
    </row>
    <row r="10999" spans="1:3" x14ac:dyDescent="0.2">
      <c r="A10999" s="61">
        <v>43071.23541666667</v>
      </c>
      <c r="B10999" s="59">
        <v>1024.8559702</v>
      </c>
      <c r="C10999" s="59">
        <f t="shared" si="171"/>
        <v>1.0248559702</v>
      </c>
    </row>
    <row r="11000" spans="1:3" x14ac:dyDescent="0.2">
      <c r="A11000" s="61">
        <v>43071.236111111109</v>
      </c>
      <c r="B11000" s="59">
        <v>1024.8538192000001</v>
      </c>
      <c r="C11000" s="59">
        <f t="shared" si="171"/>
        <v>1.0248538192000001</v>
      </c>
    </row>
    <row r="11001" spans="1:3" x14ac:dyDescent="0.2">
      <c r="A11001" s="61">
        <v>43071.236805555556</v>
      </c>
      <c r="B11001" s="59">
        <v>1024.8655108</v>
      </c>
      <c r="C11001" s="59">
        <f t="shared" si="171"/>
        <v>1.0248655108</v>
      </c>
    </row>
    <row r="11002" spans="1:3" x14ac:dyDescent="0.2">
      <c r="A11002" s="61">
        <v>43071.237500000003</v>
      </c>
      <c r="B11002" s="59">
        <v>1024.8798064</v>
      </c>
      <c r="C11002" s="59">
        <f t="shared" si="171"/>
        <v>1.0248798064</v>
      </c>
    </row>
    <row r="11003" spans="1:3" x14ac:dyDescent="0.2">
      <c r="A11003" s="61">
        <v>43071.238194444442</v>
      </c>
      <c r="B11003" s="59">
        <v>1024.8820934</v>
      </c>
      <c r="C11003" s="59">
        <f t="shared" si="171"/>
        <v>1.0248820934</v>
      </c>
    </row>
    <row r="11004" spans="1:3" x14ac:dyDescent="0.2">
      <c r="A11004" s="61">
        <v>43071.238888888889</v>
      </c>
      <c r="B11004" s="59">
        <v>1024.8748442000001</v>
      </c>
      <c r="C11004" s="59">
        <f t="shared" si="171"/>
        <v>1.0248748442000002</v>
      </c>
    </row>
    <row r="11005" spans="1:3" x14ac:dyDescent="0.2">
      <c r="A11005" s="61">
        <v>43071.239583333336</v>
      </c>
      <c r="B11005" s="59">
        <v>1024.8661784000001</v>
      </c>
      <c r="C11005" s="59">
        <f t="shared" si="171"/>
        <v>1.0248661784000002</v>
      </c>
    </row>
    <row r="11006" spans="1:3" x14ac:dyDescent="0.2">
      <c r="A11006" s="61">
        <v>43071.240277777775</v>
      </c>
      <c r="B11006" s="59">
        <v>1024.8594373999999</v>
      </c>
      <c r="C11006" s="59">
        <f t="shared" si="171"/>
        <v>1.0248594374</v>
      </c>
    </row>
    <row r="11007" spans="1:3" x14ac:dyDescent="0.2">
      <c r="A11007" s="61">
        <v>43071.240972222222</v>
      </c>
      <c r="B11007" s="59">
        <v>1024.8672779000001</v>
      </c>
      <c r="C11007" s="59">
        <f t="shared" si="171"/>
        <v>1.0248672779000001</v>
      </c>
    </row>
    <row r="11008" spans="1:3" x14ac:dyDescent="0.2">
      <c r="A11008" s="61">
        <v>43071.241666666669</v>
      </c>
      <c r="B11008" s="59">
        <v>1024.8528615</v>
      </c>
      <c r="C11008" s="59">
        <f t="shared" si="171"/>
        <v>1.0248528615000001</v>
      </c>
    </row>
    <row r="11009" spans="1:3" x14ac:dyDescent="0.2">
      <c r="A11009" s="61">
        <v>43071.242361111108</v>
      </c>
      <c r="B11009" s="59">
        <v>1024.8497121</v>
      </c>
      <c r="C11009" s="59">
        <f t="shared" si="171"/>
        <v>1.0248497121</v>
      </c>
    </row>
    <row r="11010" spans="1:3" x14ac:dyDescent="0.2">
      <c r="A11010" s="61">
        <v>43071.243055555555</v>
      </c>
      <c r="B11010" s="59">
        <v>1024.8411395999999</v>
      </c>
      <c r="C11010" s="59">
        <f t="shared" si="171"/>
        <v>1.0248411395999999</v>
      </c>
    </row>
    <row r="11011" spans="1:3" x14ac:dyDescent="0.2">
      <c r="A11011" s="61">
        <v>43071.243750000001</v>
      </c>
      <c r="B11011" s="59">
        <v>1024.8519352999999</v>
      </c>
      <c r="C11011" s="59">
        <f t="shared" ref="C11011:C11074" si="172">B11011/1000</f>
        <v>1.0248519352999998</v>
      </c>
    </row>
    <row r="11012" spans="1:3" x14ac:dyDescent="0.2">
      <c r="A11012" s="61">
        <v>43071.244444444441</v>
      </c>
      <c r="B11012" s="59">
        <v>1024.8676235999999</v>
      </c>
      <c r="C11012" s="59">
        <f t="shared" si="172"/>
        <v>1.0248676235999998</v>
      </c>
    </row>
    <row r="11013" spans="1:3" x14ac:dyDescent="0.2">
      <c r="A11013" s="61">
        <v>43071.245138888888</v>
      </c>
      <c r="B11013" s="59">
        <v>1024.8821888</v>
      </c>
      <c r="C11013" s="59">
        <f t="shared" si="172"/>
        <v>1.0248821887999999</v>
      </c>
    </row>
    <row r="11014" spans="1:3" x14ac:dyDescent="0.2">
      <c r="A11014" s="61">
        <v>43071.245833333334</v>
      </c>
      <c r="B11014" s="59">
        <v>1024.9057978000001</v>
      </c>
      <c r="C11014" s="59">
        <f t="shared" si="172"/>
        <v>1.0249057978</v>
      </c>
    </row>
    <row r="11015" spans="1:3" x14ac:dyDescent="0.2">
      <c r="A11015" s="61">
        <v>43071.246527777781</v>
      </c>
      <c r="B11015" s="59">
        <v>1024.9421616</v>
      </c>
      <c r="C11015" s="59">
        <f t="shared" si="172"/>
        <v>1.0249421616000001</v>
      </c>
    </row>
    <row r="11016" spans="1:3" x14ac:dyDescent="0.2">
      <c r="A11016" s="61">
        <v>43071.24722222222</v>
      </c>
      <c r="B11016" s="59">
        <v>1024.9635536000001</v>
      </c>
      <c r="C11016" s="59">
        <f t="shared" si="172"/>
        <v>1.0249635536000001</v>
      </c>
    </row>
    <row r="11017" spans="1:3" x14ac:dyDescent="0.2">
      <c r="A11017" s="61">
        <v>43071.247916666667</v>
      </c>
      <c r="B11017" s="59">
        <v>1024.9762137</v>
      </c>
      <c r="C11017" s="59">
        <f t="shared" si="172"/>
        <v>1.0249762137</v>
      </c>
    </row>
    <row r="11018" spans="1:3" x14ac:dyDescent="0.2">
      <c r="A11018" s="61">
        <v>43071.248611111114</v>
      </c>
      <c r="B11018" s="59">
        <v>1024.9699545999999</v>
      </c>
      <c r="C11018" s="59">
        <f t="shared" si="172"/>
        <v>1.0249699546</v>
      </c>
    </row>
    <row r="11019" spans="1:3" x14ac:dyDescent="0.2">
      <c r="A11019" s="61">
        <v>43071.249305555553</v>
      </c>
      <c r="B11019" s="59">
        <v>1024.9679704</v>
      </c>
      <c r="C11019" s="59">
        <f t="shared" si="172"/>
        <v>1.0249679704000001</v>
      </c>
    </row>
    <row r="11020" spans="1:3" x14ac:dyDescent="0.2">
      <c r="A11020" s="61">
        <v>43071.25</v>
      </c>
      <c r="B11020" s="59">
        <v>1024.9784941</v>
      </c>
      <c r="C11020" s="59">
        <f t="shared" si="172"/>
        <v>1.0249784941</v>
      </c>
    </row>
    <row r="11021" spans="1:3" x14ac:dyDescent="0.2">
      <c r="A11021" s="61">
        <v>43071.250694444447</v>
      </c>
      <c r="B11021" s="59">
        <v>1024.9856119999999</v>
      </c>
      <c r="C11021" s="59">
        <f t="shared" si="172"/>
        <v>1.024985612</v>
      </c>
    </row>
    <row r="11022" spans="1:3" x14ac:dyDescent="0.2">
      <c r="A11022" s="61">
        <v>43071.251388888886</v>
      </c>
      <c r="B11022" s="59">
        <v>1025.0052817000001</v>
      </c>
      <c r="C11022" s="59">
        <f t="shared" si="172"/>
        <v>1.0250052817000002</v>
      </c>
    </row>
    <row r="11023" spans="1:3" x14ac:dyDescent="0.2">
      <c r="A11023" s="61">
        <v>43071.252083333333</v>
      </c>
      <c r="B11023" s="59">
        <v>1025.0186383</v>
      </c>
      <c r="C11023" s="59">
        <f t="shared" si="172"/>
        <v>1.0250186383</v>
      </c>
    </row>
    <row r="11024" spans="1:3" x14ac:dyDescent="0.2">
      <c r="A11024" s="61">
        <v>43071.25277777778</v>
      </c>
      <c r="B11024" s="59">
        <v>1025.0409963</v>
      </c>
      <c r="C11024" s="59">
        <f t="shared" si="172"/>
        <v>1.0250409963</v>
      </c>
    </row>
    <row r="11025" spans="1:3" x14ac:dyDescent="0.2">
      <c r="A11025" s="61">
        <v>43071.253472222219</v>
      </c>
      <c r="B11025" s="59">
        <v>1025.0451019</v>
      </c>
      <c r="C11025" s="59">
        <f t="shared" si="172"/>
        <v>1.0250451019</v>
      </c>
    </row>
    <row r="11026" spans="1:3" x14ac:dyDescent="0.2">
      <c r="A11026" s="61">
        <v>43071.254166666666</v>
      </c>
      <c r="B11026" s="59">
        <v>1025.0612407000001</v>
      </c>
      <c r="C11026" s="59">
        <f t="shared" si="172"/>
        <v>1.0250612407000002</v>
      </c>
    </row>
    <row r="11027" spans="1:3" x14ac:dyDescent="0.2">
      <c r="A11027" s="61">
        <v>43071.254861111112</v>
      </c>
      <c r="B11027" s="59">
        <v>1025.0659714999999</v>
      </c>
      <c r="C11027" s="59">
        <f t="shared" si="172"/>
        <v>1.0250659714999999</v>
      </c>
    </row>
    <row r="11028" spans="1:3" x14ac:dyDescent="0.2">
      <c r="A11028" s="61">
        <v>43071.255555555559</v>
      </c>
      <c r="B11028" s="59">
        <v>1025.0547914000001</v>
      </c>
      <c r="C11028" s="59">
        <f t="shared" si="172"/>
        <v>1.0250547914000001</v>
      </c>
    </row>
    <row r="11029" spans="1:3" x14ac:dyDescent="0.2">
      <c r="A11029" s="61">
        <v>43071.256249999999</v>
      </c>
      <c r="B11029" s="59">
        <v>1025.0517717</v>
      </c>
      <c r="C11029" s="59">
        <f t="shared" si="172"/>
        <v>1.0250517717000001</v>
      </c>
    </row>
    <row r="11030" spans="1:3" x14ac:dyDescent="0.2">
      <c r="A11030" s="61">
        <v>43071.256944444445</v>
      </c>
      <c r="B11030" s="59">
        <v>1025.0507504</v>
      </c>
      <c r="C11030" s="59">
        <f t="shared" si="172"/>
        <v>1.0250507503999999</v>
      </c>
    </row>
    <row r="11031" spans="1:3" x14ac:dyDescent="0.2">
      <c r="A11031" s="61">
        <v>43071.257638888892</v>
      </c>
      <c r="B11031" s="59">
        <v>1025.0515072999999</v>
      </c>
      <c r="C11031" s="59">
        <f t="shared" si="172"/>
        <v>1.0250515072999999</v>
      </c>
    </row>
    <row r="11032" spans="1:3" x14ac:dyDescent="0.2">
      <c r="A11032" s="61">
        <v>43071.258333333331</v>
      </c>
      <c r="B11032" s="59">
        <v>1025.0524281</v>
      </c>
      <c r="C11032" s="59">
        <f t="shared" si="172"/>
        <v>1.0250524281</v>
      </c>
    </row>
    <row r="11033" spans="1:3" x14ac:dyDescent="0.2">
      <c r="A11033" s="61">
        <v>43071.259027777778</v>
      </c>
      <c r="B11033" s="59">
        <v>1025.0468647</v>
      </c>
      <c r="C11033" s="59">
        <f t="shared" si="172"/>
        <v>1.0250468646999999</v>
      </c>
    </row>
    <row r="11034" spans="1:3" x14ac:dyDescent="0.2">
      <c r="A11034" s="61">
        <v>43071.259722222225</v>
      </c>
      <c r="B11034" s="59">
        <v>1025.0534393</v>
      </c>
      <c r="C11034" s="59">
        <f t="shared" si="172"/>
        <v>1.0250534393000001</v>
      </c>
    </row>
    <row r="11035" spans="1:3" x14ac:dyDescent="0.2">
      <c r="A11035" s="61">
        <v>43071.260416666664</v>
      </c>
      <c r="B11035" s="59">
        <v>1025.0554864999999</v>
      </c>
      <c r="C11035" s="59">
        <f t="shared" si="172"/>
        <v>1.0250554864999999</v>
      </c>
    </row>
    <row r="11036" spans="1:3" x14ac:dyDescent="0.2">
      <c r="A11036" s="61">
        <v>43071.261111111111</v>
      </c>
      <c r="B11036" s="59">
        <v>1025.0439180000001</v>
      </c>
      <c r="C11036" s="59">
        <f t="shared" si="172"/>
        <v>1.0250439180000002</v>
      </c>
    </row>
    <row r="11037" spans="1:3" x14ac:dyDescent="0.2">
      <c r="A11037" s="61">
        <v>43071.261805555558</v>
      </c>
      <c r="B11037" s="59">
        <v>1025.0524985</v>
      </c>
      <c r="C11037" s="59">
        <f t="shared" si="172"/>
        <v>1.0250524985</v>
      </c>
    </row>
    <row r="11038" spans="1:3" x14ac:dyDescent="0.2">
      <c r="A11038" s="61">
        <v>43071.262499999997</v>
      </c>
      <c r="B11038" s="59">
        <v>1025.0495017000001</v>
      </c>
      <c r="C11038" s="59">
        <f t="shared" si="172"/>
        <v>1.0250495017000001</v>
      </c>
    </row>
    <row r="11039" spans="1:3" x14ac:dyDescent="0.2">
      <c r="A11039" s="61">
        <v>43071.263194444444</v>
      </c>
      <c r="B11039" s="59">
        <v>1025.0351929999999</v>
      </c>
      <c r="C11039" s="59">
        <f t="shared" si="172"/>
        <v>1.0250351929999999</v>
      </c>
    </row>
    <row r="11040" spans="1:3" x14ac:dyDescent="0.2">
      <c r="A11040" s="61">
        <v>43071.263888888891</v>
      </c>
      <c r="B11040" s="59">
        <v>1025.0421085</v>
      </c>
      <c r="C11040" s="59">
        <f t="shared" si="172"/>
        <v>1.0250421085000001</v>
      </c>
    </row>
    <row r="11041" spans="1:3" x14ac:dyDescent="0.2">
      <c r="A11041" s="61">
        <v>43071.26458333333</v>
      </c>
      <c r="B11041" s="59">
        <v>1025.0467799999999</v>
      </c>
      <c r="C11041" s="59">
        <f t="shared" si="172"/>
        <v>1.0250467799999998</v>
      </c>
    </row>
    <row r="11042" spans="1:3" x14ac:dyDescent="0.2">
      <c r="A11042" s="61">
        <v>43071.265277777777</v>
      </c>
      <c r="B11042" s="59">
        <v>1025.0626603999999</v>
      </c>
      <c r="C11042" s="59">
        <f t="shared" si="172"/>
        <v>1.0250626603999999</v>
      </c>
    </row>
    <row r="11043" spans="1:3" x14ac:dyDescent="0.2">
      <c r="A11043" s="61">
        <v>43071.265972222223</v>
      </c>
      <c r="B11043" s="59">
        <v>1025.0850983</v>
      </c>
      <c r="C11043" s="59">
        <f t="shared" si="172"/>
        <v>1.0250850982999999</v>
      </c>
    </row>
    <row r="11044" spans="1:3" x14ac:dyDescent="0.2">
      <c r="A11044" s="61">
        <v>43071.26666666667</v>
      </c>
      <c r="B11044" s="59">
        <v>1025.0972079999999</v>
      </c>
      <c r="C11044" s="59">
        <f t="shared" si="172"/>
        <v>1.0250972079999998</v>
      </c>
    </row>
    <row r="11045" spans="1:3" x14ac:dyDescent="0.2">
      <c r="A11045" s="61">
        <v>43071.267361111109</v>
      </c>
      <c r="B11045" s="59">
        <v>1025.1078886</v>
      </c>
      <c r="C11045" s="59">
        <f t="shared" si="172"/>
        <v>1.0251078886</v>
      </c>
    </row>
    <row r="11046" spans="1:3" x14ac:dyDescent="0.2">
      <c r="A11046" s="61">
        <v>43071.268055555556</v>
      </c>
      <c r="B11046" s="59">
        <v>1025.1193847</v>
      </c>
      <c r="C11046" s="59">
        <f t="shared" si="172"/>
        <v>1.0251193847</v>
      </c>
    </row>
    <row r="11047" spans="1:3" x14ac:dyDescent="0.2">
      <c r="A11047" s="61">
        <v>43071.268750000003</v>
      </c>
      <c r="B11047" s="59">
        <v>1025.1197182999999</v>
      </c>
      <c r="C11047" s="59">
        <f t="shared" si="172"/>
        <v>1.0251197183</v>
      </c>
    </row>
    <row r="11048" spans="1:3" x14ac:dyDescent="0.2">
      <c r="A11048" s="61">
        <v>43071.269444444442</v>
      </c>
      <c r="B11048" s="59">
        <v>1025.1058571999999</v>
      </c>
      <c r="C11048" s="59">
        <f t="shared" si="172"/>
        <v>1.0251058572</v>
      </c>
    </row>
    <row r="11049" spans="1:3" x14ac:dyDescent="0.2">
      <c r="A11049" s="61">
        <v>43071.270138888889</v>
      </c>
      <c r="B11049" s="59">
        <v>1025.1154337</v>
      </c>
      <c r="C11049" s="59">
        <f t="shared" si="172"/>
        <v>1.0251154337000001</v>
      </c>
    </row>
    <row r="11050" spans="1:3" x14ac:dyDescent="0.2">
      <c r="A11050" s="61">
        <v>43071.270833333336</v>
      </c>
      <c r="B11050" s="59">
        <v>1025.1205476</v>
      </c>
      <c r="C11050" s="59">
        <f t="shared" si="172"/>
        <v>1.0251205476</v>
      </c>
    </row>
    <row r="11051" spans="1:3" x14ac:dyDescent="0.2">
      <c r="A11051" s="61">
        <v>43071.271527777775</v>
      </c>
      <c r="B11051" s="59">
        <v>1025.1491381000001</v>
      </c>
      <c r="C11051" s="59">
        <f t="shared" si="172"/>
        <v>1.0251491381</v>
      </c>
    </row>
    <row r="11052" spans="1:3" x14ac:dyDescent="0.2">
      <c r="A11052" s="61">
        <v>43071.272222222222</v>
      </c>
      <c r="B11052" s="59">
        <v>1025.1881653</v>
      </c>
      <c r="C11052" s="59">
        <f t="shared" si="172"/>
        <v>1.0251881653000001</v>
      </c>
    </row>
    <row r="11053" spans="1:3" x14ac:dyDescent="0.2">
      <c r="A11053" s="61">
        <v>43071.272916666669</v>
      </c>
      <c r="B11053" s="59">
        <v>1025.2103735999999</v>
      </c>
      <c r="C11053" s="59">
        <f t="shared" si="172"/>
        <v>1.0252103736</v>
      </c>
    </row>
    <row r="11054" spans="1:3" x14ac:dyDescent="0.2">
      <c r="A11054" s="61">
        <v>43071.273611111108</v>
      </c>
      <c r="B11054" s="59">
        <v>1025.238554</v>
      </c>
      <c r="C11054" s="59">
        <f t="shared" si="172"/>
        <v>1.025238554</v>
      </c>
    </row>
    <row r="11055" spans="1:3" x14ac:dyDescent="0.2">
      <c r="A11055" s="61">
        <v>43071.274305555555</v>
      </c>
      <c r="B11055" s="59">
        <v>1025.2490881000001</v>
      </c>
      <c r="C11055" s="59">
        <f t="shared" si="172"/>
        <v>1.0252490881</v>
      </c>
    </row>
    <row r="11056" spans="1:3" x14ac:dyDescent="0.2">
      <c r="A11056" s="61">
        <v>43071.275000000001</v>
      </c>
      <c r="B11056" s="59">
        <v>1025.2620936999999</v>
      </c>
      <c r="C11056" s="59">
        <f t="shared" si="172"/>
        <v>1.0252620936999999</v>
      </c>
    </row>
    <row r="11057" spans="1:3" x14ac:dyDescent="0.2">
      <c r="A11057" s="61">
        <v>43071.275694444441</v>
      </c>
      <c r="B11057" s="59">
        <v>1025.2716708</v>
      </c>
      <c r="C11057" s="59">
        <f t="shared" si="172"/>
        <v>1.0252716708</v>
      </c>
    </row>
    <row r="11058" spans="1:3" x14ac:dyDescent="0.2">
      <c r="A11058" s="61">
        <v>43071.276388888888</v>
      </c>
      <c r="B11058" s="59">
        <v>1025.2946692999999</v>
      </c>
      <c r="C11058" s="59">
        <f t="shared" si="172"/>
        <v>1.0252946692999998</v>
      </c>
    </row>
    <row r="11059" spans="1:3" x14ac:dyDescent="0.2">
      <c r="A11059" s="61">
        <v>43071.277083333334</v>
      </c>
      <c r="B11059" s="59">
        <v>1025.2924095999999</v>
      </c>
      <c r="C11059" s="59">
        <f t="shared" si="172"/>
        <v>1.0252924096</v>
      </c>
    </row>
    <row r="11060" spans="1:3" x14ac:dyDescent="0.2">
      <c r="A11060" s="61">
        <v>43071.277777777781</v>
      </c>
      <c r="B11060" s="59">
        <v>1025.2898249</v>
      </c>
      <c r="C11060" s="59">
        <f t="shared" si="172"/>
        <v>1.0252898249</v>
      </c>
    </row>
    <row r="11061" spans="1:3" x14ac:dyDescent="0.2">
      <c r="A11061" s="61">
        <v>43071.27847222222</v>
      </c>
      <c r="B11061" s="59">
        <v>1025.2821836999999</v>
      </c>
      <c r="C11061" s="59">
        <f t="shared" si="172"/>
        <v>1.0252821836999999</v>
      </c>
    </row>
    <row r="11062" spans="1:3" x14ac:dyDescent="0.2">
      <c r="A11062" s="61">
        <v>43071.279166666667</v>
      </c>
      <c r="B11062" s="59">
        <v>1025.2935342999999</v>
      </c>
      <c r="C11062" s="59">
        <f t="shared" si="172"/>
        <v>1.0252935342999998</v>
      </c>
    </row>
    <row r="11063" spans="1:3" x14ac:dyDescent="0.2">
      <c r="A11063" s="61">
        <v>43071.279861111114</v>
      </c>
      <c r="B11063" s="59">
        <v>1025.3085748000001</v>
      </c>
      <c r="C11063" s="59">
        <f t="shared" si="172"/>
        <v>1.0253085748000001</v>
      </c>
    </row>
    <row r="11064" spans="1:3" x14ac:dyDescent="0.2">
      <c r="A11064" s="61">
        <v>43071.280555555553</v>
      </c>
      <c r="B11064" s="59">
        <v>1025.3316993999999</v>
      </c>
      <c r="C11064" s="59">
        <f t="shared" si="172"/>
        <v>1.0253316993999999</v>
      </c>
    </row>
    <row r="11065" spans="1:3" x14ac:dyDescent="0.2">
      <c r="A11065" s="61">
        <v>43071.28125</v>
      </c>
      <c r="B11065" s="59">
        <v>1025.3278519999999</v>
      </c>
      <c r="C11065" s="59">
        <f t="shared" si="172"/>
        <v>1.025327852</v>
      </c>
    </row>
    <row r="11066" spans="1:3" x14ac:dyDescent="0.2">
      <c r="A11066" s="61">
        <v>43071.281944444447</v>
      </c>
      <c r="B11066" s="59">
        <v>1025.3385008</v>
      </c>
      <c r="C11066" s="59">
        <f t="shared" si="172"/>
        <v>1.0253385008</v>
      </c>
    </row>
    <row r="11067" spans="1:3" x14ac:dyDescent="0.2">
      <c r="A11067" s="61">
        <v>43071.282638888886</v>
      </c>
      <c r="B11067" s="59">
        <v>1025.3380434999999</v>
      </c>
      <c r="C11067" s="59">
        <f t="shared" si="172"/>
        <v>1.0253380434999999</v>
      </c>
    </row>
    <row r="11068" spans="1:3" x14ac:dyDescent="0.2">
      <c r="A11068" s="61">
        <v>43071.283333333333</v>
      </c>
      <c r="B11068" s="59">
        <v>1025.3539525000001</v>
      </c>
      <c r="C11068" s="59">
        <f t="shared" si="172"/>
        <v>1.0253539525000002</v>
      </c>
    </row>
    <row r="11069" spans="1:3" x14ac:dyDescent="0.2">
      <c r="A11069" s="61">
        <v>43071.28402777778</v>
      </c>
      <c r="B11069" s="59">
        <v>1025.3598224</v>
      </c>
      <c r="C11069" s="59">
        <f t="shared" si="172"/>
        <v>1.0253598224</v>
      </c>
    </row>
    <row r="11070" spans="1:3" x14ac:dyDescent="0.2">
      <c r="A11070" s="61">
        <v>43071.284722222219</v>
      </c>
      <c r="B11070" s="59">
        <v>1025.3700695</v>
      </c>
      <c r="C11070" s="59">
        <f t="shared" si="172"/>
        <v>1.0253700695000001</v>
      </c>
    </row>
    <row r="11071" spans="1:3" x14ac:dyDescent="0.2">
      <c r="A11071" s="61">
        <v>43071.285416666666</v>
      </c>
      <c r="B11071" s="59">
        <v>1025.3650740999999</v>
      </c>
      <c r="C11071" s="59">
        <f t="shared" si="172"/>
        <v>1.0253650741</v>
      </c>
    </row>
    <row r="11072" spans="1:3" x14ac:dyDescent="0.2">
      <c r="A11072" s="61">
        <v>43071.286111111112</v>
      </c>
      <c r="B11072" s="59">
        <v>1025.3594965</v>
      </c>
      <c r="C11072" s="59">
        <f t="shared" si="172"/>
        <v>1.0253594964999999</v>
      </c>
    </row>
    <row r="11073" spans="1:3" x14ac:dyDescent="0.2">
      <c r="A11073" s="61">
        <v>43071.286805555559</v>
      </c>
      <c r="B11073" s="59">
        <v>1025.3654239</v>
      </c>
      <c r="C11073" s="59">
        <f t="shared" si="172"/>
        <v>1.0253654239000001</v>
      </c>
    </row>
    <row r="11074" spans="1:3" x14ac:dyDescent="0.2">
      <c r="A11074" s="61">
        <v>43071.287499999999</v>
      </c>
      <c r="B11074" s="59">
        <v>1025.381286</v>
      </c>
      <c r="C11074" s="59">
        <f t="shared" si="172"/>
        <v>1.025381286</v>
      </c>
    </row>
    <row r="11075" spans="1:3" x14ac:dyDescent="0.2">
      <c r="A11075" s="61">
        <v>43071.288194444445</v>
      </c>
      <c r="B11075" s="59">
        <v>1025.3928487999999</v>
      </c>
      <c r="C11075" s="59">
        <f t="shared" ref="C11075:C11138" si="173">B11075/1000</f>
        <v>1.0253928487999999</v>
      </c>
    </row>
    <row r="11076" spans="1:3" x14ac:dyDescent="0.2">
      <c r="A11076" s="61">
        <v>43071.288888888892</v>
      </c>
      <c r="B11076" s="59">
        <v>1025.4210318</v>
      </c>
      <c r="C11076" s="59">
        <f t="shared" si="173"/>
        <v>1.0254210318000001</v>
      </c>
    </row>
    <row r="11077" spans="1:3" x14ac:dyDescent="0.2">
      <c r="A11077" s="61">
        <v>43071.289583333331</v>
      </c>
      <c r="B11077" s="59">
        <v>1025.4293977</v>
      </c>
      <c r="C11077" s="59">
        <f t="shared" si="173"/>
        <v>1.0254293977</v>
      </c>
    </row>
    <row r="11078" spans="1:3" x14ac:dyDescent="0.2">
      <c r="A11078" s="61">
        <v>43071.290277777778</v>
      </c>
      <c r="B11078" s="59">
        <v>1025.4473702</v>
      </c>
      <c r="C11078" s="59">
        <f t="shared" si="173"/>
        <v>1.0254473702</v>
      </c>
    </row>
    <row r="11079" spans="1:3" x14ac:dyDescent="0.2">
      <c r="A11079" s="61">
        <v>43071.290972222225</v>
      </c>
      <c r="B11079" s="59">
        <v>1025.4471136</v>
      </c>
      <c r="C11079" s="59">
        <f t="shared" si="173"/>
        <v>1.0254471136000001</v>
      </c>
    </row>
    <row r="11080" spans="1:3" x14ac:dyDescent="0.2">
      <c r="A11080" s="61">
        <v>43071.291666666664</v>
      </c>
      <c r="B11080" s="59">
        <v>1025.4386582</v>
      </c>
      <c r="C11080" s="59">
        <f t="shared" si="173"/>
        <v>1.0254386581999999</v>
      </c>
    </row>
    <row r="11081" spans="1:3" x14ac:dyDescent="0.2">
      <c r="A11081" s="61">
        <v>43071.292361111111</v>
      </c>
      <c r="B11081" s="59">
        <v>1025.4343656999999</v>
      </c>
      <c r="C11081" s="59">
        <f t="shared" si="173"/>
        <v>1.0254343657</v>
      </c>
    </row>
    <row r="11082" spans="1:3" x14ac:dyDescent="0.2">
      <c r="A11082" s="61">
        <v>43071.293055555558</v>
      </c>
      <c r="B11082" s="59">
        <v>1025.4312973000001</v>
      </c>
      <c r="C11082" s="59">
        <f t="shared" si="173"/>
        <v>1.0254312973000002</v>
      </c>
    </row>
    <row r="11083" spans="1:3" x14ac:dyDescent="0.2">
      <c r="A11083" s="61">
        <v>43071.293749999997</v>
      </c>
      <c r="B11083" s="59">
        <v>1025.4275427</v>
      </c>
      <c r="C11083" s="59">
        <f t="shared" si="173"/>
        <v>1.0254275426999999</v>
      </c>
    </row>
    <row r="11084" spans="1:3" x14ac:dyDescent="0.2">
      <c r="A11084" s="61">
        <v>43071.294444444444</v>
      </c>
      <c r="B11084" s="59">
        <v>1025.4256361</v>
      </c>
      <c r="C11084" s="59">
        <f t="shared" si="173"/>
        <v>1.0254256361</v>
      </c>
    </row>
    <row r="11085" spans="1:3" x14ac:dyDescent="0.2">
      <c r="A11085" s="61">
        <v>43071.295138888891</v>
      </c>
      <c r="B11085" s="59">
        <v>1025.4359202999999</v>
      </c>
      <c r="C11085" s="59">
        <f t="shared" si="173"/>
        <v>1.0254359202999999</v>
      </c>
    </row>
    <row r="11086" spans="1:3" x14ac:dyDescent="0.2">
      <c r="A11086" s="61">
        <v>43071.29583333333</v>
      </c>
      <c r="B11086" s="59">
        <v>1025.438157</v>
      </c>
      <c r="C11086" s="59">
        <f t="shared" si="173"/>
        <v>1.025438157</v>
      </c>
    </row>
    <row r="11087" spans="1:3" x14ac:dyDescent="0.2">
      <c r="A11087" s="61">
        <v>43071.296527777777</v>
      </c>
      <c r="B11087" s="59">
        <v>1025.4446541</v>
      </c>
      <c r="C11087" s="59">
        <f t="shared" si="173"/>
        <v>1.0254446541</v>
      </c>
    </row>
    <row r="11088" spans="1:3" x14ac:dyDescent="0.2">
      <c r="A11088" s="61">
        <v>43071.297222222223</v>
      </c>
      <c r="B11088" s="59">
        <v>1025.4517048</v>
      </c>
      <c r="C11088" s="59">
        <f t="shared" si="173"/>
        <v>1.0254517048</v>
      </c>
    </row>
    <row r="11089" spans="1:3" x14ac:dyDescent="0.2">
      <c r="A11089" s="61">
        <v>43071.29791666667</v>
      </c>
      <c r="B11089" s="59">
        <v>1025.4775357999999</v>
      </c>
      <c r="C11089" s="59">
        <f t="shared" si="173"/>
        <v>1.0254775357999999</v>
      </c>
    </row>
    <row r="11090" spans="1:3" x14ac:dyDescent="0.2">
      <c r="A11090" s="61">
        <v>43071.298611111109</v>
      </c>
      <c r="B11090" s="59">
        <v>1025.486134</v>
      </c>
      <c r="C11090" s="59">
        <f t="shared" si="173"/>
        <v>1.0254861339999999</v>
      </c>
    </row>
    <row r="11091" spans="1:3" x14ac:dyDescent="0.2">
      <c r="A11091" s="61">
        <v>43071.299305555556</v>
      </c>
      <c r="B11091" s="59">
        <v>1025.4949506</v>
      </c>
      <c r="C11091" s="59">
        <f t="shared" si="173"/>
        <v>1.0254949506</v>
      </c>
    </row>
    <row r="11092" spans="1:3" x14ac:dyDescent="0.2">
      <c r="A11092" s="61">
        <v>43071.3</v>
      </c>
      <c r="B11092" s="59">
        <v>1025.4928189</v>
      </c>
      <c r="C11092" s="59">
        <f t="shared" si="173"/>
        <v>1.0254928188999999</v>
      </c>
    </row>
    <row r="11093" spans="1:3" x14ac:dyDescent="0.2">
      <c r="A11093" s="61">
        <v>43071.300694444442</v>
      </c>
      <c r="B11093" s="59">
        <v>1025.5097166</v>
      </c>
      <c r="C11093" s="59">
        <f t="shared" si="173"/>
        <v>1.0255097166</v>
      </c>
    </row>
    <row r="11094" spans="1:3" x14ac:dyDescent="0.2">
      <c r="A11094" s="61">
        <v>43071.301388888889</v>
      </c>
      <c r="B11094" s="59">
        <v>1025.5119517000001</v>
      </c>
      <c r="C11094" s="59">
        <f t="shared" si="173"/>
        <v>1.0255119517</v>
      </c>
    </row>
    <row r="11095" spans="1:3" x14ac:dyDescent="0.2">
      <c r="A11095" s="61">
        <v>43071.302083333336</v>
      </c>
      <c r="B11095" s="59">
        <v>1025.5107542999999</v>
      </c>
      <c r="C11095" s="59">
        <f t="shared" si="173"/>
        <v>1.0255107542999999</v>
      </c>
    </row>
    <row r="11096" spans="1:3" x14ac:dyDescent="0.2">
      <c r="A11096" s="61">
        <v>43071.302777777775</v>
      </c>
      <c r="B11096" s="59">
        <v>1025.5136669000001</v>
      </c>
      <c r="C11096" s="59">
        <f t="shared" si="173"/>
        <v>1.0255136669</v>
      </c>
    </row>
    <row r="11097" spans="1:3" x14ac:dyDescent="0.2">
      <c r="A11097" s="61">
        <v>43071.303472222222</v>
      </c>
      <c r="B11097" s="59">
        <v>1025.5078859</v>
      </c>
      <c r="C11097" s="59">
        <f t="shared" si="173"/>
        <v>1.0255078859</v>
      </c>
    </row>
    <row r="11098" spans="1:3" x14ac:dyDescent="0.2">
      <c r="A11098" s="61">
        <v>43071.304166666669</v>
      </c>
      <c r="B11098" s="59">
        <v>1025.4993494</v>
      </c>
      <c r="C11098" s="59">
        <f t="shared" si="173"/>
        <v>1.0254993494</v>
      </c>
    </row>
    <row r="11099" spans="1:3" x14ac:dyDescent="0.2">
      <c r="A11099" s="61">
        <v>43071.304861111108</v>
      </c>
      <c r="B11099" s="59">
        <v>1025.4946161</v>
      </c>
      <c r="C11099" s="59">
        <f t="shared" si="173"/>
        <v>1.0254946161</v>
      </c>
    </row>
    <row r="11100" spans="1:3" x14ac:dyDescent="0.2">
      <c r="A11100" s="61">
        <v>43071.305555555555</v>
      </c>
      <c r="B11100" s="59">
        <v>1025.4924501</v>
      </c>
      <c r="C11100" s="59">
        <f t="shared" si="173"/>
        <v>1.0254924501</v>
      </c>
    </row>
    <row r="11101" spans="1:3" x14ac:dyDescent="0.2">
      <c r="A11101" s="61">
        <v>43071.306250000001</v>
      </c>
      <c r="B11101" s="59">
        <v>1025.490855</v>
      </c>
      <c r="C11101" s="59">
        <f t="shared" si="173"/>
        <v>1.0254908549999999</v>
      </c>
    </row>
    <row r="11102" spans="1:3" x14ac:dyDescent="0.2">
      <c r="A11102" s="61">
        <v>43071.306944444441</v>
      </c>
      <c r="B11102" s="59">
        <v>1025.5092202000001</v>
      </c>
      <c r="C11102" s="59">
        <f t="shared" si="173"/>
        <v>1.0255092202</v>
      </c>
    </row>
    <row r="11103" spans="1:3" x14ac:dyDescent="0.2">
      <c r="A11103" s="61">
        <v>43071.307638888888</v>
      </c>
      <c r="B11103" s="59">
        <v>1025.5355565</v>
      </c>
      <c r="C11103" s="59">
        <f t="shared" si="173"/>
        <v>1.0255355564999999</v>
      </c>
    </row>
    <row r="11104" spans="1:3" x14ac:dyDescent="0.2">
      <c r="A11104" s="61">
        <v>43071.308333333334</v>
      </c>
      <c r="B11104" s="59">
        <v>1025.5567543</v>
      </c>
      <c r="C11104" s="59">
        <f t="shared" si="173"/>
        <v>1.0255567542999999</v>
      </c>
    </row>
    <row r="11105" spans="1:3" x14ac:dyDescent="0.2">
      <c r="A11105" s="61">
        <v>43071.309027777781</v>
      </c>
      <c r="B11105" s="59">
        <v>1025.5650089000001</v>
      </c>
      <c r="C11105" s="59">
        <f t="shared" si="173"/>
        <v>1.0255650089000001</v>
      </c>
    </row>
    <row r="11106" spans="1:3" x14ac:dyDescent="0.2">
      <c r="A11106" s="61">
        <v>43071.30972222222</v>
      </c>
      <c r="B11106" s="59">
        <v>1025.5688735000001</v>
      </c>
      <c r="C11106" s="59">
        <f t="shared" si="173"/>
        <v>1.0255688735000001</v>
      </c>
    </row>
    <row r="11107" spans="1:3" x14ac:dyDescent="0.2">
      <c r="A11107" s="61">
        <v>43071.310416666667</v>
      </c>
      <c r="B11107" s="59">
        <v>1025.5532103999999</v>
      </c>
      <c r="C11107" s="59">
        <f t="shared" si="173"/>
        <v>1.0255532103999998</v>
      </c>
    </row>
    <row r="11108" spans="1:3" x14ac:dyDescent="0.2">
      <c r="A11108" s="61">
        <v>43071.311111111114</v>
      </c>
      <c r="B11108" s="59">
        <v>1025.5481381</v>
      </c>
      <c r="C11108" s="59">
        <f t="shared" si="173"/>
        <v>1.0255481381</v>
      </c>
    </row>
    <row r="11109" spans="1:3" x14ac:dyDescent="0.2">
      <c r="A11109" s="61">
        <v>43071.311805555553</v>
      </c>
      <c r="B11109" s="59">
        <v>1025.5352061999999</v>
      </c>
      <c r="C11109" s="59">
        <f t="shared" si="173"/>
        <v>1.0255352062</v>
      </c>
    </row>
    <row r="11110" spans="1:3" x14ac:dyDescent="0.2">
      <c r="A11110" s="61">
        <v>43071.3125</v>
      </c>
      <c r="B11110" s="59">
        <v>1025.5076564000001</v>
      </c>
      <c r="C11110" s="59">
        <f t="shared" si="173"/>
        <v>1.0255076564000001</v>
      </c>
    </row>
    <row r="11111" spans="1:3" x14ac:dyDescent="0.2">
      <c r="A11111" s="61">
        <v>43071.313194444447</v>
      </c>
      <c r="B11111" s="59">
        <v>1025.5149987</v>
      </c>
      <c r="C11111" s="59">
        <f t="shared" si="173"/>
        <v>1.0255149987000001</v>
      </c>
    </row>
    <row r="11112" spans="1:3" x14ac:dyDescent="0.2">
      <c r="A11112" s="61">
        <v>43071.313888888886</v>
      </c>
      <c r="B11112" s="59">
        <v>1025.5346297000001</v>
      </c>
      <c r="C11112" s="59">
        <f t="shared" si="173"/>
        <v>1.0255346297000001</v>
      </c>
    </row>
    <row r="11113" spans="1:3" x14ac:dyDescent="0.2">
      <c r="A11113" s="61">
        <v>43071.314583333333</v>
      </c>
      <c r="B11113" s="59">
        <v>1025.5431957999999</v>
      </c>
      <c r="C11113" s="59">
        <f t="shared" si="173"/>
        <v>1.0255431957999999</v>
      </c>
    </row>
    <row r="11114" spans="1:3" x14ac:dyDescent="0.2">
      <c r="A11114" s="61">
        <v>43071.31527777778</v>
      </c>
      <c r="B11114" s="59">
        <v>1025.5468249</v>
      </c>
      <c r="C11114" s="59">
        <f t="shared" si="173"/>
        <v>1.0255468249000002</v>
      </c>
    </row>
    <row r="11115" spans="1:3" x14ac:dyDescent="0.2">
      <c r="A11115" s="61">
        <v>43071.315972222219</v>
      </c>
      <c r="B11115" s="59">
        <v>1025.5521415999999</v>
      </c>
      <c r="C11115" s="59">
        <f t="shared" si="173"/>
        <v>1.0255521416</v>
      </c>
    </row>
    <row r="11116" spans="1:3" x14ac:dyDescent="0.2">
      <c r="A11116" s="61">
        <v>43071.316666666666</v>
      </c>
      <c r="B11116" s="59">
        <v>1025.5670709000001</v>
      </c>
      <c r="C11116" s="59">
        <f t="shared" si="173"/>
        <v>1.0255670709</v>
      </c>
    </row>
    <row r="11117" spans="1:3" x14ac:dyDescent="0.2">
      <c r="A11117" s="61">
        <v>43071.317361111112</v>
      </c>
      <c r="B11117" s="59">
        <v>1025.5578289</v>
      </c>
      <c r="C11117" s="59">
        <f t="shared" si="173"/>
        <v>1.0255578289</v>
      </c>
    </row>
    <row r="11118" spans="1:3" x14ac:dyDescent="0.2">
      <c r="A11118" s="61">
        <v>43071.318055555559</v>
      </c>
      <c r="B11118" s="59">
        <v>1025.5438184</v>
      </c>
      <c r="C11118" s="59">
        <f t="shared" si="173"/>
        <v>1.0255438183999999</v>
      </c>
    </row>
    <row r="11119" spans="1:3" x14ac:dyDescent="0.2">
      <c r="A11119" s="61">
        <v>43071.318749999999</v>
      </c>
      <c r="B11119" s="59">
        <v>1025.5481353</v>
      </c>
      <c r="C11119" s="59">
        <f t="shared" si="173"/>
        <v>1.0255481353</v>
      </c>
    </row>
    <row r="11120" spans="1:3" x14ac:dyDescent="0.2">
      <c r="A11120" s="61">
        <v>43071.319444444445</v>
      </c>
      <c r="B11120" s="59">
        <v>1025.5294056</v>
      </c>
      <c r="C11120" s="59">
        <f t="shared" si="173"/>
        <v>1.0255294055999999</v>
      </c>
    </row>
    <row r="11121" spans="1:3" x14ac:dyDescent="0.2">
      <c r="A11121" s="61">
        <v>43071.320138888892</v>
      </c>
      <c r="B11121" s="59">
        <v>1025.5467699000001</v>
      </c>
      <c r="C11121" s="59">
        <f t="shared" si="173"/>
        <v>1.0255467699</v>
      </c>
    </row>
    <row r="11122" spans="1:3" x14ac:dyDescent="0.2">
      <c r="A11122" s="61">
        <v>43071.320833333331</v>
      </c>
      <c r="B11122" s="59">
        <v>1025.5608176999999</v>
      </c>
      <c r="C11122" s="59">
        <f t="shared" si="173"/>
        <v>1.0255608177</v>
      </c>
    </row>
    <row r="11123" spans="1:3" x14ac:dyDescent="0.2">
      <c r="A11123" s="61">
        <v>43071.321527777778</v>
      </c>
      <c r="B11123" s="59">
        <v>1025.5689133999999</v>
      </c>
      <c r="C11123" s="59">
        <f t="shared" si="173"/>
        <v>1.0255689133999999</v>
      </c>
    </row>
    <row r="11124" spans="1:3" x14ac:dyDescent="0.2">
      <c r="A11124" s="61">
        <v>43071.322222222225</v>
      </c>
      <c r="B11124" s="59">
        <v>1025.5610506999999</v>
      </c>
      <c r="C11124" s="59">
        <f t="shared" si="173"/>
        <v>1.0255610506999999</v>
      </c>
    </row>
    <row r="11125" spans="1:3" x14ac:dyDescent="0.2">
      <c r="A11125" s="61">
        <v>43071.322916666664</v>
      </c>
      <c r="B11125" s="59">
        <v>1025.5760591000001</v>
      </c>
      <c r="C11125" s="59">
        <f t="shared" si="173"/>
        <v>1.0255760591</v>
      </c>
    </row>
    <row r="11126" spans="1:3" x14ac:dyDescent="0.2">
      <c r="A11126" s="61">
        <v>43071.323611111111</v>
      </c>
      <c r="B11126" s="59">
        <v>1025.6100128999999</v>
      </c>
      <c r="C11126" s="59">
        <f t="shared" si="173"/>
        <v>1.0256100128999999</v>
      </c>
    </row>
    <row r="11127" spans="1:3" x14ac:dyDescent="0.2">
      <c r="A11127" s="61">
        <v>43071.324305555558</v>
      </c>
      <c r="B11127" s="59">
        <v>1025.6437678</v>
      </c>
      <c r="C11127" s="59">
        <f t="shared" si="173"/>
        <v>1.0256437677999999</v>
      </c>
    </row>
    <row r="11128" spans="1:3" x14ac:dyDescent="0.2">
      <c r="A11128" s="61">
        <v>43071.324999999997</v>
      </c>
      <c r="B11128" s="59">
        <v>1025.6598659000001</v>
      </c>
      <c r="C11128" s="59">
        <f t="shared" si="173"/>
        <v>1.0256598659</v>
      </c>
    </row>
    <row r="11129" spans="1:3" x14ac:dyDescent="0.2">
      <c r="A11129" s="61">
        <v>43071.325694444444</v>
      </c>
      <c r="B11129" s="59">
        <v>1025.6830070000001</v>
      </c>
      <c r="C11129" s="59">
        <f t="shared" si="173"/>
        <v>1.025683007</v>
      </c>
    </row>
    <row r="11130" spans="1:3" x14ac:dyDescent="0.2">
      <c r="A11130" s="61">
        <v>43071.326388888891</v>
      </c>
      <c r="B11130" s="59">
        <v>1025.6982965</v>
      </c>
      <c r="C11130" s="59">
        <f t="shared" si="173"/>
        <v>1.0256982964999999</v>
      </c>
    </row>
    <row r="11131" spans="1:3" x14ac:dyDescent="0.2">
      <c r="A11131" s="61">
        <v>43071.32708333333</v>
      </c>
      <c r="B11131" s="59">
        <v>1025.7028680999999</v>
      </c>
      <c r="C11131" s="59">
        <f t="shared" si="173"/>
        <v>1.0257028681</v>
      </c>
    </row>
    <row r="11132" spans="1:3" x14ac:dyDescent="0.2">
      <c r="A11132" s="61">
        <v>43071.327777777777</v>
      </c>
      <c r="B11132" s="59">
        <v>1025.6987475000001</v>
      </c>
      <c r="C11132" s="59">
        <f t="shared" si="173"/>
        <v>1.0256987475000001</v>
      </c>
    </row>
    <row r="11133" spans="1:3" x14ac:dyDescent="0.2">
      <c r="A11133" s="61">
        <v>43071.328472222223</v>
      </c>
      <c r="B11133" s="59">
        <v>1025.7151684999999</v>
      </c>
      <c r="C11133" s="59">
        <f t="shared" si="173"/>
        <v>1.0257151684999999</v>
      </c>
    </row>
    <row r="11134" spans="1:3" x14ac:dyDescent="0.2">
      <c r="A11134" s="61">
        <v>43071.32916666667</v>
      </c>
      <c r="B11134" s="59">
        <v>1025.7031625</v>
      </c>
      <c r="C11134" s="59">
        <f t="shared" si="173"/>
        <v>1.0257031624999999</v>
      </c>
    </row>
    <row r="11135" spans="1:3" x14ac:dyDescent="0.2">
      <c r="A11135" s="61">
        <v>43071.329861111109</v>
      </c>
      <c r="B11135" s="59">
        <v>1025.7075380000001</v>
      </c>
      <c r="C11135" s="59">
        <f t="shared" si="173"/>
        <v>1.025707538</v>
      </c>
    </row>
    <row r="11136" spans="1:3" x14ac:dyDescent="0.2">
      <c r="A11136" s="61">
        <v>43071.330555555556</v>
      </c>
      <c r="B11136" s="59">
        <v>1025.7290101999999</v>
      </c>
      <c r="C11136" s="59">
        <f t="shared" si="173"/>
        <v>1.0257290101999998</v>
      </c>
    </row>
    <row r="11137" spans="1:3" x14ac:dyDescent="0.2">
      <c r="A11137" s="61">
        <v>43071.331250000003</v>
      </c>
      <c r="B11137" s="59">
        <v>1025.7376866</v>
      </c>
      <c r="C11137" s="59">
        <f t="shared" si="173"/>
        <v>1.0257376865999999</v>
      </c>
    </row>
    <row r="11138" spans="1:3" x14ac:dyDescent="0.2">
      <c r="A11138" s="61">
        <v>43071.331944444442</v>
      </c>
      <c r="B11138" s="59">
        <v>1025.7352017999999</v>
      </c>
      <c r="C11138" s="59">
        <f t="shared" si="173"/>
        <v>1.0257352017999999</v>
      </c>
    </row>
    <row r="11139" spans="1:3" x14ac:dyDescent="0.2">
      <c r="A11139" s="61">
        <v>43071.332638888889</v>
      </c>
      <c r="B11139" s="59">
        <v>1025.7358907</v>
      </c>
      <c r="C11139" s="59">
        <f t="shared" ref="C11139:C11202" si="174">B11139/1000</f>
        <v>1.0257358907</v>
      </c>
    </row>
    <row r="11140" spans="1:3" x14ac:dyDescent="0.2">
      <c r="A11140" s="61">
        <v>43071.333333333336</v>
      </c>
      <c r="B11140" s="59">
        <v>1025.7187908999999</v>
      </c>
      <c r="C11140" s="59">
        <f t="shared" si="174"/>
        <v>1.0257187908999998</v>
      </c>
    </row>
    <row r="11141" spans="1:3" x14ac:dyDescent="0.2">
      <c r="A11141" s="61">
        <v>43071.334027777775</v>
      </c>
      <c r="B11141" s="59">
        <v>1025.6936009999999</v>
      </c>
      <c r="C11141" s="59">
        <f t="shared" si="174"/>
        <v>1.025693601</v>
      </c>
    </row>
    <row r="11142" spans="1:3" x14ac:dyDescent="0.2">
      <c r="A11142" s="61">
        <v>43071.334722222222</v>
      </c>
      <c r="B11142" s="59">
        <v>1025.6783642</v>
      </c>
      <c r="C11142" s="59">
        <f t="shared" si="174"/>
        <v>1.0256783642</v>
      </c>
    </row>
    <row r="11143" spans="1:3" x14ac:dyDescent="0.2">
      <c r="A11143" s="61">
        <v>43071.335416666669</v>
      </c>
      <c r="B11143" s="59">
        <v>1025.6643967</v>
      </c>
      <c r="C11143" s="59">
        <f t="shared" si="174"/>
        <v>1.0256643967000001</v>
      </c>
    </row>
    <row r="11144" spans="1:3" x14ac:dyDescent="0.2">
      <c r="A11144" s="61">
        <v>43071.336111111108</v>
      </c>
      <c r="B11144" s="59">
        <v>1025.6538938000001</v>
      </c>
      <c r="C11144" s="59">
        <f t="shared" si="174"/>
        <v>1.0256538938000002</v>
      </c>
    </row>
    <row r="11145" spans="1:3" x14ac:dyDescent="0.2">
      <c r="A11145" s="61">
        <v>43071.336805555555</v>
      </c>
      <c r="B11145" s="59">
        <v>1025.6642629</v>
      </c>
      <c r="C11145" s="59">
        <f t="shared" si="174"/>
        <v>1.0256642629000001</v>
      </c>
    </row>
    <row r="11146" spans="1:3" x14ac:dyDescent="0.2">
      <c r="A11146" s="61">
        <v>43071.337500000001</v>
      </c>
      <c r="B11146" s="59">
        <v>1025.6787628</v>
      </c>
      <c r="C11146" s="59">
        <f t="shared" si="174"/>
        <v>1.0256787627999999</v>
      </c>
    </row>
    <row r="11147" spans="1:3" x14ac:dyDescent="0.2">
      <c r="A11147" s="61">
        <v>43071.338194444441</v>
      </c>
      <c r="B11147" s="59">
        <v>1025.6851571</v>
      </c>
      <c r="C11147" s="59">
        <f t="shared" si="174"/>
        <v>1.0256851571000001</v>
      </c>
    </row>
    <row r="11148" spans="1:3" x14ac:dyDescent="0.2">
      <c r="A11148" s="61">
        <v>43071.338888888888</v>
      </c>
      <c r="B11148" s="59">
        <v>1025.7016513999999</v>
      </c>
      <c r="C11148" s="59">
        <f t="shared" si="174"/>
        <v>1.0257016513999999</v>
      </c>
    </row>
    <row r="11149" spans="1:3" x14ac:dyDescent="0.2">
      <c r="A11149" s="61">
        <v>43071.339583333334</v>
      </c>
      <c r="B11149" s="59">
        <v>1025.7099295</v>
      </c>
      <c r="C11149" s="59">
        <f t="shared" si="174"/>
        <v>1.0257099295000001</v>
      </c>
    </row>
    <row r="11150" spans="1:3" x14ac:dyDescent="0.2">
      <c r="A11150" s="61">
        <v>43071.340277777781</v>
      </c>
      <c r="B11150" s="59">
        <v>1025.7114531</v>
      </c>
      <c r="C11150" s="59">
        <f t="shared" si="174"/>
        <v>1.0257114531</v>
      </c>
    </row>
    <row r="11151" spans="1:3" x14ac:dyDescent="0.2">
      <c r="A11151" s="61">
        <v>43071.34097222222</v>
      </c>
      <c r="B11151" s="59">
        <v>1025.7085718000001</v>
      </c>
      <c r="C11151" s="59">
        <f t="shared" si="174"/>
        <v>1.0257085718000001</v>
      </c>
    </row>
    <row r="11152" spans="1:3" x14ac:dyDescent="0.2">
      <c r="A11152" s="61">
        <v>43071.341666666667</v>
      </c>
      <c r="B11152" s="59">
        <v>1025.7049029</v>
      </c>
      <c r="C11152" s="59">
        <f t="shared" si="174"/>
        <v>1.0257049029</v>
      </c>
    </row>
    <row r="11153" spans="1:3" x14ac:dyDescent="0.2">
      <c r="A11153" s="61">
        <v>43071.342361111114</v>
      </c>
      <c r="B11153" s="59">
        <v>1025.7076238</v>
      </c>
      <c r="C11153" s="59">
        <f t="shared" si="174"/>
        <v>1.0257076238</v>
      </c>
    </row>
    <row r="11154" spans="1:3" x14ac:dyDescent="0.2">
      <c r="A11154" s="61">
        <v>43071.343055555553</v>
      </c>
      <c r="B11154" s="59">
        <v>1025.7048539</v>
      </c>
      <c r="C11154" s="59">
        <f t="shared" si="174"/>
        <v>1.0257048539</v>
      </c>
    </row>
    <row r="11155" spans="1:3" x14ac:dyDescent="0.2">
      <c r="A11155" s="61">
        <v>43071.34375</v>
      </c>
      <c r="B11155" s="59">
        <v>1025.7080263</v>
      </c>
      <c r="C11155" s="59">
        <f t="shared" si="174"/>
        <v>1.0257080263</v>
      </c>
    </row>
    <row r="11156" spans="1:3" x14ac:dyDescent="0.2">
      <c r="A11156" s="61">
        <v>43071.344444444447</v>
      </c>
      <c r="B11156" s="59">
        <v>1025.7260259</v>
      </c>
      <c r="C11156" s="59">
        <f t="shared" si="174"/>
        <v>1.0257260259000001</v>
      </c>
    </row>
    <row r="11157" spans="1:3" x14ac:dyDescent="0.2">
      <c r="A11157" s="61">
        <v>43071.345138888886</v>
      </c>
      <c r="B11157" s="59">
        <v>1025.7325415</v>
      </c>
      <c r="C11157" s="59">
        <f t="shared" si="174"/>
        <v>1.0257325415</v>
      </c>
    </row>
    <row r="11158" spans="1:3" x14ac:dyDescent="0.2">
      <c r="A11158" s="61">
        <v>43071.345833333333</v>
      </c>
      <c r="B11158" s="59">
        <v>1025.7315566</v>
      </c>
      <c r="C11158" s="59">
        <f t="shared" si="174"/>
        <v>1.0257315566</v>
      </c>
    </row>
    <row r="11159" spans="1:3" x14ac:dyDescent="0.2">
      <c r="A11159" s="61">
        <v>43071.34652777778</v>
      </c>
      <c r="B11159" s="59">
        <v>1025.7407057</v>
      </c>
      <c r="C11159" s="59">
        <f t="shared" si="174"/>
        <v>1.0257407057000001</v>
      </c>
    </row>
    <row r="11160" spans="1:3" x14ac:dyDescent="0.2">
      <c r="A11160" s="61">
        <v>43071.347222222219</v>
      </c>
      <c r="B11160" s="59">
        <v>1025.7388363</v>
      </c>
      <c r="C11160" s="59">
        <f t="shared" si="174"/>
        <v>1.0257388363</v>
      </c>
    </row>
    <row r="11161" spans="1:3" x14ac:dyDescent="0.2">
      <c r="A11161" s="61">
        <v>43071.347916666666</v>
      </c>
      <c r="B11161" s="59">
        <v>1025.7361481999999</v>
      </c>
      <c r="C11161" s="59">
        <f t="shared" si="174"/>
        <v>1.0257361481999998</v>
      </c>
    </row>
    <row r="11162" spans="1:3" x14ac:dyDescent="0.2">
      <c r="A11162" s="61">
        <v>43071.348611111112</v>
      </c>
      <c r="B11162" s="59">
        <v>1025.7364459999999</v>
      </c>
      <c r="C11162" s="59">
        <f t="shared" si="174"/>
        <v>1.0257364459999998</v>
      </c>
    </row>
    <row r="11163" spans="1:3" x14ac:dyDescent="0.2">
      <c r="A11163" s="61">
        <v>43071.349305555559</v>
      </c>
      <c r="B11163" s="59">
        <v>1025.7366678999999</v>
      </c>
      <c r="C11163" s="59">
        <f t="shared" si="174"/>
        <v>1.0257366679</v>
      </c>
    </row>
    <row r="11164" spans="1:3" x14ac:dyDescent="0.2">
      <c r="A11164" s="61">
        <v>43071.35</v>
      </c>
      <c r="B11164" s="59">
        <v>1025.7495428</v>
      </c>
      <c r="C11164" s="59">
        <f t="shared" si="174"/>
        <v>1.0257495428000001</v>
      </c>
    </row>
    <row r="11165" spans="1:3" x14ac:dyDescent="0.2">
      <c r="A11165" s="61">
        <v>43071.350694444445</v>
      </c>
      <c r="B11165" s="59">
        <v>1025.7668217999999</v>
      </c>
      <c r="C11165" s="59">
        <f t="shared" si="174"/>
        <v>1.0257668217999998</v>
      </c>
    </row>
    <row r="11166" spans="1:3" x14ac:dyDescent="0.2">
      <c r="A11166" s="61">
        <v>43071.351388888892</v>
      </c>
      <c r="B11166" s="59">
        <v>1025.7879206</v>
      </c>
      <c r="C11166" s="59">
        <f t="shared" si="174"/>
        <v>1.0257879206</v>
      </c>
    </row>
    <row r="11167" spans="1:3" x14ac:dyDescent="0.2">
      <c r="A11167" s="61">
        <v>43071.352083333331</v>
      </c>
      <c r="B11167" s="59">
        <v>1025.7976713999999</v>
      </c>
      <c r="C11167" s="59">
        <f t="shared" si="174"/>
        <v>1.0257976713999999</v>
      </c>
    </row>
    <row r="11168" spans="1:3" x14ac:dyDescent="0.2">
      <c r="A11168" s="61">
        <v>43071.352777777778</v>
      </c>
      <c r="B11168" s="59">
        <v>1025.8234187999999</v>
      </c>
      <c r="C11168" s="59">
        <f t="shared" si="174"/>
        <v>1.0258234187999999</v>
      </c>
    </row>
    <row r="11169" spans="1:3" x14ac:dyDescent="0.2">
      <c r="A11169" s="61">
        <v>43071.353472222225</v>
      </c>
      <c r="B11169" s="59">
        <v>1025.8411007</v>
      </c>
      <c r="C11169" s="59">
        <f t="shared" si="174"/>
        <v>1.0258411006999999</v>
      </c>
    </row>
    <row r="11170" spans="1:3" x14ac:dyDescent="0.2">
      <c r="A11170" s="61">
        <v>43071.354166666664</v>
      </c>
      <c r="B11170" s="59">
        <v>1025.8554908000001</v>
      </c>
      <c r="C11170" s="59">
        <f t="shared" si="174"/>
        <v>1.0258554908000002</v>
      </c>
    </row>
    <row r="11171" spans="1:3" x14ac:dyDescent="0.2">
      <c r="A11171" s="61">
        <v>43071.354861111111</v>
      </c>
      <c r="B11171" s="59">
        <v>1025.8582372000001</v>
      </c>
      <c r="C11171" s="59">
        <f t="shared" si="174"/>
        <v>1.0258582372</v>
      </c>
    </row>
    <row r="11172" spans="1:3" x14ac:dyDescent="0.2">
      <c r="A11172" s="61">
        <v>43071.355555555558</v>
      </c>
      <c r="B11172" s="59">
        <v>1025.8495376000001</v>
      </c>
      <c r="C11172" s="59">
        <f t="shared" si="174"/>
        <v>1.0258495376000001</v>
      </c>
    </row>
    <row r="11173" spans="1:3" x14ac:dyDescent="0.2">
      <c r="A11173" s="61">
        <v>43071.356249999997</v>
      </c>
      <c r="B11173" s="59">
        <v>1025.8471853000001</v>
      </c>
      <c r="C11173" s="59">
        <f t="shared" si="174"/>
        <v>1.0258471853000002</v>
      </c>
    </row>
    <row r="11174" spans="1:3" x14ac:dyDescent="0.2">
      <c r="A11174" s="61">
        <v>43071.356944444444</v>
      </c>
      <c r="B11174" s="59">
        <v>1025.8433997</v>
      </c>
      <c r="C11174" s="59">
        <f t="shared" si="174"/>
        <v>1.0258433997</v>
      </c>
    </row>
    <row r="11175" spans="1:3" x14ac:dyDescent="0.2">
      <c r="A11175" s="61">
        <v>43071.357638888891</v>
      </c>
      <c r="B11175" s="59">
        <v>1025.8396557000001</v>
      </c>
      <c r="C11175" s="59">
        <f t="shared" si="174"/>
        <v>1.0258396557</v>
      </c>
    </row>
    <row r="11176" spans="1:3" x14ac:dyDescent="0.2">
      <c r="A11176" s="61">
        <v>43071.35833333333</v>
      </c>
      <c r="B11176" s="59">
        <v>1025.8386316000001</v>
      </c>
      <c r="C11176" s="59">
        <f t="shared" si="174"/>
        <v>1.0258386316000001</v>
      </c>
    </row>
    <row r="11177" spans="1:3" x14ac:dyDescent="0.2">
      <c r="A11177" s="61">
        <v>43071.359027777777</v>
      </c>
      <c r="B11177" s="59">
        <v>1025.8441765</v>
      </c>
      <c r="C11177" s="59">
        <f t="shared" si="174"/>
        <v>1.0258441764999999</v>
      </c>
    </row>
    <row r="11178" spans="1:3" x14ac:dyDescent="0.2">
      <c r="A11178" s="61">
        <v>43071.359722222223</v>
      </c>
      <c r="B11178" s="59">
        <v>1025.8379299999999</v>
      </c>
      <c r="C11178" s="59">
        <f t="shared" si="174"/>
        <v>1.02583793</v>
      </c>
    </row>
    <row r="11179" spans="1:3" x14ac:dyDescent="0.2">
      <c r="A11179" s="61">
        <v>43071.36041666667</v>
      </c>
      <c r="B11179" s="59">
        <v>1025.8334156000001</v>
      </c>
      <c r="C11179" s="59">
        <f t="shared" si="174"/>
        <v>1.0258334156000002</v>
      </c>
    </row>
    <row r="11180" spans="1:3" x14ac:dyDescent="0.2">
      <c r="A11180" s="61">
        <v>43071.361111111109</v>
      </c>
      <c r="B11180" s="59">
        <v>1025.8377055000001</v>
      </c>
      <c r="C11180" s="59">
        <f t="shared" si="174"/>
        <v>1.0258377055000001</v>
      </c>
    </row>
    <row r="11181" spans="1:3" x14ac:dyDescent="0.2">
      <c r="A11181" s="61">
        <v>43071.361805555556</v>
      </c>
      <c r="B11181" s="59">
        <v>1025.8576685</v>
      </c>
      <c r="C11181" s="59">
        <f t="shared" si="174"/>
        <v>1.0258576685</v>
      </c>
    </row>
    <row r="11182" spans="1:3" x14ac:dyDescent="0.2">
      <c r="A11182" s="61">
        <v>43071.362500000003</v>
      </c>
      <c r="B11182" s="59">
        <v>1025.8666768000001</v>
      </c>
      <c r="C11182" s="59">
        <f t="shared" si="174"/>
        <v>1.0258666768</v>
      </c>
    </row>
    <row r="11183" spans="1:3" x14ac:dyDescent="0.2">
      <c r="A11183" s="61">
        <v>43071.363194444442</v>
      </c>
      <c r="B11183" s="59">
        <v>1025.8711364999999</v>
      </c>
      <c r="C11183" s="59">
        <f t="shared" si="174"/>
        <v>1.0258711364999999</v>
      </c>
    </row>
    <row r="11184" spans="1:3" x14ac:dyDescent="0.2">
      <c r="A11184" s="61">
        <v>43071.363888888889</v>
      </c>
      <c r="B11184" s="59">
        <v>1025.8794339000001</v>
      </c>
      <c r="C11184" s="59">
        <f t="shared" si="174"/>
        <v>1.0258794339000001</v>
      </c>
    </row>
    <row r="11185" spans="1:3" x14ac:dyDescent="0.2">
      <c r="A11185" s="61">
        <v>43071.364583333336</v>
      </c>
      <c r="B11185" s="59">
        <v>1025.8975389</v>
      </c>
      <c r="C11185" s="59">
        <f t="shared" si="174"/>
        <v>1.0258975389</v>
      </c>
    </row>
    <row r="11186" spans="1:3" x14ac:dyDescent="0.2">
      <c r="A11186" s="61">
        <v>43071.365277777775</v>
      </c>
      <c r="B11186" s="59">
        <v>1025.9291499000001</v>
      </c>
      <c r="C11186" s="59">
        <f t="shared" si="174"/>
        <v>1.0259291499000001</v>
      </c>
    </row>
    <row r="11187" spans="1:3" x14ac:dyDescent="0.2">
      <c r="A11187" s="61">
        <v>43071.365972222222</v>
      </c>
      <c r="B11187" s="59">
        <v>1025.9573702</v>
      </c>
      <c r="C11187" s="59">
        <f t="shared" si="174"/>
        <v>1.0259573702</v>
      </c>
    </row>
    <row r="11188" spans="1:3" x14ac:dyDescent="0.2">
      <c r="A11188" s="61">
        <v>43071.366666666669</v>
      </c>
      <c r="B11188" s="59">
        <v>1025.9575571</v>
      </c>
      <c r="C11188" s="59">
        <f t="shared" si="174"/>
        <v>1.0259575571000001</v>
      </c>
    </row>
    <row r="11189" spans="1:3" x14ac:dyDescent="0.2">
      <c r="A11189" s="61">
        <v>43071.367361111108</v>
      </c>
      <c r="B11189" s="59">
        <v>1025.9371430000001</v>
      </c>
      <c r="C11189" s="59">
        <f t="shared" si="174"/>
        <v>1.0259371430000002</v>
      </c>
    </row>
    <row r="11190" spans="1:3" x14ac:dyDescent="0.2">
      <c r="A11190" s="61">
        <v>43071.368055555555</v>
      </c>
      <c r="B11190" s="59">
        <v>1025.9127983999999</v>
      </c>
      <c r="C11190" s="59">
        <f t="shared" si="174"/>
        <v>1.0259127983999998</v>
      </c>
    </row>
    <row r="11191" spans="1:3" x14ac:dyDescent="0.2">
      <c r="A11191" s="61">
        <v>43071.368750000001</v>
      </c>
      <c r="B11191" s="59">
        <v>1025.9009908</v>
      </c>
      <c r="C11191" s="59">
        <f t="shared" si="174"/>
        <v>1.0259009908000001</v>
      </c>
    </row>
    <row r="11192" spans="1:3" x14ac:dyDescent="0.2">
      <c r="A11192" s="61">
        <v>43071.369444444441</v>
      </c>
      <c r="B11192" s="59">
        <v>1025.929339</v>
      </c>
      <c r="C11192" s="59">
        <f t="shared" si="174"/>
        <v>1.0259293389999999</v>
      </c>
    </row>
    <row r="11193" spans="1:3" x14ac:dyDescent="0.2">
      <c r="A11193" s="61">
        <v>43071.370138888888</v>
      </c>
      <c r="B11193" s="59">
        <v>1025.9573301</v>
      </c>
      <c r="C11193" s="59">
        <f t="shared" si="174"/>
        <v>1.0259573301</v>
      </c>
    </row>
    <row r="11194" spans="1:3" x14ac:dyDescent="0.2">
      <c r="A11194" s="61">
        <v>43071.370833333334</v>
      </c>
      <c r="B11194" s="59">
        <v>1025.9922222</v>
      </c>
      <c r="C11194" s="59">
        <f t="shared" si="174"/>
        <v>1.0259922222</v>
      </c>
    </row>
    <row r="11195" spans="1:3" x14ac:dyDescent="0.2">
      <c r="A11195" s="61">
        <v>43071.371527777781</v>
      </c>
      <c r="B11195" s="59">
        <v>1026.0107937</v>
      </c>
      <c r="C11195" s="59">
        <f t="shared" si="174"/>
        <v>1.0260107937</v>
      </c>
    </row>
    <row r="11196" spans="1:3" x14ac:dyDescent="0.2">
      <c r="A11196" s="61">
        <v>43071.37222222222</v>
      </c>
      <c r="B11196" s="59">
        <v>1026.0166609</v>
      </c>
      <c r="C11196" s="59">
        <f t="shared" si="174"/>
        <v>1.0260166609000001</v>
      </c>
    </row>
    <row r="11197" spans="1:3" x14ac:dyDescent="0.2">
      <c r="A11197" s="61">
        <v>43071.372916666667</v>
      </c>
      <c r="B11197" s="59">
        <v>1026.0141956</v>
      </c>
      <c r="C11197" s="59">
        <f t="shared" si="174"/>
        <v>1.0260141956</v>
      </c>
    </row>
    <row r="11198" spans="1:3" x14ac:dyDescent="0.2">
      <c r="A11198" s="61">
        <v>43071.373611111114</v>
      </c>
      <c r="B11198" s="59">
        <v>1026.0232281999999</v>
      </c>
      <c r="C11198" s="59">
        <f t="shared" si="174"/>
        <v>1.0260232281999999</v>
      </c>
    </row>
    <row r="11199" spans="1:3" x14ac:dyDescent="0.2">
      <c r="A11199" s="61">
        <v>43071.374305555553</v>
      </c>
      <c r="B11199" s="59">
        <v>1026.0116888</v>
      </c>
      <c r="C11199" s="59">
        <f t="shared" si="174"/>
        <v>1.0260116887999999</v>
      </c>
    </row>
    <row r="11200" spans="1:3" x14ac:dyDescent="0.2">
      <c r="A11200" s="61">
        <v>43071.375</v>
      </c>
      <c r="B11200" s="59">
        <v>1026.0027113000001</v>
      </c>
      <c r="C11200" s="59">
        <f t="shared" si="174"/>
        <v>1.0260027113000001</v>
      </c>
    </row>
    <row r="11201" spans="1:3" x14ac:dyDescent="0.2">
      <c r="A11201" s="61">
        <v>43071.375694444447</v>
      </c>
      <c r="B11201" s="59">
        <v>1025.9878013</v>
      </c>
      <c r="C11201" s="59">
        <f t="shared" si="174"/>
        <v>1.0259878012999999</v>
      </c>
    </row>
    <row r="11202" spans="1:3" x14ac:dyDescent="0.2">
      <c r="A11202" s="61">
        <v>43071.376388888886</v>
      </c>
      <c r="B11202" s="59">
        <v>1025.9815372</v>
      </c>
      <c r="C11202" s="59">
        <f t="shared" si="174"/>
        <v>1.0259815372000001</v>
      </c>
    </row>
    <row r="11203" spans="1:3" x14ac:dyDescent="0.2">
      <c r="A11203" s="61">
        <v>43071.377083333333</v>
      </c>
      <c r="B11203" s="59">
        <v>1025.964919</v>
      </c>
      <c r="C11203" s="59">
        <f t="shared" ref="C11203:C11266" si="175">B11203/1000</f>
        <v>1.025964919</v>
      </c>
    </row>
    <row r="11204" spans="1:3" x14ac:dyDescent="0.2">
      <c r="A11204" s="61">
        <v>43071.37777777778</v>
      </c>
      <c r="B11204" s="59">
        <v>1025.9682077</v>
      </c>
      <c r="C11204" s="59">
        <f t="shared" si="175"/>
        <v>1.0259682077000001</v>
      </c>
    </row>
    <row r="11205" spans="1:3" x14ac:dyDescent="0.2">
      <c r="A11205" s="61">
        <v>43071.378472222219</v>
      </c>
      <c r="B11205" s="59">
        <v>1025.9835892000001</v>
      </c>
      <c r="C11205" s="59">
        <f t="shared" si="175"/>
        <v>1.0259835892</v>
      </c>
    </row>
    <row r="11206" spans="1:3" x14ac:dyDescent="0.2">
      <c r="A11206" s="61">
        <v>43071.379166666666</v>
      </c>
      <c r="B11206" s="59">
        <v>1025.9952278000001</v>
      </c>
      <c r="C11206" s="59">
        <f t="shared" si="175"/>
        <v>1.0259952278</v>
      </c>
    </row>
    <row r="11207" spans="1:3" x14ac:dyDescent="0.2">
      <c r="A11207" s="61">
        <v>43071.379861111112</v>
      </c>
      <c r="B11207" s="59">
        <v>1026.0033953</v>
      </c>
      <c r="C11207" s="59">
        <f t="shared" si="175"/>
        <v>1.0260033953000001</v>
      </c>
    </row>
    <row r="11208" spans="1:3" x14ac:dyDescent="0.2">
      <c r="A11208" s="61">
        <v>43071.380555555559</v>
      </c>
      <c r="B11208" s="59">
        <v>1026.0017537000001</v>
      </c>
      <c r="C11208" s="59">
        <f t="shared" si="175"/>
        <v>1.0260017537000001</v>
      </c>
    </row>
    <row r="11209" spans="1:3" x14ac:dyDescent="0.2">
      <c r="A11209" s="61">
        <v>43071.381249999999</v>
      </c>
      <c r="B11209" s="59">
        <v>1025.9828927999999</v>
      </c>
      <c r="C11209" s="59">
        <f t="shared" si="175"/>
        <v>1.0259828927999999</v>
      </c>
    </row>
    <row r="11210" spans="1:3" x14ac:dyDescent="0.2">
      <c r="A11210" s="61">
        <v>43071.381944444445</v>
      </c>
      <c r="B11210" s="59">
        <v>1025.9795813000001</v>
      </c>
      <c r="C11210" s="59">
        <f t="shared" si="175"/>
        <v>1.0259795813000001</v>
      </c>
    </row>
    <row r="11211" spans="1:3" x14ac:dyDescent="0.2">
      <c r="A11211" s="61">
        <v>43071.382638888892</v>
      </c>
      <c r="B11211" s="59">
        <v>1025.9720316999999</v>
      </c>
      <c r="C11211" s="59">
        <f t="shared" si="175"/>
        <v>1.0259720316999998</v>
      </c>
    </row>
    <row r="11212" spans="1:3" x14ac:dyDescent="0.2">
      <c r="A11212" s="61">
        <v>43071.383333333331</v>
      </c>
      <c r="B11212" s="59">
        <v>1025.9810225000001</v>
      </c>
      <c r="C11212" s="59">
        <f t="shared" si="175"/>
        <v>1.0259810225000001</v>
      </c>
    </row>
    <row r="11213" spans="1:3" x14ac:dyDescent="0.2">
      <c r="A11213" s="61">
        <v>43071.384027777778</v>
      </c>
      <c r="B11213" s="59">
        <v>1025.9928944999999</v>
      </c>
      <c r="C11213" s="59">
        <f t="shared" si="175"/>
        <v>1.0259928944999999</v>
      </c>
    </row>
    <row r="11214" spans="1:3" x14ac:dyDescent="0.2">
      <c r="A11214" s="61">
        <v>43071.384722222225</v>
      </c>
      <c r="B11214" s="59">
        <v>1026.0178466</v>
      </c>
      <c r="C11214" s="59">
        <f t="shared" si="175"/>
        <v>1.0260178466000001</v>
      </c>
    </row>
    <row r="11215" spans="1:3" x14ac:dyDescent="0.2">
      <c r="A11215" s="61">
        <v>43071.385416666664</v>
      </c>
      <c r="B11215" s="59">
        <v>1026.0499335</v>
      </c>
      <c r="C11215" s="59">
        <f t="shared" si="175"/>
        <v>1.0260499335</v>
      </c>
    </row>
    <row r="11216" spans="1:3" x14ac:dyDescent="0.2">
      <c r="A11216" s="61">
        <v>43071.386111111111</v>
      </c>
      <c r="B11216" s="59">
        <v>1026.0734385999999</v>
      </c>
      <c r="C11216" s="59">
        <f t="shared" si="175"/>
        <v>1.0260734385999999</v>
      </c>
    </row>
    <row r="11217" spans="1:3" x14ac:dyDescent="0.2">
      <c r="A11217" s="61">
        <v>43071.386805555558</v>
      </c>
      <c r="B11217" s="59">
        <v>1026.0917581000001</v>
      </c>
      <c r="C11217" s="59">
        <f t="shared" si="175"/>
        <v>1.0260917581000002</v>
      </c>
    </row>
    <row r="11218" spans="1:3" x14ac:dyDescent="0.2">
      <c r="A11218" s="61">
        <v>43071.387499999997</v>
      </c>
      <c r="B11218" s="59">
        <v>1026.1091879999999</v>
      </c>
      <c r="C11218" s="59">
        <f t="shared" si="175"/>
        <v>1.0261091879999999</v>
      </c>
    </row>
    <row r="11219" spans="1:3" x14ac:dyDescent="0.2">
      <c r="A11219" s="61">
        <v>43071.388194444444</v>
      </c>
      <c r="B11219" s="59">
        <v>1026.1136894000001</v>
      </c>
      <c r="C11219" s="59">
        <f t="shared" si="175"/>
        <v>1.0261136894</v>
      </c>
    </row>
    <row r="11220" spans="1:3" x14ac:dyDescent="0.2">
      <c r="A11220" s="61">
        <v>43071.388888888891</v>
      </c>
      <c r="B11220" s="59">
        <v>1026.124953</v>
      </c>
      <c r="C11220" s="59">
        <f t="shared" si="175"/>
        <v>1.0261249530000001</v>
      </c>
    </row>
    <row r="11221" spans="1:3" x14ac:dyDescent="0.2">
      <c r="A11221" s="61">
        <v>43071.38958333333</v>
      </c>
      <c r="B11221" s="59">
        <v>1026.1464774999999</v>
      </c>
      <c r="C11221" s="59">
        <f t="shared" si="175"/>
        <v>1.0261464775</v>
      </c>
    </row>
    <row r="11222" spans="1:3" x14ac:dyDescent="0.2">
      <c r="A11222" s="61">
        <v>43071.390277777777</v>
      </c>
      <c r="B11222" s="59">
        <v>1026.1671844</v>
      </c>
      <c r="C11222" s="59">
        <f t="shared" si="175"/>
        <v>1.0261671844</v>
      </c>
    </row>
    <row r="11223" spans="1:3" x14ac:dyDescent="0.2">
      <c r="A11223" s="61">
        <v>43071.390972222223</v>
      </c>
      <c r="B11223" s="59">
        <v>1026.1910932000001</v>
      </c>
      <c r="C11223" s="59">
        <f t="shared" si="175"/>
        <v>1.0261910932</v>
      </c>
    </row>
    <row r="11224" spans="1:3" x14ac:dyDescent="0.2">
      <c r="A11224" s="61">
        <v>43071.39166666667</v>
      </c>
      <c r="B11224" s="59">
        <v>1026.2087411</v>
      </c>
      <c r="C11224" s="59">
        <f t="shared" si="175"/>
        <v>1.0262087411</v>
      </c>
    </row>
    <row r="11225" spans="1:3" x14ac:dyDescent="0.2">
      <c r="A11225" s="61">
        <v>43071.392361111109</v>
      </c>
      <c r="B11225" s="59">
        <v>1026.2232604999999</v>
      </c>
      <c r="C11225" s="59">
        <f t="shared" si="175"/>
        <v>1.0262232604999999</v>
      </c>
    </row>
    <row r="11226" spans="1:3" x14ac:dyDescent="0.2">
      <c r="A11226" s="61">
        <v>43071.393055555556</v>
      </c>
      <c r="B11226" s="59">
        <v>1026.2229116999999</v>
      </c>
      <c r="C11226" s="59">
        <f t="shared" si="175"/>
        <v>1.0262229116999999</v>
      </c>
    </row>
    <row r="11227" spans="1:3" x14ac:dyDescent="0.2">
      <c r="A11227" s="61">
        <v>43071.393750000003</v>
      </c>
      <c r="B11227" s="59">
        <v>1026.2092672000001</v>
      </c>
      <c r="C11227" s="59">
        <f t="shared" si="175"/>
        <v>1.0262092672000001</v>
      </c>
    </row>
    <row r="11228" spans="1:3" x14ac:dyDescent="0.2">
      <c r="A11228" s="61">
        <v>43071.394444444442</v>
      </c>
      <c r="B11228" s="59">
        <v>1026.1996091000001</v>
      </c>
      <c r="C11228" s="59">
        <f t="shared" si="175"/>
        <v>1.0261996091000001</v>
      </c>
    </row>
    <row r="11229" spans="1:3" x14ac:dyDescent="0.2">
      <c r="A11229" s="61">
        <v>43071.395138888889</v>
      </c>
      <c r="B11229" s="59">
        <v>1026.2127344</v>
      </c>
      <c r="C11229" s="59">
        <f t="shared" si="175"/>
        <v>1.0262127344</v>
      </c>
    </row>
    <row r="11230" spans="1:3" x14ac:dyDescent="0.2">
      <c r="A11230" s="61">
        <v>43071.395833333336</v>
      </c>
      <c r="B11230" s="59">
        <v>1026.2128451000001</v>
      </c>
      <c r="C11230" s="59">
        <f t="shared" si="175"/>
        <v>1.0262128451000001</v>
      </c>
    </row>
    <row r="11231" spans="1:3" x14ac:dyDescent="0.2">
      <c r="A11231" s="61">
        <v>43071.396527777775</v>
      </c>
      <c r="B11231" s="59">
        <v>1026.2137505999999</v>
      </c>
      <c r="C11231" s="59">
        <f t="shared" si="175"/>
        <v>1.0262137506</v>
      </c>
    </row>
    <row r="11232" spans="1:3" x14ac:dyDescent="0.2">
      <c r="A11232" s="61">
        <v>43071.397222222222</v>
      </c>
      <c r="B11232" s="59">
        <v>1026.2207346</v>
      </c>
      <c r="C11232" s="59">
        <f t="shared" si="175"/>
        <v>1.0262207346000001</v>
      </c>
    </row>
    <row r="11233" spans="1:3" x14ac:dyDescent="0.2">
      <c r="A11233" s="61">
        <v>43071.397916666669</v>
      </c>
      <c r="B11233" s="59">
        <v>1026.2330379</v>
      </c>
      <c r="C11233" s="59">
        <f t="shared" si="175"/>
        <v>1.0262330379</v>
      </c>
    </row>
    <row r="11234" spans="1:3" x14ac:dyDescent="0.2">
      <c r="A11234" s="61">
        <v>43071.398611111108</v>
      </c>
      <c r="B11234" s="59">
        <v>1026.2184999999999</v>
      </c>
      <c r="C11234" s="59">
        <f t="shared" si="175"/>
        <v>1.0262184999999999</v>
      </c>
    </row>
    <row r="11235" spans="1:3" x14ac:dyDescent="0.2">
      <c r="A11235" s="61">
        <v>43071.399305555555</v>
      </c>
      <c r="B11235" s="59">
        <v>1026.2033981</v>
      </c>
      <c r="C11235" s="59">
        <f t="shared" si="175"/>
        <v>1.0262033981000001</v>
      </c>
    </row>
    <row r="11236" spans="1:3" x14ac:dyDescent="0.2">
      <c r="A11236" s="61">
        <v>43071.4</v>
      </c>
      <c r="B11236" s="59">
        <v>1026.1976566999999</v>
      </c>
      <c r="C11236" s="59">
        <f t="shared" si="175"/>
        <v>1.0261976567</v>
      </c>
    </row>
    <row r="11237" spans="1:3" x14ac:dyDescent="0.2">
      <c r="A11237" s="61">
        <v>43071.400694444441</v>
      </c>
      <c r="B11237" s="59">
        <v>1026.1891817000001</v>
      </c>
      <c r="C11237" s="59">
        <f t="shared" si="175"/>
        <v>1.0261891817</v>
      </c>
    </row>
    <row r="11238" spans="1:3" x14ac:dyDescent="0.2">
      <c r="A11238" s="61">
        <v>43071.401388888888</v>
      </c>
      <c r="B11238" s="59">
        <v>1026.1940520000001</v>
      </c>
      <c r="C11238" s="59">
        <f t="shared" si="175"/>
        <v>1.0261940520000001</v>
      </c>
    </row>
    <row r="11239" spans="1:3" x14ac:dyDescent="0.2">
      <c r="A11239" s="61">
        <v>43071.402083333334</v>
      </c>
      <c r="B11239" s="59">
        <v>1026.1916779000001</v>
      </c>
      <c r="C11239" s="59">
        <f t="shared" si="175"/>
        <v>1.0261916779</v>
      </c>
    </row>
    <row r="11240" spans="1:3" x14ac:dyDescent="0.2">
      <c r="A11240" s="61">
        <v>43071.402777777781</v>
      </c>
      <c r="B11240" s="59">
        <v>1026.1971282</v>
      </c>
      <c r="C11240" s="59">
        <f t="shared" si="175"/>
        <v>1.0261971282</v>
      </c>
    </row>
    <row r="11241" spans="1:3" x14ac:dyDescent="0.2">
      <c r="A11241" s="61">
        <v>43071.40347222222</v>
      </c>
      <c r="B11241" s="59">
        <v>1026.1877320999999</v>
      </c>
      <c r="C11241" s="59">
        <f t="shared" si="175"/>
        <v>1.0261877320999999</v>
      </c>
    </row>
    <row r="11242" spans="1:3" x14ac:dyDescent="0.2">
      <c r="A11242" s="61">
        <v>43071.404166666667</v>
      </c>
      <c r="B11242" s="59">
        <v>1026.2042512999999</v>
      </c>
      <c r="C11242" s="59">
        <f t="shared" si="175"/>
        <v>1.0262042512999998</v>
      </c>
    </row>
    <row r="11243" spans="1:3" x14ac:dyDescent="0.2">
      <c r="A11243" s="61">
        <v>43071.404861111114</v>
      </c>
      <c r="B11243" s="59">
        <v>1026.2235743000001</v>
      </c>
      <c r="C11243" s="59">
        <f t="shared" si="175"/>
        <v>1.0262235743000001</v>
      </c>
    </row>
    <row r="11244" spans="1:3" x14ac:dyDescent="0.2">
      <c r="A11244" s="61">
        <v>43071.405555555553</v>
      </c>
      <c r="B11244" s="59">
        <v>1026.2271779</v>
      </c>
      <c r="C11244" s="59">
        <f t="shared" si="175"/>
        <v>1.0262271779000001</v>
      </c>
    </row>
    <row r="11245" spans="1:3" x14ac:dyDescent="0.2">
      <c r="A11245" s="61">
        <v>43071.40625</v>
      </c>
      <c r="B11245" s="59">
        <v>1026.2080619000001</v>
      </c>
      <c r="C11245" s="59">
        <f t="shared" si="175"/>
        <v>1.0262080619</v>
      </c>
    </row>
    <row r="11246" spans="1:3" x14ac:dyDescent="0.2">
      <c r="A11246" s="61">
        <v>43071.406944444447</v>
      </c>
      <c r="B11246" s="59">
        <v>1026.2066018999999</v>
      </c>
      <c r="C11246" s="59">
        <f t="shared" si="175"/>
        <v>1.0262066018999998</v>
      </c>
    </row>
    <row r="11247" spans="1:3" x14ac:dyDescent="0.2">
      <c r="A11247" s="61">
        <v>43071.407638888886</v>
      </c>
      <c r="B11247" s="59">
        <v>1026.2078878</v>
      </c>
      <c r="C11247" s="59">
        <f t="shared" si="175"/>
        <v>1.0262078878000001</v>
      </c>
    </row>
    <row r="11248" spans="1:3" x14ac:dyDescent="0.2">
      <c r="A11248" s="61">
        <v>43071.408333333333</v>
      </c>
      <c r="B11248" s="59">
        <v>1026.2110247000001</v>
      </c>
      <c r="C11248" s="59">
        <f t="shared" si="175"/>
        <v>1.0262110247</v>
      </c>
    </row>
    <row r="11249" spans="1:3" x14ac:dyDescent="0.2">
      <c r="A11249" s="61">
        <v>43071.40902777778</v>
      </c>
      <c r="B11249" s="59">
        <v>1026.2160478999999</v>
      </c>
      <c r="C11249" s="59">
        <f t="shared" si="175"/>
        <v>1.0262160479</v>
      </c>
    </row>
    <row r="11250" spans="1:3" x14ac:dyDescent="0.2">
      <c r="A11250" s="61">
        <v>43071.409722222219</v>
      </c>
      <c r="B11250" s="59">
        <v>1026.2277955</v>
      </c>
      <c r="C11250" s="59">
        <f t="shared" si="175"/>
        <v>1.0262277954999999</v>
      </c>
    </row>
    <row r="11251" spans="1:3" x14ac:dyDescent="0.2">
      <c r="A11251" s="61">
        <v>43071.410416666666</v>
      </c>
      <c r="B11251" s="59">
        <v>1026.2388232000001</v>
      </c>
      <c r="C11251" s="59">
        <f t="shared" si="175"/>
        <v>1.0262388232000001</v>
      </c>
    </row>
    <row r="11252" spans="1:3" x14ac:dyDescent="0.2">
      <c r="A11252" s="61">
        <v>43071.411111111112</v>
      </c>
      <c r="B11252" s="59">
        <v>1026.2595557</v>
      </c>
      <c r="C11252" s="59">
        <f t="shared" si="175"/>
        <v>1.0262595557</v>
      </c>
    </row>
    <row r="11253" spans="1:3" x14ac:dyDescent="0.2">
      <c r="A11253" s="61">
        <v>43071.411805555559</v>
      </c>
      <c r="B11253" s="59">
        <v>1026.2599774</v>
      </c>
      <c r="C11253" s="59">
        <f t="shared" si="175"/>
        <v>1.0262599774000001</v>
      </c>
    </row>
    <row r="11254" spans="1:3" x14ac:dyDescent="0.2">
      <c r="A11254" s="61">
        <v>43071.412499999999</v>
      </c>
      <c r="B11254" s="59">
        <v>1026.2522664999999</v>
      </c>
      <c r="C11254" s="59">
        <f t="shared" si="175"/>
        <v>1.0262522665</v>
      </c>
    </row>
    <row r="11255" spans="1:3" x14ac:dyDescent="0.2">
      <c r="A11255" s="61">
        <v>43071.413194444445</v>
      </c>
      <c r="B11255" s="59">
        <v>1026.2374771</v>
      </c>
      <c r="C11255" s="59">
        <f t="shared" si="175"/>
        <v>1.0262374771</v>
      </c>
    </row>
    <row r="11256" spans="1:3" x14ac:dyDescent="0.2">
      <c r="A11256" s="61">
        <v>43071.413888888892</v>
      </c>
      <c r="B11256" s="59">
        <v>1026.2249009</v>
      </c>
      <c r="C11256" s="59">
        <f t="shared" si="175"/>
        <v>1.0262249009</v>
      </c>
    </row>
    <row r="11257" spans="1:3" x14ac:dyDescent="0.2">
      <c r="A11257" s="61">
        <v>43071.414583333331</v>
      </c>
      <c r="B11257" s="59">
        <v>1026.2187422</v>
      </c>
      <c r="C11257" s="59">
        <f t="shared" si="175"/>
        <v>1.0262187422</v>
      </c>
    </row>
    <row r="11258" spans="1:3" x14ac:dyDescent="0.2">
      <c r="A11258" s="61">
        <v>43071.415277777778</v>
      </c>
      <c r="B11258" s="59">
        <v>1026.2120909</v>
      </c>
      <c r="C11258" s="59">
        <f t="shared" si="175"/>
        <v>1.0262120909000001</v>
      </c>
    </row>
    <row r="11259" spans="1:3" x14ac:dyDescent="0.2">
      <c r="A11259" s="61">
        <v>43071.415972222225</v>
      </c>
      <c r="B11259" s="59">
        <v>1026.2153410000001</v>
      </c>
      <c r="C11259" s="59">
        <f t="shared" si="175"/>
        <v>1.0262153410000001</v>
      </c>
    </row>
    <row r="11260" spans="1:3" x14ac:dyDescent="0.2">
      <c r="A11260" s="61">
        <v>43071.416666666664</v>
      </c>
      <c r="B11260" s="59">
        <v>1026.2196584000001</v>
      </c>
      <c r="C11260" s="59">
        <f t="shared" si="175"/>
        <v>1.0262196584000001</v>
      </c>
    </row>
    <row r="11261" spans="1:3" x14ac:dyDescent="0.2">
      <c r="A11261" s="61">
        <v>43071.417361111111</v>
      </c>
      <c r="B11261" s="59">
        <v>1026.2373325000001</v>
      </c>
      <c r="C11261" s="59">
        <f t="shared" si="175"/>
        <v>1.0262373325</v>
      </c>
    </row>
    <row r="11262" spans="1:3" x14ac:dyDescent="0.2">
      <c r="A11262" s="61">
        <v>43071.418055555558</v>
      </c>
      <c r="B11262" s="59">
        <v>1026.2654591</v>
      </c>
      <c r="C11262" s="59">
        <f t="shared" si="175"/>
        <v>1.0262654591</v>
      </c>
    </row>
    <row r="11263" spans="1:3" x14ac:dyDescent="0.2">
      <c r="A11263" s="61">
        <v>43071.418749999997</v>
      </c>
      <c r="B11263" s="59">
        <v>1026.2912494</v>
      </c>
      <c r="C11263" s="59">
        <f t="shared" si="175"/>
        <v>1.0262912494</v>
      </c>
    </row>
    <row r="11264" spans="1:3" x14ac:dyDescent="0.2">
      <c r="A11264" s="61">
        <v>43071.419444444444</v>
      </c>
      <c r="B11264" s="59">
        <v>1026.2948945000001</v>
      </c>
      <c r="C11264" s="59">
        <f t="shared" si="175"/>
        <v>1.0262948945000001</v>
      </c>
    </row>
    <row r="11265" spans="1:3" x14ac:dyDescent="0.2">
      <c r="A11265" s="61">
        <v>43071.420138888891</v>
      </c>
      <c r="B11265" s="59">
        <v>1026.3266093</v>
      </c>
      <c r="C11265" s="59">
        <f t="shared" si="175"/>
        <v>1.0263266093000001</v>
      </c>
    </row>
    <row r="11266" spans="1:3" x14ac:dyDescent="0.2">
      <c r="A11266" s="61">
        <v>43071.42083333333</v>
      </c>
      <c r="B11266" s="59">
        <v>1026.3481798</v>
      </c>
      <c r="C11266" s="59">
        <f t="shared" si="175"/>
        <v>1.0263481798</v>
      </c>
    </row>
    <row r="11267" spans="1:3" x14ac:dyDescent="0.2">
      <c r="A11267" s="61">
        <v>43071.421527777777</v>
      </c>
      <c r="B11267" s="59">
        <v>1026.3651795000001</v>
      </c>
      <c r="C11267" s="59">
        <f t="shared" ref="C11267:C11330" si="176">B11267/1000</f>
        <v>1.0263651795000002</v>
      </c>
    </row>
    <row r="11268" spans="1:3" x14ac:dyDescent="0.2">
      <c r="A11268" s="61">
        <v>43071.422222222223</v>
      </c>
      <c r="B11268" s="59">
        <v>1026.3794773</v>
      </c>
      <c r="C11268" s="59">
        <f t="shared" si="176"/>
        <v>1.0263794772999999</v>
      </c>
    </row>
    <row r="11269" spans="1:3" x14ac:dyDescent="0.2">
      <c r="A11269" s="61">
        <v>43071.42291666667</v>
      </c>
      <c r="B11269" s="59">
        <v>1026.3974450999999</v>
      </c>
      <c r="C11269" s="59">
        <f t="shared" si="176"/>
        <v>1.0263974451</v>
      </c>
    </row>
    <row r="11270" spans="1:3" x14ac:dyDescent="0.2">
      <c r="A11270" s="61">
        <v>43071.423611111109</v>
      </c>
      <c r="B11270" s="59">
        <v>1026.4094092</v>
      </c>
      <c r="C11270" s="59">
        <f t="shared" si="176"/>
        <v>1.0264094092</v>
      </c>
    </row>
    <row r="11271" spans="1:3" x14ac:dyDescent="0.2">
      <c r="A11271" s="61">
        <v>43071.424305555556</v>
      </c>
      <c r="B11271" s="59">
        <v>1026.4182722999999</v>
      </c>
      <c r="C11271" s="59">
        <f t="shared" si="176"/>
        <v>1.0264182722999999</v>
      </c>
    </row>
    <row r="11272" spans="1:3" x14ac:dyDescent="0.2">
      <c r="A11272" s="61">
        <v>43071.425000000003</v>
      </c>
      <c r="B11272" s="59">
        <v>1026.4112454000001</v>
      </c>
      <c r="C11272" s="59">
        <f t="shared" si="176"/>
        <v>1.0264112454000001</v>
      </c>
    </row>
    <row r="11273" spans="1:3" x14ac:dyDescent="0.2">
      <c r="A11273" s="61">
        <v>43071.425694444442</v>
      </c>
      <c r="B11273" s="59">
        <v>1026.4119472</v>
      </c>
      <c r="C11273" s="59">
        <f t="shared" si="176"/>
        <v>1.0264119472</v>
      </c>
    </row>
    <row r="11274" spans="1:3" x14ac:dyDescent="0.2">
      <c r="A11274" s="61">
        <v>43071.426388888889</v>
      </c>
      <c r="B11274" s="59">
        <v>1026.4044824</v>
      </c>
      <c r="C11274" s="59">
        <f t="shared" si="176"/>
        <v>1.0264044824</v>
      </c>
    </row>
    <row r="11275" spans="1:3" x14ac:dyDescent="0.2">
      <c r="A11275" s="61">
        <v>43071.427083333336</v>
      </c>
      <c r="B11275" s="59">
        <v>1026.4143856999999</v>
      </c>
      <c r="C11275" s="59">
        <f t="shared" si="176"/>
        <v>1.0264143856999999</v>
      </c>
    </row>
    <row r="11276" spans="1:3" x14ac:dyDescent="0.2">
      <c r="A11276" s="61">
        <v>43071.427777777775</v>
      </c>
      <c r="B11276" s="59">
        <v>1026.421384</v>
      </c>
      <c r="C11276" s="59">
        <f t="shared" si="176"/>
        <v>1.026421384</v>
      </c>
    </row>
    <row r="11277" spans="1:3" x14ac:dyDescent="0.2">
      <c r="A11277" s="61">
        <v>43071.428472222222</v>
      </c>
      <c r="B11277" s="59">
        <v>1026.4415931000001</v>
      </c>
      <c r="C11277" s="59">
        <f t="shared" si="176"/>
        <v>1.0264415931000002</v>
      </c>
    </row>
    <row r="11278" spans="1:3" x14ac:dyDescent="0.2">
      <c r="A11278" s="61">
        <v>43071.429166666669</v>
      </c>
      <c r="B11278" s="59">
        <v>1026.4491899</v>
      </c>
      <c r="C11278" s="59">
        <f t="shared" si="176"/>
        <v>1.0264491898999999</v>
      </c>
    </row>
    <row r="11279" spans="1:3" x14ac:dyDescent="0.2">
      <c r="A11279" s="61">
        <v>43071.429861111108</v>
      </c>
      <c r="B11279" s="59">
        <v>1026.4614557</v>
      </c>
      <c r="C11279" s="59">
        <f t="shared" si="176"/>
        <v>1.0264614557</v>
      </c>
    </row>
    <row r="11280" spans="1:3" x14ac:dyDescent="0.2">
      <c r="A11280" s="61">
        <v>43071.430555555555</v>
      </c>
      <c r="B11280" s="59">
        <v>1026.4725811000001</v>
      </c>
      <c r="C11280" s="59">
        <f t="shared" si="176"/>
        <v>1.0264725811000002</v>
      </c>
    </row>
    <row r="11281" spans="1:3" x14ac:dyDescent="0.2">
      <c r="A11281" s="61">
        <v>43071.431250000001</v>
      </c>
      <c r="B11281" s="59">
        <v>1026.4754465999999</v>
      </c>
      <c r="C11281" s="59">
        <f t="shared" si="176"/>
        <v>1.0264754465999999</v>
      </c>
    </row>
    <row r="11282" spans="1:3" x14ac:dyDescent="0.2">
      <c r="A11282" s="61">
        <v>43071.431944444441</v>
      </c>
      <c r="B11282" s="59">
        <v>1026.4943243</v>
      </c>
      <c r="C11282" s="59">
        <f t="shared" si="176"/>
        <v>1.0264943243</v>
      </c>
    </row>
    <row r="11283" spans="1:3" x14ac:dyDescent="0.2">
      <c r="A11283" s="61">
        <v>43071.432638888888</v>
      </c>
      <c r="B11283" s="59">
        <v>1026.4969996</v>
      </c>
      <c r="C11283" s="59">
        <f t="shared" si="176"/>
        <v>1.0264969996</v>
      </c>
    </row>
    <row r="11284" spans="1:3" x14ac:dyDescent="0.2">
      <c r="A11284" s="61">
        <v>43071.433333333334</v>
      </c>
      <c r="B11284" s="59">
        <v>1026.5203360999999</v>
      </c>
      <c r="C11284" s="59">
        <f t="shared" si="176"/>
        <v>1.0265203360999999</v>
      </c>
    </row>
    <row r="11285" spans="1:3" x14ac:dyDescent="0.2">
      <c r="A11285" s="61">
        <v>43071.434027777781</v>
      </c>
      <c r="B11285" s="59">
        <v>1026.5675246999999</v>
      </c>
      <c r="C11285" s="59">
        <f t="shared" si="176"/>
        <v>1.0265675246999999</v>
      </c>
    </row>
    <row r="11286" spans="1:3" x14ac:dyDescent="0.2">
      <c r="A11286" s="61">
        <v>43071.43472222222</v>
      </c>
      <c r="B11286" s="59">
        <v>1026.5931447999999</v>
      </c>
      <c r="C11286" s="59">
        <f t="shared" si="176"/>
        <v>1.0265931447999999</v>
      </c>
    </row>
    <row r="11287" spans="1:3" x14ac:dyDescent="0.2">
      <c r="A11287" s="61">
        <v>43071.435416666667</v>
      </c>
      <c r="B11287" s="59">
        <v>1026.6271294000001</v>
      </c>
      <c r="C11287" s="59">
        <f t="shared" si="176"/>
        <v>1.0266271294</v>
      </c>
    </row>
    <row r="11288" spans="1:3" x14ac:dyDescent="0.2">
      <c r="A11288" s="61">
        <v>43071.436111111114</v>
      </c>
      <c r="B11288" s="59">
        <v>1026.6446658</v>
      </c>
      <c r="C11288" s="59">
        <f t="shared" si="176"/>
        <v>1.0266446657999999</v>
      </c>
    </row>
    <row r="11289" spans="1:3" x14ac:dyDescent="0.2">
      <c r="A11289" s="61">
        <v>43071.436805555553</v>
      </c>
      <c r="B11289" s="59">
        <v>1026.6508300999999</v>
      </c>
      <c r="C11289" s="59">
        <f t="shared" si="176"/>
        <v>1.0266508300999999</v>
      </c>
    </row>
    <row r="11290" spans="1:3" x14ac:dyDescent="0.2">
      <c r="A11290" s="61">
        <v>43071.4375</v>
      </c>
      <c r="B11290" s="59">
        <v>1026.6364309000001</v>
      </c>
      <c r="C11290" s="59">
        <f t="shared" si="176"/>
        <v>1.0266364309</v>
      </c>
    </row>
    <row r="11291" spans="1:3" x14ac:dyDescent="0.2">
      <c r="A11291" s="61">
        <v>43071.438194444447</v>
      </c>
      <c r="B11291" s="59">
        <v>1026.6474025</v>
      </c>
      <c r="C11291" s="59">
        <f t="shared" si="176"/>
        <v>1.0266474025000001</v>
      </c>
    </row>
    <row r="11292" spans="1:3" x14ac:dyDescent="0.2">
      <c r="A11292" s="61">
        <v>43071.438888888886</v>
      </c>
      <c r="B11292" s="59">
        <v>1026.6737109000001</v>
      </c>
      <c r="C11292" s="59">
        <f t="shared" si="176"/>
        <v>1.0266737109000001</v>
      </c>
    </row>
    <row r="11293" spans="1:3" x14ac:dyDescent="0.2">
      <c r="A11293" s="61">
        <v>43071.439583333333</v>
      </c>
      <c r="B11293" s="59">
        <v>1026.6995861</v>
      </c>
      <c r="C11293" s="59">
        <f t="shared" si="176"/>
        <v>1.0266995861000001</v>
      </c>
    </row>
    <row r="11294" spans="1:3" x14ac:dyDescent="0.2">
      <c r="A11294" s="61">
        <v>43071.44027777778</v>
      </c>
      <c r="B11294" s="59">
        <v>1026.7230555000001</v>
      </c>
      <c r="C11294" s="59">
        <f t="shared" si="176"/>
        <v>1.0267230555000002</v>
      </c>
    </row>
    <row r="11295" spans="1:3" x14ac:dyDescent="0.2">
      <c r="A11295" s="61">
        <v>43071.440972222219</v>
      </c>
      <c r="B11295" s="59">
        <v>1026.7331818</v>
      </c>
      <c r="C11295" s="59">
        <f t="shared" si="176"/>
        <v>1.0267331818000001</v>
      </c>
    </row>
    <row r="11296" spans="1:3" x14ac:dyDescent="0.2">
      <c r="A11296" s="61">
        <v>43071.441666666666</v>
      </c>
      <c r="B11296" s="59">
        <v>1026.7352873</v>
      </c>
      <c r="C11296" s="59">
        <f t="shared" si="176"/>
        <v>1.0267352873</v>
      </c>
    </row>
    <row r="11297" spans="1:3" x14ac:dyDescent="0.2">
      <c r="A11297" s="61">
        <v>43071.442361111112</v>
      </c>
      <c r="B11297" s="59">
        <v>1026.7145082</v>
      </c>
      <c r="C11297" s="59">
        <f t="shared" si="176"/>
        <v>1.0267145082</v>
      </c>
    </row>
    <row r="11298" spans="1:3" x14ac:dyDescent="0.2">
      <c r="A11298" s="61">
        <v>43071.443055555559</v>
      </c>
      <c r="B11298" s="59">
        <v>1026.724158</v>
      </c>
      <c r="C11298" s="59">
        <f t="shared" si="176"/>
        <v>1.0267241579999999</v>
      </c>
    </row>
    <row r="11299" spans="1:3" x14ac:dyDescent="0.2">
      <c r="A11299" s="61">
        <v>43071.443749999999</v>
      </c>
      <c r="B11299" s="59">
        <v>1026.7471880999999</v>
      </c>
      <c r="C11299" s="59">
        <f t="shared" si="176"/>
        <v>1.0267471880999999</v>
      </c>
    </row>
    <row r="11300" spans="1:3" x14ac:dyDescent="0.2">
      <c r="A11300" s="61">
        <v>43071.444444444445</v>
      </c>
      <c r="B11300" s="59">
        <v>1026.7615564</v>
      </c>
      <c r="C11300" s="59">
        <f t="shared" si="176"/>
        <v>1.0267615564000001</v>
      </c>
    </row>
    <row r="11301" spans="1:3" x14ac:dyDescent="0.2">
      <c r="A11301" s="61">
        <v>43071.445138888892</v>
      </c>
      <c r="B11301" s="59">
        <v>1026.7623037999999</v>
      </c>
      <c r="C11301" s="59">
        <f t="shared" si="176"/>
        <v>1.0267623038</v>
      </c>
    </row>
    <row r="11302" spans="1:3" x14ac:dyDescent="0.2">
      <c r="A11302" s="61">
        <v>43071.445833333331</v>
      </c>
      <c r="B11302" s="59">
        <v>1026.7564887999999</v>
      </c>
      <c r="C11302" s="59">
        <f t="shared" si="176"/>
        <v>1.0267564888</v>
      </c>
    </row>
    <row r="11303" spans="1:3" x14ac:dyDescent="0.2">
      <c r="A11303" s="61">
        <v>43071.446527777778</v>
      </c>
      <c r="B11303" s="59">
        <v>1026.7601949</v>
      </c>
      <c r="C11303" s="59">
        <f t="shared" si="176"/>
        <v>1.0267601949</v>
      </c>
    </row>
    <row r="11304" spans="1:3" x14ac:dyDescent="0.2">
      <c r="A11304" s="61">
        <v>43071.447222222225</v>
      </c>
      <c r="B11304" s="59">
        <v>1026.7438557999999</v>
      </c>
      <c r="C11304" s="59">
        <f t="shared" si="176"/>
        <v>1.0267438557999999</v>
      </c>
    </row>
    <row r="11305" spans="1:3" x14ac:dyDescent="0.2">
      <c r="A11305" s="61">
        <v>43071.447916666664</v>
      </c>
      <c r="B11305" s="59">
        <v>1026.7437949</v>
      </c>
      <c r="C11305" s="59">
        <f t="shared" si="176"/>
        <v>1.0267437949</v>
      </c>
    </row>
    <row r="11306" spans="1:3" x14ac:dyDescent="0.2">
      <c r="A11306" s="61">
        <v>43071.448611111111</v>
      </c>
      <c r="B11306" s="59">
        <v>1026.7517906</v>
      </c>
      <c r="C11306" s="59">
        <f t="shared" si="176"/>
        <v>1.0267517906000001</v>
      </c>
    </row>
    <row r="11307" spans="1:3" x14ac:dyDescent="0.2">
      <c r="A11307" s="61">
        <v>43071.449305555558</v>
      </c>
      <c r="B11307" s="59">
        <v>1026.7815576999999</v>
      </c>
      <c r="C11307" s="59">
        <f t="shared" si="176"/>
        <v>1.0267815576999999</v>
      </c>
    </row>
    <row r="11308" spans="1:3" x14ac:dyDescent="0.2">
      <c r="A11308" s="61">
        <v>43071.45</v>
      </c>
      <c r="B11308" s="59">
        <v>1026.7895266</v>
      </c>
      <c r="C11308" s="59">
        <f t="shared" si="176"/>
        <v>1.0267895266</v>
      </c>
    </row>
    <row r="11309" spans="1:3" x14ac:dyDescent="0.2">
      <c r="A11309" s="61">
        <v>43071.450694444444</v>
      </c>
      <c r="B11309" s="59">
        <v>1026.7997771</v>
      </c>
      <c r="C11309" s="59">
        <f t="shared" si="176"/>
        <v>1.0267997770999999</v>
      </c>
    </row>
    <row r="11310" spans="1:3" x14ac:dyDescent="0.2">
      <c r="A11310" s="61">
        <v>43071.451388888891</v>
      </c>
      <c r="B11310" s="59">
        <v>1026.7978737000001</v>
      </c>
      <c r="C11310" s="59">
        <f t="shared" si="176"/>
        <v>1.0267978737000001</v>
      </c>
    </row>
    <row r="11311" spans="1:3" x14ac:dyDescent="0.2">
      <c r="A11311" s="61">
        <v>43071.45208333333</v>
      </c>
      <c r="B11311" s="59">
        <v>1026.8066435000001</v>
      </c>
      <c r="C11311" s="59">
        <f t="shared" si="176"/>
        <v>1.0268066435000001</v>
      </c>
    </row>
    <row r="11312" spans="1:3" x14ac:dyDescent="0.2">
      <c r="A11312" s="61">
        <v>43071.452777777777</v>
      </c>
      <c r="B11312" s="59">
        <v>1026.7795573999999</v>
      </c>
      <c r="C11312" s="59">
        <f t="shared" si="176"/>
        <v>1.0267795573999998</v>
      </c>
    </row>
    <row r="11313" spans="1:3" x14ac:dyDescent="0.2">
      <c r="A11313" s="61">
        <v>43071.453472222223</v>
      </c>
      <c r="B11313" s="59">
        <v>1026.7800556</v>
      </c>
      <c r="C11313" s="59">
        <f t="shared" si="176"/>
        <v>1.0267800556</v>
      </c>
    </row>
    <row r="11314" spans="1:3" x14ac:dyDescent="0.2">
      <c r="A11314" s="61">
        <v>43071.45416666667</v>
      </c>
      <c r="B11314" s="59">
        <v>1026.7711317000001</v>
      </c>
      <c r="C11314" s="59">
        <f t="shared" si="176"/>
        <v>1.0267711317000001</v>
      </c>
    </row>
    <row r="11315" spans="1:3" x14ac:dyDescent="0.2">
      <c r="A11315" s="61">
        <v>43071.454861111109</v>
      </c>
      <c r="B11315" s="59">
        <v>1026.7633516999999</v>
      </c>
      <c r="C11315" s="59">
        <f t="shared" si="176"/>
        <v>1.0267633516999999</v>
      </c>
    </row>
    <row r="11316" spans="1:3" x14ac:dyDescent="0.2">
      <c r="A11316" s="61">
        <v>43071.455555555556</v>
      </c>
      <c r="B11316" s="59">
        <v>1026.761182</v>
      </c>
      <c r="C11316" s="59">
        <f t="shared" si="176"/>
        <v>1.026761182</v>
      </c>
    </row>
    <row r="11317" spans="1:3" x14ac:dyDescent="0.2">
      <c r="A11317" s="61">
        <v>43071.456250000003</v>
      </c>
      <c r="B11317" s="59">
        <v>1026.7637443000001</v>
      </c>
      <c r="C11317" s="59">
        <f t="shared" si="176"/>
        <v>1.0267637443000002</v>
      </c>
    </row>
    <row r="11318" spans="1:3" x14ac:dyDescent="0.2">
      <c r="A11318" s="61">
        <v>43071.456944444442</v>
      </c>
      <c r="B11318" s="59">
        <v>1026.7513322</v>
      </c>
      <c r="C11318" s="59">
        <f t="shared" si="176"/>
        <v>1.0267513321999999</v>
      </c>
    </row>
    <row r="11319" spans="1:3" x14ac:dyDescent="0.2">
      <c r="A11319" s="61">
        <v>43071.457638888889</v>
      </c>
      <c r="B11319" s="59">
        <v>1026.7681797</v>
      </c>
      <c r="C11319" s="59">
        <f t="shared" si="176"/>
        <v>1.0267681797000001</v>
      </c>
    </row>
    <row r="11320" spans="1:3" x14ac:dyDescent="0.2">
      <c r="A11320" s="61">
        <v>43071.458333333336</v>
      </c>
      <c r="B11320" s="59">
        <v>1026.7919041</v>
      </c>
      <c r="C11320" s="59">
        <f t="shared" si="176"/>
        <v>1.0267919041</v>
      </c>
    </row>
    <row r="11321" spans="1:3" x14ac:dyDescent="0.2">
      <c r="A11321" s="61">
        <v>43071.459027777775</v>
      </c>
      <c r="B11321" s="59">
        <v>1026.7964538000001</v>
      </c>
      <c r="C11321" s="59">
        <f t="shared" si="176"/>
        <v>1.0267964538000001</v>
      </c>
    </row>
    <row r="11322" spans="1:3" x14ac:dyDescent="0.2">
      <c r="A11322" s="61">
        <v>43071.459722222222</v>
      </c>
      <c r="B11322" s="59">
        <v>1026.8295037</v>
      </c>
      <c r="C11322" s="59">
        <f t="shared" si="176"/>
        <v>1.0268295036999999</v>
      </c>
    </row>
    <row r="11323" spans="1:3" x14ac:dyDescent="0.2">
      <c r="A11323" s="61">
        <v>43071.460416666669</v>
      </c>
      <c r="B11323" s="59">
        <v>1026.8383715</v>
      </c>
      <c r="C11323" s="59">
        <f t="shared" si="176"/>
        <v>1.0268383715</v>
      </c>
    </row>
    <row r="11324" spans="1:3" x14ac:dyDescent="0.2">
      <c r="A11324" s="61">
        <v>43071.461111111108</v>
      </c>
      <c r="B11324" s="59">
        <v>1026.8397926</v>
      </c>
      <c r="C11324" s="59">
        <f t="shared" si="176"/>
        <v>1.0268397925999999</v>
      </c>
    </row>
    <row r="11325" spans="1:3" x14ac:dyDescent="0.2">
      <c r="A11325" s="61">
        <v>43071.461805555555</v>
      </c>
      <c r="B11325" s="59">
        <v>1026.8373798</v>
      </c>
      <c r="C11325" s="59">
        <f t="shared" si="176"/>
        <v>1.0268373798000001</v>
      </c>
    </row>
    <row r="11326" spans="1:3" x14ac:dyDescent="0.2">
      <c r="A11326" s="61">
        <v>43071.462500000001</v>
      </c>
      <c r="B11326" s="59">
        <v>1026.8658243</v>
      </c>
      <c r="C11326" s="59">
        <f t="shared" si="176"/>
        <v>1.0268658243</v>
      </c>
    </row>
    <row r="11327" spans="1:3" x14ac:dyDescent="0.2">
      <c r="A11327" s="61">
        <v>43071.463194444441</v>
      </c>
      <c r="B11327" s="59">
        <v>1026.8802648000001</v>
      </c>
      <c r="C11327" s="59">
        <f t="shared" si="176"/>
        <v>1.0268802648000002</v>
      </c>
    </row>
    <row r="11328" spans="1:3" x14ac:dyDescent="0.2">
      <c r="A11328" s="61">
        <v>43071.463888888888</v>
      </c>
      <c r="B11328" s="59">
        <v>1026.8754229000001</v>
      </c>
      <c r="C11328" s="59">
        <f t="shared" si="176"/>
        <v>1.0268754229000001</v>
      </c>
    </row>
    <row r="11329" spans="1:3" x14ac:dyDescent="0.2">
      <c r="A11329" s="61">
        <v>43071.464583333334</v>
      </c>
      <c r="B11329" s="59">
        <v>1026.8602566</v>
      </c>
      <c r="C11329" s="59">
        <f t="shared" si="176"/>
        <v>1.0268602566</v>
      </c>
    </row>
    <row r="11330" spans="1:3" x14ac:dyDescent="0.2">
      <c r="A11330" s="61">
        <v>43071.465277777781</v>
      </c>
      <c r="B11330" s="59">
        <v>1026.8571508</v>
      </c>
      <c r="C11330" s="59">
        <f t="shared" si="176"/>
        <v>1.0268571508</v>
      </c>
    </row>
    <row r="11331" spans="1:3" x14ac:dyDescent="0.2">
      <c r="A11331" s="61">
        <v>43071.46597222222</v>
      </c>
      <c r="B11331" s="59">
        <v>1026.8563590000001</v>
      </c>
      <c r="C11331" s="59">
        <f t="shared" ref="C11331:C11394" si="177">B11331/1000</f>
        <v>1.0268563590000002</v>
      </c>
    </row>
    <row r="11332" spans="1:3" x14ac:dyDescent="0.2">
      <c r="A11332" s="61">
        <v>43071.466666666667</v>
      </c>
      <c r="B11332" s="59">
        <v>1026.8965063000001</v>
      </c>
      <c r="C11332" s="59">
        <f t="shared" si="177"/>
        <v>1.0268965063</v>
      </c>
    </row>
    <row r="11333" spans="1:3" x14ac:dyDescent="0.2">
      <c r="A11333" s="61">
        <v>43071.467361111114</v>
      </c>
      <c r="B11333" s="59">
        <v>1026.9192369</v>
      </c>
      <c r="C11333" s="59">
        <f t="shared" si="177"/>
        <v>1.0269192369</v>
      </c>
    </row>
    <row r="11334" spans="1:3" x14ac:dyDescent="0.2">
      <c r="A11334" s="61">
        <v>43071.468055555553</v>
      </c>
      <c r="B11334" s="59">
        <v>1026.9048269</v>
      </c>
      <c r="C11334" s="59">
        <f t="shared" si="177"/>
        <v>1.0269048269000001</v>
      </c>
    </row>
    <row r="11335" spans="1:3" x14ac:dyDescent="0.2">
      <c r="A11335" s="61">
        <v>43071.46875</v>
      </c>
      <c r="B11335" s="59">
        <v>1026.8946470999999</v>
      </c>
      <c r="C11335" s="59">
        <f t="shared" si="177"/>
        <v>1.0268946471</v>
      </c>
    </row>
    <row r="11336" spans="1:3" x14ac:dyDescent="0.2">
      <c r="A11336" s="61">
        <v>43071.469444444447</v>
      </c>
      <c r="B11336" s="59">
        <v>1026.9006113999999</v>
      </c>
      <c r="C11336" s="59">
        <f t="shared" si="177"/>
        <v>1.0269006113999999</v>
      </c>
    </row>
    <row r="11337" spans="1:3" x14ac:dyDescent="0.2">
      <c r="A11337" s="61">
        <v>43071.470138888886</v>
      </c>
      <c r="B11337" s="59">
        <v>1026.8968877</v>
      </c>
      <c r="C11337" s="59">
        <f t="shared" si="177"/>
        <v>1.0268968877</v>
      </c>
    </row>
    <row r="11338" spans="1:3" x14ac:dyDescent="0.2">
      <c r="A11338" s="61">
        <v>43071.470833333333</v>
      </c>
      <c r="B11338" s="59">
        <v>1026.8670942000001</v>
      </c>
      <c r="C11338" s="59">
        <f t="shared" si="177"/>
        <v>1.0268670942000002</v>
      </c>
    </row>
    <row r="11339" spans="1:3" x14ac:dyDescent="0.2">
      <c r="A11339" s="61">
        <v>43071.47152777778</v>
      </c>
      <c r="B11339" s="59">
        <v>1026.8465037000001</v>
      </c>
      <c r="C11339" s="59">
        <f t="shared" si="177"/>
        <v>1.0268465037000001</v>
      </c>
    </row>
    <row r="11340" spans="1:3" x14ac:dyDescent="0.2">
      <c r="A11340" s="61">
        <v>43071.472222222219</v>
      </c>
      <c r="B11340" s="59">
        <v>1026.8423631000001</v>
      </c>
      <c r="C11340" s="59">
        <f t="shared" si="177"/>
        <v>1.0268423631000001</v>
      </c>
    </row>
    <row r="11341" spans="1:3" x14ac:dyDescent="0.2">
      <c r="A11341" s="61">
        <v>43071.472916666666</v>
      </c>
      <c r="B11341" s="59">
        <v>1026.8672165</v>
      </c>
      <c r="C11341" s="59">
        <f t="shared" si="177"/>
        <v>1.0268672165000001</v>
      </c>
    </row>
    <row r="11342" spans="1:3" x14ac:dyDescent="0.2">
      <c r="A11342" s="61">
        <v>43071.473611111112</v>
      </c>
      <c r="B11342" s="59">
        <v>1026.8960213</v>
      </c>
      <c r="C11342" s="59">
        <f t="shared" si="177"/>
        <v>1.0268960213</v>
      </c>
    </row>
    <row r="11343" spans="1:3" x14ac:dyDescent="0.2">
      <c r="A11343" s="61">
        <v>43071.474305555559</v>
      </c>
      <c r="B11343" s="59">
        <v>1026.8811115000001</v>
      </c>
      <c r="C11343" s="59">
        <f t="shared" si="177"/>
        <v>1.0268811115000001</v>
      </c>
    </row>
    <row r="11344" spans="1:3" x14ac:dyDescent="0.2">
      <c r="A11344" s="61">
        <v>43071.474999999999</v>
      </c>
      <c r="B11344" s="59">
        <v>1026.8613187000001</v>
      </c>
      <c r="C11344" s="59">
        <f t="shared" si="177"/>
        <v>1.0268613187000002</v>
      </c>
    </row>
    <row r="11345" spans="1:3" x14ac:dyDescent="0.2">
      <c r="A11345" s="61">
        <v>43071.475694444445</v>
      </c>
      <c r="B11345" s="59">
        <v>1026.8539330000001</v>
      </c>
      <c r="C11345" s="59">
        <f t="shared" si="177"/>
        <v>1.0268539330000002</v>
      </c>
    </row>
    <row r="11346" spans="1:3" x14ac:dyDescent="0.2">
      <c r="A11346" s="61">
        <v>43071.476388888892</v>
      </c>
      <c r="B11346" s="59">
        <v>1026.8477806000001</v>
      </c>
      <c r="C11346" s="59">
        <f t="shared" si="177"/>
        <v>1.0268477806</v>
      </c>
    </row>
    <row r="11347" spans="1:3" x14ac:dyDescent="0.2">
      <c r="A11347" s="61">
        <v>43071.477083333331</v>
      </c>
      <c r="B11347" s="59">
        <v>1026.8587677999999</v>
      </c>
      <c r="C11347" s="59">
        <f t="shared" si="177"/>
        <v>1.0268587677999998</v>
      </c>
    </row>
    <row r="11348" spans="1:3" x14ac:dyDescent="0.2">
      <c r="A11348" s="61">
        <v>43071.477777777778</v>
      </c>
      <c r="B11348" s="59">
        <v>1026.8649680000001</v>
      </c>
      <c r="C11348" s="59">
        <f t="shared" si="177"/>
        <v>1.0268649680000002</v>
      </c>
    </row>
    <row r="11349" spans="1:3" x14ac:dyDescent="0.2">
      <c r="A11349" s="61">
        <v>43071.478472222225</v>
      </c>
      <c r="B11349" s="59">
        <v>1026.8775243</v>
      </c>
      <c r="C11349" s="59">
        <f t="shared" si="177"/>
        <v>1.0268775242999999</v>
      </c>
    </row>
    <row r="11350" spans="1:3" x14ac:dyDescent="0.2">
      <c r="A11350" s="61">
        <v>43071.479166666664</v>
      </c>
      <c r="B11350" s="59">
        <v>1026.8794525000001</v>
      </c>
      <c r="C11350" s="59">
        <f t="shared" si="177"/>
        <v>1.0268794525</v>
      </c>
    </row>
    <row r="11351" spans="1:3" x14ac:dyDescent="0.2">
      <c r="A11351" s="61">
        <v>43071.479861111111</v>
      </c>
      <c r="B11351" s="59">
        <v>1026.8845054999999</v>
      </c>
      <c r="C11351" s="59">
        <f t="shared" si="177"/>
        <v>1.0268845055</v>
      </c>
    </row>
    <row r="11352" spans="1:3" x14ac:dyDescent="0.2">
      <c r="A11352" s="61">
        <v>43071.480555555558</v>
      </c>
      <c r="B11352" s="59">
        <v>1026.8808038</v>
      </c>
      <c r="C11352" s="59">
        <f t="shared" si="177"/>
        <v>1.0268808037999999</v>
      </c>
    </row>
    <row r="11353" spans="1:3" x14ac:dyDescent="0.2">
      <c r="A11353" s="61">
        <v>43071.481249999997</v>
      </c>
      <c r="B11353" s="59">
        <v>1026.8672085999999</v>
      </c>
      <c r="C11353" s="59">
        <f t="shared" si="177"/>
        <v>1.0268672085999999</v>
      </c>
    </row>
    <row r="11354" spans="1:3" x14ac:dyDescent="0.2">
      <c r="A11354" s="61">
        <v>43071.481944444444</v>
      </c>
      <c r="B11354" s="59">
        <v>1026.8516041</v>
      </c>
      <c r="C11354" s="59">
        <f t="shared" si="177"/>
        <v>1.0268516041</v>
      </c>
    </row>
    <row r="11355" spans="1:3" x14ac:dyDescent="0.2">
      <c r="A11355" s="61">
        <v>43071.482638888891</v>
      </c>
      <c r="B11355" s="59">
        <v>1026.8110222</v>
      </c>
      <c r="C11355" s="59">
        <f t="shared" si="177"/>
        <v>1.0268110222</v>
      </c>
    </row>
    <row r="11356" spans="1:3" x14ac:dyDescent="0.2">
      <c r="A11356" s="61">
        <v>43071.48333333333</v>
      </c>
      <c r="B11356" s="59">
        <v>1026.7773884000001</v>
      </c>
      <c r="C11356" s="59">
        <f t="shared" si="177"/>
        <v>1.0267773884</v>
      </c>
    </row>
    <row r="11357" spans="1:3" x14ac:dyDescent="0.2">
      <c r="A11357" s="61">
        <v>43071.484027777777</v>
      </c>
      <c r="B11357" s="59">
        <v>1026.7627256000001</v>
      </c>
      <c r="C11357" s="59">
        <f t="shared" si="177"/>
        <v>1.0267627256</v>
      </c>
    </row>
    <row r="11358" spans="1:3" x14ac:dyDescent="0.2">
      <c r="A11358" s="61">
        <v>43071.484722222223</v>
      </c>
      <c r="B11358" s="59">
        <v>1026.7499522000001</v>
      </c>
      <c r="C11358" s="59">
        <f t="shared" si="177"/>
        <v>1.0267499522000001</v>
      </c>
    </row>
    <row r="11359" spans="1:3" x14ac:dyDescent="0.2">
      <c r="A11359" s="61">
        <v>43071.48541666667</v>
      </c>
      <c r="B11359" s="59">
        <v>1026.7525687</v>
      </c>
      <c r="C11359" s="59">
        <f t="shared" si="177"/>
        <v>1.0267525687000001</v>
      </c>
    </row>
    <row r="11360" spans="1:3" x14ac:dyDescent="0.2">
      <c r="A11360" s="61">
        <v>43071.486111111109</v>
      </c>
      <c r="B11360" s="59">
        <v>1026.7457515000001</v>
      </c>
      <c r="C11360" s="59">
        <f t="shared" si="177"/>
        <v>1.0267457515</v>
      </c>
    </row>
    <row r="11361" spans="1:3" x14ac:dyDescent="0.2">
      <c r="A11361" s="61">
        <v>43071.486805555556</v>
      </c>
      <c r="B11361" s="59">
        <v>1026.7215831000001</v>
      </c>
      <c r="C11361" s="59">
        <f t="shared" si="177"/>
        <v>1.0267215831000001</v>
      </c>
    </row>
    <row r="11362" spans="1:3" x14ac:dyDescent="0.2">
      <c r="A11362" s="61">
        <v>43071.487500000003</v>
      </c>
      <c r="B11362" s="59">
        <v>1026.7289903999999</v>
      </c>
      <c r="C11362" s="59">
        <f t="shared" si="177"/>
        <v>1.0267289903999999</v>
      </c>
    </row>
    <row r="11363" spans="1:3" x14ac:dyDescent="0.2">
      <c r="A11363" s="61">
        <v>43071.488194444442</v>
      </c>
      <c r="B11363" s="59">
        <v>1026.7272616</v>
      </c>
      <c r="C11363" s="59">
        <f t="shared" si="177"/>
        <v>1.0267272616000001</v>
      </c>
    </row>
    <row r="11364" spans="1:3" x14ac:dyDescent="0.2">
      <c r="A11364" s="61">
        <v>43071.488888888889</v>
      </c>
      <c r="B11364" s="59">
        <v>1026.7323446</v>
      </c>
      <c r="C11364" s="59">
        <f t="shared" si="177"/>
        <v>1.0267323446000001</v>
      </c>
    </row>
    <row r="11365" spans="1:3" x14ac:dyDescent="0.2">
      <c r="A11365" s="61">
        <v>43071.489583333336</v>
      </c>
      <c r="B11365" s="59">
        <v>1026.7387094999999</v>
      </c>
      <c r="C11365" s="59">
        <f t="shared" si="177"/>
        <v>1.0267387095</v>
      </c>
    </row>
    <row r="11366" spans="1:3" x14ac:dyDescent="0.2">
      <c r="A11366" s="61">
        <v>43071.490277777775</v>
      </c>
      <c r="B11366" s="59">
        <v>1026.7387355000001</v>
      </c>
      <c r="C11366" s="59">
        <f t="shared" si="177"/>
        <v>1.0267387355000002</v>
      </c>
    </row>
    <row r="11367" spans="1:3" x14ac:dyDescent="0.2">
      <c r="A11367" s="61">
        <v>43071.490972222222</v>
      </c>
      <c r="B11367" s="59">
        <v>1026.7298642999999</v>
      </c>
      <c r="C11367" s="59">
        <f t="shared" si="177"/>
        <v>1.0267298643</v>
      </c>
    </row>
    <row r="11368" spans="1:3" x14ac:dyDescent="0.2">
      <c r="A11368" s="61">
        <v>43071.491666666669</v>
      </c>
      <c r="B11368" s="59">
        <v>1026.7226495</v>
      </c>
      <c r="C11368" s="59">
        <f t="shared" si="177"/>
        <v>1.0267226494999999</v>
      </c>
    </row>
    <row r="11369" spans="1:3" x14ac:dyDescent="0.2">
      <c r="A11369" s="61">
        <v>43071.492361111108</v>
      </c>
      <c r="B11369" s="59">
        <v>1026.7147004000001</v>
      </c>
      <c r="C11369" s="59">
        <f t="shared" si="177"/>
        <v>1.0267147004000001</v>
      </c>
    </row>
    <row r="11370" spans="1:3" x14ac:dyDescent="0.2">
      <c r="A11370" s="61">
        <v>43071.493055555555</v>
      </c>
      <c r="B11370" s="59">
        <v>1026.7140035</v>
      </c>
      <c r="C11370" s="59">
        <f t="shared" si="177"/>
        <v>1.0267140035</v>
      </c>
    </row>
    <row r="11371" spans="1:3" x14ac:dyDescent="0.2">
      <c r="A11371" s="61">
        <v>43071.493750000001</v>
      </c>
      <c r="B11371" s="59">
        <v>1026.7000571999999</v>
      </c>
      <c r="C11371" s="59">
        <f t="shared" si="177"/>
        <v>1.0267000572</v>
      </c>
    </row>
    <row r="11372" spans="1:3" x14ac:dyDescent="0.2">
      <c r="A11372" s="61">
        <v>43071.494444444441</v>
      </c>
      <c r="B11372" s="59">
        <v>1026.6888081</v>
      </c>
      <c r="C11372" s="59">
        <f t="shared" si="177"/>
        <v>1.0266888080999999</v>
      </c>
    </row>
    <row r="11373" spans="1:3" x14ac:dyDescent="0.2">
      <c r="A11373" s="61">
        <v>43071.495138888888</v>
      </c>
      <c r="B11373" s="59">
        <v>1026.6863441</v>
      </c>
      <c r="C11373" s="59">
        <f t="shared" si="177"/>
        <v>1.0266863441</v>
      </c>
    </row>
    <row r="11374" spans="1:3" x14ac:dyDescent="0.2">
      <c r="A11374" s="61">
        <v>43071.495833333334</v>
      </c>
      <c r="B11374" s="59">
        <v>1026.6980728000001</v>
      </c>
      <c r="C11374" s="59">
        <f t="shared" si="177"/>
        <v>1.0266980728000001</v>
      </c>
    </row>
    <row r="11375" spans="1:3" x14ac:dyDescent="0.2">
      <c r="A11375" s="61">
        <v>43071.496527777781</v>
      </c>
      <c r="B11375" s="59">
        <v>1026.7117817000001</v>
      </c>
      <c r="C11375" s="59">
        <f t="shared" si="177"/>
        <v>1.0267117817</v>
      </c>
    </row>
    <row r="11376" spans="1:3" x14ac:dyDescent="0.2">
      <c r="A11376" s="61">
        <v>43071.49722222222</v>
      </c>
      <c r="B11376" s="59">
        <v>1026.7171003000001</v>
      </c>
      <c r="C11376" s="59">
        <f t="shared" si="177"/>
        <v>1.0267171003000002</v>
      </c>
    </row>
    <row r="11377" spans="1:3" x14ac:dyDescent="0.2">
      <c r="A11377" s="61">
        <v>43071.497916666667</v>
      </c>
      <c r="B11377" s="59">
        <v>1026.7080572</v>
      </c>
      <c r="C11377" s="59">
        <f t="shared" si="177"/>
        <v>1.0267080572</v>
      </c>
    </row>
    <row r="11378" spans="1:3" x14ac:dyDescent="0.2">
      <c r="A11378" s="61">
        <v>43071.498611111114</v>
      </c>
      <c r="B11378" s="59">
        <v>1026.6957551</v>
      </c>
      <c r="C11378" s="59">
        <f t="shared" si="177"/>
        <v>1.0266957551</v>
      </c>
    </row>
    <row r="11379" spans="1:3" x14ac:dyDescent="0.2">
      <c r="A11379" s="61">
        <v>43071.499305555553</v>
      </c>
      <c r="B11379" s="59">
        <v>1026.6906618</v>
      </c>
      <c r="C11379" s="59">
        <f t="shared" si="177"/>
        <v>1.0266906618</v>
      </c>
    </row>
    <row r="11380" spans="1:3" x14ac:dyDescent="0.2">
      <c r="A11380" s="61">
        <v>43071.5</v>
      </c>
      <c r="B11380" s="59">
        <v>1026.7044576999999</v>
      </c>
      <c r="C11380" s="59">
        <f t="shared" si="177"/>
        <v>1.0267044577</v>
      </c>
    </row>
    <row r="11381" spans="1:3" x14ac:dyDescent="0.2">
      <c r="A11381" s="61">
        <v>43071.500694444447</v>
      </c>
      <c r="B11381" s="59">
        <v>1026.6754458</v>
      </c>
      <c r="C11381" s="59">
        <f t="shared" si="177"/>
        <v>1.0266754458</v>
      </c>
    </row>
    <row r="11382" spans="1:3" x14ac:dyDescent="0.2">
      <c r="A11382" s="61">
        <v>43071.501388888886</v>
      </c>
      <c r="B11382" s="59">
        <v>1026.6838147999999</v>
      </c>
      <c r="C11382" s="59">
        <f t="shared" si="177"/>
        <v>1.0266838147999999</v>
      </c>
    </row>
    <row r="11383" spans="1:3" x14ac:dyDescent="0.2">
      <c r="A11383" s="61">
        <v>43071.502083333333</v>
      </c>
      <c r="B11383" s="59">
        <v>1026.6793112</v>
      </c>
      <c r="C11383" s="59">
        <f t="shared" si="177"/>
        <v>1.0266793112000001</v>
      </c>
    </row>
    <row r="11384" spans="1:3" x14ac:dyDescent="0.2">
      <c r="A11384" s="61">
        <v>43071.50277777778</v>
      </c>
      <c r="B11384" s="59">
        <v>1026.6816615</v>
      </c>
      <c r="C11384" s="59">
        <f t="shared" si="177"/>
        <v>1.0266816615000001</v>
      </c>
    </row>
    <row r="11385" spans="1:3" x14ac:dyDescent="0.2">
      <c r="A11385" s="61">
        <v>43071.503472222219</v>
      </c>
      <c r="B11385" s="59">
        <v>1026.6784995999999</v>
      </c>
      <c r="C11385" s="59">
        <f t="shared" si="177"/>
        <v>1.0266784995999998</v>
      </c>
    </row>
    <row r="11386" spans="1:3" x14ac:dyDescent="0.2">
      <c r="A11386" s="61">
        <v>43071.504166666666</v>
      </c>
      <c r="B11386" s="59">
        <v>1026.6532242999999</v>
      </c>
      <c r="C11386" s="59">
        <f t="shared" si="177"/>
        <v>1.0266532242999999</v>
      </c>
    </row>
    <row r="11387" spans="1:3" x14ac:dyDescent="0.2">
      <c r="A11387" s="61">
        <v>43071.504861111112</v>
      </c>
      <c r="B11387" s="59">
        <v>1026.6239826999999</v>
      </c>
      <c r="C11387" s="59">
        <f t="shared" si="177"/>
        <v>1.0266239826999999</v>
      </c>
    </row>
    <row r="11388" spans="1:3" x14ac:dyDescent="0.2">
      <c r="A11388" s="61">
        <v>43071.505555555559</v>
      </c>
      <c r="B11388" s="59">
        <v>1026.6275459999999</v>
      </c>
      <c r="C11388" s="59">
        <f t="shared" si="177"/>
        <v>1.0266275459999998</v>
      </c>
    </row>
    <row r="11389" spans="1:3" x14ac:dyDescent="0.2">
      <c r="A11389" s="61">
        <v>43071.506249999999</v>
      </c>
      <c r="B11389" s="59">
        <v>1026.6199007</v>
      </c>
      <c r="C11389" s="59">
        <f t="shared" si="177"/>
        <v>1.0266199007000001</v>
      </c>
    </row>
    <row r="11390" spans="1:3" x14ac:dyDescent="0.2">
      <c r="A11390" s="61">
        <v>43071.506944444445</v>
      </c>
      <c r="B11390" s="59">
        <v>1026.6645011999999</v>
      </c>
      <c r="C11390" s="59">
        <f t="shared" si="177"/>
        <v>1.0266645012</v>
      </c>
    </row>
    <row r="11391" spans="1:3" x14ac:dyDescent="0.2">
      <c r="A11391" s="61">
        <v>43071.507638888892</v>
      </c>
      <c r="B11391" s="59">
        <v>1026.6438387999999</v>
      </c>
      <c r="C11391" s="59">
        <f t="shared" si="177"/>
        <v>1.0266438387999999</v>
      </c>
    </row>
    <row r="11392" spans="1:3" x14ac:dyDescent="0.2">
      <c r="A11392" s="61">
        <v>43071.508333333331</v>
      </c>
      <c r="B11392" s="59">
        <v>1026.6374166999999</v>
      </c>
      <c r="C11392" s="59">
        <f t="shared" si="177"/>
        <v>1.0266374166999999</v>
      </c>
    </row>
    <row r="11393" spans="1:3" x14ac:dyDescent="0.2">
      <c r="A11393" s="61">
        <v>43071.509027777778</v>
      </c>
      <c r="B11393" s="59">
        <v>1026.6289832</v>
      </c>
      <c r="C11393" s="59">
        <f t="shared" si="177"/>
        <v>1.0266289832</v>
      </c>
    </row>
    <row r="11394" spans="1:3" x14ac:dyDescent="0.2">
      <c r="A11394" s="61">
        <v>43071.509722222225</v>
      </c>
      <c r="B11394" s="59">
        <v>1026.6284694999999</v>
      </c>
      <c r="C11394" s="59">
        <f t="shared" si="177"/>
        <v>1.0266284694999999</v>
      </c>
    </row>
    <row r="11395" spans="1:3" x14ac:dyDescent="0.2">
      <c r="A11395" s="61">
        <v>43071.510416666664</v>
      </c>
      <c r="B11395" s="59">
        <v>1026.6005015999999</v>
      </c>
      <c r="C11395" s="59">
        <f t="shared" ref="C11395:C11458" si="178">B11395/1000</f>
        <v>1.0266005015999999</v>
      </c>
    </row>
    <row r="11396" spans="1:3" x14ac:dyDescent="0.2">
      <c r="A11396" s="61">
        <v>43071.511111111111</v>
      </c>
      <c r="B11396" s="59">
        <v>1026.5606987000001</v>
      </c>
      <c r="C11396" s="59">
        <f t="shared" si="178"/>
        <v>1.0265606987</v>
      </c>
    </row>
    <row r="11397" spans="1:3" x14ac:dyDescent="0.2">
      <c r="A11397" s="61">
        <v>43071.511805555558</v>
      </c>
      <c r="B11397" s="59">
        <v>1026.5488416000001</v>
      </c>
      <c r="C11397" s="59">
        <f t="shared" si="178"/>
        <v>1.0265488416000002</v>
      </c>
    </row>
    <row r="11398" spans="1:3" x14ac:dyDescent="0.2">
      <c r="A11398" s="61">
        <v>43071.512499999997</v>
      </c>
      <c r="B11398" s="59">
        <v>1026.5362177</v>
      </c>
      <c r="C11398" s="59">
        <f t="shared" si="178"/>
        <v>1.0265362176999999</v>
      </c>
    </row>
    <row r="11399" spans="1:3" x14ac:dyDescent="0.2">
      <c r="A11399" s="61">
        <v>43071.513194444444</v>
      </c>
      <c r="B11399" s="59">
        <v>1026.5601397999999</v>
      </c>
      <c r="C11399" s="59">
        <f t="shared" si="178"/>
        <v>1.0265601397999999</v>
      </c>
    </row>
    <row r="11400" spans="1:3" x14ac:dyDescent="0.2">
      <c r="A11400" s="61">
        <v>43071.513888888891</v>
      </c>
      <c r="B11400" s="59">
        <v>1026.562551</v>
      </c>
      <c r="C11400" s="59">
        <f t="shared" si="178"/>
        <v>1.026562551</v>
      </c>
    </row>
    <row r="11401" spans="1:3" x14ac:dyDescent="0.2">
      <c r="A11401" s="61">
        <v>43071.51458333333</v>
      </c>
      <c r="B11401" s="59">
        <v>1026.5627809</v>
      </c>
      <c r="C11401" s="59">
        <f t="shared" si="178"/>
        <v>1.0265627809</v>
      </c>
    </row>
    <row r="11402" spans="1:3" x14ac:dyDescent="0.2">
      <c r="A11402" s="61">
        <v>43071.515277777777</v>
      </c>
      <c r="B11402" s="59">
        <v>1026.5433892999999</v>
      </c>
      <c r="C11402" s="59">
        <f t="shared" si="178"/>
        <v>1.0265433893</v>
      </c>
    </row>
    <row r="11403" spans="1:3" x14ac:dyDescent="0.2">
      <c r="A11403" s="61">
        <v>43071.515972222223</v>
      </c>
      <c r="B11403" s="59">
        <v>1026.5633379999999</v>
      </c>
      <c r="C11403" s="59">
        <f t="shared" si="178"/>
        <v>1.0265633379999999</v>
      </c>
    </row>
    <row r="11404" spans="1:3" x14ac:dyDescent="0.2">
      <c r="A11404" s="61">
        <v>43071.51666666667</v>
      </c>
      <c r="B11404" s="59">
        <v>1026.5827893000001</v>
      </c>
      <c r="C11404" s="59">
        <f t="shared" si="178"/>
        <v>1.0265827893000001</v>
      </c>
    </row>
    <row r="11405" spans="1:3" x14ac:dyDescent="0.2">
      <c r="A11405" s="61">
        <v>43071.517361111109</v>
      </c>
      <c r="B11405" s="59">
        <v>1026.6104739</v>
      </c>
      <c r="C11405" s="59">
        <f t="shared" si="178"/>
        <v>1.0266104738999999</v>
      </c>
    </row>
    <row r="11406" spans="1:3" x14ac:dyDescent="0.2">
      <c r="A11406" s="61">
        <v>43071.518055555556</v>
      </c>
      <c r="B11406" s="59">
        <v>1026.5793315999999</v>
      </c>
      <c r="C11406" s="59">
        <f t="shared" si="178"/>
        <v>1.0265793316</v>
      </c>
    </row>
    <row r="11407" spans="1:3" x14ac:dyDescent="0.2">
      <c r="A11407" s="61">
        <v>43071.518750000003</v>
      </c>
      <c r="B11407" s="59">
        <v>1026.5639507999999</v>
      </c>
      <c r="C11407" s="59">
        <f t="shared" si="178"/>
        <v>1.0265639508</v>
      </c>
    </row>
    <row r="11408" spans="1:3" x14ac:dyDescent="0.2">
      <c r="A11408" s="61">
        <v>43071.519444444442</v>
      </c>
      <c r="B11408" s="59">
        <v>1026.5780815999999</v>
      </c>
      <c r="C11408" s="59">
        <f t="shared" si="178"/>
        <v>1.0265780815999999</v>
      </c>
    </row>
    <row r="11409" spans="1:3" x14ac:dyDescent="0.2">
      <c r="A11409" s="61">
        <v>43071.520138888889</v>
      </c>
      <c r="B11409" s="59">
        <v>1026.5845644000001</v>
      </c>
      <c r="C11409" s="59">
        <f t="shared" si="178"/>
        <v>1.0265845644</v>
      </c>
    </row>
    <row r="11410" spans="1:3" x14ac:dyDescent="0.2">
      <c r="A11410" s="61">
        <v>43071.520833333336</v>
      </c>
      <c r="B11410" s="59">
        <v>1026.5919670000001</v>
      </c>
      <c r="C11410" s="59">
        <f t="shared" si="178"/>
        <v>1.0265919670000001</v>
      </c>
    </row>
    <row r="11411" spans="1:3" x14ac:dyDescent="0.2">
      <c r="A11411" s="61">
        <v>43071.521527777775</v>
      </c>
      <c r="B11411" s="59">
        <v>1026.6051291000001</v>
      </c>
      <c r="C11411" s="59">
        <f t="shared" si="178"/>
        <v>1.0266051291</v>
      </c>
    </row>
    <row r="11412" spans="1:3" x14ac:dyDescent="0.2">
      <c r="A11412" s="61">
        <v>43071.522222222222</v>
      </c>
      <c r="B11412" s="59">
        <v>1026.6170697</v>
      </c>
      <c r="C11412" s="59">
        <f t="shared" si="178"/>
        <v>1.0266170697000001</v>
      </c>
    </row>
    <row r="11413" spans="1:3" x14ac:dyDescent="0.2">
      <c r="A11413" s="61">
        <v>43071.522916666669</v>
      </c>
      <c r="B11413" s="59">
        <v>1026.6068740000001</v>
      </c>
      <c r="C11413" s="59">
        <f t="shared" si="178"/>
        <v>1.0266068740000001</v>
      </c>
    </row>
    <row r="11414" spans="1:3" x14ac:dyDescent="0.2">
      <c r="A11414" s="61">
        <v>43071.523611111108</v>
      </c>
      <c r="B11414" s="59">
        <v>1026.5726146</v>
      </c>
      <c r="C11414" s="59">
        <f t="shared" si="178"/>
        <v>1.0265726146</v>
      </c>
    </row>
    <row r="11415" spans="1:3" x14ac:dyDescent="0.2">
      <c r="A11415" s="61">
        <v>43071.524305555555</v>
      </c>
      <c r="B11415" s="59">
        <v>1026.5510569</v>
      </c>
      <c r="C11415" s="59">
        <f t="shared" si="178"/>
        <v>1.0265510569</v>
      </c>
    </row>
    <row r="11416" spans="1:3" x14ac:dyDescent="0.2">
      <c r="A11416" s="61">
        <v>43071.525000000001</v>
      </c>
      <c r="B11416" s="59">
        <v>1026.5353319999999</v>
      </c>
      <c r="C11416" s="59">
        <f t="shared" si="178"/>
        <v>1.0265353319999999</v>
      </c>
    </row>
    <row r="11417" spans="1:3" x14ac:dyDescent="0.2">
      <c r="A11417" s="61">
        <v>43071.525694444441</v>
      </c>
      <c r="B11417" s="59">
        <v>1026.5258722000001</v>
      </c>
      <c r="C11417" s="59">
        <f t="shared" si="178"/>
        <v>1.0265258722000001</v>
      </c>
    </row>
    <row r="11418" spans="1:3" x14ac:dyDescent="0.2">
      <c r="A11418" s="61">
        <v>43071.526388888888</v>
      </c>
      <c r="B11418" s="59">
        <v>1026.5186020000001</v>
      </c>
      <c r="C11418" s="59">
        <f t="shared" si="178"/>
        <v>1.0265186020000001</v>
      </c>
    </row>
    <row r="11419" spans="1:3" x14ac:dyDescent="0.2">
      <c r="A11419" s="61">
        <v>43071.527083333334</v>
      </c>
      <c r="B11419" s="59">
        <v>1026.4996709</v>
      </c>
      <c r="C11419" s="59">
        <f t="shared" si="178"/>
        <v>1.0264996709</v>
      </c>
    </row>
    <row r="11420" spans="1:3" x14ac:dyDescent="0.2">
      <c r="A11420" s="61">
        <v>43071.527777777781</v>
      </c>
      <c r="B11420" s="59">
        <v>1026.457895</v>
      </c>
      <c r="C11420" s="59">
        <f t="shared" si="178"/>
        <v>1.0264578950000001</v>
      </c>
    </row>
    <row r="11421" spans="1:3" x14ac:dyDescent="0.2">
      <c r="A11421" s="61">
        <v>43071.52847222222</v>
      </c>
      <c r="B11421" s="59">
        <v>1026.4122639</v>
      </c>
      <c r="C11421" s="59">
        <f t="shared" si="178"/>
        <v>1.0264122639</v>
      </c>
    </row>
    <row r="11422" spans="1:3" x14ac:dyDescent="0.2">
      <c r="A11422" s="61">
        <v>43071.529166666667</v>
      </c>
      <c r="B11422" s="59">
        <v>1026.3666966000001</v>
      </c>
      <c r="C11422" s="59">
        <f t="shared" si="178"/>
        <v>1.0263666966</v>
      </c>
    </row>
    <row r="11423" spans="1:3" x14ac:dyDescent="0.2">
      <c r="A11423" s="61">
        <v>43071.529861111114</v>
      </c>
      <c r="B11423" s="59">
        <v>1026.3437383999999</v>
      </c>
      <c r="C11423" s="59">
        <f t="shared" si="178"/>
        <v>1.0263437383999998</v>
      </c>
    </row>
    <row r="11424" spans="1:3" x14ac:dyDescent="0.2">
      <c r="A11424" s="61">
        <v>43071.530555555553</v>
      </c>
      <c r="B11424" s="59">
        <v>1026.3304602000001</v>
      </c>
      <c r="C11424" s="59">
        <f t="shared" si="178"/>
        <v>1.0263304602000001</v>
      </c>
    </row>
    <row r="11425" spans="1:3" x14ac:dyDescent="0.2">
      <c r="A11425" s="61">
        <v>43071.53125</v>
      </c>
      <c r="B11425" s="59">
        <v>1026.3114542000001</v>
      </c>
      <c r="C11425" s="59">
        <f t="shared" si="178"/>
        <v>1.0263114542</v>
      </c>
    </row>
    <row r="11426" spans="1:3" x14ac:dyDescent="0.2">
      <c r="A11426" s="61">
        <v>43071.531944444447</v>
      </c>
      <c r="B11426" s="59">
        <v>1026.2988587</v>
      </c>
      <c r="C11426" s="59">
        <f t="shared" si="178"/>
        <v>1.0262988586999999</v>
      </c>
    </row>
    <row r="11427" spans="1:3" x14ac:dyDescent="0.2">
      <c r="A11427" s="61">
        <v>43071.532638888886</v>
      </c>
      <c r="B11427" s="59">
        <v>1026.2889556</v>
      </c>
      <c r="C11427" s="59">
        <f t="shared" si="178"/>
        <v>1.0262889556000001</v>
      </c>
    </row>
    <row r="11428" spans="1:3" x14ac:dyDescent="0.2">
      <c r="A11428" s="61">
        <v>43071.533333333333</v>
      </c>
      <c r="B11428" s="59">
        <v>1026.3046618000001</v>
      </c>
      <c r="C11428" s="59">
        <f t="shared" si="178"/>
        <v>1.0263046618</v>
      </c>
    </row>
    <row r="11429" spans="1:3" x14ac:dyDescent="0.2">
      <c r="A11429" s="61">
        <v>43071.53402777778</v>
      </c>
      <c r="B11429" s="59">
        <v>1026.3191988999999</v>
      </c>
      <c r="C11429" s="59">
        <f t="shared" si="178"/>
        <v>1.0263191989</v>
      </c>
    </row>
    <row r="11430" spans="1:3" x14ac:dyDescent="0.2">
      <c r="A11430" s="61">
        <v>43071.534722222219</v>
      </c>
      <c r="B11430" s="59">
        <v>1026.3175282</v>
      </c>
      <c r="C11430" s="59">
        <f t="shared" si="178"/>
        <v>1.0263175281999999</v>
      </c>
    </row>
    <row r="11431" spans="1:3" x14ac:dyDescent="0.2">
      <c r="A11431" s="61">
        <v>43071.535416666666</v>
      </c>
      <c r="B11431" s="59">
        <v>1026.3339461999999</v>
      </c>
      <c r="C11431" s="59">
        <f t="shared" si="178"/>
        <v>1.0263339461999998</v>
      </c>
    </row>
    <row r="11432" spans="1:3" x14ac:dyDescent="0.2">
      <c r="A11432" s="61">
        <v>43071.536111111112</v>
      </c>
      <c r="B11432" s="59">
        <v>1026.3552577</v>
      </c>
      <c r="C11432" s="59">
        <f t="shared" si="178"/>
        <v>1.0263552577000001</v>
      </c>
    </row>
    <row r="11433" spans="1:3" x14ac:dyDescent="0.2">
      <c r="A11433" s="61">
        <v>43071.536805555559</v>
      </c>
      <c r="B11433" s="59">
        <v>1026.385712</v>
      </c>
      <c r="C11433" s="59">
        <f t="shared" si="178"/>
        <v>1.026385712</v>
      </c>
    </row>
    <row r="11434" spans="1:3" x14ac:dyDescent="0.2">
      <c r="A11434" s="61">
        <v>43071.537499999999</v>
      </c>
      <c r="B11434" s="59">
        <v>1026.4084691999999</v>
      </c>
      <c r="C11434" s="59">
        <f t="shared" si="178"/>
        <v>1.0264084692</v>
      </c>
    </row>
    <row r="11435" spans="1:3" x14ac:dyDescent="0.2">
      <c r="A11435" s="61">
        <v>43071.538194444445</v>
      </c>
      <c r="B11435" s="59">
        <v>1026.4317679000001</v>
      </c>
      <c r="C11435" s="59">
        <f t="shared" si="178"/>
        <v>1.0264317679000001</v>
      </c>
    </row>
    <row r="11436" spans="1:3" x14ac:dyDescent="0.2">
      <c r="A11436" s="61">
        <v>43071.538888888892</v>
      </c>
      <c r="B11436" s="59">
        <v>1026.4477756000001</v>
      </c>
      <c r="C11436" s="59">
        <f t="shared" si="178"/>
        <v>1.0264477756000001</v>
      </c>
    </row>
    <row r="11437" spans="1:3" x14ac:dyDescent="0.2">
      <c r="A11437" s="61">
        <v>43071.539583333331</v>
      </c>
      <c r="B11437" s="59">
        <v>1026.4527421</v>
      </c>
      <c r="C11437" s="59">
        <f t="shared" si="178"/>
        <v>1.0264527421</v>
      </c>
    </row>
    <row r="11438" spans="1:3" x14ac:dyDescent="0.2">
      <c r="A11438" s="61">
        <v>43071.540277777778</v>
      </c>
      <c r="B11438" s="59">
        <v>1026.4145788999999</v>
      </c>
      <c r="C11438" s="59">
        <f t="shared" si="178"/>
        <v>1.0264145788999999</v>
      </c>
    </row>
    <row r="11439" spans="1:3" x14ac:dyDescent="0.2">
      <c r="A11439" s="61">
        <v>43071.540972222225</v>
      </c>
      <c r="B11439" s="59">
        <v>1026.4059433</v>
      </c>
      <c r="C11439" s="59">
        <f t="shared" si="178"/>
        <v>1.0264059432999999</v>
      </c>
    </row>
    <row r="11440" spans="1:3" x14ac:dyDescent="0.2">
      <c r="A11440" s="61">
        <v>43071.541666666664</v>
      </c>
      <c r="B11440" s="59">
        <v>1026.4007314999999</v>
      </c>
      <c r="C11440" s="59">
        <f t="shared" si="178"/>
        <v>1.0264007314999999</v>
      </c>
    </row>
    <row r="11441" spans="1:3" x14ac:dyDescent="0.2">
      <c r="A11441" s="61">
        <v>43071.542361111111</v>
      </c>
      <c r="B11441" s="59">
        <v>1026.4173424999999</v>
      </c>
      <c r="C11441" s="59">
        <f t="shared" si="178"/>
        <v>1.0264173424999998</v>
      </c>
    </row>
    <row r="11442" spans="1:3" x14ac:dyDescent="0.2">
      <c r="A11442" s="61">
        <v>43071.543055555558</v>
      </c>
      <c r="B11442" s="59">
        <v>1026.4140809</v>
      </c>
      <c r="C11442" s="59">
        <f t="shared" si="178"/>
        <v>1.0264140809</v>
      </c>
    </row>
    <row r="11443" spans="1:3" x14ac:dyDescent="0.2">
      <c r="A11443" s="61">
        <v>43071.543749999997</v>
      </c>
      <c r="B11443" s="59">
        <v>1026.4089951999999</v>
      </c>
      <c r="C11443" s="59">
        <f t="shared" si="178"/>
        <v>1.0264089952</v>
      </c>
    </row>
    <row r="11444" spans="1:3" x14ac:dyDescent="0.2">
      <c r="A11444" s="61">
        <v>43071.544444444444</v>
      </c>
      <c r="B11444" s="59">
        <v>1026.3907337999999</v>
      </c>
      <c r="C11444" s="59">
        <f t="shared" si="178"/>
        <v>1.0263907338</v>
      </c>
    </row>
    <row r="11445" spans="1:3" x14ac:dyDescent="0.2">
      <c r="A11445" s="61">
        <v>43071.545138888891</v>
      </c>
      <c r="B11445" s="59">
        <v>1026.3870187</v>
      </c>
      <c r="C11445" s="59">
        <f t="shared" si="178"/>
        <v>1.0263870186999999</v>
      </c>
    </row>
    <row r="11446" spans="1:3" x14ac:dyDescent="0.2">
      <c r="A11446" s="61">
        <v>43071.54583333333</v>
      </c>
      <c r="B11446" s="59">
        <v>1026.3768912999999</v>
      </c>
      <c r="C11446" s="59">
        <f t="shared" si="178"/>
        <v>1.0263768913</v>
      </c>
    </row>
    <row r="11447" spans="1:3" x14ac:dyDescent="0.2">
      <c r="A11447" s="61">
        <v>43071.546527777777</v>
      </c>
      <c r="B11447" s="59">
        <v>1026.3796219000001</v>
      </c>
      <c r="C11447" s="59">
        <f t="shared" si="178"/>
        <v>1.0263796219000001</v>
      </c>
    </row>
    <row r="11448" spans="1:3" x14ac:dyDescent="0.2">
      <c r="A11448" s="61">
        <v>43071.547222222223</v>
      </c>
      <c r="B11448" s="59">
        <v>1026.3929101000001</v>
      </c>
      <c r="C11448" s="59">
        <f t="shared" si="178"/>
        <v>1.0263929101</v>
      </c>
    </row>
    <row r="11449" spans="1:3" x14ac:dyDescent="0.2">
      <c r="A11449" s="61">
        <v>43071.54791666667</v>
      </c>
      <c r="B11449" s="59">
        <v>1026.4067887000001</v>
      </c>
      <c r="C11449" s="59">
        <f t="shared" si="178"/>
        <v>1.0264067887000001</v>
      </c>
    </row>
    <row r="11450" spans="1:3" x14ac:dyDescent="0.2">
      <c r="A11450" s="61">
        <v>43071.548611111109</v>
      </c>
      <c r="B11450" s="59">
        <v>1026.4278678999999</v>
      </c>
      <c r="C11450" s="59">
        <f t="shared" si="178"/>
        <v>1.0264278678999998</v>
      </c>
    </row>
    <row r="11451" spans="1:3" x14ac:dyDescent="0.2">
      <c r="A11451" s="61">
        <v>43071.549305555556</v>
      </c>
      <c r="B11451" s="59">
        <v>1026.4349764000001</v>
      </c>
      <c r="C11451" s="59">
        <f t="shared" si="178"/>
        <v>1.0264349764</v>
      </c>
    </row>
    <row r="11452" spans="1:3" x14ac:dyDescent="0.2">
      <c r="A11452" s="61">
        <v>43071.55</v>
      </c>
      <c r="B11452" s="59">
        <v>1026.4250059999999</v>
      </c>
      <c r="C11452" s="59">
        <f t="shared" si="178"/>
        <v>1.026425006</v>
      </c>
    </row>
    <row r="11453" spans="1:3" x14ac:dyDescent="0.2">
      <c r="A11453" s="61">
        <v>43071.550694444442</v>
      </c>
      <c r="B11453" s="59">
        <v>1026.3928412</v>
      </c>
      <c r="C11453" s="59">
        <f t="shared" si="178"/>
        <v>1.0263928412000001</v>
      </c>
    </row>
    <row r="11454" spans="1:3" x14ac:dyDescent="0.2">
      <c r="A11454" s="61">
        <v>43071.551388888889</v>
      </c>
      <c r="B11454" s="59">
        <v>1026.3742196999999</v>
      </c>
      <c r="C11454" s="59">
        <f t="shared" si="178"/>
        <v>1.0263742196999999</v>
      </c>
    </row>
    <row r="11455" spans="1:3" x14ac:dyDescent="0.2">
      <c r="A11455" s="61">
        <v>43071.552083333336</v>
      </c>
      <c r="B11455" s="59">
        <v>1026.3409779000001</v>
      </c>
      <c r="C11455" s="59">
        <f t="shared" si="178"/>
        <v>1.0263409779000001</v>
      </c>
    </row>
    <row r="11456" spans="1:3" x14ac:dyDescent="0.2">
      <c r="A11456" s="61">
        <v>43071.552777777775</v>
      </c>
      <c r="B11456" s="59">
        <v>1026.3095688000001</v>
      </c>
      <c r="C11456" s="59">
        <f t="shared" si="178"/>
        <v>1.0263095688000001</v>
      </c>
    </row>
    <row r="11457" spans="1:3" x14ac:dyDescent="0.2">
      <c r="A11457" s="61">
        <v>43071.553472222222</v>
      </c>
      <c r="B11457" s="59">
        <v>1026.2840570999999</v>
      </c>
      <c r="C11457" s="59">
        <f t="shared" si="178"/>
        <v>1.0262840571</v>
      </c>
    </row>
    <row r="11458" spans="1:3" x14ac:dyDescent="0.2">
      <c r="A11458" s="61">
        <v>43071.554166666669</v>
      </c>
      <c r="B11458" s="59">
        <v>1026.2812985</v>
      </c>
      <c r="C11458" s="59">
        <f t="shared" si="178"/>
        <v>1.0262812985</v>
      </c>
    </row>
    <row r="11459" spans="1:3" x14ac:dyDescent="0.2">
      <c r="A11459" s="61">
        <v>43071.554861111108</v>
      </c>
      <c r="B11459" s="59">
        <v>1026.2713636000001</v>
      </c>
      <c r="C11459" s="59">
        <f t="shared" ref="C11459:C11522" si="179">B11459/1000</f>
        <v>1.0262713636</v>
      </c>
    </row>
    <row r="11460" spans="1:3" x14ac:dyDescent="0.2">
      <c r="A11460" s="61">
        <v>43071.555555555555</v>
      </c>
      <c r="B11460" s="59">
        <v>1026.2514056</v>
      </c>
      <c r="C11460" s="59">
        <f t="shared" si="179"/>
        <v>1.0262514056000001</v>
      </c>
    </row>
    <row r="11461" spans="1:3" x14ac:dyDescent="0.2">
      <c r="A11461" s="61">
        <v>43071.556250000001</v>
      </c>
      <c r="B11461" s="59">
        <v>1026.2173685</v>
      </c>
      <c r="C11461" s="59">
        <f t="shared" si="179"/>
        <v>1.0262173685</v>
      </c>
    </row>
    <row r="11462" spans="1:3" x14ac:dyDescent="0.2">
      <c r="A11462" s="61">
        <v>43071.556944444441</v>
      </c>
      <c r="B11462" s="59">
        <v>1026.1882794000001</v>
      </c>
      <c r="C11462" s="59">
        <f t="shared" si="179"/>
        <v>1.0261882794000001</v>
      </c>
    </row>
    <row r="11463" spans="1:3" x14ac:dyDescent="0.2">
      <c r="A11463" s="61">
        <v>43071.557638888888</v>
      </c>
      <c r="B11463" s="59">
        <v>1026.1328579999999</v>
      </c>
      <c r="C11463" s="59">
        <f t="shared" si="179"/>
        <v>1.026132858</v>
      </c>
    </row>
    <row r="11464" spans="1:3" x14ac:dyDescent="0.2">
      <c r="A11464" s="61">
        <v>43071.558333333334</v>
      </c>
      <c r="B11464" s="59">
        <v>1026.0912441</v>
      </c>
      <c r="C11464" s="59">
        <f t="shared" si="179"/>
        <v>1.0260912441000001</v>
      </c>
    </row>
    <row r="11465" spans="1:3" x14ac:dyDescent="0.2">
      <c r="A11465" s="61">
        <v>43071.559027777781</v>
      </c>
      <c r="B11465" s="59">
        <v>1026.0360641</v>
      </c>
      <c r="C11465" s="59">
        <f t="shared" si="179"/>
        <v>1.0260360640999999</v>
      </c>
    </row>
    <row r="11466" spans="1:3" x14ac:dyDescent="0.2">
      <c r="A11466" s="61">
        <v>43071.55972222222</v>
      </c>
      <c r="B11466" s="59">
        <v>1026.0075403999999</v>
      </c>
      <c r="C11466" s="59">
        <f t="shared" si="179"/>
        <v>1.0260075404</v>
      </c>
    </row>
    <row r="11467" spans="1:3" x14ac:dyDescent="0.2">
      <c r="A11467" s="61">
        <v>43071.560416666667</v>
      </c>
      <c r="B11467" s="59">
        <v>1025.9994664000001</v>
      </c>
      <c r="C11467" s="59">
        <f t="shared" si="179"/>
        <v>1.0259994664000001</v>
      </c>
    </row>
    <row r="11468" spans="1:3" x14ac:dyDescent="0.2">
      <c r="A11468" s="61">
        <v>43071.561111111114</v>
      </c>
      <c r="B11468" s="59">
        <v>1026.0288201000001</v>
      </c>
      <c r="C11468" s="59">
        <f t="shared" si="179"/>
        <v>1.0260288201000001</v>
      </c>
    </row>
    <row r="11469" spans="1:3" x14ac:dyDescent="0.2">
      <c r="A11469" s="61">
        <v>43071.561805555553</v>
      </c>
      <c r="B11469" s="59">
        <v>1026.0653359</v>
      </c>
      <c r="C11469" s="59">
        <f t="shared" si="179"/>
        <v>1.0260653359</v>
      </c>
    </row>
    <row r="11470" spans="1:3" x14ac:dyDescent="0.2">
      <c r="A11470" s="61">
        <v>43071.5625</v>
      </c>
      <c r="B11470" s="59">
        <v>1026.0686667</v>
      </c>
      <c r="C11470" s="59">
        <f t="shared" si="179"/>
        <v>1.0260686667000001</v>
      </c>
    </row>
    <row r="11471" spans="1:3" x14ac:dyDescent="0.2">
      <c r="A11471" s="61">
        <v>43071.563194444447</v>
      </c>
      <c r="B11471" s="59">
        <v>1026.0592346999999</v>
      </c>
      <c r="C11471" s="59">
        <f t="shared" si="179"/>
        <v>1.0260592346999999</v>
      </c>
    </row>
    <row r="11472" spans="1:3" x14ac:dyDescent="0.2">
      <c r="A11472" s="61">
        <v>43071.563888888886</v>
      </c>
      <c r="B11472" s="59">
        <v>1026.0529025000001</v>
      </c>
      <c r="C11472" s="59">
        <f t="shared" si="179"/>
        <v>1.0260529025</v>
      </c>
    </row>
    <row r="11473" spans="1:3" x14ac:dyDescent="0.2">
      <c r="A11473" s="61">
        <v>43071.564583333333</v>
      </c>
      <c r="B11473" s="59">
        <v>1026.0834941000001</v>
      </c>
      <c r="C11473" s="59">
        <f t="shared" si="179"/>
        <v>1.0260834941000001</v>
      </c>
    </row>
    <row r="11474" spans="1:3" x14ac:dyDescent="0.2">
      <c r="A11474" s="61">
        <v>43071.56527777778</v>
      </c>
      <c r="B11474" s="59">
        <v>1026.0945646</v>
      </c>
      <c r="C11474" s="59">
        <f t="shared" si="179"/>
        <v>1.0260945645999999</v>
      </c>
    </row>
    <row r="11475" spans="1:3" x14ac:dyDescent="0.2">
      <c r="A11475" s="61">
        <v>43071.565972222219</v>
      </c>
      <c r="B11475" s="59">
        <v>1026.1045925000001</v>
      </c>
      <c r="C11475" s="59">
        <f t="shared" si="179"/>
        <v>1.0261045925000001</v>
      </c>
    </row>
    <row r="11476" spans="1:3" x14ac:dyDescent="0.2">
      <c r="A11476" s="61">
        <v>43071.566666666666</v>
      </c>
      <c r="B11476" s="59">
        <v>1026.1207351999999</v>
      </c>
      <c r="C11476" s="59">
        <f t="shared" si="179"/>
        <v>1.0261207351999999</v>
      </c>
    </row>
    <row r="11477" spans="1:3" x14ac:dyDescent="0.2">
      <c r="A11477" s="61">
        <v>43071.567361111112</v>
      </c>
      <c r="B11477" s="59">
        <v>1026.1149548999999</v>
      </c>
      <c r="C11477" s="59">
        <f t="shared" si="179"/>
        <v>1.0261149548999999</v>
      </c>
    </row>
    <row r="11478" spans="1:3" x14ac:dyDescent="0.2">
      <c r="A11478" s="61">
        <v>43071.568055555559</v>
      </c>
      <c r="B11478" s="59">
        <v>1026.1242213999999</v>
      </c>
      <c r="C11478" s="59">
        <f t="shared" si="179"/>
        <v>1.0261242213999999</v>
      </c>
    </row>
    <row r="11479" spans="1:3" x14ac:dyDescent="0.2">
      <c r="A11479" s="61">
        <v>43071.568749999999</v>
      </c>
      <c r="B11479" s="59">
        <v>1026.1294662</v>
      </c>
      <c r="C11479" s="59">
        <f t="shared" si="179"/>
        <v>1.0261294662</v>
      </c>
    </row>
    <row r="11480" spans="1:3" x14ac:dyDescent="0.2">
      <c r="A11480" s="61">
        <v>43071.569444444445</v>
      </c>
      <c r="B11480" s="59">
        <v>1026.1359477000001</v>
      </c>
      <c r="C11480" s="59">
        <f t="shared" si="179"/>
        <v>1.0261359477000001</v>
      </c>
    </row>
    <row r="11481" spans="1:3" x14ac:dyDescent="0.2">
      <c r="A11481" s="61">
        <v>43071.570138888892</v>
      </c>
      <c r="B11481" s="59">
        <v>1026.1525876999999</v>
      </c>
      <c r="C11481" s="59">
        <f t="shared" si="179"/>
        <v>1.0261525877</v>
      </c>
    </row>
    <row r="11482" spans="1:3" x14ac:dyDescent="0.2">
      <c r="A11482" s="61">
        <v>43071.570833333331</v>
      </c>
      <c r="B11482" s="59">
        <v>1026.1699716999999</v>
      </c>
      <c r="C11482" s="59">
        <f t="shared" si="179"/>
        <v>1.0261699716999999</v>
      </c>
    </row>
    <row r="11483" spans="1:3" x14ac:dyDescent="0.2">
      <c r="A11483" s="61">
        <v>43071.571527777778</v>
      </c>
      <c r="B11483" s="59">
        <v>1026.1547244999999</v>
      </c>
      <c r="C11483" s="59">
        <f t="shared" si="179"/>
        <v>1.0261547245</v>
      </c>
    </row>
    <row r="11484" spans="1:3" x14ac:dyDescent="0.2">
      <c r="A11484" s="61">
        <v>43071.572222222225</v>
      </c>
      <c r="B11484" s="59">
        <v>1026.1256244000001</v>
      </c>
      <c r="C11484" s="59">
        <f t="shared" si="179"/>
        <v>1.0261256244000001</v>
      </c>
    </row>
    <row r="11485" spans="1:3" x14ac:dyDescent="0.2">
      <c r="A11485" s="61">
        <v>43071.572916666664</v>
      </c>
      <c r="B11485" s="59">
        <v>1026.0961342000001</v>
      </c>
      <c r="C11485" s="59">
        <f t="shared" si="179"/>
        <v>1.0260961342000001</v>
      </c>
    </row>
    <row r="11486" spans="1:3" x14ac:dyDescent="0.2">
      <c r="A11486" s="61">
        <v>43071.573611111111</v>
      </c>
      <c r="B11486" s="59">
        <v>1026.0884615</v>
      </c>
      <c r="C11486" s="59">
        <f t="shared" si="179"/>
        <v>1.0260884615000001</v>
      </c>
    </row>
    <row r="11487" spans="1:3" x14ac:dyDescent="0.2">
      <c r="A11487" s="61">
        <v>43071.574305555558</v>
      </c>
      <c r="B11487" s="59">
        <v>1026.0863483000001</v>
      </c>
      <c r="C11487" s="59">
        <f t="shared" si="179"/>
        <v>1.0260863483</v>
      </c>
    </row>
    <row r="11488" spans="1:3" x14ac:dyDescent="0.2">
      <c r="A11488" s="61">
        <v>43071.574999999997</v>
      </c>
      <c r="B11488" s="59">
        <v>1026.0868745</v>
      </c>
      <c r="C11488" s="59">
        <f t="shared" si="179"/>
        <v>1.0260868745</v>
      </c>
    </row>
    <row r="11489" spans="1:3" x14ac:dyDescent="0.2">
      <c r="A11489" s="61">
        <v>43071.575694444444</v>
      </c>
      <c r="B11489" s="59">
        <v>1026.0629716000001</v>
      </c>
      <c r="C11489" s="59">
        <f t="shared" si="179"/>
        <v>1.0260629716</v>
      </c>
    </row>
    <row r="11490" spans="1:3" x14ac:dyDescent="0.2">
      <c r="A11490" s="61">
        <v>43071.576388888891</v>
      </c>
      <c r="B11490" s="59">
        <v>1026.0326411999999</v>
      </c>
      <c r="C11490" s="59">
        <f t="shared" si="179"/>
        <v>1.0260326412</v>
      </c>
    </row>
    <row r="11491" spans="1:3" x14ac:dyDescent="0.2">
      <c r="A11491" s="61">
        <v>43071.57708333333</v>
      </c>
      <c r="B11491" s="59">
        <v>1026.0358186000001</v>
      </c>
      <c r="C11491" s="59">
        <f t="shared" si="179"/>
        <v>1.0260358186</v>
      </c>
    </row>
    <row r="11492" spans="1:3" x14ac:dyDescent="0.2">
      <c r="A11492" s="61">
        <v>43071.577777777777</v>
      </c>
      <c r="B11492" s="59">
        <v>1026.0471964999999</v>
      </c>
      <c r="C11492" s="59">
        <f t="shared" si="179"/>
        <v>1.0260471965</v>
      </c>
    </row>
    <row r="11493" spans="1:3" x14ac:dyDescent="0.2">
      <c r="A11493" s="61">
        <v>43071.578472222223</v>
      </c>
      <c r="B11493" s="59">
        <v>1026.0592658999999</v>
      </c>
      <c r="C11493" s="59">
        <f t="shared" si="179"/>
        <v>1.0260592658999999</v>
      </c>
    </row>
    <row r="11494" spans="1:3" x14ac:dyDescent="0.2">
      <c r="A11494" s="61">
        <v>43071.57916666667</v>
      </c>
      <c r="B11494" s="59">
        <v>1026.0864589</v>
      </c>
      <c r="C11494" s="59">
        <f t="shared" si="179"/>
        <v>1.0260864589000001</v>
      </c>
    </row>
    <row r="11495" spans="1:3" x14ac:dyDescent="0.2">
      <c r="A11495" s="61">
        <v>43071.579861111109</v>
      </c>
      <c r="B11495" s="59">
        <v>1026.0736586999999</v>
      </c>
      <c r="C11495" s="59">
        <f t="shared" si="179"/>
        <v>1.0260736586999999</v>
      </c>
    </row>
    <row r="11496" spans="1:3" x14ac:dyDescent="0.2">
      <c r="A11496" s="61">
        <v>43071.580555555556</v>
      </c>
      <c r="B11496" s="59">
        <v>1026.0774125999999</v>
      </c>
      <c r="C11496" s="59">
        <f t="shared" si="179"/>
        <v>1.0260774125999998</v>
      </c>
    </row>
    <row r="11497" spans="1:3" x14ac:dyDescent="0.2">
      <c r="A11497" s="61">
        <v>43071.581250000003</v>
      </c>
      <c r="B11497" s="59">
        <v>1026.0542948</v>
      </c>
      <c r="C11497" s="59">
        <f t="shared" si="179"/>
        <v>1.0260542948</v>
      </c>
    </row>
    <row r="11498" spans="1:3" x14ac:dyDescent="0.2">
      <c r="A11498" s="61">
        <v>43071.581944444442</v>
      </c>
      <c r="B11498" s="59">
        <v>1026.0443409</v>
      </c>
      <c r="C11498" s="59">
        <f t="shared" si="179"/>
        <v>1.0260443409</v>
      </c>
    </row>
    <row r="11499" spans="1:3" x14ac:dyDescent="0.2">
      <c r="A11499" s="61">
        <v>43071.582638888889</v>
      </c>
      <c r="B11499" s="59">
        <v>1026.0611315000001</v>
      </c>
      <c r="C11499" s="59">
        <f t="shared" si="179"/>
        <v>1.0260611315000001</v>
      </c>
    </row>
    <row r="11500" spans="1:3" x14ac:dyDescent="0.2">
      <c r="A11500" s="61">
        <v>43071.583333333336</v>
      </c>
      <c r="B11500" s="59">
        <v>1026.0554133999999</v>
      </c>
      <c r="C11500" s="59">
        <f t="shared" si="179"/>
        <v>1.0260554133999999</v>
      </c>
    </row>
    <row r="11501" spans="1:3" x14ac:dyDescent="0.2">
      <c r="A11501" s="61">
        <v>43071.584027777775</v>
      </c>
      <c r="B11501" s="59">
        <v>1026.0632272</v>
      </c>
      <c r="C11501" s="59">
        <f t="shared" si="179"/>
        <v>1.0260632272000001</v>
      </c>
    </row>
    <row r="11502" spans="1:3" x14ac:dyDescent="0.2">
      <c r="A11502" s="61">
        <v>43071.584722222222</v>
      </c>
      <c r="B11502" s="59">
        <v>1026.0709359</v>
      </c>
      <c r="C11502" s="59">
        <f t="shared" si="179"/>
        <v>1.0260709359</v>
      </c>
    </row>
    <row r="11503" spans="1:3" x14ac:dyDescent="0.2">
      <c r="A11503" s="61">
        <v>43071.585416666669</v>
      </c>
      <c r="B11503" s="59">
        <v>1026.0487446</v>
      </c>
      <c r="C11503" s="59">
        <f t="shared" si="179"/>
        <v>1.0260487446</v>
      </c>
    </row>
    <row r="11504" spans="1:3" x14ac:dyDescent="0.2">
      <c r="A11504" s="61">
        <v>43071.586111111108</v>
      </c>
      <c r="B11504" s="59">
        <v>1026.0262620999999</v>
      </c>
      <c r="C11504" s="59">
        <f t="shared" si="179"/>
        <v>1.0260262621</v>
      </c>
    </row>
    <row r="11505" spans="1:3" x14ac:dyDescent="0.2">
      <c r="A11505" s="61">
        <v>43071.586805555555</v>
      </c>
      <c r="B11505" s="59">
        <v>1026.0216664</v>
      </c>
      <c r="C11505" s="59">
        <f t="shared" si="179"/>
        <v>1.0260216663999999</v>
      </c>
    </row>
    <row r="11506" spans="1:3" x14ac:dyDescent="0.2">
      <c r="A11506" s="61">
        <v>43071.587500000001</v>
      </c>
      <c r="B11506" s="59">
        <v>1026.0464437999999</v>
      </c>
      <c r="C11506" s="59">
        <f t="shared" si="179"/>
        <v>1.0260464437999999</v>
      </c>
    </row>
    <row r="11507" spans="1:3" x14ac:dyDescent="0.2">
      <c r="A11507" s="61">
        <v>43071.588194444441</v>
      </c>
      <c r="B11507" s="59">
        <v>1026.0442627</v>
      </c>
      <c r="C11507" s="59">
        <f t="shared" si="179"/>
        <v>1.0260442626999999</v>
      </c>
    </row>
    <row r="11508" spans="1:3" x14ac:dyDescent="0.2">
      <c r="A11508" s="61">
        <v>43071.588888888888</v>
      </c>
      <c r="B11508" s="59">
        <v>1026.0511911999999</v>
      </c>
      <c r="C11508" s="59">
        <f t="shared" si="179"/>
        <v>1.0260511911999999</v>
      </c>
    </row>
    <row r="11509" spans="1:3" x14ac:dyDescent="0.2">
      <c r="A11509" s="61">
        <v>43071.589583333334</v>
      </c>
      <c r="B11509" s="59">
        <v>1026.0682082999999</v>
      </c>
      <c r="C11509" s="59">
        <f t="shared" si="179"/>
        <v>1.0260682082999999</v>
      </c>
    </row>
    <row r="11510" spans="1:3" x14ac:dyDescent="0.2">
      <c r="A11510" s="61">
        <v>43071.590277777781</v>
      </c>
      <c r="B11510" s="59">
        <v>1026.074623</v>
      </c>
      <c r="C11510" s="59">
        <f t="shared" si="179"/>
        <v>1.026074623</v>
      </c>
    </row>
    <row r="11511" spans="1:3" x14ac:dyDescent="0.2">
      <c r="A11511" s="61">
        <v>43071.59097222222</v>
      </c>
      <c r="B11511" s="59">
        <v>1026.0719429000001</v>
      </c>
      <c r="C11511" s="59">
        <f t="shared" si="179"/>
        <v>1.0260719429</v>
      </c>
    </row>
    <row r="11512" spans="1:3" x14ac:dyDescent="0.2">
      <c r="A11512" s="61">
        <v>43071.591666666667</v>
      </c>
      <c r="B11512" s="59">
        <v>1026.0784699000001</v>
      </c>
      <c r="C11512" s="59">
        <f t="shared" si="179"/>
        <v>1.0260784699000001</v>
      </c>
    </row>
    <row r="11513" spans="1:3" x14ac:dyDescent="0.2">
      <c r="A11513" s="61">
        <v>43071.592361111114</v>
      </c>
      <c r="B11513" s="59">
        <v>1026.0902564999999</v>
      </c>
      <c r="C11513" s="59">
        <f t="shared" si="179"/>
        <v>1.0260902564999999</v>
      </c>
    </row>
    <row r="11514" spans="1:3" x14ac:dyDescent="0.2">
      <c r="A11514" s="61">
        <v>43071.593055555553</v>
      </c>
      <c r="B11514" s="59">
        <v>1026.0892954999999</v>
      </c>
      <c r="C11514" s="59">
        <f t="shared" si="179"/>
        <v>1.0260892954999998</v>
      </c>
    </row>
    <row r="11515" spans="1:3" x14ac:dyDescent="0.2">
      <c r="A11515" s="61">
        <v>43071.59375</v>
      </c>
      <c r="B11515" s="59">
        <v>1026.0834497000001</v>
      </c>
      <c r="C11515" s="59">
        <f t="shared" si="179"/>
        <v>1.0260834497</v>
      </c>
    </row>
    <row r="11516" spans="1:3" x14ac:dyDescent="0.2">
      <c r="A11516" s="61">
        <v>43071.594444444447</v>
      </c>
      <c r="B11516" s="59">
        <v>1026.040915</v>
      </c>
      <c r="C11516" s="59">
        <f t="shared" si="179"/>
        <v>1.0260409150000001</v>
      </c>
    </row>
    <row r="11517" spans="1:3" x14ac:dyDescent="0.2">
      <c r="A11517" s="61">
        <v>43071.595138888886</v>
      </c>
      <c r="B11517" s="59">
        <v>1026.0100287</v>
      </c>
      <c r="C11517" s="59">
        <f t="shared" si="179"/>
        <v>1.0260100287</v>
      </c>
    </row>
    <row r="11518" spans="1:3" x14ac:dyDescent="0.2">
      <c r="A11518" s="61">
        <v>43071.595833333333</v>
      </c>
      <c r="B11518" s="59">
        <v>1026.0121852</v>
      </c>
      <c r="C11518" s="59">
        <f t="shared" si="179"/>
        <v>1.0260121851999999</v>
      </c>
    </row>
    <row r="11519" spans="1:3" x14ac:dyDescent="0.2">
      <c r="A11519" s="61">
        <v>43071.59652777778</v>
      </c>
      <c r="B11519" s="59">
        <v>1026.0023747</v>
      </c>
      <c r="C11519" s="59">
        <f t="shared" si="179"/>
        <v>1.0260023747</v>
      </c>
    </row>
    <row r="11520" spans="1:3" x14ac:dyDescent="0.2">
      <c r="A11520" s="61">
        <v>43071.597222222219</v>
      </c>
      <c r="B11520" s="59">
        <v>1025.9828732999999</v>
      </c>
      <c r="C11520" s="59">
        <f t="shared" si="179"/>
        <v>1.0259828733</v>
      </c>
    </row>
    <row r="11521" spans="1:3" x14ac:dyDescent="0.2">
      <c r="A11521" s="61">
        <v>43071.597916666666</v>
      </c>
      <c r="B11521" s="59">
        <v>1025.9485623</v>
      </c>
      <c r="C11521" s="59">
        <f t="shared" si="179"/>
        <v>1.0259485623</v>
      </c>
    </row>
    <row r="11522" spans="1:3" x14ac:dyDescent="0.2">
      <c r="A11522" s="61">
        <v>43071.598611111112</v>
      </c>
      <c r="B11522" s="59">
        <v>1025.905199</v>
      </c>
      <c r="C11522" s="59">
        <f t="shared" si="179"/>
        <v>1.0259051990000001</v>
      </c>
    </row>
    <row r="11523" spans="1:3" x14ac:dyDescent="0.2">
      <c r="A11523" s="61">
        <v>43071.599305555559</v>
      </c>
      <c r="B11523" s="59">
        <v>1025.8882414</v>
      </c>
      <c r="C11523" s="59">
        <f t="shared" ref="C11523:C11586" si="180">B11523/1000</f>
        <v>1.0258882413999999</v>
      </c>
    </row>
    <row r="11524" spans="1:3" x14ac:dyDescent="0.2">
      <c r="A11524" s="61">
        <v>43071.6</v>
      </c>
      <c r="B11524" s="59">
        <v>1025.8762607000001</v>
      </c>
      <c r="C11524" s="59">
        <f t="shared" si="180"/>
        <v>1.0258762607</v>
      </c>
    </row>
    <row r="11525" spans="1:3" x14ac:dyDescent="0.2">
      <c r="A11525" s="61">
        <v>43071.600694444445</v>
      </c>
      <c r="B11525" s="59">
        <v>1025.8750402999999</v>
      </c>
      <c r="C11525" s="59">
        <f t="shared" si="180"/>
        <v>1.0258750402999999</v>
      </c>
    </row>
    <row r="11526" spans="1:3" x14ac:dyDescent="0.2">
      <c r="A11526" s="61">
        <v>43071.601388888892</v>
      </c>
      <c r="B11526" s="59">
        <v>1025.8599879999999</v>
      </c>
      <c r="C11526" s="59">
        <f t="shared" si="180"/>
        <v>1.0258599879999999</v>
      </c>
    </row>
    <row r="11527" spans="1:3" x14ac:dyDescent="0.2">
      <c r="A11527" s="61">
        <v>43071.602083333331</v>
      </c>
      <c r="B11527" s="59">
        <v>1025.8476370000001</v>
      </c>
      <c r="C11527" s="59">
        <f t="shared" si="180"/>
        <v>1.025847637</v>
      </c>
    </row>
    <row r="11528" spans="1:3" x14ac:dyDescent="0.2">
      <c r="A11528" s="61">
        <v>43071.602777777778</v>
      </c>
      <c r="B11528" s="59">
        <v>1025.8467814000001</v>
      </c>
      <c r="C11528" s="59">
        <f t="shared" si="180"/>
        <v>1.0258467814000001</v>
      </c>
    </row>
    <row r="11529" spans="1:3" x14ac:dyDescent="0.2">
      <c r="A11529" s="61">
        <v>43071.603472222225</v>
      </c>
      <c r="B11529" s="59">
        <v>1025.836675</v>
      </c>
      <c r="C11529" s="59">
        <f t="shared" si="180"/>
        <v>1.0258366750000001</v>
      </c>
    </row>
    <row r="11530" spans="1:3" x14ac:dyDescent="0.2">
      <c r="A11530" s="61">
        <v>43071.604166666664</v>
      </c>
      <c r="B11530" s="59">
        <v>1025.8169965</v>
      </c>
      <c r="C11530" s="59">
        <f t="shared" si="180"/>
        <v>1.0258169964999999</v>
      </c>
    </row>
    <row r="11531" spans="1:3" x14ac:dyDescent="0.2">
      <c r="A11531" s="61">
        <v>43071.604861111111</v>
      </c>
      <c r="B11531" s="59">
        <v>1025.8063543000001</v>
      </c>
      <c r="C11531" s="59">
        <f t="shared" si="180"/>
        <v>1.0258063543</v>
      </c>
    </row>
    <row r="11532" spans="1:3" x14ac:dyDescent="0.2">
      <c r="A11532" s="61">
        <v>43071.605555555558</v>
      </c>
      <c r="B11532" s="59">
        <v>1025.8108832999999</v>
      </c>
      <c r="C11532" s="59">
        <f t="shared" si="180"/>
        <v>1.0258108832999999</v>
      </c>
    </row>
    <row r="11533" spans="1:3" x14ac:dyDescent="0.2">
      <c r="A11533" s="61">
        <v>43071.606249999997</v>
      </c>
      <c r="B11533" s="59">
        <v>1025.8269786000001</v>
      </c>
      <c r="C11533" s="59">
        <f t="shared" si="180"/>
        <v>1.0258269786000001</v>
      </c>
    </row>
    <row r="11534" spans="1:3" x14ac:dyDescent="0.2">
      <c r="A11534" s="61">
        <v>43071.606944444444</v>
      </c>
      <c r="B11534" s="59">
        <v>1025.8363532000001</v>
      </c>
      <c r="C11534" s="59">
        <f t="shared" si="180"/>
        <v>1.0258363532000001</v>
      </c>
    </row>
    <row r="11535" spans="1:3" x14ac:dyDescent="0.2">
      <c r="A11535" s="61">
        <v>43071.607638888891</v>
      </c>
      <c r="B11535" s="59">
        <v>1025.8443560999999</v>
      </c>
      <c r="C11535" s="59">
        <f t="shared" si="180"/>
        <v>1.0258443560999999</v>
      </c>
    </row>
    <row r="11536" spans="1:3" x14ac:dyDescent="0.2">
      <c r="A11536" s="61">
        <v>43071.60833333333</v>
      </c>
      <c r="B11536" s="59">
        <v>1025.8242717999999</v>
      </c>
      <c r="C11536" s="59">
        <f t="shared" si="180"/>
        <v>1.0258242717999999</v>
      </c>
    </row>
    <row r="11537" spans="1:3" x14ac:dyDescent="0.2">
      <c r="A11537" s="61">
        <v>43071.609027777777</v>
      </c>
      <c r="B11537" s="59">
        <v>1025.8128357000001</v>
      </c>
      <c r="C11537" s="59">
        <f t="shared" si="180"/>
        <v>1.0258128357</v>
      </c>
    </row>
    <row r="11538" spans="1:3" x14ac:dyDescent="0.2">
      <c r="A11538" s="61">
        <v>43071.609722222223</v>
      </c>
      <c r="B11538" s="59">
        <v>1025.8204814000001</v>
      </c>
      <c r="C11538" s="59">
        <f t="shared" si="180"/>
        <v>1.0258204814</v>
      </c>
    </row>
    <row r="11539" spans="1:3" x14ac:dyDescent="0.2">
      <c r="A11539" s="61">
        <v>43071.61041666667</v>
      </c>
      <c r="B11539" s="59">
        <v>1025.8214942</v>
      </c>
      <c r="C11539" s="59">
        <f t="shared" si="180"/>
        <v>1.0258214941999999</v>
      </c>
    </row>
    <row r="11540" spans="1:3" x14ac:dyDescent="0.2">
      <c r="A11540" s="61">
        <v>43071.611111111109</v>
      </c>
      <c r="B11540" s="59">
        <v>1025.8320804</v>
      </c>
      <c r="C11540" s="59">
        <f t="shared" si="180"/>
        <v>1.0258320804000001</v>
      </c>
    </row>
    <row r="11541" spans="1:3" x14ac:dyDescent="0.2">
      <c r="A11541" s="61">
        <v>43071.611805555556</v>
      </c>
      <c r="B11541" s="59">
        <v>1025.8155267</v>
      </c>
      <c r="C11541" s="59">
        <f t="shared" si="180"/>
        <v>1.0258155267</v>
      </c>
    </row>
    <row r="11542" spans="1:3" x14ac:dyDescent="0.2">
      <c r="A11542" s="61">
        <v>43071.612500000003</v>
      </c>
      <c r="B11542" s="59">
        <v>1025.8234804000001</v>
      </c>
      <c r="C11542" s="59">
        <f t="shared" si="180"/>
        <v>1.0258234804000002</v>
      </c>
    </row>
    <row r="11543" spans="1:3" x14ac:dyDescent="0.2">
      <c r="A11543" s="61">
        <v>43071.613194444442</v>
      </c>
      <c r="B11543" s="59">
        <v>1025.8581898</v>
      </c>
      <c r="C11543" s="59">
        <f t="shared" si="180"/>
        <v>1.0258581898000001</v>
      </c>
    </row>
    <row r="11544" spans="1:3" x14ac:dyDescent="0.2">
      <c r="A11544" s="61">
        <v>43071.613888888889</v>
      </c>
      <c r="B11544" s="59">
        <v>1025.8553707999999</v>
      </c>
      <c r="C11544" s="59">
        <f t="shared" si="180"/>
        <v>1.0258553708</v>
      </c>
    </row>
    <row r="11545" spans="1:3" x14ac:dyDescent="0.2">
      <c r="A11545" s="61">
        <v>43071.614583333336</v>
      </c>
      <c r="B11545" s="59">
        <v>1025.8621846999999</v>
      </c>
      <c r="C11545" s="59">
        <f t="shared" si="180"/>
        <v>1.0258621847</v>
      </c>
    </row>
    <row r="11546" spans="1:3" x14ac:dyDescent="0.2">
      <c r="A11546" s="61">
        <v>43071.615277777775</v>
      </c>
      <c r="B11546" s="59">
        <v>1025.8757338</v>
      </c>
      <c r="C11546" s="59">
        <f t="shared" si="180"/>
        <v>1.0258757338</v>
      </c>
    </row>
    <row r="11547" spans="1:3" x14ac:dyDescent="0.2">
      <c r="A11547" s="61">
        <v>43071.615972222222</v>
      </c>
      <c r="B11547" s="59">
        <v>1025.8904012</v>
      </c>
      <c r="C11547" s="59">
        <f t="shared" si="180"/>
        <v>1.0258904012000001</v>
      </c>
    </row>
    <row r="11548" spans="1:3" x14ac:dyDescent="0.2">
      <c r="A11548" s="61">
        <v>43071.616666666669</v>
      </c>
      <c r="B11548" s="59">
        <v>1025.8950213000001</v>
      </c>
      <c r="C11548" s="59">
        <f t="shared" si="180"/>
        <v>1.0258950213</v>
      </c>
    </row>
    <row r="11549" spans="1:3" x14ac:dyDescent="0.2">
      <c r="A11549" s="61">
        <v>43071.617361111108</v>
      </c>
      <c r="B11549" s="59">
        <v>1025.8886809999999</v>
      </c>
      <c r="C11549" s="59">
        <f t="shared" si="180"/>
        <v>1.0258886809999999</v>
      </c>
    </row>
    <row r="11550" spans="1:3" x14ac:dyDescent="0.2">
      <c r="A11550" s="61">
        <v>43071.618055555555</v>
      </c>
      <c r="B11550" s="59">
        <v>1025.8659766999999</v>
      </c>
      <c r="C11550" s="59">
        <f t="shared" si="180"/>
        <v>1.0258659767</v>
      </c>
    </row>
    <row r="11551" spans="1:3" x14ac:dyDescent="0.2">
      <c r="A11551" s="61">
        <v>43071.618750000001</v>
      </c>
      <c r="B11551" s="59">
        <v>1025.8636458999999</v>
      </c>
      <c r="C11551" s="59">
        <f t="shared" si="180"/>
        <v>1.0258636458999999</v>
      </c>
    </row>
    <row r="11552" spans="1:3" x14ac:dyDescent="0.2">
      <c r="A11552" s="61">
        <v>43071.619444444441</v>
      </c>
      <c r="B11552" s="59">
        <v>1025.8539267000001</v>
      </c>
      <c r="C11552" s="59">
        <f t="shared" si="180"/>
        <v>1.0258539267000002</v>
      </c>
    </row>
    <row r="11553" spans="1:3" x14ac:dyDescent="0.2">
      <c r="A11553" s="61">
        <v>43071.620138888888</v>
      </c>
      <c r="B11553" s="59">
        <v>1025.8550954</v>
      </c>
      <c r="C11553" s="59">
        <f t="shared" si="180"/>
        <v>1.0258550954000001</v>
      </c>
    </row>
    <row r="11554" spans="1:3" x14ac:dyDescent="0.2">
      <c r="A11554" s="61">
        <v>43071.620833333334</v>
      </c>
      <c r="B11554" s="59">
        <v>1025.8591518000001</v>
      </c>
      <c r="C11554" s="59">
        <f t="shared" si="180"/>
        <v>1.0258591518</v>
      </c>
    </row>
    <row r="11555" spans="1:3" x14ac:dyDescent="0.2">
      <c r="A11555" s="61">
        <v>43071.621527777781</v>
      </c>
      <c r="B11555" s="59">
        <v>1025.8457461999999</v>
      </c>
      <c r="C11555" s="59">
        <f t="shared" si="180"/>
        <v>1.0258457461999999</v>
      </c>
    </row>
    <row r="11556" spans="1:3" x14ac:dyDescent="0.2">
      <c r="A11556" s="61">
        <v>43071.62222222222</v>
      </c>
      <c r="B11556" s="59">
        <v>1025.8507436</v>
      </c>
      <c r="C11556" s="59">
        <f t="shared" si="180"/>
        <v>1.0258507435999999</v>
      </c>
    </row>
    <row r="11557" spans="1:3" x14ac:dyDescent="0.2">
      <c r="A11557" s="61">
        <v>43071.622916666667</v>
      </c>
      <c r="B11557" s="59">
        <v>1025.8548618</v>
      </c>
      <c r="C11557" s="59">
        <f t="shared" si="180"/>
        <v>1.0258548618000001</v>
      </c>
    </row>
    <row r="11558" spans="1:3" x14ac:dyDescent="0.2">
      <c r="A11558" s="61">
        <v>43071.623611111114</v>
      </c>
      <c r="B11558" s="59">
        <v>1025.8530327999999</v>
      </c>
      <c r="C11558" s="59">
        <f t="shared" si="180"/>
        <v>1.0258530328</v>
      </c>
    </row>
    <row r="11559" spans="1:3" x14ac:dyDescent="0.2">
      <c r="A11559" s="61">
        <v>43071.624305555553</v>
      </c>
      <c r="B11559" s="59">
        <v>1025.8639379000001</v>
      </c>
      <c r="C11559" s="59">
        <f t="shared" si="180"/>
        <v>1.0258639379000001</v>
      </c>
    </row>
    <row r="11560" spans="1:3" x14ac:dyDescent="0.2">
      <c r="A11560" s="61">
        <v>43071.625</v>
      </c>
      <c r="B11560" s="59">
        <v>1025.8576126999999</v>
      </c>
      <c r="C11560" s="59">
        <f t="shared" si="180"/>
        <v>1.0258576126999999</v>
      </c>
    </row>
    <row r="11561" spans="1:3" x14ac:dyDescent="0.2">
      <c r="A11561" s="61">
        <v>43071.625694444447</v>
      </c>
      <c r="B11561" s="59">
        <v>1025.8861948000001</v>
      </c>
      <c r="C11561" s="59">
        <f t="shared" si="180"/>
        <v>1.0258861948000002</v>
      </c>
    </row>
    <row r="11562" spans="1:3" x14ac:dyDescent="0.2">
      <c r="A11562" s="61">
        <v>43071.626388888886</v>
      </c>
      <c r="B11562" s="59">
        <v>1025.8863768000001</v>
      </c>
      <c r="C11562" s="59">
        <f t="shared" si="180"/>
        <v>1.0258863768000002</v>
      </c>
    </row>
    <row r="11563" spans="1:3" x14ac:dyDescent="0.2">
      <c r="A11563" s="61">
        <v>43071.627083333333</v>
      </c>
      <c r="B11563" s="59">
        <v>1025.8914393</v>
      </c>
      <c r="C11563" s="59">
        <f t="shared" si="180"/>
        <v>1.0258914393</v>
      </c>
    </row>
    <row r="11564" spans="1:3" x14ac:dyDescent="0.2">
      <c r="A11564" s="61">
        <v>43071.62777777778</v>
      </c>
      <c r="B11564" s="59">
        <v>1025.8679066</v>
      </c>
      <c r="C11564" s="59">
        <f t="shared" si="180"/>
        <v>1.0258679066</v>
      </c>
    </row>
    <row r="11565" spans="1:3" x14ac:dyDescent="0.2">
      <c r="A11565" s="61">
        <v>43071.628472222219</v>
      </c>
      <c r="B11565" s="59">
        <v>1025.8584023999999</v>
      </c>
      <c r="C11565" s="59">
        <f t="shared" si="180"/>
        <v>1.0258584023999999</v>
      </c>
    </row>
    <row r="11566" spans="1:3" x14ac:dyDescent="0.2">
      <c r="A11566" s="61">
        <v>43071.629166666666</v>
      </c>
      <c r="B11566" s="59">
        <v>1025.8557464999999</v>
      </c>
      <c r="C11566" s="59">
        <f t="shared" si="180"/>
        <v>1.0258557465</v>
      </c>
    </row>
    <row r="11567" spans="1:3" x14ac:dyDescent="0.2">
      <c r="A11567" s="61">
        <v>43071.629861111112</v>
      </c>
      <c r="B11567" s="59">
        <v>1025.8330927</v>
      </c>
      <c r="C11567" s="59">
        <f t="shared" si="180"/>
        <v>1.0258330926999999</v>
      </c>
    </row>
    <row r="11568" spans="1:3" x14ac:dyDescent="0.2">
      <c r="A11568" s="61">
        <v>43071.630555555559</v>
      </c>
      <c r="B11568" s="59">
        <v>1025.8136624000001</v>
      </c>
      <c r="C11568" s="59">
        <f t="shared" si="180"/>
        <v>1.0258136624</v>
      </c>
    </row>
    <row r="11569" spans="1:3" x14ac:dyDescent="0.2">
      <c r="A11569" s="61">
        <v>43071.631249999999</v>
      </c>
      <c r="B11569" s="59">
        <v>1025.7953144000001</v>
      </c>
      <c r="C11569" s="59">
        <f t="shared" si="180"/>
        <v>1.0257953144</v>
      </c>
    </row>
    <row r="11570" spans="1:3" x14ac:dyDescent="0.2">
      <c r="A11570" s="61">
        <v>43071.631944444445</v>
      </c>
      <c r="B11570" s="59">
        <v>1025.7808009</v>
      </c>
      <c r="C11570" s="59">
        <f t="shared" si="180"/>
        <v>1.0257808009</v>
      </c>
    </row>
    <row r="11571" spans="1:3" x14ac:dyDescent="0.2">
      <c r="A11571" s="61">
        <v>43071.632638888892</v>
      </c>
      <c r="B11571" s="59">
        <v>1025.7621076999999</v>
      </c>
      <c r="C11571" s="59">
        <f t="shared" si="180"/>
        <v>1.0257621076999999</v>
      </c>
    </row>
    <row r="11572" spans="1:3" x14ac:dyDescent="0.2">
      <c r="A11572" s="61">
        <v>43071.633333333331</v>
      </c>
      <c r="B11572" s="59">
        <v>1025.7653304999999</v>
      </c>
      <c r="C11572" s="59">
        <f t="shared" si="180"/>
        <v>1.0257653304999999</v>
      </c>
    </row>
    <row r="11573" spans="1:3" x14ac:dyDescent="0.2">
      <c r="A11573" s="61">
        <v>43071.634027777778</v>
      </c>
      <c r="B11573" s="59">
        <v>1025.7794891999999</v>
      </c>
      <c r="C11573" s="59">
        <f t="shared" si="180"/>
        <v>1.0257794891999998</v>
      </c>
    </row>
    <row r="11574" spans="1:3" x14ac:dyDescent="0.2">
      <c r="A11574" s="61">
        <v>43071.634722222225</v>
      </c>
      <c r="B11574" s="59">
        <v>1025.7860794999999</v>
      </c>
      <c r="C11574" s="59">
        <f t="shared" si="180"/>
        <v>1.0257860795</v>
      </c>
    </row>
    <row r="11575" spans="1:3" x14ac:dyDescent="0.2">
      <c r="A11575" s="61">
        <v>43071.635416666664</v>
      </c>
      <c r="B11575" s="59">
        <v>1025.8037010999999</v>
      </c>
      <c r="C11575" s="59">
        <f t="shared" si="180"/>
        <v>1.0258037010999999</v>
      </c>
    </row>
    <row r="11576" spans="1:3" x14ac:dyDescent="0.2">
      <c r="A11576" s="61">
        <v>43071.636111111111</v>
      </c>
      <c r="B11576" s="59">
        <v>1025.8157838</v>
      </c>
      <c r="C11576" s="59">
        <f t="shared" si="180"/>
        <v>1.0258157837999999</v>
      </c>
    </row>
    <row r="11577" spans="1:3" x14ac:dyDescent="0.2">
      <c r="A11577" s="61">
        <v>43071.636805555558</v>
      </c>
      <c r="B11577" s="59">
        <v>1025.805578</v>
      </c>
      <c r="C11577" s="59">
        <f t="shared" si="180"/>
        <v>1.0258055779999999</v>
      </c>
    </row>
    <row r="11578" spans="1:3" x14ac:dyDescent="0.2">
      <c r="A11578" s="61">
        <v>43071.637499999997</v>
      </c>
      <c r="B11578" s="59">
        <v>1025.7662493</v>
      </c>
      <c r="C11578" s="59">
        <f t="shared" si="180"/>
        <v>1.0257662492999999</v>
      </c>
    </row>
    <row r="11579" spans="1:3" x14ac:dyDescent="0.2">
      <c r="A11579" s="61">
        <v>43071.638194444444</v>
      </c>
      <c r="B11579" s="59">
        <v>1025.7224358000001</v>
      </c>
      <c r="C11579" s="59">
        <f t="shared" si="180"/>
        <v>1.0257224358000001</v>
      </c>
    </row>
    <row r="11580" spans="1:3" x14ac:dyDescent="0.2">
      <c r="A11580" s="61">
        <v>43071.638888888891</v>
      </c>
      <c r="B11580" s="59">
        <v>1025.7104592999999</v>
      </c>
      <c r="C11580" s="59">
        <f t="shared" si="180"/>
        <v>1.0257104592999999</v>
      </c>
    </row>
    <row r="11581" spans="1:3" x14ac:dyDescent="0.2">
      <c r="A11581" s="61">
        <v>43071.63958333333</v>
      </c>
      <c r="B11581" s="59">
        <v>1025.7094492000001</v>
      </c>
      <c r="C11581" s="59">
        <f t="shared" si="180"/>
        <v>1.0257094492000001</v>
      </c>
    </row>
    <row r="11582" spans="1:3" x14ac:dyDescent="0.2">
      <c r="A11582" s="61">
        <v>43071.640277777777</v>
      </c>
      <c r="B11582" s="59">
        <v>1025.7126940000001</v>
      </c>
      <c r="C11582" s="59">
        <f t="shared" si="180"/>
        <v>1.0257126940000001</v>
      </c>
    </row>
    <row r="11583" spans="1:3" x14ac:dyDescent="0.2">
      <c r="A11583" s="61">
        <v>43071.640972222223</v>
      </c>
      <c r="B11583" s="59">
        <v>1025.7093440000001</v>
      </c>
      <c r="C11583" s="59">
        <f t="shared" si="180"/>
        <v>1.025709344</v>
      </c>
    </row>
    <row r="11584" spans="1:3" x14ac:dyDescent="0.2">
      <c r="A11584" s="61">
        <v>43071.64166666667</v>
      </c>
      <c r="B11584" s="59">
        <v>1025.7142836</v>
      </c>
      <c r="C11584" s="59">
        <f t="shared" si="180"/>
        <v>1.0257142835999999</v>
      </c>
    </row>
    <row r="11585" spans="1:3" x14ac:dyDescent="0.2">
      <c r="A11585" s="61">
        <v>43071.642361111109</v>
      </c>
      <c r="B11585" s="59">
        <v>1025.6886801999999</v>
      </c>
      <c r="C11585" s="59">
        <f t="shared" si="180"/>
        <v>1.0256886801999998</v>
      </c>
    </row>
    <row r="11586" spans="1:3" x14ac:dyDescent="0.2">
      <c r="A11586" s="61">
        <v>43071.643055555556</v>
      </c>
      <c r="B11586" s="59">
        <v>1025.6885792999999</v>
      </c>
      <c r="C11586" s="59">
        <f t="shared" si="180"/>
        <v>1.0256885792999999</v>
      </c>
    </row>
    <row r="11587" spans="1:3" x14ac:dyDescent="0.2">
      <c r="A11587" s="61">
        <v>43071.643750000003</v>
      </c>
      <c r="B11587" s="59">
        <v>1025.6889427000001</v>
      </c>
      <c r="C11587" s="59">
        <f t="shared" ref="C11587:C11650" si="181">B11587/1000</f>
        <v>1.0256889427</v>
      </c>
    </row>
    <row r="11588" spans="1:3" x14ac:dyDescent="0.2">
      <c r="A11588" s="61">
        <v>43071.644444444442</v>
      </c>
      <c r="B11588" s="59">
        <v>1025.6981624</v>
      </c>
      <c r="C11588" s="59">
        <f t="shared" si="181"/>
        <v>1.0256981623999999</v>
      </c>
    </row>
    <row r="11589" spans="1:3" x14ac:dyDescent="0.2">
      <c r="A11589" s="61">
        <v>43071.645138888889</v>
      </c>
      <c r="B11589" s="59">
        <v>1025.707582</v>
      </c>
      <c r="C11589" s="59">
        <f t="shared" si="181"/>
        <v>1.0257075819999999</v>
      </c>
    </row>
    <row r="11590" spans="1:3" x14ac:dyDescent="0.2">
      <c r="A11590" s="61">
        <v>43071.645833333336</v>
      </c>
      <c r="B11590" s="59">
        <v>1025.7210952999999</v>
      </c>
      <c r="C11590" s="59">
        <f t="shared" si="181"/>
        <v>1.0257210953</v>
      </c>
    </row>
    <row r="11591" spans="1:3" x14ac:dyDescent="0.2">
      <c r="A11591" s="61">
        <v>43071.646527777775</v>
      </c>
      <c r="B11591" s="59">
        <v>1025.7324447000001</v>
      </c>
      <c r="C11591" s="59">
        <f t="shared" si="181"/>
        <v>1.0257324447</v>
      </c>
    </row>
    <row r="11592" spans="1:3" x14ac:dyDescent="0.2">
      <c r="A11592" s="61">
        <v>43071.647222222222</v>
      </c>
      <c r="B11592" s="59">
        <v>1025.7463379000001</v>
      </c>
      <c r="C11592" s="59">
        <f t="shared" si="181"/>
        <v>1.0257463379</v>
      </c>
    </row>
    <row r="11593" spans="1:3" x14ac:dyDescent="0.2">
      <c r="A11593" s="61">
        <v>43071.647916666669</v>
      </c>
      <c r="B11593" s="59">
        <v>1025.7525883000001</v>
      </c>
      <c r="C11593" s="59">
        <f t="shared" si="181"/>
        <v>1.0257525883</v>
      </c>
    </row>
    <row r="11594" spans="1:3" x14ac:dyDescent="0.2">
      <c r="A11594" s="61">
        <v>43071.648611111108</v>
      </c>
      <c r="B11594" s="59">
        <v>1025.7548271999999</v>
      </c>
      <c r="C11594" s="59">
        <f t="shared" si="181"/>
        <v>1.0257548271999999</v>
      </c>
    </row>
    <row r="11595" spans="1:3" x14ac:dyDescent="0.2">
      <c r="A11595" s="61">
        <v>43071.649305555555</v>
      </c>
      <c r="B11595" s="59">
        <v>1025.7558819000001</v>
      </c>
      <c r="C11595" s="59">
        <f t="shared" si="181"/>
        <v>1.0257558819000001</v>
      </c>
    </row>
    <row r="11596" spans="1:3" x14ac:dyDescent="0.2">
      <c r="A11596" s="61">
        <v>43071.65</v>
      </c>
      <c r="B11596" s="59">
        <v>1025.7577847</v>
      </c>
      <c r="C11596" s="59">
        <f t="shared" si="181"/>
        <v>1.0257577846999999</v>
      </c>
    </row>
    <row r="11597" spans="1:3" x14ac:dyDescent="0.2">
      <c r="A11597" s="61">
        <v>43071.650694444441</v>
      </c>
      <c r="B11597" s="59">
        <v>1025.7534674000001</v>
      </c>
      <c r="C11597" s="59">
        <f t="shared" si="181"/>
        <v>1.0257534674000002</v>
      </c>
    </row>
    <row r="11598" spans="1:3" x14ac:dyDescent="0.2">
      <c r="A11598" s="61">
        <v>43071.651388888888</v>
      </c>
      <c r="B11598" s="59">
        <v>1025.7571594000001</v>
      </c>
      <c r="C11598" s="59">
        <f t="shared" si="181"/>
        <v>1.0257571594000001</v>
      </c>
    </row>
    <row r="11599" spans="1:3" x14ac:dyDescent="0.2">
      <c r="A11599" s="61">
        <v>43071.652083333334</v>
      </c>
      <c r="B11599" s="59">
        <v>1025.7505071</v>
      </c>
      <c r="C11599" s="59">
        <f t="shared" si="181"/>
        <v>1.0257505071000002</v>
      </c>
    </row>
    <row r="11600" spans="1:3" x14ac:dyDescent="0.2">
      <c r="A11600" s="61">
        <v>43071.652777777781</v>
      </c>
      <c r="B11600" s="59">
        <v>1025.7447084999999</v>
      </c>
      <c r="C11600" s="59">
        <f t="shared" si="181"/>
        <v>1.0257447085</v>
      </c>
    </row>
    <row r="11601" spans="1:3" x14ac:dyDescent="0.2">
      <c r="A11601" s="61">
        <v>43071.65347222222</v>
      </c>
      <c r="B11601" s="59">
        <v>1025.7700152</v>
      </c>
      <c r="C11601" s="59">
        <f t="shared" si="181"/>
        <v>1.0257700152</v>
      </c>
    </row>
    <row r="11602" spans="1:3" x14ac:dyDescent="0.2">
      <c r="A11602" s="61">
        <v>43071.654166666667</v>
      </c>
      <c r="B11602" s="59">
        <v>1025.7862083</v>
      </c>
      <c r="C11602" s="59">
        <f t="shared" si="181"/>
        <v>1.0257862083</v>
      </c>
    </row>
    <row r="11603" spans="1:3" x14ac:dyDescent="0.2">
      <c r="A11603" s="61">
        <v>43071.654861111114</v>
      </c>
      <c r="B11603" s="59">
        <v>1025.7742484</v>
      </c>
      <c r="C11603" s="59">
        <f t="shared" si="181"/>
        <v>1.0257742484000001</v>
      </c>
    </row>
    <row r="11604" spans="1:3" x14ac:dyDescent="0.2">
      <c r="A11604" s="61">
        <v>43071.655555555553</v>
      </c>
      <c r="B11604" s="59">
        <v>1025.7450920000001</v>
      </c>
      <c r="C11604" s="59">
        <f t="shared" si="181"/>
        <v>1.0257450920000002</v>
      </c>
    </row>
    <row r="11605" spans="1:3" x14ac:dyDescent="0.2">
      <c r="A11605" s="61">
        <v>43071.65625</v>
      </c>
      <c r="B11605" s="59">
        <v>1025.7383204</v>
      </c>
      <c r="C11605" s="59">
        <f t="shared" si="181"/>
        <v>1.0257383204000001</v>
      </c>
    </row>
    <row r="11606" spans="1:3" x14ac:dyDescent="0.2">
      <c r="A11606" s="61">
        <v>43071.656944444447</v>
      </c>
      <c r="B11606" s="59">
        <v>1025.7809795000001</v>
      </c>
      <c r="C11606" s="59">
        <f t="shared" si="181"/>
        <v>1.0257809795000001</v>
      </c>
    </row>
    <row r="11607" spans="1:3" x14ac:dyDescent="0.2">
      <c r="A11607" s="61">
        <v>43071.657638888886</v>
      </c>
      <c r="B11607" s="59">
        <v>1025.8120908000001</v>
      </c>
      <c r="C11607" s="59">
        <f t="shared" si="181"/>
        <v>1.0258120908000001</v>
      </c>
    </row>
    <row r="11608" spans="1:3" x14ac:dyDescent="0.2">
      <c r="A11608" s="61">
        <v>43071.658333333333</v>
      </c>
      <c r="B11608" s="59">
        <v>1025.8261279999999</v>
      </c>
      <c r="C11608" s="59">
        <f t="shared" si="181"/>
        <v>1.0258261279999998</v>
      </c>
    </row>
    <row r="11609" spans="1:3" x14ac:dyDescent="0.2">
      <c r="A11609" s="61">
        <v>43071.65902777778</v>
      </c>
      <c r="B11609" s="59">
        <v>1025.8271149</v>
      </c>
      <c r="C11609" s="59">
        <f t="shared" si="181"/>
        <v>1.0258271149</v>
      </c>
    </row>
    <row r="11610" spans="1:3" x14ac:dyDescent="0.2">
      <c r="A11610" s="61">
        <v>43071.659722222219</v>
      </c>
      <c r="B11610" s="59">
        <v>1025.8377943999999</v>
      </c>
      <c r="C11610" s="59">
        <f t="shared" si="181"/>
        <v>1.0258377943999999</v>
      </c>
    </row>
    <row r="11611" spans="1:3" x14ac:dyDescent="0.2">
      <c r="A11611" s="61">
        <v>43071.660416666666</v>
      </c>
      <c r="B11611" s="59">
        <v>1025.8699300000001</v>
      </c>
      <c r="C11611" s="59">
        <f t="shared" si="181"/>
        <v>1.02586993</v>
      </c>
    </row>
    <row r="11612" spans="1:3" x14ac:dyDescent="0.2">
      <c r="A11612" s="61">
        <v>43071.661111111112</v>
      </c>
      <c r="B11612" s="59">
        <v>1025.8777769000001</v>
      </c>
      <c r="C11612" s="59">
        <f t="shared" si="181"/>
        <v>1.0258777769</v>
      </c>
    </row>
    <row r="11613" spans="1:3" x14ac:dyDescent="0.2">
      <c r="A11613" s="61">
        <v>43071.661805555559</v>
      </c>
      <c r="B11613" s="59">
        <v>1025.8789088999999</v>
      </c>
      <c r="C11613" s="59">
        <f t="shared" si="181"/>
        <v>1.0258789089</v>
      </c>
    </row>
    <row r="11614" spans="1:3" x14ac:dyDescent="0.2">
      <c r="A11614" s="61">
        <v>43071.662499999999</v>
      </c>
      <c r="B11614" s="59">
        <v>1025.8709724</v>
      </c>
      <c r="C11614" s="59">
        <f t="shared" si="181"/>
        <v>1.0258709724000001</v>
      </c>
    </row>
    <row r="11615" spans="1:3" x14ac:dyDescent="0.2">
      <c r="A11615" s="61">
        <v>43071.663194444445</v>
      </c>
      <c r="B11615" s="59">
        <v>1025.8482698</v>
      </c>
      <c r="C11615" s="59">
        <f t="shared" si="181"/>
        <v>1.0258482698</v>
      </c>
    </row>
    <row r="11616" spans="1:3" x14ac:dyDescent="0.2">
      <c r="A11616" s="61">
        <v>43071.663888888892</v>
      </c>
      <c r="B11616" s="59">
        <v>1025.8510854000001</v>
      </c>
      <c r="C11616" s="59">
        <f t="shared" si="181"/>
        <v>1.0258510854</v>
      </c>
    </row>
    <row r="11617" spans="1:3" x14ac:dyDescent="0.2">
      <c r="A11617" s="61">
        <v>43071.664583333331</v>
      </c>
      <c r="B11617" s="59">
        <v>1025.8575948</v>
      </c>
      <c r="C11617" s="59">
        <f t="shared" si="181"/>
        <v>1.0258575947999999</v>
      </c>
    </row>
    <row r="11618" spans="1:3" x14ac:dyDescent="0.2">
      <c r="A11618" s="61">
        <v>43071.665277777778</v>
      </c>
      <c r="B11618" s="59">
        <v>1025.8462414000001</v>
      </c>
      <c r="C11618" s="59">
        <f t="shared" si="181"/>
        <v>1.0258462414</v>
      </c>
    </row>
    <row r="11619" spans="1:3" x14ac:dyDescent="0.2">
      <c r="A11619" s="61">
        <v>43071.665972222225</v>
      </c>
      <c r="B11619" s="59">
        <v>1025.8365269000001</v>
      </c>
      <c r="C11619" s="59">
        <f t="shared" si="181"/>
        <v>1.0258365269</v>
      </c>
    </row>
    <row r="11620" spans="1:3" x14ac:dyDescent="0.2">
      <c r="A11620" s="61">
        <v>43071.666666666664</v>
      </c>
      <c r="B11620" s="59">
        <v>1025.8139472</v>
      </c>
      <c r="C11620" s="59">
        <f t="shared" si="181"/>
        <v>1.0258139472000001</v>
      </c>
    </row>
    <row r="11621" spans="1:3" x14ac:dyDescent="0.2">
      <c r="A11621" s="61">
        <v>43071.667361111111</v>
      </c>
      <c r="B11621" s="59">
        <v>1025.7971273999999</v>
      </c>
      <c r="C11621" s="59">
        <f t="shared" si="181"/>
        <v>1.0257971274</v>
      </c>
    </row>
    <row r="11622" spans="1:3" x14ac:dyDescent="0.2">
      <c r="A11622" s="61">
        <v>43071.668055555558</v>
      </c>
      <c r="B11622" s="59">
        <v>1025.795046</v>
      </c>
      <c r="C11622" s="59">
        <f t="shared" si="181"/>
        <v>1.025795046</v>
      </c>
    </row>
    <row r="11623" spans="1:3" x14ac:dyDescent="0.2">
      <c r="A11623" s="61">
        <v>43071.668749999997</v>
      </c>
      <c r="B11623" s="59">
        <v>1025.8145102999999</v>
      </c>
      <c r="C11623" s="59">
        <f t="shared" si="181"/>
        <v>1.0258145103</v>
      </c>
    </row>
    <row r="11624" spans="1:3" x14ac:dyDescent="0.2">
      <c r="A11624" s="61">
        <v>43071.669444444444</v>
      </c>
      <c r="B11624" s="59">
        <v>1025.80483</v>
      </c>
      <c r="C11624" s="59">
        <f t="shared" si="181"/>
        <v>1.02580483</v>
      </c>
    </row>
    <row r="11625" spans="1:3" x14ac:dyDescent="0.2">
      <c r="A11625" s="61">
        <v>43071.670138888891</v>
      </c>
      <c r="B11625" s="59">
        <v>1025.7832496999999</v>
      </c>
      <c r="C11625" s="59">
        <f t="shared" si="181"/>
        <v>1.0257832496999999</v>
      </c>
    </row>
    <row r="11626" spans="1:3" x14ac:dyDescent="0.2">
      <c r="A11626" s="61">
        <v>43071.67083333333</v>
      </c>
      <c r="B11626" s="59">
        <v>1025.7792135</v>
      </c>
      <c r="C11626" s="59">
        <f t="shared" si="181"/>
        <v>1.0257792134999999</v>
      </c>
    </row>
    <row r="11627" spans="1:3" x14ac:dyDescent="0.2">
      <c r="A11627" s="61">
        <v>43071.671527777777</v>
      </c>
      <c r="B11627" s="59">
        <v>1025.7846213</v>
      </c>
      <c r="C11627" s="59">
        <f t="shared" si="181"/>
        <v>1.0257846212999999</v>
      </c>
    </row>
    <row r="11628" spans="1:3" x14ac:dyDescent="0.2">
      <c r="A11628" s="61">
        <v>43071.672222222223</v>
      </c>
      <c r="B11628" s="59">
        <v>1025.8163772</v>
      </c>
      <c r="C11628" s="59">
        <f t="shared" si="181"/>
        <v>1.0258163772</v>
      </c>
    </row>
    <row r="11629" spans="1:3" x14ac:dyDescent="0.2">
      <c r="A11629" s="61">
        <v>43071.67291666667</v>
      </c>
      <c r="B11629" s="59">
        <v>1025.8367413000001</v>
      </c>
      <c r="C11629" s="59">
        <f t="shared" si="181"/>
        <v>1.0258367413</v>
      </c>
    </row>
    <row r="11630" spans="1:3" x14ac:dyDescent="0.2">
      <c r="A11630" s="61">
        <v>43071.673611111109</v>
      </c>
      <c r="B11630" s="59">
        <v>1025.8229696000001</v>
      </c>
      <c r="C11630" s="59">
        <f t="shared" si="181"/>
        <v>1.0258229696000001</v>
      </c>
    </row>
    <row r="11631" spans="1:3" x14ac:dyDescent="0.2">
      <c r="A11631" s="61">
        <v>43071.674305555556</v>
      </c>
      <c r="B11631" s="59">
        <v>1025.7983053</v>
      </c>
      <c r="C11631" s="59">
        <f t="shared" si="181"/>
        <v>1.0257983052999999</v>
      </c>
    </row>
    <row r="11632" spans="1:3" x14ac:dyDescent="0.2">
      <c r="A11632" s="61">
        <v>43071.675000000003</v>
      </c>
      <c r="B11632" s="59">
        <v>1025.8041636</v>
      </c>
      <c r="C11632" s="59">
        <f t="shared" si="181"/>
        <v>1.0258041635999999</v>
      </c>
    </row>
    <row r="11633" spans="1:3" x14ac:dyDescent="0.2">
      <c r="A11633" s="61">
        <v>43071.675694444442</v>
      </c>
      <c r="B11633" s="59">
        <v>1025.8236795</v>
      </c>
      <c r="C11633" s="59">
        <f t="shared" si="181"/>
        <v>1.0258236795</v>
      </c>
    </row>
    <row r="11634" spans="1:3" x14ac:dyDescent="0.2">
      <c r="A11634" s="61">
        <v>43071.676388888889</v>
      </c>
      <c r="B11634" s="59">
        <v>1025.8328965999999</v>
      </c>
      <c r="C11634" s="59">
        <f t="shared" si="181"/>
        <v>1.0258328965999999</v>
      </c>
    </row>
    <row r="11635" spans="1:3" x14ac:dyDescent="0.2">
      <c r="A11635" s="61">
        <v>43071.677083333336</v>
      </c>
      <c r="B11635" s="59">
        <v>1025.8279524</v>
      </c>
      <c r="C11635" s="59">
        <f t="shared" si="181"/>
        <v>1.0258279524</v>
      </c>
    </row>
    <row r="11636" spans="1:3" x14ac:dyDescent="0.2">
      <c r="A11636" s="61">
        <v>43071.677777777775</v>
      </c>
      <c r="B11636" s="59">
        <v>1025.7693843</v>
      </c>
      <c r="C11636" s="59">
        <f t="shared" si="181"/>
        <v>1.0257693843</v>
      </c>
    </row>
    <row r="11637" spans="1:3" x14ac:dyDescent="0.2">
      <c r="A11637" s="61">
        <v>43071.678472222222</v>
      </c>
      <c r="B11637" s="59">
        <v>1025.7870598</v>
      </c>
      <c r="C11637" s="59">
        <f t="shared" si="181"/>
        <v>1.0257870597999998</v>
      </c>
    </row>
    <row r="11638" spans="1:3" x14ac:dyDescent="0.2">
      <c r="A11638" s="61">
        <v>43071.679166666669</v>
      </c>
      <c r="B11638" s="59">
        <v>1025.8024281</v>
      </c>
      <c r="C11638" s="59">
        <f t="shared" si="181"/>
        <v>1.0258024281</v>
      </c>
    </row>
    <row r="11639" spans="1:3" x14ac:dyDescent="0.2">
      <c r="A11639" s="61">
        <v>43071.679861111108</v>
      </c>
      <c r="B11639" s="59">
        <v>1025.8063950999999</v>
      </c>
      <c r="C11639" s="59">
        <f t="shared" si="181"/>
        <v>1.0258063950999998</v>
      </c>
    </row>
    <row r="11640" spans="1:3" x14ac:dyDescent="0.2">
      <c r="A11640" s="61">
        <v>43071.680555555555</v>
      </c>
      <c r="B11640" s="59">
        <v>1025.7862414000001</v>
      </c>
      <c r="C11640" s="59">
        <f t="shared" si="181"/>
        <v>1.0257862414000001</v>
      </c>
    </row>
    <row r="11641" spans="1:3" x14ac:dyDescent="0.2">
      <c r="A11641" s="61">
        <v>43071.681250000001</v>
      </c>
      <c r="B11641" s="59">
        <v>1025.7964813000001</v>
      </c>
      <c r="C11641" s="59">
        <f t="shared" si="181"/>
        <v>1.0257964813</v>
      </c>
    </row>
    <row r="11642" spans="1:3" x14ac:dyDescent="0.2">
      <c r="A11642" s="61">
        <v>43071.681944444441</v>
      </c>
      <c r="B11642" s="59">
        <v>1025.8215828</v>
      </c>
      <c r="C11642" s="59">
        <f t="shared" si="181"/>
        <v>1.0258215827999999</v>
      </c>
    </row>
    <row r="11643" spans="1:3" x14ac:dyDescent="0.2">
      <c r="A11643" s="61">
        <v>43071.682638888888</v>
      </c>
      <c r="B11643" s="59">
        <v>1025.8534316</v>
      </c>
      <c r="C11643" s="59">
        <f t="shared" si="181"/>
        <v>1.0258534316000001</v>
      </c>
    </row>
    <row r="11644" spans="1:3" x14ac:dyDescent="0.2">
      <c r="A11644" s="61">
        <v>43071.683333333334</v>
      </c>
      <c r="B11644" s="59">
        <v>1025.8572194000001</v>
      </c>
      <c r="C11644" s="59">
        <f t="shared" si="181"/>
        <v>1.0258572194000002</v>
      </c>
    </row>
    <row r="11645" spans="1:3" x14ac:dyDescent="0.2">
      <c r="A11645" s="61">
        <v>43071.684027777781</v>
      </c>
      <c r="B11645" s="59">
        <v>1025.8290108000001</v>
      </c>
      <c r="C11645" s="59">
        <f t="shared" si="181"/>
        <v>1.0258290108000001</v>
      </c>
    </row>
    <row r="11646" spans="1:3" x14ac:dyDescent="0.2">
      <c r="A11646" s="61">
        <v>43071.68472222222</v>
      </c>
      <c r="B11646" s="59">
        <v>1025.8134422999999</v>
      </c>
      <c r="C11646" s="59">
        <f t="shared" si="181"/>
        <v>1.0258134422999998</v>
      </c>
    </row>
    <row r="11647" spans="1:3" x14ac:dyDescent="0.2">
      <c r="A11647" s="61">
        <v>43071.685416666667</v>
      </c>
      <c r="B11647" s="59">
        <v>1025.8277218999999</v>
      </c>
      <c r="C11647" s="59">
        <f t="shared" si="181"/>
        <v>1.0258277218999998</v>
      </c>
    </row>
    <row r="11648" spans="1:3" x14ac:dyDescent="0.2">
      <c r="A11648" s="61">
        <v>43071.686111111114</v>
      </c>
      <c r="B11648" s="59">
        <v>1025.8489767000001</v>
      </c>
      <c r="C11648" s="59">
        <f t="shared" si="181"/>
        <v>1.0258489767000001</v>
      </c>
    </row>
    <row r="11649" spans="1:3" x14ac:dyDescent="0.2">
      <c r="A11649" s="61">
        <v>43071.686805555553</v>
      </c>
      <c r="B11649" s="59">
        <v>1025.8807116</v>
      </c>
      <c r="C11649" s="59">
        <f t="shared" si="181"/>
        <v>1.0258807115999999</v>
      </c>
    </row>
    <row r="11650" spans="1:3" x14ac:dyDescent="0.2">
      <c r="A11650" s="61">
        <v>43071.6875</v>
      </c>
      <c r="B11650" s="59">
        <v>1025.8843460999999</v>
      </c>
      <c r="C11650" s="59">
        <f t="shared" si="181"/>
        <v>1.0258843461</v>
      </c>
    </row>
    <row r="11651" spans="1:3" x14ac:dyDescent="0.2">
      <c r="A11651" s="61">
        <v>43071.688194444447</v>
      </c>
      <c r="B11651" s="59">
        <v>1025.9018031999999</v>
      </c>
      <c r="C11651" s="59">
        <f t="shared" ref="C11651:C11714" si="182">B11651/1000</f>
        <v>1.0259018031999998</v>
      </c>
    </row>
    <row r="11652" spans="1:3" x14ac:dyDescent="0.2">
      <c r="A11652" s="61">
        <v>43071.688888888886</v>
      </c>
      <c r="B11652" s="59">
        <v>1025.9106446000001</v>
      </c>
      <c r="C11652" s="59">
        <f t="shared" si="182"/>
        <v>1.0259106446000001</v>
      </c>
    </row>
    <row r="11653" spans="1:3" x14ac:dyDescent="0.2">
      <c r="A11653" s="61">
        <v>43071.689583333333</v>
      </c>
      <c r="B11653" s="59">
        <v>1025.9275907000001</v>
      </c>
      <c r="C11653" s="59">
        <f t="shared" si="182"/>
        <v>1.0259275907000001</v>
      </c>
    </row>
    <row r="11654" spans="1:3" x14ac:dyDescent="0.2">
      <c r="A11654" s="61">
        <v>43071.69027777778</v>
      </c>
      <c r="B11654" s="59">
        <v>1025.9039396999999</v>
      </c>
      <c r="C11654" s="59">
        <f t="shared" si="182"/>
        <v>1.0259039396999998</v>
      </c>
    </row>
    <row r="11655" spans="1:3" x14ac:dyDescent="0.2">
      <c r="A11655" s="61">
        <v>43071.690972222219</v>
      </c>
      <c r="B11655" s="59">
        <v>1025.8924901</v>
      </c>
      <c r="C11655" s="59">
        <f t="shared" si="182"/>
        <v>1.0258924900999999</v>
      </c>
    </row>
    <row r="11656" spans="1:3" x14ac:dyDescent="0.2">
      <c r="A11656" s="61">
        <v>43071.691666666666</v>
      </c>
      <c r="B11656" s="59">
        <v>1025.8976199000001</v>
      </c>
      <c r="C11656" s="59">
        <f t="shared" si="182"/>
        <v>1.0258976199000001</v>
      </c>
    </row>
    <row r="11657" spans="1:3" x14ac:dyDescent="0.2">
      <c r="A11657" s="61">
        <v>43071.692361111112</v>
      </c>
      <c r="B11657" s="59">
        <v>1025.8936553999999</v>
      </c>
      <c r="C11657" s="59">
        <f t="shared" si="182"/>
        <v>1.0258936554</v>
      </c>
    </row>
    <row r="11658" spans="1:3" x14ac:dyDescent="0.2">
      <c r="A11658" s="61">
        <v>43071.693055555559</v>
      </c>
      <c r="B11658" s="59">
        <v>1025.8935345</v>
      </c>
      <c r="C11658" s="59">
        <f t="shared" si="182"/>
        <v>1.0258935345</v>
      </c>
    </row>
    <row r="11659" spans="1:3" x14ac:dyDescent="0.2">
      <c r="A11659" s="61">
        <v>43071.693749999999</v>
      </c>
      <c r="B11659" s="59">
        <v>1025.8875330000001</v>
      </c>
      <c r="C11659" s="59">
        <f t="shared" si="182"/>
        <v>1.0258875330000001</v>
      </c>
    </row>
    <row r="11660" spans="1:3" x14ac:dyDescent="0.2">
      <c r="A11660" s="61">
        <v>43071.694444444445</v>
      </c>
      <c r="B11660" s="59">
        <v>1025.8799211</v>
      </c>
      <c r="C11660" s="59">
        <f t="shared" si="182"/>
        <v>1.0258799211</v>
      </c>
    </row>
    <row r="11661" spans="1:3" x14ac:dyDescent="0.2">
      <c r="A11661" s="61">
        <v>43071.695138888892</v>
      </c>
      <c r="B11661" s="59">
        <v>1025.8697004000001</v>
      </c>
      <c r="C11661" s="59">
        <f t="shared" si="182"/>
        <v>1.0258697004000001</v>
      </c>
    </row>
    <row r="11662" spans="1:3" x14ac:dyDescent="0.2">
      <c r="A11662" s="61">
        <v>43071.695833333331</v>
      </c>
      <c r="B11662" s="59">
        <v>1025.8564117999999</v>
      </c>
      <c r="C11662" s="59">
        <f t="shared" si="182"/>
        <v>1.0258564118</v>
      </c>
    </row>
    <row r="11663" spans="1:3" x14ac:dyDescent="0.2">
      <c r="A11663" s="61">
        <v>43071.696527777778</v>
      </c>
      <c r="B11663" s="59">
        <v>1025.8293569</v>
      </c>
      <c r="C11663" s="59">
        <f t="shared" si="182"/>
        <v>1.0258293569000001</v>
      </c>
    </row>
    <row r="11664" spans="1:3" x14ac:dyDescent="0.2">
      <c r="A11664" s="61">
        <v>43071.697222222225</v>
      </c>
      <c r="B11664" s="59">
        <v>1025.8268920999999</v>
      </c>
      <c r="C11664" s="59">
        <f t="shared" si="182"/>
        <v>1.0258268921</v>
      </c>
    </row>
    <row r="11665" spans="1:3" x14ac:dyDescent="0.2">
      <c r="A11665" s="61">
        <v>43071.697916666664</v>
      </c>
      <c r="B11665" s="59">
        <v>1025.8426833000001</v>
      </c>
      <c r="C11665" s="59">
        <f t="shared" si="182"/>
        <v>1.0258426833000001</v>
      </c>
    </row>
    <row r="11666" spans="1:3" x14ac:dyDescent="0.2">
      <c r="A11666" s="61">
        <v>43071.698611111111</v>
      </c>
      <c r="B11666" s="59">
        <v>1025.8454867</v>
      </c>
      <c r="C11666" s="59">
        <f t="shared" si="182"/>
        <v>1.0258454867</v>
      </c>
    </row>
    <row r="11667" spans="1:3" x14ac:dyDescent="0.2">
      <c r="A11667" s="61">
        <v>43071.699305555558</v>
      </c>
      <c r="B11667" s="59">
        <v>1025.8126245000001</v>
      </c>
      <c r="C11667" s="59">
        <f t="shared" si="182"/>
        <v>1.0258126245000001</v>
      </c>
    </row>
    <row r="11668" spans="1:3" x14ac:dyDescent="0.2">
      <c r="A11668" s="61">
        <v>43071.7</v>
      </c>
      <c r="B11668" s="59">
        <v>1025.8389073000001</v>
      </c>
      <c r="C11668" s="59">
        <f t="shared" si="182"/>
        <v>1.0258389073</v>
      </c>
    </row>
    <row r="11669" spans="1:3" x14ac:dyDescent="0.2">
      <c r="A11669" s="61">
        <v>43071.700694444444</v>
      </c>
      <c r="B11669" s="59">
        <v>1025.8383303000001</v>
      </c>
      <c r="C11669" s="59">
        <f t="shared" si="182"/>
        <v>1.0258383303</v>
      </c>
    </row>
    <row r="11670" spans="1:3" x14ac:dyDescent="0.2">
      <c r="A11670" s="61">
        <v>43071.701388888891</v>
      </c>
      <c r="B11670" s="59">
        <v>1025.8382306000001</v>
      </c>
      <c r="C11670" s="59">
        <f t="shared" si="182"/>
        <v>1.0258382306</v>
      </c>
    </row>
    <row r="11671" spans="1:3" x14ac:dyDescent="0.2">
      <c r="A11671" s="61">
        <v>43071.70208333333</v>
      </c>
      <c r="B11671" s="59">
        <v>1025.8445168999999</v>
      </c>
      <c r="C11671" s="59">
        <f t="shared" si="182"/>
        <v>1.0258445168999999</v>
      </c>
    </row>
    <row r="11672" spans="1:3" x14ac:dyDescent="0.2">
      <c r="A11672" s="61">
        <v>43071.702777777777</v>
      </c>
      <c r="B11672" s="59">
        <v>1025.8441198</v>
      </c>
      <c r="C11672" s="59">
        <f t="shared" si="182"/>
        <v>1.0258441198000001</v>
      </c>
    </row>
    <row r="11673" spans="1:3" x14ac:dyDescent="0.2">
      <c r="A11673" s="61">
        <v>43071.703472222223</v>
      </c>
      <c r="B11673" s="59">
        <v>1025.8348307000001</v>
      </c>
      <c r="C11673" s="59">
        <f t="shared" si="182"/>
        <v>1.0258348307</v>
      </c>
    </row>
    <row r="11674" spans="1:3" x14ac:dyDescent="0.2">
      <c r="A11674" s="61">
        <v>43071.70416666667</v>
      </c>
      <c r="B11674" s="59">
        <v>1025.8328272000001</v>
      </c>
      <c r="C11674" s="59">
        <f t="shared" si="182"/>
        <v>1.0258328272000001</v>
      </c>
    </row>
    <row r="11675" spans="1:3" x14ac:dyDescent="0.2">
      <c r="A11675" s="61">
        <v>43071.704861111109</v>
      </c>
      <c r="B11675" s="59">
        <v>1025.8365354</v>
      </c>
      <c r="C11675" s="59">
        <f t="shared" si="182"/>
        <v>1.0258365354000001</v>
      </c>
    </row>
    <row r="11676" spans="1:3" x14ac:dyDescent="0.2">
      <c r="A11676" s="61">
        <v>43071.705555555556</v>
      </c>
      <c r="B11676" s="59">
        <v>1025.8528027</v>
      </c>
      <c r="C11676" s="59">
        <f t="shared" si="182"/>
        <v>1.0258528027</v>
      </c>
    </row>
    <row r="11677" spans="1:3" x14ac:dyDescent="0.2">
      <c r="A11677" s="61">
        <v>43071.706250000003</v>
      </c>
      <c r="B11677" s="59">
        <v>1025.8736749</v>
      </c>
      <c r="C11677" s="59">
        <f t="shared" si="182"/>
        <v>1.0258736748999999</v>
      </c>
    </row>
    <row r="11678" spans="1:3" x14ac:dyDescent="0.2">
      <c r="A11678" s="61">
        <v>43071.706944444442</v>
      </c>
      <c r="B11678" s="59">
        <v>1025.9042572000001</v>
      </c>
      <c r="C11678" s="59">
        <f t="shared" si="182"/>
        <v>1.0259042572000001</v>
      </c>
    </row>
    <row r="11679" spans="1:3" x14ac:dyDescent="0.2">
      <c r="A11679" s="61">
        <v>43071.707638888889</v>
      </c>
      <c r="B11679" s="59">
        <v>1025.9060466000001</v>
      </c>
      <c r="C11679" s="59">
        <f t="shared" si="182"/>
        <v>1.0259060466000001</v>
      </c>
    </row>
    <row r="11680" spans="1:3" x14ac:dyDescent="0.2">
      <c r="A11680" s="61">
        <v>43071.708333333336</v>
      </c>
      <c r="B11680" s="59">
        <v>1025.8919410999999</v>
      </c>
      <c r="C11680" s="59">
        <f t="shared" si="182"/>
        <v>1.0258919411</v>
      </c>
    </row>
    <row r="11681" spans="1:3" x14ac:dyDescent="0.2">
      <c r="A11681" s="61">
        <v>43071.709027777775</v>
      </c>
      <c r="B11681" s="59">
        <v>1025.8620782999999</v>
      </c>
      <c r="C11681" s="59">
        <f t="shared" si="182"/>
        <v>1.0258620782999999</v>
      </c>
    </row>
    <row r="11682" spans="1:3" x14ac:dyDescent="0.2">
      <c r="A11682" s="61">
        <v>43071.709722222222</v>
      </c>
      <c r="B11682" s="59">
        <v>1025.7999106</v>
      </c>
      <c r="C11682" s="59">
        <f t="shared" si="182"/>
        <v>1.0257999106</v>
      </c>
    </row>
    <row r="11683" spans="1:3" x14ac:dyDescent="0.2">
      <c r="A11683" s="61">
        <v>43071.710416666669</v>
      </c>
      <c r="B11683" s="59">
        <v>1025.7643742</v>
      </c>
      <c r="C11683" s="59">
        <f t="shared" si="182"/>
        <v>1.0257643742</v>
      </c>
    </row>
    <row r="11684" spans="1:3" x14ac:dyDescent="0.2">
      <c r="A11684" s="61">
        <v>43071.711111111108</v>
      </c>
      <c r="B11684" s="59">
        <v>1025.7783061</v>
      </c>
      <c r="C11684" s="59">
        <f t="shared" si="182"/>
        <v>1.0257783061000001</v>
      </c>
    </row>
    <row r="11685" spans="1:3" x14ac:dyDescent="0.2">
      <c r="A11685" s="61">
        <v>43071.711805555555</v>
      </c>
      <c r="B11685" s="59">
        <v>1025.8147064</v>
      </c>
      <c r="C11685" s="59">
        <f t="shared" si="182"/>
        <v>1.0258147064000001</v>
      </c>
    </row>
    <row r="11686" spans="1:3" x14ac:dyDescent="0.2">
      <c r="A11686" s="61">
        <v>43071.712500000001</v>
      </c>
      <c r="B11686" s="59">
        <v>1025.8342657999999</v>
      </c>
      <c r="C11686" s="59">
        <f t="shared" si="182"/>
        <v>1.0258342657999999</v>
      </c>
    </row>
    <row r="11687" spans="1:3" x14ac:dyDescent="0.2">
      <c r="A11687" s="61">
        <v>43071.713194444441</v>
      </c>
      <c r="B11687" s="59">
        <v>1025.8506130999999</v>
      </c>
      <c r="C11687" s="59">
        <f t="shared" si="182"/>
        <v>1.0258506130999998</v>
      </c>
    </row>
    <row r="11688" spans="1:3" x14ac:dyDescent="0.2">
      <c r="A11688" s="61">
        <v>43071.713888888888</v>
      </c>
      <c r="B11688" s="59">
        <v>1025.8606712000001</v>
      </c>
      <c r="C11688" s="59">
        <f t="shared" si="182"/>
        <v>1.0258606712</v>
      </c>
    </row>
    <row r="11689" spans="1:3" x14ac:dyDescent="0.2">
      <c r="A11689" s="61">
        <v>43071.714583333334</v>
      </c>
      <c r="B11689" s="59">
        <v>1025.8613691</v>
      </c>
      <c r="C11689" s="59">
        <f t="shared" si="182"/>
        <v>1.0258613691</v>
      </c>
    </row>
    <row r="11690" spans="1:3" x14ac:dyDescent="0.2">
      <c r="A11690" s="61">
        <v>43071.715277777781</v>
      </c>
      <c r="B11690" s="59">
        <v>1025.8763397</v>
      </c>
      <c r="C11690" s="59">
        <f t="shared" si="182"/>
        <v>1.0258763396999999</v>
      </c>
    </row>
    <row r="11691" spans="1:3" x14ac:dyDescent="0.2">
      <c r="A11691" s="61">
        <v>43071.71597222222</v>
      </c>
      <c r="B11691" s="59">
        <v>1025.8981447000001</v>
      </c>
      <c r="C11691" s="59">
        <f t="shared" si="182"/>
        <v>1.0258981447000002</v>
      </c>
    </row>
    <row r="11692" spans="1:3" x14ac:dyDescent="0.2">
      <c r="A11692" s="61">
        <v>43071.716666666667</v>
      </c>
      <c r="B11692" s="59">
        <v>1025.9100602999999</v>
      </c>
      <c r="C11692" s="59">
        <f t="shared" si="182"/>
        <v>1.0259100603</v>
      </c>
    </row>
    <row r="11693" spans="1:3" x14ac:dyDescent="0.2">
      <c r="A11693" s="61">
        <v>43071.717361111114</v>
      </c>
      <c r="B11693" s="59">
        <v>1025.9179159</v>
      </c>
      <c r="C11693" s="59">
        <f t="shared" si="182"/>
        <v>1.0259179159</v>
      </c>
    </row>
    <row r="11694" spans="1:3" x14ac:dyDescent="0.2">
      <c r="A11694" s="61">
        <v>43071.718055555553</v>
      </c>
      <c r="B11694" s="59">
        <v>1025.9444567</v>
      </c>
      <c r="C11694" s="59">
        <f t="shared" si="182"/>
        <v>1.0259444567</v>
      </c>
    </row>
    <row r="11695" spans="1:3" x14ac:dyDescent="0.2">
      <c r="A11695" s="61">
        <v>43071.71875</v>
      </c>
      <c r="B11695" s="59">
        <v>1025.9369047</v>
      </c>
      <c r="C11695" s="59">
        <f t="shared" si="182"/>
        <v>1.0259369047</v>
      </c>
    </row>
    <row r="11696" spans="1:3" x14ac:dyDescent="0.2">
      <c r="A11696" s="61">
        <v>43071.719444444447</v>
      </c>
      <c r="B11696" s="59">
        <v>1025.9217705999999</v>
      </c>
      <c r="C11696" s="59">
        <f t="shared" si="182"/>
        <v>1.0259217705999999</v>
      </c>
    </row>
    <row r="11697" spans="1:3" x14ac:dyDescent="0.2">
      <c r="A11697" s="61">
        <v>43071.720138888886</v>
      </c>
      <c r="B11697" s="59">
        <v>1025.9250981</v>
      </c>
      <c r="C11697" s="59">
        <f t="shared" si="182"/>
        <v>1.0259250981000001</v>
      </c>
    </row>
    <row r="11698" spans="1:3" x14ac:dyDescent="0.2">
      <c r="A11698" s="61">
        <v>43071.720833333333</v>
      </c>
      <c r="B11698" s="59">
        <v>1025.9539044999999</v>
      </c>
      <c r="C11698" s="59">
        <f t="shared" si="182"/>
        <v>1.0259539044999999</v>
      </c>
    </row>
    <row r="11699" spans="1:3" x14ac:dyDescent="0.2">
      <c r="A11699" s="61">
        <v>43071.72152777778</v>
      </c>
      <c r="B11699" s="59">
        <v>1025.9866809</v>
      </c>
      <c r="C11699" s="59">
        <f t="shared" si="182"/>
        <v>1.0259866809</v>
      </c>
    </row>
    <row r="11700" spans="1:3" x14ac:dyDescent="0.2">
      <c r="A11700" s="61">
        <v>43071.722222222219</v>
      </c>
      <c r="B11700" s="59">
        <v>1025.8726157999999</v>
      </c>
      <c r="C11700" s="59">
        <f t="shared" si="182"/>
        <v>1.0258726158</v>
      </c>
    </row>
    <row r="11701" spans="1:3" x14ac:dyDescent="0.2">
      <c r="A11701" s="61">
        <v>43071.722916666666</v>
      </c>
      <c r="B11701" s="59">
        <v>1025.8682696000001</v>
      </c>
      <c r="C11701" s="59">
        <f t="shared" si="182"/>
        <v>1.0258682696000001</v>
      </c>
    </row>
    <row r="11702" spans="1:3" x14ac:dyDescent="0.2">
      <c r="A11702" s="61">
        <v>43071.723611111112</v>
      </c>
      <c r="B11702" s="59">
        <v>1025.8356908000001</v>
      </c>
      <c r="C11702" s="59">
        <f t="shared" si="182"/>
        <v>1.0258356908000001</v>
      </c>
    </row>
    <row r="11703" spans="1:3" x14ac:dyDescent="0.2">
      <c r="A11703" s="61">
        <v>43071.724305555559</v>
      </c>
      <c r="B11703" s="59">
        <v>1025.8014168</v>
      </c>
      <c r="C11703" s="59">
        <f t="shared" si="182"/>
        <v>1.0258014168</v>
      </c>
    </row>
    <row r="11704" spans="1:3" x14ac:dyDescent="0.2">
      <c r="A11704" s="61">
        <v>43071.724999999999</v>
      </c>
      <c r="B11704" s="59">
        <v>1025.8435697</v>
      </c>
      <c r="C11704" s="59">
        <f t="shared" si="182"/>
        <v>1.0258435696999999</v>
      </c>
    </row>
    <row r="11705" spans="1:3" x14ac:dyDescent="0.2">
      <c r="A11705" s="61">
        <v>43071.725694444445</v>
      </c>
      <c r="B11705" s="59">
        <v>1025.8479640999999</v>
      </c>
      <c r="C11705" s="59">
        <f t="shared" si="182"/>
        <v>1.0258479641</v>
      </c>
    </row>
    <row r="11706" spans="1:3" x14ac:dyDescent="0.2">
      <c r="A11706" s="61">
        <v>43071.726388888892</v>
      </c>
      <c r="B11706" s="59">
        <v>1025.8534506999999</v>
      </c>
      <c r="C11706" s="59">
        <f t="shared" si="182"/>
        <v>1.0258534506999999</v>
      </c>
    </row>
    <row r="11707" spans="1:3" x14ac:dyDescent="0.2">
      <c r="A11707" s="61">
        <v>43071.727083333331</v>
      </c>
      <c r="B11707" s="59">
        <v>1025.8537922999999</v>
      </c>
      <c r="C11707" s="59">
        <f t="shared" si="182"/>
        <v>1.0258537923</v>
      </c>
    </row>
    <row r="11708" spans="1:3" x14ac:dyDescent="0.2">
      <c r="A11708" s="61">
        <v>43071.727777777778</v>
      </c>
      <c r="B11708" s="59">
        <v>1025.8250106999999</v>
      </c>
      <c r="C11708" s="59">
        <f t="shared" si="182"/>
        <v>1.0258250107</v>
      </c>
    </row>
    <row r="11709" spans="1:3" x14ac:dyDescent="0.2">
      <c r="A11709" s="61">
        <v>43071.728472222225</v>
      </c>
      <c r="B11709" s="59">
        <v>1025.8158837000001</v>
      </c>
      <c r="C11709" s="59">
        <f t="shared" si="182"/>
        <v>1.0258158837</v>
      </c>
    </row>
    <row r="11710" spans="1:3" x14ac:dyDescent="0.2">
      <c r="A11710" s="61">
        <v>43071.729166666664</v>
      </c>
      <c r="B11710" s="59">
        <v>1025.815335</v>
      </c>
      <c r="C11710" s="59">
        <f t="shared" si="182"/>
        <v>1.0258153350000001</v>
      </c>
    </row>
    <row r="11711" spans="1:3" x14ac:dyDescent="0.2">
      <c r="A11711" s="61">
        <v>43071.729861111111</v>
      </c>
      <c r="B11711" s="59">
        <v>1025.8071090000001</v>
      </c>
      <c r="C11711" s="59">
        <f t="shared" si="182"/>
        <v>1.0258071090000001</v>
      </c>
    </row>
    <row r="11712" spans="1:3" x14ac:dyDescent="0.2">
      <c r="A11712" s="61">
        <v>43071.730555555558</v>
      </c>
      <c r="B11712" s="59">
        <v>1025.8048255000001</v>
      </c>
      <c r="C11712" s="59">
        <f t="shared" si="182"/>
        <v>1.0258048255000001</v>
      </c>
    </row>
    <row r="11713" spans="1:3" x14ac:dyDescent="0.2">
      <c r="A11713" s="61">
        <v>43071.731249999997</v>
      </c>
      <c r="B11713" s="59">
        <v>1025.802619</v>
      </c>
      <c r="C11713" s="59">
        <f t="shared" si="182"/>
        <v>1.025802619</v>
      </c>
    </row>
    <row r="11714" spans="1:3" x14ac:dyDescent="0.2">
      <c r="A11714" s="61">
        <v>43071.731944444444</v>
      </c>
      <c r="B11714" s="59">
        <v>1025.8167718</v>
      </c>
      <c r="C11714" s="59">
        <f t="shared" si="182"/>
        <v>1.0258167718</v>
      </c>
    </row>
    <row r="11715" spans="1:3" x14ac:dyDescent="0.2">
      <c r="A11715" s="61">
        <v>43071.732638888891</v>
      </c>
      <c r="B11715" s="59">
        <v>1025.8385079</v>
      </c>
      <c r="C11715" s="59">
        <f t="shared" ref="C11715:C11778" si="183">B11715/1000</f>
        <v>1.0258385078999999</v>
      </c>
    </row>
    <row r="11716" spans="1:3" x14ac:dyDescent="0.2">
      <c r="A11716" s="61">
        <v>43071.73333333333</v>
      </c>
      <c r="B11716" s="59">
        <v>1025.8452744000001</v>
      </c>
      <c r="C11716" s="59">
        <f t="shared" si="183"/>
        <v>1.0258452744000002</v>
      </c>
    </row>
    <row r="11717" spans="1:3" x14ac:dyDescent="0.2">
      <c r="A11717" s="61">
        <v>43071.734027777777</v>
      </c>
      <c r="B11717" s="59">
        <v>1025.8285754000001</v>
      </c>
      <c r="C11717" s="59">
        <f t="shared" si="183"/>
        <v>1.0258285754000001</v>
      </c>
    </row>
    <row r="11718" spans="1:3" x14ac:dyDescent="0.2">
      <c r="A11718" s="61">
        <v>43071.734722222223</v>
      </c>
      <c r="B11718" s="59">
        <v>1025.8098666000001</v>
      </c>
      <c r="C11718" s="59">
        <f t="shared" si="183"/>
        <v>1.0258098666000002</v>
      </c>
    </row>
    <row r="11719" spans="1:3" x14ac:dyDescent="0.2">
      <c r="A11719" s="61">
        <v>43071.73541666667</v>
      </c>
      <c r="B11719" s="59">
        <v>1025.7958169000001</v>
      </c>
      <c r="C11719" s="59">
        <f t="shared" si="183"/>
        <v>1.0257958169000001</v>
      </c>
    </row>
    <row r="11720" spans="1:3" x14ac:dyDescent="0.2">
      <c r="A11720" s="61">
        <v>43071.736111111109</v>
      </c>
      <c r="B11720" s="59">
        <v>1025.7953476</v>
      </c>
      <c r="C11720" s="59">
        <f t="shared" si="183"/>
        <v>1.0257953475999999</v>
      </c>
    </row>
    <row r="11721" spans="1:3" x14ac:dyDescent="0.2">
      <c r="A11721" s="61">
        <v>43071.736805555556</v>
      </c>
      <c r="B11721" s="59">
        <v>1025.7761453999999</v>
      </c>
      <c r="C11721" s="59">
        <f t="shared" si="183"/>
        <v>1.0257761453999998</v>
      </c>
    </row>
    <row r="11722" spans="1:3" x14ac:dyDescent="0.2">
      <c r="A11722" s="61">
        <v>43071.737500000003</v>
      </c>
      <c r="B11722" s="59">
        <v>1025.7607619</v>
      </c>
      <c r="C11722" s="59">
        <f t="shared" si="183"/>
        <v>1.0257607619</v>
      </c>
    </row>
    <row r="11723" spans="1:3" x14ac:dyDescent="0.2">
      <c r="A11723" s="61">
        <v>43071.738194444442</v>
      </c>
      <c r="B11723" s="59">
        <v>1025.7583582</v>
      </c>
      <c r="C11723" s="59">
        <f t="shared" si="183"/>
        <v>1.0257583582000001</v>
      </c>
    </row>
    <row r="11724" spans="1:3" x14ac:dyDescent="0.2">
      <c r="A11724" s="61">
        <v>43071.738888888889</v>
      </c>
      <c r="B11724" s="59">
        <v>1025.7623338999999</v>
      </c>
      <c r="C11724" s="59">
        <f t="shared" si="183"/>
        <v>1.0257623338999999</v>
      </c>
    </row>
    <row r="11725" spans="1:3" x14ac:dyDescent="0.2">
      <c r="A11725" s="61">
        <v>43071.739583333336</v>
      </c>
      <c r="B11725" s="59">
        <v>1025.7525942</v>
      </c>
      <c r="C11725" s="59">
        <f t="shared" si="183"/>
        <v>1.0257525941999999</v>
      </c>
    </row>
    <row r="11726" spans="1:3" x14ac:dyDescent="0.2">
      <c r="A11726" s="61">
        <v>43071.740277777775</v>
      </c>
      <c r="B11726" s="59">
        <v>1025.7582061999999</v>
      </c>
      <c r="C11726" s="59">
        <f t="shared" si="183"/>
        <v>1.0257582061999999</v>
      </c>
    </row>
    <row r="11727" spans="1:3" x14ac:dyDescent="0.2">
      <c r="A11727" s="61">
        <v>43071.740972222222</v>
      </c>
      <c r="B11727" s="59">
        <v>1025.7593380999999</v>
      </c>
      <c r="C11727" s="59">
        <f t="shared" si="183"/>
        <v>1.0257593380999999</v>
      </c>
    </row>
    <row r="11728" spans="1:3" x14ac:dyDescent="0.2">
      <c r="A11728" s="61">
        <v>43071.741666666669</v>
      </c>
      <c r="B11728" s="59">
        <v>1025.7624788000001</v>
      </c>
      <c r="C11728" s="59">
        <f t="shared" si="183"/>
        <v>1.0257624788000002</v>
      </c>
    </row>
    <row r="11729" spans="1:3" x14ac:dyDescent="0.2">
      <c r="A11729" s="61">
        <v>43071.742361111108</v>
      </c>
      <c r="B11729" s="59">
        <v>1025.7406607</v>
      </c>
      <c r="C11729" s="59">
        <f t="shared" si="183"/>
        <v>1.0257406607000001</v>
      </c>
    </row>
    <row r="11730" spans="1:3" x14ac:dyDescent="0.2">
      <c r="A11730" s="61">
        <v>43071.743055555555</v>
      </c>
      <c r="B11730" s="59">
        <v>1025.7169266999999</v>
      </c>
      <c r="C11730" s="59">
        <f t="shared" si="183"/>
        <v>1.0257169266999999</v>
      </c>
    </row>
    <row r="11731" spans="1:3" x14ac:dyDescent="0.2">
      <c r="A11731" s="61">
        <v>43071.743750000001</v>
      </c>
      <c r="B11731" s="59">
        <v>1025.7169025999999</v>
      </c>
      <c r="C11731" s="59">
        <f t="shared" si="183"/>
        <v>1.0257169025999999</v>
      </c>
    </row>
    <row r="11732" spans="1:3" x14ac:dyDescent="0.2">
      <c r="A11732" s="61">
        <v>43071.744444444441</v>
      </c>
      <c r="B11732" s="59">
        <v>1025.7163326</v>
      </c>
      <c r="C11732" s="59">
        <f t="shared" si="183"/>
        <v>1.0257163326000001</v>
      </c>
    </row>
    <row r="11733" spans="1:3" x14ac:dyDescent="0.2">
      <c r="A11733" s="61">
        <v>43071.745138888888</v>
      </c>
      <c r="B11733" s="59">
        <v>1025.7489370999999</v>
      </c>
      <c r="C11733" s="59">
        <f t="shared" si="183"/>
        <v>1.0257489370999999</v>
      </c>
    </row>
    <row r="11734" spans="1:3" x14ac:dyDescent="0.2">
      <c r="A11734" s="61">
        <v>43071.745833333334</v>
      </c>
      <c r="B11734" s="59">
        <v>1025.7307668999999</v>
      </c>
      <c r="C11734" s="59">
        <f t="shared" si="183"/>
        <v>1.0257307669</v>
      </c>
    </row>
    <row r="11735" spans="1:3" x14ac:dyDescent="0.2">
      <c r="A11735" s="61">
        <v>43071.746527777781</v>
      </c>
      <c r="B11735" s="59">
        <v>1025.7247973999999</v>
      </c>
      <c r="C11735" s="59">
        <f t="shared" si="183"/>
        <v>1.0257247973999999</v>
      </c>
    </row>
    <row r="11736" spans="1:3" x14ac:dyDescent="0.2">
      <c r="A11736" s="61">
        <v>43071.74722222222</v>
      </c>
      <c r="B11736" s="59">
        <v>1025.7044108</v>
      </c>
      <c r="C11736" s="59">
        <f t="shared" si="183"/>
        <v>1.0257044108</v>
      </c>
    </row>
    <row r="11737" spans="1:3" x14ac:dyDescent="0.2">
      <c r="A11737" s="61">
        <v>43071.747916666667</v>
      </c>
      <c r="B11737" s="59">
        <v>1025.7162403</v>
      </c>
      <c r="C11737" s="59">
        <f t="shared" si="183"/>
        <v>1.0257162403</v>
      </c>
    </row>
    <row r="11738" spans="1:3" x14ac:dyDescent="0.2">
      <c r="A11738" s="61">
        <v>43071.748611111114</v>
      </c>
      <c r="B11738" s="59">
        <v>1025.7169147</v>
      </c>
      <c r="C11738" s="59">
        <f t="shared" si="183"/>
        <v>1.0257169147</v>
      </c>
    </row>
    <row r="11739" spans="1:3" x14ac:dyDescent="0.2">
      <c r="A11739" s="61">
        <v>43071.749305555553</v>
      </c>
      <c r="B11739" s="59">
        <v>1025.7072470999999</v>
      </c>
      <c r="C11739" s="59">
        <f t="shared" si="183"/>
        <v>1.0257072470999999</v>
      </c>
    </row>
    <row r="11740" spans="1:3" x14ac:dyDescent="0.2">
      <c r="A11740" s="61">
        <v>43071.75</v>
      </c>
      <c r="B11740" s="59">
        <v>1025.7088467000001</v>
      </c>
      <c r="C11740" s="59">
        <f t="shared" si="183"/>
        <v>1.0257088467000002</v>
      </c>
    </row>
    <row r="11741" spans="1:3" x14ac:dyDescent="0.2">
      <c r="A11741" s="61">
        <v>43071.750694444447</v>
      </c>
      <c r="B11741" s="59">
        <v>1025.7182194</v>
      </c>
      <c r="C11741" s="59">
        <f t="shared" si="183"/>
        <v>1.0257182193999999</v>
      </c>
    </row>
    <row r="11742" spans="1:3" x14ac:dyDescent="0.2">
      <c r="A11742" s="61">
        <v>43071.751388888886</v>
      </c>
      <c r="B11742" s="59">
        <v>1025.7117917</v>
      </c>
      <c r="C11742" s="59">
        <f t="shared" si="183"/>
        <v>1.0257117917</v>
      </c>
    </row>
    <row r="11743" spans="1:3" x14ac:dyDescent="0.2">
      <c r="A11743" s="61">
        <v>43071.752083333333</v>
      </c>
      <c r="B11743" s="59">
        <v>1025.7090627</v>
      </c>
      <c r="C11743" s="59">
        <f t="shared" si="183"/>
        <v>1.0257090627000001</v>
      </c>
    </row>
    <row r="11744" spans="1:3" x14ac:dyDescent="0.2">
      <c r="A11744" s="61">
        <v>43071.75277777778</v>
      </c>
      <c r="B11744" s="59">
        <v>1025.6961233</v>
      </c>
      <c r="C11744" s="59">
        <f t="shared" si="183"/>
        <v>1.0256961232999999</v>
      </c>
    </row>
    <row r="11745" spans="1:3" x14ac:dyDescent="0.2">
      <c r="A11745" s="61">
        <v>43071.753472222219</v>
      </c>
      <c r="B11745" s="59">
        <v>1025.7003030999999</v>
      </c>
      <c r="C11745" s="59">
        <f t="shared" si="183"/>
        <v>1.0257003030999998</v>
      </c>
    </row>
    <row r="11746" spans="1:3" x14ac:dyDescent="0.2">
      <c r="A11746" s="61">
        <v>43071.754166666666</v>
      </c>
      <c r="B11746" s="59">
        <v>1025.6982585000001</v>
      </c>
      <c r="C11746" s="59">
        <f t="shared" si="183"/>
        <v>1.0256982585000001</v>
      </c>
    </row>
    <row r="11747" spans="1:3" x14ac:dyDescent="0.2">
      <c r="A11747" s="61">
        <v>43071.754861111112</v>
      </c>
      <c r="B11747" s="59">
        <v>1025.6595405999999</v>
      </c>
      <c r="C11747" s="59">
        <f t="shared" si="183"/>
        <v>1.0256595406</v>
      </c>
    </row>
    <row r="11748" spans="1:3" x14ac:dyDescent="0.2">
      <c r="A11748" s="61">
        <v>43071.755555555559</v>
      </c>
      <c r="B11748" s="59">
        <v>1025.6440537999999</v>
      </c>
      <c r="C11748" s="59">
        <f t="shared" si="183"/>
        <v>1.0256440538</v>
      </c>
    </row>
    <row r="11749" spans="1:3" x14ac:dyDescent="0.2">
      <c r="A11749" s="61">
        <v>43071.756249999999</v>
      </c>
      <c r="B11749" s="59">
        <v>1025.6223569000001</v>
      </c>
      <c r="C11749" s="59">
        <f t="shared" si="183"/>
        <v>1.0256223569</v>
      </c>
    </row>
    <row r="11750" spans="1:3" x14ac:dyDescent="0.2">
      <c r="A11750" s="61">
        <v>43071.756944444445</v>
      </c>
      <c r="B11750" s="59">
        <v>1025.6524207</v>
      </c>
      <c r="C11750" s="59">
        <f t="shared" si="183"/>
        <v>1.0256524207</v>
      </c>
    </row>
    <row r="11751" spans="1:3" x14ac:dyDescent="0.2">
      <c r="A11751" s="61">
        <v>43071.757638888892</v>
      </c>
      <c r="B11751" s="59">
        <v>1025.6744129000001</v>
      </c>
      <c r="C11751" s="59">
        <f t="shared" si="183"/>
        <v>1.0256744129000002</v>
      </c>
    </row>
    <row r="11752" spans="1:3" x14ac:dyDescent="0.2">
      <c r="A11752" s="61">
        <v>43071.758333333331</v>
      </c>
      <c r="B11752" s="59">
        <v>1025.7023649</v>
      </c>
      <c r="C11752" s="59">
        <f t="shared" si="183"/>
        <v>1.0257023649000001</v>
      </c>
    </row>
    <row r="11753" spans="1:3" x14ac:dyDescent="0.2">
      <c r="A11753" s="61">
        <v>43071.759027777778</v>
      </c>
      <c r="B11753" s="59">
        <v>1025.6982276000001</v>
      </c>
      <c r="C11753" s="59">
        <f t="shared" si="183"/>
        <v>1.0256982276000002</v>
      </c>
    </row>
    <row r="11754" spans="1:3" x14ac:dyDescent="0.2">
      <c r="A11754" s="61">
        <v>43071.759722222225</v>
      </c>
      <c r="B11754" s="59">
        <v>1025.7106188</v>
      </c>
      <c r="C11754" s="59">
        <f t="shared" si="183"/>
        <v>1.0257106188</v>
      </c>
    </row>
    <row r="11755" spans="1:3" x14ac:dyDescent="0.2">
      <c r="A11755" s="61">
        <v>43071.760416666664</v>
      </c>
      <c r="B11755" s="59">
        <v>1025.7127181999999</v>
      </c>
      <c r="C11755" s="59">
        <f t="shared" si="183"/>
        <v>1.0257127181999999</v>
      </c>
    </row>
    <row r="11756" spans="1:3" x14ac:dyDescent="0.2">
      <c r="A11756" s="61">
        <v>43071.761111111111</v>
      </c>
      <c r="B11756" s="59">
        <v>1025.7151799000001</v>
      </c>
      <c r="C11756" s="59">
        <f t="shared" si="183"/>
        <v>1.0257151799000002</v>
      </c>
    </row>
    <row r="11757" spans="1:3" x14ac:dyDescent="0.2">
      <c r="A11757" s="61">
        <v>43071.761805555558</v>
      </c>
      <c r="B11757" s="59">
        <v>1025.6997369999999</v>
      </c>
      <c r="C11757" s="59">
        <f t="shared" si="183"/>
        <v>1.0256997369999998</v>
      </c>
    </row>
    <row r="11758" spans="1:3" x14ac:dyDescent="0.2">
      <c r="A11758" s="61">
        <v>43071.762499999997</v>
      </c>
      <c r="B11758" s="59">
        <v>1025.7181617000001</v>
      </c>
      <c r="C11758" s="59">
        <f t="shared" si="183"/>
        <v>1.0257181617000002</v>
      </c>
    </row>
    <row r="11759" spans="1:3" x14ac:dyDescent="0.2">
      <c r="A11759" s="61">
        <v>43071.763194444444</v>
      </c>
      <c r="B11759" s="59">
        <v>1025.7350472999999</v>
      </c>
      <c r="C11759" s="59">
        <f t="shared" si="183"/>
        <v>1.0257350473</v>
      </c>
    </row>
    <row r="11760" spans="1:3" x14ac:dyDescent="0.2">
      <c r="A11760" s="61">
        <v>43071.763888888891</v>
      </c>
      <c r="B11760" s="59">
        <v>1025.7231351999999</v>
      </c>
      <c r="C11760" s="59">
        <f t="shared" si="183"/>
        <v>1.0257231351999998</v>
      </c>
    </row>
    <row r="11761" spans="1:3" x14ac:dyDescent="0.2">
      <c r="A11761" s="61">
        <v>43071.76458333333</v>
      </c>
      <c r="B11761" s="59">
        <v>1025.7494905000001</v>
      </c>
      <c r="C11761" s="59">
        <f t="shared" si="183"/>
        <v>1.0257494905000002</v>
      </c>
    </row>
    <row r="11762" spans="1:3" x14ac:dyDescent="0.2">
      <c r="A11762" s="61">
        <v>43071.765277777777</v>
      </c>
      <c r="B11762" s="59">
        <v>1025.7577616000001</v>
      </c>
      <c r="C11762" s="59">
        <f t="shared" si="183"/>
        <v>1.0257577616</v>
      </c>
    </row>
    <row r="11763" spans="1:3" x14ac:dyDescent="0.2">
      <c r="A11763" s="61">
        <v>43071.765972222223</v>
      </c>
      <c r="B11763" s="59">
        <v>1025.7389642999999</v>
      </c>
      <c r="C11763" s="59">
        <f t="shared" si="183"/>
        <v>1.0257389642999999</v>
      </c>
    </row>
    <row r="11764" spans="1:3" x14ac:dyDescent="0.2">
      <c r="A11764" s="61">
        <v>43071.76666666667</v>
      </c>
      <c r="B11764" s="59">
        <v>1025.7695742999999</v>
      </c>
      <c r="C11764" s="59">
        <f t="shared" si="183"/>
        <v>1.0257695742999999</v>
      </c>
    </row>
    <row r="11765" spans="1:3" x14ac:dyDescent="0.2">
      <c r="A11765" s="61">
        <v>43071.767361111109</v>
      </c>
      <c r="B11765" s="59">
        <v>1025.7839332000001</v>
      </c>
      <c r="C11765" s="59">
        <f t="shared" si="183"/>
        <v>1.0257839332000001</v>
      </c>
    </row>
    <row r="11766" spans="1:3" x14ac:dyDescent="0.2">
      <c r="A11766" s="61">
        <v>43071.768055555556</v>
      </c>
      <c r="B11766" s="59">
        <v>1025.7814179</v>
      </c>
      <c r="C11766" s="59">
        <f t="shared" si="183"/>
        <v>1.0257814179</v>
      </c>
    </row>
    <row r="11767" spans="1:3" x14ac:dyDescent="0.2">
      <c r="A11767" s="61">
        <v>43071.768750000003</v>
      </c>
      <c r="B11767" s="59">
        <v>1025.7806614000001</v>
      </c>
      <c r="C11767" s="59">
        <f t="shared" si="183"/>
        <v>1.0257806614</v>
      </c>
    </row>
    <row r="11768" spans="1:3" x14ac:dyDescent="0.2">
      <c r="A11768" s="61">
        <v>43071.769444444442</v>
      </c>
      <c r="B11768" s="59">
        <v>1025.7935136000001</v>
      </c>
      <c r="C11768" s="59">
        <f t="shared" si="183"/>
        <v>1.0257935136</v>
      </c>
    </row>
    <row r="11769" spans="1:3" x14ac:dyDescent="0.2">
      <c r="A11769" s="61">
        <v>43071.770138888889</v>
      </c>
      <c r="B11769" s="59">
        <v>1025.8116834</v>
      </c>
      <c r="C11769" s="59">
        <f t="shared" si="183"/>
        <v>1.0258116834</v>
      </c>
    </row>
    <row r="11770" spans="1:3" x14ac:dyDescent="0.2">
      <c r="A11770" s="61">
        <v>43071.770833333336</v>
      </c>
      <c r="B11770" s="59">
        <v>1025.8019194000001</v>
      </c>
      <c r="C11770" s="59">
        <f t="shared" si="183"/>
        <v>1.0258019194000001</v>
      </c>
    </row>
    <row r="11771" spans="1:3" x14ac:dyDescent="0.2">
      <c r="A11771" s="61">
        <v>43071.771527777775</v>
      </c>
      <c r="B11771" s="59">
        <v>1025.8048679000001</v>
      </c>
      <c r="C11771" s="59">
        <f t="shared" si="183"/>
        <v>1.0258048679</v>
      </c>
    </row>
    <row r="11772" spans="1:3" x14ac:dyDescent="0.2">
      <c r="A11772" s="61">
        <v>43071.772222222222</v>
      </c>
      <c r="B11772" s="59">
        <v>1025.7941960999999</v>
      </c>
      <c r="C11772" s="59">
        <f t="shared" si="183"/>
        <v>1.0257941960999999</v>
      </c>
    </row>
    <row r="11773" spans="1:3" x14ac:dyDescent="0.2">
      <c r="A11773" s="61">
        <v>43071.772916666669</v>
      </c>
      <c r="B11773" s="59">
        <v>1025.8012844</v>
      </c>
      <c r="C11773" s="59">
        <f t="shared" si="183"/>
        <v>1.0258012844</v>
      </c>
    </row>
    <row r="11774" spans="1:3" x14ac:dyDescent="0.2">
      <c r="A11774" s="61">
        <v>43071.773611111108</v>
      </c>
      <c r="B11774" s="59">
        <v>1025.8291237999999</v>
      </c>
      <c r="C11774" s="59">
        <f t="shared" si="183"/>
        <v>1.0258291237999999</v>
      </c>
    </row>
    <row r="11775" spans="1:3" x14ac:dyDescent="0.2">
      <c r="A11775" s="61">
        <v>43071.774305555555</v>
      </c>
      <c r="B11775" s="59">
        <v>1025.8345049</v>
      </c>
      <c r="C11775" s="59">
        <f t="shared" si="183"/>
        <v>1.0258345048999999</v>
      </c>
    </row>
    <row r="11776" spans="1:3" x14ac:dyDescent="0.2">
      <c r="A11776" s="61">
        <v>43071.775000000001</v>
      </c>
      <c r="B11776" s="59">
        <v>1025.8088875000001</v>
      </c>
      <c r="C11776" s="59">
        <f t="shared" si="183"/>
        <v>1.0258088875</v>
      </c>
    </row>
    <row r="11777" spans="1:3" x14ac:dyDescent="0.2">
      <c r="A11777" s="61">
        <v>43071.775694444441</v>
      </c>
      <c r="B11777" s="59">
        <v>1025.8134608</v>
      </c>
      <c r="C11777" s="59">
        <f t="shared" si="183"/>
        <v>1.0258134608</v>
      </c>
    </row>
    <row r="11778" spans="1:3" x14ac:dyDescent="0.2">
      <c r="A11778" s="61">
        <v>43071.776388888888</v>
      </c>
      <c r="B11778" s="59">
        <v>1025.8074567000001</v>
      </c>
      <c r="C11778" s="59">
        <f t="shared" si="183"/>
        <v>1.0258074567000002</v>
      </c>
    </row>
    <row r="11779" spans="1:3" x14ac:dyDescent="0.2">
      <c r="A11779" s="61">
        <v>43071.777083333334</v>
      </c>
      <c r="B11779" s="59">
        <v>1025.8047302</v>
      </c>
      <c r="C11779" s="59">
        <f t="shared" ref="C11779:C11842" si="184">B11779/1000</f>
        <v>1.0258047302</v>
      </c>
    </row>
    <row r="11780" spans="1:3" x14ac:dyDescent="0.2">
      <c r="A11780" s="61">
        <v>43071.777777777781</v>
      </c>
      <c r="B11780" s="59">
        <v>1025.8151476</v>
      </c>
      <c r="C11780" s="59">
        <f t="shared" si="184"/>
        <v>1.0258151476000001</v>
      </c>
    </row>
    <row r="11781" spans="1:3" x14ac:dyDescent="0.2">
      <c r="A11781" s="61">
        <v>43071.77847222222</v>
      </c>
      <c r="B11781" s="59">
        <v>1025.804983</v>
      </c>
      <c r="C11781" s="59">
        <f t="shared" si="184"/>
        <v>1.025804983</v>
      </c>
    </row>
    <row r="11782" spans="1:3" x14ac:dyDescent="0.2">
      <c r="A11782" s="61">
        <v>43071.779166666667</v>
      </c>
      <c r="B11782" s="59">
        <v>1025.8252230000001</v>
      </c>
      <c r="C11782" s="59">
        <f t="shared" si="184"/>
        <v>1.025825223</v>
      </c>
    </row>
    <row r="11783" spans="1:3" x14ac:dyDescent="0.2">
      <c r="A11783" s="61">
        <v>43071.779861111114</v>
      </c>
      <c r="B11783" s="59">
        <v>1025.8371864000001</v>
      </c>
      <c r="C11783" s="59">
        <f t="shared" si="184"/>
        <v>1.0258371864</v>
      </c>
    </row>
    <row r="11784" spans="1:3" x14ac:dyDescent="0.2">
      <c r="A11784" s="61">
        <v>43071.780555555553</v>
      </c>
      <c r="B11784" s="59">
        <v>1025.8482243000001</v>
      </c>
      <c r="C11784" s="59">
        <f t="shared" si="184"/>
        <v>1.0258482243</v>
      </c>
    </row>
    <row r="11785" spans="1:3" x14ac:dyDescent="0.2">
      <c r="A11785" s="61">
        <v>43071.78125</v>
      </c>
      <c r="B11785" s="59">
        <v>1025.8148526</v>
      </c>
      <c r="C11785" s="59">
        <f t="shared" si="184"/>
        <v>1.0258148525999999</v>
      </c>
    </row>
    <row r="11786" spans="1:3" x14ac:dyDescent="0.2">
      <c r="A11786" s="61">
        <v>43071.781944444447</v>
      </c>
      <c r="B11786" s="59">
        <v>1025.8190106</v>
      </c>
      <c r="C11786" s="59">
        <f t="shared" si="184"/>
        <v>1.0258190106</v>
      </c>
    </row>
    <row r="11787" spans="1:3" x14ac:dyDescent="0.2">
      <c r="A11787" s="61">
        <v>43071.782638888886</v>
      </c>
      <c r="B11787" s="59">
        <v>1025.7883776000001</v>
      </c>
      <c r="C11787" s="59">
        <f t="shared" si="184"/>
        <v>1.0257883776000001</v>
      </c>
    </row>
    <row r="11788" spans="1:3" x14ac:dyDescent="0.2">
      <c r="A11788" s="61">
        <v>43071.783333333333</v>
      </c>
      <c r="B11788" s="59">
        <v>1025.7923224000001</v>
      </c>
      <c r="C11788" s="59">
        <f t="shared" si="184"/>
        <v>1.0257923224000001</v>
      </c>
    </row>
    <row r="11789" spans="1:3" x14ac:dyDescent="0.2">
      <c r="A11789" s="61">
        <v>43071.78402777778</v>
      </c>
      <c r="B11789" s="59">
        <v>1025.8105842</v>
      </c>
      <c r="C11789" s="59">
        <f t="shared" si="184"/>
        <v>1.0258105842</v>
      </c>
    </row>
    <row r="11790" spans="1:3" x14ac:dyDescent="0.2">
      <c r="A11790" s="61">
        <v>43071.784722222219</v>
      </c>
      <c r="B11790" s="59">
        <v>1025.8179599</v>
      </c>
      <c r="C11790" s="59">
        <f t="shared" si="184"/>
        <v>1.0258179598999999</v>
      </c>
    </row>
    <row r="11791" spans="1:3" x14ac:dyDescent="0.2">
      <c r="A11791" s="61">
        <v>43071.785416666666</v>
      </c>
      <c r="B11791" s="59">
        <v>1025.8201458999999</v>
      </c>
      <c r="C11791" s="59">
        <f t="shared" si="184"/>
        <v>1.0258201459</v>
      </c>
    </row>
    <row r="11792" spans="1:3" x14ac:dyDescent="0.2">
      <c r="A11792" s="61">
        <v>43071.786111111112</v>
      </c>
      <c r="B11792" s="59">
        <v>1025.8192254000001</v>
      </c>
      <c r="C11792" s="59">
        <f t="shared" si="184"/>
        <v>1.0258192254</v>
      </c>
    </row>
    <row r="11793" spans="1:3" x14ac:dyDescent="0.2">
      <c r="A11793" s="61">
        <v>43071.786805555559</v>
      </c>
      <c r="B11793" s="59">
        <v>1025.8275140999999</v>
      </c>
      <c r="C11793" s="59">
        <f t="shared" si="184"/>
        <v>1.0258275140999999</v>
      </c>
    </row>
    <row r="11794" spans="1:3" x14ac:dyDescent="0.2">
      <c r="A11794" s="61">
        <v>43071.787499999999</v>
      </c>
      <c r="B11794" s="59">
        <v>1025.8442932</v>
      </c>
      <c r="C11794" s="59">
        <f t="shared" si="184"/>
        <v>1.0258442932</v>
      </c>
    </row>
    <row r="11795" spans="1:3" x14ac:dyDescent="0.2">
      <c r="A11795" s="61">
        <v>43071.788194444445</v>
      </c>
      <c r="B11795" s="59">
        <v>1025.8451736</v>
      </c>
      <c r="C11795" s="59">
        <f t="shared" si="184"/>
        <v>1.0258451736</v>
      </c>
    </row>
    <row r="11796" spans="1:3" x14ac:dyDescent="0.2">
      <c r="A11796" s="61">
        <v>43071.788888888892</v>
      </c>
      <c r="B11796" s="59">
        <v>1025.8572706</v>
      </c>
      <c r="C11796" s="59">
        <f t="shared" si="184"/>
        <v>1.0258572706</v>
      </c>
    </row>
    <row r="11797" spans="1:3" x14ac:dyDescent="0.2">
      <c r="A11797" s="61">
        <v>43071.789583333331</v>
      </c>
      <c r="B11797" s="59">
        <v>1025.8594167000001</v>
      </c>
      <c r="C11797" s="59">
        <f t="shared" si="184"/>
        <v>1.0258594167000001</v>
      </c>
    </row>
    <row r="11798" spans="1:3" x14ac:dyDescent="0.2">
      <c r="A11798" s="61">
        <v>43071.790277777778</v>
      </c>
      <c r="B11798" s="59">
        <v>1025.8650971</v>
      </c>
      <c r="C11798" s="59">
        <f t="shared" si="184"/>
        <v>1.0258650971000001</v>
      </c>
    </row>
    <row r="11799" spans="1:3" x14ac:dyDescent="0.2">
      <c r="A11799" s="61">
        <v>43071.790972222225</v>
      </c>
      <c r="B11799" s="59">
        <v>1025.8559863999999</v>
      </c>
      <c r="C11799" s="59">
        <f t="shared" si="184"/>
        <v>1.0258559863999999</v>
      </c>
    </row>
    <row r="11800" spans="1:3" x14ac:dyDescent="0.2">
      <c r="A11800" s="61">
        <v>43071.791666666664</v>
      </c>
      <c r="B11800" s="59">
        <v>1025.8651933000001</v>
      </c>
      <c r="C11800" s="59">
        <f t="shared" si="184"/>
        <v>1.0258651933</v>
      </c>
    </row>
    <row r="11801" spans="1:3" x14ac:dyDescent="0.2">
      <c r="A11801" s="61">
        <v>43071.792361111111</v>
      </c>
      <c r="B11801" s="59">
        <v>1025.8975849000001</v>
      </c>
      <c r="C11801" s="59">
        <f t="shared" si="184"/>
        <v>1.0258975849</v>
      </c>
    </row>
    <row r="11802" spans="1:3" x14ac:dyDescent="0.2">
      <c r="A11802" s="61">
        <v>43071.793055555558</v>
      </c>
      <c r="B11802" s="59">
        <v>1025.9013391000001</v>
      </c>
      <c r="C11802" s="59">
        <f t="shared" si="184"/>
        <v>1.0259013391</v>
      </c>
    </row>
    <row r="11803" spans="1:3" x14ac:dyDescent="0.2">
      <c r="A11803" s="61">
        <v>43071.793749999997</v>
      </c>
      <c r="B11803" s="59">
        <v>1025.8885390999999</v>
      </c>
      <c r="C11803" s="59">
        <f t="shared" si="184"/>
        <v>1.0258885390999999</v>
      </c>
    </row>
    <row r="11804" spans="1:3" x14ac:dyDescent="0.2">
      <c r="A11804" s="61">
        <v>43071.794444444444</v>
      </c>
      <c r="B11804" s="59">
        <v>1025.8959895</v>
      </c>
      <c r="C11804" s="59">
        <f t="shared" si="184"/>
        <v>1.0258959894999999</v>
      </c>
    </row>
    <row r="11805" spans="1:3" x14ac:dyDescent="0.2">
      <c r="A11805" s="61">
        <v>43071.795138888891</v>
      </c>
      <c r="B11805" s="59">
        <v>1025.9296675000001</v>
      </c>
      <c r="C11805" s="59">
        <f t="shared" si="184"/>
        <v>1.0259296675</v>
      </c>
    </row>
    <row r="11806" spans="1:3" x14ac:dyDescent="0.2">
      <c r="A11806" s="61">
        <v>43071.79583333333</v>
      </c>
      <c r="B11806" s="59">
        <v>1025.9613959999999</v>
      </c>
      <c r="C11806" s="59">
        <f t="shared" si="184"/>
        <v>1.025961396</v>
      </c>
    </row>
    <row r="11807" spans="1:3" x14ac:dyDescent="0.2">
      <c r="A11807" s="61">
        <v>43071.796527777777</v>
      </c>
      <c r="B11807" s="59">
        <v>1025.9539896000001</v>
      </c>
      <c r="C11807" s="59">
        <f t="shared" si="184"/>
        <v>1.0259539896000001</v>
      </c>
    </row>
    <row r="11808" spans="1:3" x14ac:dyDescent="0.2">
      <c r="A11808" s="61">
        <v>43071.797222222223</v>
      </c>
      <c r="B11808" s="59">
        <v>1025.9715475</v>
      </c>
      <c r="C11808" s="59">
        <f t="shared" si="184"/>
        <v>1.0259715475</v>
      </c>
    </row>
    <row r="11809" spans="1:3" x14ac:dyDescent="0.2">
      <c r="A11809" s="61">
        <v>43071.79791666667</v>
      </c>
      <c r="B11809" s="59">
        <v>1025.9580080999999</v>
      </c>
      <c r="C11809" s="59">
        <f t="shared" si="184"/>
        <v>1.0259580080999999</v>
      </c>
    </row>
    <row r="11810" spans="1:3" x14ac:dyDescent="0.2">
      <c r="A11810" s="61">
        <v>43071.798611111109</v>
      </c>
      <c r="B11810" s="59">
        <v>1025.9430061</v>
      </c>
      <c r="C11810" s="59">
        <f t="shared" si="184"/>
        <v>1.0259430061000001</v>
      </c>
    </row>
    <row r="11811" spans="1:3" x14ac:dyDescent="0.2">
      <c r="A11811" s="61">
        <v>43071.799305555556</v>
      </c>
      <c r="B11811" s="59">
        <v>1025.9358594</v>
      </c>
      <c r="C11811" s="59">
        <f t="shared" si="184"/>
        <v>1.0259358594000001</v>
      </c>
    </row>
    <row r="11812" spans="1:3" x14ac:dyDescent="0.2">
      <c r="A11812" s="61">
        <v>43071.8</v>
      </c>
      <c r="B11812" s="59">
        <v>1025.9233114000001</v>
      </c>
      <c r="C11812" s="59">
        <f t="shared" si="184"/>
        <v>1.0259233114000001</v>
      </c>
    </row>
    <row r="11813" spans="1:3" x14ac:dyDescent="0.2">
      <c r="A11813" s="61">
        <v>43071.800694444442</v>
      </c>
      <c r="B11813" s="59">
        <v>1025.9077187</v>
      </c>
      <c r="C11813" s="59">
        <f t="shared" si="184"/>
        <v>1.0259077187000001</v>
      </c>
    </row>
    <row r="11814" spans="1:3" x14ac:dyDescent="0.2">
      <c r="A11814" s="61">
        <v>43071.801388888889</v>
      </c>
      <c r="B11814" s="59">
        <v>1025.9020430999999</v>
      </c>
      <c r="C11814" s="59">
        <f t="shared" si="184"/>
        <v>1.0259020430999999</v>
      </c>
    </row>
    <row r="11815" spans="1:3" x14ac:dyDescent="0.2">
      <c r="A11815" s="61">
        <v>43071.802083333336</v>
      </c>
      <c r="B11815" s="59">
        <v>1025.9016756999999</v>
      </c>
      <c r="C11815" s="59">
        <f t="shared" si="184"/>
        <v>1.0259016756999999</v>
      </c>
    </row>
    <row r="11816" spans="1:3" x14ac:dyDescent="0.2">
      <c r="A11816" s="61">
        <v>43071.802777777775</v>
      </c>
      <c r="B11816" s="59">
        <v>1025.9577051000001</v>
      </c>
      <c r="C11816" s="59">
        <f t="shared" si="184"/>
        <v>1.0259577051000002</v>
      </c>
    </row>
    <row r="11817" spans="1:3" x14ac:dyDescent="0.2">
      <c r="A11817" s="61">
        <v>43071.803472222222</v>
      </c>
      <c r="B11817" s="59">
        <v>1025.9329276000001</v>
      </c>
      <c r="C11817" s="59">
        <f t="shared" si="184"/>
        <v>1.0259329276</v>
      </c>
    </row>
    <row r="11818" spans="1:3" x14ac:dyDescent="0.2">
      <c r="A11818" s="61">
        <v>43071.804166666669</v>
      </c>
      <c r="B11818" s="59">
        <v>1025.9311832999999</v>
      </c>
      <c r="C11818" s="59">
        <f t="shared" si="184"/>
        <v>1.0259311833</v>
      </c>
    </row>
    <row r="11819" spans="1:3" x14ac:dyDescent="0.2">
      <c r="A11819" s="61">
        <v>43071.804861111108</v>
      </c>
      <c r="B11819" s="59">
        <v>1025.9367929</v>
      </c>
      <c r="C11819" s="59">
        <f t="shared" si="184"/>
        <v>1.0259367929000001</v>
      </c>
    </row>
    <row r="11820" spans="1:3" x14ac:dyDescent="0.2">
      <c r="A11820" s="61">
        <v>43071.805555555555</v>
      </c>
      <c r="B11820" s="59">
        <v>1025.9408668999999</v>
      </c>
      <c r="C11820" s="59">
        <f t="shared" si="184"/>
        <v>1.0259408668999999</v>
      </c>
    </row>
    <row r="11821" spans="1:3" x14ac:dyDescent="0.2">
      <c r="A11821" s="61">
        <v>43071.806250000001</v>
      </c>
      <c r="B11821" s="59">
        <v>1025.9419806000001</v>
      </c>
      <c r="C11821" s="59">
        <f t="shared" si="184"/>
        <v>1.0259419806000001</v>
      </c>
    </row>
    <row r="11822" spans="1:3" x14ac:dyDescent="0.2">
      <c r="A11822" s="61">
        <v>43071.806944444441</v>
      </c>
      <c r="B11822" s="59">
        <v>1025.9399335999999</v>
      </c>
      <c r="C11822" s="59">
        <f t="shared" si="184"/>
        <v>1.0259399335999999</v>
      </c>
    </row>
    <row r="11823" spans="1:3" x14ac:dyDescent="0.2">
      <c r="A11823" s="61">
        <v>43071.807638888888</v>
      </c>
      <c r="B11823" s="59">
        <v>1025.9393152</v>
      </c>
      <c r="C11823" s="59">
        <f t="shared" si="184"/>
        <v>1.0259393152</v>
      </c>
    </row>
    <row r="11824" spans="1:3" x14ac:dyDescent="0.2">
      <c r="A11824" s="61">
        <v>43071.808333333334</v>
      </c>
      <c r="B11824" s="59">
        <v>1025.9689848999999</v>
      </c>
      <c r="C11824" s="59">
        <f t="shared" si="184"/>
        <v>1.0259689849</v>
      </c>
    </row>
    <row r="11825" spans="1:3" x14ac:dyDescent="0.2">
      <c r="A11825" s="61">
        <v>43071.809027777781</v>
      </c>
      <c r="B11825" s="59">
        <v>1025.9977042999999</v>
      </c>
      <c r="C11825" s="59">
        <f t="shared" si="184"/>
        <v>1.0259977042999999</v>
      </c>
    </row>
    <row r="11826" spans="1:3" x14ac:dyDescent="0.2">
      <c r="A11826" s="61">
        <v>43071.80972222222</v>
      </c>
      <c r="B11826" s="59">
        <v>1026.0049638</v>
      </c>
      <c r="C11826" s="59">
        <f t="shared" si="184"/>
        <v>1.0260049637999999</v>
      </c>
    </row>
    <row r="11827" spans="1:3" x14ac:dyDescent="0.2">
      <c r="A11827" s="61">
        <v>43071.810416666667</v>
      </c>
      <c r="B11827" s="59">
        <v>1025.9996169000001</v>
      </c>
      <c r="C11827" s="59">
        <f t="shared" si="184"/>
        <v>1.0259996169000001</v>
      </c>
    </row>
    <row r="11828" spans="1:3" x14ac:dyDescent="0.2">
      <c r="A11828" s="61">
        <v>43071.811111111114</v>
      </c>
      <c r="B11828" s="59">
        <v>1026.0033178000001</v>
      </c>
      <c r="C11828" s="59">
        <f t="shared" si="184"/>
        <v>1.0260033178000001</v>
      </c>
    </row>
    <row r="11829" spans="1:3" x14ac:dyDescent="0.2">
      <c r="A11829" s="61">
        <v>43071.811805555553</v>
      </c>
      <c r="B11829" s="59">
        <v>1026.0135322000001</v>
      </c>
      <c r="C11829" s="59">
        <f t="shared" si="184"/>
        <v>1.0260135322000001</v>
      </c>
    </row>
    <row r="11830" spans="1:3" x14ac:dyDescent="0.2">
      <c r="A11830" s="61">
        <v>43071.8125</v>
      </c>
      <c r="B11830" s="59">
        <v>1026.0240965999999</v>
      </c>
      <c r="C11830" s="59">
        <f t="shared" si="184"/>
        <v>1.0260240965999998</v>
      </c>
    </row>
    <row r="11831" spans="1:3" x14ac:dyDescent="0.2">
      <c r="A11831" s="61">
        <v>43071.813194444447</v>
      </c>
      <c r="B11831" s="59">
        <v>1026.0164646999999</v>
      </c>
      <c r="C11831" s="59">
        <f t="shared" si="184"/>
        <v>1.0260164646999999</v>
      </c>
    </row>
    <row r="11832" spans="1:3" x14ac:dyDescent="0.2">
      <c r="A11832" s="61">
        <v>43071.813888888886</v>
      </c>
      <c r="B11832" s="59">
        <v>1026.0039678000001</v>
      </c>
      <c r="C11832" s="59">
        <f t="shared" si="184"/>
        <v>1.0260039678000001</v>
      </c>
    </row>
    <row r="11833" spans="1:3" x14ac:dyDescent="0.2">
      <c r="A11833" s="61">
        <v>43071.814583333333</v>
      </c>
      <c r="B11833" s="59">
        <v>1026.0144863999999</v>
      </c>
      <c r="C11833" s="59">
        <f t="shared" si="184"/>
        <v>1.0260144863999998</v>
      </c>
    </row>
    <row r="11834" spans="1:3" x14ac:dyDescent="0.2">
      <c r="A11834" s="61">
        <v>43071.81527777778</v>
      </c>
      <c r="B11834" s="59">
        <v>1026.0078840000001</v>
      </c>
      <c r="C11834" s="59">
        <f t="shared" si="184"/>
        <v>1.0260078840000002</v>
      </c>
    </row>
    <row r="11835" spans="1:3" x14ac:dyDescent="0.2">
      <c r="A11835" s="61">
        <v>43071.815972222219</v>
      </c>
      <c r="B11835" s="59">
        <v>1025.9890347999999</v>
      </c>
      <c r="C11835" s="59">
        <f t="shared" si="184"/>
        <v>1.0259890347999998</v>
      </c>
    </row>
    <row r="11836" spans="1:3" x14ac:dyDescent="0.2">
      <c r="A11836" s="61">
        <v>43071.816666666666</v>
      </c>
      <c r="B11836" s="59">
        <v>1025.9669285</v>
      </c>
      <c r="C11836" s="59">
        <f t="shared" si="184"/>
        <v>1.0259669284999999</v>
      </c>
    </row>
    <row r="11837" spans="1:3" x14ac:dyDescent="0.2">
      <c r="A11837" s="61">
        <v>43071.817361111112</v>
      </c>
      <c r="B11837" s="59">
        <v>1025.9465418</v>
      </c>
      <c r="C11837" s="59">
        <f t="shared" si="184"/>
        <v>1.0259465418</v>
      </c>
    </row>
    <row r="11838" spans="1:3" x14ac:dyDescent="0.2">
      <c r="A11838" s="61">
        <v>43071.818055555559</v>
      </c>
      <c r="B11838" s="59">
        <v>1025.9210572</v>
      </c>
      <c r="C11838" s="59">
        <f t="shared" si="184"/>
        <v>1.0259210571999999</v>
      </c>
    </row>
    <row r="11839" spans="1:3" x14ac:dyDescent="0.2">
      <c r="A11839" s="61">
        <v>43071.818749999999</v>
      </c>
      <c r="B11839" s="59">
        <v>1025.8972458000001</v>
      </c>
      <c r="C11839" s="59">
        <f t="shared" si="184"/>
        <v>1.0258972458</v>
      </c>
    </row>
    <row r="11840" spans="1:3" x14ac:dyDescent="0.2">
      <c r="A11840" s="61">
        <v>43071.819444444445</v>
      </c>
      <c r="B11840" s="59">
        <v>1025.9071289999999</v>
      </c>
      <c r="C11840" s="59">
        <f t="shared" si="184"/>
        <v>1.0259071289999999</v>
      </c>
    </row>
    <row r="11841" spans="1:3" x14ac:dyDescent="0.2">
      <c r="A11841" s="61">
        <v>43071.820138888892</v>
      </c>
      <c r="B11841" s="59">
        <v>1025.8992954</v>
      </c>
      <c r="C11841" s="59">
        <f t="shared" si="184"/>
        <v>1.0258992954000001</v>
      </c>
    </row>
    <row r="11842" spans="1:3" x14ac:dyDescent="0.2">
      <c r="A11842" s="61">
        <v>43071.820833333331</v>
      </c>
      <c r="B11842" s="59">
        <v>1025.9069549000001</v>
      </c>
      <c r="C11842" s="59">
        <f t="shared" si="184"/>
        <v>1.0259069549000002</v>
      </c>
    </row>
    <row r="11843" spans="1:3" x14ac:dyDescent="0.2">
      <c r="A11843" s="61">
        <v>43071.821527777778</v>
      </c>
      <c r="B11843" s="59">
        <v>1025.8958752999999</v>
      </c>
      <c r="C11843" s="59">
        <f t="shared" ref="C11843:C11906" si="185">B11843/1000</f>
        <v>1.0258958753</v>
      </c>
    </row>
    <row r="11844" spans="1:3" x14ac:dyDescent="0.2">
      <c r="A11844" s="61">
        <v>43071.822222222225</v>
      </c>
      <c r="B11844" s="59">
        <v>1025.9024366000001</v>
      </c>
      <c r="C11844" s="59">
        <f t="shared" si="185"/>
        <v>1.0259024366</v>
      </c>
    </row>
    <row r="11845" spans="1:3" x14ac:dyDescent="0.2">
      <c r="A11845" s="61">
        <v>43071.822916666664</v>
      </c>
      <c r="B11845" s="59">
        <v>1025.8885347</v>
      </c>
      <c r="C11845" s="59">
        <f t="shared" si="185"/>
        <v>1.0258885347</v>
      </c>
    </row>
    <row r="11846" spans="1:3" x14ac:dyDescent="0.2">
      <c r="A11846" s="61">
        <v>43071.823611111111</v>
      </c>
      <c r="B11846" s="59">
        <v>1025.8996285000001</v>
      </c>
      <c r="C11846" s="59">
        <f t="shared" si="185"/>
        <v>1.0258996285000002</v>
      </c>
    </row>
    <row r="11847" spans="1:3" x14ac:dyDescent="0.2">
      <c r="A11847" s="61">
        <v>43071.824305555558</v>
      </c>
      <c r="B11847" s="59">
        <v>1025.9138794</v>
      </c>
      <c r="C11847" s="59">
        <f t="shared" si="185"/>
        <v>1.0259138794</v>
      </c>
    </row>
    <row r="11848" spans="1:3" x14ac:dyDescent="0.2">
      <c r="A11848" s="61">
        <v>43071.824999999997</v>
      </c>
      <c r="B11848" s="59">
        <v>1025.9181004</v>
      </c>
      <c r="C11848" s="59">
        <f t="shared" si="185"/>
        <v>1.0259181004</v>
      </c>
    </row>
    <row r="11849" spans="1:3" x14ac:dyDescent="0.2">
      <c r="A11849" s="61">
        <v>43071.825694444444</v>
      </c>
      <c r="B11849" s="59">
        <v>1025.9072627</v>
      </c>
      <c r="C11849" s="59">
        <f t="shared" si="185"/>
        <v>1.0259072627000001</v>
      </c>
    </row>
    <row r="11850" spans="1:3" x14ac:dyDescent="0.2">
      <c r="A11850" s="61">
        <v>43071.826388888891</v>
      </c>
      <c r="B11850" s="59">
        <v>1025.9225647999999</v>
      </c>
      <c r="C11850" s="59">
        <f t="shared" si="185"/>
        <v>1.0259225647999999</v>
      </c>
    </row>
    <row r="11851" spans="1:3" x14ac:dyDescent="0.2">
      <c r="A11851" s="61">
        <v>43071.82708333333</v>
      </c>
      <c r="B11851" s="59">
        <v>1025.9623145999999</v>
      </c>
      <c r="C11851" s="59">
        <f t="shared" si="185"/>
        <v>1.0259623145999999</v>
      </c>
    </row>
    <row r="11852" spans="1:3" x14ac:dyDescent="0.2">
      <c r="A11852" s="61">
        <v>43071.827777777777</v>
      </c>
      <c r="B11852" s="59">
        <v>1025.9980871</v>
      </c>
      <c r="C11852" s="59">
        <f t="shared" si="185"/>
        <v>1.0259980871000001</v>
      </c>
    </row>
    <row r="11853" spans="1:3" x14ac:dyDescent="0.2">
      <c r="A11853" s="61">
        <v>43071.828472222223</v>
      </c>
      <c r="B11853" s="59">
        <v>1025.9981826000001</v>
      </c>
      <c r="C11853" s="59">
        <f t="shared" si="185"/>
        <v>1.0259981826</v>
      </c>
    </row>
    <row r="11854" spans="1:3" x14ac:dyDescent="0.2">
      <c r="A11854" s="61">
        <v>43071.82916666667</v>
      </c>
      <c r="B11854" s="59">
        <v>1025.9895550000001</v>
      </c>
      <c r="C11854" s="59">
        <f t="shared" si="185"/>
        <v>1.0259895550000002</v>
      </c>
    </row>
    <row r="11855" spans="1:3" x14ac:dyDescent="0.2">
      <c r="A11855" s="61">
        <v>43071.829861111109</v>
      </c>
      <c r="B11855" s="59">
        <v>1026.0105013</v>
      </c>
      <c r="C11855" s="59">
        <f t="shared" si="185"/>
        <v>1.0260105013</v>
      </c>
    </row>
    <row r="11856" spans="1:3" x14ac:dyDescent="0.2">
      <c r="A11856" s="61">
        <v>43071.830555555556</v>
      </c>
      <c r="B11856" s="59">
        <v>1026.0160364000001</v>
      </c>
      <c r="C11856" s="59">
        <f t="shared" si="185"/>
        <v>1.0260160364000002</v>
      </c>
    </row>
    <row r="11857" spans="1:3" x14ac:dyDescent="0.2">
      <c r="A11857" s="61">
        <v>43071.831250000003</v>
      </c>
      <c r="B11857" s="59">
        <v>1026.0178897999999</v>
      </c>
      <c r="C11857" s="59">
        <f t="shared" si="185"/>
        <v>1.0260178897999999</v>
      </c>
    </row>
    <row r="11858" spans="1:3" x14ac:dyDescent="0.2">
      <c r="A11858" s="61">
        <v>43071.831944444442</v>
      </c>
      <c r="B11858" s="59">
        <v>1026.0197502999999</v>
      </c>
      <c r="C11858" s="59">
        <f t="shared" si="185"/>
        <v>1.0260197502999999</v>
      </c>
    </row>
    <row r="11859" spans="1:3" x14ac:dyDescent="0.2">
      <c r="A11859" s="61">
        <v>43071.832638888889</v>
      </c>
      <c r="B11859" s="59">
        <v>1026.020358</v>
      </c>
      <c r="C11859" s="59">
        <f t="shared" si="185"/>
        <v>1.026020358</v>
      </c>
    </row>
    <row r="11860" spans="1:3" x14ac:dyDescent="0.2">
      <c r="A11860" s="61">
        <v>43071.833333333336</v>
      </c>
      <c r="B11860" s="59">
        <v>1025.9911147</v>
      </c>
      <c r="C11860" s="59">
        <f t="shared" si="185"/>
        <v>1.0259911147</v>
      </c>
    </row>
    <row r="11861" spans="1:3" x14ac:dyDescent="0.2">
      <c r="A11861" s="61">
        <v>43071.834027777775</v>
      </c>
      <c r="B11861" s="59">
        <v>1025.9742355000001</v>
      </c>
      <c r="C11861" s="59">
        <f t="shared" si="185"/>
        <v>1.0259742355000001</v>
      </c>
    </row>
    <row r="11862" spans="1:3" x14ac:dyDescent="0.2">
      <c r="A11862" s="61">
        <v>43071.834722222222</v>
      </c>
      <c r="B11862" s="59">
        <v>1025.9693405999999</v>
      </c>
      <c r="C11862" s="59">
        <f t="shared" si="185"/>
        <v>1.0259693405999999</v>
      </c>
    </row>
    <row r="11863" spans="1:3" x14ac:dyDescent="0.2">
      <c r="A11863" s="61">
        <v>43071.835416666669</v>
      </c>
      <c r="B11863" s="59">
        <v>1025.9445828</v>
      </c>
      <c r="C11863" s="59">
        <f t="shared" si="185"/>
        <v>1.0259445828</v>
      </c>
    </row>
    <row r="11864" spans="1:3" x14ac:dyDescent="0.2">
      <c r="A11864" s="61">
        <v>43071.836111111108</v>
      </c>
      <c r="B11864" s="59">
        <v>1025.9421548</v>
      </c>
      <c r="C11864" s="59">
        <f t="shared" si="185"/>
        <v>1.0259421548000001</v>
      </c>
    </row>
    <row r="11865" spans="1:3" x14ac:dyDescent="0.2">
      <c r="A11865" s="61">
        <v>43071.836805555555</v>
      </c>
      <c r="B11865" s="59">
        <v>1025.9426123999999</v>
      </c>
      <c r="C11865" s="59">
        <f t="shared" si="185"/>
        <v>1.0259426124</v>
      </c>
    </row>
    <row r="11866" spans="1:3" x14ac:dyDescent="0.2">
      <c r="A11866" s="61">
        <v>43071.837500000001</v>
      </c>
      <c r="B11866" s="59">
        <v>1025.9382218000001</v>
      </c>
      <c r="C11866" s="59">
        <f t="shared" si="185"/>
        <v>1.0259382218000002</v>
      </c>
    </row>
    <row r="11867" spans="1:3" x14ac:dyDescent="0.2">
      <c r="A11867" s="61">
        <v>43071.838194444441</v>
      </c>
      <c r="B11867" s="59">
        <v>1025.9200436000001</v>
      </c>
      <c r="C11867" s="59">
        <f t="shared" si="185"/>
        <v>1.0259200436</v>
      </c>
    </row>
    <row r="11868" spans="1:3" x14ac:dyDescent="0.2">
      <c r="A11868" s="61">
        <v>43071.838888888888</v>
      </c>
      <c r="B11868" s="59">
        <v>1025.9386830999999</v>
      </c>
      <c r="C11868" s="59">
        <f t="shared" si="185"/>
        <v>1.0259386830999999</v>
      </c>
    </row>
    <row r="11869" spans="1:3" x14ac:dyDescent="0.2">
      <c r="A11869" s="61">
        <v>43071.839583333334</v>
      </c>
      <c r="B11869" s="59">
        <v>1025.9333423</v>
      </c>
      <c r="C11869" s="59">
        <f t="shared" si="185"/>
        <v>1.0259333423000001</v>
      </c>
    </row>
    <row r="11870" spans="1:3" x14ac:dyDescent="0.2">
      <c r="A11870" s="61">
        <v>43071.840277777781</v>
      </c>
      <c r="B11870" s="59">
        <v>1025.913031</v>
      </c>
      <c r="C11870" s="59">
        <f t="shared" si="185"/>
        <v>1.025913031</v>
      </c>
    </row>
    <row r="11871" spans="1:3" x14ac:dyDescent="0.2">
      <c r="A11871" s="61">
        <v>43071.84097222222</v>
      </c>
      <c r="B11871" s="59">
        <v>1025.9208054999999</v>
      </c>
      <c r="C11871" s="59">
        <f t="shared" si="185"/>
        <v>1.0259208055</v>
      </c>
    </row>
    <row r="11872" spans="1:3" x14ac:dyDescent="0.2">
      <c r="A11872" s="61">
        <v>43071.841666666667</v>
      </c>
      <c r="B11872" s="59">
        <v>1025.9284674999999</v>
      </c>
      <c r="C11872" s="59">
        <f t="shared" si="185"/>
        <v>1.0259284675</v>
      </c>
    </row>
    <row r="11873" spans="1:3" x14ac:dyDescent="0.2">
      <c r="A11873" s="61">
        <v>43071.842361111114</v>
      </c>
      <c r="B11873" s="59">
        <v>1025.9569039999999</v>
      </c>
      <c r="C11873" s="59">
        <f t="shared" si="185"/>
        <v>1.0259569039999998</v>
      </c>
    </row>
    <row r="11874" spans="1:3" x14ac:dyDescent="0.2">
      <c r="A11874" s="61">
        <v>43071.843055555553</v>
      </c>
      <c r="B11874" s="59">
        <v>1025.9620523999999</v>
      </c>
      <c r="C11874" s="59">
        <f t="shared" si="185"/>
        <v>1.0259620523999999</v>
      </c>
    </row>
    <row r="11875" spans="1:3" x14ac:dyDescent="0.2">
      <c r="A11875" s="61">
        <v>43071.84375</v>
      </c>
      <c r="B11875" s="59">
        <v>1025.9615432999999</v>
      </c>
      <c r="C11875" s="59">
        <f t="shared" si="185"/>
        <v>1.0259615433</v>
      </c>
    </row>
    <row r="11876" spans="1:3" x14ac:dyDescent="0.2">
      <c r="A11876" s="61">
        <v>43071.844444444447</v>
      </c>
      <c r="B11876" s="59">
        <v>1025.9549191999999</v>
      </c>
      <c r="C11876" s="59">
        <f t="shared" si="185"/>
        <v>1.0259549191999999</v>
      </c>
    </row>
    <row r="11877" spans="1:3" x14ac:dyDescent="0.2">
      <c r="A11877" s="61">
        <v>43071.845138888886</v>
      </c>
      <c r="B11877" s="59">
        <v>1025.9435546</v>
      </c>
      <c r="C11877" s="59">
        <f t="shared" si="185"/>
        <v>1.0259435546</v>
      </c>
    </row>
    <row r="11878" spans="1:3" x14ac:dyDescent="0.2">
      <c r="A11878" s="61">
        <v>43071.845833333333</v>
      </c>
      <c r="B11878" s="59">
        <v>1025.9488795</v>
      </c>
      <c r="C11878" s="59">
        <f t="shared" si="185"/>
        <v>1.0259488795</v>
      </c>
    </row>
    <row r="11879" spans="1:3" x14ac:dyDescent="0.2">
      <c r="A11879" s="61">
        <v>43071.84652777778</v>
      </c>
      <c r="B11879" s="59">
        <v>1025.9294207</v>
      </c>
      <c r="C11879" s="59">
        <f t="shared" si="185"/>
        <v>1.0259294207</v>
      </c>
    </row>
    <row r="11880" spans="1:3" x14ac:dyDescent="0.2">
      <c r="A11880" s="61">
        <v>43071.847222222219</v>
      </c>
      <c r="B11880" s="59">
        <v>1025.9210318</v>
      </c>
      <c r="C11880" s="59">
        <f t="shared" si="185"/>
        <v>1.0259210318</v>
      </c>
    </row>
    <row r="11881" spans="1:3" x14ac:dyDescent="0.2">
      <c r="A11881" s="61">
        <v>43071.847916666666</v>
      </c>
      <c r="B11881" s="59">
        <v>1025.9239371000001</v>
      </c>
      <c r="C11881" s="59">
        <f t="shared" si="185"/>
        <v>1.0259239371000002</v>
      </c>
    </row>
    <row r="11882" spans="1:3" x14ac:dyDescent="0.2">
      <c r="A11882" s="61">
        <v>43071.848611111112</v>
      </c>
      <c r="B11882" s="59">
        <v>1025.906483</v>
      </c>
      <c r="C11882" s="59">
        <f t="shared" si="185"/>
        <v>1.025906483</v>
      </c>
    </row>
    <row r="11883" spans="1:3" x14ac:dyDescent="0.2">
      <c r="A11883" s="61">
        <v>43071.849305555559</v>
      </c>
      <c r="B11883" s="59">
        <v>1025.8995636</v>
      </c>
      <c r="C11883" s="59">
        <f t="shared" si="185"/>
        <v>1.0258995635999999</v>
      </c>
    </row>
    <row r="11884" spans="1:3" x14ac:dyDescent="0.2">
      <c r="A11884" s="61">
        <v>43071.85</v>
      </c>
      <c r="B11884" s="59">
        <v>1025.9162423</v>
      </c>
      <c r="C11884" s="59">
        <f t="shared" si="185"/>
        <v>1.0259162423000001</v>
      </c>
    </row>
    <row r="11885" spans="1:3" x14ac:dyDescent="0.2">
      <c r="A11885" s="61">
        <v>43071.850694444445</v>
      </c>
      <c r="B11885" s="59">
        <v>1025.9151523999999</v>
      </c>
      <c r="C11885" s="59">
        <f t="shared" si="185"/>
        <v>1.0259151523999999</v>
      </c>
    </row>
    <row r="11886" spans="1:3" x14ac:dyDescent="0.2">
      <c r="A11886" s="61">
        <v>43071.851388888892</v>
      </c>
      <c r="B11886" s="59">
        <v>1025.9096179000001</v>
      </c>
      <c r="C11886" s="59">
        <f t="shared" si="185"/>
        <v>1.0259096179</v>
      </c>
    </row>
    <row r="11887" spans="1:3" x14ac:dyDescent="0.2">
      <c r="A11887" s="61">
        <v>43071.852083333331</v>
      </c>
      <c r="B11887" s="59">
        <v>1025.8932152</v>
      </c>
      <c r="C11887" s="59">
        <f t="shared" si="185"/>
        <v>1.0258932152</v>
      </c>
    </row>
    <row r="11888" spans="1:3" x14ac:dyDescent="0.2">
      <c r="A11888" s="61">
        <v>43071.852777777778</v>
      </c>
      <c r="B11888" s="59">
        <v>1025.8818685000001</v>
      </c>
      <c r="C11888" s="59">
        <f t="shared" si="185"/>
        <v>1.0258818685000002</v>
      </c>
    </row>
    <row r="11889" spans="1:3" x14ac:dyDescent="0.2">
      <c r="A11889" s="61">
        <v>43071.853472222225</v>
      </c>
      <c r="B11889" s="59">
        <v>1025.8832388999999</v>
      </c>
      <c r="C11889" s="59">
        <f t="shared" si="185"/>
        <v>1.0258832388999999</v>
      </c>
    </row>
    <row r="11890" spans="1:3" x14ac:dyDescent="0.2">
      <c r="A11890" s="61">
        <v>43071.854166666664</v>
      </c>
      <c r="B11890" s="59">
        <v>1025.8964202</v>
      </c>
      <c r="C11890" s="59">
        <f t="shared" si="185"/>
        <v>1.0258964202</v>
      </c>
    </row>
    <row r="11891" spans="1:3" x14ac:dyDescent="0.2">
      <c r="A11891" s="61">
        <v>43071.854861111111</v>
      </c>
      <c r="B11891" s="59">
        <v>1025.8894639</v>
      </c>
      <c r="C11891" s="59">
        <f t="shared" si="185"/>
        <v>1.0258894639</v>
      </c>
    </row>
    <row r="11892" spans="1:3" x14ac:dyDescent="0.2">
      <c r="A11892" s="61">
        <v>43071.855555555558</v>
      </c>
      <c r="B11892" s="59">
        <v>1025.8749250000001</v>
      </c>
      <c r="C11892" s="59">
        <f t="shared" si="185"/>
        <v>1.0258749250000001</v>
      </c>
    </row>
    <row r="11893" spans="1:3" x14ac:dyDescent="0.2">
      <c r="A11893" s="61">
        <v>43071.856249999997</v>
      </c>
      <c r="B11893" s="59">
        <v>1025.8652684000001</v>
      </c>
      <c r="C11893" s="59">
        <f t="shared" si="185"/>
        <v>1.0258652684</v>
      </c>
    </row>
    <row r="11894" spans="1:3" x14ac:dyDescent="0.2">
      <c r="A11894" s="61">
        <v>43071.856944444444</v>
      </c>
      <c r="B11894" s="59">
        <v>1025.8655871000001</v>
      </c>
      <c r="C11894" s="59">
        <f t="shared" si="185"/>
        <v>1.0258655871</v>
      </c>
    </row>
    <row r="11895" spans="1:3" x14ac:dyDescent="0.2">
      <c r="A11895" s="61">
        <v>43071.857638888891</v>
      </c>
      <c r="B11895" s="59">
        <v>1025.8897371</v>
      </c>
      <c r="C11895" s="59">
        <f t="shared" si="185"/>
        <v>1.0258897371</v>
      </c>
    </row>
    <row r="11896" spans="1:3" x14ac:dyDescent="0.2">
      <c r="A11896" s="61">
        <v>43071.85833333333</v>
      </c>
      <c r="B11896" s="59">
        <v>1025.8835102</v>
      </c>
      <c r="C11896" s="59">
        <f t="shared" si="185"/>
        <v>1.0258835102000001</v>
      </c>
    </row>
    <row r="11897" spans="1:3" x14ac:dyDescent="0.2">
      <c r="A11897" s="61">
        <v>43071.859027777777</v>
      </c>
      <c r="B11897" s="59">
        <v>1025.8836739000001</v>
      </c>
      <c r="C11897" s="59">
        <f t="shared" si="185"/>
        <v>1.0258836739000001</v>
      </c>
    </row>
    <row r="11898" spans="1:3" x14ac:dyDescent="0.2">
      <c r="A11898" s="61">
        <v>43071.859722222223</v>
      </c>
      <c r="B11898" s="59">
        <v>1025.8724818999999</v>
      </c>
      <c r="C11898" s="59">
        <f t="shared" si="185"/>
        <v>1.0258724819</v>
      </c>
    </row>
    <row r="11899" spans="1:3" x14ac:dyDescent="0.2">
      <c r="A11899" s="61">
        <v>43071.86041666667</v>
      </c>
      <c r="B11899" s="59">
        <v>1025.8717386000001</v>
      </c>
      <c r="C11899" s="59">
        <f t="shared" si="185"/>
        <v>1.0258717386</v>
      </c>
    </row>
    <row r="11900" spans="1:3" x14ac:dyDescent="0.2">
      <c r="A11900" s="61">
        <v>43071.861111111109</v>
      </c>
      <c r="B11900" s="59">
        <v>1025.8572247</v>
      </c>
      <c r="C11900" s="59">
        <f t="shared" si="185"/>
        <v>1.0258572247</v>
      </c>
    </row>
    <row r="11901" spans="1:3" x14ac:dyDescent="0.2">
      <c r="A11901" s="61">
        <v>43071.861805555556</v>
      </c>
      <c r="B11901" s="59">
        <v>1025.8544925000001</v>
      </c>
      <c r="C11901" s="59">
        <f t="shared" si="185"/>
        <v>1.0258544925000002</v>
      </c>
    </row>
    <row r="11902" spans="1:3" x14ac:dyDescent="0.2">
      <c r="A11902" s="61">
        <v>43071.862500000003</v>
      </c>
      <c r="B11902" s="59">
        <v>1025.8462614</v>
      </c>
      <c r="C11902" s="59">
        <f t="shared" si="185"/>
        <v>1.0258462613999999</v>
      </c>
    </row>
    <row r="11903" spans="1:3" x14ac:dyDescent="0.2">
      <c r="A11903" s="61">
        <v>43071.863194444442</v>
      </c>
      <c r="B11903" s="59">
        <v>1025.8454564000001</v>
      </c>
      <c r="C11903" s="59">
        <f t="shared" si="185"/>
        <v>1.0258454564000001</v>
      </c>
    </row>
    <row r="11904" spans="1:3" x14ac:dyDescent="0.2">
      <c r="A11904" s="61">
        <v>43071.863888888889</v>
      </c>
      <c r="B11904" s="59">
        <v>1025.8458038000001</v>
      </c>
      <c r="C11904" s="59">
        <f t="shared" si="185"/>
        <v>1.0258458038</v>
      </c>
    </row>
    <row r="11905" spans="1:3" x14ac:dyDescent="0.2">
      <c r="A11905" s="61">
        <v>43071.864583333336</v>
      </c>
      <c r="B11905" s="59">
        <v>1025.8607391</v>
      </c>
      <c r="C11905" s="59">
        <f t="shared" si="185"/>
        <v>1.0258607391000001</v>
      </c>
    </row>
    <row r="11906" spans="1:3" x14ac:dyDescent="0.2">
      <c r="A11906" s="61">
        <v>43071.865277777775</v>
      </c>
      <c r="B11906" s="59">
        <v>1025.8707294000001</v>
      </c>
      <c r="C11906" s="59">
        <f t="shared" si="185"/>
        <v>1.0258707294</v>
      </c>
    </row>
    <row r="11907" spans="1:3" x14ac:dyDescent="0.2">
      <c r="A11907" s="61">
        <v>43071.865972222222</v>
      </c>
      <c r="B11907" s="59">
        <v>1025.889854</v>
      </c>
      <c r="C11907" s="59">
        <f t="shared" ref="C11907:C11970" si="186">B11907/1000</f>
        <v>1.0258898540000001</v>
      </c>
    </row>
    <row r="11908" spans="1:3" x14ac:dyDescent="0.2">
      <c r="A11908" s="61">
        <v>43071.866666666669</v>
      </c>
      <c r="B11908" s="59">
        <v>1025.9150259999999</v>
      </c>
      <c r="C11908" s="59">
        <f t="shared" si="186"/>
        <v>1.0259150259999998</v>
      </c>
    </row>
    <row r="11909" spans="1:3" x14ac:dyDescent="0.2">
      <c r="A11909" s="61">
        <v>43071.867361111108</v>
      </c>
      <c r="B11909" s="59">
        <v>1025.9243555</v>
      </c>
      <c r="C11909" s="59">
        <f t="shared" si="186"/>
        <v>1.0259243554999999</v>
      </c>
    </row>
    <row r="11910" spans="1:3" x14ac:dyDescent="0.2">
      <c r="A11910" s="61">
        <v>43071.868055555555</v>
      </c>
      <c r="B11910" s="59">
        <v>1025.9123141</v>
      </c>
      <c r="C11910" s="59">
        <f t="shared" si="186"/>
        <v>1.0259123140999999</v>
      </c>
    </row>
    <row r="11911" spans="1:3" x14ac:dyDescent="0.2">
      <c r="A11911" s="61">
        <v>43071.868750000001</v>
      </c>
      <c r="B11911" s="59">
        <v>1025.910337</v>
      </c>
      <c r="C11911" s="59">
        <f t="shared" si="186"/>
        <v>1.025910337</v>
      </c>
    </row>
    <row r="11912" spans="1:3" x14ac:dyDescent="0.2">
      <c r="A11912" s="61">
        <v>43071.869444444441</v>
      </c>
      <c r="B11912" s="59">
        <v>1025.8841377000001</v>
      </c>
      <c r="C11912" s="59">
        <f t="shared" si="186"/>
        <v>1.0258841377000001</v>
      </c>
    </row>
    <row r="11913" spans="1:3" x14ac:dyDescent="0.2">
      <c r="A11913" s="61">
        <v>43071.870138888888</v>
      </c>
      <c r="B11913" s="59">
        <v>1025.8726268</v>
      </c>
      <c r="C11913" s="59">
        <f t="shared" si="186"/>
        <v>1.0258726268</v>
      </c>
    </row>
    <row r="11914" spans="1:3" x14ac:dyDescent="0.2">
      <c r="A11914" s="61">
        <v>43071.870833333334</v>
      </c>
      <c r="B11914" s="59">
        <v>1025.8517214000001</v>
      </c>
      <c r="C11914" s="59">
        <f t="shared" si="186"/>
        <v>1.0258517214</v>
      </c>
    </row>
    <row r="11915" spans="1:3" x14ac:dyDescent="0.2">
      <c r="A11915" s="61">
        <v>43071.871527777781</v>
      </c>
      <c r="B11915" s="59">
        <v>1025.8061384</v>
      </c>
      <c r="C11915" s="59">
        <f t="shared" si="186"/>
        <v>1.0258061383999999</v>
      </c>
    </row>
    <row r="11916" spans="1:3" x14ac:dyDescent="0.2">
      <c r="A11916" s="61">
        <v>43071.87222222222</v>
      </c>
      <c r="B11916" s="59">
        <v>1025.7961660999999</v>
      </c>
      <c r="C11916" s="59">
        <f t="shared" si="186"/>
        <v>1.0257961660999999</v>
      </c>
    </row>
    <row r="11917" spans="1:3" x14ac:dyDescent="0.2">
      <c r="A11917" s="61">
        <v>43071.872916666667</v>
      </c>
      <c r="B11917" s="59">
        <v>1025.7474904000001</v>
      </c>
      <c r="C11917" s="59">
        <f t="shared" si="186"/>
        <v>1.0257474904000001</v>
      </c>
    </row>
    <row r="11918" spans="1:3" x14ac:dyDescent="0.2">
      <c r="A11918" s="61">
        <v>43071.873611111114</v>
      </c>
      <c r="B11918" s="59">
        <v>1025.7312475000001</v>
      </c>
      <c r="C11918" s="59">
        <f t="shared" si="186"/>
        <v>1.0257312475</v>
      </c>
    </row>
    <row r="11919" spans="1:3" x14ac:dyDescent="0.2">
      <c r="A11919" s="61">
        <v>43071.874305555553</v>
      </c>
      <c r="B11919" s="59">
        <v>1025.715275</v>
      </c>
      <c r="C11919" s="59">
        <f t="shared" si="186"/>
        <v>1.025715275</v>
      </c>
    </row>
    <row r="11920" spans="1:3" x14ac:dyDescent="0.2">
      <c r="A11920" s="61">
        <v>43071.875</v>
      </c>
      <c r="B11920" s="59">
        <v>1025.6831159999999</v>
      </c>
      <c r="C11920" s="59">
        <f t="shared" si="186"/>
        <v>1.025683116</v>
      </c>
    </row>
    <row r="11921" spans="1:3" x14ac:dyDescent="0.2">
      <c r="A11921" s="61">
        <v>43071.875694444447</v>
      </c>
      <c r="B11921" s="59">
        <v>1025.7002993000001</v>
      </c>
      <c r="C11921" s="59">
        <f t="shared" si="186"/>
        <v>1.0257002993000002</v>
      </c>
    </row>
    <row r="11922" spans="1:3" x14ac:dyDescent="0.2">
      <c r="A11922" s="61">
        <v>43071.876388888886</v>
      </c>
      <c r="B11922" s="59">
        <v>1025.7105666</v>
      </c>
      <c r="C11922" s="59">
        <f t="shared" si="186"/>
        <v>1.0257105665999999</v>
      </c>
    </row>
    <row r="11923" spans="1:3" x14ac:dyDescent="0.2">
      <c r="A11923" s="61">
        <v>43071.877083333333</v>
      </c>
      <c r="B11923" s="59">
        <v>1025.7127621</v>
      </c>
      <c r="C11923" s="59">
        <f t="shared" si="186"/>
        <v>1.0257127621</v>
      </c>
    </row>
    <row r="11924" spans="1:3" x14ac:dyDescent="0.2">
      <c r="A11924" s="61">
        <v>43071.87777777778</v>
      </c>
      <c r="B11924" s="59">
        <v>1025.7353479999999</v>
      </c>
      <c r="C11924" s="59">
        <f t="shared" si="186"/>
        <v>1.025735348</v>
      </c>
    </row>
    <row r="11925" spans="1:3" x14ac:dyDescent="0.2">
      <c r="A11925" s="61">
        <v>43071.878472222219</v>
      </c>
      <c r="B11925" s="59">
        <v>1025.7532466</v>
      </c>
      <c r="C11925" s="59">
        <f t="shared" si="186"/>
        <v>1.0257532466000001</v>
      </c>
    </row>
    <row r="11926" spans="1:3" x14ac:dyDescent="0.2">
      <c r="A11926" s="61">
        <v>43071.879166666666</v>
      </c>
      <c r="B11926" s="59">
        <v>1025.7661932999999</v>
      </c>
      <c r="C11926" s="59">
        <f t="shared" si="186"/>
        <v>1.0257661933</v>
      </c>
    </row>
    <row r="11927" spans="1:3" x14ac:dyDescent="0.2">
      <c r="A11927" s="61">
        <v>43071.879861111112</v>
      </c>
      <c r="B11927" s="59">
        <v>1025.7774225000001</v>
      </c>
      <c r="C11927" s="59">
        <f t="shared" si="186"/>
        <v>1.0257774225</v>
      </c>
    </row>
    <row r="11928" spans="1:3" x14ac:dyDescent="0.2">
      <c r="A11928" s="61">
        <v>43071.880555555559</v>
      </c>
      <c r="B11928" s="59">
        <v>1025.7811899999999</v>
      </c>
      <c r="C11928" s="59">
        <f t="shared" si="186"/>
        <v>1.02578119</v>
      </c>
    </row>
    <row r="11929" spans="1:3" x14ac:dyDescent="0.2">
      <c r="A11929" s="61">
        <v>43071.881249999999</v>
      </c>
      <c r="B11929" s="59">
        <v>1025.7665437999999</v>
      </c>
      <c r="C11929" s="59">
        <f t="shared" si="186"/>
        <v>1.0257665437999999</v>
      </c>
    </row>
    <row r="11930" spans="1:3" x14ac:dyDescent="0.2">
      <c r="A11930" s="61">
        <v>43071.881944444445</v>
      </c>
      <c r="B11930" s="59">
        <v>1025.7690038999999</v>
      </c>
      <c r="C11930" s="59">
        <f t="shared" si="186"/>
        <v>1.0257690038999998</v>
      </c>
    </row>
    <row r="11931" spans="1:3" x14ac:dyDescent="0.2">
      <c r="A11931" s="61">
        <v>43071.882638888892</v>
      </c>
      <c r="B11931" s="59">
        <v>1025.7790353</v>
      </c>
      <c r="C11931" s="59">
        <f t="shared" si="186"/>
        <v>1.0257790353</v>
      </c>
    </row>
    <row r="11932" spans="1:3" x14ac:dyDescent="0.2">
      <c r="A11932" s="61">
        <v>43071.883333333331</v>
      </c>
      <c r="B11932" s="59">
        <v>1025.8021385</v>
      </c>
      <c r="C11932" s="59">
        <f t="shared" si="186"/>
        <v>1.0258021385</v>
      </c>
    </row>
    <row r="11933" spans="1:3" x14ac:dyDescent="0.2">
      <c r="A11933" s="61">
        <v>43071.884027777778</v>
      </c>
      <c r="B11933" s="59">
        <v>1025.8025633</v>
      </c>
      <c r="C11933" s="59">
        <f t="shared" si="186"/>
        <v>1.0258025633000001</v>
      </c>
    </row>
    <row r="11934" spans="1:3" x14ac:dyDescent="0.2">
      <c r="A11934" s="61">
        <v>43071.884722222225</v>
      </c>
      <c r="B11934" s="59">
        <v>1025.8022699000001</v>
      </c>
      <c r="C11934" s="59">
        <f t="shared" si="186"/>
        <v>1.0258022699</v>
      </c>
    </row>
    <row r="11935" spans="1:3" x14ac:dyDescent="0.2">
      <c r="A11935" s="61">
        <v>43071.885416666664</v>
      </c>
      <c r="B11935" s="59">
        <v>1025.788581</v>
      </c>
      <c r="C11935" s="59">
        <f t="shared" si="186"/>
        <v>1.025788581</v>
      </c>
    </row>
    <row r="11936" spans="1:3" x14ac:dyDescent="0.2">
      <c r="A11936" s="61">
        <v>43071.886111111111</v>
      </c>
      <c r="B11936" s="59">
        <v>1025.8055512000001</v>
      </c>
      <c r="C11936" s="59">
        <f t="shared" si="186"/>
        <v>1.0258055512000002</v>
      </c>
    </row>
    <row r="11937" spans="1:3" x14ac:dyDescent="0.2">
      <c r="A11937" s="61">
        <v>43071.886805555558</v>
      </c>
      <c r="B11937" s="59">
        <v>1025.8021921</v>
      </c>
      <c r="C11937" s="59">
        <f t="shared" si="186"/>
        <v>1.0258021921</v>
      </c>
    </row>
    <row r="11938" spans="1:3" x14ac:dyDescent="0.2">
      <c r="A11938" s="61">
        <v>43071.887499999997</v>
      </c>
      <c r="B11938" s="59">
        <v>1025.7965033</v>
      </c>
      <c r="C11938" s="59">
        <f t="shared" si="186"/>
        <v>1.0257965033000001</v>
      </c>
    </row>
    <row r="11939" spans="1:3" x14ac:dyDescent="0.2">
      <c r="A11939" s="61">
        <v>43071.888194444444</v>
      </c>
      <c r="B11939" s="59">
        <v>1025.8030733999999</v>
      </c>
      <c r="C11939" s="59">
        <f t="shared" si="186"/>
        <v>1.0258030733999999</v>
      </c>
    </row>
    <row r="11940" spans="1:3" x14ac:dyDescent="0.2">
      <c r="A11940" s="61">
        <v>43071.888888888891</v>
      </c>
      <c r="B11940" s="59">
        <v>1025.7626846000001</v>
      </c>
      <c r="C11940" s="59">
        <f t="shared" si="186"/>
        <v>1.0257626846000001</v>
      </c>
    </row>
    <row r="11941" spans="1:3" x14ac:dyDescent="0.2">
      <c r="A11941" s="61">
        <v>43071.88958333333</v>
      </c>
      <c r="B11941" s="59">
        <v>1025.7742933</v>
      </c>
      <c r="C11941" s="59">
        <f t="shared" si="186"/>
        <v>1.0257742933</v>
      </c>
    </row>
    <row r="11942" spans="1:3" x14ac:dyDescent="0.2">
      <c r="A11942" s="61">
        <v>43071.890277777777</v>
      </c>
      <c r="B11942" s="59">
        <v>1025.7564652000001</v>
      </c>
      <c r="C11942" s="59">
        <f t="shared" si="186"/>
        <v>1.0257564652000002</v>
      </c>
    </row>
    <row r="11943" spans="1:3" x14ac:dyDescent="0.2">
      <c r="A11943" s="61">
        <v>43071.890972222223</v>
      </c>
      <c r="B11943" s="59">
        <v>1025.7491402999999</v>
      </c>
      <c r="C11943" s="59">
        <f t="shared" si="186"/>
        <v>1.0257491402999999</v>
      </c>
    </row>
    <row r="11944" spans="1:3" x14ac:dyDescent="0.2">
      <c r="A11944" s="61">
        <v>43071.89166666667</v>
      </c>
      <c r="B11944" s="59">
        <v>1025.7446193000001</v>
      </c>
      <c r="C11944" s="59">
        <f t="shared" si="186"/>
        <v>1.0257446193000002</v>
      </c>
    </row>
    <row r="11945" spans="1:3" x14ac:dyDescent="0.2">
      <c r="A11945" s="61">
        <v>43071.892361111109</v>
      </c>
      <c r="B11945" s="59">
        <v>1025.7555738000001</v>
      </c>
      <c r="C11945" s="59">
        <f t="shared" si="186"/>
        <v>1.0257555738000002</v>
      </c>
    </row>
    <row r="11946" spans="1:3" x14ac:dyDescent="0.2">
      <c r="A11946" s="61">
        <v>43071.893055555556</v>
      </c>
      <c r="B11946" s="59">
        <v>1025.7530859999999</v>
      </c>
      <c r="C11946" s="59">
        <f t="shared" si="186"/>
        <v>1.0257530859999999</v>
      </c>
    </row>
    <row r="11947" spans="1:3" x14ac:dyDescent="0.2">
      <c r="A11947" s="61">
        <v>43071.893750000003</v>
      </c>
      <c r="B11947" s="59">
        <v>1025.745107</v>
      </c>
      <c r="C11947" s="59">
        <f t="shared" si="186"/>
        <v>1.0257451069999999</v>
      </c>
    </row>
    <row r="11948" spans="1:3" x14ac:dyDescent="0.2">
      <c r="A11948" s="61">
        <v>43071.894444444442</v>
      </c>
      <c r="B11948" s="59">
        <v>1025.7232606</v>
      </c>
      <c r="C11948" s="59">
        <f t="shared" si="186"/>
        <v>1.0257232606</v>
      </c>
    </row>
    <row r="11949" spans="1:3" x14ac:dyDescent="0.2">
      <c r="A11949" s="61">
        <v>43071.895138888889</v>
      </c>
      <c r="B11949" s="59">
        <v>1025.7220811</v>
      </c>
      <c r="C11949" s="59">
        <f t="shared" si="186"/>
        <v>1.0257220811000001</v>
      </c>
    </row>
    <row r="11950" spans="1:3" x14ac:dyDescent="0.2">
      <c r="A11950" s="61">
        <v>43071.895833333336</v>
      </c>
      <c r="B11950" s="59">
        <v>1025.7150743</v>
      </c>
      <c r="C11950" s="59">
        <f t="shared" si="186"/>
        <v>1.0257150742999999</v>
      </c>
    </row>
    <row r="11951" spans="1:3" x14ac:dyDescent="0.2">
      <c r="A11951" s="61">
        <v>43071.896527777775</v>
      </c>
      <c r="B11951" s="59">
        <v>1025.7086899000001</v>
      </c>
      <c r="C11951" s="59">
        <f t="shared" si="186"/>
        <v>1.0257086899000001</v>
      </c>
    </row>
    <row r="11952" spans="1:3" x14ac:dyDescent="0.2">
      <c r="A11952" s="61">
        <v>43071.897222222222</v>
      </c>
      <c r="B11952" s="59">
        <v>1025.6934672</v>
      </c>
      <c r="C11952" s="59">
        <f t="shared" si="186"/>
        <v>1.0256934672</v>
      </c>
    </row>
    <row r="11953" spans="1:3" x14ac:dyDescent="0.2">
      <c r="A11953" s="61">
        <v>43071.897916666669</v>
      </c>
      <c r="B11953" s="59">
        <v>1025.6952395000001</v>
      </c>
      <c r="C11953" s="59">
        <f t="shared" si="186"/>
        <v>1.0256952395000001</v>
      </c>
    </row>
    <row r="11954" spans="1:3" x14ac:dyDescent="0.2">
      <c r="A11954" s="61">
        <v>43071.898611111108</v>
      </c>
      <c r="B11954" s="59">
        <v>1025.6999281999999</v>
      </c>
      <c r="C11954" s="59">
        <f t="shared" si="186"/>
        <v>1.0256999281999999</v>
      </c>
    </row>
    <row r="11955" spans="1:3" x14ac:dyDescent="0.2">
      <c r="A11955" s="61">
        <v>43071.899305555555</v>
      </c>
      <c r="B11955" s="59">
        <v>1025.6690510000001</v>
      </c>
      <c r="C11955" s="59">
        <f t="shared" si="186"/>
        <v>1.0256690510000002</v>
      </c>
    </row>
    <row r="11956" spans="1:3" x14ac:dyDescent="0.2">
      <c r="A11956" s="61">
        <v>43071.9</v>
      </c>
      <c r="B11956" s="59">
        <v>1025.6678403999999</v>
      </c>
      <c r="C11956" s="59">
        <f t="shared" si="186"/>
        <v>1.0256678403999999</v>
      </c>
    </row>
    <row r="11957" spans="1:3" x14ac:dyDescent="0.2">
      <c r="A11957" s="61">
        <v>43071.900694444441</v>
      </c>
      <c r="B11957" s="59">
        <v>1025.6590334</v>
      </c>
      <c r="C11957" s="59">
        <f t="shared" si="186"/>
        <v>1.0256590334</v>
      </c>
    </row>
    <row r="11958" spans="1:3" x14ac:dyDescent="0.2">
      <c r="A11958" s="61">
        <v>43071.901388888888</v>
      </c>
      <c r="B11958" s="59">
        <v>1025.6625067</v>
      </c>
      <c r="C11958" s="59">
        <f t="shared" si="186"/>
        <v>1.0256625067</v>
      </c>
    </row>
    <row r="11959" spans="1:3" x14ac:dyDescent="0.2">
      <c r="A11959" s="61">
        <v>43071.902083333334</v>
      </c>
      <c r="B11959" s="59">
        <v>1025.6665708999999</v>
      </c>
      <c r="C11959" s="59">
        <f t="shared" si="186"/>
        <v>1.0256665708999999</v>
      </c>
    </row>
    <row r="11960" spans="1:3" x14ac:dyDescent="0.2">
      <c r="A11960" s="61">
        <v>43071.902777777781</v>
      </c>
      <c r="B11960" s="59">
        <v>1025.652654</v>
      </c>
      <c r="C11960" s="59">
        <f t="shared" si="186"/>
        <v>1.0256526539999999</v>
      </c>
    </row>
    <row r="11961" spans="1:3" x14ac:dyDescent="0.2">
      <c r="A11961" s="61">
        <v>43071.90347222222</v>
      </c>
      <c r="B11961" s="59">
        <v>1025.6186683999999</v>
      </c>
      <c r="C11961" s="59">
        <f t="shared" si="186"/>
        <v>1.0256186683999999</v>
      </c>
    </row>
    <row r="11962" spans="1:3" x14ac:dyDescent="0.2">
      <c r="A11962" s="61">
        <v>43071.904166666667</v>
      </c>
      <c r="B11962" s="59">
        <v>1025.6210112000001</v>
      </c>
      <c r="C11962" s="59">
        <f t="shared" si="186"/>
        <v>1.0256210112000002</v>
      </c>
    </row>
    <row r="11963" spans="1:3" x14ac:dyDescent="0.2">
      <c r="A11963" s="61">
        <v>43071.904861111114</v>
      </c>
      <c r="B11963" s="59">
        <v>1025.6231975000001</v>
      </c>
      <c r="C11963" s="59">
        <f t="shared" si="186"/>
        <v>1.0256231975000001</v>
      </c>
    </row>
    <row r="11964" spans="1:3" x14ac:dyDescent="0.2">
      <c r="A11964" s="61">
        <v>43071.905555555553</v>
      </c>
      <c r="B11964" s="59">
        <v>1025.6332288999999</v>
      </c>
      <c r="C11964" s="59">
        <f t="shared" si="186"/>
        <v>1.0256332288999999</v>
      </c>
    </row>
    <row r="11965" spans="1:3" x14ac:dyDescent="0.2">
      <c r="A11965" s="61">
        <v>43071.90625</v>
      </c>
      <c r="B11965" s="59">
        <v>1025.6182346000001</v>
      </c>
      <c r="C11965" s="59">
        <f t="shared" si="186"/>
        <v>1.0256182346</v>
      </c>
    </row>
    <row r="11966" spans="1:3" x14ac:dyDescent="0.2">
      <c r="A11966" s="61">
        <v>43071.906944444447</v>
      </c>
      <c r="B11966" s="59">
        <v>1025.6160276999999</v>
      </c>
      <c r="C11966" s="59">
        <f t="shared" si="186"/>
        <v>1.0256160276999999</v>
      </c>
    </row>
    <row r="11967" spans="1:3" x14ac:dyDescent="0.2">
      <c r="A11967" s="61">
        <v>43071.907638888886</v>
      </c>
      <c r="B11967" s="59">
        <v>1025.5965707</v>
      </c>
      <c r="C11967" s="59">
        <f t="shared" si="186"/>
        <v>1.0255965707000001</v>
      </c>
    </row>
    <row r="11968" spans="1:3" x14ac:dyDescent="0.2">
      <c r="A11968" s="61">
        <v>43071.908333333333</v>
      </c>
      <c r="B11968" s="59">
        <v>1025.5835769</v>
      </c>
      <c r="C11968" s="59">
        <f t="shared" si="186"/>
        <v>1.0255835769000001</v>
      </c>
    </row>
    <row r="11969" spans="1:3" x14ac:dyDescent="0.2">
      <c r="A11969" s="61">
        <v>43071.90902777778</v>
      </c>
      <c r="B11969" s="59">
        <v>1025.5721668000001</v>
      </c>
      <c r="C11969" s="59">
        <f t="shared" si="186"/>
        <v>1.0255721668000002</v>
      </c>
    </row>
    <row r="11970" spans="1:3" x14ac:dyDescent="0.2">
      <c r="A11970" s="61">
        <v>43071.909722222219</v>
      </c>
      <c r="B11970" s="59">
        <v>1025.5720684999999</v>
      </c>
      <c r="C11970" s="59">
        <f t="shared" si="186"/>
        <v>1.0255720684999998</v>
      </c>
    </row>
    <row r="11971" spans="1:3" x14ac:dyDescent="0.2">
      <c r="A11971" s="61">
        <v>43071.910416666666</v>
      </c>
      <c r="B11971" s="59">
        <v>1025.5688519</v>
      </c>
      <c r="C11971" s="59">
        <f t="shared" ref="C11971:C12034" si="187">B11971/1000</f>
        <v>1.0255688519000001</v>
      </c>
    </row>
    <row r="11972" spans="1:3" x14ac:dyDescent="0.2">
      <c r="A11972" s="61">
        <v>43071.911111111112</v>
      </c>
      <c r="B11972" s="59">
        <v>1025.5627777</v>
      </c>
      <c r="C11972" s="59">
        <f t="shared" si="187"/>
        <v>1.0255627777</v>
      </c>
    </row>
    <row r="11973" spans="1:3" x14ac:dyDescent="0.2">
      <c r="A11973" s="61">
        <v>43071.911805555559</v>
      </c>
      <c r="B11973" s="59">
        <v>1025.5538918</v>
      </c>
      <c r="C11973" s="59">
        <f t="shared" si="187"/>
        <v>1.0255538918</v>
      </c>
    </row>
    <row r="11974" spans="1:3" x14ac:dyDescent="0.2">
      <c r="A11974" s="61">
        <v>43071.912499999999</v>
      </c>
      <c r="B11974" s="59">
        <v>1025.5454456</v>
      </c>
      <c r="C11974" s="59">
        <f t="shared" si="187"/>
        <v>1.0255454455999999</v>
      </c>
    </row>
    <row r="11975" spans="1:3" x14ac:dyDescent="0.2">
      <c r="A11975" s="61">
        <v>43071.913194444445</v>
      </c>
      <c r="B11975" s="59">
        <v>1025.5244266</v>
      </c>
      <c r="C11975" s="59">
        <f t="shared" si="187"/>
        <v>1.0255244265999999</v>
      </c>
    </row>
    <row r="11976" spans="1:3" x14ac:dyDescent="0.2">
      <c r="A11976" s="61">
        <v>43071.913888888892</v>
      </c>
      <c r="B11976" s="59">
        <v>1025.5269040000001</v>
      </c>
      <c r="C11976" s="59">
        <f t="shared" si="187"/>
        <v>1.0255269040000001</v>
      </c>
    </row>
    <row r="11977" spans="1:3" x14ac:dyDescent="0.2">
      <c r="A11977" s="61">
        <v>43071.914583333331</v>
      </c>
      <c r="B11977" s="59">
        <v>1025.5355890999999</v>
      </c>
      <c r="C11977" s="59">
        <f t="shared" si="187"/>
        <v>1.0255355891</v>
      </c>
    </row>
    <row r="11978" spans="1:3" x14ac:dyDescent="0.2">
      <c r="A11978" s="61">
        <v>43071.915277777778</v>
      </c>
      <c r="B11978" s="59">
        <v>1025.5562599</v>
      </c>
      <c r="C11978" s="59">
        <f t="shared" si="187"/>
        <v>1.0255562598999999</v>
      </c>
    </row>
    <row r="11979" spans="1:3" x14ac:dyDescent="0.2">
      <c r="A11979" s="61">
        <v>43071.915972222225</v>
      </c>
      <c r="B11979" s="59">
        <v>1025.5771296</v>
      </c>
      <c r="C11979" s="59">
        <f t="shared" si="187"/>
        <v>1.0255771296</v>
      </c>
    </row>
    <row r="11980" spans="1:3" x14ac:dyDescent="0.2">
      <c r="A11980" s="61">
        <v>43071.916666666664</v>
      </c>
      <c r="B11980" s="59">
        <v>1025.5973704999999</v>
      </c>
      <c r="C11980" s="59">
        <f t="shared" si="187"/>
        <v>1.0255973704999999</v>
      </c>
    </row>
    <row r="11981" spans="1:3" x14ac:dyDescent="0.2">
      <c r="A11981" s="61">
        <v>43071.917361111111</v>
      </c>
      <c r="B11981" s="59">
        <v>1025.6113233000001</v>
      </c>
      <c r="C11981" s="59">
        <f t="shared" si="187"/>
        <v>1.0256113233000002</v>
      </c>
    </row>
    <row r="11982" spans="1:3" x14ac:dyDescent="0.2">
      <c r="A11982" s="61">
        <v>43071.918055555558</v>
      </c>
      <c r="B11982" s="59">
        <v>1025.6070692999999</v>
      </c>
      <c r="C11982" s="59">
        <f t="shared" si="187"/>
        <v>1.0256070692999999</v>
      </c>
    </row>
    <row r="11983" spans="1:3" x14ac:dyDescent="0.2">
      <c r="A11983" s="61">
        <v>43071.918749999997</v>
      </c>
      <c r="B11983" s="59">
        <v>1025.5929533999999</v>
      </c>
      <c r="C11983" s="59">
        <f t="shared" si="187"/>
        <v>1.0255929533999999</v>
      </c>
    </row>
    <row r="11984" spans="1:3" x14ac:dyDescent="0.2">
      <c r="A11984" s="61">
        <v>43071.919444444444</v>
      </c>
      <c r="B11984" s="59">
        <v>1025.5789685</v>
      </c>
      <c r="C11984" s="59">
        <f t="shared" si="187"/>
        <v>1.0255789685000001</v>
      </c>
    </row>
    <row r="11985" spans="1:3" x14ac:dyDescent="0.2">
      <c r="A11985" s="61">
        <v>43071.920138888891</v>
      </c>
      <c r="B11985" s="59">
        <v>1025.5839441999999</v>
      </c>
      <c r="C11985" s="59">
        <f t="shared" si="187"/>
        <v>1.0255839441999999</v>
      </c>
    </row>
    <row r="11986" spans="1:3" x14ac:dyDescent="0.2">
      <c r="A11986" s="61">
        <v>43071.92083333333</v>
      </c>
      <c r="B11986" s="59">
        <v>1025.5930578</v>
      </c>
      <c r="C11986" s="59">
        <f t="shared" si="187"/>
        <v>1.0255930578000001</v>
      </c>
    </row>
    <row r="11987" spans="1:3" x14ac:dyDescent="0.2">
      <c r="A11987" s="61">
        <v>43071.921527777777</v>
      </c>
      <c r="B11987" s="59">
        <v>1025.6059627</v>
      </c>
      <c r="C11987" s="59">
        <f t="shared" si="187"/>
        <v>1.0256059627</v>
      </c>
    </row>
    <row r="11988" spans="1:3" x14ac:dyDescent="0.2">
      <c r="A11988" s="61">
        <v>43071.922222222223</v>
      </c>
      <c r="B11988" s="59">
        <v>1025.6006636</v>
      </c>
      <c r="C11988" s="59">
        <f t="shared" si="187"/>
        <v>1.0256006635999999</v>
      </c>
    </row>
    <row r="11989" spans="1:3" x14ac:dyDescent="0.2">
      <c r="A11989" s="61">
        <v>43071.92291666667</v>
      </c>
      <c r="B11989" s="59">
        <v>1025.5869597999999</v>
      </c>
      <c r="C11989" s="59">
        <f t="shared" si="187"/>
        <v>1.0255869598</v>
      </c>
    </row>
    <row r="11990" spans="1:3" x14ac:dyDescent="0.2">
      <c r="A11990" s="61">
        <v>43071.923611111109</v>
      </c>
      <c r="B11990" s="59">
        <v>1025.6035569999999</v>
      </c>
      <c r="C11990" s="59">
        <f t="shared" si="187"/>
        <v>1.0256035569999999</v>
      </c>
    </row>
    <row r="11991" spans="1:3" x14ac:dyDescent="0.2">
      <c r="A11991" s="61">
        <v>43071.924305555556</v>
      </c>
      <c r="B11991" s="59">
        <v>1025.6385092999999</v>
      </c>
      <c r="C11991" s="59">
        <f t="shared" si="187"/>
        <v>1.0256385093</v>
      </c>
    </row>
    <row r="11992" spans="1:3" x14ac:dyDescent="0.2">
      <c r="A11992" s="61">
        <v>43071.925000000003</v>
      </c>
      <c r="B11992" s="59">
        <v>1025.6391306</v>
      </c>
      <c r="C11992" s="59">
        <f t="shared" si="187"/>
        <v>1.0256391306000001</v>
      </c>
    </row>
    <row r="11993" spans="1:3" x14ac:dyDescent="0.2">
      <c r="A11993" s="61">
        <v>43071.925694444442</v>
      </c>
      <c r="B11993" s="59">
        <v>1025.6419499000001</v>
      </c>
      <c r="C11993" s="59">
        <f t="shared" si="187"/>
        <v>1.0256419499</v>
      </c>
    </row>
    <row r="11994" spans="1:3" x14ac:dyDescent="0.2">
      <c r="A11994" s="61">
        <v>43071.926388888889</v>
      </c>
      <c r="B11994" s="59">
        <v>1025.6314382</v>
      </c>
      <c r="C11994" s="59">
        <f t="shared" si="187"/>
        <v>1.0256314382</v>
      </c>
    </row>
    <row r="11995" spans="1:3" x14ac:dyDescent="0.2">
      <c r="A11995" s="61">
        <v>43071.927083333336</v>
      </c>
      <c r="B11995" s="59">
        <v>1025.627305</v>
      </c>
      <c r="C11995" s="59">
        <f t="shared" si="187"/>
        <v>1.025627305</v>
      </c>
    </row>
    <row r="11996" spans="1:3" x14ac:dyDescent="0.2">
      <c r="A11996" s="61">
        <v>43071.927777777775</v>
      </c>
      <c r="B11996" s="59">
        <v>1025.6029916</v>
      </c>
      <c r="C11996" s="59">
        <f t="shared" si="187"/>
        <v>1.0256029916</v>
      </c>
    </row>
    <row r="11997" spans="1:3" x14ac:dyDescent="0.2">
      <c r="A11997" s="61">
        <v>43071.928472222222</v>
      </c>
      <c r="B11997" s="59">
        <v>1025.5896837</v>
      </c>
      <c r="C11997" s="59">
        <f t="shared" si="187"/>
        <v>1.0255896837</v>
      </c>
    </row>
    <row r="11998" spans="1:3" x14ac:dyDescent="0.2">
      <c r="A11998" s="61">
        <v>43071.929166666669</v>
      </c>
      <c r="B11998" s="59">
        <v>1025.5791575999999</v>
      </c>
      <c r="C11998" s="59">
        <f t="shared" si="187"/>
        <v>1.0255791576</v>
      </c>
    </row>
    <row r="11999" spans="1:3" x14ac:dyDescent="0.2">
      <c r="A11999" s="61">
        <v>43071.929861111108</v>
      </c>
      <c r="B11999" s="59">
        <v>1025.5751408000001</v>
      </c>
      <c r="C11999" s="59">
        <f t="shared" si="187"/>
        <v>1.0255751408</v>
      </c>
    </row>
    <row r="12000" spans="1:3" x14ac:dyDescent="0.2">
      <c r="A12000" s="61">
        <v>43071.930555555555</v>
      </c>
      <c r="B12000" s="59">
        <v>1025.5706906999999</v>
      </c>
      <c r="C12000" s="59">
        <f t="shared" si="187"/>
        <v>1.0255706907</v>
      </c>
    </row>
    <row r="12001" spans="1:3" x14ac:dyDescent="0.2">
      <c r="A12001" s="61">
        <v>43071.931250000001</v>
      </c>
      <c r="B12001" s="59">
        <v>1025.5677946000001</v>
      </c>
      <c r="C12001" s="59">
        <f t="shared" si="187"/>
        <v>1.0255677946000001</v>
      </c>
    </row>
    <row r="12002" spans="1:3" x14ac:dyDescent="0.2">
      <c r="A12002" s="61">
        <v>43071.931944444441</v>
      </c>
      <c r="B12002" s="59">
        <v>1025.5833688</v>
      </c>
      <c r="C12002" s="59">
        <f t="shared" si="187"/>
        <v>1.0255833688</v>
      </c>
    </row>
    <row r="12003" spans="1:3" x14ac:dyDescent="0.2">
      <c r="A12003" s="61">
        <v>43071.932638888888</v>
      </c>
      <c r="B12003" s="59">
        <v>1025.5884478999999</v>
      </c>
      <c r="C12003" s="59">
        <f t="shared" si="187"/>
        <v>1.0255884478999999</v>
      </c>
    </row>
    <row r="12004" spans="1:3" x14ac:dyDescent="0.2">
      <c r="A12004" s="61">
        <v>43071.933333333334</v>
      </c>
      <c r="B12004" s="59">
        <v>1025.5911883000001</v>
      </c>
      <c r="C12004" s="59">
        <f t="shared" si="187"/>
        <v>1.0255911883000002</v>
      </c>
    </row>
    <row r="12005" spans="1:3" x14ac:dyDescent="0.2">
      <c r="A12005" s="61">
        <v>43071.934027777781</v>
      </c>
      <c r="B12005" s="59">
        <v>1025.5882082000001</v>
      </c>
      <c r="C12005" s="59">
        <f t="shared" si="187"/>
        <v>1.0255882082000001</v>
      </c>
    </row>
    <row r="12006" spans="1:3" x14ac:dyDescent="0.2">
      <c r="A12006" s="61">
        <v>43071.93472222222</v>
      </c>
      <c r="B12006" s="59">
        <v>1025.5875172999999</v>
      </c>
      <c r="C12006" s="59">
        <f t="shared" si="187"/>
        <v>1.0255875173</v>
      </c>
    </row>
    <row r="12007" spans="1:3" x14ac:dyDescent="0.2">
      <c r="A12007" s="61">
        <v>43071.935416666667</v>
      </c>
      <c r="B12007" s="59">
        <v>1025.6094833</v>
      </c>
      <c r="C12007" s="59">
        <f t="shared" si="187"/>
        <v>1.0256094833</v>
      </c>
    </row>
    <row r="12008" spans="1:3" x14ac:dyDescent="0.2">
      <c r="A12008" s="61">
        <v>43071.936111111114</v>
      </c>
      <c r="B12008" s="59">
        <v>1025.6100343000001</v>
      </c>
      <c r="C12008" s="59">
        <f t="shared" si="187"/>
        <v>1.0256100343000001</v>
      </c>
    </row>
    <row r="12009" spans="1:3" x14ac:dyDescent="0.2">
      <c r="A12009" s="61">
        <v>43071.936805555553</v>
      </c>
      <c r="B12009" s="59">
        <v>1025.5883134999999</v>
      </c>
      <c r="C12009" s="59">
        <f t="shared" si="187"/>
        <v>1.0255883134999999</v>
      </c>
    </row>
    <row r="12010" spans="1:3" x14ac:dyDescent="0.2">
      <c r="A12010" s="61">
        <v>43071.9375</v>
      </c>
      <c r="B12010" s="59">
        <v>1025.5796066</v>
      </c>
      <c r="C12010" s="59">
        <f t="shared" si="187"/>
        <v>1.0255796066</v>
      </c>
    </row>
    <row r="12011" spans="1:3" x14ac:dyDescent="0.2">
      <c r="A12011" s="61">
        <v>43071.938194444447</v>
      </c>
      <c r="B12011" s="59">
        <v>1025.6028051000001</v>
      </c>
      <c r="C12011" s="59">
        <f t="shared" si="187"/>
        <v>1.0256028051000001</v>
      </c>
    </row>
    <row r="12012" spans="1:3" x14ac:dyDescent="0.2">
      <c r="A12012" s="61">
        <v>43071.938888888886</v>
      </c>
      <c r="B12012" s="59">
        <v>1025.6398773000001</v>
      </c>
      <c r="C12012" s="59">
        <f t="shared" si="187"/>
        <v>1.0256398773000002</v>
      </c>
    </row>
    <row r="12013" spans="1:3" x14ac:dyDescent="0.2">
      <c r="A12013" s="61">
        <v>43071.939583333333</v>
      </c>
      <c r="B12013" s="59">
        <v>1025.6494544</v>
      </c>
      <c r="C12013" s="59">
        <f t="shared" si="187"/>
        <v>1.0256494543999999</v>
      </c>
    </row>
    <row r="12014" spans="1:3" x14ac:dyDescent="0.2">
      <c r="A12014" s="61">
        <v>43071.94027777778</v>
      </c>
      <c r="B12014" s="59">
        <v>1025.6281274</v>
      </c>
      <c r="C12014" s="59">
        <f t="shared" si="187"/>
        <v>1.0256281274000001</v>
      </c>
    </row>
    <row r="12015" spans="1:3" x14ac:dyDescent="0.2">
      <c r="A12015" s="61">
        <v>43071.940972222219</v>
      </c>
      <c r="B12015" s="59">
        <v>1025.6076700000001</v>
      </c>
      <c r="C12015" s="59">
        <f t="shared" si="187"/>
        <v>1.0256076700000001</v>
      </c>
    </row>
    <row r="12016" spans="1:3" x14ac:dyDescent="0.2">
      <c r="A12016" s="61">
        <v>43071.941666666666</v>
      </c>
      <c r="B12016" s="59">
        <v>1025.6007023</v>
      </c>
      <c r="C12016" s="59">
        <f t="shared" si="187"/>
        <v>1.0256007023</v>
      </c>
    </row>
    <row r="12017" spans="1:3" x14ac:dyDescent="0.2">
      <c r="A12017" s="61">
        <v>43071.942361111112</v>
      </c>
      <c r="B12017" s="59">
        <v>1025.6007858</v>
      </c>
      <c r="C12017" s="59">
        <f t="shared" si="187"/>
        <v>1.0256007858</v>
      </c>
    </row>
    <row r="12018" spans="1:3" x14ac:dyDescent="0.2">
      <c r="A12018" s="61">
        <v>43071.943055555559</v>
      </c>
      <c r="B12018" s="59">
        <v>1025.5837411</v>
      </c>
      <c r="C12018" s="59">
        <f t="shared" si="187"/>
        <v>1.0255837410999999</v>
      </c>
    </row>
    <row r="12019" spans="1:3" x14ac:dyDescent="0.2">
      <c r="A12019" s="61">
        <v>43071.943749999999</v>
      </c>
      <c r="B12019" s="59">
        <v>1025.5459143</v>
      </c>
      <c r="C12019" s="59">
        <f t="shared" si="187"/>
        <v>1.0255459143000001</v>
      </c>
    </row>
    <row r="12020" spans="1:3" x14ac:dyDescent="0.2">
      <c r="A12020" s="61">
        <v>43071.944444444445</v>
      </c>
      <c r="B12020" s="59">
        <v>1025.5249759999999</v>
      </c>
      <c r="C12020" s="59">
        <f t="shared" si="187"/>
        <v>1.025524976</v>
      </c>
    </row>
    <row r="12021" spans="1:3" x14ac:dyDescent="0.2">
      <c r="A12021" s="61">
        <v>43071.945138888892</v>
      </c>
      <c r="B12021" s="59">
        <v>1025.5114782999999</v>
      </c>
      <c r="C12021" s="59">
        <f t="shared" si="187"/>
        <v>1.0255114782999999</v>
      </c>
    </row>
    <row r="12022" spans="1:3" x14ac:dyDescent="0.2">
      <c r="A12022" s="61">
        <v>43071.945833333331</v>
      </c>
      <c r="B12022" s="59">
        <v>1025.5069521999999</v>
      </c>
      <c r="C12022" s="59">
        <f t="shared" si="187"/>
        <v>1.0255069522</v>
      </c>
    </row>
    <row r="12023" spans="1:3" x14ac:dyDescent="0.2">
      <c r="A12023" s="61">
        <v>43071.946527777778</v>
      </c>
      <c r="B12023" s="59">
        <v>1025.4927735000001</v>
      </c>
      <c r="C12023" s="59">
        <f t="shared" si="187"/>
        <v>1.0254927735000001</v>
      </c>
    </row>
    <row r="12024" spans="1:3" x14ac:dyDescent="0.2">
      <c r="A12024" s="61">
        <v>43071.947222222225</v>
      </c>
      <c r="B12024" s="59">
        <v>1025.4962442000001</v>
      </c>
      <c r="C12024" s="59">
        <f t="shared" si="187"/>
        <v>1.0254962442000002</v>
      </c>
    </row>
    <row r="12025" spans="1:3" x14ac:dyDescent="0.2">
      <c r="A12025" s="61">
        <v>43071.947916666664</v>
      </c>
      <c r="B12025" s="59">
        <v>1025.4892482</v>
      </c>
      <c r="C12025" s="59">
        <f t="shared" si="187"/>
        <v>1.0254892482</v>
      </c>
    </row>
    <row r="12026" spans="1:3" x14ac:dyDescent="0.2">
      <c r="A12026" s="61">
        <v>43071.948611111111</v>
      </c>
      <c r="B12026" s="59">
        <v>1025.4726561</v>
      </c>
      <c r="C12026" s="59">
        <f t="shared" si="187"/>
        <v>1.0254726561</v>
      </c>
    </row>
    <row r="12027" spans="1:3" x14ac:dyDescent="0.2">
      <c r="A12027" s="61">
        <v>43071.949305555558</v>
      </c>
      <c r="B12027" s="59">
        <v>1025.452485</v>
      </c>
      <c r="C12027" s="59">
        <f t="shared" si="187"/>
        <v>1.025452485</v>
      </c>
    </row>
    <row r="12028" spans="1:3" x14ac:dyDescent="0.2">
      <c r="A12028" s="61">
        <v>43071.95</v>
      </c>
      <c r="B12028" s="59">
        <v>1025.4435450000001</v>
      </c>
      <c r="C12028" s="59">
        <f t="shared" si="187"/>
        <v>1.0254435450000001</v>
      </c>
    </row>
    <row r="12029" spans="1:3" x14ac:dyDescent="0.2">
      <c r="A12029" s="61">
        <v>43071.950694444444</v>
      </c>
      <c r="B12029" s="59">
        <v>1025.4333122999999</v>
      </c>
      <c r="C12029" s="59">
        <f t="shared" si="187"/>
        <v>1.0254333122999999</v>
      </c>
    </row>
    <row r="12030" spans="1:3" x14ac:dyDescent="0.2">
      <c r="A12030" s="61">
        <v>43071.951388888891</v>
      </c>
      <c r="B12030" s="59">
        <v>1025.4086924999999</v>
      </c>
      <c r="C12030" s="59">
        <f t="shared" si="187"/>
        <v>1.0254086924999999</v>
      </c>
    </row>
    <row r="12031" spans="1:3" x14ac:dyDescent="0.2">
      <c r="A12031" s="61">
        <v>43071.95208333333</v>
      </c>
      <c r="B12031" s="59">
        <v>1025.3888609000001</v>
      </c>
      <c r="C12031" s="59">
        <f t="shared" si="187"/>
        <v>1.0253888609000001</v>
      </c>
    </row>
    <row r="12032" spans="1:3" x14ac:dyDescent="0.2">
      <c r="A12032" s="61">
        <v>43071.952777777777</v>
      </c>
      <c r="B12032" s="59">
        <v>1025.3696884999999</v>
      </c>
      <c r="C12032" s="59">
        <f t="shared" si="187"/>
        <v>1.0253696884999999</v>
      </c>
    </row>
    <row r="12033" spans="1:3" x14ac:dyDescent="0.2">
      <c r="A12033" s="61">
        <v>43071.953472222223</v>
      </c>
      <c r="B12033" s="59">
        <v>1025.3641281</v>
      </c>
      <c r="C12033" s="59">
        <f t="shared" si="187"/>
        <v>1.0253641281000001</v>
      </c>
    </row>
    <row r="12034" spans="1:3" x14ac:dyDescent="0.2">
      <c r="A12034" s="61">
        <v>43071.95416666667</v>
      </c>
      <c r="B12034" s="59">
        <v>1025.3619765999999</v>
      </c>
      <c r="C12034" s="59">
        <f t="shared" si="187"/>
        <v>1.0253619765999999</v>
      </c>
    </row>
    <row r="12035" spans="1:3" x14ac:dyDescent="0.2">
      <c r="A12035" s="61">
        <v>43071.954861111109</v>
      </c>
      <c r="B12035" s="59">
        <v>1025.3428122</v>
      </c>
      <c r="C12035" s="59">
        <f t="shared" ref="C12035:C12098" si="188">B12035/1000</f>
        <v>1.0253428122000001</v>
      </c>
    </row>
    <row r="12036" spans="1:3" x14ac:dyDescent="0.2">
      <c r="A12036" s="61">
        <v>43071.955555555556</v>
      </c>
      <c r="B12036" s="59">
        <v>1025.3277144000001</v>
      </c>
      <c r="C12036" s="59">
        <f t="shared" si="188"/>
        <v>1.0253277144000001</v>
      </c>
    </row>
    <row r="12037" spans="1:3" x14ac:dyDescent="0.2">
      <c r="A12037" s="61">
        <v>43071.956250000003</v>
      </c>
      <c r="B12037" s="59">
        <v>1025.3121731000001</v>
      </c>
      <c r="C12037" s="59">
        <f t="shared" si="188"/>
        <v>1.0253121731000001</v>
      </c>
    </row>
    <row r="12038" spans="1:3" x14ac:dyDescent="0.2">
      <c r="A12038" s="61">
        <v>43071.956944444442</v>
      </c>
      <c r="B12038" s="59">
        <v>1025.2824327000001</v>
      </c>
      <c r="C12038" s="59">
        <f t="shared" si="188"/>
        <v>1.0252824327000001</v>
      </c>
    </row>
    <row r="12039" spans="1:3" x14ac:dyDescent="0.2">
      <c r="A12039" s="61">
        <v>43071.957638888889</v>
      </c>
      <c r="B12039" s="59">
        <v>1025.2717926</v>
      </c>
      <c r="C12039" s="59">
        <f t="shared" si="188"/>
        <v>1.0252717926000001</v>
      </c>
    </row>
    <row r="12040" spans="1:3" x14ac:dyDescent="0.2">
      <c r="A12040" s="61">
        <v>43071.958333333336</v>
      </c>
      <c r="B12040" s="59">
        <v>1025.2494359</v>
      </c>
      <c r="C12040" s="59">
        <f t="shared" si="188"/>
        <v>1.0252494359</v>
      </c>
    </row>
    <row r="12041" spans="1:3" x14ac:dyDescent="0.2">
      <c r="A12041" s="61">
        <v>43071.959027777775</v>
      </c>
      <c r="B12041" s="59">
        <v>1025.2115189000001</v>
      </c>
      <c r="C12041" s="59">
        <f t="shared" si="188"/>
        <v>1.0252115189000002</v>
      </c>
    </row>
    <row r="12042" spans="1:3" x14ac:dyDescent="0.2">
      <c r="A12042" s="61">
        <v>43071.959722222222</v>
      </c>
      <c r="B12042" s="59">
        <v>1025.1769667000001</v>
      </c>
      <c r="C12042" s="59">
        <f t="shared" si="188"/>
        <v>1.0251769667000001</v>
      </c>
    </row>
    <row r="12043" spans="1:3" x14ac:dyDescent="0.2">
      <c r="A12043" s="61">
        <v>43071.960416666669</v>
      </c>
      <c r="B12043" s="59">
        <v>1025.1614084</v>
      </c>
      <c r="C12043" s="59">
        <f t="shared" si="188"/>
        <v>1.0251614084</v>
      </c>
    </row>
    <row r="12044" spans="1:3" x14ac:dyDescent="0.2">
      <c r="A12044" s="61">
        <v>43071.961111111108</v>
      </c>
      <c r="B12044" s="59">
        <v>1025.1413428999999</v>
      </c>
      <c r="C12044" s="59">
        <f t="shared" si="188"/>
        <v>1.0251413429</v>
      </c>
    </row>
    <row r="12045" spans="1:3" x14ac:dyDescent="0.2">
      <c r="A12045" s="61">
        <v>43071.961805555555</v>
      </c>
      <c r="B12045" s="59">
        <v>1025.1282045999999</v>
      </c>
      <c r="C12045" s="59">
        <f t="shared" si="188"/>
        <v>1.0251282045999999</v>
      </c>
    </row>
    <row r="12046" spans="1:3" x14ac:dyDescent="0.2">
      <c r="A12046" s="61">
        <v>43071.962500000001</v>
      </c>
      <c r="B12046" s="59">
        <v>1025.1283294</v>
      </c>
      <c r="C12046" s="59">
        <f t="shared" si="188"/>
        <v>1.0251283294</v>
      </c>
    </row>
    <row r="12047" spans="1:3" x14ac:dyDescent="0.2">
      <c r="A12047" s="61">
        <v>43071.963194444441</v>
      </c>
      <c r="B12047" s="59">
        <v>1025.1374375</v>
      </c>
      <c r="C12047" s="59">
        <f t="shared" si="188"/>
        <v>1.0251374375</v>
      </c>
    </row>
    <row r="12048" spans="1:3" x14ac:dyDescent="0.2">
      <c r="A12048" s="61">
        <v>43071.963888888888</v>
      </c>
      <c r="B12048" s="59">
        <v>1025.1198105999999</v>
      </c>
      <c r="C12048" s="59">
        <f t="shared" si="188"/>
        <v>1.0251198105999999</v>
      </c>
    </row>
    <row r="12049" spans="1:3" x14ac:dyDescent="0.2">
      <c r="A12049" s="61">
        <v>43071.964583333334</v>
      </c>
      <c r="B12049" s="59">
        <v>1025.1165954000001</v>
      </c>
      <c r="C12049" s="59">
        <f t="shared" si="188"/>
        <v>1.0251165954000001</v>
      </c>
    </row>
    <row r="12050" spans="1:3" x14ac:dyDescent="0.2">
      <c r="A12050" s="61">
        <v>43071.965277777781</v>
      </c>
      <c r="B12050" s="59">
        <v>1025.1117041</v>
      </c>
      <c r="C12050" s="59">
        <f t="shared" si="188"/>
        <v>1.0251117041</v>
      </c>
    </row>
    <row r="12051" spans="1:3" x14ac:dyDescent="0.2">
      <c r="A12051" s="61">
        <v>43071.96597222222</v>
      </c>
      <c r="B12051" s="59">
        <v>1025.0858496000001</v>
      </c>
      <c r="C12051" s="59">
        <f t="shared" si="188"/>
        <v>1.0250858496000002</v>
      </c>
    </row>
    <row r="12052" spans="1:3" x14ac:dyDescent="0.2">
      <c r="A12052" s="61">
        <v>43071.966666666667</v>
      </c>
      <c r="B12052" s="59">
        <v>1025.0865146000001</v>
      </c>
      <c r="C12052" s="59">
        <f t="shared" si="188"/>
        <v>1.0250865146000001</v>
      </c>
    </row>
    <row r="12053" spans="1:3" x14ac:dyDescent="0.2">
      <c r="A12053" s="61">
        <v>43071.967361111114</v>
      </c>
      <c r="B12053" s="59">
        <v>1025.0942213000001</v>
      </c>
      <c r="C12053" s="59">
        <f t="shared" si="188"/>
        <v>1.0250942213000001</v>
      </c>
    </row>
    <row r="12054" spans="1:3" x14ac:dyDescent="0.2">
      <c r="A12054" s="61">
        <v>43071.968055555553</v>
      </c>
      <c r="B12054" s="59">
        <v>1025.08898</v>
      </c>
      <c r="C12054" s="59">
        <f t="shared" si="188"/>
        <v>1.02508898</v>
      </c>
    </row>
    <row r="12055" spans="1:3" x14ac:dyDescent="0.2">
      <c r="A12055" s="61">
        <v>43071.96875</v>
      </c>
      <c r="B12055" s="59">
        <v>1025.0566980000001</v>
      </c>
      <c r="C12055" s="59">
        <f t="shared" si="188"/>
        <v>1.025056698</v>
      </c>
    </row>
    <row r="12056" spans="1:3" x14ac:dyDescent="0.2">
      <c r="A12056" s="61">
        <v>43071.969444444447</v>
      </c>
      <c r="B12056" s="59">
        <v>1025.0389754</v>
      </c>
      <c r="C12056" s="59">
        <f t="shared" si="188"/>
        <v>1.0250389754</v>
      </c>
    </row>
    <row r="12057" spans="1:3" x14ac:dyDescent="0.2">
      <c r="A12057" s="61">
        <v>43071.970138888886</v>
      </c>
      <c r="B12057" s="59">
        <v>1025.0072884000001</v>
      </c>
      <c r="C12057" s="59">
        <f t="shared" si="188"/>
        <v>1.0250072884000001</v>
      </c>
    </row>
    <row r="12058" spans="1:3" x14ac:dyDescent="0.2">
      <c r="A12058" s="61">
        <v>43071.970833333333</v>
      </c>
      <c r="B12058" s="59">
        <v>1024.9913675</v>
      </c>
      <c r="C12058" s="59">
        <f t="shared" si="188"/>
        <v>1.0249913675</v>
      </c>
    </row>
    <row r="12059" spans="1:3" x14ac:dyDescent="0.2">
      <c r="A12059" s="61">
        <v>43071.97152777778</v>
      </c>
      <c r="B12059" s="59">
        <v>1024.9918216999999</v>
      </c>
      <c r="C12059" s="59">
        <f t="shared" si="188"/>
        <v>1.0249918217</v>
      </c>
    </row>
    <row r="12060" spans="1:3" x14ac:dyDescent="0.2">
      <c r="A12060" s="61">
        <v>43071.972222222219</v>
      </c>
      <c r="B12060" s="59">
        <v>1024.9633358000001</v>
      </c>
      <c r="C12060" s="59">
        <f t="shared" si="188"/>
        <v>1.0249633358000001</v>
      </c>
    </row>
    <row r="12061" spans="1:3" x14ac:dyDescent="0.2">
      <c r="A12061" s="61">
        <v>43071.972916666666</v>
      </c>
      <c r="B12061" s="59">
        <v>1024.9627396999999</v>
      </c>
      <c r="C12061" s="59">
        <f t="shared" si="188"/>
        <v>1.0249627396999998</v>
      </c>
    </row>
    <row r="12062" spans="1:3" x14ac:dyDescent="0.2">
      <c r="A12062" s="61">
        <v>43071.973611111112</v>
      </c>
      <c r="B12062" s="59">
        <v>1024.9278227</v>
      </c>
      <c r="C12062" s="59">
        <f t="shared" si="188"/>
        <v>1.0249278227</v>
      </c>
    </row>
    <row r="12063" spans="1:3" x14ac:dyDescent="0.2">
      <c r="A12063" s="61">
        <v>43071.974305555559</v>
      </c>
      <c r="B12063" s="59">
        <v>1024.9300879</v>
      </c>
      <c r="C12063" s="59">
        <f t="shared" si="188"/>
        <v>1.0249300879000001</v>
      </c>
    </row>
    <row r="12064" spans="1:3" x14ac:dyDescent="0.2">
      <c r="A12064" s="61">
        <v>43071.974999999999</v>
      </c>
      <c r="B12064" s="59">
        <v>1024.9105855</v>
      </c>
      <c r="C12064" s="59">
        <f t="shared" si="188"/>
        <v>1.0249105855</v>
      </c>
    </row>
    <row r="12065" spans="1:3" x14ac:dyDescent="0.2">
      <c r="A12065" s="61">
        <v>43071.975694444445</v>
      </c>
      <c r="B12065" s="59">
        <v>1024.9162309999999</v>
      </c>
      <c r="C12065" s="59">
        <f t="shared" si="188"/>
        <v>1.024916231</v>
      </c>
    </row>
    <row r="12066" spans="1:3" x14ac:dyDescent="0.2">
      <c r="A12066" s="61">
        <v>43071.976388888892</v>
      </c>
      <c r="B12066" s="59">
        <v>1024.9139153000001</v>
      </c>
      <c r="C12066" s="59">
        <f t="shared" si="188"/>
        <v>1.0249139153000002</v>
      </c>
    </row>
    <row r="12067" spans="1:3" x14ac:dyDescent="0.2">
      <c r="A12067" s="61">
        <v>43071.977083333331</v>
      </c>
      <c r="B12067" s="59">
        <v>1024.8904476</v>
      </c>
      <c r="C12067" s="59">
        <f t="shared" si="188"/>
        <v>1.0248904476</v>
      </c>
    </row>
    <row r="12068" spans="1:3" x14ac:dyDescent="0.2">
      <c r="A12068" s="61">
        <v>43071.977777777778</v>
      </c>
      <c r="B12068" s="59">
        <v>1024.8736618</v>
      </c>
      <c r="C12068" s="59">
        <f t="shared" si="188"/>
        <v>1.0248736618000001</v>
      </c>
    </row>
    <row r="12069" spans="1:3" x14ac:dyDescent="0.2">
      <c r="A12069" s="61">
        <v>43071.978472222225</v>
      </c>
      <c r="B12069" s="59">
        <v>1024.849931</v>
      </c>
      <c r="C12069" s="59">
        <f t="shared" si="188"/>
        <v>1.0248499309999999</v>
      </c>
    </row>
    <row r="12070" spans="1:3" x14ac:dyDescent="0.2">
      <c r="A12070" s="61">
        <v>43071.979166666664</v>
      </c>
      <c r="B12070" s="59">
        <v>1024.8453059000001</v>
      </c>
      <c r="C12070" s="59">
        <f t="shared" si="188"/>
        <v>1.0248453059</v>
      </c>
    </row>
    <row r="12071" spans="1:3" x14ac:dyDescent="0.2">
      <c r="A12071" s="61">
        <v>43071.979861111111</v>
      </c>
      <c r="B12071" s="59">
        <v>1024.8529318999999</v>
      </c>
      <c r="C12071" s="59">
        <f t="shared" si="188"/>
        <v>1.0248529318999999</v>
      </c>
    </row>
    <row r="12072" spans="1:3" x14ac:dyDescent="0.2">
      <c r="A12072" s="61">
        <v>43071.980555555558</v>
      </c>
      <c r="B12072" s="59">
        <v>1024.8644833999999</v>
      </c>
      <c r="C12072" s="59">
        <f t="shared" si="188"/>
        <v>1.0248644834</v>
      </c>
    </row>
    <row r="12073" spans="1:3" x14ac:dyDescent="0.2">
      <c r="A12073" s="61">
        <v>43071.981249999997</v>
      </c>
      <c r="B12073" s="59">
        <v>1024.8603378</v>
      </c>
      <c r="C12073" s="59">
        <f t="shared" si="188"/>
        <v>1.0248603378000001</v>
      </c>
    </row>
    <row r="12074" spans="1:3" x14ac:dyDescent="0.2">
      <c r="A12074" s="61">
        <v>43071.981944444444</v>
      </c>
      <c r="B12074" s="59">
        <v>1024.8395702</v>
      </c>
      <c r="C12074" s="59">
        <f t="shared" si="188"/>
        <v>1.0248395701999999</v>
      </c>
    </row>
    <row r="12075" spans="1:3" x14ac:dyDescent="0.2">
      <c r="A12075" s="61">
        <v>43071.982638888891</v>
      </c>
      <c r="B12075" s="59">
        <v>1024.8315424</v>
      </c>
      <c r="C12075" s="59">
        <f t="shared" si="188"/>
        <v>1.0248315424000001</v>
      </c>
    </row>
    <row r="12076" spans="1:3" x14ac:dyDescent="0.2">
      <c r="A12076" s="61">
        <v>43071.98333333333</v>
      </c>
      <c r="B12076" s="59">
        <v>1024.8326219999999</v>
      </c>
      <c r="C12076" s="59">
        <f t="shared" si="188"/>
        <v>1.0248326219999999</v>
      </c>
    </row>
    <row r="12077" spans="1:3" x14ac:dyDescent="0.2">
      <c r="A12077" s="61">
        <v>43071.984027777777</v>
      </c>
      <c r="B12077" s="59">
        <v>1024.8481585</v>
      </c>
      <c r="C12077" s="59">
        <f t="shared" si="188"/>
        <v>1.0248481585</v>
      </c>
    </row>
    <row r="12078" spans="1:3" x14ac:dyDescent="0.2">
      <c r="A12078" s="61">
        <v>43071.984722222223</v>
      </c>
      <c r="B12078" s="59">
        <v>1024.8573555</v>
      </c>
      <c r="C12078" s="59">
        <f t="shared" si="188"/>
        <v>1.0248573555</v>
      </c>
    </row>
    <row r="12079" spans="1:3" x14ac:dyDescent="0.2">
      <c r="A12079" s="61">
        <v>43071.98541666667</v>
      </c>
      <c r="B12079" s="59">
        <v>1024.8530714000001</v>
      </c>
      <c r="C12079" s="59">
        <f t="shared" si="188"/>
        <v>1.0248530714000001</v>
      </c>
    </row>
    <row r="12080" spans="1:3" x14ac:dyDescent="0.2">
      <c r="A12080" s="61">
        <v>43071.986111111109</v>
      </c>
      <c r="B12080" s="59">
        <v>1024.8452717</v>
      </c>
      <c r="C12080" s="59">
        <f t="shared" si="188"/>
        <v>1.0248452717000001</v>
      </c>
    </row>
    <row r="12081" spans="1:3" x14ac:dyDescent="0.2">
      <c r="A12081" s="61">
        <v>43071.986805555556</v>
      </c>
      <c r="B12081" s="59">
        <v>1024.8519283000001</v>
      </c>
      <c r="C12081" s="59">
        <f t="shared" si="188"/>
        <v>1.0248519283000002</v>
      </c>
    </row>
    <row r="12082" spans="1:3" x14ac:dyDescent="0.2">
      <c r="A12082" s="61">
        <v>43071.987500000003</v>
      </c>
      <c r="B12082" s="59">
        <v>1024.8515465</v>
      </c>
      <c r="C12082" s="59">
        <f t="shared" si="188"/>
        <v>1.0248515465000001</v>
      </c>
    </row>
    <row r="12083" spans="1:3" x14ac:dyDescent="0.2">
      <c r="A12083" s="61">
        <v>43071.988194444442</v>
      </c>
      <c r="B12083" s="59">
        <v>1024.8499965999999</v>
      </c>
      <c r="C12083" s="59">
        <f t="shared" si="188"/>
        <v>1.0248499966</v>
      </c>
    </row>
    <row r="12084" spans="1:3" x14ac:dyDescent="0.2">
      <c r="A12084" s="61">
        <v>43071.988888888889</v>
      </c>
      <c r="B12084" s="59">
        <v>1024.8387772999999</v>
      </c>
      <c r="C12084" s="59">
        <f t="shared" si="188"/>
        <v>1.0248387772999998</v>
      </c>
    </row>
    <row r="12085" spans="1:3" x14ac:dyDescent="0.2">
      <c r="A12085" s="61">
        <v>43071.989583333336</v>
      </c>
      <c r="B12085" s="59">
        <v>1024.8339555</v>
      </c>
      <c r="C12085" s="59">
        <f t="shared" si="188"/>
        <v>1.0248339554999999</v>
      </c>
    </row>
    <row r="12086" spans="1:3" x14ac:dyDescent="0.2">
      <c r="A12086" s="61">
        <v>43071.990277777775</v>
      </c>
      <c r="B12086" s="59">
        <v>1024.8611799</v>
      </c>
      <c r="C12086" s="59">
        <f t="shared" si="188"/>
        <v>1.0248611799</v>
      </c>
    </row>
    <row r="12087" spans="1:3" x14ac:dyDescent="0.2">
      <c r="A12087" s="61">
        <v>43071.990972222222</v>
      </c>
      <c r="B12087" s="59">
        <v>1024.8376218999999</v>
      </c>
      <c r="C12087" s="59">
        <f t="shared" si="188"/>
        <v>1.0248376218999999</v>
      </c>
    </row>
    <row r="12088" spans="1:3" x14ac:dyDescent="0.2">
      <c r="A12088" s="61">
        <v>43071.991666666669</v>
      </c>
      <c r="B12088" s="59">
        <v>1024.8238074000001</v>
      </c>
      <c r="C12088" s="59">
        <f t="shared" si="188"/>
        <v>1.0248238074</v>
      </c>
    </row>
    <row r="12089" spans="1:3" x14ac:dyDescent="0.2">
      <c r="A12089" s="61">
        <v>43071.992361111108</v>
      </c>
      <c r="B12089" s="59">
        <v>1024.8225689999999</v>
      </c>
      <c r="C12089" s="59">
        <f t="shared" si="188"/>
        <v>1.0248225689999999</v>
      </c>
    </row>
    <row r="12090" spans="1:3" x14ac:dyDescent="0.2">
      <c r="A12090" s="61">
        <v>43071.993055555555</v>
      </c>
      <c r="B12090" s="59">
        <v>1024.8286393999999</v>
      </c>
      <c r="C12090" s="59">
        <f t="shared" si="188"/>
        <v>1.0248286393999999</v>
      </c>
    </row>
    <row r="12091" spans="1:3" x14ac:dyDescent="0.2">
      <c r="A12091" s="61">
        <v>43071.993750000001</v>
      </c>
      <c r="B12091" s="59">
        <v>1024.8521226</v>
      </c>
      <c r="C12091" s="59">
        <f t="shared" si="188"/>
        <v>1.0248521226</v>
      </c>
    </row>
    <row r="12092" spans="1:3" x14ac:dyDescent="0.2">
      <c r="A12092" s="61">
        <v>43071.994444444441</v>
      </c>
      <c r="B12092" s="59">
        <v>1024.8796961</v>
      </c>
      <c r="C12092" s="59">
        <f t="shared" si="188"/>
        <v>1.0248796961</v>
      </c>
    </row>
    <row r="12093" spans="1:3" x14ac:dyDescent="0.2">
      <c r="A12093" s="61">
        <v>43071.995138888888</v>
      </c>
      <c r="B12093" s="59">
        <v>1024.9024488</v>
      </c>
      <c r="C12093" s="59">
        <f t="shared" si="188"/>
        <v>1.0249024488</v>
      </c>
    </row>
    <row r="12094" spans="1:3" x14ac:dyDescent="0.2">
      <c r="A12094" s="61">
        <v>43071.995833333334</v>
      </c>
      <c r="B12094" s="59">
        <v>1024.9244897999999</v>
      </c>
      <c r="C12094" s="59">
        <f t="shared" si="188"/>
        <v>1.0249244897999998</v>
      </c>
    </row>
    <row r="12095" spans="1:3" x14ac:dyDescent="0.2">
      <c r="A12095" s="61">
        <v>43071.996527777781</v>
      </c>
      <c r="B12095" s="59">
        <v>1024.9508771000001</v>
      </c>
      <c r="C12095" s="59">
        <f t="shared" si="188"/>
        <v>1.0249508771</v>
      </c>
    </row>
    <row r="12096" spans="1:3" x14ac:dyDescent="0.2">
      <c r="A12096" s="61">
        <v>43071.99722222222</v>
      </c>
      <c r="B12096" s="59">
        <v>1024.9432093</v>
      </c>
      <c r="C12096" s="59">
        <f t="shared" si="188"/>
        <v>1.0249432092999999</v>
      </c>
    </row>
    <row r="12097" spans="1:3" x14ac:dyDescent="0.2">
      <c r="A12097" s="61">
        <v>43071.997916666667</v>
      </c>
      <c r="B12097" s="59">
        <v>1024.9485525</v>
      </c>
      <c r="C12097" s="59">
        <f t="shared" si="188"/>
        <v>1.0249485524999999</v>
      </c>
    </row>
    <row r="12098" spans="1:3" x14ac:dyDescent="0.2">
      <c r="A12098" s="61">
        <v>43071.998611111114</v>
      </c>
      <c r="B12098" s="59">
        <v>1024.9516441000001</v>
      </c>
      <c r="C12098" s="59">
        <f t="shared" si="188"/>
        <v>1.0249516441000002</v>
      </c>
    </row>
    <row r="12099" spans="1:3" x14ac:dyDescent="0.2">
      <c r="A12099" s="61">
        <v>43071.999305555553</v>
      </c>
      <c r="B12099" s="59">
        <v>1024.9350998</v>
      </c>
      <c r="C12099" s="59">
        <f t="shared" ref="C12099:C12162" si="189">B12099/1000</f>
        <v>1.0249350998</v>
      </c>
    </row>
    <row r="12100" spans="1:3" x14ac:dyDescent="0.2">
      <c r="A12100" s="61">
        <v>43072</v>
      </c>
      <c r="B12100" s="59">
        <v>1024.969036</v>
      </c>
      <c r="C12100" s="59">
        <f t="shared" si="189"/>
        <v>1.0249690359999999</v>
      </c>
    </row>
    <row r="12101" spans="1:3" x14ac:dyDescent="0.2">
      <c r="A12101" s="61">
        <v>43072.000694444447</v>
      </c>
      <c r="B12101" s="59">
        <v>1024.9706986000001</v>
      </c>
      <c r="C12101" s="59">
        <f t="shared" si="189"/>
        <v>1.0249706986</v>
      </c>
    </row>
    <row r="12102" spans="1:3" x14ac:dyDescent="0.2">
      <c r="A12102" s="61">
        <v>43072.001388888886</v>
      </c>
      <c r="B12102" s="59">
        <v>1024.9245126000001</v>
      </c>
      <c r="C12102" s="59">
        <f t="shared" si="189"/>
        <v>1.0249245126000002</v>
      </c>
    </row>
    <row r="12103" spans="1:3" x14ac:dyDescent="0.2">
      <c r="A12103" s="61">
        <v>43072.002083333333</v>
      </c>
      <c r="B12103" s="59">
        <v>1024.9154711000001</v>
      </c>
      <c r="C12103" s="59">
        <f t="shared" si="189"/>
        <v>1.0249154711000001</v>
      </c>
    </row>
    <row r="12104" spans="1:3" x14ac:dyDescent="0.2">
      <c r="A12104" s="61">
        <v>43072.00277777778</v>
      </c>
      <c r="B12104" s="59">
        <v>1024.916387</v>
      </c>
      <c r="C12104" s="59">
        <f t="shared" si="189"/>
        <v>1.024916387</v>
      </c>
    </row>
    <row r="12105" spans="1:3" x14ac:dyDescent="0.2">
      <c r="A12105" s="61">
        <v>43072.003472222219</v>
      </c>
      <c r="B12105" s="59">
        <v>1024.9118868</v>
      </c>
      <c r="C12105" s="59">
        <f t="shared" si="189"/>
        <v>1.0249118868</v>
      </c>
    </row>
    <row r="12106" spans="1:3" x14ac:dyDescent="0.2">
      <c r="A12106" s="61">
        <v>43072.004166666666</v>
      </c>
      <c r="B12106" s="59">
        <v>1024.9211022</v>
      </c>
      <c r="C12106" s="59">
        <f t="shared" si="189"/>
        <v>1.0249211022</v>
      </c>
    </row>
    <row r="12107" spans="1:3" x14ac:dyDescent="0.2">
      <c r="A12107" s="61">
        <v>43072.004861111112</v>
      </c>
      <c r="B12107" s="59">
        <v>1024.9527255999999</v>
      </c>
      <c r="C12107" s="59">
        <f t="shared" si="189"/>
        <v>1.0249527255999999</v>
      </c>
    </row>
    <row r="12108" spans="1:3" x14ac:dyDescent="0.2">
      <c r="A12108" s="61">
        <v>43072.005555555559</v>
      </c>
      <c r="B12108" s="59">
        <v>1024.9842814000001</v>
      </c>
      <c r="C12108" s="59">
        <f t="shared" si="189"/>
        <v>1.0249842814000001</v>
      </c>
    </row>
    <row r="12109" spans="1:3" x14ac:dyDescent="0.2">
      <c r="A12109" s="61">
        <v>43072.006249999999</v>
      </c>
      <c r="B12109" s="59">
        <v>1024.9903535000001</v>
      </c>
      <c r="C12109" s="59">
        <f t="shared" si="189"/>
        <v>1.0249903535</v>
      </c>
    </row>
    <row r="12110" spans="1:3" x14ac:dyDescent="0.2">
      <c r="A12110" s="61">
        <v>43072.006944444445</v>
      </c>
      <c r="B12110" s="59">
        <v>1024.9975784000001</v>
      </c>
      <c r="C12110" s="59">
        <f t="shared" si="189"/>
        <v>1.0249975784000001</v>
      </c>
    </row>
    <row r="12111" spans="1:3" x14ac:dyDescent="0.2">
      <c r="A12111" s="61">
        <v>43072.007638888892</v>
      </c>
      <c r="B12111" s="59">
        <v>1024.9894423999999</v>
      </c>
      <c r="C12111" s="59">
        <f t="shared" si="189"/>
        <v>1.0249894423999999</v>
      </c>
    </row>
    <row r="12112" spans="1:3" x14ac:dyDescent="0.2">
      <c r="A12112" s="61">
        <v>43072.008333333331</v>
      </c>
      <c r="B12112" s="59">
        <v>1024.9732736999999</v>
      </c>
      <c r="C12112" s="59">
        <f t="shared" si="189"/>
        <v>1.0249732736999999</v>
      </c>
    </row>
    <row r="12113" spans="1:3" x14ac:dyDescent="0.2">
      <c r="A12113" s="61">
        <v>43072.009027777778</v>
      </c>
      <c r="B12113" s="59">
        <v>1024.9596257999999</v>
      </c>
      <c r="C12113" s="59">
        <f t="shared" si="189"/>
        <v>1.0249596258</v>
      </c>
    </row>
    <row r="12114" spans="1:3" x14ac:dyDescent="0.2">
      <c r="A12114" s="61">
        <v>43072.009722222225</v>
      </c>
      <c r="B12114" s="59">
        <v>1024.9434702000001</v>
      </c>
      <c r="C12114" s="59">
        <f t="shared" si="189"/>
        <v>1.0249434702</v>
      </c>
    </row>
    <row r="12115" spans="1:3" x14ac:dyDescent="0.2">
      <c r="A12115" s="61">
        <v>43072.010416666664</v>
      </c>
      <c r="B12115" s="59">
        <v>1024.9252286000001</v>
      </c>
      <c r="C12115" s="59">
        <f t="shared" si="189"/>
        <v>1.0249252286000001</v>
      </c>
    </row>
    <row r="12116" spans="1:3" x14ac:dyDescent="0.2">
      <c r="A12116" s="61">
        <v>43072.011111111111</v>
      </c>
      <c r="B12116" s="59">
        <v>1024.9206466999999</v>
      </c>
      <c r="C12116" s="59">
        <f t="shared" si="189"/>
        <v>1.0249206466999998</v>
      </c>
    </row>
    <row r="12117" spans="1:3" x14ac:dyDescent="0.2">
      <c r="A12117" s="61">
        <v>43072.011805555558</v>
      </c>
      <c r="B12117" s="59">
        <v>1024.9411157</v>
      </c>
      <c r="C12117" s="59">
        <f t="shared" si="189"/>
        <v>1.0249411156999999</v>
      </c>
    </row>
    <row r="12118" spans="1:3" x14ac:dyDescent="0.2">
      <c r="A12118" s="61">
        <v>43072.012499999997</v>
      </c>
      <c r="B12118" s="59">
        <v>1024.9279856999999</v>
      </c>
      <c r="C12118" s="59">
        <f t="shared" si="189"/>
        <v>1.0249279857</v>
      </c>
    </row>
    <row r="12119" spans="1:3" x14ac:dyDescent="0.2">
      <c r="A12119" s="61">
        <v>43072.013194444444</v>
      </c>
      <c r="B12119" s="59">
        <v>1024.9171276</v>
      </c>
      <c r="C12119" s="59">
        <f t="shared" si="189"/>
        <v>1.0249171276</v>
      </c>
    </row>
    <row r="12120" spans="1:3" x14ac:dyDescent="0.2">
      <c r="A12120" s="61">
        <v>43072.013888888891</v>
      </c>
      <c r="B12120" s="59">
        <v>1024.9083616999999</v>
      </c>
      <c r="C12120" s="59">
        <f t="shared" si="189"/>
        <v>1.0249083616999999</v>
      </c>
    </row>
    <row r="12121" spans="1:3" x14ac:dyDescent="0.2">
      <c r="A12121" s="61">
        <v>43072.01458333333</v>
      </c>
      <c r="B12121" s="59">
        <v>1024.8928404999999</v>
      </c>
      <c r="C12121" s="59">
        <f t="shared" si="189"/>
        <v>1.0248928405</v>
      </c>
    </row>
    <row r="12122" spans="1:3" x14ac:dyDescent="0.2">
      <c r="A12122" s="61">
        <v>43072.015277777777</v>
      </c>
      <c r="B12122" s="59">
        <v>1024.8955836</v>
      </c>
      <c r="C12122" s="59">
        <f t="shared" si="189"/>
        <v>1.0248955836</v>
      </c>
    </row>
    <row r="12123" spans="1:3" x14ac:dyDescent="0.2">
      <c r="A12123" s="61">
        <v>43072.015972222223</v>
      </c>
      <c r="B12123" s="59">
        <v>1024.9045980999999</v>
      </c>
      <c r="C12123" s="59">
        <f t="shared" si="189"/>
        <v>1.0249045981</v>
      </c>
    </row>
    <row r="12124" spans="1:3" x14ac:dyDescent="0.2">
      <c r="A12124" s="61">
        <v>43072.01666666667</v>
      </c>
      <c r="B12124" s="59">
        <v>1024.8956356000001</v>
      </c>
      <c r="C12124" s="59">
        <f t="shared" si="189"/>
        <v>1.0248956356000001</v>
      </c>
    </row>
    <row r="12125" spans="1:3" x14ac:dyDescent="0.2">
      <c r="A12125" s="61">
        <v>43072.017361111109</v>
      </c>
      <c r="B12125" s="59">
        <v>1024.8818349999999</v>
      </c>
      <c r="C12125" s="59">
        <f t="shared" si="189"/>
        <v>1.024881835</v>
      </c>
    </row>
    <row r="12126" spans="1:3" x14ac:dyDescent="0.2">
      <c r="A12126" s="61">
        <v>43072.018055555556</v>
      </c>
      <c r="B12126" s="59">
        <v>1024.8726012</v>
      </c>
      <c r="C12126" s="59">
        <f t="shared" si="189"/>
        <v>1.0248726012</v>
      </c>
    </row>
    <row r="12127" spans="1:3" x14ac:dyDescent="0.2">
      <c r="A12127" s="61">
        <v>43072.018750000003</v>
      </c>
      <c r="B12127" s="59">
        <v>1024.8754437</v>
      </c>
      <c r="C12127" s="59">
        <f t="shared" si="189"/>
        <v>1.0248754437000001</v>
      </c>
    </row>
    <row r="12128" spans="1:3" x14ac:dyDescent="0.2">
      <c r="A12128" s="61">
        <v>43072.019444444442</v>
      </c>
      <c r="B12128" s="59">
        <v>1024.8481323999999</v>
      </c>
      <c r="C12128" s="59">
        <f t="shared" si="189"/>
        <v>1.0248481323999998</v>
      </c>
    </row>
    <row r="12129" spans="1:3" x14ac:dyDescent="0.2">
      <c r="A12129" s="61">
        <v>43072.020138888889</v>
      </c>
      <c r="B12129" s="59">
        <v>1024.8103283</v>
      </c>
      <c r="C12129" s="59">
        <f t="shared" si="189"/>
        <v>1.0248103283000001</v>
      </c>
    </row>
    <row r="12130" spans="1:3" x14ac:dyDescent="0.2">
      <c r="A12130" s="61">
        <v>43072.020833333336</v>
      </c>
      <c r="B12130" s="59">
        <v>1024.7919062999999</v>
      </c>
      <c r="C12130" s="59">
        <f t="shared" si="189"/>
        <v>1.0247919062999999</v>
      </c>
    </row>
    <row r="12131" spans="1:3" x14ac:dyDescent="0.2">
      <c r="A12131" s="61">
        <v>43072.021527777775</v>
      </c>
      <c r="B12131" s="59">
        <v>1024.7829968000001</v>
      </c>
      <c r="C12131" s="59">
        <f t="shared" si="189"/>
        <v>1.0247829968000002</v>
      </c>
    </row>
    <row r="12132" spans="1:3" x14ac:dyDescent="0.2">
      <c r="A12132" s="61">
        <v>43072.022222222222</v>
      </c>
      <c r="B12132" s="59">
        <v>1024.7738088999999</v>
      </c>
      <c r="C12132" s="59">
        <f t="shared" si="189"/>
        <v>1.0247738089</v>
      </c>
    </row>
    <row r="12133" spans="1:3" x14ac:dyDescent="0.2">
      <c r="A12133" s="61">
        <v>43072.022916666669</v>
      </c>
      <c r="B12133" s="59">
        <v>1024.7719724999999</v>
      </c>
      <c r="C12133" s="59">
        <f t="shared" si="189"/>
        <v>1.0247719725</v>
      </c>
    </row>
    <row r="12134" spans="1:3" x14ac:dyDescent="0.2">
      <c r="A12134" s="61">
        <v>43072.023611111108</v>
      </c>
      <c r="B12134" s="59">
        <v>1024.7638575000001</v>
      </c>
      <c r="C12134" s="59">
        <f t="shared" si="189"/>
        <v>1.0247638575</v>
      </c>
    </row>
    <row r="12135" spans="1:3" x14ac:dyDescent="0.2">
      <c r="A12135" s="61">
        <v>43072.024305555555</v>
      </c>
      <c r="B12135" s="59">
        <v>1024.7535547</v>
      </c>
      <c r="C12135" s="59">
        <f t="shared" si="189"/>
        <v>1.0247535547</v>
      </c>
    </row>
    <row r="12136" spans="1:3" x14ac:dyDescent="0.2">
      <c r="A12136" s="61">
        <v>43072.025000000001</v>
      </c>
      <c r="B12136" s="59">
        <v>1024.7483209</v>
      </c>
      <c r="C12136" s="59">
        <f t="shared" si="189"/>
        <v>1.0247483208999999</v>
      </c>
    </row>
    <row r="12137" spans="1:3" x14ac:dyDescent="0.2">
      <c r="A12137" s="61">
        <v>43072.025694444441</v>
      </c>
      <c r="B12137" s="59">
        <v>1024.735619</v>
      </c>
      <c r="C12137" s="59">
        <f t="shared" si="189"/>
        <v>1.0247356190000001</v>
      </c>
    </row>
    <row r="12138" spans="1:3" x14ac:dyDescent="0.2">
      <c r="A12138" s="61">
        <v>43072.026388888888</v>
      </c>
      <c r="B12138" s="59">
        <v>1024.7239279</v>
      </c>
      <c r="C12138" s="59">
        <f t="shared" si="189"/>
        <v>1.0247239279</v>
      </c>
    </row>
    <row r="12139" spans="1:3" x14ac:dyDescent="0.2">
      <c r="A12139" s="61">
        <v>43072.027083333334</v>
      </c>
      <c r="B12139" s="59">
        <v>1024.7034254</v>
      </c>
      <c r="C12139" s="59">
        <f t="shared" si="189"/>
        <v>1.0247034254</v>
      </c>
    </row>
    <row r="12140" spans="1:3" x14ac:dyDescent="0.2">
      <c r="A12140" s="61">
        <v>43072.027777777781</v>
      </c>
      <c r="B12140" s="59">
        <v>1024.7030829</v>
      </c>
      <c r="C12140" s="59">
        <f t="shared" si="189"/>
        <v>1.0247030829000001</v>
      </c>
    </row>
    <row r="12141" spans="1:3" x14ac:dyDescent="0.2">
      <c r="A12141" s="61">
        <v>43072.02847222222</v>
      </c>
      <c r="B12141" s="59">
        <v>1024.7213251000001</v>
      </c>
      <c r="C12141" s="59">
        <f t="shared" si="189"/>
        <v>1.0247213251</v>
      </c>
    </row>
    <row r="12142" spans="1:3" x14ac:dyDescent="0.2">
      <c r="A12142" s="61">
        <v>43072.029166666667</v>
      </c>
      <c r="B12142" s="59">
        <v>1024.7287216</v>
      </c>
      <c r="C12142" s="59">
        <f t="shared" si="189"/>
        <v>1.0247287216000001</v>
      </c>
    </row>
    <row r="12143" spans="1:3" x14ac:dyDescent="0.2">
      <c r="A12143" s="61">
        <v>43072.029861111114</v>
      </c>
      <c r="B12143" s="59">
        <v>1024.7425114</v>
      </c>
      <c r="C12143" s="59">
        <f t="shared" si="189"/>
        <v>1.0247425113999999</v>
      </c>
    </row>
    <row r="12144" spans="1:3" x14ac:dyDescent="0.2">
      <c r="A12144" s="61">
        <v>43072.030555555553</v>
      </c>
      <c r="B12144" s="59">
        <v>1024.7735631</v>
      </c>
      <c r="C12144" s="59">
        <f t="shared" si="189"/>
        <v>1.0247735631000001</v>
      </c>
    </row>
    <row r="12145" spans="1:3" x14ac:dyDescent="0.2">
      <c r="A12145" s="61">
        <v>43072.03125</v>
      </c>
      <c r="B12145" s="59">
        <v>1024.7651131</v>
      </c>
      <c r="C12145" s="59">
        <f t="shared" si="189"/>
        <v>1.0247651131</v>
      </c>
    </row>
    <row r="12146" spans="1:3" x14ac:dyDescent="0.2">
      <c r="A12146" s="61">
        <v>43072.031944444447</v>
      </c>
      <c r="B12146" s="59">
        <v>1024.7671441</v>
      </c>
      <c r="C12146" s="59">
        <f t="shared" si="189"/>
        <v>1.0247671440999999</v>
      </c>
    </row>
    <row r="12147" spans="1:3" x14ac:dyDescent="0.2">
      <c r="A12147" s="61">
        <v>43072.032638888886</v>
      </c>
      <c r="B12147" s="59">
        <v>1024.7583792</v>
      </c>
      <c r="C12147" s="59">
        <f t="shared" si="189"/>
        <v>1.0247583792000001</v>
      </c>
    </row>
    <row r="12148" spans="1:3" x14ac:dyDescent="0.2">
      <c r="A12148" s="61">
        <v>43072.033333333333</v>
      </c>
      <c r="B12148" s="59">
        <v>1024.7565509000001</v>
      </c>
      <c r="C12148" s="59">
        <f t="shared" si="189"/>
        <v>1.0247565509000001</v>
      </c>
    </row>
    <row r="12149" spans="1:3" x14ac:dyDescent="0.2">
      <c r="A12149" s="61">
        <v>43072.03402777778</v>
      </c>
      <c r="B12149" s="59">
        <v>1024.7568796999999</v>
      </c>
      <c r="C12149" s="59">
        <f t="shared" si="189"/>
        <v>1.0247568797</v>
      </c>
    </row>
    <row r="12150" spans="1:3" x14ac:dyDescent="0.2">
      <c r="A12150" s="61">
        <v>43072.034722222219</v>
      </c>
      <c r="B12150" s="59">
        <v>1024.7720220000001</v>
      </c>
      <c r="C12150" s="59">
        <f t="shared" si="189"/>
        <v>1.0247720220000001</v>
      </c>
    </row>
    <row r="12151" spans="1:3" x14ac:dyDescent="0.2">
      <c r="A12151" s="61">
        <v>43072.035416666666</v>
      </c>
      <c r="B12151" s="59">
        <v>1024.7766813999999</v>
      </c>
      <c r="C12151" s="59">
        <f t="shared" si="189"/>
        <v>1.0247766813999999</v>
      </c>
    </row>
    <row r="12152" spans="1:3" x14ac:dyDescent="0.2">
      <c r="A12152" s="61">
        <v>43072.036111111112</v>
      </c>
      <c r="B12152" s="59">
        <v>1024.7822314</v>
      </c>
      <c r="C12152" s="59">
        <f t="shared" si="189"/>
        <v>1.0247822313999999</v>
      </c>
    </row>
    <row r="12153" spans="1:3" x14ac:dyDescent="0.2">
      <c r="A12153" s="61">
        <v>43072.036805555559</v>
      </c>
      <c r="B12153" s="59">
        <v>1024.7925507</v>
      </c>
      <c r="C12153" s="59">
        <f t="shared" si="189"/>
        <v>1.0247925507</v>
      </c>
    </row>
    <row r="12154" spans="1:3" x14ac:dyDescent="0.2">
      <c r="A12154" s="61">
        <v>43072.037499999999</v>
      </c>
      <c r="B12154" s="59">
        <v>1024.7881405999999</v>
      </c>
      <c r="C12154" s="59">
        <f t="shared" si="189"/>
        <v>1.0247881405999999</v>
      </c>
    </row>
    <row r="12155" spans="1:3" x14ac:dyDescent="0.2">
      <c r="A12155" s="61">
        <v>43072.038194444445</v>
      </c>
      <c r="B12155" s="59">
        <v>1024.7852508000001</v>
      </c>
      <c r="C12155" s="59">
        <f t="shared" si="189"/>
        <v>1.0247852508000002</v>
      </c>
    </row>
    <row r="12156" spans="1:3" x14ac:dyDescent="0.2">
      <c r="A12156" s="61">
        <v>43072.038888888892</v>
      </c>
      <c r="B12156" s="59">
        <v>1024.7908762</v>
      </c>
      <c r="C12156" s="59">
        <f t="shared" si="189"/>
        <v>1.0247908762</v>
      </c>
    </row>
    <row r="12157" spans="1:3" x14ac:dyDescent="0.2">
      <c r="A12157" s="61">
        <v>43072.039583333331</v>
      </c>
      <c r="B12157" s="59">
        <v>1024.7653310999999</v>
      </c>
      <c r="C12157" s="59">
        <f t="shared" si="189"/>
        <v>1.0247653311</v>
      </c>
    </row>
    <row r="12158" spans="1:3" x14ac:dyDescent="0.2">
      <c r="A12158" s="61">
        <v>43072.040277777778</v>
      </c>
      <c r="B12158" s="59">
        <v>1024.7685495999999</v>
      </c>
      <c r="C12158" s="59">
        <f t="shared" si="189"/>
        <v>1.0247685495999999</v>
      </c>
    </row>
    <row r="12159" spans="1:3" x14ac:dyDescent="0.2">
      <c r="A12159" s="61">
        <v>43072.040972222225</v>
      </c>
      <c r="B12159" s="59">
        <v>1024.7777612</v>
      </c>
      <c r="C12159" s="59">
        <f t="shared" si="189"/>
        <v>1.0247777612</v>
      </c>
    </row>
    <row r="12160" spans="1:3" x14ac:dyDescent="0.2">
      <c r="A12160" s="61">
        <v>43072.041666666664</v>
      </c>
      <c r="B12160" s="59">
        <v>1024.7638919000001</v>
      </c>
      <c r="C12160" s="59">
        <f t="shared" si="189"/>
        <v>1.0247638919000002</v>
      </c>
    </row>
    <row r="12161" spans="1:3" x14ac:dyDescent="0.2">
      <c r="A12161" s="61">
        <v>43072.042361111111</v>
      </c>
      <c r="B12161" s="59">
        <v>1024.7316347000001</v>
      </c>
      <c r="C12161" s="59">
        <f t="shared" si="189"/>
        <v>1.0247316347000002</v>
      </c>
    </row>
    <row r="12162" spans="1:3" x14ac:dyDescent="0.2">
      <c r="A12162" s="61">
        <v>43072.043055555558</v>
      </c>
      <c r="B12162" s="59">
        <v>1024.6884021000001</v>
      </c>
      <c r="C12162" s="59">
        <f t="shared" si="189"/>
        <v>1.0246884021</v>
      </c>
    </row>
    <row r="12163" spans="1:3" x14ac:dyDescent="0.2">
      <c r="A12163" s="61">
        <v>43072.043749999997</v>
      </c>
      <c r="B12163" s="59">
        <v>1024.6450407</v>
      </c>
      <c r="C12163" s="59">
        <f t="shared" ref="C12163:C12226" si="190">B12163/1000</f>
        <v>1.0246450407000001</v>
      </c>
    </row>
    <row r="12164" spans="1:3" x14ac:dyDescent="0.2">
      <c r="A12164" s="61">
        <v>43072.044444444444</v>
      </c>
      <c r="B12164" s="59">
        <v>1024.5999509000001</v>
      </c>
      <c r="C12164" s="59">
        <f t="shared" si="190"/>
        <v>1.0245999509000001</v>
      </c>
    </row>
    <row r="12165" spans="1:3" x14ac:dyDescent="0.2">
      <c r="A12165" s="61">
        <v>43072.045138888891</v>
      </c>
      <c r="B12165" s="59">
        <v>1024.5629466</v>
      </c>
      <c r="C12165" s="59">
        <f t="shared" si="190"/>
        <v>1.0245629466000001</v>
      </c>
    </row>
    <row r="12166" spans="1:3" x14ac:dyDescent="0.2">
      <c r="A12166" s="61">
        <v>43072.04583333333</v>
      </c>
      <c r="B12166" s="59">
        <v>1024.541559</v>
      </c>
      <c r="C12166" s="59">
        <f t="shared" si="190"/>
        <v>1.024541559</v>
      </c>
    </row>
    <row r="12167" spans="1:3" x14ac:dyDescent="0.2">
      <c r="A12167" s="61">
        <v>43072.046527777777</v>
      </c>
      <c r="B12167" s="59">
        <v>1024.5274867999999</v>
      </c>
      <c r="C12167" s="59">
        <f t="shared" si="190"/>
        <v>1.0245274867999998</v>
      </c>
    </row>
    <row r="12168" spans="1:3" x14ac:dyDescent="0.2">
      <c r="A12168" s="61">
        <v>43072.047222222223</v>
      </c>
      <c r="B12168" s="59">
        <v>1024.5118170999999</v>
      </c>
      <c r="C12168" s="59">
        <f t="shared" si="190"/>
        <v>1.0245118170999998</v>
      </c>
    </row>
    <row r="12169" spans="1:3" x14ac:dyDescent="0.2">
      <c r="A12169" s="61">
        <v>43072.04791666667</v>
      </c>
      <c r="B12169" s="59">
        <v>1024.5068265</v>
      </c>
      <c r="C12169" s="59">
        <f t="shared" si="190"/>
        <v>1.0245068264999999</v>
      </c>
    </row>
    <row r="12170" spans="1:3" x14ac:dyDescent="0.2">
      <c r="A12170" s="61">
        <v>43072.048611111109</v>
      </c>
      <c r="B12170" s="59">
        <v>1024.4726496000001</v>
      </c>
      <c r="C12170" s="59">
        <f t="shared" si="190"/>
        <v>1.0244726496000001</v>
      </c>
    </row>
    <row r="12171" spans="1:3" x14ac:dyDescent="0.2">
      <c r="A12171" s="61">
        <v>43072.049305555556</v>
      </c>
      <c r="B12171" s="59">
        <v>1024.4414526</v>
      </c>
      <c r="C12171" s="59">
        <f t="shared" si="190"/>
        <v>1.0244414526000001</v>
      </c>
    </row>
    <row r="12172" spans="1:3" x14ac:dyDescent="0.2">
      <c r="A12172" s="61">
        <v>43072.05</v>
      </c>
      <c r="B12172" s="59">
        <v>1024.4062128</v>
      </c>
      <c r="C12172" s="59">
        <f t="shared" si="190"/>
        <v>1.0244062128</v>
      </c>
    </row>
    <row r="12173" spans="1:3" x14ac:dyDescent="0.2">
      <c r="A12173" s="61">
        <v>43072.050694444442</v>
      </c>
      <c r="B12173" s="59">
        <v>1024.3966637999999</v>
      </c>
      <c r="C12173" s="59">
        <f t="shared" si="190"/>
        <v>1.0243966637999999</v>
      </c>
    </row>
    <row r="12174" spans="1:3" x14ac:dyDescent="0.2">
      <c r="A12174" s="61">
        <v>43072.051388888889</v>
      </c>
      <c r="B12174" s="59">
        <v>1024.3826810999999</v>
      </c>
      <c r="C12174" s="59">
        <f t="shared" si="190"/>
        <v>1.0243826810999999</v>
      </c>
    </row>
    <row r="12175" spans="1:3" x14ac:dyDescent="0.2">
      <c r="A12175" s="61">
        <v>43072.052083333336</v>
      </c>
      <c r="B12175" s="59">
        <v>1024.4103951</v>
      </c>
      <c r="C12175" s="59">
        <f t="shared" si="190"/>
        <v>1.0244103950999999</v>
      </c>
    </row>
    <row r="12176" spans="1:3" x14ac:dyDescent="0.2">
      <c r="A12176" s="61">
        <v>43072.052777777775</v>
      </c>
      <c r="B12176" s="59">
        <v>1024.419639</v>
      </c>
      <c r="C12176" s="59">
        <f t="shared" si="190"/>
        <v>1.024419639</v>
      </c>
    </row>
    <row r="12177" spans="1:3" x14ac:dyDescent="0.2">
      <c r="A12177" s="61">
        <v>43072.053472222222</v>
      </c>
      <c r="B12177" s="59">
        <v>1024.4212548999999</v>
      </c>
      <c r="C12177" s="59">
        <f t="shared" si="190"/>
        <v>1.0244212548999998</v>
      </c>
    </row>
    <row r="12178" spans="1:3" x14ac:dyDescent="0.2">
      <c r="A12178" s="61">
        <v>43072.054166666669</v>
      </c>
      <c r="B12178" s="59">
        <v>1024.4058061999999</v>
      </c>
      <c r="C12178" s="59">
        <f t="shared" si="190"/>
        <v>1.0244058061999999</v>
      </c>
    </row>
    <row r="12179" spans="1:3" x14ac:dyDescent="0.2">
      <c r="A12179" s="61">
        <v>43072.054861111108</v>
      </c>
      <c r="B12179" s="59">
        <v>1024.4044570000001</v>
      </c>
      <c r="C12179" s="59">
        <f t="shared" si="190"/>
        <v>1.0244044570000002</v>
      </c>
    </row>
    <row r="12180" spans="1:3" x14ac:dyDescent="0.2">
      <c r="A12180" s="61">
        <v>43072.055555555555</v>
      </c>
      <c r="B12180" s="59">
        <v>1024.4169755999999</v>
      </c>
      <c r="C12180" s="59">
        <f t="shared" si="190"/>
        <v>1.0244169755999999</v>
      </c>
    </row>
    <row r="12181" spans="1:3" x14ac:dyDescent="0.2">
      <c r="A12181" s="61">
        <v>43072.056250000001</v>
      </c>
      <c r="B12181" s="59">
        <v>1024.4418020999999</v>
      </c>
      <c r="C12181" s="59">
        <f t="shared" si="190"/>
        <v>1.0244418020999999</v>
      </c>
    </row>
    <row r="12182" spans="1:3" x14ac:dyDescent="0.2">
      <c r="A12182" s="61">
        <v>43072.056944444441</v>
      </c>
      <c r="B12182" s="59">
        <v>1024.4336565000001</v>
      </c>
      <c r="C12182" s="59">
        <f t="shared" si="190"/>
        <v>1.0244336565000001</v>
      </c>
    </row>
    <row r="12183" spans="1:3" x14ac:dyDescent="0.2">
      <c r="A12183" s="61">
        <v>43072.057638888888</v>
      </c>
      <c r="B12183" s="59">
        <v>1024.421247</v>
      </c>
      <c r="C12183" s="59">
        <f t="shared" si="190"/>
        <v>1.024421247</v>
      </c>
    </row>
    <row r="12184" spans="1:3" x14ac:dyDescent="0.2">
      <c r="A12184" s="61">
        <v>43072.058333333334</v>
      </c>
      <c r="B12184" s="59">
        <v>1024.4308125</v>
      </c>
      <c r="C12184" s="59">
        <f t="shared" si="190"/>
        <v>1.0244308124999999</v>
      </c>
    </row>
    <row r="12185" spans="1:3" x14ac:dyDescent="0.2">
      <c r="A12185" s="61">
        <v>43072.059027777781</v>
      </c>
      <c r="B12185" s="59">
        <v>1024.4316592</v>
      </c>
      <c r="C12185" s="59">
        <f t="shared" si="190"/>
        <v>1.0244316592</v>
      </c>
    </row>
    <row r="12186" spans="1:3" x14ac:dyDescent="0.2">
      <c r="A12186" s="61">
        <v>43072.05972222222</v>
      </c>
      <c r="B12186" s="59">
        <v>1024.4307881</v>
      </c>
      <c r="C12186" s="59">
        <f t="shared" si="190"/>
        <v>1.0244307880999999</v>
      </c>
    </row>
    <row r="12187" spans="1:3" x14ac:dyDescent="0.2">
      <c r="A12187" s="61">
        <v>43072.060416666667</v>
      </c>
      <c r="B12187" s="59">
        <v>1024.4350946</v>
      </c>
      <c r="C12187" s="59">
        <f t="shared" si="190"/>
        <v>1.0244350946</v>
      </c>
    </row>
    <row r="12188" spans="1:3" x14ac:dyDescent="0.2">
      <c r="A12188" s="61">
        <v>43072.061111111114</v>
      </c>
      <c r="B12188" s="59">
        <v>1024.4352116</v>
      </c>
      <c r="C12188" s="59">
        <f t="shared" si="190"/>
        <v>1.0244352116</v>
      </c>
    </row>
    <row r="12189" spans="1:3" x14ac:dyDescent="0.2">
      <c r="A12189" s="61">
        <v>43072.061805555553</v>
      </c>
      <c r="B12189" s="59">
        <v>1024.4266086</v>
      </c>
      <c r="C12189" s="59">
        <f t="shared" si="190"/>
        <v>1.0244266086</v>
      </c>
    </row>
    <row r="12190" spans="1:3" x14ac:dyDescent="0.2">
      <c r="A12190" s="61">
        <v>43072.0625</v>
      </c>
      <c r="B12190" s="59">
        <v>1024.4285821999999</v>
      </c>
      <c r="C12190" s="59">
        <f t="shared" si="190"/>
        <v>1.0244285821999999</v>
      </c>
    </row>
    <row r="12191" spans="1:3" x14ac:dyDescent="0.2">
      <c r="A12191" s="61">
        <v>43072.063194444447</v>
      </c>
      <c r="B12191" s="59">
        <v>1024.4316822000001</v>
      </c>
      <c r="C12191" s="59">
        <f t="shared" si="190"/>
        <v>1.0244316822000001</v>
      </c>
    </row>
    <row r="12192" spans="1:3" x14ac:dyDescent="0.2">
      <c r="A12192" s="61">
        <v>43072.063888888886</v>
      </c>
      <c r="B12192" s="59">
        <v>1024.4365333999999</v>
      </c>
      <c r="C12192" s="59">
        <f t="shared" si="190"/>
        <v>1.0244365333999998</v>
      </c>
    </row>
    <row r="12193" spans="1:3" x14ac:dyDescent="0.2">
      <c r="A12193" s="61">
        <v>43072.064583333333</v>
      </c>
      <c r="B12193" s="59">
        <v>1024.4331574</v>
      </c>
      <c r="C12193" s="59">
        <f t="shared" si="190"/>
        <v>1.0244331574000001</v>
      </c>
    </row>
    <row r="12194" spans="1:3" x14ac:dyDescent="0.2">
      <c r="A12194" s="61">
        <v>43072.06527777778</v>
      </c>
      <c r="B12194" s="59">
        <v>1024.4204414999999</v>
      </c>
      <c r="C12194" s="59">
        <f t="shared" si="190"/>
        <v>1.0244204415</v>
      </c>
    </row>
    <row r="12195" spans="1:3" x14ac:dyDescent="0.2">
      <c r="A12195" s="61">
        <v>43072.065972222219</v>
      </c>
      <c r="B12195" s="59">
        <v>1024.4093602</v>
      </c>
      <c r="C12195" s="59">
        <f t="shared" si="190"/>
        <v>1.0244093602</v>
      </c>
    </row>
    <row r="12196" spans="1:3" x14ac:dyDescent="0.2">
      <c r="A12196" s="61">
        <v>43072.066666666666</v>
      </c>
      <c r="B12196" s="59">
        <v>1024.3919334</v>
      </c>
      <c r="C12196" s="59">
        <f t="shared" si="190"/>
        <v>1.0243919334</v>
      </c>
    </row>
    <row r="12197" spans="1:3" x14ac:dyDescent="0.2">
      <c r="A12197" s="61">
        <v>43072.067361111112</v>
      </c>
      <c r="B12197" s="59">
        <v>1024.3722902</v>
      </c>
      <c r="C12197" s="59">
        <f t="shared" si="190"/>
        <v>1.0243722901999999</v>
      </c>
    </row>
    <row r="12198" spans="1:3" x14ac:dyDescent="0.2">
      <c r="A12198" s="61">
        <v>43072.068055555559</v>
      </c>
      <c r="B12198" s="59">
        <v>1024.3688299</v>
      </c>
      <c r="C12198" s="59">
        <f t="shared" si="190"/>
        <v>1.0243688299</v>
      </c>
    </row>
    <row r="12199" spans="1:3" x14ac:dyDescent="0.2">
      <c r="A12199" s="61">
        <v>43072.068749999999</v>
      </c>
      <c r="B12199" s="59">
        <v>1024.3768631999999</v>
      </c>
      <c r="C12199" s="59">
        <f t="shared" si="190"/>
        <v>1.0243768631999999</v>
      </c>
    </row>
    <row r="12200" spans="1:3" x14ac:dyDescent="0.2">
      <c r="A12200" s="61">
        <v>43072.069444444445</v>
      </c>
      <c r="B12200" s="59">
        <v>1024.3668685</v>
      </c>
      <c r="C12200" s="59">
        <f t="shared" si="190"/>
        <v>1.0243668685</v>
      </c>
    </row>
    <row r="12201" spans="1:3" x14ac:dyDescent="0.2">
      <c r="A12201" s="61">
        <v>43072.070138888892</v>
      </c>
      <c r="B12201" s="59">
        <v>1024.3653761999999</v>
      </c>
      <c r="C12201" s="59">
        <f t="shared" si="190"/>
        <v>1.0243653762</v>
      </c>
    </row>
    <row r="12202" spans="1:3" x14ac:dyDescent="0.2">
      <c r="A12202" s="61">
        <v>43072.070833333331</v>
      </c>
      <c r="B12202" s="59">
        <v>1024.3563650000001</v>
      </c>
      <c r="C12202" s="59">
        <f t="shared" si="190"/>
        <v>1.024356365</v>
      </c>
    </row>
    <row r="12203" spans="1:3" x14ac:dyDescent="0.2">
      <c r="A12203" s="61">
        <v>43072.071527777778</v>
      </c>
      <c r="B12203" s="59">
        <v>1024.3437292999999</v>
      </c>
      <c r="C12203" s="59">
        <f t="shared" si="190"/>
        <v>1.0243437292999999</v>
      </c>
    </row>
    <row r="12204" spans="1:3" x14ac:dyDescent="0.2">
      <c r="A12204" s="61">
        <v>43072.072222222225</v>
      </c>
      <c r="B12204" s="59">
        <v>1024.3214255</v>
      </c>
      <c r="C12204" s="59">
        <f t="shared" si="190"/>
        <v>1.0243214254999999</v>
      </c>
    </row>
    <row r="12205" spans="1:3" x14ac:dyDescent="0.2">
      <c r="A12205" s="61">
        <v>43072.072916666664</v>
      </c>
      <c r="B12205" s="59">
        <v>1024.299671</v>
      </c>
      <c r="C12205" s="59">
        <f t="shared" si="190"/>
        <v>1.0242996710000001</v>
      </c>
    </row>
    <row r="12206" spans="1:3" x14ac:dyDescent="0.2">
      <c r="A12206" s="61">
        <v>43072.073611111111</v>
      </c>
      <c r="B12206" s="59">
        <v>1024.2806031</v>
      </c>
      <c r="C12206" s="59">
        <f t="shared" si="190"/>
        <v>1.0242806031</v>
      </c>
    </row>
    <row r="12207" spans="1:3" x14ac:dyDescent="0.2">
      <c r="A12207" s="61">
        <v>43072.074305555558</v>
      </c>
      <c r="B12207" s="59">
        <v>1024.2742166</v>
      </c>
      <c r="C12207" s="59">
        <f t="shared" si="190"/>
        <v>1.0242742166000001</v>
      </c>
    </row>
    <row r="12208" spans="1:3" x14ac:dyDescent="0.2">
      <c r="A12208" s="61">
        <v>43072.074999999997</v>
      </c>
      <c r="B12208" s="59">
        <v>1024.2595764</v>
      </c>
      <c r="C12208" s="59">
        <f t="shared" si="190"/>
        <v>1.0242595764</v>
      </c>
    </row>
    <row r="12209" spans="1:3" x14ac:dyDescent="0.2">
      <c r="A12209" s="61">
        <v>43072.075694444444</v>
      </c>
      <c r="B12209" s="59">
        <v>1024.2604134000001</v>
      </c>
      <c r="C12209" s="59">
        <f t="shared" si="190"/>
        <v>1.0242604134</v>
      </c>
    </row>
    <row r="12210" spans="1:3" x14ac:dyDescent="0.2">
      <c r="A12210" s="61">
        <v>43072.076388888891</v>
      </c>
      <c r="B12210" s="59">
        <v>1024.2740630000001</v>
      </c>
      <c r="C12210" s="59">
        <f t="shared" si="190"/>
        <v>1.024274063</v>
      </c>
    </row>
    <row r="12211" spans="1:3" x14ac:dyDescent="0.2">
      <c r="A12211" s="61">
        <v>43072.07708333333</v>
      </c>
      <c r="B12211" s="59">
        <v>1024.2791342999999</v>
      </c>
      <c r="C12211" s="59">
        <f t="shared" si="190"/>
        <v>1.0242791342999999</v>
      </c>
    </row>
    <row r="12212" spans="1:3" x14ac:dyDescent="0.2">
      <c r="A12212" s="61">
        <v>43072.077777777777</v>
      </c>
      <c r="B12212" s="59">
        <v>1024.2634238999999</v>
      </c>
      <c r="C12212" s="59">
        <f t="shared" si="190"/>
        <v>1.0242634238999999</v>
      </c>
    </row>
    <row r="12213" spans="1:3" x14ac:dyDescent="0.2">
      <c r="A12213" s="61">
        <v>43072.078472222223</v>
      </c>
      <c r="B12213" s="59">
        <v>1024.2322240999999</v>
      </c>
      <c r="C12213" s="59">
        <f t="shared" si="190"/>
        <v>1.0242322240999999</v>
      </c>
    </row>
    <row r="12214" spans="1:3" x14ac:dyDescent="0.2">
      <c r="A12214" s="61">
        <v>43072.07916666667</v>
      </c>
      <c r="B12214" s="59">
        <v>1024.2193958</v>
      </c>
      <c r="C12214" s="59">
        <f t="shared" si="190"/>
        <v>1.0242193958000001</v>
      </c>
    </row>
    <row r="12215" spans="1:3" x14ac:dyDescent="0.2">
      <c r="A12215" s="61">
        <v>43072.079861111109</v>
      </c>
      <c r="B12215" s="59">
        <v>1024.2176681000001</v>
      </c>
      <c r="C12215" s="59">
        <f t="shared" si="190"/>
        <v>1.0242176681000001</v>
      </c>
    </row>
    <row r="12216" spans="1:3" x14ac:dyDescent="0.2">
      <c r="A12216" s="61">
        <v>43072.080555555556</v>
      </c>
      <c r="B12216" s="59">
        <v>1024.2123472000001</v>
      </c>
      <c r="C12216" s="59">
        <f t="shared" si="190"/>
        <v>1.0242123472</v>
      </c>
    </row>
    <row r="12217" spans="1:3" x14ac:dyDescent="0.2">
      <c r="A12217" s="61">
        <v>43072.081250000003</v>
      </c>
      <c r="B12217" s="59">
        <v>1024.1895655000001</v>
      </c>
      <c r="C12217" s="59">
        <f t="shared" si="190"/>
        <v>1.0241895655000002</v>
      </c>
    </row>
    <row r="12218" spans="1:3" x14ac:dyDescent="0.2">
      <c r="A12218" s="61">
        <v>43072.081944444442</v>
      </c>
      <c r="B12218" s="59">
        <v>1024.1641339</v>
      </c>
      <c r="C12218" s="59">
        <f t="shared" si="190"/>
        <v>1.0241641339000001</v>
      </c>
    </row>
    <row r="12219" spans="1:3" x14ac:dyDescent="0.2">
      <c r="A12219" s="61">
        <v>43072.082638888889</v>
      </c>
      <c r="B12219" s="59">
        <v>1024.1486407</v>
      </c>
      <c r="C12219" s="59">
        <f t="shared" si="190"/>
        <v>1.0241486407</v>
      </c>
    </row>
    <row r="12220" spans="1:3" x14ac:dyDescent="0.2">
      <c r="A12220" s="61">
        <v>43072.083333333336</v>
      </c>
      <c r="B12220" s="59">
        <v>1024.1365521</v>
      </c>
      <c r="C12220" s="59">
        <f t="shared" si="190"/>
        <v>1.0241365521000001</v>
      </c>
    </row>
    <row r="12221" spans="1:3" x14ac:dyDescent="0.2">
      <c r="A12221" s="61">
        <v>43072.084027777775</v>
      </c>
      <c r="B12221" s="59">
        <v>1024.1419586</v>
      </c>
      <c r="C12221" s="59">
        <f t="shared" si="190"/>
        <v>1.0241419586</v>
      </c>
    </row>
    <row r="12222" spans="1:3" x14ac:dyDescent="0.2">
      <c r="A12222" s="61">
        <v>43072.084722222222</v>
      </c>
      <c r="B12222" s="59">
        <v>1024.1369663</v>
      </c>
      <c r="C12222" s="59">
        <f t="shared" si="190"/>
        <v>1.0241369663</v>
      </c>
    </row>
    <row r="12223" spans="1:3" x14ac:dyDescent="0.2">
      <c r="A12223" s="61">
        <v>43072.085416666669</v>
      </c>
      <c r="B12223" s="59">
        <v>1024.1242067000001</v>
      </c>
      <c r="C12223" s="59">
        <f t="shared" si="190"/>
        <v>1.0241242067</v>
      </c>
    </row>
    <row r="12224" spans="1:3" x14ac:dyDescent="0.2">
      <c r="A12224" s="61">
        <v>43072.086111111108</v>
      </c>
      <c r="B12224" s="59">
        <v>1024.1143890999999</v>
      </c>
      <c r="C12224" s="59">
        <f t="shared" si="190"/>
        <v>1.0241143891</v>
      </c>
    </row>
    <row r="12225" spans="1:3" x14ac:dyDescent="0.2">
      <c r="A12225" s="61">
        <v>43072.086805555555</v>
      </c>
      <c r="B12225" s="59">
        <v>1024.1219254</v>
      </c>
      <c r="C12225" s="59">
        <f t="shared" si="190"/>
        <v>1.0241219254</v>
      </c>
    </row>
    <row r="12226" spans="1:3" x14ac:dyDescent="0.2">
      <c r="A12226" s="61">
        <v>43072.087500000001</v>
      </c>
      <c r="B12226" s="59">
        <v>1024.108598</v>
      </c>
      <c r="C12226" s="59">
        <f t="shared" si="190"/>
        <v>1.024108598</v>
      </c>
    </row>
    <row r="12227" spans="1:3" x14ac:dyDescent="0.2">
      <c r="A12227" s="61">
        <v>43072.088194444441</v>
      </c>
      <c r="B12227" s="59">
        <v>1024.0938656999999</v>
      </c>
      <c r="C12227" s="59">
        <f t="shared" ref="C12227:C12290" si="191">B12227/1000</f>
        <v>1.0240938656999998</v>
      </c>
    </row>
    <row r="12228" spans="1:3" x14ac:dyDescent="0.2">
      <c r="A12228" s="61">
        <v>43072.088888888888</v>
      </c>
      <c r="B12228" s="59">
        <v>1024.0921312999999</v>
      </c>
      <c r="C12228" s="59">
        <f t="shared" si="191"/>
        <v>1.0240921313</v>
      </c>
    </row>
    <row r="12229" spans="1:3" x14ac:dyDescent="0.2">
      <c r="A12229" s="61">
        <v>43072.089583333334</v>
      </c>
      <c r="B12229" s="59">
        <v>1024.0875547000001</v>
      </c>
      <c r="C12229" s="59">
        <f t="shared" si="191"/>
        <v>1.0240875547000001</v>
      </c>
    </row>
    <row r="12230" spans="1:3" x14ac:dyDescent="0.2">
      <c r="A12230" s="61">
        <v>43072.090277777781</v>
      </c>
      <c r="B12230" s="59">
        <v>1024.0874484000001</v>
      </c>
      <c r="C12230" s="59">
        <f t="shared" si="191"/>
        <v>1.0240874484</v>
      </c>
    </row>
    <row r="12231" spans="1:3" x14ac:dyDescent="0.2">
      <c r="A12231" s="61">
        <v>43072.09097222222</v>
      </c>
      <c r="B12231" s="59">
        <v>1024.0790178</v>
      </c>
      <c r="C12231" s="59">
        <f t="shared" si="191"/>
        <v>1.0240790177999999</v>
      </c>
    </row>
    <row r="12232" spans="1:3" x14ac:dyDescent="0.2">
      <c r="A12232" s="61">
        <v>43072.091666666667</v>
      </c>
      <c r="B12232" s="59">
        <v>1024.0698428999999</v>
      </c>
      <c r="C12232" s="59">
        <f t="shared" si="191"/>
        <v>1.0240698428999999</v>
      </c>
    </row>
    <row r="12233" spans="1:3" x14ac:dyDescent="0.2">
      <c r="A12233" s="61">
        <v>43072.092361111114</v>
      </c>
      <c r="B12233" s="59">
        <v>1024.0449705999999</v>
      </c>
      <c r="C12233" s="59">
        <f t="shared" si="191"/>
        <v>1.0240449705999999</v>
      </c>
    </row>
    <row r="12234" spans="1:3" x14ac:dyDescent="0.2">
      <c r="A12234" s="61">
        <v>43072.093055555553</v>
      </c>
      <c r="B12234" s="59">
        <v>1024.0267088999999</v>
      </c>
      <c r="C12234" s="59">
        <f t="shared" si="191"/>
        <v>1.0240267088999999</v>
      </c>
    </row>
    <row r="12235" spans="1:3" x14ac:dyDescent="0.2">
      <c r="A12235" s="61">
        <v>43072.09375</v>
      </c>
      <c r="B12235" s="59">
        <v>1024.0076038</v>
      </c>
      <c r="C12235" s="59">
        <f t="shared" si="191"/>
        <v>1.0240076037999999</v>
      </c>
    </row>
    <row r="12236" spans="1:3" x14ac:dyDescent="0.2">
      <c r="A12236" s="61">
        <v>43072.094444444447</v>
      </c>
      <c r="B12236" s="59">
        <v>1023.9982725</v>
      </c>
      <c r="C12236" s="59">
        <f t="shared" si="191"/>
        <v>1.0239982725000001</v>
      </c>
    </row>
    <row r="12237" spans="1:3" x14ac:dyDescent="0.2">
      <c r="A12237" s="61">
        <v>43072.095138888886</v>
      </c>
      <c r="B12237" s="59">
        <v>1024.0096134</v>
      </c>
      <c r="C12237" s="59">
        <f t="shared" si="191"/>
        <v>1.0240096134000001</v>
      </c>
    </row>
    <row r="12238" spans="1:3" x14ac:dyDescent="0.2">
      <c r="A12238" s="61">
        <v>43072.095833333333</v>
      </c>
      <c r="B12238" s="59">
        <v>1024.0219508</v>
      </c>
      <c r="C12238" s="59">
        <f t="shared" si="191"/>
        <v>1.0240219507999999</v>
      </c>
    </row>
    <row r="12239" spans="1:3" x14ac:dyDescent="0.2">
      <c r="A12239" s="61">
        <v>43072.09652777778</v>
      </c>
      <c r="B12239" s="59">
        <v>1024.014623</v>
      </c>
      <c r="C12239" s="59">
        <f t="shared" si="191"/>
        <v>1.024014623</v>
      </c>
    </row>
    <row r="12240" spans="1:3" x14ac:dyDescent="0.2">
      <c r="A12240" s="61">
        <v>43072.097222222219</v>
      </c>
      <c r="B12240" s="59">
        <v>1023.9978596</v>
      </c>
      <c r="C12240" s="59">
        <f t="shared" si="191"/>
        <v>1.0239978595999999</v>
      </c>
    </row>
    <row r="12241" spans="1:3" x14ac:dyDescent="0.2">
      <c r="A12241" s="61">
        <v>43072.097916666666</v>
      </c>
      <c r="B12241" s="59">
        <v>1023.9875012</v>
      </c>
      <c r="C12241" s="59">
        <f t="shared" si="191"/>
        <v>1.0239875011999999</v>
      </c>
    </row>
    <row r="12242" spans="1:3" x14ac:dyDescent="0.2">
      <c r="A12242" s="61">
        <v>43072.098611111112</v>
      </c>
      <c r="B12242" s="59">
        <v>1023.9685961</v>
      </c>
      <c r="C12242" s="59">
        <f t="shared" si="191"/>
        <v>1.0239685961</v>
      </c>
    </row>
    <row r="12243" spans="1:3" x14ac:dyDescent="0.2">
      <c r="A12243" s="61">
        <v>43072.099305555559</v>
      </c>
      <c r="B12243" s="59">
        <v>1023.9479866</v>
      </c>
      <c r="C12243" s="59">
        <f t="shared" si="191"/>
        <v>1.0239479866000001</v>
      </c>
    </row>
    <row r="12244" spans="1:3" x14ac:dyDescent="0.2">
      <c r="A12244" s="61">
        <v>43072.1</v>
      </c>
      <c r="B12244" s="59">
        <v>1023.9328568</v>
      </c>
      <c r="C12244" s="59">
        <f t="shared" si="191"/>
        <v>1.0239328567999999</v>
      </c>
    </row>
    <row r="12245" spans="1:3" x14ac:dyDescent="0.2">
      <c r="A12245" s="61">
        <v>43072.100694444445</v>
      </c>
      <c r="B12245" s="59">
        <v>1023.9305075</v>
      </c>
      <c r="C12245" s="59">
        <f t="shared" si="191"/>
        <v>1.0239305075</v>
      </c>
    </row>
    <row r="12246" spans="1:3" x14ac:dyDescent="0.2">
      <c r="A12246" s="61">
        <v>43072.101388888892</v>
      </c>
      <c r="B12246" s="59">
        <v>1023.9218902</v>
      </c>
      <c r="C12246" s="59">
        <f t="shared" si="191"/>
        <v>1.0239218902</v>
      </c>
    </row>
    <row r="12247" spans="1:3" x14ac:dyDescent="0.2">
      <c r="A12247" s="61">
        <v>43072.102083333331</v>
      </c>
      <c r="B12247" s="59">
        <v>1023.9352096</v>
      </c>
      <c r="C12247" s="59">
        <f t="shared" si="191"/>
        <v>1.0239352096000001</v>
      </c>
    </row>
    <row r="12248" spans="1:3" x14ac:dyDescent="0.2">
      <c r="A12248" s="61">
        <v>43072.102777777778</v>
      </c>
      <c r="B12248" s="59">
        <v>1023.9427143</v>
      </c>
      <c r="C12248" s="59">
        <f t="shared" si="191"/>
        <v>1.0239427142999999</v>
      </c>
    </row>
    <row r="12249" spans="1:3" x14ac:dyDescent="0.2">
      <c r="A12249" s="61">
        <v>43072.103472222225</v>
      </c>
      <c r="B12249" s="59">
        <v>1023.9522769</v>
      </c>
      <c r="C12249" s="59">
        <f t="shared" si="191"/>
        <v>1.0239522769</v>
      </c>
    </row>
    <row r="12250" spans="1:3" x14ac:dyDescent="0.2">
      <c r="A12250" s="61">
        <v>43072.104166666664</v>
      </c>
      <c r="B12250" s="59">
        <v>1023.9694519</v>
      </c>
      <c r="C12250" s="59">
        <f t="shared" si="191"/>
        <v>1.0239694519</v>
      </c>
    </row>
    <row r="12251" spans="1:3" x14ac:dyDescent="0.2">
      <c r="A12251" s="61">
        <v>43072.104861111111</v>
      </c>
      <c r="B12251" s="59">
        <v>1023.9836507</v>
      </c>
      <c r="C12251" s="59">
        <f t="shared" si="191"/>
        <v>1.0239836507</v>
      </c>
    </row>
    <row r="12252" spans="1:3" x14ac:dyDescent="0.2">
      <c r="A12252" s="61">
        <v>43072.105555555558</v>
      </c>
      <c r="B12252" s="59">
        <v>1023.995897</v>
      </c>
      <c r="C12252" s="59">
        <f t="shared" si="191"/>
        <v>1.023995897</v>
      </c>
    </row>
    <row r="12253" spans="1:3" x14ac:dyDescent="0.2">
      <c r="A12253" s="61">
        <v>43072.106249999997</v>
      </c>
      <c r="B12253" s="59">
        <v>1024.0091585</v>
      </c>
      <c r="C12253" s="59">
        <f t="shared" si="191"/>
        <v>1.0240091585</v>
      </c>
    </row>
    <row r="12254" spans="1:3" x14ac:dyDescent="0.2">
      <c r="A12254" s="61">
        <v>43072.106944444444</v>
      </c>
      <c r="B12254" s="59">
        <v>1024.0028420000001</v>
      </c>
      <c r="C12254" s="59">
        <f t="shared" si="191"/>
        <v>1.024002842</v>
      </c>
    </row>
    <row r="12255" spans="1:3" x14ac:dyDescent="0.2">
      <c r="A12255" s="61">
        <v>43072.107638888891</v>
      </c>
      <c r="B12255" s="59">
        <v>1023.9788215999999</v>
      </c>
      <c r="C12255" s="59">
        <f t="shared" si="191"/>
        <v>1.0239788215999999</v>
      </c>
    </row>
    <row r="12256" spans="1:3" x14ac:dyDescent="0.2">
      <c r="A12256" s="61">
        <v>43072.10833333333</v>
      </c>
      <c r="B12256" s="59">
        <v>1024.0021747999999</v>
      </c>
      <c r="C12256" s="59">
        <f t="shared" si="191"/>
        <v>1.0240021747999999</v>
      </c>
    </row>
    <row r="12257" spans="1:3" x14ac:dyDescent="0.2">
      <c r="A12257" s="61">
        <v>43072.109027777777</v>
      </c>
      <c r="B12257" s="59">
        <v>1023.9844096</v>
      </c>
      <c r="C12257" s="59">
        <f t="shared" si="191"/>
        <v>1.0239844096000001</v>
      </c>
    </row>
    <row r="12258" spans="1:3" x14ac:dyDescent="0.2">
      <c r="A12258" s="61">
        <v>43072.109722222223</v>
      </c>
      <c r="B12258" s="59">
        <v>1023.9729814</v>
      </c>
      <c r="C12258" s="59">
        <f t="shared" si="191"/>
        <v>1.0239729814</v>
      </c>
    </row>
    <row r="12259" spans="1:3" x14ac:dyDescent="0.2">
      <c r="A12259" s="61">
        <v>43072.11041666667</v>
      </c>
      <c r="B12259" s="59">
        <v>1023.9435053</v>
      </c>
      <c r="C12259" s="59">
        <f t="shared" si="191"/>
        <v>1.0239435052999999</v>
      </c>
    </row>
    <row r="12260" spans="1:3" x14ac:dyDescent="0.2">
      <c r="A12260" s="61">
        <v>43072.111111111109</v>
      </c>
      <c r="B12260" s="59">
        <v>1023.9269176</v>
      </c>
      <c r="C12260" s="59">
        <f t="shared" si="191"/>
        <v>1.0239269176000001</v>
      </c>
    </row>
    <row r="12261" spans="1:3" x14ac:dyDescent="0.2">
      <c r="A12261" s="61">
        <v>43072.111805555556</v>
      </c>
      <c r="B12261" s="59">
        <v>1023.9290799</v>
      </c>
      <c r="C12261" s="59">
        <f t="shared" si="191"/>
        <v>1.0239290799</v>
      </c>
    </row>
    <row r="12262" spans="1:3" x14ac:dyDescent="0.2">
      <c r="A12262" s="61">
        <v>43072.112500000003</v>
      </c>
      <c r="B12262" s="59">
        <v>1023.9229611</v>
      </c>
      <c r="C12262" s="59">
        <f t="shared" si="191"/>
        <v>1.0239229611</v>
      </c>
    </row>
    <row r="12263" spans="1:3" x14ac:dyDescent="0.2">
      <c r="A12263" s="61">
        <v>43072.113194444442</v>
      </c>
      <c r="B12263" s="59">
        <v>1023.9197838</v>
      </c>
      <c r="C12263" s="59">
        <f t="shared" si="191"/>
        <v>1.0239197838</v>
      </c>
    </row>
    <row r="12264" spans="1:3" x14ac:dyDescent="0.2">
      <c r="A12264" s="61">
        <v>43072.113888888889</v>
      </c>
      <c r="B12264" s="59">
        <v>1023.9060754</v>
      </c>
      <c r="C12264" s="59">
        <f t="shared" si="191"/>
        <v>1.0239060754</v>
      </c>
    </row>
    <row r="12265" spans="1:3" x14ac:dyDescent="0.2">
      <c r="A12265" s="61">
        <v>43072.114583333336</v>
      </c>
      <c r="B12265" s="59">
        <v>1023.9079569</v>
      </c>
      <c r="C12265" s="59">
        <f t="shared" si="191"/>
        <v>1.0239079569</v>
      </c>
    </row>
    <row r="12266" spans="1:3" x14ac:dyDescent="0.2">
      <c r="A12266" s="61">
        <v>43072.115277777775</v>
      </c>
      <c r="B12266" s="59">
        <v>1023.9225089</v>
      </c>
      <c r="C12266" s="59">
        <f t="shared" si="191"/>
        <v>1.0239225088999999</v>
      </c>
    </row>
    <row r="12267" spans="1:3" x14ac:dyDescent="0.2">
      <c r="A12267" s="61">
        <v>43072.115972222222</v>
      </c>
      <c r="B12267" s="59">
        <v>1023.9246643</v>
      </c>
      <c r="C12267" s="59">
        <f t="shared" si="191"/>
        <v>1.0239246643</v>
      </c>
    </row>
    <row r="12268" spans="1:3" x14ac:dyDescent="0.2">
      <c r="A12268" s="61">
        <v>43072.116666666669</v>
      </c>
      <c r="B12268" s="59">
        <v>1023.9345081</v>
      </c>
      <c r="C12268" s="59">
        <f t="shared" si="191"/>
        <v>1.0239345081</v>
      </c>
    </row>
    <row r="12269" spans="1:3" x14ac:dyDescent="0.2">
      <c r="A12269" s="61">
        <v>43072.117361111108</v>
      </c>
      <c r="B12269" s="59">
        <v>1023.9262857</v>
      </c>
      <c r="C12269" s="59">
        <f t="shared" si="191"/>
        <v>1.0239262857</v>
      </c>
    </row>
    <row r="12270" spans="1:3" x14ac:dyDescent="0.2">
      <c r="A12270" s="61">
        <v>43072.118055555555</v>
      </c>
      <c r="B12270" s="59">
        <v>1023.9305581</v>
      </c>
      <c r="C12270" s="59">
        <f t="shared" si="191"/>
        <v>1.0239305581</v>
      </c>
    </row>
    <row r="12271" spans="1:3" x14ac:dyDescent="0.2">
      <c r="A12271" s="61">
        <v>43072.118750000001</v>
      </c>
      <c r="B12271" s="59">
        <v>1023.9283064</v>
      </c>
      <c r="C12271" s="59">
        <f t="shared" si="191"/>
        <v>1.0239283064</v>
      </c>
    </row>
    <row r="12272" spans="1:3" x14ac:dyDescent="0.2">
      <c r="A12272" s="61">
        <v>43072.119444444441</v>
      </c>
      <c r="B12272" s="59">
        <v>1023.9203688</v>
      </c>
      <c r="C12272" s="59">
        <f t="shared" si="191"/>
        <v>1.0239203688</v>
      </c>
    </row>
    <row r="12273" spans="1:3" x14ac:dyDescent="0.2">
      <c r="A12273" s="61">
        <v>43072.120138888888</v>
      </c>
      <c r="B12273" s="59">
        <v>1023.9107252</v>
      </c>
      <c r="C12273" s="59">
        <f t="shared" si="191"/>
        <v>1.0239107251999999</v>
      </c>
    </row>
    <row r="12274" spans="1:3" x14ac:dyDescent="0.2">
      <c r="A12274" s="61">
        <v>43072.120833333334</v>
      </c>
      <c r="B12274" s="59">
        <v>1023.8892322</v>
      </c>
      <c r="C12274" s="59">
        <f t="shared" si="191"/>
        <v>1.0238892321999999</v>
      </c>
    </row>
    <row r="12275" spans="1:3" x14ac:dyDescent="0.2">
      <c r="A12275" s="61">
        <v>43072.121527777781</v>
      </c>
      <c r="B12275" s="59">
        <v>1023.8757015</v>
      </c>
      <c r="C12275" s="59">
        <f t="shared" si="191"/>
        <v>1.0238757015</v>
      </c>
    </row>
    <row r="12276" spans="1:3" x14ac:dyDescent="0.2">
      <c r="A12276" s="61">
        <v>43072.12222222222</v>
      </c>
      <c r="B12276" s="59">
        <v>1023.8487134</v>
      </c>
      <c r="C12276" s="59">
        <f t="shared" si="191"/>
        <v>1.0238487134000001</v>
      </c>
    </row>
    <row r="12277" spans="1:3" x14ac:dyDescent="0.2">
      <c r="A12277" s="61">
        <v>43072.122916666667</v>
      </c>
      <c r="B12277" s="59">
        <v>1023.8365031</v>
      </c>
      <c r="C12277" s="59">
        <f t="shared" si="191"/>
        <v>1.0238365030999999</v>
      </c>
    </row>
    <row r="12278" spans="1:3" x14ac:dyDescent="0.2">
      <c r="A12278" s="61">
        <v>43072.123611111114</v>
      </c>
      <c r="B12278" s="59">
        <v>1023.8263501</v>
      </c>
      <c r="C12278" s="59">
        <f t="shared" si="191"/>
        <v>1.0238263501</v>
      </c>
    </row>
    <row r="12279" spans="1:3" x14ac:dyDescent="0.2">
      <c r="A12279" s="61">
        <v>43072.124305555553</v>
      </c>
      <c r="B12279" s="59">
        <v>1023.8085775</v>
      </c>
      <c r="C12279" s="59">
        <f t="shared" si="191"/>
        <v>1.0238085774999999</v>
      </c>
    </row>
    <row r="12280" spans="1:3" x14ac:dyDescent="0.2">
      <c r="A12280" s="61">
        <v>43072.125</v>
      </c>
      <c r="B12280" s="59">
        <v>1023.7864785</v>
      </c>
      <c r="C12280" s="59">
        <f t="shared" si="191"/>
        <v>1.0237864785000002</v>
      </c>
    </row>
    <row r="12281" spans="1:3" x14ac:dyDescent="0.2">
      <c r="A12281" s="61">
        <v>43072.125694444447</v>
      </c>
      <c r="B12281" s="59">
        <v>1023.7829493</v>
      </c>
      <c r="C12281" s="59">
        <f t="shared" si="191"/>
        <v>1.0237829493000001</v>
      </c>
    </row>
    <row r="12282" spans="1:3" x14ac:dyDescent="0.2">
      <c r="A12282" s="61">
        <v>43072.126388888886</v>
      </c>
      <c r="B12282" s="59">
        <v>1023.7752439</v>
      </c>
      <c r="C12282" s="59">
        <f t="shared" si="191"/>
        <v>1.0237752438999999</v>
      </c>
    </row>
    <row r="12283" spans="1:3" x14ac:dyDescent="0.2">
      <c r="A12283" s="61">
        <v>43072.127083333333</v>
      </c>
      <c r="B12283" s="59">
        <v>1023.7763529</v>
      </c>
      <c r="C12283" s="59">
        <f t="shared" si="191"/>
        <v>1.0237763528999999</v>
      </c>
    </row>
    <row r="12284" spans="1:3" x14ac:dyDescent="0.2">
      <c r="A12284" s="61">
        <v>43072.12777777778</v>
      </c>
      <c r="B12284" s="59">
        <v>1023.7725833</v>
      </c>
      <c r="C12284" s="59">
        <f t="shared" si="191"/>
        <v>1.0237725833</v>
      </c>
    </row>
    <row r="12285" spans="1:3" x14ac:dyDescent="0.2">
      <c r="A12285" s="61">
        <v>43072.128472222219</v>
      </c>
      <c r="B12285" s="59">
        <v>1023.7742601</v>
      </c>
      <c r="C12285" s="59">
        <f t="shared" si="191"/>
        <v>1.0237742600999999</v>
      </c>
    </row>
    <row r="12286" spans="1:3" x14ac:dyDescent="0.2">
      <c r="A12286" s="61">
        <v>43072.129166666666</v>
      </c>
      <c r="B12286" s="59">
        <v>1023.7679577</v>
      </c>
      <c r="C12286" s="59">
        <f t="shared" si="191"/>
        <v>1.0237679577000001</v>
      </c>
    </row>
    <row r="12287" spans="1:3" x14ac:dyDescent="0.2">
      <c r="A12287" s="61">
        <v>43072.129861111112</v>
      </c>
      <c r="B12287" s="59">
        <v>1023.7705499</v>
      </c>
      <c r="C12287" s="59">
        <f t="shared" si="191"/>
        <v>1.0237705499</v>
      </c>
    </row>
    <row r="12288" spans="1:3" x14ac:dyDescent="0.2">
      <c r="A12288" s="61">
        <v>43072.130555555559</v>
      </c>
      <c r="B12288" s="59">
        <v>1023.782465</v>
      </c>
      <c r="C12288" s="59">
        <f t="shared" si="191"/>
        <v>1.023782465</v>
      </c>
    </row>
    <row r="12289" spans="1:3" x14ac:dyDescent="0.2">
      <c r="A12289" s="61">
        <v>43072.131249999999</v>
      </c>
      <c r="B12289" s="59">
        <v>1023.8049683</v>
      </c>
      <c r="C12289" s="59">
        <f t="shared" si="191"/>
        <v>1.0238049683000001</v>
      </c>
    </row>
    <row r="12290" spans="1:3" x14ac:dyDescent="0.2">
      <c r="A12290" s="61">
        <v>43072.131944444445</v>
      </c>
      <c r="B12290" s="59">
        <v>1023.7956199</v>
      </c>
      <c r="C12290" s="59">
        <f t="shared" si="191"/>
        <v>1.0237956199</v>
      </c>
    </row>
    <row r="12291" spans="1:3" x14ac:dyDescent="0.2">
      <c r="A12291" s="61">
        <v>43072.132638888892</v>
      </c>
      <c r="B12291" s="59">
        <v>1023.7829403</v>
      </c>
      <c r="C12291" s="59">
        <f t="shared" ref="C12291:C12354" si="192">B12291/1000</f>
        <v>1.0237829403000001</v>
      </c>
    </row>
    <row r="12292" spans="1:3" x14ac:dyDescent="0.2">
      <c r="A12292" s="61">
        <v>43072.133333333331</v>
      </c>
      <c r="B12292" s="59">
        <v>1023.7856559000001</v>
      </c>
      <c r="C12292" s="59">
        <f t="shared" si="192"/>
        <v>1.0237856559</v>
      </c>
    </row>
    <row r="12293" spans="1:3" x14ac:dyDescent="0.2">
      <c r="A12293" s="61">
        <v>43072.134027777778</v>
      </c>
      <c r="B12293" s="59">
        <v>1023.7766907</v>
      </c>
      <c r="C12293" s="59">
        <f t="shared" si="192"/>
        <v>1.0237766907000001</v>
      </c>
    </row>
    <row r="12294" spans="1:3" x14ac:dyDescent="0.2">
      <c r="A12294" s="61">
        <v>43072.134722222225</v>
      </c>
      <c r="B12294" s="59">
        <v>1023.7635107999999</v>
      </c>
      <c r="C12294" s="59">
        <f t="shared" si="192"/>
        <v>1.0237635108000001</v>
      </c>
    </row>
    <row r="12295" spans="1:3" x14ac:dyDescent="0.2">
      <c r="A12295" s="61">
        <v>43072.135416666664</v>
      </c>
      <c r="B12295" s="59">
        <v>1023.7389637</v>
      </c>
      <c r="C12295" s="59">
        <f t="shared" si="192"/>
        <v>1.0237389637000001</v>
      </c>
    </row>
    <row r="12296" spans="1:3" x14ac:dyDescent="0.2">
      <c r="A12296" s="61">
        <v>43072.136111111111</v>
      </c>
      <c r="B12296" s="59">
        <v>1023.711519</v>
      </c>
      <c r="C12296" s="59">
        <f t="shared" si="192"/>
        <v>1.0237115189999999</v>
      </c>
    </row>
    <row r="12297" spans="1:3" x14ac:dyDescent="0.2">
      <c r="A12297" s="61">
        <v>43072.136805555558</v>
      </c>
      <c r="B12297" s="59">
        <v>1023.6726794</v>
      </c>
      <c r="C12297" s="59">
        <f t="shared" si="192"/>
        <v>1.0236726794</v>
      </c>
    </row>
    <row r="12298" spans="1:3" x14ac:dyDescent="0.2">
      <c r="A12298" s="61">
        <v>43072.137499999997</v>
      </c>
      <c r="B12298" s="59">
        <v>1023.6415078</v>
      </c>
      <c r="C12298" s="59">
        <f t="shared" si="192"/>
        <v>1.0236415078000001</v>
      </c>
    </row>
    <row r="12299" spans="1:3" x14ac:dyDescent="0.2">
      <c r="A12299" s="61">
        <v>43072.138194444444</v>
      </c>
      <c r="B12299" s="59">
        <v>1023.6121038</v>
      </c>
      <c r="C12299" s="59">
        <f t="shared" si="192"/>
        <v>1.0236121037999999</v>
      </c>
    </row>
    <row r="12300" spans="1:3" x14ac:dyDescent="0.2">
      <c r="A12300" s="61">
        <v>43072.138888888891</v>
      </c>
      <c r="B12300" s="59">
        <v>1023.5943887</v>
      </c>
      <c r="C12300" s="59">
        <f t="shared" si="192"/>
        <v>1.0235943886999999</v>
      </c>
    </row>
    <row r="12301" spans="1:3" x14ac:dyDescent="0.2">
      <c r="A12301" s="61">
        <v>43072.13958333333</v>
      </c>
      <c r="B12301" s="59">
        <v>1023.6169849</v>
      </c>
      <c r="C12301" s="59">
        <f t="shared" si="192"/>
        <v>1.0236169849000001</v>
      </c>
    </row>
    <row r="12302" spans="1:3" x14ac:dyDescent="0.2">
      <c r="A12302" s="61">
        <v>43072.140277777777</v>
      </c>
      <c r="B12302" s="59">
        <v>1023.6363816</v>
      </c>
      <c r="C12302" s="59">
        <f t="shared" si="192"/>
        <v>1.0236363816</v>
      </c>
    </row>
    <row r="12303" spans="1:3" x14ac:dyDescent="0.2">
      <c r="A12303" s="61">
        <v>43072.140972222223</v>
      </c>
      <c r="B12303" s="59">
        <v>1023.6191674</v>
      </c>
      <c r="C12303" s="59">
        <f t="shared" si="192"/>
        <v>1.0236191674000001</v>
      </c>
    </row>
    <row r="12304" spans="1:3" x14ac:dyDescent="0.2">
      <c r="A12304" s="61">
        <v>43072.14166666667</v>
      </c>
      <c r="B12304" s="59">
        <v>1023.6063232</v>
      </c>
      <c r="C12304" s="59">
        <f t="shared" si="192"/>
        <v>1.0236063232000001</v>
      </c>
    </row>
    <row r="12305" spans="1:3" x14ac:dyDescent="0.2">
      <c r="A12305" s="61">
        <v>43072.142361111109</v>
      </c>
      <c r="B12305" s="59">
        <v>1023.5966244</v>
      </c>
      <c r="C12305" s="59">
        <f t="shared" si="192"/>
        <v>1.0235966244000001</v>
      </c>
    </row>
    <row r="12306" spans="1:3" x14ac:dyDescent="0.2">
      <c r="A12306" s="61">
        <v>43072.143055555556</v>
      </c>
      <c r="B12306" s="59">
        <v>1023.5875603</v>
      </c>
      <c r="C12306" s="59">
        <f t="shared" si="192"/>
        <v>1.0235875603</v>
      </c>
    </row>
    <row r="12307" spans="1:3" x14ac:dyDescent="0.2">
      <c r="A12307" s="61">
        <v>43072.143750000003</v>
      </c>
      <c r="B12307" s="59">
        <v>1023.5784027</v>
      </c>
      <c r="C12307" s="59">
        <f t="shared" si="192"/>
        <v>1.0235784026999999</v>
      </c>
    </row>
    <row r="12308" spans="1:3" x14ac:dyDescent="0.2">
      <c r="A12308" s="61">
        <v>43072.144444444442</v>
      </c>
      <c r="B12308" s="59">
        <v>1023.5881477</v>
      </c>
      <c r="C12308" s="59">
        <f t="shared" si="192"/>
        <v>1.0235881477</v>
      </c>
    </row>
    <row r="12309" spans="1:3" x14ac:dyDescent="0.2">
      <c r="A12309" s="61">
        <v>43072.145138888889</v>
      </c>
      <c r="B12309" s="59">
        <v>1023.5989816</v>
      </c>
      <c r="C12309" s="59">
        <f t="shared" si="192"/>
        <v>1.0235989816</v>
      </c>
    </row>
    <row r="12310" spans="1:3" x14ac:dyDescent="0.2">
      <c r="A12310" s="61">
        <v>43072.145833333336</v>
      </c>
      <c r="B12310" s="59">
        <v>1023.6009924</v>
      </c>
      <c r="C12310" s="59">
        <f t="shared" si="192"/>
        <v>1.0236009924</v>
      </c>
    </row>
    <row r="12311" spans="1:3" x14ac:dyDescent="0.2">
      <c r="A12311" s="61">
        <v>43072.146527777775</v>
      </c>
      <c r="B12311" s="59">
        <v>1023.5997466</v>
      </c>
      <c r="C12311" s="59">
        <f t="shared" si="192"/>
        <v>1.0235997466</v>
      </c>
    </row>
    <row r="12312" spans="1:3" x14ac:dyDescent="0.2">
      <c r="A12312" s="61">
        <v>43072.147222222222</v>
      </c>
      <c r="B12312" s="59">
        <v>1023.5870515</v>
      </c>
      <c r="C12312" s="59">
        <f t="shared" si="192"/>
        <v>1.0235870515000001</v>
      </c>
    </row>
    <row r="12313" spans="1:3" x14ac:dyDescent="0.2">
      <c r="A12313" s="61">
        <v>43072.147916666669</v>
      </c>
      <c r="B12313" s="59">
        <v>1023.5659842</v>
      </c>
      <c r="C12313" s="59">
        <f t="shared" si="192"/>
        <v>1.0235659842</v>
      </c>
    </row>
    <row r="12314" spans="1:3" x14ac:dyDescent="0.2">
      <c r="A12314" s="61">
        <v>43072.148611111108</v>
      </c>
      <c r="B12314" s="59">
        <v>1023.5443531</v>
      </c>
      <c r="C12314" s="59">
        <f t="shared" si="192"/>
        <v>1.0235443530999999</v>
      </c>
    </row>
    <row r="12315" spans="1:3" x14ac:dyDescent="0.2">
      <c r="A12315" s="61">
        <v>43072.149305555555</v>
      </c>
      <c r="B12315" s="59">
        <v>1023.5380876</v>
      </c>
      <c r="C12315" s="59">
        <f t="shared" si="192"/>
        <v>1.0235380876</v>
      </c>
    </row>
    <row r="12316" spans="1:3" x14ac:dyDescent="0.2">
      <c r="A12316" s="61">
        <v>43072.15</v>
      </c>
      <c r="B12316" s="59">
        <v>1023.5257719</v>
      </c>
      <c r="C12316" s="59">
        <f t="shared" si="192"/>
        <v>1.0235257718999999</v>
      </c>
    </row>
    <row r="12317" spans="1:3" x14ac:dyDescent="0.2">
      <c r="A12317" s="61">
        <v>43072.150694444441</v>
      </c>
      <c r="B12317" s="59">
        <v>1023.5236896</v>
      </c>
      <c r="C12317" s="59">
        <f t="shared" si="192"/>
        <v>1.0235236896</v>
      </c>
    </row>
    <row r="12318" spans="1:3" x14ac:dyDescent="0.2">
      <c r="A12318" s="61">
        <v>43072.151388888888</v>
      </c>
      <c r="B12318" s="59">
        <v>1023.5033185</v>
      </c>
      <c r="C12318" s="59">
        <f t="shared" si="192"/>
        <v>1.0235033185</v>
      </c>
    </row>
    <row r="12319" spans="1:3" x14ac:dyDescent="0.2">
      <c r="A12319" s="61">
        <v>43072.152083333334</v>
      </c>
      <c r="B12319" s="59">
        <v>1023.4957568</v>
      </c>
      <c r="C12319" s="59">
        <f t="shared" si="192"/>
        <v>1.0234957568</v>
      </c>
    </row>
    <row r="12320" spans="1:3" x14ac:dyDescent="0.2">
      <c r="A12320" s="61">
        <v>43072.152777777781</v>
      </c>
      <c r="B12320" s="59">
        <v>1023.4946629999999</v>
      </c>
      <c r="C12320" s="59">
        <f t="shared" si="192"/>
        <v>1.0234946629999999</v>
      </c>
    </row>
    <row r="12321" spans="1:3" x14ac:dyDescent="0.2">
      <c r="A12321" s="61">
        <v>43072.15347222222</v>
      </c>
      <c r="B12321" s="59">
        <v>1023.4921088</v>
      </c>
      <c r="C12321" s="59">
        <f t="shared" si="192"/>
        <v>1.0234921088</v>
      </c>
    </row>
    <row r="12322" spans="1:3" x14ac:dyDescent="0.2">
      <c r="A12322" s="61">
        <v>43072.154166666667</v>
      </c>
      <c r="B12322" s="59">
        <v>1023.4912413</v>
      </c>
      <c r="C12322" s="59">
        <f t="shared" si="192"/>
        <v>1.0234912412999999</v>
      </c>
    </row>
    <row r="12323" spans="1:3" x14ac:dyDescent="0.2">
      <c r="A12323" s="61">
        <v>43072.154861111114</v>
      </c>
      <c r="B12323" s="59">
        <v>1023.4839886</v>
      </c>
      <c r="C12323" s="59">
        <f t="shared" si="192"/>
        <v>1.0234839886</v>
      </c>
    </row>
    <row r="12324" spans="1:3" x14ac:dyDescent="0.2">
      <c r="A12324" s="61">
        <v>43072.155555555553</v>
      </c>
      <c r="B12324" s="59">
        <v>1023.4572294</v>
      </c>
      <c r="C12324" s="59">
        <f t="shared" si="192"/>
        <v>1.0234572293999999</v>
      </c>
    </row>
    <row r="12325" spans="1:3" x14ac:dyDescent="0.2">
      <c r="A12325" s="61">
        <v>43072.15625</v>
      </c>
      <c r="B12325" s="59">
        <v>1023.4264373</v>
      </c>
      <c r="C12325" s="59">
        <f t="shared" si="192"/>
        <v>1.0234264372999999</v>
      </c>
    </row>
    <row r="12326" spans="1:3" x14ac:dyDescent="0.2">
      <c r="A12326" s="61">
        <v>43072.156944444447</v>
      </c>
      <c r="B12326" s="59">
        <v>1023.3989112</v>
      </c>
      <c r="C12326" s="59">
        <f t="shared" si="192"/>
        <v>1.0233989112000001</v>
      </c>
    </row>
    <row r="12327" spans="1:3" x14ac:dyDescent="0.2">
      <c r="A12327" s="61">
        <v>43072.157638888886</v>
      </c>
      <c r="B12327" s="59">
        <v>1023.384112</v>
      </c>
      <c r="C12327" s="59">
        <f t="shared" si="192"/>
        <v>1.023384112</v>
      </c>
    </row>
    <row r="12328" spans="1:3" x14ac:dyDescent="0.2">
      <c r="A12328" s="61">
        <v>43072.158333333333</v>
      </c>
      <c r="B12328" s="59">
        <v>1023.3672501</v>
      </c>
      <c r="C12328" s="59">
        <f t="shared" si="192"/>
        <v>1.0233672501</v>
      </c>
    </row>
    <row r="12329" spans="1:3" x14ac:dyDescent="0.2">
      <c r="A12329" s="61">
        <v>43072.15902777778</v>
      </c>
      <c r="B12329" s="59">
        <v>1023.3695705</v>
      </c>
      <c r="C12329" s="59">
        <f t="shared" si="192"/>
        <v>1.0233695705000001</v>
      </c>
    </row>
    <row r="12330" spans="1:3" x14ac:dyDescent="0.2">
      <c r="A12330" s="61">
        <v>43072.159722222219</v>
      </c>
      <c r="B12330" s="59">
        <v>1023.3712042</v>
      </c>
      <c r="C12330" s="59">
        <f t="shared" si="192"/>
        <v>1.0233712042000001</v>
      </c>
    </row>
    <row r="12331" spans="1:3" x14ac:dyDescent="0.2">
      <c r="A12331" s="61">
        <v>43072.160416666666</v>
      </c>
      <c r="B12331" s="59">
        <v>1023.3640382999999</v>
      </c>
      <c r="C12331" s="59">
        <f t="shared" si="192"/>
        <v>1.0233640383</v>
      </c>
    </row>
    <row r="12332" spans="1:3" x14ac:dyDescent="0.2">
      <c r="A12332" s="61">
        <v>43072.161111111112</v>
      </c>
      <c r="B12332" s="59">
        <v>1023.3621092</v>
      </c>
      <c r="C12332" s="59">
        <f t="shared" si="192"/>
        <v>1.0233621092</v>
      </c>
    </row>
    <row r="12333" spans="1:3" x14ac:dyDescent="0.2">
      <c r="A12333" s="61">
        <v>43072.161805555559</v>
      </c>
      <c r="B12333" s="59">
        <v>1023.3539737999999</v>
      </c>
      <c r="C12333" s="59">
        <f t="shared" si="192"/>
        <v>1.0233539737999999</v>
      </c>
    </row>
    <row r="12334" spans="1:3" x14ac:dyDescent="0.2">
      <c r="A12334" s="61">
        <v>43072.162499999999</v>
      </c>
      <c r="B12334" s="59">
        <v>1023.3308263</v>
      </c>
      <c r="C12334" s="59">
        <f t="shared" si="192"/>
        <v>1.0233308263000001</v>
      </c>
    </row>
    <row r="12335" spans="1:3" x14ac:dyDescent="0.2">
      <c r="A12335" s="61">
        <v>43072.163194444445</v>
      </c>
      <c r="B12335" s="59">
        <v>1023.3295028</v>
      </c>
      <c r="C12335" s="59">
        <f t="shared" si="192"/>
        <v>1.0233295028</v>
      </c>
    </row>
    <row r="12336" spans="1:3" x14ac:dyDescent="0.2">
      <c r="A12336" s="61">
        <v>43072.163888888892</v>
      </c>
      <c r="B12336" s="59">
        <v>1023.3355949</v>
      </c>
      <c r="C12336" s="59">
        <f t="shared" si="192"/>
        <v>1.0233355949</v>
      </c>
    </row>
    <row r="12337" spans="1:3" x14ac:dyDescent="0.2">
      <c r="A12337" s="61">
        <v>43072.164583333331</v>
      </c>
      <c r="B12337" s="59">
        <v>1023.334297</v>
      </c>
      <c r="C12337" s="59">
        <f t="shared" si="192"/>
        <v>1.0233342969999999</v>
      </c>
    </row>
    <row r="12338" spans="1:3" x14ac:dyDescent="0.2">
      <c r="A12338" s="61">
        <v>43072.165277777778</v>
      </c>
      <c r="B12338" s="59">
        <v>1023.3000225</v>
      </c>
      <c r="C12338" s="59">
        <f t="shared" si="192"/>
        <v>1.0233000225</v>
      </c>
    </row>
    <row r="12339" spans="1:3" x14ac:dyDescent="0.2">
      <c r="A12339" s="61">
        <v>43072.165972222225</v>
      </c>
      <c r="B12339" s="59">
        <v>1023.2720092</v>
      </c>
      <c r="C12339" s="59">
        <f t="shared" si="192"/>
        <v>1.0232720092000001</v>
      </c>
    </row>
    <row r="12340" spans="1:3" x14ac:dyDescent="0.2">
      <c r="A12340" s="61">
        <v>43072.166666666664</v>
      </c>
      <c r="B12340" s="59">
        <v>1023.2419091</v>
      </c>
      <c r="C12340" s="59">
        <f t="shared" si="192"/>
        <v>1.0232419091</v>
      </c>
    </row>
    <row r="12341" spans="1:3" x14ac:dyDescent="0.2">
      <c r="A12341" s="61">
        <v>43072.167361111111</v>
      </c>
      <c r="B12341" s="59">
        <v>1023.219985</v>
      </c>
      <c r="C12341" s="59">
        <f t="shared" si="192"/>
        <v>1.0232199849999999</v>
      </c>
    </row>
    <row r="12342" spans="1:3" x14ac:dyDescent="0.2">
      <c r="A12342" s="61">
        <v>43072.168055555558</v>
      </c>
      <c r="B12342" s="59">
        <v>1023.2243608</v>
      </c>
      <c r="C12342" s="59">
        <f t="shared" si="192"/>
        <v>1.0232243608</v>
      </c>
    </row>
    <row r="12343" spans="1:3" x14ac:dyDescent="0.2">
      <c r="A12343" s="61">
        <v>43072.168749999997</v>
      </c>
      <c r="B12343" s="59">
        <v>1023.2309738</v>
      </c>
      <c r="C12343" s="59">
        <f t="shared" si="192"/>
        <v>1.0232309738000001</v>
      </c>
    </row>
    <row r="12344" spans="1:3" x14ac:dyDescent="0.2">
      <c r="A12344" s="61">
        <v>43072.169444444444</v>
      </c>
      <c r="B12344" s="59">
        <v>1023.2437437</v>
      </c>
      <c r="C12344" s="59">
        <f t="shared" si="192"/>
        <v>1.0232437436999999</v>
      </c>
    </row>
    <row r="12345" spans="1:3" x14ac:dyDescent="0.2">
      <c r="A12345" s="61">
        <v>43072.170138888891</v>
      </c>
      <c r="B12345" s="59">
        <v>1023.2352719</v>
      </c>
      <c r="C12345" s="59">
        <f t="shared" si="192"/>
        <v>1.0232352719</v>
      </c>
    </row>
    <row r="12346" spans="1:3" x14ac:dyDescent="0.2">
      <c r="A12346" s="61">
        <v>43072.17083333333</v>
      </c>
      <c r="B12346" s="59">
        <v>1023.2244891</v>
      </c>
      <c r="C12346" s="59">
        <f t="shared" si="192"/>
        <v>1.0232244891</v>
      </c>
    </row>
    <row r="12347" spans="1:3" x14ac:dyDescent="0.2">
      <c r="A12347" s="61">
        <v>43072.171527777777</v>
      </c>
      <c r="B12347" s="59">
        <v>1023.1897541</v>
      </c>
      <c r="C12347" s="59">
        <f t="shared" si="192"/>
        <v>1.0231897540999999</v>
      </c>
    </row>
    <row r="12348" spans="1:3" x14ac:dyDescent="0.2">
      <c r="A12348" s="61">
        <v>43072.172222222223</v>
      </c>
      <c r="B12348" s="59">
        <v>1023.1488358</v>
      </c>
      <c r="C12348" s="59">
        <f t="shared" si="192"/>
        <v>1.0231488358</v>
      </c>
    </row>
    <row r="12349" spans="1:3" x14ac:dyDescent="0.2">
      <c r="A12349" s="61">
        <v>43072.17291666667</v>
      </c>
      <c r="B12349" s="59">
        <v>1023.1166359</v>
      </c>
      <c r="C12349" s="59">
        <f t="shared" si="192"/>
        <v>1.0231166358999999</v>
      </c>
    </row>
    <row r="12350" spans="1:3" x14ac:dyDescent="0.2">
      <c r="A12350" s="61">
        <v>43072.173611111109</v>
      </c>
      <c r="B12350" s="59">
        <v>1023.0771995</v>
      </c>
      <c r="C12350" s="59">
        <f t="shared" si="192"/>
        <v>1.0230771995000001</v>
      </c>
    </row>
    <row r="12351" spans="1:3" x14ac:dyDescent="0.2">
      <c r="A12351" s="61">
        <v>43072.174305555556</v>
      </c>
      <c r="B12351" s="59">
        <v>1023.0435886</v>
      </c>
      <c r="C12351" s="59">
        <f t="shared" si="192"/>
        <v>1.0230435886</v>
      </c>
    </row>
    <row r="12352" spans="1:3" x14ac:dyDescent="0.2">
      <c r="A12352" s="61">
        <v>43072.175000000003</v>
      </c>
      <c r="B12352" s="59">
        <v>1023.018916</v>
      </c>
      <c r="C12352" s="59">
        <f t="shared" si="192"/>
        <v>1.0230189160000001</v>
      </c>
    </row>
    <row r="12353" spans="1:3" x14ac:dyDescent="0.2">
      <c r="A12353" s="61">
        <v>43072.175694444442</v>
      </c>
      <c r="B12353" s="59">
        <v>1023.0237369</v>
      </c>
      <c r="C12353" s="59">
        <f t="shared" si="192"/>
        <v>1.0230237368999999</v>
      </c>
    </row>
    <row r="12354" spans="1:3" x14ac:dyDescent="0.2">
      <c r="A12354" s="61">
        <v>43072.176388888889</v>
      </c>
      <c r="B12354" s="59">
        <v>1023.0406795</v>
      </c>
      <c r="C12354" s="59">
        <f t="shared" si="192"/>
        <v>1.0230406795</v>
      </c>
    </row>
    <row r="12355" spans="1:3" x14ac:dyDescent="0.2">
      <c r="A12355" s="61">
        <v>43072.177083333336</v>
      </c>
      <c r="B12355" s="59">
        <v>1023.0192912</v>
      </c>
      <c r="C12355" s="59">
        <f t="shared" ref="C12355:C12418" si="193">B12355/1000</f>
        <v>1.0230192912</v>
      </c>
    </row>
    <row r="12356" spans="1:3" x14ac:dyDescent="0.2">
      <c r="A12356" s="61">
        <v>43072.177777777775</v>
      </c>
      <c r="B12356" s="59">
        <v>1023.0152929</v>
      </c>
      <c r="C12356" s="59">
        <f t="shared" si="193"/>
        <v>1.0230152929</v>
      </c>
    </row>
    <row r="12357" spans="1:3" x14ac:dyDescent="0.2">
      <c r="A12357" s="61">
        <v>43072.178472222222</v>
      </c>
      <c r="B12357" s="59">
        <v>1022.9994511</v>
      </c>
      <c r="C12357" s="59">
        <f t="shared" si="193"/>
        <v>1.0229994511</v>
      </c>
    </row>
    <row r="12358" spans="1:3" x14ac:dyDescent="0.2">
      <c r="A12358" s="61">
        <v>43072.179166666669</v>
      </c>
      <c r="B12358" s="59">
        <v>1022.9518945</v>
      </c>
      <c r="C12358" s="59">
        <f t="shared" si="193"/>
        <v>1.0229518945</v>
      </c>
    </row>
    <row r="12359" spans="1:3" x14ac:dyDescent="0.2">
      <c r="A12359" s="61">
        <v>43072.179861111108</v>
      </c>
      <c r="B12359" s="59">
        <v>1022.9781307</v>
      </c>
      <c r="C12359" s="59">
        <f t="shared" si="193"/>
        <v>1.0229781306999999</v>
      </c>
    </row>
    <row r="12360" spans="1:3" x14ac:dyDescent="0.2">
      <c r="A12360" s="61">
        <v>43072.180555555555</v>
      </c>
      <c r="B12360" s="59">
        <v>1022.9471837</v>
      </c>
      <c r="C12360" s="59">
        <f t="shared" si="193"/>
        <v>1.0229471836999999</v>
      </c>
    </row>
    <row r="12361" spans="1:3" x14ac:dyDescent="0.2">
      <c r="A12361" s="61">
        <v>43072.181250000001</v>
      </c>
      <c r="B12361" s="59">
        <v>1022.9682468</v>
      </c>
      <c r="C12361" s="59">
        <f t="shared" si="193"/>
        <v>1.0229682467999999</v>
      </c>
    </row>
    <row r="12362" spans="1:3" x14ac:dyDescent="0.2">
      <c r="A12362" s="61">
        <v>43072.181944444441</v>
      </c>
      <c r="B12362" s="59">
        <v>1022.9575908</v>
      </c>
      <c r="C12362" s="59">
        <f t="shared" si="193"/>
        <v>1.0229575908000001</v>
      </c>
    </row>
    <row r="12363" spans="1:3" x14ac:dyDescent="0.2">
      <c r="A12363" s="61">
        <v>43072.182638888888</v>
      </c>
      <c r="B12363" s="59">
        <v>1022.9430788</v>
      </c>
      <c r="C12363" s="59">
        <f t="shared" si="193"/>
        <v>1.0229430788</v>
      </c>
    </row>
    <row r="12364" spans="1:3" x14ac:dyDescent="0.2">
      <c r="A12364" s="61">
        <v>43072.183333333334</v>
      </c>
      <c r="B12364" s="59">
        <v>1022.9489266</v>
      </c>
      <c r="C12364" s="59">
        <f t="shared" si="193"/>
        <v>1.0229489266</v>
      </c>
    </row>
    <row r="12365" spans="1:3" x14ac:dyDescent="0.2">
      <c r="A12365" s="61">
        <v>43072.184027777781</v>
      </c>
      <c r="B12365" s="59">
        <v>1022.9502113999999</v>
      </c>
      <c r="C12365" s="59">
        <f t="shared" si="193"/>
        <v>1.0229502114</v>
      </c>
    </row>
    <row r="12366" spans="1:3" x14ac:dyDescent="0.2">
      <c r="A12366" s="61">
        <v>43072.18472222222</v>
      </c>
      <c r="B12366" s="59">
        <v>1022.9419603</v>
      </c>
      <c r="C12366" s="59">
        <f t="shared" si="193"/>
        <v>1.0229419603000001</v>
      </c>
    </row>
    <row r="12367" spans="1:3" x14ac:dyDescent="0.2">
      <c r="A12367" s="61">
        <v>43072.185416666667</v>
      </c>
      <c r="B12367" s="59">
        <v>1022.9508107</v>
      </c>
      <c r="C12367" s="59">
        <f t="shared" si="193"/>
        <v>1.0229508107</v>
      </c>
    </row>
    <row r="12368" spans="1:3" x14ac:dyDescent="0.2">
      <c r="A12368" s="61">
        <v>43072.186111111114</v>
      </c>
      <c r="B12368" s="59">
        <v>1022.9369322</v>
      </c>
      <c r="C12368" s="59">
        <f t="shared" si="193"/>
        <v>1.0229369321999999</v>
      </c>
    </row>
    <row r="12369" spans="1:3" x14ac:dyDescent="0.2">
      <c r="A12369" s="61">
        <v>43072.186805555553</v>
      </c>
      <c r="B12369" s="59">
        <v>1022.9248438</v>
      </c>
      <c r="C12369" s="59">
        <f t="shared" si="193"/>
        <v>1.0229248438</v>
      </c>
    </row>
    <row r="12370" spans="1:3" x14ac:dyDescent="0.2">
      <c r="A12370" s="61">
        <v>43072.1875</v>
      </c>
      <c r="B12370" s="59">
        <v>1022.9147119</v>
      </c>
      <c r="C12370" s="59">
        <f t="shared" si="193"/>
        <v>1.0229147118999999</v>
      </c>
    </row>
    <row r="12371" spans="1:3" x14ac:dyDescent="0.2">
      <c r="A12371" s="61">
        <v>43072.188194444447</v>
      </c>
      <c r="B12371" s="59">
        <v>1022.9218832</v>
      </c>
      <c r="C12371" s="59">
        <f t="shared" si="193"/>
        <v>1.0229218832</v>
      </c>
    </row>
    <row r="12372" spans="1:3" x14ac:dyDescent="0.2">
      <c r="A12372" s="61">
        <v>43072.188888888886</v>
      </c>
      <c r="B12372" s="59">
        <v>1022.9536754</v>
      </c>
      <c r="C12372" s="59">
        <f t="shared" si="193"/>
        <v>1.0229536753999999</v>
      </c>
    </row>
    <row r="12373" spans="1:3" x14ac:dyDescent="0.2">
      <c r="A12373" s="61">
        <v>43072.189583333333</v>
      </c>
      <c r="B12373" s="59">
        <v>1022.9591461</v>
      </c>
      <c r="C12373" s="59">
        <f t="shared" si="193"/>
        <v>1.0229591461</v>
      </c>
    </row>
    <row r="12374" spans="1:3" x14ac:dyDescent="0.2">
      <c r="A12374" s="61">
        <v>43072.19027777778</v>
      </c>
      <c r="B12374" s="59">
        <v>1022.9481066</v>
      </c>
      <c r="C12374" s="59">
        <f t="shared" si="193"/>
        <v>1.0229481065999999</v>
      </c>
    </row>
    <row r="12375" spans="1:3" x14ac:dyDescent="0.2">
      <c r="A12375" s="61">
        <v>43072.190972222219</v>
      </c>
      <c r="B12375" s="59">
        <v>1022.9454171</v>
      </c>
      <c r="C12375" s="59">
        <f t="shared" si="193"/>
        <v>1.0229454171000001</v>
      </c>
    </row>
    <row r="12376" spans="1:3" x14ac:dyDescent="0.2">
      <c r="A12376" s="61">
        <v>43072.191666666666</v>
      </c>
      <c r="B12376" s="59">
        <v>1022.9245729</v>
      </c>
      <c r="C12376" s="59">
        <f t="shared" si="193"/>
        <v>1.0229245729000001</v>
      </c>
    </row>
    <row r="12377" spans="1:3" x14ac:dyDescent="0.2">
      <c r="A12377" s="61">
        <v>43072.192361111112</v>
      </c>
      <c r="B12377" s="59">
        <v>1022.88822</v>
      </c>
      <c r="C12377" s="59">
        <f t="shared" si="193"/>
        <v>1.02288822</v>
      </c>
    </row>
    <row r="12378" spans="1:3" x14ac:dyDescent="0.2">
      <c r="A12378" s="61">
        <v>43072.193055555559</v>
      </c>
      <c r="B12378" s="59">
        <v>1022.8899153</v>
      </c>
      <c r="C12378" s="59">
        <f t="shared" si="193"/>
        <v>1.0228899153</v>
      </c>
    </row>
    <row r="12379" spans="1:3" x14ac:dyDescent="0.2">
      <c r="A12379" s="61">
        <v>43072.193749999999</v>
      </c>
      <c r="B12379" s="59">
        <v>1022.8752215</v>
      </c>
      <c r="C12379" s="59">
        <f t="shared" si="193"/>
        <v>1.0228752214999999</v>
      </c>
    </row>
    <row r="12380" spans="1:3" x14ac:dyDescent="0.2">
      <c r="A12380" s="61">
        <v>43072.194444444445</v>
      </c>
      <c r="B12380" s="59">
        <v>1022.8821972</v>
      </c>
      <c r="C12380" s="59">
        <f t="shared" si="193"/>
        <v>1.0228821972</v>
      </c>
    </row>
    <row r="12381" spans="1:3" x14ac:dyDescent="0.2">
      <c r="A12381" s="61">
        <v>43072.195138888892</v>
      </c>
      <c r="B12381" s="59">
        <v>1022.8825637</v>
      </c>
      <c r="C12381" s="59">
        <f t="shared" si="193"/>
        <v>1.0228825637000001</v>
      </c>
    </row>
    <row r="12382" spans="1:3" x14ac:dyDescent="0.2">
      <c r="A12382" s="61">
        <v>43072.195833333331</v>
      </c>
      <c r="B12382" s="59">
        <v>1022.8730839999999</v>
      </c>
      <c r="C12382" s="59">
        <f t="shared" si="193"/>
        <v>1.022873084</v>
      </c>
    </row>
    <row r="12383" spans="1:3" x14ac:dyDescent="0.2">
      <c r="A12383" s="61">
        <v>43072.196527777778</v>
      </c>
      <c r="B12383" s="59">
        <v>1022.8714336</v>
      </c>
      <c r="C12383" s="59">
        <f t="shared" si="193"/>
        <v>1.0228714336</v>
      </c>
    </row>
    <row r="12384" spans="1:3" x14ac:dyDescent="0.2">
      <c r="A12384" s="61">
        <v>43072.197222222225</v>
      </c>
      <c r="B12384" s="59">
        <v>1022.8675993000001</v>
      </c>
      <c r="C12384" s="59">
        <f t="shared" si="193"/>
        <v>1.0228675993</v>
      </c>
    </row>
    <row r="12385" spans="1:3" x14ac:dyDescent="0.2">
      <c r="A12385" s="61">
        <v>43072.197916666664</v>
      </c>
      <c r="B12385" s="59">
        <v>1022.8514766</v>
      </c>
      <c r="C12385" s="59">
        <f t="shared" si="193"/>
        <v>1.0228514765999999</v>
      </c>
    </row>
    <row r="12386" spans="1:3" x14ac:dyDescent="0.2">
      <c r="A12386" s="61">
        <v>43072.198611111111</v>
      </c>
      <c r="B12386" s="59">
        <v>1022.8429259</v>
      </c>
      <c r="C12386" s="59">
        <f t="shared" si="193"/>
        <v>1.0228429259</v>
      </c>
    </row>
    <row r="12387" spans="1:3" x14ac:dyDescent="0.2">
      <c r="A12387" s="61">
        <v>43072.199305555558</v>
      </c>
      <c r="B12387" s="59">
        <v>1022.8501223</v>
      </c>
      <c r="C12387" s="59">
        <f t="shared" si="193"/>
        <v>1.0228501222999999</v>
      </c>
    </row>
    <row r="12388" spans="1:3" x14ac:dyDescent="0.2">
      <c r="A12388" s="61">
        <v>43072.2</v>
      </c>
      <c r="B12388" s="59">
        <v>1022.851964</v>
      </c>
      <c r="C12388" s="59">
        <f t="shared" si="193"/>
        <v>1.022851964</v>
      </c>
    </row>
    <row r="12389" spans="1:3" x14ac:dyDescent="0.2">
      <c r="A12389" s="61">
        <v>43072.200694444444</v>
      </c>
      <c r="B12389" s="59">
        <v>1022.8386384</v>
      </c>
      <c r="C12389" s="59">
        <f t="shared" si="193"/>
        <v>1.0228386384000001</v>
      </c>
    </row>
    <row r="12390" spans="1:3" x14ac:dyDescent="0.2">
      <c r="A12390" s="61">
        <v>43072.201388888891</v>
      </c>
      <c r="B12390" s="59">
        <v>1022.8413136</v>
      </c>
      <c r="C12390" s="59">
        <f t="shared" si="193"/>
        <v>1.0228413136000001</v>
      </c>
    </row>
    <row r="12391" spans="1:3" x14ac:dyDescent="0.2">
      <c r="A12391" s="61">
        <v>43072.20208333333</v>
      </c>
      <c r="B12391" s="59">
        <v>1022.8436561</v>
      </c>
      <c r="C12391" s="59">
        <f t="shared" si="193"/>
        <v>1.0228436561000001</v>
      </c>
    </row>
    <row r="12392" spans="1:3" x14ac:dyDescent="0.2">
      <c r="A12392" s="61">
        <v>43072.202777777777</v>
      </c>
      <c r="B12392" s="59">
        <v>1022.860039</v>
      </c>
      <c r="C12392" s="59">
        <f t="shared" si="193"/>
        <v>1.022860039</v>
      </c>
    </row>
    <row r="12393" spans="1:3" x14ac:dyDescent="0.2">
      <c r="A12393" s="61">
        <v>43072.203472222223</v>
      </c>
      <c r="B12393" s="59">
        <v>1022.8694224</v>
      </c>
      <c r="C12393" s="59">
        <f t="shared" si="193"/>
        <v>1.0228694223999999</v>
      </c>
    </row>
    <row r="12394" spans="1:3" x14ac:dyDescent="0.2">
      <c r="A12394" s="61">
        <v>43072.20416666667</v>
      </c>
      <c r="B12394" s="59">
        <v>1022.8761992</v>
      </c>
      <c r="C12394" s="59">
        <f t="shared" si="193"/>
        <v>1.0228761991999999</v>
      </c>
    </row>
    <row r="12395" spans="1:3" x14ac:dyDescent="0.2">
      <c r="A12395" s="61">
        <v>43072.204861111109</v>
      </c>
      <c r="B12395" s="59">
        <v>1022.8515666</v>
      </c>
      <c r="C12395" s="59">
        <f t="shared" si="193"/>
        <v>1.0228515666</v>
      </c>
    </row>
    <row r="12396" spans="1:3" x14ac:dyDescent="0.2">
      <c r="A12396" s="61">
        <v>43072.205555555556</v>
      </c>
      <c r="B12396" s="59">
        <v>1022.8394971</v>
      </c>
      <c r="C12396" s="59">
        <f t="shared" si="193"/>
        <v>1.0228394971000001</v>
      </c>
    </row>
    <row r="12397" spans="1:3" x14ac:dyDescent="0.2">
      <c r="A12397" s="61">
        <v>43072.206250000003</v>
      </c>
      <c r="B12397" s="59">
        <v>1022.8232187999999</v>
      </c>
      <c r="C12397" s="59">
        <f t="shared" si="193"/>
        <v>1.0228232187999999</v>
      </c>
    </row>
    <row r="12398" spans="1:3" x14ac:dyDescent="0.2">
      <c r="A12398" s="61">
        <v>43072.206944444442</v>
      </c>
      <c r="B12398" s="59">
        <v>1022.8200848</v>
      </c>
      <c r="C12398" s="59">
        <f t="shared" si="193"/>
        <v>1.0228200848</v>
      </c>
    </row>
    <row r="12399" spans="1:3" x14ac:dyDescent="0.2">
      <c r="A12399" s="61">
        <v>43072.207638888889</v>
      </c>
      <c r="B12399" s="59">
        <v>1022.7969091</v>
      </c>
      <c r="C12399" s="59">
        <f t="shared" si="193"/>
        <v>1.0227969091</v>
      </c>
    </row>
    <row r="12400" spans="1:3" x14ac:dyDescent="0.2">
      <c r="A12400" s="61">
        <v>43072.208333333336</v>
      </c>
      <c r="B12400" s="59">
        <v>1022.7799144000001</v>
      </c>
      <c r="C12400" s="59">
        <f t="shared" si="193"/>
        <v>1.0227799144</v>
      </c>
    </row>
    <row r="12401" spans="1:3" x14ac:dyDescent="0.2">
      <c r="A12401" s="61">
        <v>43072.209027777775</v>
      </c>
      <c r="B12401" s="59">
        <v>1022.7749146</v>
      </c>
      <c r="C12401" s="59">
        <f t="shared" si="193"/>
        <v>1.0227749146</v>
      </c>
    </row>
    <row r="12402" spans="1:3" x14ac:dyDescent="0.2">
      <c r="A12402" s="61">
        <v>43072.209722222222</v>
      </c>
      <c r="B12402" s="59">
        <v>1022.7728198999999</v>
      </c>
      <c r="C12402" s="59">
        <f t="shared" si="193"/>
        <v>1.0227728198999999</v>
      </c>
    </row>
    <row r="12403" spans="1:3" x14ac:dyDescent="0.2">
      <c r="A12403" s="61">
        <v>43072.210416666669</v>
      </c>
      <c r="B12403" s="59">
        <v>1022.7903245</v>
      </c>
      <c r="C12403" s="59">
        <f t="shared" si="193"/>
        <v>1.0227903245000001</v>
      </c>
    </row>
    <row r="12404" spans="1:3" x14ac:dyDescent="0.2">
      <c r="A12404" s="61">
        <v>43072.211111111108</v>
      </c>
      <c r="B12404" s="59">
        <v>1022.8100967</v>
      </c>
      <c r="C12404" s="59">
        <f t="shared" si="193"/>
        <v>1.0228100967</v>
      </c>
    </row>
    <row r="12405" spans="1:3" x14ac:dyDescent="0.2">
      <c r="A12405" s="61">
        <v>43072.211805555555</v>
      </c>
      <c r="B12405" s="59">
        <v>1022.8184416</v>
      </c>
      <c r="C12405" s="59">
        <f t="shared" si="193"/>
        <v>1.0228184416000001</v>
      </c>
    </row>
    <row r="12406" spans="1:3" x14ac:dyDescent="0.2">
      <c r="A12406" s="61">
        <v>43072.212500000001</v>
      </c>
      <c r="B12406" s="59">
        <v>1022.7948289</v>
      </c>
      <c r="C12406" s="59">
        <f t="shared" si="193"/>
        <v>1.0227948289</v>
      </c>
    </row>
    <row r="12407" spans="1:3" x14ac:dyDescent="0.2">
      <c r="A12407" s="61">
        <v>43072.213194444441</v>
      </c>
      <c r="B12407" s="59">
        <v>1022.7573795</v>
      </c>
      <c r="C12407" s="59">
        <f t="shared" si="193"/>
        <v>1.0227573795</v>
      </c>
    </row>
    <row r="12408" spans="1:3" x14ac:dyDescent="0.2">
      <c r="A12408" s="61">
        <v>43072.213888888888</v>
      </c>
      <c r="B12408" s="59">
        <v>1022.7400567</v>
      </c>
      <c r="C12408" s="59">
        <f t="shared" si="193"/>
        <v>1.0227400567</v>
      </c>
    </row>
    <row r="12409" spans="1:3" x14ac:dyDescent="0.2">
      <c r="A12409" s="61">
        <v>43072.214583333334</v>
      </c>
      <c r="B12409" s="59">
        <v>1022.7170685999999</v>
      </c>
      <c r="C12409" s="59">
        <f t="shared" si="193"/>
        <v>1.0227170686</v>
      </c>
    </row>
    <row r="12410" spans="1:3" x14ac:dyDescent="0.2">
      <c r="A12410" s="61">
        <v>43072.215277777781</v>
      </c>
      <c r="B12410" s="59">
        <v>1022.7069905</v>
      </c>
      <c r="C12410" s="59">
        <f t="shared" si="193"/>
        <v>1.0227069904999999</v>
      </c>
    </row>
    <row r="12411" spans="1:3" x14ac:dyDescent="0.2">
      <c r="A12411" s="61">
        <v>43072.21597222222</v>
      </c>
      <c r="B12411" s="59">
        <v>1022.7100528</v>
      </c>
      <c r="C12411" s="59">
        <f t="shared" si="193"/>
        <v>1.0227100527999999</v>
      </c>
    </row>
    <row r="12412" spans="1:3" x14ac:dyDescent="0.2">
      <c r="A12412" s="61">
        <v>43072.216666666667</v>
      </c>
      <c r="B12412" s="59">
        <v>1022.7173564</v>
      </c>
      <c r="C12412" s="59">
        <f t="shared" si="193"/>
        <v>1.0227173564000001</v>
      </c>
    </row>
    <row r="12413" spans="1:3" x14ac:dyDescent="0.2">
      <c r="A12413" s="61">
        <v>43072.217361111114</v>
      </c>
      <c r="B12413" s="59">
        <v>1022.7328951</v>
      </c>
      <c r="C12413" s="59">
        <f t="shared" si="193"/>
        <v>1.0227328950999999</v>
      </c>
    </row>
    <row r="12414" spans="1:3" x14ac:dyDescent="0.2">
      <c r="A12414" s="61">
        <v>43072.218055555553</v>
      </c>
      <c r="B12414" s="59">
        <v>1022.7247051000001</v>
      </c>
      <c r="C12414" s="59">
        <f t="shared" si="193"/>
        <v>1.0227247051000001</v>
      </c>
    </row>
    <row r="12415" spans="1:3" x14ac:dyDescent="0.2">
      <c r="A12415" s="61">
        <v>43072.21875</v>
      </c>
      <c r="B12415" s="59">
        <v>1022.7427709999999</v>
      </c>
      <c r="C12415" s="59">
        <f t="shared" si="193"/>
        <v>1.0227427709999999</v>
      </c>
    </row>
    <row r="12416" spans="1:3" x14ac:dyDescent="0.2">
      <c r="A12416" s="61">
        <v>43072.219444444447</v>
      </c>
      <c r="B12416" s="59">
        <v>1022.7532569</v>
      </c>
      <c r="C12416" s="59">
        <f t="shared" si="193"/>
        <v>1.0227532569</v>
      </c>
    </row>
    <row r="12417" spans="1:3" x14ac:dyDescent="0.2">
      <c r="A12417" s="61">
        <v>43072.220138888886</v>
      </c>
      <c r="B12417" s="59">
        <v>1022.7472747</v>
      </c>
      <c r="C12417" s="59">
        <f t="shared" si="193"/>
        <v>1.0227472747000002</v>
      </c>
    </row>
    <row r="12418" spans="1:3" x14ac:dyDescent="0.2">
      <c r="A12418" s="61">
        <v>43072.220833333333</v>
      </c>
      <c r="B12418" s="59">
        <v>1022.7592575</v>
      </c>
      <c r="C12418" s="59">
        <f t="shared" si="193"/>
        <v>1.0227592575</v>
      </c>
    </row>
    <row r="12419" spans="1:3" x14ac:dyDescent="0.2">
      <c r="A12419" s="61">
        <v>43072.22152777778</v>
      </c>
      <c r="B12419" s="59">
        <v>1022.7793022</v>
      </c>
      <c r="C12419" s="59">
        <f t="shared" ref="C12419:C12482" si="194">B12419/1000</f>
        <v>1.0227793022</v>
      </c>
    </row>
    <row r="12420" spans="1:3" x14ac:dyDescent="0.2">
      <c r="A12420" s="61">
        <v>43072.222222222219</v>
      </c>
      <c r="B12420" s="59">
        <v>1022.7762296</v>
      </c>
      <c r="C12420" s="59">
        <f t="shared" si="194"/>
        <v>1.0227762296</v>
      </c>
    </row>
    <row r="12421" spans="1:3" x14ac:dyDescent="0.2">
      <c r="A12421" s="61">
        <v>43072.222916666666</v>
      </c>
      <c r="B12421" s="59">
        <v>1022.7729416</v>
      </c>
      <c r="C12421" s="59">
        <f t="shared" si="194"/>
        <v>1.0227729416</v>
      </c>
    </row>
    <row r="12422" spans="1:3" x14ac:dyDescent="0.2">
      <c r="A12422" s="61">
        <v>43072.223611111112</v>
      </c>
      <c r="B12422" s="59">
        <v>1022.7744646</v>
      </c>
      <c r="C12422" s="59">
        <f t="shared" si="194"/>
        <v>1.0227744645999999</v>
      </c>
    </row>
    <row r="12423" spans="1:3" x14ac:dyDescent="0.2">
      <c r="A12423" s="61">
        <v>43072.224305555559</v>
      </c>
      <c r="B12423" s="59">
        <v>1022.7810974</v>
      </c>
      <c r="C12423" s="59">
        <f t="shared" si="194"/>
        <v>1.0227810974</v>
      </c>
    </row>
    <row r="12424" spans="1:3" x14ac:dyDescent="0.2">
      <c r="A12424" s="61">
        <v>43072.224999999999</v>
      </c>
      <c r="B12424" s="59">
        <v>1022.8052558000001</v>
      </c>
      <c r="C12424" s="59">
        <f t="shared" si="194"/>
        <v>1.0228052558</v>
      </c>
    </row>
    <row r="12425" spans="1:3" x14ac:dyDescent="0.2">
      <c r="A12425" s="61">
        <v>43072.225694444445</v>
      </c>
      <c r="B12425" s="59">
        <v>1022.8150917</v>
      </c>
      <c r="C12425" s="59">
        <f t="shared" si="194"/>
        <v>1.0228150917000001</v>
      </c>
    </row>
    <row r="12426" spans="1:3" x14ac:dyDescent="0.2">
      <c r="A12426" s="61">
        <v>43072.226388888892</v>
      </c>
      <c r="B12426" s="59">
        <v>1022.8075311</v>
      </c>
      <c r="C12426" s="59">
        <f t="shared" si="194"/>
        <v>1.0228075311</v>
      </c>
    </row>
    <row r="12427" spans="1:3" x14ac:dyDescent="0.2">
      <c r="A12427" s="61">
        <v>43072.227083333331</v>
      </c>
      <c r="B12427" s="59">
        <v>1022.8103521</v>
      </c>
      <c r="C12427" s="59">
        <f t="shared" si="194"/>
        <v>1.0228103521</v>
      </c>
    </row>
    <row r="12428" spans="1:3" x14ac:dyDescent="0.2">
      <c r="A12428" s="61">
        <v>43072.227777777778</v>
      </c>
      <c r="B12428" s="59">
        <v>1022.8141323</v>
      </c>
      <c r="C12428" s="59">
        <f t="shared" si="194"/>
        <v>1.0228141323</v>
      </c>
    </row>
    <row r="12429" spans="1:3" x14ac:dyDescent="0.2">
      <c r="A12429" s="61">
        <v>43072.228472222225</v>
      </c>
      <c r="B12429" s="59">
        <v>1022.8038829</v>
      </c>
      <c r="C12429" s="59">
        <f t="shared" si="194"/>
        <v>1.0228038828999999</v>
      </c>
    </row>
    <row r="12430" spans="1:3" x14ac:dyDescent="0.2">
      <c r="A12430" s="61">
        <v>43072.229166666664</v>
      </c>
      <c r="B12430" s="59">
        <v>1022.7738805</v>
      </c>
      <c r="C12430" s="59">
        <f t="shared" si="194"/>
        <v>1.0227738805</v>
      </c>
    </row>
    <row r="12431" spans="1:3" x14ac:dyDescent="0.2">
      <c r="A12431" s="61">
        <v>43072.229861111111</v>
      </c>
      <c r="B12431" s="59">
        <v>1022.7192277</v>
      </c>
      <c r="C12431" s="59">
        <f t="shared" si="194"/>
        <v>1.0227192277000001</v>
      </c>
    </row>
    <row r="12432" spans="1:3" x14ac:dyDescent="0.2">
      <c r="A12432" s="61">
        <v>43072.230555555558</v>
      </c>
      <c r="B12432" s="59">
        <v>1022.6971695</v>
      </c>
      <c r="C12432" s="59">
        <f t="shared" si="194"/>
        <v>1.0226971695</v>
      </c>
    </row>
    <row r="12433" spans="1:3" x14ac:dyDescent="0.2">
      <c r="A12433" s="61">
        <v>43072.231249999997</v>
      </c>
      <c r="B12433" s="59">
        <v>1022.684388</v>
      </c>
      <c r="C12433" s="59">
        <f t="shared" si="194"/>
        <v>1.0226843880000001</v>
      </c>
    </row>
    <row r="12434" spans="1:3" x14ac:dyDescent="0.2">
      <c r="A12434" s="61">
        <v>43072.231944444444</v>
      </c>
      <c r="B12434" s="59">
        <v>1022.6656376</v>
      </c>
      <c r="C12434" s="59">
        <f t="shared" si="194"/>
        <v>1.0226656376000001</v>
      </c>
    </row>
    <row r="12435" spans="1:3" x14ac:dyDescent="0.2">
      <c r="A12435" s="61">
        <v>43072.232638888891</v>
      </c>
      <c r="B12435" s="59">
        <v>1022.6463044</v>
      </c>
      <c r="C12435" s="59">
        <f t="shared" si="194"/>
        <v>1.0226463044</v>
      </c>
    </row>
    <row r="12436" spans="1:3" x14ac:dyDescent="0.2">
      <c r="A12436" s="61">
        <v>43072.23333333333</v>
      </c>
      <c r="B12436" s="59">
        <v>1022.6671335</v>
      </c>
      <c r="C12436" s="59">
        <f t="shared" si="194"/>
        <v>1.0226671334999999</v>
      </c>
    </row>
    <row r="12437" spans="1:3" x14ac:dyDescent="0.2">
      <c r="A12437" s="61">
        <v>43072.234027777777</v>
      </c>
      <c r="B12437" s="59">
        <v>1022.6634163</v>
      </c>
      <c r="C12437" s="59">
        <f t="shared" si="194"/>
        <v>1.0226634162999999</v>
      </c>
    </row>
    <row r="12438" spans="1:3" x14ac:dyDescent="0.2">
      <c r="A12438" s="61">
        <v>43072.234722222223</v>
      </c>
      <c r="B12438" s="59">
        <v>1022.6806683999999</v>
      </c>
      <c r="C12438" s="59">
        <f t="shared" si="194"/>
        <v>1.0226806684</v>
      </c>
    </row>
    <row r="12439" spans="1:3" x14ac:dyDescent="0.2">
      <c r="A12439" s="61">
        <v>43072.23541666667</v>
      </c>
      <c r="B12439" s="59">
        <v>1022.6575516</v>
      </c>
      <c r="C12439" s="59">
        <f t="shared" si="194"/>
        <v>1.0226575516</v>
      </c>
    </row>
    <row r="12440" spans="1:3" x14ac:dyDescent="0.2">
      <c r="A12440" s="61">
        <v>43072.236111111109</v>
      </c>
      <c r="B12440" s="59">
        <v>1022.6649903</v>
      </c>
      <c r="C12440" s="59">
        <f t="shared" si="194"/>
        <v>1.0226649903</v>
      </c>
    </row>
    <row r="12441" spans="1:3" x14ac:dyDescent="0.2">
      <c r="A12441" s="61">
        <v>43072.236805555556</v>
      </c>
      <c r="B12441" s="59">
        <v>1022.6656061</v>
      </c>
      <c r="C12441" s="59">
        <f t="shared" si="194"/>
        <v>1.0226656060999999</v>
      </c>
    </row>
    <row r="12442" spans="1:3" x14ac:dyDescent="0.2">
      <c r="A12442" s="61">
        <v>43072.237500000003</v>
      </c>
      <c r="B12442" s="59">
        <v>1022.6689766</v>
      </c>
      <c r="C12442" s="59">
        <f t="shared" si="194"/>
        <v>1.0226689765999999</v>
      </c>
    </row>
    <row r="12443" spans="1:3" x14ac:dyDescent="0.2">
      <c r="A12443" s="61">
        <v>43072.238194444442</v>
      </c>
      <c r="B12443" s="59">
        <v>1022.6658634</v>
      </c>
      <c r="C12443" s="59">
        <f t="shared" si="194"/>
        <v>1.0226658634000001</v>
      </c>
    </row>
    <row r="12444" spans="1:3" x14ac:dyDescent="0.2">
      <c r="A12444" s="61">
        <v>43072.238888888889</v>
      </c>
      <c r="B12444" s="59">
        <v>1022.6682866</v>
      </c>
      <c r="C12444" s="59">
        <f t="shared" si="194"/>
        <v>1.0226682866000001</v>
      </c>
    </row>
    <row r="12445" spans="1:3" x14ac:dyDescent="0.2">
      <c r="A12445" s="61">
        <v>43072.239583333336</v>
      </c>
      <c r="B12445" s="59">
        <v>1022.6504887</v>
      </c>
      <c r="C12445" s="59">
        <f t="shared" si="194"/>
        <v>1.0226504887000001</v>
      </c>
    </row>
    <row r="12446" spans="1:3" x14ac:dyDescent="0.2">
      <c r="A12446" s="61">
        <v>43072.240277777775</v>
      </c>
      <c r="B12446" s="59">
        <v>1022.6502755</v>
      </c>
      <c r="C12446" s="59">
        <f t="shared" si="194"/>
        <v>1.0226502755</v>
      </c>
    </row>
    <row r="12447" spans="1:3" x14ac:dyDescent="0.2">
      <c r="A12447" s="61">
        <v>43072.240972222222</v>
      </c>
      <c r="B12447" s="59">
        <v>1022.6227133</v>
      </c>
      <c r="C12447" s="59">
        <f t="shared" si="194"/>
        <v>1.0226227133000001</v>
      </c>
    </row>
    <row r="12448" spans="1:3" x14ac:dyDescent="0.2">
      <c r="A12448" s="61">
        <v>43072.241666666669</v>
      </c>
      <c r="B12448" s="59">
        <v>1022.6021204</v>
      </c>
      <c r="C12448" s="59">
        <f t="shared" si="194"/>
        <v>1.0226021204</v>
      </c>
    </row>
    <row r="12449" spans="1:3" x14ac:dyDescent="0.2">
      <c r="A12449" s="61">
        <v>43072.242361111108</v>
      </c>
      <c r="B12449" s="59">
        <v>1022.6018347</v>
      </c>
      <c r="C12449" s="59">
        <f t="shared" si="194"/>
        <v>1.0226018347000001</v>
      </c>
    </row>
    <row r="12450" spans="1:3" x14ac:dyDescent="0.2">
      <c r="A12450" s="61">
        <v>43072.243055555555</v>
      </c>
      <c r="B12450" s="59">
        <v>1022.6125621</v>
      </c>
      <c r="C12450" s="59">
        <f t="shared" si="194"/>
        <v>1.0226125621</v>
      </c>
    </row>
    <row r="12451" spans="1:3" x14ac:dyDescent="0.2">
      <c r="A12451" s="61">
        <v>43072.243750000001</v>
      </c>
      <c r="B12451" s="59">
        <v>1022.6157472</v>
      </c>
      <c r="C12451" s="59">
        <f t="shared" si="194"/>
        <v>1.0226157471999999</v>
      </c>
    </row>
    <row r="12452" spans="1:3" x14ac:dyDescent="0.2">
      <c r="A12452" s="61">
        <v>43072.244444444441</v>
      </c>
      <c r="B12452" s="59">
        <v>1022.619262</v>
      </c>
      <c r="C12452" s="59">
        <f t="shared" si="194"/>
        <v>1.0226192620000001</v>
      </c>
    </row>
    <row r="12453" spans="1:3" x14ac:dyDescent="0.2">
      <c r="A12453" s="61">
        <v>43072.245138888888</v>
      </c>
      <c r="B12453" s="59">
        <v>1022.6406117</v>
      </c>
      <c r="C12453" s="59">
        <f t="shared" si="194"/>
        <v>1.0226406117</v>
      </c>
    </row>
    <row r="12454" spans="1:3" x14ac:dyDescent="0.2">
      <c r="A12454" s="61">
        <v>43072.245833333334</v>
      </c>
      <c r="B12454" s="59">
        <v>1022.6552167999999</v>
      </c>
      <c r="C12454" s="59">
        <f t="shared" si="194"/>
        <v>1.0226552168</v>
      </c>
    </row>
    <row r="12455" spans="1:3" x14ac:dyDescent="0.2">
      <c r="A12455" s="61">
        <v>43072.246527777781</v>
      </c>
      <c r="B12455" s="59">
        <v>1022.6544957</v>
      </c>
      <c r="C12455" s="59">
        <f t="shared" si="194"/>
        <v>1.0226544956999999</v>
      </c>
    </row>
    <row r="12456" spans="1:3" x14ac:dyDescent="0.2">
      <c r="A12456" s="61">
        <v>43072.24722222222</v>
      </c>
      <c r="B12456" s="59">
        <v>1022.6386627000001</v>
      </c>
      <c r="C12456" s="59">
        <f t="shared" si="194"/>
        <v>1.0226386627000001</v>
      </c>
    </row>
    <row r="12457" spans="1:3" x14ac:dyDescent="0.2">
      <c r="A12457" s="61">
        <v>43072.247916666667</v>
      </c>
      <c r="B12457" s="59">
        <v>1022.647925</v>
      </c>
      <c r="C12457" s="59">
        <f t="shared" si="194"/>
        <v>1.022647925</v>
      </c>
    </row>
    <row r="12458" spans="1:3" x14ac:dyDescent="0.2">
      <c r="A12458" s="61">
        <v>43072.248611111114</v>
      </c>
      <c r="B12458" s="59">
        <v>1022.6375029</v>
      </c>
      <c r="C12458" s="59">
        <f t="shared" si="194"/>
        <v>1.0226375028999999</v>
      </c>
    </row>
    <row r="12459" spans="1:3" x14ac:dyDescent="0.2">
      <c r="A12459" s="61">
        <v>43072.249305555553</v>
      </c>
      <c r="B12459" s="59">
        <v>1022.6167497</v>
      </c>
      <c r="C12459" s="59">
        <f t="shared" si="194"/>
        <v>1.0226167497</v>
      </c>
    </row>
    <row r="12460" spans="1:3" x14ac:dyDescent="0.2">
      <c r="A12460" s="61">
        <v>43072.25</v>
      </c>
      <c r="B12460" s="59">
        <v>1022.6039664</v>
      </c>
      <c r="C12460" s="59">
        <f t="shared" si="194"/>
        <v>1.0226039664</v>
      </c>
    </row>
    <row r="12461" spans="1:3" x14ac:dyDescent="0.2">
      <c r="A12461" s="61">
        <v>43072.250694444447</v>
      </c>
      <c r="B12461" s="59">
        <v>1022.5929844</v>
      </c>
      <c r="C12461" s="59">
        <f t="shared" si="194"/>
        <v>1.0225929843999999</v>
      </c>
    </row>
    <row r="12462" spans="1:3" x14ac:dyDescent="0.2">
      <c r="A12462" s="61">
        <v>43072.251388888886</v>
      </c>
      <c r="B12462" s="59">
        <v>1022.6060374</v>
      </c>
      <c r="C12462" s="59">
        <f t="shared" si="194"/>
        <v>1.0226060373999999</v>
      </c>
    </row>
    <row r="12463" spans="1:3" x14ac:dyDescent="0.2">
      <c r="A12463" s="61">
        <v>43072.252083333333</v>
      </c>
      <c r="B12463" s="59">
        <v>1022.6070554</v>
      </c>
      <c r="C12463" s="59">
        <f t="shared" si="194"/>
        <v>1.0226070554</v>
      </c>
    </row>
    <row r="12464" spans="1:3" x14ac:dyDescent="0.2">
      <c r="A12464" s="61">
        <v>43072.25277777778</v>
      </c>
      <c r="B12464" s="59">
        <v>1022.6081693</v>
      </c>
      <c r="C12464" s="59">
        <f t="shared" si="194"/>
        <v>1.0226081693</v>
      </c>
    </row>
    <row r="12465" spans="1:3" x14ac:dyDescent="0.2">
      <c r="A12465" s="61">
        <v>43072.253472222219</v>
      </c>
      <c r="B12465" s="59">
        <v>1022.6091913</v>
      </c>
      <c r="C12465" s="59">
        <f t="shared" si="194"/>
        <v>1.0226091912999999</v>
      </c>
    </row>
    <row r="12466" spans="1:3" x14ac:dyDescent="0.2">
      <c r="A12466" s="61">
        <v>43072.254166666666</v>
      </c>
      <c r="B12466" s="59">
        <v>1022.61295</v>
      </c>
      <c r="C12466" s="59">
        <f t="shared" si="194"/>
        <v>1.0226129499999999</v>
      </c>
    </row>
    <row r="12467" spans="1:3" x14ac:dyDescent="0.2">
      <c r="A12467" s="61">
        <v>43072.254861111112</v>
      </c>
      <c r="B12467" s="59">
        <v>1022.6480212</v>
      </c>
      <c r="C12467" s="59">
        <f t="shared" si="194"/>
        <v>1.0226480212</v>
      </c>
    </row>
    <row r="12468" spans="1:3" x14ac:dyDescent="0.2">
      <c r="A12468" s="61">
        <v>43072.255555555559</v>
      </c>
      <c r="B12468" s="59">
        <v>1022.6639359</v>
      </c>
      <c r="C12468" s="59">
        <f t="shared" si="194"/>
        <v>1.0226639359</v>
      </c>
    </row>
    <row r="12469" spans="1:3" x14ac:dyDescent="0.2">
      <c r="A12469" s="61">
        <v>43072.256249999999</v>
      </c>
      <c r="B12469" s="59">
        <v>1022.662812</v>
      </c>
      <c r="C12469" s="59">
        <f t="shared" si="194"/>
        <v>1.0226628120000001</v>
      </c>
    </row>
    <row r="12470" spans="1:3" x14ac:dyDescent="0.2">
      <c r="A12470" s="61">
        <v>43072.256944444445</v>
      </c>
      <c r="B12470" s="59">
        <v>1022.6822812</v>
      </c>
      <c r="C12470" s="59">
        <f t="shared" si="194"/>
        <v>1.0226822812</v>
      </c>
    </row>
    <row r="12471" spans="1:3" x14ac:dyDescent="0.2">
      <c r="A12471" s="61">
        <v>43072.257638888892</v>
      </c>
      <c r="B12471" s="59">
        <v>1022.7007972</v>
      </c>
      <c r="C12471" s="59">
        <f t="shared" si="194"/>
        <v>1.0227007972</v>
      </c>
    </row>
    <row r="12472" spans="1:3" x14ac:dyDescent="0.2">
      <c r="A12472" s="61">
        <v>43072.258333333331</v>
      </c>
      <c r="B12472" s="59">
        <v>1022.7057567000001</v>
      </c>
      <c r="C12472" s="59">
        <f t="shared" si="194"/>
        <v>1.0227057567</v>
      </c>
    </row>
    <row r="12473" spans="1:3" x14ac:dyDescent="0.2">
      <c r="A12473" s="61">
        <v>43072.259027777778</v>
      </c>
      <c r="B12473" s="59">
        <v>1022.7133149</v>
      </c>
      <c r="C12473" s="59">
        <f t="shared" si="194"/>
        <v>1.0227133149000001</v>
      </c>
    </row>
    <row r="12474" spans="1:3" x14ac:dyDescent="0.2">
      <c r="A12474" s="61">
        <v>43072.259722222225</v>
      </c>
      <c r="B12474" s="59">
        <v>1022.7024404</v>
      </c>
      <c r="C12474" s="59">
        <f t="shared" si="194"/>
        <v>1.0227024404</v>
      </c>
    </row>
    <row r="12475" spans="1:3" x14ac:dyDescent="0.2">
      <c r="A12475" s="61">
        <v>43072.260416666664</v>
      </c>
      <c r="B12475" s="59">
        <v>1022.6840043</v>
      </c>
      <c r="C12475" s="59">
        <f t="shared" si="194"/>
        <v>1.0226840043000001</v>
      </c>
    </row>
    <row r="12476" spans="1:3" x14ac:dyDescent="0.2">
      <c r="A12476" s="61">
        <v>43072.261111111111</v>
      </c>
      <c r="B12476" s="59">
        <v>1022.6813583000001</v>
      </c>
      <c r="C12476" s="59">
        <f t="shared" si="194"/>
        <v>1.0226813583000001</v>
      </c>
    </row>
    <row r="12477" spans="1:3" x14ac:dyDescent="0.2">
      <c r="A12477" s="61">
        <v>43072.261805555558</v>
      </c>
      <c r="B12477" s="59">
        <v>1022.6840066</v>
      </c>
      <c r="C12477" s="59">
        <f t="shared" si="194"/>
        <v>1.0226840066</v>
      </c>
    </row>
    <row r="12478" spans="1:3" x14ac:dyDescent="0.2">
      <c r="A12478" s="61">
        <v>43072.262499999997</v>
      </c>
      <c r="B12478" s="59">
        <v>1022.6810436</v>
      </c>
      <c r="C12478" s="59">
        <f t="shared" si="194"/>
        <v>1.0226810436</v>
      </c>
    </row>
    <row r="12479" spans="1:3" x14ac:dyDescent="0.2">
      <c r="A12479" s="61">
        <v>43072.263194444444</v>
      </c>
      <c r="B12479" s="59">
        <v>1022.6875232</v>
      </c>
      <c r="C12479" s="59">
        <f t="shared" si="194"/>
        <v>1.0226875231999999</v>
      </c>
    </row>
    <row r="12480" spans="1:3" x14ac:dyDescent="0.2">
      <c r="A12480" s="61">
        <v>43072.263888888891</v>
      </c>
      <c r="B12480" s="59">
        <v>1022.7167799</v>
      </c>
      <c r="C12480" s="59">
        <f t="shared" si="194"/>
        <v>1.0227167799000001</v>
      </c>
    </row>
    <row r="12481" spans="1:3" x14ac:dyDescent="0.2">
      <c r="A12481" s="61">
        <v>43072.26458333333</v>
      </c>
      <c r="B12481" s="59">
        <v>1022.7052466</v>
      </c>
      <c r="C12481" s="59">
        <f t="shared" si="194"/>
        <v>1.0227052466</v>
      </c>
    </row>
    <row r="12482" spans="1:3" x14ac:dyDescent="0.2">
      <c r="A12482" s="61">
        <v>43072.265277777777</v>
      </c>
      <c r="B12482" s="59">
        <v>1022.6835153</v>
      </c>
      <c r="C12482" s="59">
        <f t="shared" si="194"/>
        <v>1.0226835153</v>
      </c>
    </row>
    <row r="12483" spans="1:3" x14ac:dyDescent="0.2">
      <c r="A12483" s="61">
        <v>43072.265972222223</v>
      </c>
      <c r="B12483" s="59">
        <v>1022.6598345</v>
      </c>
      <c r="C12483" s="59">
        <f t="shared" ref="C12483:C12546" si="195">B12483/1000</f>
        <v>1.0226598345</v>
      </c>
    </row>
    <row r="12484" spans="1:3" x14ac:dyDescent="0.2">
      <c r="A12484" s="61">
        <v>43072.26666666667</v>
      </c>
      <c r="B12484" s="59">
        <v>1022.6418268</v>
      </c>
      <c r="C12484" s="59">
        <f t="shared" si="195"/>
        <v>1.0226418267999999</v>
      </c>
    </row>
    <row r="12485" spans="1:3" x14ac:dyDescent="0.2">
      <c r="A12485" s="61">
        <v>43072.267361111109</v>
      </c>
      <c r="B12485" s="59">
        <v>1022.6206815</v>
      </c>
      <c r="C12485" s="59">
        <f t="shared" si="195"/>
        <v>1.0226206815000001</v>
      </c>
    </row>
    <row r="12486" spans="1:3" x14ac:dyDescent="0.2">
      <c r="A12486" s="61">
        <v>43072.268055555556</v>
      </c>
      <c r="B12486" s="59">
        <v>1022.6074437</v>
      </c>
      <c r="C12486" s="59">
        <f t="shared" si="195"/>
        <v>1.0226074436999999</v>
      </c>
    </row>
    <row r="12487" spans="1:3" x14ac:dyDescent="0.2">
      <c r="A12487" s="61">
        <v>43072.268750000003</v>
      </c>
      <c r="B12487" s="59">
        <v>1022.5960731</v>
      </c>
      <c r="C12487" s="59">
        <f t="shared" si="195"/>
        <v>1.0225960731000001</v>
      </c>
    </row>
    <row r="12488" spans="1:3" x14ac:dyDescent="0.2">
      <c r="A12488" s="61">
        <v>43072.269444444442</v>
      </c>
      <c r="B12488" s="59">
        <v>1022.6137847</v>
      </c>
      <c r="C12488" s="59">
        <f t="shared" si="195"/>
        <v>1.0226137847000001</v>
      </c>
    </row>
    <row r="12489" spans="1:3" x14ac:dyDescent="0.2">
      <c r="A12489" s="61">
        <v>43072.270138888889</v>
      </c>
      <c r="B12489" s="59">
        <v>1022.6268625</v>
      </c>
      <c r="C12489" s="59">
        <f t="shared" si="195"/>
        <v>1.0226268625000001</v>
      </c>
    </row>
    <row r="12490" spans="1:3" x14ac:dyDescent="0.2">
      <c r="A12490" s="61">
        <v>43072.270833333336</v>
      </c>
      <c r="B12490" s="59">
        <v>1022.6243928</v>
      </c>
      <c r="C12490" s="59">
        <f t="shared" si="195"/>
        <v>1.0226243928000001</v>
      </c>
    </row>
    <row r="12491" spans="1:3" x14ac:dyDescent="0.2">
      <c r="A12491" s="61">
        <v>43072.271527777775</v>
      </c>
      <c r="B12491" s="59">
        <v>1022.6251429</v>
      </c>
      <c r="C12491" s="59">
        <f t="shared" si="195"/>
        <v>1.0226251429</v>
      </c>
    </row>
    <row r="12492" spans="1:3" x14ac:dyDescent="0.2">
      <c r="A12492" s="61">
        <v>43072.272222222222</v>
      </c>
      <c r="B12492" s="59">
        <v>1022.6180172000001</v>
      </c>
      <c r="C12492" s="59">
        <f t="shared" si="195"/>
        <v>1.0226180172000001</v>
      </c>
    </row>
    <row r="12493" spans="1:3" x14ac:dyDescent="0.2">
      <c r="A12493" s="61">
        <v>43072.272916666669</v>
      </c>
      <c r="B12493" s="59">
        <v>1022.6203827000001</v>
      </c>
      <c r="C12493" s="59">
        <f t="shared" si="195"/>
        <v>1.0226203827</v>
      </c>
    </row>
    <row r="12494" spans="1:3" x14ac:dyDescent="0.2">
      <c r="A12494" s="61">
        <v>43072.273611111108</v>
      </c>
      <c r="B12494" s="59">
        <v>1022.6131421</v>
      </c>
      <c r="C12494" s="59">
        <f t="shared" si="195"/>
        <v>1.0226131421</v>
      </c>
    </row>
    <row r="12495" spans="1:3" x14ac:dyDescent="0.2">
      <c r="A12495" s="61">
        <v>43072.274305555555</v>
      </c>
      <c r="B12495" s="59">
        <v>1022.6080998</v>
      </c>
      <c r="C12495" s="59">
        <f t="shared" si="195"/>
        <v>1.0226080998</v>
      </c>
    </row>
    <row r="12496" spans="1:3" x14ac:dyDescent="0.2">
      <c r="A12496" s="61">
        <v>43072.275000000001</v>
      </c>
      <c r="B12496" s="59">
        <v>1022.6047765</v>
      </c>
      <c r="C12496" s="59">
        <f t="shared" si="195"/>
        <v>1.0226047764999999</v>
      </c>
    </row>
    <row r="12497" spans="1:3" x14ac:dyDescent="0.2">
      <c r="A12497" s="61">
        <v>43072.275694444441</v>
      </c>
      <c r="B12497" s="59">
        <v>1022.6259889</v>
      </c>
      <c r="C12497" s="59">
        <f t="shared" si="195"/>
        <v>1.0226259889</v>
      </c>
    </row>
    <row r="12498" spans="1:3" x14ac:dyDescent="0.2">
      <c r="A12498" s="61">
        <v>43072.276388888888</v>
      </c>
      <c r="B12498" s="59">
        <v>1022.6219014</v>
      </c>
      <c r="C12498" s="59">
        <f t="shared" si="195"/>
        <v>1.0226219014</v>
      </c>
    </row>
    <row r="12499" spans="1:3" x14ac:dyDescent="0.2">
      <c r="A12499" s="61">
        <v>43072.277083333334</v>
      </c>
      <c r="B12499" s="59">
        <v>1022.6204881</v>
      </c>
      <c r="C12499" s="59">
        <f t="shared" si="195"/>
        <v>1.0226204881000001</v>
      </c>
    </row>
    <row r="12500" spans="1:3" x14ac:dyDescent="0.2">
      <c r="A12500" s="61">
        <v>43072.277777777781</v>
      </c>
      <c r="B12500" s="59">
        <v>1022.6228301</v>
      </c>
      <c r="C12500" s="59">
        <f t="shared" si="195"/>
        <v>1.0226228301</v>
      </c>
    </row>
    <row r="12501" spans="1:3" x14ac:dyDescent="0.2">
      <c r="A12501" s="61">
        <v>43072.27847222222</v>
      </c>
      <c r="B12501" s="59">
        <v>1022.612631</v>
      </c>
      <c r="C12501" s="59">
        <f t="shared" si="195"/>
        <v>1.0226126309999999</v>
      </c>
    </row>
    <row r="12502" spans="1:3" x14ac:dyDescent="0.2">
      <c r="A12502" s="61">
        <v>43072.279166666667</v>
      </c>
      <c r="B12502" s="59">
        <v>1022.6071993</v>
      </c>
      <c r="C12502" s="59">
        <f t="shared" si="195"/>
        <v>1.0226071993000001</v>
      </c>
    </row>
    <row r="12503" spans="1:3" x14ac:dyDescent="0.2">
      <c r="A12503" s="61">
        <v>43072.279861111114</v>
      </c>
      <c r="B12503" s="59">
        <v>1022.5604673</v>
      </c>
      <c r="C12503" s="59">
        <f t="shared" si="195"/>
        <v>1.0225604672999999</v>
      </c>
    </row>
    <row r="12504" spans="1:3" x14ac:dyDescent="0.2">
      <c r="A12504" s="61">
        <v>43072.280555555553</v>
      </c>
      <c r="B12504" s="59">
        <v>1022.5417717</v>
      </c>
      <c r="C12504" s="59">
        <f t="shared" si="195"/>
        <v>1.0225417717</v>
      </c>
    </row>
    <row r="12505" spans="1:3" x14ac:dyDescent="0.2">
      <c r="A12505" s="61">
        <v>43072.28125</v>
      </c>
      <c r="B12505" s="59">
        <v>1022.5243295</v>
      </c>
      <c r="C12505" s="59">
        <f t="shared" si="195"/>
        <v>1.0225243294999999</v>
      </c>
    </row>
    <row r="12506" spans="1:3" x14ac:dyDescent="0.2">
      <c r="A12506" s="61">
        <v>43072.281944444447</v>
      </c>
      <c r="B12506" s="59">
        <v>1022.5142032</v>
      </c>
      <c r="C12506" s="59">
        <f t="shared" si="195"/>
        <v>1.0225142032000001</v>
      </c>
    </row>
    <row r="12507" spans="1:3" x14ac:dyDescent="0.2">
      <c r="A12507" s="61">
        <v>43072.282638888886</v>
      </c>
      <c r="B12507" s="59">
        <v>1022.5037014</v>
      </c>
      <c r="C12507" s="59">
        <f t="shared" si="195"/>
        <v>1.0225037014</v>
      </c>
    </row>
    <row r="12508" spans="1:3" x14ac:dyDescent="0.2">
      <c r="A12508" s="61">
        <v>43072.283333333333</v>
      </c>
      <c r="B12508" s="59">
        <v>1022.506556</v>
      </c>
      <c r="C12508" s="59">
        <f t="shared" si="195"/>
        <v>1.022506556</v>
      </c>
    </row>
    <row r="12509" spans="1:3" x14ac:dyDescent="0.2">
      <c r="A12509" s="61">
        <v>43072.28402777778</v>
      </c>
      <c r="B12509" s="59">
        <v>1022.5210558</v>
      </c>
      <c r="C12509" s="59">
        <f t="shared" si="195"/>
        <v>1.0225210558</v>
      </c>
    </row>
    <row r="12510" spans="1:3" x14ac:dyDescent="0.2">
      <c r="A12510" s="61">
        <v>43072.284722222219</v>
      </c>
      <c r="B12510" s="59">
        <v>1022.5391281</v>
      </c>
      <c r="C12510" s="59">
        <f t="shared" si="195"/>
        <v>1.0225391281</v>
      </c>
    </row>
    <row r="12511" spans="1:3" x14ac:dyDescent="0.2">
      <c r="A12511" s="61">
        <v>43072.285416666666</v>
      </c>
      <c r="B12511" s="59">
        <v>1022.5334197</v>
      </c>
      <c r="C12511" s="59">
        <f t="shared" si="195"/>
        <v>1.0225334197</v>
      </c>
    </row>
    <row r="12512" spans="1:3" x14ac:dyDescent="0.2">
      <c r="A12512" s="61">
        <v>43072.286111111112</v>
      </c>
      <c r="B12512" s="59">
        <v>1022.4916938</v>
      </c>
      <c r="C12512" s="59">
        <f t="shared" si="195"/>
        <v>1.0224916937999999</v>
      </c>
    </row>
    <row r="12513" spans="1:3" x14ac:dyDescent="0.2">
      <c r="A12513" s="61">
        <v>43072.286805555559</v>
      </c>
      <c r="B12513" s="59">
        <v>1022.48723</v>
      </c>
      <c r="C12513" s="59">
        <f t="shared" si="195"/>
        <v>1.0224872299999999</v>
      </c>
    </row>
    <row r="12514" spans="1:3" x14ac:dyDescent="0.2">
      <c r="A12514" s="61">
        <v>43072.287499999999</v>
      </c>
      <c r="B12514" s="59">
        <v>1022.4970661</v>
      </c>
      <c r="C12514" s="59">
        <f t="shared" si="195"/>
        <v>1.0224970660999999</v>
      </c>
    </row>
    <row r="12515" spans="1:3" x14ac:dyDescent="0.2">
      <c r="A12515" s="61">
        <v>43072.288194444445</v>
      </c>
      <c r="B12515" s="59">
        <v>1022.5070011</v>
      </c>
      <c r="C12515" s="59">
        <f t="shared" si="195"/>
        <v>1.0225070010999999</v>
      </c>
    </row>
    <row r="12516" spans="1:3" x14ac:dyDescent="0.2">
      <c r="A12516" s="61">
        <v>43072.288888888892</v>
      </c>
      <c r="B12516" s="59">
        <v>1022.4951508</v>
      </c>
      <c r="C12516" s="59">
        <f t="shared" si="195"/>
        <v>1.0224951508</v>
      </c>
    </row>
    <row r="12517" spans="1:3" x14ac:dyDescent="0.2">
      <c r="A12517" s="61">
        <v>43072.289583333331</v>
      </c>
      <c r="B12517" s="59">
        <v>1022.4959299</v>
      </c>
      <c r="C12517" s="59">
        <f t="shared" si="195"/>
        <v>1.0224959299</v>
      </c>
    </row>
    <row r="12518" spans="1:3" x14ac:dyDescent="0.2">
      <c r="A12518" s="61">
        <v>43072.290277777778</v>
      </c>
      <c r="B12518" s="59">
        <v>1022.4899207</v>
      </c>
      <c r="C12518" s="59">
        <f t="shared" si="195"/>
        <v>1.0224899207</v>
      </c>
    </row>
    <row r="12519" spans="1:3" x14ac:dyDescent="0.2">
      <c r="A12519" s="61">
        <v>43072.290972222225</v>
      </c>
      <c r="B12519" s="59">
        <v>1022.4928302</v>
      </c>
      <c r="C12519" s="59">
        <f t="shared" si="195"/>
        <v>1.0224928302</v>
      </c>
    </row>
    <row r="12520" spans="1:3" x14ac:dyDescent="0.2">
      <c r="A12520" s="61">
        <v>43072.291666666664</v>
      </c>
      <c r="B12520" s="59">
        <v>1022.4921242</v>
      </c>
      <c r="C12520" s="59">
        <f t="shared" si="195"/>
        <v>1.0224921242</v>
      </c>
    </row>
    <row r="12521" spans="1:3" x14ac:dyDescent="0.2">
      <c r="A12521" s="61">
        <v>43072.292361111111</v>
      </c>
      <c r="B12521" s="59">
        <v>1022.4813365</v>
      </c>
      <c r="C12521" s="59">
        <f t="shared" si="195"/>
        <v>1.0224813365000001</v>
      </c>
    </row>
    <row r="12522" spans="1:3" x14ac:dyDescent="0.2">
      <c r="A12522" s="61">
        <v>43072.293055555558</v>
      </c>
      <c r="B12522" s="59">
        <v>1022.4880405</v>
      </c>
      <c r="C12522" s="59">
        <f t="shared" si="195"/>
        <v>1.0224880405000001</v>
      </c>
    </row>
    <row r="12523" spans="1:3" x14ac:dyDescent="0.2">
      <c r="A12523" s="61">
        <v>43072.293749999997</v>
      </c>
      <c r="B12523" s="59">
        <v>1022.4988853999999</v>
      </c>
      <c r="C12523" s="59">
        <f t="shared" si="195"/>
        <v>1.0224988853999999</v>
      </c>
    </row>
    <row r="12524" spans="1:3" x14ac:dyDescent="0.2">
      <c r="A12524" s="61">
        <v>43072.294444444444</v>
      </c>
      <c r="B12524" s="59">
        <v>1022.4992602</v>
      </c>
      <c r="C12524" s="59">
        <f t="shared" si="195"/>
        <v>1.0224992602</v>
      </c>
    </row>
    <row r="12525" spans="1:3" x14ac:dyDescent="0.2">
      <c r="A12525" s="61">
        <v>43072.295138888891</v>
      </c>
      <c r="B12525" s="59">
        <v>1022.5184956000001</v>
      </c>
      <c r="C12525" s="59">
        <f t="shared" si="195"/>
        <v>1.0225184956</v>
      </c>
    </row>
    <row r="12526" spans="1:3" x14ac:dyDescent="0.2">
      <c r="A12526" s="61">
        <v>43072.29583333333</v>
      </c>
      <c r="B12526" s="59">
        <v>1022.5360143</v>
      </c>
      <c r="C12526" s="59">
        <f t="shared" si="195"/>
        <v>1.0225360143</v>
      </c>
    </row>
    <row r="12527" spans="1:3" x14ac:dyDescent="0.2">
      <c r="A12527" s="61">
        <v>43072.296527777777</v>
      </c>
      <c r="B12527" s="59">
        <v>1022.5378962</v>
      </c>
      <c r="C12527" s="59">
        <f t="shared" si="195"/>
        <v>1.0225378962</v>
      </c>
    </row>
    <row r="12528" spans="1:3" x14ac:dyDescent="0.2">
      <c r="A12528" s="61">
        <v>43072.297222222223</v>
      </c>
      <c r="B12528" s="59">
        <v>1022.5187314999999</v>
      </c>
      <c r="C12528" s="59">
        <f t="shared" si="195"/>
        <v>1.0225187314999999</v>
      </c>
    </row>
    <row r="12529" spans="1:3" x14ac:dyDescent="0.2">
      <c r="A12529" s="61">
        <v>43072.29791666667</v>
      </c>
      <c r="B12529" s="59">
        <v>1022.519922</v>
      </c>
      <c r="C12529" s="59">
        <f t="shared" si="195"/>
        <v>1.0225199219999999</v>
      </c>
    </row>
    <row r="12530" spans="1:3" x14ac:dyDescent="0.2">
      <c r="A12530" s="61">
        <v>43072.298611111109</v>
      </c>
      <c r="B12530" s="59">
        <v>1022.5016453</v>
      </c>
      <c r="C12530" s="59">
        <f t="shared" si="195"/>
        <v>1.0225016453</v>
      </c>
    </row>
    <row r="12531" spans="1:3" x14ac:dyDescent="0.2">
      <c r="A12531" s="61">
        <v>43072.299305555556</v>
      </c>
      <c r="B12531" s="59">
        <v>1022.4879395</v>
      </c>
      <c r="C12531" s="59">
        <f t="shared" si="195"/>
        <v>1.0224879394999999</v>
      </c>
    </row>
    <row r="12532" spans="1:3" x14ac:dyDescent="0.2">
      <c r="A12532" s="61">
        <v>43072.3</v>
      </c>
      <c r="B12532" s="59">
        <v>1022.4929926999999</v>
      </c>
      <c r="C12532" s="59">
        <f t="shared" si="195"/>
        <v>1.0224929926999999</v>
      </c>
    </row>
    <row r="12533" spans="1:3" x14ac:dyDescent="0.2">
      <c r="A12533" s="61">
        <v>43072.300694444442</v>
      </c>
      <c r="B12533" s="59">
        <v>1022.5078139</v>
      </c>
      <c r="C12533" s="59">
        <f t="shared" si="195"/>
        <v>1.0225078138999999</v>
      </c>
    </row>
    <row r="12534" spans="1:3" x14ac:dyDescent="0.2">
      <c r="A12534" s="61">
        <v>43072.301388888889</v>
      </c>
      <c r="B12534" s="59">
        <v>1022.5008338</v>
      </c>
      <c r="C12534" s="59">
        <f t="shared" si="195"/>
        <v>1.0225008338000001</v>
      </c>
    </row>
    <row r="12535" spans="1:3" x14ac:dyDescent="0.2">
      <c r="A12535" s="61">
        <v>43072.302083333336</v>
      </c>
      <c r="B12535" s="59">
        <v>1022.4981009000001</v>
      </c>
      <c r="C12535" s="59">
        <f t="shared" si="195"/>
        <v>1.0224981009</v>
      </c>
    </row>
    <row r="12536" spans="1:3" x14ac:dyDescent="0.2">
      <c r="A12536" s="61">
        <v>43072.302777777775</v>
      </c>
      <c r="B12536" s="59">
        <v>1022.5139684</v>
      </c>
      <c r="C12536" s="59">
        <f t="shared" si="195"/>
        <v>1.0225139684</v>
      </c>
    </row>
    <row r="12537" spans="1:3" x14ac:dyDescent="0.2">
      <c r="A12537" s="61">
        <v>43072.303472222222</v>
      </c>
      <c r="B12537" s="59">
        <v>1022.5087941</v>
      </c>
      <c r="C12537" s="59">
        <f t="shared" si="195"/>
        <v>1.0225087941</v>
      </c>
    </row>
    <row r="12538" spans="1:3" x14ac:dyDescent="0.2">
      <c r="A12538" s="61">
        <v>43072.304166666669</v>
      </c>
      <c r="B12538" s="59">
        <v>1022.4959977</v>
      </c>
      <c r="C12538" s="59">
        <f t="shared" si="195"/>
        <v>1.0224959976999999</v>
      </c>
    </row>
    <row r="12539" spans="1:3" x14ac:dyDescent="0.2">
      <c r="A12539" s="61">
        <v>43072.304861111108</v>
      </c>
      <c r="B12539" s="59">
        <v>1022.4904521</v>
      </c>
      <c r="C12539" s="59">
        <f t="shared" si="195"/>
        <v>1.0224904521</v>
      </c>
    </row>
    <row r="12540" spans="1:3" x14ac:dyDescent="0.2">
      <c r="A12540" s="61">
        <v>43072.305555555555</v>
      </c>
      <c r="B12540" s="59">
        <v>1022.4723963</v>
      </c>
      <c r="C12540" s="59">
        <f t="shared" si="195"/>
        <v>1.0224723963</v>
      </c>
    </row>
    <row r="12541" spans="1:3" x14ac:dyDescent="0.2">
      <c r="A12541" s="61">
        <v>43072.306250000001</v>
      </c>
      <c r="B12541" s="59">
        <v>1022.4485083</v>
      </c>
      <c r="C12541" s="59">
        <f t="shared" si="195"/>
        <v>1.0224485082999999</v>
      </c>
    </row>
    <row r="12542" spans="1:3" x14ac:dyDescent="0.2">
      <c r="A12542" s="61">
        <v>43072.306944444441</v>
      </c>
      <c r="B12542" s="59">
        <v>1022.4283336</v>
      </c>
      <c r="C12542" s="59">
        <f t="shared" si="195"/>
        <v>1.0224283336</v>
      </c>
    </row>
    <row r="12543" spans="1:3" x14ac:dyDescent="0.2">
      <c r="A12543" s="61">
        <v>43072.307638888888</v>
      </c>
      <c r="B12543" s="59">
        <v>1022.4235533999999</v>
      </c>
      <c r="C12543" s="59">
        <f t="shared" si="195"/>
        <v>1.0224235533999999</v>
      </c>
    </row>
    <row r="12544" spans="1:3" x14ac:dyDescent="0.2">
      <c r="A12544" s="61">
        <v>43072.308333333334</v>
      </c>
      <c r="B12544" s="59">
        <v>1022.4257477</v>
      </c>
      <c r="C12544" s="59">
        <f t="shared" si="195"/>
        <v>1.0224257477000001</v>
      </c>
    </row>
    <row r="12545" spans="1:3" x14ac:dyDescent="0.2">
      <c r="A12545" s="61">
        <v>43072.309027777781</v>
      </c>
      <c r="B12545" s="59">
        <v>1022.4444445</v>
      </c>
      <c r="C12545" s="59">
        <f t="shared" si="195"/>
        <v>1.0224444445</v>
      </c>
    </row>
    <row r="12546" spans="1:3" x14ac:dyDescent="0.2">
      <c r="A12546" s="61">
        <v>43072.30972222222</v>
      </c>
      <c r="B12546" s="59">
        <v>1022.4558276</v>
      </c>
      <c r="C12546" s="59">
        <f t="shared" si="195"/>
        <v>1.0224558276</v>
      </c>
    </row>
    <row r="12547" spans="1:3" x14ac:dyDescent="0.2">
      <c r="A12547" s="61">
        <v>43072.310416666667</v>
      </c>
      <c r="B12547" s="59">
        <v>1022.4577025999999</v>
      </c>
      <c r="C12547" s="59">
        <f t="shared" ref="C12547:C12610" si="196">B12547/1000</f>
        <v>1.0224577025999999</v>
      </c>
    </row>
    <row r="12548" spans="1:3" x14ac:dyDescent="0.2">
      <c r="A12548" s="61">
        <v>43072.311111111114</v>
      </c>
      <c r="B12548" s="59">
        <v>1022.4712441</v>
      </c>
      <c r="C12548" s="59">
        <f t="shared" si="196"/>
        <v>1.0224712441000001</v>
      </c>
    </row>
    <row r="12549" spans="1:3" x14ac:dyDescent="0.2">
      <c r="A12549" s="61">
        <v>43072.311805555553</v>
      </c>
      <c r="B12549" s="59">
        <v>1022.4750463</v>
      </c>
      <c r="C12549" s="59">
        <f t="shared" si="196"/>
        <v>1.0224750463000001</v>
      </c>
    </row>
    <row r="12550" spans="1:3" x14ac:dyDescent="0.2">
      <c r="A12550" s="61">
        <v>43072.3125</v>
      </c>
      <c r="B12550" s="59">
        <v>1022.4766059</v>
      </c>
      <c r="C12550" s="59">
        <f t="shared" si="196"/>
        <v>1.0224766058999999</v>
      </c>
    </row>
    <row r="12551" spans="1:3" x14ac:dyDescent="0.2">
      <c r="A12551" s="61">
        <v>43072.313194444447</v>
      </c>
      <c r="B12551" s="59">
        <v>1022.4732874</v>
      </c>
      <c r="C12551" s="59">
        <f t="shared" si="196"/>
        <v>1.0224732874</v>
      </c>
    </row>
    <row r="12552" spans="1:3" x14ac:dyDescent="0.2">
      <c r="A12552" s="61">
        <v>43072.313888888886</v>
      </c>
      <c r="B12552" s="59">
        <v>1022.4800183999999</v>
      </c>
      <c r="C12552" s="59">
        <f t="shared" si="196"/>
        <v>1.0224800184</v>
      </c>
    </row>
    <row r="12553" spans="1:3" x14ac:dyDescent="0.2">
      <c r="A12553" s="61">
        <v>43072.314583333333</v>
      </c>
      <c r="B12553" s="59">
        <v>1022.473132</v>
      </c>
      <c r="C12553" s="59">
        <f t="shared" si="196"/>
        <v>1.022473132</v>
      </c>
    </row>
    <row r="12554" spans="1:3" x14ac:dyDescent="0.2">
      <c r="A12554" s="61">
        <v>43072.31527777778</v>
      </c>
      <c r="B12554" s="59">
        <v>1022.4715988</v>
      </c>
      <c r="C12554" s="59">
        <f t="shared" si="196"/>
        <v>1.0224715987999999</v>
      </c>
    </row>
    <row r="12555" spans="1:3" x14ac:dyDescent="0.2">
      <c r="A12555" s="61">
        <v>43072.315972222219</v>
      </c>
      <c r="B12555" s="59">
        <v>1022.4574166</v>
      </c>
      <c r="C12555" s="59">
        <f t="shared" si="196"/>
        <v>1.0224574166</v>
      </c>
    </row>
    <row r="12556" spans="1:3" x14ac:dyDescent="0.2">
      <c r="A12556" s="61">
        <v>43072.316666666666</v>
      </c>
      <c r="B12556" s="59">
        <v>1022.4364718</v>
      </c>
      <c r="C12556" s="59">
        <f t="shared" si="196"/>
        <v>1.0224364718000001</v>
      </c>
    </row>
    <row r="12557" spans="1:3" x14ac:dyDescent="0.2">
      <c r="A12557" s="61">
        <v>43072.317361111112</v>
      </c>
      <c r="B12557" s="59">
        <v>1022.439164</v>
      </c>
      <c r="C12557" s="59">
        <f t="shared" si="196"/>
        <v>1.0224391639999999</v>
      </c>
    </row>
    <row r="12558" spans="1:3" x14ac:dyDescent="0.2">
      <c r="A12558" s="61">
        <v>43072.318055555559</v>
      </c>
      <c r="B12558" s="59">
        <v>1022.468851</v>
      </c>
      <c r="C12558" s="59">
        <f t="shared" si="196"/>
        <v>1.022468851</v>
      </c>
    </row>
    <row r="12559" spans="1:3" x14ac:dyDescent="0.2">
      <c r="A12559" s="61">
        <v>43072.318749999999</v>
      </c>
      <c r="B12559" s="59">
        <v>1022.4793867</v>
      </c>
      <c r="C12559" s="59">
        <f t="shared" si="196"/>
        <v>1.0224793866999999</v>
      </c>
    </row>
    <row r="12560" spans="1:3" x14ac:dyDescent="0.2">
      <c r="A12560" s="61">
        <v>43072.319444444445</v>
      </c>
      <c r="B12560" s="59">
        <v>1022.4815426</v>
      </c>
      <c r="C12560" s="59">
        <f t="shared" si="196"/>
        <v>1.0224815426</v>
      </c>
    </row>
    <row r="12561" spans="1:3" x14ac:dyDescent="0.2">
      <c r="A12561" s="61">
        <v>43072.320138888892</v>
      </c>
      <c r="B12561" s="59">
        <v>1022.4891593</v>
      </c>
      <c r="C12561" s="59">
        <f t="shared" si="196"/>
        <v>1.0224891593000001</v>
      </c>
    </row>
    <row r="12562" spans="1:3" x14ac:dyDescent="0.2">
      <c r="A12562" s="61">
        <v>43072.320833333331</v>
      </c>
      <c r="B12562" s="59">
        <v>1022.4755199</v>
      </c>
      <c r="C12562" s="59">
        <f t="shared" si="196"/>
        <v>1.0224755199</v>
      </c>
    </row>
    <row r="12563" spans="1:3" x14ac:dyDescent="0.2">
      <c r="A12563" s="61">
        <v>43072.321527777778</v>
      </c>
      <c r="B12563" s="59">
        <v>1022.4675017</v>
      </c>
      <c r="C12563" s="59">
        <f t="shared" si="196"/>
        <v>1.0224675017</v>
      </c>
    </row>
    <row r="12564" spans="1:3" x14ac:dyDescent="0.2">
      <c r="A12564" s="61">
        <v>43072.322222222225</v>
      </c>
      <c r="B12564" s="59">
        <v>1022.480178</v>
      </c>
      <c r="C12564" s="59">
        <f t="shared" si="196"/>
        <v>1.0224801780000001</v>
      </c>
    </row>
    <row r="12565" spans="1:3" x14ac:dyDescent="0.2">
      <c r="A12565" s="61">
        <v>43072.322916666664</v>
      </c>
      <c r="B12565" s="59">
        <v>1022.4759738</v>
      </c>
      <c r="C12565" s="59">
        <f t="shared" si="196"/>
        <v>1.0224759738</v>
      </c>
    </row>
    <row r="12566" spans="1:3" x14ac:dyDescent="0.2">
      <c r="A12566" s="61">
        <v>43072.323611111111</v>
      </c>
      <c r="B12566" s="59">
        <v>1022.4898741</v>
      </c>
      <c r="C12566" s="59">
        <f t="shared" si="196"/>
        <v>1.0224898740999999</v>
      </c>
    </row>
    <row r="12567" spans="1:3" x14ac:dyDescent="0.2">
      <c r="A12567" s="61">
        <v>43072.324305555558</v>
      </c>
      <c r="B12567" s="59">
        <v>1022.505819</v>
      </c>
      <c r="C12567" s="59">
        <f t="shared" si="196"/>
        <v>1.022505819</v>
      </c>
    </row>
    <row r="12568" spans="1:3" x14ac:dyDescent="0.2">
      <c r="A12568" s="61">
        <v>43072.324999999997</v>
      </c>
      <c r="B12568" s="59">
        <v>1022.4972658</v>
      </c>
      <c r="C12568" s="59">
        <f t="shared" si="196"/>
        <v>1.0224972658</v>
      </c>
    </row>
    <row r="12569" spans="1:3" x14ac:dyDescent="0.2">
      <c r="A12569" s="61">
        <v>43072.325694444444</v>
      </c>
      <c r="B12569" s="59">
        <v>1022.4717713</v>
      </c>
      <c r="C12569" s="59">
        <f t="shared" si="196"/>
        <v>1.0224717713</v>
      </c>
    </row>
    <row r="12570" spans="1:3" x14ac:dyDescent="0.2">
      <c r="A12570" s="61">
        <v>43072.326388888891</v>
      </c>
      <c r="B12570" s="59">
        <v>1022.4702466</v>
      </c>
      <c r="C12570" s="59">
        <f t="shared" si="196"/>
        <v>1.0224702466</v>
      </c>
    </row>
    <row r="12571" spans="1:3" x14ac:dyDescent="0.2">
      <c r="A12571" s="61">
        <v>43072.32708333333</v>
      </c>
      <c r="B12571" s="59">
        <v>1022.4715101</v>
      </c>
      <c r="C12571" s="59">
        <f t="shared" si="196"/>
        <v>1.0224715101000001</v>
      </c>
    </row>
    <row r="12572" spans="1:3" x14ac:dyDescent="0.2">
      <c r="A12572" s="61">
        <v>43072.327777777777</v>
      </c>
      <c r="B12572" s="59">
        <v>1022.4635327</v>
      </c>
      <c r="C12572" s="59">
        <f t="shared" si="196"/>
        <v>1.0224635327</v>
      </c>
    </row>
    <row r="12573" spans="1:3" x14ac:dyDescent="0.2">
      <c r="A12573" s="61">
        <v>43072.328472222223</v>
      </c>
      <c r="B12573" s="59">
        <v>1022.4506403</v>
      </c>
      <c r="C12573" s="59">
        <f t="shared" si="196"/>
        <v>1.0224506403</v>
      </c>
    </row>
    <row r="12574" spans="1:3" x14ac:dyDescent="0.2">
      <c r="A12574" s="61">
        <v>43072.32916666667</v>
      </c>
      <c r="B12574" s="59">
        <v>1022.4211641000001</v>
      </c>
      <c r="C12574" s="59">
        <f t="shared" si="196"/>
        <v>1.0224211641000001</v>
      </c>
    </row>
    <row r="12575" spans="1:3" x14ac:dyDescent="0.2">
      <c r="A12575" s="61">
        <v>43072.329861111109</v>
      </c>
      <c r="B12575" s="59">
        <v>1022.4194709</v>
      </c>
      <c r="C12575" s="59">
        <f t="shared" si="196"/>
        <v>1.0224194709000001</v>
      </c>
    </row>
    <row r="12576" spans="1:3" x14ac:dyDescent="0.2">
      <c r="A12576" s="61">
        <v>43072.330555555556</v>
      </c>
      <c r="B12576" s="59">
        <v>1022.4305677</v>
      </c>
      <c r="C12576" s="59">
        <f t="shared" si="196"/>
        <v>1.0224305677000001</v>
      </c>
    </row>
    <row r="12577" spans="1:3" x14ac:dyDescent="0.2">
      <c r="A12577" s="61">
        <v>43072.331250000003</v>
      </c>
      <c r="B12577" s="59">
        <v>1022.4413231</v>
      </c>
      <c r="C12577" s="59">
        <f t="shared" si="196"/>
        <v>1.0224413231</v>
      </c>
    </row>
    <row r="12578" spans="1:3" x14ac:dyDescent="0.2">
      <c r="A12578" s="61">
        <v>43072.331944444442</v>
      </c>
      <c r="B12578" s="59">
        <v>1022.4449047000001</v>
      </c>
      <c r="C12578" s="59">
        <f t="shared" si="196"/>
        <v>1.0224449047000002</v>
      </c>
    </row>
    <row r="12579" spans="1:3" x14ac:dyDescent="0.2">
      <c r="A12579" s="61">
        <v>43072.332638888889</v>
      </c>
      <c r="B12579" s="59">
        <v>1022.4726838</v>
      </c>
      <c r="C12579" s="59">
        <f t="shared" si="196"/>
        <v>1.0224726838</v>
      </c>
    </row>
    <row r="12580" spans="1:3" x14ac:dyDescent="0.2">
      <c r="A12580" s="61">
        <v>43072.333333333336</v>
      </c>
      <c r="B12580" s="59">
        <v>1022.5030495</v>
      </c>
      <c r="C12580" s="59">
        <f t="shared" si="196"/>
        <v>1.0225030495</v>
      </c>
    </row>
    <row r="12581" spans="1:3" x14ac:dyDescent="0.2">
      <c r="A12581" s="61">
        <v>43072.334027777775</v>
      </c>
      <c r="B12581" s="59">
        <v>1022.4887220000001</v>
      </c>
      <c r="C12581" s="59">
        <f t="shared" si="196"/>
        <v>1.0224887220000001</v>
      </c>
    </row>
    <row r="12582" spans="1:3" x14ac:dyDescent="0.2">
      <c r="A12582" s="61">
        <v>43072.334722222222</v>
      </c>
      <c r="B12582" s="59">
        <v>1022.4933741999999</v>
      </c>
      <c r="C12582" s="59">
        <f t="shared" si="196"/>
        <v>1.0224933742</v>
      </c>
    </row>
    <row r="12583" spans="1:3" x14ac:dyDescent="0.2">
      <c r="A12583" s="61">
        <v>43072.335416666669</v>
      </c>
      <c r="B12583" s="59">
        <v>1022.4975813</v>
      </c>
      <c r="C12583" s="59">
        <f t="shared" si="196"/>
        <v>1.0224975812999999</v>
      </c>
    </row>
    <row r="12584" spans="1:3" x14ac:dyDescent="0.2">
      <c r="A12584" s="61">
        <v>43072.336111111108</v>
      </c>
      <c r="B12584" s="59">
        <v>1022.4941702</v>
      </c>
      <c r="C12584" s="59">
        <f t="shared" si="196"/>
        <v>1.0224941701999999</v>
      </c>
    </row>
    <row r="12585" spans="1:3" x14ac:dyDescent="0.2">
      <c r="A12585" s="61">
        <v>43072.336805555555</v>
      </c>
      <c r="B12585" s="59">
        <v>1022.5084021</v>
      </c>
      <c r="C12585" s="59">
        <f t="shared" si="196"/>
        <v>1.0225084020999999</v>
      </c>
    </row>
    <row r="12586" spans="1:3" x14ac:dyDescent="0.2">
      <c r="A12586" s="61">
        <v>43072.337500000001</v>
      </c>
      <c r="B12586" s="59">
        <v>1022.5024767</v>
      </c>
      <c r="C12586" s="59">
        <f t="shared" si="196"/>
        <v>1.0225024766999999</v>
      </c>
    </row>
    <row r="12587" spans="1:3" x14ac:dyDescent="0.2">
      <c r="A12587" s="61">
        <v>43072.338194444441</v>
      </c>
      <c r="B12587" s="59">
        <v>1022.4957245000001</v>
      </c>
      <c r="C12587" s="59">
        <f t="shared" si="196"/>
        <v>1.0224957245000001</v>
      </c>
    </row>
    <row r="12588" spans="1:3" x14ac:dyDescent="0.2">
      <c r="A12588" s="61">
        <v>43072.338888888888</v>
      </c>
      <c r="B12588" s="59">
        <v>1022.5146043</v>
      </c>
      <c r="C12588" s="59">
        <f t="shared" si="196"/>
        <v>1.0225146043</v>
      </c>
    </row>
    <row r="12589" spans="1:3" x14ac:dyDescent="0.2">
      <c r="A12589" s="61">
        <v>43072.339583333334</v>
      </c>
      <c r="B12589" s="59">
        <v>1022.523995</v>
      </c>
      <c r="C12589" s="59">
        <f t="shared" si="196"/>
        <v>1.022523995</v>
      </c>
    </row>
    <row r="12590" spans="1:3" x14ac:dyDescent="0.2">
      <c r="A12590" s="61">
        <v>43072.340277777781</v>
      </c>
      <c r="B12590" s="59">
        <v>1022.5487354000001</v>
      </c>
      <c r="C12590" s="59">
        <f t="shared" si="196"/>
        <v>1.0225487354</v>
      </c>
    </row>
    <row r="12591" spans="1:3" x14ac:dyDescent="0.2">
      <c r="A12591" s="61">
        <v>43072.34097222222</v>
      </c>
      <c r="B12591" s="59">
        <v>1022.5487252</v>
      </c>
      <c r="C12591" s="59">
        <f t="shared" si="196"/>
        <v>1.0225487252000001</v>
      </c>
    </row>
    <row r="12592" spans="1:3" x14ac:dyDescent="0.2">
      <c r="A12592" s="61">
        <v>43072.341666666667</v>
      </c>
      <c r="B12592" s="59">
        <v>1022.5855955</v>
      </c>
      <c r="C12592" s="59">
        <f t="shared" si="196"/>
        <v>1.0225855955000001</v>
      </c>
    </row>
    <row r="12593" spans="1:3" x14ac:dyDescent="0.2">
      <c r="A12593" s="61">
        <v>43072.342361111114</v>
      </c>
      <c r="B12593" s="59">
        <v>1022.6070594</v>
      </c>
      <c r="C12593" s="59">
        <f t="shared" si="196"/>
        <v>1.0226070594000001</v>
      </c>
    </row>
    <row r="12594" spans="1:3" x14ac:dyDescent="0.2">
      <c r="A12594" s="61">
        <v>43072.343055555553</v>
      </c>
      <c r="B12594" s="59">
        <v>1022.6191229</v>
      </c>
      <c r="C12594" s="59">
        <f t="shared" si="196"/>
        <v>1.0226191228999999</v>
      </c>
    </row>
    <row r="12595" spans="1:3" x14ac:dyDescent="0.2">
      <c r="A12595" s="61">
        <v>43072.34375</v>
      </c>
      <c r="B12595" s="59">
        <v>1022.6301144</v>
      </c>
      <c r="C12595" s="59">
        <f t="shared" si="196"/>
        <v>1.0226301144000001</v>
      </c>
    </row>
    <row r="12596" spans="1:3" x14ac:dyDescent="0.2">
      <c r="A12596" s="61">
        <v>43072.344444444447</v>
      </c>
      <c r="B12596" s="59">
        <v>1022.6421818</v>
      </c>
      <c r="C12596" s="59">
        <f t="shared" si="196"/>
        <v>1.0226421818</v>
      </c>
    </row>
    <row r="12597" spans="1:3" x14ac:dyDescent="0.2">
      <c r="A12597" s="61">
        <v>43072.345138888886</v>
      </c>
      <c r="B12597" s="59">
        <v>1022.6706914</v>
      </c>
      <c r="C12597" s="59">
        <f t="shared" si="196"/>
        <v>1.0226706914000001</v>
      </c>
    </row>
    <row r="12598" spans="1:3" x14ac:dyDescent="0.2">
      <c r="A12598" s="61">
        <v>43072.345833333333</v>
      </c>
      <c r="B12598" s="59">
        <v>1022.6850242</v>
      </c>
      <c r="C12598" s="59">
        <f t="shared" si="196"/>
        <v>1.0226850242000001</v>
      </c>
    </row>
    <row r="12599" spans="1:3" x14ac:dyDescent="0.2">
      <c r="A12599" s="61">
        <v>43072.34652777778</v>
      </c>
      <c r="B12599" s="59">
        <v>1022.6818208</v>
      </c>
      <c r="C12599" s="59">
        <f t="shared" si="196"/>
        <v>1.0226818207999999</v>
      </c>
    </row>
    <row r="12600" spans="1:3" x14ac:dyDescent="0.2">
      <c r="A12600" s="61">
        <v>43072.347222222219</v>
      </c>
      <c r="B12600" s="59">
        <v>1022.6848096</v>
      </c>
      <c r="C12600" s="59">
        <f t="shared" si="196"/>
        <v>1.0226848096000001</v>
      </c>
    </row>
    <row r="12601" spans="1:3" x14ac:dyDescent="0.2">
      <c r="A12601" s="61">
        <v>43072.347916666666</v>
      </c>
      <c r="B12601" s="59">
        <v>1022.6988261</v>
      </c>
      <c r="C12601" s="59">
        <f t="shared" si="196"/>
        <v>1.0226988261000001</v>
      </c>
    </row>
    <row r="12602" spans="1:3" x14ac:dyDescent="0.2">
      <c r="A12602" s="61">
        <v>43072.348611111112</v>
      </c>
      <c r="B12602" s="59">
        <v>1022.6844212</v>
      </c>
      <c r="C12602" s="59">
        <f t="shared" si="196"/>
        <v>1.0226844211999999</v>
      </c>
    </row>
    <row r="12603" spans="1:3" x14ac:dyDescent="0.2">
      <c r="A12603" s="61">
        <v>43072.349305555559</v>
      </c>
      <c r="B12603" s="59">
        <v>1022.682791</v>
      </c>
      <c r="C12603" s="59">
        <f t="shared" si="196"/>
        <v>1.022682791</v>
      </c>
    </row>
    <row r="12604" spans="1:3" x14ac:dyDescent="0.2">
      <c r="A12604" s="61">
        <v>43072.35</v>
      </c>
      <c r="B12604" s="59">
        <v>1022.6773719</v>
      </c>
      <c r="C12604" s="59">
        <f t="shared" si="196"/>
        <v>1.0226773719</v>
      </c>
    </row>
    <row r="12605" spans="1:3" x14ac:dyDescent="0.2">
      <c r="A12605" s="61">
        <v>43072.350694444445</v>
      </c>
      <c r="B12605" s="59">
        <v>1022.6818583</v>
      </c>
      <c r="C12605" s="59">
        <f t="shared" si="196"/>
        <v>1.0226818583000001</v>
      </c>
    </row>
    <row r="12606" spans="1:3" x14ac:dyDescent="0.2">
      <c r="A12606" s="61">
        <v>43072.351388888892</v>
      </c>
      <c r="B12606" s="59">
        <v>1022.7113886</v>
      </c>
      <c r="C12606" s="59">
        <f t="shared" si="196"/>
        <v>1.0227113885999999</v>
      </c>
    </row>
    <row r="12607" spans="1:3" x14ac:dyDescent="0.2">
      <c r="A12607" s="61">
        <v>43072.352083333331</v>
      </c>
      <c r="B12607" s="59">
        <v>1022.7170899</v>
      </c>
      <c r="C12607" s="59">
        <f t="shared" si="196"/>
        <v>1.0227170899</v>
      </c>
    </row>
    <row r="12608" spans="1:3" x14ac:dyDescent="0.2">
      <c r="A12608" s="61">
        <v>43072.352777777778</v>
      </c>
      <c r="B12608" s="59">
        <v>1022.7056851999999</v>
      </c>
      <c r="C12608" s="59">
        <f t="shared" si="196"/>
        <v>1.0227056852</v>
      </c>
    </row>
    <row r="12609" spans="1:3" x14ac:dyDescent="0.2">
      <c r="A12609" s="61">
        <v>43072.353472222225</v>
      </c>
      <c r="B12609" s="59">
        <v>1022.7356969</v>
      </c>
      <c r="C12609" s="59">
        <f t="shared" si="196"/>
        <v>1.0227356969000001</v>
      </c>
    </row>
    <row r="12610" spans="1:3" x14ac:dyDescent="0.2">
      <c r="A12610" s="61">
        <v>43072.354166666664</v>
      </c>
      <c r="B12610" s="59">
        <v>1022.7295973</v>
      </c>
      <c r="C12610" s="59">
        <f t="shared" si="196"/>
        <v>1.0227295973000001</v>
      </c>
    </row>
    <row r="12611" spans="1:3" x14ac:dyDescent="0.2">
      <c r="A12611" s="61">
        <v>43072.354861111111</v>
      </c>
      <c r="B12611" s="59">
        <v>1022.7280802</v>
      </c>
      <c r="C12611" s="59">
        <f t="shared" ref="C12611:C12674" si="197">B12611/1000</f>
        <v>1.0227280802000001</v>
      </c>
    </row>
    <row r="12612" spans="1:3" x14ac:dyDescent="0.2">
      <c r="A12612" s="61">
        <v>43072.355555555558</v>
      </c>
      <c r="B12612" s="59">
        <v>1022.7372949000001</v>
      </c>
      <c r="C12612" s="59">
        <f t="shared" si="197"/>
        <v>1.0227372949</v>
      </c>
    </row>
    <row r="12613" spans="1:3" x14ac:dyDescent="0.2">
      <c r="A12613" s="61">
        <v>43072.356249999997</v>
      </c>
      <c r="B12613" s="59">
        <v>1022.7279217</v>
      </c>
      <c r="C12613" s="59">
        <f t="shared" si="197"/>
        <v>1.0227279217</v>
      </c>
    </row>
    <row r="12614" spans="1:3" x14ac:dyDescent="0.2">
      <c r="A12614" s="61">
        <v>43072.356944444444</v>
      </c>
      <c r="B12614" s="59">
        <v>1022.7490036</v>
      </c>
      <c r="C12614" s="59">
        <f t="shared" si="197"/>
        <v>1.0227490036</v>
      </c>
    </row>
    <row r="12615" spans="1:3" x14ac:dyDescent="0.2">
      <c r="A12615" s="61">
        <v>43072.357638888891</v>
      </c>
      <c r="B12615" s="59">
        <v>1022.7757965</v>
      </c>
      <c r="C12615" s="59">
        <f t="shared" si="197"/>
        <v>1.0227757964999999</v>
      </c>
    </row>
    <row r="12616" spans="1:3" x14ac:dyDescent="0.2">
      <c r="A12616" s="61">
        <v>43072.35833333333</v>
      </c>
      <c r="B12616" s="59">
        <v>1022.7387894</v>
      </c>
      <c r="C12616" s="59">
        <f t="shared" si="197"/>
        <v>1.0227387894</v>
      </c>
    </row>
    <row r="12617" spans="1:3" x14ac:dyDescent="0.2">
      <c r="A12617" s="61">
        <v>43072.359027777777</v>
      </c>
      <c r="B12617" s="59">
        <v>1022.724749</v>
      </c>
      <c r="C12617" s="59">
        <f t="shared" si="197"/>
        <v>1.022724749</v>
      </c>
    </row>
    <row r="12618" spans="1:3" x14ac:dyDescent="0.2">
      <c r="A12618" s="61">
        <v>43072.359722222223</v>
      </c>
      <c r="B12618" s="59">
        <v>1022.7271971</v>
      </c>
      <c r="C12618" s="59">
        <f t="shared" si="197"/>
        <v>1.0227271971</v>
      </c>
    </row>
    <row r="12619" spans="1:3" x14ac:dyDescent="0.2">
      <c r="A12619" s="61">
        <v>43072.36041666667</v>
      </c>
      <c r="B12619" s="59">
        <v>1022.7501997000001</v>
      </c>
      <c r="C12619" s="59">
        <f t="shared" si="197"/>
        <v>1.0227501997000001</v>
      </c>
    </row>
    <row r="12620" spans="1:3" x14ac:dyDescent="0.2">
      <c r="A12620" s="61">
        <v>43072.361111111109</v>
      </c>
      <c r="B12620" s="59">
        <v>1022.7365707</v>
      </c>
      <c r="C12620" s="59">
        <f t="shared" si="197"/>
        <v>1.0227365707</v>
      </c>
    </row>
    <row r="12621" spans="1:3" x14ac:dyDescent="0.2">
      <c r="A12621" s="61">
        <v>43072.361805555556</v>
      </c>
      <c r="B12621" s="59">
        <v>1022.724945</v>
      </c>
      <c r="C12621" s="59">
        <f t="shared" si="197"/>
        <v>1.022724945</v>
      </c>
    </row>
    <row r="12622" spans="1:3" x14ac:dyDescent="0.2">
      <c r="A12622" s="61">
        <v>43072.362500000003</v>
      </c>
      <c r="B12622" s="59">
        <v>1022.7393805</v>
      </c>
      <c r="C12622" s="59">
        <f t="shared" si="197"/>
        <v>1.0227393805</v>
      </c>
    </row>
    <row r="12623" spans="1:3" x14ac:dyDescent="0.2">
      <c r="A12623" s="61">
        <v>43072.363194444442</v>
      </c>
      <c r="B12623" s="59">
        <v>1022.7337446</v>
      </c>
      <c r="C12623" s="59">
        <f t="shared" si="197"/>
        <v>1.0227337446</v>
      </c>
    </row>
    <row r="12624" spans="1:3" x14ac:dyDescent="0.2">
      <c r="A12624" s="61">
        <v>43072.363888888889</v>
      </c>
      <c r="B12624" s="59">
        <v>1022.7336998</v>
      </c>
      <c r="C12624" s="59">
        <f t="shared" si="197"/>
        <v>1.0227336998000001</v>
      </c>
    </row>
    <row r="12625" spans="1:3" x14ac:dyDescent="0.2">
      <c r="A12625" s="61">
        <v>43072.364583333336</v>
      </c>
      <c r="B12625" s="59">
        <v>1022.7341805</v>
      </c>
      <c r="C12625" s="59">
        <f t="shared" si="197"/>
        <v>1.0227341805000001</v>
      </c>
    </row>
    <row r="12626" spans="1:3" x14ac:dyDescent="0.2">
      <c r="A12626" s="61">
        <v>43072.365277777775</v>
      </c>
      <c r="B12626" s="59">
        <v>1022.7340787000001</v>
      </c>
      <c r="C12626" s="59">
        <f t="shared" si="197"/>
        <v>1.0227340787000001</v>
      </c>
    </row>
    <row r="12627" spans="1:3" x14ac:dyDescent="0.2">
      <c r="A12627" s="61">
        <v>43072.365972222222</v>
      </c>
      <c r="B12627" s="59">
        <v>1022.7249532</v>
      </c>
      <c r="C12627" s="59">
        <f t="shared" si="197"/>
        <v>1.0227249532</v>
      </c>
    </row>
    <row r="12628" spans="1:3" x14ac:dyDescent="0.2">
      <c r="A12628" s="61">
        <v>43072.366666666669</v>
      </c>
      <c r="B12628" s="59">
        <v>1022.7267542</v>
      </c>
      <c r="C12628" s="59">
        <f t="shared" si="197"/>
        <v>1.0227267542</v>
      </c>
    </row>
    <row r="12629" spans="1:3" x14ac:dyDescent="0.2">
      <c r="A12629" s="61">
        <v>43072.367361111108</v>
      </c>
      <c r="B12629" s="59">
        <v>1022.7384164</v>
      </c>
      <c r="C12629" s="59">
        <f t="shared" si="197"/>
        <v>1.0227384164</v>
      </c>
    </row>
    <row r="12630" spans="1:3" x14ac:dyDescent="0.2">
      <c r="A12630" s="61">
        <v>43072.368055555555</v>
      </c>
      <c r="B12630" s="59">
        <v>1022.7510491</v>
      </c>
      <c r="C12630" s="59">
        <f t="shared" si="197"/>
        <v>1.0227510491</v>
      </c>
    </row>
    <row r="12631" spans="1:3" x14ac:dyDescent="0.2">
      <c r="A12631" s="61">
        <v>43072.368750000001</v>
      </c>
      <c r="B12631" s="59">
        <v>1022.7676536</v>
      </c>
      <c r="C12631" s="59">
        <f t="shared" si="197"/>
        <v>1.0227676536000001</v>
      </c>
    </row>
    <row r="12632" spans="1:3" x14ac:dyDescent="0.2">
      <c r="A12632" s="61">
        <v>43072.369444444441</v>
      </c>
      <c r="B12632" s="59">
        <v>1022.7942869</v>
      </c>
      <c r="C12632" s="59">
        <f t="shared" si="197"/>
        <v>1.0227942869</v>
      </c>
    </row>
    <row r="12633" spans="1:3" x14ac:dyDescent="0.2">
      <c r="A12633" s="61">
        <v>43072.370138888888</v>
      </c>
      <c r="B12633" s="59">
        <v>1022.8111889</v>
      </c>
      <c r="C12633" s="59">
        <f t="shared" si="197"/>
        <v>1.0228111889</v>
      </c>
    </row>
    <row r="12634" spans="1:3" x14ac:dyDescent="0.2">
      <c r="A12634" s="61">
        <v>43072.370833333334</v>
      </c>
      <c r="B12634" s="59">
        <v>1022.8226963</v>
      </c>
      <c r="C12634" s="59">
        <f t="shared" si="197"/>
        <v>1.0228226963</v>
      </c>
    </row>
    <row r="12635" spans="1:3" x14ac:dyDescent="0.2">
      <c r="A12635" s="61">
        <v>43072.371527777781</v>
      </c>
      <c r="B12635" s="59">
        <v>1022.8077207</v>
      </c>
      <c r="C12635" s="59">
        <f t="shared" si="197"/>
        <v>1.0228077206999999</v>
      </c>
    </row>
    <row r="12636" spans="1:3" x14ac:dyDescent="0.2">
      <c r="A12636" s="61">
        <v>43072.37222222222</v>
      </c>
      <c r="B12636" s="59">
        <v>1022.7935247</v>
      </c>
      <c r="C12636" s="59">
        <f t="shared" si="197"/>
        <v>1.0227935247</v>
      </c>
    </row>
    <row r="12637" spans="1:3" x14ac:dyDescent="0.2">
      <c r="A12637" s="61">
        <v>43072.372916666667</v>
      </c>
      <c r="B12637" s="59">
        <v>1022.7753935</v>
      </c>
      <c r="C12637" s="59">
        <f t="shared" si="197"/>
        <v>1.0227753934999999</v>
      </c>
    </row>
    <row r="12638" spans="1:3" x14ac:dyDescent="0.2">
      <c r="A12638" s="61">
        <v>43072.373611111114</v>
      </c>
      <c r="B12638" s="59">
        <v>1022.8073129000001</v>
      </c>
      <c r="C12638" s="59">
        <f t="shared" si="197"/>
        <v>1.0228073129000002</v>
      </c>
    </row>
    <row r="12639" spans="1:3" x14ac:dyDescent="0.2">
      <c r="A12639" s="61">
        <v>43072.374305555553</v>
      </c>
      <c r="B12639" s="59">
        <v>1022.8378084</v>
      </c>
      <c r="C12639" s="59">
        <f t="shared" si="197"/>
        <v>1.0228378084</v>
      </c>
    </row>
    <row r="12640" spans="1:3" x14ac:dyDescent="0.2">
      <c r="A12640" s="61">
        <v>43072.375</v>
      </c>
      <c r="B12640" s="59">
        <v>1022.8571496</v>
      </c>
      <c r="C12640" s="59">
        <f t="shared" si="197"/>
        <v>1.0228571495999998</v>
      </c>
    </row>
    <row r="12641" spans="1:3" x14ac:dyDescent="0.2">
      <c r="A12641" s="61">
        <v>43072.375694444447</v>
      </c>
      <c r="B12641" s="59">
        <v>1022.8553019</v>
      </c>
      <c r="C12641" s="59">
        <f t="shared" si="197"/>
        <v>1.0228553019</v>
      </c>
    </row>
    <row r="12642" spans="1:3" x14ac:dyDescent="0.2">
      <c r="A12642" s="61">
        <v>43072.376388888886</v>
      </c>
      <c r="B12642" s="59">
        <v>1022.8597798</v>
      </c>
      <c r="C12642" s="59">
        <f t="shared" si="197"/>
        <v>1.0228597797999999</v>
      </c>
    </row>
    <row r="12643" spans="1:3" x14ac:dyDescent="0.2">
      <c r="A12643" s="61">
        <v>43072.377083333333</v>
      </c>
      <c r="B12643" s="59">
        <v>1022.8705537</v>
      </c>
      <c r="C12643" s="59">
        <f t="shared" si="197"/>
        <v>1.0228705537</v>
      </c>
    </row>
    <row r="12644" spans="1:3" x14ac:dyDescent="0.2">
      <c r="A12644" s="61">
        <v>43072.37777777778</v>
      </c>
      <c r="B12644" s="59">
        <v>1022.862485</v>
      </c>
      <c r="C12644" s="59">
        <f t="shared" si="197"/>
        <v>1.0228624850000001</v>
      </c>
    </row>
    <row r="12645" spans="1:3" x14ac:dyDescent="0.2">
      <c r="A12645" s="61">
        <v>43072.378472222219</v>
      </c>
      <c r="B12645" s="59">
        <v>1022.8780437</v>
      </c>
      <c r="C12645" s="59">
        <f t="shared" si="197"/>
        <v>1.0228780437</v>
      </c>
    </row>
    <row r="12646" spans="1:3" x14ac:dyDescent="0.2">
      <c r="A12646" s="61">
        <v>43072.379166666666</v>
      </c>
      <c r="B12646" s="59">
        <v>1022.8890646999999</v>
      </c>
      <c r="C12646" s="59">
        <f t="shared" si="197"/>
        <v>1.0228890647</v>
      </c>
    </row>
    <row r="12647" spans="1:3" x14ac:dyDescent="0.2">
      <c r="A12647" s="61">
        <v>43072.379861111112</v>
      </c>
      <c r="B12647" s="59">
        <v>1022.90979</v>
      </c>
      <c r="C12647" s="59">
        <f t="shared" si="197"/>
        <v>1.0229097900000002</v>
      </c>
    </row>
    <row r="12648" spans="1:3" x14ac:dyDescent="0.2">
      <c r="A12648" s="61">
        <v>43072.380555555559</v>
      </c>
      <c r="B12648" s="59">
        <v>1022.9186179</v>
      </c>
      <c r="C12648" s="59">
        <f t="shared" si="197"/>
        <v>1.0229186179</v>
      </c>
    </row>
    <row r="12649" spans="1:3" x14ac:dyDescent="0.2">
      <c r="A12649" s="61">
        <v>43072.381249999999</v>
      </c>
      <c r="B12649" s="59">
        <v>1022.9302532</v>
      </c>
      <c r="C12649" s="59">
        <f t="shared" si="197"/>
        <v>1.0229302532</v>
      </c>
    </row>
    <row r="12650" spans="1:3" x14ac:dyDescent="0.2">
      <c r="A12650" s="61">
        <v>43072.381944444445</v>
      </c>
      <c r="B12650" s="59">
        <v>1022.9378533</v>
      </c>
      <c r="C12650" s="59">
        <f t="shared" si="197"/>
        <v>1.0229378533</v>
      </c>
    </row>
    <row r="12651" spans="1:3" x14ac:dyDescent="0.2">
      <c r="A12651" s="61">
        <v>43072.382638888892</v>
      </c>
      <c r="B12651" s="59">
        <v>1022.9584887</v>
      </c>
      <c r="C12651" s="59">
        <f t="shared" si="197"/>
        <v>1.0229584887000001</v>
      </c>
    </row>
    <row r="12652" spans="1:3" x14ac:dyDescent="0.2">
      <c r="A12652" s="61">
        <v>43072.383333333331</v>
      </c>
      <c r="B12652" s="59">
        <v>1022.9542647</v>
      </c>
      <c r="C12652" s="59">
        <f t="shared" si="197"/>
        <v>1.0229542647000001</v>
      </c>
    </row>
    <row r="12653" spans="1:3" x14ac:dyDescent="0.2">
      <c r="A12653" s="61">
        <v>43072.384027777778</v>
      </c>
      <c r="B12653" s="59">
        <v>1022.9634205</v>
      </c>
      <c r="C12653" s="59">
        <f t="shared" si="197"/>
        <v>1.0229634205</v>
      </c>
    </row>
    <row r="12654" spans="1:3" x14ac:dyDescent="0.2">
      <c r="A12654" s="61">
        <v>43072.384722222225</v>
      </c>
      <c r="B12654" s="59">
        <v>1022.9607401</v>
      </c>
      <c r="C12654" s="59">
        <f t="shared" si="197"/>
        <v>1.0229607401</v>
      </c>
    </row>
    <row r="12655" spans="1:3" x14ac:dyDescent="0.2">
      <c r="A12655" s="61">
        <v>43072.385416666664</v>
      </c>
      <c r="B12655" s="59">
        <v>1022.9522421</v>
      </c>
      <c r="C12655" s="59">
        <f t="shared" si="197"/>
        <v>1.0229522421000001</v>
      </c>
    </row>
    <row r="12656" spans="1:3" x14ac:dyDescent="0.2">
      <c r="A12656" s="61">
        <v>43072.386111111111</v>
      </c>
      <c r="B12656" s="59">
        <v>1022.9408451</v>
      </c>
      <c r="C12656" s="59">
        <f t="shared" si="197"/>
        <v>1.0229408450999999</v>
      </c>
    </row>
    <row r="12657" spans="1:3" x14ac:dyDescent="0.2">
      <c r="A12657" s="61">
        <v>43072.386805555558</v>
      </c>
      <c r="B12657" s="59">
        <v>1022.9402111000001</v>
      </c>
      <c r="C12657" s="59">
        <f t="shared" si="197"/>
        <v>1.0229402111000001</v>
      </c>
    </row>
    <row r="12658" spans="1:3" x14ac:dyDescent="0.2">
      <c r="A12658" s="61">
        <v>43072.387499999997</v>
      </c>
      <c r="B12658" s="59">
        <v>1022.9496942</v>
      </c>
      <c r="C12658" s="59">
        <f t="shared" si="197"/>
        <v>1.0229496942</v>
      </c>
    </row>
    <row r="12659" spans="1:3" x14ac:dyDescent="0.2">
      <c r="A12659" s="61">
        <v>43072.388194444444</v>
      </c>
      <c r="B12659" s="59">
        <v>1022.9423576</v>
      </c>
      <c r="C12659" s="59">
        <f t="shared" si="197"/>
        <v>1.0229423576000001</v>
      </c>
    </row>
    <row r="12660" spans="1:3" x14ac:dyDescent="0.2">
      <c r="A12660" s="61">
        <v>43072.388888888891</v>
      </c>
      <c r="B12660" s="59">
        <v>1022.9421798</v>
      </c>
      <c r="C12660" s="59">
        <f t="shared" si="197"/>
        <v>1.0229421798</v>
      </c>
    </row>
    <row r="12661" spans="1:3" x14ac:dyDescent="0.2">
      <c r="A12661" s="61">
        <v>43072.38958333333</v>
      </c>
      <c r="B12661" s="59">
        <v>1022.9300401</v>
      </c>
      <c r="C12661" s="59">
        <f t="shared" si="197"/>
        <v>1.0229300401000001</v>
      </c>
    </row>
    <row r="12662" spans="1:3" x14ac:dyDescent="0.2">
      <c r="A12662" s="61">
        <v>43072.390277777777</v>
      </c>
      <c r="B12662" s="59">
        <v>1022.9194708</v>
      </c>
      <c r="C12662" s="59">
        <f t="shared" si="197"/>
        <v>1.0229194708</v>
      </c>
    </row>
    <row r="12663" spans="1:3" x14ac:dyDescent="0.2">
      <c r="A12663" s="61">
        <v>43072.390972222223</v>
      </c>
      <c r="B12663" s="59">
        <v>1022.9226722</v>
      </c>
      <c r="C12663" s="59">
        <f t="shared" si="197"/>
        <v>1.0229226722</v>
      </c>
    </row>
    <row r="12664" spans="1:3" x14ac:dyDescent="0.2">
      <c r="A12664" s="61">
        <v>43072.39166666667</v>
      </c>
      <c r="B12664" s="59">
        <v>1022.9343875</v>
      </c>
      <c r="C12664" s="59">
        <f t="shared" si="197"/>
        <v>1.0229343874999999</v>
      </c>
    </row>
    <row r="12665" spans="1:3" x14ac:dyDescent="0.2">
      <c r="A12665" s="61">
        <v>43072.392361111109</v>
      </c>
      <c r="B12665" s="59">
        <v>1022.9534628</v>
      </c>
      <c r="C12665" s="59">
        <f t="shared" si="197"/>
        <v>1.0229534628000001</v>
      </c>
    </row>
    <row r="12666" spans="1:3" x14ac:dyDescent="0.2">
      <c r="A12666" s="61">
        <v>43072.393055555556</v>
      </c>
      <c r="B12666" s="59">
        <v>1022.9717954</v>
      </c>
      <c r="C12666" s="59">
        <f t="shared" si="197"/>
        <v>1.0229717953999999</v>
      </c>
    </row>
    <row r="12667" spans="1:3" x14ac:dyDescent="0.2">
      <c r="A12667" s="61">
        <v>43072.393750000003</v>
      </c>
      <c r="B12667" s="59">
        <v>1022.9845389</v>
      </c>
      <c r="C12667" s="59">
        <f t="shared" si="197"/>
        <v>1.0229845388999999</v>
      </c>
    </row>
    <row r="12668" spans="1:3" x14ac:dyDescent="0.2">
      <c r="A12668" s="61">
        <v>43072.394444444442</v>
      </c>
      <c r="B12668" s="59">
        <v>1022.9918547</v>
      </c>
      <c r="C12668" s="59">
        <f t="shared" si="197"/>
        <v>1.0229918546999999</v>
      </c>
    </row>
    <row r="12669" spans="1:3" x14ac:dyDescent="0.2">
      <c r="A12669" s="61">
        <v>43072.395138888889</v>
      </c>
      <c r="B12669" s="59">
        <v>1022.9716886</v>
      </c>
      <c r="C12669" s="59">
        <f t="shared" si="197"/>
        <v>1.0229716886</v>
      </c>
    </row>
    <row r="12670" spans="1:3" x14ac:dyDescent="0.2">
      <c r="A12670" s="61">
        <v>43072.395833333336</v>
      </c>
      <c r="B12670" s="59">
        <v>1022.9897809</v>
      </c>
      <c r="C12670" s="59">
        <f t="shared" si="197"/>
        <v>1.0229897808999999</v>
      </c>
    </row>
    <row r="12671" spans="1:3" x14ac:dyDescent="0.2">
      <c r="A12671" s="61">
        <v>43072.396527777775</v>
      </c>
      <c r="B12671" s="59">
        <v>1022.9846962</v>
      </c>
      <c r="C12671" s="59">
        <f t="shared" si="197"/>
        <v>1.0229846962</v>
      </c>
    </row>
    <row r="12672" spans="1:3" x14ac:dyDescent="0.2">
      <c r="A12672" s="61">
        <v>43072.397222222222</v>
      </c>
      <c r="B12672" s="59">
        <v>1022.9803123</v>
      </c>
      <c r="C12672" s="59">
        <f t="shared" si="197"/>
        <v>1.0229803123000001</v>
      </c>
    </row>
    <row r="12673" spans="1:3" x14ac:dyDescent="0.2">
      <c r="A12673" s="61">
        <v>43072.397916666669</v>
      </c>
      <c r="B12673" s="59">
        <v>1022.9491499</v>
      </c>
      <c r="C12673" s="59">
        <f t="shared" si="197"/>
        <v>1.0229491498999999</v>
      </c>
    </row>
    <row r="12674" spans="1:3" x14ac:dyDescent="0.2">
      <c r="A12674" s="61">
        <v>43072.398611111108</v>
      </c>
      <c r="B12674" s="59">
        <v>1022.9656596999999</v>
      </c>
      <c r="C12674" s="59">
        <f t="shared" si="197"/>
        <v>1.0229656596999999</v>
      </c>
    </row>
    <row r="12675" spans="1:3" x14ac:dyDescent="0.2">
      <c r="A12675" s="61">
        <v>43072.399305555555</v>
      </c>
      <c r="B12675" s="59">
        <v>1022.9496348</v>
      </c>
      <c r="C12675" s="59">
        <f t="shared" ref="C12675:C12738" si="198">B12675/1000</f>
        <v>1.0229496348</v>
      </c>
    </row>
    <row r="12676" spans="1:3" x14ac:dyDescent="0.2">
      <c r="A12676" s="61">
        <v>43072.4</v>
      </c>
      <c r="B12676" s="59">
        <v>1022.9434201</v>
      </c>
      <c r="C12676" s="59">
        <f t="shared" si="198"/>
        <v>1.0229434201000001</v>
      </c>
    </row>
    <row r="12677" spans="1:3" x14ac:dyDescent="0.2">
      <c r="A12677" s="61">
        <v>43072.400694444441</v>
      </c>
      <c r="B12677" s="59">
        <v>1022.9144989</v>
      </c>
      <c r="C12677" s="59">
        <f t="shared" si="198"/>
        <v>1.0229144989000001</v>
      </c>
    </row>
    <row r="12678" spans="1:3" x14ac:dyDescent="0.2">
      <c r="A12678" s="61">
        <v>43072.401388888888</v>
      </c>
      <c r="B12678" s="59">
        <v>1022.914591</v>
      </c>
      <c r="C12678" s="59">
        <f t="shared" si="198"/>
        <v>1.0229145909999999</v>
      </c>
    </row>
    <row r="12679" spans="1:3" x14ac:dyDescent="0.2">
      <c r="A12679" s="61">
        <v>43072.402083333334</v>
      </c>
      <c r="B12679" s="59">
        <v>1022.8714244</v>
      </c>
      <c r="C12679" s="59">
        <f t="shared" si="198"/>
        <v>1.0228714244000001</v>
      </c>
    </row>
    <row r="12680" spans="1:3" x14ac:dyDescent="0.2">
      <c r="A12680" s="61">
        <v>43072.402777777781</v>
      </c>
      <c r="B12680" s="59">
        <v>1022.866659</v>
      </c>
      <c r="C12680" s="59">
        <f t="shared" si="198"/>
        <v>1.022866659</v>
      </c>
    </row>
    <row r="12681" spans="1:3" x14ac:dyDescent="0.2">
      <c r="A12681" s="61">
        <v>43072.40347222222</v>
      </c>
      <c r="B12681" s="59">
        <v>1022.8620379</v>
      </c>
      <c r="C12681" s="59">
        <f t="shared" si="198"/>
        <v>1.0228620379</v>
      </c>
    </row>
    <row r="12682" spans="1:3" x14ac:dyDescent="0.2">
      <c r="A12682" s="61">
        <v>43072.404166666667</v>
      </c>
      <c r="B12682" s="59">
        <v>1022.8546689999999</v>
      </c>
      <c r="C12682" s="59">
        <f t="shared" si="198"/>
        <v>1.022854669</v>
      </c>
    </row>
    <row r="12683" spans="1:3" x14ac:dyDescent="0.2">
      <c r="A12683" s="61">
        <v>43072.404861111114</v>
      </c>
      <c r="B12683" s="59">
        <v>1022.859303</v>
      </c>
      <c r="C12683" s="59">
        <f t="shared" si="198"/>
        <v>1.0228593029999999</v>
      </c>
    </row>
    <row r="12684" spans="1:3" x14ac:dyDescent="0.2">
      <c r="A12684" s="61">
        <v>43072.405555555553</v>
      </c>
      <c r="B12684" s="59">
        <v>1022.8772549</v>
      </c>
      <c r="C12684" s="59">
        <f t="shared" si="198"/>
        <v>1.0228772549</v>
      </c>
    </row>
    <row r="12685" spans="1:3" x14ac:dyDescent="0.2">
      <c r="A12685" s="61">
        <v>43072.40625</v>
      </c>
      <c r="B12685" s="59">
        <v>1022.8850725999999</v>
      </c>
      <c r="C12685" s="59">
        <f t="shared" si="198"/>
        <v>1.0228850725999998</v>
      </c>
    </row>
    <row r="12686" spans="1:3" x14ac:dyDescent="0.2">
      <c r="A12686" s="61">
        <v>43072.406944444447</v>
      </c>
      <c r="B12686" s="59">
        <v>1022.9048157</v>
      </c>
      <c r="C12686" s="59">
        <f t="shared" si="198"/>
        <v>1.0229048157</v>
      </c>
    </row>
    <row r="12687" spans="1:3" x14ac:dyDescent="0.2">
      <c r="A12687" s="61">
        <v>43072.407638888886</v>
      </c>
      <c r="B12687" s="59">
        <v>1022.9315074</v>
      </c>
      <c r="C12687" s="59">
        <f t="shared" si="198"/>
        <v>1.0229315074000001</v>
      </c>
    </row>
    <row r="12688" spans="1:3" x14ac:dyDescent="0.2">
      <c r="A12688" s="61">
        <v>43072.408333333333</v>
      </c>
      <c r="B12688" s="59">
        <v>1022.9571541</v>
      </c>
      <c r="C12688" s="59">
        <f t="shared" si="198"/>
        <v>1.0229571541</v>
      </c>
    </row>
    <row r="12689" spans="1:3" x14ac:dyDescent="0.2">
      <c r="A12689" s="61">
        <v>43072.40902777778</v>
      </c>
      <c r="B12689" s="59">
        <v>1022.9871851</v>
      </c>
      <c r="C12689" s="59">
        <f t="shared" si="198"/>
        <v>1.0229871851000001</v>
      </c>
    </row>
    <row r="12690" spans="1:3" x14ac:dyDescent="0.2">
      <c r="A12690" s="61">
        <v>43072.409722222219</v>
      </c>
      <c r="B12690" s="59">
        <v>1022.9801784</v>
      </c>
      <c r="C12690" s="59">
        <f t="shared" si="198"/>
        <v>1.0229801784000001</v>
      </c>
    </row>
    <row r="12691" spans="1:3" x14ac:dyDescent="0.2">
      <c r="A12691" s="61">
        <v>43072.410416666666</v>
      </c>
      <c r="B12691" s="59">
        <v>1022.9699251</v>
      </c>
      <c r="C12691" s="59">
        <f t="shared" si="198"/>
        <v>1.0229699251</v>
      </c>
    </row>
    <row r="12692" spans="1:3" x14ac:dyDescent="0.2">
      <c r="A12692" s="61">
        <v>43072.411111111112</v>
      </c>
      <c r="B12692" s="59">
        <v>1022.9718477</v>
      </c>
      <c r="C12692" s="59">
        <f t="shared" si="198"/>
        <v>1.0229718477</v>
      </c>
    </row>
    <row r="12693" spans="1:3" x14ac:dyDescent="0.2">
      <c r="A12693" s="61">
        <v>43072.411805555559</v>
      </c>
      <c r="B12693" s="59">
        <v>1022.9657209</v>
      </c>
      <c r="C12693" s="59">
        <f t="shared" si="198"/>
        <v>1.0229657209</v>
      </c>
    </row>
    <row r="12694" spans="1:3" x14ac:dyDescent="0.2">
      <c r="A12694" s="61">
        <v>43072.412499999999</v>
      </c>
      <c r="B12694" s="59">
        <v>1022.9740525</v>
      </c>
      <c r="C12694" s="59">
        <f t="shared" si="198"/>
        <v>1.0229740525</v>
      </c>
    </row>
    <row r="12695" spans="1:3" x14ac:dyDescent="0.2">
      <c r="A12695" s="61">
        <v>43072.413194444445</v>
      </c>
      <c r="B12695" s="59">
        <v>1022.9958265</v>
      </c>
      <c r="C12695" s="59">
        <f t="shared" si="198"/>
        <v>1.0229958265000001</v>
      </c>
    </row>
    <row r="12696" spans="1:3" x14ac:dyDescent="0.2">
      <c r="A12696" s="61">
        <v>43072.413888888892</v>
      </c>
      <c r="B12696" s="59">
        <v>1023.0153959</v>
      </c>
      <c r="C12696" s="59">
        <f t="shared" si="198"/>
        <v>1.0230153959000001</v>
      </c>
    </row>
    <row r="12697" spans="1:3" x14ac:dyDescent="0.2">
      <c r="A12697" s="61">
        <v>43072.414583333331</v>
      </c>
      <c r="B12697" s="59">
        <v>1023.0500579</v>
      </c>
      <c r="C12697" s="59">
        <f t="shared" si="198"/>
        <v>1.0230500578999999</v>
      </c>
    </row>
    <row r="12698" spans="1:3" x14ac:dyDescent="0.2">
      <c r="A12698" s="61">
        <v>43072.415277777778</v>
      </c>
      <c r="B12698" s="59">
        <v>1023.0449369</v>
      </c>
      <c r="C12698" s="59">
        <f t="shared" si="198"/>
        <v>1.0230449369000001</v>
      </c>
    </row>
    <row r="12699" spans="1:3" x14ac:dyDescent="0.2">
      <c r="A12699" s="61">
        <v>43072.415972222225</v>
      </c>
      <c r="B12699" s="59">
        <v>1023.0403776000001</v>
      </c>
      <c r="C12699" s="59">
        <f t="shared" si="198"/>
        <v>1.0230403776000001</v>
      </c>
    </row>
    <row r="12700" spans="1:3" x14ac:dyDescent="0.2">
      <c r="A12700" s="61">
        <v>43072.416666666664</v>
      </c>
      <c r="B12700" s="59">
        <v>1023.0161762</v>
      </c>
      <c r="C12700" s="59">
        <f t="shared" si="198"/>
        <v>1.0230161762000001</v>
      </c>
    </row>
    <row r="12701" spans="1:3" x14ac:dyDescent="0.2">
      <c r="A12701" s="61">
        <v>43072.417361111111</v>
      </c>
      <c r="B12701" s="59">
        <v>1023.0121248</v>
      </c>
      <c r="C12701" s="59">
        <f t="shared" si="198"/>
        <v>1.0230121248000001</v>
      </c>
    </row>
    <row r="12702" spans="1:3" x14ac:dyDescent="0.2">
      <c r="A12702" s="61">
        <v>43072.418055555558</v>
      </c>
      <c r="B12702" s="59">
        <v>1023.0232518</v>
      </c>
      <c r="C12702" s="59">
        <f t="shared" si="198"/>
        <v>1.0230232518</v>
      </c>
    </row>
    <row r="12703" spans="1:3" x14ac:dyDescent="0.2">
      <c r="A12703" s="61">
        <v>43072.418749999997</v>
      </c>
      <c r="B12703" s="59">
        <v>1023.0309745</v>
      </c>
      <c r="C12703" s="59">
        <f t="shared" si="198"/>
        <v>1.0230309744999999</v>
      </c>
    </row>
    <row r="12704" spans="1:3" x14ac:dyDescent="0.2">
      <c r="A12704" s="61">
        <v>43072.419444444444</v>
      </c>
      <c r="B12704" s="59">
        <v>1023.0138920000001</v>
      </c>
      <c r="C12704" s="59">
        <f t="shared" si="198"/>
        <v>1.023013892</v>
      </c>
    </row>
    <row r="12705" spans="1:3" x14ac:dyDescent="0.2">
      <c r="A12705" s="61">
        <v>43072.420138888891</v>
      </c>
      <c r="B12705" s="59">
        <v>1023.0290617000001</v>
      </c>
      <c r="C12705" s="59">
        <f t="shared" si="198"/>
        <v>1.0230290617</v>
      </c>
    </row>
    <row r="12706" spans="1:3" x14ac:dyDescent="0.2">
      <c r="A12706" s="61">
        <v>43072.42083333333</v>
      </c>
      <c r="B12706" s="59">
        <v>1023.0461047</v>
      </c>
      <c r="C12706" s="59">
        <f t="shared" si="198"/>
        <v>1.0230461046999999</v>
      </c>
    </row>
    <row r="12707" spans="1:3" x14ac:dyDescent="0.2">
      <c r="A12707" s="61">
        <v>43072.421527777777</v>
      </c>
      <c r="B12707" s="59">
        <v>1023.0441753</v>
      </c>
      <c r="C12707" s="59">
        <f t="shared" si="198"/>
        <v>1.0230441752999999</v>
      </c>
    </row>
    <row r="12708" spans="1:3" x14ac:dyDescent="0.2">
      <c r="A12708" s="61">
        <v>43072.422222222223</v>
      </c>
      <c r="B12708" s="59">
        <v>1023.0557612</v>
      </c>
      <c r="C12708" s="59">
        <f t="shared" si="198"/>
        <v>1.0230557612</v>
      </c>
    </row>
    <row r="12709" spans="1:3" x14ac:dyDescent="0.2">
      <c r="A12709" s="61">
        <v>43072.42291666667</v>
      </c>
      <c r="B12709" s="59">
        <v>1023.0622047000001</v>
      </c>
      <c r="C12709" s="59">
        <f t="shared" si="198"/>
        <v>1.0230622047</v>
      </c>
    </row>
    <row r="12710" spans="1:3" x14ac:dyDescent="0.2">
      <c r="A12710" s="61">
        <v>43072.423611111109</v>
      </c>
      <c r="B12710" s="59">
        <v>1023.0810593</v>
      </c>
      <c r="C12710" s="59">
        <f t="shared" si="198"/>
        <v>1.0230810592999999</v>
      </c>
    </row>
    <row r="12711" spans="1:3" x14ac:dyDescent="0.2">
      <c r="A12711" s="61">
        <v>43072.424305555556</v>
      </c>
      <c r="B12711" s="59">
        <v>1023.0893938</v>
      </c>
      <c r="C12711" s="59">
        <f t="shared" si="198"/>
        <v>1.0230893938000001</v>
      </c>
    </row>
    <row r="12712" spans="1:3" x14ac:dyDescent="0.2">
      <c r="A12712" s="61">
        <v>43072.425000000003</v>
      </c>
      <c r="B12712" s="59">
        <v>1023.0682456</v>
      </c>
      <c r="C12712" s="59">
        <f t="shared" si="198"/>
        <v>1.0230682456</v>
      </c>
    </row>
    <row r="12713" spans="1:3" x14ac:dyDescent="0.2">
      <c r="A12713" s="61">
        <v>43072.425694444442</v>
      </c>
      <c r="B12713" s="59">
        <v>1023.0449702</v>
      </c>
      <c r="C12713" s="59">
        <f t="shared" si="198"/>
        <v>1.0230449702</v>
      </c>
    </row>
    <row r="12714" spans="1:3" x14ac:dyDescent="0.2">
      <c r="A12714" s="61">
        <v>43072.426388888889</v>
      </c>
      <c r="B12714" s="59">
        <v>1023.0234238</v>
      </c>
      <c r="C12714" s="59">
        <f t="shared" si="198"/>
        <v>1.0230234238</v>
      </c>
    </row>
    <row r="12715" spans="1:3" x14ac:dyDescent="0.2">
      <c r="A12715" s="61">
        <v>43072.427083333336</v>
      </c>
      <c r="B12715" s="59">
        <v>1023.0122342</v>
      </c>
      <c r="C12715" s="59">
        <f t="shared" si="198"/>
        <v>1.0230122341999999</v>
      </c>
    </row>
    <row r="12716" spans="1:3" x14ac:dyDescent="0.2">
      <c r="A12716" s="61">
        <v>43072.427777777775</v>
      </c>
      <c r="B12716" s="59">
        <v>1023.0240076</v>
      </c>
      <c r="C12716" s="59">
        <f t="shared" si="198"/>
        <v>1.0230240075999999</v>
      </c>
    </row>
    <row r="12717" spans="1:3" x14ac:dyDescent="0.2">
      <c r="A12717" s="61">
        <v>43072.428472222222</v>
      </c>
      <c r="B12717" s="59">
        <v>1023.0456091999999</v>
      </c>
      <c r="C12717" s="59">
        <f t="shared" si="198"/>
        <v>1.0230456092</v>
      </c>
    </row>
    <row r="12718" spans="1:3" x14ac:dyDescent="0.2">
      <c r="A12718" s="61">
        <v>43072.429166666669</v>
      </c>
      <c r="B12718" s="59">
        <v>1023.0630437</v>
      </c>
      <c r="C12718" s="59">
        <f t="shared" si="198"/>
        <v>1.0230630436999999</v>
      </c>
    </row>
    <row r="12719" spans="1:3" x14ac:dyDescent="0.2">
      <c r="A12719" s="61">
        <v>43072.429861111108</v>
      </c>
      <c r="B12719" s="59">
        <v>1023.0755449</v>
      </c>
      <c r="C12719" s="59">
        <f t="shared" si="198"/>
        <v>1.0230755449</v>
      </c>
    </row>
    <row r="12720" spans="1:3" x14ac:dyDescent="0.2">
      <c r="A12720" s="61">
        <v>43072.430555555555</v>
      </c>
      <c r="B12720" s="59">
        <v>1023.0726234</v>
      </c>
      <c r="C12720" s="59">
        <f t="shared" si="198"/>
        <v>1.0230726234</v>
      </c>
    </row>
    <row r="12721" spans="1:3" x14ac:dyDescent="0.2">
      <c r="A12721" s="61">
        <v>43072.431250000001</v>
      </c>
      <c r="B12721" s="59">
        <v>1023.0773895999999</v>
      </c>
      <c r="C12721" s="59">
        <f t="shared" si="198"/>
        <v>1.0230773896000001</v>
      </c>
    </row>
    <row r="12722" spans="1:3" x14ac:dyDescent="0.2">
      <c r="A12722" s="61">
        <v>43072.431944444441</v>
      </c>
      <c r="B12722" s="59">
        <v>1023.0799369</v>
      </c>
      <c r="C12722" s="59">
        <f t="shared" si="198"/>
        <v>1.0230799369000001</v>
      </c>
    </row>
    <row r="12723" spans="1:3" x14ac:dyDescent="0.2">
      <c r="A12723" s="61">
        <v>43072.432638888888</v>
      </c>
      <c r="B12723" s="59">
        <v>1023.0787584</v>
      </c>
      <c r="C12723" s="59">
        <f t="shared" si="198"/>
        <v>1.0230787584000001</v>
      </c>
    </row>
    <row r="12724" spans="1:3" x14ac:dyDescent="0.2">
      <c r="A12724" s="61">
        <v>43072.433333333334</v>
      </c>
      <c r="B12724" s="59">
        <v>1023.0879885000001</v>
      </c>
      <c r="C12724" s="59">
        <f t="shared" si="198"/>
        <v>1.0230879885000002</v>
      </c>
    </row>
    <row r="12725" spans="1:3" x14ac:dyDescent="0.2">
      <c r="A12725" s="61">
        <v>43072.434027777781</v>
      </c>
      <c r="B12725" s="59">
        <v>1023.0905662</v>
      </c>
      <c r="C12725" s="59">
        <f t="shared" si="198"/>
        <v>1.0230905662000001</v>
      </c>
    </row>
    <row r="12726" spans="1:3" x14ac:dyDescent="0.2">
      <c r="A12726" s="61">
        <v>43072.43472222222</v>
      </c>
      <c r="B12726" s="59">
        <v>1023.0936172</v>
      </c>
      <c r="C12726" s="59">
        <f t="shared" si="198"/>
        <v>1.0230936172</v>
      </c>
    </row>
    <row r="12727" spans="1:3" x14ac:dyDescent="0.2">
      <c r="A12727" s="61">
        <v>43072.435416666667</v>
      </c>
      <c r="B12727" s="59">
        <v>1023.1031079000001</v>
      </c>
      <c r="C12727" s="59">
        <f t="shared" si="198"/>
        <v>1.0231031079000001</v>
      </c>
    </row>
    <row r="12728" spans="1:3" x14ac:dyDescent="0.2">
      <c r="A12728" s="61">
        <v>43072.436111111114</v>
      </c>
      <c r="B12728" s="59">
        <v>1023.1196462</v>
      </c>
      <c r="C12728" s="59">
        <f t="shared" si="198"/>
        <v>1.0231196462000001</v>
      </c>
    </row>
    <row r="12729" spans="1:3" x14ac:dyDescent="0.2">
      <c r="A12729" s="61">
        <v>43072.436805555553</v>
      </c>
      <c r="B12729" s="59">
        <v>1023.1380434</v>
      </c>
      <c r="C12729" s="59">
        <f t="shared" si="198"/>
        <v>1.0231380433999999</v>
      </c>
    </row>
    <row r="12730" spans="1:3" x14ac:dyDescent="0.2">
      <c r="A12730" s="61">
        <v>43072.4375</v>
      </c>
      <c r="B12730" s="59">
        <v>1023.1477241</v>
      </c>
      <c r="C12730" s="59">
        <f t="shared" si="198"/>
        <v>1.0231477241</v>
      </c>
    </row>
    <row r="12731" spans="1:3" x14ac:dyDescent="0.2">
      <c r="A12731" s="61">
        <v>43072.438194444447</v>
      </c>
      <c r="B12731" s="59">
        <v>1023.1269963</v>
      </c>
      <c r="C12731" s="59">
        <f t="shared" si="198"/>
        <v>1.0231269963</v>
      </c>
    </row>
    <row r="12732" spans="1:3" x14ac:dyDescent="0.2">
      <c r="A12732" s="61">
        <v>43072.438888888886</v>
      </c>
      <c r="B12732" s="59">
        <v>1023.1456916</v>
      </c>
      <c r="C12732" s="59">
        <f t="shared" si="198"/>
        <v>1.0231456915999999</v>
      </c>
    </row>
    <row r="12733" spans="1:3" x14ac:dyDescent="0.2">
      <c r="A12733" s="61">
        <v>43072.439583333333</v>
      </c>
      <c r="B12733" s="59">
        <v>1023.1376216</v>
      </c>
      <c r="C12733" s="59">
        <f t="shared" si="198"/>
        <v>1.0231376215999999</v>
      </c>
    </row>
    <row r="12734" spans="1:3" x14ac:dyDescent="0.2">
      <c r="A12734" s="61">
        <v>43072.44027777778</v>
      </c>
      <c r="B12734" s="59">
        <v>1023.1251985</v>
      </c>
      <c r="C12734" s="59">
        <f t="shared" si="198"/>
        <v>1.0231251985000001</v>
      </c>
    </row>
    <row r="12735" spans="1:3" x14ac:dyDescent="0.2">
      <c r="A12735" s="61">
        <v>43072.440972222219</v>
      </c>
      <c r="B12735" s="59">
        <v>1023.1148993</v>
      </c>
      <c r="C12735" s="59">
        <f t="shared" si="198"/>
        <v>1.0231148993000001</v>
      </c>
    </row>
    <row r="12736" spans="1:3" x14ac:dyDescent="0.2">
      <c r="A12736" s="61">
        <v>43072.441666666666</v>
      </c>
      <c r="B12736" s="59">
        <v>1023.1232827</v>
      </c>
      <c r="C12736" s="59">
        <f t="shared" si="198"/>
        <v>1.0231232827000001</v>
      </c>
    </row>
    <row r="12737" spans="1:3" x14ac:dyDescent="0.2">
      <c r="A12737" s="61">
        <v>43072.442361111112</v>
      </c>
      <c r="B12737" s="59">
        <v>1023.1284429</v>
      </c>
      <c r="C12737" s="59">
        <f t="shared" si="198"/>
        <v>1.0231284429</v>
      </c>
    </row>
    <row r="12738" spans="1:3" x14ac:dyDescent="0.2">
      <c r="A12738" s="61">
        <v>43072.443055555559</v>
      </c>
      <c r="B12738" s="59">
        <v>1023.1357714</v>
      </c>
      <c r="C12738" s="59">
        <f t="shared" si="198"/>
        <v>1.0231357714</v>
      </c>
    </row>
    <row r="12739" spans="1:3" x14ac:dyDescent="0.2">
      <c r="A12739" s="61">
        <v>43072.443749999999</v>
      </c>
      <c r="B12739" s="59">
        <v>1023.1459816</v>
      </c>
      <c r="C12739" s="59">
        <f t="shared" ref="C12739:C12802" si="199">B12739/1000</f>
        <v>1.0231459815999999</v>
      </c>
    </row>
    <row r="12740" spans="1:3" x14ac:dyDescent="0.2">
      <c r="A12740" s="61">
        <v>43072.444444444445</v>
      </c>
      <c r="B12740" s="59">
        <v>1023.1411792</v>
      </c>
      <c r="C12740" s="59">
        <f t="shared" si="199"/>
        <v>1.0231411792</v>
      </c>
    </row>
    <row r="12741" spans="1:3" x14ac:dyDescent="0.2">
      <c r="A12741" s="61">
        <v>43072.445138888892</v>
      </c>
      <c r="B12741" s="59">
        <v>1023.1425608</v>
      </c>
      <c r="C12741" s="59">
        <f t="shared" si="199"/>
        <v>1.0231425608</v>
      </c>
    </row>
    <row r="12742" spans="1:3" x14ac:dyDescent="0.2">
      <c r="A12742" s="61">
        <v>43072.445833333331</v>
      </c>
      <c r="B12742" s="59">
        <v>1023.141836</v>
      </c>
      <c r="C12742" s="59">
        <f t="shared" si="199"/>
        <v>1.023141836</v>
      </c>
    </row>
    <row r="12743" spans="1:3" x14ac:dyDescent="0.2">
      <c r="A12743" s="61">
        <v>43072.446527777778</v>
      </c>
      <c r="B12743" s="59">
        <v>1023.1406468</v>
      </c>
      <c r="C12743" s="59">
        <f t="shared" si="199"/>
        <v>1.0231406467999999</v>
      </c>
    </row>
    <row r="12744" spans="1:3" x14ac:dyDescent="0.2">
      <c r="A12744" s="61">
        <v>43072.447222222225</v>
      </c>
      <c r="B12744" s="59">
        <v>1023.1455081</v>
      </c>
      <c r="C12744" s="59">
        <f t="shared" si="199"/>
        <v>1.0231455081</v>
      </c>
    </row>
    <row r="12745" spans="1:3" x14ac:dyDescent="0.2">
      <c r="A12745" s="61">
        <v>43072.447916666664</v>
      </c>
      <c r="B12745" s="59">
        <v>1023.1687272</v>
      </c>
      <c r="C12745" s="59">
        <f t="shared" si="199"/>
        <v>1.0231687272000001</v>
      </c>
    </row>
    <row r="12746" spans="1:3" x14ac:dyDescent="0.2">
      <c r="A12746" s="61">
        <v>43072.448611111111</v>
      </c>
      <c r="B12746" s="59">
        <v>1023.1963022</v>
      </c>
      <c r="C12746" s="59">
        <f t="shared" si="199"/>
        <v>1.0231963021999999</v>
      </c>
    </row>
    <row r="12747" spans="1:3" x14ac:dyDescent="0.2">
      <c r="A12747" s="61">
        <v>43072.449305555558</v>
      </c>
      <c r="B12747" s="59">
        <v>1023.1734669</v>
      </c>
      <c r="C12747" s="59">
        <f t="shared" si="199"/>
        <v>1.0231734668999999</v>
      </c>
    </row>
    <row r="12748" spans="1:3" x14ac:dyDescent="0.2">
      <c r="A12748" s="61">
        <v>43072.45</v>
      </c>
      <c r="B12748" s="59">
        <v>1023.1808901000001</v>
      </c>
      <c r="C12748" s="59">
        <f t="shared" si="199"/>
        <v>1.0231808901000001</v>
      </c>
    </row>
    <row r="12749" spans="1:3" x14ac:dyDescent="0.2">
      <c r="A12749" s="61">
        <v>43072.450694444444</v>
      </c>
      <c r="B12749" s="59">
        <v>1023.1817695</v>
      </c>
      <c r="C12749" s="59">
        <f t="shared" si="199"/>
        <v>1.0231817695000001</v>
      </c>
    </row>
    <row r="12750" spans="1:3" x14ac:dyDescent="0.2">
      <c r="A12750" s="61">
        <v>43072.451388888891</v>
      </c>
      <c r="B12750" s="59">
        <v>1023.1787793</v>
      </c>
      <c r="C12750" s="59">
        <f t="shared" si="199"/>
        <v>1.0231787793</v>
      </c>
    </row>
    <row r="12751" spans="1:3" x14ac:dyDescent="0.2">
      <c r="A12751" s="61">
        <v>43072.45208333333</v>
      </c>
      <c r="B12751" s="59">
        <v>1023.1664294</v>
      </c>
      <c r="C12751" s="59">
        <f t="shared" si="199"/>
        <v>1.0231664294</v>
      </c>
    </row>
    <row r="12752" spans="1:3" x14ac:dyDescent="0.2">
      <c r="A12752" s="61">
        <v>43072.452777777777</v>
      </c>
      <c r="B12752" s="59">
        <v>1023.1612868</v>
      </c>
      <c r="C12752" s="59">
        <f t="shared" si="199"/>
        <v>1.0231612868</v>
      </c>
    </row>
    <row r="12753" spans="1:3" x14ac:dyDescent="0.2">
      <c r="A12753" s="61">
        <v>43072.453472222223</v>
      </c>
      <c r="B12753" s="59">
        <v>1023.1732594</v>
      </c>
      <c r="C12753" s="59">
        <f t="shared" si="199"/>
        <v>1.0231732594</v>
      </c>
    </row>
    <row r="12754" spans="1:3" x14ac:dyDescent="0.2">
      <c r="A12754" s="61">
        <v>43072.45416666667</v>
      </c>
      <c r="B12754" s="59">
        <v>1023.1971227</v>
      </c>
      <c r="C12754" s="59">
        <f t="shared" si="199"/>
        <v>1.0231971227000001</v>
      </c>
    </row>
    <row r="12755" spans="1:3" x14ac:dyDescent="0.2">
      <c r="A12755" s="61">
        <v>43072.454861111109</v>
      </c>
      <c r="B12755" s="59">
        <v>1023.2028834</v>
      </c>
      <c r="C12755" s="59">
        <f t="shared" si="199"/>
        <v>1.0232028834</v>
      </c>
    </row>
    <row r="12756" spans="1:3" x14ac:dyDescent="0.2">
      <c r="A12756" s="61">
        <v>43072.455555555556</v>
      </c>
      <c r="B12756" s="59">
        <v>1023.188821</v>
      </c>
      <c r="C12756" s="59">
        <f t="shared" si="199"/>
        <v>1.023188821</v>
      </c>
    </row>
    <row r="12757" spans="1:3" x14ac:dyDescent="0.2">
      <c r="A12757" s="61">
        <v>43072.456250000003</v>
      </c>
      <c r="B12757" s="59">
        <v>1023.1771481</v>
      </c>
      <c r="C12757" s="59">
        <f t="shared" si="199"/>
        <v>1.0231771481</v>
      </c>
    </row>
    <row r="12758" spans="1:3" x14ac:dyDescent="0.2">
      <c r="A12758" s="61">
        <v>43072.456944444442</v>
      </c>
      <c r="B12758" s="59">
        <v>1023.1761148000001</v>
      </c>
      <c r="C12758" s="59">
        <f t="shared" si="199"/>
        <v>1.0231761148</v>
      </c>
    </row>
    <row r="12759" spans="1:3" x14ac:dyDescent="0.2">
      <c r="A12759" s="61">
        <v>43072.457638888889</v>
      </c>
      <c r="B12759" s="59">
        <v>1023.1769441</v>
      </c>
      <c r="C12759" s="59">
        <f t="shared" si="199"/>
        <v>1.0231769441</v>
      </c>
    </row>
    <row r="12760" spans="1:3" x14ac:dyDescent="0.2">
      <c r="A12760" s="61">
        <v>43072.458333333336</v>
      </c>
      <c r="B12760" s="59">
        <v>1023.1957479</v>
      </c>
      <c r="C12760" s="59">
        <f t="shared" si="199"/>
        <v>1.0231957479</v>
      </c>
    </row>
    <row r="12761" spans="1:3" x14ac:dyDescent="0.2">
      <c r="A12761" s="61">
        <v>43072.459027777775</v>
      </c>
      <c r="B12761" s="59">
        <v>1023.2000184</v>
      </c>
      <c r="C12761" s="59">
        <f t="shared" si="199"/>
        <v>1.0232000184000001</v>
      </c>
    </row>
    <row r="12762" spans="1:3" x14ac:dyDescent="0.2">
      <c r="A12762" s="61">
        <v>43072.459722222222</v>
      </c>
      <c r="B12762" s="59">
        <v>1023.2054502</v>
      </c>
      <c r="C12762" s="59">
        <f t="shared" si="199"/>
        <v>1.0232054501999999</v>
      </c>
    </row>
    <row r="12763" spans="1:3" x14ac:dyDescent="0.2">
      <c r="A12763" s="61">
        <v>43072.460416666669</v>
      </c>
      <c r="B12763" s="59">
        <v>1023.1981559</v>
      </c>
      <c r="C12763" s="59">
        <f t="shared" si="199"/>
        <v>1.0231981558999999</v>
      </c>
    </row>
    <row r="12764" spans="1:3" x14ac:dyDescent="0.2">
      <c r="A12764" s="61">
        <v>43072.461111111108</v>
      </c>
      <c r="B12764" s="59">
        <v>1023.1864062</v>
      </c>
      <c r="C12764" s="59">
        <f t="shared" si="199"/>
        <v>1.0231864062</v>
      </c>
    </row>
    <row r="12765" spans="1:3" x14ac:dyDescent="0.2">
      <c r="A12765" s="61">
        <v>43072.461805555555</v>
      </c>
      <c r="B12765" s="59">
        <v>1023.1973469</v>
      </c>
      <c r="C12765" s="59">
        <f t="shared" si="199"/>
        <v>1.0231973469</v>
      </c>
    </row>
    <row r="12766" spans="1:3" x14ac:dyDescent="0.2">
      <c r="A12766" s="61">
        <v>43072.462500000001</v>
      </c>
      <c r="B12766" s="59">
        <v>1023.2250703</v>
      </c>
      <c r="C12766" s="59">
        <f t="shared" si="199"/>
        <v>1.0232250702999999</v>
      </c>
    </row>
    <row r="12767" spans="1:3" x14ac:dyDescent="0.2">
      <c r="A12767" s="61">
        <v>43072.463194444441</v>
      </c>
      <c r="B12767" s="59">
        <v>1023.2242082</v>
      </c>
      <c r="C12767" s="59">
        <f t="shared" si="199"/>
        <v>1.0232242082</v>
      </c>
    </row>
    <row r="12768" spans="1:3" x14ac:dyDescent="0.2">
      <c r="A12768" s="61">
        <v>43072.463888888888</v>
      </c>
      <c r="B12768" s="59">
        <v>1023.2112423</v>
      </c>
      <c r="C12768" s="59">
        <f t="shared" si="199"/>
        <v>1.0232112422999999</v>
      </c>
    </row>
    <row r="12769" spans="1:3" x14ac:dyDescent="0.2">
      <c r="A12769" s="61">
        <v>43072.464583333334</v>
      </c>
      <c r="B12769" s="59">
        <v>1023.1946674</v>
      </c>
      <c r="C12769" s="59">
        <f t="shared" si="199"/>
        <v>1.0231946673999999</v>
      </c>
    </row>
    <row r="12770" spans="1:3" x14ac:dyDescent="0.2">
      <c r="A12770" s="61">
        <v>43072.465277777781</v>
      </c>
      <c r="B12770" s="59">
        <v>1023.186601</v>
      </c>
      <c r="C12770" s="59">
        <f t="shared" si="199"/>
        <v>1.0231866009999999</v>
      </c>
    </row>
    <row r="12771" spans="1:3" x14ac:dyDescent="0.2">
      <c r="A12771" s="61">
        <v>43072.46597222222</v>
      </c>
      <c r="B12771" s="59">
        <v>1023.1911497</v>
      </c>
      <c r="C12771" s="59">
        <f t="shared" si="199"/>
        <v>1.0231911496999999</v>
      </c>
    </row>
    <row r="12772" spans="1:3" x14ac:dyDescent="0.2">
      <c r="A12772" s="61">
        <v>43072.466666666667</v>
      </c>
      <c r="B12772" s="59">
        <v>1023.1976921</v>
      </c>
      <c r="C12772" s="59">
        <f t="shared" si="199"/>
        <v>1.0231976921000001</v>
      </c>
    </row>
    <row r="12773" spans="1:3" x14ac:dyDescent="0.2">
      <c r="A12773" s="61">
        <v>43072.467361111114</v>
      </c>
      <c r="B12773" s="59">
        <v>1023.2277824</v>
      </c>
      <c r="C12773" s="59">
        <f t="shared" si="199"/>
        <v>1.0232277824</v>
      </c>
    </row>
    <row r="12774" spans="1:3" x14ac:dyDescent="0.2">
      <c r="A12774" s="61">
        <v>43072.468055555553</v>
      </c>
      <c r="B12774" s="59">
        <v>1023.1804473</v>
      </c>
      <c r="C12774" s="59">
        <f t="shared" si="199"/>
        <v>1.0231804472999999</v>
      </c>
    </row>
    <row r="12775" spans="1:3" x14ac:dyDescent="0.2">
      <c r="A12775" s="61">
        <v>43072.46875</v>
      </c>
      <c r="B12775" s="59">
        <v>1023.2081921</v>
      </c>
      <c r="C12775" s="59">
        <f t="shared" si="199"/>
        <v>1.0232081921</v>
      </c>
    </row>
    <row r="12776" spans="1:3" x14ac:dyDescent="0.2">
      <c r="A12776" s="61">
        <v>43072.469444444447</v>
      </c>
      <c r="B12776" s="59">
        <v>1023.2069911999999</v>
      </c>
      <c r="C12776" s="59">
        <f t="shared" si="199"/>
        <v>1.0232069911999999</v>
      </c>
    </row>
    <row r="12777" spans="1:3" x14ac:dyDescent="0.2">
      <c r="A12777" s="61">
        <v>43072.470138888886</v>
      </c>
      <c r="B12777" s="59">
        <v>1023.2330904</v>
      </c>
      <c r="C12777" s="59">
        <f t="shared" si="199"/>
        <v>1.0232330904</v>
      </c>
    </row>
    <row r="12778" spans="1:3" x14ac:dyDescent="0.2">
      <c r="A12778" s="61">
        <v>43072.470833333333</v>
      </c>
      <c r="B12778" s="59">
        <v>1023.2329932</v>
      </c>
      <c r="C12778" s="59">
        <f t="shared" si="199"/>
        <v>1.0232329931999999</v>
      </c>
    </row>
    <row r="12779" spans="1:3" x14ac:dyDescent="0.2">
      <c r="A12779" s="61">
        <v>43072.47152777778</v>
      </c>
      <c r="B12779" s="59">
        <v>1023.2364516</v>
      </c>
      <c r="C12779" s="59">
        <f t="shared" si="199"/>
        <v>1.0232364516000001</v>
      </c>
    </row>
    <row r="12780" spans="1:3" x14ac:dyDescent="0.2">
      <c r="A12780" s="61">
        <v>43072.472222222219</v>
      </c>
      <c r="B12780" s="59">
        <v>1023.2377448</v>
      </c>
      <c r="C12780" s="59">
        <f t="shared" si="199"/>
        <v>1.0232377448000001</v>
      </c>
    </row>
    <row r="12781" spans="1:3" x14ac:dyDescent="0.2">
      <c r="A12781" s="61">
        <v>43072.472916666666</v>
      </c>
      <c r="B12781" s="59">
        <v>1023.2126103000001</v>
      </c>
      <c r="C12781" s="59">
        <f t="shared" si="199"/>
        <v>1.0232126103000001</v>
      </c>
    </row>
    <row r="12782" spans="1:3" x14ac:dyDescent="0.2">
      <c r="A12782" s="61">
        <v>43072.473611111112</v>
      </c>
      <c r="B12782" s="59">
        <v>1023.2076985</v>
      </c>
      <c r="C12782" s="59">
        <f t="shared" si="199"/>
        <v>1.0232076985</v>
      </c>
    </row>
    <row r="12783" spans="1:3" x14ac:dyDescent="0.2">
      <c r="A12783" s="61">
        <v>43072.474305555559</v>
      </c>
      <c r="B12783" s="59">
        <v>1023.211153</v>
      </c>
      <c r="C12783" s="59">
        <f t="shared" si="199"/>
        <v>1.0232111529999999</v>
      </c>
    </row>
    <row r="12784" spans="1:3" x14ac:dyDescent="0.2">
      <c r="A12784" s="61">
        <v>43072.474999999999</v>
      </c>
      <c r="B12784" s="59">
        <v>1023.2111863</v>
      </c>
      <c r="C12784" s="59">
        <f t="shared" si="199"/>
        <v>1.0232111863</v>
      </c>
    </row>
    <row r="12785" spans="1:3" x14ac:dyDescent="0.2">
      <c r="A12785" s="61">
        <v>43072.475694444445</v>
      </c>
      <c r="B12785" s="59">
        <v>1023.1999957</v>
      </c>
      <c r="C12785" s="59">
        <f t="shared" si="199"/>
        <v>1.0231999957</v>
      </c>
    </row>
    <row r="12786" spans="1:3" x14ac:dyDescent="0.2">
      <c r="A12786" s="61">
        <v>43072.476388888892</v>
      </c>
      <c r="B12786" s="59">
        <v>1023.1801887</v>
      </c>
      <c r="C12786" s="59">
        <f t="shared" si="199"/>
        <v>1.0231801887</v>
      </c>
    </row>
    <row r="12787" spans="1:3" x14ac:dyDescent="0.2">
      <c r="A12787" s="61">
        <v>43072.477083333331</v>
      </c>
      <c r="B12787" s="59">
        <v>1023.1663727</v>
      </c>
      <c r="C12787" s="59">
        <f t="shared" si="199"/>
        <v>1.0231663727</v>
      </c>
    </row>
    <row r="12788" spans="1:3" x14ac:dyDescent="0.2">
      <c r="A12788" s="61">
        <v>43072.477777777778</v>
      </c>
      <c r="B12788" s="59">
        <v>1023.1631119</v>
      </c>
      <c r="C12788" s="59">
        <f t="shared" si="199"/>
        <v>1.0231631119</v>
      </c>
    </row>
    <row r="12789" spans="1:3" x14ac:dyDescent="0.2">
      <c r="A12789" s="61">
        <v>43072.478472222225</v>
      </c>
      <c r="B12789" s="59">
        <v>1023.1771087</v>
      </c>
      <c r="C12789" s="59">
        <f t="shared" si="199"/>
        <v>1.0231771086999999</v>
      </c>
    </row>
    <row r="12790" spans="1:3" x14ac:dyDescent="0.2">
      <c r="A12790" s="61">
        <v>43072.479166666664</v>
      </c>
      <c r="B12790" s="59">
        <v>1023.1525157999999</v>
      </c>
      <c r="C12790" s="59">
        <f t="shared" si="199"/>
        <v>1.0231525157999999</v>
      </c>
    </row>
    <row r="12791" spans="1:3" x14ac:dyDescent="0.2">
      <c r="A12791" s="61">
        <v>43072.479861111111</v>
      </c>
      <c r="B12791" s="59">
        <v>1023.1183066</v>
      </c>
      <c r="C12791" s="59">
        <f t="shared" si="199"/>
        <v>1.0231183066</v>
      </c>
    </row>
    <row r="12792" spans="1:3" x14ac:dyDescent="0.2">
      <c r="A12792" s="61">
        <v>43072.480555555558</v>
      </c>
      <c r="B12792" s="59">
        <v>1023.1098844000001</v>
      </c>
      <c r="C12792" s="59">
        <f t="shared" si="199"/>
        <v>1.0231098843999999</v>
      </c>
    </row>
    <row r="12793" spans="1:3" x14ac:dyDescent="0.2">
      <c r="A12793" s="61">
        <v>43072.481249999997</v>
      </c>
      <c r="B12793" s="59">
        <v>1023.1060446</v>
      </c>
      <c r="C12793" s="59">
        <f t="shared" si="199"/>
        <v>1.0231060446</v>
      </c>
    </row>
    <row r="12794" spans="1:3" x14ac:dyDescent="0.2">
      <c r="A12794" s="61">
        <v>43072.481944444444</v>
      </c>
      <c r="B12794" s="59">
        <v>1023.1583388</v>
      </c>
      <c r="C12794" s="59">
        <f t="shared" si="199"/>
        <v>1.0231583388000001</v>
      </c>
    </row>
    <row r="12795" spans="1:3" x14ac:dyDescent="0.2">
      <c r="A12795" s="61">
        <v>43072.482638888891</v>
      </c>
      <c r="B12795" s="59">
        <v>1023.1061705</v>
      </c>
      <c r="C12795" s="59">
        <f t="shared" si="199"/>
        <v>1.0231061705</v>
      </c>
    </row>
    <row r="12796" spans="1:3" x14ac:dyDescent="0.2">
      <c r="A12796" s="61">
        <v>43072.48333333333</v>
      </c>
      <c r="B12796" s="59">
        <v>1023.1070546</v>
      </c>
      <c r="C12796" s="59">
        <f t="shared" si="199"/>
        <v>1.0231070546000001</v>
      </c>
    </row>
    <row r="12797" spans="1:3" x14ac:dyDescent="0.2">
      <c r="A12797" s="61">
        <v>43072.484027777777</v>
      </c>
      <c r="B12797" s="59">
        <v>1023.089724</v>
      </c>
      <c r="C12797" s="59">
        <f t="shared" si="199"/>
        <v>1.0230897240000001</v>
      </c>
    </row>
    <row r="12798" spans="1:3" x14ac:dyDescent="0.2">
      <c r="A12798" s="61">
        <v>43072.484722222223</v>
      </c>
      <c r="B12798" s="59">
        <v>1023.0783842</v>
      </c>
      <c r="C12798" s="59">
        <f t="shared" si="199"/>
        <v>1.0230783842</v>
      </c>
    </row>
    <row r="12799" spans="1:3" x14ac:dyDescent="0.2">
      <c r="A12799" s="61">
        <v>43072.48541666667</v>
      </c>
      <c r="B12799" s="59">
        <v>1023.0616997</v>
      </c>
      <c r="C12799" s="59">
        <f t="shared" si="199"/>
        <v>1.0230616996999999</v>
      </c>
    </row>
    <row r="12800" spans="1:3" x14ac:dyDescent="0.2">
      <c r="A12800" s="61">
        <v>43072.486111111109</v>
      </c>
      <c r="B12800" s="59">
        <v>1023.0573094</v>
      </c>
      <c r="C12800" s="59">
        <f t="shared" si="199"/>
        <v>1.0230573093999999</v>
      </c>
    </row>
    <row r="12801" spans="1:3" x14ac:dyDescent="0.2">
      <c r="A12801" s="61">
        <v>43072.486805555556</v>
      </c>
      <c r="B12801" s="59">
        <v>1023.0684592</v>
      </c>
      <c r="C12801" s="59">
        <f t="shared" si="199"/>
        <v>1.0230684592000001</v>
      </c>
    </row>
    <row r="12802" spans="1:3" x14ac:dyDescent="0.2">
      <c r="A12802" s="61">
        <v>43072.487500000003</v>
      </c>
      <c r="B12802" s="59">
        <v>1023.0921954</v>
      </c>
      <c r="C12802" s="59">
        <f t="shared" si="199"/>
        <v>1.0230921954000001</v>
      </c>
    </row>
    <row r="12803" spans="1:3" x14ac:dyDescent="0.2">
      <c r="A12803" s="61">
        <v>43072.488194444442</v>
      </c>
      <c r="B12803" s="59">
        <v>1023.1035424</v>
      </c>
      <c r="C12803" s="59">
        <f t="shared" ref="C12803:C12866" si="200">B12803/1000</f>
        <v>1.0231035424000001</v>
      </c>
    </row>
    <row r="12804" spans="1:3" x14ac:dyDescent="0.2">
      <c r="A12804" s="61">
        <v>43072.488888888889</v>
      </c>
      <c r="B12804" s="59">
        <v>1023.100601</v>
      </c>
      <c r="C12804" s="59">
        <f t="shared" si="200"/>
        <v>1.0231006009999999</v>
      </c>
    </row>
    <row r="12805" spans="1:3" x14ac:dyDescent="0.2">
      <c r="A12805" s="61">
        <v>43072.489583333336</v>
      </c>
      <c r="B12805" s="59">
        <v>1023.0911953</v>
      </c>
      <c r="C12805" s="59">
        <f t="shared" si="200"/>
        <v>1.0230911952999999</v>
      </c>
    </row>
    <row r="12806" spans="1:3" x14ac:dyDescent="0.2">
      <c r="A12806" s="61">
        <v>43072.490277777775</v>
      </c>
      <c r="B12806" s="59">
        <v>1023.0825910999999</v>
      </c>
      <c r="C12806" s="59">
        <f t="shared" si="200"/>
        <v>1.0230825910999999</v>
      </c>
    </row>
    <row r="12807" spans="1:3" x14ac:dyDescent="0.2">
      <c r="A12807" s="61">
        <v>43072.490972222222</v>
      </c>
      <c r="B12807" s="59">
        <v>1023.0618831</v>
      </c>
      <c r="C12807" s="59">
        <f t="shared" si="200"/>
        <v>1.0230618831</v>
      </c>
    </row>
    <row r="12808" spans="1:3" x14ac:dyDescent="0.2">
      <c r="A12808" s="61">
        <v>43072.491666666669</v>
      </c>
      <c r="B12808" s="59">
        <v>1023.062467</v>
      </c>
      <c r="C12808" s="59">
        <f t="shared" si="200"/>
        <v>1.0230624669999999</v>
      </c>
    </row>
    <row r="12809" spans="1:3" x14ac:dyDescent="0.2">
      <c r="A12809" s="61">
        <v>43072.492361111108</v>
      </c>
      <c r="B12809" s="59">
        <v>1023.0713895</v>
      </c>
      <c r="C12809" s="59">
        <f t="shared" si="200"/>
        <v>1.0230713895000001</v>
      </c>
    </row>
    <row r="12810" spans="1:3" x14ac:dyDescent="0.2">
      <c r="A12810" s="61">
        <v>43072.493055555555</v>
      </c>
      <c r="B12810" s="59">
        <v>1023.0713937</v>
      </c>
      <c r="C12810" s="59">
        <f t="shared" si="200"/>
        <v>1.0230713937</v>
      </c>
    </row>
    <row r="12811" spans="1:3" x14ac:dyDescent="0.2">
      <c r="A12811" s="61">
        <v>43072.493750000001</v>
      </c>
      <c r="B12811" s="59">
        <v>1023.0880952</v>
      </c>
      <c r="C12811" s="59">
        <f t="shared" si="200"/>
        <v>1.0230880952000001</v>
      </c>
    </row>
    <row r="12812" spans="1:3" x14ac:dyDescent="0.2">
      <c r="A12812" s="61">
        <v>43072.494444444441</v>
      </c>
      <c r="B12812" s="59">
        <v>1023.0928196</v>
      </c>
      <c r="C12812" s="59">
        <f t="shared" si="200"/>
        <v>1.0230928196</v>
      </c>
    </row>
    <row r="12813" spans="1:3" x14ac:dyDescent="0.2">
      <c r="A12813" s="61">
        <v>43072.495138888888</v>
      </c>
      <c r="B12813" s="59">
        <v>1023.0901199</v>
      </c>
      <c r="C12813" s="59">
        <f t="shared" si="200"/>
        <v>1.0230901199</v>
      </c>
    </row>
    <row r="12814" spans="1:3" x14ac:dyDescent="0.2">
      <c r="A12814" s="61">
        <v>43072.495833333334</v>
      </c>
      <c r="B12814" s="59">
        <v>1023.1170548</v>
      </c>
      <c r="C12814" s="59">
        <f t="shared" si="200"/>
        <v>1.0231170547999999</v>
      </c>
    </row>
    <row r="12815" spans="1:3" x14ac:dyDescent="0.2">
      <c r="A12815" s="61">
        <v>43072.496527777781</v>
      </c>
      <c r="B12815" s="59">
        <v>1023.1368819</v>
      </c>
      <c r="C12815" s="59">
        <f t="shared" si="200"/>
        <v>1.0231368819</v>
      </c>
    </row>
    <row r="12816" spans="1:3" x14ac:dyDescent="0.2">
      <c r="A12816" s="61">
        <v>43072.49722222222</v>
      </c>
      <c r="B12816" s="59">
        <v>1023.1372292</v>
      </c>
      <c r="C12816" s="59">
        <f t="shared" si="200"/>
        <v>1.0231372292000001</v>
      </c>
    </row>
    <row r="12817" spans="1:3" x14ac:dyDescent="0.2">
      <c r="A12817" s="61">
        <v>43072.497916666667</v>
      </c>
      <c r="B12817" s="59">
        <v>1023.1391082</v>
      </c>
      <c r="C12817" s="59">
        <f t="shared" si="200"/>
        <v>1.0231391082000001</v>
      </c>
    </row>
    <row r="12818" spans="1:3" x14ac:dyDescent="0.2">
      <c r="A12818" s="61">
        <v>43072.498611111114</v>
      </c>
      <c r="B12818" s="59">
        <v>1023.1377253000001</v>
      </c>
      <c r="C12818" s="59">
        <f t="shared" si="200"/>
        <v>1.0231377253</v>
      </c>
    </row>
    <row r="12819" spans="1:3" x14ac:dyDescent="0.2">
      <c r="A12819" s="61">
        <v>43072.499305555553</v>
      </c>
      <c r="B12819" s="59">
        <v>1023.1573622</v>
      </c>
      <c r="C12819" s="59">
        <f t="shared" si="200"/>
        <v>1.0231573621999999</v>
      </c>
    </row>
    <row r="12820" spans="1:3" x14ac:dyDescent="0.2">
      <c r="A12820" s="61">
        <v>43072.5</v>
      </c>
      <c r="B12820" s="59">
        <v>1023.1471281</v>
      </c>
      <c r="C12820" s="59">
        <f t="shared" si="200"/>
        <v>1.0231471281</v>
      </c>
    </row>
    <row r="12821" spans="1:3" x14ac:dyDescent="0.2">
      <c r="A12821" s="61">
        <v>43072.500694444447</v>
      </c>
      <c r="B12821" s="59">
        <v>1023.1295631</v>
      </c>
      <c r="C12821" s="59">
        <f t="shared" si="200"/>
        <v>1.0231295631000001</v>
      </c>
    </row>
    <row r="12822" spans="1:3" x14ac:dyDescent="0.2">
      <c r="A12822" s="61">
        <v>43072.501388888886</v>
      </c>
      <c r="B12822" s="59">
        <v>1023.1191695</v>
      </c>
      <c r="C12822" s="59">
        <f t="shared" si="200"/>
        <v>1.0231191694999999</v>
      </c>
    </row>
    <row r="12823" spans="1:3" x14ac:dyDescent="0.2">
      <c r="A12823" s="61">
        <v>43072.502083333333</v>
      </c>
      <c r="B12823" s="59">
        <v>1023.1299172</v>
      </c>
      <c r="C12823" s="59">
        <f t="shared" si="200"/>
        <v>1.0231299172000001</v>
      </c>
    </row>
    <row r="12824" spans="1:3" x14ac:dyDescent="0.2">
      <c r="A12824" s="61">
        <v>43072.50277777778</v>
      </c>
      <c r="B12824" s="59">
        <v>1023.1220735000001</v>
      </c>
      <c r="C12824" s="59">
        <f t="shared" si="200"/>
        <v>1.0231220735</v>
      </c>
    </row>
    <row r="12825" spans="1:3" x14ac:dyDescent="0.2">
      <c r="A12825" s="61">
        <v>43072.503472222219</v>
      </c>
      <c r="B12825" s="59">
        <v>1023.1265952</v>
      </c>
      <c r="C12825" s="59">
        <f t="shared" si="200"/>
        <v>1.0231265951999999</v>
      </c>
    </row>
    <row r="12826" spans="1:3" x14ac:dyDescent="0.2">
      <c r="A12826" s="61">
        <v>43072.504166666666</v>
      </c>
      <c r="B12826" s="59">
        <v>1023.111956</v>
      </c>
      <c r="C12826" s="59">
        <f t="shared" si="200"/>
        <v>1.0231119559999999</v>
      </c>
    </row>
    <row r="12827" spans="1:3" x14ac:dyDescent="0.2">
      <c r="A12827" s="61">
        <v>43072.504861111112</v>
      </c>
      <c r="B12827" s="59">
        <v>1023.1293067</v>
      </c>
      <c r="C12827" s="59">
        <f t="shared" si="200"/>
        <v>1.0231293067</v>
      </c>
    </row>
    <row r="12828" spans="1:3" x14ac:dyDescent="0.2">
      <c r="A12828" s="61">
        <v>43072.505555555559</v>
      </c>
      <c r="B12828" s="59">
        <v>1023.1198227</v>
      </c>
      <c r="C12828" s="59">
        <f t="shared" si="200"/>
        <v>1.0231198227</v>
      </c>
    </row>
    <row r="12829" spans="1:3" x14ac:dyDescent="0.2">
      <c r="A12829" s="61">
        <v>43072.506249999999</v>
      </c>
      <c r="B12829" s="59">
        <v>1023.1165365000001</v>
      </c>
      <c r="C12829" s="59">
        <f t="shared" si="200"/>
        <v>1.0231165365000001</v>
      </c>
    </row>
    <row r="12830" spans="1:3" x14ac:dyDescent="0.2">
      <c r="A12830" s="61">
        <v>43072.506944444445</v>
      </c>
      <c r="B12830" s="59">
        <v>1023.0803329</v>
      </c>
      <c r="C12830" s="59">
        <f t="shared" si="200"/>
        <v>1.0230803329</v>
      </c>
    </row>
    <row r="12831" spans="1:3" x14ac:dyDescent="0.2">
      <c r="A12831" s="61">
        <v>43072.507638888892</v>
      </c>
      <c r="B12831" s="59">
        <v>1023.0571662</v>
      </c>
      <c r="C12831" s="59">
        <f t="shared" si="200"/>
        <v>1.0230571662000001</v>
      </c>
    </row>
    <row r="12832" spans="1:3" x14ac:dyDescent="0.2">
      <c r="A12832" s="61">
        <v>43072.508333333331</v>
      </c>
      <c r="B12832" s="59">
        <v>1023.0845882</v>
      </c>
      <c r="C12832" s="59">
        <f t="shared" si="200"/>
        <v>1.0230845881999999</v>
      </c>
    </row>
    <row r="12833" spans="1:3" x14ac:dyDescent="0.2">
      <c r="A12833" s="61">
        <v>43072.509027777778</v>
      </c>
      <c r="B12833" s="59">
        <v>1023.0668728000001</v>
      </c>
      <c r="C12833" s="59">
        <f t="shared" si="200"/>
        <v>1.0230668728000001</v>
      </c>
    </row>
    <row r="12834" spans="1:3" x14ac:dyDescent="0.2">
      <c r="A12834" s="61">
        <v>43072.509722222225</v>
      </c>
      <c r="B12834" s="59">
        <v>1023.0379076</v>
      </c>
      <c r="C12834" s="59">
        <f t="shared" si="200"/>
        <v>1.0230379076</v>
      </c>
    </row>
    <row r="12835" spans="1:3" x14ac:dyDescent="0.2">
      <c r="A12835" s="61">
        <v>43072.510416666664</v>
      </c>
      <c r="B12835" s="59">
        <v>1023.0192262</v>
      </c>
      <c r="C12835" s="59">
        <f t="shared" si="200"/>
        <v>1.0230192262</v>
      </c>
    </row>
    <row r="12836" spans="1:3" x14ac:dyDescent="0.2">
      <c r="A12836" s="61">
        <v>43072.511111111111</v>
      </c>
      <c r="B12836" s="59">
        <v>1023.0360737</v>
      </c>
      <c r="C12836" s="59">
        <f t="shared" si="200"/>
        <v>1.0230360736999999</v>
      </c>
    </row>
    <row r="12837" spans="1:3" x14ac:dyDescent="0.2">
      <c r="A12837" s="61">
        <v>43072.511805555558</v>
      </c>
      <c r="B12837" s="59">
        <v>1023.0169079</v>
      </c>
      <c r="C12837" s="59">
        <f t="shared" si="200"/>
        <v>1.0230169079</v>
      </c>
    </row>
    <row r="12838" spans="1:3" x14ac:dyDescent="0.2">
      <c r="A12838" s="61">
        <v>43072.512499999997</v>
      </c>
      <c r="B12838" s="59">
        <v>1022.9981037</v>
      </c>
      <c r="C12838" s="59">
        <f t="shared" si="200"/>
        <v>1.0229981037</v>
      </c>
    </row>
    <row r="12839" spans="1:3" x14ac:dyDescent="0.2">
      <c r="A12839" s="61">
        <v>43072.513194444444</v>
      </c>
      <c r="B12839" s="59">
        <v>1022.9785006</v>
      </c>
      <c r="C12839" s="59">
        <f t="shared" si="200"/>
        <v>1.0229785006000001</v>
      </c>
    </row>
    <row r="12840" spans="1:3" x14ac:dyDescent="0.2">
      <c r="A12840" s="61">
        <v>43072.513888888891</v>
      </c>
      <c r="B12840" s="59">
        <v>1022.9693276</v>
      </c>
      <c r="C12840" s="59">
        <f t="shared" si="200"/>
        <v>1.0229693276</v>
      </c>
    </row>
    <row r="12841" spans="1:3" x14ac:dyDescent="0.2">
      <c r="A12841" s="61">
        <v>43072.51458333333</v>
      </c>
      <c r="B12841" s="59">
        <v>1022.9583965</v>
      </c>
      <c r="C12841" s="59">
        <f t="shared" si="200"/>
        <v>1.0229583965</v>
      </c>
    </row>
    <row r="12842" spans="1:3" x14ac:dyDescent="0.2">
      <c r="A12842" s="61">
        <v>43072.515277777777</v>
      </c>
      <c r="B12842" s="59">
        <v>1022.9387627999999</v>
      </c>
      <c r="C12842" s="59">
        <f t="shared" si="200"/>
        <v>1.0229387628</v>
      </c>
    </row>
    <row r="12843" spans="1:3" x14ac:dyDescent="0.2">
      <c r="A12843" s="61">
        <v>43072.515972222223</v>
      </c>
      <c r="B12843" s="59">
        <v>1022.950148</v>
      </c>
      <c r="C12843" s="59">
        <f t="shared" si="200"/>
        <v>1.0229501480000001</v>
      </c>
    </row>
    <row r="12844" spans="1:3" x14ac:dyDescent="0.2">
      <c r="A12844" s="61">
        <v>43072.51666666667</v>
      </c>
      <c r="B12844" s="59">
        <v>1022.9595051</v>
      </c>
      <c r="C12844" s="59">
        <f t="shared" si="200"/>
        <v>1.0229595051</v>
      </c>
    </row>
    <row r="12845" spans="1:3" x14ac:dyDescent="0.2">
      <c r="A12845" s="61">
        <v>43072.517361111109</v>
      </c>
      <c r="B12845" s="59">
        <v>1022.973351</v>
      </c>
      <c r="C12845" s="59">
        <f t="shared" si="200"/>
        <v>1.0229733510000001</v>
      </c>
    </row>
    <row r="12846" spans="1:3" x14ac:dyDescent="0.2">
      <c r="A12846" s="61">
        <v>43072.518055555556</v>
      </c>
      <c r="B12846" s="59">
        <v>1022.9644263</v>
      </c>
      <c r="C12846" s="59">
        <f t="shared" si="200"/>
        <v>1.0229644263</v>
      </c>
    </row>
    <row r="12847" spans="1:3" x14ac:dyDescent="0.2">
      <c r="A12847" s="61">
        <v>43072.518750000003</v>
      </c>
      <c r="B12847" s="59">
        <v>1022.9560633</v>
      </c>
      <c r="C12847" s="59">
        <f t="shared" si="200"/>
        <v>1.0229560632999999</v>
      </c>
    </row>
    <row r="12848" spans="1:3" x14ac:dyDescent="0.2">
      <c r="A12848" s="61">
        <v>43072.519444444442</v>
      </c>
      <c r="B12848" s="59">
        <v>1022.9340819</v>
      </c>
      <c r="C12848" s="59">
        <f t="shared" si="200"/>
        <v>1.0229340819000001</v>
      </c>
    </row>
    <row r="12849" spans="1:3" x14ac:dyDescent="0.2">
      <c r="A12849" s="61">
        <v>43072.520138888889</v>
      </c>
      <c r="B12849" s="59">
        <v>1022.9422319</v>
      </c>
      <c r="C12849" s="59">
        <f t="shared" si="200"/>
        <v>1.0229422319000001</v>
      </c>
    </row>
    <row r="12850" spans="1:3" x14ac:dyDescent="0.2">
      <c r="A12850" s="61">
        <v>43072.520833333336</v>
      </c>
      <c r="B12850" s="59">
        <v>1022.9341072</v>
      </c>
      <c r="C12850" s="59">
        <f t="shared" si="200"/>
        <v>1.0229341072</v>
      </c>
    </row>
    <row r="12851" spans="1:3" x14ac:dyDescent="0.2">
      <c r="A12851" s="61">
        <v>43072.521527777775</v>
      </c>
      <c r="B12851" s="59">
        <v>1022.9102812</v>
      </c>
      <c r="C12851" s="59">
        <f t="shared" si="200"/>
        <v>1.0229102811999999</v>
      </c>
    </row>
    <row r="12852" spans="1:3" x14ac:dyDescent="0.2">
      <c r="A12852" s="61">
        <v>43072.522222222222</v>
      </c>
      <c r="B12852" s="59">
        <v>1022.8971451</v>
      </c>
      <c r="C12852" s="59">
        <f t="shared" si="200"/>
        <v>1.0228971451</v>
      </c>
    </row>
    <row r="12853" spans="1:3" x14ac:dyDescent="0.2">
      <c r="A12853" s="61">
        <v>43072.522916666669</v>
      </c>
      <c r="B12853" s="59">
        <v>1022.8962811</v>
      </c>
      <c r="C12853" s="59">
        <f t="shared" si="200"/>
        <v>1.0228962811</v>
      </c>
    </row>
    <row r="12854" spans="1:3" x14ac:dyDescent="0.2">
      <c r="A12854" s="61">
        <v>43072.523611111108</v>
      </c>
      <c r="B12854" s="59">
        <v>1022.9078453</v>
      </c>
      <c r="C12854" s="59">
        <f t="shared" si="200"/>
        <v>1.0229078453</v>
      </c>
    </row>
    <row r="12855" spans="1:3" x14ac:dyDescent="0.2">
      <c r="A12855" s="61">
        <v>43072.524305555555</v>
      </c>
      <c r="B12855" s="59">
        <v>1022.8745008</v>
      </c>
      <c r="C12855" s="59">
        <f t="shared" si="200"/>
        <v>1.0228745008</v>
      </c>
    </row>
    <row r="12856" spans="1:3" x14ac:dyDescent="0.2">
      <c r="A12856" s="61">
        <v>43072.525000000001</v>
      </c>
      <c r="B12856" s="59">
        <v>1022.8709532</v>
      </c>
      <c r="C12856" s="59">
        <f t="shared" si="200"/>
        <v>1.0228709532</v>
      </c>
    </row>
    <row r="12857" spans="1:3" x14ac:dyDescent="0.2">
      <c r="A12857" s="61">
        <v>43072.525694444441</v>
      </c>
      <c r="B12857" s="59">
        <v>1022.8686872</v>
      </c>
      <c r="C12857" s="59">
        <f t="shared" si="200"/>
        <v>1.0228686871999999</v>
      </c>
    </row>
    <row r="12858" spans="1:3" x14ac:dyDescent="0.2">
      <c r="A12858" s="61">
        <v>43072.526388888888</v>
      </c>
      <c r="B12858" s="59">
        <v>1022.8661903</v>
      </c>
      <c r="C12858" s="59">
        <f t="shared" si="200"/>
        <v>1.0228661903</v>
      </c>
    </row>
    <row r="12859" spans="1:3" x14ac:dyDescent="0.2">
      <c r="A12859" s="61">
        <v>43072.527083333334</v>
      </c>
      <c r="B12859" s="59">
        <v>1022.8695760000001</v>
      </c>
      <c r="C12859" s="59">
        <f t="shared" si="200"/>
        <v>1.0228695759999999</v>
      </c>
    </row>
    <row r="12860" spans="1:3" x14ac:dyDescent="0.2">
      <c r="A12860" s="61">
        <v>43072.527777777781</v>
      </c>
      <c r="B12860" s="59">
        <v>1022.8571892</v>
      </c>
      <c r="C12860" s="59">
        <f t="shared" si="200"/>
        <v>1.0228571892</v>
      </c>
    </row>
    <row r="12861" spans="1:3" x14ac:dyDescent="0.2">
      <c r="A12861" s="61">
        <v>43072.52847222222</v>
      </c>
      <c r="B12861" s="59">
        <v>1022.8379902</v>
      </c>
      <c r="C12861" s="59">
        <f t="shared" si="200"/>
        <v>1.0228379902</v>
      </c>
    </row>
    <row r="12862" spans="1:3" x14ac:dyDescent="0.2">
      <c r="A12862" s="61">
        <v>43072.529166666667</v>
      </c>
      <c r="B12862" s="59">
        <v>1022.8365369000001</v>
      </c>
      <c r="C12862" s="59">
        <f t="shared" si="200"/>
        <v>1.0228365369000001</v>
      </c>
    </row>
    <row r="12863" spans="1:3" x14ac:dyDescent="0.2">
      <c r="A12863" s="61">
        <v>43072.529861111114</v>
      </c>
      <c r="B12863" s="59">
        <v>1022.8310708</v>
      </c>
      <c r="C12863" s="59">
        <f t="shared" si="200"/>
        <v>1.0228310708000001</v>
      </c>
    </row>
    <row r="12864" spans="1:3" x14ac:dyDescent="0.2">
      <c r="A12864" s="61">
        <v>43072.530555555553</v>
      </c>
      <c r="B12864" s="59">
        <v>1022.8156592</v>
      </c>
      <c r="C12864" s="59">
        <f t="shared" si="200"/>
        <v>1.0228156591999999</v>
      </c>
    </row>
    <row r="12865" spans="1:3" x14ac:dyDescent="0.2">
      <c r="A12865" s="61">
        <v>43072.53125</v>
      </c>
      <c r="B12865" s="59">
        <v>1022.8052757</v>
      </c>
      <c r="C12865" s="59">
        <f t="shared" si="200"/>
        <v>1.0228052757000001</v>
      </c>
    </row>
    <row r="12866" spans="1:3" x14ac:dyDescent="0.2">
      <c r="A12866" s="61">
        <v>43072.531944444447</v>
      </c>
      <c r="B12866" s="59">
        <v>1022.7988865</v>
      </c>
      <c r="C12866" s="59">
        <f t="shared" si="200"/>
        <v>1.0227988864999999</v>
      </c>
    </row>
    <row r="12867" spans="1:3" x14ac:dyDescent="0.2">
      <c r="A12867" s="61">
        <v>43072.532638888886</v>
      </c>
      <c r="B12867" s="59">
        <v>1022.8201413</v>
      </c>
      <c r="C12867" s="59">
        <f t="shared" ref="C12867:C12930" si="201">B12867/1000</f>
        <v>1.0228201413</v>
      </c>
    </row>
    <row r="12868" spans="1:3" x14ac:dyDescent="0.2">
      <c r="A12868" s="61">
        <v>43072.533333333333</v>
      </c>
      <c r="B12868" s="59">
        <v>1022.8104077</v>
      </c>
      <c r="C12868" s="59">
        <f t="shared" si="201"/>
        <v>1.0228104077</v>
      </c>
    </row>
    <row r="12869" spans="1:3" x14ac:dyDescent="0.2">
      <c r="A12869" s="61">
        <v>43072.53402777778</v>
      </c>
      <c r="B12869" s="59">
        <v>1022.8006481</v>
      </c>
      <c r="C12869" s="59">
        <f t="shared" si="201"/>
        <v>1.0228006481</v>
      </c>
    </row>
    <row r="12870" spans="1:3" x14ac:dyDescent="0.2">
      <c r="A12870" s="61">
        <v>43072.534722222219</v>
      </c>
      <c r="B12870" s="59">
        <v>1022.7895269000001</v>
      </c>
      <c r="C12870" s="59">
        <f t="shared" si="201"/>
        <v>1.0227895269</v>
      </c>
    </row>
    <row r="12871" spans="1:3" x14ac:dyDescent="0.2">
      <c r="A12871" s="61">
        <v>43072.535416666666</v>
      </c>
      <c r="B12871" s="59">
        <v>1022.7962729</v>
      </c>
      <c r="C12871" s="59">
        <f t="shared" si="201"/>
        <v>1.0227962729</v>
      </c>
    </row>
    <row r="12872" spans="1:3" x14ac:dyDescent="0.2">
      <c r="A12872" s="61">
        <v>43072.536111111112</v>
      </c>
      <c r="B12872" s="59">
        <v>1022.7993161000001</v>
      </c>
      <c r="C12872" s="59">
        <f t="shared" si="201"/>
        <v>1.0227993161</v>
      </c>
    </row>
    <row r="12873" spans="1:3" x14ac:dyDescent="0.2">
      <c r="A12873" s="61">
        <v>43072.536805555559</v>
      </c>
      <c r="B12873" s="59">
        <v>1022.7925523</v>
      </c>
      <c r="C12873" s="59">
        <f t="shared" si="201"/>
        <v>1.0227925523000001</v>
      </c>
    </row>
    <row r="12874" spans="1:3" x14ac:dyDescent="0.2">
      <c r="A12874" s="61">
        <v>43072.537499999999</v>
      </c>
      <c r="B12874" s="59">
        <v>1022.7896212000001</v>
      </c>
      <c r="C12874" s="59">
        <f t="shared" si="201"/>
        <v>1.0227896212000001</v>
      </c>
    </row>
    <row r="12875" spans="1:3" x14ac:dyDescent="0.2">
      <c r="A12875" s="61">
        <v>43072.538194444445</v>
      </c>
      <c r="B12875" s="59">
        <v>1022.7919437</v>
      </c>
      <c r="C12875" s="59">
        <f t="shared" si="201"/>
        <v>1.0227919437000002</v>
      </c>
    </row>
    <row r="12876" spans="1:3" x14ac:dyDescent="0.2">
      <c r="A12876" s="61">
        <v>43072.538888888892</v>
      </c>
      <c r="B12876" s="59">
        <v>1022.7679894</v>
      </c>
      <c r="C12876" s="59">
        <f t="shared" si="201"/>
        <v>1.0227679894000001</v>
      </c>
    </row>
    <row r="12877" spans="1:3" x14ac:dyDescent="0.2">
      <c r="A12877" s="61">
        <v>43072.539583333331</v>
      </c>
      <c r="B12877" s="59">
        <v>1022.7520404000001</v>
      </c>
      <c r="C12877" s="59">
        <f t="shared" si="201"/>
        <v>1.0227520404000001</v>
      </c>
    </row>
    <row r="12878" spans="1:3" x14ac:dyDescent="0.2">
      <c r="A12878" s="61">
        <v>43072.540277777778</v>
      </c>
      <c r="B12878" s="59">
        <v>1022.738426</v>
      </c>
      <c r="C12878" s="59">
        <f t="shared" si="201"/>
        <v>1.0227384260000001</v>
      </c>
    </row>
    <row r="12879" spans="1:3" x14ac:dyDescent="0.2">
      <c r="A12879" s="61">
        <v>43072.540972222225</v>
      </c>
      <c r="B12879" s="59">
        <v>1022.7188454</v>
      </c>
      <c r="C12879" s="59">
        <f t="shared" si="201"/>
        <v>1.0227188454</v>
      </c>
    </row>
    <row r="12880" spans="1:3" x14ac:dyDescent="0.2">
      <c r="A12880" s="61">
        <v>43072.541666666664</v>
      </c>
      <c r="B12880" s="59">
        <v>1022.7193887</v>
      </c>
      <c r="C12880" s="59">
        <f t="shared" si="201"/>
        <v>1.0227193886999999</v>
      </c>
    </row>
    <row r="12881" spans="1:3" x14ac:dyDescent="0.2">
      <c r="A12881" s="61">
        <v>43072.542361111111</v>
      </c>
      <c r="B12881" s="59">
        <v>1022.7041042</v>
      </c>
      <c r="C12881" s="59">
        <f t="shared" si="201"/>
        <v>1.0227041042</v>
      </c>
    </row>
    <row r="12882" spans="1:3" x14ac:dyDescent="0.2">
      <c r="A12882" s="61">
        <v>43072.543055555558</v>
      </c>
      <c r="B12882" s="59">
        <v>1022.6967533</v>
      </c>
      <c r="C12882" s="59">
        <f t="shared" si="201"/>
        <v>1.0226967533</v>
      </c>
    </row>
    <row r="12883" spans="1:3" x14ac:dyDescent="0.2">
      <c r="A12883" s="61">
        <v>43072.543749999997</v>
      </c>
      <c r="B12883" s="59">
        <v>1022.682776</v>
      </c>
      <c r="C12883" s="59">
        <f t="shared" si="201"/>
        <v>1.0226827759999999</v>
      </c>
    </row>
    <row r="12884" spans="1:3" x14ac:dyDescent="0.2">
      <c r="A12884" s="61">
        <v>43072.544444444444</v>
      </c>
      <c r="B12884" s="59">
        <v>1022.674162</v>
      </c>
      <c r="C12884" s="59">
        <f t="shared" si="201"/>
        <v>1.0226741619999999</v>
      </c>
    </row>
    <row r="12885" spans="1:3" x14ac:dyDescent="0.2">
      <c r="A12885" s="61">
        <v>43072.545138888891</v>
      </c>
      <c r="B12885" s="59">
        <v>1022.6817507</v>
      </c>
      <c r="C12885" s="59">
        <f t="shared" si="201"/>
        <v>1.0226817506999999</v>
      </c>
    </row>
    <row r="12886" spans="1:3" x14ac:dyDescent="0.2">
      <c r="A12886" s="61">
        <v>43072.54583333333</v>
      </c>
      <c r="B12886" s="59">
        <v>1022.6550106</v>
      </c>
      <c r="C12886" s="59">
        <f t="shared" si="201"/>
        <v>1.0226550105999999</v>
      </c>
    </row>
    <row r="12887" spans="1:3" x14ac:dyDescent="0.2">
      <c r="A12887" s="61">
        <v>43072.546527777777</v>
      </c>
      <c r="B12887" s="59">
        <v>1022.6350734</v>
      </c>
      <c r="C12887" s="59">
        <f t="shared" si="201"/>
        <v>1.0226350734</v>
      </c>
    </row>
    <row r="12888" spans="1:3" x14ac:dyDescent="0.2">
      <c r="A12888" s="61">
        <v>43072.547222222223</v>
      </c>
      <c r="B12888" s="59">
        <v>1022.6452657</v>
      </c>
      <c r="C12888" s="59">
        <f t="shared" si="201"/>
        <v>1.0226452657</v>
      </c>
    </row>
    <row r="12889" spans="1:3" x14ac:dyDescent="0.2">
      <c r="A12889" s="61">
        <v>43072.54791666667</v>
      </c>
      <c r="B12889" s="59">
        <v>1022.6348788</v>
      </c>
      <c r="C12889" s="59">
        <f t="shared" si="201"/>
        <v>1.0226348787999999</v>
      </c>
    </row>
    <row r="12890" spans="1:3" x14ac:dyDescent="0.2">
      <c r="A12890" s="61">
        <v>43072.548611111109</v>
      </c>
      <c r="B12890" s="59">
        <v>1022.6196194</v>
      </c>
      <c r="C12890" s="59">
        <f t="shared" si="201"/>
        <v>1.0226196194000001</v>
      </c>
    </row>
    <row r="12891" spans="1:3" x14ac:dyDescent="0.2">
      <c r="A12891" s="61">
        <v>43072.549305555556</v>
      </c>
      <c r="B12891" s="59">
        <v>1022.5891292</v>
      </c>
      <c r="C12891" s="59">
        <f t="shared" si="201"/>
        <v>1.0225891292</v>
      </c>
    </row>
    <row r="12892" spans="1:3" x14ac:dyDescent="0.2">
      <c r="A12892" s="61">
        <v>43072.55</v>
      </c>
      <c r="B12892" s="59">
        <v>1022.5779961</v>
      </c>
      <c r="C12892" s="59">
        <f t="shared" si="201"/>
        <v>1.0225779960999999</v>
      </c>
    </row>
    <row r="12893" spans="1:3" x14ac:dyDescent="0.2">
      <c r="A12893" s="61">
        <v>43072.550694444442</v>
      </c>
      <c r="B12893" s="59">
        <v>1022.5768144</v>
      </c>
      <c r="C12893" s="59">
        <f t="shared" si="201"/>
        <v>1.0225768144</v>
      </c>
    </row>
    <row r="12894" spans="1:3" x14ac:dyDescent="0.2">
      <c r="A12894" s="61">
        <v>43072.551388888889</v>
      </c>
      <c r="B12894" s="59">
        <v>1022.5768249</v>
      </c>
      <c r="C12894" s="59">
        <f t="shared" si="201"/>
        <v>1.0225768249</v>
      </c>
    </row>
    <row r="12895" spans="1:3" x14ac:dyDescent="0.2">
      <c r="A12895" s="61">
        <v>43072.552083333336</v>
      </c>
      <c r="B12895" s="59">
        <v>1022.5754032</v>
      </c>
      <c r="C12895" s="59">
        <f t="shared" si="201"/>
        <v>1.0225754032000001</v>
      </c>
    </row>
    <row r="12896" spans="1:3" x14ac:dyDescent="0.2">
      <c r="A12896" s="61">
        <v>43072.552777777775</v>
      </c>
      <c r="B12896" s="59">
        <v>1022.5680746</v>
      </c>
      <c r="C12896" s="59">
        <f t="shared" si="201"/>
        <v>1.0225680746000001</v>
      </c>
    </row>
    <row r="12897" spans="1:3" x14ac:dyDescent="0.2">
      <c r="A12897" s="61">
        <v>43072.553472222222</v>
      </c>
      <c r="B12897" s="59">
        <v>1022.5866634</v>
      </c>
      <c r="C12897" s="59">
        <f t="shared" si="201"/>
        <v>1.0225866634</v>
      </c>
    </row>
    <row r="12898" spans="1:3" x14ac:dyDescent="0.2">
      <c r="A12898" s="61">
        <v>43072.554166666669</v>
      </c>
      <c r="B12898" s="59">
        <v>1022.6130257</v>
      </c>
      <c r="C12898" s="59">
        <f t="shared" si="201"/>
        <v>1.0226130256999999</v>
      </c>
    </row>
    <row r="12899" spans="1:3" x14ac:dyDescent="0.2">
      <c r="A12899" s="61">
        <v>43072.554861111108</v>
      </c>
      <c r="B12899" s="59">
        <v>1022.6029218</v>
      </c>
      <c r="C12899" s="59">
        <f t="shared" si="201"/>
        <v>1.0226029217999999</v>
      </c>
    </row>
    <row r="12900" spans="1:3" x14ac:dyDescent="0.2">
      <c r="A12900" s="61">
        <v>43072.555555555555</v>
      </c>
      <c r="B12900" s="59">
        <v>1022.5964825999999</v>
      </c>
      <c r="C12900" s="59">
        <f t="shared" si="201"/>
        <v>1.0225964826</v>
      </c>
    </row>
    <row r="12901" spans="1:3" x14ac:dyDescent="0.2">
      <c r="A12901" s="61">
        <v>43072.556250000001</v>
      </c>
      <c r="B12901" s="59">
        <v>1022.6087947</v>
      </c>
      <c r="C12901" s="59">
        <f t="shared" si="201"/>
        <v>1.0226087947</v>
      </c>
    </row>
    <row r="12902" spans="1:3" x14ac:dyDescent="0.2">
      <c r="A12902" s="61">
        <v>43072.556944444441</v>
      </c>
      <c r="B12902" s="59">
        <v>1022.6051221</v>
      </c>
      <c r="C12902" s="59">
        <f t="shared" si="201"/>
        <v>1.0226051221000001</v>
      </c>
    </row>
    <row r="12903" spans="1:3" x14ac:dyDescent="0.2">
      <c r="A12903" s="61">
        <v>43072.557638888888</v>
      </c>
      <c r="B12903" s="59">
        <v>1022.5993188</v>
      </c>
      <c r="C12903" s="59">
        <f t="shared" si="201"/>
        <v>1.0225993188</v>
      </c>
    </row>
    <row r="12904" spans="1:3" x14ac:dyDescent="0.2">
      <c r="A12904" s="61">
        <v>43072.558333333334</v>
      </c>
      <c r="B12904" s="59">
        <v>1022.5701737000001</v>
      </c>
      <c r="C12904" s="59">
        <f t="shared" si="201"/>
        <v>1.0225701737000001</v>
      </c>
    </row>
    <row r="12905" spans="1:3" x14ac:dyDescent="0.2">
      <c r="A12905" s="61">
        <v>43072.559027777781</v>
      </c>
      <c r="B12905" s="59">
        <v>1022.5849332</v>
      </c>
      <c r="C12905" s="59">
        <f t="shared" si="201"/>
        <v>1.0225849332000001</v>
      </c>
    </row>
    <row r="12906" spans="1:3" x14ac:dyDescent="0.2">
      <c r="A12906" s="61">
        <v>43072.55972222222</v>
      </c>
      <c r="B12906" s="59">
        <v>1022.5991026</v>
      </c>
      <c r="C12906" s="59">
        <f t="shared" si="201"/>
        <v>1.0225991026000001</v>
      </c>
    </row>
    <row r="12907" spans="1:3" x14ac:dyDescent="0.2">
      <c r="A12907" s="61">
        <v>43072.560416666667</v>
      </c>
      <c r="B12907" s="59">
        <v>1022.6108421</v>
      </c>
      <c r="C12907" s="59">
        <f t="shared" si="201"/>
        <v>1.0226108421</v>
      </c>
    </row>
    <row r="12908" spans="1:3" x14ac:dyDescent="0.2">
      <c r="A12908" s="61">
        <v>43072.561111111114</v>
      </c>
      <c r="B12908" s="59">
        <v>1022.6027119</v>
      </c>
      <c r="C12908" s="59">
        <f t="shared" si="201"/>
        <v>1.0226027119000001</v>
      </c>
    </row>
    <row r="12909" spans="1:3" x14ac:dyDescent="0.2">
      <c r="A12909" s="61">
        <v>43072.561805555553</v>
      </c>
      <c r="B12909" s="59">
        <v>1022.5876227</v>
      </c>
      <c r="C12909" s="59">
        <f t="shared" si="201"/>
        <v>1.0225876226999999</v>
      </c>
    </row>
    <row r="12910" spans="1:3" x14ac:dyDescent="0.2">
      <c r="A12910" s="61">
        <v>43072.5625</v>
      </c>
      <c r="B12910" s="59">
        <v>1022.6069956</v>
      </c>
      <c r="C12910" s="59">
        <f t="shared" si="201"/>
        <v>1.0226069955999999</v>
      </c>
    </row>
    <row r="12911" spans="1:3" x14ac:dyDescent="0.2">
      <c r="A12911" s="61">
        <v>43072.563194444447</v>
      </c>
      <c r="B12911" s="59">
        <v>1022.6315845</v>
      </c>
      <c r="C12911" s="59">
        <f t="shared" si="201"/>
        <v>1.0226315845</v>
      </c>
    </row>
    <row r="12912" spans="1:3" x14ac:dyDescent="0.2">
      <c r="A12912" s="61">
        <v>43072.563888888886</v>
      </c>
      <c r="B12912" s="59">
        <v>1022.6320093</v>
      </c>
      <c r="C12912" s="59">
        <f t="shared" si="201"/>
        <v>1.0226320093000001</v>
      </c>
    </row>
    <row r="12913" spans="1:3" x14ac:dyDescent="0.2">
      <c r="A12913" s="61">
        <v>43072.564583333333</v>
      </c>
      <c r="B12913" s="59">
        <v>1022.6324829</v>
      </c>
      <c r="C12913" s="59">
        <f t="shared" si="201"/>
        <v>1.0226324829</v>
      </c>
    </row>
    <row r="12914" spans="1:3" x14ac:dyDescent="0.2">
      <c r="A12914" s="61">
        <v>43072.56527777778</v>
      </c>
      <c r="B12914" s="59">
        <v>1022.6301724</v>
      </c>
      <c r="C12914" s="59">
        <f t="shared" si="201"/>
        <v>1.0226301724</v>
      </c>
    </row>
    <row r="12915" spans="1:3" x14ac:dyDescent="0.2">
      <c r="A12915" s="61">
        <v>43072.565972222219</v>
      </c>
      <c r="B12915" s="59">
        <v>1022.6409208</v>
      </c>
      <c r="C12915" s="59">
        <f t="shared" si="201"/>
        <v>1.0226409208</v>
      </c>
    </row>
    <row r="12916" spans="1:3" x14ac:dyDescent="0.2">
      <c r="A12916" s="61">
        <v>43072.566666666666</v>
      </c>
      <c r="B12916" s="59">
        <v>1022.6572566999999</v>
      </c>
      <c r="C12916" s="59">
        <f t="shared" si="201"/>
        <v>1.0226572566999999</v>
      </c>
    </row>
    <row r="12917" spans="1:3" x14ac:dyDescent="0.2">
      <c r="A12917" s="61">
        <v>43072.567361111112</v>
      </c>
      <c r="B12917" s="59">
        <v>1022.6666130999999</v>
      </c>
      <c r="C12917" s="59">
        <f t="shared" si="201"/>
        <v>1.0226666131</v>
      </c>
    </row>
    <row r="12918" spans="1:3" x14ac:dyDescent="0.2">
      <c r="A12918" s="61">
        <v>43072.568055555559</v>
      </c>
      <c r="B12918" s="59">
        <v>1022.6537524</v>
      </c>
      <c r="C12918" s="59">
        <f t="shared" si="201"/>
        <v>1.0226537524000001</v>
      </c>
    </row>
    <row r="12919" spans="1:3" x14ac:dyDescent="0.2">
      <c r="A12919" s="61">
        <v>43072.568749999999</v>
      </c>
      <c r="B12919" s="59">
        <v>1022.6348860000001</v>
      </c>
      <c r="C12919" s="59">
        <f t="shared" si="201"/>
        <v>1.0226348860000001</v>
      </c>
    </row>
    <row r="12920" spans="1:3" x14ac:dyDescent="0.2">
      <c r="A12920" s="61">
        <v>43072.569444444445</v>
      </c>
      <c r="B12920" s="59">
        <v>1022.5871167</v>
      </c>
      <c r="C12920" s="59">
        <f t="shared" si="201"/>
        <v>1.0225871167</v>
      </c>
    </row>
    <row r="12921" spans="1:3" x14ac:dyDescent="0.2">
      <c r="A12921" s="61">
        <v>43072.570138888892</v>
      </c>
      <c r="B12921" s="59">
        <v>1022.5517708</v>
      </c>
      <c r="C12921" s="59">
        <f t="shared" si="201"/>
        <v>1.0225517708</v>
      </c>
    </row>
    <row r="12922" spans="1:3" x14ac:dyDescent="0.2">
      <c r="A12922" s="61">
        <v>43072.570833333331</v>
      </c>
      <c r="B12922" s="59">
        <v>1022.5674835</v>
      </c>
      <c r="C12922" s="59">
        <f t="shared" si="201"/>
        <v>1.0225674835</v>
      </c>
    </row>
    <row r="12923" spans="1:3" x14ac:dyDescent="0.2">
      <c r="A12923" s="61">
        <v>43072.571527777778</v>
      </c>
      <c r="B12923" s="59">
        <v>1022.5541737999999</v>
      </c>
      <c r="C12923" s="59">
        <f t="shared" si="201"/>
        <v>1.0225541737999999</v>
      </c>
    </row>
    <row r="12924" spans="1:3" x14ac:dyDescent="0.2">
      <c r="A12924" s="61">
        <v>43072.572222222225</v>
      </c>
      <c r="B12924" s="59">
        <v>1022.518286</v>
      </c>
      <c r="C12924" s="59">
        <f t="shared" si="201"/>
        <v>1.0225182859999999</v>
      </c>
    </row>
    <row r="12925" spans="1:3" x14ac:dyDescent="0.2">
      <c r="A12925" s="61">
        <v>43072.572916666664</v>
      </c>
      <c r="B12925" s="59">
        <v>1022.4855514</v>
      </c>
      <c r="C12925" s="59">
        <f t="shared" si="201"/>
        <v>1.0224855514</v>
      </c>
    </row>
    <row r="12926" spans="1:3" x14ac:dyDescent="0.2">
      <c r="A12926" s="61">
        <v>43072.573611111111</v>
      </c>
      <c r="B12926" s="59">
        <v>1022.4647332</v>
      </c>
      <c r="C12926" s="59">
        <f t="shared" si="201"/>
        <v>1.0224647331999999</v>
      </c>
    </row>
    <row r="12927" spans="1:3" x14ac:dyDescent="0.2">
      <c r="A12927" s="61">
        <v>43072.574305555558</v>
      </c>
      <c r="B12927" s="59">
        <v>1022.4530195999999</v>
      </c>
      <c r="C12927" s="59">
        <f t="shared" si="201"/>
        <v>1.0224530195999999</v>
      </c>
    </row>
    <row r="12928" spans="1:3" x14ac:dyDescent="0.2">
      <c r="A12928" s="61">
        <v>43072.574999999997</v>
      </c>
      <c r="B12928" s="59">
        <v>1022.4154075</v>
      </c>
      <c r="C12928" s="59">
        <f t="shared" si="201"/>
        <v>1.0224154075</v>
      </c>
    </row>
    <row r="12929" spans="1:3" x14ac:dyDescent="0.2">
      <c r="A12929" s="61">
        <v>43072.575694444444</v>
      </c>
      <c r="B12929" s="59">
        <v>1022.4324554</v>
      </c>
      <c r="C12929" s="59">
        <f t="shared" si="201"/>
        <v>1.0224324553999999</v>
      </c>
    </row>
    <row r="12930" spans="1:3" x14ac:dyDescent="0.2">
      <c r="A12930" s="61">
        <v>43072.576388888891</v>
      </c>
      <c r="B12930" s="59">
        <v>1022.4650271</v>
      </c>
      <c r="C12930" s="59">
        <f t="shared" si="201"/>
        <v>1.0224650271</v>
      </c>
    </row>
    <row r="12931" spans="1:3" x14ac:dyDescent="0.2">
      <c r="A12931" s="61">
        <v>43072.57708333333</v>
      </c>
      <c r="B12931" s="59">
        <v>1022.4564013</v>
      </c>
      <c r="C12931" s="59">
        <f t="shared" ref="C12931:C12994" si="202">B12931/1000</f>
        <v>1.0224564012999999</v>
      </c>
    </row>
    <row r="12932" spans="1:3" x14ac:dyDescent="0.2">
      <c r="A12932" s="61">
        <v>43072.577777777777</v>
      </c>
      <c r="B12932" s="59">
        <v>1022.4727533</v>
      </c>
      <c r="C12932" s="59">
        <f t="shared" si="202"/>
        <v>1.0224727533</v>
      </c>
    </row>
    <row r="12933" spans="1:3" x14ac:dyDescent="0.2">
      <c r="A12933" s="61">
        <v>43072.578472222223</v>
      </c>
      <c r="B12933" s="59">
        <v>1022.5002376</v>
      </c>
      <c r="C12933" s="59">
        <f t="shared" si="202"/>
        <v>1.0225002376000001</v>
      </c>
    </row>
    <row r="12934" spans="1:3" x14ac:dyDescent="0.2">
      <c r="A12934" s="61">
        <v>43072.57916666667</v>
      </c>
      <c r="B12934" s="59">
        <v>1022.5059694</v>
      </c>
      <c r="C12934" s="59">
        <f t="shared" si="202"/>
        <v>1.0225059694</v>
      </c>
    </row>
    <row r="12935" spans="1:3" x14ac:dyDescent="0.2">
      <c r="A12935" s="61">
        <v>43072.579861111109</v>
      </c>
      <c r="B12935" s="59">
        <v>1022.5000496</v>
      </c>
      <c r="C12935" s="59">
        <f t="shared" si="202"/>
        <v>1.0225000496000001</v>
      </c>
    </row>
    <row r="12936" spans="1:3" x14ac:dyDescent="0.2">
      <c r="A12936" s="61">
        <v>43072.580555555556</v>
      </c>
      <c r="B12936" s="59">
        <v>1022.5203496</v>
      </c>
      <c r="C12936" s="59">
        <f t="shared" si="202"/>
        <v>1.0225203495999999</v>
      </c>
    </row>
    <row r="12937" spans="1:3" x14ac:dyDescent="0.2">
      <c r="A12937" s="61">
        <v>43072.581250000003</v>
      </c>
      <c r="B12937" s="59">
        <v>1022.5410192000001</v>
      </c>
      <c r="C12937" s="59">
        <f t="shared" si="202"/>
        <v>1.0225410192</v>
      </c>
    </row>
    <row r="12938" spans="1:3" x14ac:dyDescent="0.2">
      <c r="A12938" s="61">
        <v>43072.581944444442</v>
      </c>
      <c r="B12938" s="59">
        <v>1022.5554471</v>
      </c>
      <c r="C12938" s="59">
        <f t="shared" si="202"/>
        <v>1.0225554471</v>
      </c>
    </row>
    <row r="12939" spans="1:3" x14ac:dyDescent="0.2">
      <c r="A12939" s="61">
        <v>43072.582638888889</v>
      </c>
      <c r="B12939" s="59">
        <v>1022.5409962</v>
      </c>
      <c r="C12939" s="59">
        <f t="shared" si="202"/>
        <v>1.0225409962000001</v>
      </c>
    </row>
    <row r="12940" spans="1:3" x14ac:dyDescent="0.2">
      <c r="A12940" s="61">
        <v>43072.583333333336</v>
      </c>
      <c r="B12940" s="59">
        <v>1022.541789</v>
      </c>
      <c r="C12940" s="59">
        <f t="shared" si="202"/>
        <v>1.0225417889999999</v>
      </c>
    </row>
    <row r="12941" spans="1:3" x14ac:dyDescent="0.2">
      <c r="A12941" s="61">
        <v>43072.584027777775</v>
      </c>
      <c r="B12941" s="59">
        <v>1022.5443753</v>
      </c>
      <c r="C12941" s="59">
        <f t="shared" si="202"/>
        <v>1.0225443752999999</v>
      </c>
    </row>
    <row r="12942" spans="1:3" x14ac:dyDescent="0.2">
      <c r="A12942" s="61">
        <v>43072.584722222222</v>
      </c>
      <c r="B12942" s="59">
        <v>1022.5344464999999</v>
      </c>
      <c r="C12942" s="59">
        <f t="shared" si="202"/>
        <v>1.0225344464999999</v>
      </c>
    </row>
    <row r="12943" spans="1:3" x14ac:dyDescent="0.2">
      <c r="A12943" s="61">
        <v>43072.585416666669</v>
      </c>
      <c r="B12943" s="59">
        <v>1022.5669672</v>
      </c>
      <c r="C12943" s="59">
        <f t="shared" si="202"/>
        <v>1.0225669672</v>
      </c>
    </row>
    <row r="12944" spans="1:3" x14ac:dyDescent="0.2">
      <c r="A12944" s="61">
        <v>43072.586111111108</v>
      </c>
      <c r="B12944" s="59">
        <v>1022.5963377</v>
      </c>
      <c r="C12944" s="59">
        <f t="shared" si="202"/>
        <v>1.0225963377</v>
      </c>
    </row>
    <row r="12945" spans="1:3" x14ac:dyDescent="0.2">
      <c r="A12945" s="61">
        <v>43072.586805555555</v>
      </c>
      <c r="B12945" s="59">
        <v>1022.5873947</v>
      </c>
      <c r="C12945" s="59">
        <f t="shared" si="202"/>
        <v>1.0225873946999999</v>
      </c>
    </row>
    <row r="12946" spans="1:3" x14ac:dyDescent="0.2">
      <c r="A12946" s="61">
        <v>43072.587500000001</v>
      </c>
      <c r="B12946" s="59">
        <v>1022.5963037</v>
      </c>
      <c r="C12946" s="59">
        <f t="shared" si="202"/>
        <v>1.0225963037000001</v>
      </c>
    </row>
    <row r="12947" spans="1:3" x14ac:dyDescent="0.2">
      <c r="A12947" s="61">
        <v>43072.588194444441</v>
      </c>
      <c r="B12947" s="59">
        <v>1022.5925125</v>
      </c>
      <c r="C12947" s="59">
        <f t="shared" si="202"/>
        <v>1.0225925124999999</v>
      </c>
    </row>
    <row r="12948" spans="1:3" x14ac:dyDescent="0.2">
      <c r="A12948" s="61">
        <v>43072.588888888888</v>
      </c>
      <c r="B12948" s="59">
        <v>1022.6023434</v>
      </c>
      <c r="C12948" s="59">
        <f t="shared" si="202"/>
        <v>1.0226023434</v>
      </c>
    </row>
    <row r="12949" spans="1:3" x14ac:dyDescent="0.2">
      <c r="A12949" s="61">
        <v>43072.589583333334</v>
      </c>
      <c r="B12949" s="59">
        <v>1022.6124433</v>
      </c>
      <c r="C12949" s="59">
        <f t="shared" si="202"/>
        <v>1.0226124432999999</v>
      </c>
    </row>
    <row r="12950" spans="1:3" x14ac:dyDescent="0.2">
      <c r="A12950" s="61">
        <v>43072.590277777781</v>
      </c>
      <c r="B12950" s="59">
        <v>1022.6158596</v>
      </c>
      <c r="C12950" s="59">
        <f t="shared" si="202"/>
        <v>1.0226158596000001</v>
      </c>
    </row>
    <row r="12951" spans="1:3" x14ac:dyDescent="0.2">
      <c r="A12951" s="61">
        <v>43072.59097222222</v>
      </c>
      <c r="B12951" s="59">
        <v>1022.582504</v>
      </c>
      <c r="C12951" s="59">
        <f t="shared" si="202"/>
        <v>1.0225825040000001</v>
      </c>
    </row>
    <row r="12952" spans="1:3" x14ac:dyDescent="0.2">
      <c r="A12952" s="61">
        <v>43072.591666666667</v>
      </c>
      <c r="B12952" s="59">
        <v>1022.5607722</v>
      </c>
      <c r="C12952" s="59">
        <f t="shared" si="202"/>
        <v>1.0225607722000001</v>
      </c>
    </row>
    <row r="12953" spans="1:3" x14ac:dyDescent="0.2">
      <c r="A12953" s="61">
        <v>43072.592361111114</v>
      </c>
      <c r="B12953" s="59">
        <v>1022.6059648</v>
      </c>
      <c r="C12953" s="59">
        <f t="shared" si="202"/>
        <v>1.0226059648000001</v>
      </c>
    </row>
    <row r="12954" spans="1:3" x14ac:dyDescent="0.2">
      <c r="A12954" s="61">
        <v>43072.593055555553</v>
      </c>
      <c r="B12954" s="59">
        <v>1022.599848</v>
      </c>
      <c r="C12954" s="59">
        <f t="shared" si="202"/>
        <v>1.022599848</v>
      </c>
    </row>
    <row r="12955" spans="1:3" x14ac:dyDescent="0.2">
      <c r="A12955" s="61">
        <v>43072.59375</v>
      </c>
      <c r="B12955" s="59">
        <v>1022.5940977</v>
      </c>
      <c r="C12955" s="59">
        <f t="shared" si="202"/>
        <v>1.0225940977000001</v>
      </c>
    </row>
    <row r="12956" spans="1:3" x14ac:dyDescent="0.2">
      <c r="A12956" s="61">
        <v>43072.594444444447</v>
      </c>
      <c r="B12956" s="59">
        <v>1022.5808179000001</v>
      </c>
      <c r="C12956" s="59">
        <f t="shared" si="202"/>
        <v>1.0225808179</v>
      </c>
    </row>
    <row r="12957" spans="1:3" x14ac:dyDescent="0.2">
      <c r="A12957" s="61">
        <v>43072.595138888886</v>
      </c>
      <c r="B12957" s="59">
        <v>1022.5425273</v>
      </c>
      <c r="C12957" s="59">
        <f t="shared" si="202"/>
        <v>1.0225425272999999</v>
      </c>
    </row>
    <row r="12958" spans="1:3" x14ac:dyDescent="0.2">
      <c r="A12958" s="61">
        <v>43072.595833333333</v>
      </c>
      <c r="B12958" s="59">
        <v>1022.5527178</v>
      </c>
      <c r="C12958" s="59">
        <f t="shared" si="202"/>
        <v>1.0225527178</v>
      </c>
    </row>
    <row r="12959" spans="1:3" x14ac:dyDescent="0.2">
      <c r="A12959" s="61">
        <v>43072.59652777778</v>
      </c>
      <c r="B12959" s="59">
        <v>1022.5594622</v>
      </c>
      <c r="C12959" s="59">
        <f t="shared" si="202"/>
        <v>1.0225594622</v>
      </c>
    </row>
    <row r="12960" spans="1:3" x14ac:dyDescent="0.2">
      <c r="A12960" s="61">
        <v>43072.597222222219</v>
      </c>
      <c r="B12960" s="59">
        <v>1022.5708815</v>
      </c>
      <c r="C12960" s="59">
        <f t="shared" si="202"/>
        <v>1.0225708815000001</v>
      </c>
    </row>
    <row r="12961" spans="1:3" x14ac:dyDescent="0.2">
      <c r="A12961" s="61">
        <v>43072.597916666666</v>
      </c>
      <c r="B12961" s="59">
        <v>1022.566453</v>
      </c>
      <c r="C12961" s="59">
        <f t="shared" si="202"/>
        <v>1.022566453</v>
      </c>
    </row>
    <row r="12962" spans="1:3" x14ac:dyDescent="0.2">
      <c r="A12962" s="61">
        <v>43072.598611111112</v>
      </c>
      <c r="B12962" s="59">
        <v>1022.554451</v>
      </c>
      <c r="C12962" s="59">
        <f t="shared" si="202"/>
        <v>1.022554451</v>
      </c>
    </row>
    <row r="12963" spans="1:3" x14ac:dyDescent="0.2">
      <c r="A12963" s="61">
        <v>43072.599305555559</v>
      </c>
      <c r="B12963" s="59">
        <v>1022.5556102</v>
      </c>
      <c r="C12963" s="59">
        <f t="shared" si="202"/>
        <v>1.0225556102</v>
      </c>
    </row>
    <row r="12964" spans="1:3" x14ac:dyDescent="0.2">
      <c r="A12964" s="61">
        <v>43072.6</v>
      </c>
      <c r="B12964" s="59">
        <v>1022.5641863</v>
      </c>
      <c r="C12964" s="59">
        <f t="shared" si="202"/>
        <v>1.0225641862999999</v>
      </c>
    </row>
    <row r="12965" spans="1:3" x14ac:dyDescent="0.2">
      <c r="A12965" s="61">
        <v>43072.600694444445</v>
      </c>
      <c r="B12965" s="59">
        <v>1022.5670082</v>
      </c>
      <c r="C12965" s="59">
        <f t="shared" si="202"/>
        <v>1.0225670082</v>
      </c>
    </row>
    <row r="12966" spans="1:3" x14ac:dyDescent="0.2">
      <c r="A12966" s="61">
        <v>43072.601388888892</v>
      </c>
      <c r="B12966" s="59">
        <v>1022.5451101</v>
      </c>
      <c r="C12966" s="59">
        <f t="shared" si="202"/>
        <v>1.0225451101</v>
      </c>
    </row>
    <row r="12967" spans="1:3" x14ac:dyDescent="0.2">
      <c r="A12967" s="61">
        <v>43072.602083333331</v>
      </c>
      <c r="B12967" s="59">
        <v>1022.5423988</v>
      </c>
      <c r="C12967" s="59">
        <f t="shared" si="202"/>
        <v>1.0225423988</v>
      </c>
    </row>
    <row r="12968" spans="1:3" x14ac:dyDescent="0.2">
      <c r="A12968" s="61">
        <v>43072.602777777778</v>
      </c>
      <c r="B12968" s="59">
        <v>1022.5439828999999</v>
      </c>
      <c r="C12968" s="59">
        <f t="shared" si="202"/>
        <v>1.0225439829</v>
      </c>
    </row>
    <row r="12969" spans="1:3" x14ac:dyDescent="0.2">
      <c r="A12969" s="61">
        <v>43072.603472222225</v>
      </c>
      <c r="B12969" s="59">
        <v>1022.5394023</v>
      </c>
      <c r="C12969" s="59">
        <f t="shared" si="202"/>
        <v>1.0225394023000001</v>
      </c>
    </row>
    <row r="12970" spans="1:3" x14ac:dyDescent="0.2">
      <c r="A12970" s="61">
        <v>43072.604166666664</v>
      </c>
      <c r="B12970" s="59">
        <v>1022.5233398</v>
      </c>
      <c r="C12970" s="59">
        <f t="shared" si="202"/>
        <v>1.0225233398</v>
      </c>
    </row>
    <row r="12971" spans="1:3" x14ac:dyDescent="0.2">
      <c r="A12971" s="61">
        <v>43072.604861111111</v>
      </c>
      <c r="B12971" s="59">
        <v>1022.5306474</v>
      </c>
      <c r="C12971" s="59">
        <f t="shared" si="202"/>
        <v>1.0225306474</v>
      </c>
    </row>
    <row r="12972" spans="1:3" x14ac:dyDescent="0.2">
      <c r="A12972" s="61">
        <v>43072.605555555558</v>
      </c>
      <c r="B12972" s="59">
        <v>1022.5613274</v>
      </c>
      <c r="C12972" s="59">
        <f t="shared" si="202"/>
        <v>1.0225613274000001</v>
      </c>
    </row>
    <row r="12973" spans="1:3" x14ac:dyDescent="0.2">
      <c r="A12973" s="61">
        <v>43072.606249999997</v>
      </c>
      <c r="B12973" s="59">
        <v>1022.6027143</v>
      </c>
      <c r="C12973" s="59">
        <f t="shared" si="202"/>
        <v>1.0226027143</v>
      </c>
    </row>
    <row r="12974" spans="1:3" x14ac:dyDescent="0.2">
      <c r="A12974" s="61">
        <v>43072.606944444444</v>
      </c>
      <c r="B12974" s="59">
        <v>1022.6152623</v>
      </c>
      <c r="C12974" s="59">
        <f t="shared" si="202"/>
        <v>1.0226152623</v>
      </c>
    </row>
    <row r="12975" spans="1:3" x14ac:dyDescent="0.2">
      <c r="A12975" s="61">
        <v>43072.607638888891</v>
      </c>
      <c r="B12975" s="59">
        <v>1022.6280692</v>
      </c>
      <c r="C12975" s="59">
        <f t="shared" si="202"/>
        <v>1.0226280692</v>
      </c>
    </row>
    <row r="12976" spans="1:3" x14ac:dyDescent="0.2">
      <c r="A12976" s="61">
        <v>43072.60833333333</v>
      </c>
      <c r="B12976" s="59">
        <v>1022.647373</v>
      </c>
      <c r="C12976" s="59">
        <f t="shared" si="202"/>
        <v>1.0226473730000001</v>
      </c>
    </row>
    <row r="12977" spans="1:3" x14ac:dyDescent="0.2">
      <c r="A12977" s="61">
        <v>43072.609027777777</v>
      </c>
      <c r="B12977" s="59">
        <v>1022.6654498</v>
      </c>
      <c r="C12977" s="59">
        <f t="shared" si="202"/>
        <v>1.0226654498000001</v>
      </c>
    </row>
    <row r="12978" spans="1:3" x14ac:dyDescent="0.2">
      <c r="A12978" s="61">
        <v>43072.609722222223</v>
      </c>
      <c r="B12978" s="59">
        <v>1022.6962435</v>
      </c>
      <c r="C12978" s="59">
        <f t="shared" si="202"/>
        <v>1.0226962435</v>
      </c>
    </row>
    <row r="12979" spans="1:3" x14ac:dyDescent="0.2">
      <c r="A12979" s="61">
        <v>43072.61041666667</v>
      </c>
      <c r="B12979" s="59">
        <v>1022.7149649</v>
      </c>
      <c r="C12979" s="59">
        <f t="shared" si="202"/>
        <v>1.0227149649</v>
      </c>
    </row>
    <row r="12980" spans="1:3" x14ac:dyDescent="0.2">
      <c r="A12980" s="61">
        <v>43072.611111111109</v>
      </c>
      <c r="B12980" s="59">
        <v>1022.7176454</v>
      </c>
      <c r="C12980" s="59">
        <f t="shared" si="202"/>
        <v>1.0227176454</v>
      </c>
    </row>
    <row r="12981" spans="1:3" x14ac:dyDescent="0.2">
      <c r="A12981" s="61">
        <v>43072.611805555556</v>
      </c>
      <c r="B12981" s="59">
        <v>1022.7274647</v>
      </c>
      <c r="C12981" s="59">
        <f t="shared" si="202"/>
        <v>1.0227274647</v>
      </c>
    </row>
    <row r="12982" spans="1:3" x14ac:dyDescent="0.2">
      <c r="A12982" s="61">
        <v>43072.612500000003</v>
      </c>
      <c r="B12982" s="59">
        <v>1022.748951</v>
      </c>
      <c r="C12982" s="59">
        <f t="shared" si="202"/>
        <v>1.0227489510000001</v>
      </c>
    </row>
    <row r="12983" spans="1:3" x14ac:dyDescent="0.2">
      <c r="A12983" s="61">
        <v>43072.613194444442</v>
      </c>
      <c r="B12983" s="59">
        <v>1022.7627314</v>
      </c>
      <c r="C12983" s="59">
        <f t="shared" si="202"/>
        <v>1.0227627314000001</v>
      </c>
    </row>
    <row r="12984" spans="1:3" x14ac:dyDescent="0.2">
      <c r="A12984" s="61">
        <v>43072.613888888889</v>
      </c>
      <c r="B12984" s="59">
        <v>1022.7602349</v>
      </c>
      <c r="C12984" s="59">
        <f t="shared" si="202"/>
        <v>1.0227602349</v>
      </c>
    </row>
    <row r="12985" spans="1:3" x14ac:dyDescent="0.2">
      <c r="A12985" s="61">
        <v>43072.614583333336</v>
      </c>
      <c r="B12985" s="59">
        <v>1022.7626936</v>
      </c>
      <c r="C12985" s="59">
        <f t="shared" si="202"/>
        <v>1.0227626936000001</v>
      </c>
    </row>
    <row r="12986" spans="1:3" x14ac:dyDescent="0.2">
      <c r="A12986" s="61">
        <v>43072.615277777775</v>
      </c>
      <c r="B12986" s="59">
        <v>1022.7751763</v>
      </c>
      <c r="C12986" s="59">
        <f t="shared" si="202"/>
        <v>1.0227751762999999</v>
      </c>
    </row>
    <row r="12987" spans="1:3" x14ac:dyDescent="0.2">
      <c r="A12987" s="61">
        <v>43072.615972222222</v>
      </c>
      <c r="B12987" s="59">
        <v>1022.7812765</v>
      </c>
      <c r="C12987" s="59">
        <f t="shared" si="202"/>
        <v>1.0227812764999999</v>
      </c>
    </row>
    <row r="12988" spans="1:3" x14ac:dyDescent="0.2">
      <c r="A12988" s="61">
        <v>43072.616666666669</v>
      </c>
      <c r="B12988" s="59">
        <v>1022.7833454</v>
      </c>
      <c r="C12988" s="59">
        <f t="shared" si="202"/>
        <v>1.0227833453999999</v>
      </c>
    </row>
    <row r="12989" spans="1:3" x14ac:dyDescent="0.2">
      <c r="A12989" s="61">
        <v>43072.617361111108</v>
      </c>
      <c r="B12989" s="59">
        <v>1022.7851295</v>
      </c>
      <c r="C12989" s="59">
        <f t="shared" si="202"/>
        <v>1.0227851295000001</v>
      </c>
    </row>
    <row r="12990" spans="1:3" x14ac:dyDescent="0.2">
      <c r="A12990" s="61">
        <v>43072.618055555555</v>
      </c>
      <c r="B12990" s="59">
        <v>1022.7796689</v>
      </c>
      <c r="C12990" s="59">
        <f t="shared" si="202"/>
        <v>1.0227796688999999</v>
      </c>
    </row>
    <row r="12991" spans="1:3" x14ac:dyDescent="0.2">
      <c r="A12991" s="61">
        <v>43072.618750000001</v>
      </c>
      <c r="B12991" s="59">
        <v>1022.7775482</v>
      </c>
      <c r="C12991" s="59">
        <f t="shared" si="202"/>
        <v>1.0227775481999999</v>
      </c>
    </row>
    <row r="12992" spans="1:3" x14ac:dyDescent="0.2">
      <c r="A12992" s="61">
        <v>43072.619444444441</v>
      </c>
      <c r="B12992" s="59">
        <v>1022.7833093</v>
      </c>
      <c r="C12992" s="59">
        <f t="shared" si="202"/>
        <v>1.0227833093000001</v>
      </c>
    </row>
    <row r="12993" spans="1:3" x14ac:dyDescent="0.2">
      <c r="A12993" s="61">
        <v>43072.620138888888</v>
      </c>
      <c r="B12993" s="59">
        <v>1022.8198536</v>
      </c>
      <c r="C12993" s="59">
        <f t="shared" si="202"/>
        <v>1.0228198535999999</v>
      </c>
    </row>
    <row r="12994" spans="1:3" x14ac:dyDescent="0.2">
      <c r="A12994" s="61">
        <v>43072.620833333334</v>
      </c>
      <c r="B12994" s="59">
        <v>1022.8762115</v>
      </c>
      <c r="C12994" s="59">
        <f t="shared" si="202"/>
        <v>1.0228762114999999</v>
      </c>
    </row>
    <row r="12995" spans="1:3" x14ac:dyDescent="0.2">
      <c r="A12995" s="61">
        <v>43072.621527777781</v>
      </c>
      <c r="B12995" s="59">
        <v>1022.8013948</v>
      </c>
      <c r="C12995" s="59">
        <f t="shared" ref="C12995:C13058" si="203">B12995/1000</f>
        <v>1.0228013948000001</v>
      </c>
    </row>
    <row r="12996" spans="1:3" x14ac:dyDescent="0.2">
      <c r="A12996" s="61">
        <v>43072.62222222222</v>
      </c>
      <c r="B12996" s="59">
        <v>1022.7984216</v>
      </c>
      <c r="C12996" s="59">
        <f t="shared" si="203"/>
        <v>1.0227984215999999</v>
      </c>
    </row>
    <row r="12997" spans="1:3" x14ac:dyDescent="0.2">
      <c r="A12997" s="61">
        <v>43072.622916666667</v>
      </c>
      <c r="B12997" s="59">
        <v>1022.8131612</v>
      </c>
      <c r="C12997" s="59">
        <f t="shared" si="203"/>
        <v>1.0228131612</v>
      </c>
    </row>
    <row r="12998" spans="1:3" x14ac:dyDescent="0.2">
      <c r="A12998" s="61">
        <v>43072.623611111114</v>
      </c>
      <c r="B12998" s="59">
        <v>1022.8152698</v>
      </c>
      <c r="C12998" s="59">
        <f t="shared" si="203"/>
        <v>1.0228152697999999</v>
      </c>
    </row>
    <row r="12999" spans="1:3" x14ac:dyDescent="0.2">
      <c r="A12999" s="61">
        <v>43072.624305555553</v>
      </c>
      <c r="B12999" s="59">
        <v>1022.7889263</v>
      </c>
      <c r="C12999" s="59">
        <f t="shared" si="203"/>
        <v>1.0227889263000001</v>
      </c>
    </row>
    <row r="13000" spans="1:3" x14ac:dyDescent="0.2">
      <c r="A13000" s="61">
        <v>43072.625</v>
      </c>
      <c r="B13000" s="59">
        <v>1022.7793584999999</v>
      </c>
      <c r="C13000" s="59">
        <f t="shared" si="203"/>
        <v>1.0227793585</v>
      </c>
    </row>
    <row r="13001" spans="1:3" x14ac:dyDescent="0.2">
      <c r="A13001" s="61">
        <v>43072.625694444447</v>
      </c>
      <c r="B13001" s="59">
        <v>1022.7653989</v>
      </c>
      <c r="C13001" s="59">
        <f t="shared" si="203"/>
        <v>1.0227653989000001</v>
      </c>
    </row>
    <row r="13002" spans="1:3" x14ac:dyDescent="0.2">
      <c r="A13002" s="61">
        <v>43072.626388888886</v>
      </c>
      <c r="B13002" s="59">
        <v>1022.7662491</v>
      </c>
      <c r="C13002" s="59">
        <f t="shared" si="203"/>
        <v>1.0227662491</v>
      </c>
    </row>
    <row r="13003" spans="1:3" x14ac:dyDescent="0.2">
      <c r="A13003" s="61">
        <v>43072.627083333333</v>
      </c>
      <c r="B13003" s="59">
        <v>1022.7881596</v>
      </c>
      <c r="C13003" s="59">
        <f t="shared" si="203"/>
        <v>1.0227881595999999</v>
      </c>
    </row>
    <row r="13004" spans="1:3" x14ac:dyDescent="0.2">
      <c r="A13004" s="61">
        <v>43072.62777777778</v>
      </c>
      <c r="B13004" s="59">
        <v>1022.8054334</v>
      </c>
      <c r="C13004" s="59">
        <f t="shared" si="203"/>
        <v>1.0228054334000001</v>
      </c>
    </row>
    <row r="13005" spans="1:3" x14ac:dyDescent="0.2">
      <c r="A13005" s="61">
        <v>43072.628472222219</v>
      </c>
      <c r="B13005" s="59">
        <v>1022.800189</v>
      </c>
      <c r="C13005" s="59">
        <f t="shared" si="203"/>
        <v>1.022800189</v>
      </c>
    </row>
    <row r="13006" spans="1:3" x14ac:dyDescent="0.2">
      <c r="A13006" s="61">
        <v>43072.629166666666</v>
      </c>
      <c r="B13006" s="59">
        <v>1022.8005374000001</v>
      </c>
      <c r="C13006" s="59">
        <f t="shared" si="203"/>
        <v>1.0228005374</v>
      </c>
    </row>
    <row r="13007" spans="1:3" x14ac:dyDescent="0.2">
      <c r="A13007" s="61">
        <v>43072.629861111112</v>
      </c>
      <c r="B13007" s="59">
        <v>1022.8018049</v>
      </c>
      <c r="C13007" s="59">
        <f t="shared" si="203"/>
        <v>1.0228018049000001</v>
      </c>
    </row>
    <row r="13008" spans="1:3" x14ac:dyDescent="0.2">
      <c r="A13008" s="61">
        <v>43072.630555555559</v>
      </c>
      <c r="B13008" s="59">
        <v>1022.8181866</v>
      </c>
      <c r="C13008" s="59">
        <f t="shared" si="203"/>
        <v>1.0228181865999999</v>
      </c>
    </row>
    <row r="13009" spans="1:3" x14ac:dyDescent="0.2">
      <c r="A13009" s="61">
        <v>43072.631249999999</v>
      </c>
      <c r="B13009" s="59">
        <v>1022.8375559</v>
      </c>
      <c r="C13009" s="59">
        <f t="shared" si="203"/>
        <v>1.0228375559</v>
      </c>
    </row>
    <row r="13010" spans="1:3" x14ac:dyDescent="0.2">
      <c r="A13010" s="61">
        <v>43072.631944444445</v>
      </c>
      <c r="B13010" s="59">
        <v>1022.8375283</v>
      </c>
      <c r="C13010" s="59">
        <f t="shared" si="203"/>
        <v>1.0228375283</v>
      </c>
    </row>
    <row r="13011" spans="1:3" x14ac:dyDescent="0.2">
      <c r="A13011" s="61">
        <v>43072.632638888892</v>
      </c>
      <c r="B13011" s="59">
        <v>1022.8641699999999</v>
      </c>
      <c r="C13011" s="59">
        <f t="shared" si="203"/>
        <v>1.0228641699999999</v>
      </c>
    </row>
    <row r="13012" spans="1:3" x14ac:dyDescent="0.2">
      <c r="A13012" s="61">
        <v>43072.633333333331</v>
      </c>
      <c r="B13012" s="59">
        <v>1022.873169</v>
      </c>
      <c r="C13012" s="59">
        <f t="shared" si="203"/>
        <v>1.0228731689999999</v>
      </c>
    </row>
    <row r="13013" spans="1:3" x14ac:dyDescent="0.2">
      <c r="A13013" s="61">
        <v>43072.634027777778</v>
      </c>
      <c r="B13013" s="59">
        <v>1022.889444</v>
      </c>
      <c r="C13013" s="59">
        <f t="shared" si="203"/>
        <v>1.022889444</v>
      </c>
    </row>
    <row r="13014" spans="1:3" x14ac:dyDescent="0.2">
      <c r="A13014" s="61">
        <v>43072.634722222225</v>
      </c>
      <c r="B13014" s="59">
        <v>1022.9019287</v>
      </c>
      <c r="C13014" s="59">
        <f t="shared" si="203"/>
        <v>1.0229019287000001</v>
      </c>
    </row>
    <row r="13015" spans="1:3" x14ac:dyDescent="0.2">
      <c r="A13015" s="61">
        <v>43072.635416666664</v>
      </c>
      <c r="B13015" s="59">
        <v>1022.9164994</v>
      </c>
      <c r="C13015" s="59">
        <f t="shared" si="203"/>
        <v>1.0229164994</v>
      </c>
    </row>
    <row r="13016" spans="1:3" x14ac:dyDescent="0.2">
      <c r="A13016" s="61">
        <v>43072.636111111111</v>
      </c>
      <c r="B13016" s="59">
        <v>1022.9221193</v>
      </c>
      <c r="C13016" s="59">
        <f t="shared" si="203"/>
        <v>1.0229221193</v>
      </c>
    </row>
    <row r="13017" spans="1:3" x14ac:dyDescent="0.2">
      <c r="A13017" s="61">
        <v>43072.636805555558</v>
      </c>
      <c r="B13017" s="59">
        <v>1022.9372601</v>
      </c>
      <c r="C13017" s="59">
        <f t="shared" si="203"/>
        <v>1.0229372601</v>
      </c>
    </row>
    <row r="13018" spans="1:3" x14ac:dyDescent="0.2">
      <c r="A13018" s="61">
        <v>43072.637499999997</v>
      </c>
      <c r="B13018" s="59">
        <v>1022.9499329</v>
      </c>
      <c r="C13018" s="59">
        <f t="shared" si="203"/>
        <v>1.0229499329</v>
      </c>
    </row>
    <row r="13019" spans="1:3" x14ac:dyDescent="0.2">
      <c r="A13019" s="61">
        <v>43072.638194444444</v>
      </c>
      <c r="B13019" s="59">
        <v>1022.9634266</v>
      </c>
      <c r="C13019" s="59">
        <f t="shared" si="203"/>
        <v>1.0229634266000001</v>
      </c>
    </row>
    <row r="13020" spans="1:3" x14ac:dyDescent="0.2">
      <c r="A13020" s="61">
        <v>43072.638888888891</v>
      </c>
      <c r="B13020" s="59">
        <v>1022.9645809</v>
      </c>
      <c r="C13020" s="59">
        <f t="shared" si="203"/>
        <v>1.0229645809000001</v>
      </c>
    </row>
    <row r="13021" spans="1:3" x14ac:dyDescent="0.2">
      <c r="A13021" s="61">
        <v>43072.63958333333</v>
      </c>
      <c r="B13021" s="59">
        <v>1022.970299</v>
      </c>
      <c r="C13021" s="59">
        <f t="shared" si="203"/>
        <v>1.022970299</v>
      </c>
    </row>
    <row r="13022" spans="1:3" x14ac:dyDescent="0.2">
      <c r="A13022" s="61">
        <v>43072.640277777777</v>
      </c>
      <c r="B13022" s="59">
        <v>1022.9501813000001</v>
      </c>
      <c r="C13022" s="59">
        <f t="shared" si="203"/>
        <v>1.0229501813000001</v>
      </c>
    </row>
    <row r="13023" spans="1:3" x14ac:dyDescent="0.2">
      <c r="A13023" s="61">
        <v>43072.640972222223</v>
      </c>
      <c r="B13023" s="59">
        <v>1022.9532421</v>
      </c>
      <c r="C13023" s="59">
        <f t="shared" si="203"/>
        <v>1.0229532421</v>
      </c>
    </row>
    <row r="13024" spans="1:3" x14ac:dyDescent="0.2">
      <c r="A13024" s="61">
        <v>43072.64166666667</v>
      </c>
      <c r="B13024" s="59">
        <v>1022.9537017</v>
      </c>
      <c r="C13024" s="59">
        <f t="shared" si="203"/>
        <v>1.0229537017000001</v>
      </c>
    </row>
    <row r="13025" spans="1:3" x14ac:dyDescent="0.2">
      <c r="A13025" s="61">
        <v>43072.642361111109</v>
      </c>
      <c r="B13025" s="59">
        <v>1022.929366</v>
      </c>
      <c r="C13025" s="59">
        <f t="shared" si="203"/>
        <v>1.0229293660000001</v>
      </c>
    </row>
    <row r="13026" spans="1:3" x14ac:dyDescent="0.2">
      <c r="A13026" s="61">
        <v>43072.643055555556</v>
      </c>
      <c r="B13026" s="59">
        <v>1022.9247528</v>
      </c>
      <c r="C13026" s="59">
        <f t="shared" si="203"/>
        <v>1.0229247528000001</v>
      </c>
    </row>
    <row r="13027" spans="1:3" x14ac:dyDescent="0.2">
      <c r="A13027" s="61">
        <v>43072.643750000003</v>
      </c>
      <c r="B13027" s="59">
        <v>1022.9357295</v>
      </c>
      <c r="C13027" s="59">
        <f t="shared" si="203"/>
        <v>1.0229357294999999</v>
      </c>
    </row>
    <row r="13028" spans="1:3" x14ac:dyDescent="0.2">
      <c r="A13028" s="61">
        <v>43072.644444444442</v>
      </c>
      <c r="B13028" s="59">
        <v>1022.9581697</v>
      </c>
      <c r="C13028" s="59">
        <f t="shared" si="203"/>
        <v>1.0229581697000001</v>
      </c>
    </row>
    <row r="13029" spans="1:3" x14ac:dyDescent="0.2">
      <c r="A13029" s="61">
        <v>43072.645138888889</v>
      </c>
      <c r="B13029" s="59">
        <v>1022.9394219</v>
      </c>
      <c r="C13029" s="59">
        <f t="shared" si="203"/>
        <v>1.0229394218999999</v>
      </c>
    </row>
    <row r="13030" spans="1:3" x14ac:dyDescent="0.2">
      <c r="A13030" s="61">
        <v>43072.645833333336</v>
      </c>
      <c r="B13030" s="59">
        <v>1022.9351513</v>
      </c>
      <c r="C13030" s="59">
        <f t="shared" si="203"/>
        <v>1.0229351513</v>
      </c>
    </row>
    <row r="13031" spans="1:3" x14ac:dyDescent="0.2">
      <c r="A13031" s="61">
        <v>43072.646527777775</v>
      </c>
      <c r="B13031" s="59">
        <v>1022.9274903</v>
      </c>
      <c r="C13031" s="59">
        <f t="shared" si="203"/>
        <v>1.0229274903000001</v>
      </c>
    </row>
    <row r="13032" spans="1:3" x14ac:dyDescent="0.2">
      <c r="A13032" s="61">
        <v>43072.647222222222</v>
      </c>
      <c r="B13032" s="59">
        <v>1022.9155512</v>
      </c>
      <c r="C13032" s="59">
        <f t="shared" si="203"/>
        <v>1.0229155511999999</v>
      </c>
    </row>
    <row r="13033" spans="1:3" x14ac:dyDescent="0.2">
      <c r="A13033" s="61">
        <v>43072.647916666669</v>
      </c>
      <c r="B13033" s="59">
        <v>1022.9098005</v>
      </c>
      <c r="C13033" s="59">
        <f t="shared" si="203"/>
        <v>1.0229098004999999</v>
      </c>
    </row>
    <row r="13034" spans="1:3" x14ac:dyDescent="0.2">
      <c r="A13034" s="61">
        <v>43072.648611111108</v>
      </c>
      <c r="B13034" s="59">
        <v>1022.9149067</v>
      </c>
      <c r="C13034" s="59">
        <f t="shared" si="203"/>
        <v>1.0229149067000001</v>
      </c>
    </row>
    <row r="13035" spans="1:3" x14ac:dyDescent="0.2">
      <c r="A13035" s="61">
        <v>43072.649305555555</v>
      </c>
      <c r="B13035" s="59">
        <v>1022.9244166</v>
      </c>
      <c r="C13035" s="59">
        <f t="shared" si="203"/>
        <v>1.0229244166</v>
      </c>
    </row>
    <row r="13036" spans="1:3" x14ac:dyDescent="0.2">
      <c r="A13036" s="61">
        <v>43072.65</v>
      </c>
      <c r="B13036" s="59">
        <v>1022.9351703999999</v>
      </c>
      <c r="C13036" s="59">
        <f t="shared" si="203"/>
        <v>1.0229351704</v>
      </c>
    </row>
    <row r="13037" spans="1:3" x14ac:dyDescent="0.2">
      <c r="A13037" s="61">
        <v>43072.650694444441</v>
      </c>
      <c r="B13037" s="59">
        <v>1022.9411461</v>
      </c>
      <c r="C13037" s="59">
        <f t="shared" si="203"/>
        <v>1.0229411461</v>
      </c>
    </row>
    <row r="13038" spans="1:3" x14ac:dyDescent="0.2">
      <c r="A13038" s="61">
        <v>43072.651388888888</v>
      </c>
      <c r="B13038" s="59">
        <v>1022.9302127</v>
      </c>
      <c r="C13038" s="59">
        <f t="shared" si="203"/>
        <v>1.0229302127</v>
      </c>
    </row>
    <row r="13039" spans="1:3" x14ac:dyDescent="0.2">
      <c r="A13039" s="61">
        <v>43072.652083333334</v>
      </c>
      <c r="B13039" s="59">
        <v>1022.9494154</v>
      </c>
      <c r="C13039" s="59">
        <f t="shared" si="203"/>
        <v>1.0229494154000001</v>
      </c>
    </row>
    <row r="13040" spans="1:3" x14ac:dyDescent="0.2">
      <c r="A13040" s="61">
        <v>43072.652777777781</v>
      </c>
      <c r="B13040" s="59">
        <v>1022.9564085</v>
      </c>
      <c r="C13040" s="59">
        <f t="shared" si="203"/>
        <v>1.0229564085</v>
      </c>
    </row>
    <row r="13041" spans="1:3" x14ac:dyDescent="0.2">
      <c r="A13041" s="61">
        <v>43072.65347222222</v>
      </c>
      <c r="B13041" s="59">
        <v>1022.9815205</v>
      </c>
      <c r="C13041" s="59">
        <f t="shared" si="203"/>
        <v>1.0229815204999999</v>
      </c>
    </row>
    <row r="13042" spans="1:3" x14ac:dyDescent="0.2">
      <c r="A13042" s="61">
        <v>43072.654166666667</v>
      </c>
      <c r="B13042" s="59">
        <v>1022.9948462</v>
      </c>
      <c r="C13042" s="59">
        <f t="shared" si="203"/>
        <v>1.0229948462</v>
      </c>
    </row>
    <row r="13043" spans="1:3" x14ac:dyDescent="0.2">
      <c r="A13043" s="61">
        <v>43072.654861111114</v>
      </c>
      <c r="B13043" s="59">
        <v>1023.0048252</v>
      </c>
      <c r="C13043" s="59">
        <f t="shared" si="203"/>
        <v>1.0230048252000001</v>
      </c>
    </row>
    <row r="13044" spans="1:3" x14ac:dyDescent="0.2">
      <c r="A13044" s="61">
        <v>43072.655555555553</v>
      </c>
      <c r="B13044" s="59">
        <v>1023.0218386</v>
      </c>
      <c r="C13044" s="59">
        <f t="shared" si="203"/>
        <v>1.0230218386000001</v>
      </c>
    </row>
    <row r="13045" spans="1:3" x14ac:dyDescent="0.2">
      <c r="A13045" s="61">
        <v>43072.65625</v>
      </c>
      <c r="B13045" s="59">
        <v>1023.0615071</v>
      </c>
      <c r="C13045" s="59">
        <f t="shared" si="203"/>
        <v>1.0230615071</v>
      </c>
    </row>
    <row r="13046" spans="1:3" x14ac:dyDescent="0.2">
      <c r="A13046" s="61">
        <v>43072.656944444447</v>
      </c>
      <c r="B13046" s="59">
        <v>1023.0821926</v>
      </c>
      <c r="C13046" s="59">
        <f t="shared" si="203"/>
        <v>1.0230821926</v>
      </c>
    </row>
    <row r="13047" spans="1:3" x14ac:dyDescent="0.2">
      <c r="A13047" s="61">
        <v>43072.657638888886</v>
      </c>
      <c r="B13047" s="59">
        <v>1023.0707083999999</v>
      </c>
      <c r="C13047" s="59">
        <f t="shared" si="203"/>
        <v>1.0230707083999999</v>
      </c>
    </row>
    <row r="13048" spans="1:3" x14ac:dyDescent="0.2">
      <c r="A13048" s="61">
        <v>43072.658333333333</v>
      </c>
      <c r="B13048" s="59">
        <v>1023.0748758</v>
      </c>
      <c r="C13048" s="59">
        <f t="shared" si="203"/>
        <v>1.0230748757999999</v>
      </c>
    </row>
    <row r="13049" spans="1:3" x14ac:dyDescent="0.2">
      <c r="A13049" s="61">
        <v>43072.65902777778</v>
      </c>
      <c r="B13049" s="59">
        <v>1023.0837308</v>
      </c>
      <c r="C13049" s="59">
        <f t="shared" si="203"/>
        <v>1.0230837308</v>
      </c>
    </row>
    <row r="13050" spans="1:3" x14ac:dyDescent="0.2">
      <c r="A13050" s="61">
        <v>43072.659722222219</v>
      </c>
      <c r="B13050" s="59">
        <v>1023.0760366</v>
      </c>
      <c r="C13050" s="59">
        <f t="shared" si="203"/>
        <v>1.0230760366</v>
      </c>
    </row>
    <row r="13051" spans="1:3" x14ac:dyDescent="0.2">
      <c r="A13051" s="61">
        <v>43072.660416666666</v>
      </c>
      <c r="B13051" s="59">
        <v>1023.0891359</v>
      </c>
      <c r="C13051" s="59">
        <f t="shared" si="203"/>
        <v>1.0230891359000001</v>
      </c>
    </row>
    <row r="13052" spans="1:3" x14ac:dyDescent="0.2">
      <c r="A13052" s="61">
        <v>43072.661111111112</v>
      </c>
      <c r="B13052" s="59">
        <v>1023.1015237</v>
      </c>
      <c r="C13052" s="59">
        <f t="shared" si="203"/>
        <v>1.0231015237000001</v>
      </c>
    </row>
    <row r="13053" spans="1:3" x14ac:dyDescent="0.2">
      <c r="A13053" s="61">
        <v>43072.661805555559</v>
      </c>
      <c r="B13053" s="59">
        <v>1023.1098126000001</v>
      </c>
      <c r="C13053" s="59">
        <f t="shared" si="203"/>
        <v>1.0231098126</v>
      </c>
    </row>
    <row r="13054" spans="1:3" x14ac:dyDescent="0.2">
      <c r="A13054" s="61">
        <v>43072.662499999999</v>
      </c>
      <c r="B13054" s="59">
        <v>1023.1159316</v>
      </c>
      <c r="C13054" s="59">
        <f t="shared" si="203"/>
        <v>1.0231159316</v>
      </c>
    </row>
    <row r="13055" spans="1:3" x14ac:dyDescent="0.2">
      <c r="A13055" s="61">
        <v>43072.663194444445</v>
      </c>
      <c r="B13055" s="59">
        <v>1023.1138291</v>
      </c>
      <c r="C13055" s="59">
        <f t="shared" si="203"/>
        <v>1.0231138290999999</v>
      </c>
    </row>
    <row r="13056" spans="1:3" x14ac:dyDescent="0.2">
      <c r="A13056" s="61">
        <v>43072.663888888892</v>
      </c>
      <c r="B13056" s="59">
        <v>1023.1200657000001</v>
      </c>
      <c r="C13056" s="59">
        <f t="shared" si="203"/>
        <v>1.0231200657000001</v>
      </c>
    </row>
    <row r="13057" spans="1:3" x14ac:dyDescent="0.2">
      <c r="A13057" s="61">
        <v>43072.664583333331</v>
      </c>
      <c r="B13057" s="59">
        <v>1023.1237539</v>
      </c>
      <c r="C13057" s="59">
        <f t="shared" si="203"/>
        <v>1.0231237539</v>
      </c>
    </row>
    <row r="13058" spans="1:3" x14ac:dyDescent="0.2">
      <c r="A13058" s="61">
        <v>43072.665277777778</v>
      </c>
      <c r="B13058" s="59">
        <v>1023.1227478</v>
      </c>
      <c r="C13058" s="59">
        <f t="shared" si="203"/>
        <v>1.0231227478</v>
      </c>
    </row>
    <row r="13059" spans="1:3" x14ac:dyDescent="0.2">
      <c r="A13059" s="61">
        <v>43072.665972222225</v>
      </c>
      <c r="B13059" s="59">
        <v>1023.1251508</v>
      </c>
      <c r="C13059" s="59">
        <f t="shared" ref="C13059:C13122" si="204">B13059/1000</f>
        <v>1.0231251508000001</v>
      </c>
    </row>
    <row r="13060" spans="1:3" x14ac:dyDescent="0.2">
      <c r="A13060" s="61">
        <v>43072.666666666664</v>
      </c>
      <c r="B13060" s="59">
        <v>1023.1226635</v>
      </c>
      <c r="C13060" s="59">
        <f t="shared" si="204"/>
        <v>1.0231226635000001</v>
      </c>
    </row>
    <row r="13061" spans="1:3" x14ac:dyDescent="0.2">
      <c r="A13061" s="61">
        <v>43072.667361111111</v>
      </c>
      <c r="B13061" s="59">
        <v>1023.1322065000001</v>
      </c>
      <c r="C13061" s="59">
        <f t="shared" si="204"/>
        <v>1.0231322065000001</v>
      </c>
    </row>
    <row r="13062" spans="1:3" x14ac:dyDescent="0.2">
      <c r="A13062" s="61">
        <v>43072.668055555558</v>
      </c>
      <c r="B13062" s="59">
        <v>1023.1165281999999</v>
      </c>
      <c r="C13062" s="59">
        <f t="shared" si="204"/>
        <v>1.0231165281999999</v>
      </c>
    </row>
    <row r="13063" spans="1:3" x14ac:dyDescent="0.2">
      <c r="A13063" s="61">
        <v>43072.668749999997</v>
      </c>
      <c r="B13063" s="59">
        <v>1023.1167876</v>
      </c>
      <c r="C13063" s="59">
        <f t="shared" si="204"/>
        <v>1.0231167876</v>
      </c>
    </row>
    <row r="13064" spans="1:3" x14ac:dyDescent="0.2">
      <c r="A13064" s="61">
        <v>43072.669444444444</v>
      </c>
      <c r="B13064" s="59">
        <v>1023.1386158</v>
      </c>
      <c r="C13064" s="59">
        <f t="shared" si="204"/>
        <v>1.0231386158</v>
      </c>
    </row>
    <row r="13065" spans="1:3" x14ac:dyDescent="0.2">
      <c r="A13065" s="61">
        <v>43072.670138888891</v>
      </c>
      <c r="B13065" s="59">
        <v>1023.1459062</v>
      </c>
      <c r="C13065" s="59">
        <f t="shared" si="204"/>
        <v>1.0231459062000001</v>
      </c>
    </row>
    <row r="13066" spans="1:3" x14ac:dyDescent="0.2">
      <c r="A13066" s="61">
        <v>43072.67083333333</v>
      </c>
      <c r="B13066" s="59">
        <v>1023.1524161</v>
      </c>
      <c r="C13066" s="59">
        <f t="shared" si="204"/>
        <v>1.0231524161000001</v>
      </c>
    </row>
    <row r="13067" spans="1:3" x14ac:dyDescent="0.2">
      <c r="A13067" s="61">
        <v>43072.671527777777</v>
      </c>
      <c r="B13067" s="59">
        <v>1023.1545631</v>
      </c>
      <c r="C13067" s="59">
        <f t="shared" si="204"/>
        <v>1.0231545631000001</v>
      </c>
    </row>
    <row r="13068" spans="1:3" x14ac:dyDescent="0.2">
      <c r="A13068" s="61">
        <v>43072.672222222223</v>
      </c>
      <c r="B13068" s="59">
        <v>1023.1530089</v>
      </c>
      <c r="C13068" s="59">
        <f t="shared" si="204"/>
        <v>1.0231530089</v>
      </c>
    </row>
    <row r="13069" spans="1:3" x14ac:dyDescent="0.2">
      <c r="A13069" s="61">
        <v>43072.67291666667</v>
      </c>
      <c r="B13069" s="59">
        <v>1023.1480821</v>
      </c>
      <c r="C13069" s="59">
        <f t="shared" si="204"/>
        <v>1.0231480821000001</v>
      </c>
    </row>
    <row r="13070" spans="1:3" x14ac:dyDescent="0.2">
      <c r="A13070" s="61">
        <v>43072.673611111109</v>
      </c>
      <c r="B13070" s="59">
        <v>1023.1637166</v>
      </c>
      <c r="C13070" s="59">
        <f t="shared" si="204"/>
        <v>1.0231637166000001</v>
      </c>
    </row>
    <row r="13071" spans="1:3" x14ac:dyDescent="0.2">
      <c r="A13071" s="61">
        <v>43072.674305555556</v>
      </c>
      <c r="B13071" s="59">
        <v>1023.1909292</v>
      </c>
      <c r="C13071" s="59">
        <f t="shared" si="204"/>
        <v>1.0231909292000001</v>
      </c>
    </row>
    <row r="13072" spans="1:3" x14ac:dyDescent="0.2">
      <c r="A13072" s="61">
        <v>43072.675000000003</v>
      </c>
      <c r="B13072" s="59">
        <v>1023.1912721</v>
      </c>
      <c r="C13072" s="59">
        <f t="shared" si="204"/>
        <v>1.0231912721</v>
      </c>
    </row>
    <row r="13073" spans="1:3" x14ac:dyDescent="0.2">
      <c r="A13073" s="61">
        <v>43072.675694444442</v>
      </c>
      <c r="B13073" s="59">
        <v>1023.1891667</v>
      </c>
      <c r="C13073" s="59">
        <f t="shared" si="204"/>
        <v>1.0231891666999999</v>
      </c>
    </row>
    <row r="13074" spans="1:3" x14ac:dyDescent="0.2">
      <c r="A13074" s="61">
        <v>43072.676388888889</v>
      </c>
      <c r="B13074" s="59">
        <v>1023.2076798000001</v>
      </c>
      <c r="C13074" s="59">
        <f t="shared" si="204"/>
        <v>1.0232076798</v>
      </c>
    </row>
    <row r="13075" spans="1:3" x14ac:dyDescent="0.2">
      <c r="A13075" s="61">
        <v>43072.677083333336</v>
      </c>
      <c r="B13075" s="59">
        <v>1023.2176186</v>
      </c>
      <c r="C13075" s="59">
        <f t="shared" si="204"/>
        <v>1.0232176185999999</v>
      </c>
    </row>
    <row r="13076" spans="1:3" x14ac:dyDescent="0.2">
      <c r="A13076" s="61">
        <v>43072.677777777775</v>
      </c>
      <c r="B13076" s="59">
        <v>1023.2242624</v>
      </c>
      <c r="C13076" s="59">
        <f t="shared" si="204"/>
        <v>1.0232242624000001</v>
      </c>
    </row>
    <row r="13077" spans="1:3" x14ac:dyDescent="0.2">
      <c r="A13077" s="61">
        <v>43072.678472222222</v>
      </c>
      <c r="B13077" s="59">
        <v>1023.2342728</v>
      </c>
      <c r="C13077" s="59">
        <f t="shared" si="204"/>
        <v>1.0232342727999999</v>
      </c>
    </row>
    <row r="13078" spans="1:3" x14ac:dyDescent="0.2">
      <c r="A13078" s="61">
        <v>43072.679166666669</v>
      </c>
      <c r="B13078" s="59">
        <v>1023.2087811</v>
      </c>
      <c r="C13078" s="59">
        <f t="shared" si="204"/>
        <v>1.0232087810999999</v>
      </c>
    </row>
    <row r="13079" spans="1:3" x14ac:dyDescent="0.2">
      <c r="A13079" s="61">
        <v>43072.679861111108</v>
      </c>
      <c r="B13079" s="59">
        <v>1023.1973637999999</v>
      </c>
      <c r="C13079" s="59">
        <f t="shared" si="204"/>
        <v>1.0231973638</v>
      </c>
    </row>
    <row r="13080" spans="1:3" x14ac:dyDescent="0.2">
      <c r="A13080" s="61">
        <v>43072.680555555555</v>
      </c>
      <c r="B13080" s="59">
        <v>1023.1889736000001</v>
      </c>
      <c r="C13080" s="59">
        <f t="shared" si="204"/>
        <v>1.0231889736000002</v>
      </c>
    </row>
    <row r="13081" spans="1:3" x14ac:dyDescent="0.2">
      <c r="A13081" s="61">
        <v>43072.681250000001</v>
      </c>
      <c r="B13081" s="59">
        <v>1023.1969843000001</v>
      </c>
      <c r="C13081" s="59">
        <f t="shared" si="204"/>
        <v>1.0231969842999999</v>
      </c>
    </row>
    <row r="13082" spans="1:3" x14ac:dyDescent="0.2">
      <c r="A13082" s="61">
        <v>43072.681944444441</v>
      </c>
      <c r="B13082" s="59">
        <v>1023.1978822999999</v>
      </c>
      <c r="C13082" s="59">
        <f t="shared" si="204"/>
        <v>1.0231978822999999</v>
      </c>
    </row>
    <row r="13083" spans="1:3" x14ac:dyDescent="0.2">
      <c r="A13083" s="61">
        <v>43072.682638888888</v>
      </c>
      <c r="B13083" s="59">
        <v>1023.1861079</v>
      </c>
      <c r="C13083" s="59">
        <f t="shared" si="204"/>
        <v>1.0231861079</v>
      </c>
    </row>
    <row r="13084" spans="1:3" x14ac:dyDescent="0.2">
      <c r="A13084" s="61">
        <v>43072.683333333334</v>
      </c>
      <c r="B13084" s="59">
        <v>1023.193057</v>
      </c>
      <c r="C13084" s="59">
        <f t="shared" si="204"/>
        <v>1.0231930569999999</v>
      </c>
    </row>
    <row r="13085" spans="1:3" x14ac:dyDescent="0.2">
      <c r="A13085" s="61">
        <v>43072.684027777781</v>
      </c>
      <c r="B13085" s="59">
        <v>1023.2665191</v>
      </c>
      <c r="C13085" s="59">
        <f t="shared" si="204"/>
        <v>1.0232665190999999</v>
      </c>
    </row>
    <row r="13086" spans="1:3" x14ac:dyDescent="0.2">
      <c r="A13086" s="61">
        <v>43072.68472222222</v>
      </c>
      <c r="B13086" s="59">
        <v>1023.324008</v>
      </c>
      <c r="C13086" s="59">
        <f t="shared" si="204"/>
        <v>1.0233240080000001</v>
      </c>
    </row>
    <row r="13087" spans="1:3" x14ac:dyDescent="0.2">
      <c r="A13087" s="61">
        <v>43072.685416666667</v>
      </c>
      <c r="B13087" s="59">
        <v>1023.3562877000001</v>
      </c>
      <c r="C13087" s="59">
        <f t="shared" si="204"/>
        <v>1.0233562877</v>
      </c>
    </row>
    <row r="13088" spans="1:3" x14ac:dyDescent="0.2">
      <c r="A13088" s="61">
        <v>43072.686111111114</v>
      </c>
      <c r="B13088" s="59">
        <v>1023.4111407</v>
      </c>
      <c r="C13088" s="59">
        <f t="shared" si="204"/>
        <v>1.0234111406999999</v>
      </c>
    </row>
    <row r="13089" spans="1:3" x14ac:dyDescent="0.2">
      <c r="A13089" s="61">
        <v>43072.686805555553</v>
      </c>
      <c r="B13089" s="59">
        <v>1023.4144171</v>
      </c>
      <c r="C13089" s="59">
        <f t="shared" si="204"/>
        <v>1.0234144171000001</v>
      </c>
    </row>
    <row r="13090" spans="1:3" x14ac:dyDescent="0.2">
      <c r="A13090" s="61">
        <v>43072.6875</v>
      </c>
      <c r="B13090" s="59">
        <v>1023.4241456</v>
      </c>
      <c r="C13090" s="59">
        <f t="shared" si="204"/>
        <v>1.0234241455999999</v>
      </c>
    </row>
    <row r="13091" spans="1:3" x14ac:dyDescent="0.2">
      <c r="A13091" s="61">
        <v>43072.688194444447</v>
      </c>
      <c r="B13091" s="59">
        <v>1023.4168432</v>
      </c>
      <c r="C13091" s="59">
        <f t="shared" si="204"/>
        <v>1.0234168431999999</v>
      </c>
    </row>
    <row r="13092" spans="1:3" x14ac:dyDescent="0.2">
      <c r="A13092" s="61">
        <v>43072.688888888886</v>
      </c>
      <c r="B13092" s="59">
        <v>1023.424164</v>
      </c>
      <c r="C13092" s="59">
        <f t="shared" si="204"/>
        <v>1.0234241639999999</v>
      </c>
    </row>
    <row r="13093" spans="1:3" x14ac:dyDescent="0.2">
      <c r="A13093" s="61">
        <v>43072.689583333333</v>
      </c>
      <c r="B13093" s="59">
        <v>1023.4404988</v>
      </c>
      <c r="C13093" s="59">
        <f t="shared" si="204"/>
        <v>1.0234404988000001</v>
      </c>
    </row>
    <row r="13094" spans="1:3" x14ac:dyDescent="0.2">
      <c r="A13094" s="61">
        <v>43072.69027777778</v>
      </c>
      <c r="B13094" s="59">
        <v>1023.4744231</v>
      </c>
      <c r="C13094" s="59">
        <f t="shared" si="204"/>
        <v>1.0234744230999999</v>
      </c>
    </row>
    <row r="13095" spans="1:3" x14ac:dyDescent="0.2">
      <c r="A13095" s="61">
        <v>43072.690972222219</v>
      </c>
      <c r="B13095" s="59">
        <v>1023.4831584999999</v>
      </c>
      <c r="C13095" s="59">
        <f t="shared" si="204"/>
        <v>1.0234831584999999</v>
      </c>
    </row>
    <row r="13096" spans="1:3" x14ac:dyDescent="0.2">
      <c r="A13096" s="61">
        <v>43072.691666666666</v>
      </c>
      <c r="B13096" s="59">
        <v>1023.4696739</v>
      </c>
      <c r="C13096" s="59">
        <f t="shared" si="204"/>
        <v>1.0234696739</v>
      </c>
    </row>
    <row r="13097" spans="1:3" x14ac:dyDescent="0.2">
      <c r="A13097" s="61">
        <v>43072.692361111112</v>
      </c>
      <c r="B13097" s="59">
        <v>1023.4747799</v>
      </c>
      <c r="C13097" s="59">
        <f t="shared" si="204"/>
        <v>1.0234747799000001</v>
      </c>
    </row>
    <row r="13098" spans="1:3" x14ac:dyDescent="0.2">
      <c r="A13098" s="61">
        <v>43072.693055555559</v>
      </c>
      <c r="B13098" s="59">
        <v>1023.4785444</v>
      </c>
      <c r="C13098" s="59">
        <f t="shared" si="204"/>
        <v>1.0234785444000001</v>
      </c>
    </row>
    <row r="13099" spans="1:3" x14ac:dyDescent="0.2">
      <c r="A13099" s="61">
        <v>43072.693749999999</v>
      </c>
      <c r="B13099" s="59">
        <v>1023.4865133</v>
      </c>
      <c r="C13099" s="59">
        <f t="shared" si="204"/>
        <v>1.0234865133</v>
      </c>
    </row>
    <row r="13100" spans="1:3" x14ac:dyDescent="0.2">
      <c r="A13100" s="61">
        <v>43072.694444444445</v>
      </c>
      <c r="B13100" s="59">
        <v>1023.5181075</v>
      </c>
      <c r="C13100" s="59">
        <f t="shared" si="204"/>
        <v>1.0235181074999999</v>
      </c>
    </row>
    <row r="13101" spans="1:3" x14ac:dyDescent="0.2">
      <c r="A13101" s="61">
        <v>43072.695138888892</v>
      </c>
      <c r="B13101" s="59">
        <v>1023.5347817000001</v>
      </c>
      <c r="C13101" s="59">
        <f t="shared" si="204"/>
        <v>1.0235347817</v>
      </c>
    </row>
    <row r="13102" spans="1:3" x14ac:dyDescent="0.2">
      <c r="A13102" s="61">
        <v>43072.695833333331</v>
      </c>
      <c r="B13102" s="59">
        <v>1023.5556332</v>
      </c>
      <c r="C13102" s="59">
        <f t="shared" si="204"/>
        <v>1.0235556332</v>
      </c>
    </row>
    <row r="13103" spans="1:3" x14ac:dyDescent="0.2">
      <c r="A13103" s="61">
        <v>43072.696527777778</v>
      </c>
      <c r="B13103" s="59">
        <v>1023.600291</v>
      </c>
      <c r="C13103" s="59">
        <f t="shared" si="204"/>
        <v>1.0236002909999999</v>
      </c>
    </row>
    <row r="13104" spans="1:3" x14ac:dyDescent="0.2">
      <c r="A13104" s="61">
        <v>43072.697222222225</v>
      </c>
      <c r="B13104" s="59">
        <v>1023.6295356000001</v>
      </c>
      <c r="C13104" s="59">
        <f t="shared" si="204"/>
        <v>1.0236295356</v>
      </c>
    </row>
    <row r="13105" spans="1:3" x14ac:dyDescent="0.2">
      <c r="A13105" s="61">
        <v>43072.697916666664</v>
      </c>
      <c r="B13105" s="59">
        <v>1023.6488186</v>
      </c>
      <c r="C13105" s="59">
        <f t="shared" si="204"/>
        <v>1.0236488186000001</v>
      </c>
    </row>
    <row r="13106" spans="1:3" x14ac:dyDescent="0.2">
      <c r="A13106" s="61">
        <v>43072.698611111111</v>
      </c>
      <c r="B13106" s="59">
        <v>1023.6788749</v>
      </c>
      <c r="C13106" s="59">
        <f t="shared" si="204"/>
        <v>1.0236788749000001</v>
      </c>
    </row>
    <row r="13107" spans="1:3" x14ac:dyDescent="0.2">
      <c r="A13107" s="61">
        <v>43072.699305555558</v>
      </c>
      <c r="B13107" s="59">
        <v>1023.6909300999999</v>
      </c>
      <c r="C13107" s="59">
        <f t="shared" si="204"/>
        <v>1.0236909300999999</v>
      </c>
    </row>
    <row r="13108" spans="1:3" x14ac:dyDescent="0.2">
      <c r="A13108" s="61">
        <v>43072.7</v>
      </c>
      <c r="B13108" s="59">
        <v>1023.7029608</v>
      </c>
      <c r="C13108" s="59">
        <f t="shared" si="204"/>
        <v>1.0237029608000001</v>
      </c>
    </row>
    <row r="13109" spans="1:3" x14ac:dyDescent="0.2">
      <c r="A13109" s="61">
        <v>43072.700694444444</v>
      </c>
      <c r="B13109" s="59">
        <v>1023.6878289</v>
      </c>
      <c r="C13109" s="59">
        <f t="shared" si="204"/>
        <v>1.0236878289</v>
      </c>
    </row>
    <row r="13110" spans="1:3" x14ac:dyDescent="0.2">
      <c r="A13110" s="61">
        <v>43072.701388888891</v>
      </c>
      <c r="B13110" s="59">
        <v>1023.6858549999999</v>
      </c>
      <c r="C13110" s="59">
        <f t="shared" si="204"/>
        <v>1.0236858549999999</v>
      </c>
    </row>
    <row r="13111" spans="1:3" x14ac:dyDescent="0.2">
      <c r="A13111" s="61">
        <v>43072.70208333333</v>
      </c>
      <c r="B13111" s="59">
        <v>1023.638464</v>
      </c>
      <c r="C13111" s="59">
        <f t="shared" si="204"/>
        <v>1.023638464</v>
      </c>
    </row>
    <row r="13112" spans="1:3" x14ac:dyDescent="0.2">
      <c r="A13112" s="61">
        <v>43072.702777777777</v>
      </c>
      <c r="B13112" s="59">
        <v>1023.6189843</v>
      </c>
      <c r="C13112" s="59">
        <f t="shared" si="204"/>
        <v>1.0236189842999999</v>
      </c>
    </row>
    <row r="13113" spans="1:3" x14ac:dyDescent="0.2">
      <c r="A13113" s="61">
        <v>43072.703472222223</v>
      </c>
      <c r="B13113" s="59">
        <v>1023.5977255</v>
      </c>
      <c r="C13113" s="59">
        <f t="shared" si="204"/>
        <v>1.0235977254999999</v>
      </c>
    </row>
    <row r="13114" spans="1:3" x14ac:dyDescent="0.2">
      <c r="A13114" s="61">
        <v>43072.70416666667</v>
      </c>
      <c r="B13114" s="59">
        <v>1023.5873584</v>
      </c>
      <c r="C13114" s="59">
        <f t="shared" si="204"/>
        <v>1.0235873583999999</v>
      </c>
    </row>
    <row r="13115" spans="1:3" x14ac:dyDescent="0.2">
      <c r="A13115" s="61">
        <v>43072.704861111109</v>
      </c>
      <c r="B13115" s="59">
        <v>1023.5772073000001</v>
      </c>
      <c r="C13115" s="59">
        <f t="shared" si="204"/>
        <v>1.0235772073</v>
      </c>
    </row>
    <row r="13116" spans="1:3" x14ac:dyDescent="0.2">
      <c r="A13116" s="61">
        <v>43072.705555555556</v>
      </c>
      <c r="B13116" s="59">
        <v>1023.5739251</v>
      </c>
      <c r="C13116" s="59">
        <f t="shared" si="204"/>
        <v>1.0235739251</v>
      </c>
    </row>
    <row r="13117" spans="1:3" x14ac:dyDescent="0.2">
      <c r="A13117" s="61">
        <v>43072.706250000003</v>
      </c>
      <c r="B13117" s="59">
        <v>1023.5892928</v>
      </c>
      <c r="C13117" s="59">
        <f t="shared" si="204"/>
        <v>1.0235892927999999</v>
      </c>
    </row>
    <row r="13118" spans="1:3" x14ac:dyDescent="0.2">
      <c r="A13118" s="61">
        <v>43072.706944444442</v>
      </c>
      <c r="B13118" s="59">
        <v>1023.6009619</v>
      </c>
      <c r="C13118" s="59">
        <f t="shared" si="204"/>
        <v>1.0236009618999999</v>
      </c>
    </row>
    <row r="13119" spans="1:3" x14ac:dyDescent="0.2">
      <c r="A13119" s="61">
        <v>43072.707638888889</v>
      </c>
      <c r="B13119" s="59">
        <v>1023.6000069</v>
      </c>
      <c r="C13119" s="59">
        <f t="shared" si="204"/>
        <v>1.0236000069</v>
      </c>
    </row>
    <row r="13120" spans="1:3" x14ac:dyDescent="0.2">
      <c r="A13120" s="61">
        <v>43072.708333333336</v>
      </c>
      <c r="B13120" s="59">
        <v>1023.5966893999999</v>
      </c>
      <c r="C13120" s="59">
        <f t="shared" si="204"/>
        <v>1.0235966893999999</v>
      </c>
    </row>
    <row r="13121" spans="1:3" x14ac:dyDescent="0.2">
      <c r="A13121" s="61">
        <v>43072.709027777775</v>
      </c>
      <c r="B13121" s="59">
        <v>1023.5958197</v>
      </c>
      <c r="C13121" s="59">
        <f t="shared" si="204"/>
        <v>1.0235958196999999</v>
      </c>
    </row>
    <row r="13122" spans="1:3" x14ac:dyDescent="0.2">
      <c r="A13122" s="61">
        <v>43072.709722222222</v>
      </c>
      <c r="B13122" s="59">
        <v>1023.6101705</v>
      </c>
      <c r="C13122" s="59">
        <f t="shared" si="204"/>
        <v>1.0236101705</v>
      </c>
    </row>
    <row r="13123" spans="1:3" x14ac:dyDescent="0.2">
      <c r="A13123" s="61">
        <v>43072.710416666669</v>
      </c>
      <c r="B13123" s="59">
        <v>1023.6084818</v>
      </c>
      <c r="C13123" s="59">
        <f t="shared" ref="C13123:C13186" si="205">B13123/1000</f>
        <v>1.0236084818</v>
      </c>
    </row>
    <row r="13124" spans="1:3" x14ac:dyDescent="0.2">
      <c r="A13124" s="61">
        <v>43072.711111111108</v>
      </c>
      <c r="B13124" s="59">
        <v>1023.627537</v>
      </c>
      <c r="C13124" s="59">
        <f t="shared" si="205"/>
        <v>1.0236275369999999</v>
      </c>
    </row>
    <row r="13125" spans="1:3" x14ac:dyDescent="0.2">
      <c r="A13125" s="61">
        <v>43072.711805555555</v>
      </c>
      <c r="B13125" s="59">
        <v>1023.6252851</v>
      </c>
      <c r="C13125" s="59">
        <f t="shared" si="205"/>
        <v>1.0236252851000001</v>
      </c>
    </row>
    <row r="13126" spans="1:3" x14ac:dyDescent="0.2">
      <c r="A13126" s="61">
        <v>43072.712500000001</v>
      </c>
      <c r="B13126" s="59">
        <v>1023.6085256</v>
      </c>
      <c r="C13126" s="59">
        <f t="shared" si="205"/>
        <v>1.0236085256</v>
      </c>
    </row>
    <row r="13127" spans="1:3" x14ac:dyDescent="0.2">
      <c r="A13127" s="61">
        <v>43072.713194444441</v>
      </c>
      <c r="B13127" s="59">
        <v>1023.595269</v>
      </c>
      <c r="C13127" s="59">
        <f t="shared" si="205"/>
        <v>1.0235952690000001</v>
      </c>
    </row>
    <row r="13128" spans="1:3" x14ac:dyDescent="0.2">
      <c r="A13128" s="61">
        <v>43072.713888888888</v>
      </c>
      <c r="B13128" s="59">
        <v>1023.5985798</v>
      </c>
      <c r="C13128" s="59">
        <f t="shared" si="205"/>
        <v>1.0235985798</v>
      </c>
    </row>
    <row r="13129" spans="1:3" x14ac:dyDescent="0.2">
      <c r="A13129" s="61">
        <v>43072.714583333334</v>
      </c>
      <c r="B13129" s="59">
        <v>1023.6124008</v>
      </c>
      <c r="C13129" s="59">
        <f t="shared" si="205"/>
        <v>1.0236124008</v>
      </c>
    </row>
    <row r="13130" spans="1:3" x14ac:dyDescent="0.2">
      <c r="A13130" s="61">
        <v>43072.715277777781</v>
      </c>
      <c r="B13130" s="59">
        <v>1023.605536</v>
      </c>
      <c r="C13130" s="59">
        <f t="shared" si="205"/>
        <v>1.023605536</v>
      </c>
    </row>
    <row r="13131" spans="1:3" x14ac:dyDescent="0.2">
      <c r="A13131" s="61">
        <v>43072.71597222222</v>
      </c>
      <c r="B13131" s="59">
        <v>1023.5995091</v>
      </c>
      <c r="C13131" s="59">
        <f t="shared" si="205"/>
        <v>1.0235995091000001</v>
      </c>
    </row>
    <row r="13132" spans="1:3" x14ac:dyDescent="0.2">
      <c r="A13132" s="61">
        <v>43072.716666666667</v>
      </c>
      <c r="B13132" s="59">
        <v>1023.6001452</v>
      </c>
      <c r="C13132" s="59">
        <f t="shared" si="205"/>
        <v>1.0236001452000001</v>
      </c>
    </row>
    <row r="13133" spans="1:3" x14ac:dyDescent="0.2">
      <c r="A13133" s="61">
        <v>43072.717361111114</v>
      </c>
      <c r="B13133" s="59">
        <v>1023.6249197</v>
      </c>
      <c r="C13133" s="59">
        <f t="shared" si="205"/>
        <v>1.0236249197</v>
      </c>
    </row>
    <row r="13134" spans="1:3" x14ac:dyDescent="0.2">
      <c r="A13134" s="61">
        <v>43072.718055555553</v>
      </c>
      <c r="B13134" s="59">
        <v>1023.6603107</v>
      </c>
      <c r="C13134" s="59">
        <f t="shared" si="205"/>
        <v>1.0236603107</v>
      </c>
    </row>
    <row r="13135" spans="1:3" x14ac:dyDescent="0.2">
      <c r="A13135" s="61">
        <v>43072.71875</v>
      </c>
      <c r="B13135" s="59">
        <v>1023.6814932</v>
      </c>
      <c r="C13135" s="59">
        <f t="shared" si="205"/>
        <v>1.0236814932</v>
      </c>
    </row>
    <row r="13136" spans="1:3" x14ac:dyDescent="0.2">
      <c r="A13136" s="61">
        <v>43072.719444444447</v>
      </c>
      <c r="B13136" s="59">
        <v>1023.6984369</v>
      </c>
      <c r="C13136" s="59">
        <f t="shared" si="205"/>
        <v>1.0236984369</v>
      </c>
    </row>
    <row r="13137" spans="1:3" x14ac:dyDescent="0.2">
      <c r="A13137" s="61">
        <v>43072.720138888886</v>
      </c>
      <c r="B13137" s="59">
        <v>1023.6787128</v>
      </c>
      <c r="C13137" s="59">
        <f t="shared" si="205"/>
        <v>1.0236787128</v>
      </c>
    </row>
    <row r="13138" spans="1:3" x14ac:dyDescent="0.2">
      <c r="A13138" s="61">
        <v>43072.720833333333</v>
      </c>
      <c r="B13138" s="59">
        <v>1023.6865524</v>
      </c>
      <c r="C13138" s="59">
        <f t="shared" si="205"/>
        <v>1.0236865524000001</v>
      </c>
    </row>
    <row r="13139" spans="1:3" x14ac:dyDescent="0.2">
      <c r="A13139" s="61">
        <v>43072.72152777778</v>
      </c>
      <c r="B13139" s="59">
        <v>1023.6866455000001</v>
      </c>
      <c r="C13139" s="59">
        <f t="shared" si="205"/>
        <v>1.0236866455</v>
      </c>
    </row>
    <row r="13140" spans="1:3" x14ac:dyDescent="0.2">
      <c r="A13140" s="61">
        <v>43072.722222222219</v>
      </c>
      <c r="B13140" s="59">
        <v>1023.6730604000001</v>
      </c>
      <c r="C13140" s="59">
        <f t="shared" si="205"/>
        <v>1.0236730603999999</v>
      </c>
    </row>
    <row r="13141" spans="1:3" x14ac:dyDescent="0.2">
      <c r="A13141" s="61">
        <v>43072.722916666666</v>
      </c>
      <c r="B13141" s="59">
        <v>1023.676299</v>
      </c>
      <c r="C13141" s="59">
        <f t="shared" si="205"/>
        <v>1.0236762989999999</v>
      </c>
    </row>
    <row r="13142" spans="1:3" x14ac:dyDescent="0.2">
      <c r="A13142" s="61">
        <v>43072.723611111112</v>
      </c>
      <c r="B13142" s="59">
        <v>1023.7120584</v>
      </c>
      <c r="C13142" s="59">
        <f t="shared" si="205"/>
        <v>1.0237120584000001</v>
      </c>
    </row>
    <row r="13143" spans="1:3" x14ac:dyDescent="0.2">
      <c r="A13143" s="61">
        <v>43072.724305555559</v>
      </c>
      <c r="B13143" s="59">
        <v>1023.7391667000001</v>
      </c>
      <c r="C13143" s="59">
        <f t="shared" si="205"/>
        <v>1.0237391667</v>
      </c>
    </row>
    <row r="13144" spans="1:3" x14ac:dyDescent="0.2">
      <c r="A13144" s="61">
        <v>43072.724999999999</v>
      </c>
      <c r="B13144" s="59">
        <v>1023.7256597000001</v>
      </c>
      <c r="C13144" s="59">
        <f t="shared" si="205"/>
        <v>1.0237256597</v>
      </c>
    </row>
    <row r="13145" spans="1:3" x14ac:dyDescent="0.2">
      <c r="A13145" s="61">
        <v>43072.725694444445</v>
      </c>
      <c r="B13145" s="59">
        <v>1023.7451308</v>
      </c>
      <c r="C13145" s="59">
        <f t="shared" si="205"/>
        <v>1.0237451308000001</v>
      </c>
    </row>
    <row r="13146" spans="1:3" x14ac:dyDescent="0.2">
      <c r="A13146" s="61">
        <v>43072.726388888892</v>
      </c>
      <c r="B13146" s="59">
        <v>1023.7579911</v>
      </c>
      <c r="C13146" s="59">
        <f t="shared" si="205"/>
        <v>1.0237579911000001</v>
      </c>
    </row>
    <row r="13147" spans="1:3" x14ac:dyDescent="0.2">
      <c r="A13147" s="61">
        <v>43072.727083333331</v>
      </c>
      <c r="B13147" s="59">
        <v>1023.769838</v>
      </c>
      <c r="C13147" s="59">
        <f t="shared" si="205"/>
        <v>1.023769838</v>
      </c>
    </row>
    <row r="13148" spans="1:3" x14ac:dyDescent="0.2">
      <c r="A13148" s="61">
        <v>43072.727777777778</v>
      </c>
      <c r="B13148" s="59">
        <v>1023.7635657</v>
      </c>
      <c r="C13148" s="59">
        <f t="shared" si="205"/>
        <v>1.0237635656999999</v>
      </c>
    </row>
    <row r="13149" spans="1:3" x14ac:dyDescent="0.2">
      <c r="A13149" s="61">
        <v>43072.728472222225</v>
      </c>
      <c r="B13149" s="59">
        <v>1023.7473213</v>
      </c>
      <c r="C13149" s="59">
        <f t="shared" si="205"/>
        <v>1.0237473212999999</v>
      </c>
    </row>
    <row r="13150" spans="1:3" x14ac:dyDescent="0.2">
      <c r="A13150" s="61">
        <v>43072.729166666664</v>
      </c>
      <c r="B13150" s="59">
        <v>1023.7479549</v>
      </c>
      <c r="C13150" s="59">
        <f t="shared" si="205"/>
        <v>1.0237479548999999</v>
      </c>
    </row>
    <row r="13151" spans="1:3" x14ac:dyDescent="0.2">
      <c r="A13151" s="61">
        <v>43072.729861111111</v>
      </c>
      <c r="B13151" s="59">
        <v>1023.7703454</v>
      </c>
      <c r="C13151" s="59">
        <f t="shared" si="205"/>
        <v>1.0237703454</v>
      </c>
    </row>
    <row r="13152" spans="1:3" x14ac:dyDescent="0.2">
      <c r="A13152" s="61">
        <v>43072.730555555558</v>
      </c>
      <c r="B13152" s="59">
        <v>1023.7578127</v>
      </c>
      <c r="C13152" s="59">
        <f t="shared" si="205"/>
        <v>1.0237578127</v>
      </c>
    </row>
    <row r="13153" spans="1:3" x14ac:dyDescent="0.2">
      <c r="A13153" s="61">
        <v>43072.731249999997</v>
      </c>
      <c r="B13153" s="59">
        <v>1023.7407228</v>
      </c>
      <c r="C13153" s="59">
        <f t="shared" si="205"/>
        <v>1.0237407227999999</v>
      </c>
    </row>
    <row r="13154" spans="1:3" x14ac:dyDescent="0.2">
      <c r="A13154" s="61">
        <v>43072.731944444444</v>
      </c>
      <c r="B13154" s="59">
        <v>1023.7530527</v>
      </c>
      <c r="C13154" s="59">
        <f t="shared" si="205"/>
        <v>1.0237530527000001</v>
      </c>
    </row>
    <row r="13155" spans="1:3" x14ac:dyDescent="0.2">
      <c r="A13155" s="61">
        <v>43072.732638888891</v>
      </c>
      <c r="B13155" s="59">
        <v>1023.7725201</v>
      </c>
      <c r="C13155" s="59">
        <f t="shared" si="205"/>
        <v>1.0237725200999999</v>
      </c>
    </row>
    <row r="13156" spans="1:3" x14ac:dyDescent="0.2">
      <c r="A13156" s="61">
        <v>43072.73333333333</v>
      </c>
      <c r="B13156" s="59">
        <v>1023.7919257</v>
      </c>
      <c r="C13156" s="59">
        <f t="shared" si="205"/>
        <v>1.0237919256999999</v>
      </c>
    </row>
    <row r="13157" spans="1:3" x14ac:dyDescent="0.2">
      <c r="A13157" s="61">
        <v>43072.734027777777</v>
      </c>
      <c r="B13157" s="59">
        <v>1023.7704876</v>
      </c>
      <c r="C13157" s="59">
        <f t="shared" si="205"/>
        <v>1.0237704876</v>
      </c>
    </row>
    <row r="13158" spans="1:3" x14ac:dyDescent="0.2">
      <c r="A13158" s="61">
        <v>43072.734722222223</v>
      </c>
      <c r="B13158" s="59">
        <v>1023.770593</v>
      </c>
      <c r="C13158" s="59">
        <f t="shared" si="205"/>
        <v>1.0237705930000001</v>
      </c>
    </row>
    <row r="13159" spans="1:3" x14ac:dyDescent="0.2">
      <c r="A13159" s="61">
        <v>43072.73541666667</v>
      </c>
      <c r="B13159" s="59">
        <v>1023.7889721</v>
      </c>
      <c r="C13159" s="59">
        <f t="shared" si="205"/>
        <v>1.0237889721</v>
      </c>
    </row>
    <row r="13160" spans="1:3" x14ac:dyDescent="0.2">
      <c r="A13160" s="61">
        <v>43072.736111111109</v>
      </c>
      <c r="B13160" s="59">
        <v>1023.8179412</v>
      </c>
      <c r="C13160" s="59">
        <f t="shared" si="205"/>
        <v>1.0238179411999999</v>
      </c>
    </row>
    <row r="13161" spans="1:3" x14ac:dyDescent="0.2">
      <c r="A13161" s="61">
        <v>43072.736805555556</v>
      </c>
      <c r="B13161" s="59">
        <v>1023.8275843</v>
      </c>
      <c r="C13161" s="59">
        <f t="shared" si="205"/>
        <v>1.0238275843</v>
      </c>
    </row>
    <row r="13162" spans="1:3" x14ac:dyDescent="0.2">
      <c r="A13162" s="61">
        <v>43072.737500000003</v>
      </c>
      <c r="B13162" s="59">
        <v>1023.824712</v>
      </c>
      <c r="C13162" s="59">
        <f t="shared" si="205"/>
        <v>1.0238247119999999</v>
      </c>
    </row>
    <row r="13163" spans="1:3" x14ac:dyDescent="0.2">
      <c r="A13163" s="61">
        <v>43072.738194444442</v>
      </c>
      <c r="B13163" s="59">
        <v>1023.8481038</v>
      </c>
      <c r="C13163" s="59">
        <f t="shared" si="205"/>
        <v>1.0238481038</v>
      </c>
    </row>
    <row r="13164" spans="1:3" x14ac:dyDescent="0.2">
      <c r="A13164" s="61">
        <v>43072.738888888889</v>
      </c>
      <c r="B13164" s="59">
        <v>1023.8688522</v>
      </c>
      <c r="C13164" s="59">
        <f t="shared" si="205"/>
        <v>1.0238688521999999</v>
      </c>
    </row>
    <row r="13165" spans="1:3" x14ac:dyDescent="0.2">
      <c r="A13165" s="61">
        <v>43072.739583333336</v>
      </c>
      <c r="B13165" s="59">
        <v>1023.8787594</v>
      </c>
      <c r="C13165" s="59">
        <f t="shared" si="205"/>
        <v>1.0238787594000001</v>
      </c>
    </row>
    <row r="13166" spans="1:3" x14ac:dyDescent="0.2">
      <c r="A13166" s="61">
        <v>43072.740277777775</v>
      </c>
      <c r="B13166" s="59">
        <v>1023.8835377</v>
      </c>
      <c r="C13166" s="59">
        <f t="shared" si="205"/>
        <v>1.0238835377</v>
      </c>
    </row>
    <row r="13167" spans="1:3" x14ac:dyDescent="0.2">
      <c r="A13167" s="61">
        <v>43072.740972222222</v>
      </c>
      <c r="B13167" s="59">
        <v>1023.8671181</v>
      </c>
      <c r="C13167" s="59">
        <f t="shared" si="205"/>
        <v>1.0238671180999999</v>
      </c>
    </row>
    <row r="13168" spans="1:3" x14ac:dyDescent="0.2">
      <c r="A13168" s="61">
        <v>43072.741666666669</v>
      </c>
      <c r="B13168" s="59">
        <v>1023.8788731</v>
      </c>
      <c r="C13168" s="59">
        <f t="shared" si="205"/>
        <v>1.0238788730999999</v>
      </c>
    </row>
    <row r="13169" spans="1:3" x14ac:dyDescent="0.2">
      <c r="A13169" s="61">
        <v>43072.742361111108</v>
      </c>
      <c r="B13169" s="59">
        <v>1023.9031867</v>
      </c>
      <c r="C13169" s="59">
        <f t="shared" si="205"/>
        <v>1.0239031866999999</v>
      </c>
    </row>
    <row r="13170" spans="1:3" x14ac:dyDescent="0.2">
      <c r="A13170" s="61">
        <v>43072.743055555555</v>
      </c>
      <c r="B13170" s="59">
        <v>1023.9122293</v>
      </c>
      <c r="C13170" s="59">
        <f t="shared" si="205"/>
        <v>1.0239122293</v>
      </c>
    </row>
    <row r="13171" spans="1:3" x14ac:dyDescent="0.2">
      <c r="A13171" s="61">
        <v>43072.743750000001</v>
      </c>
      <c r="B13171" s="59">
        <v>1023.9127974</v>
      </c>
      <c r="C13171" s="59">
        <f t="shared" si="205"/>
        <v>1.0239127974</v>
      </c>
    </row>
    <row r="13172" spans="1:3" x14ac:dyDescent="0.2">
      <c r="A13172" s="61">
        <v>43072.744444444441</v>
      </c>
      <c r="B13172" s="59">
        <v>1023.9093549</v>
      </c>
      <c r="C13172" s="59">
        <f t="shared" si="205"/>
        <v>1.0239093549</v>
      </c>
    </row>
    <row r="13173" spans="1:3" x14ac:dyDescent="0.2">
      <c r="A13173" s="61">
        <v>43072.745138888888</v>
      </c>
      <c r="B13173" s="59">
        <v>1023.9189638</v>
      </c>
      <c r="C13173" s="59">
        <f t="shared" si="205"/>
        <v>1.0239189638000001</v>
      </c>
    </row>
    <row r="13174" spans="1:3" x14ac:dyDescent="0.2">
      <c r="A13174" s="61">
        <v>43072.745833333334</v>
      </c>
      <c r="B13174" s="59">
        <v>1023.9336013</v>
      </c>
      <c r="C13174" s="59">
        <f t="shared" si="205"/>
        <v>1.0239336013</v>
      </c>
    </row>
    <row r="13175" spans="1:3" x14ac:dyDescent="0.2">
      <c r="A13175" s="61">
        <v>43072.746527777781</v>
      </c>
      <c r="B13175" s="59">
        <v>1023.9405378</v>
      </c>
      <c r="C13175" s="59">
        <f t="shared" si="205"/>
        <v>1.0239405377999999</v>
      </c>
    </row>
    <row r="13176" spans="1:3" x14ac:dyDescent="0.2">
      <c r="A13176" s="61">
        <v>43072.74722222222</v>
      </c>
      <c r="B13176" s="59">
        <v>1023.9406856000001</v>
      </c>
      <c r="C13176" s="59">
        <f t="shared" si="205"/>
        <v>1.0239406856</v>
      </c>
    </row>
    <row r="13177" spans="1:3" x14ac:dyDescent="0.2">
      <c r="A13177" s="61">
        <v>43072.747916666667</v>
      </c>
      <c r="B13177" s="59">
        <v>1023.9673595</v>
      </c>
      <c r="C13177" s="59">
        <f t="shared" si="205"/>
        <v>1.0239673595000001</v>
      </c>
    </row>
    <row r="13178" spans="1:3" x14ac:dyDescent="0.2">
      <c r="A13178" s="61">
        <v>43072.748611111114</v>
      </c>
      <c r="B13178" s="59">
        <v>1023.9862461</v>
      </c>
      <c r="C13178" s="59">
        <f t="shared" si="205"/>
        <v>1.0239862461</v>
      </c>
    </row>
    <row r="13179" spans="1:3" x14ac:dyDescent="0.2">
      <c r="A13179" s="61">
        <v>43072.749305555553</v>
      </c>
      <c r="B13179" s="59">
        <v>1023.9571667</v>
      </c>
      <c r="C13179" s="59">
        <f t="shared" si="205"/>
        <v>1.0239571667</v>
      </c>
    </row>
    <row r="13180" spans="1:3" x14ac:dyDescent="0.2">
      <c r="A13180" s="61">
        <v>43072.75</v>
      </c>
      <c r="B13180" s="59">
        <v>1023.9201411</v>
      </c>
      <c r="C13180" s="59">
        <f t="shared" si="205"/>
        <v>1.0239201411000001</v>
      </c>
    </row>
    <row r="13181" spans="1:3" x14ac:dyDescent="0.2">
      <c r="A13181" s="61">
        <v>43072.750694444447</v>
      </c>
      <c r="B13181" s="59">
        <v>1023.9272553</v>
      </c>
      <c r="C13181" s="59">
        <f t="shared" si="205"/>
        <v>1.0239272553000001</v>
      </c>
    </row>
    <row r="13182" spans="1:3" x14ac:dyDescent="0.2">
      <c r="A13182" s="61">
        <v>43072.751388888886</v>
      </c>
      <c r="B13182" s="59">
        <v>1023.9364952</v>
      </c>
      <c r="C13182" s="59">
        <f t="shared" si="205"/>
        <v>1.0239364952000001</v>
      </c>
    </row>
    <row r="13183" spans="1:3" x14ac:dyDescent="0.2">
      <c r="A13183" s="61">
        <v>43072.752083333333</v>
      </c>
      <c r="B13183" s="59">
        <v>1023.9462119999999</v>
      </c>
      <c r="C13183" s="59">
        <f t="shared" si="205"/>
        <v>1.023946212</v>
      </c>
    </row>
    <row r="13184" spans="1:3" x14ac:dyDescent="0.2">
      <c r="A13184" s="61">
        <v>43072.75277777778</v>
      </c>
      <c r="B13184" s="59">
        <v>1023.9424165</v>
      </c>
      <c r="C13184" s="59">
        <f t="shared" si="205"/>
        <v>1.0239424165</v>
      </c>
    </row>
    <row r="13185" spans="1:3" x14ac:dyDescent="0.2">
      <c r="A13185" s="61">
        <v>43072.753472222219</v>
      </c>
      <c r="B13185" s="59">
        <v>1023.9478494</v>
      </c>
      <c r="C13185" s="59">
        <f t="shared" si="205"/>
        <v>1.0239478494000001</v>
      </c>
    </row>
    <row r="13186" spans="1:3" x14ac:dyDescent="0.2">
      <c r="A13186" s="61">
        <v>43072.754166666666</v>
      </c>
      <c r="B13186" s="59">
        <v>1023.9549500000001</v>
      </c>
      <c r="C13186" s="59">
        <f t="shared" si="205"/>
        <v>1.02395495</v>
      </c>
    </row>
    <row r="13187" spans="1:3" x14ac:dyDescent="0.2">
      <c r="A13187" s="61">
        <v>43072.754861111112</v>
      </c>
      <c r="B13187" s="59">
        <v>1023.9578099</v>
      </c>
      <c r="C13187" s="59">
        <f t="shared" ref="C13187:C13250" si="206">B13187/1000</f>
        <v>1.0239578099</v>
      </c>
    </row>
    <row r="13188" spans="1:3" x14ac:dyDescent="0.2">
      <c r="A13188" s="61">
        <v>43072.755555555559</v>
      </c>
      <c r="B13188" s="59">
        <v>1023.954295</v>
      </c>
      <c r="C13188" s="59">
        <f t="shared" si="206"/>
        <v>1.023954295</v>
      </c>
    </row>
    <row r="13189" spans="1:3" x14ac:dyDescent="0.2">
      <c r="A13189" s="61">
        <v>43072.756249999999</v>
      </c>
      <c r="B13189" s="59">
        <v>1023.9512739</v>
      </c>
      <c r="C13189" s="59">
        <f t="shared" si="206"/>
        <v>1.0239512739000001</v>
      </c>
    </row>
    <row r="13190" spans="1:3" x14ac:dyDescent="0.2">
      <c r="A13190" s="61">
        <v>43072.756944444445</v>
      </c>
      <c r="B13190" s="59">
        <v>1023.9648702</v>
      </c>
      <c r="C13190" s="59">
        <f t="shared" si="206"/>
        <v>1.0239648701999999</v>
      </c>
    </row>
    <row r="13191" spans="1:3" x14ac:dyDescent="0.2">
      <c r="A13191" s="61">
        <v>43072.757638888892</v>
      </c>
      <c r="B13191" s="59">
        <v>1023.9739823</v>
      </c>
      <c r="C13191" s="59">
        <f t="shared" si="206"/>
        <v>1.0239739823</v>
      </c>
    </row>
    <row r="13192" spans="1:3" x14ac:dyDescent="0.2">
      <c r="A13192" s="61">
        <v>43072.758333333331</v>
      </c>
      <c r="B13192" s="59">
        <v>1023.9818291</v>
      </c>
      <c r="C13192" s="59">
        <f t="shared" si="206"/>
        <v>1.0239818291</v>
      </c>
    </row>
    <row r="13193" spans="1:3" x14ac:dyDescent="0.2">
      <c r="A13193" s="61">
        <v>43072.759027777778</v>
      </c>
      <c r="B13193" s="59">
        <v>1023.996347</v>
      </c>
      <c r="C13193" s="59">
        <f t="shared" si="206"/>
        <v>1.023996347</v>
      </c>
    </row>
    <row r="13194" spans="1:3" x14ac:dyDescent="0.2">
      <c r="A13194" s="61">
        <v>43072.759722222225</v>
      </c>
      <c r="B13194" s="59">
        <v>1024.0282404</v>
      </c>
      <c r="C13194" s="59">
        <f t="shared" si="206"/>
        <v>1.0240282404000001</v>
      </c>
    </row>
    <row r="13195" spans="1:3" x14ac:dyDescent="0.2">
      <c r="A13195" s="61">
        <v>43072.760416666664</v>
      </c>
      <c r="B13195" s="59">
        <v>1024.0508463000001</v>
      </c>
      <c r="C13195" s="59">
        <f t="shared" si="206"/>
        <v>1.0240508463000002</v>
      </c>
    </row>
    <row r="13196" spans="1:3" x14ac:dyDescent="0.2">
      <c r="A13196" s="61">
        <v>43072.761111111111</v>
      </c>
      <c r="B13196" s="59">
        <v>1024.0476268</v>
      </c>
      <c r="C13196" s="59">
        <f t="shared" si="206"/>
        <v>1.0240476268000001</v>
      </c>
    </row>
    <row r="13197" spans="1:3" x14ac:dyDescent="0.2">
      <c r="A13197" s="61">
        <v>43072.761805555558</v>
      </c>
      <c r="B13197" s="59">
        <v>1024.0426855999999</v>
      </c>
      <c r="C13197" s="59">
        <f t="shared" si="206"/>
        <v>1.0240426856</v>
      </c>
    </row>
    <row r="13198" spans="1:3" x14ac:dyDescent="0.2">
      <c r="A13198" s="61">
        <v>43072.762499999997</v>
      </c>
      <c r="B13198" s="59">
        <v>1024.0648902999999</v>
      </c>
      <c r="C13198" s="59">
        <f t="shared" si="206"/>
        <v>1.0240648902999998</v>
      </c>
    </row>
    <row r="13199" spans="1:3" x14ac:dyDescent="0.2">
      <c r="A13199" s="61">
        <v>43072.763194444444</v>
      </c>
      <c r="B13199" s="59">
        <v>1024.0745723</v>
      </c>
      <c r="C13199" s="59">
        <f t="shared" si="206"/>
        <v>1.0240745723</v>
      </c>
    </row>
    <row r="13200" spans="1:3" x14ac:dyDescent="0.2">
      <c r="A13200" s="61">
        <v>43072.763888888891</v>
      </c>
      <c r="B13200" s="59">
        <v>1024.1007546999999</v>
      </c>
      <c r="C13200" s="59">
        <f t="shared" si="206"/>
        <v>1.0241007546999998</v>
      </c>
    </row>
    <row r="13201" spans="1:3" x14ac:dyDescent="0.2">
      <c r="A13201" s="61">
        <v>43072.76458333333</v>
      </c>
      <c r="B13201" s="59">
        <v>1024.1092954999999</v>
      </c>
      <c r="C13201" s="59">
        <f t="shared" si="206"/>
        <v>1.0241092955</v>
      </c>
    </row>
    <row r="13202" spans="1:3" x14ac:dyDescent="0.2">
      <c r="A13202" s="61">
        <v>43072.765277777777</v>
      </c>
      <c r="B13202" s="59">
        <v>1024.1273641</v>
      </c>
      <c r="C13202" s="59">
        <f t="shared" si="206"/>
        <v>1.0241273640999999</v>
      </c>
    </row>
    <row r="13203" spans="1:3" x14ac:dyDescent="0.2">
      <c r="A13203" s="61">
        <v>43072.765972222223</v>
      </c>
      <c r="B13203" s="59">
        <v>1024.140484</v>
      </c>
      <c r="C13203" s="59">
        <f t="shared" si="206"/>
        <v>1.0241404839999999</v>
      </c>
    </row>
    <row r="13204" spans="1:3" x14ac:dyDescent="0.2">
      <c r="A13204" s="61">
        <v>43072.76666666667</v>
      </c>
      <c r="B13204" s="59">
        <v>1024.1663175000001</v>
      </c>
      <c r="C13204" s="59">
        <f t="shared" si="206"/>
        <v>1.0241663175000002</v>
      </c>
    </row>
    <row r="13205" spans="1:3" x14ac:dyDescent="0.2">
      <c r="A13205" s="61">
        <v>43072.767361111109</v>
      </c>
      <c r="B13205" s="59">
        <v>1024.1421476999999</v>
      </c>
      <c r="C13205" s="59">
        <f t="shared" si="206"/>
        <v>1.0241421476999999</v>
      </c>
    </row>
    <row r="13206" spans="1:3" x14ac:dyDescent="0.2">
      <c r="A13206" s="61">
        <v>43072.768055555556</v>
      </c>
      <c r="B13206" s="59">
        <v>1024.1390557</v>
      </c>
      <c r="C13206" s="59">
        <f t="shared" si="206"/>
        <v>1.0241390557000001</v>
      </c>
    </row>
    <row r="13207" spans="1:3" x14ac:dyDescent="0.2">
      <c r="A13207" s="61">
        <v>43072.768750000003</v>
      </c>
      <c r="B13207" s="59">
        <v>1024.1355618</v>
      </c>
      <c r="C13207" s="59">
        <f t="shared" si="206"/>
        <v>1.0241355618000001</v>
      </c>
    </row>
    <row r="13208" spans="1:3" x14ac:dyDescent="0.2">
      <c r="A13208" s="61">
        <v>43072.769444444442</v>
      </c>
      <c r="B13208" s="59">
        <v>1024.1389437</v>
      </c>
      <c r="C13208" s="59">
        <f t="shared" si="206"/>
        <v>1.0241389437000001</v>
      </c>
    </row>
    <row r="13209" spans="1:3" x14ac:dyDescent="0.2">
      <c r="A13209" s="61">
        <v>43072.770138888889</v>
      </c>
      <c r="B13209" s="59">
        <v>1024.1258748</v>
      </c>
      <c r="C13209" s="59">
        <f t="shared" si="206"/>
        <v>1.0241258747999999</v>
      </c>
    </row>
    <row r="13210" spans="1:3" x14ac:dyDescent="0.2">
      <c r="A13210" s="61">
        <v>43072.770833333336</v>
      </c>
      <c r="B13210" s="59">
        <v>1024.1103637000001</v>
      </c>
      <c r="C13210" s="59">
        <f t="shared" si="206"/>
        <v>1.0241103637000002</v>
      </c>
    </row>
    <row r="13211" spans="1:3" x14ac:dyDescent="0.2">
      <c r="A13211" s="61">
        <v>43072.771527777775</v>
      </c>
      <c r="B13211" s="59">
        <v>1024.1113948</v>
      </c>
      <c r="C13211" s="59">
        <f t="shared" si="206"/>
        <v>1.0241113948</v>
      </c>
    </row>
    <row r="13212" spans="1:3" x14ac:dyDescent="0.2">
      <c r="A13212" s="61">
        <v>43072.772222222222</v>
      </c>
      <c r="B13212" s="59">
        <v>1024.1335756999999</v>
      </c>
      <c r="C13212" s="59">
        <f t="shared" si="206"/>
        <v>1.0241335756999999</v>
      </c>
    </row>
    <row r="13213" spans="1:3" x14ac:dyDescent="0.2">
      <c r="A13213" s="61">
        <v>43072.772916666669</v>
      </c>
      <c r="B13213" s="59">
        <v>1024.1442474999999</v>
      </c>
      <c r="C13213" s="59">
        <f t="shared" si="206"/>
        <v>1.0241442475</v>
      </c>
    </row>
    <row r="13214" spans="1:3" x14ac:dyDescent="0.2">
      <c r="A13214" s="61">
        <v>43072.773611111108</v>
      </c>
      <c r="B13214" s="59">
        <v>1024.1456363</v>
      </c>
      <c r="C13214" s="59">
        <f t="shared" si="206"/>
        <v>1.0241456362999999</v>
      </c>
    </row>
    <row r="13215" spans="1:3" x14ac:dyDescent="0.2">
      <c r="A13215" s="61">
        <v>43072.774305555555</v>
      </c>
      <c r="B13215" s="59">
        <v>1024.1473174</v>
      </c>
      <c r="C13215" s="59">
        <f t="shared" si="206"/>
        <v>1.0241473174</v>
      </c>
    </row>
    <row r="13216" spans="1:3" x14ac:dyDescent="0.2">
      <c r="A13216" s="61">
        <v>43072.775000000001</v>
      </c>
      <c r="B13216" s="59">
        <v>1024.1566049</v>
      </c>
      <c r="C13216" s="59">
        <f t="shared" si="206"/>
        <v>1.0241566049000002</v>
      </c>
    </row>
    <row r="13217" spans="1:3" x14ac:dyDescent="0.2">
      <c r="A13217" s="61">
        <v>43072.775694444441</v>
      </c>
      <c r="B13217" s="59">
        <v>1024.1510076</v>
      </c>
      <c r="C13217" s="59">
        <f t="shared" si="206"/>
        <v>1.0241510076</v>
      </c>
    </row>
    <row r="13218" spans="1:3" x14ac:dyDescent="0.2">
      <c r="A13218" s="61">
        <v>43072.776388888888</v>
      </c>
      <c r="B13218" s="59">
        <v>1024.1420915000001</v>
      </c>
      <c r="C13218" s="59">
        <f t="shared" si="206"/>
        <v>1.0241420915000001</v>
      </c>
    </row>
    <row r="13219" spans="1:3" x14ac:dyDescent="0.2">
      <c r="A13219" s="61">
        <v>43072.777083333334</v>
      </c>
      <c r="B13219" s="59">
        <v>1024.1564025</v>
      </c>
      <c r="C13219" s="59">
        <f t="shared" si="206"/>
        <v>1.0241564025000001</v>
      </c>
    </row>
    <row r="13220" spans="1:3" x14ac:dyDescent="0.2">
      <c r="A13220" s="61">
        <v>43072.777777777781</v>
      </c>
      <c r="B13220" s="59">
        <v>1024.1868204</v>
      </c>
      <c r="C13220" s="59">
        <f t="shared" si="206"/>
        <v>1.0241868204</v>
      </c>
    </row>
    <row r="13221" spans="1:3" x14ac:dyDescent="0.2">
      <c r="A13221" s="61">
        <v>43072.77847222222</v>
      </c>
      <c r="B13221" s="59">
        <v>1024.2052418000001</v>
      </c>
      <c r="C13221" s="59">
        <f t="shared" si="206"/>
        <v>1.0242052418000001</v>
      </c>
    </row>
    <row r="13222" spans="1:3" x14ac:dyDescent="0.2">
      <c r="A13222" s="61">
        <v>43072.779166666667</v>
      </c>
      <c r="B13222" s="59">
        <v>1024.2018393000001</v>
      </c>
      <c r="C13222" s="59">
        <f t="shared" si="206"/>
        <v>1.0242018393000001</v>
      </c>
    </row>
    <row r="13223" spans="1:3" x14ac:dyDescent="0.2">
      <c r="A13223" s="61">
        <v>43072.779861111114</v>
      </c>
      <c r="B13223" s="59">
        <v>1024.2158417999999</v>
      </c>
      <c r="C13223" s="59">
        <f t="shared" si="206"/>
        <v>1.0242158417999998</v>
      </c>
    </row>
    <row r="13224" spans="1:3" x14ac:dyDescent="0.2">
      <c r="A13224" s="61">
        <v>43072.780555555553</v>
      </c>
      <c r="B13224" s="59">
        <v>1024.2601325000001</v>
      </c>
      <c r="C13224" s="59">
        <f t="shared" si="206"/>
        <v>1.0242601325</v>
      </c>
    </row>
    <row r="13225" spans="1:3" x14ac:dyDescent="0.2">
      <c r="A13225" s="61">
        <v>43072.78125</v>
      </c>
      <c r="B13225" s="59">
        <v>1024.2948839999999</v>
      </c>
      <c r="C13225" s="59">
        <f t="shared" si="206"/>
        <v>1.0242948839999999</v>
      </c>
    </row>
    <row r="13226" spans="1:3" x14ac:dyDescent="0.2">
      <c r="A13226" s="61">
        <v>43072.781944444447</v>
      </c>
      <c r="B13226" s="59">
        <v>1024.2738462</v>
      </c>
      <c r="C13226" s="59">
        <f t="shared" si="206"/>
        <v>1.0242738462000001</v>
      </c>
    </row>
    <row r="13227" spans="1:3" x14ac:dyDescent="0.2">
      <c r="A13227" s="61">
        <v>43072.782638888886</v>
      </c>
      <c r="B13227" s="59">
        <v>1024.2676257999999</v>
      </c>
      <c r="C13227" s="59">
        <f t="shared" si="206"/>
        <v>1.0242676257999999</v>
      </c>
    </row>
    <row r="13228" spans="1:3" x14ac:dyDescent="0.2">
      <c r="A13228" s="61">
        <v>43072.783333333333</v>
      </c>
      <c r="B13228" s="59">
        <v>1024.2632163000001</v>
      </c>
      <c r="C13228" s="59">
        <f t="shared" si="206"/>
        <v>1.0242632163000001</v>
      </c>
    </row>
    <row r="13229" spans="1:3" x14ac:dyDescent="0.2">
      <c r="A13229" s="61">
        <v>43072.78402777778</v>
      </c>
      <c r="B13229" s="59">
        <v>1024.2766237000001</v>
      </c>
      <c r="C13229" s="59">
        <f t="shared" si="206"/>
        <v>1.0242766237000001</v>
      </c>
    </row>
    <row r="13230" spans="1:3" x14ac:dyDescent="0.2">
      <c r="A13230" s="61">
        <v>43072.784722222219</v>
      </c>
      <c r="B13230" s="59">
        <v>1024.2991895</v>
      </c>
      <c r="C13230" s="59">
        <f t="shared" si="206"/>
        <v>1.0242991895</v>
      </c>
    </row>
    <row r="13231" spans="1:3" x14ac:dyDescent="0.2">
      <c r="A13231" s="61">
        <v>43072.785416666666</v>
      </c>
      <c r="B13231" s="59">
        <v>1024.2976435</v>
      </c>
      <c r="C13231" s="59">
        <f t="shared" si="206"/>
        <v>1.0242976435</v>
      </c>
    </row>
    <row r="13232" spans="1:3" x14ac:dyDescent="0.2">
      <c r="A13232" s="61">
        <v>43072.786111111112</v>
      </c>
      <c r="B13232" s="59">
        <v>1024.2806638</v>
      </c>
      <c r="C13232" s="59">
        <f t="shared" si="206"/>
        <v>1.0242806637999999</v>
      </c>
    </row>
    <row r="13233" spans="1:3" x14ac:dyDescent="0.2">
      <c r="A13233" s="61">
        <v>43072.786805555559</v>
      </c>
      <c r="B13233" s="59">
        <v>1024.2852315</v>
      </c>
      <c r="C13233" s="59">
        <f t="shared" si="206"/>
        <v>1.0242852314999999</v>
      </c>
    </row>
    <row r="13234" spans="1:3" x14ac:dyDescent="0.2">
      <c r="A13234" s="61">
        <v>43072.787499999999</v>
      </c>
      <c r="B13234" s="59">
        <v>1024.2944447</v>
      </c>
      <c r="C13234" s="59">
        <f t="shared" si="206"/>
        <v>1.0242944447</v>
      </c>
    </row>
    <row r="13235" spans="1:3" x14ac:dyDescent="0.2">
      <c r="A13235" s="61">
        <v>43072.788194444445</v>
      </c>
      <c r="B13235" s="59">
        <v>1024.2751627</v>
      </c>
      <c r="C13235" s="59">
        <f t="shared" si="206"/>
        <v>1.0242751627</v>
      </c>
    </row>
    <row r="13236" spans="1:3" x14ac:dyDescent="0.2">
      <c r="A13236" s="61">
        <v>43072.788888888892</v>
      </c>
      <c r="B13236" s="59">
        <v>1024.2565145999999</v>
      </c>
      <c r="C13236" s="59">
        <f t="shared" si="206"/>
        <v>1.0242565146</v>
      </c>
    </row>
    <row r="13237" spans="1:3" x14ac:dyDescent="0.2">
      <c r="A13237" s="61">
        <v>43072.789583333331</v>
      </c>
      <c r="B13237" s="59">
        <v>1024.266815</v>
      </c>
      <c r="C13237" s="59">
        <f t="shared" si="206"/>
        <v>1.0242668150000001</v>
      </c>
    </row>
    <row r="13238" spans="1:3" x14ac:dyDescent="0.2">
      <c r="A13238" s="61">
        <v>43072.790277777778</v>
      </c>
      <c r="B13238" s="59">
        <v>1024.2880728</v>
      </c>
      <c r="C13238" s="59">
        <f t="shared" si="206"/>
        <v>1.0242880728000001</v>
      </c>
    </row>
    <row r="13239" spans="1:3" x14ac:dyDescent="0.2">
      <c r="A13239" s="61">
        <v>43072.790972222225</v>
      </c>
      <c r="B13239" s="59">
        <v>1024.3207875000001</v>
      </c>
      <c r="C13239" s="59">
        <f t="shared" si="206"/>
        <v>1.0243207875</v>
      </c>
    </row>
    <row r="13240" spans="1:3" x14ac:dyDescent="0.2">
      <c r="A13240" s="61">
        <v>43072.791666666664</v>
      </c>
      <c r="B13240" s="59">
        <v>1024.3523955000001</v>
      </c>
      <c r="C13240" s="59">
        <f t="shared" si="206"/>
        <v>1.0243523955</v>
      </c>
    </row>
    <row r="13241" spans="1:3" x14ac:dyDescent="0.2">
      <c r="A13241" s="61">
        <v>43072.792361111111</v>
      </c>
      <c r="B13241" s="59">
        <v>1024.3458849000001</v>
      </c>
      <c r="C13241" s="59">
        <f t="shared" si="206"/>
        <v>1.0243458849</v>
      </c>
    </row>
    <row r="13242" spans="1:3" x14ac:dyDescent="0.2">
      <c r="A13242" s="61">
        <v>43072.793055555558</v>
      </c>
      <c r="B13242" s="59">
        <v>1024.3539682000001</v>
      </c>
      <c r="C13242" s="59">
        <f t="shared" si="206"/>
        <v>1.0243539682</v>
      </c>
    </row>
    <row r="13243" spans="1:3" x14ac:dyDescent="0.2">
      <c r="A13243" s="61">
        <v>43072.793749999997</v>
      </c>
      <c r="B13243" s="59">
        <v>1024.3410014999999</v>
      </c>
      <c r="C13243" s="59">
        <f t="shared" si="206"/>
        <v>1.0243410014999998</v>
      </c>
    </row>
    <row r="13244" spans="1:3" x14ac:dyDescent="0.2">
      <c r="A13244" s="61">
        <v>43072.794444444444</v>
      </c>
      <c r="B13244" s="59">
        <v>1024.3391119</v>
      </c>
      <c r="C13244" s="59">
        <f t="shared" si="206"/>
        <v>1.0243391119</v>
      </c>
    </row>
    <row r="13245" spans="1:3" x14ac:dyDescent="0.2">
      <c r="A13245" s="61">
        <v>43072.795138888891</v>
      </c>
      <c r="B13245" s="59">
        <v>1024.3140957999999</v>
      </c>
      <c r="C13245" s="59">
        <f t="shared" si="206"/>
        <v>1.0243140957999999</v>
      </c>
    </row>
    <row r="13246" spans="1:3" x14ac:dyDescent="0.2">
      <c r="A13246" s="61">
        <v>43072.79583333333</v>
      </c>
      <c r="B13246" s="59">
        <v>1024.3105883000001</v>
      </c>
      <c r="C13246" s="59">
        <f t="shared" si="206"/>
        <v>1.0243105883000001</v>
      </c>
    </row>
    <row r="13247" spans="1:3" x14ac:dyDescent="0.2">
      <c r="A13247" s="61">
        <v>43072.796527777777</v>
      </c>
      <c r="B13247" s="59">
        <v>1024.3008339</v>
      </c>
      <c r="C13247" s="59">
        <f t="shared" si="206"/>
        <v>1.0243008339000002</v>
      </c>
    </row>
    <row r="13248" spans="1:3" x14ac:dyDescent="0.2">
      <c r="A13248" s="61">
        <v>43072.797222222223</v>
      </c>
      <c r="B13248" s="59">
        <v>1024.3297064000001</v>
      </c>
      <c r="C13248" s="59">
        <f t="shared" si="206"/>
        <v>1.0243297064000001</v>
      </c>
    </row>
    <row r="13249" spans="1:3" x14ac:dyDescent="0.2">
      <c r="A13249" s="61">
        <v>43072.79791666667</v>
      </c>
      <c r="B13249" s="59">
        <v>1024.3197345999999</v>
      </c>
      <c r="C13249" s="59">
        <f t="shared" si="206"/>
        <v>1.0243197345999999</v>
      </c>
    </row>
    <row r="13250" spans="1:3" x14ac:dyDescent="0.2">
      <c r="A13250" s="61">
        <v>43072.798611111109</v>
      </c>
      <c r="B13250" s="59">
        <v>1024.3365171999999</v>
      </c>
      <c r="C13250" s="59">
        <f t="shared" si="206"/>
        <v>1.0243365171999999</v>
      </c>
    </row>
    <row r="13251" spans="1:3" x14ac:dyDescent="0.2">
      <c r="A13251" s="61">
        <v>43072.799305555556</v>
      </c>
      <c r="B13251" s="59">
        <v>1024.3665091</v>
      </c>
      <c r="C13251" s="59">
        <f t="shared" ref="C13251:C13314" si="207">B13251/1000</f>
        <v>1.0243665091</v>
      </c>
    </row>
    <row r="13252" spans="1:3" x14ac:dyDescent="0.2">
      <c r="A13252" s="61">
        <v>43072.800000000003</v>
      </c>
      <c r="B13252" s="59">
        <v>1024.3925861</v>
      </c>
      <c r="C13252" s="59">
        <f t="shared" si="207"/>
        <v>1.0243925861000001</v>
      </c>
    </row>
    <row r="13253" spans="1:3" x14ac:dyDescent="0.2">
      <c r="A13253" s="61">
        <v>43072.800694444442</v>
      </c>
      <c r="B13253" s="59">
        <v>1024.3891997000001</v>
      </c>
      <c r="C13253" s="59">
        <f t="shared" si="207"/>
        <v>1.0243891997000001</v>
      </c>
    </row>
    <row r="13254" spans="1:3" x14ac:dyDescent="0.2">
      <c r="A13254" s="61">
        <v>43072.801388888889</v>
      </c>
      <c r="B13254" s="59">
        <v>1024.3917859999999</v>
      </c>
      <c r="C13254" s="59">
        <f t="shared" si="207"/>
        <v>1.0243917859999998</v>
      </c>
    </row>
    <row r="13255" spans="1:3" x14ac:dyDescent="0.2">
      <c r="A13255" s="61">
        <v>43072.802083333336</v>
      </c>
      <c r="B13255" s="59">
        <v>1024.4141692999999</v>
      </c>
      <c r="C13255" s="59">
        <f t="shared" si="207"/>
        <v>1.0244141693</v>
      </c>
    </row>
    <row r="13256" spans="1:3" x14ac:dyDescent="0.2">
      <c r="A13256" s="61">
        <v>43072.802777777775</v>
      </c>
      <c r="B13256" s="59">
        <v>1024.4480919</v>
      </c>
      <c r="C13256" s="59">
        <f t="shared" si="207"/>
        <v>1.0244480919000001</v>
      </c>
    </row>
    <row r="13257" spans="1:3" x14ac:dyDescent="0.2">
      <c r="A13257" s="61">
        <v>43072.803472222222</v>
      </c>
      <c r="B13257" s="59">
        <v>1024.4704096</v>
      </c>
      <c r="C13257" s="59">
        <f t="shared" si="207"/>
        <v>1.0244704096000001</v>
      </c>
    </row>
    <row r="13258" spans="1:3" x14ac:dyDescent="0.2">
      <c r="A13258" s="61">
        <v>43072.804166666669</v>
      </c>
      <c r="B13258" s="59">
        <v>1024.4646513</v>
      </c>
      <c r="C13258" s="59">
        <f t="shared" si="207"/>
        <v>1.0244646513</v>
      </c>
    </row>
    <row r="13259" spans="1:3" x14ac:dyDescent="0.2">
      <c r="A13259" s="61">
        <v>43072.804861111108</v>
      </c>
      <c r="B13259" s="59">
        <v>1024.4732395000001</v>
      </c>
      <c r="C13259" s="59">
        <f t="shared" si="207"/>
        <v>1.0244732395</v>
      </c>
    </row>
    <row r="13260" spans="1:3" x14ac:dyDescent="0.2">
      <c r="A13260" s="61">
        <v>43072.805555555555</v>
      </c>
      <c r="B13260" s="59">
        <v>1024.4845369</v>
      </c>
      <c r="C13260" s="59">
        <f t="shared" si="207"/>
        <v>1.0244845369</v>
      </c>
    </row>
    <row r="13261" spans="1:3" x14ac:dyDescent="0.2">
      <c r="A13261" s="61">
        <v>43072.806250000001</v>
      </c>
      <c r="B13261" s="59">
        <v>1024.5091487</v>
      </c>
      <c r="C13261" s="59">
        <f t="shared" si="207"/>
        <v>1.0245091487</v>
      </c>
    </row>
    <row r="13262" spans="1:3" x14ac:dyDescent="0.2">
      <c r="A13262" s="61">
        <v>43072.806944444441</v>
      </c>
      <c r="B13262" s="59">
        <v>1024.5170911</v>
      </c>
      <c r="C13262" s="59">
        <f t="shared" si="207"/>
        <v>1.0245170911000001</v>
      </c>
    </row>
    <row r="13263" spans="1:3" x14ac:dyDescent="0.2">
      <c r="A13263" s="61">
        <v>43072.807638888888</v>
      </c>
      <c r="B13263" s="59">
        <v>1024.5506640999999</v>
      </c>
      <c r="C13263" s="59">
        <f t="shared" si="207"/>
        <v>1.0245506641</v>
      </c>
    </row>
    <row r="13264" spans="1:3" x14ac:dyDescent="0.2">
      <c r="A13264" s="61">
        <v>43072.808333333334</v>
      </c>
      <c r="B13264" s="59">
        <v>1024.5776082</v>
      </c>
      <c r="C13264" s="59">
        <f t="shared" si="207"/>
        <v>1.0245776082</v>
      </c>
    </row>
    <row r="13265" spans="1:3" x14ac:dyDescent="0.2">
      <c r="A13265" s="61">
        <v>43072.809027777781</v>
      </c>
      <c r="B13265" s="59">
        <v>1024.5690354000001</v>
      </c>
      <c r="C13265" s="59">
        <f t="shared" si="207"/>
        <v>1.0245690354000001</v>
      </c>
    </row>
    <row r="13266" spans="1:3" x14ac:dyDescent="0.2">
      <c r="A13266" s="61">
        <v>43072.80972222222</v>
      </c>
      <c r="B13266" s="59">
        <v>1024.5344749999999</v>
      </c>
      <c r="C13266" s="59">
        <f t="shared" si="207"/>
        <v>1.0245344749999998</v>
      </c>
    </row>
    <row r="13267" spans="1:3" x14ac:dyDescent="0.2">
      <c r="A13267" s="61">
        <v>43072.810416666667</v>
      </c>
      <c r="B13267" s="59">
        <v>1024.5380411000001</v>
      </c>
      <c r="C13267" s="59">
        <f t="shared" si="207"/>
        <v>1.0245380411</v>
      </c>
    </row>
    <row r="13268" spans="1:3" x14ac:dyDescent="0.2">
      <c r="A13268" s="61">
        <v>43072.811111111114</v>
      </c>
      <c r="B13268" s="59">
        <v>1024.5613083999999</v>
      </c>
      <c r="C13268" s="59">
        <f t="shared" si="207"/>
        <v>1.0245613083999998</v>
      </c>
    </row>
    <row r="13269" spans="1:3" x14ac:dyDescent="0.2">
      <c r="A13269" s="61">
        <v>43072.811805555553</v>
      </c>
      <c r="B13269" s="59">
        <v>1024.5704404999999</v>
      </c>
      <c r="C13269" s="59">
        <f t="shared" si="207"/>
        <v>1.0245704405</v>
      </c>
    </row>
    <row r="13270" spans="1:3" x14ac:dyDescent="0.2">
      <c r="A13270" s="61">
        <v>43072.8125</v>
      </c>
      <c r="B13270" s="59">
        <v>1024.5544029</v>
      </c>
      <c r="C13270" s="59">
        <f t="shared" si="207"/>
        <v>1.0245544029</v>
      </c>
    </row>
    <row r="13271" spans="1:3" x14ac:dyDescent="0.2">
      <c r="A13271" s="61">
        <v>43072.813194444447</v>
      </c>
      <c r="B13271" s="59">
        <v>1024.5220254000001</v>
      </c>
      <c r="C13271" s="59">
        <f t="shared" si="207"/>
        <v>1.0245220254</v>
      </c>
    </row>
    <row r="13272" spans="1:3" x14ac:dyDescent="0.2">
      <c r="A13272" s="61">
        <v>43072.813888888886</v>
      </c>
      <c r="B13272" s="59">
        <v>1024.5254480000001</v>
      </c>
      <c r="C13272" s="59">
        <f t="shared" si="207"/>
        <v>1.0245254480000001</v>
      </c>
    </row>
    <row r="13273" spans="1:3" x14ac:dyDescent="0.2">
      <c r="A13273" s="61">
        <v>43072.814583333333</v>
      </c>
      <c r="B13273" s="59">
        <v>1024.5530644999999</v>
      </c>
      <c r="C13273" s="59">
        <f t="shared" si="207"/>
        <v>1.0245530644999998</v>
      </c>
    </row>
    <row r="13274" spans="1:3" x14ac:dyDescent="0.2">
      <c r="A13274" s="61">
        <v>43072.81527777778</v>
      </c>
      <c r="B13274" s="59">
        <v>1024.6062469000001</v>
      </c>
      <c r="C13274" s="59">
        <f t="shared" si="207"/>
        <v>1.0246062469000001</v>
      </c>
    </row>
    <row r="13275" spans="1:3" x14ac:dyDescent="0.2">
      <c r="A13275" s="61">
        <v>43072.815972222219</v>
      </c>
      <c r="B13275" s="59">
        <v>1024.6426790999999</v>
      </c>
      <c r="C13275" s="59">
        <f t="shared" si="207"/>
        <v>1.0246426790999998</v>
      </c>
    </row>
    <row r="13276" spans="1:3" x14ac:dyDescent="0.2">
      <c r="A13276" s="61">
        <v>43072.816666666666</v>
      </c>
      <c r="B13276" s="59">
        <v>1024.6598242</v>
      </c>
      <c r="C13276" s="59">
        <f t="shared" si="207"/>
        <v>1.0246598242</v>
      </c>
    </row>
    <row r="13277" spans="1:3" x14ac:dyDescent="0.2">
      <c r="A13277" s="61">
        <v>43072.817361111112</v>
      </c>
      <c r="B13277" s="59">
        <v>1024.6959601999999</v>
      </c>
      <c r="C13277" s="59">
        <f t="shared" si="207"/>
        <v>1.0246959601999999</v>
      </c>
    </row>
    <row r="13278" spans="1:3" x14ac:dyDescent="0.2">
      <c r="A13278" s="61">
        <v>43072.818055555559</v>
      </c>
      <c r="B13278" s="59">
        <v>1024.7226777000001</v>
      </c>
      <c r="C13278" s="59">
        <f t="shared" si="207"/>
        <v>1.0247226777</v>
      </c>
    </row>
    <row r="13279" spans="1:3" x14ac:dyDescent="0.2">
      <c r="A13279" s="61">
        <v>43072.818749999999</v>
      </c>
      <c r="B13279" s="59">
        <v>1024.7301242000001</v>
      </c>
      <c r="C13279" s="59">
        <f t="shared" si="207"/>
        <v>1.0247301242</v>
      </c>
    </row>
    <row r="13280" spans="1:3" x14ac:dyDescent="0.2">
      <c r="A13280" s="61">
        <v>43072.819444444445</v>
      </c>
      <c r="B13280" s="59">
        <v>1024.7415845</v>
      </c>
      <c r="C13280" s="59">
        <f t="shared" si="207"/>
        <v>1.0247415845000001</v>
      </c>
    </row>
    <row r="13281" spans="1:3" x14ac:dyDescent="0.2">
      <c r="A13281" s="61">
        <v>43072.820138888892</v>
      </c>
      <c r="B13281" s="59">
        <v>1024.7514097999999</v>
      </c>
      <c r="C13281" s="59">
        <f t="shared" si="207"/>
        <v>1.0247514097999999</v>
      </c>
    </row>
    <row r="13282" spans="1:3" x14ac:dyDescent="0.2">
      <c r="A13282" s="61">
        <v>43072.820833333331</v>
      </c>
      <c r="B13282" s="59">
        <v>1024.7698384</v>
      </c>
      <c r="C13282" s="59">
        <f t="shared" si="207"/>
        <v>1.0247698384000001</v>
      </c>
    </row>
    <row r="13283" spans="1:3" x14ac:dyDescent="0.2">
      <c r="A13283" s="61">
        <v>43072.821527777778</v>
      </c>
      <c r="B13283" s="59">
        <v>1024.7558211999999</v>
      </c>
      <c r="C13283" s="59">
        <f t="shared" si="207"/>
        <v>1.0247558211999999</v>
      </c>
    </row>
    <row r="13284" spans="1:3" x14ac:dyDescent="0.2">
      <c r="A13284" s="61">
        <v>43072.822222222225</v>
      </c>
      <c r="B13284" s="59">
        <v>1024.7659927</v>
      </c>
      <c r="C13284" s="59">
        <f t="shared" si="207"/>
        <v>1.0247659926999999</v>
      </c>
    </row>
    <row r="13285" spans="1:3" x14ac:dyDescent="0.2">
      <c r="A13285" s="61">
        <v>43072.822916666664</v>
      </c>
      <c r="B13285" s="59">
        <v>1024.8056093</v>
      </c>
      <c r="C13285" s="59">
        <f t="shared" si="207"/>
        <v>1.0248056093</v>
      </c>
    </row>
    <row r="13286" spans="1:3" x14ac:dyDescent="0.2">
      <c r="A13286" s="61">
        <v>43072.823611111111</v>
      </c>
      <c r="B13286" s="59">
        <v>1024.8385757999999</v>
      </c>
      <c r="C13286" s="59">
        <f t="shared" si="207"/>
        <v>1.0248385758</v>
      </c>
    </row>
    <row r="13287" spans="1:3" x14ac:dyDescent="0.2">
      <c r="A13287" s="61">
        <v>43072.824305555558</v>
      </c>
      <c r="B13287" s="59">
        <v>1024.8643835</v>
      </c>
      <c r="C13287" s="59">
        <f t="shared" si="207"/>
        <v>1.0248643835</v>
      </c>
    </row>
    <row r="13288" spans="1:3" x14ac:dyDescent="0.2">
      <c r="A13288" s="61">
        <v>43072.824999999997</v>
      </c>
      <c r="B13288" s="59">
        <v>1024.8692748000001</v>
      </c>
      <c r="C13288" s="59">
        <f t="shared" si="207"/>
        <v>1.0248692748000001</v>
      </c>
    </row>
    <row r="13289" spans="1:3" x14ac:dyDescent="0.2">
      <c r="A13289" s="61">
        <v>43072.825694444444</v>
      </c>
      <c r="B13289" s="59">
        <v>1024.8914001999999</v>
      </c>
      <c r="C13289" s="59">
        <f t="shared" si="207"/>
        <v>1.0248914001999998</v>
      </c>
    </row>
    <row r="13290" spans="1:3" x14ac:dyDescent="0.2">
      <c r="A13290" s="61">
        <v>43072.826388888891</v>
      </c>
      <c r="B13290" s="59">
        <v>1024.9073959</v>
      </c>
      <c r="C13290" s="59">
        <f t="shared" si="207"/>
        <v>1.0249073958999999</v>
      </c>
    </row>
    <row r="13291" spans="1:3" x14ac:dyDescent="0.2">
      <c r="A13291" s="61">
        <v>43072.82708333333</v>
      </c>
      <c r="B13291" s="59">
        <v>1024.9064332</v>
      </c>
      <c r="C13291" s="59">
        <f t="shared" si="207"/>
        <v>1.0249064332</v>
      </c>
    </row>
    <row r="13292" spans="1:3" x14ac:dyDescent="0.2">
      <c r="A13292" s="61">
        <v>43072.827777777777</v>
      </c>
      <c r="B13292" s="59">
        <v>1024.8743391</v>
      </c>
      <c r="C13292" s="59">
        <f t="shared" si="207"/>
        <v>1.0248743391000001</v>
      </c>
    </row>
    <row r="13293" spans="1:3" x14ac:dyDescent="0.2">
      <c r="A13293" s="61">
        <v>43072.828472222223</v>
      </c>
      <c r="B13293" s="59">
        <v>1024.8747146999999</v>
      </c>
      <c r="C13293" s="59">
        <f t="shared" si="207"/>
        <v>1.0248747146999999</v>
      </c>
    </row>
    <row r="13294" spans="1:3" x14ac:dyDescent="0.2">
      <c r="A13294" s="61">
        <v>43072.82916666667</v>
      </c>
      <c r="B13294" s="59">
        <v>1024.9101226</v>
      </c>
      <c r="C13294" s="59">
        <f t="shared" si="207"/>
        <v>1.0249101225999999</v>
      </c>
    </row>
    <row r="13295" spans="1:3" x14ac:dyDescent="0.2">
      <c r="A13295" s="61">
        <v>43072.829861111109</v>
      </c>
      <c r="B13295" s="59">
        <v>1024.9281994</v>
      </c>
      <c r="C13295" s="59">
        <f t="shared" si="207"/>
        <v>1.0249281994000001</v>
      </c>
    </row>
    <row r="13296" spans="1:3" x14ac:dyDescent="0.2">
      <c r="A13296" s="61">
        <v>43072.830555555556</v>
      </c>
      <c r="B13296" s="59">
        <v>1024.93615</v>
      </c>
      <c r="C13296" s="59">
        <f t="shared" si="207"/>
        <v>1.02493615</v>
      </c>
    </row>
    <row r="13297" spans="1:3" x14ac:dyDescent="0.2">
      <c r="A13297" s="61">
        <v>43072.831250000003</v>
      </c>
      <c r="B13297" s="59">
        <v>1024.9575328999999</v>
      </c>
      <c r="C13297" s="59">
        <f t="shared" si="207"/>
        <v>1.0249575329</v>
      </c>
    </row>
    <row r="13298" spans="1:3" x14ac:dyDescent="0.2">
      <c r="A13298" s="61">
        <v>43072.831944444442</v>
      </c>
      <c r="B13298" s="59">
        <v>1024.9852837000001</v>
      </c>
      <c r="C13298" s="59">
        <f t="shared" si="207"/>
        <v>1.0249852837</v>
      </c>
    </row>
    <row r="13299" spans="1:3" x14ac:dyDescent="0.2">
      <c r="A13299" s="61">
        <v>43072.832638888889</v>
      </c>
      <c r="B13299" s="59">
        <v>1025.0067254000001</v>
      </c>
      <c r="C13299" s="59">
        <f t="shared" si="207"/>
        <v>1.0250067254000002</v>
      </c>
    </row>
    <row r="13300" spans="1:3" x14ac:dyDescent="0.2">
      <c r="A13300" s="61">
        <v>43072.833333333336</v>
      </c>
      <c r="B13300" s="59">
        <v>1024.9764881999999</v>
      </c>
      <c r="C13300" s="59">
        <f t="shared" si="207"/>
        <v>1.0249764881999999</v>
      </c>
    </row>
    <row r="13301" spans="1:3" x14ac:dyDescent="0.2">
      <c r="A13301" s="61">
        <v>43072.834027777775</v>
      </c>
      <c r="B13301" s="59">
        <v>1024.9424359</v>
      </c>
      <c r="C13301" s="59">
        <f t="shared" si="207"/>
        <v>1.0249424358999999</v>
      </c>
    </row>
    <row r="13302" spans="1:3" x14ac:dyDescent="0.2">
      <c r="A13302" s="61">
        <v>43072.834722222222</v>
      </c>
      <c r="B13302" s="59">
        <v>1024.9470982</v>
      </c>
      <c r="C13302" s="59">
        <f t="shared" si="207"/>
        <v>1.0249470982</v>
      </c>
    </row>
    <row r="13303" spans="1:3" x14ac:dyDescent="0.2">
      <c r="A13303" s="61">
        <v>43072.835416666669</v>
      </c>
      <c r="B13303" s="59">
        <v>1024.9621612000001</v>
      </c>
      <c r="C13303" s="59">
        <f t="shared" si="207"/>
        <v>1.0249621612000002</v>
      </c>
    </row>
    <row r="13304" spans="1:3" x14ac:dyDescent="0.2">
      <c r="A13304" s="61">
        <v>43072.836111111108</v>
      </c>
      <c r="B13304" s="59">
        <v>1024.9761083999999</v>
      </c>
      <c r="C13304" s="59">
        <f t="shared" si="207"/>
        <v>1.0249761084</v>
      </c>
    </row>
    <row r="13305" spans="1:3" x14ac:dyDescent="0.2">
      <c r="A13305" s="61">
        <v>43072.836805555555</v>
      </c>
      <c r="B13305" s="59">
        <v>1024.9763197</v>
      </c>
      <c r="C13305" s="59">
        <f t="shared" si="207"/>
        <v>1.0249763196999999</v>
      </c>
    </row>
    <row r="13306" spans="1:3" x14ac:dyDescent="0.2">
      <c r="A13306" s="61">
        <v>43072.837500000001</v>
      </c>
      <c r="B13306" s="59">
        <v>1024.961867</v>
      </c>
      <c r="C13306" s="59">
        <f t="shared" si="207"/>
        <v>1.024961867</v>
      </c>
    </row>
    <row r="13307" spans="1:3" x14ac:dyDescent="0.2">
      <c r="A13307" s="61">
        <v>43072.838194444441</v>
      </c>
      <c r="B13307" s="59">
        <v>1024.9774620000001</v>
      </c>
      <c r="C13307" s="59">
        <f t="shared" si="207"/>
        <v>1.0249774620000001</v>
      </c>
    </row>
    <row r="13308" spans="1:3" x14ac:dyDescent="0.2">
      <c r="A13308" s="61">
        <v>43072.838888888888</v>
      </c>
      <c r="B13308" s="59">
        <v>1024.9888426</v>
      </c>
      <c r="C13308" s="59">
        <f t="shared" si="207"/>
        <v>1.0249888426</v>
      </c>
    </row>
    <row r="13309" spans="1:3" x14ac:dyDescent="0.2">
      <c r="A13309" s="61">
        <v>43072.839583333334</v>
      </c>
      <c r="B13309" s="59">
        <v>1024.9895535999999</v>
      </c>
      <c r="C13309" s="59">
        <f t="shared" si="207"/>
        <v>1.0249895536</v>
      </c>
    </row>
    <row r="13310" spans="1:3" x14ac:dyDescent="0.2">
      <c r="A13310" s="61">
        <v>43072.840277777781</v>
      </c>
      <c r="B13310" s="59">
        <v>1024.9951555</v>
      </c>
      <c r="C13310" s="59">
        <f t="shared" si="207"/>
        <v>1.0249951555000001</v>
      </c>
    </row>
    <row r="13311" spans="1:3" x14ac:dyDescent="0.2">
      <c r="A13311" s="61">
        <v>43072.84097222222</v>
      </c>
      <c r="B13311" s="59">
        <v>1025.0256199999999</v>
      </c>
      <c r="C13311" s="59">
        <f t="shared" si="207"/>
        <v>1.0250256199999999</v>
      </c>
    </row>
    <row r="13312" spans="1:3" x14ac:dyDescent="0.2">
      <c r="A13312" s="61">
        <v>43072.841666666667</v>
      </c>
      <c r="B13312" s="59">
        <v>1025.0455990999999</v>
      </c>
      <c r="C13312" s="59">
        <f t="shared" si="207"/>
        <v>1.0250455990999998</v>
      </c>
    </row>
    <row r="13313" spans="1:3" x14ac:dyDescent="0.2">
      <c r="A13313" s="61">
        <v>43072.842361111114</v>
      </c>
      <c r="B13313" s="59">
        <v>1025.0322596999999</v>
      </c>
      <c r="C13313" s="59">
        <f t="shared" si="207"/>
        <v>1.0250322596999999</v>
      </c>
    </row>
    <row r="13314" spans="1:3" x14ac:dyDescent="0.2">
      <c r="A13314" s="61">
        <v>43072.843055555553</v>
      </c>
      <c r="B13314" s="59">
        <v>1025.0114295999999</v>
      </c>
      <c r="C13314" s="59">
        <f t="shared" si="207"/>
        <v>1.0250114295999999</v>
      </c>
    </row>
    <row r="13315" spans="1:3" x14ac:dyDescent="0.2">
      <c r="A13315" s="61">
        <v>43072.84375</v>
      </c>
      <c r="B13315" s="59">
        <v>1025.0063499</v>
      </c>
      <c r="C13315" s="59">
        <f t="shared" ref="C13315:C13378" si="208">B13315/1000</f>
        <v>1.0250063498999999</v>
      </c>
    </row>
    <row r="13316" spans="1:3" x14ac:dyDescent="0.2">
      <c r="A13316" s="61">
        <v>43072.844444444447</v>
      </c>
      <c r="B13316" s="59">
        <v>1024.9908269</v>
      </c>
      <c r="C13316" s="59">
        <f t="shared" si="208"/>
        <v>1.0249908269000001</v>
      </c>
    </row>
    <row r="13317" spans="1:3" x14ac:dyDescent="0.2">
      <c r="A13317" s="61">
        <v>43072.845138888886</v>
      </c>
      <c r="B13317" s="59">
        <v>1025.0202013000001</v>
      </c>
      <c r="C13317" s="59">
        <f t="shared" si="208"/>
        <v>1.0250202013</v>
      </c>
    </row>
    <row r="13318" spans="1:3" x14ac:dyDescent="0.2">
      <c r="A13318" s="61">
        <v>43072.845833333333</v>
      </c>
      <c r="B13318" s="59">
        <v>1025.0352132999999</v>
      </c>
      <c r="C13318" s="59">
        <f t="shared" si="208"/>
        <v>1.0250352132999998</v>
      </c>
    </row>
    <row r="13319" spans="1:3" x14ac:dyDescent="0.2">
      <c r="A13319" s="61">
        <v>43072.84652777778</v>
      </c>
      <c r="B13319" s="59">
        <v>1025.0251409</v>
      </c>
      <c r="C13319" s="59">
        <f t="shared" si="208"/>
        <v>1.0250251409</v>
      </c>
    </row>
    <row r="13320" spans="1:3" x14ac:dyDescent="0.2">
      <c r="A13320" s="61">
        <v>43072.847222222219</v>
      </c>
      <c r="B13320" s="59">
        <v>1025.0108482999999</v>
      </c>
      <c r="C13320" s="59">
        <f t="shared" si="208"/>
        <v>1.0250108483</v>
      </c>
    </row>
    <row r="13321" spans="1:3" x14ac:dyDescent="0.2">
      <c r="A13321" s="61">
        <v>43072.847916666666</v>
      </c>
      <c r="B13321" s="59">
        <v>1025.0130558000001</v>
      </c>
      <c r="C13321" s="59">
        <f t="shared" si="208"/>
        <v>1.0250130558000001</v>
      </c>
    </row>
    <row r="13322" spans="1:3" x14ac:dyDescent="0.2">
      <c r="A13322" s="61">
        <v>43072.848611111112</v>
      </c>
      <c r="B13322" s="59">
        <v>1025.0039191999999</v>
      </c>
      <c r="C13322" s="59">
        <f t="shared" si="208"/>
        <v>1.0250039192</v>
      </c>
    </row>
    <row r="13323" spans="1:3" x14ac:dyDescent="0.2">
      <c r="A13323" s="61">
        <v>43072.849305555559</v>
      </c>
      <c r="B13323" s="59">
        <v>1024.9601484</v>
      </c>
      <c r="C13323" s="59">
        <f t="shared" si="208"/>
        <v>1.0249601483999999</v>
      </c>
    </row>
    <row r="13324" spans="1:3" x14ac:dyDescent="0.2">
      <c r="A13324" s="61">
        <v>43072.85</v>
      </c>
      <c r="B13324" s="59">
        <v>1024.9455214</v>
      </c>
      <c r="C13324" s="59">
        <f t="shared" si="208"/>
        <v>1.0249455214000001</v>
      </c>
    </row>
    <row r="13325" spans="1:3" x14ac:dyDescent="0.2">
      <c r="A13325" s="61">
        <v>43072.850694444445</v>
      </c>
      <c r="B13325" s="59">
        <v>1024.9552071000001</v>
      </c>
      <c r="C13325" s="59">
        <f t="shared" si="208"/>
        <v>1.0249552071000001</v>
      </c>
    </row>
    <row r="13326" spans="1:3" x14ac:dyDescent="0.2">
      <c r="A13326" s="61">
        <v>43072.851388888892</v>
      </c>
      <c r="B13326" s="59">
        <v>1024.9349342</v>
      </c>
      <c r="C13326" s="59">
        <f t="shared" si="208"/>
        <v>1.0249349342</v>
      </c>
    </row>
    <row r="13327" spans="1:3" x14ac:dyDescent="0.2">
      <c r="A13327" s="61">
        <v>43072.852083333331</v>
      </c>
      <c r="B13327" s="59">
        <v>1024.9239201</v>
      </c>
      <c r="C13327" s="59">
        <f t="shared" si="208"/>
        <v>1.0249239201</v>
      </c>
    </row>
    <row r="13328" spans="1:3" x14ac:dyDescent="0.2">
      <c r="A13328" s="61">
        <v>43072.852777777778</v>
      </c>
      <c r="B13328" s="59">
        <v>1024.9530938</v>
      </c>
      <c r="C13328" s="59">
        <f t="shared" si="208"/>
        <v>1.0249530938</v>
      </c>
    </row>
    <row r="13329" spans="1:3" x14ac:dyDescent="0.2">
      <c r="A13329" s="61">
        <v>43072.853472222225</v>
      </c>
      <c r="B13329" s="59">
        <v>1024.9699872000001</v>
      </c>
      <c r="C13329" s="59">
        <f t="shared" si="208"/>
        <v>1.0249699872000002</v>
      </c>
    </row>
    <row r="13330" spans="1:3" x14ac:dyDescent="0.2">
      <c r="A13330" s="61">
        <v>43072.854166666664</v>
      </c>
      <c r="B13330" s="59">
        <v>1025.0052983999999</v>
      </c>
      <c r="C13330" s="59">
        <f t="shared" si="208"/>
        <v>1.0250052984</v>
      </c>
    </row>
    <row r="13331" spans="1:3" x14ac:dyDescent="0.2">
      <c r="A13331" s="61">
        <v>43072.854861111111</v>
      </c>
      <c r="B13331" s="59">
        <v>1025.0263522</v>
      </c>
      <c r="C13331" s="59">
        <f t="shared" si="208"/>
        <v>1.0250263522</v>
      </c>
    </row>
    <row r="13332" spans="1:3" x14ac:dyDescent="0.2">
      <c r="A13332" s="61">
        <v>43072.855555555558</v>
      </c>
      <c r="B13332" s="59">
        <v>1025.0327854</v>
      </c>
      <c r="C13332" s="59">
        <f t="shared" si="208"/>
        <v>1.0250327853999999</v>
      </c>
    </row>
    <row r="13333" spans="1:3" x14ac:dyDescent="0.2">
      <c r="A13333" s="61">
        <v>43072.856249999997</v>
      </c>
      <c r="B13333" s="59">
        <v>1025.038321</v>
      </c>
      <c r="C13333" s="59">
        <f t="shared" si="208"/>
        <v>1.025038321</v>
      </c>
    </row>
    <row r="13334" spans="1:3" x14ac:dyDescent="0.2">
      <c r="A13334" s="61">
        <v>43072.856944444444</v>
      </c>
      <c r="B13334" s="59">
        <v>1025.051316</v>
      </c>
      <c r="C13334" s="59">
        <f t="shared" si="208"/>
        <v>1.0250513160000001</v>
      </c>
    </row>
    <row r="13335" spans="1:3" x14ac:dyDescent="0.2">
      <c r="A13335" s="61">
        <v>43072.857638888891</v>
      </c>
      <c r="B13335" s="59">
        <v>1025.0678796</v>
      </c>
      <c r="C13335" s="59">
        <f t="shared" si="208"/>
        <v>1.0250678795999999</v>
      </c>
    </row>
    <row r="13336" spans="1:3" x14ac:dyDescent="0.2">
      <c r="A13336" s="61">
        <v>43072.85833333333</v>
      </c>
      <c r="B13336" s="59">
        <v>1025.0533241000001</v>
      </c>
      <c r="C13336" s="59">
        <f t="shared" si="208"/>
        <v>1.0250533241000002</v>
      </c>
    </row>
    <row r="13337" spans="1:3" x14ac:dyDescent="0.2">
      <c r="A13337" s="61">
        <v>43072.859027777777</v>
      </c>
      <c r="B13337" s="59">
        <v>1025.0772176999999</v>
      </c>
      <c r="C13337" s="59">
        <f t="shared" si="208"/>
        <v>1.0250772176999998</v>
      </c>
    </row>
    <row r="13338" spans="1:3" x14ac:dyDescent="0.2">
      <c r="A13338" s="61">
        <v>43072.859722222223</v>
      </c>
      <c r="B13338" s="59">
        <v>1025.0944592000001</v>
      </c>
      <c r="C13338" s="59">
        <f t="shared" si="208"/>
        <v>1.0250944592</v>
      </c>
    </row>
    <row r="13339" spans="1:3" x14ac:dyDescent="0.2">
      <c r="A13339" s="61">
        <v>43072.86041666667</v>
      </c>
      <c r="B13339" s="59">
        <v>1025.0967283</v>
      </c>
      <c r="C13339" s="59">
        <f t="shared" si="208"/>
        <v>1.0250967283000001</v>
      </c>
    </row>
    <row r="13340" spans="1:3" x14ac:dyDescent="0.2">
      <c r="A13340" s="61">
        <v>43072.861111111109</v>
      </c>
      <c r="B13340" s="59">
        <v>1025.0994370000001</v>
      </c>
      <c r="C13340" s="59">
        <f t="shared" si="208"/>
        <v>1.0250994370000002</v>
      </c>
    </row>
    <row r="13341" spans="1:3" x14ac:dyDescent="0.2">
      <c r="A13341" s="61">
        <v>43072.861805555556</v>
      </c>
      <c r="B13341" s="59">
        <v>1025.1114069</v>
      </c>
      <c r="C13341" s="59">
        <f t="shared" si="208"/>
        <v>1.0251114069</v>
      </c>
    </row>
    <row r="13342" spans="1:3" x14ac:dyDescent="0.2">
      <c r="A13342" s="61">
        <v>43072.862500000003</v>
      </c>
      <c r="B13342" s="59">
        <v>1025.1365846000001</v>
      </c>
      <c r="C13342" s="59">
        <f t="shared" si="208"/>
        <v>1.0251365846</v>
      </c>
    </row>
    <row r="13343" spans="1:3" x14ac:dyDescent="0.2">
      <c r="A13343" s="61">
        <v>43072.863194444442</v>
      </c>
      <c r="B13343" s="59">
        <v>1025.1358121000001</v>
      </c>
      <c r="C13343" s="59">
        <f t="shared" si="208"/>
        <v>1.0251358121</v>
      </c>
    </row>
    <row r="13344" spans="1:3" x14ac:dyDescent="0.2">
      <c r="A13344" s="61">
        <v>43072.863888888889</v>
      </c>
      <c r="B13344" s="59">
        <v>1025.1341433</v>
      </c>
      <c r="C13344" s="59">
        <f t="shared" si="208"/>
        <v>1.0251341433000001</v>
      </c>
    </row>
    <row r="13345" spans="1:3" x14ac:dyDescent="0.2">
      <c r="A13345" s="61">
        <v>43072.864583333336</v>
      </c>
      <c r="B13345" s="59">
        <v>1025.1102880999999</v>
      </c>
      <c r="C13345" s="59">
        <f t="shared" si="208"/>
        <v>1.0251102881</v>
      </c>
    </row>
    <row r="13346" spans="1:3" x14ac:dyDescent="0.2">
      <c r="A13346" s="61">
        <v>43072.865277777775</v>
      </c>
      <c r="B13346" s="59">
        <v>1025.0954609999999</v>
      </c>
      <c r="C13346" s="59">
        <f t="shared" si="208"/>
        <v>1.0250954609999998</v>
      </c>
    </row>
    <row r="13347" spans="1:3" x14ac:dyDescent="0.2">
      <c r="A13347" s="61">
        <v>43072.865972222222</v>
      </c>
      <c r="B13347" s="59">
        <v>1025.0878955000001</v>
      </c>
      <c r="C13347" s="59">
        <f t="shared" si="208"/>
        <v>1.0250878955</v>
      </c>
    </row>
    <row r="13348" spans="1:3" x14ac:dyDescent="0.2">
      <c r="A13348" s="61">
        <v>43072.866666666669</v>
      </c>
      <c r="B13348" s="59">
        <v>1025.0792406999999</v>
      </c>
      <c r="C13348" s="59">
        <f t="shared" si="208"/>
        <v>1.0250792407</v>
      </c>
    </row>
    <row r="13349" spans="1:3" x14ac:dyDescent="0.2">
      <c r="A13349" s="61">
        <v>43072.867361111108</v>
      </c>
      <c r="B13349" s="59">
        <v>1025.0774246999999</v>
      </c>
      <c r="C13349" s="59">
        <f t="shared" si="208"/>
        <v>1.0250774246999999</v>
      </c>
    </row>
    <row r="13350" spans="1:3" x14ac:dyDescent="0.2">
      <c r="A13350" s="61">
        <v>43072.868055555555</v>
      </c>
      <c r="B13350" s="59">
        <v>1025.0789646999999</v>
      </c>
      <c r="C13350" s="59">
        <f t="shared" si="208"/>
        <v>1.0250789646999998</v>
      </c>
    </row>
    <row r="13351" spans="1:3" x14ac:dyDescent="0.2">
      <c r="A13351" s="61">
        <v>43072.868750000001</v>
      </c>
      <c r="B13351" s="59">
        <v>1025.0694298000001</v>
      </c>
      <c r="C13351" s="59">
        <f t="shared" si="208"/>
        <v>1.0250694298</v>
      </c>
    </row>
    <row r="13352" spans="1:3" x14ac:dyDescent="0.2">
      <c r="A13352" s="61">
        <v>43072.869444444441</v>
      </c>
      <c r="B13352" s="59">
        <v>1025.0752723000001</v>
      </c>
      <c r="C13352" s="59">
        <f t="shared" si="208"/>
        <v>1.0250752723000001</v>
      </c>
    </row>
    <row r="13353" spans="1:3" x14ac:dyDescent="0.2">
      <c r="A13353" s="61">
        <v>43072.870138888888</v>
      </c>
      <c r="B13353" s="59">
        <v>1025.0850676</v>
      </c>
      <c r="C13353" s="59">
        <f t="shared" si="208"/>
        <v>1.0250850676000001</v>
      </c>
    </row>
    <row r="13354" spans="1:3" x14ac:dyDescent="0.2">
      <c r="A13354" s="61">
        <v>43072.870833333334</v>
      </c>
      <c r="B13354" s="59">
        <v>1025.0716703999999</v>
      </c>
      <c r="C13354" s="59">
        <f t="shared" si="208"/>
        <v>1.0250716703999998</v>
      </c>
    </row>
    <row r="13355" spans="1:3" x14ac:dyDescent="0.2">
      <c r="A13355" s="61">
        <v>43072.871527777781</v>
      </c>
      <c r="B13355" s="59">
        <v>1025.0940148</v>
      </c>
      <c r="C13355" s="59">
        <f t="shared" si="208"/>
        <v>1.0250940148000001</v>
      </c>
    </row>
    <row r="13356" spans="1:3" x14ac:dyDescent="0.2">
      <c r="A13356" s="61">
        <v>43072.87222222222</v>
      </c>
      <c r="B13356" s="59">
        <v>1025.0506582</v>
      </c>
      <c r="C13356" s="59">
        <f t="shared" si="208"/>
        <v>1.0250506582000001</v>
      </c>
    </row>
    <row r="13357" spans="1:3" x14ac:dyDescent="0.2">
      <c r="A13357" s="61">
        <v>43072.872916666667</v>
      </c>
      <c r="B13357" s="59">
        <v>1025.0178562999999</v>
      </c>
      <c r="C13357" s="59">
        <f t="shared" si="208"/>
        <v>1.0250178562999999</v>
      </c>
    </row>
    <row r="13358" spans="1:3" x14ac:dyDescent="0.2">
      <c r="A13358" s="61">
        <v>43072.873611111114</v>
      </c>
      <c r="B13358" s="59">
        <v>1025.0403133</v>
      </c>
      <c r="C13358" s="59">
        <f t="shared" si="208"/>
        <v>1.0250403132999999</v>
      </c>
    </row>
    <row r="13359" spans="1:3" x14ac:dyDescent="0.2">
      <c r="A13359" s="61">
        <v>43072.874305555553</v>
      </c>
      <c r="B13359" s="59">
        <v>1025.1070923</v>
      </c>
      <c r="C13359" s="59">
        <f t="shared" si="208"/>
        <v>1.0251070923000001</v>
      </c>
    </row>
    <row r="13360" spans="1:3" x14ac:dyDescent="0.2">
      <c r="A13360" s="61">
        <v>43072.875</v>
      </c>
      <c r="B13360" s="59">
        <v>1025.1262939999999</v>
      </c>
      <c r="C13360" s="59">
        <f t="shared" si="208"/>
        <v>1.0251262939999999</v>
      </c>
    </row>
    <row r="13361" spans="1:3" x14ac:dyDescent="0.2">
      <c r="A13361" s="61">
        <v>43072.875694444447</v>
      </c>
      <c r="B13361" s="59">
        <v>1025.1275098999999</v>
      </c>
      <c r="C13361" s="59">
        <f t="shared" si="208"/>
        <v>1.0251275098999999</v>
      </c>
    </row>
    <row r="13362" spans="1:3" x14ac:dyDescent="0.2">
      <c r="A13362" s="61">
        <v>43072.876388888886</v>
      </c>
      <c r="B13362" s="59">
        <v>1025.1628900999999</v>
      </c>
      <c r="C13362" s="59">
        <f t="shared" si="208"/>
        <v>1.0251628900999998</v>
      </c>
    </row>
    <row r="13363" spans="1:3" x14ac:dyDescent="0.2">
      <c r="A13363" s="61">
        <v>43072.877083333333</v>
      </c>
      <c r="B13363" s="59">
        <v>1025.195498</v>
      </c>
      <c r="C13363" s="59">
        <f t="shared" si="208"/>
        <v>1.025195498</v>
      </c>
    </row>
    <row r="13364" spans="1:3" x14ac:dyDescent="0.2">
      <c r="A13364" s="61">
        <v>43072.87777777778</v>
      </c>
      <c r="B13364" s="59">
        <v>1025.1967041</v>
      </c>
      <c r="C13364" s="59">
        <f t="shared" si="208"/>
        <v>1.0251967041000001</v>
      </c>
    </row>
    <row r="13365" spans="1:3" x14ac:dyDescent="0.2">
      <c r="A13365" s="61">
        <v>43072.878472222219</v>
      </c>
      <c r="B13365" s="59">
        <v>1025.2002419999999</v>
      </c>
      <c r="C13365" s="59">
        <f t="shared" si="208"/>
        <v>1.0252002419999999</v>
      </c>
    </row>
    <row r="13366" spans="1:3" x14ac:dyDescent="0.2">
      <c r="A13366" s="61">
        <v>43072.879166666666</v>
      </c>
      <c r="B13366" s="59">
        <v>1025.1943487000001</v>
      </c>
      <c r="C13366" s="59">
        <f t="shared" si="208"/>
        <v>1.0251943487000001</v>
      </c>
    </row>
    <row r="13367" spans="1:3" x14ac:dyDescent="0.2">
      <c r="A13367" s="61">
        <v>43072.879861111112</v>
      </c>
      <c r="B13367" s="59">
        <v>1025.1919865</v>
      </c>
      <c r="C13367" s="59">
        <f t="shared" si="208"/>
        <v>1.0251919864999999</v>
      </c>
    </row>
    <row r="13368" spans="1:3" x14ac:dyDescent="0.2">
      <c r="A13368" s="61">
        <v>43072.880555555559</v>
      </c>
      <c r="B13368" s="59">
        <v>1025.2075228000001</v>
      </c>
      <c r="C13368" s="59">
        <f t="shared" si="208"/>
        <v>1.0252075228000002</v>
      </c>
    </row>
    <row r="13369" spans="1:3" x14ac:dyDescent="0.2">
      <c r="A13369" s="61">
        <v>43072.881249999999</v>
      </c>
      <c r="B13369" s="59">
        <v>1025.2249010999999</v>
      </c>
      <c r="C13369" s="59">
        <f t="shared" si="208"/>
        <v>1.0252249010999999</v>
      </c>
    </row>
    <row r="13370" spans="1:3" x14ac:dyDescent="0.2">
      <c r="A13370" s="61">
        <v>43072.881944444445</v>
      </c>
      <c r="B13370" s="59">
        <v>1025.1984411000001</v>
      </c>
      <c r="C13370" s="59">
        <f t="shared" si="208"/>
        <v>1.0251984411000001</v>
      </c>
    </row>
    <row r="13371" spans="1:3" x14ac:dyDescent="0.2">
      <c r="A13371" s="61">
        <v>43072.882638888892</v>
      </c>
      <c r="B13371" s="59">
        <v>1025.166352</v>
      </c>
      <c r="C13371" s="59">
        <f t="shared" si="208"/>
        <v>1.0251663520000001</v>
      </c>
    </row>
    <row r="13372" spans="1:3" x14ac:dyDescent="0.2">
      <c r="A13372" s="61">
        <v>43072.883333333331</v>
      </c>
      <c r="B13372" s="59">
        <v>1025.1599996</v>
      </c>
      <c r="C13372" s="59">
        <f t="shared" si="208"/>
        <v>1.0251599996</v>
      </c>
    </row>
    <row r="13373" spans="1:3" x14ac:dyDescent="0.2">
      <c r="A13373" s="61">
        <v>43072.884027777778</v>
      </c>
      <c r="B13373" s="59">
        <v>1025.1641794</v>
      </c>
      <c r="C13373" s="59">
        <f t="shared" si="208"/>
        <v>1.0251641793999999</v>
      </c>
    </row>
    <row r="13374" spans="1:3" x14ac:dyDescent="0.2">
      <c r="A13374" s="61">
        <v>43072.884722222225</v>
      </c>
      <c r="B13374" s="59">
        <v>1025.1401615</v>
      </c>
      <c r="C13374" s="59">
        <f t="shared" si="208"/>
        <v>1.0251401615</v>
      </c>
    </row>
    <row r="13375" spans="1:3" x14ac:dyDescent="0.2">
      <c r="A13375" s="61">
        <v>43072.885416666664</v>
      </c>
      <c r="B13375" s="59">
        <v>1025.1316084</v>
      </c>
      <c r="C13375" s="59">
        <f t="shared" si="208"/>
        <v>1.0251316083999999</v>
      </c>
    </row>
    <row r="13376" spans="1:3" x14ac:dyDescent="0.2">
      <c r="A13376" s="61">
        <v>43072.886111111111</v>
      </c>
      <c r="B13376" s="59">
        <v>1025.1465917999999</v>
      </c>
      <c r="C13376" s="59">
        <f t="shared" si="208"/>
        <v>1.0251465918</v>
      </c>
    </row>
    <row r="13377" spans="1:3" x14ac:dyDescent="0.2">
      <c r="A13377" s="61">
        <v>43072.886805555558</v>
      </c>
      <c r="B13377" s="59">
        <v>1025.1687221</v>
      </c>
      <c r="C13377" s="59">
        <f t="shared" si="208"/>
        <v>1.0251687220999999</v>
      </c>
    </row>
    <row r="13378" spans="1:3" x14ac:dyDescent="0.2">
      <c r="A13378" s="61">
        <v>43072.887499999997</v>
      </c>
      <c r="B13378" s="59">
        <v>1025.1830746999999</v>
      </c>
      <c r="C13378" s="59">
        <f t="shared" si="208"/>
        <v>1.0251830746999999</v>
      </c>
    </row>
    <row r="13379" spans="1:3" x14ac:dyDescent="0.2">
      <c r="A13379" s="61">
        <v>43072.888194444444</v>
      </c>
      <c r="B13379" s="59">
        <v>1025.2182975999999</v>
      </c>
      <c r="C13379" s="59">
        <f t="shared" ref="C13379:C13442" si="209">B13379/1000</f>
        <v>1.0252182975999999</v>
      </c>
    </row>
    <row r="13380" spans="1:3" x14ac:dyDescent="0.2">
      <c r="A13380" s="61">
        <v>43072.888888888891</v>
      </c>
      <c r="B13380" s="59">
        <v>1025.2454169</v>
      </c>
      <c r="C13380" s="59">
        <f t="shared" si="209"/>
        <v>1.0252454169</v>
      </c>
    </row>
    <row r="13381" spans="1:3" x14ac:dyDescent="0.2">
      <c r="A13381" s="61">
        <v>43072.88958333333</v>
      </c>
      <c r="B13381" s="59">
        <v>1025.2937503000001</v>
      </c>
      <c r="C13381" s="59">
        <f t="shared" si="209"/>
        <v>1.0252937503000001</v>
      </c>
    </row>
    <row r="13382" spans="1:3" x14ac:dyDescent="0.2">
      <c r="A13382" s="61">
        <v>43072.890277777777</v>
      </c>
      <c r="B13382" s="59">
        <v>1025.3003001</v>
      </c>
      <c r="C13382" s="59">
        <f t="shared" si="209"/>
        <v>1.0253003001000001</v>
      </c>
    </row>
    <row r="13383" spans="1:3" x14ac:dyDescent="0.2">
      <c r="A13383" s="61">
        <v>43072.890972222223</v>
      </c>
      <c r="B13383" s="59">
        <v>1025.2824238999999</v>
      </c>
      <c r="C13383" s="59">
        <f t="shared" si="209"/>
        <v>1.0252824239</v>
      </c>
    </row>
    <row r="13384" spans="1:3" x14ac:dyDescent="0.2">
      <c r="A13384" s="61">
        <v>43072.89166666667</v>
      </c>
      <c r="B13384" s="59">
        <v>1025.2761966</v>
      </c>
      <c r="C13384" s="59">
        <f t="shared" si="209"/>
        <v>1.0252761966000001</v>
      </c>
    </row>
    <row r="13385" spans="1:3" x14ac:dyDescent="0.2">
      <c r="A13385" s="61">
        <v>43072.892361111109</v>
      </c>
      <c r="B13385" s="59">
        <v>1025.2847670000001</v>
      </c>
      <c r="C13385" s="59">
        <f t="shared" si="209"/>
        <v>1.025284767</v>
      </c>
    </row>
    <row r="13386" spans="1:3" x14ac:dyDescent="0.2">
      <c r="A13386" s="61">
        <v>43072.893055555556</v>
      </c>
      <c r="B13386" s="59">
        <v>1025.3249974</v>
      </c>
      <c r="C13386" s="59">
        <f t="shared" si="209"/>
        <v>1.0253249974</v>
      </c>
    </row>
    <row r="13387" spans="1:3" x14ac:dyDescent="0.2">
      <c r="A13387" s="61">
        <v>43072.893750000003</v>
      </c>
      <c r="B13387" s="59">
        <v>1025.3563821</v>
      </c>
      <c r="C13387" s="59">
        <f t="shared" si="209"/>
        <v>1.0253563821</v>
      </c>
    </row>
    <row r="13388" spans="1:3" x14ac:dyDescent="0.2">
      <c r="A13388" s="61">
        <v>43072.894444444442</v>
      </c>
      <c r="B13388" s="59">
        <v>1025.355149</v>
      </c>
      <c r="C13388" s="59">
        <f t="shared" si="209"/>
        <v>1.0253551489999999</v>
      </c>
    </row>
    <row r="13389" spans="1:3" x14ac:dyDescent="0.2">
      <c r="A13389" s="61">
        <v>43072.895138888889</v>
      </c>
      <c r="B13389" s="59">
        <v>1025.3680574</v>
      </c>
      <c r="C13389" s="59">
        <f t="shared" si="209"/>
        <v>1.0253680573999999</v>
      </c>
    </row>
    <row r="13390" spans="1:3" x14ac:dyDescent="0.2">
      <c r="A13390" s="61">
        <v>43072.895833333336</v>
      </c>
      <c r="B13390" s="59">
        <v>1025.3847619000001</v>
      </c>
      <c r="C13390" s="59">
        <f t="shared" si="209"/>
        <v>1.0253847619000001</v>
      </c>
    </row>
    <row r="13391" spans="1:3" x14ac:dyDescent="0.2">
      <c r="A13391" s="61">
        <v>43072.896527777775</v>
      </c>
      <c r="B13391" s="59">
        <v>1025.4014615999999</v>
      </c>
      <c r="C13391" s="59">
        <f t="shared" si="209"/>
        <v>1.0254014616</v>
      </c>
    </row>
    <row r="13392" spans="1:3" x14ac:dyDescent="0.2">
      <c r="A13392" s="61">
        <v>43072.897222222222</v>
      </c>
      <c r="B13392" s="59">
        <v>1025.4024644000001</v>
      </c>
      <c r="C13392" s="59">
        <f t="shared" si="209"/>
        <v>1.0254024644000002</v>
      </c>
    </row>
    <row r="13393" spans="1:3" x14ac:dyDescent="0.2">
      <c r="A13393" s="61">
        <v>43072.897916666669</v>
      </c>
      <c r="B13393" s="59">
        <v>1025.4417791999999</v>
      </c>
      <c r="C13393" s="59">
        <f t="shared" si="209"/>
        <v>1.0254417791999999</v>
      </c>
    </row>
    <row r="13394" spans="1:3" x14ac:dyDescent="0.2">
      <c r="A13394" s="61">
        <v>43072.898611111108</v>
      </c>
      <c r="B13394" s="59">
        <v>1025.4823108999999</v>
      </c>
      <c r="C13394" s="59">
        <f t="shared" si="209"/>
        <v>1.0254823109</v>
      </c>
    </row>
    <row r="13395" spans="1:3" x14ac:dyDescent="0.2">
      <c r="A13395" s="61">
        <v>43072.899305555555</v>
      </c>
      <c r="B13395" s="59">
        <v>1025.4984093999999</v>
      </c>
      <c r="C13395" s="59">
        <f t="shared" si="209"/>
        <v>1.0254984093999999</v>
      </c>
    </row>
    <row r="13396" spans="1:3" x14ac:dyDescent="0.2">
      <c r="A13396" s="61">
        <v>43072.9</v>
      </c>
      <c r="B13396" s="59">
        <v>1025.4872972000001</v>
      </c>
      <c r="C13396" s="59">
        <f t="shared" si="209"/>
        <v>1.0254872972</v>
      </c>
    </row>
    <row r="13397" spans="1:3" x14ac:dyDescent="0.2">
      <c r="A13397" s="61">
        <v>43072.900694444441</v>
      </c>
      <c r="B13397" s="59">
        <v>1025.4985683</v>
      </c>
      <c r="C13397" s="59">
        <f t="shared" si="209"/>
        <v>1.0254985683</v>
      </c>
    </row>
    <row r="13398" spans="1:3" x14ac:dyDescent="0.2">
      <c r="A13398" s="61">
        <v>43072.901388888888</v>
      </c>
      <c r="B13398" s="59">
        <v>1025.4881720999999</v>
      </c>
      <c r="C13398" s="59">
        <f t="shared" si="209"/>
        <v>1.0254881721</v>
      </c>
    </row>
    <row r="13399" spans="1:3" x14ac:dyDescent="0.2">
      <c r="A13399" s="61">
        <v>43072.902083333334</v>
      </c>
      <c r="B13399" s="59">
        <v>1025.4726003000001</v>
      </c>
      <c r="C13399" s="59">
        <f t="shared" si="209"/>
        <v>1.0254726003000001</v>
      </c>
    </row>
    <row r="13400" spans="1:3" x14ac:dyDescent="0.2">
      <c r="A13400" s="61">
        <v>43072.902777777781</v>
      </c>
      <c r="B13400" s="59">
        <v>1025.4217028999999</v>
      </c>
      <c r="C13400" s="59">
        <f t="shared" si="209"/>
        <v>1.0254217028999999</v>
      </c>
    </row>
    <row r="13401" spans="1:3" x14ac:dyDescent="0.2">
      <c r="A13401" s="61">
        <v>43072.90347222222</v>
      </c>
      <c r="B13401" s="59">
        <v>1025.4008489</v>
      </c>
      <c r="C13401" s="59">
        <f t="shared" si="209"/>
        <v>1.0254008488999999</v>
      </c>
    </row>
    <row r="13402" spans="1:3" x14ac:dyDescent="0.2">
      <c r="A13402" s="61">
        <v>43072.904166666667</v>
      </c>
      <c r="B13402" s="59">
        <v>1025.371756</v>
      </c>
      <c r="C13402" s="59">
        <f t="shared" si="209"/>
        <v>1.025371756</v>
      </c>
    </row>
    <row r="13403" spans="1:3" x14ac:dyDescent="0.2">
      <c r="A13403" s="61">
        <v>43072.904861111114</v>
      </c>
      <c r="B13403" s="59">
        <v>1025.3617565</v>
      </c>
      <c r="C13403" s="59">
        <f t="shared" si="209"/>
        <v>1.0253617564999999</v>
      </c>
    </row>
    <row r="13404" spans="1:3" x14ac:dyDescent="0.2">
      <c r="A13404" s="61">
        <v>43072.905555555553</v>
      </c>
      <c r="B13404" s="59">
        <v>1025.3642858999999</v>
      </c>
      <c r="C13404" s="59">
        <f t="shared" si="209"/>
        <v>1.0253642858999998</v>
      </c>
    </row>
    <row r="13405" spans="1:3" x14ac:dyDescent="0.2">
      <c r="A13405" s="61">
        <v>43072.90625</v>
      </c>
      <c r="B13405" s="59">
        <v>1025.3402326999999</v>
      </c>
      <c r="C13405" s="59">
        <f t="shared" si="209"/>
        <v>1.0253402326999999</v>
      </c>
    </row>
    <row r="13406" spans="1:3" x14ac:dyDescent="0.2">
      <c r="A13406" s="61">
        <v>43072.906944444447</v>
      </c>
      <c r="B13406" s="59">
        <v>1025.3592157</v>
      </c>
      <c r="C13406" s="59">
        <f t="shared" si="209"/>
        <v>1.0253592157</v>
      </c>
    </row>
    <row r="13407" spans="1:3" x14ac:dyDescent="0.2">
      <c r="A13407" s="61">
        <v>43072.907638888886</v>
      </c>
      <c r="B13407" s="59">
        <v>1025.3812673</v>
      </c>
      <c r="C13407" s="59">
        <f t="shared" si="209"/>
        <v>1.0253812673</v>
      </c>
    </row>
    <row r="13408" spans="1:3" x14ac:dyDescent="0.2">
      <c r="A13408" s="61">
        <v>43072.908333333333</v>
      </c>
      <c r="B13408" s="59">
        <v>1025.3987707000001</v>
      </c>
      <c r="C13408" s="59">
        <f t="shared" si="209"/>
        <v>1.0253987707000001</v>
      </c>
    </row>
    <row r="13409" spans="1:3" x14ac:dyDescent="0.2">
      <c r="A13409" s="61">
        <v>43072.90902777778</v>
      </c>
      <c r="B13409" s="59">
        <v>1025.3954093</v>
      </c>
      <c r="C13409" s="59">
        <f t="shared" si="209"/>
        <v>1.0253954092999999</v>
      </c>
    </row>
    <row r="13410" spans="1:3" x14ac:dyDescent="0.2">
      <c r="A13410" s="61">
        <v>43072.909722222219</v>
      </c>
      <c r="B13410" s="59">
        <v>1025.3854904</v>
      </c>
      <c r="C13410" s="59">
        <f t="shared" si="209"/>
        <v>1.0253854903999999</v>
      </c>
    </row>
    <row r="13411" spans="1:3" x14ac:dyDescent="0.2">
      <c r="A13411" s="61">
        <v>43072.910416666666</v>
      </c>
      <c r="B13411" s="59">
        <v>1025.38771</v>
      </c>
      <c r="C13411" s="59">
        <f t="shared" si="209"/>
        <v>1.02538771</v>
      </c>
    </row>
    <row r="13412" spans="1:3" x14ac:dyDescent="0.2">
      <c r="A13412" s="61">
        <v>43072.911111111112</v>
      </c>
      <c r="B13412" s="59">
        <v>1025.3988377000001</v>
      </c>
      <c r="C13412" s="59">
        <f t="shared" si="209"/>
        <v>1.0253988377000001</v>
      </c>
    </row>
    <row r="13413" spans="1:3" x14ac:dyDescent="0.2">
      <c r="A13413" s="61">
        <v>43072.911805555559</v>
      </c>
      <c r="B13413" s="59">
        <v>1025.4060778999999</v>
      </c>
      <c r="C13413" s="59">
        <f t="shared" si="209"/>
        <v>1.0254060778999998</v>
      </c>
    </row>
    <row r="13414" spans="1:3" x14ac:dyDescent="0.2">
      <c r="A13414" s="61">
        <v>43072.912499999999</v>
      </c>
      <c r="B13414" s="59">
        <v>1025.3963795</v>
      </c>
      <c r="C13414" s="59">
        <f t="shared" si="209"/>
        <v>1.0253963795000001</v>
      </c>
    </row>
    <row r="13415" spans="1:3" x14ac:dyDescent="0.2">
      <c r="A13415" s="61">
        <v>43072.913194444445</v>
      </c>
      <c r="B13415" s="59">
        <v>1025.4282453999999</v>
      </c>
      <c r="C13415" s="59">
        <f t="shared" si="209"/>
        <v>1.0254282453999999</v>
      </c>
    </row>
    <row r="13416" spans="1:3" x14ac:dyDescent="0.2">
      <c r="A13416" s="61">
        <v>43072.913888888892</v>
      </c>
      <c r="B13416" s="59">
        <v>1025.4576050999999</v>
      </c>
      <c r="C13416" s="59">
        <f t="shared" si="209"/>
        <v>1.0254576050999999</v>
      </c>
    </row>
    <row r="13417" spans="1:3" x14ac:dyDescent="0.2">
      <c r="A13417" s="61">
        <v>43072.914583333331</v>
      </c>
      <c r="B13417" s="59">
        <v>1025.4678856999999</v>
      </c>
      <c r="C13417" s="59">
        <f t="shared" si="209"/>
        <v>1.0254678856999999</v>
      </c>
    </row>
    <row r="13418" spans="1:3" x14ac:dyDescent="0.2">
      <c r="A13418" s="61">
        <v>43072.915277777778</v>
      </c>
      <c r="B13418" s="59">
        <v>1025.4654289</v>
      </c>
      <c r="C13418" s="59">
        <f t="shared" si="209"/>
        <v>1.0254654289</v>
      </c>
    </row>
    <row r="13419" spans="1:3" x14ac:dyDescent="0.2">
      <c r="A13419" s="61">
        <v>43072.915972222225</v>
      </c>
      <c r="B13419" s="59">
        <v>1025.4676774</v>
      </c>
      <c r="C13419" s="59">
        <f t="shared" si="209"/>
        <v>1.0254676774</v>
      </c>
    </row>
    <row r="13420" spans="1:3" x14ac:dyDescent="0.2">
      <c r="A13420" s="61">
        <v>43072.916666666664</v>
      </c>
      <c r="B13420" s="59">
        <v>1025.4711557000001</v>
      </c>
      <c r="C13420" s="59">
        <f t="shared" si="209"/>
        <v>1.0254711557</v>
      </c>
    </row>
    <row r="13421" spans="1:3" x14ac:dyDescent="0.2">
      <c r="A13421" s="61">
        <v>43072.917361111111</v>
      </c>
      <c r="B13421" s="59">
        <v>1025.4770384999999</v>
      </c>
      <c r="C13421" s="59">
        <f t="shared" si="209"/>
        <v>1.0254770384999998</v>
      </c>
    </row>
    <row r="13422" spans="1:3" x14ac:dyDescent="0.2">
      <c r="A13422" s="61">
        <v>43072.918055555558</v>
      </c>
      <c r="B13422" s="59">
        <v>1025.4879229999999</v>
      </c>
      <c r="C13422" s="59">
        <f t="shared" si="209"/>
        <v>1.0254879229999998</v>
      </c>
    </row>
    <row r="13423" spans="1:3" x14ac:dyDescent="0.2">
      <c r="A13423" s="61">
        <v>43072.918749999997</v>
      </c>
      <c r="B13423" s="59">
        <v>1025.4864458</v>
      </c>
      <c r="C13423" s="59">
        <f t="shared" si="209"/>
        <v>1.0254864457999999</v>
      </c>
    </row>
    <row r="13424" spans="1:3" x14ac:dyDescent="0.2">
      <c r="A13424" s="61">
        <v>43072.919444444444</v>
      </c>
      <c r="B13424" s="59">
        <v>1025.5041409</v>
      </c>
      <c r="C13424" s="59">
        <f t="shared" si="209"/>
        <v>1.0255041409000001</v>
      </c>
    </row>
    <row r="13425" spans="1:3" x14ac:dyDescent="0.2">
      <c r="A13425" s="61">
        <v>43072.920138888891</v>
      </c>
      <c r="B13425" s="59">
        <v>1025.5240759999999</v>
      </c>
      <c r="C13425" s="59">
        <f t="shared" si="209"/>
        <v>1.025524076</v>
      </c>
    </row>
    <row r="13426" spans="1:3" x14ac:dyDescent="0.2">
      <c r="A13426" s="61">
        <v>43072.92083333333</v>
      </c>
      <c r="B13426" s="59">
        <v>1025.5821903999999</v>
      </c>
      <c r="C13426" s="59">
        <f t="shared" si="209"/>
        <v>1.0255821904</v>
      </c>
    </row>
    <row r="13427" spans="1:3" x14ac:dyDescent="0.2">
      <c r="A13427" s="61">
        <v>43072.921527777777</v>
      </c>
      <c r="B13427" s="59">
        <v>1025.6283579999999</v>
      </c>
      <c r="C13427" s="59">
        <f t="shared" si="209"/>
        <v>1.0256283579999999</v>
      </c>
    </row>
    <row r="13428" spans="1:3" x14ac:dyDescent="0.2">
      <c r="A13428" s="61">
        <v>43072.922222222223</v>
      </c>
      <c r="B13428" s="59">
        <v>1025.5947748999999</v>
      </c>
      <c r="C13428" s="59">
        <f t="shared" si="209"/>
        <v>1.0255947748999998</v>
      </c>
    </row>
    <row r="13429" spans="1:3" x14ac:dyDescent="0.2">
      <c r="A13429" s="61">
        <v>43072.92291666667</v>
      </c>
      <c r="B13429" s="59">
        <v>1025.5385283999999</v>
      </c>
      <c r="C13429" s="59">
        <f t="shared" si="209"/>
        <v>1.0255385283999998</v>
      </c>
    </row>
    <row r="13430" spans="1:3" x14ac:dyDescent="0.2">
      <c r="A13430" s="61">
        <v>43072.923611111109</v>
      </c>
      <c r="B13430" s="59">
        <v>1025.6257713</v>
      </c>
      <c r="C13430" s="59">
        <f t="shared" si="209"/>
        <v>1.0256257713000001</v>
      </c>
    </row>
    <row r="13431" spans="1:3" x14ac:dyDescent="0.2">
      <c r="A13431" s="61">
        <v>43072.924305555556</v>
      </c>
      <c r="B13431" s="59">
        <v>1025.6409077000001</v>
      </c>
      <c r="C13431" s="59">
        <f t="shared" si="209"/>
        <v>1.0256409077000002</v>
      </c>
    </row>
    <row r="13432" spans="1:3" x14ac:dyDescent="0.2">
      <c r="A13432" s="61">
        <v>43072.925000000003</v>
      </c>
      <c r="B13432" s="59">
        <v>1025.6604473</v>
      </c>
      <c r="C13432" s="59">
        <f t="shared" si="209"/>
        <v>1.0256604472999999</v>
      </c>
    </row>
    <row r="13433" spans="1:3" x14ac:dyDescent="0.2">
      <c r="A13433" s="61">
        <v>43072.925694444442</v>
      </c>
      <c r="B13433" s="59">
        <v>1025.6701321</v>
      </c>
      <c r="C13433" s="59">
        <f t="shared" si="209"/>
        <v>1.0256701321000001</v>
      </c>
    </row>
    <row r="13434" spans="1:3" x14ac:dyDescent="0.2">
      <c r="A13434" s="61">
        <v>43072.926388888889</v>
      </c>
      <c r="B13434" s="59">
        <v>1025.7137095</v>
      </c>
      <c r="C13434" s="59">
        <f t="shared" si="209"/>
        <v>1.0257137095</v>
      </c>
    </row>
    <row r="13435" spans="1:3" x14ac:dyDescent="0.2">
      <c r="A13435" s="61">
        <v>43072.927083333336</v>
      </c>
      <c r="B13435" s="59">
        <v>1025.7155281</v>
      </c>
      <c r="C13435" s="59">
        <f t="shared" si="209"/>
        <v>1.0257155281000001</v>
      </c>
    </row>
    <row r="13436" spans="1:3" x14ac:dyDescent="0.2">
      <c r="A13436" s="61">
        <v>43072.927777777775</v>
      </c>
      <c r="B13436" s="59">
        <v>1025.7111560999999</v>
      </c>
      <c r="C13436" s="59">
        <f t="shared" si="209"/>
        <v>1.0257111560999999</v>
      </c>
    </row>
    <row r="13437" spans="1:3" x14ac:dyDescent="0.2">
      <c r="A13437" s="61">
        <v>43072.928472222222</v>
      </c>
      <c r="B13437" s="59">
        <v>1025.7835315</v>
      </c>
      <c r="C13437" s="59">
        <f t="shared" si="209"/>
        <v>1.0257835314999999</v>
      </c>
    </row>
    <row r="13438" spans="1:3" x14ac:dyDescent="0.2">
      <c r="A13438" s="61">
        <v>43072.929166666669</v>
      </c>
      <c r="B13438" s="59">
        <v>1025.7803848999999</v>
      </c>
      <c r="C13438" s="59">
        <f t="shared" si="209"/>
        <v>1.0257803849</v>
      </c>
    </row>
    <row r="13439" spans="1:3" x14ac:dyDescent="0.2">
      <c r="A13439" s="61">
        <v>43072.929861111108</v>
      </c>
      <c r="B13439" s="59">
        <v>1025.7722106000001</v>
      </c>
      <c r="C13439" s="59">
        <f t="shared" si="209"/>
        <v>1.0257722106</v>
      </c>
    </row>
    <row r="13440" spans="1:3" x14ac:dyDescent="0.2">
      <c r="A13440" s="61">
        <v>43072.930555555555</v>
      </c>
      <c r="B13440" s="59">
        <v>1025.7967239</v>
      </c>
      <c r="C13440" s="59">
        <f t="shared" si="209"/>
        <v>1.0257967238999999</v>
      </c>
    </row>
    <row r="13441" spans="1:3" x14ac:dyDescent="0.2">
      <c r="A13441" s="61">
        <v>43072.931250000001</v>
      </c>
      <c r="B13441" s="59">
        <v>1025.7989425999999</v>
      </c>
      <c r="C13441" s="59">
        <f t="shared" si="209"/>
        <v>1.0257989425999998</v>
      </c>
    </row>
    <row r="13442" spans="1:3" x14ac:dyDescent="0.2">
      <c r="A13442" s="61">
        <v>43072.931944444441</v>
      </c>
      <c r="B13442" s="59">
        <v>1025.7754275</v>
      </c>
      <c r="C13442" s="59">
        <f t="shared" si="209"/>
        <v>1.0257754274999999</v>
      </c>
    </row>
    <row r="13443" spans="1:3" x14ac:dyDescent="0.2">
      <c r="A13443" s="61">
        <v>43072.932638888888</v>
      </c>
      <c r="B13443" s="59">
        <v>1025.7768845999999</v>
      </c>
      <c r="C13443" s="59">
        <f t="shared" ref="C13443:C13506" si="210">B13443/1000</f>
        <v>1.0257768845999999</v>
      </c>
    </row>
    <row r="13444" spans="1:3" x14ac:dyDescent="0.2">
      <c r="A13444" s="61">
        <v>43072.933333333334</v>
      </c>
      <c r="B13444" s="59">
        <v>1025.7795079</v>
      </c>
      <c r="C13444" s="59">
        <f t="shared" si="210"/>
        <v>1.0257795079000001</v>
      </c>
    </row>
    <row r="13445" spans="1:3" x14ac:dyDescent="0.2">
      <c r="A13445" s="61">
        <v>43072.934027777781</v>
      </c>
      <c r="B13445" s="59">
        <v>1025.7925674999999</v>
      </c>
      <c r="C13445" s="59">
        <f t="shared" si="210"/>
        <v>1.0257925674999999</v>
      </c>
    </row>
    <row r="13446" spans="1:3" x14ac:dyDescent="0.2">
      <c r="A13446" s="61">
        <v>43072.93472222222</v>
      </c>
      <c r="B13446" s="59">
        <v>1025.7959054999999</v>
      </c>
      <c r="C13446" s="59">
        <f t="shared" si="210"/>
        <v>1.0257959054999999</v>
      </c>
    </row>
    <row r="13447" spans="1:3" x14ac:dyDescent="0.2">
      <c r="A13447" s="61">
        <v>43072.935416666667</v>
      </c>
      <c r="B13447" s="59">
        <v>1025.7775690999999</v>
      </c>
      <c r="C13447" s="59">
        <f t="shared" si="210"/>
        <v>1.0257775691</v>
      </c>
    </row>
    <row r="13448" spans="1:3" x14ac:dyDescent="0.2">
      <c r="A13448" s="61">
        <v>43072.936111111114</v>
      </c>
      <c r="B13448" s="59">
        <v>1025.753209</v>
      </c>
      <c r="C13448" s="59">
        <f t="shared" si="210"/>
        <v>1.0257532089999999</v>
      </c>
    </row>
    <row r="13449" spans="1:3" x14ac:dyDescent="0.2">
      <c r="A13449" s="61">
        <v>43072.936805555553</v>
      </c>
      <c r="B13449" s="59">
        <v>1025.7170109000001</v>
      </c>
      <c r="C13449" s="59">
        <f t="shared" si="210"/>
        <v>1.0257170109</v>
      </c>
    </row>
    <row r="13450" spans="1:3" x14ac:dyDescent="0.2">
      <c r="A13450" s="61">
        <v>43072.9375</v>
      </c>
      <c r="B13450" s="59">
        <v>1025.6949652999999</v>
      </c>
      <c r="C13450" s="59">
        <f t="shared" si="210"/>
        <v>1.0256949652999998</v>
      </c>
    </row>
    <row r="13451" spans="1:3" x14ac:dyDescent="0.2">
      <c r="A13451" s="61">
        <v>43072.938194444447</v>
      </c>
      <c r="B13451" s="59">
        <v>1025.6995867999999</v>
      </c>
      <c r="C13451" s="59">
        <f t="shared" si="210"/>
        <v>1.0256995867999998</v>
      </c>
    </row>
    <row r="13452" spans="1:3" x14ac:dyDescent="0.2">
      <c r="A13452" s="61">
        <v>43072.938888888886</v>
      </c>
      <c r="B13452" s="59">
        <v>1025.7020431999999</v>
      </c>
      <c r="C13452" s="59">
        <f t="shared" si="210"/>
        <v>1.0257020431999999</v>
      </c>
    </row>
    <row r="13453" spans="1:3" x14ac:dyDescent="0.2">
      <c r="A13453" s="61">
        <v>43072.939583333333</v>
      </c>
      <c r="B13453" s="59">
        <v>1025.6898048</v>
      </c>
      <c r="C13453" s="59">
        <f t="shared" si="210"/>
        <v>1.0256898048</v>
      </c>
    </row>
    <row r="13454" spans="1:3" x14ac:dyDescent="0.2">
      <c r="A13454" s="61">
        <v>43072.94027777778</v>
      </c>
      <c r="B13454" s="59">
        <v>1025.6955564</v>
      </c>
      <c r="C13454" s="59">
        <f t="shared" si="210"/>
        <v>1.0256955564000001</v>
      </c>
    </row>
    <row r="13455" spans="1:3" x14ac:dyDescent="0.2">
      <c r="A13455" s="61">
        <v>43072.940972222219</v>
      </c>
      <c r="B13455" s="59">
        <v>1025.6902064999999</v>
      </c>
      <c r="C13455" s="59">
        <f t="shared" si="210"/>
        <v>1.0256902065</v>
      </c>
    </row>
    <row r="13456" spans="1:3" x14ac:dyDescent="0.2">
      <c r="A13456" s="61">
        <v>43072.941666666666</v>
      </c>
      <c r="B13456" s="59">
        <v>1025.6863189000001</v>
      </c>
      <c r="C13456" s="59">
        <f t="shared" si="210"/>
        <v>1.0256863189000001</v>
      </c>
    </row>
    <row r="13457" spans="1:3" x14ac:dyDescent="0.2">
      <c r="A13457" s="61">
        <v>43072.942361111112</v>
      </c>
      <c r="B13457" s="59">
        <v>1025.6796498000001</v>
      </c>
      <c r="C13457" s="59">
        <f t="shared" si="210"/>
        <v>1.0256796498</v>
      </c>
    </row>
    <row r="13458" spans="1:3" x14ac:dyDescent="0.2">
      <c r="A13458" s="61">
        <v>43072.943055555559</v>
      </c>
      <c r="B13458" s="59">
        <v>1025.6732970999999</v>
      </c>
      <c r="C13458" s="59">
        <f t="shared" si="210"/>
        <v>1.0256732971</v>
      </c>
    </row>
    <row r="13459" spans="1:3" x14ac:dyDescent="0.2">
      <c r="A13459" s="61">
        <v>43072.943749999999</v>
      </c>
      <c r="B13459" s="59">
        <v>1025.6881658</v>
      </c>
      <c r="C13459" s="59">
        <f t="shared" si="210"/>
        <v>1.0256881657999999</v>
      </c>
    </row>
    <row r="13460" spans="1:3" x14ac:dyDescent="0.2">
      <c r="A13460" s="61">
        <v>43072.944444444445</v>
      </c>
      <c r="B13460" s="59">
        <v>1025.6956766000001</v>
      </c>
      <c r="C13460" s="59">
        <f t="shared" si="210"/>
        <v>1.0256956766000001</v>
      </c>
    </row>
    <row r="13461" spans="1:3" x14ac:dyDescent="0.2">
      <c r="A13461" s="61">
        <v>43072.945138888892</v>
      </c>
      <c r="B13461" s="59">
        <v>1025.7139083</v>
      </c>
      <c r="C13461" s="59">
        <f t="shared" si="210"/>
        <v>1.0257139083</v>
      </c>
    </row>
    <row r="13462" spans="1:3" x14ac:dyDescent="0.2">
      <c r="A13462" s="61">
        <v>43072.945833333331</v>
      </c>
      <c r="B13462" s="59">
        <v>1025.6995864999999</v>
      </c>
      <c r="C13462" s="59">
        <f t="shared" si="210"/>
        <v>1.0256995864999998</v>
      </c>
    </row>
    <row r="13463" spans="1:3" x14ac:dyDescent="0.2">
      <c r="A13463" s="61">
        <v>43072.946527777778</v>
      </c>
      <c r="B13463" s="59">
        <v>1025.7009599999999</v>
      </c>
      <c r="C13463" s="59">
        <f t="shared" si="210"/>
        <v>1.02570096</v>
      </c>
    </row>
    <row r="13464" spans="1:3" x14ac:dyDescent="0.2">
      <c r="A13464" s="61">
        <v>43072.947222222225</v>
      </c>
      <c r="B13464" s="59">
        <v>1025.7125223999999</v>
      </c>
      <c r="C13464" s="59">
        <f t="shared" si="210"/>
        <v>1.0257125223999999</v>
      </c>
    </row>
    <row r="13465" spans="1:3" x14ac:dyDescent="0.2">
      <c r="A13465" s="61">
        <v>43072.947916666664</v>
      </c>
      <c r="B13465" s="59">
        <v>1025.7231522</v>
      </c>
      <c r="C13465" s="59">
        <f t="shared" si="210"/>
        <v>1.0257231521999999</v>
      </c>
    </row>
    <row r="13466" spans="1:3" x14ac:dyDescent="0.2">
      <c r="A13466" s="61">
        <v>43072.948611111111</v>
      </c>
      <c r="B13466" s="59">
        <v>1025.7307794999999</v>
      </c>
      <c r="C13466" s="59">
        <f t="shared" si="210"/>
        <v>1.0257307794999999</v>
      </c>
    </row>
    <row r="13467" spans="1:3" x14ac:dyDescent="0.2">
      <c r="A13467" s="61">
        <v>43072.949305555558</v>
      </c>
      <c r="B13467" s="59">
        <v>1025.7070229999999</v>
      </c>
      <c r="C13467" s="59">
        <f t="shared" si="210"/>
        <v>1.0257070229999998</v>
      </c>
    </row>
    <row r="13468" spans="1:3" x14ac:dyDescent="0.2">
      <c r="A13468" s="61">
        <v>43072.95</v>
      </c>
      <c r="B13468" s="59">
        <v>1025.7107645999999</v>
      </c>
      <c r="C13468" s="59">
        <f t="shared" si="210"/>
        <v>1.0257107645999999</v>
      </c>
    </row>
    <row r="13469" spans="1:3" x14ac:dyDescent="0.2">
      <c r="A13469" s="61">
        <v>43072.950694444444</v>
      </c>
      <c r="B13469" s="59">
        <v>1025.7321303000001</v>
      </c>
      <c r="C13469" s="59">
        <f t="shared" si="210"/>
        <v>1.0257321303000002</v>
      </c>
    </row>
    <row r="13470" spans="1:3" x14ac:dyDescent="0.2">
      <c r="A13470" s="61">
        <v>43072.951388888891</v>
      </c>
      <c r="B13470" s="59">
        <v>1025.7381164999999</v>
      </c>
      <c r="C13470" s="59">
        <f t="shared" si="210"/>
        <v>1.0257381164999999</v>
      </c>
    </row>
    <row r="13471" spans="1:3" x14ac:dyDescent="0.2">
      <c r="A13471" s="61">
        <v>43072.95208333333</v>
      </c>
      <c r="B13471" s="59">
        <v>1025.7245553</v>
      </c>
      <c r="C13471" s="59">
        <f t="shared" si="210"/>
        <v>1.0257245553000001</v>
      </c>
    </row>
    <row r="13472" spans="1:3" x14ac:dyDescent="0.2">
      <c r="A13472" s="61">
        <v>43072.952777777777</v>
      </c>
      <c r="B13472" s="59">
        <v>1025.7340167</v>
      </c>
      <c r="C13472" s="59">
        <f t="shared" si="210"/>
        <v>1.0257340167</v>
      </c>
    </row>
    <row r="13473" spans="1:3" x14ac:dyDescent="0.2">
      <c r="A13473" s="61">
        <v>43072.953472222223</v>
      </c>
      <c r="B13473" s="59">
        <v>1025.7537422</v>
      </c>
      <c r="C13473" s="59">
        <f t="shared" si="210"/>
        <v>1.0257537422</v>
      </c>
    </row>
    <row r="13474" spans="1:3" x14ac:dyDescent="0.2">
      <c r="A13474" s="61">
        <v>43072.95416666667</v>
      </c>
      <c r="B13474" s="59">
        <v>1025.7550412999999</v>
      </c>
      <c r="C13474" s="59">
        <f t="shared" si="210"/>
        <v>1.0257550412999998</v>
      </c>
    </row>
    <row r="13475" spans="1:3" x14ac:dyDescent="0.2">
      <c r="A13475" s="61">
        <v>43072.954861111109</v>
      </c>
      <c r="B13475" s="59">
        <v>1025.7531466</v>
      </c>
      <c r="C13475" s="59">
        <f t="shared" si="210"/>
        <v>1.0257531466000001</v>
      </c>
    </row>
    <row r="13476" spans="1:3" x14ac:dyDescent="0.2">
      <c r="A13476" s="61">
        <v>43072.955555555556</v>
      </c>
      <c r="B13476" s="59">
        <v>1025.7652412</v>
      </c>
      <c r="C13476" s="59">
        <f t="shared" si="210"/>
        <v>1.0257652412</v>
      </c>
    </row>
    <row r="13477" spans="1:3" x14ac:dyDescent="0.2">
      <c r="A13477" s="61">
        <v>43072.956250000003</v>
      </c>
      <c r="B13477" s="59">
        <v>1025.7678423</v>
      </c>
      <c r="C13477" s="59">
        <f t="shared" si="210"/>
        <v>1.0257678423000001</v>
      </c>
    </row>
    <row r="13478" spans="1:3" x14ac:dyDescent="0.2">
      <c r="A13478" s="61">
        <v>43072.956944444442</v>
      </c>
      <c r="B13478" s="59">
        <v>1025.7609052</v>
      </c>
      <c r="C13478" s="59">
        <f t="shared" si="210"/>
        <v>1.0257609052000001</v>
      </c>
    </row>
    <row r="13479" spans="1:3" x14ac:dyDescent="0.2">
      <c r="A13479" s="61">
        <v>43072.957638888889</v>
      </c>
      <c r="B13479" s="59">
        <v>1025.7441065999999</v>
      </c>
      <c r="C13479" s="59">
        <f t="shared" si="210"/>
        <v>1.0257441065999999</v>
      </c>
    </row>
    <row r="13480" spans="1:3" x14ac:dyDescent="0.2">
      <c r="A13480" s="61">
        <v>43072.958333333336</v>
      </c>
      <c r="B13480" s="59">
        <v>1025.7433518</v>
      </c>
      <c r="C13480" s="59">
        <f t="shared" si="210"/>
        <v>1.0257433518000001</v>
      </c>
    </row>
    <row r="13481" spans="1:3" x14ac:dyDescent="0.2">
      <c r="A13481" s="61">
        <v>43072.959027777775</v>
      </c>
      <c r="B13481" s="59">
        <v>1025.7456368999999</v>
      </c>
      <c r="C13481" s="59">
        <f t="shared" si="210"/>
        <v>1.0257456369</v>
      </c>
    </row>
    <row r="13482" spans="1:3" x14ac:dyDescent="0.2">
      <c r="A13482" s="61">
        <v>43072.959722222222</v>
      </c>
      <c r="B13482" s="59">
        <v>1025.7371777000001</v>
      </c>
      <c r="C13482" s="59">
        <f t="shared" si="210"/>
        <v>1.0257371777000002</v>
      </c>
    </row>
    <row r="13483" spans="1:3" x14ac:dyDescent="0.2">
      <c r="A13483" s="61">
        <v>43072.960416666669</v>
      </c>
      <c r="B13483" s="59">
        <v>1025.7111669000001</v>
      </c>
      <c r="C13483" s="59">
        <f t="shared" si="210"/>
        <v>1.0257111669000001</v>
      </c>
    </row>
    <row r="13484" spans="1:3" x14ac:dyDescent="0.2">
      <c r="A13484" s="61">
        <v>43072.961111111108</v>
      </c>
      <c r="B13484" s="59">
        <v>1025.7223019999999</v>
      </c>
      <c r="C13484" s="59">
        <f t="shared" si="210"/>
        <v>1.0257223019999999</v>
      </c>
    </row>
    <row r="13485" spans="1:3" x14ac:dyDescent="0.2">
      <c r="A13485" s="61">
        <v>43072.961805555555</v>
      </c>
      <c r="B13485" s="59">
        <v>1025.7485521000001</v>
      </c>
      <c r="C13485" s="59">
        <f t="shared" si="210"/>
        <v>1.0257485521</v>
      </c>
    </row>
    <row r="13486" spans="1:3" x14ac:dyDescent="0.2">
      <c r="A13486" s="61">
        <v>43072.962500000001</v>
      </c>
      <c r="B13486" s="59">
        <v>1025.7367698</v>
      </c>
      <c r="C13486" s="59">
        <f t="shared" si="210"/>
        <v>1.0257367697999999</v>
      </c>
    </row>
    <row r="13487" spans="1:3" x14ac:dyDescent="0.2">
      <c r="A13487" s="61">
        <v>43072.963194444441</v>
      </c>
      <c r="B13487" s="59">
        <v>1025.7321574</v>
      </c>
      <c r="C13487" s="59">
        <f t="shared" si="210"/>
        <v>1.0257321574</v>
      </c>
    </row>
    <row r="13488" spans="1:3" x14ac:dyDescent="0.2">
      <c r="A13488" s="61">
        <v>43072.963888888888</v>
      </c>
      <c r="B13488" s="59">
        <v>1025.7532091999999</v>
      </c>
      <c r="C13488" s="59">
        <f t="shared" si="210"/>
        <v>1.0257532091999999</v>
      </c>
    </row>
    <row r="13489" spans="1:3" x14ac:dyDescent="0.2">
      <c r="A13489" s="61">
        <v>43072.964583333334</v>
      </c>
      <c r="B13489" s="59">
        <v>1025.7625081000001</v>
      </c>
      <c r="C13489" s="59">
        <f t="shared" si="210"/>
        <v>1.0257625081000001</v>
      </c>
    </row>
    <row r="13490" spans="1:3" x14ac:dyDescent="0.2">
      <c r="A13490" s="61">
        <v>43072.965277777781</v>
      </c>
      <c r="B13490" s="59">
        <v>1025.7853345000001</v>
      </c>
      <c r="C13490" s="59">
        <f t="shared" si="210"/>
        <v>1.0257853345000001</v>
      </c>
    </row>
    <row r="13491" spans="1:3" x14ac:dyDescent="0.2">
      <c r="A13491" s="61">
        <v>43072.96597222222</v>
      </c>
      <c r="B13491" s="59">
        <v>1025.8040039</v>
      </c>
      <c r="C13491" s="59">
        <f t="shared" si="210"/>
        <v>1.0258040039</v>
      </c>
    </row>
    <row r="13492" spans="1:3" x14ac:dyDescent="0.2">
      <c r="A13492" s="61">
        <v>43072.966666666667</v>
      </c>
      <c r="B13492" s="59">
        <v>1025.8220123000001</v>
      </c>
      <c r="C13492" s="59">
        <f t="shared" si="210"/>
        <v>1.0258220123000001</v>
      </c>
    </row>
    <row r="13493" spans="1:3" x14ac:dyDescent="0.2">
      <c r="A13493" s="61">
        <v>43072.967361111114</v>
      </c>
      <c r="B13493" s="59">
        <v>1025.8189367</v>
      </c>
      <c r="C13493" s="59">
        <f t="shared" si="210"/>
        <v>1.0258189366999999</v>
      </c>
    </row>
    <row r="13494" spans="1:3" x14ac:dyDescent="0.2">
      <c r="A13494" s="61">
        <v>43072.968055555553</v>
      </c>
      <c r="B13494" s="59">
        <v>1025.8382730999999</v>
      </c>
      <c r="C13494" s="59">
        <f t="shared" si="210"/>
        <v>1.0258382731</v>
      </c>
    </row>
    <row r="13495" spans="1:3" x14ac:dyDescent="0.2">
      <c r="A13495" s="61">
        <v>43072.96875</v>
      </c>
      <c r="B13495" s="59">
        <v>1025.8573907</v>
      </c>
      <c r="C13495" s="59">
        <f t="shared" si="210"/>
        <v>1.0258573906999999</v>
      </c>
    </row>
    <row r="13496" spans="1:3" x14ac:dyDescent="0.2">
      <c r="A13496" s="61">
        <v>43072.969444444447</v>
      </c>
      <c r="B13496" s="59">
        <v>1025.8569571999999</v>
      </c>
      <c r="C13496" s="59">
        <f t="shared" si="210"/>
        <v>1.0258569571999998</v>
      </c>
    </row>
    <row r="13497" spans="1:3" x14ac:dyDescent="0.2">
      <c r="A13497" s="61">
        <v>43072.970138888886</v>
      </c>
      <c r="B13497" s="59">
        <v>1025.8460505999999</v>
      </c>
      <c r="C13497" s="59">
        <f t="shared" si="210"/>
        <v>1.0258460506</v>
      </c>
    </row>
    <row r="13498" spans="1:3" x14ac:dyDescent="0.2">
      <c r="A13498" s="61">
        <v>43072.970833333333</v>
      </c>
      <c r="B13498" s="59">
        <v>1025.8810487000001</v>
      </c>
      <c r="C13498" s="59">
        <f t="shared" si="210"/>
        <v>1.0258810487000001</v>
      </c>
    </row>
    <row r="13499" spans="1:3" x14ac:dyDescent="0.2">
      <c r="A13499" s="61">
        <v>43072.97152777778</v>
      </c>
      <c r="B13499" s="59">
        <v>1025.8949771</v>
      </c>
      <c r="C13499" s="59">
        <f t="shared" si="210"/>
        <v>1.0258949771000001</v>
      </c>
    </row>
    <row r="13500" spans="1:3" x14ac:dyDescent="0.2">
      <c r="A13500" s="61">
        <v>43072.972222222219</v>
      </c>
      <c r="B13500" s="59">
        <v>1025.8988787999999</v>
      </c>
      <c r="C13500" s="59">
        <f t="shared" si="210"/>
        <v>1.0258988787999999</v>
      </c>
    </row>
    <row r="13501" spans="1:3" x14ac:dyDescent="0.2">
      <c r="A13501" s="61">
        <v>43072.972916666666</v>
      </c>
      <c r="B13501" s="59">
        <v>1025.906763</v>
      </c>
      <c r="C13501" s="59">
        <f t="shared" si="210"/>
        <v>1.0259067630000001</v>
      </c>
    </row>
    <row r="13502" spans="1:3" x14ac:dyDescent="0.2">
      <c r="A13502" s="61">
        <v>43072.973611111112</v>
      </c>
      <c r="B13502" s="59">
        <v>1025.9298435000001</v>
      </c>
      <c r="C13502" s="59">
        <f t="shared" si="210"/>
        <v>1.0259298435000002</v>
      </c>
    </row>
    <row r="13503" spans="1:3" x14ac:dyDescent="0.2">
      <c r="A13503" s="61">
        <v>43072.974305555559</v>
      </c>
      <c r="B13503" s="59">
        <v>1025.9323251000001</v>
      </c>
      <c r="C13503" s="59">
        <f t="shared" si="210"/>
        <v>1.0259323251000001</v>
      </c>
    </row>
    <row r="13504" spans="1:3" x14ac:dyDescent="0.2">
      <c r="A13504" s="61">
        <v>43072.974999999999</v>
      </c>
      <c r="B13504" s="59">
        <v>1025.9258706999999</v>
      </c>
      <c r="C13504" s="59">
        <f t="shared" si="210"/>
        <v>1.0259258706999999</v>
      </c>
    </row>
    <row r="13505" spans="1:3" x14ac:dyDescent="0.2">
      <c r="A13505" s="61">
        <v>43072.975694444445</v>
      </c>
      <c r="B13505" s="59">
        <v>1025.9520054</v>
      </c>
      <c r="C13505" s="59">
        <f t="shared" si="210"/>
        <v>1.0259520054</v>
      </c>
    </row>
    <row r="13506" spans="1:3" x14ac:dyDescent="0.2">
      <c r="A13506" s="61">
        <v>43072.976388888892</v>
      </c>
      <c r="B13506" s="59">
        <v>1025.9422012</v>
      </c>
      <c r="C13506" s="59">
        <f t="shared" si="210"/>
        <v>1.0259422011999999</v>
      </c>
    </row>
    <row r="13507" spans="1:3" x14ac:dyDescent="0.2">
      <c r="A13507" s="61">
        <v>43072.977083333331</v>
      </c>
      <c r="B13507" s="59">
        <v>1025.9466405000001</v>
      </c>
      <c r="C13507" s="59">
        <f t="shared" ref="C13507:C13570" si="211">B13507/1000</f>
        <v>1.0259466405</v>
      </c>
    </row>
    <row r="13508" spans="1:3" x14ac:dyDescent="0.2">
      <c r="A13508" s="61">
        <v>43072.977777777778</v>
      </c>
      <c r="B13508" s="59">
        <v>1025.9644946000001</v>
      </c>
      <c r="C13508" s="59">
        <f t="shared" si="211"/>
        <v>1.0259644946000002</v>
      </c>
    </row>
    <row r="13509" spans="1:3" x14ac:dyDescent="0.2">
      <c r="A13509" s="61">
        <v>43072.978472222225</v>
      </c>
      <c r="B13509" s="59">
        <v>1025.9630704000001</v>
      </c>
      <c r="C13509" s="59">
        <f t="shared" si="211"/>
        <v>1.0259630704</v>
      </c>
    </row>
    <row r="13510" spans="1:3" x14ac:dyDescent="0.2">
      <c r="A13510" s="61">
        <v>43072.979166666664</v>
      </c>
      <c r="B13510" s="59">
        <v>1025.9701640999999</v>
      </c>
      <c r="C13510" s="59">
        <f t="shared" si="211"/>
        <v>1.0259701640999999</v>
      </c>
    </row>
    <row r="13511" spans="1:3" x14ac:dyDescent="0.2">
      <c r="A13511" s="61">
        <v>43072.979861111111</v>
      </c>
      <c r="B13511" s="59">
        <v>1025.9817722</v>
      </c>
      <c r="C13511" s="59">
        <f t="shared" si="211"/>
        <v>1.0259817722</v>
      </c>
    </row>
    <row r="13512" spans="1:3" x14ac:dyDescent="0.2">
      <c r="A13512" s="61">
        <v>43072.980555555558</v>
      </c>
      <c r="B13512" s="59">
        <v>1026.0069977000001</v>
      </c>
      <c r="C13512" s="59">
        <f t="shared" si="211"/>
        <v>1.0260069977000001</v>
      </c>
    </row>
    <row r="13513" spans="1:3" x14ac:dyDescent="0.2">
      <c r="A13513" s="61">
        <v>43072.981249999997</v>
      </c>
      <c r="B13513" s="59">
        <v>1026.0067959</v>
      </c>
      <c r="C13513" s="59">
        <f t="shared" si="211"/>
        <v>1.0260067959000001</v>
      </c>
    </row>
    <row r="13514" spans="1:3" x14ac:dyDescent="0.2">
      <c r="A13514" s="61">
        <v>43072.981944444444</v>
      </c>
      <c r="B13514" s="59">
        <v>1025.9856001000001</v>
      </c>
      <c r="C13514" s="59">
        <f t="shared" si="211"/>
        <v>1.0259856001000001</v>
      </c>
    </row>
    <row r="13515" spans="1:3" x14ac:dyDescent="0.2">
      <c r="A13515" s="61">
        <v>43072.982638888891</v>
      </c>
      <c r="B13515" s="59">
        <v>1025.9965463999999</v>
      </c>
      <c r="C13515" s="59">
        <f t="shared" si="211"/>
        <v>1.0259965464</v>
      </c>
    </row>
    <row r="13516" spans="1:3" x14ac:dyDescent="0.2">
      <c r="A13516" s="61">
        <v>43072.98333333333</v>
      </c>
      <c r="B13516" s="59">
        <v>1026.0284343999999</v>
      </c>
      <c r="C13516" s="59">
        <f t="shared" si="211"/>
        <v>1.0260284343999999</v>
      </c>
    </row>
    <row r="13517" spans="1:3" x14ac:dyDescent="0.2">
      <c r="A13517" s="61">
        <v>43072.984027777777</v>
      </c>
      <c r="B13517" s="59">
        <v>1026.0837999</v>
      </c>
      <c r="C13517" s="59">
        <f t="shared" si="211"/>
        <v>1.0260837999000001</v>
      </c>
    </row>
    <row r="13518" spans="1:3" x14ac:dyDescent="0.2">
      <c r="A13518" s="61">
        <v>43072.984722222223</v>
      </c>
      <c r="B13518" s="59">
        <v>1026.1188153999999</v>
      </c>
      <c r="C13518" s="59">
        <f t="shared" si="211"/>
        <v>1.0261188153999998</v>
      </c>
    </row>
    <row r="13519" spans="1:3" x14ac:dyDescent="0.2">
      <c r="A13519" s="61">
        <v>43072.98541666667</v>
      </c>
      <c r="B13519" s="59">
        <v>1026.1747161000001</v>
      </c>
      <c r="C13519" s="59">
        <f t="shared" si="211"/>
        <v>1.0261747161000001</v>
      </c>
    </row>
    <row r="13520" spans="1:3" x14ac:dyDescent="0.2">
      <c r="A13520" s="61">
        <v>43072.986111111109</v>
      </c>
      <c r="B13520" s="59">
        <v>1026.2034616999999</v>
      </c>
      <c r="C13520" s="59">
        <f t="shared" si="211"/>
        <v>1.0262034617</v>
      </c>
    </row>
    <row r="13521" spans="1:3" x14ac:dyDescent="0.2">
      <c r="A13521" s="61">
        <v>43072.986805555556</v>
      </c>
      <c r="B13521" s="59">
        <v>1026.1992221</v>
      </c>
      <c r="C13521" s="59">
        <f t="shared" si="211"/>
        <v>1.0261992221</v>
      </c>
    </row>
    <row r="13522" spans="1:3" x14ac:dyDescent="0.2">
      <c r="A13522" s="61">
        <v>43072.987500000003</v>
      </c>
      <c r="B13522" s="59">
        <v>1026.2591476</v>
      </c>
      <c r="C13522" s="59">
        <f t="shared" si="211"/>
        <v>1.0262591476</v>
      </c>
    </row>
    <row r="13523" spans="1:3" x14ac:dyDescent="0.2">
      <c r="A13523" s="61">
        <v>43072.988194444442</v>
      </c>
      <c r="B13523" s="59">
        <v>1026.3005184000001</v>
      </c>
      <c r="C13523" s="59">
        <f t="shared" si="211"/>
        <v>1.0263005184</v>
      </c>
    </row>
    <row r="13524" spans="1:3" x14ac:dyDescent="0.2">
      <c r="A13524" s="61">
        <v>43072.988888888889</v>
      </c>
      <c r="B13524" s="59">
        <v>1026.3368857</v>
      </c>
      <c r="C13524" s="59">
        <f t="shared" si="211"/>
        <v>1.0263368857000001</v>
      </c>
    </row>
    <row r="13525" spans="1:3" x14ac:dyDescent="0.2">
      <c r="A13525" s="61">
        <v>43072.989583333336</v>
      </c>
      <c r="B13525" s="59">
        <v>1026.35193</v>
      </c>
      <c r="C13525" s="59">
        <f t="shared" si="211"/>
        <v>1.0263519300000001</v>
      </c>
    </row>
    <row r="13526" spans="1:3" x14ac:dyDescent="0.2">
      <c r="A13526" s="61">
        <v>43072.990277777775</v>
      </c>
      <c r="B13526" s="59">
        <v>1026.3769662</v>
      </c>
      <c r="C13526" s="59">
        <f t="shared" si="211"/>
        <v>1.0263769662</v>
      </c>
    </row>
    <row r="13527" spans="1:3" x14ac:dyDescent="0.2">
      <c r="A13527" s="61">
        <v>43072.990972222222</v>
      </c>
      <c r="B13527" s="59">
        <v>1026.4275571000001</v>
      </c>
      <c r="C13527" s="59">
        <f t="shared" si="211"/>
        <v>1.0264275571000001</v>
      </c>
    </row>
    <row r="13528" spans="1:3" x14ac:dyDescent="0.2">
      <c r="A13528" s="61">
        <v>43072.991666666669</v>
      </c>
      <c r="B13528" s="59">
        <v>1026.4309132000001</v>
      </c>
      <c r="C13528" s="59">
        <f t="shared" si="211"/>
        <v>1.0264309132</v>
      </c>
    </row>
    <row r="13529" spans="1:3" x14ac:dyDescent="0.2">
      <c r="A13529" s="61">
        <v>43072.992361111108</v>
      </c>
      <c r="B13529" s="59">
        <v>1026.4187503000001</v>
      </c>
      <c r="C13529" s="59">
        <f t="shared" si="211"/>
        <v>1.0264187503</v>
      </c>
    </row>
    <row r="13530" spans="1:3" x14ac:dyDescent="0.2">
      <c r="A13530" s="61">
        <v>43072.993055555555</v>
      </c>
      <c r="B13530" s="59">
        <v>1026.4364783999999</v>
      </c>
      <c r="C13530" s="59">
        <f t="shared" si="211"/>
        <v>1.0264364784</v>
      </c>
    </row>
    <row r="13531" spans="1:3" x14ac:dyDescent="0.2">
      <c r="A13531" s="61">
        <v>43072.993750000001</v>
      </c>
      <c r="B13531" s="59">
        <v>1026.463561</v>
      </c>
      <c r="C13531" s="59">
        <f t="shared" si="211"/>
        <v>1.0264635610000001</v>
      </c>
    </row>
    <row r="13532" spans="1:3" x14ac:dyDescent="0.2">
      <c r="A13532" s="61">
        <v>43072.994444444441</v>
      </c>
      <c r="B13532" s="59">
        <v>1026.4872581</v>
      </c>
      <c r="C13532" s="59">
        <f t="shared" si="211"/>
        <v>1.0264872581</v>
      </c>
    </row>
    <row r="13533" spans="1:3" x14ac:dyDescent="0.2">
      <c r="A13533" s="61">
        <v>43072.995138888888</v>
      </c>
      <c r="B13533" s="59">
        <v>1026.5089905</v>
      </c>
      <c r="C13533" s="59">
        <f t="shared" si="211"/>
        <v>1.0265089905</v>
      </c>
    </row>
    <row r="13534" spans="1:3" x14ac:dyDescent="0.2">
      <c r="A13534" s="61">
        <v>43072.995833333334</v>
      </c>
      <c r="B13534" s="59">
        <v>1026.4744994</v>
      </c>
      <c r="C13534" s="59">
        <f t="shared" si="211"/>
        <v>1.0264744993999999</v>
      </c>
    </row>
    <row r="13535" spans="1:3" x14ac:dyDescent="0.2">
      <c r="A13535" s="61">
        <v>43072.996527777781</v>
      </c>
      <c r="B13535" s="59">
        <v>1026.5035451000001</v>
      </c>
      <c r="C13535" s="59">
        <f t="shared" si="211"/>
        <v>1.0265035451000002</v>
      </c>
    </row>
    <row r="13536" spans="1:3" x14ac:dyDescent="0.2">
      <c r="A13536" s="61">
        <v>43072.99722222222</v>
      </c>
      <c r="B13536" s="59">
        <v>1026.5344553</v>
      </c>
      <c r="C13536" s="59">
        <f t="shared" si="211"/>
        <v>1.0265344553</v>
      </c>
    </row>
    <row r="13537" spans="1:3" x14ac:dyDescent="0.2">
      <c r="A13537" s="61">
        <v>43072.997916666667</v>
      </c>
      <c r="B13537" s="59">
        <v>1026.5386277</v>
      </c>
      <c r="C13537" s="59">
        <f t="shared" si="211"/>
        <v>1.0265386276999999</v>
      </c>
    </row>
    <row r="13538" spans="1:3" x14ac:dyDescent="0.2">
      <c r="A13538" s="61">
        <v>43072.998611111114</v>
      </c>
      <c r="B13538" s="59">
        <v>1026.5134126</v>
      </c>
      <c r="C13538" s="59">
        <f t="shared" si="211"/>
        <v>1.0265134126</v>
      </c>
    </row>
    <row r="13539" spans="1:3" x14ac:dyDescent="0.2">
      <c r="A13539" s="61">
        <v>43072.999305555553</v>
      </c>
      <c r="B13539" s="59">
        <v>1026.5431234</v>
      </c>
      <c r="C13539" s="59">
        <f t="shared" si="211"/>
        <v>1.0265431234</v>
      </c>
    </row>
    <row r="13540" spans="1:3" x14ac:dyDescent="0.2">
      <c r="A13540" s="61">
        <v>43073</v>
      </c>
      <c r="B13540" s="59">
        <v>1026.5638775</v>
      </c>
      <c r="C13540" s="59">
        <f t="shared" si="211"/>
        <v>1.0265638774999999</v>
      </c>
    </row>
    <row r="13541" spans="1:3" x14ac:dyDescent="0.2">
      <c r="A13541" s="61">
        <v>43073.000694444447</v>
      </c>
      <c r="B13541" s="59">
        <v>1026.5513761</v>
      </c>
      <c r="C13541" s="59">
        <f t="shared" si="211"/>
        <v>1.0265513761</v>
      </c>
    </row>
    <row r="13542" spans="1:3" x14ac:dyDescent="0.2">
      <c r="A13542" s="61">
        <v>43073.001388888886</v>
      </c>
      <c r="B13542" s="59">
        <v>1026.5398759</v>
      </c>
      <c r="C13542" s="59">
        <f t="shared" si="211"/>
        <v>1.0265398759</v>
      </c>
    </row>
    <row r="13543" spans="1:3" x14ac:dyDescent="0.2">
      <c r="A13543" s="61">
        <v>43073.002083333333</v>
      </c>
      <c r="B13543" s="59">
        <v>1026.4983259999999</v>
      </c>
      <c r="C13543" s="59">
        <f t="shared" si="211"/>
        <v>1.026498326</v>
      </c>
    </row>
    <row r="13544" spans="1:3" x14ac:dyDescent="0.2">
      <c r="A13544" s="61">
        <v>43073.00277777778</v>
      </c>
      <c r="B13544" s="59">
        <v>1026.5229942999999</v>
      </c>
      <c r="C13544" s="59">
        <f t="shared" si="211"/>
        <v>1.0265229943</v>
      </c>
    </row>
    <row r="13545" spans="1:3" x14ac:dyDescent="0.2">
      <c r="A13545" s="61">
        <v>43073.003472222219</v>
      </c>
      <c r="B13545" s="59">
        <v>1026.5591205999999</v>
      </c>
      <c r="C13545" s="59">
        <f t="shared" si="211"/>
        <v>1.0265591206</v>
      </c>
    </row>
    <row r="13546" spans="1:3" x14ac:dyDescent="0.2">
      <c r="A13546" s="61">
        <v>43073.004166666666</v>
      </c>
      <c r="B13546" s="59">
        <v>1026.5891016</v>
      </c>
      <c r="C13546" s="59">
        <f t="shared" si="211"/>
        <v>1.0265891015999999</v>
      </c>
    </row>
    <row r="13547" spans="1:3" x14ac:dyDescent="0.2">
      <c r="A13547" s="61">
        <v>43073.004861111112</v>
      </c>
      <c r="B13547" s="59">
        <v>1026.5829534</v>
      </c>
      <c r="C13547" s="59">
        <f t="shared" si="211"/>
        <v>1.0265829533999999</v>
      </c>
    </row>
    <row r="13548" spans="1:3" x14ac:dyDescent="0.2">
      <c r="A13548" s="61">
        <v>43073.005555555559</v>
      </c>
      <c r="B13548" s="59">
        <v>1026.5427540000001</v>
      </c>
      <c r="C13548" s="59">
        <f t="shared" si="211"/>
        <v>1.0265427540000001</v>
      </c>
    </row>
    <row r="13549" spans="1:3" x14ac:dyDescent="0.2">
      <c r="A13549" s="61">
        <v>43073.006249999999</v>
      </c>
      <c r="B13549" s="59">
        <v>1026.5378378</v>
      </c>
      <c r="C13549" s="59">
        <f t="shared" si="211"/>
        <v>1.0265378378000001</v>
      </c>
    </row>
    <row r="13550" spans="1:3" x14ac:dyDescent="0.2">
      <c r="A13550" s="61">
        <v>43073.006944444445</v>
      </c>
      <c r="B13550" s="59">
        <v>1026.5057028000001</v>
      </c>
      <c r="C13550" s="59">
        <f t="shared" si="211"/>
        <v>1.0265057028000002</v>
      </c>
    </row>
    <row r="13551" spans="1:3" x14ac:dyDescent="0.2">
      <c r="A13551" s="61">
        <v>43073.007638888892</v>
      </c>
      <c r="B13551" s="59">
        <v>1026.4633859999999</v>
      </c>
      <c r="C13551" s="59">
        <f t="shared" si="211"/>
        <v>1.0264633859999999</v>
      </c>
    </row>
    <row r="13552" spans="1:3" x14ac:dyDescent="0.2">
      <c r="A13552" s="61">
        <v>43073.008333333331</v>
      </c>
      <c r="B13552" s="59">
        <v>1026.431435</v>
      </c>
      <c r="C13552" s="59">
        <f t="shared" si="211"/>
        <v>1.0264314349999999</v>
      </c>
    </row>
    <row r="13553" spans="1:3" x14ac:dyDescent="0.2">
      <c r="A13553" s="61">
        <v>43073.009027777778</v>
      </c>
      <c r="B13553" s="59">
        <v>1026.4096638999999</v>
      </c>
      <c r="C13553" s="59">
        <f t="shared" si="211"/>
        <v>1.0264096639</v>
      </c>
    </row>
    <row r="13554" spans="1:3" x14ac:dyDescent="0.2">
      <c r="A13554" s="61">
        <v>43073.009722222225</v>
      </c>
      <c r="B13554" s="59">
        <v>1026.4012078000001</v>
      </c>
      <c r="C13554" s="59">
        <f t="shared" si="211"/>
        <v>1.0264012078</v>
      </c>
    </row>
    <row r="13555" spans="1:3" x14ac:dyDescent="0.2">
      <c r="A13555" s="61">
        <v>43073.010416666664</v>
      </c>
      <c r="B13555" s="59">
        <v>1026.3841755999999</v>
      </c>
      <c r="C13555" s="59">
        <f t="shared" si="211"/>
        <v>1.0263841755999998</v>
      </c>
    </row>
    <row r="13556" spans="1:3" x14ac:dyDescent="0.2">
      <c r="A13556" s="61">
        <v>43073.011111111111</v>
      </c>
      <c r="B13556" s="59">
        <v>1026.3676533</v>
      </c>
      <c r="C13556" s="59">
        <f t="shared" si="211"/>
        <v>1.0263676533000001</v>
      </c>
    </row>
    <row r="13557" spans="1:3" x14ac:dyDescent="0.2">
      <c r="A13557" s="61">
        <v>43073.011805555558</v>
      </c>
      <c r="B13557" s="59">
        <v>1026.3506434999999</v>
      </c>
      <c r="C13557" s="59">
        <f t="shared" si="211"/>
        <v>1.0263506434999998</v>
      </c>
    </row>
    <row r="13558" spans="1:3" x14ac:dyDescent="0.2">
      <c r="A13558" s="61">
        <v>43073.012499999997</v>
      </c>
      <c r="B13558" s="59">
        <v>1026.3583410000001</v>
      </c>
      <c r="C13558" s="59">
        <f t="shared" si="211"/>
        <v>1.0263583410000001</v>
      </c>
    </row>
    <row r="13559" spans="1:3" x14ac:dyDescent="0.2">
      <c r="A13559" s="61">
        <v>43073.013194444444</v>
      </c>
      <c r="B13559" s="59">
        <v>1026.3459212</v>
      </c>
      <c r="C13559" s="59">
        <f t="shared" si="211"/>
        <v>1.0263459212000001</v>
      </c>
    </row>
    <row r="13560" spans="1:3" x14ac:dyDescent="0.2">
      <c r="A13560" s="61">
        <v>43073.013888888891</v>
      </c>
      <c r="B13560" s="59">
        <v>1026.3676441</v>
      </c>
      <c r="C13560" s="59">
        <f t="shared" si="211"/>
        <v>1.0263676441</v>
      </c>
    </row>
    <row r="13561" spans="1:3" x14ac:dyDescent="0.2">
      <c r="A13561" s="61">
        <v>43073.01458333333</v>
      </c>
      <c r="B13561" s="59">
        <v>1026.3889782000001</v>
      </c>
      <c r="C13561" s="59">
        <f t="shared" si="211"/>
        <v>1.0263889782000002</v>
      </c>
    </row>
    <row r="13562" spans="1:3" x14ac:dyDescent="0.2">
      <c r="A13562" s="61">
        <v>43073.015277777777</v>
      </c>
      <c r="B13562" s="59">
        <v>1026.3900882999999</v>
      </c>
      <c r="C13562" s="59">
        <f t="shared" si="211"/>
        <v>1.0263900882999999</v>
      </c>
    </row>
    <row r="13563" spans="1:3" x14ac:dyDescent="0.2">
      <c r="A13563" s="61">
        <v>43073.015972222223</v>
      </c>
      <c r="B13563" s="59">
        <v>1026.4005606999999</v>
      </c>
      <c r="C13563" s="59">
        <f t="shared" si="211"/>
        <v>1.0264005607</v>
      </c>
    </row>
    <row r="13564" spans="1:3" x14ac:dyDescent="0.2">
      <c r="A13564" s="61">
        <v>43073.01666666667</v>
      </c>
      <c r="B13564" s="59">
        <v>1026.4338668</v>
      </c>
      <c r="C13564" s="59">
        <f t="shared" si="211"/>
        <v>1.0264338667999999</v>
      </c>
    </row>
    <row r="13565" spans="1:3" x14ac:dyDescent="0.2">
      <c r="A13565" s="61">
        <v>43073.017361111109</v>
      </c>
      <c r="B13565" s="59">
        <v>1026.4700032999999</v>
      </c>
      <c r="C13565" s="59">
        <f t="shared" si="211"/>
        <v>1.0264700032999998</v>
      </c>
    </row>
    <row r="13566" spans="1:3" x14ac:dyDescent="0.2">
      <c r="A13566" s="61">
        <v>43073.018055555556</v>
      </c>
      <c r="B13566" s="59">
        <v>1026.4647457000001</v>
      </c>
      <c r="C13566" s="59">
        <f t="shared" si="211"/>
        <v>1.0264647457</v>
      </c>
    </row>
    <row r="13567" spans="1:3" x14ac:dyDescent="0.2">
      <c r="A13567" s="61">
        <v>43073.018750000003</v>
      </c>
      <c r="B13567" s="59">
        <v>1026.4712414999999</v>
      </c>
      <c r="C13567" s="59">
        <f t="shared" si="211"/>
        <v>1.0264712414999999</v>
      </c>
    </row>
    <row r="13568" spans="1:3" x14ac:dyDescent="0.2">
      <c r="A13568" s="61">
        <v>43073.019444444442</v>
      </c>
      <c r="B13568" s="59">
        <v>1026.479317</v>
      </c>
      <c r="C13568" s="59">
        <f t="shared" si="211"/>
        <v>1.0264793169999999</v>
      </c>
    </row>
    <row r="13569" spans="1:3" x14ac:dyDescent="0.2">
      <c r="A13569" s="61">
        <v>43073.020138888889</v>
      </c>
      <c r="B13569" s="59">
        <v>1026.4811053000001</v>
      </c>
      <c r="C13569" s="59">
        <f t="shared" si="211"/>
        <v>1.0264811053</v>
      </c>
    </row>
    <row r="13570" spans="1:3" x14ac:dyDescent="0.2">
      <c r="A13570" s="61">
        <v>43073.020833333336</v>
      </c>
      <c r="B13570" s="59">
        <v>1026.4567995</v>
      </c>
      <c r="C13570" s="59">
        <f t="shared" si="211"/>
        <v>1.0264567995</v>
      </c>
    </row>
    <row r="13571" spans="1:3" x14ac:dyDescent="0.2">
      <c r="A13571" s="61">
        <v>43073.021527777775</v>
      </c>
      <c r="B13571" s="59">
        <v>1026.462078</v>
      </c>
      <c r="C13571" s="59">
        <f t="shared" ref="C13571:C13634" si="212">B13571/1000</f>
        <v>1.026462078</v>
      </c>
    </row>
    <row r="13572" spans="1:3" x14ac:dyDescent="0.2">
      <c r="A13572" s="61">
        <v>43073.022222222222</v>
      </c>
      <c r="B13572" s="59">
        <v>1026.4775869</v>
      </c>
      <c r="C13572" s="59">
        <f t="shared" si="212"/>
        <v>1.0264775869</v>
      </c>
    </row>
    <row r="13573" spans="1:3" x14ac:dyDescent="0.2">
      <c r="A13573" s="61">
        <v>43073.022916666669</v>
      </c>
      <c r="B13573" s="59">
        <v>1026.4784061</v>
      </c>
      <c r="C13573" s="59">
        <f t="shared" si="212"/>
        <v>1.0264784061000001</v>
      </c>
    </row>
    <row r="13574" spans="1:3" x14ac:dyDescent="0.2">
      <c r="A13574" s="61">
        <v>43073.023611111108</v>
      </c>
      <c r="B13574" s="59">
        <v>1026.4566554</v>
      </c>
      <c r="C13574" s="59">
        <f t="shared" si="212"/>
        <v>1.0264566554000001</v>
      </c>
    </row>
    <row r="13575" spans="1:3" x14ac:dyDescent="0.2">
      <c r="A13575" s="61">
        <v>43073.024305555555</v>
      </c>
      <c r="B13575" s="59">
        <v>1026.4555273999999</v>
      </c>
      <c r="C13575" s="59">
        <f t="shared" si="212"/>
        <v>1.0264555274</v>
      </c>
    </row>
    <row r="13576" spans="1:3" x14ac:dyDescent="0.2">
      <c r="A13576" s="61">
        <v>43073.025000000001</v>
      </c>
      <c r="B13576" s="59">
        <v>1026.4768438999999</v>
      </c>
      <c r="C13576" s="59">
        <f t="shared" si="212"/>
        <v>1.0264768439</v>
      </c>
    </row>
    <row r="13577" spans="1:3" x14ac:dyDescent="0.2">
      <c r="A13577" s="61">
        <v>43073.025694444441</v>
      </c>
      <c r="B13577" s="59">
        <v>1026.4850231999999</v>
      </c>
      <c r="C13577" s="59">
        <f t="shared" si="212"/>
        <v>1.0264850231999998</v>
      </c>
    </row>
    <row r="13578" spans="1:3" x14ac:dyDescent="0.2">
      <c r="A13578" s="61">
        <v>43073.026388888888</v>
      </c>
      <c r="B13578" s="59">
        <v>1026.4821715</v>
      </c>
      <c r="C13578" s="59">
        <f t="shared" si="212"/>
        <v>1.0264821715000001</v>
      </c>
    </row>
    <row r="13579" spans="1:3" x14ac:dyDescent="0.2">
      <c r="A13579" s="61">
        <v>43073.027083333334</v>
      </c>
      <c r="B13579" s="59">
        <v>1026.4910158</v>
      </c>
      <c r="C13579" s="59">
        <f t="shared" si="212"/>
        <v>1.0264910158</v>
      </c>
    </row>
    <row r="13580" spans="1:3" x14ac:dyDescent="0.2">
      <c r="A13580" s="61">
        <v>43073.027777777781</v>
      </c>
      <c r="B13580" s="59">
        <v>1026.5072384</v>
      </c>
      <c r="C13580" s="59">
        <f t="shared" si="212"/>
        <v>1.0265072384</v>
      </c>
    </row>
    <row r="13581" spans="1:3" x14ac:dyDescent="0.2">
      <c r="A13581" s="61">
        <v>43073.02847222222</v>
      </c>
      <c r="B13581" s="59">
        <v>1026.5298267999999</v>
      </c>
      <c r="C13581" s="59">
        <f t="shared" si="212"/>
        <v>1.0265298267999998</v>
      </c>
    </row>
    <row r="13582" spans="1:3" x14ac:dyDescent="0.2">
      <c r="A13582" s="61">
        <v>43073.029166666667</v>
      </c>
      <c r="B13582" s="59">
        <v>1026.5198997</v>
      </c>
      <c r="C13582" s="59">
        <f t="shared" si="212"/>
        <v>1.0265198997</v>
      </c>
    </row>
    <row r="13583" spans="1:3" x14ac:dyDescent="0.2">
      <c r="A13583" s="61">
        <v>43073.029861111114</v>
      </c>
      <c r="B13583" s="59">
        <v>1026.5070473999999</v>
      </c>
      <c r="C13583" s="59">
        <f t="shared" si="212"/>
        <v>1.0265070474</v>
      </c>
    </row>
    <row r="13584" spans="1:3" x14ac:dyDescent="0.2">
      <c r="A13584" s="61">
        <v>43073.030555555553</v>
      </c>
      <c r="B13584" s="59">
        <v>1026.5153154</v>
      </c>
      <c r="C13584" s="59">
        <f t="shared" si="212"/>
        <v>1.0265153154</v>
      </c>
    </row>
    <row r="13585" spans="1:3" x14ac:dyDescent="0.2">
      <c r="A13585" s="61">
        <v>43073.03125</v>
      </c>
      <c r="B13585" s="59">
        <v>1026.5016197</v>
      </c>
      <c r="C13585" s="59">
        <f t="shared" si="212"/>
        <v>1.0265016197000001</v>
      </c>
    </row>
    <row r="13586" spans="1:3" x14ac:dyDescent="0.2">
      <c r="A13586" s="61">
        <v>43073.031944444447</v>
      </c>
      <c r="B13586" s="59">
        <v>1026.4959788000001</v>
      </c>
      <c r="C13586" s="59">
        <f t="shared" si="212"/>
        <v>1.0264959788000001</v>
      </c>
    </row>
    <row r="13587" spans="1:3" x14ac:dyDescent="0.2">
      <c r="A13587" s="61">
        <v>43073.032638888886</v>
      </c>
      <c r="B13587" s="59">
        <v>1026.4971296000001</v>
      </c>
      <c r="C13587" s="59">
        <f t="shared" si="212"/>
        <v>1.0264971296000001</v>
      </c>
    </row>
    <row r="13588" spans="1:3" x14ac:dyDescent="0.2">
      <c r="A13588" s="61">
        <v>43073.033333333333</v>
      </c>
      <c r="B13588" s="59">
        <v>1026.5201697</v>
      </c>
      <c r="C13588" s="59">
        <f t="shared" si="212"/>
        <v>1.0265201696999999</v>
      </c>
    </row>
    <row r="13589" spans="1:3" x14ac:dyDescent="0.2">
      <c r="A13589" s="61">
        <v>43073.03402777778</v>
      </c>
      <c r="B13589" s="59">
        <v>1026.5275237000001</v>
      </c>
      <c r="C13589" s="59">
        <f t="shared" si="212"/>
        <v>1.0265275237</v>
      </c>
    </row>
    <row r="13590" spans="1:3" x14ac:dyDescent="0.2">
      <c r="A13590" s="61">
        <v>43073.034722222219</v>
      </c>
      <c r="B13590" s="59">
        <v>1026.5195593000001</v>
      </c>
      <c r="C13590" s="59">
        <f t="shared" si="212"/>
        <v>1.0265195593000001</v>
      </c>
    </row>
    <row r="13591" spans="1:3" x14ac:dyDescent="0.2">
      <c r="A13591" s="61">
        <v>43073.035416666666</v>
      </c>
      <c r="B13591" s="59">
        <v>1026.4982869999999</v>
      </c>
      <c r="C13591" s="59">
        <f t="shared" si="212"/>
        <v>1.0264982869999999</v>
      </c>
    </row>
    <row r="13592" spans="1:3" x14ac:dyDescent="0.2">
      <c r="A13592" s="61">
        <v>43073.036111111112</v>
      </c>
      <c r="B13592" s="59">
        <v>1026.5069841</v>
      </c>
      <c r="C13592" s="59">
        <f t="shared" si="212"/>
        <v>1.0265069840999999</v>
      </c>
    </row>
    <row r="13593" spans="1:3" x14ac:dyDescent="0.2">
      <c r="A13593" s="61">
        <v>43073.036805555559</v>
      </c>
      <c r="B13593" s="59">
        <v>1026.5220293</v>
      </c>
      <c r="C13593" s="59">
        <f t="shared" si="212"/>
        <v>1.0265220292999999</v>
      </c>
    </row>
    <row r="13594" spans="1:3" x14ac:dyDescent="0.2">
      <c r="A13594" s="61">
        <v>43073.037499999999</v>
      </c>
      <c r="B13594" s="59">
        <v>1026.5247737</v>
      </c>
      <c r="C13594" s="59">
        <f t="shared" si="212"/>
        <v>1.0265247737000001</v>
      </c>
    </row>
    <row r="13595" spans="1:3" x14ac:dyDescent="0.2">
      <c r="A13595" s="61">
        <v>43073.038194444445</v>
      </c>
      <c r="B13595" s="59">
        <v>1026.5103239</v>
      </c>
      <c r="C13595" s="59">
        <f t="shared" si="212"/>
        <v>1.0265103239</v>
      </c>
    </row>
    <row r="13596" spans="1:3" x14ac:dyDescent="0.2">
      <c r="A13596" s="61">
        <v>43073.038888888892</v>
      </c>
      <c r="B13596" s="59">
        <v>1026.5073887000001</v>
      </c>
      <c r="C13596" s="59">
        <f t="shared" si="212"/>
        <v>1.0265073887</v>
      </c>
    </row>
    <row r="13597" spans="1:3" x14ac:dyDescent="0.2">
      <c r="A13597" s="61">
        <v>43073.039583333331</v>
      </c>
      <c r="B13597" s="59">
        <v>1026.5395312999999</v>
      </c>
      <c r="C13597" s="59">
        <f t="shared" si="212"/>
        <v>1.0265395312999999</v>
      </c>
    </row>
    <row r="13598" spans="1:3" x14ac:dyDescent="0.2">
      <c r="A13598" s="61">
        <v>43073.040277777778</v>
      </c>
      <c r="B13598" s="59">
        <v>1026.5298657000001</v>
      </c>
      <c r="C13598" s="59">
        <f t="shared" si="212"/>
        <v>1.0265298657000002</v>
      </c>
    </row>
    <row r="13599" spans="1:3" x14ac:dyDescent="0.2">
      <c r="A13599" s="61">
        <v>43073.040972222225</v>
      </c>
      <c r="B13599" s="59">
        <v>1026.5272768</v>
      </c>
      <c r="C13599" s="59">
        <f t="shared" si="212"/>
        <v>1.0265272768</v>
      </c>
    </row>
    <row r="13600" spans="1:3" x14ac:dyDescent="0.2">
      <c r="A13600" s="61">
        <v>43073.041666666664</v>
      </c>
      <c r="B13600" s="59">
        <v>1026.5436605</v>
      </c>
      <c r="C13600" s="59">
        <f t="shared" si="212"/>
        <v>1.0265436605</v>
      </c>
    </row>
    <row r="13601" spans="1:3" x14ac:dyDescent="0.2">
      <c r="A13601" s="61">
        <v>43073.042361111111</v>
      </c>
      <c r="B13601" s="59">
        <v>1026.5523232</v>
      </c>
      <c r="C13601" s="59">
        <f t="shared" si="212"/>
        <v>1.0265523232</v>
      </c>
    </row>
    <row r="13602" spans="1:3" x14ac:dyDescent="0.2">
      <c r="A13602" s="61">
        <v>43073.043055555558</v>
      </c>
      <c r="B13602" s="59">
        <v>1026.5312933</v>
      </c>
      <c r="C13602" s="59">
        <f t="shared" si="212"/>
        <v>1.0265312932999999</v>
      </c>
    </row>
    <row r="13603" spans="1:3" x14ac:dyDescent="0.2">
      <c r="A13603" s="61">
        <v>43073.043749999997</v>
      </c>
      <c r="B13603" s="59">
        <v>1026.512547</v>
      </c>
      <c r="C13603" s="59">
        <f t="shared" si="212"/>
        <v>1.0265125470000001</v>
      </c>
    </row>
    <row r="13604" spans="1:3" x14ac:dyDescent="0.2">
      <c r="A13604" s="61">
        <v>43073.044444444444</v>
      </c>
      <c r="B13604" s="59">
        <v>1026.5094466999999</v>
      </c>
      <c r="C13604" s="59">
        <f t="shared" si="212"/>
        <v>1.0265094467</v>
      </c>
    </row>
    <row r="13605" spans="1:3" x14ac:dyDescent="0.2">
      <c r="A13605" s="61">
        <v>43073.045138888891</v>
      </c>
      <c r="B13605" s="59">
        <v>1026.513819</v>
      </c>
      <c r="C13605" s="59">
        <f t="shared" si="212"/>
        <v>1.026513819</v>
      </c>
    </row>
    <row r="13606" spans="1:3" x14ac:dyDescent="0.2">
      <c r="A13606" s="61">
        <v>43073.04583333333</v>
      </c>
      <c r="B13606" s="59">
        <v>1026.5262911</v>
      </c>
      <c r="C13606" s="59">
        <f t="shared" si="212"/>
        <v>1.0265262910999999</v>
      </c>
    </row>
    <row r="13607" spans="1:3" x14ac:dyDescent="0.2">
      <c r="A13607" s="61">
        <v>43073.046527777777</v>
      </c>
      <c r="B13607" s="59">
        <v>1026.5114404000001</v>
      </c>
      <c r="C13607" s="59">
        <f t="shared" si="212"/>
        <v>1.0265114404</v>
      </c>
    </row>
    <row r="13608" spans="1:3" x14ac:dyDescent="0.2">
      <c r="A13608" s="61">
        <v>43073.047222222223</v>
      </c>
      <c r="B13608" s="59">
        <v>1026.5045264</v>
      </c>
      <c r="C13608" s="59">
        <f t="shared" si="212"/>
        <v>1.0265045264000001</v>
      </c>
    </row>
    <row r="13609" spans="1:3" x14ac:dyDescent="0.2">
      <c r="A13609" s="61">
        <v>43073.04791666667</v>
      </c>
      <c r="B13609" s="59">
        <v>1026.5177292999999</v>
      </c>
      <c r="C13609" s="59">
        <f t="shared" si="212"/>
        <v>1.0265177292999998</v>
      </c>
    </row>
    <row r="13610" spans="1:3" x14ac:dyDescent="0.2">
      <c r="A13610" s="61">
        <v>43073.048611111109</v>
      </c>
      <c r="B13610" s="59">
        <v>1026.5291826</v>
      </c>
      <c r="C13610" s="59">
        <f t="shared" si="212"/>
        <v>1.0265291826</v>
      </c>
    </row>
    <row r="13611" spans="1:3" x14ac:dyDescent="0.2">
      <c r="A13611" s="61">
        <v>43073.049305555556</v>
      </c>
      <c r="B13611" s="59">
        <v>1026.5149988999999</v>
      </c>
      <c r="C13611" s="59">
        <f t="shared" si="212"/>
        <v>1.0265149989</v>
      </c>
    </row>
    <row r="13612" spans="1:3" x14ac:dyDescent="0.2">
      <c r="A13612" s="61">
        <v>43073.05</v>
      </c>
      <c r="B13612" s="59">
        <v>1026.4896005000001</v>
      </c>
      <c r="C13612" s="59">
        <f t="shared" si="212"/>
        <v>1.0264896005000002</v>
      </c>
    </row>
    <row r="13613" spans="1:3" x14ac:dyDescent="0.2">
      <c r="A13613" s="61">
        <v>43073.050694444442</v>
      </c>
      <c r="B13613" s="59">
        <v>1026.4855981000001</v>
      </c>
      <c r="C13613" s="59">
        <f t="shared" si="212"/>
        <v>1.0264855981000001</v>
      </c>
    </row>
    <row r="13614" spans="1:3" x14ac:dyDescent="0.2">
      <c r="A13614" s="61">
        <v>43073.051388888889</v>
      </c>
      <c r="B13614" s="59">
        <v>1026.4982858999999</v>
      </c>
      <c r="C13614" s="59">
        <f t="shared" si="212"/>
        <v>1.0264982859</v>
      </c>
    </row>
    <row r="13615" spans="1:3" x14ac:dyDescent="0.2">
      <c r="A13615" s="61">
        <v>43073.052083333336</v>
      </c>
      <c r="B13615" s="59">
        <v>1026.5065362</v>
      </c>
      <c r="C13615" s="59">
        <f t="shared" si="212"/>
        <v>1.0265065362000001</v>
      </c>
    </row>
    <row r="13616" spans="1:3" x14ac:dyDescent="0.2">
      <c r="A13616" s="61">
        <v>43073.052777777775</v>
      </c>
      <c r="B13616" s="59">
        <v>1026.4955526000001</v>
      </c>
      <c r="C13616" s="59">
        <f t="shared" si="212"/>
        <v>1.0264955526000001</v>
      </c>
    </row>
    <row r="13617" spans="1:3" x14ac:dyDescent="0.2">
      <c r="A13617" s="61">
        <v>43073.053472222222</v>
      </c>
      <c r="B13617" s="59">
        <v>1026.5017089</v>
      </c>
      <c r="C13617" s="59">
        <f t="shared" si="212"/>
        <v>1.0265017089000001</v>
      </c>
    </row>
    <row r="13618" spans="1:3" x14ac:dyDescent="0.2">
      <c r="A13618" s="61">
        <v>43073.054166666669</v>
      </c>
      <c r="B13618" s="59">
        <v>1026.5200130999999</v>
      </c>
      <c r="C13618" s="59">
        <f t="shared" si="212"/>
        <v>1.0265200130999999</v>
      </c>
    </row>
    <row r="13619" spans="1:3" x14ac:dyDescent="0.2">
      <c r="A13619" s="61">
        <v>43073.054861111108</v>
      </c>
      <c r="B13619" s="59">
        <v>1026.5022277</v>
      </c>
      <c r="C13619" s="59">
        <f t="shared" si="212"/>
        <v>1.0265022277</v>
      </c>
    </row>
    <row r="13620" spans="1:3" x14ac:dyDescent="0.2">
      <c r="A13620" s="61">
        <v>43073.055555555555</v>
      </c>
      <c r="B13620" s="59">
        <v>1026.4959034000001</v>
      </c>
      <c r="C13620" s="59">
        <f t="shared" si="212"/>
        <v>1.0264959034000001</v>
      </c>
    </row>
    <row r="13621" spans="1:3" x14ac:dyDescent="0.2">
      <c r="A13621" s="61">
        <v>43073.056250000001</v>
      </c>
      <c r="B13621" s="59">
        <v>1026.5041880000001</v>
      </c>
      <c r="C13621" s="59">
        <f t="shared" si="212"/>
        <v>1.0265041880000001</v>
      </c>
    </row>
    <row r="13622" spans="1:3" x14ac:dyDescent="0.2">
      <c r="A13622" s="61">
        <v>43073.056944444441</v>
      </c>
      <c r="B13622" s="59">
        <v>1026.5471566000001</v>
      </c>
      <c r="C13622" s="59">
        <f t="shared" si="212"/>
        <v>1.0265471566000002</v>
      </c>
    </row>
    <row r="13623" spans="1:3" x14ac:dyDescent="0.2">
      <c r="A13623" s="61">
        <v>43073.057638888888</v>
      </c>
      <c r="B13623" s="59">
        <v>1026.5546439</v>
      </c>
      <c r="C13623" s="59">
        <f t="shared" si="212"/>
        <v>1.0265546439</v>
      </c>
    </row>
    <row r="13624" spans="1:3" x14ac:dyDescent="0.2">
      <c r="A13624" s="61">
        <v>43073.058333333334</v>
      </c>
      <c r="B13624" s="59">
        <v>1026.5794797000001</v>
      </c>
      <c r="C13624" s="59">
        <f t="shared" si="212"/>
        <v>1.0265794797000001</v>
      </c>
    </row>
    <row r="13625" spans="1:3" x14ac:dyDescent="0.2">
      <c r="A13625" s="61">
        <v>43073.059027777781</v>
      </c>
      <c r="B13625" s="59">
        <v>1026.6028719999999</v>
      </c>
      <c r="C13625" s="59">
        <f t="shared" si="212"/>
        <v>1.026602872</v>
      </c>
    </row>
    <row r="13626" spans="1:3" x14ac:dyDescent="0.2">
      <c r="A13626" s="61">
        <v>43073.05972222222</v>
      </c>
      <c r="B13626" s="59">
        <v>1026.6273497</v>
      </c>
      <c r="C13626" s="59">
        <f t="shared" si="212"/>
        <v>1.0266273497</v>
      </c>
    </row>
    <row r="13627" spans="1:3" x14ac:dyDescent="0.2">
      <c r="A13627" s="61">
        <v>43073.060416666667</v>
      </c>
      <c r="B13627" s="59">
        <v>1026.6271979999999</v>
      </c>
      <c r="C13627" s="59">
        <f t="shared" si="212"/>
        <v>1.0266271979999999</v>
      </c>
    </row>
    <row r="13628" spans="1:3" x14ac:dyDescent="0.2">
      <c r="A13628" s="61">
        <v>43073.061111111114</v>
      </c>
      <c r="B13628" s="59">
        <v>1026.6151884999999</v>
      </c>
      <c r="C13628" s="59">
        <f t="shared" si="212"/>
        <v>1.0266151884999999</v>
      </c>
    </row>
    <row r="13629" spans="1:3" x14ac:dyDescent="0.2">
      <c r="A13629" s="61">
        <v>43073.061805555553</v>
      </c>
      <c r="B13629" s="59">
        <v>1026.6204049999999</v>
      </c>
      <c r="C13629" s="59">
        <f t="shared" si="212"/>
        <v>1.0266204049999998</v>
      </c>
    </row>
    <row r="13630" spans="1:3" x14ac:dyDescent="0.2">
      <c r="A13630" s="61">
        <v>43073.0625</v>
      </c>
      <c r="B13630" s="59">
        <v>1026.6284932999999</v>
      </c>
      <c r="C13630" s="59">
        <f t="shared" si="212"/>
        <v>1.0266284933000001</v>
      </c>
    </row>
    <row r="13631" spans="1:3" x14ac:dyDescent="0.2">
      <c r="A13631" s="61">
        <v>43073.063194444447</v>
      </c>
      <c r="B13631" s="59">
        <v>1026.6248095000001</v>
      </c>
      <c r="C13631" s="59">
        <f t="shared" si="212"/>
        <v>1.0266248095000001</v>
      </c>
    </row>
    <row r="13632" spans="1:3" x14ac:dyDescent="0.2">
      <c r="A13632" s="61">
        <v>43073.063888888886</v>
      </c>
      <c r="B13632" s="59">
        <v>1026.615542</v>
      </c>
      <c r="C13632" s="59">
        <f t="shared" si="212"/>
        <v>1.026615542</v>
      </c>
    </row>
    <row r="13633" spans="1:3" x14ac:dyDescent="0.2">
      <c r="A13633" s="61">
        <v>43073.064583333333</v>
      </c>
      <c r="B13633" s="59">
        <v>1026.6177577000001</v>
      </c>
      <c r="C13633" s="59">
        <f t="shared" si="212"/>
        <v>1.0266177577000002</v>
      </c>
    </row>
    <row r="13634" spans="1:3" x14ac:dyDescent="0.2">
      <c r="A13634" s="61">
        <v>43073.06527777778</v>
      </c>
      <c r="B13634" s="59">
        <v>1026.6235761</v>
      </c>
      <c r="C13634" s="59">
        <f t="shared" si="212"/>
        <v>1.0266235761</v>
      </c>
    </row>
    <row r="13635" spans="1:3" x14ac:dyDescent="0.2">
      <c r="A13635" s="61">
        <v>43073.065972222219</v>
      </c>
      <c r="B13635" s="59">
        <v>1026.6354231</v>
      </c>
      <c r="C13635" s="59">
        <f t="shared" ref="C13635:C13698" si="213">B13635/1000</f>
        <v>1.0266354231000001</v>
      </c>
    </row>
    <row r="13636" spans="1:3" x14ac:dyDescent="0.2">
      <c r="A13636" s="61">
        <v>43073.066666666666</v>
      </c>
      <c r="B13636" s="59">
        <v>1026.6213806000001</v>
      </c>
      <c r="C13636" s="59">
        <f t="shared" si="213"/>
        <v>1.0266213806</v>
      </c>
    </row>
    <row r="13637" spans="1:3" x14ac:dyDescent="0.2">
      <c r="A13637" s="61">
        <v>43073.067361111112</v>
      </c>
      <c r="B13637" s="59">
        <v>1026.5928547999999</v>
      </c>
      <c r="C13637" s="59">
        <f t="shared" si="213"/>
        <v>1.0265928547999998</v>
      </c>
    </row>
    <row r="13638" spans="1:3" x14ac:dyDescent="0.2">
      <c r="A13638" s="61">
        <v>43073.068055555559</v>
      </c>
      <c r="B13638" s="59">
        <v>1026.5946180000001</v>
      </c>
      <c r="C13638" s="59">
        <f t="shared" si="213"/>
        <v>1.0265946180000001</v>
      </c>
    </row>
    <row r="13639" spans="1:3" x14ac:dyDescent="0.2">
      <c r="A13639" s="61">
        <v>43073.068749999999</v>
      </c>
      <c r="B13639" s="59">
        <v>1026.5966722000001</v>
      </c>
      <c r="C13639" s="59">
        <f t="shared" si="213"/>
        <v>1.0265966721999999</v>
      </c>
    </row>
    <row r="13640" spans="1:3" x14ac:dyDescent="0.2">
      <c r="A13640" s="61">
        <v>43073.069444444445</v>
      </c>
      <c r="B13640" s="59">
        <v>1026.5843301</v>
      </c>
      <c r="C13640" s="59">
        <f t="shared" si="213"/>
        <v>1.0265843300999999</v>
      </c>
    </row>
    <row r="13641" spans="1:3" x14ac:dyDescent="0.2">
      <c r="A13641" s="61">
        <v>43073.070138888892</v>
      </c>
      <c r="B13641" s="59">
        <v>1026.5629792</v>
      </c>
      <c r="C13641" s="59">
        <f t="shared" si="213"/>
        <v>1.0265629791999999</v>
      </c>
    </row>
    <row r="13642" spans="1:3" x14ac:dyDescent="0.2">
      <c r="A13642" s="61">
        <v>43073.070833333331</v>
      </c>
      <c r="B13642" s="59">
        <v>1026.5428056999999</v>
      </c>
      <c r="C13642" s="59">
        <f t="shared" si="213"/>
        <v>1.0265428056999999</v>
      </c>
    </row>
    <row r="13643" spans="1:3" x14ac:dyDescent="0.2">
      <c r="A13643" s="61">
        <v>43073.071527777778</v>
      </c>
      <c r="B13643" s="59">
        <v>1026.5263441</v>
      </c>
      <c r="C13643" s="59">
        <f t="shared" si="213"/>
        <v>1.0265263440999999</v>
      </c>
    </row>
    <row r="13644" spans="1:3" x14ac:dyDescent="0.2">
      <c r="A13644" s="61">
        <v>43073.072222222225</v>
      </c>
      <c r="B13644" s="59">
        <v>1026.4959753999999</v>
      </c>
      <c r="C13644" s="59">
        <f t="shared" si="213"/>
        <v>1.0264959753999998</v>
      </c>
    </row>
    <row r="13645" spans="1:3" x14ac:dyDescent="0.2">
      <c r="A13645" s="61">
        <v>43073.072916666664</v>
      </c>
      <c r="B13645" s="59">
        <v>1026.5046110000001</v>
      </c>
      <c r="C13645" s="59">
        <f t="shared" si="213"/>
        <v>1.026504611</v>
      </c>
    </row>
    <row r="13646" spans="1:3" x14ac:dyDescent="0.2">
      <c r="A13646" s="61">
        <v>43073.073611111111</v>
      </c>
      <c r="B13646" s="59">
        <v>1026.4958835</v>
      </c>
      <c r="C13646" s="59">
        <f t="shared" si="213"/>
        <v>1.0264958835</v>
      </c>
    </row>
    <row r="13647" spans="1:3" x14ac:dyDescent="0.2">
      <c r="A13647" s="61">
        <v>43073.074305555558</v>
      </c>
      <c r="B13647" s="59">
        <v>1026.4979051</v>
      </c>
      <c r="C13647" s="59">
        <f t="shared" si="213"/>
        <v>1.0264979051000001</v>
      </c>
    </row>
    <row r="13648" spans="1:3" x14ac:dyDescent="0.2">
      <c r="A13648" s="61">
        <v>43073.074999999997</v>
      </c>
      <c r="B13648" s="59">
        <v>1026.5006165</v>
      </c>
      <c r="C13648" s="59">
        <f t="shared" si="213"/>
        <v>1.0265006164999999</v>
      </c>
    </row>
    <row r="13649" spans="1:3" x14ac:dyDescent="0.2">
      <c r="A13649" s="61">
        <v>43073.075694444444</v>
      </c>
      <c r="B13649" s="59">
        <v>1026.5128185000001</v>
      </c>
      <c r="C13649" s="59">
        <f t="shared" si="213"/>
        <v>1.0265128185000001</v>
      </c>
    </row>
    <row r="13650" spans="1:3" x14ac:dyDescent="0.2">
      <c r="A13650" s="61">
        <v>43073.076388888891</v>
      </c>
      <c r="B13650" s="59">
        <v>1026.5270373999999</v>
      </c>
      <c r="C13650" s="59">
        <f t="shared" si="213"/>
        <v>1.0265270374</v>
      </c>
    </row>
    <row r="13651" spans="1:3" x14ac:dyDescent="0.2">
      <c r="A13651" s="61">
        <v>43073.07708333333</v>
      </c>
      <c r="B13651" s="59">
        <v>1026.5239598000001</v>
      </c>
      <c r="C13651" s="59">
        <f t="shared" si="213"/>
        <v>1.0265239598</v>
      </c>
    </row>
    <row r="13652" spans="1:3" x14ac:dyDescent="0.2">
      <c r="A13652" s="61">
        <v>43073.077777777777</v>
      </c>
      <c r="B13652" s="59">
        <v>1026.5070929000001</v>
      </c>
      <c r="C13652" s="59">
        <f t="shared" si="213"/>
        <v>1.0265070929000002</v>
      </c>
    </row>
    <row r="13653" spans="1:3" x14ac:dyDescent="0.2">
      <c r="A13653" s="61">
        <v>43073.078472222223</v>
      </c>
      <c r="B13653" s="59">
        <v>1026.5133089000001</v>
      </c>
      <c r="C13653" s="59">
        <f t="shared" si="213"/>
        <v>1.0265133089</v>
      </c>
    </row>
    <row r="13654" spans="1:3" x14ac:dyDescent="0.2">
      <c r="A13654" s="61">
        <v>43073.07916666667</v>
      </c>
      <c r="B13654" s="59">
        <v>1026.5081752999999</v>
      </c>
      <c r="C13654" s="59">
        <f t="shared" si="213"/>
        <v>1.0265081753</v>
      </c>
    </row>
    <row r="13655" spans="1:3" x14ac:dyDescent="0.2">
      <c r="A13655" s="61">
        <v>43073.079861111109</v>
      </c>
      <c r="B13655" s="59">
        <v>1026.5127129</v>
      </c>
      <c r="C13655" s="59">
        <f t="shared" si="213"/>
        <v>1.0265127129</v>
      </c>
    </row>
    <row r="13656" spans="1:3" x14ac:dyDescent="0.2">
      <c r="A13656" s="61">
        <v>43073.080555555556</v>
      </c>
      <c r="B13656" s="59">
        <v>1026.5084036999999</v>
      </c>
      <c r="C13656" s="59">
        <f t="shared" si="213"/>
        <v>1.0265084036999998</v>
      </c>
    </row>
    <row r="13657" spans="1:3" x14ac:dyDescent="0.2">
      <c r="A13657" s="61">
        <v>43073.081250000003</v>
      </c>
      <c r="B13657" s="59">
        <v>1026.5113888999999</v>
      </c>
      <c r="C13657" s="59">
        <f t="shared" si="213"/>
        <v>1.0265113888999999</v>
      </c>
    </row>
    <row r="13658" spans="1:3" x14ac:dyDescent="0.2">
      <c r="A13658" s="61">
        <v>43073.081944444442</v>
      </c>
      <c r="B13658" s="59">
        <v>1026.5094650999999</v>
      </c>
      <c r="C13658" s="59">
        <f t="shared" si="213"/>
        <v>1.0265094651</v>
      </c>
    </row>
    <row r="13659" spans="1:3" x14ac:dyDescent="0.2">
      <c r="A13659" s="61">
        <v>43073.082638888889</v>
      </c>
      <c r="B13659" s="59">
        <v>1026.4954166</v>
      </c>
      <c r="C13659" s="59">
        <f t="shared" si="213"/>
        <v>1.0264954166</v>
      </c>
    </row>
    <row r="13660" spans="1:3" x14ac:dyDescent="0.2">
      <c r="A13660" s="61">
        <v>43073.083333333336</v>
      </c>
      <c r="B13660" s="59">
        <v>1026.4868418000001</v>
      </c>
      <c r="C13660" s="59">
        <f t="shared" si="213"/>
        <v>1.0264868418000002</v>
      </c>
    </row>
    <row r="13661" spans="1:3" x14ac:dyDescent="0.2">
      <c r="A13661" s="61">
        <v>43073.084027777775</v>
      </c>
      <c r="B13661" s="59">
        <v>1026.4942902</v>
      </c>
      <c r="C13661" s="59">
        <f t="shared" si="213"/>
        <v>1.0264942902</v>
      </c>
    </row>
    <row r="13662" spans="1:3" x14ac:dyDescent="0.2">
      <c r="A13662" s="61">
        <v>43073.084722222222</v>
      </c>
      <c r="B13662" s="59">
        <v>1026.5160688999999</v>
      </c>
      <c r="C13662" s="59">
        <f t="shared" si="213"/>
        <v>1.0265160688999999</v>
      </c>
    </row>
    <row r="13663" spans="1:3" x14ac:dyDescent="0.2">
      <c r="A13663" s="61">
        <v>43073.085416666669</v>
      </c>
      <c r="B13663" s="59">
        <v>1026.5126792999999</v>
      </c>
      <c r="C13663" s="59">
        <f t="shared" si="213"/>
        <v>1.0265126792999999</v>
      </c>
    </row>
    <row r="13664" spans="1:3" x14ac:dyDescent="0.2">
      <c r="A13664" s="61">
        <v>43073.086111111108</v>
      </c>
      <c r="B13664" s="59">
        <v>1026.4988756</v>
      </c>
      <c r="C13664" s="59">
        <f t="shared" si="213"/>
        <v>1.0264988756</v>
      </c>
    </row>
    <row r="13665" spans="1:3" x14ac:dyDescent="0.2">
      <c r="A13665" s="61">
        <v>43073.086805555555</v>
      </c>
      <c r="B13665" s="59">
        <v>1026.5258498999999</v>
      </c>
      <c r="C13665" s="59">
        <f t="shared" si="213"/>
        <v>1.0265258498999998</v>
      </c>
    </row>
    <row r="13666" spans="1:3" x14ac:dyDescent="0.2">
      <c r="A13666" s="61">
        <v>43073.087500000001</v>
      </c>
      <c r="B13666" s="59">
        <v>1026.5670608999999</v>
      </c>
      <c r="C13666" s="59">
        <f t="shared" si="213"/>
        <v>1.0265670608999999</v>
      </c>
    </row>
    <row r="13667" spans="1:3" x14ac:dyDescent="0.2">
      <c r="A13667" s="61">
        <v>43073.088194444441</v>
      </c>
      <c r="B13667" s="59">
        <v>1026.5750935999999</v>
      </c>
      <c r="C13667" s="59">
        <f t="shared" si="213"/>
        <v>1.0265750936</v>
      </c>
    </row>
    <row r="13668" spans="1:3" x14ac:dyDescent="0.2">
      <c r="A13668" s="61">
        <v>43073.088888888888</v>
      </c>
      <c r="B13668" s="59">
        <v>1026.5770511999999</v>
      </c>
      <c r="C13668" s="59">
        <f t="shared" si="213"/>
        <v>1.0265770511999999</v>
      </c>
    </row>
    <row r="13669" spans="1:3" x14ac:dyDescent="0.2">
      <c r="A13669" s="61">
        <v>43073.089583333334</v>
      </c>
      <c r="B13669" s="59">
        <v>1026.5777974</v>
      </c>
      <c r="C13669" s="59">
        <f t="shared" si="213"/>
        <v>1.0265777974000001</v>
      </c>
    </row>
    <row r="13670" spans="1:3" x14ac:dyDescent="0.2">
      <c r="A13670" s="61">
        <v>43073.090277777781</v>
      </c>
      <c r="B13670" s="59">
        <v>1026.5826833000001</v>
      </c>
      <c r="C13670" s="59">
        <f t="shared" si="213"/>
        <v>1.0265826833</v>
      </c>
    </row>
    <row r="13671" spans="1:3" x14ac:dyDescent="0.2">
      <c r="A13671" s="61">
        <v>43073.09097222222</v>
      </c>
      <c r="B13671" s="59">
        <v>1026.5781924999999</v>
      </c>
      <c r="C13671" s="59">
        <f t="shared" si="213"/>
        <v>1.0265781924999999</v>
      </c>
    </row>
    <row r="13672" spans="1:3" x14ac:dyDescent="0.2">
      <c r="A13672" s="61">
        <v>43073.091666666667</v>
      </c>
      <c r="B13672" s="59">
        <v>1026.5627469999999</v>
      </c>
      <c r="C13672" s="59">
        <f t="shared" si="213"/>
        <v>1.0265627470000001</v>
      </c>
    </row>
    <row r="13673" spans="1:3" x14ac:dyDescent="0.2">
      <c r="A13673" s="61">
        <v>43073.092361111114</v>
      </c>
      <c r="B13673" s="59">
        <v>1026.5731636</v>
      </c>
      <c r="C13673" s="59">
        <f t="shared" si="213"/>
        <v>1.0265731635999999</v>
      </c>
    </row>
    <row r="13674" spans="1:3" x14ac:dyDescent="0.2">
      <c r="A13674" s="61">
        <v>43073.093055555553</v>
      </c>
      <c r="B13674" s="59">
        <v>1026.5813932999999</v>
      </c>
      <c r="C13674" s="59">
        <f t="shared" si="213"/>
        <v>1.0265813932999999</v>
      </c>
    </row>
    <row r="13675" spans="1:3" x14ac:dyDescent="0.2">
      <c r="A13675" s="61">
        <v>43073.09375</v>
      </c>
      <c r="B13675" s="59">
        <v>1026.5740971</v>
      </c>
      <c r="C13675" s="59">
        <f t="shared" si="213"/>
        <v>1.0265740970999999</v>
      </c>
    </row>
    <row r="13676" spans="1:3" x14ac:dyDescent="0.2">
      <c r="A13676" s="61">
        <v>43073.094444444447</v>
      </c>
      <c r="B13676" s="59">
        <v>1026.5615737000001</v>
      </c>
      <c r="C13676" s="59">
        <f t="shared" si="213"/>
        <v>1.0265615737</v>
      </c>
    </row>
    <row r="13677" spans="1:3" x14ac:dyDescent="0.2">
      <c r="A13677" s="61">
        <v>43073.095138888886</v>
      </c>
      <c r="B13677" s="59">
        <v>1026.5692415000001</v>
      </c>
      <c r="C13677" s="59">
        <f t="shared" si="213"/>
        <v>1.0265692415000001</v>
      </c>
    </row>
    <row r="13678" spans="1:3" x14ac:dyDescent="0.2">
      <c r="A13678" s="61">
        <v>43073.095833333333</v>
      </c>
      <c r="B13678" s="59">
        <v>1026.5825746</v>
      </c>
      <c r="C13678" s="59">
        <f t="shared" si="213"/>
        <v>1.0265825746000001</v>
      </c>
    </row>
    <row r="13679" spans="1:3" x14ac:dyDescent="0.2">
      <c r="A13679" s="61">
        <v>43073.09652777778</v>
      </c>
      <c r="B13679" s="59">
        <v>1026.606121</v>
      </c>
      <c r="C13679" s="59">
        <f t="shared" si="213"/>
        <v>1.0266061209999999</v>
      </c>
    </row>
    <row r="13680" spans="1:3" x14ac:dyDescent="0.2">
      <c r="A13680" s="61">
        <v>43073.097222222219</v>
      </c>
      <c r="B13680" s="59">
        <v>1026.6164914000001</v>
      </c>
      <c r="C13680" s="59">
        <f t="shared" si="213"/>
        <v>1.0266164914</v>
      </c>
    </row>
    <row r="13681" spans="1:3" x14ac:dyDescent="0.2">
      <c r="A13681" s="61">
        <v>43073.097916666666</v>
      </c>
      <c r="B13681" s="59">
        <v>1026.6154108999999</v>
      </c>
      <c r="C13681" s="59">
        <f t="shared" si="213"/>
        <v>1.0266154108999999</v>
      </c>
    </row>
    <row r="13682" spans="1:3" x14ac:dyDescent="0.2">
      <c r="A13682" s="61">
        <v>43073.098611111112</v>
      </c>
      <c r="B13682" s="59">
        <v>1026.6215236</v>
      </c>
      <c r="C13682" s="59">
        <f t="shared" si="213"/>
        <v>1.0266215236</v>
      </c>
    </row>
    <row r="13683" spans="1:3" x14ac:dyDescent="0.2">
      <c r="A13683" s="61">
        <v>43073.099305555559</v>
      </c>
      <c r="B13683" s="59">
        <v>1026.6255286000001</v>
      </c>
      <c r="C13683" s="59">
        <f t="shared" si="213"/>
        <v>1.0266255286000001</v>
      </c>
    </row>
    <row r="13684" spans="1:3" x14ac:dyDescent="0.2">
      <c r="A13684" s="61">
        <v>43073.1</v>
      </c>
      <c r="B13684" s="59">
        <v>1026.6283249000001</v>
      </c>
      <c r="C13684" s="59">
        <f t="shared" si="213"/>
        <v>1.0266283249000001</v>
      </c>
    </row>
    <row r="13685" spans="1:3" x14ac:dyDescent="0.2">
      <c r="A13685" s="61">
        <v>43073.100694444445</v>
      </c>
      <c r="B13685" s="59">
        <v>1026.5974927</v>
      </c>
      <c r="C13685" s="59">
        <f t="shared" si="213"/>
        <v>1.0265974926999999</v>
      </c>
    </row>
    <row r="13686" spans="1:3" x14ac:dyDescent="0.2">
      <c r="A13686" s="61">
        <v>43073.101388888892</v>
      </c>
      <c r="B13686" s="59">
        <v>1026.5651356999999</v>
      </c>
      <c r="C13686" s="59">
        <f t="shared" si="213"/>
        <v>1.0265651356999999</v>
      </c>
    </row>
    <row r="13687" spans="1:3" x14ac:dyDescent="0.2">
      <c r="A13687" s="61">
        <v>43073.102083333331</v>
      </c>
      <c r="B13687" s="59">
        <v>1026.568814</v>
      </c>
      <c r="C13687" s="59">
        <f t="shared" si="213"/>
        <v>1.026568814</v>
      </c>
    </row>
    <row r="13688" spans="1:3" x14ac:dyDescent="0.2">
      <c r="A13688" s="61">
        <v>43073.102777777778</v>
      </c>
      <c r="B13688" s="59">
        <v>1026.5741874</v>
      </c>
      <c r="C13688" s="59">
        <f t="shared" si="213"/>
        <v>1.0265741874000001</v>
      </c>
    </row>
    <row r="13689" spans="1:3" x14ac:dyDescent="0.2">
      <c r="A13689" s="61">
        <v>43073.103472222225</v>
      </c>
      <c r="B13689" s="59">
        <v>1026.5811148</v>
      </c>
      <c r="C13689" s="59">
        <f t="shared" si="213"/>
        <v>1.0265811147999999</v>
      </c>
    </row>
    <row r="13690" spans="1:3" x14ac:dyDescent="0.2">
      <c r="A13690" s="61">
        <v>43073.104166666664</v>
      </c>
      <c r="B13690" s="59">
        <v>1026.5697468000001</v>
      </c>
      <c r="C13690" s="59">
        <f t="shared" si="213"/>
        <v>1.0265697468000001</v>
      </c>
    </row>
    <row r="13691" spans="1:3" x14ac:dyDescent="0.2">
      <c r="A13691" s="61">
        <v>43073.104861111111</v>
      </c>
      <c r="B13691" s="59">
        <v>1026.5868356999999</v>
      </c>
      <c r="C13691" s="59">
        <f t="shared" si="213"/>
        <v>1.0265868356999999</v>
      </c>
    </row>
    <row r="13692" spans="1:3" x14ac:dyDescent="0.2">
      <c r="A13692" s="61">
        <v>43073.105555555558</v>
      </c>
      <c r="B13692" s="59">
        <v>1026.6121800000001</v>
      </c>
      <c r="C13692" s="59">
        <f t="shared" si="213"/>
        <v>1.0266121800000001</v>
      </c>
    </row>
    <row r="13693" spans="1:3" x14ac:dyDescent="0.2">
      <c r="A13693" s="61">
        <v>43073.106249999997</v>
      </c>
      <c r="B13693" s="59">
        <v>1026.6109584999999</v>
      </c>
      <c r="C13693" s="59">
        <f t="shared" si="213"/>
        <v>1.0266109584999998</v>
      </c>
    </row>
    <row r="13694" spans="1:3" x14ac:dyDescent="0.2">
      <c r="A13694" s="61">
        <v>43073.106944444444</v>
      </c>
      <c r="B13694" s="59">
        <v>1026.5880073000001</v>
      </c>
      <c r="C13694" s="59">
        <f t="shared" si="213"/>
        <v>1.0265880073</v>
      </c>
    </row>
    <row r="13695" spans="1:3" x14ac:dyDescent="0.2">
      <c r="A13695" s="61">
        <v>43073.107638888891</v>
      </c>
      <c r="B13695" s="59">
        <v>1026.5975661</v>
      </c>
      <c r="C13695" s="59">
        <f t="shared" si="213"/>
        <v>1.0265975661</v>
      </c>
    </row>
    <row r="13696" spans="1:3" x14ac:dyDescent="0.2">
      <c r="A13696" s="61">
        <v>43073.10833333333</v>
      </c>
      <c r="B13696" s="59">
        <v>1026.6193341999999</v>
      </c>
      <c r="C13696" s="59">
        <f t="shared" si="213"/>
        <v>1.0266193341999998</v>
      </c>
    </row>
    <row r="13697" spans="1:3" x14ac:dyDescent="0.2">
      <c r="A13697" s="61">
        <v>43073.109027777777</v>
      </c>
      <c r="B13697" s="59">
        <v>1026.6515133</v>
      </c>
      <c r="C13697" s="59">
        <f t="shared" si="213"/>
        <v>1.0266515133</v>
      </c>
    </row>
    <row r="13698" spans="1:3" x14ac:dyDescent="0.2">
      <c r="A13698" s="61">
        <v>43073.109722222223</v>
      </c>
      <c r="B13698" s="59">
        <v>1026.6654384000001</v>
      </c>
      <c r="C13698" s="59">
        <f t="shared" si="213"/>
        <v>1.0266654384</v>
      </c>
    </row>
    <row r="13699" spans="1:3" x14ac:dyDescent="0.2">
      <c r="A13699" s="61">
        <v>43073.11041666667</v>
      </c>
      <c r="B13699" s="59">
        <v>1026.6703001999999</v>
      </c>
      <c r="C13699" s="59">
        <f t="shared" ref="C13699:C13762" si="214">B13699/1000</f>
        <v>1.0266703001999999</v>
      </c>
    </row>
    <row r="13700" spans="1:3" x14ac:dyDescent="0.2">
      <c r="A13700" s="61">
        <v>43073.111111111109</v>
      </c>
      <c r="B13700" s="59">
        <v>1026.6946382000001</v>
      </c>
      <c r="C13700" s="59">
        <f t="shared" si="214"/>
        <v>1.0266946382000002</v>
      </c>
    </row>
    <row r="13701" spans="1:3" x14ac:dyDescent="0.2">
      <c r="A13701" s="61">
        <v>43073.111805555556</v>
      </c>
      <c r="B13701" s="59">
        <v>1026.7235009000001</v>
      </c>
      <c r="C13701" s="59">
        <f t="shared" si="214"/>
        <v>1.0267235009000002</v>
      </c>
    </row>
    <row r="13702" spans="1:3" x14ac:dyDescent="0.2">
      <c r="A13702" s="61">
        <v>43073.112500000003</v>
      </c>
      <c r="B13702" s="59">
        <v>1026.7251977000001</v>
      </c>
      <c r="C13702" s="59">
        <f t="shared" si="214"/>
        <v>1.0267251977</v>
      </c>
    </row>
    <row r="13703" spans="1:3" x14ac:dyDescent="0.2">
      <c r="A13703" s="61">
        <v>43073.113194444442</v>
      </c>
      <c r="B13703" s="59">
        <v>1026.7317992999999</v>
      </c>
      <c r="C13703" s="59">
        <f t="shared" si="214"/>
        <v>1.0267317993</v>
      </c>
    </row>
    <row r="13704" spans="1:3" x14ac:dyDescent="0.2">
      <c r="A13704" s="61">
        <v>43073.113888888889</v>
      </c>
      <c r="B13704" s="59">
        <v>1026.7428528</v>
      </c>
      <c r="C13704" s="59">
        <f t="shared" si="214"/>
        <v>1.0267428528</v>
      </c>
    </row>
    <row r="13705" spans="1:3" x14ac:dyDescent="0.2">
      <c r="A13705" s="61">
        <v>43073.114583333336</v>
      </c>
      <c r="B13705" s="59">
        <v>1026.7554465999999</v>
      </c>
      <c r="C13705" s="59">
        <f t="shared" si="214"/>
        <v>1.0267554466</v>
      </c>
    </row>
    <row r="13706" spans="1:3" x14ac:dyDescent="0.2">
      <c r="A13706" s="61">
        <v>43073.115277777775</v>
      </c>
      <c r="B13706" s="59">
        <v>1026.7595045</v>
      </c>
      <c r="C13706" s="59">
        <f t="shared" si="214"/>
        <v>1.0267595045</v>
      </c>
    </row>
    <row r="13707" spans="1:3" x14ac:dyDescent="0.2">
      <c r="A13707" s="61">
        <v>43073.115972222222</v>
      </c>
      <c r="B13707" s="59">
        <v>1026.7584757</v>
      </c>
      <c r="C13707" s="59">
        <f t="shared" si="214"/>
        <v>1.0267584756999999</v>
      </c>
    </row>
    <row r="13708" spans="1:3" x14ac:dyDescent="0.2">
      <c r="A13708" s="61">
        <v>43073.116666666669</v>
      </c>
      <c r="B13708" s="59">
        <v>1026.7630251</v>
      </c>
      <c r="C13708" s="59">
        <f t="shared" si="214"/>
        <v>1.0267630250999999</v>
      </c>
    </row>
    <row r="13709" spans="1:3" x14ac:dyDescent="0.2">
      <c r="A13709" s="61">
        <v>43073.117361111108</v>
      </c>
      <c r="B13709" s="59">
        <v>1026.7830667999999</v>
      </c>
      <c r="C13709" s="59">
        <f t="shared" si="214"/>
        <v>1.0267830668</v>
      </c>
    </row>
    <row r="13710" spans="1:3" x14ac:dyDescent="0.2">
      <c r="A13710" s="61">
        <v>43073.118055555555</v>
      </c>
      <c r="B13710" s="59">
        <v>1026.8058619000001</v>
      </c>
      <c r="C13710" s="59">
        <f t="shared" si="214"/>
        <v>1.0268058619</v>
      </c>
    </row>
    <row r="13711" spans="1:3" x14ac:dyDescent="0.2">
      <c r="A13711" s="61">
        <v>43073.118750000001</v>
      </c>
      <c r="B13711" s="59">
        <v>1026.8104934</v>
      </c>
      <c r="C13711" s="59">
        <f t="shared" si="214"/>
        <v>1.0268104934</v>
      </c>
    </row>
    <row r="13712" spans="1:3" x14ac:dyDescent="0.2">
      <c r="A13712" s="61">
        <v>43073.119444444441</v>
      </c>
      <c r="B13712" s="59">
        <v>1026.8206367</v>
      </c>
      <c r="C13712" s="59">
        <f t="shared" si="214"/>
        <v>1.0268206367000001</v>
      </c>
    </row>
    <row r="13713" spans="1:3" x14ac:dyDescent="0.2">
      <c r="A13713" s="61">
        <v>43073.120138888888</v>
      </c>
      <c r="B13713" s="59">
        <v>1026.8348874999999</v>
      </c>
      <c r="C13713" s="59">
        <f t="shared" si="214"/>
        <v>1.0268348875</v>
      </c>
    </row>
    <row r="13714" spans="1:3" x14ac:dyDescent="0.2">
      <c r="A13714" s="61">
        <v>43073.120833333334</v>
      </c>
      <c r="B13714" s="59">
        <v>1026.832703</v>
      </c>
      <c r="C13714" s="59">
        <f t="shared" si="214"/>
        <v>1.026832703</v>
      </c>
    </row>
    <row r="13715" spans="1:3" x14ac:dyDescent="0.2">
      <c r="A13715" s="61">
        <v>43073.121527777781</v>
      </c>
      <c r="B13715" s="59">
        <v>1026.8171053000001</v>
      </c>
      <c r="C13715" s="59">
        <f t="shared" si="214"/>
        <v>1.0268171053000001</v>
      </c>
    </row>
    <row r="13716" spans="1:3" x14ac:dyDescent="0.2">
      <c r="A13716" s="61">
        <v>43073.12222222222</v>
      </c>
      <c r="B13716" s="59">
        <v>1026.7895349999999</v>
      </c>
      <c r="C13716" s="59">
        <f t="shared" si="214"/>
        <v>1.0267895349999998</v>
      </c>
    </row>
    <row r="13717" spans="1:3" x14ac:dyDescent="0.2">
      <c r="A13717" s="61">
        <v>43073.122916666667</v>
      </c>
      <c r="B13717" s="59">
        <v>1026.7779046999999</v>
      </c>
      <c r="C13717" s="59">
        <f t="shared" si="214"/>
        <v>1.0267779046999999</v>
      </c>
    </row>
    <row r="13718" spans="1:3" x14ac:dyDescent="0.2">
      <c r="A13718" s="61">
        <v>43073.123611111114</v>
      </c>
      <c r="B13718" s="59">
        <v>1026.7870794</v>
      </c>
      <c r="C13718" s="59">
        <f t="shared" si="214"/>
        <v>1.0267870794</v>
      </c>
    </row>
    <row r="13719" spans="1:3" x14ac:dyDescent="0.2">
      <c r="A13719" s="61">
        <v>43073.124305555553</v>
      </c>
      <c r="B13719" s="59">
        <v>1026.7927443999999</v>
      </c>
      <c r="C13719" s="59">
        <f t="shared" si="214"/>
        <v>1.0267927444</v>
      </c>
    </row>
    <row r="13720" spans="1:3" x14ac:dyDescent="0.2">
      <c r="A13720" s="61">
        <v>43073.125</v>
      </c>
      <c r="B13720" s="59">
        <v>1026.789976</v>
      </c>
      <c r="C13720" s="59">
        <f t="shared" si="214"/>
        <v>1.0267899760000001</v>
      </c>
    </row>
    <row r="13721" spans="1:3" x14ac:dyDescent="0.2">
      <c r="A13721" s="61">
        <v>43073.125694444447</v>
      </c>
      <c r="B13721" s="59">
        <v>1026.7916493</v>
      </c>
      <c r="C13721" s="59">
        <f t="shared" si="214"/>
        <v>1.0267916493</v>
      </c>
    </row>
    <row r="13722" spans="1:3" x14ac:dyDescent="0.2">
      <c r="A13722" s="61">
        <v>43073.126388888886</v>
      </c>
      <c r="B13722" s="59">
        <v>1026.8149086999999</v>
      </c>
      <c r="C13722" s="59">
        <f t="shared" si="214"/>
        <v>1.0268149087</v>
      </c>
    </row>
    <row r="13723" spans="1:3" x14ac:dyDescent="0.2">
      <c r="A13723" s="61">
        <v>43073.127083333333</v>
      </c>
      <c r="B13723" s="59">
        <v>1026.8439314</v>
      </c>
      <c r="C13723" s="59">
        <f t="shared" si="214"/>
        <v>1.0268439314</v>
      </c>
    </row>
    <row r="13724" spans="1:3" x14ac:dyDescent="0.2">
      <c r="A13724" s="61">
        <v>43073.12777777778</v>
      </c>
      <c r="B13724" s="59">
        <v>1026.8481119</v>
      </c>
      <c r="C13724" s="59">
        <f t="shared" si="214"/>
        <v>1.0268481119000001</v>
      </c>
    </row>
    <row r="13725" spans="1:3" x14ac:dyDescent="0.2">
      <c r="A13725" s="61">
        <v>43073.128472222219</v>
      </c>
      <c r="B13725" s="59">
        <v>1026.8436081</v>
      </c>
      <c r="C13725" s="59">
        <f t="shared" si="214"/>
        <v>1.0268436081000001</v>
      </c>
    </row>
    <row r="13726" spans="1:3" x14ac:dyDescent="0.2">
      <c r="A13726" s="61">
        <v>43073.129166666666</v>
      </c>
      <c r="B13726" s="59">
        <v>1026.8543505</v>
      </c>
      <c r="C13726" s="59">
        <f t="shared" si="214"/>
        <v>1.0268543505000001</v>
      </c>
    </row>
    <row r="13727" spans="1:3" x14ac:dyDescent="0.2">
      <c r="A13727" s="61">
        <v>43073.129861111112</v>
      </c>
      <c r="B13727" s="59">
        <v>1026.8683040999999</v>
      </c>
      <c r="C13727" s="59">
        <f t="shared" si="214"/>
        <v>1.0268683041</v>
      </c>
    </row>
    <row r="13728" spans="1:3" x14ac:dyDescent="0.2">
      <c r="A13728" s="61">
        <v>43073.130555555559</v>
      </c>
      <c r="B13728" s="59">
        <v>1026.8845796000001</v>
      </c>
      <c r="C13728" s="59">
        <f t="shared" si="214"/>
        <v>1.0268845796000001</v>
      </c>
    </row>
    <row r="13729" spans="1:3" x14ac:dyDescent="0.2">
      <c r="A13729" s="61">
        <v>43073.131249999999</v>
      </c>
      <c r="B13729" s="59">
        <v>1026.8887826</v>
      </c>
      <c r="C13729" s="59">
        <f t="shared" si="214"/>
        <v>1.0268887825999999</v>
      </c>
    </row>
    <row r="13730" spans="1:3" x14ac:dyDescent="0.2">
      <c r="A13730" s="61">
        <v>43073.131944444445</v>
      </c>
      <c r="B13730" s="59">
        <v>1026.8917406</v>
      </c>
      <c r="C13730" s="59">
        <f t="shared" si="214"/>
        <v>1.0268917406</v>
      </c>
    </row>
    <row r="13731" spans="1:3" x14ac:dyDescent="0.2">
      <c r="A13731" s="61">
        <v>43073.132638888892</v>
      </c>
      <c r="B13731" s="59">
        <v>1026.9174671000001</v>
      </c>
      <c r="C13731" s="59">
        <f t="shared" si="214"/>
        <v>1.0269174671000001</v>
      </c>
    </row>
    <row r="13732" spans="1:3" x14ac:dyDescent="0.2">
      <c r="A13732" s="61">
        <v>43073.133333333331</v>
      </c>
      <c r="B13732" s="59">
        <v>1026.9375815000001</v>
      </c>
      <c r="C13732" s="59">
        <f t="shared" si="214"/>
        <v>1.0269375815000001</v>
      </c>
    </row>
    <row r="13733" spans="1:3" x14ac:dyDescent="0.2">
      <c r="A13733" s="61">
        <v>43073.134027777778</v>
      </c>
      <c r="B13733" s="59">
        <v>1026.9277420999999</v>
      </c>
      <c r="C13733" s="59">
        <f t="shared" si="214"/>
        <v>1.0269277421</v>
      </c>
    </row>
    <row r="13734" spans="1:3" x14ac:dyDescent="0.2">
      <c r="A13734" s="61">
        <v>43073.134722222225</v>
      </c>
      <c r="B13734" s="59">
        <v>1026.9171550000001</v>
      </c>
      <c r="C13734" s="59">
        <f t="shared" si="214"/>
        <v>1.026917155</v>
      </c>
    </row>
    <row r="13735" spans="1:3" x14ac:dyDescent="0.2">
      <c r="A13735" s="61">
        <v>43073.135416666664</v>
      </c>
      <c r="B13735" s="59">
        <v>1026.9320934</v>
      </c>
      <c r="C13735" s="59">
        <f t="shared" si="214"/>
        <v>1.0269320933999999</v>
      </c>
    </row>
    <row r="13736" spans="1:3" x14ac:dyDescent="0.2">
      <c r="A13736" s="61">
        <v>43073.136111111111</v>
      </c>
      <c r="B13736" s="59">
        <v>1026.9288466</v>
      </c>
      <c r="C13736" s="59">
        <f t="shared" si="214"/>
        <v>1.0269288465999999</v>
      </c>
    </row>
    <row r="13737" spans="1:3" x14ac:dyDescent="0.2">
      <c r="A13737" s="61">
        <v>43073.136805555558</v>
      </c>
      <c r="B13737" s="59">
        <v>1026.9068379</v>
      </c>
      <c r="C13737" s="59">
        <f t="shared" si="214"/>
        <v>1.0269068378999999</v>
      </c>
    </row>
    <row r="13738" spans="1:3" x14ac:dyDescent="0.2">
      <c r="A13738" s="61">
        <v>43073.137499999997</v>
      </c>
      <c r="B13738" s="59">
        <v>1026.9095362999999</v>
      </c>
      <c r="C13738" s="59">
        <f t="shared" si="214"/>
        <v>1.0269095362999998</v>
      </c>
    </row>
    <row r="13739" spans="1:3" x14ac:dyDescent="0.2">
      <c r="A13739" s="61">
        <v>43073.138194444444</v>
      </c>
      <c r="B13739" s="59">
        <v>1026.9184262000001</v>
      </c>
      <c r="C13739" s="59">
        <f t="shared" si="214"/>
        <v>1.0269184262000002</v>
      </c>
    </row>
    <row r="13740" spans="1:3" x14ac:dyDescent="0.2">
      <c r="A13740" s="61">
        <v>43073.138888888891</v>
      </c>
      <c r="B13740" s="59">
        <v>1026.942237</v>
      </c>
      <c r="C13740" s="59">
        <f t="shared" si="214"/>
        <v>1.0269422369999999</v>
      </c>
    </row>
    <row r="13741" spans="1:3" x14ac:dyDescent="0.2">
      <c r="A13741" s="61">
        <v>43073.13958333333</v>
      </c>
      <c r="B13741" s="59">
        <v>1026.9260822000001</v>
      </c>
      <c r="C13741" s="59">
        <f t="shared" si="214"/>
        <v>1.0269260822000001</v>
      </c>
    </row>
    <row r="13742" spans="1:3" x14ac:dyDescent="0.2">
      <c r="A13742" s="61">
        <v>43073.140277777777</v>
      </c>
      <c r="B13742" s="59">
        <v>1026.8996912</v>
      </c>
      <c r="C13742" s="59">
        <f t="shared" si="214"/>
        <v>1.0268996911999999</v>
      </c>
    </row>
    <row r="13743" spans="1:3" x14ac:dyDescent="0.2">
      <c r="A13743" s="61">
        <v>43073.140972222223</v>
      </c>
      <c r="B13743" s="59">
        <v>1026.8898131000001</v>
      </c>
      <c r="C13743" s="59">
        <f t="shared" si="214"/>
        <v>1.0268898131000002</v>
      </c>
    </row>
    <row r="13744" spans="1:3" x14ac:dyDescent="0.2">
      <c r="A13744" s="61">
        <v>43073.14166666667</v>
      </c>
      <c r="B13744" s="59">
        <v>1026.8955450000001</v>
      </c>
      <c r="C13744" s="59">
        <f t="shared" si="214"/>
        <v>1.0268955450000001</v>
      </c>
    </row>
    <row r="13745" spans="1:3" x14ac:dyDescent="0.2">
      <c r="A13745" s="61">
        <v>43073.142361111109</v>
      </c>
      <c r="B13745" s="59">
        <v>1026.8901019</v>
      </c>
      <c r="C13745" s="59">
        <f t="shared" si="214"/>
        <v>1.0268901019000001</v>
      </c>
    </row>
    <row r="13746" spans="1:3" x14ac:dyDescent="0.2">
      <c r="A13746" s="61">
        <v>43073.143055555556</v>
      </c>
      <c r="B13746" s="59">
        <v>1026.8749995000001</v>
      </c>
      <c r="C13746" s="59">
        <f t="shared" si="214"/>
        <v>1.0268749995000002</v>
      </c>
    </row>
    <row r="13747" spans="1:3" x14ac:dyDescent="0.2">
      <c r="A13747" s="61">
        <v>43073.143750000003</v>
      </c>
      <c r="B13747" s="59">
        <v>1026.8708028999999</v>
      </c>
      <c r="C13747" s="59">
        <f t="shared" si="214"/>
        <v>1.0268708029</v>
      </c>
    </row>
    <row r="13748" spans="1:3" x14ac:dyDescent="0.2">
      <c r="A13748" s="61">
        <v>43073.144444444442</v>
      </c>
      <c r="B13748" s="59">
        <v>1026.8774452</v>
      </c>
      <c r="C13748" s="59">
        <f t="shared" si="214"/>
        <v>1.0268774452</v>
      </c>
    </row>
    <row r="13749" spans="1:3" x14ac:dyDescent="0.2">
      <c r="A13749" s="61">
        <v>43073.145138888889</v>
      </c>
      <c r="B13749" s="59">
        <v>1026.8866665999999</v>
      </c>
      <c r="C13749" s="59">
        <f t="shared" si="214"/>
        <v>1.0268866665999998</v>
      </c>
    </row>
    <row r="13750" spans="1:3" x14ac:dyDescent="0.2">
      <c r="A13750" s="61">
        <v>43073.145833333336</v>
      </c>
      <c r="B13750" s="59">
        <v>1026.8757889000001</v>
      </c>
      <c r="C13750" s="59">
        <f t="shared" si="214"/>
        <v>1.0268757889000002</v>
      </c>
    </row>
    <row r="13751" spans="1:3" x14ac:dyDescent="0.2">
      <c r="A13751" s="61">
        <v>43073.146527777775</v>
      </c>
      <c r="B13751" s="59">
        <v>1026.863734</v>
      </c>
      <c r="C13751" s="59">
        <f t="shared" si="214"/>
        <v>1.026863734</v>
      </c>
    </row>
    <row r="13752" spans="1:3" x14ac:dyDescent="0.2">
      <c r="A13752" s="61">
        <v>43073.147222222222</v>
      </c>
      <c r="B13752" s="59">
        <v>1026.8628937000001</v>
      </c>
      <c r="C13752" s="59">
        <f t="shared" si="214"/>
        <v>1.0268628937000002</v>
      </c>
    </row>
    <row r="13753" spans="1:3" x14ac:dyDescent="0.2">
      <c r="A13753" s="61">
        <v>43073.147916666669</v>
      </c>
      <c r="B13753" s="59">
        <v>1026.8789179</v>
      </c>
      <c r="C13753" s="59">
        <f t="shared" si="214"/>
        <v>1.0268789179</v>
      </c>
    </row>
    <row r="13754" spans="1:3" x14ac:dyDescent="0.2">
      <c r="A13754" s="61">
        <v>43073.148611111108</v>
      </c>
      <c r="B13754" s="59">
        <v>1026.8859912999999</v>
      </c>
      <c r="C13754" s="59">
        <f t="shared" si="214"/>
        <v>1.0268859912999999</v>
      </c>
    </row>
    <row r="13755" spans="1:3" x14ac:dyDescent="0.2">
      <c r="A13755" s="61">
        <v>43073.149305555555</v>
      </c>
      <c r="B13755" s="59">
        <v>1026.8746272000001</v>
      </c>
      <c r="C13755" s="59">
        <f t="shared" si="214"/>
        <v>1.0268746272</v>
      </c>
    </row>
    <row r="13756" spans="1:3" x14ac:dyDescent="0.2">
      <c r="A13756" s="61">
        <v>43073.15</v>
      </c>
      <c r="B13756" s="59">
        <v>1026.8834155</v>
      </c>
      <c r="C13756" s="59">
        <f t="shared" si="214"/>
        <v>1.0268834155</v>
      </c>
    </row>
    <row r="13757" spans="1:3" x14ac:dyDescent="0.2">
      <c r="A13757" s="61">
        <v>43073.150694444441</v>
      </c>
      <c r="B13757" s="59">
        <v>1026.9032847000001</v>
      </c>
      <c r="C13757" s="59">
        <f t="shared" si="214"/>
        <v>1.0269032847000001</v>
      </c>
    </row>
    <row r="13758" spans="1:3" x14ac:dyDescent="0.2">
      <c r="A13758" s="61">
        <v>43073.151388888888</v>
      </c>
      <c r="B13758" s="59">
        <v>1026.9063575</v>
      </c>
      <c r="C13758" s="59">
        <f t="shared" si="214"/>
        <v>1.0269063574999999</v>
      </c>
    </row>
    <row r="13759" spans="1:3" x14ac:dyDescent="0.2">
      <c r="A13759" s="61">
        <v>43073.152083333334</v>
      </c>
      <c r="B13759" s="59">
        <v>1026.9065330000001</v>
      </c>
      <c r="C13759" s="59">
        <f t="shared" si="214"/>
        <v>1.026906533</v>
      </c>
    </row>
    <row r="13760" spans="1:3" x14ac:dyDescent="0.2">
      <c r="A13760" s="61">
        <v>43073.152777777781</v>
      </c>
      <c r="B13760" s="59">
        <v>1026.8889922999999</v>
      </c>
      <c r="C13760" s="59">
        <f t="shared" si="214"/>
        <v>1.0268889923</v>
      </c>
    </row>
    <row r="13761" spans="1:3" x14ac:dyDescent="0.2">
      <c r="A13761" s="61">
        <v>43073.15347222222</v>
      </c>
      <c r="B13761" s="59">
        <v>1026.8773388</v>
      </c>
      <c r="C13761" s="59">
        <f t="shared" si="214"/>
        <v>1.0268773387999999</v>
      </c>
    </row>
    <row r="13762" spans="1:3" x14ac:dyDescent="0.2">
      <c r="A13762" s="61">
        <v>43073.154166666667</v>
      </c>
      <c r="B13762" s="59">
        <v>1026.8779995</v>
      </c>
      <c r="C13762" s="59">
        <f t="shared" si="214"/>
        <v>1.0268779994999999</v>
      </c>
    </row>
    <row r="13763" spans="1:3" x14ac:dyDescent="0.2">
      <c r="A13763" s="61">
        <v>43073.154861111114</v>
      </c>
      <c r="B13763" s="59">
        <v>1026.8750633</v>
      </c>
      <c r="C13763" s="59">
        <f t="shared" ref="C13763:C13826" si="215">B13763/1000</f>
        <v>1.0268750632999999</v>
      </c>
    </row>
    <row r="13764" spans="1:3" x14ac:dyDescent="0.2">
      <c r="A13764" s="61">
        <v>43073.155555555553</v>
      </c>
      <c r="B13764" s="59">
        <v>1026.8575963000001</v>
      </c>
      <c r="C13764" s="59">
        <f t="shared" si="215"/>
        <v>1.0268575963000002</v>
      </c>
    </row>
    <row r="13765" spans="1:3" x14ac:dyDescent="0.2">
      <c r="A13765" s="61">
        <v>43073.15625</v>
      </c>
      <c r="B13765" s="59">
        <v>1026.8444305</v>
      </c>
      <c r="C13765" s="59">
        <f t="shared" si="215"/>
        <v>1.0268444305</v>
      </c>
    </row>
    <row r="13766" spans="1:3" x14ac:dyDescent="0.2">
      <c r="A13766" s="61">
        <v>43073.156944444447</v>
      </c>
      <c r="B13766" s="59">
        <v>1026.8492491</v>
      </c>
      <c r="C13766" s="59">
        <f t="shared" si="215"/>
        <v>1.0268492490999999</v>
      </c>
    </row>
    <row r="13767" spans="1:3" x14ac:dyDescent="0.2">
      <c r="A13767" s="61">
        <v>43073.157638888886</v>
      </c>
      <c r="B13767" s="59">
        <v>1026.840606</v>
      </c>
      <c r="C13767" s="59">
        <f t="shared" si="215"/>
        <v>1.0268406059999999</v>
      </c>
    </row>
    <row r="13768" spans="1:3" x14ac:dyDescent="0.2">
      <c r="A13768" s="61">
        <v>43073.158333333333</v>
      </c>
      <c r="B13768" s="59">
        <v>1026.8098938999999</v>
      </c>
      <c r="C13768" s="59">
        <f t="shared" si="215"/>
        <v>1.0268098938999999</v>
      </c>
    </row>
    <row r="13769" spans="1:3" x14ac:dyDescent="0.2">
      <c r="A13769" s="61">
        <v>43073.15902777778</v>
      </c>
      <c r="B13769" s="59">
        <v>1026.7738075</v>
      </c>
      <c r="C13769" s="59">
        <f t="shared" si="215"/>
        <v>1.0267738074999999</v>
      </c>
    </row>
    <row r="13770" spans="1:3" x14ac:dyDescent="0.2">
      <c r="A13770" s="61">
        <v>43073.159722222219</v>
      </c>
      <c r="B13770" s="59">
        <v>1026.7904616999999</v>
      </c>
      <c r="C13770" s="59">
        <f t="shared" si="215"/>
        <v>1.0267904616999999</v>
      </c>
    </row>
    <row r="13771" spans="1:3" x14ac:dyDescent="0.2">
      <c r="A13771" s="61">
        <v>43073.160416666666</v>
      </c>
      <c r="B13771" s="59">
        <v>1026.8027236</v>
      </c>
      <c r="C13771" s="59">
        <f t="shared" si="215"/>
        <v>1.0268027236000001</v>
      </c>
    </row>
    <row r="13772" spans="1:3" x14ac:dyDescent="0.2">
      <c r="A13772" s="61">
        <v>43073.161111111112</v>
      </c>
      <c r="B13772" s="59">
        <v>1026.8023943000001</v>
      </c>
      <c r="C13772" s="59">
        <f t="shared" si="215"/>
        <v>1.0268023943</v>
      </c>
    </row>
    <row r="13773" spans="1:3" x14ac:dyDescent="0.2">
      <c r="A13773" s="61">
        <v>43073.161805555559</v>
      </c>
      <c r="B13773" s="59">
        <v>1026.7863433</v>
      </c>
      <c r="C13773" s="59">
        <f t="shared" si="215"/>
        <v>1.0267863433</v>
      </c>
    </row>
    <row r="13774" spans="1:3" x14ac:dyDescent="0.2">
      <c r="A13774" s="61">
        <v>43073.162499999999</v>
      </c>
      <c r="B13774" s="59">
        <v>1026.7799041999999</v>
      </c>
      <c r="C13774" s="59">
        <f t="shared" si="215"/>
        <v>1.0267799041999999</v>
      </c>
    </row>
    <row r="13775" spans="1:3" x14ac:dyDescent="0.2">
      <c r="A13775" s="61">
        <v>43073.163194444445</v>
      </c>
      <c r="B13775" s="59">
        <v>1026.7781740999999</v>
      </c>
      <c r="C13775" s="59">
        <f t="shared" si="215"/>
        <v>1.0267781740999999</v>
      </c>
    </row>
    <row r="13776" spans="1:3" x14ac:dyDescent="0.2">
      <c r="A13776" s="61">
        <v>43073.163888888892</v>
      </c>
      <c r="B13776" s="59">
        <v>1026.780109</v>
      </c>
      <c r="C13776" s="59">
        <f t="shared" si="215"/>
        <v>1.0267801089999999</v>
      </c>
    </row>
    <row r="13777" spans="1:3" x14ac:dyDescent="0.2">
      <c r="A13777" s="61">
        <v>43073.164583333331</v>
      </c>
      <c r="B13777" s="59">
        <v>1026.7832586</v>
      </c>
      <c r="C13777" s="59">
        <f t="shared" si="215"/>
        <v>1.0267832585999999</v>
      </c>
    </row>
    <row r="13778" spans="1:3" x14ac:dyDescent="0.2">
      <c r="A13778" s="61">
        <v>43073.165277777778</v>
      </c>
      <c r="B13778" s="59">
        <v>1026.7807585</v>
      </c>
      <c r="C13778" s="59">
        <f t="shared" si="215"/>
        <v>1.0267807584999999</v>
      </c>
    </row>
    <row r="13779" spans="1:3" x14ac:dyDescent="0.2">
      <c r="A13779" s="61">
        <v>43073.165972222225</v>
      </c>
      <c r="B13779" s="59">
        <v>1026.7724088</v>
      </c>
      <c r="C13779" s="59">
        <f t="shared" si="215"/>
        <v>1.0267724088000001</v>
      </c>
    </row>
    <row r="13780" spans="1:3" x14ac:dyDescent="0.2">
      <c r="A13780" s="61">
        <v>43073.166666666664</v>
      </c>
      <c r="B13780" s="59">
        <v>1026.7744759</v>
      </c>
      <c r="C13780" s="59">
        <f t="shared" si="215"/>
        <v>1.0267744758999999</v>
      </c>
    </row>
    <row r="13781" spans="1:3" x14ac:dyDescent="0.2">
      <c r="A13781" s="61">
        <v>43073.167361111111</v>
      </c>
      <c r="B13781" s="59">
        <v>1026.7865257000001</v>
      </c>
      <c r="C13781" s="59">
        <f t="shared" si="215"/>
        <v>1.0267865257000002</v>
      </c>
    </row>
    <row r="13782" spans="1:3" x14ac:dyDescent="0.2">
      <c r="A13782" s="61">
        <v>43073.168055555558</v>
      </c>
      <c r="B13782" s="59">
        <v>1026.7960005</v>
      </c>
      <c r="C13782" s="59">
        <f t="shared" si="215"/>
        <v>1.0267960005000001</v>
      </c>
    </row>
    <row r="13783" spans="1:3" x14ac:dyDescent="0.2">
      <c r="A13783" s="61">
        <v>43073.168749999997</v>
      </c>
      <c r="B13783" s="59">
        <v>1026.7945973999999</v>
      </c>
      <c r="C13783" s="59">
        <f t="shared" si="215"/>
        <v>1.0267945973999999</v>
      </c>
    </row>
    <row r="13784" spans="1:3" x14ac:dyDescent="0.2">
      <c r="A13784" s="61">
        <v>43073.169444444444</v>
      </c>
      <c r="B13784" s="59">
        <v>1026.7989130999999</v>
      </c>
      <c r="C13784" s="59">
        <f t="shared" si="215"/>
        <v>1.0267989130999999</v>
      </c>
    </row>
    <row r="13785" spans="1:3" x14ac:dyDescent="0.2">
      <c r="A13785" s="61">
        <v>43073.170138888891</v>
      </c>
      <c r="B13785" s="59">
        <v>1026.8066478999999</v>
      </c>
      <c r="C13785" s="59">
        <f t="shared" si="215"/>
        <v>1.0268066479</v>
      </c>
    </row>
    <row r="13786" spans="1:3" x14ac:dyDescent="0.2">
      <c r="A13786" s="61">
        <v>43073.17083333333</v>
      </c>
      <c r="B13786" s="59">
        <v>1026.7833396000001</v>
      </c>
      <c r="C13786" s="59">
        <f t="shared" si="215"/>
        <v>1.0267833396000001</v>
      </c>
    </row>
    <row r="13787" spans="1:3" x14ac:dyDescent="0.2">
      <c r="A13787" s="61">
        <v>43073.171527777777</v>
      </c>
      <c r="B13787" s="59">
        <v>1026.7797574000001</v>
      </c>
      <c r="C13787" s="59">
        <f t="shared" si="215"/>
        <v>1.0267797574000002</v>
      </c>
    </row>
    <row r="13788" spans="1:3" x14ac:dyDescent="0.2">
      <c r="A13788" s="61">
        <v>43073.172222222223</v>
      </c>
      <c r="B13788" s="59">
        <v>1026.7813457</v>
      </c>
      <c r="C13788" s="59">
        <f t="shared" si="215"/>
        <v>1.0267813456999999</v>
      </c>
    </row>
    <row r="13789" spans="1:3" x14ac:dyDescent="0.2">
      <c r="A13789" s="61">
        <v>43073.17291666667</v>
      </c>
      <c r="B13789" s="59">
        <v>1026.7823403</v>
      </c>
      <c r="C13789" s="59">
        <f t="shared" si="215"/>
        <v>1.0267823403</v>
      </c>
    </row>
    <row r="13790" spans="1:3" x14ac:dyDescent="0.2">
      <c r="A13790" s="61">
        <v>43073.173611111109</v>
      </c>
      <c r="B13790" s="59">
        <v>1026.7632543</v>
      </c>
      <c r="C13790" s="59">
        <f t="shared" si="215"/>
        <v>1.0267632543</v>
      </c>
    </row>
    <row r="13791" spans="1:3" x14ac:dyDescent="0.2">
      <c r="A13791" s="61">
        <v>43073.174305555556</v>
      </c>
      <c r="B13791" s="59">
        <v>1026.7584703</v>
      </c>
      <c r="C13791" s="59">
        <f t="shared" si="215"/>
        <v>1.0267584702999999</v>
      </c>
    </row>
    <row r="13792" spans="1:3" x14ac:dyDescent="0.2">
      <c r="A13792" s="61">
        <v>43073.175000000003</v>
      </c>
      <c r="B13792" s="59">
        <v>1026.7789754</v>
      </c>
      <c r="C13792" s="59">
        <f t="shared" si="215"/>
        <v>1.0267789754000001</v>
      </c>
    </row>
    <row r="13793" spans="1:3" x14ac:dyDescent="0.2">
      <c r="A13793" s="61">
        <v>43073.175694444442</v>
      </c>
      <c r="B13793" s="59">
        <v>1026.7623306</v>
      </c>
      <c r="C13793" s="59">
        <f t="shared" si="215"/>
        <v>1.0267623306</v>
      </c>
    </row>
    <row r="13794" spans="1:3" x14ac:dyDescent="0.2">
      <c r="A13794" s="61">
        <v>43073.176388888889</v>
      </c>
      <c r="B13794" s="59">
        <v>1026.7203565</v>
      </c>
      <c r="C13794" s="59">
        <f t="shared" si="215"/>
        <v>1.0267203565</v>
      </c>
    </row>
    <row r="13795" spans="1:3" x14ac:dyDescent="0.2">
      <c r="A13795" s="61">
        <v>43073.177083333336</v>
      </c>
      <c r="B13795" s="59">
        <v>1026.7188463</v>
      </c>
      <c r="C13795" s="59">
        <f t="shared" si="215"/>
        <v>1.0267188463000001</v>
      </c>
    </row>
    <row r="13796" spans="1:3" x14ac:dyDescent="0.2">
      <c r="A13796" s="61">
        <v>43073.177777777775</v>
      </c>
      <c r="B13796" s="59">
        <v>1026.7257122000001</v>
      </c>
      <c r="C13796" s="59">
        <f t="shared" si="215"/>
        <v>1.0267257122000002</v>
      </c>
    </row>
    <row r="13797" spans="1:3" x14ac:dyDescent="0.2">
      <c r="A13797" s="61">
        <v>43073.178472222222</v>
      </c>
      <c r="B13797" s="59">
        <v>1026.7338812</v>
      </c>
      <c r="C13797" s="59">
        <f t="shared" si="215"/>
        <v>1.0267338812</v>
      </c>
    </row>
    <row r="13798" spans="1:3" x14ac:dyDescent="0.2">
      <c r="A13798" s="61">
        <v>43073.179166666669</v>
      </c>
      <c r="B13798" s="59">
        <v>1026.7276436</v>
      </c>
      <c r="C13798" s="59">
        <f t="shared" si="215"/>
        <v>1.0267276435999999</v>
      </c>
    </row>
    <row r="13799" spans="1:3" x14ac:dyDescent="0.2">
      <c r="A13799" s="61">
        <v>43073.179861111108</v>
      </c>
      <c r="B13799" s="59">
        <v>1026.7123838</v>
      </c>
      <c r="C13799" s="59">
        <f t="shared" si="215"/>
        <v>1.0267123838000001</v>
      </c>
    </row>
    <row r="13800" spans="1:3" x14ac:dyDescent="0.2">
      <c r="A13800" s="61">
        <v>43073.180555555555</v>
      </c>
      <c r="B13800" s="59">
        <v>1026.7212136000001</v>
      </c>
      <c r="C13800" s="59">
        <f t="shared" si="215"/>
        <v>1.0267212136000001</v>
      </c>
    </row>
    <row r="13801" spans="1:3" x14ac:dyDescent="0.2">
      <c r="A13801" s="61">
        <v>43073.181250000001</v>
      </c>
      <c r="B13801" s="59">
        <v>1026.7302106</v>
      </c>
      <c r="C13801" s="59">
        <f t="shared" si="215"/>
        <v>1.0267302106</v>
      </c>
    </row>
    <row r="13802" spans="1:3" x14ac:dyDescent="0.2">
      <c r="A13802" s="61">
        <v>43073.181944444441</v>
      </c>
      <c r="B13802" s="59">
        <v>1026.7387039</v>
      </c>
      <c r="C13802" s="59">
        <f t="shared" si="215"/>
        <v>1.0267387039</v>
      </c>
    </row>
    <row r="13803" spans="1:3" x14ac:dyDescent="0.2">
      <c r="A13803" s="61">
        <v>43073.182638888888</v>
      </c>
      <c r="B13803" s="59">
        <v>1026.7335387000001</v>
      </c>
      <c r="C13803" s="59">
        <f t="shared" si="215"/>
        <v>1.0267335387000001</v>
      </c>
    </row>
    <row r="13804" spans="1:3" x14ac:dyDescent="0.2">
      <c r="A13804" s="61">
        <v>43073.183333333334</v>
      </c>
      <c r="B13804" s="59">
        <v>1026.7292798000001</v>
      </c>
      <c r="C13804" s="59">
        <f t="shared" si="215"/>
        <v>1.0267292798000001</v>
      </c>
    </row>
    <row r="13805" spans="1:3" x14ac:dyDescent="0.2">
      <c r="A13805" s="61">
        <v>43073.184027777781</v>
      </c>
      <c r="B13805" s="59">
        <v>1026.7383663999999</v>
      </c>
      <c r="C13805" s="59">
        <f t="shared" si="215"/>
        <v>1.0267383663999998</v>
      </c>
    </row>
    <row r="13806" spans="1:3" x14ac:dyDescent="0.2">
      <c r="A13806" s="61">
        <v>43073.18472222222</v>
      </c>
      <c r="B13806" s="59">
        <v>1026.7545212</v>
      </c>
      <c r="C13806" s="59">
        <f t="shared" si="215"/>
        <v>1.0267545212</v>
      </c>
    </row>
    <row r="13807" spans="1:3" x14ac:dyDescent="0.2">
      <c r="A13807" s="61">
        <v>43073.185416666667</v>
      </c>
      <c r="B13807" s="59">
        <v>1026.7505692</v>
      </c>
      <c r="C13807" s="59">
        <f t="shared" si="215"/>
        <v>1.0267505692000001</v>
      </c>
    </row>
    <row r="13808" spans="1:3" x14ac:dyDescent="0.2">
      <c r="A13808" s="61">
        <v>43073.186111111114</v>
      </c>
      <c r="B13808" s="59">
        <v>1026.759274</v>
      </c>
      <c r="C13808" s="59">
        <f t="shared" si="215"/>
        <v>1.026759274</v>
      </c>
    </row>
    <row r="13809" spans="1:3" x14ac:dyDescent="0.2">
      <c r="A13809" s="61">
        <v>43073.186805555553</v>
      </c>
      <c r="B13809" s="59">
        <v>1026.7599560000001</v>
      </c>
      <c r="C13809" s="59">
        <f t="shared" si="215"/>
        <v>1.026759956</v>
      </c>
    </row>
    <row r="13810" spans="1:3" x14ac:dyDescent="0.2">
      <c r="A13810" s="61">
        <v>43073.1875</v>
      </c>
      <c r="B13810" s="59">
        <v>1026.7794914000001</v>
      </c>
      <c r="C13810" s="59">
        <f t="shared" si="215"/>
        <v>1.0267794914000001</v>
      </c>
    </row>
    <row r="13811" spans="1:3" x14ac:dyDescent="0.2">
      <c r="A13811" s="61">
        <v>43073.188194444447</v>
      </c>
      <c r="B13811" s="59">
        <v>1026.7773162000001</v>
      </c>
      <c r="C13811" s="59">
        <f t="shared" si="215"/>
        <v>1.0267773162</v>
      </c>
    </row>
    <row r="13812" spans="1:3" x14ac:dyDescent="0.2">
      <c r="A13812" s="61">
        <v>43073.188888888886</v>
      </c>
      <c r="B13812" s="59">
        <v>1026.7653161999999</v>
      </c>
      <c r="C13812" s="59">
        <f t="shared" si="215"/>
        <v>1.0267653161999999</v>
      </c>
    </row>
    <row r="13813" spans="1:3" x14ac:dyDescent="0.2">
      <c r="A13813" s="61">
        <v>43073.189583333333</v>
      </c>
      <c r="B13813" s="59">
        <v>1026.7710706</v>
      </c>
      <c r="C13813" s="59">
        <f t="shared" si="215"/>
        <v>1.0267710705999999</v>
      </c>
    </row>
    <row r="13814" spans="1:3" x14ac:dyDescent="0.2">
      <c r="A13814" s="61">
        <v>43073.19027777778</v>
      </c>
      <c r="B13814" s="59">
        <v>1026.7789172</v>
      </c>
      <c r="C13814" s="59">
        <f t="shared" si="215"/>
        <v>1.0267789171999999</v>
      </c>
    </row>
    <row r="13815" spans="1:3" x14ac:dyDescent="0.2">
      <c r="A13815" s="61">
        <v>43073.190972222219</v>
      </c>
      <c r="B13815" s="59">
        <v>1026.7760129000001</v>
      </c>
      <c r="C13815" s="59">
        <f t="shared" si="215"/>
        <v>1.0267760129000001</v>
      </c>
    </row>
    <row r="13816" spans="1:3" x14ac:dyDescent="0.2">
      <c r="A13816" s="61">
        <v>43073.191666666666</v>
      </c>
      <c r="B13816" s="59">
        <v>1026.7484109</v>
      </c>
      <c r="C13816" s="59">
        <f t="shared" si="215"/>
        <v>1.0267484109</v>
      </c>
    </row>
    <row r="13817" spans="1:3" x14ac:dyDescent="0.2">
      <c r="A13817" s="61">
        <v>43073.192361111112</v>
      </c>
      <c r="B13817" s="59">
        <v>1026.7301992</v>
      </c>
      <c r="C13817" s="59">
        <f t="shared" si="215"/>
        <v>1.0267301992</v>
      </c>
    </row>
    <row r="13818" spans="1:3" x14ac:dyDescent="0.2">
      <c r="A13818" s="61">
        <v>43073.193055555559</v>
      </c>
      <c r="B13818" s="59">
        <v>1026.7394085000001</v>
      </c>
      <c r="C13818" s="59">
        <f t="shared" si="215"/>
        <v>1.0267394085000001</v>
      </c>
    </row>
    <row r="13819" spans="1:3" x14ac:dyDescent="0.2">
      <c r="A13819" s="61">
        <v>43073.193749999999</v>
      </c>
      <c r="B13819" s="59">
        <v>1026.7510595000001</v>
      </c>
      <c r="C13819" s="59">
        <f t="shared" si="215"/>
        <v>1.0267510595</v>
      </c>
    </row>
    <row r="13820" spans="1:3" x14ac:dyDescent="0.2">
      <c r="A13820" s="61">
        <v>43073.194444444445</v>
      </c>
      <c r="B13820" s="59">
        <v>1026.7400883</v>
      </c>
      <c r="C13820" s="59">
        <f t="shared" si="215"/>
        <v>1.0267400883</v>
      </c>
    </row>
    <row r="13821" spans="1:3" x14ac:dyDescent="0.2">
      <c r="A13821" s="61">
        <v>43073.195138888892</v>
      </c>
      <c r="B13821" s="59">
        <v>1026.7287303999999</v>
      </c>
      <c r="C13821" s="59">
        <f t="shared" si="215"/>
        <v>1.0267287303999999</v>
      </c>
    </row>
    <row r="13822" spans="1:3" x14ac:dyDescent="0.2">
      <c r="A13822" s="61">
        <v>43073.195833333331</v>
      </c>
      <c r="B13822" s="59">
        <v>1026.7343900000001</v>
      </c>
      <c r="C13822" s="59">
        <f t="shared" si="215"/>
        <v>1.0267343900000001</v>
      </c>
    </row>
    <row r="13823" spans="1:3" x14ac:dyDescent="0.2">
      <c r="A13823" s="61">
        <v>43073.196527777778</v>
      </c>
      <c r="B13823" s="59">
        <v>1026.7456686999999</v>
      </c>
      <c r="C13823" s="59">
        <f t="shared" si="215"/>
        <v>1.0267456686999998</v>
      </c>
    </row>
    <row r="13824" spans="1:3" x14ac:dyDescent="0.2">
      <c r="A13824" s="61">
        <v>43073.197222222225</v>
      </c>
      <c r="B13824" s="59">
        <v>1026.7463857</v>
      </c>
      <c r="C13824" s="59">
        <f t="shared" si="215"/>
        <v>1.0267463857000001</v>
      </c>
    </row>
    <row r="13825" spans="1:3" x14ac:dyDescent="0.2">
      <c r="A13825" s="61">
        <v>43073.197916666664</v>
      </c>
      <c r="B13825" s="59">
        <v>1026.7305131000001</v>
      </c>
      <c r="C13825" s="59">
        <f t="shared" si="215"/>
        <v>1.0267305131</v>
      </c>
    </row>
    <row r="13826" spans="1:3" x14ac:dyDescent="0.2">
      <c r="A13826" s="61">
        <v>43073.198611111111</v>
      </c>
      <c r="B13826" s="59">
        <v>1026.7424736999999</v>
      </c>
      <c r="C13826" s="59">
        <f t="shared" si="215"/>
        <v>1.0267424736999999</v>
      </c>
    </row>
    <row r="13827" spans="1:3" x14ac:dyDescent="0.2">
      <c r="A13827" s="61">
        <v>43073.199305555558</v>
      </c>
      <c r="B13827" s="59">
        <v>1026.7520090999999</v>
      </c>
      <c r="C13827" s="59">
        <f t="shared" ref="C13827:C13890" si="216">B13827/1000</f>
        <v>1.0267520091</v>
      </c>
    </row>
    <row r="13828" spans="1:3" x14ac:dyDescent="0.2">
      <c r="A13828" s="61">
        <v>43073.2</v>
      </c>
      <c r="B13828" s="59">
        <v>1026.7500934</v>
      </c>
      <c r="C13828" s="59">
        <f t="shared" si="216"/>
        <v>1.0267500934</v>
      </c>
    </row>
    <row r="13829" spans="1:3" x14ac:dyDescent="0.2">
      <c r="A13829" s="61">
        <v>43073.200694444444</v>
      </c>
      <c r="B13829" s="59">
        <v>1026.7525003999999</v>
      </c>
      <c r="C13829" s="59">
        <f t="shared" si="216"/>
        <v>1.0267525004</v>
      </c>
    </row>
    <row r="13830" spans="1:3" x14ac:dyDescent="0.2">
      <c r="A13830" s="61">
        <v>43073.201388888891</v>
      </c>
      <c r="B13830" s="59">
        <v>1026.7696837999999</v>
      </c>
      <c r="C13830" s="59">
        <f t="shared" si="216"/>
        <v>1.0267696838</v>
      </c>
    </row>
    <row r="13831" spans="1:3" x14ac:dyDescent="0.2">
      <c r="A13831" s="61">
        <v>43073.20208333333</v>
      </c>
      <c r="B13831" s="59">
        <v>1026.7968625999999</v>
      </c>
      <c r="C13831" s="59">
        <f t="shared" si="216"/>
        <v>1.0267968625999999</v>
      </c>
    </row>
    <row r="13832" spans="1:3" x14ac:dyDescent="0.2">
      <c r="A13832" s="61">
        <v>43073.202777777777</v>
      </c>
      <c r="B13832" s="59">
        <v>1026.7896952000001</v>
      </c>
      <c r="C13832" s="59">
        <f t="shared" si="216"/>
        <v>1.0267896952000002</v>
      </c>
    </row>
    <row r="13833" spans="1:3" x14ac:dyDescent="0.2">
      <c r="A13833" s="61">
        <v>43073.203472222223</v>
      </c>
      <c r="B13833" s="59">
        <v>1026.7661488000001</v>
      </c>
      <c r="C13833" s="59">
        <f t="shared" si="216"/>
        <v>1.0267661488000002</v>
      </c>
    </row>
    <row r="13834" spans="1:3" x14ac:dyDescent="0.2">
      <c r="A13834" s="61">
        <v>43073.20416666667</v>
      </c>
      <c r="B13834" s="59">
        <v>1026.7725287000001</v>
      </c>
      <c r="C13834" s="59">
        <f t="shared" si="216"/>
        <v>1.0267725287</v>
      </c>
    </row>
    <row r="13835" spans="1:3" x14ac:dyDescent="0.2">
      <c r="A13835" s="61">
        <v>43073.204861111109</v>
      </c>
      <c r="B13835" s="59">
        <v>1026.7862798000001</v>
      </c>
      <c r="C13835" s="59">
        <f t="shared" si="216"/>
        <v>1.0267862798</v>
      </c>
    </row>
    <row r="13836" spans="1:3" x14ac:dyDescent="0.2">
      <c r="A13836" s="61">
        <v>43073.205555555556</v>
      </c>
      <c r="B13836" s="59">
        <v>1026.7825022</v>
      </c>
      <c r="C13836" s="59">
        <f t="shared" si="216"/>
        <v>1.0267825021999999</v>
      </c>
    </row>
    <row r="13837" spans="1:3" x14ac:dyDescent="0.2">
      <c r="A13837" s="61">
        <v>43073.206250000003</v>
      </c>
      <c r="B13837" s="59">
        <v>1026.7897854</v>
      </c>
      <c r="C13837" s="59">
        <f t="shared" si="216"/>
        <v>1.0267897854000001</v>
      </c>
    </row>
    <row r="13838" spans="1:3" x14ac:dyDescent="0.2">
      <c r="A13838" s="61">
        <v>43073.206944444442</v>
      </c>
      <c r="B13838" s="59">
        <v>1026.7962548999999</v>
      </c>
      <c r="C13838" s="59">
        <f t="shared" si="216"/>
        <v>1.0267962548999998</v>
      </c>
    </row>
    <row r="13839" spans="1:3" x14ac:dyDescent="0.2">
      <c r="A13839" s="61">
        <v>43073.207638888889</v>
      </c>
      <c r="B13839" s="59">
        <v>1026.8344451999999</v>
      </c>
      <c r="C13839" s="59">
        <f t="shared" si="216"/>
        <v>1.0268344452</v>
      </c>
    </row>
    <row r="13840" spans="1:3" x14ac:dyDescent="0.2">
      <c r="A13840" s="61">
        <v>43073.208333333336</v>
      </c>
      <c r="B13840" s="59">
        <v>1026.8345459</v>
      </c>
      <c r="C13840" s="59">
        <f t="shared" si="216"/>
        <v>1.0268345458999999</v>
      </c>
    </row>
    <row r="13841" spans="1:3" x14ac:dyDescent="0.2">
      <c r="A13841" s="61">
        <v>43073.209027777775</v>
      </c>
      <c r="B13841" s="59">
        <v>1026.8243259999999</v>
      </c>
      <c r="C13841" s="59">
        <f t="shared" si="216"/>
        <v>1.0268243259999998</v>
      </c>
    </row>
    <row r="13842" spans="1:3" x14ac:dyDescent="0.2">
      <c r="A13842" s="61">
        <v>43073.209722222222</v>
      </c>
      <c r="B13842" s="59">
        <v>1026.8252170000001</v>
      </c>
      <c r="C13842" s="59">
        <f t="shared" si="216"/>
        <v>1.0268252170000001</v>
      </c>
    </row>
    <row r="13843" spans="1:3" x14ac:dyDescent="0.2">
      <c r="A13843" s="61">
        <v>43073.210416666669</v>
      </c>
      <c r="B13843" s="59">
        <v>1026.8350081999999</v>
      </c>
      <c r="C13843" s="59">
        <f t="shared" si="216"/>
        <v>1.0268350082</v>
      </c>
    </row>
    <row r="13844" spans="1:3" x14ac:dyDescent="0.2">
      <c r="A13844" s="61">
        <v>43073.211111111108</v>
      </c>
      <c r="B13844" s="59">
        <v>1026.8465538999999</v>
      </c>
      <c r="C13844" s="59">
        <f t="shared" si="216"/>
        <v>1.0268465538999998</v>
      </c>
    </row>
    <row r="13845" spans="1:3" x14ac:dyDescent="0.2">
      <c r="A13845" s="61">
        <v>43073.211805555555</v>
      </c>
      <c r="B13845" s="59">
        <v>1026.8470929</v>
      </c>
      <c r="C13845" s="59">
        <f t="shared" si="216"/>
        <v>1.0268470929</v>
      </c>
    </row>
    <row r="13846" spans="1:3" x14ac:dyDescent="0.2">
      <c r="A13846" s="61">
        <v>43073.212500000001</v>
      </c>
      <c r="B13846" s="59">
        <v>1026.8504355</v>
      </c>
      <c r="C13846" s="59">
        <f t="shared" si="216"/>
        <v>1.0268504355000001</v>
      </c>
    </row>
    <row r="13847" spans="1:3" x14ac:dyDescent="0.2">
      <c r="A13847" s="61">
        <v>43073.213194444441</v>
      </c>
      <c r="B13847" s="59">
        <v>1026.8385352</v>
      </c>
      <c r="C13847" s="59">
        <f t="shared" si="216"/>
        <v>1.0268385352</v>
      </c>
    </row>
    <row r="13848" spans="1:3" x14ac:dyDescent="0.2">
      <c r="A13848" s="61">
        <v>43073.213888888888</v>
      </c>
      <c r="B13848" s="59">
        <v>1026.85717</v>
      </c>
      <c r="C13848" s="59">
        <f t="shared" si="216"/>
        <v>1.02685717</v>
      </c>
    </row>
    <row r="13849" spans="1:3" x14ac:dyDescent="0.2">
      <c r="A13849" s="61">
        <v>43073.214583333334</v>
      </c>
      <c r="B13849" s="59">
        <v>1026.8679172</v>
      </c>
      <c r="C13849" s="59">
        <f t="shared" si="216"/>
        <v>1.0268679171999999</v>
      </c>
    </row>
    <row r="13850" spans="1:3" x14ac:dyDescent="0.2">
      <c r="A13850" s="61">
        <v>43073.215277777781</v>
      </c>
      <c r="B13850" s="59">
        <v>1026.8394820000001</v>
      </c>
      <c r="C13850" s="59">
        <f t="shared" si="216"/>
        <v>1.0268394820000002</v>
      </c>
    </row>
    <row r="13851" spans="1:3" x14ac:dyDescent="0.2">
      <c r="A13851" s="61">
        <v>43073.21597222222</v>
      </c>
      <c r="B13851" s="59">
        <v>1026.8340962</v>
      </c>
      <c r="C13851" s="59">
        <f t="shared" si="216"/>
        <v>1.0268340962</v>
      </c>
    </row>
    <row r="13852" spans="1:3" x14ac:dyDescent="0.2">
      <c r="A13852" s="61">
        <v>43073.216666666667</v>
      </c>
      <c r="B13852" s="59">
        <v>1026.8471446999999</v>
      </c>
      <c r="C13852" s="59">
        <f t="shared" si="216"/>
        <v>1.0268471447</v>
      </c>
    </row>
    <row r="13853" spans="1:3" x14ac:dyDescent="0.2">
      <c r="A13853" s="61">
        <v>43073.217361111114</v>
      </c>
      <c r="B13853" s="59">
        <v>1026.8571611</v>
      </c>
      <c r="C13853" s="59">
        <f t="shared" si="216"/>
        <v>1.0268571610999999</v>
      </c>
    </row>
    <row r="13854" spans="1:3" x14ac:dyDescent="0.2">
      <c r="A13854" s="61">
        <v>43073.218055555553</v>
      </c>
      <c r="B13854" s="59">
        <v>1026.869416</v>
      </c>
      <c r="C13854" s="59">
        <f t="shared" si="216"/>
        <v>1.026869416</v>
      </c>
    </row>
    <row r="13855" spans="1:3" x14ac:dyDescent="0.2">
      <c r="A13855" s="61">
        <v>43073.21875</v>
      </c>
      <c r="B13855" s="59">
        <v>1026.8430421999999</v>
      </c>
      <c r="C13855" s="59">
        <f t="shared" si="216"/>
        <v>1.0268430421999999</v>
      </c>
    </row>
    <row r="13856" spans="1:3" x14ac:dyDescent="0.2">
      <c r="A13856" s="61">
        <v>43073.219444444447</v>
      </c>
      <c r="B13856" s="59">
        <v>1026.8461222000001</v>
      </c>
      <c r="C13856" s="59">
        <f t="shared" si="216"/>
        <v>1.0268461222</v>
      </c>
    </row>
    <row r="13857" spans="1:3" x14ac:dyDescent="0.2">
      <c r="A13857" s="61">
        <v>43073.220138888886</v>
      </c>
      <c r="B13857" s="59">
        <v>1026.8785587</v>
      </c>
      <c r="C13857" s="59">
        <f t="shared" si="216"/>
        <v>1.0268785587</v>
      </c>
    </row>
    <row r="13858" spans="1:3" x14ac:dyDescent="0.2">
      <c r="A13858" s="61">
        <v>43073.220833333333</v>
      </c>
      <c r="B13858" s="59">
        <v>1026.8884126</v>
      </c>
      <c r="C13858" s="59">
        <f t="shared" si="216"/>
        <v>1.0268884126</v>
      </c>
    </row>
    <row r="13859" spans="1:3" x14ac:dyDescent="0.2">
      <c r="A13859" s="61">
        <v>43073.22152777778</v>
      </c>
      <c r="B13859" s="59">
        <v>1026.8908598</v>
      </c>
      <c r="C13859" s="59">
        <f t="shared" si="216"/>
        <v>1.0268908597999999</v>
      </c>
    </row>
    <row r="13860" spans="1:3" x14ac:dyDescent="0.2">
      <c r="A13860" s="61">
        <v>43073.222222222219</v>
      </c>
      <c r="B13860" s="59">
        <v>1026.8672429999999</v>
      </c>
      <c r="C13860" s="59">
        <f t="shared" si="216"/>
        <v>1.0268672429999999</v>
      </c>
    </row>
    <row r="13861" spans="1:3" x14ac:dyDescent="0.2">
      <c r="A13861" s="61">
        <v>43073.222916666666</v>
      </c>
      <c r="B13861" s="59">
        <v>1026.8699549999999</v>
      </c>
      <c r="C13861" s="59">
        <f t="shared" si="216"/>
        <v>1.026869955</v>
      </c>
    </row>
    <row r="13862" spans="1:3" x14ac:dyDescent="0.2">
      <c r="A13862" s="61">
        <v>43073.223611111112</v>
      </c>
      <c r="B13862" s="59">
        <v>1026.8495386</v>
      </c>
      <c r="C13862" s="59">
        <f t="shared" si="216"/>
        <v>1.0268495386000001</v>
      </c>
    </row>
    <row r="13863" spans="1:3" x14ac:dyDescent="0.2">
      <c r="A13863" s="61">
        <v>43073.224305555559</v>
      </c>
      <c r="B13863" s="59">
        <v>1026.8605953000001</v>
      </c>
      <c r="C13863" s="59">
        <f t="shared" si="216"/>
        <v>1.0268605953000001</v>
      </c>
    </row>
    <row r="13864" spans="1:3" x14ac:dyDescent="0.2">
      <c r="A13864" s="61">
        <v>43073.224999999999</v>
      </c>
      <c r="B13864" s="59">
        <v>1026.8276648999999</v>
      </c>
      <c r="C13864" s="59">
        <f t="shared" si="216"/>
        <v>1.0268276648999999</v>
      </c>
    </row>
    <row r="13865" spans="1:3" x14ac:dyDescent="0.2">
      <c r="A13865" s="61">
        <v>43073.225694444445</v>
      </c>
      <c r="B13865" s="59">
        <v>1026.8323832000001</v>
      </c>
      <c r="C13865" s="59">
        <f t="shared" si="216"/>
        <v>1.0268323832000001</v>
      </c>
    </row>
    <row r="13866" spans="1:3" x14ac:dyDescent="0.2">
      <c r="A13866" s="61">
        <v>43073.226388888892</v>
      </c>
      <c r="B13866" s="59">
        <v>1026.8476476999999</v>
      </c>
      <c r="C13866" s="59">
        <f t="shared" si="216"/>
        <v>1.0268476476999999</v>
      </c>
    </row>
    <row r="13867" spans="1:3" x14ac:dyDescent="0.2">
      <c r="A13867" s="61">
        <v>43073.227083333331</v>
      </c>
      <c r="B13867" s="59">
        <v>1026.8497795000001</v>
      </c>
      <c r="C13867" s="59">
        <f t="shared" si="216"/>
        <v>1.0268497795</v>
      </c>
    </row>
    <row r="13868" spans="1:3" x14ac:dyDescent="0.2">
      <c r="A13868" s="61">
        <v>43073.227777777778</v>
      </c>
      <c r="B13868" s="59">
        <v>1026.8313000999999</v>
      </c>
      <c r="C13868" s="59">
        <f t="shared" si="216"/>
        <v>1.0268313001</v>
      </c>
    </row>
    <row r="13869" spans="1:3" x14ac:dyDescent="0.2">
      <c r="A13869" s="61">
        <v>43073.228472222225</v>
      </c>
      <c r="B13869" s="59">
        <v>1026.8358446</v>
      </c>
      <c r="C13869" s="59">
        <f t="shared" si="216"/>
        <v>1.0268358445999999</v>
      </c>
    </row>
    <row r="13870" spans="1:3" x14ac:dyDescent="0.2">
      <c r="A13870" s="61">
        <v>43073.229166666664</v>
      </c>
      <c r="B13870" s="59">
        <v>1026.8181337000001</v>
      </c>
      <c r="C13870" s="59">
        <f t="shared" si="216"/>
        <v>1.0268181337000002</v>
      </c>
    </row>
    <row r="13871" spans="1:3" x14ac:dyDescent="0.2">
      <c r="A13871" s="61">
        <v>43073.229861111111</v>
      </c>
      <c r="B13871" s="59">
        <v>1026.8355423</v>
      </c>
      <c r="C13871" s="59">
        <f t="shared" si="216"/>
        <v>1.0268355423</v>
      </c>
    </row>
    <row r="13872" spans="1:3" x14ac:dyDescent="0.2">
      <c r="A13872" s="61">
        <v>43073.230555555558</v>
      </c>
      <c r="B13872" s="59">
        <v>1026.8539396000001</v>
      </c>
      <c r="C13872" s="59">
        <f t="shared" si="216"/>
        <v>1.0268539396</v>
      </c>
    </row>
    <row r="13873" spans="1:3" x14ac:dyDescent="0.2">
      <c r="A13873" s="61">
        <v>43073.231249999997</v>
      </c>
      <c r="B13873" s="59">
        <v>1026.8347094000001</v>
      </c>
      <c r="C13873" s="59">
        <f t="shared" si="216"/>
        <v>1.0268347094000001</v>
      </c>
    </row>
    <row r="13874" spans="1:3" x14ac:dyDescent="0.2">
      <c r="A13874" s="61">
        <v>43073.231944444444</v>
      </c>
      <c r="B13874" s="59">
        <v>1026.8608042000001</v>
      </c>
      <c r="C13874" s="59">
        <f t="shared" si="216"/>
        <v>1.0268608042</v>
      </c>
    </row>
    <row r="13875" spans="1:3" x14ac:dyDescent="0.2">
      <c r="A13875" s="61">
        <v>43073.232638888891</v>
      </c>
      <c r="B13875" s="59">
        <v>1026.8782154</v>
      </c>
      <c r="C13875" s="59">
        <f t="shared" si="216"/>
        <v>1.0268782154</v>
      </c>
    </row>
    <row r="13876" spans="1:3" x14ac:dyDescent="0.2">
      <c r="A13876" s="61">
        <v>43073.23333333333</v>
      </c>
      <c r="B13876" s="59">
        <v>1026.8999149000001</v>
      </c>
      <c r="C13876" s="59">
        <f t="shared" si="216"/>
        <v>1.0268999149000002</v>
      </c>
    </row>
    <row r="13877" spans="1:3" x14ac:dyDescent="0.2">
      <c r="A13877" s="61">
        <v>43073.234027777777</v>
      </c>
      <c r="B13877" s="59">
        <v>1026.8908587000001</v>
      </c>
      <c r="C13877" s="59">
        <f t="shared" si="216"/>
        <v>1.0268908587000001</v>
      </c>
    </row>
    <row r="13878" spans="1:3" x14ac:dyDescent="0.2">
      <c r="A13878" s="61">
        <v>43073.234722222223</v>
      </c>
      <c r="B13878" s="59">
        <v>1026.8842285999999</v>
      </c>
      <c r="C13878" s="59">
        <f t="shared" si="216"/>
        <v>1.0268842285999999</v>
      </c>
    </row>
    <row r="13879" spans="1:3" x14ac:dyDescent="0.2">
      <c r="A13879" s="61">
        <v>43073.23541666667</v>
      </c>
      <c r="B13879" s="59">
        <v>1026.8699587000001</v>
      </c>
      <c r="C13879" s="59">
        <f t="shared" si="216"/>
        <v>1.0268699587000001</v>
      </c>
    </row>
    <row r="13880" spans="1:3" x14ac:dyDescent="0.2">
      <c r="A13880" s="61">
        <v>43073.236111111109</v>
      </c>
      <c r="B13880" s="59">
        <v>1026.8629056</v>
      </c>
      <c r="C13880" s="59">
        <f t="shared" si="216"/>
        <v>1.0268629056</v>
      </c>
    </row>
    <row r="13881" spans="1:3" x14ac:dyDescent="0.2">
      <c r="A13881" s="61">
        <v>43073.236805555556</v>
      </c>
      <c r="B13881" s="59">
        <v>1026.8728384000001</v>
      </c>
      <c r="C13881" s="59">
        <f t="shared" si="216"/>
        <v>1.0268728384000001</v>
      </c>
    </row>
    <row r="13882" spans="1:3" x14ac:dyDescent="0.2">
      <c r="A13882" s="61">
        <v>43073.237500000003</v>
      </c>
      <c r="B13882" s="59">
        <v>1026.8411708000001</v>
      </c>
      <c r="C13882" s="59">
        <f t="shared" si="216"/>
        <v>1.0268411708</v>
      </c>
    </row>
    <row r="13883" spans="1:3" x14ac:dyDescent="0.2">
      <c r="A13883" s="61">
        <v>43073.238194444442</v>
      </c>
      <c r="B13883" s="59">
        <v>1026.870471</v>
      </c>
      <c r="C13883" s="59">
        <f t="shared" si="216"/>
        <v>1.0268704710000001</v>
      </c>
    </row>
    <row r="13884" spans="1:3" x14ac:dyDescent="0.2">
      <c r="A13884" s="61">
        <v>43073.238888888889</v>
      </c>
      <c r="B13884" s="59">
        <v>1026.8804014</v>
      </c>
      <c r="C13884" s="59">
        <f t="shared" si="216"/>
        <v>1.0268804013999999</v>
      </c>
    </row>
    <row r="13885" spans="1:3" x14ac:dyDescent="0.2">
      <c r="A13885" s="61">
        <v>43073.239583333336</v>
      </c>
      <c r="B13885" s="59">
        <v>1026.8677642</v>
      </c>
      <c r="C13885" s="59">
        <f t="shared" si="216"/>
        <v>1.0268677641999999</v>
      </c>
    </row>
    <row r="13886" spans="1:3" x14ac:dyDescent="0.2">
      <c r="A13886" s="61">
        <v>43073.240277777775</v>
      </c>
      <c r="B13886" s="59">
        <v>1026.8711258999999</v>
      </c>
      <c r="C13886" s="59">
        <f t="shared" si="216"/>
        <v>1.0268711258999998</v>
      </c>
    </row>
    <row r="13887" spans="1:3" x14ac:dyDescent="0.2">
      <c r="A13887" s="61">
        <v>43073.240972222222</v>
      </c>
      <c r="B13887" s="59">
        <v>1026.904395</v>
      </c>
      <c r="C13887" s="59">
        <f t="shared" si="216"/>
        <v>1.0269043950000001</v>
      </c>
    </row>
    <row r="13888" spans="1:3" x14ac:dyDescent="0.2">
      <c r="A13888" s="61">
        <v>43073.241666666669</v>
      </c>
      <c r="B13888" s="59">
        <v>1026.9372245</v>
      </c>
      <c r="C13888" s="59">
        <f t="shared" si="216"/>
        <v>1.0269372244999999</v>
      </c>
    </row>
    <row r="13889" spans="1:3" x14ac:dyDescent="0.2">
      <c r="A13889" s="61">
        <v>43073.242361111108</v>
      </c>
      <c r="B13889" s="59">
        <v>1026.9482816</v>
      </c>
      <c r="C13889" s="59">
        <f t="shared" si="216"/>
        <v>1.0269482816</v>
      </c>
    </row>
    <row r="13890" spans="1:3" x14ac:dyDescent="0.2">
      <c r="A13890" s="61">
        <v>43073.243055555555</v>
      </c>
      <c r="B13890" s="59">
        <v>1026.9519246</v>
      </c>
      <c r="C13890" s="59">
        <f t="shared" si="216"/>
        <v>1.0269519246000001</v>
      </c>
    </row>
    <row r="13891" spans="1:3" x14ac:dyDescent="0.2">
      <c r="A13891" s="61">
        <v>43073.243750000001</v>
      </c>
      <c r="B13891" s="59">
        <v>1026.974099</v>
      </c>
      <c r="C13891" s="59">
        <f t="shared" ref="C13891:C13954" si="217">B13891/1000</f>
        <v>1.026974099</v>
      </c>
    </row>
    <row r="13892" spans="1:3" x14ac:dyDescent="0.2">
      <c r="A13892" s="61">
        <v>43073.244444444441</v>
      </c>
      <c r="B13892" s="59">
        <v>1027.0085569</v>
      </c>
      <c r="C13892" s="59">
        <f t="shared" si="217"/>
        <v>1.0270085569</v>
      </c>
    </row>
    <row r="13893" spans="1:3" x14ac:dyDescent="0.2">
      <c r="A13893" s="61">
        <v>43073.245138888888</v>
      </c>
      <c r="B13893" s="59">
        <v>1026.9943510999999</v>
      </c>
      <c r="C13893" s="59">
        <f t="shared" si="217"/>
        <v>1.0269943510999999</v>
      </c>
    </row>
    <row r="13894" spans="1:3" x14ac:dyDescent="0.2">
      <c r="A13894" s="61">
        <v>43073.245833333334</v>
      </c>
      <c r="B13894" s="59">
        <v>1026.981039</v>
      </c>
      <c r="C13894" s="59">
        <f t="shared" si="217"/>
        <v>1.026981039</v>
      </c>
    </row>
    <row r="13895" spans="1:3" x14ac:dyDescent="0.2">
      <c r="A13895" s="61">
        <v>43073.246527777781</v>
      </c>
      <c r="B13895" s="59">
        <v>1026.9945341</v>
      </c>
      <c r="C13895" s="59">
        <f t="shared" si="217"/>
        <v>1.0269945341</v>
      </c>
    </row>
    <row r="13896" spans="1:3" x14ac:dyDescent="0.2">
      <c r="A13896" s="61">
        <v>43073.24722222222</v>
      </c>
      <c r="B13896" s="59">
        <v>1027.0306192</v>
      </c>
      <c r="C13896" s="59">
        <f t="shared" si="217"/>
        <v>1.0270306192000001</v>
      </c>
    </row>
    <row r="13897" spans="1:3" x14ac:dyDescent="0.2">
      <c r="A13897" s="61">
        <v>43073.247916666667</v>
      </c>
      <c r="B13897" s="59">
        <v>1027.0598955</v>
      </c>
      <c r="C13897" s="59">
        <f t="shared" si="217"/>
        <v>1.0270598955000001</v>
      </c>
    </row>
    <row r="13898" spans="1:3" x14ac:dyDescent="0.2">
      <c r="A13898" s="61">
        <v>43073.248611111114</v>
      </c>
      <c r="B13898" s="59">
        <v>1027.0667542000001</v>
      </c>
      <c r="C13898" s="59">
        <f t="shared" si="217"/>
        <v>1.0270667542</v>
      </c>
    </row>
    <row r="13899" spans="1:3" x14ac:dyDescent="0.2">
      <c r="A13899" s="61">
        <v>43073.249305555553</v>
      </c>
      <c r="B13899" s="59">
        <v>1027.087679</v>
      </c>
      <c r="C13899" s="59">
        <f t="shared" si="217"/>
        <v>1.0270876790000001</v>
      </c>
    </row>
    <row r="13900" spans="1:3" x14ac:dyDescent="0.2">
      <c r="A13900" s="61">
        <v>43073.25</v>
      </c>
      <c r="B13900" s="59">
        <v>1027.0986370999999</v>
      </c>
      <c r="C13900" s="59">
        <f t="shared" si="217"/>
        <v>1.0270986370999999</v>
      </c>
    </row>
    <row r="13901" spans="1:3" x14ac:dyDescent="0.2">
      <c r="A13901" s="61">
        <v>43073.250694444447</v>
      </c>
      <c r="B13901" s="59">
        <v>1027.1464129999999</v>
      </c>
      <c r="C13901" s="59">
        <f t="shared" si="217"/>
        <v>1.0271464129999999</v>
      </c>
    </row>
    <row r="13902" spans="1:3" x14ac:dyDescent="0.2">
      <c r="A13902" s="61">
        <v>43073.251388888886</v>
      </c>
      <c r="B13902" s="59">
        <v>1027.1661915</v>
      </c>
      <c r="C13902" s="59">
        <f t="shared" si="217"/>
        <v>1.0271661914999999</v>
      </c>
    </row>
    <row r="13903" spans="1:3" x14ac:dyDescent="0.2">
      <c r="A13903" s="61">
        <v>43073.252083333333</v>
      </c>
      <c r="B13903" s="59">
        <v>1027.1532247</v>
      </c>
      <c r="C13903" s="59">
        <f t="shared" si="217"/>
        <v>1.0271532246999999</v>
      </c>
    </row>
    <row r="13904" spans="1:3" x14ac:dyDescent="0.2">
      <c r="A13904" s="61">
        <v>43073.25277777778</v>
      </c>
      <c r="B13904" s="59">
        <v>1027.1379402</v>
      </c>
      <c r="C13904" s="59">
        <f t="shared" si="217"/>
        <v>1.0271379402</v>
      </c>
    </row>
    <row r="13905" spans="1:3" x14ac:dyDescent="0.2">
      <c r="A13905" s="61">
        <v>43073.253472222219</v>
      </c>
      <c r="B13905" s="59">
        <v>1027.1467559</v>
      </c>
      <c r="C13905" s="59">
        <f t="shared" si="217"/>
        <v>1.0271467559</v>
      </c>
    </row>
    <row r="13906" spans="1:3" x14ac:dyDescent="0.2">
      <c r="A13906" s="61">
        <v>43073.254166666666</v>
      </c>
      <c r="B13906" s="59">
        <v>1027.1589162</v>
      </c>
      <c r="C13906" s="59">
        <f t="shared" si="217"/>
        <v>1.0271589162000001</v>
      </c>
    </row>
    <row r="13907" spans="1:3" x14ac:dyDescent="0.2">
      <c r="A13907" s="61">
        <v>43073.254861111112</v>
      </c>
      <c r="B13907" s="59">
        <v>1027.1601353999999</v>
      </c>
      <c r="C13907" s="59">
        <f t="shared" si="217"/>
        <v>1.0271601354</v>
      </c>
    </row>
    <row r="13908" spans="1:3" x14ac:dyDescent="0.2">
      <c r="A13908" s="61">
        <v>43073.255555555559</v>
      </c>
      <c r="B13908" s="59">
        <v>1027.1202092999999</v>
      </c>
      <c r="C13908" s="59">
        <f t="shared" si="217"/>
        <v>1.0271202093</v>
      </c>
    </row>
    <row r="13909" spans="1:3" x14ac:dyDescent="0.2">
      <c r="A13909" s="61">
        <v>43073.256249999999</v>
      </c>
      <c r="B13909" s="59">
        <v>1027.1272792</v>
      </c>
      <c r="C13909" s="59">
        <f t="shared" si="217"/>
        <v>1.0271272791999999</v>
      </c>
    </row>
    <row r="13910" spans="1:3" x14ac:dyDescent="0.2">
      <c r="A13910" s="61">
        <v>43073.256944444445</v>
      </c>
      <c r="B13910" s="59">
        <v>1027.1257178000001</v>
      </c>
      <c r="C13910" s="59">
        <f t="shared" si="217"/>
        <v>1.0271257178000002</v>
      </c>
    </row>
    <row r="13911" spans="1:3" x14ac:dyDescent="0.2">
      <c r="A13911" s="61">
        <v>43073.257638888892</v>
      </c>
      <c r="B13911" s="59">
        <v>1027.1373558</v>
      </c>
      <c r="C13911" s="59">
        <f t="shared" si="217"/>
        <v>1.0271373558000001</v>
      </c>
    </row>
    <row r="13912" spans="1:3" x14ac:dyDescent="0.2">
      <c r="A13912" s="61">
        <v>43073.258333333331</v>
      </c>
      <c r="B13912" s="59">
        <v>1027.1171248000001</v>
      </c>
      <c r="C13912" s="59">
        <f t="shared" si="217"/>
        <v>1.0271171247999999</v>
      </c>
    </row>
    <row r="13913" spans="1:3" x14ac:dyDescent="0.2">
      <c r="A13913" s="61">
        <v>43073.259027777778</v>
      </c>
      <c r="B13913" s="59">
        <v>1027.1076078000001</v>
      </c>
      <c r="C13913" s="59">
        <f t="shared" si="217"/>
        <v>1.0271076078000001</v>
      </c>
    </row>
    <row r="13914" spans="1:3" x14ac:dyDescent="0.2">
      <c r="A13914" s="61">
        <v>43073.259722222225</v>
      </c>
      <c r="B13914" s="59">
        <v>1027.1274192999999</v>
      </c>
      <c r="C13914" s="59">
        <f t="shared" si="217"/>
        <v>1.0271274193</v>
      </c>
    </row>
    <row r="13915" spans="1:3" x14ac:dyDescent="0.2">
      <c r="A13915" s="61">
        <v>43073.260416666664</v>
      </c>
      <c r="B13915" s="59">
        <v>1027.1377987999999</v>
      </c>
      <c r="C13915" s="59">
        <f t="shared" si="217"/>
        <v>1.0271377987999999</v>
      </c>
    </row>
    <row r="13916" spans="1:3" x14ac:dyDescent="0.2">
      <c r="A13916" s="61">
        <v>43073.261111111111</v>
      </c>
      <c r="B13916" s="59">
        <v>1027.1367375</v>
      </c>
      <c r="C13916" s="59">
        <f t="shared" si="217"/>
        <v>1.0271367375</v>
      </c>
    </row>
    <row r="13917" spans="1:3" x14ac:dyDescent="0.2">
      <c r="A13917" s="61">
        <v>43073.261805555558</v>
      </c>
      <c r="B13917" s="59">
        <v>1027.1264311</v>
      </c>
      <c r="C13917" s="59">
        <f t="shared" si="217"/>
        <v>1.0271264310999999</v>
      </c>
    </row>
    <row r="13918" spans="1:3" x14ac:dyDescent="0.2">
      <c r="A13918" s="61">
        <v>43073.262499999997</v>
      </c>
      <c r="B13918" s="59">
        <v>1027.1420737000001</v>
      </c>
      <c r="C13918" s="59">
        <f t="shared" si="217"/>
        <v>1.0271420737000001</v>
      </c>
    </row>
    <row r="13919" spans="1:3" x14ac:dyDescent="0.2">
      <c r="A13919" s="61">
        <v>43073.263194444444</v>
      </c>
      <c r="B13919" s="59">
        <v>1027.1604391000001</v>
      </c>
      <c r="C13919" s="59">
        <f t="shared" si="217"/>
        <v>1.0271604391</v>
      </c>
    </row>
    <row r="13920" spans="1:3" x14ac:dyDescent="0.2">
      <c r="A13920" s="61">
        <v>43073.263888888891</v>
      </c>
      <c r="B13920" s="59">
        <v>1027.1680120999999</v>
      </c>
      <c r="C13920" s="59">
        <f t="shared" si="217"/>
        <v>1.0271680121</v>
      </c>
    </row>
    <row r="13921" spans="1:3" x14ac:dyDescent="0.2">
      <c r="A13921" s="61">
        <v>43073.26458333333</v>
      </c>
      <c r="B13921" s="59">
        <v>1027.1838385000001</v>
      </c>
      <c r="C13921" s="59">
        <f t="shared" si="217"/>
        <v>1.0271838385000001</v>
      </c>
    </row>
    <row r="13922" spans="1:3" x14ac:dyDescent="0.2">
      <c r="A13922" s="61">
        <v>43073.265277777777</v>
      </c>
      <c r="B13922" s="59">
        <v>1027.1828101000001</v>
      </c>
      <c r="C13922" s="59">
        <f t="shared" si="217"/>
        <v>1.0271828101</v>
      </c>
    </row>
    <row r="13923" spans="1:3" x14ac:dyDescent="0.2">
      <c r="A13923" s="61">
        <v>43073.265972222223</v>
      </c>
      <c r="B13923" s="59">
        <v>1027.2064001000001</v>
      </c>
      <c r="C13923" s="59">
        <f t="shared" si="217"/>
        <v>1.0272064001000001</v>
      </c>
    </row>
    <row r="13924" spans="1:3" x14ac:dyDescent="0.2">
      <c r="A13924" s="61">
        <v>43073.26666666667</v>
      </c>
      <c r="B13924" s="59">
        <v>1027.2142220000001</v>
      </c>
      <c r="C13924" s="59">
        <f t="shared" si="217"/>
        <v>1.027214222</v>
      </c>
    </row>
    <row r="13925" spans="1:3" x14ac:dyDescent="0.2">
      <c r="A13925" s="61">
        <v>43073.267361111109</v>
      </c>
      <c r="B13925" s="59">
        <v>1027.2374056000001</v>
      </c>
      <c r="C13925" s="59">
        <f t="shared" si="217"/>
        <v>1.0272374056000002</v>
      </c>
    </row>
    <row r="13926" spans="1:3" x14ac:dyDescent="0.2">
      <c r="A13926" s="61">
        <v>43073.268055555556</v>
      </c>
      <c r="B13926" s="59">
        <v>1027.2205494</v>
      </c>
      <c r="C13926" s="59">
        <f t="shared" si="217"/>
        <v>1.0272205494</v>
      </c>
    </row>
    <row r="13927" spans="1:3" x14ac:dyDescent="0.2">
      <c r="A13927" s="61">
        <v>43073.268750000003</v>
      </c>
      <c r="B13927" s="59">
        <v>1027.2236115000001</v>
      </c>
      <c r="C13927" s="59">
        <f t="shared" si="217"/>
        <v>1.0272236115</v>
      </c>
    </row>
    <row r="13928" spans="1:3" x14ac:dyDescent="0.2">
      <c r="A13928" s="61">
        <v>43073.269444444442</v>
      </c>
      <c r="B13928" s="59">
        <v>1027.2263218999999</v>
      </c>
      <c r="C13928" s="59">
        <f t="shared" si="217"/>
        <v>1.0272263219</v>
      </c>
    </row>
    <row r="13929" spans="1:3" x14ac:dyDescent="0.2">
      <c r="A13929" s="61">
        <v>43073.270138888889</v>
      </c>
      <c r="B13929" s="59">
        <v>1027.2127981000001</v>
      </c>
      <c r="C13929" s="59">
        <f t="shared" si="217"/>
        <v>1.0272127981000001</v>
      </c>
    </row>
    <row r="13930" spans="1:3" x14ac:dyDescent="0.2">
      <c r="A13930" s="61">
        <v>43073.270833333336</v>
      </c>
      <c r="B13930" s="59">
        <v>1027.2254974</v>
      </c>
      <c r="C13930" s="59">
        <f t="shared" si="217"/>
        <v>1.0272254973999999</v>
      </c>
    </row>
    <row r="13931" spans="1:3" x14ac:dyDescent="0.2">
      <c r="A13931" s="61">
        <v>43073.271527777775</v>
      </c>
      <c r="B13931" s="59">
        <v>1027.2285174000001</v>
      </c>
      <c r="C13931" s="59">
        <f t="shared" si="217"/>
        <v>1.0272285174000002</v>
      </c>
    </row>
    <row r="13932" spans="1:3" x14ac:dyDescent="0.2">
      <c r="A13932" s="61">
        <v>43073.272222222222</v>
      </c>
      <c r="B13932" s="59">
        <v>1027.2291932000001</v>
      </c>
      <c r="C13932" s="59">
        <f t="shared" si="217"/>
        <v>1.0272291931999999</v>
      </c>
    </row>
    <row r="13933" spans="1:3" x14ac:dyDescent="0.2">
      <c r="A13933" s="61">
        <v>43073.272916666669</v>
      </c>
      <c r="B13933" s="59">
        <v>1027.2332624999999</v>
      </c>
      <c r="C13933" s="59">
        <f t="shared" si="217"/>
        <v>1.0272332624999998</v>
      </c>
    </row>
    <row r="13934" spans="1:3" x14ac:dyDescent="0.2">
      <c r="A13934" s="61">
        <v>43073.273611111108</v>
      </c>
      <c r="B13934" s="59">
        <v>1027.2268744999999</v>
      </c>
      <c r="C13934" s="59">
        <f t="shared" si="217"/>
        <v>1.0272268744999999</v>
      </c>
    </row>
    <row r="13935" spans="1:3" x14ac:dyDescent="0.2">
      <c r="A13935" s="61">
        <v>43073.274305555555</v>
      </c>
      <c r="B13935" s="59">
        <v>1027.2257345999999</v>
      </c>
      <c r="C13935" s="59">
        <f t="shared" si="217"/>
        <v>1.0272257346</v>
      </c>
    </row>
    <row r="13936" spans="1:3" x14ac:dyDescent="0.2">
      <c r="A13936" s="61">
        <v>43073.275000000001</v>
      </c>
      <c r="B13936" s="59">
        <v>1027.2388549</v>
      </c>
      <c r="C13936" s="59">
        <f t="shared" si="217"/>
        <v>1.0272388549</v>
      </c>
    </row>
    <row r="13937" spans="1:3" x14ac:dyDescent="0.2">
      <c r="A13937" s="61">
        <v>43073.275694444441</v>
      </c>
      <c r="B13937" s="59">
        <v>1027.256838</v>
      </c>
      <c r="C13937" s="59">
        <f t="shared" si="217"/>
        <v>1.027256838</v>
      </c>
    </row>
    <row r="13938" spans="1:3" x14ac:dyDescent="0.2">
      <c r="A13938" s="61">
        <v>43073.276388888888</v>
      </c>
      <c r="B13938" s="59">
        <v>1027.2463731</v>
      </c>
      <c r="C13938" s="59">
        <f t="shared" si="217"/>
        <v>1.0272463731000001</v>
      </c>
    </row>
    <row r="13939" spans="1:3" x14ac:dyDescent="0.2">
      <c r="A13939" s="61">
        <v>43073.277083333334</v>
      </c>
      <c r="B13939" s="59">
        <v>1027.2277907</v>
      </c>
      <c r="C13939" s="59">
        <f t="shared" si="217"/>
        <v>1.0272277907</v>
      </c>
    </row>
    <row r="13940" spans="1:3" x14ac:dyDescent="0.2">
      <c r="A13940" s="61">
        <v>43073.277777777781</v>
      </c>
      <c r="B13940" s="59">
        <v>1027.2345593</v>
      </c>
      <c r="C13940" s="59">
        <f t="shared" si="217"/>
        <v>1.0272345593000001</v>
      </c>
    </row>
    <row r="13941" spans="1:3" x14ac:dyDescent="0.2">
      <c r="A13941" s="61">
        <v>43073.27847222222</v>
      </c>
      <c r="B13941" s="59">
        <v>1027.2516966000001</v>
      </c>
      <c r="C13941" s="59">
        <f t="shared" si="217"/>
        <v>1.0272516966</v>
      </c>
    </row>
    <row r="13942" spans="1:3" x14ac:dyDescent="0.2">
      <c r="A13942" s="61">
        <v>43073.279166666667</v>
      </c>
      <c r="B13942" s="59">
        <v>1027.2566305</v>
      </c>
      <c r="C13942" s="59">
        <f t="shared" si="217"/>
        <v>1.0272566304999999</v>
      </c>
    </row>
    <row r="13943" spans="1:3" x14ac:dyDescent="0.2">
      <c r="A13943" s="61">
        <v>43073.279861111114</v>
      </c>
      <c r="B13943" s="59">
        <v>1027.2484618999999</v>
      </c>
      <c r="C13943" s="59">
        <f t="shared" si="217"/>
        <v>1.0272484619</v>
      </c>
    </row>
    <row r="13944" spans="1:3" x14ac:dyDescent="0.2">
      <c r="A13944" s="61">
        <v>43073.280555555553</v>
      </c>
      <c r="B13944" s="59">
        <v>1027.2763653</v>
      </c>
      <c r="C13944" s="59">
        <f t="shared" si="217"/>
        <v>1.0272763652999999</v>
      </c>
    </row>
    <row r="13945" spans="1:3" x14ac:dyDescent="0.2">
      <c r="A13945" s="61">
        <v>43073.28125</v>
      </c>
      <c r="B13945" s="59">
        <v>1027.3050069000001</v>
      </c>
      <c r="C13945" s="59">
        <f t="shared" si="217"/>
        <v>1.0273050069</v>
      </c>
    </row>
    <row r="13946" spans="1:3" x14ac:dyDescent="0.2">
      <c r="A13946" s="61">
        <v>43073.281944444447</v>
      </c>
      <c r="B13946" s="59">
        <v>1027.2937155</v>
      </c>
      <c r="C13946" s="59">
        <f t="shared" si="217"/>
        <v>1.0272937154999999</v>
      </c>
    </row>
    <row r="13947" spans="1:3" x14ac:dyDescent="0.2">
      <c r="A13947" s="61">
        <v>43073.282638888886</v>
      </c>
      <c r="B13947" s="59">
        <v>1027.2977556999999</v>
      </c>
      <c r="C13947" s="59">
        <f t="shared" si="217"/>
        <v>1.0272977556999998</v>
      </c>
    </row>
    <row r="13948" spans="1:3" x14ac:dyDescent="0.2">
      <c r="A13948" s="61">
        <v>43073.283333333333</v>
      </c>
      <c r="B13948" s="59">
        <v>1027.2986625000001</v>
      </c>
      <c r="C13948" s="59">
        <f t="shared" si="217"/>
        <v>1.0272986625</v>
      </c>
    </row>
    <row r="13949" spans="1:3" x14ac:dyDescent="0.2">
      <c r="A13949" s="61">
        <v>43073.28402777778</v>
      </c>
      <c r="B13949" s="59">
        <v>1027.3129749</v>
      </c>
      <c r="C13949" s="59">
        <f t="shared" si="217"/>
        <v>1.0273129749000001</v>
      </c>
    </row>
    <row r="13950" spans="1:3" x14ac:dyDescent="0.2">
      <c r="A13950" s="61">
        <v>43073.284722222219</v>
      </c>
      <c r="B13950" s="59">
        <v>1027.3356263999999</v>
      </c>
      <c r="C13950" s="59">
        <f t="shared" si="217"/>
        <v>1.0273356264</v>
      </c>
    </row>
    <row r="13951" spans="1:3" x14ac:dyDescent="0.2">
      <c r="A13951" s="61">
        <v>43073.285416666666</v>
      </c>
      <c r="B13951" s="59">
        <v>1027.334263</v>
      </c>
      <c r="C13951" s="59">
        <f t="shared" si="217"/>
        <v>1.027334263</v>
      </c>
    </row>
    <row r="13952" spans="1:3" x14ac:dyDescent="0.2">
      <c r="A13952" s="61">
        <v>43073.286111111112</v>
      </c>
      <c r="B13952" s="59">
        <v>1027.348125</v>
      </c>
      <c r="C13952" s="59">
        <f t="shared" si="217"/>
        <v>1.0273481250000001</v>
      </c>
    </row>
    <row r="13953" spans="1:3" x14ac:dyDescent="0.2">
      <c r="A13953" s="61">
        <v>43073.286805555559</v>
      </c>
      <c r="B13953" s="59">
        <v>1027.3627709</v>
      </c>
      <c r="C13953" s="59">
        <f t="shared" si="217"/>
        <v>1.0273627708999999</v>
      </c>
    </row>
    <row r="13954" spans="1:3" x14ac:dyDescent="0.2">
      <c r="A13954" s="61">
        <v>43073.287499999999</v>
      </c>
      <c r="B13954" s="59">
        <v>1027.3925021</v>
      </c>
      <c r="C13954" s="59">
        <f t="shared" si="217"/>
        <v>1.0273925021000001</v>
      </c>
    </row>
    <row r="13955" spans="1:3" x14ac:dyDescent="0.2">
      <c r="A13955" s="61">
        <v>43073.288194444445</v>
      </c>
      <c r="B13955" s="59">
        <v>1027.3662844999999</v>
      </c>
      <c r="C13955" s="59">
        <f t="shared" ref="C13955:C14018" si="218">B13955/1000</f>
        <v>1.0273662844999998</v>
      </c>
    </row>
    <row r="13956" spans="1:3" x14ac:dyDescent="0.2">
      <c r="A13956" s="61">
        <v>43073.288888888892</v>
      </c>
      <c r="B13956" s="59">
        <v>1027.3528484999999</v>
      </c>
      <c r="C13956" s="59">
        <f t="shared" si="218"/>
        <v>1.0273528484999999</v>
      </c>
    </row>
    <row r="13957" spans="1:3" x14ac:dyDescent="0.2">
      <c r="A13957" s="61">
        <v>43073.289583333331</v>
      </c>
      <c r="B13957" s="59">
        <v>1027.3846120000001</v>
      </c>
      <c r="C13957" s="59">
        <f t="shared" si="218"/>
        <v>1.0273846120000001</v>
      </c>
    </row>
    <row r="13958" spans="1:3" x14ac:dyDescent="0.2">
      <c r="A13958" s="61">
        <v>43073.290277777778</v>
      </c>
      <c r="B13958" s="59">
        <v>1027.3992820000001</v>
      </c>
      <c r="C13958" s="59">
        <f t="shared" si="218"/>
        <v>1.0273992820000002</v>
      </c>
    </row>
    <row r="13959" spans="1:3" x14ac:dyDescent="0.2">
      <c r="A13959" s="61">
        <v>43073.290972222225</v>
      </c>
      <c r="B13959" s="59">
        <v>1027.4182347999999</v>
      </c>
      <c r="C13959" s="59">
        <f t="shared" si="218"/>
        <v>1.0274182347999998</v>
      </c>
    </row>
    <row r="13960" spans="1:3" x14ac:dyDescent="0.2">
      <c r="A13960" s="61">
        <v>43073.291666666664</v>
      </c>
      <c r="B13960" s="59">
        <v>1027.4233038</v>
      </c>
      <c r="C13960" s="59">
        <f t="shared" si="218"/>
        <v>1.0274233038</v>
      </c>
    </row>
    <row r="13961" spans="1:3" x14ac:dyDescent="0.2">
      <c r="A13961" s="61">
        <v>43073.292361111111</v>
      </c>
      <c r="B13961" s="59">
        <v>1027.4338915999999</v>
      </c>
      <c r="C13961" s="59">
        <f t="shared" si="218"/>
        <v>1.0274338915999999</v>
      </c>
    </row>
    <row r="13962" spans="1:3" x14ac:dyDescent="0.2">
      <c r="A13962" s="61">
        <v>43073.293055555558</v>
      </c>
      <c r="B13962" s="59">
        <v>1027.4408655</v>
      </c>
      <c r="C13962" s="59">
        <f t="shared" si="218"/>
        <v>1.0274408655</v>
      </c>
    </row>
    <row r="13963" spans="1:3" x14ac:dyDescent="0.2">
      <c r="A13963" s="61">
        <v>43073.293749999997</v>
      </c>
      <c r="B13963" s="59">
        <v>1027.4449388</v>
      </c>
      <c r="C13963" s="59">
        <f t="shared" si="218"/>
        <v>1.0274449388</v>
      </c>
    </row>
    <row r="13964" spans="1:3" x14ac:dyDescent="0.2">
      <c r="A13964" s="61">
        <v>43073.294444444444</v>
      </c>
      <c r="B13964" s="59">
        <v>1027.4270638999999</v>
      </c>
      <c r="C13964" s="59">
        <f t="shared" si="218"/>
        <v>1.0274270638999998</v>
      </c>
    </row>
    <row r="13965" spans="1:3" x14ac:dyDescent="0.2">
      <c r="A13965" s="61">
        <v>43073.295138888891</v>
      </c>
      <c r="B13965" s="59">
        <v>1027.4327463</v>
      </c>
      <c r="C13965" s="59">
        <f t="shared" si="218"/>
        <v>1.0274327462999999</v>
      </c>
    </row>
    <row r="13966" spans="1:3" x14ac:dyDescent="0.2">
      <c r="A13966" s="61">
        <v>43073.29583333333</v>
      </c>
      <c r="B13966" s="59">
        <v>1027.4681558</v>
      </c>
      <c r="C13966" s="59">
        <f t="shared" si="218"/>
        <v>1.0274681558000001</v>
      </c>
    </row>
    <row r="13967" spans="1:3" x14ac:dyDescent="0.2">
      <c r="A13967" s="61">
        <v>43073.296527777777</v>
      </c>
      <c r="B13967" s="59">
        <v>1027.4650056999999</v>
      </c>
      <c r="C13967" s="59">
        <f t="shared" si="218"/>
        <v>1.0274650056999999</v>
      </c>
    </row>
    <row r="13968" spans="1:3" x14ac:dyDescent="0.2">
      <c r="A13968" s="61">
        <v>43073.297222222223</v>
      </c>
      <c r="B13968" s="59">
        <v>1027.4493586999999</v>
      </c>
      <c r="C13968" s="59">
        <f t="shared" si="218"/>
        <v>1.0274493587</v>
      </c>
    </row>
    <row r="13969" spans="1:3" x14ac:dyDescent="0.2">
      <c r="A13969" s="61">
        <v>43073.29791666667</v>
      </c>
      <c r="B13969" s="59">
        <v>1027.4586399</v>
      </c>
      <c r="C13969" s="59">
        <f t="shared" si="218"/>
        <v>1.0274586399000001</v>
      </c>
    </row>
    <row r="13970" spans="1:3" x14ac:dyDescent="0.2">
      <c r="A13970" s="61">
        <v>43073.298611111109</v>
      </c>
      <c r="B13970" s="59">
        <v>1027.4997968</v>
      </c>
      <c r="C13970" s="59">
        <f t="shared" si="218"/>
        <v>1.0274997967999999</v>
      </c>
    </row>
    <row r="13971" spans="1:3" x14ac:dyDescent="0.2">
      <c r="A13971" s="61">
        <v>43073.299305555556</v>
      </c>
      <c r="B13971" s="59">
        <v>1027.5125459000001</v>
      </c>
      <c r="C13971" s="59">
        <f t="shared" si="218"/>
        <v>1.0275125459000001</v>
      </c>
    </row>
    <row r="13972" spans="1:3" x14ac:dyDescent="0.2">
      <c r="A13972" s="61">
        <v>43073.3</v>
      </c>
      <c r="B13972" s="59">
        <v>1027.5258686</v>
      </c>
      <c r="C13972" s="59">
        <f t="shared" si="218"/>
        <v>1.0275258685999999</v>
      </c>
    </row>
    <row r="13973" spans="1:3" x14ac:dyDescent="0.2">
      <c r="A13973" s="61">
        <v>43073.300694444442</v>
      </c>
      <c r="B13973" s="59">
        <v>1027.5267116</v>
      </c>
      <c r="C13973" s="59">
        <f t="shared" si="218"/>
        <v>1.0275267116</v>
      </c>
    </row>
    <row r="13974" spans="1:3" x14ac:dyDescent="0.2">
      <c r="A13974" s="61">
        <v>43073.301388888889</v>
      </c>
      <c r="B13974" s="59">
        <v>1027.5089539999999</v>
      </c>
      <c r="C13974" s="59">
        <f t="shared" si="218"/>
        <v>1.027508954</v>
      </c>
    </row>
    <row r="13975" spans="1:3" x14ac:dyDescent="0.2">
      <c r="A13975" s="61">
        <v>43073.302083333336</v>
      </c>
      <c r="B13975" s="59">
        <v>1027.5197171</v>
      </c>
      <c r="C13975" s="59">
        <f t="shared" si="218"/>
        <v>1.0275197170999999</v>
      </c>
    </row>
    <row r="13976" spans="1:3" x14ac:dyDescent="0.2">
      <c r="A13976" s="61">
        <v>43073.302777777775</v>
      </c>
      <c r="B13976" s="59">
        <v>1027.5451384</v>
      </c>
      <c r="C13976" s="59">
        <f t="shared" si="218"/>
        <v>1.0275451384000001</v>
      </c>
    </row>
    <row r="13977" spans="1:3" x14ac:dyDescent="0.2">
      <c r="A13977" s="61">
        <v>43073.303472222222</v>
      </c>
      <c r="B13977" s="59">
        <v>1027.5484094000001</v>
      </c>
      <c r="C13977" s="59">
        <f t="shared" si="218"/>
        <v>1.0275484094</v>
      </c>
    </row>
    <row r="13978" spans="1:3" x14ac:dyDescent="0.2">
      <c r="A13978" s="61">
        <v>43073.304166666669</v>
      </c>
      <c r="B13978" s="59">
        <v>1027.5432129000001</v>
      </c>
      <c r="C13978" s="59">
        <f t="shared" si="218"/>
        <v>1.0275432129000002</v>
      </c>
    </row>
    <row r="13979" spans="1:3" x14ac:dyDescent="0.2">
      <c r="A13979" s="61">
        <v>43073.304861111108</v>
      </c>
      <c r="B13979" s="59">
        <v>1027.5403183999999</v>
      </c>
      <c r="C13979" s="59">
        <f t="shared" si="218"/>
        <v>1.0275403184</v>
      </c>
    </row>
    <row r="13980" spans="1:3" x14ac:dyDescent="0.2">
      <c r="A13980" s="61">
        <v>43073.305555555555</v>
      </c>
      <c r="B13980" s="59">
        <v>1027.5532865</v>
      </c>
      <c r="C13980" s="59">
        <f t="shared" si="218"/>
        <v>1.0275532865000001</v>
      </c>
    </row>
    <row r="13981" spans="1:3" x14ac:dyDescent="0.2">
      <c r="A13981" s="61">
        <v>43073.306250000001</v>
      </c>
      <c r="B13981" s="59">
        <v>1027.5625074</v>
      </c>
      <c r="C13981" s="59">
        <f t="shared" si="218"/>
        <v>1.0275625073999999</v>
      </c>
    </row>
    <row r="13982" spans="1:3" x14ac:dyDescent="0.2">
      <c r="A13982" s="61">
        <v>43073.306944444441</v>
      </c>
      <c r="B13982" s="59">
        <v>1027.5565174000001</v>
      </c>
      <c r="C13982" s="59">
        <f t="shared" si="218"/>
        <v>1.0275565174000001</v>
      </c>
    </row>
    <row r="13983" spans="1:3" x14ac:dyDescent="0.2">
      <c r="A13983" s="61">
        <v>43073.307638888888</v>
      </c>
      <c r="B13983" s="59">
        <v>1027.5661459</v>
      </c>
      <c r="C13983" s="59">
        <f t="shared" si="218"/>
        <v>1.0275661459000001</v>
      </c>
    </row>
    <row r="13984" spans="1:3" x14ac:dyDescent="0.2">
      <c r="A13984" s="61">
        <v>43073.308333333334</v>
      </c>
      <c r="B13984" s="59">
        <v>1027.5673184</v>
      </c>
      <c r="C13984" s="59">
        <f t="shared" si="218"/>
        <v>1.0275673184</v>
      </c>
    </row>
    <row r="13985" spans="1:3" x14ac:dyDescent="0.2">
      <c r="A13985" s="61">
        <v>43073.309027777781</v>
      </c>
      <c r="B13985" s="59">
        <v>1027.5939773</v>
      </c>
      <c r="C13985" s="59">
        <f t="shared" si="218"/>
        <v>1.0275939773</v>
      </c>
    </row>
    <row r="13986" spans="1:3" x14ac:dyDescent="0.2">
      <c r="A13986" s="61">
        <v>43073.30972222222</v>
      </c>
      <c r="B13986" s="59">
        <v>1027.6100891000001</v>
      </c>
      <c r="C13986" s="59">
        <f t="shared" si="218"/>
        <v>1.0276100891000002</v>
      </c>
    </row>
    <row r="13987" spans="1:3" x14ac:dyDescent="0.2">
      <c r="A13987" s="61">
        <v>43073.310416666667</v>
      </c>
      <c r="B13987" s="59">
        <v>1027.6083163000001</v>
      </c>
      <c r="C13987" s="59">
        <f t="shared" si="218"/>
        <v>1.0276083163</v>
      </c>
    </row>
    <row r="13988" spans="1:3" x14ac:dyDescent="0.2">
      <c r="A13988" s="61">
        <v>43073.311111111114</v>
      </c>
      <c r="B13988" s="59">
        <v>1027.6009572</v>
      </c>
      <c r="C13988" s="59">
        <f t="shared" si="218"/>
        <v>1.0276009572</v>
      </c>
    </row>
    <row r="13989" spans="1:3" x14ac:dyDescent="0.2">
      <c r="A13989" s="61">
        <v>43073.311805555553</v>
      </c>
      <c r="B13989" s="59">
        <v>1027.6091197999999</v>
      </c>
      <c r="C13989" s="59">
        <f t="shared" si="218"/>
        <v>1.0276091197999999</v>
      </c>
    </row>
    <row r="13990" spans="1:3" x14ac:dyDescent="0.2">
      <c r="A13990" s="61">
        <v>43073.3125</v>
      </c>
      <c r="B13990" s="59">
        <v>1027.6164752</v>
      </c>
      <c r="C13990" s="59">
        <f t="shared" si="218"/>
        <v>1.0276164751999999</v>
      </c>
    </row>
    <row r="13991" spans="1:3" x14ac:dyDescent="0.2">
      <c r="A13991" s="61">
        <v>43073.313194444447</v>
      </c>
      <c r="B13991" s="59">
        <v>1027.6249541</v>
      </c>
      <c r="C13991" s="59">
        <f t="shared" si="218"/>
        <v>1.0276249541</v>
      </c>
    </row>
    <row r="13992" spans="1:3" x14ac:dyDescent="0.2">
      <c r="A13992" s="61">
        <v>43073.313888888886</v>
      </c>
      <c r="B13992" s="59">
        <v>1027.6142378</v>
      </c>
      <c r="C13992" s="59">
        <f t="shared" si="218"/>
        <v>1.0276142377999999</v>
      </c>
    </row>
    <row r="13993" spans="1:3" x14ac:dyDescent="0.2">
      <c r="A13993" s="61">
        <v>43073.314583333333</v>
      </c>
      <c r="B13993" s="59">
        <v>1027.6610066999999</v>
      </c>
      <c r="C13993" s="59">
        <f t="shared" si="218"/>
        <v>1.0276610066999998</v>
      </c>
    </row>
    <row r="13994" spans="1:3" x14ac:dyDescent="0.2">
      <c r="A13994" s="61">
        <v>43073.31527777778</v>
      </c>
      <c r="B13994" s="59">
        <v>1027.6656496999999</v>
      </c>
      <c r="C13994" s="59">
        <f t="shared" si="218"/>
        <v>1.0276656496999999</v>
      </c>
    </row>
    <row r="13995" spans="1:3" x14ac:dyDescent="0.2">
      <c r="A13995" s="61">
        <v>43073.315972222219</v>
      </c>
      <c r="B13995" s="59">
        <v>1027.6530471000001</v>
      </c>
      <c r="C13995" s="59">
        <f t="shared" si="218"/>
        <v>1.0276530471</v>
      </c>
    </row>
    <row r="13996" spans="1:3" x14ac:dyDescent="0.2">
      <c r="A13996" s="61">
        <v>43073.316666666666</v>
      </c>
      <c r="B13996" s="59">
        <v>1027.6686596</v>
      </c>
      <c r="C13996" s="59">
        <f t="shared" si="218"/>
        <v>1.0276686596</v>
      </c>
    </row>
    <row r="13997" spans="1:3" x14ac:dyDescent="0.2">
      <c r="A13997" s="61">
        <v>43073.317361111112</v>
      </c>
      <c r="B13997" s="59">
        <v>1027.700415</v>
      </c>
      <c r="C13997" s="59">
        <f t="shared" si="218"/>
        <v>1.027700415</v>
      </c>
    </row>
    <row r="13998" spans="1:3" x14ac:dyDescent="0.2">
      <c r="A13998" s="61">
        <v>43073.318055555559</v>
      </c>
      <c r="B13998" s="59">
        <v>1027.7242246999999</v>
      </c>
      <c r="C13998" s="59">
        <f t="shared" si="218"/>
        <v>1.0277242247</v>
      </c>
    </row>
    <row r="13999" spans="1:3" x14ac:dyDescent="0.2">
      <c r="A13999" s="61">
        <v>43073.318749999999</v>
      </c>
      <c r="B13999" s="59">
        <v>1027.7224807</v>
      </c>
      <c r="C13999" s="59">
        <f t="shared" si="218"/>
        <v>1.0277224807000001</v>
      </c>
    </row>
    <row r="14000" spans="1:3" x14ac:dyDescent="0.2">
      <c r="A14000" s="61">
        <v>43073.319444444445</v>
      </c>
      <c r="B14000" s="59">
        <v>1027.7268438000001</v>
      </c>
      <c r="C14000" s="59">
        <f t="shared" si="218"/>
        <v>1.0277268438</v>
      </c>
    </row>
    <row r="14001" spans="1:3" x14ac:dyDescent="0.2">
      <c r="A14001" s="61">
        <v>43073.320138888892</v>
      </c>
      <c r="B14001" s="59">
        <v>1027.7572355</v>
      </c>
      <c r="C14001" s="59">
        <f t="shared" si="218"/>
        <v>1.0277572355</v>
      </c>
    </row>
    <row r="14002" spans="1:3" x14ac:dyDescent="0.2">
      <c r="A14002" s="61">
        <v>43073.320833333331</v>
      </c>
      <c r="B14002" s="59">
        <v>1027.7925882</v>
      </c>
      <c r="C14002" s="59">
        <f t="shared" si="218"/>
        <v>1.0277925881999999</v>
      </c>
    </row>
    <row r="14003" spans="1:3" x14ac:dyDescent="0.2">
      <c r="A14003" s="61">
        <v>43073.321527777778</v>
      </c>
      <c r="B14003" s="59">
        <v>1027.8011922999999</v>
      </c>
      <c r="C14003" s="59">
        <f t="shared" si="218"/>
        <v>1.0278011922999999</v>
      </c>
    </row>
    <row r="14004" spans="1:3" x14ac:dyDescent="0.2">
      <c r="A14004" s="61">
        <v>43073.322222222225</v>
      </c>
      <c r="B14004" s="59">
        <v>1027.8277754999999</v>
      </c>
      <c r="C14004" s="59">
        <f t="shared" si="218"/>
        <v>1.0278277754999998</v>
      </c>
    </row>
    <row r="14005" spans="1:3" x14ac:dyDescent="0.2">
      <c r="A14005" s="61">
        <v>43073.322916666664</v>
      </c>
      <c r="B14005" s="59">
        <v>1027.8431131</v>
      </c>
      <c r="C14005" s="59">
        <f t="shared" si="218"/>
        <v>1.0278431130999999</v>
      </c>
    </row>
    <row r="14006" spans="1:3" x14ac:dyDescent="0.2">
      <c r="A14006" s="61">
        <v>43073.323611111111</v>
      </c>
      <c r="B14006" s="59">
        <v>1027.8893854</v>
      </c>
      <c r="C14006" s="59">
        <f t="shared" si="218"/>
        <v>1.0278893854</v>
      </c>
    </row>
    <row r="14007" spans="1:3" x14ac:dyDescent="0.2">
      <c r="A14007" s="61">
        <v>43073.324305555558</v>
      </c>
      <c r="B14007" s="59">
        <v>1027.9186351999999</v>
      </c>
      <c r="C14007" s="59">
        <f t="shared" si="218"/>
        <v>1.0279186351999998</v>
      </c>
    </row>
    <row r="14008" spans="1:3" x14ac:dyDescent="0.2">
      <c r="A14008" s="61">
        <v>43073.324999999997</v>
      </c>
      <c r="B14008" s="59">
        <v>1027.9167737</v>
      </c>
      <c r="C14008" s="59">
        <f t="shared" si="218"/>
        <v>1.0279167737000001</v>
      </c>
    </row>
    <row r="14009" spans="1:3" x14ac:dyDescent="0.2">
      <c r="A14009" s="61">
        <v>43073.325694444444</v>
      </c>
      <c r="B14009" s="59">
        <v>1027.9359234000001</v>
      </c>
      <c r="C14009" s="59">
        <f t="shared" si="218"/>
        <v>1.0279359234000001</v>
      </c>
    </row>
    <row r="14010" spans="1:3" x14ac:dyDescent="0.2">
      <c r="A14010" s="61">
        <v>43073.326388888891</v>
      </c>
      <c r="B14010" s="59">
        <v>1027.9355197</v>
      </c>
      <c r="C14010" s="59">
        <f t="shared" si="218"/>
        <v>1.0279355197</v>
      </c>
    </row>
    <row r="14011" spans="1:3" x14ac:dyDescent="0.2">
      <c r="A14011" s="61">
        <v>43073.32708333333</v>
      </c>
      <c r="B14011" s="59">
        <v>1027.9658469000001</v>
      </c>
      <c r="C14011" s="59">
        <f t="shared" si="218"/>
        <v>1.0279658469000001</v>
      </c>
    </row>
    <row r="14012" spans="1:3" x14ac:dyDescent="0.2">
      <c r="A14012" s="61">
        <v>43073.327777777777</v>
      </c>
      <c r="B14012" s="59">
        <v>1027.9361263000001</v>
      </c>
      <c r="C14012" s="59">
        <f t="shared" si="218"/>
        <v>1.0279361263</v>
      </c>
    </row>
    <row r="14013" spans="1:3" x14ac:dyDescent="0.2">
      <c r="A14013" s="61">
        <v>43073.328472222223</v>
      </c>
      <c r="B14013" s="59">
        <v>1027.9141986</v>
      </c>
      <c r="C14013" s="59">
        <f t="shared" si="218"/>
        <v>1.0279141986</v>
      </c>
    </row>
    <row r="14014" spans="1:3" x14ac:dyDescent="0.2">
      <c r="A14014" s="61">
        <v>43073.32916666667</v>
      </c>
      <c r="B14014" s="59">
        <v>1027.9301968</v>
      </c>
      <c r="C14014" s="59">
        <f t="shared" si="218"/>
        <v>1.0279301968000001</v>
      </c>
    </row>
    <row r="14015" spans="1:3" x14ac:dyDescent="0.2">
      <c r="A14015" s="61">
        <v>43073.329861111109</v>
      </c>
      <c r="B14015" s="59">
        <v>1027.949458</v>
      </c>
      <c r="C14015" s="59">
        <f t="shared" si="218"/>
        <v>1.0279494580000001</v>
      </c>
    </row>
    <row r="14016" spans="1:3" x14ac:dyDescent="0.2">
      <c r="A14016" s="61">
        <v>43073.330555555556</v>
      </c>
      <c r="B14016" s="59">
        <v>1027.970838</v>
      </c>
      <c r="C14016" s="59">
        <f t="shared" si="218"/>
        <v>1.0279708379999999</v>
      </c>
    </row>
    <row r="14017" spans="1:3" x14ac:dyDescent="0.2">
      <c r="A14017" s="61">
        <v>43073.331250000003</v>
      </c>
      <c r="B14017" s="59">
        <v>1027.9716464999999</v>
      </c>
      <c r="C14017" s="59">
        <f t="shared" si="218"/>
        <v>1.0279716464999999</v>
      </c>
    </row>
    <row r="14018" spans="1:3" x14ac:dyDescent="0.2">
      <c r="A14018" s="61">
        <v>43073.331944444442</v>
      </c>
      <c r="B14018" s="59">
        <v>1027.9785383999999</v>
      </c>
      <c r="C14018" s="59">
        <f t="shared" si="218"/>
        <v>1.0279785384</v>
      </c>
    </row>
    <row r="14019" spans="1:3" x14ac:dyDescent="0.2">
      <c r="A14019" s="61">
        <v>43073.332638888889</v>
      </c>
      <c r="B14019" s="59">
        <v>1027.9774055</v>
      </c>
      <c r="C14019" s="59">
        <f t="shared" ref="C14019:C14082" si="219">B14019/1000</f>
        <v>1.0279774054999999</v>
      </c>
    </row>
    <row r="14020" spans="1:3" x14ac:dyDescent="0.2">
      <c r="A14020" s="61">
        <v>43073.333333333336</v>
      </c>
      <c r="B14020" s="59">
        <v>1027.9663252</v>
      </c>
      <c r="C14020" s="59">
        <f t="shared" si="219"/>
        <v>1.0279663252</v>
      </c>
    </row>
    <row r="14021" spans="1:3" x14ac:dyDescent="0.2">
      <c r="A14021" s="61">
        <v>43073.334027777775</v>
      </c>
      <c r="B14021" s="59">
        <v>1027.9605108999999</v>
      </c>
      <c r="C14021" s="59">
        <f t="shared" si="219"/>
        <v>1.0279605108999998</v>
      </c>
    </row>
    <row r="14022" spans="1:3" x14ac:dyDescent="0.2">
      <c r="A14022" s="61">
        <v>43073.334722222222</v>
      </c>
      <c r="B14022" s="59">
        <v>1027.9230911</v>
      </c>
      <c r="C14022" s="59">
        <f t="shared" si="219"/>
        <v>1.0279230910999999</v>
      </c>
    </row>
    <row r="14023" spans="1:3" x14ac:dyDescent="0.2">
      <c r="A14023" s="61">
        <v>43073.335416666669</v>
      </c>
      <c r="B14023" s="59">
        <v>1027.8992727</v>
      </c>
      <c r="C14023" s="59">
        <f t="shared" si="219"/>
        <v>1.0278992727</v>
      </c>
    </row>
    <row r="14024" spans="1:3" x14ac:dyDescent="0.2">
      <c r="A14024" s="61">
        <v>43073.336111111108</v>
      </c>
      <c r="B14024" s="59">
        <v>1027.9035458000001</v>
      </c>
      <c r="C14024" s="59">
        <f t="shared" si="219"/>
        <v>1.0279035458000001</v>
      </c>
    </row>
    <row r="14025" spans="1:3" x14ac:dyDescent="0.2">
      <c r="A14025" s="61">
        <v>43073.336805555555</v>
      </c>
      <c r="B14025" s="59">
        <v>1027.9304216</v>
      </c>
      <c r="C14025" s="59">
        <f t="shared" si="219"/>
        <v>1.0279304216</v>
      </c>
    </row>
    <row r="14026" spans="1:3" x14ac:dyDescent="0.2">
      <c r="A14026" s="61">
        <v>43073.337500000001</v>
      </c>
      <c r="B14026" s="59">
        <v>1027.8907566</v>
      </c>
      <c r="C14026" s="59">
        <f t="shared" si="219"/>
        <v>1.0278907566</v>
      </c>
    </row>
    <row r="14027" spans="1:3" x14ac:dyDescent="0.2">
      <c r="A14027" s="61">
        <v>43073.338194444441</v>
      </c>
      <c r="B14027" s="59">
        <v>1027.8856206999999</v>
      </c>
      <c r="C14027" s="59">
        <f t="shared" si="219"/>
        <v>1.0278856206999998</v>
      </c>
    </row>
    <row r="14028" spans="1:3" x14ac:dyDescent="0.2">
      <c r="A14028" s="61">
        <v>43073.338888888888</v>
      </c>
      <c r="B14028" s="59">
        <v>1027.9157862</v>
      </c>
      <c r="C14028" s="59">
        <f t="shared" si="219"/>
        <v>1.0279157861999999</v>
      </c>
    </row>
    <row r="14029" spans="1:3" x14ac:dyDescent="0.2">
      <c r="A14029" s="61">
        <v>43073.339583333334</v>
      </c>
      <c r="B14029" s="59">
        <v>1027.9385916000001</v>
      </c>
      <c r="C14029" s="59">
        <f t="shared" si="219"/>
        <v>1.0279385916000001</v>
      </c>
    </row>
    <row r="14030" spans="1:3" x14ac:dyDescent="0.2">
      <c r="A14030" s="61">
        <v>43073.340277777781</v>
      </c>
      <c r="B14030" s="59">
        <v>1027.9504629</v>
      </c>
      <c r="C14030" s="59">
        <f t="shared" si="219"/>
        <v>1.0279504629</v>
      </c>
    </row>
    <row r="14031" spans="1:3" x14ac:dyDescent="0.2">
      <c r="A14031" s="61">
        <v>43073.34097222222</v>
      </c>
      <c r="B14031" s="59">
        <v>1027.9837434000001</v>
      </c>
      <c r="C14031" s="59">
        <f t="shared" si="219"/>
        <v>1.0279837434000001</v>
      </c>
    </row>
    <row r="14032" spans="1:3" x14ac:dyDescent="0.2">
      <c r="A14032" s="61">
        <v>43073.341666666667</v>
      </c>
      <c r="B14032" s="59">
        <v>1027.9863461</v>
      </c>
      <c r="C14032" s="59">
        <f t="shared" si="219"/>
        <v>1.0279863461000001</v>
      </c>
    </row>
    <row r="14033" spans="1:3" x14ac:dyDescent="0.2">
      <c r="A14033" s="61">
        <v>43073.342361111114</v>
      </c>
      <c r="B14033" s="59">
        <v>1027.9863112999999</v>
      </c>
      <c r="C14033" s="59">
        <f t="shared" si="219"/>
        <v>1.0279863112999998</v>
      </c>
    </row>
    <row r="14034" spans="1:3" x14ac:dyDescent="0.2">
      <c r="A14034" s="61">
        <v>43073.343055555553</v>
      </c>
      <c r="B14034" s="59">
        <v>1028.0018223</v>
      </c>
      <c r="C14034" s="59">
        <f t="shared" si="219"/>
        <v>1.0280018223</v>
      </c>
    </row>
    <row r="14035" spans="1:3" x14ac:dyDescent="0.2">
      <c r="A14035" s="61">
        <v>43073.34375</v>
      </c>
      <c r="B14035" s="59">
        <v>1028.0190212</v>
      </c>
      <c r="C14035" s="59">
        <f t="shared" si="219"/>
        <v>1.0280190212</v>
      </c>
    </row>
    <row r="14036" spans="1:3" x14ac:dyDescent="0.2">
      <c r="A14036" s="61">
        <v>43073.344444444447</v>
      </c>
      <c r="B14036" s="59">
        <v>1028.0451109000001</v>
      </c>
      <c r="C14036" s="59">
        <f t="shared" si="219"/>
        <v>1.0280451108999999</v>
      </c>
    </row>
    <row r="14037" spans="1:3" x14ac:dyDescent="0.2">
      <c r="A14037" s="61">
        <v>43073.345138888886</v>
      </c>
      <c r="B14037" s="59">
        <v>1028.0365492000001</v>
      </c>
      <c r="C14037" s="59">
        <f t="shared" si="219"/>
        <v>1.0280365492000001</v>
      </c>
    </row>
    <row r="14038" spans="1:3" x14ac:dyDescent="0.2">
      <c r="A14038" s="61">
        <v>43073.345833333333</v>
      </c>
      <c r="B14038" s="59">
        <v>1028.0552244</v>
      </c>
      <c r="C14038" s="59">
        <f t="shared" si="219"/>
        <v>1.0280552244000001</v>
      </c>
    </row>
    <row r="14039" spans="1:3" x14ac:dyDescent="0.2">
      <c r="A14039" s="61">
        <v>43073.34652777778</v>
      </c>
      <c r="B14039" s="59">
        <v>1028.0895528000001</v>
      </c>
      <c r="C14039" s="59">
        <f t="shared" si="219"/>
        <v>1.0280895528</v>
      </c>
    </row>
    <row r="14040" spans="1:3" x14ac:dyDescent="0.2">
      <c r="A14040" s="61">
        <v>43073.347222222219</v>
      </c>
      <c r="B14040" s="59">
        <v>1028.1032075999999</v>
      </c>
      <c r="C14040" s="59">
        <f t="shared" si="219"/>
        <v>1.0281032075999998</v>
      </c>
    </row>
    <row r="14041" spans="1:3" x14ac:dyDescent="0.2">
      <c r="A14041" s="61">
        <v>43073.347916666666</v>
      </c>
      <c r="B14041" s="59">
        <v>1028.1003892000001</v>
      </c>
      <c r="C14041" s="59">
        <f t="shared" si="219"/>
        <v>1.0281003892</v>
      </c>
    </row>
    <row r="14042" spans="1:3" x14ac:dyDescent="0.2">
      <c r="A14042" s="61">
        <v>43073.348611111112</v>
      </c>
      <c r="B14042" s="59">
        <v>1028.1225196</v>
      </c>
      <c r="C14042" s="59">
        <f t="shared" si="219"/>
        <v>1.0281225196000001</v>
      </c>
    </row>
    <row r="14043" spans="1:3" x14ac:dyDescent="0.2">
      <c r="A14043" s="61">
        <v>43073.349305555559</v>
      </c>
      <c r="B14043" s="59">
        <v>1028.1299035</v>
      </c>
      <c r="C14043" s="59">
        <f t="shared" si="219"/>
        <v>1.0281299035</v>
      </c>
    </row>
    <row r="14044" spans="1:3" x14ac:dyDescent="0.2">
      <c r="A14044" s="61">
        <v>43073.35</v>
      </c>
      <c r="B14044" s="59">
        <v>1028.1308165</v>
      </c>
      <c r="C14044" s="59">
        <f t="shared" si="219"/>
        <v>1.0281308165</v>
      </c>
    </row>
    <row r="14045" spans="1:3" x14ac:dyDescent="0.2">
      <c r="A14045" s="61">
        <v>43073.350694444445</v>
      </c>
      <c r="B14045" s="59">
        <v>1028.1422841000001</v>
      </c>
      <c r="C14045" s="59">
        <f t="shared" si="219"/>
        <v>1.0281422841000001</v>
      </c>
    </row>
    <row r="14046" spans="1:3" x14ac:dyDescent="0.2">
      <c r="A14046" s="61">
        <v>43073.351388888892</v>
      </c>
      <c r="B14046" s="59">
        <v>1028.1793444</v>
      </c>
      <c r="C14046" s="59">
        <f t="shared" si="219"/>
        <v>1.0281793444</v>
      </c>
    </row>
    <row r="14047" spans="1:3" x14ac:dyDescent="0.2">
      <c r="A14047" s="61">
        <v>43073.352083333331</v>
      </c>
      <c r="B14047" s="59">
        <v>1028.1793284</v>
      </c>
      <c r="C14047" s="59">
        <f t="shared" si="219"/>
        <v>1.0281793284</v>
      </c>
    </row>
    <row r="14048" spans="1:3" x14ac:dyDescent="0.2">
      <c r="A14048" s="61">
        <v>43073.352777777778</v>
      </c>
      <c r="B14048" s="59">
        <v>1028.1768264</v>
      </c>
      <c r="C14048" s="59">
        <f t="shared" si="219"/>
        <v>1.0281768264</v>
      </c>
    </row>
    <row r="14049" spans="1:3" x14ac:dyDescent="0.2">
      <c r="A14049" s="61">
        <v>43073.353472222225</v>
      </c>
      <c r="B14049" s="59">
        <v>1028.1935883000001</v>
      </c>
      <c r="C14049" s="59">
        <f t="shared" si="219"/>
        <v>1.0281935883000002</v>
      </c>
    </row>
    <row r="14050" spans="1:3" x14ac:dyDescent="0.2">
      <c r="A14050" s="61">
        <v>43073.354166666664</v>
      </c>
      <c r="B14050" s="59">
        <v>1028.234631</v>
      </c>
      <c r="C14050" s="59">
        <f t="shared" si="219"/>
        <v>1.0282346310000001</v>
      </c>
    </row>
    <row r="14051" spans="1:3" x14ac:dyDescent="0.2">
      <c r="A14051" s="61">
        <v>43073.354861111111</v>
      </c>
      <c r="B14051" s="59">
        <v>1028.2741966000001</v>
      </c>
      <c r="C14051" s="59">
        <f t="shared" si="219"/>
        <v>1.0282741966000002</v>
      </c>
    </row>
    <row r="14052" spans="1:3" x14ac:dyDescent="0.2">
      <c r="A14052" s="61">
        <v>43073.355555555558</v>
      </c>
      <c r="B14052" s="59">
        <v>1028.2933969999999</v>
      </c>
      <c r="C14052" s="59">
        <f t="shared" si="219"/>
        <v>1.0282933969999999</v>
      </c>
    </row>
    <row r="14053" spans="1:3" x14ac:dyDescent="0.2">
      <c r="A14053" s="61">
        <v>43073.356249999997</v>
      </c>
      <c r="B14053" s="59">
        <v>1028.3019088999999</v>
      </c>
      <c r="C14053" s="59">
        <f t="shared" si="219"/>
        <v>1.0283019088999998</v>
      </c>
    </row>
    <row r="14054" spans="1:3" x14ac:dyDescent="0.2">
      <c r="A14054" s="61">
        <v>43073.356944444444</v>
      </c>
      <c r="B14054" s="59">
        <v>1028.3272568</v>
      </c>
      <c r="C14054" s="59">
        <f t="shared" si="219"/>
        <v>1.0283272567999999</v>
      </c>
    </row>
    <row r="14055" spans="1:3" x14ac:dyDescent="0.2">
      <c r="A14055" s="61">
        <v>43073.357638888891</v>
      </c>
      <c r="B14055" s="59">
        <v>1028.356178</v>
      </c>
      <c r="C14055" s="59">
        <f t="shared" si="219"/>
        <v>1.0283561779999999</v>
      </c>
    </row>
    <row r="14056" spans="1:3" x14ac:dyDescent="0.2">
      <c r="A14056" s="61">
        <v>43073.35833333333</v>
      </c>
      <c r="B14056" s="59">
        <v>1028.3850665</v>
      </c>
      <c r="C14056" s="59">
        <f t="shared" si="219"/>
        <v>1.0283850665000001</v>
      </c>
    </row>
    <row r="14057" spans="1:3" x14ac:dyDescent="0.2">
      <c r="A14057" s="61">
        <v>43073.359027777777</v>
      </c>
      <c r="B14057" s="59">
        <v>1028.3745601000001</v>
      </c>
      <c r="C14057" s="59">
        <f t="shared" si="219"/>
        <v>1.0283745601000001</v>
      </c>
    </row>
    <row r="14058" spans="1:3" x14ac:dyDescent="0.2">
      <c r="A14058" s="61">
        <v>43073.359722222223</v>
      </c>
      <c r="B14058" s="59">
        <v>1028.4111651999999</v>
      </c>
      <c r="C14058" s="59">
        <f t="shared" si="219"/>
        <v>1.0284111651999999</v>
      </c>
    </row>
    <row r="14059" spans="1:3" x14ac:dyDescent="0.2">
      <c r="A14059" s="61">
        <v>43073.36041666667</v>
      </c>
      <c r="B14059" s="59">
        <v>1028.4574533</v>
      </c>
      <c r="C14059" s="59">
        <f t="shared" si="219"/>
        <v>1.0284574532999999</v>
      </c>
    </row>
    <row r="14060" spans="1:3" x14ac:dyDescent="0.2">
      <c r="A14060" s="61">
        <v>43073.361111111109</v>
      </c>
      <c r="B14060" s="59">
        <v>1028.4532746</v>
      </c>
      <c r="C14060" s="59">
        <f t="shared" si="219"/>
        <v>1.0284532745999999</v>
      </c>
    </row>
    <row r="14061" spans="1:3" x14ac:dyDescent="0.2">
      <c r="A14061" s="61">
        <v>43073.361805555556</v>
      </c>
      <c r="B14061" s="59">
        <v>1028.4712641000001</v>
      </c>
      <c r="C14061" s="59">
        <f t="shared" si="219"/>
        <v>1.0284712641</v>
      </c>
    </row>
    <row r="14062" spans="1:3" x14ac:dyDescent="0.2">
      <c r="A14062" s="61">
        <v>43073.362500000003</v>
      </c>
      <c r="B14062" s="59">
        <v>1028.4814618</v>
      </c>
      <c r="C14062" s="59">
        <f t="shared" si="219"/>
        <v>1.0284814618</v>
      </c>
    </row>
    <row r="14063" spans="1:3" x14ac:dyDescent="0.2">
      <c r="A14063" s="61">
        <v>43073.363194444442</v>
      </c>
      <c r="B14063" s="59">
        <v>1028.4893834</v>
      </c>
      <c r="C14063" s="59">
        <f t="shared" si="219"/>
        <v>1.0284893834</v>
      </c>
    </row>
    <row r="14064" spans="1:3" x14ac:dyDescent="0.2">
      <c r="A14064" s="61">
        <v>43073.363888888889</v>
      </c>
      <c r="B14064" s="59">
        <v>1028.5045872000001</v>
      </c>
      <c r="C14064" s="59">
        <f t="shared" si="219"/>
        <v>1.0285045872</v>
      </c>
    </row>
    <row r="14065" spans="1:3" x14ac:dyDescent="0.2">
      <c r="A14065" s="61">
        <v>43073.364583333336</v>
      </c>
      <c r="B14065" s="59">
        <v>1028.5144894</v>
      </c>
      <c r="C14065" s="59">
        <f t="shared" si="219"/>
        <v>1.0285144894</v>
      </c>
    </row>
    <row r="14066" spans="1:3" x14ac:dyDescent="0.2">
      <c r="A14066" s="61">
        <v>43073.365277777775</v>
      </c>
      <c r="B14066" s="59">
        <v>1028.5222054000001</v>
      </c>
      <c r="C14066" s="59">
        <f t="shared" si="219"/>
        <v>1.0285222054000001</v>
      </c>
    </row>
    <row r="14067" spans="1:3" x14ac:dyDescent="0.2">
      <c r="A14067" s="61">
        <v>43073.365972222222</v>
      </c>
      <c r="B14067" s="59">
        <v>1028.5272891</v>
      </c>
      <c r="C14067" s="59">
        <f t="shared" si="219"/>
        <v>1.0285272890999999</v>
      </c>
    </row>
    <row r="14068" spans="1:3" x14ac:dyDescent="0.2">
      <c r="A14068" s="61">
        <v>43073.366666666669</v>
      </c>
      <c r="B14068" s="59">
        <v>1028.5300090000001</v>
      </c>
      <c r="C14068" s="59">
        <f t="shared" si="219"/>
        <v>1.028530009</v>
      </c>
    </row>
    <row r="14069" spans="1:3" x14ac:dyDescent="0.2">
      <c r="A14069" s="61">
        <v>43073.367361111108</v>
      </c>
      <c r="B14069" s="59">
        <v>1028.5613226999999</v>
      </c>
      <c r="C14069" s="59">
        <f t="shared" si="219"/>
        <v>1.0285613226999999</v>
      </c>
    </row>
    <row r="14070" spans="1:3" x14ac:dyDescent="0.2">
      <c r="A14070" s="61">
        <v>43073.368055555555</v>
      </c>
      <c r="B14070" s="59">
        <v>1028.5606081999999</v>
      </c>
      <c r="C14070" s="59">
        <f t="shared" si="219"/>
        <v>1.0285606081999998</v>
      </c>
    </row>
    <row r="14071" spans="1:3" x14ac:dyDescent="0.2">
      <c r="A14071" s="61">
        <v>43073.368750000001</v>
      </c>
      <c r="B14071" s="59">
        <v>1028.5859984000001</v>
      </c>
      <c r="C14071" s="59">
        <f t="shared" si="219"/>
        <v>1.0285859984000001</v>
      </c>
    </row>
    <row r="14072" spans="1:3" x14ac:dyDescent="0.2">
      <c r="A14072" s="61">
        <v>43073.369444444441</v>
      </c>
      <c r="B14072" s="59">
        <v>1028.5891649</v>
      </c>
      <c r="C14072" s="59">
        <f t="shared" si="219"/>
        <v>1.0285891649000001</v>
      </c>
    </row>
    <row r="14073" spans="1:3" x14ac:dyDescent="0.2">
      <c r="A14073" s="61">
        <v>43073.370138888888</v>
      </c>
      <c r="B14073" s="59">
        <v>1028.5972681999999</v>
      </c>
      <c r="C14073" s="59">
        <f t="shared" si="219"/>
        <v>1.0285972682</v>
      </c>
    </row>
    <row r="14074" spans="1:3" x14ac:dyDescent="0.2">
      <c r="A14074" s="61">
        <v>43073.370833333334</v>
      </c>
      <c r="B14074" s="59">
        <v>1028.5870444</v>
      </c>
      <c r="C14074" s="59">
        <f t="shared" si="219"/>
        <v>1.0285870444</v>
      </c>
    </row>
    <row r="14075" spans="1:3" x14ac:dyDescent="0.2">
      <c r="A14075" s="61">
        <v>43073.371527777781</v>
      </c>
      <c r="B14075" s="59">
        <v>1028.5872907999999</v>
      </c>
      <c r="C14075" s="59">
        <f t="shared" si="219"/>
        <v>1.0285872908</v>
      </c>
    </row>
    <row r="14076" spans="1:3" x14ac:dyDescent="0.2">
      <c r="A14076" s="61">
        <v>43073.37222222222</v>
      </c>
      <c r="B14076" s="59">
        <v>1028.5859608000001</v>
      </c>
      <c r="C14076" s="59">
        <f t="shared" si="219"/>
        <v>1.0285859608000001</v>
      </c>
    </row>
    <row r="14077" spans="1:3" x14ac:dyDescent="0.2">
      <c r="A14077" s="61">
        <v>43073.372916666667</v>
      </c>
      <c r="B14077" s="59">
        <v>1028.5787121000001</v>
      </c>
      <c r="C14077" s="59">
        <f t="shared" si="219"/>
        <v>1.0285787121000001</v>
      </c>
    </row>
    <row r="14078" spans="1:3" x14ac:dyDescent="0.2">
      <c r="A14078" s="61">
        <v>43073.373611111114</v>
      </c>
      <c r="B14078" s="59">
        <v>1028.6380314</v>
      </c>
      <c r="C14078" s="59">
        <f t="shared" si="219"/>
        <v>1.0286380314000001</v>
      </c>
    </row>
    <row r="14079" spans="1:3" x14ac:dyDescent="0.2">
      <c r="A14079" s="61">
        <v>43073.374305555553</v>
      </c>
      <c r="B14079" s="59">
        <v>1028.6660221</v>
      </c>
      <c r="C14079" s="59">
        <f t="shared" si="219"/>
        <v>1.0286660220999999</v>
      </c>
    </row>
    <row r="14080" spans="1:3" x14ac:dyDescent="0.2">
      <c r="A14080" s="61">
        <v>43073.375</v>
      </c>
      <c r="B14080" s="59">
        <v>1028.6926805999999</v>
      </c>
      <c r="C14080" s="59">
        <f t="shared" si="219"/>
        <v>1.0286926805999999</v>
      </c>
    </row>
    <row r="14081" spans="1:3" x14ac:dyDescent="0.2">
      <c r="A14081" s="61">
        <v>43073.375694444447</v>
      </c>
      <c r="B14081" s="59">
        <v>1028.6247045</v>
      </c>
      <c r="C14081" s="59">
        <f t="shared" si="219"/>
        <v>1.0286247045000001</v>
      </c>
    </row>
    <row r="14082" spans="1:3" x14ac:dyDescent="0.2">
      <c r="A14082" s="61">
        <v>43073.376388888886</v>
      </c>
      <c r="B14082" s="59">
        <v>1028.6595752999999</v>
      </c>
      <c r="C14082" s="59">
        <f t="shared" si="219"/>
        <v>1.0286595752999999</v>
      </c>
    </row>
    <row r="14083" spans="1:3" x14ac:dyDescent="0.2">
      <c r="A14083" s="61">
        <v>43073.377083333333</v>
      </c>
      <c r="B14083" s="59">
        <v>1028.6917241000001</v>
      </c>
      <c r="C14083" s="59">
        <f t="shared" ref="C14083:C14146" si="220">B14083/1000</f>
        <v>1.0286917241000002</v>
      </c>
    </row>
    <row r="14084" spans="1:3" x14ac:dyDescent="0.2">
      <c r="A14084" s="61">
        <v>43073.37777777778</v>
      </c>
      <c r="B14084" s="59">
        <v>1028.7392852</v>
      </c>
      <c r="C14084" s="59">
        <f t="shared" si="220"/>
        <v>1.0287392852000001</v>
      </c>
    </row>
    <row r="14085" spans="1:3" x14ac:dyDescent="0.2">
      <c r="A14085" s="61">
        <v>43073.378472222219</v>
      </c>
      <c r="B14085" s="59">
        <v>1028.656479</v>
      </c>
      <c r="C14085" s="59">
        <f t="shared" si="220"/>
        <v>1.0286564789999999</v>
      </c>
    </row>
    <row r="14086" spans="1:3" x14ac:dyDescent="0.2">
      <c r="A14086" s="61">
        <v>43073.379166666666</v>
      </c>
      <c r="B14086" s="59">
        <v>1028.6599541</v>
      </c>
      <c r="C14086" s="59">
        <f t="shared" si="220"/>
        <v>1.0286599541000001</v>
      </c>
    </row>
    <row r="14087" spans="1:3" x14ac:dyDescent="0.2">
      <c r="A14087" s="61">
        <v>43073.379861111112</v>
      </c>
      <c r="B14087" s="59">
        <v>1028.6957722</v>
      </c>
      <c r="C14087" s="59">
        <f t="shared" si="220"/>
        <v>1.0286957721999999</v>
      </c>
    </row>
    <row r="14088" spans="1:3" x14ac:dyDescent="0.2">
      <c r="A14088" s="61">
        <v>43073.380555555559</v>
      </c>
      <c r="B14088" s="59">
        <v>1028.7848948000001</v>
      </c>
      <c r="C14088" s="59">
        <f t="shared" si="220"/>
        <v>1.0287848948</v>
      </c>
    </row>
    <row r="14089" spans="1:3" x14ac:dyDescent="0.2">
      <c r="A14089" s="61">
        <v>43073.381249999999</v>
      </c>
      <c r="B14089" s="59">
        <v>1028.6828498</v>
      </c>
      <c r="C14089" s="59">
        <f t="shared" si="220"/>
        <v>1.0286828498</v>
      </c>
    </row>
    <row r="14090" spans="1:3" x14ac:dyDescent="0.2">
      <c r="A14090" s="61">
        <v>43073.381944444445</v>
      </c>
      <c r="B14090" s="59">
        <v>1028.7320834</v>
      </c>
      <c r="C14090" s="59">
        <f t="shared" si="220"/>
        <v>1.0287320834</v>
      </c>
    </row>
    <row r="14091" spans="1:3" x14ac:dyDescent="0.2">
      <c r="A14091" s="61">
        <v>43073.382638888892</v>
      </c>
      <c r="B14091" s="59">
        <v>1028.7399611000001</v>
      </c>
      <c r="C14091" s="59">
        <f t="shared" si="220"/>
        <v>1.0287399611000001</v>
      </c>
    </row>
    <row r="14092" spans="1:3" x14ac:dyDescent="0.2">
      <c r="A14092" s="61">
        <v>43073.383333333331</v>
      </c>
      <c r="B14092" s="59">
        <v>1028.7805202</v>
      </c>
      <c r="C14092" s="59">
        <f t="shared" si="220"/>
        <v>1.0287805202</v>
      </c>
    </row>
    <row r="14093" spans="1:3" x14ac:dyDescent="0.2">
      <c r="A14093" s="61">
        <v>43073.384027777778</v>
      </c>
      <c r="B14093" s="59">
        <v>1028.7845391000001</v>
      </c>
      <c r="C14093" s="59">
        <f t="shared" si="220"/>
        <v>1.0287845391000001</v>
      </c>
    </row>
    <row r="14094" spans="1:3" x14ac:dyDescent="0.2">
      <c r="A14094" s="61">
        <v>43073.384722222225</v>
      </c>
      <c r="B14094" s="59">
        <v>1028.792569</v>
      </c>
      <c r="C14094" s="59">
        <f t="shared" si="220"/>
        <v>1.0287925689999999</v>
      </c>
    </row>
    <row r="14095" spans="1:3" x14ac:dyDescent="0.2">
      <c r="A14095" s="61">
        <v>43073.385416666664</v>
      </c>
      <c r="B14095" s="59">
        <v>1028.7318164999999</v>
      </c>
      <c r="C14095" s="59">
        <f t="shared" si="220"/>
        <v>1.0287318164999999</v>
      </c>
    </row>
    <row r="14096" spans="1:3" x14ac:dyDescent="0.2">
      <c r="A14096" s="61">
        <v>43073.386111111111</v>
      </c>
      <c r="B14096" s="59">
        <v>1028.7876275000001</v>
      </c>
      <c r="C14096" s="59">
        <f t="shared" si="220"/>
        <v>1.0287876275000001</v>
      </c>
    </row>
    <row r="14097" spans="1:3" x14ac:dyDescent="0.2">
      <c r="A14097" s="61">
        <v>43073.386805555558</v>
      </c>
      <c r="B14097" s="59">
        <v>1028.8325311000001</v>
      </c>
      <c r="C14097" s="59">
        <f t="shared" si="220"/>
        <v>1.0288325311000002</v>
      </c>
    </row>
    <row r="14098" spans="1:3" x14ac:dyDescent="0.2">
      <c r="A14098" s="61">
        <v>43073.387499999997</v>
      </c>
      <c r="B14098" s="59">
        <v>1028.8735899000001</v>
      </c>
      <c r="C14098" s="59">
        <f t="shared" si="220"/>
        <v>1.0288735899000001</v>
      </c>
    </row>
    <row r="14099" spans="1:3" x14ac:dyDescent="0.2">
      <c r="A14099" s="61">
        <v>43073.388194444444</v>
      </c>
      <c r="B14099" s="59">
        <v>1028.811817</v>
      </c>
      <c r="C14099" s="59">
        <f t="shared" si="220"/>
        <v>1.028811817</v>
      </c>
    </row>
    <row r="14100" spans="1:3" x14ac:dyDescent="0.2">
      <c r="A14100" s="61">
        <v>43073.388888888891</v>
      </c>
      <c r="B14100" s="59">
        <v>1028.8236379</v>
      </c>
      <c r="C14100" s="59">
        <f t="shared" si="220"/>
        <v>1.0288236379</v>
      </c>
    </row>
    <row r="14101" spans="1:3" x14ac:dyDescent="0.2">
      <c r="A14101" s="61">
        <v>43073.38958333333</v>
      </c>
      <c r="B14101" s="59">
        <v>1028.8532848</v>
      </c>
      <c r="C14101" s="59">
        <f t="shared" si="220"/>
        <v>1.0288532848</v>
      </c>
    </row>
    <row r="14102" spans="1:3" x14ac:dyDescent="0.2">
      <c r="A14102" s="61">
        <v>43073.390277777777</v>
      </c>
      <c r="B14102" s="59">
        <v>1029.0642304999999</v>
      </c>
      <c r="C14102" s="59">
        <f t="shared" si="220"/>
        <v>1.0290642305</v>
      </c>
    </row>
    <row r="14103" spans="1:3" x14ac:dyDescent="0.2">
      <c r="A14103" s="61">
        <v>43073.390972222223</v>
      </c>
      <c r="B14103" s="59">
        <v>1028.8886210000001</v>
      </c>
      <c r="C14103" s="59">
        <f t="shared" si="220"/>
        <v>1.0288886210000001</v>
      </c>
    </row>
    <row r="14104" spans="1:3" x14ac:dyDescent="0.2">
      <c r="A14104" s="61">
        <v>43073.39166666667</v>
      </c>
      <c r="B14104" s="59">
        <v>1028.9074387000001</v>
      </c>
      <c r="C14104" s="59">
        <f t="shared" si="220"/>
        <v>1.0289074387000001</v>
      </c>
    </row>
    <row r="14105" spans="1:3" x14ac:dyDescent="0.2">
      <c r="A14105" s="61">
        <v>43073.392361111109</v>
      </c>
      <c r="B14105" s="59">
        <v>1028.8153622</v>
      </c>
      <c r="C14105" s="59">
        <f t="shared" si="220"/>
        <v>1.0288153622</v>
      </c>
    </row>
    <row r="14106" spans="1:3" x14ac:dyDescent="0.2">
      <c r="A14106" s="61">
        <v>43073.393055555556</v>
      </c>
      <c r="B14106" s="59">
        <v>1028.9495455000001</v>
      </c>
      <c r="C14106" s="59">
        <f t="shared" si="220"/>
        <v>1.0289495455000002</v>
      </c>
    </row>
    <row r="14107" spans="1:3" x14ac:dyDescent="0.2">
      <c r="A14107" s="61">
        <v>43073.393750000003</v>
      </c>
      <c r="B14107" s="59">
        <v>1028.9856652999999</v>
      </c>
      <c r="C14107" s="59">
        <f t="shared" si="220"/>
        <v>1.0289856653</v>
      </c>
    </row>
    <row r="14108" spans="1:3" x14ac:dyDescent="0.2">
      <c r="A14108" s="61">
        <v>43073.394444444442</v>
      </c>
      <c r="B14108" s="59">
        <v>1028.8098207999999</v>
      </c>
      <c r="C14108" s="59">
        <f t="shared" si="220"/>
        <v>1.0288098207999998</v>
      </c>
    </row>
    <row r="14109" spans="1:3" x14ac:dyDescent="0.2">
      <c r="A14109" s="61">
        <v>43073.395138888889</v>
      </c>
      <c r="B14109" s="59">
        <v>1028.9997160999999</v>
      </c>
      <c r="C14109" s="59">
        <f t="shared" si="220"/>
        <v>1.0289997161</v>
      </c>
    </row>
    <row r="14110" spans="1:3" x14ac:dyDescent="0.2">
      <c r="A14110" s="61">
        <v>43073.395833333336</v>
      </c>
      <c r="B14110" s="59">
        <v>1028.9341304</v>
      </c>
      <c r="C14110" s="59">
        <f t="shared" si="220"/>
        <v>1.0289341303999999</v>
      </c>
    </row>
    <row r="14111" spans="1:3" x14ac:dyDescent="0.2">
      <c r="A14111" s="61">
        <v>43073.396527777775</v>
      </c>
      <c r="B14111" s="59">
        <v>1028.9357878000001</v>
      </c>
      <c r="C14111" s="59">
        <f t="shared" si="220"/>
        <v>1.0289357878000001</v>
      </c>
    </row>
    <row r="14112" spans="1:3" x14ac:dyDescent="0.2">
      <c r="A14112" s="61">
        <v>43073.397222222222</v>
      </c>
      <c r="B14112" s="59">
        <v>1028.9527940999999</v>
      </c>
      <c r="C14112" s="59">
        <f t="shared" si="220"/>
        <v>1.0289527940999998</v>
      </c>
    </row>
    <row r="14113" spans="1:3" x14ac:dyDescent="0.2">
      <c r="A14113" s="61">
        <v>43073.397916666669</v>
      </c>
      <c r="B14113" s="59">
        <v>1028.9682459000001</v>
      </c>
      <c r="C14113" s="59">
        <f t="shared" si="220"/>
        <v>1.0289682459</v>
      </c>
    </row>
    <row r="14114" spans="1:3" x14ac:dyDescent="0.2">
      <c r="A14114" s="61">
        <v>43073.398611111108</v>
      </c>
      <c r="B14114" s="59">
        <v>1028.9641449000001</v>
      </c>
      <c r="C14114" s="59">
        <f t="shared" si="220"/>
        <v>1.0289641449</v>
      </c>
    </row>
    <row r="14115" spans="1:3" x14ac:dyDescent="0.2">
      <c r="A14115" s="61">
        <v>43073.399305555555</v>
      </c>
      <c r="B14115" s="59">
        <v>1028.9950799999999</v>
      </c>
      <c r="C14115" s="59">
        <f t="shared" si="220"/>
        <v>1.0289950799999998</v>
      </c>
    </row>
    <row r="14116" spans="1:3" x14ac:dyDescent="0.2">
      <c r="A14116" s="61">
        <v>43073.4</v>
      </c>
      <c r="B14116" s="59">
        <v>1029.0691724999999</v>
      </c>
      <c r="C14116" s="59">
        <f t="shared" si="220"/>
        <v>1.0290691724999999</v>
      </c>
    </row>
    <row r="14117" spans="1:3" x14ac:dyDescent="0.2">
      <c r="A14117" s="61">
        <v>43073.400694444441</v>
      </c>
      <c r="B14117" s="59">
        <v>1029.0350373000001</v>
      </c>
      <c r="C14117" s="59">
        <f t="shared" si="220"/>
        <v>1.0290350373000001</v>
      </c>
    </row>
    <row r="14118" spans="1:3" x14ac:dyDescent="0.2">
      <c r="A14118" s="61">
        <v>43073.401388888888</v>
      </c>
      <c r="B14118" s="59">
        <v>1029.0335399999999</v>
      </c>
      <c r="C14118" s="59">
        <f t="shared" si="220"/>
        <v>1.0290335399999999</v>
      </c>
    </row>
    <row r="14119" spans="1:3" x14ac:dyDescent="0.2">
      <c r="A14119" s="61">
        <v>43073.402083333334</v>
      </c>
      <c r="B14119" s="59">
        <v>1029.0445528</v>
      </c>
      <c r="C14119" s="59">
        <f t="shared" si="220"/>
        <v>1.0290445528000001</v>
      </c>
    </row>
    <row r="14120" spans="1:3" x14ac:dyDescent="0.2">
      <c r="A14120" s="61">
        <v>43073.402777777781</v>
      </c>
      <c r="B14120" s="59">
        <v>1029.0703794999999</v>
      </c>
      <c r="C14120" s="59">
        <f t="shared" si="220"/>
        <v>1.0290703795</v>
      </c>
    </row>
    <row r="14121" spans="1:3" x14ac:dyDescent="0.2">
      <c r="A14121" s="61">
        <v>43073.40347222222</v>
      </c>
      <c r="B14121" s="59">
        <v>1029.0400001999999</v>
      </c>
      <c r="C14121" s="59">
        <f t="shared" si="220"/>
        <v>1.0290400002</v>
      </c>
    </row>
    <row r="14122" spans="1:3" x14ac:dyDescent="0.2">
      <c r="A14122" s="61">
        <v>43073.404166666667</v>
      </c>
      <c r="B14122" s="59">
        <v>1029.0658719</v>
      </c>
      <c r="C14122" s="59">
        <f t="shared" si="220"/>
        <v>1.0290658719000001</v>
      </c>
    </row>
    <row r="14123" spans="1:3" x14ac:dyDescent="0.2">
      <c r="A14123" s="61">
        <v>43073.404861111114</v>
      </c>
      <c r="B14123" s="59">
        <v>1029.0431914999999</v>
      </c>
      <c r="C14123" s="59">
        <f t="shared" si="220"/>
        <v>1.0290431915</v>
      </c>
    </row>
    <row r="14124" spans="1:3" x14ac:dyDescent="0.2">
      <c r="A14124" s="61">
        <v>43073.405555555553</v>
      </c>
      <c r="B14124" s="59">
        <v>1029.0644391000001</v>
      </c>
      <c r="C14124" s="59">
        <f t="shared" si="220"/>
        <v>1.0290644391000001</v>
      </c>
    </row>
    <row r="14125" spans="1:3" x14ac:dyDescent="0.2">
      <c r="A14125" s="61">
        <v>43073.40625</v>
      </c>
      <c r="B14125" s="59">
        <v>1029.1648514000001</v>
      </c>
      <c r="C14125" s="59">
        <f t="shared" si="220"/>
        <v>1.0291648514</v>
      </c>
    </row>
    <row r="14126" spans="1:3" x14ac:dyDescent="0.2">
      <c r="A14126" s="61">
        <v>43073.406944444447</v>
      </c>
      <c r="B14126" s="59">
        <v>1029.0837623</v>
      </c>
      <c r="C14126" s="59">
        <f t="shared" si="220"/>
        <v>1.0290837623</v>
      </c>
    </row>
    <row r="14127" spans="1:3" x14ac:dyDescent="0.2">
      <c r="A14127" s="61">
        <v>43073.407638888886</v>
      </c>
      <c r="B14127" s="59">
        <v>1029.1126925000001</v>
      </c>
      <c r="C14127" s="59">
        <f t="shared" si="220"/>
        <v>1.0291126925</v>
      </c>
    </row>
    <row r="14128" spans="1:3" x14ac:dyDescent="0.2">
      <c r="A14128" s="61">
        <v>43073.408333333333</v>
      </c>
      <c r="B14128" s="59">
        <v>1029.0934735000001</v>
      </c>
      <c r="C14128" s="59">
        <f t="shared" si="220"/>
        <v>1.0290934735000001</v>
      </c>
    </row>
    <row r="14129" spans="1:3" x14ac:dyDescent="0.2">
      <c r="A14129" s="61">
        <v>43073.40902777778</v>
      </c>
      <c r="B14129" s="59">
        <v>1029.1108211000001</v>
      </c>
      <c r="C14129" s="59">
        <f t="shared" si="220"/>
        <v>1.0291108211</v>
      </c>
    </row>
    <row r="14130" spans="1:3" x14ac:dyDescent="0.2">
      <c r="A14130" s="61">
        <v>43073.409722222219</v>
      </c>
      <c r="B14130" s="59">
        <v>1029.1213035000001</v>
      </c>
      <c r="C14130" s="59">
        <f t="shared" si="220"/>
        <v>1.0291213035</v>
      </c>
    </row>
    <row r="14131" spans="1:3" x14ac:dyDescent="0.2">
      <c r="A14131" s="61">
        <v>43073.410416666666</v>
      </c>
      <c r="B14131" s="59">
        <v>1029.1228082</v>
      </c>
      <c r="C14131" s="59">
        <f t="shared" si="220"/>
        <v>1.0291228081999999</v>
      </c>
    </row>
    <row r="14132" spans="1:3" x14ac:dyDescent="0.2">
      <c r="A14132" s="61">
        <v>43073.411111111112</v>
      </c>
      <c r="B14132" s="59">
        <v>1029.1242027999999</v>
      </c>
      <c r="C14132" s="59">
        <f t="shared" si="220"/>
        <v>1.0291242027999998</v>
      </c>
    </row>
    <row r="14133" spans="1:3" x14ac:dyDescent="0.2">
      <c r="A14133" s="61">
        <v>43073.411805555559</v>
      </c>
      <c r="B14133" s="59">
        <v>1029.1213602</v>
      </c>
      <c r="C14133" s="59">
        <f t="shared" si="220"/>
        <v>1.0291213602</v>
      </c>
    </row>
    <row r="14134" spans="1:3" x14ac:dyDescent="0.2">
      <c r="A14134" s="61">
        <v>43073.412499999999</v>
      </c>
      <c r="B14134" s="59">
        <v>1029.1403345000001</v>
      </c>
      <c r="C14134" s="59">
        <f t="shared" si="220"/>
        <v>1.0291403345000001</v>
      </c>
    </row>
    <row r="14135" spans="1:3" x14ac:dyDescent="0.2">
      <c r="A14135" s="61">
        <v>43073.413194444445</v>
      </c>
      <c r="B14135" s="59">
        <v>1029.1570862999999</v>
      </c>
      <c r="C14135" s="59">
        <f t="shared" si="220"/>
        <v>1.0291570862999999</v>
      </c>
    </row>
    <row r="14136" spans="1:3" x14ac:dyDescent="0.2">
      <c r="A14136" s="61">
        <v>43073.413888888892</v>
      </c>
      <c r="B14136" s="59">
        <v>1029.1546226999999</v>
      </c>
      <c r="C14136" s="59">
        <f t="shared" si="220"/>
        <v>1.0291546226999999</v>
      </c>
    </row>
    <row r="14137" spans="1:3" x14ac:dyDescent="0.2">
      <c r="A14137" s="61">
        <v>43073.414583333331</v>
      </c>
      <c r="B14137" s="59">
        <v>1029.2528938</v>
      </c>
      <c r="C14137" s="59">
        <f t="shared" si="220"/>
        <v>1.0292528938000001</v>
      </c>
    </row>
    <row r="14138" spans="1:3" x14ac:dyDescent="0.2">
      <c r="A14138" s="61">
        <v>43073.415277777778</v>
      </c>
      <c r="B14138" s="59">
        <v>1029.1930136000001</v>
      </c>
      <c r="C14138" s="59">
        <f t="shared" si="220"/>
        <v>1.0291930136</v>
      </c>
    </row>
    <row r="14139" spans="1:3" x14ac:dyDescent="0.2">
      <c r="A14139" s="61">
        <v>43073.415972222225</v>
      </c>
      <c r="B14139" s="59">
        <v>1029.2335398</v>
      </c>
      <c r="C14139" s="59">
        <f t="shared" si="220"/>
        <v>1.0292335398000001</v>
      </c>
    </row>
    <row r="14140" spans="1:3" x14ac:dyDescent="0.2">
      <c r="A14140" s="61">
        <v>43073.416666666664</v>
      </c>
      <c r="B14140" s="59">
        <v>1029.2273301</v>
      </c>
      <c r="C14140" s="59">
        <f t="shared" si="220"/>
        <v>1.0292273301000001</v>
      </c>
    </row>
    <row r="14141" spans="1:3" x14ac:dyDescent="0.2">
      <c r="A14141" s="61">
        <v>43073.417361111111</v>
      </c>
      <c r="B14141" s="59">
        <v>1029.1647796</v>
      </c>
      <c r="C14141" s="59">
        <f t="shared" si="220"/>
        <v>1.0291647796000001</v>
      </c>
    </row>
    <row r="14142" spans="1:3" x14ac:dyDescent="0.2">
      <c r="A14142" s="61">
        <v>43073.418055555558</v>
      </c>
      <c r="B14142" s="59">
        <v>1029.1917811000001</v>
      </c>
      <c r="C14142" s="59">
        <f t="shared" si="220"/>
        <v>1.0291917811</v>
      </c>
    </row>
    <row r="14143" spans="1:3" x14ac:dyDescent="0.2">
      <c r="A14143" s="61">
        <v>43073.418749999997</v>
      </c>
      <c r="B14143" s="59">
        <v>1029.1278956000001</v>
      </c>
      <c r="C14143" s="59">
        <f t="shared" si="220"/>
        <v>1.0291278956000001</v>
      </c>
    </row>
    <row r="14144" spans="1:3" x14ac:dyDescent="0.2">
      <c r="A14144" s="61">
        <v>43073.419444444444</v>
      </c>
      <c r="B14144" s="59">
        <v>1029.1246787</v>
      </c>
      <c r="C14144" s="59">
        <f t="shared" si="220"/>
        <v>1.0291246786999999</v>
      </c>
    </row>
    <row r="14145" spans="1:3" x14ac:dyDescent="0.2">
      <c r="A14145" s="61">
        <v>43073.420138888891</v>
      </c>
      <c r="B14145" s="59">
        <v>1029.1330213000001</v>
      </c>
      <c r="C14145" s="59">
        <f t="shared" si="220"/>
        <v>1.0291330213000001</v>
      </c>
    </row>
    <row r="14146" spans="1:3" x14ac:dyDescent="0.2">
      <c r="A14146" s="61">
        <v>43073.42083333333</v>
      </c>
      <c r="B14146" s="59">
        <v>1029.1389353</v>
      </c>
      <c r="C14146" s="59">
        <f t="shared" si="220"/>
        <v>1.0291389353</v>
      </c>
    </row>
    <row r="14147" spans="1:3" x14ac:dyDescent="0.2">
      <c r="A14147" s="61">
        <v>43073.421527777777</v>
      </c>
      <c r="B14147" s="59">
        <v>1029.1642354000001</v>
      </c>
      <c r="C14147" s="59">
        <f t="shared" ref="C14147:C14210" si="221">B14147/1000</f>
        <v>1.0291642354000001</v>
      </c>
    </row>
    <row r="14148" spans="1:3" x14ac:dyDescent="0.2">
      <c r="A14148" s="61">
        <v>43073.422222222223</v>
      </c>
      <c r="B14148" s="59">
        <v>1029.1822188000001</v>
      </c>
      <c r="C14148" s="59">
        <f t="shared" si="221"/>
        <v>1.0291822188000002</v>
      </c>
    </row>
    <row r="14149" spans="1:3" x14ac:dyDescent="0.2">
      <c r="A14149" s="61">
        <v>43073.42291666667</v>
      </c>
      <c r="B14149" s="59">
        <v>1029.1989136</v>
      </c>
      <c r="C14149" s="59">
        <f t="shared" si="221"/>
        <v>1.0291989135999999</v>
      </c>
    </row>
    <row r="14150" spans="1:3" x14ac:dyDescent="0.2">
      <c r="A14150" s="61">
        <v>43073.423611111109</v>
      </c>
      <c r="B14150" s="59">
        <v>1029.1948807000001</v>
      </c>
      <c r="C14150" s="59">
        <f t="shared" si="221"/>
        <v>1.0291948807000002</v>
      </c>
    </row>
    <row r="14151" spans="1:3" x14ac:dyDescent="0.2">
      <c r="A14151" s="61">
        <v>43073.424305555556</v>
      </c>
      <c r="B14151" s="59">
        <v>1029.2000618</v>
      </c>
      <c r="C14151" s="59">
        <f t="shared" si="221"/>
        <v>1.0292000617999999</v>
      </c>
    </row>
    <row r="14152" spans="1:3" x14ac:dyDescent="0.2">
      <c r="A14152" s="61">
        <v>43073.425000000003</v>
      </c>
      <c r="B14152" s="59">
        <v>1029.1533896999999</v>
      </c>
      <c r="C14152" s="59">
        <f t="shared" si="221"/>
        <v>1.0291533897</v>
      </c>
    </row>
    <row r="14153" spans="1:3" x14ac:dyDescent="0.2">
      <c r="A14153" s="61">
        <v>43073.425694444442</v>
      </c>
      <c r="B14153" s="59">
        <v>1029.1583094</v>
      </c>
      <c r="C14153" s="59">
        <f t="shared" si="221"/>
        <v>1.0291583094000001</v>
      </c>
    </row>
    <row r="14154" spans="1:3" x14ac:dyDescent="0.2">
      <c r="A14154" s="61">
        <v>43073.426388888889</v>
      </c>
      <c r="B14154" s="59">
        <v>1029.1675031</v>
      </c>
      <c r="C14154" s="59">
        <f t="shared" si="221"/>
        <v>1.0291675031</v>
      </c>
    </row>
    <row r="14155" spans="1:3" x14ac:dyDescent="0.2">
      <c r="A14155" s="61">
        <v>43073.427083333336</v>
      </c>
      <c r="B14155" s="59">
        <v>1029.2333550999999</v>
      </c>
      <c r="C14155" s="59">
        <f t="shared" si="221"/>
        <v>1.0292333550999999</v>
      </c>
    </row>
    <row r="14156" spans="1:3" x14ac:dyDescent="0.2">
      <c r="A14156" s="61">
        <v>43073.427777777775</v>
      </c>
      <c r="B14156" s="59">
        <v>1029.1892574000001</v>
      </c>
      <c r="C14156" s="59">
        <f t="shared" si="221"/>
        <v>1.0291892574000001</v>
      </c>
    </row>
    <row r="14157" spans="1:3" x14ac:dyDescent="0.2">
      <c r="A14157" s="61">
        <v>43073.428472222222</v>
      </c>
      <c r="B14157" s="59">
        <v>1029.1977466000001</v>
      </c>
      <c r="C14157" s="59">
        <f t="shared" si="221"/>
        <v>1.0291977466</v>
      </c>
    </row>
    <row r="14158" spans="1:3" x14ac:dyDescent="0.2">
      <c r="A14158" s="61">
        <v>43073.429166666669</v>
      </c>
      <c r="B14158" s="59">
        <v>1029.2091668999999</v>
      </c>
      <c r="C14158" s="59">
        <f t="shared" si="221"/>
        <v>1.0292091668999999</v>
      </c>
    </row>
    <row r="14159" spans="1:3" x14ac:dyDescent="0.2">
      <c r="A14159" s="61">
        <v>43073.429861111108</v>
      </c>
      <c r="B14159" s="59">
        <v>1029.2118170000001</v>
      </c>
      <c r="C14159" s="59">
        <f t="shared" si="221"/>
        <v>1.0292118170000002</v>
      </c>
    </row>
    <row r="14160" spans="1:3" x14ac:dyDescent="0.2">
      <c r="A14160" s="61">
        <v>43073.430555555555</v>
      </c>
      <c r="B14160" s="59">
        <v>1029.2515529</v>
      </c>
      <c r="C14160" s="59">
        <f t="shared" si="221"/>
        <v>1.0292515528999999</v>
      </c>
    </row>
    <row r="14161" spans="1:3" x14ac:dyDescent="0.2">
      <c r="A14161" s="61">
        <v>43073.431250000001</v>
      </c>
      <c r="B14161" s="59">
        <v>1029.2180868999999</v>
      </c>
      <c r="C14161" s="59">
        <f t="shared" si="221"/>
        <v>1.0292180868999998</v>
      </c>
    </row>
    <row r="14162" spans="1:3" x14ac:dyDescent="0.2">
      <c r="A14162" s="61">
        <v>43073.431944444441</v>
      </c>
      <c r="B14162" s="59">
        <v>1029.2448875</v>
      </c>
      <c r="C14162" s="59">
        <f t="shared" si="221"/>
        <v>1.0292448875</v>
      </c>
    </row>
    <row r="14163" spans="1:3" x14ac:dyDescent="0.2">
      <c r="A14163" s="61">
        <v>43073.432638888888</v>
      </c>
      <c r="B14163" s="59">
        <v>1029.2607197</v>
      </c>
      <c r="C14163" s="59">
        <f t="shared" si="221"/>
        <v>1.0292607196999999</v>
      </c>
    </row>
    <row r="14164" spans="1:3" x14ac:dyDescent="0.2">
      <c r="A14164" s="61">
        <v>43073.433333333334</v>
      </c>
      <c r="B14164" s="59">
        <v>1029.2905326</v>
      </c>
      <c r="C14164" s="59">
        <f t="shared" si="221"/>
        <v>1.0292905325999999</v>
      </c>
    </row>
    <row r="14165" spans="1:3" x14ac:dyDescent="0.2">
      <c r="A14165" s="61">
        <v>43073.434027777781</v>
      </c>
      <c r="B14165" s="59">
        <v>1029.3091675999999</v>
      </c>
      <c r="C14165" s="59">
        <f t="shared" si="221"/>
        <v>1.0293091675999999</v>
      </c>
    </row>
    <row r="14166" spans="1:3" x14ac:dyDescent="0.2">
      <c r="A14166" s="61">
        <v>43073.43472222222</v>
      </c>
      <c r="B14166" s="59">
        <v>1029.3456662999999</v>
      </c>
      <c r="C14166" s="59">
        <f t="shared" si="221"/>
        <v>1.0293456663</v>
      </c>
    </row>
    <row r="14167" spans="1:3" x14ac:dyDescent="0.2">
      <c r="A14167" s="61">
        <v>43073.435416666667</v>
      </c>
      <c r="B14167" s="59">
        <v>1029.3081451999999</v>
      </c>
      <c r="C14167" s="59">
        <f t="shared" si="221"/>
        <v>1.0293081451999999</v>
      </c>
    </row>
    <row r="14168" spans="1:3" x14ac:dyDescent="0.2">
      <c r="A14168" s="61">
        <v>43073.436111111114</v>
      </c>
      <c r="B14168" s="59">
        <v>1029.3407685</v>
      </c>
      <c r="C14168" s="59">
        <f t="shared" si="221"/>
        <v>1.0293407685</v>
      </c>
    </row>
    <row r="14169" spans="1:3" x14ac:dyDescent="0.2">
      <c r="A14169" s="61">
        <v>43073.436805555553</v>
      </c>
      <c r="B14169" s="59">
        <v>1029.3632772000001</v>
      </c>
      <c r="C14169" s="59">
        <f t="shared" si="221"/>
        <v>1.0293632772000001</v>
      </c>
    </row>
    <row r="14170" spans="1:3" x14ac:dyDescent="0.2">
      <c r="A14170" s="61">
        <v>43073.4375</v>
      </c>
      <c r="B14170" s="59">
        <v>1029.3925248999999</v>
      </c>
      <c r="C14170" s="59">
        <f t="shared" si="221"/>
        <v>1.0293925249</v>
      </c>
    </row>
    <row r="14171" spans="1:3" x14ac:dyDescent="0.2">
      <c r="A14171" s="61">
        <v>43073.438194444447</v>
      </c>
      <c r="B14171" s="59">
        <v>1029.4147984000001</v>
      </c>
      <c r="C14171" s="59">
        <f t="shared" si="221"/>
        <v>1.0294147984000002</v>
      </c>
    </row>
    <row r="14172" spans="1:3" x14ac:dyDescent="0.2">
      <c r="A14172" s="61">
        <v>43073.438888888886</v>
      </c>
      <c r="B14172" s="59">
        <v>1029.5163777</v>
      </c>
      <c r="C14172" s="59">
        <f t="shared" si="221"/>
        <v>1.0295163777</v>
      </c>
    </row>
    <row r="14173" spans="1:3" x14ac:dyDescent="0.2">
      <c r="A14173" s="61">
        <v>43073.439583333333</v>
      </c>
      <c r="B14173" s="59">
        <v>1029.4398469</v>
      </c>
      <c r="C14173" s="59">
        <f t="shared" si="221"/>
        <v>1.0294398469000001</v>
      </c>
    </row>
    <row r="14174" spans="1:3" x14ac:dyDescent="0.2">
      <c r="A14174" s="61">
        <v>43073.44027777778</v>
      </c>
      <c r="B14174" s="59">
        <v>1029.4254014999999</v>
      </c>
      <c r="C14174" s="59">
        <f t="shared" si="221"/>
        <v>1.0294254014999999</v>
      </c>
    </row>
    <row r="14175" spans="1:3" x14ac:dyDescent="0.2">
      <c r="A14175" s="61">
        <v>43073.440972222219</v>
      </c>
      <c r="B14175" s="59">
        <v>1029.5201434999999</v>
      </c>
      <c r="C14175" s="59">
        <f t="shared" si="221"/>
        <v>1.0295201434999999</v>
      </c>
    </row>
    <row r="14176" spans="1:3" x14ac:dyDescent="0.2">
      <c r="A14176" s="61">
        <v>43073.441666666666</v>
      </c>
      <c r="B14176" s="59">
        <v>1029.4692046</v>
      </c>
      <c r="C14176" s="59">
        <f t="shared" si="221"/>
        <v>1.0294692046</v>
      </c>
    </row>
    <row r="14177" spans="1:3" x14ac:dyDescent="0.2">
      <c r="A14177" s="61">
        <v>43073.442361111112</v>
      </c>
      <c r="B14177" s="59">
        <v>1029.4838467</v>
      </c>
      <c r="C14177" s="59">
        <f t="shared" si="221"/>
        <v>1.0294838467</v>
      </c>
    </row>
    <row r="14178" spans="1:3" x14ac:dyDescent="0.2">
      <c r="A14178" s="61">
        <v>43073.443055555559</v>
      </c>
      <c r="B14178" s="59">
        <v>1029.4997111</v>
      </c>
      <c r="C14178" s="59">
        <f t="shared" si="221"/>
        <v>1.0294997110999999</v>
      </c>
    </row>
    <row r="14179" spans="1:3" x14ac:dyDescent="0.2">
      <c r="A14179" s="61">
        <v>43073.443749999999</v>
      </c>
      <c r="B14179" s="59">
        <v>1029.4933489</v>
      </c>
      <c r="C14179" s="59">
        <f t="shared" si="221"/>
        <v>1.0294933489</v>
      </c>
    </row>
    <row r="14180" spans="1:3" x14ac:dyDescent="0.2">
      <c r="A14180" s="61">
        <v>43073.444444444445</v>
      </c>
      <c r="B14180" s="59">
        <v>1029.4925072000001</v>
      </c>
      <c r="C14180" s="59">
        <f t="shared" si="221"/>
        <v>1.0294925072000001</v>
      </c>
    </row>
    <row r="14181" spans="1:3" x14ac:dyDescent="0.2">
      <c r="A14181" s="61">
        <v>43073.445138888892</v>
      </c>
      <c r="B14181" s="59">
        <v>1029.4856422</v>
      </c>
      <c r="C14181" s="59">
        <f t="shared" si="221"/>
        <v>1.0294856422000001</v>
      </c>
    </row>
    <row r="14182" spans="1:3" x14ac:dyDescent="0.2">
      <c r="A14182" s="61">
        <v>43073.445833333331</v>
      </c>
      <c r="B14182" s="59">
        <v>1029.4824669</v>
      </c>
      <c r="C14182" s="59">
        <f t="shared" si="221"/>
        <v>1.0294824669</v>
      </c>
    </row>
    <row r="14183" spans="1:3" x14ac:dyDescent="0.2">
      <c r="A14183" s="61">
        <v>43073.446527777778</v>
      </c>
      <c r="B14183" s="59">
        <v>1029.4866027999999</v>
      </c>
      <c r="C14183" s="59">
        <f t="shared" si="221"/>
        <v>1.0294866027999998</v>
      </c>
    </row>
    <row r="14184" spans="1:3" x14ac:dyDescent="0.2">
      <c r="A14184" s="61">
        <v>43073.447222222225</v>
      </c>
      <c r="B14184" s="59">
        <v>1029.5298441</v>
      </c>
      <c r="C14184" s="59">
        <f t="shared" si="221"/>
        <v>1.0295298441</v>
      </c>
    </row>
    <row r="14185" spans="1:3" x14ac:dyDescent="0.2">
      <c r="A14185" s="61">
        <v>43073.447916666664</v>
      </c>
      <c r="B14185" s="59">
        <v>1029.4578071999999</v>
      </c>
      <c r="C14185" s="59">
        <f t="shared" si="221"/>
        <v>1.0294578072</v>
      </c>
    </row>
    <row r="14186" spans="1:3" x14ac:dyDescent="0.2">
      <c r="A14186" s="61">
        <v>43073.448611111111</v>
      </c>
      <c r="B14186" s="59">
        <v>1029.4711577</v>
      </c>
      <c r="C14186" s="59">
        <f t="shared" si="221"/>
        <v>1.0294711577</v>
      </c>
    </row>
    <row r="14187" spans="1:3" x14ac:dyDescent="0.2">
      <c r="A14187" s="61">
        <v>43073.449305555558</v>
      </c>
      <c r="B14187" s="59">
        <v>1029.5079923999999</v>
      </c>
      <c r="C14187" s="59">
        <f t="shared" si="221"/>
        <v>1.0295079923999999</v>
      </c>
    </row>
    <row r="14188" spans="1:3" x14ac:dyDescent="0.2">
      <c r="A14188" s="61">
        <v>43073.45</v>
      </c>
      <c r="B14188" s="59">
        <v>1029.5304371</v>
      </c>
      <c r="C14188" s="59">
        <f t="shared" si="221"/>
        <v>1.0295304371</v>
      </c>
    </row>
    <row r="14189" spans="1:3" x14ac:dyDescent="0.2">
      <c r="A14189" s="61">
        <v>43073.450694444444</v>
      </c>
      <c r="B14189" s="59">
        <v>1029.5217471999999</v>
      </c>
      <c r="C14189" s="59">
        <f t="shared" si="221"/>
        <v>1.0295217472</v>
      </c>
    </row>
    <row r="14190" spans="1:3" x14ac:dyDescent="0.2">
      <c r="A14190" s="61">
        <v>43073.451388888891</v>
      </c>
      <c r="B14190" s="59">
        <v>1029.5332791999999</v>
      </c>
      <c r="C14190" s="59">
        <f t="shared" si="221"/>
        <v>1.0295332791999998</v>
      </c>
    </row>
    <row r="14191" spans="1:3" x14ac:dyDescent="0.2">
      <c r="A14191" s="61">
        <v>43073.45208333333</v>
      </c>
      <c r="B14191" s="59">
        <v>1029.5582437999999</v>
      </c>
      <c r="C14191" s="59">
        <f t="shared" si="221"/>
        <v>1.0295582437999999</v>
      </c>
    </row>
    <row r="14192" spans="1:3" x14ac:dyDescent="0.2">
      <c r="A14192" s="61">
        <v>43073.452777777777</v>
      </c>
      <c r="B14192" s="59">
        <v>1029.5694363</v>
      </c>
      <c r="C14192" s="59">
        <f t="shared" si="221"/>
        <v>1.0295694363000001</v>
      </c>
    </row>
    <row r="14193" spans="1:3" x14ac:dyDescent="0.2">
      <c r="A14193" s="61">
        <v>43073.453472222223</v>
      </c>
      <c r="B14193" s="59">
        <v>1029.5781752</v>
      </c>
      <c r="C14193" s="59">
        <f t="shared" si="221"/>
        <v>1.0295781751999999</v>
      </c>
    </row>
    <row r="14194" spans="1:3" x14ac:dyDescent="0.2">
      <c r="A14194" s="61">
        <v>43073.45416666667</v>
      </c>
      <c r="B14194" s="59">
        <v>1029.6781040000001</v>
      </c>
      <c r="C14194" s="59">
        <f t="shared" si="221"/>
        <v>1.029678104</v>
      </c>
    </row>
    <row r="14195" spans="1:3" x14ac:dyDescent="0.2">
      <c r="A14195" s="61">
        <v>43073.454861111109</v>
      </c>
      <c r="B14195" s="59">
        <v>1029.5907907000001</v>
      </c>
      <c r="C14195" s="59">
        <f t="shared" si="221"/>
        <v>1.0295907907000001</v>
      </c>
    </row>
    <row r="14196" spans="1:3" x14ac:dyDescent="0.2">
      <c r="A14196" s="61">
        <v>43073.455555555556</v>
      </c>
      <c r="B14196" s="59">
        <v>1029.6224451</v>
      </c>
      <c r="C14196" s="59">
        <f t="shared" si="221"/>
        <v>1.0296224451</v>
      </c>
    </row>
    <row r="14197" spans="1:3" x14ac:dyDescent="0.2">
      <c r="A14197" s="61">
        <v>43073.456250000003</v>
      </c>
      <c r="B14197" s="59">
        <v>1029.6997180000001</v>
      </c>
      <c r="C14197" s="59">
        <f t="shared" si="221"/>
        <v>1.029699718</v>
      </c>
    </row>
    <row r="14198" spans="1:3" x14ac:dyDescent="0.2">
      <c r="A14198" s="61">
        <v>43073.456944444442</v>
      </c>
      <c r="B14198" s="59">
        <v>1029.6399836000001</v>
      </c>
      <c r="C14198" s="59">
        <f t="shared" si="221"/>
        <v>1.0296399836000001</v>
      </c>
    </row>
    <row r="14199" spans="1:3" x14ac:dyDescent="0.2">
      <c r="A14199" s="61">
        <v>43073.457638888889</v>
      </c>
      <c r="B14199" s="59">
        <v>1029.6231284</v>
      </c>
      <c r="C14199" s="59">
        <f t="shared" si="221"/>
        <v>1.0296231284000001</v>
      </c>
    </row>
    <row r="14200" spans="1:3" x14ac:dyDescent="0.2">
      <c r="A14200" s="61">
        <v>43073.458333333336</v>
      </c>
      <c r="B14200" s="59">
        <v>1029.6352757</v>
      </c>
      <c r="C14200" s="59">
        <f t="shared" si="221"/>
        <v>1.0296352757</v>
      </c>
    </row>
    <row r="14201" spans="1:3" x14ac:dyDescent="0.2">
      <c r="A14201" s="61">
        <v>43073.459027777775</v>
      </c>
      <c r="B14201" s="59">
        <v>1029.5991635</v>
      </c>
      <c r="C14201" s="59">
        <f t="shared" si="221"/>
        <v>1.0295991635000001</v>
      </c>
    </row>
    <row r="14202" spans="1:3" x14ac:dyDescent="0.2">
      <c r="A14202" s="61">
        <v>43073.459722222222</v>
      </c>
      <c r="B14202" s="59">
        <v>1029.5936971000001</v>
      </c>
      <c r="C14202" s="59">
        <f t="shared" si="221"/>
        <v>1.0295936971000001</v>
      </c>
    </row>
    <row r="14203" spans="1:3" x14ac:dyDescent="0.2">
      <c r="A14203" s="61">
        <v>43073.460416666669</v>
      </c>
      <c r="B14203" s="59">
        <v>1029.6094379000001</v>
      </c>
      <c r="C14203" s="59">
        <f t="shared" si="221"/>
        <v>1.0296094379</v>
      </c>
    </row>
    <row r="14204" spans="1:3" x14ac:dyDescent="0.2">
      <c r="A14204" s="61">
        <v>43073.461111111108</v>
      </c>
      <c r="B14204" s="59">
        <v>1029.6022237</v>
      </c>
      <c r="C14204" s="59">
        <f t="shared" si="221"/>
        <v>1.0296022237</v>
      </c>
    </row>
    <row r="14205" spans="1:3" x14ac:dyDescent="0.2">
      <c r="A14205" s="61">
        <v>43073.461805555555</v>
      </c>
      <c r="B14205" s="59">
        <v>1029.692663</v>
      </c>
      <c r="C14205" s="59">
        <f t="shared" si="221"/>
        <v>1.0296926630000001</v>
      </c>
    </row>
    <row r="14206" spans="1:3" x14ac:dyDescent="0.2">
      <c r="A14206" s="61">
        <v>43073.462500000001</v>
      </c>
      <c r="B14206" s="59">
        <v>1029.6391472</v>
      </c>
      <c r="C14206" s="59">
        <f t="shared" si="221"/>
        <v>1.0296391471999999</v>
      </c>
    </row>
    <row r="14207" spans="1:3" x14ac:dyDescent="0.2">
      <c r="A14207" s="61">
        <v>43073.463194444441</v>
      </c>
      <c r="B14207" s="59">
        <v>1029.6605967</v>
      </c>
      <c r="C14207" s="59">
        <f t="shared" si="221"/>
        <v>1.0296605967000001</v>
      </c>
    </row>
    <row r="14208" spans="1:3" x14ac:dyDescent="0.2">
      <c r="A14208" s="61">
        <v>43073.463888888888</v>
      </c>
      <c r="B14208" s="59">
        <v>1029.6808942</v>
      </c>
      <c r="C14208" s="59">
        <f t="shared" si="221"/>
        <v>1.0296808942</v>
      </c>
    </row>
    <row r="14209" spans="1:3" x14ac:dyDescent="0.2">
      <c r="A14209" s="61">
        <v>43073.464583333334</v>
      </c>
      <c r="B14209" s="59">
        <v>1029.7454929</v>
      </c>
      <c r="C14209" s="59">
        <f t="shared" si="221"/>
        <v>1.0297454929000001</v>
      </c>
    </row>
    <row r="14210" spans="1:3" x14ac:dyDescent="0.2">
      <c r="A14210" s="61">
        <v>43073.465277777781</v>
      </c>
      <c r="B14210" s="59">
        <v>1029.7176775999999</v>
      </c>
      <c r="C14210" s="59">
        <f t="shared" si="221"/>
        <v>1.0297176775999999</v>
      </c>
    </row>
    <row r="14211" spans="1:3" x14ac:dyDescent="0.2">
      <c r="A14211" s="61">
        <v>43073.46597222222</v>
      </c>
      <c r="B14211" s="59">
        <v>1029.734784</v>
      </c>
      <c r="C14211" s="59">
        <f t="shared" ref="C14211:C14274" si="222">B14211/1000</f>
        <v>1.029734784</v>
      </c>
    </row>
    <row r="14212" spans="1:3" x14ac:dyDescent="0.2">
      <c r="A14212" s="61">
        <v>43073.466666666667</v>
      </c>
      <c r="B14212" s="59">
        <v>1029.7348681999999</v>
      </c>
      <c r="C14212" s="59">
        <f t="shared" si="222"/>
        <v>1.0297348682</v>
      </c>
    </row>
    <row r="14213" spans="1:3" x14ac:dyDescent="0.2">
      <c r="A14213" s="61">
        <v>43073.467361111114</v>
      </c>
      <c r="B14213" s="59">
        <v>1029.7303288000001</v>
      </c>
      <c r="C14213" s="59">
        <f t="shared" si="222"/>
        <v>1.0297303288000001</v>
      </c>
    </row>
    <row r="14214" spans="1:3" x14ac:dyDescent="0.2">
      <c r="A14214" s="61">
        <v>43073.468055555553</v>
      </c>
      <c r="B14214" s="59">
        <v>1029.7192755999999</v>
      </c>
      <c r="C14214" s="59">
        <f t="shared" si="222"/>
        <v>1.0297192756</v>
      </c>
    </row>
    <row r="14215" spans="1:3" x14ac:dyDescent="0.2">
      <c r="A14215" s="61">
        <v>43073.46875</v>
      </c>
      <c r="B14215" s="59">
        <v>1029.7277085999999</v>
      </c>
      <c r="C14215" s="59">
        <f t="shared" si="222"/>
        <v>1.0297277085999998</v>
      </c>
    </row>
    <row r="14216" spans="1:3" x14ac:dyDescent="0.2">
      <c r="A14216" s="61">
        <v>43073.469444444447</v>
      </c>
      <c r="B14216" s="59">
        <v>1029.7367426000001</v>
      </c>
      <c r="C14216" s="59">
        <f t="shared" si="222"/>
        <v>1.0297367426000001</v>
      </c>
    </row>
    <row r="14217" spans="1:3" x14ac:dyDescent="0.2">
      <c r="A14217" s="61">
        <v>43073.470138888886</v>
      </c>
      <c r="B14217" s="59">
        <v>1029.7465671</v>
      </c>
      <c r="C14217" s="59">
        <f t="shared" si="222"/>
        <v>1.0297465670999999</v>
      </c>
    </row>
    <row r="14218" spans="1:3" x14ac:dyDescent="0.2">
      <c r="A14218" s="61">
        <v>43073.470833333333</v>
      </c>
      <c r="B14218" s="59">
        <v>1029.7582362999999</v>
      </c>
      <c r="C14218" s="59">
        <f t="shared" si="222"/>
        <v>1.0297582363</v>
      </c>
    </row>
    <row r="14219" spans="1:3" x14ac:dyDescent="0.2">
      <c r="A14219" s="61">
        <v>43073.47152777778</v>
      </c>
      <c r="B14219" s="59">
        <v>1029.8144058</v>
      </c>
      <c r="C14219" s="59">
        <f t="shared" si="222"/>
        <v>1.0298144058000001</v>
      </c>
    </row>
    <row r="14220" spans="1:3" x14ac:dyDescent="0.2">
      <c r="A14220" s="61">
        <v>43073.472222222219</v>
      </c>
      <c r="B14220" s="59">
        <v>1029.7341919999999</v>
      </c>
      <c r="C14220" s="59">
        <f t="shared" si="222"/>
        <v>1.0297341919999998</v>
      </c>
    </row>
    <row r="14221" spans="1:3" x14ac:dyDescent="0.2">
      <c r="A14221" s="61">
        <v>43073.472916666666</v>
      </c>
      <c r="B14221" s="59">
        <v>1029.7282341</v>
      </c>
      <c r="C14221" s="59">
        <f t="shared" si="222"/>
        <v>1.0297282341</v>
      </c>
    </row>
    <row r="14222" spans="1:3" x14ac:dyDescent="0.2">
      <c r="A14222" s="61">
        <v>43073.473611111112</v>
      </c>
      <c r="B14222" s="59">
        <v>1029.7463533</v>
      </c>
      <c r="C14222" s="59">
        <f t="shared" si="222"/>
        <v>1.0297463533</v>
      </c>
    </row>
    <row r="14223" spans="1:3" x14ac:dyDescent="0.2">
      <c r="A14223" s="61">
        <v>43073.474305555559</v>
      </c>
      <c r="B14223" s="59">
        <v>1029.7600493</v>
      </c>
      <c r="C14223" s="59">
        <f t="shared" si="222"/>
        <v>1.0297600493000001</v>
      </c>
    </row>
    <row r="14224" spans="1:3" x14ac:dyDescent="0.2">
      <c r="A14224" s="61">
        <v>43073.474999999999</v>
      </c>
      <c r="B14224" s="59">
        <v>1029.7522979</v>
      </c>
      <c r="C14224" s="59">
        <f t="shared" si="222"/>
        <v>1.0297522979</v>
      </c>
    </row>
    <row r="14225" spans="1:3" x14ac:dyDescent="0.2">
      <c r="A14225" s="61">
        <v>43073.475694444445</v>
      </c>
      <c r="B14225" s="59">
        <v>1029.7749762000001</v>
      </c>
      <c r="C14225" s="59">
        <f t="shared" si="222"/>
        <v>1.0297749762000001</v>
      </c>
    </row>
    <row r="14226" spans="1:3" x14ac:dyDescent="0.2">
      <c r="A14226" s="61">
        <v>43073.476388888892</v>
      </c>
      <c r="B14226" s="59">
        <v>1029.763003</v>
      </c>
      <c r="C14226" s="59">
        <f t="shared" si="222"/>
        <v>1.029763003</v>
      </c>
    </row>
    <row r="14227" spans="1:3" x14ac:dyDescent="0.2">
      <c r="A14227" s="61">
        <v>43073.477083333331</v>
      </c>
      <c r="B14227" s="59">
        <v>1029.7544235</v>
      </c>
      <c r="C14227" s="59">
        <f t="shared" si="222"/>
        <v>1.0297544235</v>
      </c>
    </row>
    <row r="14228" spans="1:3" x14ac:dyDescent="0.2">
      <c r="A14228" s="61">
        <v>43073.477777777778</v>
      </c>
      <c r="B14228" s="59">
        <v>1029.7342506</v>
      </c>
      <c r="C14228" s="59">
        <f t="shared" si="222"/>
        <v>1.0297342506</v>
      </c>
    </row>
    <row r="14229" spans="1:3" x14ac:dyDescent="0.2">
      <c r="A14229" s="61">
        <v>43073.478472222225</v>
      </c>
      <c r="B14229" s="59">
        <v>1029.7196987</v>
      </c>
      <c r="C14229" s="59">
        <f t="shared" si="222"/>
        <v>1.0297196986999999</v>
      </c>
    </row>
    <row r="14230" spans="1:3" x14ac:dyDescent="0.2">
      <c r="A14230" s="61">
        <v>43073.479166666664</v>
      </c>
      <c r="B14230" s="59">
        <v>1029.6955218000001</v>
      </c>
      <c r="C14230" s="59">
        <f t="shared" si="222"/>
        <v>1.0296955218000001</v>
      </c>
    </row>
    <row r="14231" spans="1:3" x14ac:dyDescent="0.2">
      <c r="A14231" s="61">
        <v>43073.479861111111</v>
      </c>
      <c r="B14231" s="59">
        <v>1029.7093139999999</v>
      </c>
      <c r="C14231" s="59">
        <f t="shared" si="222"/>
        <v>1.029709314</v>
      </c>
    </row>
    <row r="14232" spans="1:3" x14ac:dyDescent="0.2">
      <c r="A14232" s="61">
        <v>43073.480555555558</v>
      </c>
      <c r="B14232" s="59">
        <v>1029.6974734999999</v>
      </c>
      <c r="C14232" s="59">
        <f t="shared" si="222"/>
        <v>1.0296974735</v>
      </c>
    </row>
    <row r="14233" spans="1:3" x14ac:dyDescent="0.2">
      <c r="A14233" s="61">
        <v>43073.481249999997</v>
      </c>
      <c r="B14233" s="59">
        <v>1029.6934613000001</v>
      </c>
      <c r="C14233" s="59">
        <f t="shared" si="222"/>
        <v>1.0296934613000002</v>
      </c>
    </row>
    <row r="14234" spans="1:3" x14ac:dyDescent="0.2">
      <c r="A14234" s="61">
        <v>43073.481944444444</v>
      </c>
      <c r="B14234" s="59">
        <v>1029.7108324000001</v>
      </c>
      <c r="C14234" s="59">
        <f t="shared" si="222"/>
        <v>1.0297108324000002</v>
      </c>
    </row>
    <row r="14235" spans="1:3" x14ac:dyDescent="0.2">
      <c r="A14235" s="61">
        <v>43073.482638888891</v>
      </c>
      <c r="B14235" s="59">
        <v>1029.7111345000001</v>
      </c>
      <c r="C14235" s="59">
        <f t="shared" si="222"/>
        <v>1.0297111345000001</v>
      </c>
    </row>
    <row r="14236" spans="1:3" x14ac:dyDescent="0.2">
      <c r="A14236" s="61">
        <v>43073.48333333333</v>
      </c>
      <c r="B14236" s="59">
        <v>1029.7287097000001</v>
      </c>
      <c r="C14236" s="59">
        <f t="shared" si="222"/>
        <v>1.0297287097000001</v>
      </c>
    </row>
    <row r="14237" spans="1:3" x14ac:dyDescent="0.2">
      <c r="A14237" s="61">
        <v>43073.484027777777</v>
      </c>
      <c r="B14237" s="59">
        <v>1029.735034</v>
      </c>
      <c r="C14237" s="59">
        <f t="shared" si="222"/>
        <v>1.029735034</v>
      </c>
    </row>
    <row r="14238" spans="1:3" x14ac:dyDescent="0.2">
      <c r="A14238" s="61">
        <v>43073.484722222223</v>
      </c>
      <c r="B14238" s="59">
        <v>1029.7312036000001</v>
      </c>
      <c r="C14238" s="59">
        <f t="shared" si="222"/>
        <v>1.0297312036000001</v>
      </c>
    </row>
    <row r="14239" spans="1:3" x14ac:dyDescent="0.2">
      <c r="A14239" s="61">
        <v>43073.48541666667</v>
      </c>
      <c r="B14239" s="59">
        <v>1029.7847839999999</v>
      </c>
      <c r="C14239" s="59">
        <f t="shared" si="222"/>
        <v>1.0297847839999998</v>
      </c>
    </row>
    <row r="14240" spans="1:3" x14ac:dyDescent="0.2">
      <c r="A14240" s="61">
        <v>43073.486111111109</v>
      </c>
      <c r="B14240" s="59">
        <v>1029.7364026</v>
      </c>
      <c r="C14240" s="59">
        <f t="shared" si="222"/>
        <v>1.0297364026</v>
      </c>
    </row>
    <row r="14241" spans="1:3" x14ac:dyDescent="0.2">
      <c r="A14241" s="61">
        <v>43073.486805555556</v>
      </c>
      <c r="B14241" s="59">
        <v>1029.7771141999999</v>
      </c>
      <c r="C14241" s="59">
        <f t="shared" si="222"/>
        <v>1.0297771141999998</v>
      </c>
    </row>
    <row r="14242" spans="1:3" x14ac:dyDescent="0.2">
      <c r="A14242" s="61">
        <v>43073.487500000003</v>
      </c>
      <c r="B14242" s="59">
        <v>1029.810025</v>
      </c>
      <c r="C14242" s="59">
        <f t="shared" si="222"/>
        <v>1.029810025</v>
      </c>
    </row>
    <row r="14243" spans="1:3" x14ac:dyDescent="0.2">
      <c r="A14243" s="61">
        <v>43073.488194444442</v>
      </c>
      <c r="B14243" s="59">
        <v>1029.8124700999999</v>
      </c>
      <c r="C14243" s="59">
        <f t="shared" si="222"/>
        <v>1.0298124701</v>
      </c>
    </row>
    <row r="14244" spans="1:3" x14ac:dyDescent="0.2">
      <c r="A14244" s="61">
        <v>43073.488888888889</v>
      </c>
      <c r="B14244" s="59">
        <v>1029.8043298</v>
      </c>
      <c r="C14244" s="59">
        <f t="shared" si="222"/>
        <v>1.0298043297999999</v>
      </c>
    </row>
    <row r="14245" spans="1:3" x14ac:dyDescent="0.2">
      <c r="A14245" s="61">
        <v>43073.489583333336</v>
      </c>
      <c r="B14245" s="59">
        <v>1029.8408439</v>
      </c>
      <c r="C14245" s="59">
        <f t="shared" si="222"/>
        <v>1.0298408439</v>
      </c>
    </row>
    <row r="14246" spans="1:3" x14ac:dyDescent="0.2">
      <c r="A14246" s="61">
        <v>43073.490277777775</v>
      </c>
      <c r="B14246" s="59">
        <v>1029.8641359999999</v>
      </c>
      <c r="C14246" s="59">
        <f t="shared" si="222"/>
        <v>1.0298641359999998</v>
      </c>
    </row>
    <row r="14247" spans="1:3" x14ac:dyDescent="0.2">
      <c r="A14247" s="61">
        <v>43073.490972222222</v>
      </c>
      <c r="B14247" s="59">
        <v>1029.8672411</v>
      </c>
      <c r="C14247" s="59">
        <f t="shared" si="222"/>
        <v>1.0298672411000001</v>
      </c>
    </row>
    <row r="14248" spans="1:3" x14ac:dyDescent="0.2">
      <c r="A14248" s="61">
        <v>43073.491666666669</v>
      </c>
      <c r="B14248" s="59">
        <v>1029.8930722</v>
      </c>
      <c r="C14248" s="59">
        <f t="shared" si="222"/>
        <v>1.0298930721999999</v>
      </c>
    </row>
    <row r="14249" spans="1:3" x14ac:dyDescent="0.2">
      <c r="A14249" s="61">
        <v>43073.492361111108</v>
      </c>
      <c r="B14249" s="59">
        <v>1029.8916624999999</v>
      </c>
      <c r="C14249" s="59">
        <f t="shared" si="222"/>
        <v>1.0298916624999999</v>
      </c>
    </row>
    <row r="14250" spans="1:3" x14ac:dyDescent="0.2">
      <c r="A14250" s="61">
        <v>43073.493055555555</v>
      </c>
      <c r="B14250" s="59">
        <v>1029.8963251</v>
      </c>
      <c r="C14250" s="59">
        <f t="shared" si="222"/>
        <v>1.0298963251</v>
      </c>
    </row>
    <row r="14251" spans="1:3" x14ac:dyDescent="0.2">
      <c r="A14251" s="61">
        <v>43073.493750000001</v>
      </c>
      <c r="B14251" s="59">
        <v>1029.8879966</v>
      </c>
      <c r="C14251" s="59">
        <f t="shared" si="222"/>
        <v>1.0298879965999999</v>
      </c>
    </row>
    <row r="14252" spans="1:3" x14ac:dyDescent="0.2">
      <c r="A14252" s="61">
        <v>43073.494444444441</v>
      </c>
      <c r="B14252" s="59">
        <v>1029.8944859000001</v>
      </c>
      <c r="C14252" s="59">
        <f t="shared" si="222"/>
        <v>1.0298944859000001</v>
      </c>
    </row>
    <row r="14253" spans="1:3" x14ac:dyDescent="0.2">
      <c r="A14253" s="61">
        <v>43073.495138888888</v>
      </c>
      <c r="B14253" s="59">
        <v>1029.9268116000001</v>
      </c>
      <c r="C14253" s="59">
        <f t="shared" si="222"/>
        <v>1.0299268116</v>
      </c>
    </row>
    <row r="14254" spans="1:3" x14ac:dyDescent="0.2">
      <c r="A14254" s="61">
        <v>43073.495833333334</v>
      </c>
      <c r="B14254" s="59">
        <v>1029.9260991000001</v>
      </c>
      <c r="C14254" s="59">
        <f t="shared" si="222"/>
        <v>1.0299260991000001</v>
      </c>
    </row>
    <row r="14255" spans="1:3" x14ac:dyDescent="0.2">
      <c r="A14255" s="61">
        <v>43073.496527777781</v>
      </c>
      <c r="B14255" s="59">
        <v>1029.9334555</v>
      </c>
      <c r="C14255" s="59">
        <f t="shared" si="222"/>
        <v>1.0299334554999999</v>
      </c>
    </row>
    <row r="14256" spans="1:3" x14ac:dyDescent="0.2">
      <c r="A14256" s="61">
        <v>43073.49722222222</v>
      </c>
      <c r="B14256" s="59">
        <v>1029.9519594000001</v>
      </c>
      <c r="C14256" s="59">
        <f t="shared" si="222"/>
        <v>1.0299519594000002</v>
      </c>
    </row>
    <row r="14257" spans="1:3" x14ac:dyDescent="0.2">
      <c r="A14257" s="61">
        <v>43073.497916666667</v>
      </c>
      <c r="B14257" s="59">
        <v>1029.9103778000001</v>
      </c>
      <c r="C14257" s="59">
        <f t="shared" si="222"/>
        <v>1.0299103778000001</v>
      </c>
    </row>
    <row r="14258" spans="1:3" x14ac:dyDescent="0.2">
      <c r="A14258" s="61">
        <v>43073.498611111114</v>
      </c>
      <c r="B14258" s="59">
        <v>1029.9224328</v>
      </c>
      <c r="C14258" s="59">
        <f t="shared" si="222"/>
        <v>1.0299224328000001</v>
      </c>
    </row>
    <row r="14259" spans="1:3" x14ac:dyDescent="0.2">
      <c r="A14259" s="61">
        <v>43073.499305555553</v>
      </c>
      <c r="B14259" s="59">
        <v>1029.9079549</v>
      </c>
      <c r="C14259" s="59">
        <f t="shared" si="222"/>
        <v>1.0299079549000001</v>
      </c>
    </row>
    <row r="14260" spans="1:3" x14ac:dyDescent="0.2">
      <c r="A14260" s="61">
        <v>43073.5</v>
      </c>
      <c r="B14260" s="59">
        <v>1029.9117312000001</v>
      </c>
      <c r="C14260" s="59">
        <f t="shared" si="222"/>
        <v>1.0299117312000001</v>
      </c>
    </row>
    <row r="14261" spans="1:3" x14ac:dyDescent="0.2">
      <c r="A14261" s="61">
        <v>43073.500694444447</v>
      </c>
      <c r="B14261" s="59">
        <v>1029.9398054999999</v>
      </c>
      <c r="C14261" s="59">
        <f t="shared" si="222"/>
        <v>1.0299398055</v>
      </c>
    </row>
    <row r="14262" spans="1:3" x14ac:dyDescent="0.2">
      <c r="A14262" s="61">
        <v>43073.501388888886</v>
      </c>
      <c r="B14262" s="59">
        <v>1029.9458930999999</v>
      </c>
      <c r="C14262" s="59">
        <f t="shared" si="222"/>
        <v>1.0299458930999998</v>
      </c>
    </row>
    <row r="14263" spans="1:3" x14ac:dyDescent="0.2">
      <c r="A14263" s="61">
        <v>43073.502083333333</v>
      </c>
      <c r="B14263" s="59">
        <v>1029.9450856000001</v>
      </c>
      <c r="C14263" s="59">
        <f t="shared" si="222"/>
        <v>1.0299450856000001</v>
      </c>
    </row>
    <row r="14264" spans="1:3" x14ac:dyDescent="0.2">
      <c r="A14264" s="61">
        <v>43073.50277777778</v>
      </c>
      <c r="B14264" s="59">
        <v>1029.9781241000001</v>
      </c>
      <c r="C14264" s="59">
        <f t="shared" si="222"/>
        <v>1.0299781241000001</v>
      </c>
    </row>
    <row r="14265" spans="1:3" x14ac:dyDescent="0.2">
      <c r="A14265" s="61">
        <v>43073.503472222219</v>
      </c>
      <c r="B14265" s="59">
        <v>1029.9803268999999</v>
      </c>
      <c r="C14265" s="59">
        <f t="shared" si="222"/>
        <v>1.0299803268999999</v>
      </c>
    </row>
    <row r="14266" spans="1:3" x14ac:dyDescent="0.2">
      <c r="A14266" s="61">
        <v>43073.504166666666</v>
      </c>
      <c r="B14266" s="59">
        <v>1029.9877959</v>
      </c>
      <c r="C14266" s="59">
        <f t="shared" si="222"/>
        <v>1.0299877959000001</v>
      </c>
    </row>
    <row r="14267" spans="1:3" x14ac:dyDescent="0.2">
      <c r="A14267" s="61">
        <v>43073.504861111112</v>
      </c>
      <c r="B14267" s="59">
        <v>1029.975633</v>
      </c>
      <c r="C14267" s="59">
        <f t="shared" si="222"/>
        <v>1.0299756330000001</v>
      </c>
    </row>
    <row r="14268" spans="1:3" x14ac:dyDescent="0.2">
      <c r="A14268" s="61">
        <v>43073.505555555559</v>
      </c>
      <c r="B14268" s="59">
        <v>1029.9972071</v>
      </c>
      <c r="C14268" s="59">
        <f t="shared" si="222"/>
        <v>1.0299972070999999</v>
      </c>
    </row>
    <row r="14269" spans="1:3" x14ac:dyDescent="0.2">
      <c r="A14269" s="61">
        <v>43073.506249999999</v>
      </c>
      <c r="B14269" s="59">
        <v>1030.0044235</v>
      </c>
      <c r="C14269" s="59">
        <f t="shared" si="222"/>
        <v>1.0300044235000001</v>
      </c>
    </row>
    <row r="14270" spans="1:3" x14ac:dyDescent="0.2">
      <c r="A14270" s="61">
        <v>43073.506944444445</v>
      </c>
      <c r="B14270" s="59">
        <v>1030.0274308999999</v>
      </c>
      <c r="C14270" s="59">
        <f t="shared" si="222"/>
        <v>1.0300274308999999</v>
      </c>
    </row>
    <row r="14271" spans="1:3" x14ac:dyDescent="0.2">
      <c r="A14271" s="61">
        <v>43073.507638888892</v>
      </c>
      <c r="B14271" s="59">
        <v>1029.9738572000001</v>
      </c>
      <c r="C14271" s="59">
        <f t="shared" si="222"/>
        <v>1.0299738572000001</v>
      </c>
    </row>
    <row r="14272" spans="1:3" x14ac:dyDescent="0.2">
      <c r="A14272" s="61">
        <v>43073.508333333331</v>
      </c>
      <c r="B14272" s="59">
        <v>1029.9795809</v>
      </c>
      <c r="C14272" s="59">
        <f t="shared" si="222"/>
        <v>1.0299795809000001</v>
      </c>
    </row>
    <row r="14273" spans="1:3" x14ac:dyDescent="0.2">
      <c r="A14273" s="61">
        <v>43073.509027777778</v>
      </c>
      <c r="B14273" s="59">
        <v>1029.9893308000001</v>
      </c>
      <c r="C14273" s="59">
        <f t="shared" si="222"/>
        <v>1.0299893308000001</v>
      </c>
    </row>
    <row r="14274" spans="1:3" x14ac:dyDescent="0.2">
      <c r="A14274" s="61">
        <v>43073.509722222225</v>
      </c>
      <c r="B14274" s="59">
        <v>1029.9595535999999</v>
      </c>
      <c r="C14274" s="59">
        <f t="shared" si="222"/>
        <v>1.0299595535999999</v>
      </c>
    </row>
    <row r="14275" spans="1:3" x14ac:dyDescent="0.2">
      <c r="A14275" s="61">
        <v>43073.510416666664</v>
      </c>
      <c r="B14275" s="59">
        <v>1029.9232062999999</v>
      </c>
      <c r="C14275" s="59">
        <f t="shared" ref="C14275:C14338" si="223">B14275/1000</f>
        <v>1.0299232062999999</v>
      </c>
    </row>
    <row r="14276" spans="1:3" x14ac:dyDescent="0.2">
      <c r="A14276" s="61">
        <v>43073.511111111111</v>
      </c>
      <c r="B14276" s="59">
        <v>1029.8894604</v>
      </c>
      <c r="C14276" s="59">
        <f t="shared" si="223"/>
        <v>1.0298894604</v>
      </c>
    </row>
    <row r="14277" spans="1:3" x14ac:dyDescent="0.2">
      <c r="A14277" s="61">
        <v>43073.511805555558</v>
      </c>
      <c r="B14277" s="59">
        <v>1029.8889337000001</v>
      </c>
      <c r="C14277" s="59">
        <f t="shared" si="223"/>
        <v>1.0298889337000001</v>
      </c>
    </row>
    <row r="14278" spans="1:3" x14ac:dyDescent="0.2">
      <c r="A14278" s="61">
        <v>43073.512499999997</v>
      </c>
      <c r="B14278" s="59">
        <v>1029.8893576999999</v>
      </c>
      <c r="C14278" s="59">
        <f t="shared" si="223"/>
        <v>1.0298893576999999</v>
      </c>
    </row>
    <row r="14279" spans="1:3" x14ac:dyDescent="0.2">
      <c r="A14279" s="61">
        <v>43073.513194444444</v>
      </c>
      <c r="B14279" s="59">
        <v>1029.8989506</v>
      </c>
      <c r="C14279" s="59">
        <f t="shared" si="223"/>
        <v>1.0298989506</v>
      </c>
    </row>
    <row r="14280" spans="1:3" x14ac:dyDescent="0.2">
      <c r="A14280" s="61">
        <v>43073.513888888891</v>
      </c>
      <c r="B14280" s="59">
        <v>1029.8810704</v>
      </c>
      <c r="C14280" s="59">
        <f t="shared" si="223"/>
        <v>1.0298810704000001</v>
      </c>
    </row>
    <row r="14281" spans="1:3" x14ac:dyDescent="0.2">
      <c r="A14281" s="61">
        <v>43073.51458333333</v>
      </c>
      <c r="B14281" s="59">
        <v>1029.8433938999999</v>
      </c>
      <c r="C14281" s="59">
        <f t="shared" si="223"/>
        <v>1.0298433939</v>
      </c>
    </row>
    <row r="14282" spans="1:3" x14ac:dyDescent="0.2">
      <c r="A14282" s="61">
        <v>43073.515277777777</v>
      </c>
      <c r="B14282" s="59">
        <v>1029.8479732000001</v>
      </c>
      <c r="C14282" s="59">
        <f t="shared" si="223"/>
        <v>1.0298479732000001</v>
      </c>
    </row>
    <row r="14283" spans="1:3" x14ac:dyDescent="0.2">
      <c r="A14283" s="61">
        <v>43073.515972222223</v>
      </c>
      <c r="B14283" s="59">
        <v>1029.8254678999999</v>
      </c>
      <c r="C14283" s="59">
        <f t="shared" si="223"/>
        <v>1.0298254678999998</v>
      </c>
    </row>
    <row r="14284" spans="1:3" x14ac:dyDescent="0.2">
      <c r="A14284" s="61">
        <v>43073.51666666667</v>
      </c>
      <c r="B14284" s="59">
        <v>1029.8169539999999</v>
      </c>
      <c r="C14284" s="59">
        <f t="shared" si="223"/>
        <v>1.029816954</v>
      </c>
    </row>
    <row r="14285" spans="1:3" x14ac:dyDescent="0.2">
      <c r="A14285" s="61">
        <v>43073.517361111109</v>
      </c>
      <c r="B14285" s="59">
        <v>1029.8135827000001</v>
      </c>
      <c r="C14285" s="59">
        <f t="shared" si="223"/>
        <v>1.0298135827000001</v>
      </c>
    </row>
    <row r="14286" spans="1:3" x14ac:dyDescent="0.2">
      <c r="A14286" s="61">
        <v>43073.518055555556</v>
      </c>
      <c r="B14286" s="59">
        <v>1029.7927735999999</v>
      </c>
      <c r="C14286" s="59">
        <f t="shared" si="223"/>
        <v>1.0297927735999999</v>
      </c>
    </row>
    <row r="14287" spans="1:3" x14ac:dyDescent="0.2">
      <c r="A14287" s="61">
        <v>43073.518750000003</v>
      </c>
      <c r="B14287" s="59">
        <v>1029.808417</v>
      </c>
      <c r="C14287" s="59">
        <f t="shared" si="223"/>
        <v>1.0298084169999999</v>
      </c>
    </row>
    <row r="14288" spans="1:3" x14ac:dyDescent="0.2">
      <c r="A14288" s="61">
        <v>43073.519444444442</v>
      </c>
      <c r="B14288" s="59">
        <v>1029.8061436999999</v>
      </c>
      <c r="C14288" s="59">
        <f t="shared" si="223"/>
        <v>1.0298061436999999</v>
      </c>
    </row>
    <row r="14289" spans="1:3" x14ac:dyDescent="0.2">
      <c r="A14289" s="61">
        <v>43073.520138888889</v>
      </c>
      <c r="B14289" s="59">
        <v>1029.8695734999999</v>
      </c>
      <c r="C14289" s="59">
        <f t="shared" si="223"/>
        <v>1.0298695734999999</v>
      </c>
    </row>
    <row r="14290" spans="1:3" x14ac:dyDescent="0.2">
      <c r="A14290" s="61">
        <v>43073.520833333336</v>
      </c>
      <c r="B14290" s="59">
        <v>1029.8218629</v>
      </c>
      <c r="C14290" s="59">
        <f t="shared" si="223"/>
        <v>1.0298218629</v>
      </c>
    </row>
    <row r="14291" spans="1:3" x14ac:dyDescent="0.2">
      <c r="A14291" s="61">
        <v>43073.521527777775</v>
      </c>
      <c r="B14291" s="59">
        <v>1029.8415831</v>
      </c>
      <c r="C14291" s="59">
        <f t="shared" si="223"/>
        <v>1.0298415831000001</v>
      </c>
    </row>
    <row r="14292" spans="1:3" x14ac:dyDescent="0.2">
      <c r="A14292" s="61">
        <v>43073.522222222222</v>
      </c>
      <c r="B14292" s="59">
        <v>1029.8021613000001</v>
      </c>
      <c r="C14292" s="59">
        <f t="shared" si="223"/>
        <v>1.0298021613000001</v>
      </c>
    </row>
    <row r="14293" spans="1:3" x14ac:dyDescent="0.2">
      <c r="A14293" s="61">
        <v>43073.522916666669</v>
      </c>
      <c r="B14293" s="59">
        <v>1029.7941859</v>
      </c>
      <c r="C14293" s="59">
        <f t="shared" si="223"/>
        <v>1.0297941858999999</v>
      </c>
    </row>
    <row r="14294" spans="1:3" x14ac:dyDescent="0.2">
      <c r="A14294" s="61">
        <v>43073.523611111108</v>
      </c>
      <c r="B14294" s="59">
        <v>1029.8310758</v>
      </c>
      <c r="C14294" s="59">
        <f t="shared" si="223"/>
        <v>1.0298310758</v>
      </c>
    </row>
    <row r="14295" spans="1:3" x14ac:dyDescent="0.2">
      <c r="A14295" s="61">
        <v>43073.524305555555</v>
      </c>
      <c r="B14295" s="59">
        <v>1029.8505941999999</v>
      </c>
      <c r="C14295" s="59">
        <f t="shared" si="223"/>
        <v>1.0298505942</v>
      </c>
    </row>
    <row r="14296" spans="1:3" x14ac:dyDescent="0.2">
      <c r="A14296" s="61">
        <v>43073.525000000001</v>
      </c>
      <c r="B14296" s="59">
        <v>1029.8845051999999</v>
      </c>
      <c r="C14296" s="59">
        <f t="shared" si="223"/>
        <v>1.0298845051999999</v>
      </c>
    </row>
    <row r="14297" spans="1:3" x14ac:dyDescent="0.2">
      <c r="A14297" s="61">
        <v>43073.525694444441</v>
      </c>
      <c r="B14297" s="59">
        <v>1029.8524041000001</v>
      </c>
      <c r="C14297" s="59">
        <f t="shared" si="223"/>
        <v>1.0298524041000001</v>
      </c>
    </row>
    <row r="14298" spans="1:3" x14ac:dyDescent="0.2">
      <c r="A14298" s="61">
        <v>43073.526388888888</v>
      </c>
      <c r="B14298" s="59">
        <v>1029.8510647999999</v>
      </c>
      <c r="C14298" s="59">
        <f t="shared" si="223"/>
        <v>1.0298510647999999</v>
      </c>
    </row>
    <row r="14299" spans="1:3" x14ac:dyDescent="0.2">
      <c r="A14299" s="61">
        <v>43073.527083333334</v>
      </c>
      <c r="B14299" s="59">
        <v>1029.8287691</v>
      </c>
      <c r="C14299" s="59">
        <f t="shared" si="223"/>
        <v>1.0298287691000001</v>
      </c>
    </row>
    <row r="14300" spans="1:3" x14ac:dyDescent="0.2">
      <c r="A14300" s="61">
        <v>43073.527777777781</v>
      </c>
      <c r="B14300" s="59">
        <v>1029.8029826</v>
      </c>
      <c r="C14300" s="59">
        <f t="shared" si="223"/>
        <v>1.0298029825999999</v>
      </c>
    </row>
    <row r="14301" spans="1:3" x14ac:dyDescent="0.2">
      <c r="A14301" s="61">
        <v>43073.52847222222</v>
      </c>
      <c r="B14301" s="59">
        <v>1029.7974471</v>
      </c>
      <c r="C14301" s="59">
        <f t="shared" si="223"/>
        <v>1.0297974471</v>
      </c>
    </row>
    <row r="14302" spans="1:3" x14ac:dyDescent="0.2">
      <c r="A14302" s="61">
        <v>43073.529166666667</v>
      </c>
      <c r="B14302" s="59">
        <v>1029.8248321000001</v>
      </c>
      <c r="C14302" s="59">
        <f t="shared" si="223"/>
        <v>1.0298248321000001</v>
      </c>
    </row>
    <row r="14303" spans="1:3" x14ac:dyDescent="0.2">
      <c r="A14303" s="61">
        <v>43073.529861111114</v>
      </c>
      <c r="B14303" s="59">
        <v>1029.8490282</v>
      </c>
      <c r="C14303" s="59">
        <f t="shared" si="223"/>
        <v>1.0298490282000001</v>
      </c>
    </row>
    <row r="14304" spans="1:3" x14ac:dyDescent="0.2">
      <c r="A14304" s="61">
        <v>43073.530555555553</v>
      </c>
      <c r="B14304" s="59">
        <v>1029.9029754999999</v>
      </c>
      <c r="C14304" s="59">
        <f t="shared" si="223"/>
        <v>1.0299029755</v>
      </c>
    </row>
    <row r="14305" spans="1:3" x14ac:dyDescent="0.2">
      <c r="A14305" s="61">
        <v>43073.53125</v>
      </c>
      <c r="B14305" s="59">
        <v>1029.8646985</v>
      </c>
      <c r="C14305" s="59">
        <f t="shared" si="223"/>
        <v>1.0298646985</v>
      </c>
    </row>
    <row r="14306" spans="1:3" x14ac:dyDescent="0.2">
      <c r="A14306" s="61">
        <v>43073.531944444447</v>
      </c>
      <c r="B14306" s="59">
        <v>1029.8783962</v>
      </c>
      <c r="C14306" s="59">
        <f t="shared" si="223"/>
        <v>1.0298783962</v>
      </c>
    </row>
    <row r="14307" spans="1:3" x14ac:dyDescent="0.2">
      <c r="A14307" s="61">
        <v>43073.532638888886</v>
      </c>
      <c r="B14307" s="59">
        <v>1029.8584745999999</v>
      </c>
      <c r="C14307" s="59">
        <f t="shared" si="223"/>
        <v>1.0298584745999999</v>
      </c>
    </row>
    <row r="14308" spans="1:3" x14ac:dyDescent="0.2">
      <c r="A14308" s="61">
        <v>43073.533333333333</v>
      </c>
      <c r="B14308" s="59">
        <v>1029.8915767000001</v>
      </c>
      <c r="C14308" s="59">
        <f t="shared" si="223"/>
        <v>1.0298915767000001</v>
      </c>
    </row>
    <row r="14309" spans="1:3" x14ac:dyDescent="0.2">
      <c r="A14309" s="61">
        <v>43073.53402777778</v>
      </c>
      <c r="B14309" s="59">
        <v>1029.9384607</v>
      </c>
      <c r="C14309" s="59">
        <f t="shared" si="223"/>
        <v>1.0299384606999999</v>
      </c>
    </row>
    <row r="14310" spans="1:3" x14ac:dyDescent="0.2">
      <c r="A14310" s="61">
        <v>43073.534722222219</v>
      </c>
      <c r="B14310" s="59">
        <v>1029.9501133000001</v>
      </c>
      <c r="C14310" s="59">
        <f t="shared" si="223"/>
        <v>1.0299501133000002</v>
      </c>
    </row>
    <row r="14311" spans="1:3" x14ac:dyDescent="0.2">
      <c r="A14311" s="61">
        <v>43073.535416666666</v>
      </c>
      <c r="B14311" s="59">
        <v>1029.892781</v>
      </c>
      <c r="C14311" s="59">
        <f t="shared" si="223"/>
        <v>1.029892781</v>
      </c>
    </row>
    <row r="14312" spans="1:3" x14ac:dyDescent="0.2">
      <c r="A14312" s="61">
        <v>43073.536111111112</v>
      </c>
      <c r="B14312" s="59">
        <v>1029.9232935</v>
      </c>
      <c r="C14312" s="59">
        <f t="shared" si="223"/>
        <v>1.0299232935</v>
      </c>
    </row>
    <row r="14313" spans="1:3" x14ac:dyDescent="0.2">
      <c r="A14313" s="61">
        <v>43073.536805555559</v>
      </c>
      <c r="B14313" s="59">
        <v>1029.9107101</v>
      </c>
      <c r="C14313" s="59">
        <f t="shared" si="223"/>
        <v>1.0299107101</v>
      </c>
    </row>
    <row r="14314" spans="1:3" x14ac:dyDescent="0.2">
      <c r="A14314" s="61">
        <v>43073.537499999999</v>
      </c>
      <c r="B14314" s="59">
        <v>1029.9130505000001</v>
      </c>
      <c r="C14314" s="59">
        <f t="shared" si="223"/>
        <v>1.0299130505</v>
      </c>
    </row>
    <row r="14315" spans="1:3" x14ac:dyDescent="0.2">
      <c r="A14315" s="61">
        <v>43073.538194444445</v>
      </c>
      <c r="B14315" s="59">
        <v>1029.9240505</v>
      </c>
      <c r="C14315" s="59">
        <f t="shared" si="223"/>
        <v>1.0299240505</v>
      </c>
    </row>
    <row r="14316" spans="1:3" x14ac:dyDescent="0.2">
      <c r="A14316" s="61">
        <v>43073.538888888892</v>
      </c>
      <c r="B14316" s="59">
        <v>1029.9319213000001</v>
      </c>
      <c r="C14316" s="59">
        <f t="shared" si="223"/>
        <v>1.0299319213000002</v>
      </c>
    </row>
    <row r="14317" spans="1:3" x14ac:dyDescent="0.2">
      <c r="A14317" s="61">
        <v>43073.539583333331</v>
      </c>
      <c r="B14317" s="59">
        <v>1029.9353209999999</v>
      </c>
      <c r="C14317" s="59">
        <f t="shared" si="223"/>
        <v>1.029935321</v>
      </c>
    </row>
    <row r="14318" spans="1:3" x14ac:dyDescent="0.2">
      <c r="A14318" s="61">
        <v>43073.540277777778</v>
      </c>
      <c r="B14318" s="59">
        <v>1029.9185106</v>
      </c>
      <c r="C14318" s="59">
        <f t="shared" si="223"/>
        <v>1.0299185105999999</v>
      </c>
    </row>
    <row r="14319" spans="1:3" x14ac:dyDescent="0.2">
      <c r="A14319" s="61">
        <v>43073.540972222225</v>
      </c>
      <c r="B14319" s="59">
        <v>1029.9384970999999</v>
      </c>
      <c r="C14319" s="59">
        <f t="shared" si="223"/>
        <v>1.0299384970999999</v>
      </c>
    </row>
    <row r="14320" spans="1:3" x14ac:dyDescent="0.2">
      <c r="A14320" s="61">
        <v>43073.541666666664</v>
      </c>
      <c r="B14320" s="59">
        <v>1029.9393898999999</v>
      </c>
      <c r="C14320" s="59">
        <f t="shared" si="223"/>
        <v>1.0299393899</v>
      </c>
    </row>
    <row r="14321" spans="1:3" x14ac:dyDescent="0.2">
      <c r="A14321" s="61">
        <v>43073.542361111111</v>
      </c>
      <c r="B14321" s="59">
        <v>1029.9405016999999</v>
      </c>
      <c r="C14321" s="59">
        <f t="shared" si="223"/>
        <v>1.0299405016999998</v>
      </c>
    </row>
    <row r="14322" spans="1:3" x14ac:dyDescent="0.2">
      <c r="A14322" s="61">
        <v>43073.543055555558</v>
      </c>
      <c r="B14322" s="59">
        <v>1029.9648397999999</v>
      </c>
      <c r="C14322" s="59">
        <f t="shared" si="223"/>
        <v>1.0299648397999999</v>
      </c>
    </row>
    <row r="14323" spans="1:3" x14ac:dyDescent="0.2">
      <c r="A14323" s="61">
        <v>43073.543749999997</v>
      </c>
      <c r="B14323" s="59">
        <v>1029.9848403000001</v>
      </c>
      <c r="C14323" s="59">
        <f t="shared" si="223"/>
        <v>1.0299848403</v>
      </c>
    </row>
    <row r="14324" spans="1:3" x14ac:dyDescent="0.2">
      <c r="A14324" s="61">
        <v>43073.544444444444</v>
      </c>
      <c r="B14324" s="59">
        <v>1029.9563602999999</v>
      </c>
      <c r="C14324" s="59">
        <f t="shared" si="223"/>
        <v>1.0299563602999999</v>
      </c>
    </row>
    <row r="14325" spans="1:3" x14ac:dyDescent="0.2">
      <c r="A14325" s="61">
        <v>43073.545138888891</v>
      </c>
      <c r="B14325" s="59">
        <v>1029.9330904999999</v>
      </c>
      <c r="C14325" s="59">
        <f t="shared" si="223"/>
        <v>1.0299330904999999</v>
      </c>
    </row>
    <row r="14326" spans="1:3" x14ac:dyDescent="0.2">
      <c r="A14326" s="61">
        <v>43073.54583333333</v>
      </c>
      <c r="B14326" s="59">
        <v>1029.9384110999999</v>
      </c>
      <c r="C14326" s="59">
        <f t="shared" si="223"/>
        <v>1.0299384110999998</v>
      </c>
    </row>
    <row r="14327" spans="1:3" x14ac:dyDescent="0.2">
      <c r="A14327" s="61">
        <v>43073.546527777777</v>
      </c>
      <c r="B14327" s="59">
        <v>1029.9383524</v>
      </c>
      <c r="C14327" s="59">
        <f t="shared" si="223"/>
        <v>1.0299383524000001</v>
      </c>
    </row>
    <row r="14328" spans="1:3" x14ac:dyDescent="0.2">
      <c r="A14328" s="61">
        <v>43073.547222222223</v>
      </c>
      <c r="B14328" s="59">
        <v>1029.9431520999999</v>
      </c>
      <c r="C14328" s="59">
        <f t="shared" si="223"/>
        <v>1.0299431521</v>
      </c>
    </row>
    <row r="14329" spans="1:3" x14ac:dyDescent="0.2">
      <c r="A14329" s="61">
        <v>43073.54791666667</v>
      </c>
      <c r="B14329" s="59">
        <v>1029.9402394000001</v>
      </c>
      <c r="C14329" s="59">
        <f t="shared" si="223"/>
        <v>1.0299402394000001</v>
      </c>
    </row>
    <row r="14330" spans="1:3" x14ac:dyDescent="0.2">
      <c r="A14330" s="61">
        <v>43073.548611111109</v>
      </c>
      <c r="B14330" s="59">
        <v>1029.9448768</v>
      </c>
      <c r="C14330" s="59">
        <f t="shared" si="223"/>
        <v>1.0299448767999999</v>
      </c>
    </row>
    <row r="14331" spans="1:3" x14ac:dyDescent="0.2">
      <c r="A14331" s="61">
        <v>43073.549305555556</v>
      </c>
      <c r="B14331" s="59">
        <v>1029.9469041</v>
      </c>
      <c r="C14331" s="59">
        <f t="shared" si="223"/>
        <v>1.0299469041</v>
      </c>
    </row>
    <row r="14332" spans="1:3" x14ac:dyDescent="0.2">
      <c r="A14332" s="61">
        <v>43073.55</v>
      </c>
      <c r="B14332" s="59">
        <v>1029.9498839</v>
      </c>
      <c r="C14332" s="59">
        <f t="shared" si="223"/>
        <v>1.0299498839000001</v>
      </c>
    </row>
    <row r="14333" spans="1:3" x14ac:dyDescent="0.2">
      <c r="A14333" s="61">
        <v>43073.550694444442</v>
      </c>
      <c r="B14333" s="59">
        <v>1029.9566523000001</v>
      </c>
      <c r="C14333" s="59">
        <f t="shared" si="223"/>
        <v>1.0299566523000001</v>
      </c>
    </row>
    <row r="14334" spans="1:3" x14ac:dyDescent="0.2">
      <c r="A14334" s="61">
        <v>43073.551388888889</v>
      </c>
      <c r="B14334" s="59">
        <v>1029.9580329</v>
      </c>
      <c r="C14334" s="59">
        <f t="shared" si="223"/>
        <v>1.0299580329</v>
      </c>
    </row>
    <row r="14335" spans="1:3" x14ac:dyDescent="0.2">
      <c r="A14335" s="61">
        <v>43073.552083333336</v>
      </c>
      <c r="B14335" s="59">
        <v>1029.9718823999999</v>
      </c>
      <c r="C14335" s="59">
        <f t="shared" si="223"/>
        <v>1.0299718823999999</v>
      </c>
    </row>
    <row r="14336" spans="1:3" x14ac:dyDescent="0.2">
      <c r="A14336" s="61">
        <v>43073.552777777775</v>
      </c>
      <c r="B14336" s="59">
        <v>1030.0869247999999</v>
      </c>
      <c r="C14336" s="59">
        <f t="shared" si="223"/>
        <v>1.0300869248</v>
      </c>
    </row>
    <row r="14337" spans="1:3" x14ac:dyDescent="0.2">
      <c r="A14337" s="61">
        <v>43073.553472222222</v>
      </c>
      <c r="B14337" s="59">
        <v>1029.9845674999999</v>
      </c>
      <c r="C14337" s="59">
        <f t="shared" si="223"/>
        <v>1.0299845674999999</v>
      </c>
    </row>
    <row r="14338" spans="1:3" x14ac:dyDescent="0.2">
      <c r="A14338" s="61">
        <v>43073.554166666669</v>
      </c>
      <c r="B14338" s="59">
        <v>1029.9784010000001</v>
      </c>
      <c r="C14338" s="59">
        <f t="shared" si="223"/>
        <v>1.0299784010000002</v>
      </c>
    </row>
    <row r="14339" spans="1:3" x14ac:dyDescent="0.2">
      <c r="A14339" s="61">
        <v>43073.554861111108</v>
      </c>
      <c r="B14339" s="59">
        <v>1029.9950113</v>
      </c>
      <c r="C14339" s="59">
        <f t="shared" ref="C14339:C14402" si="224">B14339/1000</f>
        <v>1.0299950113</v>
      </c>
    </row>
    <row r="14340" spans="1:3" x14ac:dyDescent="0.2">
      <c r="A14340" s="61">
        <v>43073.555555555555</v>
      </c>
      <c r="B14340" s="59">
        <v>1030.0037943</v>
      </c>
      <c r="C14340" s="59">
        <f t="shared" si="224"/>
        <v>1.0300037943</v>
      </c>
    </row>
    <row r="14341" spans="1:3" x14ac:dyDescent="0.2">
      <c r="A14341" s="61">
        <v>43073.556250000001</v>
      </c>
      <c r="B14341" s="59">
        <v>1030.0406430999999</v>
      </c>
      <c r="C14341" s="59">
        <f t="shared" si="224"/>
        <v>1.0300406431</v>
      </c>
    </row>
    <row r="14342" spans="1:3" x14ac:dyDescent="0.2">
      <c r="A14342" s="61">
        <v>43073.556944444441</v>
      </c>
      <c r="B14342" s="59">
        <v>1030.0321216</v>
      </c>
      <c r="C14342" s="59">
        <f t="shared" si="224"/>
        <v>1.0300321215999999</v>
      </c>
    </row>
    <row r="14343" spans="1:3" x14ac:dyDescent="0.2">
      <c r="A14343" s="61">
        <v>43073.557638888888</v>
      </c>
      <c r="B14343" s="59">
        <v>1030.0472798999999</v>
      </c>
      <c r="C14343" s="59">
        <f t="shared" si="224"/>
        <v>1.0300472799</v>
      </c>
    </row>
    <row r="14344" spans="1:3" x14ac:dyDescent="0.2">
      <c r="A14344" s="61">
        <v>43073.558333333334</v>
      </c>
      <c r="B14344" s="59">
        <v>1030.0538638</v>
      </c>
      <c r="C14344" s="59">
        <f t="shared" si="224"/>
        <v>1.0300538638000001</v>
      </c>
    </row>
    <row r="14345" spans="1:3" x14ac:dyDescent="0.2">
      <c r="A14345" s="61">
        <v>43073.559027777781</v>
      </c>
      <c r="B14345" s="59">
        <v>1030.0310039000001</v>
      </c>
      <c r="C14345" s="59">
        <f t="shared" si="224"/>
        <v>1.0300310039</v>
      </c>
    </row>
    <row r="14346" spans="1:3" x14ac:dyDescent="0.2">
      <c r="A14346" s="61">
        <v>43073.55972222222</v>
      </c>
      <c r="B14346" s="59">
        <v>1030.0406747</v>
      </c>
      <c r="C14346" s="59">
        <f t="shared" si="224"/>
        <v>1.0300406746999999</v>
      </c>
    </row>
    <row r="14347" spans="1:3" x14ac:dyDescent="0.2">
      <c r="A14347" s="61">
        <v>43073.560416666667</v>
      </c>
      <c r="B14347" s="59">
        <v>1030.0588637999999</v>
      </c>
      <c r="C14347" s="59">
        <f t="shared" si="224"/>
        <v>1.0300588637999999</v>
      </c>
    </row>
    <row r="14348" spans="1:3" x14ac:dyDescent="0.2">
      <c r="A14348" s="61">
        <v>43073.561111111114</v>
      </c>
      <c r="B14348" s="59">
        <v>1030.0511124</v>
      </c>
      <c r="C14348" s="59">
        <f t="shared" si="224"/>
        <v>1.0300511124</v>
      </c>
    </row>
    <row r="14349" spans="1:3" x14ac:dyDescent="0.2">
      <c r="A14349" s="61">
        <v>43073.561805555553</v>
      </c>
      <c r="B14349" s="59">
        <v>1030.0557742999999</v>
      </c>
      <c r="C14349" s="59">
        <f t="shared" si="224"/>
        <v>1.0300557742999998</v>
      </c>
    </row>
    <row r="14350" spans="1:3" x14ac:dyDescent="0.2">
      <c r="A14350" s="61">
        <v>43073.5625</v>
      </c>
      <c r="B14350" s="59">
        <v>1030.0631642999999</v>
      </c>
      <c r="C14350" s="59">
        <f t="shared" si="224"/>
        <v>1.0300631643</v>
      </c>
    </row>
    <row r="14351" spans="1:3" x14ac:dyDescent="0.2">
      <c r="A14351" s="61">
        <v>43073.563194444447</v>
      </c>
      <c r="B14351" s="59">
        <v>1030.0578088</v>
      </c>
      <c r="C14351" s="59">
        <f t="shared" si="224"/>
        <v>1.0300578088000001</v>
      </c>
    </row>
    <row r="14352" spans="1:3" x14ac:dyDescent="0.2">
      <c r="A14352" s="61">
        <v>43073.563888888886</v>
      </c>
      <c r="B14352" s="59">
        <v>1030.0648134999999</v>
      </c>
      <c r="C14352" s="59">
        <f t="shared" si="224"/>
        <v>1.0300648134999999</v>
      </c>
    </row>
    <row r="14353" spans="1:3" x14ac:dyDescent="0.2">
      <c r="A14353" s="61">
        <v>43073.564583333333</v>
      </c>
      <c r="B14353" s="59">
        <v>1030.0381063</v>
      </c>
      <c r="C14353" s="59">
        <f t="shared" si="224"/>
        <v>1.0300381062999999</v>
      </c>
    </row>
    <row r="14354" spans="1:3" x14ac:dyDescent="0.2">
      <c r="A14354" s="61">
        <v>43073.56527777778</v>
      </c>
      <c r="B14354" s="59">
        <v>1030.046705</v>
      </c>
      <c r="C14354" s="59">
        <f t="shared" si="224"/>
        <v>1.030046705</v>
      </c>
    </row>
    <row r="14355" spans="1:3" x14ac:dyDescent="0.2">
      <c r="A14355" s="61">
        <v>43073.565972222219</v>
      </c>
      <c r="B14355" s="59">
        <v>1030.0283878</v>
      </c>
      <c r="C14355" s="59">
        <f t="shared" si="224"/>
        <v>1.0300283878000001</v>
      </c>
    </row>
    <row r="14356" spans="1:3" x14ac:dyDescent="0.2">
      <c r="A14356" s="61">
        <v>43073.566666666666</v>
      </c>
      <c r="B14356" s="59">
        <v>1029.9852086000001</v>
      </c>
      <c r="C14356" s="59">
        <f t="shared" si="224"/>
        <v>1.0299852086000001</v>
      </c>
    </row>
    <row r="14357" spans="1:3" x14ac:dyDescent="0.2">
      <c r="A14357" s="61">
        <v>43073.567361111112</v>
      </c>
      <c r="B14357" s="59">
        <v>1029.9747695999999</v>
      </c>
      <c r="C14357" s="59">
        <f t="shared" si="224"/>
        <v>1.0299747695999999</v>
      </c>
    </row>
    <row r="14358" spans="1:3" x14ac:dyDescent="0.2">
      <c r="A14358" s="61">
        <v>43073.568055555559</v>
      </c>
      <c r="B14358" s="59">
        <v>1029.9804076999999</v>
      </c>
      <c r="C14358" s="59">
        <f t="shared" si="224"/>
        <v>1.0299804076999999</v>
      </c>
    </row>
    <row r="14359" spans="1:3" x14ac:dyDescent="0.2">
      <c r="A14359" s="61">
        <v>43073.568749999999</v>
      </c>
      <c r="B14359" s="59">
        <v>1029.9646319999999</v>
      </c>
      <c r="C14359" s="59">
        <f t="shared" si="224"/>
        <v>1.029964632</v>
      </c>
    </row>
    <row r="14360" spans="1:3" x14ac:dyDescent="0.2">
      <c r="A14360" s="61">
        <v>43073.569444444445</v>
      </c>
      <c r="B14360" s="59">
        <v>1029.9817292</v>
      </c>
      <c r="C14360" s="59">
        <f t="shared" si="224"/>
        <v>1.0299817292</v>
      </c>
    </row>
    <row r="14361" spans="1:3" x14ac:dyDescent="0.2">
      <c r="A14361" s="61">
        <v>43073.570138888892</v>
      </c>
      <c r="B14361" s="59">
        <v>1029.9550329000001</v>
      </c>
      <c r="C14361" s="59">
        <f t="shared" si="224"/>
        <v>1.0299550329</v>
      </c>
    </row>
    <row r="14362" spans="1:3" x14ac:dyDescent="0.2">
      <c r="A14362" s="61">
        <v>43073.570833333331</v>
      </c>
      <c r="B14362" s="59">
        <v>1029.9686694</v>
      </c>
      <c r="C14362" s="59">
        <f t="shared" si="224"/>
        <v>1.0299686693999999</v>
      </c>
    </row>
    <row r="14363" spans="1:3" x14ac:dyDescent="0.2">
      <c r="A14363" s="61">
        <v>43073.571527777778</v>
      </c>
      <c r="B14363" s="59">
        <v>1029.9874826</v>
      </c>
      <c r="C14363" s="59">
        <f t="shared" si="224"/>
        <v>1.0299874825999999</v>
      </c>
    </row>
    <row r="14364" spans="1:3" x14ac:dyDescent="0.2">
      <c r="A14364" s="61">
        <v>43073.572222222225</v>
      </c>
      <c r="B14364" s="59">
        <v>1029.9756252</v>
      </c>
      <c r="C14364" s="59">
        <f t="shared" si="224"/>
        <v>1.0299756252000001</v>
      </c>
    </row>
    <row r="14365" spans="1:3" x14ac:dyDescent="0.2">
      <c r="A14365" s="61">
        <v>43073.572916666664</v>
      </c>
      <c r="B14365" s="59">
        <v>1029.9998290000001</v>
      </c>
      <c r="C14365" s="59">
        <f t="shared" si="224"/>
        <v>1.0299998290000001</v>
      </c>
    </row>
    <row r="14366" spans="1:3" x14ac:dyDescent="0.2">
      <c r="A14366" s="61">
        <v>43073.573611111111</v>
      </c>
      <c r="B14366" s="59">
        <v>1030.0152671000001</v>
      </c>
      <c r="C14366" s="59">
        <f t="shared" si="224"/>
        <v>1.0300152671</v>
      </c>
    </row>
    <row r="14367" spans="1:3" x14ac:dyDescent="0.2">
      <c r="A14367" s="61">
        <v>43073.574305555558</v>
      </c>
      <c r="B14367" s="59">
        <v>1030.0314846000001</v>
      </c>
      <c r="C14367" s="59">
        <f t="shared" si="224"/>
        <v>1.0300314846</v>
      </c>
    </row>
    <row r="14368" spans="1:3" x14ac:dyDescent="0.2">
      <c r="A14368" s="61">
        <v>43073.574999999997</v>
      </c>
      <c r="B14368" s="59">
        <v>1030.0341579999999</v>
      </c>
      <c r="C14368" s="59">
        <f t="shared" si="224"/>
        <v>1.0300341579999999</v>
      </c>
    </row>
    <row r="14369" spans="1:3" x14ac:dyDescent="0.2">
      <c r="A14369" s="61">
        <v>43073.575694444444</v>
      </c>
      <c r="B14369" s="59">
        <v>1030.0217662</v>
      </c>
      <c r="C14369" s="59">
        <f t="shared" si="224"/>
        <v>1.0300217662</v>
      </c>
    </row>
    <row r="14370" spans="1:3" x14ac:dyDescent="0.2">
      <c r="A14370" s="61">
        <v>43073.576388888891</v>
      </c>
      <c r="B14370" s="59">
        <v>1030.0513278000001</v>
      </c>
      <c r="C14370" s="59">
        <f t="shared" si="224"/>
        <v>1.0300513278000001</v>
      </c>
    </row>
    <row r="14371" spans="1:3" x14ac:dyDescent="0.2">
      <c r="A14371" s="61">
        <v>43073.57708333333</v>
      </c>
      <c r="B14371" s="59">
        <v>1029.9867059999999</v>
      </c>
      <c r="C14371" s="59">
        <f t="shared" si="224"/>
        <v>1.0299867059999999</v>
      </c>
    </row>
    <row r="14372" spans="1:3" x14ac:dyDescent="0.2">
      <c r="A14372" s="61">
        <v>43073.577777777777</v>
      </c>
      <c r="B14372" s="59">
        <v>1029.9987573000001</v>
      </c>
      <c r="C14372" s="59">
        <f t="shared" si="224"/>
        <v>1.0299987573</v>
      </c>
    </row>
    <row r="14373" spans="1:3" x14ac:dyDescent="0.2">
      <c r="A14373" s="61">
        <v>43073.578472222223</v>
      </c>
      <c r="B14373" s="59">
        <v>1029.9943837000001</v>
      </c>
      <c r="C14373" s="59">
        <f t="shared" si="224"/>
        <v>1.0299943837000001</v>
      </c>
    </row>
    <row r="14374" spans="1:3" x14ac:dyDescent="0.2">
      <c r="A14374" s="61">
        <v>43073.57916666667</v>
      </c>
      <c r="B14374" s="59">
        <v>1029.9858263000001</v>
      </c>
      <c r="C14374" s="59">
        <f t="shared" si="224"/>
        <v>1.0299858263000001</v>
      </c>
    </row>
    <row r="14375" spans="1:3" x14ac:dyDescent="0.2">
      <c r="A14375" s="61">
        <v>43073.579861111109</v>
      </c>
      <c r="B14375" s="59">
        <v>1030.0118144999999</v>
      </c>
      <c r="C14375" s="59">
        <f t="shared" si="224"/>
        <v>1.0300118144999999</v>
      </c>
    </row>
    <row r="14376" spans="1:3" x14ac:dyDescent="0.2">
      <c r="A14376" s="61">
        <v>43073.580555555556</v>
      </c>
      <c r="B14376" s="59">
        <v>1030.01448</v>
      </c>
      <c r="C14376" s="59">
        <f t="shared" si="224"/>
        <v>1.03001448</v>
      </c>
    </row>
    <row r="14377" spans="1:3" x14ac:dyDescent="0.2">
      <c r="A14377" s="61">
        <v>43073.581250000003</v>
      </c>
      <c r="B14377" s="59">
        <v>1030.1057886000001</v>
      </c>
      <c r="C14377" s="59">
        <f t="shared" si="224"/>
        <v>1.0301057886</v>
      </c>
    </row>
    <row r="14378" spans="1:3" x14ac:dyDescent="0.2">
      <c r="A14378" s="61">
        <v>43073.581944444442</v>
      </c>
      <c r="B14378" s="59">
        <v>1030.0196857999999</v>
      </c>
      <c r="C14378" s="59">
        <f t="shared" si="224"/>
        <v>1.0300196857999999</v>
      </c>
    </row>
    <row r="14379" spans="1:3" x14ac:dyDescent="0.2">
      <c r="A14379" s="61">
        <v>43073.582638888889</v>
      </c>
      <c r="B14379" s="59">
        <v>1030.0003105000001</v>
      </c>
      <c r="C14379" s="59">
        <f t="shared" si="224"/>
        <v>1.0300003105</v>
      </c>
    </row>
    <row r="14380" spans="1:3" x14ac:dyDescent="0.2">
      <c r="A14380" s="61">
        <v>43073.583333333336</v>
      </c>
      <c r="B14380" s="59">
        <v>1030.0150322</v>
      </c>
      <c r="C14380" s="59">
        <f t="shared" si="224"/>
        <v>1.0300150321999999</v>
      </c>
    </row>
    <row r="14381" spans="1:3" x14ac:dyDescent="0.2">
      <c r="A14381" s="61">
        <v>43073.584027777775</v>
      </c>
      <c r="B14381" s="59">
        <v>1029.9952896</v>
      </c>
      <c r="C14381" s="59">
        <f t="shared" si="224"/>
        <v>1.0299952896</v>
      </c>
    </row>
    <row r="14382" spans="1:3" x14ac:dyDescent="0.2">
      <c r="A14382" s="61">
        <v>43073.584722222222</v>
      </c>
      <c r="B14382" s="59">
        <v>1029.9805596000001</v>
      </c>
      <c r="C14382" s="59">
        <f t="shared" si="224"/>
        <v>1.0299805596</v>
      </c>
    </row>
    <row r="14383" spans="1:3" x14ac:dyDescent="0.2">
      <c r="A14383" s="61">
        <v>43073.585416666669</v>
      </c>
      <c r="B14383" s="59">
        <v>1029.9830254000001</v>
      </c>
      <c r="C14383" s="59">
        <f t="shared" si="224"/>
        <v>1.0299830254000002</v>
      </c>
    </row>
    <row r="14384" spans="1:3" x14ac:dyDescent="0.2">
      <c r="A14384" s="61">
        <v>43073.586111111108</v>
      </c>
      <c r="B14384" s="59">
        <v>1029.9676181</v>
      </c>
      <c r="C14384" s="59">
        <f t="shared" si="224"/>
        <v>1.0299676180999999</v>
      </c>
    </row>
    <row r="14385" spans="1:3" x14ac:dyDescent="0.2">
      <c r="A14385" s="61">
        <v>43073.586805555555</v>
      </c>
      <c r="B14385" s="59">
        <v>1029.9695861</v>
      </c>
      <c r="C14385" s="59">
        <f t="shared" si="224"/>
        <v>1.0299695861</v>
      </c>
    </row>
    <row r="14386" spans="1:3" x14ac:dyDescent="0.2">
      <c r="A14386" s="61">
        <v>43073.587500000001</v>
      </c>
      <c r="B14386" s="59">
        <v>1029.9694374999999</v>
      </c>
      <c r="C14386" s="59">
        <f t="shared" si="224"/>
        <v>1.0299694374999999</v>
      </c>
    </row>
    <row r="14387" spans="1:3" x14ac:dyDescent="0.2">
      <c r="A14387" s="61">
        <v>43073.588194444441</v>
      </c>
      <c r="B14387" s="59">
        <v>1029.9617691000001</v>
      </c>
      <c r="C14387" s="59">
        <f t="shared" si="224"/>
        <v>1.0299617691</v>
      </c>
    </row>
    <row r="14388" spans="1:3" x14ac:dyDescent="0.2">
      <c r="A14388" s="61">
        <v>43073.588888888888</v>
      </c>
      <c r="B14388" s="59">
        <v>1029.9678414</v>
      </c>
      <c r="C14388" s="59">
        <f t="shared" si="224"/>
        <v>1.0299678414</v>
      </c>
    </row>
    <row r="14389" spans="1:3" x14ac:dyDescent="0.2">
      <c r="A14389" s="61">
        <v>43073.589583333334</v>
      </c>
      <c r="B14389" s="59">
        <v>1029.9399659999999</v>
      </c>
      <c r="C14389" s="59">
        <f t="shared" si="224"/>
        <v>1.0299399659999999</v>
      </c>
    </row>
    <row r="14390" spans="1:3" x14ac:dyDescent="0.2">
      <c r="A14390" s="61">
        <v>43073.590277777781</v>
      </c>
      <c r="B14390" s="59">
        <v>1029.9391453999999</v>
      </c>
      <c r="C14390" s="59">
        <f t="shared" si="224"/>
        <v>1.0299391454</v>
      </c>
    </row>
    <row r="14391" spans="1:3" x14ac:dyDescent="0.2">
      <c r="A14391" s="61">
        <v>43073.59097222222</v>
      </c>
      <c r="B14391" s="59">
        <v>1029.9353082</v>
      </c>
      <c r="C14391" s="59">
        <f t="shared" si="224"/>
        <v>1.0299353082</v>
      </c>
    </row>
    <row r="14392" spans="1:3" x14ac:dyDescent="0.2">
      <c r="A14392" s="61">
        <v>43073.591666666667</v>
      </c>
      <c r="B14392" s="59">
        <v>1029.9755743000001</v>
      </c>
      <c r="C14392" s="59">
        <f t="shared" si="224"/>
        <v>1.0299755743000001</v>
      </c>
    </row>
    <row r="14393" spans="1:3" x14ac:dyDescent="0.2">
      <c r="A14393" s="61">
        <v>43073.592361111114</v>
      </c>
      <c r="B14393" s="59">
        <v>1029.92445</v>
      </c>
      <c r="C14393" s="59">
        <f t="shared" si="224"/>
        <v>1.02992445</v>
      </c>
    </row>
    <row r="14394" spans="1:3" x14ac:dyDescent="0.2">
      <c r="A14394" s="61">
        <v>43073.593055555553</v>
      </c>
      <c r="B14394" s="59">
        <v>1029.8863193</v>
      </c>
      <c r="C14394" s="59">
        <f t="shared" si="224"/>
        <v>1.0298863193000001</v>
      </c>
    </row>
    <row r="14395" spans="1:3" x14ac:dyDescent="0.2">
      <c r="A14395" s="61">
        <v>43073.59375</v>
      </c>
      <c r="B14395" s="59">
        <v>1029.8778353</v>
      </c>
      <c r="C14395" s="59">
        <f t="shared" si="224"/>
        <v>1.0298778353</v>
      </c>
    </row>
    <row r="14396" spans="1:3" x14ac:dyDescent="0.2">
      <c r="A14396" s="61">
        <v>43073.594444444447</v>
      </c>
      <c r="B14396" s="59">
        <v>1029.8884074</v>
      </c>
      <c r="C14396" s="59">
        <f t="shared" si="224"/>
        <v>1.0298884074000001</v>
      </c>
    </row>
    <row r="14397" spans="1:3" x14ac:dyDescent="0.2">
      <c r="A14397" s="61">
        <v>43073.595138888886</v>
      </c>
      <c r="B14397" s="59">
        <v>1029.8847235000001</v>
      </c>
      <c r="C14397" s="59">
        <f t="shared" si="224"/>
        <v>1.0298847235000002</v>
      </c>
    </row>
    <row r="14398" spans="1:3" x14ac:dyDescent="0.2">
      <c r="A14398" s="61">
        <v>43073.595833333333</v>
      </c>
      <c r="B14398" s="59">
        <v>1029.8773867</v>
      </c>
      <c r="C14398" s="59">
        <f t="shared" si="224"/>
        <v>1.0298773867</v>
      </c>
    </row>
    <row r="14399" spans="1:3" x14ac:dyDescent="0.2">
      <c r="A14399" s="61">
        <v>43073.59652777778</v>
      </c>
      <c r="B14399" s="59">
        <v>1029.9210631000001</v>
      </c>
      <c r="C14399" s="59">
        <f t="shared" si="224"/>
        <v>1.0299210631</v>
      </c>
    </row>
    <row r="14400" spans="1:3" x14ac:dyDescent="0.2">
      <c r="A14400" s="61">
        <v>43073.597222222219</v>
      </c>
      <c r="B14400" s="59">
        <v>1029.9220925</v>
      </c>
      <c r="C14400" s="59">
        <f t="shared" si="224"/>
        <v>1.0299220924999999</v>
      </c>
    </row>
    <row r="14401" spans="1:3" x14ac:dyDescent="0.2">
      <c r="A14401" s="61">
        <v>43073.597916666666</v>
      </c>
      <c r="B14401" s="59">
        <v>1029.9608485000001</v>
      </c>
      <c r="C14401" s="59">
        <f t="shared" si="224"/>
        <v>1.0299608485</v>
      </c>
    </row>
    <row r="14402" spans="1:3" x14ac:dyDescent="0.2">
      <c r="A14402" s="61">
        <v>43073.598611111112</v>
      </c>
      <c r="B14402" s="59">
        <v>1029.9665806999999</v>
      </c>
      <c r="C14402" s="59">
        <f t="shared" si="224"/>
        <v>1.0299665806999998</v>
      </c>
    </row>
    <row r="14403" spans="1:3" x14ac:dyDescent="0.2">
      <c r="A14403" s="61">
        <v>43073.599305555559</v>
      </c>
      <c r="B14403" s="59">
        <v>1029.9682167000001</v>
      </c>
      <c r="C14403" s="59">
        <f t="shared" ref="C14403:C14466" si="225">B14403/1000</f>
        <v>1.0299682167000002</v>
      </c>
    </row>
    <row r="14404" spans="1:3" x14ac:dyDescent="0.2">
      <c r="A14404" s="61">
        <v>43073.599999999999</v>
      </c>
      <c r="B14404" s="59">
        <v>1029.9851435</v>
      </c>
      <c r="C14404" s="59">
        <f t="shared" si="225"/>
        <v>1.0299851435</v>
      </c>
    </row>
    <row r="14405" spans="1:3" x14ac:dyDescent="0.2">
      <c r="A14405" s="61">
        <v>43073.600694444445</v>
      </c>
      <c r="B14405" s="59">
        <v>1029.9979609</v>
      </c>
      <c r="C14405" s="59">
        <f t="shared" si="225"/>
        <v>1.0299979608999998</v>
      </c>
    </row>
    <row r="14406" spans="1:3" x14ac:dyDescent="0.2">
      <c r="A14406" s="61">
        <v>43073.601388888892</v>
      </c>
      <c r="B14406" s="59">
        <v>1029.9898928</v>
      </c>
      <c r="C14406" s="59">
        <f t="shared" si="225"/>
        <v>1.0299898928</v>
      </c>
    </row>
    <row r="14407" spans="1:3" x14ac:dyDescent="0.2">
      <c r="A14407" s="61">
        <v>43073.602083333331</v>
      </c>
      <c r="B14407" s="59">
        <v>1029.9903193</v>
      </c>
      <c r="C14407" s="59">
        <f t="shared" si="225"/>
        <v>1.0299903193</v>
      </c>
    </row>
    <row r="14408" spans="1:3" x14ac:dyDescent="0.2">
      <c r="A14408" s="61">
        <v>43073.602777777778</v>
      </c>
      <c r="B14408" s="59">
        <v>1029.9886718</v>
      </c>
      <c r="C14408" s="59">
        <f t="shared" si="225"/>
        <v>1.0299886718</v>
      </c>
    </row>
    <row r="14409" spans="1:3" x14ac:dyDescent="0.2">
      <c r="A14409" s="61">
        <v>43073.603472222225</v>
      </c>
      <c r="B14409" s="59">
        <v>1029.9871946000001</v>
      </c>
      <c r="C14409" s="59">
        <f t="shared" si="225"/>
        <v>1.0299871946000001</v>
      </c>
    </row>
    <row r="14410" spans="1:3" x14ac:dyDescent="0.2">
      <c r="A14410" s="61">
        <v>43073.604166666664</v>
      </c>
      <c r="B14410" s="59">
        <v>1029.9861410999999</v>
      </c>
      <c r="C14410" s="59">
        <f t="shared" si="225"/>
        <v>1.0299861411</v>
      </c>
    </row>
    <row r="14411" spans="1:3" x14ac:dyDescent="0.2">
      <c r="A14411" s="61">
        <v>43073.604861111111</v>
      </c>
      <c r="B14411" s="59">
        <v>1030.000147</v>
      </c>
      <c r="C14411" s="59">
        <f t="shared" si="225"/>
        <v>1.030000147</v>
      </c>
    </row>
    <row r="14412" spans="1:3" x14ac:dyDescent="0.2">
      <c r="A14412" s="61">
        <v>43073.605555555558</v>
      </c>
      <c r="B14412" s="59">
        <v>1029.9798685000001</v>
      </c>
      <c r="C14412" s="59">
        <f t="shared" si="225"/>
        <v>1.0299798685000001</v>
      </c>
    </row>
    <row r="14413" spans="1:3" x14ac:dyDescent="0.2">
      <c r="A14413" s="61">
        <v>43073.606249999997</v>
      </c>
      <c r="B14413" s="59">
        <v>1030.0096335999999</v>
      </c>
      <c r="C14413" s="59">
        <f t="shared" si="225"/>
        <v>1.0300096336</v>
      </c>
    </row>
    <row r="14414" spans="1:3" x14ac:dyDescent="0.2">
      <c r="A14414" s="61">
        <v>43073.606944444444</v>
      </c>
      <c r="B14414" s="59">
        <v>1030.010037</v>
      </c>
      <c r="C14414" s="59">
        <f t="shared" si="225"/>
        <v>1.030010037</v>
      </c>
    </row>
    <row r="14415" spans="1:3" x14ac:dyDescent="0.2">
      <c r="A14415" s="61">
        <v>43073.607638888891</v>
      </c>
      <c r="B14415" s="59">
        <v>1030.0255609999999</v>
      </c>
      <c r="C14415" s="59">
        <f t="shared" si="225"/>
        <v>1.030025561</v>
      </c>
    </row>
    <row r="14416" spans="1:3" x14ac:dyDescent="0.2">
      <c r="A14416" s="61">
        <v>43073.60833333333</v>
      </c>
      <c r="B14416" s="59">
        <v>1030.0341515</v>
      </c>
      <c r="C14416" s="59">
        <f t="shared" si="225"/>
        <v>1.0300341515</v>
      </c>
    </row>
    <row r="14417" spans="1:3" x14ac:dyDescent="0.2">
      <c r="A14417" s="61">
        <v>43073.609027777777</v>
      </c>
      <c r="B14417" s="59">
        <v>1030.0288402000001</v>
      </c>
      <c r="C14417" s="59">
        <f t="shared" si="225"/>
        <v>1.0300288402000002</v>
      </c>
    </row>
    <row r="14418" spans="1:3" x14ac:dyDescent="0.2">
      <c r="A14418" s="61">
        <v>43073.609722222223</v>
      </c>
      <c r="B14418" s="59">
        <v>1030.0281012</v>
      </c>
      <c r="C14418" s="59">
        <f t="shared" si="225"/>
        <v>1.0300281012000001</v>
      </c>
    </row>
    <row r="14419" spans="1:3" x14ac:dyDescent="0.2">
      <c r="A14419" s="61">
        <v>43073.61041666667</v>
      </c>
      <c r="B14419" s="59">
        <v>1030.0370600000001</v>
      </c>
      <c r="C14419" s="59">
        <f t="shared" si="225"/>
        <v>1.0300370600000002</v>
      </c>
    </row>
    <row r="14420" spans="1:3" x14ac:dyDescent="0.2">
      <c r="A14420" s="61">
        <v>43073.611111111109</v>
      </c>
      <c r="B14420" s="59">
        <v>1030.0187212000001</v>
      </c>
      <c r="C14420" s="59">
        <f t="shared" si="225"/>
        <v>1.0300187212</v>
      </c>
    </row>
    <row r="14421" spans="1:3" x14ac:dyDescent="0.2">
      <c r="A14421" s="61">
        <v>43073.611805555556</v>
      </c>
      <c r="B14421" s="59">
        <v>1030.0425372</v>
      </c>
      <c r="C14421" s="59">
        <f t="shared" si="225"/>
        <v>1.0300425371999999</v>
      </c>
    </row>
    <row r="14422" spans="1:3" x14ac:dyDescent="0.2">
      <c r="A14422" s="61">
        <v>43073.612500000003</v>
      </c>
      <c r="B14422" s="59">
        <v>1030.0125284000001</v>
      </c>
      <c r="C14422" s="59">
        <f t="shared" si="225"/>
        <v>1.0300125284000001</v>
      </c>
    </row>
    <row r="14423" spans="1:3" x14ac:dyDescent="0.2">
      <c r="A14423" s="61">
        <v>43073.613194444442</v>
      </c>
      <c r="B14423" s="59">
        <v>1030.0383790000001</v>
      </c>
      <c r="C14423" s="59">
        <f t="shared" si="225"/>
        <v>1.0300383790000001</v>
      </c>
    </row>
    <row r="14424" spans="1:3" x14ac:dyDescent="0.2">
      <c r="A14424" s="61">
        <v>43073.613888888889</v>
      </c>
      <c r="B14424" s="59">
        <v>1030.0686366</v>
      </c>
      <c r="C14424" s="59">
        <f t="shared" si="225"/>
        <v>1.0300686366</v>
      </c>
    </row>
    <row r="14425" spans="1:3" x14ac:dyDescent="0.2">
      <c r="A14425" s="61">
        <v>43073.614583333336</v>
      </c>
      <c r="B14425" s="59">
        <v>1030.0894522999999</v>
      </c>
      <c r="C14425" s="59">
        <f t="shared" si="225"/>
        <v>1.0300894522999999</v>
      </c>
    </row>
    <row r="14426" spans="1:3" x14ac:dyDescent="0.2">
      <c r="A14426" s="61">
        <v>43073.615277777775</v>
      </c>
      <c r="B14426" s="59">
        <v>1030.1172326999999</v>
      </c>
      <c r="C14426" s="59">
        <f t="shared" si="225"/>
        <v>1.0301172326999999</v>
      </c>
    </row>
    <row r="14427" spans="1:3" x14ac:dyDescent="0.2">
      <c r="A14427" s="61">
        <v>43073.615972222222</v>
      </c>
      <c r="B14427" s="59">
        <v>1030.1334819000001</v>
      </c>
      <c r="C14427" s="59">
        <f t="shared" si="225"/>
        <v>1.0301334819000001</v>
      </c>
    </row>
    <row r="14428" spans="1:3" x14ac:dyDescent="0.2">
      <c r="A14428" s="61">
        <v>43073.616666666669</v>
      </c>
      <c r="B14428" s="59">
        <v>1030.1504104000001</v>
      </c>
      <c r="C14428" s="59">
        <f t="shared" si="225"/>
        <v>1.0301504104000001</v>
      </c>
    </row>
    <row r="14429" spans="1:3" x14ac:dyDescent="0.2">
      <c r="A14429" s="61">
        <v>43073.617361111108</v>
      </c>
      <c r="B14429" s="59">
        <v>1030.1345182</v>
      </c>
      <c r="C14429" s="59">
        <f t="shared" si="225"/>
        <v>1.0301345181999999</v>
      </c>
    </row>
    <row r="14430" spans="1:3" x14ac:dyDescent="0.2">
      <c r="A14430" s="61">
        <v>43073.618055555555</v>
      </c>
      <c r="B14430" s="59">
        <v>1030.1332872999999</v>
      </c>
      <c r="C14430" s="59">
        <f t="shared" si="225"/>
        <v>1.0301332873</v>
      </c>
    </row>
    <row r="14431" spans="1:3" x14ac:dyDescent="0.2">
      <c r="A14431" s="61">
        <v>43073.618750000001</v>
      </c>
      <c r="B14431" s="59">
        <v>1030.1174172000001</v>
      </c>
      <c r="C14431" s="59">
        <f t="shared" si="225"/>
        <v>1.0301174172000001</v>
      </c>
    </row>
    <row r="14432" spans="1:3" x14ac:dyDescent="0.2">
      <c r="A14432" s="61">
        <v>43073.619444444441</v>
      </c>
      <c r="B14432" s="59">
        <v>1030.1170402</v>
      </c>
      <c r="C14432" s="59">
        <f t="shared" si="225"/>
        <v>1.0301170401999999</v>
      </c>
    </row>
    <row r="14433" spans="1:3" x14ac:dyDescent="0.2">
      <c r="A14433" s="61">
        <v>43073.620138888888</v>
      </c>
      <c r="B14433" s="59">
        <v>1030.1207704000001</v>
      </c>
      <c r="C14433" s="59">
        <f t="shared" si="225"/>
        <v>1.0301207704000002</v>
      </c>
    </row>
    <row r="14434" spans="1:3" x14ac:dyDescent="0.2">
      <c r="A14434" s="61">
        <v>43073.620833333334</v>
      </c>
      <c r="B14434" s="59">
        <v>1030.1480446</v>
      </c>
      <c r="C14434" s="59">
        <f t="shared" si="225"/>
        <v>1.0301480446</v>
      </c>
    </row>
    <row r="14435" spans="1:3" x14ac:dyDescent="0.2">
      <c r="A14435" s="61">
        <v>43073.621527777781</v>
      </c>
      <c r="B14435" s="59">
        <v>1030.1532328999999</v>
      </c>
      <c r="C14435" s="59">
        <f t="shared" si="225"/>
        <v>1.0301532328999998</v>
      </c>
    </row>
    <row r="14436" spans="1:3" x14ac:dyDescent="0.2">
      <c r="A14436" s="61">
        <v>43073.62222222222</v>
      </c>
      <c r="B14436" s="59">
        <v>1030.1431054</v>
      </c>
      <c r="C14436" s="59">
        <f t="shared" si="225"/>
        <v>1.0301431053999999</v>
      </c>
    </row>
    <row r="14437" spans="1:3" x14ac:dyDescent="0.2">
      <c r="A14437" s="61">
        <v>43073.622916666667</v>
      </c>
      <c r="B14437" s="59">
        <v>1030.1456201000001</v>
      </c>
      <c r="C14437" s="59">
        <f t="shared" si="225"/>
        <v>1.0301456201000001</v>
      </c>
    </row>
    <row r="14438" spans="1:3" x14ac:dyDescent="0.2">
      <c r="A14438" s="61">
        <v>43073.623611111114</v>
      </c>
      <c r="B14438" s="59">
        <v>1030.1923119999999</v>
      </c>
      <c r="C14438" s="59">
        <f t="shared" si="225"/>
        <v>1.0301923119999998</v>
      </c>
    </row>
    <row r="14439" spans="1:3" x14ac:dyDescent="0.2">
      <c r="A14439" s="61">
        <v>43073.624305555553</v>
      </c>
      <c r="B14439" s="59">
        <v>1030.2194695999999</v>
      </c>
      <c r="C14439" s="59">
        <f t="shared" si="225"/>
        <v>1.0302194696</v>
      </c>
    </row>
    <row r="14440" spans="1:3" x14ac:dyDescent="0.2">
      <c r="A14440" s="61">
        <v>43073.625</v>
      </c>
      <c r="B14440" s="59">
        <v>1030.1440087000001</v>
      </c>
      <c r="C14440" s="59">
        <f t="shared" si="225"/>
        <v>1.0301440087</v>
      </c>
    </row>
    <row r="14441" spans="1:3" x14ac:dyDescent="0.2">
      <c r="A14441" s="61">
        <v>43073.625694444447</v>
      </c>
      <c r="B14441" s="59">
        <v>1030.15517</v>
      </c>
      <c r="C14441" s="59">
        <f t="shared" si="225"/>
        <v>1.03015517</v>
      </c>
    </row>
    <row r="14442" spans="1:3" x14ac:dyDescent="0.2">
      <c r="A14442" s="61">
        <v>43073.626388888886</v>
      </c>
      <c r="B14442" s="59">
        <v>1030.1590676000001</v>
      </c>
      <c r="C14442" s="59">
        <f t="shared" si="225"/>
        <v>1.0301590676000001</v>
      </c>
    </row>
    <row r="14443" spans="1:3" x14ac:dyDescent="0.2">
      <c r="A14443" s="61">
        <v>43073.627083333333</v>
      </c>
      <c r="B14443" s="59">
        <v>1030.2346405999999</v>
      </c>
      <c r="C14443" s="59">
        <f t="shared" si="225"/>
        <v>1.0302346406</v>
      </c>
    </row>
    <row r="14444" spans="1:3" x14ac:dyDescent="0.2">
      <c r="A14444" s="61">
        <v>43073.62777777778</v>
      </c>
      <c r="B14444" s="59">
        <v>1030.1955166</v>
      </c>
      <c r="C14444" s="59">
        <f t="shared" si="225"/>
        <v>1.0301955166000001</v>
      </c>
    </row>
    <row r="14445" spans="1:3" x14ac:dyDescent="0.2">
      <c r="A14445" s="61">
        <v>43073.628472222219</v>
      </c>
      <c r="B14445" s="59">
        <v>1030.1658921000001</v>
      </c>
      <c r="C14445" s="59">
        <f t="shared" si="225"/>
        <v>1.0301658921000001</v>
      </c>
    </row>
    <row r="14446" spans="1:3" x14ac:dyDescent="0.2">
      <c r="A14446" s="61">
        <v>43073.629166666666</v>
      </c>
      <c r="B14446" s="59">
        <v>1030.1598581999999</v>
      </c>
      <c r="C14446" s="59">
        <f t="shared" si="225"/>
        <v>1.0301598582</v>
      </c>
    </row>
    <row r="14447" spans="1:3" x14ac:dyDescent="0.2">
      <c r="A14447" s="61">
        <v>43073.629861111112</v>
      </c>
      <c r="B14447" s="59">
        <v>1030.1492232999999</v>
      </c>
      <c r="C14447" s="59">
        <f t="shared" si="225"/>
        <v>1.0301492232999998</v>
      </c>
    </row>
    <row r="14448" spans="1:3" x14ac:dyDescent="0.2">
      <c r="A14448" s="61">
        <v>43073.630555555559</v>
      </c>
      <c r="B14448" s="59">
        <v>1030.1684376999999</v>
      </c>
      <c r="C14448" s="59">
        <f t="shared" si="225"/>
        <v>1.0301684377</v>
      </c>
    </row>
    <row r="14449" spans="1:3" x14ac:dyDescent="0.2">
      <c r="A14449" s="61">
        <v>43073.631249999999</v>
      </c>
      <c r="B14449" s="59">
        <v>1030.1767675000001</v>
      </c>
      <c r="C14449" s="59">
        <f t="shared" si="225"/>
        <v>1.0301767675000002</v>
      </c>
    </row>
    <row r="14450" spans="1:3" x14ac:dyDescent="0.2">
      <c r="A14450" s="61">
        <v>43073.631944444445</v>
      </c>
      <c r="B14450" s="59">
        <v>1030.2180753</v>
      </c>
      <c r="C14450" s="59">
        <f t="shared" si="225"/>
        <v>1.0302180753000001</v>
      </c>
    </row>
    <row r="14451" spans="1:3" x14ac:dyDescent="0.2">
      <c r="A14451" s="61">
        <v>43073.632638888892</v>
      </c>
      <c r="B14451" s="59">
        <v>1030.2324160000001</v>
      </c>
      <c r="C14451" s="59">
        <f t="shared" si="225"/>
        <v>1.030232416</v>
      </c>
    </row>
    <row r="14452" spans="1:3" x14ac:dyDescent="0.2">
      <c r="A14452" s="61">
        <v>43073.633333333331</v>
      </c>
      <c r="B14452" s="59">
        <v>1030.2526081999999</v>
      </c>
      <c r="C14452" s="59">
        <f t="shared" si="225"/>
        <v>1.0302526081999999</v>
      </c>
    </row>
    <row r="14453" spans="1:3" x14ac:dyDescent="0.2">
      <c r="A14453" s="61">
        <v>43073.634027777778</v>
      </c>
      <c r="B14453" s="59">
        <v>1030.2851289</v>
      </c>
      <c r="C14453" s="59">
        <f t="shared" si="225"/>
        <v>1.0302851289000001</v>
      </c>
    </row>
    <row r="14454" spans="1:3" x14ac:dyDescent="0.2">
      <c r="A14454" s="61">
        <v>43073.634722222225</v>
      </c>
      <c r="B14454" s="59">
        <v>1030.2512773999999</v>
      </c>
      <c r="C14454" s="59">
        <f t="shared" si="225"/>
        <v>1.0302512773999999</v>
      </c>
    </row>
    <row r="14455" spans="1:3" x14ac:dyDescent="0.2">
      <c r="A14455" s="61">
        <v>43073.635416666664</v>
      </c>
      <c r="B14455" s="59">
        <v>1030.2527418</v>
      </c>
      <c r="C14455" s="59">
        <f t="shared" si="225"/>
        <v>1.0302527418</v>
      </c>
    </row>
    <row r="14456" spans="1:3" x14ac:dyDescent="0.2">
      <c r="A14456" s="61">
        <v>43073.636111111111</v>
      </c>
      <c r="B14456" s="59">
        <v>1030.288644</v>
      </c>
      <c r="C14456" s="59">
        <f t="shared" si="225"/>
        <v>1.0302886440000001</v>
      </c>
    </row>
    <row r="14457" spans="1:3" x14ac:dyDescent="0.2">
      <c r="A14457" s="61">
        <v>43073.636805555558</v>
      </c>
      <c r="B14457" s="59">
        <v>1030.2976698</v>
      </c>
      <c r="C14457" s="59">
        <f t="shared" si="225"/>
        <v>1.0302976697999999</v>
      </c>
    </row>
    <row r="14458" spans="1:3" x14ac:dyDescent="0.2">
      <c r="A14458" s="61">
        <v>43073.637499999997</v>
      </c>
      <c r="B14458" s="59">
        <v>1030.2985647999999</v>
      </c>
      <c r="C14458" s="59">
        <f t="shared" si="225"/>
        <v>1.0302985647999998</v>
      </c>
    </row>
    <row r="14459" spans="1:3" x14ac:dyDescent="0.2">
      <c r="A14459" s="61">
        <v>43073.638194444444</v>
      </c>
      <c r="B14459" s="59">
        <v>1030.3140427999999</v>
      </c>
      <c r="C14459" s="59">
        <f t="shared" si="225"/>
        <v>1.0303140427999999</v>
      </c>
    </row>
    <row r="14460" spans="1:3" x14ac:dyDescent="0.2">
      <c r="A14460" s="61">
        <v>43073.638888888891</v>
      </c>
      <c r="B14460" s="59">
        <v>1030.3362781000001</v>
      </c>
      <c r="C14460" s="59">
        <f t="shared" si="225"/>
        <v>1.0303362781000001</v>
      </c>
    </row>
    <row r="14461" spans="1:3" x14ac:dyDescent="0.2">
      <c r="A14461" s="61">
        <v>43073.63958333333</v>
      </c>
      <c r="B14461" s="59">
        <v>1030.311588</v>
      </c>
      <c r="C14461" s="59">
        <f t="shared" si="225"/>
        <v>1.030311588</v>
      </c>
    </row>
    <row r="14462" spans="1:3" x14ac:dyDescent="0.2">
      <c r="A14462" s="61">
        <v>43073.640277777777</v>
      </c>
      <c r="B14462" s="59">
        <v>1030.3023547</v>
      </c>
      <c r="C14462" s="59">
        <f t="shared" si="225"/>
        <v>1.0303023547000001</v>
      </c>
    </row>
    <row r="14463" spans="1:3" x14ac:dyDescent="0.2">
      <c r="A14463" s="61">
        <v>43073.640972222223</v>
      </c>
      <c r="B14463" s="59">
        <v>1030.2903296</v>
      </c>
      <c r="C14463" s="59">
        <f t="shared" si="225"/>
        <v>1.0302903295999999</v>
      </c>
    </row>
    <row r="14464" spans="1:3" x14ac:dyDescent="0.2">
      <c r="A14464" s="61">
        <v>43073.64166666667</v>
      </c>
      <c r="B14464" s="59">
        <v>1030.2642149999999</v>
      </c>
      <c r="C14464" s="59">
        <f t="shared" si="225"/>
        <v>1.0302642149999999</v>
      </c>
    </row>
    <row r="14465" spans="1:3" x14ac:dyDescent="0.2">
      <c r="A14465" s="61">
        <v>43073.642361111109</v>
      </c>
      <c r="B14465" s="59">
        <v>1030.2751404000001</v>
      </c>
      <c r="C14465" s="59">
        <f t="shared" si="225"/>
        <v>1.0302751404000001</v>
      </c>
    </row>
    <row r="14466" spans="1:3" x14ac:dyDescent="0.2">
      <c r="A14466" s="61">
        <v>43073.643055555556</v>
      </c>
      <c r="B14466" s="59">
        <v>1030.2395237999999</v>
      </c>
      <c r="C14466" s="59">
        <f t="shared" si="225"/>
        <v>1.0302395237999999</v>
      </c>
    </row>
    <row r="14467" spans="1:3" x14ac:dyDescent="0.2">
      <c r="A14467" s="61">
        <v>43073.643750000003</v>
      </c>
      <c r="B14467" s="59">
        <v>1030.2514729</v>
      </c>
      <c r="C14467" s="59">
        <f t="shared" ref="C14467:C14530" si="226">B14467/1000</f>
        <v>1.0302514728999999</v>
      </c>
    </row>
    <row r="14468" spans="1:3" x14ac:dyDescent="0.2">
      <c r="A14468" s="61">
        <v>43073.644444444442</v>
      </c>
      <c r="B14468" s="59">
        <v>1030.2520179999999</v>
      </c>
      <c r="C14468" s="59">
        <f t="shared" si="226"/>
        <v>1.0302520179999999</v>
      </c>
    </row>
    <row r="14469" spans="1:3" x14ac:dyDescent="0.2">
      <c r="A14469" s="61">
        <v>43073.645138888889</v>
      </c>
      <c r="B14469" s="59">
        <v>1030.2662379999999</v>
      </c>
      <c r="C14469" s="59">
        <f t="shared" si="226"/>
        <v>1.0302662379999998</v>
      </c>
    </row>
    <row r="14470" spans="1:3" x14ac:dyDescent="0.2">
      <c r="A14470" s="61">
        <v>43073.645833333336</v>
      </c>
      <c r="B14470" s="59">
        <v>1030.2613979</v>
      </c>
      <c r="C14470" s="59">
        <f t="shared" si="226"/>
        <v>1.0302613978999999</v>
      </c>
    </row>
    <row r="14471" spans="1:3" x14ac:dyDescent="0.2">
      <c r="A14471" s="61">
        <v>43073.646527777775</v>
      </c>
      <c r="B14471" s="59">
        <v>1030.2763164</v>
      </c>
      <c r="C14471" s="59">
        <f t="shared" si="226"/>
        <v>1.0302763163999999</v>
      </c>
    </row>
    <row r="14472" spans="1:3" x14ac:dyDescent="0.2">
      <c r="A14472" s="61">
        <v>43073.647222222222</v>
      </c>
      <c r="B14472" s="59">
        <v>1030.2837559</v>
      </c>
      <c r="C14472" s="59">
        <f t="shared" si="226"/>
        <v>1.0302837559</v>
      </c>
    </row>
    <row r="14473" spans="1:3" x14ac:dyDescent="0.2">
      <c r="A14473" s="61">
        <v>43073.647916666669</v>
      </c>
      <c r="B14473" s="59">
        <v>1030.2999033000001</v>
      </c>
      <c r="C14473" s="59">
        <f t="shared" si="226"/>
        <v>1.0302999033</v>
      </c>
    </row>
    <row r="14474" spans="1:3" x14ac:dyDescent="0.2">
      <c r="A14474" s="61">
        <v>43073.648611111108</v>
      </c>
      <c r="B14474" s="59">
        <v>1030.3230581</v>
      </c>
      <c r="C14474" s="59">
        <f t="shared" si="226"/>
        <v>1.0303230581</v>
      </c>
    </row>
    <row r="14475" spans="1:3" x14ac:dyDescent="0.2">
      <c r="A14475" s="61">
        <v>43073.649305555555</v>
      </c>
      <c r="B14475" s="59">
        <v>1030.3436988999999</v>
      </c>
      <c r="C14475" s="59">
        <f t="shared" si="226"/>
        <v>1.0303436988999999</v>
      </c>
    </row>
    <row r="14476" spans="1:3" x14ac:dyDescent="0.2">
      <c r="A14476" s="61">
        <v>43073.65</v>
      </c>
      <c r="B14476" s="59">
        <v>1030.338898</v>
      </c>
      <c r="C14476" s="59">
        <f t="shared" si="226"/>
        <v>1.0303388979999999</v>
      </c>
    </row>
    <row r="14477" spans="1:3" x14ac:dyDescent="0.2">
      <c r="A14477" s="61">
        <v>43073.650694444441</v>
      </c>
      <c r="B14477" s="59">
        <v>1030.3975318</v>
      </c>
      <c r="C14477" s="59">
        <f t="shared" si="226"/>
        <v>1.0303975318</v>
      </c>
    </row>
    <row r="14478" spans="1:3" x14ac:dyDescent="0.2">
      <c r="A14478" s="61">
        <v>43073.651388888888</v>
      </c>
      <c r="B14478" s="59">
        <v>1030.3750943</v>
      </c>
      <c r="C14478" s="59">
        <f t="shared" si="226"/>
        <v>1.0303750943000001</v>
      </c>
    </row>
    <row r="14479" spans="1:3" x14ac:dyDescent="0.2">
      <c r="A14479" s="61">
        <v>43073.652083333334</v>
      </c>
      <c r="B14479" s="59">
        <v>1030.3600146000001</v>
      </c>
      <c r="C14479" s="59">
        <f t="shared" si="226"/>
        <v>1.0303600146</v>
      </c>
    </row>
    <row r="14480" spans="1:3" x14ac:dyDescent="0.2">
      <c r="A14480" s="61">
        <v>43073.652777777781</v>
      </c>
      <c r="B14480" s="59">
        <v>1030.3799973</v>
      </c>
      <c r="C14480" s="59">
        <f t="shared" si="226"/>
        <v>1.0303799973000001</v>
      </c>
    </row>
    <row r="14481" spans="1:3" x14ac:dyDescent="0.2">
      <c r="A14481" s="61">
        <v>43073.65347222222</v>
      </c>
      <c r="B14481" s="59">
        <v>1030.4141964</v>
      </c>
      <c r="C14481" s="59">
        <f t="shared" si="226"/>
        <v>1.0304141964</v>
      </c>
    </row>
    <row r="14482" spans="1:3" x14ac:dyDescent="0.2">
      <c r="A14482" s="61">
        <v>43073.654166666667</v>
      </c>
      <c r="B14482" s="59">
        <v>1030.40797</v>
      </c>
      <c r="C14482" s="59">
        <f t="shared" si="226"/>
        <v>1.03040797</v>
      </c>
    </row>
    <row r="14483" spans="1:3" x14ac:dyDescent="0.2">
      <c r="A14483" s="61">
        <v>43073.654861111114</v>
      </c>
      <c r="B14483" s="59">
        <v>1030.4096102000001</v>
      </c>
      <c r="C14483" s="59">
        <f t="shared" si="226"/>
        <v>1.0304096102</v>
      </c>
    </row>
    <row r="14484" spans="1:3" x14ac:dyDescent="0.2">
      <c r="A14484" s="61">
        <v>43073.655555555553</v>
      </c>
      <c r="B14484" s="59">
        <v>1030.3956522999999</v>
      </c>
      <c r="C14484" s="59">
        <f t="shared" si="226"/>
        <v>1.0303956523</v>
      </c>
    </row>
    <row r="14485" spans="1:3" x14ac:dyDescent="0.2">
      <c r="A14485" s="61">
        <v>43073.65625</v>
      </c>
      <c r="B14485" s="59">
        <v>1030.4184605</v>
      </c>
      <c r="C14485" s="59">
        <f t="shared" si="226"/>
        <v>1.0304184605</v>
      </c>
    </row>
    <row r="14486" spans="1:3" x14ac:dyDescent="0.2">
      <c r="A14486" s="61">
        <v>43073.656944444447</v>
      </c>
      <c r="B14486" s="59">
        <v>1030.4199308</v>
      </c>
      <c r="C14486" s="59">
        <f t="shared" si="226"/>
        <v>1.0304199307999999</v>
      </c>
    </row>
    <row r="14487" spans="1:3" x14ac:dyDescent="0.2">
      <c r="A14487" s="61">
        <v>43073.657638888886</v>
      </c>
      <c r="B14487" s="59">
        <v>1030.4197280000001</v>
      </c>
      <c r="C14487" s="59">
        <f t="shared" si="226"/>
        <v>1.030419728</v>
      </c>
    </row>
    <row r="14488" spans="1:3" x14ac:dyDescent="0.2">
      <c r="A14488" s="61">
        <v>43073.658333333333</v>
      </c>
      <c r="B14488" s="59">
        <v>1030.4032626999999</v>
      </c>
      <c r="C14488" s="59">
        <f t="shared" si="226"/>
        <v>1.0304032626999999</v>
      </c>
    </row>
    <row r="14489" spans="1:3" x14ac:dyDescent="0.2">
      <c r="A14489" s="61">
        <v>43073.65902777778</v>
      </c>
      <c r="B14489" s="59">
        <v>1030.3793403</v>
      </c>
      <c r="C14489" s="59">
        <f t="shared" si="226"/>
        <v>1.0303793402999999</v>
      </c>
    </row>
    <row r="14490" spans="1:3" x14ac:dyDescent="0.2">
      <c r="A14490" s="61">
        <v>43073.659722222219</v>
      </c>
      <c r="B14490" s="59">
        <v>1030.3573025999999</v>
      </c>
      <c r="C14490" s="59">
        <f t="shared" si="226"/>
        <v>1.0303573025999999</v>
      </c>
    </row>
    <row r="14491" spans="1:3" x14ac:dyDescent="0.2">
      <c r="A14491" s="61">
        <v>43073.660416666666</v>
      </c>
      <c r="B14491" s="59">
        <v>1030.4078661999999</v>
      </c>
      <c r="C14491" s="59">
        <f t="shared" si="226"/>
        <v>1.0304078662</v>
      </c>
    </row>
    <row r="14492" spans="1:3" x14ac:dyDescent="0.2">
      <c r="A14492" s="61">
        <v>43073.661111111112</v>
      </c>
      <c r="B14492" s="59">
        <v>1030.4057392</v>
      </c>
      <c r="C14492" s="59">
        <f t="shared" si="226"/>
        <v>1.0304057391999999</v>
      </c>
    </row>
    <row r="14493" spans="1:3" x14ac:dyDescent="0.2">
      <c r="A14493" s="61">
        <v>43073.661805555559</v>
      </c>
      <c r="B14493" s="59">
        <v>1030.4071939999999</v>
      </c>
      <c r="C14493" s="59">
        <f t="shared" si="226"/>
        <v>1.0304071939999999</v>
      </c>
    </row>
    <row r="14494" spans="1:3" x14ac:dyDescent="0.2">
      <c r="A14494" s="61">
        <v>43073.662499999999</v>
      </c>
      <c r="B14494" s="59">
        <v>1030.4221012</v>
      </c>
      <c r="C14494" s="59">
        <f t="shared" si="226"/>
        <v>1.0304221012000001</v>
      </c>
    </row>
    <row r="14495" spans="1:3" x14ac:dyDescent="0.2">
      <c r="A14495" s="61">
        <v>43073.663194444445</v>
      </c>
      <c r="B14495" s="59">
        <v>1030.4379610999999</v>
      </c>
      <c r="C14495" s="59">
        <f t="shared" si="226"/>
        <v>1.0304379610999999</v>
      </c>
    </row>
    <row r="14496" spans="1:3" x14ac:dyDescent="0.2">
      <c r="A14496" s="61">
        <v>43073.663888888892</v>
      </c>
      <c r="B14496" s="59">
        <v>1030.4604812</v>
      </c>
      <c r="C14496" s="59">
        <f t="shared" si="226"/>
        <v>1.0304604812</v>
      </c>
    </row>
    <row r="14497" spans="1:3" x14ac:dyDescent="0.2">
      <c r="A14497" s="61">
        <v>43073.664583333331</v>
      </c>
      <c r="B14497" s="59">
        <v>1030.46308</v>
      </c>
      <c r="C14497" s="59">
        <f t="shared" si="226"/>
        <v>1.0304630800000001</v>
      </c>
    </row>
    <row r="14498" spans="1:3" x14ac:dyDescent="0.2">
      <c r="A14498" s="61">
        <v>43073.665277777778</v>
      </c>
      <c r="B14498" s="59">
        <v>1030.4685003</v>
      </c>
      <c r="C14498" s="59">
        <f t="shared" si="226"/>
        <v>1.0304685003</v>
      </c>
    </row>
    <row r="14499" spans="1:3" x14ac:dyDescent="0.2">
      <c r="A14499" s="61">
        <v>43073.665972222225</v>
      </c>
      <c r="B14499" s="59">
        <v>1030.5058240999999</v>
      </c>
      <c r="C14499" s="59">
        <f t="shared" si="226"/>
        <v>1.0305058241</v>
      </c>
    </row>
    <row r="14500" spans="1:3" x14ac:dyDescent="0.2">
      <c r="A14500" s="61">
        <v>43073.666666666664</v>
      </c>
      <c r="B14500" s="59">
        <v>1030.4683591999999</v>
      </c>
      <c r="C14500" s="59">
        <f t="shared" si="226"/>
        <v>1.0304683591999999</v>
      </c>
    </row>
    <row r="14501" spans="1:3" x14ac:dyDescent="0.2">
      <c r="A14501" s="61">
        <v>43073.667361111111</v>
      </c>
      <c r="B14501" s="59">
        <v>1030.4595618999999</v>
      </c>
      <c r="C14501" s="59">
        <f t="shared" si="226"/>
        <v>1.0304595618999999</v>
      </c>
    </row>
    <row r="14502" spans="1:3" x14ac:dyDescent="0.2">
      <c r="A14502" s="61">
        <v>43073.668055555558</v>
      </c>
      <c r="B14502" s="59">
        <v>1030.4714692</v>
      </c>
      <c r="C14502" s="59">
        <f t="shared" si="226"/>
        <v>1.0304714692000001</v>
      </c>
    </row>
    <row r="14503" spans="1:3" x14ac:dyDescent="0.2">
      <c r="A14503" s="61">
        <v>43073.668749999997</v>
      </c>
      <c r="B14503" s="59">
        <v>1030.5028402999999</v>
      </c>
      <c r="C14503" s="59">
        <f t="shared" si="226"/>
        <v>1.0305028402999998</v>
      </c>
    </row>
    <row r="14504" spans="1:3" x14ac:dyDescent="0.2">
      <c r="A14504" s="61">
        <v>43073.669444444444</v>
      </c>
      <c r="B14504" s="59">
        <v>1030.4902824000001</v>
      </c>
      <c r="C14504" s="59">
        <f t="shared" si="226"/>
        <v>1.0304902824000002</v>
      </c>
    </row>
    <row r="14505" spans="1:3" x14ac:dyDescent="0.2">
      <c r="A14505" s="61">
        <v>43073.670138888891</v>
      </c>
      <c r="B14505" s="59">
        <v>1030.4997257</v>
      </c>
      <c r="C14505" s="59">
        <f t="shared" si="226"/>
        <v>1.0304997256999999</v>
      </c>
    </row>
    <row r="14506" spans="1:3" x14ac:dyDescent="0.2">
      <c r="A14506" s="61">
        <v>43073.67083333333</v>
      </c>
      <c r="B14506" s="59">
        <v>1030.4972955000001</v>
      </c>
      <c r="C14506" s="59">
        <f t="shared" si="226"/>
        <v>1.0304972955</v>
      </c>
    </row>
    <row r="14507" spans="1:3" x14ac:dyDescent="0.2">
      <c r="A14507" s="61">
        <v>43073.671527777777</v>
      </c>
      <c r="B14507" s="59">
        <v>1030.495208</v>
      </c>
      <c r="C14507" s="59">
        <f t="shared" si="226"/>
        <v>1.0304952080000001</v>
      </c>
    </row>
    <row r="14508" spans="1:3" x14ac:dyDescent="0.2">
      <c r="A14508" s="61">
        <v>43073.672222222223</v>
      </c>
      <c r="B14508" s="59">
        <v>1030.4983228000001</v>
      </c>
      <c r="C14508" s="59">
        <f t="shared" si="226"/>
        <v>1.0304983228000002</v>
      </c>
    </row>
    <row r="14509" spans="1:3" x14ac:dyDescent="0.2">
      <c r="A14509" s="61">
        <v>43073.67291666667</v>
      </c>
      <c r="B14509" s="59">
        <v>1030.5060179</v>
      </c>
      <c r="C14509" s="59">
        <f t="shared" si="226"/>
        <v>1.0305060179000001</v>
      </c>
    </row>
    <row r="14510" spans="1:3" x14ac:dyDescent="0.2">
      <c r="A14510" s="61">
        <v>43073.673611111109</v>
      </c>
      <c r="B14510" s="59">
        <v>1030.5360631000001</v>
      </c>
      <c r="C14510" s="59">
        <f t="shared" si="226"/>
        <v>1.0305360631</v>
      </c>
    </row>
    <row r="14511" spans="1:3" x14ac:dyDescent="0.2">
      <c r="A14511" s="61">
        <v>43073.674305555556</v>
      </c>
      <c r="B14511" s="59">
        <v>1030.5392634</v>
      </c>
      <c r="C14511" s="59">
        <f t="shared" si="226"/>
        <v>1.0305392633999999</v>
      </c>
    </row>
    <row r="14512" spans="1:3" x14ac:dyDescent="0.2">
      <c r="A14512" s="61">
        <v>43073.675000000003</v>
      </c>
      <c r="B14512" s="59">
        <v>1030.5408752000001</v>
      </c>
      <c r="C14512" s="59">
        <f t="shared" si="226"/>
        <v>1.0305408752</v>
      </c>
    </row>
    <row r="14513" spans="1:3" x14ac:dyDescent="0.2">
      <c r="A14513" s="61">
        <v>43073.675694444442</v>
      </c>
      <c r="B14513" s="59">
        <v>1030.606348</v>
      </c>
      <c r="C14513" s="59">
        <f t="shared" si="226"/>
        <v>1.0306063480000001</v>
      </c>
    </row>
    <row r="14514" spans="1:3" x14ac:dyDescent="0.2">
      <c r="A14514" s="61">
        <v>43073.676388888889</v>
      </c>
      <c r="B14514" s="59">
        <v>1030.5409566000001</v>
      </c>
      <c r="C14514" s="59">
        <f t="shared" si="226"/>
        <v>1.0305409566000001</v>
      </c>
    </row>
    <row r="14515" spans="1:3" x14ac:dyDescent="0.2">
      <c r="A14515" s="61">
        <v>43073.677083333336</v>
      </c>
      <c r="B14515" s="59">
        <v>1030.5321148999999</v>
      </c>
      <c r="C14515" s="59">
        <f t="shared" si="226"/>
        <v>1.0305321149</v>
      </c>
    </row>
    <row r="14516" spans="1:3" x14ac:dyDescent="0.2">
      <c r="A14516" s="61">
        <v>43073.677777777775</v>
      </c>
      <c r="B14516" s="59">
        <v>1030.5309506999999</v>
      </c>
      <c r="C14516" s="59">
        <f t="shared" si="226"/>
        <v>1.0305309507</v>
      </c>
    </row>
    <row r="14517" spans="1:3" x14ac:dyDescent="0.2">
      <c r="A14517" s="61">
        <v>43073.678472222222</v>
      </c>
      <c r="B14517" s="59">
        <v>1030.6126535999999</v>
      </c>
      <c r="C14517" s="59">
        <f t="shared" si="226"/>
        <v>1.0306126536</v>
      </c>
    </row>
    <row r="14518" spans="1:3" x14ac:dyDescent="0.2">
      <c r="A14518" s="61">
        <v>43073.679166666669</v>
      </c>
      <c r="B14518" s="59">
        <v>1030.5352667</v>
      </c>
      <c r="C14518" s="59">
        <f t="shared" si="226"/>
        <v>1.0305352667000001</v>
      </c>
    </row>
    <row r="14519" spans="1:3" x14ac:dyDescent="0.2">
      <c r="A14519" s="61">
        <v>43073.679861111108</v>
      </c>
      <c r="B14519" s="59">
        <v>1030.5557939</v>
      </c>
      <c r="C14519" s="59">
        <f t="shared" si="226"/>
        <v>1.0305557939000001</v>
      </c>
    </row>
    <row r="14520" spans="1:3" x14ac:dyDescent="0.2">
      <c r="A14520" s="61">
        <v>43073.680555555555</v>
      </c>
      <c r="B14520" s="59">
        <v>1030.5740238000001</v>
      </c>
      <c r="C14520" s="59">
        <f t="shared" si="226"/>
        <v>1.0305740238000001</v>
      </c>
    </row>
    <row r="14521" spans="1:3" x14ac:dyDescent="0.2">
      <c r="A14521" s="61">
        <v>43073.681250000001</v>
      </c>
      <c r="B14521" s="59">
        <v>1030.5853867000001</v>
      </c>
      <c r="C14521" s="59">
        <f t="shared" si="226"/>
        <v>1.0305853867000001</v>
      </c>
    </row>
    <row r="14522" spans="1:3" x14ac:dyDescent="0.2">
      <c r="A14522" s="61">
        <v>43073.681944444441</v>
      </c>
      <c r="B14522" s="59">
        <v>1030.6017694</v>
      </c>
      <c r="C14522" s="59">
        <f t="shared" si="226"/>
        <v>1.0306017694</v>
      </c>
    </row>
    <row r="14523" spans="1:3" x14ac:dyDescent="0.2">
      <c r="A14523" s="61">
        <v>43073.682638888888</v>
      </c>
      <c r="B14523" s="59">
        <v>1030.6150184000001</v>
      </c>
      <c r="C14523" s="59">
        <f t="shared" si="226"/>
        <v>1.0306150184</v>
      </c>
    </row>
    <row r="14524" spans="1:3" x14ac:dyDescent="0.2">
      <c r="A14524" s="61">
        <v>43073.683333333334</v>
      </c>
      <c r="B14524" s="59">
        <v>1030.5716933000001</v>
      </c>
      <c r="C14524" s="59">
        <f t="shared" si="226"/>
        <v>1.0305716933000002</v>
      </c>
    </row>
    <row r="14525" spans="1:3" x14ac:dyDescent="0.2">
      <c r="A14525" s="61">
        <v>43073.684027777781</v>
      </c>
      <c r="B14525" s="59">
        <v>1030.5771815999999</v>
      </c>
      <c r="C14525" s="59">
        <f t="shared" si="226"/>
        <v>1.0305771816</v>
      </c>
    </row>
    <row r="14526" spans="1:3" x14ac:dyDescent="0.2">
      <c r="A14526" s="61">
        <v>43073.68472222222</v>
      </c>
      <c r="B14526" s="59">
        <v>1030.551901</v>
      </c>
      <c r="C14526" s="59">
        <f t="shared" si="226"/>
        <v>1.0305519009999999</v>
      </c>
    </row>
    <row r="14527" spans="1:3" x14ac:dyDescent="0.2">
      <c r="A14527" s="61">
        <v>43073.685416666667</v>
      </c>
      <c r="B14527" s="59">
        <v>1030.5655079000001</v>
      </c>
      <c r="C14527" s="59">
        <f t="shared" si="226"/>
        <v>1.0305655079</v>
      </c>
    </row>
    <row r="14528" spans="1:3" x14ac:dyDescent="0.2">
      <c r="A14528" s="61">
        <v>43073.686111111114</v>
      </c>
      <c r="B14528" s="59">
        <v>1030.5795631999999</v>
      </c>
      <c r="C14528" s="59">
        <f t="shared" si="226"/>
        <v>1.0305795631999999</v>
      </c>
    </row>
    <row r="14529" spans="1:3" x14ac:dyDescent="0.2">
      <c r="A14529" s="61">
        <v>43073.686805555553</v>
      </c>
      <c r="B14529" s="59">
        <v>1030.5717063</v>
      </c>
      <c r="C14529" s="59">
        <f t="shared" si="226"/>
        <v>1.0305717062999999</v>
      </c>
    </row>
    <row r="14530" spans="1:3" x14ac:dyDescent="0.2">
      <c r="A14530" s="61">
        <v>43073.6875</v>
      </c>
      <c r="B14530" s="59">
        <v>1030.5857836</v>
      </c>
      <c r="C14530" s="59">
        <f t="shared" si="226"/>
        <v>1.0305857836000001</v>
      </c>
    </row>
    <row r="14531" spans="1:3" x14ac:dyDescent="0.2">
      <c r="A14531" s="61">
        <v>43073.688194444447</v>
      </c>
      <c r="B14531" s="59">
        <v>1030.5880433</v>
      </c>
      <c r="C14531" s="59">
        <f t="shared" ref="C14531:C14594" si="227">B14531/1000</f>
        <v>1.0305880433000001</v>
      </c>
    </row>
    <row r="14532" spans="1:3" x14ac:dyDescent="0.2">
      <c r="A14532" s="61">
        <v>43073.688888888886</v>
      </c>
      <c r="B14532" s="59">
        <v>1030.5962456</v>
      </c>
      <c r="C14532" s="59">
        <f t="shared" si="227"/>
        <v>1.0305962456</v>
      </c>
    </row>
    <row r="14533" spans="1:3" x14ac:dyDescent="0.2">
      <c r="A14533" s="61">
        <v>43073.689583333333</v>
      </c>
      <c r="B14533" s="59">
        <v>1030.6242422</v>
      </c>
      <c r="C14533" s="59">
        <f t="shared" si="227"/>
        <v>1.0306242422</v>
      </c>
    </row>
    <row r="14534" spans="1:3" x14ac:dyDescent="0.2">
      <c r="A14534" s="61">
        <v>43073.69027777778</v>
      </c>
      <c r="B14534" s="59">
        <v>1030.6478277000001</v>
      </c>
      <c r="C14534" s="59">
        <f t="shared" si="227"/>
        <v>1.0306478277000002</v>
      </c>
    </row>
    <row r="14535" spans="1:3" x14ac:dyDescent="0.2">
      <c r="A14535" s="61">
        <v>43073.690972222219</v>
      </c>
      <c r="B14535" s="59">
        <v>1030.6533686</v>
      </c>
      <c r="C14535" s="59">
        <f t="shared" si="227"/>
        <v>1.0306533686000001</v>
      </c>
    </row>
    <row r="14536" spans="1:3" x14ac:dyDescent="0.2">
      <c r="A14536" s="61">
        <v>43073.691666666666</v>
      </c>
      <c r="B14536" s="59">
        <v>1030.6856270999999</v>
      </c>
      <c r="C14536" s="59">
        <f t="shared" si="227"/>
        <v>1.0306856271</v>
      </c>
    </row>
    <row r="14537" spans="1:3" x14ac:dyDescent="0.2">
      <c r="A14537" s="61">
        <v>43073.692361111112</v>
      </c>
      <c r="B14537" s="59">
        <v>1030.7126552</v>
      </c>
      <c r="C14537" s="59">
        <f t="shared" si="227"/>
        <v>1.0307126551999999</v>
      </c>
    </row>
    <row r="14538" spans="1:3" x14ac:dyDescent="0.2">
      <c r="A14538" s="61">
        <v>43073.693055555559</v>
      </c>
      <c r="B14538" s="59">
        <v>1030.7454849999999</v>
      </c>
      <c r="C14538" s="59">
        <f t="shared" si="227"/>
        <v>1.030745485</v>
      </c>
    </row>
    <row r="14539" spans="1:3" x14ac:dyDescent="0.2">
      <c r="A14539" s="61">
        <v>43073.693749999999</v>
      </c>
      <c r="B14539" s="59">
        <v>1030.7790256999999</v>
      </c>
      <c r="C14539" s="59">
        <f t="shared" si="227"/>
        <v>1.0307790257</v>
      </c>
    </row>
    <row r="14540" spans="1:3" x14ac:dyDescent="0.2">
      <c r="A14540" s="61">
        <v>43073.694444444445</v>
      </c>
      <c r="B14540" s="59">
        <v>1030.8167590999999</v>
      </c>
      <c r="C14540" s="59">
        <f t="shared" si="227"/>
        <v>1.0308167590999999</v>
      </c>
    </row>
    <row r="14541" spans="1:3" x14ac:dyDescent="0.2">
      <c r="A14541" s="61">
        <v>43073.695138888892</v>
      </c>
      <c r="B14541" s="59">
        <v>1030.8107375</v>
      </c>
      <c r="C14541" s="59">
        <f t="shared" si="227"/>
        <v>1.0308107375</v>
      </c>
    </row>
    <row r="14542" spans="1:3" x14ac:dyDescent="0.2">
      <c r="A14542" s="61">
        <v>43073.695833333331</v>
      </c>
      <c r="B14542" s="59">
        <v>1030.8051000999999</v>
      </c>
      <c r="C14542" s="59">
        <f t="shared" si="227"/>
        <v>1.0308051000999998</v>
      </c>
    </row>
    <row r="14543" spans="1:3" x14ac:dyDescent="0.2">
      <c r="A14543" s="61">
        <v>43073.696527777778</v>
      </c>
      <c r="B14543" s="59">
        <v>1030.8687914</v>
      </c>
      <c r="C14543" s="59">
        <f t="shared" si="227"/>
        <v>1.0308687913999999</v>
      </c>
    </row>
    <row r="14544" spans="1:3" x14ac:dyDescent="0.2">
      <c r="A14544" s="61">
        <v>43073.697222222225</v>
      </c>
      <c r="B14544" s="59">
        <v>1030.8134921999999</v>
      </c>
      <c r="C14544" s="59">
        <f t="shared" si="227"/>
        <v>1.0308134921999998</v>
      </c>
    </row>
    <row r="14545" spans="1:3" x14ac:dyDescent="0.2">
      <c r="A14545" s="61">
        <v>43073.697916666664</v>
      </c>
      <c r="B14545" s="59">
        <v>1030.8410381000001</v>
      </c>
      <c r="C14545" s="59">
        <f t="shared" si="227"/>
        <v>1.0308410381000002</v>
      </c>
    </row>
    <row r="14546" spans="1:3" x14ac:dyDescent="0.2">
      <c r="A14546" s="61">
        <v>43073.698611111111</v>
      </c>
      <c r="B14546" s="59">
        <v>1030.8471247</v>
      </c>
      <c r="C14546" s="59">
        <f t="shared" si="227"/>
        <v>1.0308471247</v>
      </c>
    </row>
    <row r="14547" spans="1:3" x14ac:dyDescent="0.2">
      <c r="A14547" s="61">
        <v>43073.699305555558</v>
      </c>
      <c r="B14547" s="59">
        <v>1030.8434385999999</v>
      </c>
      <c r="C14547" s="59">
        <f t="shared" si="227"/>
        <v>1.0308434385999998</v>
      </c>
    </row>
    <row r="14548" spans="1:3" x14ac:dyDescent="0.2">
      <c r="A14548" s="61">
        <v>43073.7</v>
      </c>
      <c r="B14548" s="59">
        <v>1030.8550078999999</v>
      </c>
      <c r="C14548" s="59">
        <f t="shared" si="227"/>
        <v>1.0308550078999998</v>
      </c>
    </row>
    <row r="14549" spans="1:3" x14ac:dyDescent="0.2">
      <c r="A14549" s="61">
        <v>43073.700694444444</v>
      </c>
      <c r="B14549" s="59">
        <v>1030.8757731000001</v>
      </c>
      <c r="C14549" s="59">
        <f t="shared" si="227"/>
        <v>1.0308757731</v>
      </c>
    </row>
    <row r="14550" spans="1:3" x14ac:dyDescent="0.2">
      <c r="A14550" s="61">
        <v>43073.701388888891</v>
      </c>
      <c r="B14550" s="59">
        <v>1030.9082615</v>
      </c>
      <c r="C14550" s="59">
        <f t="shared" si="227"/>
        <v>1.0309082615</v>
      </c>
    </row>
    <row r="14551" spans="1:3" x14ac:dyDescent="0.2">
      <c r="A14551" s="61">
        <v>43073.70208333333</v>
      </c>
      <c r="B14551" s="59">
        <v>1030.9306419</v>
      </c>
      <c r="C14551" s="59">
        <f t="shared" si="227"/>
        <v>1.0309306418999999</v>
      </c>
    </row>
    <row r="14552" spans="1:3" x14ac:dyDescent="0.2">
      <c r="A14552" s="61">
        <v>43073.702777777777</v>
      </c>
      <c r="B14552" s="59">
        <v>1030.9372576999999</v>
      </c>
      <c r="C14552" s="59">
        <f t="shared" si="227"/>
        <v>1.0309372577</v>
      </c>
    </row>
    <row r="14553" spans="1:3" x14ac:dyDescent="0.2">
      <c r="A14553" s="61">
        <v>43073.703472222223</v>
      </c>
      <c r="B14553" s="59">
        <v>1030.9255247000001</v>
      </c>
      <c r="C14553" s="59">
        <f t="shared" si="227"/>
        <v>1.0309255247000002</v>
      </c>
    </row>
    <row r="14554" spans="1:3" x14ac:dyDescent="0.2">
      <c r="A14554" s="61">
        <v>43073.70416666667</v>
      </c>
      <c r="B14554" s="59">
        <v>1030.9402992</v>
      </c>
      <c r="C14554" s="59">
        <f t="shared" si="227"/>
        <v>1.0309402992000001</v>
      </c>
    </row>
    <row r="14555" spans="1:3" x14ac:dyDescent="0.2">
      <c r="A14555" s="61">
        <v>43073.704861111109</v>
      </c>
      <c r="B14555" s="59">
        <v>1030.9384253000001</v>
      </c>
      <c r="C14555" s="59">
        <f t="shared" si="227"/>
        <v>1.0309384253</v>
      </c>
    </row>
    <row r="14556" spans="1:3" x14ac:dyDescent="0.2">
      <c r="A14556" s="61">
        <v>43073.705555555556</v>
      </c>
      <c r="B14556" s="59">
        <v>1030.9471933</v>
      </c>
      <c r="C14556" s="59">
        <f t="shared" si="227"/>
        <v>1.0309471933000001</v>
      </c>
    </row>
    <row r="14557" spans="1:3" x14ac:dyDescent="0.2">
      <c r="A14557" s="61">
        <v>43073.706250000003</v>
      </c>
      <c r="B14557" s="59">
        <v>1030.9763237</v>
      </c>
      <c r="C14557" s="59">
        <f t="shared" si="227"/>
        <v>1.0309763237</v>
      </c>
    </row>
    <row r="14558" spans="1:3" x14ac:dyDescent="0.2">
      <c r="A14558" s="61">
        <v>43073.706944444442</v>
      </c>
      <c r="B14558" s="59">
        <v>1031.0148879000001</v>
      </c>
      <c r="C14558" s="59">
        <f t="shared" si="227"/>
        <v>1.0310148879000001</v>
      </c>
    </row>
    <row r="14559" spans="1:3" x14ac:dyDescent="0.2">
      <c r="A14559" s="61">
        <v>43073.707638888889</v>
      </c>
      <c r="B14559" s="59">
        <v>1030.9843757000001</v>
      </c>
      <c r="C14559" s="59">
        <f t="shared" si="227"/>
        <v>1.0309843757000001</v>
      </c>
    </row>
    <row r="14560" spans="1:3" x14ac:dyDescent="0.2">
      <c r="A14560" s="61">
        <v>43073.708333333336</v>
      </c>
      <c r="B14560" s="59">
        <v>1031.0070123</v>
      </c>
      <c r="C14560" s="59">
        <f t="shared" si="227"/>
        <v>1.0310070123000001</v>
      </c>
    </row>
    <row r="14561" spans="1:3" x14ac:dyDescent="0.2">
      <c r="A14561" s="61">
        <v>43073.709027777775</v>
      </c>
      <c r="B14561" s="59">
        <v>1031.0088794000001</v>
      </c>
      <c r="C14561" s="59">
        <f t="shared" si="227"/>
        <v>1.0310088794000001</v>
      </c>
    </row>
    <row r="14562" spans="1:3" x14ac:dyDescent="0.2">
      <c r="A14562" s="61">
        <v>43073.709722222222</v>
      </c>
      <c r="B14562" s="59">
        <v>1031.0423532</v>
      </c>
      <c r="C14562" s="59">
        <f t="shared" si="227"/>
        <v>1.0310423531999999</v>
      </c>
    </row>
    <row r="14563" spans="1:3" x14ac:dyDescent="0.2">
      <c r="A14563" s="61">
        <v>43073.710416666669</v>
      </c>
      <c r="B14563" s="59">
        <v>1031.0599554999999</v>
      </c>
      <c r="C14563" s="59">
        <f t="shared" si="227"/>
        <v>1.0310599555</v>
      </c>
    </row>
    <row r="14564" spans="1:3" x14ac:dyDescent="0.2">
      <c r="A14564" s="61">
        <v>43073.711111111108</v>
      </c>
      <c r="B14564" s="59">
        <v>1031.0833057</v>
      </c>
      <c r="C14564" s="59">
        <f t="shared" si="227"/>
        <v>1.0310833057</v>
      </c>
    </row>
    <row r="14565" spans="1:3" x14ac:dyDescent="0.2">
      <c r="A14565" s="61">
        <v>43073.711805555555</v>
      </c>
      <c r="B14565" s="59">
        <v>1031.0911579000001</v>
      </c>
      <c r="C14565" s="59">
        <f t="shared" si="227"/>
        <v>1.0310911579000002</v>
      </c>
    </row>
    <row r="14566" spans="1:3" x14ac:dyDescent="0.2">
      <c r="A14566" s="61">
        <v>43073.712500000001</v>
      </c>
      <c r="B14566" s="59">
        <v>1031.1003221999999</v>
      </c>
      <c r="C14566" s="59">
        <f t="shared" si="227"/>
        <v>1.0311003221999999</v>
      </c>
    </row>
    <row r="14567" spans="1:3" x14ac:dyDescent="0.2">
      <c r="A14567" s="61">
        <v>43073.713194444441</v>
      </c>
      <c r="B14567" s="59">
        <v>1031.0979934</v>
      </c>
      <c r="C14567" s="59">
        <f t="shared" si="227"/>
        <v>1.0310979934</v>
      </c>
    </row>
    <row r="14568" spans="1:3" x14ac:dyDescent="0.2">
      <c r="A14568" s="61">
        <v>43073.713888888888</v>
      </c>
      <c r="B14568" s="59">
        <v>1031.0948123999999</v>
      </c>
      <c r="C14568" s="59">
        <f t="shared" si="227"/>
        <v>1.0310948123999999</v>
      </c>
    </row>
    <row r="14569" spans="1:3" x14ac:dyDescent="0.2">
      <c r="A14569" s="61">
        <v>43073.714583333334</v>
      </c>
      <c r="B14569" s="59">
        <v>1031.0935236</v>
      </c>
      <c r="C14569" s="59">
        <f t="shared" si="227"/>
        <v>1.0310935236000001</v>
      </c>
    </row>
    <row r="14570" spans="1:3" x14ac:dyDescent="0.2">
      <c r="A14570" s="61">
        <v>43073.715277777781</v>
      </c>
      <c r="B14570" s="59">
        <v>1031.0910533000001</v>
      </c>
      <c r="C14570" s="59">
        <f t="shared" si="227"/>
        <v>1.0310910533000002</v>
      </c>
    </row>
    <row r="14571" spans="1:3" x14ac:dyDescent="0.2">
      <c r="A14571" s="61">
        <v>43073.71597222222</v>
      </c>
      <c r="B14571" s="59">
        <v>1031.1088169</v>
      </c>
      <c r="C14571" s="59">
        <f t="shared" si="227"/>
        <v>1.0311088169</v>
      </c>
    </row>
    <row r="14572" spans="1:3" x14ac:dyDescent="0.2">
      <c r="A14572" s="61">
        <v>43073.716666666667</v>
      </c>
      <c r="B14572" s="59">
        <v>1031.1192956</v>
      </c>
      <c r="C14572" s="59">
        <f t="shared" si="227"/>
        <v>1.0311192955999999</v>
      </c>
    </row>
    <row r="14573" spans="1:3" x14ac:dyDescent="0.2">
      <c r="A14573" s="61">
        <v>43073.717361111114</v>
      </c>
      <c r="B14573" s="59">
        <v>1031.1317443</v>
      </c>
      <c r="C14573" s="59">
        <f t="shared" si="227"/>
        <v>1.0311317443000001</v>
      </c>
    </row>
    <row r="14574" spans="1:3" x14ac:dyDescent="0.2">
      <c r="A14574" s="61">
        <v>43073.718055555553</v>
      </c>
      <c r="B14574" s="59">
        <v>1031.1223338</v>
      </c>
      <c r="C14574" s="59">
        <f t="shared" si="227"/>
        <v>1.0311223338</v>
      </c>
    </row>
    <row r="14575" spans="1:3" x14ac:dyDescent="0.2">
      <c r="A14575" s="61">
        <v>43073.71875</v>
      </c>
      <c r="B14575" s="59">
        <v>1031.1211902</v>
      </c>
      <c r="C14575" s="59">
        <f t="shared" si="227"/>
        <v>1.0311211901999999</v>
      </c>
    </row>
    <row r="14576" spans="1:3" x14ac:dyDescent="0.2">
      <c r="A14576" s="61">
        <v>43073.719444444447</v>
      </c>
      <c r="B14576" s="59">
        <v>1031.1160778000001</v>
      </c>
      <c r="C14576" s="59">
        <f t="shared" si="227"/>
        <v>1.0311160778000001</v>
      </c>
    </row>
    <row r="14577" spans="1:3" x14ac:dyDescent="0.2">
      <c r="A14577" s="61">
        <v>43073.720138888886</v>
      </c>
      <c r="B14577" s="59">
        <v>1031.1454799000001</v>
      </c>
      <c r="C14577" s="59">
        <f t="shared" si="227"/>
        <v>1.0311454799000002</v>
      </c>
    </row>
    <row r="14578" spans="1:3" x14ac:dyDescent="0.2">
      <c r="A14578" s="61">
        <v>43073.720833333333</v>
      </c>
      <c r="B14578" s="59">
        <v>1031.1519885</v>
      </c>
      <c r="C14578" s="59">
        <f t="shared" si="227"/>
        <v>1.0311519885</v>
      </c>
    </row>
    <row r="14579" spans="1:3" x14ac:dyDescent="0.2">
      <c r="A14579" s="61">
        <v>43073.72152777778</v>
      </c>
      <c r="B14579" s="59">
        <v>1031.1845106999999</v>
      </c>
      <c r="C14579" s="59">
        <f t="shared" si="227"/>
        <v>1.0311845106999999</v>
      </c>
    </row>
    <row r="14580" spans="1:3" x14ac:dyDescent="0.2">
      <c r="A14580" s="61">
        <v>43073.722222222219</v>
      </c>
      <c r="B14580" s="59">
        <v>1031.1883989</v>
      </c>
      <c r="C14580" s="59">
        <f t="shared" si="227"/>
        <v>1.0311883989000001</v>
      </c>
    </row>
    <row r="14581" spans="1:3" x14ac:dyDescent="0.2">
      <c r="A14581" s="61">
        <v>43073.722916666666</v>
      </c>
      <c r="B14581" s="59">
        <v>1031.1971000000001</v>
      </c>
      <c r="C14581" s="59">
        <f t="shared" si="227"/>
        <v>1.0311971000000002</v>
      </c>
    </row>
    <row r="14582" spans="1:3" x14ac:dyDescent="0.2">
      <c r="A14582" s="61">
        <v>43073.723611111112</v>
      </c>
      <c r="B14582" s="59">
        <v>1031.2050807000001</v>
      </c>
      <c r="C14582" s="59">
        <f t="shared" si="227"/>
        <v>1.0312050806999999</v>
      </c>
    </row>
    <row r="14583" spans="1:3" x14ac:dyDescent="0.2">
      <c r="A14583" s="61">
        <v>43073.724305555559</v>
      </c>
      <c r="B14583" s="59">
        <v>1031.1945545000001</v>
      </c>
      <c r="C14583" s="59">
        <f t="shared" si="227"/>
        <v>1.0311945545000001</v>
      </c>
    </row>
    <row r="14584" spans="1:3" x14ac:dyDescent="0.2">
      <c r="A14584" s="61">
        <v>43073.724999999999</v>
      </c>
      <c r="B14584" s="59">
        <v>1031.1912817</v>
      </c>
      <c r="C14584" s="59">
        <f t="shared" si="227"/>
        <v>1.0311912817</v>
      </c>
    </row>
    <row r="14585" spans="1:3" x14ac:dyDescent="0.2">
      <c r="A14585" s="61">
        <v>43073.725694444445</v>
      </c>
      <c r="B14585" s="59">
        <v>1031.2070805000001</v>
      </c>
      <c r="C14585" s="59">
        <f t="shared" si="227"/>
        <v>1.0312070805</v>
      </c>
    </row>
    <row r="14586" spans="1:3" x14ac:dyDescent="0.2">
      <c r="A14586" s="61">
        <v>43073.726388888892</v>
      </c>
      <c r="B14586" s="59">
        <v>1031.1983755000001</v>
      </c>
      <c r="C14586" s="59">
        <f t="shared" si="227"/>
        <v>1.0311983755</v>
      </c>
    </row>
    <row r="14587" spans="1:3" x14ac:dyDescent="0.2">
      <c r="A14587" s="61">
        <v>43073.727083333331</v>
      </c>
      <c r="B14587" s="59">
        <v>1031.2730607999999</v>
      </c>
      <c r="C14587" s="59">
        <f t="shared" si="227"/>
        <v>1.0312730608</v>
      </c>
    </row>
    <row r="14588" spans="1:3" x14ac:dyDescent="0.2">
      <c r="A14588" s="61">
        <v>43073.727777777778</v>
      </c>
      <c r="B14588" s="59">
        <v>1031.2065938000001</v>
      </c>
      <c r="C14588" s="59">
        <f t="shared" si="227"/>
        <v>1.0312065938000001</v>
      </c>
    </row>
    <row r="14589" spans="1:3" x14ac:dyDescent="0.2">
      <c r="A14589" s="61">
        <v>43073.728472222225</v>
      </c>
      <c r="B14589" s="59">
        <v>1031.2092907000001</v>
      </c>
      <c r="C14589" s="59">
        <f t="shared" si="227"/>
        <v>1.0312092907000001</v>
      </c>
    </row>
    <row r="14590" spans="1:3" x14ac:dyDescent="0.2">
      <c r="A14590" s="61">
        <v>43073.729166666664</v>
      </c>
      <c r="B14590" s="59">
        <v>1031.1770672</v>
      </c>
      <c r="C14590" s="59">
        <f t="shared" si="227"/>
        <v>1.0311770672</v>
      </c>
    </row>
    <row r="14591" spans="1:3" x14ac:dyDescent="0.2">
      <c r="A14591" s="61">
        <v>43073.729861111111</v>
      </c>
      <c r="B14591" s="59">
        <v>1031.2155567</v>
      </c>
      <c r="C14591" s="59">
        <f t="shared" si="227"/>
        <v>1.0312155566999999</v>
      </c>
    </row>
    <row r="14592" spans="1:3" x14ac:dyDescent="0.2">
      <c r="A14592" s="61">
        <v>43073.730555555558</v>
      </c>
      <c r="B14592" s="59">
        <v>1031.2336706999999</v>
      </c>
      <c r="C14592" s="59">
        <f t="shared" si="227"/>
        <v>1.0312336707</v>
      </c>
    </row>
    <row r="14593" spans="1:3" x14ac:dyDescent="0.2">
      <c r="A14593" s="61">
        <v>43073.731249999997</v>
      </c>
      <c r="B14593" s="59">
        <v>1031.2512886</v>
      </c>
      <c r="C14593" s="59">
        <f t="shared" si="227"/>
        <v>1.0312512886</v>
      </c>
    </row>
    <row r="14594" spans="1:3" x14ac:dyDescent="0.2">
      <c r="A14594" s="61">
        <v>43073.731944444444</v>
      </c>
      <c r="B14594" s="59">
        <v>1031.2453029999999</v>
      </c>
      <c r="C14594" s="59">
        <f t="shared" si="227"/>
        <v>1.0312453029999999</v>
      </c>
    </row>
    <row r="14595" spans="1:3" x14ac:dyDescent="0.2">
      <c r="A14595" s="61">
        <v>43073.732638888891</v>
      </c>
      <c r="B14595" s="59">
        <v>1031.2348260000001</v>
      </c>
      <c r="C14595" s="59">
        <f t="shared" ref="C14595:C14658" si="228">B14595/1000</f>
        <v>1.0312348260000002</v>
      </c>
    </row>
    <row r="14596" spans="1:3" x14ac:dyDescent="0.2">
      <c r="A14596" s="61">
        <v>43073.73333333333</v>
      </c>
      <c r="B14596" s="59">
        <v>1031.2761826999999</v>
      </c>
      <c r="C14596" s="59">
        <f t="shared" si="228"/>
        <v>1.0312761826999999</v>
      </c>
    </row>
    <row r="14597" spans="1:3" x14ac:dyDescent="0.2">
      <c r="A14597" s="61">
        <v>43073.734027777777</v>
      </c>
      <c r="B14597" s="59">
        <v>1031.2871213999999</v>
      </c>
      <c r="C14597" s="59">
        <f t="shared" si="228"/>
        <v>1.0312871213999999</v>
      </c>
    </row>
    <row r="14598" spans="1:3" x14ac:dyDescent="0.2">
      <c r="A14598" s="61">
        <v>43073.734722222223</v>
      </c>
      <c r="B14598" s="59">
        <v>1031.2575394999999</v>
      </c>
      <c r="C14598" s="59">
        <f t="shared" si="228"/>
        <v>1.0312575394999999</v>
      </c>
    </row>
    <row r="14599" spans="1:3" x14ac:dyDescent="0.2">
      <c r="A14599" s="61">
        <v>43073.73541666667</v>
      </c>
      <c r="B14599" s="59">
        <v>1031.2671777</v>
      </c>
      <c r="C14599" s="59">
        <f t="shared" si="228"/>
        <v>1.0312671777</v>
      </c>
    </row>
    <row r="14600" spans="1:3" x14ac:dyDescent="0.2">
      <c r="A14600" s="61">
        <v>43073.736111111109</v>
      </c>
      <c r="B14600" s="59">
        <v>1031.2491502</v>
      </c>
      <c r="C14600" s="59">
        <f t="shared" si="228"/>
        <v>1.0312491502000001</v>
      </c>
    </row>
    <row r="14601" spans="1:3" x14ac:dyDescent="0.2">
      <c r="A14601" s="61">
        <v>43073.736805555556</v>
      </c>
      <c r="B14601" s="59">
        <v>1031.2661221999999</v>
      </c>
      <c r="C14601" s="59">
        <f t="shared" si="228"/>
        <v>1.0312661221999999</v>
      </c>
    </row>
    <row r="14602" spans="1:3" x14ac:dyDescent="0.2">
      <c r="A14602" s="61">
        <v>43073.737500000003</v>
      </c>
      <c r="B14602" s="59">
        <v>1031.2991832</v>
      </c>
      <c r="C14602" s="59">
        <f t="shared" si="228"/>
        <v>1.0312991832</v>
      </c>
    </row>
    <row r="14603" spans="1:3" x14ac:dyDescent="0.2">
      <c r="A14603" s="61">
        <v>43073.738194444442</v>
      </c>
      <c r="B14603" s="59">
        <v>1031.3282181</v>
      </c>
      <c r="C14603" s="59">
        <f t="shared" si="228"/>
        <v>1.0313282180999999</v>
      </c>
    </row>
    <row r="14604" spans="1:3" x14ac:dyDescent="0.2">
      <c r="A14604" s="61">
        <v>43073.738888888889</v>
      </c>
      <c r="B14604" s="59">
        <v>1031.3071883</v>
      </c>
      <c r="C14604" s="59">
        <f t="shared" si="228"/>
        <v>1.0313071883</v>
      </c>
    </row>
    <row r="14605" spans="1:3" x14ac:dyDescent="0.2">
      <c r="A14605" s="61">
        <v>43073.739583333336</v>
      </c>
      <c r="B14605" s="59">
        <v>1031.3040295999999</v>
      </c>
      <c r="C14605" s="59">
        <f t="shared" si="228"/>
        <v>1.0313040296</v>
      </c>
    </row>
    <row r="14606" spans="1:3" x14ac:dyDescent="0.2">
      <c r="A14606" s="61">
        <v>43073.740277777775</v>
      </c>
      <c r="B14606" s="59">
        <v>1031.3222820999999</v>
      </c>
      <c r="C14606" s="59">
        <f t="shared" si="228"/>
        <v>1.0313222820999999</v>
      </c>
    </row>
    <row r="14607" spans="1:3" x14ac:dyDescent="0.2">
      <c r="A14607" s="61">
        <v>43073.740972222222</v>
      </c>
      <c r="B14607" s="59">
        <v>1031.3972778</v>
      </c>
      <c r="C14607" s="59">
        <f t="shared" si="228"/>
        <v>1.0313972778</v>
      </c>
    </row>
    <row r="14608" spans="1:3" x14ac:dyDescent="0.2">
      <c r="A14608" s="61">
        <v>43073.741666666669</v>
      </c>
      <c r="B14608" s="59">
        <v>1031.3430523</v>
      </c>
      <c r="C14608" s="59">
        <f t="shared" si="228"/>
        <v>1.0313430523</v>
      </c>
    </row>
    <row r="14609" spans="1:3" x14ac:dyDescent="0.2">
      <c r="A14609" s="61">
        <v>43073.742361111108</v>
      </c>
      <c r="B14609" s="59">
        <v>1031.3606078</v>
      </c>
      <c r="C14609" s="59">
        <f t="shared" si="228"/>
        <v>1.0313606077999999</v>
      </c>
    </row>
    <row r="14610" spans="1:3" x14ac:dyDescent="0.2">
      <c r="A14610" s="61">
        <v>43073.743055555555</v>
      </c>
      <c r="B14610" s="59">
        <v>1031.3835075</v>
      </c>
      <c r="C14610" s="59">
        <f t="shared" si="228"/>
        <v>1.0313835075</v>
      </c>
    </row>
    <row r="14611" spans="1:3" x14ac:dyDescent="0.2">
      <c r="A14611" s="61">
        <v>43073.743750000001</v>
      </c>
      <c r="B14611" s="59">
        <v>1031.4075898999999</v>
      </c>
      <c r="C14611" s="59">
        <f t="shared" si="228"/>
        <v>1.0314075898999999</v>
      </c>
    </row>
    <row r="14612" spans="1:3" x14ac:dyDescent="0.2">
      <c r="A14612" s="61">
        <v>43073.744444444441</v>
      </c>
      <c r="B14612" s="59">
        <v>1031.4335536000001</v>
      </c>
      <c r="C14612" s="59">
        <f t="shared" si="228"/>
        <v>1.0314335536000001</v>
      </c>
    </row>
    <row r="14613" spans="1:3" x14ac:dyDescent="0.2">
      <c r="A14613" s="61">
        <v>43073.745138888888</v>
      </c>
      <c r="B14613" s="59">
        <v>1031.3890464000001</v>
      </c>
      <c r="C14613" s="59">
        <f t="shared" si="228"/>
        <v>1.0313890464000002</v>
      </c>
    </row>
    <row r="14614" spans="1:3" x14ac:dyDescent="0.2">
      <c r="A14614" s="61">
        <v>43073.745833333334</v>
      </c>
      <c r="B14614" s="59">
        <v>1031.4018109000001</v>
      </c>
      <c r="C14614" s="59">
        <f t="shared" si="228"/>
        <v>1.0314018109</v>
      </c>
    </row>
    <row r="14615" spans="1:3" x14ac:dyDescent="0.2">
      <c r="A14615" s="61">
        <v>43073.746527777781</v>
      </c>
      <c r="B14615" s="59">
        <v>1031.4269105000001</v>
      </c>
      <c r="C14615" s="59">
        <f t="shared" si="228"/>
        <v>1.0314269105</v>
      </c>
    </row>
    <row r="14616" spans="1:3" x14ac:dyDescent="0.2">
      <c r="A14616" s="61">
        <v>43073.74722222222</v>
      </c>
      <c r="B14616" s="59">
        <v>1031.4048101999999</v>
      </c>
      <c r="C14616" s="59">
        <f t="shared" si="228"/>
        <v>1.0314048102</v>
      </c>
    </row>
    <row r="14617" spans="1:3" x14ac:dyDescent="0.2">
      <c r="A14617" s="61">
        <v>43073.747916666667</v>
      </c>
      <c r="B14617" s="59">
        <v>1031.3941881000001</v>
      </c>
      <c r="C14617" s="59">
        <f t="shared" si="228"/>
        <v>1.0313941881000002</v>
      </c>
    </row>
    <row r="14618" spans="1:3" x14ac:dyDescent="0.2">
      <c r="A14618" s="61">
        <v>43073.748611111114</v>
      </c>
      <c r="B14618" s="59">
        <v>1031.4216696000001</v>
      </c>
      <c r="C14618" s="59">
        <f t="shared" si="228"/>
        <v>1.0314216696</v>
      </c>
    </row>
    <row r="14619" spans="1:3" x14ac:dyDescent="0.2">
      <c r="A14619" s="61">
        <v>43073.749305555553</v>
      </c>
      <c r="B14619" s="59">
        <v>1031.4210582000001</v>
      </c>
      <c r="C14619" s="59">
        <f t="shared" si="228"/>
        <v>1.0314210582000001</v>
      </c>
    </row>
    <row r="14620" spans="1:3" x14ac:dyDescent="0.2">
      <c r="A14620" s="61">
        <v>43073.75</v>
      </c>
      <c r="B14620" s="59">
        <v>1031.4245129999999</v>
      </c>
      <c r="C14620" s="59">
        <f t="shared" si="228"/>
        <v>1.0314245129999999</v>
      </c>
    </row>
    <row r="14621" spans="1:3" x14ac:dyDescent="0.2">
      <c r="A14621" s="61">
        <v>43073.750694444447</v>
      </c>
      <c r="B14621" s="59">
        <v>1031.4261567999999</v>
      </c>
      <c r="C14621" s="59">
        <f t="shared" si="228"/>
        <v>1.0314261568</v>
      </c>
    </row>
    <row r="14622" spans="1:3" x14ac:dyDescent="0.2">
      <c r="A14622" s="61">
        <v>43073.751388888886</v>
      </c>
      <c r="B14622" s="59">
        <v>1031.5000203</v>
      </c>
      <c r="C14622" s="59">
        <f t="shared" si="228"/>
        <v>1.0315000203</v>
      </c>
    </row>
    <row r="14623" spans="1:3" x14ac:dyDescent="0.2">
      <c r="A14623" s="61">
        <v>43073.752083333333</v>
      </c>
      <c r="B14623" s="59">
        <v>1031.4711568</v>
      </c>
      <c r="C14623" s="59">
        <f t="shared" si="228"/>
        <v>1.0314711568000001</v>
      </c>
    </row>
    <row r="14624" spans="1:3" x14ac:dyDescent="0.2">
      <c r="A14624" s="61">
        <v>43073.75277777778</v>
      </c>
      <c r="B14624" s="59">
        <v>1031.4913082</v>
      </c>
      <c r="C14624" s="59">
        <f t="shared" si="228"/>
        <v>1.0314913082000001</v>
      </c>
    </row>
    <row r="14625" spans="1:3" x14ac:dyDescent="0.2">
      <c r="A14625" s="61">
        <v>43073.753472222219</v>
      </c>
      <c r="B14625" s="59">
        <v>1031.4983405</v>
      </c>
      <c r="C14625" s="59">
        <f t="shared" si="228"/>
        <v>1.0314983405</v>
      </c>
    </row>
    <row r="14626" spans="1:3" x14ac:dyDescent="0.2">
      <c r="A14626" s="61">
        <v>43073.754166666666</v>
      </c>
      <c r="B14626" s="59">
        <v>1031.5184419</v>
      </c>
      <c r="C14626" s="59">
        <f t="shared" si="228"/>
        <v>1.0315184418999999</v>
      </c>
    </row>
    <row r="14627" spans="1:3" x14ac:dyDescent="0.2">
      <c r="A14627" s="61">
        <v>43073.754861111112</v>
      </c>
      <c r="B14627" s="59">
        <v>1031.5063044000001</v>
      </c>
      <c r="C14627" s="59">
        <f t="shared" si="228"/>
        <v>1.0315063044000001</v>
      </c>
    </row>
    <row r="14628" spans="1:3" x14ac:dyDescent="0.2">
      <c r="A14628" s="61">
        <v>43073.755555555559</v>
      </c>
      <c r="B14628" s="59">
        <v>1031.4982937</v>
      </c>
      <c r="C14628" s="59">
        <f t="shared" si="228"/>
        <v>1.0314982936999999</v>
      </c>
    </row>
    <row r="14629" spans="1:3" x14ac:dyDescent="0.2">
      <c r="A14629" s="61">
        <v>43073.756249999999</v>
      </c>
      <c r="B14629" s="59">
        <v>1031.5011970999999</v>
      </c>
      <c r="C14629" s="59">
        <f t="shared" si="228"/>
        <v>1.0315011970999999</v>
      </c>
    </row>
    <row r="14630" spans="1:3" x14ac:dyDescent="0.2">
      <c r="A14630" s="61">
        <v>43073.756944444445</v>
      </c>
      <c r="B14630" s="59">
        <v>1031.4609813</v>
      </c>
      <c r="C14630" s="59">
        <f t="shared" si="228"/>
        <v>1.0314609813</v>
      </c>
    </row>
    <row r="14631" spans="1:3" x14ac:dyDescent="0.2">
      <c r="A14631" s="61">
        <v>43073.757638888892</v>
      </c>
      <c r="B14631" s="59">
        <v>1031.5358722000001</v>
      </c>
      <c r="C14631" s="59">
        <f t="shared" si="228"/>
        <v>1.0315358722000001</v>
      </c>
    </row>
    <row r="14632" spans="1:3" x14ac:dyDescent="0.2">
      <c r="A14632" s="61">
        <v>43073.758333333331</v>
      </c>
      <c r="B14632" s="59">
        <v>1031.5238417999999</v>
      </c>
      <c r="C14632" s="59">
        <f t="shared" si="228"/>
        <v>1.0315238417999999</v>
      </c>
    </row>
    <row r="14633" spans="1:3" x14ac:dyDescent="0.2">
      <c r="A14633" s="61">
        <v>43073.759027777778</v>
      </c>
      <c r="B14633" s="59">
        <v>1031.5529764</v>
      </c>
      <c r="C14633" s="59">
        <f t="shared" si="228"/>
        <v>1.0315529764</v>
      </c>
    </row>
    <row r="14634" spans="1:3" x14ac:dyDescent="0.2">
      <c r="A14634" s="61">
        <v>43073.759722222225</v>
      </c>
      <c r="B14634" s="59">
        <v>1031.5765719999999</v>
      </c>
      <c r="C14634" s="59">
        <f t="shared" si="228"/>
        <v>1.0315765719999999</v>
      </c>
    </row>
    <row r="14635" spans="1:3" x14ac:dyDescent="0.2">
      <c r="A14635" s="61">
        <v>43073.760416666664</v>
      </c>
      <c r="B14635" s="59">
        <v>1031.6027363999999</v>
      </c>
      <c r="C14635" s="59">
        <f t="shared" si="228"/>
        <v>1.0316027364</v>
      </c>
    </row>
    <row r="14636" spans="1:3" x14ac:dyDescent="0.2">
      <c r="A14636" s="61">
        <v>43073.761111111111</v>
      </c>
      <c r="B14636" s="59">
        <v>1031.6202951</v>
      </c>
      <c r="C14636" s="59">
        <f t="shared" si="228"/>
        <v>1.0316202951</v>
      </c>
    </row>
    <row r="14637" spans="1:3" x14ac:dyDescent="0.2">
      <c r="A14637" s="61">
        <v>43073.761805555558</v>
      </c>
      <c r="B14637" s="59">
        <v>1031.6366528000001</v>
      </c>
      <c r="C14637" s="59">
        <f t="shared" si="228"/>
        <v>1.0316366528000001</v>
      </c>
    </row>
    <row r="14638" spans="1:3" x14ac:dyDescent="0.2">
      <c r="A14638" s="61">
        <v>43073.762499999997</v>
      </c>
      <c r="B14638" s="59">
        <v>1031.7240216</v>
      </c>
      <c r="C14638" s="59">
        <f t="shared" si="228"/>
        <v>1.0317240216000001</v>
      </c>
    </row>
    <row r="14639" spans="1:3" x14ac:dyDescent="0.2">
      <c r="A14639" s="61">
        <v>43073.763194444444</v>
      </c>
      <c r="B14639" s="59">
        <v>1031.67427</v>
      </c>
      <c r="C14639" s="59">
        <f t="shared" si="228"/>
        <v>1.0316742699999999</v>
      </c>
    </row>
    <row r="14640" spans="1:3" x14ac:dyDescent="0.2">
      <c r="A14640" s="61">
        <v>43073.763888888891</v>
      </c>
      <c r="B14640" s="59">
        <v>1031.6905454</v>
      </c>
      <c r="C14640" s="59">
        <f t="shared" si="228"/>
        <v>1.0316905454</v>
      </c>
    </row>
    <row r="14641" spans="1:3" x14ac:dyDescent="0.2">
      <c r="A14641" s="61">
        <v>43073.76458333333</v>
      </c>
      <c r="B14641" s="59">
        <v>1031.7115206999999</v>
      </c>
      <c r="C14641" s="59">
        <f t="shared" si="228"/>
        <v>1.0317115206999998</v>
      </c>
    </row>
    <row r="14642" spans="1:3" x14ac:dyDescent="0.2">
      <c r="A14642" s="61">
        <v>43073.765277777777</v>
      </c>
      <c r="B14642" s="59">
        <v>1031.738151</v>
      </c>
      <c r="C14642" s="59">
        <f t="shared" si="228"/>
        <v>1.0317381510000001</v>
      </c>
    </row>
    <row r="14643" spans="1:3" x14ac:dyDescent="0.2">
      <c r="A14643" s="61">
        <v>43073.765972222223</v>
      </c>
      <c r="B14643" s="59">
        <v>1031.7225701</v>
      </c>
      <c r="C14643" s="59">
        <f t="shared" si="228"/>
        <v>1.0317225700999999</v>
      </c>
    </row>
    <row r="14644" spans="1:3" x14ac:dyDescent="0.2">
      <c r="A14644" s="61">
        <v>43073.76666666667</v>
      </c>
      <c r="B14644" s="59">
        <v>1031.7214544000001</v>
      </c>
      <c r="C14644" s="59">
        <f t="shared" si="228"/>
        <v>1.0317214544000002</v>
      </c>
    </row>
    <row r="14645" spans="1:3" x14ac:dyDescent="0.2">
      <c r="A14645" s="61">
        <v>43073.767361111109</v>
      </c>
      <c r="B14645" s="59">
        <v>1031.7304263000001</v>
      </c>
      <c r="C14645" s="59">
        <f t="shared" si="228"/>
        <v>1.0317304263</v>
      </c>
    </row>
    <row r="14646" spans="1:3" x14ac:dyDescent="0.2">
      <c r="A14646" s="61">
        <v>43073.768055555556</v>
      </c>
      <c r="B14646" s="59">
        <v>1031.7542705000001</v>
      </c>
      <c r="C14646" s="59">
        <f t="shared" si="228"/>
        <v>1.0317542705</v>
      </c>
    </row>
    <row r="14647" spans="1:3" x14ac:dyDescent="0.2">
      <c r="A14647" s="61">
        <v>43073.768750000003</v>
      </c>
      <c r="B14647" s="59">
        <v>1031.7531824</v>
      </c>
      <c r="C14647" s="59">
        <f t="shared" si="228"/>
        <v>1.0317531823999999</v>
      </c>
    </row>
    <row r="14648" spans="1:3" x14ac:dyDescent="0.2">
      <c r="A14648" s="61">
        <v>43073.769444444442</v>
      </c>
      <c r="B14648" s="59">
        <v>1031.7401024999999</v>
      </c>
      <c r="C14648" s="59">
        <f t="shared" si="228"/>
        <v>1.0317401024999999</v>
      </c>
    </row>
    <row r="14649" spans="1:3" x14ac:dyDescent="0.2">
      <c r="A14649" s="61">
        <v>43073.770138888889</v>
      </c>
      <c r="B14649" s="59">
        <v>1031.7409993000001</v>
      </c>
      <c r="C14649" s="59">
        <f t="shared" si="228"/>
        <v>1.0317409993000002</v>
      </c>
    </row>
    <row r="14650" spans="1:3" x14ac:dyDescent="0.2">
      <c r="A14650" s="61">
        <v>43073.770833333336</v>
      </c>
      <c r="B14650" s="59">
        <v>1031.7635419999999</v>
      </c>
      <c r="C14650" s="59">
        <f t="shared" si="228"/>
        <v>1.031763542</v>
      </c>
    </row>
    <row r="14651" spans="1:3" x14ac:dyDescent="0.2">
      <c r="A14651" s="61">
        <v>43073.771527777775</v>
      </c>
      <c r="B14651" s="59">
        <v>1031.7687289</v>
      </c>
      <c r="C14651" s="59">
        <f t="shared" si="228"/>
        <v>1.0317687288999999</v>
      </c>
    </row>
    <row r="14652" spans="1:3" x14ac:dyDescent="0.2">
      <c r="A14652" s="61">
        <v>43073.772222222222</v>
      </c>
      <c r="B14652" s="59">
        <v>1031.7706648000001</v>
      </c>
      <c r="C14652" s="59">
        <f t="shared" si="228"/>
        <v>1.0317706648</v>
      </c>
    </row>
    <row r="14653" spans="1:3" x14ac:dyDescent="0.2">
      <c r="A14653" s="61">
        <v>43073.772916666669</v>
      </c>
      <c r="B14653" s="59">
        <v>1031.7666227</v>
      </c>
      <c r="C14653" s="59">
        <f t="shared" si="228"/>
        <v>1.0317666227</v>
      </c>
    </row>
    <row r="14654" spans="1:3" x14ac:dyDescent="0.2">
      <c r="A14654" s="61">
        <v>43073.773611111108</v>
      </c>
      <c r="B14654" s="59">
        <v>1031.7497954999999</v>
      </c>
      <c r="C14654" s="59">
        <f t="shared" si="228"/>
        <v>1.0317497954999999</v>
      </c>
    </row>
    <row r="14655" spans="1:3" x14ac:dyDescent="0.2">
      <c r="A14655" s="61">
        <v>43073.774305555555</v>
      </c>
      <c r="B14655" s="59">
        <v>1031.7543799</v>
      </c>
      <c r="C14655" s="59">
        <f t="shared" si="228"/>
        <v>1.0317543799</v>
      </c>
    </row>
    <row r="14656" spans="1:3" x14ac:dyDescent="0.2">
      <c r="A14656" s="61">
        <v>43073.775000000001</v>
      </c>
      <c r="B14656" s="59">
        <v>1031.7717723999999</v>
      </c>
      <c r="C14656" s="59">
        <f t="shared" si="228"/>
        <v>1.0317717724</v>
      </c>
    </row>
    <row r="14657" spans="1:3" x14ac:dyDescent="0.2">
      <c r="A14657" s="61">
        <v>43073.775694444441</v>
      </c>
      <c r="B14657" s="59">
        <v>1031.794449</v>
      </c>
      <c r="C14657" s="59">
        <f t="shared" si="228"/>
        <v>1.0317944489999999</v>
      </c>
    </row>
    <row r="14658" spans="1:3" x14ac:dyDescent="0.2">
      <c r="A14658" s="61">
        <v>43073.776388888888</v>
      </c>
      <c r="B14658" s="59">
        <v>1031.805368</v>
      </c>
      <c r="C14658" s="59">
        <f t="shared" si="228"/>
        <v>1.0318053680000001</v>
      </c>
    </row>
    <row r="14659" spans="1:3" x14ac:dyDescent="0.2">
      <c r="A14659" s="61">
        <v>43073.777083333334</v>
      </c>
      <c r="B14659" s="59">
        <v>1031.8139464000001</v>
      </c>
      <c r="C14659" s="59">
        <f t="shared" ref="C14659:C14722" si="229">B14659/1000</f>
        <v>1.0318139464</v>
      </c>
    </row>
    <row r="14660" spans="1:3" x14ac:dyDescent="0.2">
      <c r="A14660" s="61">
        <v>43073.777777777781</v>
      </c>
      <c r="B14660" s="59">
        <v>1031.8142691</v>
      </c>
      <c r="C14660" s="59">
        <f t="shared" si="229"/>
        <v>1.0318142691000001</v>
      </c>
    </row>
    <row r="14661" spans="1:3" x14ac:dyDescent="0.2">
      <c r="A14661" s="61">
        <v>43073.77847222222</v>
      </c>
      <c r="B14661" s="59">
        <v>1031.8274610999999</v>
      </c>
      <c r="C14661" s="59">
        <f t="shared" si="229"/>
        <v>1.0318274611</v>
      </c>
    </row>
    <row r="14662" spans="1:3" x14ac:dyDescent="0.2">
      <c r="A14662" s="61">
        <v>43073.779166666667</v>
      </c>
      <c r="B14662" s="59">
        <v>1031.8417933999999</v>
      </c>
      <c r="C14662" s="59">
        <f t="shared" si="229"/>
        <v>1.0318417933999999</v>
      </c>
    </row>
    <row r="14663" spans="1:3" x14ac:dyDescent="0.2">
      <c r="A14663" s="61">
        <v>43073.779861111114</v>
      </c>
      <c r="B14663" s="59">
        <v>1031.8401174999999</v>
      </c>
      <c r="C14663" s="59">
        <f t="shared" si="229"/>
        <v>1.0318401174999998</v>
      </c>
    </row>
    <row r="14664" spans="1:3" x14ac:dyDescent="0.2">
      <c r="A14664" s="61">
        <v>43073.780555555553</v>
      </c>
      <c r="B14664" s="59">
        <v>1031.8443147999999</v>
      </c>
      <c r="C14664" s="59">
        <f t="shared" si="229"/>
        <v>1.0318443147999998</v>
      </c>
    </row>
    <row r="14665" spans="1:3" x14ac:dyDescent="0.2">
      <c r="A14665" s="61">
        <v>43073.78125</v>
      </c>
      <c r="B14665" s="59">
        <v>1031.8586006999999</v>
      </c>
      <c r="C14665" s="59">
        <f t="shared" si="229"/>
        <v>1.0318586006999999</v>
      </c>
    </row>
    <row r="14666" spans="1:3" x14ac:dyDescent="0.2">
      <c r="A14666" s="61">
        <v>43073.781944444447</v>
      </c>
      <c r="B14666" s="59">
        <v>1031.8757859</v>
      </c>
      <c r="C14666" s="59">
        <f t="shared" si="229"/>
        <v>1.0318757859000001</v>
      </c>
    </row>
    <row r="14667" spans="1:3" x14ac:dyDescent="0.2">
      <c r="A14667" s="61">
        <v>43073.782638888886</v>
      </c>
      <c r="B14667" s="59">
        <v>1031.8963971000001</v>
      </c>
      <c r="C14667" s="59">
        <f t="shared" si="229"/>
        <v>1.0318963971000001</v>
      </c>
    </row>
    <row r="14668" spans="1:3" x14ac:dyDescent="0.2">
      <c r="A14668" s="61">
        <v>43073.783333333333</v>
      </c>
      <c r="B14668" s="59">
        <v>1031.9131467</v>
      </c>
      <c r="C14668" s="59">
        <f t="shared" si="229"/>
        <v>1.0319131467</v>
      </c>
    </row>
    <row r="14669" spans="1:3" x14ac:dyDescent="0.2">
      <c r="A14669" s="61">
        <v>43073.78402777778</v>
      </c>
      <c r="B14669" s="59">
        <v>1031.972851</v>
      </c>
      <c r="C14669" s="59">
        <f t="shared" si="229"/>
        <v>1.0319728509999999</v>
      </c>
    </row>
    <row r="14670" spans="1:3" x14ac:dyDescent="0.2">
      <c r="A14670" s="61">
        <v>43073.784722222219</v>
      </c>
      <c r="B14670" s="59">
        <v>1031.9430583999999</v>
      </c>
      <c r="C14670" s="59">
        <f t="shared" si="229"/>
        <v>1.0319430584</v>
      </c>
    </row>
    <row r="14671" spans="1:3" x14ac:dyDescent="0.2">
      <c r="A14671" s="61">
        <v>43073.785416666666</v>
      </c>
      <c r="B14671" s="59">
        <v>1031.9581254</v>
      </c>
      <c r="C14671" s="59">
        <f t="shared" si="229"/>
        <v>1.0319581253999999</v>
      </c>
    </row>
    <row r="14672" spans="1:3" x14ac:dyDescent="0.2">
      <c r="A14672" s="61">
        <v>43073.786111111112</v>
      </c>
      <c r="B14672" s="59">
        <v>1031.9565401</v>
      </c>
      <c r="C14672" s="59">
        <f t="shared" si="229"/>
        <v>1.0319565400999999</v>
      </c>
    </row>
    <row r="14673" spans="1:3" x14ac:dyDescent="0.2">
      <c r="A14673" s="61">
        <v>43073.786805555559</v>
      </c>
      <c r="B14673" s="59">
        <v>1031.9460055</v>
      </c>
      <c r="C14673" s="59">
        <f t="shared" si="229"/>
        <v>1.0319460055</v>
      </c>
    </row>
    <row r="14674" spans="1:3" x14ac:dyDescent="0.2">
      <c r="A14674" s="61">
        <v>43073.787499999999</v>
      </c>
      <c r="B14674" s="59">
        <v>1031.9302438</v>
      </c>
      <c r="C14674" s="59">
        <f t="shared" si="229"/>
        <v>1.0319302438</v>
      </c>
    </row>
    <row r="14675" spans="1:3" x14ac:dyDescent="0.2">
      <c r="A14675" s="61">
        <v>43073.788194444445</v>
      </c>
      <c r="B14675" s="59">
        <v>1031.9420001999999</v>
      </c>
      <c r="C14675" s="59">
        <f t="shared" si="229"/>
        <v>1.0319420001999999</v>
      </c>
    </row>
    <row r="14676" spans="1:3" x14ac:dyDescent="0.2">
      <c r="A14676" s="61">
        <v>43073.788888888892</v>
      </c>
      <c r="B14676" s="59">
        <v>1031.9421463000001</v>
      </c>
      <c r="C14676" s="59">
        <f t="shared" si="229"/>
        <v>1.0319421463</v>
      </c>
    </row>
    <row r="14677" spans="1:3" x14ac:dyDescent="0.2">
      <c r="A14677" s="61">
        <v>43073.789583333331</v>
      </c>
      <c r="B14677" s="59">
        <v>1031.9381323</v>
      </c>
      <c r="C14677" s="59">
        <f t="shared" si="229"/>
        <v>1.0319381323000001</v>
      </c>
    </row>
    <row r="14678" spans="1:3" x14ac:dyDescent="0.2">
      <c r="A14678" s="61">
        <v>43073.790277777778</v>
      </c>
      <c r="B14678" s="59">
        <v>1031.9163306</v>
      </c>
      <c r="C14678" s="59">
        <f t="shared" si="229"/>
        <v>1.0319163306000001</v>
      </c>
    </row>
    <row r="14679" spans="1:3" x14ac:dyDescent="0.2">
      <c r="A14679" s="61">
        <v>43073.790972222225</v>
      </c>
      <c r="B14679" s="59">
        <v>1031.9220640999999</v>
      </c>
      <c r="C14679" s="59">
        <f t="shared" si="229"/>
        <v>1.0319220641</v>
      </c>
    </row>
    <row r="14680" spans="1:3" x14ac:dyDescent="0.2">
      <c r="A14680" s="61">
        <v>43073.791666666664</v>
      </c>
      <c r="B14680" s="59">
        <v>1031.9300745999999</v>
      </c>
      <c r="C14680" s="59">
        <f t="shared" si="229"/>
        <v>1.0319300746</v>
      </c>
    </row>
    <row r="14681" spans="1:3" x14ac:dyDescent="0.2">
      <c r="A14681" s="61">
        <v>43073.792361111111</v>
      </c>
      <c r="B14681" s="59">
        <v>1031.9055636999999</v>
      </c>
      <c r="C14681" s="59">
        <f t="shared" si="229"/>
        <v>1.0319055636999999</v>
      </c>
    </row>
    <row r="14682" spans="1:3" x14ac:dyDescent="0.2">
      <c r="A14682" s="61">
        <v>43073.793055555558</v>
      </c>
      <c r="B14682" s="59">
        <v>1031.9359926</v>
      </c>
      <c r="C14682" s="59">
        <f t="shared" si="229"/>
        <v>1.0319359926</v>
      </c>
    </row>
    <row r="14683" spans="1:3" x14ac:dyDescent="0.2">
      <c r="A14683" s="61">
        <v>43073.793749999997</v>
      </c>
      <c r="B14683" s="59">
        <v>1031.9288727999999</v>
      </c>
      <c r="C14683" s="59">
        <f t="shared" si="229"/>
        <v>1.0319288728</v>
      </c>
    </row>
    <row r="14684" spans="1:3" x14ac:dyDescent="0.2">
      <c r="A14684" s="61">
        <v>43073.794444444444</v>
      </c>
      <c r="B14684" s="59">
        <v>1031.9786913999999</v>
      </c>
      <c r="C14684" s="59">
        <f t="shared" si="229"/>
        <v>1.0319786914</v>
      </c>
    </row>
    <row r="14685" spans="1:3" x14ac:dyDescent="0.2">
      <c r="A14685" s="61">
        <v>43073.795138888891</v>
      </c>
      <c r="B14685" s="59">
        <v>1031.9374978999999</v>
      </c>
      <c r="C14685" s="59">
        <f t="shared" si="229"/>
        <v>1.0319374979</v>
      </c>
    </row>
    <row r="14686" spans="1:3" x14ac:dyDescent="0.2">
      <c r="A14686" s="61">
        <v>43073.79583333333</v>
      </c>
      <c r="B14686" s="59">
        <v>1031.9377112</v>
      </c>
      <c r="C14686" s="59">
        <f t="shared" si="229"/>
        <v>1.0319377111999999</v>
      </c>
    </row>
    <row r="14687" spans="1:3" x14ac:dyDescent="0.2">
      <c r="A14687" s="61">
        <v>43073.796527777777</v>
      </c>
      <c r="B14687" s="59">
        <v>1031.949294</v>
      </c>
      <c r="C14687" s="59">
        <f t="shared" si="229"/>
        <v>1.0319492939999999</v>
      </c>
    </row>
    <row r="14688" spans="1:3" x14ac:dyDescent="0.2">
      <c r="A14688" s="61">
        <v>43073.797222222223</v>
      </c>
      <c r="B14688" s="59">
        <v>1031.9336579000001</v>
      </c>
      <c r="C14688" s="59">
        <f t="shared" si="229"/>
        <v>1.0319336579</v>
      </c>
    </row>
    <row r="14689" spans="1:3" x14ac:dyDescent="0.2">
      <c r="A14689" s="61">
        <v>43073.79791666667</v>
      </c>
      <c r="B14689" s="59">
        <v>1031.9766365999999</v>
      </c>
      <c r="C14689" s="59">
        <f t="shared" si="229"/>
        <v>1.0319766365999998</v>
      </c>
    </row>
    <row r="14690" spans="1:3" x14ac:dyDescent="0.2">
      <c r="A14690" s="61">
        <v>43073.798611111109</v>
      </c>
      <c r="B14690" s="59">
        <v>1031.9815715</v>
      </c>
      <c r="C14690" s="59">
        <f t="shared" si="229"/>
        <v>1.0319815715</v>
      </c>
    </row>
    <row r="14691" spans="1:3" x14ac:dyDescent="0.2">
      <c r="A14691" s="61">
        <v>43073.799305555556</v>
      </c>
      <c r="B14691" s="59">
        <v>1031.9901519</v>
      </c>
      <c r="C14691" s="59">
        <f t="shared" si="229"/>
        <v>1.0319901519000001</v>
      </c>
    </row>
    <row r="14692" spans="1:3" x14ac:dyDescent="0.2">
      <c r="A14692" s="61">
        <v>43073.8</v>
      </c>
      <c r="B14692" s="59">
        <v>1032.0223867</v>
      </c>
      <c r="C14692" s="59">
        <f t="shared" si="229"/>
        <v>1.0320223867</v>
      </c>
    </row>
    <row r="14693" spans="1:3" x14ac:dyDescent="0.2">
      <c r="A14693" s="61">
        <v>43073.800694444442</v>
      </c>
      <c r="B14693" s="59">
        <v>1032.0034057</v>
      </c>
      <c r="C14693" s="59">
        <f t="shared" si="229"/>
        <v>1.0320034057</v>
      </c>
    </row>
    <row r="14694" spans="1:3" x14ac:dyDescent="0.2">
      <c r="A14694" s="61">
        <v>43073.801388888889</v>
      </c>
      <c r="B14694" s="59">
        <v>1032.0197671000001</v>
      </c>
      <c r="C14694" s="59">
        <f t="shared" si="229"/>
        <v>1.0320197671</v>
      </c>
    </row>
    <row r="14695" spans="1:3" x14ac:dyDescent="0.2">
      <c r="A14695" s="61">
        <v>43073.802083333336</v>
      </c>
      <c r="B14695" s="59">
        <v>1032.0221320999999</v>
      </c>
      <c r="C14695" s="59">
        <f t="shared" si="229"/>
        <v>1.0320221320999998</v>
      </c>
    </row>
    <row r="14696" spans="1:3" x14ac:dyDescent="0.2">
      <c r="A14696" s="61">
        <v>43073.802777777775</v>
      </c>
      <c r="B14696" s="59">
        <v>1032.0223311</v>
      </c>
      <c r="C14696" s="59">
        <f t="shared" si="229"/>
        <v>1.0320223311000001</v>
      </c>
    </row>
    <row r="14697" spans="1:3" x14ac:dyDescent="0.2">
      <c r="A14697" s="61">
        <v>43073.803472222222</v>
      </c>
      <c r="B14697" s="59">
        <v>1032.0426402000001</v>
      </c>
      <c r="C14697" s="59">
        <f t="shared" si="229"/>
        <v>1.0320426402</v>
      </c>
    </row>
    <row r="14698" spans="1:3" x14ac:dyDescent="0.2">
      <c r="A14698" s="61">
        <v>43073.804166666669</v>
      </c>
      <c r="B14698" s="59">
        <v>1032.0523379000001</v>
      </c>
      <c r="C14698" s="59">
        <f t="shared" si="229"/>
        <v>1.0320523379000002</v>
      </c>
    </row>
    <row r="14699" spans="1:3" x14ac:dyDescent="0.2">
      <c r="A14699" s="61">
        <v>43073.804861111108</v>
      </c>
      <c r="B14699" s="59">
        <v>1032.0408318</v>
      </c>
      <c r="C14699" s="59">
        <f t="shared" si="229"/>
        <v>1.0320408318000001</v>
      </c>
    </row>
    <row r="14700" spans="1:3" x14ac:dyDescent="0.2">
      <c r="A14700" s="61">
        <v>43073.805555555555</v>
      </c>
      <c r="B14700" s="59">
        <v>1032.0663522</v>
      </c>
      <c r="C14700" s="59">
        <f t="shared" si="229"/>
        <v>1.0320663522</v>
      </c>
    </row>
    <row r="14701" spans="1:3" x14ac:dyDescent="0.2">
      <c r="A14701" s="61">
        <v>43073.806250000001</v>
      </c>
      <c r="B14701" s="59">
        <v>1032.077526</v>
      </c>
      <c r="C14701" s="59">
        <f t="shared" si="229"/>
        <v>1.0320775260000001</v>
      </c>
    </row>
    <row r="14702" spans="1:3" x14ac:dyDescent="0.2">
      <c r="A14702" s="61">
        <v>43073.806944444441</v>
      </c>
      <c r="B14702" s="59">
        <v>1032.0862411999999</v>
      </c>
      <c r="C14702" s="59">
        <f t="shared" si="229"/>
        <v>1.0320862411999998</v>
      </c>
    </row>
    <row r="14703" spans="1:3" x14ac:dyDescent="0.2">
      <c r="A14703" s="61">
        <v>43073.807638888888</v>
      </c>
      <c r="B14703" s="59">
        <v>1032.1128954000001</v>
      </c>
      <c r="C14703" s="59">
        <f t="shared" si="229"/>
        <v>1.0321128954000001</v>
      </c>
    </row>
    <row r="14704" spans="1:3" x14ac:dyDescent="0.2">
      <c r="A14704" s="61">
        <v>43073.808333333334</v>
      </c>
      <c r="B14704" s="59">
        <v>1032.1198775</v>
      </c>
      <c r="C14704" s="59">
        <f t="shared" si="229"/>
        <v>1.0321198775</v>
      </c>
    </row>
    <row r="14705" spans="1:3" x14ac:dyDescent="0.2">
      <c r="A14705" s="61">
        <v>43073.809027777781</v>
      </c>
      <c r="B14705" s="59">
        <v>1032.1235942000001</v>
      </c>
      <c r="C14705" s="59">
        <f t="shared" si="229"/>
        <v>1.0321235942</v>
      </c>
    </row>
    <row r="14706" spans="1:3" x14ac:dyDescent="0.2">
      <c r="A14706" s="61">
        <v>43073.80972222222</v>
      </c>
      <c r="B14706" s="59">
        <v>1032.1163415999999</v>
      </c>
      <c r="C14706" s="59">
        <f t="shared" si="229"/>
        <v>1.0321163415999999</v>
      </c>
    </row>
    <row r="14707" spans="1:3" x14ac:dyDescent="0.2">
      <c r="A14707" s="61">
        <v>43073.810416666667</v>
      </c>
      <c r="B14707" s="59">
        <v>1032.1286325000001</v>
      </c>
      <c r="C14707" s="59">
        <f t="shared" si="229"/>
        <v>1.0321286325000001</v>
      </c>
    </row>
    <row r="14708" spans="1:3" x14ac:dyDescent="0.2">
      <c r="A14708" s="61">
        <v>43073.811111111114</v>
      </c>
      <c r="B14708" s="59">
        <v>1032.1307446000001</v>
      </c>
      <c r="C14708" s="59">
        <f t="shared" si="229"/>
        <v>1.0321307446000001</v>
      </c>
    </row>
    <row r="14709" spans="1:3" x14ac:dyDescent="0.2">
      <c r="A14709" s="61">
        <v>43073.811805555553</v>
      </c>
      <c r="B14709" s="59">
        <v>1032.14679</v>
      </c>
      <c r="C14709" s="59">
        <f t="shared" si="229"/>
        <v>1.0321467900000001</v>
      </c>
    </row>
    <row r="14710" spans="1:3" x14ac:dyDescent="0.2">
      <c r="A14710" s="61">
        <v>43073.8125</v>
      </c>
      <c r="B14710" s="59">
        <v>1032.1639600000001</v>
      </c>
      <c r="C14710" s="59">
        <f t="shared" si="229"/>
        <v>1.0321639600000001</v>
      </c>
    </row>
    <row r="14711" spans="1:3" x14ac:dyDescent="0.2">
      <c r="A14711" s="61">
        <v>43073.813194444447</v>
      </c>
      <c r="B14711" s="59">
        <v>1032.1842578000001</v>
      </c>
      <c r="C14711" s="59">
        <f t="shared" si="229"/>
        <v>1.0321842578</v>
      </c>
    </row>
    <row r="14712" spans="1:3" x14ac:dyDescent="0.2">
      <c r="A14712" s="61">
        <v>43073.813888888886</v>
      </c>
      <c r="B14712" s="59">
        <v>1032.1980338999999</v>
      </c>
      <c r="C14712" s="59">
        <f t="shared" si="229"/>
        <v>1.0321980338999999</v>
      </c>
    </row>
    <row r="14713" spans="1:3" x14ac:dyDescent="0.2">
      <c r="A14713" s="61">
        <v>43073.814583333333</v>
      </c>
      <c r="B14713" s="59">
        <v>1032.2045873</v>
      </c>
      <c r="C14713" s="59">
        <f t="shared" si="229"/>
        <v>1.0322045872999999</v>
      </c>
    </row>
    <row r="14714" spans="1:3" x14ac:dyDescent="0.2">
      <c r="A14714" s="61">
        <v>43073.81527777778</v>
      </c>
      <c r="B14714" s="59">
        <v>1032.2118641</v>
      </c>
      <c r="C14714" s="59">
        <f t="shared" si="229"/>
        <v>1.0322118641</v>
      </c>
    </row>
    <row r="14715" spans="1:3" x14ac:dyDescent="0.2">
      <c r="A14715" s="61">
        <v>43073.815972222219</v>
      </c>
      <c r="B14715" s="59">
        <v>1032.2115335999999</v>
      </c>
      <c r="C14715" s="59">
        <f t="shared" si="229"/>
        <v>1.0322115336</v>
      </c>
    </row>
    <row r="14716" spans="1:3" x14ac:dyDescent="0.2">
      <c r="A14716" s="61">
        <v>43073.816666666666</v>
      </c>
      <c r="B14716" s="59">
        <v>1032.2355044999999</v>
      </c>
      <c r="C14716" s="59">
        <f t="shared" si="229"/>
        <v>1.0322355045</v>
      </c>
    </row>
    <row r="14717" spans="1:3" x14ac:dyDescent="0.2">
      <c r="A14717" s="61">
        <v>43073.817361111112</v>
      </c>
      <c r="B14717" s="59">
        <v>1032.2508184000001</v>
      </c>
      <c r="C14717" s="59">
        <f t="shared" si="229"/>
        <v>1.0322508184000001</v>
      </c>
    </row>
    <row r="14718" spans="1:3" x14ac:dyDescent="0.2">
      <c r="A14718" s="61">
        <v>43073.818055555559</v>
      </c>
      <c r="B14718" s="59">
        <v>1032.2515513999999</v>
      </c>
      <c r="C14718" s="59">
        <f t="shared" si="229"/>
        <v>1.0322515513999999</v>
      </c>
    </row>
    <row r="14719" spans="1:3" x14ac:dyDescent="0.2">
      <c r="A14719" s="61">
        <v>43073.818749999999</v>
      </c>
      <c r="B14719" s="59">
        <v>1032.2448038</v>
      </c>
      <c r="C14719" s="59">
        <f t="shared" si="229"/>
        <v>1.0322448038000001</v>
      </c>
    </row>
    <row r="14720" spans="1:3" x14ac:dyDescent="0.2">
      <c r="A14720" s="61">
        <v>43073.819444444445</v>
      </c>
      <c r="B14720" s="59">
        <v>1032.2458426999999</v>
      </c>
      <c r="C14720" s="59">
        <f t="shared" si="229"/>
        <v>1.0322458426999999</v>
      </c>
    </row>
    <row r="14721" spans="1:3" x14ac:dyDescent="0.2">
      <c r="A14721" s="61">
        <v>43073.820138888892</v>
      </c>
      <c r="B14721" s="59">
        <v>1032.2471637000001</v>
      </c>
      <c r="C14721" s="59">
        <f t="shared" si="229"/>
        <v>1.0322471637000001</v>
      </c>
    </row>
    <row r="14722" spans="1:3" x14ac:dyDescent="0.2">
      <c r="A14722" s="61">
        <v>43073.820833333331</v>
      </c>
      <c r="B14722" s="59">
        <v>1032.2472313000001</v>
      </c>
      <c r="C14722" s="59">
        <f t="shared" si="229"/>
        <v>1.0322472313</v>
      </c>
    </row>
    <row r="14723" spans="1:3" x14ac:dyDescent="0.2">
      <c r="A14723" s="61">
        <v>43073.821527777778</v>
      </c>
      <c r="B14723" s="59">
        <v>1032.2423160999999</v>
      </c>
      <c r="C14723" s="59">
        <f t="shared" ref="C14723:C14786" si="230">B14723/1000</f>
        <v>1.0322423160999998</v>
      </c>
    </row>
    <row r="14724" spans="1:3" x14ac:dyDescent="0.2">
      <c r="A14724" s="61">
        <v>43073.822222222225</v>
      </c>
      <c r="B14724" s="59">
        <v>1032.2371204999999</v>
      </c>
      <c r="C14724" s="59">
        <f t="shared" si="230"/>
        <v>1.0322371205</v>
      </c>
    </row>
    <row r="14725" spans="1:3" x14ac:dyDescent="0.2">
      <c r="A14725" s="61">
        <v>43073.822916666664</v>
      </c>
      <c r="B14725" s="59">
        <v>1032.2484473</v>
      </c>
      <c r="C14725" s="59">
        <f t="shared" si="230"/>
        <v>1.0322484473</v>
      </c>
    </row>
    <row r="14726" spans="1:3" x14ac:dyDescent="0.2">
      <c r="A14726" s="61">
        <v>43073.823611111111</v>
      </c>
      <c r="B14726" s="59">
        <v>1032.2498063</v>
      </c>
      <c r="C14726" s="59">
        <f t="shared" si="230"/>
        <v>1.0322498063000001</v>
      </c>
    </row>
    <row r="14727" spans="1:3" x14ac:dyDescent="0.2">
      <c r="A14727" s="61">
        <v>43073.824305555558</v>
      </c>
      <c r="B14727" s="59">
        <v>1032.2376296</v>
      </c>
      <c r="C14727" s="59">
        <f t="shared" si="230"/>
        <v>1.0322376296</v>
      </c>
    </row>
    <row r="14728" spans="1:3" x14ac:dyDescent="0.2">
      <c r="A14728" s="61">
        <v>43073.824999999997</v>
      </c>
      <c r="B14728" s="59">
        <v>1032.2430499</v>
      </c>
      <c r="C14728" s="59">
        <f t="shared" si="230"/>
        <v>1.0322430498999999</v>
      </c>
    </row>
    <row r="14729" spans="1:3" x14ac:dyDescent="0.2">
      <c r="A14729" s="61">
        <v>43073.825694444444</v>
      </c>
      <c r="B14729" s="59">
        <v>1032.2564549000001</v>
      </c>
      <c r="C14729" s="59">
        <f t="shared" si="230"/>
        <v>1.0322564549000002</v>
      </c>
    </row>
    <row r="14730" spans="1:3" x14ac:dyDescent="0.2">
      <c r="A14730" s="61">
        <v>43073.826388888891</v>
      </c>
      <c r="B14730" s="59">
        <v>1032.2778908</v>
      </c>
      <c r="C14730" s="59">
        <f t="shared" si="230"/>
        <v>1.0322778908000001</v>
      </c>
    </row>
    <row r="14731" spans="1:3" x14ac:dyDescent="0.2">
      <c r="A14731" s="61">
        <v>43073.82708333333</v>
      </c>
      <c r="B14731" s="59">
        <v>1032.2982976000001</v>
      </c>
      <c r="C14731" s="59">
        <f t="shared" si="230"/>
        <v>1.0322982976000001</v>
      </c>
    </row>
    <row r="14732" spans="1:3" x14ac:dyDescent="0.2">
      <c r="A14732" s="61">
        <v>43073.827777777777</v>
      </c>
      <c r="B14732" s="59">
        <v>1032.3017682</v>
      </c>
      <c r="C14732" s="59">
        <f t="shared" si="230"/>
        <v>1.0323017682</v>
      </c>
    </row>
    <row r="14733" spans="1:3" x14ac:dyDescent="0.2">
      <c r="A14733" s="61">
        <v>43073.828472222223</v>
      </c>
      <c r="B14733" s="59">
        <v>1032.2826299999999</v>
      </c>
      <c r="C14733" s="59">
        <f t="shared" si="230"/>
        <v>1.0322826299999999</v>
      </c>
    </row>
    <row r="14734" spans="1:3" x14ac:dyDescent="0.2">
      <c r="A14734" s="61">
        <v>43073.82916666667</v>
      </c>
      <c r="B14734" s="59">
        <v>1032.2935998999999</v>
      </c>
      <c r="C14734" s="59">
        <f t="shared" si="230"/>
        <v>1.0322935998999998</v>
      </c>
    </row>
    <row r="14735" spans="1:3" x14ac:dyDescent="0.2">
      <c r="A14735" s="61">
        <v>43073.829861111109</v>
      </c>
      <c r="B14735" s="59">
        <v>1032.3004937000001</v>
      </c>
      <c r="C14735" s="59">
        <f t="shared" si="230"/>
        <v>1.0323004937</v>
      </c>
    </row>
    <row r="14736" spans="1:3" x14ac:dyDescent="0.2">
      <c r="A14736" s="61">
        <v>43073.830555555556</v>
      </c>
      <c r="B14736" s="59">
        <v>1032.2965300999999</v>
      </c>
      <c r="C14736" s="59">
        <f t="shared" si="230"/>
        <v>1.0322965301</v>
      </c>
    </row>
    <row r="14737" spans="1:3" x14ac:dyDescent="0.2">
      <c r="A14737" s="61">
        <v>43073.831250000003</v>
      </c>
      <c r="B14737" s="59">
        <v>1032.2941599000001</v>
      </c>
      <c r="C14737" s="59">
        <f t="shared" si="230"/>
        <v>1.0322941599000002</v>
      </c>
    </row>
    <row r="14738" spans="1:3" x14ac:dyDescent="0.2">
      <c r="A14738" s="61">
        <v>43073.831944444442</v>
      </c>
      <c r="B14738" s="59">
        <v>1032.2960746000001</v>
      </c>
      <c r="C14738" s="59">
        <f t="shared" si="230"/>
        <v>1.0322960746000001</v>
      </c>
    </row>
    <row r="14739" spans="1:3" x14ac:dyDescent="0.2">
      <c r="A14739" s="61">
        <v>43073.832638888889</v>
      </c>
      <c r="B14739" s="59">
        <v>1032.3193495999999</v>
      </c>
      <c r="C14739" s="59">
        <f t="shared" si="230"/>
        <v>1.0323193495999998</v>
      </c>
    </row>
    <row r="14740" spans="1:3" x14ac:dyDescent="0.2">
      <c r="A14740" s="61">
        <v>43073.833333333336</v>
      </c>
      <c r="B14740" s="59">
        <v>1032.2805556000001</v>
      </c>
      <c r="C14740" s="59">
        <f t="shared" si="230"/>
        <v>1.0322805556000001</v>
      </c>
    </row>
    <row r="14741" spans="1:3" x14ac:dyDescent="0.2">
      <c r="A14741" s="61">
        <v>43073.834027777775</v>
      </c>
      <c r="B14741" s="59">
        <v>1032.2561482999999</v>
      </c>
      <c r="C14741" s="59">
        <f t="shared" si="230"/>
        <v>1.0322561482999999</v>
      </c>
    </row>
    <row r="14742" spans="1:3" x14ac:dyDescent="0.2">
      <c r="A14742" s="61">
        <v>43073.834722222222</v>
      </c>
      <c r="B14742" s="59">
        <v>1032.2664678000001</v>
      </c>
      <c r="C14742" s="59">
        <f t="shared" si="230"/>
        <v>1.0322664678000002</v>
      </c>
    </row>
    <row r="14743" spans="1:3" x14ac:dyDescent="0.2">
      <c r="A14743" s="61">
        <v>43073.835416666669</v>
      </c>
      <c r="B14743" s="59">
        <v>1032.2719813000001</v>
      </c>
      <c r="C14743" s="59">
        <f t="shared" si="230"/>
        <v>1.0322719813000001</v>
      </c>
    </row>
    <row r="14744" spans="1:3" x14ac:dyDescent="0.2">
      <c r="A14744" s="61">
        <v>43073.836111111108</v>
      </c>
      <c r="B14744" s="59">
        <v>1032.2353045</v>
      </c>
      <c r="C14744" s="59">
        <f t="shared" si="230"/>
        <v>1.0322353044999999</v>
      </c>
    </row>
    <row r="14745" spans="1:3" x14ac:dyDescent="0.2">
      <c r="A14745" s="61">
        <v>43073.836805555555</v>
      </c>
      <c r="B14745" s="59">
        <v>1032.2219404</v>
      </c>
      <c r="C14745" s="59">
        <f t="shared" si="230"/>
        <v>1.0322219403999999</v>
      </c>
    </row>
    <row r="14746" spans="1:3" x14ac:dyDescent="0.2">
      <c r="A14746" s="61">
        <v>43073.837500000001</v>
      </c>
      <c r="B14746" s="59">
        <v>1032.2255150999999</v>
      </c>
      <c r="C14746" s="59">
        <f t="shared" si="230"/>
        <v>1.0322255150999999</v>
      </c>
    </row>
    <row r="14747" spans="1:3" x14ac:dyDescent="0.2">
      <c r="A14747" s="61">
        <v>43073.838194444441</v>
      </c>
      <c r="B14747" s="59">
        <v>1032.2240939999999</v>
      </c>
      <c r="C14747" s="59">
        <f t="shared" si="230"/>
        <v>1.0322240939999998</v>
      </c>
    </row>
    <row r="14748" spans="1:3" x14ac:dyDescent="0.2">
      <c r="A14748" s="61">
        <v>43073.838888888888</v>
      </c>
      <c r="B14748" s="59">
        <v>1032.2139178</v>
      </c>
      <c r="C14748" s="59">
        <f t="shared" si="230"/>
        <v>1.0322139178</v>
      </c>
    </row>
    <row r="14749" spans="1:3" x14ac:dyDescent="0.2">
      <c r="A14749" s="61">
        <v>43073.839583333334</v>
      </c>
      <c r="B14749" s="59">
        <v>1032.1990919</v>
      </c>
      <c r="C14749" s="59">
        <f t="shared" si="230"/>
        <v>1.0321990918999999</v>
      </c>
    </row>
    <row r="14750" spans="1:3" x14ac:dyDescent="0.2">
      <c r="A14750" s="61">
        <v>43073.840277777781</v>
      </c>
      <c r="B14750" s="59">
        <v>1032.2113277000001</v>
      </c>
      <c r="C14750" s="59">
        <f t="shared" si="230"/>
        <v>1.0322113277</v>
      </c>
    </row>
    <row r="14751" spans="1:3" x14ac:dyDescent="0.2">
      <c r="A14751" s="61">
        <v>43073.84097222222</v>
      </c>
      <c r="B14751" s="59">
        <v>1032.2118728</v>
      </c>
      <c r="C14751" s="59">
        <f t="shared" si="230"/>
        <v>1.0322118728</v>
      </c>
    </row>
    <row r="14752" spans="1:3" x14ac:dyDescent="0.2">
      <c r="A14752" s="61">
        <v>43073.841666666667</v>
      </c>
      <c r="B14752" s="59">
        <v>1032.2466322</v>
      </c>
      <c r="C14752" s="59">
        <f t="shared" si="230"/>
        <v>1.0322466322000001</v>
      </c>
    </row>
    <row r="14753" spans="1:3" x14ac:dyDescent="0.2">
      <c r="A14753" s="61">
        <v>43073.842361111114</v>
      </c>
      <c r="B14753" s="59">
        <v>1032.2233942</v>
      </c>
      <c r="C14753" s="59">
        <f t="shared" si="230"/>
        <v>1.0322233942000001</v>
      </c>
    </row>
    <row r="14754" spans="1:3" x14ac:dyDescent="0.2">
      <c r="A14754" s="61">
        <v>43073.843055555553</v>
      </c>
      <c r="B14754" s="59">
        <v>1032.2343741</v>
      </c>
      <c r="C14754" s="59">
        <f t="shared" si="230"/>
        <v>1.0322343741</v>
      </c>
    </row>
    <row r="14755" spans="1:3" x14ac:dyDescent="0.2">
      <c r="A14755" s="61">
        <v>43073.84375</v>
      </c>
      <c r="B14755" s="59">
        <v>1032.2277767</v>
      </c>
      <c r="C14755" s="59">
        <f t="shared" si="230"/>
        <v>1.0322277767000001</v>
      </c>
    </row>
    <row r="14756" spans="1:3" x14ac:dyDescent="0.2">
      <c r="A14756" s="61">
        <v>43073.844444444447</v>
      </c>
      <c r="B14756" s="59">
        <v>1032.2119580000001</v>
      </c>
      <c r="C14756" s="59">
        <f t="shared" si="230"/>
        <v>1.032211958</v>
      </c>
    </row>
    <row r="14757" spans="1:3" x14ac:dyDescent="0.2">
      <c r="A14757" s="61">
        <v>43073.845138888886</v>
      </c>
      <c r="B14757" s="59">
        <v>1032.1816406</v>
      </c>
      <c r="C14757" s="59">
        <f t="shared" si="230"/>
        <v>1.0321816405999999</v>
      </c>
    </row>
    <row r="14758" spans="1:3" x14ac:dyDescent="0.2">
      <c r="A14758" s="61">
        <v>43073.845833333333</v>
      </c>
      <c r="B14758" s="59">
        <v>1032.1795752999999</v>
      </c>
      <c r="C14758" s="59">
        <f t="shared" si="230"/>
        <v>1.0321795752999998</v>
      </c>
    </row>
    <row r="14759" spans="1:3" x14ac:dyDescent="0.2">
      <c r="A14759" s="61">
        <v>43073.84652777778</v>
      </c>
      <c r="B14759" s="59">
        <v>1032.1771326999999</v>
      </c>
      <c r="C14759" s="59">
        <f t="shared" si="230"/>
        <v>1.0321771327</v>
      </c>
    </row>
    <row r="14760" spans="1:3" x14ac:dyDescent="0.2">
      <c r="A14760" s="61">
        <v>43073.847222222219</v>
      </c>
      <c r="B14760" s="59">
        <v>1032.1645562000001</v>
      </c>
      <c r="C14760" s="59">
        <f t="shared" si="230"/>
        <v>1.0321645562000001</v>
      </c>
    </row>
    <row r="14761" spans="1:3" x14ac:dyDescent="0.2">
      <c r="A14761" s="61">
        <v>43073.847916666666</v>
      </c>
      <c r="B14761" s="59">
        <v>1032.1601702999999</v>
      </c>
      <c r="C14761" s="59">
        <f t="shared" si="230"/>
        <v>1.0321601702999998</v>
      </c>
    </row>
    <row r="14762" spans="1:3" x14ac:dyDescent="0.2">
      <c r="A14762" s="61">
        <v>43073.848611111112</v>
      </c>
      <c r="B14762" s="59">
        <v>1032.1353097000001</v>
      </c>
      <c r="C14762" s="59">
        <f t="shared" si="230"/>
        <v>1.0321353097000001</v>
      </c>
    </row>
    <row r="14763" spans="1:3" x14ac:dyDescent="0.2">
      <c r="A14763" s="61">
        <v>43073.849305555559</v>
      </c>
      <c r="B14763" s="59">
        <v>1032.1326578000001</v>
      </c>
      <c r="C14763" s="59">
        <f t="shared" si="230"/>
        <v>1.0321326578000001</v>
      </c>
    </row>
    <row r="14764" spans="1:3" x14ac:dyDescent="0.2">
      <c r="A14764" s="61">
        <v>43073.85</v>
      </c>
      <c r="B14764" s="59">
        <v>1032.1422461</v>
      </c>
      <c r="C14764" s="59">
        <f t="shared" si="230"/>
        <v>1.0321422461</v>
      </c>
    </row>
    <row r="14765" spans="1:3" x14ac:dyDescent="0.2">
      <c r="A14765" s="61">
        <v>43073.850694444445</v>
      </c>
      <c r="B14765" s="59">
        <v>1032.1481122</v>
      </c>
      <c r="C14765" s="59">
        <f t="shared" si="230"/>
        <v>1.0321481122</v>
      </c>
    </row>
    <row r="14766" spans="1:3" x14ac:dyDescent="0.2">
      <c r="A14766" s="61">
        <v>43073.851388888892</v>
      </c>
      <c r="B14766" s="59">
        <v>1032.1479787999999</v>
      </c>
      <c r="C14766" s="59">
        <f t="shared" si="230"/>
        <v>1.0321479787999999</v>
      </c>
    </row>
    <row r="14767" spans="1:3" x14ac:dyDescent="0.2">
      <c r="A14767" s="61">
        <v>43073.852083333331</v>
      </c>
      <c r="B14767" s="59">
        <v>1032.1520614999999</v>
      </c>
      <c r="C14767" s="59">
        <f t="shared" si="230"/>
        <v>1.0321520614999999</v>
      </c>
    </row>
    <row r="14768" spans="1:3" x14ac:dyDescent="0.2">
      <c r="A14768" s="61">
        <v>43073.852777777778</v>
      </c>
      <c r="B14768" s="59">
        <v>1032.1704443000001</v>
      </c>
      <c r="C14768" s="59">
        <f t="shared" si="230"/>
        <v>1.0321704443000002</v>
      </c>
    </row>
    <row r="14769" spans="1:3" x14ac:dyDescent="0.2">
      <c r="A14769" s="61">
        <v>43073.853472222225</v>
      </c>
      <c r="B14769" s="59">
        <v>1032.1741411</v>
      </c>
      <c r="C14769" s="59">
        <f t="shared" si="230"/>
        <v>1.0321741411000001</v>
      </c>
    </row>
    <row r="14770" spans="1:3" x14ac:dyDescent="0.2">
      <c r="A14770" s="61">
        <v>43073.854166666664</v>
      </c>
      <c r="B14770" s="59">
        <v>1032.1657253000001</v>
      </c>
      <c r="C14770" s="59">
        <f t="shared" si="230"/>
        <v>1.0321657253000001</v>
      </c>
    </row>
    <row r="14771" spans="1:3" x14ac:dyDescent="0.2">
      <c r="A14771" s="61">
        <v>43073.854861111111</v>
      </c>
      <c r="B14771" s="59">
        <v>1032.1530161000001</v>
      </c>
      <c r="C14771" s="59">
        <f t="shared" si="230"/>
        <v>1.0321530161000001</v>
      </c>
    </row>
    <row r="14772" spans="1:3" x14ac:dyDescent="0.2">
      <c r="A14772" s="61">
        <v>43073.855555555558</v>
      </c>
      <c r="B14772" s="59">
        <v>1032.1570197999999</v>
      </c>
      <c r="C14772" s="59">
        <f t="shared" si="230"/>
        <v>1.0321570197999999</v>
      </c>
    </row>
    <row r="14773" spans="1:3" x14ac:dyDescent="0.2">
      <c r="A14773" s="61">
        <v>43073.856249999997</v>
      </c>
      <c r="B14773" s="59">
        <v>1032.1786205000001</v>
      </c>
      <c r="C14773" s="59">
        <f t="shared" si="230"/>
        <v>1.0321786205000001</v>
      </c>
    </row>
    <row r="14774" spans="1:3" x14ac:dyDescent="0.2">
      <c r="A14774" s="61">
        <v>43073.856944444444</v>
      </c>
      <c r="B14774" s="59">
        <v>1032.1663031000001</v>
      </c>
      <c r="C14774" s="59">
        <f t="shared" si="230"/>
        <v>1.0321663031000001</v>
      </c>
    </row>
    <row r="14775" spans="1:3" x14ac:dyDescent="0.2">
      <c r="A14775" s="61">
        <v>43073.857638888891</v>
      </c>
      <c r="B14775" s="59">
        <v>1032.1709387000001</v>
      </c>
      <c r="C14775" s="59">
        <f t="shared" si="230"/>
        <v>1.0321709387</v>
      </c>
    </row>
    <row r="14776" spans="1:3" x14ac:dyDescent="0.2">
      <c r="A14776" s="61">
        <v>43073.85833333333</v>
      </c>
      <c r="B14776" s="59">
        <v>1032.1679873999999</v>
      </c>
      <c r="C14776" s="59">
        <f t="shared" si="230"/>
        <v>1.0321679873999998</v>
      </c>
    </row>
    <row r="14777" spans="1:3" x14ac:dyDescent="0.2">
      <c r="A14777" s="61">
        <v>43073.859027777777</v>
      </c>
      <c r="B14777" s="59">
        <v>1032.1896449999999</v>
      </c>
      <c r="C14777" s="59">
        <f t="shared" si="230"/>
        <v>1.0321896449999999</v>
      </c>
    </row>
    <row r="14778" spans="1:3" x14ac:dyDescent="0.2">
      <c r="A14778" s="61">
        <v>43073.859722222223</v>
      </c>
      <c r="B14778" s="59">
        <v>1032.1993127999999</v>
      </c>
      <c r="C14778" s="59">
        <f t="shared" si="230"/>
        <v>1.0321993128</v>
      </c>
    </row>
    <row r="14779" spans="1:3" x14ac:dyDescent="0.2">
      <c r="A14779" s="61">
        <v>43073.86041666667</v>
      </c>
      <c r="B14779" s="59">
        <v>1032.1796428</v>
      </c>
      <c r="C14779" s="59">
        <f t="shared" si="230"/>
        <v>1.0321796428000001</v>
      </c>
    </row>
    <row r="14780" spans="1:3" x14ac:dyDescent="0.2">
      <c r="A14780" s="61">
        <v>43073.861111111109</v>
      </c>
      <c r="B14780" s="59">
        <v>1032.1756221000001</v>
      </c>
      <c r="C14780" s="59">
        <f t="shared" si="230"/>
        <v>1.0321756221</v>
      </c>
    </row>
    <row r="14781" spans="1:3" x14ac:dyDescent="0.2">
      <c r="A14781" s="61">
        <v>43073.861805555556</v>
      </c>
      <c r="B14781" s="59">
        <v>1032.1934610000001</v>
      </c>
      <c r="C14781" s="59">
        <f t="shared" si="230"/>
        <v>1.0321934610000001</v>
      </c>
    </row>
    <row r="14782" spans="1:3" x14ac:dyDescent="0.2">
      <c r="A14782" s="61">
        <v>43073.862500000003</v>
      </c>
      <c r="B14782" s="59">
        <v>1032.1848579</v>
      </c>
      <c r="C14782" s="59">
        <f t="shared" si="230"/>
        <v>1.0321848578999999</v>
      </c>
    </row>
    <row r="14783" spans="1:3" x14ac:dyDescent="0.2">
      <c r="A14783" s="61">
        <v>43073.863194444442</v>
      </c>
      <c r="B14783" s="59">
        <v>1032.1649754</v>
      </c>
      <c r="C14783" s="59">
        <f t="shared" si="230"/>
        <v>1.0321649754</v>
      </c>
    </row>
    <row r="14784" spans="1:3" x14ac:dyDescent="0.2">
      <c r="A14784" s="61">
        <v>43073.863888888889</v>
      </c>
      <c r="B14784" s="59">
        <v>1032.1707144</v>
      </c>
      <c r="C14784" s="59">
        <f t="shared" si="230"/>
        <v>1.0321707143999999</v>
      </c>
    </row>
    <row r="14785" spans="1:3" x14ac:dyDescent="0.2">
      <c r="A14785" s="61">
        <v>43073.864583333336</v>
      </c>
      <c r="B14785" s="59">
        <v>1032.1999505000001</v>
      </c>
      <c r="C14785" s="59">
        <f t="shared" si="230"/>
        <v>1.0321999505000001</v>
      </c>
    </row>
    <row r="14786" spans="1:3" x14ac:dyDescent="0.2">
      <c r="A14786" s="61">
        <v>43073.865277777775</v>
      </c>
      <c r="B14786" s="59">
        <v>1032.2060845999999</v>
      </c>
      <c r="C14786" s="59">
        <f t="shared" si="230"/>
        <v>1.0322060845999999</v>
      </c>
    </row>
    <row r="14787" spans="1:3" x14ac:dyDescent="0.2">
      <c r="A14787" s="61">
        <v>43073.865972222222</v>
      </c>
      <c r="B14787" s="59">
        <v>1032.2168271999999</v>
      </c>
      <c r="C14787" s="59">
        <f t="shared" ref="C14787:C14850" si="231">B14787/1000</f>
        <v>1.0322168271999999</v>
      </c>
    </row>
    <row r="14788" spans="1:3" x14ac:dyDescent="0.2">
      <c r="A14788" s="61">
        <v>43073.866666666669</v>
      </c>
      <c r="B14788" s="59">
        <v>1032.2143765999999</v>
      </c>
      <c r="C14788" s="59">
        <f t="shared" si="231"/>
        <v>1.0322143765999998</v>
      </c>
    </row>
    <row r="14789" spans="1:3" x14ac:dyDescent="0.2">
      <c r="A14789" s="61">
        <v>43073.867361111108</v>
      </c>
      <c r="B14789" s="59">
        <v>1032.2417839</v>
      </c>
      <c r="C14789" s="59">
        <f t="shared" si="231"/>
        <v>1.0322417839</v>
      </c>
    </row>
    <row r="14790" spans="1:3" x14ac:dyDescent="0.2">
      <c r="A14790" s="61">
        <v>43073.868055555555</v>
      </c>
      <c r="B14790" s="59">
        <v>1032.2702185000001</v>
      </c>
      <c r="C14790" s="59">
        <f t="shared" si="231"/>
        <v>1.0322702185000001</v>
      </c>
    </row>
    <row r="14791" spans="1:3" x14ac:dyDescent="0.2">
      <c r="A14791" s="61">
        <v>43073.868750000001</v>
      </c>
      <c r="B14791" s="59">
        <v>1032.2812779000001</v>
      </c>
      <c r="C14791" s="59">
        <f t="shared" si="231"/>
        <v>1.0322812779000001</v>
      </c>
    </row>
    <row r="14792" spans="1:3" x14ac:dyDescent="0.2">
      <c r="A14792" s="61">
        <v>43073.869444444441</v>
      </c>
      <c r="B14792" s="59">
        <v>1032.2705804</v>
      </c>
      <c r="C14792" s="59">
        <f t="shared" si="231"/>
        <v>1.0322705804000001</v>
      </c>
    </row>
    <row r="14793" spans="1:3" x14ac:dyDescent="0.2">
      <c r="A14793" s="61">
        <v>43073.870138888888</v>
      </c>
      <c r="B14793" s="59">
        <v>1032.2745057</v>
      </c>
      <c r="C14793" s="59">
        <f t="shared" si="231"/>
        <v>1.0322745057</v>
      </c>
    </row>
    <row r="14794" spans="1:3" x14ac:dyDescent="0.2">
      <c r="A14794" s="61">
        <v>43073.870833333334</v>
      </c>
      <c r="B14794" s="59">
        <v>1032.2952278</v>
      </c>
      <c r="C14794" s="59">
        <f t="shared" si="231"/>
        <v>1.0322952277999999</v>
      </c>
    </row>
    <row r="14795" spans="1:3" x14ac:dyDescent="0.2">
      <c r="A14795" s="61">
        <v>43073.871527777781</v>
      </c>
      <c r="B14795" s="59">
        <v>1032.2987849000001</v>
      </c>
      <c r="C14795" s="59">
        <f t="shared" si="231"/>
        <v>1.0322987849</v>
      </c>
    </row>
    <row r="14796" spans="1:3" x14ac:dyDescent="0.2">
      <c r="A14796" s="61">
        <v>43073.87222222222</v>
      </c>
      <c r="B14796" s="59">
        <v>1032.2885735</v>
      </c>
      <c r="C14796" s="59">
        <f t="shared" si="231"/>
        <v>1.0322885735</v>
      </c>
    </row>
    <row r="14797" spans="1:3" x14ac:dyDescent="0.2">
      <c r="A14797" s="61">
        <v>43073.872916666667</v>
      </c>
      <c r="B14797" s="59">
        <v>1032.2684208999999</v>
      </c>
      <c r="C14797" s="59">
        <f t="shared" si="231"/>
        <v>1.0322684208999999</v>
      </c>
    </row>
    <row r="14798" spans="1:3" x14ac:dyDescent="0.2">
      <c r="A14798" s="61">
        <v>43073.873611111114</v>
      </c>
      <c r="B14798" s="59">
        <v>1032.2850073</v>
      </c>
      <c r="C14798" s="59">
        <f t="shared" si="231"/>
        <v>1.0322850073000001</v>
      </c>
    </row>
    <row r="14799" spans="1:3" x14ac:dyDescent="0.2">
      <c r="A14799" s="61">
        <v>43073.874305555553</v>
      </c>
      <c r="B14799" s="59">
        <v>1032.3020709</v>
      </c>
      <c r="C14799" s="59">
        <f t="shared" si="231"/>
        <v>1.0323020708999999</v>
      </c>
    </row>
    <row r="14800" spans="1:3" x14ac:dyDescent="0.2">
      <c r="A14800" s="61">
        <v>43073.875</v>
      </c>
      <c r="B14800" s="59">
        <v>1032.3161961999999</v>
      </c>
      <c r="C14800" s="59">
        <f t="shared" si="231"/>
        <v>1.0323161961999998</v>
      </c>
    </row>
    <row r="14801" spans="1:3" x14ac:dyDescent="0.2">
      <c r="A14801" s="61">
        <v>43073.875694444447</v>
      </c>
      <c r="B14801" s="59">
        <v>1032.3112778</v>
      </c>
      <c r="C14801" s="59">
        <f t="shared" si="231"/>
        <v>1.0323112777999999</v>
      </c>
    </row>
    <row r="14802" spans="1:3" x14ac:dyDescent="0.2">
      <c r="A14802" s="61">
        <v>43073.876388888886</v>
      </c>
      <c r="B14802" s="59">
        <v>1032.3134107000001</v>
      </c>
      <c r="C14802" s="59">
        <f t="shared" si="231"/>
        <v>1.0323134107</v>
      </c>
    </row>
    <row r="14803" spans="1:3" x14ac:dyDescent="0.2">
      <c r="A14803" s="61">
        <v>43073.877083333333</v>
      </c>
      <c r="B14803" s="59">
        <v>1032.3300549000001</v>
      </c>
      <c r="C14803" s="59">
        <f t="shared" si="231"/>
        <v>1.0323300549000001</v>
      </c>
    </row>
    <row r="14804" spans="1:3" x14ac:dyDescent="0.2">
      <c r="A14804" s="61">
        <v>43073.87777777778</v>
      </c>
      <c r="B14804" s="59">
        <v>1032.3474901</v>
      </c>
      <c r="C14804" s="59">
        <f t="shared" si="231"/>
        <v>1.0323474901</v>
      </c>
    </row>
    <row r="14805" spans="1:3" x14ac:dyDescent="0.2">
      <c r="A14805" s="61">
        <v>43073.878472222219</v>
      </c>
      <c r="B14805" s="59">
        <v>1032.3446578999999</v>
      </c>
      <c r="C14805" s="59">
        <f t="shared" si="231"/>
        <v>1.0323446579</v>
      </c>
    </row>
    <row r="14806" spans="1:3" x14ac:dyDescent="0.2">
      <c r="A14806" s="61">
        <v>43073.879166666666</v>
      </c>
      <c r="B14806" s="59">
        <v>1032.3382266000001</v>
      </c>
      <c r="C14806" s="59">
        <f t="shared" si="231"/>
        <v>1.0323382266000001</v>
      </c>
    </row>
    <row r="14807" spans="1:3" x14ac:dyDescent="0.2">
      <c r="A14807" s="61">
        <v>43073.879861111112</v>
      </c>
      <c r="B14807" s="59">
        <v>1032.3289930999999</v>
      </c>
      <c r="C14807" s="59">
        <f t="shared" si="231"/>
        <v>1.0323289930999999</v>
      </c>
    </row>
    <row r="14808" spans="1:3" x14ac:dyDescent="0.2">
      <c r="A14808" s="61">
        <v>43073.880555555559</v>
      </c>
      <c r="B14808" s="59">
        <v>1032.3485814999999</v>
      </c>
      <c r="C14808" s="59">
        <f t="shared" si="231"/>
        <v>1.0323485815</v>
      </c>
    </row>
    <row r="14809" spans="1:3" x14ac:dyDescent="0.2">
      <c r="A14809" s="61">
        <v>43073.881249999999</v>
      </c>
      <c r="B14809" s="59">
        <v>1032.3509557</v>
      </c>
      <c r="C14809" s="59">
        <f t="shared" si="231"/>
        <v>1.0323509556999999</v>
      </c>
    </row>
    <row r="14810" spans="1:3" x14ac:dyDescent="0.2">
      <c r="A14810" s="61">
        <v>43073.881944444445</v>
      </c>
      <c r="B14810" s="59">
        <v>1032.3518643</v>
      </c>
      <c r="C14810" s="59">
        <f t="shared" si="231"/>
        <v>1.0323518643</v>
      </c>
    </row>
    <row r="14811" spans="1:3" x14ac:dyDescent="0.2">
      <c r="A14811" s="61">
        <v>43073.882638888892</v>
      </c>
      <c r="B14811" s="59">
        <v>1032.3430178999999</v>
      </c>
      <c r="C14811" s="59">
        <f t="shared" si="231"/>
        <v>1.0323430178999999</v>
      </c>
    </row>
    <row r="14812" spans="1:3" x14ac:dyDescent="0.2">
      <c r="A14812" s="61">
        <v>43073.883333333331</v>
      </c>
      <c r="B14812" s="59">
        <v>1032.3664919</v>
      </c>
      <c r="C14812" s="59">
        <f t="shared" si="231"/>
        <v>1.0323664919</v>
      </c>
    </row>
    <row r="14813" spans="1:3" x14ac:dyDescent="0.2">
      <c r="A14813" s="61">
        <v>43073.884027777778</v>
      </c>
      <c r="B14813" s="59">
        <v>1032.3782269000001</v>
      </c>
      <c r="C14813" s="59">
        <f t="shared" si="231"/>
        <v>1.0323782269000001</v>
      </c>
    </row>
    <row r="14814" spans="1:3" x14ac:dyDescent="0.2">
      <c r="A14814" s="61">
        <v>43073.884722222225</v>
      </c>
      <c r="B14814" s="59">
        <v>1032.3835764</v>
      </c>
      <c r="C14814" s="59">
        <f t="shared" si="231"/>
        <v>1.0323835764</v>
      </c>
    </row>
    <row r="14815" spans="1:3" x14ac:dyDescent="0.2">
      <c r="A14815" s="61">
        <v>43073.885416666664</v>
      </c>
      <c r="B14815" s="59">
        <v>1032.3731995999999</v>
      </c>
      <c r="C14815" s="59">
        <f t="shared" si="231"/>
        <v>1.0323731995999998</v>
      </c>
    </row>
    <row r="14816" spans="1:3" x14ac:dyDescent="0.2">
      <c r="A14816" s="61">
        <v>43073.886111111111</v>
      </c>
      <c r="B14816" s="59">
        <v>1032.3890309999999</v>
      </c>
      <c r="C14816" s="59">
        <f t="shared" si="231"/>
        <v>1.0323890309999999</v>
      </c>
    </row>
    <row r="14817" spans="1:3" x14ac:dyDescent="0.2">
      <c r="A14817" s="61">
        <v>43073.886805555558</v>
      </c>
      <c r="B14817" s="59">
        <v>1032.3842705</v>
      </c>
      <c r="C14817" s="59">
        <f t="shared" si="231"/>
        <v>1.0323842704999999</v>
      </c>
    </row>
    <row r="14818" spans="1:3" x14ac:dyDescent="0.2">
      <c r="A14818" s="61">
        <v>43073.887499999997</v>
      </c>
      <c r="B14818" s="59">
        <v>1032.3732497000001</v>
      </c>
      <c r="C14818" s="59">
        <f t="shared" si="231"/>
        <v>1.0323732497</v>
      </c>
    </row>
    <row r="14819" spans="1:3" x14ac:dyDescent="0.2">
      <c r="A14819" s="61">
        <v>43073.888194444444</v>
      </c>
      <c r="B14819" s="59">
        <v>1032.3769184</v>
      </c>
      <c r="C14819" s="59">
        <f t="shared" si="231"/>
        <v>1.0323769184</v>
      </c>
    </row>
    <row r="14820" spans="1:3" x14ac:dyDescent="0.2">
      <c r="A14820" s="61">
        <v>43073.888888888891</v>
      </c>
      <c r="B14820" s="59">
        <v>1032.3904374000001</v>
      </c>
      <c r="C14820" s="59">
        <f t="shared" si="231"/>
        <v>1.0323904374000001</v>
      </c>
    </row>
    <row r="14821" spans="1:3" x14ac:dyDescent="0.2">
      <c r="A14821" s="61">
        <v>43073.88958333333</v>
      </c>
      <c r="B14821" s="59">
        <v>1032.4103951</v>
      </c>
      <c r="C14821" s="59">
        <f t="shared" si="231"/>
        <v>1.0324103950999999</v>
      </c>
    </row>
    <row r="14822" spans="1:3" x14ac:dyDescent="0.2">
      <c r="A14822" s="61">
        <v>43073.890277777777</v>
      </c>
      <c r="B14822" s="59">
        <v>1032.4126501000001</v>
      </c>
      <c r="C14822" s="59">
        <f t="shared" si="231"/>
        <v>1.0324126501000002</v>
      </c>
    </row>
    <row r="14823" spans="1:3" x14ac:dyDescent="0.2">
      <c r="A14823" s="61">
        <v>43073.890972222223</v>
      </c>
      <c r="B14823" s="59">
        <v>1032.4076477999999</v>
      </c>
      <c r="C14823" s="59">
        <f t="shared" si="231"/>
        <v>1.0324076477999999</v>
      </c>
    </row>
    <row r="14824" spans="1:3" x14ac:dyDescent="0.2">
      <c r="A14824" s="61">
        <v>43073.89166666667</v>
      </c>
      <c r="B14824" s="59">
        <v>1032.4055171</v>
      </c>
      <c r="C14824" s="59">
        <f t="shared" si="231"/>
        <v>1.0324055170999999</v>
      </c>
    </row>
    <row r="14825" spans="1:3" x14ac:dyDescent="0.2">
      <c r="A14825" s="61">
        <v>43073.892361111109</v>
      </c>
      <c r="B14825" s="59">
        <v>1032.422748</v>
      </c>
      <c r="C14825" s="59">
        <f t="shared" si="231"/>
        <v>1.0324227479999999</v>
      </c>
    </row>
    <row r="14826" spans="1:3" x14ac:dyDescent="0.2">
      <c r="A14826" s="61">
        <v>43073.893055555556</v>
      </c>
      <c r="B14826" s="59">
        <v>1032.4452128</v>
      </c>
      <c r="C14826" s="59">
        <f t="shared" si="231"/>
        <v>1.0324452128000001</v>
      </c>
    </row>
    <row r="14827" spans="1:3" x14ac:dyDescent="0.2">
      <c r="A14827" s="61">
        <v>43073.893750000003</v>
      </c>
      <c r="B14827" s="59">
        <v>1032.4536791</v>
      </c>
      <c r="C14827" s="59">
        <f t="shared" si="231"/>
        <v>1.0324536791000001</v>
      </c>
    </row>
    <row r="14828" spans="1:3" x14ac:dyDescent="0.2">
      <c r="A14828" s="61">
        <v>43073.894444444442</v>
      </c>
      <c r="B14828" s="59">
        <v>1032.460597</v>
      </c>
      <c r="C14828" s="59">
        <f t="shared" si="231"/>
        <v>1.032460597</v>
      </c>
    </row>
    <row r="14829" spans="1:3" x14ac:dyDescent="0.2">
      <c r="A14829" s="61">
        <v>43073.895138888889</v>
      </c>
      <c r="B14829" s="59">
        <v>1032.4603631</v>
      </c>
      <c r="C14829" s="59">
        <f t="shared" si="231"/>
        <v>1.0324603631</v>
      </c>
    </row>
    <row r="14830" spans="1:3" x14ac:dyDescent="0.2">
      <c r="A14830" s="61">
        <v>43073.895833333336</v>
      </c>
      <c r="B14830" s="59">
        <v>1032.4818972999999</v>
      </c>
      <c r="C14830" s="59">
        <f t="shared" si="231"/>
        <v>1.0324818972999998</v>
      </c>
    </row>
    <row r="14831" spans="1:3" x14ac:dyDescent="0.2">
      <c r="A14831" s="61">
        <v>43073.896527777775</v>
      </c>
      <c r="B14831" s="59">
        <v>1032.5060026000001</v>
      </c>
      <c r="C14831" s="59">
        <f t="shared" si="231"/>
        <v>1.0325060026000001</v>
      </c>
    </row>
    <row r="14832" spans="1:3" x14ac:dyDescent="0.2">
      <c r="A14832" s="61">
        <v>43073.897222222222</v>
      </c>
      <c r="B14832" s="59">
        <v>1032.4995951000001</v>
      </c>
      <c r="C14832" s="59">
        <f t="shared" si="231"/>
        <v>1.0324995951</v>
      </c>
    </row>
    <row r="14833" spans="1:3" x14ac:dyDescent="0.2">
      <c r="A14833" s="61">
        <v>43073.897916666669</v>
      </c>
      <c r="B14833" s="59">
        <v>1032.5042572</v>
      </c>
      <c r="C14833" s="59">
        <f t="shared" si="231"/>
        <v>1.0325042572000001</v>
      </c>
    </row>
    <row r="14834" spans="1:3" x14ac:dyDescent="0.2">
      <c r="A14834" s="61">
        <v>43073.898611111108</v>
      </c>
      <c r="B14834" s="59">
        <v>1032.495075</v>
      </c>
      <c r="C14834" s="59">
        <f t="shared" si="231"/>
        <v>1.0324950750000002</v>
      </c>
    </row>
    <row r="14835" spans="1:3" x14ac:dyDescent="0.2">
      <c r="A14835" s="61">
        <v>43073.899305555555</v>
      </c>
      <c r="B14835" s="59">
        <v>1032.5049399</v>
      </c>
      <c r="C14835" s="59">
        <f t="shared" si="231"/>
        <v>1.0325049398999999</v>
      </c>
    </row>
    <row r="14836" spans="1:3" x14ac:dyDescent="0.2">
      <c r="A14836" s="61">
        <v>43073.9</v>
      </c>
      <c r="B14836" s="59">
        <v>1032.489024</v>
      </c>
      <c r="C14836" s="59">
        <f t="shared" si="231"/>
        <v>1.032489024</v>
      </c>
    </row>
    <row r="14837" spans="1:3" x14ac:dyDescent="0.2">
      <c r="A14837" s="61">
        <v>43073.900694444441</v>
      </c>
      <c r="B14837" s="59">
        <v>1032.4623727999999</v>
      </c>
      <c r="C14837" s="59">
        <f t="shared" si="231"/>
        <v>1.0324623728</v>
      </c>
    </row>
    <row r="14838" spans="1:3" x14ac:dyDescent="0.2">
      <c r="A14838" s="61">
        <v>43073.901388888888</v>
      </c>
      <c r="B14838" s="59">
        <v>1032.4535169999999</v>
      </c>
      <c r="C14838" s="59">
        <f t="shared" si="231"/>
        <v>1.032453517</v>
      </c>
    </row>
    <row r="14839" spans="1:3" x14ac:dyDescent="0.2">
      <c r="A14839" s="61">
        <v>43073.902083333334</v>
      </c>
      <c r="B14839" s="59">
        <v>1032.4715334</v>
      </c>
      <c r="C14839" s="59">
        <f t="shared" si="231"/>
        <v>1.0324715334000001</v>
      </c>
    </row>
    <row r="14840" spans="1:3" x14ac:dyDescent="0.2">
      <c r="A14840" s="61">
        <v>43073.902777777781</v>
      </c>
      <c r="B14840" s="59">
        <v>1032.4735529</v>
      </c>
      <c r="C14840" s="59">
        <f t="shared" si="231"/>
        <v>1.0324735529</v>
      </c>
    </row>
    <row r="14841" spans="1:3" x14ac:dyDescent="0.2">
      <c r="A14841" s="61">
        <v>43073.90347222222</v>
      </c>
      <c r="B14841" s="59">
        <v>1032.4647170000001</v>
      </c>
      <c r="C14841" s="59">
        <f t="shared" si="231"/>
        <v>1.0324647170000001</v>
      </c>
    </row>
    <row r="14842" spans="1:3" x14ac:dyDescent="0.2">
      <c r="A14842" s="61">
        <v>43073.904166666667</v>
      </c>
      <c r="B14842" s="59">
        <v>1032.4493877</v>
      </c>
      <c r="C14842" s="59">
        <f t="shared" si="231"/>
        <v>1.0324493877000001</v>
      </c>
    </row>
    <row r="14843" spans="1:3" x14ac:dyDescent="0.2">
      <c r="A14843" s="61">
        <v>43073.904861111114</v>
      </c>
      <c r="B14843" s="59">
        <v>1032.4549846</v>
      </c>
      <c r="C14843" s="59">
        <f t="shared" si="231"/>
        <v>1.0324549846</v>
      </c>
    </row>
    <row r="14844" spans="1:3" x14ac:dyDescent="0.2">
      <c r="A14844" s="61">
        <v>43073.905555555553</v>
      </c>
      <c r="B14844" s="59">
        <v>1032.4806140000001</v>
      </c>
      <c r="C14844" s="59">
        <f t="shared" si="231"/>
        <v>1.032480614</v>
      </c>
    </row>
    <row r="14845" spans="1:3" x14ac:dyDescent="0.2">
      <c r="A14845" s="61">
        <v>43073.90625</v>
      </c>
      <c r="B14845" s="59">
        <v>1032.487318</v>
      </c>
      <c r="C14845" s="59">
        <f t="shared" si="231"/>
        <v>1.032487318</v>
      </c>
    </row>
    <row r="14846" spans="1:3" x14ac:dyDescent="0.2">
      <c r="A14846" s="61">
        <v>43073.906944444447</v>
      </c>
      <c r="B14846" s="59">
        <v>1032.4959647000001</v>
      </c>
      <c r="C14846" s="59">
        <f t="shared" si="231"/>
        <v>1.0324959647</v>
      </c>
    </row>
    <row r="14847" spans="1:3" x14ac:dyDescent="0.2">
      <c r="A14847" s="61">
        <v>43073.907638888886</v>
      </c>
      <c r="B14847" s="59">
        <v>1032.5025731000001</v>
      </c>
      <c r="C14847" s="59">
        <f t="shared" si="231"/>
        <v>1.0325025731000002</v>
      </c>
    </row>
    <row r="14848" spans="1:3" x14ac:dyDescent="0.2">
      <c r="A14848" s="61">
        <v>43073.908333333333</v>
      </c>
      <c r="B14848" s="59">
        <v>1032.5444384</v>
      </c>
      <c r="C14848" s="59">
        <f t="shared" si="231"/>
        <v>1.0325444384</v>
      </c>
    </row>
    <row r="14849" spans="1:3" x14ac:dyDescent="0.2">
      <c r="A14849" s="61">
        <v>43073.90902777778</v>
      </c>
      <c r="B14849" s="59">
        <v>1032.5511842000001</v>
      </c>
      <c r="C14849" s="59">
        <f t="shared" si="231"/>
        <v>1.0325511842000001</v>
      </c>
    </row>
    <row r="14850" spans="1:3" x14ac:dyDescent="0.2">
      <c r="A14850" s="61">
        <v>43073.909722222219</v>
      </c>
      <c r="B14850" s="59">
        <v>1032.5598139000001</v>
      </c>
      <c r="C14850" s="59">
        <f t="shared" si="231"/>
        <v>1.0325598139000001</v>
      </c>
    </row>
    <row r="14851" spans="1:3" x14ac:dyDescent="0.2">
      <c r="A14851" s="61">
        <v>43073.910416666666</v>
      </c>
      <c r="B14851" s="59">
        <v>1032.5757196</v>
      </c>
      <c r="C14851" s="59">
        <f t="shared" ref="C14851:C14914" si="232">B14851/1000</f>
        <v>1.0325757196000001</v>
      </c>
    </row>
    <row r="14852" spans="1:3" x14ac:dyDescent="0.2">
      <c r="A14852" s="61">
        <v>43073.911111111112</v>
      </c>
      <c r="B14852" s="59">
        <v>1032.608571</v>
      </c>
      <c r="C14852" s="59">
        <f t="shared" si="232"/>
        <v>1.0326085709999999</v>
      </c>
    </row>
    <row r="14853" spans="1:3" x14ac:dyDescent="0.2">
      <c r="A14853" s="61">
        <v>43073.911805555559</v>
      </c>
      <c r="B14853" s="59">
        <v>1032.6234082999999</v>
      </c>
      <c r="C14853" s="59">
        <f t="shared" si="232"/>
        <v>1.0326234082999999</v>
      </c>
    </row>
    <row r="14854" spans="1:3" x14ac:dyDescent="0.2">
      <c r="A14854" s="61">
        <v>43073.912499999999</v>
      </c>
      <c r="B14854" s="59">
        <v>1032.6338828999999</v>
      </c>
      <c r="C14854" s="59">
        <f t="shared" si="232"/>
        <v>1.0326338828999999</v>
      </c>
    </row>
    <row r="14855" spans="1:3" x14ac:dyDescent="0.2">
      <c r="A14855" s="61">
        <v>43073.913194444445</v>
      </c>
      <c r="B14855" s="59">
        <v>1032.6081363000001</v>
      </c>
      <c r="C14855" s="59">
        <f t="shared" si="232"/>
        <v>1.0326081363000001</v>
      </c>
    </row>
    <row r="14856" spans="1:3" x14ac:dyDescent="0.2">
      <c r="A14856" s="61">
        <v>43073.913888888892</v>
      </c>
      <c r="B14856" s="59">
        <v>1032.6037690000001</v>
      </c>
      <c r="C14856" s="59">
        <f t="shared" si="232"/>
        <v>1.0326037690000001</v>
      </c>
    </row>
    <row r="14857" spans="1:3" x14ac:dyDescent="0.2">
      <c r="A14857" s="61">
        <v>43073.914583333331</v>
      </c>
      <c r="B14857" s="59">
        <v>1032.6224532000001</v>
      </c>
      <c r="C14857" s="59">
        <f t="shared" si="232"/>
        <v>1.0326224532000001</v>
      </c>
    </row>
    <row r="14858" spans="1:3" x14ac:dyDescent="0.2">
      <c r="A14858" s="61">
        <v>43073.915277777778</v>
      </c>
      <c r="B14858" s="59">
        <v>1032.6361291000001</v>
      </c>
      <c r="C14858" s="59">
        <f t="shared" si="232"/>
        <v>1.0326361291000001</v>
      </c>
    </row>
    <row r="14859" spans="1:3" x14ac:dyDescent="0.2">
      <c r="A14859" s="61">
        <v>43073.915972222225</v>
      </c>
      <c r="B14859" s="59">
        <v>1032.6295399000001</v>
      </c>
      <c r="C14859" s="59">
        <f t="shared" si="232"/>
        <v>1.0326295399000001</v>
      </c>
    </row>
    <row r="14860" spans="1:3" x14ac:dyDescent="0.2">
      <c r="A14860" s="61">
        <v>43073.916666666664</v>
      </c>
      <c r="B14860" s="59">
        <v>1032.6339026000001</v>
      </c>
      <c r="C14860" s="59">
        <f t="shared" si="232"/>
        <v>1.0326339026</v>
      </c>
    </row>
    <row r="14861" spans="1:3" x14ac:dyDescent="0.2">
      <c r="A14861" s="61">
        <v>43073.917361111111</v>
      </c>
      <c r="B14861" s="59">
        <v>1032.6280779000001</v>
      </c>
      <c r="C14861" s="59">
        <f t="shared" si="232"/>
        <v>1.0326280779000001</v>
      </c>
    </row>
    <row r="14862" spans="1:3" x14ac:dyDescent="0.2">
      <c r="A14862" s="61">
        <v>43073.918055555558</v>
      </c>
      <c r="B14862" s="59">
        <v>1032.6674184000001</v>
      </c>
      <c r="C14862" s="59">
        <f t="shared" si="232"/>
        <v>1.0326674184</v>
      </c>
    </row>
    <row r="14863" spans="1:3" x14ac:dyDescent="0.2">
      <c r="A14863" s="61">
        <v>43073.918749999997</v>
      </c>
      <c r="B14863" s="59">
        <v>1032.6621714</v>
      </c>
      <c r="C14863" s="59">
        <f t="shared" si="232"/>
        <v>1.0326621713999999</v>
      </c>
    </row>
    <row r="14864" spans="1:3" x14ac:dyDescent="0.2">
      <c r="A14864" s="61">
        <v>43073.919444444444</v>
      </c>
      <c r="B14864" s="59">
        <v>1032.6516491</v>
      </c>
      <c r="C14864" s="59">
        <f t="shared" si="232"/>
        <v>1.0326516491</v>
      </c>
    </row>
    <row r="14865" spans="1:3" x14ac:dyDescent="0.2">
      <c r="A14865" s="61">
        <v>43073.920138888891</v>
      </c>
      <c r="B14865" s="59">
        <v>1032.638786</v>
      </c>
      <c r="C14865" s="59">
        <f t="shared" si="232"/>
        <v>1.0326387859999999</v>
      </c>
    </row>
    <row r="14866" spans="1:3" x14ac:dyDescent="0.2">
      <c r="A14866" s="61">
        <v>43073.92083333333</v>
      </c>
      <c r="B14866" s="59">
        <v>1032.6268137</v>
      </c>
      <c r="C14866" s="59">
        <f t="shared" si="232"/>
        <v>1.0326268136999999</v>
      </c>
    </row>
    <row r="14867" spans="1:3" x14ac:dyDescent="0.2">
      <c r="A14867" s="61">
        <v>43073.921527777777</v>
      </c>
      <c r="B14867" s="59">
        <v>1032.656336</v>
      </c>
      <c r="C14867" s="59">
        <f t="shared" si="232"/>
        <v>1.0326563360000001</v>
      </c>
    </row>
    <row r="14868" spans="1:3" x14ac:dyDescent="0.2">
      <c r="A14868" s="61">
        <v>43073.922222222223</v>
      </c>
      <c r="B14868" s="59">
        <v>1032.675099</v>
      </c>
      <c r="C14868" s="59">
        <f t="shared" si="232"/>
        <v>1.032675099</v>
      </c>
    </row>
    <row r="14869" spans="1:3" x14ac:dyDescent="0.2">
      <c r="A14869" s="61">
        <v>43073.92291666667</v>
      </c>
      <c r="B14869" s="59">
        <v>1032.6683356000001</v>
      </c>
      <c r="C14869" s="59">
        <f t="shared" si="232"/>
        <v>1.0326683356000002</v>
      </c>
    </row>
    <row r="14870" spans="1:3" x14ac:dyDescent="0.2">
      <c r="A14870" s="61">
        <v>43073.923611111109</v>
      </c>
      <c r="B14870" s="59">
        <v>1032.6602066999999</v>
      </c>
      <c r="C14870" s="59">
        <f t="shared" si="232"/>
        <v>1.0326602066999999</v>
      </c>
    </row>
    <row r="14871" spans="1:3" x14ac:dyDescent="0.2">
      <c r="A14871" s="61">
        <v>43073.924305555556</v>
      </c>
      <c r="B14871" s="59">
        <v>1032.6861707</v>
      </c>
      <c r="C14871" s="59">
        <f t="shared" si="232"/>
        <v>1.0326861707000001</v>
      </c>
    </row>
    <row r="14872" spans="1:3" x14ac:dyDescent="0.2">
      <c r="A14872" s="61">
        <v>43073.925000000003</v>
      </c>
      <c r="B14872" s="59">
        <v>1032.6758130000001</v>
      </c>
      <c r="C14872" s="59">
        <f t="shared" si="232"/>
        <v>1.032675813</v>
      </c>
    </row>
    <row r="14873" spans="1:3" x14ac:dyDescent="0.2">
      <c r="A14873" s="61">
        <v>43073.925694444442</v>
      </c>
      <c r="B14873" s="59">
        <v>1032.6752604000001</v>
      </c>
      <c r="C14873" s="59">
        <f t="shared" si="232"/>
        <v>1.0326752604</v>
      </c>
    </row>
    <row r="14874" spans="1:3" x14ac:dyDescent="0.2">
      <c r="A14874" s="61">
        <v>43073.926388888889</v>
      </c>
      <c r="B14874" s="59">
        <v>1032.6532602</v>
      </c>
      <c r="C14874" s="59">
        <f t="shared" si="232"/>
        <v>1.0326532602</v>
      </c>
    </row>
    <row r="14875" spans="1:3" x14ac:dyDescent="0.2">
      <c r="A14875" s="61">
        <v>43073.927083333336</v>
      </c>
      <c r="B14875" s="59">
        <v>1032.659666</v>
      </c>
      <c r="C14875" s="59">
        <f t="shared" si="232"/>
        <v>1.032659666</v>
      </c>
    </row>
    <row r="14876" spans="1:3" x14ac:dyDescent="0.2">
      <c r="A14876" s="61">
        <v>43073.927777777775</v>
      </c>
      <c r="B14876" s="59">
        <v>1032.6799937999999</v>
      </c>
      <c r="C14876" s="59">
        <f t="shared" si="232"/>
        <v>1.0326799938</v>
      </c>
    </row>
    <row r="14877" spans="1:3" x14ac:dyDescent="0.2">
      <c r="A14877" s="61">
        <v>43073.928472222222</v>
      </c>
      <c r="B14877" s="59">
        <v>1032.7119107999999</v>
      </c>
      <c r="C14877" s="59">
        <f t="shared" si="232"/>
        <v>1.0327119108</v>
      </c>
    </row>
    <row r="14878" spans="1:3" x14ac:dyDescent="0.2">
      <c r="A14878" s="61">
        <v>43073.929166666669</v>
      </c>
      <c r="B14878" s="59">
        <v>1032.7183209</v>
      </c>
      <c r="C14878" s="59">
        <f t="shared" si="232"/>
        <v>1.0327183208999999</v>
      </c>
    </row>
    <row r="14879" spans="1:3" x14ac:dyDescent="0.2">
      <c r="A14879" s="61">
        <v>43073.929861111108</v>
      </c>
      <c r="B14879" s="59">
        <v>1032.7043805999999</v>
      </c>
      <c r="C14879" s="59">
        <f t="shared" si="232"/>
        <v>1.0327043806</v>
      </c>
    </row>
    <row r="14880" spans="1:3" x14ac:dyDescent="0.2">
      <c r="A14880" s="61">
        <v>43073.930555555555</v>
      </c>
      <c r="B14880" s="59">
        <v>1032.7125332000001</v>
      </c>
      <c r="C14880" s="59">
        <f t="shared" si="232"/>
        <v>1.0327125332</v>
      </c>
    </row>
    <row r="14881" spans="1:3" x14ac:dyDescent="0.2">
      <c r="A14881" s="61">
        <v>43073.931250000001</v>
      </c>
      <c r="B14881" s="59">
        <v>1032.7150614</v>
      </c>
      <c r="C14881" s="59">
        <f t="shared" si="232"/>
        <v>1.0327150614</v>
      </c>
    </row>
    <row r="14882" spans="1:3" x14ac:dyDescent="0.2">
      <c r="A14882" s="61">
        <v>43073.931944444441</v>
      </c>
      <c r="B14882" s="59">
        <v>1032.7009449</v>
      </c>
      <c r="C14882" s="59">
        <f t="shared" si="232"/>
        <v>1.0327009449</v>
      </c>
    </row>
    <row r="14883" spans="1:3" x14ac:dyDescent="0.2">
      <c r="A14883" s="61">
        <v>43073.932638888888</v>
      </c>
      <c r="B14883" s="59">
        <v>1032.6958387</v>
      </c>
      <c r="C14883" s="59">
        <f t="shared" si="232"/>
        <v>1.0326958387</v>
      </c>
    </row>
    <row r="14884" spans="1:3" x14ac:dyDescent="0.2">
      <c r="A14884" s="61">
        <v>43073.933333333334</v>
      </c>
      <c r="B14884" s="59">
        <v>1032.6854052000001</v>
      </c>
      <c r="C14884" s="59">
        <f t="shared" si="232"/>
        <v>1.0326854052000001</v>
      </c>
    </row>
    <row r="14885" spans="1:3" x14ac:dyDescent="0.2">
      <c r="A14885" s="61">
        <v>43073.934027777781</v>
      </c>
      <c r="B14885" s="59">
        <v>1032.7052329999999</v>
      </c>
      <c r="C14885" s="59">
        <f t="shared" si="232"/>
        <v>1.0327052329999999</v>
      </c>
    </row>
    <row r="14886" spans="1:3" x14ac:dyDescent="0.2">
      <c r="A14886" s="61">
        <v>43073.93472222222</v>
      </c>
      <c r="B14886" s="59">
        <v>1032.7092815999999</v>
      </c>
      <c r="C14886" s="59">
        <f t="shared" si="232"/>
        <v>1.0327092815999999</v>
      </c>
    </row>
    <row r="14887" spans="1:3" x14ac:dyDescent="0.2">
      <c r="A14887" s="61">
        <v>43073.935416666667</v>
      </c>
      <c r="B14887" s="59">
        <v>1032.6897013</v>
      </c>
      <c r="C14887" s="59">
        <f t="shared" si="232"/>
        <v>1.0326897013</v>
      </c>
    </row>
    <row r="14888" spans="1:3" x14ac:dyDescent="0.2">
      <c r="A14888" s="61">
        <v>43073.936111111114</v>
      </c>
      <c r="B14888" s="59">
        <v>1032.6807448</v>
      </c>
      <c r="C14888" s="59">
        <f t="shared" si="232"/>
        <v>1.0326807447999999</v>
      </c>
    </row>
    <row r="14889" spans="1:3" x14ac:dyDescent="0.2">
      <c r="A14889" s="61">
        <v>43073.936805555553</v>
      </c>
      <c r="B14889" s="59">
        <v>1032.6798702000001</v>
      </c>
      <c r="C14889" s="59">
        <f t="shared" si="232"/>
        <v>1.0326798702000002</v>
      </c>
    </row>
    <row r="14890" spans="1:3" x14ac:dyDescent="0.2">
      <c r="A14890" s="61">
        <v>43073.9375</v>
      </c>
      <c r="B14890" s="59">
        <v>1032.691073</v>
      </c>
      <c r="C14890" s="59">
        <f t="shared" si="232"/>
        <v>1.0326910730000001</v>
      </c>
    </row>
    <row r="14891" spans="1:3" x14ac:dyDescent="0.2">
      <c r="A14891" s="61">
        <v>43073.938194444447</v>
      </c>
      <c r="B14891" s="59">
        <v>1032.7199744</v>
      </c>
      <c r="C14891" s="59">
        <f t="shared" si="232"/>
        <v>1.0327199744</v>
      </c>
    </row>
    <row r="14892" spans="1:3" x14ac:dyDescent="0.2">
      <c r="A14892" s="61">
        <v>43073.938888888886</v>
      </c>
      <c r="B14892" s="59">
        <v>1032.7180318999999</v>
      </c>
      <c r="C14892" s="59">
        <f t="shared" si="232"/>
        <v>1.0327180319</v>
      </c>
    </row>
    <row r="14893" spans="1:3" x14ac:dyDescent="0.2">
      <c r="A14893" s="61">
        <v>43073.939583333333</v>
      </c>
      <c r="B14893" s="59">
        <v>1032.7102433</v>
      </c>
      <c r="C14893" s="59">
        <f t="shared" si="232"/>
        <v>1.0327102432999999</v>
      </c>
    </row>
    <row r="14894" spans="1:3" x14ac:dyDescent="0.2">
      <c r="A14894" s="61">
        <v>43073.94027777778</v>
      </c>
      <c r="B14894" s="59">
        <v>1032.6947517000001</v>
      </c>
      <c r="C14894" s="59">
        <f t="shared" si="232"/>
        <v>1.0326947517</v>
      </c>
    </row>
    <row r="14895" spans="1:3" x14ac:dyDescent="0.2">
      <c r="A14895" s="61">
        <v>43073.940972222219</v>
      </c>
      <c r="B14895" s="59">
        <v>1032.7067665</v>
      </c>
      <c r="C14895" s="59">
        <f t="shared" si="232"/>
        <v>1.0327067665</v>
      </c>
    </row>
    <row r="14896" spans="1:3" x14ac:dyDescent="0.2">
      <c r="A14896" s="61">
        <v>43073.941666666666</v>
      </c>
      <c r="B14896" s="59">
        <v>1032.7144863999999</v>
      </c>
      <c r="C14896" s="59">
        <f t="shared" si="232"/>
        <v>1.0327144864</v>
      </c>
    </row>
    <row r="14897" spans="1:3" x14ac:dyDescent="0.2">
      <c r="A14897" s="61">
        <v>43073.942361111112</v>
      </c>
      <c r="B14897" s="59">
        <v>1032.7158773000001</v>
      </c>
      <c r="C14897" s="59">
        <f t="shared" si="232"/>
        <v>1.0327158773</v>
      </c>
    </row>
    <row r="14898" spans="1:3" x14ac:dyDescent="0.2">
      <c r="A14898" s="61">
        <v>43073.943055555559</v>
      </c>
      <c r="B14898" s="59">
        <v>1032.7158174000001</v>
      </c>
      <c r="C14898" s="59">
        <f t="shared" si="232"/>
        <v>1.0327158174000002</v>
      </c>
    </row>
    <row r="14899" spans="1:3" x14ac:dyDescent="0.2">
      <c r="A14899" s="61">
        <v>43073.943749999999</v>
      </c>
      <c r="B14899" s="59">
        <v>1032.7170509</v>
      </c>
      <c r="C14899" s="59">
        <f t="shared" si="232"/>
        <v>1.0327170509000001</v>
      </c>
    </row>
    <row r="14900" spans="1:3" x14ac:dyDescent="0.2">
      <c r="A14900" s="61">
        <v>43073.944444444445</v>
      </c>
      <c r="B14900" s="59">
        <v>1032.7097271</v>
      </c>
      <c r="C14900" s="59">
        <f t="shared" si="232"/>
        <v>1.0327097271000001</v>
      </c>
    </row>
    <row r="14901" spans="1:3" x14ac:dyDescent="0.2">
      <c r="A14901" s="61">
        <v>43073.945138888892</v>
      </c>
      <c r="B14901" s="59">
        <v>1032.7160687999999</v>
      </c>
      <c r="C14901" s="59">
        <f t="shared" si="232"/>
        <v>1.0327160687999999</v>
      </c>
    </row>
    <row r="14902" spans="1:3" x14ac:dyDescent="0.2">
      <c r="A14902" s="61">
        <v>43073.945833333331</v>
      </c>
      <c r="B14902" s="59">
        <v>1032.702286</v>
      </c>
      <c r="C14902" s="59">
        <f t="shared" si="232"/>
        <v>1.0327022859999999</v>
      </c>
    </row>
    <row r="14903" spans="1:3" x14ac:dyDescent="0.2">
      <c r="A14903" s="61">
        <v>43073.946527777778</v>
      </c>
      <c r="B14903" s="59">
        <v>1032.6871957000001</v>
      </c>
      <c r="C14903" s="59">
        <f t="shared" si="232"/>
        <v>1.0326871957000001</v>
      </c>
    </row>
    <row r="14904" spans="1:3" x14ac:dyDescent="0.2">
      <c r="A14904" s="61">
        <v>43073.947222222225</v>
      </c>
      <c r="B14904" s="59">
        <v>1032.6825922999999</v>
      </c>
      <c r="C14904" s="59">
        <f t="shared" si="232"/>
        <v>1.0326825922999998</v>
      </c>
    </row>
    <row r="14905" spans="1:3" x14ac:dyDescent="0.2">
      <c r="A14905" s="61">
        <v>43073.947916666664</v>
      </c>
      <c r="B14905" s="59">
        <v>1032.6880512</v>
      </c>
      <c r="C14905" s="59">
        <f t="shared" si="232"/>
        <v>1.0326880512000001</v>
      </c>
    </row>
    <row r="14906" spans="1:3" x14ac:dyDescent="0.2">
      <c r="A14906" s="61">
        <v>43073.948611111111</v>
      </c>
      <c r="B14906" s="59">
        <v>1032.6865015000001</v>
      </c>
      <c r="C14906" s="59">
        <f t="shared" si="232"/>
        <v>1.0326865015000002</v>
      </c>
    </row>
    <row r="14907" spans="1:3" x14ac:dyDescent="0.2">
      <c r="A14907" s="61">
        <v>43073.949305555558</v>
      </c>
      <c r="B14907" s="59">
        <v>1032.6854951</v>
      </c>
      <c r="C14907" s="59">
        <f t="shared" si="232"/>
        <v>1.0326854951</v>
      </c>
    </row>
    <row r="14908" spans="1:3" x14ac:dyDescent="0.2">
      <c r="A14908" s="61">
        <v>43073.95</v>
      </c>
      <c r="B14908" s="59">
        <v>1032.7057394999999</v>
      </c>
      <c r="C14908" s="59">
        <f t="shared" si="232"/>
        <v>1.0327057394999999</v>
      </c>
    </row>
    <row r="14909" spans="1:3" x14ac:dyDescent="0.2">
      <c r="A14909" s="61">
        <v>43073.950694444444</v>
      </c>
      <c r="B14909" s="59">
        <v>1032.7253982</v>
      </c>
      <c r="C14909" s="59">
        <f t="shared" si="232"/>
        <v>1.0327253982</v>
      </c>
    </row>
    <row r="14910" spans="1:3" x14ac:dyDescent="0.2">
      <c r="A14910" s="61">
        <v>43073.951388888891</v>
      </c>
      <c r="B14910" s="59">
        <v>1032.7307033</v>
      </c>
      <c r="C14910" s="59">
        <f t="shared" si="232"/>
        <v>1.0327307032999999</v>
      </c>
    </row>
    <row r="14911" spans="1:3" x14ac:dyDescent="0.2">
      <c r="A14911" s="61">
        <v>43073.95208333333</v>
      </c>
      <c r="B14911" s="59">
        <v>1032.7261512</v>
      </c>
      <c r="C14911" s="59">
        <f t="shared" si="232"/>
        <v>1.0327261512000001</v>
      </c>
    </row>
    <row r="14912" spans="1:3" x14ac:dyDescent="0.2">
      <c r="A14912" s="61">
        <v>43073.952777777777</v>
      </c>
      <c r="B14912" s="59">
        <v>1032.7158528</v>
      </c>
      <c r="C14912" s="59">
        <f t="shared" si="232"/>
        <v>1.0327158528</v>
      </c>
    </row>
    <row r="14913" spans="1:3" x14ac:dyDescent="0.2">
      <c r="A14913" s="61">
        <v>43073.953472222223</v>
      </c>
      <c r="B14913" s="59">
        <v>1032.7266130999999</v>
      </c>
      <c r="C14913" s="59">
        <f t="shared" si="232"/>
        <v>1.0327266130999999</v>
      </c>
    </row>
    <row r="14914" spans="1:3" x14ac:dyDescent="0.2">
      <c r="A14914" s="61">
        <v>43073.95416666667</v>
      </c>
      <c r="B14914" s="59">
        <v>1032.7405593999999</v>
      </c>
      <c r="C14914" s="59">
        <f t="shared" si="232"/>
        <v>1.0327405593999999</v>
      </c>
    </row>
    <row r="14915" spans="1:3" x14ac:dyDescent="0.2">
      <c r="A14915" s="61">
        <v>43073.954861111109</v>
      </c>
      <c r="B14915" s="59">
        <v>1032.7299945</v>
      </c>
      <c r="C14915" s="59">
        <f t="shared" ref="C14915:C14978" si="233">B14915/1000</f>
        <v>1.0327299944999999</v>
      </c>
    </row>
    <row r="14916" spans="1:3" x14ac:dyDescent="0.2">
      <c r="A14916" s="61">
        <v>43073.955555555556</v>
      </c>
      <c r="B14916" s="59">
        <v>1032.731284</v>
      </c>
      <c r="C14916" s="59">
        <f t="shared" si="233"/>
        <v>1.032731284</v>
      </c>
    </row>
    <row r="14917" spans="1:3" x14ac:dyDescent="0.2">
      <c r="A14917" s="61">
        <v>43073.956250000003</v>
      </c>
      <c r="B14917" s="59">
        <v>1032.7468011999999</v>
      </c>
      <c r="C14917" s="59">
        <f t="shared" si="233"/>
        <v>1.0327468011999998</v>
      </c>
    </row>
    <row r="14918" spans="1:3" x14ac:dyDescent="0.2">
      <c r="A14918" s="61">
        <v>43073.956944444442</v>
      </c>
      <c r="B14918" s="59">
        <v>1032.7823123000001</v>
      </c>
      <c r="C14918" s="59">
        <f t="shared" si="233"/>
        <v>1.0327823122999999</v>
      </c>
    </row>
    <row r="14919" spans="1:3" x14ac:dyDescent="0.2">
      <c r="A14919" s="61">
        <v>43073.957638888889</v>
      </c>
      <c r="B14919" s="59">
        <v>1032.8075495999999</v>
      </c>
      <c r="C14919" s="59">
        <f t="shared" si="233"/>
        <v>1.0328075496</v>
      </c>
    </row>
    <row r="14920" spans="1:3" x14ac:dyDescent="0.2">
      <c r="A14920" s="61">
        <v>43073.958333333336</v>
      </c>
      <c r="B14920" s="59">
        <v>1032.7965813000001</v>
      </c>
      <c r="C14920" s="59">
        <f t="shared" si="233"/>
        <v>1.0327965813</v>
      </c>
    </row>
    <row r="14921" spans="1:3" x14ac:dyDescent="0.2">
      <c r="A14921" s="61">
        <v>43073.959027777775</v>
      </c>
      <c r="B14921" s="59">
        <v>1032.7989743999999</v>
      </c>
      <c r="C14921" s="59">
        <f t="shared" si="233"/>
        <v>1.0327989743999999</v>
      </c>
    </row>
    <row r="14922" spans="1:3" x14ac:dyDescent="0.2">
      <c r="A14922" s="61">
        <v>43073.959722222222</v>
      </c>
      <c r="B14922" s="59">
        <v>1032.8160356000001</v>
      </c>
      <c r="C14922" s="59">
        <f t="shared" si="233"/>
        <v>1.0328160356</v>
      </c>
    </row>
    <row r="14923" spans="1:3" x14ac:dyDescent="0.2">
      <c r="A14923" s="61">
        <v>43073.960416666669</v>
      </c>
      <c r="B14923" s="59">
        <v>1032.8044070000001</v>
      </c>
      <c r="C14923" s="59">
        <f t="shared" si="233"/>
        <v>1.032804407</v>
      </c>
    </row>
    <row r="14924" spans="1:3" x14ac:dyDescent="0.2">
      <c r="A14924" s="61">
        <v>43073.961111111108</v>
      </c>
      <c r="B14924" s="59">
        <v>1032.7903739000001</v>
      </c>
      <c r="C14924" s="59">
        <f t="shared" si="233"/>
        <v>1.0327903739000002</v>
      </c>
    </row>
    <row r="14925" spans="1:3" x14ac:dyDescent="0.2">
      <c r="A14925" s="61">
        <v>43073.961805555555</v>
      </c>
      <c r="B14925" s="59">
        <v>1032.7735895000001</v>
      </c>
      <c r="C14925" s="59">
        <f t="shared" si="233"/>
        <v>1.0327735895000001</v>
      </c>
    </row>
    <row r="14926" spans="1:3" x14ac:dyDescent="0.2">
      <c r="A14926" s="61">
        <v>43073.962500000001</v>
      </c>
      <c r="B14926" s="59">
        <v>1032.7850142</v>
      </c>
      <c r="C14926" s="59">
        <f t="shared" si="233"/>
        <v>1.0327850141999999</v>
      </c>
    </row>
    <row r="14927" spans="1:3" x14ac:dyDescent="0.2">
      <c r="A14927" s="61">
        <v>43073.963194444441</v>
      </c>
      <c r="B14927" s="59">
        <v>1032.7740652</v>
      </c>
      <c r="C14927" s="59">
        <f t="shared" si="233"/>
        <v>1.0327740651999999</v>
      </c>
    </row>
    <row r="14928" spans="1:3" x14ac:dyDescent="0.2">
      <c r="A14928" s="61">
        <v>43073.963888888888</v>
      </c>
      <c r="B14928" s="59">
        <v>1032.7471077</v>
      </c>
      <c r="C14928" s="59">
        <f t="shared" si="233"/>
        <v>1.0327471077000001</v>
      </c>
    </row>
    <row r="14929" spans="1:3" x14ac:dyDescent="0.2">
      <c r="A14929" s="61">
        <v>43073.964583333334</v>
      </c>
      <c r="B14929" s="59">
        <v>1032.7242191</v>
      </c>
      <c r="C14929" s="59">
        <f t="shared" si="233"/>
        <v>1.0327242191000001</v>
      </c>
    </row>
    <row r="14930" spans="1:3" x14ac:dyDescent="0.2">
      <c r="A14930" s="61">
        <v>43073.965277777781</v>
      </c>
      <c r="B14930" s="59">
        <v>1032.7208131</v>
      </c>
      <c r="C14930" s="59">
        <f t="shared" si="233"/>
        <v>1.0327208131000001</v>
      </c>
    </row>
    <row r="14931" spans="1:3" x14ac:dyDescent="0.2">
      <c r="A14931" s="61">
        <v>43073.96597222222</v>
      </c>
      <c r="B14931" s="59">
        <v>1032.7303890999999</v>
      </c>
      <c r="C14931" s="59">
        <f t="shared" si="233"/>
        <v>1.0327303890999999</v>
      </c>
    </row>
    <row r="14932" spans="1:3" x14ac:dyDescent="0.2">
      <c r="A14932" s="61">
        <v>43073.966666666667</v>
      </c>
      <c r="B14932" s="59">
        <v>1032.7126704</v>
      </c>
      <c r="C14932" s="59">
        <f t="shared" si="233"/>
        <v>1.0327126704</v>
      </c>
    </row>
    <row r="14933" spans="1:3" x14ac:dyDescent="0.2">
      <c r="A14933" s="61">
        <v>43073.967361111114</v>
      </c>
      <c r="B14933" s="59">
        <v>1032.7170217</v>
      </c>
      <c r="C14933" s="59">
        <f t="shared" si="233"/>
        <v>1.0327170217000001</v>
      </c>
    </row>
    <row r="14934" spans="1:3" x14ac:dyDescent="0.2">
      <c r="A14934" s="61">
        <v>43073.968055555553</v>
      </c>
      <c r="B14934" s="59">
        <v>1032.7107822</v>
      </c>
      <c r="C14934" s="59">
        <f t="shared" si="233"/>
        <v>1.0327107822000001</v>
      </c>
    </row>
    <row r="14935" spans="1:3" x14ac:dyDescent="0.2">
      <c r="A14935" s="61">
        <v>43073.96875</v>
      </c>
      <c r="B14935" s="59">
        <v>1032.7352587</v>
      </c>
      <c r="C14935" s="59">
        <f t="shared" si="233"/>
        <v>1.0327352587</v>
      </c>
    </row>
    <row r="14936" spans="1:3" x14ac:dyDescent="0.2">
      <c r="A14936" s="61">
        <v>43073.969444444447</v>
      </c>
      <c r="B14936" s="59">
        <v>1032.7453551000001</v>
      </c>
      <c r="C14936" s="59">
        <f t="shared" si="233"/>
        <v>1.0327453551000001</v>
      </c>
    </row>
    <row r="14937" spans="1:3" x14ac:dyDescent="0.2">
      <c r="A14937" s="61">
        <v>43073.970138888886</v>
      </c>
      <c r="B14937" s="59">
        <v>1032.7461928</v>
      </c>
      <c r="C14937" s="59">
        <f t="shared" si="233"/>
        <v>1.0327461927999999</v>
      </c>
    </row>
    <row r="14938" spans="1:3" x14ac:dyDescent="0.2">
      <c r="A14938" s="61">
        <v>43073.970833333333</v>
      </c>
      <c r="B14938" s="59">
        <v>1032.7423927</v>
      </c>
      <c r="C14938" s="59">
        <f t="shared" si="233"/>
        <v>1.0327423926999999</v>
      </c>
    </row>
    <row r="14939" spans="1:3" x14ac:dyDescent="0.2">
      <c r="A14939" s="61">
        <v>43073.97152777778</v>
      </c>
      <c r="B14939" s="59">
        <v>1032.7390637000001</v>
      </c>
      <c r="C14939" s="59">
        <f t="shared" si="233"/>
        <v>1.0327390637</v>
      </c>
    </row>
    <row r="14940" spans="1:3" x14ac:dyDescent="0.2">
      <c r="A14940" s="61">
        <v>43073.972222222219</v>
      </c>
      <c r="B14940" s="59">
        <v>1032.7528457000001</v>
      </c>
      <c r="C14940" s="59">
        <f t="shared" si="233"/>
        <v>1.0327528457000001</v>
      </c>
    </row>
    <row r="14941" spans="1:3" x14ac:dyDescent="0.2">
      <c r="A14941" s="61">
        <v>43073.972916666666</v>
      </c>
      <c r="B14941" s="59">
        <v>1032.7551226999999</v>
      </c>
      <c r="C14941" s="59">
        <f t="shared" si="233"/>
        <v>1.0327551226999998</v>
      </c>
    </row>
    <row r="14942" spans="1:3" x14ac:dyDescent="0.2">
      <c r="A14942" s="61">
        <v>43073.973611111112</v>
      </c>
      <c r="B14942" s="59">
        <v>1032.7456563999999</v>
      </c>
      <c r="C14942" s="59">
        <f t="shared" si="233"/>
        <v>1.0327456563999999</v>
      </c>
    </row>
    <row r="14943" spans="1:3" x14ac:dyDescent="0.2">
      <c r="A14943" s="61">
        <v>43073.974305555559</v>
      </c>
      <c r="B14943" s="59">
        <v>1032.7464571999999</v>
      </c>
      <c r="C14943" s="59">
        <f t="shared" si="233"/>
        <v>1.0327464571999998</v>
      </c>
    </row>
    <row r="14944" spans="1:3" x14ac:dyDescent="0.2">
      <c r="A14944" s="61">
        <v>43073.974999999999</v>
      </c>
      <c r="B14944" s="59">
        <v>1032.7508545000001</v>
      </c>
      <c r="C14944" s="59">
        <f t="shared" si="233"/>
        <v>1.0327508545000001</v>
      </c>
    </row>
    <row r="14945" spans="1:3" x14ac:dyDescent="0.2">
      <c r="A14945" s="61">
        <v>43073.975694444445</v>
      </c>
      <c r="B14945" s="59">
        <v>1032.7538486999999</v>
      </c>
      <c r="C14945" s="59">
        <f t="shared" si="233"/>
        <v>1.0327538486999999</v>
      </c>
    </row>
    <row r="14946" spans="1:3" x14ac:dyDescent="0.2">
      <c r="A14946" s="61">
        <v>43073.976388888892</v>
      </c>
      <c r="B14946" s="59">
        <v>1032.7607287999999</v>
      </c>
      <c r="C14946" s="59">
        <f t="shared" si="233"/>
        <v>1.0327607288</v>
      </c>
    </row>
    <row r="14947" spans="1:3" x14ac:dyDescent="0.2">
      <c r="A14947" s="61">
        <v>43073.977083333331</v>
      </c>
      <c r="B14947" s="59">
        <v>1032.7527008</v>
      </c>
      <c r="C14947" s="59">
        <f t="shared" si="233"/>
        <v>1.0327527007999999</v>
      </c>
    </row>
    <row r="14948" spans="1:3" x14ac:dyDescent="0.2">
      <c r="A14948" s="61">
        <v>43073.977777777778</v>
      </c>
      <c r="B14948" s="59">
        <v>1032.7482431000001</v>
      </c>
      <c r="C14948" s="59">
        <f t="shared" si="233"/>
        <v>1.0327482431000001</v>
      </c>
    </row>
    <row r="14949" spans="1:3" x14ac:dyDescent="0.2">
      <c r="A14949" s="61">
        <v>43073.978472222225</v>
      </c>
      <c r="B14949" s="59">
        <v>1032.764502</v>
      </c>
      <c r="C14949" s="59">
        <f t="shared" si="233"/>
        <v>1.032764502</v>
      </c>
    </row>
    <row r="14950" spans="1:3" x14ac:dyDescent="0.2">
      <c r="A14950" s="61">
        <v>43073.979166666664</v>
      </c>
      <c r="B14950" s="59">
        <v>1032.7777329999999</v>
      </c>
      <c r="C14950" s="59">
        <f t="shared" si="233"/>
        <v>1.0327777329999999</v>
      </c>
    </row>
    <row r="14951" spans="1:3" x14ac:dyDescent="0.2">
      <c r="A14951" s="61">
        <v>43073.979861111111</v>
      </c>
      <c r="B14951" s="59">
        <v>1032.7638222999999</v>
      </c>
      <c r="C14951" s="59">
        <f t="shared" si="233"/>
        <v>1.0327638223</v>
      </c>
    </row>
    <row r="14952" spans="1:3" x14ac:dyDescent="0.2">
      <c r="A14952" s="61">
        <v>43073.980555555558</v>
      </c>
      <c r="B14952" s="59">
        <v>1032.7592897</v>
      </c>
      <c r="C14952" s="59">
        <f t="shared" si="233"/>
        <v>1.0327592897</v>
      </c>
    </row>
    <row r="14953" spans="1:3" x14ac:dyDescent="0.2">
      <c r="A14953" s="61">
        <v>43073.981249999997</v>
      </c>
      <c r="B14953" s="59">
        <v>1032.7686827</v>
      </c>
      <c r="C14953" s="59">
        <f t="shared" si="233"/>
        <v>1.0327686827</v>
      </c>
    </row>
    <row r="14954" spans="1:3" x14ac:dyDescent="0.2">
      <c r="A14954" s="61">
        <v>43073.981944444444</v>
      </c>
      <c r="B14954" s="59">
        <v>1032.7891741999999</v>
      </c>
      <c r="C14954" s="59">
        <f t="shared" si="233"/>
        <v>1.0327891741999999</v>
      </c>
    </row>
    <row r="14955" spans="1:3" x14ac:dyDescent="0.2">
      <c r="A14955" s="61">
        <v>43073.982638888891</v>
      </c>
      <c r="B14955" s="59">
        <v>1032.7991446000001</v>
      </c>
      <c r="C14955" s="59">
        <f t="shared" si="233"/>
        <v>1.0327991446</v>
      </c>
    </row>
    <row r="14956" spans="1:3" x14ac:dyDescent="0.2">
      <c r="A14956" s="61">
        <v>43073.98333333333</v>
      </c>
      <c r="B14956" s="59">
        <v>1032.7924843000001</v>
      </c>
      <c r="C14956" s="59">
        <f t="shared" si="233"/>
        <v>1.0327924843</v>
      </c>
    </row>
    <row r="14957" spans="1:3" x14ac:dyDescent="0.2">
      <c r="A14957" s="61">
        <v>43073.984027777777</v>
      </c>
      <c r="B14957" s="59">
        <v>1032.7884558000001</v>
      </c>
      <c r="C14957" s="59">
        <f t="shared" si="233"/>
        <v>1.0327884558</v>
      </c>
    </row>
    <row r="14958" spans="1:3" x14ac:dyDescent="0.2">
      <c r="A14958" s="61">
        <v>43073.984722222223</v>
      </c>
      <c r="B14958" s="59">
        <v>1032.7808778000001</v>
      </c>
      <c r="C14958" s="59">
        <f t="shared" si="233"/>
        <v>1.0327808778000001</v>
      </c>
    </row>
    <row r="14959" spans="1:3" x14ac:dyDescent="0.2">
      <c r="A14959" s="61">
        <v>43073.98541666667</v>
      </c>
      <c r="B14959" s="59">
        <v>1032.7911997000001</v>
      </c>
      <c r="C14959" s="59">
        <f t="shared" si="233"/>
        <v>1.0327911997000001</v>
      </c>
    </row>
    <row r="14960" spans="1:3" x14ac:dyDescent="0.2">
      <c r="A14960" s="61">
        <v>43073.986111111109</v>
      </c>
      <c r="B14960" s="59">
        <v>1032.7993606</v>
      </c>
      <c r="C14960" s="59">
        <f t="shared" si="233"/>
        <v>1.0327993606000001</v>
      </c>
    </row>
    <row r="14961" spans="1:3" x14ac:dyDescent="0.2">
      <c r="A14961" s="61">
        <v>43073.986805555556</v>
      </c>
      <c r="B14961" s="59">
        <v>1032.7967054000001</v>
      </c>
      <c r="C14961" s="59">
        <f t="shared" si="233"/>
        <v>1.0327967054</v>
      </c>
    </row>
    <row r="14962" spans="1:3" x14ac:dyDescent="0.2">
      <c r="A14962" s="61">
        <v>43073.987500000003</v>
      </c>
      <c r="B14962" s="59">
        <v>1032.8205367</v>
      </c>
      <c r="C14962" s="59">
        <f t="shared" si="233"/>
        <v>1.0328205367000001</v>
      </c>
    </row>
    <row r="14963" spans="1:3" x14ac:dyDescent="0.2">
      <c r="A14963" s="61">
        <v>43073.988194444442</v>
      </c>
      <c r="B14963" s="59">
        <v>1032.8273945999999</v>
      </c>
      <c r="C14963" s="59">
        <f t="shared" si="233"/>
        <v>1.0328273945999999</v>
      </c>
    </row>
    <row r="14964" spans="1:3" x14ac:dyDescent="0.2">
      <c r="A14964" s="61">
        <v>43073.988888888889</v>
      </c>
      <c r="B14964" s="59">
        <v>1032.8404903999999</v>
      </c>
      <c r="C14964" s="59">
        <f t="shared" si="233"/>
        <v>1.0328404903999999</v>
      </c>
    </row>
    <row r="14965" spans="1:3" x14ac:dyDescent="0.2">
      <c r="A14965" s="61">
        <v>43073.989583333336</v>
      </c>
      <c r="B14965" s="59">
        <v>1032.8523178999999</v>
      </c>
      <c r="C14965" s="59">
        <f t="shared" si="233"/>
        <v>1.0328523179</v>
      </c>
    </row>
    <row r="14966" spans="1:3" x14ac:dyDescent="0.2">
      <c r="A14966" s="61">
        <v>43073.990277777775</v>
      </c>
      <c r="B14966" s="59">
        <v>1032.8583033</v>
      </c>
      <c r="C14966" s="59">
        <f t="shared" si="233"/>
        <v>1.0328583033000001</v>
      </c>
    </row>
    <row r="14967" spans="1:3" x14ac:dyDescent="0.2">
      <c r="A14967" s="61">
        <v>43073.990972222222</v>
      </c>
      <c r="B14967" s="59">
        <v>1032.8639565000001</v>
      </c>
      <c r="C14967" s="59">
        <f t="shared" si="233"/>
        <v>1.0328639565000002</v>
      </c>
    </row>
    <row r="14968" spans="1:3" x14ac:dyDescent="0.2">
      <c r="A14968" s="61">
        <v>43073.991666666669</v>
      </c>
      <c r="B14968" s="59">
        <v>1032.8775966000001</v>
      </c>
      <c r="C14968" s="59">
        <f t="shared" si="233"/>
        <v>1.0328775966000001</v>
      </c>
    </row>
    <row r="14969" spans="1:3" x14ac:dyDescent="0.2">
      <c r="A14969" s="61">
        <v>43073.992361111108</v>
      </c>
      <c r="B14969" s="59">
        <v>1032.8801544999999</v>
      </c>
      <c r="C14969" s="59">
        <f t="shared" si="233"/>
        <v>1.0328801544999999</v>
      </c>
    </row>
    <row r="14970" spans="1:3" x14ac:dyDescent="0.2">
      <c r="A14970" s="61">
        <v>43073.993055555555</v>
      </c>
      <c r="B14970" s="59">
        <v>1032.8768051</v>
      </c>
      <c r="C14970" s="59">
        <f t="shared" si="233"/>
        <v>1.0328768050999999</v>
      </c>
    </row>
    <row r="14971" spans="1:3" x14ac:dyDescent="0.2">
      <c r="A14971" s="61">
        <v>43073.993750000001</v>
      </c>
      <c r="B14971" s="59">
        <v>1032.8576528000001</v>
      </c>
      <c r="C14971" s="59">
        <f t="shared" si="233"/>
        <v>1.0328576528000002</v>
      </c>
    </row>
    <row r="14972" spans="1:3" x14ac:dyDescent="0.2">
      <c r="A14972" s="61">
        <v>43073.994444444441</v>
      </c>
      <c r="B14972" s="59">
        <v>1032.8508288999999</v>
      </c>
      <c r="C14972" s="59">
        <f t="shared" si="233"/>
        <v>1.0328508288999998</v>
      </c>
    </row>
    <row r="14973" spans="1:3" x14ac:dyDescent="0.2">
      <c r="A14973" s="61">
        <v>43073.995138888888</v>
      </c>
      <c r="B14973" s="59">
        <v>1032.8706711</v>
      </c>
      <c r="C14973" s="59">
        <f t="shared" si="233"/>
        <v>1.0328706711</v>
      </c>
    </row>
    <row r="14974" spans="1:3" x14ac:dyDescent="0.2">
      <c r="A14974" s="61">
        <v>43073.995833333334</v>
      </c>
      <c r="B14974" s="59">
        <v>1032.8943007</v>
      </c>
      <c r="C14974" s="59">
        <f t="shared" si="233"/>
        <v>1.0328943007</v>
      </c>
    </row>
    <row r="14975" spans="1:3" x14ac:dyDescent="0.2">
      <c r="A14975" s="61">
        <v>43073.996527777781</v>
      </c>
      <c r="B14975" s="59">
        <v>1032.8864051999999</v>
      </c>
      <c r="C14975" s="59">
        <f t="shared" si="233"/>
        <v>1.0328864052</v>
      </c>
    </row>
    <row r="14976" spans="1:3" x14ac:dyDescent="0.2">
      <c r="A14976" s="61">
        <v>43073.99722222222</v>
      </c>
      <c r="B14976" s="59">
        <v>1032.8667074</v>
      </c>
      <c r="C14976" s="59">
        <f t="shared" si="233"/>
        <v>1.0328667074</v>
      </c>
    </row>
    <row r="14977" spans="1:3" x14ac:dyDescent="0.2">
      <c r="A14977" s="61">
        <v>43073.997916666667</v>
      </c>
      <c r="B14977" s="59">
        <v>1032.8755521</v>
      </c>
      <c r="C14977" s="59">
        <f t="shared" si="233"/>
        <v>1.0328755521000001</v>
      </c>
    </row>
    <row r="14978" spans="1:3" x14ac:dyDescent="0.2">
      <c r="A14978" s="61">
        <v>43073.998611111114</v>
      </c>
      <c r="B14978" s="59">
        <v>1032.8717829</v>
      </c>
      <c r="C14978" s="59">
        <f t="shared" si="233"/>
        <v>1.0328717829</v>
      </c>
    </row>
    <row r="14979" spans="1:3" x14ac:dyDescent="0.2">
      <c r="A14979" s="61">
        <v>43073.999305555553</v>
      </c>
      <c r="B14979" s="59">
        <v>1032.857814</v>
      </c>
      <c r="C14979" s="59">
        <f t="shared" ref="C14979:C15042" si="234">B14979/1000</f>
        <v>1.032857814</v>
      </c>
    </row>
    <row r="14980" spans="1:3" x14ac:dyDescent="0.2">
      <c r="A14980" s="61">
        <v>43074</v>
      </c>
      <c r="B14980" s="59">
        <v>1032.8241584</v>
      </c>
      <c r="C14980" s="59">
        <f t="shared" si="234"/>
        <v>1.0328241584</v>
      </c>
    </row>
    <row r="14981" spans="1:3" x14ac:dyDescent="0.2">
      <c r="A14981" s="61">
        <v>43074.000694444447</v>
      </c>
      <c r="B14981" s="59">
        <v>1032.8204774000001</v>
      </c>
      <c r="C14981" s="59">
        <f t="shared" si="234"/>
        <v>1.0328204774</v>
      </c>
    </row>
    <row r="14982" spans="1:3" x14ac:dyDescent="0.2">
      <c r="A14982" s="61">
        <v>43074.001388888886</v>
      </c>
      <c r="B14982" s="59">
        <v>1032.8243327</v>
      </c>
      <c r="C14982" s="59">
        <f t="shared" si="234"/>
        <v>1.0328243327</v>
      </c>
    </row>
    <row r="14983" spans="1:3" x14ac:dyDescent="0.2">
      <c r="A14983" s="61">
        <v>43074.002083333333</v>
      </c>
      <c r="B14983" s="59">
        <v>1032.8553059999999</v>
      </c>
      <c r="C14983" s="59">
        <f t="shared" si="234"/>
        <v>1.0328553059999999</v>
      </c>
    </row>
    <row r="14984" spans="1:3" x14ac:dyDescent="0.2">
      <c r="A14984" s="61">
        <v>43074.00277777778</v>
      </c>
      <c r="B14984" s="59">
        <v>1032.8545409000001</v>
      </c>
      <c r="C14984" s="59">
        <f t="shared" si="234"/>
        <v>1.0328545409000001</v>
      </c>
    </row>
    <row r="14985" spans="1:3" x14ac:dyDescent="0.2">
      <c r="A14985" s="61">
        <v>43074.003472222219</v>
      </c>
      <c r="B14985" s="59">
        <v>1032.8487952</v>
      </c>
      <c r="C14985" s="59">
        <f t="shared" si="234"/>
        <v>1.0328487952000001</v>
      </c>
    </row>
    <row r="14986" spans="1:3" x14ac:dyDescent="0.2">
      <c r="A14986" s="61">
        <v>43074.004166666666</v>
      </c>
      <c r="B14986" s="59">
        <v>1032.8622597999999</v>
      </c>
      <c r="C14986" s="59">
        <f t="shared" si="234"/>
        <v>1.0328622597999999</v>
      </c>
    </row>
    <row r="14987" spans="1:3" x14ac:dyDescent="0.2">
      <c r="A14987" s="61">
        <v>43074.004861111112</v>
      </c>
      <c r="B14987" s="59">
        <v>1032.8892893</v>
      </c>
      <c r="C14987" s="59">
        <f t="shared" si="234"/>
        <v>1.0328892892999999</v>
      </c>
    </row>
    <row r="14988" spans="1:3" x14ac:dyDescent="0.2">
      <c r="A14988" s="61">
        <v>43074.005555555559</v>
      </c>
      <c r="B14988" s="59">
        <v>1032.8834635999999</v>
      </c>
      <c r="C14988" s="59">
        <f t="shared" si="234"/>
        <v>1.0328834635999999</v>
      </c>
    </row>
    <row r="14989" spans="1:3" x14ac:dyDescent="0.2">
      <c r="A14989" s="61">
        <v>43074.006249999999</v>
      </c>
      <c r="B14989" s="59">
        <v>1032.8679345</v>
      </c>
      <c r="C14989" s="59">
        <f t="shared" si="234"/>
        <v>1.0328679345</v>
      </c>
    </row>
    <row r="14990" spans="1:3" x14ac:dyDescent="0.2">
      <c r="A14990" s="61">
        <v>43074.006944444445</v>
      </c>
      <c r="B14990" s="59">
        <v>1032.8511389</v>
      </c>
      <c r="C14990" s="59">
        <f t="shared" si="234"/>
        <v>1.0328511389000001</v>
      </c>
    </row>
    <row r="14991" spans="1:3" x14ac:dyDescent="0.2">
      <c r="A14991" s="61">
        <v>43074.007638888892</v>
      </c>
      <c r="B14991" s="59">
        <v>1032.8609296</v>
      </c>
      <c r="C14991" s="59">
        <f t="shared" si="234"/>
        <v>1.0328609296</v>
      </c>
    </row>
    <row r="14992" spans="1:3" x14ac:dyDescent="0.2">
      <c r="A14992" s="61">
        <v>43074.008333333331</v>
      </c>
      <c r="B14992" s="59">
        <v>1032.8913075</v>
      </c>
      <c r="C14992" s="59">
        <f t="shared" si="234"/>
        <v>1.0328913075000001</v>
      </c>
    </row>
    <row r="14993" spans="1:3" x14ac:dyDescent="0.2">
      <c r="A14993" s="61">
        <v>43074.009027777778</v>
      </c>
      <c r="B14993" s="59">
        <v>1032.8949070000001</v>
      </c>
      <c r="C14993" s="59">
        <f t="shared" si="234"/>
        <v>1.0328949070000002</v>
      </c>
    </row>
    <row r="14994" spans="1:3" x14ac:dyDescent="0.2">
      <c r="A14994" s="61">
        <v>43074.009722222225</v>
      </c>
      <c r="B14994" s="59">
        <v>1032.8930144999999</v>
      </c>
      <c r="C14994" s="59">
        <f t="shared" si="234"/>
        <v>1.0328930144999999</v>
      </c>
    </row>
    <row r="14995" spans="1:3" x14ac:dyDescent="0.2">
      <c r="A14995" s="61">
        <v>43074.010416666664</v>
      </c>
      <c r="B14995" s="59">
        <v>1032.9039687</v>
      </c>
      <c r="C14995" s="59">
        <f t="shared" si="234"/>
        <v>1.0329039686999999</v>
      </c>
    </row>
    <row r="14996" spans="1:3" x14ac:dyDescent="0.2">
      <c r="A14996" s="61">
        <v>43074.011111111111</v>
      </c>
      <c r="B14996" s="59">
        <v>1032.924469</v>
      </c>
      <c r="C14996" s="59">
        <f t="shared" si="234"/>
        <v>1.0329244690000001</v>
      </c>
    </row>
    <row r="14997" spans="1:3" x14ac:dyDescent="0.2">
      <c r="A14997" s="61">
        <v>43074.011805555558</v>
      </c>
      <c r="B14997" s="59">
        <v>1032.9324501999999</v>
      </c>
      <c r="C14997" s="59">
        <f t="shared" si="234"/>
        <v>1.0329324501999999</v>
      </c>
    </row>
    <row r="14998" spans="1:3" x14ac:dyDescent="0.2">
      <c r="A14998" s="61">
        <v>43074.012499999997</v>
      </c>
      <c r="B14998" s="59">
        <v>1032.9173028</v>
      </c>
      <c r="C14998" s="59">
        <f t="shared" si="234"/>
        <v>1.0329173028</v>
      </c>
    </row>
    <row r="14999" spans="1:3" x14ac:dyDescent="0.2">
      <c r="A14999" s="61">
        <v>43074.013194444444</v>
      </c>
      <c r="B14999" s="59">
        <v>1032.9054785000001</v>
      </c>
      <c r="C14999" s="59">
        <f t="shared" si="234"/>
        <v>1.0329054785</v>
      </c>
    </row>
    <row r="15000" spans="1:3" x14ac:dyDescent="0.2">
      <c r="A15000" s="61">
        <v>43074.013888888891</v>
      </c>
      <c r="B15000" s="59">
        <v>1032.9101528000001</v>
      </c>
      <c r="C15000" s="59">
        <f t="shared" si="234"/>
        <v>1.0329101528000002</v>
      </c>
    </row>
    <row r="15001" spans="1:3" x14ac:dyDescent="0.2">
      <c r="A15001" s="61">
        <v>43074.01458333333</v>
      </c>
      <c r="B15001" s="59">
        <v>1032.9212623999999</v>
      </c>
      <c r="C15001" s="59">
        <f t="shared" si="234"/>
        <v>1.0329212623999999</v>
      </c>
    </row>
    <row r="15002" spans="1:3" x14ac:dyDescent="0.2">
      <c r="A15002" s="61">
        <v>43074.015277777777</v>
      </c>
      <c r="B15002" s="59">
        <v>1032.934935</v>
      </c>
      <c r="C15002" s="59">
        <f t="shared" si="234"/>
        <v>1.0329349349999999</v>
      </c>
    </row>
    <row r="15003" spans="1:3" x14ac:dyDescent="0.2">
      <c r="A15003" s="61">
        <v>43074.015972222223</v>
      </c>
      <c r="B15003" s="59">
        <v>1032.9204417999999</v>
      </c>
      <c r="C15003" s="59">
        <f t="shared" si="234"/>
        <v>1.0329204418</v>
      </c>
    </row>
    <row r="15004" spans="1:3" x14ac:dyDescent="0.2">
      <c r="A15004" s="61">
        <v>43074.01666666667</v>
      </c>
      <c r="B15004" s="59">
        <v>1032.9023801999999</v>
      </c>
      <c r="C15004" s="59">
        <f t="shared" si="234"/>
        <v>1.0329023801999999</v>
      </c>
    </row>
    <row r="15005" spans="1:3" x14ac:dyDescent="0.2">
      <c r="A15005" s="61">
        <v>43074.017361111109</v>
      </c>
      <c r="B15005" s="59">
        <v>1032.9066961000001</v>
      </c>
      <c r="C15005" s="59">
        <f t="shared" si="234"/>
        <v>1.0329066961000002</v>
      </c>
    </row>
    <row r="15006" spans="1:3" x14ac:dyDescent="0.2">
      <c r="A15006" s="61">
        <v>43074.018055555556</v>
      </c>
      <c r="B15006" s="59">
        <v>1032.9018549</v>
      </c>
      <c r="C15006" s="59">
        <f t="shared" si="234"/>
        <v>1.0329018549</v>
      </c>
    </row>
    <row r="15007" spans="1:3" x14ac:dyDescent="0.2">
      <c r="A15007" s="61">
        <v>43074.018750000003</v>
      </c>
      <c r="B15007" s="59">
        <v>1032.8897396</v>
      </c>
      <c r="C15007" s="59">
        <f t="shared" si="234"/>
        <v>1.0328897396000001</v>
      </c>
    </row>
    <row r="15008" spans="1:3" x14ac:dyDescent="0.2">
      <c r="A15008" s="61">
        <v>43074.019444444442</v>
      </c>
      <c r="B15008" s="59">
        <v>1032.8735244</v>
      </c>
      <c r="C15008" s="59">
        <f t="shared" si="234"/>
        <v>1.0328735244</v>
      </c>
    </row>
    <row r="15009" spans="1:3" x14ac:dyDescent="0.2">
      <c r="A15009" s="61">
        <v>43074.020138888889</v>
      </c>
      <c r="B15009" s="59">
        <v>1032.8655358000001</v>
      </c>
      <c r="C15009" s="59">
        <f t="shared" si="234"/>
        <v>1.0328655358000001</v>
      </c>
    </row>
    <row r="15010" spans="1:3" x14ac:dyDescent="0.2">
      <c r="A15010" s="61">
        <v>43074.020833333336</v>
      </c>
      <c r="B15010" s="59">
        <v>1032.8632322999999</v>
      </c>
      <c r="C15010" s="59">
        <f t="shared" si="234"/>
        <v>1.0328632323</v>
      </c>
    </row>
    <row r="15011" spans="1:3" x14ac:dyDescent="0.2">
      <c r="A15011" s="61">
        <v>43074.021527777775</v>
      </c>
      <c r="B15011" s="59">
        <v>1032.8682832</v>
      </c>
      <c r="C15011" s="59">
        <f t="shared" si="234"/>
        <v>1.0328682832</v>
      </c>
    </row>
    <row r="15012" spans="1:3" x14ac:dyDescent="0.2">
      <c r="A15012" s="61">
        <v>43074.022222222222</v>
      </c>
      <c r="B15012" s="59">
        <v>1032.8375261000001</v>
      </c>
      <c r="C15012" s="59">
        <f t="shared" si="234"/>
        <v>1.0328375261</v>
      </c>
    </row>
    <row r="15013" spans="1:3" x14ac:dyDescent="0.2">
      <c r="A15013" s="61">
        <v>43074.022916666669</v>
      </c>
      <c r="B15013" s="59">
        <v>1032.8235731</v>
      </c>
      <c r="C15013" s="59">
        <f t="shared" si="234"/>
        <v>1.0328235730999999</v>
      </c>
    </row>
    <row r="15014" spans="1:3" x14ac:dyDescent="0.2">
      <c r="A15014" s="61">
        <v>43074.023611111108</v>
      </c>
      <c r="B15014" s="59">
        <v>1032.8385542999999</v>
      </c>
      <c r="C15014" s="59">
        <f t="shared" si="234"/>
        <v>1.0328385543</v>
      </c>
    </row>
    <row r="15015" spans="1:3" x14ac:dyDescent="0.2">
      <c r="A15015" s="61">
        <v>43074.024305555555</v>
      </c>
      <c r="B15015" s="59">
        <v>1032.8627223999999</v>
      </c>
      <c r="C15015" s="59">
        <f t="shared" si="234"/>
        <v>1.0328627224</v>
      </c>
    </row>
    <row r="15016" spans="1:3" x14ac:dyDescent="0.2">
      <c r="A15016" s="61">
        <v>43074.025000000001</v>
      </c>
      <c r="B15016" s="59">
        <v>1032.8562738999999</v>
      </c>
      <c r="C15016" s="59">
        <f t="shared" si="234"/>
        <v>1.0328562739</v>
      </c>
    </row>
    <row r="15017" spans="1:3" x14ac:dyDescent="0.2">
      <c r="A15017" s="61">
        <v>43074.025694444441</v>
      </c>
      <c r="B15017" s="59">
        <v>1032.8357430000001</v>
      </c>
      <c r="C15017" s="59">
        <f t="shared" si="234"/>
        <v>1.0328357430000001</v>
      </c>
    </row>
    <row r="15018" spans="1:3" x14ac:dyDescent="0.2">
      <c r="A15018" s="61">
        <v>43074.026388888888</v>
      </c>
      <c r="B15018" s="59">
        <v>1032.8347776000001</v>
      </c>
      <c r="C15018" s="59">
        <f t="shared" si="234"/>
        <v>1.0328347776</v>
      </c>
    </row>
    <row r="15019" spans="1:3" x14ac:dyDescent="0.2">
      <c r="A15019" s="61">
        <v>43074.027083333334</v>
      </c>
      <c r="B15019" s="59">
        <v>1032.8321486</v>
      </c>
      <c r="C15019" s="59">
        <f t="shared" si="234"/>
        <v>1.0328321486000001</v>
      </c>
    </row>
    <row r="15020" spans="1:3" x14ac:dyDescent="0.2">
      <c r="A15020" s="61">
        <v>43074.027777777781</v>
      </c>
      <c r="B15020" s="59">
        <v>1032.8030561</v>
      </c>
      <c r="C15020" s="59">
        <f t="shared" si="234"/>
        <v>1.0328030561000001</v>
      </c>
    </row>
    <row r="15021" spans="1:3" x14ac:dyDescent="0.2">
      <c r="A15021" s="61">
        <v>43074.02847222222</v>
      </c>
      <c r="B15021" s="59">
        <v>1032.7767908999999</v>
      </c>
      <c r="C15021" s="59">
        <f t="shared" si="234"/>
        <v>1.0327767908999999</v>
      </c>
    </row>
    <row r="15022" spans="1:3" x14ac:dyDescent="0.2">
      <c r="A15022" s="61">
        <v>43074.029166666667</v>
      </c>
      <c r="B15022" s="59">
        <v>1032.7466790999999</v>
      </c>
      <c r="C15022" s="59">
        <f t="shared" si="234"/>
        <v>1.0327466791</v>
      </c>
    </row>
    <row r="15023" spans="1:3" x14ac:dyDescent="0.2">
      <c r="A15023" s="61">
        <v>43074.029861111114</v>
      </c>
      <c r="B15023" s="59">
        <v>1032.7287113</v>
      </c>
      <c r="C15023" s="59">
        <f t="shared" si="234"/>
        <v>1.0327287112999999</v>
      </c>
    </row>
    <row r="15024" spans="1:3" x14ac:dyDescent="0.2">
      <c r="A15024" s="61">
        <v>43074.030555555553</v>
      </c>
      <c r="B15024" s="59">
        <v>1032.7340062999999</v>
      </c>
      <c r="C15024" s="59">
        <f t="shared" si="234"/>
        <v>1.0327340062999999</v>
      </c>
    </row>
    <row r="15025" spans="1:3" x14ac:dyDescent="0.2">
      <c r="A15025" s="61">
        <v>43074.03125</v>
      </c>
      <c r="B15025" s="59">
        <v>1032.7279616000001</v>
      </c>
      <c r="C15025" s="59">
        <f t="shared" si="234"/>
        <v>1.0327279616</v>
      </c>
    </row>
    <row r="15026" spans="1:3" x14ac:dyDescent="0.2">
      <c r="A15026" s="61">
        <v>43074.031944444447</v>
      </c>
      <c r="B15026" s="59">
        <v>1032.7052748999999</v>
      </c>
      <c r="C15026" s="59">
        <f t="shared" si="234"/>
        <v>1.0327052748999999</v>
      </c>
    </row>
    <row r="15027" spans="1:3" x14ac:dyDescent="0.2">
      <c r="A15027" s="61">
        <v>43074.032638888886</v>
      </c>
      <c r="B15027" s="59">
        <v>1032.6761057000001</v>
      </c>
      <c r="C15027" s="59">
        <f t="shared" si="234"/>
        <v>1.0326761057</v>
      </c>
    </row>
    <row r="15028" spans="1:3" x14ac:dyDescent="0.2">
      <c r="A15028" s="61">
        <v>43074.033333333333</v>
      </c>
      <c r="B15028" s="59">
        <v>1032.6715423999999</v>
      </c>
      <c r="C15028" s="59">
        <f t="shared" si="234"/>
        <v>1.0326715423999999</v>
      </c>
    </row>
    <row r="15029" spans="1:3" x14ac:dyDescent="0.2">
      <c r="A15029" s="61">
        <v>43074.03402777778</v>
      </c>
      <c r="B15029" s="59">
        <v>1032.6710243</v>
      </c>
      <c r="C15029" s="59">
        <f t="shared" si="234"/>
        <v>1.0326710242999999</v>
      </c>
    </row>
    <row r="15030" spans="1:3" x14ac:dyDescent="0.2">
      <c r="A15030" s="61">
        <v>43074.034722222219</v>
      </c>
      <c r="B15030" s="59">
        <v>1032.6739316000001</v>
      </c>
      <c r="C15030" s="59">
        <f t="shared" si="234"/>
        <v>1.0326739316</v>
      </c>
    </row>
    <row r="15031" spans="1:3" x14ac:dyDescent="0.2">
      <c r="A15031" s="61">
        <v>43074.035416666666</v>
      </c>
      <c r="B15031" s="59">
        <v>1032.6573719</v>
      </c>
      <c r="C15031" s="59">
        <f t="shared" si="234"/>
        <v>1.0326573719000001</v>
      </c>
    </row>
    <row r="15032" spans="1:3" x14ac:dyDescent="0.2">
      <c r="A15032" s="61">
        <v>43074.036111111112</v>
      </c>
      <c r="B15032" s="59">
        <v>1032.6344862999999</v>
      </c>
      <c r="C15032" s="59">
        <f t="shared" si="234"/>
        <v>1.0326344862999999</v>
      </c>
    </row>
    <row r="15033" spans="1:3" x14ac:dyDescent="0.2">
      <c r="A15033" s="61">
        <v>43074.036805555559</v>
      </c>
      <c r="B15033" s="59">
        <v>1032.6315979999999</v>
      </c>
      <c r="C15033" s="59">
        <f t="shared" si="234"/>
        <v>1.032631598</v>
      </c>
    </row>
    <row r="15034" spans="1:3" x14ac:dyDescent="0.2">
      <c r="A15034" s="61">
        <v>43074.037499999999</v>
      </c>
      <c r="B15034" s="59">
        <v>1032.6334661000001</v>
      </c>
      <c r="C15034" s="59">
        <f t="shared" si="234"/>
        <v>1.0326334661000001</v>
      </c>
    </row>
    <row r="15035" spans="1:3" x14ac:dyDescent="0.2">
      <c r="A15035" s="61">
        <v>43074.038194444445</v>
      </c>
      <c r="B15035" s="59">
        <v>1032.6074243999999</v>
      </c>
      <c r="C15035" s="59">
        <f t="shared" si="234"/>
        <v>1.0326074243999999</v>
      </c>
    </row>
    <row r="15036" spans="1:3" x14ac:dyDescent="0.2">
      <c r="A15036" s="61">
        <v>43074.038888888892</v>
      </c>
      <c r="B15036" s="59">
        <v>1032.5987732000001</v>
      </c>
      <c r="C15036" s="59">
        <f t="shared" si="234"/>
        <v>1.0325987732000002</v>
      </c>
    </row>
    <row r="15037" spans="1:3" x14ac:dyDescent="0.2">
      <c r="A15037" s="61">
        <v>43074.039583333331</v>
      </c>
      <c r="B15037" s="59">
        <v>1032.6061996000001</v>
      </c>
      <c r="C15037" s="59">
        <f t="shared" si="234"/>
        <v>1.0326061996</v>
      </c>
    </row>
    <row r="15038" spans="1:3" x14ac:dyDescent="0.2">
      <c r="A15038" s="61">
        <v>43074.040277777778</v>
      </c>
      <c r="B15038" s="59">
        <v>1032.6219675</v>
      </c>
      <c r="C15038" s="59">
        <f t="shared" si="234"/>
        <v>1.0326219674999999</v>
      </c>
    </row>
    <row r="15039" spans="1:3" x14ac:dyDescent="0.2">
      <c r="A15039" s="61">
        <v>43074.040972222225</v>
      </c>
      <c r="B15039" s="59">
        <v>1032.6227314</v>
      </c>
      <c r="C15039" s="59">
        <f t="shared" si="234"/>
        <v>1.0326227314</v>
      </c>
    </row>
    <row r="15040" spans="1:3" x14ac:dyDescent="0.2">
      <c r="A15040" s="61">
        <v>43074.041666666664</v>
      </c>
      <c r="B15040" s="59">
        <v>1032.6113627</v>
      </c>
      <c r="C15040" s="59">
        <f t="shared" si="234"/>
        <v>1.0326113627</v>
      </c>
    </row>
    <row r="15041" spans="1:3" x14ac:dyDescent="0.2">
      <c r="A15041" s="61">
        <v>43074.042361111111</v>
      </c>
      <c r="B15041" s="59">
        <v>1032.6130866999999</v>
      </c>
      <c r="C15041" s="59">
        <f t="shared" si="234"/>
        <v>1.0326130866999998</v>
      </c>
    </row>
    <row r="15042" spans="1:3" x14ac:dyDescent="0.2">
      <c r="A15042" s="61">
        <v>43074.043055555558</v>
      </c>
      <c r="B15042" s="59">
        <v>1032.6159471999999</v>
      </c>
      <c r="C15042" s="59">
        <f t="shared" si="234"/>
        <v>1.0326159471999998</v>
      </c>
    </row>
    <row r="15043" spans="1:3" x14ac:dyDescent="0.2">
      <c r="A15043" s="61">
        <v>43074.043749999997</v>
      </c>
      <c r="B15043" s="59">
        <v>1032.622451</v>
      </c>
      <c r="C15043" s="59">
        <f t="shared" ref="C15043:C15106" si="235">B15043/1000</f>
        <v>1.0326224509999999</v>
      </c>
    </row>
    <row r="15044" spans="1:3" x14ac:dyDescent="0.2">
      <c r="A15044" s="61">
        <v>43074.044444444444</v>
      </c>
      <c r="B15044" s="59">
        <v>1032.6099773000001</v>
      </c>
      <c r="C15044" s="59">
        <f t="shared" si="235"/>
        <v>1.0326099773000001</v>
      </c>
    </row>
    <row r="15045" spans="1:3" x14ac:dyDescent="0.2">
      <c r="A15045" s="61">
        <v>43074.045138888891</v>
      </c>
      <c r="B15045" s="59">
        <v>1032.6017717</v>
      </c>
      <c r="C15045" s="59">
        <f t="shared" si="235"/>
        <v>1.0326017717</v>
      </c>
    </row>
    <row r="15046" spans="1:3" x14ac:dyDescent="0.2">
      <c r="A15046" s="61">
        <v>43074.04583333333</v>
      </c>
      <c r="B15046" s="59">
        <v>1032.6116368</v>
      </c>
      <c r="C15046" s="59">
        <f t="shared" si="235"/>
        <v>1.0326116368</v>
      </c>
    </row>
    <row r="15047" spans="1:3" x14ac:dyDescent="0.2">
      <c r="A15047" s="61">
        <v>43074.046527777777</v>
      </c>
      <c r="B15047" s="59">
        <v>1032.6271314000001</v>
      </c>
      <c r="C15047" s="59">
        <f t="shared" si="235"/>
        <v>1.0326271314</v>
      </c>
    </row>
    <row r="15048" spans="1:3" x14ac:dyDescent="0.2">
      <c r="A15048" s="61">
        <v>43074.047222222223</v>
      </c>
      <c r="B15048" s="59">
        <v>1032.6359892</v>
      </c>
      <c r="C15048" s="59">
        <f t="shared" si="235"/>
        <v>1.0326359892000001</v>
      </c>
    </row>
    <row r="15049" spans="1:3" x14ac:dyDescent="0.2">
      <c r="A15049" s="61">
        <v>43074.04791666667</v>
      </c>
      <c r="B15049" s="59">
        <v>1032.6230104000001</v>
      </c>
      <c r="C15049" s="59">
        <f t="shared" si="235"/>
        <v>1.0326230104</v>
      </c>
    </row>
    <row r="15050" spans="1:3" x14ac:dyDescent="0.2">
      <c r="A15050" s="61">
        <v>43074.048611111109</v>
      </c>
      <c r="B15050" s="59">
        <v>1032.6028106000001</v>
      </c>
      <c r="C15050" s="59">
        <f t="shared" si="235"/>
        <v>1.0326028106</v>
      </c>
    </row>
    <row r="15051" spans="1:3" x14ac:dyDescent="0.2">
      <c r="A15051" s="61">
        <v>43074.049305555556</v>
      </c>
      <c r="B15051" s="59">
        <v>1032.5954159</v>
      </c>
      <c r="C15051" s="59">
        <f t="shared" si="235"/>
        <v>1.0325954158999999</v>
      </c>
    </row>
    <row r="15052" spans="1:3" x14ac:dyDescent="0.2">
      <c r="A15052" s="61">
        <v>43074.05</v>
      </c>
      <c r="B15052" s="59">
        <v>1032.6154947</v>
      </c>
      <c r="C15052" s="59">
        <f t="shared" si="235"/>
        <v>1.0326154946999999</v>
      </c>
    </row>
    <row r="15053" spans="1:3" x14ac:dyDescent="0.2">
      <c r="A15053" s="61">
        <v>43074.050694444442</v>
      </c>
      <c r="B15053" s="59">
        <v>1032.6019964</v>
      </c>
      <c r="C15053" s="59">
        <f t="shared" si="235"/>
        <v>1.0326019963999999</v>
      </c>
    </row>
    <row r="15054" spans="1:3" x14ac:dyDescent="0.2">
      <c r="A15054" s="61">
        <v>43074.051388888889</v>
      </c>
      <c r="B15054" s="59">
        <v>1032.6032247000001</v>
      </c>
      <c r="C15054" s="59">
        <f t="shared" si="235"/>
        <v>1.0326032247000001</v>
      </c>
    </row>
    <row r="15055" spans="1:3" x14ac:dyDescent="0.2">
      <c r="A15055" s="61">
        <v>43074.052083333336</v>
      </c>
      <c r="B15055" s="59">
        <v>1032.6171991000001</v>
      </c>
      <c r="C15055" s="59">
        <f t="shared" si="235"/>
        <v>1.0326171991000002</v>
      </c>
    </row>
    <row r="15056" spans="1:3" x14ac:dyDescent="0.2">
      <c r="A15056" s="61">
        <v>43074.052777777775</v>
      </c>
      <c r="B15056" s="59">
        <v>1032.629921</v>
      </c>
      <c r="C15056" s="59">
        <f t="shared" si="235"/>
        <v>1.0326299210000001</v>
      </c>
    </row>
    <row r="15057" spans="1:3" x14ac:dyDescent="0.2">
      <c r="A15057" s="61">
        <v>43074.053472222222</v>
      </c>
      <c r="B15057" s="59">
        <v>1032.6160938999999</v>
      </c>
      <c r="C15057" s="59">
        <f t="shared" si="235"/>
        <v>1.0326160939</v>
      </c>
    </row>
    <row r="15058" spans="1:3" x14ac:dyDescent="0.2">
      <c r="A15058" s="61">
        <v>43074.054166666669</v>
      </c>
      <c r="B15058" s="59">
        <v>1032.5912370000001</v>
      </c>
      <c r="C15058" s="59">
        <f t="shared" si="235"/>
        <v>1.0325912370000001</v>
      </c>
    </row>
    <row r="15059" spans="1:3" x14ac:dyDescent="0.2">
      <c r="A15059" s="61">
        <v>43074.054861111108</v>
      </c>
      <c r="B15059" s="59">
        <v>1032.5864039999999</v>
      </c>
      <c r="C15059" s="59">
        <f t="shared" si="235"/>
        <v>1.0325864039999999</v>
      </c>
    </row>
    <row r="15060" spans="1:3" x14ac:dyDescent="0.2">
      <c r="A15060" s="61">
        <v>43074.055555555555</v>
      </c>
      <c r="B15060" s="59">
        <v>1032.5965163000001</v>
      </c>
      <c r="C15060" s="59">
        <f t="shared" si="235"/>
        <v>1.0325965163000002</v>
      </c>
    </row>
    <row r="15061" spans="1:3" x14ac:dyDescent="0.2">
      <c r="A15061" s="61">
        <v>43074.056250000001</v>
      </c>
      <c r="B15061" s="59">
        <v>1032.5958605999999</v>
      </c>
      <c r="C15061" s="59">
        <f t="shared" si="235"/>
        <v>1.0325958605999999</v>
      </c>
    </row>
    <row r="15062" spans="1:3" x14ac:dyDescent="0.2">
      <c r="A15062" s="61">
        <v>43074.056944444441</v>
      </c>
      <c r="B15062" s="59">
        <v>1032.5763035</v>
      </c>
      <c r="C15062" s="59">
        <f t="shared" si="235"/>
        <v>1.0325763035</v>
      </c>
    </row>
    <row r="15063" spans="1:3" x14ac:dyDescent="0.2">
      <c r="A15063" s="61">
        <v>43074.057638888888</v>
      </c>
      <c r="B15063" s="59">
        <v>1032.5627182000001</v>
      </c>
      <c r="C15063" s="59">
        <f t="shared" si="235"/>
        <v>1.0325627182000001</v>
      </c>
    </row>
    <row r="15064" spans="1:3" x14ac:dyDescent="0.2">
      <c r="A15064" s="61">
        <v>43074.058333333334</v>
      </c>
      <c r="B15064" s="59">
        <v>1032.5612543</v>
      </c>
      <c r="C15064" s="59">
        <f t="shared" si="235"/>
        <v>1.0325612543</v>
      </c>
    </row>
    <row r="15065" spans="1:3" x14ac:dyDescent="0.2">
      <c r="A15065" s="61">
        <v>43074.059027777781</v>
      </c>
      <c r="B15065" s="59">
        <v>1032.5752517000001</v>
      </c>
      <c r="C15065" s="59">
        <f t="shared" si="235"/>
        <v>1.0325752517</v>
      </c>
    </row>
    <row r="15066" spans="1:3" x14ac:dyDescent="0.2">
      <c r="A15066" s="61">
        <v>43074.05972222222</v>
      </c>
      <c r="B15066" s="59">
        <v>1032.5951677</v>
      </c>
      <c r="C15066" s="59">
        <f t="shared" si="235"/>
        <v>1.0325951677</v>
      </c>
    </row>
    <row r="15067" spans="1:3" x14ac:dyDescent="0.2">
      <c r="A15067" s="61">
        <v>43074.060416666667</v>
      </c>
      <c r="B15067" s="59">
        <v>1032.5772198</v>
      </c>
      <c r="C15067" s="59">
        <f t="shared" si="235"/>
        <v>1.0325772198000001</v>
      </c>
    </row>
    <row r="15068" spans="1:3" x14ac:dyDescent="0.2">
      <c r="A15068" s="61">
        <v>43074.061111111114</v>
      </c>
      <c r="B15068" s="59">
        <v>1032.5704820000001</v>
      </c>
      <c r="C15068" s="59">
        <f t="shared" si="235"/>
        <v>1.0325704820000001</v>
      </c>
    </row>
    <row r="15069" spans="1:3" x14ac:dyDescent="0.2">
      <c r="A15069" s="61">
        <v>43074.061805555553</v>
      </c>
      <c r="B15069" s="59">
        <v>1032.5762950000001</v>
      </c>
      <c r="C15069" s="59">
        <f t="shared" si="235"/>
        <v>1.0325762950000001</v>
      </c>
    </row>
    <row r="15070" spans="1:3" x14ac:dyDescent="0.2">
      <c r="A15070" s="61">
        <v>43074.0625</v>
      </c>
      <c r="B15070" s="59">
        <v>1032.6003922</v>
      </c>
      <c r="C15070" s="59">
        <f t="shared" si="235"/>
        <v>1.0326003922</v>
      </c>
    </row>
    <row r="15071" spans="1:3" x14ac:dyDescent="0.2">
      <c r="A15071" s="61">
        <v>43074.063194444447</v>
      </c>
      <c r="B15071" s="59">
        <v>1032.5753420000001</v>
      </c>
      <c r="C15071" s="59">
        <f t="shared" si="235"/>
        <v>1.0325753420000001</v>
      </c>
    </row>
    <row r="15072" spans="1:3" x14ac:dyDescent="0.2">
      <c r="A15072" s="61">
        <v>43074.063888888886</v>
      </c>
      <c r="B15072" s="59">
        <v>1032.5559152000001</v>
      </c>
      <c r="C15072" s="59">
        <f t="shared" si="235"/>
        <v>1.0325559152000001</v>
      </c>
    </row>
    <row r="15073" spans="1:3" x14ac:dyDescent="0.2">
      <c r="A15073" s="61">
        <v>43074.064583333333</v>
      </c>
      <c r="B15073" s="59">
        <v>1032.535052</v>
      </c>
      <c r="C15073" s="59">
        <f t="shared" si="235"/>
        <v>1.0325350519999998</v>
      </c>
    </row>
    <row r="15074" spans="1:3" x14ac:dyDescent="0.2">
      <c r="A15074" s="61">
        <v>43074.06527777778</v>
      </c>
      <c r="B15074" s="59">
        <v>1032.5378960999999</v>
      </c>
      <c r="C15074" s="59">
        <f t="shared" si="235"/>
        <v>1.0325378960999998</v>
      </c>
    </row>
    <row r="15075" spans="1:3" x14ac:dyDescent="0.2">
      <c r="A15075" s="61">
        <v>43074.065972222219</v>
      </c>
      <c r="B15075" s="59">
        <v>1032.5500617</v>
      </c>
      <c r="C15075" s="59">
        <f t="shared" si="235"/>
        <v>1.0325500617000001</v>
      </c>
    </row>
    <row r="15076" spans="1:3" x14ac:dyDescent="0.2">
      <c r="A15076" s="61">
        <v>43074.066666666666</v>
      </c>
      <c r="B15076" s="59">
        <v>1032.5377151</v>
      </c>
      <c r="C15076" s="59">
        <f t="shared" si="235"/>
        <v>1.0325377150999999</v>
      </c>
    </row>
    <row r="15077" spans="1:3" x14ac:dyDescent="0.2">
      <c r="A15077" s="61">
        <v>43074.067361111112</v>
      </c>
      <c r="B15077" s="59">
        <v>1032.5135435</v>
      </c>
      <c r="C15077" s="59">
        <f t="shared" si="235"/>
        <v>1.0325135434999999</v>
      </c>
    </row>
    <row r="15078" spans="1:3" x14ac:dyDescent="0.2">
      <c r="A15078" s="61">
        <v>43074.068055555559</v>
      </c>
      <c r="B15078" s="59">
        <v>1032.4963874</v>
      </c>
      <c r="C15078" s="59">
        <f t="shared" si="235"/>
        <v>1.0324963873999999</v>
      </c>
    </row>
    <row r="15079" spans="1:3" x14ac:dyDescent="0.2">
      <c r="A15079" s="61">
        <v>43074.068749999999</v>
      </c>
      <c r="B15079" s="59">
        <v>1032.480196</v>
      </c>
      <c r="C15079" s="59">
        <f t="shared" si="235"/>
        <v>1.0324801960000001</v>
      </c>
    </row>
    <row r="15080" spans="1:3" x14ac:dyDescent="0.2">
      <c r="A15080" s="61">
        <v>43074.069444444445</v>
      </c>
      <c r="B15080" s="59">
        <v>1032.4734374</v>
      </c>
      <c r="C15080" s="59">
        <f t="shared" si="235"/>
        <v>1.0324734374</v>
      </c>
    </row>
    <row r="15081" spans="1:3" x14ac:dyDescent="0.2">
      <c r="A15081" s="61">
        <v>43074.070138888892</v>
      </c>
      <c r="B15081" s="59">
        <v>1032.4459291000001</v>
      </c>
      <c r="C15081" s="59">
        <f t="shared" si="235"/>
        <v>1.0324459291000001</v>
      </c>
    </row>
    <row r="15082" spans="1:3" x14ac:dyDescent="0.2">
      <c r="A15082" s="61">
        <v>43074.070833333331</v>
      </c>
      <c r="B15082" s="59">
        <v>1032.4238108</v>
      </c>
      <c r="C15082" s="59">
        <f t="shared" si="235"/>
        <v>1.0324238107999999</v>
      </c>
    </row>
    <row r="15083" spans="1:3" x14ac:dyDescent="0.2">
      <c r="A15083" s="61">
        <v>43074.071527777778</v>
      </c>
      <c r="B15083" s="59">
        <v>1032.4337025</v>
      </c>
      <c r="C15083" s="59">
        <f t="shared" si="235"/>
        <v>1.0324337024999999</v>
      </c>
    </row>
    <row r="15084" spans="1:3" x14ac:dyDescent="0.2">
      <c r="A15084" s="61">
        <v>43074.072222222225</v>
      </c>
      <c r="B15084" s="59">
        <v>1032.4491134</v>
      </c>
      <c r="C15084" s="59">
        <f t="shared" si="235"/>
        <v>1.0324491134</v>
      </c>
    </row>
    <row r="15085" spans="1:3" x14ac:dyDescent="0.2">
      <c r="A15085" s="61">
        <v>43074.072916666664</v>
      </c>
      <c r="B15085" s="59">
        <v>1032.4568617</v>
      </c>
      <c r="C15085" s="59">
        <f t="shared" si="235"/>
        <v>1.0324568617000001</v>
      </c>
    </row>
    <row r="15086" spans="1:3" x14ac:dyDescent="0.2">
      <c r="A15086" s="61">
        <v>43074.073611111111</v>
      </c>
      <c r="B15086" s="59">
        <v>1032.4406392999999</v>
      </c>
      <c r="C15086" s="59">
        <f t="shared" si="235"/>
        <v>1.0324406392999999</v>
      </c>
    </row>
    <row r="15087" spans="1:3" x14ac:dyDescent="0.2">
      <c r="A15087" s="61">
        <v>43074.074305555558</v>
      </c>
      <c r="B15087" s="59">
        <v>1032.4237639</v>
      </c>
      <c r="C15087" s="59">
        <f t="shared" si="235"/>
        <v>1.0324237639</v>
      </c>
    </row>
    <row r="15088" spans="1:3" x14ac:dyDescent="0.2">
      <c r="A15088" s="61">
        <v>43074.074999999997</v>
      </c>
      <c r="B15088" s="59">
        <v>1032.4305821</v>
      </c>
      <c r="C15088" s="59">
        <f t="shared" si="235"/>
        <v>1.0324305820999999</v>
      </c>
    </row>
    <row r="15089" spans="1:3" x14ac:dyDescent="0.2">
      <c r="A15089" s="61">
        <v>43074.075694444444</v>
      </c>
      <c r="B15089" s="59">
        <v>1032.4417467999999</v>
      </c>
      <c r="C15089" s="59">
        <f t="shared" si="235"/>
        <v>1.0324417468</v>
      </c>
    </row>
    <row r="15090" spans="1:3" x14ac:dyDescent="0.2">
      <c r="A15090" s="61">
        <v>43074.076388888891</v>
      </c>
      <c r="B15090" s="59">
        <v>1032.4311789000001</v>
      </c>
      <c r="C15090" s="59">
        <f t="shared" si="235"/>
        <v>1.0324311789</v>
      </c>
    </row>
    <row r="15091" spans="1:3" x14ac:dyDescent="0.2">
      <c r="A15091" s="61">
        <v>43074.07708333333</v>
      </c>
      <c r="B15091" s="59">
        <v>1032.3962229000001</v>
      </c>
      <c r="C15091" s="59">
        <f t="shared" si="235"/>
        <v>1.0323962229000001</v>
      </c>
    </row>
    <row r="15092" spans="1:3" x14ac:dyDescent="0.2">
      <c r="A15092" s="61">
        <v>43074.077777777777</v>
      </c>
      <c r="B15092" s="59">
        <v>1032.3973154</v>
      </c>
      <c r="C15092" s="59">
        <f t="shared" si="235"/>
        <v>1.0323973154000001</v>
      </c>
    </row>
    <row r="15093" spans="1:3" x14ac:dyDescent="0.2">
      <c r="A15093" s="61">
        <v>43074.078472222223</v>
      </c>
      <c r="B15093" s="59">
        <v>1032.4229333000001</v>
      </c>
      <c r="C15093" s="59">
        <f t="shared" si="235"/>
        <v>1.0324229333000001</v>
      </c>
    </row>
    <row r="15094" spans="1:3" x14ac:dyDescent="0.2">
      <c r="A15094" s="61">
        <v>43074.07916666667</v>
      </c>
      <c r="B15094" s="59">
        <v>1032.450339</v>
      </c>
      <c r="C15094" s="59">
        <f t="shared" si="235"/>
        <v>1.0324503389999999</v>
      </c>
    </row>
    <row r="15095" spans="1:3" x14ac:dyDescent="0.2">
      <c r="A15095" s="61">
        <v>43074.079861111109</v>
      </c>
      <c r="B15095" s="59">
        <v>1032.4552934999999</v>
      </c>
      <c r="C15095" s="59">
        <f t="shared" si="235"/>
        <v>1.0324552935</v>
      </c>
    </row>
    <row r="15096" spans="1:3" x14ac:dyDescent="0.2">
      <c r="A15096" s="61">
        <v>43074.080555555556</v>
      </c>
      <c r="B15096" s="59">
        <v>1032.4427086999999</v>
      </c>
      <c r="C15096" s="59">
        <f t="shared" si="235"/>
        <v>1.0324427086999999</v>
      </c>
    </row>
    <row r="15097" spans="1:3" x14ac:dyDescent="0.2">
      <c r="A15097" s="61">
        <v>43074.081250000003</v>
      </c>
      <c r="B15097" s="59">
        <v>1032.4386145000001</v>
      </c>
      <c r="C15097" s="59">
        <f t="shared" si="235"/>
        <v>1.0324386145000002</v>
      </c>
    </row>
    <row r="15098" spans="1:3" x14ac:dyDescent="0.2">
      <c r="A15098" s="61">
        <v>43074.081944444442</v>
      </c>
      <c r="B15098" s="59">
        <v>1032.4216769</v>
      </c>
      <c r="C15098" s="59">
        <f t="shared" si="235"/>
        <v>1.0324216768999999</v>
      </c>
    </row>
    <row r="15099" spans="1:3" x14ac:dyDescent="0.2">
      <c r="A15099" s="61">
        <v>43074.082638888889</v>
      </c>
      <c r="B15099" s="59">
        <v>1032.4211706000001</v>
      </c>
      <c r="C15099" s="59">
        <f t="shared" si="235"/>
        <v>1.0324211706000002</v>
      </c>
    </row>
    <row r="15100" spans="1:3" x14ac:dyDescent="0.2">
      <c r="A15100" s="61">
        <v>43074.083333333336</v>
      </c>
      <c r="B15100" s="59">
        <v>1032.3935317</v>
      </c>
      <c r="C15100" s="59">
        <f t="shared" si="235"/>
        <v>1.0323935317000001</v>
      </c>
    </row>
    <row r="15101" spans="1:3" x14ac:dyDescent="0.2">
      <c r="A15101" s="61">
        <v>43074.084027777775</v>
      </c>
      <c r="B15101" s="59">
        <v>1032.3570150999999</v>
      </c>
      <c r="C15101" s="59">
        <f t="shared" si="235"/>
        <v>1.0323570150999999</v>
      </c>
    </row>
    <row r="15102" spans="1:3" x14ac:dyDescent="0.2">
      <c r="A15102" s="61">
        <v>43074.084722222222</v>
      </c>
      <c r="B15102" s="59">
        <v>1032.3740127999999</v>
      </c>
      <c r="C15102" s="59">
        <f t="shared" si="235"/>
        <v>1.0323740127999999</v>
      </c>
    </row>
    <row r="15103" spans="1:3" x14ac:dyDescent="0.2">
      <c r="A15103" s="61">
        <v>43074.085416666669</v>
      </c>
      <c r="B15103" s="59">
        <v>1032.38491</v>
      </c>
      <c r="C15103" s="59">
        <f t="shared" si="235"/>
        <v>1.03238491</v>
      </c>
    </row>
    <row r="15104" spans="1:3" x14ac:dyDescent="0.2">
      <c r="A15104" s="61">
        <v>43074.086111111108</v>
      </c>
      <c r="B15104" s="59">
        <v>1032.3547171</v>
      </c>
      <c r="C15104" s="59">
        <f t="shared" si="235"/>
        <v>1.0323547171</v>
      </c>
    </row>
    <row r="15105" spans="1:3" x14ac:dyDescent="0.2">
      <c r="A15105" s="61">
        <v>43074.086805555555</v>
      </c>
      <c r="B15105" s="59">
        <v>1032.331068</v>
      </c>
      <c r="C15105" s="59">
        <f t="shared" si="235"/>
        <v>1.032331068</v>
      </c>
    </row>
    <row r="15106" spans="1:3" x14ac:dyDescent="0.2">
      <c r="A15106" s="61">
        <v>43074.087500000001</v>
      </c>
      <c r="B15106" s="59">
        <v>1032.3446819000001</v>
      </c>
      <c r="C15106" s="59">
        <f t="shared" si="235"/>
        <v>1.0323446819000002</v>
      </c>
    </row>
    <row r="15107" spans="1:3" x14ac:dyDescent="0.2">
      <c r="A15107" s="61">
        <v>43074.088194444441</v>
      </c>
      <c r="B15107" s="59">
        <v>1032.3539842</v>
      </c>
      <c r="C15107" s="59">
        <f t="shared" ref="C15107:C15170" si="236">B15107/1000</f>
        <v>1.0323539842</v>
      </c>
    </row>
    <row r="15108" spans="1:3" x14ac:dyDescent="0.2">
      <c r="A15108" s="61">
        <v>43074.088888888888</v>
      </c>
      <c r="B15108" s="59">
        <v>1032.3527351</v>
      </c>
      <c r="C15108" s="59">
        <f t="shared" si="236"/>
        <v>1.0323527350999999</v>
      </c>
    </row>
    <row r="15109" spans="1:3" x14ac:dyDescent="0.2">
      <c r="A15109" s="61">
        <v>43074.089583333334</v>
      </c>
      <c r="B15109" s="59">
        <v>1032.3458215000001</v>
      </c>
      <c r="C15109" s="59">
        <f t="shared" si="236"/>
        <v>1.0323458215000001</v>
      </c>
    </row>
    <row r="15110" spans="1:3" x14ac:dyDescent="0.2">
      <c r="A15110" s="61">
        <v>43074.090277777781</v>
      </c>
      <c r="B15110" s="59">
        <v>1032.3509710999999</v>
      </c>
      <c r="C15110" s="59">
        <f t="shared" si="236"/>
        <v>1.0323509710999998</v>
      </c>
    </row>
    <row r="15111" spans="1:3" x14ac:dyDescent="0.2">
      <c r="A15111" s="61">
        <v>43074.09097222222</v>
      </c>
      <c r="B15111" s="59">
        <v>1032.3497253999999</v>
      </c>
      <c r="C15111" s="59">
        <f t="shared" si="236"/>
        <v>1.0323497253999998</v>
      </c>
    </row>
    <row r="15112" spans="1:3" x14ac:dyDescent="0.2">
      <c r="A15112" s="61">
        <v>43074.091666666667</v>
      </c>
      <c r="B15112" s="59">
        <v>1032.3665610999999</v>
      </c>
      <c r="C15112" s="59">
        <f t="shared" si="236"/>
        <v>1.0323665610999999</v>
      </c>
    </row>
    <row r="15113" spans="1:3" x14ac:dyDescent="0.2">
      <c r="A15113" s="61">
        <v>43074.092361111114</v>
      </c>
      <c r="B15113" s="59">
        <v>1032.3753016999999</v>
      </c>
      <c r="C15113" s="59">
        <f t="shared" si="236"/>
        <v>1.0323753016999999</v>
      </c>
    </row>
    <row r="15114" spans="1:3" x14ac:dyDescent="0.2">
      <c r="A15114" s="61">
        <v>43074.093055555553</v>
      </c>
      <c r="B15114" s="59">
        <v>1032.3827044</v>
      </c>
      <c r="C15114" s="59">
        <f t="shared" si="236"/>
        <v>1.0323827044</v>
      </c>
    </row>
    <row r="15115" spans="1:3" x14ac:dyDescent="0.2">
      <c r="A15115" s="61">
        <v>43074.09375</v>
      </c>
      <c r="B15115" s="59">
        <v>1032.3863346000001</v>
      </c>
      <c r="C15115" s="59">
        <f t="shared" si="236"/>
        <v>1.0323863346</v>
      </c>
    </row>
    <row r="15116" spans="1:3" x14ac:dyDescent="0.2">
      <c r="A15116" s="61">
        <v>43074.094444444447</v>
      </c>
      <c r="B15116" s="59">
        <v>1032.4112941000001</v>
      </c>
      <c r="C15116" s="59">
        <f t="shared" si="236"/>
        <v>1.0324112941000001</v>
      </c>
    </row>
    <row r="15117" spans="1:3" x14ac:dyDescent="0.2">
      <c r="A15117" s="61">
        <v>43074.095138888886</v>
      </c>
      <c r="B15117" s="59">
        <v>1032.4245112999999</v>
      </c>
      <c r="C15117" s="59">
        <f t="shared" si="236"/>
        <v>1.0324245112999999</v>
      </c>
    </row>
    <row r="15118" spans="1:3" x14ac:dyDescent="0.2">
      <c r="A15118" s="61">
        <v>43074.095833333333</v>
      </c>
      <c r="B15118" s="59">
        <v>1032.4035945000001</v>
      </c>
      <c r="C15118" s="59">
        <f t="shared" si="236"/>
        <v>1.0324035945000001</v>
      </c>
    </row>
    <row r="15119" spans="1:3" x14ac:dyDescent="0.2">
      <c r="A15119" s="61">
        <v>43074.09652777778</v>
      </c>
      <c r="B15119" s="59">
        <v>1032.3845470000001</v>
      </c>
      <c r="C15119" s="59">
        <f t="shared" si="236"/>
        <v>1.0323845470000002</v>
      </c>
    </row>
    <row r="15120" spans="1:3" x14ac:dyDescent="0.2">
      <c r="A15120" s="61">
        <v>43074.097222222219</v>
      </c>
      <c r="B15120" s="59">
        <v>1032.3603462000001</v>
      </c>
      <c r="C15120" s="59">
        <f t="shared" si="236"/>
        <v>1.0323603462000002</v>
      </c>
    </row>
    <row r="15121" spans="1:3" x14ac:dyDescent="0.2">
      <c r="A15121" s="61">
        <v>43074.097916666666</v>
      </c>
      <c r="B15121" s="59">
        <v>1032.3737464999999</v>
      </c>
      <c r="C15121" s="59">
        <f t="shared" si="236"/>
        <v>1.0323737465</v>
      </c>
    </row>
    <row r="15122" spans="1:3" x14ac:dyDescent="0.2">
      <c r="A15122" s="61">
        <v>43074.098611111112</v>
      </c>
      <c r="B15122" s="59">
        <v>1032.3859204</v>
      </c>
      <c r="C15122" s="59">
        <f t="shared" si="236"/>
        <v>1.0323859204000001</v>
      </c>
    </row>
    <row r="15123" spans="1:3" x14ac:dyDescent="0.2">
      <c r="A15123" s="61">
        <v>43074.099305555559</v>
      </c>
      <c r="B15123" s="59">
        <v>1032.3436606</v>
      </c>
      <c r="C15123" s="59">
        <f t="shared" si="236"/>
        <v>1.0323436606</v>
      </c>
    </row>
    <row r="15124" spans="1:3" x14ac:dyDescent="0.2">
      <c r="A15124" s="61">
        <v>43074.1</v>
      </c>
      <c r="B15124" s="59">
        <v>1032.3512903000001</v>
      </c>
      <c r="C15124" s="59">
        <f t="shared" si="236"/>
        <v>1.0323512903000001</v>
      </c>
    </row>
    <row r="15125" spans="1:3" x14ac:dyDescent="0.2">
      <c r="A15125" s="61">
        <v>43074.100694444445</v>
      </c>
      <c r="B15125" s="59">
        <v>1032.3919009000001</v>
      </c>
      <c r="C15125" s="59">
        <f t="shared" si="236"/>
        <v>1.0323919009000002</v>
      </c>
    </row>
    <row r="15126" spans="1:3" x14ac:dyDescent="0.2">
      <c r="A15126" s="61">
        <v>43074.101388888892</v>
      </c>
      <c r="B15126" s="59">
        <v>1032.4042026</v>
      </c>
      <c r="C15126" s="59">
        <f t="shared" si="236"/>
        <v>1.0324042026</v>
      </c>
    </row>
    <row r="15127" spans="1:3" x14ac:dyDescent="0.2">
      <c r="A15127" s="61">
        <v>43074.102083333331</v>
      </c>
      <c r="B15127" s="59">
        <v>1032.4152179</v>
      </c>
      <c r="C15127" s="59">
        <f t="shared" si="236"/>
        <v>1.0324152179000001</v>
      </c>
    </row>
    <row r="15128" spans="1:3" x14ac:dyDescent="0.2">
      <c r="A15128" s="61">
        <v>43074.102777777778</v>
      </c>
      <c r="B15128" s="59">
        <v>1032.4082960000001</v>
      </c>
      <c r="C15128" s="59">
        <f t="shared" si="236"/>
        <v>1.0324082960000001</v>
      </c>
    </row>
    <row r="15129" spans="1:3" x14ac:dyDescent="0.2">
      <c r="A15129" s="61">
        <v>43074.103472222225</v>
      </c>
      <c r="B15129" s="59">
        <v>1032.4390407000001</v>
      </c>
      <c r="C15129" s="59">
        <f t="shared" si="236"/>
        <v>1.0324390407000001</v>
      </c>
    </row>
    <row r="15130" spans="1:3" x14ac:dyDescent="0.2">
      <c r="A15130" s="61">
        <v>43074.104166666664</v>
      </c>
      <c r="B15130" s="59">
        <v>1032.4465439999999</v>
      </c>
      <c r="C15130" s="59">
        <f t="shared" si="236"/>
        <v>1.0324465439999999</v>
      </c>
    </row>
    <row r="15131" spans="1:3" x14ac:dyDescent="0.2">
      <c r="A15131" s="61">
        <v>43074.104861111111</v>
      </c>
      <c r="B15131" s="59">
        <v>1032.4116587000001</v>
      </c>
      <c r="C15131" s="59">
        <f t="shared" si="236"/>
        <v>1.0324116587000001</v>
      </c>
    </row>
    <row r="15132" spans="1:3" x14ac:dyDescent="0.2">
      <c r="A15132" s="61">
        <v>43074.105555555558</v>
      </c>
      <c r="B15132" s="59">
        <v>1032.4149110999999</v>
      </c>
      <c r="C15132" s="59">
        <f t="shared" si="236"/>
        <v>1.0324149110999998</v>
      </c>
    </row>
    <row r="15133" spans="1:3" x14ac:dyDescent="0.2">
      <c r="A15133" s="61">
        <v>43074.106249999997</v>
      </c>
      <c r="B15133" s="59">
        <v>1032.4156571000001</v>
      </c>
      <c r="C15133" s="59">
        <f t="shared" si="236"/>
        <v>1.0324156571000001</v>
      </c>
    </row>
    <row r="15134" spans="1:3" x14ac:dyDescent="0.2">
      <c r="A15134" s="61">
        <v>43074.106944444444</v>
      </c>
      <c r="B15134" s="59">
        <v>1032.4406306000001</v>
      </c>
      <c r="C15134" s="59">
        <f t="shared" si="236"/>
        <v>1.0324406306</v>
      </c>
    </row>
    <row r="15135" spans="1:3" x14ac:dyDescent="0.2">
      <c r="A15135" s="61">
        <v>43074.107638888891</v>
      </c>
      <c r="B15135" s="59">
        <v>1032.4447433</v>
      </c>
      <c r="C15135" s="59">
        <f t="shared" si="236"/>
        <v>1.0324447433000001</v>
      </c>
    </row>
    <row r="15136" spans="1:3" x14ac:dyDescent="0.2">
      <c r="A15136" s="61">
        <v>43074.10833333333</v>
      </c>
      <c r="B15136" s="59">
        <v>1032.4121436</v>
      </c>
      <c r="C15136" s="59">
        <f t="shared" si="236"/>
        <v>1.0324121436</v>
      </c>
    </row>
    <row r="15137" spans="1:3" x14ac:dyDescent="0.2">
      <c r="A15137" s="61">
        <v>43074.109027777777</v>
      </c>
      <c r="B15137" s="59">
        <v>1032.3903130000001</v>
      </c>
      <c r="C15137" s="59">
        <f t="shared" si="236"/>
        <v>1.0323903130000001</v>
      </c>
    </row>
    <row r="15138" spans="1:3" x14ac:dyDescent="0.2">
      <c r="A15138" s="61">
        <v>43074.109722222223</v>
      </c>
      <c r="B15138" s="59">
        <v>1032.3982816</v>
      </c>
      <c r="C15138" s="59">
        <f t="shared" si="236"/>
        <v>1.0323982815999999</v>
      </c>
    </row>
    <row r="15139" spans="1:3" x14ac:dyDescent="0.2">
      <c r="A15139" s="61">
        <v>43074.11041666667</v>
      </c>
      <c r="B15139" s="59">
        <v>1032.4124141</v>
      </c>
      <c r="C15139" s="59">
        <f t="shared" si="236"/>
        <v>1.0324124141</v>
      </c>
    </row>
    <row r="15140" spans="1:3" x14ac:dyDescent="0.2">
      <c r="A15140" s="61">
        <v>43074.111111111109</v>
      </c>
      <c r="B15140" s="59">
        <v>1032.4036455</v>
      </c>
      <c r="C15140" s="59">
        <f t="shared" si="236"/>
        <v>1.0324036455000001</v>
      </c>
    </row>
    <row r="15141" spans="1:3" x14ac:dyDescent="0.2">
      <c r="A15141" s="61">
        <v>43074.111805555556</v>
      </c>
      <c r="B15141" s="59">
        <v>1032.366812</v>
      </c>
      <c r="C15141" s="59">
        <f t="shared" si="236"/>
        <v>1.032366812</v>
      </c>
    </row>
    <row r="15142" spans="1:3" x14ac:dyDescent="0.2">
      <c r="A15142" s="61">
        <v>43074.112500000003</v>
      </c>
      <c r="B15142" s="59">
        <v>1032.3660357000001</v>
      </c>
      <c r="C15142" s="59">
        <f t="shared" si="236"/>
        <v>1.0323660357000002</v>
      </c>
    </row>
    <row r="15143" spans="1:3" x14ac:dyDescent="0.2">
      <c r="A15143" s="61">
        <v>43074.113194444442</v>
      </c>
      <c r="B15143" s="59">
        <v>1032.3787336</v>
      </c>
      <c r="C15143" s="59">
        <f t="shared" si="236"/>
        <v>1.0323787336000001</v>
      </c>
    </row>
    <row r="15144" spans="1:3" x14ac:dyDescent="0.2">
      <c r="A15144" s="61">
        <v>43074.113888888889</v>
      </c>
      <c r="B15144" s="59">
        <v>1032.4019598</v>
      </c>
      <c r="C15144" s="59">
        <f t="shared" si="236"/>
        <v>1.0324019598</v>
      </c>
    </row>
    <row r="15145" spans="1:3" x14ac:dyDescent="0.2">
      <c r="A15145" s="61">
        <v>43074.114583333336</v>
      </c>
      <c r="B15145" s="59">
        <v>1032.3579913999999</v>
      </c>
      <c r="C15145" s="59">
        <f t="shared" si="236"/>
        <v>1.0323579913999998</v>
      </c>
    </row>
    <row r="15146" spans="1:3" x14ac:dyDescent="0.2">
      <c r="A15146" s="61">
        <v>43074.115277777775</v>
      </c>
      <c r="B15146" s="59">
        <v>1032.3210716000001</v>
      </c>
      <c r="C15146" s="59">
        <f t="shared" si="236"/>
        <v>1.0323210716000002</v>
      </c>
    </row>
    <row r="15147" spans="1:3" x14ac:dyDescent="0.2">
      <c r="A15147" s="61">
        <v>43074.115972222222</v>
      </c>
      <c r="B15147" s="59">
        <v>1032.3163663</v>
      </c>
      <c r="C15147" s="59">
        <f t="shared" si="236"/>
        <v>1.0323163663000001</v>
      </c>
    </row>
    <row r="15148" spans="1:3" x14ac:dyDescent="0.2">
      <c r="A15148" s="61">
        <v>43074.116666666669</v>
      </c>
      <c r="B15148" s="59">
        <v>1032.3505846999999</v>
      </c>
      <c r="C15148" s="59">
        <f t="shared" si="236"/>
        <v>1.0323505846999999</v>
      </c>
    </row>
    <row r="15149" spans="1:3" x14ac:dyDescent="0.2">
      <c r="A15149" s="61">
        <v>43074.117361111108</v>
      </c>
      <c r="B15149" s="59">
        <v>1032.3694667</v>
      </c>
      <c r="C15149" s="59">
        <f t="shared" si="236"/>
        <v>1.0323694667000001</v>
      </c>
    </row>
    <row r="15150" spans="1:3" x14ac:dyDescent="0.2">
      <c r="A15150" s="61">
        <v>43074.118055555555</v>
      </c>
      <c r="B15150" s="59">
        <v>1032.3901848</v>
      </c>
      <c r="C15150" s="59">
        <f t="shared" si="236"/>
        <v>1.0323901848000001</v>
      </c>
    </row>
    <row r="15151" spans="1:3" x14ac:dyDescent="0.2">
      <c r="A15151" s="61">
        <v>43074.118750000001</v>
      </c>
      <c r="B15151" s="59">
        <v>1032.3891410000001</v>
      </c>
      <c r="C15151" s="59">
        <f t="shared" si="236"/>
        <v>1.0323891410000001</v>
      </c>
    </row>
    <row r="15152" spans="1:3" x14ac:dyDescent="0.2">
      <c r="A15152" s="61">
        <v>43074.119444444441</v>
      </c>
      <c r="B15152" s="59">
        <v>1032.3954383</v>
      </c>
      <c r="C15152" s="59">
        <f t="shared" si="236"/>
        <v>1.0323954383</v>
      </c>
    </row>
    <row r="15153" spans="1:3" x14ac:dyDescent="0.2">
      <c r="A15153" s="61">
        <v>43074.120138888888</v>
      </c>
      <c r="B15153" s="59">
        <v>1032.4190450000001</v>
      </c>
      <c r="C15153" s="59">
        <f t="shared" si="236"/>
        <v>1.0324190450000001</v>
      </c>
    </row>
    <row r="15154" spans="1:3" x14ac:dyDescent="0.2">
      <c r="A15154" s="61">
        <v>43074.120833333334</v>
      </c>
      <c r="B15154" s="59">
        <v>1032.4247144999999</v>
      </c>
      <c r="C15154" s="59">
        <f t="shared" si="236"/>
        <v>1.0324247144999998</v>
      </c>
    </row>
    <row r="15155" spans="1:3" x14ac:dyDescent="0.2">
      <c r="A15155" s="61">
        <v>43074.121527777781</v>
      </c>
      <c r="B15155" s="59">
        <v>1032.4147660000001</v>
      </c>
      <c r="C15155" s="59">
        <f t="shared" si="236"/>
        <v>1.032414766</v>
      </c>
    </row>
    <row r="15156" spans="1:3" x14ac:dyDescent="0.2">
      <c r="A15156" s="61">
        <v>43074.12222222222</v>
      </c>
      <c r="B15156" s="59">
        <v>1032.4082424999999</v>
      </c>
      <c r="C15156" s="59">
        <f t="shared" si="236"/>
        <v>1.0324082424999999</v>
      </c>
    </row>
    <row r="15157" spans="1:3" x14ac:dyDescent="0.2">
      <c r="A15157" s="61">
        <v>43074.122916666667</v>
      </c>
      <c r="B15157" s="59">
        <v>1032.4350244</v>
      </c>
      <c r="C15157" s="59">
        <f t="shared" si="236"/>
        <v>1.0324350244</v>
      </c>
    </row>
    <row r="15158" spans="1:3" x14ac:dyDescent="0.2">
      <c r="A15158" s="61">
        <v>43074.123611111114</v>
      </c>
      <c r="B15158" s="59">
        <v>1032.4459253</v>
      </c>
      <c r="C15158" s="59">
        <f t="shared" si="236"/>
        <v>1.0324459253</v>
      </c>
    </row>
    <row r="15159" spans="1:3" x14ac:dyDescent="0.2">
      <c r="A15159" s="61">
        <v>43074.124305555553</v>
      </c>
      <c r="B15159" s="59">
        <v>1032.4417985</v>
      </c>
      <c r="C15159" s="59">
        <f t="shared" si="236"/>
        <v>1.0324417985000001</v>
      </c>
    </row>
    <row r="15160" spans="1:3" x14ac:dyDescent="0.2">
      <c r="A15160" s="61">
        <v>43074.125</v>
      </c>
      <c r="B15160" s="59">
        <v>1032.4369203000001</v>
      </c>
      <c r="C15160" s="59">
        <f t="shared" si="236"/>
        <v>1.0324369203000001</v>
      </c>
    </row>
    <row r="15161" spans="1:3" x14ac:dyDescent="0.2">
      <c r="A15161" s="61">
        <v>43074.125694444447</v>
      </c>
      <c r="B15161" s="59">
        <v>1032.4201287000001</v>
      </c>
      <c r="C15161" s="59">
        <f t="shared" si="236"/>
        <v>1.0324201287000001</v>
      </c>
    </row>
    <row r="15162" spans="1:3" x14ac:dyDescent="0.2">
      <c r="A15162" s="61">
        <v>43074.126388888886</v>
      </c>
      <c r="B15162" s="59">
        <v>1032.3990604000001</v>
      </c>
      <c r="C15162" s="59">
        <f t="shared" si="236"/>
        <v>1.0323990604</v>
      </c>
    </row>
    <row r="15163" spans="1:3" x14ac:dyDescent="0.2">
      <c r="A15163" s="61">
        <v>43074.127083333333</v>
      </c>
      <c r="B15163" s="59">
        <v>1032.4056029999999</v>
      </c>
      <c r="C15163" s="59">
        <f t="shared" si="236"/>
        <v>1.0324056029999999</v>
      </c>
    </row>
    <row r="15164" spans="1:3" x14ac:dyDescent="0.2">
      <c r="A15164" s="61">
        <v>43074.12777777778</v>
      </c>
      <c r="B15164" s="59">
        <v>1032.3886689000001</v>
      </c>
      <c r="C15164" s="59">
        <f t="shared" si="236"/>
        <v>1.0323886689000001</v>
      </c>
    </row>
    <row r="15165" spans="1:3" x14ac:dyDescent="0.2">
      <c r="A15165" s="61">
        <v>43074.128472222219</v>
      </c>
      <c r="B15165" s="59">
        <v>1032.3735408</v>
      </c>
      <c r="C15165" s="59">
        <f t="shared" si="236"/>
        <v>1.0323735408000001</v>
      </c>
    </row>
    <row r="15166" spans="1:3" x14ac:dyDescent="0.2">
      <c r="A15166" s="61">
        <v>43074.129166666666</v>
      </c>
      <c r="B15166" s="59">
        <v>1032.3795502</v>
      </c>
      <c r="C15166" s="59">
        <f t="shared" si="236"/>
        <v>1.0323795501999999</v>
      </c>
    </row>
    <row r="15167" spans="1:3" x14ac:dyDescent="0.2">
      <c r="A15167" s="61">
        <v>43074.129861111112</v>
      </c>
      <c r="B15167" s="59">
        <v>1032.3644538000001</v>
      </c>
      <c r="C15167" s="59">
        <f t="shared" si="236"/>
        <v>1.0323644538000001</v>
      </c>
    </row>
    <row r="15168" spans="1:3" x14ac:dyDescent="0.2">
      <c r="A15168" s="61">
        <v>43074.130555555559</v>
      </c>
      <c r="B15168" s="59">
        <v>1032.3751193000001</v>
      </c>
      <c r="C15168" s="59">
        <f t="shared" si="236"/>
        <v>1.0323751193000001</v>
      </c>
    </row>
    <row r="15169" spans="1:3" x14ac:dyDescent="0.2">
      <c r="A15169" s="61">
        <v>43074.131249999999</v>
      </c>
      <c r="B15169" s="59">
        <v>1032.3676369</v>
      </c>
      <c r="C15169" s="59">
        <f t="shared" si="236"/>
        <v>1.0323676368999999</v>
      </c>
    </row>
    <row r="15170" spans="1:3" x14ac:dyDescent="0.2">
      <c r="A15170" s="61">
        <v>43074.131944444445</v>
      </c>
      <c r="B15170" s="59">
        <v>1032.3467496000001</v>
      </c>
      <c r="C15170" s="59">
        <f t="shared" si="236"/>
        <v>1.0323467496000001</v>
      </c>
    </row>
    <row r="15171" spans="1:3" x14ac:dyDescent="0.2">
      <c r="A15171" s="61">
        <v>43074.132638888892</v>
      </c>
      <c r="B15171" s="59">
        <v>1032.354223</v>
      </c>
      <c r="C15171" s="59">
        <f t="shared" ref="C15171:C15234" si="237">B15171/1000</f>
        <v>1.032354223</v>
      </c>
    </row>
    <row r="15172" spans="1:3" x14ac:dyDescent="0.2">
      <c r="A15172" s="61">
        <v>43074.133333333331</v>
      </c>
      <c r="B15172" s="59">
        <v>1032.3704372</v>
      </c>
      <c r="C15172" s="59">
        <f t="shared" si="237"/>
        <v>1.0323704372</v>
      </c>
    </row>
    <row r="15173" spans="1:3" x14ac:dyDescent="0.2">
      <c r="A15173" s="61">
        <v>43074.134027777778</v>
      </c>
      <c r="B15173" s="59">
        <v>1032.3928275999999</v>
      </c>
      <c r="C15173" s="59">
        <f t="shared" si="237"/>
        <v>1.0323928275999998</v>
      </c>
    </row>
    <row r="15174" spans="1:3" x14ac:dyDescent="0.2">
      <c r="A15174" s="61">
        <v>43074.134722222225</v>
      </c>
      <c r="B15174" s="59">
        <v>1032.3956453999999</v>
      </c>
      <c r="C15174" s="59">
        <f t="shared" si="237"/>
        <v>1.0323956453999998</v>
      </c>
    </row>
    <row r="15175" spans="1:3" x14ac:dyDescent="0.2">
      <c r="A15175" s="61">
        <v>43074.135416666664</v>
      </c>
      <c r="B15175" s="59">
        <v>1032.3840858999999</v>
      </c>
      <c r="C15175" s="59">
        <f t="shared" si="237"/>
        <v>1.0323840859</v>
      </c>
    </row>
    <row r="15176" spans="1:3" x14ac:dyDescent="0.2">
      <c r="A15176" s="61">
        <v>43074.136111111111</v>
      </c>
      <c r="B15176" s="59">
        <v>1032.3574312000001</v>
      </c>
      <c r="C15176" s="59">
        <f t="shared" si="237"/>
        <v>1.0323574312000001</v>
      </c>
    </row>
    <row r="15177" spans="1:3" x14ac:dyDescent="0.2">
      <c r="A15177" s="61">
        <v>43074.136805555558</v>
      </c>
      <c r="B15177" s="59">
        <v>1032.3289596</v>
      </c>
      <c r="C15177" s="59">
        <f t="shared" si="237"/>
        <v>1.0323289596</v>
      </c>
    </row>
    <row r="15178" spans="1:3" x14ac:dyDescent="0.2">
      <c r="A15178" s="61">
        <v>43074.137499999997</v>
      </c>
      <c r="B15178" s="59">
        <v>1032.3177923999999</v>
      </c>
      <c r="C15178" s="59">
        <f t="shared" si="237"/>
        <v>1.0323177924</v>
      </c>
    </row>
    <row r="15179" spans="1:3" x14ac:dyDescent="0.2">
      <c r="A15179" s="61">
        <v>43074.138194444444</v>
      </c>
      <c r="B15179" s="59">
        <v>1032.3462428</v>
      </c>
      <c r="C15179" s="59">
        <f t="shared" si="237"/>
        <v>1.0323462428000001</v>
      </c>
    </row>
    <row r="15180" spans="1:3" x14ac:dyDescent="0.2">
      <c r="A15180" s="61">
        <v>43074.138888888891</v>
      </c>
      <c r="B15180" s="59">
        <v>1032.3276863000001</v>
      </c>
      <c r="C15180" s="59">
        <f t="shared" si="237"/>
        <v>1.0323276863000002</v>
      </c>
    </row>
    <row r="15181" spans="1:3" x14ac:dyDescent="0.2">
      <c r="A15181" s="61">
        <v>43074.13958333333</v>
      </c>
      <c r="B15181" s="59">
        <v>1032.3178425999999</v>
      </c>
      <c r="C15181" s="59">
        <f t="shared" si="237"/>
        <v>1.0323178425999999</v>
      </c>
    </row>
    <row r="15182" spans="1:3" x14ac:dyDescent="0.2">
      <c r="A15182" s="61">
        <v>43074.140277777777</v>
      </c>
      <c r="B15182" s="59">
        <v>1032.3038027</v>
      </c>
      <c r="C15182" s="59">
        <f t="shared" si="237"/>
        <v>1.0323038027</v>
      </c>
    </row>
    <row r="15183" spans="1:3" x14ac:dyDescent="0.2">
      <c r="A15183" s="61">
        <v>43074.140972222223</v>
      </c>
      <c r="B15183" s="59">
        <v>1032.3250700000001</v>
      </c>
      <c r="C15183" s="59">
        <f t="shared" si="237"/>
        <v>1.0323250700000002</v>
      </c>
    </row>
    <row r="15184" spans="1:3" x14ac:dyDescent="0.2">
      <c r="A15184" s="61">
        <v>43074.14166666667</v>
      </c>
      <c r="B15184" s="59">
        <v>1032.3309787999999</v>
      </c>
      <c r="C15184" s="59">
        <f t="shared" si="237"/>
        <v>1.0323309787999999</v>
      </c>
    </row>
    <row r="15185" spans="1:3" x14ac:dyDescent="0.2">
      <c r="A15185" s="61">
        <v>43074.142361111109</v>
      </c>
      <c r="B15185" s="59">
        <v>1032.3179734</v>
      </c>
      <c r="C15185" s="59">
        <f t="shared" si="237"/>
        <v>1.0323179734000001</v>
      </c>
    </row>
    <row r="15186" spans="1:3" x14ac:dyDescent="0.2">
      <c r="A15186" s="61">
        <v>43074.143055555556</v>
      </c>
      <c r="B15186" s="59">
        <v>1032.3068562000001</v>
      </c>
      <c r="C15186" s="59">
        <f t="shared" si="237"/>
        <v>1.0323068562000002</v>
      </c>
    </row>
    <row r="15187" spans="1:3" x14ac:dyDescent="0.2">
      <c r="A15187" s="61">
        <v>43074.143750000003</v>
      </c>
      <c r="B15187" s="59">
        <v>1032.3076404999999</v>
      </c>
      <c r="C15187" s="59">
        <f t="shared" si="237"/>
        <v>1.0323076405</v>
      </c>
    </row>
    <row r="15188" spans="1:3" x14ac:dyDescent="0.2">
      <c r="A15188" s="61">
        <v>43074.144444444442</v>
      </c>
      <c r="B15188" s="59">
        <v>1032.3235202000001</v>
      </c>
      <c r="C15188" s="59">
        <f t="shared" si="237"/>
        <v>1.0323235202000001</v>
      </c>
    </row>
    <row r="15189" spans="1:3" x14ac:dyDescent="0.2">
      <c r="A15189" s="61">
        <v>43074.145138888889</v>
      </c>
      <c r="B15189" s="59">
        <v>1032.3290141</v>
      </c>
      <c r="C15189" s="59">
        <f t="shared" si="237"/>
        <v>1.0323290140999999</v>
      </c>
    </row>
    <row r="15190" spans="1:3" x14ac:dyDescent="0.2">
      <c r="A15190" s="61">
        <v>43074.145833333336</v>
      </c>
      <c r="B15190" s="59">
        <v>1032.3235218</v>
      </c>
      <c r="C15190" s="59">
        <f t="shared" si="237"/>
        <v>1.0323235218</v>
      </c>
    </row>
    <row r="15191" spans="1:3" x14ac:dyDescent="0.2">
      <c r="A15191" s="61">
        <v>43074.146527777775</v>
      </c>
      <c r="B15191" s="59">
        <v>1032.3194745999999</v>
      </c>
      <c r="C15191" s="59">
        <f t="shared" si="237"/>
        <v>1.0323194746</v>
      </c>
    </row>
    <row r="15192" spans="1:3" x14ac:dyDescent="0.2">
      <c r="A15192" s="61">
        <v>43074.147222222222</v>
      </c>
      <c r="B15192" s="59">
        <v>1032.3291308</v>
      </c>
      <c r="C15192" s="59">
        <f t="shared" si="237"/>
        <v>1.0323291308</v>
      </c>
    </row>
    <row r="15193" spans="1:3" x14ac:dyDescent="0.2">
      <c r="A15193" s="61">
        <v>43074.147916666669</v>
      </c>
      <c r="B15193" s="59">
        <v>1032.3316204</v>
      </c>
      <c r="C15193" s="59">
        <f t="shared" si="237"/>
        <v>1.0323316203999999</v>
      </c>
    </row>
    <row r="15194" spans="1:3" x14ac:dyDescent="0.2">
      <c r="A15194" s="61">
        <v>43074.148611111108</v>
      </c>
      <c r="B15194" s="59">
        <v>1032.3203682999999</v>
      </c>
      <c r="C15194" s="59">
        <f t="shared" si="237"/>
        <v>1.0323203683</v>
      </c>
    </row>
    <row r="15195" spans="1:3" x14ac:dyDescent="0.2">
      <c r="A15195" s="61">
        <v>43074.149305555555</v>
      </c>
      <c r="B15195" s="59">
        <v>1032.2927594</v>
      </c>
      <c r="C15195" s="59">
        <f t="shared" si="237"/>
        <v>1.0322927594</v>
      </c>
    </row>
    <row r="15196" spans="1:3" x14ac:dyDescent="0.2">
      <c r="A15196" s="61">
        <v>43074.15</v>
      </c>
      <c r="B15196" s="59">
        <v>1032.2929317999999</v>
      </c>
      <c r="C15196" s="59">
        <f t="shared" si="237"/>
        <v>1.0322929317999998</v>
      </c>
    </row>
    <row r="15197" spans="1:3" x14ac:dyDescent="0.2">
      <c r="A15197" s="61">
        <v>43074.150694444441</v>
      </c>
      <c r="B15197" s="59">
        <v>1032.3213854000001</v>
      </c>
      <c r="C15197" s="59">
        <f t="shared" si="237"/>
        <v>1.0323213854</v>
      </c>
    </row>
    <row r="15198" spans="1:3" x14ac:dyDescent="0.2">
      <c r="A15198" s="61">
        <v>43074.151388888888</v>
      </c>
      <c r="B15198" s="59">
        <v>1032.3210677</v>
      </c>
      <c r="C15198" s="59">
        <f t="shared" si="237"/>
        <v>1.0323210676999999</v>
      </c>
    </row>
    <row r="15199" spans="1:3" x14ac:dyDescent="0.2">
      <c r="A15199" s="61">
        <v>43074.152083333334</v>
      </c>
      <c r="B15199" s="59">
        <v>1032.3177963999999</v>
      </c>
      <c r="C15199" s="59">
        <f t="shared" si="237"/>
        <v>1.0323177963999999</v>
      </c>
    </row>
    <row r="15200" spans="1:3" x14ac:dyDescent="0.2">
      <c r="A15200" s="61">
        <v>43074.152777777781</v>
      </c>
      <c r="B15200" s="59">
        <v>1032.3062405999999</v>
      </c>
      <c r="C15200" s="59">
        <f t="shared" si="237"/>
        <v>1.0323062405999999</v>
      </c>
    </row>
    <row r="15201" spans="1:3" x14ac:dyDescent="0.2">
      <c r="A15201" s="61">
        <v>43074.15347222222</v>
      </c>
      <c r="B15201" s="59">
        <v>1032.3124143</v>
      </c>
      <c r="C15201" s="59">
        <f t="shared" si="237"/>
        <v>1.0323124143</v>
      </c>
    </row>
    <row r="15202" spans="1:3" x14ac:dyDescent="0.2">
      <c r="A15202" s="61">
        <v>43074.154166666667</v>
      </c>
      <c r="B15202" s="59">
        <v>1032.3006247999999</v>
      </c>
      <c r="C15202" s="59">
        <f t="shared" si="237"/>
        <v>1.0323006248</v>
      </c>
    </row>
    <row r="15203" spans="1:3" x14ac:dyDescent="0.2">
      <c r="A15203" s="61">
        <v>43074.154861111114</v>
      </c>
      <c r="B15203" s="59">
        <v>1032.3087103</v>
      </c>
      <c r="C15203" s="59">
        <f t="shared" si="237"/>
        <v>1.0323087102999999</v>
      </c>
    </row>
    <row r="15204" spans="1:3" x14ac:dyDescent="0.2">
      <c r="A15204" s="61">
        <v>43074.155555555553</v>
      </c>
      <c r="B15204" s="59">
        <v>1032.3000671</v>
      </c>
      <c r="C15204" s="59">
        <f t="shared" si="237"/>
        <v>1.0323000671</v>
      </c>
    </row>
    <row r="15205" spans="1:3" x14ac:dyDescent="0.2">
      <c r="A15205" s="61">
        <v>43074.15625</v>
      </c>
      <c r="B15205" s="59">
        <v>1032.3183670999999</v>
      </c>
      <c r="C15205" s="59">
        <f t="shared" si="237"/>
        <v>1.0323183671</v>
      </c>
    </row>
    <row r="15206" spans="1:3" x14ac:dyDescent="0.2">
      <c r="A15206" s="61">
        <v>43074.156944444447</v>
      </c>
      <c r="B15206" s="59">
        <v>1032.3365616000001</v>
      </c>
      <c r="C15206" s="59">
        <f t="shared" si="237"/>
        <v>1.0323365616000002</v>
      </c>
    </row>
    <row r="15207" spans="1:3" x14ac:dyDescent="0.2">
      <c r="A15207" s="61">
        <v>43074.157638888886</v>
      </c>
      <c r="B15207" s="59">
        <v>1032.3420999</v>
      </c>
      <c r="C15207" s="59">
        <f t="shared" si="237"/>
        <v>1.0323420998999999</v>
      </c>
    </row>
    <row r="15208" spans="1:3" x14ac:dyDescent="0.2">
      <c r="A15208" s="61">
        <v>43074.158333333333</v>
      </c>
      <c r="B15208" s="59">
        <v>1032.3201117999999</v>
      </c>
      <c r="C15208" s="59">
        <f t="shared" si="237"/>
        <v>1.0323201118000001</v>
      </c>
    </row>
    <row r="15209" spans="1:3" x14ac:dyDescent="0.2">
      <c r="A15209" s="61">
        <v>43074.15902777778</v>
      </c>
      <c r="B15209" s="59">
        <v>1032.3262665</v>
      </c>
      <c r="C15209" s="59">
        <f t="shared" si="237"/>
        <v>1.0323262664999999</v>
      </c>
    </row>
    <row r="15210" spans="1:3" x14ac:dyDescent="0.2">
      <c r="A15210" s="61">
        <v>43074.159722222219</v>
      </c>
      <c r="B15210" s="59">
        <v>1032.3564604999999</v>
      </c>
      <c r="C15210" s="59">
        <f t="shared" si="237"/>
        <v>1.0323564605</v>
      </c>
    </row>
    <row r="15211" spans="1:3" x14ac:dyDescent="0.2">
      <c r="A15211" s="61">
        <v>43074.160416666666</v>
      </c>
      <c r="B15211" s="59">
        <v>1032.3668534000001</v>
      </c>
      <c r="C15211" s="59">
        <f t="shared" si="237"/>
        <v>1.0323668534000001</v>
      </c>
    </row>
    <row r="15212" spans="1:3" x14ac:dyDescent="0.2">
      <c r="A15212" s="61">
        <v>43074.161111111112</v>
      </c>
      <c r="B15212" s="59">
        <v>1032.3389536</v>
      </c>
      <c r="C15212" s="59">
        <f t="shared" si="237"/>
        <v>1.0323389536000001</v>
      </c>
    </row>
    <row r="15213" spans="1:3" x14ac:dyDescent="0.2">
      <c r="A15213" s="61">
        <v>43074.161805555559</v>
      </c>
      <c r="B15213" s="59">
        <v>1032.3071259000001</v>
      </c>
      <c r="C15213" s="59">
        <f t="shared" si="237"/>
        <v>1.0323071259000001</v>
      </c>
    </row>
    <row r="15214" spans="1:3" x14ac:dyDescent="0.2">
      <c r="A15214" s="61">
        <v>43074.162499999999</v>
      </c>
      <c r="B15214" s="59">
        <v>1032.2946148000001</v>
      </c>
      <c r="C15214" s="59">
        <f t="shared" si="237"/>
        <v>1.0322946148000001</v>
      </c>
    </row>
    <row r="15215" spans="1:3" x14ac:dyDescent="0.2">
      <c r="A15215" s="61">
        <v>43074.163194444445</v>
      </c>
      <c r="B15215" s="59">
        <v>1032.2811776999999</v>
      </c>
      <c r="C15215" s="59">
        <f t="shared" si="237"/>
        <v>1.0322811777000001</v>
      </c>
    </row>
    <row r="15216" spans="1:3" x14ac:dyDescent="0.2">
      <c r="A15216" s="61">
        <v>43074.163888888892</v>
      </c>
      <c r="B15216" s="59">
        <v>1032.2982148999999</v>
      </c>
      <c r="C15216" s="59">
        <f t="shared" si="237"/>
        <v>1.0322982149</v>
      </c>
    </row>
    <row r="15217" spans="1:3" x14ac:dyDescent="0.2">
      <c r="A15217" s="61">
        <v>43074.164583333331</v>
      </c>
      <c r="B15217" s="59">
        <v>1032.3061256999999</v>
      </c>
      <c r="C15217" s="59">
        <f t="shared" si="237"/>
        <v>1.0323061256999999</v>
      </c>
    </row>
    <row r="15218" spans="1:3" x14ac:dyDescent="0.2">
      <c r="A15218" s="61">
        <v>43074.165277777778</v>
      </c>
      <c r="B15218" s="59">
        <v>1032.2892909</v>
      </c>
      <c r="C15218" s="59">
        <f t="shared" si="237"/>
        <v>1.0322892908999999</v>
      </c>
    </row>
    <row r="15219" spans="1:3" x14ac:dyDescent="0.2">
      <c r="A15219" s="61">
        <v>43074.165972222225</v>
      </c>
      <c r="B15219" s="59">
        <v>1032.2831065</v>
      </c>
      <c r="C15219" s="59">
        <f t="shared" si="237"/>
        <v>1.0322831065</v>
      </c>
    </row>
    <row r="15220" spans="1:3" x14ac:dyDescent="0.2">
      <c r="A15220" s="61">
        <v>43074.166666666664</v>
      </c>
      <c r="B15220" s="59">
        <v>1032.2876017000001</v>
      </c>
      <c r="C15220" s="59">
        <f t="shared" si="237"/>
        <v>1.0322876017</v>
      </c>
    </row>
    <row r="15221" spans="1:3" x14ac:dyDescent="0.2">
      <c r="A15221" s="61">
        <v>43074.167361111111</v>
      </c>
      <c r="B15221" s="59">
        <v>1032.2687265</v>
      </c>
      <c r="C15221" s="59">
        <f t="shared" si="237"/>
        <v>1.0322687264999999</v>
      </c>
    </row>
    <row r="15222" spans="1:3" x14ac:dyDescent="0.2">
      <c r="A15222" s="61">
        <v>43074.168055555558</v>
      </c>
      <c r="B15222" s="59">
        <v>1032.2719927000001</v>
      </c>
      <c r="C15222" s="59">
        <f t="shared" si="237"/>
        <v>1.0322719927000001</v>
      </c>
    </row>
    <row r="15223" spans="1:3" x14ac:dyDescent="0.2">
      <c r="A15223" s="61">
        <v>43074.168749999997</v>
      </c>
      <c r="B15223" s="59">
        <v>1032.2877189000001</v>
      </c>
      <c r="C15223" s="59">
        <f t="shared" si="237"/>
        <v>1.0322877189000002</v>
      </c>
    </row>
    <row r="15224" spans="1:3" x14ac:dyDescent="0.2">
      <c r="A15224" s="61">
        <v>43074.169444444444</v>
      </c>
      <c r="B15224" s="59">
        <v>1032.2972215</v>
      </c>
      <c r="C15224" s="59">
        <f t="shared" si="237"/>
        <v>1.0322972214999999</v>
      </c>
    </row>
    <row r="15225" spans="1:3" x14ac:dyDescent="0.2">
      <c r="A15225" s="61">
        <v>43074.170138888891</v>
      </c>
      <c r="B15225" s="59">
        <v>1032.2649902000001</v>
      </c>
      <c r="C15225" s="59">
        <f t="shared" si="237"/>
        <v>1.0322649902000001</v>
      </c>
    </row>
    <row r="15226" spans="1:3" x14ac:dyDescent="0.2">
      <c r="A15226" s="61">
        <v>43074.17083333333</v>
      </c>
      <c r="B15226" s="59">
        <v>1032.2658905999999</v>
      </c>
      <c r="C15226" s="59">
        <f t="shared" si="237"/>
        <v>1.0322658906</v>
      </c>
    </row>
    <row r="15227" spans="1:3" x14ac:dyDescent="0.2">
      <c r="A15227" s="61">
        <v>43074.171527777777</v>
      </c>
      <c r="B15227" s="59">
        <v>1032.2596900000001</v>
      </c>
      <c r="C15227" s="59">
        <f t="shared" si="237"/>
        <v>1.0322596900000001</v>
      </c>
    </row>
    <row r="15228" spans="1:3" x14ac:dyDescent="0.2">
      <c r="A15228" s="61">
        <v>43074.172222222223</v>
      </c>
      <c r="B15228" s="59">
        <v>1032.2742022</v>
      </c>
      <c r="C15228" s="59">
        <f t="shared" si="237"/>
        <v>1.0322742022</v>
      </c>
    </row>
    <row r="15229" spans="1:3" x14ac:dyDescent="0.2">
      <c r="A15229" s="61">
        <v>43074.17291666667</v>
      </c>
      <c r="B15229" s="59">
        <v>1032.2649041</v>
      </c>
      <c r="C15229" s="59">
        <f t="shared" si="237"/>
        <v>1.0322649041</v>
      </c>
    </row>
    <row r="15230" spans="1:3" x14ac:dyDescent="0.2">
      <c r="A15230" s="61">
        <v>43074.173611111109</v>
      </c>
      <c r="B15230" s="59">
        <v>1032.2339899999999</v>
      </c>
      <c r="C15230" s="59">
        <f t="shared" si="237"/>
        <v>1.0322339899999999</v>
      </c>
    </row>
    <row r="15231" spans="1:3" x14ac:dyDescent="0.2">
      <c r="A15231" s="61">
        <v>43074.174305555556</v>
      </c>
      <c r="B15231" s="59">
        <v>1032.1914693000001</v>
      </c>
      <c r="C15231" s="59">
        <f t="shared" si="237"/>
        <v>1.0321914693000001</v>
      </c>
    </row>
    <row r="15232" spans="1:3" x14ac:dyDescent="0.2">
      <c r="A15232" s="61">
        <v>43074.175000000003</v>
      </c>
      <c r="B15232" s="59">
        <v>1032.201714</v>
      </c>
      <c r="C15232" s="59">
        <f t="shared" si="237"/>
        <v>1.0322017139999999</v>
      </c>
    </row>
    <row r="15233" spans="1:3" x14ac:dyDescent="0.2">
      <c r="A15233" s="61">
        <v>43074.175694444442</v>
      </c>
      <c r="B15233" s="59">
        <v>1032.1912471999999</v>
      </c>
      <c r="C15233" s="59">
        <f t="shared" si="237"/>
        <v>1.0321912471999999</v>
      </c>
    </row>
    <row r="15234" spans="1:3" x14ac:dyDescent="0.2">
      <c r="A15234" s="61">
        <v>43074.176388888889</v>
      </c>
      <c r="B15234" s="59">
        <v>1032.2029758000001</v>
      </c>
      <c r="C15234" s="59">
        <f t="shared" si="237"/>
        <v>1.0322029758000002</v>
      </c>
    </row>
    <row r="15235" spans="1:3" x14ac:dyDescent="0.2">
      <c r="A15235" s="61">
        <v>43074.177083333336</v>
      </c>
      <c r="B15235" s="59">
        <v>1032.1709062</v>
      </c>
      <c r="C15235" s="59">
        <f t="shared" ref="C15235:C15298" si="238">B15235/1000</f>
        <v>1.0321709062</v>
      </c>
    </row>
    <row r="15236" spans="1:3" x14ac:dyDescent="0.2">
      <c r="A15236" s="61">
        <v>43074.177777777775</v>
      </c>
      <c r="B15236" s="59">
        <v>1032.1627229000001</v>
      </c>
      <c r="C15236" s="59">
        <f t="shared" si="238"/>
        <v>1.0321627229000001</v>
      </c>
    </row>
    <row r="15237" spans="1:3" x14ac:dyDescent="0.2">
      <c r="A15237" s="61">
        <v>43074.178472222222</v>
      </c>
      <c r="B15237" s="59">
        <v>1032.1756141000001</v>
      </c>
      <c r="C15237" s="59">
        <f t="shared" si="238"/>
        <v>1.0321756141</v>
      </c>
    </row>
    <row r="15238" spans="1:3" x14ac:dyDescent="0.2">
      <c r="A15238" s="61">
        <v>43074.179166666669</v>
      </c>
      <c r="B15238" s="59">
        <v>1032.1920742</v>
      </c>
      <c r="C15238" s="59">
        <f t="shared" si="238"/>
        <v>1.0321920741999999</v>
      </c>
    </row>
    <row r="15239" spans="1:3" x14ac:dyDescent="0.2">
      <c r="A15239" s="61">
        <v>43074.179861111108</v>
      </c>
      <c r="B15239" s="59">
        <v>1032.1863119</v>
      </c>
      <c r="C15239" s="59">
        <f t="shared" si="238"/>
        <v>1.0321863118999999</v>
      </c>
    </row>
    <row r="15240" spans="1:3" x14ac:dyDescent="0.2">
      <c r="A15240" s="61">
        <v>43074.180555555555</v>
      </c>
      <c r="B15240" s="59">
        <v>1032.1673275000001</v>
      </c>
      <c r="C15240" s="59">
        <f t="shared" si="238"/>
        <v>1.0321673275000001</v>
      </c>
    </row>
    <row r="15241" spans="1:3" x14ac:dyDescent="0.2">
      <c r="A15241" s="61">
        <v>43074.181250000001</v>
      </c>
      <c r="B15241" s="59">
        <v>1032.1803402999999</v>
      </c>
      <c r="C15241" s="59">
        <f t="shared" si="238"/>
        <v>1.0321803402999998</v>
      </c>
    </row>
    <row r="15242" spans="1:3" x14ac:dyDescent="0.2">
      <c r="A15242" s="61">
        <v>43074.181944444441</v>
      </c>
      <c r="B15242" s="59">
        <v>1032.1950887</v>
      </c>
      <c r="C15242" s="59">
        <f t="shared" si="238"/>
        <v>1.0321950887</v>
      </c>
    </row>
    <row r="15243" spans="1:3" x14ac:dyDescent="0.2">
      <c r="A15243" s="61">
        <v>43074.182638888888</v>
      </c>
      <c r="B15243" s="59">
        <v>1032.2086750000001</v>
      </c>
      <c r="C15243" s="59">
        <f t="shared" si="238"/>
        <v>1.0322086750000001</v>
      </c>
    </row>
    <row r="15244" spans="1:3" x14ac:dyDescent="0.2">
      <c r="A15244" s="61">
        <v>43074.183333333334</v>
      </c>
      <c r="B15244" s="59">
        <v>1032.2017496000001</v>
      </c>
      <c r="C15244" s="59">
        <f t="shared" si="238"/>
        <v>1.0322017496</v>
      </c>
    </row>
    <row r="15245" spans="1:3" x14ac:dyDescent="0.2">
      <c r="A15245" s="61">
        <v>43074.184027777781</v>
      </c>
      <c r="B15245" s="59">
        <v>1032.1939549000001</v>
      </c>
      <c r="C15245" s="59">
        <f t="shared" si="238"/>
        <v>1.0321939549000001</v>
      </c>
    </row>
    <row r="15246" spans="1:3" x14ac:dyDescent="0.2">
      <c r="A15246" s="61">
        <v>43074.18472222222</v>
      </c>
      <c r="B15246" s="59">
        <v>1032.1801683000001</v>
      </c>
      <c r="C15246" s="59">
        <f t="shared" si="238"/>
        <v>1.0321801683</v>
      </c>
    </row>
    <row r="15247" spans="1:3" x14ac:dyDescent="0.2">
      <c r="A15247" s="61">
        <v>43074.185416666667</v>
      </c>
      <c r="B15247" s="59">
        <v>1032.1832265999999</v>
      </c>
      <c r="C15247" s="59">
        <f t="shared" si="238"/>
        <v>1.0321832265999999</v>
      </c>
    </row>
    <row r="15248" spans="1:3" x14ac:dyDescent="0.2">
      <c r="A15248" s="61">
        <v>43074.186111111114</v>
      </c>
      <c r="B15248" s="59">
        <v>1032.1805558999999</v>
      </c>
      <c r="C15248" s="59">
        <f t="shared" si="238"/>
        <v>1.0321805558999999</v>
      </c>
    </row>
    <row r="15249" spans="1:3" x14ac:dyDescent="0.2">
      <c r="A15249" s="61">
        <v>43074.186805555553</v>
      </c>
      <c r="B15249" s="59">
        <v>1032.1578887000001</v>
      </c>
      <c r="C15249" s="59">
        <f t="shared" si="238"/>
        <v>1.0321578887</v>
      </c>
    </row>
    <row r="15250" spans="1:3" x14ac:dyDescent="0.2">
      <c r="A15250" s="61">
        <v>43074.1875</v>
      </c>
      <c r="B15250" s="59">
        <v>1032.1353157999999</v>
      </c>
      <c r="C15250" s="59">
        <f t="shared" si="238"/>
        <v>1.0321353158</v>
      </c>
    </row>
    <row r="15251" spans="1:3" x14ac:dyDescent="0.2">
      <c r="A15251" s="61">
        <v>43074.188194444447</v>
      </c>
      <c r="B15251" s="59">
        <v>1032.1244862000001</v>
      </c>
      <c r="C15251" s="59">
        <f t="shared" si="238"/>
        <v>1.0321244862000001</v>
      </c>
    </row>
    <row r="15252" spans="1:3" x14ac:dyDescent="0.2">
      <c r="A15252" s="61">
        <v>43074.188888888886</v>
      </c>
      <c r="B15252" s="59">
        <v>1032.1459213000001</v>
      </c>
      <c r="C15252" s="59">
        <f t="shared" si="238"/>
        <v>1.0321459213000002</v>
      </c>
    </row>
    <row r="15253" spans="1:3" x14ac:dyDescent="0.2">
      <c r="A15253" s="61">
        <v>43074.189583333333</v>
      </c>
      <c r="B15253" s="59">
        <v>1032.1407721999999</v>
      </c>
      <c r="C15253" s="59">
        <f t="shared" si="238"/>
        <v>1.0321407722</v>
      </c>
    </row>
    <row r="15254" spans="1:3" x14ac:dyDescent="0.2">
      <c r="A15254" s="61">
        <v>43074.19027777778</v>
      </c>
      <c r="B15254" s="59">
        <v>1032.1161771</v>
      </c>
      <c r="C15254" s="59">
        <f t="shared" si="238"/>
        <v>1.0321161771</v>
      </c>
    </row>
    <row r="15255" spans="1:3" x14ac:dyDescent="0.2">
      <c r="A15255" s="61">
        <v>43074.190972222219</v>
      </c>
      <c r="B15255" s="59">
        <v>1032.0933513</v>
      </c>
      <c r="C15255" s="59">
        <f t="shared" si="238"/>
        <v>1.0320933512999999</v>
      </c>
    </row>
    <row r="15256" spans="1:3" x14ac:dyDescent="0.2">
      <c r="A15256" s="61">
        <v>43074.191666666666</v>
      </c>
      <c r="B15256" s="59">
        <v>1032.0893060000001</v>
      </c>
      <c r="C15256" s="59">
        <f t="shared" si="238"/>
        <v>1.032089306</v>
      </c>
    </row>
    <row r="15257" spans="1:3" x14ac:dyDescent="0.2">
      <c r="A15257" s="61">
        <v>43074.192361111112</v>
      </c>
      <c r="B15257" s="59">
        <v>1032.0726519</v>
      </c>
      <c r="C15257" s="59">
        <f t="shared" si="238"/>
        <v>1.0320726519000001</v>
      </c>
    </row>
    <row r="15258" spans="1:3" x14ac:dyDescent="0.2">
      <c r="A15258" s="61">
        <v>43074.193055555559</v>
      </c>
      <c r="B15258" s="59">
        <v>1032.0526513</v>
      </c>
      <c r="C15258" s="59">
        <f t="shared" si="238"/>
        <v>1.0320526512999999</v>
      </c>
    </row>
    <row r="15259" spans="1:3" x14ac:dyDescent="0.2">
      <c r="A15259" s="61">
        <v>43074.193749999999</v>
      </c>
      <c r="B15259" s="59">
        <v>1032.0383824999999</v>
      </c>
      <c r="C15259" s="59">
        <f t="shared" si="238"/>
        <v>1.0320383824999999</v>
      </c>
    </row>
    <row r="15260" spans="1:3" x14ac:dyDescent="0.2">
      <c r="A15260" s="61">
        <v>43074.194444444445</v>
      </c>
      <c r="B15260" s="59">
        <v>1032.0522851999999</v>
      </c>
      <c r="C15260" s="59">
        <f t="shared" si="238"/>
        <v>1.0320522851999998</v>
      </c>
    </row>
    <row r="15261" spans="1:3" x14ac:dyDescent="0.2">
      <c r="A15261" s="61">
        <v>43074.195138888892</v>
      </c>
      <c r="B15261" s="59">
        <v>1032.0577644</v>
      </c>
      <c r="C15261" s="59">
        <f t="shared" si="238"/>
        <v>1.0320577644</v>
      </c>
    </row>
    <row r="15262" spans="1:3" x14ac:dyDescent="0.2">
      <c r="A15262" s="61">
        <v>43074.195833333331</v>
      </c>
      <c r="B15262" s="59">
        <v>1032.045226</v>
      </c>
      <c r="C15262" s="59">
        <f t="shared" si="238"/>
        <v>1.0320452259999999</v>
      </c>
    </row>
    <row r="15263" spans="1:3" x14ac:dyDescent="0.2">
      <c r="A15263" s="61">
        <v>43074.196527777778</v>
      </c>
      <c r="B15263" s="59">
        <v>1032.0326978000001</v>
      </c>
      <c r="C15263" s="59">
        <f t="shared" si="238"/>
        <v>1.0320326978000001</v>
      </c>
    </row>
    <row r="15264" spans="1:3" x14ac:dyDescent="0.2">
      <c r="A15264" s="61">
        <v>43074.197222222225</v>
      </c>
      <c r="B15264" s="59">
        <v>1032.0449885999999</v>
      </c>
      <c r="C15264" s="59">
        <f t="shared" si="238"/>
        <v>1.0320449885999998</v>
      </c>
    </row>
    <row r="15265" spans="1:3" x14ac:dyDescent="0.2">
      <c r="A15265" s="61">
        <v>43074.197916666664</v>
      </c>
      <c r="B15265" s="59">
        <v>1032.0946448</v>
      </c>
      <c r="C15265" s="59">
        <f t="shared" si="238"/>
        <v>1.0320946447999999</v>
      </c>
    </row>
    <row r="15266" spans="1:3" x14ac:dyDescent="0.2">
      <c r="A15266" s="61">
        <v>43074.198611111111</v>
      </c>
      <c r="B15266" s="59">
        <v>1032.094018</v>
      </c>
      <c r="C15266" s="59">
        <f t="shared" si="238"/>
        <v>1.032094018</v>
      </c>
    </row>
    <row r="15267" spans="1:3" x14ac:dyDescent="0.2">
      <c r="A15267" s="61">
        <v>43074.199305555558</v>
      </c>
      <c r="B15267" s="59">
        <v>1032.0729470000001</v>
      </c>
      <c r="C15267" s="59">
        <f t="shared" si="238"/>
        <v>1.0320729470000001</v>
      </c>
    </row>
    <row r="15268" spans="1:3" x14ac:dyDescent="0.2">
      <c r="A15268" s="61">
        <v>43074.2</v>
      </c>
      <c r="B15268" s="59">
        <v>1032.070991</v>
      </c>
      <c r="C15268" s="59">
        <f t="shared" si="238"/>
        <v>1.0320709910000001</v>
      </c>
    </row>
    <row r="15269" spans="1:3" x14ac:dyDescent="0.2">
      <c r="A15269" s="61">
        <v>43074.200694444444</v>
      </c>
      <c r="B15269" s="59">
        <v>1032.0743336999999</v>
      </c>
      <c r="C15269" s="59">
        <f t="shared" si="238"/>
        <v>1.0320743336999998</v>
      </c>
    </row>
    <row r="15270" spans="1:3" x14ac:dyDescent="0.2">
      <c r="A15270" s="61">
        <v>43074.201388888891</v>
      </c>
      <c r="B15270" s="59">
        <v>1032.1019865999999</v>
      </c>
      <c r="C15270" s="59">
        <f t="shared" si="238"/>
        <v>1.0321019865999999</v>
      </c>
    </row>
    <row r="15271" spans="1:3" x14ac:dyDescent="0.2">
      <c r="A15271" s="61">
        <v>43074.20208333333</v>
      </c>
      <c r="B15271" s="59">
        <v>1032.0714499000001</v>
      </c>
      <c r="C15271" s="59">
        <f t="shared" si="238"/>
        <v>1.0320714499000001</v>
      </c>
    </row>
    <row r="15272" spans="1:3" x14ac:dyDescent="0.2">
      <c r="A15272" s="61">
        <v>43074.202777777777</v>
      </c>
      <c r="B15272" s="59">
        <v>1032.0486151</v>
      </c>
      <c r="C15272" s="59">
        <f t="shared" si="238"/>
        <v>1.0320486150999999</v>
      </c>
    </row>
    <row r="15273" spans="1:3" x14ac:dyDescent="0.2">
      <c r="A15273" s="61">
        <v>43074.203472222223</v>
      </c>
      <c r="B15273" s="59">
        <v>1032.0407580000001</v>
      </c>
      <c r="C15273" s="59">
        <f t="shared" si="238"/>
        <v>1.0320407580000002</v>
      </c>
    </row>
    <row r="15274" spans="1:3" x14ac:dyDescent="0.2">
      <c r="A15274" s="61">
        <v>43074.20416666667</v>
      </c>
      <c r="B15274" s="59">
        <v>1032.0391449000001</v>
      </c>
      <c r="C15274" s="59">
        <f t="shared" si="238"/>
        <v>1.0320391449000001</v>
      </c>
    </row>
    <row r="15275" spans="1:3" x14ac:dyDescent="0.2">
      <c r="A15275" s="61">
        <v>43074.204861111109</v>
      </c>
      <c r="B15275" s="59">
        <v>1032.0193239</v>
      </c>
      <c r="C15275" s="59">
        <f t="shared" si="238"/>
        <v>1.0320193239</v>
      </c>
    </row>
    <row r="15276" spans="1:3" x14ac:dyDescent="0.2">
      <c r="A15276" s="61">
        <v>43074.205555555556</v>
      </c>
      <c r="B15276" s="59">
        <v>1031.9979842</v>
      </c>
      <c r="C15276" s="59">
        <f t="shared" si="238"/>
        <v>1.0319979842</v>
      </c>
    </row>
    <row r="15277" spans="1:3" x14ac:dyDescent="0.2">
      <c r="A15277" s="61">
        <v>43074.206250000003</v>
      </c>
      <c r="B15277" s="59">
        <v>1031.9798739</v>
      </c>
      <c r="C15277" s="59">
        <f t="shared" si="238"/>
        <v>1.0319798739000001</v>
      </c>
    </row>
    <row r="15278" spans="1:3" x14ac:dyDescent="0.2">
      <c r="A15278" s="61">
        <v>43074.206944444442</v>
      </c>
      <c r="B15278" s="59">
        <v>1032.0081660000001</v>
      </c>
      <c r="C15278" s="59">
        <f t="shared" si="238"/>
        <v>1.032008166</v>
      </c>
    </row>
    <row r="15279" spans="1:3" x14ac:dyDescent="0.2">
      <c r="A15279" s="61">
        <v>43074.207638888889</v>
      </c>
      <c r="B15279" s="59">
        <v>1032.0309552000001</v>
      </c>
      <c r="C15279" s="59">
        <f t="shared" si="238"/>
        <v>1.0320309552000002</v>
      </c>
    </row>
    <row r="15280" spans="1:3" x14ac:dyDescent="0.2">
      <c r="A15280" s="61">
        <v>43074.208333333336</v>
      </c>
      <c r="B15280" s="59">
        <v>1032.0421415999999</v>
      </c>
      <c r="C15280" s="59">
        <f t="shared" si="238"/>
        <v>1.0320421415999999</v>
      </c>
    </row>
    <row r="15281" spans="1:3" x14ac:dyDescent="0.2">
      <c r="A15281" s="61">
        <v>43074.209027777775</v>
      </c>
      <c r="B15281" s="59">
        <v>1032.0378246</v>
      </c>
      <c r="C15281" s="59">
        <f t="shared" si="238"/>
        <v>1.0320378245999999</v>
      </c>
    </row>
    <row r="15282" spans="1:3" x14ac:dyDescent="0.2">
      <c r="A15282" s="61">
        <v>43074.209722222222</v>
      </c>
      <c r="B15282" s="59">
        <v>1032.0516653</v>
      </c>
      <c r="C15282" s="59">
        <f t="shared" si="238"/>
        <v>1.0320516653</v>
      </c>
    </row>
    <row r="15283" spans="1:3" x14ac:dyDescent="0.2">
      <c r="A15283" s="61">
        <v>43074.210416666669</v>
      </c>
      <c r="B15283" s="59">
        <v>1032.0809442</v>
      </c>
      <c r="C15283" s="59">
        <f t="shared" si="238"/>
        <v>1.0320809442000001</v>
      </c>
    </row>
    <row r="15284" spans="1:3" x14ac:dyDescent="0.2">
      <c r="A15284" s="61">
        <v>43074.211111111108</v>
      </c>
      <c r="B15284" s="59">
        <v>1032.0974835</v>
      </c>
      <c r="C15284" s="59">
        <f t="shared" si="238"/>
        <v>1.0320974834999999</v>
      </c>
    </row>
    <row r="15285" spans="1:3" x14ac:dyDescent="0.2">
      <c r="A15285" s="61">
        <v>43074.211805555555</v>
      </c>
      <c r="B15285" s="59">
        <v>1032.1184330999999</v>
      </c>
      <c r="C15285" s="59">
        <f t="shared" si="238"/>
        <v>1.0321184331</v>
      </c>
    </row>
    <row r="15286" spans="1:3" x14ac:dyDescent="0.2">
      <c r="A15286" s="61">
        <v>43074.212500000001</v>
      </c>
      <c r="B15286" s="59">
        <v>1032.1375906999999</v>
      </c>
      <c r="C15286" s="59">
        <f t="shared" si="238"/>
        <v>1.0321375906999999</v>
      </c>
    </row>
    <row r="15287" spans="1:3" x14ac:dyDescent="0.2">
      <c r="A15287" s="61">
        <v>43074.213194444441</v>
      </c>
      <c r="B15287" s="59">
        <v>1032.1525624999999</v>
      </c>
      <c r="C15287" s="59">
        <f t="shared" si="238"/>
        <v>1.0321525624999999</v>
      </c>
    </row>
    <row r="15288" spans="1:3" x14ac:dyDescent="0.2">
      <c r="A15288" s="61">
        <v>43074.213888888888</v>
      </c>
      <c r="B15288" s="59">
        <v>1032.1862756</v>
      </c>
      <c r="C15288" s="59">
        <f t="shared" si="238"/>
        <v>1.0321862756</v>
      </c>
    </row>
    <row r="15289" spans="1:3" x14ac:dyDescent="0.2">
      <c r="A15289" s="61">
        <v>43074.214583333334</v>
      </c>
      <c r="B15289" s="59">
        <v>1032.1846293000001</v>
      </c>
      <c r="C15289" s="59">
        <f t="shared" si="238"/>
        <v>1.0321846293000001</v>
      </c>
    </row>
    <row r="15290" spans="1:3" x14ac:dyDescent="0.2">
      <c r="A15290" s="61">
        <v>43074.215277777781</v>
      </c>
      <c r="B15290" s="59">
        <v>1032.1799171</v>
      </c>
      <c r="C15290" s="59">
        <f t="shared" si="238"/>
        <v>1.0321799171000001</v>
      </c>
    </row>
    <row r="15291" spans="1:3" x14ac:dyDescent="0.2">
      <c r="A15291" s="61">
        <v>43074.21597222222</v>
      </c>
      <c r="B15291" s="59">
        <v>1032.1935143999999</v>
      </c>
      <c r="C15291" s="59">
        <f t="shared" si="238"/>
        <v>1.0321935143999998</v>
      </c>
    </row>
    <row r="15292" spans="1:3" x14ac:dyDescent="0.2">
      <c r="A15292" s="61">
        <v>43074.216666666667</v>
      </c>
      <c r="B15292" s="59">
        <v>1032.2340151999999</v>
      </c>
      <c r="C15292" s="59">
        <f t="shared" si="238"/>
        <v>1.0322340152</v>
      </c>
    </row>
    <row r="15293" spans="1:3" x14ac:dyDescent="0.2">
      <c r="A15293" s="61">
        <v>43074.217361111114</v>
      </c>
      <c r="B15293" s="59">
        <v>1032.2062644</v>
      </c>
      <c r="C15293" s="59">
        <f t="shared" si="238"/>
        <v>1.0322062644000001</v>
      </c>
    </row>
    <row r="15294" spans="1:3" x14ac:dyDescent="0.2">
      <c r="A15294" s="61">
        <v>43074.218055555553</v>
      </c>
      <c r="B15294" s="59">
        <v>1032.2008808</v>
      </c>
      <c r="C15294" s="59">
        <f t="shared" si="238"/>
        <v>1.0322008808000001</v>
      </c>
    </row>
    <row r="15295" spans="1:3" x14ac:dyDescent="0.2">
      <c r="A15295" s="61">
        <v>43074.21875</v>
      </c>
      <c r="B15295" s="59">
        <v>1032.2268085000001</v>
      </c>
      <c r="C15295" s="59">
        <f t="shared" si="238"/>
        <v>1.0322268085000001</v>
      </c>
    </row>
    <row r="15296" spans="1:3" x14ac:dyDescent="0.2">
      <c r="A15296" s="61">
        <v>43074.219444444447</v>
      </c>
      <c r="B15296" s="59">
        <v>1032.2477216</v>
      </c>
      <c r="C15296" s="59">
        <f t="shared" si="238"/>
        <v>1.0322477215999999</v>
      </c>
    </row>
    <row r="15297" spans="1:3" x14ac:dyDescent="0.2">
      <c r="A15297" s="61">
        <v>43074.220138888886</v>
      </c>
      <c r="B15297" s="59">
        <v>1032.2301246</v>
      </c>
      <c r="C15297" s="59">
        <f t="shared" si="238"/>
        <v>1.0322301245999999</v>
      </c>
    </row>
    <row r="15298" spans="1:3" x14ac:dyDescent="0.2">
      <c r="A15298" s="61">
        <v>43074.220833333333</v>
      </c>
      <c r="B15298" s="59">
        <v>1032.1979510000001</v>
      </c>
      <c r="C15298" s="59">
        <f t="shared" si="238"/>
        <v>1.0321979510000001</v>
      </c>
    </row>
    <row r="15299" spans="1:3" x14ac:dyDescent="0.2">
      <c r="A15299" s="61">
        <v>43074.22152777778</v>
      </c>
      <c r="B15299" s="59">
        <v>1032.2389684</v>
      </c>
      <c r="C15299" s="59">
        <f t="shared" ref="C15299:C15362" si="239">B15299/1000</f>
        <v>1.0322389684</v>
      </c>
    </row>
    <row r="15300" spans="1:3" x14ac:dyDescent="0.2">
      <c r="A15300" s="61">
        <v>43074.222222222219</v>
      </c>
      <c r="B15300" s="59">
        <v>1032.2915052000001</v>
      </c>
      <c r="C15300" s="59">
        <f t="shared" si="239"/>
        <v>1.0322915052000001</v>
      </c>
    </row>
    <row r="15301" spans="1:3" x14ac:dyDescent="0.2">
      <c r="A15301" s="61">
        <v>43074.222916666666</v>
      </c>
      <c r="B15301" s="59">
        <v>1032.2770952000001</v>
      </c>
      <c r="C15301" s="59">
        <f t="shared" si="239"/>
        <v>1.0322770952</v>
      </c>
    </row>
    <row r="15302" spans="1:3" x14ac:dyDescent="0.2">
      <c r="A15302" s="61">
        <v>43074.223611111112</v>
      </c>
      <c r="B15302" s="59">
        <v>1032.2597304000001</v>
      </c>
      <c r="C15302" s="59">
        <f t="shared" si="239"/>
        <v>1.0322597304000001</v>
      </c>
    </row>
    <row r="15303" spans="1:3" x14ac:dyDescent="0.2">
      <c r="A15303" s="61">
        <v>43074.224305555559</v>
      </c>
      <c r="B15303" s="59">
        <v>1032.2289533999999</v>
      </c>
      <c r="C15303" s="59">
        <f t="shared" si="239"/>
        <v>1.0322289534</v>
      </c>
    </row>
    <row r="15304" spans="1:3" x14ac:dyDescent="0.2">
      <c r="A15304" s="61">
        <v>43074.224999999999</v>
      </c>
      <c r="B15304" s="59">
        <v>1032.2691138</v>
      </c>
      <c r="C15304" s="59">
        <f t="shared" si="239"/>
        <v>1.0322691138</v>
      </c>
    </row>
    <row r="15305" spans="1:3" x14ac:dyDescent="0.2">
      <c r="A15305" s="61">
        <v>43074.225694444445</v>
      </c>
      <c r="B15305" s="59">
        <v>1032.312774</v>
      </c>
      <c r="C15305" s="59">
        <f t="shared" si="239"/>
        <v>1.032312774</v>
      </c>
    </row>
    <row r="15306" spans="1:3" x14ac:dyDescent="0.2">
      <c r="A15306" s="61">
        <v>43074.226388888892</v>
      </c>
      <c r="B15306" s="59">
        <v>1032.3218870000001</v>
      </c>
      <c r="C15306" s="59">
        <f t="shared" si="239"/>
        <v>1.0323218870000002</v>
      </c>
    </row>
    <row r="15307" spans="1:3" x14ac:dyDescent="0.2">
      <c r="A15307" s="61">
        <v>43074.227083333331</v>
      </c>
      <c r="B15307" s="59">
        <v>1032.3294351</v>
      </c>
      <c r="C15307" s="59">
        <f t="shared" si="239"/>
        <v>1.0323294350999999</v>
      </c>
    </row>
    <row r="15308" spans="1:3" x14ac:dyDescent="0.2">
      <c r="A15308" s="61">
        <v>43074.227777777778</v>
      </c>
      <c r="B15308" s="59">
        <v>1032.3257077000001</v>
      </c>
      <c r="C15308" s="59">
        <f t="shared" si="239"/>
        <v>1.0323257077000001</v>
      </c>
    </row>
    <row r="15309" spans="1:3" x14ac:dyDescent="0.2">
      <c r="A15309" s="61">
        <v>43074.228472222225</v>
      </c>
      <c r="B15309" s="59">
        <v>1032.3471771</v>
      </c>
      <c r="C15309" s="59">
        <f t="shared" si="239"/>
        <v>1.0323471770999999</v>
      </c>
    </row>
    <row r="15310" spans="1:3" x14ac:dyDescent="0.2">
      <c r="A15310" s="61">
        <v>43074.229166666664</v>
      </c>
      <c r="B15310" s="59">
        <v>1032.3619702000001</v>
      </c>
      <c r="C15310" s="59">
        <f t="shared" si="239"/>
        <v>1.0323619702</v>
      </c>
    </row>
    <row r="15311" spans="1:3" x14ac:dyDescent="0.2">
      <c r="A15311" s="61">
        <v>43074.229861111111</v>
      </c>
      <c r="B15311" s="59">
        <v>1032.3621080999999</v>
      </c>
      <c r="C15311" s="59">
        <f t="shared" si="239"/>
        <v>1.0323621080999998</v>
      </c>
    </row>
    <row r="15312" spans="1:3" x14ac:dyDescent="0.2">
      <c r="A15312" s="61">
        <v>43074.230555555558</v>
      </c>
      <c r="B15312" s="59">
        <v>1032.362924</v>
      </c>
      <c r="C15312" s="59">
        <f t="shared" si="239"/>
        <v>1.0323629240000001</v>
      </c>
    </row>
    <row r="15313" spans="1:3" x14ac:dyDescent="0.2">
      <c r="A15313" s="61">
        <v>43074.231249999997</v>
      </c>
      <c r="B15313" s="59">
        <v>1032.3870199</v>
      </c>
      <c r="C15313" s="59">
        <f t="shared" si="239"/>
        <v>1.0323870199</v>
      </c>
    </row>
    <row r="15314" spans="1:3" x14ac:dyDescent="0.2">
      <c r="A15314" s="61">
        <v>43074.231944444444</v>
      </c>
      <c r="B15314" s="59">
        <v>1032.4048991</v>
      </c>
      <c r="C15314" s="59">
        <f t="shared" si="239"/>
        <v>1.0324048990999999</v>
      </c>
    </row>
    <row r="15315" spans="1:3" x14ac:dyDescent="0.2">
      <c r="A15315" s="61">
        <v>43074.232638888891</v>
      </c>
      <c r="B15315" s="59">
        <v>1032.3621664</v>
      </c>
      <c r="C15315" s="59">
        <f t="shared" si="239"/>
        <v>1.0323621664</v>
      </c>
    </row>
    <row r="15316" spans="1:3" x14ac:dyDescent="0.2">
      <c r="A15316" s="61">
        <v>43074.23333333333</v>
      </c>
      <c r="B15316" s="59">
        <v>1032.3304318999999</v>
      </c>
      <c r="C15316" s="59">
        <f t="shared" si="239"/>
        <v>1.0323304319</v>
      </c>
    </row>
    <row r="15317" spans="1:3" x14ac:dyDescent="0.2">
      <c r="A15317" s="61">
        <v>43074.234027777777</v>
      </c>
      <c r="B15317" s="59">
        <v>1032.3405373999999</v>
      </c>
      <c r="C15317" s="59">
        <f t="shared" si="239"/>
        <v>1.0323405373999999</v>
      </c>
    </row>
    <row r="15318" spans="1:3" x14ac:dyDescent="0.2">
      <c r="A15318" s="61">
        <v>43074.234722222223</v>
      </c>
      <c r="B15318" s="59">
        <v>1032.3439635</v>
      </c>
      <c r="C15318" s="59">
        <f t="shared" si="239"/>
        <v>1.0323439635</v>
      </c>
    </row>
    <row r="15319" spans="1:3" x14ac:dyDescent="0.2">
      <c r="A15319" s="61">
        <v>43074.23541666667</v>
      </c>
      <c r="B15319" s="59">
        <v>1032.323218</v>
      </c>
      <c r="C15319" s="59">
        <f t="shared" si="239"/>
        <v>1.0323232179999999</v>
      </c>
    </row>
    <row r="15320" spans="1:3" x14ac:dyDescent="0.2">
      <c r="A15320" s="61">
        <v>43074.236111111109</v>
      </c>
      <c r="B15320" s="59">
        <v>1032.3158463</v>
      </c>
      <c r="C15320" s="59">
        <f t="shared" si="239"/>
        <v>1.0323158463</v>
      </c>
    </row>
    <row r="15321" spans="1:3" x14ac:dyDescent="0.2">
      <c r="A15321" s="61">
        <v>43074.236805555556</v>
      </c>
      <c r="B15321" s="59">
        <v>1032.2992274000001</v>
      </c>
      <c r="C15321" s="59">
        <f t="shared" si="239"/>
        <v>1.0322992274</v>
      </c>
    </row>
    <row r="15322" spans="1:3" x14ac:dyDescent="0.2">
      <c r="A15322" s="61">
        <v>43074.237500000003</v>
      </c>
      <c r="B15322" s="59">
        <v>1032.3165054000001</v>
      </c>
      <c r="C15322" s="59">
        <f t="shared" si="239"/>
        <v>1.0323165054000001</v>
      </c>
    </row>
    <row r="15323" spans="1:3" x14ac:dyDescent="0.2">
      <c r="A15323" s="61">
        <v>43074.238194444442</v>
      </c>
      <c r="B15323" s="59">
        <v>1032.293001</v>
      </c>
      <c r="C15323" s="59">
        <f t="shared" si="239"/>
        <v>1.032293001</v>
      </c>
    </row>
    <row r="15324" spans="1:3" x14ac:dyDescent="0.2">
      <c r="A15324" s="61">
        <v>43074.238888888889</v>
      </c>
      <c r="B15324" s="59">
        <v>1032.2973301</v>
      </c>
      <c r="C15324" s="59">
        <f t="shared" si="239"/>
        <v>1.0322973301</v>
      </c>
    </row>
    <row r="15325" spans="1:3" x14ac:dyDescent="0.2">
      <c r="A15325" s="61">
        <v>43074.239583333336</v>
      </c>
      <c r="B15325" s="59">
        <v>1032.2899272</v>
      </c>
      <c r="C15325" s="59">
        <f t="shared" si="239"/>
        <v>1.0322899271999999</v>
      </c>
    </row>
    <row r="15326" spans="1:3" x14ac:dyDescent="0.2">
      <c r="A15326" s="61">
        <v>43074.240277777775</v>
      </c>
      <c r="B15326" s="59">
        <v>1032.3195381999999</v>
      </c>
      <c r="C15326" s="59">
        <f t="shared" si="239"/>
        <v>1.0323195381999999</v>
      </c>
    </row>
    <row r="15327" spans="1:3" x14ac:dyDescent="0.2">
      <c r="A15327" s="61">
        <v>43074.240972222222</v>
      </c>
      <c r="B15327" s="59">
        <v>1032.3384091</v>
      </c>
      <c r="C15327" s="59">
        <f t="shared" si="239"/>
        <v>1.0323384091000001</v>
      </c>
    </row>
    <row r="15328" spans="1:3" x14ac:dyDescent="0.2">
      <c r="A15328" s="61">
        <v>43074.241666666669</v>
      </c>
      <c r="B15328" s="59">
        <v>1032.3368991</v>
      </c>
      <c r="C15328" s="59">
        <f t="shared" si="239"/>
        <v>1.0323368990999999</v>
      </c>
    </row>
    <row r="15329" spans="1:3" x14ac:dyDescent="0.2">
      <c r="A15329" s="61">
        <v>43074.242361111108</v>
      </c>
      <c r="B15329" s="59">
        <v>1032.3264354</v>
      </c>
      <c r="C15329" s="59">
        <f t="shared" si="239"/>
        <v>1.0323264354000001</v>
      </c>
    </row>
    <row r="15330" spans="1:3" x14ac:dyDescent="0.2">
      <c r="A15330" s="61">
        <v>43074.243055555555</v>
      </c>
      <c r="B15330" s="59">
        <v>1032.3101939999999</v>
      </c>
      <c r="C15330" s="59">
        <f t="shared" si="239"/>
        <v>1.0323101939999999</v>
      </c>
    </row>
    <row r="15331" spans="1:3" x14ac:dyDescent="0.2">
      <c r="A15331" s="61">
        <v>43074.243750000001</v>
      </c>
      <c r="B15331" s="59">
        <v>1032.3301758</v>
      </c>
      <c r="C15331" s="59">
        <f t="shared" si="239"/>
        <v>1.0323301758000001</v>
      </c>
    </row>
    <row r="15332" spans="1:3" x14ac:dyDescent="0.2">
      <c r="A15332" s="61">
        <v>43074.244444444441</v>
      </c>
      <c r="B15332" s="59">
        <v>1032.326556</v>
      </c>
      <c r="C15332" s="59">
        <f t="shared" si="239"/>
        <v>1.0323265559999999</v>
      </c>
    </row>
    <row r="15333" spans="1:3" x14ac:dyDescent="0.2">
      <c r="A15333" s="61">
        <v>43074.245138888888</v>
      </c>
      <c r="B15333" s="59">
        <v>1032.3011704999999</v>
      </c>
      <c r="C15333" s="59">
        <f t="shared" si="239"/>
        <v>1.0323011704999998</v>
      </c>
    </row>
    <row r="15334" spans="1:3" x14ac:dyDescent="0.2">
      <c r="A15334" s="61">
        <v>43074.245833333334</v>
      </c>
      <c r="B15334" s="59">
        <v>1032.3281743</v>
      </c>
      <c r="C15334" s="59">
        <f t="shared" si="239"/>
        <v>1.0323281742999999</v>
      </c>
    </row>
    <row r="15335" spans="1:3" x14ac:dyDescent="0.2">
      <c r="A15335" s="61">
        <v>43074.246527777781</v>
      </c>
      <c r="B15335" s="59">
        <v>1032.3334311999999</v>
      </c>
      <c r="C15335" s="59">
        <f t="shared" si="239"/>
        <v>1.0323334311999999</v>
      </c>
    </row>
    <row r="15336" spans="1:3" x14ac:dyDescent="0.2">
      <c r="A15336" s="61">
        <v>43074.24722222222</v>
      </c>
      <c r="B15336" s="59">
        <v>1032.341983</v>
      </c>
      <c r="C15336" s="59">
        <f t="shared" si="239"/>
        <v>1.032341983</v>
      </c>
    </row>
    <row r="15337" spans="1:3" x14ac:dyDescent="0.2">
      <c r="A15337" s="61">
        <v>43074.247916666667</v>
      </c>
      <c r="B15337" s="59">
        <v>1032.3202269999999</v>
      </c>
      <c r="C15337" s="59">
        <f t="shared" si="239"/>
        <v>1.032320227</v>
      </c>
    </row>
    <row r="15338" spans="1:3" x14ac:dyDescent="0.2">
      <c r="A15338" s="61">
        <v>43074.248611111114</v>
      </c>
      <c r="B15338" s="59">
        <v>1032.3301102</v>
      </c>
      <c r="C15338" s="59">
        <f t="shared" si="239"/>
        <v>1.0323301102</v>
      </c>
    </row>
    <row r="15339" spans="1:3" x14ac:dyDescent="0.2">
      <c r="A15339" s="61">
        <v>43074.249305555553</v>
      </c>
      <c r="B15339" s="59">
        <v>1032.3411530000001</v>
      </c>
      <c r="C15339" s="59">
        <f t="shared" si="239"/>
        <v>1.0323411530000002</v>
      </c>
    </row>
    <row r="15340" spans="1:3" x14ac:dyDescent="0.2">
      <c r="A15340" s="61">
        <v>43074.25</v>
      </c>
      <c r="B15340" s="59">
        <v>1032.3582219</v>
      </c>
      <c r="C15340" s="59">
        <f t="shared" si="239"/>
        <v>1.0323582219</v>
      </c>
    </row>
    <row r="15341" spans="1:3" x14ac:dyDescent="0.2">
      <c r="A15341" s="61">
        <v>43074.250694444447</v>
      </c>
      <c r="B15341" s="59">
        <v>1032.3350361</v>
      </c>
      <c r="C15341" s="59">
        <f t="shared" si="239"/>
        <v>1.0323350361000001</v>
      </c>
    </row>
    <row r="15342" spans="1:3" x14ac:dyDescent="0.2">
      <c r="A15342" s="61">
        <v>43074.251388888886</v>
      </c>
      <c r="B15342" s="59">
        <v>1032.3328280999999</v>
      </c>
      <c r="C15342" s="59">
        <f t="shared" si="239"/>
        <v>1.0323328280999999</v>
      </c>
    </row>
    <row r="15343" spans="1:3" x14ac:dyDescent="0.2">
      <c r="A15343" s="61">
        <v>43074.252083333333</v>
      </c>
      <c r="B15343" s="59">
        <v>1032.3436485</v>
      </c>
      <c r="C15343" s="59">
        <f t="shared" si="239"/>
        <v>1.0323436484999999</v>
      </c>
    </row>
    <row r="15344" spans="1:3" x14ac:dyDescent="0.2">
      <c r="A15344" s="61">
        <v>43074.25277777778</v>
      </c>
      <c r="B15344" s="59">
        <v>1032.3685313000001</v>
      </c>
      <c r="C15344" s="59">
        <f t="shared" si="239"/>
        <v>1.0323685313000002</v>
      </c>
    </row>
    <row r="15345" spans="1:3" x14ac:dyDescent="0.2">
      <c r="A15345" s="61">
        <v>43074.253472222219</v>
      </c>
      <c r="B15345" s="59">
        <v>1032.3499208000001</v>
      </c>
      <c r="C15345" s="59">
        <f t="shared" si="239"/>
        <v>1.0323499208</v>
      </c>
    </row>
    <row r="15346" spans="1:3" x14ac:dyDescent="0.2">
      <c r="A15346" s="61">
        <v>43074.254166666666</v>
      </c>
      <c r="B15346" s="59">
        <v>1032.3372668</v>
      </c>
      <c r="C15346" s="59">
        <f t="shared" si="239"/>
        <v>1.0323372667999999</v>
      </c>
    </row>
    <row r="15347" spans="1:3" x14ac:dyDescent="0.2">
      <c r="A15347" s="61">
        <v>43074.254861111112</v>
      </c>
      <c r="B15347" s="59">
        <v>1032.3470463000001</v>
      </c>
      <c r="C15347" s="59">
        <f t="shared" si="239"/>
        <v>1.0323470463000002</v>
      </c>
    </row>
    <row r="15348" spans="1:3" x14ac:dyDescent="0.2">
      <c r="A15348" s="61">
        <v>43074.255555555559</v>
      </c>
      <c r="B15348" s="59">
        <v>1032.3614954</v>
      </c>
      <c r="C15348" s="59">
        <f t="shared" si="239"/>
        <v>1.0323614954</v>
      </c>
    </row>
    <row r="15349" spans="1:3" x14ac:dyDescent="0.2">
      <c r="A15349" s="61">
        <v>43074.256249999999</v>
      </c>
      <c r="B15349" s="59">
        <v>1032.3771329000001</v>
      </c>
      <c r="C15349" s="59">
        <f t="shared" si="239"/>
        <v>1.0323771329000002</v>
      </c>
    </row>
    <row r="15350" spans="1:3" x14ac:dyDescent="0.2">
      <c r="A15350" s="61">
        <v>43074.256944444445</v>
      </c>
      <c r="B15350" s="59">
        <v>1032.3562677</v>
      </c>
      <c r="C15350" s="59">
        <f t="shared" si="239"/>
        <v>1.0323562677</v>
      </c>
    </row>
    <row r="15351" spans="1:3" x14ac:dyDescent="0.2">
      <c r="A15351" s="61">
        <v>43074.257638888892</v>
      </c>
      <c r="B15351" s="59">
        <v>1032.3561004000001</v>
      </c>
      <c r="C15351" s="59">
        <f t="shared" si="239"/>
        <v>1.0323561004000001</v>
      </c>
    </row>
    <row r="15352" spans="1:3" x14ac:dyDescent="0.2">
      <c r="A15352" s="61">
        <v>43074.258333333331</v>
      </c>
      <c r="B15352" s="59">
        <v>1032.3651823</v>
      </c>
      <c r="C15352" s="59">
        <f t="shared" si="239"/>
        <v>1.0323651823</v>
      </c>
    </row>
    <row r="15353" spans="1:3" x14ac:dyDescent="0.2">
      <c r="A15353" s="61">
        <v>43074.259027777778</v>
      </c>
      <c r="B15353" s="59">
        <v>1032.3799125</v>
      </c>
      <c r="C15353" s="59">
        <f t="shared" si="239"/>
        <v>1.0323799124999999</v>
      </c>
    </row>
    <row r="15354" spans="1:3" x14ac:dyDescent="0.2">
      <c r="A15354" s="61">
        <v>43074.259722222225</v>
      </c>
      <c r="B15354" s="59">
        <v>1032.3646613999999</v>
      </c>
      <c r="C15354" s="59">
        <f t="shared" si="239"/>
        <v>1.0323646613999999</v>
      </c>
    </row>
    <row r="15355" spans="1:3" x14ac:dyDescent="0.2">
      <c r="A15355" s="61">
        <v>43074.260416666664</v>
      </c>
      <c r="B15355" s="59">
        <v>1032.3514604</v>
      </c>
      <c r="C15355" s="59">
        <f t="shared" si="239"/>
        <v>1.0323514603999999</v>
      </c>
    </row>
    <row r="15356" spans="1:3" x14ac:dyDescent="0.2">
      <c r="A15356" s="61">
        <v>43074.261111111111</v>
      </c>
      <c r="B15356" s="59">
        <v>1032.3519008000001</v>
      </c>
      <c r="C15356" s="59">
        <f t="shared" si="239"/>
        <v>1.0323519008000002</v>
      </c>
    </row>
    <row r="15357" spans="1:3" x14ac:dyDescent="0.2">
      <c r="A15357" s="61">
        <v>43074.261805555558</v>
      </c>
      <c r="B15357" s="59">
        <v>1032.3467572</v>
      </c>
      <c r="C15357" s="59">
        <f t="shared" si="239"/>
        <v>1.0323467572</v>
      </c>
    </row>
    <row r="15358" spans="1:3" x14ac:dyDescent="0.2">
      <c r="A15358" s="61">
        <v>43074.262499999997</v>
      </c>
      <c r="B15358" s="59">
        <v>1032.3222602999999</v>
      </c>
      <c r="C15358" s="59">
        <f t="shared" si="239"/>
        <v>1.0323222603</v>
      </c>
    </row>
    <row r="15359" spans="1:3" x14ac:dyDescent="0.2">
      <c r="A15359" s="61">
        <v>43074.263194444444</v>
      </c>
      <c r="B15359" s="59">
        <v>1032.3044749999999</v>
      </c>
      <c r="C15359" s="59">
        <f t="shared" si="239"/>
        <v>1.0323044749999999</v>
      </c>
    </row>
    <row r="15360" spans="1:3" x14ac:dyDescent="0.2">
      <c r="A15360" s="61">
        <v>43074.263888888891</v>
      </c>
      <c r="B15360" s="59">
        <v>1032.3028658000001</v>
      </c>
      <c r="C15360" s="59">
        <f t="shared" si="239"/>
        <v>1.0323028658</v>
      </c>
    </row>
    <row r="15361" spans="1:3" x14ac:dyDescent="0.2">
      <c r="A15361" s="61">
        <v>43074.26458333333</v>
      </c>
      <c r="B15361" s="59">
        <v>1032.3372608</v>
      </c>
      <c r="C15361" s="59">
        <f t="shared" si="239"/>
        <v>1.0323372607999999</v>
      </c>
    </row>
    <row r="15362" spans="1:3" x14ac:dyDescent="0.2">
      <c r="A15362" s="61">
        <v>43074.265277777777</v>
      </c>
      <c r="B15362" s="59">
        <v>1032.3338173</v>
      </c>
      <c r="C15362" s="59">
        <f t="shared" si="239"/>
        <v>1.0323338173000001</v>
      </c>
    </row>
    <row r="15363" spans="1:3" x14ac:dyDescent="0.2">
      <c r="A15363" s="61">
        <v>43074.265972222223</v>
      </c>
      <c r="B15363" s="59">
        <v>1032.3431642</v>
      </c>
      <c r="C15363" s="59">
        <f t="shared" ref="C15363:C15426" si="240">B15363/1000</f>
        <v>1.0323431642000001</v>
      </c>
    </row>
    <row r="15364" spans="1:3" x14ac:dyDescent="0.2">
      <c r="A15364" s="61">
        <v>43074.26666666667</v>
      </c>
      <c r="B15364" s="59">
        <v>1032.3861863</v>
      </c>
      <c r="C15364" s="59">
        <f t="shared" si="240"/>
        <v>1.0323861862999999</v>
      </c>
    </row>
    <row r="15365" spans="1:3" x14ac:dyDescent="0.2">
      <c r="A15365" s="61">
        <v>43074.267361111109</v>
      </c>
      <c r="B15365" s="59">
        <v>1032.3822782</v>
      </c>
      <c r="C15365" s="59">
        <f t="shared" si="240"/>
        <v>1.0323822782000001</v>
      </c>
    </row>
    <row r="15366" spans="1:3" x14ac:dyDescent="0.2">
      <c r="A15366" s="61">
        <v>43074.268055555556</v>
      </c>
      <c r="B15366" s="59">
        <v>1032.3700553000001</v>
      </c>
      <c r="C15366" s="59">
        <f t="shared" si="240"/>
        <v>1.0323700553000001</v>
      </c>
    </row>
    <row r="15367" spans="1:3" x14ac:dyDescent="0.2">
      <c r="A15367" s="61">
        <v>43074.268750000003</v>
      </c>
      <c r="B15367" s="59">
        <v>1032.3525101</v>
      </c>
      <c r="C15367" s="59">
        <f t="shared" si="240"/>
        <v>1.0323525101</v>
      </c>
    </row>
    <row r="15368" spans="1:3" x14ac:dyDescent="0.2">
      <c r="A15368" s="61">
        <v>43074.269444444442</v>
      </c>
      <c r="B15368" s="59">
        <v>1032.3771733000001</v>
      </c>
      <c r="C15368" s="59">
        <f t="shared" si="240"/>
        <v>1.0323771733</v>
      </c>
    </row>
    <row r="15369" spans="1:3" x14ac:dyDescent="0.2">
      <c r="A15369" s="61">
        <v>43074.270138888889</v>
      </c>
      <c r="B15369" s="59">
        <v>1032.3540336000001</v>
      </c>
      <c r="C15369" s="59">
        <f t="shared" si="240"/>
        <v>1.0323540336000001</v>
      </c>
    </row>
    <row r="15370" spans="1:3" x14ac:dyDescent="0.2">
      <c r="A15370" s="61">
        <v>43074.270833333336</v>
      </c>
      <c r="B15370" s="59">
        <v>1032.3433322000001</v>
      </c>
      <c r="C15370" s="59">
        <f t="shared" si="240"/>
        <v>1.0323433322000002</v>
      </c>
    </row>
    <row r="15371" spans="1:3" x14ac:dyDescent="0.2">
      <c r="A15371" s="61">
        <v>43074.271527777775</v>
      </c>
      <c r="B15371" s="59">
        <v>1032.3618961</v>
      </c>
      <c r="C15371" s="59">
        <f t="shared" si="240"/>
        <v>1.0323618961000001</v>
      </c>
    </row>
    <row r="15372" spans="1:3" x14ac:dyDescent="0.2">
      <c r="A15372" s="61">
        <v>43074.272222222222</v>
      </c>
      <c r="B15372" s="59">
        <v>1032.3718779000001</v>
      </c>
      <c r="C15372" s="59">
        <f t="shared" si="240"/>
        <v>1.0323718779000002</v>
      </c>
    </row>
    <row r="15373" spans="1:3" x14ac:dyDescent="0.2">
      <c r="A15373" s="61">
        <v>43074.272916666669</v>
      </c>
      <c r="B15373" s="59">
        <v>1032.3677181999999</v>
      </c>
      <c r="C15373" s="59">
        <f t="shared" si="240"/>
        <v>1.0323677182</v>
      </c>
    </row>
    <row r="15374" spans="1:3" x14ac:dyDescent="0.2">
      <c r="A15374" s="61">
        <v>43074.273611111108</v>
      </c>
      <c r="B15374" s="59">
        <v>1032.3738917000001</v>
      </c>
      <c r="C15374" s="59">
        <f t="shared" si="240"/>
        <v>1.0323738917</v>
      </c>
    </row>
    <row r="15375" spans="1:3" x14ac:dyDescent="0.2">
      <c r="A15375" s="61">
        <v>43074.274305555555</v>
      </c>
      <c r="B15375" s="59">
        <v>1032.3832646999999</v>
      </c>
      <c r="C15375" s="59">
        <f t="shared" si="240"/>
        <v>1.0323832647</v>
      </c>
    </row>
    <row r="15376" spans="1:3" x14ac:dyDescent="0.2">
      <c r="A15376" s="61">
        <v>43074.275000000001</v>
      </c>
      <c r="B15376" s="59">
        <v>1032.3715835</v>
      </c>
      <c r="C15376" s="59">
        <f t="shared" si="240"/>
        <v>1.0323715835</v>
      </c>
    </row>
    <row r="15377" spans="1:3" x14ac:dyDescent="0.2">
      <c r="A15377" s="61">
        <v>43074.275694444441</v>
      </c>
      <c r="B15377" s="59">
        <v>1032.3517961</v>
      </c>
      <c r="C15377" s="59">
        <f t="shared" si="240"/>
        <v>1.0323517960999999</v>
      </c>
    </row>
    <row r="15378" spans="1:3" x14ac:dyDescent="0.2">
      <c r="A15378" s="61">
        <v>43074.276388888888</v>
      </c>
      <c r="B15378" s="59">
        <v>1032.3681509</v>
      </c>
      <c r="C15378" s="59">
        <f t="shared" si="240"/>
        <v>1.0323681509</v>
      </c>
    </row>
    <row r="15379" spans="1:3" x14ac:dyDescent="0.2">
      <c r="A15379" s="61">
        <v>43074.277083333334</v>
      </c>
      <c r="B15379" s="59">
        <v>1032.3936514</v>
      </c>
      <c r="C15379" s="59">
        <f t="shared" si="240"/>
        <v>1.0323936514000001</v>
      </c>
    </row>
    <row r="15380" spans="1:3" x14ac:dyDescent="0.2">
      <c r="A15380" s="61">
        <v>43074.277777777781</v>
      </c>
      <c r="B15380" s="59">
        <v>1032.4191899</v>
      </c>
      <c r="C15380" s="59">
        <f t="shared" si="240"/>
        <v>1.0324191898999999</v>
      </c>
    </row>
    <row r="15381" spans="1:3" x14ac:dyDescent="0.2">
      <c r="A15381" s="61">
        <v>43074.27847222222</v>
      </c>
      <c r="B15381" s="59">
        <v>1032.3959281</v>
      </c>
      <c r="C15381" s="59">
        <f t="shared" si="240"/>
        <v>1.0323959280999999</v>
      </c>
    </row>
    <row r="15382" spans="1:3" x14ac:dyDescent="0.2">
      <c r="A15382" s="61">
        <v>43074.279166666667</v>
      </c>
      <c r="B15382" s="59">
        <v>1032.4000157999999</v>
      </c>
      <c r="C15382" s="59">
        <f t="shared" si="240"/>
        <v>1.0324000158</v>
      </c>
    </row>
    <row r="15383" spans="1:3" x14ac:dyDescent="0.2">
      <c r="A15383" s="61">
        <v>43074.279861111114</v>
      </c>
      <c r="B15383" s="59">
        <v>1032.4054736000001</v>
      </c>
      <c r="C15383" s="59">
        <f t="shared" si="240"/>
        <v>1.0324054736000001</v>
      </c>
    </row>
    <row r="15384" spans="1:3" x14ac:dyDescent="0.2">
      <c r="A15384" s="61">
        <v>43074.280555555553</v>
      </c>
      <c r="B15384" s="59">
        <v>1032.4143266999999</v>
      </c>
      <c r="C15384" s="59">
        <f t="shared" si="240"/>
        <v>1.0324143266999999</v>
      </c>
    </row>
    <row r="15385" spans="1:3" x14ac:dyDescent="0.2">
      <c r="A15385" s="61">
        <v>43074.28125</v>
      </c>
      <c r="B15385" s="59">
        <v>1032.4490667</v>
      </c>
      <c r="C15385" s="59">
        <f t="shared" si="240"/>
        <v>1.0324490666999999</v>
      </c>
    </row>
    <row r="15386" spans="1:3" x14ac:dyDescent="0.2">
      <c r="A15386" s="61">
        <v>43074.281944444447</v>
      </c>
      <c r="B15386" s="59">
        <v>1032.434706</v>
      </c>
      <c r="C15386" s="59">
        <f t="shared" si="240"/>
        <v>1.0324347060000001</v>
      </c>
    </row>
    <row r="15387" spans="1:3" x14ac:dyDescent="0.2">
      <c r="A15387" s="61">
        <v>43074.282638888886</v>
      </c>
      <c r="B15387" s="59">
        <v>1032.414741</v>
      </c>
      <c r="C15387" s="59">
        <f t="shared" si="240"/>
        <v>1.032414741</v>
      </c>
    </row>
    <row r="15388" spans="1:3" x14ac:dyDescent="0.2">
      <c r="A15388" s="61">
        <v>43074.283333333333</v>
      </c>
      <c r="B15388" s="59">
        <v>1032.4421539</v>
      </c>
      <c r="C15388" s="59">
        <f t="shared" si="240"/>
        <v>1.0324421538999999</v>
      </c>
    </row>
    <row r="15389" spans="1:3" x14ac:dyDescent="0.2">
      <c r="A15389" s="61">
        <v>43074.28402777778</v>
      </c>
      <c r="B15389" s="59">
        <v>1032.4624911000001</v>
      </c>
      <c r="C15389" s="59">
        <f t="shared" si="240"/>
        <v>1.0324624911</v>
      </c>
    </row>
    <row r="15390" spans="1:3" x14ac:dyDescent="0.2">
      <c r="A15390" s="61">
        <v>43074.284722222219</v>
      </c>
      <c r="B15390" s="59">
        <v>1032.4663227999999</v>
      </c>
      <c r="C15390" s="59">
        <f t="shared" si="240"/>
        <v>1.0324663227999999</v>
      </c>
    </row>
    <row r="15391" spans="1:3" x14ac:dyDescent="0.2">
      <c r="A15391" s="61">
        <v>43074.285416666666</v>
      </c>
      <c r="B15391" s="59">
        <v>1032.4571678</v>
      </c>
      <c r="C15391" s="59">
        <f t="shared" si="240"/>
        <v>1.0324571678000001</v>
      </c>
    </row>
    <row r="15392" spans="1:3" x14ac:dyDescent="0.2">
      <c r="A15392" s="61">
        <v>43074.286111111112</v>
      </c>
      <c r="B15392" s="59">
        <v>1032.4707771999999</v>
      </c>
      <c r="C15392" s="59">
        <f t="shared" si="240"/>
        <v>1.0324707771999999</v>
      </c>
    </row>
    <row r="15393" spans="1:3" x14ac:dyDescent="0.2">
      <c r="A15393" s="61">
        <v>43074.286805555559</v>
      </c>
      <c r="B15393" s="59">
        <v>1032.4797587999999</v>
      </c>
      <c r="C15393" s="59">
        <f t="shared" si="240"/>
        <v>1.0324797587999999</v>
      </c>
    </row>
    <row r="15394" spans="1:3" x14ac:dyDescent="0.2">
      <c r="A15394" s="61">
        <v>43074.287499999999</v>
      </c>
      <c r="B15394" s="59">
        <v>1032.4779008</v>
      </c>
      <c r="C15394" s="59">
        <f t="shared" si="240"/>
        <v>1.0324779008</v>
      </c>
    </row>
    <row r="15395" spans="1:3" x14ac:dyDescent="0.2">
      <c r="A15395" s="61">
        <v>43074.288194444445</v>
      </c>
      <c r="B15395" s="59">
        <v>1032.4508458</v>
      </c>
      <c r="C15395" s="59">
        <f t="shared" si="240"/>
        <v>1.0324508458000001</v>
      </c>
    </row>
    <row r="15396" spans="1:3" x14ac:dyDescent="0.2">
      <c r="A15396" s="61">
        <v>43074.288888888892</v>
      </c>
      <c r="B15396" s="59">
        <v>1032.4983325000001</v>
      </c>
      <c r="C15396" s="59">
        <f t="shared" si="240"/>
        <v>1.0324983325000001</v>
      </c>
    </row>
    <row r="15397" spans="1:3" x14ac:dyDescent="0.2">
      <c r="A15397" s="61">
        <v>43074.289583333331</v>
      </c>
      <c r="B15397" s="59">
        <v>1032.4962966000001</v>
      </c>
      <c r="C15397" s="59">
        <f t="shared" si="240"/>
        <v>1.0324962966</v>
      </c>
    </row>
    <row r="15398" spans="1:3" x14ac:dyDescent="0.2">
      <c r="A15398" s="61">
        <v>43074.290277777778</v>
      </c>
      <c r="B15398" s="59">
        <v>1032.4984162999999</v>
      </c>
      <c r="C15398" s="59">
        <f t="shared" si="240"/>
        <v>1.0324984162999999</v>
      </c>
    </row>
    <row r="15399" spans="1:3" x14ac:dyDescent="0.2">
      <c r="A15399" s="61">
        <v>43074.290972222225</v>
      </c>
      <c r="B15399" s="59">
        <v>1032.5198660000001</v>
      </c>
      <c r="C15399" s="59">
        <f t="shared" si="240"/>
        <v>1.0325198660000001</v>
      </c>
    </row>
    <row r="15400" spans="1:3" x14ac:dyDescent="0.2">
      <c r="A15400" s="61">
        <v>43074.291666666664</v>
      </c>
      <c r="B15400" s="59">
        <v>1032.5195077999999</v>
      </c>
      <c r="C15400" s="59">
        <f t="shared" si="240"/>
        <v>1.0325195078</v>
      </c>
    </row>
    <row r="15401" spans="1:3" x14ac:dyDescent="0.2">
      <c r="A15401" s="61">
        <v>43074.292361111111</v>
      </c>
      <c r="B15401" s="59">
        <v>1032.5062777999999</v>
      </c>
      <c r="C15401" s="59">
        <f t="shared" si="240"/>
        <v>1.0325062777999998</v>
      </c>
    </row>
    <row r="15402" spans="1:3" x14ac:dyDescent="0.2">
      <c r="A15402" s="61">
        <v>43074.293055555558</v>
      </c>
      <c r="B15402" s="59">
        <v>1032.5251358999999</v>
      </c>
      <c r="C15402" s="59">
        <f t="shared" si="240"/>
        <v>1.0325251358999998</v>
      </c>
    </row>
    <row r="15403" spans="1:3" x14ac:dyDescent="0.2">
      <c r="A15403" s="61">
        <v>43074.293749999997</v>
      </c>
      <c r="B15403" s="59">
        <v>1032.5357074999999</v>
      </c>
      <c r="C15403" s="59">
        <f t="shared" si="240"/>
        <v>1.0325357074999999</v>
      </c>
    </row>
    <row r="15404" spans="1:3" x14ac:dyDescent="0.2">
      <c r="A15404" s="61">
        <v>43074.294444444444</v>
      </c>
      <c r="B15404" s="59">
        <v>1032.5397404</v>
      </c>
      <c r="C15404" s="59">
        <f t="shared" si="240"/>
        <v>1.0325397404000001</v>
      </c>
    </row>
    <row r="15405" spans="1:3" x14ac:dyDescent="0.2">
      <c r="A15405" s="61">
        <v>43074.295138888891</v>
      </c>
      <c r="B15405" s="59">
        <v>1032.5457601000001</v>
      </c>
      <c r="C15405" s="59">
        <f t="shared" si="240"/>
        <v>1.0325457601000001</v>
      </c>
    </row>
    <row r="15406" spans="1:3" x14ac:dyDescent="0.2">
      <c r="A15406" s="61">
        <v>43074.29583333333</v>
      </c>
      <c r="B15406" s="59">
        <v>1032.5754337000001</v>
      </c>
      <c r="C15406" s="59">
        <f t="shared" si="240"/>
        <v>1.0325754337000002</v>
      </c>
    </row>
    <row r="15407" spans="1:3" x14ac:dyDescent="0.2">
      <c r="A15407" s="61">
        <v>43074.296527777777</v>
      </c>
      <c r="B15407" s="59">
        <v>1032.5931106999999</v>
      </c>
      <c r="C15407" s="59">
        <f t="shared" si="240"/>
        <v>1.0325931106999999</v>
      </c>
    </row>
    <row r="15408" spans="1:3" x14ac:dyDescent="0.2">
      <c r="A15408" s="61">
        <v>43074.297222222223</v>
      </c>
      <c r="B15408" s="59">
        <v>1032.5853913999999</v>
      </c>
      <c r="C15408" s="59">
        <f t="shared" si="240"/>
        <v>1.0325853913999998</v>
      </c>
    </row>
    <row r="15409" spans="1:3" x14ac:dyDescent="0.2">
      <c r="A15409" s="61">
        <v>43074.29791666667</v>
      </c>
      <c r="B15409" s="59">
        <v>1032.6153542</v>
      </c>
      <c r="C15409" s="59">
        <f t="shared" si="240"/>
        <v>1.0326153542000001</v>
      </c>
    </row>
    <row r="15410" spans="1:3" x14ac:dyDescent="0.2">
      <c r="A15410" s="61">
        <v>43074.298611111109</v>
      </c>
      <c r="B15410" s="59">
        <v>1032.6365292999999</v>
      </c>
      <c r="C15410" s="59">
        <f t="shared" si="240"/>
        <v>1.0326365292999999</v>
      </c>
    </row>
    <row r="15411" spans="1:3" x14ac:dyDescent="0.2">
      <c r="A15411" s="61">
        <v>43074.299305555556</v>
      </c>
      <c r="B15411" s="59">
        <v>1032.6401796</v>
      </c>
      <c r="C15411" s="59">
        <f t="shared" si="240"/>
        <v>1.0326401796</v>
      </c>
    </row>
    <row r="15412" spans="1:3" x14ac:dyDescent="0.2">
      <c r="A15412" s="61">
        <v>43074.3</v>
      </c>
      <c r="B15412" s="59">
        <v>1032.6316916000001</v>
      </c>
      <c r="C15412" s="59">
        <f t="shared" si="240"/>
        <v>1.0326316916</v>
      </c>
    </row>
    <row r="15413" spans="1:3" x14ac:dyDescent="0.2">
      <c r="A15413" s="61">
        <v>43074.300694444442</v>
      </c>
      <c r="B15413" s="59">
        <v>1032.6463716000001</v>
      </c>
      <c r="C15413" s="59">
        <f t="shared" si="240"/>
        <v>1.0326463716000001</v>
      </c>
    </row>
    <row r="15414" spans="1:3" x14ac:dyDescent="0.2">
      <c r="A15414" s="61">
        <v>43074.301388888889</v>
      </c>
      <c r="B15414" s="59">
        <v>1032.6737121000001</v>
      </c>
      <c r="C15414" s="59">
        <f t="shared" si="240"/>
        <v>1.0326737121</v>
      </c>
    </row>
    <row r="15415" spans="1:3" x14ac:dyDescent="0.2">
      <c r="A15415" s="61">
        <v>43074.302083333336</v>
      </c>
      <c r="B15415" s="59">
        <v>1032.6927553</v>
      </c>
      <c r="C15415" s="59">
        <f t="shared" si="240"/>
        <v>1.0326927553</v>
      </c>
    </row>
    <row r="15416" spans="1:3" x14ac:dyDescent="0.2">
      <c r="A15416" s="61">
        <v>43074.302777777775</v>
      </c>
      <c r="B15416" s="59">
        <v>1032.6686629000001</v>
      </c>
      <c r="C15416" s="59">
        <f t="shared" si="240"/>
        <v>1.0326686629000001</v>
      </c>
    </row>
    <row r="15417" spans="1:3" x14ac:dyDescent="0.2">
      <c r="A15417" s="61">
        <v>43074.303472222222</v>
      </c>
      <c r="B15417" s="59">
        <v>1032.6710482999999</v>
      </c>
      <c r="C15417" s="59">
        <f t="shared" si="240"/>
        <v>1.0326710482999999</v>
      </c>
    </row>
    <row r="15418" spans="1:3" x14ac:dyDescent="0.2">
      <c r="A15418" s="61">
        <v>43074.304166666669</v>
      </c>
      <c r="B15418" s="59">
        <v>1032.7030525</v>
      </c>
      <c r="C15418" s="59">
        <f t="shared" si="240"/>
        <v>1.0327030525000001</v>
      </c>
    </row>
    <row r="15419" spans="1:3" x14ac:dyDescent="0.2">
      <c r="A15419" s="61">
        <v>43074.304861111108</v>
      </c>
      <c r="B15419" s="59">
        <v>1032.6981651000001</v>
      </c>
      <c r="C15419" s="59">
        <f t="shared" si="240"/>
        <v>1.0326981651</v>
      </c>
    </row>
    <row r="15420" spans="1:3" x14ac:dyDescent="0.2">
      <c r="A15420" s="61">
        <v>43074.305555555555</v>
      </c>
      <c r="B15420" s="59">
        <v>1032.6725948999999</v>
      </c>
      <c r="C15420" s="59">
        <f t="shared" si="240"/>
        <v>1.0326725949</v>
      </c>
    </row>
    <row r="15421" spans="1:3" x14ac:dyDescent="0.2">
      <c r="A15421" s="61">
        <v>43074.306250000001</v>
      </c>
      <c r="B15421" s="59">
        <v>1032.6772043999999</v>
      </c>
      <c r="C15421" s="59">
        <f t="shared" si="240"/>
        <v>1.0326772043999999</v>
      </c>
    </row>
    <row r="15422" spans="1:3" x14ac:dyDescent="0.2">
      <c r="A15422" s="61">
        <v>43074.306944444441</v>
      </c>
      <c r="B15422" s="59">
        <v>1032.6983067000001</v>
      </c>
      <c r="C15422" s="59">
        <f t="shared" si="240"/>
        <v>1.0326983067000002</v>
      </c>
    </row>
    <row r="15423" spans="1:3" x14ac:dyDescent="0.2">
      <c r="A15423" s="61">
        <v>43074.307638888888</v>
      </c>
      <c r="B15423" s="59">
        <v>1032.7091015999999</v>
      </c>
      <c r="C15423" s="59">
        <f t="shared" si="240"/>
        <v>1.0327091015999998</v>
      </c>
    </row>
    <row r="15424" spans="1:3" x14ac:dyDescent="0.2">
      <c r="A15424" s="61">
        <v>43074.308333333334</v>
      </c>
      <c r="B15424" s="59">
        <v>1032.6801665</v>
      </c>
      <c r="C15424" s="59">
        <f t="shared" si="240"/>
        <v>1.0326801665000001</v>
      </c>
    </row>
    <row r="15425" spans="1:3" x14ac:dyDescent="0.2">
      <c r="A15425" s="61">
        <v>43074.309027777781</v>
      </c>
      <c r="B15425" s="59">
        <v>1032.6823045000001</v>
      </c>
      <c r="C15425" s="59">
        <f t="shared" si="240"/>
        <v>1.0326823045000002</v>
      </c>
    </row>
    <row r="15426" spans="1:3" x14ac:dyDescent="0.2">
      <c r="A15426" s="61">
        <v>43074.30972222222</v>
      </c>
      <c r="B15426" s="59">
        <v>1032.7104323999999</v>
      </c>
      <c r="C15426" s="59">
        <f t="shared" si="240"/>
        <v>1.0327104324</v>
      </c>
    </row>
    <row r="15427" spans="1:3" x14ac:dyDescent="0.2">
      <c r="A15427" s="61">
        <v>43074.310416666667</v>
      </c>
      <c r="B15427" s="59">
        <v>1032.7124143000001</v>
      </c>
      <c r="C15427" s="59">
        <f t="shared" ref="C15427:C15490" si="241">B15427/1000</f>
        <v>1.0327124143000002</v>
      </c>
    </row>
    <row r="15428" spans="1:3" x14ac:dyDescent="0.2">
      <c r="A15428" s="61">
        <v>43074.311111111114</v>
      </c>
      <c r="B15428" s="59">
        <v>1032.7254493</v>
      </c>
      <c r="C15428" s="59">
        <f t="shared" si="241"/>
        <v>1.0327254493</v>
      </c>
    </row>
    <row r="15429" spans="1:3" x14ac:dyDescent="0.2">
      <c r="A15429" s="61">
        <v>43074.311805555553</v>
      </c>
      <c r="B15429" s="59">
        <v>1032.7193189</v>
      </c>
      <c r="C15429" s="59">
        <f t="shared" si="241"/>
        <v>1.0327193188999999</v>
      </c>
    </row>
    <row r="15430" spans="1:3" x14ac:dyDescent="0.2">
      <c r="A15430" s="61">
        <v>43074.3125</v>
      </c>
      <c r="B15430" s="59">
        <v>1032.6979716000001</v>
      </c>
      <c r="C15430" s="59">
        <f t="shared" si="241"/>
        <v>1.0326979716</v>
      </c>
    </row>
    <row r="15431" spans="1:3" x14ac:dyDescent="0.2">
      <c r="A15431" s="61">
        <v>43074.313194444447</v>
      </c>
      <c r="B15431" s="59">
        <v>1032.7212540999999</v>
      </c>
      <c r="C15431" s="59">
        <f t="shared" si="241"/>
        <v>1.0327212540999999</v>
      </c>
    </row>
    <row r="15432" spans="1:3" x14ac:dyDescent="0.2">
      <c r="A15432" s="61">
        <v>43074.313888888886</v>
      </c>
      <c r="B15432" s="59">
        <v>1032.7402904999999</v>
      </c>
      <c r="C15432" s="59">
        <f t="shared" si="241"/>
        <v>1.0327402904999998</v>
      </c>
    </row>
    <row r="15433" spans="1:3" x14ac:dyDescent="0.2">
      <c r="A15433" s="61">
        <v>43074.314583333333</v>
      </c>
      <c r="B15433" s="59">
        <v>1032.7534215000001</v>
      </c>
      <c r="C15433" s="59">
        <f t="shared" si="241"/>
        <v>1.0327534215</v>
      </c>
    </row>
    <row r="15434" spans="1:3" x14ac:dyDescent="0.2">
      <c r="A15434" s="61">
        <v>43074.31527777778</v>
      </c>
      <c r="B15434" s="59">
        <v>1032.7402801000001</v>
      </c>
      <c r="C15434" s="59">
        <f t="shared" si="241"/>
        <v>1.0327402801000001</v>
      </c>
    </row>
    <row r="15435" spans="1:3" x14ac:dyDescent="0.2">
      <c r="A15435" s="61">
        <v>43074.315972222219</v>
      </c>
      <c r="B15435" s="59">
        <v>1032.7528424</v>
      </c>
      <c r="C15435" s="59">
        <f t="shared" si="241"/>
        <v>1.0327528423999999</v>
      </c>
    </row>
    <row r="15436" spans="1:3" x14ac:dyDescent="0.2">
      <c r="A15436" s="61">
        <v>43074.316666666666</v>
      </c>
      <c r="B15436" s="59">
        <v>1032.7723529</v>
      </c>
      <c r="C15436" s="59">
        <f t="shared" si="241"/>
        <v>1.0327723528999999</v>
      </c>
    </row>
    <row r="15437" spans="1:3" x14ac:dyDescent="0.2">
      <c r="A15437" s="61">
        <v>43074.317361111112</v>
      </c>
      <c r="B15437" s="59">
        <v>1032.7516811999999</v>
      </c>
      <c r="C15437" s="59">
        <f t="shared" si="241"/>
        <v>1.0327516811999999</v>
      </c>
    </row>
    <row r="15438" spans="1:3" x14ac:dyDescent="0.2">
      <c r="A15438" s="61">
        <v>43074.318055555559</v>
      </c>
      <c r="B15438" s="59">
        <v>1032.7482244</v>
      </c>
      <c r="C15438" s="59">
        <f t="shared" si="241"/>
        <v>1.0327482244000001</v>
      </c>
    </row>
    <row r="15439" spans="1:3" x14ac:dyDescent="0.2">
      <c r="A15439" s="61">
        <v>43074.318749999999</v>
      </c>
      <c r="B15439" s="59">
        <v>1032.7697266</v>
      </c>
      <c r="C15439" s="59">
        <f t="shared" si="241"/>
        <v>1.0327697266</v>
      </c>
    </row>
    <row r="15440" spans="1:3" x14ac:dyDescent="0.2">
      <c r="A15440" s="61">
        <v>43074.319444444445</v>
      </c>
      <c r="B15440" s="59">
        <v>1032.7654476</v>
      </c>
      <c r="C15440" s="59">
        <f t="shared" si="241"/>
        <v>1.0327654476000001</v>
      </c>
    </row>
    <row r="15441" spans="1:3" x14ac:dyDescent="0.2">
      <c r="A15441" s="61">
        <v>43074.320138888892</v>
      </c>
      <c r="B15441" s="59">
        <v>1032.7804489</v>
      </c>
      <c r="C15441" s="59">
        <f t="shared" si="241"/>
        <v>1.0327804489000001</v>
      </c>
    </row>
    <row r="15442" spans="1:3" x14ac:dyDescent="0.2">
      <c r="A15442" s="61">
        <v>43074.320833333331</v>
      </c>
      <c r="B15442" s="59">
        <v>1032.7628368000001</v>
      </c>
      <c r="C15442" s="59">
        <f t="shared" si="241"/>
        <v>1.0327628368000001</v>
      </c>
    </row>
    <row r="15443" spans="1:3" x14ac:dyDescent="0.2">
      <c r="A15443" s="61">
        <v>43074.321527777778</v>
      </c>
      <c r="B15443" s="59">
        <v>1032.7548099999999</v>
      </c>
      <c r="C15443" s="59">
        <f t="shared" si="241"/>
        <v>1.0327548099999999</v>
      </c>
    </row>
    <row r="15444" spans="1:3" x14ac:dyDescent="0.2">
      <c r="A15444" s="61">
        <v>43074.322222222225</v>
      </c>
      <c r="B15444" s="59">
        <v>1032.7599579</v>
      </c>
      <c r="C15444" s="59">
        <f t="shared" si="241"/>
        <v>1.0327599579</v>
      </c>
    </row>
    <row r="15445" spans="1:3" x14ac:dyDescent="0.2">
      <c r="A15445" s="61">
        <v>43074.322916666664</v>
      </c>
      <c r="B15445" s="59">
        <v>1032.7666847</v>
      </c>
      <c r="C15445" s="59">
        <f t="shared" si="241"/>
        <v>1.0327666847000001</v>
      </c>
    </row>
    <row r="15446" spans="1:3" x14ac:dyDescent="0.2">
      <c r="A15446" s="61">
        <v>43074.323611111111</v>
      </c>
      <c r="B15446" s="59">
        <v>1032.7416704</v>
      </c>
      <c r="C15446" s="59">
        <f t="shared" si="241"/>
        <v>1.0327416703999999</v>
      </c>
    </row>
    <row r="15447" spans="1:3" x14ac:dyDescent="0.2">
      <c r="A15447" s="61">
        <v>43074.324305555558</v>
      </c>
      <c r="B15447" s="59">
        <v>1032.7656930000001</v>
      </c>
      <c r="C15447" s="59">
        <f t="shared" si="241"/>
        <v>1.032765693</v>
      </c>
    </row>
    <row r="15448" spans="1:3" x14ac:dyDescent="0.2">
      <c r="A15448" s="61">
        <v>43074.324999999997</v>
      </c>
      <c r="B15448" s="59">
        <v>1032.7728741000001</v>
      </c>
      <c r="C15448" s="59">
        <f t="shared" si="241"/>
        <v>1.0327728741000002</v>
      </c>
    </row>
    <row r="15449" spans="1:3" x14ac:dyDescent="0.2">
      <c r="A15449" s="61">
        <v>43074.325694444444</v>
      </c>
      <c r="B15449" s="59">
        <v>1032.7672385999999</v>
      </c>
      <c r="C15449" s="59">
        <f t="shared" si="241"/>
        <v>1.0327672386</v>
      </c>
    </row>
    <row r="15450" spans="1:3" x14ac:dyDescent="0.2">
      <c r="A15450" s="61">
        <v>43074.326388888891</v>
      </c>
      <c r="B15450" s="59">
        <v>1032.7762216000001</v>
      </c>
      <c r="C15450" s="59">
        <f t="shared" si="241"/>
        <v>1.0327762216</v>
      </c>
    </row>
    <row r="15451" spans="1:3" x14ac:dyDescent="0.2">
      <c r="A15451" s="61">
        <v>43074.32708333333</v>
      </c>
      <c r="B15451" s="59">
        <v>1032.7715713</v>
      </c>
      <c r="C15451" s="59">
        <f t="shared" si="241"/>
        <v>1.0327715713000001</v>
      </c>
    </row>
    <row r="15452" spans="1:3" x14ac:dyDescent="0.2">
      <c r="A15452" s="61">
        <v>43074.327777777777</v>
      </c>
      <c r="B15452" s="59">
        <v>1032.7614561</v>
      </c>
      <c r="C15452" s="59">
        <f t="shared" si="241"/>
        <v>1.0327614561</v>
      </c>
    </row>
    <row r="15453" spans="1:3" x14ac:dyDescent="0.2">
      <c r="A15453" s="61">
        <v>43074.328472222223</v>
      </c>
      <c r="B15453" s="59">
        <v>1032.7497186999999</v>
      </c>
      <c r="C15453" s="59">
        <f t="shared" si="241"/>
        <v>1.0327497186999999</v>
      </c>
    </row>
    <row r="15454" spans="1:3" x14ac:dyDescent="0.2">
      <c r="A15454" s="61">
        <v>43074.32916666667</v>
      </c>
      <c r="B15454" s="59">
        <v>1032.7317747</v>
      </c>
      <c r="C15454" s="59">
        <f t="shared" si="241"/>
        <v>1.0327317747</v>
      </c>
    </row>
    <row r="15455" spans="1:3" x14ac:dyDescent="0.2">
      <c r="A15455" s="61">
        <v>43074.329861111109</v>
      </c>
      <c r="B15455" s="59">
        <v>1032.7384187</v>
      </c>
      <c r="C15455" s="59">
        <f t="shared" si="241"/>
        <v>1.0327384186999999</v>
      </c>
    </row>
    <row r="15456" spans="1:3" x14ac:dyDescent="0.2">
      <c r="A15456" s="61">
        <v>43074.330555555556</v>
      </c>
      <c r="B15456" s="59">
        <v>1032.7413876000001</v>
      </c>
      <c r="C15456" s="59">
        <f t="shared" si="241"/>
        <v>1.0327413876</v>
      </c>
    </row>
    <row r="15457" spans="1:3" x14ac:dyDescent="0.2">
      <c r="A15457" s="61">
        <v>43074.331250000003</v>
      </c>
      <c r="B15457" s="59">
        <v>1032.7470066999999</v>
      </c>
      <c r="C15457" s="59">
        <f t="shared" si="241"/>
        <v>1.0327470067</v>
      </c>
    </row>
    <row r="15458" spans="1:3" x14ac:dyDescent="0.2">
      <c r="A15458" s="61">
        <v>43074.331944444442</v>
      </c>
      <c r="B15458" s="59">
        <v>1032.745109</v>
      </c>
      <c r="C15458" s="59">
        <f t="shared" si="241"/>
        <v>1.0327451089999999</v>
      </c>
    </row>
    <row r="15459" spans="1:3" x14ac:dyDescent="0.2">
      <c r="A15459" s="61">
        <v>43074.332638888889</v>
      </c>
      <c r="B15459" s="59">
        <v>1032.7329896000001</v>
      </c>
      <c r="C15459" s="59">
        <f t="shared" si="241"/>
        <v>1.0327329896000002</v>
      </c>
    </row>
    <row r="15460" spans="1:3" x14ac:dyDescent="0.2">
      <c r="A15460" s="61">
        <v>43074.333333333336</v>
      </c>
      <c r="B15460" s="59">
        <v>1032.7323280999999</v>
      </c>
      <c r="C15460" s="59">
        <f t="shared" si="241"/>
        <v>1.0327323280999998</v>
      </c>
    </row>
    <row r="15461" spans="1:3" x14ac:dyDescent="0.2">
      <c r="A15461" s="61">
        <v>43074.334027777775</v>
      </c>
      <c r="B15461" s="59">
        <v>1032.7238159000001</v>
      </c>
      <c r="C15461" s="59">
        <f t="shared" si="241"/>
        <v>1.0327238159000001</v>
      </c>
    </row>
    <row r="15462" spans="1:3" x14ac:dyDescent="0.2">
      <c r="A15462" s="61">
        <v>43074.334722222222</v>
      </c>
      <c r="B15462" s="59">
        <v>1032.7097506</v>
      </c>
      <c r="C15462" s="59">
        <f t="shared" si="241"/>
        <v>1.0327097506</v>
      </c>
    </row>
    <row r="15463" spans="1:3" x14ac:dyDescent="0.2">
      <c r="A15463" s="61">
        <v>43074.335416666669</v>
      </c>
      <c r="B15463" s="59">
        <v>1032.7339841</v>
      </c>
      <c r="C15463" s="59">
        <f t="shared" si="241"/>
        <v>1.0327339841000001</v>
      </c>
    </row>
    <row r="15464" spans="1:3" x14ac:dyDescent="0.2">
      <c r="A15464" s="61">
        <v>43074.336111111108</v>
      </c>
      <c r="B15464" s="59">
        <v>1032.7330889</v>
      </c>
      <c r="C15464" s="59">
        <f t="shared" si="241"/>
        <v>1.0327330888999999</v>
      </c>
    </row>
    <row r="15465" spans="1:3" x14ac:dyDescent="0.2">
      <c r="A15465" s="61">
        <v>43074.336805555555</v>
      </c>
      <c r="B15465" s="59">
        <v>1032.7287629</v>
      </c>
      <c r="C15465" s="59">
        <f t="shared" si="241"/>
        <v>1.0327287628999999</v>
      </c>
    </row>
    <row r="15466" spans="1:3" x14ac:dyDescent="0.2">
      <c r="A15466" s="61">
        <v>43074.337500000001</v>
      </c>
      <c r="B15466" s="59">
        <v>1032.7238428999999</v>
      </c>
      <c r="C15466" s="59">
        <f t="shared" si="241"/>
        <v>1.0327238428999999</v>
      </c>
    </row>
    <row r="15467" spans="1:3" x14ac:dyDescent="0.2">
      <c r="A15467" s="61">
        <v>43074.338194444441</v>
      </c>
      <c r="B15467" s="59">
        <v>1032.7366591</v>
      </c>
      <c r="C15467" s="59">
        <f t="shared" si="241"/>
        <v>1.0327366591</v>
      </c>
    </row>
    <row r="15468" spans="1:3" x14ac:dyDescent="0.2">
      <c r="A15468" s="61">
        <v>43074.338888888888</v>
      </c>
      <c r="B15468" s="59">
        <v>1032.7190754000001</v>
      </c>
      <c r="C15468" s="59">
        <f t="shared" si="241"/>
        <v>1.0327190754</v>
      </c>
    </row>
    <row r="15469" spans="1:3" x14ac:dyDescent="0.2">
      <c r="A15469" s="61">
        <v>43074.339583333334</v>
      </c>
      <c r="B15469" s="59">
        <v>1032.7445851</v>
      </c>
      <c r="C15469" s="59">
        <f t="shared" si="241"/>
        <v>1.0327445850999999</v>
      </c>
    </row>
    <row r="15470" spans="1:3" x14ac:dyDescent="0.2">
      <c r="A15470" s="61">
        <v>43074.340277777781</v>
      </c>
      <c r="B15470" s="59">
        <v>1032.7512305</v>
      </c>
      <c r="C15470" s="59">
        <f t="shared" si="241"/>
        <v>1.0327512305</v>
      </c>
    </row>
    <row r="15471" spans="1:3" x14ac:dyDescent="0.2">
      <c r="A15471" s="61">
        <v>43074.34097222222</v>
      </c>
      <c r="B15471" s="59">
        <v>1032.7738492000001</v>
      </c>
      <c r="C15471" s="59">
        <f t="shared" si="241"/>
        <v>1.0327738492</v>
      </c>
    </row>
    <row r="15472" spans="1:3" x14ac:dyDescent="0.2">
      <c r="A15472" s="61">
        <v>43074.341666666667</v>
      </c>
      <c r="B15472" s="59">
        <v>1032.7709038</v>
      </c>
      <c r="C15472" s="59">
        <f t="shared" si="241"/>
        <v>1.0327709038000001</v>
      </c>
    </row>
    <row r="15473" spans="1:3" x14ac:dyDescent="0.2">
      <c r="A15473" s="61">
        <v>43074.342361111114</v>
      </c>
      <c r="B15473" s="59">
        <v>1032.7736402999999</v>
      </c>
      <c r="C15473" s="59">
        <f t="shared" si="241"/>
        <v>1.0327736402999999</v>
      </c>
    </row>
    <row r="15474" spans="1:3" x14ac:dyDescent="0.2">
      <c r="A15474" s="61">
        <v>43074.343055555553</v>
      </c>
      <c r="B15474" s="59">
        <v>1032.7907467</v>
      </c>
      <c r="C15474" s="59">
        <f t="shared" si="241"/>
        <v>1.0327907466999999</v>
      </c>
    </row>
    <row r="15475" spans="1:3" x14ac:dyDescent="0.2">
      <c r="A15475" s="61">
        <v>43074.34375</v>
      </c>
      <c r="B15475" s="59">
        <v>1032.8094550999999</v>
      </c>
      <c r="C15475" s="59">
        <f t="shared" si="241"/>
        <v>1.0328094551</v>
      </c>
    </row>
    <row r="15476" spans="1:3" x14ac:dyDescent="0.2">
      <c r="A15476" s="61">
        <v>43074.344444444447</v>
      </c>
      <c r="B15476" s="59">
        <v>1032.8313820999999</v>
      </c>
      <c r="C15476" s="59">
        <f t="shared" si="241"/>
        <v>1.0328313820999999</v>
      </c>
    </row>
    <row r="15477" spans="1:3" x14ac:dyDescent="0.2">
      <c r="A15477" s="61">
        <v>43074.345138888886</v>
      </c>
      <c r="B15477" s="59">
        <v>1032.8103335999999</v>
      </c>
      <c r="C15477" s="59">
        <f t="shared" si="241"/>
        <v>1.0328103335999999</v>
      </c>
    </row>
    <row r="15478" spans="1:3" x14ac:dyDescent="0.2">
      <c r="A15478" s="61">
        <v>43074.345833333333</v>
      </c>
      <c r="B15478" s="59">
        <v>1032.8175521999999</v>
      </c>
      <c r="C15478" s="59">
        <f t="shared" si="241"/>
        <v>1.0328175521999998</v>
      </c>
    </row>
    <row r="15479" spans="1:3" x14ac:dyDescent="0.2">
      <c r="A15479" s="61">
        <v>43074.34652777778</v>
      </c>
      <c r="B15479" s="59">
        <v>1032.8475813</v>
      </c>
      <c r="C15479" s="59">
        <f t="shared" si="241"/>
        <v>1.0328475813</v>
      </c>
    </row>
    <row r="15480" spans="1:3" x14ac:dyDescent="0.2">
      <c r="A15480" s="61">
        <v>43074.347222222219</v>
      </c>
      <c r="B15480" s="59">
        <v>1032.8640514000001</v>
      </c>
      <c r="C15480" s="59">
        <f t="shared" si="241"/>
        <v>1.0328640514</v>
      </c>
    </row>
    <row r="15481" spans="1:3" x14ac:dyDescent="0.2">
      <c r="A15481" s="61">
        <v>43074.347916666666</v>
      </c>
      <c r="B15481" s="59">
        <v>1032.8725604000001</v>
      </c>
      <c r="C15481" s="59">
        <f t="shared" si="241"/>
        <v>1.0328725604000002</v>
      </c>
    </row>
    <row r="15482" spans="1:3" x14ac:dyDescent="0.2">
      <c r="A15482" s="61">
        <v>43074.348611111112</v>
      </c>
      <c r="B15482" s="59">
        <v>1032.8744276</v>
      </c>
      <c r="C15482" s="59">
        <f t="shared" si="241"/>
        <v>1.0328744275999999</v>
      </c>
    </row>
    <row r="15483" spans="1:3" x14ac:dyDescent="0.2">
      <c r="A15483" s="61">
        <v>43074.349305555559</v>
      </c>
      <c r="B15483" s="59">
        <v>1032.8854624000001</v>
      </c>
      <c r="C15483" s="59">
        <f t="shared" si="241"/>
        <v>1.0328854624000001</v>
      </c>
    </row>
    <row r="15484" spans="1:3" x14ac:dyDescent="0.2">
      <c r="A15484" s="61">
        <v>43074.35</v>
      </c>
      <c r="B15484" s="59">
        <v>1032.9114354000001</v>
      </c>
      <c r="C15484" s="59">
        <f t="shared" si="241"/>
        <v>1.0329114354</v>
      </c>
    </row>
    <row r="15485" spans="1:3" x14ac:dyDescent="0.2">
      <c r="A15485" s="61">
        <v>43074.350694444445</v>
      </c>
      <c r="B15485" s="59">
        <v>1032.9128628000001</v>
      </c>
      <c r="C15485" s="59">
        <f t="shared" si="241"/>
        <v>1.0329128628000002</v>
      </c>
    </row>
    <row r="15486" spans="1:3" x14ac:dyDescent="0.2">
      <c r="A15486" s="61">
        <v>43074.351388888892</v>
      </c>
      <c r="B15486" s="59">
        <v>1032.9169261</v>
      </c>
      <c r="C15486" s="59">
        <f t="shared" si="241"/>
        <v>1.0329169261</v>
      </c>
    </row>
    <row r="15487" spans="1:3" x14ac:dyDescent="0.2">
      <c r="A15487" s="61">
        <v>43074.352083333331</v>
      </c>
      <c r="B15487" s="59">
        <v>1032.9033297999999</v>
      </c>
      <c r="C15487" s="59">
        <f t="shared" si="241"/>
        <v>1.0329033297999999</v>
      </c>
    </row>
    <row r="15488" spans="1:3" x14ac:dyDescent="0.2">
      <c r="A15488" s="61">
        <v>43074.352777777778</v>
      </c>
      <c r="B15488" s="59">
        <v>1032.957001</v>
      </c>
      <c r="C15488" s="59">
        <f t="shared" si="241"/>
        <v>1.032957001</v>
      </c>
    </row>
    <row r="15489" spans="1:3" x14ac:dyDescent="0.2">
      <c r="A15489" s="61">
        <v>43074.353472222225</v>
      </c>
      <c r="B15489" s="59">
        <v>1032.9426579999999</v>
      </c>
      <c r="C15489" s="59">
        <f t="shared" si="241"/>
        <v>1.0329426579999998</v>
      </c>
    </row>
    <row r="15490" spans="1:3" x14ac:dyDescent="0.2">
      <c r="A15490" s="61">
        <v>43074.354166666664</v>
      </c>
      <c r="B15490" s="59">
        <v>1032.9306985000001</v>
      </c>
      <c r="C15490" s="59">
        <f t="shared" si="241"/>
        <v>1.0329306985</v>
      </c>
    </row>
    <row r="15491" spans="1:3" x14ac:dyDescent="0.2">
      <c r="A15491" s="61">
        <v>43074.354861111111</v>
      </c>
      <c r="B15491" s="59">
        <v>1032.9239553</v>
      </c>
      <c r="C15491" s="59">
        <f t="shared" ref="C15491:C15554" si="242">B15491/1000</f>
        <v>1.0329239553</v>
      </c>
    </row>
    <row r="15492" spans="1:3" x14ac:dyDescent="0.2">
      <c r="A15492" s="61">
        <v>43074.355555555558</v>
      </c>
      <c r="B15492" s="59">
        <v>1032.9669323999999</v>
      </c>
      <c r="C15492" s="59">
        <f t="shared" si="242"/>
        <v>1.0329669323999999</v>
      </c>
    </row>
    <row r="15493" spans="1:3" x14ac:dyDescent="0.2">
      <c r="A15493" s="61">
        <v>43074.356249999997</v>
      </c>
      <c r="B15493" s="59">
        <v>1032.9803442</v>
      </c>
      <c r="C15493" s="59">
        <f t="shared" si="242"/>
        <v>1.0329803442000001</v>
      </c>
    </row>
    <row r="15494" spans="1:3" x14ac:dyDescent="0.2">
      <c r="A15494" s="61">
        <v>43074.356944444444</v>
      </c>
      <c r="B15494" s="59">
        <v>1032.9844604</v>
      </c>
      <c r="C15494" s="59">
        <f t="shared" si="242"/>
        <v>1.0329844604</v>
      </c>
    </row>
    <row r="15495" spans="1:3" x14ac:dyDescent="0.2">
      <c r="A15495" s="61">
        <v>43074.357638888891</v>
      </c>
      <c r="B15495" s="59">
        <v>1032.9808728</v>
      </c>
      <c r="C15495" s="59">
        <f t="shared" si="242"/>
        <v>1.0329808728000001</v>
      </c>
    </row>
    <row r="15496" spans="1:3" x14ac:dyDescent="0.2">
      <c r="A15496" s="61">
        <v>43074.35833333333</v>
      </c>
      <c r="B15496" s="59">
        <v>1032.9944513</v>
      </c>
      <c r="C15496" s="59">
        <f t="shared" si="242"/>
        <v>1.0329944513</v>
      </c>
    </row>
    <row r="15497" spans="1:3" x14ac:dyDescent="0.2">
      <c r="A15497" s="61">
        <v>43074.359027777777</v>
      </c>
      <c r="B15497" s="59">
        <v>1033.0110215</v>
      </c>
      <c r="C15497" s="59">
        <f t="shared" si="242"/>
        <v>1.0330110214999999</v>
      </c>
    </row>
    <row r="15498" spans="1:3" x14ac:dyDescent="0.2">
      <c r="A15498" s="61">
        <v>43074.359722222223</v>
      </c>
      <c r="B15498" s="59">
        <v>1033.0194515999999</v>
      </c>
      <c r="C15498" s="59">
        <f t="shared" si="242"/>
        <v>1.0330194516</v>
      </c>
    </row>
    <row r="15499" spans="1:3" x14ac:dyDescent="0.2">
      <c r="A15499" s="61">
        <v>43074.36041666667</v>
      </c>
      <c r="B15499" s="59">
        <v>1033.0316465999999</v>
      </c>
      <c r="C15499" s="59">
        <f t="shared" si="242"/>
        <v>1.0330316466</v>
      </c>
    </row>
    <row r="15500" spans="1:3" x14ac:dyDescent="0.2">
      <c r="A15500" s="61">
        <v>43074.361111111109</v>
      </c>
      <c r="B15500" s="59">
        <v>1033.0380574000001</v>
      </c>
      <c r="C15500" s="59">
        <f t="shared" si="242"/>
        <v>1.0330380574</v>
      </c>
    </row>
    <row r="15501" spans="1:3" x14ac:dyDescent="0.2">
      <c r="A15501" s="61">
        <v>43074.361805555556</v>
      </c>
      <c r="B15501" s="59">
        <v>1033.0722249</v>
      </c>
      <c r="C15501" s="59">
        <f t="shared" si="242"/>
        <v>1.0330722248999999</v>
      </c>
    </row>
    <row r="15502" spans="1:3" x14ac:dyDescent="0.2">
      <c r="A15502" s="61">
        <v>43074.362500000003</v>
      </c>
      <c r="B15502" s="59">
        <v>1033.0988388999999</v>
      </c>
      <c r="C15502" s="59">
        <f t="shared" si="242"/>
        <v>1.0330988389</v>
      </c>
    </row>
    <row r="15503" spans="1:3" x14ac:dyDescent="0.2">
      <c r="A15503" s="61">
        <v>43074.363194444442</v>
      </c>
      <c r="B15503" s="59">
        <v>1033.1209260999999</v>
      </c>
      <c r="C15503" s="59">
        <f t="shared" si="242"/>
        <v>1.0331209260999998</v>
      </c>
    </row>
    <row r="15504" spans="1:3" x14ac:dyDescent="0.2">
      <c r="A15504" s="61">
        <v>43074.363888888889</v>
      </c>
      <c r="B15504" s="59">
        <v>1033.1025033999999</v>
      </c>
      <c r="C15504" s="59">
        <f t="shared" si="242"/>
        <v>1.0331025033999999</v>
      </c>
    </row>
    <row r="15505" spans="1:3" x14ac:dyDescent="0.2">
      <c r="A15505" s="61">
        <v>43074.364583333336</v>
      </c>
      <c r="B15505" s="59">
        <v>1033.1225497</v>
      </c>
      <c r="C15505" s="59">
        <f t="shared" si="242"/>
        <v>1.0331225497000001</v>
      </c>
    </row>
    <row r="15506" spans="1:3" x14ac:dyDescent="0.2">
      <c r="A15506" s="61">
        <v>43074.365277777775</v>
      </c>
      <c r="B15506" s="59">
        <v>1033.1114858000001</v>
      </c>
      <c r="C15506" s="59">
        <f t="shared" si="242"/>
        <v>1.0331114858000001</v>
      </c>
    </row>
    <row r="15507" spans="1:3" x14ac:dyDescent="0.2">
      <c r="A15507" s="61">
        <v>43074.365972222222</v>
      </c>
      <c r="B15507" s="59">
        <v>1033.0984268</v>
      </c>
      <c r="C15507" s="59">
        <f t="shared" si="242"/>
        <v>1.0330984268000001</v>
      </c>
    </row>
    <row r="15508" spans="1:3" x14ac:dyDescent="0.2">
      <c r="A15508" s="61">
        <v>43074.366666666669</v>
      </c>
      <c r="B15508" s="59">
        <v>1033.0881340999999</v>
      </c>
      <c r="C15508" s="59">
        <f t="shared" si="242"/>
        <v>1.0330881341</v>
      </c>
    </row>
    <row r="15509" spans="1:3" x14ac:dyDescent="0.2">
      <c r="A15509" s="61">
        <v>43074.367361111108</v>
      </c>
      <c r="B15509" s="59">
        <v>1033.1225734</v>
      </c>
      <c r="C15509" s="59">
        <f t="shared" si="242"/>
        <v>1.0331225734</v>
      </c>
    </row>
    <row r="15510" spans="1:3" x14ac:dyDescent="0.2">
      <c r="A15510" s="61">
        <v>43074.368055555555</v>
      </c>
      <c r="B15510" s="59">
        <v>1033.1339711999999</v>
      </c>
      <c r="C15510" s="59">
        <f t="shared" si="242"/>
        <v>1.0331339711999998</v>
      </c>
    </row>
    <row r="15511" spans="1:3" x14ac:dyDescent="0.2">
      <c r="A15511" s="61">
        <v>43074.368750000001</v>
      </c>
      <c r="B15511" s="59">
        <v>1033.1155428</v>
      </c>
      <c r="C15511" s="59">
        <f t="shared" si="242"/>
        <v>1.0331155428000001</v>
      </c>
    </row>
    <row r="15512" spans="1:3" x14ac:dyDescent="0.2">
      <c r="A15512" s="61">
        <v>43074.369444444441</v>
      </c>
      <c r="B15512" s="59">
        <v>1033.1058516999999</v>
      </c>
      <c r="C15512" s="59">
        <f t="shared" si="242"/>
        <v>1.0331058516999998</v>
      </c>
    </row>
    <row r="15513" spans="1:3" x14ac:dyDescent="0.2">
      <c r="A15513" s="61">
        <v>43074.370138888888</v>
      </c>
      <c r="B15513" s="59">
        <v>1033.0928421000001</v>
      </c>
      <c r="C15513" s="59">
        <f t="shared" si="242"/>
        <v>1.0330928421000001</v>
      </c>
    </row>
    <row r="15514" spans="1:3" x14ac:dyDescent="0.2">
      <c r="A15514" s="61">
        <v>43074.370833333334</v>
      </c>
      <c r="B15514" s="59">
        <v>1033.1010750999999</v>
      </c>
      <c r="C15514" s="59">
        <f t="shared" si="242"/>
        <v>1.0331010750999998</v>
      </c>
    </row>
    <row r="15515" spans="1:3" x14ac:dyDescent="0.2">
      <c r="A15515" s="61">
        <v>43074.371527777781</v>
      </c>
      <c r="B15515" s="59">
        <v>1033.1077143</v>
      </c>
      <c r="C15515" s="59">
        <f t="shared" si="242"/>
        <v>1.0331077143</v>
      </c>
    </row>
    <row r="15516" spans="1:3" x14ac:dyDescent="0.2">
      <c r="A15516" s="61">
        <v>43074.37222222222</v>
      </c>
      <c r="B15516" s="59">
        <v>1033.1096096000001</v>
      </c>
      <c r="C15516" s="59">
        <f t="shared" si="242"/>
        <v>1.0331096096000001</v>
      </c>
    </row>
    <row r="15517" spans="1:3" x14ac:dyDescent="0.2">
      <c r="A15517" s="61">
        <v>43074.372916666667</v>
      </c>
      <c r="B15517" s="59">
        <v>1033.0935514</v>
      </c>
      <c r="C15517" s="59">
        <f t="shared" si="242"/>
        <v>1.0330935513999999</v>
      </c>
    </row>
    <row r="15518" spans="1:3" x14ac:dyDescent="0.2">
      <c r="A15518" s="61">
        <v>43074.373611111114</v>
      </c>
      <c r="B15518" s="59">
        <v>1033.1200592</v>
      </c>
      <c r="C15518" s="59">
        <f t="shared" si="242"/>
        <v>1.0331200592000001</v>
      </c>
    </row>
    <row r="15519" spans="1:3" x14ac:dyDescent="0.2">
      <c r="A15519" s="61">
        <v>43074.374305555553</v>
      </c>
      <c r="B15519" s="59">
        <v>1033.1084321999999</v>
      </c>
      <c r="C15519" s="59">
        <f t="shared" si="242"/>
        <v>1.0331084321999999</v>
      </c>
    </row>
    <row r="15520" spans="1:3" x14ac:dyDescent="0.2">
      <c r="A15520" s="61">
        <v>43074.375</v>
      </c>
      <c r="B15520" s="59">
        <v>1033.1387672000001</v>
      </c>
      <c r="C15520" s="59">
        <f t="shared" si="242"/>
        <v>1.0331387672000001</v>
      </c>
    </row>
    <row r="15521" spans="1:3" x14ac:dyDescent="0.2">
      <c r="A15521" s="61">
        <v>43074.375694444447</v>
      </c>
      <c r="B15521" s="59">
        <v>1033.1208978</v>
      </c>
      <c r="C15521" s="59">
        <f t="shared" si="242"/>
        <v>1.0331208977999999</v>
      </c>
    </row>
    <row r="15522" spans="1:3" x14ac:dyDescent="0.2">
      <c r="A15522" s="61">
        <v>43074.376388888886</v>
      </c>
      <c r="B15522" s="59">
        <v>1033.1190712</v>
      </c>
      <c r="C15522" s="59">
        <f t="shared" si="242"/>
        <v>1.0331190712</v>
      </c>
    </row>
    <row r="15523" spans="1:3" x14ac:dyDescent="0.2">
      <c r="A15523" s="61">
        <v>43074.377083333333</v>
      </c>
      <c r="B15523" s="59">
        <v>1033.0906328999999</v>
      </c>
      <c r="C15523" s="59">
        <f t="shared" si="242"/>
        <v>1.0330906329</v>
      </c>
    </row>
    <row r="15524" spans="1:3" x14ac:dyDescent="0.2">
      <c r="A15524" s="61">
        <v>43074.37777777778</v>
      </c>
      <c r="B15524" s="59">
        <v>1033.0852898000001</v>
      </c>
      <c r="C15524" s="59">
        <f t="shared" si="242"/>
        <v>1.0330852898</v>
      </c>
    </row>
    <row r="15525" spans="1:3" x14ac:dyDescent="0.2">
      <c r="A15525" s="61">
        <v>43074.378472222219</v>
      </c>
      <c r="B15525" s="59">
        <v>1033.0872479</v>
      </c>
      <c r="C15525" s="59">
        <f t="shared" si="242"/>
        <v>1.0330872478999999</v>
      </c>
    </row>
    <row r="15526" spans="1:3" x14ac:dyDescent="0.2">
      <c r="A15526" s="61">
        <v>43074.379166666666</v>
      </c>
      <c r="B15526" s="59">
        <v>1033.0546523999999</v>
      </c>
      <c r="C15526" s="59">
        <f t="shared" si="242"/>
        <v>1.0330546523999999</v>
      </c>
    </row>
    <row r="15527" spans="1:3" x14ac:dyDescent="0.2">
      <c r="A15527" s="61">
        <v>43074.379861111112</v>
      </c>
      <c r="B15527" s="59">
        <v>1033.0805416999999</v>
      </c>
      <c r="C15527" s="59">
        <f t="shared" si="242"/>
        <v>1.0330805417</v>
      </c>
    </row>
    <row r="15528" spans="1:3" x14ac:dyDescent="0.2">
      <c r="A15528" s="61">
        <v>43074.380555555559</v>
      </c>
      <c r="B15528" s="59">
        <v>1033.0670144000001</v>
      </c>
      <c r="C15528" s="59">
        <f t="shared" si="242"/>
        <v>1.0330670144</v>
      </c>
    </row>
    <row r="15529" spans="1:3" x14ac:dyDescent="0.2">
      <c r="A15529" s="61">
        <v>43074.381249999999</v>
      </c>
      <c r="B15529" s="59">
        <v>1033.0714720999999</v>
      </c>
      <c r="C15529" s="59">
        <f t="shared" si="242"/>
        <v>1.0330714720999998</v>
      </c>
    </row>
    <row r="15530" spans="1:3" x14ac:dyDescent="0.2">
      <c r="A15530" s="61">
        <v>43074.381944444445</v>
      </c>
      <c r="B15530" s="59">
        <v>1033.0604512</v>
      </c>
      <c r="C15530" s="59">
        <f t="shared" si="242"/>
        <v>1.0330604511999999</v>
      </c>
    </row>
    <row r="15531" spans="1:3" x14ac:dyDescent="0.2">
      <c r="A15531" s="61">
        <v>43074.382638888892</v>
      </c>
      <c r="B15531" s="59">
        <v>1033.0987438</v>
      </c>
      <c r="C15531" s="59">
        <f t="shared" si="242"/>
        <v>1.0330987437999999</v>
      </c>
    </row>
    <row r="15532" spans="1:3" x14ac:dyDescent="0.2">
      <c r="A15532" s="61">
        <v>43074.383333333331</v>
      </c>
      <c r="B15532" s="59">
        <v>1033.1098131000001</v>
      </c>
      <c r="C15532" s="59">
        <f t="shared" si="242"/>
        <v>1.0331098131000001</v>
      </c>
    </row>
    <row r="15533" spans="1:3" x14ac:dyDescent="0.2">
      <c r="A15533" s="61">
        <v>43074.384027777778</v>
      </c>
      <c r="B15533" s="59">
        <v>1033.1462852</v>
      </c>
      <c r="C15533" s="59">
        <f t="shared" si="242"/>
        <v>1.0331462852</v>
      </c>
    </row>
    <row r="15534" spans="1:3" x14ac:dyDescent="0.2">
      <c r="A15534" s="61">
        <v>43074.384722222225</v>
      </c>
      <c r="B15534" s="59">
        <v>1033.2106726</v>
      </c>
      <c r="C15534" s="59">
        <f t="shared" si="242"/>
        <v>1.0332106725999999</v>
      </c>
    </row>
    <row r="15535" spans="1:3" x14ac:dyDescent="0.2">
      <c r="A15535" s="61">
        <v>43074.385416666664</v>
      </c>
      <c r="B15535" s="59">
        <v>1033.1441706000001</v>
      </c>
      <c r="C15535" s="59">
        <f t="shared" si="242"/>
        <v>1.0331441706</v>
      </c>
    </row>
    <row r="15536" spans="1:3" x14ac:dyDescent="0.2">
      <c r="A15536" s="61">
        <v>43074.386111111111</v>
      </c>
      <c r="B15536" s="59">
        <v>1033.1347725000001</v>
      </c>
      <c r="C15536" s="59">
        <f t="shared" si="242"/>
        <v>1.0331347725</v>
      </c>
    </row>
    <row r="15537" spans="1:3" x14ac:dyDescent="0.2">
      <c r="A15537" s="61">
        <v>43074.386805555558</v>
      </c>
      <c r="B15537" s="59">
        <v>1033.1318871999999</v>
      </c>
      <c r="C15537" s="59">
        <f t="shared" si="242"/>
        <v>1.0331318871999999</v>
      </c>
    </row>
    <row r="15538" spans="1:3" x14ac:dyDescent="0.2">
      <c r="A15538" s="61">
        <v>43074.387499999997</v>
      </c>
      <c r="B15538" s="59">
        <v>1033.1406113999999</v>
      </c>
      <c r="C15538" s="59">
        <f t="shared" si="242"/>
        <v>1.0331406113999999</v>
      </c>
    </row>
    <row r="15539" spans="1:3" x14ac:dyDescent="0.2">
      <c r="A15539" s="61">
        <v>43074.388194444444</v>
      </c>
      <c r="B15539" s="59">
        <v>1033.1575401</v>
      </c>
      <c r="C15539" s="59">
        <f t="shared" si="242"/>
        <v>1.0331575400999999</v>
      </c>
    </row>
    <row r="15540" spans="1:3" x14ac:dyDescent="0.2">
      <c r="A15540" s="61">
        <v>43074.388888888891</v>
      </c>
      <c r="B15540" s="59">
        <v>1033.1709134</v>
      </c>
      <c r="C15540" s="59">
        <f t="shared" si="242"/>
        <v>1.0331709134</v>
      </c>
    </row>
    <row r="15541" spans="1:3" x14ac:dyDescent="0.2">
      <c r="A15541" s="61">
        <v>43074.38958333333</v>
      </c>
      <c r="B15541" s="59">
        <v>1033.1462925999999</v>
      </c>
      <c r="C15541" s="59">
        <f t="shared" si="242"/>
        <v>1.0331462925999999</v>
      </c>
    </row>
    <row r="15542" spans="1:3" x14ac:dyDescent="0.2">
      <c r="A15542" s="61">
        <v>43074.390277777777</v>
      </c>
      <c r="B15542" s="59">
        <v>1033.1536123000001</v>
      </c>
      <c r="C15542" s="59">
        <f t="shared" si="242"/>
        <v>1.0331536123</v>
      </c>
    </row>
    <row r="15543" spans="1:3" x14ac:dyDescent="0.2">
      <c r="A15543" s="61">
        <v>43074.390972222223</v>
      </c>
      <c r="B15543" s="59">
        <v>1033.1662001</v>
      </c>
      <c r="C15543" s="59">
        <f t="shared" si="242"/>
        <v>1.0331662000999999</v>
      </c>
    </row>
    <row r="15544" spans="1:3" x14ac:dyDescent="0.2">
      <c r="A15544" s="61">
        <v>43074.39166666667</v>
      </c>
      <c r="B15544" s="59">
        <v>1033.1882155000001</v>
      </c>
      <c r="C15544" s="59">
        <f t="shared" si="242"/>
        <v>1.0331882155000001</v>
      </c>
    </row>
    <row r="15545" spans="1:3" x14ac:dyDescent="0.2">
      <c r="A15545" s="61">
        <v>43074.392361111109</v>
      </c>
      <c r="B15545" s="59">
        <v>1033.1914093</v>
      </c>
      <c r="C15545" s="59">
        <f t="shared" si="242"/>
        <v>1.0331914093000001</v>
      </c>
    </row>
    <row r="15546" spans="1:3" x14ac:dyDescent="0.2">
      <c r="A15546" s="61">
        <v>43074.393055555556</v>
      </c>
      <c r="B15546" s="59">
        <v>1033.154074</v>
      </c>
      <c r="C15546" s="59">
        <f t="shared" si="242"/>
        <v>1.033154074</v>
      </c>
    </row>
    <row r="15547" spans="1:3" x14ac:dyDescent="0.2">
      <c r="A15547" s="61">
        <v>43074.393750000003</v>
      </c>
      <c r="B15547" s="59">
        <v>1033.1340757</v>
      </c>
      <c r="C15547" s="59">
        <f t="shared" si="242"/>
        <v>1.0331340757</v>
      </c>
    </row>
    <row r="15548" spans="1:3" x14ac:dyDescent="0.2">
      <c r="A15548" s="61">
        <v>43074.394444444442</v>
      </c>
      <c r="B15548" s="59">
        <v>1033.1227214</v>
      </c>
      <c r="C15548" s="59">
        <f t="shared" si="242"/>
        <v>1.0331227214000001</v>
      </c>
    </row>
    <row r="15549" spans="1:3" x14ac:dyDescent="0.2">
      <c r="A15549" s="61">
        <v>43074.395138888889</v>
      </c>
      <c r="B15549" s="59">
        <v>1033.1794689999999</v>
      </c>
      <c r="C15549" s="59">
        <f t="shared" si="242"/>
        <v>1.033179469</v>
      </c>
    </row>
    <row r="15550" spans="1:3" x14ac:dyDescent="0.2">
      <c r="A15550" s="61">
        <v>43074.395833333336</v>
      </c>
      <c r="B15550" s="59">
        <v>1033.1841902000001</v>
      </c>
      <c r="C15550" s="59">
        <f t="shared" si="242"/>
        <v>1.0331841902000001</v>
      </c>
    </row>
    <row r="15551" spans="1:3" x14ac:dyDescent="0.2">
      <c r="A15551" s="61">
        <v>43074.396527777775</v>
      </c>
      <c r="B15551" s="59">
        <v>1033.1742138</v>
      </c>
      <c r="C15551" s="59">
        <f t="shared" si="242"/>
        <v>1.0331742138</v>
      </c>
    </row>
    <row r="15552" spans="1:3" x14ac:dyDescent="0.2">
      <c r="A15552" s="61">
        <v>43074.397222222222</v>
      </c>
      <c r="B15552" s="59">
        <v>1033.1835039</v>
      </c>
      <c r="C15552" s="59">
        <f t="shared" si="242"/>
        <v>1.0331835038999999</v>
      </c>
    </row>
    <row r="15553" spans="1:3" x14ac:dyDescent="0.2">
      <c r="A15553" s="61">
        <v>43074.397916666669</v>
      </c>
      <c r="B15553" s="59">
        <v>1033.2157683</v>
      </c>
      <c r="C15553" s="59">
        <f t="shared" si="242"/>
        <v>1.0332157683000001</v>
      </c>
    </row>
    <row r="15554" spans="1:3" x14ac:dyDescent="0.2">
      <c r="A15554" s="61">
        <v>43074.398611111108</v>
      </c>
      <c r="B15554" s="59">
        <v>1033.2009382000001</v>
      </c>
      <c r="C15554" s="59">
        <f t="shared" si="242"/>
        <v>1.0332009382</v>
      </c>
    </row>
    <row r="15555" spans="1:3" x14ac:dyDescent="0.2">
      <c r="A15555" s="61">
        <v>43074.399305555555</v>
      </c>
      <c r="B15555" s="59">
        <v>1033.2047333</v>
      </c>
      <c r="C15555" s="59">
        <f t="shared" ref="C15555:C15618" si="243">B15555/1000</f>
        <v>1.0332047333000001</v>
      </c>
    </row>
    <row r="15556" spans="1:3" x14ac:dyDescent="0.2">
      <c r="A15556" s="61">
        <v>43074.400000000001</v>
      </c>
      <c r="B15556" s="59">
        <v>1033.2017564</v>
      </c>
      <c r="C15556" s="59">
        <f t="shared" si="243"/>
        <v>1.0332017564</v>
      </c>
    </row>
    <row r="15557" spans="1:3" x14ac:dyDescent="0.2">
      <c r="A15557" s="61">
        <v>43074.400694444441</v>
      </c>
      <c r="B15557" s="59">
        <v>1033.2173978000001</v>
      </c>
      <c r="C15557" s="59">
        <f t="shared" si="243"/>
        <v>1.0332173978000001</v>
      </c>
    </row>
    <row r="15558" spans="1:3" x14ac:dyDescent="0.2">
      <c r="A15558" s="61">
        <v>43074.401388888888</v>
      </c>
      <c r="B15558" s="59">
        <v>1033.1983362999999</v>
      </c>
      <c r="C15558" s="59">
        <f t="shared" si="243"/>
        <v>1.0331983362999999</v>
      </c>
    </row>
    <row r="15559" spans="1:3" x14ac:dyDescent="0.2">
      <c r="A15559" s="61">
        <v>43074.402083333334</v>
      </c>
      <c r="B15559" s="59">
        <v>1033.2346173999999</v>
      </c>
      <c r="C15559" s="59">
        <f t="shared" si="243"/>
        <v>1.0332346174</v>
      </c>
    </row>
    <row r="15560" spans="1:3" x14ac:dyDescent="0.2">
      <c r="A15560" s="61">
        <v>43074.402777777781</v>
      </c>
      <c r="B15560" s="59">
        <v>1033.2216191</v>
      </c>
      <c r="C15560" s="59">
        <f t="shared" si="243"/>
        <v>1.0332216191000001</v>
      </c>
    </row>
    <row r="15561" spans="1:3" x14ac:dyDescent="0.2">
      <c r="A15561" s="61">
        <v>43074.40347222222</v>
      </c>
      <c r="B15561" s="59">
        <v>1033.2362045</v>
      </c>
      <c r="C15561" s="59">
        <f t="shared" si="243"/>
        <v>1.0332362045000001</v>
      </c>
    </row>
    <row r="15562" spans="1:3" x14ac:dyDescent="0.2">
      <c r="A15562" s="61">
        <v>43074.404166666667</v>
      </c>
      <c r="B15562" s="59">
        <v>1033.2252242</v>
      </c>
      <c r="C15562" s="59">
        <f t="shared" si="243"/>
        <v>1.0332252242</v>
      </c>
    </row>
    <row r="15563" spans="1:3" x14ac:dyDescent="0.2">
      <c r="A15563" s="61">
        <v>43074.404861111114</v>
      </c>
      <c r="B15563" s="59">
        <v>1033.2167440999999</v>
      </c>
      <c r="C15563" s="59">
        <f t="shared" si="243"/>
        <v>1.0332167441</v>
      </c>
    </row>
    <row r="15564" spans="1:3" x14ac:dyDescent="0.2">
      <c r="A15564" s="61">
        <v>43074.405555555553</v>
      </c>
      <c r="B15564" s="59">
        <v>1033.2427894</v>
      </c>
      <c r="C15564" s="59">
        <f t="shared" si="243"/>
        <v>1.0332427894</v>
      </c>
    </row>
    <row r="15565" spans="1:3" x14ac:dyDescent="0.2">
      <c r="A15565" s="61">
        <v>43074.40625</v>
      </c>
      <c r="B15565" s="59">
        <v>1033.2251291</v>
      </c>
      <c r="C15565" s="59">
        <f t="shared" si="243"/>
        <v>1.0332251291000001</v>
      </c>
    </row>
    <row r="15566" spans="1:3" x14ac:dyDescent="0.2">
      <c r="A15566" s="61">
        <v>43074.406944444447</v>
      </c>
      <c r="B15566" s="59">
        <v>1033.2174150000001</v>
      </c>
      <c r="C15566" s="59">
        <f t="shared" si="243"/>
        <v>1.033217415</v>
      </c>
    </row>
    <row r="15567" spans="1:3" x14ac:dyDescent="0.2">
      <c r="A15567" s="61">
        <v>43074.407638888886</v>
      </c>
      <c r="B15567" s="59">
        <v>1033.2307826000001</v>
      </c>
      <c r="C15567" s="59">
        <f t="shared" si="243"/>
        <v>1.0332307826</v>
      </c>
    </row>
    <row r="15568" spans="1:3" x14ac:dyDescent="0.2">
      <c r="A15568" s="61">
        <v>43074.408333333333</v>
      </c>
      <c r="B15568" s="59">
        <v>1033.2293732999999</v>
      </c>
      <c r="C15568" s="59">
        <f t="shared" si="243"/>
        <v>1.0332293733</v>
      </c>
    </row>
    <row r="15569" spans="1:3" x14ac:dyDescent="0.2">
      <c r="A15569" s="61">
        <v>43074.40902777778</v>
      </c>
      <c r="B15569" s="59">
        <v>1033.3117904999999</v>
      </c>
      <c r="C15569" s="59">
        <f t="shared" si="243"/>
        <v>1.0333117905</v>
      </c>
    </row>
    <row r="15570" spans="1:3" x14ac:dyDescent="0.2">
      <c r="A15570" s="61">
        <v>43074.409722222219</v>
      </c>
      <c r="B15570" s="59">
        <v>1033.2334674000001</v>
      </c>
      <c r="C15570" s="59">
        <f t="shared" si="243"/>
        <v>1.0332334674000001</v>
      </c>
    </row>
    <row r="15571" spans="1:3" x14ac:dyDescent="0.2">
      <c r="A15571" s="61">
        <v>43074.410416666666</v>
      </c>
      <c r="B15571" s="59">
        <v>1033.2453538</v>
      </c>
      <c r="C15571" s="59">
        <f t="shared" si="243"/>
        <v>1.0332453537999999</v>
      </c>
    </row>
    <row r="15572" spans="1:3" x14ac:dyDescent="0.2">
      <c r="A15572" s="61">
        <v>43074.411111111112</v>
      </c>
      <c r="B15572" s="59">
        <v>1033.2284523999999</v>
      </c>
      <c r="C15572" s="59">
        <f t="shared" si="243"/>
        <v>1.0332284523999999</v>
      </c>
    </row>
    <row r="15573" spans="1:3" x14ac:dyDescent="0.2">
      <c r="A15573" s="61">
        <v>43074.411805555559</v>
      </c>
      <c r="B15573" s="59">
        <v>1033.2626296999999</v>
      </c>
      <c r="C15573" s="59">
        <f t="shared" si="243"/>
        <v>1.0332626296999998</v>
      </c>
    </row>
    <row r="15574" spans="1:3" x14ac:dyDescent="0.2">
      <c r="A15574" s="61">
        <v>43074.412499999999</v>
      </c>
      <c r="B15574" s="59">
        <v>1033.2236688</v>
      </c>
      <c r="C15574" s="59">
        <f t="shared" si="243"/>
        <v>1.0332236688000001</v>
      </c>
    </row>
    <row r="15575" spans="1:3" x14ac:dyDescent="0.2">
      <c r="A15575" s="61">
        <v>43074.413194444445</v>
      </c>
      <c r="B15575" s="59">
        <v>1033.2078078</v>
      </c>
      <c r="C15575" s="59">
        <f t="shared" si="243"/>
        <v>1.0332078078</v>
      </c>
    </row>
    <row r="15576" spans="1:3" x14ac:dyDescent="0.2">
      <c r="A15576" s="61">
        <v>43074.413888888892</v>
      </c>
      <c r="B15576" s="59">
        <v>1033.2243403</v>
      </c>
      <c r="C15576" s="59">
        <f t="shared" si="243"/>
        <v>1.0332243403000001</v>
      </c>
    </row>
    <row r="15577" spans="1:3" x14ac:dyDescent="0.2">
      <c r="A15577" s="61">
        <v>43074.414583333331</v>
      </c>
      <c r="B15577" s="59">
        <v>1033.2089397</v>
      </c>
      <c r="C15577" s="59">
        <f t="shared" si="243"/>
        <v>1.0332089396999999</v>
      </c>
    </row>
    <row r="15578" spans="1:3" x14ac:dyDescent="0.2">
      <c r="A15578" s="61">
        <v>43074.415277777778</v>
      </c>
      <c r="B15578" s="59">
        <v>1033.2041392000001</v>
      </c>
      <c r="C15578" s="59">
        <f t="shared" si="243"/>
        <v>1.0332041392000002</v>
      </c>
    </row>
    <row r="15579" spans="1:3" x14ac:dyDescent="0.2">
      <c r="A15579" s="61">
        <v>43074.415972222225</v>
      </c>
      <c r="B15579" s="59">
        <v>1033.1821468000001</v>
      </c>
      <c r="C15579" s="59">
        <f t="shared" si="243"/>
        <v>1.0331821468</v>
      </c>
    </row>
    <row r="15580" spans="1:3" x14ac:dyDescent="0.2">
      <c r="A15580" s="61">
        <v>43074.416666666664</v>
      </c>
      <c r="B15580" s="59">
        <v>1033.1978415999999</v>
      </c>
      <c r="C15580" s="59">
        <f t="shared" si="243"/>
        <v>1.0331978416000001</v>
      </c>
    </row>
    <row r="15581" spans="1:3" x14ac:dyDescent="0.2">
      <c r="A15581" s="61">
        <v>43074.417361111111</v>
      </c>
      <c r="B15581" s="59">
        <v>1033.1996007</v>
      </c>
      <c r="C15581" s="59">
        <f t="shared" si="243"/>
        <v>1.0331996006999999</v>
      </c>
    </row>
    <row r="15582" spans="1:3" x14ac:dyDescent="0.2">
      <c r="A15582" s="61">
        <v>43074.418055555558</v>
      </c>
      <c r="B15582" s="59">
        <v>1033.2013439</v>
      </c>
      <c r="C15582" s="59">
        <f t="shared" si="243"/>
        <v>1.0332013439000001</v>
      </c>
    </row>
    <row r="15583" spans="1:3" x14ac:dyDescent="0.2">
      <c r="A15583" s="61">
        <v>43074.418749999997</v>
      </c>
      <c r="B15583" s="59">
        <v>1033.1759081</v>
      </c>
      <c r="C15583" s="59">
        <f t="shared" si="243"/>
        <v>1.0331759081</v>
      </c>
    </row>
    <row r="15584" spans="1:3" x14ac:dyDescent="0.2">
      <c r="A15584" s="61">
        <v>43074.419444444444</v>
      </c>
      <c r="B15584" s="59">
        <v>1033.1764063000001</v>
      </c>
      <c r="C15584" s="59">
        <f t="shared" si="243"/>
        <v>1.0331764063</v>
      </c>
    </row>
    <row r="15585" spans="1:3" x14ac:dyDescent="0.2">
      <c r="A15585" s="61">
        <v>43074.420138888891</v>
      </c>
      <c r="B15585" s="59">
        <v>1033.1947647</v>
      </c>
      <c r="C15585" s="59">
        <f t="shared" si="243"/>
        <v>1.0331947646999999</v>
      </c>
    </row>
    <row r="15586" spans="1:3" x14ac:dyDescent="0.2">
      <c r="A15586" s="61">
        <v>43074.42083333333</v>
      </c>
      <c r="B15586" s="59">
        <v>1033.2153249999999</v>
      </c>
      <c r="C15586" s="59">
        <f t="shared" si="243"/>
        <v>1.0332153249999998</v>
      </c>
    </row>
    <row r="15587" spans="1:3" x14ac:dyDescent="0.2">
      <c r="A15587" s="61">
        <v>43074.421527777777</v>
      </c>
      <c r="B15587" s="59">
        <v>1033.1953504999999</v>
      </c>
      <c r="C15587" s="59">
        <f t="shared" si="243"/>
        <v>1.0331953505</v>
      </c>
    </row>
    <row r="15588" spans="1:3" x14ac:dyDescent="0.2">
      <c r="A15588" s="61">
        <v>43074.422222222223</v>
      </c>
      <c r="B15588" s="59">
        <v>1033.1823300999999</v>
      </c>
      <c r="C15588" s="59">
        <f t="shared" si="243"/>
        <v>1.0331823301</v>
      </c>
    </row>
    <row r="15589" spans="1:3" x14ac:dyDescent="0.2">
      <c r="A15589" s="61">
        <v>43074.42291666667</v>
      </c>
      <c r="B15589" s="59">
        <v>1033.1426954000001</v>
      </c>
      <c r="C15589" s="59">
        <f t="shared" si="243"/>
        <v>1.0331426954</v>
      </c>
    </row>
    <row r="15590" spans="1:3" x14ac:dyDescent="0.2">
      <c r="A15590" s="61">
        <v>43074.423611111109</v>
      </c>
      <c r="B15590" s="59">
        <v>1033.1506604000001</v>
      </c>
      <c r="C15590" s="59">
        <f t="shared" si="243"/>
        <v>1.0331506604</v>
      </c>
    </row>
    <row r="15591" spans="1:3" x14ac:dyDescent="0.2">
      <c r="A15591" s="61">
        <v>43074.424305555556</v>
      </c>
      <c r="B15591" s="59">
        <v>1033.1730932</v>
      </c>
      <c r="C15591" s="59">
        <f t="shared" si="243"/>
        <v>1.0331730932000001</v>
      </c>
    </row>
    <row r="15592" spans="1:3" x14ac:dyDescent="0.2">
      <c r="A15592" s="61">
        <v>43074.425000000003</v>
      </c>
      <c r="B15592" s="59">
        <v>1033.1667236999999</v>
      </c>
      <c r="C15592" s="59">
        <f t="shared" si="243"/>
        <v>1.0331667237</v>
      </c>
    </row>
    <row r="15593" spans="1:3" x14ac:dyDescent="0.2">
      <c r="A15593" s="61">
        <v>43074.425694444442</v>
      </c>
      <c r="B15593" s="59">
        <v>1033.1815136</v>
      </c>
      <c r="C15593" s="59">
        <f t="shared" si="243"/>
        <v>1.0331815136</v>
      </c>
    </row>
    <row r="15594" spans="1:3" x14ac:dyDescent="0.2">
      <c r="A15594" s="61">
        <v>43074.426388888889</v>
      </c>
      <c r="B15594" s="59">
        <v>1033.1989928999999</v>
      </c>
      <c r="C15594" s="59">
        <f t="shared" si="243"/>
        <v>1.0331989928999998</v>
      </c>
    </row>
    <row r="15595" spans="1:3" x14ac:dyDescent="0.2">
      <c r="A15595" s="61">
        <v>43074.427083333336</v>
      </c>
      <c r="B15595" s="59">
        <v>1033.2005535999999</v>
      </c>
      <c r="C15595" s="59">
        <f t="shared" si="243"/>
        <v>1.0332005536</v>
      </c>
    </row>
    <row r="15596" spans="1:3" x14ac:dyDescent="0.2">
      <c r="A15596" s="61">
        <v>43074.427777777775</v>
      </c>
      <c r="B15596" s="59">
        <v>1033.1956769999999</v>
      </c>
      <c r="C15596" s="59">
        <f t="shared" si="243"/>
        <v>1.0331956769999999</v>
      </c>
    </row>
    <row r="15597" spans="1:3" x14ac:dyDescent="0.2">
      <c r="A15597" s="61">
        <v>43074.428472222222</v>
      </c>
      <c r="B15597" s="59">
        <v>1033.1982747</v>
      </c>
      <c r="C15597" s="59">
        <f t="shared" si="243"/>
        <v>1.0331982746999999</v>
      </c>
    </row>
    <row r="15598" spans="1:3" x14ac:dyDescent="0.2">
      <c r="A15598" s="61">
        <v>43074.429166666669</v>
      </c>
      <c r="B15598" s="59">
        <v>1033.2100065</v>
      </c>
      <c r="C15598" s="59">
        <f t="shared" si="243"/>
        <v>1.0332100065000001</v>
      </c>
    </row>
    <row r="15599" spans="1:3" x14ac:dyDescent="0.2">
      <c r="A15599" s="61">
        <v>43074.429861111108</v>
      </c>
      <c r="B15599" s="59">
        <v>1033.2114016</v>
      </c>
      <c r="C15599" s="59">
        <f t="shared" si="243"/>
        <v>1.0332114016</v>
      </c>
    </row>
    <row r="15600" spans="1:3" x14ac:dyDescent="0.2">
      <c r="A15600" s="61">
        <v>43074.430555555555</v>
      </c>
      <c r="B15600" s="59">
        <v>1033.2028097</v>
      </c>
      <c r="C15600" s="59">
        <f t="shared" si="243"/>
        <v>1.0332028096999999</v>
      </c>
    </row>
    <row r="15601" spans="1:3" x14ac:dyDescent="0.2">
      <c r="A15601" s="61">
        <v>43074.431250000001</v>
      </c>
      <c r="B15601" s="59">
        <v>1033.2000902</v>
      </c>
      <c r="C15601" s="59">
        <f t="shared" si="243"/>
        <v>1.0332000902</v>
      </c>
    </row>
    <row r="15602" spans="1:3" x14ac:dyDescent="0.2">
      <c r="A15602" s="61">
        <v>43074.431944444441</v>
      </c>
      <c r="B15602" s="59">
        <v>1033.1960833000001</v>
      </c>
      <c r="C15602" s="59">
        <f t="shared" si="243"/>
        <v>1.0331960833</v>
      </c>
    </row>
    <row r="15603" spans="1:3" x14ac:dyDescent="0.2">
      <c r="A15603" s="61">
        <v>43074.432638888888</v>
      </c>
      <c r="B15603" s="59">
        <v>1033.3052627</v>
      </c>
      <c r="C15603" s="59">
        <f t="shared" si="243"/>
        <v>1.0333052626999999</v>
      </c>
    </row>
    <row r="15604" spans="1:3" x14ac:dyDescent="0.2">
      <c r="A15604" s="61">
        <v>43074.433333333334</v>
      </c>
      <c r="B15604" s="59">
        <v>1033.1920473</v>
      </c>
      <c r="C15604" s="59">
        <f t="shared" si="243"/>
        <v>1.0331920473</v>
      </c>
    </row>
    <row r="15605" spans="1:3" x14ac:dyDescent="0.2">
      <c r="A15605" s="61">
        <v>43074.434027777781</v>
      </c>
      <c r="B15605" s="59">
        <v>1033.2113013000001</v>
      </c>
      <c r="C15605" s="59">
        <f t="shared" si="243"/>
        <v>1.0332113013000002</v>
      </c>
    </row>
    <row r="15606" spans="1:3" x14ac:dyDescent="0.2">
      <c r="A15606" s="61">
        <v>43074.43472222222</v>
      </c>
      <c r="B15606" s="59">
        <v>1033.2076938</v>
      </c>
      <c r="C15606" s="59">
        <f t="shared" si="243"/>
        <v>1.0332076938000001</v>
      </c>
    </row>
    <row r="15607" spans="1:3" x14ac:dyDescent="0.2">
      <c r="A15607" s="61">
        <v>43074.435416666667</v>
      </c>
      <c r="B15607" s="59">
        <v>1033.2295354</v>
      </c>
      <c r="C15607" s="59">
        <f t="shared" si="243"/>
        <v>1.0332295354000001</v>
      </c>
    </row>
    <row r="15608" spans="1:3" x14ac:dyDescent="0.2">
      <c r="A15608" s="61">
        <v>43074.436111111114</v>
      </c>
      <c r="B15608" s="59">
        <v>1033.2296842000001</v>
      </c>
      <c r="C15608" s="59">
        <f t="shared" si="243"/>
        <v>1.0332296842000002</v>
      </c>
    </row>
    <row r="15609" spans="1:3" x14ac:dyDescent="0.2">
      <c r="A15609" s="61">
        <v>43074.436805555553</v>
      </c>
      <c r="B15609" s="59">
        <v>1033.2303171000001</v>
      </c>
      <c r="C15609" s="59">
        <f t="shared" si="243"/>
        <v>1.0332303171000001</v>
      </c>
    </row>
    <row r="15610" spans="1:3" x14ac:dyDescent="0.2">
      <c r="A15610" s="61">
        <v>43074.4375</v>
      </c>
      <c r="B15610" s="59">
        <v>1033.2108095000001</v>
      </c>
      <c r="C15610" s="59">
        <f t="shared" si="243"/>
        <v>1.0332108095000001</v>
      </c>
    </row>
    <row r="15611" spans="1:3" x14ac:dyDescent="0.2">
      <c r="A15611" s="61">
        <v>43074.438194444447</v>
      </c>
      <c r="B15611" s="59">
        <v>1033.2276551</v>
      </c>
      <c r="C15611" s="59">
        <f t="shared" si="243"/>
        <v>1.0332276550999999</v>
      </c>
    </row>
    <row r="15612" spans="1:3" x14ac:dyDescent="0.2">
      <c r="A15612" s="61">
        <v>43074.438888888886</v>
      </c>
      <c r="B15612" s="59">
        <v>1033.2490634999999</v>
      </c>
      <c r="C15612" s="59">
        <f t="shared" si="243"/>
        <v>1.0332490635</v>
      </c>
    </row>
    <row r="15613" spans="1:3" x14ac:dyDescent="0.2">
      <c r="A15613" s="61">
        <v>43074.439583333333</v>
      </c>
      <c r="B15613" s="59">
        <v>1033.2453143</v>
      </c>
      <c r="C15613" s="59">
        <f t="shared" si="243"/>
        <v>1.0332453143</v>
      </c>
    </row>
    <row r="15614" spans="1:3" x14ac:dyDescent="0.2">
      <c r="A15614" s="61">
        <v>43074.44027777778</v>
      </c>
      <c r="B15614" s="59">
        <v>1033.2470401</v>
      </c>
      <c r="C15614" s="59">
        <f t="shared" si="243"/>
        <v>1.0332470401</v>
      </c>
    </row>
    <row r="15615" spans="1:3" x14ac:dyDescent="0.2">
      <c r="A15615" s="61">
        <v>43074.440972222219</v>
      </c>
      <c r="B15615" s="59">
        <v>1033.2257651</v>
      </c>
      <c r="C15615" s="59">
        <f t="shared" si="243"/>
        <v>1.0332257651000001</v>
      </c>
    </row>
    <row r="15616" spans="1:3" x14ac:dyDescent="0.2">
      <c r="A15616" s="61">
        <v>43074.441666666666</v>
      </c>
      <c r="B15616" s="59">
        <v>1033.2345773</v>
      </c>
      <c r="C15616" s="59">
        <f t="shared" si="243"/>
        <v>1.0332345773</v>
      </c>
    </row>
    <row r="15617" spans="1:3" x14ac:dyDescent="0.2">
      <c r="A15617" s="61">
        <v>43074.442361111112</v>
      </c>
      <c r="B15617" s="59">
        <v>1033.2440385</v>
      </c>
      <c r="C15617" s="59">
        <f t="shared" si="243"/>
        <v>1.0332440384999999</v>
      </c>
    </row>
    <row r="15618" spans="1:3" x14ac:dyDescent="0.2">
      <c r="A15618" s="61">
        <v>43074.443055555559</v>
      </c>
      <c r="B15618" s="59">
        <v>1033.2627643999999</v>
      </c>
      <c r="C15618" s="59">
        <f t="shared" si="243"/>
        <v>1.0332627643999999</v>
      </c>
    </row>
    <row r="15619" spans="1:3" x14ac:dyDescent="0.2">
      <c r="A15619" s="61">
        <v>43074.443749999999</v>
      </c>
      <c r="B15619" s="59">
        <v>1033.2548532000001</v>
      </c>
      <c r="C15619" s="59">
        <f t="shared" ref="C15619:C15682" si="244">B15619/1000</f>
        <v>1.0332548532000001</v>
      </c>
    </row>
    <row r="15620" spans="1:3" x14ac:dyDescent="0.2">
      <c r="A15620" s="61">
        <v>43074.444444444445</v>
      </c>
      <c r="B15620" s="59">
        <v>1033.2749286000001</v>
      </c>
      <c r="C15620" s="59">
        <f t="shared" si="244"/>
        <v>1.0332749286</v>
      </c>
    </row>
    <row r="15621" spans="1:3" x14ac:dyDescent="0.2">
      <c r="A15621" s="61">
        <v>43074.445138888892</v>
      </c>
      <c r="B15621" s="59">
        <v>1033.2819207</v>
      </c>
      <c r="C15621" s="59">
        <f t="shared" si="244"/>
        <v>1.0332819206999999</v>
      </c>
    </row>
    <row r="15622" spans="1:3" x14ac:dyDescent="0.2">
      <c r="A15622" s="61">
        <v>43074.445833333331</v>
      </c>
      <c r="B15622" s="59">
        <v>1033.2585939999999</v>
      </c>
      <c r="C15622" s="59">
        <f t="shared" si="244"/>
        <v>1.0332585939999999</v>
      </c>
    </row>
    <row r="15623" spans="1:3" x14ac:dyDescent="0.2">
      <c r="A15623" s="61">
        <v>43074.446527777778</v>
      </c>
      <c r="B15623" s="59">
        <v>1033.2482547</v>
      </c>
      <c r="C15623" s="59">
        <f t="shared" si="244"/>
        <v>1.0332482546999999</v>
      </c>
    </row>
    <row r="15624" spans="1:3" x14ac:dyDescent="0.2">
      <c r="A15624" s="61">
        <v>43074.447222222225</v>
      </c>
      <c r="B15624" s="59">
        <v>1033.2558498000001</v>
      </c>
      <c r="C15624" s="59">
        <f t="shared" si="244"/>
        <v>1.0332558498000002</v>
      </c>
    </row>
    <row r="15625" spans="1:3" x14ac:dyDescent="0.2">
      <c r="A15625" s="61">
        <v>43074.447916666664</v>
      </c>
      <c r="B15625" s="59">
        <v>1033.3087363</v>
      </c>
      <c r="C15625" s="59">
        <f t="shared" si="244"/>
        <v>1.0333087363</v>
      </c>
    </row>
    <row r="15626" spans="1:3" x14ac:dyDescent="0.2">
      <c r="A15626" s="61">
        <v>43074.448611111111</v>
      </c>
      <c r="B15626" s="59">
        <v>1033.2561181000001</v>
      </c>
      <c r="C15626" s="59">
        <f t="shared" si="244"/>
        <v>1.0332561181000002</v>
      </c>
    </row>
    <row r="15627" spans="1:3" x14ac:dyDescent="0.2">
      <c r="A15627" s="61">
        <v>43074.449305555558</v>
      </c>
      <c r="B15627" s="59">
        <v>1033.2192279999999</v>
      </c>
      <c r="C15627" s="59">
        <f t="shared" si="244"/>
        <v>1.0332192279999999</v>
      </c>
    </row>
    <row r="15628" spans="1:3" x14ac:dyDescent="0.2">
      <c r="A15628" s="61">
        <v>43074.45</v>
      </c>
      <c r="B15628" s="59">
        <v>1033.1787993999999</v>
      </c>
      <c r="C15628" s="59">
        <f t="shared" si="244"/>
        <v>1.0331787993999999</v>
      </c>
    </row>
    <row r="15629" spans="1:3" x14ac:dyDescent="0.2">
      <c r="A15629" s="61">
        <v>43074.450694444444</v>
      </c>
      <c r="B15629" s="59">
        <v>1033.1752104</v>
      </c>
      <c r="C15629" s="59">
        <f t="shared" si="244"/>
        <v>1.0331752104</v>
      </c>
    </row>
    <row r="15630" spans="1:3" x14ac:dyDescent="0.2">
      <c r="A15630" s="61">
        <v>43074.451388888891</v>
      </c>
      <c r="B15630" s="59">
        <v>1033.1725561999999</v>
      </c>
      <c r="C15630" s="59">
        <f t="shared" si="244"/>
        <v>1.0331725561999998</v>
      </c>
    </row>
    <row r="15631" spans="1:3" x14ac:dyDescent="0.2">
      <c r="A15631" s="61">
        <v>43074.45208333333</v>
      </c>
      <c r="B15631" s="59">
        <v>1033.2090502000001</v>
      </c>
      <c r="C15631" s="59">
        <f t="shared" si="244"/>
        <v>1.0332090502000002</v>
      </c>
    </row>
    <row r="15632" spans="1:3" x14ac:dyDescent="0.2">
      <c r="A15632" s="61">
        <v>43074.452777777777</v>
      </c>
      <c r="B15632" s="59">
        <v>1033.1390314</v>
      </c>
      <c r="C15632" s="59">
        <f t="shared" si="244"/>
        <v>1.0331390314</v>
      </c>
    </row>
    <row r="15633" spans="1:3" x14ac:dyDescent="0.2">
      <c r="A15633" s="61">
        <v>43074.453472222223</v>
      </c>
      <c r="B15633" s="59">
        <v>1033.1788458999999</v>
      </c>
      <c r="C15633" s="59">
        <f t="shared" si="244"/>
        <v>1.0331788459</v>
      </c>
    </row>
    <row r="15634" spans="1:3" x14ac:dyDescent="0.2">
      <c r="A15634" s="61">
        <v>43074.45416666667</v>
      </c>
      <c r="B15634" s="59">
        <v>1033.1771965999999</v>
      </c>
      <c r="C15634" s="59">
        <f t="shared" si="244"/>
        <v>1.0331771965999998</v>
      </c>
    </row>
    <row r="15635" spans="1:3" x14ac:dyDescent="0.2">
      <c r="A15635" s="61">
        <v>43074.454861111109</v>
      </c>
      <c r="B15635" s="59">
        <v>1033.1616497</v>
      </c>
      <c r="C15635" s="59">
        <f t="shared" si="244"/>
        <v>1.0331616497</v>
      </c>
    </row>
    <row r="15636" spans="1:3" x14ac:dyDescent="0.2">
      <c r="A15636" s="61">
        <v>43074.455555555556</v>
      </c>
      <c r="B15636" s="59">
        <v>1033.1575267999999</v>
      </c>
      <c r="C15636" s="59">
        <f t="shared" si="244"/>
        <v>1.0331575267999999</v>
      </c>
    </row>
    <row r="15637" spans="1:3" x14ac:dyDescent="0.2">
      <c r="A15637" s="61">
        <v>43074.456250000003</v>
      </c>
      <c r="B15637" s="59">
        <v>1033.1697601000001</v>
      </c>
      <c r="C15637" s="59">
        <f t="shared" si="244"/>
        <v>1.0331697601000001</v>
      </c>
    </row>
    <row r="15638" spans="1:3" x14ac:dyDescent="0.2">
      <c r="A15638" s="61">
        <v>43074.456944444442</v>
      </c>
      <c r="B15638" s="59">
        <v>1033.1718165</v>
      </c>
      <c r="C15638" s="59">
        <f t="shared" si="244"/>
        <v>1.0331718164999999</v>
      </c>
    </row>
    <row r="15639" spans="1:3" x14ac:dyDescent="0.2">
      <c r="A15639" s="61">
        <v>43074.457638888889</v>
      </c>
      <c r="B15639" s="59">
        <v>1033.1704987000001</v>
      </c>
      <c r="C15639" s="59">
        <f t="shared" si="244"/>
        <v>1.0331704987000001</v>
      </c>
    </row>
    <row r="15640" spans="1:3" x14ac:dyDescent="0.2">
      <c r="A15640" s="61">
        <v>43074.458333333336</v>
      </c>
      <c r="B15640" s="59">
        <v>1033.1611445999999</v>
      </c>
      <c r="C15640" s="59">
        <f t="shared" si="244"/>
        <v>1.0331611446</v>
      </c>
    </row>
    <row r="15641" spans="1:3" x14ac:dyDescent="0.2">
      <c r="A15641" s="61">
        <v>43074.459027777775</v>
      </c>
      <c r="B15641" s="59">
        <v>1033.1997208</v>
      </c>
      <c r="C15641" s="59">
        <f t="shared" si="244"/>
        <v>1.0331997208000001</v>
      </c>
    </row>
    <row r="15642" spans="1:3" x14ac:dyDescent="0.2">
      <c r="A15642" s="61">
        <v>43074.459722222222</v>
      </c>
      <c r="B15642" s="59">
        <v>1033.1599702000001</v>
      </c>
      <c r="C15642" s="59">
        <f t="shared" si="244"/>
        <v>1.0331599702000001</v>
      </c>
    </row>
    <row r="15643" spans="1:3" x14ac:dyDescent="0.2">
      <c r="A15643" s="61">
        <v>43074.460416666669</v>
      </c>
      <c r="B15643" s="59">
        <v>1033.1483478</v>
      </c>
      <c r="C15643" s="59">
        <f t="shared" si="244"/>
        <v>1.0331483478000001</v>
      </c>
    </row>
    <row r="15644" spans="1:3" x14ac:dyDescent="0.2">
      <c r="A15644" s="61">
        <v>43074.461111111108</v>
      </c>
      <c r="B15644" s="59">
        <v>1033.1390538000001</v>
      </c>
      <c r="C15644" s="59">
        <f t="shared" si="244"/>
        <v>1.0331390538</v>
      </c>
    </row>
    <row r="15645" spans="1:3" x14ac:dyDescent="0.2">
      <c r="A15645" s="61">
        <v>43074.461805555555</v>
      </c>
      <c r="B15645" s="59">
        <v>1033.1403273999999</v>
      </c>
      <c r="C15645" s="59">
        <f t="shared" si="244"/>
        <v>1.0331403273999999</v>
      </c>
    </row>
    <row r="15646" spans="1:3" x14ac:dyDescent="0.2">
      <c r="A15646" s="61">
        <v>43074.462500000001</v>
      </c>
      <c r="B15646" s="59">
        <v>1033.1442844000001</v>
      </c>
      <c r="C15646" s="59">
        <f t="shared" si="244"/>
        <v>1.0331442844000001</v>
      </c>
    </row>
    <row r="15647" spans="1:3" x14ac:dyDescent="0.2">
      <c r="A15647" s="61">
        <v>43074.463194444441</v>
      </c>
      <c r="B15647" s="59">
        <v>1033.1477596</v>
      </c>
      <c r="C15647" s="59">
        <f t="shared" si="244"/>
        <v>1.0331477596</v>
      </c>
    </row>
    <row r="15648" spans="1:3" x14ac:dyDescent="0.2">
      <c r="A15648" s="61">
        <v>43074.463888888888</v>
      </c>
      <c r="B15648" s="59">
        <v>1033.1509349999999</v>
      </c>
      <c r="C15648" s="59">
        <f t="shared" si="244"/>
        <v>1.0331509349999999</v>
      </c>
    </row>
    <row r="15649" spans="1:3" x14ac:dyDescent="0.2">
      <c r="A15649" s="61">
        <v>43074.464583333334</v>
      </c>
      <c r="B15649" s="59">
        <v>1033.1579156</v>
      </c>
      <c r="C15649" s="59">
        <f t="shared" si="244"/>
        <v>1.0331579155999999</v>
      </c>
    </row>
    <row r="15650" spans="1:3" x14ac:dyDescent="0.2">
      <c r="A15650" s="61">
        <v>43074.465277777781</v>
      </c>
      <c r="B15650" s="59">
        <v>1033.1316904</v>
      </c>
      <c r="C15650" s="59">
        <f t="shared" si="244"/>
        <v>1.0331316904000001</v>
      </c>
    </row>
    <row r="15651" spans="1:3" x14ac:dyDescent="0.2">
      <c r="A15651" s="61">
        <v>43074.46597222222</v>
      </c>
      <c r="B15651" s="59">
        <v>1033.1084530999999</v>
      </c>
      <c r="C15651" s="59">
        <f t="shared" si="244"/>
        <v>1.0331084530999999</v>
      </c>
    </row>
    <row r="15652" spans="1:3" x14ac:dyDescent="0.2">
      <c r="A15652" s="61">
        <v>43074.466666666667</v>
      </c>
      <c r="B15652" s="59">
        <v>1033.1166387999999</v>
      </c>
      <c r="C15652" s="59">
        <f t="shared" si="244"/>
        <v>1.0331166387999999</v>
      </c>
    </row>
    <row r="15653" spans="1:3" x14ac:dyDescent="0.2">
      <c r="A15653" s="61">
        <v>43074.467361111114</v>
      </c>
      <c r="B15653" s="59">
        <v>1033.0957066000001</v>
      </c>
      <c r="C15653" s="59">
        <f t="shared" si="244"/>
        <v>1.0330957066000002</v>
      </c>
    </row>
    <row r="15654" spans="1:3" x14ac:dyDescent="0.2">
      <c r="A15654" s="61">
        <v>43074.468055555553</v>
      </c>
      <c r="B15654" s="59">
        <v>1033.0958628999999</v>
      </c>
      <c r="C15654" s="59">
        <f t="shared" si="244"/>
        <v>1.0330958629</v>
      </c>
    </row>
    <row r="15655" spans="1:3" x14ac:dyDescent="0.2">
      <c r="A15655" s="61">
        <v>43074.46875</v>
      </c>
      <c r="B15655" s="59">
        <v>1033.0953204</v>
      </c>
      <c r="C15655" s="59">
        <f t="shared" si="244"/>
        <v>1.0330953204</v>
      </c>
    </row>
    <row r="15656" spans="1:3" x14ac:dyDescent="0.2">
      <c r="A15656" s="61">
        <v>43074.469444444447</v>
      </c>
      <c r="B15656" s="59">
        <v>1033.0958588000001</v>
      </c>
      <c r="C15656" s="59">
        <f t="shared" si="244"/>
        <v>1.0330958588000001</v>
      </c>
    </row>
    <row r="15657" spans="1:3" x14ac:dyDescent="0.2">
      <c r="A15657" s="61">
        <v>43074.470138888886</v>
      </c>
      <c r="B15657" s="59">
        <v>1033.0960324</v>
      </c>
      <c r="C15657" s="59">
        <f t="shared" si="244"/>
        <v>1.0330960324</v>
      </c>
    </row>
    <row r="15658" spans="1:3" x14ac:dyDescent="0.2">
      <c r="A15658" s="61">
        <v>43074.470833333333</v>
      </c>
      <c r="B15658" s="59">
        <v>1033.0605065</v>
      </c>
      <c r="C15658" s="59">
        <f t="shared" si="244"/>
        <v>1.0330605065</v>
      </c>
    </row>
    <row r="15659" spans="1:3" x14ac:dyDescent="0.2">
      <c r="A15659" s="61">
        <v>43074.47152777778</v>
      </c>
      <c r="B15659" s="59">
        <v>1033.0576395999999</v>
      </c>
      <c r="C15659" s="59">
        <f t="shared" si="244"/>
        <v>1.0330576396</v>
      </c>
    </row>
    <row r="15660" spans="1:3" x14ac:dyDescent="0.2">
      <c r="A15660" s="61">
        <v>43074.472222222219</v>
      </c>
      <c r="B15660" s="59">
        <v>1033.0493438999999</v>
      </c>
      <c r="C15660" s="59">
        <f t="shared" si="244"/>
        <v>1.0330493438999999</v>
      </c>
    </row>
    <row r="15661" spans="1:3" x14ac:dyDescent="0.2">
      <c r="A15661" s="61">
        <v>43074.472916666666</v>
      </c>
      <c r="B15661" s="59">
        <v>1033.0350622000001</v>
      </c>
      <c r="C15661" s="59">
        <f t="shared" si="244"/>
        <v>1.0330350622000002</v>
      </c>
    </row>
    <row r="15662" spans="1:3" x14ac:dyDescent="0.2">
      <c r="A15662" s="61">
        <v>43074.473611111112</v>
      </c>
      <c r="B15662" s="59">
        <v>1033.0166486999999</v>
      </c>
      <c r="C15662" s="59">
        <f t="shared" si="244"/>
        <v>1.0330166486999999</v>
      </c>
    </row>
    <row r="15663" spans="1:3" x14ac:dyDescent="0.2">
      <c r="A15663" s="61">
        <v>43074.474305555559</v>
      </c>
      <c r="B15663" s="59">
        <v>1033.0748515</v>
      </c>
      <c r="C15663" s="59">
        <f t="shared" si="244"/>
        <v>1.0330748515000001</v>
      </c>
    </row>
    <row r="15664" spans="1:3" x14ac:dyDescent="0.2">
      <c r="A15664" s="61">
        <v>43074.474999999999</v>
      </c>
      <c r="B15664" s="59">
        <v>1033.0100844999999</v>
      </c>
      <c r="C15664" s="59">
        <f t="shared" si="244"/>
        <v>1.0330100844999999</v>
      </c>
    </row>
    <row r="15665" spans="1:3" x14ac:dyDescent="0.2">
      <c r="A15665" s="61">
        <v>43074.475694444445</v>
      </c>
      <c r="B15665" s="59">
        <v>1033.0184763</v>
      </c>
      <c r="C15665" s="59">
        <f t="shared" si="244"/>
        <v>1.0330184762999999</v>
      </c>
    </row>
    <row r="15666" spans="1:3" x14ac:dyDescent="0.2">
      <c r="A15666" s="61">
        <v>43074.476388888892</v>
      </c>
      <c r="B15666" s="59">
        <v>1033.0097459000001</v>
      </c>
      <c r="C15666" s="59">
        <f t="shared" si="244"/>
        <v>1.0330097459000001</v>
      </c>
    </row>
    <row r="15667" spans="1:3" x14ac:dyDescent="0.2">
      <c r="A15667" s="61">
        <v>43074.477083333331</v>
      </c>
      <c r="B15667" s="59">
        <v>1033.0027907000001</v>
      </c>
      <c r="C15667" s="59">
        <f t="shared" si="244"/>
        <v>1.0330027907000001</v>
      </c>
    </row>
    <row r="15668" spans="1:3" x14ac:dyDescent="0.2">
      <c r="A15668" s="61">
        <v>43074.477777777778</v>
      </c>
      <c r="B15668" s="59">
        <v>1032.9807086999999</v>
      </c>
      <c r="C15668" s="59">
        <f t="shared" si="244"/>
        <v>1.0329807087</v>
      </c>
    </row>
    <row r="15669" spans="1:3" x14ac:dyDescent="0.2">
      <c r="A15669" s="61">
        <v>43074.478472222225</v>
      </c>
      <c r="B15669" s="59">
        <v>1032.9553327000001</v>
      </c>
      <c r="C15669" s="59">
        <f t="shared" si="244"/>
        <v>1.0329553327000001</v>
      </c>
    </row>
    <row r="15670" spans="1:3" x14ac:dyDescent="0.2">
      <c r="A15670" s="61">
        <v>43074.479166666664</v>
      </c>
      <c r="B15670" s="59">
        <v>1032.9552590999999</v>
      </c>
      <c r="C15670" s="59">
        <f t="shared" si="244"/>
        <v>1.0329552591</v>
      </c>
    </row>
    <row r="15671" spans="1:3" x14ac:dyDescent="0.2">
      <c r="A15671" s="61">
        <v>43074.479861111111</v>
      </c>
      <c r="B15671" s="59">
        <v>1032.9481503</v>
      </c>
      <c r="C15671" s="59">
        <f t="shared" si="244"/>
        <v>1.0329481503</v>
      </c>
    </row>
    <row r="15672" spans="1:3" x14ac:dyDescent="0.2">
      <c r="A15672" s="61">
        <v>43074.480555555558</v>
      </c>
      <c r="B15672" s="59">
        <v>1032.952035</v>
      </c>
      <c r="C15672" s="59">
        <f t="shared" si="244"/>
        <v>1.0329520350000001</v>
      </c>
    </row>
    <row r="15673" spans="1:3" x14ac:dyDescent="0.2">
      <c r="A15673" s="61">
        <v>43074.481249999997</v>
      </c>
      <c r="B15673" s="59">
        <v>1032.9443816999999</v>
      </c>
      <c r="C15673" s="59">
        <f t="shared" si="244"/>
        <v>1.0329443816999999</v>
      </c>
    </row>
    <row r="15674" spans="1:3" x14ac:dyDescent="0.2">
      <c r="A15674" s="61">
        <v>43074.481944444444</v>
      </c>
      <c r="B15674" s="59">
        <v>1032.9301588999999</v>
      </c>
      <c r="C15674" s="59">
        <f t="shared" si="244"/>
        <v>1.0329301589</v>
      </c>
    </row>
    <row r="15675" spans="1:3" x14ac:dyDescent="0.2">
      <c r="A15675" s="61">
        <v>43074.482638888891</v>
      </c>
      <c r="B15675" s="59">
        <v>1032.9264894</v>
      </c>
      <c r="C15675" s="59">
        <f t="shared" si="244"/>
        <v>1.0329264894000001</v>
      </c>
    </row>
    <row r="15676" spans="1:3" x14ac:dyDescent="0.2">
      <c r="A15676" s="61">
        <v>43074.48333333333</v>
      </c>
      <c r="B15676" s="59">
        <v>1032.9266276999999</v>
      </c>
      <c r="C15676" s="59">
        <f t="shared" si="244"/>
        <v>1.0329266277</v>
      </c>
    </row>
    <row r="15677" spans="1:3" x14ac:dyDescent="0.2">
      <c r="A15677" s="61">
        <v>43074.484027777777</v>
      </c>
      <c r="B15677" s="59">
        <v>1032.9456525999999</v>
      </c>
      <c r="C15677" s="59">
        <f t="shared" si="244"/>
        <v>1.0329456525999998</v>
      </c>
    </row>
    <row r="15678" spans="1:3" x14ac:dyDescent="0.2">
      <c r="A15678" s="61">
        <v>43074.484722222223</v>
      </c>
      <c r="B15678" s="59">
        <v>1032.9489507999999</v>
      </c>
      <c r="C15678" s="59">
        <f t="shared" si="244"/>
        <v>1.0329489507999998</v>
      </c>
    </row>
    <row r="15679" spans="1:3" x14ac:dyDescent="0.2">
      <c r="A15679" s="61">
        <v>43074.48541666667</v>
      </c>
      <c r="B15679" s="59">
        <v>1033.0023407000001</v>
      </c>
      <c r="C15679" s="59">
        <f t="shared" si="244"/>
        <v>1.0330023407000002</v>
      </c>
    </row>
    <row r="15680" spans="1:3" x14ac:dyDescent="0.2">
      <c r="A15680" s="61">
        <v>43074.486111111109</v>
      </c>
      <c r="B15680" s="59">
        <v>1032.9377889</v>
      </c>
      <c r="C15680" s="59">
        <f t="shared" si="244"/>
        <v>1.0329377889</v>
      </c>
    </row>
    <row r="15681" spans="1:3" x14ac:dyDescent="0.2">
      <c r="A15681" s="61">
        <v>43074.486805555556</v>
      </c>
      <c r="B15681" s="59">
        <v>1032.9234378000001</v>
      </c>
      <c r="C15681" s="59">
        <f t="shared" si="244"/>
        <v>1.0329234378000001</v>
      </c>
    </row>
    <row r="15682" spans="1:3" x14ac:dyDescent="0.2">
      <c r="A15682" s="61">
        <v>43074.487500000003</v>
      </c>
      <c r="B15682" s="59">
        <v>1032.9116408</v>
      </c>
      <c r="C15682" s="59">
        <f t="shared" si="244"/>
        <v>1.0329116408000001</v>
      </c>
    </row>
    <row r="15683" spans="1:3" x14ac:dyDescent="0.2">
      <c r="A15683" s="61">
        <v>43074.488194444442</v>
      </c>
      <c r="B15683" s="59">
        <v>1032.9741945999999</v>
      </c>
      <c r="C15683" s="59">
        <f t="shared" ref="C15683:C15746" si="245">B15683/1000</f>
        <v>1.0329741946</v>
      </c>
    </row>
    <row r="15684" spans="1:3" x14ac:dyDescent="0.2">
      <c r="A15684" s="61">
        <v>43074.488888888889</v>
      </c>
      <c r="B15684" s="59">
        <v>1032.8995628</v>
      </c>
      <c r="C15684" s="59">
        <f t="shared" si="245"/>
        <v>1.0328995627999999</v>
      </c>
    </row>
    <row r="15685" spans="1:3" x14ac:dyDescent="0.2">
      <c r="A15685" s="61">
        <v>43074.489583333336</v>
      </c>
      <c r="B15685" s="59">
        <v>1032.9060796000001</v>
      </c>
      <c r="C15685" s="59">
        <f t="shared" si="245"/>
        <v>1.0329060796</v>
      </c>
    </row>
    <row r="15686" spans="1:3" x14ac:dyDescent="0.2">
      <c r="A15686" s="61">
        <v>43074.490277777775</v>
      </c>
      <c r="B15686" s="59">
        <v>1032.9054309000001</v>
      </c>
      <c r="C15686" s="59">
        <f t="shared" si="245"/>
        <v>1.0329054309000001</v>
      </c>
    </row>
    <row r="15687" spans="1:3" x14ac:dyDescent="0.2">
      <c r="A15687" s="61">
        <v>43074.490972222222</v>
      </c>
      <c r="B15687" s="59">
        <v>1032.9332993</v>
      </c>
      <c r="C15687" s="59">
        <f t="shared" si="245"/>
        <v>1.0329332993</v>
      </c>
    </row>
    <row r="15688" spans="1:3" x14ac:dyDescent="0.2">
      <c r="A15688" s="61">
        <v>43074.491666666669</v>
      </c>
      <c r="B15688" s="59">
        <v>1032.8646848000001</v>
      </c>
      <c r="C15688" s="59">
        <f t="shared" si="245"/>
        <v>1.0328646848</v>
      </c>
    </row>
    <row r="15689" spans="1:3" x14ac:dyDescent="0.2">
      <c r="A15689" s="61">
        <v>43074.492361111108</v>
      </c>
      <c r="B15689" s="59">
        <v>1032.8929386</v>
      </c>
      <c r="C15689" s="59">
        <f t="shared" si="245"/>
        <v>1.0328929386000001</v>
      </c>
    </row>
    <row r="15690" spans="1:3" x14ac:dyDescent="0.2">
      <c r="A15690" s="61">
        <v>43074.493055555555</v>
      </c>
      <c r="B15690" s="59">
        <v>1032.9385622</v>
      </c>
      <c r="C15690" s="59">
        <f t="shared" si="245"/>
        <v>1.0329385622</v>
      </c>
    </row>
    <row r="15691" spans="1:3" x14ac:dyDescent="0.2">
      <c r="A15691" s="61">
        <v>43074.493750000001</v>
      </c>
      <c r="B15691" s="59">
        <v>1032.9253182</v>
      </c>
      <c r="C15691" s="59">
        <f t="shared" si="245"/>
        <v>1.0329253182</v>
      </c>
    </row>
    <row r="15692" spans="1:3" x14ac:dyDescent="0.2">
      <c r="A15692" s="61">
        <v>43074.494444444441</v>
      </c>
      <c r="B15692" s="59">
        <v>1032.9001297</v>
      </c>
      <c r="C15692" s="59">
        <f t="shared" si="245"/>
        <v>1.0329001297</v>
      </c>
    </row>
    <row r="15693" spans="1:3" x14ac:dyDescent="0.2">
      <c r="A15693" s="61">
        <v>43074.495138888888</v>
      </c>
      <c r="B15693" s="59">
        <v>1032.9427562000001</v>
      </c>
      <c r="C15693" s="59">
        <f t="shared" si="245"/>
        <v>1.0329427562</v>
      </c>
    </row>
    <row r="15694" spans="1:3" x14ac:dyDescent="0.2">
      <c r="A15694" s="61">
        <v>43074.495833333334</v>
      </c>
      <c r="B15694" s="59">
        <v>1032.9346003000001</v>
      </c>
      <c r="C15694" s="59">
        <f t="shared" si="245"/>
        <v>1.0329346002999999</v>
      </c>
    </row>
    <row r="15695" spans="1:3" x14ac:dyDescent="0.2">
      <c r="A15695" s="61">
        <v>43074.496527777781</v>
      </c>
      <c r="B15695" s="59">
        <v>1032.9033899999999</v>
      </c>
      <c r="C15695" s="59">
        <f t="shared" si="245"/>
        <v>1.03290339</v>
      </c>
    </row>
    <row r="15696" spans="1:3" x14ac:dyDescent="0.2">
      <c r="A15696" s="61">
        <v>43074.49722222222</v>
      </c>
      <c r="B15696" s="59">
        <v>1032.9209241000001</v>
      </c>
      <c r="C15696" s="59">
        <f t="shared" si="245"/>
        <v>1.0329209241000001</v>
      </c>
    </row>
    <row r="15697" spans="1:3" x14ac:dyDescent="0.2">
      <c r="A15697" s="61">
        <v>43074.497916666667</v>
      </c>
      <c r="B15697" s="59">
        <v>1032.9200427999999</v>
      </c>
      <c r="C15697" s="59">
        <f t="shared" si="245"/>
        <v>1.0329200427999998</v>
      </c>
    </row>
    <row r="15698" spans="1:3" x14ac:dyDescent="0.2">
      <c r="A15698" s="61">
        <v>43074.498611111114</v>
      </c>
      <c r="B15698" s="59">
        <v>1032.8915198</v>
      </c>
      <c r="C15698" s="59">
        <f t="shared" si="245"/>
        <v>1.0328915197999999</v>
      </c>
    </row>
    <row r="15699" spans="1:3" x14ac:dyDescent="0.2">
      <c r="A15699" s="61">
        <v>43074.499305555553</v>
      </c>
      <c r="B15699" s="59">
        <v>1032.927764</v>
      </c>
      <c r="C15699" s="59">
        <f t="shared" si="245"/>
        <v>1.0329277640000001</v>
      </c>
    </row>
    <row r="15700" spans="1:3" x14ac:dyDescent="0.2">
      <c r="A15700" s="61">
        <v>43074.5</v>
      </c>
      <c r="B15700" s="59">
        <v>1032.8777210999999</v>
      </c>
      <c r="C15700" s="59">
        <f t="shared" si="245"/>
        <v>1.0328777211</v>
      </c>
    </row>
    <row r="15701" spans="1:3" x14ac:dyDescent="0.2">
      <c r="A15701" s="61">
        <v>43074.500694444447</v>
      </c>
      <c r="B15701" s="59">
        <v>1032.9325363</v>
      </c>
      <c r="C15701" s="59">
        <f t="shared" si="245"/>
        <v>1.0329325363000001</v>
      </c>
    </row>
    <row r="15702" spans="1:3" x14ac:dyDescent="0.2">
      <c r="A15702" s="61">
        <v>43074.501388888886</v>
      </c>
      <c r="B15702" s="59">
        <v>1032.9085465999999</v>
      </c>
      <c r="C15702" s="59">
        <f t="shared" si="245"/>
        <v>1.0329085465999999</v>
      </c>
    </row>
    <row r="15703" spans="1:3" x14ac:dyDescent="0.2">
      <c r="A15703" s="61">
        <v>43074.502083333333</v>
      </c>
      <c r="B15703" s="59">
        <v>1032.9106477</v>
      </c>
      <c r="C15703" s="59">
        <f t="shared" si="245"/>
        <v>1.0329106477000001</v>
      </c>
    </row>
    <row r="15704" spans="1:3" x14ac:dyDescent="0.2">
      <c r="A15704" s="61">
        <v>43074.50277777778</v>
      </c>
      <c r="B15704" s="59">
        <v>1032.9177645</v>
      </c>
      <c r="C15704" s="59">
        <f t="shared" si="245"/>
        <v>1.0329177645000001</v>
      </c>
    </row>
    <row r="15705" spans="1:3" x14ac:dyDescent="0.2">
      <c r="A15705" s="61">
        <v>43074.503472222219</v>
      </c>
      <c r="B15705" s="59">
        <v>1032.9193217</v>
      </c>
      <c r="C15705" s="59">
        <f t="shared" si="245"/>
        <v>1.0329193216999999</v>
      </c>
    </row>
    <row r="15706" spans="1:3" x14ac:dyDescent="0.2">
      <c r="A15706" s="61">
        <v>43074.504166666666</v>
      </c>
      <c r="B15706" s="59">
        <v>1032.9140709000001</v>
      </c>
      <c r="C15706" s="59">
        <f t="shared" si="245"/>
        <v>1.0329140709</v>
      </c>
    </row>
    <row r="15707" spans="1:3" x14ac:dyDescent="0.2">
      <c r="A15707" s="61">
        <v>43074.504861111112</v>
      </c>
      <c r="B15707" s="59">
        <v>1032.8910191</v>
      </c>
      <c r="C15707" s="59">
        <f t="shared" si="245"/>
        <v>1.0328910191</v>
      </c>
    </row>
    <row r="15708" spans="1:3" x14ac:dyDescent="0.2">
      <c r="A15708" s="61">
        <v>43074.505555555559</v>
      </c>
      <c r="B15708" s="59">
        <v>1032.9070612999999</v>
      </c>
      <c r="C15708" s="59">
        <f t="shared" si="245"/>
        <v>1.0329070613</v>
      </c>
    </row>
    <row r="15709" spans="1:3" x14ac:dyDescent="0.2">
      <c r="A15709" s="61">
        <v>43074.506249999999</v>
      </c>
      <c r="B15709" s="59">
        <v>1032.9002373999999</v>
      </c>
      <c r="C15709" s="59">
        <f t="shared" si="245"/>
        <v>1.0329002374</v>
      </c>
    </row>
    <row r="15710" spans="1:3" x14ac:dyDescent="0.2">
      <c r="A15710" s="61">
        <v>43074.506944444445</v>
      </c>
      <c r="B15710" s="59">
        <v>1032.9012364</v>
      </c>
      <c r="C15710" s="59">
        <f t="shared" si="245"/>
        <v>1.0329012364000001</v>
      </c>
    </row>
    <row r="15711" spans="1:3" x14ac:dyDescent="0.2">
      <c r="A15711" s="61">
        <v>43074.507638888892</v>
      </c>
      <c r="B15711" s="59">
        <v>1032.9112835999999</v>
      </c>
      <c r="C15711" s="59">
        <f t="shared" si="245"/>
        <v>1.0329112835999998</v>
      </c>
    </row>
    <row r="15712" spans="1:3" x14ac:dyDescent="0.2">
      <c r="A15712" s="61">
        <v>43074.508333333331</v>
      </c>
      <c r="B15712" s="59">
        <v>1032.9261569</v>
      </c>
      <c r="C15712" s="59">
        <f t="shared" si="245"/>
        <v>1.0329261569000001</v>
      </c>
    </row>
    <row r="15713" spans="1:3" x14ac:dyDescent="0.2">
      <c r="A15713" s="61">
        <v>43074.509027777778</v>
      </c>
      <c r="B15713" s="59">
        <v>1032.9141575000001</v>
      </c>
      <c r="C15713" s="59">
        <f t="shared" si="245"/>
        <v>1.0329141575</v>
      </c>
    </row>
    <row r="15714" spans="1:3" x14ac:dyDescent="0.2">
      <c r="A15714" s="61">
        <v>43074.509722222225</v>
      </c>
      <c r="B15714" s="59">
        <v>1032.9216401000001</v>
      </c>
      <c r="C15714" s="59">
        <f t="shared" si="245"/>
        <v>1.0329216401000001</v>
      </c>
    </row>
    <row r="15715" spans="1:3" x14ac:dyDescent="0.2">
      <c r="A15715" s="61">
        <v>43074.510416666664</v>
      </c>
      <c r="B15715" s="59">
        <v>1032.9158576</v>
      </c>
      <c r="C15715" s="59">
        <f t="shared" si="245"/>
        <v>1.0329158575999999</v>
      </c>
    </row>
    <row r="15716" spans="1:3" x14ac:dyDescent="0.2">
      <c r="A15716" s="61">
        <v>43074.511111111111</v>
      </c>
      <c r="B15716" s="59">
        <v>1032.9359254000001</v>
      </c>
      <c r="C15716" s="59">
        <f t="shared" si="245"/>
        <v>1.0329359254000001</v>
      </c>
    </row>
    <row r="15717" spans="1:3" x14ac:dyDescent="0.2">
      <c r="A15717" s="61">
        <v>43074.511805555558</v>
      </c>
      <c r="B15717" s="59">
        <v>1032.9154751000001</v>
      </c>
      <c r="C15717" s="59">
        <f t="shared" si="245"/>
        <v>1.0329154751</v>
      </c>
    </row>
    <row r="15718" spans="1:3" x14ac:dyDescent="0.2">
      <c r="A15718" s="61">
        <v>43074.512499999997</v>
      </c>
      <c r="B15718" s="59">
        <v>1032.9277311999999</v>
      </c>
      <c r="C15718" s="59">
        <f t="shared" si="245"/>
        <v>1.0329277312</v>
      </c>
    </row>
    <row r="15719" spans="1:3" x14ac:dyDescent="0.2">
      <c r="A15719" s="61">
        <v>43074.513194444444</v>
      </c>
      <c r="B15719" s="59">
        <v>1032.9100020999999</v>
      </c>
      <c r="C15719" s="59">
        <f t="shared" si="245"/>
        <v>1.0329100020999999</v>
      </c>
    </row>
    <row r="15720" spans="1:3" x14ac:dyDescent="0.2">
      <c r="A15720" s="61">
        <v>43074.513888888891</v>
      </c>
      <c r="B15720" s="59">
        <v>1032.9745998000001</v>
      </c>
      <c r="C15720" s="59">
        <f t="shared" si="245"/>
        <v>1.0329745998000002</v>
      </c>
    </row>
    <row r="15721" spans="1:3" x14ac:dyDescent="0.2">
      <c r="A15721" s="61">
        <v>43074.51458333333</v>
      </c>
      <c r="B15721" s="59">
        <v>1032.9301731999999</v>
      </c>
      <c r="C15721" s="59">
        <f t="shared" si="245"/>
        <v>1.0329301731999998</v>
      </c>
    </row>
    <row r="15722" spans="1:3" x14ac:dyDescent="0.2">
      <c r="A15722" s="61">
        <v>43074.515277777777</v>
      </c>
      <c r="B15722" s="59">
        <v>1032.9171944</v>
      </c>
      <c r="C15722" s="59">
        <f t="shared" si="245"/>
        <v>1.0329171944</v>
      </c>
    </row>
    <row r="15723" spans="1:3" x14ac:dyDescent="0.2">
      <c r="A15723" s="61">
        <v>43074.515972222223</v>
      </c>
      <c r="B15723" s="59">
        <v>1032.9224846</v>
      </c>
      <c r="C15723" s="59">
        <f t="shared" si="245"/>
        <v>1.0329224846</v>
      </c>
    </row>
    <row r="15724" spans="1:3" x14ac:dyDescent="0.2">
      <c r="A15724" s="61">
        <v>43074.51666666667</v>
      </c>
      <c r="B15724" s="59">
        <v>1032.9242486999999</v>
      </c>
      <c r="C15724" s="59">
        <f t="shared" si="245"/>
        <v>1.0329242486999999</v>
      </c>
    </row>
    <row r="15725" spans="1:3" x14ac:dyDescent="0.2">
      <c r="A15725" s="61">
        <v>43074.517361111109</v>
      </c>
      <c r="B15725" s="59">
        <v>1032.9504886</v>
      </c>
      <c r="C15725" s="59">
        <f t="shared" si="245"/>
        <v>1.0329504886</v>
      </c>
    </row>
    <row r="15726" spans="1:3" x14ac:dyDescent="0.2">
      <c r="A15726" s="61">
        <v>43074.518055555556</v>
      </c>
      <c r="B15726" s="59">
        <v>1032.9269538000001</v>
      </c>
      <c r="C15726" s="59">
        <f t="shared" si="245"/>
        <v>1.0329269538000001</v>
      </c>
    </row>
    <row r="15727" spans="1:3" x14ac:dyDescent="0.2">
      <c r="A15727" s="61">
        <v>43074.518750000003</v>
      </c>
      <c r="B15727" s="59">
        <v>1032.9435219</v>
      </c>
      <c r="C15727" s="59">
        <f t="shared" si="245"/>
        <v>1.0329435219000001</v>
      </c>
    </row>
    <row r="15728" spans="1:3" x14ac:dyDescent="0.2">
      <c r="A15728" s="61">
        <v>43074.519444444442</v>
      </c>
      <c r="B15728" s="59">
        <v>1032.9668846</v>
      </c>
      <c r="C15728" s="59">
        <f t="shared" si="245"/>
        <v>1.0329668846</v>
      </c>
    </row>
    <row r="15729" spans="1:3" x14ac:dyDescent="0.2">
      <c r="A15729" s="61">
        <v>43074.520138888889</v>
      </c>
      <c r="B15729" s="59">
        <v>1032.9673419000001</v>
      </c>
      <c r="C15729" s="59">
        <f t="shared" si="245"/>
        <v>1.0329673419000001</v>
      </c>
    </row>
    <row r="15730" spans="1:3" x14ac:dyDescent="0.2">
      <c r="A15730" s="61">
        <v>43074.520833333336</v>
      </c>
      <c r="B15730" s="59">
        <v>1032.968932</v>
      </c>
      <c r="C15730" s="59">
        <f t="shared" si="245"/>
        <v>1.032968932</v>
      </c>
    </row>
    <row r="15731" spans="1:3" x14ac:dyDescent="0.2">
      <c r="A15731" s="61">
        <v>43074.521527777775</v>
      </c>
      <c r="B15731" s="59">
        <v>1032.9606839</v>
      </c>
      <c r="C15731" s="59">
        <f t="shared" si="245"/>
        <v>1.0329606839000001</v>
      </c>
    </row>
    <row r="15732" spans="1:3" x14ac:dyDescent="0.2">
      <c r="A15732" s="61">
        <v>43074.522222222222</v>
      </c>
      <c r="B15732" s="59">
        <v>1032.9360687999999</v>
      </c>
      <c r="C15732" s="59">
        <f t="shared" si="245"/>
        <v>1.0329360688</v>
      </c>
    </row>
    <row r="15733" spans="1:3" x14ac:dyDescent="0.2">
      <c r="A15733" s="61">
        <v>43074.522916666669</v>
      </c>
      <c r="B15733" s="59">
        <v>1032.9147645</v>
      </c>
      <c r="C15733" s="59">
        <f t="shared" si="245"/>
        <v>1.0329147645000001</v>
      </c>
    </row>
    <row r="15734" spans="1:3" x14ac:dyDescent="0.2">
      <c r="A15734" s="61">
        <v>43074.523611111108</v>
      </c>
      <c r="B15734" s="59">
        <v>1032.9052268999999</v>
      </c>
      <c r="C15734" s="59">
        <f t="shared" si="245"/>
        <v>1.0329052268999999</v>
      </c>
    </row>
    <row r="15735" spans="1:3" x14ac:dyDescent="0.2">
      <c r="A15735" s="61">
        <v>43074.524305555555</v>
      </c>
      <c r="B15735" s="59">
        <v>1032.9267947000001</v>
      </c>
      <c r="C15735" s="59">
        <f t="shared" si="245"/>
        <v>1.0329267947</v>
      </c>
    </row>
    <row r="15736" spans="1:3" x14ac:dyDescent="0.2">
      <c r="A15736" s="61">
        <v>43074.525000000001</v>
      </c>
      <c r="B15736" s="59">
        <v>1032.9607867</v>
      </c>
      <c r="C15736" s="59">
        <f t="shared" si="245"/>
        <v>1.0329607866999999</v>
      </c>
    </row>
    <row r="15737" spans="1:3" x14ac:dyDescent="0.2">
      <c r="A15737" s="61">
        <v>43074.525694444441</v>
      </c>
      <c r="B15737" s="59">
        <v>1032.9135163999999</v>
      </c>
      <c r="C15737" s="59">
        <f t="shared" si="245"/>
        <v>1.0329135163999998</v>
      </c>
    </row>
    <row r="15738" spans="1:3" x14ac:dyDescent="0.2">
      <c r="A15738" s="61">
        <v>43074.526388888888</v>
      </c>
      <c r="B15738" s="59">
        <v>1032.9342956</v>
      </c>
      <c r="C15738" s="59">
        <f t="shared" si="245"/>
        <v>1.0329342956000001</v>
      </c>
    </row>
    <row r="15739" spans="1:3" x14ac:dyDescent="0.2">
      <c r="A15739" s="61">
        <v>43074.527083333334</v>
      </c>
      <c r="B15739" s="59">
        <v>1032.9287836999999</v>
      </c>
      <c r="C15739" s="59">
        <f t="shared" si="245"/>
        <v>1.0329287836999999</v>
      </c>
    </row>
    <row r="15740" spans="1:3" x14ac:dyDescent="0.2">
      <c r="A15740" s="61">
        <v>43074.527777777781</v>
      </c>
      <c r="B15740" s="59">
        <v>1032.9550631</v>
      </c>
      <c r="C15740" s="59">
        <f t="shared" si="245"/>
        <v>1.0329550631</v>
      </c>
    </row>
    <row r="15741" spans="1:3" x14ac:dyDescent="0.2">
      <c r="A15741" s="61">
        <v>43074.52847222222</v>
      </c>
      <c r="B15741" s="59">
        <v>1032.9737445999999</v>
      </c>
      <c r="C15741" s="59">
        <f t="shared" si="245"/>
        <v>1.0329737446</v>
      </c>
    </row>
    <row r="15742" spans="1:3" x14ac:dyDescent="0.2">
      <c r="A15742" s="61">
        <v>43074.529166666667</v>
      </c>
      <c r="B15742" s="59">
        <v>1032.944514</v>
      </c>
      <c r="C15742" s="59">
        <f t="shared" si="245"/>
        <v>1.032944514</v>
      </c>
    </row>
    <row r="15743" spans="1:3" x14ac:dyDescent="0.2">
      <c r="A15743" s="61">
        <v>43074.529861111114</v>
      </c>
      <c r="B15743" s="59">
        <v>1032.9279524000001</v>
      </c>
      <c r="C15743" s="59">
        <f t="shared" si="245"/>
        <v>1.0329279524000001</v>
      </c>
    </row>
    <row r="15744" spans="1:3" x14ac:dyDescent="0.2">
      <c r="A15744" s="61">
        <v>43074.530555555553</v>
      </c>
      <c r="B15744" s="59">
        <v>1032.9186549999999</v>
      </c>
      <c r="C15744" s="59">
        <f t="shared" si="245"/>
        <v>1.032918655</v>
      </c>
    </row>
    <row r="15745" spans="1:3" x14ac:dyDescent="0.2">
      <c r="A15745" s="61">
        <v>43074.53125</v>
      </c>
      <c r="B15745" s="59">
        <v>1032.9052362</v>
      </c>
      <c r="C15745" s="59">
        <f t="shared" si="245"/>
        <v>1.0329052362</v>
      </c>
    </row>
    <row r="15746" spans="1:3" x14ac:dyDescent="0.2">
      <c r="A15746" s="61">
        <v>43074.531944444447</v>
      </c>
      <c r="B15746" s="59">
        <v>1032.9048454000001</v>
      </c>
      <c r="C15746" s="59">
        <f t="shared" si="245"/>
        <v>1.0329048454</v>
      </c>
    </row>
    <row r="15747" spans="1:3" x14ac:dyDescent="0.2">
      <c r="A15747" s="61">
        <v>43074.532638888886</v>
      </c>
      <c r="B15747" s="59">
        <v>1032.9031485</v>
      </c>
      <c r="C15747" s="59">
        <f t="shared" ref="C15747:C15810" si="246">B15747/1000</f>
        <v>1.0329031485</v>
      </c>
    </row>
    <row r="15748" spans="1:3" x14ac:dyDescent="0.2">
      <c r="A15748" s="61">
        <v>43074.533333333333</v>
      </c>
      <c r="B15748" s="59">
        <v>1032.8980457</v>
      </c>
      <c r="C15748" s="59">
        <f t="shared" si="246"/>
        <v>1.0328980457000001</v>
      </c>
    </row>
    <row r="15749" spans="1:3" x14ac:dyDescent="0.2">
      <c r="A15749" s="61">
        <v>43074.53402777778</v>
      </c>
      <c r="B15749" s="59">
        <v>1032.8985686999999</v>
      </c>
      <c r="C15749" s="59">
        <f t="shared" si="246"/>
        <v>1.0328985686999999</v>
      </c>
    </row>
    <row r="15750" spans="1:3" x14ac:dyDescent="0.2">
      <c r="A15750" s="61">
        <v>43074.534722222219</v>
      </c>
      <c r="B15750" s="59">
        <v>1032.8694098000001</v>
      </c>
      <c r="C15750" s="59">
        <f t="shared" si="246"/>
        <v>1.0328694098000002</v>
      </c>
    </row>
    <row r="15751" spans="1:3" x14ac:dyDescent="0.2">
      <c r="A15751" s="61">
        <v>43074.535416666666</v>
      </c>
      <c r="B15751" s="59">
        <v>1032.9102802</v>
      </c>
      <c r="C15751" s="59">
        <f t="shared" si="246"/>
        <v>1.0329102802000001</v>
      </c>
    </row>
    <row r="15752" spans="1:3" x14ac:dyDescent="0.2">
      <c r="A15752" s="61">
        <v>43074.536111111112</v>
      </c>
      <c r="B15752" s="59">
        <v>1032.888913</v>
      </c>
      <c r="C15752" s="59">
        <f t="shared" si="246"/>
        <v>1.0328889130000001</v>
      </c>
    </row>
    <row r="15753" spans="1:3" x14ac:dyDescent="0.2">
      <c r="A15753" s="61">
        <v>43074.536805555559</v>
      </c>
      <c r="B15753" s="59">
        <v>1032.8949631</v>
      </c>
      <c r="C15753" s="59">
        <f t="shared" si="246"/>
        <v>1.0328949631</v>
      </c>
    </row>
    <row r="15754" spans="1:3" x14ac:dyDescent="0.2">
      <c r="A15754" s="61">
        <v>43074.537499999999</v>
      </c>
      <c r="B15754" s="59">
        <v>1032.8929614000001</v>
      </c>
      <c r="C15754" s="59">
        <f t="shared" si="246"/>
        <v>1.0328929614000002</v>
      </c>
    </row>
    <row r="15755" spans="1:3" x14ac:dyDescent="0.2">
      <c r="A15755" s="61">
        <v>43074.538194444445</v>
      </c>
      <c r="B15755" s="59">
        <v>1032.8807241</v>
      </c>
      <c r="C15755" s="59">
        <f t="shared" si="246"/>
        <v>1.0328807241</v>
      </c>
    </row>
    <row r="15756" spans="1:3" x14ac:dyDescent="0.2">
      <c r="A15756" s="61">
        <v>43074.538888888892</v>
      </c>
      <c r="B15756" s="59">
        <v>1032.8707283000001</v>
      </c>
      <c r="C15756" s="59">
        <f t="shared" si="246"/>
        <v>1.0328707283</v>
      </c>
    </row>
    <row r="15757" spans="1:3" x14ac:dyDescent="0.2">
      <c r="A15757" s="61">
        <v>43074.539583333331</v>
      </c>
      <c r="B15757" s="59">
        <v>1032.8607703</v>
      </c>
      <c r="C15757" s="59">
        <f t="shared" si="246"/>
        <v>1.0328607703000001</v>
      </c>
    </row>
    <row r="15758" spans="1:3" x14ac:dyDescent="0.2">
      <c r="A15758" s="61">
        <v>43074.540277777778</v>
      </c>
      <c r="B15758" s="59">
        <v>1032.8387657999999</v>
      </c>
      <c r="C15758" s="59">
        <f t="shared" si="246"/>
        <v>1.0328387658</v>
      </c>
    </row>
    <row r="15759" spans="1:3" x14ac:dyDescent="0.2">
      <c r="A15759" s="61">
        <v>43074.540972222225</v>
      </c>
      <c r="B15759" s="59">
        <v>1032.8077446</v>
      </c>
      <c r="C15759" s="59">
        <f t="shared" si="246"/>
        <v>1.0328077445999999</v>
      </c>
    </row>
    <row r="15760" spans="1:3" x14ac:dyDescent="0.2">
      <c r="A15760" s="61">
        <v>43074.541666666664</v>
      </c>
      <c r="B15760" s="59">
        <v>1032.8371334000001</v>
      </c>
      <c r="C15760" s="59">
        <f t="shared" si="246"/>
        <v>1.0328371334000002</v>
      </c>
    </row>
    <row r="15761" spans="1:3" x14ac:dyDescent="0.2">
      <c r="A15761" s="61">
        <v>43074.542361111111</v>
      </c>
      <c r="B15761" s="59">
        <v>1032.8304512</v>
      </c>
      <c r="C15761" s="59">
        <f t="shared" si="246"/>
        <v>1.0328304511999999</v>
      </c>
    </row>
    <row r="15762" spans="1:3" x14ac:dyDescent="0.2">
      <c r="A15762" s="61">
        <v>43074.543055555558</v>
      </c>
      <c r="B15762" s="59">
        <v>1032.8387617000001</v>
      </c>
      <c r="C15762" s="59">
        <f t="shared" si="246"/>
        <v>1.0328387617000001</v>
      </c>
    </row>
    <row r="15763" spans="1:3" x14ac:dyDescent="0.2">
      <c r="A15763" s="61">
        <v>43074.543749999997</v>
      </c>
      <c r="B15763" s="59">
        <v>1032.8488023</v>
      </c>
      <c r="C15763" s="59">
        <f t="shared" si="246"/>
        <v>1.0328488023</v>
      </c>
    </row>
    <row r="15764" spans="1:3" x14ac:dyDescent="0.2">
      <c r="A15764" s="61">
        <v>43074.544444444444</v>
      </c>
      <c r="B15764" s="59">
        <v>1032.8123032999999</v>
      </c>
      <c r="C15764" s="59">
        <f t="shared" si="246"/>
        <v>1.0328123032999998</v>
      </c>
    </row>
    <row r="15765" spans="1:3" x14ac:dyDescent="0.2">
      <c r="A15765" s="61">
        <v>43074.545138888891</v>
      </c>
      <c r="B15765" s="59">
        <v>1032.8209251000001</v>
      </c>
      <c r="C15765" s="59">
        <f t="shared" si="246"/>
        <v>1.0328209251</v>
      </c>
    </row>
    <row r="15766" spans="1:3" x14ac:dyDescent="0.2">
      <c r="A15766" s="61">
        <v>43074.54583333333</v>
      </c>
      <c r="B15766" s="59">
        <v>1032.838591</v>
      </c>
      <c r="C15766" s="59">
        <f t="shared" si="246"/>
        <v>1.032838591</v>
      </c>
    </row>
    <row r="15767" spans="1:3" x14ac:dyDescent="0.2">
      <c r="A15767" s="61">
        <v>43074.546527777777</v>
      </c>
      <c r="B15767" s="59">
        <v>1032.8162342000001</v>
      </c>
      <c r="C15767" s="59">
        <f t="shared" si="246"/>
        <v>1.0328162342</v>
      </c>
    </row>
    <row r="15768" spans="1:3" x14ac:dyDescent="0.2">
      <c r="A15768" s="61">
        <v>43074.547222222223</v>
      </c>
      <c r="B15768" s="59">
        <v>1032.8192569</v>
      </c>
      <c r="C15768" s="59">
        <f t="shared" si="246"/>
        <v>1.0328192569000001</v>
      </c>
    </row>
    <row r="15769" spans="1:3" x14ac:dyDescent="0.2">
      <c r="A15769" s="61">
        <v>43074.54791666667</v>
      </c>
      <c r="B15769" s="59">
        <v>1032.8111501000001</v>
      </c>
      <c r="C15769" s="59">
        <f t="shared" si="246"/>
        <v>1.0328111501000001</v>
      </c>
    </row>
    <row r="15770" spans="1:3" x14ac:dyDescent="0.2">
      <c r="A15770" s="61">
        <v>43074.548611111109</v>
      </c>
      <c r="B15770" s="59">
        <v>1032.8381721000001</v>
      </c>
      <c r="C15770" s="59">
        <f t="shared" si="246"/>
        <v>1.0328381721000002</v>
      </c>
    </row>
    <row r="15771" spans="1:3" x14ac:dyDescent="0.2">
      <c r="A15771" s="61">
        <v>43074.549305555556</v>
      </c>
      <c r="B15771" s="59">
        <v>1032.8175682000001</v>
      </c>
      <c r="C15771" s="59">
        <f t="shared" si="246"/>
        <v>1.0328175682</v>
      </c>
    </row>
    <row r="15772" spans="1:3" x14ac:dyDescent="0.2">
      <c r="A15772" s="61">
        <v>43074.55</v>
      </c>
      <c r="B15772" s="59">
        <v>1032.8074231999999</v>
      </c>
      <c r="C15772" s="59">
        <f t="shared" si="246"/>
        <v>1.0328074232</v>
      </c>
    </row>
    <row r="15773" spans="1:3" x14ac:dyDescent="0.2">
      <c r="A15773" s="61">
        <v>43074.550694444442</v>
      </c>
      <c r="B15773" s="59">
        <v>1032.7961476999999</v>
      </c>
      <c r="C15773" s="59">
        <f t="shared" si="246"/>
        <v>1.0327961476999998</v>
      </c>
    </row>
    <row r="15774" spans="1:3" x14ac:dyDescent="0.2">
      <c r="A15774" s="61">
        <v>43074.551388888889</v>
      </c>
      <c r="B15774" s="59">
        <v>1032.8115258</v>
      </c>
      <c r="C15774" s="59">
        <f t="shared" si="246"/>
        <v>1.0328115258000001</v>
      </c>
    </row>
    <row r="15775" spans="1:3" x14ac:dyDescent="0.2">
      <c r="A15775" s="61">
        <v>43074.552083333336</v>
      </c>
      <c r="B15775" s="59">
        <v>1032.8164440999999</v>
      </c>
      <c r="C15775" s="59">
        <f t="shared" si="246"/>
        <v>1.0328164440999998</v>
      </c>
    </row>
    <row r="15776" spans="1:3" x14ac:dyDescent="0.2">
      <c r="A15776" s="61">
        <v>43074.552777777775</v>
      </c>
      <c r="B15776" s="59">
        <v>1032.7902088999999</v>
      </c>
      <c r="C15776" s="59">
        <f t="shared" si="246"/>
        <v>1.0327902088999998</v>
      </c>
    </row>
    <row r="15777" spans="1:3" x14ac:dyDescent="0.2">
      <c r="A15777" s="61">
        <v>43074.553472222222</v>
      </c>
      <c r="B15777" s="59">
        <v>1032.7788542000001</v>
      </c>
      <c r="C15777" s="59">
        <f t="shared" si="246"/>
        <v>1.0327788542</v>
      </c>
    </row>
    <row r="15778" spans="1:3" x14ac:dyDescent="0.2">
      <c r="A15778" s="61">
        <v>43074.554166666669</v>
      </c>
      <c r="B15778" s="59">
        <v>1032.7790408000001</v>
      </c>
      <c r="C15778" s="59">
        <f t="shared" si="246"/>
        <v>1.0327790408000002</v>
      </c>
    </row>
    <row r="15779" spans="1:3" x14ac:dyDescent="0.2">
      <c r="A15779" s="61">
        <v>43074.554861111108</v>
      </c>
      <c r="B15779" s="59">
        <v>1032.7728832</v>
      </c>
      <c r="C15779" s="59">
        <f t="shared" si="246"/>
        <v>1.0327728832</v>
      </c>
    </row>
    <row r="15780" spans="1:3" x14ac:dyDescent="0.2">
      <c r="A15780" s="61">
        <v>43074.555555555555</v>
      </c>
      <c r="B15780" s="59">
        <v>1032.7584495000001</v>
      </c>
      <c r="C15780" s="59">
        <f t="shared" si="246"/>
        <v>1.0327584495000002</v>
      </c>
    </row>
    <row r="15781" spans="1:3" x14ac:dyDescent="0.2">
      <c r="A15781" s="61">
        <v>43074.556250000001</v>
      </c>
      <c r="B15781" s="59">
        <v>1032.7358836000001</v>
      </c>
      <c r="C15781" s="59">
        <f t="shared" si="246"/>
        <v>1.0327358836</v>
      </c>
    </row>
    <row r="15782" spans="1:3" x14ac:dyDescent="0.2">
      <c r="A15782" s="61">
        <v>43074.556944444441</v>
      </c>
      <c r="B15782" s="59">
        <v>1032.7135048</v>
      </c>
      <c r="C15782" s="59">
        <f t="shared" si="246"/>
        <v>1.0327135048</v>
      </c>
    </row>
    <row r="15783" spans="1:3" x14ac:dyDescent="0.2">
      <c r="A15783" s="61">
        <v>43074.557638888888</v>
      </c>
      <c r="B15783" s="59">
        <v>1032.7105667000001</v>
      </c>
      <c r="C15783" s="59">
        <f t="shared" si="246"/>
        <v>1.0327105667000001</v>
      </c>
    </row>
    <row r="15784" spans="1:3" x14ac:dyDescent="0.2">
      <c r="A15784" s="61">
        <v>43074.558333333334</v>
      </c>
      <c r="B15784" s="59">
        <v>1032.6963344999999</v>
      </c>
      <c r="C15784" s="59">
        <f t="shared" si="246"/>
        <v>1.0326963345</v>
      </c>
    </row>
    <row r="15785" spans="1:3" x14ac:dyDescent="0.2">
      <c r="A15785" s="61">
        <v>43074.559027777781</v>
      </c>
      <c r="B15785" s="59">
        <v>1032.7583391000001</v>
      </c>
      <c r="C15785" s="59">
        <f t="shared" si="246"/>
        <v>1.0327583391000001</v>
      </c>
    </row>
    <row r="15786" spans="1:3" x14ac:dyDescent="0.2">
      <c r="A15786" s="61">
        <v>43074.55972222222</v>
      </c>
      <c r="B15786" s="59">
        <v>1032.6801075000001</v>
      </c>
      <c r="C15786" s="59">
        <f t="shared" si="246"/>
        <v>1.0326801075000001</v>
      </c>
    </row>
    <row r="15787" spans="1:3" x14ac:dyDescent="0.2">
      <c r="A15787" s="61">
        <v>43074.560416666667</v>
      </c>
      <c r="B15787" s="59">
        <v>1032.6995412000001</v>
      </c>
      <c r="C15787" s="59">
        <f t="shared" si="246"/>
        <v>1.0326995412000002</v>
      </c>
    </row>
    <row r="15788" spans="1:3" x14ac:dyDescent="0.2">
      <c r="A15788" s="61">
        <v>43074.561111111114</v>
      </c>
      <c r="B15788" s="59">
        <v>1032.6688548</v>
      </c>
      <c r="C15788" s="59">
        <f t="shared" si="246"/>
        <v>1.0326688548</v>
      </c>
    </row>
    <row r="15789" spans="1:3" x14ac:dyDescent="0.2">
      <c r="A15789" s="61">
        <v>43074.561805555553</v>
      </c>
      <c r="B15789" s="59">
        <v>1032.6555840000001</v>
      </c>
      <c r="C15789" s="59">
        <f t="shared" si="246"/>
        <v>1.032655584</v>
      </c>
    </row>
    <row r="15790" spans="1:3" x14ac:dyDescent="0.2">
      <c r="A15790" s="61">
        <v>43074.5625</v>
      </c>
      <c r="B15790" s="59">
        <v>1032.6578572999999</v>
      </c>
      <c r="C15790" s="59">
        <f t="shared" si="246"/>
        <v>1.0326578573</v>
      </c>
    </row>
    <row r="15791" spans="1:3" x14ac:dyDescent="0.2">
      <c r="A15791" s="61">
        <v>43074.563194444447</v>
      </c>
      <c r="B15791" s="59">
        <v>1032.6905101</v>
      </c>
      <c r="C15791" s="59">
        <f t="shared" si="246"/>
        <v>1.0326905100999999</v>
      </c>
    </row>
    <row r="15792" spans="1:3" x14ac:dyDescent="0.2">
      <c r="A15792" s="61">
        <v>43074.563888888886</v>
      </c>
      <c r="B15792" s="59">
        <v>1032.6570139</v>
      </c>
      <c r="C15792" s="59">
        <f t="shared" si="246"/>
        <v>1.0326570139</v>
      </c>
    </row>
    <row r="15793" spans="1:3" x14ac:dyDescent="0.2">
      <c r="A15793" s="61">
        <v>43074.564583333333</v>
      </c>
      <c r="B15793" s="59">
        <v>1032.6536343</v>
      </c>
      <c r="C15793" s="59">
        <f t="shared" si="246"/>
        <v>1.0326536343000001</v>
      </c>
    </row>
    <row r="15794" spans="1:3" x14ac:dyDescent="0.2">
      <c r="A15794" s="61">
        <v>43074.56527777778</v>
      </c>
      <c r="B15794" s="59">
        <v>1032.6603963</v>
      </c>
      <c r="C15794" s="59">
        <f t="shared" si="246"/>
        <v>1.0326603963000001</v>
      </c>
    </row>
    <row r="15795" spans="1:3" x14ac:dyDescent="0.2">
      <c r="A15795" s="61">
        <v>43074.565972222219</v>
      </c>
      <c r="B15795" s="59">
        <v>1032.6345578</v>
      </c>
      <c r="C15795" s="59">
        <f t="shared" si="246"/>
        <v>1.0326345578</v>
      </c>
    </row>
    <row r="15796" spans="1:3" x14ac:dyDescent="0.2">
      <c r="A15796" s="61">
        <v>43074.566666666666</v>
      </c>
      <c r="B15796" s="59">
        <v>1032.6727642000001</v>
      </c>
      <c r="C15796" s="59">
        <f t="shared" si="246"/>
        <v>1.0326727642</v>
      </c>
    </row>
    <row r="15797" spans="1:3" x14ac:dyDescent="0.2">
      <c r="A15797" s="61">
        <v>43074.567361111112</v>
      </c>
      <c r="B15797" s="59">
        <v>1032.6606162</v>
      </c>
      <c r="C15797" s="59">
        <f t="shared" si="246"/>
        <v>1.0326606162</v>
      </c>
    </row>
    <row r="15798" spans="1:3" x14ac:dyDescent="0.2">
      <c r="A15798" s="61">
        <v>43074.568055555559</v>
      </c>
      <c r="B15798" s="59">
        <v>1032.6280714</v>
      </c>
      <c r="C15798" s="59">
        <f t="shared" si="246"/>
        <v>1.0326280714</v>
      </c>
    </row>
    <row r="15799" spans="1:3" x14ac:dyDescent="0.2">
      <c r="A15799" s="61">
        <v>43074.568749999999</v>
      </c>
      <c r="B15799" s="59">
        <v>1032.6338991</v>
      </c>
      <c r="C15799" s="59">
        <f t="shared" si="246"/>
        <v>1.0326338990999999</v>
      </c>
    </row>
    <row r="15800" spans="1:3" x14ac:dyDescent="0.2">
      <c r="A15800" s="61">
        <v>43074.569444444445</v>
      </c>
      <c r="B15800" s="59">
        <v>1032.6630600999999</v>
      </c>
      <c r="C15800" s="59">
        <f t="shared" si="246"/>
        <v>1.0326630601</v>
      </c>
    </row>
    <row r="15801" spans="1:3" x14ac:dyDescent="0.2">
      <c r="A15801" s="61">
        <v>43074.570138888892</v>
      </c>
      <c r="B15801" s="59">
        <v>1032.6222743999999</v>
      </c>
      <c r="C15801" s="59">
        <f t="shared" si="246"/>
        <v>1.0326222744</v>
      </c>
    </row>
    <row r="15802" spans="1:3" x14ac:dyDescent="0.2">
      <c r="A15802" s="61">
        <v>43074.570833333331</v>
      </c>
      <c r="B15802" s="59">
        <v>1032.6519751999999</v>
      </c>
      <c r="C15802" s="59">
        <f t="shared" si="246"/>
        <v>1.0326519751999998</v>
      </c>
    </row>
    <row r="15803" spans="1:3" x14ac:dyDescent="0.2">
      <c r="A15803" s="61">
        <v>43074.571527777778</v>
      </c>
      <c r="B15803" s="59">
        <v>1032.6296259000001</v>
      </c>
      <c r="C15803" s="59">
        <f t="shared" si="246"/>
        <v>1.0326296259000001</v>
      </c>
    </row>
    <row r="15804" spans="1:3" x14ac:dyDescent="0.2">
      <c r="A15804" s="61">
        <v>43074.572222222225</v>
      </c>
      <c r="B15804" s="59">
        <v>1032.5978226</v>
      </c>
      <c r="C15804" s="59">
        <f t="shared" si="246"/>
        <v>1.0325978225999999</v>
      </c>
    </row>
    <row r="15805" spans="1:3" x14ac:dyDescent="0.2">
      <c r="A15805" s="61">
        <v>43074.572916666664</v>
      </c>
      <c r="B15805" s="59">
        <v>1032.6055699999999</v>
      </c>
      <c r="C15805" s="59">
        <f t="shared" si="246"/>
        <v>1.0326055699999999</v>
      </c>
    </row>
    <row r="15806" spans="1:3" x14ac:dyDescent="0.2">
      <c r="A15806" s="61">
        <v>43074.573611111111</v>
      </c>
      <c r="B15806" s="59">
        <v>1032.5916073999999</v>
      </c>
      <c r="C15806" s="59">
        <f t="shared" si="246"/>
        <v>1.0325916073999999</v>
      </c>
    </row>
    <row r="15807" spans="1:3" x14ac:dyDescent="0.2">
      <c r="A15807" s="61">
        <v>43074.574305555558</v>
      </c>
      <c r="B15807" s="59">
        <v>1032.5789443000001</v>
      </c>
      <c r="C15807" s="59">
        <f t="shared" si="246"/>
        <v>1.0325789443000002</v>
      </c>
    </row>
    <row r="15808" spans="1:3" x14ac:dyDescent="0.2">
      <c r="A15808" s="61">
        <v>43074.574999999997</v>
      </c>
      <c r="B15808" s="59">
        <v>1032.5812928</v>
      </c>
      <c r="C15808" s="59">
        <f t="shared" si="246"/>
        <v>1.0325812928</v>
      </c>
    </row>
    <row r="15809" spans="1:3" x14ac:dyDescent="0.2">
      <c r="A15809" s="61">
        <v>43074.575694444444</v>
      </c>
      <c r="B15809" s="59">
        <v>1032.6269798999999</v>
      </c>
      <c r="C15809" s="59">
        <f t="shared" si="246"/>
        <v>1.0326269798999999</v>
      </c>
    </row>
    <row r="15810" spans="1:3" x14ac:dyDescent="0.2">
      <c r="A15810" s="61">
        <v>43074.576388888891</v>
      </c>
      <c r="B15810" s="59">
        <v>1032.5676357</v>
      </c>
      <c r="C15810" s="59">
        <f t="shared" si="246"/>
        <v>1.0325676357</v>
      </c>
    </row>
    <row r="15811" spans="1:3" x14ac:dyDescent="0.2">
      <c r="A15811" s="61">
        <v>43074.57708333333</v>
      </c>
      <c r="B15811" s="59">
        <v>1032.5950358</v>
      </c>
      <c r="C15811" s="59">
        <f t="shared" ref="C15811:C15874" si="247">B15811/1000</f>
        <v>1.0325950358</v>
      </c>
    </row>
    <row r="15812" spans="1:3" x14ac:dyDescent="0.2">
      <c r="A15812" s="61">
        <v>43074.577777777777</v>
      </c>
      <c r="B15812" s="59">
        <v>1032.5577292</v>
      </c>
      <c r="C15812" s="59">
        <f t="shared" si="247"/>
        <v>1.0325577292000001</v>
      </c>
    </row>
    <row r="15813" spans="1:3" x14ac:dyDescent="0.2">
      <c r="A15813" s="61">
        <v>43074.578472222223</v>
      </c>
      <c r="B15813" s="59">
        <v>1032.5595645999999</v>
      </c>
      <c r="C15813" s="59">
        <f t="shared" si="247"/>
        <v>1.0325595645999999</v>
      </c>
    </row>
    <row r="15814" spans="1:3" x14ac:dyDescent="0.2">
      <c r="A15814" s="61">
        <v>43074.57916666667</v>
      </c>
      <c r="B15814" s="59">
        <v>1032.5427354999999</v>
      </c>
      <c r="C15814" s="59">
        <f t="shared" si="247"/>
        <v>1.0325427354999999</v>
      </c>
    </row>
    <row r="15815" spans="1:3" x14ac:dyDescent="0.2">
      <c r="A15815" s="61">
        <v>43074.579861111109</v>
      </c>
      <c r="B15815" s="59">
        <v>1032.5427096999999</v>
      </c>
      <c r="C15815" s="59">
        <f t="shared" si="247"/>
        <v>1.0325427096999999</v>
      </c>
    </row>
    <row r="15816" spans="1:3" x14ac:dyDescent="0.2">
      <c r="A15816" s="61">
        <v>43074.580555555556</v>
      </c>
      <c r="B15816" s="59">
        <v>1032.5539619000001</v>
      </c>
      <c r="C15816" s="59">
        <f t="shared" si="247"/>
        <v>1.0325539619000002</v>
      </c>
    </row>
    <row r="15817" spans="1:3" x14ac:dyDescent="0.2">
      <c r="A15817" s="61">
        <v>43074.581250000003</v>
      </c>
      <c r="B15817" s="59">
        <v>1032.5752950999999</v>
      </c>
      <c r="C15817" s="59">
        <f t="shared" si="247"/>
        <v>1.0325752951</v>
      </c>
    </row>
    <row r="15818" spans="1:3" x14ac:dyDescent="0.2">
      <c r="A15818" s="61">
        <v>43074.581944444442</v>
      </c>
      <c r="B15818" s="59">
        <v>1032.532144</v>
      </c>
      <c r="C15818" s="59">
        <f t="shared" si="247"/>
        <v>1.0325321439999999</v>
      </c>
    </row>
    <row r="15819" spans="1:3" x14ac:dyDescent="0.2">
      <c r="A15819" s="61">
        <v>43074.582638888889</v>
      </c>
      <c r="B15819" s="59">
        <v>1032.5297639999999</v>
      </c>
      <c r="C15819" s="59">
        <f t="shared" si="247"/>
        <v>1.032529764</v>
      </c>
    </row>
    <row r="15820" spans="1:3" x14ac:dyDescent="0.2">
      <c r="A15820" s="61">
        <v>43074.583333333336</v>
      </c>
      <c r="B15820" s="59">
        <v>1032.5100849999999</v>
      </c>
      <c r="C15820" s="59">
        <f t="shared" si="247"/>
        <v>1.032510085</v>
      </c>
    </row>
    <row r="15821" spans="1:3" x14ac:dyDescent="0.2">
      <c r="A15821" s="61">
        <v>43074.584027777775</v>
      </c>
      <c r="B15821" s="59">
        <v>1032.5039408</v>
      </c>
      <c r="C15821" s="59">
        <f t="shared" si="247"/>
        <v>1.0325039408000001</v>
      </c>
    </row>
    <row r="15822" spans="1:3" x14ac:dyDescent="0.2">
      <c r="A15822" s="61">
        <v>43074.584722222222</v>
      </c>
      <c r="B15822" s="59">
        <v>1032.5162054</v>
      </c>
      <c r="C15822" s="59">
        <f t="shared" si="247"/>
        <v>1.0325162053999999</v>
      </c>
    </row>
    <row r="15823" spans="1:3" x14ac:dyDescent="0.2">
      <c r="A15823" s="61">
        <v>43074.585416666669</v>
      </c>
      <c r="B15823" s="59">
        <v>1032.4925957999999</v>
      </c>
      <c r="C15823" s="59">
        <f t="shared" si="247"/>
        <v>1.0324925958</v>
      </c>
    </row>
    <row r="15824" spans="1:3" x14ac:dyDescent="0.2">
      <c r="A15824" s="61">
        <v>43074.586111111108</v>
      </c>
      <c r="B15824" s="59">
        <v>1032.5228024999999</v>
      </c>
      <c r="C15824" s="59">
        <f t="shared" si="247"/>
        <v>1.0325228024999999</v>
      </c>
    </row>
    <row r="15825" spans="1:3" x14ac:dyDescent="0.2">
      <c r="A15825" s="61">
        <v>43074.586805555555</v>
      </c>
      <c r="B15825" s="59">
        <v>1032.5561135</v>
      </c>
      <c r="C15825" s="59">
        <f t="shared" si="247"/>
        <v>1.0325561135000001</v>
      </c>
    </row>
    <row r="15826" spans="1:3" x14ac:dyDescent="0.2">
      <c r="A15826" s="61">
        <v>43074.587500000001</v>
      </c>
      <c r="B15826" s="59">
        <v>1032.5119632999999</v>
      </c>
      <c r="C15826" s="59">
        <f t="shared" si="247"/>
        <v>1.0325119632999999</v>
      </c>
    </row>
    <row r="15827" spans="1:3" x14ac:dyDescent="0.2">
      <c r="A15827" s="61">
        <v>43074.588194444441</v>
      </c>
      <c r="B15827" s="59">
        <v>1032.5309939000001</v>
      </c>
      <c r="C15827" s="59">
        <f t="shared" si="247"/>
        <v>1.0325309939</v>
      </c>
    </row>
    <row r="15828" spans="1:3" x14ac:dyDescent="0.2">
      <c r="A15828" s="61">
        <v>43074.588888888888</v>
      </c>
      <c r="B15828" s="59">
        <v>1032.5965222</v>
      </c>
      <c r="C15828" s="59">
        <f t="shared" si="247"/>
        <v>1.0325965222</v>
      </c>
    </row>
    <row r="15829" spans="1:3" x14ac:dyDescent="0.2">
      <c r="A15829" s="61">
        <v>43074.589583333334</v>
      </c>
      <c r="B15829" s="59">
        <v>1032.5301374000001</v>
      </c>
      <c r="C15829" s="59">
        <f t="shared" si="247"/>
        <v>1.0325301374</v>
      </c>
    </row>
    <row r="15830" spans="1:3" x14ac:dyDescent="0.2">
      <c r="A15830" s="61">
        <v>43074.590277777781</v>
      </c>
      <c r="B15830" s="59">
        <v>1032.5491565</v>
      </c>
      <c r="C15830" s="59">
        <f t="shared" si="247"/>
        <v>1.0325491565</v>
      </c>
    </row>
    <row r="15831" spans="1:3" x14ac:dyDescent="0.2">
      <c r="A15831" s="61">
        <v>43074.59097222222</v>
      </c>
      <c r="B15831" s="59">
        <v>1032.5358917000001</v>
      </c>
      <c r="C15831" s="59">
        <f t="shared" si="247"/>
        <v>1.0325358917</v>
      </c>
    </row>
    <row r="15832" spans="1:3" x14ac:dyDescent="0.2">
      <c r="A15832" s="61">
        <v>43074.591666666667</v>
      </c>
      <c r="B15832" s="59">
        <v>1032.5296447000001</v>
      </c>
      <c r="C15832" s="59">
        <f t="shared" si="247"/>
        <v>1.0325296447000001</v>
      </c>
    </row>
    <row r="15833" spans="1:3" x14ac:dyDescent="0.2">
      <c r="A15833" s="61">
        <v>43074.592361111114</v>
      </c>
      <c r="B15833" s="59">
        <v>1032.5349675</v>
      </c>
      <c r="C15833" s="59">
        <f t="shared" si="247"/>
        <v>1.0325349675</v>
      </c>
    </row>
    <row r="15834" spans="1:3" x14ac:dyDescent="0.2">
      <c r="A15834" s="61">
        <v>43074.593055555553</v>
      </c>
      <c r="B15834" s="59">
        <v>1032.4955755999999</v>
      </c>
      <c r="C15834" s="59">
        <f t="shared" si="247"/>
        <v>1.0324955756</v>
      </c>
    </row>
    <row r="15835" spans="1:3" x14ac:dyDescent="0.2">
      <c r="A15835" s="61">
        <v>43074.59375</v>
      </c>
      <c r="B15835" s="59">
        <v>1032.5262382000001</v>
      </c>
      <c r="C15835" s="59">
        <f t="shared" si="247"/>
        <v>1.0325262382</v>
      </c>
    </row>
    <row r="15836" spans="1:3" x14ac:dyDescent="0.2">
      <c r="A15836" s="61">
        <v>43074.594444444447</v>
      </c>
      <c r="B15836" s="59">
        <v>1032.4978708000001</v>
      </c>
      <c r="C15836" s="59">
        <f t="shared" si="247"/>
        <v>1.0324978708000001</v>
      </c>
    </row>
    <row r="15837" spans="1:3" x14ac:dyDescent="0.2">
      <c r="A15837" s="61">
        <v>43074.595138888886</v>
      </c>
      <c r="B15837" s="59">
        <v>1032.5357965000001</v>
      </c>
      <c r="C15837" s="59">
        <f t="shared" si="247"/>
        <v>1.0325357965000002</v>
      </c>
    </row>
    <row r="15838" spans="1:3" x14ac:dyDescent="0.2">
      <c r="A15838" s="61">
        <v>43074.595833333333</v>
      </c>
      <c r="B15838" s="59">
        <v>1032.534621</v>
      </c>
      <c r="C15838" s="59">
        <f t="shared" si="247"/>
        <v>1.0325346209999999</v>
      </c>
    </row>
    <row r="15839" spans="1:3" x14ac:dyDescent="0.2">
      <c r="A15839" s="61">
        <v>43074.59652777778</v>
      </c>
      <c r="B15839" s="59">
        <v>1032.5112812</v>
      </c>
      <c r="C15839" s="59">
        <f t="shared" si="247"/>
        <v>1.0325112811999999</v>
      </c>
    </row>
    <row r="15840" spans="1:3" x14ac:dyDescent="0.2">
      <c r="A15840" s="61">
        <v>43074.597222222219</v>
      </c>
      <c r="B15840" s="59">
        <v>1032.5133178000001</v>
      </c>
      <c r="C15840" s="59">
        <f t="shared" si="247"/>
        <v>1.0325133178000001</v>
      </c>
    </row>
    <row r="15841" spans="1:3" x14ac:dyDescent="0.2">
      <c r="A15841" s="61">
        <v>43074.597916666666</v>
      </c>
      <c r="B15841" s="59">
        <v>1032.5054806999999</v>
      </c>
      <c r="C15841" s="59">
        <f t="shared" si="247"/>
        <v>1.0325054806999998</v>
      </c>
    </row>
    <row r="15842" spans="1:3" x14ac:dyDescent="0.2">
      <c r="A15842" s="61">
        <v>43074.598611111112</v>
      </c>
      <c r="B15842" s="59">
        <v>1032.4968629</v>
      </c>
      <c r="C15842" s="59">
        <f t="shared" si="247"/>
        <v>1.0324968629</v>
      </c>
    </row>
    <row r="15843" spans="1:3" x14ac:dyDescent="0.2">
      <c r="A15843" s="61">
        <v>43074.599305555559</v>
      </c>
      <c r="B15843" s="59">
        <v>1032.4819477000001</v>
      </c>
      <c r="C15843" s="59">
        <f t="shared" si="247"/>
        <v>1.0324819477</v>
      </c>
    </row>
    <row r="15844" spans="1:3" x14ac:dyDescent="0.2">
      <c r="A15844" s="61">
        <v>43074.6</v>
      </c>
      <c r="B15844" s="59">
        <v>1032.4881264999999</v>
      </c>
      <c r="C15844" s="59">
        <f t="shared" si="247"/>
        <v>1.0324881264999999</v>
      </c>
    </row>
    <row r="15845" spans="1:3" x14ac:dyDescent="0.2">
      <c r="A15845" s="61">
        <v>43074.600694444445</v>
      </c>
      <c r="B15845" s="59">
        <v>1032.5024831000001</v>
      </c>
      <c r="C15845" s="59">
        <f t="shared" si="247"/>
        <v>1.0325024831</v>
      </c>
    </row>
    <row r="15846" spans="1:3" x14ac:dyDescent="0.2">
      <c r="A15846" s="61">
        <v>43074.601388888892</v>
      </c>
      <c r="B15846" s="59">
        <v>1032.4792924999999</v>
      </c>
      <c r="C15846" s="59">
        <f t="shared" si="247"/>
        <v>1.0324792924999999</v>
      </c>
    </row>
    <row r="15847" spans="1:3" x14ac:dyDescent="0.2">
      <c r="A15847" s="61">
        <v>43074.602083333331</v>
      </c>
      <c r="B15847" s="59">
        <v>1032.4969999</v>
      </c>
      <c r="C15847" s="59">
        <f t="shared" si="247"/>
        <v>1.0324969999</v>
      </c>
    </row>
    <row r="15848" spans="1:3" x14ac:dyDescent="0.2">
      <c r="A15848" s="61">
        <v>43074.602777777778</v>
      </c>
      <c r="B15848" s="59">
        <v>1032.5102491</v>
      </c>
      <c r="C15848" s="59">
        <f t="shared" si="247"/>
        <v>1.0325102491</v>
      </c>
    </row>
    <row r="15849" spans="1:3" x14ac:dyDescent="0.2">
      <c r="A15849" s="61">
        <v>43074.603472222225</v>
      </c>
      <c r="B15849" s="59">
        <v>1032.5093211000001</v>
      </c>
      <c r="C15849" s="59">
        <f t="shared" si="247"/>
        <v>1.0325093211</v>
      </c>
    </row>
    <row r="15850" spans="1:3" x14ac:dyDescent="0.2">
      <c r="A15850" s="61">
        <v>43074.604166666664</v>
      </c>
      <c r="B15850" s="59">
        <v>1032.4953928</v>
      </c>
      <c r="C15850" s="59">
        <f t="shared" si="247"/>
        <v>1.0324953928</v>
      </c>
    </row>
    <row r="15851" spans="1:3" x14ac:dyDescent="0.2">
      <c r="A15851" s="61">
        <v>43074.604861111111</v>
      </c>
      <c r="B15851" s="59">
        <v>1032.4984697</v>
      </c>
      <c r="C15851" s="59">
        <f t="shared" si="247"/>
        <v>1.0324984696999999</v>
      </c>
    </row>
    <row r="15852" spans="1:3" x14ac:dyDescent="0.2">
      <c r="A15852" s="61">
        <v>43074.605555555558</v>
      </c>
      <c r="B15852" s="59">
        <v>1032.5082322000001</v>
      </c>
      <c r="C15852" s="59">
        <f t="shared" si="247"/>
        <v>1.0325082322000001</v>
      </c>
    </row>
    <row r="15853" spans="1:3" x14ac:dyDescent="0.2">
      <c r="A15853" s="61">
        <v>43074.606249999997</v>
      </c>
      <c r="B15853" s="59">
        <v>1032.5019015</v>
      </c>
      <c r="C15853" s="59">
        <f t="shared" si="247"/>
        <v>1.0325019015000001</v>
      </c>
    </row>
    <row r="15854" spans="1:3" x14ac:dyDescent="0.2">
      <c r="A15854" s="61">
        <v>43074.606944444444</v>
      </c>
      <c r="B15854" s="59">
        <v>1032.5273096999999</v>
      </c>
      <c r="C15854" s="59">
        <f t="shared" si="247"/>
        <v>1.0325273096999998</v>
      </c>
    </row>
    <row r="15855" spans="1:3" x14ac:dyDescent="0.2">
      <c r="A15855" s="61">
        <v>43074.607638888891</v>
      </c>
      <c r="B15855" s="59">
        <v>1032.5136539</v>
      </c>
      <c r="C15855" s="59">
        <f t="shared" si="247"/>
        <v>1.0325136538999999</v>
      </c>
    </row>
    <row r="15856" spans="1:3" x14ac:dyDescent="0.2">
      <c r="A15856" s="61">
        <v>43074.60833333333</v>
      </c>
      <c r="B15856" s="59">
        <v>1032.5240706</v>
      </c>
      <c r="C15856" s="59">
        <f t="shared" si="247"/>
        <v>1.0325240706000001</v>
      </c>
    </row>
    <row r="15857" spans="1:3" x14ac:dyDescent="0.2">
      <c r="A15857" s="61">
        <v>43074.609027777777</v>
      </c>
      <c r="B15857" s="59">
        <v>1032.5365122000001</v>
      </c>
      <c r="C15857" s="59">
        <f t="shared" si="247"/>
        <v>1.0325365122000001</v>
      </c>
    </row>
    <row r="15858" spans="1:3" x14ac:dyDescent="0.2">
      <c r="A15858" s="61">
        <v>43074.609722222223</v>
      </c>
      <c r="B15858" s="59">
        <v>1032.5195065</v>
      </c>
      <c r="C15858" s="59">
        <f t="shared" si="247"/>
        <v>1.0325195065000001</v>
      </c>
    </row>
    <row r="15859" spans="1:3" x14ac:dyDescent="0.2">
      <c r="A15859" s="61">
        <v>43074.61041666667</v>
      </c>
      <c r="B15859" s="59">
        <v>1032.5406963</v>
      </c>
      <c r="C15859" s="59">
        <f t="shared" si="247"/>
        <v>1.0325406963000001</v>
      </c>
    </row>
    <row r="15860" spans="1:3" x14ac:dyDescent="0.2">
      <c r="A15860" s="61">
        <v>43074.611111111109</v>
      </c>
      <c r="B15860" s="59">
        <v>1032.4782791</v>
      </c>
      <c r="C15860" s="59">
        <f t="shared" si="247"/>
        <v>1.0324782791</v>
      </c>
    </row>
    <row r="15861" spans="1:3" x14ac:dyDescent="0.2">
      <c r="A15861" s="61">
        <v>43074.611805555556</v>
      </c>
      <c r="B15861" s="59">
        <v>1032.4824977000001</v>
      </c>
      <c r="C15861" s="59">
        <f t="shared" si="247"/>
        <v>1.0324824977</v>
      </c>
    </row>
    <row r="15862" spans="1:3" x14ac:dyDescent="0.2">
      <c r="A15862" s="61">
        <v>43074.612500000003</v>
      </c>
      <c r="B15862" s="59">
        <v>1032.4618955000001</v>
      </c>
      <c r="C15862" s="59">
        <f t="shared" si="247"/>
        <v>1.0324618955</v>
      </c>
    </row>
    <row r="15863" spans="1:3" x14ac:dyDescent="0.2">
      <c r="A15863" s="61">
        <v>43074.613194444442</v>
      </c>
      <c r="B15863" s="59">
        <v>1032.5646649</v>
      </c>
      <c r="C15863" s="59">
        <f t="shared" si="247"/>
        <v>1.0325646649</v>
      </c>
    </row>
    <row r="15864" spans="1:3" x14ac:dyDescent="0.2">
      <c r="A15864" s="61">
        <v>43074.613888888889</v>
      </c>
      <c r="B15864" s="59">
        <v>1032.4567165000001</v>
      </c>
      <c r="C15864" s="59">
        <f t="shared" si="247"/>
        <v>1.0324567165</v>
      </c>
    </row>
    <row r="15865" spans="1:3" x14ac:dyDescent="0.2">
      <c r="A15865" s="61">
        <v>43074.614583333336</v>
      </c>
      <c r="B15865" s="59">
        <v>1032.4999577000001</v>
      </c>
      <c r="C15865" s="59">
        <f t="shared" si="247"/>
        <v>1.0324999577</v>
      </c>
    </row>
    <row r="15866" spans="1:3" x14ac:dyDescent="0.2">
      <c r="A15866" s="61">
        <v>43074.615277777775</v>
      </c>
      <c r="B15866" s="59">
        <v>1032.4245106999999</v>
      </c>
      <c r="C15866" s="59">
        <f t="shared" si="247"/>
        <v>1.0324245106999999</v>
      </c>
    </row>
    <row r="15867" spans="1:3" x14ac:dyDescent="0.2">
      <c r="A15867" s="61">
        <v>43074.615972222222</v>
      </c>
      <c r="B15867" s="59">
        <v>1032.4448101999999</v>
      </c>
      <c r="C15867" s="59">
        <f t="shared" si="247"/>
        <v>1.0324448101999999</v>
      </c>
    </row>
    <row r="15868" spans="1:3" x14ac:dyDescent="0.2">
      <c r="A15868" s="61">
        <v>43074.616666666669</v>
      </c>
      <c r="B15868" s="59">
        <v>1032.4297036999999</v>
      </c>
      <c r="C15868" s="59">
        <f t="shared" si="247"/>
        <v>1.0324297036999999</v>
      </c>
    </row>
    <row r="15869" spans="1:3" x14ac:dyDescent="0.2">
      <c r="A15869" s="61">
        <v>43074.617361111108</v>
      </c>
      <c r="B15869" s="59">
        <v>1032.4420384</v>
      </c>
      <c r="C15869" s="59">
        <f t="shared" si="247"/>
        <v>1.0324420383999999</v>
      </c>
    </row>
    <row r="15870" spans="1:3" x14ac:dyDescent="0.2">
      <c r="A15870" s="61">
        <v>43074.618055555555</v>
      </c>
      <c r="B15870" s="59">
        <v>1032.4387651</v>
      </c>
      <c r="C15870" s="59">
        <f t="shared" si="247"/>
        <v>1.0324387651</v>
      </c>
    </row>
    <row r="15871" spans="1:3" x14ac:dyDescent="0.2">
      <c r="A15871" s="61">
        <v>43074.618750000001</v>
      </c>
      <c r="B15871" s="59">
        <v>1032.4374167999999</v>
      </c>
      <c r="C15871" s="59">
        <f t="shared" si="247"/>
        <v>1.0324374167999999</v>
      </c>
    </row>
    <row r="15872" spans="1:3" x14ac:dyDescent="0.2">
      <c r="A15872" s="61">
        <v>43074.619444444441</v>
      </c>
      <c r="B15872" s="59">
        <v>1032.4263555</v>
      </c>
      <c r="C15872" s="59">
        <f t="shared" si="247"/>
        <v>1.0324263554999999</v>
      </c>
    </row>
    <row r="15873" spans="1:3" x14ac:dyDescent="0.2">
      <c r="A15873" s="61">
        <v>43074.620138888888</v>
      </c>
      <c r="B15873" s="59">
        <v>1032.42281</v>
      </c>
      <c r="C15873" s="59">
        <f t="shared" si="247"/>
        <v>1.0324228100000001</v>
      </c>
    </row>
    <row r="15874" spans="1:3" x14ac:dyDescent="0.2">
      <c r="A15874" s="61">
        <v>43074.620833333334</v>
      </c>
      <c r="B15874" s="59">
        <v>1032.4391293000001</v>
      </c>
      <c r="C15874" s="59">
        <f t="shared" si="247"/>
        <v>1.0324391293000001</v>
      </c>
    </row>
    <row r="15875" spans="1:3" x14ac:dyDescent="0.2">
      <c r="A15875" s="61">
        <v>43074.621527777781</v>
      </c>
      <c r="B15875" s="59">
        <v>1032.3983969000001</v>
      </c>
      <c r="C15875" s="59">
        <f t="shared" ref="C15875:C15938" si="248">B15875/1000</f>
        <v>1.0323983969000001</v>
      </c>
    </row>
    <row r="15876" spans="1:3" x14ac:dyDescent="0.2">
      <c r="A15876" s="61">
        <v>43074.62222222222</v>
      </c>
      <c r="B15876" s="59">
        <v>1032.4260374999999</v>
      </c>
      <c r="C15876" s="59">
        <f t="shared" si="248"/>
        <v>1.0324260374999998</v>
      </c>
    </row>
    <row r="15877" spans="1:3" x14ac:dyDescent="0.2">
      <c r="A15877" s="61">
        <v>43074.622916666667</v>
      </c>
      <c r="B15877" s="59">
        <v>1032.3916345</v>
      </c>
      <c r="C15877" s="59">
        <f t="shared" si="248"/>
        <v>1.0323916344999999</v>
      </c>
    </row>
    <row r="15878" spans="1:3" x14ac:dyDescent="0.2">
      <c r="A15878" s="61">
        <v>43074.623611111114</v>
      </c>
      <c r="B15878" s="59">
        <v>1032.3957879</v>
      </c>
      <c r="C15878" s="59">
        <f t="shared" si="248"/>
        <v>1.0323957878999999</v>
      </c>
    </row>
    <row r="15879" spans="1:3" x14ac:dyDescent="0.2">
      <c r="A15879" s="61">
        <v>43074.624305555553</v>
      </c>
      <c r="B15879" s="59">
        <v>1032.4067803999999</v>
      </c>
      <c r="C15879" s="59">
        <f t="shared" si="248"/>
        <v>1.0324067803999999</v>
      </c>
    </row>
    <row r="15880" spans="1:3" x14ac:dyDescent="0.2">
      <c r="A15880" s="61">
        <v>43074.625</v>
      </c>
      <c r="B15880" s="59">
        <v>1032.4083803000001</v>
      </c>
      <c r="C15880" s="59">
        <f t="shared" si="248"/>
        <v>1.0324083803000002</v>
      </c>
    </row>
    <row r="15881" spans="1:3" x14ac:dyDescent="0.2">
      <c r="A15881" s="61">
        <v>43074.625694444447</v>
      </c>
      <c r="B15881" s="59">
        <v>1032.4275253999999</v>
      </c>
      <c r="C15881" s="59">
        <f t="shared" si="248"/>
        <v>1.0324275253999999</v>
      </c>
    </row>
    <row r="15882" spans="1:3" x14ac:dyDescent="0.2">
      <c r="A15882" s="61">
        <v>43074.626388888886</v>
      </c>
      <c r="B15882" s="59">
        <v>1032.3966038000001</v>
      </c>
      <c r="C15882" s="59">
        <f t="shared" si="248"/>
        <v>1.0323966038000001</v>
      </c>
    </row>
    <row r="15883" spans="1:3" x14ac:dyDescent="0.2">
      <c r="A15883" s="61">
        <v>43074.627083333333</v>
      </c>
      <c r="B15883" s="59">
        <v>1032.3975751999999</v>
      </c>
      <c r="C15883" s="59">
        <f t="shared" si="248"/>
        <v>1.0323975751999999</v>
      </c>
    </row>
    <row r="15884" spans="1:3" x14ac:dyDescent="0.2">
      <c r="A15884" s="61">
        <v>43074.62777777778</v>
      </c>
      <c r="B15884" s="59">
        <v>1032.4725481</v>
      </c>
      <c r="C15884" s="59">
        <f t="shared" si="248"/>
        <v>1.0324725481000001</v>
      </c>
    </row>
    <row r="15885" spans="1:3" x14ac:dyDescent="0.2">
      <c r="A15885" s="61">
        <v>43074.628472222219</v>
      </c>
      <c r="B15885" s="59">
        <v>1032.4224971000001</v>
      </c>
      <c r="C15885" s="59">
        <f t="shared" si="248"/>
        <v>1.0324224971</v>
      </c>
    </row>
    <row r="15886" spans="1:3" x14ac:dyDescent="0.2">
      <c r="A15886" s="61">
        <v>43074.629166666666</v>
      </c>
      <c r="B15886" s="59">
        <v>1032.4082693</v>
      </c>
      <c r="C15886" s="59">
        <f t="shared" si="248"/>
        <v>1.0324082693000001</v>
      </c>
    </row>
    <row r="15887" spans="1:3" x14ac:dyDescent="0.2">
      <c r="A15887" s="61">
        <v>43074.629861111112</v>
      </c>
      <c r="B15887" s="59">
        <v>1032.4692508999999</v>
      </c>
      <c r="C15887" s="59">
        <f t="shared" si="248"/>
        <v>1.0324692509</v>
      </c>
    </row>
    <row r="15888" spans="1:3" x14ac:dyDescent="0.2">
      <c r="A15888" s="61">
        <v>43074.630555555559</v>
      </c>
      <c r="B15888" s="59">
        <v>1032.4037886000001</v>
      </c>
      <c r="C15888" s="59">
        <f t="shared" si="248"/>
        <v>1.0324037886000001</v>
      </c>
    </row>
    <row r="15889" spans="1:3" x14ac:dyDescent="0.2">
      <c r="A15889" s="61">
        <v>43074.631249999999</v>
      </c>
      <c r="B15889" s="59">
        <v>1032.4200636</v>
      </c>
      <c r="C15889" s="59">
        <f t="shared" si="248"/>
        <v>1.0324200636</v>
      </c>
    </row>
    <row r="15890" spans="1:3" x14ac:dyDescent="0.2">
      <c r="A15890" s="61">
        <v>43074.631944444445</v>
      </c>
      <c r="B15890" s="59">
        <v>1032.4168043</v>
      </c>
      <c r="C15890" s="59">
        <f t="shared" si="248"/>
        <v>1.0324168042999999</v>
      </c>
    </row>
    <row r="15891" spans="1:3" x14ac:dyDescent="0.2">
      <c r="A15891" s="61">
        <v>43074.632638888892</v>
      </c>
      <c r="B15891" s="59">
        <v>1032.3942711</v>
      </c>
      <c r="C15891" s="59">
        <f t="shared" si="248"/>
        <v>1.0323942711</v>
      </c>
    </row>
    <row r="15892" spans="1:3" x14ac:dyDescent="0.2">
      <c r="A15892" s="61">
        <v>43074.633333333331</v>
      </c>
      <c r="B15892" s="59">
        <v>1032.3682953</v>
      </c>
      <c r="C15892" s="59">
        <f t="shared" si="248"/>
        <v>1.0323682953</v>
      </c>
    </row>
    <row r="15893" spans="1:3" x14ac:dyDescent="0.2">
      <c r="A15893" s="61">
        <v>43074.634027777778</v>
      </c>
      <c r="B15893" s="59">
        <v>1032.4318033</v>
      </c>
      <c r="C15893" s="59">
        <f t="shared" si="248"/>
        <v>1.0324318033</v>
      </c>
    </row>
    <row r="15894" spans="1:3" x14ac:dyDescent="0.2">
      <c r="A15894" s="61">
        <v>43074.634722222225</v>
      </c>
      <c r="B15894" s="59">
        <v>1032.3507003</v>
      </c>
      <c r="C15894" s="59">
        <f t="shared" si="248"/>
        <v>1.0323507002999999</v>
      </c>
    </row>
    <row r="15895" spans="1:3" x14ac:dyDescent="0.2">
      <c r="A15895" s="61">
        <v>43074.635416666664</v>
      </c>
      <c r="B15895" s="59">
        <v>1032.3351534000001</v>
      </c>
      <c r="C15895" s="59">
        <f t="shared" si="248"/>
        <v>1.0323351534</v>
      </c>
    </row>
    <row r="15896" spans="1:3" x14ac:dyDescent="0.2">
      <c r="A15896" s="61">
        <v>43074.636111111111</v>
      </c>
      <c r="B15896" s="59">
        <v>1032.3438999</v>
      </c>
      <c r="C15896" s="59">
        <f t="shared" si="248"/>
        <v>1.0323438999000001</v>
      </c>
    </row>
    <row r="15897" spans="1:3" x14ac:dyDescent="0.2">
      <c r="A15897" s="61">
        <v>43074.636805555558</v>
      </c>
      <c r="B15897" s="59">
        <v>1032.3049278999999</v>
      </c>
      <c r="C15897" s="59">
        <f t="shared" si="248"/>
        <v>1.0323049278999998</v>
      </c>
    </row>
    <row r="15898" spans="1:3" x14ac:dyDescent="0.2">
      <c r="A15898" s="61">
        <v>43074.637499999997</v>
      </c>
      <c r="B15898" s="59">
        <v>1032.3046356</v>
      </c>
      <c r="C15898" s="59">
        <f t="shared" si="248"/>
        <v>1.0323046356000001</v>
      </c>
    </row>
    <row r="15899" spans="1:3" x14ac:dyDescent="0.2">
      <c r="A15899" s="61">
        <v>43074.638194444444</v>
      </c>
      <c r="B15899" s="59">
        <v>1032.2926460000001</v>
      </c>
      <c r="C15899" s="59">
        <f t="shared" si="248"/>
        <v>1.0322926460000001</v>
      </c>
    </row>
    <row r="15900" spans="1:3" x14ac:dyDescent="0.2">
      <c r="A15900" s="61">
        <v>43074.638888888891</v>
      </c>
      <c r="B15900" s="59">
        <v>1032.3275206000001</v>
      </c>
      <c r="C15900" s="59">
        <f t="shared" si="248"/>
        <v>1.0323275206</v>
      </c>
    </row>
    <row r="15901" spans="1:3" x14ac:dyDescent="0.2">
      <c r="A15901" s="61">
        <v>43074.63958333333</v>
      </c>
      <c r="B15901" s="59">
        <v>1032.3170273000001</v>
      </c>
      <c r="C15901" s="59">
        <f t="shared" si="248"/>
        <v>1.0323170273</v>
      </c>
    </row>
    <row r="15902" spans="1:3" x14ac:dyDescent="0.2">
      <c r="A15902" s="61">
        <v>43074.640277777777</v>
      </c>
      <c r="B15902" s="59">
        <v>1032.2863921999999</v>
      </c>
      <c r="C15902" s="59">
        <f t="shared" si="248"/>
        <v>1.0322863921999998</v>
      </c>
    </row>
    <row r="15903" spans="1:3" x14ac:dyDescent="0.2">
      <c r="A15903" s="61">
        <v>43074.640972222223</v>
      </c>
      <c r="B15903" s="59">
        <v>1032.2940670999999</v>
      </c>
      <c r="C15903" s="59">
        <f t="shared" si="248"/>
        <v>1.0322940670999998</v>
      </c>
    </row>
    <row r="15904" spans="1:3" x14ac:dyDescent="0.2">
      <c r="A15904" s="61">
        <v>43074.64166666667</v>
      </c>
      <c r="B15904" s="59">
        <v>1032.3046044</v>
      </c>
      <c r="C15904" s="59">
        <f t="shared" si="248"/>
        <v>1.0323046043999999</v>
      </c>
    </row>
    <row r="15905" spans="1:3" x14ac:dyDescent="0.2">
      <c r="A15905" s="61">
        <v>43074.642361111109</v>
      </c>
      <c r="B15905" s="59">
        <v>1032.3081188000001</v>
      </c>
      <c r="C15905" s="59">
        <f t="shared" si="248"/>
        <v>1.0323081188000001</v>
      </c>
    </row>
    <row r="15906" spans="1:3" x14ac:dyDescent="0.2">
      <c r="A15906" s="61">
        <v>43074.643055555556</v>
      </c>
      <c r="B15906" s="59">
        <v>1032.3269668999999</v>
      </c>
      <c r="C15906" s="59">
        <f t="shared" si="248"/>
        <v>1.0323269668999999</v>
      </c>
    </row>
    <row r="15907" spans="1:3" x14ac:dyDescent="0.2">
      <c r="A15907" s="61">
        <v>43074.643750000003</v>
      </c>
      <c r="B15907" s="59">
        <v>1032.3507972</v>
      </c>
      <c r="C15907" s="59">
        <f t="shared" si="248"/>
        <v>1.0323507971999999</v>
      </c>
    </row>
    <row r="15908" spans="1:3" x14ac:dyDescent="0.2">
      <c r="A15908" s="61">
        <v>43074.644444444442</v>
      </c>
      <c r="B15908" s="59">
        <v>1032.4488848999999</v>
      </c>
      <c r="C15908" s="59">
        <f t="shared" si="248"/>
        <v>1.0324488849</v>
      </c>
    </row>
    <row r="15909" spans="1:3" x14ac:dyDescent="0.2">
      <c r="A15909" s="61">
        <v>43074.645138888889</v>
      </c>
      <c r="B15909" s="59">
        <v>1032.3574856</v>
      </c>
      <c r="C15909" s="59">
        <f t="shared" si="248"/>
        <v>1.0323574856</v>
      </c>
    </row>
    <row r="15910" spans="1:3" x14ac:dyDescent="0.2">
      <c r="A15910" s="61">
        <v>43074.645833333336</v>
      </c>
      <c r="B15910" s="59">
        <v>1032.3451137</v>
      </c>
      <c r="C15910" s="59">
        <f t="shared" si="248"/>
        <v>1.0323451136999999</v>
      </c>
    </row>
    <row r="15911" spans="1:3" x14ac:dyDescent="0.2">
      <c r="A15911" s="61">
        <v>43074.646527777775</v>
      </c>
      <c r="B15911" s="59">
        <v>1032.3742958</v>
      </c>
      <c r="C15911" s="59">
        <f t="shared" si="248"/>
        <v>1.0323742958</v>
      </c>
    </row>
    <row r="15912" spans="1:3" x14ac:dyDescent="0.2">
      <c r="A15912" s="61">
        <v>43074.647222222222</v>
      </c>
      <c r="B15912" s="59">
        <v>1032.4071679000001</v>
      </c>
      <c r="C15912" s="59">
        <f t="shared" si="248"/>
        <v>1.0324071679000002</v>
      </c>
    </row>
    <row r="15913" spans="1:3" x14ac:dyDescent="0.2">
      <c r="A15913" s="61">
        <v>43074.647916666669</v>
      </c>
      <c r="B15913" s="59">
        <v>1032.3366120999999</v>
      </c>
      <c r="C15913" s="59">
        <f t="shared" si="248"/>
        <v>1.0323366120999999</v>
      </c>
    </row>
    <row r="15914" spans="1:3" x14ac:dyDescent="0.2">
      <c r="A15914" s="61">
        <v>43074.648611111108</v>
      </c>
      <c r="B15914" s="59">
        <v>1032.3704591999999</v>
      </c>
      <c r="C15914" s="59">
        <f t="shared" si="248"/>
        <v>1.0323704591999998</v>
      </c>
    </row>
    <row r="15915" spans="1:3" x14ac:dyDescent="0.2">
      <c r="A15915" s="61">
        <v>43074.649305555555</v>
      </c>
      <c r="B15915" s="59">
        <v>1032.4231063</v>
      </c>
      <c r="C15915" s="59">
        <f t="shared" si="248"/>
        <v>1.0324231063</v>
      </c>
    </row>
    <row r="15916" spans="1:3" x14ac:dyDescent="0.2">
      <c r="A15916" s="61">
        <v>43074.65</v>
      </c>
      <c r="B15916" s="59">
        <v>1032.3567854</v>
      </c>
      <c r="C15916" s="59">
        <f t="shared" si="248"/>
        <v>1.0323567854</v>
      </c>
    </row>
    <row r="15917" spans="1:3" x14ac:dyDescent="0.2">
      <c r="A15917" s="61">
        <v>43074.650694444441</v>
      </c>
      <c r="B15917" s="59">
        <v>1032.4133499</v>
      </c>
      <c r="C15917" s="59">
        <f t="shared" si="248"/>
        <v>1.0324133498999999</v>
      </c>
    </row>
    <row r="15918" spans="1:3" x14ac:dyDescent="0.2">
      <c r="A15918" s="61">
        <v>43074.651388888888</v>
      </c>
      <c r="B15918" s="59">
        <v>1032.3877934</v>
      </c>
      <c r="C15918" s="59">
        <f t="shared" si="248"/>
        <v>1.0323877933999999</v>
      </c>
    </row>
    <row r="15919" spans="1:3" x14ac:dyDescent="0.2">
      <c r="A15919" s="61">
        <v>43074.652083333334</v>
      </c>
      <c r="B15919" s="59">
        <v>1032.4203637999999</v>
      </c>
      <c r="C15919" s="59">
        <f t="shared" si="248"/>
        <v>1.0324203637999998</v>
      </c>
    </row>
    <row r="15920" spans="1:3" x14ac:dyDescent="0.2">
      <c r="A15920" s="61">
        <v>43074.652777777781</v>
      </c>
      <c r="B15920" s="59">
        <v>1032.4209846000001</v>
      </c>
      <c r="C15920" s="59">
        <f t="shared" si="248"/>
        <v>1.0324209846000001</v>
      </c>
    </row>
    <row r="15921" spans="1:3" x14ac:dyDescent="0.2">
      <c r="A15921" s="61">
        <v>43074.65347222222</v>
      </c>
      <c r="B15921" s="59">
        <v>1032.4154381000001</v>
      </c>
      <c r="C15921" s="59">
        <f t="shared" si="248"/>
        <v>1.0324154381000001</v>
      </c>
    </row>
    <row r="15922" spans="1:3" x14ac:dyDescent="0.2">
      <c r="A15922" s="61">
        <v>43074.654166666667</v>
      </c>
      <c r="B15922" s="59">
        <v>1032.4383442999999</v>
      </c>
      <c r="C15922" s="59">
        <f t="shared" si="248"/>
        <v>1.0324383443</v>
      </c>
    </row>
    <row r="15923" spans="1:3" x14ac:dyDescent="0.2">
      <c r="A15923" s="61">
        <v>43074.654861111114</v>
      </c>
      <c r="B15923" s="59">
        <v>1032.4045475</v>
      </c>
      <c r="C15923" s="59">
        <f t="shared" si="248"/>
        <v>1.0324045475000001</v>
      </c>
    </row>
    <row r="15924" spans="1:3" x14ac:dyDescent="0.2">
      <c r="A15924" s="61">
        <v>43074.655555555553</v>
      </c>
      <c r="B15924" s="59">
        <v>1032.4407908000001</v>
      </c>
      <c r="C15924" s="59">
        <f t="shared" si="248"/>
        <v>1.0324407908</v>
      </c>
    </row>
    <row r="15925" spans="1:3" x14ac:dyDescent="0.2">
      <c r="A15925" s="61">
        <v>43074.65625</v>
      </c>
      <c r="B15925" s="59">
        <v>1032.4514162999999</v>
      </c>
      <c r="C15925" s="59">
        <f t="shared" si="248"/>
        <v>1.0324514162999998</v>
      </c>
    </row>
    <row r="15926" spans="1:3" x14ac:dyDescent="0.2">
      <c r="A15926" s="61">
        <v>43074.656944444447</v>
      </c>
      <c r="B15926" s="59">
        <v>1032.4458893000001</v>
      </c>
      <c r="C15926" s="59">
        <f t="shared" si="248"/>
        <v>1.0324458893000001</v>
      </c>
    </row>
    <row r="15927" spans="1:3" x14ac:dyDescent="0.2">
      <c r="A15927" s="61">
        <v>43074.657638888886</v>
      </c>
      <c r="B15927" s="59">
        <v>1032.4312659</v>
      </c>
      <c r="C15927" s="59">
        <f t="shared" si="248"/>
        <v>1.0324312658999999</v>
      </c>
    </row>
    <row r="15928" spans="1:3" x14ac:dyDescent="0.2">
      <c r="A15928" s="61">
        <v>43074.658333333333</v>
      </c>
      <c r="B15928" s="59">
        <v>1032.5453872000001</v>
      </c>
      <c r="C15928" s="59">
        <f t="shared" si="248"/>
        <v>1.0325453872000001</v>
      </c>
    </row>
    <row r="15929" spans="1:3" x14ac:dyDescent="0.2">
      <c r="A15929" s="61">
        <v>43074.65902777778</v>
      </c>
      <c r="B15929" s="59">
        <v>1032.4219502000001</v>
      </c>
      <c r="C15929" s="59">
        <f t="shared" si="248"/>
        <v>1.0324219502</v>
      </c>
    </row>
    <row r="15930" spans="1:3" x14ac:dyDescent="0.2">
      <c r="A15930" s="61">
        <v>43074.659722222219</v>
      </c>
      <c r="B15930" s="59">
        <v>1032.4371374</v>
      </c>
      <c r="C15930" s="59">
        <f t="shared" si="248"/>
        <v>1.0324371374000001</v>
      </c>
    </row>
    <row r="15931" spans="1:3" x14ac:dyDescent="0.2">
      <c r="A15931" s="61">
        <v>43074.660416666666</v>
      </c>
      <c r="B15931" s="59">
        <v>1032.5102946</v>
      </c>
      <c r="C15931" s="59">
        <f t="shared" si="248"/>
        <v>1.0325102946</v>
      </c>
    </row>
    <row r="15932" spans="1:3" x14ac:dyDescent="0.2">
      <c r="A15932" s="61">
        <v>43074.661111111112</v>
      </c>
      <c r="B15932" s="59">
        <v>1032.4610722</v>
      </c>
      <c r="C15932" s="59">
        <f t="shared" si="248"/>
        <v>1.0324610722000001</v>
      </c>
    </row>
    <row r="15933" spans="1:3" x14ac:dyDescent="0.2">
      <c r="A15933" s="61">
        <v>43074.661805555559</v>
      </c>
      <c r="B15933" s="59">
        <v>1032.4796472</v>
      </c>
      <c r="C15933" s="59">
        <f t="shared" si="248"/>
        <v>1.0324796472</v>
      </c>
    </row>
    <row r="15934" spans="1:3" x14ac:dyDescent="0.2">
      <c r="A15934" s="61">
        <v>43074.662499999999</v>
      </c>
      <c r="B15934" s="59">
        <v>1032.4800921000001</v>
      </c>
      <c r="C15934" s="59">
        <f t="shared" si="248"/>
        <v>1.0324800921000001</v>
      </c>
    </row>
    <row r="15935" spans="1:3" x14ac:dyDescent="0.2">
      <c r="A15935" s="61">
        <v>43074.663194444445</v>
      </c>
      <c r="B15935" s="59">
        <v>1032.4703125000001</v>
      </c>
      <c r="C15935" s="59">
        <f t="shared" si="248"/>
        <v>1.0324703125000001</v>
      </c>
    </row>
    <row r="15936" spans="1:3" x14ac:dyDescent="0.2">
      <c r="A15936" s="61">
        <v>43074.663888888892</v>
      </c>
      <c r="B15936" s="59">
        <v>1032.4924447000001</v>
      </c>
      <c r="C15936" s="59">
        <f t="shared" si="248"/>
        <v>1.0324924447000001</v>
      </c>
    </row>
    <row r="15937" spans="1:3" x14ac:dyDescent="0.2">
      <c r="A15937" s="61">
        <v>43074.664583333331</v>
      </c>
      <c r="B15937" s="59">
        <v>1032.4929791</v>
      </c>
      <c r="C15937" s="59">
        <f t="shared" si="248"/>
        <v>1.0324929790999999</v>
      </c>
    </row>
    <row r="15938" spans="1:3" x14ac:dyDescent="0.2">
      <c r="A15938" s="61">
        <v>43074.665277777778</v>
      </c>
      <c r="B15938" s="59">
        <v>1032.4916247000001</v>
      </c>
      <c r="C15938" s="59">
        <f t="shared" si="248"/>
        <v>1.0324916247</v>
      </c>
    </row>
    <row r="15939" spans="1:3" x14ac:dyDescent="0.2">
      <c r="A15939" s="61">
        <v>43074.665972222225</v>
      </c>
      <c r="B15939" s="59">
        <v>1032.5159183000001</v>
      </c>
      <c r="C15939" s="59">
        <f t="shared" ref="C15939:C16002" si="249">B15939/1000</f>
        <v>1.0325159183000001</v>
      </c>
    </row>
    <row r="15940" spans="1:3" x14ac:dyDescent="0.2">
      <c r="A15940" s="61">
        <v>43074.666666666664</v>
      </c>
      <c r="B15940" s="59">
        <v>1032.5256316</v>
      </c>
      <c r="C15940" s="59">
        <f t="shared" si="249"/>
        <v>1.0325256316</v>
      </c>
    </row>
    <row r="15941" spans="1:3" x14ac:dyDescent="0.2">
      <c r="A15941" s="61">
        <v>43074.667361111111</v>
      </c>
      <c r="B15941" s="59">
        <v>1032.5985347000001</v>
      </c>
      <c r="C15941" s="59">
        <f t="shared" si="249"/>
        <v>1.0325985347000002</v>
      </c>
    </row>
    <row r="15942" spans="1:3" x14ac:dyDescent="0.2">
      <c r="A15942" s="61">
        <v>43074.668055555558</v>
      </c>
      <c r="B15942" s="59">
        <v>1032.5821291</v>
      </c>
      <c r="C15942" s="59">
        <f t="shared" si="249"/>
        <v>1.0325821290999999</v>
      </c>
    </row>
    <row r="15943" spans="1:3" x14ac:dyDescent="0.2">
      <c r="A15943" s="61">
        <v>43074.668749999997</v>
      </c>
      <c r="B15943" s="59">
        <v>1032.529346</v>
      </c>
      <c r="C15943" s="59">
        <f t="shared" si="249"/>
        <v>1.032529346</v>
      </c>
    </row>
    <row r="15944" spans="1:3" x14ac:dyDescent="0.2">
      <c r="A15944" s="61">
        <v>43074.669444444444</v>
      </c>
      <c r="B15944" s="59">
        <v>1032.5211012</v>
      </c>
      <c r="C15944" s="59">
        <f t="shared" si="249"/>
        <v>1.0325211012</v>
      </c>
    </row>
    <row r="15945" spans="1:3" x14ac:dyDescent="0.2">
      <c r="A15945" s="61">
        <v>43074.670138888891</v>
      </c>
      <c r="B15945" s="59">
        <v>1032.5670376</v>
      </c>
      <c r="C15945" s="59">
        <f t="shared" si="249"/>
        <v>1.0325670376</v>
      </c>
    </row>
    <row r="15946" spans="1:3" x14ac:dyDescent="0.2">
      <c r="A15946" s="61">
        <v>43074.67083333333</v>
      </c>
      <c r="B15946" s="59">
        <v>1032.5698382999999</v>
      </c>
      <c r="C15946" s="59">
        <f t="shared" si="249"/>
        <v>1.0325698382999999</v>
      </c>
    </row>
    <row r="15947" spans="1:3" x14ac:dyDescent="0.2">
      <c r="A15947" s="61">
        <v>43074.671527777777</v>
      </c>
      <c r="B15947" s="59">
        <v>1032.5640329</v>
      </c>
      <c r="C15947" s="59">
        <f t="shared" si="249"/>
        <v>1.0325640329000001</v>
      </c>
    </row>
    <row r="15948" spans="1:3" x14ac:dyDescent="0.2">
      <c r="A15948" s="61">
        <v>43074.672222222223</v>
      </c>
      <c r="B15948" s="59">
        <v>1032.5765351</v>
      </c>
      <c r="C15948" s="59">
        <f t="shared" si="249"/>
        <v>1.0325765351</v>
      </c>
    </row>
    <row r="15949" spans="1:3" x14ac:dyDescent="0.2">
      <c r="A15949" s="61">
        <v>43074.67291666667</v>
      </c>
      <c r="B15949" s="59">
        <v>1032.5275607000001</v>
      </c>
      <c r="C15949" s="59">
        <f t="shared" si="249"/>
        <v>1.0325275607000002</v>
      </c>
    </row>
    <row r="15950" spans="1:3" x14ac:dyDescent="0.2">
      <c r="A15950" s="61">
        <v>43074.673611111109</v>
      </c>
      <c r="B15950" s="59">
        <v>1032.5225663000001</v>
      </c>
      <c r="C15950" s="59">
        <f t="shared" si="249"/>
        <v>1.0325225663000002</v>
      </c>
    </row>
    <row r="15951" spans="1:3" x14ac:dyDescent="0.2">
      <c r="A15951" s="61">
        <v>43074.674305555556</v>
      </c>
      <c r="B15951" s="59">
        <v>1032.5406528000001</v>
      </c>
      <c r="C15951" s="59">
        <f t="shared" si="249"/>
        <v>1.0325406528000001</v>
      </c>
    </row>
    <row r="15952" spans="1:3" x14ac:dyDescent="0.2">
      <c r="A15952" s="61">
        <v>43074.675000000003</v>
      </c>
      <c r="B15952" s="59">
        <v>1032.4964901999999</v>
      </c>
      <c r="C15952" s="59">
        <f t="shared" si="249"/>
        <v>1.0324964902</v>
      </c>
    </row>
    <row r="15953" spans="1:3" x14ac:dyDescent="0.2">
      <c r="A15953" s="61">
        <v>43074.675694444442</v>
      </c>
      <c r="B15953" s="59">
        <v>1032.5148240999999</v>
      </c>
      <c r="C15953" s="59">
        <f t="shared" si="249"/>
        <v>1.0325148241</v>
      </c>
    </row>
    <row r="15954" spans="1:3" x14ac:dyDescent="0.2">
      <c r="A15954" s="61">
        <v>43074.676388888889</v>
      </c>
      <c r="B15954" s="59">
        <v>1032.4945427</v>
      </c>
      <c r="C15954" s="59">
        <f t="shared" si="249"/>
        <v>1.0324945427000001</v>
      </c>
    </row>
    <row r="15955" spans="1:3" x14ac:dyDescent="0.2">
      <c r="A15955" s="61">
        <v>43074.677083333336</v>
      </c>
      <c r="B15955" s="59">
        <v>1032.5318896000001</v>
      </c>
      <c r="C15955" s="59">
        <f t="shared" si="249"/>
        <v>1.0325318896000002</v>
      </c>
    </row>
    <row r="15956" spans="1:3" x14ac:dyDescent="0.2">
      <c r="A15956" s="61">
        <v>43074.677777777775</v>
      </c>
      <c r="B15956" s="59">
        <v>1032.5235821000001</v>
      </c>
      <c r="C15956" s="59">
        <f t="shared" si="249"/>
        <v>1.0325235821000001</v>
      </c>
    </row>
    <row r="15957" spans="1:3" x14ac:dyDescent="0.2">
      <c r="A15957" s="61">
        <v>43074.678472222222</v>
      </c>
      <c r="B15957" s="59">
        <v>1032.5177796</v>
      </c>
      <c r="C15957" s="59">
        <f t="shared" si="249"/>
        <v>1.0325177796</v>
      </c>
    </row>
    <row r="15958" spans="1:3" x14ac:dyDescent="0.2">
      <c r="A15958" s="61">
        <v>43074.679166666669</v>
      </c>
      <c r="B15958" s="59">
        <v>1032.5338578999999</v>
      </c>
      <c r="C15958" s="59">
        <f t="shared" si="249"/>
        <v>1.0325338578999999</v>
      </c>
    </row>
    <row r="15959" spans="1:3" x14ac:dyDescent="0.2">
      <c r="A15959" s="61">
        <v>43074.679861111108</v>
      </c>
      <c r="B15959" s="59">
        <v>1032.5195083000001</v>
      </c>
      <c r="C15959" s="59">
        <f t="shared" si="249"/>
        <v>1.0325195083000001</v>
      </c>
    </row>
    <row r="15960" spans="1:3" x14ac:dyDescent="0.2">
      <c r="A15960" s="61">
        <v>43074.680555555555</v>
      </c>
      <c r="B15960" s="59">
        <v>1032.5370324999999</v>
      </c>
      <c r="C15960" s="59">
        <f t="shared" si="249"/>
        <v>1.0325370324999998</v>
      </c>
    </row>
    <row r="15961" spans="1:3" x14ac:dyDescent="0.2">
      <c r="A15961" s="61">
        <v>43074.681250000001</v>
      </c>
      <c r="B15961" s="59">
        <v>1032.5192327</v>
      </c>
      <c r="C15961" s="59">
        <f t="shared" si="249"/>
        <v>1.0325192326999999</v>
      </c>
    </row>
    <row r="15962" spans="1:3" x14ac:dyDescent="0.2">
      <c r="A15962" s="61">
        <v>43074.681944444441</v>
      </c>
      <c r="B15962" s="59">
        <v>1032.5020308000001</v>
      </c>
      <c r="C15962" s="59">
        <f t="shared" si="249"/>
        <v>1.0325020308000001</v>
      </c>
    </row>
    <row r="15963" spans="1:3" x14ac:dyDescent="0.2">
      <c r="A15963" s="61">
        <v>43074.682638888888</v>
      </c>
      <c r="B15963" s="59">
        <v>1032.5211503</v>
      </c>
      <c r="C15963" s="59">
        <f t="shared" si="249"/>
        <v>1.0325211503</v>
      </c>
    </row>
    <row r="15964" spans="1:3" x14ac:dyDescent="0.2">
      <c r="A15964" s="61">
        <v>43074.683333333334</v>
      </c>
      <c r="B15964" s="59">
        <v>1032.5465380999999</v>
      </c>
      <c r="C15964" s="59">
        <f t="shared" si="249"/>
        <v>1.0325465380999999</v>
      </c>
    </row>
    <row r="15965" spans="1:3" x14ac:dyDescent="0.2">
      <c r="A15965" s="61">
        <v>43074.684027777781</v>
      </c>
      <c r="B15965" s="59">
        <v>1032.5801872</v>
      </c>
      <c r="C15965" s="59">
        <f t="shared" si="249"/>
        <v>1.0325801872</v>
      </c>
    </row>
    <row r="15966" spans="1:3" x14ac:dyDescent="0.2">
      <c r="A15966" s="61">
        <v>43074.68472222222</v>
      </c>
      <c r="B15966" s="59">
        <v>1032.5186759000001</v>
      </c>
      <c r="C15966" s="59">
        <f t="shared" si="249"/>
        <v>1.0325186759</v>
      </c>
    </row>
    <row r="15967" spans="1:3" x14ac:dyDescent="0.2">
      <c r="A15967" s="61">
        <v>43074.685416666667</v>
      </c>
      <c r="B15967" s="59">
        <v>1032.5203133</v>
      </c>
      <c r="C15967" s="59">
        <f t="shared" si="249"/>
        <v>1.0325203133</v>
      </c>
    </row>
    <row r="15968" spans="1:3" x14ac:dyDescent="0.2">
      <c r="A15968" s="61">
        <v>43074.686111111114</v>
      </c>
      <c r="B15968" s="59">
        <v>1032.5406410999999</v>
      </c>
      <c r="C15968" s="59">
        <f t="shared" si="249"/>
        <v>1.0325406411</v>
      </c>
    </row>
    <row r="15969" spans="1:3" x14ac:dyDescent="0.2">
      <c r="A15969" s="61">
        <v>43074.686805555553</v>
      </c>
      <c r="B15969" s="59">
        <v>1032.5865193</v>
      </c>
      <c r="C15969" s="59">
        <f t="shared" si="249"/>
        <v>1.0325865192999999</v>
      </c>
    </row>
    <row r="15970" spans="1:3" x14ac:dyDescent="0.2">
      <c r="A15970" s="61">
        <v>43074.6875</v>
      </c>
      <c r="B15970" s="59">
        <v>1032.498061</v>
      </c>
      <c r="C15970" s="59">
        <f t="shared" si="249"/>
        <v>1.0324980610000001</v>
      </c>
    </row>
    <row r="15971" spans="1:3" x14ac:dyDescent="0.2">
      <c r="A15971" s="61">
        <v>43074.688194444447</v>
      </c>
      <c r="B15971" s="59">
        <v>1032.5746426000001</v>
      </c>
      <c r="C15971" s="59">
        <f t="shared" si="249"/>
        <v>1.0325746426</v>
      </c>
    </row>
    <row r="15972" spans="1:3" x14ac:dyDescent="0.2">
      <c r="A15972" s="61">
        <v>43074.688888888886</v>
      </c>
      <c r="B15972" s="59">
        <v>1032.5123283</v>
      </c>
      <c r="C15972" s="59">
        <f t="shared" si="249"/>
        <v>1.0325123282999999</v>
      </c>
    </row>
    <row r="15973" spans="1:3" x14ac:dyDescent="0.2">
      <c r="A15973" s="61">
        <v>43074.689583333333</v>
      </c>
      <c r="B15973" s="59">
        <v>1032.5157228</v>
      </c>
      <c r="C15973" s="59">
        <f t="shared" si="249"/>
        <v>1.0325157228000001</v>
      </c>
    </row>
    <row r="15974" spans="1:3" x14ac:dyDescent="0.2">
      <c r="A15974" s="61">
        <v>43074.69027777778</v>
      </c>
      <c r="B15974" s="59">
        <v>1032.5254637999999</v>
      </c>
      <c r="C15974" s="59">
        <f t="shared" si="249"/>
        <v>1.0325254637999999</v>
      </c>
    </row>
    <row r="15975" spans="1:3" x14ac:dyDescent="0.2">
      <c r="A15975" s="61">
        <v>43074.690972222219</v>
      </c>
      <c r="B15975" s="59">
        <v>1032.5210345</v>
      </c>
      <c r="C15975" s="59">
        <f t="shared" si="249"/>
        <v>1.0325210345</v>
      </c>
    </row>
    <row r="15976" spans="1:3" x14ac:dyDescent="0.2">
      <c r="A15976" s="61">
        <v>43074.691666666666</v>
      </c>
      <c r="B15976" s="59">
        <v>1032.4920724000001</v>
      </c>
      <c r="C15976" s="59">
        <f t="shared" si="249"/>
        <v>1.0324920724000002</v>
      </c>
    </row>
    <row r="15977" spans="1:3" x14ac:dyDescent="0.2">
      <c r="A15977" s="61">
        <v>43074.692361111112</v>
      </c>
      <c r="B15977" s="59">
        <v>1032.5026241999999</v>
      </c>
      <c r="C15977" s="59">
        <f t="shared" si="249"/>
        <v>1.0325026241999999</v>
      </c>
    </row>
    <row r="15978" spans="1:3" x14ac:dyDescent="0.2">
      <c r="A15978" s="61">
        <v>43074.693055555559</v>
      </c>
      <c r="B15978" s="59">
        <v>1032.5254371000001</v>
      </c>
      <c r="C15978" s="59">
        <f t="shared" si="249"/>
        <v>1.0325254371000001</v>
      </c>
    </row>
    <row r="15979" spans="1:3" x14ac:dyDescent="0.2">
      <c r="A15979" s="61">
        <v>43074.693749999999</v>
      </c>
      <c r="B15979" s="59">
        <v>1032.5404175000001</v>
      </c>
      <c r="C15979" s="59">
        <f t="shared" si="249"/>
        <v>1.0325404175000001</v>
      </c>
    </row>
    <row r="15980" spans="1:3" x14ac:dyDescent="0.2">
      <c r="A15980" s="61">
        <v>43074.694444444445</v>
      </c>
      <c r="B15980" s="59">
        <v>1032.5454697</v>
      </c>
      <c r="C15980" s="59">
        <f t="shared" si="249"/>
        <v>1.0325454697000001</v>
      </c>
    </row>
    <row r="15981" spans="1:3" x14ac:dyDescent="0.2">
      <c r="A15981" s="61">
        <v>43074.695138888892</v>
      </c>
      <c r="B15981" s="59">
        <v>1032.5032507000001</v>
      </c>
      <c r="C15981" s="59">
        <f t="shared" si="249"/>
        <v>1.0325032507</v>
      </c>
    </row>
    <row r="15982" spans="1:3" x14ac:dyDescent="0.2">
      <c r="A15982" s="61">
        <v>43074.695833333331</v>
      </c>
      <c r="B15982" s="59">
        <v>1032.4929254000001</v>
      </c>
      <c r="C15982" s="59">
        <f t="shared" si="249"/>
        <v>1.0324929254000001</v>
      </c>
    </row>
    <row r="15983" spans="1:3" x14ac:dyDescent="0.2">
      <c r="A15983" s="61">
        <v>43074.696527777778</v>
      </c>
      <c r="B15983" s="59">
        <v>1032.5137414000001</v>
      </c>
      <c r="C15983" s="59">
        <f t="shared" si="249"/>
        <v>1.0325137414000001</v>
      </c>
    </row>
    <row r="15984" spans="1:3" x14ac:dyDescent="0.2">
      <c r="A15984" s="61">
        <v>43074.697222222225</v>
      </c>
      <c r="B15984" s="59">
        <v>1032.5377275000001</v>
      </c>
      <c r="C15984" s="59">
        <f t="shared" si="249"/>
        <v>1.0325377275000001</v>
      </c>
    </row>
    <row r="15985" spans="1:3" x14ac:dyDescent="0.2">
      <c r="A15985" s="61">
        <v>43074.697916666664</v>
      </c>
      <c r="B15985" s="59">
        <v>1032.5223733</v>
      </c>
      <c r="C15985" s="59">
        <f t="shared" si="249"/>
        <v>1.0325223733</v>
      </c>
    </row>
    <row r="15986" spans="1:3" x14ac:dyDescent="0.2">
      <c r="A15986" s="61">
        <v>43074.698611111111</v>
      </c>
      <c r="B15986" s="59">
        <v>1032.5176351</v>
      </c>
      <c r="C15986" s="59">
        <f t="shared" si="249"/>
        <v>1.0325176351000001</v>
      </c>
    </row>
    <row r="15987" spans="1:3" x14ac:dyDescent="0.2">
      <c r="A15987" s="61">
        <v>43074.699305555558</v>
      </c>
      <c r="B15987" s="59">
        <v>1032.5247477</v>
      </c>
      <c r="C15987" s="59">
        <f t="shared" si="249"/>
        <v>1.0325247477000001</v>
      </c>
    </row>
    <row r="15988" spans="1:3" x14ac:dyDescent="0.2">
      <c r="A15988" s="61">
        <v>43074.7</v>
      </c>
      <c r="B15988" s="59">
        <v>1032.5456870999999</v>
      </c>
      <c r="C15988" s="59">
        <f t="shared" si="249"/>
        <v>1.0325456870999998</v>
      </c>
    </row>
    <row r="15989" spans="1:3" x14ac:dyDescent="0.2">
      <c r="A15989" s="61">
        <v>43074.700694444444</v>
      </c>
      <c r="B15989" s="59">
        <v>1032.5074066</v>
      </c>
      <c r="C15989" s="59">
        <f t="shared" si="249"/>
        <v>1.0325074066</v>
      </c>
    </row>
    <row r="15990" spans="1:3" x14ac:dyDescent="0.2">
      <c r="A15990" s="61">
        <v>43074.701388888891</v>
      </c>
      <c r="B15990" s="59">
        <v>1032.5311442</v>
      </c>
      <c r="C15990" s="59">
        <f t="shared" si="249"/>
        <v>1.0325311442</v>
      </c>
    </row>
    <row r="15991" spans="1:3" x14ac:dyDescent="0.2">
      <c r="A15991" s="61">
        <v>43074.70208333333</v>
      </c>
      <c r="B15991" s="59">
        <v>1032.5331183999999</v>
      </c>
      <c r="C15991" s="59">
        <f t="shared" si="249"/>
        <v>1.0325331183999999</v>
      </c>
    </row>
    <row r="15992" spans="1:3" x14ac:dyDescent="0.2">
      <c r="A15992" s="61">
        <v>43074.702777777777</v>
      </c>
      <c r="B15992" s="59">
        <v>1032.5045485000001</v>
      </c>
      <c r="C15992" s="59">
        <f t="shared" si="249"/>
        <v>1.0325045485</v>
      </c>
    </row>
    <row r="15993" spans="1:3" x14ac:dyDescent="0.2">
      <c r="A15993" s="61">
        <v>43074.703472222223</v>
      </c>
      <c r="B15993" s="59">
        <v>1032.5540117</v>
      </c>
      <c r="C15993" s="59">
        <f t="shared" si="249"/>
        <v>1.0325540117000001</v>
      </c>
    </row>
    <row r="15994" spans="1:3" x14ac:dyDescent="0.2">
      <c r="A15994" s="61">
        <v>43074.70416666667</v>
      </c>
      <c r="B15994" s="59">
        <v>1032.5704664</v>
      </c>
      <c r="C15994" s="59">
        <f t="shared" si="249"/>
        <v>1.0325704663999999</v>
      </c>
    </row>
    <row r="15995" spans="1:3" x14ac:dyDescent="0.2">
      <c r="A15995" s="61">
        <v>43074.704861111109</v>
      </c>
      <c r="B15995" s="59">
        <v>1032.5502495999999</v>
      </c>
      <c r="C15995" s="59">
        <f t="shared" si="249"/>
        <v>1.0325502495999999</v>
      </c>
    </row>
    <row r="15996" spans="1:3" x14ac:dyDescent="0.2">
      <c r="A15996" s="61">
        <v>43074.705555555556</v>
      </c>
      <c r="B15996" s="59">
        <v>1032.5940558</v>
      </c>
      <c r="C15996" s="59">
        <f t="shared" si="249"/>
        <v>1.0325940558</v>
      </c>
    </row>
    <row r="15997" spans="1:3" x14ac:dyDescent="0.2">
      <c r="A15997" s="61">
        <v>43074.706250000003</v>
      </c>
      <c r="B15997" s="59">
        <v>1032.6148465000001</v>
      </c>
      <c r="C15997" s="59">
        <f t="shared" si="249"/>
        <v>1.0326148465</v>
      </c>
    </row>
    <row r="15998" spans="1:3" x14ac:dyDescent="0.2">
      <c r="A15998" s="61">
        <v>43074.706944444442</v>
      </c>
      <c r="B15998" s="59">
        <v>1032.5960458</v>
      </c>
      <c r="C15998" s="59">
        <f t="shared" si="249"/>
        <v>1.0325960457999999</v>
      </c>
    </row>
    <row r="15999" spans="1:3" x14ac:dyDescent="0.2">
      <c r="A15999" s="61">
        <v>43074.707638888889</v>
      </c>
      <c r="B15999" s="59">
        <v>1032.5993822</v>
      </c>
      <c r="C15999" s="59">
        <f t="shared" si="249"/>
        <v>1.0325993822000001</v>
      </c>
    </row>
    <row r="16000" spans="1:3" x14ac:dyDescent="0.2">
      <c r="A16000" s="61">
        <v>43074.708333333336</v>
      </c>
      <c r="B16000" s="59">
        <v>1032.6258213000001</v>
      </c>
      <c r="C16000" s="59">
        <f t="shared" si="249"/>
        <v>1.0326258213000001</v>
      </c>
    </row>
    <row r="16001" spans="1:3" x14ac:dyDescent="0.2">
      <c r="A16001" s="61">
        <v>43074.709027777775</v>
      </c>
      <c r="B16001" s="59">
        <v>1032.6141150999999</v>
      </c>
      <c r="C16001" s="59">
        <f t="shared" si="249"/>
        <v>1.0326141150999999</v>
      </c>
    </row>
    <row r="16002" spans="1:3" x14ac:dyDescent="0.2">
      <c r="A16002" s="61">
        <v>43074.709722222222</v>
      </c>
      <c r="B16002" s="59">
        <v>1032.6014603000001</v>
      </c>
      <c r="C16002" s="59">
        <f t="shared" si="249"/>
        <v>1.0326014603</v>
      </c>
    </row>
    <row r="16003" spans="1:3" x14ac:dyDescent="0.2">
      <c r="A16003" s="61">
        <v>43074.710416666669</v>
      </c>
      <c r="B16003" s="59">
        <v>1032.5972423000001</v>
      </c>
      <c r="C16003" s="59">
        <f t="shared" ref="C16003:C16066" si="250">B16003/1000</f>
        <v>1.0325972423000001</v>
      </c>
    </row>
    <row r="16004" spans="1:3" x14ac:dyDescent="0.2">
      <c r="A16004" s="61">
        <v>43074.711111111108</v>
      </c>
      <c r="B16004" s="59">
        <v>1032.5909217000001</v>
      </c>
      <c r="C16004" s="59">
        <f t="shared" si="250"/>
        <v>1.0325909217</v>
      </c>
    </row>
    <row r="16005" spans="1:3" x14ac:dyDescent="0.2">
      <c r="A16005" s="61">
        <v>43074.711805555555</v>
      </c>
      <c r="B16005" s="59">
        <v>1032.5813840000001</v>
      </c>
      <c r="C16005" s="59">
        <f t="shared" si="250"/>
        <v>1.032581384</v>
      </c>
    </row>
    <row r="16006" spans="1:3" x14ac:dyDescent="0.2">
      <c r="A16006" s="61">
        <v>43074.712500000001</v>
      </c>
      <c r="B16006" s="59">
        <v>1032.5893005999999</v>
      </c>
      <c r="C16006" s="59">
        <f t="shared" si="250"/>
        <v>1.0325893006</v>
      </c>
    </row>
    <row r="16007" spans="1:3" x14ac:dyDescent="0.2">
      <c r="A16007" s="61">
        <v>43074.713194444441</v>
      </c>
      <c r="B16007" s="59">
        <v>1032.593206</v>
      </c>
      <c r="C16007" s="59">
        <f t="shared" si="250"/>
        <v>1.032593206</v>
      </c>
    </row>
    <row r="16008" spans="1:3" x14ac:dyDescent="0.2">
      <c r="A16008" s="61">
        <v>43074.713888888888</v>
      </c>
      <c r="B16008" s="59">
        <v>1032.6054372000001</v>
      </c>
      <c r="C16008" s="59">
        <f t="shared" si="250"/>
        <v>1.0326054372000002</v>
      </c>
    </row>
    <row r="16009" spans="1:3" x14ac:dyDescent="0.2">
      <c r="A16009" s="61">
        <v>43074.714583333334</v>
      </c>
      <c r="B16009" s="59">
        <v>1032.6038871000001</v>
      </c>
      <c r="C16009" s="59">
        <f t="shared" si="250"/>
        <v>1.0326038871000001</v>
      </c>
    </row>
    <row r="16010" spans="1:3" x14ac:dyDescent="0.2">
      <c r="A16010" s="61">
        <v>43074.715277777781</v>
      </c>
      <c r="B16010" s="59">
        <v>1032.6000068000001</v>
      </c>
      <c r="C16010" s="59">
        <f t="shared" si="250"/>
        <v>1.0326000068000001</v>
      </c>
    </row>
    <row r="16011" spans="1:3" x14ac:dyDescent="0.2">
      <c r="A16011" s="61">
        <v>43074.71597222222</v>
      </c>
      <c r="B16011" s="59">
        <v>1032.6258611000001</v>
      </c>
      <c r="C16011" s="59">
        <f t="shared" si="250"/>
        <v>1.0326258611000001</v>
      </c>
    </row>
    <row r="16012" spans="1:3" x14ac:dyDescent="0.2">
      <c r="A16012" s="61">
        <v>43074.716666666667</v>
      </c>
      <c r="B16012" s="59">
        <v>1032.6246682000001</v>
      </c>
      <c r="C16012" s="59">
        <f t="shared" si="250"/>
        <v>1.0326246682</v>
      </c>
    </row>
    <row r="16013" spans="1:3" x14ac:dyDescent="0.2">
      <c r="A16013" s="61">
        <v>43074.717361111114</v>
      </c>
      <c r="B16013" s="59">
        <v>1032.6153127</v>
      </c>
      <c r="C16013" s="59">
        <f t="shared" si="250"/>
        <v>1.0326153127</v>
      </c>
    </row>
    <row r="16014" spans="1:3" x14ac:dyDescent="0.2">
      <c r="A16014" s="61">
        <v>43074.718055555553</v>
      </c>
      <c r="B16014" s="59">
        <v>1032.608657</v>
      </c>
      <c r="C16014" s="59">
        <f t="shared" si="250"/>
        <v>1.0326086569999999</v>
      </c>
    </row>
    <row r="16015" spans="1:3" x14ac:dyDescent="0.2">
      <c r="A16015" s="61">
        <v>43074.71875</v>
      </c>
      <c r="B16015" s="59">
        <v>1032.6101464000001</v>
      </c>
      <c r="C16015" s="59">
        <f t="shared" si="250"/>
        <v>1.0326101464000002</v>
      </c>
    </row>
    <row r="16016" spans="1:3" x14ac:dyDescent="0.2">
      <c r="A16016" s="61">
        <v>43074.719444444447</v>
      </c>
      <c r="B16016" s="59">
        <v>1032.6112057</v>
      </c>
      <c r="C16016" s="59">
        <f t="shared" si="250"/>
        <v>1.0326112057000001</v>
      </c>
    </row>
    <row r="16017" spans="1:3" x14ac:dyDescent="0.2">
      <c r="A16017" s="61">
        <v>43074.720138888886</v>
      </c>
      <c r="B16017" s="59">
        <v>1032.5926334000001</v>
      </c>
      <c r="C16017" s="59">
        <f t="shared" si="250"/>
        <v>1.0325926334</v>
      </c>
    </row>
    <row r="16018" spans="1:3" x14ac:dyDescent="0.2">
      <c r="A16018" s="61">
        <v>43074.720833333333</v>
      </c>
      <c r="B16018" s="59">
        <v>1032.6058779</v>
      </c>
      <c r="C16018" s="59">
        <f t="shared" si="250"/>
        <v>1.0326058779</v>
      </c>
    </row>
    <row r="16019" spans="1:3" x14ac:dyDescent="0.2">
      <c r="A16019" s="61">
        <v>43074.72152777778</v>
      </c>
      <c r="B16019" s="59">
        <v>1032.5929022</v>
      </c>
      <c r="C16019" s="59">
        <f t="shared" si="250"/>
        <v>1.0325929022</v>
      </c>
    </row>
    <row r="16020" spans="1:3" x14ac:dyDescent="0.2">
      <c r="A16020" s="61">
        <v>43074.722222222219</v>
      </c>
      <c r="B16020" s="59">
        <v>1032.5933328000001</v>
      </c>
      <c r="C16020" s="59">
        <f t="shared" si="250"/>
        <v>1.0325933328000001</v>
      </c>
    </row>
    <row r="16021" spans="1:3" x14ac:dyDescent="0.2">
      <c r="A16021" s="61">
        <v>43074.722916666666</v>
      </c>
      <c r="B16021" s="59">
        <v>1032.5771996999999</v>
      </c>
      <c r="C16021" s="59">
        <f t="shared" si="250"/>
        <v>1.0325771996999999</v>
      </c>
    </row>
    <row r="16022" spans="1:3" x14ac:dyDescent="0.2">
      <c r="A16022" s="61">
        <v>43074.723611111112</v>
      </c>
      <c r="B16022" s="59">
        <v>1032.581177</v>
      </c>
      <c r="C16022" s="59">
        <f t="shared" si="250"/>
        <v>1.032581177</v>
      </c>
    </row>
    <row r="16023" spans="1:3" x14ac:dyDescent="0.2">
      <c r="A16023" s="61">
        <v>43074.724305555559</v>
      </c>
      <c r="B16023" s="59">
        <v>1032.5990873000001</v>
      </c>
      <c r="C16023" s="59">
        <f t="shared" si="250"/>
        <v>1.0325990873000002</v>
      </c>
    </row>
    <row r="16024" spans="1:3" x14ac:dyDescent="0.2">
      <c r="A16024" s="61">
        <v>43074.724999999999</v>
      </c>
      <c r="B16024" s="59">
        <v>1032.565208</v>
      </c>
      <c r="C16024" s="59">
        <f t="shared" si="250"/>
        <v>1.0325652080000001</v>
      </c>
    </row>
    <row r="16025" spans="1:3" x14ac:dyDescent="0.2">
      <c r="A16025" s="61">
        <v>43074.725694444445</v>
      </c>
      <c r="B16025" s="59">
        <v>1032.5861195</v>
      </c>
      <c r="C16025" s="59">
        <f t="shared" si="250"/>
        <v>1.0325861194999999</v>
      </c>
    </row>
    <row r="16026" spans="1:3" x14ac:dyDescent="0.2">
      <c r="A16026" s="61">
        <v>43074.726388888892</v>
      </c>
      <c r="B16026" s="59">
        <v>1032.5668384999999</v>
      </c>
      <c r="C16026" s="59">
        <f t="shared" si="250"/>
        <v>1.0325668385</v>
      </c>
    </row>
    <row r="16027" spans="1:3" x14ac:dyDescent="0.2">
      <c r="A16027" s="61">
        <v>43074.727083333331</v>
      </c>
      <c r="B16027" s="59">
        <v>1032.5709769</v>
      </c>
      <c r="C16027" s="59">
        <f t="shared" si="250"/>
        <v>1.0325709769</v>
      </c>
    </row>
    <row r="16028" spans="1:3" x14ac:dyDescent="0.2">
      <c r="A16028" s="61">
        <v>43074.727777777778</v>
      </c>
      <c r="B16028" s="59">
        <v>1032.5618517</v>
      </c>
      <c r="C16028" s="59">
        <f t="shared" si="250"/>
        <v>1.0325618517000001</v>
      </c>
    </row>
    <row r="16029" spans="1:3" x14ac:dyDescent="0.2">
      <c r="A16029" s="61">
        <v>43074.728472222225</v>
      </c>
      <c r="B16029" s="59">
        <v>1032.5361315</v>
      </c>
      <c r="C16029" s="59">
        <f t="shared" si="250"/>
        <v>1.0325361315000001</v>
      </c>
    </row>
    <row r="16030" spans="1:3" x14ac:dyDescent="0.2">
      <c r="A16030" s="61">
        <v>43074.729166666664</v>
      </c>
      <c r="B16030" s="59">
        <v>1032.5619925999999</v>
      </c>
      <c r="C16030" s="59">
        <f t="shared" si="250"/>
        <v>1.0325619926</v>
      </c>
    </row>
    <row r="16031" spans="1:3" x14ac:dyDescent="0.2">
      <c r="A16031" s="61">
        <v>43074.729861111111</v>
      </c>
      <c r="B16031" s="59">
        <v>1032.5400688</v>
      </c>
      <c r="C16031" s="59">
        <f t="shared" si="250"/>
        <v>1.0325400687999999</v>
      </c>
    </row>
    <row r="16032" spans="1:3" x14ac:dyDescent="0.2">
      <c r="A16032" s="61">
        <v>43074.730555555558</v>
      </c>
      <c r="B16032" s="59">
        <v>1032.5543967000001</v>
      </c>
      <c r="C16032" s="59">
        <f t="shared" si="250"/>
        <v>1.0325543967000002</v>
      </c>
    </row>
    <row r="16033" spans="1:3" x14ac:dyDescent="0.2">
      <c r="A16033" s="61">
        <v>43074.731249999997</v>
      </c>
      <c r="B16033" s="59">
        <v>1032.5619105000001</v>
      </c>
      <c r="C16033" s="59">
        <f t="shared" si="250"/>
        <v>1.0325619105000001</v>
      </c>
    </row>
    <row r="16034" spans="1:3" x14ac:dyDescent="0.2">
      <c r="A16034" s="61">
        <v>43074.731944444444</v>
      </c>
      <c r="B16034" s="59">
        <v>1032.5618307</v>
      </c>
      <c r="C16034" s="59">
        <f t="shared" si="250"/>
        <v>1.0325618307</v>
      </c>
    </row>
    <row r="16035" spans="1:3" x14ac:dyDescent="0.2">
      <c r="A16035" s="61">
        <v>43074.732638888891</v>
      </c>
      <c r="B16035" s="59">
        <v>1032.5705097</v>
      </c>
      <c r="C16035" s="59">
        <f t="shared" si="250"/>
        <v>1.0325705097</v>
      </c>
    </row>
    <row r="16036" spans="1:3" x14ac:dyDescent="0.2">
      <c r="A16036" s="61">
        <v>43074.73333333333</v>
      </c>
      <c r="B16036" s="59">
        <v>1032.5774612</v>
      </c>
      <c r="C16036" s="59">
        <f t="shared" si="250"/>
        <v>1.0325774612</v>
      </c>
    </row>
    <row r="16037" spans="1:3" x14ac:dyDescent="0.2">
      <c r="A16037" s="61">
        <v>43074.734027777777</v>
      </c>
      <c r="B16037" s="59">
        <v>1032.5915716</v>
      </c>
      <c r="C16037" s="59">
        <f t="shared" si="250"/>
        <v>1.0325915716</v>
      </c>
    </row>
    <row r="16038" spans="1:3" x14ac:dyDescent="0.2">
      <c r="A16038" s="61">
        <v>43074.734722222223</v>
      </c>
      <c r="B16038" s="59">
        <v>1032.5753812</v>
      </c>
      <c r="C16038" s="59">
        <f t="shared" si="250"/>
        <v>1.0325753812</v>
      </c>
    </row>
    <row r="16039" spans="1:3" x14ac:dyDescent="0.2">
      <c r="A16039" s="61">
        <v>43074.73541666667</v>
      </c>
      <c r="B16039" s="59">
        <v>1032.6035274999999</v>
      </c>
      <c r="C16039" s="59">
        <f t="shared" si="250"/>
        <v>1.0326035274999998</v>
      </c>
    </row>
    <row r="16040" spans="1:3" x14ac:dyDescent="0.2">
      <c r="A16040" s="61">
        <v>43074.736111111109</v>
      </c>
      <c r="B16040" s="59">
        <v>1032.5955451</v>
      </c>
      <c r="C16040" s="59">
        <f t="shared" si="250"/>
        <v>1.0325955451</v>
      </c>
    </row>
    <row r="16041" spans="1:3" x14ac:dyDescent="0.2">
      <c r="A16041" s="61">
        <v>43074.736805555556</v>
      </c>
      <c r="B16041" s="59">
        <v>1032.6407025999999</v>
      </c>
      <c r="C16041" s="59">
        <f t="shared" si="250"/>
        <v>1.0326407026</v>
      </c>
    </row>
    <row r="16042" spans="1:3" x14ac:dyDescent="0.2">
      <c r="A16042" s="61">
        <v>43074.737500000003</v>
      </c>
      <c r="B16042" s="59">
        <v>1032.6019515999999</v>
      </c>
      <c r="C16042" s="59">
        <f t="shared" si="250"/>
        <v>1.0326019515999998</v>
      </c>
    </row>
    <row r="16043" spans="1:3" x14ac:dyDescent="0.2">
      <c r="A16043" s="61">
        <v>43074.738194444442</v>
      </c>
      <c r="B16043" s="59">
        <v>1032.608958</v>
      </c>
      <c r="C16043" s="59">
        <f t="shared" si="250"/>
        <v>1.032608958</v>
      </c>
    </row>
    <row r="16044" spans="1:3" x14ac:dyDescent="0.2">
      <c r="A16044" s="61">
        <v>43074.738888888889</v>
      </c>
      <c r="B16044" s="59">
        <v>1032.5907265000001</v>
      </c>
      <c r="C16044" s="59">
        <f t="shared" si="250"/>
        <v>1.0325907265000001</v>
      </c>
    </row>
    <row r="16045" spans="1:3" x14ac:dyDescent="0.2">
      <c r="A16045" s="61">
        <v>43074.739583333336</v>
      </c>
      <c r="B16045" s="59">
        <v>1032.6100105</v>
      </c>
      <c r="C16045" s="59">
        <f t="shared" si="250"/>
        <v>1.0326100105</v>
      </c>
    </row>
    <row r="16046" spans="1:3" x14ac:dyDescent="0.2">
      <c r="A16046" s="61">
        <v>43074.740277777775</v>
      </c>
      <c r="B16046" s="59">
        <v>1032.6006351000001</v>
      </c>
      <c r="C16046" s="59">
        <f t="shared" si="250"/>
        <v>1.0326006351000001</v>
      </c>
    </row>
    <row r="16047" spans="1:3" x14ac:dyDescent="0.2">
      <c r="A16047" s="61">
        <v>43074.740972222222</v>
      </c>
      <c r="B16047" s="59">
        <v>1032.5781308999999</v>
      </c>
      <c r="C16047" s="59">
        <f t="shared" si="250"/>
        <v>1.0325781308999999</v>
      </c>
    </row>
    <row r="16048" spans="1:3" x14ac:dyDescent="0.2">
      <c r="A16048" s="61">
        <v>43074.741666666669</v>
      </c>
      <c r="B16048" s="59">
        <v>1032.5944082999999</v>
      </c>
      <c r="C16048" s="59">
        <f t="shared" si="250"/>
        <v>1.0325944083</v>
      </c>
    </row>
    <row r="16049" spans="1:3" x14ac:dyDescent="0.2">
      <c r="A16049" s="61">
        <v>43074.742361111108</v>
      </c>
      <c r="B16049" s="59">
        <v>1032.5849387000001</v>
      </c>
      <c r="C16049" s="59">
        <f t="shared" si="250"/>
        <v>1.0325849387000001</v>
      </c>
    </row>
    <row r="16050" spans="1:3" x14ac:dyDescent="0.2">
      <c r="A16050" s="61">
        <v>43074.743055555555</v>
      </c>
      <c r="B16050" s="59">
        <v>1032.5545296</v>
      </c>
      <c r="C16050" s="59">
        <f t="shared" si="250"/>
        <v>1.0325545296</v>
      </c>
    </row>
    <row r="16051" spans="1:3" x14ac:dyDescent="0.2">
      <c r="A16051" s="61">
        <v>43074.743750000001</v>
      </c>
      <c r="B16051" s="59">
        <v>1032.5829618</v>
      </c>
      <c r="C16051" s="59">
        <f t="shared" si="250"/>
        <v>1.0325829618</v>
      </c>
    </row>
    <row r="16052" spans="1:3" x14ac:dyDescent="0.2">
      <c r="A16052" s="61">
        <v>43074.744444444441</v>
      </c>
      <c r="B16052" s="59">
        <v>1032.5893854000001</v>
      </c>
      <c r="C16052" s="59">
        <f t="shared" si="250"/>
        <v>1.0325893854000001</v>
      </c>
    </row>
    <row r="16053" spans="1:3" x14ac:dyDescent="0.2">
      <c r="A16053" s="61">
        <v>43074.745138888888</v>
      </c>
      <c r="B16053" s="59">
        <v>1032.5808721000001</v>
      </c>
      <c r="C16053" s="59">
        <f t="shared" si="250"/>
        <v>1.0325808721</v>
      </c>
    </row>
    <row r="16054" spans="1:3" x14ac:dyDescent="0.2">
      <c r="A16054" s="61">
        <v>43074.745833333334</v>
      </c>
      <c r="B16054" s="59">
        <v>1032.5661682</v>
      </c>
      <c r="C16054" s="59">
        <f t="shared" si="250"/>
        <v>1.0325661682</v>
      </c>
    </row>
    <row r="16055" spans="1:3" x14ac:dyDescent="0.2">
      <c r="A16055" s="61">
        <v>43074.746527777781</v>
      </c>
      <c r="B16055" s="59">
        <v>1032.5344368000001</v>
      </c>
      <c r="C16055" s="59">
        <f t="shared" si="250"/>
        <v>1.0325344368</v>
      </c>
    </row>
    <row r="16056" spans="1:3" x14ac:dyDescent="0.2">
      <c r="A16056" s="61">
        <v>43074.74722222222</v>
      </c>
      <c r="B16056" s="59">
        <v>1032.5126769000001</v>
      </c>
      <c r="C16056" s="59">
        <f t="shared" si="250"/>
        <v>1.0325126769000001</v>
      </c>
    </row>
    <row r="16057" spans="1:3" x14ac:dyDescent="0.2">
      <c r="A16057" s="61">
        <v>43074.747916666667</v>
      </c>
      <c r="B16057" s="59">
        <v>1032.5064619</v>
      </c>
      <c r="C16057" s="59">
        <f t="shared" si="250"/>
        <v>1.0325064618999999</v>
      </c>
    </row>
    <row r="16058" spans="1:3" x14ac:dyDescent="0.2">
      <c r="A16058" s="61">
        <v>43074.748611111114</v>
      </c>
      <c r="B16058" s="59">
        <v>1032.5233175999999</v>
      </c>
      <c r="C16058" s="59">
        <f t="shared" si="250"/>
        <v>1.0325233175999999</v>
      </c>
    </row>
    <row r="16059" spans="1:3" x14ac:dyDescent="0.2">
      <c r="A16059" s="61">
        <v>43074.749305555553</v>
      </c>
      <c r="B16059" s="59">
        <v>1032.5302687000001</v>
      </c>
      <c r="C16059" s="59">
        <f t="shared" si="250"/>
        <v>1.0325302687</v>
      </c>
    </row>
    <row r="16060" spans="1:3" x14ac:dyDescent="0.2">
      <c r="A16060" s="61">
        <v>43074.75</v>
      </c>
      <c r="B16060" s="59">
        <v>1032.5375437</v>
      </c>
      <c r="C16060" s="59">
        <f t="shared" si="250"/>
        <v>1.0325375436999999</v>
      </c>
    </row>
    <row r="16061" spans="1:3" x14ac:dyDescent="0.2">
      <c r="A16061" s="61">
        <v>43074.750694444447</v>
      </c>
      <c r="B16061" s="59">
        <v>1032.5624241999999</v>
      </c>
      <c r="C16061" s="59">
        <f t="shared" si="250"/>
        <v>1.0325624242</v>
      </c>
    </row>
    <row r="16062" spans="1:3" x14ac:dyDescent="0.2">
      <c r="A16062" s="61">
        <v>43074.751388888886</v>
      </c>
      <c r="B16062" s="59">
        <v>1032.5625391999999</v>
      </c>
      <c r="C16062" s="59">
        <f t="shared" si="250"/>
        <v>1.0325625392</v>
      </c>
    </row>
    <row r="16063" spans="1:3" x14ac:dyDescent="0.2">
      <c r="A16063" s="61">
        <v>43074.752083333333</v>
      </c>
      <c r="B16063" s="59">
        <v>1032.5700122000001</v>
      </c>
      <c r="C16063" s="59">
        <f t="shared" si="250"/>
        <v>1.0325700122000001</v>
      </c>
    </row>
    <row r="16064" spans="1:3" x14ac:dyDescent="0.2">
      <c r="A16064" s="61">
        <v>43074.75277777778</v>
      </c>
      <c r="B16064" s="59">
        <v>1032.5695863999999</v>
      </c>
      <c r="C16064" s="59">
        <f t="shared" si="250"/>
        <v>1.0325695864</v>
      </c>
    </row>
    <row r="16065" spans="1:3" x14ac:dyDescent="0.2">
      <c r="A16065" s="61">
        <v>43074.753472222219</v>
      </c>
      <c r="B16065" s="59">
        <v>1032.5596098999999</v>
      </c>
      <c r="C16065" s="59">
        <f t="shared" si="250"/>
        <v>1.0325596098999998</v>
      </c>
    </row>
    <row r="16066" spans="1:3" x14ac:dyDescent="0.2">
      <c r="A16066" s="61">
        <v>43074.754166666666</v>
      </c>
      <c r="B16066" s="59">
        <v>1032.5633711999999</v>
      </c>
      <c r="C16066" s="59">
        <f t="shared" si="250"/>
        <v>1.0325633712</v>
      </c>
    </row>
    <row r="16067" spans="1:3" x14ac:dyDescent="0.2">
      <c r="A16067" s="61">
        <v>43074.754861111112</v>
      </c>
      <c r="B16067" s="59">
        <v>1032.5616517000001</v>
      </c>
      <c r="C16067" s="59">
        <f t="shared" ref="C16067:C16130" si="251">B16067/1000</f>
        <v>1.0325616517</v>
      </c>
    </row>
    <row r="16068" spans="1:3" x14ac:dyDescent="0.2">
      <c r="A16068" s="61">
        <v>43074.755555555559</v>
      </c>
      <c r="B16068" s="59">
        <v>1032.5230464000001</v>
      </c>
      <c r="C16068" s="59">
        <f t="shared" si="251"/>
        <v>1.0325230464000001</v>
      </c>
    </row>
    <row r="16069" spans="1:3" x14ac:dyDescent="0.2">
      <c r="A16069" s="61">
        <v>43074.756249999999</v>
      </c>
      <c r="B16069" s="59">
        <v>1032.5262471000001</v>
      </c>
      <c r="C16069" s="59">
        <f t="shared" si="251"/>
        <v>1.0325262471000001</v>
      </c>
    </row>
    <row r="16070" spans="1:3" x14ac:dyDescent="0.2">
      <c r="A16070" s="61">
        <v>43074.756944444445</v>
      </c>
      <c r="B16070" s="59">
        <v>1032.4989940999999</v>
      </c>
      <c r="C16070" s="59">
        <f t="shared" si="251"/>
        <v>1.0324989940999998</v>
      </c>
    </row>
    <row r="16071" spans="1:3" x14ac:dyDescent="0.2">
      <c r="A16071" s="61">
        <v>43074.757638888892</v>
      </c>
      <c r="B16071" s="59">
        <v>1032.5223765999999</v>
      </c>
      <c r="C16071" s="59">
        <f t="shared" si="251"/>
        <v>1.0325223766</v>
      </c>
    </row>
    <row r="16072" spans="1:3" x14ac:dyDescent="0.2">
      <c r="A16072" s="61">
        <v>43074.758333333331</v>
      </c>
      <c r="B16072" s="59">
        <v>1032.5066693000001</v>
      </c>
      <c r="C16072" s="59">
        <f t="shared" si="251"/>
        <v>1.0325066693</v>
      </c>
    </row>
    <row r="16073" spans="1:3" x14ac:dyDescent="0.2">
      <c r="A16073" s="61">
        <v>43074.759027777778</v>
      </c>
      <c r="B16073" s="59">
        <v>1032.5192231000001</v>
      </c>
      <c r="C16073" s="59">
        <f t="shared" si="251"/>
        <v>1.0325192231</v>
      </c>
    </row>
    <row r="16074" spans="1:3" x14ac:dyDescent="0.2">
      <c r="A16074" s="61">
        <v>43074.759722222225</v>
      </c>
      <c r="B16074" s="59">
        <v>1032.5138809</v>
      </c>
      <c r="C16074" s="59">
        <f t="shared" si="251"/>
        <v>1.0325138809000001</v>
      </c>
    </row>
    <row r="16075" spans="1:3" x14ac:dyDescent="0.2">
      <c r="A16075" s="61">
        <v>43074.760416666664</v>
      </c>
      <c r="B16075" s="59">
        <v>1032.5126593</v>
      </c>
      <c r="C16075" s="59">
        <f t="shared" si="251"/>
        <v>1.0325126593</v>
      </c>
    </row>
    <row r="16076" spans="1:3" x14ac:dyDescent="0.2">
      <c r="A16076" s="61">
        <v>43074.761111111111</v>
      </c>
      <c r="B16076" s="59">
        <v>1032.5140666</v>
      </c>
      <c r="C16076" s="59">
        <f t="shared" si="251"/>
        <v>1.0325140665999999</v>
      </c>
    </row>
    <row r="16077" spans="1:3" x14ac:dyDescent="0.2">
      <c r="A16077" s="61">
        <v>43074.761805555558</v>
      </c>
      <c r="B16077" s="59">
        <v>1032.5155127999999</v>
      </c>
      <c r="C16077" s="59">
        <f t="shared" si="251"/>
        <v>1.0325155127999999</v>
      </c>
    </row>
    <row r="16078" spans="1:3" x14ac:dyDescent="0.2">
      <c r="A16078" s="61">
        <v>43074.762499999997</v>
      </c>
      <c r="B16078" s="59">
        <v>1032.5045654</v>
      </c>
      <c r="C16078" s="59">
        <f t="shared" si="251"/>
        <v>1.0325045654</v>
      </c>
    </row>
    <row r="16079" spans="1:3" x14ac:dyDescent="0.2">
      <c r="A16079" s="61">
        <v>43074.763194444444</v>
      </c>
      <c r="B16079" s="59">
        <v>1032.4783870000001</v>
      </c>
      <c r="C16079" s="59">
        <f t="shared" si="251"/>
        <v>1.0324783870000001</v>
      </c>
    </row>
    <row r="16080" spans="1:3" x14ac:dyDescent="0.2">
      <c r="A16080" s="61">
        <v>43074.763888888891</v>
      </c>
      <c r="B16080" s="59">
        <v>1032.4570388</v>
      </c>
      <c r="C16080" s="59">
        <f t="shared" si="251"/>
        <v>1.0324570388000001</v>
      </c>
    </row>
    <row r="16081" spans="1:3" x14ac:dyDescent="0.2">
      <c r="A16081" s="61">
        <v>43074.76458333333</v>
      </c>
      <c r="B16081" s="59">
        <v>1032.4454295</v>
      </c>
      <c r="C16081" s="59">
        <f t="shared" si="251"/>
        <v>1.0324454295000001</v>
      </c>
    </row>
    <row r="16082" spans="1:3" x14ac:dyDescent="0.2">
      <c r="A16082" s="61">
        <v>43074.765277777777</v>
      </c>
      <c r="B16082" s="59">
        <v>1032.4605316</v>
      </c>
      <c r="C16082" s="59">
        <f t="shared" si="251"/>
        <v>1.0324605316</v>
      </c>
    </row>
    <row r="16083" spans="1:3" x14ac:dyDescent="0.2">
      <c r="A16083" s="61">
        <v>43074.765972222223</v>
      </c>
      <c r="B16083" s="59">
        <v>1032.4729256999999</v>
      </c>
      <c r="C16083" s="59">
        <f t="shared" si="251"/>
        <v>1.0324729256999998</v>
      </c>
    </row>
    <row r="16084" spans="1:3" x14ac:dyDescent="0.2">
      <c r="A16084" s="61">
        <v>43074.76666666667</v>
      </c>
      <c r="B16084" s="59">
        <v>1032.4661876</v>
      </c>
      <c r="C16084" s="59">
        <f t="shared" si="251"/>
        <v>1.0324661876000001</v>
      </c>
    </row>
    <row r="16085" spans="1:3" x14ac:dyDescent="0.2">
      <c r="A16085" s="61">
        <v>43074.767361111109</v>
      </c>
      <c r="B16085" s="59">
        <v>1032.4464321</v>
      </c>
      <c r="C16085" s="59">
        <f t="shared" si="251"/>
        <v>1.0324464321</v>
      </c>
    </row>
    <row r="16086" spans="1:3" x14ac:dyDescent="0.2">
      <c r="A16086" s="61">
        <v>43074.768055555556</v>
      </c>
      <c r="B16086" s="59">
        <v>1032.4434931000001</v>
      </c>
      <c r="C16086" s="59">
        <f t="shared" si="251"/>
        <v>1.0324434931000002</v>
      </c>
    </row>
    <row r="16087" spans="1:3" x14ac:dyDescent="0.2">
      <c r="A16087" s="61">
        <v>43074.768750000003</v>
      </c>
      <c r="B16087" s="59">
        <v>1032.4549477</v>
      </c>
      <c r="C16087" s="59">
        <f t="shared" si="251"/>
        <v>1.0324549477</v>
      </c>
    </row>
    <row r="16088" spans="1:3" x14ac:dyDescent="0.2">
      <c r="A16088" s="61">
        <v>43074.769444444442</v>
      </c>
      <c r="B16088" s="59">
        <v>1032.4476007000001</v>
      </c>
      <c r="C16088" s="59">
        <f t="shared" si="251"/>
        <v>1.0324476007000001</v>
      </c>
    </row>
    <row r="16089" spans="1:3" x14ac:dyDescent="0.2">
      <c r="A16089" s="61">
        <v>43074.770138888889</v>
      </c>
      <c r="B16089" s="59">
        <v>1032.4511411999999</v>
      </c>
      <c r="C16089" s="59">
        <f t="shared" si="251"/>
        <v>1.0324511411999999</v>
      </c>
    </row>
    <row r="16090" spans="1:3" x14ac:dyDescent="0.2">
      <c r="A16090" s="61">
        <v>43074.770833333336</v>
      </c>
      <c r="B16090" s="59">
        <v>1032.4691968</v>
      </c>
      <c r="C16090" s="59">
        <f t="shared" si="251"/>
        <v>1.0324691967999999</v>
      </c>
    </row>
    <row r="16091" spans="1:3" x14ac:dyDescent="0.2">
      <c r="A16091" s="61">
        <v>43074.771527777775</v>
      </c>
      <c r="B16091" s="59">
        <v>1032.4609361</v>
      </c>
      <c r="C16091" s="59">
        <f t="shared" si="251"/>
        <v>1.0324609361000001</v>
      </c>
    </row>
    <row r="16092" spans="1:3" x14ac:dyDescent="0.2">
      <c r="A16092" s="61">
        <v>43074.772222222222</v>
      </c>
      <c r="B16092" s="59">
        <v>1032.4630130999999</v>
      </c>
      <c r="C16092" s="59">
        <f t="shared" si="251"/>
        <v>1.0324630130999999</v>
      </c>
    </row>
    <row r="16093" spans="1:3" x14ac:dyDescent="0.2">
      <c r="A16093" s="61">
        <v>43074.772916666669</v>
      </c>
      <c r="B16093" s="59">
        <v>1032.4612004999999</v>
      </c>
      <c r="C16093" s="59">
        <f t="shared" si="251"/>
        <v>1.0324612005</v>
      </c>
    </row>
    <row r="16094" spans="1:3" x14ac:dyDescent="0.2">
      <c r="A16094" s="61">
        <v>43074.773611111108</v>
      </c>
      <c r="B16094" s="59">
        <v>1032.4397664000001</v>
      </c>
      <c r="C16094" s="59">
        <f t="shared" si="251"/>
        <v>1.0324397664</v>
      </c>
    </row>
    <row r="16095" spans="1:3" x14ac:dyDescent="0.2">
      <c r="A16095" s="61">
        <v>43074.774305555555</v>
      </c>
      <c r="B16095" s="59">
        <v>1032.429862</v>
      </c>
      <c r="C16095" s="59">
        <f t="shared" si="251"/>
        <v>1.0324298619999999</v>
      </c>
    </row>
    <row r="16096" spans="1:3" x14ac:dyDescent="0.2">
      <c r="A16096" s="61">
        <v>43074.775000000001</v>
      </c>
      <c r="B16096" s="59">
        <v>1032.4282306</v>
      </c>
      <c r="C16096" s="59">
        <f t="shared" si="251"/>
        <v>1.0324282306000001</v>
      </c>
    </row>
    <row r="16097" spans="1:3" x14ac:dyDescent="0.2">
      <c r="A16097" s="61">
        <v>43074.775694444441</v>
      </c>
      <c r="B16097" s="59">
        <v>1032.4391562000001</v>
      </c>
      <c r="C16097" s="59">
        <f t="shared" si="251"/>
        <v>1.0324391562000002</v>
      </c>
    </row>
    <row r="16098" spans="1:3" x14ac:dyDescent="0.2">
      <c r="A16098" s="61">
        <v>43074.776388888888</v>
      </c>
      <c r="B16098" s="59">
        <v>1032.4282936</v>
      </c>
      <c r="C16098" s="59">
        <f t="shared" si="251"/>
        <v>1.0324282936</v>
      </c>
    </row>
    <row r="16099" spans="1:3" x14ac:dyDescent="0.2">
      <c r="A16099" s="61">
        <v>43074.777083333334</v>
      </c>
      <c r="B16099" s="59">
        <v>1032.4201367999999</v>
      </c>
      <c r="C16099" s="59">
        <f t="shared" si="251"/>
        <v>1.0324201367999999</v>
      </c>
    </row>
    <row r="16100" spans="1:3" x14ac:dyDescent="0.2">
      <c r="A16100" s="61">
        <v>43074.777777777781</v>
      </c>
      <c r="B16100" s="59">
        <v>1032.4320462000001</v>
      </c>
      <c r="C16100" s="59">
        <f t="shared" si="251"/>
        <v>1.0324320462000001</v>
      </c>
    </row>
    <row r="16101" spans="1:3" x14ac:dyDescent="0.2">
      <c r="A16101" s="61">
        <v>43074.77847222222</v>
      </c>
      <c r="B16101" s="59">
        <v>1032.4047628000001</v>
      </c>
      <c r="C16101" s="59">
        <f t="shared" si="251"/>
        <v>1.0324047628000002</v>
      </c>
    </row>
    <row r="16102" spans="1:3" x14ac:dyDescent="0.2">
      <c r="A16102" s="61">
        <v>43074.779166666667</v>
      </c>
      <c r="B16102" s="59">
        <v>1032.4038958000001</v>
      </c>
      <c r="C16102" s="59">
        <f t="shared" si="251"/>
        <v>1.0324038958000001</v>
      </c>
    </row>
    <row r="16103" spans="1:3" x14ac:dyDescent="0.2">
      <c r="A16103" s="61">
        <v>43074.779861111114</v>
      </c>
      <c r="B16103" s="59">
        <v>1032.4126068</v>
      </c>
      <c r="C16103" s="59">
        <f t="shared" si="251"/>
        <v>1.0324126068000001</v>
      </c>
    </row>
    <row r="16104" spans="1:3" x14ac:dyDescent="0.2">
      <c r="A16104" s="61">
        <v>43074.780555555553</v>
      </c>
      <c r="B16104" s="59">
        <v>1032.3992658</v>
      </c>
      <c r="C16104" s="59">
        <f t="shared" si="251"/>
        <v>1.0323992658000001</v>
      </c>
    </row>
    <row r="16105" spans="1:3" x14ac:dyDescent="0.2">
      <c r="A16105" s="61">
        <v>43074.78125</v>
      </c>
      <c r="B16105" s="59">
        <v>1032.4038267000001</v>
      </c>
      <c r="C16105" s="59">
        <f t="shared" si="251"/>
        <v>1.0324038267</v>
      </c>
    </row>
    <row r="16106" spans="1:3" x14ac:dyDescent="0.2">
      <c r="A16106" s="61">
        <v>43074.781944444447</v>
      </c>
      <c r="B16106" s="59">
        <v>1032.4142615999999</v>
      </c>
      <c r="C16106" s="59">
        <f t="shared" si="251"/>
        <v>1.0324142615999998</v>
      </c>
    </row>
    <row r="16107" spans="1:3" x14ac:dyDescent="0.2">
      <c r="A16107" s="61">
        <v>43074.782638888886</v>
      </c>
      <c r="B16107" s="59">
        <v>1032.4097451</v>
      </c>
      <c r="C16107" s="59">
        <f t="shared" si="251"/>
        <v>1.0324097451000001</v>
      </c>
    </row>
    <row r="16108" spans="1:3" x14ac:dyDescent="0.2">
      <c r="A16108" s="61">
        <v>43074.783333333333</v>
      </c>
      <c r="B16108" s="59">
        <v>1032.4309871999999</v>
      </c>
      <c r="C16108" s="59">
        <f t="shared" si="251"/>
        <v>1.0324309871999999</v>
      </c>
    </row>
    <row r="16109" spans="1:3" x14ac:dyDescent="0.2">
      <c r="A16109" s="61">
        <v>43074.78402777778</v>
      </c>
      <c r="B16109" s="59">
        <v>1032.4207613000001</v>
      </c>
      <c r="C16109" s="59">
        <f t="shared" si="251"/>
        <v>1.0324207613</v>
      </c>
    </row>
    <row r="16110" spans="1:3" x14ac:dyDescent="0.2">
      <c r="A16110" s="61">
        <v>43074.784722222219</v>
      </c>
      <c r="B16110" s="59">
        <v>1032.4314758</v>
      </c>
      <c r="C16110" s="59">
        <f t="shared" si="251"/>
        <v>1.0324314757999999</v>
      </c>
    </row>
    <row r="16111" spans="1:3" x14ac:dyDescent="0.2">
      <c r="A16111" s="61">
        <v>43074.785416666666</v>
      </c>
      <c r="B16111" s="59">
        <v>1032.4322127</v>
      </c>
      <c r="C16111" s="59">
        <f t="shared" si="251"/>
        <v>1.0324322127000001</v>
      </c>
    </row>
    <row r="16112" spans="1:3" x14ac:dyDescent="0.2">
      <c r="A16112" s="61">
        <v>43074.786111111112</v>
      </c>
      <c r="B16112" s="59">
        <v>1032.4541326999999</v>
      </c>
      <c r="C16112" s="59">
        <f t="shared" si="251"/>
        <v>1.0324541326999999</v>
      </c>
    </row>
    <row r="16113" spans="1:3" x14ac:dyDescent="0.2">
      <c r="A16113" s="61">
        <v>43074.786805555559</v>
      </c>
      <c r="B16113" s="59">
        <v>1032.4600931</v>
      </c>
      <c r="C16113" s="59">
        <f t="shared" si="251"/>
        <v>1.0324600931000001</v>
      </c>
    </row>
    <row r="16114" spans="1:3" x14ac:dyDescent="0.2">
      <c r="A16114" s="61">
        <v>43074.787499999999</v>
      </c>
      <c r="B16114" s="59">
        <v>1032.4735805</v>
      </c>
      <c r="C16114" s="59">
        <f t="shared" si="251"/>
        <v>1.0324735805</v>
      </c>
    </row>
    <row r="16115" spans="1:3" x14ac:dyDescent="0.2">
      <c r="A16115" s="61">
        <v>43074.788194444445</v>
      </c>
      <c r="B16115" s="59">
        <v>1032.4615673000001</v>
      </c>
      <c r="C16115" s="59">
        <f t="shared" si="251"/>
        <v>1.0324615673000002</v>
      </c>
    </row>
    <row r="16116" spans="1:3" x14ac:dyDescent="0.2">
      <c r="A16116" s="61">
        <v>43074.788888888892</v>
      </c>
      <c r="B16116" s="59">
        <v>1032.4375505</v>
      </c>
      <c r="C16116" s="59">
        <f t="shared" si="251"/>
        <v>1.0324375505000001</v>
      </c>
    </row>
    <row r="16117" spans="1:3" x14ac:dyDescent="0.2">
      <c r="A16117" s="61">
        <v>43074.789583333331</v>
      </c>
      <c r="B16117" s="59">
        <v>1032.4255347000001</v>
      </c>
      <c r="C16117" s="59">
        <f t="shared" si="251"/>
        <v>1.0324255347</v>
      </c>
    </row>
    <row r="16118" spans="1:3" x14ac:dyDescent="0.2">
      <c r="A16118" s="61">
        <v>43074.790277777778</v>
      </c>
      <c r="B16118" s="59">
        <v>1032.4282636</v>
      </c>
      <c r="C16118" s="59">
        <f t="shared" si="251"/>
        <v>1.0324282636</v>
      </c>
    </row>
    <row r="16119" spans="1:3" x14ac:dyDescent="0.2">
      <c r="A16119" s="61">
        <v>43074.790972222225</v>
      </c>
      <c r="B16119" s="59">
        <v>1032.4522004</v>
      </c>
      <c r="C16119" s="59">
        <f t="shared" si="251"/>
        <v>1.0324522004000001</v>
      </c>
    </row>
    <row r="16120" spans="1:3" x14ac:dyDescent="0.2">
      <c r="A16120" s="61">
        <v>43074.791666666664</v>
      </c>
      <c r="B16120" s="59">
        <v>1032.4559698999999</v>
      </c>
      <c r="C16120" s="59">
        <f t="shared" si="251"/>
        <v>1.0324559699</v>
      </c>
    </row>
    <row r="16121" spans="1:3" x14ac:dyDescent="0.2">
      <c r="A16121" s="61">
        <v>43074.792361111111</v>
      </c>
      <c r="B16121" s="59">
        <v>1032.4587124</v>
      </c>
      <c r="C16121" s="59">
        <f t="shared" si="251"/>
        <v>1.0324587124</v>
      </c>
    </row>
    <row r="16122" spans="1:3" x14ac:dyDescent="0.2">
      <c r="A16122" s="61">
        <v>43074.793055555558</v>
      </c>
      <c r="B16122" s="59">
        <v>1032.4660503</v>
      </c>
      <c r="C16122" s="59">
        <f t="shared" si="251"/>
        <v>1.0324660503</v>
      </c>
    </row>
    <row r="16123" spans="1:3" x14ac:dyDescent="0.2">
      <c r="A16123" s="61">
        <v>43074.793749999997</v>
      </c>
      <c r="B16123" s="59">
        <v>1032.4997284000001</v>
      </c>
      <c r="C16123" s="59">
        <f t="shared" si="251"/>
        <v>1.0324997284000001</v>
      </c>
    </row>
    <row r="16124" spans="1:3" x14ac:dyDescent="0.2">
      <c r="A16124" s="61">
        <v>43074.794444444444</v>
      </c>
      <c r="B16124" s="59">
        <v>1032.4878986000001</v>
      </c>
      <c r="C16124" s="59">
        <f t="shared" si="251"/>
        <v>1.0324878986000001</v>
      </c>
    </row>
    <row r="16125" spans="1:3" x14ac:dyDescent="0.2">
      <c r="A16125" s="61">
        <v>43074.795138888891</v>
      </c>
      <c r="B16125" s="59">
        <v>1032.4951512</v>
      </c>
      <c r="C16125" s="59">
        <f t="shared" si="251"/>
        <v>1.0324951512</v>
      </c>
    </row>
    <row r="16126" spans="1:3" x14ac:dyDescent="0.2">
      <c r="A16126" s="61">
        <v>43074.79583333333</v>
      </c>
      <c r="B16126" s="59">
        <v>1032.4990008</v>
      </c>
      <c r="C16126" s="59">
        <f t="shared" si="251"/>
        <v>1.0324990007999999</v>
      </c>
    </row>
    <row r="16127" spans="1:3" x14ac:dyDescent="0.2">
      <c r="A16127" s="61">
        <v>43074.796527777777</v>
      </c>
      <c r="B16127" s="59">
        <v>1032.5056222000001</v>
      </c>
      <c r="C16127" s="59">
        <f t="shared" si="251"/>
        <v>1.0325056222</v>
      </c>
    </row>
    <row r="16128" spans="1:3" x14ac:dyDescent="0.2">
      <c r="A16128" s="61">
        <v>43074.797222222223</v>
      </c>
      <c r="B16128" s="59">
        <v>1032.4742429</v>
      </c>
      <c r="C16128" s="59">
        <f t="shared" si="251"/>
        <v>1.0324742429</v>
      </c>
    </row>
    <row r="16129" spans="1:3" x14ac:dyDescent="0.2">
      <c r="A16129" s="61">
        <v>43074.79791666667</v>
      </c>
      <c r="B16129" s="59">
        <v>1032.4789450999999</v>
      </c>
      <c r="C16129" s="59">
        <f t="shared" si="251"/>
        <v>1.0324789450999998</v>
      </c>
    </row>
    <row r="16130" spans="1:3" x14ac:dyDescent="0.2">
      <c r="A16130" s="61">
        <v>43074.798611111109</v>
      </c>
      <c r="B16130" s="59">
        <v>1032.4722388</v>
      </c>
      <c r="C16130" s="59">
        <f t="shared" si="251"/>
        <v>1.0324722388000001</v>
      </c>
    </row>
    <row r="16131" spans="1:3" x14ac:dyDescent="0.2">
      <c r="A16131" s="61">
        <v>43074.799305555556</v>
      </c>
      <c r="B16131" s="59">
        <v>1032.4608235000001</v>
      </c>
      <c r="C16131" s="59">
        <f t="shared" ref="C16131:C16194" si="252">B16131/1000</f>
        <v>1.0324608235000001</v>
      </c>
    </row>
    <row r="16132" spans="1:3" x14ac:dyDescent="0.2">
      <c r="A16132" s="61">
        <v>43074.8</v>
      </c>
      <c r="B16132" s="59">
        <v>1032.4582418</v>
      </c>
      <c r="C16132" s="59">
        <f t="shared" si="252"/>
        <v>1.0324582417999999</v>
      </c>
    </row>
    <row r="16133" spans="1:3" x14ac:dyDescent="0.2">
      <c r="A16133" s="61">
        <v>43074.800694444442</v>
      </c>
      <c r="B16133" s="59">
        <v>1032.4498977000001</v>
      </c>
      <c r="C16133" s="59">
        <f t="shared" si="252"/>
        <v>1.0324498977000001</v>
      </c>
    </row>
    <row r="16134" spans="1:3" x14ac:dyDescent="0.2">
      <c r="A16134" s="61">
        <v>43074.801388888889</v>
      </c>
      <c r="B16134" s="59">
        <v>1032.4613586</v>
      </c>
      <c r="C16134" s="59">
        <f t="shared" si="252"/>
        <v>1.0324613586</v>
      </c>
    </row>
    <row r="16135" spans="1:3" x14ac:dyDescent="0.2">
      <c r="A16135" s="61">
        <v>43074.802083333336</v>
      </c>
      <c r="B16135" s="59">
        <v>1032.4585317999999</v>
      </c>
      <c r="C16135" s="59">
        <f t="shared" si="252"/>
        <v>1.0324585317999999</v>
      </c>
    </row>
    <row r="16136" spans="1:3" x14ac:dyDescent="0.2">
      <c r="A16136" s="61">
        <v>43074.802777777775</v>
      </c>
      <c r="B16136" s="59">
        <v>1032.4531930000001</v>
      </c>
      <c r="C16136" s="59">
        <f t="shared" si="252"/>
        <v>1.032453193</v>
      </c>
    </row>
    <row r="16137" spans="1:3" x14ac:dyDescent="0.2">
      <c r="A16137" s="61">
        <v>43074.803472222222</v>
      </c>
      <c r="B16137" s="59">
        <v>1032.4410991</v>
      </c>
      <c r="C16137" s="59">
        <f t="shared" si="252"/>
        <v>1.0324410990999999</v>
      </c>
    </row>
    <row r="16138" spans="1:3" x14ac:dyDescent="0.2">
      <c r="A16138" s="61">
        <v>43074.804166666669</v>
      </c>
      <c r="B16138" s="59">
        <v>1032.4436513000001</v>
      </c>
      <c r="C16138" s="59">
        <f t="shared" si="252"/>
        <v>1.0324436513000002</v>
      </c>
    </row>
    <row r="16139" spans="1:3" x14ac:dyDescent="0.2">
      <c r="A16139" s="61">
        <v>43074.804861111108</v>
      </c>
      <c r="B16139" s="59">
        <v>1032.4779473999999</v>
      </c>
      <c r="C16139" s="59">
        <f t="shared" si="252"/>
        <v>1.0324779473999999</v>
      </c>
    </row>
    <row r="16140" spans="1:3" x14ac:dyDescent="0.2">
      <c r="A16140" s="61">
        <v>43074.805555555555</v>
      </c>
      <c r="B16140" s="59">
        <v>1032.4672982</v>
      </c>
      <c r="C16140" s="59">
        <f t="shared" si="252"/>
        <v>1.0324672982</v>
      </c>
    </row>
    <row r="16141" spans="1:3" x14ac:dyDescent="0.2">
      <c r="A16141" s="61">
        <v>43074.806250000001</v>
      </c>
      <c r="B16141" s="59">
        <v>1032.4582915000001</v>
      </c>
      <c r="C16141" s="59">
        <f t="shared" si="252"/>
        <v>1.0324582915</v>
      </c>
    </row>
    <row r="16142" spans="1:3" x14ac:dyDescent="0.2">
      <c r="A16142" s="61">
        <v>43074.806944444441</v>
      </c>
      <c r="B16142" s="59">
        <v>1032.4453619999999</v>
      </c>
      <c r="C16142" s="59">
        <f t="shared" si="252"/>
        <v>1.032445362</v>
      </c>
    </row>
    <row r="16143" spans="1:3" x14ac:dyDescent="0.2">
      <c r="A16143" s="61">
        <v>43074.807638888888</v>
      </c>
      <c r="B16143" s="59">
        <v>1032.4584264</v>
      </c>
      <c r="C16143" s="59">
        <f t="shared" si="252"/>
        <v>1.0324584264000001</v>
      </c>
    </row>
    <row r="16144" spans="1:3" x14ac:dyDescent="0.2">
      <c r="A16144" s="61">
        <v>43074.808333333334</v>
      </c>
      <c r="B16144" s="59">
        <v>1032.439128</v>
      </c>
      <c r="C16144" s="59">
        <f t="shared" si="252"/>
        <v>1.032439128</v>
      </c>
    </row>
    <row r="16145" spans="1:3" x14ac:dyDescent="0.2">
      <c r="A16145" s="61">
        <v>43074.809027777781</v>
      </c>
      <c r="B16145" s="59">
        <v>1032.4563805</v>
      </c>
      <c r="C16145" s="59">
        <f t="shared" si="252"/>
        <v>1.0324563805</v>
      </c>
    </row>
    <row r="16146" spans="1:3" x14ac:dyDescent="0.2">
      <c r="A16146" s="61">
        <v>43074.80972222222</v>
      </c>
      <c r="B16146" s="59">
        <v>1032.4656505</v>
      </c>
      <c r="C16146" s="59">
        <f t="shared" si="252"/>
        <v>1.0324656505000001</v>
      </c>
    </row>
    <row r="16147" spans="1:3" x14ac:dyDescent="0.2">
      <c r="A16147" s="61">
        <v>43074.810416666667</v>
      </c>
      <c r="B16147" s="59">
        <v>1032.4688286000001</v>
      </c>
      <c r="C16147" s="59">
        <f t="shared" si="252"/>
        <v>1.0324688286000001</v>
      </c>
    </row>
    <row r="16148" spans="1:3" x14ac:dyDescent="0.2">
      <c r="A16148" s="61">
        <v>43074.811111111114</v>
      </c>
      <c r="B16148" s="59">
        <v>1032.4577658999999</v>
      </c>
      <c r="C16148" s="59">
        <f t="shared" si="252"/>
        <v>1.0324577658999998</v>
      </c>
    </row>
    <row r="16149" spans="1:3" x14ac:dyDescent="0.2">
      <c r="A16149" s="61">
        <v>43074.811805555553</v>
      </c>
      <c r="B16149" s="59">
        <v>1032.4431606999999</v>
      </c>
      <c r="C16149" s="59">
        <f t="shared" si="252"/>
        <v>1.0324431607</v>
      </c>
    </row>
    <row r="16150" spans="1:3" x14ac:dyDescent="0.2">
      <c r="A16150" s="61">
        <v>43074.8125</v>
      </c>
      <c r="B16150" s="59">
        <v>1032.4358639</v>
      </c>
      <c r="C16150" s="59">
        <f t="shared" si="252"/>
        <v>1.0324358639</v>
      </c>
    </row>
    <row r="16151" spans="1:3" x14ac:dyDescent="0.2">
      <c r="A16151" s="61">
        <v>43074.813194444447</v>
      </c>
      <c r="B16151" s="59">
        <v>1032.4210303</v>
      </c>
      <c r="C16151" s="59">
        <f t="shared" si="252"/>
        <v>1.0324210302999999</v>
      </c>
    </row>
    <row r="16152" spans="1:3" x14ac:dyDescent="0.2">
      <c r="A16152" s="61">
        <v>43074.813888888886</v>
      </c>
      <c r="B16152" s="59">
        <v>1032.4322941999999</v>
      </c>
      <c r="C16152" s="59">
        <f t="shared" si="252"/>
        <v>1.0324322941999999</v>
      </c>
    </row>
    <row r="16153" spans="1:3" x14ac:dyDescent="0.2">
      <c r="A16153" s="61">
        <v>43074.814583333333</v>
      </c>
      <c r="B16153" s="59">
        <v>1032.4179541999999</v>
      </c>
      <c r="C16153" s="59">
        <f t="shared" si="252"/>
        <v>1.0324179542</v>
      </c>
    </row>
    <row r="16154" spans="1:3" x14ac:dyDescent="0.2">
      <c r="A16154" s="61">
        <v>43074.81527777778</v>
      </c>
      <c r="B16154" s="59">
        <v>1032.4057410999999</v>
      </c>
      <c r="C16154" s="59">
        <f t="shared" si="252"/>
        <v>1.0324057410999998</v>
      </c>
    </row>
    <row r="16155" spans="1:3" x14ac:dyDescent="0.2">
      <c r="A16155" s="61">
        <v>43074.815972222219</v>
      </c>
      <c r="B16155" s="59">
        <v>1032.4055077</v>
      </c>
      <c r="C16155" s="59">
        <f t="shared" si="252"/>
        <v>1.0324055077000001</v>
      </c>
    </row>
    <row r="16156" spans="1:3" x14ac:dyDescent="0.2">
      <c r="A16156" s="61">
        <v>43074.816666666666</v>
      </c>
      <c r="B16156" s="59">
        <v>1032.4022</v>
      </c>
      <c r="C16156" s="59">
        <f t="shared" si="252"/>
        <v>1.0324021999999999</v>
      </c>
    </row>
    <row r="16157" spans="1:3" x14ac:dyDescent="0.2">
      <c r="A16157" s="61">
        <v>43074.817361111112</v>
      </c>
      <c r="B16157" s="59">
        <v>1032.3829681</v>
      </c>
      <c r="C16157" s="59">
        <f t="shared" si="252"/>
        <v>1.0323829681000001</v>
      </c>
    </row>
    <row r="16158" spans="1:3" x14ac:dyDescent="0.2">
      <c r="A16158" s="61">
        <v>43074.818055555559</v>
      </c>
      <c r="B16158" s="59">
        <v>1032.3788826</v>
      </c>
      <c r="C16158" s="59">
        <f t="shared" si="252"/>
        <v>1.0323788826</v>
      </c>
    </row>
    <row r="16159" spans="1:3" x14ac:dyDescent="0.2">
      <c r="A16159" s="61">
        <v>43074.818749999999</v>
      </c>
      <c r="B16159" s="59">
        <v>1032.3635056999999</v>
      </c>
      <c r="C16159" s="59">
        <f t="shared" si="252"/>
        <v>1.0323635056999998</v>
      </c>
    </row>
    <row r="16160" spans="1:3" x14ac:dyDescent="0.2">
      <c r="A16160" s="61">
        <v>43074.819444444445</v>
      </c>
      <c r="B16160" s="59">
        <v>1032.3600719999999</v>
      </c>
      <c r="C16160" s="59">
        <f t="shared" si="252"/>
        <v>1.0323600719999999</v>
      </c>
    </row>
    <row r="16161" spans="1:3" x14ac:dyDescent="0.2">
      <c r="A16161" s="61">
        <v>43074.820138888892</v>
      </c>
      <c r="B16161" s="59">
        <v>1032.3723597000001</v>
      </c>
      <c r="C16161" s="59">
        <f t="shared" si="252"/>
        <v>1.0323723597000001</v>
      </c>
    </row>
    <row r="16162" spans="1:3" x14ac:dyDescent="0.2">
      <c r="A16162" s="61">
        <v>43074.820833333331</v>
      </c>
      <c r="B16162" s="59">
        <v>1032.3398469000001</v>
      </c>
      <c r="C16162" s="59">
        <f t="shared" si="252"/>
        <v>1.0323398469</v>
      </c>
    </row>
    <row r="16163" spans="1:3" x14ac:dyDescent="0.2">
      <c r="A16163" s="61">
        <v>43074.821527777778</v>
      </c>
      <c r="B16163" s="59">
        <v>1032.3468435</v>
      </c>
      <c r="C16163" s="59">
        <f t="shared" si="252"/>
        <v>1.0323468435000001</v>
      </c>
    </row>
    <row r="16164" spans="1:3" x14ac:dyDescent="0.2">
      <c r="A16164" s="61">
        <v>43074.822222222225</v>
      </c>
      <c r="B16164" s="59">
        <v>1032.3508153</v>
      </c>
      <c r="C16164" s="59">
        <f t="shared" si="252"/>
        <v>1.0323508153000001</v>
      </c>
    </row>
    <row r="16165" spans="1:3" x14ac:dyDescent="0.2">
      <c r="A16165" s="61">
        <v>43074.822916666664</v>
      </c>
      <c r="B16165" s="59">
        <v>1032.3432504</v>
      </c>
      <c r="C16165" s="59">
        <f t="shared" si="252"/>
        <v>1.0323432504000001</v>
      </c>
    </row>
    <row r="16166" spans="1:3" x14ac:dyDescent="0.2">
      <c r="A16166" s="61">
        <v>43074.823611111111</v>
      </c>
      <c r="B16166" s="59">
        <v>1032.3116749999999</v>
      </c>
      <c r="C16166" s="59">
        <f t="shared" si="252"/>
        <v>1.0323116749999999</v>
      </c>
    </row>
    <row r="16167" spans="1:3" x14ac:dyDescent="0.2">
      <c r="A16167" s="61">
        <v>43074.824305555558</v>
      </c>
      <c r="B16167" s="59">
        <v>1032.3100496</v>
      </c>
      <c r="C16167" s="59">
        <f t="shared" si="252"/>
        <v>1.0323100495999999</v>
      </c>
    </row>
    <row r="16168" spans="1:3" x14ac:dyDescent="0.2">
      <c r="A16168" s="61">
        <v>43074.824999999997</v>
      </c>
      <c r="B16168" s="59">
        <v>1032.3098505999999</v>
      </c>
      <c r="C16168" s="59">
        <f t="shared" si="252"/>
        <v>1.0323098505999999</v>
      </c>
    </row>
    <row r="16169" spans="1:3" x14ac:dyDescent="0.2">
      <c r="A16169" s="61">
        <v>43074.825694444444</v>
      </c>
      <c r="B16169" s="59">
        <v>1032.3158119</v>
      </c>
      <c r="C16169" s="59">
        <f t="shared" si="252"/>
        <v>1.0323158119</v>
      </c>
    </row>
    <row r="16170" spans="1:3" x14ac:dyDescent="0.2">
      <c r="A16170" s="61">
        <v>43074.826388888891</v>
      </c>
      <c r="B16170" s="59">
        <v>1032.3142385000001</v>
      </c>
      <c r="C16170" s="59">
        <f t="shared" si="252"/>
        <v>1.0323142385000001</v>
      </c>
    </row>
    <row r="16171" spans="1:3" x14ac:dyDescent="0.2">
      <c r="A16171" s="61">
        <v>43074.82708333333</v>
      </c>
      <c r="B16171" s="59">
        <v>1032.3174005000001</v>
      </c>
      <c r="C16171" s="59">
        <f t="shared" si="252"/>
        <v>1.0323174005</v>
      </c>
    </row>
    <row r="16172" spans="1:3" x14ac:dyDescent="0.2">
      <c r="A16172" s="61">
        <v>43074.827777777777</v>
      </c>
      <c r="B16172" s="59">
        <v>1032.3065696000001</v>
      </c>
      <c r="C16172" s="59">
        <f t="shared" si="252"/>
        <v>1.0323065696</v>
      </c>
    </row>
    <row r="16173" spans="1:3" x14ac:dyDescent="0.2">
      <c r="A16173" s="61">
        <v>43074.828472222223</v>
      </c>
      <c r="B16173" s="59">
        <v>1032.2967453000001</v>
      </c>
      <c r="C16173" s="59">
        <f t="shared" si="252"/>
        <v>1.0322967453</v>
      </c>
    </row>
    <row r="16174" spans="1:3" x14ac:dyDescent="0.2">
      <c r="A16174" s="61">
        <v>43074.82916666667</v>
      </c>
      <c r="B16174" s="59">
        <v>1032.2976808999999</v>
      </c>
      <c r="C16174" s="59">
        <f t="shared" si="252"/>
        <v>1.0322976809</v>
      </c>
    </row>
    <row r="16175" spans="1:3" x14ac:dyDescent="0.2">
      <c r="A16175" s="61">
        <v>43074.829861111109</v>
      </c>
      <c r="B16175" s="59">
        <v>1032.3217403000001</v>
      </c>
      <c r="C16175" s="59">
        <f t="shared" si="252"/>
        <v>1.0323217403</v>
      </c>
    </row>
    <row r="16176" spans="1:3" x14ac:dyDescent="0.2">
      <c r="A16176" s="61">
        <v>43074.830555555556</v>
      </c>
      <c r="B16176" s="59">
        <v>1032.3430195999999</v>
      </c>
      <c r="C16176" s="59">
        <f t="shared" si="252"/>
        <v>1.0323430195999999</v>
      </c>
    </row>
    <row r="16177" spans="1:3" x14ac:dyDescent="0.2">
      <c r="A16177" s="61">
        <v>43074.831250000003</v>
      </c>
      <c r="B16177" s="59">
        <v>1032.3538212000001</v>
      </c>
      <c r="C16177" s="59">
        <f t="shared" si="252"/>
        <v>1.0323538212000001</v>
      </c>
    </row>
    <row r="16178" spans="1:3" x14ac:dyDescent="0.2">
      <c r="A16178" s="61">
        <v>43074.831944444442</v>
      </c>
      <c r="B16178" s="59">
        <v>1032.3623729000001</v>
      </c>
      <c r="C16178" s="59">
        <f t="shared" si="252"/>
        <v>1.0323623729</v>
      </c>
    </row>
    <row r="16179" spans="1:3" x14ac:dyDescent="0.2">
      <c r="A16179" s="61">
        <v>43074.832638888889</v>
      </c>
      <c r="B16179" s="59">
        <v>1032.3823938999999</v>
      </c>
      <c r="C16179" s="59">
        <f t="shared" si="252"/>
        <v>1.0323823938999999</v>
      </c>
    </row>
    <row r="16180" spans="1:3" x14ac:dyDescent="0.2">
      <c r="A16180" s="61">
        <v>43074.833333333336</v>
      </c>
      <c r="B16180" s="59">
        <v>1032.3477277</v>
      </c>
      <c r="C16180" s="59">
        <f t="shared" si="252"/>
        <v>1.0323477276999999</v>
      </c>
    </row>
    <row r="16181" spans="1:3" x14ac:dyDescent="0.2">
      <c r="A16181" s="61">
        <v>43074.834027777775</v>
      </c>
      <c r="B16181" s="59">
        <v>1032.3165818</v>
      </c>
      <c r="C16181" s="59">
        <f t="shared" si="252"/>
        <v>1.0323165818</v>
      </c>
    </row>
    <row r="16182" spans="1:3" x14ac:dyDescent="0.2">
      <c r="A16182" s="61">
        <v>43074.834722222222</v>
      </c>
      <c r="B16182" s="59">
        <v>1032.3210942000001</v>
      </c>
      <c r="C16182" s="59">
        <f t="shared" si="252"/>
        <v>1.0323210942000001</v>
      </c>
    </row>
    <row r="16183" spans="1:3" x14ac:dyDescent="0.2">
      <c r="A16183" s="61">
        <v>43074.835416666669</v>
      </c>
      <c r="B16183" s="59">
        <v>1032.3104702000001</v>
      </c>
      <c r="C16183" s="59">
        <f t="shared" si="252"/>
        <v>1.0323104702000001</v>
      </c>
    </row>
    <row r="16184" spans="1:3" x14ac:dyDescent="0.2">
      <c r="A16184" s="61">
        <v>43074.836111111108</v>
      </c>
      <c r="B16184" s="59">
        <v>1032.2694604000001</v>
      </c>
      <c r="C16184" s="59">
        <f t="shared" si="252"/>
        <v>1.0322694604</v>
      </c>
    </row>
    <row r="16185" spans="1:3" x14ac:dyDescent="0.2">
      <c r="A16185" s="61">
        <v>43074.836805555555</v>
      </c>
      <c r="B16185" s="59">
        <v>1032.2509897</v>
      </c>
      <c r="C16185" s="59">
        <f t="shared" si="252"/>
        <v>1.0322509897000001</v>
      </c>
    </row>
    <row r="16186" spans="1:3" x14ac:dyDescent="0.2">
      <c r="A16186" s="61">
        <v>43074.837500000001</v>
      </c>
      <c r="B16186" s="59">
        <v>1032.2292173999999</v>
      </c>
      <c r="C16186" s="59">
        <f t="shared" si="252"/>
        <v>1.0322292173999998</v>
      </c>
    </row>
    <row r="16187" spans="1:3" x14ac:dyDescent="0.2">
      <c r="A16187" s="61">
        <v>43074.838194444441</v>
      </c>
      <c r="B16187" s="59">
        <v>1032.2056296999999</v>
      </c>
      <c r="C16187" s="59">
        <f t="shared" si="252"/>
        <v>1.0322056297</v>
      </c>
    </row>
    <row r="16188" spans="1:3" x14ac:dyDescent="0.2">
      <c r="A16188" s="61">
        <v>43074.838888888888</v>
      </c>
      <c r="B16188" s="59">
        <v>1032.2024418000001</v>
      </c>
      <c r="C16188" s="59">
        <f t="shared" si="252"/>
        <v>1.0322024418</v>
      </c>
    </row>
    <row r="16189" spans="1:3" x14ac:dyDescent="0.2">
      <c r="A16189" s="61">
        <v>43074.839583333334</v>
      </c>
      <c r="B16189" s="59">
        <v>1032.1895175</v>
      </c>
      <c r="C16189" s="59">
        <f t="shared" si="252"/>
        <v>1.0321895175</v>
      </c>
    </row>
    <row r="16190" spans="1:3" x14ac:dyDescent="0.2">
      <c r="A16190" s="61">
        <v>43074.840277777781</v>
      </c>
      <c r="B16190" s="59">
        <v>1032.1620955000001</v>
      </c>
      <c r="C16190" s="59">
        <f t="shared" si="252"/>
        <v>1.0321620955000002</v>
      </c>
    </row>
    <row r="16191" spans="1:3" x14ac:dyDescent="0.2">
      <c r="A16191" s="61">
        <v>43074.84097222222</v>
      </c>
      <c r="B16191" s="59">
        <v>1032.1541076000001</v>
      </c>
      <c r="C16191" s="59">
        <f t="shared" si="252"/>
        <v>1.0321541076</v>
      </c>
    </row>
    <row r="16192" spans="1:3" x14ac:dyDescent="0.2">
      <c r="A16192" s="61">
        <v>43074.841666666667</v>
      </c>
      <c r="B16192" s="59">
        <v>1032.1421216000001</v>
      </c>
      <c r="C16192" s="59">
        <f t="shared" si="252"/>
        <v>1.0321421216000002</v>
      </c>
    </row>
    <row r="16193" spans="1:3" x14ac:dyDescent="0.2">
      <c r="A16193" s="61">
        <v>43074.842361111114</v>
      </c>
      <c r="B16193" s="59">
        <v>1032.1258472</v>
      </c>
      <c r="C16193" s="59">
        <f t="shared" si="252"/>
        <v>1.0321258471999999</v>
      </c>
    </row>
    <row r="16194" spans="1:3" x14ac:dyDescent="0.2">
      <c r="A16194" s="61">
        <v>43074.843055555553</v>
      </c>
      <c r="B16194" s="59">
        <v>1032.1230744</v>
      </c>
      <c r="C16194" s="59">
        <f t="shared" si="252"/>
        <v>1.0321230743999998</v>
      </c>
    </row>
    <row r="16195" spans="1:3" x14ac:dyDescent="0.2">
      <c r="A16195" s="61">
        <v>43074.84375</v>
      </c>
      <c r="B16195" s="59">
        <v>1032.1249150000001</v>
      </c>
      <c r="C16195" s="59">
        <f t="shared" ref="C16195:C16258" si="253">B16195/1000</f>
        <v>1.032124915</v>
      </c>
    </row>
    <row r="16196" spans="1:3" x14ac:dyDescent="0.2">
      <c r="A16196" s="61">
        <v>43074.844444444447</v>
      </c>
      <c r="B16196" s="59">
        <v>1032.1253910999999</v>
      </c>
      <c r="C16196" s="59">
        <f t="shared" si="253"/>
        <v>1.0321253910999999</v>
      </c>
    </row>
    <row r="16197" spans="1:3" x14ac:dyDescent="0.2">
      <c r="A16197" s="61">
        <v>43074.845138888886</v>
      </c>
      <c r="B16197" s="59">
        <v>1032.1606809</v>
      </c>
      <c r="C16197" s="59">
        <f t="shared" si="253"/>
        <v>1.0321606808999999</v>
      </c>
    </row>
    <row r="16198" spans="1:3" x14ac:dyDescent="0.2">
      <c r="A16198" s="61">
        <v>43074.845833333333</v>
      </c>
      <c r="B16198" s="59">
        <v>1032.1655654000001</v>
      </c>
      <c r="C16198" s="59">
        <f t="shared" si="253"/>
        <v>1.0321655654000002</v>
      </c>
    </row>
    <row r="16199" spans="1:3" x14ac:dyDescent="0.2">
      <c r="A16199" s="61">
        <v>43074.84652777778</v>
      </c>
      <c r="B16199" s="59">
        <v>1032.1471776999999</v>
      </c>
      <c r="C16199" s="59">
        <f t="shared" si="253"/>
        <v>1.0321471777</v>
      </c>
    </row>
    <row r="16200" spans="1:3" x14ac:dyDescent="0.2">
      <c r="A16200" s="61">
        <v>43074.847222222219</v>
      </c>
      <c r="B16200" s="59">
        <v>1032.1442712999999</v>
      </c>
      <c r="C16200" s="59">
        <f t="shared" si="253"/>
        <v>1.0321442713</v>
      </c>
    </row>
    <row r="16201" spans="1:3" x14ac:dyDescent="0.2">
      <c r="A16201" s="61">
        <v>43074.847916666666</v>
      </c>
      <c r="B16201" s="59">
        <v>1032.1626838</v>
      </c>
      <c r="C16201" s="59">
        <f t="shared" si="253"/>
        <v>1.0321626838</v>
      </c>
    </row>
    <row r="16202" spans="1:3" x14ac:dyDescent="0.2">
      <c r="A16202" s="61">
        <v>43074.848611111112</v>
      </c>
      <c r="B16202" s="59">
        <v>1032.1811504</v>
      </c>
      <c r="C16202" s="59">
        <f t="shared" si="253"/>
        <v>1.0321811504</v>
      </c>
    </row>
    <row r="16203" spans="1:3" x14ac:dyDescent="0.2">
      <c r="A16203" s="61">
        <v>43074.849305555559</v>
      </c>
      <c r="B16203" s="59">
        <v>1032.1925934999999</v>
      </c>
      <c r="C16203" s="59">
        <f t="shared" si="253"/>
        <v>1.0321925935</v>
      </c>
    </row>
    <row r="16204" spans="1:3" x14ac:dyDescent="0.2">
      <c r="A16204" s="61">
        <v>43074.85</v>
      </c>
      <c r="B16204" s="59">
        <v>1032.1811287</v>
      </c>
      <c r="C16204" s="59">
        <f t="shared" si="253"/>
        <v>1.0321811287</v>
      </c>
    </row>
    <row r="16205" spans="1:3" x14ac:dyDescent="0.2">
      <c r="A16205" s="61">
        <v>43074.850694444445</v>
      </c>
      <c r="B16205" s="59">
        <v>1032.1646802</v>
      </c>
      <c r="C16205" s="59">
        <f t="shared" si="253"/>
        <v>1.0321646802</v>
      </c>
    </row>
    <row r="16206" spans="1:3" x14ac:dyDescent="0.2">
      <c r="A16206" s="61">
        <v>43074.851388888892</v>
      </c>
      <c r="B16206" s="59">
        <v>1032.1793620000001</v>
      </c>
      <c r="C16206" s="59">
        <f t="shared" si="253"/>
        <v>1.0321793620000002</v>
      </c>
    </row>
    <row r="16207" spans="1:3" x14ac:dyDescent="0.2">
      <c r="A16207" s="61">
        <v>43074.852083333331</v>
      </c>
      <c r="B16207" s="59">
        <v>1032.1600559000001</v>
      </c>
      <c r="C16207" s="59">
        <f t="shared" si="253"/>
        <v>1.0321600559000002</v>
      </c>
    </row>
    <row r="16208" spans="1:3" x14ac:dyDescent="0.2">
      <c r="A16208" s="61">
        <v>43074.852777777778</v>
      </c>
      <c r="B16208" s="59">
        <v>1032.1704465</v>
      </c>
      <c r="C16208" s="59">
        <f t="shared" si="253"/>
        <v>1.0321704465000001</v>
      </c>
    </row>
    <row r="16209" spans="1:3" x14ac:dyDescent="0.2">
      <c r="A16209" s="61">
        <v>43074.853472222225</v>
      </c>
      <c r="B16209" s="59">
        <v>1032.1468239999999</v>
      </c>
      <c r="C16209" s="59">
        <f t="shared" si="253"/>
        <v>1.032146824</v>
      </c>
    </row>
    <row r="16210" spans="1:3" x14ac:dyDescent="0.2">
      <c r="A16210" s="61">
        <v>43074.854166666664</v>
      </c>
      <c r="B16210" s="59">
        <v>1032.1303897</v>
      </c>
      <c r="C16210" s="59">
        <f t="shared" si="253"/>
        <v>1.0321303897</v>
      </c>
    </row>
    <row r="16211" spans="1:3" x14ac:dyDescent="0.2">
      <c r="A16211" s="61">
        <v>43074.854861111111</v>
      </c>
      <c r="B16211" s="59">
        <v>1032.1351875</v>
      </c>
      <c r="C16211" s="59">
        <f t="shared" si="253"/>
        <v>1.0321351875</v>
      </c>
    </row>
    <row r="16212" spans="1:3" x14ac:dyDescent="0.2">
      <c r="A16212" s="61">
        <v>43074.855555555558</v>
      </c>
      <c r="B16212" s="59">
        <v>1032.1551543</v>
      </c>
      <c r="C16212" s="59">
        <f t="shared" si="253"/>
        <v>1.0321551543</v>
      </c>
    </row>
    <row r="16213" spans="1:3" x14ac:dyDescent="0.2">
      <c r="A16213" s="61">
        <v>43074.856249999997</v>
      </c>
      <c r="B16213" s="59">
        <v>1032.1650261</v>
      </c>
      <c r="C16213" s="59">
        <f t="shared" si="253"/>
        <v>1.0321650260999999</v>
      </c>
    </row>
    <row r="16214" spans="1:3" x14ac:dyDescent="0.2">
      <c r="A16214" s="61">
        <v>43074.856944444444</v>
      </c>
      <c r="B16214" s="59">
        <v>1032.1693419999999</v>
      </c>
      <c r="C16214" s="59">
        <f t="shared" si="253"/>
        <v>1.032169342</v>
      </c>
    </row>
    <row r="16215" spans="1:3" x14ac:dyDescent="0.2">
      <c r="A16215" s="61">
        <v>43074.857638888891</v>
      </c>
      <c r="B16215" s="59">
        <v>1032.1780251</v>
      </c>
      <c r="C16215" s="59">
        <f t="shared" si="253"/>
        <v>1.0321780251000001</v>
      </c>
    </row>
    <row r="16216" spans="1:3" x14ac:dyDescent="0.2">
      <c r="A16216" s="61">
        <v>43074.85833333333</v>
      </c>
      <c r="B16216" s="59">
        <v>1032.187684</v>
      </c>
      <c r="C16216" s="59">
        <f t="shared" si="253"/>
        <v>1.0321876839999999</v>
      </c>
    </row>
    <row r="16217" spans="1:3" x14ac:dyDescent="0.2">
      <c r="A16217" s="61">
        <v>43074.859027777777</v>
      </c>
      <c r="B16217" s="59">
        <v>1032.1717068</v>
      </c>
      <c r="C16217" s="59">
        <f t="shared" si="253"/>
        <v>1.0321717068</v>
      </c>
    </row>
    <row r="16218" spans="1:3" x14ac:dyDescent="0.2">
      <c r="A16218" s="61">
        <v>43074.859722222223</v>
      </c>
      <c r="B16218" s="59">
        <v>1032.1709777000001</v>
      </c>
      <c r="C16218" s="59">
        <f t="shared" si="253"/>
        <v>1.0321709777000001</v>
      </c>
    </row>
    <row r="16219" spans="1:3" x14ac:dyDescent="0.2">
      <c r="A16219" s="61">
        <v>43074.86041666667</v>
      </c>
      <c r="B16219" s="59">
        <v>1032.1761182</v>
      </c>
      <c r="C16219" s="59">
        <f t="shared" si="253"/>
        <v>1.0321761182</v>
      </c>
    </row>
    <row r="16220" spans="1:3" x14ac:dyDescent="0.2">
      <c r="A16220" s="61">
        <v>43074.861111111109</v>
      </c>
      <c r="B16220" s="59">
        <v>1032.1678629</v>
      </c>
      <c r="C16220" s="59">
        <f t="shared" si="253"/>
        <v>1.0321678629</v>
      </c>
    </row>
    <row r="16221" spans="1:3" x14ac:dyDescent="0.2">
      <c r="A16221" s="61">
        <v>43074.861805555556</v>
      </c>
      <c r="B16221" s="59">
        <v>1032.1715025999999</v>
      </c>
      <c r="C16221" s="59">
        <f t="shared" si="253"/>
        <v>1.0321715026</v>
      </c>
    </row>
    <row r="16222" spans="1:3" x14ac:dyDescent="0.2">
      <c r="A16222" s="61">
        <v>43074.862500000003</v>
      </c>
      <c r="B16222" s="59">
        <v>1032.1542901</v>
      </c>
      <c r="C16222" s="59">
        <f t="shared" si="253"/>
        <v>1.0321542901</v>
      </c>
    </row>
    <row r="16223" spans="1:3" x14ac:dyDescent="0.2">
      <c r="A16223" s="61">
        <v>43074.863194444442</v>
      </c>
      <c r="B16223" s="59">
        <v>1032.1639981999999</v>
      </c>
      <c r="C16223" s="59">
        <f t="shared" si="253"/>
        <v>1.0321639981999999</v>
      </c>
    </row>
    <row r="16224" spans="1:3" x14ac:dyDescent="0.2">
      <c r="A16224" s="61">
        <v>43074.863888888889</v>
      </c>
      <c r="B16224" s="59">
        <v>1032.1516956999999</v>
      </c>
      <c r="C16224" s="59">
        <f t="shared" si="253"/>
        <v>1.0321516956999999</v>
      </c>
    </row>
    <row r="16225" spans="1:3" x14ac:dyDescent="0.2">
      <c r="A16225" s="61">
        <v>43074.864583333336</v>
      </c>
      <c r="B16225" s="59">
        <v>1032.17642</v>
      </c>
      <c r="C16225" s="59">
        <f t="shared" si="253"/>
        <v>1.0321764200000001</v>
      </c>
    </row>
    <row r="16226" spans="1:3" x14ac:dyDescent="0.2">
      <c r="A16226" s="61">
        <v>43074.865277777775</v>
      </c>
      <c r="B16226" s="59">
        <v>1032.1806724</v>
      </c>
      <c r="C16226" s="59">
        <f t="shared" si="253"/>
        <v>1.0321806724</v>
      </c>
    </row>
    <row r="16227" spans="1:3" x14ac:dyDescent="0.2">
      <c r="A16227" s="61">
        <v>43074.865972222222</v>
      </c>
      <c r="B16227" s="59">
        <v>1032.1800625000001</v>
      </c>
      <c r="C16227" s="59">
        <f t="shared" si="253"/>
        <v>1.0321800625000002</v>
      </c>
    </row>
    <row r="16228" spans="1:3" x14ac:dyDescent="0.2">
      <c r="A16228" s="61">
        <v>43074.866666666669</v>
      </c>
      <c r="B16228" s="59">
        <v>1032.1817897999999</v>
      </c>
      <c r="C16228" s="59">
        <f t="shared" si="253"/>
        <v>1.0321817897999999</v>
      </c>
    </row>
    <row r="16229" spans="1:3" x14ac:dyDescent="0.2">
      <c r="A16229" s="61">
        <v>43074.867361111108</v>
      </c>
      <c r="B16229" s="59">
        <v>1032.1939382</v>
      </c>
      <c r="C16229" s="59">
        <f t="shared" si="253"/>
        <v>1.0321939382</v>
      </c>
    </row>
    <row r="16230" spans="1:3" x14ac:dyDescent="0.2">
      <c r="A16230" s="61">
        <v>43074.868055555555</v>
      </c>
      <c r="B16230" s="59">
        <v>1032.1660469999999</v>
      </c>
      <c r="C16230" s="59">
        <f t="shared" si="253"/>
        <v>1.032166047</v>
      </c>
    </row>
    <row r="16231" spans="1:3" x14ac:dyDescent="0.2">
      <c r="A16231" s="61">
        <v>43074.868750000001</v>
      </c>
      <c r="B16231" s="59">
        <v>1032.1663536000001</v>
      </c>
      <c r="C16231" s="59">
        <f t="shared" si="253"/>
        <v>1.0321663536000001</v>
      </c>
    </row>
    <row r="16232" spans="1:3" x14ac:dyDescent="0.2">
      <c r="A16232" s="61">
        <v>43074.869444444441</v>
      </c>
      <c r="B16232" s="59">
        <v>1032.1314285999999</v>
      </c>
      <c r="C16232" s="59">
        <f t="shared" si="253"/>
        <v>1.0321314285999998</v>
      </c>
    </row>
    <row r="16233" spans="1:3" x14ac:dyDescent="0.2">
      <c r="A16233" s="61">
        <v>43074.870138888888</v>
      </c>
      <c r="B16233" s="59">
        <v>1032.1149478</v>
      </c>
      <c r="C16233" s="59">
        <f t="shared" si="253"/>
        <v>1.0321149478</v>
      </c>
    </row>
    <row r="16234" spans="1:3" x14ac:dyDescent="0.2">
      <c r="A16234" s="61">
        <v>43074.870833333334</v>
      </c>
      <c r="B16234" s="59">
        <v>1032.1189999000001</v>
      </c>
      <c r="C16234" s="59">
        <f t="shared" si="253"/>
        <v>1.0321189999</v>
      </c>
    </row>
    <row r="16235" spans="1:3" x14ac:dyDescent="0.2">
      <c r="A16235" s="61">
        <v>43074.871527777781</v>
      </c>
      <c r="B16235" s="59">
        <v>1032.1428198000001</v>
      </c>
      <c r="C16235" s="59">
        <f t="shared" si="253"/>
        <v>1.0321428198</v>
      </c>
    </row>
    <row r="16236" spans="1:3" x14ac:dyDescent="0.2">
      <c r="A16236" s="61">
        <v>43074.87222222222</v>
      </c>
      <c r="B16236" s="59">
        <v>1032.1339264999999</v>
      </c>
      <c r="C16236" s="59">
        <f t="shared" si="253"/>
        <v>1.0321339265</v>
      </c>
    </row>
    <row r="16237" spans="1:3" x14ac:dyDescent="0.2">
      <c r="A16237" s="61">
        <v>43074.872916666667</v>
      </c>
      <c r="B16237" s="59">
        <v>1032.1368589000001</v>
      </c>
      <c r="C16237" s="59">
        <f t="shared" si="253"/>
        <v>1.0321368589000002</v>
      </c>
    </row>
    <row r="16238" spans="1:3" x14ac:dyDescent="0.2">
      <c r="A16238" s="61">
        <v>43074.873611111114</v>
      </c>
      <c r="B16238" s="59">
        <v>1032.1443729</v>
      </c>
      <c r="C16238" s="59">
        <f t="shared" si="253"/>
        <v>1.0321443728999999</v>
      </c>
    </row>
    <row r="16239" spans="1:3" x14ac:dyDescent="0.2">
      <c r="A16239" s="61">
        <v>43074.874305555553</v>
      </c>
      <c r="B16239" s="59">
        <v>1032.1540571</v>
      </c>
      <c r="C16239" s="59">
        <f t="shared" si="253"/>
        <v>1.0321540571000001</v>
      </c>
    </row>
    <row r="16240" spans="1:3" x14ac:dyDescent="0.2">
      <c r="A16240" s="61">
        <v>43074.875</v>
      </c>
      <c r="B16240" s="59">
        <v>1032.1882399000001</v>
      </c>
      <c r="C16240" s="59">
        <f t="shared" si="253"/>
        <v>1.0321882399000002</v>
      </c>
    </row>
    <row r="16241" spans="1:3" x14ac:dyDescent="0.2">
      <c r="A16241" s="61">
        <v>43074.875694444447</v>
      </c>
      <c r="B16241" s="59">
        <v>1032.2002718000001</v>
      </c>
      <c r="C16241" s="59">
        <f t="shared" si="253"/>
        <v>1.0322002718000001</v>
      </c>
    </row>
    <row r="16242" spans="1:3" x14ac:dyDescent="0.2">
      <c r="A16242" s="61">
        <v>43074.876388888886</v>
      </c>
      <c r="B16242" s="59">
        <v>1032.1890332</v>
      </c>
      <c r="C16242" s="59">
        <f t="shared" si="253"/>
        <v>1.0321890332000001</v>
      </c>
    </row>
    <row r="16243" spans="1:3" x14ac:dyDescent="0.2">
      <c r="A16243" s="61">
        <v>43074.877083333333</v>
      </c>
      <c r="B16243" s="59">
        <v>1032.1730461</v>
      </c>
      <c r="C16243" s="59">
        <f t="shared" si="253"/>
        <v>1.0321730461</v>
      </c>
    </row>
    <row r="16244" spans="1:3" x14ac:dyDescent="0.2">
      <c r="A16244" s="61">
        <v>43074.87777777778</v>
      </c>
      <c r="B16244" s="59">
        <v>1032.1850096000001</v>
      </c>
      <c r="C16244" s="59">
        <f t="shared" si="253"/>
        <v>1.0321850096</v>
      </c>
    </row>
    <row r="16245" spans="1:3" x14ac:dyDescent="0.2">
      <c r="A16245" s="61">
        <v>43074.878472222219</v>
      </c>
      <c r="B16245" s="59">
        <v>1032.1648482999999</v>
      </c>
      <c r="C16245" s="59">
        <f t="shared" si="253"/>
        <v>1.0321648482999999</v>
      </c>
    </row>
    <row r="16246" spans="1:3" x14ac:dyDescent="0.2">
      <c r="A16246" s="61">
        <v>43074.879166666666</v>
      </c>
      <c r="B16246" s="59">
        <v>1032.1431147000001</v>
      </c>
      <c r="C16246" s="59">
        <f t="shared" si="253"/>
        <v>1.0321431147</v>
      </c>
    </row>
    <row r="16247" spans="1:3" x14ac:dyDescent="0.2">
      <c r="A16247" s="61">
        <v>43074.879861111112</v>
      </c>
      <c r="B16247" s="59">
        <v>1032.1051144</v>
      </c>
      <c r="C16247" s="59">
        <f t="shared" si="253"/>
        <v>1.0321051144</v>
      </c>
    </row>
    <row r="16248" spans="1:3" x14ac:dyDescent="0.2">
      <c r="A16248" s="61">
        <v>43074.880555555559</v>
      </c>
      <c r="B16248" s="59">
        <v>1032.0795054</v>
      </c>
      <c r="C16248" s="59">
        <f t="shared" si="253"/>
        <v>1.0320795054</v>
      </c>
    </row>
    <row r="16249" spans="1:3" x14ac:dyDescent="0.2">
      <c r="A16249" s="61">
        <v>43074.881249999999</v>
      </c>
      <c r="B16249" s="59">
        <v>1032.0805746000001</v>
      </c>
      <c r="C16249" s="59">
        <f t="shared" si="253"/>
        <v>1.0320805746000001</v>
      </c>
    </row>
    <row r="16250" spans="1:3" x14ac:dyDescent="0.2">
      <c r="A16250" s="61">
        <v>43074.881944444445</v>
      </c>
      <c r="B16250" s="59">
        <v>1032.049049</v>
      </c>
      <c r="C16250" s="59">
        <f t="shared" si="253"/>
        <v>1.0320490490000001</v>
      </c>
    </row>
    <row r="16251" spans="1:3" x14ac:dyDescent="0.2">
      <c r="A16251" s="61">
        <v>43074.882638888892</v>
      </c>
      <c r="B16251" s="59">
        <v>1032.0543118000001</v>
      </c>
      <c r="C16251" s="59">
        <f t="shared" si="253"/>
        <v>1.0320543118000001</v>
      </c>
    </row>
    <row r="16252" spans="1:3" x14ac:dyDescent="0.2">
      <c r="A16252" s="61">
        <v>43074.883333333331</v>
      </c>
      <c r="B16252" s="59">
        <v>1032.0424304999999</v>
      </c>
      <c r="C16252" s="59">
        <f t="shared" si="253"/>
        <v>1.0320424305</v>
      </c>
    </row>
    <row r="16253" spans="1:3" x14ac:dyDescent="0.2">
      <c r="A16253" s="61">
        <v>43074.884027777778</v>
      </c>
      <c r="B16253" s="59">
        <v>1032.0292053000001</v>
      </c>
      <c r="C16253" s="59">
        <f t="shared" si="253"/>
        <v>1.0320292053</v>
      </c>
    </row>
    <row r="16254" spans="1:3" x14ac:dyDescent="0.2">
      <c r="A16254" s="61">
        <v>43074.884722222225</v>
      </c>
      <c r="B16254" s="59">
        <v>1032.0114418000001</v>
      </c>
      <c r="C16254" s="59">
        <f t="shared" si="253"/>
        <v>1.0320114418000002</v>
      </c>
    </row>
    <row r="16255" spans="1:3" x14ac:dyDescent="0.2">
      <c r="A16255" s="61">
        <v>43074.885416666664</v>
      </c>
      <c r="B16255" s="59">
        <v>1032.0223633999999</v>
      </c>
      <c r="C16255" s="59">
        <f t="shared" si="253"/>
        <v>1.0320223633999999</v>
      </c>
    </row>
    <row r="16256" spans="1:3" x14ac:dyDescent="0.2">
      <c r="A16256" s="61">
        <v>43074.886111111111</v>
      </c>
      <c r="B16256" s="59">
        <v>1032.0138316</v>
      </c>
      <c r="C16256" s="59">
        <f t="shared" si="253"/>
        <v>1.0320138316</v>
      </c>
    </row>
    <row r="16257" spans="1:3" x14ac:dyDescent="0.2">
      <c r="A16257" s="61">
        <v>43074.886805555558</v>
      </c>
      <c r="B16257" s="59">
        <v>1032.0135491999999</v>
      </c>
      <c r="C16257" s="59">
        <f t="shared" si="253"/>
        <v>1.0320135492</v>
      </c>
    </row>
    <row r="16258" spans="1:3" x14ac:dyDescent="0.2">
      <c r="A16258" s="61">
        <v>43074.887499999997</v>
      </c>
      <c r="B16258" s="59">
        <v>1031.9943960000001</v>
      </c>
      <c r="C16258" s="59">
        <f t="shared" si="253"/>
        <v>1.031994396</v>
      </c>
    </row>
    <row r="16259" spans="1:3" x14ac:dyDescent="0.2">
      <c r="A16259" s="61">
        <v>43074.888194444444</v>
      </c>
      <c r="B16259" s="59">
        <v>1031.98686</v>
      </c>
      <c r="C16259" s="59">
        <f t="shared" ref="C16259:C16322" si="254">B16259/1000</f>
        <v>1.03198686</v>
      </c>
    </row>
    <row r="16260" spans="1:3" x14ac:dyDescent="0.2">
      <c r="A16260" s="61">
        <v>43074.888888888891</v>
      </c>
      <c r="B16260" s="59">
        <v>1031.9773283</v>
      </c>
      <c r="C16260" s="59">
        <f t="shared" si="254"/>
        <v>1.0319773283</v>
      </c>
    </row>
    <row r="16261" spans="1:3" x14ac:dyDescent="0.2">
      <c r="A16261" s="61">
        <v>43074.88958333333</v>
      </c>
      <c r="B16261" s="59">
        <v>1031.9784047999999</v>
      </c>
      <c r="C16261" s="59">
        <f t="shared" si="254"/>
        <v>1.0319784047999998</v>
      </c>
    </row>
    <row r="16262" spans="1:3" x14ac:dyDescent="0.2">
      <c r="A16262" s="61">
        <v>43074.890277777777</v>
      </c>
      <c r="B16262" s="59">
        <v>1031.9866022000001</v>
      </c>
      <c r="C16262" s="59">
        <f t="shared" si="254"/>
        <v>1.0319866022000002</v>
      </c>
    </row>
    <row r="16263" spans="1:3" x14ac:dyDescent="0.2">
      <c r="A16263" s="61">
        <v>43074.890972222223</v>
      </c>
      <c r="B16263" s="59">
        <v>1032.0044955999999</v>
      </c>
      <c r="C16263" s="59">
        <f t="shared" si="254"/>
        <v>1.0320044955999998</v>
      </c>
    </row>
    <row r="16264" spans="1:3" x14ac:dyDescent="0.2">
      <c r="A16264" s="61">
        <v>43074.89166666667</v>
      </c>
      <c r="B16264" s="59">
        <v>1032.0170906999999</v>
      </c>
      <c r="C16264" s="59">
        <f t="shared" si="254"/>
        <v>1.0320170906999999</v>
      </c>
    </row>
    <row r="16265" spans="1:3" x14ac:dyDescent="0.2">
      <c r="A16265" s="61">
        <v>43074.892361111109</v>
      </c>
      <c r="B16265" s="59">
        <v>1031.9982046</v>
      </c>
      <c r="C16265" s="59">
        <f t="shared" si="254"/>
        <v>1.0319982046</v>
      </c>
    </row>
    <row r="16266" spans="1:3" x14ac:dyDescent="0.2">
      <c r="A16266" s="61">
        <v>43074.893055555556</v>
      </c>
      <c r="B16266" s="59">
        <v>1032.0016330000001</v>
      </c>
      <c r="C16266" s="59">
        <f t="shared" si="254"/>
        <v>1.0320016330000001</v>
      </c>
    </row>
    <row r="16267" spans="1:3" x14ac:dyDescent="0.2">
      <c r="A16267" s="61">
        <v>43074.893750000003</v>
      </c>
      <c r="B16267" s="59">
        <v>1031.9826132000001</v>
      </c>
      <c r="C16267" s="59">
        <f t="shared" si="254"/>
        <v>1.0319826132000001</v>
      </c>
    </row>
    <row r="16268" spans="1:3" x14ac:dyDescent="0.2">
      <c r="A16268" s="61">
        <v>43074.894444444442</v>
      </c>
      <c r="B16268" s="59">
        <v>1032.0080891</v>
      </c>
      <c r="C16268" s="59">
        <f t="shared" si="254"/>
        <v>1.0320080891000001</v>
      </c>
    </row>
    <row r="16269" spans="1:3" x14ac:dyDescent="0.2">
      <c r="A16269" s="61">
        <v>43074.895138888889</v>
      </c>
      <c r="B16269" s="59">
        <v>1032.0273445</v>
      </c>
      <c r="C16269" s="59">
        <f t="shared" si="254"/>
        <v>1.0320273445000001</v>
      </c>
    </row>
    <row r="16270" spans="1:3" x14ac:dyDescent="0.2">
      <c r="A16270" s="61">
        <v>43074.895833333336</v>
      </c>
      <c r="B16270" s="59">
        <v>1032.0028897</v>
      </c>
      <c r="C16270" s="59">
        <f t="shared" si="254"/>
        <v>1.0320028897</v>
      </c>
    </row>
    <row r="16271" spans="1:3" x14ac:dyDescent="0.2">
      <c r="A16271" s="61">
        <v>43074.896527777775</v>
      </c>
      <c r="B16271" s="59">
        <v>1031.9833925</v>
      </c>
      <c r="C16271" s="59">
        <f t="shared" si="254"/>
        <v>1.0319833924999999</v>
      </c>
    </row>
    <row r="16272" spans="1:3" x14ac:dyDescent="0.2">
      <c r="A16272" s="61">
        <v>43074.897222222222</v>
      </c>
      <c r="B16272" s="59">
        <v>1031.9906693999999</v>
      </c>
      <c r="C16272" s="59">
        <f t="shared" si="254"/>
        <v>1.0319906693999998</v>
      </c>
    </row>
    <row r="16273" spans="1:3" x14ac:dyDescent="0.2">
      <c r="A16273" s="61">
        <v>43074.897916666669</v>
      </c>
      <c r="B16273" s="59">
        <v>1031.9851023000001</v>
      </c>
      <c r="C16273" s="59">
        <f t="shared" si="254"/>
        <v>1.0319851023000002</v>
      </c>
    </row>
    <row r="16274" spans="1:3" x14ac:dyDescent="0.2">
      <c r="A16274" s="61">
        <v>43074.898611111108</v>
      </c>
      <c r="B16274" s="59">
        <v>1031.9760013</v>
      </c>
      <c r="C16274" s="59">
        <f t="shared" si="254"/>
        <v>1.0319760013000001</v>
      </c>
    </row>
    <row r="16275" spans="1:3" x14ac:dyDescent="0.2">
      <c r="A16275" s="61">
        <v>43074.899305555555</v>
      </c>
      <c r="B16275" s="59">
        <v>1031.9839817</v>
      </c>
      <c r="C16275" s="59">
        <f t="shared" si="254"/>
        <v>1.0319839817000001</v>
      </c>
    </row>
    <row r="16276" spans="1:3" x14ac:dyDescent="0.2">
      <c r="A16276" s="61">
        <v>43074.9</v>
      </c>
      <c r="B16276" s="59">
        <v>1031.9546608000001</v>
      </c>
      <c r="C16276" s="59">
        <f t="shared" si="254"/>
        <v>1.0319546608000001</v>
      </c>
    </row>
    <row r="16277" spans="1:3" x14ac:dyDescent="0.2">
      <c r="A16277" s="61">
        <v>43074.900694444441</v>
      </c>
      <c r="B16277" s="59">
        <v>1031.9238551000001</v>
      </c>
      <c r="C16277" s="59">
        <f t="shared" si="254"/>
        <v>1.0319238551000001</v>
      </c>
    </row>
    <row r="16278" spans="1:3" x14ac:dyDescent="0.2">
      <c r="A16278" s="61">
        <v>43074.901388888888</v>
      </c>
      <c r="B16278" s="59">
        <v>1031.9231748</v>
      </c>
      <c r="C16278" s="59">
        <f t="shared" si="254"/>
        <v>1.0319231748</v>
      </c>
    </row>
    <row r="16279" spans="1:3" x14ac:dyDescent="0.2">
      <c r="A16279" s="61">
        <v>43074.902083333334</v>
      </c>
      <c r="B16279" s="59">
        <v>1031.9134492999999</v>
      </c>
      <c r="C16279" s="59">
        <f t="shared" si="254"/>
        <v>1.0319134493</v>
      </c>
    </row>
    <row r="16280" spans="1:3" x14ac:dyDescent="0.2">
      <c r="A16280" s="61">
        <v>43074.902777777781</v>
      </c>
      <c r="B16280" s="59">
        <v>1031.9288647999999</v>
      </c>
      <c r="C16280" s="59">
        <f t="shared" si="254"/>
        <v>1.0319288648</v>
      </c>
    </row>
    <row r="16281" spans="1:3" x14ac:dyDescent="0.2">
      <c r="A16281" s="61">
        <v>43074.90347222222</v>
      </c>
      <c r="B16281" s="59">
        <v>1031.921924</v>
      </c>
      <c r="C16281" s="59">
        <f t="shared" si="254"/>
        <v>1.0319219239999999</v>
      </c>
    </row>
    <row r="16282" spans="1:3" x14ac:dyDescent="0.2">
      <c r="A16282" s="61">
        <v>43074.904166666667</v>
      </c>
      <c r="B16282" s="59">
        <v>1031.9121666000001</v>
      </c>
      <c r="C16282" s="59">
        <f t="shared" si="254"/>
        <v>1.0319121666000002</v>
      </c>
    </row>
    <row r="16283" spans="1:3" x14ac:dyDescent="0.2">
      <c r="A16283" s="61">
        <v>43074.904861111114</v>
      </c>
      <c r="B16283" s="59">
        <v>1031.9299621</v>
      </c>
      <c r="C16283" s="59">
        <f t="shared" si="254"/>
        <v>1.0319299621</v>
      </c>
    </row>
    <row r="16284" spans="1:3" x14ac:dyDescent="0.2">
      <c r="A16284" s="61">
        <v>43074.905555555553</v>
      </c>
      <c r="B16284" s="59">
        <v>1031.9016525</v>
      </c>
      <c r="C16284" s="59">
        <f t="shared" si="254"/>
        <v>1.0319016525</v>
      </c>
    </row>
    <row r="16285" spans="1:3" x14ac:dyDescent="0.2">
      <c r="A16285" s="61">
        <v>43074.90625</v>
      </c>
      <c r="B16285" s="59">
        <v>1031.9051861</v>
      </c>
      <c r="C16285" s="59">
        <f t="shared" si="254"/>
        <v>1.0319051860999999</v>
      </c>
    </row>
    <row r="16286" spans="1:3" x14ac:dyDescent="0.2">
      <c r="A16286" s="61">
        <v>43074.906944444447</v>
      </c>
      <c r="B16286" s="59">
        <v>1031.9277578000001</v>
      </c>
      <c r="C16286" s="59">
        <f t="shared" si="254"/>
        <v>1.0319277578000001</v>
      </c>
    </row>
    <row r="16287" spans="1:3" x14ac:dyDescent="0.2">
      <c r="A16287" s="61">
        <v>43074.907638888886</v>
      </c>
      <c r="B16287" s="59">
        <v>1031.9057502999999</v>
      </c>
      <c r="C16287" s="59">
        <f t="shared" si="254"/>
        <v>1.0319057503</v>
      </c>
    </row>
    <row r="16288" spans="1:3" x14ac:dyDescent="0.2">
      <c r="A16288" s="61">
        <v>43074.908333333333</v>
      </c>
      <c r="B16288" s="59">
        <v>1031.8933440000001</v>
      </c>
      <c r="C16288" s="59">
        <f t="shared" si="254"/>
        <v>1.031893344</v>
      </c>
    </row>
    <row r="16289" spans="1:3" x14ac:dyDescent="0.2">
      <c r="A16289" s="61">
        <v>43074.90902777778</v>
      </c>
      <c r="B16289" s="59">
        <v>1031.9142306000001</v>
      </c>
      <c r="C16289" s="59">
        <f t="shared" si="254"/>
        <v>1.0319142306000002</v>
      </c>
    </row>
    <row r="16290" spans="1:3" x14ac:dyDescent="0.2">
      <c r="A16290" s="61">
        <v>43074.909722222219</v>
      </c>
      <c r="B16290" s="59">
        <v>1031.8761847999999</v>
      </c>
      <c r="C16290" s="59">
        <f t="shared" si="254"/>
        <v>1.0318761848</v>
      </c>
    </row>
    <row r="16291" spans="1:3" x14ac:dyDescent="0.2">
      <c r="A16291" s="61">
        <v>43074.910416666666</v>
      </c>
      <c r="B16291" s="59">
        <v>1031.890596</v>
      </c>
      <c r="C16291" s="59">
        <f t="shared" si="254"/>
        <v>1.031890596</v>
      </c>
    </row>
    <row r="16292" spans="1:3" x14ac:dyDescent="0.2">
      <c r="A16292" s="61">
        <v>43074.911111111112</v>
      </c>
      <c r="B16292" s="59">
        <v>1031.8844061</v>
      </c>
      <c r="C16292" s="59">
        <f t="shared" si="254"/>
        <v>1.0318844060999999</v>
      </c>
    </row>
    <row r="16293" spans="1:3" x14ac:dyDescent="0.2">
      <c r="A16293" s="61">
        <v>43074.911805555559</v>
      </c>
      <c r="B16293" s="59">
        <v>1031.8715457999999</v>
      </c>
      <c r="C16293" s="59">
        <f t="shared" si="254"/>
        <v>1.0318715457999998</v>
      </c>
    </row>
    <row r="16294" spans="1:3" x14ac:dyDescent="0.2">
      <c r="A16294" s="61">
        <v>43074.912499999999</v>
      </c>
      <c r="B16294" s="59">
        <v>1031.8640574999999</v>
      </c>
      <c r="C16294" s="59">
        <f t="shared" si="254"/>
        <v>1.0318640575</v>
      </c>
    </row>
    <row r="16295" spans="1:3" x14ac:dyDescent="0.2">
      <c r="A16295" s="61">
        <v>43074.913194444445</v>
      </c>
      <c r="B16295" s="59">
        <v>1031.8694468000001</v>
      </c>
      <c r="C16295" s="59">
        <f t="shared" si="254"/>
        <v>1.0318694468</v>
      </c>
    </row>
    <row r="16296" spans="1:3" x14ac:dyDescent="0.2">
      <c r="A16296" s="61">
        <v>43074.913888888892</v>
      </c>
      <c r="B16296" s="59">
        <v>1031.8593496000001</v>
      </c>
      <c r="C16296" s="59">
        <f t="shared" si="254"/>
        <v>1.0318593496000001</v>
      </c>
    </row>
    <row r="16297" spans="1:3" x14ac:dyDescent="0.2">
      <c r="A16297" s="61">
        <v>43074.914583333331</v>
      </c>
      <c r="B16297" s="59">
        <v>1031.8301781</v>
      </c>
      <c r="C16297" s="59">
        <f t="shared" si="254"/>
        <v>1.0318301781000001</v>
      </c>
    </row>
    <row r="16298" spans="1:3" x14ac:dyDescent="0.2">
      <c r="A16298" s="61">
        <v>43074.915277777778</v>
      </c>
      <c r="B16298" s="59">
        <v>1031.8319979</v>
      </c>
      <c r="C16298" s="59">
        <f t="shared" si="254"/>
        <v>1.0318319979000001</v>
      </c>
    </row>
    <row r="16299" spans="1:3" x14ac:dyDescent="0.2">
      <c r="A16299" s="61">
        <v>43074.915972222225</v>
      </c>
      <c r="B16299" s="59">
        <v>1031.8312854999999</v>
      </c>
      <c r="C16299" s="59">
        <f t="shared" si="254"/>
        <v>1.0318312855</v>
      </c>
    </row>
    <row r="16300" spans="1:3" x14ac:dyDescent="0.2">
      <c r="A16300" s="61">
        <v>43074.916666666664</v>
      </c>
      <c r="B16300" s="59">
        <v>1031.8179901000001</v>
      </c>
      <c r="C16300" s="59">
        <f t="shared" si="254"/>
        <v>1.0318179901000002</v>
      </c>
    </row>
    <row r="16301" spans="1:3" x14ac:dyDescent="0.2">
      <c r="A16301" s="61">
        <v>43074.917361111111</v>
      </c>
      <c r="B16301" s="59">
        <v>1031.7903578999999</v>
      </c>
      <c r="C16301" s="59">
        <f t="shared" si="254"/>
        <v>1.0317903578999998</v>
      </c>
    </row>
    <row r="16302" spans="1:3" x14ac:dyDescent="0.2">
      <c r="A16302" s="61">
        <v>43074.918055555558</v>
      </c>
      <c r="B16302" s="59">
        <v>1031.8308494</v>
      </c>
      <c r="C16302" s="59">
        <f t="shared" si="254"/>
        <v>1.0318308494000001</v>
      </c>
    </row>
    <row r="16303" spans="1:3" x14ac:dyDescent="0.2">
      <c r="A16303" s="61">
        <v>43074.918749999997</v>
      </c>
      <c r="B16303" s="59">
        <v>1031.8086194</v>
      </c>
      <c r="C16303" s="59">
        <f t="shared" si="254"/>
        <v>1.0318086194</v>
      </c>
    </row>
    <row r="16304" spans="1:3" x14ac:dyDescent="0.2">
      <c r="A16304" s="61">
        <v>43074.919444444444</v>
      </c>
      <c r="B16304" s="59">
        <v>1031.8184710999999</v>
      </c>
      <c r="C16304" s="59">
        <f t="shared" si="254"/>
        <v>1.0318184710999998</v>
      </c>
    </row>
    <row r="16305" spans="1:3" x14ac:dyDescent="0.2">
      <c r="A16305" s="61">
        <v>43074.920138888891</v>
      </c>
      <c r="B16305" s="59">
        <v>1031.8294338999999</v>
      </c>
      <c r="C16305" s="59">
        <f t="shared" si="254"/>
        <v>1.0318294338999998</v>
      </c>
    </row>
    <row r="16306" spans="1:3" x14ac:dyDescent="0.2">
      <c r="A16306" s="61">
        <v>43074.92083333333</v>
      </c>
      <c r="B16306" s="59">
        <v>1031.8239860000001</v>
      </c>
      <c r="C16306" s="59">
        <f t="shared" si="254"/>
        <v>1.031823986</v>
      </c>
    </row>
    <row r="16307" spans="1:3" x14ac:dyDescent="0.2">
      <c r="A16307" s="61">
        <v>43074.921527777777</v>
      </c>
      <c r="B16307" s="59">
        <v>1031.7823374</v>
      </c>
      <c r="C16307" s="59">
        <f t="shared" si="254"/>
        <v>1.0317823373999999</v>
      </c>
    </row>
    <row r="16308" spans="1:3" x14ac:dyDescent="0.2">
      <c r="A16308" s="61">
        <v>43074.922222222223</v>
      </c>
      <c r="B16308" s="59">
        <v>1031.7737188000001</v>
      </c>
      <c r="C16308" s="59">
        <f t="shared" si="254"/>
        <v>1.0317737188</v>
      </c>
    </row>
    <row r="16309" spans="1:3" x14ac:dyDescent="0.2">
      <c r="A16309" s="61">
        <v>43074.92291666667</v>
      </c>
      <c r="B16309" s="59">
        <v>1031.7681378</v>
      </c>
      <c r="C16309" s="59">
        <f t="shared" si="254"/>
        <v>1.0317681377999999</v>
      </c>
    </row>
    <row r="16310" spans="1:3" x14ac:dyDescent="0.2">
      <c r="A16310" s="61">
        <v>43074.923611111109</v>
      </c>
      <c r="B16310" s="59">
        <v>1031.7885792</v>
      </c>
      <c r="C16310" s="59">
        <f t="shared" si="254"/>
        <v>1.0317885791999999</v>
      </c>
    </row>
    <row r="16311" spans="1:3" x14ac:dyDescent="0.2">
      <c r="A16311" s="61">
        <v>43074.924305555556</v>
      </c>
      <c r="B16311" s="59">
        <v>1031.7933327000001</v>
      </c>
      <c r="C16311" s="59">
        <f t="shared" si="254"/>
        <v>1.0317933327</v>
      </c>
    </row>
    <row r="16312" spans="1:3" x14ac:dyDescent="0.2">
      <c r="A16312" s="61">
        <v>43074.925000000003</v>
      </c>
      <c r="B16312" s="59">
        <v>1031.7941384000001</v>
      </c>
      <c r="C16312" s="59">
        <f t="shared" si="254"/>
        <v>1.0317941384</v>
      </c>
    </row>
    <row r="16313" spans="1:3" x14ac:dyDescent="0.2">
      <c r="A16313" s="61">
        <v>43074.925694444442</v>
      </c>
      <c r="B16313" s="59">
        <v>1031.7988666000001</v>
      </c>
      <c r="C16313" s="59">
        <f t="shared" si="254"/>
        <v>1.0317988666000002</v>
      </c>
    </row>
    <row r="16314" spans="1:3" x14ac:dyDescent="0.2">
      <c r="A16314" s="61">
        <v>43074.926388888889</v>
      </c>
      <c r="B16314" s="59">
        <v>1031.8124058000001</v>
      </c>
      <c r="C16314" s="59">
        <f t="shared" si="254"/>
        <v>1.0318124058</v>
      </c>
    </row>
    <row r="16315" spans="1:3" x14ac:dyDescent="0.2">
      <c r="A16315" s="61">
        <v>43074.927083333336</v>
      </c>
      <c r="B16315" s="59">
        <v>1031.7824063</v>
      </c>
      <c r="C16315" s="59">
        <f t="shared" si="254"/>
        <v>1.0317824063000001</v>
      </c>
    </row>
    <row r="16316" spans="1:3" x14ac:dyDescent="0.2">
      <c r="A16316" s="61">
        <v>43074.927777777775</v>
      </c>
      <c r="B16316" s="59">
        <v>1031.8070217</v>
      </c>
      <c r="C16316" s="59">
        <f t="shared" si="254"/>
        <v>1.0318070216999999</v>
      </c>
    </row>
    <row r="16317" spans="1:3" x14ac:dyDescent="0.2">
      <c r="A16317" s="61">
        <v>43074.928472222222</v>
      </c>
      <c r="B16317" s="59">
        <v>1031.7962279000001</v>
      </c>
      <c r="C16317" s="59">
        <f t="shared" si="254"/>
        <v>1.0317962279000001</v>
      </c>
    </row>
    <row r="16318" spans="1:3" x14ac:dyDescent="0.2">
      <c r="A16318" s="61">
        <v>43074.929166666669</v>
      </c>
      <c r="B16318" s="59">
        <v>1031.7826454000001</v>
      </c>
      <c r="C16318" s="59">
        <f t="shared" si="254"/>
        <v>1.0317826454000001</v>
      </c>
    </row>
    <row r="16319" spans="1:3" x14ac:dyDescent="0.2">
      <c r="A16319" s="61">
        <v>43074.929861111108</v>
      </c>
      <c r="B16319" s="59">
        <v>1031.7791675000001</v>
      </c>
      <c r="C16319" s="59">
        <f t="shared" si="254"/>
        <v>1.0317791675000001</v>
      </c>
    </row>
    <row r="16320" spans="1:3" x14ac:dyDescent="0.2">
      <c r="A16320" s="61">
        <v>43074.930555555555</v>
      </c>
      <c r="B16320" s="59">
        <v>1031.7789021999999</v>
      </c>
      <c r="C16320" s="59">
        <f t="shared" si="254"/>
        <v>1.0317789021999999</v>
      </c>
    </row>
    <row r="16321" spans="1:3" x14ac:dyDescent="0.2">
      <c r="A16321" s="61">
        <v>43074.931250000001</v>
      </c>
      <c r="B16321" s="59">
        <v>1031.7638766</v>
      </c>
      <c r="C16321" s="59">
        <f t="shared" si="254"/>
        <v>1.0317638765999999</v>
      </c>
    </row>
    <row r="16322" spans="1:3" x14ac:dyDescent="0.2">
      <c r="A16322" s="61">
        <v>43074.931944444441</v>
      </c>
      <c r="B16322" s="59">
        <v>1031.7663315</v>
      </c>
      <c r="C16322" s="59">
        <f t="shared" si="254"/>
        <v>1.0317663315000001</v>
      </c>
    </row>
    <row r="16323" spans="1:3" x14ac:dyDescent="0.2">
      <c r="A16323" s="61">
        <v>43074.932638888888</v>
      </c>
      <c r="B16323" s="59">
        <v>1031.7561828</v>
      </c>
      <c r="C16323" s="59">
        <f t="shared" ref="C16323:C16386" si="255">B16323/1000</f>
        <v>1.0317561828000001</v>
      </c>
    </row>
    <row r="16324" spans="1:3" x14ac:dyDescent="0.2">
      <c r="A16324" s="61">
        <v>43074.933333333334</v>
      </c>
      <c r="B16324" s="59">
        <v>1031.7638933999999</v>
      </c>
      <c r="C16324" s="59">
        <f t="shared" si="255"/>
        <v>1.0317638934</v>
      </c>
    </row>
    <row r="16325" spans="1:3" x14ac:dyDescent="0.2">
      <c r="A16325" s="61">
        <v>43074.934027777781</v>
      </c>
      <c r="B16325" s="59">
        <v>1031.7725129</v>
      </c>
      <c r="C16325" s="59">
        <f t="shared" si="255"/>
        <v>1.0317725128999999</v>
      </c>
    </row>
    <row r="16326" spans="1:3" x14ac:dyDescent="0.2">
      <c r="A16326" s="61">
        <v>43074.93472222222</v>
      </c>
      <c r="B16326" s="59">
        <v>1031.8057530000001</v>
      </c>
      <c r="C16326" s="59">
        <f t="shared" si="255"/>
        <v>1.031805753</v>
      </c>
    </row>
    <row r="16327" spans="1:3" x14ac:dyDescent="0.2">
      <c r="A16327" s="61">
        <v>43074.935416666667</v>
      </c>
      <c r="B16327" s="59">
        <v>1031.7949051000001</v>
      </c>
      <c r="C16327" s="59">
        <f t="shared" si="255"/>
        <v>1.0317949051000002</v>
      </c>
    </row>
    <row r="16328" spans="1:3" x14ac:dyDescent="0.2">
      <c r="A16328" s="61">
        <v>43074.936111111114</v>
      </c>
      <c r="B16328" s="59">
        <v>1031.7570035000001</v>
      </c>
      <c r="C16328" s="59">
        <f t="shared" si="255"/>
        <v>1.0317570035000001</v>
      </c>
    </row>
    <row r="16329" spans="1:3" x14ac:dyDescent="0.2">
      <c r="A16329" s="61">
        <v>43074.936805555553</v>
      </c>
      <c r="B16329" s="59">
        <v>1031.789362</v>
      </c>
      <c r="C16329" s="59">
        <f t="shared" si="255"/>
        <v>1.031789362</v>
      </c>
    </row>
    <row r="16330" spans="1:3" x14ac:dyDescent="0.2">
      <c r="A16330" s="61">
        <v>43074.9375</v>
      </c>
      <c r="B16330" s="59">
        <v>1031.7597959</v>
      </c>
      <c r="C16330" s="59">
        <f t="shared" si="255"/>
        <v>1.0317597959</v>
      </c>
    </row>
    <row r="16331" spans="1:3" x14ac:dyDescent="0.2">
      <c r="A16331" s="61">
        <v>43074.938194444447</v>
      </c>
      <c r="B16331" s="59">
        <v>1031.7516809000001</v>
      </c>
      <c r="C16331" s="59">
        <f t="shared" si="255"/>
        <v>1.0317516809</v>
      </c>
    </row>
    <row r="16332" spans="1:3" x14ac:dyDescent="0.2">
      <c r="A16332" s="61">
        <v>43074.938888888886</v>
      </c>
      <c r="B16332" s="59">
        <v>1031.7349438000001</v>
      </c>
      <c r="C16332" s="59">
        <f t="shared" si="255"/>
        <v>1.0317349438000001</v>
      </c>
    </row>
    <row r="16333" spans="1:3" x14ac:dyDescent="0.2">
      <c r="A16333" s="61">
        <v>43074.939583333333</v>
      </c>
      <c r="B16333" s="59">
        <v>1031.7536964999999</v>
      </c>
      <c r="C16333" s="59">
        <f t="shared" si="255"/>
        <v>1.0317536965</v>
      </c>
    </row>
    <row r="16334" spans="1:3" x14ac:dyDescent="0.2">
      <c r="A16334" s="61">
        <v>43074.94027777778</v>
      </c>
      <c r="B16334" s="59">
        <v>1031.7473215</v>
      </c>
      <c r="C16334" s="59">
        <f t="shared" si="255"/>
        <v>1.0317473214999999</v>
      </c>
    </row>
    <row r="16335" spans="1:3" x14ac:dyDescent="0.2">
      <c r="A16335" s="61">
        <v>43074.940972222219</v>
      </c>
      <c r="B16335" s="59">
        <v>1031.7460567000001</v>
      </c>
      <c r="C16335" s="59">
        <f t="shared" si="255"/>
        <v>1.0317460567000001</v>
      </c>
    </row>
    <row r="16336" spans="1:3" x14ac:dyDescent="0.2">
      <c r="A16336" s="61">
        <v>43074.941666666666</v>
      </c>
      <c r="B16336" s="59">
        <v>1031.7294744000001</v>
      </c>
      <c r="C16336" s="59">
        <f t="shared" si="255"/>
        <v>1.0317294744000001</v>
      </c>
    </row>
    <row r="16337" spans="1:3" x14ac:dyDescent="0.2">
      <c r="A16337" s="61">
        <v>43074.942361111112</v>
      </c>
      <c r="B16337" s="59">
        <v>1031.7056599</v>
      </c>
      <c r="C16337" s="59">
        <f t="shared" si="255"/>
        <v>1.0317056599000001</v>
      </c>
    </row>
    <row r="16338" spans="1:3" x14ac:dyDescent="0.2">
      <c r="A16338" s="61">
        <v>43074.943055555559</v>
      </c>
      <c r="B16338" s="59">
        <v>1031.7259882000001</v>
      </c>
      <c r="C16338" s="59">
        <f t="shared" si="255"/>
        <v>1.0317259882000001</v>
      </c>
    </row>
    <row r="16339" spans="1:3" x14ac:dyDescent="0.2">
      <c r="A16339" s="61">
        <v>43074.943749999999</v>
      </c>
      <c r="B16339" s="59">
        <v>1031.6820494999999</v>
      </c>
      <c r="C16339" s="59">
        <f t="shared" si="255"/>
        <v>1.0316820494999999</v>
      </c>
    </row>
    <row r="16340" spans="1:3" x14ac:dyDescent="0.2">
      <c r="A16340" s="61">
        <v>43074.944444444445</v>
      </c>
      <c r="B16340" s="59">
        <v>1031.6663785000001</v>
      </c>
      <c r="C16340" s="59">
        <f t="shared" si="255"/>
        <v>1.0316663785</v>
      </c>
    </row>
    <row r="16341" spans="1:3" x14ac:dyDescent="0.2">
      <c r="A16341" s="61">
        <v>43074.945138888892</v>
      </c>
      <c r="B16341" s="59">
        <v>1031.6563243999999</v>
      </c>
      <c r="C16341" s="59">
        <f t="shared" si="255"/>
        <v>1.0316563243999999</v>
      </c>
    </row>
    <row r="16342" spans="1:3" x14ac:dyDescent="0.2">
      <c r="A16342" s="61">
        <v>43074.945833333331</v>
      </c>
      <c r="B16342" s="59">
        <v>1031.6668239999999</v>
      </c>
      <c r="C16342" s="59">
        <f t="shared" si="255"/>
        <v>1.031666824</v>
      </c>
    </row>
    <row r="16343" spans="1:3" x14ac:dyDescent="0.2">
      <c r="A16343" s="61">
        <v>43074.946527777778</v>
      </c>
      <c r="B16343" s="59">
        <v>1031.6420141999999</v>
      </c>
      <c r="C16343" s="59">
        <f t="shared" si="255"/>
        <v>1.0316420142</v>
      </c>
    </row>
    <row r="16344" spans="1:3" x14ac:dyDescent="0.2">
      <c r="A16344" s="61">
        <v>43074.947222222225</v>
      </c>
      <c r="B16344" s="59">
        <v>1031.6461328</v>
      </c>
      <c r="C16344" s="59">
        <f t="shared" si="255"/>
        <v>1.0316461327999999</v>
      </c>
    </row>
    <row r="16345" spans="1:3" x14ac:dyDescent="0.2">
      <c r="A16345" s="61">
        <v>43074.947916666664</v>
      </c>
      <c r="B16345" s="59">
        <v>1031.6289896000001</v>
      </c>
      <c r="C16345" s="59">
        <f t="shared" si="255"/>
        <v>1.0316289896000002</v>
      </c>
    </row>
    <row r="16346" spans="1:3" x14ac:dyDescent="0.2">
      <c r="A16346" s="61">
        <v>43074.948611111111</v>
      </c>
      <c r="B16346" s="59">
        <v>1031.5950089999999</v>
      </c>
      <c r="C16346" s="59">
        <f t="shared" si="255"/>
        <v>1.0315950089999999</v>
      </c>
    </row>
    <row r="16347" spans="1:3" x14ac:dyDescent="0.2">
      <c r="A16347" s="61">
        <v>43074.949305555558</v>
      </c>
      <c r="B16347" s="59">
        <v>1031.6216982000001</v>
      </c>
      <c r="C16347" s="59">
        <f t="shared" si="255"/>
        <v>1.0316216982000002</v>
      </c>
    </row>
    <row r="16348" spans="1:3" x14ac:dyDescent="0.2">
      <c r="A16348" s="61">
        <v>43074.95</v>
      </c>
      <c r="B16348" s="59">
        <v>1031.6173888000001</v>
      </c>
      <c r="C16348" s="59">
        <f t="shared" si="255"/>
        <v>1.0316173888</v>
      </c>
    </row>
    <row r="16349" spans="1:3" x14ac:dyDescent="0.2">
      <c r="A16349" s="61">
        <v>43074.950694444444</v>
      </c>
      <c r="B16349" s="59">
        <v>1031.6049373000001</v>
      </c>
      <c r="C16349" s="59">
        <f t="shared" si="255"/>
        <v>1.0316049373</v>
      </c>
    </row>
    <row r="16350" spans="1:3" x14ac:dyDescent="0.2">
      <c r="A16350" s="61">
        <v>43074.951388888891</v>
      </c>
      <c r="B16350" s="59">
        <v>1031.610719</v>
      </c>
      <c r="C16350" s="59">
        <f t="shared" si="255"/>
        <v>1.0316107190000001</v>
      </c>
    </row>
    <row r="16351" spans="1:3" x14ac:dyDescent="0.2">
      <c r="A16351" s="61">
        <v>43074.95208333333</v>
      </c>
      <c r="B16351" s="59">
        <v>1031.5838315000001</v>
      </c>
      <c r="C16351" s="59">
        <f t="shared" si="255"/>
        <v>1.0315838315000001</v>
      </c>
    </row>
    <row r="16352" spans="1:3" x14ac:dyDescent="0.2">
      <c r="A16352" s="61">
        <v>43074.952777777777</v>
      </c>
      <c r="B16352" s="59">
        <v>1031.5827856000001</v>
      </c>
      <c r="C16352" s="59">
        <f t="shared" si="255"/>
        <v>1.0315827856000002</v>
      </c>
    </row>
    <row r="16353" spans="1:3" x14ac:dyDescent="0.2">
      <c r="A16353" s="61">
        <v>43074.953472222223</v>
      </c>
      <c r="B16353" s="59">
        <v>1031.5651731</v>
      </c>
      <c r="C16353" s="59">
        <f t="shared" si="255"/>
        <v>1.0315651731</v>
      </c>
    </row>
    <row r="16354" spans="1:3" x14ac:dyDescent="0.2">
      <c r="A16354" s="61">
        <v>43074.95416666667</v>
      </c>
      <c r="B16354" s="59">
        <v>1031.5463296</v>
      </c>
      <c r="C16354" s="59">
        <f t="shared" si="255"/>
        <v>1.0315463296</v>
      </c>
    </row>
    <row r="16355" spans="1:3" x14ac:dyDescent="0.2">
      <c r="A16355" s="61">
        <v>43074.954861111109</v>
      </c>
      <c r="B16355" s="59">
        <v>1031.5085865000001</v>
      </c>
      <c r="C16355" s="59">
        <f t="shared" si="255"/>
        <v>1.0315085865</v>
      </c>
    </row>
    <row r="16356" spans="1:3" x14ac:dyDescent="0.2">
      <c r="A16356" s="61">
        <v>43074.955555555556</v>
      </c>
      <c r="B16356" s="59">
        <v>1031.5281508</v>
      </c>
      <c r="C16356" s="59">
        <f t="shared" si="255"/>
        <v>1.0315281508</v>
      </c>
    </row>
    <row r="16357" spans="1:3" x14ac:dyDescent="0.2">
      <c r="A16357" s="61">
        <v>43074.956250000003</v>
      </c>
      <c r="B16357" s="59">
        <v>1031.5111781999999</v>
      </c>
      <c r="C16357" s="59">
        <f t="shared" si="255"/>
        <v>1.0315111781999999</v>
      </c>
    </row>
    <row r="16358" spans="1:3" x14ac:dyDescent="0.2">
      <c r="A16358" s="61">
        <v>43074.956944444442</v>
      </c>
      <c r="B16358" s="59">
        <v>1031.4887670000001</v>
      </c>
      <c r="C16358" s="59">
        <f t="shared" si="255"/>
        <v>1.0314887670000001</v>
      </c>
    </row>
    <row r="16359" spans="1:3" x14ac:dyDescent="0.2">
      <c r="A16359" s="61">
        <v>43074.957638888889</v>
      </c>
      <c r="B16359" s="59">
        <v>1031.4905693999999</v>
      </c>
      <c r="C16359" s="59">
        <f t="shared" si="255"/>
        <v>1.0314905693999998</v>
      </c>
    </row>
    <row r="16360" spans="1:3" x14ac:dyDescent="0.2">
      <c r="A16360" s="61">
        <v>43074.958333333336</v>
      </c>
      <c r="B16360" s="59">
        <v>1031.482917</v>
      </c>
      <c r="C16360" s="59">
        <f t="shared" si="255"/>
        <v>1.0314829169999999</v>
      </c>
    </row>
    <row r="16361" spans="1:3" x14ac:dyDescent="0.2">
      <c r="A16361" s="61">
        <v>43074.959027777775</v>
      </c>
      <c r="B16361" s="59">
        <v>1031.5357266000001</v>
      </c>
      <c r="C16361" s="59">
        <f t="shared" si="255"/>
        <v>1.0315357266</v>
      </c>
    </row>
    <row r="16362" spans="1:3" x14ac:dyDescent="0.2">
      <c r="A16362" s="61">
        <v>43074.959722222222</v>
      </c>
      <c r="B16362" s="59">
        <v>1031.5122871000001</v>
      </c>
      <c r="C16362" s="59">
        <f t="shared" si="255"/>
        <v>1.0315122871000002</v>
      </c>
    </row>
    <row r="16363" spans="1:3" x14ac:dyDescent="0.2">
      <c r="A16363" s="61">
        <v>43074.960416666669</v>
      </c>
      <c r="B16363" s="59">
        <v>1031.5340185</v>
      </c>
      <c r="C16363" s="59">
        <f t="shared" si="255"/>
        <v>1.0315340184999999</v>
      </c>
    </row>
    <row r="16364" spans="1:3" x14ac:dyDescent="0.2">
      <c r="A16364" s="61">
        <v>43074.961111111108</v>
      </c>
      <c r="B16364" s="59">
        <v>1031.5439240999999</v>
      </c>
      <c r="C16364" s="59">
        <f t="shared" si="255"/>
        <v>1.0315439241</v>
      </c>
    </row>
    <row r="16365" spans="1:3" x14ac:dyDescent="0.2">
      <c r="A16365" s="61">
        <v>43074.961805555555</v>
      </c>
      <c r="B16365" s="59">
        <v>1031.5362190000001</v>
      </c>
      <c r="C16365" s="59">
        <f t="shared" si="255"/>
        <v>1.0315362190000001</v>
      </c>
    </row>
    <row r="16366" spans="1:3" x14ac:dyDescent="0.2">
      <c r="A16366" s="61">
        <v>43074.962500000001</v>
      </c>
      <c r="B16366" s="59">
        <v>1031.5480427</v>
      </c>
      <c r="C16366" s="59">
        <f t="shared" si="255"/>
        <v>1.0315480426999999</v>
      </c>
    </row>
    <row r="16367" spans="1:3" x14ac:dyDescent="0.2">
      <c r="A16367" s="61">
        <v>43074.963194444441</v>
      </c>
      <c r="B16367" s="59">
        <v>1031.5337575999999</v>
      </c>
      <c r="C16367" s="59">
        <f t="shared" si="255"/>
        <v>1.0315337575999999</v>
      </c>
    </row>
    <row r="16368" spans="1:3" x14ac:dyDescent="0.2">
      <c r="A16368" s="61">
        <v>43074.963888888888</v>
      </c>
      <c r="B16368" s="59">
        <v>1031.573169</v>
      </c>
      <c r="C16368" s="59">
        <f t="shared" si="255"/>
        <v>1.0315731690000001</v>
      </c>
    </row>
    <row r="16369" spans="1:3" x14ac:dyDescent="0.2">
      <c r="A16369" s="61">
        <v>43074.964583333334</v>
      </c>
      <c r="B16369" s="59">
        <v>1031.5518489000001</v>
      </c>
      <c r="C16369" s="59">
        <f t="shared" si="255"/>
        <v>1.0315518489000002</v>
      </c>
    </row>
    <row r="16370" spans="1:3" x14ac:dyDescent="0.2">
      <c r="A16370" s="61">
        <v>43074.965277777781</v>
      </c>
      <c r="B16370" s="59">
        <v>1031.5430604999999</v>
      </c>
      <c r="C16370" s="59">
        <f t="shared" si="255"/>
        <v>1.0315430605</v>
      </c>
    </row>
    <row r="16371" spans="1:3" x14ac:dyDescent="0.2">
      <c r="A16371" s="61">
        <v>43074.96597222222</v>
      </c>
      <c r="B16371" s="59">
        <v>1031.5693097000001</v>
      </c>
      <c r="C16371" s="59">
        <f t="shared" si="255"/>
        <v>1.0315693097</v>
      </c>
    </row>
    <row r="16372" spans="1:3" x14ac:dyDescent="0.2">
      <c r="A16372" s="61">
        <v>43074.966666666667</v>
      </c>
      <c r="B16372" s="59">
        <v>1031.5348289000001</v>
      </c>
      <c r="C16372" s="59">
        <f t="shared" si="255"/>
        <v>1.0315348289000001</v>
      </c>
    </row>
    <row r="16373" spans="1:3" x14ac:dyDescent="0.2">
      <c r="A16373" s="61">
        <v>43074.967361111114</v>
      </c>
      <c r="B16373" s="59">
        <v>1031.5336769999999</v>
      </c>
      <c r="C16373" s="59">
        <f t="shared" si="255"/>
        <v>1.0315336769999999</v>
      </c>
    </row>
    <row r="16374" spans="1:3" x14ac:dyDescent="0.2">
      <c r="A16374" s="61">
        <v>43074.968055555553</v>
      </c>
      <c r="B16374" s="59">
        <v>1031.5130601000001</v>
      </c>
      <c r="C16374" s="59">
        <f t="shared" si="255"/>
        <v>1.0315130601</v>
      </c>
    </row>
    <row r="16375" spans="1:3" x14ac:dyDescent="0.2">
      <c r="A16375" s="61">
        <v>43074.96875</v>
      </c>
      <c r="B16375" s="59">
        <v>1031.5492772</v>
      </c>
      <c r="C16375" s="59">
        <f t="shared" si="255"/>
        <v>1.0315492772000001</v>
      </c>
    </row>
    <row r="16376" spans="1:3" x14ac:dyDescent="0.2">
      <c r="A16376" s="61">
        <v>43074.969444444447</v>
      </c>
      <c r="B16376" s="59">
        <v>1031.5270436999999</v>
      </c>
      <c r="C16376" s="59">
        <f t="shared" si="255"/>
        <v>1.0315270436999999</v>
      </c>
    </row>
    <row r="16377" spans="1:3" x14ac:dyDescent="0.2">
      <c r="A16377" s="61">
        <v>43074.970138888886</v>
      </c>
      <c r="B16377" s="59">
        <v>1031.5195619000001</v>
      </c>
      <c r="C16377" s="59">
        <f t="shared" si="255"/>
        <v>1.0315195619000002</v>
      </c>
    </row>
    <row r="16378" spans="1:3" x14ac:dyDescent="0.2">
      <c r="A16378" s="61">
        <v>43074.970833333333</v>
      </c>
      <c r="B16378" s="59">
        <v>1031.5222836</v>
      </c>
      <c r="C16378" s="59">
        <f t="shared" si="255"/>
        <v>1.0315222836</v>
      </c>
    </row>
    <row r="16379" spans="1:3" x14ac:dyDescent="0.2">
      <c r="A16379" s="61">
        <v>43074.97152777778</v>
      </c>
      <c r="B16379" s="59">
        <v>1031.5264672999999</v>
      </c>
      <c r="C16379" s="59">
        <f t="shared" si="255"/>
        <v>1.0315264673</v>
      </c>
    </row>
    <row r="16380" spans="1:3" x14ac:dyDescent="0.2">
      <c r="A16380" s="61">
        <v>43074.972222222219</v>
      </c>
      <c r="B16380" s="59">
        <v>1031.5153032999999</v>
      </c>
      <c r="C16380" s="59">
        <f t="shared" si="255"/>
        <v>1.0315153033</v>
      </c>
    </row>
    <row r="16381" spans="1:3" x14ac:dyDescent="0.2">
      <c r="A16381" s="61">
        <v>43074.972916666666</v>
      </c>
      <c r="B16381" s="59">
        <v>1031.5424634999999</v>
      </c>
      <c r="C16381" s="59">
        <f t="shared" si="255"/>
        <v>1.0315424634999999</v>
      </c>
    </row>
    <row r="16382" spans="1:3" x14ac:dyDescent="0.2">
      <c r="A16382" s="61">
        <v>43074.973611111112</v>
      </c>
      <c r="B16382" s="59">
        <v>1031.5522166999999</v>
      </c>
      <c r="C16382" s="59">
        <f t="shared" si="255"/>
        <v>1.0315522167</v>
      </c>
    </row>
    <row r="16383" spans="1:3" x14ac:dyDescent="0.2">
      <c r="A16383" s="61">
        <v>43074.974305555559</v>
      </c>
      <c r="B16383" s="59">
        <v>1031.5033731999999</v>
      </c>
      <c r="C16383" s="59">
        <f t="shared" si="255"/>
        <v>1.0315033731999999</v>
      </c>
    </row>
    <row r="16384" spans="1:3" x14ac:dyDescent="0.2">
      <c r="A16384" s="61">
        <v>43074.974999999999</v>
      </c>
      <c r="B16384" s="59">
        <v>1031.4541610000001</v>
      </c>
      <c r="C16384" s="59">
        <f t="shared" si="255"/>
        <v>1.0314541610000001</v>
      </c>
    </row>
    <row r="16385" spans="1:3" x14ac:dyDescent="0.2">
      <c r="A16385" s="61">
        <v>43074.975694444445</v>
      </c>
      <c r="B16385" s="59">
        <v>1031.4880959</v>
      </c>
      <c r="C16385" s="59">
        <f t="shared" si="255"/>
        <v>1.0314880958999999</v>
      </c>
    </row>
    <row r="16386" spans="1:3" x14ac:dyDescent="0.2">
      <c r="A16386" s="61">
        <v>43074.976388888892</v>
      </c>
      <c r="B16386" s="59">
        <v>1031.4544801</v>
      </c>
      <c r="C16386" s="59">
        <f t="shared" si="255"/>
        <v>1.0314544800999998</v>
      </c>
    </row>
    <row r="16387" spans="1:3" x14ac:dyDescent="0.2">
      <c r="A16387" s="61">
        <v>43074.977083333331</v>
      </c>
      <c r="B16387" s="59">
        <v>1031.4739735999999</v>
      </c>
      <c r="C16387" s="59">
        <f t="shared" ref="C16387:C16450" si="256">B16387/1000</f>
        <v>1.0314739735999998</v>
      </c>
    </row>
    <row r="16388" spans="1:3" x14ac:dyDescent="0.2">
      <c r="A16388" s="61">
        <v>43074.977777777778</v>
      </c>
      <c r="B16388" s="59">
        <v>1031.4651738</v>
      </c>
      <c r="C16388" s="59">
        <f t="shared" si="256"/>
        <v>1.0314651738</v>
      </c>
    </row>
    <row r="16389" spans="1:3" x14ac:dyDescent="0.2">
      <c r="A16389" s="61">
        <v>43074.978472222225</v>
      </c>
      <c r="B16389" s="59">
        <v>1031.4432629</v>
      </c>
      <c r="C16389" s="59">
        <f t="shared" si="256"/>
        <v>1.0314432629000001</v>
      </c>
    </row>
    <row r="16390" spans="1:3" x14ac:dyDescent="0.2">
      <c r="A16390" s="61">
        <v>43074.979166666664</v>
      </c>
      <c r="B16390" s="59">
        <v>1031.4817178000001</v>
      </c>
      <c r="C16390" s="59">
        <f t="shared" si="256"/>
        <v>1.0314817178</v>
      </c>
    </row>
    <row r="16391" spans="1:3" x14ac:dyDescent="0.2">
      <c r="A16391" s="61">
        <v>43074.979861111111</v>
      </c>
      <c r="B16391" s="59">
        <v>1031.4669893</v>
      </c>
      <c r="C16391" s="59">
        <f t="shared" si="256"/>
        <v>1.0314669892999999</v>
      </c>
    </row>
    <row r="16392" spans="1:3" x14ac:dyDescent="0.2">
      <c r="A16392" s="61">
        <v>43074.980555555558</v>
      </c>
      <c r="B16392" s="59">
        <v>1031.5146549999999</v>
      </c>
      <c r="C16392" s="59">
        <f t="shared" si="256"/>
        <v>1.0315146550000001</v>
      </c>
    </row>
    <row r="16393" spans="1:3" x14ac:dyDescent="0.2">
      <c r="A16393" s="61">
        <v>43074.981249999997</v>
      </c>
      <c r="B16393" s="59">
        <v>1031.5010892</v>
      </c>
      <c r="C16393" s="59">
        <f t="shared" si="256"/>
        <v>1.0315010892000001</v>
      </c>
    </row>
    <row r="16394" spans="1:3" x14ac:dyDescent="0.2">
      <c r="A16394" s="61">
        <v>43074.981944444444</v>
      </c>
      <c r="B16394" s="59">
        <v>1031.4925294</v>
      </c>
      <c r="C16394" s="59">
        <f t="shared" si="256"/>
        <v>1.0314925293999999</v>
      </c>
    </row>
    <row r="16395" spans="1:3" x14ac:dyDescent="0.2">
      <c r="A16395" s="61">
        <v>43074.982638888891</v>
      </c>
      <c r="B16395" s="59">
        <v>1031.4870661</v>
      </c>
      <c r="C16395" s="59">
        <f t="shared" si="256"/>
        <v>1.0314870661</v>
      </c>
    </row>
    <row r="16396" spans="1:3" x14ac:dyDescent="0.2">
      <c r="A16396" s="61">
        <v>43074.98333333333</v>
      </c>
      <c r="B16396" s="59">
        <v>1031.4942282</v>
      </c>
      <c r="C16396" s="59">
        <f t="shared" si="256"/>
        <v>1.0314942281999999</v>
      </c>
    </row>
    <row r="16397" spans="1:3" x14ac:dyDescent="0.2">
      <c r="A16397" s="61">
        <v>43074.984027777777</v>
      </c>
      <c r="B16397" s="59">
        <v>1031.4953653</v>
      </c>
      <c r="C16397" s="59">
        <f t="shared" si="256"/>
        <v>1.0314953653000001</v>
      </c>
    </row>
    <row r="16398" spans="1:3" x14ac:dyDescent="0.2">
      <c r="A16398" s="61">
        <v>43074.984722222223</v>
      </c>
      <c r="B16398" s="59">
        <v>1031.4759154999999</v>
      </c>
      <c r="C16398" s="59">
        <f t="shared" si="256"/>
        <v>1.0314759155</v>
      </c>
    </row>
    <row r="16399" spans="1:3" x14ac:dyDescent="0.2">
      <c r="A16399" s="61">
        <v>43074.98541666667</v>
      </c>
      <c r="B16399" s="59">
        <v>1031.4930012</v>
      </c>
      <c r="C16399" s="59">
        <f t="shared" si="256"/>
        <v>1.0314930011999999</v>
      </c>
    </row>
    <row r="16400" spans="1:3" x14ac:dyDescent="0.2">
      <c r="A16400" s="61">
        <v>43074.986111111109</v>
      </c>
      <c r="B16400" s="59">
        <v>1031.4731769</v>
      </c>
      <c r="C16400" s="59">
        <f t="shared" si="256"/>
        <v>1.0314731769000001</v>
      </c>
    </row>
    <row r="16401" spans="1:3" x14ac:dyDescent="0.2">
      <c r="A16401" s="61">
        <v>43074.986805555556</v>
      </c>
      <c r="B16401" s="59">
        <v>1031.4529608</v>
      </c>
      <c r="C16401" s="59">
        <f t="shared" si="256"/>
        <v>1.0314529608</v>
      </c>
    </row>
    <row r="16402" spans="1:3" x14ac:dyDescent="0.2">
      <c r="A16402" s="61">
        <v>43074.987500000003</v>
      </c>
      <c r="B16402" s="59">
        <v>1031.4305102000001</v>
      </c>
      <c r="C16402" s="59">
        <f t="shared" si="256"/>
        <v>1.0314305102000001</v>
      </c>
    </row>
    <row r="16403" spans="1:3" x14ac:dyDescent="0.2">
      <c r="A16403" s="61">
        <v>43074.988194444442</v>
      </c>
      <c r="B16403" s="59">
        <v>1031.3937178000001</v>
      </c>
      <c r="C16403" s="59">
        <f t="shared" si="256"/>
        <v>1.0313937178000001</v>
      </c>
    </row>
    <row r="16404" spans="1:3" x14ac:dyDescent="0.2">
      <c r="A16404" s="61">
        <v>43074.988888888889</v>
      </c>
      <c r="B16404" s="59">
        <v>1031.4400737999999</v>
      </c>
      <c r="C16404" s="59">
        <f t="shared" si="256"/>
        <v>1.0314400738</v>
      </c>
    </row>
    <row r="16405" spans="1:3" x14ac:dyDescent="0.2">
      <c r="A16405" s="61">
        <v>43074.989583333336</v>
      </c>
      <c r="B16405" s="59">
        <v>1031.450707</v>
      </c>
      <c r="C16405" s="59">
        <f t="shared" si="256"/>
        <v>1.0314507069999999</v>
      </c>
    </row>
    <row r="16406" spans="1:3" x14ac:dyDescent="0.2">
      <c r="A16406" s="61">
        <v>43074.990277777775</v>
      </c>
      <c r="B16406" s="59">
        <v>1031.4363593999999</v>
      </c>
      <c r="C16406" s="59">
        <f t="shared" si="256"/>
        <v>1.0314363594</v>
      </c>
    </row>
    <row r="16407" spans="1:3" x14ac:dyDescent="0.2">
      <c r="A16407" s="61">
        <v>43074.990972222222</v>
      </c>
      <c r="B16407" s="59">
        <v>1031.4260684999999</v>
      </c>
      <c r="C16407" s="59">
        <f t="shared" si="256"/>
        <v>1.0314260684999998</v>
      </c>
    </row>
    <row r="16408" spans="1:3" x14ac:dyDescent="0.2">
      <c r="A16408" s="61">
        <v>43074.991666666669</v>
      </c>
      <c r="B16408" s="59">
        <v>1031.421106</v>
      </c>
      <c r="C16408" s="59">
        <f t="shared" si="256"/>
        <v>1.031421106</v>
      </c>
    </row>
    <row r="16409" spans="1:3" x14ac:dyDescent="0.2">
      <c r="A16409" s="61">
        <v>43074.992361111108</v>
      </c>
      <c r="B16409" s="59">
        <v>1031.4279366000001</v>
      </c>
      <c r="C16409" s="59">
        <f t="shared" si="256"/>
        <v>1.0314279366000001</v>
      </c>
    </row>
    <row r="16410" spans="1:3" x14ac:dyDescent="0.2">
      <c r="A16410" s="61">
        <v>43074.993055555555</v>
      </c>
      <c r="B16410" s="59">
        <v>1031.4393958999999</v>
      </c>
      <c r="C16410" s="59">
        <f t="shared" si="256"/>
        <v>1.0314393958999999</v>
      </c>
    </row>
    <row r="16411" spans="1:3" x14ac:dyDescent="0.2">
      <c r="A16411" s="61">
        <v>43074.993750000001</v>
      </c>
      <c r="B16411" s="59">
        <v>1031.4234730000001</v>
      </c>
      <c r="C16411" s="59">
        <f t="shared" si="256"/>
        <v>1.031423473</v>
      </c>
    </row>
    <row r="16412" spans="1:3" x14ac:dyDescent="0.2">
      <c r="A16412" s="61">
        <v>43074.994444444441</v>
      </c>
      <c r="B16412" s="59">
        <v>1031.4207557</v>
      </c>
      <c r="C16412" s="59">
        <f t="shared" si="256"/>
        <v>1.0314207556999999</v>
      </c>
    </row>
    <row r="16413" spans="1:3" x14ac:dyDescent="0.2">
      <c r="A16413" s="61">
        <v>43074.995138888888</v>
      </c>
      <c r="B16413" s="59">
        <v>1031.3989179</v>
      </c>
      <c r="C16413" s="59">
        <f t="shared" si="256"/>
        <v>1.0313989179</v>
      </c>
    </row>
    <row r="16414" spans="1:3" x14ac:dyDescent="0.2">
      <c r="A16414" s="61">
        <v>43074.995833333334</v>
      </c>
      <c r="B16414" s="59">
        <v>1031.4062758</v>
      </c>
      <c r="C16414" s="59">
        <f t="shared" si="256"/>
        <v>1.0314062758</v>
      </c>
    </row>
    <row r="16415" spans="1:3" x14ac:dyDescent="0.2">
      <c r="A16415" s="61">
        <v>43074.996527777781</v>
      </c>
      <c r="B16415" s="59">
        <v>1031.4138573</v>
      </c>
      <c r="C16415" s="59">
        <f t="shared" si="256"/>
        <v>1.0314138573</v>
      </c>
    </row>
    <row r="16416" spans="1:3" x14ac:dyDescent="0.2">
      <c r="A16416" s="61">
        <v>43074.99722222222</v>
      </c>
      <c r="B16416" s="59">
        <v>1031.3972036</v>
      </c>
      <c r="C16416" s="59">
        <f t="shared" si="256"/>
        <v>1.0313972036000001</v>
      </c>
    </row>
    <row r="16417" spans="1:3" x14ac:dyDescent="0.2">
      <c r="A16417" s="61">
        <v>43074.997916666667</v>
      </c>
      <c r="B16417" s="59">
        <v>1031.3966323</v>
      </c>
      <c r="C16417" s="59">
        <f t="shared" si="256"/>
        <v>1.0313966322999999</v>
      </c>
    </row>
    <row r="16418" spans="1:3" x14ac:dyDescent="0.2">
      <c r="A16418" s="61">
        <v>43074.998611111114</v>
      </c>
      <c r="B16418" s="59">
        <v>1031.4006228999999</v>
      </c>
      <c r="C16418" s="59">
        <f t="shared" si="256"/>
        <v>1.0314006228999999</v>
      </c>
    </row>
    <row r="16419" spans="1:3" x14ac:dyDescent="0.2">
      <c r="A16419" s="61">
        <v>43074.999305555553</v>
      </c>
      <c r="B16419" s="59">
        <v>1031.4047536</v>
      </c>
      <c r="C16419" s="59">
        <f t="shared" si="256"/>
        <v>1.0314047535999999</v>
      </c>
    </row>
    <row r="16420" spans="1:3" x14ac:dyDescent="0.2">
      <c r="A16420" s="61">
        <v>43075</v>
      </c>
      <c r="B16420" s="59">
        <v>1031.4271180999999</v>
      </c>
      <c r="C16420" s="59">
        <f t="shared" si="256"/>
        <v>1.0314271180999999</v>
      </c>
    </row>
    <row r="16421" spans="1:3" x14ac:dyDescent="0.2">
      <c r="A16421" s="61">
        <v>43075.000694444447</v>
      </c>
      <c r="B16421" s="59">
        <v>1031.4134893999999</v>
      </c>
      <c r="C16421" s="59">
        <f t="shared" si="256"/>
        <v>1.0314134894</v>
      </c>
    </row>
    <row r="16422" spans="1:3" x14ac:dyDescent="0.2">
      <c r="A16422" s="61">
        <v>43075.001388888886</v>
      </c>
      <c r="B16422" s="59">
        <v>1031.4331486000001</v>
      </c>
      <c r="C16422" s="59">
        <f t="shared" si="256"/>
        <v>1.0314331486000001</v>
      </c>
    </row>
    <row r="16423" spans="1:3" x14ac:dyDescent="0.2">
      <c r="A16423" s="61">
        <v>43075.002083333333</v>
      </c>
      <c r="B16423" s="59">
        <v>1031.4667669999999</v>
      </c>
      <c r="C16423" s="59">
        <f t="shared" si="256"/>
        <v>1.031466767</v>
      </c>
    </row>
    <row r="16424" spans="1:3" x14ac:dyDescent="0.2">
      <c r="A16424" s="61">
        <v>43075.00277777778</v>
      </c>
      <c r="B16424" s="59">
        <v>1031.4428005</v>
      </c>
      <c r="C16424" s="59">
        <f t="shared" si="256"/>
        <v>1.0314428005</v>
      </c>
    </row>
    <row r="16425" spans="1:3" x14ac:dyDescent="0.2">
      <c r="A16425" s="61">
        <v>43075.003472222219</v>
      </c>
      <c r="B16425" s="59">
        <v>1031.4330136000001</v>
      </c>
      <c r="C16425" s="59">
        <f t="shared" si="256"/>
        <v>1.0314330136000001</v>
      </c>
    </row>
    <row r="16426" spans="1:3" x14ac:dyDescent="0.2">
      <c r="A16426" s="61">
        <v>43075.004166666666</v>
      </c>
      <c r="B16426" s="59">
        <v>1031.4368248000001</v>
      </c>
      <c r="C16426" s="59">
        <f t="shared" si="256"/>
        <v>1.0314368248000001</v>
      </c>
    </row>
    <row r="16427" spans="1:3" x14ac:dyDescent="0.2">
      <c r="A16427" s="61">
        <v>43075.004861111112</v>
      </c>
      <c r="B16427" s="59">
        <v>1031.4322939000001</v>
      </c>
      <c r="C16427" s="59">
        <f t="shared" si="256"/>
        <v>1.0314322939</v>
      </c>
    </row>
    <row r="16428" spans="1:3" x14ac:dyDescent="0.2">
      <c r="A16428" s="61">
        <v>43075.005555555559</v>
      </c>
      <c r="B16428" s="59">
        <v>1031.4455898000001</v>
      </c>
      <c r="C16428" s="59">
        <f t="shared" si="256"/>
        <v>1.0314455898000001</v>
      </c>
    </row>
    <row r="16429" spans="1:3" x14ac:dyDescent="0.2">
      <c r="A16429" s="61">
        <v>43075.006249999999</v>
      </c>
      <c r="B16429" s="59">
        <v>1031.4488835</v>
      </c>
      <c r="C16429" s="59">
        <f t="shared" si="256"/>
        <v>1.0314488835</v>
      </c>
    </row>
    <row r="16430" spans="1:3" x14ac:dyDescent="0.2">
      <c r="A16430" s="61">
        <v>43075.006944444445</v>
      </c>
      <c r="B16430" s="59">
        <v>1031.4170268</v>
      </c>
      <c r="C16430" s="59">
        <f t="shared" si="256"/>
        <v>1.0314170268</v>
      </c>
    </row>
    <row r="16431" spans="1:3" x14ac:dyDescent="0.2">
      <c r="A16431" s="61">
        <v>43075.007638888892</v>
      </c>
      <c r="B16431" s="59">
        <v>1031.4311498</v>
      </c>
      <c r="C16431" s="59">
        <f t="shared" si="256"/>
        <v>1.0314311497999999</v>
      </c>
    </row>
    <row r="16432" spans="1:3" x14ac:dyDescent="0.2">
      <c r="A16432" s="61">
        <v>43075.008333333331</v>
      </c>
      <c r="B16432" s="59">
        <v>1031.4447183</v>
      </c>
      <c r="C16432" s="59">
        <f t="shared" si="256"/>
        <v>1.0314447183</v>
      </c>
    </row>
    <row r="16433" spans="1:3" x14ac:dyDescent="0.2">
      <c r="A16433" s="61">
        <v>43075.009027777778</v>
      </c>
      <c r="B16433" s="59">
        <v>1031.442407</v>
      </c>
      <c r="C16433" s="59">
        <f t="shared" si="256"/>
        <v>1.0314424069999999</v>
      </c>
    </row>
    <row r="16434" spans="1:3" x14ac:dyDescent="0.2">
      <c r="A16434" s="61">
        <v>43075.009722222225</v>
      </c>
      <c r="B16434" s="59">
        <v>1031.4132299</v>
      </c>
      <c r="C16434" s="59">
        <f t="shared" si="256"/>
        <v>1.0314132299000001</v>
      </c>
    </row>
    <row r="16435" spans="1:3" x14ac:dyDescent="0.2">
      <c r="A16435" s="61">
        <v>43075.010416666664</v>
      </c>
      <c r="B16435" s="59">
        <v>1031.3761457999999</v>
      </c>
      <c r="C16435" s="59">
        <f t="shared" si="256"/>
        <v>1.0313761457999999</v>
      </c>
    </row>
    <row r="16436" spans="1:3" x14ac:dyDescent="0.2">
      <c r="A16436" s="61">
        <v>43075.011111111111</v>
      </c>
      <c r="B16436" s="59">
        <v>1031.3786112</v>
      </c>
      <c r="C16436" s="59">
        <f t="shared" si="256"/>
        <v>1.0313786112000001</v>
      </c>
    </row>
    <row r="16437" spans="1:3" x14ac:dyDescent="0.2">
      <c r="A16437" s="61">
        <v>43075.011805555558</v>
      </c>
      <c r="B16437" s="59">
        <v>1031.3971781</v>
      </c>
      <c r="C16437" s="59">
        <f t="shared" si="256"/>
        <v>1.0313971781</v>
      </c>
    </row>
    <row r="16438" spans="1:3" x14ac:dyDescent="0.2">
      <c r="A16438" s="61">
        <v>43075.012499999997</v>
      </c>
      <c r="B16438" s="59">
        <v>1031.3986378</v>
      </c>
      <c r="C16438" s="59">
        <f t="shared" si="256"/>
        <v>1.0313986378</v>
      </c>
    </row>
    <row r="16439" spans="1:3" x14ac:dyDescent="0.2">
      <c r="A16439" s="61">
        <v>43075.013194444444</v>
      </c>
      <c r="B16439" s="59">
        <v>1031.3903341</v>
      </c>
      <c r="C16439" s="59">
        <f t="shared" si="256"/>
        <v>1.0313903340999999</v>
      </c>
    </row>
    <row r="16440" spans="1:3" x14ac:dyDescent="0.2">
      <c r="A16440" s="61">
        <v>43075.013888888891</v>
      </c>
      <c r="B16440" s="59">
        <v>1031.3841735000001</v>
      </c>
      <c r="C16440" s="59">
        <f t="shared" si="256"/>
        <v>1.0313841735</v>
      </c>
    </row>
    <row r="16441" spans="1:3" x14ac:dyDescent="0.2">
      <c r="A16441" s="61">
        <v>43075.01458333333</v>
      </c>
      <c r="B16441" s="59">
        <v>1031.3715838000001</v>
      </c>
      <c r="C16441" s="59">
        <f t="shared" si="256"/>
        <v>1.0313715838000002</v>
      </c>
    </row>
    <row r="16442" spans="1:3" x14ac:dyDescent="0.2">
      <c r="A16442" s="61">
        <v>43075.015277777777</v>
      </c>
      <c r="B16442" s="59">
        <v>1031.3818864</v>
      </c>
      <c r="C16442" s="59">
        <f t="shared" si="256"/>
        <v>1.0313818863999999</v>
      </c>
    </row>
    <row r="16443" spans="1:3" x14ac:dyDescent="0.2">
      <c r="A16443" s="61">
        <v>43075.015972222223</v>
      </c>
      <c r="B16443" s="59">
        <v>1031.3921367</v>
      </c>
      <c r="C16443" s="59">
        <f t="shared" si="256"/>
        <v>1.0313921367000001</v>
      </c>
    </row>
    <row r="16444" spans="1:3" x14ac:dyDescent="0.2">
      <c r="A16444" s="61">
        <v>43075.01666666667</v>
      </c>
      <c r="B16444" s="59">
        <v>1031.4265978000001</v>
      </c>
      <c r="C16444" s="59">
        <f t="shared" si="256"/>
        <v>1.0314265978000001</v>
      </c>
    </row>
    <row r="16445" spans="1:3" x14ac:dyDescent="0.2">
      <c r="A16445" s="61">
        <v>43075.017361111109</v>
      </c>
      <c r="B16445" s="59">
        <v>1031.4297919000001</v>
      </c>
      <c r="C16445" s="59">
        <f t="shared" si="256"/>
        <v>1.0314297918999999</v>
      </c>
    </row>
    <row r="16446" spans="1:3" x14ac:dyDescent="0.2">
      <c r="A16446" s="61">
        <v>43075.018055555556</v>
      </c>
      <c r="B16446" s="59">
        <v>1031.4435586</v>
      </c>
      <c r="C16446" s="59">
        <f t="shared" si="256"/>
        <v>1.0314435585999999</v>
      </c>
    </row>
    <row r="16447" spans="1:3" x14ac:dyDescent="0.2">
      <c r="A16447" s="61">
        <v>43075.018750000003</v>
      </c>
      <c r="B16447" s="59">
        <v>1031.4390438999999</v>
      </c>
      <c r="C16447" s="59">
        <f t="shared" si="256"/>
        <v>1.0314390438999999</v>
      </c>
    </row>
    <row r="16448" spans="1:3" x14ac:dyDescent="0.2">
      <c r="A16448" s="61">
        <v>43075.019444444442</v>
      </c>
      <c r="B16448" s="59">
        <v>1031.4306097000001</v>
      </c>
      <c r="C16448" s="59">
        <f t="shared" si="256"/>
        <v>1.0314306097000001</v>
      </c>
    </row>
    <row r="16449" spans="1:3" x14ac:dyDescent="0.2">
      <c r="A16449" s="61">
        <v>43075.020138888889</v>
      </c>
      <c r="B16449" s="59">
        <v>1031.4556983</v>
      </c>
      <c r="C16449" s="59">
        <f t="shared" si="256"/>
        <v>1.0314556983000001</v>
      </c>
    </row>
    <row r="16450" spans="1:3" x14ac:dyDescent="0.2">
      <c r="A16450" s="61">
        <v>43075.020833333336</v>
      </c>
      <c r="B16450" s="59">
        <v>1031.4378329000001</v>
      </c>
      <c r="C16450" s="59">
        <f t="shared" si="256"/>
        <v>1.0314378329</v>
      </c>
    </row>
    <row r="16451" spans="1:3" x14ac:dyDescent="0.2">
      <c r="A16451" s="61">
        <v>43075.021527777775</v>
      </c>
      <c r="B16451" s="59">
        <v>1031.4321347</v>
      </c>
      <c r="C16451" s="59">
        <f t="shared" ref="C16451:C16514" si="257">B16451/1000</f>
        <v>1.0314321346999999</v>
      </c>
    </row>
    <row r="16452" spans="1:3" x14ac:dyDescent="0.2">
      <c r="A16452" s="61">
        <v>43075.022222222222</v>
      </c>
      <c r="B16452" s="59">
        <v>1031.4139521</v>
      </c>
      <c r="C16452" s="59">
        <f t="shared" si="257"/>
        <v>1.0314139520999999</v>
      </c>
    </row>
    <row r="16453" spans="1:3" x14ac:dyDescent="0.2">
      <c r="A16453" s="61">
        <v>43075.022916666669</v>
      </c>
      <c r="B16453" s="59">
        <v>1031.3893209</v>
      </c>
      <c r="C16453" s="59">
        <f t="shared" si="257"/>
        <v>1.0313893209</v>
      </c>
    </row>
    <row r="16454" spans="1:3" x14ac:dyDescent="0.2">
      <c r="A16454" s="61">
        <v>43075.023611111108</v>
      </c>
      <c r="B16454" s="59">
        <v>1031.4114396</v>
      </c>
      <c r="C16454" s="59">
        <f t="shared" si="257"/>
        <v>1.0314114396</v>
      </c>
    </row>
    <row r="16455" spans="1:3" x14ac:dyDescent="0.2">
      <c r="A16455" s="61">
        <v>43075.024305555555</v>
      </c>
      <c r="B16455" s="59">
        <v>1031.3802478</v>
      </c>
      <c r="C16455" s="59">
        <f t="shared" si="257"/>
        <v>1.0313802478</v>
      </c>
    </row>
    <row r="16456" spans="1:3" x14ac:dyDescent="0.2">
      <c r="A16456" s="61">
        <v>43075.025000000001</v>
      </c>
      <c r="B16456" s="59">
        <v>1031.4040483000001</v>
      </c>
      <c r="C16456" s="59">
        <f t="shared" si="257"/>
        <v>1.0314040483000002</v>
      </c>
    </row>
    <row r="16457" spans="1:3" x14ac:dyDescent="0.2">
      <c r="A16457" s="61">
        <v>43075.025694444441</v>
      </c>
      <c r="B16457" s="59">
        <v>1031.3778362</v>
      </c>
      <c r="C16457" s="59">
        <f t="shared" si="257"/>
        <v>1.0313778362000001</v>
      </c>
    </row>
    <row r="16458" spans="1:3" x14ac:dyDescent="0.2">
      <c r="A16458" s="61">
        <v>43075.026388888888</v>
      </c>
      <c r="B16458" s="59">
        <v>1031.4102989999999</v>
      </c>
      <c r="C16458" s="59">
        <f t="shared" si="257"/>
        <v>1.0314102989999998</v>
      </c>
    </row>
    <row r="16459" spans="1:3" x14ac:dyDescent="0.2">
      <c r="A16459" s="61">
        <v>43075.027083333334</v>
      </c>
      <c r="B16459" s="59">
        <v>1031.4053157999999</v>
      </c>
      <c r="C16459" s="59">
        <f t="shared" si="257"/>
        <v>1.0314053157999998</v>
      </c>
    </row>
    <row r="16460" spans="1:3" x14ac:dyDescent="0.2">
      <c r="A16460" s="61">
        <v>43075.027777777781</v>
      </c>
      <c r="B16460" s="59">
        <v>1031.4008014999999</v>
      </c>
      <c r="C16460" s="59">
        <f t="shared" si="257"/>
        <v>1.0314008015</v>
      </c>
    </row>
    <row r="16461" spans="1:3" x14ac:dyDescent="0.2">
      <c r="A16461" s="61">
        <v>43075.02847222222</v>
      </c>
      <c r="B16461" s="59">
        <v>1031.4228105</v>
      </c>
      <c r="C16461" s="59">
        <f t="shared" si="257"/>
        <v>1.0314228105000001</v>
      </c>
    </row>
    <row r="16462" spans="1:3" x14ac:dyDescent="0.2">
      <c r="A16462" s="61">
        <v>43075.029166666667</v>
      </c>
      <c r="B16462" s="59">
        <v>1031.3777921999999</v>
      </c>
      <c r="C16462" s="59">
        <f t="shared" si="257"/>
        <v>1.0313777922</v>
      </c>
    </row>
    <row r="16463" spans="1:3" x14ac:dyDescent="0.2">
      <c r="A16463" s="61">
        <v>43075.029861111114</v>
      </c>
      <c r="B16463" s="59">
        <v>1031.3979815</v>
      </c>
      <c r="C16463" s="59">
        <f t="shared" si="257"/>
        <v>1.0313979815000001</v>
      </c>
    </row>
    <row r="16464" spans="1:3" x14ac:dyDescent="0.2">
      <c r="A16464" s="61">
        <v>43075.030555555553</v>
      </c>
      <c r="B16464" s="59">
        <v>1031.3930954</v>
      </c>
      <c r="C16464" s="59">
        <f t="shared" si="257"/>
        <v>1.0313930953999999</v>
      </c>
    </row>
    <row r="16465" spans="1:3" x14ac:dyDescent="0.2">
      <c r="A16465" s="61">
        <v>43075.03125</v>
      </c>
      <c r="B16465" s="59">
        <v>1031.3949447</v>
      </c>
      <c r="C16465" s="59">
        <f t="shared" si="257"/>
        <v>1.0313949446999999</v>
      </c>
    </row>
    <row r="16466" spans="1:3" x14ac:dyDescent="0.2">
      <c r="A16466" s="61">
        <v>43075.031944444447</v>
      </c>
      <c r="B16466" s="59">
        <v>1031.3917862999999</v>
      </c>
      <c r="C16466" s="59">
        <f t="shared" si="257"/>
        <v>1.0313917862999999</v>
      </c>
    </row>
    <row r="16467" spans="1:3" x14ac:dyDescent="0.2">
      <c r="A16467" s="61">
        <v>43075.032638888886</v>
      </c>
      <c r="B16467" s="59">
        <v>1031.3775492</v>
      </c>
      <c r="C16467" s="59">
        <f t="shared" si="257"/>
        <v>1.0313775491999999</v>
      </c>
    </row>
    <row r="16468" spans="1:3" x14ac:dyDescent="0.2">
      <c r="A16468" s="61">
        <v>43075.033333333333</v>
      </c>
      <c r="B16468" s="59">
        <v>1031.3572124</v>
      </c>
      <c r="C16468" s="59">
        <f t="shared" si="257"/>
        <v>1.0313572123999999</v>
      </c>
    </row>
    <row r="16469" spans="1:3" x14ac:dyDescent="0.2">
      <c r="A16469" s="61">
        <v>43075.03402777778</v>
      </c>
      <c r="B16469" s="59">
        <v>1031.3686482000001</v>
      </c>
      <c r="C16469" s="59">
        <f t="shared" si="257"/>
        <v>1.0313686482</v>
      </c>
    </row>
    <row r="16470" spans="1:3" x14ac:dyDescent="0.2">
      <c r="A16470" s="61">
        <v>43075.034722222219</v>
      </c>
      <c r="B16470" s="59">
        <v>1031.3865653</v>
      </c>
      <c r="C16470" s="59">
        <f t="shared" si="257"/>
        <v>1.0313865653000001</v>
      </c>
    </row>
    <row r="16471" spans="1:3" x14ac:dyDescent="0.2">
      <c r="A16471" s="61">
        <v>43075.035416666666</v>
      </c>
      <c r="B16471" s="59">
        <v>1031.3677947000001</v>
      </c>
      <c r="C16471" s="59">
        <f t="shared" si="257"/>
        <v>1.0313677947000002</v>
      </c>
    </row>
    <row r="16472" spans="1:3" x14ac:dyDescent="0.2">
      <c r="A16472" s="61">
        <v>43075.036111111112</v>
      </c>
      <c r="B16472" s="59">
        <v>1031.3626778</v>
      </c>
      <c r="C16472" s="59">
        <f t="shared" si="257"/>
        <v>1.0313626778</v>
      </c>
    </row>
    <row r="16473" spans="1:3" x14ac:dyDescent="0.2">
      <c r="A16473" s="61">
        <v>43075.036805555559</v>
      </c>
      <c r="B16473" s="59">
        <v>1031.3591997000001</v>
      </c>
      <c r="C16473" s="59">
        <f t="shared" si="257"/>
        <v>1.0313591997</v>
      </c>
    </row>
    <row r="16474" spans="1:3" x14ac:dyDescent="0.2">
      <c r="A16474" s="61">
        <v>43075.037499999999</v>
      </c>
      <c r="B16474" s="59">
        <v>1031.3672448</v>
      </c>
      <c r="C16474" s="59">
        <f t="shared" si="257"/>
        <v>1.0313672448</v>
      </c>
    </row>
    <row r="16475" spans="1:3" x14ac:dyDescent="0.2">
      <c r="A16475" s="61">
        <v>43075.038194444445</v>
      </c>
      <c r="B16475" s="59">
        <v>1031.3555490000001</v>
      </c>
      <c r="C16475" s="59">
        <f t="shared" si="257"/>
        <v>1.0313555490000001</v>
      </c>
    </row>
    <row r="16476" spans="1:3" x14ac:dyDescent="0.2">
      <c r="A16476" s="61">
        <v>43075.038888888892</v>
      </c>
      <c r="B16476" s="59">
        <v>1031.3401756999999</v>
      </c>
      <c r="C16476" s="59">
        <f t="shared" si="257"/>
        <v>1.0313401757</v>
      </c>
    </row>
    <row r="16477" spans="1:3" x14ac:dyDescent="0.2">
      <c r="A16477" s="61">
        <v>43075.039583333331</v>
      </c>
      <c r="B16477" s="59">
        <v>1031.3024111</v>
      </c>
      <c r="C16477" s="59">
        <f t="shared" si="257"/>
        <v>1.0313024111</v>
      </c>
    </row>
    <row r="16478" spans="1:3" x14ac:dyDescent="0.2">
      <c r="A16478" s="61">
        <v>43075.040277777778</v>
      </c>
      <c r="B16478" s="59">
        <v>1031.2629196</v>
      </c>
      <c r="C16478" s="59">
        <f t="shared" si="257"/>
        <v>1.0312629196</v>
      </c>
    </row>
    <row r="16479" spans="1:3" x14ac:dyDescent="0.2">
      <c r="A16479" s="61">
        <v>43075.040972222225</v>
      </c>
      <c r="B16479" s="59">
        <v>1031.2790296999999</v>
      </c>
      <c r="C16479" s="59">
        <f t="shared" si="257"/>
        <v>1.0312790296999998</v>
      </c>
    </row>
    <row r="16480" spans="1:3" x14ac:dyDescent="0.2">
      <c r="A16480" s="61">
        <v>43075.041666666664</v>
      </c>
      <c r="B16480" s="59">
        <v>1031.2929437</v>
      </c>
      <c r="C16480" s="59">
        <f t="shared" si="257"/>
        <v>1.0312929437</v>
      </c>
    </row>
    <row r="16481" spans="1:3" x14ac:dyDescent="0.2">
      <c r="A16481" s="61">
        <v>43075.042361111111</v>
      </c>
      <c r="B16481" s="59">
        <v>1031.2506272000001</v>
      </c>
      <c r="C16481" s="59">
        <f t="shared" si="257"/>
        <v>1.0312506272000002</v>
      </c>
    </row>
    <row r="16482" spans="1:3" x14ac:dyDescent="0.2">
      <c r="A16482" s="61">
        <v>43075.043055555558</v>
      </c>
      <c r="B16482" s="59">
        <v>1031.2479911</v>
      </c>
      <c r="C16482" s="59">
        <f t="shared" si="257"/>
        <v>1.0312479911000001</v>
      </c>
    </row>
    <row r="16483" spans="1:3" x14ac:dyDescent="0.2">
      <c r="A16483" s="61">
        <v>43075.043749999997</v>
      </c>
      <c r="B16483" s="59">
        <v>1031.2647517</v>
      </c>
      <c r="C16483" s="59">
        <f t="shared" si="257"/>
        <v>1.0312647517</v>
      </c>
    </row>
    <row r="16484" spans="1:3" x14ac:dyDescent="0.2">
      <c r="A16484" s="61">
        <v>43075.044444444444</v>
      </c>
      <c r="B16484" s="59">
        <v>1031.2701778999999</v>
      </c>
      <c r="C16484" s="59">
        <f t="shared" si="257"/>
        <v>1.0312701779</v>
      </c>
    </row>
    <row r="16485" spans="1:3" x14ac:dyDescent="0.2">
      <c r="A16485" s="61">
        <v>43075.045138888891</v>
      </c>
      <c r="B16485" s="59">
        <v>1031.264283</v>
      </c>
      <c r="C16485" s="59">
        <f t="shared" si="257"/>
        <v>1.0312642830000001</v>
      </c>
    </row>
    <row r="16486" spans="1:3" x14ac:dyDescent="0.2">
      <c r="A16486" s="61">
        <v>43075.04583333333</v>
      </c>
      <c r="B16486" s="59">
        <v>1031.2139606999999</v>
      </c>
      <c r="C16486" s="59">
        <f t="shared" si="257"/>
        <v>1.0312139606999999</v>
      </c>
    </row>
    <row r="16487" spans="1:3" x14ac:dyDescent="0.2">
      <c r="A16487" s="61">
        <v>43075.046527777777</v>
      </c>
      <c r="B16487" s="59">
        <v>1031.2287045</v>
      </c>
      <c r="C16487" s="59">
        <f t="shared" si="257"/>
        <v>1.0312287045000001</v>
      </c>
    </row>
    <row r="16488" spans="1:3" x14ac:dyDescent="0.2">
      <c r="A16488" s="61">
        <v>43075.047222222223</v>
      </c>
      <c r="B16488" s="59">
        <v>1031.1975571</v>
      </c>
      <c r="C16488" s="59">
        <f t="shared" si="257"/>
        <v>1.0311975571000001</v>
      </c>
    </row>
    <row r="16489" spans="1:3" x14ac:dyDescent="0.2">
      <c r="A16489" s="61">
        <v>43075.04791666667</v>
      </c>
      <c r="B16489" s="59">
        <v>1031.1993192</v>
      </c>
      <c r="C16489" s="59">
        <f t="shared" si="257"/>
        <v>1.0311993192</v>
      </c>
    </row>
    <row r="16490" spans="1:3" x14ac:dyDescent="0.2">
      <c r="A16490" s="61">
        <v>43075.048611111109</v>
      </c>
      <c r="B16490" s="59">
        <v>1031.1916987</v>
      </c>
      <c r="C16490" s="59">
        <f t="shared" si="257"/>
        <v>1.0311916987</v>
      </c>
    </row>
    <row r="16491" spans="1:3" x14ac:dyDescent="0.2">
      <c r="A16491" s="61">
        <v>43075.049305555556</v>
      </c>
      <c r="B16491" s="59">
        <v>1031.1826097000001</v>
      </c>
      <c r="C16491" s="59">
        <f t="shared" si="257"/>
        <v>1.0311826097000001</v>
      </c>
    </row>
    <row r="16492" spans="1:3" x14ac:dyDescent="0.2">
      <c r="A16492" s="61">
        <v>43075.05</v>
      </c>
      <c r="B16492" s="59">
        <v>1031.1856888</v>
      </c>
      <c r="C16492" s="59">
        <f t="shared" si="257"/>
        <v>1.0311856887999999</v>
      </c>
    </row>
    <row r="16493" spans="1:3" x14ac:dyDescent="0.2">
      <c r="A16493" s="61">
        <v>43075.050694444442</v>
      </c>
      <c r="B16493" s="59">
        <v>1031.2070650000001</v>
      </c>
      <c r="C16493" s="59">
        <f t="shared" si="257"/>
        <v>1.031207065</v>
      </c>
    </row>
    <row r="16494" spans="1:3" x14ac:dyDescent="0.2">
      <c r="A16494" s="61">
        <v>43075.051388888889</v>
      </c>
      <c r="B16494" s="59">
        <v>1031.2415168</v>
      </c>
      <c r="C16494" s="59">
        <f t="shared" si="257"/>
        <v>1.0312415168</v>
      </c>
    </row>
    <row r="16495" spans="1:3" x14ac:dyDescent="0.2">
      <c r="A16495" s="61">
        <v>43075.052083333336</v>
      </c>
      <c r="B16495" s="59">
        <v>1031.2457342</v>
      </c>
      <c r="C16495" s="59">
        <f t="shared" si="257"/>
        <v>1.0312457342000001</v>
      </c>
    </row>
    <row r="16496" spans="1:3" x14ac:dyDescent="0.2">
      <c r="A16496" s="61">
        <v>43075.052777777775</v>
      </c>
      <c r="B16496" s="59">
        <v>1031.2509101999999</v>
      </c>
      <c r="C16496" s="59">
        <f t="shared" si="257"/>
        <v>1.0312509101999998</v>
      </c>
    </row>
    <row r="16497" spans="1:3" x14ac:dyDescent="0.2">
      <c r="A16497" s="61">
        <v>43075.053472222222</v>
      </c>
      <c r="B16497" s="59">
        <v>1031.2471806999999</v>
      </c>
      <c r="C16497" s="59">
        <f t="shared" si="257"/>
        <v>1.0312471806999999</v>
      </c>
    </row>
    <row r="16498" spans="1:3" x14ac:dyDescent="0.2">
      <c r="A16498" s="61">
        <v>43075.054166666669</v>
      </c>
      <c r="B16498" s="59">
        <v>1031.2504452000001</v>
      </c>
      <c r="C16498" s="59">
        <f t="shared" si="257"/>
        <v>1.0312504452</v>
      </c>
    </row>
    <row r="16499" spans="1:3" x14ac:dyDescent="0.2">
      <c r="A16499" s="61">
        <v>43075.054861111108</v>
      </c>
      <c r="B16499" s="59">
        <v>1031.2821048999999</v>
      </c>
      <c r="C16499" s="59">
        <f t="shared" si="257"/>
        <v>1.0312821048999998</v>
      </c>
    </row>
    <row r="16500" spans="1:3" x14ac:dyDescent="0.2">
      <c r="A16500" s="61">
        <v>43075.055555555555</v>
      </c>
      <c r="B16500" s="59">
        <v>1031.2855775999999</v>
      </c>
      <c r="C16500" s="59">
        <f t="shared" si="257"/>
        <v>1.0312855775999998</v>
      </c>
    </row>
    <row r="16501" spans="1:3" x14ac:dyDescent="0.2">
      <c r="A16501" s="61">
        <v>43075.056250000001</v>
      </c>
      <c r="B16501" s="59">
        <v>1031.2655274000001</v>
      </c>
      <c r="C16501" s="59">
        <f t="shared" si="257"/>
        <v>1.0312655274000002</v>
      </c>
    </row>
    <row r="16502" spans="1:3" x14ac:dyDescent="0.2">
      <c r="A16502" s="61">
        <v>43075.056944444441</v>
      </c>
      <c r="B16502" s="59">
        <v>1031.2522574</v>
      </c>
      <c r="C16502" s="59">
        <f t="shared" si="257"/>
        <v>1.0312522574</v>
      </c>
    </row>
    <row r="16503" spans="1:3" x14ac:dyDescent="0.2">
      <c r="A16503" s="61">
        <v>43075.057638888888</v>
      </c>
      <c r="B16503" s="59">
        <v>1031.2552189</v>
      </c>
      <c r="C16503" s="59">
        <f t="shared" si="257"/>
        <v>1.0312552188999999</v>
      </c>
    </row>
    <row r="16504" spans="1:3" x14ac:dyDescent="0.2">
      <c r="A16504" s="61">
        <v>43075.058333333334</v>
      </c>
      <c r="B16504" s="59">
        <v>1031.268022</v>
      </c>
      <c r="C16504" s="59">
        <f t="shared" si="257"/>
        <v>1.0312680219999999</v>
      </c>
    </row>
    <row r="16505" spans="1:3" x14ac:dyDescent="0.2">
      <c r="A16505" s="61">
        <v>43075.059027777781</v>
      </c>
      <c r="B16505" s="59">
        <v>1031.2383236999999</v>
      </c>
      <c r="C16505" s="59">
        <f t="shared" si="257"/>
        <v>1.0312383237</v>
      </c>
    </row>
    <row r="16506" spans="1:3" x14ac:dyDescent="0.2">
      <c r="A16506" s="61">
        <v>43075.05972222222</v>
      </c>
      <c r="B16506" s="59">
        <v>1031.2186148999999</v>
      </c>
      <c r="C16506" s="59">
        <f t="shared" si="257"/>
        <v>1.0312186149</v>
      </c>
    </row>
    <row r="16507" spans="1:3" x14ac:dyDescent="0.2">
      <c r="A16507" s="61">
        <v>43075.060416666667</v>
      </c>
      <c r="B16507" s="59">
        <v>1031.1764430000001</v>
      </c>
      <c r="C16507" s="59">
        <f t="shared" si="257"/>
        <v>1.0311764430000001</v>
      </c>
    </row>
    <row r="16508" spans="1:3" x14ac:dyDescent="0.2">
      <c r="A16508" s="61">
        <v>43075.061111111114</v>
      </c>
      <c r="B16508" s="59">
        <v>1031.1889957000001</v>
      </c>
      <c r="C16508" s="59">
        <f t="shared" si="257"/>
        <v>1.0311889957</v>
      </c>
    </row>
    <row r="16509" spans="1:3" x14ac:dyDescent="0.2">
      <c r="A16509" s="61">
        <v>43075.061805555553</v>
      </c>
      <c r="B16509" s="59">
        <v>1031.1751055</v>
      </c>
      <c r="C16509" s="59">
        <f t="shared" si="257"/>
        <v>1.0311751055</v>
      </c>
    </row>
    <row r="16510" spans="1:3" x14ac:dyDescent="0.2">
      <c r="A16510" s="61">
        <v>43075.0625</v>
      </c>
      <c r="B16510" s="59">
        <v>1031.1683468000001</v>
      </c>
      <c r="C16510" s="59">
        <f t="shared" si="257"/>
        <v>1.0311683468000001</v>
      </c>
    </row>
    <row r="16511" spans="1:3" x14ac:dyDescent="0.2">
      <c r="A16511" s="61">
        <v>43075.063194444447</v>
      </c>
      <c r="B16511" s="59">
        <v>1031.1713818000001</v>
      </c>
      <c r="C16511" s="59">
        <f t="shared" si="257"/>
        <v>1.0311713818000001</v>
      </c>
    </row>
    <row r="16512" spans="1:3" x14ac:dyDescent="0.2">
      <c r="A16512" s="61">
        <v>43075.063888888886</v>
      </c>
      <c r="B16512" s="59">
        <v>1031.1410048</v>
      </c>
      <c r="C16512" s="59">
        <f t="shared" si="257"/>
        <v>1.0311410048</v>
      </c>
    </row>
    <row r="16513" spans="1:3" x14ac:dyDescent="0.2">
      <c r="A16513" s="61">
        <v>43075.064583333333</v>
      </c>
      <c r="B16513" s="59">
        <v>1031.1309768000001</v>
      </c>
      <c r="C16513" s="59">
        <f t="shared" si="257"/>
        <v>1.0311309768000001</v>
      </c>
    </row>
    <row r="16514" spans="1:3" x14ac:dyDescent="0.2">
      <c r="A16514" s="61">
        <v>43075.06527777778</v>
      </c>
      <c r="B16514" s="59">
        <v>1031.1312382999999</v>
      </c>
      <c r="C16514" s="59">
        <f t="shared" si="257"/>
        <v>1.0311312383</v>
      </c>
    </row>
    <row r="16515" spans="1:3" x14ac:dyDescent="0.2">
      <c r="A16515" s="61">
        <v>43075.065972222219</v>
      </c>
      <c r="B16515" s="59">
        <v>1031.1115996999999</v>
      </c>
      <c r="C16515" s="59">
        <f t="shared" ref="C16515:C16578" si="258">B16515/1000</f>
        <v>1.0311115997</v>
      </c>
    </row>
    <row r="16516" spans="1:3" x14ac:dyDescent="0.2">
      <c r="A16516" s="61">
        <v>43075.066666666666</v>
      </c>
      <c r="B16516" s="59">
        <v>1031.0829027</v>
      </c>
      <c r="C16516" s="59">
        <f t="shared" si="258"/>
        <v>1.0310829026999999</v>
      </c>
    </row>
    <row r="16517" spans="1:3" x14ac:dyDescent="0.2">
      <c r="A16517" s="61">
        <v>43075.067361111112</v>
      </c>
      <c r="B16517" s="59">
        <v>1031.0853387</v>
      </c>
      <c r="C16517" s="59">
        <f t="shared" si="258"/>
        <v>1.0310853387000001</v>
      </c>
    </row>
    <row r="16518" spans="1:3" x14ac:dyDescent="0.2">
      <c r="A16518" s="61">
        <v>43075.068055555559</v>
      </c>
      <c r="B16518" s="59">
        <v>1031.0648245</v>
      </c>
      <c r="C16518" s="59">
        <f t="shared" si="258"/>
        <v>1.0310648245</v>
      </c>
    </row>
    <row r="16519" spans="1:3" x14ac:dyDescent="0.2">
      <c r="A16519" s="61">
        <v>43075.068749999999</v>
      </c>
      <c r="B16519" s="59">
        <v>1031.0838008999999</v>
      </c>
      <c r="C16519" s="59">
        <f t="shared" si="258"/>
        <v>1.0310838008999998</v>
      </c>
    </row>
    <row r="16520" spans="1:3" x14ac:dyDescent="0.2">
      <c r="A16520" s="61">
        <v>43075.069444444445</v>
      </c>
      <c r="B16520" s="59">
        <v>1031.0946529</v>
      </c>
      <c r="C16520" s="59">
        <f t="shared" si="258"/>
        <v>1.0310946529</v>
      </c>
    </row>
    <row r="16521" spans="1:3" x14ac:dyDescent="0.2">
      <c r="A16521" s="61">
        <v>43075.070138888892</v>
      </c>
      <c r="B16521" s="59">
        <v>1031.0732317</v>
      </c>
      <c r="C16521" s="59">
        <f t="shared" si="258"/>
        <v>1.0310732317</v>
      </c>
    </row>
    <row r="16522" spans="1:3" x14ac:dyDescent="0.2">
      <c r="A16522" s="61">
        <v>43075.070833333331</v>
      </c>
      <c r="B16522" s="59">
        <v>1031.0439779000001</v>
      </c>
      <c r="C16522" s="59">
        <f t="shared" si="258"/>
        <v>1.0310439779</v>
      </c>
    </row>
    <row r="16523" spans="1:3" x14ac:dyDescent="0.2">
      <c r="A16523" s="61">
        <v>43075.071527777778</v>
      </c>
      <c r="B16523" s="59">
        <v>1031.0246347</v>
      </c>
      <c r="C16523" s="59">
        <f t="shared" si="258"/>
        <v>1.0310246347000001</v>
      </c>
    </row>
    <row r="16524" spans="1:3" x14ac:dyDescent="0.2">
      <c r="A16524" s="61">
        <v>43075.072222222225</v>
      </c>
      <c r="B16524" s="59">
        <v>1031.0077618</v>
      </c>
      <c r="C16524" s="59">
        <f t="shared" si="258"/>
        <v>1.0310077618</v>
      </c>
    </row>
    <row r="16525" spans="1:3" x14ac:dyDescent="0.2">
      <c r="A16525" s="61">
        <v>43075.072916666664</v>
      </c>
      <c r="B16525" s="59">
        <v>1030.9833392999999</v>
      </c>
      <c r="C16525" s="59">
        <f t="shared" si="258"/>
        <v>1.0309833392999999</v>
      </c>
    </row>
    <row r="16526" spans="1:3" x14ac:dyDescent="0.2">
      <c r="A16526" s="61">
        <v>43075.073611111111</v>
      </c>
      <c r="B16526" s="59">
        <v>1030.9238909999999</v>
      </c>
      <c r="C16526" s="59">
        <f t="shared" si="258"/>
        <v>1.0309238909999998</v>
      </c>
    </row>
    <row r="16527" spans="1:3" x14ac:dyDescent="0.2">
      <c r="A16527" s="61">
        <v>43075.074305555558</v>
      </c>
      <c r="B16527" s="59">
        <v>1030.9294977</v>
      </c>
      <c r="C16527" s="59">
        <f t="shared" si="258"/>
        <v>1.0309294976999999</v>
      </c>
    </row>
    <row r="16528" spans="1:3" x14ac:dyDescent="0.2">
      <c r="A16528" s="61">
        <v>43075.074999999997</v>
      </c>
      <c r="B16528" s="59">
        <v>1030.9363397</v>
      </c>
      <c r="C16528" s="59">
        <f t="shared" si="258"/>
        <v>1.0309363397</v>
      </c>
    </row>
    <row r="16529" spans="1:3" x14ac:dyDescent="0.2">
      <c r="A16529" s="61">
        <v>43075.075694444444</v>
      </c>
      <c r="B16529" s="59">
        <v>1030.9161306999999</v>
      </c>
      <c r="C16529" s="59">
        <f t="shared" si="258"/>
        <v>1.0309161306999999</v>
      </c>
    </row>
    <row r="16530" spans="1:3" x14ac:dyDescent="0.2">
      <c r="A16530" s="61">
        <v>43075.076388888891</v>
      </c>
      <c r="B16530" s="59">
        <v>1030.8926051999999</v>
      </c>
      <c r="C16530" s="59">
        <f t="shared" si="258"/>
        <v>1.0308926052</v>
      </c>
    </row>
    <row r="16531" spans="1:3" x14ac:dyDescent="0.2">
      <c r="A16531" s="61">
        <v>43075.07708333333</v>
      </c>
      <c r="B16531" s="59">
        <v>1030.8796500000001</v>
      </c>
      <c r="C16531" s="59">
        <f t="shared" si="258"/>
        <v>1.0308796500000001</v>
      </c>
    </row>
    <row r="16532" spans="1:3" x14ac:dyDescent="0.2">
      <c r="A16532" s="61">
        <v>43075.077777777777</v>
      </c>
      <c r="B16532" s="59">
        <v>1030.886974</v>
      </c>
      <c r="C16532" s="59">
        <f t="shared" si="258"/>
        <v>1.030886974</v>
      </c>
    </row>
    <row r="16533" spans="1:3" x14ac:dyDescent="0.2">
      <c r="A16533" s="61">
        <v>43075.078472222223</v>
      </c>
      <c r="B16533" s="59">
        <v>1030.9066263</v>
      </c>
      <c r="C16533" s="59">
        <f t="shared" si="258"/>
        <v>1.0309066263</v>
      </c>
    </row>
    <row r="16534" spans="1:3" x14ac:dyDescent="0.2">
      <c r="A16534" s="61">
        <v>43075.07916666667</v>
      </c>
      <c r="B16534" s="59">
        <v>1030.9156227999999</v>
      </c>
      <c r="C16534" s="59">
        <f t="shared" si="258"/>
        <v>1.0309156228</v>
      </c>
    </row>
    <row r="16535" spans="1:3" x14ac:dyDescent="0.2">
      <c r="A16535" s="61">
        <v>43075.079861111109</v>
      </c>
      <c r="B16535" s="59">
        <v>1030.9140978999999</v>
      </c>
      <c r="C16535" s="59">
        <f t="shared" si="258"/>
        <v>1.0309140979</v>
      </c>
    </row>
    <row r="16536" spans="1:3" x14ac:dyDescent="0.2">
      <c r="A16536" s="61">
        <v>43075.080555555556</v>
      </c>
      <c r="B16536" s="59">
        <v>1030.8985134</v>
      </c>
      <c r="C16536" s="59">
        <f t="shared" si="258"/>
        <v>1.0308985133999999</v>
      </c>
    </row>
    <row r="16537" spans="1:3" x14ac:dyDescent="0.2">
      <c r="A16537" s="61">
        <v>43075.081250000003</v>
      </c>
      <c r="B16537" s="59">
        <v>1030.9079128999999</v>
      </c>
      <c r="C16537" s="59">
        <f t="shared" si="258"/>
        <v>1.0309079128999998</v>
      </c>
    </row>
    <row r="16538" spans="1:3" x14ac:dyDescent="0.2">
      <c r="A16538" s="61">
        <v>43075.081944444442</v>
      </c>
      <c r="B16538" s="59">
        <v>1030.9330136999999</v>
      </c>
      <c r="C16538" s="59">
        <f t="shared" si="258"/>
        <v>1.0309330136999999</v>
      </c>
    </row>
    <row r="16539" spans="1:3" x14ac:dyDescent="0.2">
      <c r="A16539" s="61">
        <v>43075.082638888889</v>
      </c>
      <c r="B16539" s="59">
        <v>1030.9180047</v>
      </c>
      <c r="C16539" s="59">
        <f t="shared" si="258"/>
        <v>1.0309180046999999</v>
      </c>
    </row>
    <row r="16540" spans="1:3" x14ac:dyDescent="0.2">
      <c r="A16540" s="61">
        <v>43075.083333333336</v>
      </c>
      <c r="B16540" s="59">
        <v>1030.9205572000001</v>
      </c>
      <c r="C16540" s="59">
        <f t="shared" si="258"/>
        <v>1.0309205572</v>
      </c>
    </row>
    <row r="16541" spans="1:3" x14ac:dyDescent="0.2">
      <c r="A16541" s="61">
        <v>43075.084027777775</v>
      </c>
      <c r="B16541" s="59">
        <v>1030.9169535000001</v>
      </c>
      <c r="C16541" s="59">
        <f t="shared" si="258"/>
        <v>1.0309169535</v>
      </c>
    </row>
    <row r="16542" spans="1:3" x14ac:dyDescent="0.2">
      <c r="A16542" s="61">
        <v>43075.084722222222</v>
      </c>
      <c r="B16542" s="59">
        <v>1030.9213963</v>
      </c>
      <c r="C16542" s="59">
        <f t="shared" si="258"/>
        <v>1.0309213962999999</v>
      </c>
    </row>
    <row r="16543" spans="1:3" x14ac:dyDescent="0.2">
      <c r="A16543" s="61">
        <v>43075.085416666669</v>
      </c>
      <c r="B16543" s="59">
        <v>1030.9201607</v>
      </c>
      <c r="C16543" s="59">
        <f t="shared" si="258"/>
        <v>1.0309201607</v>
      </c>
    </row>
    <row r="16544" spans="1:3" x14ac:dyDescent="0.2">
      <c r="A16544" s="61">
        <v>43075.086111111108</v>
      </c>
      <c r="B16544" s="59">
        <v>1030.8964088</v>
      </c>
      <c r="C16544" s="59">
        <f t="shared" si="258"/>
        <v>1.0308964088000001</v>
      </c>
    </row>
    <row r="16545" spans="1:3" x14ac:dyDescent="0.2">
      <c r="A16545" s="61">
        <v>43075.086805555555</v>
      </c>
      <c r="B16545" s="59">
        <v>1030.8922385000001</v>
      </c>
      <c r="C16545" s="59">
        <f t="shared" si="258"/>
        <v>1.0308922385000001</v>
      </c>
    </row>
    <row r="16546" spans="1:3" x14ac:dyDescent="0.2">
      <c r="A16546" s="61">
        <v>43075.087500000001</v>
      </c>
      <c r="B16546" s="59">
        <v>1030.8643339</v>
      </c>
      <c r="C16546" s="59">
        <f t="shared" si="258"/>
        <v>1.0308643339000001</v>
      </c>
    </row>
    <row r="16547" spans="1:3" x14ac:dyDescent="0.2">
      <c r="A16547" s="61">
        <v>43075.088194444441</v>
      </c>
      <c r="B16547" s="59">
        <v>1030.9002676</v>
      </c>
      <c r="C16547" s="59">
        <f t="shared" si="258"/>
        <v>1.0309002676000001</v>
      </c>
    </row>
    <row r="16548" spans="1:3" x14ac:dyDescent="0.2">
      <c r="A16548" s="61">
        <v>43075.088888888888</v>
      </c>
      <c r="B16548" s="59">
        <v>1030.9030862</v>
      </c>
      <c r="C16548" s="59">
        <f t="shared" si="258"/>
        <v>1.0309030861999999</v>
      </c>
    </row>
    <row r="16549" spans="1:3" x14ac:dyDescent="0.2">
      <c r="A16549" s="61">
        <v>43075.089583333334</v>
      </c>
      <c r="B16549" s="59">
        <v>1030.9192708999999</v>
      </c>
      <c r="C16549" s="59">
        <f t="shared" si="258"/>
        <v>1.0309192708999999</v>
      </c>
    </row>
    <row r="16550" spans="1:3" x14ac:dyDescent="0.2">
      <c r="A16550" s="61">
        <v>43075.090277777781</v>
      </c>
      <c r="B16550" s="59">
        <v>1030.8960863</v>
      </c>
      <c r="C16550" s="59">
        <f t="shared" si="258"/>
        <v>1.0308960863000001</v>
      </c>
    </row>
    <row r="16551" spans="1:3" x14ac:dyDescent="0.2">
      <c r="A16551" s="61">
        <v>43075.09097222222</v>
      </c>
      <c r="B16551" s="59">
        <v>1030.8655855</v>
      </c>
      <c r="C16551" s="59">
        <f t="shared" si="258"/>
        <v>1.0308655855</v>
      </c>
    </row>
    <row r="16552" spans="1:3" x14ac:dyDescent="0.2">
      <c r="A16552" s="61">
        <v>43075.091666666667</v>
      </c>
      <c r="B16552" s="59">
        <v>1030.858369</v>
      </c>
      <c r="C16552" s="59">
        <f t="shared" si="258"/>
        <v>1.0308583689999999</v>
      </c>
    </row>
    <row r="16553" spans="1:3" x14ac:dyDescent="0.2">
      <c r="A16553" s="61">
        <v>43075.092361111114</v>
      </c>
      <c r="B16553" s="59">
        <v>1030.8306315</v>
      </c>
      <c r="C16553" s="59">
        <f t="shared" si="258"/>
        <v>1.0308306315</v>
      </c>
    </row>
    <row r="16554" spans="1:3" x14ac:dyDescent="0.2">
      <c r="A16554" s="61">
        <v>43075.093055555553</v>
      </c>
      <c r="B16554" s="59">
        <v>1030.8205802</v>
      </c>
      <c r="C16554" s="59">
        <f t="shared" si="258"/>
        <v>1.0308205801999999</v>
      </c>
    </row>
    <row r="16555" spans="1:3" x14ac:dyDescent="0.2">
      <c r="A16555" s="61">
        <v>43075.09375</v>
      </c>
      <c r="B16555" s="59">
        <v>1030.78871</v>
      </c>
      <c r="C16555" s="59">
        <f t="shared" si="258"/>
        <v>1.0307887099999999</v>
      </c>
    </row>
    <row r="16556" spans="1:3" x14ac:dyDescent="0.2">
      <c r="A16556" s="61">
        <v>43075.094444444447</v>
      </c>
      <c r="B16556" s="59">
        <v>1030.7871134</v>
      </c>
      <c r="C16556" s="59">
        <f t="shared" si="258"/>
        <v>1.0307871134</v>
      </c>
    </row>
    <row r="16557" spans="1:3" x14ac:dyDescent="0.2">
      <c r="A16557" s="61">
        <v>43075.095138888886</v>
      </c>
      <c r="B16557" s="59">
        <v>1030.7420053999999</v>
      </c>
      <c r="C16557" s="59">
        <f t="shared" si="258"/>
        <v>1.0307420053999998</v>
      </c>
    </row>
    <row r="16558" spans="1:3" x14ac:dyDescent="0.2">
      <c r="A16558" s="61">
        <v>43075.095833333333</v>
      </c>
      <c r="B16558" s="59">
        <v>1030.7212878</v>
      </c>
      <c r="C16558" s="59">
        <f t="shared" si="258"/>
        <v>1.0307212878000001</v>
      </c>
    </row>
    <row r="16559" spans="1:3" x14ac:dyDescent="0.2">
      <c r="A16559" s="61">
        <v>43075.09652777778</v>
      </c>
      <c r="B16559" s="59">
        <v>1030.7228749999999</v>
      </c>
      <c r="C16559" s="59">
        <f t="shared" si="258"/>
        <v>1.0307228749999999</v>
      </c>
    </row>
    <row r="16560" spans="1:3" x14ac:dyDescent="0.2">
      <c r="A16560" s="61">
        <v>43075.097222222219</v>
      </c>
      <c r="B16560" s="59">
        <v>1030.7093007000001</v>
      </c>
      <c r="C16560" s="59">
        <f t="shared" si="258"/>
        <v>1.0307093007000001</v>
      </c>
    </row>
    <row r="16561" spans="1:3" x14ac:dyDescent="0.2">
      <c r="A16561" s="61">
        <v>43075.097916666666</v>
      </c>
      <c r="B16561" s="59">
        <v>1030.7009141000001</v>
      </c>
      <c r="C16561" s="59">
        <f t="shared" si="258"/>
        <v>1.0307009141000001</v>
      </c>
    </row>
    <row r="16562" spans="1:3" x14ac:dyDescent="0.2">
      <c r="A16562" s="61">
        <v>43075.098611111112</v>
      </c>
      <c r="B16562" s="59">
        <v>1030.700744</v>
      </c>
      <c r="C16562" s="59">
        <f t="shared" si="258"/>
        <v>1.030700744</v>
      </c>
    </row>
    <row r="16563" spans="1:3" x14ac:dyDescent="0.2">
      <c r="A16563" s="61">
        <v>43075.099305555559</v>
      </c>
      <c r="B16563" s="59">
        <v>1030.7001054</v>
      </c>
      <c r="C16563" s="59">
        <f t="shared" si="258"/>
        <v>1.0307001054</v>
      </c>
    </row>
    <row r="16564" spans="1:3" x14ac:dyDescent="0.2">
      <c r="A16564" s="61">
        <v>43075.1</v>
      </c>
      <c r="B16564" s="59">
        <v>1030.7116476000001</v>
      </c>
      <c r="C16564" s="59">
        <f t="shared" si="258"/>
        <v>1.0307116476</v>
      </c>
    </row>
    <row r="16565" spans="1:3" x14ac:dyDescent="0.2">
      <c r="A16565" s="61">
        <v>43075.100694444445</v>
      </c>
      <c r="B16565" s="59">
        <v>1030.7202784999999</v>
      </c>
      <c r="C16565" s="59">
        <f t="shared" si="258"/>
        <v>1.0307202785</v>
      </c>
    </row>
    <row r="16566" spans="1:3" x14ac:dyDescent="0.2">
      <c r="A16566" s="61">
        <v>43075.101388888892</v>
      </c>
      <c r="B16566" s="59">
        <v>1030.7106272000001</v>
      </c>
      <c r="C16566" s="59">
        <f t="shared" si="258"/>
        <v>1.0307106272000002</v>
      </c>
    </row>
    <row r="16567" spans="1:3" x14ac:dyDescent="0.2">
      <c r="A16567" s="61">
        <v>43075.102083333331</v>
      </c>
      <c r="B16567" s="59">
        <v>1030.7079828000001</v>
      </c>
      <c r="C16567" s="59">
        <f t="shared" si="258"/>
        <v>1.0307079828000001</v>
      </c>
    </row>
    <row r="16568" spans="1:3" x14ac:dyDescent="0.2">
      <c r="A16568" s="61">
        <v>43075.102777777778</v>
      </c>
      <c r="B16568" s="59">
        <v>1030.6926701</v>
      </c>
      <c r="C16568" s="59">
        <f t="shared" si="258"/>
        <v>1.0306926701000001</v>
      </c>
    </row>
    <row r="16569" spans="1:3" x14ac:dyDescent="0.2">
      <c r="A16569" s="61">
        <v>43075.103472222225</v>
      </c>
      <c r="B16569" s="59">
        <v>1030.6908387000001</v>
      </c>
      <c r="C16569" s="59">
        <f t="shared" si="258"/>
        <v>1.0306908387</v>
      </c>
    </row>
    <row r="16570" spans="1:3" x14ac:dyDescent="0.2">
      <c r="A16570" s="61">
        <v>43075.104166666664</v>
      </c>
      <c r="B16570" s="59">
        <v>1030.711057</v>
      </c>
      <c r="C16570" s="59">
        <f t="shared" si="258"/>
        <v>1.030711057</v>
      </c>
    </row>
    <row r="16571" spans="1:3" x14ac:dyDescent="0.2">
      <c r="A16571" s="61">
        <v>43075.104861111111</v>
      </c>
      <c r="B16571" s="59">
        <v>1030.7005240999999</v>
      </c>
      <c r="C16571" s="59">
        <f t="shared" si="258"/>
        <v>1.0307005241</v>
      </c>
    </row>
    <row r="16572" spans="1:3" x14ac:dyDescent="0.2">
      <c r="A16572" s="61">
        <v>43075.105555555558</v>
      </c>
      <c r="B16572" s="59">
        <v>1030.7036777999999</v>
      </c>
      <c r="C16572" s="59">
        <f t="shared" si="258"/>
        <v>1.0307036777999998</v>
      </c>
    </row>
    <row r="16573" spans="1:3" x14ac:dyDescent="0.2">
      <c r="A16573" s="61">
        <v>43075.106249999997</v>
      </c>
      <c r="B16573" s="59">
        <v>1030.7153450000001</v>
      </c>
      <c r="C16573" s="59">
        <f t="shared" si="258"/>
        <v>1.0307153450000002</v>
      </c>
    </row>
    <row r="16574" spans="1:3" x14ac:dyDescent="0.2">
      <c r="A16574" s="61">
        <v>43075.106944444444</v>
      </c>
      <c r="B16574" s="59">
        <v>1030.7074786999999</v>
      </c>
      <c r="C16574" s="59">
        <f t="shared" si="258"/>
        <v>1.0307074786999999</v>
      </c>
    </row>
    <row r="16575" spans="1:3" x14ac:dyDescent="0.2">
      <c r="A16575" s="61">
        <v>43075.107638888891</v>
      </c>
      <c r="B16575" s="59">
        <v>1030.7103267</v>
      </c>
      <c r="C16575" s="59">
        <f t="shared" si="258"/>
        <v>1.0307103267</v>
      </c>
    </row>
    <row r="16576" spans="1:3" x14ac:dyDescent="0.2">
      <c r="A16576" s="61">
        <v>43075.10833333333</v>
      </c>
      <c r="B16576" s="59">
        <v>1030.7063974</v>
      </c>
      <c r="C16576" s="59">
        <f t="shared" si="258"/>
        <v>1.0307063973999999</v>
      </c>
    </row>
    <row r="16577" spans="1:3" x14ac:dyDescent="0.2">
      <c r="A16577" s="61">
        <v>43075.109027777777</v>
      </c>
      <c r="B16577" s="59">
        <v>1030.7049615000001</v>
      </c>
      <c r="C16577" s="59">
        <f t="shared" si="258"/>
        <v>1.0307049615000001</v>
      </c>
    </row>
    <row r="16578" spans="1:3" x14ac:dyDescent="0.2">
      <c r="A16578" s="61">
        <v>43075.109722222223</v>
      </c>
      <c r="B16578" s="59">
        <v>1030.7010935000001</v>
      </c>
      <c r="C16578" s="59">
        <f t="shared" si="258"/>
        <v>1.0307010935000001</v>
      </c>
    </row>
    <row r="16579" spans="1:3" x14ac:dyDescent="0.2">
      <c r="A16579" s="61">
        <v>43075.11041666667</v>
      </c>
      <c r="B16579" s="59">
        <v>1030.7083519</v>
      </c>
      <c r="C16579" s="59">
        <f t="shared" ref="C16579:C16642" si="259">B16579/1000</f>
        <v>1.0307083519</v>
      </c>
    </row>
    <row r="16580" spans="1:3" x14ac:dyDescent="0.2">
      <c r="A16580" s="61">
        <v>43075.111111111109</v>
      </c>
      <c r="B16580" s="59">
        <v>1030.7210769000001</v>
      </c>
      <c r="C16580" s="59">
        <f t="shared" si="259"/>
        <v>1.0307210769000001</v>
      </c>
    </row>
    <row r="16581" spans="1:3" x14ac:dyDescent="0.2">
      <c r="A16581" s="61">
        <v>43075.111805555556</v>
      </c>
      <c r="B16581" s="59">
        <v>1030.7317447</v>
      </c>
      <c r="C16581" s="59">
        <f t="shared" si="259"/>
        <v>1.0307317447</v>
      </c>
    </row>
    <row r="16582" spans="1:3" x14ac:dyDescent="0.2">
      <c r="A16582" s="61">
        <v>43075.112500000003</v>
      </c>
      <c r="B16582" s="59">
        <v>1030.7326237</v>
      </c>
      <c r="C16582" s="59">
        <f t="shared" si="259"/>
        <v>1.0307326237000001</v>
      </c>
    </row>
    <row r="16583" spans="1:3" x14ac:dyDescent="0.2">
      <c r="A16583" s="61">
        <v>43075.113194444442</v>
      </c>
      <c r="B16583" s="59">
        <v>1030.7352661</v>
      </c>
      <c r="C16583" s="59">
        <f t="shared" si="259"/>
        <v>1.0307352661</v>
      </c>
    </row>
    <row r="16584" spans="1:3" x14ac:dyDescent="0.2">
      <c r="A16584" s="61">
        <v>43075.113888888889</v>
      </c>
      <c r="B16584" s="59">
        <v>1030.7481941000001</v>
      </c>
      <c r="C16584" s="59">
        <f t="shared" si="259"/>
        <v>1.0307481941000001</v>
      </c>
    </row>
    <row r="16585" spans="1:3" x14ac:dyDescent="0.2">
      <c r="A16585" s="61">
        <v>43075.114583333336</v>
      </c>
      <c r="B16585" s="59">
        <v>1030.7761918000001</v>
      </c>
      <c r="C16585" s="59">
        <f t="shared" si="259"/>
        <v>1.0307761918</v>
      </c>
    </row>
    <row r="16586" spans="1:3" x14ac:dyDescent="0.2">
      <c r="A16586" s="61">
        <v>43075.115277777775</v>
      </c>
      <c r="B16586" s="59">
        <v>1030.7861699</v>
      </c>
      <c r="C16586" s="59">
        <f t="shared" si="259"/>
        <v>1.0307861699</v>
      </c>
    </row>
    <row r="16587" spans="1:3" x14ac:dyDescent="0.2">
      <c r="A16587" s="61">
        <v>43075.115972222222</v>
      </c>
      <c r="B16587" s="59">
        <v>1030.780919</v>
      </c>
      <c r="C16587" s="59">
        <f t="shared" si="259"/>
        <v>1.0307809190000001</v>
      </c>
    </row>
    <row r="16588" spans="1:3" x14ac:dyDescent="0.2">
      <c r="A16588" s="61">
        <v>43075.116666666669</v>
      </c>
      <c r="B16588" s="59">
        <v>1030.7811263999999</v>
      </c>
      <c r="C16588" s="59">
        <f t="shared" si="259"/>
        <v>1.0307811264</v>
      </c>
    </row>
    <row r="16589" spans="1:3" x14ac:dyDescent="0.2">
      <c r="A16589" s="61">
        <v>43075.117361111108</v>
      </c>
      <c r="B16589" s="59">
        <v>1030.782723</v>
      </c>
      <c r="C16589" s="59">
        <f t="shared" si="259"/>
        <v>1.030782723</v>
      </c>
    </row>
    <row r="16590" spans="1:3" x14ac:dyDescent="0.2">
      <c r="A16590" s="61">
        <v>43075.118055555555</v>
      </c>
      <c r="B16590" s="59">
        <v>1030.7701626</v>
      </c>
      <c r="C16590" s="59">
        <f t="shared" si="259"/>
        <v>1.0307701626000001</v>
      </c>
    </row>
    <row r="16591" spans="1:3" x14ac:dyDescent="0.2">
      <c r="A16591" s="61">
        <v>43075.118750000001</v>
      </c>
      <c r="B16591" s="59">
        <v>1030.7891271999999</v>
      </c>
      <c r="C16591" s="59">
        <f t="shared" si="259"/>
        <v>1.0307891272</v>
      </c>
    </row>
    <row r="16592" spans="1:3" x14ac:dyDescent="0.2">
      <c r="A16592" s="61">
        <v>43075.119444444441</v>
      </c>
      <c r="B16592" s="59">
        <v>1030.7907419000001</v>
      </c>
      <c r="C16592" s="59">
        <f t="shared" si="259"/>
        <v>1.0307907419</v>
      </c>
    </row>
    <row r="16593" spans="1:3" x14ac:dyDescent="0.2">
      <c r="A16593" s="61">
        <v>43075.120138888888</v>
      </c>
      <c r="B16593" s="59">
        <v>1030.7944548999999</v>
      </c>
      <c r="C16593" s="59">
        <f t="shared" si="259"/>
        <v>1.0307944548999999</v>
      </c>
    </row>
    <row r="16594" spans="1:3" x14ac:dyDescent="0.2">
      <c r="A16594" s="61">
        <v>43075.120833333334</v>
      </c>
      <c r="B16594" s="59">
        <v>1030.7705579999999</v>
      </c>
      <c r="C16594" s="59">
        <f t="shared" si="259"/>
        <v>1.0307705579999999</v>
      </c>
    </row>
    <row r="16595" spans="1:3" x14ac:dyDescent="0.2">
      <c r="A16595" s="61">
        <v>43075.121527777781</v>
      </c>
      <c r="B16595" s="59">
        <v>1030.7405504999999</v>
      </c>
      <c r="C16595" s="59">
        <f t="shared" si="259"/>
        <v>1.0307405505</v>
      </c>
    </row>
    <row r="16596" spans="1:3" x14ac:dyDescent="0.2">
      <c r="A16596" s="61">
        <v>43075.12222222222</v>
      </c>
      <c r="B16596" s="59">
        <v>1030.7485730999999</v>
      </c>
      <c r="C16596" s="59">
        <f t="shared" si="259"/>
        <v>1.0307485730999999</v>
      </c>
    </row>
    <row r="16597" spans="1:3" x14ac:dyDescent="0.2">
      <c r="A16597" s="61">
        <v>43075.122916666667</v>
      </c>
      <c r="B16597" s="59">
        <v>1030.7451286</v>
      </c>
      <c r="C16597" s="59">
        <f t="shared" si="259"/>
        <v>1.0307451286</v>
      </c>
    </row>
    <row r="16598" spans="1:3" x14ac:dyDescent="0.2">
      <c r="A16598" s="61">
        <v>43075.123611111114</v>
      </c>
      <c r="B16598" s="59">
        <v>1030.7141326000001</v>
      </c>
      <c r="C16598" s="59">
        <f t="shared" si="259"/>
        <v>1.0307141326</v>
      </c>
    </row>
    <row r="16599" spans="1:3" x14ac:dyDescent="0.2">
      <c r="A16599" s="61">
        <v>43075.124305555553</v>
      </c>
      <c r="B16599" s="59">
        <v>1030.6956520000001</v>
      </c>
      <c r="C16599" s="59">
        <f t="shared" si="259"/>
        <v>1.0306956520000001</v>
      </c>
    </row>
    <row r="16600" spans="1:3" x14ac:dyDescent="0.2">
      <c r="A16600" s="61">
        <v>43075.125</v>
      </c>
      <c r="B16600" s="59">
        <v>1030.7210336999999</v>
      </c>
      <c r="C16600" s="59">
        <f t="shared" si="259"/>
        <v>1.0307210336999999</v>
      </c>
    </row>
    <row r="16601" spans="1:3" x14ac:dyDescent="0.2">
      <c r="A16601" s="61">
        <v>43075.125694444447</v>
      </c>
      <c r="B16601" s="59">
        <v>1030.7322759000001</v>
      </c>
      <c r="C16601" s="59">
        <f t="shared" si="259"/>
        <v>1.0307322759000002</v>
      </c>
    </row>
    <row r="16602" spans="1:3" x14ac:dyDescent="0.2">
      <c r="A16602" s="61">
        <v>43075.126388888886</v>
      </c>
      <c r="B16602" s="59">
        <v>1030.7297067</v>
      </c>
      <c r="C16602" s="59">
        <f t="shared" si="259"/>
        <v>1.0307297066999999</v>
      </c>
    </row>
    <row r="16603" spans="1:3" x14ac:dyDescent="0.2">
      <c r="A16603" s="61">
        <v>43075.127083333333</v>
      </c>
      <c r="B16603" s="59">
        <v>1030.6869816000001</v>
      </c>
      <c r="C16603" s="59">
        <f t="shared" si="259"/>
        <v>1.0306869816000002</v>
      </c>
    </row>
    <row r="16604" spans="1:3" x14ac:dyDescent="0.2">
      <c r="A16604" s="61">
        <v>43075.12777777778</v>
      </c>
      <c r="B16604" s="59">
        <v>1030.7078403999999</v>
      </c>
      <c r="C16604" s="59">
        <f t="shared" si="259"/>
        <v>1.0307078403999999</v>
      </c>
    </row>
    <row r="16605" spans="1:3" x14ac:dyDescent="0.2">
      <c r="A16605" s="61">
        <v>43075.128472222219</v>
      </c>
      <c r="B16605" s="59">
        <v>1030.7031876999999</v>
      </c>
      <c r="C16605" s="59">
        <f t="shared" si="259"/>
        <v>1.0307031876999999</v>
      </c>
    </row>
    <row r="16606" spans="1:3" x14ac:dyDescent="0.2">
      <c r="A16606" s="61">
        <v>43075.129166666666</v>
      </c>
      <c r="B16606" s="59">
        <v>1030.6714876000001</v>
      </c>
      <c r="C16606" s="59">
        <f t="shared" si="259"/>
        <v>1.0306714876</v>
      </c>
    </row>
    <row r="16607" spans="1:3" x14ac:dyDescent="0.2">
      <c r="A16607" s="61">
        <v>43075.129861111112</v>
      </c>
      <c r="B16607" s="59">
        <v>1030.6536693</v>
      </c>
      <c r="C16607" s="59">
        <f t="shared" si="259"/>
        <v>1.0306536693000001</v>
      </c>
    </row>
    <row r="16608" spans="1:3" x14ac:dyDescent="0.2">
      <c r="A16608" s="61">
        <v>43075.130555555559</v>
      </c>
      <c r="B16608" s="59">
        <v>1030.6674839</v>
      </c>
      <c r="C16608" s="59">
        <f t="shared" si="259"/>
        <v>1.0306674839000001</v>
      </c>
    </row>
    <row r="16609" spans="1:3" x14ac:dyDescent="0.2">
      <c r="A16609" s="61">
        <v>43075.131249999999</v>
      </c>
      <c r="B16609" s="59">
        <v>1030.645192</v>
      </c>
      <c r="C16609" s="59">
        <f t="shared" si="259"/>
        <v>1.0306451919999999</v>
      </c>
    </row>
    <row r="16610" spans="1:3" x14ac:dyDescent="0.2">
      <c r="A16610" s="61">
        <v>43075.131944444445</v>
      </c>
      <c r="B16610" s="59">
        <v>1030.6686086</v>
      </c>
      <c r="C16610" s="59">
        <f t="shared" si="259"/>
        <v>1.0306686085999999</v>
      </c>
    </row>
    <row r="16611" spans="1:3" x14ac:dyDescent="0.2">
      <c r="A16611" s="61">
        <v>43075.132638888892</v>
      </c>
      <c r="B16611" s="59">
        <v>1030.6951862000001</v>
      </c>
      <c r="C16611" s="59">
        <f t="shared" si="259"/>
        <v>1.0306951862</v>
      </c>
    </row>
    <row r="16612" spans="1:3" x14ac:dyDescent="0.2">
      <c r="A16612" s="61">
        <v>43075.133333333331</v>
      </c>
      <c r="B16612" s="59">
        <v>1030.6919054</v>
      </c>
      <c r="C16612" s="59">
        <f t="shared" si="259"/>
        <v>1.0306919053999999</v>
      </c>
    </row>
    <row r="16613" spans="1:3" x14ac:dyDescent="0.2">
      <c r="A16613" s="61">
        <v>43075.134027777778</v>
      </c>
      <c r="B16613" s="59">
        <v>1030.6489778</v>
      </c>
      <c r="C16613" s="59">
        <f t="shared" si="259"/>
        <v>1.0306489778000001</v>
      </c>
    </row>
    <row r="16614" spans="1:3" x14ac:dyDescent="0.2">
      <c r="A16614" s="61">
        <v>43075.134722222225</v>
      </c>
      <c r="B16614" s="59">
        <v>1030.6095256999999</v>
      </c>
      <c r="C16614" s="59">
        <f t="shared" si="259"/>
        <v>1.0306095256999999</v>
      </c>
    </row>
    <row r="16615" spans="1:3" x14ac:dyDescent="0.2">
      <c r="A16615" s="61">
        <v>43075.135416666664</v>
      </c>
      <c r="B16615" s="59">
        <v>1030.5995895999999</v>
      </c>
      <c r="C16615" s="59">
        <f t="shared" si="259"/>
        <v>1.0305995896</v>
      </c>
    </row>
    <row r="16616" spans="1:3" x14ac:dyDescent="0.2">
      <c r="A16616" s="61">
        <v>43075.136111111111</v>
      </c>
      <c r="B16616" s="59">
        <v>1030.6062445</v>
      </c>
      <c r="C16616" s="59">
        <f t="shared" si="259"/>
        <v>1.0306062444999999</v>
      </c>
    </row>
    <row r="16617" spans="1:3" x14ac:dyDescent="0.2">
      <c r="A16617" s="61">
        <v>43075.136805555558</v>
      </c>
      <c r="B16617" s="59">
        <v>1030.5847295000001</v>
      </c>
      <c r="C16617" s="59">
        <f t="shared" si="259"/>
        <v>1.0305847295000001</v>
      </c>
    </row>
    <row r="16618" spans="1:3" x14ac:dyDescent="0.2">
      <c r="A16618" s="61">
        <v>43075.137499999997</v>
      </c>
      <c r="B16618" s="59">
        <v>1030.5417447</v>
      </c>
      <c r="C16618" s="59">
        <f t="shared" si="259"/>
        <v>1.0305417447</v>
      </c>
    </row>
    <row r="16619" spans="1:3" x14ac:dyDescent="0.2">
      <c r="A16619" s="61">
        <v>43075.138194444444</v>
      </c>
      <c r="B16619" s="59">
        <v>1030.5362134</v>
      </c>
      <c r="C16619" s="59">
        <f t="shared" si="259"/>
        <v>1.0305362134</v>
      </c>
    </row>
    <row r="16620" spans="1:3" x14ac:dyDescent="0.2">
      <c r="A16620" s="61">
        <v>43075.138888888891</v>
      </c>
      <c r="B16620" s="59">
        <v>1030.5385047</v>
      </c>
      <c r="C16620" s="59">
        <f t="shared" si="259"/>
        <v>1.0305385047</v>
      </c>
    </row>
    <row r="16621" spans="1:3" x14ac:dyDescent="0.2">
      <c r="A16621" s="61">
        <v>43075.13958333333</v>
      </c>
      <c r="B16621" s="59">
        <v>1030.5278263</v>
      </c>
      <c r="C16621" s="59">
        <f t="shared" si="259"/>
        <v>1.0305278262999999</v>
      </c>
    </row>
    <row r="16622" spans="1:3" x14ac:dyDescent="0.2">
      <c r="A16622" s="61">
        <v>43075.140277777777</v>
      </c>
      <c r="B16622" s="59">
        <v>1030.5481162000001</v>
      </c>
      <c r="C16622" s="59">
        <f t="shared" si="259"/>
        <v>1.0305481162000001</v>
      </c>
    </row>
    <row r="16623" spans="1:3" x14ac:dyDescent="0.2">
      <c r="A16623" s="61">
        <v>43075.140972222223</v>
      </c>
      <c r="B16623" s="59">
        <v>1030.5153465000001</v>
      </c>
      <c r="C16623" s="59">
        <f t="shared" si="259"/>
        <v>1.0305153465000001</v>
      </c>
    </row>
    <row r="16624" spans="1:3" x14ac:dyDescent="0.2">
      <c r="A16624" s="61">
        <v>43075.14166666667</v>
      </c>
      <c r="B16624" s="59">
        <v>1030.4913878</v>
      </c>
      <c r="C16624" s="59">
        <f t="shared" si="259"/>
        <v>1.0304913877999999</v>
      </c>
    </row>
    <row r="16625" spans="1:3" x14ac:dyDescent="0.2">
      <c r="A16625" s="61">
        <v>43075.142361111109</v>
      </c>
      <c r="B16625" s="59">
        <v>1030.4857145999999</v>
      </c>
      <c r="C16625" s="59">
        <f t="shared" si="259"/>
        <v>1.0304857145999999</v>
      </c>
    </row>
    <row r="16626" spans="1:3" x14ac:dyDescent="0.2">
      <c r="A16626" s="61">
        <v>43075.143055555556</v>
      </c>
      <c r="B16626" s="59">
        <v>1030.480413</v>
      </c>
      <c r="C16626" s="59">
        <f t="shared" si="259"/>
        <v>1.030480413</v>
      </c>
    </row>
    <row r="16627" spans="1:3" x14ac:dyDescent="0.2">
      <c r="A16627" s="61">
        <v>43075.143750000003</v>
      </c>
      <c r="B16627" s="59">
        <v>1030.4915742999999</v>
      </c>
      <c r="C16627" s="59">
        <f t="shared" si="259"/>
        <v>1.0304915742999998</v>
      </c>
    </row>
    <row r="16628" spans="1:3" x14ac:dyDescent="0.2">
      <c r="A16628" s="61">
        <v>43075.144444444442</v>
      </c>
      <c r="B16628" s="59">
        <v>1030.4040642</v>
      </c>
      <c r="C16628" s="59">
        <f t="shared" si="259"/>
        <v>1.0304040642000001</v>
      </c>
    </row>
    <row r="16629" spans="1:3" x14ac:dyDescent="0.2">
      <c r="A16629" s="61">
        <v>43075.145138888889</v>
      </c>
      <c r="B16629" s="59">
        <v>1030.4320138999999</v>
      </c>
      <c r="C16629" s="59">
        <f t="shared" si="259"/>
        <v>1.0304320138999998</v>
      </c>
    </row>
    <row r="16630" spans="1:3" x14ac:dyDescent="0.2">
      <c r="A16630" s="61">
        <v>43075.145833333336</v>
      </c>
      <c r="B16630" s="59">
        <v>1030.4275642</v>
      </c>
      <c r="C16630" s="59">
        <f t="shared" si="259"/>
        <v>1.0304275642</v>
      </c>
    </row>
    <row r="16631" spans="1:3" x14ac:dyDescent="0.2">
      <c r="A16631" s="61">
        <v>43075.146527777775</v>
      </c>
      <c r="B16631" s="59">
        <v>1030.4273891</v>
      </c>
      <c r="C16631" s="59">
        <f t="shared" si="259"/>
        <v>1.0304273891</v>
      </c>
    </row>
    <row r="16632" spans="1:3" x14ac:dyDescent="0.2">
      <c r="A16632" s="61">
        <v>43075.147222222222</v>
      </c>
      <c r="B16632" s="59">
        <v>1030.4084602999999</v>
      </c>
      <c r="C16632" s="59">
        <f t="shared" si="259"/>
        <v>1.0304084602999999</v>
      </c>
    </row>
    <row r="16633" spans="1:3" x14ac:dyDescent="0.2">
      <c r="A16633" s="61">
        <v>43075.147916666669</v>
      </c>
      <c r="B16633" s="59">
        <v>1030.4056638</v>
      </c>
      <c r="C16633" s="59">
        <f t="shared" si="259"/>
        <v>1.0304056637999999</v>
      </c>
    </row>
    <row r="16634" spans="1:3" x14ac:dyDescent="0.2">
      <c r="A16634" s="61">
        <v>43075.148611111108</v>
      </c>
      <c r="B16634" s="59">
        <v>1030.4089268</v>
      </c>
      <c r="C16634" s="59">
        <f t="shared" si="259"/>
        <v>1.0304089268000001</v>
      </c>
    </row>
    <row r="16635" spans="1:3" x14ac:dyDescent="0.2">
      <c r="A16635" s="61">
        <v>43075.149305555555</v>
      </c>
      <c r="B16635" s="59">
        <v>1030.4158391000001</v>
      </c>
      <c r="C16635" s="59">
        <f t="shared" si="259"/>
        <v>1.0304158391</v>
      </c>
    </row>
    <row r="16636" spans="1:3" x14ac:dyDescent="0.2">
      <c r="A16636" s="61">
        <v>43075.15</v>
      </c>
      <c r="B16636" s="59">
        <v>1030.4290983000001</v>
      </c>
      <c r="C16636" s="59">
        <f t="shared" si="259"/>
        <v>1.0304290983000002</v>
      </c>
    </row>
    <row r="16637" spans="1:3" x14ac:dyDescent="0.2">
      <c r="A16637" s="61">
        <v>43075.150694444441</v>
      </c>
      <c r="B16637" s="59">
        <v>1030.4296714</v>
      </c>
      <c r="C16637" s="59">
        <f t="shared" si="259"/>
        <v>1.0304296713999999</v>
      </c>
    </row>
    <row r="16638" spans="1:3" x14ac:dyDescent="0.2">
      <c r="A16638" s="61">
        <v>43075.151388888888</v>
      </c>
      <c r="B16638" s="59">
        <v>1030.3784115999999</v>
      </c>
      <c r="C16638" s="59">
        <f t="shared" si="259"/>
        <v>1.0303784115999999</v>
      </c>
    </row>
    <row r="16639" spans="1:3" x14ac:dyDescent="0.2">
      <c r="A16639" s="61">
        <v>43075.152083333334</v>
      </c>
      <c r="B16639" s="59">
        <v>1030.3625347</v>
      </c>
      <c r="C16639" s="59">
        <f t="shared" si="259"/>
        <v>1.0303625347000001</v>
      </c>
    </row>
    <row r="16640" spans="1:3" x14ac:dyDescent="0.2">
      <c r="A16640" s="61">
        <v>43075.152777777781</v>
      </c>
      <c r="B16640" s="59">
        <v>1030.2986483</v>
      </c>
      <c r="C16640" s="59">
        <f t="shared" si="259"/>
        <v>1.0302986483000001</v>
      </c>
    </row>
    <row r="16641" spans="1:3" x14ac:dyDescent="0.2">
      <c r="A16641" s="61">
        <v>43075.15347222222</v>
      </c>
      <c r="B16641" s="59">
        <v>1030.2819506999999</v>
      </c>
      <c r="C16641" s="59">
        <f t="shared" si="259"/>
        <v>1.0302819506999998</v>
      </c>
    </row>
    <row r="16642" spans="1:3" x14ac:dyDescent="0.2">
      <c r="A16642" s="61">
        <v>43075.154166666667</v>
      </c>
      <c r="B16642" s="59">
        <v>1030.2857329999999</v>
      </c>
      <c r="C16642" s="59">
        <f t="shared" si="259"/>
        <v>1.0302857329999999</v>
      </c>
    </row>
    <row r="16643" spans="1:3" x14ac:dyDescent="0.2">
      <c r="A16643" s="61">
        <v>43075.154861111114</v>
      </c>
      <c r="B16643" s="59">
        <v>1030.3066597</v>
      </c>
      <c r="C16643" s="59">
        <f t="shared" ref="C16643:C16706" si="260">B16643/1000</f>
        <v>1.0303066596999999</v>
      </c>
    </row>
    <row r="16644" spans="1:3" x14ac:dyDescent="0.2">
      <c r="A16644" s="61">
        <v>43075.155555555553</v>
      </c>
      <c r="B16644" s="59">
        <v>1030.2799852999999</v>
      </c>
      <c r="C16644" s="59">
        <f t="shared" si="260"/>
        <v>1.0302799853</v>
      </c>
    </row>
    <row r="16645" spans="1:3" x14ac:dyDescent="0.2">
      <c r="A16645" s="61">
        <v>43075.15625</v>
      </c>
      <c r="B16645" s="59">
        <v>1030.2532237</v>
      </c>
      <c r="C16645" s="59">
        <f t="shared" si="260"/>
        <v>1.0302532236999999</v>
      </c>
    </row>
    <row r="16646" spans="1:3" x14ac:dyDescent="0.2">
      <c r="A16646" s="61">
        <v>43075.156944444447</v>
      </c>
      <c r="B16646" s="59">
        <v>1030.2558452000001</v>
      </c>
      <c r="C16646" s="59">
        <f t="shared" si="260"/>
        <v>1.0302558452000001</v>
      </c>
    </row>
    <row r="16647" spans="1:3" x14ac:dyDescent="0.2">
      <c r="A16647" s="61">
        <v>43075.157638888886</v>
      </c>
      <c r="B16647" s="59">
        <v>1030.2143374</v>
      </c>
      <c r="C16647" s="59">
        <f t="shared" si="260"/>
        <v>1.0302143373999999</v>
      </c>
    </row>
    <row r="16648" spans="1:3" x14ac:dyDescent="0.2">
      <c r="A16648" s="61">
        <v>43075.158333333333</v>
      </c>
      <c r="B16648" s="59">
        <v>1030.2206334</v>
      </c>
      <c r="C16648" s="59">
        <f t="shared" si="260"/>
        <v>1.0302206333999999</v>
      </c>
    </row>
    <row r="16649" spans="1:3" x14ac:dyDescent="0.2">
      <c r="A16649" s="61">
        <v>43075.15902777778</v>
      </c>
      <c r="B16649" s="59">
        <v>1030.1747832999999</v>
      </c>
      <c r="C16649" s="59">
        <f t="shared" si="260"/>
        <v>1.0301747832999999</v>
      </c>
    </row>
    <row r="16650" spans="1:3" x14ac:dyDescent="0.2">
      <c r="A16650" s="61">
        <v>43075.159722222219</v>
      </c>
      <c r="B16650" s="59">
        <v>1030.1703328000001</v>
      </c>
      <c r="C16650" s="59">
        <f t="shared" si="260"/>
        <v>1.0301703328</v>
      </c>
    </row>
    <row r="16651" spans="1:3" x14ac:dyDescent="0.2">
      <c r="A16651" s="61">
        <v>43075.160416666666</v>
      </c>
      <c r="B16651" s="59">
        <v>1030.1513344</v>
      </c>
      <c r="C16651" s="59">
        <f t="shared" si="260"/>
        <v>1.0301513344</v>
      </c>
    </row>
    <row r="16652" spans="1:3" x14ac:dyDescent="0.2">
      <c r="A16652" s="61">
        <v>43075.161111111112</v>
      </c>
      <c r="B16652" s="59">
        <v>1030.1151953000001</v>
      </c>
      <c r="C16652" s="59">
        <f t="shared" si="260"/>
        <v>1.0301151953000001</v>
      </c>
    </row>
    <row r="16653" spans="1:3" x14ac:dyDescent="0.2">
      <c r="A16653" s="61">
        <v>43075.161805555559</v>
      </c>
      <c r="B16653" s="59">
        <v>1030.1578245000001</v>
      </c>
      <c r="C16653" s="59">
        <f t="shared" si="260"/>
        <v>1.0301578245</v>
      </c>
    </row>
    <row r="16654" spans="1:3" x14ac:dyDescent="0.2">
      <c r="A16654" s="61">
        <v>43075.162499999999</v>
      </c>
      <c r="B16654" s="59">
        <v>1030.1625336</v>
      </c>
      <c r="C16654" s="59">
        <f t="shared" si="260"/>
        <v>1.0301625336</v>
      </c>
    </row>
    <row r="16655" spans="1:3" x14ac:dyDescent="0.2">
      <c r="A16655" s="61">
        <v>43075.163194444445</v>
      </c>
      <c r="B16655" s="59">
        <v>1030.1519507999999</v>
      </c>
      <c r="C16655" s="59">
        <f t="shared" si="260"/>
        <v>1.0301519507999999</v>
      </c>
    </row>
    <row r="16656" spans="1:3" x14ac:dyDescent="0.2">
      <c r="A16656" s="61">
        <v>43075.163888888892</v>
      </c>
      <c r="B16656" s="59">
        <v>1030.1876339</v>
      </c>
      <c r="C16656" s="59">
        <f t="shared" si="260"/>
        <v>1.0301876339</v>
      </c>
    </row>
    <row r="16657" spans="1:3" x14ac:dyDescent="0.2">
      <c r="A16657" s="61">
        <v>43075.164583333331</v>
      </c>
      <c r="B16657" s="59">
        <v>1030.1322643000001</v>
      </c>
      <c r="C16657" s="59">
        <f t="shared" si="260"/>
        <v>1.0301322643000002</v>
      </c>
    </row>
    <row r="16658" spans="1:3" x14ac:dyDescent="0.2">
      <c r="A16658" s="61">
        <v>43075.165277777778</v>
      </c>
      <c r="B16658" s="59">
        <v>1030.1320651000001</v>
      </c>
      <c r="C16658" s="59">
        <f t="shared" si="260"/>
        <v>1.0301320651000001</v>
      </c>
    </row>
    <row r="16659" spans="1:3" x14ac:dyDescent="0.2">
      <c r="A16659" s="61">
        <v>43075.165972222225</v>
      </c>
      <c r="B16659" s="59">
        <v>1030.1573096</v>
      </c>
      <c r="C16659" s="59">
        <f t="shared" si="260"/>
        <v>1.0301573096000001</v>
      </c>
    </row>
    <row r="16660" spans="1:3" x14ac:dyDescent="0.2">
      <c r="A16660" s="61">
        <v>43075.166666666664</v>
      </c>
      <c r="B16660" s="59">
        <v>1030.1411963999999</v>
      </c>
      <c r="C16660" s="59">
        <f t="shared" si="260"/>
        <v>1.0301411963999998</v>
      </c>
    </row>
    <row r="16661" spans="1:3" x14ac:dyDescent="0.2">
      <c r="A16661" s="61">
        <v>43075.167361111111</v>
      </c>
      <c r="B16661" s="59">
        <v>1030.1266307000001</v>
      </c>
      <c r="C16661" s="59">
        <f t="shared" si="260"/>
        <v>1.0301266307000001</v>
      </c>
    </row>
    <row r="16662" spans="1:3" x14ac:dyDescent="0.2">
      <c r="A16662" s="61">
        <v>43075.168055555558</v>
      </c>
      <c r="B16662" s="59">
        <v>1030.1393763000001</v>
      </c>
      <c r="C16662" s="59">
        <f t="shared" si="260"/>
        <v>1.0301393763000002</v>
      </c>
    </row>
    <row r="16663" spans="1:3" x14ac:dyDescent="0.2">
      <c r="A16663" s="61">
        <v>43075.168749999997</v>
      </c>
      <c r="B16663" s="59">
        <v>1030.1614116999999</v>
      </c>
      <c r="C16663" s="59">
        <f t="shared" si="260"/>
        <v>1.0301614117</v>
      </c>
    </row>
    <row r="16664" spans="1:3" x14ac:dyDescent="0.2">
      <c r="A16664" s="61">
        <v>43075.169444444444</v>
      </c>
      <c r="B16664" s="59">
        <v>1030.1557087000001</v>
      </c>
      <c r="C16664" s="59">
        <f t="shared" si="260"/>
        <v>1.0301557087000002</v>
      </c>
    </row>
    <row r="16665" spans="1:3" x14ac:dyDescent="0.2">
      <c r="A16665" s="61">
        <v>43075.170138888891</v>
      </c>
      <c r="B16665" s="59">
        <v>1030.1726796</v>
      </c>
      <c r="C16665" s="59">
        <f t="shared" si="260"/>
        <v>1.0301726796000001</v>
      </c>
    </row>
    <row r="16666" spans="1:3" x14ac:dyDescent="0.2">
      <c r="A16666" s="61">
        <v>43075.17083333333</v>
      </c>
      <c r="B16666" s="59">
        <v>1030.1940677</v>
      </c>
      <c r="C16666" s="59">
        <f t="shared" si="260"/>
        <v>1.0301940677000001</v>
      </c>
    </row>
    <row r="16667" spans="1:3" x14ac:dyDescent="0.2">
      <c r="A16667" s="61">
        <v>43075.171527777777</v>
      </c>
      <c r="B16667" s="59">
        <v>1030.2022551</v>
      </c>
      <c r="C16667" s="59">
        <f t="shared" si="260"/>
        <v>1.0302022551000001</v>
      </c>
    </row>
    <row r="16668" spans="1:3" x14ac:dyDescent="0.2">
      <c r="A16668" s="61">
        <v>43075.172222222223</v>
      </c>
      <c r="B16668" s="59">
        <v>1030.1736017000001</v>
      </c>
      <c r="C16668" s="59">
        <f t="shared" si="260"/>
        <v>1.0301736017000001</v>
      </c>
    </row>
    <row r="16669" spans="1:3" x14ac:dyDescent="0.2">
      <c r="A16669" s="61">
        <v>43075.17291666667</v>
      </c>
      <c r="B16669" s="59">
        <v>1030.1444575999999</v>
      </c>
      <c r="C16669" s="59">
        <f t="shared" si="260"/>
        <v>1.0301444575999998</v>
      </c>
    </row>
    <row r="16670" spans="1:3" x14ac:dyDescent="0.2">
      <c r="A16670" s="61">
        <v>43075.173611111109</v>
      </c>
      <c r="B16670" s="59">
        <v>1030.1530600999999</v>
      </c>
      <c r="C16670" s="59">
        <f t="shared" si="260"/>
        <v>1.0301530601</v>
      </c>
    </row>
    <row r="16671" spans="1:3" x14ac:dyDescent="0.2">
      <c r="A16671" s="61">
        <v>43075.174305555556</v>
      </c>
      <c r="B16671" s="59">
        <v>1030.1360165000001</v>
      </c>
      <c r="C16671" s="59">
        <f t="shared" si="260"/>
        <v>1.0301360165000002</v>
      </c>
    </row>
    <row r="16672" spans="1:3" x14ac:dyDescent="0.2">
      <c r="A16672" s="61">
        <v>43075.175000000003</v>
      </c>
      <c r="B16672" s="59">
        <v>1030.135401</v>
      </c>
      <c r="C16672" s="59">
        <f t="shared" si="260"/>
        <v>1.0301354009999999</v>
      </c>
    </row>
    <row r="16673" spans="1:3" x14ac:dyDescent="0.2">
      <c r="A16673" s="61">
        <v>43075.175694444442</v>
      </c>
      <c r="B16673" s="59">
        <v>1030.1511555</v>
      </c>
      <c r="C16673" s="59">
        <f t="shared" si="260"/>
        <v>1.0301511555</v>
      </c>
    </row>
    <row r="16674" spans="1:3" x14ac:dyDescent="0.2">
      <c r="A16674" s="61">
        <v>43075.176388888889</v>
      </c>
      <c r="B16674" s="59">
        <v>1030.1669743</v>
      </c>
      <c r="C16674" s="59">
        <f t="shared" si="260"/>
        <v>1.0301669742999999</v>
      </c>
    </row>
    <row r="16675" spans="1:3" x14ac:dyDescent="0.2">
      <c r="A16675" s="61">
        <v>43075.177083333336</v>
      </c>
      <c r="B16675" s="59">
        <v>1030.1800569</v>
      </c>
      <c r="C16675" s="59">
        <f t="shared" si="260"/>
        <v>1.0301800568999999</v>
      </c>
    </row>
    <row r="16676" spans="1:3" x14ac:dyDescent="0.2">
      <c r="A16676" s="61">
        <v>43075.177777777775</v>
      </c>
      <c r="B16676" s="59">
        <v>1030.1747485000001</v>
      </c>
      <c r="C16676" s="59">
        <f t="shared" si="260"/>
        <v>1.0301747485000001</v>
      </c>
    </row>
    <row r="16677" spans="1:3" x14ac:dyDescent="0.2">
      <c r="A16677" s="61">
        <v>43075.178472222222</v>
      </c>
      <c r="B16677" s="59">
        <v>1030.1820416</v>
      </c>
      <c r="C16677" s="59">
        <f t="shared" si="260"/>
        <v>1.0301820416</v>
      </c>
    </row>
    <row r="16678" spans="1:3" x14ac:dyDescent="0.2">
      <c r="A16678" s="61">
        <v>43075.179166666669</v>
      </c>
      <c r="B16678" s="59">
        <v>1030.1750795</v>
      </c>
      <c r="C16678" s="59">
        <f t="shared" si="260"/>
        <v>1.0301750795</v>
      </c>
    </row>
    <row r="16679" spans="1:3" x14ac:dyDescent="0.2">
      <c r="A16679" s="61">
        <v>43075.179861111108</v>
      </c>
      <c r="B16679" s="59">
        <v>1030.1973166</v>
      </c>
      <c r="C16679" s="59">
        <f t="shared" si="260"/>
        <v>1.0301973166</v>
      </c>
    </row>
    <row r="16680" spans="1:3" x14ac:dyDescent="0.2">
      <c r="A16680" s="61">
        <v>43075.180555555555</v>
      </c>
      <c r="B16680" s="59">
        <v>1030.1674255</v>
      </c>
      <c r="C16680" s="59">
        <f t="shared" si="260"/>
        <v>1.0301674255</v>
      </c>
    </row>
    <row r="16681" spans="1:3" x14ac:dyDescent="0.2">
      <c r="A16681" s="61">
        <v>43075.181250000001</v>
      </c>
      <c r="B16681" s="59">
        <v>1030.1802637000001</v>
      </c>
      <c r="C16681" s="59">
        <f t="shared" si="260"/>
        <v>1.0301802637000002</v>
      </c>
    </row>
    <row r="16682" spans="1:3" x14ac:dyDescent="0.2">
      <c r="A16682" s="61">
        <v>43075.181944444441</v>
      </c>
      <c r="B16682" s="59">
        <v>1030.1736796</v>
      </c>
      <c r="C16682" s="59">
        <f t="shared" si="260"/>
        <v>1.0301736796000001</v>
      </c>
    </row>
    <row r="16683" spans="1:3" x14ac:dyDescent="0.2">
      <c r="A16683" s="61">
        <v>43075.182638888888</v>
      </c>
      <c r="B16683" s="59">
        <v>1030.1669626</v>
      </c>
      <c r="C16683" s="59">
        <f t="shared" si="260"/>
        <v>1.0301669626000001</v>
      </c>
    </row>
    <row r="16684" spans="1:3" x14ac:dyDescent="0.2">
      <c r="A16684" s="61">
        <v>43075.183333333334</v>
      </c>
      <c r="B16684" s="59">
        <v>1030.1469712000001</v>
      </c>
      <c r="C16684" s="59">
        <f t="shared" si="260"/>
        <v>1.0301469712</v>
      </c>
    </row>
    <row r="16685" spans="1:3" x14ac:dyDescent="0.2">
      <c r="A16685" s="61">
        <v>43075.184027777781</v>
      </c>
      <c r="B16685" s="59">
        <v>1030.1754097</v>
      </c>
      <c r="C16685" s="59">
        <f t="shared" si="260"/>
        <v>1.0301754097</v>
      </c>
    </row>
    <row r="16686" spans="1:3" x14ac:dyDescent="0.2">
      <c r="A16686" s="61">
        <v>43075.18472222222</v>
      </c>
      <c r="B16686" s="59">
        <v>1030.1823724000001</v>
      </c>
      <c r="C16686" s="59">
        <f t="shared" si="260"/>
        <v>1.0301823724000001</v>
      </c>
    </row>
    <row r="16687" spans="1:3" x14ac:dyDescent="0.2">
      <c r="A16687" s="61">
        <v>43075.185416666667</v>
      </c>
      <c r="B16687" s="59">
        <v>1030.1775786000001</v>
      </c>
      <c r="C16687" s="59">
        <f t="shared" si="260"/>
        <v>1.0301775786</v>
      </c>
    </row>
    <row r="16688" spans="1:3" x14ac:dyDescent="0.2">
      <c r="A16688" s="61">
        <v>43075.186111111114</v>
      </c>
      <c r="B16688" s="59">
        <v>1030.170312</v>
      </c>
      <c r="C16688" s="59">
        <f t="shared" si="260"/>
        <v>1.0301703119999999</v>
      </c>
    </row>
    <row r="16689" spans="1:3" x14ac:dyDescent="0.2">
      <c r="A16689" s="61">
        <v>43075.186805555553</v>
      </c>
      <c r="B16689" s="59">
        <v>1030.1420261999999</v>
      </c>
      <c r="C16689" s="59">
        <f t="shared" si="260"/>
        <v>1.0301420261999998</v>
      </c>
    </row>
    <row r="16690" spans="1:3" x14ac:dyDescent="0.2">
      <c r="A16690" s="61">
        <v>43075.1875</v>
      </c>
      <c r="B16690" s="59">
        <v>1030.1492397</v>
      </c>
      <c r="C16690" s="59">
        <f t="shared" si="260"/>
        <v>1.0301492397000001</v>
      </c>
    </row>
    <row r="16691" spans="1:3" x14ac:dyDescent="0.2">
      <c r="A16691" s="61">
        <v>43075.188194444447</v>
      </c>
      <c r="B16691" s="59">
        <v>1030.1272884</v>
      </c>
      <c r="C16691" s="59">
        <f t="shared" si="260"/>
        <v>1.0301272883999999</v>
      </c>
    </row>
    <row r="16692" spans="1:3" x14ac:dyDescent="0.2">
      <c r="A16692" s="61">
        <v>43075.188888888886</v>
      </c>
      <c r="B16692" s="59">
        <v>1030.1093478</v>
      </c>
      <c r="C16692" s="59">
        <f t="shared" si="260"/>
        <v>1.0301093478000001</v>
      </c>
    </row>
    <row r="16693" spans="1:3" x14ac:dyDescent="0.2">
      <c r="A16693" s="61">
        <v>43075.189583333333</v>
      </c>
      <c r="B16693" s="59">
        <v>1030.1061646999999</v>
      </c>
      <c r="C16693" s="59">
        <f t="shared" si="260"/>
        <v>1.0301061646999998</v>
      </c>
    </row>
    <row r="16694" spans="1:3" x14ac:dyDescent="0.2">
      <c r="A16694" s="61">
        <v>43075.19027777778</v>
      </c>
      <c r="B16694" s="59">
        <v>1030.0481801000001</v>
      </c>
      <c r="C16694" s="59">
        <f t="shared" si="260"/>
        <v>1.0300481801000001</v>
      </c>
    </row>
    <row r="16695" spans="1:3" x14ac:dyDescent="0.2">
      <c r="A16695" s="61">
        <v>43075.190972222219</v>
      </c>
      <c r="B16695" s="59">
        <v>1030.0544202999999</v>
      </c>
      <c r="C16695" s="59">
        <f t="shared" si="260"/>
        <v>1.0300544202999999</v>
      </c>
    </row>
    <row r="16696" spans="1:3" x14ac:dyDescent="0.2">
      <c r="A16696" s="61">
        <v>43075.191666666666</v>
      </c>
      <c r="B16696" s="59">
        <v>1030.0306386</v>
      </c>
      <c r="C16696" s="59">
        <f t="shared" si="260"/>
        <v>1.0300306386</v>
      </c>
    </row>
    <row r="16697" spans="1:3" x14ac:dyDescent="0.2">
      <c r="A16697" s="61">
        <v>43075.192361111112</v>
      </c>
      <c r="B16697" s="59">
        <v>1030.0476813</v>
      </c>
      <c r="C16697" s="59">
        <f t="shared" si="260"/>
        <v>1.0300476813000001</v>
      </c>
    </row>
    <row r="16698" spans="1:3" x14ac:dyDescent="0.2">
      <c r="A16698" s="61">
        <v>43075.193055555559</v>
      </c>
      <c r="B16698" s="59">
        <v>1030.0467008999999</v>
      </c>
      <c r="C16698" s="59">
        <f t="shared" si="260"/>
        <v>1.0300467008999998</v>
      </c>
    </row>
    <row r="16699" spans="1:3" x14ac:dyDescent="0.2">
      <c r="A16699" s="61">
        <v>43075.193749999999</v>
      </c>
      <c r="B16699" s="59">
        <v>1030.0627055</v>
      </c>
      <c r="C16699" s="59">
        <f t="shared" si="260"/>
        <v>1.0300627055</v>
      </c>
    </row>
    <row r="16700" spans="1:3" x14ac:dyDescent="0.2">
      <c r="A16700" s="61">
        <v>43075.194444444445</v>
      </c>
      <c r="B16700" s="59">
        <v>1030.0458510999999</v>
      </c>
      <c r="C16700" s="59">
        <f t="shared" si="260"/>
        <v>1.0300458510999999</v>
      </c>
    </row>
    <row r="16701" spans="1:3" x14ac:dyDescent="0.2">
      <c r="A16701" s="61">
        <v>43075.195138888892</v>
      </c>
      <c r="B16701" s="59">
        <v>1030.0317544</v>
      </c>
      <c r="C16701" s="59">
        <f t="shared" si="260"/>
        <v>1.0300317543999999</v>
      </c>
    </row>
    <row r="16702" spans="1:3" x14ac:dyDescent="0.2">
      <c r="A16702" s="61">
        <v>43075.195833333331</v>
      </c>
      <c r="B16702" s="59">
        <v>1029.9886716000001</v>
      </c>
      <c r="C16702" s="59">
        <f t="shared" si="260"/>
        <v>1.0299886716000002</v>
      </c>
    </row>
    <row r="16703" spans="1:3" x14ac:dyDescent="0.2">
      <c r="A16703" s="61">
        <v>43075.196527777778</v>
      </c>
      <c r="B16703" s="59">
        <v>1029.9661423</v>
      </c>
      <c r="C16703" s="59">
        <f t="shared" si="260"/>
        <v>1.0299661422999999</v>
      </c>
    </row>
    <row r="16704" spans="1:3" x14ac:dyDescent="0.2">
      <c r="A16704" s="61">
        <v>43075.197222222225</v>
      </c>
      <c r="B16704" s="59">
        <v>1029.9384178</v>
      </c>
      <c r="C16704" s="59">
        <f t="shared" si="260"/>
        <v>1.0299384178</v>
      </c>
    </row>
    <row r="16705" spans="1:3" x14ac:dyDescent="0.2">
      <c r="A16705" s="61">
        <v>43075.197916666664</v>
      </c>
      <c r="B16705" s="59">
        <v>1029.9478174000001</v>
      </c>
      <c r="C16705" s="59">
        <f t="shared" si="260"/>
        <v>1.0299478174000001</v>
      </c>
    </row>
    <row r="16706" spans="1:3" x14ac:dyDescent="0.2">
      <c r="A16706" s="61">
        <v>43075.198611111111</v>
      </c>
      <c r="B16706" s="59">
        <v>1029.9173198999999</v>
      </c>
      <c r="C16706" s="59">
        <f t="shared" si="260"/>
        <v>1.0299173199</v>
      </c>
    </row>
    <row r="16707" spans="1:3" x14ac:dyDescent="0.2">
      <c r="A16707" s="61">
        <v>43075.199305555558</v>
      </c>
      <c r="B16707" s="59">
        <v>1029.9145567999999</v>
      </c>
      <c r="C16707" s="59">
        <f t="shared" ref="C16707:C16770" si="261">B16707/1000</f>
        <v>1.0299145567999999</v>
      </c>
    </row>
    <row r="16708" spans="1:3" x14ac:dyDescent="0.2">
      <c r="A16708" s="61">
        <v>43075.199999999997</v>
      </c>
      <c r="B16708" s="59">
        <v>1029.9366831</v>
      </c>
      <c r="C16708" s="59">
        <f t="shared" si="261"/>
        <v>1.0299366831000001</v>
      </c>
    </row>
    <row r="16709" spans="1:3" x14ac:dyDescent="0.2">
      <c r="A16709" s="61">
        <v>43075.200694444444</v>
      </c>
      <c r="B16709" s="59">
        <v>1029.9362997999999</v>
      </c>
      <c r="C16709" s="59">
        <f t="shared" si="261"/>
        <v>1.0299362997999999</v>
      </c>
    </row>
    <row r="16710" spans="1:3" x14ac:dyDescent="0.2">
      <c r="A16710" s="61">
        <v>43075.201388888891</v>
      </c>
      <c r="B16710" s="59">
        <v>1029.9084908</v>
      </c>
      <c r="C16710" s="59">
        <f t="shared" si="261"/>
        <v>1.0299084908</v>
      </c>
    </row>
    <row r="16711" spans="1:3" x14ac:dyDescent="0.2">
      <c r="A16711" s="61">
        <v>43075.20208333333</v>
      </c>
      <c r="B16711" s="59">
        <v>1029.8947538</v>
      </c>
      <c r="C16711" s="59">
        <f t="shared" si="261"/>
        <v>1.0298947538000001</v>
      </c>
    </row>
    <row r="16712" spans="1:3" x14ac:dyDescent="0.2">
      <c r="A16712" s="61">
        <v>43075.202777777777</v>
      </c>
      <c r="B16712" s="59">
        <v>1029.9055767</v>
      </c>
      <c r="C16712" s="59">
        <f t="shared" si="261"/>
        <v>1.0299055767</v>
      </c>
    </row>
    <row r="16713" spans="1:3" x14ac:dyDescent="0.2">
      <c r="A16713" s="61">
        <v>43075.203472222223</v>
      </c>
      <c r="B16713" s="59">
        <v>1029.9278231000001</v>
      </c>
      <c r="C16713" s="59">
        <f t="shared" si="261"/>
        <v>1.0299278231</v>
      </c>
    </row>
    <row r="16714" spans="1:3" x14ac:dyDescent="0.2">
      <c r="A16714" s="61">
        <v>43075.20416666667</v>
      </c>
      <c r="B16714" s="59">
        <v>1029.8848553</v>
      </c>
      <c r="C16714" s="59">
        <f t="shared" si="261"/>
        <v>1.0298848553</v>
      </c>
    </row>
    <row r="16715" spans="1:3" x14ac:dyDescent="0.2">
      <c r="A16715" s="61">
        <v>43075.204861111109</v>
      </c>
      <c r="B16715" s="59">
        <v>1029.8753893999999</v>
      </c>
      <c r="C16715" s="59">
        <f t="shared" si="261"/>
        <v>1.0298753893999999</v>
      </c>
    </row>
    <row r="16716" spans="1:3" x14ac:dyDescent="0.2">
      <c r="A16716" s="61">
        <v>43075.205555555556</v>
      </c>
      <c r="B16716" s="59">
        <v>1029.8610966000001</v>
      </c>
      <c r="C16716" s="59">
        <f t="shared" si="261"/>
        <v>1.0298610966000001</v>
      </c>
    </row>
    <row r="16717" spans="1:3" x14ac:dyDescent="0.2">
      <c r="A16717" s="61">
        <v>43075.206250000003</v>
      </c>
      <c r="B16717" s="59">
        <v>1029.8565162</v>
      </c>
      <c r="C16717" s="59">
        <f t="shared" si="261"/>
        <v>1.0298565162</v>
      </c>
    </row>
    <row r="16718" spans="1:3" x14ac:dyDescent="0.2">
      <c r="A16718" s="61">
        <v>43075.206944444442</v>
      </c>
      <c r="B16718" s="59">
        <v>1029.8676101000001</v>
      </c>
      <c r="C16718" s="59">
        <f t="shared" si="261"/>
        <v>1.0298676101000002</v>
      </c>
    </row>
    <row r="16719" spans="1:3" x14ac:dyDescent="0.2">
      <c r="A16719" s="61">
        <v>43075.207638888889</v>
      </c>
      <c r="B16719" s="59">
        <v>1029.8745692</v>
      </c>
      <c r="C16719" s="59">
        <f t="shared" si="261"/>
        <v>1.0298745692</v>
      </c>
    </row>
    <row r="16720" spans="1:3" x14ac:dyDescent="0.2">
      <c r="A16720" s="61">
        <v>43075.208333333336</v>
      </c>
      <c r="B16720" s="59">
        <v>1029.8700782999999</v>
      </c>
      <c r="C16720" s="59">
        <f t="shared" si="261"/>
        <v>1.0298700782999999</v>
      </c>
    </row>
    <row r="16721" spans="1:3" x14ac:dyDescent="0.2">
      <c r="A16721" s="61">
        <v>43075.209027777775</v>
      </c>
      <c r="B16721" s="59">
        <v>1029.8719592</v>
      </c>
      <c r="C16721" s="59">
        <f t="shared" si="261"/>
        <v>1.0298719592000001</v>
      </c>
    </row>
    <row r="16722" spans="1:3" x14ac:dyDescent="0.2">
      <c r="A16722" s="61">
        <v>43075.209722222222</v>
      </c>
      <c r="B16722" s="59">
        <v>1029.8616442</v>
      </c>
      <c r="C16722" s="59">
        <f t="shared" si="261"/>
        <v>1.0298616441999999</v>
      </c>
    </row>
    <row r="16723" spans="1:3" x14ac:dyDescent="0.2">
      <c r="A16723" s="61">
        <v>43075.210416666669</v>
      </c>
      <c r="B16723" s="59">
        <v>1029.8635893999999</v>
      </c>
      <c r="C16723" s="59">
        <f t="shared" si="261"/>
        <v>1.0298635893999999</v>
      </c>
    </row>
    <row r="16724" spans="1:3" x14ac:dyDescent="0.2">
      <c r="A16724" s="61">
        <v>43075.211111111108</v>
      </c>
      <c r="B16724" s="59">
        <v>1029.8455164</v>
      </c>
      <c r="C16724" s="59">
        <f t="shared" si="261"/>
        <v>1.0298455164</v>
      </c>
    </row>
    <row r="16725" spans="1:3" x14ac:dyDescent="0.2">
      <c r="A16725" s="61">
        <v>43075.211805555555</v>
      </c>
      <c r="B16725" s="59">
        <v>1029.8576816</v>
      </c>
      <c r="C16725" s="59">
        <f t="shared" si="261"/>
        <v>1.0298576816</v>
      </c>
    </row>
    <row r="16726" spans="1:3" x14ac:dyDescent="0.2">
      <c r="A16726" s="61">
        <v>43075.212500000001</v>
      </c>
      <c r="B16726" s="59">
        <v>1029.8654953</v>
      </c>
      <c r="C16726" s="59">
        <f t="shared" si="261"/>
        <v>1.0298654952999999</v>
      </c>
    </row>
    <row r="16727" spans="1:3" x14ac:dyDescent="0.2">
      <c r="A16727" s="61">
        <v>43075.213194444441</v>
      </c>
      <c r="B16727" s="59">
        <v>1029.859152</v>
      </c>
      <c r="C16727" s="59">
        <f t="shared" si="261"/>
        <v>1.029859152</v>
      </c>
    </row>
    <row r="16728" spans="1:3" x14ac:dyDescent="0.2">
      <c r="A16728" s="61">
        <v>43075.213888888888</v>
      </c>
      <c r="B16728" s="59">
        <v>1029.8795703000001</v>
      </c>
      <c r="C16728" s="59">
        <f t="shared" si="261"/>
        <v>1.0298795703000001</v>
      </c>
    </row>
    <row r="16729" spans="1:3" x14ac:dyDescent="0.2">
      <c r="A16729" s="61">
        <v>43075.214583333334</v>
      </c>
      <c r="B16729" s="59">
        <v>1029.8636816000001</v>
      </c>
      <c r="C16729" s="59">
        <f t="shared" si="261"/>
        <v>1.0298636816</v>
      </c>
    </row>
    <row r="16730" spans="1:3" x14ac:dyDescent="0.2">
      <c r="A16730" s="61">
        <v>43075.215277777781</v>
      </c>
      <c r="B16730" s="59">
        <v>1029.8719996</v>
      </c>
      <c r="C16730" s="59">
        <f t="shared" si="261"/>
        <v>1.0298719996000001</v>
      </c>
    </row>
    <row r="16731" spans="1:3" x14ac:dyDescent="0.2">
      <c r="A16731" s="61">
        <v>43075.21597222222</v>
      </c>
      <c r="B16731" s="59">
        <v>1029.8950821000001</v>
      </c>
      <c r="C16731" s="59">
        <f t="shared" si="261"/>
        <v>1.0298950821000001</v>
      </c>
    </row>
    <row r="16732" spans="1:3" x14ac:dyDescent="0.2">
      <c r="A16732" s="61">
        <v>43075.216666666667</v>
      </c>
      <c r="B16732" s="59">
        <v>1029.8661686</v>
      </c>
      <c r="C16732" s="59">
        <f t="shared" si="261"/>
        <v>1.0298661686000001</v>
      </c>
    </row>
    <row r="16733" spans="1:3" x14ac:dyDescent="0.2">
      <c r="A16733" s="61">
        <v>43075.217361111114</v>
      </c>
      <c r="B16733" s="59">
        <v>1029.8732322000001</v>
      </c>
      <c r="C16733" s="59">
        <f t="shared" si="261"/>
        <v>1.0298732322000002</v>
      </c>
    </row>
    <row r="16734" spans="1:3" x14ac:dyDescent="0.2">
      <c r="A16734" s="61">
        <v>43075.218055555553</v>
      </c>
      <c r="B16734" s="59">
        <v>1029.8619897000001</v>
      </c>
      <c r="C16734" s="59">
        <f t="shared" si="261"/>
        <v>1.0298619897000001</v>
      </c>
    </row>
    <row r="16735" spans="1:3" x14ac:dyDescent="0.2">
      <c r="A16735" s="61">
        <v>43075.21875</v>
      </c>
      <c r="B16735" s="59">
        <v>1029.8870127</v>
      </c>
      <c r="C16735" s="59">
        <f t="shared" si="261"/>
        <v>1.0298870126999999</v>
      </c>
    </row>
    <row r="16736" spans="1:3" x14ac:dyDescent="0.2">
      <c r="A16736" s="61">
        <v>43075.219444444447</v>
      </c>
      <c r="B16736" s="59">
        <v>1029.9013941999999</v>
      </c>
      <c r="C16736" s="59">
        <f t="shared" si="261"/>
        <v>1.0299013941999999</v>
      </c>
    </row>
    <row r="16737" spans="1:3" x14ac:dyDescent="0.2">
      <c r="A16737" s="61">
        <v>43075.220138888886</v>
      </c>
      <c r="B16737" s="59">
        <v>1029.9193567</v>
      </c>
      <c r="C16737" s="59">
        <f t="shared" si="261"/>
        <v>1.0299193567</v>
      </c>
    </row>
    <row r="16738" spans="1:3" x14ac:dyDescent="0.2">
      <c r="A16738" s="61">
        <v>43075.220833333333</v>
      </c>
      <c r="B16738" s="59">
        <v>1029.9152555999999</v>
      </c>
      <c r="C16738" s="59">
        <f t="shared" si="261"/>
        <v>1.0299152556</v>
      </c>
    </row>
    <row r="16739" spans="1:3" x14ac:dyDescent="0.2">
      <c r="A16739" s="61">
        <v>43075.22152777778</v>
      </c>
      <c r="B16739" s="59">
        <v>1029.8804842</v>
      </c>
      <c r="C16739" s="59">
        <f t="shared" si="261"/>
        <v>1.0298804842</v>
      </c>
    </row>
    <row r="16740" spans="1:3" x14ac:dyDescent="0.2">
      <c r="A16740" s="61">
        <v>43075.222222222219</v>
      </c>
      <c r="B16740" s="59">
        <v>1029.9016844</v>
      </c>
      <c r="C16740" s="59">
        <f t="shared" si="261"/>
        <v>1.0299016844</v>
      </c>
    </row>
    <row r="16741" spans="1:3" x14ac:dyDescent="0.2">
      <c r="A16741" s="61">
        <v>43075.222916666666</v>
      </c>
      <c r="B16741" s="59">
        <v>1029.9438107000001</v>
      </c>
      <c r="C16741" s="59">
        <f t="shared" si="261"/>
        <v>1.0299438107000001</v>
      </c>
    </row>
    <row r="16742" spans="1:3" x14ac:dyDescent="0.2">
      <c r="A16742" s="61">
        <v>43075.223611111112</v>
      </c>
      <c r="B16742" s="59">
        <v>1029.8711158000001</v>
      </c>
      <c r="C16742" s="59">
        <f t="shared" si="261"/>
        <v>1.0298711158</v>
      </c>
    </row>
    <row r="16743" spans="1:3" x14ac:dyDescent="0.2">
      <c r="A16743" s="61">
        <v>43075.224305555559</v>
      </c>
      <c r="B16743" s="59">
        <v>1029.8472045000001</v>
      </c>
      <c r="C16743" s="59">
        <f t="shared" si="261"/>
        <v>1.0298472045</v>
      </c>
    </row>
    <row r="16744" spans="1:3" x14ac:dyDescent="0.2">
      <c r="A16744" s="61">
        <v>43075.224999999999</v>
      </c>
      <c r="B16744" s="59">
        <v>1029.8684831</v>
      </c>
      <c r="C16744" s="59">
        <f t="shared" si="261"/>
        <v>1.0298684831</v>
      </c>
    </row>
    <row r="16745" spans="1:3" x14ac:dyDescent="0.2">
      <c r="A16745" s="61">
        <v>43075.225694444445</v>
      </c>
      <c r="B16745" s="59">
        <v>1029.8462098</v>
      </c>
      <c r="C16745" s="59">
        <f t="shared" si="261"/>
        <v>1.0298462098000001</v>
      </c>
    </row>
    <row r="16746" spans="1:3" x14ac:dyDescent="0.2">
      <c r="A16746" s="61">
        <v>43075.226388888892</v>
      </c>
      <c r="B16746" s="59">
        <v>1029.8456931999999</v>
      </c>
      <c r="C16746" s="59">
        <f t="shared" si="261"/>
        <v>1.0298456932</v>
      </c>
    </row>
    <row r="16747" spans="1:3" x14ac:dyDescent="0.2">
      <c r="A16747" s="61">
        <v>43075.227083333331</v>
      </c>
      <c r="B16747" s="59">
        <v>1029.8027505</v>
      </c>
      <c r="C16747" s="59">
        <f t="shared" si="261"/>
        <v>1.0298027505</v>
      </c>
    </row>
    <row r="16748" spans="1:3" x14ac:dyDescent="0.2">
      <c r="A16748" s="61">
        <v>43075.227777777778</v>
      </c>
      <c r="B16748" s="59">
        <v>1029.7754485</v>
      </c>
      <c r="C16748" s="59">
        <f t="shared" si="261"/>
        <v>1.0297754485000001</v>
      </c>
    </row>
    <row r="16749" spans="1:3" x14ac:dyDescent="0.2">
      <c r="A16749" s="61">
        <v>43075.228472222225</v>
      </c>
      <c r="B16749" s="59">
        <v>1029.7652066999999</v>
      </c>
      <c r="C16749" s="59">
        <f t="shared" si="261"/>
        <v>1.0297652066999998</v>
      </c>
    </row>
    <row r="16750" spans="1:3" x14ac:dyDescent="0.2">
      <c r="A16750" s="61">
        <v>43075.229166666664</v>
      </c>
      <c r="B16750" s="59">
        <v>1029.7876146000001</v>
      </c>
      <c r="C16750" s="59">
        <f t="shared" si="261"/>
        <v>1.0297876146</v>
      </c>
    </row>
    <row r="16751" spans="1:3" x14ac:dyDescent="0.2">
      <c r="A16751" s="61">
        <v>43075.229861111111</v>
      </c>
      <c r="B16751" s="59">
        <v>1029.7548116</v>
      </c>
      <c r="C16751" s="59">
        <f t="shared" si="261"/>
        <v>1.0297548115999999</v>
      </c>
    </row>
    <row r="16752" spans="1:3" x14ac:dyDescent="0.2">
      <c r="A16752" s="61">
        <v>43075.230555555558</v>
      </c>
      <c r="B16752" s="59">
        <v>1029.7564448999999</v>
      </c>
      <c r="C16752" s="59">
        <f t="shared" si="261"/>
        <v>1.0297564448999998</v>
      </c>
    </row>
    <row r="16753" spans="1:3" x14ac:dyDescent="0.2">
      <c r="A16753" s="61">
        <v>43075.231249999997</v>
      </c>
      <c r="B16753" s="59">
        <v>1029.7139073999999</v>
      </c>
      <c r="C16753" s="59">
        <f t="shared" si="261"/>
        <v>1.0297139073999999</v>
      </c>
    </row>
    <row r="16754" spans="1:3" x14ac:dyDescent="0.2">
      <c r="A16754" s="61">
        <v>43075.231944444444</v>
      </c>
      <c r="B16754" s="59">
        <v>1029.7176608</v>
      </c>
      <c r="C16754" s="59">
        <f t="shared" si="261"/>
        <v>1.0297176608</v>
      </c>
    </row>
    <row r="16755" spans="1:3" x14ac:dyDescent="0.2">
      <c r="A16755" s="61">
        <v>43075.232638888891</v>
      </c>
      <c r="B16755" s="59">
        <v>1029.7324762000001</v>
      </c>
      <c r="C16755" s="59">
        <f t="shared" si="261"/>
        <v>1.0297324762</v>
      </c>
    </row>
    <row r="16756" spans="1:3" x14ac:dyDescent="0.2">
      <c r="A16756" s="61">
        <v>43075.23333333333</v>
      </c>
      <c r="B16756" s="59">
        <v>1029.7491781000001</v>
      </c>
      <c r="C16756" s="59">
        <f t="shared" si="261"/>
        <v>1.0297491781000001</v>
      </c>
    </row>
    <row r="16757" spans="1:3" x14ac:dyDescent="0.2">
      <c r="A16757" s="61">
        <v>43075.234027777777</v>
      </c>
      <c r="B16757" s="59">
        <v>1029.772782</v>
      </c>
      <c r="C16757" s="59">
        <f t="shared" si="261"/>
        <v>1.029772782</v>
      </c>
    </row>
    <row r="16758" spans="1:3" x14ac:dyDescent="0.2">
      <c r="A16758" s="61">
        <v>43075.234722222223</v>
      </c>
      <c r="B16758" s="59">
        <v>1029.7532057000001</v>
      </c>
      <c r="C16758" s="59">
        <f t="shared" si="261"/>
        <v>1.0297532057000001</v>
      </c>
    </row>
    <row r="16759" spans="1:3" x14ac:dyDescent="0.2">
      <c r="A16759" s="61">
        <v>43075.23541666667</v>
      </c>
      <c r="B16759" s="59">
        <v>1029.7534682999999</v>
      </c>
      <c r="C16759" s="59">
        <f t="shared" si="261"/>
        <v>1.0297534682999998</v>
      </c>
    </row>
    <row r="16760" spans="1:3" x14ac:dyDescent="0.2">
      <c r="A16760" s="61">
        <v>43075.236111111109</v>
      </c>
      <c r="B16760" s="59">
        <v>1029.7525747</v>
      </c>
      <c r="C16760" s="59">
        <f t="shared" si="261"/>
        <v>1.0297525747</v>
      </c>
    </row>
    <row r="16761" spans="1:3" x14ac:dyDescent="0.2">
      <c r="A16761" s="61">
        <v>43075.236805555556</v>
      </c>
      <c r="B16761" s="59">
        <v>1029.7683093000001</v>
      </c>
      <c r="C16761" s="59">
        <f t="shared" si="261"/>
        <v>1.0297683093000001</v>
      </c>
    </row>
    <row r="16762" spans="1:3" x14ac:dyDescent="0.2">
      <c r="A16762" s="61">
        <v>43075.237500000003</v>
      </c>
      <c r="B16762" s="59">
        <v>1029.7671875000001</v>
      </c>
      <c r="C16762" s="59">
        <f t="shared" si="261"/>
        <v>1.0297671875000001</v>
      </c>
    </row>
    <row r="16763" spans="1:3" x14ac:dyDescent="0.2">
      <c r="A16763" s="61">
        <v>43075.238194444442</v>
      </c>
      <c r="B16763" s="59">
        <v>1029.7607516</v>
      </c>
      <c r="C16763" s="59">
        <f t="shared" si="261"/>
        <v>1.0297607516</v>
      </c>
    </row>
    <row r="16764" spans="1:3" x14ac:dyDescent="0.2">
      <c r="A16764" s="61">
        <v>43075.238888888889</v>
      </c>
      <c r="B16764" s="59">
        <v>1029.7485803</v>
      </c>
      <c r="C16764" s="59">
        <f t="shared" si="261"/>
        <v>1.0297485802999999</v>
      </c>
    </row>
    <row r="16765" spans="1:3" x14ac:dyDescent="0.2">
      <c r="A16765" s="61">
        <v>43075.239583333336</v>
      </c>
      <c r="B16765" s="59">
        <v>1029.6971478</v>
      </c>
      <c r="C16765" s="59">
        <f t="shared" si="261"/>
        <v>1.0296971478000001</v>
      </c>
    </row>
    <row r="16766" spans="1:3" x14ac:dyDescent="0.2">
      <c r="A16766" s="61">
        <v>43075.240277777775</v>
      </c>
      <c r="B16766" s="59">
        <v>1029.6833531</v>
      </c>
      <c r="C16766" s="59">
        <f t="shared" si="261"/>
        <v>1.0296833531</v>
      </c>
    </row>
    <row r="16767" spans="1:3" x14ac:dyDescent="0.2">
      <c r="A16767" s="61">
        <v>43075.240972222222</v>
      </c>
      <c r="B16767" s="59">
        <v>1029.6807339</v>
      </c>
      <c r="C16767" s="59">
        <f t="shared" si="261"/>
        <v>1.0296807339</v>
      </c>
    </row>
    <row r="16768" spans="1:3" x14ac:dyDescent="0.2">
      <c r="A16768" s="61">
        <v>43075.241666666669</v>
      </c>
      <c r="B16768" s="59">
        <v>1029.7010356000001</v>
      </c>
      <c r="C16768" s="59">
        <f t="shared" si="261"/>
        <v>1.0297010356</v>
      </c>
    </row>
    <row r="16769" spans="1:3" x14ac:dyDescent="0.2">
      <c r="A16769" s="61">
        <v>43075.242361111108</v>
      </c>
      <c r="B16769" s="59">
        <v>1029.666639</v>
      </c>
      <c r="C16769" s="59">
        <f t="shared" si="261"/>
        <v>1.029666639</v>
      </c>
    </row>
    <row r="16770" spans="1:3" x14ac:dyDescent="0.2">
      <c r="A16770" s="61">
        <v>43075.243055555555</v>
      </c>
      <c r="B16770" s="59">
        <v>1029.6758907999999</v>
      </c>
      <c r="C16770" s="59">
        <f t="shared" si="261"/>
        <v>1.0296758907999999</v>
      </c>
    </row>
    <row r="16771" spans="1:3" x14ac:dyDescent="0.2">
      <c r="A16771" s="61">
        <v>43075.243750000001</v>
      </c>
      <c r="B16771" s="59">
        <v>1029.65788</v>
      </c>
      <c r="C16771" s="59">
        <f t="shared" ref="C16771:C16834" si="262">B16771/1000</f>
        <v>1.02965788</v>
      </c>
    </row>
    <row r="16772" spans="1:3" x14ac:dyDescent="0.2">
      <c r="A16772" s="61">
        <v>43075.244444444441</v>
      </c>
      <c r="B16772" s="59">
        <v>1029.6440983</v>
      </c>
      <c r="C16772" s="59">
        <f t="shared" si="262"/>
        <v>1.0296440982999999</v>
      </c>
    </row>
    <row r="16773" spans="1:3" x14ac:dyDescent="0.2">
      <c r="A16773" s="61">
        <v>43075.245138888888</v>
      </c>
      <c r="B16773" s="59">
        <v>1029.6554759000001</v>
      </c>
      <c r="C16773" s="59">
        <f t="shared" si="262"/>
        <v>1.0296554759000001</v>
      </c>
    </row>
    <row r="16774" spans="1:3" x14ac:dyDescent="0.2">
      <c r="A16774" s="61">
        <v>43075.245833333334</v>
      </c>
      <c r="B16774" s="59">
        <v>1029.6384571000001</v>
      </c>
      <c r="C16774" s="59">
        <f t="shared" si="262"/>
        <v>1.0296384571000001</v>
      </c>
    </row>
    <row r="16775" spans="1:3" x14ac:dyDescent="0.2">
      <c r="A16775" s="61">
        <v>43075.246527777781</v>
      </c>
      <c r="B16775" s="59">
        <v>1029.6415996999999</v>
      </c>
      <c r="C16775" s="59">
        <f t="shared" si="262"/>
        <v>1.0296415996999999</v>
      </c>
    </row>
    <row r="16776" spans="1:3" x14ac:dyDescent="0.2">
      <c r="A16776" s="61">
        <v>43075.24722222222</v>
      </c>
      <c r="B16776" s="59">
        <v>1029.6208051000001</v>
      </c>
      <c r="C16776" s="59">
        <f t="shared" si="262"/>
        <v>1.0296208051000002</v>
      </c>
    </row>
    <row r="16777" spans="1:3" x14ac:dyDescent="0.2">
      <c r="A16777" s="61">
        <v>43075.247916666667</v>
      </c>
      <c r="B16777" s="59">
        <v>1029.6386958000001</v>
      </c>
      <c r="C16777" s="59">
        <f t="shared" si="262"/>
        <v>1.0296386958000001</v>
      </c>
    </row>
    <row r="16778" spans="1:3" x14ac:dyDescent="0.2">
      <c r="A16778" s="61">
        <v>43075.248611111114</v>
      </c>
      <c r="B16778" s="59">
        <v>1029.6534405</v>
      </c>
      <c r="C16778" s="59">
        <f t="shared" si="262"/>
        <v>1.0296534405</v>
      </c>
    </row>
    <row r="16779" spans="1:3" x14ac:dyDescent="0.2">
      <c r="A16779" s="61">
        <v>43075.249305555553</v>
      </c>
      <c r="B16779" s="59">
        <v>1029.6698061</v>
      </c>
      <c r="C16779" s="59">
        <f t="shared" si="262"/>
        <v>1.0296698061</v>
      </c>
    </row>
    <row r="16780" spans="1:3" x14ac:dyDescent="0.2">
      <c r="A16780" s="61">
        <v>43075.25</v>
      </c>
      <c r="B16780" s="59">
        <v>1029.6854052000001</v>
      </c>
      <c r="C16780" s="59">
        <f t="shared" si="262"/>
        <v>1.0296854052000002</v>
      </c>
    </row>
    <row r="16781" spans="1:3" x14ac:dyDescent="0.2">
      <c r="A16781" s="61">
        <v>43075.250694444447</v>
      </c>
      <c r="B16781" s="59">
        <v>1029.705015</v>
      </c>
      <c r="C16781" s="59">
        <f t="shared" si="262"/>
        <v>1.029705015</v>
      </c>
    </row>
    <row r="16782" spans="1:3" x14ac:dyDescent="0.2">
      <c r="A16782" s="61">
        <v>43075.251388888886</v>
      </c>
      <c r="B16782" s="59">
        <v>1029.6990831000001</v>
      </c>
      <c r="C16782" s="59">
        <f t="shared" si="262"/>
        <v>1.0296990831000001</v>
      </c>
    </row>
    <row r="16783" spans="1:3" x14ac:dyDescent="0.2">
      <c r="A16783" s="61">
        <v>43075.252083333333</v>
      </c>
      <c r="B16783" s="59">
        <v>1029.6983964000001</v>
      </c>
      <c r="C16783" s="59">
        <f t="shared" si="262"/>
        <v>1.0296983964000002</v>
      </c>
    </row>
    <row r="16784" spans="1:3" x14ac:dyDescent="0.2">
      <c r="A16784" s="61">
        <v>43075.25277777778</v>
      </c>
      <c r="B16784" s="59">
        <v>1029.7112568</v>
      </c>
      <c r="C16784" s="59">
        <f t="shared" si="262"/>
        <v>1.0297112568</v>
      </c>
    </row>
    <row r="16785" spans="1:3" x14ac:dyDescent="0.2">
      <c r="A16785" s="61">
        <v>43075.253472222219</v>
      </c>
      <c r="B16785" s="59">
        <v>1029.6954003999999</v>
      </c>
      <c r="C16785" s="59">
        <f t="shared" si="262"/>
        <v>1.0296954003999998</v>
      </c>
    </row>
    <row r="16786" spans="1:3" x14ac:dyDescent="0.2">
      <c r="A16786" s="61">
        <v>43075.254166666666</v>
      </c>
      <c r="B16786" s="59">
        <v>1029.7134034000001</v>
      </c>
      <c r="C16786" s="59">
        <f t="shared" si="262"/>
        <v>1.0297134034000002</v>
      </c>
    </row>
    <row r="16787" spans="1:3" x14ac:dyDescent="0.2">
      <c r="A16787" s="61">
        <v>43075.254861111112</v>
      </c>
      <c r="B16787" s="59">
        <v>1029.6944149999999</v>
      </c>
      <c r="C16787" s="59">
        <f t="shared" si="262"/>
        <v>1.029694415</v>
      </c>
    </row>
    <row r="16788" spans="1:3" x14ac:dyDescent="0.2">
      <c r="A16788" s="61">
        <v>43075.255555555559</v>
      </c>
      <c r="B16788" s="59">
        <v>1029.7221365</v>
      </c>
      <c r="C16788" s="59">
        <f t="shared" si="262"/>
        <v>1.0297221365</v>
      </c>
    </row>
    <row r="16789" spans="1:3" x14ac:dyDescent="0.2">
      <c r="A16789" s="61">
        <v>43075.256249999999</v>
      </c>
      <c r="B16789" s="59">
        <v>1029.7025828999999</v>
      </c>
      <c r="C16789" s="59">
        <f t="shared" si="262"/>
        <v>1.0297025828999999</v>
      </c>
    </row>
    <row r="16790" spans="1:3" x14ac:dyDescent="0.2">
      <c r="A16790" s="61">
        <v>43075.256944444445</v>
      </c>
      <c r="B16790" s="59">
        <v>1029.6788821</v>
      </c>
      <c r="C16790" s="59">
        <f t="shared" si="262"/>
        <v>1.0296788821</v>
      </c>
    </row>
    <row r="16791" spans="1:3" x14ac:dyDescent="0.2">
      <c r="A16791" s="61">
        <v>43075.257638888892</v>
      </c>
      <c r="B16791" s="59">
        <v>1029.6939511</v>
      </c>
      <c r="C16791" s="59">
        <f t="shared" si="262"/>
        <v>1.0296939511000001</v>
      </c>
    </row>
    <row r="16792" spans="1:3" x14ac:dyDescent="0.2">
      <c r="A16792" s="61">
        <v>43075.258333333331</v>
      </c>
      <c r="B16792" s="59">
        <v>1029.7152862</v>
      </c>
      <c r="C16792" s="59">
        <f t="shared" si="262"/>
        <v>1.0297152862000001</v>
      </c>
    </row>
    <row r="16793" spans="1:3" x14ac:dyDescent="0.2">
      <c r="A16793" s="61">
        <v>43075.259027777778</v>
      </c>
      <c r="B16793" s="59">
        <v>1029.7009046999999</v>
      </c>
      <c r="C16793" s="59">
        <f t="shared" si="262"/>
        <v>1.0297009046999999</v>
      </c>
    </row>
    <row r="16794" spans="1:3" x14ac:dyDescent="0.2">
      <c r="A16794" s="61">
        <v>43075.259722222225</v>
      </c>
      <c r="B16794" s="59">
        <v>1029.6937986999999</v>
      </c>
      <c r="C16794" s="59">
        <f t="shared" si="262"/>
        <v>1.0296937986999999</v>
      </c>
    </row>
    <row r="16795" spans="1:3" x14ac:dyDescent="0.2">
      <c r="A16795" s="61">
        <v>43075.260416666664</v>
      </c>
      <c r="B16795" s="59">
        <v>1029.7003354000001</v>
      </c>
      <c r="C16795" s="59">
        <f t="shared" si="262"/>
        <v>1.0297003354000001</v>
      </c>
    </row>
    <row r="16796" spans="1:3" x14ac:dyDescent="0.2">
      <c r="A16796" s="61">
        <v>43075.261111111111</v>
      </c>
      <c r="B16796" s="59">
        <v>1029.6640527</v>
      </c>
      <c r="C16796" s="59">
        <f t="shared" si="262"/>
        <v>1.0296640527000001</v>
      </c>
    </row>
    <row r="16797" spans="1:3" x14ac:dyDescent="0.2">
      <c r="A16797" s="61">
        <v>43075.261805555558</v>
      </c>
      <c r="B16797" s="59">
        <v>1029.6569586999999</v>
      </c>
      <c r="C16797" s="59">
        <f t="shared" si="262"/>
        <v>1.0296569587</v>
      </c>
    </row>
    <row r="16798" spans="1:3" x14ac:dyDescent="0.2">
      <c r="A16798" s="61">
        <v>43075.262499999997</v>
      </c>
      <c r="B16798" s="59">
        <v>1029.6089730000001</v>
      </c>
      <c r="C16798" s="59">
        <f t="shared" si="262"/>
        <v>1.0296089730000002</v>
      </c>
    </row>
    <row r="16799" spans="1:3" x14ac:dyDescent="0.2">
      <c r="A16799" s="61">
        <v>43075.263194444444</v>
      </c>
      <c r="B16799" s="59">
        <v>1029.6618354</v>
      </c>
      <c r="C16799" s="59">
        <f t="shared" si="262"/>
        <v>1.0296618354</v>
      </c>
    </row>
    <row r="16800" spans="1:3" x14ac:dyDescent="0.2">
      <c r="A16800" s="61">
        <v>43075.263888888891</v>
      </c>
      <c r="B16800" s="59">
        <v>1029.6120008</v>
      </c>
      <c r="C16800" s="59">
        <f t="shared" si="262"/>
        <v>1.0296120008</v>
      </c>
    </row>
    <row r="16801" spans="1:3" x14ac:dyDescent="0.2">
      <c r="A16801" s="61">
        <v>43075.26458333333</v>
      </c>
      <c r="B16801" s="59">
        <v>1029.6010358000001</v>
      </c>
      <c r="C16801" s="59">
        <f t="shared" si="262"/>
        <v>1.0296010358000001</v>
      </c>
    </row>
    <row r="16802" spans="1:3" x14ac:dyDescent="0.2">
      <c r="A16802" s="61">
        <v>43075.265277777777</v>
      </c>
      <c r="B16802" s="59">
        <v>1029.6127614</v>
      </c>
      <c r="C16802" s="59">
        <f t="shared" si="262"/>
        <v>1.0296127613999999</v>
      </c>
    </row>
    <row r="16803" spans="1:3" x14ac:dyDescent="0.2">
      <c r="A16803" s="61">
        <v>43075.265972222223</v>
      </c>
      <c r="B16803" s="59">
        <v>1029.6055349000001</v>
      </c>
      <c r="C16803" s="59">
        <f t="shared" si="262"/>
        <v>1.0296055349000002</v>
      </c>
    </row>
    <row r="16804" spans="1:3" x14ac:dyDescent="0.2">
      <c r="A16804" s="61">
        <v>43075.26666666667</v>
      </c>
      <c r="B16804" s="59">
        <v>1029.5776656</v>
      </c>
      <c r="C16804" s="59">
        <f t="shared" si="262"/>
        <v>1.0295776656</v>
      </c>
    </row>
    <row r="16805" spans="1:3" x14ac:dyDescent="0.2">
      <c r="A16805" s="61">
        <v>43075.267361111109</v>
      </c>
      <c r="B16805" s="59">
        <v>1029.5795940999999</v>
      </c>
      <c r="C16805" s="59">
        <f t="shared" si="262"/>
        <v>1.0295795940999999</v>
      </c>
    </row>
    <row r="16806" spans="1:3" x14ac:dyDescent="0.2">
      <c r="A16806" s="61">
        <v>43075.268055555556</v>
      </c>
      <c r="B16806" s="59">
        <v>1029.5627909</v>
      </c>
      <c r="C16806" s="59">
        <f t="shared" si="262"/>
        <v>1.0295627909</v>
      </c>
    </row>
    <row r="16807" spans="1:3" x14ac:dyDescent="0.2">
      <c r="A16807" s="61">
        <v>43075.268750000003</v>
      </c>
      <c r="B16807" s="59">
        <v>1029.5221394</v>
      </c>
      <c r="C16807" s="59">
        <f t="shared" si="262"/>
        <v>1.0295221394</v>
      </c>
    </row>
    <row r="16808" spans="1:3" x14ac:dyDescent="0.2">
      <c r="A16808" s="61">
        <v>43075.269444444442</v>
      </c>
      <c r="B16808" s="59">
        <v>1029.5546667000001</v>
      </c>
      <c r="C16808" s="59">
        <f t="shared" si="262"/>
        <v>1.0295546667000002</v>
      </c>
    </row>
    <row r="16809" spans="1:3" x14ac:dyDescent="0.2">
      <c r="A16809" s="61">
        <v>43075.270138888889</v>
      </c>
      <c r="B16809" s="59">
        <v>1029.6092842</v>
      </c>
      <c r="C16809" s="59">
        <f t="shared" si="262"/>
        <v>1.0296092842</v>
      </c>
    </row>
    <row r="16810" spans="1:3" x14ac:dyDescent="0.2">
      <c r="A16810" s="61">
        <v>43075.270833333336</v>
      </c>
      <c r="B16810" s="59">
        <v>1029.5268633999999</v>
      </c>
      <c r="C16810" s="59">
        <f t="shared" si="262"/>
        <v>1.0295268633999999</v>
      </c>
    </row>
    <row r="16811" spans="1:3" x14ac:dyDescent="0.2">
      <c r="A16811" s="61">
        <v>43075.271527777775</v>
      </c>
      <c r="B16811" s="59">
        <v>1029.5566100000001</v>
      </c>
      <c r="C16811" s="59">
        <f t="shared" si="262"/>
        <v>1.02955661</v>
      </c>
    </row>
    <row r="16812" spans="1:3" x14ac:dyDescent="0.2">
      <c r="A16812" s="61">
        <v>43075.272222222222</v>
      </c>
      <c r="B16812" s="59">
        <v>1029.5345703</v>
      </c>
      <c r="C16812" s="59">
        <f t="shared" si="262"/>
        <v>1.0295345703000001</v>
      </c>
    </row>
    <row r="16813" spans="1:3" x14ac:dyDescent="0.2">
      <c r="A16813" s="61">
        <v>43075.272916666669</v>
      </c>
      <c r="B16813" s="59">
        <v>1029.5428108999999</v>
      </c>
      <c r="C16813" s="59">
        <f t="shared" si="262"/>
        <v>1.0295428109</v>
      </c>
    </row>
    <row r="16814" spans="1:3" x14ac:dyDescent="0.2">
      <c r="A16814" s="61">
        <v>43075.273611111108</v>
      </c>
      <c r="B16814" s="59">
        <v>1029.5578892999999</v>
      </c>
      <c r="C16814" s="59">
        <f t="shared" si="262"/>
        <v>1.0295578892999999</v>
      </c>
    </row>
    <row r="16815" spans="1:3" x14ac:dyDescent="0.2">
      <c r="A16815" s="61">
        <v>43075.274305555555</v>
      </c>
      <c r="B16815" s="59">
        <v>1029.5255791</v>
      </c>
      <c r="C16815" s="59">
        <f t="shared" si="262"/>
        <v>1.0295255791</v>
      </c>
    </row>
    <row r="16816" spans="1:3" x14ac:dyDescent="0.2">
      <c r="A16816" s="61">
        <v>43075.275000000001</v>
      </c>
      <c r="B16816" s="59">
        <v>1029.5386438</v>
      </c>
      <c r="C16816" s="59">
        <f t="shared" si="262"/>
        <v>1.0295386438</v>
      </c>
    </row>
    <row r="16817" spans="1:3" x14ac:dyDescent="0.2">
      <c r="A16817" s="61">
        <v>43075.275694444441</v>
      </c>
      <c r="B16817" s="59">
        <v>1029.5551582999999</v>
      </c>
      <c r="C16817" s="59">
        <f t="shared" si="262"/>
        <v>1.0295551583</v>
      </c>
    </row>
    <row r="16818" spans="1:3" x14ac:dyDescent="0.2">
      <c r="A16818" s="61">
        <v>43075.276388888888</v>
      </c>
      <c r="B16818" s="59">
        <v>1029.5812652</v>
      </c>
      <c r="C16818" s="59">
        <f t="shared" si="262"/>
        <v>1.0295812652</v>
      </c>
    </row>
    <row r="16819" spans="1:3" x14ac:dyDescent="0.2">
      <c r="A16819" s="61">
        <v>43075.277083333334</v>
      </c>
      <c r="B16819" s="59">
        <v>1029.5775106999999</v>
      </c>
      <c r="C16819" s="59">
        <f t="shared" si="262"/>
        <v>1.0295775107</v>
      </c>
    </row>
    <row r="16820" spans="1:3" x14ac:dyDescent="0.2">
      <c r="A16820" s="61">
        <v>43075.277777777781</v>
      </c>
      <c r="B16820" s="59">
        <v>1029.5756022</v>
      </c>
      <c r="C16820" s="59">
        <f t="shared" si="262"/>
        <v>1.0295756022</v>
      </c>
    </row>
    <row r="16821" spans="1:3" x14ac:dyDescent="0.2">
      <c r="A16821" s="61">
        <v>43075.27847222222</v>
      </c>
      <c r="B16821" s="59">
        <v>1029.5786403</v>
      </c>
      <c r="C16821" s="59">
        <f t="shared" si="262"/>
        <v>1.0295786403</v>
      </c>
    </row>
    <row r="16822" spans="1:3" x14ac:dyDescent="0.2">
      <c r="A16822" s="61">
        <v>43075.279166666667</v>
      </c>
      <c r="B16822" s="59">
        <v>1029.598045</v>
      </c>
      <c r="C16822" s="59">
        <f t="shared" si="262"/>
        <v>1.029598045</v>
      </c>
    </row>
    <row r="16823" spans="1:3" x14ac:dyDescent="0.2">
      <c r="A16823" s="61">
        <v>43075.279861111114</v>
      </c>
      <c r="B16823" s="59">
        <v>1029.6048717000001</v>
      </c>
      <c r="C16823" s="59">
        <f t="shared" si="262"/>
        <v>1.0296048717000001</v>
      </c>
    </row>
    <row r="16824" spans="1:3" x14ac:dyDescent="0.2">
      <c r="A16824" s="61">
        <v>43075.280555555553</v>
      </c>
      <c r="B16824" s="59">
        <v>1029.5977069999999</v>
      </c>
      <c r="C16824" s="59">
        <f t="shared" si="262"/>
        <v>1.029597707</v>
      </c>
    </row>
    <row r="16825" spans="1:3" x14ac:dyDescent="0.2">
      <c r="A16825" s="61">
        <v>43075.28125</v>
      </c>
      <c r="B16825" s="59">
        <v>1029.610711</v>
      </c>
      <c r="C16825" s="59">
        <f t="shared" si="262"/>
        <v>1.0296107110000001</v>
      </c>
    </row>
    <row r="16826" spans="1:3" x14ac:dyDescent="0.2">
      <c r="A16826" s="61">
        <v>43075.281944444447</v>
      </c>
      <c r="B16826" s="59">
        <v>1029.6386871</v>
      </c>
      <c r="C16826" s="59">
        <f t="shared" si="262"/>
        <v>1.0296386871000001</v>
      </c>
    </row>
    <row r="16827" spans="1:3" x14ac:dyDescent="0.2">
      <c r="A16827" s="61">
        <v>43075.282638888886</v>
      </c>
      <c r="B16827" s="59">
        <v>1029.5793091</v>
      </c>
      <c r="C16827" s="59">
        <f t="shared" si="262"/>
        <v>1.0295793091000001</v>
      </c>
    </row>
    <row r="16828" spans="1:3" x14ac:dyDescent="0.2">
      <c r="A16828" s="61">
        <v>43075.283333333333</v>
      </c>
      <c r="B16828" s="59">
        <v>1029.5786379000001</v>
      </c>
      <c r="C16828" s="59">
        <f t="shared" si="262"/>
        <v>1.0295786379</v>
      </c>
    </row>
    <row r="16829" spans="1:3" x14ac:dyDescent="0.2">
      <c r="A16829" s="61">
        <v>43075.28402777778</v>
      </c>
      <c r="B16829" s="59">
        <v>1029.5879239999999</v>
      </c>
      <c r="C16829" s="59">
        <f t="shared" si="262"/>
        <v>1.0295879239999999</v>
      </c>
    </row>
    <row r="16830" spans="1:3" x14ac:dyDescent="0.2">
      <c r="A16830" s="61">
        <v>43075.284722222219</v>
      </c>
      <c r="B16830" s="59">
        <v>1029.6017749</v>
      </c>
      <c r="C16830" s="59">
        <f t="shared" si="262"/>
        <v>1.0296017748999999</v>
      </c>
    </row>
    <row r="16831" spans="1:3" x14ac:dyDescent="0.2">
      <c r="A16831" s="61">
        <v>43075.285416666666</v>
      </c>
      <c r="B16831" s="59">
        <v>1029.609647</v>
      </c>
      <c r="C16831" s="59">
        <f t="shared" si="262"/>
        <v>1.029609647</v>
      </c>
    </row>
    <row r="16832" spans="1:3" x14ac:dyDescent="0.2">
      <c r="A16832" s="61">
        <v>43075.286111111112</v>
      </c>
      <c r="B16832" s="59">
        <v>1029.6075129000001</v>
      </c>
      <c r="C16832" s="59">
        <f t="shared" si="262"/>
        <v>1.0296075129</v>
      </c>
    </row>
    <row r="16833" spans="1:3" x14ac:dyDescent="0.2">
      <c r="A16833" s="61">
        <v>43075.286805555559</v>
      </c>
      <c r="B16833" s="59">
        <v>1029.6033001999999</v>
      </c>
      <c r="C16833" s="59">
        <f t="shared" si="262"/>
        <v>1.0296033002</v>
      </c>
    </row>
    <row r="16834" spans="1:3" x14ac:dyDescent="0.2">
      <c r="A16834" s="61">
        <v>43075.287499999999</v>
      </c>
      <c r="B16834" s="59">
        <v>1029.6123202000001</v>
      </c>
      <c r="C16834" s="59">
        <f t="shared" si="262"/>
        <v>1.0296123202</v>
      </c>
    </row>
    <row r="16835" spans="1:3" x14ac:dyDescent="0.2">
      <c r="A16835" s="61">
        <v>43075.288194444445</v>
      </c>
      <c r="B16835" s="59">
        <v>1029.5616654</v>
      </c>
      <c r="C16835" s="59">
        <f t="shared" ref="C16835:C16898" si="263">B16835/1000</f>
        <v>1.0295616653999999</v>
      </c>
    </row>
    <row r="16836" spans="1:3" x14ac:dyDescent="0.2">
      <c r="A16836" s="61">
        <v>43075.288888888892</v>
      </c>
      <c r="B16836" s="59">
        <v>1029.5579213000001</v>
      </c>
      <c r="C16836" s="59">
        <f t="shared" si="263"/>
        <v>1.0295579213000001</v>
      </c>
    </row>
    <row r="16837" spans="1:3" x14ac:dyDescent="0.2">
      <c r="A16837" s="61">
        <v>43075.289583333331</v>
      </c>
      <c r="B16837" s="59">
        <v>1029.5717615999999</v>
      </c>
      <c r="C16837" s="59">
        <f t="shared" si="263"/>
        <v>1.0295717616</v>
      </c>
    </row>
    <row r="16838" spans="1:3" x14ac:dyDescent="0.2">
      <c r="A16838" s="61">
        <v>43075.290277777778</v>
      </c>
      <c r="B16838" s="59">
        <v>1029.5585495</v>
      </c>
      <c r="C16838" s="59">
        <f t="shared" si="263"/>
        <v>1.0295585494999999</v>
      </c>
    </row>
    <row r="16839" spans="1:3" x14ac:dyDescent="0.2">
      <c r="A16839" s="61">
        <v>43075.290972222225</v>
      </c>
      <c r="B16839" s="59">
        <v>1029.5658636999999</v>
      </c>
      <c r="C16839" s="59">
        <f t="shared" si="263"/>
        <v>1.0295658636999998</v>
      </c>
    </row>
    <row r="16840" spans="1:3" x14ac:dyDescent="0.2">
      <c r="A16840" s="61">
        <v>43075.291666666664</v>
      </c>
      <c r="B16840" s="59">
        <v>1029.560669</v>
      </c>
      <c r="C16840" s="59">
        <f t="shared" si="263"/>
        <v>1.0295606689999999</v>
      </c>
    </row>
    <row r="16841" spans="1:3" x14ac:dyDescent="0.2">
      <c r="A16841" s="61">
        <v>43075.292361111111</v>
      </c>
      <c r="B16841" s="59">
        <v>1029.5641117</v>
      </c>
      <c r="C16841" s="59">
        <f t="shared" si="263"/>
        <v>1.0295641117000001</v>
      </c>
    </row>
    <row r="16842" spans="1:3" x14ac:dyDescent="0.2">
      <c r="A16842" s="61">
        <v>43075.293055555558</v>
      </c>
      <c r="B16842" s="59">
        <v>1029.5784831000001</v>
      </c>
      <c r="C16842" s="59">
        <f t="shared" si="263"/>
        <v>1.0295784831000001</v>
      </c>
    </row>
    <row r="16843" spans="1:3" x14ac:dyDescent="0.2">
      <c r="A16843" s="61">
        <v>43075.293749999997</v>
      </c>
      <c r="B16843" s="59">
        <v>1029.6228211</v>
      </c>
      <c r="C16843" s="59">
        <f t="shared" si="263"/>
        <v>1.0296228211</v>
      </c>
    </row>
    <row r="16844" spans="1:3" x14ac:dyDescent="0.2">
      <c r="A16844" s="61">
        <v>43075.294444444444</v>
      </c>
      <c r="B16844" s="59">
        <v>1029.6059792000001</v>
      </c>
      <c r="C16844" s="59">
        <f t="shared" si="263"/>
        <v>1.0296059792000001</v>
      </c>
    </row>
    <row r="16845" spans="1:3" x14ac:dyDescent="0.2">
      <c r="A16845" s="61">
        <v>43075.295138888891</v>
      </c>
      <c r="B16845" s="59">
        <v>1029.6540405000001</v>
      </c>
      <c r="C16845" s="59">
        <f t="shared" si="263"/>
        <v>1.0296540405000001</v>
      </c>
    </row>
    <row r="16846" spans="1:3" x14ac:dyDescent="0.2">
      <c r="A16846" s="61">
        <v>43075.29583333333</v>
      </c>
      <c r="B16846" s="59">
        <v>1029.5648736000001</v>
      </c>
      <c r="C16846" s="59">
        <f t="shared" si="263"/>
        <v>1.0295648736</v>
      </c>
    </row>
    <row r="16847" spans="1:3" x14ac:dyDescent="0.2">
      <c r="A16847" s="61">
        <v>43075.296527777777</v>
      </c>
      <c r="B16847" s="59">
        <v>1029.5713966999999</v>
      </c>
      <c r="C16847" s="59">
        <f t="shared" si="263"/>
        <v>1.0295713967</v>
      </c>
    </row>
    <row r="16848" spans="1:3" x14ac:dyDescent="0.2">
      <c r="A16848" s="61">
        <v>43075.297222222223</v>
      </c>
      <c r="B16848" s="59">
        <v>1029.5602554</v>
      </c>
      <c r="C16848" s="59">
        <f t="shared" si="263"/>
        <v>1.0295602554000001</v>
      </c>
    </row>
    <row r="16849" spans="1:3" x14ac:dyDescent="0.2">
      <c r="A16849" s="61">
        <v>43075.29791666667</v>
      </c>
      <c r="B16849" s="59">
        <v>1029.5505035000001</v>
      </c>
      <c r="C16849" s="59">
        <f t="shared" si="263"/>
        <v>1.0295505035000001</v>
      </c>
    </row>
    <row r="16850" spans="1:3" x14ac:dyDescent="0.2">
      <c r="A16850" s="61">
        <v>43075.298611111109</v>
      </c>
      <c r="B16850" s="59">
        <v>1029.5783738</v>
      </c>
      <c r="C16850" s="59">
        <f t="shared" si="263"/>
        <v>1.0295783737999999</v>
      </c>
    </row>
    <row r="16851" spans="1:3" x14ac:dyDescent="0.2">
      <c r="A16851" s="61">
        <v>43075.299305555556</v>
      </c>
      <c r="B16851" s="59">
        <v>1029.5828896</v>
      </c>
      <c r="C16851" s="59">
        <f t="shared" si="263"/>
        <v>1.0295828896000001</v>
      </c>
    </row>
    <row r="16852" spans="1:3" x14ac:dyDescent="0.2">
      <c r="A16852" s="61">
        <v>43075.3</v>
      </c>
      <c r="B16852" s="59">
        <v>1029.5670293000001</v>
      </c>
      <c r="C16852" s="59">
        <f t="shared" si="263"/>
        <v>1.0295670293000001</v>
      </c>
    </row>
    <row r="16853" spans="1:3" x14ac:dyDescent="0.2">
      <c r="A16853" s="61">
        <v>43075.300694444442</v>
      </c>
      <c r="B16853" s="59">
        <v>1029.5641490999999</v>
      </c>
      <c r="C16853" s="59">
        <f t="shared" si="263"/>
        <v>1.0295641490999998</v>
      </c>
    </row>
    <row r="16854" spans="1:3" x14ac:dyDescent="0.2">
      <c r="A16854" s="61">
        <v>43075.301388888889</v>
      </c>
      <c r="B16854" s="59">
        <v>1029.5612358000001</v>
      </c>
      <c r="C16854" s="59">
        <f t="shared" si="263"/>
        <v>1.0295612358000001</v>
      </c>
    </row>
    <row r="16855" spans="1:3" x14ac:dyDescent="0.2">
      <c r="A16855" s="61">
        <v>43075.302083333336</v>
      </c>
      <c r="B16855" s="59">
        <v>1029.5855313</v>
      </c>
      <c r="C16855" s="59">
        <f t="shared" si="263"/>
        <v>1.0295855313</v>
      </c>
    </row>
    <row r="16856" spans="1:3" x14ac:dyDescent="0.2">
      <c r="A16856" s="61">
        <v>43075.302777777775</v>
      </c>
      <c r="B16856" s="59">
        <v>1029.5370743000001</v>
      </c>
      <c r="C16856" s="59">
        <f t="shared" si="263"/>
        <v>1.0295370743000001</v>
      </c>
    </row>
    <row r="16857" spans="1:3" x14ac:dyDescent="0.2">
      <c r="A16857" s="61">
        <v>43075.303472222222</v>
      </c>
      <c r="B16857" s="59">
        <v>1029.5455881</v>
      </c>
      <c r="C16857" s="59">
        <f t="shared" si="263"/>
        <v>1.0295455881</v>
      </c>
    </row>
    <row r="16858" spans="1:3" x14ac:dyDescent="0.2">
      <c r="A16858" s="61">
        <v>43075.304166666669</v>
      </c>
      <c r="B16858" s="59">
        <v>1029.5294174000001</v>
      </c>
      <c r="C16858" s="59">
        <f t="shared" si="263"/>
        <v>1.0295294174</v>
      </c>
    </row>
    <row r="16859" spans="1:3" x14ac:dyDescent="0.2">
      <c r="A16859" s="61">
        <v>43075.304861111108</v>
      </c>
      <c r="B16859" s="59">
        <v>1029.5511251</v>
      </c>
      <c r="C16859" s="59">
        <f t="shared" si="263"/>
        <v>1.0295511251</v>
      </c>
    </row>
    <row r="16860" spans="1:3" x14ac:dyDescent="0.2">
      <c r="A16860" s="61">
        <v>43075.305555555555</v>
      </c>
      <c r="B16860" s="59">
        <v>1029.5386735</v>
      </c>
      <c r="C16860" s="59">
        <f t="shared" si="263"/>
        <v>1.0295386735000001</v>
      </c>
    </row>
    <row r="16861" spans="1:3" x14ac:dyDescent="0.2">
      <c r="A16861" s="61">
        <v>43075.306250000001</v>
      </c>
      <c r="B16861" s="59">
        <v>1029.5078048</v>
      </c>
      <c r="C16861" s="59">
        <f t="shared" si="263"/>
        <v>1.0295078047999999</v>
      </c>
    </row>
    <row r="16862" spans="1:3" x14ac:dyDescent="0.2">
      <c r="A16862" s="61">
        <v>43075.306944444441</v>
      </c>
      <c r="B16862" s="59">
        <v>1029.5276381000001</v>
      </c>
      <c r="C16862" s="59">
        <f t="shared" si="263"/>
        <v>1.0295276381</v>
      </c>
    </row>
    <row r="16863" spans="1:3" x14ac:dyDescent="0.2">
      <c r="A16863" s="61">
        <v>43075.307638888888</v>
      </c>
      <c r="B16863" s="59">
        <v>1029.548434</v>
      </c>
      <c r="C16863" s="59">
        <f t="shared" si="263"/>
        <v>1.0295484340000001</v>
      </c>
    </row>
    <row r="16864" spans="1:3" x14ac:dyDescent="0.2">
      <c r="A16864" s="61">
        <v>43075.308333333334</v>
      </c>
      <c r="B16864" s="59">
        <v>1029.5500420000001</v>
      </c>
      <c r="C16864" s="59">
        <f t="shared" si="263"/>
        <v>1.0295500420000001</v>
      </c>
    </row>
    <row r="16865" spans="1:3" x14ac:dyDescent="0.2">
      <c r="A16865" s="61">
        <v>43075.309027777781</v>
      </c>
      <c r="B16865" s="59">
        <v>1029.5346194000001</v>
      </c>
      <c r="C16865" s="59">
        <f t="shared" si="263"/>
        <v>1.0295346194000001</v>
      </c>
    </row>
    <row r="16866" spans="1:3" x14ac:dyDescent="0.2">
      <c r="A16866" s="61">
        <v>43075.30972222222</v>
      </c>
      <c r="B16866" s="59">
        <v>1029.5063865</v>
      </c>
      <c r="C16866" s="59">
        <f t="shared" si="263"/>
        <v>1.0295063865</v>
      </c>
    </row>
    <row r="16867" spans="1:3" x14ac:dyDescent="0.2">
      <c r="A16867" s="61">
        <v>43075.310416666667</v>
      </c>
      <c r="B16867" s="59">
        <v>1029.4718644</v>
      </c>
      <c r="C16867" s="59">
        <f t="shared" si="263"/>
        <v>1.0294718644</v>
      </c>
    </row>
    <row r="16868" spans="1:3" x14ac:dyDescent="0.2">
      <c r="A16868" s="61">
        <v>43075.311111111114</v>
      </c>
      <c r="B16868" s="59">
        <v>1029.4755017</v>
      </c>
      <c r="C16868" s="59">
        <f t="shared" si="263"/>
        <v>1.0294755016999999</v>
      </c>
    </row>
    <row r="16869" spans="1:3" x14ac:dyDescent="0.2">
      <c r="A16869" s="61">
        <v>43075.311805555553</v>
      </c>
      <c r="B16869" s="59">
        <v>1029.4649007</v>
      </c>
      <c r="C16869" s="59">
        <f t="shared" si="263"/>
        <v>1.0294649007000001</v>
      </c>
    </row>
    <row r="16870" spans="1:3" x14ac:dyDescent="0.2">
      <c r="A16870" s="61">
        <v>43075.3125</v>
      </c>
      <c r="B16870" s="59">
        <v>1029.4241830999999</v>
      </c>
      <c r="C16870" s="59">
        <f t="shared" si="263"/>
        <v>1.0294241830999999</v>
      </c>
    </row>
    <row r="16871" spans="1:3" x14ac:dyDescent="0.2">
      <c r="A16871" s="61">
        <v>43075.313194444447</v>
      </c>
      <c r="B16871" s="59">
        <v>1029.4269457</v>
      </c>
      <c r="C16871" s="59">
        <f t="shared" si="263"/>
        <v>1.0294269457</v>
      </c>
    </row>
    <row r="16872" spans="1:3" x14ac:dyDescent="0.2">
      <c r="A16872" s="61">
        <v>43075.313888888886</v>
      </c>
      <c r="B16872" s="59">
        <v>1029.4625169000001</v>
      </c>
      <c r="C16872" s="59">
        <f t="shared" si="263"/>
        <v>1.0294625169</v>
      </c>
    </row>
    <row r="16873" spans="1:3" x14ac:dyDescent="0.2">
      <c r="A16873" s="61">
        <v>43075.314583333333</v>
      </c>
      <c r="B16873" s="59">
        <v>1029.4269075</v>
      </c>
      <c r="C16873" s="59">
        <f t="shared" si="263"/>
        <v>1.0294269075</v>
      </c>
    </row>
    <row r="16874" spans="1:3" x14ac:dyDescent="0.2">
      <c r="A16874" s="61">
        <v>43075.31527777778</v>
      </c>
      <c r="B16874" s="59">
        <v>1029.4394473</v>
      </c>
      <c r="C16874" s="59">
        <f t="shared" si="263"/>
        <v>1.0294394472999999</v>
      </c>
    </row>
    <row r="16875" spans="1:3" x14ac:dyDescent="0.2">
      <c r="A16875" s="61">
        <v>43075.315972222219</v>
      </c>
      <c r="B16875" s="59">
        <v>1029.4160260000001</v>
      </c>
      <c r="C16875" s="59">
        <f t="shared" si="263"/>
        <v>1.029416026</v>
      </c>
    </row>
    <row r="16876" spans="1:3" x14ac:dyDescent="0.2">
      <c r="A16876" s="61">
        <v>43075.316666666666</v>
      </c>
      <c r="B16876" s="59">
        <v>1029.3906238</v>
      </c>
      <c r="C16876" s="59">
        <f t="shared" si="263"/>
        <v>1.0293906237999999</v>
      </c>
    </row>
    <row r="16877" spans="1:3" x14ac:dyDescent="0.2">
      <c r="A16877" s="61">
        <v>43075.317361111112</v>
      </c>
      <c r="B16877" s="59">
        <v>1029.371204</v>
      </c>
      <c r="C16877" s="59">
        <f t="shared" si="263"/>
        <v>1.029371204</v>
      </c>
    </row>
    <row r="16878" spans="1:3" x14ac:dyDescent="0.2">
      <c r="A16878" s="61">
        <v>43075.318055555559</v>
      </c>
      <c r="B16878" s="59">
        <v>1029.4019698</v>
      </c>
      <c r="C16878" s="59">
        <f t="shared" si="263"/>
        <v>1.0294019697999999</v>
      </c>
    </row>
    <row r="16879" spans="1:3" x14ac:dyDescent="0.2">
      <c r="A16879" s="61">
        <v>43075.318749999999</v>
      </c>
      <c r="B16879" s="59">
        <v>1029.4095509000001</v>
      </c>
      <c r="C16879" s="59">
        <f t="shared" si="263"/>
        <v>1.0294095509000001</v>
      </c>
    </row>
    <row r="16880" spans="1:3" x14ac:dyDescent="0.2">
      <c r="A16880" s="61">
        <v>43075.319444444445</v>
      </c>
      <c r="B16880" s="59">
        <v>1029.4161833000001</v>
      </c>
      <c r="C16880" s="59">
        <f t="shared" si="263"/>
        <v>1.0294161833</v>
      </c>
    </row>
    <row r="16881" spans="1:3" x14ac:dyDescent="0.2">
      <c r="A16881" s="61">
        <v>43075.320138888892</v>
      </c>
      <c r="B16881" s="59">
        <v>1029.4227040000001</v>
      </c>
      <c r="C16881" s="59">
        <f t="shared" si="263"/>
        <v>1.0294227040000001</v>
      </c>
    </row>
    <row r="16882" spans="1:3" x14ac:dyDescent="0.2">
      <c r="A16882" s="61">
        <v>43075.320833333331</v>
      </c>
      <c r="B16882" s="59">
        <v>1029.4126194</v>
      </c>
      <c r="C16882" s="59">
        <f t="shared" si="263"/>
        <v>1.0294126194</v>
      </c>
    </row>
    <row r="16883" spans="1:3" x14ac:dyDescent="0.2">
      <c r="A16883" s="61">
        <v>43075.321527777778</v>
      </c>
      <c r="B16883" s="59">
        <v>1029.4173433000001</v>
      </c>
      <c r="C16883" s="59">
        <f t="shared" si="263"/>
        <v>1.0294173433</v>
      </c>
    </row>
    <row r="16884" spans="1:3" x14ac:dyDescent="0.2">
      <c r="A16884" s="61">
        <v>43075.322222222225</v>
      </c>
      <c r="B16884" s="59">
        <v>1029.4277967999999</v>
      </c>
      <c r="C16884" s="59">
        <f t="shared" si="263"/>
        <v>1.0294277967999999</v>
      </c>
    </row>
    <row r="16885" spans="1:3" x14ac:dyDescent="0.2">
      <c r="A16885" s="61">
        <v>43075.322916666664</v>
      </c>
      <c r="B16885" s="59">
        <v>1029.4621067</v>
      </c>
      <c r="C16885" s="59">
        <f t="shared" si="263"/>
        <v>1.0294621067</v>
      </c>
    </row>
    <row r="16886" spans="1:3" x14ac:dyDescent="0.2">
      <c r="A16886" s="61">
        <v>43075.323611111111</v>
      </c>
      <c r="B16886" s="59">
        <v>1029.4807581</v>
      </c>
      <c r="C16886" s="59">
        <f t="shared" si="263"/>
        <v>1.0294807581000001</v>
      </c>
    </row>
    <row r="16887" spans="1:3" x14ac:dyDescent="0.2">
      <c r="A16887" s="61">
        <v>43075.324305555558</v>
      </c>
      <c r="B16887" s="59">
        <v>1029.5062370999999</v>
      </c>
      <c r="C16887" s="59">
        <f t="shared" si="263"/>
        <v>1.0295062370999999</v>
      </c>
    </row>
    <row r="16888" spans="1:3" x14ac:dyDescent="0.2">
      <c r="A16888" s="61">
        <v>43075.324999999997</v>
      </c>
      <c r="B16888" s="59">
        <v>1029.5268566</v>
      </c>
      <c r="C16888" s="59">
        <f t="shared" si="263"/>
        <v>1.0295268566</v>
      </c>
    </row>
    <row r="16889" spans="1:3" x14ac:dyDescent="0.2">
      <c r="A16889" s="61">
        <v>43075.325694444444</v>
      </c>
      <c r="B16889" s="59">
        <v>1029.5044229</v>
      </c>
      <c r="C16889" s="59">
        <f t="shared" si="263"/>
        <v>1.0295044229000001</v>
      </c>
    </row>
    <row r="16890" spans="1:3" x14ac:dyDescent="0.2">
      <c r="A16890" s="61">
        <v>43075.326388888891</v>
      </c>
      <c r="B16890" s="59">
        <v>1029.4885790999999</v>
      </c>
      <c r="C16890" s="59">
        <f t="shared" si="263"/>
        <v>1.0294885790999999</v>
      </c>
    </row>
    <row r="16891" spans="1:3" x14ac:dyDescent="0.2">
      <c r="A16891" s="61">
        <v>43075.32708333333</v>
      </c>
      <c r="B16891" s="59">
        <v>1029.4773084999999</v>
      </c>
      <c r="C16891" s="59">
        <f t="shared" si="263"/>
        <v>1.0294773085</v>
      </c>
    </row>
    <row r="16892" spans="1:3" x14ac:dyDescent="0.2">
      <c r="A16892" s="61">
        <v>43075.327777777777</v>
      </c>
      <c r="B16892" s="59">
        <v>1029.4524093</v>
      </c>
      <c r="C16892" s="59">
        <f t="shared" si="263"/>
        <v>1.0294524092999999</v>
      </c>
    </row>
    <row r="16893" spans="1:3" x14ac:dyDescent="0.2">
      <c r="A16893" s="61">
        <v>43075.328472222223</v>
      </c>
      <c r="B16893" s="59">
        <v>1029.4444865</v>
      </c>
      <c r="C16893" s="59">
        <f t="shared" si="263"/>
        <v>1.0294444865000001</v>
      </c>
    </row>
    <row r="16894" spans="1:3" x14ac:dyDescent="0.2">
      <c r="A16894" s="61">
        <v>43075.32916666667</v>
      </c>
      <c r="B16894" s="59">
        <v>1029.4517791000001</v>
      </c>
      <c r="C16894" s="59">
        <f t="shared" si="263"/>
        <v>1.0294517791</v>
      </c>
    </row>
    <row r="16895" spans="1:3" x14ac:dyDescent="0.2">
      <c r="A16895" s="61">
        <v>43075.329861111109</v>
      </c>
      <c r="B16895" s="59">
        <v>1029.4632879999999</v>
      </c>
      <c r="C16895" s="59">
        <f t="shared" si="263"/>
        <v>1.0294632879999999</v>
      </c>
    </row>
    <row r="16896" spans="1:3" x14ac:dyDescent="0.2">
      <c r="A16896" s="61">
        <v>43075.330555555556</v>
      </c>
      <c r="B16896" s="59">
        <v>1029.4899843000001</v>
      </c>
      <c r="C16896" s="59">
        <f t="shared" si="263"/>
        <v>1.0294899843</v>
      </c>
    </row>
    <row r="16897" spans="1:3" x14ac:dyDescent="0.2">
      <c r="A16897" s="61">
        <v>43075.331250000003</v>
      </c>
      <c r="B16897" s="59">
        <v>1029.4660357</v>
      </c>
      <c r="C16897" s="59">
        <f t="shared" si="263"/>
        <v>1.0294660357000001</v>
      </c>
    </row>
    <row r="16898" spans="1:3" x14ac:dyDescent="0.2">
      <c r="A16898" s="61">
        <v>43075.331944444442</v>
      </c>
      <c r="B16898" s="59">
        <v>1029.4572323</v>
      </c>
      <c r="C16898" s="59">
        <f t="shared" si="263"/>
        <v>1.0294572323</v>
      </c>
    </row>
    <row r="16899" spans="1:3" x14ac:dyDescent="0.2">
      <c r="A16899" s="61">
        <v>43075.332638888889</v>
      </c>
      <c r="B16899" s="59">
        <v>1029.4908476000001</v>
      </c>
      <c r="C16899" s="59">
        <f t="shared" ref="C16899:C16962" si="264">B16899/1000</f>
        <v>1.0294908476</v>
      </c>
    </row>
    <row r="16900" spans="1:3" x14ac:dyDescent="0.2">
      <c r="A16900" s="61">
        <v>43075.333333333336</v>
      </c>
      <c r="B16900" s="59">
        <v>1029.5156112</v>
      </c>
      <c r="C16900" s="59">
        <f t="shared" si="264"/>
        <v>1.0295156111999999</v>
      </c>
    </row>
    <row r="16901" spans="1:3" x14ac:dyDescent="0.2">
      <c r="A16901" s="61">
        <v>43075.334027777775</v>
      </c>
      <c r="B16901" s="59">
        <v>1029.5019384</v>
      </c>
      <c r="C16901" s="59">
        <f t="shared" si="264"/>
        <v>1.0295019383999999</v>
      </c>
    </row>
    <row r="16902" spans="1:3" x14ac:dyDescent="0.2">
      <c r="A16902" s="61">
        <v>43075.334722222222</v>
      </c>
      <c r="B16902" s="59">
        <v>1029.4603300000001</v>
      </c>
      <c r="C16902" s="59">
        <f t="shared" si="264"/>
        <v>1.02946033</v>
      </c>
    </row>
    <row r="16903" spans="1:3" x14ac:dyDescent="0.2">
      <c r="A16903" s="61">
        <v>43075.335416666669</v>
      </c>
      <c r="B16903" s="59">
        <v>1029.456449</v>
      </c>
      <c r="C16903" s="59">
        <f t="shared" si="264"/>
        <v>1.029456449</v>
      </c>
    </row>
    <row r="16904" spans="1:3" x14ac:dyDescent="0.2">
      <c r="A16904" s="61">
        <v>43075.336111111108</v>
      </c>
      <c r="B16904" s="59">
        <v>1029.4375772999999</v>
      </c>
      <c r="C16904" s="59">
        <f t="shared" si="264"/>
        <v>1.0294375773</v>
      </c>
    </row>
    <row r="16905" spans="1:3" x14ac:dyDescent="0.2">
      <c r="A16905" s="61">
        <v>43075.336805555555</v>
      </c>
      <c r="B16905" s="59">
        <v>1029.4559766</v>
      </c>
      <c r="C16905" s="59">
        <f t="shared" si="264"/>
        <v>1.0294559766</v>
      </c>
    </row>
    <row r="16906" spans="1:3" x14ac:dyDescent="0.2">
      <c r="A16906" s="61">
        <v>43075.337500000001</v>
      </c>
      <c r="B16906" s="59">
        <v>1029.4209736</v>
      </c>
      <c r="C16906" s="59">
        <f t="shared" si="264"/>
        <v>1.0294209736</v>
      </c>
    </row>
    <row r="16907" spans="1:3" x14ac:dyDescent="0.2">
      <c r="A16907" s="61">
        <v>43075.338194444441</v>
      </c>
      <c r="B16907" s="59">
        <v>1029.4205774</v>
      </c>
      <c r="C16907" s="59">
        <f t="shared" si="264"/>
        <v>1.0294205774</v>
      </c>
    </row>
    <row r="16908" spans="1:3" x14ac:dyDescent="0.2">
      <c r="A16908" s="61">
        <v>43075.338888888888</v>
      </c>
      <c r="B16908" s="59">
        <v>1029.4265793</v>
      </c>
      <c r="C16908" s="59">
        <f t="shared" si="264"/>
        <v>1.0294265792999999</v>
      </c>
    </row>
    <row r="16909" spans="1:3" x14ac:dyDescent="0.2">
      <c r="A16909" s="61">
        <v>43075.339583333334</v>
      </c>
      <c r="B16909" s="59">
        <v>1029.4478101</v>
      </c>
      <c r="C16909" s="59">
        <f t="shared" si="264"/>
        <v>1.0294478101</v>
      </c>
    </row>
    <row r="16910" spans="1:3" x14ac:dyDescent="0.2">
      <c r="A16910" s="61">
        <v>43075.340277777781</v>
      </c>
      <c r="B16910" s="59">
        <v>1029.4405264</v>
      </c>
      <c r="C16910" s="59">
        <f t="shared" si="264"/>
        <v>1.0294405263999999</v>
      </c>
    </row>
    <row r="16911" spans="1:3" x14ac:dyDescent="0.2">
      <c r="A16911" s="61">
        <v>43075.34097222222</v>
      </c>
      <c r="B16911" s="59">
        <v>1029.4771164000001</v>
      </c>
      <c r="C16911" s="59">
        <f t="shared" si="264"/>
        <v>1.0294771164000001</v>
      </c>
    </row>
    <row r="16912" spans="1:3" x14ac:dyDescent="0.2">
      <c r="A16912" s="61">
        <v>43075.341666666667</v>
      </c>
      <c r="B16912" s="59">
        <v>1029.4757913000001</v>
      </c>
      <c r="C16912" s="59">
        <f t="shared" si="264"/>
        <v>1.0294757913000001</v>
      </c>
    </row>
    <row r="16913" spans="1:3" x14ac:dyDescent="0.2">
      <c r="A16913" s="61">
        <v>43075.342361111114</v>
      </c>
      <c r="B16913" s="59">
        <v>1029.4845343</v>
      </c>
      <c r="C16913" s="59">
        <f t="shared" si="264"/>
        <v>1.0294845342999999</v>
      </c>
    </row>
    <row r="16914" spans="1:3" x14ac:dyDescent="0.2">
      <c r="A16914" s="61">
        <v>43075.343055555553</v>
      </c>
      <c r="B16914" s="59">
        <v>1029.4767926</v>
      </c>
      <c r="C16914" s="59">
        <f t="shared" si="264"/>
        <v>1.0294767925999999</v>
      </c>
    </row>
    <row r="16915" spans="1:3" x14ac:dyDescent="0.2">
      <c r="A16915" s="61">
        <v>43075.34375</v>
      </c>
      <c r="B16915" s="59">
        <v>1029.4569359</v>
      </c>
      <c r="C16915" s="59">
        <f t="shared" si="264"/>
        <v>1.0294569358999999</v>
      </c>
    </row>
    <row r="16916" spans="1:3" x14ac:dyDescent="0.2">
      <c r="A16916" s="61">
        <v>43075.344444444447</v>
      </c>
      <c r="B16916" s="59">
        <v>1029.5005361000001</v>
      </c>
      <c r="C16916" s="59">
        <f t="shared" si="264"/>
        <v>1.0295005361</v>
      </c>
    </row>
    <row r="16917" spans="1:3" x14ac:dyDescent="0.2">
      <c r="A16917" s="61">
        <v>43075.345138888886</v>
      </c>
      <c r="B16917" s="59">
        <v>1029.4684735000001</v>
      </c>
      <c r="C16917" s="59">
        <f t="shared" si="264"/>
        <v>1.0294684735000001</v>
      </c>
    </row>
    <row r="16918" spans="1:3" x14ac:dyDescent="0.2">
      <c r="A16918" s="61">
        <v>43075.345833333333</v>
      </c>
      <c r="B16918" s="59">
        <v>1029.4460756000001</v>
      </c>
      <c r="C16918" s="59">
        <f t="shared" si="264"/>
        <v>1.0294460756000001</v>
      </c>
    </row>
    <row r="16919" spans="1:3" x14ac:dyDescent="0.2">
      <c r="A16919" s="61">
        <v>43075.34652777778</v>
      </c>
      <c r="B16919" s="59">
        <v>1029.4700519</v>
      </c>
      <c r="C16919" s="59">
        <f t="shared" si="264"/>
        <v>1.0294700519</v>
      </c>
    </row>
    <row r="16920" spans="1:3" x14ac:dyDescent="0.2">
      <c r="A16920" s="61">
        <v>43075.347222222219</v>
      </c>
      <c r="B16920" s="59">
        <v>1029.4439566999999</v>
      </c>
      <c r="C16920" s="59">
        <f t="shared" si="264"/>
        <v>1.0294439567</v>
      </c>
    </row>
    <row r="16921" spans="1:3" x14ac:dyDescent="0.2">
      <c r="A16921" s="61">
        <v>43075.347916666666</v>
      </c>
      <c r="B16921" s="59">
        <v>1029.4664659</v>
      </c>
      <c r="C16921" s="59">
        <f t="shared" si="264"/>
        <v>1.0294664658999999</v>
      </c>
    </row>
    <row r="16922" spans="1:3" x14ac:dyDescent="0.2">
      <c r="A16922" s="61">
        <v>43075.348611111112</v>
      </c>
      <c r="B16922" s="59">
        <v>1029.4785022000001</v>
      </c>
      <c r="C16922" s="59">
        <f t="shared" si="264"/>
        <v>1.0294785022000001</v>
      </c>
    </row>
    <row r="16923" spans="1:3" x14ac:dyDescent="0.2">
      <c r="A16923" s="61">
        <v>43075.349305555559</v>
      </c>
      <c r="B16923" s="59">
        <v>1029.4940322</v>
      </c>
      <c r="C16923" s="59">
        <f t="shared" si="264"/>
        <v>1.0294940321999999</v>
      </c>
    </row>
    <row r="16924" spans="1:3" x14ac:dyDescent="0.2">
      <c r="A16924" s="61">
        <v>43075.35</v>
      </c>
      <c r="B16924" s="59">
        <v>1029.4911677</v>
      </c>
      <c r="C16924" s="59">
        <f t="shared" si="264"/>
        <v>1.0294911677</v>
      </c>
    </row>
    <row r="16925" spans="1:3" x14ac:dyDescent="0.2">
      <c r="A16925" s="61">
        <v>43075.350694444445</v>
      </c>
      <c r="B16925" s="59">
        <v>1029.4739474999999</v>
      </c>
      <c r="C16925" s="59">
        <f t="shared" si="264"/>
        <v>1.0294739474999999</v>
      </c>
    </row>
    <row r="16926" spans="1:3" x14ac:dyDescent="0.2">
      <c r="A16926" s="61">
        <v>43075.351388888892</v>
      </c>
      <c r="B16926" s="59">
        <v>1029.4854557000001</v>
      </c>
      <c r="C16926" s="59">
        <f t="shared" si="264"/>
        <v>1.0294854557000002</v>
      </c>
    </row>
    <row r="16927" spans="1:3" x14ac:dyDescent="0.2">
      <c r="A16927" s="61">
        <v>43075.352083333331</v>
      </c>
      <c r="B16927" s="59">
        <v>1029.4899734000001</v>
      </c>
      <c r="C16927" s="59">
        <f t="shared" si="264"/>
        <v>1.0294899734</v>
      </c>
    </row>
    <row r="16928" spans="1:3" x14ac:dyDescent="0.2">
      <c r="A16928" s="61">
        <v>43075.352777777778</v>
      </c>
      <c r="B16928" s="59">
        <v>1029.4774256999999</v>
      </c>
      <c r="C16928" s="59">
        <f t="shared" si="264"/>
        <v>1.0294774256999999</v>
      </c>
    </row>
    <row r="16929" spans="1:3" x14ac:dyDescent="0.2">
      <c r="A16929" s="61">
        <v>43075.353472222225</v>
      </c>
      <c r="B16929" s="59">
        <v>1029.4923987</v>
      </c>
      <c r="C16929" s="59">
        <f t="shared" si="264"/>
        <v>1.0294923987</v>
      </c>
    </row>
    <row r="16930" spans="1:3" x14ac:dyDescent="0.2">
      <c r="A16930" s="61">
        <v>43075.354166666664</v>
      </c>
      <c r="B16930" s="59">
        <v>1029.5034051</v>
      </c>
      <c r="C16930" s="59">
        <f t="shared" si="264"/>
        <v>1.0295034051</v>
      </c>
    </row>
    <row r="16931" spans="1:3" x14ac:dyDescent="0.2">
      <c r="A16931" s="61">
        <v>43075.354861111111</v>
      </c>
      <c r="B16931" s="59">
        <v>1029.4841366000001</v>
      </c>
      <c r="C16931" s="59">
        <f t="shared" si="264"/>
        <v>1.0294841366</v>
      </c>
    </row>
    <row r="16932" spans="1:3" x14ac:dyDescent="0.2">
      <c r="A16932" s="61">
        <v>43075.355555555558</v>
      </c>
      <c r="B16932" s="59">
        <v>1029.4850997999999</v>
      </c>
      <c r="C16932" s="59">
        <f t="shared" si="264"/>
        <v>1.0294850998</v>
      </c>
    </row>
    <row r="16933" spans="1:3" x14ac:dyDescent="0.2">
      <c r="A16933" s="61">
        <v>43075.356249999997</v>
      </c>
      <c r="B16933" s="59">
        <v>1029.4970883000001</v>
      </c>
      <c r="C16933" s="59">
        <f t="shared" si="264"/>
        <v>1.0294970883000001</v>
      </c>
    </row>
    <row r="16934" spans="1:3" x14ac:dyDescent="0.2">
      <c r="A16934" s="61">
        <v>43075.356944444444</v>
      </c>
      <c r="B16934" s="59">
        <v>1029.5111935</v>
      </c>
      <c r="C16934" s="59">
        <f t="shared" si="264"/>
        <v>1.0295111935000001</v>
      </c>
    </row>
    <row r="16935" spans="1:3" x14ac:dyDescent="0.2">
      <c r="A16935" s="61">
        <v>43075.357638888891</v>
      </c>
      <c r="B16935" s="59">
        <v>1029.5221406000001</v>
      </c>
      <c r="C16935" s="59">
        <f t="shared" si="264"/>
        <v>1.0295221406000001</v>
      </c>
    </row>
    <row r="16936" spans="1:3" x14ac:dyDescent="0.2">
      <c r="A16936" s="61">
        <v>43075.35833333333</v>
      </c>
      <c r="B16936" s="59">
        <v>1029.5131848999999</v>
      </c>
      <c r="C16936" s="59">
        <f t="shared" si="264"/>
        <v>1.0295131848999999</v>
      </c>
    </row>
    <row r="16937" spans="1:3" x14ac:dyDescent="0.2">
      <c r="A16937" s="61">
        <v>43075.359027777777</v>
      </c>
      <c r="B16937" s="59">
        <v>1029.5151891</v>
      </c>
      <c r="C16937" s="59">
        <f t="shared" si="264"/>
        <v>1.0295151891000001</v>
      </c>
    </row>
    <row r="16938" spans="1:3" x14ac:dyDescent="0.2">
      <c r="A16938" s="61">
        <v>43075.359722222223</v>
      </c>
      <c r="B16938" s="59">
        <v>1029.5439085</v>
      </c>
      <c r="C16938" s="59">
        <f t="shared" si="264"/>
        <v>1.0295439085</v>
      </c>
    </row>
    <row r="16939" spans="1:3" x14ac:dyDescent="0.2">
      <c r="A16939" s="61">
        <v>43075.36041666667</v>
      </c>
      <c r="B16939" s="59">
        <v>1029.5644107999999</v>
      </c>
      <c r="C16939" s="59">
        <f t="shared" si="264"/>
        <v>1.0295644107999999</v>
      </c>
    </row>
    <row r="16940" spans="1:3" x14ac:dyDescent="0.2">
      <c r="A16940" s="61">
        <v>43075.361111111109</v>
      </c>
      <c r="B16940" s="59">
        <v>1029.5776321999999</v>
      </c>
      <c r="C16940" s="59">
        <f t="shared" si="264"/>
        <v>1.0295776321999999</v>
      </c>
    </row>
    <row r="16941" spans="1:3" x14ac:dyDescent="0.2">
      <c r="A16941" s="61">
        <v>43075.361805555556</v>
      </c>
      <c r="B16941" s="59">
        <v>1029.5424740999999</v>
      </c>
      <c r="C16941" s="59">
        <f t="shared" si="264"/>
        <v>1.0295424740999999</v>
      </c>
    </row>
    <row r="16942" spans="1:3" x14ac:dyDescent="0.2">
      <c r="A16942" s="61">
        <v>43075.362500000003</v>
      </c>
      <c r="B16942" s="59">
        <v>1029.5652963</v>
      </c>
      <c r="C16942" s="59">
        <f t="shared" si="264"/>
        <v>1.0295652962999999</v>
      </c>
    </row>
    <row r="16943" spans="1:3" x14ac:dyDescent="0.2">
      <c r="A16943" s="61">
        <v>43075.363194444442</v>
      </c>
      <c r="B16943" s="59">
        <v>1029.5972609999999</v>
      </c>
      <c r="C16943" s="59">
        <f t="shared" si="264"/>
        <v>1.0295972609999999</v>
      </c>
    </row>
    <row r="16944" spans="1:3" x14ac:dyDescent="0.2">
      <c r="A16944" s="61">
        <v>43075.363888888889</v>
      </c>
      <c r="B16944" s="59">
        <v>1029.6535191999999</v>
      </c>
      <c r="C16944" s="59">
        <f t="shared" si="264"/>
        <v>1.0296535191999998</v>
      </c>
    </row>
    <row r="16945" spans="1:3" x14ac:dyDescent="0.2">
      <c r="A16945" s="61">
        <v>43075.364583333336</v>
      </c>
      <c r="B16945" s="59">
        <v>1029.5881240000001</v>
      </c>
      <c r="C16945" s="59">
        <f t="shared" si="264"/>
        <v>1.0295881240000002</v>
      </c>
    </row>
    <row r="16946" spans="1:3" x14ac:dyDescent="0.2">
      <c r="A16946" s="61">
        <v>43075.365277777775</v>
      </c>
      <c r="B16946" s="59">
        <v>1029.6095067000001</v>
      </c>
      <c r="C16946" s="59">
        <f t="shared" si="264"/>
        <v>1.0296095067000002</v>
      </c>
    </row>
    <row r="16947" spans="1:3" x14ac:dyDescent="0.2">
      <c r="A16947" s="61">
        <v>43075.365972222222</v>
      </c>
      <c r="B16947" s="59">
        <v>1029.5729524000001</v>
      </c>
      <c r="C16947" s="59">
        <f t="shared" si="264"/>
        <v>1.0295729524000001</v>
      </c>
    </row>
    <row r="16948" spans="1:3" x14ac:dyDescent="0.2">
      <c r="A16948" s="61">
        <v>43075.366666666669</v>
      </c>
      <c r="B16948" s="59">
        <v>1029.567511</v>
      </c>
      <c r="C16948" s="59">
        <f t="shared" si="264"/>
        <v>1.029567511</v>
      </c>
    </row>
    <row r="16949" spans="1:3" x14ac:dyDescent="0.2">
      <c r="A16949" s="61">
        <v>43075.367361111108</v>
      </c>
      <c r="B16949" s="59">
        <v>1029.5562694</v>
      </c>
      <c r="C16949" s="59">
        <f t="shared" si="264"/>
        <v>1.0295562694</v>
      </c>
    </row>
    <row r="16950" spans="1:3" x14ac:dyDescent="0.2">
      <c r="A16950" s="61">
        <v>43075.368055555555</v>
      </c>
      <c r="B16950" s="59">
        <v>1029.5720385</v>
      </c>
      <c r="C16950" s="59">
        <f t="shared" si="264"/>
        <v>1.0295720385</v>
      </c>
    </row>
    <row r="16951" spans="1:3" x14ac:dyDescent="0.2">
      <c r="A16951" s="61">
        <v>43075.368750000001</v>
      </c>
      <c r="B16951" s="59">
        <v>1029.5712914999999</v>
      </c>
      <c r="C16951" s="59">
        <f t="shared" si="264"/>
        <v>1.0295712914999999</v>
      </c>
    </row>
    <row r="16952" spans="1:3" x14ac:dyDescent="0.2">
      <c r="A16952" s="61">
        <v>43075.369444444441</v>
      </c>
      <c r="B16952" s="59">
        <v>1029.5824169</v>
      </c>
      <c r="C16952" s="59">
        <f t="shared" si="264"/>
        <v>1.0295824169000001</v>
      </c>
    </row>
    <row r="16953" spans="1:3" x14ac:dyDescent="0.2">
      <c r="A16953" s="61">
        <v>43075.370138888888</v>
      </c>
      <c r="B16953" s="59">
        <v>1029.5669458</v>
      </c>
      <c r="C16953" s="59">
        <f t="shared" si="264"/>
        <v>1.0295669458000001</v>
      </c>
    </row>
    <row r="16954" spans="1:3" x14ac:dyDescent="0.2">
      <c r="A16954" s="61">
        <v>43075.370833333334</v>
      </c>
      <c r="B16954" s="59">
        <v>1029.5446251999999</v>
      </c>
      <c r="C16954" s="59">
        <f t="shared" si="264"/>
        <v>1.0295446252</v>
      </c>
    </row>
    <row r="16955" spans="1:3" x14ac:dyDescent="0.2">
      <c r="A16955" s="61">
        <v>43075.371527777781</v>
      </c>
      <c r="B16955" s="59">
        <v>1029.5677807</v>
      </c>
      <c r="C16955" s="59">
        <f t="shared" si="264"/>
        <v>1.0295677806999999</v>
      </c>
    </row>
    <row r="16956" spans="1:3" x14ac:dyDescent="0.2">
      <c r="A16956" s="61">
        <v>43075.37222222222</v>
      </c>
      <c r="B16956" s="59">
        <v>1029.5318305000001</v>
      </c>
      <c r="C16956" s="59">
        <f t="shared" si="264"/>
        <v>1.0295318305000001</v>
      </c>
    </row>
    <row r="16957" spans="1:3" x14ac:dyDescent="0.2">
      <c r="A16957" s="61">
        <v>43075.372916666667</v>
      </c>
      <c r="B16957" s="59">
        <v>1029.5736035</v>
      </c>
      <c r="C16957" s="59">
        <f t="shared" si="264"/>
        <v>1.0295736035</v>
      </c>
    </row>
    <row r="16958" spans="1:3" x14ac:dyDescent="0.2">
      <c r="A16958" s="61">
        <v>43075.373611111114</v>
      </c>
      <c r="B16958" s="59">
        <v>1029.5648361999999</v>
      </c>
      <c r="C16958" s="59">
        <f t="shared" si="264"/>
        <v>1.0295648362000001</v>
      </c>
    </row>
    <row r="16959" spans="1:3" x14ac:dyDescent="0.2">
      <c r="A16959" s="61">
        <v>43075.374305555553</v>
      </c>
      <c r="B16959" s="59">
        <v>1029.5651714000001</v>
      </c>
      <c r="C16959" s="59">
        <f t="shared" si="264"/>
        <v>1.0295651714</v>
      </c>
    </row>
    <row r="16960" spans="1:3" x14ac:dyDescent="0.2">
      <c r="A16960" s="61">
        <v>43075.375</v>
      </c>
      <c r="B16960" s="59">
        <v>1029.5719650000001</v>
      </c>
      <c r="C16960" s="59">
        <f t="shared" si="264"/>
        <v>1.0295719650000001</v>
      </c>
    </row>
    <row r="16961" spans="1:3" x14ac:dyDescent="0.2">
      <c r="A16961" s="61">
        <v>43075.375694444447</v>
      </c>
      <c r="B16961" s="59">
        <v>1029.5298247999999</v>
      </c>
      <c r="C16961" s="59">
        <f t="shared" si="264"/>
        <v>1.0295298248</v>
      </c>
    </row>
    <row r="16962" spans="1:3" x14ac:dyDescent="0.2">
      <c r="A16962" s="61">
        <v>43075.376388888886</v>
      </c>
      <c r="B16962" s="59">
        <v>1029.5588995999999</v>
      </c>
      <c r="C16962" s="59">
        <f t="shared" si="264"/>
        <v>1.0295588995999998</v>
      </c>
    </row>
    <row r="16963" spans="1:3" x14ac:dyDescent="0.2">
      <c r="A16963" s="61">
        <v>43075.377083333333</v>
      </c>
      <c r="B16963" s="59">
        <v>1029.5787081999999</v>
      </c>
      <c r="C16963" s="59">
        <f t="shared" ref="C16963:C17026" si="265">B16963/1000</f>
        <v>1.0295787081999999</v>
      </c>
    </row>
    <row r="16964" spans="1:3" x14ac:dyDescent="0.2">
      <c r="A16964" s="61">
        <v>43075.37777777778</v>
      </c>
      <c r="B16964" s="59">
        <v>1029.5584242</v>
      </c>
      <c r="C16964" s="59">
        <f t="shared" si="265"/>
        <v>1.0295584242</v>
      </c>
    </row>
    <row r="16965" spans="1:3" x14ac:dyDescent="0.2">
      <c r="A16965" s="61">
        <v>43075.378472222219</v>
      </c>
      <c r="B16965" s="59">
        <v>1029.5674607000001</v>
      </c>
      <c r="C16965" s="59">
        <f t="shared" si="265"/>
        <v>1.0295674607</v>
      </c>
    </row>
    <row r="16966" spans="1:3" x14ac:dyDescent="0.2">
      <c r="A16966" s="61">
        <v>43075.379166666666</v>
      </c>
      <c r="B16966" s="59">
        <v>1029.5858545000001</v>
      </c>
      <c r="C16966" s="59">
        <f t="shared" si="265"/>
        <v>1.0295858545000001</v>
      </c>
    </row>
    <row r="16967" spans="1:3" x14ac:dyDescent="0.2">
      <c r="A16967" s="61">
        <v>43075.379861111112</v>
      </c>
      <c r="B16967" s="59">
        <v>1029.6337744</v>
      </c>
      <c r="C16967" s="59">
        <f t="shared" si="265"/>
        <v>1.0296337743999999</v>
      </c>
    </row>
    <row r="16968" spans="1:3" x14ac:dyDescent="0.2">
      <c r="A16968" s="61">
        <v>43075.380555555559</v>
      </c>
      <c r="B16968" s="59">
        <v>1029.6215586999999</v>
      </c>
      <c r="C16968" s="59">
        <f t="shared" si="265"/>
        <v>1.0296215586999999</v>
      </c>
    </row>
    <row r="16969" spans="1:3" x14ac:dyDescent="0.2">
      <c r="A16969" s="61">
        <v>43075.381249999999</v>
      </c>
      <c r="B16969" s="59">
        <v>1029.5869739</v>
      </c>
      <c r="C16969" s="59">
        <f t="shared" si="265"/>
        <v>1.0295869738999999</v>
      </c>
    </row>
    <row r="16970" spans="1:3" x14ac:dyDescent="0.2">
      <c r="A16970" s="61">
        <v>43075.381944444445</v>
      </c>
      <c r="B16970" s="59">
        <v>1029.5915027000001</v>
      </c>
      <c r="C16970" s="59">
        <f t="shared" si="265"/>
        <v>1.0295915027</v>
      </c>
    </row>
    <row r="16971" spans="1:3" x14ac:dyDescent="0.2">
      <c r="A16971" s="61">
        <v>43075.382638888892</v>
      </c>
      <c r="B16971" s="59">
        <v>1029.6105777</v>
      </c>
      <c r="C16971" s="59">
        <f t="shared" si="265"/>
        <v>1.0296105777</v>
      </c>
    </row>
    <row r="16972" spans="1:3" x14ac:dyDescent="0.2">
      <c r="A16972" s="61">
        <v>43075.383333333331</v>
      </c>
      <c r="B16972" s="59">
        <v>1029.6178612000001</v>
      </c>
      <c r="C16972" s="59">
        <f t="shared" si="265"/>
        <v>1.0296178612000002</v>
      </c>
    </row>
    <row r="16973" spans="1:3" x14ac:dyDescent="0.2">
      <c r="A16973" s="61">
        <v>43075.384027777778</v>
      </c>
      <c r="B16973" s="59">
        <v>1029.5838685000001</v>
      </c>
      <c r="C16973" s="59">
        <f t="shared" si="265"/>
        <v>1.0295838685000001</v>
      </c>
    </row>
    <row r="16974" spans="1:3" x14ac:dyDescent="0.2">
      <c r="A16974" s="61">
        <v>43075.384722222225</v>
      </c>
      <c r="B16974" s="59">
        <v>1029.6013659</v>
      </c>
      <c r="C16974" s="59">
        <f t="shared" si="265"/>
        <v>1.0296013659000001</v>
      </c>
    </row>
    <row r="16975" spans="1:3" x14ac:dyDescent="0.2">
      <c r="A16975" s="61">
        <v>43075.385416666664</v>
      </c>
      <c r="B16975" s="59">
        <v>1029.5996981999999</v>
      </c>
      <c r="C16975" s="59">
        <f t="shared" si="265"/>
        <v>1.0295996982</v>
      </c>
    </row>
    <row r="16976" spans="1:3" x14ac:dyDescent="0.2">
      <c r="A16976" s="61">
        <v>43075.386111111111</v>
      </c>
      <c r="B16976" s="59">
        <v>1029.584194</v>
      </c>
      <c r="C16976" s="59">
        <f t="shared" si="265"/>
        <v>1.0295841940000001</v>
      </c>
    </row>
    <row r="16977" spans="1:3" x14ac:dyDescent="0.2">
      <c r="A16977" s="61">
        <v>43075.386805555558</v>
      </c>
      <c r="B16977" s="59">
        <v>1029.5965005</v>
      </c>
      <c r="C16977" s="59">
        <f t="shared" si="265"/>
        <v>1.0295965005000001</v>
      </c>
    </row>
    <row r="16978" spans="1:3" x14ac:dyDescent="0.2">
      <c r="A16978" s="61">
        <v>43075.387499999997</v>
      </c>
      <c r="B16978" s="59">
        <v>1029.5630880000001</v>
      </c>
      <c r="C16978" s="59">
        <f t="shared" si="265"/>
        <v>1.0295630880000002</v>
      </c>
    </row>
    <row r="16979" spans="1:3" x14ac:dyDescent="0.2">
      <c r="A16979" s="61">
        <v>43075.388194444444</v>
      </c>
      <c r="B16979" s="59">
        <v>1029.5601333</v>
      </c>
      <c r="C16979" s="59">
        <f t="shared" si="265"/>
        <v>1.0295601333</v>
      </c>
    </row>
    <row r="16980" spans="1:3" x14ac:dyDescent="0.2">
      <c r="A16980" s="61">
        <v>43075.388888888891</v>
      </c>
      <c r="B16980" s="59">
        <v>1029.5535923</v>
      </c>
      <c r="C16980" s="59">
        <f t="shared" si="265"/>
        <v>1.0295535923000001</v>
      </c>
    </row>
    <row r="16981" spans="1:3" x14ac:dyDescent="0.2">
      <c r="A16981" s="61">
        <v>43075.38958333333</v>
      </c>
      <c r="B16981" s="59">
        <v>1029.5468851999999</v>
      </c>
      <c r="C16981" s="59">
        <f t="shared" si="265"/>
        <v>1.0295468851999998</v>
      </c>
    </row>
    <row r="16982" spans="1:3" x14ac:dyDescent="0.2">
      <c r="A16982" s="61">
        <v>43075.390277777777</v>
      </c>
      <c r="B16982" s="59">
        <v>1029.5368211</v>
      </c>
      <c r="C16982" s="59">
        <f t="shared" si="265"/>
        <v>1.0295368211</v>
      </c>
    </row>
    <row r="16983" spans="1:3" x14ac:dyDescent="0.2">
      <c r="A16983" s="61">
        <v>43075.390972222223</v>
      </c>
      <c r="B16983" s="59">
        <v>1029.5003377999999</v>
      </c>
      <c r="C16983" s="59">
        <f t="shared" si="265"/>
        <v>1.0295003377999998</v>
      </c>
    </row>
    <row r="16984" spans="1:3" x14ac:dyDescent="0.2">
      <c r="A16984" s="61">
        <v>43075.39166666667</v>
      </c>
      <c r="B16984" s="59">
        <v>1029.5038999000001</v>
      </c>
      <c r="C16984" s="59">
        <f t="shared" si="265"/>
        <v>1.0295038999000001</v>
      </c>
    </row>
    <row r="16985" spans="1:3" x14ac:dyDescent="0.2">
      <c r="A16985" s="61">
        <v>43075.392361111109</v>
      </c>
      <c r="B16985" s="59">
        <v>1029.487468</v>
      </c>
      <c r="C16985" s="59">
        <f t="shared" si="265"/>
        <v>1.0294874680000001</v>
      </c>
    </row>
    <row r="16986" spans="1:3" x14ac:dyDescent="0.2">
      <c r="A16986" s="61">
        <v>43075.393055555556</v>
      </c>
      <c r="B16986" s="59">
        <v>1029.4703786</v>
      </c>
      <c r="C16986" s="59">
        <f t="shared" si="265"/>
        <v>1.0294703785999999</v>
      </c>
    </row>
    <row r="16987" spans="1:3" x14ac:dyDescent="0.2">
      <c r="A16987" s="61">
        <v>43075.393750000003</v>
      </c>
      <c r="B16987" s="59">
        <v>1029.4807115999999</v>
      </c>
      <c r="C16987" s="59">
        <f t="shared" si="265"/>
        <v>1.0294807116</v>
      </c>
    </row>
    <row r="16988" spans="1:3" x14ac:dyDescent="0.2">
      <c r="A16988" s="61">
        <v>43075.394444444442</v>
      </c>
      <c r="B16988" s="59">
        <v>1029.4778441999999</v>
      </c>
      <c r="C16988" s="59">
        <f t="shared" si="265"/>
        <v>1.0294778441999999</v>
      </c>
    </row>
    <row r="16989" spans="1:3" x14ac:dyDescent="0.2">
      <c r="A16989" s="61">
        <v>43075.395138888889</v>
      </c>
      <c r="B16989" s="59">
        <v>1029.4832272000001</v>
      </c>
      <c r="C16989" s="59">
        <f t="shared" si="265"/>
        <v>1.0294832272000001</v>
      </c>
    </row>
    <row r="16990" spans="1:3" x14ac:dyDescent="0.2">
      <c r="A16990" s="61">
        <v>43075.395833333336</v>
      </c>
      <c r="B16990" s="59">
        <v>1029.4895398000001</v>
      </c>
      <c r="C16990" s="59">
        <f t="shared" si="265"/>
        <v>1.0294895398000001</v>
      </c>
    </row>
    <row r="16991" spans="1:3" x14ac:dyDescent="0.2">
      <c r="A16991" s="61">
        <v>43075.396527777775</v>
      </c>
      <c r="B16991" s="59">
        <v>1029.4479761</v>
      </c>
      <c r="C16991" s="59">
        <f t="shared" si="265"/>
        <v>1.0294479760999999</v>
      </c>
    </row>
    <row r="16992" spans="1:3" x14ac:dyDescent="0.2">
      <c r="A16992" s="61">
        <v>43075.397222222222</v>
      </c>
      <c r="B16992" s="59">
        <v>1029.4478087</v>
      </c>
      <c r="C16992" s="59">
        <f t="shared" si="265"/>
        <v>1.0294478087000001</v>
      </c>
    </row>
    <row r="16993" spans="1:3" x14ac:dyDescent="0.2">
      <c r="A16993" s="61">
        <v>43075.397916666669</v>
      </c>
      <c r="B16993" s="59">
        <v>1029.4513434</v>
      </c>
      <c r="C16993" s="59">
        <f t="shared" si="265"/>
        <v>1.0294513434000001</v>
      </c>
    </row>
    <row r="16994" spans="1:3" x14ac:dyDescent="0.2">
      <c r="A16994" s="61">
        <v>43075.398611111108</v>
      </c>
      <c r="B16994" s="59">
        <v>1029.4499722</v>
      </c>
      <c r="C16994" s="59">
        <f t="shared" si="265"/>
        <v>1.0294499722000001</v>
      </c>
    </row>
    <row r="16995" spans="1:3" x14ac:dyDescent="0.2">
      <c r="A16995" s="61">
        <v>43075.399305555555</v>
      </c>
      <c r="B16995" s="59">
        <v>1029.4645370999999</v>
      </c>
      <c r="C16995" s="59">
        <f t="shared" si="265"/>
        <v>1.0294645371</v>
      </c>
    </row>
    <row r="16996" spans="1:3" x14ac:dyDescent="0.2">
      <c r="A16996" s="61">
        <v>43075.4</v>
      </c>
      <c r="B16996" s="59">
        <v>1029.4002908</v>
      </c>
      <c r="C16996" s="59">
        <f t="shared" si="265"/>
        <v>1.0294002908</v>
      </c>
    </row>
    <row r="16997" spans="1:3" x14ac:dyDescent="0.2">
      <c r="A16997" s="61">
        <v>43075.400694444441</v>
      </c>
      <c r="B16997" s="59">
        <v>1029.4246298999999</v>
      </c>
      <c r="C16997" s="59">
        <f t="shared" si="265"/>
        <v>1.0294246298999998</v>
      </c>
    </row>
    <row r="16998" spans="1:3" x14ac:dyDescent="0.2">
      <c r="A16998" s="61">
        <v>43075.401388888888</v>
      </c>
      <c r="B16998" s="59">
        <v>1029.3980102999999</v>
      </c>
      <c r="C16998" s="59">
        <f t="shared" si="265"/>
        <v>1.0293980103</v>
      </c>
    </row>
    <row r="16999" spans="1:3" x14ac:dyDescent="0.2">
      <c r="A16999" s="61">
        <v>43075.402083333334</v>
      </c>
      <c r="B16999" s="59">
        <v>1029.4275422000001</v>
      </c>
      <c r="C16999" s="59">
        <f t="shared" si="265"/>
        <v>1.0294275422000001</v>
      </c>
    </row>
    <row r="17000" spans="1:3" x14ac:dyDescent="0.2">
      <c r="A17000" s="61">
        <v>43075.402777777781</v>
      </c>
      <c r="B17000" s="59">
        <v>1029.4073916</v>
      </c>
      <c r="C17000" s="59">
        <f t="shared" si="265"/>
        <v>1.0294073915999999</v>
      </c>
    </row>
    <row r="17001" spans="1:3" x14ac:dyDescent="0.2">
      <c r="A17001" s="61">
        <v>43075.40347222222</v>
      </c>
      <c r="B17001" s="59">
        <v>1029.4126834000001</v>
      </c>
      <c r="C17001" s="59">
        <f t="shared" si="265"/>
        <v>1.0294126834000001</v>
      </c>
    </row>
    <row r="17002" spans="1:3" x14ac:dyDescent="0.2">
      <c r="A17002" s="61">
        <v>43075.404166666667</v>
      </c>
      <c r="B17002" s="59">
        <v>1029.4097392000001</v>
      </c>
      <c r="C17002" s="59">
        <f t="shared" si="265"/>
        <v>1.0294097392000001</v>
      </c>
    </row>
    <row r="17003" spans="1:3" x14ac:dyDescent="0.2">
      <c r="A17003" s="61">
        <v>43075.404861111114</v>
      </c>
      <c r="B17003" s="59">
        <v>1029.3827228</v>
      </c>
      <c r="C17003" s="59">
        <f t="shared" si="265"/>
        <v>1.0293827228000001</v>
      </c>
    </row>
    <row r="17004" spans="1:3" x14ac:dyDescent="0.2">
      <c r="A17004" s="61">
        <v>43075.405555555553</v>
      </c>
      <c r="B17004" s="59">
        <v>1029.3791289000001</v>
      </c>
      <c r="C17004" s="59">
        <f t="shared" si="265"/>
        <v>1.0293791289000001</v>
      </c>
    </row>
    <row r="17005" spans="1:3" x14ac:dyDescent="0.2">
      <c r="A17005" s="61">
        <v>43075.40625</v>
      </c>
      <c r="B17005" s="59">
        <v>1029.3909003000001</v>
      </c>
      <c r="C17005" s="59">
        <f t="shared" si="265"/>
        <v>1.0293909003000001</v>
      </c>
    </row>
    <row r="17006" spans="1:3" x14ac:dyDescent="0.2">
      <c r="A17006" s="61">
        <v>43075.406944444447</v>
      </c>
      <c r="B17006" s="59">
        <v>1029.3915741000001</v>
      </c>
      <c r="C17006" s="59">
        <f t="shared" si="265"/>
        <v>1.0293915741000002</v>
      </c>
    </row>
    <row r="17007" spans="1:3" x14ac:dyDescent="0.2">
      <c r="A17007" s="61">
        <v>43075.407638888886</v>
      </c>
      <c r="B17007" s="59">
        <v>1029.3971428</v>
      </c>
      <c r="C17007" s="59">
        <f t="shared" si="265"/>
        <v>1.0293971427999999</v>
      </c>
    </row>
    <row r="17008" spans="1:3" x14ac:dyDescent="0.2">
      <c r="A17008" s="61">
        <v>43075.408333333333</v>
      </c>
      <c r="B17008" s="59">
        <v>1029.4009779</v>
      </c>
      <c r="C17008" s="59">
        <f t="shared" si="265"/>
        <v>1.0294009779</v>
      </c>
    </row>
    <row r="17009" spans="1:3" x14ac:dyDescent="0.2">
      <c r="A17009" s="61">
        <v>43075.40902777778</v>
      </c>
      <c r="B17009" s="59">
        <v>1029.3923619</v>
      </c>
      <c r="C17009" s="59">
        <f t="shared" si="265"/>
        <v>1.0293923619000001</v>
      </c>
    </row>
    <row r="17010" spans="1:3" x14ac:dyDescent="0.2">
      <c r="A17010" s="61">
        <v>43075.409722222219</v>
      </c>
      <c r="B17010" s="59">
        <v>1029.3550396999999</v>
      </c>
      <c r="C17010" s="59">
        <f t="shared" si="265"/>
        <v>1.0293550397</v>
      </c>
    </row>
    <row r="17011" spans="1:3" x14ac:dyDescent="0.2">
      <c r="A17011" s="61">
        <v>43075.410416666666</v>
      </c>
      <c r="B17011" s="59">
        <v>1029.3510597</v>
      </c>
      <c r="C17011" s="59">
        <f t="shared" si="265"/>
        <v>1.0293510597</v>
      </c>
    </row>
    <row r="17012" spans="1:3" x14ac:dyDescent="0.2">
      <c r="A17012" s="61">
        <v>43075.411111111112</v>
      </c>
      <c r="B17012" s="59">
        <v>1029.3773297</v>
      </c>
      <c r="C17012" s="59">
        <f t="shared" si="265"/>
        <v>1.0293773297</v>
      </c>
    </row>
    <row r="17013" spans="1:3" x14ac:dyDescent="0.2">
      <c r="A17013" s="61">
        <v>43075.411805555559</v>
      </c>
      <c r="B17013" s="59">
        <v>1029.3691647000001</v>
      </c>
      <c r="C17013" s="59">
        <f t="shared" si="265"/>
        <v>1.0293691647000001</v>
      </c>
    </row>
    <row r="17014" spans="1:3" x14ac:dyDescent="0.2">
      <c r="A17014" s="61">
        <v>43075.412499999999</v>
      </c>
      <c r="B17014" s="59">
        <v>1029.3566728000001</v>
      </c>
      <c r="C17014" s="59">
        <f t="shared" si="265"/>
        <v>1.0293566728000001</v>
      </c>
    </row>
    <row r="17015" spans="1:3" x14ac:dyDescent="0.2">
      <c r="A17015" s="61">
        <v>43075.413194444445</v>
      </c>
      <c r="B17015" s="59">
        <v>1029.3554879000001</v>
      </c>
      <c r="C17015" s="59">
        <f t="shared" si="265"/>
        <v>1.0293554879</v>
      </c>
    </row>
    <row r="17016" spans="1:3" x14ac:dyDescent="0.2">
      <c r="A17016" s="61">
        <v>43075.413888888892</v>
      </c>
      <c r="B17016" s="59">
        <v>1029.3330649</v>
      </c>
      <c r="C17016" s="59">
        <f t="shared" si="265"/>
        <v>1.0293330648999999</v>
      </c>
    </row>
    <row r="17017" spans="1:3" x14ac:dyDescent="0.2">
      <c r="A17017" s="61">
        <v>43075.414583333331</v>
      </c>
      <c r="B17017" s="59">
        <v>1029.3328707999999</v>
      </c>
      <c r="C17017" s="59">
        <f t="shared" si="265"/>
        <v>1.0293328707999998</v>
      </c>
    </row>
    <row r="17018" spans="1:3" x14ac:dyDescent="0.2">
      <c r="A17018" s="61">
        <v>43075.415277777778</v>
      </c>
      <c r="B17018" s="59">
        <v>1029.3222092999999</v>
      </c>
      <c r="C17018" s="59">
        <f t="shared" si="265"/>
        <v>1.0293222092999998</v>
      </c>
    </row>
    <row r="17019" spans="1:3" x14ac:dyDescent="0.2">
      <c r="A17019" s="61">
        <v>43075.415972222225</v>
      </c>
      <c r="B17019" s="59">
        <v>1029.3358808</v>
      </c>
      <c r="C17019" s="59">
        <f t="shared" si="265"/>
        <v>1.0293358807999999</v>
      </c>
    </row>
    <row r="17020" spans="1:3" x14ac:dyDescent="0.2">
      <c r="A17020" s="61">
        <v>43075.416666666664</v>
      </c>
      <c r="B17020" s="59">
        <v>1029.3017255</v>
      </c>
      <c r="C17020" s="59">
        <f t="shared" si="265"/>
        <v>1.0293017254999999</v>
      </c>
    </row>
    <row r="17021" spans="1:3" x14ac:dyDescent="0.2">
      <c r="A17021" s="61">
        <v>43075.417361111111</v>
      </c>
      <c r="B17021" s="59">
        <v>1029.2752922</v>
      </c>
      <c r="C17021" s="59">
        <f t="shared" si="265"/>
        <v>1.0292752921999999</v>
      </c>
    </row>
    <row r="17022" spans="1:3" x14ac:dyDescent="0.2">
      <c r="A17022" s="61">
        <v>43075.418055555558</v>
      </c>
      <c r="B17022" s="59">
        <v>1029.3068914999999</v>
      </c>
      <c r="C17022" s="59">
        <f t="shared" si="265"/>
        <v>1.0293068914999999</v>
      </c>
    </row>
    <row r="17023" spans="1:3" x14ac:dyDescent="0.2">
      <c r="A17023" s="61">
        <v>43075.418749999997</v>
      </c>
      <c r="B17023" s="59">
        <v>1029.2405765000001</v>
      </c>
      <c r="C17023" s="59">
        <f t="shared" si="265"/>
        <v>1.0292405765000001</v>
      </c>
    </row>
    <row r="17024" spans="1:3" x14ac:dyDescent="0.2">
      <c r="A17024" s="61">
        <v>43075.419444444444</v>
      </c>
      <c r="B17024" s="59">
        <v>1029.2703974000001</v>
      </c>
      <c r="C17024" s="59">
        <f t="shared" si="265"/>
        <v>1.0292703974000001</v>
      </c>
    </row>
    <row r="17025" spans="1:3" x14ac:dyDescent="0.2">
      <c r="A17025" s="61">
        <v>43075.420138888891</v>
      </c>
      <c r="B17025" s="59">
        <v>1029.2075442</v>
      </c>
      <c r="C17025" s="59">
        <f t="shared" si="265"/>
        <v>1.0292075441999999</v>
      </c>
    </row>
    <row r="17026" spans="1:3" x14ac:dyDescent="0.2">
      <c r="A17026" s="61">
        <v>43075.42083333333</v>
      </c>
      <c r="B17026" s="59">
        <v>1029.214457</v>
      </c>
      <c r="C17026" s="59">
        <f t="shared" si="265"/>
        <v>1.0292144570000001</v>
      </c>
    </row>
    <row r="17027" spans="1:3" x14ac:dyDescent="0.2">
      <c r="A17027" s="61">
        <v>43075.421527777777</v>
      </c>
      <c r="B17027" s="59">
        <v>1029.2060876999999</v>
      </c>
      <c r="C17027" s="59">
        <f t="shared" ref="C17027:C17090" si="266">B17027/1000</f>
        <v>1.0292060877</v>
      </c>
    </row>
    <row r="17028" spans="1:3" x14ac:dyDescent="0.2">
      <c r="A17028" s="61">
        <v>43075.422222222223</v>
      </c>
      <c r="B17028" s="59">
        <v>1029.1706859999999</v>
      </c>
      <c r="C17028" s="59">
        <f t="shared" si="266"/>
        <v>1.0291706859999998</v>
      </c>
    </row>
    <row r="17029" spans="1:3" x14ac:dyDescent="0.2">
      <c r="A17029" s="61">
        <v>43075.42291666667</v>
      </c>
      <c r="B17029" s="59">
        <v>1029.2028370999999</v>
      </c>
      <c r="C17029" s="59">
        <f t="shared" si="266"/>
        <v>1.0292028370999999</v>
      </c>
    </row>
    <row r="17030" spans="1:3" x14ac:dyDescent="0.2">
      <c r="A17030" s="61">
        <v>43075.423611111109</v>
      </c>
      <c r="B17030" s="59">
        <v>1029.1789086000001</v>
      </c>
      <c r="C17030" s="59">
        <f t="shared" si="266"/>
        <v>1.0291789086000001</v>
      </c>
    </row>
    <row r="17031" spans="1:3" x14ac:dyDescent="0.2">
      <c r="A17031" s="61">
        <v>43075.424305555556</v>
      </c>
      <c r="B17031" s="59">
        <v>1029.1755886000001</v>
      </c>
      <c r="C17031" s="59">
        <f t="shared" si="266"/>
        <v>1.0291755886</v>
      </c>
    </row>
    <row r="17032" spans="1:3" x14ac:dyDescent="0.2">
      <c r="A17032" s="61">
        <v>43075.425000000003</v>
      </c>
      <c r="B17032" s="59">
        <v>1029.1936638</v>
      </c>
      <c r="C17032" s="59">
        <f t="shared" si="266"/>
        <v>1.0291936637999999</v>
      </c>
    </row>
    <row r="17033" spans="1:3" x14ac:dyDescent="0.2">
      <c r="A17033" s="61">
        <v>43075.425694444442</v>
      </c>
      <c r="B17033" s="59">
        <v>1029.2145725</v>
      </c>
      <c r="C17033" s="59">
        <f t="shared" si="266"/>
        <v>1.0292145724999999</v>
      </c>
    </row>
    <row r="17034" spans="1:3" x14ac:dyDescent="0.2">
      <c r="A17034" s="61">
        <v>43075.426388888889</v>
      </c>
      <c r="B17034" s="59">
        <v>1029.1516921</v>
      </c>
      <c r="C17034" s="59">
        <f t="shared" si="266"/>
        <v>1.0291516920999999</v>
      </c>
    </row>
    <row r="17035" spans="1:3" x14ac:dyDescent="0.2">
      <c r="A17035" s="61">
        <v>43075.427083333336</v>
      </c>
      <c r="B17035" s="59">
        <v>1029.1613179000001</v>
      </c>
      <c r="C17035" s="59">
        <f t="shared" si="266"/>
        <v>1.0291613179000001</v>
      </c>
    </row>
    <row r="17036" spans="1:3" x14ac:dyDescent="0.2">
      <c r="A17036" s="61">
        <v>43075.427777777775</v>
      </c>
      <c r="B17036" s="59">
        <v>1029.0424903000001</v>
      </c>
      <c r="C17036" s="59">
        <f t="shared" si="266"/>
        <v>1.0290424902999999</v>
      </c>
    </row>
    <row r="17037" spans="1:3" x14ac:dyDescent="0.2">
      <c r="A17037" s="61">
        <v>43075.428472222222</v>
      </c>
      <c r="B17037" s="59">
        <v>1029.0768677999999</v>
      </c>
      <c r="C17037" s="59">
        <f t="shared" si="266"/>
        <v>1.0290768678</v>
      </c>
    </row>
    <row r="17038" spans="1:3" x14ac:dyDescent="0.2">
      <c r="A17038" s="61">
        <v>43075.429166666669</v>
      </c>
      <c r="B17038" s="59">
        <v>1029.0451413999999</v>
      </c>
      <c r="C17038" s="59">
        <f t="shared" si="266"/>
        <v>1.0290451413999999</v>
      </c>
    </row>
    <row r="17039" spans="1:3" x14ac:dyDescent="0.2">
      <c r="A17039" s="61">
        <v>43075.429861111108</v>
      </c>
      <c r="B17039" s="59">
        <v>1029.0205381000001</v>
      </c>
      <c r="C17039" s="59">
        <f t="shared" si="266"/>
        <v>1.0290205381000002</v>
      </c>
    </row>
    <row r="17040" spans="1:3" x14ac:dyDescent="0.2">
      <c r="A17040" s="61">
        <v>43075.430555555555</v>
      </c>
      <c r="B17040" s="59">
        <v>1029.0123060999999</v>
      </c>
      <c r="C17040" s="59">
        <f t="shared" si="266"/>
        <v>1.0290123060999998</v>
      </c>
    </row>
    <row r="17041" spans="1:3" x14ac:dyDescent="0.2">
      <c r="A17041" s="61">
        <v>43075.431250000001</v>
      </c>
      <c r="B17041" s="59">
        <v>1029.0328844999999</v>
      </c>
      <c r="C17041" s="59">
        <f t="shared" si="266"/>
        <v>1.0290328844999999</v>
      </c>
    </row>
    <row r="17042" spans="1:3" x14ac:dyDescent="0.2">
      <c r="A17042" s="61">
        <v>43075.431944444441</v>
      </c>
      <c r="B17042" s="59">
        <v>1029.0070046999999</v>
      </c>
      <c r="C17042" s="59">
        <f t="shared" si="266"/>
        <v>1.0290070046999999</v>
      </c>
    </row>
    <row r="17043" spans="1:3" x14ac:dyDescent="0.2">
      <c r="A17043" s="61">
        <v>43075.432638888888</v>
      </c>
      <c r="B17043" s="59">
        <v>1029.0209768</v>
      </c>
      <c r="C17043" s="59">
        <f t="shared" si="266"/>
        <v>1.0290209768</v>
      </c>
    </row>
    <row r="17044" spans="1:3" x14ac:dyDescent="0.2">
      <c r="A17044" s="61">
        <v>43075.433333333334</v>
      </c>
      <c r="B17044" s="59">
        <v>1029.0014252999999</v>
      </c>
      <c r="C17044" s="59">
        <f t="shared" si="266"/>
        <v>1.0290014252999999</v>
      </c>
    </row>
    <row r="17045" spans="1:3" x14ac:dyDescent="0.2">
      <c r="A17045" s="61">
        <v>43075.434027777781</v>
      </c>
      <c r="B17045" s="59">
        <v>1028.9973262000001</v>
      </c>
      <c r="C17045" s="59">
        <f t="shared" si="266"/>
        <v>1.0289973262000001</v>
      </c>
    </row>
    <row r="17046" spans="1:3" x14ac:dyDescent="0.2">
      <c r="A17046" s="61">
        <v>43075.43472222222</v>
      </c>
      <c r="B17046" s="59">
        <v>1028.9818207000001</v>
      </c>
      <c r="C17046" s="59">
        <f t="shared" si="266"/>
        <v>1.0289818207000001</v>
      </c>
    </row>
    <row r="17047" spans="1:3" x14ac:dyDescent="0.2">
      <c r="A17047" s="61">
        <v>43075.435416666667</v>
      </c>
      <c r="B17047" s="59">
        <v>1029.0312919999999</v>
      </c>
      <c r="C17047" s="59">
        <f t="shared" si="266"/>
        <v>1.029031292</v>
      </c>
    </row>
    <row r="17048" spans="1:3" x14ac:dyDescent="0.2">
      <c r="A17048" s="61">
        <v>43075.436111111114</v>
      </c>
      <c r="B17048" s="59">
        <v>1028.9790074</v>
      </c>
      <c r="C17048" s="59">
        <f t="shared" si="266"/>
        <v>1.0289790074</v>
      </c>
    </row>
    <row r="17049" spans="1:3" x14ac:dyDescent="0.2">
      <c r="A17049" s="61">
        <v>43075.436805555553</v>
      </c>
      <c r="B17049" s="59">
        <v>1029.006136</v>
      </c>
      <c r="C17049" s="59">
        <f t="shared" si="266"/>
        <v>1.029006136</v>
      </c>
    </row>
    <row r="17050" spans="1:3" x14ac:dyDescent="0.2">
      <c r="A17050" s="61">
        <v>43075.4375</v>
      </c>
      <c r="B17050" s="59">
        <v>1029.0743995</v>
      </c>
      <c r="C17050" s="59">
        <f t="shared" si="266"/>
        <v>1.0290743995</v>
      </c>
    </row>
    <row r="17051" spans="1:3" x14ac:dyDescent="0.2">
      <c r="A17051" s="61">
        <v>43075.438194444447</v>
      </c>
      <c r="B17051" s="59">
        <v>1029.0066557</v>
      </c>
      <c r="C17051" s="59">
        <f t="shared" si="266"/>
        <v>1.0290066556999999</v>
      </c>
    </row>
    <row r="17052" spans="1:3" x14ac:dyDescent="0.2">
      <c r="A17052" s="61">
        <v>43075.438888888886</v>
      </c>
      <c r="B17052" s="59">
        <v>1028.9761076</v>
      </c>
      <c r="C17052" s="59">
        <f t="shared" si="266"/>
        <v>1.0289761075999999</v>
      </c>
    </row>
    <row r="17053" spans="1:3" x14ac:dyDescent="0.2">
      <c r="A17053" s="61">
        <v>43075.439583333333</v>
      </c>
      <c r="B17053" s="59">
        <v>1028.9956218</v>
      </c>
      <c r="C17053" s="59">
        <f t="shared" si="266"/>
        <v>1.0289956218</v>
      </c>
    </row>
    <row r="17054" spans="1:3" x14ac:dyDescent="0.2">
      <c r="A17054" s="61">
        <v>43075.44027777778</v>
      </c>
      <c r="B17054" s="59">
        <v>1028.9803747999999</v>
      </c>
      <c r="C17054" s="59">
        <f t="shared" si="266"/>
        <v>1.0289803747999999</v>
      </c>
    </row>
    <row r="17055" spans="1:3" x14ac:dyDescent="0.2">
      <c r="A17055" s="61">
        <v>43075.440972222219</v>
      </c>
      <c r="B17055" s="59">
        <v>1029.0027971</v>
      </c>
      <c r="C17055" s="59">
        <f t="shared" si="266"/>
        <v>1.0290027971</v>
      </c>
    </row>
    <row r="17056" spans="1:3" x14ac:dyDescent="0.2">
      <c r="A17056" s="61">
        <v>43075.441666666666</v>
      </c>
      <c r="B17056" s="59">
        <v>1029.0629616000001</v>
      </c>
      <c r="C17056" s="59">
        <f t="shared" si="266"/>
        <v>1.0290629616000002</v>
      </c>
    </row>
    <row r="17057" spans="1:3" x14ac:dyDescent="0.2">
      <c r="A17057" s="61">
        <v>43075.442361111112</v>
      </c>
      <c r="B17057" s="59">
        <v>1029.0192228000001</v>
      </c>
      <c r="C17057" s="59">
        <f t="shared" si="266"/>
        <v>1.0290192228000001</v>
      </c>
    </row>
    <row r="17058" spans="1:3" x14ac:dyDescent="0.2">
      <c r="A17058" s="61">
        <v>43075.443055555559</v>
      </c>
      <c r="B17058" s="59">
        <v>1029.0438007</v>
      </c>
      <c r="C17058" s="59">
        <f t="shared" si="266"/>
        <v>1.0290438007</v>
      </c>
    </row>
    <row r="17059" spans="1:3" x14ac:dyDescent="0.2">
      <c r="A17059" s="61">
        <v>43075.443749999999</v>
      </c>
      <c r="B17059" s="59">
        <v>1029.0538558000001</v>
      </c>
      <c r="C17059" s="59">
        <f t="shared" si="266"/>
        <v>1.0290538558</v>
      </c>
    </row>
    <row r="17060" spans="1:3" x14ac:dyDescent="0.2">
      <c r="A17060" s="61">
        <v>43075.444444444445</v>
      </c>
      <c r="B17060" s="59">
        <v>1029.1379420000001</v>
      </c>
      <c r="C17060" s="59">
        <f t="shared" si="266"/>
        <v>1.029137942</v>
      </c>
    </row>
    <row r="17061" spans="1:3" x14ac:dyDescent="0.2">
      <c r="A17061" s="61">
        <v>43075.445138888892</v>
      </c>
      <c r="B17061" s="59">
        <v>1029.0288125</v>
      </c>
      <c r="C17061" s="59">
        <f t="shared" si="266"/>
        <v>1.0290288125</v>
      </c>
    </row>
    <row r="17062" spans="1:3" x14ac:dyDescent="0.2">
      <c r="A17062" s="61">
        <v>43075.445833333331</v>
      </c>
      <c r="B17062" s="59">
        <v>1029.0617422</v>
      </c>
      <c r="C17062" s="59">
        <f t="shared" si="266"/>
        <v>1.0290617422000001</v>
      </c>
    </row>
    <row r="17063" spans="1:3" x14ac:dyDescent="0.2">
      <c r="A17063" s="61">
        <v>43075.446527777778</v>
      </c>
      <c r="B17063" s="59">
        <v>1029.0820351</v>
      </c>
      <c r="C17063" s="59">
        <f t="shared" si="266"/>
        <v>1.0290820351000001</v>
      </c>
    </row>
    <row r="17064" spans="1:3" x14ac:dyDescent="0.2">
      <c r="A17064" s="61">
        <v>43075.447222222225</v>
      </c>
      <c r="B17064" s="59">
        <v>1029.1199865000001</v>
      </c>
      <c r="C17064" s="59">
        <f t="shared" si="266"/>
        <v>1.0291199865</v>
      </c>
    </row>
    <row r="17065" spans="1:3" x14ac:dyDescent="0.2">
      <c r="A17065" s="61">
        <v>43075.447916666664</v>
      </c>
      <c r="B17065" s="59">
        <v>1029.0649867</v>
      </c>
      <c r="C17065" s="59">
        <f t="shared" si="266"/>
        <v>1.0290649866999999</v>
      </c>
    </row>
    <row r="17066" spans="1:3" x14ac:dyDescent="0.2">
      <c r="A17066" s="61">
        <v>43075.448611111111</v>
      </c>
      <c r="B17066" s="59">
        <v>1029.0358986000001</v>
      </c>
      <c r="C17066" s="59">
        <f t="shared" si="266"/>
        <v>1.0290358986000001</v>
      </c>
    </row>
    <row r="17067" spans="1:3" x14ac:dyDescent="0.2">
      <c r="A17067" s="61">
        <v>43075.449305555558</v>
      </c>
      <c r="B17067" s="59">
        <v>1029.1157157</v>
      </c>
      <c r="C17067" s="59">
        <f t="shared" si="266"/>
        <v>1.0291157156999999</v>
      </c>
    </row>
    <row r="17068" spans="1:3" x14ac:dyDescent="0.2">
      <c r="A17068" s="61">
        <v>43075.45</v>
      </c>
      <c r="B17068" s="59">
        <v>1029.0714785</v>
      </c>
      <c r="C17068" s="59">
        <f t="shared" si="266"/>
        <v>1.0290714784999999</v>
      </c>
    </row>
    <row r="17069" spans="1:3" x14ac:dyDescent="0.2">
      <c r="A17069" s="61">
        <v>43075.450694444444</v>
      </c>
      <c r="B17069" s="59">
        <v>1029.0585587999999</v>
      </c>
      <c r="C17069" s="59">
        <f t="shared" si="266"/>
        <v>1.0290585587999999</v>
      </c>
    </row>
    <row r="17070" spans="1:3" x14ac:dyDescent="0.2">
      <c r="A17070" s="61">
        <v>43075.451388888891</v>
      </c>
      <c r="B17070" s="59">
        <v>1029.0731926999999</v>
      </c>
      <c r="C17070" s="59">
        <f t="shared" si="266"/>
        <v>1.0290731926999999</v>
      </c>
    </row>
    <row r="17071" spans="1:3" x14ac:dyDescent="0.2">
      <c r="A17071" s="61">
        <v>43075.45208333333</v>
      </c>
      <c r="B17071" s="59">
        <v>1029.0703133</v>
      </c>
      <c r="C17071" s="59">
        <f t="shared" si="266"/>
        <v>1.0290703132999999</v>
      </c>
    </row>
    <row r="17072" spans="1:3" x14ac:dyDescent="0.2">
      <c r="A17072" s="61">
        <v>43075.452777777777</v>
      </c>
      <c r="B17072" s="59">
        <v>1029.0489190999999</v>
      </c>
      <c r="C17072" s="59">
        <f t="shared" si="266"/>
        <v>1.0290489190999998</v>
      </c>
    </row>
    <row r="17073" spans="1:3" x14ac:dyDescent="0.2">
      <c r="A17073" s="61">
        <v>43075.453472222223</v>
      </c>
      <c r="B17073" s="59">
        <v>1029.0332057999999</v>
      </c>
      <c r="C17073" s="59">
        <f t="shared" si="266"/>
        <v>1.0290332057999998</v>
      </c>
    </row>
    <row r="17074" spans="1:3" x14ac:dyDescent="0.2">
      <c r="A17074" s="61">
        <v>43075.45416666667</v>
      </c>
      <c r="B17074" s="59">
        <v>1029.0653874</v>
      </c>
      <c r="C17074" s="59">
        <f t="shared" si="266"/>
        <v>1.0290653874</v>
      </c>
    </row>
    <row r="17075" spans="1:3" x14ac:dyDescent="0.2">
      <c r="A17075" s="61">
        <v>43075.454861111109</v>
      </c>
      <c r="B17075" s="59">
        <v>1029.0814018000001</v>
      </c>
      <c r="C17075" s="59">
        <f t="shared" si="266"/>
        <v>1.0290814018000001</v>
      </c>
    </row>
    <row r="17076" spans="1:3" x14ac:dyDescent="0.2">
      <c r="A17076" s="61">
        <v>43075.455555555556</v>
      </c>
      <c r="B17076" s="59">
        <v>1029.0782002000001</v>
      </c>
      <c r="C17076" s="59">
        <f t="shared" si="266"/>
        <v>1.0290782002000001</v>
      </c>
    </row>
    <row r="17077" spans="1:3" x14ac:dyDescent="0.2">
      <c r="A17077" s="61">
        <v>43075.456250000003</v>
      </c>
      <c r="B17077" s="59">
        <v>1029.0973102999999</v>
      </c>
      <c r="C17077" s="59">
        <f t="shared" si="266"/>
        <v>1.0290973102999998</v>
      </c>
    </row>
    <row r="17078" spans="1:3" x14ac:dyDescent="0.2">
      <c r="A17078" s="61">
        <v>43075.456944444442</v>
      </c>
      <c r="B17078" s="59">
        <v>1029.1317942000001</v>
      </c>
      <c r="C17078" s="59">
        <f t="shared" si="266"/>
        <v>1.0291317942</v>
      </c>
    </row>
    <row r="17079" spans="1:3" x14ac:dyDescent="0.2">
      <c r="A17079" s="61">
        <v>43075.457638888889</v>
      </c>
      <c r="B17079" s="59">
        <v>1029.1335809</v>
      </c>
      <c r="C17079" s="59">
        <f t="shared" si="266"/>
        <v>1.0291335809</v>
      </c>
    </row>
    <row r="17080" spans="1:3" x14ac:dyDescent="0.2">
      <c r="A17080" s="61">
        <v>43075.458333333336</v>
      </c>
      <c r="B17080" s="59">
        <v>1029.1367677000001</v>
      </c>
      <c r="C17080" s="59">
        <f t="shared" si="266"/>
        <v>1.0291367677000001</v>
      </c>
    </row>
    <row r="17081" spans="1:3" x14ac:dyDescent="0.2">
      <c r="A17081" s="61">
        <v>43075.459027777775</v>
      </c>
      <c r="B17081" s="59">
        <v>1029.1099552999999</v>
      </c>
      <c r="C17081" s="59">
        <f t="shared" si="266"/>
        <v>1.0291099552999998</v>
      </c>
    </row>
    <row r="17082" spans="1:3" x14ac:dyDescent="0.2">
      <c r="A17082" s="61">
        <v>43075.459722222222</v>
      </c>
      <c r="B17082" s="59">
        <v>1029.0985965</v>
      </c>
      <c r="C17082" s="59">
        <f t="shared" si="266"/>
        <v>1.0290985964999999</v>
      </c>
    </row>
    <row r="17083" spans="1:3" x14ac:dyDescent="0.2">
      <c r="A17083" s="61">
        <v>43075.460416666669</v>
      </c>
      <c r="B17083" s="59">
        <v>1029.0792939</v>
      </c>
      <c r="C17083" s="59">
        <f t="shared" si="266"/>
        <v>1.0290792939</v>
      </c>
    </row>
    <row r="17084" spans="1:3" x14ac:dyDescent="0.2">
      <c r="A17084" s="61">
        <v>43075.461111111108</v>
      </c>
      <c r="B17084" s="59">
        <v>1029.0214570000001</v>
      </c>
      <c r="C17084" s="59">
        <f t="shared" si="266"/>
        <v>1.029021457</v>
      </c>
    </row>
    <row r="17085" spans="1:3" x14ac:dyDescent="0.2">
      <c r="A17085" s="61">
        <v>43075.461805555555</v>
      </c>
      <c r="B17085" s="59">
        <v>1028.9923968000001</v>
      </c>
      <c r="C17085" s="59">
        <f t="shared" si="266"/>
        <v>1.0289923968000001</v>
      </c>
    </row>
    <row r="17086" spans="1:3" x14ac:dyDescent="0.2">
      <c r="A17086" s="61">
        <v>43075.462500000001</v>
      </c>
      <c r="B17086" s="59">
        <v>1028.9679474</v>
      </c>
      <c r="C17086" s="59">
        <f t="shared" si="266"/>
        <v>1.0289679474</v>
      </c>
    </row>
    <row r="17087" spans="1:3" x14ac:dyDescent="0.2">
      <c r="A17087" s="61">
        <v>43075.463194444441</v>
      </c>
      <c r="B17087" s="59">
        <v>1028.9448037</v>
      </c>
      <c r="C17087" s="59">
        <f t="shared" si="266"/>
        <v>1.0289448037</v>
      </c>
    </row>
    <row r="17088" spans="1:3" x14ac:dyDescent="0.2">
      <c r="A17088" s="61">
        <v>43075.463888888888</v>
      </c>
      <c r="B17088" s="59">
        <v>1028.9365052000001</v>
      </c>
      <c r="C17088" s="59">
        <f t="shared" si="266"/>
        <v>1.0289365052000001</v>
      </c>
    </row>
    <row r="17089" spans="1:3" x14ac:dyDescent="0.2">
      <c r="A17089" s="61">
        <v>43075.464583333334</v>
      </c>
      <c r="B17089" s="59">
        <v>1028.9217186999999</v>
      </c>
      <c r="C17089" s="59">
        <f t="shared" si="266"/>
        <v>1.0289217186999999</v>
      </c>
    </row>
    <row r="17090" spans="1:3" x14ac:dyDescent="0.2">
      <c r="A17090" s="61">
        <v>43075.465277777781</v>
      </c>
      <c r="B17090" s="59">
        <v>1028.9664511000001</v>
      </c>
      <c r="C17090" s="59">
        <f t="shared" si="266"/>
        <v>1.0289664511000001</v>
      </c>
    </row>
    <row r="17091" spans="1:3" x14ac:dyDescent="0.2">
      <c r="A17091" s="61">
        <v>43075.46597222222</v>
      </c>
      <c r="B17091" s="59">
        <v>1028.9108854000001</v>
      </c>
      <c r="C17091" s="59">
        <f t="shared" ref="C17091:C17154" si="267">B17091/1000</f>
        <v>1.0289108854000002</v>
      </c>
    </row>
    <row r="17092" spans="1:3" x14ac:dyDescent="0.2">
      <c r="A17092" s="61">
        <v>43075.466666666667</v>
      </c>
      <c r="B17092" s="59">
        <v>1028.9301089999999</v>
      </c>
      <c r="C17092" s="59">
        <f t="shared" si="267"/>
        <v>1.0289301089999998</v>
      </c>
    </row>
    <row r="17093" spans="1:3" x14ac:dyDescent="0.2">
      <c r="A17093" s="61">
        <v>43075.467361111114</v>
      </c>
      <c r="B17093" s="59">
        <v>1028.9469483</v>
      </c>
      <c r="C17093" s="59">
        <f t="shared" si="267"/>
        <v>1.0289469483</v>
      </c>
    </row>
    <row r="17094" spans="1:3" x14ac:dyDescent="0.2">
      <c r="A17094" s="61">
        <v>43075.468055555553</v>
      </c>
      <c r="B17094" s="59">
        <v>1028.9680691999999</v>
      </c>
      <c r="C17094" s="59">
        <f t="shared" si="267"/>
        <v>1.0289680691999998</v>
      </c>
    </row>
    <row r="17095" spans="1:3" x14ac:dyDescent="0.2">
      <c r="A17095" s="61">
        <v>43075.46875</v>
      </c>
      <c r="B17095" s="59">
        <v>1028.9995667000001</v>
      </c>
      <c r="C17095" s="59">
        <f t="shared" si="267"/>
        <v>1.0289995667</v>
      </c>
    </row>
    <row r="17096" spans="1:3" x14ac:dyDescent="0.2">
      <c r="A17096" s="61">
        <v>43075.469444444447</v>
      </c>
      <c r="B17096" s="59">
        <v>1028.9679845000001</v>
      </c>
      <c r="C17096" s="59">
        <f t="shared" si="267"/>
        <v>1.0289679845000002</v>
      </c>
    </row>
    <row r="17097" spans="1:3" x14ac:dyDescent="0.2">
      <c r="A17097" s="61">
        <v>43075.470138888886</v>
      </c>
      <c r="B17097" s="59">
        <v>1029.0725411999999</v>
      </c>
      <c r="C17097" s="59">
        <f t="shared" si="267"/>
        <v>1.0290725411999999</v>
      </c>
    </row>
    <row r="17098" spans="1:3" x14ac:dyDescent="0.2">
      <c r="A17098" s="61">
        <v>43075.470833333333</v>
      </c>
      <c r="B17098" s="59">
        <v>1028.9946212</v>
      </c>
      <c r="C17098" s="59">
        <f t="shared" si="267"/>
        <v>1.0289946212000001</v>
      </c>
    </row>
    <row r="17099" spans="1:3" x14ac:dyDescent="0.2">
      <c r="A17099" s="61">
        <v>43075.47152777778</v>
      </c>
      <c r="B17099" s="59">
        <v>1028.9802618000001</v>
      </c>
      <c r="C17099" s="59">
        <f t="shared" si="267"/>
        <v>1.0289802618000001</v>
      </c>
    </row>
    <row r="17100" spans="1:3" x14ac:dyDescent="0.2">
      <c r="A17100" s="61">
        <v>43075.472222222219</v>
      </c>
      <c r="B17100" s="59">
        <v>1028.9702617</v>
      </c>
      <c r="C17100" s="59">
        <f t="shared" si="267"/>
        <v>1.0289702617000001</v>
      </c>
    </row>
    <row r="17101" spans="1:3" x14ac:dyDescent="0.2">
      <c r="A17101" s="61">
        <v>43075.472916666666</v>
      </c>
      <c r="B17101" s="59">
        <v>1028.9935273999999</v>
      </c>
      <c r="C17101" s="59">
        <f t="shared" si="267"/>
        <v>1.0289935273999999</v>
      </c>
    </row>
    <row r="17102" spans="1:3" x14ac:dyDescent="0.2">
      <c r="A17102" s="61">
        <v>43075.473611111112</v>
      </c>
      <c r="B17102" s="59">
        <v>1028.9880493999999</v>
      </c>
      <c r="C17102" s="59">
        <f t="shared" si="267"/>
        <v>1.0289880493999999</v>
      </c>
    </row>
    <row r="17103" spans="1:3" x14ac:dyDescent="0.2">
      <c r="A17103" s="61">
        <v>43075.474305555559</v>
      </c>
      <c r="B17103" s="59">
        <v>1029.0343640000001</v>
      </c>
      <c r="C17103" s="59">
        <f t="shared" si="267"/>
        <v>1.0290343640000001</v>
      </c>
    </row>
    <row r="17104" spans="1:3" x14ac:dyDescent="0.2">
      <c r="A17104" s="61">
        <v>43075.474999999999</v>
      </c>
      <c r="B17104" s="59">
        <v>1029.003093</v>
      </c>
      <c r="C17104" s="59">
        <f t="shared" si="267"/>
        <v>1.029003093</v>
      </c>
    </row>
    <row r="17105" spans="1:3" x14ac:dyDescent="0.2">
      <c r="A17105" s="61">
        <v>43075.475694444445</v>
      </c>
      <c r="B17105" s="59">
        <v>1028.9877675</v>
      </c>
      <c r="C17105" s="59">
        <f t="shared" si="267"/>
        <v>1.0289877675000001</v>
      </c>
    </row>
    <row r="17106" spans="1:3" x14ac:dyDescent="0.2">
      <c r="A17106" s="61">
        <v>43075.476388888892</v>
      </c>
      <c r="B17106" s="59">
        <v>1028.9765004999999</v>
      </c>
      <c r="C17106" s="59">
        <f t="shared" si="267"/>
        <v>1.0289765005</v>
      </c>
    </row>
    <row r="17107" spans="1:3" x14ac:dyDescent="0.2">
      <c r="A17107" s="61">
        <v>43075.477083333331</v>
      </c>
      <c r="B17107" s="59">
        <v>1028.9568821</v>
      </c>
      <c r="C17107" s="59">
        <f t="shared" si="267"/>
        <v>1.0289568821000001</v>
      </c>
    </row>
    <row r="17108" spans="1:3" x14ac:dyDescent="0.2">
      <c r="A17108" s="61">
        <v>43075.477777777778</v>
      </c>
      <c r="B17108" s="59">
        <v>1029.0445030999999</v>
      </c>
      <c r="C17108" s="59">
        <f t="shared" si="267"/>
        <v>1.0290445031</v>
      </c>
    </row>
    <row r="17109" spans="1:3" x14ac:dyDescent="0.2">
      <c r="A17109" s="61">
        <v>43075.478472222225</v>
      </c>
      <c r="B17109" s="59">
        <v>1028.986768</v>
      </c>
      <c r="C17109" s="59">
        <f t="shared" si="267"/>
        <v>1.028986768</v>
      </c>
    </row>
    <row r="17110" spans="1:3" x14ac:dyDescent="0.2">
      <c r="A17110" s="61">
        <v>43075.479166666664</v>
      </c>
      <c r="B17110" s="59">
        <v>1028.9639941</v>
      </c>
      <c r="C17110" s="59">
        <f t="shared" si="267"/>
        <v>1.0289639940999999</v>
      </c>
    </row>
    <row r="17111" spans="1:3" x14ac:dyDescent="0.2">
      <c r="A17111" s="61">
        <v>43075.479861111111</v>
      </c>
      <c r="B17111" s="59">
        <v>1028.9443838</v>
      </c>
      <c r="C17111" s="59">
        <f t="shared" si="267"/>
        <v>1.0289443837999999</v>
      </c>
    </row>
    <row r="17112" spans="1:3" x14ac:dyDescent="0.2">
      <c r="A17112" s="61">
        <v>43075.480555555558</v>
      </c>
      <c r="B17112" s="59">
        <v>1028.9492651999999</v>
      </c>
      <c r="C17112" s="59">
        <f t="shared" si="267"/>
        <v>1.0289492651999999</v>
      </c>
    </row>
    <row r="17113" spans="1:3" x14ac:dyDescent="0.2">
      <c r="A17113" s="61">
        <v>43075.481249999997</v>
      </c>
      <c r="B17113" s="59">
        <v>1028.9846245000001</v>
      </c>
      <c r="C17113" s="59">
        <f t="shared" si="267"/>
        <v>1.0289846245000001</v>
      </c>
    </row>
    <row r="17114" spans="1:3" x14ac:dyDescent="0.2">
      <c r="A17114" s="61">
        <v>43075.481944444444</v>
      </c>
      <c r="B17114" s="59">
        <v>1028.9470619000001</v>
      </c>
      <c r="C17114" s="59">
        <f t="shared" si="267"/>
        <v>1.0289470619000001</v>
      </c>
    </row>
    <row r="17115" spans="1:3" x14ac:dyDescent="0.2">
      <c r="A17115" s="61">
        <v>43075.482638888891</v>
      </c>
      <c r="B17115" s="59">
        <v>1029.0375743</v>
      </c>
      <c r="C17115" s="59">
        <f t="shared" si="267"/>
        <v>1.0290375743</v>
      </c>
    </row>
    <row r="17116" spans="1:3" x14ac:dyDescent="0.2">
      <c r="A17116" s="61">
        <v>43075.48333333333</v>
      </c>
      <c r="B17116" s="59">
        <v>1028.8768775000001</v>
      </c>
      <c r="C17116" s="59">
        <f t="shared" si="267"/>
        <v>1.0288768775000001</v>
      </c>
    </row>
    <row r="17117" spans="1:3" x14ac:dyDescent="0.2">
      <c r="A17117" s="61">
        <v>43075.484027777777</v>
      </c>
      <c r="B17117" s="59">
        <v>1028.9655883999999</v>
      </c>
      <c r="C17117" s="59">
        <f t="shared" si="267"/>
        <v>1.0289655884</v>
      </c>
    </row>
    <row r="17118" spans="1:3" x14ac:dyDescent="0.2">
      <c r="A17118" s="61">
        <v>43075.484722222223</v>
      </c>
      <c r="B17118" s="59">
        <v>1028.9648153000001</v>
      </c>
      <c r="C17118" s="59">
        <f t="shared" si="267"/>
        <v>1.0289648152999999</v>
      </c>
    </row>
    <row r="17119" spans="1:3" x14ac:dyDescent="0.2">
      <c r="A17119" s="61">
        <v>43075.48541666667</v>
      </c>
      <c r="B17119" s="59">
        <v>1029.002716</v>
      </c>
      <c r="C17119" s="59">
        <f t="shared" si="267"/>
        <v>1.0290027159999999</v>
      </c>
    </row>
    <row r="17120" spans="1:3" x14ac:dyDescent="0.2">
      <c r="A17120" s="61">
        <v>43075.486111111109</v>
      </c>
      <c r="B17120" s="59">
        <v>1028.9368735999999</v>
      </c>
      <c r="C17120" s="59">
        <f t="shared" si="267"/>
        <v>1.0289368736</v>
      </c>
    </row>
    <row r="17121" spans="1:3" x14ac:dyDescent="0.2">
      <c r="A17121" s="61">
        <v>43075.486805555556</v>
      </c>
      <c r="B17121" s="59">
        <v>1028.9306627999999</v>
      </c>
      <c r="C17121" s="59">
        <f t="shared" si="267"/>
        <v>1.0289306627999999</v>
      </c>
    </row>
    <row r="17122" spans="1:3" x14ac:dyDescent="0.2">
      <c r="A17122" s="61">
        <v>43075.487500000003</v>
      </c>
      <c r="B17122" s="59">
        <v>1028.9508202</v>
      </c>
      <c r="C17122" s="59">
        <f t="shared" si="267"/>
        <v>1.0289508201999999</v>
      </c>
    </row>
    <row r="17123" spans="1:3" x14ac:dyDescent="0.2">
      <c r="A17123" s="61">
        <v>43075.488194444442</v>
      </c>
      <c r="B17123" s="59">
        <v>1028.9063326999999</v>
      </c>
      <c r="C17123" s="59">
        <f t="shared" si="267"/>
        <v>1.0289063326999999</v>
      </c>
    </row>
    <row r="17124" spans="1:3" x14ac:dyDescent="0.2">
      <c r="A17124" s="61">
        <v>43075.488888888889</v>
      </c>
      <c r="B17124" s="59">
        <v>1028.9030734</v>
      </c>
      <c r="C17124" s="59">
        <f t="shared" si="267"/>
        <v>1.0289030734</v>
      </c>
    </row>
    <row r="17125" spans="1:3" x14ac:dyDescent="0.2">
      <c r="A17125" s="61">
        <v>43075.489583333336</v>
      </c>
      <c r="B17125" s="59">
        <v>1028.915407</v>
      </c>
      <c r="C17125" s="59">
        <f t="shared" si="267"/>
        <v>1.0289154069999999</v>
      </c>
    </row>
    <row r="17126" spans="1:3" x14ac:dyDescent="0.2">
      <c r="A17126" s="61">
        <v>43075.490277777775</v>
      </c>
      <c r="B17126" s="59">
        <v>1028.9794311000001</v>
      </c>
      <c r="C17126" s="59">
        <f t="shared" si="267"/>
        <v>1.0289794311</v>
      </c>
    </row>
    <row r="17127" spans="1:3" x14ac:dyDescent="0.2">
      <c r="A17127" s="61">
        <v>43075.490972222222</v>
      </c>
      <c r="B17127" s="59">
        <v>1028.923738</v>
      </c>
      <c r="C17127" s="59">
        <f t="shared" si="267"/>
        <v>1.028923738</v>
      </c>
    </row>
    <row r="17128" spans="1:3" x14ac:dyDescent="0.2">
      <c r="A17128" s="61">
        <v>43075.491666666669</v>
      </c>
      <c r="B17128" s="59">
        <v>1028.9261056</v>
      </c>
      <c r="C17128" s="59">
        <f t="shared" si="267"/>
        <v>1.0289261056000001</v>
      </c>
    </row>
    <row r="17129" spans="1:3" x14ac:dyDescent="0.2">
      <c r="A17129" s="61">
        <v>43075.492361111108</v>
      </c>
      <c r="B17129" s="59">
        <v>1028.9154719000001</v>
      </c>
      <c r="C17129" s="59">
        <f t="shared" si="267"/>
        <v>1.0289154719</v>
      </c>
    </row>
    <row r="17130" spans="1:3" x14ac:dyDescent="0.2">
      <c r="A17130" s="61">
        <v>43075.493055555555</v>
      </c>
      <c r="B17130" s="59">
        <v>1028.9041632999999</v>
      </c>
      <c r="C17130" s="59">
        <f t="shared" si="267"/>
        <v>1.0289041633</v>
      </c>
    </row>
    <row r="17131" spans="1:3" x14ac:dyDescent="0.2">
      <c r="A17131" s="61">
        <v>43075.493750000001</v>
      </c>
      <c r="B17131" s="59">
        <v>1028.8877895999999</v>
      </c>
      <c r="C17131" s="59">
        <f t="shared" si="267"/>
        <v>1.0288877895999999</v>
      </c>
    </row>
    <row r="17132" spans="1:3" x14ac:dyDescent="0.2">
      <c r="A17132" s="61">
        <v>43075.494444444441</v>
      </c>
      <c r="B17132" s="59">
        <v>1028.8792934999999</v>
      </c>
      <c r="C17132" s="59">
        <f t="shared" si="267"/>
        <v>1.0288792935</v>
      </c>
    </row>
    <row r="17133" spans="1:3" x14ac:dyDescent="0.2">
      <c r="A17133" s="61">
        <v>43075.495138888888</v>
      </c>
      <c r="B17133" s="59">
        <v>1028.8708978</v>
      </c>
      <c r="C17133" s="59">
        <f t="shared" si="267"/>
        <v>1.0288708978000001</v>
      </c>
    </row>
    <row r="17134" spans="1:3" x14ac:dyDescent="0.2">
      <c r="A17134" s="61">
        <v>43075.495833333334</v>
      </c>
      <c r="B17134" s="59">
        <v>1028.9182043999999</v>
      </c>
      <c r="C17134" s="59">
        <f t="shared" si="267"/>
        <v>1.0289182043999998</v>
      </c>
    </row>
    <row r="17135" spans="1:3" x14ac:dyDescent="0.2">
      <c r="A17135" s="61">
        <v>43075.496527777781</v>
      </c>
      <c r="B17135" s="59">
        <v>1028.9590779</v>
      </c>
      <c r="C17135" s="59">
        <f t="shared" si="267"/>
        <v>1.0289590779</v>
      </c>
    </row>
    <row r="17136" spans="1:3" x14ac:dyDescent="0.2">
      <c r="A17136" s="61">
        <v>43075.49722222222</v>
      </c>
      <c r="B17136" s="59">
        <v>1028.8590029</v>
      </c>
      <c r="C17136" s="59">
        <f t="shared" si="267"/>
        <v>1.0288590029</v>
      </c>
    </row>
    <row r="17137" spans="1:3" x14ac:dyDescent="0.2">
      <c r="A17137" s="61">
        <v>43075.497916666667</v>
      </c>
      <c r="B17137" s="59">
        <v>1028.8178226</v>
      </c>
      <c r="C17137" s="59">
        <f t="shared" si="267"/>
        <v>1.0288178226</v>
      </c>
    </row>
    <row r="17138" spans="1:3" x14ac:dyDescent="0.2">
      <c r="A17138" s="61">
        <v>43075.498611111114</v>
      </c>
      <c r="B17138" s="59">
        <v>1028.857066</v>
      </c>
      <c r="C17138" s="59">
        <f t="shared" si="267"/>
        <v>1.028857066</v>
      </c>
    </row>
    <row r="17139" spans="1:3" x14ac:dyDescent="0.2">
      <c r="A17139" s="61">
        <v>43075.499305555553</v>
      </c>
      <c r="B17139" s="59">
        <v>1028.7989474000001</v>
      </c>
      <c r="C17139" s="59">
        <f t="shared" si="267"/>
        <v>1.0287989474000001</v>
      </c>
    </row>
    <row r="17140" spans="1:3" x14ac:dyDescent="0.2">
      <c r="A17140" s="61">
        <v>43075.5</v>
      </c>
      <c r="B17140" s="59">
        <v>1028.7722741</v>
      </c>
      <c r="C17140" s="59">
        <f t="shared" si="267"/>
        <v>1.0287722741000001</v>
      </c>
    </row>
    <row r="17141" spans="1:3" x14ac:dyDescent="0.2">
      <c r="A17141" s="61">
        <v>43075.500694444447</v>
      </c>
      <c r="B17141" s="59">
        <v>1028.7943524</v>
      </c>
      <c r="C17141" s="59">
        <f t="shared" si="267"/>
        <v>1.0287943524000001</v>
      </c>
    </row>
    <row r="17142" spans="1:3" x14ac:dyDescent="0.2">
      <c r="A17142" s="61">
        <v>43075.501388888886</v>
      </c>
      <c r="B17142" s="59">
        <v>1028.7823211</v>
      </c>
      <c r="C17142" s="59">
        <f t="shared" si="267"/>
        <v>1.0287823211</v>
      </c>
    </row>
    <row r="17143" spans="1:3" x14ac:dyDescent="0.2">
      <c r="A17143" s="61">
        <v>43075.502083333333</v>
      </c>
      <c r="B17143" s="59">
        <v>1028.7970001000001</v>
      </c>
      <c r="C17143" s="59">
        <f t="shared" si="267"/>
        <v>1.0287970001000002</v>
      </c>
    </row>
    <row r="17144" spans="1:3" x14ac:dyDescent="0.2">
      <c r="A17144" s="61">
        <v>43075.50277777778</v>
      </c>
      <c r="B17144" s="59">
        <v>1028.7801946</v>
      </c>
      <c r="C17144" s="59">
        <f t="shared" si="267"/>
        <v>1.0287801945999999</v>
      </c>
    </row>
    <row r="17145" spans="1:3" x14ac:dyDescent="0.2">
      <c r="A17145" s="61">
        <v>43075.503472222219</v>
      </c>
      <c r="B17145" s="59">
        <v>1028.7824541</v>
      </c>
      <c r="C17145" s="59">
        <f t="shared" si="267"/>
        <v>1.0287824540999999</v>
      </c>
    </row>
    <row r="17146" spans="1:3" x14ac:dyDescent="0.2">
      <c r="A17146" s="61">
        <v>43075.504166666666</v>
      </c>
      <c r="B17146" s="59">
        <v>1028.7551031</v>
      </c>
      <c r="C17146" s="59">
        <f t="shared" si="267"/>
        <v>1.0287551031</v>
      </c>
    </row>
    <row r="17147" spans="1:3" x14ac:dyDescent="0.2">
      <c r="A17147" s="61">
        <v>43075.504861111112</v>
      </c>
      <c r="B17147" s="59">
        <v>1028.7558465</v>
      </c>
      <c r="C17147" s="59">
        <f t="shared" si="267"/>
        <v>1.0287558465</v>
      </c>
    </row>
    <row r="17148" spans="1:3" x14ac:dyDescent="0.2">
      <c r="A17148" s="61">
        <v>43075.505555555559</v>
      </c>
      <c r="B17148" s="59">
        <v>1028.8133155999999</v>
      </c>
      <c r="C17148" s="59">
        <f t="shared" si="267"/>
        <v>1.0288133155999999</v>
      </c>
    </row>
    <row r="17149" spans="1:3" x14ac:dyDescent="0.2">
      <c r="A17149" s="61">
        <v>43075.506249999999</v>
      </c>
      <c r="B17149" s="59">
        <v>1028.8055265999999</v>
      </c>
      <c r="C17149" s="59">
        <f t="shared" si="267"/>
        <v>1.0288055265999998</v>
      </c>
    </row>
    <row r="17150" spans="1:3" x14ac:dyDescent="0.2">
      <c r="A17150" s="61">
        <v>43075.506944444445</v>
      </c>
      <c r="B17150" s="59">
        <v>1028.7618474000001</v>
      </c>
      <c r="C17150" s="59">
        <f t="shared" si="267"/>
        <v>1.0287618474</v>
      </c>
    </row>
    <row r="17151" spans="1:3" x14ac:dyDescent="0.2">
      <c r="A17151" s="61">
        <v>43075.507638888892</v>
      </c>
      <c r="B17151" s="59">
        <v>1028.6806417</v>
      </c>
      <c r="C17151" s="59">
        <f t="shared" si="267"/>
        <v>1.0286806417000001</v>
      </c>
    </row>
    <row r="17152" spans="1:3" x14ac:dyDescent="0.2">
      <c r="A17152" s="61">
        <v>43075.508333333331</v>
      </c>
      <c r="B17152" s="59">
        <v>1028.6839193999999</v>
      </c>
      <c r="C17152" s="59">
        <f t="shared" si="267"/>
        <v>1.0286839193999999</v>
      </c>
    </row>
    <row r="17153" spans="1:3" x14ac:dyDescent="0.2">
      <c r="A17153" s="61">
        <v>43075.509027777778</v>
      </c>
      <c r="B17153" s="59">
        <v>1028.6522305000001</v>
      </c>
      <c r="C17153" s="59">
        <f t="shared" si="267"/>
        <v>1.0286522305000001</v>
      </c>
    </row>
    <row r="17154" spans="1:3" x14ac:dyDescent="0.2">
      <c r="A17154" s="61">
        <v>43075.509722222225</v>
      </c>
      <c r="B17154" s="59">
        <v>1028.6751787999999</v>
      </c>
      <c r="C17154" s="59">
        <f t="shared" si="267"/>
        <v>1.0286751787999999</v>
      </c>
    </row>
    <row r="17155" spans="1:3" x14ac:dyDescent="0.2">
      <c r="A17155" s="61">
        <v>43075.510416666664</v>
      </c>
      <c r="B17155" s="59">
        <v>1028.7045443</v>
      </c>
      <c r="C17155" s="59">
        <f t="shared" ref="C17155:C17218" si="268">B17155/1000</f>
        <v>1.0287045443</v>
      </c>
    </row>
    <row r="17156" spans="1:3" x14ac:dyDescent="0.2">
      <c r="A17156" s="61">
        <v>43075.511111111111</v>
      </c>
      <c r="B17156" s="59">
        <v>1028.638391</v>
      </c>
      <c r="C17156" s="59">
        <f t="shared" si="268"/>
        <v>1.0286383909999999</v>
      </c>
    </row>
    <row r="17157" spans="1:3" x14ac:dyDescent="0.2">
      <c r="A17157" s="61">
        <v>43075.511805555558</v>
      </c>
      <c r="B17157" s="59">
        <v>1028.6300106000001</v>
      </c>
      <c r="C17157" s="59">
        <f t="shared" si="268"/>
        <v>1.0286300106000001</v>
      </c>
    </row>
    <row r="17158" spans="1:3" x14ac:dyDescent="0.2">
      <c r="A17158" s="61">
        <v>43075.512499999997</v>
      </c>
      <c r="B17158" s="59">
        <v>1028.6409454</v>
      </c>
      <c r="C17158" s="59">
        <f t="shared" si="268"/>
        <v>1.0286409454000001</v>
      </c>
    </row>
    <row r="17159" spans="1:3" x14ac:dyDescent="0.2">
      <c r="A17159" s="61">
        <v>43075.513194444444</v>
      </c>
      <c r="B17159" s="59">
        <v>1028.645362</v>
      </c>
      <c r="C17159" s="59">
        <f t="shared" si="268"/>
        <v>1.028645362</v>
      </c>
    </row>
    <row r="17160" spans="1:3" x14ac:dyDescent="0.2">
      <c r="A17160" s="61">
        <v>43075.513888888891</v>
      </c>
      <c r="B17160" s="59">
        <v>1028.6256773</v>
      </c>
      <c r="C17160" s="59">
        <f t="shared" si="268"/>
        <v>1.0286256773</v>
      </c>
    </row>
    <row r="17161" spans="1:3" x14ac:dyDescent="0.2">
      <c r="A17161" s="61">
        <v>43075.51458333333</v>
      </c>
      <c r="B17161" s="59">
        <v>1028.6124841000001</v>
      </c>
      <c r="C17161" s="59">
        <f t="shared" si="268"/>
        <v>1.0286124841000002</v>
      </c>
    </row>
    <row r="17162" spans="1:3" x14ac:dyDescent="0.2">
      <c r="A17162" s="61">
        <v>43075.515277777777</v>
      </c>
      <c r="B17162" s="59">
        <v>1028.6333491</v>
      </c>
      <c r="C17162" s="59">
        <f t="shared" si="268"/>
        <v>1.0286333490999999</v>
      </c>
    </row>
    <row r="17163" spans="1:3" x14ac:dyDescent="0.2">
      <c r="A17163" s="61">
        <v>43075.515972222223</v>
      </c>
      <c r="B17163" s="59">
        <v>1028.6028054000001</v>
      </c>
      <c r="C17163" s="59">
        <f t="shared" si="268"/>
        <v>1.0286028054</v>
      </c>
    </row>
    <row r="17164" spans="1:3" x14ac:dyDescent="0.2">
      <c r="A17164" s="61">
        <v>43075.51666666667</v>
      </c>
      <c r="B17164" s="59">
        <v>1028.6107284</v>
      </c>
      <c r="C17164" s="59">
        <f t="shared" si="268"/>
        <v>1.0286107283999999</v>
      </c>
    </row>
    <row r="17165" spans="1:3" x14ac:dyDescent="0.2">
      <c r="A17165" s="61">
        <v>43075.517361111109</v>
      </c>
      <c r="B17165" s="59">
        <v>1028.5766923000001</v>
      </c>
      <c r="C17165" s="59">
        <f t="shared" si="268"/>
        <v>1.0285766923000002</v>
      </c>
    </row>
    <row r="17166" spans="1:3" x14ac:dyDescent="0.2">
      <c r="A17166" s="61">
        <v>43075.518055555556</v>
      </c>
      <c r="B17166" s="59">
        <v>1028.5740814000001</v>
      </c>
      <c r="C17166" s="59">
        <f t="shared" si="268"/>
        <v>1.0285740814000002</v>
      </c>
    </row>
    <row r="17167" spans="1:3" x14ac:dyDescent="0.2">
      <c r="A17167" s="61">
        <v>43075.518750000003</v>
      </c>
      <c r="B17167" s="59">
        <v>1028.5971644000001</v>
      </c>
      <c r="C17167" s="59">
        <f t="shared" si="268"/>
        <v>1.0285971644</v>
      </c>
    </row>
    <row r="17168" spans="1:3" x14ac:dyDescent="0.2">
      <c r="A17168" s="61">
        <v>43075.519444444442</v>
      </c>
      <c r="B17168" s="59">
        <v>1028.5820056</v>
      </c>
      <c r="C17168" s="59">
        <f t="shared" si="268"/>
        <v>1.0285820055999999</v>
      </c>
    </row>
    <row r="17169" spans="1:3" x14ac:dyDescent="0.2">
      <c r="A17169" s="61">
        <v>43075.520138888889</v>
      </c>
      <c r="B17169" s="59">
        <v>1028.5695161000001</v>
      </c>
      <c r="C17169" s="59">
        <f t="shared" si="268"/>
        <v>1.0285695161000001</v>
      </c>
    </row>
    <row r="17170" spans="1:3" x14ac:dyDescent="0.2">
      <c r="A17170" s="61">
        <v>43075.520833333336</v>
      </c>
      <c r="B17170" s="59">
        <v>1028.6178789000001</v>
      </c>
      <c r="C17170" s="59">
        <f t="shared" si="268"/>
        <v>1.0286178789</v>
      </c>
    </row>
    <row r="17171" spans="1:3" x14ac:dyDescent="0.2">
      <c r="A17171" s="61">
        <v>43075.521527777775</v>
      </c>
      <c r="B17171" s="59">
        <v>1028.5571187999999</v>
      </c>
      <c r="C17171" s="59">
        <f t="shared" si="268"/>
        <v>1.0285571188</v>
      </c>
    </row>
    <row r="17172" spans="1:3" x14ac:dyDescent="0.2">
      <c r="A17172" s="61">
        <v>43075.522222222222</v>
      </c>
      <c r="B17172" s="59">
        <v>1028.5798308000001</v>
      </c>
      <c r="C17172" s="59">
        <f t="shared" si="268"/>
        <v>1.0285798308</v>
      </c>
    </row>
    <row r="17173" spans="1:3" x14ac:dyDescent="0.2">
      <c r="A17173" s="61">
        <v>43075.522916666669</v>
      </c>
      <c r="B17173" s="59">
        <v>1028.577221</v>
      </c>
      <c r="C17173" s="59">
        <f t="shared" si="268"/>
        <v>1.0285772209999999</v>
      </c>
    </row>
    <row r="17174" spans="1:3" x14ac:dyDescent="0.2">
      <c r="A17174" s="61">
        <v>43075.523611111108</v>
      </c>
      <c r="B17174" s="59">
        <v>1028.5861527</v>
      </c>
      <c r="C17174" s="59">
        <f t="shared" si="268"/>
        <v>1.0285861527</v>
      </c>
    </row>
    <row r="17175" spans="1:3" x14ac:dyDescent="0.2">
      <c r="A17175" s="61">
        <v>43075.524305555555</v>
      </c>
      <c r="B17175" s="59">
        <v>1028.5301812</v>
      </c>
      <c r="C17175" s="59">
        <f t="shared" si="268"/>
        <v>1.0285301812000001</v>
      </c>
    </row>
    <row r="17176" spans="1:3" x14ac:dyDescent="0.2">
      <c r="A17176" s="61">
        <v>43075.525000000001</v>
      </c>
      <c r="B17176" s="59">
        <v>1028.5426179999999</v>
      </c>
      <c r="C17176" s="59">
        <f t="shared" si="268"/>
        <v>1.0285426179999999</v>
      </c>
    </row>
    <row r="17177" spans="1:3" x14ac:dyDescent="0.2">
      <c r="A17177" s="61">
        <v>43075.525694444441</v>
      </c>
      <c r="B17177" s="59">
        <v>1028.5115019</v>
      </c>
      <c r="C17177" s="59">
        <f t="shared" si="268"/>
        <v>1.0285115019</v>
      </c>
    </row>
    <row r="17178" spans="1:3" x14ac:dyDescent="0.2">
      <c r="A17178" s="61">
        <v>43075.526388888888</v>
      </c>
      <c r="B17178" s="59">
        <v>1028.4899601</v>
      </c>
      <c r="C17178" s="59">
        <f t="shared" si="268"/>
        <v>1.0284899600999999</v>
      </c>
    </row>
    <row r="17179" spans="1:3" x14ac:dyDescent="0.2">
      <c r="A17179" s="61">
        <v>43075.527083333334</v>
      </c>
      <c r="B17179" s="59">
        <v>1028.4853871</v>
      </c>
      <c r="C17179" s="59">
        <f t="shared" si="268"/>
        <v>1.0284853870999999</v>
      </c>
    </row>
    <row r="17180" spans="1:3" x14ac:dyDescent="0.2">
      <c r="A17180" s="61">
        <v>43075.527777777781</v>
      </c>
      <c r="B17180" s="59">
        <v>1028.4796188</v>
      </c>
      <c r="C17180" s="59">
        <f t="shared" si="268"/>
        <v>1.0284796188000001</v>
      </c>
    </row>
    <row r="17181" spans="1:3" x14ac:dyDescent="0.2">
      <c r="A17181" s="61">
        <v>43075.52847222222</v>
      </c>
      <c r="B17181" s="59">
        <v>1028.5001199999999</v>
      </c>
      <c r="C17181" s="59">
        <f t="shared" si="268"/>
        <v>1.0285001199999999</v>
      </c>
    </row>
    <row r="17182" spans="1:3" x14ac:dyDescent="0.2">
      <c r="A17182" s="61">
        <v>43075.529166666667</v>
      </c>
      <c r="B17182" s="59">
        <v>1028.4698925</v>
      </c>
      <c r="C17182" s="59">
        <f t="shared" si="268"/>
        <v>1.0284698925</v>
      </c>
    </row>
    <row r="17183" spans="1:3" x14ac:dyDescent="0.2">
      <c r="A17183" s="61">
        <v>43075.529861111114</v>
      </c>
      <c r="B17183" s="59">
        <v>1028.4692428000001</v>
      </c>
      <c r="C17183" s="59">
        <f t="shared" si="268"/>
        <v>1.0284692428000002</v>
      </c>
    </row>
    <row r="17184" spans="1:3" x14ac:dyDescent="0.2">
      <c r="A17184" s="61">
        <v>43075.530555555553</v>
      </c>
      <c r="B17184" s="59">
        <v>1028.4565851</v>
      </c>
      <c r="C17184" s="59">
        <f t="shared" si="268"/>
        <v>1.0284565851</v>
      </c>
    </row>
    <row r="17185" spans="1:3" x14ac:dyDescent="0.2">
      <c r="A17185" s="61">
        <v>43075.53125</v>
      </c>
      <c r="B17185" s="59">
        <v>1028.4412656</v>
      </c>
      <c r="C17185" s="59">
        <f t="shared" si="268"/>
        <v>1.0284412655999999</v>
      </c>
    </row>
    <row r="17186" spans="1:3" x14ac:dyDescent="0.2">
      <c r="A17186" s="61">
        <v>43075.531944444447</v>
      </c>
      <c r="B17186" s="59">
        <v>1028.4369535000001</v>
      </c>
      <c r="C17186" s="59">
        <f t="shared" si="268"/>
        <v>1.0284369535</v>
      </c>
    </row>
    <row r="17187" spans="1:3" x14ac:dyDescent="0.2">
      <c r="A17187" s="61">
        <v>43075.532638888886</v>
      </c>
      <c r="B17187" s="59">
        <v>1028.4009672</v>
      </c>
      <c r="C17187" s="59">
        <f t="shared" si="268"/>
        <v>1.0284009672000001</v>
      </c>
    </row>
    <row r="17188" spans="1:3" x14ac:dyDescent="0.2">
      <c r="A17188" s="61">
        <v>43075.533333333333</v>
      </c>
      <c r="B17188" s="59">
        <v>1028.3758952000001</v>
      </c>
      <c r="C17188" s="59">
        <f t="shared" si="268"/>
        <v>1.0283758952000002</v>
      </c>
    </row>
    <row r="17189" spans="1:3" x14ac:dyDescent="0.2">
      <c r="A17189" s="61">
        <v>43075.53402777778</v>
      </c>
      <c r="B17189" s="59">
        <v>1028.3496296000001</v>
      </c>
      <c r="C17189" s="59">
        <f t="shared" si="268"/>
        <v>1.0283496296000001</v>
      </c>
    </row>
    <row r="17190" spans="1:3" x14ac:dyDescent="0.2">
      <c r="A17190" s="61">
        <v>43075.534722222219</v>
      </c>
      <c r="B17190" s="59">
        <v>1028.3429550999999</v>
      </c>
      <c r="C17190" s="59">
        <f t="shared" si="268"/>
        <v>1.0283429550999998</v>
      </c>
    </row>
    <row r="17191" spans="1:3" x14ac:dyDescent="0.2">
      <c r="A17191" s="61">
        <v>43075.535416666666</v>
      </c>
      <c r="B17191" s="59">
        <v>1028.3767224999999</v>
      </c>
      <c r="C17191" s="59">
        <f t="shared" si="268"/>
        <v>1.0283767225</v>
      </c>
    </row>
    <row r="17192" spans="1:3" x14ac:dyDescent="0.2">
      <c r="A17192" s="61">
        <v>43075.536111111112</v>
      </c>
      <c r="B17192" s="59">
        <v>1028.3535248999999</v>
      </c>
      <c r="C17192" s="59">
        <f t="shared" si="268"/>
        <v>1.0283535249</v>
      </c>
    </row>
    <row r="17193" spans="1:3" x14ac:dyDescent="0.2">
      <c r="A17193" s="61">
        <v>43075.536805555559</v>
      </c>
      <c r="B17193" s="59">
        <v>1028.3329126000001</v>
      </c>
      <c r="C17193" s="59">
        <f t="shared" si="268"/>
        <v>1.0283329126</v>
      </c>
    </row>
    <row r="17194" spans="1:3" x14ac:dyDescent="0.2">
      <c r="A17194" s="61">
        <v>43075.537499999999</v>
      </c>
      <c r="B17194" s="59">
        <v>1028.2966592</v>
      </c>
      <c r="C17194" s="59">
        <f t="shared" si="268"/>
        <v>1.0282966592</v>
      </c>
    </row>
    <row r="17195" spans="1:3" x14ac:dyDescent="0.2">
      <c r="A17195" s="61">
        <v>43075.538194444445</v>
      </c>
      <c r="B17195" s="59">
        <v>1028.3009319</v>
      </c>
      <c r="C17195" s="59">
        <f t="shared" si="268"/>
        <v>1.0283009319</v>
      </c>
    </row>
    <row r="17196" spans="1:3" x14ac:dyDescent="0.2">
      <c r="A17196" s="61">
        <v>43075.538888888892</v>
      </c>
      <c r="B17196" s="59">
        <v>1028.273954</v>
      </c>
      <c r="C17196" s="59">
        <f t="shared" si="268"/>
        <v>1.0282739540000001</v>
      </c>
    </row>
    <row r="17197" spans="1:3" x14ac:dyDescent="0.2">
      <c r="A17197" s="61">
        <v>43075.539583333331</v>
      </c>
      <c r="B17197" s="59">
        <v>1028.2699121999999</v>
      </c>
      <c r="C17197" s="59">
        <f t="shared" si="268"/>
        <v>1.0282699121999999</v>
      </c>
    </row>
    <row r="17198" spans="1:3" x14ac:dyDescent="0.2">
      <c r="A17198" s="61">
        <v>43075.540277777778</v>
      </c>
      <c r="B17198" s="59">
        <v>1028.2665946</v>
      </c>
      <c r="C17198" s="59">
        <f t="shared" si="268"/>
        <v>1.0282665946</v>
      </c>
    </row>
    <row r="17199" spans="1:3" x14ac:dyDescent="0.2">
      <c r="A17199" s="61">
        <v>43075.540972222225</v>
      </c>
      <c r="B17199" s="59">
        <v>1028.2483569999999</v>
      </c>
      <c r="C17199" s="59">
        <f t="shared" si="268"/>
        <v>1.0282483569999998</v>
      </c>
    </row>
    <row r="17200" spans="1:3" x14ac:dyDescent="0.2">
      <c r="A17200" s="61">
        <v>43075.541666666664</v>
      </c>
      <c r="B17200" s="59">
        <v>1028.2489376999999</v>
      </c>
      <c r="C17200" s="59">
        <f t="shared" si="268"/>
        <v>1.0282489376999999</v>
      </c>
    </row>
    <row r="17201" spans="1:3" x14ac:dyDescent="0.2">
      <c r="A17201" s="61">
        <v>43075.542361111111</v>
      </c>
      <c r="B17201" s="59">
        <v>1028.2346482</v>
      </c>
      <c r="C17201" s="59">
        <f t="shared" si="268"/>
        <v>1.0282346482</v>
      </c>
    </row>
    <row r="17202" spans="1:3" x14ac:dyDescent="0.2">
      <c r="A17202" s="61">
        <v>43075.543055555558</v>
      </c>
      <c r="B17202" s="59">
        <v>1028.2257896000001</v>
      </c>
      <c r="C17202" s="59">
        <f t="shared" si="268"/>
        <v>1.0282257896</v>
      </c>
    </row>
    <row r="17203" spans="1:3" x14ac:dyDescent="0.2">
      <c r="A17203" s="61">
        <v>43075.543749999997</v>
      </c>
      <c r="B17203" s="59">
        <v>1028.219603</v>
      </c>
      <c r="C17203" s="59">
        <f t="shared" si="268"/>
        <v>1.0282196029999999</v>
      </c>
    </row>
    <row r="17204" spans="1:3" x14ac:dyDescent="0.2">
      <c r="A17204" s="61">
        <v>43075.544444444444</v>
      </c>
      <c r="B17204" s="59">
        <v>1028.2419984000001</v>
      </c>
      <c r="C17204" s="59">
        <f t="shared" si="268"/>
        <v>1.0282419984</v>
      </c>
    </row>
    <row r="17205" spans="1:3" x14ac:dyDescent="0.2">
      <c r="A17205" s="61">
        <v>43075.545138888891</v>
      </c>
      <c r="B17205" s="59">
        <v>1028.2031784000001</v>
      </c>
      <c r="C17205" s="59">
        <f t="shared" si="268"/>
        <v>1.0282031784000001</v>
      </c>
    </row>
    <row r="17206" spans="1:3" x14ac:dyDescent="0.2">
      <c r="A17206" s="61">
        <v>43075.54583333333</v>
      </c>
      <c r="B17206" s="59">
        <v>1028.1972527</v>
      </c>
      <c r="C17206" s="59">
        <f t="shared" si="268"/>
        <v>1.0281972527000001</v>
      </c>
    </row>
    <row r="17207" spans="1:3" x14ac:dyDescent="0.2">
      <c r="A17207" s="61">
        <v>43075.546527777777</v>
      </c>
      <c r="B17207" s="59">
        <v>1028.1897899000001</v>
      </c>
      <c r="C17207" s="59">
        <f t="shared" si="268"/>
        <v>1.0281897899000001</v>
      </c>
    </row>
    <row r="17208" spans="1:3" x14ac:dyDescent="0.2">
      <c r="A17208" s="61">
        <v>43075.547222222223</v>
      </c>
      <c r="B17208" s="59">
        <v>1028.1537748999999</v>
      </c>
      <c r="C17208" s="59">
        <f t="shared" si="268"/>
        <v>1.0281537748999998</v>
      </c>
    </row>
    <row r="17209" spans="1:3" x14ac:dyDescent="0.2">
      <c r="A17209" s="61">
        <v>43075.54791666667</v>
      </c>
      <c r="B17209" s="59">
        <v>1028.1694728</v>
      </c>
      <c r="C17209" s="59">
        <f t="shared" si="268"/>
        <v>1.0281694727999999</v>
      </c>
    </row>
    <row r="17210" spans="1:3" x14ac:dyDescent="0.2">
      <c r="A17210" s="61">
        <v>43075.548611111109</v>
      </c>
      <c r="B17210" s="59">
        <v>1028.1728524</v>
      </c>
      <c r="C17210" s="59">
        <f t="shared" si="268"/>
        <v>1.0281728524</v>
      </c>
    </row>
    <row r="17211" spans="1:3" x14ac:dyDescent="0.2">
      <c r="A17211" s="61">
        <v>43075.549305555556</v>
      </c>
      <c r="B17211" s="59">
        <v>1028.2212059999999</v>
      </c>
      <c r="C17211" s="59">
        <f t="shared" si="268"/>
        <v>1.028221206</v>
      </c>
    </row>
    <row r="17212" spans="1:3" x14ac:dyDescent="0.2">
      <c r="A17212" s="61">
        <v>43075.55</v>
      </c>
      <c r="B17212" s="59">
        <v>1028.1474636999999</v>
      </c>
      <c r="C17212" s="59">
        <f t="shared" si="268"/>
        <v>1.0281474636999999</v>
      </c>
    </row>
    <row r="17213" spans="1:3" x14ac:dyDescent="0.2">
      <c r="A17213" s="61">
        <v>43075.550694444442</v>
      </c>
      <c r="B17213" s="59">
        <v>1028.1678641999999</v>
      </c>
      <c r="C17213" s="59">
        <f t="shared" si="268"/>
        <v>1.0281678641999998</v>
      </c>
    </row>
    <row r="17214" spans="1:3" x14ac:dyDescent="0.2">
      <c r="A17214" s="61">
        <v>43075.551388888889</v>
      </c>
      <c r="B17214" s="59">
        <v>1028.1344865000001</v>
      </c>
      <c r="C17214" s="59">
        <f t="shared" si="268"/>
        <v>1.0281344865000002</v>
      </c>
    </row>
    <row r="17215" spans="1:3" x14ac:dyDescent="0.2">
      <c r="A17215" s="61">
        <v>43075.552083333336</v>
      </c>
      <c r="B17215" s="59">
        <v>1028.1189755</v>
      </c>
      <c r="C17215" s="59">
        <f t="shared" si="268"/>
        <v>1.0281189755</v>
      </c>
    </row>
    <row r="17216" spans="1:3" x14ac:dyDescent="0.2">
      <c r="A17216" s="61">
        <v>43075.552777777775</v>
      </c>
      <c r="B17216" s="59">
        <v>1028.1451761999999</v>
      </c>
      <c r="C17216" s="59">
        <f t="shared" si="268"/>
        <v>1.0281451762</v>
      </c>
    </row>
    <row r="17217" spans="1:3" x14ac:dyDescent="0.2">
      <c r="A17217" s="61">
        <v>43075.553472222222</v>
      </c>
      <c r="B17217" s="59">
        <v>1028.1066771000001</v>
      </c>
      <c r="C17217" s="59">
        <f t="shared" si="268"/>
        <v>1.0281066771</v>
      </c>
    </row>
    <row r="17218" spans="1:3" x14ac:dyDescent="0.2">
      <c r="A17218" s="61">
        <v>43075.554166666669</v>
      </c>
      <c r="B17218" s="59">
        <v>1028.0855245</v>
      </c>
      <c r="C17218" s="59">
        <f t="shared" si="268"/>
        <v>1.0280855245</v>
      </c>
    </row>
    <row r="17219" spans="1:3" x14ac:dyDescent="0.2">
      <c r="A17219" s="61">
        <v>43075.554861111108</v>
      </c>
      <c r="B17219" s="59">
        <v>1028.0728994000001</v>
      </c>
      <c r="C17219" s="59">
        <f t="shared" ref="C17219:C17282" si="269">B17219/1000</f>
        <v>1.0280728994000001</v>
      </c>
    </row>
    <row r="17220" spans="1:3" x14ac:dyDescent="0.2">
      <c r="A17220" s="61">
        <v>43075.555555555555</v>
      </c>
      <c r="B17220" s="59">
        <v>1028.0805084000001</v>
      </c>
      <c r="C17220" s="59">
        <f t="shared" si="269"/>
        <v>1.0280805084000002</v>
      </c>
    </row>
    <row r="17221" spans="1:3" x14ac:dyDescent="0.2">
      <c r="A17221" s="61">
        <v>43075.556250000001</v>
      </c>
      <c r="B17221" s="59">
        <v>1028.0654919000001</v>
      </c>
      <c r="C17221" s="59">
        <f t="shared" si="269"/>
        <v>1.0280654919000001</v>
      </c>
    </row>
    <row r="17222" spans="1:3" x14ac:dyDescent="0.2">
      <c r="A17222" s="61">
        <v>43075.556944444441</v>
      </c>
      <c r="B17222" s="59">
        <v>1028.0485464999999</v>
      </c>
      <c r="C17222" s="59">
        <f t="shared" si="269"/>
        <v>1.0280485465</v>
      </c>
    </row>
    <row r="17223" spans="1:3" x14ac:dyDescent="0.2">
      <c r="A17223" s="61">
        <v>43075.557638888888</v>
      </c>
      <c r="B17223" s="59">
        <v>1028.0199221</v>
      </c>
      <c r="C17223" s="59">
        <f t="shared" si="269"/>
        <v>1.0280199220999999</v>
      </c>
    </row>
    <row r="17224" spans="1:3" x14ac:dyDescent="0.2">
      <c r="A17224" s="61">
        <v>43075.558333333334</v>
      </c>
      <c r="B17224" s="59">
        <v>1027.9876710999999</v>
      </c>
      <c r="C17224" s="59">
        <f t="shared" si="269"/>
        <v>1.0279876711</v>
      </c>
    </row>
    <row r="17225" spans="1:3" x14ac:dyDescent="0.2">
      <c r="A17225" s="61">
        <v>43075.559027777781</v>
      </c>
      <c r="B17225" s="59">
        <v>1027.9749420000001</v>
      </c>
      <c r="C17225" s="59">
        <f t="shared" si="269"/>
        <v>1.0279749419999999</v>
      </c>
    </row>
    <row r="17226" spans="1:3" x14ac:dyDescent="0.2">
      <c r="A17226" s="61">
        <v>43075.55972222222</v>
      </c>
      <c r="B17226" s="59">
        <v>1027.9711605</v>
      </c>
      <c r="C17226" s="59">
        <f t="shared" si="269"/>
        <v>1.0279711604999999</v>
      </c>
    </row>
    <row r="17227" spans="1:3" x14ac:dyDescent="0.2">
      <c r="A17227" s="61">
        <v>43075.560416666667</v>
      </c>
      <c r="B17227" s="59">
        <v>1027.9644065</v>
      </c>
      <c r="C17227" s="59">
        <f t="shared" si="269"/>
        <v>1.0279644065</v>
      </c>
    </row>
    <row r="17228" spans="1:3" x14ac:dyDescent="0.2">
      <c r="A17228" s="61">
        <v>43075.561111111114</v>
      </c>
      <c r="B17228" s="59">
        <v>1027.9296881</v>
      </c>
      <c r="C17228" s="59">
        <f t="shared" si="269"/>
        <v>1.0279296881</v>
      </c>
    </row>
    <row r="17229" spans="1:3" x14ac:dyDescent="0.2">
      <c r="A17229" s="61">
        <v>43075.561805555553</v>
      </c>
      <c r="B17229" s="59">
        <v>1027.9278135</v>
      </c>
      <c r="C17229" s="59">
        <f t="shared" si="269"/>
        <v>1.0279278135000001</v>
      </c>
    </row>
    <row r="17230" spans="1:3" x14ac:dyDescent="0.2">
      <c r="A17230" s="61">
        <v>43075.5625</v>
      </c>
      <c r="B17230" s="59">
        <v>1027.9408149999999</v>
      </c>
      <c r="C17230" s="59">
        <f t="shared" si="269"/>
        <v>1.027940815</v>
      </c>
    </row>
    <row r="17231" spans="1:3" x14ac:dyDescent="0.2">
      <c r="A17231" s="61">
        <v>43075.563194444447</v>
      </c>
      <c r="B17231" s="59">
        <v>1027.9183000999999</v>
      </c>
      <c r="C17231" s="59">
        <f t="shared" si="269"/>
        <v>1.0279183000999998</v>
      </c>
    </row>
    <row r="17232" spans="1:3" x14ac:dyDescent="0.2">
      <c r="A17232" s="61">
        <v>43075.563888888886</v>
      </c>
      <c r="B17232" s="59">
        <v>1027.9022388999999</v>
      </c>
      <c r="C17232" s="59">
        <f t="shared" si="269"/>
        <v>1.0279022388999999</v>
      </c>
    </row>
    <row r="17233" spans="1:3" x14ac:dyDescent="0.2">
      <c r="A17233" s="61">
        <v>43075.564583333333</v>
      </c>
      <c r="B17233" s="59">
        <v>1027.8519194999999</v>
      </c>
      <c r="C17233" s="59">
        <f t="shared" si="269"/>
        <v>1.0278519195</v>
      </c>
    </row>
    <row r="17234" spans="1:3" x14ac:dyDescent="0.2">
      <c r="A17234" s="61">
        <v>43075.56527777778</v>
      </c>
      <c r="B17234" s="59">
        <v>1027.8449430000001</v>
      </c>
      <c r="C17234" s="59">
        <f t="shared" si="269"/>
        <v>1.0278449430000001</v>
      </c>
    </row>
    <row r="17235" spans="1:3" x14ac:dyDescent="0.2">
      <c r="A17235" s="61">
        <v>43075.565972222219</v>
      </c>
      <c r="B17235" s="59">
        <v>1027.8778302999999</v>
      </c>
      <c r="C17235" s="59">
        <f t="shared" si="269"/>
        <v>1.0278778303</v>
      </c>
    </row>
    <row r="17236" spans="1:3" x14ac:dyDescent="0.2">
      <c r="A17236" s="61">
        <v>43075.566666666666</v>
      </c>
      <c r="B17236" s="59">
        <v>1027.8383272999999</v>
      </c>
      <c r="C17236" s="59">
        <f t="shared" si="269"/>
        <v>1.0278383273</v>
      </c>
    </row>
    <row r="17237" spans="1:3" x14ac:dyDescent="0.2">
      <c r="A17237" s="61">
        <v>43075.567361111112</v>
      </c>
      <c r="B17237" s="59">
        <v>1027.8481615999999</v>
      </c>
      <c r="C17237" s="59">
        <f t="shared" si="269"/>
        <v>1.0278481615999999</v>
      </c>
    </row>
    <row r="17238" spans="1:3" x14ac:dyDescent="0.2">
      <c r="A17238" s="61">
        <v>43075.568055555559</v>
      </c>
      <c r="B17238" s="59">
        <v>1027.8471248000001</v>
      </c>
      <c r="C17238" s="59">
        <f t="shared" si="269"/>
        <v>1.0278471248000001</v>
      </c>
    </row>
    <row r="17239" spans="1:3" x14ac:dyDescent="0.2">
      <c r="A17239" s="61">
        <v>43075.568749999999</v>
      </c>
      <c r="B17239" s="59">
        <v>1027.8525943</v>
      </c>
      <c r="C17239" s="59">
        <f t="shared" si="269"/>
        <v>1.0278525942999999</v>
      </c>
    </row>
    <row r="17240" spans="1:3" x14ac:dyDescent="0.2">
      <c r="A17240" s="61">
        <v>43075.569444444445</v>
      </c>
      <c r="B17240" s="59">
        <v>1027.8249688000001</v>
      </c>
      <c r="C17240" s="59">
        <f t="shared" si="269"/>
        <v>1.0278249688000001</v>
      </c>
    </row>
    <row r="17241" spans="1:3" x14ac:dyDescent="0.2">
      <c r="A17241" s="61">
        <v>43075.570138888892</v>
      </c>
      <c r="B17241" s="59">
        <v>1027.8106869999999</v>
      </c>
      <c r="C17241" s="59">
        <f t="shared" si="269"/>
        <v>1.0278106869999999</v>
      </c>
    </row>
    <row r="17242" spans="1:3" x14ac:dyDescent="0.2">
      <c r="A17242" s="61">
        <v>43075.570833333331</v>
      </c>
      <c r="B17242" s="59">
        <v>1027.8301216</v>
      </c>
      <c r="C17242" s="59">
        <f t="shared" si="269"/>
        <v>1.0278301216000001</v>
      </c>
    </row>
    <row r="17243" spans="1:3" x14ac:dyDescent="0.2">
      <c r="A17243" s="61">
        <v>43075.571527777778</v>
      </c>
      <c r="B17243" s="59">
        <v>1027.8122722000001</v>
      </c>
      <c r="C17243" s="59">
        <f t="shared" si="269"/>
        <v>1.0278122722</v>
      </c>
    </row>
    <row r="17244" spans="1:3" x14ac:dyDescent="0.2">
      <c r="A17244" s="61">
        <v>43075.572222222225</v>
      </c>
      <c r="B17244" s="59">
        <v>1027.8533986</v>
      </c>
      <c r="C17244" s="59">
        <f t="shared" si="269"/>
        <v>1.0278533986</v>
      </c>
    </row>
    <row r="17245" spans="1:3" x14ac:dyDescent="0.2">
      <c r="A17245" s="61">
        <v>43075.572916666664</v>
      </c>
      <c r="B17245" s="59">
        <v>1027.8023943999999</v>
      </c>
      <c r="C17245" s="59">
        <f t="shared" si="269"/>
        <v>1.0278023943999999</v>
      </c>
    </row>
    <row r="17246" spans="1:3" x14ac:dyDescent="0.2">
      <c r="A17246" s="61">
        <v>43075.573611111111</v>
      </c>
      <c r="B17246" s="59">
        <v>1027.7998600999999</v>
      </c>
      <c r="C17246" s="59">
        <f t="shared" si="269"/>
        <v>1.0277998601</v>
      </c>
    </row>
    <row r="17247" spans="1:3" x14ac:dyDescent="0.2">
      <c r="A17247" s="61">
        <v>43075.574305555558</v>
      </c>
      <c r="B17247" s="59">
        <v>1027.8003237</v>
      </c>
      <c r="C17247" s="59">
        <f t="shared" si="269"/>
        <v>1.0278003237</v>
      </c>
    </row>
    <row r="17248" spans="1:3" x14ac:dyDescent="0.2">
      <c r="A17248" s="61">
        <v>43075.574999999997</v>
      </c>
      <c r="B17248" s="59">
        <v>1027.7994295999999</v>
      </c>
      <c r="C17248" s="59">
        <f t="shared" si="269"/>
        <v>1.0277994295999999</v>
      </c>
    </row>
    <row r="17249" spans="1:3" x14ac:dyDescent="0.2">
      <c r="A17249" s="61">
        <v>43075.575694444444</v>
      </c>
      <c r="B17249" s="59">
        <v>1027.7805146999999</v>
      </c>
      <c r="C17249" s="59">
        <f t="shared" si="269"/>
        <v>1.0277805146999999</v>
      </c>
    </row>
    <row r="17250" spans="1:3" x14ac:dyDescent="0.2">
      <c r="A17250" s="61">
        <v>43075.576388888891</v>
      </c>
      <c r="B17250" s="59">
        <v>1027.7774618000001</v>
      </c>
      <c r="C17250" s="59">
        <f t="shared" si="269"/>
        <v>1.0277774618000002</v>
      </c>
    </row>
    <row r="17251" spans="1:3" x14ac:dyDescent="0.2">
      <c r="A17251" s="61">
        <v>43075.57708333333</v>
      </c>
      <c r="B17251" s="59">
        <v>1027.6960895</v>
      </c>
      <c r="C17251" s="59">
        <f t="shared" si="269"/>
        <v>1.0276960895</v>
      </c>
    </row>
    <row r="17252" spans="1:3" x14ac:dyDescent="0.2">
      <c r="A17252" s="61">
        <v>43075.577777777777</v>
      </c>
      <c r="B17252" s="59">
        <v>1027.7029978999999</v>
      </c>
      <c r="C17252" s="59">
        <f t="shared" si="269"/>
        <v>1.0277029978999999</v>
      </c>
    </row>
    <row r="17253" spans="1:3" x14ac:dyDescent="0.2">
      <c r="A17253" s="61">
        <v>43075.578472222223</v>
      </c>
      <c r="B17253" s="59">
        <v>1027.7156745</v>
      </c>
      <c r="C17253" s="59">
        <f t="shared" si="269"/>
        <v>1.0277156745</v>
      </c>
    </row>
    <row r="17254" spans="1:3" x14ac:dyDescent="0.2">
      <c r="A17254" s="61">
        <v>43075.57916666667</v>
      </c>
      <c r="B17254" s="59">
        <v>1027.7190625000001</v>
      </c>
      <c r="C17254" s="59">
        <f t="shared" si="269"/>
        <v>1.0277190625000001</v>
      </c>
    </row>
    <row r="17255" spans="1:3" x14ac:dyDescent="0.2">
      <c r="A17255" s="61">
        <v>43075.579861111109</v>
      </c>
      <c r="B17255" s="59">
        <v>1027.6924564999999</v>
      </c>
      <c r="C17255" s="59">
        <f t="shared" si="269"/>
        <v>1.0276924564999999</v>
      </c>
    </row>
    <row r="17256" spans="1:3" x14ac:dyDescent="0.2">
      <c r="A17256" s="61">
        <v>43075.580555555556</v>
      </c>
      <c r="B17256" s="59">
        <v>1027.6839875999999</v>
      </c>
      <c r="C17256" s="59">
        <f t="shared" si="269"/>
        <v>1.0276839875999999</v>
      </c>
    </row>
    <row r="17257" spans="1:3" x14ac:dyDescent="0.2">
      <c r="A17257" s="61">
        <v>43075.581250000003</v>
      </c>
      <c r="B17257" s="59">
        <v>1027.6859417000001</v>
      </c>
      <c r="C17257" s="59">
        <f t="shared" si="269"/>
        <v>1.0276859417000002</v>
      </c>
    </row>
    <row r="17258" spans="1:3" x14ac:dyDescent="0.2">
      <c r="A17258" s="61">
        <v>43075.581944444442</v>
      </c>
      <c r="B17258" s="59">
        <v>1027.6853461000001</v>
      </c>
      <c r="C17258" s="59">
        <f t="shared" si="269"/>
        <v>1.0276853461</v>
      </c>
    </row>
    <row r="17259" spans="1:3" x14ac:dyDescent="0.2">
      <c r="A17259" s="61">
        <v>43075.582638888889</v>
      </c>
      <c r="B17259" s="59">
        <v>1027.6832684000001</v>
      </c>
      <c r="C17259" s="59">
        <f t="shared" si="269"/>
        <v>1.0276832684000001</v>
      </c>
    </row>
    <row r="17260" spans="1:3" x14ac:dyDescent="0.2">
      <c r="A17260" s="61">
        <v>43075.583333333336</v>
      </c>
      <c r="B17260" s="59">
        <v>1027.6547959</v>
      </c>
      <c r="C17260" s="59">
        <f t="shared" si="269"/>
        <v>1.0276547959</v>
      </c>
    </row>
    <row r="17261" spans="1:3" x14ac:dyDescent="0.2">
      <c r="A17261" s="61">
        <v>43075.584027777775</v>
      </c>
      <c r="B17261" s="59">
        <v>1027.6313222000001</v>
      </c>
      <c r="C17261" s="59">
        <f t="shared" si="269"/>
        <v>1.0276313222000002</v>
      </c>
    </row>
    <row r="17262" spans="1:3" x14ac:dyDescent="0.2">
      <c r="A17262" s="61">
        <v>43075.584722222222</v>
      </c>
      <c r="B17262" s="59">
        <v>1027.6281100000001</v>
      </c>
      <c r="C17262" s="59">
        <f t="shared" si="269"/>
        <v>1.0276281100000002</v>
      </c>
    </row>
    <row r="17263" spans="1:3" x14ac:dyDescent="0.2">
      <c r="A17263" s="61">
        <v>43075.585416666669</v>
      </c>
      <c r="B17263" s="59">
        <v>1027.6368746999999</v>
      </c>
      <c r="C17263" s="59">
        <f t="shared" si="269"/>
        <v>1.0276368747</v>
      </c>
    </row>
    <row r="17264" spans="1:3" x14ac:dyDescent="0.2">
      <c r="A17264" s="61">
        <v>43075.586111111108</v>
      </c>
      <c r="B17264" s="59">
        <v>1027.639721</v>
      </c>
      <c r="C17264" s="59">
        <f t="shared" si="269"/>
        <v>1.0276397210000001</v>
      </c>
    </row>
    <row r="17265" spans="1:3" x14ac:dyDescent="0.2">
      <c r="A17265" s="61">
        <v>43075.586805555555</v>
      </c>
      <c r="B17265" s="59">
        <v>1027.6314424</v>
      </c>
      <c r="C17265" s="59">
        <f t="shared" si="269"/>
        <v>1.0276314423999999</v>
      </c>
    </row>
    <row r="17266" spans="1:3" x14ac:dyDescent="0.2">
      <c r="A17266" s="61">
        <v>43075.587500000001</v>
      </c>
      <c r="B17266" s="59">
        <v>1027.6239178000001</v>
      </c>
      <c r="C17266" s="59">
        <f t="shared" si="269"/>
        <v>1.0276239178000002</v>
      </c>
    </row>
    <row r="17267" spans="1:3" x14ac:dyDescent="0.2">
      <c r="A17267" s="61">
        <v>43075.588194444441</v>
      </c>
      <c r="B17267" s="59">
        <v>1027.6042107000001</v>
      </c>
      <c r="C17267" s="59">
        <f t="shared" si="269"/>
        <v>1.0276042107000001</v>
      </c>
    </row>
    <row r="17268" spans="1:3" x14ac:dyDescent="0.2">
      <c r="A17268" s="61">
        <v>43075.588888888888</v>
      </c>
      <c r="B17268" s="59">
        <v>1027.6416265</v>
      </c>
      <c r="C17268" s="59">
        <f t="shared" si="269"/>
        <v>1.0276416265000001</v>
      </c>
    </row>
    <row r="17269" spans="1:3" x14ac:dyDescent="0.2">
      <c r="A17269" s="61">
        <v>43075.589583333334</v>
      </c>
      <c r="B17269" s="59">
        <v>1027.5651267000001</v>
      </c>
      <c r="C17269" s="59">
        <f t="shared" si="269"/>
        <v>1.0275651267000001</v>
      </c>
    </row>
    <row r="17270" spans="1:3" x14ac:dyDescent="0.2">
      <c r="A17270" s="61">
        <v>43075.590277777781</v>
      </c>
      <c r="B17270" s="59">
        <v>1027.5469605999999</v>
      </c>
      <c r="C17270" s="59">
        <f t="shared" si="269"/>
        <v>1.0275469605999998</v>
      </c>
    </row>
    <row r="17271" spans="1:3" x14ac:dyDescent="0.2">
      <c r="A17271" s="61">
        <v>43075.59097222222</v>
      </c>
      <c r="B17271" s="59">
        <v>1027.5180645</v>
      </c>
      <c r="C17271" s="59">
        <f t="shared" si="269"/>
        <v>1.0275180644999999</v>
      </c>
    </row>
    <row r="17272" spans="1:3" x14ac:dyDescent="0.2">
      <c r="A17272" s="61">
        <v>43075.591666666667</v>
      </c>
      <c r="B17272" s="59">
        <v>1027.5207516</v>
      </c>
      <c r="C17272" s="59">
        <f t="shared" si="269"/>
        <v>1.0275207516</v>
      </c>
    </row>
    <row r="17273" spans="1:3" x14ac:dyDescent="0.2">
      <c r="A17273" s="61">
        <v>43075.592361111114</v>
      </c>
      <c r="B17273" s="59">
        <v>1027.4936247999999</v>
      </c>
      <c r="C17273" s="59">
        <f t="shared" si="269"/>
        <v>1.0274936247999999</v>
      </c>
    </row>
    <row r="17274" spans="1:3" x14ac:dyDescent="0.2">
      <c r="A17274" s="61">
        <v>43075.593055555553</v>
      </c>
      <c r="B17274" s="59">
        <v>1027.4964540000001</v>
      </c>
      <c r="C17274" s="59">
        <f t="shared" si="269"/>
        <v>1.027496454</v>
      </c>
    </row>
    <row r="17275" spans="1:3" x14ac:dyDescent="0.2">
      <c r="A17275" s="61">
        <v>43075.59375</v>
      </c>
      <c r="B17275" s="59">
        <v>1027.5155758000001</v>
      </c>
      <c r="C17275" s="59">
        <f t="shared" si="269"/>
        <v>1.0275155758000001</v>
      </c>
    </row>
    <row r="17276" spans="1:3" x14ac:dyDescent="0.2">
      <c r="A17276" s="61">
        <v>43075.594444444447</v>
      </c>
      <c r="B17276" s="59">
        <v>1027.4920878999999</v>
      </c>
      <c r="C17276" s="59">
        <f t="shared" si="269"/>
        <v>1.0274920878999998</v>
      </c>
    </row>
    <row r="17277" spans="1:3" x14ac:dyDescent="0.2">
      <c r="A17277" s="61">
        <v>43075.595138888886</v>
      </c>
      <c r="B17277" s="59">
        <v>1027.4864983</v>
      </c>
      <c r="C17277" s="59">
        <f t="shared" si="269"/>
        <v>1.0274864983000001</v>
      </c>
    </row>
    <row r="17278" spans="1:3" x14ac:dyDescent="0.2">
      <c r="A17278" s="61">
        <v>43075.595833333333</v>
      </c>
      <c r="B17278" s="59">
        <v>1027.5018342999999</v>
      </c>
      <c r="C17278" s="59">
        <f t="shared" si="269"/>
        <v>1.0275018343</v>
      </c>
    </row>
    <row r="17279" spans="1:3" x14ac:dyDescent="0.2">
      <c r="A17279" s="61">
        <v>43075.59652777778</v>
      </c>
      <c r="B17279" s="59">
        <v>1027.5087583</v>
      </c>
      <c r="C17279" s="59">
        <f t="shared" si="269"/>
        <v>1.0275087583</v>
      </c>
    </row>
    <row r="17280" spans="1:3" x14ac:dyDescent="0.2">
      <c r="A17280" s="61">
        <v>43075.597222222219</v>
      </c>
      <c r="B17280" s="59">
        <v>1027.4888076</v>
      </c>
      <c r="C17280" s="59">
        <f t="shared" si="269"/>
        <v>1.0274888075999999</v>
      </c>
    </row>
    <row r="17281" spans="1:3" x14ac:dyDescent="0.2">
      <c r="A17281" s="61">
        <v>43075.597916666666</v>
      </c>
      <c r="B17281" s="59">
        <v>1027.4931108999999</v>
      </c>
      <c r="C17281" s="59">
        <f t="shared" si="269"/>
        <v>1.0274931108999998</v>
      </c>
    </row>
    <row r="17282" spans="1:3" x14ac:dyDescent="0.2">
      <c r="A17282" s="61">
        <v>43075.598611111112</v>
      </c>
      <c r="B17282" s="59">
        <v>1027.4545637000001</v>
      </c>
      <c r="C17282" s="59">
        <f t="shared" si="269"/>
        <v>1.0274545637000001</v>
      </c>
    </row>
    <row r="17283" spans="1:3" x14ac:dyDescent="0.2">
      <c r="A17283" s="61">
        <v>43075.599305555559</v>
      </c>
      <c r="B17283" s="59">
        <v>1027.4214359</v>
      </c>
      <c r="C17283" s="59">
        <f t="shared" ref="C17283:C17346" si="270">B17283/1000</f>
        <v>1.0274214359</v>
      </c>
    </row>
    <row r="17284" spans="1:3" x14ac:dyDescent="0.2">
      <c r="A17284" s="61">
        <v>43075.6</v>
      </c>
      <c r="B17284" s="59">
        <v>1027.4242231999999</v>
      </c>
      <c r="C17284" s="59">
        <f t="shared" si="270"/>
        <v>1.0274242231999999</v>
      </c>
    </row>
    <row r="17285" spans="1:3" x14ac:dyDescent="0.2">
      <c r="A17285" s="61">
        <v>43075.600694444445</v>
      </c>
      <c r="B17285" s="59">
        <v>1027.4022612000001</v>
      </c>
      <c r="C17285" s="59">
        <f t="shared" si="270"/>
        <v>1.0274022612000002</v>
      </c>
    </row>
    <row r="17286" spans="1:3" x14ac:dyDescent="0.2">
      <c r="A17286" s="61">
        <v>43075.601388888892</v>
      </c>
      <c r="B17286" s="59">
        <v>1027.381271</v>
      </c>
      <c r="C17286" s="59">
        <f t="shared" si="270"/>
        <v>1.0273812709999999</v>
      </c>
    </row>
    <row r="17287" spans="1:3" x14ac:dyDescent="0.2">
      <c r="A17287" s="61">
        <v>43075.602083333331</v>
      </c>
      <c r="B17287" s="59">
        <v>1027.3476092999999</v>
      </c>
      <c r="C17287" s="59">
        <f t="shared" si="270"/>
        <v>1.0273476093</v>
      </c>
    </row>
    <row r="17288" spans="1:3" x14ac:dyDescent="0.2">
      <c r="A17288" s="61">
        <v>43075.602777777778</v>
      </c>
      <c r="B17288" s="59">
        <v>1027.3288029</v>
      </c>
      <c r="C17288" s="59">
        <f t="shared" si="270"/>
        <v>1.0273288029000001</v>
      </c>
    </row>
    <row r="17289" spans="1:3" x14ac:dyDescent="0.2">
      <c r="A17289" s="61">
        <v>43075.603472222225</v>
      </c>
      <c r="B17289" s="59">
        <v>1027.3209311000001</v>
      </c>
      <c r="C17289" s="59">
        <f t="shared" si="270"/>
        <v>1.0273209311</v>
      </c>
    </row>
    <row r="17290" spans="1:3" x14ac:dyDescent="0.2">
      <c r="A17290" s="61">
        <v>43075.604166666664</v>
      </c>
      <c r="B17290" s="59">
        <v>1027.3338796999999</v>
      </c>
      <c r="C17290" s="59">
        <f t="shared" si="270"/>
        <v>1.0273338797</v>
      </c>
    </row>
    <row r="17291" spans="1:3" x14ac:dyDescent="0.2">
      <c r="A17291" s="61">
        <v>43075.604861111111</v>
      </c>
      <c r="B17291" s="59">
        <v>1027.3049828999999</v>
      </c>
      <c r="C17291" s="59">
        <f t="shared" si="270"/>
        <v>1.0273049828999998</v>
      </c>
    </row>
    <row r="17292" spans="1:3" x14ac:dyDescent="0.2">
      <c r="A17292" s="61">
        <v>43075.605555555558</v>
      </c>
      <c r="B17292" s="59">
        <v>1027.3222361999999</v>
      </c>
      <c r="C17292" s="59">
        <f t="shared" si="270"/>
        <v>1.0273222361999998</v>
      </c>
    </row>
    <row r="17293" spans="1:3" x14ac:dyDescent="0.2">
      <c r="A17293" s="61">
        <v>43075.606249999997</v>
      </c>
      <c r="B17293" s="59">
        <v>1027.3385249999999</v>
      </c>
      <c r="C17293" s="59">
        <f t="shared" si="270"/>
        <v>1.0273385249999998</v>
      </c>
    </row>
    <row r="17294" spans="1:3" x14ac:dyDescent="0.2">
      <c r="A17294" s="61">
        <v>43075.606944444444</v>
      </c>
      <c r="B17294" s="59">
        <v>1027.3332829999999</v>
      </c>
      <c r="C17294" s="59">
        <f t="shared" si="270"/>
        <v>1.0273332829999999</v>
      </c>
    </row>
    <row r="17295" spans="1:3" x14ac:dyDescent="0.2">
      <c r="A17295" s="61">
        <v>43075.607638888891</v>
      </c>
      <c r="B17295" s="59">
        <v>1027.3144444</v>
      </c>
      <c r="C17295" s="59">
        <f t="shared" si="270"/>
        <v>1.0273144444</v>
      </c>
    </row>
    <row r="17296" spans="1:3" x14ac:dyDescent="0.2">
      <c r="A17296" s="61">
        <v>43075.60833333333</v>
      </c>
      <c r="B17296" s="59">
        <v>1027.2943720999999</v>
      </c>
      <c r="C17296" s="59">
        <f t="shared" si="270"/>
        <v>1.0272943720999999</v>
      </c>
    </row>
    <row r="17297" spans="1:3" x14ac:dyDescent="0.2">
      <c r="A17297" s="61">
        <v>43075.609027777777</v>
      </c>
      <c r="B17297" s="59">
        <v>1027.2827572000001</v>
      </c>
      <c r="C17297" s="59">
        <f t="shared" si="270"/>
        <v>1.0272827572000001</v>
      </c>
    </row>
    <row r="17298" spans="1:3" x14ac:dyDescent="0.2">
      <c r="A17298" s="61">
        <v>43075.609722222223</v>
      </c>
      <c r="B17298" s="59">
        <v>1027.2726181</v>
      </c>
      <c r="C17298" s="59">
        <f t="shared" si="270"/>
        <v>1.0272726181</v>
      </c>
    </row>
    <row r="17299" spans="1:3" x14ac:dyDescent="0.2">
      <c r="A17299" s="61">
        <v>43075.61041666667</v>
      </c>
      <c r="B17299" s="59">
        <v>1027.2360645000001</v>
      </c>
      <c r="C17299" s="59">
        <f t="shared" si="270"/>
        <v>1.0272360645</v>
      </c>
    </row>
    <row r="17300" spans="1:3" x14ac:dyDescent="0.2">
      <c r="A17300" s="61">
        <v>43075.611111111109</v>
      </c>
      <c r="B17300" s="59">
        <v>1027.2068101</v>
      </c>
      <c r="C17300" s="59">
        <f t="shared" si="270"/>
        <v>1.0272068101</v>
      </c>
    </row>
    <row r="17301" spans="1:3" x14ac:dyDescent="0.2">
      <c r="A17301" s="61">
        <v>43075.611805555556</v>
      </c>
      <c r="B17301" s="59">
        <v>1027.2006303000001</v>
      </c>
      <c r="C17301" s="59">
        <f t="shared" si="270"/>
        <v>1.0272006303000001</v>
      </c>
    </row>
    <row r="17302" spans="1:3" x14ac:dyDescent="0.2">
      <c r="A17302" s="61">
        <v>43075.612500000003</v>
      </c>
      <c r="B17302" s="59">
        <v>1027.1918635</v>
      </c>
      <c r="C17302" s="59">
        <f t="shared" si="270"/>
        <v>1.0271918634999999</v>
      </c>
    </row>
    <row r="17303" spans="1:3" x14ac:dyDescent="0.2">
      <c r="A17303" s="61">
        <v>43075.613194444442</v>
      </c>
      <c r="B17303" s="59">
        <v>1027.1731784999999</v>
      </c>
      <c r="C17303" s="59">
        <f t="shared" si="270"/>
        <v>1.0271731785</v>
      </c>
    </row>
    <row r="17304" spans="1:3" x14ac:dyDescent="0.2">
      <c r="A17304" s="61">
        <v>43075.613888888889</v>
      </c>
      <c r="B17304" s="59">
        <v>1027.1474338999999</v>
      </c>
      <c r="C17304" s="59">
        <f t="shared" si="270"/>
        <v>1.0271474339</v>
      </c>
    </row>
    <row r="17305" spans="1:3" x14ac:dyDescent="0.2">
      <c r="A17305" s="61">
        <v>43075.614583333336</v>
      </c>
      <c r="B17305" s="59">
        <v>1027.1227822000001</v>
      </c>
      <c r="C17305" s="59">
        <f t="shared" si="270"/>
        <v>1.0271227822</v>
      </c>
    </row>
    <row r="17306" spans="1:3" x14ac:dyDescent="0.2">
      <c r="A17306" s="61">
        <v>43075.615277777775</v>
      </c>
      <c r="B17306" s="59">
        <v>1027.1432918</v>
      </c>
      <c r="C17306" s="59">
        <f t="shared" si="270"/>
        <v>1.0271432918000001</v>
      </c>
    </row>
    <row r="17307" spans="1:3" x14ac:dyDescent="0.2">
      <c r="A17307" s="61">
        <v>43075.615972222222</v>
      </c>
      <c r="B17307" s="59">
        <v>1027.1309106000001</v>
      </c>
      <c r="C17307" s="59">
        <f t="shared" si="270"/>
        <v>1.0271309106000002</v>
      </c>
    </row>
    <row r="17308" spans="1:3" x14ac:dyDescent="0.2">
      <c r="A17308" s="61">
        <v>43075.616666666669</v>
      </c>
      <c r="B17308" s="59">
        <v>1027.1624208000001</v>
      </c>
      <c r="C17308" s="59">
        <f t="shared" si="270"/>
        <v>1.0271624208000001</v>
      </c>
    </row>
    <row r="17309" spans="1:3" x14ac:dyDescent="0.2">
      <c r="A17309" s="61">
        <v>43075.617361111108</v>
      </c>
      <c r="B17309" s="59">
        <v>1027.1285276999999</v>
      </c>
      <c r="C17309" s="59">
        <f t="shared" si="270"/>
        <v>1.0271285277</v>
      </c>
    </row>
    <row r="17310" spans="1:3" x14ac:dyDescent="0.2">
      <c r="A17310" s="61">
        <v>43075.618055555555</v>
      </c>
      <c r="B17310" s="59">
        <v>1027.1084745999999</v>
      </c>
      <c r="C17310" s="59">
        <f t="shared" si="270"/>
        <v>1.0271084745999999</v>
      </c>
    </row>
    <row r="17311" spans="1:3" x14ac:dyDescent="0.2">
      <c r="A17311" s="61">
        <v>43075.618750000001</v>
      </c>
      <c r="B17311" s="59">
        <v>1027.0838441999999</v>
      </c>
      <c r="C17311" s="59">
        <f t="shared" si="270"/>
        <v>1.0270838441999999</v>
      </c>
    </row>
    <row r="17312" spans="1:3" x14ac:dyDescent="0.2">
      <c r="A17312" s="61">
        <v>43075.619444444441</v>
      </c>
      <c r="B17312" s="59">
        <v>1027.0997104</v>
      </c>
      <c r="C17312" s="59">
        <f t="shared" si="270"/>
        <v>1.0270997104000001</v>
      </c>
    </row>
    <row r="17313" spans="1:3" x14ac:dyDescent="0.2">
      <c r="A17313" s="61">
        <v>43075.620138888888</v>
      </c>
      <c r="B17313" s="59">
        <v>1027.1030057</v>
      </c>
      <c r="C17313" s="59">
        <f t="shared" si="270"/>
        <v>1.0271030057000001</v>
      </c>
    </row>
    <row r="17314" spans="1:3" x14ac:dyDescent="0.2">
      <c r="A17314" s="61">
        <v>43075.620833333334</v>
      </c>
      <c r="B17314" s="59">
        <v>1027.1330021000001</v>
      </c>
      <c r="C17314" s="59">
        <f t="shared" si="270"/>
        <v>1.0271330021</v>
      </c>
    </row>
    <row r="17315" spans="1:3" x14ac:dyDescent="0.2">
      <c r="A17315" s="61">
        <v>43075.621527777781</v>
      </c>
      <c r="B17315" s="59">
        <v>1027.1084992999999</v>
      </c>
      <c r="C17315" s="59">
        <f t="shared" si="270"/>
        <v>1.0271084992999999</v>
      </c>
    </row>
    <row r="17316" spans="1:3" x14ac:dyDescent="0.2">
      <c r="A17316" s="61">
        <v>43075.62222222222</v>
      </c>
      <c r="B17316" s="59">
        <v>1027.1386018000001</v>
      </c>
      <c r="C17316" s="59">
        <f t="shared" si="270"/>
        <v>1.0271386018000002</v>
      </c>
    </row>
    <row r="17317" spans="1:3" x14ac:dyDescent="0.2">
      <c r="A17317" s="61">
        <v>43075.622916666667</v>
      </c>
      <c r="B17317" s="59">
        <v>1027.1595993000001</v>
      </c>
      <c r="C17317" s="59">
        <f t="shared" si="270"/>
        <v>1.0271595993</v>
      </c>
    </row>
    <row r="17318" spans="1:3" x14ac:dyDescent="0.2">
      <c r="A17318" s="61">
        <v>43075.623611111114</v>
      </c>
      <c r="B17318" s="59">
        <v>1027.0535843</v>
      </c>
      <c r="C17318" s="59">
        <f t="shared" si="270"/>
        <v>1.0270535842999999</v>
      </c>
    </row>
    <row r="17319" spans="1:3" x14ac:dyDescent="0.2">
      <c r="A17319" s="61">
        <v>43075.624305555553</v>
      </c>
      <c r="B17319" s="59">
        <v>1027.0765578</v>
      </c>
      <c r="C17319" s="59">
        <f t="shared" si="270"/>
        <v>1.0270765578000001</v>
      </c>
    </row>
    <row r="17320" spans="1:3" x14ac:dyDescent="0.2">
      <c r="A17320" s="61">
        <v>43075.625</v>
      </c>
      <c r="B17320" s="59">
        <v>1027.0732880999999</v>
      </c>
      <c r="C17320" s="59">
        <f t="shared" si="270"/>
        <v>1.0270732881</v>
      </c>
    </row>
    <row r="17321" spans="1:3" x14ac:dyDescent="0.2">
      <c r="A17321" s="61">
        <v>43075.625694444447</v>
      </c>
      <c r="B17321" s="59">
        <v>1027.0730885</v>
      </c>
      <c r="C17321" s="59">
        <f t="shared" si="270"/>
        <v>1.0270730885000001</v>
      </c>
    </row>
    <row r="17322" spans="1:3" x14ac:dyDescent="0.2">
      <c r="A17322" s="61">
        <v>43075.626388888886</v>
      </c>
      <c r="B17322" s="59">
        <v>1027.0750542000001</v>
      </c>
      <c r="C17322" s="59">
        <f t="shared" si="270"/>
        <v>1.0270750542</v>
      </c>
    </row>
    <row r="17323" spans="1:3" x14ac:dyDescent="0.2">
      <c r="A17323" s="61">
        <v>43075.627083333333</v>
      </c>
      <c r="B17323" s="59">
        <v>1027.0598649999999</v>
      </c>
      <c r="C17323" s="59">
        <f t="shared" si="270"/>
        <v>1.027059865</v>
      </c>
    </row>
    <row r="17324" spans="1:3" x14ac:dyDescent="0.2">
      <c r="A17324" s="61">
        <v>43075.62777777778</v>
      </c>
      <c r="B17324" s="59">
        <v>1027.044836</v>
      </c>
      <c r="C17324" s="59">
        <f t="shared" si="270"/>
        <v>1.027044836</v>
      </c>
    </row>
    <row r="17325" spans="1:3" x14ac:dyDescent="0.2">
      <c r="A17325" s="61">
        <v>43075.628472222219</v>
      </c>
      <c r="B17325" s="59">
        <v>1027.043394</v>
      </c>
      <c r="C17325" s="59">
        <f t="shared" si="270"/>
        <v>1.0270433940000001</v>
      </c>
    </row>
    <row r="17326" spans="1:3" x14ac:dyDescent="0.2">
      <c r="A17326" s="61">
        <v>43075.629166666666</v>
      </c>
      <c r="B17326" s="59">
        <v>1026.9996438999999</v>
      </c>
      <c r="C17326" s="59">
        <f t="shared" si="270"/>
        <v>1.0269996439</v>
      </c>
    </row>
    <row r="17327" spans="1:3" x14ac:dyDescent="0.2">
      <c r="A17327" s="61">
        <v>43075.629861111112</v>
      </c>
      <c r="B17327" s="59">
        <v>1026.9849670000001</v>
      </c>
      <c r="C17327" s="59">
        <f t="shared" si="270"/>
        <v>1.0269849670000002</v>
      </c>
    </row>
    <row r="17328" spans="1:3" x14ac:dyDescent="0.2">
      <c r="A17328" s="61">
        <v>43075.630555555559</v>
      </c>
      <c r="B17328" s="59">
        <v>1026.9627206</v>
      </c>
      <c r="C17328" s="59">
        <f t="shared" si="270"/>
        <v>1.0269627206</v>
      </c>
    </row>
    <row r="17329" spans="1:3" x14ac:dyDescent="0.2">
      <c r="A17329" s="61">
        <v>43075.631249999999</v>
      </c>
      <c r="B17329" s="59">
        <v>1026.9561712</v>
      </c>
      <c r="C17329" s="59">
        <f t="shared" si="270"/>
        <v>1.0269561711999999</v>
      </c>
    </row>
    <row r="17330" spans="1:3" x14ac:dyDescent="0.2">
      <c r="A17330" s="61">
        <v>43075.631944444445</v>
      </c>
      <c r="B17330" s="59">
        <v>1026.9496282</v>
      </c>
      <c r="C17330" s="59">
        <f t="shared" si="270"/>
        <v>1.0269496281999999</v>
      </c>
    </row>
    <row r="17331" spans="1:3" x14ac:dyDescent="0.2">
      <c r="A17331" s="61">
        <v>43075.632638888892</v>
      </c>
      <c r="B17331" s="59">
        <v>1026.9082049000001</v>
      </c>
      <c r="C17331" s="59">
        <f t="shared" si="270"/>
        <v>1.0269082049</v>
      </c>
    </row>
    <row r="17332" spans="1:3" x14ac:dyDescent="0.2">
      <c r="A17332" s="61">
        <v>43075.633333333331</v>
      </c>
      <c r="B17332" s="59">
        <v>1026.9005474000001</v>
      </c>
      <c r="C17332" s="59">
        <f t="shared" si="270"/>
        <v>1.0269005474000001</v>
      </c>
    </row>
    <row r="17333" spans="1:3" x14ac:dyDescent="0.2">
      <c r="A17333" s="61">
        <v>43075.634027777778</v>
      </c>
      <c r="B17333" s="59">
        <v>1026.9120759</v>
      </c>
      <c r="C17333" s="59">
        <f t="shared" si="270"/>
        <v>1.0269120758999999</v>
      </c>
    </row>
    <row r="17334" spans="1:3" x14ac:dyDescent="0.2">
      <c r="A17334" s="61">
        <v>43075.634722222225</v>
      </c>
      <c r="B17334" s="59">
        <v>1026.8773837000001</v>
      </c>
      <c r="C17334" s="59">
        <f t="shared" si="270"/>
        <v>1.0268773837</v>
      </c>
    </row>
    <row r="17335" spans="1:3" x14ac:dyDescent="0.2">
      <c r="A17335" s="61">
        <v>43075.635416666664</v>
      </c>
      <c r="B17335" s="59">
        <v>1026.913084</v>
      </c>
      <c r="C17335" s="59">
        <f t="shared" si="270"/>
        <v>1.026913084</v>
      </c>
    </row>
    <row r="17336" spans="1:3" x14ac:dyDescent="0.2">
      <c r="A17336" s="61">
        <v>43075.636111111111</v>
      </c>
      <c r="B17336" s="59">
        <v>1026.9227530000001</v>
      </c>
      <c r="C17336" s="59">
        <f t="shared" si="270"/>
        <v>1.026922753</v>
      </c>
    </row>
    <row r="17337" spans="1:3" x14ac:dyDescent="0.2">
      <c r="A17337" s="61">
        <v>43075.636805555558</v>
      </c>
      <c r="B17337" s="59">
        <v>1026.9056860000001</v>
      </c>
      <c r="C17337" s="59">
        <f t="shared" si="270"/>
        <v>1.0269056860000001</v>
      </c>
    </row>
    <row r="17338" spans="1:3" x14ac:dyDescent="0.2">
      <c r="A17338" s="61">
        <v>43075.637499999997</v>
      </c>
      <c r="B17338" s="59">
        <v>1026.9161916</v>
      </c>
      <c r="C17338" s="59">
        <f t="shared" si="270"/>
        <v>1.0269161916</v>
      </c>
    </row>
    <row r="17339" spans="1:3" x14ac:dyDescent="0.2">
      <c r="A17339" s="61">
        <v>43075.638194444444</v>
      </c>
      <c r="B17339" s="59">
        <v>1026.87546</v>
      </c>
      <c r="C17339" s="59">
        <f t="shared" si="270"/>
        <v>1.0268754600000001</v>
      </c>
    </row>
    <row r="17340" spans="1:3" x14ac:dyDescent="0.2">
      <c r="A17340" s="61">
        <v>43075.638888888891</v>
      </c>
      <c r="B17340" s="59">
        <v>1026.9204841000001</v>
      </c>
      <c r="C17340" s="59">
        <f t="shared" si="270"/>
        <v>1.0269204841000001</v>
      </c>
    </row>
    <row r="17341" spans="1:3" x14ac:dyDescent="0.2">
      <c r="A17341" s="61">
        <v>43075.63958333333</v>
      </c>
      <c r="B17341" s="59">
        <v>1026.9420554000001</v>
      </c>
      <c r="C17341" s="59">
        <f t="shared" si="270"/>
        <v>1.0269420554000002</v>
      </c>
    </row>
    <row r="17342" spans="1:3" x14ac:dyDescent="0.2">
      <c r="A17342" s="61">
        <v>43075.640277777777</v>
      </c>
      <c r="B17342" s="59">
        <v>1026.9481417</v>
      </c>
      <c r="C17342" s="59">
        <f t="shared" si="270"/>
        <v>1.0269481416999999</v>
      </c>
    </row>
    <row r="17343" spans="1:3" x14ac:dyDescent="0.2">
      <c r="A17343" s="61">
        <v>43075.640972222223</v>
      </c>
      <c r="B17343" s="59">
        <v>1026.9331853000001</v>
      </c>
      <c r="C17343" s="59">
        <f t="shared" si="270"/>
        <v>1.0269331853000001</v>
      </c>
    </row>
    <row r="17344" spans="1:3" x14ac:dyDescent="0.2">
      <c r="A17344" s="61">
        <v>43075.64166666667</v>
      </c>
      <c r="B17344" s="59">
        <v>1026.9468701999999</v>
      </c>
      <c r="C17344" s="59">
        <f t="shared" si="270"/>
        <v>1.0269468702</v>
      </c>
    </row>
    <row r="17345" spans="1:3" x14ac:dyDescent="0.2">
      <c r="A17345" s="61">
        <v>43075.642361111109</v>
      </c>
      <c r="B17345" s="59">
        <v>1026.9598472</v>
      </c>
      <c r="C17345" s="59">
        <f t="shared" si="270"/>
        <v>1.0269598472000001</v>
      </c>
    </row>
    <row r="17346" spans="1:3" x14ac:dyDescent="0.2">
      <c r="A17346" s="61">
        <v>43075.643055555556</v>
      </c>
      <c r="B17346" s="59">
        <v>1026.9684568</v>
      </c>
      <c r="C17346" s="59">
        <f t="shared" si="270"/>
        <v>1.0269684567999999</v>
      </c>
    </row>
    <row r="17347" spans="1:3" x14ac:dyDescent="0.2">
      <c r="A17347" s="61">
        <v>43075.643750000003</v>
      </c>
      <c r="B17347" s="59">
        <v>1026.928768</v>
      </c>
      <c r="C17347" s="59">
        <f t="shared" ref="C17347:C17410" si="271">B17347/1000</f>
        <v>1.0269287679999999</v>
      </c>
    </row>
    <row r="17348" spans="1:3" x14ac:dyDescent="0.2">
      <c r="A17348" s="61">
        <v>43075.644444444442</v>
      </c>
      <c r="B17348" s="59">
        <v>1026.9912053</v>
      </c>
      <c r="C17348" s="59">
        <f t="shared" si="271"/>
        <v>1.0269912053000001</v>
      </c>
    </row>
    <row r="17349" spans="1:3" x14ac:dyDescent="0.2">
      <c r="A17349" s="61">
        <v>43075.645138888889</v>
      </c>
      <c r="B17349" s="59">
        <v>1026.9420372</v>
      </c>
      <c r="C17349" s="59">
        <f t="shared" si="271"/>
        <v>1.0269420372</v>
      </c>
    </row>
    <row r="17350" spans="1:3" x14ac:dyDescent="0.2">
      <c r="A17350" s="61">
        <v>43075.645833333336</v>
      </c>
      <c r="B17350" s="59">
        <v>1026.9322566999999</v>
      </c>
      <c r="C17350" s="59">
        <f t="shared" si="271"/>
        <v>1.0269322566999999</v>
      </c>
    </row>
    <row r="17351" spans="1:3" x14ac:dyDescent="0.2">
      <c r="A17351" s="61">
        <v>43075.646527777775</v>
      </c>
      <c r="B17351" s="59">
        <v>1026.944853</v>
      </c>
      <c r="C17351" s="59">
        <f t="shared" si="271"/>
        <v>1.026944853</v>
      </c>
    </row>
    <row r="17352" spans="1:3" x14ac:dyDescent="0.2">
      <c r="A17352" s="61">
        <v>43075.647222222222</v>
      </c>
      <c r="B17352" s="59">
        <v>1026.9042105000001</v>
      </c>
      <c r="C17352" s="59">
        <f t="shared" si="271"/>
        <v>1.0269042105000001</v>
      </c>
    </row>
    <row r="17353" spans="1:3" x14ac:dyDescent="0.2">
      <c r="A17353" s="61">
        <v>43075.647916666669</v>
      </c>
      <c r="B17353" s="59">
        <v>1026.8576704</v>
      </c>
      <c r="C17353" s="59">
        <f t="shared" si="271"/>
        <v>1.0268576703999999</v>
      </c>
    </row>
    <row r="17354" spans="1:3" x14ac:dyDescent="0.2">
      <c r="A17354" s="61">
        <v>43075.648611111108</v>
      </c>
      <c r="B17354" s="59">
        <v>1026.8666397</v>
      </c>
      <c r="C17354" s="59">
        <f t="shared" si="271"/>
        <v>1.0268666396999999</v>
      </c>
    </row>
    <row r="17355" spans="1:3" x14ac:dyDescent="0.2">
      <c r="A17355" s="61">
        <v>43075.649305555555</v>
      </c>
      <c r="B17355" s="59">
        <v>1026.8580976999999</v>
      </c>
      <c r="C17355" s="59">
        <f t="shared" si="271"/>
        <v>1.0268580976999999</v>
      </c>
    </row>
    <row r="17356" spans="1:3" x14ac:dyDescent="0.2">
      <c r="A17356" s="61">
        <v>43075.65</v>
      </c>
      <c r="B17356" s="59">
        <v>1026.8317218</v>
      </c>
      <c r="C17356" s="59">
        <f t="shared" si="271"/>
        <v>1.0268317218</v>
      </c>
    </row>
    <row r="17357" spans="1:3" x14ac:dyDescent="0.2">
      <c r="A17357" s="61">
        <v>43075.650694444441</v>
      </c>
      <c r="B17357" s="59">
        <v>1026.8094980999999</v>
      </c>
      <c r="C17357" s="59">
        <f t="shared" si="271"/>
        <v>1.0268094981</v>
      </c>
    </row>
    <row r="17358" spans="1:3" x14ac:dyDescent="0.2">
      <c r="A17358" s="61">
        <v>43075.651388888888</v>
      </c>
      <c r="B17358" s="59">
        <v>1026.8107424</v>
      </c>
      <c r="C17358" s="59">
        <f t="shared" si="271"/>
        <v>1.0268107423999999</v>
      </c>
    </row>
    <row r="17359" spans="1:3" x14ac:dyDescent="0.2">
      <c r="A17359" s="61">
        <v>43075.652083333334</v>
      </c>
      <c r="B17359" s="59">
        <v>1026.7822447999999</v>
      </c>
      <c r="C17359" s="59">
        <f t="shared" si="271"/>
        <v>1.0267822447999999</v>
      </c>
    </row>
    <row r="17360" spans="1:3" x14ac:dyDescent="0.2">
      <c r="A17360" s="61">
        <v>43075.652777777781</v>
      </c>
      <c r="B17360" s="59">
        <v>1026.7799775999999</v>
      </c>
      <c r="C17360" s="59">
        <f t="shared" si="271"/>
        <v>1.0267799775999999</v>
      </c>
    </row>
    <row r="17361" spans="1:3" x14ac:dyDescent="0.2">
      <c r="A17361" s="61">
        <v>43075.65347222222</v>
      </c>
      <c r="B17361" s="59">
        <v>1026.7369388</v>
      </c>
      <c r="C17361" s="59">
        <f t="shared" si="271"/>
        <v>1.0267369388000001</v>
      </c>
    </row>
    <row r="17362" spans="1:3" x14ac:dyDescent="0.2">
      <c r="A17362" s="61">
        <v>43075.654166666667</v>
      </c>
      <c r="B17362" s="59">
        <v>1026.7196027</v>
      </c>
      <c r="C17362" s="59">
        <f t="shared" si="271"/>
        <v>1.0267196027000001</v>
      </c>
    </row>
    <row r="17363" spans="1:3" x14ac:dyDescent="0.2">
      <c r="A17363" s="61">
        <v>43075.654861111114</v>
      </c>
      <c r="B17363" s="59">
        <v>1026.7273932999999</v>
      </c>
      <c r="C17363" s="59">
        <f t="shared" si="271"/>
        <v>1.0267273932999998</v>
      </c>
    </row>
    <row r="17364" spans="1:3" x14ac:dyDescent="0.2">
      <c r="A17364" s="61">
        <v>43075.655555555553</v>
      </c>
      <c r="B17364" s="59">
        <v>1026.7280370999999</v>
      </c>
      <c r="C17364" s="59">
        <f t="shared" si="271"/>
        <v>1.0267280371</v>
      </c>
    </row>
    <row r="17365" spans="1:3" x14ac:dyDescent="0.2">
      <c r="A17365" s="61">
        <v>43075.65625</v>
      </c>
      <c r="B17365" s="59">
        <v>1026.7022506999999</v>
      </c>
      <c r="C17365" s="59">
        <f t="shared" si="271"/>
        <v>1.0267022506999999</v>
      </c>
    </row>
    <row r="17366" spans="1:3" x14ac:dyDescent="0.2">
      <c r="A17366" s="61">
        <v>43075.656944444447</v>
      </c>
      <c r="B17366" s="59">
        <v>1026.7251028000001</v>
      </c>
      <c r="C17366" s="59">
        <f t="shared" si="271"/>
        <v>1.0267251028</v>
      </c>
    </row>
    <row r="17367" spans="1:3" x14ac:dyDescent="0.2">
      <c r="A17367" s="61">
        <v>43075.657638888886</v>
      </c>
      <c r="B17367" s="59">
        <v>1026.7755856000001</v>
      </c>
      <c r="C17367" s="59">
        <f t="shared" si="271"/>
        <v>1.0267755856</v>
      </c>
    </row>
    <row r="17368" spans="1:3" x14ac:dyDescent="0.2">
      <c r="A17368" s="61">
        <v>43075.658333333333</v>
      </c>
      <c r="B17368" s="59">
        <v>1026.6734148</v>
      </c>
      <c r="C17368" s="59">
        <f t="shared" si="271"/>
        <v>1.0266734148000001</v>
      </c>
    </row>
    <row r="17369" spans="1:3" x14ac:dyDescent="0.2">
      <c r="A17369" s="61">
        <v>43075.65902777778</v>
      </c>
      <c r="B17369" s="59">
        <v>1026.6730153999999</v>
      </c>
      <c r="C17369" s="59">
        <f t="shared" si="271"/>
        <v>1.0266730153999999</v>
      </c>
    </row>
    <row r="17370" spans="1:3" x14ac:dyDescent="0.2">
      <c r="A17370" s="61">
        <v>43075.659722222219</v>
      </c>
      <c r="B17370" s="59">
        <v>1026.6490787</v>
      </c>
      <c r="C17370" s="59">
        <f t="shared" si="271"/>
        <v>1.0266490787</v>
      </c>
    </row>
    <row r="17371" spans="1:3" x14ac:dyDescent="0.2">
      <c r="A17371" s="61">
        <v>43075.660416666666</v>
      </c>
      <c r="B17371" s="59">
        <v>1026.6490487000001</v>
      </c>
      <c r="C17371" s="59">
        <f t="shared" si="271"/>
        <v>1.0266490487000002</v>
      </c>
    </row>
    <row r="17372" spans="1:3" x14ac:dyDescent="0.2">
      <c r="A17372" s="61">
        <v>43075.661111111112</v>
      </c>
      <c r="B17372" s="59">
        <v>1026.6466826000001</v>
      </c>
      <c r="C17372" s="59">
        <f t="shared" si="271"/>
        <v>1.0266466826</v>
      </c>
    </row>
    <row r="17373" spans="1:3" x14ac:dyDescent="0.2">
      <c r="A17373" s="61">
        <v>43075.661805555559</v>
      </c>
      <c r="B17373" s="59">
        <v>1026.6234698000001</v>
      </c>
      <c r="C17373" s="59">
        <f t="shared" si="271"/>
        <v>1.0266234698000001</v>
      </c>
    </row>
    <row r="17374" spans="1:3" x14ac:dyDescent="0.2">
      <c r="A17374" s="61">
        <v>43075.662499999999</v>
      </c>
      <c r="B17374" s="59">
        <v>1026.6385074</v>
      </c>
      <c r="C17374" s="59">
        <f t="shared" si="271"/>
        <v>1.0266385074</v>
      </c>
    </row>
    <row r="17375" spans="1:3" x14ac:dyDescent="0.2">
      <c r="A17375" s="61">
        <v>43075.663194444445</v>
      </c>
      <c r="B17375" s="59">
        <v>1026.6558396999999</v>
      </c>
      <c r="C17375" s="59">
        <f t="shared" si="271"/>
        <v>1.0266558396999999</v>
      </c>
    </row>
    <row r="17376" spans="1:3" x14ac:dyDescent="0.2">
      <c r="A17376" s="61">
        <v>43075.663888888892</v>
      </c>
      <c r="B17376" s="59">
        <v>1026.6956424</v>
      </c>
      <c r="C17376" s="59">
        <f t="shared" si="271"/>
        <v>1.0266956424</v>
      </c>
    </row>
    <row r="17377" spans="1:3" x14ac:dyDescent="0.2">
      <c r="A17377" s="61">
        <v>43075.664583333331</v>
      </c>
      <c r="B17377" s="59">
        <v>1026.6339247000001</v>
      </c>
      <c r="C17377" s="59">
        <f t="shared" si="271"/>
        <v>1.0266339247</v>
      </c>
    </row>
    <row r="17378" spans="1:3" x14ac:dyDescent="0.2">
      <c r="A17378" s="61">
        <v>43075.665277777778</v>
      </c>
      <c r="B17378" s="59">
        <v>1026.6857752000001</v>
      </c>
      <c r="C17378" s="59">
        <f t="shared" si="271"/>
        <v>1.0266857752</v>
      </c>
    </row>
    <row r="17379" spans="1:3" x14ac:dyDescent="0.2">
      <c r="A17379" s="61">
        <v>43075.665972222225</v>
      </c>
      <c r="B17379" s="59">
        <v>1026.7055324999999</v>
      </c>
      <c r="C17379" s="59">
        <f t="shared" si="271"/>
        <v>1.0267055324999999</v>
      </c>
    </row>
    <row r="17380" spans="1:3" x14ac:dyDescent="0.2">
      <c r="A17380" s="61">
        <v>43075.666666666664</v>
      </c>
      <c r="B17380" s="59">
        <v>1026.6325905000001</v>
      </c>
      <c r="C17380" s="59">
        <f t="shared" si="271"/>
        <v>1.0266325905</v>
      </c>
    </row>
    <row r="17381" spans="1:3" x14ac:dyDescent="0.2">
      <c r="A17381" s="61">
        <v>43075.667361111111</v>
      </c>
      <c r="B17381" s="59">
        <v>1026.6217976</v>
      </c>
      <c r="C17381" s="59">
        <f t="shared" si="271"/>
        <v>1.0266217976000001</v>
      </c>
    </row>
    <row r="17382" spans="1:3" x14ac:dyDescent="0.2">
      <c r="A17382" s="61">
        <v>43075.668055555558</v>
      </c>
      <c r="B17382" s="59">
        <v>1026.579837</v>
      </c>
      <c r="C17382" s="59">
        <f t="shared" si="271"/>
        <v>1.0265798370000001</v>
      </c>
    </row>
    <row r="17383" spans="1:3" x14ac:dyDescent="0.2">
      <c r="A17383" s="61">
        <v>43075.668749999997</v>
      </c>
      <c r="B17383" s="59">
        <v>1026.621686</v>
      </c>
      <c r="C17383" s="59">
        <f t="shared" si="271"/>
        <v>1.0266216859999999</v>
      </c>
    </row>
    <row r="17384" spans="1:3" x14ac:dyDescent="0.2">
      <c r="A17384" s="61">
        <v>43075.669444444444</v>
      </c>
      <c r="B17384" s="59">
        <v>1026.6411929000001</v>
      </c>
      <c r="C17384" s="59">
        <f t="shared" si="271"/>
        <v>1.0266411929000001</v>
      </c>
    </row>
    <row r="17385" spans="1:3" x14ac:dyDescent="0.2">
      <c r="A17385" s="61">
        <v>43075.670138888891</v>
      </c>
      <c r="B17385" s="59">
        <v>1026.6785420000001</v>
      </c>
      <c r="C17385" s="59">
        <f t="shared" si="271"/>
        <v>1.0266785420000002</v>
      </c>
    </row>
    <row r="17386" spans="1:3" x14ac:dyDescent="0.2">
      <c r="A17386" s="61">
        <v>43075.67083333333</v>
      </c>
      <c r="B17386" s="59">
        <v>1026.6312043</v>
      </c>
      <c r="C17386" s="59">
        <f t="shared" si="271"/>
        <v>1.0266312043000001</v>
      </c>
    </row>
    <row r="17387" spans="1:3" x14ac:dyDescent="0.2">
      <c r="A17387" s="61">
        <v>43075.671527777777</v>
      </c>
      <c r="B17387" s="59">
        <v>1026.6544871000001</v>
      </c>
      <c r="C17387" s="59">
        <f t="shared" si="271"/>
        <v>1.0266544871000001</v>
      </c>
    </row>
    <row r="17388" spans="1:3" x14ac:dyDescent="0.2">
      <c r="A17388" s="61">
        <v>43075.672222222223</v>
      </c>
      <c r="B17388" s="59">
        <v>1026.6210530999999</v>
      </c>
      <c r="C17388" s="59">
        <f t="shared" si="271"/>
        <v>1.0266210531</v>
      </c>
    </row>
    <row r="17389" spans="1:3" x14ac:dyDescent="0.2">
      <c r="A17389" s="61">
        <v>43075.67291666667</v>
      </c>
      <c r="B17389" s="59">
        <v>1026.6194192</v>
      </c>
      <c r="C17389" s="59">
        <f t="shared" si="271"/>
        <v>1.0266194192</v>
      </c>
    </row>
    <row r="17390" spans="1:3" x14ac:dyDescent="0.2">
      <c r="A17390" s="61">
        <v>43075.673611111109</v>
      </c>
      <c r="B17390" s="59">
        <v>1026.6041728</v>
      </c>
      <c r="C17390" s="59">
        <f t="shared" si="271"/>
        <v>1.0266041727999999</v>
      </c>
    </row>
    <row r="17391" spans="1:3" x14ac:dyDescent="0.2">
      <c r="A17391" s="61">
        <v>43075.674305555556</v>
      </c>
      <c r="B17391" s="59">
        <v>1026.5855535999999</v>
      </c>
      <c r="C17391" s="59">
        <f t="shared" si="271"/>
        <v>1.0265855535999999</v>
      </c>
    </row>
    <row r="17392" spans="1:3" x14ac:dyDescent="0.2">
      <c r="A17392" s="61">
        <v>43075.675000000003</v>
      </c>
      <c r="B17392" s="59">
        <v>1026.5590367</v>
      </c>
      <c r="C17392" s="59">
        <f t="shared" si="271"/>
        <v>1.0265590366999999</v>
      </c>
    </row>
    <row r="17393" spans="1:3" x14ac:dyDescent="0.2">
      <c r="A17393" s="61">
        <v>43075.675694444442</v>
      </c>
      <c r="B17393" s="59">
        <v>1026.5588955000001</v>
      </c>
      <c r="C17393" s="59">
        <f t="shared" si="271"/>
        <v>1.0265588955</v>
      </c>
    </row>
    <row r="17394" spans="1:3" x14ac:dyDescent="0.2">
      <c r="A17394" s="61">
        <v>43075.676388888889</v>
      </c>
      <c r="B17394" s="59">
        <v>1026.5558294</v>
      </c>
      <c r="C17394" s="59">
        <f t="shared" si="271"/>
        <v>1.0265558293999999</v>
      </c>
    </row>
    <row r="17395" spans="1:3" x14ac:dyDescent="0.2">
      <c r="A17395" s="61">
        <v>43075.677083333336</v>
      </c>
      <c r="B17395" s="59">
        <v>1026.5635706</v>
      </c>
      <c r="C17395" s="59">
        <f t="shared" si="271"/>
        <v>1.0265635706</v>
      </c>
    </row>
    <row r="17396" spans="1:3" x14ac:dyDescent="0.2">
      <c r="A17396" s="61">
        <v>43075.677777777775</v>
      </c>
      <c r="B17396" s="59">
        <v>1026.5529893</v>
      </c>
      <c r="C17396" s="59">
        <f t="shared" si="271"/>
        <v>1.0265529893000001</v>
      </c>
    </row>
    <row r="17397" spans="1:3" x14ac:dyDescent="0.2">
      <c r="A17397" s="61">
        <v>43075.678472222222</v>
      </c>
      <c r="B17397" s="59">
        <v>1026.6030972000001</v>
      </c>
      <c r="C17397" s="59">
        <f t="shared" si="271"/>
        <v>1.0266030972000002</v>
      </c>
    </row>
    <row r="17398" spans="1:3" x14ac:dyDescent="0.2">
      <c r="A17398" s="61">
        <v>43075.679166666669</v>
      </c>
      <c r="B17398" s="59">
        <v>1026.580068</v>
      </c>
      <c r="C17398" s="59">
        <f t="shared" si="271"/>
        <v>1.0265800679999999</v>
      </c>
    </row>
    <row r="17399" spans="1:3" x14ac:dyDescent="0.2">
      <c r="A17399" s="61">
        <v>43075.679861111108</v>
      </c>
      <c r="B17399" s="59">
        <v>1026.5168590000001</v>
      </c>
      <c r="C17399" s="59">
        <f t="shared" si="271"/>
        <v>1.026516859</v>
      </c>
    </row>
    <row r="17400" spans="1:3" x14ac:dyDescent="0.2">
      <c r="A17400" s="61">
        <v>43075.680555555555</v>
      </c>
      <c r="B17400" s="59">
        <v>1026.5211329000001</v>
      </c>
      <c r="C17400" s="59">
        <f t="shared" si="271"/>
        <v>1.0265211329000001</v>
      </c>
    </row>
    <row r="17401" spans="1:3" x14ac:dyDescent="0.2">
      <c r="A17401" s="61">
        <v>43075.681250000001</v>
      </c>
      <c r="B17401" s="59">
        <v>1026.5254427</v>
      </c>
      <c r="C17401" s="59">
        <f t="shared" si="271"/>
        <v>1.0265254426999999</v>
      </c>
    </row>
    <row r="17402" spans="1:3" x14ac:dyDescent="0.2">
      <c r="A17402" s="61">
        <v>43075.681944444441</v>
      </c>
      <c r="B17402" s="59">
        <v>1026.5464502</v>
      </c>
      <c r="C17402" s="59">
        <f t="shared" si="271"/>
        <v>1.0265464501999999</v>
      </c>
    </row>
    <row r="17403" spans="1:3" x14ac:dyDescent="0.2">
      <c r="A17403" s="61">
        <v>43075.682638888888</v>
      </c>
      <c r="B17403" s="59">
        <v>1026.5248555000001</v>
      </c>
      <c r="C17403" s="59">
        <f t="shared" si="271"/>
        <v>1.0265248555000002</v>
      </c>
    </row>
    <row r="17404" spans="1:3" x14ac:dyDescent="0.2">
      <c r="A17404" s="61">
        <v>43075.683333333334</v>
      </c>
      <c r="B17404" s="59">
        <v>1026.5293160000001</v>
      </c>
      <c r="C17404" s="59">
        <f t="shared" si="271"/>
        <v>1.0265293160000002</v>
      </c>
    </row>
    <row r="17405" spans="1:3" x14ac:dyDescent="0.2">
      <c r="A17405" s="61">
        <v>43075.684027777781</v>
      </c>
      <c r="B17405" s="59">
        <v>1026.5243304999999</v>
      </c>
      <c r="C17405" s="59">
        <f t="shared" si="271"/>
        <v>1.0265243304999998</v>
      </c>
    </row>
    <row r="17406" spans="1:3" x14ac:dyDescent="0.2">
      <c r="A17406" s="61">
        <v>43075.68472222222</v>
      </c>
      <c r="B17406" s="59">
        <v>1026.5240326999999</v>
      </c>
      <c r="C17406" s="59">
        <f t="shared" si="271"/>
        <v>1.0265240326999998</v>
      </c>
    </row>
    <row r="17407" spans="1:3" x14ac:dyDescent="0.2">
      <c r="A17407" s="61">
        <v>43075.685416666667</v>
      </c>
      <c r="B17407" s="59">
        <v>1026.5507660999999</v>
      </c>
      <c r="C17407" s="59">
        <f t="shared" si="271"/>
        <v>1.0265507661</v>
      </c>
    </row>
    <row r="17408" spans="1:3" x14ac:dyDescent="0.2">
      <c r="A17408" s="61">
        <v>43075.686111111114</v>
      </c>
      <c r="B17408" s="59">
        <v>1026.4992460999999</v>
      </c>
      <c r="C17408" s="59">
        <f t="shared" si="271"/>
        <v>1.0264992461</v>
      </c>
    </row>
    <row r="17409" spans="1:3" x14ac:dyDescent="0.2">
      <c r="A17409" s="61">
        <v>43075.686805555553</v>
      </c>
      <c r="B17409" s="59">
        <v>1026.4951828999999</v>
      </c>
      <c r="C17409" s="59">
        <f t="shared" si="271"/>
        <v>1.0264951829</v>
      </c>
    </row>
    <row r="17410" spans="1:3" x14ac:dyDescent="0.2">
      <c r="A17410" s="61">
        <v>43075.6875</v>
      </c>
      <c r="B17410" s="59">
        <v>1026.5001147999999</v>
      </c>
      <c r="C17410" s="59">
        <f t="shared" si="271"/>
        <v>1.0265001147999999</v>
      </c>
    </row>
    <row r="17411" spans="1:3" x14ac:dyDescent="0.2">
      <c r="A17411" s="61">
        <v>43075.688194444447</v>
      </c>
      <c r="B17411" s="59">
        <v>1026.4885663</v>
      </c>
      <c r="C17411" s="59">
        <f t="shared" ref="C17411:C17474" si="272">B17411/1000</f>
        <v>1.0264885663000001</v>
      </c>
    </row>
    <row r="17412" spans="1:3" x14ac:dyDescent="0.2">
      <c r="A17412" s="61">
        <v>43075.688888888886</v>
      </c>
      <c r="B17412" s="59">
        <v>1026.4806123999999</v>
      </c>
      <c r="C17412" s="59">
        <f t="shared" si="272"/>
        <v>1.0264806123999999</v>
      </c>
    </row>
    <row r="17413" spans="1:3" x14ac:dyDescent="0.2">
      <c r="A17413" s="61">
        <v>43075.689583333333</v>
      </c>
      <c r="B17413" s="59">
        <v>1026.4804274000001</v>
      </c>
      <c r="C17413" s="59">
        <f t="shared" si="272"/>
        <v>1.0264804274000001</v>
      </c>
    </row>
    <row r="17414" spans="1:3" x14ac:dyDescent="0.2">
      <c r="A17414" s="61">
        <v>43075.69027777778</v>
      </c>
      <c r="B17414" s="59">
        <v>1026.4398590000001</v>
      </c>
      <c r="C17414" s="59">
        <f t="shared" si="272"/>
        <v>1.0264398590000001</v>
      </c>
    </row>
    <row r="17415" spans="1:3" x14ac:dyDescent="0.2">
      <c r="A17415" s="61">
        <v>43075.690972222219</v>
      </c>
      <c r="B17415" s="59">
        <v>1026.4675308000001</v>
      </c>
      <c r="C17415" s="59">
        <f t="shared" si="272"/>
        <v>1.0264675308</v>
      </c>
    </row>
    <row r="17416" spans="1:3" x14ac:dyDescent="0.2">
      <c r="A17416" s="61">
        <v>43075.691666666666</v>
      </c>
      <c r="B17416" s="59">
        <v>1026.4463704</v>
      </c>
      <c r="C17416" s="59">
        <f t="shared" si="272"/>
        <v>1.0264463704</v>
      </c>
    </row>
    <row r="17417" spans="1:3" x14ac:dyDescent="0.2">
      <c r="A17417" s="61">
        <v>43075.692361111112</v>
      </c>
      <c r="B17417" s="59">
        <v>1026.4308472</v>
      </c>
      <c r="C17417" s="59">
        <f t="shared" si="272"/>
        <v>1.0264308472000001</v>
      </c>
    </row>
    <row r="17418" spans="1:3" x14ac:dyDescent="0.2">
      <c r="A17418" s="61">
        <v>43075.693055555559</v>
      </c>
      <c r="B17418" s="59">
        <v>1026.435031</v>
      </c>
      <c r="C17418" s="59">
        <f t="shared" si="272"/>
        <v>1.0264350309999999</v>
      </c>
    </row>
    <row r="17419" spans="1:3" x14ac:dyDescent="0.2">
      <c r="A17419" s="61">
        <v>43075.693749999999</v>
      </c>
      <c r="B17419" s="59">
        <v>1026.463602</v>
      </c>
      <c r="C17419" s="59">
        <f t="shared" si="272"/>
        <v>1.026463602</v>
      </c>
    </row>
    <row r="17420" spans="1:3" x14ac:dyDescent="0.2">
      <c r="A17420" s="61">
        <v>43075.694444444445</v>
      </c>
      <c r="B17420" s="59">
        <v>1026.4317349999999</v>
      </c>
      <c r="C17420" s="59">
        <f t="shared" si="272"/>
        <v>1.0264317349999998</v>
      </c>
    </row>
    <row r="17421" spans="1:3" x14ac:dyDescent="0.2">
      <c r="A17421" s="61">
        <v>43075.695138888892</v>
      </c>
      <c r="B17421" s="59">
        <v>1026.4168546999999</v>
      </c>
      <c r="C17421" s="59">
        <f t="shared" si="272"/>
        <v>1.0264168546999999</v>
      </c>
    </row>
    <row r="17422" spans="1:3" x14ac:dyDescent="0.2">
      <c r="A17422" s="61">
        <v>43075.695833333331</v>
      </c>
      <c r="B17422" s="59">
        <v>1026.429261</v>
      </c>
      <c r="C17422" s="59">
        <f t="shared" si="272"/>
        <v>1.0264292610000001</v>
      </c>
    </row>
    <row r="17423" spans="1:3" x14ac:dyDescent="0.2">
      <c r="A17423" s="61">
        <v>43075.696527777778</v>
      </c>
      <c r="B17423" s="59">
        <v>1026.4092152000001</v>
      </c>
      <c r="C17423" s="59">
        <f t="shared" si="272"/>
        <v>1.0264092152000002</v>
      </c>
    </row>
    <row r="17424" spans="1:3" x14ac:dyDescent="0.2">
      <c r="A17424" s="61">
        <v>43075.697222222225</v>
      </c>
      <c r="B17424" s="59">
        <v>1026.4376124999999</v>
      </c>
      <c r="C17424" s="59">
        <f t="shared" si="272"/>
        <v>1.0264376124999999</v>
      </c>
    </row>
    <row r="17425" spans="1:3" x14ac:dyDescent="0.2">
      <c r="A17425" s="61">
        <v>43075.697916666664</v>
      </c>
      <c r="B17425" s="59">
        <v>1026.4077115</v>
      </c>
      <c r="C17425" s="59">
        <f t="shared" si="272"/>
        <v>1.0264077115000001</v>
      </c>
    </row>
    <row r="17426" spans="1:3" x14ac:dyDescent="0.2">
      <c r="A17426" s="61">
        <v>43075.698611111111</v>
      </c>
      <c r="B17426" s="59">
        <v>1026.4452796999999</v>
      </c>
      <c r="C17426" s="59">
        <f t="shared" si="272"/>
        <v>1.0264452796999999</v>
      </c>
    </row>
    <row r="17427" spans="1:3" x14ac:dyDescent="0.2">
      <c r="A17427" s="61">
        <v>43075.699305555558</v>
      </c>
      <c r="B17427" s="59">
        <v>1026.3936607000001</v>
      </c>
      <c r="C17427" s="59">
        <f t="shared" si="272"/>
        <v>1.0263936607000002</v>
      </c>
    </row>
    <row r="17428" spans="1:3" x14ac:dyDescent="0.2">
      <c r="A17428" s="61">
        <v>43075.7</v>
      </c>
      <c r="B17428" s="59">
        <v>1026.3781022999999</v>
      </c>
      <c r="C17428" s="59">
        <f t="shared" si="272"/>
        <v>1.0263781022999998</v>
      </c>
    </row>
    <row r="17429" spans="1:3" x14ac:dyDescent="0.2">
      <c r="A17429" s="61">
        <v>43075.700694444444</v>
      </c>
      <c r="B17429" s="59">
        <v>1026.4012734999999</v>
      </c>
      <c r="C17429" s="59">
        <f t="shared" si="272"/>
        <v>1.0264012734999999</v>
      </c>
    </row>
    <row r="17430" spans="1:3" x14ac:dyDescent="0.2">
      <c r="A17430" s="61">
        <v>43075.701388888891</v>
      </c>
      <c r="B17430" s="59">
        <v>1026.3542694</v>
      </c>
      <c r="C17430" s="59">
        <f t="shared" si="272"/>
        <v>1.0263542694000001</v>
      </c>
    </row>
    <row r="17431" spans="1:3" x14ac:dyDescent="0.2">
      <c r="A17431" s="61">
        <v>43075.70208333333</v>
      </c>
      <c r="B17431" s="59">
        <v>1026.3496321</v>
      </c>
      <c r="C17431" s="59">
        <f t="shared" si="272"/>
        <v>1.0263496321000001</v>
      </c>
    </row>
    <row r="17432" spans="1:3" x14ac:dyDescent="0.2">
      <c r="A17432" s="61">
        <v>43075.702777777777</v>
      </c>
      <c r="B17432" s="59">
        <v>1026.3408634</v>
      </c>
      <c r="C17432" s="59">
        <f t="shared" si="272"/>
        <v>1.0263408634</v>
      </c>
    </row>
    <row r="17433" spans="1:3" x14ac:dyDescent="0.2">
      <c r="A17433" s="61">
        <v>43075.703472222223</v>
      </c>
      <c r="B17433" s="59">
        <v>1026.3115666000001</v>
      </c>
      <c r="C17433" s="59">
        <f t="shared" si="272"/>
        <v>1.0263115666</v>
      </c>
    </row>
    <row r="17434" spans="1:3" x14ac:dyDescent="0.2">
      <c r="A17434" s="61">
        <v>43075.70416666667</v>
      </c>
      <c r="B17434" s="59">
        <v>1026.3121173</v>
      </c>
      <c r="C17434" s="59">
        <f t="shared" si="272"/>
        <v>1.0263121173</v>
      </c>
    </row>
    <row r="17435" spans="1:3" x14ac:dyDescent="0.2">
      <c r="A17435" s="61">
        <v>43075.704861111109</v>
      </c>
      <c r="B17435" s="59">
        <v>1026.3204533000001</v>
      </c>
      <c r="C17435" s="59">
        <f t="shared" si="272"/>
        <v>1.0263204533000001</v>
      </c>
    </row>
    <row r="17436" spans="1:3" x14ac:dyDescent="0.2">
      <c r="A17436" s="61">
        <v>43075.705555555556</v>
      </c>
      <c r="B17436" s="59">
        <v>1026.2861557000001</v>
      </c>
      <c r="C17436" s="59">
        <f t="shared" si="272"/>
        <v>1.0262861557</v>
      </c>
    </row>
    <row r="17437" spans="1:3" x14ac:dyDescent="0.2">
      <c r="A17437" s="61">
        <v>43075.706250000003</v>
      </c>
      <c r="B17437" s="59">
        <v>1026.2929124</v>
      </c>
      <c r="C17437" s="59">
        <f t="shared" si="272"/>
        <v>1.0262929124</v>
      </c>
    </row>
    <row r="17438" spans="1:3" x14ac:dyDescent="0.2">
      <c r="A17438" s="61">
        <v>43075.706944444442</v>
      </c>
      <c r="B17438" s="59">
        <v>1026.2780808</v>
      </c>
      <c r="C17438" s="59">
        <f t="shared" si="272"/>
        <v>1.0262780808</v>
      </c>
    </row>
    <row r="17439" spans="1:3" x14ac:dyDescent="0.2">
      <c r="A17439" s="61">
        <v>43075.707638888889</v>
      </c>
      <c r="B17439" s="59">
        <v>1026.2771174</v>
      </c>
      <c r="C17439" s="59">
        <f t="shared" si="272"/>
        <v>1.0262771174</v>
      </c>
    </row>
    <row r="17440" spans="1:3" x14ac:dyDescent="0.2">
      <c r="A17440" s="61">
        <v>43075.708333333336</v>
      </c>
      <c r="B17440" s="59">
        <v>1026.2582010000001</v>
      </c>
      <c r="C17440" s="59">
        <f t="shared" si="272"/>
        <v>1.0262582010000001</v>
      </c>
    </row>
    <row r="17441" spans="1:3" x14ac:dyDescent="0.2">
      <c r="A17441" s="61">
        <v>43075.709027777775</v>
      </c>
      <c r="B17441" s="59">
        <v>1026.2453003000001</v>
      </c>
      <c r="C17441" s="59">
        <f t="shared" si="272"/>
        <v>1.0262453003000001</v>
      </c>
    </row>
    <row r="17442" spans="1:3" x14ac:dyDescent="0.2">
      <c r="A17442" s="61">
        <v>43075.709722222222</v>
      </c>
      <c r="B17442" s="59">
        <v>1026.2572215</v>
      </c>
      <c r="C17442" s="59">
        <f t="shared" si="272"/>
        <v>1.0262572215000001</v>
      </c>
    </row>
    <row r="17443" spans="1:3" x14ac:dyDescent="0.2">
      <c r="A17443" s="61">
        <v>43075.710416666669</v>
      </c>
      <c r="B17443" s="59">
        <v>1026.3052412</v>
      </c>
      <c r="C17443" s="59">
        <f t="shared" si="272"/>
        <v>1.0263052412</v>
      </c>
    </row>
    <row r="17444" spans="1:3" x14ac:dyDescent="0.2">
      <c r="A17444" s="61">
        <v>43075.711111111108</v>
      </c>
      <c r="B17444" s="59">
        <v>1026.3042668999999</v>
      </c>
      <c r="C17444" s="59">
        <f t="shared" si="272"/>
        <v>1.0263042669</v>
      </c>
    </row>
    <row r="17445" spans="1:3" x14ac:dyDescent="0.2">
      <c r="A17445" s="61">
        <v>43075.711805555555</v>
      </c>
      <c r="B17445" s="59">
        <v>1026.2367025000001</v>
      </c>
      <c r="C17445" s="59">
        <f t="shared" si="272"/>
        <v>1.0262367025000001</v>
      </c>
    </row>
    <row r="17446" spans="1:3" x14ac:dyDescent="0.2">
      <c r="A17446" s="61">
        <v>43075.712500000001</v>
      </c>
      <c r="B17446" s="59">
        <v>1026.2799293</v>
      </c>
      <c r="C17446" s="59">
        <f t="shared" si="272"/>
        <v>1.0262799293</v>
      </c>
    </row>
    <row r="17447" spans="1:3" x14ac:dyDescent="0.2">
      <c r="A17447" s="61">
        <v>43075.713194444441</v>
      </c>
      <c r="B17447" s="59">
        <v>1026.2218925</v>
      </c>
      <c r="C17447" s="59">
        <f t="shared" si="272"/>
        <v>1.0262218925</v>
      </c>
    </row>
    <row r="17448" spans="1:3" x14ac:dyDescent="0.2">
      <c r="A17448" s="61">
        <v>43075.713888888888</v>
      </c>
      <c r="B17448" s="59">
        <v>1026.1819112999999</v>
      </c>
      <c r="C17448" s="59">
        <f t="shared" si="272"/>
        <v>1.0261819112999999</v>
      </c>
    </row>
    <row r="17449" spans="1:3" x14ac:dyDescent="0.2">
      <c r="A17449" s="61">
        <v>43075.714583333334</v>
      </c>
      <c r="B17449" s="59">
        <v>1026.2130943</v>
      </c>
      <c r="C17449" s="59">
        <f t="shared" si="272"/>
        <v>1.0262130943000001</v>
      </c>
    </row>
    <row r="17450" spans="1:3" x14ac:dyDescent="0.2">
      <c r="A17450" s="61">
        <v>43075.715277777781</v>
      </c>
      <c r="B17450" s="59">
        <v>1026.1874424</v>
      </c>
      <c r="C17450" s="59">
        <f t="shared" si="272"/>
        <v>1.0261874423999999</v>
      </c>
    </row>
    <row r="17451" spans="1:3" x14ac:dyDescent="0.2">
      <c r="A17451" s="61">
        <v>43075.71597222222</v>
      </c>
      <c r="B17451" s="59">
        <v>1026.1843352999999</v>
      </c>
      <c r="C17451" s="59">
        <f t="shared" si="272"/>
        <v>1.0261843353</v>
      </c>
    </row>
    <row r="17452" spans="1:3" x14ac:dyDescent="0.2">
      <c r="A17452" s="61">
        <v>43075.716666666667</v>
      </c>
      <c r="B17452" s="59">
        <v>1026.1770802999999</v>
      </c>
      <c r="C17452" s="59">
        <f t="shared" si="272"/>
        <v>1.0261770802999999</v>
      </c>
    </row>
    <row r="17453" spans="1:3" x14ac:dyDescent="0.2">
      <c r="A17453" s="61">
        <v>43075.717361111114</v>
      </c>
      <c r="B17453" s="59">
        <v>1026.1661071999999</v>
      </c>
      <c r="C17453" s="59">
        <f t="shared" si="272"/>
        <v>1.0261661071999999</v>
      </c>
    </row>
    <row r="17454" spans="1:3" x14ac:dyDescent="0.2">
      <c r="A17454" s="61">
        <v>43075.718055555553</v>
      </c>
      <c r="B17454" s="59">
        <v>1026.1676978999999</v>
      </c>
      <c r="C17454" s="59">
        <f t="shared" si="272"/>
        <v>1.0261676978999998</v>
      </c>
    </row>
    <row r="17455" spans="1:3" x14ac:dyDescent="0.2">
      <c r="A17455" s="61">
        <v>43075.71875</v>
      </c>
      <c r="B17455" s="59">
        <v>1026.1406632999999</v>
      </c>
      <c r="C17455" s="59">
        <f t="shared" si="272"/>
        <v>1.0261406632999999</v>
      </c>
    </row>
    <row r="17456" spans="1:3" x14ac:dyDescent="0.2">
      <c r="A17456" s="61">
        <v>43075.719444444447</v>
      </c>
      <c r="B17456" s="59">
        <v>1026.1024362000001</v>
      </c>
      <c r="C17456" s="59">
        <f t="shared" si="272"/>
        <v>1.0261024362</v>
      </c>
    </row>
    <row r="17457" spans="1:3" x14ac:dyDescent="0.2">
      <c r="A17457" s="61">
        <v>43075.720138888886</v>
      </c>
      <c r="B17457" s="59">
        <v>1026.1020306999999</v>
      </c>
      <c r="C17457" s="59">
        <f t="shared" si="272"/>
        <v>1.0261020306999999</v>
      </c>
    </row>
    <row r="17458" spans="1:3" x14ac:dyDescent="0.2">
      <c r="A17458" s="61">
        <v>43075.720833333333</v>
      </c>
      <c r="B17458" s="59">
        <v>1026.11879</v>
      </c>
      <c r="C17458" s="59">
        <f t="shared" si="272"/>
        <v>1.0261187899999999</v>
      </c>
    </row>
    <row r="17459" spans="1:3" x14ac:dyDescent="0.2">
      <c r="A17459" s="61">
        <v>43075.72152777778</v>
      </c>
      <c r="B17459" s="59">
        <v>1026.0918114999999</v>
      </c>
      <c r="C17459" s="59">
        <f t="shared" si="272"/>
        <v>1.0260918115</v>
      </c>
    </row>
    <row r="17460" spans="1:3" x14ac:dyDescent="0.2">
      <c r="A17460" s="61">
        <v>43075.722222222219</v>
      </c>
      <c r="B17460" s="59">
        <v>1026.0880847999999</v>
      </c>
      <c r="C17460" s="59">
        <f t="shared" si="272"/>
        <v>1.0260880848</v>
      </c>
    </row>
    <row r="17461" spans="1:3" x14ac:dyDescent="0.2">
      <c r="A17461" s="61">
        <v>43075.722916666666</v>
      </c>
      <c r="B17461" s="59">
        <v>1026.0613126999999</v>
      </c>
      <c r="C17461" s="59">
        <f t="shared" si="272"/>
        <v>1.0260613127</v>
      </c>
    </row>
    <row r="17462" spans="1:3" x14ac:dyDescent="0.2">
      <c r="A17462" s="61">
        <v>43075.723611111112</v>
      </c>
      <c r="B17462" s="59">
        <v>1026.0503686</v>
      </c>
      <c r="C17462" s="59">
        <f t="shared" si="272"/>
        <v>1.0260503686</v>
      </c>
    </row>
    <row r="17463" spans="1:3" x14ac:dyDescent="0.2">
      <c r="A17463" s="61">
        <v>43075.724305555559</v>
      </c>
      <c r="B17463" s="59">
        <v>1026.0528456</v>
      </c>
      <c r="C17463" s="59">
        <f t="shared" si="272"/>
        <v>1.0260528456</v>
      </c>
    </row>
    <row r="17464" spans="1:3" x14ac:dyDescent="0.2">
      <c r="A17464" s="61">
        <v>43075.724999999999</v>
      </c>
      <c r="B17464" s="59">
        <v>1026.0211783</v>
      </c>
      <c r="C17464" s="59">
        <f t="shared" si="272"/>
        <v>1.0260211782999999</v>
      </c>
    </row>
    <row r="17465" spans="1:3" x14ac:dyDescent="0.2">
      <c r="A17465" s="61">
        <v>43075.725694444445</v>
      </c>
      <c r="B17465" s="59">
        <v>1026.0196596000001</v>
      </c>
      <c r="C17465" s="59">
        <f t="shared" si="272"/>
        <v>1.0260196596</v>
      </c>
    </row>
    <row r="17466" spans="1:3" x14ac:dyDescent="0.2">
      <c r="A17466" s="61">
        <v>43075.726388888892</v>
      </c>
      <c r="B17466" s="59">
        <v>1026.0182933999999</v>
      </c>
      <c r="C17466" s="59">
        <f t="shared" si="272"/>
        <v>1.0260182933999999</v>
      </c>
    </row>
    <row r="17467" spans="1:3" x14ac:dyDescent="0.2">
      <c r="A17467" s="61">
        <v>43075.727083333331</v>
      </c>
      <c r="B17467" s="59">
        <v>1026.0973739000001</v>
      </c>
      <c r="C17467" s="59">
        <f t="shared" si="272"/>
        <v>1.0260973739000001</v>
      </c>
    </row>
    <row r="17468" spans="1:3" x14ac:dyDescent="0.2">
      <c r="A17468" s="61">
        <v>43075.727777777778</v>
      </c>
      <c r="B17468" s="59">
        <v>1026.0783157000001</v>
      </c>
      <c r="C17468" s="59">
        <f t="shared" si="272"/>
        <v>1.0260783157</v>
      </c>
    </row>
    <row r="17469" spans="1:3" x14ac:dyDescent="0.2">
      <c r="A17469" s="61">
        <v>43075.728472222225</v>
      </c>
      <c r="B17469" s="59">
        <v>1025.9804528</v>
      </c>
      <c r="C17469" s="59">
        <f t="shared" si="272"/>
        <v>1.0259804528000001</v>
      </c>
    </row>
    <row r="17470" spans="1:3" x14ac:dyDescent="0.2">
      <c r="A17470" s="61">
        <v>43075.729166666664</v>
      </c>
      <c r="B17470" s="59">
        <v>1025.9989395</v>
      </c>
      <c r="C17470" s="59">
        <f t="shared" si="272"/>
        <v>1.0259989395</v>
      </c>
    </row>
    <row r="17471" spans="1:3" x14ac:dyDescent="0.2">
      <c r="A17471" s="61">
        <v>43075.729861111111</v>
      </c>
      <c r="B17471" s="59">
        <v>1025.970495</v>
      </c>
      <c r="C17471" s="59">
        <f t="shared" si="272"/>
        <v>1.0259704949999999</v>
      </c>
    </row>
    <row r="17472" spans="1:3" x14ac:dyDescent="0.2">
      <c r="A17472" s="61">
        <v>43075.730555555558</v>
      </c>
      <c r="B17472" s="59">
        <v>1025.9964305000001</v>
      </c>
      <c r="C17472" s="59">
        <f t="shared" si="272"/>
        <v>1.0259964305</v>
      </c>
    </row>
    <row r="17473" spans="1:3" x14ac:dyDescent="0.2">
      <c r="A17473" s="61">
        <v>43075.731249999997</v>
      </c>
      <c r="B17473" s="59">
        <v>1025.9647411999999</v>
      </c>
      <c r="C17473" s="59">
        <f t="shared" si="272"/>
        <v>1.0259647411999999</v>
      </c>
    </row>
    <row r="17474" spans="1:3" x14ac:dyDescent="0.2">
      <c r="A17474" s="61">
        <v>43075.731944444444</v>
      </c>
      <c r="B17474" s="59">
        <v>1025.9516606</v>
      </c>
      <c r="C17474" s="59">
        <f t="shared" si="272"/>
        <v>1.0259516605999999</v>
      </c>
    </row>
    <row r="17475" spans="1:3" x14ac:dyDescent="0.2">
      <c r="A17475" s="61">
        <v>43075.732638888891</v>
      </c>
      <c r="B17475" s="59">
        <v>1025.9477695999999</v>
      </c>
      <c r="C17475" s="59">
        <f t="shared" ref="C17475:C17538" si="273">B17475/1000</f>
        <v>1.0259477695999999</v>
      </c>
    </row>
    <row r="17476" spans="1:3" x14ac:dyDescent="0.2">
      <c r="A17476" s="61">
        <v>43075.73333333333</v>
      </c>
      <c r="B17476" s="59">
        <v>1025.9851309000001</v>
      </c>
      <c r="C17476" s="59">
        <f t="shared" si="273"/>
        <v>1.0259851309000001</v>
      </c>
    </row>
    <row r="17477" spans="1:3" x14ac:dyDescent="0.2">
      <c r="A17477" s="61">
        <v>43075.734027777777</v>
      </c>
      <c r="B17477" s="59">
        <v>1025.9732879000001</v>
      </c>
      <c r="C17477" s="59">
        <f t="shared" si="273"/>
        <v>1.0259732879000001</v>
      </c>
    </row>
    <row r="17478" spans="1:3" x14ac:dyDescent="0.2">
      <c r="A17478" s="61">
        <v>43075.734722222223</v>
      </c>
      <c r="B17478" s="59">
        <v>1026.0110291000001</v>
      </c>
      <c r="C17478" s="59">
        <f t="shared" si="273"/>
        <v>1.0260110291000002</v>
      </c>
    </row>
    <row r="17479" spans="1:3" x14ac:dyDescent="0.2">
      <c r="A17479" s="61">
        <v>43075.73541666667</v>
      </c>
      <c r="B17479" s="59">
        <v>1026.0005186000001</v>
      </c>
      <c r="C17479" s="59">
        <f t="shared" si="273"/>
        <v>1.0260005186000001</v>
      </c>
    </row>
    <row r="17480" spans="1:3" x14ac:dyDescent="0.2">
      <c r="A17480" s="61">
        <v>43075.736111111109</v>
      </c>
      <c r="B17480" s="59">
        <v>1025.9374683000001</v>
      </c>
      <c r="C17480" s="59">
        <f t="shared" si="273"/>
        <v>1.0259374683</v>
      </c>
    </row>
    <row r="17481" spans="1:3" x14ac:dyDescent="0.2">
      <c r="A17481" s="61">
        <v>43075.736805555556</v>
      </c>
      <c r="B17481" s="59">
        <v>1025.968967</v>
      </c>
      <c r="C17481" s="59">
        <f t="shared" si="273"/>
        <v>1.0259689670000001</v>
      </c>
    </row>
    <row r="17482" spans="1:3" x14ac:dyDescent="0.2">
      <c r="A17482" s="61">
        <v>43075.737500000003</v>
      </c>
      <c r="B17482" s="59">
        <v>1025.9388392999999</v>
      </c>
      <c r="C17482" s="59">
        <f t="shared" si="273"/>
        <v>1.0259388393</v>
      </c>
    </row>
    <row r="17483" spans="1:3" x14ac:dyDescent="0.2">
      <c r="A17483" s="61">
        <v>43075.738194444442</v>
      </c>
      <c r="B17483" s="59">
        <v>1025.9143604000001</v>
      </c>
      <c r="C17483" s="59">
        <f t="shared" si="273"/>
        <v>1.0259143604000001</v>
      </c>
    </row>
    <row r="17484" spans="1:3" x14ac:dyDescent="0.2">
      <c r="A17484" s="61">
        <v>43075.738888888889</v>
      </c>
      <c r="B17484" s="59">
        <v>1025.9139776</v>
      </c>
      <c r="C17484" s="59">
        <f t="shared" si="273"/>
        <v>1.0259139775999999</v>
      </c>
    </row>
    <row r="17485" spans="1:3" x14ac:dyDescent="0.2">
      <c r="A17485" s="61">
        <v>43075.739583333336</v>
      </c>
      <c r="B17485" s="59">
        <v>1025.8854145</v>
      </c>
      <c r="C17485" s="59">
        <f t="shared" si="273"/>
        <v>1.0258854145</v>
      </c>
    </row>
    <row r="17486" spans="1:3" x14ac:dyDescent="0.2">
      <c r="A17486" s="61">
        <v>43075.740277777775</v>
      </c>
      <c r="B17486" s="59">
        <v>1025.8416589999999</v>
      </c>
      <c r="C17486" s="59">
        <f t="shared" si="273"/>
        <v>1.0258416589999999</v>
      </c>
    </row>
    <row r="17487" spans="1:3" x14ac:dyDescent="0.2">
      <c r="A17487" s="61">
        <v>43075.740972222222</v>
      </c>
      <c r="B17487" s="59">
        <v>1025.8583394</v>
      </c>
      <c r="C17487" s="59">
        <f t="shared" si="273"/>
        <v>1.0258583394</v>
      </c>
    </row>
    <row r="17488" spans="1:3" x14ac:dyDescent="0.2">
      <c r="A17488" s="61">
        <v>43075.741666666669</v>
      </c>
      <c r="B17488" s="59">
        <v>1025.8431579999999</v>
      </c>
      <c r="C17488" s="59">
        <f t="shared" si="273"/>
        <v>1.0258431579999998</v>
      </c>
    </row>
    <row r="17489" spans="1:3" x14ac:dyDescent="0.2">
      <c r="A17489" s="61">
        <v>43075.742361111108</v>
      </c>
      <c r="B17489" s="59">
        <v>1025.8396464</v>
      </c>
      <c r="C17489" s="59">
        <f t="shared" si="273"/>
        <v>1.0258396463999999</v>
      </c>
    </row>
    <row r="17490" spans="1:3" x14ac:dyDescent="0.2">
      <c r="A17490" s="61">
        <v>43075.743055555555</v>
      </c>
      <c r="B17490" s="59">
        <v>1025.8142673</v>
      </c>
      <c r="C17490" s="59">
        <f t="shared" si="273"/>
        <v>1.0258142672999999</v>
      </c>
    </row>
    <row r="17491" spans="1:3" x14ac:dyDescent="0.2">
      <c r="A17491" s="61">
        <v>43075.743750000001</v>
      </c>
      <c r="B17491" s="59">
        <v>1025.805877</v>
      </c>
      <c r="C17491" s="59">
        <f t="shared" si="273"/>
        <v>1.025805877</v>
      </c>
    </row>
    <row r="17492" spans="1:3" x14ac:dyDescent="0.2">
      <c r="A17492" s="61">
        <v>43075.744444444441</v>
      </c>
      <c r="B17492" s="59">
        <v>1025.7742988</v>
      </c>
      <c r="C17492" s="59">
        <f t="shared" si="273"/>
        <v>1.0257742988</v>
      </c>
    </row>
    <row r="17493" spans="1:3" x14ac:dyDescent="0.2">
      <c r="A17493" s="61">
        <v>43075.745138888888</v>
      </c>
      <c r="B17493" s="59">
        <v>1025.7931476000001</v>
      </c>
      <c r="C17493" s="59">
        <f t="shared" si="273"/>
        <v>1.0257931476000002</v>
      </c>
    </row>
    <row r="17494" spans="1:3" x14ac:dyDescent="0.2">
      <c r="A17494" s="61">
        <v>43075.745833333334</v>
      </c>
      <c r="B17494" s="59">
        <v>1025.8153506000001</v>
      </c>
      <c r="C17494" s="59">
        <f t="shared" si="273"/>
        <v>1.0258153506000001</v>
      </c>
    </row>
    <row r="17495" spans="1:3" x14ac:dyDescent="0.2">
      <c r="A17495" s="61">
        <v>43075.746527777781</v>
      </c>
      <c r="B17495" s="59">
        <v>1025.8291592</v>
      </c>
      <c r="C17495" s="59">
        <f t="shared" si="273"/>
        <v>1.0258291592</v>
      </c>
    </row>
    <row r="17496" spans="1:3" x14ac:dyDescent="0.2">
      <c r="A17496" s="61">
        <v>43075.74722222222</v>
      </c>
      <c r="B17496" s="59">
        <v>1025.7839174000001</v>
      </c>
      <c r="C17496" s="59">
        <f t="shared" si="273"/>
        <v>1.0257839174000001</v>
      </c>
    </row>
    <row r="17497" spans="1:3" x14ac:dyDescent="0.2">
      <c r="A17497" s="61">
        <v>43075.747916666667</v>
      </c>
      <c r="B17497" s="59">
        <v>1025.7767297</v>
      </c>
      <c r="C17497" s="59">
        <f t="shared" si="273"/>
        <v>1.0257767297</v>
      </c>
    </row>
    <row r="17498" spans="1:3" x14ac:dyDescent="0.2">
      <c r="A17498" s="61">
        <v>43075.748611111114</v>
      </c>
      <c r="B17498" s="59">
        <v>1025.7579452</v>
      </c>
      <c r="C17498" s="59">
        <f t="shared" si="273"/>
        <v>1.0257579452000001</v>
      </c>
    </row>
    <row r="17499" spans="1:3" x14ac:dyDescent="0.2">
      <c r="A17499" s="61">
        <v>43075.749305555553</v>
      </c>
      <c r="B17499" s="59">
        <v>1025.7702506000001</v>
      </c>
      <c r="C17499" s="59">
        <f t="shared" si="273"/>
        <v>1.0257702506000002</v>
      </c>
    </row>
    <row r="17500" spans="1:3" x14ac:dyDescent="0.2">
      <c r="A17500" s="61">
        <v>43075.75</v>
      </c>
      <c r="B17500" s="59">
        <v>1025.7496722000001</v>
      </c>
      <c r="C17500" s="59">
        <f t="shared" si="273"/>
        <v>1.0257496722000001</v>
      </c>
    </row>
    <row r="17501" spans="1:3" x14ac:dyDescent="0.2">
      <c r="A17501" s="61">
        <v>43075.750694444447</v>
      </c>
      <c r="B17501" s="59">
        <v>1025.7830745000001</v>
      </c>
      <c r="C17501" s="59">
        <f t="shared" si="273"/>
        <v>1.0257830745000001</v>
      </c>
    </row>
    <row r="17502" spans="1:3" x14ac:dyDescent="0.2">
      <c r="A17502" s="61">
        <v>43075.751388888886</v>
      </c>
      <c r="B17502" s="59">
        <v>1025.7356622</v>
      </c>
      <c r="C17502" s="59">
        <f t="shared" si="273"/>
        <v>1.0257356622</v>
      </c>
    </row>
    <row r="17503" spans="1:3" x14ac:dyDescent="0.2">
      <c r="A17503" s="61">
        <v>43075.752083333333</v>
      </c>
      <c r="B17503" s="59">
        <v>1025.7557326000001</v>
      </c>
      <c r="C17503" s="59">
        <f t="shared" si="273"/>
        <v>1.0257557326000002</v>
      </c>
    </row>
    <row r="17504" spans="1:3" x14ac:dyDescent="0.2">
      <c r="A17504" s="61">
        <v>43075.75277777778</v>
      </c>
      <c r="B17504" s="59">
        <v>1025.7458061</v>
      </c>
      <c r="C17504" s="59">
        <f t="shared" si="273"/>
        <v>1.0257458061</v>
      </c>
    </row>
    <row r="17505" spans="1:3" x14ac:dyDescent="0.2">
      <c r="A17505" s="61">
        <v>43075.753472222219</v>
      </c>
      <c r="B17505" s="59">
        <v>1025.7352375</v>
      </c>
      <c r="C17505" s="59">
        <f t="shared" si="273"/>
        <v>1.0257352375</v>
      </c>
    </row>
    <row r="17506" spans="1:3" x14ac:dyDescent="0.2">
      <c r="A17506" s="61">
        <v>43075.754166666666</v>
      </c>
      <c r="B17506" s="59">
        <v>1025.7249155</v>
      </c>
      <c r="C17506" s="59">
        <f t="shared" si="273"/>
        <v>1.0257249154999999</v>
      </c>
    </row>
    <row r="17507" spans="1:3" x14ac:dyDescent="0.2">
      <c r="A17507" s="61">
        <v>43075.754861111112</v>
      </c>
      <c r="B17507" s="59">
        <v>1025.7683990999999</v>
      </c>
      <c r="C17507" s="59">
        <f t="shared" si="273"/>
        <v>1.0257683991</v>
      </c>
    </row>
    <row r="17508" spans="1:3" x14ac:dyDescent="0.2">
      <c r="A17508" s="61">
        <v>43075.755555555559</v>
      </c>
      <c r="B17508" s="59">
        <v>1025.6791499999999</v>
      </c>
      <c r="C17508" s="59">
        <f t="shared" si="273"/>
        <v>1.02567915</v>
      </c>
    </row>
    <row r="17509" spans="1:3" x14ac:dyDescent="0.2">
      <c r="A17509" s="61">
        <v>43075.756249999999</v>
      </c>
      <c r="B17509" s="59">
        <v>1025.6643532999999</v>
      </c>
      <c r="C17509" s="59">
        <f t="shared" si="273"/>
        <v>1.0256643532999998</v>
      </c>
    </row>
    <row r="17510" spans="1:3" x14ac:dyDescent="0.2">
      <c r="A17510" s="61">
        <v>43075.756944444445</v>
      </c>
      <c r="B17510" s="59">
        <v>1025.6669777</v>
      </c>
      <c r="C17510" s="59">
        <f t="shared" si="273"/>
        <v>1.0256669777</v>
      </c>
    </row>
    <row r="17511" spans="1:3" x14ac:dyDescent="0.2">
      <c r="A17511" s="61">
        <v>43075.757638888892</v>
      </c>
      <c r="B17511" s="59">
        <v>1025.6611903</v>
      </c>
      <c r="C17511" s="59">
        <f t="shared" si="273"/>
        <v>1.0256611903000001</v>
      </c>
    </row>
    <row r="17512" spans="1:3" x14ac:dyDescent="0.2">
      <c r="A17512" s="61">
        <v>43075.758333333331</v>
      </c>
      <c r="B17512" s="59">
        <v>1025.648792</v>
      </c>
      <c r="C17512" s="59">
        <f t="shared" si="273"/>
        <v>1.0256487919999999</v>
      </c>
    </row>
    <row r="17513" spans="1:3" x14ac:dyDescent="0.2">
      <c r="A17513" s="61">
        <v>43075.759027777778</v>
      </c>
      <c r="B17513" s="59">
        <v>1025.6413585</v>
      </c>
      <c r="C17513" s="59">
        <f t="shared" si="273"/>
        <v>1.0256413584999999</v>
      </c>
    </row>
    <row r="17514" spans="1:3" x14ac:dyDescent="0.2">
      <c r="A17514" s="61">
        <v>43075.759722222225</v>
      </c>
      <c r="B17514" s="59">
        <v>1025.6623707000001</v>
      </c>
      <c r="C17514" s="59">
        <f t="shared" si="273"/>
        <v>1.0256623707000001</v>
      </c>
    </row>
    <row r="17515" spans="1:3" x14ac:dyDescent="0.2">
      <c r="A17515" s="61">
        <v>43075.760416666664</v>
      </c>
      <c r="B17515" s="59">
        <v>1025.7045252</v>
      </c>
      <c r="C17515" s="59">
        <f t="shared" si="273"/>
        <v>1.0257045252000001</v>
      </c>
    </row>
    <row r="17516" spans="1:3" x14ac:dyDescent="0.2">
      <c r="A17516" s="61">
        <v>43075.761111111111</v>
      </c>
      <c r="B17516" s="59">
        <v>1025.6924409999999</v>
      </c>
      <c r="C17516" s="59">
        <f t="shared" si="273"/>
        <v>1.0256924409999999</v>
      </c>
    </row>
    <row r="17517" spans="1:3" x14ac:dyDescent="0.2">
      <c r="A17517" s="61">
        <v>43075.761805555558</v>
      </c>
      <c r="B17517" s="59">
        <v>1025.7084583999999</v>
      </c>
      <c r="C17517" s="59">
        <f t="shared" si="273"/>
        <v>1.0257084584</v>
      </c>
    </row>
    <row r="17518" spans="1:3" x14ac:dyDescent="0.2">
      <c r="A17518" s="61">
        <v>43075.762499999997</v>
      </c>
      <c r="B17518" s="59">
        <v>1025.6821749000001</v>
      </c>
      <c r="C17518" s="59">
        <f t="shared" si="273"/>
        <v>1.0256821749</v>
      </c>
    </row>
    <row r="17519" spans="1:3" x14ac:dyDescent="0.2">
      <c r="A17519" s="61">
        <v>43075.763194444444</v>
      </c>
      <c r="B17519" s="59">
        <v>1025.6579454</v>
      </c>
      <c r="C17519" s="59">
        <f t="shared" si="273"/>
        <v>1.0256579454000001</v>
      </c>
    </row>
    <row r="17520" spans="1:3" x14ac:dyDescent="0.2">
      <c r="A17520" s="61">
        <v>43075.763888888891</v>
      </c>
      <c r="B17520" s="59">
        <v>1025.6361340999999</v>
      </c>
      <c r="C17520" s="59">
        <f t="shared" si="273"/>
        <v>1.0256361341</v>
      </c>
    </row>
    <row r="17521" spans="1:3" x14ac:dyDescent="0.2">
      <c r="A17521" s="61">
        <v>43075.76458333333</v>
      </c>
      <c r="B17521" s="59">
        <v>1025.6649640999999</v>
      </c>
      <c r="C17521" s="59">
        <f t="shared" si="273"/>
        <v>1.0256649641</v>
      </c>
    </row>
    <row r="17522" spans="1:3" x14ac:dyDescent="0.2">
      <c r="A17522" s="61">
        <v>43075.765277777777</v>
      </c>
      <c r="B17522" s="59">
        <v>1025.6115691</v>
      </c>
      <c r="C17522" s="59">
        <f t="shared" si="273"/>
        <v>1.0256115691000001</v>
      </c>
    </row>
    <row r="17523" spans="1:3" x14ac:dyDescent="0.2">
      <c r="A17523" s="61">
        <v>43075.765972222223</v>
      </c>
      <c r="B17523" s="59">
        <v>1025.6151949</v>
      </c>
      <c r="C17523" s="59">
        <f t="shared" si="273"/>
        <v>1.0256151949000001</v>
      </c>
    </row>
    <row r="17524" spans="1:3" x14ac:dyDescent="0.2">
      <c r="A17524" s="61">
        <v>43075.76666666667</v>
      </c>
      <c r="B17524" s="59">
        <v>1025.6100583</v>
      </c>
      <c r="C17524" s="59">
        <f t="shared" si="273"/>
        <v>1.0256100583000001</v>
      </c>
    </row>
    <row r="17525" spans="1:3" x14ac:dyDescent="0.2">
      <c r="A17525" s="61">
        <v>43075.767361111109</v>
      </c>
      <c r="B17525" s="59">
        <v>1025.5915775999999</v>
      </c>
      <c r="C17525" s="59">
        <f t="shared" si="273"/>
        <v>1.0255915776</v>
      </c>
    </row>
    <row r="17526" spans="1:3" x14ac:dyDescent="0.2">
      <c r="A17526" s="61">
        <v>43075.768055555556</v>
      </c>
      <c r="B17526" s="59">
        <v>1025.5753456</v>
      </c>
      <c r="C17526" s="59">
        <f t="shared" si="273"/>
        <v>1.0255753456000001</v>
      </c>
    </row>
    <row r="17527" spans="1:3" x14ac:dyDescent="0.2">
      <c r="A17527" s="61">
        <v>43075.768750000003</v>
      </c>
      <c r="B17527" s="59">
        <v>1025.5560902</v>
      </c>
      <c r="C17527" s="59">
        <f t="shared" si="273"/>
        <v>1.0255560902</v>
      </c>
    </row>
    <row r="17528" spans="1:3" x14ac:dyDescent="0.2">
      <c r="A17528" s="61">
        <v>43075.769444444442</v>
      </c>
      <c r="B17528" s="59">
        <v>1025.5393193</v>
      </c>
      <c r="C17528" s="59">
        <f t="shared" si="273"/>
        <v>1.0255393193</v>
      </c>
    </row>
    <row r="17529" spans="1:3" x14ac:dyDescent="0.2">
      <c r="A17529" s="61">
        <v>43075.770138888889</v>
      </c>
      <c r="B17529" s="59">
        <v>1025.5306481</v>
      </c>
      <c r="C17529" s="59">
        <f t="shared" si="273"/>
        <v>1.0255306480999999</v>
      </c>
    </row>
    <row r="17530" spans="1:3" x14ac:dyDescent="0.2">
      <c r="A17530" s="61">
        <v>43075.770833333336</v>
      </c>
      <c r="B17530" s="59">
        <v>1025.5182445</v>
      </c>
      <c r="C17530" s="59">
        <f t="shared" si="273"/>
        <v>1.0255182445</v>
      </c>
    </row>
    <row r="17531" spans="1:3" x14ac:dyDescent="0.2">
      <c r="A17531" s="61">
        <v>43075.771527777775</v>
      </c>
      <c r="B17531" s="59">
        <v>1025.4727872999999</v>
      </c>
      <c r="C17531" s="59">
        <f t="shared" si="273"/>
        <v>1.0254727873</v>
      </c>
    </row>
    <row r="17532" spans="1:3" x14ac:dyDescent="0.2">
      <c r="A17532" s="61">
        <v>43075.772222222222</v>
      </c>
      <c r="B17532" s="59">
        <v>1025.4640992</v>
      </c>
      <c r="C17532" s="59">
        <f t="shared" si="273"/>
        <v>1.0254640991999999</v>
      </c>
    </row>
    <row r="17533" spans="1:3" x14ac:dyDescent="0.2">
      <c r="A17533" s="61">
        <v>43075.772916666669</v>
      </c>
      <c r="B17533" s="59">
        <v>1025.4995486</v>
      </c>
      <c r="C17533" s="59">
        <f t="shared" si="273"/>
        <v>1.0254995486</v>
      </c>
    </row>
    <row r="17534" spans="1:3" x14ac:dyDescent="0.2">
      <c r="A17534" s="61">
        <v>43075.773611111108</v>
      </c>
      <c r="B17534" s="59">
        <v>1025.4570217</v>
      </c>
      <c r="C17534" s="59">
        <f t="shared" si="273"/>
        <v>1.0254570217000001</v>
      </c>
    </row>
    <row r="17535" spans="1:3" x14ac:dyDescent="0.2">
      <c r="A17535" s="61">
        <v>43075.774305555555</v>
      </c>
      <c r="B17535" s="59">
        <v>1025.4172324000001</v>
      </c>
      <c r="C17535" s="59">
        <f t="shared" si="273"/>
        <v>1.0254172324000002</v>
      </c>
    </row>
    <row r="17536" spans="1:3" x14ac:dyDescent="0.2">
      <c r="A17536" s="61">
        <v>43075.775000000001</v>
      </c>
      <c r="B17536" s="59">
        <v>1025.4155244999999</v>
      </c>
      <c r="C17536" s="59">
        <f t="shared" si="273"/>
        <v>1.0254155244999998</v>
      </c>
    </row>
    <row r="17537" spans="1:3" x14ac:dyDescent="0.2">
      <c r="A17537" s="61">
        <v>43075.775694444441</v>
      </c>
      <c r="B17537" s="59">
        <v>1025.4444811999999</v>
      </c>
      <c r="C17537" s="59">
        <f t="shared" si="273"/>
        <v>1.0254444811999999</v>
      </c>
    </row>
    <row r="17538" spans="1:3" x14ac:dyDescent="0.2">
      <c r="A17538" s="61">
        <v>43075.776388888888</v>
      </c>
      <c r="B17538" s="59">
        <v>1025.4455568999999</v>
      </c>
      <c r="C17538" s="59">
        <f t="shared" si="273"/>
        <v>1.0254455568999998</v>
      </c>
    </row>
    <row r="17539" spans="1:3" x14ac:dyDescent="0.2">
      <c r="A17539" s="61">
        <v>43075.777083333334</v>
      </c>
      <c r="B17539" s="59">
        <v>1025.3887626999999</v>
      </c>
      <c r="C17539" s="59">
        <f t="shared" ref="C17539:C17602" si="274">B17539/1000</f>
        <v>1.0253887627</v>
      </c>
    </row>
    <row r="17540" spans="1:3" x14ac:dyDescent="0.2">
      <c r="A17540" s="61">
        <v>43075.777777777781</v>
      </c>
      <c r="B17540" s="59">
        <v>1025.366655</v>
      </c>
      <c r="C17540" s="59">
        <f t="shared" si="274"/>
        <v>1.025366655</v>
      </c>
    </row>
    <row r="17541" spans="1:3" x14ac:dyDescent="0.2">
      <c r="A17541" s="61">
        <v>43075.77847222222</v>
      </c>
      <c r="B17541" s="59">
        <v>1025.3771938</v>
      </c>
      <c r="C17541" s="59">
        <f t="shared" si="274"/>
        <v>1.0253771938</v>
      </c>
    </row>
    <row r="17542" spans="1:3" x14ac:dyDescent="0.2">
      <c r="A17542" s="61">
        <v>43075.779166666667</v>
      </c>
      <c r="B17542" s="59">
        <v>1025.3720052000001</v>
      </c>
      <c r="C17542" s="59">
        <f t="shared" si="274"/>
        <v>1.0253720052000002</v>
      </c>
    </row>
    <row r="17543" spans="1:3" x14ac:dyDescent="0.2">
      <c r="A17543" s="61">
        <v>43075.779861111114</v>
      </c>
      <c r="B17543" s="59">
        <v>1025.3767809000001</v>
      </c>
      <c r="C17543" s="59">
        <f t="shared" si="274"/>
        <v>1.0253767809000001</v>
      </c>
    </row>
    <row r="17544" spans="1:3" x14ac:dyDescent="0.2">
      <c r="A17544" s="61">
        <v>43075.780555555553</v>
      </c>
      <c r="B17544" s="59">
        <v>1025.3661076000001</v>
      </c>
      <c r="C17544" s="59">
        <f t="shared" si="274"/>
        <v>1.0253661076</v>
      </c>
    </row>
    <row r="17545" spans="1:3" x14ac:dyDescent="0.2">
      <c r="A17545" s="61">
        <v>43075.78125</v>
      </c>
      <c r="B17545" s="59">
        <v>1025.370725</v>
      </c>
      <c r="C17545" s="59">
        <f t="shared" si="274"/>
        <v>1.0253707249999999</v>
      </c>
    </row>
    <row r="17546" spans="1:3" x14ac:dyDescent="0.2">
      <c r="A17546" s="61">
        <v>43075.781944444447</v>
      </c>
      <c r="B17546" s="59">
        <v>1025.3315046</v>
      </c>
      <c r="C17546" s="59">
        <f t="shared" si="274"/>
        <v>1.0253315046</v>
      </c>
    </row>
    <row r="17547" spans="1:3" x14ac:dyDescent="0.2">
      <c r="A17547" s="61">
        <v>43075.782638888886</v>
      </c>
      <c r="B17547" s="59">
        <v>1025.3196109</v>
      </c>
      <c r="C17547" s="59">
        <f t="shared" si="274"/>
        <v>1.0253196109</v>
      </c>
    </row>
    <row r="17548" spans="1:3" x14ac:dyDescent="0.2">
      <c r="A17548" s="61">
        <v>43075.783333333333</v>
      </c>
      <c r="B17548" s="59">
        <v>1025.3251581</v>
      </c>
      <c r="C17548" s="59">
        <f t="shared" si="274"/>
        <v>1.0253251581</v>
      </c>
    </row>
    <row r="17549" spans="1:3" x14ac:dyDescent="0.2">
      <c r="A17549" s="61">
        <v>43075.78402777778</v>
      </c>
      <c r="B17549" s="59">
        <v>1025.3105181000001</v>
      </c>
      <c r="C17549" s="59">
        <f t="shared" si="274"/>
        <v>1.0253105181000002</v>
      </c>
    </row>
    <row r="17550" spans="1:3" x14ac:dyDescent="0.2">
      <c r="A17550" s="61">
        <v>43075.784722222219</v>
      </c>
      <c r="B17550" s="59">
        <v>1025.3165618999999</v>
      </c>
      <c r="C17550" s="59">
        <f t="shared" si="274"/>
        <v>1.0253165619</v>
      </c>
    </row>
    <row r="17551" spans="1:3" x14ac:dyDescent="0.2">
      <c r="A17551" s="61">
        <v>43075.785416666666</v>
      </c>
      <c r="B17551" s="59">
        <v>1025.3048898</v>
      </c>
      <c r="C17551" s="59">
        <f t="shared" si="274"/>
        <v>1.0253048897999999</v>
      </c>
    </row>
    <row r="17552" spans="1:3" x14ac:dyDescent="0.2">
      <c r="A17552" s="61">
        <v>43075.786111111112</v>
      </c>
      <c r="B17552" s="59">
        <v>1025.3003004</v>
      </c>
      <c r="C17552" s="59">
        <f t="shared" si="274"/>
        <v>1.0253003003999999</v>
      </c>
    </row>
    <row r="17553" spans="1:3" x14ac:dyDescent="0.2">
      <c r="A17553" s="61">
        <v>43075.786805555559</v>
      </c>
      <c r="B17553" s="59">
        <v>1025.2998563000001</v>
      </c>
      <c r="C17553" s="59">
        <f t="shared" si="274"/>
        <v>1.0252998563000002</v>
      </c>
    </row>
    <row r="17554" spans="1:3" x14ac:dyDescent="0.2">
      <c r="A17554" s="61">
        <v>43075.787499999999</v>
      </c>
      <c r="B17554" s="59">
        <v>1025.3011872</v>
      </c>
      <c r="C17554" s="59">
        <f t="shared" si="274"/>
        <v>1.0253011872</v>
      </c>
    </row>
    <row r="17555" spans="1:3" x14ac:dyDescent="0.2">
      <c r="A17555" s="61">
        <v>43075.788194444445</v>
      </c>
      <c r="B17555" s="59">
        <v>1025.3091377999999</v>
      </c>
      <c r="C17555" s="59">
        <f t="shared" si="274"/>
        <v>1.0253091377999999</v>
      </c>
    </row>
    <row r="17556" spans="1:3" x14ac:dyDescent="0.2">
      <c r="A17556" s="61">
        <v>43075.788888888892</v>
      </c>
      <c r="B17556" s="59">
        <v>1025.2760161000001</v>
      </c>
      <c r="C17556" s="59">
        <f t="shared" si="274"/>
        <v>1.0252760161000001</v>
      </c>
    </row>
    <row r="17557" spans="1:3" x14ac:dyDescent="0.2">
      <c r="A17557" s="61">
        <v>43075.789583333331</v>
      </c>
      <c r="B17557" s="59">
        <v>1025.2814235999999</v>
      </c>
      <c r="C17557" s="59">
        <f t="shared" si="274"/>
        <v>1.0252814235999999</v>
      </c>
    </row>
    <row r="17558" spans="1:3" x14ac:dyDescent="0.2">
      <c r="A17558" s="61">
        <v>43075.790277777778</v>
      </c>
      <c r="B17558" s="59">
        <v>1025.2391746999999</v>
      </c>
      <c r="C17558" s="59">
        <f t="shared" si="274"/>
        <v>1.0252391746999998</v>
      </c>
    </row>
    <row r="17559" spans="1:3" x14ac:dyDescent="0.2">
      <c r="A17559" s="61">
        <v>43075.790972222225</v>
      </c>
      <c r="B17559" s="59">
        <v>1025.2205154999999</v>
      </c>
      <c r="C17559" s="59">
        <f t="shared" si="274"/>
        <v>1.0252205154999998</v>
      </c>
    </row>
    <row r="17560" spans="1:3" x14ac:dyDescent="0.2">
      <c r="A17560" s="61">
        <v>43075.791666666664</v>
      </c>
      <c r="B17560" s="59">
        <v>1025.2037038999999</v>
      </c>
      <c r="C17560" s="59">
        <f t="shared" si="274"/>
        <v>1.0252037038999999</v>
      </c>
    </row>
    <row r="17561" spans="1:3" x14ac:dyDescent="0.2">
      <c r="A17561" s="61">
        <v>43075.792361111111</v>
      </c>
      <c r="B17561" s="59">
        <v>1025.1828141000001</v>
      </c>
      <c r="C17561" s="59">
        <f t="shared" si="274"/>
        <v>1.0251828141000001</v>
      </c>
    </row>
    <row r="17562" spans="1:3" x14ac:dyDescent="0.2">
      <c r="A17562" s="61">
        <v>43075.793055555558</v>
      </c>
      <c r="B17562" s="59">
        <v>1025.1653303999999</v>
      </c>
      <c r="C17562" s="59">
        <f t="shared" si="274"/>
        <v>1.0251653303999999</v>
      </c>
    </row>
    <row r="17563" spans="1:3" x14ac:dyDescent="0.2">
      <c r="A17563" s="61">
        <v>43075.793749999997</v>
      </c>
      <c r="B17563" s="59">
        <v>1025.138506</v>
      </c>
      <c r="C17563" s="59">
        <f t="shared" si="274"/>
        <v>1.025138506</v>
      </c>
    </row>
    <row r="17564" spans="1:3" x14ac:dyDescent="0.2">
      <c r="A17564" s="61">
        <v>43075.794444444444</v>
      </c>
      <c r="B17564" s="59">
        <v>1025.0918409999999</v>
      </c>
      <c r="C17564" s="59">
        <f t="shared" si="274"/>
        <v>1.0250918409999998</v>
      </c>
    </row>
    <row r="17565" spans="1:3" x14ac:dyDescent="0.2">
      <c r="A17565" s="61">
        <v>43075.795138888891</v>
      </c>
      <c r="B17565" s="59">
        <v>1025.0897356999999</v>
      </c>
      <c r="C17565" s="59">
        <f t="shared" si="274"/>
        <v>1.0250897356999999</v>
      </c>
    </row>
    <row r="17566" spans="1:3" x14ac:dyDescent="0.2">
      <c r="A17566" s="61">
        <v>43075.79583333333</v>
      </c>
      <c r="B17566" s="59">
        <v>1025.0932326</v>
      </c>
      <c r="C17566" s="59">
        <f t="shared" si="274"/>
        <v>1.0250932326</v>
      </c>
    </row>
    <row r="17567" spans="1:3" x14ac:dyDescent="0.2">
      <c r="A17567" s="61">
        <v>43075.796527777777</v>
      </c>
      <c r="B17567" s="59">
        <v>1025.0908786</v>
      </c>
      <c r="C17567" s="59">
        <f t="shared" si="274"/>
        <v>1.0250908785999999</v>
      </c>
    </row>
    <row r="17568" spans="1:3" x14ac:dyDescent="0.2">
      <c r="A17568" s="61">
        <v>43075.797222222223</v>
      </c>
      <c r="B17568" s="59">
        <v>1025.0652574999999</v>
      </c>
      <c r="C17568" s="59">
        <f t="shared" si="274"/>
        <v>1.0250652574999999</v>
      </c>
    </row>
    <row r="17569" spans="1:3" x14ac:dyDescent="0.2">
      <c r="A17569" s="61">
        <v>43075.79791666667</v>
      </c>
      <c r="B17569" s="59">
        <v>1025.0560034</v>
      </c>
      <c r="C17569" s="59">
        <f t="shared" si="274"/>
        <v>1.0250560034</v>
      </c>
    </row>
    <row r="17570" spans="1:3" x14ac:dyDescent="0.2">
      <c r="A17570" s="61">
        <v>43075.798611111109</v>
      </c>
      <c r="B17570" s="59">
        <v>1025.0400340000001</v>
      </c>
      <c r="C17570" s="59">
        <f t="shared" si="274"/>
        <v>1.0250400340000001</v>
      </c>
    </row>
    <row r="17571" spans="1:3" x14ac:dyDescent="0.2">
      <c r="A17571" s="61">
        <v>43075.799305555556</v>
      </c>
      <c r="B17571" s="59">
        <v>1025.0488671999999</v>
      </c>
      <c r="C17571" s="59">
        <f t="shared" si="274"/>
        <v>1.0250488672</v>
      </c>
    </row>
    <row r="17572" spans="1:3" x14ac:dyDescent="0.2">
      <c r="A17572" s="61">
        <v>43075.8</v>
      </c>
      <c r="B17572" s="59">
        <v>1025.0564839000001</v>
      </c>
      <c r="C17572" s="59">
        <f t="shared" si="274"/>
        <v>1.0250564839</v>
      </c>
    </row>
    <row r="17573" spans="1:3" x14ac:dyDescent="0.2">
      <c r="A17573" s="61">
        <v>43075.800694444442</v>
      </c>
      <c r="B17573" s="59">
        <v>1025.0500947</v>
      </c>
      <c r="C17573" s="59">
        <f t="shared" si="274"/>
        <v>1.0250500947000001</v>
      </c>
    </row>
    <row r="17574" spans="1:3" x14ac:dyDescent="0.2">
      <c r="A17574" s="61">
        <v>43075.801388888889</v>
      </c>
      <c r="B17574" s="59">
        <v>1025.0347939999999</v>
      </c>
      <c r="C17574" s="59">
        <f t="shared" si="274"/>
        <v>1.025034794</v>
      </c>
    </row>
    <row r="17575" spans="1:3" x14ac:dyDescent="0.2">
      <c r="A17575" s="61">
        <v>43075.802083333336</v>
      </c>
      <c r="B17575" s="59">
        <v>1025.0045141000001</v>
      </c>
      <c r="C17575" s="59">
        <f t="shared" si="274"/>
        <v>1.0250045141000002</v>
      </c>
    </row>
    <row r="17576" spans="1:3" x14ac:dyDescent="0.2">
      <c r="A17576" s="61">
        <v>43075.802777777775</v>
      </c>
      <c r="B17576" s="59">
        <v>1024.9710783999999</v>
      </c>
      <c r="C17576" s="59">
        <f t="shared" si="274"/>
        <v>1.0249710783999999</v>
      </c>
    </row>
    <row r="17577" spans="1:3" x14ac:dyDescent="0.2">
      <c r="A17577" s="61">
        <v>43075.803472222222</v>
      </c>
      <c r="B17577" s="59">
        <v>1024.9752252999999</v>
      </c>
      <c r="C17577" s="59">
        <f t="shared" si="274"/>
        <v>1.0249752253</v>
      </c>
    </row>
    <row r="17578" spans="1:3" x14ac:dyDescent="0.2">
      <c r="A17578" s="61">
        <v>43075.804166666669</v>
      </c>
      <c r="B17578" s="59">
        <v>1025.0119084</v>
      </c>
      <c r="C17578" s="59">
        <f t="shared" si="274"/>
        <v>1.0250119084</v>
      </c>
    </row>
    <row r="17579" spans="1:3" x14ac:dyDescent="0.2">
      <c r="A17579" s="61">
        <v>43075.804861111108</v>
      </c>
      <c r="B17579" s="59">
        <v>1025.0161725999999</v>
      </c>
      <c r="C17579" s="59">
        <f t="shared" si="274"/>
        <v>1.0250161726</v>
      </c>
    </row>
    <row r="17580" spans="1:3" x14ac:dyDescent="0.2">
      <c r="A17580" s="61">
        <v>43075.805555555555</v>
      </c>
      <c r="B17580" s="59">
        <v>1025.0119801999999</v>
      </c>
      <c r="C17580" s="59">
        <f t="shared" si="274"/>
        <v>1.0250119802</v>
      </c>
    </row>
    <row r="17581" spans="1:3" x14ac:dyDescent="0.2">
      <c r="A17581" s="61">
        <v>43075.806250000001</v>
      </c>
      <c r="B17581" s="59">
        <v>1025.0203723</v>
      </c>
      <c r="C17581" s="59">
        <f t="shared" si="274"/>
        <v>1.0250203723</v>
      </c>
    </row>
    <row r="17582" spans="1:3" x14ac:dyDescent="0.2">
      <c r="A17582" s="61">
        <v>43075.806944444441</v>
      </c>
      <c r="B17582" s="59">
        <v>1024.9988166999999</v>
      </c>
      <c r="C17582" s="59">
        <f t="shared" si="274"/>
        <v>1.0249988166999999</v>
      </c>
    </row>
    <row r="17583" spans="1:3" x14ac:dyDescent="0.2">
      <c r="A17583" s="61">
        <v>43075.807638888888</v>
      </c>
      <c r="B17583" s="59">
        <v>1024.9298524000001</v>
      </c>
      <c r="C17583" s="59">
        <f t="shared" si="274"/>
        <v>1.0249298524000001</v>
      </c>
    </row>
    <row r="17584" spans="1:3" x14ac:dyDescent="0.2">
      <c r="A17584" s="61">
        <v>43075.808333333334</v>
      </c>
      <c r="B17584" s="59">
        <v>1024.918952</v>
      </c>
      <c r="C17584" s="59">
        <f t="shared" si="274"/>
        <v>1.0249189519999999</v>
      </c>
    </row>
    <row r="17585" spans="1:3" x14ac:dyDescent="0.2">
      <c r="A17585" s="61">
        <v>43075.809027777781</v>
      </c>
      <c r="B17585" s="59">
        <v>1024.8665136</v>
      </c>
      <c r="C17585" s="59">
        <f t="shared" si="274"/>
        <v>1.0248665135999999</v>
      </c>
    </row>
    <row r="17586" spans="1:3" x14ac:dyDescent="0.2">
      <c r="A17586" s="61">
        <v>43075.80972222222</v>
      </c>
      <c r="B17586" s="59">
        <v>1024.8621793</v>
      </c>
      <c r="C17586" s="59">
        <f t="shared" si="274"/>
        <v>1.0248621792999999</v>
      </c>
    </row>
    <row r="17587" spans="1:3" x14ac:dyDescent="0.2">
      <c r="A17587" s="61">
        <v>43075.810416666667</v>
      </c>
      <c r="B17587" s="59">
        <v>1024.8705035</v>
      </c>
      <c r="C17587" s="59">
        <f t="shared" si="274"/>
        <v>1.0248705035000001</v>
      </c>
    </row>
    <row r="17588" spans="1:3" x14ac:dyDescent="0.2">
      <c r="A17588" s="61">
        <v>43075.811111111114</v>
      </c>
      <c r="B17588" s="59">
        <v>1024.8537139</v>
      </c>
      <c r="C17588" s="59">
        <f t="shared" si="274"/>
        <v>1.0248537139</v>
      </c>
    </row>
    <row r="17589" spans="1:3" x14ac:dyDescent="0.2">
      <c r="A17589" s="61">
        <v>43075.811805555553</v>
      </c>
      <c r="B17589" s="59">
        <v>1024.8449966999999</v>
      </c>
      <c r="C17589" s="59">
        <f t="shared" si="274"/>
        <v>1.0248449967</v>
      </c>
    </row>
    <row r="17590" spans="1:3" x14ac:dyDescent="0.2">
      <c r="A17590" s="61">
        <v>43075.8125</v>
      </c>
      <c r="B17590" s="59">
        <v>1024.8130561999999</v>
      </c>
      <c r="C17590" s="59">
        <f t="shared" si="274"/>
        <v>1.0248130562</v>
      </c>
    </row>
    <row r="17591" spans="1:3" x14ac:dyDescent="0.2">
      <c r="A17591" s="61">
        <v>43075.813194444447</v>
      </c>
      <c r="B17591" s="59">
        <v>1024.8008715999999</v>
      </c>
      <c r="C17591" s="59">
        <f t="shared" si="274"/>
        <v>1.0248008715999999</v>
      </c>
    </row>
    <row r="17592" spans="1:3" x14ac:dyDescent="0.2">
      <c r="A17592" s="61">
        <v>43075.813888888886</v>
      </c>
      <c r="B17592" s="59">
        <v>1024.8167137</v>
      </c>
      <c r="C17592" s="59">
        <f t="shared" si="274"/>
        <v>1.0248167136999999</v>
      </c>
    </row>
    <row r="17593" spans="1:3" x14ac:dyDescent="0.2">
      <c r="A17593" s="61">
        <v>43075.814583333333</v>
      </c>
      <c r="B17593" s="59">
        <v>1024.8102784</v>
      </c>
      <c r="C17593" s="59">
        <f t="shared" si="274"/>
        <v>1.0248102783999999</v>
      </c>
    </row>
    <row r="17594" spans="1:3" x14ac:dyDescent="0.2">
      <c r="A17594" s="61">
        <v>43075.81527777778</v>
      </c>
      <c r="B17594" s="59">
        <v>1024.7903569</v>
      </c>
      <c r="C17594" s="59">
        <f t="shared" si="274"/>
        <v>1.0247903569000001</v>
      </c>
    </row>
    <row r="17595" spans="1:3" x14ac:dyDescent="0.2">
      <c r="A17595" s="61">
        <v>43075.815972222219</v>
      </c>
      <c r="B17595" s="59">
        <v>1024.7843287999999</v>
      </c>
      <c r="C17595" s="59">
        <f t="shared" si="274"/>
        <v>1.0247843287999998</v>
      </c>
    </row>
    <row r="17596" spans="1:3" x14ac:dyDescent="0.2">
      <c r="A17596" s="61">
        <v>43075.816666666666</v>
      </c>
      <c r="B17596" s="59">
        <v>1024.7764073999999</v>
      </c>
      <c r="C17596" s="59">
        <f t="shared" si="274"/>
        <v>1.0247764073999999</v>
      </c>
    </row>
    <row r="17597" spans="1:3" x14ac:dyDescent="0.2">
      <c r="A17597" s="61">
        <v>43075.817361111112</v>
      </c>
      <c r="B17597" s="59">
        <v>1024.7968645000001</v>
      </c>
      <c r="C17597" s="59">
        <f t="shared" si="274"/>
        <v>1.0247968645000001</v>
      </c>
    </row>
    <row r="17598" spans="1:3" x14ac:dyDescent="0.2">
      <c r="A17598" s="61">
        <v>43075.818055555559</v>
      </c>
      <c r="B17598" s="59">
        <v>1024.7407837999999</v>
      </c>
      <c r="C17598" s="59">
        <f t="shared" si="274"/>
        <v>1.0247407838</v>
      </c>
    </row>
    <row r="17599" spans="1:3" x14ac:dyDescent="0.2">
      <c r="A17599" s="61">
        <v>43075.818749999999</v>
      </c>
      <c r="B17599" s="59">
        <v>1024.7419158</v>
      </c>
      <c r="C17599" s="59">
        <f t="shared" si="274"/>
        <v>1.0247419158</v>
      </c>
    </row>
    <row r="17600" spans="1:3" x14ac:dyDescent="0.2">
      <c r="A17600" s="61">
        <v>43075.819444444445</v>
      </c>
      <c r="B17600" s="59">
        <v>1024.725242</v>
      </c>
      <c r="C17600" s="59">
        <f t="shared" si="274"/>
        <v>1.0247252419999999</v>
      </c>
    </row>
    <row r="17601" spans="1:3" x14ac:dyDescent="0.2">
      <c r="A17601" s="61">
        <v>43075.820138888892</v>
      </c>
      <c r="B17601" s="59">
        <v>1024.7242355000001</v>
      </c>
      <c r="C17601" s="59">
        <f t="shared" si="274"/>
        <v>1.0247242355000001</v>
      </c>
    </row>
    <row r="17602" spans="1:3" x14ac:dyDescent="0.2">
      <c r="A17602" s="61">
        <v>43075.820833333331</v>
      </c>
      <c r="B17602" s="59">
        <v>1024.6868586999999</v>
      </c>
      <c r="C17602" s="59">
        <f t="shared" si="274"/>
        <v>1.0246868587</v>
      </c>
    </row>
    <row r="17603" spans="1:3" x14ac:dyDescent="0.2">
      <c r="A17603" s="61">
        <v>43075.821527777778</v>
      </c>
      <c r="B17603" s="59">
        <v>1024.6415737</v>
      </c>
      <c r="C17603" s="59">
        <f t="shared" ref="C17603:C17666" si="275">B17603/1000</f>
        <v>1.0246415737000001</v>
      </c>
    </row>
    <row r="17604" spans="1:3" x14ac:dyDescent="0.2">
      <c r="A17604" s="61">
        <v>43075.822222222225</v>
      </c>
      <c r="B17604" s="59">
        <v>1024.6336211</v>
      </c>
      <c r="C17604" s="59">
        <f t="shared" si="275"/>
        <v>1.0246336211</v>
      </c>
    </row>
    <row r="17605" spans="1:3" x14ac:dyDescent="0.2">
      <c r="A17605" s="61">
        <v>43075.822916666664</v>
      </c>
      <c r="B17605" s="59">
        <v>1024.5668638</v>
      </c>
      <c r="C17605" s="59">
        <f t="shared" si="275"/>
        <v>1.0245668638000001</v>
      </c>
    </row>
    <row r="17606" spans="1:3" x14ac:dyDescent="0.2">
      <c r="A17606" s="61">
        <v>43075.823611111111</v>
      </c>
      <c r="B17606" s="59">
        <v>1024.5592770000001</v>
      </c>
      <c r="C17606" s="59">
        <f t="shared" si="275"/>
        <v>1.024559277</v>
      </c>
    </row>
    <row r="17607" spans="1:3" x14ac:dyDescent="0.2">
      <c r="A17607" s="61">
        <v>43075.824305555558</v>
      </c>
      <c r="B17607" s="59">
        <v>1024.6261649</v>
      </c>
      <c r="C17607" s="59">
        <f t="shared" si="275"/>
        <v>1.0246261649000001</v>
      </c>
    </row>
    <row r="17608" spans="1:3" x14ac:dyDescent="0.2">
      <c r="A17608" s="61">
        <v>43075.824999999997</v>
      </c>
      <c r="B17608" s="59">
        <v>1024.6298008000001</v>
      </c>
      <c r="C17608" s="59">
        <f t="shared" si="275"/>
        <v>1.0246298008000001</v>
      </c>
    </row>
    <row r="17609" spans="1:3" x14ac:dyDescent="0.2">
      <c r="A17609" s="61">
        <v>43075.825694444444</v>
      </c>
      <c r="B17609" s="59">
        <v>1024.5958963999999</v>
      </c>
      <c r="C17609" s="59">
        <f t="shared" si="275"/>
        <v>1.0245958963999999</v>
      </c>
    </row>
    <row r="17610" spans="1:3" x14ac:dyDescent="0.2">
      <c r="A17610" s="61">
        <v>43075.826388888891</v>
      </c>
      <c r="B17610" s="59">
        <v>1024.5785662000001</v>
      </c>
      <c r="C17610" s="59">
        <f t="shared" si="275"/>
        <v>1.0245785662</v>
      </c>
    </row>
    <row r="17611" spans="1:3" x14ac:dyDescent="0.2">
      <c r="A17611" s="61">
        <v>43075.82708333333</v>
      </c>
      <c r="B17611" s="59">
        <v>1024.6011716</v>
      </c>
      <c r="C17611" s="59">
        <f t="shared" si="275"/>
        <v>1.0246011716000001</v>
      </c>
    </row>
    <row r="17612" spans="1:3" x14ac:dyDescent="0.2">
      <c r="A17612" s="61">
        <v>43075.827777777777</v>
      </c>
      <c r="B17612" s="59">
        <v>1024.5929005999999</v>
      </c>
      <c r="C17612" s="59">
        <f t="shared" si="275"/>
        <v>1.0245929005999999</v>
      </c>
    </row>
    <row r="17613" spans="1:3" x14ac:dyDescent="0.2">
      <c r="A17613" s="61">
        <v>43075.828472222223</v>
      </c>
      <c r="B17613" s="59">
        <v>1024.5642031</v>
      </c>
      <c r="C17613" s="59">
        <f t="shared" si="275"/>
        <v>1.0245642031</v>
      </c>
    </row>
    <row r="17614" spans="1:3" x14ac:dyDescent="0.2">
      <c r="A17614" s="61">
        <v>43075.82916666667</v>
      </c>
      <c r="B17614" s="59">
        <v>1024.5233919</v>
      </c>
      <c r="C17614" s="59">
        <f t="shared" si="275"/>
        <v>1.0245233919000001</v>
      </c>
    </row>
    <row r="17615" spans="1:3" x14ac:dyDescent="0.2">
      <c r="A17615" s="61">
        <v>43075.829861111109</v>
      </c>
      <c r="B17615" s="59">
        <v>1024.5142197</v>
      </c>
      <c r="C17615" s="59">
        <f t="shared" si="275"/>
        <v>1.0245142197000001</v>
      </c>
    </row>
    <row r="17616" spans="1:3" x14ac:dyDescent="0.2">
      <c r="A17616" s="61">
        <v>43075.830555555556</v>
      </c>
      <c r="B17616" s="59">
        <v>1024.4929519</v>
      </c>
      <c r="C17616" s="59">
        <f t="shared" si="275"/>
        <v>1.0244929518999999</v>
      </c>
    </row>
    <row r="17617" spans="1:3" x14ac:dyDescent="0.2">
      <c r="A17617" s="61">
        <v>43075.831250000003</v>
      </c>
      <c r="B17617" s="59">
        <v>1024.5072551000001</v>
      </c>
      <c r="C17617" s="59">
        <f t="shared" si="275"/>
        <v>1.0245072551000001</v>
      </c>
    </row>
    <row r="17618" spans="1:3" x14ac:dyDescent="0.2">
      <c r="A17618" s="61">
        <v>43075.831944444442</v>
      </c>
      <c r="B17618" s="59">
        <v>1024.4700238</v>
      </c>
      <c r="C17618" s="59">
        <f t="shared" si="275"/>
        <v>1.0244700238</v>
      </c>
    </row>
    <row r="17619" spans="1:3" x14ac:dyDescent="0.2">
      <c r="A17619" s="61">
        <v>43075.832638888889</v>
      </c>
      <c r="B17619" s="59">
        <v>1024.4615277</v>
      </c>
      <c r="C17619" s="59">
        <f t="shared" si="275"/>
        <v>1.0244615277</v>
      </c>
    </row>
    <row r="17620" spans="1:3" x14ac:dyDescent="0.2">
      <c r="A17620" s="61">
        <v>43075.833333333336</v>
      </c>
      <c r="B17620" s="59">
        <v>1024.4267795000001</v>
      </c>
      <c r="C17620" s="59">
        <f t="shared" si="275"/>
        <v>1.0244267795000002</v>
      </c>
    </row>
    <row r="17621" spans="1:3" x14ac:dyDescent="0.2">
      <c r="A17621" s="61">
        <v>43075.834027777775</v>
      </c>
      <c r="B17621" s="59">
        <v>1024.4049110000001</v>
      </c>
      <c r="C17621" s="59">
        <f t="shared" si="275"/>
        <v>1.024404911</v>
      </c>
    </row>
    <row r="17622" spans="1:3" x14ac:dyDescent="0.2">
      <c r="A17622" s="61">
        <v>43075.834722222222</v>
      </c>
      <c r="B17622" s="59">
        <v>1024.4024578999999</v>
      </c>
      <c r="C17622" s="59">
        <f t="shared" si="275"/>
        <v>1.0244024579</v>
      </c>
    </row>
    <row r="17623" spans="1:3" x14ac:dyDescent="0.2">
      <c r="A17623" s="61">
        <v>43075.835416666669</v>
      </c>
      <c r="B17623" s="59">
        <v>1024.4352339</v>
      </c>
      <c r="C17623" s="59">
        <f t="shared" si="275"/>
        <v>1.0244352339</v>
      </c>
    </row>
    <row r="17624" spans="1:3" x14ac:dyDescent="0.2">
      <c r="A17624" s="61">
        <v>43075.836111111108</v>
      </c>
      <c r="B17624" s="59">
        <v>1024.4532302</v>
      </c>
      <c r="C17624" s="59">
        <f t="shared" si="275"/>
        <v>1.0244532302</v>
      </c>
    </row>
    <row r="17625" spans="1:3" x14ac:dyDescent="0.2">
      <c r="A17625" s="61">
        <v>43075.836805555555</v>
      </c>
      <c r="B17625" s="59">
        <v>1024.4454763000001</v>
      </c>
      <c r="C17625" s="59">
        <f t="shared" si="275"/>
        <v>1.0244454763000002</v>
      </c>
    </row>
    <row r="17626" spans="1:3" x14ac:dyDescent="0.2">
      <c r="A17626" s="61">
        <v>43075.837500000001</v>
      </c>
      <c r="B17626" s="59">
        <v>1024.4624971000001</v>
      </c>
      <c r="C17626" s="59">
        <f t="shared" si="275"/>
        <v>1.0244624971</v>
      </c>
    </row>
    <row r="17627" spans="1:3" x14ac:dyDescent="0.2">
      <c r="A17627" s="61">
        <v>43075.838194444441</v>
      </c>
      <c r="B17627" s="59">
        <v>1024.5143568999999</v>
      </c>
      <c r="C17627" s="59">
        <f t="shared" si="275"/>
        <v>1.0245143568999999</v>
      </c>
    </row>
    <row r="17628" spans="1:3" x14ac:dyDescent="0.2">
      <c r="A17628" s="61">
        <v>43075.838888888888</v>
      </c>
      <c r="B17628" s="59">
        <v>1024.5116373000001</v>
      </c>
      <c r="C17628" s="59">
        <f t="shared" si="275"/>
        <v>1.0245116373000001</v>
      </c>
    </row>
    <row r="17629" spans="1:3" x14ac:dyDescent="0.2">
      <c r="A17629" s="61">
        <v>43075.839583333334</v>
      </c>
      <c r="B17629" s="59">
        <v>1024.4806346</v>
      </c>
      <c r="C17629" s="59">
        <f t="shared" si="275"/>
        <v>1.0244806345999999</v>
      </c>
    </row>
    <row r="17630" spans="1:3" x14ac:dyDescent="0.2">
      <c r="A17630" s="61">
        <v>43075.840277777781</v>
      </c>
      <c r="B17630" s="59">
        <v>1024.4480802999999</v>
      </c>
      <c r="C17630" s="59">
        <f t="shared" si="275"/>
        <v>1.0244480803</v>
      </c>
    </row>
    <row r="17631" spans="1:3" x14ac:dyDescent="0.2">
      <c r="A17631" s="61">
        <v>43075.84097222222</v>
      </c>
      <c r="B17631" s="59">
        <v>1024.4109476000001</v>
      </c>
      <c r="C17631" s="59">
        <f t="shared" si="275"/>
        <v>1.0244109476000001</v>
      </c>
    </row>
    <row r="17632" spans="1:3" x14ac:dyDescent="0.2">
      <c r="A17632" s="61">
        <v>43075.841666666667</v>
      </c>
      <c r="B17632" s="59">
        <v>1024.4729155</v>
      </c>
      <c r="C17632" s="59">
        <f t="shared" si="275"/>
        <v>1.0244729155000001</v>
      </c>
    </row>
    <row r="17633" spans="1:3" x14ac:dyDescent="0.2">
      <c r="A17633" s="61">
        <v>43075.842361111114</v>
      </c>
      <c r="B17633" s="59">
        <v>1024.4386804999999</v>
      </c>
      <c r="C17633" s="59">
        <f t="shared" si="275"/>
        <v>1.0244386804999999</v>
      </c>
    </row>
    <row r="17634" spans="1:3" x14ac:dyDescent="0.2">
      <c r="A17634" s="61">
        <v>43075.843055555553</v>
      </c>
      <c r="B17634" s="59">
        <v>1024.3707193</v>
      </c>
      <c r="C17634" s="59">
        <f t="shared" si="275"/>
        <v>1.0243707193</v>
      </c>
    </row>
    <row r="17635" spans="1:3" x14ac:dyDescent="0.2">
      <c r="A17635" s="61">
        <v>43075.84375</v>
      </c>
      <c r="B17635" s="59">
        <v>1024.3836956</v>
      </c>
      <c r="C17635" s="59">
        <f t="shared" si="275"/>
        <v>1.0243836956000001</v>
      </c>
    </row>
    <row r="17636" spans="1:3" x14ac:dyDescent="0.2">
      <c r="A17636" s="61">
        <v>43075.844444444447</v>
      </c>
      <c r="B17636" s="59">
        <v>1024.3155930999999</v>
      </c>
      <c r="C17636" s="59">
        <f t="shared" si="275"/>
        <v>1.0243155930999999</v>
      </c>
    </row>
    <row r="17637" spans="1:3" x14ac:dyDescent="0.2">
      <c r="A17637" s="61">
        <v>43075.845138888886</v>
      </c>
      <c r="B17637" s="59">
        <v>1024.3177694000001</v>
      </c>
      <c r="C17637" s="59">
        <f t="shared" si="275"/>
        <v>1.0243177694000001</v>
      </c>
    </row>
    <row r="17638" spans="1:3" x14ac:dyDescent="0.2">
      <c r="A17638" s="61">
        <v>43075.845833333333</v>
      </c>
      <c r="B17638" s="59">
        <v>1024.3108365999999</v>
      </c>
      <c r="C17638" s="59">
        <f t="shared" si="275"/>
        <v>1.0243108366</v>
      </c>
    </row>
    <row r="17639" spans="1:3" x14ac:dyDescent="0.2">
      <c r="A17639" s="61">
        <v>43075.84652777778</v>
      </c>
      <c r="B17639" s="59">
        <v>1024.2530323999999</v>
      </c>
      <c r="C17639" s="59">
        <f t="shared" si="275"/>
        <v>1.0242530323999999</v>
      </c>
    </row>
    <row r="17640" spans="1:3" x14ac:dyDescent="0.2">
      <c r="A17640" s="61">
        <v>43075.847222222219</v>
      </c>
      <c r="B17640" s="59">
        <v>1024.2617809999999</v>
      </c>
      <c r="C17640" s="59">
        <f t="shared" si="275"/>
        <v>1.0242617809999999</v>
      </c>
    </row>
    <row r="17641" spans="1:3" x14ac:dyDescent="0.2">
      <c r="A17641" s="61">
        <v>43075.847916666666</v>
      </c>
      <c r="B17641" s="59">
        <v>1024.2569715</v>
      </c>
      <c r="C17641" s="59">
        <f t="shared" si="275"/>
        <v>1.0242569715000001</v>
      </c>
    </row>
    <row r="17642" spans="1:3" x14ac:dyDescent="0.2">
      <c r="A17642" s="61">
        <v>43075.848611111112</v>
      </c>
      <c r="B17642" s="59">
        <v>1024.2839223999999</v>
      </c>
      <c r="C17642" s="59">
        <f t="shared" si="275"/>
        <v>1.0242839224</v>
      </c>
    </row>
    <row r="17643" spans="1:3" x14ac:dyDescent="0.2">
      <c r="A17643" s="61">
        <v>43075.849305555559</v>
      </c>
      <c r="B17643" s="59">
        <v>1024.2466526000001</v>
      </c>
      <c r="C17643" s="59">
        <f t="shared" si="275"/>
        <v>1.0242466526</v>
      </c>
    </row>
    <row r="17644" spans="1:3" x14ac:dyDescent="0.2">
      <c r="A17644" s="61">
        <v>43075.85</v>
      </c>
      <c r="B17644" s="59">
        <v>1024.2627259000001</v>
      </c>
      <c r="C17644" s="59">
        <f t="shared" si="275"/>
        <v>1.0242627259000001</v>
      </c>
    </row>
    <row r="17645" spans="1:3" x14ac:dyDescent="0.2">
      <c r="A17645" s="61">
        <v>43075.850694444445</v>
      </c>
      <c r="B17645" s="59">
        <v>1024.2800247</v>
      </c>
      <c r="C17645" s="59">
        <f t="shared" si="275"/>
        <v>1.0242800246999999</v>
      </c>
    </row>
    <row r="17646" spans="1:3" x14ac:dyDescent="0.2">
      <c r="A17646" s="61">
        <v>43075.851388888892</v>
      </c>
      <c r="B17646" s="59">
        <v>1024.2878481</v>
      </c>
      <c r="C17646" s="59">
        <f t="shared" si="275"/>
        <v>1.0242878481</v>
      </c>
    </row>
    <row r="17647" spans="1:3" x14ac:dyDescent="0.2">
      <c r="A17647" s="61">
        <v>43075.852083333331</v>
      </c>
      <c r="B17647" s="59">
        <v>1024.2519915</v>
      </c>
      <c r="C17647" s="59">
        <f t="shared" si="275"/>
        <v>1.0242519915000001</v>
      </c>
    </row>
    <row r="17648" spans="1:3" x14ac:dyDescent="0.2">
      <c r="A17648" s="61">
        <v>43075.852777777778</v>
      </c>
      <c r="B17648" s="59">
        <v>1024.1867192</v>
      </c>
      <c r="C17648" s="59">
        <f t="shared" si="275"/>
        <v>1.0241867192</v>
      </c>
    </row>
    <row r="17649" spans="1:3" x14ac:dyDescent="0.2">
      <c r="A17649" s="61">
        <v>43075.853472222225</v>
      </c>
      <c r="B17649" s="59">
        <v>1024.1803073000001</v>
      </c>
      <c r="C17649" s="59">
        <f t="shared" si="275"/>
        <v>1.0241803073000002</v>
      </c>
    </row>
    <row r="17650" spans="1:3" x14ac:dyDescent="0.2">
      <c r="A17650" s="61">
        <v>43075.854166666664</v>
      </c>
      <c r="B17650" s="59">
        <v>1024.1553318000001</v>
      </c>
      <c r="C17650" s="59">
        <f t="shared" si="275"/>
        <v>1.0241553318000001</v>
      </c>
    </row>
    <row r="17651" spans="1:3" x14ac:dyDescent="0.2">
      <c r="A17651" s="61">
        <v>43075.854861111111</v>
      </c>
      <c r="B17651" s="59">
        <v>1024.1596191000001</v>
      </c>
      <c r="C17651" s="59">
        <f t="shared" si="275"/>
        <v>1.0241596191000002</v>
      </c>
    </row>
    <row r="17652" spans="1:3" x14ac:dyDescent="0.2">
      <c r="A17652" s="61">
        <v>43075.855555555558</v>
      </c>
      <c r="B17652" s="59">
        <v>1024.1708873</v>
      </c>
      <c r="C17652" s="59">
        <f t="shared" si="275"/>
        <v>1.0241708872999999</v>
      </c>
    </row>
    <row r="17653" spans="1:3" x14ac:dyDescent="0.2">
      <c r="A17653" s="61">
        <v>43075.856249999997</v>
      </c>
      <c r="B17653" s="59">
        <v>1024.1368995</v>
      </c>
      <c r="C17653" s="59">
        <f t="shared" si="275"/>
        <v>1.0241368995</v>
      </c>
    </row>
    <row r="17654" spans="1:3" x14ac:dyDescent="0.2">
      <c r="A17654" s="61">
        <v>43075.856944444444</v>
      </c>
      <c r="B17654" s="59">
        <v>1024.1297858999999</v>
      </c>
      <c r="C17654" s="59">
        <f t="shared" si="275"/>
        <v>1.0241297858999998</v>
      </c>
    </row>
    <row r="17655" spans="1:3" x14ac:dyDescent="0.2">
      <c r="A17655" s="61">
        <v>43075.857638888891</v>
      </c>
      <c r="B17655" s="59">
        <v>1024.1565756</v>
      </c>
      <c r="C17655" s="59">
        <f t="shared" si="275"/>
        <v>1.0241565756</v>
      </c>
    </row>
    <row r="17656" spans="1:3" x14ac:dyDescent="0.2">
      <c r="A17656" s="61">
        <v>43075.85833333333</v>
      </c>
      <c r="B17656" s="59">
        <v>1024.1064097000001</v>
      </c>
      <c r="C17656" s="59">
        <f t="shared" si="275"/>
        <v>1.0241064097000001</v>
      </c>
    </row>
    <row r="17657" spans="1:3" x14ac:dyDescent="0.2">
      <c r="A17657" s="61">
        <v>43075.859027777777</v>
      </c>
      <c r="B17657" s="59">
        <v>1024.0708582</v>
      </c>
      <c r="C17657" s="59">
        <f t="shared" si="275"/>
        <v>1.0240708582</v>
      </c>
    </row>
    <row r="17658" spans="1:3" x14ac:dyDescent="0.2">
      <c r="A17658" s="61">
        <v>43075.859722222223</v>
      </c>
      <c r="B17658" s="59">
        <v>1024.1095628999999</v>
      </c>
      <c r="C17658" s="59">
        <f t="shared" si="275"/>
        <v>1.0241095628999999</v>
      </c>
    </row>
    <row r="17659" spans="1:3" x14ac:dyDescent="0.2">
      <c r="A17659" s="61">
        <v>43075.86041666667</v>
      </c>
      <c r="B17659" s="59">
        <v>1024.0759137</v>
      </c>
      <c r="C17659" s="59">
        <f t="shared" si="275"/>
        <v>1.0240759137</v>
      </c>
    </row>
    <row r="17660" spans="1:3" x14ac:dyDescent="0.2">
      <c r="A17660" s="61">
        <v>43075.861111111109</v>
      </c>
      <c r="B17660" s="59">
        <v>1024.0238499</v>
      </c>
      <c r="C17660" s="59">
        <f t="shared" si="275"/>
        <v>1.0240238499000001</v>
      </c>
    </row>
    <row r="17661" spans="1:3" x14ac:dyDescent="0.2">
      <c r="A17661" s="61">
        <v>43075.861805555556</v>
      </c>
      <c r="B17661" s="59">
        <v>1024.0158233</v>
      </c>
      <c r="C17661" s="59">
        <f t="shared" si="275"/>
        <v>1.0240158233000001</v>
      </c>
    </row>
    <row r="17662" spans="1:3" x14ac:dyDescent="0.2">
      <c r="A17662" s="61">
        <v>43075.862500000003</v>
      </c>
      <c r="B17662" s="59">
        <v>1024.0148096999999</v>
      </c>
      <c r="C17662" s="59">
        <f t="shared" si="275"/>
        <v>1.0240148096999999</v>
      </c>
    </row>
    <row r="17663" spans="1:3" x14ac:dyDescent="0.2">
      <c r="A17663" s="61">
        <v>43075.863194444442</v>
      </c>
      <c r="B17663" s="59">
        <v>1024.0180551000001</v>
      </c>
      <c r="C17663" s="59">
        <f t="shared" si="275"/>
        <v>1.0240180551</v>
      </c>
    </row>
    <row r="17664" spans="1:3" x14ac:dyDescent="0.2">
      <c r="A17664" s="61">
        <v>43075.863888888889</v>
      </c>
      <c r="B17664" s="59">
        <v>1024.0390485999999</v>
      </c>
      <c r="C17664" s="59">
        <f t="shared" si="275"/>
        <v>1.0240390485999999</v>
      </c>
    </row>
    <row r="17665" spans="1:3" x14ac:dyDescent="0.2">
      <c r="A17665" s="61">
        <v>43075.864583333336</v>
      </c>
      <c r="B17665" s="59">
        <v>1024.0297654999999</v>
      </c>
      <c r="C17665" s="59">
        <f t="shared" si="275"/>
        <v>1.0240297654999999</v>
      </c>
    </row>
    <row r="17666" spans="1:3" x14ac:dyDescent="0.2">
      <c r="A17666" s="61">
        <v>43075.865277777775</v>
      </c>
      <c r="B17666" s="59">
        <v>1023.9504706</v>
      </c>
      <c r="C17666" s="59">
        <f t="shared" si="275"/>
        <v>1.0239504706</v>
      </c>
    </row>
    <row r="17667" spans="1:3" x14ac:dyDescent="0.2">
      <c r="A17667" s="61">
        <v>43075.865972222222</v>
      </c>
      <c r="B17667" s="59">
        <v>1023.958229</v>
      </c>
      <c r="C17667" s="59">
        <f t="shared" ref="C17667:C17730" si="276">B17667/1000</f>
        <v>1.023958229</v>
      </c>
    </row>
    <row r="17668" spans="1:3" x14ac:dyDescent="0.2">
      <c r="A17668" s="61">
        <v>43075.866666666669</v>
      </c>
      <c r="B17668" s="59">
        <v>1023.9323674</v>
      </c>
      <c r="C17668" s="59">
        <f t="shared" si="276"/>
        <v>1.0239323674</v>
      </c>
    </row>
    <row r="17669" spans="1:3" x14ac:dyDescent="0.2">
      <c r="A17669" s="61">
        <v>43075.867361111108</v>
      </c>
      <c r="B17669" s="59">
        <v>1023.924377</v>
      </c>
      <c r="C17669" s="59">
        <f t="shared" si="276"/>
        <v>1.0239243769999999</v>
      </c>
    </row>
    <row r="17670" spans="1:3" x14ac:dyDescent="0.2">
      <c r="A17670" s="61">
        <v>43075.868055555555</v>
      </c>
      <c r="B17670" s="59">
        <v>1023.9104341</v>
      </c>
      <c r="C17670" s="59">
        <f t="shared" si="276"/>
        <v>1.0239104341</v>
      </c>
    </row>
    <row r="17671" spans="1:3" x14ac:dyDescent="0.2">
      <c r="A17671" s="61">
        <v>43075.868750000001</v>
      </c>
      <c r="B17671" s="59">
        <v>1023.875137</v>
      </c>
      <c r="C17671" s="59">
        <f t="shared" si="276"/>
        <v>1.0238751370000001</v>
      </c>
    </row>
    <row r="17672" spans="1:3" x14ac:dyDescent="0.2">
      <c r="A17672" s="61">
        <v>43075.869444444441</v>
      </c>
      <c r="B17672" s="59">
        <v>1023.8783711999999</v>
      </c>
      <c r="C17672" s="59">
        <f t="shared" si="276"/>
        <v>1.0238783711999999</v>
      </c>
    </row>
    <row r="17673" spans="1:3" x14ac:dyDescent="0.2">
      <c r="A17673" s="61">
        <v>43075.870138888888</v>
      </c>
      <c r="B17673" s="59">
        <v>1023.8569648</v>
      </c>
      <c r="C17673" s="59">
        <f t="shared" si="276"/>
        <v>1.0238569648</v>
      </c>
    </row>
    <row r="17674" spans="1:3" x14ac:dyDescent="0.2">
      <c r="A17674" s="61">
        <v>43075.870833333334</v>
      </c>
      <c r="B17674" s="59">
        <v>1023.8939659</v>
      </c>
      <c r="C17674" s="59">
        <f t="shared" si="276"/>
        <v>1.0238939658999999</v>
      </c>
    </row>
    <row r="17675" spans="1:3" x14ac:dyDescent="0.2">
      <c r="A17675" s="61">
        <v>43075.871527777781</v>
      </c>
      <c r="B17675" s="59">
        <v>1023.8959267</v>
      </c>
      <c r="C17675" s="59">
        <f t="shared" si="276"/>
        <v>1.0238959267000001</v>
      </c>
    </row>
    <row r="17676" spans="1:3" x14ac:dyDescent="0.2">
      <c r="A17676" s="61">
        <v>43075.87222222222</v>
      </c>
      <c r="B17676" s="59">
        <v>1023.8560095</v>
      </c>
      <c r="C17676" s="59">
        <f t="shared" si="276"/>
        <v>1.0238560095</v>
      </c>
    </row>
    <row r="17677" spans="1:3" x14ac:dyDescent="0.2">
      <c r="A17677" s="61">
        <v>43075.872916666667</v>
      </c>
      <c r="B17677" s="59">
        <v>1023.8532957</v>
      </c>
      <c r="C17677" s="59">
        <f t="shared" si="276"/>
        <v>1.0238532956999999</v>
      </c>
    </row>
    <row r="17678" spans="1:3" x14ac:dyDescent="0.2">
      <c r="A17678" s="61">
        <v>43075.873611111114</v>
      </c>
      <c r="B17678" s="59">
        <v>1023.8452679</v>
      </c>
      <c r="C17678" s="59">
        <f t="shared" si="276"/>
        <v>1.0238452678999999</v>
      </c>
    </row>
    <row r="17679" spans="1:3" x14ac:dyDescent="0.2">
      <c r="A17679" s="61">
        <v>43075.874305555553</v>
      </c>
      <c r="B17679" s="59">
        <v>1023.8323539</v>
      </c>
      <c r="C17679" s="59">
        <f t="shared" si="276"/>
        <v>1.0238323539</v>
      </c>
    </row>
    <row r="17680" spans="1:3" x14ac:dyDescent="0.2">
      <c r="A17680" s="61">
        <v>43075.875</v>
      </c>
      <c r="B17680" s="59">
        <v>1023.7952583</v>
      </c>
      <c r="C17680" s="59">
        <f t="shared" si="276"/>
        <v>1.0237952583000001</v>
      </c>
    </row>
    <row r="17681" spans="1:3" x14ac:dyDescent="0.2">
      <c r="A17681" s="61">
        <v>43075.875694444447</v>
      </c>
      <c r="B17681" s="59">
        <v>1023.806594</v>
      </c>
      <c r="C17681" s="59">
        <f t="shared" si="276"/>
        <v>1.0238065940000001</v>
      </c>
    </row>
    <row r="17682" spans="1:3" x14ac:dyDescent="0.2">
      <c r="A17682" s="61">
        <v>43075.876388888886</v>
      </c>
      <c r="B17682" s="59">
        <v>1023.7981701</v>
      </c>
      <c r="C17682" s="59">
        <f t="shared" si="276"/>
        <v>1.0237981701000001</v>
      </c>
    </row>
    <row r="17683" spans="1:3" x14ac:dyDescent="0.2">
      <c r="A17683" s="61">
        <v>43075.877083333333</v>
      </c>
      <c r="B17683" s="59">
        <v>1023.8187058</v>
      </c>
      <c r="C17683" s="59">
        <f t="shared" si="276"/>
        <v>1.0238187057999999</v>
      </c>
    </row>
    <row r="17684" spans="1:3" x14ac:dyDescent="0.2">
      <c r="A17684" s="61">
        <v>43075.87777777778</v>
      </c>
      <c r="B17684" s="59">
        <v>1023.818077</v>
      </c>
      <c r="C17684" s="59">
        <f t="shared" si="276"/>
        <v>1.023818077</v>
      </c>
    </row>
    <row r="17685" spans="1:3" x14ac:dyDescent="0.2">
      <c r="A17685" s="61">
        <v>43075.878472222219</v>
      </c>
      <c r="B17685" s="59">
        <v>1023.7514602</v>
      </c>
      <c r="C17685" s="59">
        <f t="shared" si="276"/>
        <v>1.0237514602</v>
      </c>
    </row>
    <row r="17686" spans="1:3" x14ac:dyDescent="0.2">
      <c r="A17686" s="61">
        <v>43075.879166666666</v>
      </c>
      <c r="B17686" s="59">
        <v>1023.735266</v>
      </c>
      <c r="C17686" s="59">
        <f t="shared" si="276"/>
        <v>1.0237352660000001</v>
      </c>
    </row>
    <row r="17687" spans="1:3" x14ac:dyDescent="0.2">
      <c r="A17687" s="61">
        <v>43075.879861111112</v>
      </c>
      <c r="B17687" s="59">
        <v>1023.7391833</v>
      </c>
      <c r="C17687" s="59">
        <f t="shared" si="276"/>
        <v>1.0237391833</v>
      </c>
    </row>
    <row r="17688" spans="1:3" x14ac:dyDescent="0.2">
      <c r="A17688" s="61">
        <v>43075.880555555559</v>
      </c>
      <c r="B17688" s="59">
        <v>1023.7440782</v>
      </c>
      <c r="C17688" s="59">
        <f t="shared" si="276"/>
        <v>1.0237440782</v>
      </c>
    </row>
    <row r="17689" spans="1:3" x14ac:dyDescent="0.2">
      <c r="A17689" s="61">
        <v>43075.881249999999</v>
      </c>
      <c r="B17689" s="59">
        <v>1023.7139955</v>
      </c>
      <c r="C17689" s="59">
        <f t="shared" si="276"/>
        <v>1.0237139955000001</v>
      </c>
    </row>
    <row r="17690" spans="1:3" x14ac:dyDescent="0.2">
      <c r="A17690" s="61">
        <v>43075.881944444445</v>
      </c>
      <c r="B17690" s="59">
        <v>1023.7202649</v>
      </c>
      <c r="C17690" s="59">
        <f t="shared" si="276"/>
        <v>1.0237202648999999</v>
      </c>
    </row>
    <row r="17691" spans="1:3" x14ac:dyDescent="0.2">
      <c r="A17691" s="61">
        <v>43075.882638888892</v>
      </c>
      <c r="B17691" s="59">
        <v>1023.7217607</v>
      </c>
      <c r="C17691" s="59">
        <f t="shared" si="276"/>
        <v>1.0237217607</v>
      </c>
    </row>
    <row r="17692" spans="1:3" x14ac:dyDescent="0.2">
      <c r="A17692" s="61">
        <v>43075.883333333331</v>
      </c>
      <c r="B17692" s="59">
        <v>1023.7269491</v>
      </c>
      <c r="C17692" s="59">
        <f t="shared" si="276"/>
        <v>1.0237269491000001</v>
      </c>
    </row>
    <row r="17693" spans="1:3" x14ac:dyDescent="0.2">
      <c r="A17693" s="61">
        <v>43075.884027777778</v>
      </c>
      <c r="B17693" s="59">
        <v>1023.6998925</v>
      </c>
      <c r="C17693" s="59">
        <f t="shared" si="276"/>
        <v>1.0236998925</v>
      </c>
    </row>
    <row r="17694" spans="1:3" x14ac:dyDescent="0.2">
      <c r="A17694" s="61">
        <v>43075.884722222225</v>
      </c>
      <c r="B17694" s="59">
        <v>1023.6845456</v>
      </c>
      <c r="C17694" s="59">
        <f t="shared" si="276"/>
        <v>1.0236845455999999</v>
      </c>
    </row>
    <row r="17695" spans="1:3" x14ac:dyDescent="0.2">
      <c r="A17695" s="61">
        <v>43075.885416666664</v>
      </c>
      <c r="B17695" s="59">
        <v>1023.6970955</v>
      </c>
      <c r="C17695" s="59">
        <f t="shared" si="276"/>
        <v>1.0236970955</v>
      </c>
    </row>
    <row r="17696" spans="1:3" x14ac:dyDescent="0.2">
      <c r="A17696" s="61">
        <v>43075.886111111111</v>
      </c>
      <c r="B17696" s="59">
        <v>1023.6767695999999</v>
      </c>
      <c r="C17696" s="59">
        <f t="shared" si="276"/>
        <v>1.0236767696</v>
      </c>
    </row>
    <row r="17697" spans="1:3" x14ac:dyDescent="0.2">
      <c r="A17697" s="61">
        <v>43075.886805555558</v>
      </c>
      <c r="B17697" s="59">
        <v>1023.6533829</v>
      </c>
      <c r="C17697" s="59">
        <f t="shared" si="276"/>
        <v>1.0236533829000001</v>
      </c>
    </row>
    <row r="17698" spans="1:3" x14ac:dyDescent="0.2">
      <c r="A17698" s="61">
        <v>43075.887499999997</v>
      </c>
      <c r="B17698" s="59">
        <v>1023.6241627000001</v>
      </c>
      <c r="C17698" s="59">
        <f t="shared" si="276"/>
        <v>1.0236241627</v>
      </c>
    </row>
    <row r="17699" spans="1:3" x14ac:dyDescent="0.2">
      <c r="A17699" s="61">
        <v>43075.888194444444</v>
      </c>
      <c r="B17699" s="59">
        <v>1023.6324216</v>
      </c>
      <c r="C17699" s="59">
        <f t="shared" si="276"/>
        <v>1.0236324216000001</v>
      </c>
    </row>
    <row r="17700" spans="1:3" x14ac:dyDescent="0.2">
      <c r="A17700" s="61">
        <v>43075.888888888891</v>
      </c>
      <c r="B17700" s="59">
        <v>1023.6438839</v>
      </c>
      <c r="C17700" s="59">
        <f t="shared" si="276"/>
        <v>1.0236438838999999</v>
      </c>
    </row>
    <row r="17701" spans="1:3" x14ac:dyDescent="0.2">
      <c r="A17701" s="61">
        <v>43075.88958333333</v>
      </c>
      <c r="B17701" s="59">
        <v>1023.6258463</v>
      </c>
      <c r="C17701" s="59">
        <f t="shared" si="276"/>
        <v>1.0236258463000001</v>
      </c>
    </row>
    <row r="17702" spans="1:3" x14ac:dyDescent="0.2">
      <c r="A17702" s="61">
        <v>43075.890277777777</v>
      </c>
      <c r="B17702" s="59">
        <v>1023.6168723</v>
      </c>
      <c r="C17702" s="59">
        <f t="shared" si="276"/>
        <v>1.0236168722999999</v>
      </c>
    </row>
    <row r="17703" spans="1:3" x14ac:dyDescent="0.2">
      <c r="A17703" s="61">
        <v>43075.890972222223</v>
      </c>
      <c r="B17703" s="59">
        <v>1023.6590050999999</v>
      </c>
      <c r="C17703" s="59">
        <f t="shared" si="276"/>
        <v>1.0236590050999999</v>
      </c>
    </row>
    <row r="17704" spans="1:3" x14ac:dyDescent="0.2">
      <c r="A17704" s="61">
        <v>43075.89166666667</v>
      </c>
      <c r="B17704" s="59">
        <v>1023.6612785999999</v>
      </c>
      <c r="C17704" s="59">
        <f t="shared" si="276"/>
        <v>1.0236612785999999</v>
      </c>
    </row>
    <row r="17705" spans="1:3" x14ac:dyDescent="0.2">
      <c r="A17705" s="61">
        <v>43075.892361111109</v>
      </c>
      <c r="B17705" s="59">
        <v>1023.6336495</v>
      </c>
      <c r="C17705" s="59">
        <f t="shared" si="276"/>
        <v>1.0236336495</v>
      </c>
    </row>
    <row r="17706" spans="1:3" x14ac:dyDescent="0.2">
      <c r="A17706" s="61">
        <v>43075.893055555556</v>
      </c>
      <c r="B17706" s="59">
        <v>1023.5762784999999</v>
      </c>
      <c r="C17706" s="59">
        <f t="shared" si="276"/>
        <v>1.0235762785</v>
      </c>
    </row>
    <row r="17707" spans="1:3" x14ac:dyDescent="0.2">
      <c r="A17707" s="61">
        <v>43075.893750000003</v>
      </c>
      <c r="B17707" s="59">
        <v>1023.5377594</v>
      </c>
      <c r="C17707" s="59">
        <f t="shared" si="276"/>
        <v>1.0235377594000001</v>
      </c>
    </row>
    <row r="17708" spans="1:3" x14ac:dyDescent="0.2">
      <c r="A17708" s="61">
        <v>43075.894444444442</v>
      </c>
      <c r="B17708" s="59">
        <v>1023.5915648</v>
      </c>
      <c r="C17708" s="59">
        <f t="shared" si="276"/>
        <v>1.0235915648</v>
      </c>
    </row>
    <row r="17709" spans="1:3" x14ac:dyDescent="0.2">
      <c r="A17709" s="61">
        <v>43075.895138888889</v>
      </c>
      <c r="B17709" s="59">
        <v>1023.5593054</v>
      </c>
      <c r="C17709" s="59">
        <f t="shared" si="276"/>
        <v>1.0235593054000001</v>
      </c>
    </row>
    <row r="17710" spans="1:3" x14ac:dyDescent="0.2">
      <c r="A17710" s="61">
        <v>43075.895833333336</v>
      </c>
      <c r="B17710" s="59">
        <v>1023.5357536</v>
      </c>
      <c r="C17710" s="59">
        <f t="shared" si="276"/>
        <v>1.0235357536</v>
      </c>
    </row>
    <row r="17711" spans="1:3" x14ac:dyDescent="0.2">
      <c r="A17711" s="61">
        <v>43075.896527777775</v>
      </c>
      <c r="B17711" s="59">
        <v>1023.5302043</v>
      </c>
      <c r="C17711" s="59">
        <f t="shared" si="276"/>
        <v>1.0235302043000001</v>
      </c>
    </row>
    <row r="17712" spans="1:3" x14ac:dyDescent="0.2">
      <c r="A17712" s="61">
        <v>43075.897222222222</v>
      </c>
      <c r="B17712" s="59">
        <v>1023.5016543</v>
      </c>
      <c r="C17712" s="59">
        <f t="shared" si="276"/>
        <v>1.0235016543</v>
      </c>
    </row>
    <row r="17713" spans="1:3" x14ac:dyDescent="0.2">
      <c r="A17713" s="61">
        <v>43075.897916666669</v>
      </c>
      <c r="B17713" s="59">
        <v>1023.5041955</v>
      </c>
      <c r="C17713" s="59">
        <f t="shared" si="276"/>
        <v>1.0235041954999999</v>
      </c>
    </row>
    <row r="17714" spans="1:3" x14ac:dyDescent="0.2">
      <c r="A17714" s="61">
        <v>43075.898611111108</v>
      </c>
      <c r="B17714" s="59">
        <v>1023.4950878</v>
      </c>
      <c r="C17714" s="59">
        <f t="shared" si="276"/>
        <v>1.0234950878</v>
      </c>
    </row>
    <row r="17715" spans="1:3" x14ac:dyDescent="0.2">
      <c r="A17715" s="61">
        <v>43075.899305555555</v>
      </c>
      <c r="B17715" s="59">
        <v>1023.4676357</v>
      </c>
      <c r="C17715" s="59">
        <f t="shared" si="276"/>
        <v>1.0234676356999999</v>
      </c>
    </row>
    <row r="17716" spans="1:3" x14ac:dyDescent="0.2">
      <c r="A17716" s="61">
        <v>43075.9</v>
      </c>
      <c r="B17716" s="59">
        <v>1023.4656685</v>
      </c>
      <c r="C17716" s="59">
        <f t="shared" si="276"/>
        <v>1.0234656685000001</v>
      </c>
    </row>
    <row r="17717" spans="1:3" x14ac:dyDescent="0.2">
      <c r="A17717" s="61">
        <v>43075.900694444441</v>
      </c>
      <c r="B17717" s="59">
        <v>1023.4327969</v>
      </c>
      <c r="C17717" s="59">
        <f t="shared" si="276"/>
        <v>1.0234327968999999</v>
      </c>
    </row>
    <row r="17718" spans="1:3" x14ac:dyDescent="0.2">
      <c r="A17718" s="61">
        <v>43075.901388888888</v>
      </c>
      <c r="B17718" s="59">
        <v>1023.4648287</v>
      </c>
      <c r="C17718" s="59">
        <f t="shared" si="276"/>
        <v>1.0234648287000001</v>
      </c>
    </row>
    <row r="17719" spans="1:3" x14ac:dyDescent="0.2">
      <c r="A17719" s="61">
        <v>43075.902083333334</v>
      </c>
      <c r="B17719" s="59">
        <v>1023.4459024</v>
      </c>
      <c r="C17719" s="59">
        <f t="shared" si="276"/>
        <v>1.0234459024</v>
      </c>
    </row>
    <row r="17720" spans="1:3" x14ac:dyDescent="0.2">
      <c r="A17720" s="61">
        <v>43075.902777777781</v>
      </c>
      <c r="B17720" s="59">
        <v>1023.4497012</v>
      </c>
      <c r="C17720" s="59">
        <f t="shared" si="276"/>
        <v>1.0234497012000001</v>
      </c>
    </row>
    <row r="17721" spans="1:3" x14ac:dyDescent="0.2">
      <c r="A17721" s="61">
        <v>43075.90347222222</v>
      </c>
      <c r="B17721" s="59">
        <v>1023.4537287000001</v>
      </c>
      <c r="C17721" s="59">
        <f t="shared" si="276"/>
        <v>1.0234537287000001</v>
      </c>
    </row>
    <row r="17722" spans="1:3" x14ac:dyDescent="0.2">
      <c r="A17722" s="61">
        <v>43075.904166666667</v>
      </c>
      <c r="B17722" s="59">
        <v>1023.4120486</v>
      </c>
      <c r="C17722" s="59">
        <f t="shared" si="276"/>
        <v>1.0234120486</v>
      </c>
    </row>
    <row r="17723" spans="1:3" x14ac:dyDescent="0.2">
      <c r="A17723" s="61">
        <v>43075.904861111114</v>
      </c>
      <c r="B17723" s="59">
        <v>1023.4112613999999</v>
      </c>
      <c r="C17723" s="59">
        <f t="shared" si="276"/>
        <v>1.0234112613999999</v>
      </c>
    </row>
    <row r="17724" spans="1:3" x14ac:dyDescent="0.2">
      <c r="A17724" s="61">
        <v>43075.905555555553</v>
      </c>
      <c r="B17724" s="59">
        <v>1023.3570003</v>
      </c>
      <c r="C17724" s="59">
        <f t="shared" si="276"/>
        <v>1.0233570002999999</v>
      </c>
    </row>
    <row r="17725" spans="1:3" x14ac:dyDescent="0.2">
      <c r="A17725" s="61">
        <v>43075.90625</v>
      </c>
      <c r="B17725" s="59">
        <v>1023.3321424</v>
      </c>
      <c r="C17725" s="59">
        <f t="shared" si="276"/>
        <v>1.0233321423999999</v>
      </c>
    </row>
    <row r="17726" spans="1:3" x14ac:dyDescent="0.2">
      <c r="A17726" s="61">
        <v>43075.906944444447</v>
      </c>
      <c r="B17726" s="59">
        <v>1023.3017942</v>
      </c>
      <c r="C17726" s="59">
        <f t="shared" si="276"/>
        <v>1.0233017942</v>
      </c>
    </row>
    <row r="17727" spans="1:3" x14ac:dyDescent="0.2">
      <c r="A17727" s="61">
        <v>43075.907638888886</v>
      </c>
      <c r="B17727" s="59">
        <v>1023.3150098</v>
      </c>
      <c r="C17727" s="59">
        <f t="shared" si="276"/>
        <v>1.0233150097999999</v>
      </c>
    </row>
    <row r="17728" spans="1:3" x14ac:dyDescent="0.2">
      <c r="A17728" s="61">
        <v>43075.908333333333</v>
      </c>
      <c r="B17728" s="59">
        <v>1023.3120946</v>
      </c>
      <c r="C17728" s="59">
        <f t="shared" si="276"/>
        <v>1.0233120946000001</v>
      </c>
    </row>
    <row r="17729" spans="1:3" x14ac:dyDescent="0.2">
      <c r="A17729" s="61">
        <v>43075.90902777778</v>
      </c>
      <c r="B17729" s="59">
        <v>1023.2904911000001</v>
      </c>
      <c r="C17729" s="59">
        <f t="shared" si="276"/>
        <v>1.0232904911</v>
      </c>
    </row>
    <row r="17730" spans="1:3" x14ac:dyDescent="0.2">
      <c r="A17730" s="61">
        <v>43075.909722222219</v>
      </c>
      <c r="B17730" s="59">
        <v>1023.3464136</v>
      </c>
      <c r="C17730" s="59">
        <f t="shared" si="276"/>
        <v>1.0233464136000001</v>
      </c>
    </row>
    <row r="17731" spans="1:3" x14ac:dyDescent="0.2">
      <c r="A17731" s="61">
        <v>43075.910416666666</v>
      </c>
      <c r="B17731" s="59">
        <v>1023.2612947</v>
      </c>
      <c r="C17731" s="59">
        <f t="shared" ref="C17731:C17794" si="277">B17731/1000</f>
        <v>1.0232612946999999</v>
      </c>
    </row>
    <row r="17732" spans="1:3" x14ac:dyDescent="0.2">
      <c r="A17732" s="61">
        <v>43075.911111111112</v>
      </c>
      <c r="B17732" s="59">
        <v>1023.2341997</v>
      </c>
      <c r="C17732" s="59">
        <f t="shared" si="277"/>
        <v>1.0232341997000001</v>
      </c>
    </row>
    <row r="17733" spans="1:3" x14ac:dyDescent="0.2">
      <c r="A17733" s="61">
        <v>43075.911805555559</v>
      </c>
      <c r="B17733" s="59">
        <v>1023.2109236</v>
      </c>
      <c r="C17733" s="59">
        <f t="shared" si="277"/>
        <v>1.0232109236</v>
      </c>
    </row>
    <row r="17734" spans="1:3" x14ac:dyDescent="0.2">
      <c r="A17734" s="61">
        <v>43075.912499999999</v>
      </c>
      <c r="B17734" s="59">
        <v>1023.1896653</v>
      </c>
      <c r="C17734" s="59">
        <f t="shared" si="277"/>
        <v>1.0231896653000001</v>
      </c>
    </row>
    <row r="17735" spans="1:3" x14ac:dyDescent="0.2">
      <c r="A17735" s="61">
        <v>43075.913194444445</v>
      </c>
      <c r="B17735" s="59">
        <v>1023.1829144</v>
      </c>
      <c r="C17735" s="59">
        <f t="shared" si="277"/>
        <v>1.0231829144</v>
      </c>
    </row>
    <row r="17736" spans="1:3" x14ac:dyDescent="0.2">
      <c r="A17736" s="61">
        <v>43075.913888888892</v>
      </c>
      <c r="B17736" s="59">
        <v>1023.1170474</v>
      </c>
      <c r="C17736" s="59">
        <f t="shared" si="277"/>
        <v>1.0231170474</v>
      </c>
    </row>
    <row r="17737" spans="1:3" x14ac:dyDescent="0.2">
      <c r="A17737" s="61">
        <v>43075.914583333331</v>
      </c>
      <c r="B17737" s="59">
        <v>1023.1317351</v>
      </c>
      <c r="C17737" s="59">
        <f t="shared" si="277"/>
        <v>1.0231317351</v>
      </c>
    </row>
    <row r="17738" spans="1:3" x14ac:dyDescent="0.2">
      <c r="A17738" s="61">
        <v>43075.915277777778</v>
      </c>
      <c r="B17738" s="59">
        <v>1023.1066523</v>
      </c>
      <c r="C17738" s="59">
        <f t="shared" si="277"/>
        <v>1.0231066522999999</v>
      </c>
    </row>
    <row r="17739" spans="1:3" x14ac:dyDescent="0.2">
      <c r="A17739" s="61">
        <v>43075.915972222225</v>
      </c>
      <c r="B17739" s="59">
        <v>1023.1328328</v>
      </c>
      <c r="C17739" s="59">
        <f t="shared" si="277"/>
        <v>1.0231328328</v>
      </c>
    </row>
    <row r="17740" spans="1:3" x14ac:dyDescent="0.2">
      <c r="A17740" s="61">
        <v>43075.916666666664</v>
      </c>
      <c r="B17740" s="59">
        <v>1023.1410988</v>
      </c>
      <c r="C17740" s="59">
        <f t="shared" si="277"/>
        <v>1.0231410988</v>
      </c>
    </row>
    <row r="17741" spans="1:3" x14ac:dyDescent="0.2">
      <c r="A17741" s="61">
        <v>43075.917361111111</v>
      </c>
      <c r="B17741" s="59">
        <v>1023.1599711</v>
      </c>
      <c r="C17741" s="59">
        <f t="shared" si="277"/>
        <v>1.0231599710999999</v>
      </c>
    </row>
    <row r="17742" spans="1:3" x14ac:dyDescent="0.2">
      <c r="A17742" s="61">
        <v>43075.918055555558</v>
      </c>
      <c r="B17742" s="59">
        <v>1023.1503281</v>
      </c>
      <c r="C17742" s="59">
        <f t="shared" si="277"/>
        <v>1.0231503281000001</v>
      </c>
    </row>
    <row r="17743" spans="1:3" x14ac:dyDescent="0.2">
      <c r="A17743" s="61">
        <v>43075.918749999997</v>
      </c>
      <c r="B17743" s="59">
        <v>1023.1254185</v>
      </c>
      <c r="C17743" s="59">
        <f t="shared" si="277"/>
        <v>1.0231254185000001</v>
      </c>
    </row>
    <row r="17744" spans="1:3" x14ac:dyDescent="0.2">
      <c r="A17744" s="61">
        <v>43075.919444444444</v>
      </c>
      <c r="B17744" s="59">
        <v>1023.0599868</v>
      </c>
      <c r="C17744" s="59">
        <f t="shared" si="277"/>
        <v>1.0230599868000001</v>
      </c>
    </row>
    <row r="17745" spans="1:3" x14ac:dyDescent="0.2">
      <c r="A17745" s="61">
        <v>43075.920138888891</v>
      </c>
      <c r="B17745" s="59">
        <v>1023.0793817</v>
      </c>
      <c r="C17745" s="59">
        <f t="shared" si="277"/>
        <v>1.0230793816999999</v>
      </c>
    </row>
    <row r="17746" spans="1:3" x14ac:dyDescent="0.2">
      <c r="A17746" s="61">
        <v>43075.92083333333</v>
      </c>
      <c r="B17746" s="59">
        <v>1023.0780569999999</v>
      </c>
      <c r="C17746" s="59">
        <f t="shared" si="277"/>
        <v>1.023078057</v>
      </c>
    </row>
    <row r="17747" spans="1:3" x14ac:dyDescent="0.2">
      <c r="A17747" s="61">
        <v>43075.921527777777</v>
      </c>
      <c r="B17747" s="59">
        <v>1023.0779986</v>
      </c>
      <c r="C17747" s="59">
        <f t="shared" si="277"/>
        <v>1.0230779986</v>
      </c>
    </row>
    <row r="17748" spans="1:3" x14ac:dyDescent="0.2">
      <c r="A17748" s="61">
        <v>43075.922222222223</v>
      </c>
      <c r="B17748" s="59">
        <v>1023.0888650000001</v>
      </c>
      <c r="C17748" s="59">
        <f t="shared" si="277"/>
        <v>1.0230888650000001</v>
      </c>
    </row>
    <row r="17749" spans="1:3" x14ac:dyDescent="0.2">
      <c r="A17749" s="61">
        <v>43075.92291666667</v>
      </c>
      <c r="B17749" s="59">
        <v>1023.0613235</v>
      </c>
      <c r="C17749" s="59">
        <f t="shared" si="277"/>
        <v>1.0230613234999999</v>
      </c>
    </row>
    <row r="17750" spans="1:3" x14ac:dyDescent="0.2">
      <c r="A17750" s="61">
        <v>43075.923611111109</v>
      </c>
      <c r="B17750" s="59">
        <v>1023.0774008</v>
      </c>
      <c r="C17750" s="59">
        <f t="shared" si="277"/>
        <v>1.0230774007999999</v>
      </c>
    </row>
    <row r="17751" spans="1:3" x14ac:dyDescent="0.2">
      <c r="A17751" s="61">
        <v>43075.924305555556</v>
      </c>
      <c r="B17751" s="59">
        <v>1023.0880901</v>
      </c>
      <c r="C17751" s="59">
        <f t="shared" si="277"/>
        <v>1.0230880901000001</v>
      </c>
    </row>
    <row r="17752" spans="1:3" x14ac:dyDescent="0.2">
      <c r="A17752" s="61">
        <v>43075.925000000003</v>
      </c>
      <c r="B17752" s="59">
        <v>1023.0588782999999</v>
      </c>
      <c r="C17752" s="59">
        <f t="shared" si="277"/>
        <v>1.0230588782999999</v>
      </c>
    </row>
    <row r="17753" spans="1:3" x14ac:dyDescent="0.2">
      <c r="A17753" s="61">
        <v>43075.925694444442</v>
      </c>
      <c r="B17753" s="59">
        <v>1023.0328307</v>
      </c>
      <c r="C17753" s="59">
        <f t="shared" si="277"/>
        <v>1.0230328307000001</v>
      </c>
    </row>
    <row r="17754" spans="1:3" x14ac:dyDescent="0.2">
      <c r="A17754" s="61">
        <v>43075.926388888889</v>
      </c>
      <c r="B17754" s="59">
        <v>1023.0197582</v>
      </c>
      <c r="C17754" s="59">
        <f t="shared" si="277"/>
        <v>1.0230197582</v>
      </c>
    </row>
    <row r="17755" spans="1:3" x14ac:dyDescent="0.2">
      <c r="A17755" s="61">
        <v>43075.927083333336</v>
      </c>
      <c r="B17755" s="59">
        <v>1023.0111165</v>
      </c>
      <c r="C17755" s="59">
        <f t="shared" si="277"/>
        <v>1.0230111165</v>
      </c>
    </row>
    <row r="17756" spans="1:3" x14ac:dyDescent="0.2">
      <c r="A17756" s="61">
        <v>43075.927777777775</v>
      </c>
      <c r="B17756" s="59">
        <v>1023.0111383</v>
      </c>
      <c r="C17756" s="59">
        <f t="shared" si="277"/>
        <v>1.0230111383</v>
      </c>
    </row>
    <row r="17757" spans="1:3" x14ac:dyDescent="0.2">
      <c r="A17757" s="61">
        <v>43075.928472222222</v>
      </c>
      <c r="B17757" s="59">
        <v>1023.0055768</v>
      </c>
      <c r="C17757" s="59">
        <f t="shared" si="277"/>
        <v>1.0230055767999999</v>
      </c>
    </row>
    <row r="17758" spans="1:3" x14ac:dyDescent="0.2">
      <c r="A17758" s="61">
        <v>43075.929166666669</v>
      </c>
      <c r="B17758" s="59">
        <v>1022.9666487</v>
      </c>
      <c r="C17758" s="59">
        <f t="shared" si="277"/>
        <v>1.0229666487</v>
      </c>
    </row>
    <row r="17759" spans="1:3" x14ac:dyDescent="0.2">
      <c r="A17759" s="61">
        <v>43075.929861111108</v>
      </c>
      <c r="B17759" s="59">
        <v>1023.0053301</v>
      </c>
      <c r="C17759" s="59">
        <f t="shared" si="277"/>
        <v>1.0230053300999999</v>
      </c>
    </row>
    <row r="17760" spans="1:3" x14ac:dyDescent="0.2">
      <c r="A17760" s="61">
        <v>43075.930555555555</v>
      </c>
      <c r="B17760" s="59">
        <v>1022.9498846</v>
      </c>
      <c r="C17760" s="59">
        <f t="shared" si="277"/>
        <v>1.0229498846</v>
      </c>
    </row>
    <row r="17761" spans="1:3" x14ac:dyDescent="0.2">
      <c r="A17761" s="61">
        <v>43075.931250000001</v>
      </c>
      <c r="B17761" s="59">
        <v>1022.9554961</v>
      </c>
      <c r="C17761" s="59">
        <f t="shared" si="277"/>
        <v>1.0229554961</v>
      </c>
    </row>
    <row r="17762" spans="1:3" x14ac:dyDescent="0.2">
      <c r="A17762" s="61">
        <v>43075.931944444441</v>
      </c>
      <c r="B17762" s="59">
        <v>1022.9396569</v>
      </c>
      <c r="C17762" s="59">
        <f t="shared" si="277"/>
        <v>1.0229396569</v>
      </c>
    </row>
    <row r="17763" spans="1:3" x14ac:dyDescent="0.2">
      <c r="A17763" s="61">
        <v>43075.932638888888</v>
      </c>
      <c r="B17763" s="59">
        <v>1022.9131161</v>
      </c>
      <c r="C17763" s="59">
        <f t="shared" si="277"/>
        <v>1.0229131161</v>
      </c>
    </row>
    <row r="17764" spans="1:3" x14ac:dyDescent="0.2">
      <c r="A17764" s="61">
        <v>43075.933333333334</v>
      </c>
      <c r="B17764" s="59">
        <v>1022.9226487</v>
      </c>
      <c r="C17764" s="59">
        <f t="shared" si="277"/>
        <v>1.0229226487</v>
      </c>
    </row>
    <row r="17765" spans="1:3" x14ac:dyDescent="0.2">
      <c r="A17765" s="61">
        <v>43075.934027777781</v>
      </c>
      <c r="B17765" s="59">
        <v>1022.8823116999999</v>
      </c>
      <c r="C17765" s="59">
        <f t="shared" si="277"/>
        <v>1.0228823116999999</v>
      </c>
    </row>
    <row r="17766" spans="1:3" x14ac:dyDescent="0.2">
      <c r="A17766" s="61">
        <v>43075.93472222222</v>
      </c>
      <c r="B17766" s="59">
        <v>1022.8810589</v>
      </c>
      <c r="C17766" s="59">
        <f t="shared" si="277"/>
        <v>1.0228810588999999</v>
      </c>
    </row>
    <row r="17767" spans="1:3" x14ac:dyDescent="0.2">
      <c r="A17767" s="61">
        <v>43075.935416666667</v>
      </c>
      <c r="B17767" s="59">
        <v>1022.9115811</v>
      </c>
      <c r="C17767" s="59">
        <f t="shared" si="277"/>
        <v>1.0229115811</v>
      </c>
    </row>
    <row r="17768" spans="1:3" x14ac:dyDescent="0.2">
      <c r="A17768" s="61">
        <v>43075.936111111114</v>
      </c>
      <c r="B17768" s="59">
        <v>1022.8821526</v>
      </c>
      <c r="C17768" s="59">
        <f t="shared" si="277"/>
        <v>1.0228821526</v>
      </c>
    </row>
    <row r="17769" spans="1:3" x14ac:dyDescent="0.2">
      <c r="A17769" s="61">
        <v>43075.936805555553</v>
      </c>
      <c r="B17769" s="59">
        <v>1022.8285985</v>
      </c>
      <c r="C17769" s="59">
        <f t="shared" si="277"/>
        <v>1.0228285985000001</v>
      </c>
    </row>
    <row r="17770" spans="1:3" x14ac:dyDescent="0.2">
      <c r="A17770" s="61">
        <v>43075.9375</v>
      </c>
      <c r="B17770" s="59">
        <v>1022.8148522</v>
      </c>
      <c r="C17770" s="59">
        <f t="shared" si="277"/>
        <v>1.0228148522</v>
      </c>
    </row>
    <row r="17771" spans="1:3" x14ac:dyDescent="0.2">
      <c r="A17771" s="61">
        <v>43075.938194444447</v>
      </c>
      <c r="B17771" s="59">
        <v>1022.8171206</v>
      </c>
      <c r="C17771" s="59">
        <f t="shared" si="277"/>
        <v>1.0228171205999999</v>
      </c>
    </row>
    <row r="17772" spans="1:3" x14ac:dyDescent="0.2">
      <c r="A17772" s="61">
        <v>43075.938888888886</v>
      </c>
      <c r="B17772" s="59">
        <v>1022.7892984</v>
      </c>
      <c r="C17772" s="59">
        <f t="shared" si="277"/>
        <v>1.0227892984</v>
      </c>
    </row>
    <row r="17773" spans="1:3" x14ac:dyDescent="0.2">
      <c r="A17773" s="61">
        <v>43075.939583333333</v>
      </c>
      <c r="B17773" s="59">
        <v>1022.7605223</v>
      </c>
      <c r="C17773" s="59">
        <f t="shared" si="277"/>
        <v>1.0227605223</v>
      </c>
    </row>
    <row r="17774" spans="1:3" x14ac:dyDescent="0.2">
      <c r="A17774" s="61">
        <v>43075.94027777778</v>
      </c>
      <c r="B17774" s="59">
        <v>1022.733334</v>
      </c>
      <c r="C17774" s="59">
        <f t="shared" si="277"/>
        <v>1.022733334</v>
      </c>
    </row>
    <row r="17775" spans="1:3" x14ac:dyDescent="0.2">
      <c r="A17775" s="61">
        <v>43075.940972222219</v>
      </c>
      <c r="B17775" s="59">
        <v>1022.6916768999999</v>
      </c>
      <c r="C17775" s="59">
        <f t="shared" si="277"/>
        <v>1.0226916768999998</v>
      </c>
    </row>
    <row r="17776" spans="1:3" x14ac:dyDescent="0.2">
      <c r="A17776" s="61">
        <v>43075.941666666666</v>
      </c>
      <c r="B17776" s="59">
        <v>1022.6674245</v>
      </c>
      <c r="C17776" s="59">
        <f t="shared" si="277"/>
        <v>1.0226674245</v>
      </c>
    </row>
    <row r="17777" spans="1:3" x14ac:dyDescent="0.2">
      <c r="A17777" s="61">
        <v>43075.942361111112</v>
      </c>
      <c r="B17777" s="59">
        <v>1022.7060681</v>
      </c>
      <c r="C17777" s="59">
        <f t="shared" si="277"/>
        <v>1.0227060681</v>
      </c>
    </row>
    <row r="17778" spans="1:3" x14ac:dyDescent="0.2">
      <c r="A17778" s="61">
        <v>43075.943055555559</v>
      </c>
      <c r="B17778" s="59">
        <v>1022.6767922</v>
      </c>
      <c r="C17778" s="59">
        <f t="shared" si="277"/>
        <v>1.0226767922</v>
      </c>
    </row>
    <row r="17779" spans="1:3" x14ac:dyDescent="0.2">
      <c r="A17779" s="61">
        <v>43075.943749999999</v>
      </c>
      <c r="B17779" s="59">
        <v>1022.6641021</v>
      </c>
      <c r="C17779" s="59">
        <f t="shared" si="277"/>
        <v>1.0226641021</v>
      </c>
    </row>
    <row r="17780" spans="1:3" x14ac:dyDescent="0.2">
      <c r="A17780" s="61">
        <v>43075.944444444445</v>
      </c>
      <c r="B17780" s="59">
        <v>1022.6145945</v>
      </c>
      <c r="C17780" s="59">
        <f t="shared" si="277"/>
        <v>1.0226145945</v>
      </c>
    </row>
    <row r="17781" spans="1:3" x14ac:dyDescent="0.2">
      <c r="A17781" s="61">
        <v>43075.945138888892</v>
      </c>
      <c r="B17781" s="59">
        <v>1022.6252335</v>
      </c>
      <c r="C17781" s="59">
        <f t="shared" si="277"/>
        <v>1.0226252335000001</v>
      </c>
    </row>
    <row r="17782" spans="1:3" x14ac:dyDescent="0.2">
      <c r="A17782" s="61">
        <v>43075.945833333331</v>
      </c>
      <c r="B17782" s="59">
        <v>1022.6393489</v>
      </c>
      <c r="C17782" s="59">
        <f t="shared" si="277"/>
        <v>1.0226393488999999</v>
      </c>
    </row>
    <row r="17783" spans="1:3" x14ac:dyDescent="0.2">
      <c r="A17783" s="61">
        <v>43075.946527777778</v>
      </c>
      <c r="B17783" s="59">
        <v>1022.6160081</v>
      </c>
      <c r="C17783" s="59">
        <f t="shared" si="277"/>
        <v>1.0226160081</v>
      </c>
    </row>
    <row r="17784" spans="1:3" x14ac:dyDescent="0.2">
      <c r="A17784" s="61">
        <v>43075.947222222225</v>
      </c>
      <c r="B17784" s="59">
        <v>1022.6319140000001</v>
      </c>
      <c r="C17784" s="59">
        <f t="shared" si="277"/>
        <v>1.022631914</v>
      </c>
    </row>
    <row r="17785" spans="1:3" x14ac:dyDescent="0.2">
      <c r="A17785" s="61">
        <v>43075.947916666664</v>
      </c>
      <c r="B17785" s="59">
        <v>1022.6092935</v>
      </c>
      <c r="C17785" s="59">
        <f t="shared" si="277"/>
        <v>1.0226092935</v>
      </c>
    </row>
    <row r="17786" spans="1:3" x14ac:dyDescent="0.2">
      <c r="A17786" s="61">
        <v>43075.948611111111</v>
      </c>
      <c r="B17786" s="59">
        <v>1022.5574817</v>
      </c>
      <c r="C17786" s="59">
        <f t="shared" si="277"/>
        <v>1.0225574817</v>
      </c>
    </row>
    <row r="17787" spans="1:3" x14ac:dyDescent="0.2">
      <c r="A17787" s="61">
        <v>43075.949305555558</v>
      </c>
      <c r="B17787" s="59">
        <v>1022.5682066000001</v>
      </c>
      <c r="C17787" s="59">
        <f t="shared" si="277"/>
        <v>1.0225682066000001</v>
      </c>
    </row>
    <row r="17788" spans="1:3" x14ac:dyDescent="0.2">
      <c r="A17788" s="61">
        <v>43075.95</v>
      </c>
      <c r="B17788" s="59">
        <v>1022.5516988000001</v>
      </c>
      <c r="C17788" s="59">
        <f t="shared" si="277"/>
        <v>1.0225516988000001</v>
      </c>
    </row>
    <row r="17789" spans="1:3" x14ac:dyDescent="0.2">
      <c r="A17789" s="61">
        <v>43075.950694444444</v>
      </c>
      <c r="B17789" s="59">
        <v>1022.5662592</v>
      </c>
      <c r="C17789" s="59">
        <f t="shared" si="277"/>
        <v>1.0225662592</v>
      </c>
    </row>
    <row r="17790" spans="1:3" x14ac:dyDescent="0.2">
      <c r="A17790" s="61">
        <v>43075.951388888891</v>
      </c>
      <c r="B17790" s="59">
        <v>1022.5507097</v>
      </c>
      <c r="C17790" s="59">
        <f t="shared" si="277"/>
        <v>1.0225507096999999</v>
      </c>
    </row>
    <row r="17791" spans="1:3" x14ac:dyDescent="0.2">
      <c r="A17791" s="61">
        <v>43075.95208333333</v>
      </c>
      <c r="B17791" s="59">
        <v>1022.5263399</v>
      </c>
      <c r="C17791" s="59">
        <f t="shared" si="277"/>
        <v>1.0225263399</v>
      </c>
    </row>
    <row r="17792" spans="1:3" x14ac:dyDescent="0.2">
      <c r="A17792" s="61">
        <v>43075.952777777777</v>
      </c>
      <c r="B17792" s="59">
        <v>1022.5497993</v>
      </c>
      <c r="C17792" s="59">
        <f t="shared" si="277"/>
        <v>1.0225497993000001</v>
      </c>
    </row>
    <row r="17793" spans="1:3" x14ac:dyDescent="0.2">
      <c r="A17793" s="61">
        <v>43075.953472222223</v>
      </c>
      <c r="B17793" s="59">
        <v>1022.5196822</v>
      </c>
      <c r="C17793" s="59">
        <f t="shared" si="277"/>
        <v>1.0225196822</v>
      </c>
    </row>
    <row r="17794" spans="1:3" x14ac:dyDescent="0.2">
      <c r="A17794" s="61">
        <v>43075.95416666667</v>
      </c>
      <c r="B17794" s="59">
        <v>1022.4869545</v>
      </c>
      <c r="C17794" s="59">
        <f t="shared" si="277"/>
        <v>1.0224869544999999</v>
      </c>
    </row>
    <row r="17795" spans="1:3" x14ac:dyDescent="0.2">
      <c r="A17795" s="61">
        <v>43075.954861111109</v>
      </c>
      <c r="B17795" s="59">
        <v>1022.3994987</v>
      </c>
      <c r="C17795" s="59">
        <f t="shared" ref="C17795:C17858" si="278">B17795/1000</f>
        <v>1.0223994987</v>
      </c>
    </row>
    <row r="17796" spans="1:3" x14ac:dyDescent="0.2">
      <c r="A17796" s="61">
        <v>43075.955555555556</v>
      </c>
      <c r="B17796" s="59">
        <v>1022.4111509000001</v>
      </c>
      <c r="C17796" s="59">
        <f t="shared" si="278"/>
        <v>1.0224111509</v>
      </c>
    </row>
    <row r="17797" spans="1:3" x14ac:dyDescent="0.2">
      <c r="A17797" s="61">
        <v>43075.956250000003</v>
      </c>
      <c r="B17797" s="59">
        <v>1022.4032647</v>
      </c>
      <c r="C17797" s="59">
        <f t="shared" si="278"/>
        <v>1.0224032647000001</v>
      </c>
    </row>
    <row r="17798" spans="1:3" x14ac:dyDescent="0.2">
      <c r="A17798" s="61">
        <v>43075.956944444442</v>
      </c>
      <c r="B17798" s="59">
        <v>1022.3819696</v>
      </c>
      <c r="C17798" s="59">
        <f t="shared" si="278"/>
        <v>1.0223819696000001</v>
      </c>
    </row>
    <row r="17799" spans="1:3" x14ac:dyDescent="0.2">
      <c r="A17799" s="61">
        <v>43075.957638888889</v>
      </c>
      <c r="B17799" s="59">
        <v>1022.3484267</v>
      </c>
      <c r="C17799" s="59">
        <f t="shared" si="278"/>
        <v>1.0223484267</v>
      </c>
    </row>
    <row r="17800" spans="1:3" x14ac:dyDescent="0.2">
      <c r="A17800" s="61">
        <v>43075.958333333336</v>
      </c>
      <c r="B17800" s="59">
        <v>1022.2943877</v>
      </c>
      <c r="C17800" s="59">
        <f t="shared" si="278"/>
        <v>1.0222943876999999</v>
      </c>
    </row>
    <row r="17801" spans="1:3" x14ac:dyDescent="0.2">
      <c r="A17801" s="61">
        <v>43075.959027777775</v>
      </c>
      <c r="B17801" s="59">
        <v>1022.329937</v>
      </c>
      <c r="C17801" s="59">
        <f t="shared" si="278"/>
        <v>1.0223299370000001</v>
      </c>
    </row>
    <row r="17802" spans="1:3" x14ac:dyDescent="0.2">
      <c r="A17802" s="61">
        <v>43075.959722222222</v>
      </c>
      <c r="B17802" s="59">
        <v>1022.3238263</v>
      </c>
      <c r="C17802" s="59">
        <f t="shared" si="278"/>
        <v>1.0223238262999998</v>
      </c>
    </row>
    <row r="17803" spans="1:3" x14ac:dyDescent="0.2">
      <c r="A17803" s="61">
        <v>43075.960416666669</v>
      </c>
      <c r="B17803" s="59">
        <v>1022.3053434</v>
      </c>
      <c r="C17803" s="59">
        <f t="shared" si="278"/>
        <v>1.0223053434</v>
      </c>
    </row>
    <row r="17804" spans="1:3" x14ac:dyDescent="0.2">
      <c r="A17804" s="61">
        <v>43075.961111111108</v>
      </c>
      <c r="B17804" s="59">
        <v>1022.3038896</v>
      </c>
      <c r="C17804" s="59">
        <f t="shared" si="278"/>
        <v>1.0223038896000001</v>
      </c>
    </row>
    <row r="17805" spans="1:3" x14ac:dyDescent="0.2">
      <c r="A17805" s="61">
        <v>43075.961805555555</v>
      </c>
      <c r="B17805" s="59">
        <v>1022.2630844</v>
      </c>
      <c r="C17805" s="59">
        <f t="shared" si="278"/>
        <v>1.0222630844</v>
      </c>
    </row>
    <row r="17806" spans="1:3" x14ac:dyDescent="0.2">
      <c r="A17806" s="61">
        <v>43075.962500000001</v>
      </c>
      <c r="B17806" s="59">
        <v>1022.2681422000001</v>
      </c>
      <c r="C17806" s="59">
        <f t="shared" si="278"/>
        <v>1.0222681422</v>
      </c>
    </row>
    <row r="17807" spans="1:3" x14ac:dyDescent="0.2">
      <c r="A17807" s="61">
        <v>43075.963194444441</v>
      </c>
      <c r="B17807" s="59">
        <v>1022.248607</v>
      </c>
      <c r="C17807" s="59">
        <f t="shared" si="278"/>
        <v>1.0222486070000001</v>
      </c>
    </row>
    <row r="17808" spans="1:3" x14ac:dyDescent="0.2">
      <c r="A17808" s="61">
        <v>43075.963888888888</v>
      </c>
      <c r="B17808" s="59">
        <v>1022.2508351</v>
      </c>
      <c r="C17808" s="59">
        <f t="shared" si="278"/>
        <v>1.0222508350999999</v>
      </c>
    </row>
    <row r="17809" spans="1:3" x14ac:dyDescent="0.2">
      <c r="A17809" s="61">
        <v>43075.964583333334</v>
      </c>
      <c r="B17809" s="59">
        <v>1022.2316089</v>
      </c>
      <c r="C17809" s="59">
        <f t="shared" si="278"/>
        <v>1.0222316088999999</v>
      </c>
    </row>
    <row r="17810" spans="1:3" x14ac:dyDescent="0.2">
      <c r="A17810" s="61">
        <v>43075.965277777781</v>
      </c>
      <c r="B17810" s="59">
        <v>1022.2489072</v>
      </c>
      <c r="C17810" s="59">
        <f t="shared" si="278"/>
        <v>1.0222489072000001</v>
      </c>
    </row>
    <row r="17811" spans="1:3" x14ac:dyDescent="0.2">
      <c r="A17811" s="61">
        <v>43075.96597222222</v>
      </c>
      <c r="B17811" s="59">
        <v>1022.2604108</v>
      </c>
      <c r="C17811" s="59">
        <f t="shared" si="278"/>
        <v>1.0222604108</v>
      </c>
    </row>
    <row r="17812" spans="1:3" x14ac:dyDescent="0.2">
      <c r="A17812" s="61">
        <v>43075.966666666667</v>
      </c>
      <c r="B17812" s="59">
        <v>1022.2273329</v>
      </c>
      <c r="C17812" s="59">
        <f t="shared" si="278"/>
        <v>1.0222273329</v>
      </c>
    </row>
    <row r="17813" spans="1:3" x14ac:dyDescent="0.2">
      <c r="A17813" s="61">
        <v>43075.967361111114</v>
      </c>
      <c r="B17813" s="59">
        <v>1022.2657525</v>
      </c>
      <c r="C17813" s="59">
        <f t="shared" si="278"/>
        <v>1.0222657525000001</v>
      </c>
    </row>
    <row r="17814" spans="1:3" x14ac:dyDescent="0.2">
      <c r="A17814" s="61">
        <v>43075.968055555553</v>
      </c>
      <c r="B17814" s="59">
        <v>1022.2784819</v>
      </c>
      <c r="C17814" s="59">
        <f t="shared" si="278"/>
        <v>1.0222784818999999</v>
      </c>
    </row>
    <row r="17815" spans="1:3" x14ac:dyDescent="0.2">
      <c r="A17815" s="61">
        <v>43075.96875</v>
      </c>
      <c r="B17815" s="59">
        <v>1022.2691906</v>
      </c>
      <c r="C17815" s="59">
        <f t="shared" si="278"/>
        <v>1.0222691906000001</v>
      </c>
    </row>
    <row r="17816" spans="1:3" x14ac:dyDescent="0.2">
      <c r="A17816" s="61">
        <v>43075.969444444447</v>
      </c>
      <c r="B17816" s="59">
        <v>1022.2416727</v>
      </c>
      <c r="C17816" s="59">
        <f t="shared" si="278"/>
        <v>1.0222416726999999</v>
      </c>
    </row>
    <row r="17817" spans="1:3" x14ac:dyDescent="0.2">
      <c r="A17817" s="61">
        <v>43075.970138888886</v>
      </c>
      <c r="B17817" s="59">
        <v>1022.2021184</v>
      </c>
      <c r="C17817" s="59">
        <f t="shared" si="278"/>
        <v>1.0222021184000001</v>
      </c>
    </row>
    <row r="17818" spans="1:3" x14ac:dyDescent="0.2">
      <c r="A17818" s="61">
        <v>43075.970833333333</v>
      </c>
      <c r="B17818" s="59">
        <v>1022.2293448</v>
      </c>
      <c r="C17818" s="59">
        <f t="shared" si="278"/>
        <v>1.0222293447999999</v>
      </c>
    </row>
    <row r="17819" spans="1:3" x14ac:dyDescent="0.2">
      <c r="A17819" s="61">
        <v>43075.97152777778</v>
      </c>
      <c r="B17819" s="59">
        <v>1022.2322331</v>
      </c>
      <c r="C17819" s="59">
        <f t="shared" si="278"/>
        <v>1.0222322331</v>
      </c>
    </row>
    <row r="17820" spans="1:3" x14ac:dyDescent="0.2">
      <c r="A17820" s="61">
        <v>43075.972222222219</v>
      </c>
      <c r="B17820" s="59">
        <v>1022.2151828</v>
      </c>
      <c r="C17820" s="59">
        <f t="shared" si="278"/>
        <v>1.0222151827999999</v>
      </c>
    </row>
    <row r="17821" spans="1:3" x14ac:dyDescent="0.2">
      <c r="A17821" s="61">
        <v>43075.972916666666</v>
      </c>
      <c r="B17821" s="59">
        <v>1022.2118021</v>
      </c>
      <c r="C17821" s="59">
        <f t="shared" si="278"/>
        <v>1.0222118021</v>
      </c>
    </row>
    <row r="17822" spans="1:3" x14ac:dyDescent="0.2">
      <c r="A17822" s="61">
        <v>43075.973611111112</v>
      </c>
      <c r="B17822" s="59">
        <v>1022.1720180999999</v>
      </c>
      <c r="C17822" s="59">
        <f t="shared" si="278"/>
        <v>1.0221720181</v>
      </c>
    </row>
    <row r="17823" spans="1:3" x14ac:dyDescent="0.2">
      <c r="A17823" s="61">
        <v>43075.974305555559</v>
      </c>
      <c r="B17823" s="59">
        <v>1022.2227415</v>
      </c>
      <c r="C17823" s="59">
        <f t="shared" si="278"/>
        <v>1.0222227415</v>
      </c>
    </row>
    <row r="17824" spans="1:3" x14ac:dyDescent="0.2">
      <c r="A17824" s="61">
        <v>43075.974999999999</v>
      </c>
      <c r="B17824" s="59">
        <v>1022.1941594</v>
      </c>
      <c r="C17824" s="59">
        <f t="shared" si="278"/>
        <v>1.0221941593999999</v>
      </c>
    </row>
    <row r="17825" spans="1:3" x14ac:dyDescent="0.2">
      <c r="A17825" s="61">
        <v>43075.975694444445</v>
      </c>
      <c r="B17825" s="59">
        <v>1022.1292527000001</v>
      </c>
      <c r="C17825" s="59">
        <f t="shared" si="278"/>
        <v>1.0221292527000001</v>
      </c>
    </row>
    <row r="17826" spans="1:3" x14ac:dyDescent="0.2">
      <c r="A17826" s="61">
        <v>43075.976388888892</v>
      </c>
      <c r="B17826" s="59">
        <v>1022.1351409</v>
      </c>
      <c r="C17826" s="59">
        <f t="shared" si="278"/>
        <v>1.0221351408999999</v>
      </c>
    </row>
    <row r="17827" spans="1:3" x14ac:dyDescent="0.2">
      <c r="A17827" s="61">
        <v>43075.977083333331</v>
      </c>
      <c r="B17827" s="59">
        <v>1022.1603918</v>
      </c>
      <c r="C17827" s="59">
        <f t="shared" si="278"/>
        <v>1.0221603918</v>
      </c>
    </row>
    <row r="17828" spans="1:3" x14ac:dyDescent="0.2">
      <c r="A17828" s="61">
        <v>43075.977777777778</v>
      </c>
      <c r="B17828" s="59">
        <v>1022.1435128000001</v>
      </c>
      <c r="C17828" s="59">
        <f t="shared" si="278"/>
        <v>1.0221435128</v>
      </c>
    </row>
    <row r="17829" spans="1:3" x14ac:dyDescent="0.2">
      <c r="A17829" s="61">
        <v>43075.978472222225</v>
      </c>
      <c r="B17829" s="59">
        <v>1022.1282503</v>
      </c>
      <c r="C17829" s="59">
        <f t="shared" si="278"/>
        <v>1.0221282503</v>
      </c>
    </row>
    <row r="17830" spans="1:3" x14ac:dyDescent="0.2">
      <c r="A17830" s="61">
        <v>43075.979166666664</v>
      </c>
      <c r="B17830" s="59">
        <v>1022.1388944</v>
      </c>
      <c r="C17830" s="59">
        <f t="shared" si="278"/>
        <v>1.0221388944000001</v>
      </c>
    </row>
    <row r="17831" spans="1:3" x14ac:dyDescent="0.2">
      <c r="A17831" s="61">
        <v>43075.979861111111</v>
      </c>
      <c r="B17831" s="59">
        <v>1022.0854585</v>
      </c>
      <c r="C17831" s="59">
        <f t="shared" si="278"/>
        <v>1.0220854584999999</v>
      </c>
    </row>
    <row r="17832" spans="1:3" x14ac:dyDescent="0.2">
      <c r="A17832" s="61">
        <v>43075.980555555558</v>
      </c>
      <c r="B17832" s="59">
        <v>1022.0771412</v>
      </c>
      <c r="C17832" s="59">
        <f t="shared" si="278"/>
        <v>1.0220771412</v>
      </c>
    </row>
    <row r="17833" spans="1:3" x14ac:dyDescent="0.2">
      <c r="A17833" s="61">
        <v>43075.981249999997</v>
      </c>
      <c r="B17833" s="59">
        <v>1022.0729090999999</v>
      </c>
      <c r="C17833" s="59">
        <f t="shared" si="278"/>
        <v>1.0220729091</v>
      </c>
    </row>
    <row r="17834" spans="1:3" x14ac:dyDescent="0.2">
      <c r="A17834" s="61">
        <v>43075.981944444444</v>
      </c>
      <c r="B17834" s="59">
        <v>1022.0763535</v>
      </c>
      <c r="C17834" s="59">
        <f t="shared" si="278"/>
        <v>1.0220763534999999</v>
      </c>
    </row>
    <row r="17835" spans="1:3" x14ac:dyDescent="0.2">
      <c r="A17835" s="61">
        <v>43075.982638888891</v>
      </c>
      <c r="B17835" s="59">
        <v>1022.0499600000001</v>
      </c>
      <c r="C17835" s="59">
        <f t="shared" si="278"/>
        <v>1.0220499600000001</v>
      </c>
    </row>
    <row r="17836" spans="1:3" x14ac:dyDescent="0.2">
      <c r="A17836" s="61">
        <v>43075.98333333333</v>
      </c>
      <c r="B17836" s="59">
        <v>1022.0361804</v>
      </c>
      <c r="C17836" s="59">
        <f t="shared" si="278"/>
        <v>1.0220361804</v>
      </c>
    </row>
    <row r="17837" spans="1:3" x14ac:dyDescent="0.2">
      <c r="A17837" s="61">
        <v>43075.984027777777</v>
      </c>
      <c r="B17837" s="59">
        <v>1022.0356455</v>
      </c>
      <c r="C17837" s="59">
        <f t="shared" si="278"/>
        <v>1.0220356454999999</v>
      </c>
    </row>
    <row r="17838" spans="1:3" x14ac:dyDescent="0.2">
      <c r="A17838" s="61">
        <v>43075.984722222223</v>
      </c>
      <c r="B17838" s="59">
        <v>1022.0011319</v>
      </c>
      <c r="C17838" s="59">
        <f t="shared" si="278"/>
        <v>1.0220011319</v>
      </c>
    </row>
    <row r="17839" spans="1:3" x14ac:dyDescent="0.2">
      <c r="A17839" s="61">
        <v>43075.98541666667</v>
      </c>
      <c r="B17839" s="59">
        <v>1022.0637637</v>
      </c>
      <c r="C17839" s="59">
        <f t="shared" si="278"/>
        <v>1.0220637637000001</v>
      </c>
    </row>
    <row r="17840" spans="1:3" x14ac:dyDescent="0.2">
      <c r="A17840" s="61">
        <v>43075.986111111109</v>
      </c>
      <c r="B17840" s="59">
        <v>1022.0574008999999</v>
      </c>
      <c r="C17840" s="59">
        <f t="shared" si="278"/>
        <v>1.0220574008999999</v>
      </c>
    </row>
    <row r="17841" spans="1:3" x14ac:dyDescent="0.2">
      <c r="A17841" s="61">
        <v>43075.986805555556</v>
      </c>
      <c r="B17841" s="59">
        <v>1022.0292174</v>
      </c>
      <c r="C17841" s="59">
        <f t="shared" si="278"/>
        <v>1.0220292174000001</v>
      </c>
    </row>
    <row r="17842" spans="1:3" x14ac:dyDescent="0.2">
      <c r="A17842" s="61">
        <v>43075.987500000003</v>
      </c>
      <c r="B17842" s="59">
        <v>1021.9910655</v>
      </c>
      <c r="C17842" s="59">
        <f t="shared" si="278"/>
        <v>1.0219910655</v>
      </c>
    </row>
    <row r="17843" spans="1:3" x14ac:dyDescent="0.2">
      <c r="A17843" s="61">
        <v>43075.988194444442</v>
      </c>
      <c r="B17843" s="59">
        <v>1021.9770615</v>
      </c>
      <c r="C17843" s="59">
        <f t="shared" si="278"/>
        <v>1.0219770614999999</v>
      </c>
    </row>
    <row r="17844" spans="1:3" x14ac:dyDescent="0.2">
      <c r="A17844" s="61">
        <v>43075.988888888889</v>
      </c>
      <c r="B17844" s="59">
        <v>1021.9521062</v>
      </c>
      <c r="C17844" s="59">
        <f t="shared" si="278"/>
        <v>1.0219521062000001</v>
      </c>
    </row>
    <row r="17845" spans="1:3" x14ac:dyDescent="0.2">
      <c r="A17845" s="61">
        <v>43075.989583333336</v>
      </c>
      <c r="B17845" s="59">
        <v>1021.9405848</v>
      </c>
      <c r="C17845" s="59">
        <f t="shared" si="278"/>
        <v>1.0219405848000001</v>
      </c>
    </row>
    <row r="17846" spans="1:3" x14ac:dyDescent="0.2">
      <c r="A17846" s="61">
        <v>43075.990277777775</v>
      </c>
      <c r="B17846" s="59">
        <v>1021.9120594</v>
      </c>
      <c r="C17846" s="59">
        <f t="shared" si="278"/>
        <v>1.0219120594</v>
      </c>
    </row>
    <row r="17847" spans="1:3" x14ac:dyDescent="0.2">
      <c r="A17847" s="61">
        <v>43075.990972222222</v>
      </c>
      <c r="B17847" s="59">
        <v>1021.86896</v>
      </c>
      <c r="C17847" s="59">
        <f t="shared" si="278"/>
        <v>1.0218689599999999</v>
      </c>
    </row>
    <row r="17848" spans="1:3" x14ac:dyDescent="0.2">
      <c r="A17848" s="61">
        <v>43075.991666666669</v>
      </c>
      <c r="B17848" s="59">
        <v>1021.8607246</v>
      </c>
      <c r="C17848" s="59">
        <f t="shared" si="278"/>
        <v>1.0218607246</v>
      </c>
    </row>
    <row r="17849" spans="1:3" x14ac:dyDescent="0.2">
      <c r="A17849" s="61">
        <v>43075.992361111108</v>
      </c>
      <c r="B17849" s="59">
        <v>1021.8361035</v>
      </c>
      <c r="C17849" s="59">
        <f t="shared" si="278"/>
        <v>1.0218361035000001</v>
      </c>
    </row>
    <row r="17850" spans="1:3" x14ac:dyDescent="0.2">
      <c r="A17850" s="61">
        <v>43075.993055555555</v>
      </c>
      <c r="B17850" s="59">
        <v>1021.8207883</v>
      </c>
      <c r="C17850" s="59">
        <f t="shared" si="278"/>
        <v>1.0218207882999999</v>
      </c>
    </row>
    <row r="17851" spans="1:3" x14ac:dyDescent="0.2">
      <c r="A17851" s="61">
        <v>43075.993750000001</v>
      </c>
      <c r="B17851" s="59">
        <v>1021.8132857000001</v>
      </c>
      <c r="C17851" s="59">
        <f t="shared" si="278"/>
        <v>1.0218132857</v>
      </c>
    </row>
    <row r="17852" spans="1:3" x14ac:dyDescent="0.2">
      <c r="A17852" s="61">
        <v>43075.994444444441</v>
      </c>
      <c r="B17852" s="59">
        <v>1021.8236608</v>
      </c>
      <c r="C17852" s="59">
        <f t="shared" si="278"/>
        <v>1.0218236608</v>
      </c>
    </row>
    <row r="17853" spans="1:3" x14ac:dyDescent="0.2">
      <c r="A17853" s="61">
        <v>43075.995138888888</v>
      </c>
      <c r="B17853" s="59">
        <v>1021.8085743</v>
      </c>
      <c r="C17853" s="59">
        <f t="shared" si="278"/>
        <v>1.0218085743</v>
      </c>
    </row>
    <row r="17854" spans="1:3" x14ac:dyDescent="0.2">
      <c r="A17854" s="61">
        <v>43075.995833333334</v>
      </c>
      <c r="B17854" s="59">
        <v>1021.7644513</v>
      </c>
      <c r="C17854" s="59">
        <f t="shared" si="278"/>
        <v>1.0217644512999999</v>
      </c>
    </row>
    <row r="17855" spans="1:3" x14ac:dyDescent="0.2">
      <c r="A17855" s="61">
        <v>43075.996527777781</v>
      </c>
      <c r="B17855" s="59">
        <v>1021.7664372</v>
      </c>
      <c r="C17855" s="59">
        <f t="shared" si="278"/>
        <v>1.0217664371999999</v>
      </c>
    </row>
    <row r="17856" spans="1:3" x14ac:dyDescent="0.2">
      <c r="A17856" s="61">
        <v>43075.99722222222</v>
      </c>
      <c r="B17856" s="59">
        <v>1021.7816435</v>
      </c>
      <c r="C17856" s="59">
        <f t="shared" si="278"/>
        <v>1.0217816435</v>
      </c>
    </row>
    <row r="17857" spans="1:3" x14ac:dyDescent="0.2">
      <c r="A17857" s="61">
        <v>43075.997916666667</v>
      </c>
      <c r="B17857" s="59">
        <v>1021.7953699</v>
      </c>
      <c r="C17857" s="59">
        <f t="shared" si="278"/>
        <v>1.0217953699</v>
      </c>
    </row>
    <row r="17858" spans="1:3" x14ac:dyDescent="0.2">
      <c r="A17858" s="61">
        <v>43075.998611111114</v>
      </c>
      <c r="B17858" s="59">
        <v>1021.7919672</v>
      </c>
      <c r="C17858" s="59">
        <f t="shared" si="278"/>
        <v>1.0217919672</v>
      </c>
    </row>
    <row r="17859" spans="1:3" x14ac:dyDescent="0.2">
      <c r="A17859" s="61">
        <v>43075.999305555553</v>
      </c>
      <c r="B17859" s="59">
        <v>1021.7850835</v>
      </c>
      <c r="C17859" s="59">
        <f t="shared" ref="C17859:C17922" si="279">B17859/1000</f>
        <v>1.0217850835</v>
      </c>
    </row>
    <row r="17860" spans="1:3" x14ac:dyDescent="0.2">
      <c r="A17860" s="61">
        <v>43076</v>
      </c>
      <c r="B17860" s="59">
        <v>1021.7511314</v>
      </c>
      <c r="C17860" s="59">
        <f t="shared" si="279"/>
        <v>1.0217511314000001</v>
      </c>
    </row>
    <row r="17861" spans="1:3" x14ac:dyDescent="0.2">
      <c r="A17861" s="61">
        <v>43076.000694444447</v>
      </c>
      <c r="B17861" s="59">
        <v>1021.7309117999999</v>
      </c>
      <c r="C17861" s="59">
        <f t="shared" si="279"/>
        <v>1.0217309118</v>
      </c>
    </row>
    <row r="17862" spans="1:3" x14ac:dyDescent="0.2">
      <c r="A17862" s="61">
        <v>43076.001388888886</v>
      </c>
      <c r="B17862" s="59">
        <v>1021.7194308000001</v>
      </c>
      <c r="C17862" s="59">
        <f t="shared" si="279"/>
        <v>1.0217194308000002</v>
      </c>
    </row>
    <row r="17863" spans="1:3" x14ac:dyDescent="0.2">
      <c r="A17863" s="61">
        <v>43076.002083333333</v>
      </c>
      <c r="B17863" s="59">
        <v>1021.7080508</v>
      </c>
      <c r="C17863" s="59">
        <f t="shared" si="279"/>
        <v>1.0217080508</v>
      </c>
    </row>
    <row r="17864" spans="1:3" x14ac:dyDescent="0.2">
      <c r="A17864" s="61">
        <v>43076.00277777778</v>
      </c>
      <c r="B17864" s="59">
        <v>1021.7054315</v>
      </c>
      <c r="C17864" s="59">
        <f t="shared" si="279"/>
        <v>1.0217054315</v>
      </c>
    </row>
    <row r="17865" spans="1:3" x14ac:dyDescent="0.2">
      <c r="A17865" s="61">
        <v>43076.003472222219</v>
      </c>
      <c r="B17865" s="59">
        <v>1021.6816569</v>
      </c>
      <c r="C17865" s="59">
        <f t="shared" si="279"/>
        <v>1.0216816569</v>
      </c>
    </row>
    <row r="17866" spans="1:3" x14ac:dyDescent="0.2">
      <c r="A17866" s="61">
        <v>43076.004166666666</v>
      </c>
      <c r="B17866" s="59">
        <v>1021.6744681</v>
      </c>
      <c r="C17866" s="59">
        <f t="shared" si="279"/>
        <v>1.0216744681000001</v>
      </c>
    </row>
    <row r="17867" spans="1:3" x14ac:dyDescent="0.2">
      <c r="A17867" s="61">
        <v>43076.004861111112</v>
      </c>
      <c r="B17867" s="59">
        <v>1021.6334174</v>
      </c>
      <c r="C17867" s="59">
        <f t="shared" si="279"/>
        <v>1.0216334173999999</v>
      </c>
    </row>
    <row r="17868" spans="1:3" x14ac:dyDescent="0.2">
      <c r="A17868" s="61">
        <v>43076.005555555559</v>
      </c>
      <c r="B17868" s="59">
        <v>1021.6040475999999</v>
      </c>
      <c r="C17868" s="59">
        <f t="shared" si="279"/>
        <v>1.0216040475999999</v>
      </c>
    </row>
    <row r="17869" spans="1:3" x14ac:dyDescent="0.2">
      <c r="A17869" s="61">
        <v>43076.006249999999</v>
      </c>
      <c r="B17869" s="59">
        <v>1021.6236702</v>
      </c>
      <c r="C17869" s="59">
        <f t="shared" si="279"/>
        <v>1.0216236701999999</v>
      </c>
    </row>
    <row r="17870" spans="1:3" x14ac:dyDescent="0.2">
      <c r="A17870" s="61">
        <v>43076.006944444445</v>
      </c>
      <c r="B17870" s="59">
        <v>1021.6341932</v>
      </c>
      <c r="C17870" s="59">
        <f t="shared" si="279"/>
        <v>1.0216341931999999</v>
      </c>
    </row>
    <row r="17871" spans="1:3" x14ac:dyDescent="0.2">
      <c r="A17871" s="61">
        <v>43076.007638888892</v>
      </c>
      <c r="B17871" s="59">
        <v>1021.6378474000001</v>
      </c>
      <c r="C17871" s="59">
        <f t="shared" si="279"/>
        <v>1.0216378474000001</v>
      </c>
    </row>
    <row r="17872" spans="1:3" x14ac:dyDescent="0.2">
      <c r="A17872" s="61">
        <v>43076.008333333331</v>
      </c>
      <c r="B17872" s="59">
        <v>1021.6194141</v>
      </c>
      <c r="C17872" s="59">
        <f t="shared" si="279"/>
        <v>1.0216194140999999</v>
      </c>
    </row>
    <row r="17873" spans="1:3" x14ac:dyDescent="0.2">
      <c r="A17873" s="61">
        <v>43076.009027777778</v>
      </c>
      <c r="B17873" s="59">
        <v>1021.6162551</v>
      </c>
      <c r="C17873" s="59">
        <f t="shared" si="279"/>
        <v>1.0216162551000001</v>
      </c>
    </row>
    <row r="17874" spans="1:3" x14ac:dyDescent="0.2">
      <c r="A17874" s="61">
        <v>43076.009722222225</v>
      </c>
      <c r="B17874" s="59">
        <v>1021.5753885</v>
      </c>
      <c r="C17874" s="59">
        <f t="shared" si="279"/>
        <v>1.0215753885000001</v>
      </c>
    </row>
    <row r="17875" spans="1:3" x14ac:dyDescent="0.2">
      <c r="A17875" s="61">
        <v>43076.010416666664</v>
      </c>
      <c r="B17875" s="59">
        <v>1021.5572551</v>
      </c>
      <c r="C17875" s="59">
        <f t="shared" si="279"/>
        <v>1.0215572551000001</v>
      </c>
    </row>
    <row r="17876" spans="1:3" x14ac:dyDescent="0.2">
      <c r="A17876" s="61">
        <v>43076.011111111111</v>
      </c>
      <c r="B17876" s="59">
        <v>1021.5093351</v>
      </c>
      <c r="C17876" s="59">
        <f t="shared" si="279"/>
        <v>1.0215093351</v>
      </c>
    </row>
    <row r="17877" spans="1:3" x14ac:dyDescent="0.2">
      <c r="A17877" s="61">
        <v>43076.011805555558</v>
      </c>
      <c r="B17877" s="59">
        <v>1021.5151714</v>
      </c>
      <c r="C17877" s="59">
        <f t="shared" si="279"/>
        <v>1.0215151713999999</v>
      </c>
    </row>
    <row r="17878" spans="1:3" x14ac:dyDescent="0.2">
      <c r="A17878" s="61">
        <v>43076.012499999997</v>
      </c>
      <c r="B17878" s="59">
        <v>1021.5533826</v>
      </c>
      <c r="C17878" s="59">
        <f t="shared" si="279"/>
        <v>1.0215533826000001</v>
      </c>
    </row>
    <row r="17879" spans="1:3" x14ac:dyDescent="0.2">
      <c r="A17879" s="61">
        <v>43076.013194444444</v>
      </c>
      <c r="B17879" s="59">
        <v>1021.54473</v>
      </c>
      <c r="C17879" s="59">
        <f t="shared" si="279"/>
        <v>1.02154473</v>
      </c>
    </row>
    <row r="17880" spans="1:3" x14ac:dyDescent="0.2">
      <c r="A17880" s="61">
        <v>43076.013888888891</v>
      </c>
      <c r="B17880" s="59">
        <v>1021.5367874999999</v>
      </c>
      <c r="C17880" s="59">
        <f t="shared" si="279"/>
        <v>1.0215367874999999</v>
      </c>
    </row>
    <row r="17881" spans="1:3" x14ac:dyDescent="0.2">
      <c r="A17881" s="61">
        <v>43076.01458333333</v>
      </c>
      <c r="B17881" s="59">
        <v>1021.5623663</v>
      </c>
      <c r="C17881" s="59">
        <f t="shared" si="279"/>
        <v>1.0215623663</v>
      </c>
    </row>
    <row r="17882" spans="1:3" x14ac:dyDescent="0.2">
      <c r="A17882" s="61">
        <v>43076.015277777777</v>
      </c>
      <c r="B17882" s="59">
        <v>1021.573262</v>
      </c>
      <c r="C17882" s="59">
        <f t="shared" si="279"/>
        <v>1.021573262</v>
      </c>
    </row>
    <row r="17883" spans="1:3" x14ac:dyDescent="0.2">
      <c r="A17883" s="61">
        <v>43076.015972222223</v>
      </c>
      <c r="B17883" s="59">
        <v>1021.5225289</v>
      </c>
      <c r="C17883" s="59">
        <f t="shared" si="279"/>
        <v>1.0215225289000001</v>
      </c>
    </row>
    <row r="17884" spans="1:3" x14ac:dyDescent="0.2">
      <c r="A17884" s="61">
        <v>43076.01666666667</v>
      </c>
      <c r="B17884" s="59">
        <v>1021.4906686</v>
      </c>
      <c r="C17884" s="59">
        <f t="shared" si="279"/>
        <v>1.0214906686</v>
      </c>
    </row>
    <row r="17885" spans="1:3" x14ac:dyDescent="0.2">
      <c r="A17885" s="61">
        <v>43076.017361111109</v>
      </c>
      <c r="B17885" s="59">
        <v>1021.4886917</v>
      </c>
      <c r="C17885" s="59">
        <f t="shared" si="279"/>
        <v>1.0214886916999999</v>
      </c>
    </row>
    <row r="17886" spans="1:3" x14ac:dyDescent="0.2">
      <c r="A17886" s="61">
        <v>43076.018055555556</v>
      </c>
      <c r="B17886" s="59">
        <v>1021.4819377</v>
      </c>
      <c r="C17886" s="59">
        <f t="shared" si="279"/>
        <v>1.0214819377</v>
      </c>
    </row>
    <row r="17887" spans="1:3" x14ac:dyDescent="0.2">
      <c r="A17887" s="61">
        <v>43076.018750000003</v>
      </c>
      <c r="B17887" s="59">
        <v>1021.4245744</v>
      </c>
      <c r="C17887" s="59">
        <f t="shared" si="279"/>
        <v>1.0214245743999999</v>
      </c>
    </row>
    <row r="17888" spans="1:3" x14ac:dyDescent="0.2">
      <c r="A17888" s="61">
        <v>43076.019444444442</v>
      </c>
      <c r="B17888" s="59">
        <v>1021.4098590999999</v>
      </c>
      <c r="C17888" s="59">
        <f t="shared" si="279"/>
        <v>1.0214098591</v>
      </c>
    </row>
    <row r="17889" spans="1:3" x14ac:dyDescent="0.2">
      <c r="A17889" s="61">
        <v>43076.020138888889</v>
      </c>
      <c r="B17889" s="59">
        <v>1021.4150933</v>
      </c>
      <c r="C17889" s="59">
        <f t="shared" si="279"/>
        <v>1.0214150932999999</v>
      </c>
    </row>
    <row r="17890" spans="1:3" x14ac:dyDescent="0.2">
      <c r="A17890" s="61">
        <v>43076.020833333336</v>
      </c>
      <c r="B17890" s="59">
        <v>1021.3506115</v>
      </c>
      <c r="C17890" s="59">
        <f t="shared" si="279"/>
        <v>1.0213506114999999</v>
      </c>
    </row>
    <row r="17891" spans="1:3" x14ac:dyDescent="0.2">
      <c r="A17891" s="61">
        <v>43076.021527777775</v>
      </c>
      <c r="B17891" s="59">
        <v>1021.3204048</v>
      </c>
      <c r="C17891" s="59">
        <f t="shared" si="279"/>
        <v>1.0213204048</v>
      </c>
    </row>
    <row r="17892" spans="1:3" x14ac:dyDescent="0.2">
      <c r="A17892" s="61">
        <v>43076.022222222222</v>
      </c>
      <c r="B17892" s="59">
        <v>1021.3113601</v>
      </c>
      <c r="C17892" s="59">
        <f t="shared" si="279"/>
        <v>1.0213113600999999</v>
      </c>
    </row>
    <row r="17893" spans="1:3" x14ac:dyDescent="0.2">
      <c r="A17893" s="61">
        <v>43076.022916666669</v>
      </c>
      <c r="B17893" s="59">
        <v>1021.3430835</v>
      </c>
      <c r="C17893" s="59">
        <f t="shared" si="279"/>
        <v>1.0213430835000001</v>
      </c>
    </row>
    <row r="17894" spans="1:3" x14ac:dyDescent="0.2">
      <c r="A17894" s="61">
        <v>43076.023611111108</v>
      </c>
      <c r="B17894" s="59">
        <v>1021.2840721</v>
      </c>
      <c r="C17894" s="59">
        <f t="shared" si="279"/>
        <v>1.0212840721000001</v>
      </c>
    </row>
    <row r="17895" spans="1:3" x14ac:dyDescent="0.2">
      <c r="A17895" s="61">
        <v>43076.024305555555</v>
      </c>
      <c r="B17895" s="59">
        <v>1021.2466075999999</v>
      </c>
      <c r="C17895" s="59">
        <f t="shared" si="279"/>
        <v>1.0212466076</v>
      </c>
    </row>
    <row r="17896" spans="1:3" x14ac:dyDescent="0.2">
      <c r="A17896" s="61">
        <v>43076.025000000001</v>
      </c>
      <c r="B17896" s="59">
        <v>1021.2491373</v>
      </c>
      <c r="C17896" s="59">
        <f t="shared" si="279"/>
        <v>1.0212491373000001</v>
      </c>
    </row>
    <row r="17897" spans="1:3" x14ac:dyDescent="0.2">
      <c r="A17897" s="61">
        <v>43076.025694444441</v>
      </c>
      <c r="B17897" s="59">
        <v>1021.2399176</v>
      </c>
      <c r="C17897" s="59">
        <f t="shared" si="279"/>
        <v>1.0212399176</v>
      </c>
    </row>
    <row r="17898" spans="1:3" x14ac:dyDescent="0.2">
      <c r="A17898" s="61">
        <v>43076.026388888888</v>
      </c>
      <c r="B17898" s="59">
        <v>1021.2184755</v>
      </c>
      <c r="C17898" s="59">
        <f t="shared" si="279"/>
        <v>1.0212184755</v>
      </c>
    </row>
    <row r="17899" spans="1:3" x14ac:dyDescent="0.2">
      <c r="A17899" s="61">
        <v>43076.027083333334</v>
      </c>
      <c r="B17899" s="59">
        <v>1021.206517</v>
      </c>
      <c r="C17899" s="59">
        <f t="shared" si="279"/>
        <v>1.021206517</v>
      </c>
    </row>
    <row r="17900" spans="1:3" x14ac:dyDescent="0.2">
      <c r="A17900" s="61">
        <v>43076.027777777781</v>
      </c>
      <c r="B17900" s="59">
        <v>1021.2430366</v>
      </c>
      <c r="C17900" s="59">
        <f t="shared" si="279"/>
        <v>1.0212430366</v>
      </c>
    </row>
    <row r="17901" spans="1:3" x14ac:dyDescent="0.2">
      <c r="A17901" s="61">
        <v>43076.02847222222</v>
      </c>
      <c r="B17901" s="59">
        <v>1021.2525983</v>
      </c>
      <c r="C17901" s="59">
        <f t="shared" si="279"/>
        <v>1.0212525983</v>
      </c>
    </row>
    <row r="17902" spans="1:3" x14ac:dyDescent="0.2">
      <c r="A17902" s="61">
        <v>43076.029166666667</v>
      </c>
      <c r="B17902" s="59">
        <v>1021.2507795</v>
      </c>
      <c r="C17902" s="59">
        <f t="shared" si="279"/>
        <v>1.0212507795000001</v>
      </c>
    </row>
    <row r="17903" spans="1:3" x14ac:dyDescent="0.2">
      <c r="A17903" s="61">
        <v>43076.029861111114</v>
      </c>
      <c r="B17903" s="59">
        <v>1021.2509679999999</v>
      </c>
      <c r="C17903" s="59">
        <f t="shared" si="279"/>
        <v>1.0212509679999999</v>
      </c>
    </row>
    <row r="17904" spans="1:3" x14ac:dyDescent="0.2">
      <c r="A17904" s="61">
        <v>43076.030555555553</v>
      </c>
      <c r="B17904" s="59">
        <v>1021.238113</v>
      </c>
      <c r="C17904" s="59">
        <f t="shared" si="279"/>
        <v>1.0212381129999999</v>
      </c>
    </row>
    <row r="17905" spans="1:3" x14ac:dyDescent="0.2">
      <c r="A17905" s="61">
        <v>43076.03125</v>
      </c>
      <c r="B17905" s="59">
        <v>1021.2325759</v>
      </c>
      <c r="C17905" s="59">
        <f t="shared" si="279"/>
        <v>1.0212325759000001</v>
      </c>
    </row>
    <row r="17906" spans="1:3" x14ac:dyDescent="0.2">
      <c r="A17906" s="61">
        <v>43076.031944444447</v>
      </c>
      <c r="B17906" s="59">
        <v>1021.2328106</v>
      </c>
      <c r="C17906" s="59">
        <f t="shared" si="279"/>
        <v>1.0212328105999999</v>
      </c>
    </row>
    <row r="17907" spans="1:3" x14ac:dyDescent="0.2">
      <c r="A17907" s="61">
        <v>43076.032638888886</v>
      </c>
      <c r="B17907" s="59">
        <v>1021.204489</v>
      </c>
      <c r="C17907" s="59">
        <f t="shared" si="279"/>
        <v>1.021204489</v>
      </c>
    </row>
    <row r="17908" spans="1:3" x14ac:dyDescent="0.2">
      <c r="A17908" s="61">
        <v>43076.033333333333</v>
      </c>
      <c r="B17908" s="59">
        <v>1021.1532509</v>
      </c>
      <c r="C17908" s="59">
        <f t="shared" si="279"/>
        <v>1.0211532509000001</v>
      </c>
    </row>
    <row r="17909" spans="1:3" x14ac:dyDescent="0.2">
      <c r="A17909" s="61">
        <v>43076.03402777778</v>
      </c>
      <c r="B17909" s="59">
        <v>1021.1602121</v>
      </c>
      <c r="C17909" s="59">
        <f t="shared" si="279"/>
        <v>1.0211602121000001</v>
      </c>
    </row>
    <row r="17910" spans="1:3" x14ac:dyDescent="0.2">
      <c r="A17910" s="61">
        <v>43076.034722222219</v>
      </c>
      <c r="B17910" s="59">
        <v>1021.1293334</v>
      </c>
      <c r="C17910" s="59">
        <f t="shared" si="279"/>
        <v>1.0211293334</v>
      </c>
    </row>
    <row r="17911" spans="1:3" x14ac:dyDescent="0.2">
      <c r="A17911" s="61">
        <v>43076.035416666666</v>
      </c>
      <c r="B17911" s="59">
        <v>1021.1100079</v>
      </c>
      <c r="C17911" s="59">
        <f t="shared" si="279"/>
        <v>1.0211100078999999</v>
      </c>
    </row>
    <row r="17912" spans="1:3" x14ac:dyDescent="0.2">
      <c r="A17912" s="61">
        <v>43076.036111111112</v>
      </c>
      <c r="B17912" s="59">
        <v>1021.0830025</v>
      </c>
      <c r="C17912" s="59">
        <f t="shared" si="279"/>
        <v>1.0210830024999999</v>
      </c>
    </row>
    <row r="17913" spans="1:3" x14ac:dyDescent="0.2">
      <c r="A17913" s="61">
        <v>43076.036805555559</v>
      </c>
      <c r="B17913" s="59">
        <v>1021.0803728</v>
      </c>
      <c r="C17913" s="59">
        <f t="shared" si="279"/>
        <v>1.0210803728</v>
      </c>
    </row>
    <row r="17914" spans="1:3" x14ac:dyDescent="0.2">
      <c r="A17914" s="61">
        <v>43076.037499999999</v>
      </c>
      <c r="B17914" s="59">
        <v>1021.0295213000001</v>
      </c>
      <c r="C17914" s="59">
        <f t="shared" si="279"/>
        <v>1.0210295213</v>
      </c>
    </row>
    <row r="17915" spans="1:3" x14ac:dyDescent="0.2">
      <c r="A17915" s="61">
        <v>43076.038194444445</v>
      </c>
      <c r="B17915" s="59">
        <v>1021.0085002</v>
      </c>
      <c r="C17915" s="59">
        <f t="shared" si="279"/>
        <v>1.0210085002</v>
      </c>
    </row>
    <row r="17916" spans="1:3" x14ac:dyDescent="0.2">
      <c r="A17916" s="61">
        <v>43076.038888888892</v>
      </c>
      <c r="B17916" s="59">
        <v>1020.9458065</v>
      </c>
      <c r="C17916" s="59">
        <f t="shared" si="279"/>
        <v>1.0209458065000001</v>
      </c>
    </row>
    <row r="17917" spans="1:3" x14ac:dyDescent="0.2">
      <c r="A17917" s="61">
        <v>43076.039583333331</v>
      </c>
      <c r="B17917" s="59">
        <v>1020.9378615000001</v>
      </c>
      <c r="C17917" s="59">
        <f t="shared" si="279"/>
        <v>1.0209378615</v>
      </c>
    </row>
    <row r="17918" spans="1:3" x14ac:dyDescent="0.2">
      <c r="A17918" s="61">
        <v>43076.040277777778</v>
      </c>
      <c r="B17918" s="59">
        <v>1020.9647056</v>
      </c>
      <c r="C17918" s="59">
        <f t="shared" si="279"/>
        <v>1.0209647056</v>
      </c>
    </row>
    <row r="17919" spans="1:3" x14ac:dyDescent="0.2">
      <c r="A17919" s="61">
        <v>43076.040972222225</v>
      </c>
      <c r="B17919" s="59">
        <v>1020.963778</v>
      </c>
      <c r="C17919" s="59">
        <f t="shared" si="279"/>
        <v>1.020963778</v>
      </c>
    </row>
    <row r="17920" spans="1:3" x14ac:dyDescent="0.2">
      <c r="A17920" s="61">
        <v>43076.041666666664</v>
      </c>
      <c r="B17920" s="59">
        <v>1020.9659631</v>
      </c>
      <c r="C17920" s="59">
        <f t="shared" si="279"/>
        <v>1.0209659630999999</v>
      </c>
    </row>
    <row r="17921" spans="1:3" x14ac:dyDescent="0.2">
      <c r="A17921" s="61">
        <v>43076.042361111111</v>
      </c>
      <c r="B17921" s="59">
        <v>1020.9686559</v>
      </c>
      <c r="C17921" s="59">
        <f t="shared" si="279"/>
        <v>1.0209686559</v>
      </c>
    </row>
    <row r="17922" spans="1:3" x14ac:dyDescent="0.2">
      <c r="A17922" s="61">
        <v>43076.043055555558</v>
      </c>
      <c r="B17922" s="59">
        <v>1020.9040191</v>
      </c>
      <c r="C17922" s="59">
        <f t="shared" si="279"/>
        <v>1.0209040191000001</v>
      </c>
    </row>
    <row r="17923" spans="1:3" x14ac:dyDescent="0.2">
      <c r="A17923" s="61">
        <v>43076.043749999997</v>
      </c>
      <c r="B17923" s="59">
        <v>1020.8869975</v>
      </c>
      <c r="C17923" s="59">
        <f t="shared" ref="C17923:C17986" si="280">B17923/1000</f>
        <v>1.0208869975000001</v>
      </c>
    </row>
    <row r="17924" spans="1:3" x14ac:dyDescent="0.2">
      <c r="A17924" s="61">
        <v>43076.044444444444</v>
      </c>
      <c r="B17924" s="59">
        <v>1020.9160932</v>
      </c>
      <c r="C17924" s="59">
        <f t="shared" si="280"/>
        <v>1.0209160931999999</v>
      </c>
    </row>
    <row r="17925" spans="1:3" x14ac:dyDescent="0.2">
      <c r="A17925" s="61">
        <v>43076.045138888891</v>
      </c>
      <c r="B17925" s="59">
        <v>1020.8607002</v>
      </c>
      <c r="C17925" s="59">
        <f t="shared" si="280"/>
        <v>1.0208607002000001</v>
      </c>
    </row>
    <row r="17926" spans="1:3" x14ac:dyDescent="0.2">
      <c r="A17926" s="61">
        <v>43076.04583333333</v>
      </c>
      <c r="B17926" s="59">
        <v>1020.8345921</v>
      </c>
      <c r="C17926" s="59">
        <f t="shared" si="280"/>
        <v>1.0208345920999999</v>
      </c>
    </row>
    <row r="17927" spans="1:3" x14ac:dyDescent="0.2">
      <c r="A17927" s="61">
        <v>43076.046527777777</v>
      </c>
      <c r="B17927" s="59">
        <v>1020.8525198</v>
      </c>
      <c r="C17927" s="59">
        <f t="shared" si="280"/>
        <v>1.0208525198</v>
      </c>
    </row>
    <row r="17928" spans="1:3" x14ac:dyDescent="0.2">
      <c r="A17928" s="61">
        <v>43076.047222222223</v>
      </c>
      <c r="B17928" s="59">
        <v>1020.857008</v>
      </c>
      <c r="C17928" s="59">
        <f t="shared" si="280"/>
        <v>1.0208570079999999</v>
      </c>
    </row>
    <row r="17929" spans="1:3" x14ac:dyDescent="0.2">
      <c r="A17929" s="61">
        <v>43076.04791666667</v>
      </c>
      <c r="B17929" s="59">
        <v>1020.8178822</v>
      </c>
      <c r="C17929" s="59">
        <f t="shared" si="280"/>
        <v>1.0208178822</v>
      </c>
    </row>
    <row r="17930" spans="1:3" x14ac:dyDescent="0.2">
      <c r="A17930" s="61">
        <v>43076.048611111109</v>
      </c>
      <c r="B17930" s="59">
        <v>1020.8088685</v>
      </c>
      <c r="C17930" s="59">
        <f t="shared" si="280"/>
        <v>1.0208088685000001</v>
      </c>
    </row>
    <row r="17931" spans="1:3" x14ac:dyDescent="0.2">
      <c r="A17931" s="61">
        <v>43076.049305555556</v>
      </c>
      <c r="B17931" s="59">
        <v>1020.7413622</v>
      </c>
      <c r="C17931" s="59">
        <f t="shared" si="280"/>
        <v>1.0207413622000001</v>
      </c>
    </row>
    <row r="17932" spans="1:3" x14ac:dyDescent="0.2">
      <c r="A17932" s="61">
        <v>43076.05</v>
      </c>
      <c r="B17932" s="59">
        <v>1020.7700328</v>
      </c>
      <c r="C17932" s="59">
        <f t="shared" si="280"/>
        <v>1.0207700328</v>
      </c>
    </row>
    <row r="17933" spans="1:3" x14ac:dyDescent="0.2">
      <c r="A17933" s="61">
        <v>43076.050694444442</v>
      </c>
      <c r="B17933" s="59">
        <v>1020.7618542</v>
      </c>
      <c r="C17933" s="59">
        <f t="shared" si="280"/>
        <v>1.0207618542000001</v>
      </c>
    </row>
    <row r="17934" spans="1:3" x14ac:dyDescent="0.2">
      <c r="A17934" s="61">
        <v>43076.051388888889</v>
      </c>
      <c r="B17934" s="59">
        <v>1020.7582827</v>
      </c>
      <c r="C17934" s="59">
        <f t="shared" si="280"/>
        <v>1.0207582826999999</v>
      </c>
    </row>
    <row r="17935" spans="1:3" x14ac:dyDescent="0.2">
      <c r="A17935" s="61">
        <v>43076.052083333336</v>
      </c>
      <c r="B17935" s="59">
        <v>1020.7659758</v>
      </c>
      <c r="C17935" s="59">
        <f t="shared" si="280"/>
        <v>1.0207659758000001</v>
      </c>
    </row>
    <row r="17936" spans="1:3" x14ac:dyDescent="0.2">
      <c r="A17936" s="61">
        <v>43076.052777777775</v>
      </c>
      <c r="B17936" s="59">
        <v>1020.7473841</v>
      </c>
      <c r="C17936" s="59">
        <f t="shared" si="280"/>
        <v>1.0207473840999999</v>
      </c>
    </row>
    <row r="17937" spans="1:3" x14ac:dyDescent="0.2">
      <c r="A17937" s="61">
        <v>43076.053472222222</v>
      </c>
      <c r="B17937" s="59">
        <v>1020.7155564</v>
      </c>
      <c r="C17937" s="59">
        <f t="shared" si="280"/>
        <v>1.0207155563999999</v>
      </c>
    </row>
    <row r="17938" spans="1:3" x14ac:dyDescent="0.2">
      <c r="A17938" s="61">
        <v>43076.054166666669</v>
      </c>
      <c r="B17938" s="59">
        <v>1020.7091516</v>
      </c>
      <c r="C17938" s="59">
        <f t="shared" si="280"/>
        <v>1.0207091516</v>
      </c>
    </row>
    <row r="17939" spans="1:3" x14ac:dyDescent="0.2">
      <c r="A17939" s="61">
        <v>43076.054861111108</v>
      </c>
      <c r="B17939" s="59">
        <v>1020.6816749</v>
      </c>
      <c r="C17939" s="59">
        <f t="shared" si="280"/>
        <v>1.0206816749000001</v>
      </c>
    </row>
    <row r="17940" spans="1:3" x14ac:dyDescent="0.2">
      <c r="A17940" s="61">
        <v>43076.055555555555</v>
      </c>
      <c r="B17940" s="59">
        <v>1020.6811612</v>
      </c>
      <c r="C17940" s="59">
        <f t="shared" si="280"/>
        <v>1.0206811612</v>
      </c>
    </row>
    <row r="17941" spans="1:3" x14ac:dyDescent="0.2">
      <c r="A17941" s="61">
        <v>43076.056250000001</v>
      </c>
      <c r="B17941" s="59">
        <v>1020.6093206</v>
      </c>
      <c r="C17941" s="59">
        <f t="shared" si="280"/>
        <v>1.0206093206</v>
      </c>
    </row>
    <row r="17942" spans="1:3" x14ac:dyDescent="0.2">
      <c r="A17942" s="61">
        <v>43076.056944444441</v>
      </c>
      <c r="B17942" s="59">
        <v>1020.5938677</v>
      </c>
      <c r="C17942" s="59">
        <f t="shared" si="280"/>
        <v>1.0205938676999999</v>
      </c>
    </row>
    <row r="17943" spans="1:3" x14ac:dyDescent="0.2">
      <c r="A17943" s="61">
        <v>43076.057638888888</v>
      </c>
      <c r="B17943" s="59">
        <v>1020.5930094</v>
      </c>
      <c r="C17943" s="59">
        <f t="shared" si="280"/>
        <v>1.0205930094</v>
      </c>
    </row>
    <row r="17944" spans="1:3" x14ac:dyDescent="0.2">
      <c r="A17944" s="61">
        <v>43076.058333333334</v>
      </c>
      <c r="B17944" s="59">
        <v>1020.5882415</v>
      </c>
      <c r="C17944" s="59">
        <f t="shared" si="280"/>
        <v>1.0205882415</v>
      </c>
    </row>
    <row r="17945" spans="1:3" x14ac:dyDescent="0.2">
      <c r="A17945" s="61">
        <v>43076.059027777781</v>
      </c>
      <c r="B17945" s="59">
        <v>1020.5341558</v>
      </c>
      <c r="C17945" s="59">
        <f t="shared" si="280"/>
        <v>1.0205341558000001</v>
      </c>
    </row>
    <row r="17946" spans="1:3" x14ac:dyDescent="0.2">
      <c r="A17946" s="61">
        <v>43076.05972222222</v>
      </c>
      <c r="B17946" s="59">
        <v>1020.5648169</v>
      </c>
      <c r="C17946" s="59">
        <f t="shared" si="280"/>
        <v>1.0205648168999999</v>
      </c>
    </row>
    <row r="17947" spans="1:3" x14ac:dyDescent="0.2">
      <c r="A17947" s="61">
        <v>43076.060416666667</v>
      </c>
      <c r="B17947" s="59">
        <v>1020.5655431</v>
      </c>
      <c r="C17947" s="59">
        <f t="shared" si="280"/>
        <v>1.0205655431</v>
      </c>
    </row>
    <row r="17948" spans="1:3" x14ac:dyDescent="0.2">
      <c r="A17948" s="61">
        <v>43076.061111111114</v>
      </c>
      <c r="B17948" s="59">
        <v>1020.5339619</v>
      </c>
      <c r="C17948" s="59">
        <f t="shared" si="280"/>
        <v>1.0205339619</v>
      </c>
    </row>
    <row r="17949" spans="1:3" x14ac:dyDescent="0.2">
      <c r="A17949" s="61">
        <v>43076.061805555553</v>
      </c>
      <c r="B17949" s="59">
        <v>1020.5265631</v>
      </c>
      <c r="C17949" s="59">
        <f t="shared" si="280"/>
        <v>1.0205265631</v>
      </c>
    </row>
    <row r="17950" spans="1:3" x14ac:dyDescent="0.2">
      <c r="A17950" s="61">
        <v>43076.0625</v>
      </c>
      <c r="B17950" s="59">
        <v>1020.4712981</v>
      </c>
      <c r="C17950" s="59">
        <f t="shared" si="280"/>
        <v>1.0204712980999999</v>
      </c>
    </row>
    <row r="17951" spans="1:3" x14ac:dyDescent="0.2">
      <c r="A17951" s="61">
        <v>43076.063194444447</v>
      </c>
      <c r="B17951" s="59">
        <v>1020.4478596</v>
      </c>
      <c r="C17951" s="59">
        <f t="shared" si="280"/>
        <v>1.0204478596</v>
      </c>
    </row>
    <row r="17952" spans="1:3" x14ac:dyDescent="0.2">
      <c r="A17952" s="61">
        <v>43076.063888888886</v>
      </c>
      <c r="B17952" s="59">
        <v>1020.3768714</v>
      </c>
      <c r="C17952" s="59">
        <f t="shared" si="280"/>
        <v>1.0203768714000001</v>
      </c>
    </row>
    <row r="17953" spans="1:3" x14ac:dyDescent="0.2">
      <c r="A17953" s="61">
        <v>43076.064583333333</v>
      </c>
      <c r="B17953" s="59">
        <v>1020.3399781000001</v>
      </c>
      <c r="C17953" s="59">
        <f t="shared" si="280"/>
        <v>1.0203399781</v>
      </c>
    </row>
    <row r="17954" spans="1:3" x14ac:dyDescent="0.2">
      <c r="A17954" s="61">
        <v>43076.06527777778</v>
      </c>
      <c r="B17954" s="59">
        <v>1020.2975826000001</v>
      </c>
      <c r="C17954" s="59">
        <f t="shared" si="280"/>
        <v>1.0202975826</v>
      </c>
    </row>
    <row r="17955" spans="1:3" x14ac:dyDescent="0.2">
      <c r="A17955" s="61">
        <v>43076.065972222219</v>
      </c>
      <c r="B17955" s="59">
        <v>1020.2953285</v>
      </c>
      <c r="C17955" s="59">
        <f t="shared" si="280"/>
        <v>1.0202953285</v>
      </c>
    </row>
    <row r="17956" spans="1:3" x14ac:dyDescent="0.2">
      <c r="A17956" s="61">
        <v>43076.066666666666</v>
      </c>
      <c r="B17956" s="59">
        <v>1020.2538482</v>
      </c>
      <c r="C17956" s="59">
        <f t="shared" si="280"/>
        <v>1.0202538482000001</v>
      </c>
    </row>
    <row r="17957" spans="1:3" x14ac:dyDescent="0.2">
      <c r="A17957" s="61">
        <v>43076.067361111112</v>
      </c>
      <c r="B17957" s="59">
        <v>1020.1754286</v>
      </c>
      <c r="C17957" s="59">
        <f t="shared" si="280"/>
        <v>1.0201754286</v>
      </c>
    </row>
    <row r="17958" spans="1:3" x14ac:dyDescent="0.2">
      <c r="A17958" s="61">
        <v>43076.068055555559</v>
      </c>
      <c r="B17958" s="59">
        <v>1020.1992086</v>
      </c>
      <c r="C17958" s="59">
        <f t="shared" si="280"/>
        <v>1.0201992086</v>
      </c>
    </row>
    <row r="17959" spans="1:3" x14ac:dyDescent="0.2">
      <c r="A17959" s="61">
        <v>43076.068749999999</v>
      </c>
      <c r="B17959" s="59">
        <v>1020.2010626</v>
      </c>
      <c r="C17959" s="59">
        <f t="shared" si="280"/>
        <v>1.0202010626</v>
      </c>
    </row>
    <row r="17960" spans="1:3" x14ac:dyDescent="0.2">
      <c r="A17960" s="61">
        <v>43076.069444444445</v>
      </c>
      <c r="B17960" s="59">
        <v>1020.2091347</v>
      </c>
      <c r="C17960" s="59">
        <f t="shared" si="280"/>
        <v>1.0202091347</v>
      </c>
    </row>
    <row r="17961" spans="1:3" x14ac:dyDescent="0.2">
      <c r="A17961" s="61">
        <v>43076.070138888892</v>
      </c>
      <c r="B17961" s="59">
        <v>1020.2101249999999</v>
      </c>
      <c r="C17961" s="59">
        <f t="shared" si="280"/>
        <v>1.020210125</v>
      </c>
    </row>
    <row r="17962" spans="1:3" x14ac:dyDescent="0.2">
      <c r="A17962" s="61">
        <v>43076.070833333331</v>
      </c>
      <c r="B17962" s="59">
        <v>1020.1663258999999</v>
      </c>
      <c r="C17962" s="59">
        <f t="shared" si="280"/>
        <v>1.0201663259</v>
      </c>
    </row>
    <row r="17963" spans="1:3" x14ac:dyDescent="0.2">
      <c r="A17963" s="61">
        <v>43076.071527777778</v>
      </c>
      <c r="B17963" s="59">
        <v>1020.2053562999999</v>
      </c>
      <c r="C17963" s="59">
        <f t="shared" si="280"/>
        <v>1.0202053563</v>
      </c>
    </row>
    <row r="17964" spans="1:3" x14ac:dyDescent="0.2">
      <c r="A17964" s="61">
        <v>43076.072222222225</v>
      </c>
      <c r="B17964" s="59">
        <v>1020.1649612</v>
      </c>
      <c r="C17964" s="59">
        <f t="shared" si="280"/>
        <v>1.0201649611999999</v>
      </c>
    </row>
    <row r="17965" spans="1:3" x14ac:dyDescent="0.2">
      <c r="A17965" s="61">
        <v>43076.072916666664</v>
      </c>
      <c r="B17965" s="59">
        <v>1020.1653396</v>
      </c>
      <c r="C17965" s="59">
        <f t="shared" si="280"/>
        <v>1.0201653396000001</v>
      </c>
    </row>
    <row r="17966" spans="1:3" x14ac:dyDescent="0.2">
      <c r="A17966" s="61">
        <v>43076.073611111111</v>
      </c>
      <c r="B17966" s="59">
        <v>1020.1584927</v>
      </c>
      <c r="C17966" s="59">
        <f t="shared" si="280"/>
        <v>1.0201584927</v>
      </c>
    </row>
    <row r="17967" spans="1:3" x14ac:dyDescent="0.2">
      <c r="A17967" s="61">
        <v>43076.074305555558</v>
      </c>
      <c r="B17967" s="59">
        <v>1020.1113055</v>
      </c>
      <c r="C17967" s="59">
        <f t="shared" si="280"/>
        <v>1.0201113055</v>
      </c>
    </row>
    <row r="17968" spans="1:3" x14ac:dyDescent="0.2">
      <c r="A17968" s="61">
        <v>43076.074999999997</v>
      </c>
      <c r="B17968" s="59">
        <v>1020.0881342</v>
      </c>
      <c r="C17968" s="59">
        <f t="shared" si="280"/>
        <v>1.0200881342000001</v>
      </c>
    </row>
    <row r="17969" spans="1:3" x14ac:dyDescent="0.2">
      <c r="A17969" s="61">
        <v>43076.075694444444</v>
      </c>
      <c r="B17969" s="59">
        <v>1020.0461962000001</v>
      </c>
      <c r="C17969" s="59">
        <f t="shared" si="280"/>
        <v>1.0200461962</v>
      </c>
    </row>
    <row r="17970" spans="1:3" x14ac:dyDescent="0.2">
      <c r="A17970" s="61">
        <v>43076.076388888891</v>
      </c>
      <c r="B17970" s="59">
        <v>1020.0686674</v>
      </c>
      <c r="C17970" s="59">
        <f t="shared" si="280"/>
        <v>1.0200686673999999</v>
      </c>
    </row>
    <row r="17971" spans="1:3" x14ac:dyDescent="0.2">
      <c r="A17971" s="61">
        <v>43076.07708333333</v>
      </c>
      <c r="B17971" s="59">
        <v>1020.0685197</v>
      </c>
      <c r="C17971" s="59">
        <f t="shared" si="280"/>
        <v>1.0200685197000001</v>
      </c>
    </row>
    <row r="17972" spans="1:3" x14ac:dyDescent="0.2">
      <c r="A17972" s="61">
        <v>43076.077777777777</v>
      </c>
      <c r="B17972" s="59">
        <v>1020.0351156</v>
      </c>
      <c r="C17972" s="59">
        <f t="shared" si="280"/>
        <v>1.0200351156</v>
      </c>
    </row>
    <row r="17973" spans="1:3" x14ac:dyDescent="0.2">
      <c r="A17973" s="61">
        <v>43076.078472222223</v>
      </c>
      <c r="B17973" s="59">
        <v>1020.0171739</v>
      </c>
      <c r="C17973" s="59">
        <f t="shared" si="280"/>
        <v>1.0200171738999999</v>
      </c>
    </row>
    <row r="17974" spans="1:3" x14ac:dyDescent="0.2">
      <c r="A17974" s="61">
        <v>43076.07916666667</v>
      </c>
      <c r="B17974" s="59">
        <v>1020.0217116</v>
      </c>
      <c r="C17974" s="59">
        <f t="shared" si="280"/>
        <v>1.0200217116000001</v>
      </c>
    </row>
    <row r="17975" spans="1:3" x14ac:dyDescent="0.2">
      <c r="A17975" s="61">
        <v>43076.079861111109</v>
      </c>
      <c r="B17975" s="59">
        <v>1019.9748676</v>
      </c>
      <c r="C17975" s="59">
        <f t="shared" si="280"/>
        <v>1.0199748676</v>
      </c>
    </row>
    <row r="17976" spans="1:3" x14ac:dyDescent="0.2">
      <c r="A17976" s="61">
        <v>43076.080555555556</v>
      </c>
      <c r="B17976" s="59">
        <v>1019.9623076</v>
      </c>
      <c r="C17976" s="59">
        <f t="shared" si="280"/>
        <v>1.0199623076</v>
      </c>
    </row>
    <row r="17977" spans="1:3" x14ac:dyDescent="0.2">
      <c r="A17977" s="61">
        <v>43076.081250000003</v>
      </c>
      <c r="B17977" s="59">
        <v>1019.9460219</v>
      </c>
      <c r="C17977" s="59">
        <f t="shared" si="280"/>
        <v>1.0199460219000001</v>
      </c>
    </row>
    <row r="17978" spans="1:3" x14ac:dyDescent="0.2">
      <c r="A17978" s="61">
        <v>43076.081944444442</v>
      </c>
      <c r="B17978" s="59">
        <v>1019.8858371</v>
      </c>
      <c r="C17978" s="59">
        <f t="shared" si="280"/>
        <v>1.0198858370999999</v>
      </c>
    </row>
    <row r="17979" spans="1:3" x14ac:dyDescent="0.2">
      <c r="A17979" s="61">
        <v>43076.082638888889</v>
      </c>
      <c r="B17979" s="59">
        <v>1019.8223299</v>
      </c>
      <c r="C17979" s="59">
        <f t="shared" si="280"/>
        <v>1.0198223299</v>
      </c>
    </row>
    <row r="17980" spans="1:3" x14ac:dyDescent="0.2">
      <c r="A17980" s="61">
        <v>43076.083333333336</v>
      </c>
      <c r="B17980" s="59">
        <v>1019.7528766</v>
      </c>
      <c r="C17980" s="59">
        <f t="shared" si="280"/>
        <v>1.0197528766000001</v>
      </c>
    </row>
    <row r="17981" spans="1:3" x14ac:dyDescent="0.2">
      <c r="A17981" s="61">
        <v>43076.084027777775</v>
      </c>
      <c r="B17981" s="59">
        <v>1019.7527353</v>
      </c>
      <c r="C17981" s="59">
        <f t="shared" si="280"/>
        <v>1.0197527353</v>
      </c>
    </row>
    <row r="17982" spans="1:3" x14ac:dyDescent="0.2">
      <c r="A17982" s="61">
        <v>43076.084722222222</v>
      </c>
      <c r="B17982" s="59">
        <v>1019.7191113</v>
      </c>
      <c r="C17982" s="59">
        <f t="shared" si="280"/>
        <v>1.0197191112999999</v>
      </c>
    </row>
    <row r="17983" spans="1:3" x14ac:dyDescent="0.2">
      <c r="A17983" s="61">
        <v>43076.085416666669</v>
      </c>
      <c r="B17983" s="59">
        <v>1019.6953531</v>
      </c>
      <c r="C17983" s="59">
        <f t="shared" si="280"/>
        <v>1.0196953530999999</v>
      </c>
    </row>
    <row r="17984" spans="1:3" x14ac:dyDescent="0.2">
      <c r="A17984" s="61">
        <v>43076.086111111108</v>
      </c>
      <c r="B17984" s="59">
        <v>1019.7095602000001</v>
      </c>
      <c r="C17984" s="59">
        <f t="shared" si="280"/>
        <v>1.0197095602000001</v>
      </c>
    </row>
    <row r="17985" spans="1:3" x14ac:dyDescent="0.2">
      <c r="A17985" s="61">
        <v>43076.086805555555</v>
      </c>
      <c r="B17985" s="59">
        <v>1019.7154629</v>
      </c>
      <c r="C17985" s="59">
        <f t="shared" si="280"/>
        <v>1.0197154629</v>
      </c>
    </row>
    <row r="17986" spans="1:3" x14ac:dyDescent="0.2">
      <c r="A17986" s="61">
        <v>43076.087500000001</v>
      </c>
      <c r="B17986" s="59">
        <v>1019.7554116</v>
      </c>
      <c r="C17986" s="59">
        <f t="shared" si="280"/>
        <v>1.0197554116000001</v>
      </c>
    </row>
    <row r="17987" spans="1:3" x14ac:dyDescent="0.2">
      <c r="A17987" s="61">
        <v>43076.088194444441</v>
      </c>
      <c r="B17987" s="59">
        <v>1019.7444230999999</v>
      </c>
      <c r="C17987" s="59">
        <f t="shared" ref="C17987:C18050" si="281">B17987/1000</f>
        <v>1.0197444230999999</v>
      </c>
    </row>
    <row r="17988" spans="1:3" x14ac:dyDescent="0.2">
      <c r="A17988" s="61">
        <v>43076.088888888888</v>
      </c>
      <c r="B17988" s="59">
        <v>1019.7614182999999</v>
      </c>
      <c r="C17988" s="59">
        <f t="shared" si="281"/>
        <v>1.0197614182999999</v>
      </c>
    </row>
    <row r="17989" spans="1:3" x14ac:dyDescent="0.2">
      <c r="A17989" s="61">
        <v>43076.089583333334</v>
      </c>
      <c r="B17989" s="59">
        <v>1019.7024629</v>
      </c>
      <c r="C17989" s="59">
        <f t="shared" si="281"/>
        <v>1.0197024629</v>
      </c>
    </row>
    <row r="17990" spans="1:3" x14ac:dyDescent="0.2">
      <c r="A17990" s="61">
        <v>43076.090277777781</v>
      </c>
      <c r="B17990" s="59">
        <v>1019.7223245</v>
      </c>
      <c r="C17990" s="59">
        <f t="shared" si="281"/>
        <v>1.0197223245</v>
      </c>
    </row>
    <row r="17991" spans="1:3" x14ac:dyDescent="0.2">
      <c r="A17991" s="61">
        <v>43076.09097222222</v>
      </c>
      <c r="B17991" s="59">
        <v>1019.7139523</v>
      </c>
      <c r="C17991" s="59">
        <f t="shared" si="281"/>
        <v>1.0197139523000001</v>
      </c>
    </row>
    <row r="17992" spans="1:3" x14ac:dyDescent="0.2">
      <c r="A17992" s="61">
        <v>43076.091666666667</v>
      </c>
      <c r="B17992" s="59">
        <v>1019.7321946</v>
      </c>
      <c r="C17992" s="59">
        <f t="shared" si="281"/>
        <v>1.0197321946</v>
      </c>
    </row>
    <row r="17993" spans="1:3" x14ac:dyDescent="0.2">
      <c r="A17993" s="61">
        <v>43076.092361111114</v>
      </c>
      <c r="B17993" s="59">
        <v>1019.7041157</v>
      </c>
      <c r="C17993" s="59">
        <f t="shared" si="281"/>
        <v>1.0197041157</v>
      </c>
    </row>
    <row r="17994" spans="1:3" x14ac:dyDescent="0.2">
      <c r="A17994" s="61">
        <v>43076.093055555553</v>
      </c>
      <c r="B17994" s="59">
        <v>1019.6881327</v>
      </c>
      <c r="C17994" s="59">
        <f t="shared" si="281"/>
        <v>1.0196881327</v>
      </c>
    </row>
    <row r="17995" spans="1:3" x14ac:dyDescent="0.2">
      <c r="A17995" s="61">
        <v>43076.09375</v>
      </c>
      <c r="B17995" s="59">
        <v>1019.6359313</v>
      </c>
      <c r="C17995" s="59">
        <f t="shared" si="281"/>
        <v>1.0196359313000001</v>
      </c>
    </row>
    <row r="17996" spans="1:3" x14ac:dyDescent="0.2">
      <c r="A17996" s="61">
        <v>43076.094444444447</v>
      </c>
      <c r="B17996" s="59">
        <v>1019.6370732</v>
      </c>
      <c r="C17996" s="59">
        <f t="shared" si="281"/>
        <v>1.0196370732</v>
      </c>
    </row>
    <row r="17997" spans="1:3" x14ac:dyDescent="0.2">
      <c r="A17997" s="61">
        <v>43076.095138888886</v>
      </c>
      <c r="B17997" s="59">
        <v>1019.5366203999999</v>
      </c>
      <c r="C17997" s="59">
        <f t="shared" si="281"/>
        <v>1.0195366204</v>
      </c>
    </row>
    <row r="17998" spans="1:3" x14ac:dyDescent="0.2">
      <c r="A17998" s="61">
        <v>43076.095833333333</v>
      </c>
      <c r="B17998" s="59">
        <v>1019.5118836</v>
      </c>
      <c r="C17998" s="59">
        <f t="shared" si="281"/>
        <v>1.0195118836000001</v>
      </c>
    </row>
    <row r="17999" spans="1:3" x14ac:dyDescent="0.2">
      <c r="A17999" s="61">
        <v>43076.09652777778</v>
      </c>
      <c r="B17999" s="59">
        <v>1019.5323865</v>
      </c>
      <c r="C17999" s="59">
        <f t="shared" si="281"/>
        <v>1.0195323865000001</v>
      </c>
    </row>
    <row r="18000" spans="1:3" x14ac:dyDescent="0.2">
      <c r="A18000" s="61">
        <v>43076.097222222219</v>
      </c>
      <c r="B18000" s="59">
        <v>1019.5210142</v>
      </c>
      <c r="C18000" s="59">
        <f t="shared" si="281"/>
        <v>1.0195210142</v>
      </c>
    </row>
    <row r="18001" spans="1:3" x14ac:dyDescent="0.2">
      <c r="A18001" s="61">
        <v>43076.097916666666</v>
      </c>
      <c r="B18001" s="59">
        <v>1019.5304190000001</v>
      </c>
      <c r="C18001" s="59">
        <f t="shared" si="281"/>
        <v>1.0195304190000001</v>
      </c>
    </row>
    <row r="18002" spans="1:3" x14ac:dyDescent="0.2">
      <c r="A18002" s="61">
        <v>43076.098611111112</v>
      </c>
      <c r="B18002" s="59">
        <v>1019.4757652</v>
      </c>
      <c r="C18002" s="59">
        <f t="shared" si="281"/>
        <v>1.0194757651999999</v>
      </c>
    </row>
    <row r="18003" spans="1:3" x14ac:dyDescent="0.2">
      <c r="A18003" s="61">
        <v>43076.099305555559</v>
      </c>
      <c r="B18003" s="59">
        <v>1019.4925947</v>
      </c>
      <c r="C18003" s="59">
        <f t="shared" si="281"/>
        <v>1.0194925947</v>
      </c>
    </row>
    <row r="18004" spans="1:3" x14ac:dyDescent="0.2">
      <c r="A18004" s="61">
        <v>43076.1</v>
      </c>
      <c r="B18004" s="59">
        <v>1019.446807</v>
      </c>
      <c r="C18004" s="59">
        <f t="shared" si="281"/>
        <v>1.019446807</v>
      </c>
    </row>
    <row r="18005" spans="1:3" x14ac:dyDescent="0.2">
      <c r="A18005" s="61">
        <v>43076.100694444445</v>
      </c>
      <c r="B18005" s="59">
        <v>1019.4501593</v>
      </c>
      <c r="C18005" s="59">
        <f t="shared" si="281"/>
        <v>1.0194501593</v>
      </c>
    </row>
    <row r="18006" spans="1:3" x14ac:dyDescent="0.2">
      <c r="A18006" s="61">
        <v>43076.101388888892</v>
      </c>
      <c r="B18006" s="59">
        <v>1019.4390214</v>
      </c>
      <c r="C18006" s="59">
        <f t="shared" si="281"/>
        <v>1.0194390214</v>
      </c>
    </row>
    <row r="18007" spans="1:3" x14ac:dyDescent="0.2">
      <c r="A18007" s="61">
        <v>43076.102083333331</v>
      </c>
      <c r="B18007" s="59">
        <v>1019.3500523</v>
      </c>
      <c r="C18007" s="59">
        <f t="shared" si="281"/>
        <v>1.0193500523000001</v>
      </c>
    </row>
    <row r="18008" spans="1:3" x14ac:dyDescent="0.2">
      <c r="A18008" s="61">
        <v>43076.102777777778</v>
      </c>
      <c r="B18008" s="59">
        <v>1019.3628474</v>
      </c>
      <c r="C18008" s="59">
        <f t="shared" si="281"/>
        <v>1.0193628474</v>
      </c>
    </row>
    <row r="18009" spans="1:3" x14ac:dyDescent="0.2">
      <c r="A18009" s="61">
        <v>43076.103472222225</v>
      </c>
      <c r="B18009" s="59">
        <v>1019.3478801</v>
      </c>
      <c r="C18009" s="59">
        <f t="shared" si="281"/>
        <v>1.0193478801</v>
      </c>
    </row>
    <row r="18010" spans="1:3" x14ac:dyDescent="0.2">
      <c r="A18010" s="61">
        <v>43076.104166666664</v>
      </c>
      <c r="B18010" s="59">
        <v>1019.3400814</v>
      </c>
      <c r="C18010" s="59">
        <f t="shared" si="281"/>
        <v>1.0193400814</v>
      </c>
    </row>
    <row r="18011" spans="1:3" x14ac:dyDescent="0.2">
      <c r="A18011" s="61">
        <v>43076.104861111111</v>
      </c>
      <c r="B18011" s="59">
        <v>1019.4059085</v>
      </c>
      <c r="C18011" s="59">
        <f t="shared" si="281"/>
        <v>1.0194059085</v>
      </c>
    </row>
    <row r="18012" spans="1:3" x14ac:dyDescent="0.2">
      <c r="A18012" s="61">
        <v>43076.105555555558</v>
      </c>
      <c r="B18012" s="59">
        <v>1019.3760278</v>
      </c>
      <c r="C18012" s="59">
        <f t="shared" si="281"/>
        <v>1.0193760277999999</v>
      </c>
    </row>
    <row r="18013" spans="1:3" x14ac:dyDescent="0.2">
      <c r="A18013" s="61">
        <v>43076.106249999997</v>
      </c>
      <c r="B18013" s="59">
        <v>1019.3411314</v>
      </c>
      <c r="C18013" s="59">
        <f t="shared" si="281"/>
        <v>1.0193411314</v>
      </c>
    </row>
    <row r="18014" spans="1:3" x14ac:dyDescent="0.2">
      <c r="A18014" s="61">
        <v>43076.106944444444</v>
      </c>
      <c r="B18014" s="59">
        <v>1019.3145988</v>
      </c>
      <c r="C18014" s="59">
        <f t="shared" si="281"/>
        <v>1.0193145988000001</v>
      </c>
    </row>
    <row r="18015" spans="1:3" x14ac:dyDescent="0.2">
      <c r="A18015" s="61">
        <v>43076.107638888891</v>
      </c>
      <c r="B18015" s="59">
        <v>1019.2778372</v>
      </c>
      <c r="C18015" s="59">
        <f t="shared" si="281"/>
        <v>1.0192778372</v>
      </c>
    </row>
    <row r="18016" spans="1:3" x14ac:dyDescent="0.2">
      <c r="A18016" s="61">
        <v>43076.10833333333</v>
      </c>
      <c r="B18016" s="59">
        <v>1019.2935204</v>
      </c>
      <c r="C18016" s="59">
        <f t="shared" si="281"/>
        <v>1.0192935204</v>
      </c>
    </row>
    <row r="18017" spans="1:3" x14ac:dyDescent="0.2">
      <c r="A18017" s="61">
        <v>43076.109027777777</v>
      </c>
      <c r="B18017" s="59">
        <v>1019.2406903</v>
      </c>
      <c r="C18017" s="59">
        <f t="shared" si="281"/>
        <v>1.0192406903</v>
      </c>
    </row>
    <row r="18018" spans="1:3" x14ac:dyDescent="0.2">
      <c r="A18018" s="61">
        <v>43076.109722222223</v>
      </c>
      <c r="B18018" s="59">
        <v>1019.268898</v>
      </c>
      <c r="C18018" s="59">
        <f t="shared" si="281"/>
        <v>1.019268898</v>
      </c>
    </row>
    <row r="18019" spans="1:3" x14ac:dyDescent="0.2">
      <c r="A18019" s="61">
        <v>43076.11041666667</v>
      </c>
      <c r="B18019" s="59">
        <v>1019.3330055</v>
      </c>
      <c r="C18019" s="59">
        <f t="shared" si="281"/>
        <v>1.0193330055000001</v>
      </c>
    </row>
    <row r="18020" spans="1:3" x14ac:dyDescent="0.2">
      <c r="A18020" s="61">
        <v>43076.111111111109</v>
      </c>
      <c r="B18020" s="59">
        <v>1019.3365882000001</v>
      </c>
      <c r="C18020" s="59">
        <f t="shared" si="281"/>
        <v>1.0193365882000001</v>
      </c>
    </row>
    <row r="18021" spans="1:3" x14ac:dyDescent="0.2">
      <c r="A18021" s="61">
        <v>43076.111805555556</v>
      </c>
      <c r="B18021" s="59">
        <v>1019.2883379</v>
      </c>
      <c r="C18021" s="59">
        <f t="shared" si="281"/>
        <v>1.0192883379</v>
      </c>
    </row>
    <row r="18022" spans="1:3" x14ac:dyDescent="0.2">
      <c r="A18022" s="61">
        <v>43076.112500000003</v>
      </c>
      <c r="B18022" s="59">
        <v>1019.2590325</v>
      </c>
      <c r="C18022" s="59">
        <f t="shared" si="281"/>
        <v>1.0192590324999999</v>
      </c>
    </row>
    <row r="18023" spans="1:3" x14ac:dyDescent="0.2">
      <c r="A18023" s="61">
        <v>43076.113194444442</v>
      </c>
      <c r="B18023" s="59">
        <v>1019.2205656</v>
      </c>
      <c r="C18023" s="59">
        <f t="shared" si="281"/>
        <v>1.0192205656</v>
      </c>
    </row>
    <row r="18024" spans="1:3" x14ac:dyDescent="0.2">
      <c r="A18024" s="61">
        <v>43076.113888888889</v>
      </c>
      <c r="B18024" s="59">
        <v>1019.1850704</v>
      </c>
      <c r="C18024" s="59">
        <f t="shared" si="281"/>
        <v>1.0191850704000001</v>
      </c>
    </row>
    <row r="18025" spans="1:3" x14ac:dyDescent="0.2">
      <c r="A18025" s="61">
        <v>43076.114583333336</v>
      </c>
      <c r="B18025" s="59">
        <v>1019.1648235</v>
      </c>
      <c r="C18025" s="59">
        <f t="shared" si="281"/>
        <v>1.0191648234999999</v>
      </c>
    </row>
    <row r="18026" spans="1:3" x14ac:dyDescent="0.2">
      <c r="A18026" s="61">
        <v>43076.115277777775</v>
      </c>
      <c r="B18026" s="59">
        <v>1019.1864233</v>
      </c>
      <c r="C18026" s="59">
        <f t="shared" si="281"/>
        <v>1.0191864233000001</v>
      </c>
    </row>
    <row r="18027" spans="1:3" x14ac:dyDescent="0.2">
      <c r="A18027" s="61">
        <v>43076.115972222222</v>
      </c>
      <c r="B18027" s="59">
        <v>1019.0996548000001</v>
      </c>
      <c r="C18027" s="59">
        <f t="shared" si="281"/>
        <v>1.0190996548</v>
      </c>
    </row>
    <row r="18028" spans="1:3" x14ac:dyDescent="0.2">
      <c r="A18028" s="61">
        <v>43076.116666666669</v>
      </c>
      <c r="B18028" s="59">
        <v>1019.0188925</v>
      </c>
      <c r="C18028" s="59">
        <f t="shared" si="281"/>
        <v>1.0190188924999999</v>
      </c>
    </row>
    <row r="18029" spans="1:3" x14ac:dyDescent="0.2">
      <c r="A18029" s="61">
        <v>43076.117361111108</v>
      </c>
      <c r="B18029" s="59">
        <v>1019.0383812</v>
      </c>
      <c r="C18029" s="59">
        <f t="shared" si="281"/>
        <v>1.0190383811999999</v>
      </c>
    </row>
    <row r="18030" spans="1:3" x14ac:dyDescent="0.2">
      <c r="A18030" s="61">
        <v>43076.118055555555</v>
      </c>
      <c r="B18030" s="59">
        <v>1018.9969155</v>
      </c>
      <c r="C18030" s="59">
        <f t="shared" si="281"/>
        <v>1.0189969155</v>
      </c>
    </row>
    <row r="18031" spans="1:3" x14ac:dyDescent="0.2">
      <c r="A18031" s="61">
        <v>43076.118750000001</v>
      </c>
      <c r="B18031" s="59">
        <v>1018.9629731</v>
      </c>
      <c r="C18031" s="59">
        <f t="shared" si="281"/>
        <v>1.0189629731000001</v>
      </c>
    </row>
    <row r="18032" spans="1:3" x14ac:dyDescent="0.2">
      <c r="A18032" s="61">
        <v>43076.119444444441</v>
      </c>
      <c r="B18032" s="59">
        <v>1018.9853313</v>
      </c>
      <c r="C18032" s="59">
        <f t="shared" si="281"/>
        <v>1.0189853312999999</v>
      </c>
    </row>
    <row r="18033" spans="1:3" x14ac:dyDescent="0.2">
      <c r="A18033" s="61">
        <v>43076.120138888888</v>
      </c>
      <c r="B18033" s="59">
        <v>1018.9964175</v>
      </c>
      <c r="C18033" s="59">
        <f t="shared" si="281"/>
        <v>1.0189964174999999</v>
      </c>
    </row>
    <row r="18034" spans="1:3" x14ac:dyDescent="0.2">
      <c r="A18034" s="61">
        <v>43076.120833333334</v>
      </c>
      <c r="B18034" s="59">
        <v>1018.9453013</v>
      </c>
      <c r="C18034" s="59">
        <f t="shared" si="281"/>
        <v>1.0189453013000001</v>
      </c>
    </row>
    <row r="18035" spans="1:3" x14ac:dyDescent="0.2">
      <c r="A18035" s="61">
        <v>43076.121527777781</v>
      </c>
      <c r="B18035" s="59">
        <v>1018.9155313</v>
      </c>
      <c r="C18035" s="59">
        <f t="shared" si="281"/>
        <v>1.0189155313</v>
      </c>
    </row>
    <row r="18036" spans="1:3" x14ac:dyDescent="0.2">
      <c r="A18036" s="61">
        <v>43076.12222222222</v>
      </c>
      <c r="B18036" s="59">
        <v>1018.8584393</v>
      </c>
      <c r="C18036" s="59">
        <f t="shared" si="281"/>
        <v>1.0188584393</v>
      </c>
    </row>
    <row r="18037" spans="1:3" x14ac:dyDescent="0.2">
      <c r="A18037" s="61">
        <v>43076.122916666667</v>
      </c>
      <c r="B18037" s="59">
        <v>1018.8971037</v>
      </c>
      <c r="C18037" s="59">
        <f t="shared" si="281"/>
        <v>1.0188971037000001</v>
      </c>
    </row>
    <row r="18038" spans="1:3" x14ac:dyDescent="0.2">
      <c r="A18038" s="61">
        <v>43076.123611111114</v>
      </c>
      <c r="B18038" s="59">
        <v>1018.9496820000001</v>
      </c>
      <c r="C18038" s="59">
        <f t="shared" si="281"/>
        <v>1.0189496820000001</v>
      </c>
    </row>
    <row r="18039" spans="1:3" x14ac:dyDescent="0.2">
      <c r="A18039" s="61">
        <v>43076.124305555553</v>
      </c>
      <c r="B18039" s="59">
        <v>1018.8766904</v>
      </c>
      <c r="C18039" s="59">
        <f t="shared" si="281"/>
        <v>1.0188766904</v>
      </c>
    </row>
    <row r="18040" spans="1:3" x14ac:dyDescent="0.2">
      <c r="A18040" s="61">
        <v>43076.125</v>
      </c>
      <c r="B18040" s="59">
        <v>1018.8732419</v>
      </c>
      <c r="C18040" s="59">
        <f t="shared" si="281"/>
        <v>1.0188732418999999</v>
      </c>
    </row>
    <row r="18041" spans="1:3" x14ac:dyDescent="0.2">
      <c r="A18041" s="61">
        <v>43076.125694444447</v>
      </c>
      <c r="B18041" s="59">
        <v>1018.8496427</v>
      </c>
      <c r="C18041" s="59">
        <f t="shared" si="281"/>
        <v>1.0188496427</v>
      </c>
    </row>
    <row r="18042" spans="1:3" x14ac:dyDescent="0.2">
      <c r="A18042" s="61">
        <v>43076.126388888886</v>
      </c>
      <c r="B18042" s="59">
        <v>1018.8664132</v>
      </c>
      <c r="C18042" s="59">
        <f t="shared" si="281"/>
        <v>1.0188664132</v>
      </c>
    </row>
    <row r="18043" spans="1:3" x14ac:dyDescent="0.2">
      <c r="A18043" s="61">
        <v>43076.127083333333</v>
      </c>
      <c r="B18043" s="59">
        <v>1018.9291573</v>
      </c>
      <c r="C18043" s="59">
        <f t="shared" si="281"/>
        <v>1.0189291573000001</v>
      </c>
    </row>
    <row r="18044" spans="1:3" x14ac:dyDescent="0.2">
      <c r="A18044" s="61">
        <v>43076.12777777778</v>
      </c>
      <c r="B18044" s="59">
        <v>1018.913876</v>
      </c>
      <c r="C18044" s="59">
        <f t="shared" si="281"/>
        <v>1.0189138760000001</v>
      </c>
    </row>
    <row r="18045" spans="1:3" x14ac:dyDescent="0.2">
      <c r="A18045" s="61">
        <v>43076.128472222219</v>
      </c>
      <c r="B18045" s="59">
        <v>1018.8529979</v>
      </c>
      <c r="C18045" s="59">
        <f t="shared" si="281"/>
        <v>1.0188529979000001</v>
      </c>
    </row>
    <row r="18046" spans="1:3" x14ac:dyDescent="0.2">
      <c r="A18046" s="61">
        <v>43076.129166666666</v>
      </c>
      <c r="B18046" s="59">
        <v>1018.8603962</v>
      </c>
      <c r="C18046" s="59">
        <f t="shared" si="281"/>
        <v>1.0188603962</v>
      </c>
    </row>
    <row r="18047" spans="1:3" x14ac:dyDescent="0.2">
      <c r="A18047" s="61">
        <v>43076.129861111112</v>
      </c>
      <c r="B18047" s="59">
        <v>1018.8451443</v>
      </c>
      <c r="C18047" s="59">
        <f t="shared" si="281"/>
        <v>1.0188451442999999</v>
      </c>
    </row>
    <row r="18048" spans="1:3" x14ac:dyDescent="0.2">
      <c r="A18048" s="61">
        <v>43076.130555555559</v>
      </c>
      <c r="B18048" s="59">
        <v>1018.859428</v>
      </c>
      <c r="C18048" s="59">
        <f t="shared" si="281"/>
        <v>1.0188594280000001</v>
      </c>
    </row>
    <row r="18049" spans="1:3" x14ac:dyDescent="0.2">
      <c r="A18049" s="61">
        <v>43076.131249999999</v>
      </c>
      <c r="B18049" s="59">
        <v>1018.8493154</v>
      </c>
      <c r="C18049" s="59">
        <f t="shared" si="281"/>
        <v>1.0188493154</v>
      </c>
    </row>
    <row r="18050" spans="1:3" x14ac:dyDescent="0.2">
      <c r="A18050" s="61">
        <v>43076.131944444445</v>
      </c>
      <c r="B18050" s="59">
        <v>1018.835505</v>
      </c>
      <c r="C18050" s="59">
        <f t="shared" si="281"/>
        <v>1.018835505</v>
      </c>
    </row>
    <row r="18051" spans="1:3" x14ac:dyDescent="0.2">
      <c r="A18051" s="61">
        <v>43076.132638888892</v>
      </c>
      <c r="B18051" s="59">
        <v>1018.7560961</v>
      </c>
      <c r="C18051" s="59">
        <f t="shared" ref="C18051:C18114" si="282">B18051/1000</f>
        <v>1.0187560961</v>
      </c>
    </row>
    <row r="18052" spans="1:3" x14ac:dyDescent="0.2">
      <c r="A18052" s="61">
        <v>43076.133333333331</v>
      </c>
      <c r="B18052" s="59">
        <v>1018.7656251</v>
      </c>
      <c r="C18052" s="59">
        <f t="shared" si="282"/>
        <v>1.0187656250999999</v>
      </c>
    </row>
    <row r="18053" spans="1:3" x14ac:dyDescent="0.2">
      <c r="A18053" s="61">
        <v>43076.134027777778</v>
      </c>
      <c r="B18053" s="59">
        <v>1018.737352</v>
      </c>
      <c r="C18053" s="59">
        <f t="shared" si="282"/>
        <v>1.018737352</v>
      </c>
    </row>
    <row r="18054" spans="1:3" x14ac:dyDescent="0.2">
      <c r="A18054" s="61">
        <v>43076.134722222225</v>
      </c>
      <c r="B18054" s="59">
        <v>1018.665306</v>
      </c>
      <c r="C18054" s="59">
        <f t="shared" si="282"/>
        <v>1.0186653059999999</v>
      </c>
    </row>
    <row r="18055" spans="1:3" x14ac:dyDescent="0.2">
      <c r="A18055" s="61">
        <v>43076.135416666664</v>
      </c>
      <c r="B18055" s="59">
        <v>1018.6702901</v>
      </c>
      <c r="C18055" s="59">
        <f t="shared" si="282"/>
        <v>1.0186702901</v>
      </c>
    </row>
    <row r="18056" spans="1:3" x14ac:dyDescent="0.2">
      <c r="A18056" s="61">
        <v>43076.136111111111</v>
      </c>
      <c r="B18056" s="59">
        <v>1018.6545583</v>
      </c>
      <c r="C18056" s="59">
        <f t="shared" si="282"/>
        <v>1.0186545583</v>
      </c>
    </row>
    <row r="18057" spans="1:3" x14ac:dyDescent="0.2">
      <c r="A18057" s="61">
        <v>43076.136805555558</v>
      </c>
      <c r="B18057" s="59">
        <v>1018.648898</v>
      </c>
      <c r="C18057" s="59">
        <f t="shared" si="282"/>
        <v>1.0186488980000001</v>
      </c>
    </row>
    <row r="18058" spans="1:3" x14ac:dyDescent="0.2">
      <c r="A18058" s="61">
        <v>43076.137499999997</v>
      </c>
      <c r="B18058" s="59">
        <v>1018.5651918</v>
      </c>
      <c r="C18058" s="59">
        <f t="shared" si="282"/>
        <v>1.0185651918</v>
      </c>
    </row>
    <row r="18059" spans="1:3" x14ac:dyDescent="0.2">
      <c r="A18059" s="61">
        <v>43076.138194444444</v>
      </c>
      <c r="B18059" s="59">
        <v>1018.5564309</v>
      </c>
      <c r="C18059" s="59">
        <f t="shared" si="282"/>
        <v>1.0185564308999999</v>
      </c>
    </row>
    <row r="18060" spans="1:3" x14ac:dyDescent="0.2">
      <c r="A18060" s="61">
        <v>43076.138888888891</v>
      </c>
      <c r="B18060" s="59">
        <v>1018.5364256</v>
      </c>
      <c r="C18060" s="59">
        <f t="shared" si="282"/>
        <v>1.0185364256</v>
      </c>
    </row>
    <row r="18061" spans="1:3" x14ac:dyDescent="0.2">
      <c r="A18061" s="61">
        <v>43076.13958333333</v>
      </c>
      <c r="B18061" s="59">
        <v>1018.4798248</v>
      </c>
      <c r="C18061" s="59">
        <f t="shared" si="282"/>
        <v>1.0184798248</v>
      </c>
    </row>
    <row r="18062" spans="1:3" x14ac:dyDescent="0.2">
      <c r="A18062" s="61">
        <v>43076.140277777777</v>
      </c>
      <c r="B18062" s="59">
        <v>1018.4980886</v>
      </c>
      <c r="C18062" s="59">
        <f t="shared" si="282"/>
        <v>1.0184980885999999</v>
      </c>
    </row>
    <row r="18063" spans="1:3" x14ac:dyDescent="0.2">
      <c r="A18063" s="61">
        <v>43076.140972222223</v>
      </c>
      <c r="B18063" s="59">
        <v>1018.4768489</v>
      </c>
      <c r="C18063" s="59">
        <f t="shared" si="282"/>
        <v>1.0184768489</v>
      </c>
    </row>
    <row r="18064" spans="1:3" x14ac:dyDescent="0.2">
      <c r="A18064" s="61">
        <v>43076.14166666667</v>
      </c>
      <c r="B18064" s="59">
        <v>1018.4131826</v>
      </c>
      <c r="C18064" s="59">
        <f t="shared" si="282"/>
        <v>1.0184131826</v>
      </c>
    </row>
    <row r="18065" spans="1:3" x14ac:dyDescent="0.2">
      <c r="A18065" s="61">
        <v>43076.142361111109</v>
      </c>
      <c r="B18065" s="59">
        <v>1018.4242877</v>
      </c>
      <c r="C18065" s="59">
        <f t="shared" si="282"/>
        <v>1.0184242877</v>
      </c>
    </row>
    <row r="18066" spans="1:3" x14ac:dyDescent="0.2">
      <c r="A18066" s="61">
        <v>43076.143055555556</v>
      </c>
      <c r="B18066" s="59">
        <v>1018.420326</v>
      </c>
      <c r="C18066" s="59">
        <f t="shared" si="282"/>
        <v>1.018420326</v>
      </c>
    </row>
    <row r="18067" spans="1:3" x14ac:dyDescent="0.2">
      <c r="A18067" s="61">
        <v>43076.143750000003</v>
      </c>
      <c r="B18067" s="59">
        <v>1018.3432544999999</v>
      </c>
      <c r="C18067" s="59">
        <f t="shared" si="282"/>
        <v>1.0183432545</v>
      </c>
    </row>
    <row r="18068" spans="1:3" x14ac:dyDescent="0.2">
      <c r="A18068" s="61">
        <v>43076.144444444442</v>
      </c>
      <c r="B18068" s="59">
        <v>1018.3933244</v>
      </c>
      <c r="C18068" s="59">
        <f t="shared" si="282"/>
        <v>1.0183933244000001</v>
      </c>
    </row>
    <row r="18069" spans="1:3" x14ac:dyDescent="0.2">
      <c r="A18069" s="61">
        <v>43076.145138888889</v>
      </c>
      <c r="B18069" s="59">
        <v>1018.4156971</v>
      </c>
      <c r="C18069" s="59">
        <f t="shared" si="282"/>
        <v>1.0184156971</v>
      </c>
    </row>
    <row r="18070" spans="1:3" x14ac:dyDescent="0.2">
      <c r="A18070" s="61">
        <v>43076.145833333336</v>
      </c>
      <c r="B18070" s="59">
        <v>1018.4025949000001</v>
      </c>
      <c r="C18070" s="59">
        <f t="shared" si="282"/>
        <v>1.0184025949</v>
      </c>
    </row>
    <row r="18071" spans="1:3" x14ac:dyDescent="0.2">
      <c r="A18071" s="61">
        <v>43076.146527777775</v>
      </c>
      <c r="B18071" s="59">
        <v>1018.3450601</v>
      </c>
      <c r="C18071" s="59">
        <f t="shared" si="282"/>
        <v>1.0183450600999999</v>
      </c>
    </row>
    <row r="18072" spans="1:3" x14ac:dyDescent="0.2">
      <c r="A18072" s="61">
        <v>43076.147222222222</v>
      </c>
      <c r="B18072" s="59">
        <v>1018.3176195999999</v>
      </c>
      <c r="C18072" s="59">
        <f t="shared" si="282"/>
        <v>1.0183176195999999</v>
      </c>
    </row>
    <row r="18073" spans="1:3" x14ac:dyDescent="0.2">
      <c r="A18073" s="61">
        <v>43076.147916666669</v>
      </c>
      <c r="B18073" s="59">
        <v>1018.3158065</v>
      </c>
      <c r="C18073" s="59">
        <f t="shared" si="282"/>
        <v>1.0183158065</v>
      </c>
    </row>
    <row r="18074" spans="1:3" x14ac:dyDescent="0.2">
      <c r="A18074" s="61">
        <v>43076.148611111108</v>
      </c>
      <c r="B18074" s="59">
        <v>1018.271488</v>
      </c>
      <c r="C18074" s="59">
        <f t="shared" si="282"/>
        <v>1.0182714879999999</v>
      </c>
    </row>
    <row r="18075" spans="1:3" x14ac:dyDescent="0.2">
      <c r="A18075" s="61">
        <v>43076.149305555555</v>
      </c>
      <c r="B18075" s="59">
        <v>1018.2350064</v>
      </c>
      <c r="C18075" s="59">
        <f t="shared" si="282"/>
        <v>1.0182350063999999</v>
      </c>
    </row>
    <row r="18076" spans="1:3" x14ac:dyDescent="0.2">
      <c r="A18076" s="61">
        <v>43076.15</v>
      </c>
      <c r="B18076" s="59">
        <v>1018.2121838</v>
      </c>
      <c r="C18076" s="59">
        <f t="shared" si="282"/>
        <v>1.0182121838</v>
      </c>
    </row>
    <row r="18077" spans="1:3" x14ac:dyDescent="0.2">
      <c r="A18077" s="61">
        <v>43076.150694444441</v>
      </c>
      <c r="B18077" s="59">
        <v>1018.2340947</v>
      </c>
      <c r="C18077" s="59">
        <f t="shared" si="282"/>
        <v>1.0182340946999999</v>
      </c>
    </row>
    <row r="18078" spans="1:3" x14ac:dyDescent="0.2">
      <c r="A18078" s="61">
        <v>43076.151388888888</v>
      </c>
      <c r="B18078" s="59">
        <v>1018.269764</v>
      </c>
      <c r="C18078" s="59">
        <f t="shared" si="282"/>
        <v>1.018269764</v>
      </c>
    </row>
    <row r="18079" spans="1:3" x14ac:dyDescent="0.2">
      <c r="A18079" s="61">
        <v>43076.152083333334</v>
      </c>
      <c r="B18079" s="59">
        <v>1018.2932922</v>
      </c>
      <c r="C18079" s="59">
        <f t="shared" si="282"/>
        <v>1.0182932922000001</v>
      </c>
    </row>
    <row r="18080" spans="1:3" x14ac:dyDescent="0.2">
      <c r="A18080" s="61">
        <v>43076.152777777781</v>
      </c>
      <c r="B18080" s="59">
        <v>1018.2795297</v>
      </c>
      <c r="C18080" s="59">
        <f t="shared" si="282"/>
        <v>1.0182795297</v>
      </c>
    </row>
    <row r="18081" spans="1:3" x14ac:dyDescent="0.2">
      <c r="A18081" s="61">
        <v>43076.15347222222</v>
      </c>
      <c r="B18081" s="59">
        <v>1018.2941547</v>
      </c>
      <c r="C18081" s="59">
        <f t="shared" si="282"/>
        <v>1.0182941547</v>
      </c>
    </row>
    <row r="18082" spans="1:3" x14ac:dyDescent="0.2">
      <c r="A18082" s="61">
        <v>43076.154166666667</v>
      </c>
      <c r="B18082" s="59">
        <v>1018.2818746</v>
      </c>
      <c r="C18082" s="59">
        <f t="shared" si="282"/>
        <v>1.0182818746</v>
      </c>
    </row>
    <row r="18083" spans="1:3" x14ac:dyDescent="0.2">
      <c r="A18083" s="61">
        <v>43076.154861111114</v>
      </c>
      <c r="B18083" s="59">
        <v>1018.2503232</v>
      </c>
      <c r="C18083" s="59">
        <f t="shared" si="282"/>
        <v>1.0182503232</v>
      </c>
    </row>
    <row r="18084" spans="1:3" x14ac:dyDescent="0.2">
      <c r="A18084" s="61">
        <v>43076.155555555553</v>
      </c>
      <c r="B18084" s="59">
        <v>1018.275814</v>
      </c>
      <c r="C18084" s="59">
        <f t="shared" si="282"/>
        <v>1.0182758139999999</v>
      </c>
    </row>
    <row r="18085" spans="1:3" x14ac:dyDescent="0.2">
      <c r="A18085" s="61">
        <v>43076.15625</v>
      </c>
      <c r="B18085" s="59">
        <v>1018.2775634</v>
      </c>
      <c r="C18085" s="59">
        <f t="shared" si="282"/>
        <v>1.0182775633999999</v>
      </c>
    </row>
    <row r="18086" spans="1:3" x14ac:dyDescent="0.2">
      <c r="A18086" s="61">
        <v>43076.156944444447</v>
      </c>
      <c r="B18086" s="59">
        <v>1018.2813224</v>
      </c>
      <c r="C18086" s="59">
        <f t="shared" si="282"/>
        <v>1.0182813224</v>
      </c>
    </row>
    <row r="18087" spans="1:3" x14ac:dyDescent="0.2">
      <c r="A18087" s="61">
        <v>43076.157638888886</v>
      </c>
      <c r="B18087" s="59">
        <v>1018.2935962</v>
      </c>
      <c r="C18087" s="59">
        <f t="shared" si="282"/>
        <v>1.0182935961999999</v>
      </c>
    </row>
    <row r="18088" spans="1:3" x14ac:dyDescent="0.2">
      <c r="A18088" s="61">
        <v>43076.158333333333</v>
      </c>
      <c r="B18088" s="59">
        <v>1018.2961357</v>
      </c>
      <c r="C18088" s="59">
        <f t="shared" si="282"/>
        <v>1.0182961357</v>
      </c>
    </row>
    <row r="18089" spans="1:3" x14ac:dyDescent="0.2">
      <c r="A18089" s="61">
        <v>43076.15902777778</v>
      </c>
      <c r="B18089" s="59">
        <v>1018.2442903</v>
      </c>
      <c r="C18089" s="59">
        <f t="shared" si="282"/>
        <v>1.0182442903</v>
      </c>
    </row>
    <row r="18090" spans="1:3" x14ac:dyDescent="0.2">
      <c r="A18090" s="61">
        <v>43076.159722222219</v>
      </c>
      <c r="B18090" s="59">
        <v>1018.2532096</v>
      </c>
      <c r="C18090" s="59">
        <f t="shared" si="282"/>
        <v>1.0182532096000001</v>
      </c>
    </row>
    <row r="18091" spans="1:3" x14ac:dyDescent="0.2">
      <c r="A18091" s="61">
        <v>43076.160416666666</v>
      </c>
      <c r="B18091" s="59">
        <v>1018.2578593</v>
      </c>
      <c r="C18091" s="59">
        <f t="shared" si="282"/>
        <v>1.0182578593</v>
      </c>
    </row>
    <row r="18092" spans="1:3" x14ac:dyDescent="0.2">
      <c r="A18092" s="61">
        <v>43076.161111111112</v>
      </c>
      <c r="B18092" s="59">
        <v>1018.2501415</v>
      </c>
      <c r="C18092" s="59">
        <f t="shared" si="282"/>
        <v>1.0182501415</v>
      </c>
    </row>
    <row r="18093" spans="1:3" x14ac:dyDescent="0.2">
      <c r="A18093" s="61">
        <v>43076.161805555559</v>
      </c>
      <c r="B18093" s="59">
        <v>1018.2250582</v>
      </c>
      <c r="C18093" s="59">
        <f t="shared" si="282"/>
        <v>1.0182250582000001</v>
      </c>
    </row>
    <row r="18094" spans="1:3" x14ac:dyDescent="0.2">
      <c r="A18094" s="61">
        <v>43076.162499999999</v>
      </c>
      <c r="B18094" s="59">
        <v>1018.2057749000001</v>
      </c>
      <c r="C18094" s="59">
        <f t="shared" si="282"/>
        <v>1.0182057749</v>
      </c>
    </row>
    <row r="18095" spans="1:3" x14ac:dyDescent="0.2">
      <c r="A18095" s="61">
        <v>43076.163194444445</v>
      </c>
      <c r="B18095" s="59">
        <v>1018.2104337</v>
      </c>
      <c r="C18095" s="59">
        <f t="shared" si="282"/>
        <v>1.0182104337</v>
      </c>
    </row>
    <row r="18096" spans="1:3" x14ac:dyDescent="0.2">
      <c r="A18096" s="61">
        <v>43076.163888888892</v>
      </c>
      <c r="B18096" s="59">
        <v>1018.1540708</v>
      </c>
      <c r="C18096" s="59">
        <f t="shared" si="282"/>
        <v>1.0181540708000001</v>
      </c>
    </row>
    <row r="18097" spans="1:3" x14ac:dyDescent="0.2">
      <c r="A18097" s="61">
        <v>43076.164583333331</v>
      </c>
      <c r="B18097" s="59">
        <v>1018.1117622</v>
      </c>
      <c r="C18097" s="59">
        <f t="shared" si="282"/>
        <v>1.0181117622</v>
      </c>
    </row>
    <row r="18098" spans="1:3" x14ac:dyDescent="0.2">
      <c r="A18098" s="61">
        <v>43076.165277777778</v>
      </c>
      <c r="B18098" s="59">
        <v>1018.1142101</v>
      </c>
      <c r="C18098" s="59">
        <f t="shared" si="282"/>
        <v>1.0181142101</v>
      </c>
    </row>
    <row r="18099" spans="1:3" x14ac:dyDescent="0.2">
      <c r="A18099" s="61">
        <v>43076.165972222225</v>
      </c>
      <c r="B18099" s="59">
        <v>1018.065823</v>
      </c>
      <c r="C18099" s="59">
        <f t="shared" si="282"/>
        <v>1.0180658229999999</v>
      </c>
    </row>
    <row r="18100" spans="1:3" x14ac:dyDescent="0.2">
      <c r="A18100" s="61">
        <v>43076.166666666664</v>
      </c>
      <c r="B18100" s="59">
        <v>1018.0063804</v>
      </c>
      <c r="C18100" s="59">
        <f t="shared" si="282"/>
        <v>1.0180063803999999</v>
      </c>
    </row>
    <row r="18101" spans="1:3" x14ac:dyDescent="0.2">
      <c r="A18101" s="61">
        <v>43076.167361111111</v>
      </c>
      <c r="B18101" s="59">
        <v>1018.0168384999999</v>
      </c>
      <c r="C18101" s="59">
        <f t="shared" si="282"/>
        <v>1.0180168384999999</v>
      </c>
    </row>
    <row r="18102" spans="1:3" x14ac:dyDescent="0.2">
      <c r="A18102" s="61">
        <v>43076.168055555558</v>
      </c>
      <c r="B18102" s="59">
        <v>1017.9705346</v>
      </c>
      <c r="C18102" s="59">
        <f t="shared" si="282"/>
        <v>1.0179705345999999</v>
      </c>
    </row>
    <row r="18103" spans="1:3" x14ac:dyDescent="0.2">
      <c r="A18103" s="61">
        <v>43076.168749999997</v>
      </c>
      <c r="B18103" s="59">
        <v>1017.9158492</v>
      </c>
      <c r="C18103" s="59">
        <f t="shared" si="282"/>
        <v>1.0179158492</v>
      </c>
    </row>
    <row r="18104" spans="1:3" x14ac:dyDescent="0.2">
      <c r="A18104" s="61">
        <v>43076.169444444444</v>
      </c>
      <c r="B18104" s="59">
        <v>1017.8799929</v>
      </c>
      <c r="C18104" s="59">
        <f t="shared" si="282"/>
        <v>1.0178799929</v>
      </c>
    </row>
    <row r="18105" spans="1:3" x14ac:dyDescent="0.2">
      <c r="A18105" s="61">
        <v>43076.170138888891</v>
      </c>
      <c r="B18105" s="59">
        <v>1017.864153</v>
      </c>
      <c r="C18105" s="59">
        <f t="shared" si="282"/>
        <v>1.0178641529999999</v>
      </c>
    </row>
    <row r="18106" spans="1:3" x14ac:dyDescent="0.2">
      <c r="A18106" s="61">
        <v>43076.17083333333</v>
      </c>
      <c r="B18106" s="59">
        <v>1017.8449998</v>
      </c>
      <c r="C18106" s="59">
        <f t="shared" si="282"/>
        <v>1.0178449997999999</v>
      </c>
    </row>
    <row r="18107" spans="1:3" x14ac:dyDescent="0.2">
      <c r="A18107" s="61">
        <v>43076.171527777777</v>
      </c>
      <c r="B18107" s="59">
        <v>1017.7909104</v>
      </c>
      <c r="C18107" s="59">
        <f t="shared" si="282"/>
        <v>1.0177909104</v>
      </c>
    </row>
    <row r="18108" spans="1:3" x14ac:dyDescent="0.2">
      <c r="A18108" s="61">
        <v>43076.172222222223</v>
      </c>
      <c r="B18108" s="59">
        <v>1017.7539901</v>
      </c>
      <c r="C18108" s="59">
        <f t="shared" si="282"/>
        <v>1.0177539901000001</v>
      </c>
    </row>
    <row r="18109" spans="1:3" x14ac:dyDescent="0.2">
      <c r="A18109" s="61">
        <v>43076.17291666667</v>
      </c>
      <c r="B18109" s="59">
        <v>1017.7300396000001</v>
      </c>
      <c r="C18109" s="59">
        <f t="shared" si="282"/>
        <v>1.0177300396</v>
      </c>
    </row>
    <row r="18110" spans="1:3" x14ac:dyDescent="0.2">
      <c r="A18110" s="61">
        <v>43076.173611111109</v>
      </c>
      <c r="B18110" s="59">
        <v>1017.7297751999999</v>
      </c>
      <c r="C18110" s="59">
        <f t="shared" si="282"/>
        <v>1.0177297751999999</v>
      </c>
    </row>
    <row r="18111" spans="1:3" x14ac:dyDescent="0.2">
      <c r="A18111" s="61">
        <v>43076.174305555556</v>
      </c>
      <c r="B18111" s="59">
        <v>1017.6927018</v>
      </c>
      <c r="C18111" s="59">
        <f t="shared" si="282"/>
        <v>1.0176927017999999</v>
      </c>
    </row>
    <row r="18112" spans="1:3" x14ac:dyDescent="0.2">
      <c r="A18112" s="61">
        <v>43076.175000000003</v>
      </c>
      <c r="B18112" s="59">
        <v>1017.6830665</v>
      </c>
      <c r="C18112" s="59">
        <f t="shared" si="282"/>
        <v>1.0176830665000001</v>
      </c>
    </row>
    <row r="18113" spans="1:3" x14ac:dyDescent="0.2">
      <c r="A18113" s="61">
        <v>43076.175694444442</v>
      </c>
      <c r="B18113" s="59">
        <v>1017.6695615</v>
      </c>
      <c r="C18113" s="59">
        <f t="shared" si="282"/>
        <v>1.0176695615</v>
      </c>
    </row>
    <row r="18114" spans="1:3" x14ac:dyDescent="0.2">
      <c r="A18114" s="61">
        <v>43076.176388888889</v>
      </c>
      <c r="B18114" s="59">
        <v>1017.6208322</v>
      </c>
      <c r="C18114" s="59">
        <f t="shared" si="282"/>
        <v>1.0176208322</v>
      </c>
    </row>
    <row r="18115" spans="1:3" x14ac:dyDescent="0.2">
      <c r="A18115" s="61">
        <v>43076.177083333336</v>
      </c>
      <c r="B18115" s="59">
        <v>1017.5994987</v>
      </c>
      <c r="C18115" s="59">
        <f t="shared" ref="C18115:C18178" si="283">B18115/1000</f>
        <v>1.0175994987000001</v>
      </c>
    </row>
    <row r="18116" spans="1:3" x14ac:dyDescent="0.2">
      <c r="A18116" s="61">
        <v>43076.177777777775</v>
      </c>
      <c r="B18116" s="59">
        <v>1017.6196263</v>
      </c>
      <c r="C18116" s="59">
        <f t="shared" si="283"/>
        <v>1.0176196263000001</v>
      </c>
    </row>
    <row r="18117" spans="1:3" x14ac:dyDescent="0.2">
      <c r="A18117" s="61">
        <v>43076.178472222222</v>
      </c>
      <c r="B18117" s="59">
        <v>1017.6218791</v>
      </c>
      <c r="C18117" s="59">
        <f t="shared" si="283"/>
        <v>1.0176218791</v>
      </c>
    </row>
    <row r="18118" spans="1:3" x14ac:dyDescent="0.2">
      <c r="A18118" s="61">
        <v>43076.179166666669</v>
      </c>
      <c r="B18118" s="59">
        <v>1017.5900993</v>
      </c>
      <c r="C18118" s="59">
        <f t="shared" si="283"/>
        <v>1.0175900993</v>
      </c>
    </row>
    <row r="18119" spans="1:3" x14ac:dyDescent="0.2">
      <c r="A18119" s="61">
        <v>43076.179861111108</v>
      </c>
      <c r="B18119" s="59">
        <v>1017.5734356</v>
      </c>
      <c r="C18119" s="59">
        <f t="shared" si="283"/>
        <v>1.0175734356000001</v>
      </c>
    </row>
    <row r="18120" spans="1:3" x14ac:dyDescent="0.2">
      <c r="A18120" s="61">
        <v>43076.180555555555</v>
      </c>
      <c r="B18120" s="59">
        <v>1017.5038623</v>
      </c>
      <c r="C18120" s="59">
        <f t="shared" si="283"/>
        <v>1.0175038623000001</v>
      </c>
    </row>
    <row r="18121" spans="1:3" x14ac:dyDescent="0.2">
      <c r="A18121" s="61">
        <v>43076.181250000001</v>
      </c>
      <c r="B18121" s="59">
        <v>1017.5122414</v>
      </c>
      <c r="C18121" s="59">
        <f t="shared" si="283"/>
        <v>1.0175122414</v>
      </c>
    </row>
    <row r="18122" spans="1:3" x14ac:dyDescent="0.2">
      <c r="A18122" s="61">
        <v>43076.181944444441</v>
      </c>
      <c r="B18122" s="59">
        <v>1017.4959236</v>
      </c>
      <c r="C18122" s="59">
        <f t="shared" si="283"/>
        <v>1.0174959236000001</v>
      </c>
    </row>
    <row r="18123" spans="1:3" x14ac:dyDescent="0.2">
      <c r="A18123" s="61">
        <v>43076.182638888888</v>
      </c>
      <c r="B18123" s="59">
        <v>1017.4825841000001</v>
      </c>
      <c r="C18123" s="59">
        <f t="shared" si="283"/>
        <v>1.0174825841000001</v>
      </c>
    </row>
    <row r="18124" spans="1:3" x14ac:dyDescent="0.2">
      <c r="A18124" s="61">
        <v>43076.183333333334</v>
      </c>
      <c r="B18124" s="59">
        <v>1017.4653806</v>
      </c>
      <c r="C18124" s="59">
        <f t="shared" si="283"/>
        <v>1.0174653806</v>
      </c>
    </row>
    <row r="18125" spans="1:3" x14ac:dyDescent="0.2">
      <c r="A18125" s="61">
        <v>43076.184027777781</v>
      </c>
      <c r="B18125" s="59">
        <v>1017.4716004000001</v>
      </c>
      <c r="C18125" s="59">
        <f t="shared" si="283"/>
        <v>1.0174716004</v>
      </c>
    </row>
    <row r="18126" spans="1:3" x14ac:dyDescent="0.2">
      <c r="A18126" s="61">
        <v>43076.18472222222</v>
      </c>
      <c r="B18126" s="59">
        <v>1017.4580244</v>
      </c>
      <c r="C18126" s="59">
        <f t="shared" si="283"/>
        <v>1.0174580244</v>
      </c>
    </row>
    <row r="18127" spans="1:3" x14ac:dyDescent="0.2">
      <c r="A18127" s="61">
        <v>43076.185416666667</v>
      </c>
      <c r="B18127" s="59">
        <v>1017.4090447999999</v>
      </c>
      <c r="C18127" s="59">
        <f t="shared" si="283"/>
        <v>1.0174090447999999</v>
      </c>
    </row>
    <row r="18128" spans="1:3" x14ac:dyDescent="0.2">
      <c r="A18128" s="61">
        <v>43076.186111111114</v>
      </c>
      <c r="B18128" s="59">
        <v>1017.3833815</v>
      </c>
      <c r="C18128" s="59">
        <f t="shared" si="283"/>
        <v>1.0173833815</v>
      </c>
    </row>
    <row r="18129" spans="1:3" x14ac:dyDescent="0.2">
      <c r="A18129" s="61">
        <v>43076.186805555553</v>
      </c>
      <c r="B18129" s="59">
        <v>1017.3536169</v>
      </c>
      <c r="C18129" s="59">
        <f t="shared" si="283"/>
        <v>1.0173536168999999</v>
      </c>
    </row>
    <row r="18130" spans="1:3" x14ac:dyDescent="0.2">
      <c r="A18130" s="61">
        <v>43076.1875</v>
      </c>
      <c r="B18130" s="59">
        <v>1017.3665841</v>
      </c>
      <c r="C18130" s="59">
        <f t="shared" si="283"/>
        <v>1.0173665840999999</v>
      </c>
    </row>
    <row r="18131" spans="1:3" x14ac:dyDescent="0.2">
      <c r="A18131" s="61">
        <v>43076.188194444447</v>
      </c>
      <c r="B18131" s="59">
        <v>1017.3112738999999</v>
      </c>
      <c r="C18131" s="59">
        <f t="shared" si="283"/>
        <v>1.0173112738999999</v>
      </c>
    </row>
    <row r="18132" spans="1:3" x14ac:dyDescent="0.2">
      <c r="A18132" s="61">
        <v>43076.188888888886</v>
      </c>
      <c r="B18132" s="59">
        <v>1017.2683548</v>
      </c>
      <c r="C18132" s="59">
        <f t="shared" si="283"/>
        <v>1.0172683548000001</v>
      </c>
    </row>
    <row r="18133" spans="1:3" x14ac:dyDescent="0.2">
      <c r="A18133" s="61">
        <v>43076.189583333333</v>
      </c>
      <c r="B18133" s="59">
        <v>1017.2772015</v>
      </c>
      <c r="C18133" s="59">
        <f t="shared" si="283"/>
        <v>1.0172772015</v>
      </c>
    </row>
    <row r="18134" spans="1:3" x14ac:dyDescent="0.2">
      <c r="A18134" s="61">
        <v>43076.19027777778</v>
      </c>
      <c r="B18134" s="59">
        <v>1017.2598465999999</v>
      </c>
      <c r="C18134" s="59">
        <f t="shared" si="283"/>
        <v>1.0172598466</v>
      </c>
    </row>
    <row r="18135" spans="1:3" x14ac:dyDescent="0.2">
      <c r="A18135" s="61">
        <v>43076.190972222219</v>
      </c>
      <c r="B18135" s="59">
        <v>1017.2115365</v>
      </c>
      <c r="C18135" s="59">
        <f t="shared" si="283"/>
        <v>1.0172115365000001</v>
      </c>
    </row>
    <row r="18136" spans="1:3" x14ac:dyDescent="0.2">
      <c r="A18136" s="61">
        <v>43076.191666666666</v>
      </c>
      <c r="B18136" s="59">
        <v>1017.2365895</v>
      </c>
      <c r="C18136" s="59">
        <f t="shared" si="283"/>
        <v>1.0172365895</v>
      </c>
    </row>
    <row r="18137" spans="1:3" x14ac:dyDescent="0.2">
      <c r="A18137" s="61">
        <v>43076.192361111112</v>
      </c>
      <c r="B18137" s="59">
        <v>1017.2229196</v>
      </c>
      <c r="C18137" s="59">
        <f t="shared" si="283"/>
        <v>1.0172229196</v>
      </c>
    </row>
    <row r="18138" spans="1:3" x14ac:dyDescent="0.2">
      <c r="A18138" s="61">
        <v>43076.193055555559</v>
      </c>
      <c r="B18138" s="59">
        <v>1017.2188147000001</v>
      </c>
      <c r="C18138" s="59">
        <f t="shared" si="283"/>
        <v>1.0172188147000001</v>
      </c>
    </row>
    <row r="18139" spans="1:3" x14ac:dyDescent="0.2">
      <c r="A18139" s="61">
        <v>43076.193749999999</v>
      </c>
      <c r="B18139" s="59">
        <v>1017.1936515</v>
      </c>
      <c r="C18139" s="59">
        <f t="shared" si="283"/>
        <v>1.0171936515</v>
      </c>
    </row>
    <row r="18140" spans="1:3" x14ac:dyDescent="0.2">
      <c r="A18140" s="61">
        <v>43076.194444444445</v>
      </c>
      <c r="B18140" s="59">
        <v>1017.1648754</v>
      </c>
      <c r="C18140" s="59">
        <f t="shared" si="283"/>
        <v>1.0171648754</v>
      </c>
    </row>
    <row r="18141" spans="1:3" x14ac:dyDescent="0.2">
      <c r="A18141" s="61">
        <v>43076.195138888892</v>
      </c>
      <c r="B18141" s="59">
        <v>1017.1738979</v>
      </c>
      <c r="C18141" s="59">
        <f t="shared" si="283"/>
        <v>1.0171738979</v>
      </c>
    </row>
    <row r="18142" spans="1:3" x14ac:dyDescent="0.2">
      <c r="A18142" s="61">
        <v>43076.195833333331</v>
      </c>
      <c r="B18142" s="59">
        <v>1017.1519797</v>
      </c>
      <c r="C18142" s="59">
        <f t="shared" si="283"/>
        <v>1.0171519796999999</v>
      </c>
    </row>
    <row r="18143" spans="1:3" x14ac:dyDescent="0.2">
      <c r="A18143" s="61">
        <v>43076.196527777778</v>
      </c>
      <c r="B18143" s="59">
        <v>1017.1367361</v>
      </c>
      <c r="C18143" s="59">
        <f t="shared" si="283"/>
        <v>1.0171367361000001</v>
      </c>
    </row>
    <row r="18144" spans="1:3" x14ac:dyDescent="0.2">
      <c r="A18144" s="61">
        <v>43076.197222222225</v>
      </c>
      <c r="B18144" s="59">
        <v>1017.1799291999999</v>
      </c>
      <c r="C18144" s="59">
        <f t="shared" si="283"/>
        <v>1.0171799291999999</v>
      </c>
    </row>
    <row r="18145" spans="1:3" x14ac:dyDescent="0.2">
      <c r="A18145" s="61">
        <v>43076.197916666664</v>
      </c>
      <c r="B18145" s="59">
        <v>1017.1335849</v>
      </c>
      <c r="C18145" s="59">
        <f t="shared" si="283"/>
        <v>1.0171335849000001</v>
      </c>
    </row>
    <row r="18146" spans="1:3" x14ac:dyDescent="0.2">
      <c r="A18146" s="61">
        <v>43076.198611111111</v>
      </c>
      <c r="B18146" s="59">
        <v>1017.1239298</v>
      </c>
      <c r="C18146" s="59">
        <f t="shared" si="283"/>
        <v>1.0171239298000001</v>
      </c>
    </row>
    <row r="18147" spans="1:3" x14ac:dyDescent="0.2">
      <c r="A18147" s="61">
        <v>43076.199305555558</v>
      </c>
      <c r="B18147" s="59">
        <v>1017.14896</v>
      </c>
      <c r="C18147" s="59">
        <f t="shared" si="283"/>
        <v>1.0171489599999999</v>
      </c>
    </row>
    <row r="18148" spans="1:3" x14ac:dyDescent="0.2">
      <c r="A18148" s="61">
        <v>43076.2</v>
      </c>
      <c r="B18148" s="59">
        <v>1017.1143957</v>
      </c>
      <c r="C18148" s="59">
        <f t="shared" si="283"/>
        <v>1.0171143957</v>
      </c>
    </row>
    <row r="18149" spans="1:3" x14ac:dyDescent="0.2">
      <c r="A18149" s="61">
        <v>43076.200694444444</v>
      </c>
      <c r="B18149" s="59">
        <v>1017.1227821</v>
      </c>
      <c r="C18149" s="59">
        <f t="shared" si="283"/>
        <v>1.0171227821</v>
      </c>
    </row>
    <row r="18150" spans="1:3" x14ac:dyDescent="0.2">
      <c r="A18150" s="61">
        <v>43076.201388888891</v>
      </c>
      <c r="B18150" s="59">
        <v>1017.1385092</v>
      </c>
      <c r="C18150" s="59">
        <f t="shared" si="283"/>
        <v>1.0171385092</v>
      </c>
    </row>
    <row r="18151" spans="1:3" x14ac:dyDescent="0.2">
      <c r="A18151" s="61">
        <v>43076.20208333333</v>
      </c>
      <c r="B18151" s="59">
        <v>1017.1307342</v>
      </c>
      <c r="C18151" s="59">
        <f t="shared" si="283"/>
        <v>1.0171307342</v>
      </c>
    </row>
    <row r="18152" spans="1:3" x14ac:dyDescent="0.2">
      <c r="A18152" s="61">
        <v>43076.202777777777</v>
      </c>
      <c r="B18152" s="59">
        <v>1017.1199719</v>
      </c>
      <c r="C18152" s="59">
        <f t="shared" si="283"/>
        <v>1.0171199718999999</v>
      </c>
    </row>
    <row r="18153" spans="1:3" x14ac:dyDescent="0.2">
      <c r="A18153" s="61">
        <v>43076.203472222223</v>
      </c>
      <c r="B18153" s="59">
        <v>1017.0971117</v>
      </c>
      <c r="C18153" s="59">
        <f t="shared" si="283"/>
        <v>1.0170971117000001</v>
      </c>
    </row>
    <row r="18154" spans="1:3" x14ac:dyDescent="0.2">
      <c r="A18154" s="61">
        <v>43076.20416666667</v>
      </c>
      <c r="B18154" s="59">
        <v>1017.0871062</v>
      </c>
      <c r="C18154" s="59">
        <f t="shared" si="283"/>
        <v>1.0170871062</v>
      </c>
    </row>
    <row r="18155" spans="1:3" x14ac:dyDescent="0.2">
      <c r="A18155" s="61">
        <v>43076.204861111109</v>
      </c>
      <c r="B18155" s="59">
        <v>1017.0619929</v>
      </c>
      <c r="C18155" s="59">
        <f t="shared" si="283"/>
        <v>1.0170619929</v>
      </c>
    </row>
    <row r="18156" spans="1:3" x14ac:dyDescent="0.2">
      <c r="A18156" s="61">
        <v>43076.205555555556</v>
      </c>
      <c r="B18156" s="59">
        <v>1017.0299406</v>
      </c>
      <c r="C18156" s="59">
        <f t="shared" si="283"/>
        <v>1.0170299406000001</v>
      </c>
    </row>
    <row r="18157" spans="1:3" x14ac:dyDescent="0.2">
      <c r="A18157" s="61">
        <v>43076.206250000003</v>
      </c>
      <c r="B18157" s="59">
        <v>1016.9698325000001</v>
      </c>
      <c r="C18157" s="59">
        <f t="shared" si="283"/>
        <v>1.0169698325000001</v>
      </c>
    </row>
    <row r="18158" spans="1:3" x14ac:dyDescent="0.2">
      <c r="A18158" s="61">
        <v>43076.206944444442</v>
      </c>
      <c r="B18158" s="59">
        <v>1016.9515887</v>
      </c>
      <c r="C18158" s="59">
        <f t="shared" si="283"/>
        <v>1.0169515887</v>
      </c>
    </row>
    <row r="18159" spans="1:3" x14ac:dyDescent="0.2">
      <c r="A18159" s="61">
        <v>43076.207638888889</v>
      </c>
      <c r="B18159" s="59">
        <v>1016.8881685</v>
      </c>
      <c r="C18159" s="59">
        <f t="shared" si="283"/>
        <v>1.0168881685</v>
      </c>
    </row>
    <row r="18160" spans="1:3" x14ac:dyDescent="0.2">
      <c r="A18160" s="61">
        <v>43076.208333333336</v>
      </c>
      <c r="B18160" s="59">
        <v>1016.8628751</v>
      </c>
      <c r="C18160" s="59">
        <f t="shared" si="283"/>
        <v>1.0168628751</v>
      </c>
    </row>
    <row r="18161" spans="1:3" x14ac:dyDescent="0.2">
      <c r="A18161" s="61">
        <v>43076.209027777775</v>
      </c>
      <c r="B18161" s="59">
        <v>1016.8482434</v>
      </c>
      <c r="C18161" s="59">
        <f t="shared" si="283"/>
        <v>1.0168482433999999</v>
      </c>
    </row>
    <row r="18162" spans="1:3" x14ac:dyDescent="0.2">
      <c r="A18162" s="61">
        <v>43076.209722222222</v>
      </c>
      <c r="B18162" s="59">
        <v>1016.8578582</v>
      </c>
      <c r="C18162" s="59">
        <f t="shared" si="283"/>
        <v>1.0168578582000001</v>
      </c>
    </row>
    <row r="18163" spans="1:3" x14ac:dyDescent="0.2">
      <c r="A18163" s="61">
        <v>43076.210416666669</v>
      </c>
      <c r="B18163" s="59">
        <v>1016.8479969</v>
      </c>
      <c r="C18163" s="59">
        <f t="shared" si="283"/>
        <v>1.0168479968999999</v>
      </c>
    </row>
    <row r="18164" spans="1:3" x14ac:dyDescent="0.2">
      <c r="A18164" s="61">
        <v>43076.211111111108</v>
      </c>
      <c r="B18164" s="59">
        <v>1016.8398448</v>
      </c>
      <c r="C18164" s="59">
        <f t="shared" si="283"/>
        <v>1.0168398448</v>
      </c>
    </row>
    <row r="18165" spans="1:3" x14ac:dyDescent="0.2">
      <c r="A18165" s="61">
        <v>43076.211805555555</v>
      </c>
      <c r="B18165" s="59">
        <v>1016.868686</v>
      </c>
      <c r="C18165" s="59">
        <f t="shared" si="283"/>
        <v>1.016868686</v>
      </c>
    </row>
    <row r="18166" spans="1:3" x14ac:dyDescent="0.2">
      <c r="A18166" s="61">
        <v>43076.212500000001</v>
      </c>
      <c r="B18166" s="59">
        <v>1016.8404049</v>
      </c>
      <c r="C18166" s="59">
        <f t="shared" si="283"/>
        <v>1.0168404048999999</v>
      </c>
    </row>
    <row r="18167" spans="1:3" x14ac:dyDescent="0.2">
      <c r="A18167" s="61">
        <v>43076.213194444441</v>
      </c>
      <c r="B18167" s="59">
        <v>1016.8289268</v>
      </c>
      <c r="C18167" s="59">
        <f t="shared" si="283"/>
        <v>1.0168289267999999</v>
      </c>
    </row>
    <row r="18168" spans="1:3" x14ac:dyDescent="0.2">
      <c r="A18168" s="61">
        <v>43076.213888888888</v>
      </c>
      <c r="B18168" s="59">
        <v>1016.816506</v>
      </c>
      <c r="C18168" s="59">
        <f t="shared" si="283"/>
        <v>1.0168165060000001</v>
      </c>
    </row>
    <row r="18169" spans="1:3" x14ac:dyDescent="0.2">
      <c r="A18169" s="61">
        <v>43076.214583333334</v>
      </c>
      <c r="B18169" s="59">
        <v>1016.7217136</v>
      </c>
      <c r="C18169" s="59">
        <f t="shared" si="283"/>
        <v>1.0167217136</v>
      </c>
    </row>
    <row r="18170" spans="1:3" x14ac:dyDescent="0.2">
      <c r="A18170" s="61">
        <v>43076.215277777781</v>
      </c>
      <c r="B18170" s="59">
        <v>1016.7313238</v>
      </c>
      <c r="C18170" s="59">
        <f t="shared" si="283"/>
        <v>1.0167313238</v>
      </c>
    </row>
    <row r="18171" spans="1:3" x14ac:dyDescent="0.2">
      <c r="A18171" s="61">
        <v>43076.21597222222</v>
      </c>
      <c r="B18171" s="59">
        <v>1016.7182473</v>
      </c>
      <c r="C18171" s="59">
        <f t="shared" si="283"/>
        <v>1.0167182473</v>
      </c>
    </row>
    <row r="18172" spans="1:3" x14ac:dyDescent="0.2">
      <c r="A18172" s="61">
        <v>43076.216666666667</v>
      </c>
      <c r="B18172" s="59">
        <v>1016.6422741</v>
      </c>
      <c r="C18172" s="59">
        <f t="shared" si="283"/>
        <v>1.0166422741000001</v>
      </c>
    </row>
    <row r="18173" spans="1:3" x14ac:dyDescent="0.2">
      <c r="A18173" s="61">
        <v>43076.217361111114</v>
      </c>
      <c r="B18173" s="59">
        <v>1016.6381105</v>
      </c>
      <c r="C18173" s="59">
        <f t="shared" si="283"/>
        <v>1.0166381105</v>
      </c>
    </row>
    <row r="18174" spans="1:3" x14ac:dyDescent="0.2">
      <c r="A18174" s="61">
        <v>43076.218055555553</v>
      </c>
      <c r="B18174" s="59">
        <v>1016.6574603</v>
      </c>
      <c r="C18174" s="59">
        <f t="shared" si="283"/>
        <v>1.0166574603</v>
      </c>
    </row>
    <row r="18175" spans="1:3" x14ac:dyDescent="0.2">
      <c r="A18175" s="61">
        <v>43076.21875</v>
      </c>
      <c r="B18175" s="59">
        <v>1016.6471745</v>
      </c>
      <c r="C18175" s="59">
        <f t="shared" si="283"/>
        <v>1.0166471745000001</v>
      </c>
    </row>
    <row r="18176" spans="1:3" x14ac:dyDescent="0.2">
      <c r="A18176" s="61">
        <v>43076.219444444447</v>
      </c>
      <c r="B18176" s="59">
        <v>1016.6400058</v>
      </c>
      <c r="C18176" s="59">
        <f t="shared" si="283"/>
        <v>1.0166400058</v>
      </c>
    </row>
    <row r="18177" spans="1:3" x14ac:dyDescent="0.2">
      <c r="A18177" s="61">
        <v>43076.220138888886</v>
      </c>
      <c r="B18177" s="59">
        <v>1016.6238076</v>
      </c>
      <c r="C18177" s="59">
        <f t="shared" si="283"/>
        <v>1.0166238076</v>
      </c>
    </row>
    <row r="18178" spans="1:3" x14ac:dyDescent="0.2">
      <c r="A18178" s="61">
        <v>43076.220833333333</v>
      </c>
      <c r="B18178" s="59">
        <v>1016.5835213</v>
      </c>
      <c r="C18178" s="59">
        <f t="shared" si="283"/>
        <v>1.0165835213000001</v>
      </c>
    </row>
    <row r="18179" spans="1:3" x14ac:dyDescent="0.2">
      <c r="A18179" s="61">
        <v>43076.22152777778</v>
      </c>
      <c r="B18179" s="59">
        <v>1016.6085371</v>
      </c>
      <c r="C18179" s="59">
        <f t="shared" ref="C18179:C18242" si="284">B18179/1000</f>
        <v>1.0166085371</v>
      </c>
    </row>
    <row r="18180" spans="1:3" x14ac:dyDescent="0.2">
      <c r="A18180" s="61">
        <v>43076.222222222219</v>
      </c>
      <c r="B18180" s="59">
        <v>1016.5922029</v>
      </c>
      <c r="C18180" s="59">
        <f t="shared" si="284"/>
        <v>1.0165922028999999</v>
      </c>
    </row>
    <row r="18181" spans="1:3" x14ac:dyDescent="0.2">
      <c r="A18181" s="61">
        <v>43076.222916666666</v>
      </c>
      <c r="B18181" s="59">
        <v>1016.540058</v>
      </c>
      <c r="C18181" s="59">
        <f t="shared" si="284"/>
        <v>1.0165400580000001</v>
      </c>
    </row>
    <row r="18182" spans="1:3" x14ac:dyDescent="0.2">
      <c r="A18182" s="61">
        <v>43076.223611111112</v>
      </c>
      <c r="B18182" s="59">
        <v>1016.4599796</v>
      </c>
      <c r="C18182" s="59">
        <f t="shared" si="284"/>
        <v>1.0164599796</v>
      </c>
    </row>
    <row r="18183" spans="1:3" x14ac:dyDescent="0.2">
      <c r="A18183" s="61">
        <v>43076.224305555559</v>
      </c>
      <c r="B18183" s="59">
        <v>1016.4499985</v>
      </c>
      <c r="C18183" s="59">
        <f t="shared" si="284"/>
        <v>1.0164499985</v>
      </c>
    </row>
    <row r="18184" spans="1:3" x14ac:dyDescent="0.2">
      <c r="A18184" s="61">
        <v>43076.224999999999</v>
      </c>
      <c r="B18184" s="59">
        <v>1016.4043722</v>
      </c>
      <c r="C18184" s="59">
        <f t="shared" si="284"/>
        <v>1.0164043722</v>
      </c>
    </row>
    <row r="18185" spans="1:3" x14ac:dyDescent="0.2">
      <c r="A18185" s="61">
        <v>43076.225694444445</v>
      </c>
      <c r="B18185" s="59">
        <v>1016.3534543</v>
      </c>
      <c r="C18185" s="59">
        <f t="shared" si="284"/>
        <v>1.0163534542999999</v>
      </c>
    </row>
    <row r="18186" spans="1:3" x14ac:dyDescent="0.2">
      <c r="A18186" s="61">
        <v>43076.226388888892</v>
      </c>
      <c r="B18186" s="59">
        <v>1016.3715535</v>
      </c>
      <c r="C18186" s="59">
        <f t="shared" si="284"/>
        <v>1.0163715535</v>
      </c>
    </row>
    <row r="18187" spans="1:3" x14ac:dyDescent="0.2">
      <c r="A18187" s="61">
        <v>43076.227083333331</v>
      </c>
      <c r="B18187" s="59">
        <v>1016.3442784</v>
      </c>
      <c r="C18187" s="59">
        <f t="shared" si="284"/>
        <v>1.0163442784000001</v>
      </c>
    </row>
    <row r="18188" spans="1:3" x14ac:dyDescent="0.2">
      <c r="A18188" s="61">
        <v>43076.227777777778</v>
      </c>
      <c r="B18188" s="59">
        <v>1016.3624681</v>
      </c>
      <c r="C18188" s="59">
        <f t="shared" si="284"/>
        <v>1.0163624681000001</v>
      </c>
    </row>
    <row r="18189" spans="1:3" x14ac:dyDescent="0.2">
      <c r="A18189" s="61">
        <v>43076.228472222225</v>
      </c>
      <c r="B18189" s="59">
        <v>1016.3485242</v>
      </c>
      <c r="C18189" s="59">
        <f t="shared" si="284"/>
        <v>1.0163485242000001</v>
      </c>
    </row>
    <row r="18190" spans="1:3" x14ac:dyDescent="0.2">
      <c r="A18190" s="61">
        <v>43076.229166666664</v>
      </c>
      <c r="B18190" s="59">
        <v>1016.2991747999999</v>
      </c>
      <c r="C18190" s="59">
        <f t="shared" si="284"/>
        <v>1.0162991747999999</v>
      </c>
    </row>
    <row r="18191" spans="1:3" x14ac:dyDescent="0.2">
      <c r="A18191" s="61">
        <v>43076.229861111111</v>
      </c>
      <c r="B18191" s="59">
        <v>1016.3052017</v>
      </c>
      <c r="C18191" s="59">
        <f t="shared" si="284"/>
        <v>1.0163052017</v>
      </c>
    </row>
    <row r="18192" spans="1:3" x14ac:dyDescent="0.2">
      <c r="A18192" s="61">
        <v>43076.230555555558</v>
      </c>
      <c r="B18192" s="59">
        <v>1016.2716337000001</v>
      </c>
      <c r="C18192" s="59">
        <f t="shared" si="284"/>
        <v>1.0162716337</v>
      </c>
    </row>
    <row r="18193" spans="1:3" x14ac:dyDescent="0.2">
      <c r="A18193" s="61">
        <v>43076.231249999997</v>
      </c>
      <c r="B18193" s="59">
        <v>1016.2650403</v>
      </c>
      <c r="C18193" s="59">
        <f t="shared" si="284"/>
        <v>1.0162650403</v>
      </c>
    </row>
    <row r="18194" spans="1:3" x14ac:dyDescent="0.2">
      <c r="A18194" s="61">
        <v>43076.231944444444</v>
      </c>
      <c r="B18194" s="59">
        <v>1016.2659687</v>
      </c>
      <c r="C18194" s="59">
        <f t="shared" si="284"/>
        <v>1.0162659687</v>
      </c>
    </row>
    <row r="18195" spans="1:3" x14ac:dyDescent="0.2">
      <c r="A18195" s="61">
        <v>43076.232638888891</v>
      </c>
      <c r="B18195" s="59">
        <v>1016.3171610000001</v>
      </c>
      <c r="C18195" s="59">
        <f t="shared" si="284"/>
        <v>1.0163171610000001</v>
      </c>
    </row>
    <row r="18196" spans="1:3" x14ac:dyDescent="0.2">
      <c r="A18196" s="61">
        <v>43076.23333333333</v>
      </c>
      <c r="B18196" s="59">
        <v>1016.2918292000001</v>
      </c>
      <c r="C18196" s="59">
        <f t="shared" si="284"/>
        <v>1.0162918292000001</v>
      </c>
    </row>
    <row r="18197" spans="1:3" x14ac:dyDescent="0.2">
      <c r="A18197" s="61">
        <v>43076.234027777777</v>
      </c>
      <c r="B18197" s="59">
        <v>1016.2670393</v>
      </c>
      <c r="C18197" s="59">
        <f t="shared" si="284"/>
        <v>1.0162670393</v>
      </c>
    </row>
    <row r="18198" spans="1:3" x14ac:dyDescent="0.2">
      <c r="A18198" s="61">
        <v>43076.234722222223</v>
      </c>
      <c r="B18198" s="59">
        <v>1016.3269197</v>
      </c>
      <c r="C18198" s="59">
        <f t="shared" si="284"/>
        <v>1.0163269197</v>
      </c>
    </row>
    <row r="18199" spans="1:3" x14ac:dyDescent="0.2">
      <c r="A18199" s="61">
        <v>43076.23541666667</v>
      </c>
      <c r="B18199" s="59">
        <v>1016.2865045</v>
      </c>
      <c r="C18199" s="59">
        <f t="shared" si="284"/>
        <v>1.0162865045</v>
      </c>
    </row>
    <row r="18200" spans="1:3" x14ac:dyDescent="0.2">
      <c r="A18200" s="61">
        <v>43076.236111111109</v>
      </c>
      <c r="B18200" s="59">
        <v>1016.2891949</v>
      </c>
      <c r="C18200" s="59">
        <f t="shared" si="284"/>
        <v>1.0162891948999999</v>
      </c>
    </row>
    <row r="18201" spans="1:3" x14ac:dyDescent="0.2">
      <c r="A18201" s="61">
        <v>43076.236805555556</v>
      </c>
      <c r="B18201" s="59">
        <v>1016.2702502</v>
      </c>
      <c r="C18201" s="59">
        <f t="shared" si="284"/>
        <v>1.0162702502000001</v>
      </c>
    </row>
    <row r="18202" spans="1:3" x14ac:dyDescent="0.2">
      <c r="A18202" s="61">
        <v>43076.237500000003</v>
      </c>
      <c r="B18202" s="59">
        <v>1016.2359616</v>
      </c>
      <c r="C18202" s="59">
        <f t="shared" si="284"/>
        <v>1.0162359616000001</v>
      </c>
    </row>
    <row r="18203" spans="1:3" x14ac:dyDescent="0.2">
      <c r="A18203" s="61">
        <v>43076.238194444442</v>
      </c>
      <c r="B18203" s="59">
        <v>1016.1664786</v>
      </c>
      <c r="C18203" s="59">
        <f t="shared" si="284"/>
        <v>1.0161664786</v>
      </c>
    </row>
    <row r="18204" spans="1:3" x14ac:dyDescent="0.2">
      <c r="A18204" s="61">
        <v>43076.238888888889</v>
      </c>
      <c r="B18204" s="59">
        <v>1016.1644557</v>
      </c>
      <c r="C18204" s="59">
        <f t="shared" si="284"/>
        <v>1.0161644557</v>
      </c>
    </row>
    <row r="18205" spans="1:3" x14ac:dyDescent="0.2">
      <c r="A18205" s="61">
        <v>43076.239583333336</v>
      </c>
      <c r="B18205" s="59">
        <v>1016.1290498</v>
      </c>
      <c r="C18205" s="59">
        <f t="shared" si="284"/>
        <v>1.0161290498</v>
      </c>
    </row>
    <row r="18206" spans="1:3" x14ac:dyDescent="0.2">
      <c r="A18206" s="61">
        <v>43076.240277777775</v>
      </c>
      <c r="B18206" s="59">
        <v>1016.1010676</v>
      </c>
      <c r="C18206" s="59">
        <f t="shared" si="284"/>
        <v>1.0161010676</v>
      </c>
    </row>
    <row r="18207" spans="1:3" x14ac:dyDescent="0.2">
      <c r="A18207" s="61">
        <v>43076.240972222222</v>
      </c>
      <c r="B18207" s="59">
        <v>1016.1390819</v>
      </c>
      <c r="C18207" s="59">
        <f t="shared" si="284"/>
        <v>1.0161390819</v>
      </c>
    </row>
    <row r="18208" spans="1:3" x14ac:dyDescent="0.2">
      <c r="A18208" s="61">
        <v>43076.241666666669</v>
      </c>
      <c r="B18208" s="59">
        <v>1016.1357435</v>
      </c>
      <c r="C18208" s="59">
        <f t="shared" si="284"/>
        <v>1.0161357435</v>
      </c>
    </row>
    <row r="18209" spans="1:3" x14ac:dyDescent="0.2">
      <c r="A18209" s="61">
        <v>43076.242361111108</v>
      </c>
      <c r="B18209" s="59">
        <v>1016.1151888000001</v>
      </c>
      <c r="C18209" s="59">
        <f t="shared" si="284"/>
        <v>1.0161151888</v>
      </c>
    </row>
    <row r="18210" spans="1:3" x14ac:dyDescent="0.2">
      <c r="A18210" s="61">
        <v>43076.243055555555</v>
      </c>
      <c r="B18210" s="59">
        <v>1016.178388</v>
      </c>
      <c r="C18210" s="59">
        <f t="shared" si="284"/>
        <v>1.0161783879999999</v>
      </c>
    </row>
    <row r="18211" spans="1:3" x14ac:dyDescent="0.2">
      <c r="A18211" s="61">
        <v>43076.243750000001</v>
      </c>
      <c r="B18211" s="59">
        <v>1016.1070009</v>
      </c>
      <c r="C18211" s="59">
        <f t="shared" si="284"/>
        <v>1.0161070008999999</v>
      </c>
    </row>
    <row r="18212" spans="1:3" x14ac:dyDescent="0.2">
      <c r="A18212" s="61">
        <v>43076.244444444441</v>
      </c>
      <c r="B18212" s="59">
        <v>1016.07825</v>
      </c>
      <c r="C18212" s="59">
        <f t="shared" si="284"/>
        <v>1.0160782500000001</v>
      </c>
    </row>
    <row r="18213" spans="1:3" x14ac:dyDescent="0.2">
      <c r="A18213" s="61">
        <v>43076.245138888888</v>
      </c>
      <c r="B18213" s="59">
        <v>1016.0826392</v>
      </c>
      <c r="C18213" s="59">
        <f t="shared" si="284"/>
        <v>1.0160826392</v>
      </c>
    </row>
    <row r="18214" spans="1:3" x14ac:dyDescent="0.2">
      <c r="A18214" s="61">
        <v>43076.245833333334</v>
      </c>
      <c r="B18214" s="59">
        <v>1016.0648827</v>
      </c>
      <c r="C18214" s="59">
        <f t="shared" si="284"/>
        <v>1.0160648827000001</v>
      </c>
    </row>
    <row r="18215" spans="1:3" x14ac:dyDescent="0.2">
      <c r="A18215" s="61">
        <v>43076.246527777781</v>
      </c>
      <c r="B18215" s="59">
        <v>1016.0355665</v>
      </c>
      <c r="C18215" s="59">
        <f t="shared" si="284"/>
        <v>1.0160355665</v>
      </c>
    </row>
    <row r="18216" spans="1:3" x14ac:dyDescent="0.2">
      <c r="A18216" s="61">
        <v>43076.24722222222</v>
      </c>
      <c r="B18216" s="59">
        <v>1016.0212662</v>
      </c>
      <c r="C18216" s="59">
        <f t="shared" si="284"/>
        <v>1.0160212662000001</v>
      </c>
    </row>
    <row r="18217" spans="1:3" x14ac:dyDescent="0.2">
      <c r="A18217" s="61">
        <v>43076.247916666667</v>
      </c>
      <c r="B18217" s="59">
        <v>1016.0379503</v>
      </c>
      <c r="C18217" s="59">
        <f t="shared" si="284"/>
        <v>1.0160379503000001</v>
      </c>
    </row>
    <row r="18218" spans="1:3" x14ac:dyDescent="0.2">
      <c r="A18218" s="61">
        <v>43076.248611111114</v>
      </c>
      <c r="B18218" s="59">
        <v>1016.0354755</v>
      </c>
      <c r="C18218" s="59">
        <f t="shared" si="284"/>
        <v>1.0160354755000001</v>
      </c>
    </row>
    <row r="18219" spans="1:3" x14ac:dyDescent="0.2">
      <c r="A18219" s="61">
        <v>43076.249305555553</v>
      </c>
      <c r="B18219" s="59">
        <v>1016.0214677</v>
      </c>
      <c r="C18219" s="59">
        <f t="shared" si="284"/>
        <v>1.0160214677000001</v>
      </c>
    </row>
    <row r="18220" spans="1:3" x14ac:dyDescent="0.2">
      <c r="A18220" s="61">
        <v>43076.25</v>
      </c>
      <c r="B18220" s="59">
        <v>1015.956148</v>
      </c>
      <c r="C18220" s="59">
        <f t="shared" si="284"/>
        <v>1.0159561479999999</v>
      </c>
    </row>
    <row r="18221" spans="1:3" x14ac:dyDescent="0.2">
      <c r="A18221" s="61">
        <v>43076.250694444447</v>
      </c>
      <c r="B18221" s="59">
        <v>1015.96037</v>
      </c>
      <c r="C18221" s="59">
        <f t="shared" si="284"/>
        <v>1.0159603699999999</v>
      </c>
    </row>
    <row r="18222" spans="1:3" x14ac:dyDescent="0.2">
      <c r="A18222" s="61">
        <v>43076.251388888886</v>
      </c>
      <c r="B18222" s="59">
        <v>1015.9351265</v>
      </c>
      <c r="C18222" s="59">
        <f t="shared" si="284"/>
        <v>1.0159351265000001</v>
      </c>
    </row>
    <row r="18223" spans="1:3" x14ac:dyDescent="0.2">
      <c r="A18223" s="61">
        <v>43076.252083333333</v>
      </c>
      <c r="B18223" s="59">
        <v>1015.9191337</v>
      </c>
      <c r="C18223" s="59">
        <f t="shared" si="284"/>
        <v>1.0159191337</v>
      </c>
    </row>
    <row r="18224" spans="1:3" x14ac:dyDescent="0.2">
      <c r="A18224" s="61">
        <v>43076.25277777778</v>
      </c>
      <c r="B18224" s="59">
        <v>1015.9158985</v>
      </c>
      <c r="C18224" s="59">
        <f t="shared" si="284"/>
        <v>1.0159158985000001</v>
      </c>
    </row>
    <row r="18225" spans="1:3" x14ac:dyDescent="0.2">
      <c r="A18225" s="61">
        <v>43076.253472222219</v>
      </c>
      <c r="B18225" s="59">
        <v>1015.8700939</v>
      </c>
      <c r="C18225" s="59">
        <f t="shared" si="284"/>
        <v>1.0158700939</v>
      </c>
    </row>
    <row r="18226" spans="1:3" x14ac:dyDescent="0.2">
      <c r="A18226" s="61">
        <v>43076.254166666666</v>
      </c>
      <c r="B18226" s="59">
        <v>1015.8687891</v>
      </c>
      <c r="C18226" s="59">
        <f t="shared" si="284"/>
        <v>1.0158687891</v>
      </c>
    </row>
    <row r="18227" spans="1:3" x14ac:dyDescent="0.2">
      <c r="A18227" s="61">
        <v>43076.254861111112</v>
      </c>
      <c r="B18227" s="59">
        <v>1015.8539697</v>
      </c>
      <c r="C18227" s="59">
        <f t="shared" si="284"/>
        <v>1.0158539697</v>
      </c>
    </row>
    <row r="18228" spans="1:3" x14ac:dyDescent="0.2">
      <c r="A18228" s="61">
        <v>43076.255555555559</v>
      </c>
      <c r="B18228" s="59">
        <v>1015.7851739</v>
      </c>
      <c r="C18228" s="59">
        <f t="shared" si="284"/>
        <v>1.0157851739000001</v>
      </c>
    </row>
    <row r="18229" spans="1:3" x14ac:dyDescent="0.2">
      <c r="A18229" s="61">
        <v>43076.256249999999</v>
      </c>
      <c r="B18229" s="59">
        <v>1015.8132265</v>
      </c>
      <c r="C18229" s="59">
        <f t="shared" si="284"/>
        <v>1.0158132264999999</v>
      </c>
    </row>
    <row r="18230" spans="1:3" x14ac:dyDescent="0.2">
      <c r="A18230" s="61">
        <v>43076.256944444445</v>
      </c>
      <c r="B18230" s="59">
        <v>1015.7331043</v>
      </c>
      <c r="C18230" s="59">
        <f t="shared" si="284"/>
        <v>1.0157331043</v>
      </c>
    </row>
    <row r="18231" spans="1:3" x14ac:dyDescent="0.2">
      <c r="A18231" s="61">
        <v>43076.257638888892</v>
      </c>
      <c r="B18231" s="59">
        <v>1015.7181430000001</v>
      </c>
      <c r="C18231" s="59">
        <f t="shared" si="284"/>
        <v>1.015718143</v>
      </c>
    </row>
    <row r="18232" spans="1:3" x14ac:dyDescent="0.2">
      <c r="A18232" s="61">
        <v>43076.258333333331</v>
      </c>
      <c r="B18232" s="59">
        <v>1015.6849724</v>
      </c>
      <c r="C18232" s="59">
        <f t="shared" si="284"/>
        <v>1.0156849723999999</v>
      </c>
    </row>
    <row r="18233" spans="1:3" x14ac:dyDescent="0.2">
      <c r="A18233" s="61">
        <v>43076.259027777778</v>
      </c>
      <c r="B18233" s="59">
        <v>1015.6504933</v>
      </c>
      <c r="C18233" s="59">
        <f t="shared" si="284"/>
        <v>1.0156504932999999</v>
      </c>
    </row>
    <row r="18234" spans="1:3" x14ac:dyDescent="0.2">
      <c r="A18234" s="61">
        <v>43076.259722222225</v>
      </c>
      <c r="B18234" s="59">
        <v>1015.6344511999999</v>
      </c>
      <c r="C18234" s="59">
        <f t="shared" si="284"/>
        <v>1.0156344512</v>
      </c>
    </row>
    <row r="18235" spans="1:3" x14ac:dyDescent="0.2">
      <c r="A18235" s="61">
        <v>43076.260416666664</v>
      </c>
      <c r="B18235" s="59">
        <v>1015.591968</v>
      </c>
      <c r="C18235" s="59">
        <f t="shared" si="284"/>
        <v>1.0155919679999998</v>
      </c>
    </row>
    <row r="18236" spans="1:3" x14ac:dyDescent="0.2">
      <c r="A18236" s="61">
        <v>43076.261111111111</v>
      </c>
      <c r="B18236" s="59">
        <v>1015.4602561</v>
      </c>
      <c r="C18236" s="59">
        <f t="shared" si="284"/>
        <v>1.0154602561000001</v>
      </c>
    </row>
    <row r="18237" spans="1:3" x14ac:dyDescent="0.2">
      <c r="A18237" s="61">
        <v>43076.261805555558</v>
      </c>
      <c r="B18237" s="59">
        <v>1015.4520231</v>
      </c>
      <c r="C18237" s="59">
        <f t="shared" si="284"/>
        <v>1.0154520230999999</v>
      </c>
    </row>
    <row r="18238" spans="1:3" x14ac:dyDescent="0.2">
      <c r="A18238" s="61">
        <v>43076.262499999997</v>
      </c>
      <c r="B18238" s="59">
        <v>1015.4657932</v>
      </c>
      <c r="C18238" s="59">
        <f t="shared" si="284"/>
        <v>1.0154657932</v>
      </c>
    </row>
    <row r="18239" spans="1:3" x14ac:dyDescent="0.2">
      <c r="A18239" s="61">
        <v>43076.263194444444</v>
      </c>
      <c r="B18239" s="59">
        <v>1015.4629723</v>
      </c>
      <c r="C18239" s="59">
        <f t="shared" si="284"/>
        <v>1.0154629723000002</v>
      </c>
    </row>
    <row r="18240" spans="1:3" x14ac:dyDescent="0.2">
      <c r="A18240" s="61">
        <v>43076.263888888891</v>
      </c>
      <c r="B18240" s="59">
        <v>1015.4205603</v>
      </c>
      <c r="C18240" s="59">
        <f t="shared" si="284"/>
        <v>1.0154205602999999</v>
      </c>
    </row>
    <row r="18241" spans="1:3" x14ac:dyDescent="0.2">
      <c r="A18241" s="61">
        <v>43076.26458333333</v>
      </c>
      <c r="B18241" s="59">
        <v>1015.3701951</v>
      </c>
      <c r="C18241" s="59">
        <f t="shared" si="284"/>
        <v>1.0153701951</v>
      </c>
    </row>
    <row r="18242" spans="1:3" x14ac:dyDescent="0.2">
      <c r="A18242" s="61">
        <v>43076.265277777777</v>
      </c>
      <c r="B18242" s="59">
        <v>1015.3699233</v>
      </c>
      <c r="C18242" s="59">
        <f t="shared" si="284"/>
        <v>1.0153699233</v>
      </c>
    </row>
    <row r="18243" spans="1:3" x14ac:dyDescent="0.2">
      <c r="A18243" s="61">
        <v>43076.265972222223</v>
      </c>
      <c r="B18243" s="59">
        <v>1015.3448749</v>
      </c>
      <c r="C18243" s="59">
        <f t="shared" ref="C18243:C18306" si="285">B18243/1000</f>
        <v>1.0153448749</v>
      </c>
    </row>
    <row r="18244" spans="1:3" x14ac:dyDescent="0.2">
      <c r="A18244" s="61">
        <v>43076.26666666667</v>
      </c>
      <c r="B18244" s="59">
        <v>1015.3140565</v>
      </c>
      <c r="C18244" s="59">
        <f t="shared" si="285"/>
        <v>1.0153140565000001</v>
      </c>
    </row>
    <row r="18245" spans="1:3" x14ac:dyDescent="0.2">
      <c r="A18245" s="61">
        <v>43076.267361111109</v>
      </c>
      <c r="B18245" s="59">
        <v>1015.3354734</v>
      </c>
      <c r="C18245" s="59">
        <f t="shared" si="285"/>
        <v>1.0153354734</v>
      </c>
    </row>
    <row r="18246" spans="1:3" x14ac:dyDescent="0.2">
      <c r="A18246" s="61">
        <v>43076.268055555556</v>
      </c>
      <c r="B18246" s="59">
        <v>1015.3054241</v>
      </c>
      <c r="C18246" s="59">
        <f t="shared" si="285"/>
        <v>1.0153054240999999</v>
      </c>
    </row>
    <row r="18247" spans="1:3" x14ac:dyDescent="0.2">
      <c r="A18247" s="61">
        <v>43076.268750000003</v>
      </c>
      <c r="B18247" s="59">
        <v>1015.2405308</v>
      </c>
      <c r="C18247" s="59">
        <f t="shared" si="285"/>
        <v>1.0152405308000001</v>
      </c>
    </row>
    <row r="18248" spans="1:3" x14ac:dyDescent="0.2">
      <c r="A18248" s="61">
        <v>43076.269444444442</v>
      </c>
      <c r="B18248" s="59">
        <v>1015.2754843</v>
      </c>
      <c r="C18248" s="59">
        <f t="shared" si="285"/>
        <v>1.0152754843</v>
      </c>
    </row>
    <row r="18249" spans="1:3" x14ac:dyDescent="0.2">
      <c r="A18249" s="61">
        <v>43076.270138888889</v>
      </c>
      <c r="B18249" s="59">
        <v>1015.2765283</v>
      </c>
      <c r="C18249" s="59">
        <f t="shared" si="285"/>
        <v>1.0152765283</v>
      </c>
    </row>
    <row r="18250" spans="1:3" x14ac:dyDescent="0.2">
      <c r="A18250" s="61">
        <v>43076.270833333336</v>
      </c>
      <c r="B18250" s="59">
        <v>1015.2592655</v>
      </c>
      <c r="C18250" s="59">
        <f t="shared" si="285"/>
        <v>1.0152592654999999</v>
      </c>
    </row>
    <row r="18251" spans="1:3" x14ac:dyDescent="0.2">
      <c r="A18251" s="61">
        <v>43076.271527777775</v>
      </c>
      <c r="B18251" s="59">
        <v>1015.1805917</v>
      </c>
      <c r="C18251" s="59">
        <f t="shared" si="285"/>
        <v>1.0151805917000001</v>
      </c>
    </row>
    <row r="18252" spans="1:3" x14ac:dyDescent="0.2">
      <c r="A18252" s="61">
        <v>43076.272222222222</v>
      </c>
      <c r="B18252" s="59">
        <v>1015.1930413</v>
      </c>
      <c r="C18252" s="59">
        <f t="shared" si="285"/>
        <v>1.0151930413000001</v>
      </c>
    </row>
    <row r="18253" spans="1:3" x14ac:dyDescent="0.2">
      <c r="A18253" s="61">
        <v>43076.272916666669</v>
      </c>
      <c r="B18253" s="59">
        <v>1015.1504091</v>
      </c>
      <c r="C18253" s="59">
        <f t="shared" si="285"/>
        <v>1.0151504091000001</v>
      </c>
    </row>
    <row r="18254" spans="1:3" x14ac:dyDescent="0.2">
      <c r="A18254" s="61">
        <v>43076.273611111108</v>
      </c>
      <c r="B18254" s="59">
        <v>1015.130718</v>
      </c>
      <c r="C18254" s="59">
        <f t="shared" si="285"/>
        <v>1.015130718</v>
      </c>
    </row>
    <row r="18255" spans="1:3" x14ac:dyDescent="0.2">
      <c r="A18255" s="61">
        <v>43076.274305555555</v>
      </c>
      <c r="B18255" s="59">
        <v>1015.0765249</v>
      </c>
      <c r="C18255" s="59">
        <f t="shared" si="285"/>
        <v>1.0150765249</v>
      </c>
    </row>
    <row r="18256" spans="1:3" x14ac:dyDescent="0.2">
      <c r="A18256" s="61">
        <v>43076.275000000001</v>
      </c>
      <c r="B18256" s="59">
        <v>1015.0309022</v>
      </c>
      <c r="C18256" s="59">
        <f t="shared" si="285"/>
        <v>1.0150309021999999</v>
      </c>
    </row>
    <row r="18257" spans="1:3" x14ac:dyDescent="0.2">
      <c r="A18257" s="61">
        <v>43076.275694444441</v>
      </c>
      <c r="B18257" s="59">
        <v>1014.9949313</v>
      </c>
      <c r="C18257" s="59">
        <f t="shared" si="285"/>
        <v>1.0149949313</v>
      </c>
    </row>
    <row r="18258" spans="1:3" x14ac:dyDescent="0.2">
      <c r="A18258" s="61">
        <v>43076.276388888888</v>
      </c>
      <c r="B18258" s="59">
        <v>1014.9814904</v>
      </c>
      <c r="C18258" s="59">
        <f t="shared" si="285"/>
        <v>1.0149814904000001</v>
      </c>
    </row>
    <row r="18259" spans="1:3" x14ac:dyDescent="0.2">
      <c r="A18259" s="61">
        <v>43076.277083333334</v>
      </c>
      <c r="B18259" s="59">
        <v>1014.9765086</v>
      </c>
      <c r="C18259" s="59">
        <f t="shared" si="285"/>
        <v>1.0149765086</v>
      </c>
    </row>
    <row r="18260" spans="1:3" x14ac:dyDescent="0.2">
      <c r="A18260" s="61">
        <v>43076.277777777781</v>
      </c>
      <c r="B18260" s="59">
        <v>1014.9136886</v>
      </c>
      <c r="C18260" s="59">
        <f t="shared" si="285"/>
        <v>1.0149136886000001</v>
      </c>
    </row>
    <row r="18261" spans="1:3" x14ac:dyDescent="0.2">
      <c r="A18261" s="61">
        <v>43076.27847222222</v>
      </c>
      <c r="B18261" s="59">
        <v>1014.9040341</v>
      </c>
      <c r="C18261" s="59">
        <f t="shared" si="285"/>
        <v>1.0149040341</v>
      </c>
    </row>
    <row r="18262" spans="1:3" x14ac:dyDescent="0.2">
      <c r="A18262" s="61">
        <v>43076.279166666667</v>
      </c>
      <c r="B18262" s="59">
        <v>1014.8713078</v>
      </c>
      <c r="C18262" s="59">
        <f t="shared" si="285"/>
        <v>1.0148713078</v>
      </c>
    </row>
    <row r="18263" spans="1:3" x14ac:dyDescent="0.2">
      <c r="A18263" s="61">
        <v>43076.279861111114</v>
      </c>
      <c r="B18263" s="59">
        <v>1014.8414139</v>
      </c>
      <c r="C18263" s="59">
        <f t="shared" si="285"/>
        <v>1.0148414138999999</v>
      </c>
    </row>
    <row r="18264" spans="1:3" x14ac:dyDescent="0.2">
      <c r="A18264" s="61">
        <v>43076.280555555553</v>
      </c>
      <c r="B18264" s="59">
        <v>1014.8864708</v>
      </c>
      <c r="C18264" s="59">
        <f t="shared" si="285"/>
        <v>1.0148864708000001</v>
      </c>
    </row>
    <row r="18265" spans="1:3" x14ac:dyDescent="0.2">
      <c r="A18265" s="61">
        <v>43076.28125</v>
      </c>
      <c r="B18265" s="59">
        <v>1014.8290165</v>
      </c>
      <c r="C18265" s="59">
        <f t="shared" si="285"/>
        <v>1.0148290165</v>
      </c>
    </row>
    <row r="18266" spans="1:3" x14ac:dyDescent="0.2">
      <c r="A18266" s="61">
        <v>43076.281944444447</v>
      </c>
      <c r="B18266" s="59">
        <v>1014.7675175000001</v>
      </c>
      <c r="C18266" s="59">
        <f t="shared" si="285"/>
        <v>1.0147675175000002</v>
      </c>
    </row>
    <row r="18267" spans="1:3" x14ac:dyDescent="0.2">
      <c r="A18267" s="61">
        <v>43076.282638888886</v>
      </c>
      <c r="B18267" s="59">
        <v>1014.7869419</v>
      </c>
      <c r="C18267" s="59">
        <f t="shared" si="285"/>
        <v>1.0147869419</v>
      </c>
    </row>
    <row r="18268" spans="1:3" x14ac:dyDescent="0.2">
      <c r="A18268" s="61">
        <v>43076.283333333333</v>
      </c>
      <c r="B18268" s="59">
        <v>1014.7546163</v>
      </c>
      <c r="C18268" s="59">
        <f t="shared" si="285"/>
        <v>1.0147546162999999</v>
      </c>
    </row>
    <row r="18269" spans="1:3" x14ac:dyDescent="0.2">
      <c r="A18269" s="61">
        <v>43076.28402777778</v>
      </c>
      <c r="B18269" s="59">
        <v>1014.7702735</v>
      </c>
      <c r="C18269" s="59">
        <f t="shared" si="285"/>
        <v>1.0147702734999999</v>
      </c>
    </row>
    <row r="18270" spans="1:3" x14ac:dyDescent="0.2">
      <c r="A18270" s="61">
        <v>43076.284722222219</v>
      </c>
      <c r="B18270" s="59">
        <v>1014.7717367</v>
      </c>
      <c r="C18270" s="59">
        <f t="shared" si="285"/>
        <v>1.0147717367</v>
      </c>
    </row>
    <row r="18271" spans="1:3" x14ac:dyDescent="0.2">
      <c r="A18271" s="61">
        <v>43076.285416666666</v>
      </c>
      <c r="B18271" s="59">
        <v>1014.7530277</v>
      </c>
      <c r="C18271" s="59">
        <f t="shared" si="285"/>
        <v>1.0147530276999999</v>
      </c>
    </row>
    <row r="18272" spans="1:3" x14ac:dyDescent="0.2">
      <c r="A18272" s="61">
        <v>43076.286111111112</v>
      </c>
      <c r="B18272" s="59">
        <v>1014.7375205</v>
      </c>
      <c r="C18272" s="59">
        <f t="shared" si="285"/>
        <v>1.0147375205</v>
      </c>
    </row>
    <row r="18273" spans="1:3" x14ac:dyDescent="0.2">
      <c r="A18273" s="61">
        <v>43076.286805555559</v>
      </c>
      <c r="B18273" s="59">
        <v>1014.7354364</v>
      </c>
      <c r="C18273" s="59">
        <f t="shared" si="285"/>
        <v>1.0147354364000001</v>
      </c>
    </row>
    <row r="18274" spans="1:3" x14ac:dyDescent="0.2">
      <c r="A18274" s="61">
        <v>43076.287499999999</v>
      </c>
      <c r="B18274" s="59">
        <v>1014.7205672</v>
      </c>
      <c r="C18274" s="59">
        <f t="shared" si="285"/>
        <v>1.0147205671999999</v>
      </c>
    </row>
    <row r="18275" spans="1:3" x14ac:dyDescent="0.2">
      <c r="A18275" s="61">
        <v>43076.288194444445</v>
      </c>
      <c r="B18275" s="59">
        <v>1014.6996927</v>
      </c>
      <c r="C18275" s="59">
        <f t="shared" si="285"/>
        <v>1.0146996927</v>
      </c>
    </row>
    <row r="18276" spans="1:3" x14ac:dyDescent="0.2">
      <c r="A18276" s="61">
        <v>43076.288888888892</v>
      </c>
      <c r="B18276" s="59">
        <v>1014.6257984</v>
      </c>
      <c r="C18276" s="59">
        <f t="shared" si="285"/>
        <v>1.0146257984</v>
      </c>
    </row>
    <row r="18277" spans="1:3" x14ac:dyDescent="0.2">
      <c r="A18277" s="61">
        <v>43076.289583333331</v>
      </c>
      <c r="B18277" s="59">
        <v>1014.6938932</v>
      </c>
      <c r="C18277" s="59">
        <f t="shared" si="285"/>
        <v>1.0146938932</v>
      </c>
    </row>
    <row r="18278" spans="1:3" x14ac:dyDescent="0.2">
      <c r="A18278" s="61">
        <v>43076.290277777778</v>
      </c>
      <c r="B18278" s="59">
        <v>1014.6770639</v>
      </c>
      <c r="C18278" s="59">
        <f t="shared" si="285"/>
        <v>1.0146770639</v>
      </c>
    </row>
    <row r="18279" spans="1:3" x14ac:dyDescent="0.2">
      <c r="A18279" s="61">
        <v>43076.290972222225</v>
      </c>
      <c r="B18279" s="59">
        <v>1014.6881318</v>
      </c>
      <c r="C18279" s="59">
        <f t="shared" si="285"/>
        <v>1.0146881318000001</v>
      </c>
    </row>
    <row r="18280" spans="1:3" x14ac:dyDescent="0.2">
      <c r="A18280" s="61">
        <v>43076.291666666664</v>
      </c>
      <c r="B18280" s="59">
        <v>1014.6441297</v>
      </c>
      <c r="C18280" s="59">
        <f t="shared" si="285"/>
        <v>1.0146441297</v>
      </c>
    </row>
    <row r="18281" spans="1:3" x14ac:dyDescent="0.2">
      <c r="A18281" s="61">
        <v>43076.292361111111</v>
      </c>
      <c r="B18281" s="59">
        <v>1014.6433773</v>
      </c>
      <c r="C18281" s="59">
        <f t="shared" si="285"/>
        <v>1.0146433773000001</v>
      </c>
    </row>
    <row r="18282" spans="1:3" x14ac:dyDescent="0.2">
      <c r="A18282" s="61">
        <v>43076.293055555558</v>
      </c>
      <c r="B18282" s="59">
        <v>1014.5892314</v>
      </c>
      <c r="C18282" s="59">
        <f t="shared" si="285"/>
        <v>1.0145892314</v>
      </c>
    </row>
    <row r="18283" spans="1:3" x14ac:dyDescent="0.2">
      <c r="A18283" s="61">
        <v>43076.293749999997</v>
      </c>
      <c r="B18283" s="59">
        <v>1014.6060675</v>
      </c>
      <c r="C18283" s="59">
        <f t="shared" si="285"/>
        <v>1.0146060674999999</v>
      </c>
    </row>
    <row r="18284" spans="1:3" x14ac:dyDescent="0.2">
      <c r="A18284" s="61">
        <v>43076.294444444444</v>
      </c>
      <c r="B18284" s="59">
        <v>1014.4713091</v>
      </c>
      <c r="C18284" s="59">
        <f t="shared" si="285"/>
        <v>1.0144713090999999</v>
      </c>
    </row>
    <row r="18285" spans="1:3" x14ac:dyDescent="0.2">
      <c r="A18285" s="61">
        <v>43076.295138888891</v>
      </c>
      <c r="B18285" s="59">
        <v>1014.5308313</v>
      </c>
      <c r="C18285" s="59">
        <f t="shared" si="285"/>
        <v>1.0145308313000001</v>
      </c>
    </row>
    <row r="18286" spans="1:3" x14ac:dyDescent="0.2">
      <c r="A18286" s="61">
        <v>43076.29583333333</v>
      </c>
      <c r="B18286" s="59">
        <v>1014.5094743</v>
      </c>
      <c r="C18286" s="59">
        <f t="shared" si="285"/>
        <v>1.0145094743</v>
      </c>
    </row>
    <row r="18287" spans="1:3" x14ac:dyDescent="0.2">
      <c r="A18287" s="61">
        <v>43076.296527777777</v>
      </c>
      <c r="B18287" s="59">
        <v>1014.4266555</v>
      </c>
      <c r="C18287" s="59">
        <f t="shared" si="285"/>
        <v>1.0144266555000001</v>
      </c>
    </row>
    <row r="18288" spans="1:3" x14ac:dyDescent="0.2">
      <c r="A18288" s="61">
        <v>43076.297222222223</v>
      </c>
      <c r="B18288" s="59">
        <v>1014.5094635</v>
      </c>
      <c r="C18288" s="59">
        <f t="shared" si="285"/>
        <v>1.0145094635</v>
      </c>
    </row>
    <row r="18289" spans="1:3" x14ac:dyDescent="0.2">
      <c r="A18289" s="61">
        <v>43076.29791666667</v>
      </c>
      <c r="B18289" s="59">
        <v>1014.4763816</v>
      </c>
      <c r="C18289" s="59">
        <f t="shared" si="285"/>
        <v>1.0144763816</v>
      </c>
    </row>
    <row r="18290" spans="1:3" x14ac:dyDescent="0.2">
      <c r="A18290" s="61">
        <v>43076.298611111109</v>
      </c>
      <c r="B18290" s="59">
        <v>1014.5035028</v>
      </c>
      <c r="C18290" s="59">
        <f t="shared" si="285"/>
        <v>1.0145035028</v>
      </c>
    </row>
    <row r="18291" spans="1:3" x14ac:dyDescent="0.2">
      <c r="A18291" s="61">
        <v>43076.299305555556</v>
      </c>
      <c r="B18291" s="59">
        <v>1014.4212232</v>
      </c>
      <c r="C18291" s="59">
        <f t="shared" si="285"/>
        <v>1.0144212232000001</v>
      </c>
    </row>
    <row r="18292" spans="1:3" x14ac:dyDescent="0.2">
      <c r="A18292" s="61">
        <v>43076.3</v>
      </c>
      <c r="B18292" s="59">
        <v>1014.4612155999999</v>
      </c>
      <c r="C18292" s="59">
        <f t="shared" si="285"/>
        <v>1.0144612155999999</v>
      </c>
    </row>
    <row r="18293" spans="1:3" x14ac:dyDescent="0.2">
      <c r="A18293" s="61">
        <v>43076.300694444442</v>
      </c>
      <c r="B18293" s="59">
        <v>1014.3788944</v>
      </c>
      <c r="C18293" s="59">
        <f t="shared" si="285"/>
        <v>1.0143788944000001</v>
      </c>
    </row>
    <row r="18294" spans="1:3" x14ac:dyDescent="0.2">
      <c r="A18294" s="61">
        <v>43076.301388888889</v>
      </c>
      <c r="B18294" s="59">
        <v>1014.3694185000001</v>
      </c>
      <c r="C18294" s="59">
        <f t="shared" si="285"/>
        <v>1.0143694185000001</v>
      </c>
    </row>
    <row r="18295" spans="1:3" x14ac:dyDescent="0.2">
      <c r="A18295" s="61">
        <v>43076.302083333336</v>
      </c>
      <c r="B18295" s="59">
        <v>1014.35064</v>
      </c>
      <c r="C18295" s="59">
        <f t="shared" si="285"/>
        <v>1.01435064</v>
      </c>
    </row>
    <row r="18296" spans="1:3" x14ac:dyDescent="0.2">
      <c r="A18296" s="61">
        <v>43076.302777777775</v>
      </c>
      <c r="B18296" s="59">
        <v>1014.2969762</v>
      </c>
      <c r="C18296" s="59">
        <f t="shared" si="285"/>
        <v>1.0142969762</v>
      </c>
    </row>
    <row r="18297" spans="1:3" x14ac:dyDescent="0.2">
      <c r="A18297" s="61">
        <v>43076.303472222222</v>
      </c>
      <c r="B18297" s="59">
        <v>1014.3238631</v>
      </c>
      <c r="C18297" s="59">
        <f t="shared" si="285"/>
        <v>1.0143238631</v>
      </c>
    </row>
    <row r="18298" spans="1:3" x14ac:dyDescent="0.2">
      <c r="A18298" s="61">
        <v>43076.304166666669</v>
      </c>
      <c r="B18298" s="59">
        <v>1014.2857762</v>
      </c>
      <c r="C18298" s="59">
        <f t="shared" si="285"/>
        <v>1.0142857761999999</v>
      </c>
    </row>
    <row r="18299" spans="1:3" x14ac:dyDescent="0.2">
      <c r="A18299" s="61">
        <v>43076.304861111108</v>
      </c>
      <c r="B18299" s="59">
        <v>1014.2830083</v>
      </c>
      <c r="C18299" s="59">
        <f t="shared" si="285"/>
        <v>1.0142830083000001</v>
      </c>
    </row>
    <row r="18300" spans="1:3" x14ac:dyDescent="0.2">
      <c r="A18300" s="61">
        <v>43076.305555555555</v>
      </c>
      <c r="B18300" s="59">
        <v>1014.2694211</v>
      </c>
      <c r="C18300" s="59">
        <f t="shared" si="285"/>
        <v>1.0142694211000001</v>
      </c>
    </row>
    <row r="18301" spans="1:3" x14ac:dyDescent="0.2">
      <c r="A18301" s="61">
        <v>43076.306250000001</v>
      </c>
      <c r="B18301" s="59">
        <v>1014.2703752</v>
      </c>
      <c r="C18301" s="59">
        <f t="shared" si="285"/>
        <v>1.0142703752</v>
      </c>
    </row>
    <row r="18302" spans="1:3" x14ac:dyDescent="0.2">
      <c r="A18302" s="61">
        <v>43076.306944444441</v>
      </c>
      <c r="B18302" s="59">
        <v>1014.2854565</v>
      </c>
      <c r="C18302" s="59">
        <f t="shared" si="285"/>
        <v>1.0142854564999999</v>
      </c>
    </row>
    <row r="18303" spans="1:3" x14ac:dyDescent="0.2">
      <c r="A18303" s="61">
        <v>43076.307638888888</v>
      </c>
      <c r="B18303" s="59">
        <v>1014.2976265999999</v>
      </c>
      <c r="C18303" s="59">
        <f t="shared" si="285"/>
        <v>1.0142976265999999</v>
      </c>
    </row>
    <row r="18304" spans="1:3" x14ac:dyDescent="0.2">
      <c r="A18304" s="61">
        <v>43076.308333333334</v>
      </c>
      <c r="B18304" s="59">
        <v>1014.2917531000001</v>
      </c>
      <c r="C18304" s="59">
        <f t="shared" si="285"/>
        <v>1.0142917531</v>
      </c>
    </row>
    <row r="18305" spans="1:3" x14ac:dyDescent="0.2">
      <c r="A18305" s="61">
        <v>43076.309027777781</v>
      </c>
      <c r="B18305" s="59">
        <v>1014.2524098</v>
      </c>
      <c r="C18305" s="59">
        <f t="shared" si="285"/>
        <v>1.0142524098000001</v>
      </c>
    </row>
    <row r="18306" spans="1:3" x14ac:dyDescent="0.2">
      <c r="A18306" s="61">
        <v>43076.30972222222</v>
      </c>
      <c r="B18306" s="59">
        <v>1014.2663429</v>
      </c>
      <c r="C18306" s="59">
        <f t="shared" si="285"/>
        <v>1.0142663429000001</v>
      </c>
    </row>
    <row r="18307" spans="1:3" x14ac:dyDescent="0.2">
      <c r="A18307" s="61">
        <v>43076.310416666667</v>
      </c>
      <c r="B18307" s="59">
        <v>1014.2705873</v>
      </c>
      <c r="C18307" s="59">
        <f t="shared" ref="C18307:C18370" si="286">B18307/1000</f>
        <v>1.0142705873</v>
      </c>
    </row>
    <row r="18308" spans="1:3" x14ac:dyDescent="0.2">
      <c r="A18308" s="61">
        <v>43076.311111111114</v>
      </c>
      <c r="B18308" s="59">
        <v>1014.2674968</v>
      </c>
      <c r="C18308" s="59">
        <f t="shared" si="286"/>
        <v>1.0142674968000001</v>
      </c>
    </row>
    <row r="18309" spans="1:3" x14ac:dyDescent="0.2">
      <c r="A18309" s="61">
        <v>43076.311805555553</v>
      </c>
      <c r="B18309" s="59">
        <v>1014.2373573</v>
      </c>
      <c r="C18309" s="59">
        <f t="shared" si="286"/>
        <v>1.0142373573000001</v>
      </c>
    </row>
    <row r="18310" spans="1:3" x14ac:dyDescent="0.2">
      <c r="A18310" s="61">
        <v>43076.3125</v>
      </c>
      <c r="B18310" s="59">
        <v>1014.2576433</v>
      </c>
      <c r="C18310" s="59">
        <f t="shared" si="286"/>
        <v>1.0142576433000001</v>
      </c>
    </row>
    <row r="18311" spans="1:3" x14ac:dyDescent="0.2">
      <c r="A18311" s="61">
        <v>43076.313194444447</v>
      </c>
      <c r="B18311" s="59">
        <v>1014.2232391</v>
      </c>
      <c r="C18311" s="59">
        <f t="shared" si="286"/>
        <v>1.0142232390999999</v>
      </c>
    </row>
    <row r="18312" spans="1:3" x14ac:dyDescent="0.2">
      <c r="A18312" s="61">
        <v>43076.313888888886</v>
      </c>
      <c r="B18312" s="59">
        <v>1014.2001681</v>
      </c>
      <c r="C18312" s="59">
        <f t="shared" si="286"/>
        <v>1.0142001681000001</v>
      </c>
    </row>
    <row r="18313" spans="1:3" x14ac:dyDescent="0.2">
      <c r="A18313" s="61">
        <v>43076.314583333333</v>
      </c>
      <c r="B18313" s="59">
        <v>1014.1956271</v>
      </c>
      <c r="C18313" s="59">
        <f t="shared" si="286"/>
        <v>1.0141956271000001</v>
      </c>
    </row>
    <row r="18314" spans="1:3" x14ac:dyDescent="0.2">
      <c r="A18314" s="61">
        <v>43076.31527777778</v>
      </c>
      <c r="B18314" s="59">
        <v>1014.1642804000001</v>
      </c>
      <c r="C18314" s="59">
        <f t="shared" si="286"/>
        <v>1.0141642804</v>
      </c>
    </row>
    <row r="18315" spans="1:3" x14ac:dyDescent="0.2">
      <c r="A18315" s="61">
        <v>43076.315972222219</v>
      </c>
      <c r="B18315" s="59">
        <v>1014.104817</v>
      </c>
      <c r="C18315" s="59">
        <f t="shared" si="286"/>
        <v>1.014104817</v>
      </c>
    </row>
    <row r="18316" spans="1:3" x14ac:dyDescent="0.2">
      <c r="A18316" s="61">
        <v>43076.316666666666</v>
      </c>
      <c r="B18316" s="59">
        <v>1014.1172752</v>
      </c>
      <c r="C18316" s="59">
        <f t="shared" si="286"/>
        <v>1.0141172752000001</v>
      </c>
    </row>
    <row r="18317" spans="1:3" x14ac:dyDescent="0.2">
      <c r="A18317" s="61">
        <v>43076.317361111112</v>
      </c>
      <c r="B18317" s="59">
        <v>1014.1224053</v>
      </c>
      <c r="C18317" s="59">
        <f t="shared" si="286"/>
        <v>1.0141224053</v>
      </c>
    </row>
    <row r="18318" spans="1:3" x14ac:dyDescent="0.2">
      <c r="A18318" s="61">
        <v>43076.318055555559</v>
      </c>
      <c r="B18318" s="59">
        <v>1014.1129079</v>
      </c>
      <c r="C18318" s="59">
        <f t="shared" si="286"/>
        <v>1.0141129079</v>
      </c>
    </row>
    <row r="18319" spans="1:3" x14ac:dyDescent="0.2">
      <c r="A18319" s="61">
        <v>43076.318749999999</v>
      </c>
      <c r="B18319" s="59">
        <v>1014.071082</v>
      </c>
      <c r="C18319" s="59">
        <f t="shared" si="286"/>
        <v>1.0140710820000001</v>
      </c>
    </row>
    <row r="18320" spans="1:3" x14ac:dyDescent="0.2">
      <c r="A18320" s="61">
        <v>43076.319444444445</v>
      </c>
      <c r="B18320" s="59">
        <v>1014.0307168000001</v>
      </c>
      <c r="C18320" s="59">
        <f t="shared" si="286"/>
        <v>1.0140307168</v>
      </c>
    </row>
    <row r="18321" spans="1:3" x14ac:dyDescent="0.2">
      <c r="A18321" s="61">
        <v>43076.320138888892</v>
      </c>
      <c r="B18321" s="59">
        <v>1013.9812998</v>
      </c>
      <c r="C18321" s="59">
        <f t="shared" si="286"/>
        <v>1.0139812998</v>
      </c>
    </row>
    <row r="18322" spans="1:3" x14ac:dyDescent="0.2">
      <c r="A18322" s="61">
        <v>43076.320833333331</v>
      </c>
      <c r="B18322" s="59">
        <v>1013.9551618</v>
      </c>
      <c r="C18322" s="59">
        <f t="shared" si="286"/>
        <v>1.0139551618</v>
      </c>
    </row>
    <row r="18323" spans="1:3" x14ac:dyDescent="0.2">
      <c r="A18323" s="61">
        <v>43076.321527777778</v>
      </c>
      <c r="B18323" s="59">
        <v>1013.9033232</v>
      </c>
      <c r="C18323" s="59">
        <f t="shared" si="286"/>
        <v>1.0139033232000001</v>
      </c>
    </row>
    <row r="18324" spans="1:3" x14ac:dyDescent="0.2">
      <c r="A18324" s="61">
        <v>43076.322222222225</v>
      </c>
      <c r="B18324" s="59">
        <v>1013.8970183</v>
      </c>
      <c r="C18324" s="59">
        <f t="shared" si="286"/>
        <v>1.0138970183</v>
      </c>
    </row>
    <row r="18325" spans="1:3" x14ac:dyDescent="0.2">
      <c r="A18325" s="61">
        <v>43076.322916666664</v>
      </c>
      <c r="B18325" s="59">
        <v>1013.8774666</v>
      </c>
      <c r="C18325" s="59">
        <f t="shared" si="286"/>
        <v>1.0138774666000001</v>
      </c>
    </row>
    <row r="18326" spans="1:3" x14ac:dyDescent="0.2">
      <c r="A18326" s="61">
        <v>43076.323611111111</v>
      </c>
      <c r="B18326" s="59">
        <v>1013.8151544999999</v>
      </c>
      <c r="C18326" s="59">
        <f t="shared" si="286"/>
        <v>1.0138151545</v>
      </c>
    </row>
    <row r="18327" spans="1:3" x14ac:dyDescent="0.2">
      <c r="A18327" s="61">
        <v>43076.324305555558</v>
      </c>
      <c r="B18327" s="59">
        <v>1013.8172692000001</v>
      </c>
      <c r="C18327" s="59">
        <f t="shared" si="286"/>
        <v>1.0138172692</v>
      </c>
    </row>
    <row r="18328" spans="1:3" x14ac:dyDescent="0.2">
      <c r="A18328" s="61">
        <v>43076.324999999997</v>
      </c>
      <c r="B18328" s="59">
        <v>1013.826228</v>
      </c>
      <c r="C18328" s="59">
        <f t="shared" si="286"/>
        <v>1.0138262280000001</v>
      </c>
    </row>
    <row r="18329" spans="1:3" x14ac:dyDescent="0.2">
      <c r="A18329" s="61">
        <v>43076.325694444444</v>
      </c>
      <c r="B18329" s="59">
        <v>1013.8244363</v>
      </c>
      <c r="C18329" s="59">
        <f t="shared" si="286"/>
        <v>1.0138244363</v>
      </c>
    </row>
    <row r="18330" spans="1:3" x14ac:dyDescent="0.2">
      <c r="A18330" s="61">
        <v>43076.326388888891</v>
      </c>
      <c r="B18330" s="59">
        <v>1013.7982254</v>
      </c>
      <c r="C18330" s="59">
        <f t="shared" si="286"/>
        <v>1.0137982254</v>
      </c>
    </row>
    <row r="18331" spans="1:3" x14ac:dyDescent="0.2">
      <c r="A18331" s="61">
        <v>43076.32708333333</v>
      </c>
      <c r="B18331" s="59">
        <v>1013.7656189</v>
      </c>
      <c r="C18331" s="59">
        <f t="shared" si="286"/>
        <v>1.0137656188999999</v>
      </c>
    </row>
    <row r="18332" spans="1:3" x14ac:dyDescent="0.2">
      <c r="A18332" s="61">
        <v>43076.327777777777</v>
      </c>
      <c r="B18332" s="59">
        <v>1013.8002709</v>
      </c>
      <c r="C18332" s="59">
        <f t="shared" si="286"/>
        <v>1.0138002709</v>
      </c>
    </row>
    <row r="18333" spans="1:3" x14ac:dyDescent="0.2">
      <c r="A18333" s="61">
        <v>43076.328472222223</v>
      </c>
      <c r="B18333" s="59">
        <v>1013.8007013</v>
      </c>
      <c r="C18333" s="59">
        <f t="shared" si="286"/>
        <v>1.0138007013000001</v>
      </c>
    </row>
    <row r="18334" spans="1:3" x14ac:dyDescent="0.2">
      <c r="A18334" s="61">
        <v>43076.32916666667</v>
      </c>
      <c r="B18334" s="59">
        <v>1013.7767237</v>
      </c>
      <c r="C18334" s="59">
        <f t="shared" si="286"/>
        <v>1.0137767236999999</v>
      </c>
    </row>
    <row r="18335" spans="1:3" x14ac:dyDescent="0.2">
      <c r="A18335" s="61">
        <v>43076.329861111109</v>
      </c>
      <c r="B18335" s="59">
        <v>1013.7341268</v>
      </c>
      <c r="C18335" s="59">
        <f t="shared" si="286"/>
        <v>1.0137341268</v>
      </c>
    </row>
    <row r="18336" spans="1:3" x14ac:dyDescent="0.2">
      <c r="A18336" s="61">
        <v>43076.330555555556</v>
      </c>
      <c r="B18336" s="59">
        <v>1013.7593244</v>
      </c>
      <c r="C18336" s="59">
        <f t="shared" si="286"/>
        <v>1.0137593244000001</v>
      </c>
    </row>
    <row r="18337" spans="1:3" x14ac:dyDescent="0.2">
      <c r="A18337" s="61">
        <v>43076.331250000003</v>
      </c>
      <c r="B18337" s="59">
        <v>1013.6588604999999</v>
      </c>
      <c r="C18337" s="59">
        <f t="shared" si="286"/>
        <v>1.0136588604999999</v>
      </c>
    </row>
    <row r="18338" spans="1:3" x14ac:dyDescent="0.2">
      <c r="A18338" s="61">
        <v>43076.331944444442</v>
      </c>
      <c r="B18338" s="59">
        <v>1013.5437896</v>
      </c>
      <c r="C18338" s="59">
        <f t="shared" si="286"/>
        <v>1.0135437895999999</v>
      </c>
    </row>
    <row r="18339" spans="1:3" x14ac:dyDescent="0.2">
      <c r="A18339" s="61">
        <v>43076.332638888889</v>
      </c>
      <c r="B18339" s="59">
        <v>1013.4867546</v>
      </c>
      <c r="C18339" s="59">
        <f t="shared" si="286"/>
        <v>1.0134867546000002</v>
      </c>
    </row>
    <row r="18340" spans="1:3" x14ac:dyDescent="0.2">
      <c r="A18340" s="61">
        <v>43076.333333333336</v>
      </c>
      <c r="B18340" s="59">
        <v>1013.4031537</v>
      </c>
      <c r="C18340" s="59">
        <f t="shared" si="286"/>
        <v>1.0134031536999999</v>
      </c>
    </row>
    <row r="18341" spans="1:3" x14ac:dyDescent="0.2">
      <c r="A18341" s="61">
        <v>43076.334027777775</v>
      </c>
      <c r="B18341" s="59">
        <v>1013.3703186</v>
      </c>
      <c r="C18341" s="59">
        <f t="shared" si="286"/>
        <v>1.0133703186</v>
      </c>
    </row>
    <row r="18342" spans="1:3" x14ac:dyDescent="0.2">
      <c r="A18342" s="61">
        <v>43076.334722222222</v>
      </c>
      <c r="B18342" s="59">
        <v>1013.3312203</v>
      </c>
      <c r="C18342" s="59">
        <f t="shared" si="286"/>
        <v>1.0133312203</v>
      </c>
    </row>
    <row r="18343" spans="1:3" x14ac:dyDescent="0.2">
      <c r="A18343" s="61">
        <v>43076.335416666669</v>
      </c>
      <c r="B18343" s="59">
        <v>1013.352618</v>
      </c>
      <c r="C18343" s="59">
        <f t="shared" si="286"/>
        <v>1.0133526180000001</v>
      </c>
    </row>
    <row r="18344" spans="1:3" x14ac:dyDescent="0.2">
      <c r="A18344" s="61">
        <v>43076.336111111108</v>
      </c>
      <c r="B18344" s="59">
        <v>1013.2880151000001</v>
      </c>
      <c r="C18344" s="59">
        <f t="shared" si="286"/>
        <v>1.0132880151000001</v>
      </c>
    </row>
    <row r="18345" spans="1:3" x14ac:dyDescent="0.2">
      <c r="A18345" s="61">
        <v>43076.336805555555</v>
      </c>
      <c r="B18345" s="59">
        <v>1013.2364886</v>
      </c>
      <c r="C18345" s="59">
        <f t="shared" si="286"/>
        <v>1.0132364886</v>
      </c>
    </row>
    <row r="18346" spans="1:3" x14ac:dyDescent="0.2">
      <c r="A18346" s="61">
        <v>43076.337500000001</v>
      </c>
      <c r="B18346" s="59">
        <v>1013.2449435</v>
      </c>
      <c r="C18346" s="59">
        <f t="shared" si="286"/>
        <v>1.0132449434999999</v>
      </c>
    </row>
    <row r="18347" spans="1:3" x14ac:dyDescent="0.2">
      <c r="A18347" s="61">
        <v>43076.338194444441</v>
      </c>
      <c r="B18347" s="59">
        <v>1013.2398151</v>
      </c>
      <c r="C18347" s="59">
        <f t="shared" si="286"/>
        <v>1.0132398150999999</v>
      </c>
    </row>
    <row r="18348" spans="1:3" x14ac:dyDescent="0.2">
      <c r="A18348" s="61">
        <v>43076.338888888888</v>
      </c>
      <c r="B18348" s="59">
        <v>1013.2647652000001</v>
      </c>
      <c r="C18348" s="59">
        <f t="shared" si="286"/>
        <v>1.0132647652</v>
      </c>
    </row>
    <row r="18349" spans="1:3" x14ac:dyDescent="0.2">
      <c r="A18349" s="61">
        <v>43076.339583333334</v>
      </c>
      <c r="B18349" s="59">
        <v>1013.3336514</v>
      </c>
      <c r="C18349" s="59">
        <f t="shared" si="286"/>
        <v>1.0133336514</v>
      </c>
    </row>
    <row r="18350" spans="1:3" x14ac:dyDescent="0.2">
      <c r="A18350" s="61">
        <v>43076.340277777781</v>
      </c>
      <c r="B18350" s="59">
        <v>1013.2515696</v>
      </c>
      <c r="C18350" s="59">
        <f t="shared" si="286"/>
        <v>1.0132515696</v>
      </c>
    </row>
    <row r="18351" spans="1:3" x14ac:dyDescent="0.2">
      <c r="A18351" s="61">
        <v>43076.34097222222</v>
      </c>
      <c r="B18351" s="59">
        <v>1013.1954502999999</v>
      </c>
      <c r="C18351" s="59">
        <f t="shared" si="286"/>
        <v>1.0131954503</v>
      </c>
    </row>
    <row r="18352" spans="1:3" x14ac:dyDescent="0.2">
      <c r="A18352" s="61">
        <v>43076.341666666667</v>
      </c>
      <c r="B18352" s="59">
        <v>1013.1718297</v>
      </c>
      <c r="C18352" s="59">
        <f t="shared" si="286"/>
        <v>1.0131718297000001</v>
      </c>
    </row>
    <row r="18353" spans="1:3" x14ac:dyDescent="0.2">
      <c r="A18353" s="61">
        <v>43076.342361111114</v>
      </c>
      <c r="B18353" s="59">
        <v>1013.1769485999999</v>
      </c>
      <c r="C18353" s="59">
        <f t="shared" si="286"/>
        <v>1.0131769486</v>
      </c>
    </row>
    <row r="18354" spans="1:3" x14ac:dyDescent="0.2">
      <c r="A18354" s="61">
        <v>43076.343055555553</v>
      </c>
      <c r="B18354" s="59">
        <v>1013.2383304</v>
      </c>
      <c r="C18354" s="59">
        <f t="shared" si="286"/>
        <v>1.0132383303999999</v>
      </c>
    </row>
    <row r="18355" spans="1:3" x14ac:dyDescent="0.2">
      <c r="A18355" s="61">
        <v>43076.34375</v>
      </c>
      <c r="B18355" s="59">
        <v>1013.1477201</v>
      </c>
      <c r="C18355" s="59">
        <f t="shared" si="286"/>
        <v>1.0131477201000001</v>
      </c>
    </row>
    <row r="18356" spans="1:3" x14ac:dyDescent="0.2">
      <c r="A18356" s="61">
        <v>43076.344444444447</v>
      </c>
      <c r="B18356" s="59">
        <v>1013.2086176</v>
      </c>
      <c r="C18356" s="59">
        <f t="shared" si="286"/>
        <v>1.0132086175999999</v>
      </c>
    </row>
    <row r="18357" spans="1:3" x14ac:dyDescent="0.2">
      <c r="A18357" s="61">
        <v>43076.345138888886</v>
      </c>
      <c r="B18357" s="59">
        <v>1013.2666377</v>
      </c>
      <c r="C18357" s="59">
        <f t="shared" si="286"/>
        <v>1.0132666377000001</v>
      </c>
    </row>
    <row r="18358" spans="1:3" x14ac:dyDescent="0.2">
      <c r="A18358" s="61">
        <v>43076.345833333333</v>
      </c>
      <c r="B18358" s="59">
        <v>1013.2361963</v>
      </c>
      <c r="C18358" s="59">
        <f t="shared" si="286"/>
        <v>1.0132361963000001</v>
      </c>
    </row>
    <row r="18359" spans="1:3" x14ac:dyDescent="0.2">
      <c r="A18359" s="61">
        <v>43076.34652777778</v>
      </c>
      <c r="B18359" s="59">
        <v>1013.2721233</v>
      </c>
      <c r="C18359" s="59">
        <f t="shared" si="286"/>
        <v>1.0132721232999999</v>
      </c>
    </row>
    <row r="18360" spans="1:3" x14ac:dyDescent="0.2">
      <c r="A18360" s="61">
        <v>43076.347222222219</v>
      </c>
      <c r="B18360" s="59">
        <v>1013.3214315</v>
      </c>
      <c r="C18360" s="59">
        <f t="shared" si="286"/>
        <v>1.0133214315000001</v>
      </c>
    </row>
    <row r="18361" spans="1:3" x14ac:dyDescent="0.2">
      <c r="A18361" s="61">
        <v>43076.347916666666</v>
      </c>
      <c r="B18361" s="59">
        <v>1013.3196016000001</v>
      </c>
      <c r="C18361" s="59">
        <f t="shared" si="286"/>
        <v>1.0133196016000001</v>
      </c>
    </row>
    <row r="18362" spans="1:3" x14ac:dyDescent="0.2">
      <c r="A18362" s="61">
        <v>43076.348611111112</v>
      </c>
      <c r="B18362" s="59">
        <v>1013.2811483</v>
      </c>
      <c r="C18362" s="59">
        <f t="shared" si="286"/>
        <v>1.0132811482999999</v>
      </c>
    </row>
    <row r="18363" spans="1:3" x14ac:dyDescent="0.2">
      <c r="A18363" s="61">
        <v>43076.349305555559</v>
      </c>
      <c r="B18363" s="59">
        <v>1013.2822313</v>
      </c>
      <c r="C18363" s="59">
        <f t="shared" si="286"/>
        <v>1.0132822313000001</v>
      </c>
    </row>
    <row r="18364" spans="1:3" x14ac:dyDescent="0.2">
      <c r="A18364" s="61">
        <v>43076.35</v>
      </c>
      <c r="B18364" s="59">
        <v>1013.2744593</v>
      </c>
      <c r="C18364" s="59">
        <f t="shared" si="286"/>
        <v>1.0132744593</v>
      </c>
    </row>
    <row r="18365" spans="1:3" x14ac:dyDescent="0.2">
      <c r="A18365" s="61">
        <v>43076.350694444445</v>
      </c>
      <c r="B18365" s="59">
        <v>1013.248512</v>
      </c>
      <c r="C18365" s="59">
        <f t="shared" si="286"/>
        <v>1.0132485120000001</v>
      </c>
    </row>
    <row r="18366" spans="1:3" x14ac:dyDescent="0.2">
      <c r="A18366" s="61">
        <v>43076.351388888892</v>
      </c>
      <c r="B18366" s="59">
        <v>1013.2172016</v>
      </c>
      <c r="C18366" s="59">
        <f t="shared" si="286"/>
        <v>1.0132172016000001</v>
      </c>
    </row>
    <row r="18367" spans="1:3" x14ac:dyDescent="0.2">
      <c r="A18367" s="61">
        <v>43076.352083333331</v>
      </c>
      <c r="B18367" s="59">
        <v>1013.2193134</v>
      </c>
      <c r="C18367" s="59">
        <f t="shared" si="286"/>
        <v>1.0132193134</v>
      </c>
    </row>
    <row r="18368" spans="1:3" x14ac:dyDescent="0.2">
      <c r="A18368" s="61">
        <v>43076.352777777778</v>
      </c>
      <c r="B18368" s="59">
        <v>1013.2272656</v>
      </c>
      <c r="C18368" s="59">
        <f t="shared" si="286"/>
        <v>1.0132272656000001</v>
      </c>
    </row>
    <row r="18369" spans="1:3" x14ac:dyDescent="0.2">
      <c r="A18369" s="61">
        <v>43076.353472222225</v>
      </c>
      <c r="B18369" s="59">
        <v>1013.1755298</v>
      </c>
      <c r="C18369" s="59">
        <f t="shared" si="286"/>
        <v>1.0131755298</v>
      </c>
    </row>
    <row r="18370" spans="1:3" x14ac:dyDescent="0.2">
      <c r="A18370" s="61">
        <v>43076.354166666664</v>
      </c>
      <c r="B18370" s="59">
        <v>1013.1887164</v>
      </c>
      <c r="C18370" s="59">
        <f t="shared" si="286"/>
        <v>1.0131887164</v>
      </c>
    </row>
    <row r="18371" spans="1:3" x14ac:dyDescent="0.2">
      <c r="A18371" s="61">
        <v>43076.354861111111</v>
      </c>
      <c r="B18371" s="59">
        <v>1013.2181366999999</v>
      </c>
      <c r="C18371" s="59">
        <f t="shared" ref="C18371:C18434" si="287">B18371/1000</f>
        <v>1.0132181366999999</v>
      </c>
    </row>
    <row r="18372" spans="1:3" x14ac:dyDescent="0.2">
      <c r="A18372" s="61">
        <v>43076.355555555558</v>
      </c>
      <c r="B18372" s="59">
        <v>1013.1069759</v>
      </c>
      <c r="C18372" s="59">
        <f t="shared" si="287"/>
        <v>1.0131069759</v>
      </c>
    </row>
    <row r="18373" spans="1:3" x14ac:dyDescent="0.2">
      <c r="A18373" s="61">
        <v>43076.356249999997</v>
      </c>
      <c r="B18373" s="59">
        <v>1013.1293914</v>
      </c>
      <c r="C18373" s="59">
        <f t="shared" si="287"/>
        <v>1.0131293914000001</v>
      </c>
    </row>
    <row r="18374" spans="1:3" x14ac:dyDescent="0.2">
      <c r="A18374" s="61">
        <v>43076.356944444444</v>
      </c>
      <c r="B18374" s="59">
        <v>1013.1314175</v>
      </c>
      <c r="C18374" s="59">
        <f t="shared" si="287"/>
        <v>1.0131314174999999</v>
      </c>
    </row>
    <row r="18375" spans="1:3" x14ac:dyDescent="0.2">
      <c r="A18375" s="61">
        <v>43076.357638888891</v>
      </c>
      <c r="B18375" s="59">
        <v>1013.1264</v>
      </c>
      <c r="C18375" s="59">
        <f t="shared" si="287"/>
        <v>1.0131264</v>
      </c>
    </row>
    <row r="18376" spans="1:3" x14ac:dyDescent="0.2">
      <c r="A18376" s="61">
        <v>43076.35833333333</v>
      </c>
      <c r="B18376" s="59">
        <v>1013.0997566</v>
      </c>
      <c r="C18376" s="59">
        <f t="shared" si="287"/>
        <v>1.0130997566</v>
      </c>
    </row>
    <row r="18377" spans="1:3" x14ac:dyDescent="0.2">
      <c r="A18377" s="61">
        <v>43076.359027777777</v>
      </c>
      <c r="B18377" s="59">
        <v>1013.1158381</v>
      </c>
      <c r="C18377" s="59">
        <f t="shared" si="287"/>
        <v>1.0131158381000001</v>
      </c>
    </row>
    <row r="18378" spans="1:3" x14ac:dyDescent="0.2">
      <c r="A18378" s="61">
        <v>43076.359722222223</v>
      </c>
      <c r="B18378" s="59">
        <v>1013.0903984</v>
      </c>
      <c r="C18378" s="59">
        <f t="shared" si="287"/>
        <v>1.0130903983999999</v>
      </c>
    </row>
    <row r="18379" spans="1:3" x14ac:dyDescent="0.2">
      <c r="A18379" s="61">
        <v>43076.36041666667</v>
      </c>
      <c r="B18379" s="59">
        <v>1013.0653818</v>
      </c>
      <c r="C18379" s="59">
        <f t="shared" si="287"/>
        <v>1.0130653817999999</v>
      </c>
    </row>
    <row r="18380" spans="1:3" x14ac:dyDescent="0.2">
      <c r="A18380" s="61">
        <v>43076.361111111109</v>
      </c>
      <c r="B18380" s="59">
        <v>1013.0545334</v>
      </c>
      <c r="C18380" s="59">
        <f t="shared" si="287"/>
        <v>1.0130545334000001</v>
      </c>
    </row>
    <row r="18381" spans="1:3" x14ac:dyDescent="0.2">
      <c r="A18381" s="61">
        <v>43076.361805555556</v>
      </c>
      <c r="B18381" s="59">
        <v>1013.0766407</v>
      </c>
      <c r="C18381" s="59">
        <f t="shared" si="287"/>
        <v>1.0130766407</v>
      </c>
    </row>
    <row r="18382" spans="1:3" x14ac:dyDescent="0.2">
      <c r="A18382" s="61">
        <v>43076.362500000003</v>
      </c>
      <c r="B18382" s="59">
        <v>1013.0496189</v>
      </c>
      <c r="C18382" s="59">
        <f t="shared" si="287"/>
        <v>1.0130496189</v>
      </c>
    </row>
    <row r="18383" spans="1:3" x14ac:dyDescent="0.2">
      <c r="A18383" s="61">
        <v>43076.363194444442</v>
      </c>
      <c r="B18383" s="59">
        <v>1013.1137993999999</v>
      </c>
      <c r="C18383" s="59">
        <f t="shared" si="287"/>
        <v>1.0131137993999999</v>
      </c>
    </row>
    <row r="18384" spans="1:3" x14ac:dyDescent="0.2">
      <c r="A18384" s="61">
        <v>43076.363888888889</v>
      </c>
      <c r="B18384" s="59">
        <v>1013.1276776</v>
      </c>
      <c r="C18384" s="59">
        <f t="shared" si="287"/>
        <v>1.0131276776</v>
      </c>
    </row>
    <row r="18385" spans="1:3" x14ac:dyDescent="0.2">
      <c r="A18385" s="61">
        <v>43076.364583333336</v>
      </c>
      <c r="B18385" s="59">
        <v>1013.0799659</v>
      </c>
      <c r="C18385" s="59">
        <f t="shared" si="287"/>
        <v>1.0130799659</v>
      </c>
    </row>
    <row r="18386" spans="1:3" x14ac:dyDescent="0.2">
      <c r="A18386" s="61">
        <v>43076.365277777775</v>
      </c>
      <c r="B18386" s="59">
        <v>1013.0778906</v>
      </c>
      <c r="C18386" s="59">
        <f t="shared" si="287"/>
        <v>1.0130778906</v>
      </c>
    </row>
    <row r="18387" spans="1:3" x14ac:dyDescent="0.2">
      <c r="A18387" s="61">
        <v>43076.365972222222</v>
      </c>
      <c r="B18387" s="59">
        <v>1013.0740968</v>
      </c>
      <c r="C18387" s="59">
        <f t="shared" si="287"/>
        <v>1.0130740968</v>
      </c>
    </row>
    <row r="18388" spans="1:3" x14ac:dyDescent="0.2">
      <c r="A18388" s="61">
        <v>43076.366666666669</v>
      </c>
      <c r="B18388" s="59">
        <v>1013.0808883</v>
      </c>
      <c r="C18388" s="59">
        <f t="shared" si="287"/>
        <v>1.0130808883</v>
      </c>
    </row>
    <row r="18389" spans="1:3" x14ac:dyDescent="0.2">
      <c r="A18389" s="61">
        <v>43076.367361111108</v>
      </c>
      <c r="B18389" s="59">
        <v>1013.0753831</v>
      </c>
      <c r="C18389" s="59">
        <f t="shared" si="287"/>
        <v>1.0130753830999999</v>
      </c>
    </row>
    <row r="18390" spans="1:3" x14ac:dyDescent="0.2">
      <c r="A18390" s="61">
        <v>43076.368055555555</v>
      </c>
      <c r="B18390" s="59">
        <v>1013.0455731</v>
      </c>
      <c r="C18390" s="59">
        <f t="shared" si="287"/>
        <v>1.0130455730999999</v>
      </c>
    </row>
    <row r="18391" spans="1:3" x14ac:dyDescent="0.2">
      <c r="A18391" s="61">
        <v>43076.368750000001</v>
      </c>
      <c r="B18391" s="59">
        <v>1013.0789327</v>
      </c>
      <c r="C18391" s="59">
        <f t="shared" si="287"/>
        <v>1.0130789327</v>
      </c>
    </row>
    <row r="18392" spans="1:3" x14ac:dyDescent="0.2">
      <c r="A18392" s="61">
        <v>43076.369444444441</v>
      </c>
      <c r="B18392" s="59">
        <v>1012.9968343</v>
      </c>
      <c r="C18392" s="59">
        <f t="shared" si="287"/>
        <v>1.0129968343</v>
      </c>
    </row>
    <row r="18393" spans="1:3" x14ac:dyDescent="0.2">
      <c r="A18393" s="61">
        <v>43076.370138888888</v>
      </c>
      <c r="B18393" s="59">
        <v>1013.0255716</v>
      </c>
      <c r="C18393" s="59">
        <f t="shared" si="287"/>
        <v>1.0130255716000001</v>
      </c>
    </row>
    <row r="18394" spans="1:3" x14ac:dyDescent="0.2">
      <c r="A18394" s="61">
        <v>43076.370833333334</v>
      </c>
      <c r="B18394" s="59">
        <v>1013.0137026</v>
      </c>
      <c r="C18394" s="59">
        <f t="shared" si="287"/>
        <v>1.0130137025999999</v>
      </c>
    </row>
    <row r="18395" spans="1:3" x14ac:dyDescent="0.2">
      <c r="A18395" s="61">
        <v>43076.371527777781</v>
      </c>
      <c r="B18395" s="59">
        <v>1013.0267618</v>
      </c>
      <c r="C18395" s="59">
        <f t="shared" si="287"/>
        <v>1.0130267618</v>
      </c>
    </row>
    <row r="18396" spans="1:3" x14ac:dyDescent="0.2">
      <c r="A18396" s="61">
        <v>43076.37222222222</v>
      </c>
      <c r="B18396" s="59">
        <v>1012.9925336</v>
      </c>
      <c r="C18396" s="59">
        <f t="shared" si="287"/>
        <v>1.0129925336000001</v>
      </c>
    </row>
    <row r="18397" spans="1:3" x14ac:dyDescent="0.2">
      <c r="A18397" s="61">
        <v>43076.372916666667</v>
      </c>
      <c r="B18397" s="59">
        <v>1012.9319574</v>
      </c>
      <c r="C18397" s="59">
        <f t="shared" si="287"/>
        <v>1.0129319574</v>
      </c>
    </row>
    <row r="18398" spans="1:3" x14ac:dyDescent="0.2">
      <c r="A18398" s="61">
        <v>43076.373611111114</v>
      </c>
      <c r="B18398" s="59">
        <v>1012.9968759</v>
      </c>
      <c r="C18398" s="59">
        <f t="shared" si="287"/>
        <v>1.0129968758999999</v>
      </c>
    </row>
    <row r="18399" spans="1:3" x14ac:dyDescent="0.2">
      <c r="A18399" s="61">
        <v>43076.374305555553</v>
      </c>
      <c r="B18399" s="59">
        <v>1012.9024423</v>
      </c>
      <c r="C18399" s="59">
        <f t="shared" si="287"/>
        <v>1.0129024422999999</v>
      </c>
    </row>
    <row r="18400" spans="1:3" x14ac:dyDescent="0.2">
      <c r="A18400" s="61">
        <v>43076.375</v>
      </c>
      <c r="B18400" s="59">
        <v>1012.916263</v>
      </c>
      <c r="C18400" s="59">
        <f t="shared" si="287"/>
        <v>1.0129162629999999</v>
      </c>
    </row>
    <row r="18401" spans="1:3" x14ac:dyDescent="0.2">
      <c r="A18401" s="61">
        <v>43076.375694444447</v>
      </c>
      <c r="B18401" s="59">
        <v>1012.8271069</v>
      </c>
      <c r="C18401" s="59">
        <f t="shared" si="287"/>
        <v>1.0128271068999999</v>
      </c>
    </row>
    <row r="18402" spans="1:3" x14ac:dyDescent="0.2">
      <c r="A18402" s="61">
        <v>43076.376388888886</v>
      </c>
      <c r="B18402" s="59">
        <v>1012.8677923</v>
      </c>
      <c r="C18402" s="59">
        <f t="shared" si="287"/>
        <v>1.0128677923</v>
      </c>
    </row>
    <row r="18403" spans="1:3" x14ac:dyDescent="0.2">
      <c r="A18403" s="61">
        <v>43076.377083333333</v>
      </c>
      <c r="B18403" s="59">
        <v>1012.9061625000001</v>
      </c>
      <c r="C18403" s="59">
        <f t="shared" si="287"/>
        <v>1.0129061625</v>
      </c>
    </row>
    <row r="18404" spans="1:3" x14ac:dyDescent="0.2">
      <c r="A18404" s="61">
        <v>43076.37777777778</v>
      </c>
      <c r="B18404" s="59">
        <v>1012.9295602</v>
      </c>
      <c r="C18404" s="59">
        <f t="shared" si="287"/>
        <v>1.0129295601999999</v>
      </c>
    </row>
    <row r="18405" spans="1:3" x14ac:dyDescent="0.2">
      <c r="A18405" s="61">
        <v>43076.378472222219</v>
      </c>
      <c r="B18405" s="59">
        <v>1012.8671362</v>
      </c>
      <c r="C18405" s="59">
        <f t="shared" si="287"/>
        <v>1.0128671361999999</v>
      </c>
    </row>
    <row r="18406" spans="1:3" x14ac:dyDescent="0.2">
      <c r="A18406" s="61">
        <v>43076.379166666666</v>
      </c>
      <c r="B18406" s="59">
        <v>1012.8439394</v>
      </c>
      <c r="C18406" s="59">
        <f t="shared" si="287"/>
        <v>1.0128439393999999</v>
      </c>
    </row>
    <row r="18407" spans="1:3" x14ac:dyDescent="0.2">
      <c r="A18407" s="61">
        <v>43076.379861111112</v>
      </c>
      <c r="B18407" s="59">
        <v>1012.7952938</v>
      </c>
      <c r="C18407" s="59">
        <f t="shared" si="287"/>
        <v>1.0127952938</v>
      </c>
    </row>
    <row r="18408" spans="1:3" x14ac:dyDescent="0.2">
      <c r="A18408" s="61">
        <v>43076.380555555559</v>
      </c>
      <c r="B18408" s="59">
        <v>1012.7938142</v>
      </c>
      <c r="C18408" s="59">
        <f t="shared" si="287"/>
        <v>1.0127938142000001</v>
      </c>
    </row>
    <row r="18409" spans="1:3" x14ac:dyDescent="0.2">
      <c r="A18409" s="61">
        <v>43076.381249999999</v>
      </c>
      <c r="B18409" s="59">
        <v>1012.8215039</v>
      </c>
      <c r="C18409" s="59">
        <f t="shared" si="287"/>
        <v>1.0128215039000001</v>
      </c>
    </row>
    <row r="18410" spans="1:3" x14ac:dyDescent="0.2">
      <c r="A18410" s="61">
        <v>43076.381944444445</v>
      </c>
      <c r="B18410" s="59">
        <v>1012.8207779000001</v>
      </c>
      <c r="C18410" s="59">
        <f t="shared" si="287"/>
        <v>1.0128207779</v>
      </c>
    </row>
    <row r="18411" spans="1:3" x14ac:dyDescent="0.2">
      <c r="A18411" s="61">
        <v>43076.382638888892</v>
      </c>
      <c r="B18411" s="59">
        <v>1012.8413416</v>
      </c>
      <c r="C18411" s="59">
        <f t="shared" si="287"/>
        <v>1.0128413415999999</v>
      </c>
    </row>
    <row r="18412" spans="1:3" x14ac:dyDescent="0.2">
      <c r="A18412" s="61">
        <v>43076.383333333331</v>
      </c>
      <c r="B18412" s="59">
        <v>1012.8748125</v>
      </c>
      <c r="C18412" s="59">
        <f t="shared" si="287"/>
        <v>1.0128748125</v>
      </c>
    </row>
    <row r="18413" spans="1:3" x14ac:dyDescent="0.2">
      <c r="A18413" s="61">
        <v>43076.384027777778</v>
      </c>
      <c r="B18413" s="59">
        <v>1012.8846652</v>
      </c>
      <c r="C18413" s="59">
        <f t="shared" si="287"/>
        <v>1.0128846651999999</v>
      </c>
    </row>
    <row r="18414" spans="1:3" x14ac:dyDescent="0.2">
      <c r="A18414" s="61">
        <v>43076.384722222225</v>
      </c>
      <c r="B18414" s="59">
        <v>1012.8308305</v>
      </c>
      <c r="C18414" s="59">
        <f t="shared" si="287"/>
        <v>1.0128308305</v>
      </c>
    </row>
    <row r="18415" spans="1:3" x14ac:dyDescent="0.2">
      <c r="A18415" s="61">
        <v>43076.385416666664</v>
      </c>
      <c r="B18415" s="59">
        <v>1012.8600757</v>
      </c>
      <c r="C18415" s="59">
        <f t="shared" si="287"/>
        <v>1.0128600757000001</v>
      </c>
    </row>
    <row r="18416" spans="1:3" x14ac:dyDescent="0.2">
      <c r="A18416" s="61">
        <v>43076.386111111111</v>
      </c>
      <c r="B18416" s="59">
        <v>1012.8647683</v>
      </c>
      <c r="C18416" s="59">
        <f t="shared" si="287"/>
        <v>1.0128647683000001</v>
      </c>
    </row>
    <row r="18417" spans="1:3" x14ac:dyDescent="0.2">
      <c r="A18417" s="61">
        <v>43076.386805555558</v>
      </c>
      <c r="B18417" s="59">
        <v>1012.7674478</v>
      </c>
      <c r="C18417" s="59">
        <f t="shared" si="287"/>
        <v>1.0127674477999999</v>
      </c>
    </row>
    <row r="18418" spans="1:3" x14ac:dyDescent="0.2">
      <c r="A18418" s="61">
        <v>43076.387499999997</v>
      </c>
      <c r="B18418" s="59">
        <v>1012.7213988</v>
      </c>
      <c r="C18418" s="59">
        <f t="shared" si="287"/>
        <v>1.0127213987999999</v>
      </c>
    </row>
    <row r="18419" spans="1:3" x14ac:dyDescent="0.2">
      <c r="A18419" s="61">
        <v>43076.388194444444</v>
      </c>
      <c r="B18419" s="59">
        <v>1012.7771238</v>
      </c>
      <c r="C18419" s="59">
        <f t="shared" si="287"/>
        <v>1.0127771238000001</v>
      </c>
    </row>
    <row r="18420" spans="1:3" x14ac:dyDescent="0.2">
      <c r="A18420" s="61">
        <v>43076.388888888891</v>
      </c>
      <c r="B18420" s="59">
        <v>1012.7940742</v>
      </c>
      <c r="C18420" s="59">
        <f t="shared" si="287"/>
        <v>1.0127940741999999</v>
      </c>
    </row>
    <row r="18421" spans="1:3" x14ac:dyDescent="0.2">
      <c r="A18421" s="61">
        <v>43076.38958333333</v>
      </c>
      <c r="B18421" s="59">
        <v>1012.735409</v>
      </c>
      <c r="C18421" s="59">
        <f t="shared" si="287"/>
        <v>1.012735409</v>
      </c>
    </row>
    <row r="18422" spans="1:3" x14ac:dyDescent="0.2">
      <c r="A18422" s="61">
        <v>43076.390277777777</v>
      </c>
      <c r="B18422" s="59">
        <v>1012.708487</v>
      </c>
      <c r="C18422" s="59">
        <f t="shared" si="287"/>
        <v>1.012708487</v>
      </c>
    </row>
    <row r="18423" spans="1:3" x14ac:dyDescent="0.2">
      <c r="A18423" s="61">
        <v>43076.390972222223</v>
      </c>
      <c r="B18423" s="59">
        <v>1012.6963268</v>
      </c>
      <c r="C18423" s="59">
        <f t="shared" si="287"/>
        <v>1.0126963268</v>
      </c>
    </row>
    <row r="18424" spans="1:3" x14ac:dyDescent="0.2">
      <c r="A18424" s="61">
        <v>43076.39166666667</v>
      </c>
      <c r="B18424" s="59">
        <v>1012.8061542</v>
      </c>
      <c r="C18424" s="59">
        <f t="shared" si="287"/>
        <v>1.0128061542</v>
      </c>
    </row>
    <row r="18425" spans="1:3" x14ac:dyDescent="0.2">
      <c r="A18425" s="61">
        <v>43076.392361111109</v>
      </c>
      <c r="B18425" s="59">
        <v>1012.7914821000001</v>
      </c>
      <c r="C18425" s="59">
        <f t="shared" si="287"/>
        <v>1.0127914821000001</v>
      </c>
    </row>
    <row r="18426" spans="1:3" x14ac:dyDescent="0.2">
      <c r="A18426" s="61">
        <v>43076.393055555556</v>
      </c>
      <c r="B18426" s="59">
        <v>1012.8905111</v>
      </c>
      <c r="C18426" s="59">
        <f t="shared" si="287"/>
        <v>1.0128905110999999</v>
      </c>
    </row>
    <row r="18427" spans="1:3" x14ac:dyDescent="0.2">
      <c r="A18427" s="61">
        <v>43076.393750000003</v>
      </c>
      <c r="B18427" s="59">
        <v>1012.8110021</v>
      </c>
      <c r="C18427" s="59">
        <f t="shared" si="287"/>
        <v>1.0128110021000001</v>
      </c>
    </row>
    <row r="18428" spans="1:3" x14ac:dyDescent="0.2">
      <c r="A18428" s="61">
        <v>43076.394444444442</v>
      </c>
      <c r="B18428" s="59">
        <v>1012.7555188</v>
      </c>
      <c r="C18428" s="59">
        <f t="shared" si="287"/>
        <v>1.0127555187999999</v>
      </c>
    </row>
    <row r="18429" spans="1:3" x14ac:dyDescent="0.2">
      <c r="A18429" s="61">
        <v>43076.395138888889</v>
      </c>
      <c r="B18429" s="59">
        <v>1012.7773465</v>
      </c>
      <c r="C18429" s="59">
        <f t="shared" si="287"/>
        <v>1.0127773465000001</v>
      </c>
    </row>
    <row r="18430" spans="1:3" x14ac:dyDescent="0.2">
      <c r="A18430" s="61">
        <v>43076.395833333336</v>
      </c>
      <c r="B18430" s="59">
        <v>1012.724327</v>
      </c>
      <c r="C18430" s="59">
        <f t="shared" si="287"/>
        <v>1.0127243269999999</v>
      </c>
    </row>
    <row r="18431" spans="1:3" x14ac:dyDescent="0.2">
      <c r="A18431" s="61">
        <v>43076.396527777775</v>
      </c>
      <c r="B18431" s="59">
        <v>1012.7388435</v>
      </c>
      <c r="C18431" s="59">
        <f t="shared" si="287"/>
        <v>1.0127388435</v>
      </c>
    </row>
    <row r="18432" spans="1:3" x14ac:dyDescent="0.2">
      <c r="A18432" s="61">
        <v>43076.397222222222</v>
      </c>
      <c r="B18432" s="59">
        <v>1012.7574996</v>
      </c>
      <c r="C18432" s="59">
        <f t="shared" si="287"/>
        <v>1.0127574995999999</v>
      </c>
    </row>
    <row r="18433" spans="1:3" x14ac:dyDescent="0.2">
      <c r="A18433" s="61">
        <v>43076.397916666669</v>
      </c>
      <c r="B18433" s="59">
        <v>1012.7852305</v>
      </c>
      <c r="C18433" s="59">
        <f t="shared" si="287"/>
        <v>1.0127852305</v>
      </c>
    </row>
    <row r="18434" spans="1:3" x14ac:dyDescent="0.2">
      <c r="A18434" s="61">
        <v>43076.398611111108</v>
      </c>
      <c r="B18434" s="59">
        <v>1012.8336504</v>
      </c>
      <c r="C18434" s="59">
        <f t="shared" si="287"/>
        <v>1.0128336504</v>
      </c>
    </row>
    <row r="18435" spans="1:3" x14ac:dyDescent="0.2">
      <c r="A18435" s="61">
        <v>43076.399305555555</v>
      </c>
      <c r="B18435" s="59">
        <v>1012.8208174</v>
      </c>
      <c r="C18435" s="59">
        <f t="shared" ref="C18435:C18498" si="288">B18435/1000</f>
        <v>1.0128208174</v>
      </c>
    </row>
    <row r="18436" spans="1:3" x14ac:dyDescent="0.2">
      <c r="A18436" s="61">
        <v>43076.4</v>
      </c>
      <c r="B18436" s="59">
        <v>1012.8020575</v>
      </c>
      <c r="C18436" s="59">
        <f t="shared" si="288"/>
        <v>1.0128020575000001</v>
      </c>
    </row>
    <row r="18437" spans="1:3" x14ac:dyDescent="0.2">
      <c r="A18437" s="61">
        <v>43076.400694444441</v>
      </c>
      <c r="B18437" s="59">
        <v>1012.8008746</v>
      </c>
      <c r="C18437" s="59">
        <f t="shared" si="288"/>
        <v>1.0128008746000001</v>
      </c>
    </row>
    <row r="18438" spans="1:3" x14ac:dyDescent="0.2">
      <c r="A18438" s="61">
        <v>43076.401388888888</v>
      </c>
      <c r="B18438" s="59">
        <v>1012.7717413</v>
      </c>
      <c r="C18438" s="59">
        <f t="shared" si="288"/>
        <v>1.0127717413000001</v>
      </c>
    </row>
    <row r="18439" spans="1:3" x14ac:dyDescent="0.2">
      <c r="A18439" s="61">
        <v>43076.402083333334</v>
      </c>
      <c r="B18439" s="59">
        <v>1012.8084038</v>
      </c>
      <c r="C18439" s="59">
        <f t="shared" si="288"/>
        <v>1.0128084038</v>
      </c>
    </row>
    <row r="18440" spans="1:3" x14ac:dyDescent="0.2">
      <c r="A18440" s="61">
        <v>43076.402777777781</v>
      </c>
      <c r="B18440" s="59">
        <v>1012.7666494</v>
      </c>
      <c r="C18440" s="59">
        <f t="shared" si="288"/>
        <v>1.0127666494000001</v>
      </c>
    </row>
    <row r="18441" spans="1:3" x14ac:dyDescent="0.2">
      <c r="A18441" s="61">
        <v>43076.40347222222</v>
      </c>
      <c r="B18441" s="59">
        <v>1012.7446129</v>
      </c>
      <c r="C18441" s="59">
        <f t="shared" si="288"/>
        <v>1.0127446129</v>
      </c>
    </row>
    <row r="18442" spans="1:3" x14ac:dyDescent="0.2">
      <c r="A18442" s="61">
        <v>43076.404166666667</v>
      </c>
      <c r="B18442" s="59">
        <v>1012.7787979</v>
      </c>
      <c r="C18442" s="59">
        <f t="shared" si="288"/>
        <v>1.0127787979</v>
      </c>
    </row>
    <row r="18443" spans="1:3" x14ac:dyDescent="0.2">
      <c r="A18443" s="61">
        <v>43076.404861111114</v>
      </c>
      <c r="B18443" s="59">
        <v>1012.6762238</v>
      </c>
      <c r="C18443" s="59">
        <f t="shared" si="288"/>
        <v>1.0126762238</v>
      </c>
    </row>
    <row r="18444" spans="1:3" x14ac:dyDescent="0.2">
      <c r="A18444" s="61">
        <v>43076.405555555553</v>
      </c>
      <c r="B18444" s="59">
        <v>1012.6178029</v>
      </c>
      <c r="C18444" s="59">
        <f t="shared" si="288"/>
        <v>1.0126178028999999</v>
      </c>
    </row>
    <row r="18445" spans="1:3" x14ac:dyDescent="0.2">
      <c r="A18445" s="61">
        <v>43076.40625</v>
      </c>
      <c r="B18445" s="59">
        <v>1012.611084</v>
      </c>
      <c r="C18445" s="59">
        <f t="shared" si="288"/>
        <v>1.012611084</v>
      </c>
    </row>
    <row r="18446" spans="1:3" x14ac:dyDescent="0.2">
      <c r="A18446" s="61">
        <v>43076.406944444447</v>
      </c>
      <c r="B18446" s="59">
        <v>1012.5653979</v>
      </c>
      <c r="C18446" s="59">
        <f t="shared" si="288"/>
        <v>1.0125653979</v>
      </c>
    </row>
    <row r="18447" spans="1:3" x14ac:dyDescent="0.2">
      <c r="A18447" s="61">
        <v>43076.407638888886</v>
      </c>
      <c r="B18447" s="59">
        <v>1012.5707656</v>
      </c>
      <c r="C18447" s="59">
        <f t="shared" si="288"/>
        <v>1.0125707656</v>
      </c>
    </row>
    <row r="18448" spans="1:3" x14ac:dyDescent="0.2">
      <c r="A18448" s="61">
        <v>43076.408333333333</v>
      </c>
      <c r="B18448" s="59">
        <v>1012.5006617</v>
      </c>
      <c r="C18448" s="59">
        <f t="shared" si="288"/>
        <v>1.0125006617000001</v>
      </c>
    </row>
    <row r="18449" spans="1:3" x14ac:dyDescent="0.2">
      <c r="A18449" s="61">
        <v>43076.40902777778</v>
      </c>
      <c r="B18449" s="59">
        <v>1012.4588244</v>
      </c>
      <c r="C18449" s="59">
        <f t="shared" si="288"/>
        <v>1.0124588244000001</v>
      </c>
    </row>
    <row r="18450" spans="1:3" x14ac:dyDescent="0.2">
      <c r="A18450" s="61">
        <v>43076.409722222219</v>
      </c>
      <c r="B18450" s="59">
        <v>1012.4561061000001</v>
      </c>
      <c r="C18450" s="59">
        <f t="shared" si="288"/>
        <v>1.0124561061000001</v>
      </c>
    </row>
    <row r="18451" spans="1:3" x14ac:dyDescent="0.2">
      <c r="A18451" s="61">
        <v>43076.410416666666</v>
      </c>
      <c r="B18451" s="59">
        <v>1012.401934</v>
      </c>
      <c r="C18451" s="59">
        <f t="shared" si="288"/>
        <v>1.0124019339999999</v>
      </c>
    </row>
    <row r="18452" spans="1:3" x14ac:dyDescent="0.2">
      <c r="A18452" s="61">
        <v>43076.411111111112</v>
      </c>
      <c r="B18452" s="59">
        <v>1012.3947422</v>
      </c>
      <c r="C18452" s="59">
        <f t="shared" si="288"/>
        <v>1.0123947421999999</v>
      </c>
    </row>
    <row r="18453" spans="1:3" x14ac:dyDescent="0.2">
      <c r="A18453" s="61">
        <v>43076.411805555559</v>
      </c>
      <c r="B18453" s="59">
        <v>1012.3817233</v>
      </c>
      <c r="C18453" s="59">
        <f t="shared" si="288"/>
        <v>1.0123817232999999</v>
      </c>
    </row>
    <row r="18454" spans="1:3" x14ac:dyDescent="0.2">
      <c r="A18454" s="61">
        <v>43076.412499999999</v>
      </c>
      <c r="B18454" s="59">
        <v>1012.3050442</v>
      </c>
      <c r="C18454" s="59">
        <f t="shared" si="288"/>
        <v>1.0123050441999999</v>
      </c>
    </row>
    <row r="18455" spans="1:3" x14ac:dyDescent="0.2">
      <c r="A18455" s="61">
        <v>43076.413194444445</v>
      </c>
      <c r="B18455" s="59">
        <v>1012.3204846</v>
      </c>
      <c r="C18455" s="59">
        <f t="shared" si="288"/>
        <v>1.0123204846</v>
      </c>
    </row>
    <row r="18456" spans="1:3" x14ac:dyDescent="0.2">
      <c r="A18456" s="61">
        <v>43076.413888888892</v>
      </c>
      <c r="B18456" s="59">
        <v>1012.3059126000001</v>
      </c>
      <c r="C18456" s="59">
        <f t="shared" si="288"/>
        <v>1.0123059126</v>
      </c>
    </row>
    <row r="18457" spans="1:3" x14ac:dyDescent="0.2">
      <c r="A18457" s="61">
        <v>43076.414583333331</v>
      </c>
      <c r="B18457" s="59">
        <v>1012.3199375</v>
      </c>
      <c r="C18457" s="59">
        <f t="shared" si="288"/>
        <v>1.0123199375</v>
      </c>
    </row>
    <row r="18458" spans="1:3" x14ac:dyDescent="0.2">
      <c r="A18458" s="61">
        <v>43076.415277777778</v>
      </c>
      <c r="B18458" s="59">
        <v>1012.2426393</v>
      </c>
      <c r="C18458" s="59">
        <f t="shared" si="288"/>
        <v>1.0122426392999999</v>
      </c>
    </row>
    <row r="18459" spans="1:3" x14ac:dyDescent="0.2">
      <c r="A18459" s="61">
        <v>43076.415972222225</v>
      </c>
      <c r="B18459" s="59">
        <v>1012.1747501999999</v>
      </c>
      <c r="C18459" s="59">
        <f t="shared" si="288"/>
        <v>1.0121747502</v>
      </c>
    </row>
    <row r="18460" spans="1:3" x14ac:dyDescent="0.2">
      <c r="A18460" s="61">
        <v>43076.416666666664</v>
      </c>
      <c r="B18460" s="59">
        <v>1012.1811797</v>
      </c>
      <c r="C18460" s="59">
        <f t="shared" si="288"/>
        <v>1.0121811797</v>
      </c>
    </row>
    <row r="18461" spans="1:3" x14ac:dyDescent="0.2">
      <c r="A18461" s="61">
        <v>43076.417361111111</v>
      </c>
      <c r="B18461" s="59">
        <v>1012.202864</v>
      </c>
      <c r="C18461" s="59">
        <f t="shared" si="288"/>
        <v>1.012202864</v>
      </c>
    </row>
    <row r="18462" spans="1:3" x14ac:dyDescent="0.2">
      <c r="A18462" s="61">
        <v>43076.418055555558</v>
      </c>
      <c r="B18462" s="59">
        <v>1012.2091105</v>
      </c>
      <c r="C18462" s="59">
        <f t="shared" si="288"/>
        <v>1.0122091105</v>
      </c>
    </row>
    <row r="18463" spans="1:3" x14ac:dyDescent="0.2">
      <c r="A18463" s="61">
        <v>43076.418749999997</v>
      </c>
      <c r="B18463" s="59">
        <v>1012.1663651</v>
      </c>
      <c r="C18463" s="59">
        <f t="shared" si="288"/>
        <v>1.0121663650999999</v>
      </c>
    </row>
    <row r="18464" spans="1:3" x14ac:dyDescent="0.2">
      <c r="A18464" s="61">
        <v>43076.419444444444</v>
      </c>
      <c r="B18464" s="59">
        <v>1012.1780263000001</v>
      </c>
      <c r="C18464" s="59">
        <f t="shared" si="288"/>
        <v>1.0121780263</v>
      </c>
    </row>
    <row r="18465" spans="1:3" x14ac:dyDescent="0.2">
      <c r="A18465" s="61">
        <v>43076.420138888891</v>
      </c>
      <c r="B18465" s="59">
        <v>1012.1511985</v>
      </c>
      <c r="C18465" s="59">
        <f t="shared" si="288"/>
        <v>1.0121511985</v>
      </c>
    </row>
    <row r="18466" spans="1:3" x14ac:dyDescent="0.2">
      <c r="A18466" s="61">
        <v>43076.42083333333</v>
      </c>
      <c r="B18466" s="59">
        <v>1012.0812882</v>
      </c>
      <c r="C18466" s="59">
        <f t="shared" si="288"/>
        <v>1.0120812882000001</v>
      </c>
    </row>
    <row r="18467" spans="1:3" x14ac:dyDescent="0.2">
      <c r="A18467" s="61">
        <v>43076.421527777777</v>
      </c>
      <c r="B18467" s="59">
        <v>1012.0538693</v>
      </c>
      <c r="C18467" s="59">
        <f t="shared" si="288"/>
        <v>1.0120538693000001</v>
      </c>
    </row>
    <row r="18468" spans="1:3" x14ac:dyDescent="0.2">
      <c r="A18468" s="61">
        <v>43076.422222222223</v>
      </c>
      <c r="B18468" s="59">
        <v>1012.0477624</v>
      </c>
      <c r="C18468" s="59">
        <f t="shared" si="288"/>
        <v>1.0120477623999999</v>
      </c>
    </row>
    <row r="18469" spans="1:3" x14ac:dyDescent="0.2">
      <c r="A18469" s="61">
        <v>43076.42291666667</v>
      </c>
      <c r="B18469" s="59">
        <v>1012.0617635</v>
      </c>
      <c r="C18469" s="59">
        <f t="shared" si="288"/>
        <v>1.0120617635</v>
      </c>
    </row>
    <row r="18470" spans="1:3" x14ac:dyDescent="0.2">
      <c r="A18470" s="61">
        <v>43076.423611111109</v>
      </c>
      <c r="B18470" s="59">
        <v>1012.0416332</v>
      </c>
      <c r="C18470" s="59">
        <f t="shared" si="288"/>
        <v>1.0120416332</v>
      </c>
    </row>
    <row r="18471" spans="1:3" x14ac:dyDescent="0.2">
      <c r="A18471" s="61">
        <v>43076.424305555556</v>
      </c>
      <c r="B18471" s="59">
        <v>1011.9721688</v>
      </c>
      <c r="C18471" s="59">
        <f t="shared" si="288"/>
        <v>1.0119721688000001</v>
      </c>
    </row>
    <row r="18472" spans="1:3" x14ac:dyDescent="0.2">
      <c r="A18472" s="61">
        <v>43076.425000000003</v>
      </c>
      <c r="B18472" s="59">
        <v>1011.9798155</v>
      </c>
      <c r="C18472" s="59">
        <f t="shared" si="288"/>
        <v>1.0119798154999999</v>
      </c>
    </row>
    <row r="18473" spans="1:3" x14ac:dyDescent="0.2">
      <c r="A18473" s="61">
        <v>43076.425694444442</v>
      </c>
      <c r="B18473" s="59">
        <v>1011.9753715000001</v>
      </c>
      <c r="C18473" s="59">
        <f t="shared" si="288"/>
        <v>1.0119753714999999</v>
      </c>
    </row>
    <row r="18474" spans="1:3" x14ac:dyDescent="0.2">
      <c r="A18474" s="61">
        <v>43076.426388888889</v>
      </c>
      <c r="B18474" s="59">
        <v>1011.9219478</v>
      </c>
      <c r="C18474" s="59">
        <f t="shared" si="288"/>
        <v>1.0119219477999999</v>
      </c>
    </row>
    <row r="18475" spans="1:3" x14ac:dyDescent="0.2">
      <c r="A18475" s="61">
        <v>43076.427083333336</v>
      </c>
      <c r="B18475" s="59">
        <v>1011.9697474</v>
      </c>
      <c r="C18475" s="59">
        <f t="shared" si="288"/>
        <v>1.0119697474</v>
      </c>
    </row>
    <row r="18476" spans="1:3" x14ac:dyDescent="0.2">
      <c r="A18476" s="61">
        <v>43076.427777777775</v>
      </c>
      <c r="B18476" s="59">
        <v>1012.0225535</v>
      </c>
      <c r="C18476" s="59">
        <f t="shared" si="288"/>
        <v>1.0120225535</v>
      </c>
    </row>
    <row r="18477" spans="1:3" x14ac:dyDescent="0.2">
      <c r="A18477" s="61">
        <v>43076.428472222222</v>
      </c>
      <c r="B18477" s="59">
        <v>1012.0350479</v>
      </c>
      <c r="C18477" s="59">
        <f t="shared" si="288"/>
        <v>1.0120350479</v>
      </c>
    </row>
    <row r="18478" spans="1:3" x14ac:dyDescent="0.2">
      <c r="A18478" s="61">
        <v>43076.429166666669</v>
      </c>
      <c r="B18478" s="59">
        <v>1012.057206</v>
      </c>
      <c r="C18478" s="59">
        <f t="shared" si="288"/>
        <v>1.0120572059999999</v>
      </c>
    </row>
    <row r="18479" spans="1:3" x14ac:dyDescent="0.2">
      <c r="A18479" s="61">
        <v>43076.429861111108</v>
      </c>
      <c r="B18479" s="59">
        <v>1012.0639105</v>
      </c>
      <c r="C18479" s="59">
        <f t="shared" si="288"/>
        <v>1.0120639105</v>
      </c>
    </row>
    <row r="18480" spans="1:3" x14ac:dyDescent="0.2">
      <c r="A18480" s="61">
        <v>43076.430555555555</v>
      </c>
      <c r="B18480" s="59">
        <v>1012.0465397</v>
      </c>
      <c r="C18480" s="59">
        <f t="shared" si="288"/>
        <v>1.0120465397</v>
      </c>
    </row>
    <row r="18481" spans="1:3" x14ac:dyDescent="0.2">
      <c r="A18481" s="61">
        <v>43076.431250000001</v>
      </c>
      <c r="B18481" s="59">
        <v>1012.0719178000001</v>
      </c>
      <c r="C18481" s="59">
        <f t="shared" si="288"/>
        <v>1.0120719177999999</v>
      </c>
    </row>
    <row r="18482" spans="1:3" x14ac:dyDescent="0.2">
      <c r="A18482" s="61">
        <v>43076.431944444441</v>
      </c>
      <c r="B18482" s="59">
        <v>1012.1256227</v>
      </c>
      <c r="C18482" s="59">
        <f t="shared" si="288"/>
        <v>1.0121256226999999</v>
      </c>
    </row>
    <row r="18483" spans="1:3" x14ac:dyDescent="0.2">
      <c r="A18483" s="61">
        <v>43076.432638888888</v>
      </c>
      <c r="B18483" s="59">
        <v>1012.0741853</v>
      </c>
      <c r="C18483" s="59">
        <f t="shared" si="288"/>
        <v>1.0120741852999999</v>
      </c>
    </row>
    <row r="18484" spans="1:3" x14ac:dyDescent="0.2">
      <c r="A18484" s="61">
        <v>43076.433333333334</v>
      </c>
      <c r="B18484" s="59">
        <v>1012.0554858</v>
      </c>
      <c r="C18484" s="59">
        <f t="shared" si="288"/>
        <v>1.0120554857999999</v>
      </c>
    </row>
    <row r="18485" spans="1:3" x14ac:dyDescent="0.2">
      <c r="A18485" s="61">
        <v>43076.434027777781</v>
      </c>
      <c r="B18485" s="59">
        <v>1011.9806621</v>
      </c>
      <c r="C18485" s="59">
        <f t="shared" si="288"/>
        <v>1.0119806621</v>
      </c>
    </row>
    <row r="18486" spans="1:3" x14ac:dyDescent="0.2">
      <c r="A18486" s="61">
        <v>43076.43472222222</v>
      </c>
      <c r="B18486" s="59">
        <v>1011.9709790000001</v>
      </c>
      <c r="C18486" s="59">
        <f t="shared" si="288"/>
        <v>1.011970979</v>
      </c>
    </row>
    <row r="18487" spans="1:3" x14ac:dyDescent="0.2">
      <c r="A18487" s="61">
        <v>43076.435416666667</v>
      </c>
      <c r="B18487" s="59">
        <v>1011.9498243</v>
      </c>
      <c r="C18487" s="59">
        <f t="shared" si="288"/>
        <v>1.0119498243</v>
      </c>
    </row>
    <row r="18488" spans="1:3" x14ac:dyDescent="0.2">
      <c r="A18488" s="61">
        <v>43076.436111111114</v>
      </c>
      <c r="B18488" s="59">
        <v>1011.9162298</v>
      </c>
      <c r="C18488" s="59">
        <f t="shared" si="288"/>
        <v>1.0119162298</v>
      </c>
    </row>
    <row r="18489" spans="1:3" x14ac:dyDescent="0.2">
      <c r="A18489" s="61">
        <v>43076.436805555553</v>
      </c>
      <c r="B18489" s="59">
        <v>1011.8976405</v>
      </c>
      <c r="C18489" s="59">
        <f t="shared" si="288"/>
        <v>1.0118976405</v>
      </c>
    </row>
    <row r="18490" spans="1:3" x14ac:dyDescent="0.2">
      <c r="A18490" s="61">
        <v>43076.4375</v>
      </c>
      <c r="B18490" s="59">
        <v>1011.8246117</v>
      </c>
      <c r="C18490" s="59">
        <f t="shared" si="288"/>
        <v>1.0118246117</v>
      </c>
    </row>
    <row r="18491" spans="1:3" x14ac:dyDescent="0.2">
      <c r="A18491" s="61">
        <v>43076.438194444447</v>
      </c>
      <c r="B18491" s="59">
        <v>1011.8877376</v>
      </c>
      <c r="C18491" s="59">
        <f t="shared" si="288"/>
        <v>1.0118877375999999</v>
      </c>
    </row>
    <row r="18492" spans="1:3" x14ac:dyDescent="0.2">
      <c r="A18492" s="61">
        <v>43076.438888888886</v>
      </c>
      <c r="B18492" s="59">
        <v>1011.833156</v>
      </c>
      <c r="C18492" s="59">
        <f t="shared" si="288"/>
        <v>1.011833156</v>
      </c>
    </row>
    <row r="18493" spans="1:3" x14ac:dyDescent="0.2">
      <c r="A18493" s="61">
        <v>43076.439583333333</v>
      </c>
      <c r="B18493" s="59">
        <v>1011.7810029</v>
      </c>
      <c r="C18493" s="59">
        <f t="shared" si="288"/>
        <v>1.0117810029000001</v>
      </c>
    </row>
    <row r="18494" spans="1:3" x14ac:dyDescent="0.2">
      <c r="A18494" s="61">
        <v>43076.44027777778</v>
      </c>
      <c r="B18494" s="59">
        <v>1011.6801365</v>
      </c>
      <c r="C18494" s="59">
        <f t="shared" si="288"/>
        <v>1.0116801365000001</v>
      </c>
    </row>
    <row r="18495" spans="1:3" x14ac:dyDescent="0.2">
      <c r="A18495" s="61">
        <v>43076.440972222219</v>
      </c>
      <c r="B18495" s="59">
        <v>1011.6744982</v>
      </c>
      <c r="C18495" s="59">
        <f t="shared" si="288"/>
        <v>1.0116744982000001</v>
      </c>
    </row>
    <row r="18496" spans="1:3" x14ac:dyDescent="0.2">
      <c r="A18496" s="61">
        <v>43076.441666666666</v>
      </c>
      <c r="B18496" s="59">
        <v>1011.5495521</v>
      </c>
      <c r="C18496" s="59">
        <f t="shared" si="288"/>
        <v>1.0115495521</v>
      </c>
    </row>
    <row r="18497" spans="1:3" x14ac:dyDescent="0.2">
      <c r="A18497" s="61">
        <v>43076.442361111112</v>
      </c>
      <c r="B18497" s="59">
        <v>1011.5582965999999</v>
      </c>
      <c r="C18497" s="59">
        <f t="shared" si="288"/>
        <v>1.0115582965999999</v>
      </c>
    </row>
    <row r="18498" spans="1:3" x14ac:dyDescent="0.2">
      <c r="A18498" s="61">
        <v>43076.443055555559</v>
      </c>
      <c r="B18498" s="59">
        <v>1011.4921872</v>
      </c>
      <c r="C18498" s="59">
        <f t="shared" si="288"/>
        <v>1.0114921872</v>
      </c>
    </row>
    <row r="18499" spans="1:3" x14ac:dyDescent="0.2">
      <c r="A18499" s="61">
        <v>43076.443749999999</v>
      </c>
      <c r="B18499" s="59">
        <v>1011.4077928</v>
      </c>
      <c r="C18499" s="59">
        <f t="shared" ref="C18499:C18562" si="289">B18499/1000</f>
        <v>1.0114077928</v>
      </c>
    </row>
    <row r="18500" spans="1:3" x14ac:dyDescent="0.2">
      <c r="A18500" s="61">
        <v>43076.444444444445</v>
      </c>
      <c r="B18500" s="59">
        <v>1011.5010365000001</v>
      </c>
      <c r="C18500" s="59">
        <f t="shared" si="289"/>
        <v>1.0115010365000001</v>
      </c>
    </row>
    <row r="18501" spans="1:3" x14ac:dyDescent="0.2">
      <c r="A18501" s="61">
        <v>43076.445138888892</v>
      </c>
      <c r="B18501" s="59">
        <v>1011.4077872</v>
      </c>
      <c r="C18501" s="59">
        <f t="shared" si="289"/>
        <v>1.0114077872</v>
      </c>
    </row>
    <row r="18502" spans="1:3" x14ac:dyDescent="0.2">
      <c r="A18502" s="61">
        <v>43076.445833333331</v>
      </c>
      <c r="B18502" s="59">
        <v>1011.3981959</v>
      </c>
      <c r="C18502" s="59">
        <f t="shared" si="289"/>
        <v>1.0113981959</v>
      </c>
    </row>
    <row r="18503" spans="1:3" x14ac:dyDescent="0.2">
      <c r="A18503" s="61">
        <v>43076.446527777778</v>
      </c>
      <c r="B18503" s="59">
        <v>1011.3898753</v>
      </c>
      <c r="C18503" s="59">
        <f t="shared" si="289"/>
        <v>1.0113898752999999</v>
      </c>
    </row>
    <row r="18504" spans="1:3" x14ac:dyDescent="0.2">
      <c r="A18504" s="61">
        <v>43076.447222222225</v>
      </c>
      <c r="B18504" s="59">
        <v>1011.3356896</v>
      </c>
      <c r="C18504" s="59">
        <f t="shared" si="289"/>
        <v>1.0113356896000001</v>
      </c>
    </row>
    <row r="18505" spans="1:3" x14ac:dyDescent="0.2">
      <c r="A18505" s="61">
        <v>43076.447916666664</v>
      </c>
      <c r="B18505" s="59">
        <v>1011.3326452</v>
      </c>
      <c r="C18505" s="59">
        <f t="shared" si="289"/>
        <v>1.0113326452</v>
      </c>
    </row>
    <row r="18506" spans="1:3" x14ac:dyDescent="0.2">
      <c r="A18506" s="61">
        <v>43076.448611111111</v>
      </c>
      <c r="B18506" s="59">
        <v>1011.337137</v>
      </c>
      <c r="C18506" s="59">
        <f t="shared" si="289"/>
        <v>1.0113371369999999</v>
      </c>
    </row>
    <row r="18507" spans="1:3" x14ac:dyDescent="0.2">
      <c r="A18507" s="61">
        <v>43076.449305555558</v>
      </c>
      <c r="B18507" s="59">
        <v>1011.2713859</v>
      </c>
      <c r="C18507" s="59">
        <f t="shared" si="289"/>
        <v>1.0112713859</v>
      </c>
    </row>
    <row r="18508" spans="1:3" x14ac:dyDescent="0.2">
      <c r="A18508" s="61">
        <v>43076.45</v>
      </c>
      <c r="B18508" s="59">
        <v>1011.2361708</v>
      </c>
      <c r="C18508" s="59">
        <f t="shared" si="289"/>
        <v>1.0112361707999999</v>
      </c>
    </row>
    <row r="18509" spans="1:3" x14ac:dyDescent="0.2">
      <c r="A18509" s="61">
        <v>43076.450694444444</v>
      </c>
      <c r="B18509" s="59">
        <v>1011.1769708</v>
      </c>
      <c r="C18509" s="59">
        <f t="shared" si="289"/>
        <v>1.0111769708</v>
      </c>
    </row>
    <row r="18510" spans="1:3" x14ac:dyDescent="0.2">
      <c r="A18510" s="61">
        <v>43076.451388888891</v>
      </c>
      <c r="B18510" s="59">
        <v>1011.1883026</v>
      </c>
      <c r="C18510" s="59">
        <f t="shared" si="289"/>
        <v>1.0111883026000001</v>
      </c>
    </row>
    <row r="18511" spans="1:3" x14ac:dyDescent="0.2">
      <c r="A18511" s="61">
        <v>43076.45208333333</v>
      </c>
      <c r="B18511" s="59">
        <v>1011.1087879</v>
      </c>
      <c r="C18511" s="59">
        <f t="shared" si="289"/>
        <v>1.0111087879</v>
      </c>
    </row>
    <row r="18512" spans="1:3" x14ac:dyDescent="0.2">
      <c r="A18512" s="61">
        <v>43076.452777777777</v>
      </c>
      <c r="B18512" s="59">
        <v>1011.1251076999999</v>
      </c>
      <c r="C18512" s="59">
        <f t="shared" si="289"/>
        <v>1.0111251076999999</v>
      </c>
    </row>
    <row r="18513" spans="1:3" x14ac:dyDescent="0.2">
      <c r="A18513" s="61">
        <v>43076.453472222223</v>
      </c>
      <c r="B18513" s="59">
        <v>1011.1145513</v>
      </c>
      <c r="C18513" s="59">
        <f t="shared" si="289"/>
        <v>1.0111145512999999</v>
      </c>
    </row>
    <row r="18514" spans="1:3" x14ac:dyDescent="0.2">
      <c r="A18514" s="61">
        <v>43076.45416666667</v>
      </c>
      <c r="B18514" s="59">
        <v>1011.1072006000001</v>
      </c>
      <c r="C18514" s="59">
        <f t="shared" si="289"/>
        <v>1.0111072006000001</v>
      </c>
    </row>
    <row r="18515" spans="1:3" x14ac:dyDescent="0.2">
      <c r="A18515" s="61">
        <v>43076.454861111109</v>
      </c>
      <c r="B18515" s="59">
        <v>1011.1134337</v>
      </c>
      <c r="C18515" s="59">
        <f t="shared" si="289"/>
        <v>1.0111134337000001</v>
      </c>
    </row>
    <row r="18516" spans="1:3" x14ac:dyDescent="0.2">
      <c r="A18516" s="61">
        <v>43076.455555555556</v>
      </c>
      <c r="B18516" s="59">
        <v>1011.0563807</v>
      </c>
      <c r="C18516" s="59">
        <f t="shared" si="289"/>
        <v>1.0110563806999999</v>
      </c>
    </row>
    <row r="18517" spans="1:3" x14ac:dyDescent="0.2">
      <c r="A18517" s="61">
        <v>43076.456250000003</v>
      </c>
      <c r="B18517" s="59">
        <v>1011.0211219</v>
      </c>
      <c r="C18517" s="59">
        <f t="shared" si="289"/>
        <v>1.0110211219</v>
      </c>
    </row>
    <row r="18518" spans="1:3" x14ac:dyDescent="0.2">
      <c r="A18518" s="61">
        <v>43076.456944444442</v>
      </c>
      <c r="B18518" s="59">
        <v>1011.0131493</v>
      </c>
      <c r="C18518" s="59">
        <f t="shared" si="289"/>
        <v>1.0110131493000001</v>
      </c>
    </row>
    <row r="18519" spans="1:3" x14ac:dyDescent="0.2">
      <c r="A18519" s="61">
        <v>43076.457638888889</v>
      </c>
      <c r="B18519" s="59">
        <v>1011.0791742</v>
      </c>
      <c r="C18519" s="59">
        <f t="shared" si="289"/>
        <v>1.0110791742</v>
      </c>
    </row>
    <row r="18520" spans="1:3" x14ac:dyDescent="0.2">
      <c r="A18520" s="61">
        <v>43076.458333333336</v>
      </c>
      <c r="B18520" s="59">
        <v>1011.0167570999999</v>
      </c>
      <c r="C18520" s="59">
        <f t="shared" si="289"/>
        <v>1.0110167570999999</v>
      </c>
    </row>
    <row r="18521" spans="1:3" x14ac:dyDescent="0.2">
      <c r="A18521" s="61">
        <v>43076.459027777775</v>
      </c>
      <c r="B18521" s="59">
        <v>1010.9621869</v>
      </c>
      <c r="C18521" s="59">
        <f t="shared" si="289"/>
        <v>1.0109621869000001</v>
      </c>
    </row>
    <row r="18522" spans="1:3" x14ac:dyDescent="0.2">
      <c r="A18522" s="61">
        <v>43076.459722222222</v>
      </c>
      <c r="B18522" s="59">
        <v>1010.9733611</v>
      </c>
      <c r="C18522" s="59">
        <f t="shared" si="289"/>
        <v>1.0109733611</v>
      </c>
    </row>
    <row r="18523" spans="1:3" x14ac:dyDescent="0.2">
      <c r="A18523" s="61">
        <v>43076.460416666669</v>
      </c>
      <c r="B18523" s="59">
        <v>1010.9060151</v>
      </c>
      <c r="C18523" s="59">
        <f t="shared" si="289"/>
        <v>1.0109060151</v>
      </c>
    </row>
    <row r="18524" spans="1:3" x14ac:dyDescent="0.2">
      <c r="A18524" s="61">
        <v>43076.461111111108</v>
      </c>
      <c r="B18524" s="59">
        <v>1010.8408406</v>
      </c>
      <c r="C18524" s="59">
        <f t="shared" si="289"/>
        <v>1.0108408406</v>
      </c>
    </row>
    <row r="18525" spans="1:3" x14ac:dyDescent="0.2">
      <c r="A18525" s="61">
        <v>43076.461805555555</v>
      </c>
      <c r="B18525" s="59">
        <v>1010.8047347</v>
      </c>
      <c r="C18525" s="59">
        <f t="shared" si="289"/>
        <v>1.0108047347</v>
      </c>
    </row>
    <row r="18526" spans="1:3" x14ac:dyDescent="0.2">
      <c r="A18526" s="61">
        <v>43076.462500000001</v>
      </c>
      <c r="B18526" s="59">
        <v>1010.8068486</v>
      </c>
      <c r="C18526" s="59">
        <f t="shared" si="289"/>
        <v>1.0108068485999999</v>
      </c>
    </row>
    <row r="18527" spans="1:3" x14ac:dyDescent="0.2">
      <c r="A18527" s="61">
        <v>43076.463194444441</v>
      </c>
      <c r="B18527" s="59">
        <v>1010.7819823999999</v>
      </c>
      <c r="C18527" s="59">
        <f t="shared" si="289"/>
        <v>1.0107819823999999</v>
      </c>
    </row>
    <row r="18528" spans="1:3" x14ac:dyDescent="0.2">
      <c r="A18528" s="61">
        <v>43076.463888888888</v>
      </c>
      <c r="B18528" s="59">
        <v>1010.7216855</v>
      </c>
      <c r="C18528" s="59">
        <f t="shared" si="289"/>
        <v>1.0107216855000001</v>
      </c>
    </row>
    <row r="18529" spans="1:3" x14ac:dyDescent="0.2">
      <c r="A18529" s="61">
        <v>43076.464583333334</v>
      </c>
      <c r="B18529" s="59">
        <v>1010.6976192</v>
      </c>
      <c r="C18529" s="59">
        <f t="shared" si="289"/>
        <v>1.0106976191999999</v>
      </c>
    </row>
    <row r="18530" spans="1:3" x14ac:dyDescent="0.2">
      <c r="A18530" s="61">
        <v>43076.465277777781</v>
      </c>
      <c r="B18530" s="59">
        <v>1010.802825</v>
      </c>
      <c r="C18530" s="59">
        <f t="shared" si="289"/>
        <v>1.0108028250000001</v>
      </c>
    </row>
    <row r="18531" spans="1:3" x14ac:dyDescent="0.2">
      <c r="A18531" s="61">
        <v>43076.46597222222</v>
      </c>
      <c r="B18531" s="59">
        <v>1010.7744633</v>
      </c>
      <c r="C18531" s="59">
        <f t="shared" si="289"/>
        <v>1.0107744633</v>
      </c>
    </row>
    <row r="18532" spans="1:3" x14ac:dyDescent="0.2">
      <c r="A18532" s="61">
        <v>43076.466666666667</v>
      </c>
      <c r="B18532" s="59">
        <v>1010.7859684</v>
      </c>
      <c r="C18532" s="59">
        <f t="shared" si="289"/>
        <v>1.0107859684</v>
      </c>
    </row>
    <row r="18533" spans="1:3" x14ac:dyDescent="0.2">
      <c r="A18533" s="61">
        <v>43076.467361111114</v>
      </c>
      <c r="B18533" s="59">
        <v>1010.6666692</v>
      </c>
      <c r="C18533" s="59">
        <f t="shared" si="289"/>
        <v>1.0106666691999999</v>
      </c>
    </row>
    <row r="18534" spans="1:3" x14ac:dyDescent="0.2">
      <c r="A18534" s="61">
        <v>43076.468055555553</v>
      </c>
      <c r="B18534" s="59">
        <v>1010.7234828000001</v>
      </c>
      <c r="C18534" s="59">
        <f t="shared" si="289"/>
        <v>1.0107234828</v>
      </c>
    </row>
    <row r="18535" spans="1:3" x14ac:dyDescent="0.2">
      <c r="A18535" s="61">
        <v>43076.46875</v>
      </c>
      <c r="B18535" s="59">
        <v>1010.6341796</v>
      </c>
      <c r="C18535" s="59">
        <f t="shared" si="289"/>
        <v>1.0106341796</v>
      </c>
    </row>
    <row r="18536" spans="1:3" x14ac:dyDescent="0.2">
      <c r="A18536" s="61">
        <v>43076.469444444447</v>
      </c>
      <c r="B18536" s="59">
        <v>1010.6133745</v>
      </c>
      <c r="C18536" s="59">
        <f t="shared" si="289"/>
        <v>1.0106133744999999</v>
      </c>
    </row>
    <row r="18537" spans="1:3" x14ac:dyDescent="0.2">
      <c r="A18537" s="61">
        <v>43076.470138888886</v>
      </c>
      <c r="B18537" s="59">
        <v>1010.6707656999999</v>
      </c>
      <c r="C18537" s="59">
        <f t="shared" si="289"/>
        <v>1.0106707657</v>
      </c>
    </row>
    <row r="18538" spans="1:3" x14ac:dyDescent="0.2">
      <c r="A18538" s="61">
        <v>43076.470833333333</v>
      </c>
      <c r="B18538" s="59">
        <v>1010.6068444</v>
      </c>
      <c r="C18538" s="59">
        <f t="shared" si="289"/>
        <v>1.0106068444</v>
      </c>
    </row>
    <row r="18539" spans="1:3" x14ac:dyDescent="0.2">
      <c r="A18539" s="61">
        <v>43076.47152777778</v>
      </c>
      <c r="B18539" s="59">
        <v>1010.6288449</v>
      </c>
      <c r="C18539" s="59">
        <f t="shared" si="289"/>
        <v>1.0106288449</v>
      </c>
    </row>
    <row r="18540" spans="1:3" x14ac:dyDescent="0.2">
      <c r="A18540" s="61">
        <v>43076.472222222219</v>
      </c>
      <c r="B18540" s="59">
        <v>1010.601327</v>
      </c>
      <c r="C18540" s="59">
        <f t="shared" si="289"/>
        <v>1.010601327</v>
      </c>
    </row>
    <row r="18541" spans="1:3" x14ac:dyDescent="0.2">
      <c r="A18541" s="61">
        <v>43076.472916666666</v>
      </c>
      <c r="B18541" s="59">
        <v>1010.6205303</v>
      </c>
      <c r="C18541" s="59">
        <f t="shared" si="289"/>
        <v>1.0106205303</v>
      </c>
    </row>
    <row r="18542" spans="1:3" x14ac:dyDescent="0.2">
      <c r="A18542" s="61">
        <v>43076.473611111112</v>
      </c>
      <c r="B18542" s="59">
        <v>1010.5352506</v>
      </c>
      <c r="C18542" s="59">
        <f t="shared" si="289"/>
        <v>1.0105352506</v>
      </c>
    </row>
    <row r="18543" spans="1:3" x14ac:dyDescent="0.2">
      <c r="A18543" s="61">
        <v>43076.474305555559</v>
      </c>
      <c r="B18543" s="59">
        <v>1010.5236683000001</v>
      </c>
      <c r="C18543" s="59">
        <f t="shared" si="289"/>
        <v>1.0105236683000001</v>
      </c>
    </row>
    <row r="18544" spans="1:3" x14ac:dyDescent="0.2">
      <c r="A18544" s="61">
        <v>43076.474999999999</v>
      </c>
      <c r="B18544" s="59">
        <v>1010.5078301</v>
      </c>
      <c r="C18544" s="59">
        <f t="shared" si="289"/>
        <v>1.0105078300999999</v>
      </c>
    </row>
    <row r="18545" spans="1:3" x14ac:dyDescent="0.2">
      <c r="A18545" s="61">
        <v>43076.475694444445</v>
      </c>
      <c r="B18545" s="59">
        <v>1010.4390148</v>
      </c>
      <c r="C18545" s="59">
        <f t="shared" si="289"/>
        <v>1.0104390148</v>
      </c>
    </row>
    <row r="18546" spans="1:3" x14ac:dyDescent="0.2">
      <c r="A18546" s="61">
        <v>43076.476388888892</v>
      </c>
      <c r="B18546" s="59">
        <v>1010.5594066</v>
      </c>
      <c r="C18546" s="59">
        <f t="shared" si="289"/>
        <v>1.0105594066000001</v>
      </c>
    </row>
    <row r="18547" spans="1:3" x14ac:dyDescent="0.2">
      <c r="A18547" s="61">
        <v>43076.477083333331</v>
      </c>
      <c r="B18547" s="59">
        <v>1010.5607072</v>
      </c>
      <c r="C18547" s="59">
        <f t="shared" si="289"/>
        <v>1.0105607072</v>
      </c>
    </row>
    <row r="18548" spans="1:3" x14ac:dyDescent="0.2">
      <c r="A18548" s="61">
        <v>43076.477777777778</v>
      </c>
      <c r="B18548" s="59">
        <v>1010.4771102</v>
      </c>
      <c r="C18548" s="59">
        <f t="shared" si="289"/>
        <v>1.0104771101999999</v>
      </c>
    </row>
    <row r="18549" spans="1:3" x14ac:dyDescent="0.2">
      <c r="A18549" s="61">
        <v>43076.478472222225</v>
      </c>
      <c r="B18549" s="59">
        <v>1010.294012</v>
      </c>
      <c r="C18549" s="59">
        <f t="shared" si="289"/>
        <v>1.0102940119999999</v>
      </c>
    </row>
    <row r="18550" spans="1:3" x14ac:dyDescent="0.2">
      <c r="A18550" s="61">
        <v>43076.479166666664</v>
      </c>
      <c r="B18550" s="59">
        <v>1010.3889492</v>
      </c>
      <c r="C18550" s="59">
        <f t="shared" si="289"/>
        <v>1.0103889492</v>
      </c>
    </row>
    <row r="18551" spans="1:3" x14ac:dyDescent="0.2">
      <c r="A18551" s="61">
        <v>43076.479861111111</v>
      </c>
      <c r="B18551" s="59">
        <v>1010.4039305</v>
      </c>
      <c r="C18551" s="59">
        <f t="shared" si="289"/>
        <v>1.0104039305000001</v>
      </c>
    </row>
    <row r="18552" spans="1:3" x14ac:dyDescent="0.2">
      <c r="A18552" s="61">
        <v>43076.480555555558</v>
      </c>
      <c r="B18552" s="59">
        <v>1010.3216252</v>
      </c>
      <c r="C18552" s="59">
        <f t="shared" si="289"/>
        <v>1.0103216252</v>
      </c>
    </row>
    <row r="18553" spans="1:3" x14ac:dyDescent="0.2">
      <c r="A18553" s="61">
        <v>43076.481249999997</v>
      </c>
      <c r="B18553" s="59">
        <v>1010.2174791</v>
      </c>
      <c r="C18553" s="59">
        <f t="shared" si="289"/>
        <v>1.0102174791</v>
      </c>
    </row>
    <row r="18554" spans="1:3" x14ac:dyDescent="0.2">
      <c r="A18554" s="61">
        <v>43076.481944444444</v>
      </c>
      <c r="B18554" s="59">
        <v>1010.2883012</v>
      </c>
      <c r="C18554" s="59">
        <f t="shared" si="289"/>
        <v>1.0102883011999999</v>
      </c>
    </row>
    <row r="18555" spans="1:3" x14ac:dyDescent="0.2">
      <c r="A18555" s="61">
        <v>43076.482638888891</v>
      </c>
      <c r="B18555" s="59">
        <v>1010.2318875</v>
      </c>
      <c r="C18555" s="59">
        <f t="shared" si="289"/>
        <v>1.0102318875</v>
      </c>
    </row>
    <row r="18556" spans="1:3" x14ac:dyDescent="0.2">
      <c r="A18556" s="61">
        <v>43076.48333333333</v>
      </c>
      <c r="B18556" s="59">
        <v>1010.1300066</v>
      </c>
      <c r="C18556" s="59">
        <f t="shared" si="289"/>
        <v>1.0101300066000001</v>
      </c>
    </row>
    <row r="18557" spans="1:3" x14ac:dyDescent="0.2">
      <c r="A18557" s="61">
        <v>43076.484027777777</v>
      </c>
      <c r="B18557" s="59">
        <v>1010.158594</v>
      </c>
      <c r="C18557" s="59">
        <f t="shared" si="289"/>
        <v>1.010158594</v>
      </c>
    </row>
    <row r="18558" spans="1:3" x14ac:dyDescent="0.2">
      <c r="A18558" s="61">
        <v>43076.484722222223</v>
      </c>
      <c r="B18558" s="59">
        <v>1010.2122472</v>
      </c>
      <c r="C18558" s="59">
        <f t="shared" si="289"/>
        <v>1.0102122471999999</v>
      </c>
    </row>
    <row r="18559" spans="1:3" x14ac:dyDescent="0.2">
      <c r="A18559" s="61">
        <v>43076.48541666667</v>
      </c>
      <c r="B18559" s="59">
        <v>1010.1682898</v>
      </c>
      <c r="C18559" s="59">
        <f t="shared" si="289"/>
        <v>1.0101682898</v>
      </c>
    </row>
    <row r="18560" spans="1:3" x14ac:dyDescent="0.2">
      <c r="A18560" s="61">
        <v>43076.486111111109</v>
      </c>
      <c r="B18560" s="59">
        <v>1010.0480355</v>
      </c>
      <c r="C18560" s="59">
        <f t="shared" si="289"/>
        <v>1.0100480354999999</v>
      </c>
    </row>
    <row r="18561" spans="1:3" x14ac:dyDescent="0.2">
      <c r="A18561" s="61">
        <v>43076.486805555556</v>
      </c>
      <c r="B18561" s="59">
        <v>1010.0283696</v>
      </c>
      <c r="C18561" s="59">
        <f t="shared" si="289"/>
        <v>1.0100283696000001</v>
      </c>
    </row>
    <row r="18562" spans="1:3" x14ac:dyDescent="0.2">
      <c r="A18562" s="61">
        <v>43076.487500000003</v>
      </c>
      <c r="B18562" s="59">
        <v>1010.1045571</v>
      </c>
      <c r="C18562" s="59">
        <f t="shared" si="289"/>
        <v>1.0101045571</v>
      </c>
    </row>
    <row r="18563" spans="1:3" x14ac:dyDescent="0.2">
      <c r="A18563" s="61">
        <v>43076.488194444442</v>
      </c>
      <c r="B18563" s="59">
        <v>1009.9370376000001</v>
      </c>
      <c r="C18563" s="59">
        <f t="shared" ref="C18563:C18626" si="290">B18563/1000</f>
        <v>1.0099370376000001</v>
      </c>
    </row>
    <row r="18564" spans="1:3" x14ac:dyDescent="0.2">
      <c r="A18564" s="61">
        <v>43076.488888888889</v>
      </c>
      <c r="B18564" s="59">
        <v>1009.9999276</v>
      </c>
      <c r="C18564" s="59">
        <f t="shared" si="290"/>
        <v>1.0099999276</v>
      </c>
    </row>
    <row r="18565" spans="1:3" x14ac:dyDescent="0.2">
      <c r="A18565" s="61">
        <v>43076.489583333336</v>
      </c>
      <c r="B18565" s="59">
        <v>1010.0306575</v>
      </c>
      <c r="C18565" s="59">
        <f t="shared" si="290"/>
        <v>1.0100306575</v>
      </c>
    </row>
    <row r="18566" spans="1:3" x14ac:dyDescent="0.2">
      <c r="A18566" s="61">
        <v>43076.490277777775</v>
      </c>
      <c r="B18566" s="59">
        <v>1009.9873154000001</v>
      </c>
      <c r="C18566" s="59">
        <f t="shared" si="290"/>
        <v>1.0099873154000001</v>
      </c>
    </row>
    <row r="18567" spans="1:3" x14ac:dyDescent="0.2">
      <c r="A18567" s="61">
        <v>43076.490972222222</v>
      </c>
      <c r="B18567" s="59">
        <v>1009.8909382000001</v>
      </c>
      <c r="C18567" s="59">
        <f t="shared" si="290"/>
        <v>1.0098909382000001</v>
      </c>
    </row>
    <row r="18568" spans="1:3" x14ac:dyDescent="0.2">
      <c r="A18568" s="61">
        <v>43076.491666666669</v>
      </c>
      <c r="B18568" s="59">
        <v>1009.9311096</v>
      </c>
      <c r="C18568" s="59">
        <f t="shared" si="290"/>
        <v>1.0099311096000001</v>
      </c>
    </row>
    <row r="18569" spans="1:3" x14ac:dyDescent="0.2">
      <c r="A18569" s="61">
        <v>43076.492361111108</v>
      </c>
      <c r="B18569" s="59">
        <v>1009.8605149</v>
      </c>
      <c r="C18569" s="59">
        <f t="shared" si="290"/>
        <v>1.0098605149</v>
      </c>
    </row>
    <row r="18570" spans="1:3" x14ac:dyDescent="0.2">
      <c r="A18570" s="61">
        <v>43076.493055555555</v>
      </c>
      <c r="B18570" s="59">
        <v>1009.8178869</v>
      </c>
      <c r="C18570" s="59">
        <f t="shared" si="290"/>
        <v>1.0098178869000001</v>
      </c>
    </row>
    <row r="18571" spans="1:3" x14ac:dyDescent="0.2">
      <c r="A18571" s="61">
        <v>43076.493750000001</v>
      </c>
      <c r="B18571" s="59">
        <v>1009.8799167</v>
      </c>
      <c r="C18571" s="59">
        <f t="shared" si="290"/>
        <v>1.0098799166999999</v>
      </c>
    </row>
    <row r="18572" spans="1:3" x14ac:dyDescent="0.2">
      <c r="A18572" s="61">
        <v>43076.494444444441</v>
      </c>
      <c r="B18572" s="59">
        <v>1009.7429445</v>
      </c>
      <c r="C18572" s="59">
        <f t="shared" si="290"/>
        <v>1.0097429445000001</v>
      </c>
    </row>
    <row r="18573" spans="1:3" x14ac:dyDescent="0.2">
      <c r="A18573" s="61">
        <v>43076.495138888888</v>
      </c>
      <c r="B18573" s="59">
        <v>1009.7832472</v>
      </c>
      <c r="C18573" s="59">
        <f t="shared" si="290"/>
        <v>1.0097832471999999</v>
      </c>
    </row>
    <row r="18574" spans="1:3" x14ac:dyDescent="0.2">
      <c r="A18574" s="61">
        <v>43076.495833333334</v>
      </c>
      <c r="B18574" s="59">
        <v>1009.7591249</v>
      </c>
      <c r="C18574" s="59">
        <f t="shared" si="290"/>
        <v>1.0097591249</v>
      </c>
    </row>
    <row r="18575" spans="1:3" x14ac:dyDescent="0.2">
      <c r="A18575" s="61">
        <v>43076.496527777781</v>
      </c>
      <c r="B18575" s="59">
        <v>1009.6364113</v>
      </c>
      <c r="C18575" s="59">
        <f t="shared" si="290"/>
        <v>1.0096364113</v>
      </c>
    </row>
    <row r="18576" spans="1:3" x14ac:dyDescent="0.2">
      <c r="A18576" s="61">
        <v>43076.49722222222</v>
      </c>
      <c r="B18576" s="59">
        <v>1009.5659956</v>
      </c>
      <c r="C18576" s="59">
        <f t="shared" si="290"/>
        <v>1.0095659956</v>
      </c>
    </row>
    <row r="18577" spans="1:3" x14ac:dyDescent="0.2">
      <c r="A18577" s="61">
        <v>43076.497916666667</v>
      </c>
      <c r="B18577" s="59">
        <v>1009.5249217</v>
      </c>
      <c r="C18577" s="59">
        <f t="shared" si="290"/>
        <v>1.0095249217</v>
      </c>
    </row>
    <row r="18578" spans="1:3" x14ac:dyDescent="0.2">
      <c r="A18578" s="61">
        <v>43076.498611111114</v>
      </c>
      <c r="B18578" s="59">
        <v>1009.5816204</v>
      </c>
      <c r="C18578" s="59">
        <f t="shared" si="290"/>
        <v>1.0095816204000001</v>
      </c>
    </row>
    <row r="18579" spans="1:3" x14ac:dyDescent="0.2">
      <c r="A18579" s="61">
        <v>43076.499305555553</v>
      </c>
      <c r="B18579" s="59">
        <v>1009.5585498</v>
      </c>
      <c r="C18579" s="59">
        <f t="shared" si="290"/>
        <v>1.0095585497999999</v>
      </c>
    </row>
    <row r="18580" spans="1:3" x14ac:dyDescent="0.2">
      <c r="A18580" s="61">
        <v>43076.5</v>
      </c>
      <c r="B18580" s="59">
        <v>1009.5717221</v>
      </c>
      <c r="C18580" s="59">
        <f t="shared" si="290"/>
        <v>1.0095717221</v>
      </c>
    </row>
    <row r="18581" spans="1:3" x14ac:dyDescent="0.2">
      <c r="A18581" s="61">
        <v>43076.500694444447</v>
      </c>
      <c r="B18581" s="59">
        <v>1009.5558791</v>
      </c>
      <c r="C18581" s="59">
        <f t="shared" si="290"/>
        <v>1.0095558790999999</v>
      </c>
    </row>
    <row r="18582" spans="1:3" x14ac:dyDescent="0.2">
      <c r="A18582" s="61">
        <v>43076.501388888886</v>
      </c>
      <c r="B18582" s="59">
        <v>1009.4937844</v>
      </c>
      <c r="C18582" s="59">
        <f t="shared" si="290"/>
        <v>1.0094937844</v>
      </c>
    </row>
    <row r="18583" spans="1:3" x14ac:dyDescent="0.2">
      <c r="A18583" s="61">
        <v>43076.502083333333</v>
      </c>
      <c r="B18583" s="59">
        <v>1009.4774519</v>
      </c>
      <c r="C18583" s="59">
        <f t="shared" si="290"/>
        <v>1.0094774519</v>
      </c>
    </row>
    <row r="18584" spans="1:3" x14ac:dyDescent="0.2">
      <c r="A18584" s="61">
        <v>43076.50277777778</v>
      </c>
      <c r="B18584" s="59">
        <v>1009.4711663</v>
      </c>
      <c r="C18584" s="59">
        <f t="shared" si="290"/>
        <v>1.0094711663</v>
      </c>
    </row>
    <row r="18585" spans="1:3" x14ac:dyDescent="0.2">
      <c r="A18585" s="61">
        <v>43076.503472222219</v>
      </c>
      <c r="B18585" s="59">
        <v>1009.4168191</v>
      </c>
      <c r="C18585" s="59">
        <f t="shared" si="290"/>
        <v>1.0094168190999999</v>
      </c>
    </row>
    <row r="18586" spans="1:3" x14ac:dyDescent="0.2">
      <c r="A18586" s="61">
        <v>43076.504166666666</v>
      </c>
      <c r="B18586" s="59">
        <v>1009.2451885</v>
      </c>
      <c r="C18586" s="59">
        <f t="shared" si="290"/>
        <v>1.0092451885</v>
      </c>
    </row>
    <row r="18587" spans="1:3" x14ac:dyDescent="0.2">
      <c r="A18587" s="61">
        <v>43076.504861111112</v>
      </c>
      <c r="B18587" s="59">
        <v>1009.3110521</v>
      </c>
      <c r="C18587" s="59">
        <f t="shared" si="290"/>
        <v>1.0093110520999999</v>
      </c>
    </row>
    <row r="18588" spans="1:3" x14ac:dyDescent="0.2">
      <c r="A18588" s="61">
        <v>43076.505555555559</v>
      </c>
      <c r="B18588" s="59">
        <v>1009.1428261</v>
      </c>
      <c r="C18588" s="59">
        <f t="shared" si="290"/>
        <v>1.0091428260999999</v>
      </c>
    </row>
    <row r="18589" spans="1:3" x14ac:dyDescent="0.2">
      <c r="A18589" s="61">
        <v>43076.506249999999</v>
      </c>
      <c r="B18589" s="59">
        <v>1009.192368</v>
      </c>
      <c r="C18589" s="59">
        <f t="shared" si="290"/>
        <v>1.0091923679999999</v>
      </c>
    </row>
    <row r="18590" spans="1:3" x14ac:dyDescent="0.2">
      <c r="A18590" s="61">
        <v>43076.506944444445</v>
      </c>
      <c r="B18590" s="59">
        <v>1009.1849074</v>
      </c>
      <c r="C18590" s="59">
        <f t="shared" si="290"/>
        <v>1.0091849074000001</v>
      </c>
    </row>
    <row r="18591" spans="1:3" x14ac:dyDescent="0.2">
      <c r="A18591" s="61">
        <v>43076.507638888892</v>
      </c>
      <c r="B18591" s="59">
        <v>1009.2012423</v>
      </c>
      <c r="C18591" s="59">
        <f t="shared" si="290"/>
        <v>1.0092012423000001</v>
      </c>
    </row>
    <row r="18592" spans="1:3" x14ac:dyDescent="0.2">
      <c r="A18592" s="61">
        <v>43076.508333333331</v>
      </c>
      <c r="B18592" s="59">
        <v>1009.2168629</v>
      </c>
      <c r="C18592" s="59">
        <f t="shared" si="290"/>
        <v>1.0092168629</v>
      </c>
    </row>
    <row r="18593" spans="1:3" x14ac:dyDescent="0.2">
      <c r="A18593" s="61">
        <v>43076.509027777778</v>
      </c>
      <c r="B18593" s="59">
        <v>1009.146113</v>
      </c>
      <c r="C18593" s="59">
        <f t="shared" si="290"/>
        <v>1.0091461130000001</v>
      </c>
    </row>
    <row r="18594" spans="1:3" x14ac:dyDescent="0.2">
      <c r="A18594" s="61">
        <v>43076.509722222225</v>
      </c>
      <c r="B18594" s="59">
        <v>1009.1781177</v>
      </c>
      <c r="C18594" s="59">
        <f t="shared" si="290"/>
        <v>1.0091781177000001</v>
      </c>
    </row>
    <row r="18595" spans="1:3" x14ac:dyDescent="0.2">
      <c r="A18595" s="61">
        <v>43076.510416666664</v>
      </c>
      <c r="B18595" s="59">
        <v>1009.1039618999999</v>
      </c>
      <c r="C18595" s="59">
        <f t="shared" si="290"/>
        <v>1.0091039619</v>
      </c>
    </row>
    <row r="18596" spans="1:3" x14ac:dyDescent="0.2">
      <c r="A18596" s="61">
        <v>43076.511111111111</v>
      </c>
      <c r="B18596" s="59">
        <v>1009.0687283</v>
      </c>
      <c r="C18596" s="59">
        <f t="shared" si="290"/>
        <v>1.0090687282999999</v>
      </c>
    </row>
    <row r="18597" spans="1:3" x14ac:dyDescent="0.2">
      <c r="A18597" s="61">
        <v>43076.511805555558</v>
      </c>
      <c r="B18597" s="59">
        <v>1009.1343879999999</v>
      </c>
      <c r="C18597" s="59">
        <f t="shared" si="290"/>
        <v>1.0091343879999999</v>
      </c>
    </row>
    <row r="18598" spans="1:3" x14ac:dyDescent="0.2">
      <c r="A18598" s="61">
        <v>43076.512499999997</v>
      </c>
      <c r="B18598" s="59">
        <v>1009.1305450999999</v>
      </c>
      <c r="C18598" s="59">
        <f t="shared" si="290"/>
        <v>1.0091305450999999</v>
      </c>
    </row>
    <row r="18599" spans="1:3" x14ac:dyDescent="0.2">
      <c r="A18599" s="61">
        <v>43076.513194444444</v>
      </c>
      <c r="B18599" s="59">
        <v>1009.0669728</v>
      </c>
      <c r="C18599" s="59">
        <f t="shared" si="290"/>
        <v>1.0090669728000001</v>
      </c>
    </row>
    <row r="18600" spans="1:3" x14ac:dyDescent="0.2">
      <c r="A18600" s="61">
        <v>43076.513888888891</v>
      </c>
      <c r="B18600" s="59">
        <v>1008.9548285</v>
      </c>
      <c r="C18600" s="59">
        <f t="shared" si="290"/>
        <v>1.0089548285000001</v>
      </c>
    </row>
    <row r="18601" spans="1:3" x14ac:dyDescent="0.2">
      <c r="A18601" s="61">
        <v>43076.51458333333</v>
      </c>
      <c r="B18601" s="59">
        <v>1008.9168799</v>
      </c>
      <c r="C18601" s="59">
        <f t="shared" si="290"/>
        <v>1.0089168799000001</v>
      </c>
    </row>
    <row r="18602" spans="1:3" x14ac:dyDescent="0.2">
      <c r="A18602" s="61">
        <v>43076.515277777777</v>
      </c>
      <c r="B18602" s="59">
        <v>1008.9198791</v>
      </c>
      <c r="C18602" s="59">
        <f t="shared" si="290"/>
        <v>1.0089198791</v>
      </c>
    </row>
    <row r="18603" spans="1:3" x14ac:dyDescent="0.2">
      <c r="A18603" s="61">
        <v>43076.515972222223</v>
      </c>
      <c r="B18603" s="59">
        <v>1008.8922422000001</v>
      </c>
      <c r="C18603" s="59">
        <f t="shared" si="290"/>
        <v>1.0088922422</v>
      </c>
    </row>
    <row r="18604" spans="1:3" x14ac:dyDescent="0.2">
      <c r="A18604" s="61">
        <v>43076.51666666667</v>
      </c>
      <c r="B18604" s="59">
        <v>1008.85939</v>
      </c>
      <c r="C18604" s="59">
        <f t="shared" si="290"/>
        <v>1.00885939</v>
      </c>
    </row>
    <row r="18605" spans="1:3" x14ac:dyDescent="0.2">
      <c r="A18605" s="61">
        <v>43076.517361111109</v>
      </c>
      <c r="B18605" s="59">
        <v>1008.8165152</v>
      </c>
      <c r="C18605" s="59">
        <f t="shared" si="290"/>
        <v>1.0088165151999999</v>
      </c>
    </row>
    <row r="18606" spans="1:3" x14ac:dyDescent="0.2">
      <c r="A18606" s="61">
        <v>43076.518055555556</v>
      </c>
      <c r="B18606" s="59">
        <v>1008.8303624</v>
      </c>
      <c r="C18606" s="59">
        <f t="shared" si="290"/>
        <v>1.0088303623999999</v>
      </c>
    </row>
    <row r="18607" spans="1:3" x14ac:dyDescent="0.2">
      <c r="A18607" s="61">
        <v>43076.518750000003</v>
      </c>
      <c r="B18607" s="59">
        <v>1008.7632645</v>
      </c>
      <c r="C18607" s="59">
        <f t="shared" si="290"/>
        <v>1.0087632645</v>
      </c>
    </row>
    <row r="18608" spans="1:3" x14ac:dyDescent="0.2">
      <c r="A18608" s="61">
        <v>43076.519444444442</v>
      </c>
      <c r="B18608" s="59">
        <v>1008.7365417</v>
      </c>
      <c r="C18608" s="59">
        <f t="shared" si="290"/>
        <v>1.0087365417</v>
      </c>
    </row>
    <row r="18609" spans="1:3" x14ac:dyDescent="0.2">
      <c r="A18609" s="61">
        <v>43076.520138888889</v>
      </c>
      <c r="B18609" s="59">
        <v>1008.7498936</v>
      </c>
      <c r="C18609" s="59">
        <f t="shared" si="290"/>
        <v>1.0087498935999999</v>
      </c>
    </row>
    <row r="18610" spans="1:3" x14ac:dyDescent="0.2">
      <c r="A18610" s="61">
        <v>43076.520833333336</v>
      </c>
      <c r="B18610" s="59">
        <v>1008.7700196</v>
      </c>
      <c r="C18610" s="59">
        <f t="shared" si="290"/>
        <v>1.0087700196</v>
      </c>
    </row>
    <row r="18611" spans="1:3" x14ac:dyDescent="0.2">
      <c r="A18611" s="61">
        <v>43076.521527777775</v>
      </c>
      <c r="B18611" s="59">
        <v>1008.8398377</v>
      </c>
      <c r="C18611" s="59">
        <f t="shared" si="290"/>
        <v>1.0088398377000001</v>
      </c>
    </row>
    <row r="18612" spans="1:3" x14ac:dyDescent="0.2">
      <c r="A18612" s="61">
        <v>43076.522222222222</v>
      </c>
      <c r="B18612" s="59">
        <v>1008.7600639</v>
      </c>
      <c r="C18612" s="59">
        <f t="shared" si="290"/>
        <v>1.0087600639000001</v>
      </c>
    </row>
    <row r="18613" spans="1:3" x14ac:dyDescent="0.2">
      <c r="A18613" s="61">
        <v>43076.522916666669</v>
      </c>
      <c r="B18613" s="59">
        <v>1008.7055857</v>
      </c>
      <c r="C18613" s="59">
        <f t="shared" si="290"/>
        <v>1.0087055857</v>
      </c>
    </row>
    <row r="18614" spans="1:3" x14ac:dyDescent="0.2">
      <c r="A18614" s="61">
        <v>43076.523611111108</v>
      </c>
      <c r="B18614" s="59">
        <v>1008.5888795</v>
      </c>
      <c r="C18614" s="59">
        <f t="shared" si="290"/>
        <v>1.0085888795</v>
      </c>
    </row>
    <row r="18615" spans="1:3" x14ac:dyDescent="0.2">
      <c r="A18615" s="61">
        <v>43076.524305555555</v>
      </c>
      <c r="B18615" s="59">
        <v>1008.5584482</v>
      </c>
      <c r="C18615" s="59">
        <f t="shared" si="290"/>
        <v>1.0085584482000001</v>
      </c>
    </row>
    <row r="18616" spans="1:3" x14ac:dyDescent="0.2">
      <c r="A18616" s="61">
        <v>43076.525000000001</v>
      </c>
      <c r="B18616" s="59">
        <v>1008.5744077000001</v>
      </c>
      <c r="C18616" s="59">
        <f t="shared" si="290"/>
        <v>1.0085744077000001</v>
      </c>
    </row>
    <row r="18617" spans="1:3" x14ac:dyDescent="0.2">
      <c r="A18617" s="61">
        <v>43076.525694444441</v>
      </c>
      <c r="B18617" s="59">
        <v>1008.5239057</v>
      </c>
      <c r="C18617" s="59">
        <f t="shared" si="290"/>
        <v>1.0085239056999999</v>
      </c>
    </row>
    <row r="18618" spans="1:3" x14ac:dyDescent="0.2">
      <c r="A18618" s="61">
        <v>43076.526388888888</v>
      </c>
      <c r="B18618" s="59">
        <v>1008.5099473</v>
      </c>
      <c r="C18618" s="59">
        <f t="shared" si="290"/>
        <v>1.0085099473000001</v>
      </c>
    </row>
    <row r="18619" spans="1:3" x14ac:dyDescent="0.2">
      <c r="A18619" s="61">
        <v>43076.527083333334</v>
      </c>
      <c r="B18619" s="59">
        <v>1008.5521517</v>
      </c>
      <c r="C18619" s="59">
        <f t="shared" si="290"/>
        <v>1.0085521517</v>
      </c>
    </row>
    <row r="18620" spans="1:3" x14ac:dyDescent="0.2">
      <c r="A18620" s="61">
        <v>43076.527777777781</v>
      </c>
      <c r="B18620" s="59">
        <v>1008.5019036</v>
      </c>
      <c r="C18620" s="59">
        <f t="shared" si="290"/>
        <v>1.0085019036</v>
      </c>
    </row>
    <row r="18621" spans="1:3" x14ac:dyDescent="0.2">
      <c r="A18621" s="61">
        <v>43076.52847222222</v>
      </c>
      <c r="B18621" s="59">
        <v>1008.4042365</v>
      </c>
      <c r="C18621" s="59">
        <f t="shared" si="290"/>
        <v>1.0084042365000001</v>
      </c>
    </row>
    <row r="18622" spans="1:3" x14ac:dyDescent="0.2">
      <c r="A18622" s="61">
        <v>43076.529166666667</v>
      </c>
      <c r="B18622" s="59">
        <v>1008.3236785</v>
      </c>
      <c r="C18622" s="59">
        <f t="shared" si="290"/>
        <v>1.0083236785</v>
      </c>
    </row>
    <row r="18623" spans="1:3" x14ac:dyDescent="0.2">
      <c r="A18623" s="61">
        <v>43076.529861111114</v>
      </c>
      <c r="B18623" s="59">
        <v>1008.4512705</v>
      </c>
      <c r="C18623" s="59">
        <f t="shared" si="290"/>
        <v>1.0084512704999999</v>
      </c>
    </row>
    <row r="18624" spans="1:3" x14ac:dyDescent="0.2">
      <c r="A18624" s="61">
        <v>43076.530555555553</v>
      </c>
      <c r="B18624" s="59">
        <v>1008.3313474</v>
      </c>
      <c r="C18624" s="59">
        <f t="shared" si="290"/>
        <v>1.0083313474</v>
      </c>
    </row>
    <row r="18625" spans="1:3" x14ac:dyDescent="0.2">
      <c r="A18625" s="61">
        <v>43076.53125</v>
      </c>
      <c r="B18625" s="59">
        <v>1008.2945875</v>
      </c>
      <c r="C18625" s="59">
        <f t="shared" si="290"/>
        <v>1.0082945875</v>
      </c>
    </row>
    <row r="18626" spans="1:3" x14ac:dyDescent="0.2">
      <c r="A18626" s="61">
        <v>43076.531944444447</v>
      </c>
      <c r="B18626" s="59">
        <v>1008.292882</v>
      </c>
      <c r="C18626" s="59">
        <f t="shared" si="290"/>
        <v>1.0082928819999999</v>
      </c>
    </row>
    <row r="18627" spans="1:3" x14ac:dyDescent="0.2">
      <c r="A18627" s="61">
        <v>43076.532638888886</v>
      </c>
      <c r="B18627" s="59">
        <v>1008.2271412</v>
      </c>
      <c r="C18627" s="59">
        <f t="shared" ref="C18627:C18690" si="291">B18627/1000</f>
        <v>1.0082271411999999</v>
      </c>
    </row>
    <row r="18628" spans="1:3" x14ac:dyDescent="0.2">
      <c r="A18628" s="61">
        <v>43076.533333333333</v>
      </c>
      <c r="B18628" s="59">
        <v>1008.2124908</v>
      </c>
      <c r="C18628" s="59">
        <f t="shared" si="291"/>
        <v>1.0082124907999999</v>
      </c>
    </row>
    <row r="18629" spans="1:3" x14ac:dyDescent="0.2">
      <c r="A18629" s="61">
        <v>43076.53402777778</v>
      </c>
      <c r="B18629" s="59">
        <v>1008.1188132</v>
      </c>
      <c r="C18629" s="59">
        <f t="shared" si="291"/>
        <v>1.0081188132000001</v>
      </c>
    </row>
    <row r="18630" spans="1:3" x14ac:dyDescent="0.2">
      <c r="A18630" s="61">
        <v>43076.534722222219</v>
      </c>
      <c r="B18630" s="59">
        <v>1008.0573948</v>
      </c>
      <c r="C18630" s="59">
        <f t="shared" si="291"/>
        <v>1.0080573948</v>
      </c>
    </row>
    <row r="18631" spans="1:3" x14ac:dyDescent="0.2">
      <c r="A18631" s="61">
        <v>43076.535416666666</v>
      </c>
      <c r="B18631" s="59">
        <v>1008.144453</v>
      </c>
      <c r="C18631" s="59">
        <f t="shared" si="291"/>
        <v>1.0081444530000001</v>
      </c>
    </row>
    <row r="18632" spans="1:3" x14ac:dyDescent="0.2">
      <c r="A18632" s="61">
        <v>43076.536111111112</v>
      </c>
      <c r="B18632" s="59">
        <v>1008.1200949</v>
      </c>
      <c r="C18632" s="59">
        <f t="shared" si="291"/>
        <v>1.0081200949</v>
      </c>
    </row>
    <row r="18633" spans="1:3" x14ac:dyDescent="0.2">
      <c r="A18633" s="61">
        <v>43076.536805555559</v>
      </c>
      <c r="B18633" s="59">
        <v>1008.1157266</v>
      </c>
      <c r="C18633" s="59">
        <f t="shared" si="291"/>
        <v>1.0081157266</v>
      </c>
    </row>
    <row r="18634" spans="1:3" x14ac:dyDescent="0.2">
      <c r="A18634" s="61">
        <v>43076.537499999999</v>
      </c>
      <c r="B18634" s="59">
        <v>1008.0562269</v>
      </c>
      <c r="C18634" s="59">
        <f t="shared" si="291"/>
        <v>1.0080562269</v>
      </c>
    </row>
    <row r="18635" spans="1:3" x14ac:dyDescent="0.2">
      <c r="A18635" s="61">
        <v>43076.538194444445</v>
      </c>
      <c r="B18635" s="59">
        <v>1008.1158143</v>
      </c>
      <c r="C18635" s="59">
        <f t="shared" si="291"/>
        <v>1.0081158143</v>
      </c>
    </row>
    <row r="18636" spans="1:3" x14ac:dyDescent="0.2">
      <c r="A18636" s="61">
        <v>43076.538888888892</v>
      </c>
      <c r="B18636" s="59">
        <v>1008.1051975</v>
      </c>
      <c r="C18636" s="59">
        <f t="shared" si="291"/>
        <v>1.0081051974999999</v>
      </c>
    </row>
    <row r="18637" spans="1:3" x14ac:dyDescent="0.2">
      <c r="A18637" s="61">
        <v>43076.539583333331</v>
      </c>
      <c r="B18637" s="59">
        <v>1008.0918141</v>
      </c>
      <c r="C18637" s="59">
        <f t="shared" si="291"/>
        <v>1.0080918140999999</v>
      </c>
    </row>
    <row r="18638" spans="1:3" x14ac:dyDescent="0.2">
      <c r="A18638" s="61">
        <v>43076.540277777778</v>
      </c>
      <c r="B18638" s="59">
        <v>1008.0845308</v>
      </c>
      <c r="C18638" s="59">
        <f t="shared" si="291"/>
        <v>1.0080845307999999</v>
      </c>
    </row>
    <row r="18639" spans="1:3" x14ac:dyDescent="0.2">
      <c r="A18639" s="61">
        <v>43076.540972222225</v>
      </c>
      <c r="B18639" s="59">
        <v>1008.0533159</v>
      </c>
      <c r="C18639" s="59">
        <f t="shared" si="291"/>
        <v>1.0080533159</v>
      </c>
    </row>
    <row r="18640" spans="1:3" x14ac:dyDescent="0.2">
      <c r="A18640" s="61">
        <v>43076.541666666664</v>
      </c>
      <c r="B18640" s="59">
        <v>1007.9657232</v>
      </c>
      <c r="C18640" s="59">
        <f t="shared" si="291"/>
        <v>1.0079657231999999</v>
      </c>
    </row>
    <row r="18641" spans="1:3" x14ac:dyDescent="0.2">
      <c r="A18641" s="61">
        <v>43076.542361111111</v>
      </c>
      <c r="B18641" s="59">
        <v>1007.9175926</v>
      </c>
      <c r="C18641" s="59">
        <f t="shared" si="291"/>
        <v>1.0079175926000001</v>
      </c>
    </row>
    <row r="18642" spans="1:3" x14ac:dyDescent="0.2">
      <c r="A18642" s="61">
        <v>43076.543055555558</v>
      </c>
      <c r="B18642" s="59">
        <v>1008.0227274</v>
      </c>
      <c r="C18642" s="59">
        <f t="shared" si="291"/>
        <v>1.0080227274</v>
      </c>
    </row>
    <row r="18643" spans="1:3" x14ac:dyDescent="0.2">
      <c r="A18643" s="61">
        <v>43076.543749999997</v>
      </c>
      <c r="B18643" s="59">
        <v>1007.8952943</v>
      </c>
      <c r="C18643" s="59">
        <f t="shared" si="291"/>
        <v>1.0078952943000001</v>
      </c>
    </row>
    <row r="18644" spans="1:3" x14ac:dyDescent="0.2">
      <c r="A18644" s="61">
        <v>43076.544444444444</v>
      </c>
      <c r="B18644" s="59">
        <v>1007.9168142</v>
      </c>
      <c r="C18644" s="59">
        <f t="shared" si="291"/>
        <v>1.0079168141999999</v>
      </c>
    </row>
    <row r="18645" spans="1:3" x14ac:dyDescent="0.2">
      <c r="A18645" s="61">
        <v>43076.545138888891</v>
      </c>
      <c r="B18645" s="59">
        <v>1007.8876474</v>
      </c>
      <c r="C18645" s="59">
        <f t="shared" si="291"/>
        <v>1.0078876474</v>
      </c>
    </row>
    <row r="18646" spans="1:3" x14ac:dyDescent="0.2">
      <c r="A18646" s="61">
        <v>43076.54583333333</v>
      </c>
      <c r="B18646" s="59">
        <v>1007.7929769</v>
      </c>
      <c r="C18646" s="59">
        <f t="shared" si="291"/>
        <v>1.0077929769</v>
      </c>
    </row>
    <row r="18647" spans="1:3" x14ac:dyDescent="0.2">
      <c r="A18647" s="61">
        <v>43076.546527777777</v>
      </c>
      <c r="B18647" s="59">
        <v>1007.78755</v>
      </c>
      <c r="C18647" s="59">
        <f t="shared" si="291"/>
        <v>1.00778755</v>
      </c>
    </row>
    <row r="18648" spans="1:3" x14ac:dyDescent="0.2">
      <c r="A18648" s="61">
        <v>43076.547222222223</v>
      </c>
      <c r="B18648" s="59">
        <v>1007.8144416</v>
      </c>
      <c r="C18648" s="59">
        <f t="shared" si="291"/>
        <v>1.0078144416000001</v>
      </c>
    </row>
    <row r="18649" spans="1:3" x14ac:dyDescent="0.2">
      <c r="A18649" s="61">
        <v>43076.54791666667</v>
      </c>
      <c r="B18649" s="59">
        <v>1007.8034329</v>
      </c>
      <c r="C18649" s="59">
        <f t="shared" si="291"/>
        <v>1.0078034328999999</v>
      </c>
    </row>
    <row r="18650" spans="1:3" x14ac:dyDescent="0.2">
      <c r="A18650" s="61">
        <v>43076.548611111109</v>
      </c>
      <c r="B18650" s="59">
        <v>1007.8125616</v>
      </c>
      <c r="C18650" s="59">
        <f t="shared" si="291"/>
        <v>1.0078125616</v>
      </c>
    </row>
    <row r="18651" spans="1:3" x14ac:dyDescent="0.2">
      <c r="A18651" s="61">
        <v>43076.549305555556</v>
      </c>
      <c r="B18651" s="59">
        <v>1007.8213711</v>
      </c>
      <c r="C18651" s="59">
        <f t="shared" si="291"/>
        <v>1.0078213710999999</v>
      </c>
    </row>
    <row r="18652" spans="1:3" x14ac:dyDescent="0.2">
      <c r="A18652" s="61">
        <v>43076.55</v>
      </c>
      <c r="B18652" s="59">
        <v>1007.7185626</v>
      </c>
      <c r="C18652" s="59">
        <f t="shared" si="291"/>
        <v>1.0077185626</v>
      </c>
    </row>
    <row r="18653" spans="1:3" x14ac:dyDescent="0.2">
      <c r="A18653" s="61">
        <v>43076.550694444442</v>
      </c>
      <c r="B18653" s="59">
        <v>1007.7022237</v>
      </c>
      <c r="C18653" s="59">
        <f t="shared" si="291"/>
        <v>1.0077022237</v>
      </c>
    </row>
    <row r="18654" spans="1:3" x14ac:dyDescent="0.2">
      <c r="A18654" s="61">
        <v>43076.551388888889</v>
      </c>
      <c r="B18654" s="59">
        <v>1007.8052105</v>
      </c>
      <c r="C18654" s="59">
        <f t="shared" si="291"/>
        <v>1.0078052104999999</v>
      </c>
    </row>
    <row r="18655" spans="1:3" x14ac:dyDescent="0.2">
      <c r="A18655" s="61">
        <v>43076.552083333336</v>
      </c>
      <c r="B18655" s="59">
        <v>1007.7404711</v>
      </c>
      <c r="C18655" s="59">
        <f t="shared" si="291"/>
        <v>1.0077404711</v>
      </c>
    </row>
    <row r="18656" spans="1:3" x14ac:dyDescent="0.2">
      <c r="A18656" s="61">
        <v>43076.552777777775</v>
      </c>
      <c r="B18656" s="59">
        <v>1007.7024402</v>
      </c>
      <c r="C18656" s="59">
        <f t="shared" si="291"/>
        <v>1.0077024401999999</v>
      </c>
    </row>
    <row r="18657" spans="1:3" x14ac:dyDescent="0.2">
      <c r="A18657" s="61">
        <v>43076.553472222222</v>
      </c>
      <c r="B18657" s="59">
        <v>1007.6591883</v>
      </c>
      <c r="C18657" s="59">
        <f t="shared" si="291"/>
        <v>1.0076591882999999</v>
      </c>
    </row>
    <row r="18658" spans="1:3" x14ac:dyDescent="0.2">
      <c r="A18658" s="61">
        <v>43076.554166666669</v>
      </c>
      <c r="B18658" s="59">
        <v>1007.6735869</v>
      </c>
      <c r="C18658" s="59">
        <f t="shared" si="291"/>
        <v>1.0076735869</v>
      </c>
    </row>
    <row r="18659" spans="1:3" x14ac:dyDescent="0.2">
      <c r="A18659" s="61">
        <v>43076.554861111108</v>
      </c>
      <c r="B18659" s="59">
        <v>1007.6406274</v>
      </c>
      <c r="C18659" s="59">
        <f t="shared" si="291"/>
        <v>1.0076406274</v>
      </c>
    </row>
    <row r="18660" spans="1:3" x14ac:dyDescent="0.2">
      <c r="A18660" s="61">
        <v>43076.555555555555</v>
      </c>
      <c r="B18660" s="59">
        <v>1007.6088556</v>
      </c>
      <c r="C18660" s="59">
        <f t="shared" si="291"/>
        <v>1.0076088556</v>
      </c>
    </row>
    <row r="18661" spans="1:3" x14ac:dyDescent="0.2">
      <c r="A18661" s="61">
        <v>43076.556250000001</v>
      </c>
      <c r="B18661" s="59">
        <v>1007.5486796</v>
      </c>
      <c r="C18661" s="59">
        <f t="shared" si="291"/>
        <v>1.0075486795999999</v>
      </c>
    </row>
    <row r="18662" spans="1:3" x14ac:dyDescent="0.2">
      <c r="A18662" s="61">
        <v>43076.556944444441</v>
      </c>
      <c r="B18662" s="59">
        <v>1007.5962865</v>
      </c>
      <c r="C18662" s="59">
        <f t="shared" si="291"/>
        <v>1.0075962865000001</v>
      </c>
    </row>
    <row r="18663" spans="1:3" x14ac:dyDescent="0.2">
      <c r="A18663" s="61">
        <v>43076.557638888888</v>
      </c>
      <c r="B18663" s="59">
        <v>1007.512211</v>
      </c>
      <c r="C18663" s="59">
        <f t="shared" si="291"/>
        <v>1.0075122109999999</v>
      </c>
    </row>
    <row r="18664" spans="1:3" x14ac:dyDescent="0.2">
      <c r="A18664" s="61">
        <v>43076.558333333334</v>
      </c>
      <c r="B18664" s="59">
        <v>1007.4462291</v>
      </c>
      <c r="C18664" s="59">
        <f t="shared" si="291"/>
        <v>1.0074462290999999</v>
      </c>
    </row>
    <row r="18665" spans="1:3" x14ac:dyDescent="0.2">
      <c r="A18665" s="61">
        <v>43076.559027777781</v>
      </c>
      <c r="B18665" s="59">
        <v>1007.3309178</v>
      </c>
      <c r="C18665" s="59">
        <f t="shared" si="291"/>
        <v>1.0073309178000001</v>
      </c>
    </row>
    <row r="18666" spans="1:3" x14ac:dyDescent="0.2">
      <c r="A18666" s="61">
        <v>43076.55972222222</v>
      </c>
      <c r="B18666" s="59">
        <v>1007.3878533</v>
      </c>
      <c r="C18666" s="59">
        <f t="shared" si="291"/>
        <v>1.0073878533</v>
      </c>
    </row>
    <row r="18667" spans="1:3" x14ac:dyDescent="0.2">
      <c r="A18667" s="61">
        <v>43076.560416666667</v>
      </c>
      <c r="B18667" s="59">
        <v>1007.3931131000001</v>
      </c>
      <c r="C18667" s="59">
        <f t="shared" si="291"/>
        <v>1.0073931131</v>
      </c>
    </row>
    <row r="18668" spans="1:3" x14ac:dyDescent="0.2">
      <c r="A18668" s="61">
        <v>43076.561111111114</v>
      </c>
      <c r="B18668" s="59">
        <v>1007.3071384</v>
      </c>
      <c r="C18668" s="59">
        <f t="shared" si="291"/>
        <v>1.0073071384000001</v>
      </c>
    </row>
    <row r="18669" spans="1:3" x14ac:dyDescent="0.2">
      <c r="A18669" s="61">
        <v>43076.561805555553</v>
      </c>
      <c r="B18669" s="59">
        <v>1007.3747846</v>
      </c>
      <c r="C18669" s="59">
        <f t="shared" si="291"/>
        <v>1.0073747846000001</v>
      </c>
    </row>
    <row r="18670" spans="1:3" x14ac:dyDescent="0.2">
      <c r="A18670" s="61">
        <v>43076.5625</v>
      </c>
      <c r="B18670" s="59">
        <v>1007.2527951</v>
      </c>
      <c r="C18670" s="59">
        <f t="shared" si="291"/>
        <v>1.0072527950999999</v>
      </c>
    </row>
    <row r="18671" spans="1:3" x14ac:dyDescent="0.2">
      <c r="A18671" s="61">
        <v>43076.563194444447</v>
      </c>
      <c r="B18671" s="59">
        <v>1007.2177051</v>
      </c>
      <c r="C18671" s="59">
        <f t="shared" si="291"/>
        <v>1.0072177051</v>
      </c>
    </row>
    <row r="18672" spans="1:3" x14ac:dyDescent="0.2">
      <c r="A18672" s="61">
        <v>43076.563888888886</v>
      </c>
      <c r="B18672" s="59">
        <v>1007.2600247</v>
      </c>
      <c r="C18672" s="59">
        <f t="shared" si="291"/>
        <v>1.0072600247000001</v>
      </c>
    </row>
    <row r="18673" spans="1:3" x14ac:dyDescent="0.2">
      <c r="A18673" s="61">
        <v>43076.564583333333</v>
      </c>
      <c r="B18673" s="59">
        <v>1007.2102092</v>
      </c>
      <c r="C18673" s="59">
        <f t="shared" si="291"/>
        <v>1.0072102091999999</v>
      </c>
    </row>
    <row r="18674" spans="1:3" x14ac:dyDescent="0.2">
      <c r="A18674" s="61">
        <v>43076.56527777778</v>
      </c>
      <c r="B18674" s="59">
        <v>1007.1677459</v>
      </c>
      <c r="C18674" s="59">
        <f t="shared" si="291"/>
        <v>1.0071677458999999</v>
      </c>
    </row>
    <row r="18675" spans="1:3" x14ac:dyDescent="0.2">
      <c r="A18675" s="61">
        <v>43076.565972222219</v>
      </c>
      <c r="B18675" s="59">
        <v>1007.1289023</v>
      </c>
      <c r="C18675" s="59">
        <f t="shared" si="291"/>
        <v>1.0071289023000001</v>
      </c>
    </row>
    <row r="18676" spans="1:3" x14ac:dyDescent="0.2">
      <c r="A18676" s="61">
        <v>43076.566666666666</v>
      </c>
      <c r="B18676" s="59">
        <v>1007.0754368</v>
      </c>
      <c r="C18676" s="59">
        <f t="shared" si="291"/>
        <v>1.0070754368000001</v>
      </c>
    </row>
    <row r="18677" spans="1:3" x14ac:dyDescent="0.2">
      <c r="A18677" s="61">
        <v>43076.567361111112</v>
      </c>
      <c r="B18677" s="59">
        <v>1007.1128484</v>
      </c>
      <c r="C18677" s="59">
        <f t="shared" si="291"/>
        <v>1.0071128484</v>
      </c>
    </row>
    <row r="18678" spans="1:3" x14ac:dyDescent="0.2">
      <c r="A18678" s="61">
        <v>43076.568055555559</v>
      </c>
      <c r="B18678" s="59">
        <v>1007.0505962</v>
      </c>
      <c r="C18678" s="59">
        <f t="shared" si="291"/>
        <v>1.0070505962</v>
      </c>
    </row>
    <row r="18679" spans="1:3" x14ac:dyDescent="0.2">
      <c r="A18679" s="61">
        <v>43076.568749999999</v>
      </c>
      <c r="B18679" s="59">
        <v>1007.0195238</v>
      </c>
      <c r="C18679" s="59">
        <f t="shared" si="291"/>
        <v>1.0070195237999999</v>
      </c>
    </row>
    <row r="18680" spans="1:3" x14ac:dyDescent="0.2">
      <c r="A18680" s="61">
        <v>43076.569444444445</v>
      </c>
      <c r="B18680" s="59">
        <v>1006.9355843</v>
      </c>
      <c r="C18680" s="59">
        <f t="shared" si="291"/>
        <v>1.0069355842999999</v>
      </c>
    </row>
    <row r="18681" spans="1:3" x14ac:dyDescent="0.2">
      <c r="A18681" s="61">
        <v>43076.570138888892</v>
      </c>
      <c r="B18681" s="59">
        <v>1006.900407</v>
      </c>
      <c r="C18681" s="59">
        <f t="shared" si="291"/>
        <v>1.0069004070000001</v>
      </c>
    </row>
    <row r="18682" spans="1:3" x14ac:dyDescent="0.2">
      <c r="A18682" s="61">
        <v>43076.570833333331</v>
      </c>
      <c r="B18682" s="59">
        <v>1006.9353993</v>
      </c>
      <c r="C18682" s="59">
        <f t="shared" si="291"/>
        <v>1.0069353992999999</v>
      </c>
    </row>
    <row r="18683" spans="1:3" x14ac:dyDescent="0.2">
      <c r="A18683" s="61">
        <v>43076.571527777778</v>
      </c>
      <c r="B18683" s="59">
        <v>1006.9463414000001</v>
      </c>
      <c r="C18683" s="59">
        <f t="shared" si="291"/>
        <v>1.0069463413999999</v>
      </c>
    </row>
    <row r="18684" spans="1:3" x14ac:dyDescent="0.2">
      <c r="A18684" s="61">
        <v>43076.572222222225</v>
      </c>
      <c r="B18684" s="59">
        <v>1006.9521719000001</v>
      </c>
      <c r="C18684" s="59">
        <f t="shared" si="291"/>
        <v>1.0069521719000001</v>
      </c>
    </row>
    <row r="18685" spans="1:3" x14ac:dyDescent="0.2">
      <c r="A18685" s="61">
        <v>43076.572916666664</v>
      </c>
      <c r="B18685" s="59">
        <v>1006.9717707</v>
      </c>
      <c r="C18685" s="59">
        <f t="shared" si="291"/>
        <v>1.0069717706999999</v>
      </c>
    </row>
    <row r="18686" spans="1:3" x14ac:dyDescent="0.2">
      <c r="A18686" s="61">
        <v>43076.573611111111</v>
      </c>
      <c r="B18686" s="59">
        <v>1006.8533303</v>
      </c>
      <c r="C18686" s="59">
        <f t="shared" si="291"/>
        <v>1.0068533303</v>
      </c>
    </row>
    <row r="18687" spans="1:3" x14ac:dyDescent="0.2">
      <c r="A18687" s="61">
        <v>43076.574305555558</v>
      </c>
      <c r="B18687" s="59">
        <v>1006.8554674</v>
      </c>
      <c r="C18687" s="59">
        <f t="shared" si="291"/>
        <v>1.0068554673999999</v>
      </c>
    </row>
    <row r="18688" spans="1:3" x14ac:dyDescent="0.2">
      <c r="A18688" s="61">
        <v>43076.574999999997</v>
      </c>
      <c r="B18688" s="59">
        <v>1006.8520209</v>
      </c>
      <c r="C18688" s="59">
        <f t="shared" si="291"/>
        <v>1.0068520209</v>
      </c>
    </row>
    <row r="18689" spans="1:3" x14ac:dyDescent="0.2">
      <c r="A18689" s="61">
        <v>43076.575694444444</v>
      </c>
      <c r="B18689" s="59">
        <v>1006.8187298</v>
      </c>
      <c r="C18689" s="59">
        <f t="shared" si="291"/>
        <v>1.0068187298</v>
      </c>
    </row>
    <row r="18690" spans="1:3" x14ac:dyDescent="0.2">
      <c r="A18690" s="61">
        <v>43076.576388888891</v>
      </c>
      <c r="B18690" s="59">
        <v>1006.8767093</v>
      </c>
      <c r="C18690" s="59">
        <f t="shared" si="291"/>
        <v>1.0068767093</v>
      </c>
    </row>
    <row r="18691" spans="1:3" x14ac:dyDescent="0.2">
      <c r="A18691" s="61">
        <v>43076.57708333333</v>
      </c>
      <c r="B18691" s="59">
        <v>1006.84672</v>
      </c>
      <c r="C18691" s="59">
        <f t="shared" ref="C18691:C18754" si="292">B18691/1000</f>
        <v>1.00684672</v>
      </c>
    </row>
    <row r="18692" spans="1:3" x14ac:dyDescent="0.2">
      <c r="A18692" s="61">
        <v>43076.577777777777</v>
      </c>
      <c r="B18692" s="59">
        <v>1006.8985856</v>
      </c>
      <c r="C18692" s="59">
        <f t="shared" si="292"/>
        <v>1.0068985856000001</v>
      </c>
    </row>
    <row r="18693" spans="1:3" x14ac:dyDescent="0.2">
      <c r="A18693" s="61">
        <v>43076.578472222223</v>
      </c>
      <c r="B18693" s="59">
        <v>1006.8158499</v>
      </c>
      <c r="C18693" s="59">
        <f t="shared" si="292"/>
        <v>1.0068158498999999</v>
      </c>
    </row>
    <row r="18694" spans="1:3" x14ac:dyDescent="0.2">
      <c r="A18694" s="61">
        <v>43076.57916666667</v>
      </c>
      <c r="B18694" s="59">
        <v>1006.7537293</v>
      </c>
      <c r="C18694" s="59">
        <f t="shared" si="292"/>
        <v>1.0067537293</v>
      </c>
    </row>
    <row r="18695" spans="1:3" x14ac:dyDescent="0.2">
      <c r="A18695" s="61">
        <v>43076.579861111109</v>
      </c>
      <c r="B18695" s="59">
        <v>1006.8030133</v>
      </c>
      <c r="C18695" s="59">
        <f t="shared" si="292"/>
        <v>1.0068030132999999</v>
      </c>
    </row>
    <row r="18696" spans="1:3" x14ac:dyDescent="0.2">
      <c r="A18696" s="61">
        <v>43076.580555555556</v>
      </c>
      <c r="B18696" s="59">
        <v>1006.8017844</v>
      </c>
      <c r="C18696" s="59">
        <f t="shared" si="292"/>
        <v>1.0068017843999999</v>
      </c>
    </row>
    <row r="18697" spans="1:3" x14ac:dyDescent="0.2">
      <c r="A18697" s="61">
        <v>43076.581250000003</v>
      </c>
      <c r="B18697" s="59">
        <v>1006.7041438</v>
      </c>
      <c r="C18697" s="59">
        <f t="shared" si="292"/>
        <v>1.0067041438</v>
      </c>
    </row>
    <row r="18698" spans="1:3" x14ac:dyDescent="0.2">
      <c r="A18698" s="61">
        <v>43076.581944444442</v>
      </c>
      <c r="B18698" s="59">
        <v>1006.744338</v>
      </c>
      <c r="C18698" s="59">
        <f t="shared" si="292"/>
        <v>1.0067443380000001</v>
      </c>
    </row>
    <row r="18699" spans="1:3" x14ac:dyDescent="0.2">
      <c r="A18699" s="61">
        <v>43076.582638888889</v>
      </c>
      <c r="B18699" s="59">
        <v>1006.7768003</v>
      </c>
      <c r="C18699" s="59">
        <f t="shared" si="292"/>
        <v>1.0067768002999999</v>
      </c>
    </row>
    <row r="18700" spans="1:3" x14ac:dyDescent="0.2">
      <c r="A18700" s="61">
        <v>43076.583333333336</v>
      </c>
      <c r="B18700" s="59">
        <v>1006.6122898</v>
      </c>
      <c r="C18700" s="59">
        <f t="shared" si="292"/>
        <v>1.0066122898000001</v>
      </c>
    </row>
    <row r="18701" spans="1:3" x14ac:dyDescent="0.2">
      <c r="A18701" s="61">
        <v>43076.584027777775</v>
      </c>
      <c r="B18701" s="59">
        <v>1006.6034866</v>
      </c>
      <c r="C18701" s="59">
        <f t="shared" si="292"/>
        <v>1.0066034866</v>
      </c>
    </row>
    <row r="18702" spans="1:3" x14ac:dyDescent="0.2">
      <c r="A18702" s="61">
        <v>43076.584722222222</v>
      </c>
      <c r="B18702" s="59">
        <v>1006.5841503</v>
      </c>
      <c r="C18702" s="59">
        <f t="shared" si="292"/>
        <v>1.0065841502999999</v>
      </c>
    </row>
    <row r="18703" spans="1:3" x14ac:dyDescent="0.2">
      <c r="A18703" s="61">
        <v>43076.585416666669</v>
      </c>
      <c r="B18703" s="59">
        <v>1006.5409814</v>
      </c>
      <c r="C18703" s="59">
        <f t="shared" si="292"/>
        <v>1.0065409813999999</v>
      </c>
    </row>
    <row r="18704" spans="1:3" x14ac:dyDescent="0.2">
      <c r="A18704" s="61">
        <v>43076.586111111108</v>
      </c>
      <c r="B18704" s="59">
        <v>1006.4139438</v>
      </c>
      <c r="C18704" s="59">
        <f t="shared" si="292"/>
        <v>1.0064139437999999</v>
      </c>
    </row>
    <row r="18705" spans="1:3" x14ac:dyDescent="0.2">
      <c r="A18705" s="61">
        <v>43076.586805555555</v>
      </c>
      <c r="B18705" s="59">
        <v>1006.4926283</v>
      </c>
      <c r="C18705" s="59">
        <f t="shared" si="292"/>
        <v>1.0064926283</v>
      </c>
    </row>
    <row r="18706" spans="1:3" x14ac:dyDescent="0.2">
      <c r="A18706" s="61">
        <v>43076.587500000001</v>
      </c>
      <c r="B18706" s="59">
        <v>1006.4200123000001</v>
      </c>
      <c r="C18706" s="59">
        <f t="shared" si="292"/>
        <v>1.0064200123</v>
      </c>
    </row>
    <row r="18707" spans="1:3" x14ac:dyDescent="0.2">
      <c r="A18707" s="61">
        <v>43076.588194444441</v>
      </c>
      <c r="B18707" s="59">
        <v>1006.4893476</v>
      </c>
      <c r="C18707" s="59">
        <f t="shared" si="292"/>
        <v>1.0064893476000001</v>
      </c>
    </row>
    <row r="18708" spans="1:3" x14ac:dyDescent="0.2">
      <c r="A18708" s="61">
        <v>43076.588888888888</v>
      </c>
      <c r="B18708" s="59">
        <v>1006.3626303</v>
      </c>
      <c r="C18708" s="59">
        <f t="shared" si="292"/>
        <v>1.0063626302999999</v>
      </c>
    </row>
    <row r="18709" spans="1:3" x14ac:dyDescent="0.2">
      <c r="A18709" s="61">
        <v>43076.589583333334</v>
      </c>
      <c r="B18709" s="59">
        <v>1006.3414334</v>
      </c>
      <c r="C18709" s="59">
        <f t="shared" si="292"/>
        <v>1.0063414334</v>
      </c>
    </row>
    <row r="18710" spans="1:3" x14ac:dyDescent="0.2">
      <c r="A18710" s="61">
        <v>43076.590277777781</v>
      </c>
      <c r="B18710" s="59">
        <v>1006.3509469000001</v>
      </c>
      <c r="C18710" s="59">
        <f t="shared" si="292"/>
        <v>1.0063509469</v>
      </c>
    </row>
    <row r="18711" spans="1:3" x14ac:dyDescent="0.2">
      <c r="A18711" s="61">
        <v>43076.59097222222</v>
      </c>
      <c r="B18711" s="59">
        <v>1006.4507036</v>
      </c>
      <c r="C18711" s="59">
        <f t="shared" si="292"/>
        <v>1.0064507036000001</v>
      </c>
    </row>
    <row r="18712" spans="1:3" x14ac:dyDescent="0.2">
      <c r="A18712" s="61">
        <v>43076.591666666667</v>
      </c>
      <c r="B18712" s="59">
        <v>1006.3797575999999</v>
      </c>
      <c r="C18712" s="59">
        <f t="shared" si="292"/>
        <v>1.0063797576</v>
      </c>
    </row>
    <row r="18713" spans="1:3" x14ac:dyDescent="0.2">
      <c r="A18713" s="61">
        <v>43076.592361111114</v>
      </c>
      <c r="B18713" s="59">
        <v>1006.3570426</v>
      </c>
      <c r="C18713" s="59">
        <f t="shared" si="292"/>
        <v>1.0063570425999999</v>
      </c>
    </row>
    <row r="18714" spans="1:3" x14ac:dyDescent="0.2">
      <c r="A18714" s="61">
        <v>43076.593055555553</v>
      </c>
      <c r="B18714" s="59">
        <v>1006.3853531</v>
      </c>
      <c r="C18714" s="59">
        <f t="shared" si="292"/>
        <v>1.0063853531</v>
      </c>
    </row>
    <row r="18715" spans="1:3" x14ac:dyDescent="0.2">
      <c r="A18715" s="61">
        <v>43076.59375</v>
      </c>
      <c r="B18715" s="59">
        <v>1006.2678013</v>
      </c>
      <c r="C18715" s="59">
        <f t="shared" si="292"/>
        <v>1.0062678012999999</v>
      </c>
    </row>
    <row r="18716" spans="1:3" x14ac:dyDescent="0.2">
      <c r="A18716" s="61">
        <v>43076.594444444447</v>
      </c>
      <c r="B18716" s="59">
        <v>1006.3108635999999</v>
      </c>
      <c r="C18716" s="59">
        <f t="shared" si="292"/>
        <v>1.0063108636</v>
      </c>
    </row>
    <row r="18717" spans="1:3" x14ac:dyDescent="0.2">
      <c r="A18717" s="61">
        <v>43076.595138888886</v>
      </c>
      <c r="B18717" s="59">
        <v>1006.3132429</v>
      </c>
      <c r="C18717" s="59">
        <f t="shared" si="292"/>
        <v>1.0063132428999999</v>
      </c>
    </row>
    <row r="18718" spans="1:3" x14ac:dyDescent="0.2">
      <c r="A18718" s="61">
        <v>43076.595833333333</v>
      </c>
      <c r="B18718" s="59">
        <v>1006.2351432</v>
      </c>
      <c r="C18718" s="59">
        <f t="shared" si="292"/>
        <v>1.0062351432000001</v>
      </c>
    </row>
    <row r="18719" spans="1:3" x14ac:dyDescent="0.2">
      <c r="A18719" s="61">
        <v>43076.59652777778</v>
      </c>
      <c r="B18719" s="59">
        <v>1006.2963005</v>
      </c>
      <c r="C18719" s="59">
        <f t="shared" si="292"/>
        <v>1.0062963005000001</v>
      </c>
    </row>
    <row r="18720" spans="1:3" x14ac:dyDescent="0.2">
      <c r="A18720" s="61">
        <v>43076.597222222219</v>
      </c>
      <c r="B18720" s="59">
        <v>1006.2052557</v>
      </c>
      <c r="C18720" s="59">
        <f t="shared" si="292"/>
        <v>1.0062052556999999</v>
      </c>
    </row>
    <row r="18721" spans="1:3" x14ac:dyDescent="0.2">
      <c r="A18721" s="61">
        <v>43076.597916666666</v>
      </c>
      <c r="B18721" s="59">
        <v>1006.0744829</v>
      </c>
      <c r="C18721" s="59">
        <f t="shared" si="292"/>
        <v>1.0060744829000001</v>
      </c>
    </row>
    <row r="18722" spans="1:3" x14ac:dyDescent="0.2">
      <c r="A18722" s="61">
        <v>43076.598611111112</v>
      </c>
      <c r="B18722" s="59">
        <v>1006.1457981</v>
      </c>
      <c r="C18722" s="59">
        <f t="shared" si="292"/>
        <v>1.0061457980999999</v>
      </c>
    </row>
    <row r="18723" spans="1:3" x14ac:dyDescent="0.2">
      <c r="A18723" s="61">
        <v>43076.599305555559</v>
      </c>
      <c r="B18723" s="59">
        <v>1006.1570819999999</v>
      </c>
      <c r="C18723" s="59">
        <f t="shared" si="292"/>
        <v>1.0061570819999999</v>
      </c>
    </row>
    <row r="18724" spans="1:3" x14ac:dyDescent="0.2">
      <c r="A18724" s="61">
        <v>43076.6</v>
      </c>
      <c r="B18724" s="59">
        <v>1006.1084542999999</v>
      </c>
      <c r="C18724" s="59">
        <f t="shared" si="292"/>
        <v>1.0061084542999998</v>
      </c>
    </row>
    <row r="18725" spans="1:3" x14ac:dyDescent="0.2">
      <c r="A18725" s="61">
        <v>43076.600694444445</v>
      </c>
      <c r="B18725" s="59">
        <v>1006.0115583</v>
      </c>
      <c r="C18725" s="59">
        <f t="shared" si="292"/>
        <v>1.0060115583</v>
      </c>
    </row>
    <row r="18726" spans="1:3" x14ac:dyDescent="0.2">
      <c r="A18726" s="61">
        <v>43076.601388888892</v>
      </c>
      <c r="B18726" s="59">
        <v>1006.068622</v>
      </c>
      <c r="C18726" s="59">
        <f t="shared" si="292"/>
        <v>1.0060686219999999</v>
      </c>
    </row>
    <row r="18727" spans="1:3" x14ac:dyDescent="0.2">
      <c r="A18727" s="61">
        <v>43076.602083333331</v>
      </c>
      <c r="B18727" s="59">
        <v>1005.9993362</v>
      </c>
      <c r="C18727" s="59">
        <f t="shared" si="292"/>
        <v>1.0059993361999999</v>
      </c>
    </row>
    <row r="18728" spans="1:3" x14ac:dyDescent="0.2">
      <c r="A18728" s="61">
        <v>43076.602777777778</v>
      </c>
      <c r="B18728" s="59">
        <v>1005.9256875999999</v>
      </c>
      <c r="C18728" s="59">
        <f t="shared" si="292"/>
        <v>1.0059256876</v>
      </c>
    </row>
    <row r="18729" spans="1:3" x14ac:dyDescent="0.2">
      <c r="A18729" s="61">
        <v>43076.603472222225</v>
      </c>
      <c r="B18729" s="59">
        <v>1006.0103372</v>
      </c>
      <c r="C18729" s="59">
        <f t="shared" si="292"/>
        <v>1.0060103372</v>
      </c>
    </row>
    <row r="18730" spans="1:3" x14ac:dyDescent="0.2">
      <c r="A18730" s="61">
        <v>43076.604166666664</v>
      </c>
      <c r="B18730" s="59">
        <v>1005.9114791</v>
      </c>
      <c r="C18730" s="59">
        <f t="shared" si="292"/>
        <v>1.0059114790999999</v>
      </c>
    </row>
    <row r="18731" spans="1:3" x14ac:dyDescent="0.2">
      <c r="A18731" s="61">
        <v>43076.604861111111</v>
      </c>
      <c r="B18731" s="59">
        <v>1005.9711106</v>
      </c>
      <c r="C18731" s="59">
        <f t="shared" si="292"/>
        <v>1.0059711106</v>
      </c>
    </row>
    <row r="18732" spans="1:3" x14ac:dyDescent="0.2">
      <c r="A18732" s="61">
        <v>43076.605555555558</v>
      </c>
      <c r="B18732" s="59">
        <v>1005.9373158</v>
      </c>
      <c r="C18732" s="59">
        <f t="shared" si="292"/>
        <v>1.0059373158</v>
      </c>
    </row>
    <row r="18733" spans="1:3" x14ac:dyDescent="0.2">
      <c r="A18733" s="61">
        <v>43076.606249999997</v>
      </c>
      <c r="B18733" s="59">
        <v>1005.959428</v>
      </c>
      <c r="C18733" s="59">
        <f t="shared" si="292"/>
        <v>1.0059594279999999</v>
      </c>
    </row>
    <row r="18734" spans="1:3" x14ac:dyDescent="0.2">
      <c r="A18734" s="61">
        <v>43076.606944444444</v>
      </c>
      <c r="B18734" s="59">
        <v>1005.8433973</v>
      </c>
      <c r="C18734" s="59">
        <f t="shared" si="292"/>
        <v>1.0058433973000001</v>
      </c>
    </row>
    <row r="18735" spans="1:3" x14ac:dyDescent="0.2">
      <c r="A18735" s="61">
        <v>43076.607638888891</v>
      </c>
      <c r="B18735" s="59">
        <v>1005.8812517</v>
      </c>
      <c r="C18735" s="59">
        <f t="shared" si="292"/>
        <v>1.0058812517</v>
      </c>
    </row>
    <row r="18736" spans="1:3" x14ac:dyDescent="0.2">
      <c r="A18736" s="61">
        <v>43076.60833333333</v>
      </c>
      <c r="B18736" s="59">
        <v>1005.8303519</v>
      </c>
      <c r="C18736" s="59">
        <f t="shared" si="292"/>
        <v>1.0058303519</v>
      </c>
    </row>
    <row r="18737" spans="1:3" x14ac:dyDescent="0.2">
      <c r="A18737" s="61">
        <v>43076.609027777777</v>
      </c>
      <c r="B18737" s="59">
        <v>1005.7002473</v>
      </c>
      <c r="C18737" s="59">
        <f t="shared" si="292"/>
        <v>1.0057002473000001</v>
      </c>
    </row>
    <row r="18738" spans="1:3" x14ac:dyDescent="0.2">
      <c r="A18738" s="61">
        <v>43076.609722222223</v>
      </c>
      <c r="B18738" s="59">
        <v>1005.8113425</v>
      </c>
      <c r="C18738" s="59">
        <f t="shared" si="292"/>
        <v>1.0058113424999999</v>
      </c>
    </row>
    <row r="18739" spans="1:3" x14ac:dyDescent="0.2">
      <c r="A18739" s="61">
        <v>43076.61041666667</v>
      </c>
      <c r="B18739" s="59">
        <v>1005.7132483</v>
      </c>
      <c r="C18739" s="59">
        <f t="shared" si="292"/>
        <v>1.0057132483</v>
      </c>
    </row>
    <row r="18740" spans="1:3" x14ac:dyDescent="0.2">
      <c r="A18740" s="61">
        <v>43076.611111111109</v>
      </c>
      <c r="B18740" s="59">
        <v>1005.714971</v>
      </c>
      <c r="C18740" s="59">
        <f t="shared" si="292"/>
        <v>1.005714971</v>
      </c>
    </row>
    <row r="18741" spans="1:3" x14ac:dyDescent="0.2">
      <c r="A18741" s="61">
        <v>43076.611805555556</v>
      </c>
      <c r="B18741" s="59">
        <v>1005.7209053</v>
      </c>
      <c r="C18741" s="59">
        <f t="shared" si="292"/>
        <v>1.0057209053</v>
      </c>
    </row>
    <row r="18742" spans="1:3" x14ac:dyDescent="0.2">
      <c r="A18742" s="61">
        <v>43076.612500000003</v>
      </c>
      <c r="B18742" s="59">
        <v>1005.579611</v>
      </c>
      <c r="C18742" s="59">
        <f t="shared" si="292"/>
        <v>1.0055796109999999</v>
      </c>
    </row>
    <row r="18743" spans="1:3" x14ac:dyDescent="0.2">
      <c r="A18743" s="61">
        <v>43076.613194444442</v>
      </c>
      <c r="B18743" s="59">
        <v>1005.5222972</v>
      </c>
      <c r="C18743" s="59">
        <f t="shared" si="292"/>
        <v>1.0055222972</v>
      </c>
    </row>
    <row r="18744" spans="1:3" x14ac:dyDescent="0.2">
      <c r="A18744" s="61">
        <v>43076.613888888889</v>
      </c>
      <c r="B18744" s="59">
        <v>1005.576096</v>
      </c>
      <c r="C18744" s="59">
        <f t="shared" si="292"/>
        <v>1.005576096</v>
      </c>
    </row>
    <row r="18745" spans="1:3" x14ac:dyDescent="0.2">
      <c r="A18745" s="61">
        <v>43076.614583333336</v>
      </c>
      <c r="B18745" s="59">
        <v>1005.4471782000001</v>
      </c>
      <c r="C18745" s="59">
        <f t="shared" si="292"/>
        <v>1.0054471782000001</v>
      </c>
    </row>
    <row r="18746" spans="1:3" x14ac:dyDescent="0.2">
      <c r="A18746" s="61">
        <v>43076.615277777775</v>
      </c>
      <c r="B18746" s="59">
        <v>1005.4482832</v>
      </c>
      <c r="C18746" s="59">
        <f t="shared" si="292"/>
        <v>1.0054482832</v>
      </c>
    </row>
    <row r="18747" spans="1:3" x14ac:dyDescent="0.2">
      <c r="A18747" s="61">
        <v>43076.615972222222</v>
      </c>
      <c r="B18747" s="59">
        <v>1005.4375902</v>
      </c>
      <c r="C18747" s="59">
        <f t="shared" si="292"/>
        <v>1.0054375902000001</v>
      </c>
    </row>
    <row r="18748" spans="1:3" x14ac:dyDescent="0.2">
      <c r="A18748" s="61">
        <v>43076.616666666669</v>
      </c>
      <c r="B18748" s="59">
        <v>1005.4202205</v>
      </c>
      <c r="C18748" s="59">
        <f t="shared" si="292"/>
        <v>1.0054202205</v>
      </c>
    </row>
    <row r="18749" spans="1:3" x14ac:dyDescent="0.2">
      <c r="A18749" s="61">
        <v>43076.617361111108</v>
      </c>
      <c r="B18749" s="59">
        <v>1005.35347</v>
      </c>
      <c r="C18749" s="59">
        <f t="shared" si="292"/>
        <v>1.00535347</v>
      </c>
    </row>
    <row r="18750" spans="1:3" x14ac:dyDescent="0.2">
      <c r="A18750" s="61">
        <v>43076.618055555555</v>
      </c>
      <c r="B18750" s="59">
        <v>1005.3191835</v>
      </c>
      <c r="C18750" s="59">
        <f t="shared" si="292"/>
        <v>1.0053191834999999</v>
      </c>
    </row>
    <row r="18751" spans="1:3" x14ac:dyDescent="0.2">
      <c r="A18751" s="61">
        <v>43076.618750000001</v>
      </c>
      <c r="B18751" s="59">
        <v>1005.2712672</v>
      </c>
      <c r="C18751" s="59">
        <f t="shared" si="292"/>
        <v>1.0052712671999999</v>
      </c>
    </row>
    <row r="18752" spans="1:3" x14ac:dyDescent="0.2">
      <c r="A18752" s="61">
        <v>43076.619444444441</v>
      </c>
      <c r="B18752" s="59">
        <v>1005.3264335</v>
      </c>
      <c r="C18752" s="59">
        <f t="shared" si="292"/>
        <v>1.0053264335000001</v>
      </c>
    </row>
    <row r="18753" spans="1:3" x14ac:dyDescent="0.2">
      <c r="A18753" s="61">
        <v>43076.620138888888</v>
      </c>
      <c r="B18753" s="59">
        <v>1005.3542962</v>
      </c>
      <c r="C18753" s="59">
        <f t="shared" si="292"/>
        <v>1.0053542961999999</v>
      </c>
    </row>
    <row r="18754" spans="1:3" x14ac:dyDescent="0.2">
      <c r="A18754" s="61">
        <v>43076.620833333334</v>
      </c>
      <c r="B18754" s="59">
        <v>1005.2556194</v>
      </c>
      <c r="C18754" s="59">
        <f t="shared" si="292"/>
        <v>1.0052556194</v>
      </c>
    </row>
    <row r="18755" spans="1:3" x14ac:dyDescent="0.2">
      <c r="A18755" s="61">
        <v>43076.621527777781</v>
      </c>
      <c r="B18755" s="59">
        <v>1005.1928631</v>
      </c>
      <c r="C18755" s="59">
        <f t="shared" ref="C18755:C18818" si="293">B18755/1000</f>
        <v>1.0051928631</v>
      </c>
    </row>
    <row r="18756" spans="1:3" x14ac:dyDescent="0.2">
      <c r="A18756" s="61">
        <v>43076.62222222222</v>
      </c>
      <c r="B18756" s="59">
        <v>1005.1263451</v>
      </c>
      <c r="C18756" s="59">
        <f t="shared" si="293"/>
        <v>1.0051263450999999</v>
      </c>
    </row>
    <row r="18757" spans="1:3" x14ac:dyDescent="0.2">
      <c r="A18757" s="61">
        <v>43076.622916666667</v>
      </c>
      <c r="B18757" s="59">
        <v>1005.2158213</v>
      </c>
      <c r="C18757" s="59">
        <f t="shared" si="293"/>
        <v>1.0052158213</v>
      </c>
    </row>
    <row r="18758" spans="1:3" x14ac:dyDescent="0.2">
      <c r="A18758" s="61">
        <v>43076.623611111114</v>
      </c>
      <c r="B18758" s="59">
        <v>1005.2821345</v>
      </c>
      <c r="C18758" s="59">
        <f t="shared" si="293"/>
        <v>1.0052821345</v>
      </c>
    </row>
    <row r="18759" spans="1:3" x14ac:dyDescent="0.2">
      <c r="A18759" s="61">
        <v>43076.624305555553</v>
      </c>
      <c r="B18759" s="59">
        <v>1005.2373175</v>
      </c>
      <c r="C18759" s="59">
        <f t="shared" si="293"/>
        <v>1.0052373175</v>
      </c>
    </row>
    <row r="18760" spans="1:3" x14ac:dyDescent="0.2">
      <c r="A18760" s="61">
        <v>43076.625</v>
      </c>
      <c r="B18760" s="59">
        <v>1005.2023023</v>
      </c>
      <c r="C18760" s="59">
        <f t="shared" si="293"/>
        <v>1.0052023023000001</v>
      </c>
    </row>
    <row r="18761" spans="1:3" x14ac:dyDescent="0.2">
      <c r="A18761" s="61">
        <v>43076.625694444447</v>
      </c>
      <c r="B18761" s="59">
        <v>1005.1765002</v>
      </c>
      <c r="C18761" s="59">
        <f t="shared" si="293"/>
        <v>1.0051765001999999</v>
      </c>
    </row>
    <row r="18762" spans="1:3" x14ac:dyDescent="0.2">
      <c r="A18762" s="61">
        <v>43076.626388888886</v>
      </c>
      <c r="B18762" s="59">
        <v>1005.1142563</v>
      </c>
      <c r="C18762" s="59">
        <f t="shared" si="293"/>
        <v>1.0051142563</v>
      </c>
    </row>
    <row r="18763" spans="1:3" x14ac:dyDescent="0.2">
      <c r="A18763" s="61">
        <v>43076.627083333333</v>
      </c>
      <c r="B18763" s="59">
        <v>1005.0690429</v>
      </c>
      <c r="C18763" s="59">
        <f t="shared" si="293"/>
        <v>1.0050690429</v>
      </c>
    </row>
    <row r="18764" spans="1:3" x14ac:dyDescent="0.2">
      <c r="A18764" s="61">
        <v>43076.62777777778</v>
      </c>
      <c r="B18764" s="59">
        <v>1005.0900169</v>
      </c>
      <c r="C18764" s="59">
        <f t="shared" si="293"/>
        <v>1.0050900169000001</v>
      </c>
    </row>
    <row r="18765" spans="1:3" x14ac:dyDescent="0.2">
      <c r="A18765" s="61">
        <v>43076.628472222219</v>
      </c>
      <c r="B18765" s="59">
        <v>1005.0718439</v>
      </c>
      <c r="C18765" s="59">
        <f t="shared" si="293"/>
        <v>1.0050718438999999</v>
      </c>
    </row>
    <row r="18766" spans="1:3" x14ac:dyDescent="0.2">
      <c r="A18766" s="61">
        <v>43076.629166666666</v>
      </c>
      <c r="B18766" s="59">
        <v>1005.0850862</v>
      </c>
      <c r="C18766" s="59">
        <f t="shared" si="293"/>
        <v>1.0050850862</v>
      </c>
    </row>
    <row r="18767" spans="1:3" x14ac:dyDescent="0.2">
      <c r="A18767" s="61">
        <v>43076.629861111112</v>
      </c>
      <c r="B18767" s="59">
        <v>1005.1836281</v>
      </c>
      <c r="C18767" s="59">
        <f t="shared" si="293"/>
        <v>1.0051836280999999</v>
      </c>
    </row>
    <row r="18768" spans="1:3" x14ac:dyDescent="0.2">
      <c r="A18768" s="61">
        <v>43076.630555555559</v>
      </c>
      <c r="B18768" s="59">
        <v>1005.0501706</v>
      </c>
      <c r="C18768" s="59">
        <f t="shared" si="293"/>
        <v>1.0050501705999999</v>
      </c>
    </row>
    <row r="18769" spans="1:3" x14ac:dyDescent="0.2">
      <c r="A18769" s="61">
        <v>43076.631249999999</v>
      </c>
      <c r="B18769" s="59">
        <v>1005.0697802</v>
      </c>
      <c r="C18769" s="59">
        <f t="shared" si="293"/>
        <v>1.0050697801999999</v>
      </c>
    </row>
    <row r="18770" spans="1:3" x14ac:dyDescent="0.2">
      <c r="A18770" s="61">
        <v>43076.631944444445</v>
      </c>
      <c r="B18770" s="59">
        <v>1004.9915538</v>
      </c>
      <c r="C18770" s="59">
        <f t="shared" si="293"/>
        <v>1.0049915538</v>
      </c>
    </row>
    <row r="18771" spans="1:3" x14ac:dyDescent="0.2">
      <c r="A18771" s="61">
        <v>43076.632638888892</v>
      </c>
      <c r="B18771" s="59">
        <v>1004.9073444000001</v>
      </c>
      <c r="C18771" s="59">
        <f t="shared" si="293"/>
        <v>1.0049073444000001</v>
      </c>
    </row>
    <row r="18772" spans="1:3" x14ac:dyDescent="0.2">
      <c r="A18772" s="61">
        <v>43076.633333333331</v>
      </c>
      <c r="B18772" s="59">
        <v>1004.9426228999999</v>
      </c>
      <c r="C18772" s="59">
        <f t="shared" si="293"/>
        <v>1.0049426229</v>
      </c>
    </row>
    <row r="18773" spans="1:3" x14ac:dyDescent="0.2">
      <c r="A18773" s="61">
        <v>43076.634027777778</v>
      </c>
      <c r="B18773" s="59">
        <v>1004.9478166</v>
      </c>
      <c r="C18773" s="59">
        <f t="shared" si="293"/>
        <v>1.0049478166000001</v>
      </c>
    </row>
    <row r="18774" spans="1:3" x14ac:dyDescent="0.2">
      <c r="A18774" s="61">
        <v>43076.634722222225</v>
      </c>
      <c r="B18774" s="59">
        <v>1004.9874982</v>
      </c>
      <c r="C18774" s="59">
        <f t="shared" si="293"/>
        <v>1.0049874982</v>
      </c>
    </row>
    <row r="18775" spans="1:3" x14ac:dyDescent="0.2">
      <c r="A18775" s="61">
        <v>43076.635416666664</v>
      </c>
      <c r="B18775" s="59">
        <v>1005.0078715</v>
      </c>
      <c r="C18775" s="59">
        <f t="shared" si="293"/>
        <v>1.0050078714999999</v>
      </c>
    </row>
    <row r="18776" spans="1:3" x14ac:dyDescent="0.2">
      <c r="A18776" s="61">
        <v>43076.636111111111</v>
      </c>
      <c r="B18776" s="59">
        <v>1005.0187533</v>
      </c>
      <c r="C18776" s="59">
        <f t="shared" si="293"/>
        <v>1.0050187532999999</v>
      </c>
    </row>
    <row r="18777" spans="1:3" x14ac:dyDescent="0.2">
      <c r="A18777" s="61">
        <v>43076.636805555558</v>
      </c>
      <c r="B18777" s="59">
        <v>1004.9196433</v>
      </c>
      <c r="C18777" s="59">
        <f t="shared" si="293"/>
        <v>1.0049196433000001</v>
      </c>
    </row>
    <row r="18778" spans="1:3" x14ac:dyDescent="0.2">
      <c r="A18778" s="61">
        <v>43076.637499999997</v>
      </c>
      <c r="B18778" s="59">
        <v>1004.9286142</v>
      </c>
      <c r="C18778" s="59">
        <f t="shared" si="293"/>
        <v>1.0049286142</v>
      </c>
    </row>
    <row r="18779" spans="1:3" x14ac:dyDescent="0.2">
      <c r="A18779" s="61">
        <v>43076.638194444444</v>
      </c>
      <c r="B18779" s="59">
        <v>1004.8955756</v>
      </c>
      <c r="C18779" s="59">
        <f t="shared" si="293"/>
        <v>1.0048955756</v>
      </c>
    </row>
    <row r="18780" spans="1:3" x14ac:dyDescent="0.2">
      <c r="A18780" s="61">
        <v>43076.638888888891</v>
      </c>
      <c r="B18780" s="59">
        <v>1004.9125456</v>
      </c>
      <c r="C18780" s="59">
        <f t="shared" si="293"/>
        <v>1.0049125456000001</v>
      </c>
    </row>
    <row r="18781" spans="1:3" x14ac:dyDescent="0.2">
      <c r="A18781" s="61">
        <v>43076.63958333333</v>
      </c>
      <c r="B18781" s="59">
        <v>1004.9287838</v>
      </c>
      <c r="C18781" s="59">
        <f t="shared" si="293"/>
        <v>1.0049287838000001</v>
      </c>
    </row>
    <row r="18782" spans="1:3" x14ac:dyDescent="0.2">
      <c r="A18782" s="61">
        <v>43076.640277777777</v>
      </c>
      <c r="B18782" s="59">
        <v>1004.8994028</v>
      </c>
      <c r="C18782" s="59">
        <f t="shared" si="293"/>
        <v>1.0048994028</v>
      </c>
    </row>
    <row r="18783" spans="1:3" x14ac:dyDescent="0.2">
      <c r="A18783" s="61">
        <v>43076.640972222223</v>
      </c>
      <c r="B18783" s="59">
        <v>1004.8563545</v>
      </c>
      <c r="C18783" s="59">
        <f t="shared" si="293"/>
        <v>1.0048563545</v>
      </c>
    </row>
    <row r="18784" spans="1:3" x14ac:dyDescent="0.2">
      <c r="A18784" s="61">
        <v>43076.64166666667</v>
      </c>
      <c r="B18784" s="59">
        <v>1004.8670717</v>
      </c>
      <c r="C18784" s="59">
        <f t="shared" si="293"/>
        <v>1.0048670716999999</v>
      </c>
    </row>
    <row r="18785" spans="1:3" x14ac:dyDescent="0.2">
      <c r="A18785" s="61">
        <v>43076.642361111109</v>
      </c>
      <c r="B18785" s="59">
        <v>1004.8996528</v>
      </c>
      <c r="C18785" s="59">
        <f t="shared" si="293"/>
        <v>1.0048996528</v>
      </c>
    </row>
    <row r="18786" spans="1:3" x14ac:dyDescent="0.2">
      <c r="A18786" s="61">
        <v>43076.643055555556</v>
      </c>
      <c r="B18786" s="59">
        <v>1004.8798912</v>
      </c>
      <c r="C18786" s="59">
        <f t="shared" si="293"/>
        <v>1.0048798911999999</v>
      </c>
    </row>
    <row r="18787" spans="1:3" x14ac:dyDescent="0.2">
      <c r="A18787" s="61">
        <v>43076.643750000003</v>
      </c>
      <c r="B18787" s="59">
        <v>1004.8678853</v>
      </c>
      <c r="C18787" s="59">
        <f t="shared" si="293"/>
        <v>1.0048678852999999</v>
      </c>
    </row>
    <row r="18788" spans="1:3" x14ac:dyDescent="0.2">
      <c r="A18788" s="61">
        <v>43076.644444444442</v>
      </c>
      <c r="B18788" s="59">
        <v>1004.8528532</v>
      </c>
      <c r="C18788" s="59">
        <f t="shared" si="293"/>
        <v>1.0048528532000001</v>
      </c>
    </row>
    <row r="18789" spans="1:3" x14ac:dyDescent="0.2">
      <c r="A18789" s="61">
        <v>43076.645138888889</v>
      </c>
      <c r="B18789" s="59">
        <v>1004.8453866</v>
      </c>
      <c r="C18789" s="59">
        <f t="shared" si="293"/>
        <v>1.0048453866</v>
      </c>
    </row>
    <row r="18790" spans="1:3" x14ac:dyDescent="0.2">
      <c r="A18790" s="61">
        <v>43076.645833333336</v>
      </c>
      <c r="B18790" s="59">
        <v>1004.86294</v>
      </c>
      <c r="C18790" s="59">
        <f t="shared" si="293"/>
        <v>1.00486294</v>
      </c>
    </row>
    <row r="18791" spans="1:3" x14ac:dyDescent="0.2">
      <c r="A18791" s="61">
        <v>43076.646527777775</v>
      </c>
      <c r="B18791" s="59">
        <v>1004.8727674</v>
      </c>
      <c r="C18791" s="59">
        <f t="shared" si="293"/>
        <v>1.0048727674</v>
      </c>
    </row>
    <row r="18792" spans="1:3" x14ac:dyDescent="0.2">
      <c r="A18792" s="61">
        <v>43076.647222222222</v>
      </c>
      <c r="B18792" s="59">
        <v>1004.9403245</v>
      </c>
      <c r="C18792" s="59">
        <f t="shared" si="293"/>
        <v>1.0049403244999999</v>
      </c>
    </row>
    <row r="18793" spans="1:3" x14ac:dyDescent="0.2">
      <c r="A18793" s="61">
        <v>43076.647916666669</v>
      </c>
      <c r="B18793" s="59">
        <v>1004.9081559</v>
      </c>
      <c r="C18793" s="59">
        <f t="shared" si="293"/>
        <v>1.0049081558999999</v>
      </c>
    </row>
    <row r="18794" spans="1:3" x14ac:dyDescent="0.2">
      <c r="A18794" s="61">
        <v>43076.648611111108</v>
      </c>
      <c r="B18794" s="59">
        <v>1004.8490683</v>
      </c>
      <c r="C18794" s="59">
        <f t="shared" si="293"/>
        <v>1.0048490683</v>
      </c>
    </row>
    <row r="18795" spans="1:3" x14ac:dyDescent="0.2">
      <c r="A18795" s="61">
        <v>43076.649305555555</v>
      </c>
      <c r="B18795" s="59">
        <v>1004.8760632</v>
      </c>
      <c r="C18795" s="59">
        <f t="shared" si="293"/>
        <v>1.0048760632</v>
      </c>
    </row>
    <row r="18796" spans="1:3" x14ac:dyDescent="0.2">
      <c r="A18796" s="61">
        <v>43076.65</v>
      </c>
      <c r="B18796" s="59">
        <v>1004.8388132</v>
      </c>
      <c r="C18796" s="59">
        <f t="shared" si="293"/>
        <v>1.0048388131999999</v>
      </c>
    </row>
    <row r="18797" spans="1:3" x14ac:dyDescent="0.2">
      <c r="A18797" s="61">
        <v>43076.650694444441</v>
      </c>
      <c r="B18797" s="59">
        <v>1004.8693045</v>
      </c>
      <c r="C18797" s="59">
        <f t="shared" si="293"/>
        <v>1.0048693044999999</v>
      </c>
    </row>
    <row r="18798" spans="1:3" x14ac:dyDescent="0.2">
      <c r="A18798" s="61">
        <v>43076.651388888888</v>
      </c>
      <c r="B18798" s="59">
        <v>1004.8367552</v>
      </c>
      <c r="C18798" s="59">
        <f t="shared" si="293"/>
        <v>1.0048367551999999</v>
      </c>
    </row>
    <row r="18799" spans="1:3" x14ac:dyDescent="0.2">
      <c r="A18799" s="61">
        <v>43076.652083333334</v>
      </c>
      <c r="B18799" s="59">
        <v>1004.7592715</v>
      </c>
      <c r="C18799" s="59">
        <f t="shared" si="293"/>
        <v>1.0047592715</v>
      </c>
    </row>
    <row r="18800" spans="1:3" x14ac:dyDescent="0.2">
      <c r="A18800" s="61">
        <v>43076.652777777781</v>
      </c>
      <c r="B18800" s="59">
        <v>1004.7155149</v>
      </c>
      <c r="C18800" s="59">
        <f t="shared" si="293"/>
        <v>1.0047155149</v>
      </c>
    </row>
    <row r="18801" spans="1:3" x14ac:dyDescent="0.2">
      <c r="A18801" s="61">
        <v>43076.65347222222</v>
      </c>
      <c r="B18801" s="59">
        <v>1004.6720072000001</v>
      </c>
      <c r="C18801" s="59">
        <f t="shared" si="293"/>
        <v>1.0046720072000002</v>
      </c>
    </row>
    <row r="18802" spans="1:3" x14ac:dyDescent="0.2">
      <c r="A18802" s="61">
        <v>43076.654166666667</v>
      </c>
      <c r="B18802" s="59">
        <v>1004.74039</v>
      </c>
      <c r="C18802" s="59">
        <f t="shared" si="293"/>
        <v>1.00474039</v>
      </c>
    </row>
    <row r="18803" spans="1:3" x14ac:dyDescent="0.2">
      <c r="A18803" s="61">
        <v>43076.654861111114</v>
      </c>
      <c r="B18803" s="59">
        <v>1004.6936598999999</v>
      </c>
      <c r="C18803" s="59">
        <f t="shared" si="293"/>
        <v>1.0046936599</v>
      </c>
    </row>
    <row r="18804" spans="1:3" x14ac:dyDescent="0.2">
      <c r="A18804" s="61">
        <v>43076.655555555553</v>
      </c>
      <c r="B18804" s="59">
        <v>1004.6657252</v>
      </c>
      <c r="C18804" s="59">
        <f t="shared" si="293"/>
        <v>1.0046657252</v>
      </c>
    </row>
    <row r="18805" spans="1:3" x14ac:dyDescent="0.2">
      <c r="A18805" s="61">
        <v>43076.65625</v>
      </c>
      <c r="B18805" s="59">
        <v>1004.5874418</v>
      </c>
      <c r="C18805" s="59">
        <f t="shared" si="293"/>
        <v>1.0045874418</v>
      </c>
    </row>
    <row r="18806" spans="1:3" x14ac:dyDescent="0.2">
      <c r="A18806" s="61">
        <v>43076.656944444447</v>
      </c>
      <c r="B18806" s="59">
        <v>1004.6312223</v>
      </c>
      <c r="C18806" s="59">
        <f t="shared" si="293"/>
        <v>1.0046312223</v>
      </c>
    </row>
    <row r="18807" spans="1:3" x14ac:dyDescent="0.2">
      <c r="A18807" s="61">
        <v>43076.657638888886</v>
      </c>
      <c r="B18807" s="59">
        <v>1004.6599220000001</v>
      </c>
      <c r="C18807" s="59">
        <f t="shared" si="293"/>
        <v>1.0046599220000001</v>
      </c>
    </row>
    <row r="18808" spans="1:3" x14ac:dyDescent="0.2">
      <c r="A18808" s="61">
        <v>43076.658333333333</v>
      </c>
      <c r="B18808" s="59">
        <v>1004.7174399</v>
      </c>
      <c r="C18808" s="59">
        <f t="shared" si="293"/>
        <v>1.0047174399000001</v>
      </c>
    </row>
    <row r="18809" spans="1:3" x14ac:dyDescent="0.2">
      <c r="A18809" s="61">
        <v>43076.65902777778</v>
      </c>
      <c r="B18809" s="59">
        <v>1004.7141433</v>
      </c>
      <c r="C18809" s="59">
        <f t="shared" si="293"/>
        <v>1.0047141433</v>
      </c>
    </row>
    <row r="18810" spans="1:3" x14ac:dyDescent="0.2">
      <c r="A18810" s="61">
        <v>43076.659722222219</v>
      </c>
      <c r="B18810" s="59">
        <v>1004.6806928</v>
      </c>
      <c r="C18810" s="59">
        <f t="shared" si="293"/>
        <v>1.0046806928000001</v>
      </c>
    </row>
    <row r="18811" spans="1:3" x14ac:dyDescent="0.2">
      <c r="A18811" s="61">
        <v>43076.660416666666</v>
      </c>
      <c r="B18811" s="59">
        <v>1004.6485744</v>
      </c>
      <c r="C18811" s="59">
        <f t="shared" si="293"/>
        <v>1.0046485744</v>
      </c>
    </row>
    <row r="18812" spans="1:3" x14ac:dyDescent="0.2">
      <c r="A18812" s="61">
        <v>43076.661111111112</v>
      </c>
      <c r="B18812" s="59">
        <v>1004.5505765</v>
      </c>
      <c r="C18812" s="59">
        <f t="shared" si="293"/>
        <v>1.0045505765</v>
      </c>
    </row>
    <row r="18813" spans="1:3" x14ac:dyDescent="0.2">
      <c r="A18813" s="61">
        <v>43076.661805555559</v>
      </c>
      <c r="B18813" s="59">
        <v>1004.4876759</v>
      </c>
      <c r="C18813" s="59">
        <f t="shared" si="293"/>
        <v>1.0044876759000001</v>
      </c>
    </row>
    <row r="18814" spans="1:3" x14ac:dyDescent="0.2">
      <c r="A18814" s="61">
        <v>43076.662499999999</v>
      </c>
      <c r="B18814" s="59">
        <v>1004.5629997999999</v>
      </c>
      <c r="C18814" s="59">
        <f t="shared" si="293"/>
        <v>1.0045629997999999</v>
      </c>
    </row>
    <row r="18815" spans="1:3" x14ac:dyDescent="0.2">
      <c r="A18815" s="61">
        <v>43076.663194444445</v>
      </c>
      <c r="B18815" s="59">
        <v>1004.6550261</v>
      </c>
      <c r="C18815" s="59">
        <f t="shared" si="293"/>
        <v>1.0046550261</v>
      </c>
    </row>
    <row r="18816" spans="1:3" x14ac:dyDescent="0.2">
      <c r="A18816" s="61">
        <v>43076.663888888892</v>
      </c>
      <c r="B18816" s="59">
        <v>1004.5978172</v>
      </c>
      <c r="C18816" s="59">
        <f t="shared" si="293"/>
        <v>1.0045978172000001</v>
      </c>
    </row>
    <row r="18817" spans="1:3" x14ac:dyDescent="0.2">
      <c r="A18817" s="61">
        <v>43076.664583333331</v>
      </c>
      <c r="B18817" s="59">
        <v>1004.5768489</v>
      </c>
      <c r="C18817" s="59">
        <f t="shared" si="293"/>
        <v>1.0045768489</v>
      </c>
    </row>
    <row r="18818" spans="1:3" x14ac:dyDescent="0.2">
      <c r="A18818" s="61">
        <v>43076.665277777778</v>
      </c>
      <c r="B18818" s="59">
        <v>1004.5765472</v>
      </c>
      <c r="C18818" s="59">
        <f t="shared" si="293"/>
        <v>1.0045765472000001</v>
      </c>
    </row>
    <row r="18819" spans="1:3" x14ac:dyDescent="0.2">
      <c r="A18819" s="61">
        <v>43076.665972222225</v>
      </c>
      <c r="B18819" s="59">
        <v>1004.5187206000001</v>
      </c>
      <c r="C18819" s="59">
        <f t="shared" ref="C18819:C18882" si="294">B18819/1000</f>
        <v>1.0045187206000001</v>
      </c>
    </row>
    <row r="18820" spans="1:3" x14ac:dyDescent="0.2">
      <c r="A18820" s="61">
        <v>43076.666666666664</v>
      </c>
      <c r="B18820" s="59">
        <v>1004.5830017</v>
      </c>
      <c r="C18820" s="59">
        <f t="shared" si="294"/>
        <v>1.0045830016999999</v>
      </c>
    </row>
    <row r="18821" spans="1:3" x14ac:dyDescent="0.2">
      <c r="A18821" s="61">
        <v>43076.667361111111</v>
      </c>
      <c r="B18821" s="59">
        <v>1004.5972632</v>
      </c>
      <c r="C18821" s="59">
        <f t="shared" si="294"/>
        <v>1.0045972632</v>
      </c>
    </row>
    <row r="18822" spans="1:3" x14ac:dyDescent="0.2">
      <c r="A18822" s="61">
        <v>43076.668055555558</v>
      </c>
      <c r="B18822" s="59">
        <v>1004.4372163</v>
      </c>
      <c r="C18822" s="59">
        <f t="shared" si="294"/>
        <v>1.0044372162999999</v>
      </c>
    </row>
    <row r="18823" spans="1:3" x14ac:dyDescent="0.2">
      <c r="A18823" s="61">
        <v>43076.668749999997</v>
      </c>
      <c r="B18823" s="59">
        <v>1004.5246422</v>
      </c>
      <c r="C18823" s="59">
        <f t="shared" si="294"/>
        <v>1.0045246422</v>
      </c>
    </row>
    <row r="18824" spans="1:3" x14ac:dyDescent="0.2">
      <c r="A18824" s="61">
        <v>43076.669444444444</v>
      </c>
      <c r="B18824" s="59">
        <v>1004.5279376</v>
      </c>
      <c r="C18824" s="59">
        <f t="shared" si="294"/>
        <v>1.0045279376</v>
      </c>
    </row>
    <row r="18825" spans="1:3" x14ac:dyDescent="0.2">
      <c r="A18825" s="61">
        <v>43076.670138888891</v>
      </c>
      <c r="B18825" s="59">
        <v>1004.4800718</v>
      </c>
      <c r="C18825" s="59">
        <f t="shared" si="294"/>
        <v>1.0044800718</v>
      </c>
    </row>
    <row r="18826" spans="1:3" x14ac:dyDescent="0.2">
      <c r="A18826" s="61">
        <v>43076.67083333333</v>
      </c>
      <c r="B18826" s="59">
        <v>1004.4526349</v>
      </c>
      <c r="C18826" s="59">
        <f t="shared" si="294"/>
        <v>1.0044526349</v>
      </c>
    </row>
    <row r="18827" spans="1:3" x14ac:dyDescent="0.2">
      <c r="A18827" s="61">
        <v>43076.671527777777</v>
      </c>
      <c r="B18827" s="59">
        <v>1004.4703123</v>
      </c>
      <c r="C18827" s="59">
        <f t="shared" si="294"/>
        <v>1.0044703123000001</v>
      </c>
    </row>
    <row r="18828" spans="1:3" x14ac:dyDescent="0.2">
      <c r="A18828" s="61">
        <v>43076.672222222223</v>
      </c>
      <c r="B18828" s="59">
        <v>1004.4321797</v>
      </c>
      <c r="C18828" s="59">
        <f t="shared" si="294"/>
        <v>1.0044321797</v>
      </c>
    </row>
    <row r="18829" spans="1:3" x14ac:dyDescent="0.2">
      <c r="A18829" s="61">
        <v>43076.67291666667</v>
      </c>
      <c r="B18829" s="59">
        <v>1004.5119319</v>
      </c>
      <c r="C18829" s="59">
        <f t="shared" si="294"/>
        <v>1.0045119319</v>
      </c>
    </row>
    <row r="18830" spans="1:3" x14ac:dyDescent="0.2">
      <c r="A18830" s="61">
        <v>43076.673611111109</v>
      </c>
      <c r="B18830" s="59">
        <v>1004.5557794</v>
      </c>
      <c r="C18830" s="59">
        <f t="shared" si="294"/>
        <v>1.0045557794</v>
      </c>
    </row>
    <row r="18831" spans="1:3" x14ac:dyDescent="0.2">
      <c r="A18831" s="61">
        <v>43076.674305555556</v>
      </c>
      <c r="B18831" s="59">
        <v>1004.5562408</v>
      </c>
      <c r="C18831" s="59">
        <f t="shared" si="294"/>
        <v>1.0045562407999999</v>
      </c>
    </row>
    <row r="18832" spans="1:3" x14ac:dyDescent="0.2">
      <c r="A18832" s="61">
        <v>43076.675000000003</v>
      </c>
      <c r="B18832" s="59">
        <v>1004.5489749</v>
      </c>
      <c r="C18832" s="59">
        <f t="shared" si="294"/>
        <v>1.0045489749000001</v>
      </c>
    </row>
    <row r="18833" spans="1:3" x14ac:dyDescent="0.2">
      <c r="A18833" s="61">
        <v>43076.675694444442</v>
      </c>
      <c r="B18833" s="59">
        <v>1004.6292188</v>
      </c>
      <c r="C18833" s="59">
        <f t="shared" si="294"/>
        <v>1.0046292187999999</v>
      </c>
    </row>
    <row r="18834" spans="1:3" x14ac:dyDescent="0.2">
      <c r="A18834" s="61">
        <v>43076.676388888889</v>
      </c>
      <c r="B18834" s="59">
        <v>1004.6245814</v>
      </c>
      <c r="C18834" s="59">
        <f t="shared" si="294"/>
        <v>1.0046245814000001</v>
      </c>
    </row>
    <row r="18835" spans="1:3" x14ac:dyDescent="0.2">
      <c r="A18835" s="61">
        <v>43076.677083333336</v>
      </c>
      <c r="B18835" s="59">
        <v>1004.6162924</v>
      </c>
      <c r="C18835" s="59">
        <f t="shared" si="294"/>
        <v>1.0046162923999999</v>
      </c>
    </row>
    <row r="18836" spans="1:3" x14ac:dyDescent="0.2">
      <c r="A18836" s="61">
        <v>43076.677777777775</v>
      </c>
      <c r="B18836" s="59">
        <v>1004.6166237</v>
      </c>
      <c r="C18836" s="59">
        <f t="shared" si="294"/>
        <v>1.0046166237</v>
      </c>
    </row>
    <row r="18837" spans="1:3" x14ac:dyDescent="0.2">
      <c r="A18837" s="61">
        <v>43076.678472222222</v>
      </c>
      <c r="B18837" s="59">
        <v>1004.589128</v>
      </c>
      <c r="C18837" s="59">
        <f t="shared" si="294"/>
        <v>1.0045891279999999</v>
      </c>
    </row>
    <row r="18838" spans="1:3" x14ac:dyDescent="0.2">
      <c r="A18838" s="61">
        <v>43076.679166666669</v>
      </c>
      <c r="B18838" s="59">
        <v>1004.5305071</v>
      </c>
      <c r="C18838" s="59">
        <f t="shared" si="294"/>
        <v>1.0045305070999999</v>
      </c>
    </row>
    <row r="18839" spans="1:3" x14ac:dyDescent="0.2">
      <c r="A18839" s="61">
        <v>43076.679861111108</v>
      </c>
      <c r="B18839" s="59">
        <v>1004.4572845</v>
      </c>
      <c r="C18839" s="59">
        <f t="shared" si="294"/>
        <v>1.0044572844999999</v>
      </c>
    </row>
    <row r="18840" spans="1:3" x14ac:dyDescent="0.2">
      <c r="A18840" s="61">
        <v>43076.680555555555</v>
      </c>
      <c r="B18840" s="59">
        <v>1004.4615513</v>
      </c>
      <c r="C18840" s="59">
        <f t="shared" si="294"/>
        <v>1.0044615512999999</v>
      </c>
    </row>
    <row r="18841" spans="1:3" x14ac:dyDescent="0.2">
      <c r="A18841" s="61">
        <v>43076.681250000001</v>
      </c>
      <c r="B18841" s="59">
        <v>1004.5245788</v>
      </c>
      <c r="C18841" s="59">
        <f t="shared" si="294"/>
        <v>1.0045245787999999</v>
      </c>
    </row>
    <row r="18842" spans="1:3" x14ac:dyDescent="0.2">
      <c r="A18842" s="61">
        <v>43076.681944444441</v>
      </c>
      <c r="B18842" s="59">
        <v>1004.6233637</v>
      </c>
      <c r="C18842" s="59">
        <f t="shared" si="294"/>
        <v>1.0046233636999999</v>
      </c>
    </row>
    <row r="18843" spans="1:3" x14ac:dyDescent="0.2">
      <c r="A18843" s="61">
        <v>43076.682638888888</v>
      </c>
      <c r="B18843" s="59">
        <v>1004.6869684</v>
      </c>
      <c r="C18843" s="59">
        <f t="shared" si="294"/>
        <v>1.0046869683999999</v>
      </c>
    </row>
    <row r="18844" spans="1:3" x14ac:dyDescent="0.2">
      <c r="A18844" s="61">
        <v>43076.683333333334</v>
      </c>
      <c r="B18844" s="59">
        <v>1004.7198605</v>
      </c>
      <c r="C18844" s="59">
        <f t="shared" si="294"/>
        <v>1.0047198605000001</v>
      </c>
    </row>
    <row r="18845" spans="1:3" x14ac:dyDescent="0.2">
      <c r="A18845" s="61">
        <v>43076.684027777781</v>
      </c>
      <c r="B18845" s="59">
        <v>1004.6499086</v>
      </c>
      <c r="C18845" s="59">
        <f t="shared" si="294"/>
        <v>1.0046499086</v>
      </c>
    </row>
    <row r="18846" spans="1:3" x14ac:dyDescent="0.2">
      <c r="A18846" s="61">
        <v>43076.68472222222</v>
      </c>
      <c r="B18846" s="59">
        <v>1004.5403645</v>
      </c>
      <c r="C18846" s="59">
        <f t="shared" si="294"/>
        <v>1.0045403644999999</v>
      </c>
    </row>
    <row r="18847" spans="1:3" x14ac:dyDescent="0.2">
      <c r="A18847" s="61">
        <v>43076.685416666667</v>
      </c>
      <c r="B18847" s="59">
        <v>1004.5604567</v>
      </c>
      <c r="C18847" s="59">
        <f t="shared" si="294"/>
        <v>1.0045604566999999</v>
      </c>
    </row>
    <row r="18848" spans="1:3" x14ac:dyDescent="0.2">
      <c r="A18848" s="61">
        <v>43076.686111111114</v>
      </c>
      <c r="B18848" s="59">
        <v>1004.4842523</v>
      </c>
      <c r="C18848" s="59">
        <f t="shared" si="294"/>
        <v>1.0044842522999999</v>
      </c>
    </row>
    <row r="18849" spans="1:3" x14ac:dyDescent="0.2">
      <c r="A18849" s="61">
        <v>43076.686805555553</v>
      </c>
      <c r="B18849" s="59">
        <v>1004.5967246</v>
      </c>
      <c r="C18849" s="59">
        <f t="shared" si="294"/>
        <v>1.0045967246</v>
      </c>
    </row>
    <row r="18850" spans="1:3" x14ac:dyDescent="0.2">
      <c r="A18850" s="61">
        <v>43076.6875</v>
      </c>
      <c r="B18850" s="59">
        <v>1004.5724429000001</v>
      </c>
      <c r="C18850" s="59">
        <f t="shared" si="294"/>
        <v>1.0045724429</v>
      </c>
    </row>
    <row r="18851" spans="1:3" x14ac:dyDescent="0.2">
      <c r="A18851" s="61">
        <v>43076.688194444447</v>
      </c>
      <c r="B18851" s="59">
        <v>1004.5781727</v>
      </c>
      <c r="C18851" s="59">
        <f t="shared" si="294"/>
        <v>1.0045781727</v>
      </c>
    </row>
    <row r="18852" spans="1:3" x14ac:dyDescent="0.2">
      <c r="A18852" s="61">
        <v>43076.688888888886</v>
      </c>
      <c r="B18852" s="59">
        <v>1004.582192</v>
      </c>
      <c r="C18852" s="59">
        <f t="shared" si="294"/>
        <v>1.004582192</v>
      </c>
    </row>
    <row r="18853" spans="1:3" x14ac:dyDescent="0.2">
      <c r="A18853" s="61">
        <v>43076.689583333333</v>
      </c>
      <c r="B18853" s="59">
        <v>1004.6024607000001</v>
      </c>
      <c r="C18853" s="59">
        <f t="shared" si="294"/>
        <v>1.0046024607000001</v>
      </c>
    </row>
    <row r="18854" spans="1:3" x14ac:dyDescent="0.2">
      <c r="A18854" s="61">
        <v>43076.69027777778</v>
      </c>
      <c r="B18854" s="59">
        <v>1004.5518262000001</v>
      </c>
      <c r="C18854" s="59">
        <f t="shared" si="294"/>
        <v>1.0045518261999999</v>
      </c>
    </row>
    <row r="18855" spans="1:3" x14ac:dyDescent="0.2">
      <c r="A18855" s="61">
        <v>43076.690972222219</v>
      </c>
      <c r="B18855" s="59">
        <v>1004.5185675</v>
      </c>
      <c r="C18855" s="59">
        <f t="shared" si="294"/>
        <v>1.0045185675000001</v>
      </c>
    </row>
    <row r="18856" spans="1:3" x14ac:dyDescent="0.2">
      <c r="A18856" s="61">
        <v>43076.691666666666</v>
      </c>
      <c r="B18856" s="59">
        <v>1004.6464453999999</v>
      </c>
      <c r="C18856" s="59">
        <f t="shared" si="294"/>
        <v>1.0046464453999999</v>
      </c>
    </row>
    <row r="18857" spans="1:3" x14ac:dyDescent="0.2">
      <c r="A18857" s="61">
        <v>43076.692361111112</v>
      </c>
      <c r="B18857" s="59">
        <v>1004.5066833</v>
      </c>
      <c r="C18857" s="59">
        <f t="shared" si="294"/>
        <v>1.0045066833</v>
      </c>
    </row>
    <row r="18858" spans="1:3" x14ac:dyDescent="0.2">
      <c r="A18858" s="61">
        <v>43076.693055555559</v>
      </c>
      <c r="B18858" s="59">
        <v>1004.4654232</v>
      </c>
      <c r="C18858" s="59">
        <f t="shared" si="294"/>
        <v>1.0044654232000001</v>
      </c>
    </row>
    <row r="18859" spans="1:3" x14ac:dyDescent="0.2">
      <c r="A18859" s="61">
        <v>43076.693749999999</v>
      </c>
      <c r="B18859" s="59">
        <v>1004.4687441999999</v>
      </c>
      <c r="C18859" s="59">
        <f t="shared" si="294"/>
        <v>1.0044687442</v>
      </c>
    </row>
    <row r="18860" spans="1:3" x14ac:dyDescent="0.2">
      <c r="A18860" s="61">
        <v>43076.694444444445</v>
      </c>
      <c r="B18860" s="59">
        <v>1004.4824427</v>
      </c>
      <c r="C18860" s="59">
        <f t="shared" si="294"/>
        <v>1.0044824427000001</v>
      </c>
    </row>
    <row r="18861" spans="1:3" x14ac:dyDescent="0.2">
      <c r="A18861" s="61">
        <v>43076.695138888892</v>
      </c>
      <c r="B18861" s="59">
        <v>1004.3360461</v>
      </c>
      <c r="C18861" s="59">
        <f t="shared" si="294"/>
        <v>1.0043360460999999</v>
      </c>
    </row>
    <row r="18862" spans="1:3" x14ac:dyDescent="0.2">
      <c r="A18862" s="61">
        <v>43076.695833333331</v>
      </c>
      <c r="B18862" s="59">
        <v>1004.3968738</v>
      </c>
      <c r="C18862" s="59">
        <f t="shared" si="294"/>
        <v>1.0043968738</v>
      </c>
    </row>
    <row r="18863" spans="1:3" x14ac:dyDescent="0.2">
      <c r="A18863" s="61">
        <v>43076.696527777778</v>
      </c>
      <c r="B18863" s="59">
        <v>1004.4005103</v>
      </c>
      <c r="C18863" s="59">
        <f t="shared" si="294"/>
        <v>1.0044005103</v>
      </c>
    </row>
    <row r="18864" spans="1:3" x14ac:dyDescent="0.2">
      <c r="A18864" s="61">
        <v>43076.697222222225</v>
      </c>
      <c r="B18864" s="59">
        <v>1004.4752784999999</v>
      </c>
      <c r="C18864" s="59">
        <f t="shared" si="294"/>
        <v>1.0044752785</v>
      </c>
    </row>
    <row r="18865" spans="1:3" x14ac:dyDescent="0.2">
      <c r="A18865" s="61">
        <v>43076.697916666664</v>
      </c>
      <c r="B18865" s="59">
        <v>1004.4449926999999</v>
      </c>
      <c r="C18865" s="59">
        <f t="shared" si="294"/>
        <v>1.0044449926999999</v>
      </c>
    </row>
    <row r="18866" spans="1:3" x14ac:dyDescent="0.2">
      <c r="A18866" s="61">
        <v>43076.698611111111</v>
      </c>
      <c r="B18866" s="59">
        <v>1004.4657508</v>
      </c>
      <c r="C18866" s="59">
        <f t="shared" si="294"/>
        <v>1.0044657508000001</v>
      </c>
    </row>
    <row r="18867" spans="1:3" x14ac:dyDescent="0.2">
      <c r="A18867" s="61">
        <v>43076.699305555558</v>
      </c>
      <c r="B18867" s="59">
        <v>1004.505763</v>
      </c>
      <c r="C18867" s="59">
        <f t="shared" si="294"/>
        <v>1.0045057630000001</v>
      </c>
    </row>
    <row r="18868" spans="1:3" x14ac:dyDescent="0.2">
      <c r="A18868" s="61">
        <v>43076.7</v>
      </c>
      <c r="B18868" s="59">
        <v>1004.6592697</v>
      </c>
      <c r="C18868" s="59">
        <f t="shared" si="294"/>
        <v>1.0046592697000001</v>
      </c>
    </row>
    <row r="18869" spans="1:3" x14ac:dyDescent="0.2">
      <c r="A18869" s="61">
        <v>43076.700694444444</v>
      </c>
      <c r="B18869" s="59">
        <v>1004.4270074</v>
      </c>
      <c r="C18869" s="59">
        <f t="shared" si="294"/>
        <v>1.0044270073999999</v>
      </c>
    </row>
    <row r="18870" spans="1:3" x14ac:dyDescent="0.2">
      <c r="A18870" s="61">
        <v>43076.701388888891</v>
      </c>
      <c r="B18870" s="59">
        <v>1004.3556454</v>
      </c>
      <c r="C18870" s="59">
        <f t="shared" si="294"/>
        <v>1.0043556454</v>
      </c>
    </row>
    <row r="18871" spans="1:3" x14ac:dyDescent="0.2">
      <c r="A18871" s="61">
        <v>43076.70208333333</v>
      </c>
      <c r="B18871" s="59">
        <v>1004.2937131</v>
      </c>
      <c r="C18871" s="59">
        <f t="shared" si="294"/>
        <v>1.0042937131</v>
      </c>
    </row>
    <row r="18872" spans="1:3" x14ac:dyDescent="0.2">
      <c r="A18872" s="61">
        <v>43076.702777777777</v>
      </c>
      <c r="B18872" s="59">
        <v>1004.4114296</v>
      </c>
      <c r="C18872" s="59">
        <f t="shared" si="294"/>
        <v>1.0044114296</v>
      </c>
    </row>
    <row r="18873" spans="1:3" x14ac:dyDescent="0.2">
      <c r="A18873" s="61">
        <v>43076.703472222223</v>
      </c>
      <c r="B18873" s="59">
        <v>1004.406088</v>
      </c>
      <c r="C18873" s="59">
        <f t="shared" si="294"/>
        <v>1.0044060879999999</v>
      </c>
    </row>
    <row r="18874" spans="1:3" x14ac:dyDescent="0.2">
      <c r="A18874" s="61">
        <v>43076.70416666667</v>
      </c>
      <c r="B18874" s="59">
        <v>1004.3973759</v>
      </c>
      <c r="C18874" s="59">
        <f t="shared" si="294"/>
        <v>1.0043973759</v>
      </c>
    </row>
    <row r="18875" spans="1:3" x14ac:dyDescent="0.2">
      <c r="A18875" s="61">
        <v>43076.704861111109</v>
      </c>
      <c r="B18875" s="59">
        <v>1004.510518</v>
      </c>
      <c r="C18875" s="59">
        <f t="shared" si="294"/>
        <v>1.004510518</v>
      </c>
    </row>
    <row r="18876" spans="1:3" x14ac:dyDescent="0.2">
      <c r="A18876" s="61">
        <v>43076.705555555556</v>
      </c>
      <c r="B18876" s="59">
        <v>1004.6026589000001</v>
      </c>
      <c r="C18876" s="59">
        <f t="shared" si="294"/>
        <v>1.0046026589000001</v>
      </c>
    </row>
    <row r="18877" spans="1:3" x14ac:dyDescent="0.2">
      <c r="A18877" s="61">
        <v>43076.706250000003</v>
      </c>
      <c r="B18877" s="59">
        <v>1004.6861891999999</v>
      </c>
      <c r="C18877" s="59">
        <f t="shared" si="294"/>
        <v>1.0046861891999999</v>
      </c>
    </row>
    <row r="18878" spans="1:3" x14ac:dyDescent="0.2">
      <c r="A18878" s="61">
        <v>43076.706944444442</v>
      </c>
      <c r="B18878" s="59">
        <v>1004.6555347</v>
      </c>
      <c r="C18878" s="59">
        <f t="shared" si="294"/>
        <v>1.0046555346999999</v>
      </c>
    </row>
    <row r="18879" spans="1:3" x14ac:dyDescent="0.2">
      <c r="A18879" s="61">
        <v>43076.707638888889</v>
      </c>
      <c r="B18879" s="59">
        <v>1004.5427632</v>
      </c>
      <c r="C18879" s="59">
        <f t="shared" si="294"/>
        <v>1.0045427631999999</v>
      </c>
    </row>
    <row r="18880" spans="1:3" x14ac:dyDescent="0.2">
      <c r="A18880" s="61">
        <v>43076.708333333336</v>
      </c>
      <c r="B18880" s="59">
        <v>1004.5752414</v>
      </c>
      <c r="C18880" s="59">
        <f t="shared" si="294"/>
        <v>1.0045752414</v>
      </c>
    </row>
    <row r="18881" spans="1:3" x14ac:dyDescent="0.2">
      <c r="A18881" s="61">
        <v>43076.709027777775</v>
      </c>
      <c r="B18881" s="59">
        <v>1004.6691616000001</v>
      </c>
      <c r="C18881" s="59">
        <f t="shared" si="294"/>
        <v>1.0046691616000001</v>
      </c>
    </row>
    <row r="18882" spans="1:3" x14ac:dyDescent="0.2">
      <c r="A18882" s="61">
        <v>43076.709722222222</v>
      </c>
      <c r="B18882" s="59">
        <v>1004.7534385</v>
      </c>
      <c r="C18882" s="59">
        <f t="shared" si="294"/>
        <v>1.0047534385000001</v>
      </c>
    </row>
    <row r="18883" spans="1:3" x14ac:dyDescent="0.2">
      <c r="A18883" s="61">
        <v>43076.710416666669</v>
      </c>
      <c r="B18883" s="59">
        <v>1004.6401221</v>
      </c>
      <c r="C18883" s="59">
        <f t="shared" ref="C18883:C18946" si="295">B18883/1000</f>
        <v>1.0046401221000001</v>
      </c>
    </row>
    <row r="18884" spans="1:3" x14ac:dyDescent="0.2">
      <c r="A18884" s="61">
        <v>43076.711111111108</v>
      </c>
      <c r="B18884" s="59">
        <v>1004.6935795000001</v>
      </c>
      <c r="C18884" s="59">
        <f t="shared" si="295"/>
        <v>1.0046935795</v>
      </c>
    </row>
    <row r="18885" spans="1:3" x14ac:dyDescent="0.2">
      <c r="A18885" s="61">
        <v>43076.711805555555</v>
      </c>
      <c r="B18885" s="59">
        <v>1004.5681492</v>
      </c>
      <c r="C18885" s="59">
        <f t="shared" si="295"/>
        <v>1.0045681492</v>
      </c>
    </row>
    <row r="18886" spans="1:3" x14ac:dyDescent="0.2">
      <c r="A18886" s="61">
        <v>43076.712500000001</v>
      </c>
      <c r="B18886" s="59">
        <v>1004.6611979</v>
      </c>
      <c r="C18886" s="59">
        <f t="shared" si="295"/>
        <v>1.0046611979</v>
      </c>
    </row>
    <row r="18887" spans="1:3" x14ac:dyDescent="0.2">
      <c r="A18887" s="61">
        <v>43076.713194444441</v>
      </c>
      <c r="B18887" s="59">
        <v>1004.7246732999999</v>
      </c>
      <c r="C18887" s="59">
        <f t="shared" si="295"/>
        <v>1.0047246732999999</v>
      </c>
    </row>
    <row r="18888" spans="1:3" x14ac:dyDescent="0.2">
      <c r="A18888" s="61">
        <v>43076.713888888888</v>
      </c>
      <c r="B18888" s="59">
        <v>1004.7476599</v>
      </c>
      <c r="C18888" s="59">
        <f t="shared" si="295"/>
        <v>1.0047476599</v>
      </c>
    </row>
    <row r="18889" spans="1:3" x14ac:dyDescent="0.2">
      <c r="A18889" s="61">
        <v>43076.714583333334</v>
      </c>
      <c r="B18889" s="59">
        <v>1004.7549835</v>
      </c>
      <c r="C18889" s="59">
        <f t="shared" si="295"/>
        <v>1.0047549835</v>
      </c>
    </row>
    <row r="18890" spans="1:3" x14ac:dyDescent="0.2">
      <c r="A18890" s="61">
        <v>43076.715277777781</v>
      </c>
      <c r="B18890" s="59">
        <v>1004.6308278</v>
      </c>
      <c r="C18890" s="59">
        <f t="shared" si="295"/>
        <v>1.0046308278</v>
      </c>
    </row>
    <row r="18891" spans="1:3" x14ac:dyDescent="0.2">
      <c r="A18891" s="61">
        <v>43076.71597222222</v>
      </c>
      <c r="B18891" s="59">
        <v>1004.6662103</v>
      </c>
      <c r="C18891" s="59">
        <f t="shared" si="295"/>
        <v>1.0046662102999999</v>
      </c>
    </row>
    <row r="18892" spans="1:3" x14ac:dyDescent="0.2">
      <c r="A18892" s="61">
        <v>43076.716666666667</v>
      </c>
      <c r="B18892" s="59">
        <v>1004.6206545</v>
      </c>
      <c r="C18892" s="59">
        <f t="shared" si="295"/>
        <v>1.0046206545</v>
      </c>
    </row>
    <row r="18893" spans="1:3" x14ac:dyDescent="0.2">
      <c r="A18893" s="61">
        <v>43076.717361111114</v>
      </c>
      <c r="B18893" s="59">
        <v>1004.5379663</v>
      </c>
      <c r="C18893" s="59">
        <f t="shared" si="295"/>
        <v>1.0045379663</v>
      </c>
    </row>
    <row r="18894" spans="1:3" x14ac:dyDescent="0.2">
      <c r="A18894" s="61">
        <v>43076.718055555553</v>
      </c>
      <c r="B18894" s="59">
        <v>1004.5491216</v>
      </c>
      <c r="C18894" s="59">
        <f t="shared" si="295"/>
        <v>1.0045491216</v>
      </c>
    </row>
    <row r="18895" spans="1:3" x14ac:dyDescent="0.2">
      <c r="A18895" s="61">
        <v>43076.71875</v>
      </c>
      <c r="B18895" s="59">
        <v>1004.5629947</v>
      </c>
      <c r="C18895" s="59">
        <f t="shared" si="295"/>
        <v>1.0045629947000001</v>
      </c>
    </row>
    <row r="18896" spans="1:3" x14ac:dyDescent="0.2">
      <c r="A18896" s="61">
        <v>43076.719444444447</v>
      </c>
      <c r="B18896" s="59">
        <v>1004.5815816</v>
      </c>
      <c r="C18896" s="59">
        <f t="shared" si="295"/>
        <v>1.0045815816000001</v>
      </c>
    </row>
    <row r="18897" spans="1:3" x14ac:dyDescent="0.2">
      <c r="A18897" s="61">
        <v>43076.720138888886</v>
      </c>
      <c r="B18897" s="59">
        <v>1004.6165008</v>
      </c>
      <c r="C18897" s="59">
        <f t="shared" si="295"/>
        <v>1.0046165008000001</v>
      </c>
    </row>
    <row r="18898" spans="1:3" x14ac:dyDescent="0.2">
      <c r="A18898" s="61">
        <v>43076.720833333333</v>
      </c>
      <c r="B18898" s="59">
        <v>1004.6201714</v>
      </c>
      <c r="C18898" s="59">
        <f t="shared" si="295"/>
        <v>1.0046201714</v>
      </c>
    </row>
    <row r="18899" spans="1:3" x14ac:dyDescent="0.2">
      <c r="A18899" s="61">
        <v>43076.72152777778</v>
      </c>
      <c r="B18899" s="59">
        <v>1004.6382634</v>
      </c>
      <c r="C18899" s="59">
        <f t="shared" si="295"/>
        <v>1.0046382634</v>
      </c>
    </row>
    <row r="18900" spans="1:3" x14ac:dyDescent="0.2">
      <c r="A18900" s="61">
        <v>43076.722222222219</v>
      </c>
      <c r="B18900" s="59">
        <v>1004.6099672</v>
      </c>
      <c r="C18900" s="59">
        <f t="shared" si="295"/>
        <v>1.0046099672</v>
      </c>
    </row>
    <row r="18901" spans="1:3" x14ac:dyDescent="0.2">
      <c r="A18901" s="61">
        <v>43076.722916666666</v>
      </c>
      <c r="B18901" s="59">
        <v>1004.5457846</v>
      </c>
      <c r="C18901" s="59">
        <f t="shared" si="295"/>
        <v>1.0045457846000001</v>
      </c>
    </row>
    <row r="18902" spans="1:3" x14ac:dyDescent="0.2">
      <c r="A18902" s="61">
        <v>43076.723611111112</v>
      </c>
      <c r="B18902" s="59">
        <v>1004.6387016</v>
      </c>
      <c r="C18902" s="59">
        <f t="shared" si="295"/>
        <v>1.0046387016</v>
      </c>
    </row>
    <row r="18903" spans="1:3" x14ac:dyDescent="0.2">
      <c r="A18903" s="61">
        <v>43076.724305555559</v>
      </c>
      <c r="B18903" s="59">
        <v>1004.6362507</v>
      </c>
      <c r="C18903" s="59">
        <f t="shared" si="295"/>
        <v>1.0046362507</v>
      </c>
    </row>
    <row r="18904" spans="1:3" x14ac:dyDescent="0.2">
      <c r="A18904" s="61">
        <v>43076.724999999999</v>
      </c>
      <c r="B18904" s="59">
        <v>1004.5384809</v>
      </c>
      <c r="C18904" s="59">
        <f t="shared" si="295"/>
        <v>1.0045384809</v>
      </c>
    </row>
    <row r="18905" spans="1:3" x14ac:dyDescent="0.2">
      <c r="A18905" s="61">
        <v>43076.725694444445</v>
      </c>
      <c r="B18905" s="59">
        <v>1004.5205027</v>
      </c>
      <c r="C18905" s="59">
        <f t="shared" si="295"/>
        <v>1.0045205026999999</v>
      </c>
    </row>
    <row r="18906" spans="1:3" x14ac:dyDescent="0.2">
      <c r="A18906" s="61">
        <v>43076.726388888892</v>
      </c>
      <c r="B18906" s="59">
        <v>1004.5159609999999</v>
      </c>
      <c r="C18906" s="59">
        <f t="shared" si="295"/>
        <v>1.0045159609999998</v>
      </c>
    </row>
    <row r="18907" spans="1:3" x14ac:dyDescent="0.2">
      <c r="A18907" s="61">
        <v>43076.727083333331</v>
      </c>
      <c r="B18907" s="59">
        <v>1004.4592413</v>
      </c>
      <c r="C18907" s="59">
        <f t="shared" si="295"/>
        <v>1.0044592413</v>
      </c>
    </row>
    <row r="18908" spans="1:3" x14ac:dyDescent="0.2">
      <c r="A18908" s="61">
        <v>43076.727777777778</v>
      </c>
      <c r="B18908" s="59">
        <v>1004.4386541</v>
      </c>
      <c r="C18908" s="59">
        <f t="shared" si="295"/>
        <v>1.0044386541000001</v>
      </c>
    </row>
    <row r="18909" spans="1:3" x14ac:dyDescent="0.2">
      <c r="A18909" s="61">
        <v>43076.728472222225</v>
      </c>
      <c r="B18909" s="59">
        <v>1004.4236090000001</v>
      </c>
      <c r="C18909" s="59">
        <f t="shared" si="295"/>
        <v>1.0044236090000001</v>
      </c>
    </row>
    <row r="18910" spans="1:3" x14ac:dyDescent="0.2">
      <c r="A18910" s="61">
        <v>43076.729166666664</v>
      </c>
      <c r="B18910" s="59">
        <v>1004.3944431</v>
      </c>
      <c r="C18910" s="59">
        <f t="shared" si="295"/>
        <v>1.0043944431</v>
      </c>
    </row>
    <row r="18911" spans="1:3" x14ac:dyDescent="0.2">
      <c r="A18911" s="61">
        <v>43076.729861111111</v>
      </c>
      <c r="B18911" s="59">
        <v>1004.3237336</v>
      </c>
      <c r="C18911" s="59">
        <f t="shared" si="295"/>
        <v>1.0043237335999999</v>
      </c>
    </row>
    <row r="18912" spans="1:3" x14ac:dyDescent="0.2">
      <c r="A18912" s="61">
        <v>43076.730555555558</v>
      </c>
      <c r="B18912" s="59">
        <v>1004.3454153</v>
      </c>
      <c r="C18912" s="59">
        <f t="shared" si="295"/>
        <v>1.0043454153</v>
      </c>
    </row>
    <row r="18913" spans="1:3" x14ac:dyDescent="0.2">
      <c r="A18913" s="61">
        <v>43076.731249999997</v>
      </c>
      <c r="B18913" s="59">
        <v>1004.3152514</v>
      </c>
      <c r="C18913" s="59">
        <f t="shared" si="295"/>
        <v>1.0043152514</v>
      </c>
    </row>
    <row r="18914" spans="1:3" x14ac:dyDescent="0.2">
      <c r="A18914" s="61">
        <v>43076.731944444444</v>
      </c>
      <c r="B18914" s="59">
        <v>1004.3258252000001</v>
      </c>
      <c r="C18914" s="59">
        <f t="shared" si="295"/>
        <v>1.0043258252</v>
      </c>
    </row>
    <row r="18915" spans="1:3" x14ac:dyDescent="0.2">
      <c r="A18915" s="61">
        <v>43076.732638888891</v>
      </c>
      <c r="B18915" s="59">
        <v>1004.3003549</v>
      </c>
      <c r="C18915" s="59">
        <f t="shared" si="295"/>
        <v>1.0043003549</v>
      </c>
    </row>
    <row r="18916" spans="1:3" x14ac:dyDescent="0.2">
      <c r="A18916" s="61">
        <v>43076.73333333333</v>
      </c>
      <c r="B18916" s="59">
        <v>1004.2842958</v>
      </c>
      <c r="C18916" s="59">
        <f t="shared" si="295"/>
        <v>1.0042842958</v>
      </c>
    </row>
    <row r="18917" spans="1:3" x14ac:dyDescent="0.2">
      <c r="A18917" s="61">
        <v>43076.734027777777</v>
      </c>
      <c r="B18917" s="59">
        <v>1004.3077558</v>
      </c>
      <c r="C18917" s="59">
        <f t="shared" si="295"/>
        <v>1.0043077558</v>
      </c>
    </row>
    <row r="18918" spans="1:3" x14ac:dyDescent="0.2">
      <c r="A18918" s="61">
        <v>43076.734722222223</v>
      </c>
      <c r="B18918" s="59">
        <v>1004.3161004999999</v>
      </c>
      <c r="C18918" s="59">
        <f t="shared" si="295"/>
        <v>1.0043161004999999</v>
      </c>
    </row>
    <row r="18919" spans="1:3" x14ac:dyDescent="0.2">
      <c r="A18919" s="61">
        <v>43076.73541666667</v>
      </c>
      <c r="B18919" s="59">
        <v>1004.3771508</v>
      </c>
      <c r="C18919" s="59">
        <f t="shared" si="295"/>
        <v>1.0043771507999999</v>
      </c>
    </row>
    <row r="18920" spans="1:3" x14ac:dyDescent="0.2">
      <c r="A18920" s="61">
        <v>43076.736111111109</v>
      </c>
      <c r="B18920" s="59">
        <v>1004.4031109</v>
      </c>
      <c r="C18920" s="59">
        <f t="shared" si="295"/>
        <v>1.0044031109</v>
      </c>
    </row>
    <row r="18921" spans="1:3" x14ac:dyDescent="0.2">
      <c r="A18921" s="61">
        <v>43076.736805555556</v>
      </c>
      <c r="B18921" s="59">
        <v>1004.5013609</v>
      </c>
      <c r="C18921" s="59">
        <f t="shared" si="295"/>
        <v>1.0045013609</v>
      </c>
    </row>
    <row r="18922" spans="1:3" x14ac:dyDescent="0.2">
      <c r="A18922" s="61">
        <v>43076.737500000003</v>
      </c>
      <c r="B18922" s="59">
        <v>1004.6367374</v>
      </c>
      <c r="C18922" s="59">
        <f t="shared" si="295"/>
        <v>1.0046367374</v>
      </c>
    </row>
    <row r="18923" spans="1:3" x14ac:dyDescent="0.2">
      <c r="A18923" s="61">
        <v>43076.738194444442</v>
      </c>
      <c r="B18923" s="59">
        <v>1004.8116612</v>
      </c>
      <c r="C18923" s="59">
        <f t="shared" si="295"/>
        <v>1.0048116612</v>
      </c>
    </row>
    <row r="18924" spans="1:3" x14ac:dyDescent="0.2">
      <c r="A18924" s="61">
        <v>43076.738888888889</v>
      </c>
      <c r="B18924" s="59">
        <v>1004.7866512000001</v>
      </c>
      <c r="C18924" s="59">
        <f t="shared" si="295"/>
        <v>1.0047866512000001</v>
      </c>
    </row>
    <row r="18925" spans="1:3" x14ac:dyDescent="0.2">
      <c r="A18925" s="61">
        <v>43076.739583333336</v>
      </c>
      <c r="B18925" s="59">
        <v>1004.7844556</v>
      </c>
      <c r="C18925" s="59">
        <f t="shared" si="295"/>
        <v>1.0047844556000001</v>
      </c>
    </row>
    <row r="18926" spans="1:3" x14ac:dyDescent="0.2">
      <c r="A18926" s="61">
        <v>43076.740277777775</v>
      </c>
      <c r="B18926" s="59">
        <v>1004.8069081</v>
      </c>
      <c r="C18926" s="59">
        <f t="shared" si="295"/>
        <v>1.0048069081</v>
      </c>
    </row>
    <row r="18927" spans="1:3" x14ac:dyDescent="0.2">
      <c r="A18927" s="61">
        <v>43076.740972222222</v>
      </c>
      <c r="B18927" s="59">
        <v>1004.8423925</v>
      </c>
      <c r="C18927" s="59">
        <f t="shared" si="295"/>
        <v>1.0048423925000001</v>
      </c>
    </row>
    <row r="18928" spans="1:3" x14ac:dyDescent="0.2">
      <c r="A18928" s="61">
        <v>43076.741666666669</v>
      </c>
      <c r="B18928" s="59">
        <v>1004.8654155</v>
      </c>
      <c r="C18928" s="59">
        <f t="shared" si="295"/>
        <v>1.0048654155000001</v>
      </c>
    </row>
    <row r="18929" spans="1:3" x14ac:dyDescent="0.2">
      <c r="A18929" s="61">
        <v>43076.742361111108</v>
      </c>
      <c r="B18929" s="59">
        <v>1004.9981021</v>
      </c>
      <c r="C18929" s="59">
        <f t="shared" si="295"/>
        <v>1.0049981021000001</v>
      </c>
    </row>
    <row r="18930" spans="1:3" x14ac:dyDescent="0.2">
      <c r="A18930" s="61">
        <v>43076.743055555555</v>
      </c>
      <c r="B18930" s="59">
        <v>1004.9221448</v>
      </c>
      <c r="C18930" s="59">
        <f t="shared" si="295"/>
        <v>1.0049221447999999</v>
      </c>
    </row>
    <row r="18931" spans="1:3" x14ac:dyDescent="0.2">
      <c r="A18931" s="61">
        <v>43076.743750000001</v>
      </c>
      <c r="B18931" s="59">
        <v>1004.841053</v>
      </c>
      <c r="C18931" s="59">
        <f t="shared" si="295"/>
        <v>1.004841053</v>
      </c>
    </row>
    <row r="18932" spans="1:3" x14ac:dyDescent="0.2">
      <c r="A18932" s="61">
        <v>43076.744444444441</v>
      </c>
      <c r="B18932" s="59">
        <v>1004.8429317</v>
      </c>
      <c r="C18932" s="59">
        <f t="shared" si="295"/>
        <v>1.0048429317000001</v>
      </c>
    </row>
    <row r="18933" spans="1:3" x14ac:dyDescent="0.2">
      <c r="A18933" s="61">
        <v>43076.745138888888</v>
      </c>
      <c r="B18933" s="59">
        <v>1004.8500458</v>
      </c>
      <c r="C18933" s="59">
        <f t="shared" si="295"/>
        <v>1.0048500458</v>
      </c>
    </row>
    <row r="18934" spans="1:3" x14ac:dyDescent="0.2">
      <c r="A18934" s="61">
        <v>43076.745833333334</v>
      </c>
      <c r="B18934" s="59">
        <v>1004.8671777</v>
      </c>
      <c r="C18934" s="59">
        <f t="shared" si="295"/>
        <v>1.0048671777</v>
      </c>
    </row>
    <row r="18935" spans="1:3" x14ac:dyDescent="0.2">
      <c r="A18935" s="61">
        <v>43076.746527777781</v>
      </c>
      <c r="B18935" s="59">
        <v>1004.9180852</v>
      </c>
      <c r="C18935" s="59">
        <f t="shared" si="295"/>
        <v>1.0049180851999999</v>
      </c>
    </row>
    <row r="18936" spans="1:3" x14ac:dyDescent="0.2">
      <c r="A18936" s="61">
        <v>43076.74722222222</v>
      </c>
      <c r="B18936" s="59">
        <v>1004.9664249</v>
      </c>
      <c r="C18936" s="59">
        <f t="shared" si="295"/>
        <v>1.0049664249000001</v>
      </c>
    </row>
    <row r="18937" spans="1:3" x14ac:dyDescent="0.2">
      <c r="A18937" s="61">
        <v>43076.747916666667</v>
      </c>
      <c r="B18937" s="59">
        <v>1005.0206413</v>
      </c>
      <c r="C18937" s="59">
        <f t="shared" si="295"/>
        <v>1.0050206413</v>
      </c>
    </row>
    <row r="18938" spans="1:3" x14ac:dyDescent="0.2">
      <c r="A18938" s="61">
        <v>43076.748611111114</v>
      </c>
      <c r="B18938" s="59">
        <v>1005.1386368</v>
      </c>
      <c r="C18938" s="59">
        <f t="shared" si="295"/>
        <v>1.0051386367999999</v>
      </c>
    </row>
    <row r="18939" spans="1:3" x14ac:dyDescent="0.2">
      <c r="A18939" s="61">
        <v>43076.749305555553</v>
      </c>
      <c r="B18939" s="59">
        <v>1005.1926588</v>
      </c>
      <c r="C18939" s="59">
        <f t="shared" si="295"/>
        <v>1.0051926588</v>
      </c>
    </row>
    <row r="18940" spans="1:3" x14ac:dyDescent="0.2">
      <c r="A18940" s="61">
        <v>43076.75</v>
      </c>
      <c r="B18940" s="59">
        <v>1005.2080128</v>
      </c>
      <c r="C18940" s="59">
        <f t="shared" si="295"/>
        <v>1.0052080128000001</v>
      </c>
    </row>
    <row r="18941" spans="1:3" x14ac:dyDescent="0.2">
      <c r="A18941" s="61">
        <v>43076.750694444447</v>
      </c>
      <c r="B18941" s="59">
        <v>1005.2122705</v>
      </c>
      <c r="C18941" s="59">
        <f t="shared" si="295"/>
        <v>1.0052122704999999</v>
      </c>
    </row>
    <row r="18942" spans="1:3" x14ac:dyDescent="0.2">
      <c r="A18942" s="61">
        <v>43076.751388888886</v>
      </c>
      <c r="B18942" s="59">
        <v>1005.2275615999999</v>
      </c>
      <c r="C18942" s="59">
        <f t="shared" si="295"/>
        <v>1.0052275615999999</v>
      </c>
    </row>
    <row r="18943" spans="1:3" x14ac:dyDescent="0.2">
      <c r="A18943" s="61">
        <v>43076.752083333333</v>
      </c>
      <c r="B18943" s="59">
        <v>1005.2474353</v>
      </c>
      <c r="C18943" s="59">
        <f t="shared" si="295"/>
        <v>1.0052474353</v>
      </c>
    </row>
    <row r="18944" spans="1:3" x14ac:dyDescent="0.2">
      <c r="A18944" s="61">
        <v>43076.75277777778</v>
      </c>
      <c r="B18944" s="59">
        <v>1005.295559</v>
      </c>
      <c r="C18944" s="59">
        <f t="shared" si="295"/>
        <v>1.0052955590000001</v>
      </c>
    </row>
    <row r="18945" spans="1:3" x14ac:dyDescent="0.2">
      <c r="A18945" s="61">
        <v>43076.753472222219</v>
      </c>
      <c r="B18945" s="59">
        <v>1005.2684551999999</v>
      </c>
      <c r="C18945" s="59">
        <f t="shared" si="295"/>
        <v>1.0052684552</v>
      </c>
    </row>
    <row r="18946" spans="1:3" x14ac:dyDescent="0.2">
      <c r="A18946" s="61">
        <v>43076.754166666666</v>
      </c>
      <c r="B18946" s="59">
        <v>1005.2237515</v>
      </c>
      <c r="C18946" s="59">
        <f t="shared" si="295"/>
        <v>1.0052237515</v>
      </c>
    </row>
    <row r="18947" spans="1:3" x14ac:dyDescent="0.2">
      <c r="A18947" s="61">
        <v>43076.754861111112</v>
      </c>
      <c r="B18947" s="59">
        <v>1005.2045914</v>
      </c>
      <c r="C18947" s="59">
        <f t="shared" ref="C18947:C19010" si="296">B18947/1000</f>
        <v>1.0052045914000001</v>
      </c>
    </row>
    <row r="18948" spans="1:3" x14ac:dyDescent="0.2">
      <c r="A18948" s="61">
        <v>43076.755555555559</v>
      </c>
      <c r="B18948" s="59">
        <v>1005.2308502</v>
      </c>
      <c r="C18948" s="59">
        <f t="shared" si="296"/>
        <v>1.0052308502</v>
      </c>
    </row>
    <row r="18949" spans="1:3" x14ac:dyDescent="0.2">
      <c r="A18949" s="61">
        <v>43076.756249999999</v>
      </c>
      <c r="B18949" s="59">
        <v>1005.2280340999999</v>
      </c>
      <c r="C18949" s="59">
        <f t="shared" si="296"/>
        <v>1.0052280340999999</v>
      </c>
    </row>
    <row r="18950" spans="1:3" x14ac:dyDescent="0.2">
      <c r="A18950" s="61">
        <v>43076.756944444445</v>
      </c>
      <c r="B18950" s="59">
        <v>1005.2207024000001</v>
      </c>
      <c r="C18950" s="59">
        <f t="shared" si="296"/>
        <v>1.0052207023999999</v>
      </c>
    </row>
    <row r="18951" spans="1:3" x14ac:dyDescent="0.2">
      <c r="A18951" s="61">
        <v>43076.757638888892</v>
      </c>
      <c r="B18951" s="59">
        <v>1005.1753205</v>
      </c>
      <c r="C18951" s="59">
        <f t="shared" si="296"/>
        <v>1.0051753205</v>
      </c>
    </row>
    <row r="18952" spans="1:3" x14ac:dyDescent="0.2">
      <c r="A18952" s="61">
        <v>43076.758333333331</v>
      </c>
      <c r="B18952" s="59">
        <v>1005.1623277</v>
      </c>
      <c r="C18952" s="59">
        <f t="shared" si="296"/>
        <v>1.0051623276999999</v>
      </c>
    </row>
    <row r="18953" spans="1:3" x14ac:dyDescent="0.2">
      <c r="A18953" s="61">
        <v>43076.759027777778</v>
      </c>
      <c r="B18953" s="59">
        <v>1005.1816898</v>
      </c>
      <c r="C18953" s="59">
        <f t="shared" si="296"/>
        <v>1.0051816897999999</v>
      </c>
    </row>
    <row r="18954" spans="1:3" x14ac:dyDescent="0.2">
      <c r="A18954" s="61">
        <v>43076.759722222225</v>
      </c>
      <c r="B18954" s="59">
        <v>1005.2162341</v>
      </c>
      <c r="C18954" s="59">
        <f t="shared" si="296"/>
        <v>1.0052162340999999</v>
      </c>
    </row>
    <row r="18955" spans="1:3" x14ac:dyDescent="0.2">
      <c r="A18955" s="61">
        <v>43076.760416666664</v>
      </c>
      <c r="B18955" s="59">
        <v>1005.2203145</v>
      </c>
      <c r="C18955" s="59">
        <f t="shared" si="296"/>
        <v>1.0052203145</v>
      </c>
    </row>
    <row r="18956" spans="1:3" x14ac:dyDescent="0.2">
      <c r="A18956" s="61">
        <v>43076.761111111111</v>
      </c>
      <c r="B18956" s="59">
        <v>1005.2470097</v>
      </c>
      <c r="C18956" s="59">
        <f t="shared" si="296"/>
        <v>1.0052470097000001</v>
      </c>
    </row>
    <row r="18957" spans="1:3" x14ac:dyDescent="0.2">
      <c r="A18957" s="61">
        <v>43076.761805555558</v>
      </c>
      <c r="B18957" s="59">
        <v>1005.2237263</v>
      </c>
      <c r="C18957" s="59">
        <f t="shared" si="296"/>
        <v>1.0052237262999999</v>
      </c>
    </row>
    <row r="18958" spans="1:3" x14ac:dyDescent="0.2">
      <c r="A18958" s="61">
        <v>43076.762499999997</v>
      </c>
      <c r="B18958" s="59">
        <v>1005.2109663</v>
      </c>
      <c r="C18958" s="59">
        <f t="shared" si="296"/>
        <v>1.0052109663</v>
      </c>
    </row>
    <row r="18959" spans="1:3" x14ac:dyDescent="0.2">
      <c r="A18959" s="61">
        <v>43076.763194444444</v>
      </c>
      <c r="B18959" s="59">
        <v>1005.192808</v>
      </c>
      <c r="C18959" s="59">
        <f t="shared" si="296"/>
        <v>1.0051928080000001</v>
      </c>
    </row>
    <row r="18960" spans="1:3" x14ac:dyDescent="0.2">
      <c r="A18960" s="61">
        <v>43076.763888888891</v>
      </c>
      <c r="B18960" s="59">
        <v>1005.205662</v>
      </c>
      <c r="C18960" s="59">
        <f t="shared" si="296"/>
        <v>1.0052056620000001</v>
      </c>
    </row>
    <row r="18961" spans="1:3" x14ac:dyDescent="0.2">
      <c r="A18961" s="61">
        <v>43076.76458333333</v>
      </c>
      <c r="B18961" s="59">
        <v>1005.2239534</v>
      </c>
      <c r="C18961" s="59">
        <f t="shared" si="296"/>
        <v>1.0052239534</v>
      </c>
    </row>
    <row r="18962" spans="1:3" x14ac:dyDescent="0.2">
      <c r="A18962" s="61">
        <v>43076.765277777777</v>
      </c>
      <c r="B18962" s="59">
        <v>1005.245637</v>
      </c>
      <c r="C18962" s="59">
        <f t="shared" si="296"/>
        <v>1.005245637</v>
      </c>
    </row>
    <row r="18963" spans="1:3" x14ac:dyDescent="0.2">
      <c r="A18963" s="61">
        <v>43076.765972222223</v>
      </c>
      <c r="B18963" s="59">
        <v>1005.2270978</v>
      </c>
      <c r="C18963" s="59">
        <f t="shared" si="296"/>
        <v>1.0052270978</v>
      </c>
    </row>
    <row r="18964" spans="1:3" x14ac:dyDescent="0.2">
      <c r="A18964" s="61">
        <v>43076.76666666667</v>
      </c>
      <c r="B18964" s="59">
        <v>1005.2322596</v>
      </c>
      <c r="C18964" s="59">
        <f t="shared" si="296"/>
        <v>1.0052322596000001</v>
      </c>
    </row>
    <row r="18965" spans="1:3" x14ac:dyDescent="0.2">
      <c r="A18965" s="61">
        <v>43076.767361111109</v>
      </c>
      <c r="B18965" s="59">
        <v>1005.2661953</v>
      </c>
      <c r="C18965" s="59">
        <f t="shared" si="296"/>
        <v>1.0052661952999999</v>
      </c>
    </row>
    <row r="18966" spans="1:3" x14ac:dyDescent="0.2">
      <c r="A18966" s="61">
        <v>43076.768055555556</v>
      </c>
      <c r="B18966" s="59">
        <v>1005.318026</v>
      </c>
      <c r="C18966" s="59">
        <f t="shared" si="296"/>
        <v>1.0053180260000001</v>
      </c>
    </row>
    <row r="18967" spans="1:3" x14ac:dyDescent="0.2">
      <c r="A18967" s="61">
        <v>43076.768750000003</v>
      </c>
      <c r="B18967" s="59">
        <v>1005.3632454999999</v>
      </c>
      <c r="C18967" s="59">
        <f t="shared" si="296"/>
        <v>1.0053632454999999</v>
      </c>
    </row>
    <row r="18968" spans="1:3" x14ac:dyDescent="0.2">
      <c r="A18968" s="61">
        <v>43076.769444444442</v>
      </c>
      <c r="B18968" s="59">
        <v>1005.3648456</v>
      </c>
      <c r="C18968" s="59">
        <f t="shared" si="296"/>
        <v>1.0053648455999999</v>
      </c>
    </row>
    <row r="18969" spans="1:3" x14ac:dyDescent="0.2">
      <c r="A18969" s="61">
        <v>43076.770138888889</v>
      </c>
      <c r="B18969" s="59">
        <v>1005.3598025</v>
      </c>
      <c r="C18969" s="59">
        <f t="shared" si="296"/>
        <v>1.0053598024999999</v>
      </c>
    </row>
    <row r="18970" spans="1:3" x14ac:dyDescent="0.2">
      <c r="A18970" s="61">
        <v>43076.770833333336</v>
      </c>
      <c r="B18970" s="59">
        <v>1005.358269</v>
      </c>
      <c r="C18970" s="59">
        <f t="shared" si="296"/>
        <v>1.005358269</v>
      </c>
    </row>
    <row r="18971" spans="1:3" x14ac:dyDescent="0.2">
      <c r="A18971" s="61">
        <v>43076.771527777775</v>
      </c>
      <c r="B18971" s="59">
        <v>1005.3514006</v>
      </c>
      <c r="C18971" s="59">
        <f t="shared" si="296"/>
        <v>1.0053514005999999</v>
      </c>
    </row>
    <row r="18972" spans="1:3" x14ac:dyDescent="0.2">
      <c r="A18972" s="61">
        <v>43076.772222222222</v>
      </c>
      <c r="B18972" s="59">
        <v>1005.36321</v>
      </c>
      <c r="C18972" s="59">
        <f t="shared" si="296"/>
        <v>1.0053632100000001</v>
      </c>
    </row>
    <row r="18973" spans="1:3" x14ac:dyDescent="0.2">
      <c r="A18973" s="61">
        <v>43076.772916666669</v>
      </c>
      <c r="B18973" s="59">
        <v>1005.341905</v>
      </c>
      <c r="C18973" s="59">
        <f t="shared" si="296"/>
        <v>1.0053419050000001</v>
      </c>
    </row>
    <row r="18974" spans="1:3" x14ac:dyDescent="0.2">
      <c r="A18974" s="61">
        <v>43076.773611111108</v>
      </c>
      <c r="B18974" s="59">
        <v>1005.3741118</v>
      </c>
      <c r="C18974" s="59">
        <f t="shared" si="296"/>
        <v>1.0053741118000001</v>
      </c>
    </row>
    <row r="18975" spans="1:3" x14ac:dyDescent="0.2">
      <c r="A18975" s="61">
        <v>43076.774305555555</v>
      </c>
      <c r="B18975" s="59">
        <v>1005.4087597</v>
      </c>
      <c r="C18975" s="59">
        <f t="shared" si="296"/>
        <v>1.0054087597000001</v>
      </c>
    </row>
    <row r="18976" spans="1:3" x14ac:dyDescent="0.2">
      <c r="A18976" s="61">
        <v>43076.775000000001</v>
      </c>
      <c r="B18976" s="59">
        <v>1005.4303159999999</v>
      </c>
      <c r="C18976" s="59">
        <f t="shared" si="296"/>
        <v>1.005430316</v>
      </c>
    </row>
    <row r="18977" spans="1:3" x14ac:dyDescent="0.2">
      <c r="A18977" s="61">
        <v>43076.775694444441</v>
      </c>
      <c r="B18977" s="59">
        <v>1005.4497937</v>
      </c>
      <c r="C18977" s="59">
        <f t="shared" si="296"/>
        <v>1.0054497937</v>
      </c>
    </row>
    <row r="18978" spans="1:3" x14ac:dyDescent="0.2">
      <c r="A18978" s="61">
        <v>43076.776388888888</v>
      </c>
      <c r="B18978" s="59">
        <v>1005.4070816</v>
      </c>
      <c r="C18978" s="59">
        <f t="shared" si="296"/>
        <v>1.0054070816</v>
      </c>
    </row>
    <row r="18979" spans="1:3" x14ac:dyDescent="0.2">
      <c r="A18979" s="61">
        <v>43076.777083333334</v>
      </c>
      <c r="B18979" s="59">
        <v>1005.4310363</v>
      </c>
      <c r="C18979" s="59">
        <f t="shared" si="296"/>
        <v>1.0054310362999999</v>
      </c>
    </row>
    <row r="18980" spans="1:3" x14ac:dyDescent="0.2">
      <c r="A18980" s="61">
        <v>43076.777777777781</v>
      </c>
      <c r="B18980" s="59">
        <v>1005.4422264</v>
      </c>
      <c r="C18980" s="59">
        <f t="shared" si="296"/>
        <v>1.0054422264</v>
      </c>
    </row>
    <row r="18981" spans="1:3" x14ac:dyDescent="0.2">
      <c r="A18981" s="61">
        <v>43076.77847222222</v>
      </c>
      <c r="B18981" s="59">
        <v>1005.4054124</v>
      </c>
      <c r="C18981" s="59">
        <f t="shared" si="296"/>
        <v>1.0054054124</v>
      </c>
    </row>
    <row r="18982" spans="1:3" x14ac:dyDescent="0.2">
      <c r="A18982" s="61">
        <v>43076.779166666667</v>
      </c>
      <c r="B18982" s="59">
        <v>1005.4125114</v>
      </c>
      <c r="C18982" s="59">
        <f t="shared" si="296"/>
        <v>1.0054125113999999</v>
      </c>
    </row>
    <row r="18983" spans="1:3" x14ac:dyDescent="0.2">
      <c r="A18983" s="61">
        <v>43076.779861111114</v>
      </c>
      <c r="B18983" s="59">
        <v>1005.4004559</v>
      </c>
      <c r="C18983" s="59">
        <f t="shared" si="296"/>
        <v>1.0054004559</v>
      </c>
    </row>
    <row r="18984" spans="1:3" x14ac:dyDescent="0.2">
      <c r="A18984" s="61">
        <v>43076.780555555553</v>
      </c>
      <c r="B18984" s="59">
        <v>1005.3743454</v>
      </c>
      <c r="C18984" s="59">
        <f t="shared" si="296"/>
        <v>1.0053743454000001</v>
      </c>
    </row>
    <row r="18985" spans="1:3" x14ac:dyDescent="0.2">
      <c r="A18985" s="61">
        <v>43076.78125</v>
      </c>
      <c r="B18985" s="59">
        <v>1005.3669044</v>
      </c>
      <c r="C18985" s="59">
        <f t="shared" si="296"/>
        <v>1.0053669044</v>
      </c>
    </row>
    <row r="18986" spans="1:3" x14ac:dyDescent="0.2">
      <c r="A18986" s="61">
        <v>43076.781944444447</v>
      </c>
      <c r="B18986" s="59">
        <v>1005.3870693</v>
      </c>
      <c r="C18986" s="59">
        <f t="shared" si="296"/>
        <v>1.0053870693</v>
      </c>
    </row>
    <row r="18987" spans="1:3" x14ac:dyDescent="0.2">
      <c r="A18987" s="61">
        <v>43076.782638888886</v>
      </c>
      <c r="B18987" s="59">
        <v>1005.4269426</v>
      </c>
      <c r="C18987" s="59">
        <f t="shared" si="296"/>
        <v>1.0054269426</v>
      </c>
    </row>
    <row r="18988" spans="1:3" x14ac:dyDescent="0.2">
      <c r="A18988" s="61">
        <v>43076.783333333333</v>
      </c>
      <c r="B18988" s="59">
        <v>1005.381008</v>
      </c>
      <c r="C18988" s="59">
        <f t="shared" si="296"/>
        <v>1.0053810079999999</v>
      </c>
    </row>
    <row r="18989" spans="1:3" x14ac:dyDescent="0.2">
      <c r="A18989" s="61">
        <v>43076.78402777778</v>
      </c>
      <c r="B18989" s="59">
        <v>1005.373738</v>
      </c>
      <c r="C18989" s="59">
        <f t="shared" si="296"/>
        <v>1.0053737380000001</v>
      </c>
    </row>
    <row r="18990" spans="1:3" x14ac:dyDescent="0.2">
      <c r="A18990" s="61">
        <v>43076.784722222219</v>
      </c>
      <c r="B18990" s="59">
        <v>1005.3997156</v>
      </c>
      <c r="C18990" s="59">
        <f t="shared" si="296"/>
        <v>1.0053997156000001</v>
      </c>
    </row>
    <row r="18991" spans="1:3" x14ac:dyDescent="0.2">
      <c r="A18991" s="61">
        <v>43076.785416666666</v>
      </c>
      <c r="B18991" s="59">
        <v>1005.3944076</v>
      </c>
      <c r="C18991" s="59">
        <f t="shared" si="296"/>
        <v>1.0053944076000001</v>
      </c>
    </row>
    <row r="18992" spans="1:3" x14ac:dyDescent="0.2">
      <c r="A18992" s="61">
        <v>43076.786111111112</v>
      </c>
      <c r="B18992" s="59">
        <v>1005.3883336</v>
      </c>
      <c r="C18992" s="59">
        <f t="shared" si="296"/>
        <v>1.0053883336</v>
      </c>
    </row>
    <row r="18993" spans="1:3" x14ac:dyDescent="0.2">
      <c r="A18993" s="61">
        <v>43076.786805555559</v>
      </c>
      <c r="B18993" s="59">
        <v>1005.3907708</v>
      </c>
      <c r="C18993" s="59">
        <f t="shared" si="296"/>
        <v>1.0053907708000001</v>
      </c>
    </row>
    <row r="18994" spans="1:3" x14ac:dyDescent="0.2">
      <c r="A18994" s="61">
        <v>43076.787499999999</v>
      </c>
      <c r="B18994" s="59">
        <v>1005.4154235</v>
      </c>
      <c r="C18994" s="59">
        <f t="shared" si="296"/>
        <v>1.0054154234999999</v>
      </c>
    </row>
    <row r="18995" spans="1:3" x14ac:dyDescent="0.2">
      <c r="A18995" s="61">
        <v>43076.788194444445</v>
      </c>
      <c r="B18995" s="59">
        <v>1005.4547929</v>
      </c>
      <c r="C18995" s="59">
        <f t="shared" si="296"/>
        <v>1.0054547928999999</v>
      </c>
    </row>
    <row r="18996" spans="1:3" x14ac:dyDescent="0.2">
      <c r="A18996" s="61">
        <v>43076.788888888892</v>
      </c>
      <c r="B18996" s="59">
        <v>1005.4617815</v>
      </c>
      <c r="C18996" s="59">
        <f t="shared" si="296"/>
        <v>1.0054617815</v>
      </c>
    </row>
    <row r="18997" spans="1:3" x14ac:dyDescent="0.2">
      <c r="A18997" s="61">
        <v>43076.789583333331</v>
      </c>
      <c r="B18997" s="59">
        <v>1005.4653213</v>
      </c>
      <c r="C18997" s="59">
        <f t="shared" si="296"/>
        <v>1.0054653213</v>
      </c>
    </row>
    <row r="18998" spans="1:3" x14ac:dyDescent="0.2">
      <c r="A18998" s="61">
        <v>43076.790277777778</v>
      </c>
      <c r="B18998" s="59">
        <v>1005.4674068</v>
      </c>
      <c r="C18998" s="59">
        <f t="shared" si="296"/>
        <v>1.0054674068</v>
      </c>
    </row>
    <row r="18999" spans="1:3" x14ac:dyDescent="0.2">
      <c r="A18999" s="61">
        <v>43076.790972222225</v>
      </c>
      <c r="B18999" s="59">
        <v>1005.4770755</v>
      </c>
      <c r="C18999" s="59">
        <f t="shared" si="296"/>
        <v>1.0054770755</v>
      </c>
    </row>
    <row r="19000" spans="1:3" x14ac:dyDescent="0.2">
      <c r="A19000" s="61">
        <v>43076.791666666664</v>
      </c>
      <c r="B19000" s="59">
        <v>1005.5009126</v>
      </c>
      <c r="C19000" s="59">
        <f t="shared" si="296"/>
        <v>1.0055009126000001</v>
      </c>
    </row>
    <row r="19001" spans="1:3" x14ac:dyDescent="0.2">
      <c r="A19001" s="61">
        <v>43076.792361111111</v>
      </c>
      <c r="B19001" s="59">
        <v>1005.5154715</v>
      </c>
      <c r="C19001" s="59">
        <f t="shared" si="296"/>
        <v>1.0055154715000001</v>
      </c>
    </row>
    <row r="19002" spans="1:3" x14ac:dyDescent="0.2">
      <c r="A19002" s="61">
        <v>43076.793055555558</v>
      </c>
      <c r="B19002" s="59">
        <v>1005.5128003999999</v>
      </c>
      <c r="C19002" s="59">
        <f t="shared" si="296"/>
        <v>1.0055128004</v>
      </c>
    </row>
    <row r="19003" spans="1:3" x14ac:dyDescent="0.2">
      <c r="A19003" s="61">
        <v>43076.793749999997</v>
      </c>
      <c r="B19003" s="59">
        <v>1005.5208856</v>
      </c>
      <c r="C19003" s="59">
        <f t="shared" si="296"/>
        <v>1.0055208856</v>
      </c>
    </row>
    <row r="19004" spans="1:3" x14ac:dyDescent="0.2">
      <c r="A19004" s="61">
        <v>43076.794444444444</v>
      </c>
      <c r="B19004" s="59">
        <v>1005.540349</v>
      </c>
      <c r="C19004" s="59">
        <f t="shared" si="296"/>
        <v>1.0055403489999999</v>
      </c>
    </row>
    <row r="19005" spans="1:3" x14ac:dyDescent="0.2">
      <c r="A19005" s="61">
        <v>43076.795138888891</v>
      </c>
      <c r="B19005" s="59">
        <v>1005.5340217</v>
      </c>
      <c r="C19005" s="59">
        <f t="shared" si="296"/>
        <v>1.0055340216999999</v>
      </c>
    </row>
    <row r="19006" spans="1:3" x14ac:dyDescent="0.2">
      <c r="A19006" s="61">
        <v>43076.79583333333</v>
      </c>
      <c r="B19006" s="59">
        <v>1005.5912653</v>
      </c>
      <c r="C19006" s="59">
        <f t="shared" si="296"/>
        <v>1.0055912653000001</v>
      </c>
    </row>
    <row r="19007" spans="1:3" x14ac:dyDescent="0.2">
      <c r="A19007" s="61">
        <v>43076.796527777777</v>
      </c>
      <c r="B19007" s="59">
        <v>1005.5365417</v>
      </c>
      <c r="C19007" s="59">
        <f t="shared" si="296"/>
        <v>1.0055365417</v>
      </c>
    </row>
    <row r="19008" spans="1:3" x14ac:dyDescent="0.2">
      <c r="A19008" s="61">
        <v>43076.797222222223</v>
      </c>
      <c r="B19008" s="59">
        <v>1005.5463023</v>
      </c>
      <c r="C19008" s="59">
        <f t="shared" si="296"/>
        <v>1.0055463023</v>
      </c>
    </row>
    <row r="19009" spans="1:3" x14ac:dyDescent="0.2">
      <c r="A19009" s="61">
        <v>43076.79791666667</v>
      </c>
      <c r="B19009" s="59">
        <v>1005.556412</v>
      </c>
      <c r="C19009" s="59">
        <f t="shared" si="296"/>
        <v>1.005556412</v>
      </c>
    </row>
    <row r="19010" spans="1:3" x14ac:dyDescent="0.2">
      <c r="A19010" s="61">
        <v>43076.798611111109</v>
      </c>
      <c r="B19010" s="59">
        <v>1005.5634011</v>
      </c>
      <c r="C19010" s="59">
        <f t="shared" si="296"/>
        <v>1.0055634010999999</v>
      </c>
    </row>
    <row r="19011" spans="1:3" x14ac:dyDescent="0.2">
      <c r="A19011" s="61">
        <v>43076.799305555556</v>
      </c>
      <c r="B19011" s="59">
        <v>1005.5239414</v>
      </c>
      <c r="C19011" s="59">
        <f t="shared" ref="C19011:C19074" si="297">B19011/1000</f>
        <v>1.0055239414000001</v>
      </c>
    </row>
    <row r="19012" spans="1:3" x14ac:dyDescent="0.2">
      <c r="A19012" s="61">
        <v>43076.800000000003</v>
      </c>
      <c r="B19012" s="59">
        <v>1005.5145833</v>
      </c>
      <c r="C19012" s="59">
        <f t="shared" si="297"/>
        <v>1.0055145833000001</v>
      </c>
    </row>
    <row r="19013" spans="1:3" x14ac:dyDescent="0.2">
      <c r="A19013" s="61">
        <v>43076.800694444442</v>
      </c>
      <c r="B19013" s="59">
        <v>1005.502971</v>
      </c>
      <c r="C19013" s="59">
        <f t="shared" si="297"/>
        <v>1.0055029710000001</v>
      </c>
    </row>
    <row r="19014" spans="1:3" x14ac:dyDescent="0.2">
      <c r="A19014" s="61">
        <v>43076.801388888889</v>
      </c>
      <c r="B19014" s="59">
        <v>1005.52027</v>
      </c>
      <c r="C19014" s="59">
        <f t="shared" si="297"/>
        <v>1.0055202699999999</v>
      </c>
    </row>
    <row r="19015" spans="1:3" x14ac:dyDescent="0.2">
      <c r="A19015" s="61">
        <v>43076.802083333336</v>
      </c>
      <c r="B19015" s="59">
        <v>1005.4220227</v>
      </c>
      <c r="C19015" s="59">
        <f t="shared" si="297"/>
        <v>1.0054220226999999</v>
      </c>
    </row>
    <row r="19016" spans="1:3" x14ac:dyDescent="0.2">
      <c r="A19016" s="61">
        <v>43076.802777777775</v>
      </c>
      <c r="B19016" s="59">
        <v>1005.4047305</v>
      </c>
      <c r="C19016" s="59">
        <f t="shared" si="297"/>
        <v>1.0054047305</v>
      </c>
    </row>
    <row r="19017" spans="1:3" x14ac:dyDescent="0.2">
      <c r="A19017" s="61">
        <v>43076.803472222222</v>
      </c>
      <c r="B19017" s="59">
        <v>1005.4151848</v>
      </c>
      <c r="C19017" s="59">
        <f t="shared" si="297"/>
        <v>1.0054151847999999</v>
      </c>
    </row>
    <row r="19018" spans="1:3" x14ac:dyDescent="0.2">
      <c r="A19018" s="61">
        <v>43076.804166666669</v>
      </c>
      <c r="B19018" s="59">
        <v>1005.421385</v>
      </c>
      <c r="C19018" s="59">
        <f t="shared" si="297"/>
        <v>1.005421385</v>
      </c>
    </row>
    <row r="19019" spans="1:3" x14ac:dyDescent="0.2">
      <c r="A19019" s="61">
        <v>43076.804861111108</v>
      </c>
      <c r="B19019" s="59">
        <v>1005.424416</v>
      </c>
      <c r="C19019" s="59">
        <f t="shared" si="297"/>
        <v>1.0054244159999999</v>
      </c>
    </row>
    <row r="19020" spans="1:3" x14ac:dyDescent="0.2">
      <c r="A19020" s="61">
        <v>43076.805555555555</v>
      </c>
      <c r="B19020" s="59">
        <v>1005.449759</v>
      </c>
      <c r="C19020" s="59">
        <f t="shared" si="297"/>
        <v>1.005449759</v>
      </c>
    </row>
    <row r="19021" spans="1:3" x14ac:dyDescent="0.2">
      <c r="A19021" s="61">
        <v>43076.806250000001</v>
      </c>
      <c r="B19021" s="59">
        <v>1005.4487424</v>
      </c>
      <c r="C19021" s="59">
        <f t="shared" si="297"/>
        <v>1.0054487424</v>
      </c>
    </row>
    <row r="19022" spans="1:3" x14ac:dyDescent="0.2">
      <c r="A19022" s="61">
        <v>43076.806944444441</v>
      </c>
      <c r="B19022" s="59">
        <v>1005.4442907</v>
      </c>
      <c r="C19022" s="59">
        <f t="shared" si="297"/>
        <v>1.0054442907000001</v>
      </c>
    </row>
    <row r="19023" spans="1:3" x14ac:dyDescent="0.2">
      <c r="A19023" s="61">
        <v>43076.807638888888</v>
      </c>
      <c r="B19023" s="59">
        <v>1005.4312397</v>
      </c>
      <c r="C19023" s="59">
        <f t="shared" si="297"/>
        <v>1.0054312397</v>
      </c>
    </row>
    <row r="19024" spans="1:3" x14ac:dyDescent="0.2">
      <c r="A19024" s="61">
        <v>43076.808333333334</v>
      </c>
      <c r="B19024" s="59">
        <v>1005.4345999</v>
      </c>
      <c r="C19024" s="59">
        <f t="shared" si="297"/>
        <v>1.0054345999000001</v>
      </c>
    </row>
    <row r="19025" spans="1:3" x14ac:dyDescent="0.2">
      <c r="A19025" s="61">
        <v>43076.809027777781</v>
      </c>
      <c r="B19025" s="59">
        <v>1005.4248016</v>
      </c>
      <c r="C19025" s="59">
        <f t="shared" si="297"/>
        <v>1.0054248016</v>
      </c>
    </row>
    <row r="19026" spans="1:3" x14ac:dyDescent="0.2">
      <c r="A19026" s="61">
        <v>43076.80972222222</v>
      </c>
      <c r="B19026" s="59">
        <v>1005.4296256</v>
      </c>
      <c r="C19026" s="59">
        <f t="shared" si="297"/>
        <v>1.0054296255999999</v>
      </c>
    </row>
    <row r="19027" spans="1:3" x14ac:dyDescent="0.2">
      <c r="A19027" s="61">
        <v>43076.810416666667</v>
      </c>
      <c r="B19027" s="59">
        <v>1005.4309565999999</v>
      </c>
      <c r="C19027" s="59">
        <f t="shared" si="297"/>
        <v>1.0054309565999999</v>
      </c>
    </row>
    <row r="19028" spans="1:3" x14ac:dyDescent="0.2">
      <c r="A19028" s="61">
        <v>43076.811111111114</v>
      </c>
      <c r="B19028" s="59">
        <v>1005.4467826</v>
      </c>
      <c r="C19028" s="59">
        <f t="shared" si="297"/>
        <v>1.0054467826</v>
      </c>
    </row>
    <row r="19029" spans="1:3" x14ac:dyDescent="0.2">
      <c r="A19029" s="61">
        <v>43076.811805555553</v>
      </c>
      <c r="B19029" s="59">
        <v>1005.4771538</v>
      </c>
      <c r="C19029" s="59">
        <f t="shared" si="297"/>
        <v>1.0054771538</v>
      </c>
    </row>
    <row r="19030" spans="1:3" x14ac:dyDescent="0.2">
      <c r="A19030" s="61">
        <v>43076.8125</v>
      </c>
      <c r="B19030" s="59">
        <v>1005.5108938</v>
      </c>
      <c r="C19030" s="59">
        <f t="shared" si="297"/>
        <v>1.0055108937999999</v>
      </c>
    </row>
    <row r="19031" spans="1:3" x14ac:dyDescent="0.2">
      <c r="A19031" s="61">
        <v>43076.813194444447</v>
      </c>
      <c r="B19031" s="59">
        <v>1005.5044258</v>
      </c>
      <c r="C19031" s="59">
        <f t="shared" si="297"/>
        <v>1.0055044258000001</v>
      </c>
    </row>
    <row r="19032" spans="1:3" x14ac:dyDescent="0.2">
      <c r="A19032" s="61">
        <v>43076.813888888886</v>
      </c>
      <c r="B19032" s="59">
        <v>1005.5040191000001</v>
      </c>
      <c r="C19032" s="59">
        <f t="shared" si="297"/>
        <v>1.0055040191</v>
      </c>
    </row>
    <row r="19033" spans="1:3" x14ac:dyDescent="0.2">
      <c r="A19033" s="61">
        <v>43076.814583333333</v>
      </c>
      <c r="B19033" s="59">
        <v>1005.5015768</v>
      </c>
      <c r="C19033" s="59">
        <f t="shared" si="297"/>
        <v>1.0055015768</v>
      </c>
    </row>
    <row r="19034" spans="1:3" x14ac:dyDescent="0.2">
      <c r="A19034" s="61">
        <v>43076.81527777778</v>
      </c>
      <c r="B19034" s="59">
        <v>1005.5095669</v>
      </c>
      <c r="C19034" s="59">
        <f t="shared" si="297"/>
        <v>1.0055095669</v>
      </c>
    </row>
    <row r="19035" spans="1:3" x14ac:dyDescent="0.2">
      <c r="A19035" s="61">
        <v>43076.815972222219</v>
      </c>
      <c r="B19035" s="59">
        <v>1005.5151094</v>
      </c>
      <c r="C19035" s="59">
        <f t="shared" si="297"/>
        <v>1.0055151094000001</v>
      </c>
    </row>
    <row r="19036" spans="1:3" x14ac:dyDescent="0.2">
      <c r="A19036" s="61">
        <v>43076.816666666666</v>
      </c>
      <c r="B19036" s="59">
        <v>1005.5110578</v>
      </c>
      <c r="C19036" s="59">
        <f t="shared" si="297"/>
        <v>1.0055110577999999</v>
      </c>
    </row>
    <row r="19037" spans="1:3" x14ac:dyDescent="0.2">
      <c r="A19037" s="61">
        <v>43076.817361111112</v>
      </c>
      <c r="B19037" s="59">
        <v>1005.5188514</v>
      </c>
      <c r="C19037" s="59">
        <f t="shared" si="297"/>
        <v>1.0055188514</v>
      </c>
    </row>
    <row r="19038" spans="1:3" x14ac:dyDescent="0.2">
      <c r="A19038" s="61">
        <v>43076.818055555559</v>
      </c>
      <c r="B19038" s="59">
        <v>1005.5045746</v>
      </c>
      <c r="C19038" s="59">
        <f t="shared" si="297"/>
        <v>1.0055045746</v>
      </c>
    </row>
    <row r="19039" spans="1:3" x14ac:dyDescent="0.2">
      <c r="A19039" s="61">
        <v>43076.818749999999</v>
      </c>
      <c r="B19039" s="59">
        <v>1005.5017212</v>
      </c>
      <c r="C19039" s="59">
        <f t="shared" si="297"/>
        <v>1.0055017211999999</v>
      </c>
    </row>
    <row r="19040" spans="1:3" x14ac:dyDescent="0.2">
      <c r="A19040" s="61">
        <v>43076.819444444445</v>
      </c>
      <c r="B19040" s="59">
        <v>1005.4922501</v>
      </c>
      <c r="C19040" s="59">
        <f t="shared" si="297"/>
        <v>1.0054922500999999</v>
      </c>
    </row>
    <row r="19041" spans="1:3" x14ac:dyDescent="0.2">
      <c r="A19041" s="61">
        <v>43076.820138888892</v>
      </c>
      <c r="B19041" s="59">
        <v>1005.4580668</v>
      </c>
      <c r="C19041" s="59">
        <f t="shared" si="297"/>
        <v>1.0054580667999999</v>
      </c>
    </row>
    <row r="19042" spans="1:3" x14ac:dyDescent="0.2">
      <c r="A19042" s="61">
        <v>43076.820833333331</v>
      </c>
      <c r="B19042" s="59">
        <v>1005.4934435</v>
      </c>
      <c r="C19042" s="59">
        <f t="shared" si="297"/>
        <v>1.0054934435</v>
      </c>
    </row>
    <row r="19043" spans="1:3" x14ac:dyDescent="0.2">
      <c r="A19043" s="61">
        <v>43076.821527777778</v>
      </c>
      <c r="B19043" s="59">
        <v>1005.500053</v>
      </c>
      <c r="C19043" s="59">
        <f t="shared" si="297"/>
        <v>1.005500053</v>
      </c>
    </row>
    <row r="19044" spans="1:3" x14ac:dyDescent="0.2">
      <c r="A19044" s="61">
        <v>43076.822222222225</v>
      </c>
      <c r="B19044" s="59">
        <v>1005.4844988</v>
      </c>
      <c r="C19044" s="59">
        <f t="shared" si="297"/>
        <v>1.0054844988</v>
      </c>
    </row>
    <row r="19045" spans="1:3" x14ac:dyDescent="0.2">
      <c r="A19045" s="61">
        <v>43076.822916666664</v>
      </c>
      <c r="B19045" s="59">
        <v>1005.5055754</v>
      </c>
      <c r="C19045" s="59">
        <f t="shared" si="297"/>
        <v>1.0055055754</v>
      </c>
    </row>
    <row r="19046" spans="1:3" x14ac:dyDescent="0.2">
      <c r="A19046" s="61">
        <v>43076.823611111111</v>
      </c>
      <c r="B19046" s="59">
        <v>1005.521299</v>
      </c>
      <c r="C19046" s="59">
        <f t="shared" si="297"/>
        <v>1.005521299</v>
      </c>
    </row>
    <row r="19047" spans="1:3" x14ac:dyDescent="0.2">
      <c r="A19047" s="61">
        <v>43076.824305555558</v>
      </c>
      <c r="B19047" s="59">
        <v>1005.4778213</v>
      </c>
      <c r="C19047" s="59">
        <f t="shared" si="297"/>
        <v>1.0054778213</v>
      </c>
    </row>
    <row r="19048" spans="1:3" x14ac:dyDescent="0.2">
      <c r="A19048" s="61">
        <v>43076.824999999997</v>
      </c>
      <c r="B19048" s="59">
        <v>1005.4321912</v>
      </c>
      <c r="C19048" s="59">
        <f t="shared" si="297"/>
        <v>1.0054321911999999</v>
      </c>
    </row>
    <row r="19049" spans="1:3" x14ac:dyDescent="0.2">
      <c r="A19049" s="61">
        <v>43076.825694444444</v>
      </c>
      <c r="B19049" s="59">
        <v>1005.4589412</v>
      </c>
      <c r="C19049" s="59">
        <f t="shared" si="297"/>
        <v>1.0054589412000001</v>
      </c>
    </row>
    <row r="19050" spans="1:3" x14ac:dyDescent="0.2">
      <c r="A19050" s="61">
        <v>43076.826388888891</v>
      </c>
      <c r="B19050" s="59">
        <v>1005.445773</v>
      </c>
      <c r="C19050" s="59">
        <f t="shared" si="297"/>
        <v>1.0054457729999999</v>
      </c>
    </row>
    <row r="19051" spans="1:3" x14ac:dyDescent="0.2">
      <c r="A19051" s="61">
        <v>43076.82708333333</v>
      </c>
      <c r="B19051" s="59">
        <v>1005.4402222</v>
      </c>
      <c r="C19051" s="59">
        <f t="shared" si="297"/>
        <v>1.0054402222000001</v>
      </c>
    </row>
    <row r="19052" spans="1:3" x14ac:dyDescent="0.2">
      <c r="A19052" s="61">
        <v>43076.827777777777</v>
      </c>
      <c r="B19052" s="59">
        <v>1005.445816</v>
      </c>
      <c r="C19052" s="59">
        <f t="shared" si="297"/>
        <v>1.0054458159999999</v>
      </c>
    </row>
    <row r="19053" spans="1:3" x14ac:dyDescent="0.2">
      <c r="A19053" s="61">
        <v>43076.828472222223</v>
      </c>
      <c r="B19053" s="59">
        <v>1005.4817597</v>
      </c>
      <c r="C19053" s="59">
        <f t="shared" si="297"/>
        <v>1.0054817597000001</v>
      </c>
    </row>
    <row r="19054" spans="1:3" x14ac:dyDescent="0.2">
      <c r="A19054" s="61">
        <v>43076.82916666667</v>
      </c>
      <c r="B19054" s="59">
        <v>1005.4989174</v>
      </c>
      <c r="C19054" s="59">
        <f t="shared" si="297"/>
        <v>1.0054989174</v>
      </c>
    </row>
    <row r="19055" spans="1:3" x14ac:dyDescent="0.2">
      <c r="A19055" s="61">
        <v>43076.829861111109</v>
      </c>
      <c r="B19055" s="59">
        <v>1005.5018722999999</v>
      </c>
      <c r="C19055" s="59">
        <f t="shared" si="297"/>
        <v>1.0055018723</v>
      </c>
    </row>
    <row r="19056" spans="1:3" x14ac:dyDescent="0.2">
      <c r="A19056" s="61">
        <v>43076.830555555556</v>
      </c>
      <c r="B19056" s="59">
        <v>1005.5715239</v>
      </c>
      <c r="C19056" s="59">
        <f t="shared" si="297"/>
        <v>1.0055715239</v>
      </c>
    </row>
    <row r="19057" spans="1:3" x14ac:dyDescent="0.2">
      <c r="A19057" s="61">
        <v>43076.831250000003</v>
      </c>
      <c r="B19057" s="59">
        <v>1005.5842405</v>
      </c>
      <c r="C19057" s="59">
        <f t="shared" si="297"/>
        <v>1.0055842404999999</v>
      </c>
    </row>
    <row r="19058" spans="1:3" x14ac:dyDescent="0.2">
      <c r="A19058" s="61">
        <v>43076.831944444442</v>
      </c>
      <c r="B19058" s="59">
        <v>1005.6386664</v>
      </c>
      <c r="C19058" s="59">
        <f t="shared" si="297"/>
        <v>1.0056386664000001</v>
      </c>
    </row>
    <row r="19059" spans="1:3" x14ac:dyDescent="0.2">
      <c r="A19059" s="61">
        <v>43076.832638888889</v>
      </c>
      <c r="B19059" s="59">
        <v>1005.692226</v>
      </c>
      <c r="C19059" s="59">
        <f t="shared" si="297"/>
        <v>1.0056922260000001</v>
      </c>
    </row>
    <row r="19060" spans="1:3" x14ac:dyDescent="0.2">
      <c r="A19060" s="61">
        <v>43076.833333333336</v>
      </c>
      <c r="B19060" s="59">
        <v>1005.6588628</v>
      </c>
      <c r="C19060" s="59">
        <f t="shared" si="297"/>
        <v>1.0056588628000001</v>
      </c>
    </row>
    <row r="19061" spans="1:3" x14ac:dyDescent="0.2">
      <c r="A19061" s="61">
        <v>43076.834027777775</v>
      </c>
      <c r="B19061" s="59">
        <v>1005.7035208999999</v>
      </c>
      <c r="C19061" s="59">
        <f t="shared" si="297"/>
        <v>1.0057035209</v>
      </c>
    </row>
    <row r="19062" spans="1:3" x14ac:dyDescent="0.2">
      <c r="A19062" s="61">
        <v>43076.834722222222</v>
      </c>
      <c r="B19062" s="59">
        <v>1005.6811104</v>
      </c>
      <c r="C19062" s="59">
        <f t="shared" si="297"/>
        <v>1.0056811103999999</v>
      </c>
    </row>
    <row r="19063" spans="1:3" x14ac:dyDescent="0.2">
      <c r="A19063" s="61">
        <v>43076.835416666669</v>
      </c>
      <c r="B19063" s="59">
        <v>1005.6992504999999</v>
      </c>
      <c r="C19063" s="59">
        <f t="shared" si="297"/>
        <v>1.0056992505</v>
      </c>
    </row>
    <row r="19064" spans="1:3" x14ac:dyDescent="0.2">
      <c r="A19064" s="61">
        <v>43076.836111111108</v>
      </c>
      <c r="B19064" s="59">
        <v>1005.6712017</v>
      </c>
      <c r="C19064" s="59">
        <f t="shared" si="297"/>
        <v>1.0056712017</v>
      </c>
    </row>
    <row r="19065" spans="1:3" x14ac:dyDescent="0.2">
      <c r="A19065" s="61">
        <v>43076.836805555555</v>
      </c>
      <c r="B19065" s="59">
        <v>1005.6658482</v>
      </c>
      <c r="C19065" s="59">
        <f t="shared" si="297"/>
        <v>1.0056658482</v>
      </c>
    </row>
    <row r="19066" spans="1:3" x14ac:dyDescent="0.2">
      <c r="A19066" s="61">
        <v>43076.837500000001</v>
      </c>
      <c r="B19066" s="59">
        <v>1005.6455013</v>
      </c>
      <c r="C19066" s="59">
        <f t="shared" si="297"/>
        <v>1.0056455013000001</v>
      </c>
    </row>
    <row r="19067" spans="1:3" x14ac:dyDescent="0.2">
      <c r="A19067" s="61">
        <v>43076.838194444441</v>
      </c>
      <c r="B19067" s="59">
        <v>1005.6496958</v>
      </c>
      <c r="C19067" s="59">
        <f t="shared" si="297"/>
        <v>1.0056496958000001</v>
      </c>
    </row>
    <row r="19068" spans="1:3" x14ac:dyDescent="0.2">
      <c r="A19068" s="61">
        <v>43076.838888888888</v>
      </c>
      <c r="B19068" s="59">
        <v>1005.6592533</v>
      </c>
      <c r="C19068" s="59">
        <f t="shared" si="297"/>
        <v>1.0056592532999999</v>
      </c>
    </row>
    <row r="19069" spans="1:3" x14ac:dyDescent="0.2">
      <c r="A19069" s="61">
        <v>43076.839583333334</v>
      </c>
      <c r="B19069" s="59">
        <v>1005.7296247</v>
      </c>
      <c r="C19069" s="59">
        <f t="shared" si="297"/>
        <v>1.0057296247</v>
      </c>
    </row>
    <row r="19070" spans="1:3" x14ac:dyDescent="0.2">
      <c r="A19070" s="61">
        <v>43076.840277777781</v>
      </c>
      <c r="B19070" s="59">
        <v>1005.7193002</v>
      </c>
      <c r="C19070" s="59">
        <f t="shared" si="297"/>
        <v>1.0057193002</v>
      </c>
    </row>
    <row r="19071" spans="1:3" x14ac:dyDescent="0.2">
      <c r="A19071" s="61">
        <v>43076.84097222222</v>
      </c>
      <c r="B19071" s="59">
        <v>1005.7206529</v>
      </c>
      <c r="C19071" s="59">
        <f t="shared" si="297"/>
        <v>1.0057206529</v>
      </c>
    </row>
    <row r="19072" spans="1:3" x14ac:dyDescent="0.2">
      <c r="A19072" s="61">
        <v>43076.841666666667</v>
      </c>
      <c r="B19072" s="59">
        <v>1005.7241307</v>
      </c>
      <c r="C19072" s="59">
        <f t="shared" si="297"/>
        <v>1.0057241307</v>
      </c>
    </row>
    <row r="19073" spans="1:3" x14ac:dyDescent="0.2">
      <c r="A19073" s="61">
        <v>43076.842361111114</v>
      </c>
      <c r="B19073" s="59">
        <v>1005.7069133</v>
      </c>
      <c r="C19073" s="59">
        <f t="shared" si="297"/>
        <v>1.0057069133000001</v>
      </c>
    </row>
    <row r="19074" spans="1:3" x14ac:dyDescent="0.2">
      <c r="A19074" s="61">
        <v>43076.843055555553</v>
      </c>
      <c r="B19074" s="59">
        <v>1005.7229366</v>
      </c>
      <c r="C19074" s="59">
        <f t="shared" si="297"/>
        <v>1.0057229366</v>
      </c>
    </row>
    <row r="19075" spans="1:3" x14ac:dyDescent="0.2">
      <c r="A19075" s="61">
        <v>43076.84375</v>
      </c>
      <c r="B19075" s="59">
        <v>1005.7264574</v>
      </c>
      <c r="C19075" s="59">
        <f t="shared" ref="C19075:C19138" si="298">B19075/1000</f>
        <v>1.0057264574</v>
      </c>
    </row>
    <row r="19076" spans="1:3" x14ac:dyDescent="0.2">
      <c r="A19076" s="61">
        <v>43076.844444444447</v>
      </c>
      <c r="B19076" s="59">
        <v>1005.7534192000001</v>
      </c>
      <c r="C19076" s="59">
        <f t="shared" si="298"/>
        <v>1.0057534191999999</v>
      </c>
    </row>
    <row r="19077" spans="1:3" x14ac:dyDescent="0.2">
      <c r="A19077" s="61">
        <v>43076.845138888886</v>
      </c>
      <c r="B19077" s="59">
        <v>1005.7091026000001</v>
      </c>
      <c r="C19077" s="59">
        <f t="shared" si="298"/>
        <v>1.0057091026</v>
      </c>
    </row>
    <row r="19078" spans="1:3" x14ac:dyDescent="0.2">
      <c r="A19078" s="61">
        <v>43076.845833333333</v>
      </c>
      <c r="B19078" s="59">
        <v>1005.6948358</v>
      </c>
      <c r="C19078" s="59">
        <f t="shared" si="298"/>
        <v>1.0056948358</v>
      </c>
    </row>
    <row r="19079" spans="1:3" x14ac:dyDescent="0.2">
      <c r="A19079" s="61">
        <v>43076.84652777778</v>
      </c>
      <c r="B19079" s="59">
        <v>1005.7169639</v>
      </c>
      <c r="C19079" s="59">
        <f t="shared" si="298"/>
        <v>1.0057169639000001</v>
      </c>
    </row>
    <row r="19080" spans="1:3" x14ac:dyDescent="0.2">
      <c r="A19080" s="61">
        <v>43076.847222222219</v>
      </c>
      <c r="B19080" s="59">
        <v>1005.7392742</v>
      </c>
      <c r="C19080" s="59">
        <f t="shared" si="298"/>
        <v>1.0057392742</v>
      </c>
    </row>
    <row r="19081" spans="1:3" x14ac:dyDescent="0.2">
      <c r="A19081" s="61">
        <v>43076.847916666666</v>
      </c>
      <c r="B19081" s="59">
        <v>1005.7339112</v>
      </c>
      <c r="C19081" s="59">
        <f t="shared" si="298"/>
        <v>1.0057339111999999</v>
      </c>
    </row>
    <row r="19082" spans="1:3" x14ac:dyDescent="0.2">
      <c r="A19082" s="61">
        <v>43076.848611111112</v>
      </c>
      <c r="B19082" s="59">
        <v>1005.7146636</v>
      </c>
      <c r="C19082" s="59">
        <f t="shared" si="298"/>
        <v>1.0057146636000001</v>
      </c>
    </row>
    <row r="19083" spans="1:3" x14ac:dyDescent="0.2">
      <c r="A19083" s="61">
        <v>43076.849305555559</v>
      </c>
      <c r="B19083" s="59">
        <v>1005.6680071</v>
      </c>
      <c r="C19083" s="59">
        <f t="shared" si="298"/>
        <v>1.0056680070999999</v>
      </c>
    </row>
    <row r="19084" spans="1:3" x14ac:dyDescent="0.2">
      <c r="A19084" s="61">
        <v>43076.85</v>
      </c>
      <c r="B19084" s="59">
        <v>1005.6745775000001</v>
      </c>
      <c r="C19084" s="59">
        <f t="shared" si="298"/>
        <v>1.0056745775</v>
      </c>
    </row>
    <row r="19085" spans="1:3" x14ac:dyDescent="0.2">
      <c r="A19085" s="61">
        <v>43076.850694444445</v>
      </c>
      <c r="B19085" s="59">
        <v>1005.6769947</v>
      </c>
      <c r="C19085" s="59">
        <f t="shared" si="298"/>
        <v>1.0056769946999999</v>
      </c>
    </row>
    <row r="19086" spans="1:3" x14ac:dyDescent="0.2">
      <c r="A19086" s="61">
        <v>43076.851388888892</v>
      </c>
      <c r="B19086" s="59">
        <v>1005.6357682</v>
      </c>
      <c r="C19086" s="59">
        <f t="shared" si="298"/>
        <v>1.0056357682000001</v>
      </c>
    </row>
    <row r="19087" spans="1:3" x14ac:dyDescent="0.2">
      <c r="A19087" s="61">
        <v>43076.852083333331</v>
      </c>
      <c r="B19087" s="59">
        <v>1005.6359565</v>
      </c>
      <c r="C19087" s="59">
        <f t="shared" si="298"/>
        <v>1.0056359564999999</v>
      </c>
    </row>
    <row r="19088" spans="1:3" x14ac:dyDescent="0.2">
      <c r="A19088" s="61">
        <v>43076.852777777778</v>
      </c>
      <c r="B19088" s="59">
        <v>1005.617755</v>
      </c>
      <c r="C19088" s="59">
        <f t="shared" si="298"/>
        <v>1.0056177550000001</v>
      </c>
    </row>
    <row r="19089" spans="1:3" x14ac:dyDescent="0.2">
      <c r="A19089" s="61">
        <v>43076.853472222225</v>
      </c>
      <c r="B19089" s="59">
        <v>1005.6681169</v>
      </c>
      <c r="C19089" s="59">
        <f t="shared" si="298"/>
        <v>1.0056681168999999</v>
      </c>
    </row>
    <row r="19090" spans="1:3" x14ac:dyDescent="0.2">
      <c r="A19090" s="61">
        <v>43076.854166666664</v>
      </c>
      <c r="B19090" s="59">
        <v>1005.6533355</v>
      </c>
      <c r="C19090" s="59">
        <f t="shared" si="298"/>
        <v>1.0056533355000001</v>
      </c>
    </row>
    <row r="19091" spans="1:3" x14ac:dyDescent="0.2">
      <c r="A19091" s="61">
        <v>43076.854861111111</v>
      </c>
      <c r="B19091" s="59">
        <v>1005.6689698</v>
      </c>
      <c r="C19091" s="59">
        <f t="shared" si="298"/>
        <v>1.0056689698000001</v>
      </c>
    </row>
    <row r="19092" spans="1:3" x14ac:dyDescent="0.2">
      <c r="A19092" s="61">
        <v>43076.855555555558</v>
      </c>
      <c r="B19092" s="59">
        <v>1005.7031666</v>
      </c>
      <c r="C19092" s="59">
        <f t="shared" si="298"/>
        <v>1.0057031666</v>
      </c>
    </row>
    <row r="19093" spans="1:3" x14ac:dyDescent="0.2">
      <c r="A19093" s="61">
        <v>43076.856249999997</v>
      </c>
      <c r="B19093" s="59">
        <v>1005.6775788</v>
      </c>
      <c r="C19093" s="59">
        <f t="shared" si="298"/>
        <v>1.0056775788000001</v>
      </c>
    </row>
    <row r="19094" spans="1:3" x14ac:dyDescent="0.2">
      <c r="A19094" s="61">
        <v>43076.856944444444</v>
      </c>
      <c r="B19094" s="59">
        <v>1005.6576398</v>
      </c>
      <c r="C19094" s="59">
        <f t="shared" si="298"/>
        <v>1.0056576397999999</v>
      </c>
    </row>
    <row r="19095" spans="1:3" x14ac:dyDescent="0.2">
      <c r="A19095" s="61">
        <v>43076.857638888891</v>
      </c>
      <c r="B19095" s="59">
        <v>1005.6722531</v>
      </c>
      <c r="C19095" s="59">
        <f t="shared" si="298"/>
        <v>1.0056722531</v>
      </c>
    </row>
    <row r="19096" spans="1:3" x14ac:dyDescent="0.2">
      <c r="A19096" s="61">
        <v>43076.85833333333</v>
      </c>
      <c r="B19096" s="59">
        <v>1005.6812317</v>
      </c>
      <c r="C19096" s="59">
        <f t="shared" si="298"/>
        <v>1.0056812317000001</v>
      </c>
    </row>
    <row r="19097" spans="1:3" x14ac:dyDescent="0.2">
      <c r="A19097" s="61">
        <v>43076.859027777777</v>
      </c>
      <c r="B19097" s="59">
        <v>1005.6924044</v>
      </c>
      <c r="C19097" s="59">
        <f t="shared" si="298"/>
        <v>1.0056924044</v>
      </c>
    </row>
    <row r="19098" spans="1:3" x14ac:dyDescent="0.2">
      <c r="A19098" s="61">
        <v>43076.859722222223</v>
      </c>
      <c r="B19098" s="59">
        <v>1005.6454614</v>
      </c>
      <c r="C19098" s="59">
        <f t="shared" si="298"/>
        <v>1.0056454614000001</v>
      </c>
    </row>
    <row r="19099" spans="1:3" x14ac:dyDescent="0.2">
      <c r="A19099" s="61">
        <v>43076.86041666667</v>
      </c>
      <c r="B19099" s="59">
        <v>1005.5770773</v>
      </c>
      <c r="C19099" s="59">
        <f t="shared" si="298"/>
        <v>1.0055770773000001</v>
      </c>
    </row>
    <row r="19100" spans="1:3" x14ac:dyDescent="0.2">
      <c r="A19100" s="61">
        <v>43076.861111111109</v>
      </c>
      <c r="B19100" s="59">
        <v>1005.5738368</v>
      </c>
      <c r="C19100" s="59">
        <f t="shared" si="298"/>
        <v>1.0055738368</v>
      </c>
    </row>
    <row r="19101" spans="1:3" x14ac:dyDescent="0.2">
      <c r="A19101" s="61">
        <v>43076.861805555556</v>
      </c>
      <c r="B19101" s="59">
        <v>1005.6163845999999</v>
      </c>
      <c r="C19101" s="59">
        <f t="shared" si="298"/>
        <v>1.0056163845999999</v>
      </c>
    </row>
    <row r="19102" spans="1:3" x14ac:dyDescent="0.2">
      <c r="A19102" s="61">
        <v>43076.862500000003</v>
      </c>
      <c r="B19102" s="59">
        <v>1005.5930393</v>
      </c>
      <c r="C19102" s="59">
        <f t="shared" si="298"/>
        <v>1.0055930392999999</v>
      </c>
    </row>
    <row r="19103" spans="1:3" x14ac:dyDescent="0.2">
      <c r="A19103" s="61">
        <v>43076.863194444442</v>
      </c>
      <c r="B19103" s="59">
        <v>1005.5965788</v>
      </c>
      <c r="C19103" s="59">
        <f t="shared" si="298"/>
        <v>1.0055965788000001</v>
      </c>
    </row>
    <row r="19104" spans="1:3" x14ac:dyDescent="0.2">
      <c r="A19104" s="61">
        <v>43076.863888888889</v>
      </c>
      <c r="B19104" s="59">
        <v>1005.6065548</v>
      </c>
      <c r="C19104" s="59">
        <f t="shared" si="298"/>
        <v>1.0056065547999999</v>
      </c>
    </row>
    <row r="19105" spans="1:3" x14ac:dyDescent="0.2">
      <c r="A19105" s="61">
        <v>43076.864583333336</v>
      </c>
      <c r="B19105" s="59">
        <v>1005.6003161</v>
      </c>
      <c r="C19105" s="59">
        <f t="shared" si="298"/>
        <v>1.0056003161</v>
      </c>
    </row>
    <row r="19106" spans="1:3" x14ac:dyDescent="0.2">
      <c r="A19106" s="61">
        <v>43076.865277777775</v>
      </c>
      <c r="B19106" s="59">
        <v>1005.5635797</v>
      </c>
      <c r="C19106" s="59">
        <f t="shared" si="298"/>
        <v>1.0055635797</v>
      </c>
    </row>
    <row r="19107" spans="1:3" x14ac:dyDescent="0.2">
      <c r="A19107" s="61">
        <v>43076.865972222222</v>
      </c>
      <c r="B19107" s="59">
        <v>1005.5827202</v>
      </c>
      <c r="C19107" s="59">
        <f t="shared" si="298"/>
        <v>1.0055827202000001</v>
      </c>
    </row>
    <row r="19108" spans="1:3" x14ac:dyDescent="0.2">
      <c r="A19108" s="61">
        <v>43076.866666666669</v>
      </c>
      <c r="B19108" s="59">
        <v>1005.5746227</v>
      </c>
      <c r="C19108" s="59">
        <f t="shared" si="298"/>
        <v>1.0055746227</v>
      </c>
    </row>
    <row r="19109" spans="1:3" x14ac:dyDescent="0.2">
      <c r="A19109" s="61">
        <v>43076.867361111108</v>
      </c>
      <c r="B19109" s="59">
        <v>1005.5873478</v>
      </c>
      <c r="C19109" s="59">
        <f t="shared" si="298"/>
        <v>1.0055873477999999</v>
      </c>
    </row>
    <row r="19110" spans="1:3" x14ac:dyDescent="0.2">
      <c r="A19110" s="61">
        <v>43076.868055555555</v>
      </c>
      <c r="B19110" s="59">
        <v>1005.5800164</v>
      </c>
      <c r="C19110" s="59">
        <f t="shared" si="298"/>
        <v>1.0055800163999999</v>
      </c>
    </row>
    <row r="19111" spans="1:3" x14ac:dyDescent="0.2">
      <c r="A19111" s="61">
        <v>43076.868750000001</v>
      </c>
      <c r="B19111" s="59">
        <v>1005.5763681</v>
      </c>
      <c r="C19111" s="59">
        <f t="shared" si="298"/>
        <v>1.0055763681000001</v>
      </c>
    </row>
    <row r="19112" spans="1:3" x14ac:dyDescent="0.2">
      <c r="A19112" s="61">
        <v>43076.869444444441</v>
      </c>
      <c r="B19112" s="59">
        <v>1005.6112472</v>
      </c>
      <c r="C19112" s="59">
        <f t="shared" si="298"/>
        <v>1.0056112472000001</v>
      </c>
    </row>
    <row r="19113" spans="1:3" x14ac:dyDescent="0.2">
      <c r="A19113" s="61">
        <v>43076.870138888888</v>
      </c>
      <c r="B19113" s="59">
        <v>1005.6495978</v>
      </c>
      <c r="C19113" s="59">
        <f t="shared" si="298"/>
        <v>1.0056495978</v>
      </c>
    </row>
    <row r="19114" spans="1:3" x14ac:dyDescent="0.2">
      <c r="A19114" s="61">
        <v>43076.870833333334</v>
      </c>
      <c r="B19114" s="59">
        <v>1005.5964862</v>
      </c>
      <c r="C19114" s="59">
        <f t="shared" si="298"/>
        <v>1.0055964862</v>
      </c>
    </row>
    <row r="19115" spans="1:3" x14ac:dyDescent="0.2">
      <c r="A19115" s="61">
        <v>43076.871527777781</v>
      </c>
      <c r="B19115" s="59">
        <v>1005.6203452</v>
      </c>
      <c r="C19115" s="59">
        <f t="shared" si="298"/>
        <v>1.0056203451999999</v>
      </c>
    </row>
    <row r="19116" spans="1:3" x14ac:dyDescent="0.2">
      <c r="A19116" s="61">
        <v>43076.87222222222</v>
      </c>
      <c r="B19116" s="59">
        <v>1005.6587188</v>
      </c>
      <c r="C19116" s="59">
        <f t="shared" si="298"/>
        <v>1.0056587187999999</v>
      </c>
    </row>
    <row r="19117" spans="1:3" x14ac:dyDescent="0.2">
      <c r="A19117" s="61">
        <v>43076.872916666667</v>
      </c>
      <c r="B19117" s="59">
        <v>1005.6404426</v>
      </c>
      <c r="C19117" s="59">
        <f t="shared" si="298"/>
        <v>1.0056404426000001</v>
      </c>
    </row>
    <row r="19118" spans="1:3" x14ac:dyDescent="0.2">
      <c r="A19118" s="61">
        <v>43076.873611111114</v>
      </c>
      <c r="B19118" s="59">
        <v>1005.6604566</v>
      </c>
      <c r="C19118" s="59">
        <f t="shared" si="298"/>
        <v>1.0056604566</v>
      </c>
    </row>
    <row r="19119" spans="1:3" x14ac:dyDescent="0.2">
      <c r="A19119" s="61">
        <v>43076.874305555553</v>
      </c>
      <c r="B19119" s="59">
        <v>1005.6558518000001</v>
      </c>
      <c r="C19119" s="59">
        <f t="shared" si="298"/>
        <v>1.0056558518000001</v>
      </c>
    </row>
    <row r="19120" spans="1:3" x14ac:dyDescent="0.2">
      <c r="A19120" s="61">
        <v>43076.875</v>
      </c>
      <c r="B19120" s="59">
        <v>1005.6617849</v>
      </c>
      <c r="C19120" s="59">
        <f t="shared" si="298"/>
        <v>1.0056617849</v>
      </c>
    </row>
    <row r="19121" spans="1:3" x14ac:dyDescent="0.2">
      <c r="A19121" s="61">
        <v>43076.875694444447</v>
      </c>
      <c r="B19121" s="59">
        <v>1005.6982472</v>
      </c>
      <c r="C19121" s="59">
        <f t="shared" si="298"/>
        <v>1.0056982472</v>
      </c>
    </row>
    <row r="19122" spans="1:3" x14ac:dyDescent="0.2">
      <c r="A19122" s="61">
        <v>43076.876388888886</v>
      </c>
      <c r="B19122" s="59">
        <v>1005.6857207</v>
      </c>
      <c r="C19122" s="59">
        <f t="shared" si="298"/>
        <v>1.0056857207000001</v>
      </c>
    </row>
    <row r="19123" spans="1:3" x14ac:dyDescent="0.2">
      <c r="A19123" s="61">
        <v>43076.877083333333</v>
      </c>
      <c r="B19123" s="59">
        <v>1005.6649904</v>
      </c>
      <c r="C19123" s="59">
        <f t="shared" si="298"/>
        <v>1.0056649903999999</v>
      </c>
    </row>
    <row r="19124" spans="1:3" x14ac:dyDescent="0.2">
      <c r="A19124" s="61">
        <v>43076.87777777778</v>
      </c>
      <c r="B19124" s="59">
        <v>1005.6435058</v>
      </c>
      <c r="C19124" s="59">
        <f t="shared" si="298"/>
        <v>1.0056435057999999</v>
      </c>
    </row>
    <row r="19125" spans="1:3" x14ac:dyDescent="0.2">
      <c r="A19125" s="61">
        <v>43076.878472222219</v>
      </c>
      <c r="B19125" s="59">
        <v>1005.6568012</v>
      </c>
      <c r="C19125" s="59">
        <f t="shared" si="298"/>
        <v>1.0056568012</v>
      </c>
    </row>
    <row r="19126" spans="1:3" x14ac:dyDescent="0.2">
      <c r="A19126" s="61">
        <v>43076.879166666666</v>
      </c>
      <c r="B19126" s="59">
        <v>1005.6986011</v>
      </c>
      <c r="C19126" s="59">
        <f t="shared" si="298"/>
        <v>1.0056986011</v>
      </c>
    </row>
    <row r="19127" spans="1:3" x14ac:dyDescent="0.2">
      <c r="A19127" s="61">
        <v>43076.879861111112</v>
      </c>
      <c r="B19127" s="59">
        <v>1005.6767707</v>
      </c>
      <c r="C19127" s="59">
        <f t="shared" si="298"/>
        <v>1.0056767707000001</v>
      </c>
    </row>
    <row r="19128" spans="1:3" x14ac:dyDescent="0.2">
      <c r="A19128" s="61">
        <v>43076.880555555559</v>
      </c>
      <c r="B19128" s="59">
        <v>1005.7003733</v>
      </c>
      <c r="C19128" s="59">
        <f t="shared" si="298"/>
        <v>1.0057003733000001</v>
      </c>
    </row>
    <row r="19129" spans="1:3" x14ac:dyDescent="0.2">
      <c r="A19129" s="61">
        <v>43076.881249999999</v>
      </c>
      <c r="B19129" s="59">
        <v>1005.6858629</v>
      </c>
      <c r="C19129" s="59">
        <f t="shared" si="298"/>
        <v>1.0056858629000001</v>
      </c>
    </row>
    <row r="19130" spans="1:3" x14ac:dyDescent="0.2">
      <c r="A19130" s="61">
        <v>43076.881944444445</v>
      </c>
      <c r="B19130" s="59">
        <v>1005.7244159000001</v>
      </c>
      <c r="C19130" s="59">
        <f t="shared" si="298"/>
        <v>1.0057244159000001</v>
      </c>
    </row>
    <row r="19131" spans="1:3" x14ac:dyDescent="0.2">
      <c r="A19131" s="61">
        <v>43076.882638888892</v>
      </c>
      <c r="B19131" s="59">
        <v>1005.6920618</v>
      </c>
      <c r="C19131" s="59">
        <f t="shared" si="298"/>
        <v>1.0056920618</v>
      </c>
    </row>
    <row r="19132" spans="1:3" x14ac:dyDescent="0.2">
      <c r="A19132" s="61">
        <v>43076.883333333331</v>
      </c>
      <c r="B19132" s="59">
        <v>1005.775563</v>
      </c>
      <c r="C19132" s="59">
        <f t="shared" si="298"/>
        <v>1.005775563</v>
      </c>
    </row>
    <row r="19133" spans="1:3" x14ac:dyDescent="0.2">
      <c r="A19133" s="61">
        <v>43076.884027777778</v>
      </c>
      <c r="B19133" s="59">
        <v>1005.7743311</v>
      </c>
      <c r="C19133" s="59">
        <f t="shared" si="298"/>
        <v>1.0057743311</v>
      </c>
    </row>
    <row r="19134" spans="1:3" x14ac:dyDescent="0.2">
      <c r="A19134" s="61">
        <v>43076.884722222225</v>
      </c>
      <c r="B19134" s="59">
        <v>1005.8208171</v>
      </c>
      <c r="C19134" s="59">
        <f t="shared" si="298"/>
        <v>1.0058208171</v>
      </c>
    </row>
    <row r="19135" spans="1:3" x14ac:dyDescent="0.2">
      <c r="A19135" s="61">
        <v>43076.885416666664</v>
      </c>
      <c r="B19135" s="59">
        <v>1005.8446285</v>
      </c>
      <c r="C19135" s="59">
        <f t="shared" si="298"/>
        <v>1.0058446285</v>
      </c>
    </row>
    <row r="19136" spans="1:3" x14ac:dyDescent="0.2">
      <c r="A19136" s="61">
        <v>43076.886111111111</v>
      </c>
      <c r="B19136" s="59">
        <v>1005.8388866</v>
      </c>
      <c r="C19136" s="59">
        <f t="shared" si="298"/>
        <v>1.0058388866000001</v>
      </c>
    </row>
    <row r="19137" spans="1:3" x14ac:dyDescent="0.2">
      <c r="A19137" s="61">
        <v>43076.886805555558</v>
      </c>
      <c r="B19137" s="59">
        <v>1005.8731668</v>
      </c>
      <c r="C19137" s="59">
        <f t="shared" si="298"/>
        <v>1.0058731668000001</v>
      </c>
    </row>
    <row r="19138" spans="1:3" x14ac:dyDescent="0.2">
      <c r="A19138" s="61">
        <v>43076.887499999997</v>
      </c>
      <c r="B19138" s="59">
        <v>1005.8341157</v>
      </c>
      <c r="C19138" s="59">
        <f t="shared" si="298"/>
        <v>1.0058341156999999</v>
      </c>
    </row>
    <row r="19139" spans="1:3" x14ac:dyDescent="0.2">
      <c r="A19139" s="61">
        <v>43076.888194444444</v>
      </c>
      <c r="B19139" s="59">
        <v>1005.8445342</v>
      </c>
      <c r="C19139" s="59">
        <f t="shared" ref="C19139:C19202" si="299">B19139/1000</f>
        <v>1.0058445342</v>
      </c>
    </row>
    <row r="19140" spans="1:3" x14ac:dyDescent="0.2">
      <c r="A19140" s="61">
        <v>43076.888888888891</v>
      </c>
      <c r="B19140" s="59">
        <v>1005.8545951999999</v>
      </c>
      <c r="C19140" s="59">
        <f t="shared" si="299"/>
        <v>1.0058545952</v>
      </c>
    </row>
    <row r="19141" spans="1:3" x14ac:dyDescent="0.2">
      <c r="A19141" s="61">
        <v>43076.88958333333</v>
      </c>
      <c r="B19141" s="59">
        <v>1005.784451</v>
      </c>
      <c r="C19141" s="59">
        <f t="shared" si="299"/>
        <v>1.005784451</v>
      </c>
    </row>
    <row r="19142" spans="1:3" x14ac:dyDescent="0.2">
      <c r="A19142" s="61">
        <v>43076.890277777777</v>
      </c>
      <c r="B19142" s="59">
        <v>1005.7728791</v>
      </c>
      <c r="C19142" s="59">
        <f t="shared" si="299"/>
        <v>1.0057728791</v>
      </c>
    </row>
    <row r="19143" spans="1:3" x14ac:dyDescent="0.2">
      <c r="A19143" s="61">
        <v>43076.890972222223</v>
      </c>
      <c r="B19143" s="59">
        <v>1005.7769896</v>
      </c>
      <c r="C19143" s="59">
        <f t="shared" si="299"/>
        <v>1.0057769895999999</v>
      </c>
    </row>
    <row r="19144" spans="1:3" x14ac:dyDescent="0.2">
      <c r="A19144" s="61">
        <v>43076.89166666667</v>
      </c>
      <c r="B19144" s="59">
        <v>1005.7609985</v>
      </c>
      <c r="C19144" s="59">
        <f t="shared" si="299"/>
        <v>1.0057609985</v>
      </c>
    </row>
    <row r="19145" spans="1:3" x14ac:dyDescent="0.2">
      <c r="A19145" s="61">
        <v>43076.892361111109</v>
      </c>
      <c r="B19145" s="59">
        <v>1005.7798086</v>
      </c>
      <c r="C19145" s="59">
        <f t="shared" si="299"/>
        <v>1.0057798086</v>
      </c>
    </row>
    <row r="19146" spans="1:3" x14ac:dyDescent="0.2">
      <c r="A19146" s="61">
        <v>43076.893055555556</v>
      </c>
      <c r="B19146" s="59">
        <v>1005.8111183</v>
      </c>
      <c r="C19146" s="59">
        <f t="shared" si="299"/>
        <v>1.0058111183</v>
      </c>
    </row>
    <row r="19147" spans="1:3" x14ac:dyDescent="0.2">
      <c r="A19147" s="61">
        <v>43076.893750000003</v>
      </c>
      <c r="B19147" s="59">
        <v>1005.7649659</v>
      </c>
      <c r="C19147" s="59">
        <f t="shared" si="299"/>
        <v>1.0057649659000001</v>
      </c>
    </row>
    <row r="19148" spans="1:3" x14ac:dyDescent="0.2">
      <c r="A19148" s="61">
        <v>43076.894444444442</v>
      </c>
      <c r="B19148" s="59">
        <v>1005.7585292</v>
      </c>
      <c r="C19148" s="59">
        <f t="shared" si="299"/>
        <v>1.0057585292</v>
      </c>
    </row>
    <row r="19149" spans="1:3" x14ac:dyDescent="0.2">
      <c r="A19149" s="61">
        <v>43076.895138888889</v>
      </c>
      <c r="B19149" s="59">
        <v>1005.7911795</v>
      </c>
      <c r="C19149" s="59">
        <f t="shared" si="299"/>
        <v>1.0057911795000001</v>
      </c>
    </row>
    <row r="19150" spans="1:3" x14ac:dyDescent="0.2">
      <c r="A19150" s="61">
        <v>43076.895833333336</v>
      </c>
      <c r="B19150" s="59">
        <v>1005.7765557</v>
      </c>
      <c r="C19150" s="59">
        <f t="shared" si="299"/>
        <v>1.0057765557</v>
      </c>
    </row>
    <row r="19151" spans="1:3" x14ac:dyDescent="0.2">
      <c r="A19151" s="61">
        <v>43076.896527777775</v>
      </c>
      <c r="B19151" s="59">
        <v>1005.7984111</v>
      </c>
      <c r="C19151" s="59">
        <f t="shared" si="299"/>
        <v>1.0057984111</v>
      </c>
    </row>
    <row r="19152" spans="1:3" x14ac:dyDescent="0.2">
      <c r="A19152" s="61">
        <v>43076.897222222222</v>
      </c>
      <c r="B19152" s="59">
        <v>1005.8544295</v>
      </c>
      <c r="C19152" s="59">
        <f t="shared" si="299"/>
        <v>1.0058544295</v>
      </c>
    </row>
    <row r="19153" spans="1:3" x14ac:dyDescent="0.2">
      <c r="A19153" s="61">
        <v>43076.897916666669</v>
      </c>
      <c r="B19153" s="59">
        <v>1005.9049676</v>
      </c>
      <c r="C19153" s="59">
        <f t="shared" si="299"/>
        <v>1.0059049676</v>
      </c>
    </row>
    <row r="19154" spans="1:3" x14ac:dyDescent="0.2">
      <c r="A19154" s="61">
        <v>43076.898611111108</v>
      </c>
      <c r="B19154" s="59">
        <v>1005.8928943</v>
      </c>
      <c r="C19154" s="59">
        <f t="shared" si="299"/>
        <v>1.0058928943000001</v>
      </c>
    </row>
    <row r="19155" spans="1:3" x14ac:dyDescent="0.2">
      <c r="A19155" s="61">
        <v>43076.899305555555</v>
      </c>
      <c r="B19155" s="59">
        <v>1005.9244219</v>
      </c>
      <c r="C19155" s="59">
        <f t="shared" si="299"/>
        <v>1.0059244218999999</v>
      </c>
    </row>
    <row r="19156" spans="1:3" x14ac:dyDescent="0.2">
      <c r="A19156" s="61">
        <v>43076.9</v>
      </c>
      <c r="B19156" s="59">
        <v>1005.8982575</v>
      </c>
      <c r="C19156" s="59">
        <f t="shared" si="299"/>
        <v>1.0058982574999999</v>
      </c>
    </row>
    <row r="19157" spans="1:3" x14ac:dyDescent="0.2">
      <c r="A19157" s="61">
        <v>43076.900694444441</v>
      </c>
      <c r="B19157" s="59">
        <v>1005.9030992</v>
      </c>
      <c r="C19157" s="59">
        <f t="shared" si="299"/>
        <v>1.0059030992</v>
      </c>
    </row>
    <row r="19158" spans="1:3" x14ac:dyDescent="0.2">
      <c r="A19158" s="61">
        <v>43076.901388888888</v>
      </c>
      <c r="B19158" s="59">
        <v>1005.9447287</v>
      </c>
      <c r="C19158" s="59">
        <f t="shared" si="299"/>
        <v>1.0059447287000001</v>
      </c>
    </row>
    <row r="19159" spans="1:3" x14ac:dyDescent="0.2">
      <c r="A19159" s="61">
        <v>43076.902083333334</v>
      </c>
      <c r="B19159" s="59">
        <v>1005.924452</v>
      </c>
      <c r="C19159" s="59">
        <f t="shared" si="299"/>
        <v>1.0059244519999999</v>
      </c>
    </row>
    <row r="19160" spans="1:3" x14ac:dyDescent="0.2">
      <c r="A19160" s="61">
        <v>43076.902777777781</v>
      </c>
      <c r="B19160" s="59">
        <v>1005.962455</v>
      </c>
      <c r="C19160" s="59">
        <f t="shared" si="299"/>
        <v>1.0059624549999999</v>
      </c>
    </row>
    <row r="19161" spans="1:3" x14ac:dyDescent="0.2">
      <c r="A19161" s="61">
        <v>43076.90347222222</v>
      </c>
      <c r="B19161" s="59">
        <v>1005.9925285</v>
      </c>
      <c r="C19161" s="59">
        <f t="shared" si="299"/>
        <v>1.0059925285</v>
      </c>
    </row>
    <row r="19162" spans="1:3" x14ac:dyDescent="0.2">
      <c r="A19162" s="61">
        <v>43076.904166666667</v>
      </c>
      <c r="B19162" s="59">
        <v>1005.9927472000001</v>
      </c>
      <c r="C19162" s="59">
        <f t="shared" si="299"/>
        <v>1.0059927472000001</v>
      </c>
    </row>
    <row r="19163" spans="1:3" x14ac:dyDescent="0.2">
      <c r="A19163" s="61">
        <v>43076.904861111114</v>
      </c>
      <c r="B19163" s="59">
        <v>1006.0161623</v>
      </c>
      <c r="C19163" s="59">
        <f t="shared" si="299"/>
        <v>1.0060161623000001</v>
      </c>
    </row>
    <row r="19164" spans="1:3" x14ac:dyDescent="0.2">
      <c r="A19164" s="61">
        <v>43076.905555555553</v>
      </c>
      <c r="B19164" s="59">
        <v>1006.0281761</v>
      </c>
      <c r="C19164" s="59">
        <f t="shared" si="299"/>
        <v>1.0060281761000001</v>
      </c>
    </row>
    <row r="19165" spans="1:3" x14ac:dyDescent="0.2">
      <c r="A19165" s="61">
        <v>43076.90625</v>
      </c>
      <c r="B19165" s="59">
        <v>1006.045832</v>
      </c>
      <c r="C19165" s="59">
        <f t="shared" si="299"/>
        <v>1.0060458320000001</v>
      </c>
    </row>
    <row r="19166" spans="1:3" x14ac:dyDescent="0.2">
      <c r="A19166" s="61">
        <v>43076.906944444447</v>
      </c>
      <c r="B19166" s="59">
        <v>1006.0551549</v>
      </c>
      <c r="C19166" s="59">
        <f t="shared" si="299"/>
        <v>1.0060551549000001</v>
      </c>
    </row>
    <row r="19167" spans="1:3" x14ac:dyDescent="0.2">
      <c r="A19167" s="61">
        <v>43076.907638888886</v>
      </c>
      <c r="B19167" s="59">
        <v>1006.0473479</v>
      </c>
      <c r="C19167" s="59">
        <f t="shared" si="299"/>
        <v>1.0060473479000001</v>
      </c>
    </row>
    <row r="19168" spans="1:3" x14ac:dyDescent="0.2">
      <c r="A19168" s="61">
        <v>43076.908333333333</v>
      </c>
      <c r="B19168" s="59">
        <v>1006.0503050999999</v>
      </c>
      <c r="C19168" s="59">
        <f t="shared" si="299"/>
        <v>1.0060503051</v>
      </c>
    </row>
    <row r="19169" spans="1:3" x14ac:dyDescent="0.2">
      <c r="A19169" s="61">
        <v>43076.90902777778</v>
      </c>
      <c r="B19169" s="59">
        <v>1006.0179151</v>
      </c>
      <c r="C19169" s="59">
        <f t="shared" si="299"/>
        <v>1.0060179150999999</v>
      </c>
    </row>
    <row r="19170" spans="1:3" x14ac:dyDescent="0.2">
      <c r="A19170" s="61">
        <v>43076.909722222219</v>
      </c>
      <c r="B19170" s="59">
        <v>1006.0524118</v>
      </c>
      <c r="C19170" s="59">
        <f t="shared" si="299"/>
        <v>1.0060524118</v>
      </c>
    </row>
    <row r="19171" spans="1:3" x14ac:dyDescent="0.2">
      <c r="A19171" s="61">
        <v>43076.910416666666</v>
      </c>
      <c r="B19171" s="59">
        <v>1006.1133397</v>
      </c>
      <c r="C19171" s="59">
        <f t="shared" si="299"/>
        <v>1.0061133396999999</v>
      </c>
    </row>
    <row r="19172" spans="1:3" x14ac:dyDescent="0.2">
      <c r="A19172" s="61">
        <v>43076.911111111112</v>
      </c>
      <c r="B19172" s="59">
        <v>1006.0859062</v>
      </c>
      <c r="C19172" s="59">
        <f t="shared" si="299"/>
        <v>1.0060859062</v>
      </c>
    </row>
    <row r="19173" spans="1:3" x14ac:dyDescent="0.2">
      <c r="A19173" s="61">
        <v>43076.911805555559</v>
      </c>
      <c r="B19173" s="59">
        <v>1006.1057894</v>
      </c>
      <c r="C19173" s="59">
        <f t="shared" si="299"/>
        <v>1.0061057894000001</v>
      </c>
    </row>
    <row r="19174" spans="1:3" x14ac:dyDescent="0.2">
      <c r="A19174" s="61">
        <v>43076.912499999999</v>
      </c>
      <c r="B19174" s="59">
        <v>1006.0936554</v>
      </c>
      <c r="C19174" s="59">
        <f t="shared" si="299"/>
        <v>1.0060936554</v>
      </c>
    </row>
    <row r="19175" spans="1:3" x14ac:dyDescent="0.2">
      <c r="A19175" s="61">
        <v>43076.913194444445</v>
      </c>
      <c r="B19175" s="59">
        <v>1006.0746269</v>
      </c>
      <c r="C19175" s="59">
        <f t="shared" si="299"/>
        <v>1.0060746269</v>
      </c>
    </row>
    <row r="19176" spans="1:3" x14ac:dyDescent="0.2">
      <c r="A19176" s="61">
        <v>43076.913888888892</v>
      </c>
      <c r="B19176" s="59">
        <v>1006.0814896000001</v>
      </c>
      <c r="C19176" s="59">
        <f t="shared" si="299"/>
        <v>1.0060814896000001</v>
      </c>
    </row>
    <row r="19177" spans="1:3" x14ac:dyDescent="0.2">
      <c r="A19177" s="61">
        <v>43076.914583333331</v>
      </c>
      <c r="B19177" s="59">
        <v>1006.0769295</v>
      </c>
      <c r="C19177" s="59">
        <f t="shared" si="299"/>
        <v>1.0060769295000001</v>
      </c>
    </row>
    <row r="19178" spans="1:3" x14ac:dyDescent="0.2">
      <c r="A19178" s="61">
        <v>43076.915277777778</v>
      </c>
      <c r="B19178" s="59">
        <v>1006.1138779</v>
      </c>
      <c r="C19178" s="59">
        <f t="shared" si="299"/>
        <v>1.0061138779000001</v>
      </c>
    </row>
    <row r="19179" spans="1:3" x14ac:dyDescent="0.2">
      <c r="A19179" s="61">
        <v>43076.915972222225</v>
      </c>
      <c r="B19179" s="59">
        <v>1006.0881545</v>
      </c>
      <c r="C19179" s="59">
        <f t="shared" si="299"/>
        <v>1.0060881545</v>
      </c>
    </row>
    <row r="19180" spans="1:3" x14ac:dyDescent="0.2">
      <c r="A19180" s="61">
        <v>43076.916666666664</v>
      </c>
      <c r="B19180" s="59">
        <v>1006.0782659</v>
      </c>
      <c r="C19180" s="59">
        <f t="shared" si="299"/>
        <v>1.0060782659</v>
      </c>
    </row>
    <row r="19181" spans="1:3" x14ac:dyDescent="0.2">
      <c r="A19181" s="61">
        <v>43076.917361111111</v>
      </c>
      <c r="B19181" s="59">
        <v>1006.0336358</v>
      </c>
      <c r="C19181" s="59">
        <f t="shared" si="299"/>
        <v>1.0060336357999999</v>
      </c>
    </row>
    <row r="19182" spans="1:3" x14ac:dyDescent="0.2">
      <c r="A19182" s="61">
        <v>43076.918055555558</v>
      </c>
      <c r="B19182" s="59">
        <v>1006.0187486999999</v>
      </c>
      <c r="C19182" s="59">
        <f t="shared" si="299"/>
        <v>1.0060187486999999</v>
      </c>
    </row>
    <row r="19183" spans="1:3" x14ac:dyDescent="0.2">
      <c r="A19183" s="61">
        <v>43076.918749999997</v>
      </c>
      <c r="B19183" s="59">
        <v>1005.9755575</v>
      </c>
      <c r="C19183" s="59">
        <f t="shared" si="299"/>
        <v>1.0059755575</v>
      </c>
    </row>
    <row r="19184" spans="1:3" x14ac:dyDescent="0.2">
      <c r="A19184" s="61">
        <v>43076.919444444444</v>
      </c>
      <c r="B19184" s="59">
        <v>1006.0066772</v>
      </c>
      <c r="C19184" s="59">
        <f t="shared" si="299"/>
        <v>1.0060066772</v>
      </c>
    </row>
    <row r="19185" spans="1:3" x14ac:dyDescent="0.2">
      <c r="A19185" s="61">
        <v>43076.920138888891</v>
      </c>
      <c r="B19185" s="59">
        <v>1005.9799901</v>
      </c>
      <c r="C19185" s="59">
        <f t="shared" si="299"/>
        <v>1.0059799900999999</v>
      </c>
    </row>
    <row r="19186" spans="1:3" x14ac:dyDescent="0.2">
      <c r="A19186" s="61">
        <v>43076.92083333333</v>
      </c>
      <c r="B19186" s="59">
        <v>1006.0381505</v>
      </c>
      <c r="C19186" s="59">
        <f t="shared" si="299"/>
        <v>1.0060381505</v>
      </c>
    </row>
    <row r="19187" spans="1:3" x14ac:dyDescent="0.2">
      <c r="A19187" s="61">
        <v>43076.921527777777</v>
      </c>
      <c r="B19187" s="59">
        <v>1006.0406757</v>
      </c>
      <c r="C19187" s="59">
        <f t="shared" si="299"/>
        <v>1.0060406757</v>
      </c>
    </row>
    <row r="19188" spans="1:3" x14ac:dyDescent="0.2">
      <c r="A19188" s="61">
        <v>43076.922222222223</v>
      </c>
      <c r="B19188" s="59">
        <v>1006.0234281</v>
      </c>
      <c r="C19188" s="59">
        <f t="shared" si="299"/>
        <v>1.0060234281</v>
      </c>
    </row>
    <row r="19189" spans="1:3" x14ac:dyDescent="0.2">
      <c r="A19189" s="61">
        <v>43076.92291666667</v>
      </c>
      <c r="B19189" s="59">
        <v>1006.0764129</v>
      </c>
      <c r="C19189" s="59">
        <f t="shared" si="299"/>
        <v>1.0060764128999999</v>
      </c>
    </row>
    <row r="19190" spans="1:3" x14ac:dyDescent="0.2">
      <c r="A19190" s="61">
        <v>43076.923611111109</v>
      </c>
      <c r="B19190" s="59">
        <v>1006.1407192</v>
      </c>
      <c r="C19190" s="59">
        <f t="shared" si="299"/>
        <v>1.0061407192</v>
      </c>
    </row>
    <row r="19191" spans="1:3" x14ac:dyDescent="0.2">
      <c r="A19191" s="61">
        <v>43076.924305555556</v>
      </c>
      <c r="B19191" s="59">
        <v>1006.1447239</v>
      </c>
      <c r="C19191" s="59">
        <f t="shared" si="299"/>
        <v>1.0061447239000001</v>
      </c>
    </row>
    <row r="19192" spans="1:3" x14ac:dyDescent="0.2">
      <c r="A19192" s="61">
        <v>43076.925000000003</v>
      </c>
      <c r="B19192" s="59">
        <v>1006.1553746</v>
      </c>
      <c r="C19192" s="59">
        <f t="shared" si="299"/>
        <v>1.0061553746</v>
      </c>
    </row>
    <row r="19193" spans="1:3" x14ac:dyDescent="0.2">
      <c r="A19193" s="61">
        <v>43076.925694444442</v>
      </c>
      <c r="B19193" s="59">
        <v>1006.1926721999999</v>
      </c>
      <c r="C19193" s="59">
        <f t="shared" si="299"/>
        <v>1.0061926721999999</v>
      </c>
    </row>
    <row r="19194" spans="1:3" x14ac:dyDescent="0.2">
      <c r="A19194" s="61">
        <v>43076.926388888889</v>
      </c>
      <c r="B19194" s="59">
        <v>1006.2031816</v>
      </c>
      <c r="C19194" s="59">
        <f t="shared" si="299"/>
        <v>1.0062031815999999</v>
      </c>
    </row>
    <row r="19195" spans="1:3" x14ac:dyDescent="0.2">
      <c r="A19195" s="61">
        <v>43076.927083333336</v>
      </c>
      <c r="B19195" s="59">
        <v>1006.2054993</v>
      </c>
      <c r="C19195" s="59">
        <f t="shared" si="299"/>
        <v>1.0062054993</v>
      </c>
    </row>
    <row r="19196" spans="1:3" x14ac:dyDescent="0.2">
      <c r="A19196" s="61">
        <v>43076.927777777775</v>
      </c>
      <c r="B19196" s="59">
        <v>1006.213003</v>
      </c>
      <c r="C19196" s="59">
        <f t="shared" si="299"/>
        <v>1.0062130030000001</v>
      </c>
    </row>
    <row r="19197" spans="1:3" x14ac:dyDescent="0.2">
      <c r="A19197" s="61">
        <v>43076.928472222222</v>
      </c>
      <c r="B19197" s="59">
        <v>1006.2247606</v>
      </c>
      <c r="C19197" s="59">
        <f t="shared" si="299"/>
        <v>1.0062247605999999</v>
      </c>
    </row>
    <row r="19198" spans="1:3" x14ac:dyDescent="0.2">
      <c r="A19198" s="61">
        <v>43076.929166666669</v>
      </c>
      <c r="B19198" s="59">
        <v>1006.239868</v>
      </c>
      <c r="C19198" s="59">
        <f t="shared" si="299"/>
        <v>1.006239868</v>
      </c>
    </row>
    <row r="19199" spans="1:3" x14ac:dyDescent="0.2">
      <c r="A19199" s="61">
        <v>43076.929861111108</v>
      </c>
      <c r="B19199" s="59">
        <v>1006.2055425999999</v>
      </c>
      <c r="C19199" s="59">
        <f t="shared" si="299"/>
        <v>1.0062055425999998</v>
      </c>
    </row>
    <row r="19200" spans="1:3" x14ac:dyDescent="0.2">
      <c r="A19200" s="61">
        <v>43076.930555555555</v>
      </c>
      <c r="B19200" s="59">
        <v>1006.1921545</v>
      </c>
      <c r="C19200" s="59">
        <f t="shared" si="299"/>
        <v>1.0061921545000001</v>
      </c>
    </row>
    <row r="19201" spans="1:3" x14ac:dyDescent="0.2">
      <c r="A19201" s="61">
        <v>43076.931250000001</v>
      </c>
      <c r="B19201" s="59">
        <v>1006.1900779</v>
      </c>
      <c r="C19201" s="59">
        <f t="shared" si="299"/>
        <v>1.0061900778999999</v>
      </c>
    </row>
    <row r="19202" spans="1:3" x14ac:dyDescent="0.2">
      <c r="A19202" s="61">
        <v>43076.931944444441</v>
      </c>
      <c r="B19202" s="59">
        <v>1006.1848859</v>
      </c>
      <c r="C19202" s="59">
        <f t="shared" si="299"/>
        <v>1.0061848859</v>
      </c>
    </row>
    <row r="19203" spans="1:3" x14ac:dyDescent="0.2">
      <c r="A19203" s="61">
        <v>43076.932638888888</v>
      </c>
      <c r="B19203" s="59">
        <v>1006.2421141999999</v>
      </c>
      <c r="C19203" s="59">
        <f t="shared" ref="C19203:C19266" si="300">B19203/1000</f>
        <v>1.0062421142</v>
      </c>
    </row>
    <row r="19204" spans="1:3" x14ac:dyDescent="0.2">
      <c r="A19204" s="61">
        <v>43076.933333333334</v>
      </c>
      <c r="B19204" s="59">
        <v>1006.2093651</v>
      </c>
      <c r="C19204" s="59">
        <f t="shared" si="300"/>
        <v>1.0062093650999999</v>
      </c>
    </row>
    <row r="19205" spans="1:3" x14ac:dyDescent="0.2">
      <c r="A19205" s="61">
        <v>43076.934027777781</v>
      </c>
      <c r="B19205" s="59">
        <v>1006.2283225</v>
      </c>
      <c r="C19205" s="59">
        <f t="shared" si="300"/>
        <v>1.0062283224999999</v>
      </c>
    </row>
    <row r="19206" spans="1:3" x14ac:dyDescent="0.2">
      <c r="A19206" s="61">
        <v>43076.93472222222</v>
      </c>
      <c r="B19206" s="59">
        <v>1006.2301032</v>
      </c>
      <c r="C19206" s="59">
        <f t="shared" si="300"/>
        <v>1.0062301032000001</v>
      </c>
    </row>
    <row r="19207" spans="1:3" x14ac:dyDescent="0.2">
      <c r="A19207" s="61">
        <v>43076.935416666667</v>
      </c>
      <c r="B19207" s="59">
        <v>1006.2506552</v>
      </c>
      <c r="C19207" s="59">
        <f t="shared" si="300"/>
        <v>1.0062506551999999</v>
      </c>
    </row>
    <row r="19208" spans="1:3" x14ac:dyDescent="0.2">
      <c r="A19208" s="61">
        <v>43076.936111111114</v>
      </c>
      <c r="B19208" s="59">
        <v>1006.2105302</v>
      </c>
      <c r="C19208" s="59">
        <f t="shared" si="300"/>
        <v>1.0062105302</v>
      </c>
    </row>
    <row r="19209" spans="1:3" x14ac:dyDescent="0.2">
      <c r="A19209" s="61">
        <v>43076.936805555553</v>
      </c>
      <c r="B19209" s="59">
        <v>1006.1996571</v>
      </c>
      <c r="C19209" s="59">
        <f t="shared" si="300"/>
        <v>1.0061996571</v>
      </c>
    </row>
    <row r="19210" spans="1:3" x14ac:dyDescent="0.2">
      <c r="A19210" s="61">
        <v>43076.9375</v>
      </c>
      <c r="B19210" s="59">
        <v>1006.2448047</v>
      </c>
      <c r="C19210" s="59">
        <f t="shared" si="300"/>
        <v>1.0062448047000001</v>
      </c>
    </row>
    <row r="19211" spans="1:3" x14ac:dyDescent="0.2">
      <c r="A19211" s="61">
        <v>43076.938194444447</v>
      </c>
      <c r="B19211" s="59">
        <v>1006.2316896999999</v>
      </c>
      <c r="C19211" s="59">
        <f t="shared" si="300"/>
        <v>1.0062316896999999</v>
      </c>
    </row>
    <row r="19212" spans="1:3" x14ac:dyDescent="0.2">
      <c r="A19212" s="61">
        <v>43076.938888888886</v>
      </c>
      <c r="B19212" s="59">
        <v>1006.2804417</v>
      </c>
      <c r="C19212" s="59">
        <f t="shared" si="300"/>
        <v>1.0062804417</v>
      </c>
    </row>
    <row r="19213" spans="1:3" x14ac:dyDescent="0.2">
      <c r="A19213" s="61">
        <v>43076.939583333333</v>
      </c>
      <c r="B19213" s="59">
        <v>1006.2832968</v>
      </c>
      <c r="C19213" s="59">
        <f t="shared" si="300"/>
        <v>1.0062832967999999</v>
      </c>
    </row>
    <row r="19214" spans="1:3" x14ac:dyDescent="0.2">
      <c r="A19214" s="61">
        <v>43076.94027777778</v>
      </c>
      <c r="B19214" s="59">
        <v>1006.2918476999999</v>
      </c>
      <c r="C19214" s="59">
        <f t="shared" si="300"/>
        <v>1.0062918477</v>
      </c>
    </row>
    <row r="19215" spans="1:3" x14ac:dyDescent="0.2">
      <c r="A19215" s="61">
        <v>43076.940972222219</v>
      </c>
      <c r="B19215" s="59">
        <v>1006.2484163</v>
      </c>
      <c r="C19215" s="59">
        <f t="shared" si="300"/>
        <v>1.0062484163000001</v>
      </c>
    </row>
    <row r="19216" spans="1:3" x14ac:dyDescent="0.2">
      <c r="A19216" s="61">
        <v>43076.941666666666</v>
      </c>
      <c r="B19216" s="59">
        <v>1006.260809</v>
      </c>
      <c r="C19216" s="59">
        <f t="shared" si="300"/>
        <v>1.006260809</v>
      </c>
    </row>
    <row r="19217" spans="1:3" x14ac:dyDescent="0.2">
      <c r="A19217" s="61">
        <v>43076.942361111112</v>
      </c>
      <c r="B19217" s="59">
        <v>1006.3311023</v>
      </c>
      <c r="C19217" s="59">
        <f t="shared" si="300"/>
        <v>1.0063311022999999</v>
      </c>
    </row>
    <row r="19218" spans="1:3" x14ac:dyDescent="0.2">
      <c r="A19218" s="61">
        <v>43076.943055555559</v>
      </c>
      <c r="B19218" s="59">
        <v>1006.3369964</v>
      </c>
      <c r="C19218" s="59">
        <f t="shared" si="300"/>
        <v>1.0063369964</v>
      </c>
    </row>
    <row r="19219" spans="1:3" x14ac:dyDescent="0.2">
      <c r="A19219" s="61">
        <v>43076.943749999999</v>
      </c>
      <c r="B19219" s="59">
        <v>1006.3400344</v>
      </c>
      <c r="C19219" s="59">
        <f t="shared" si="300"/>
        <v>1.0063400344</v>
      </c>
    </row>
    <row r="19220" spans="1:3" x14ac:dyDescent="0.2">
      <c r="A19220" s="61">
        <v>43076.944444444445</v>
      </c>
      <c r="B19220" s="59">
        <v>1006.3490953</v>
      </c>
      <c r="C19220" s="59">
        <f t="shared" si="300"/>
        <v>1.0063490953000001</v>
      </c>
    </row>
    <row r="19221" spans="1:3" x14ac:dyDescent="0.2">
      <c r="A19221" s="61">
        <v>43076.945138888892</v>
      </c>
      <c r="B19221" s="59">
        <v>1006.3563015</v>
      </c>
      <c r="C19221" s="59">
        <f t="shared" si="300"/>
        <v>1.0063563014999999</v>
      </c>
    </row>
    <row r="19222" spans="1:3" x14ac:dyDescent="0.2">
      <c r="A19222" s="61">
        <v>43076.945833333331</v>
      </c>
      <c r="B19222" s="59">
        <v>1006.3555003</v>
      </c>
      <c r="C19222" s="59">
        <f t="shared" si="300"/>
        <v>1.0063555003</v>
      </c>
    </row>
    <row r="19223" spans="1:3" x14ac:dyDescent="0.2">
      <c r="A19223" s="61">
        <v>43076.946527777778</v>
      </c>
      <c r="B19223" s="59">
        <v>1006.4009874</v>
      </c>
      <c r="C19223" s="59">
        <f t="shared" si="300"/>
        <v>1.0064009873999999</v>
      </c>
    </row>
    <row r="19224" spans="1:3" x14ac:dyDescent="0.2">
      <c r="A19224" s="61">
        <v>43076.947222222225</v>
      </c>
      <c r="B19224" s="59">
        <v>1006.3976628</v>
      </c>
      <c r="C19224" s="59">
        <f t="shared" si="300"/>
        <v>1.0063976628</v>
      </c>
    </row>
    <row r="19225" spans="1:3" x14ac:dyDescent="0.2">
      <c r="A19225" s="61">
        <v>43076.947916666664</v>
      </c>
      <c r="B19225" s="59">
        <v>1006.3605639</v>
      </c>
      <c r="C19225" s="59">
        <f t="shared" si="300"/>
        <v>1.0063605638999999</v>
      </c>
    </row>
    <row r="19226" spans="1:3" x14ac:dyDescent="0.2">
      <c r="A19226" s="61">
        <v>43076.948611111111</v>
      </c>
      <c r="B19226" s="59">
        <v>1006.3290789</v>
      </c>
      <c r="C19226" s="59">
        <f t="shared" si="300"/>
        <v>1.0063290789000001</v>
      </c>
    </row>
    <row r="19227" spans="1:3" x14ac:dyDescent="0.2">
      <c r="A19227" s="61">
        <v>43076.949305555558</v>
      </c>
      <c r="B19227" s="59">
        <v>1006.2816508</v>
      </c>
      <c r="C19227" s="59">
        <f t="shared" si="300"/>
        <v>1.0062816507999999</v>
      </c>
    </row>
    <row r="19228" spans="1:3" x14ac:dyDescent="0.2">
      <c r="A19228" s="61">
        <v>43076.95</v>
      </c>
      <c r="B19228" s="59">
        <v>1006.2379933</v>
      </c>
      <c r="C19228" s="59">
        <f t="shared" si="300"/>
        <v>1.0062379933000001</v>
      </c>
    </row>
    <row r="19229" spans="1:3" x14ac:dyDescent="0.2">
      <c r="A19229" s="61">
        <v>43076.950694444444</v>
      </c>
      <c r="B19229" s="59">
        <v>1006.2824743</v>
      </c>
      <c r="C19229" s="59">
        <f t="shared" si="300"/>
        <v>1.0062824743000001</v>
      </c>
    </row>
    <row r="19230" spans="1:3" x14ac:dyDescent="0.2">
      <c r="A19230" s="61">
        <v>43076.951388888891</v>
      </c>
      <c r="B19230" s="59">
        <v>1006.2172104</v>
      </c>
      <c r="C19230" s="59">
        <f t="shared" si="300"/>
        <v>1.0062172104</v>
      </c>
    </row>
    <row r="19231" spans="1:3" x14ac:dyDescent="0.2">
      <c r="A19231" s="61">
        <v>43076.95208333333</v>
      </c>
      <c r="B19231" s="59">
        <v>1006.2818022</v>
      </c>
      <c r="C19231" s="59">
        <f t="shared" si="300"/>
        <v>1.0062818022</v>
      </c>
    </row>
    <row r="19232" spans="1:3" x14ac:dyDescent="0.2">
      <c r="A19232" s="61">
        <v>43076.952777777777</v>
      </c>
      <c r="B19232" s="59">
        <v>1006.3111074</v>
      </c>
      <c r="C19232" s="59">
        <f t="shared" si="300"/>
        <v>1.0063111074</v>
      </c>
    </row>
    <row r="19233" spans="1:3" x14ac:dyDescent="0.2">
      <c r="A19233" s="61">
        <v>43076.953472222223</v>
      </c>
      <c r="B19233" s="59">
        <v>1006.3412374</v>
      </c>
      <c r="C19233" s="59">
        <f t="shared" si="300"/>
        <v>1.0063412374</v>
      </c>
    </row>
    <row r="19234" spans="1:3" x14ac:dyDescent="0.2">
      <c r="A19234" s="61">
        <v>43076.95416666667</v>
      </c>
      <c r="B19234" s="59">
        <v>1006.363436</v>
      </c>
      <c r="C19234" s="59">
        <f t="shared" si="300"/>
        <v>1.006363436</v>
      </c>
    </row>
    <row r="19235" spans="1:3" x14ac:dyDescent="0.2">
      <c r="A19235" s="61">
        <v>43076.954861111109</v>
      </c>
      <c r="B19235" s="59">
        <v>1006.3680432</v>
      </c>
      <c r="C19235" s="59">
        <f t="shared" si="300"/>
        <v>1.0063680432</v>
      </c>
    </row>
    <row r="19236" spans="1:3" x14ac:dyDescent="0.2">
      <c r="A19236" s="61">
        <v>43076.955555555556</v>
      </c>
      <c r="B19236" s="59">
        <v>1006.3308872</v>
      </c>
      <c r="C19236" s="59">
        <f t="shared" si="300"/>
        <v>1.0063308872000001</v>
      </c>
    </row>
    <row r="19237" spans="1:3" x14ac:dyDescent="0.2">
      <c r="A19237" s="61">
        <v>43076.956250000003</v>
      </c>
      <c r="B19237" s="59">
        <v>1006.3737358</v>
      </c>
      <c r="C19237" s="59">
        <f t="shared" si="300"/>
        <v>1.0063737358</v>
      </c>
    </row>
    <row r="19238" spans="1:3" x14ac:dyDescent="0.2">
      <c r="A19238" s="61">
        <v>43076.956944444442</v>
      </c>
      <c r="B19238" s="59">
        <v>1006.4156879</v>
      </c>
      <c r="C19238" s="59">
        <f t="shared" si="300"/>
        <v>1.0064156878999999</v>
      </c>
    </row>
    <row r="19239" spans="1:3" x14ac:dyDescent="0.2">
      <c r="A19239" s="61">
        <v>43076.957638888889</v>
      </c>
      <c r="B19239" s="59">
        <v>1006.489393</v>
      </c>
      <c r="C19239" s="59">
        <f t="shared" si="300"/>
        <v>1.0064893929999998</v>
      </c>
    </row>
    <row r="19240" spans="1:3" x14ac:dyDescent="0.2">
      <c r="A19240" s="61">
        <v>43076.958333333336</v>
      </c>
      <c r="B19240" s="59">
        <v>1006.5110353</v>
      </c>
      <c r="C19240" s="59">
        <f t="shared" si="300"/>
        <v>1.0065110353</v>
      </c>
    </row>
    <row r="19241" spans="1:3" x14ac:dyDescent="0.2">
      <c r="A19241" s="61">
        <v>43076.959027777775</v>
      </c>
      <c r="B19241" s="59">
        <v>1006.4327512</v>
      </c>
      <c r="C19241" s="59">
        <f t="shared" si="300"/>
        <v>1.0064327512</v>
      </c>
    </row>
    <row r="19242" spans="1:3" x14ac:dyDescent="0.2">
      <c r="A19242" s="61">
        <v>43076.959722222222</v>
      </c>
      <c r="B19242" s="59">
        <v>1006.4649097</v>
      </c>
      <c r="C19242" s="59">
        <f t="shared" si="300"/>
        <v>1.0064649097</v>
      </c>
    </row>
    <row r="19243" spans="1:3" x14ac:dyDescent="0.2">
      <c r="A19243" s="61">
        <v>43076.960416666669</v>
      </c>
      <c r="B19243" s="59">
        <v>1006.4975294</v>
      </c>
      <c r="C19243" s="59">
        <f t="shared" si="300"/>
        <v>1.0064975294</v>
      </c>
    </row>
    <row r="19244" spans="1:3" x14ac:dyDescent="0.2">
      <c r="A19244" s="61">
        <v>43076.961111111108</v>
      </c>
      <c r="B19244" s="59">
        <v>1006.503285</v>
      </c>
      <c r="C19244" s="59">
        <f t="shared" si="300"/>
        <v>1.006503285</v>
      </c>
    </row>
    <row r="19245" spans="1:3" x14ac:dyDescent="0.2">
      <c r="A19245" s="61">
        <v>43076.961805555555</v>
      </c>
      <c r="B19245" s="59">
        <v>1006.4785722</v>
      </c>
      <c r="C19245" s="59">
        <f t="shared" si="300"/>
        <v>1.0064785722</v>
      </c>
    </row>
    <row r="19246" spans="1:3" x14ac:dyDescent="0.2">
      <c r="A19246" s="61">
        <v>43076.962500000001</v>
      </c>
      <c r="B19246" s="59">
        <v>1006.4709297000001</v>
      </c>
      <c r="C19246" s="59">
        <f t="shared" si="300"/>
        <v>1.0064709297000001</v>
      </c>
    </row>
    <row r="19247" spans="1:3" x14ac:dyDescent="0.2">
      <c r="A19247" s="61">
        <v>43076.963194444441</v>
      </c>
      <c r="B19247" s="59">
        <v>1006.5054873</v>
      </c>
      <c r="C19247" s="59">
        <f t="shared" si="300"/>
        <v>1.0065054873000001</v>
      </c>
    </row>
    <row r="19248" spans="1:3" x14ac:dyDescent="0.2">
      <c r="A19248" s="61">
        <v>43076.963888888888</v>
      </c>
      <c r="B19248" s="59">
        <v>1006.4811742000001</v>
      </c>
      <c r="C19248" s="59">
        <f t="shared" si="300"/>
        <v>1.0064811742000002</v>
      </c>
    </row>
    <row r="19249" spans="1:3" x14ac:dyDescent="0.2">
      <c r="A19249" s="61">
        <v>43076.964583333334</v>
      </c>
      <c r="B19249" s="59">
        <v>1006.5603482</v>
      </c>
      <c r="C19249" s="59">
        <f t="shared" si="300"/>
        <v>1.0065603482000001</v>
      </c>
    </row>
    <row r="19250" spans="1:3" x14ac:dyDescent="0.2">
      <c r="A19250" s="61">
        <v>43076.965277777781</v>
      </c>
      <c r="B19250" s="59">
        <v>1006.5182989</v>
      </c>
      <c r="C19250" s="59">
        <f t="shared" si="300"/>
        <v>1.0065182988999999</v>
      </c>
    </row>
    <row r="19251" spans="1:3" x14ac:dyDescent="0.2">
      <c r="A19251" s="61">
        <v>43076.96597222222</v>
      </c>
      <c r="B19251" s="59">
        <v>1006.5360784</v>
      </c>
      <c r="C19251" s="59">
        <f t="shared" si="300"/>
        <v>1.0065360783999999</v>
      </c>
    </row>
    <row r="19252" spans="1:3" x14ac:dyDescent="0.2">
      <c r="A19252" s="61">
        <v>43076.966666666667</v>
      </c>
      <c r="B19252" s="59">
        <v>1006.5835165</v>
      </c>
      <c r="C19252" s="59">
        <f t="shared" si="300"/>
        <v>1.0065835164999999</v>
      </c>
    </row>
    <row r="19253" spans="1:3" x14ac:dyDescent="0.2">
      <c r="A19253" s="61">
        <v>43076.967361111114</v>
      </c>
      <c r="B19253" s="59">
        <v>1006.5515306</v>
      </c>
      <c r="C19253" s="59">
        <f t="shared" si="300"/>
        <v>1.0065515305999999</v>
      </c>
    </row>
    <row r="19254" spans="1:3" x14ac:dyDescent="0.2">
      <c r="A19254" s="61">
        <v>43076.968055555553</v>
      </c>
      <c r="B19254" s="59">
        <v>1006.5087786</v>
      </c>
      <c r="C19254" s="59">
        <f t="shared" si="300"/>
        <v>1.0065087786</v>
      </c>
    </row>
    <row r="19255" spans="1:3" x14ac:dyDescent="0.2">
      <c r="A19255" s="61">
        <v>43076.96875</v>
      </c>
      <c r="B19255" s="59">
        <v>1006.5067436</v>
      </c>
      <c r="C19255" s="59">
        <f t="shared" si="300"/>
        <v>1.0065067436000001</v>
      </c>
    </row>
    <row r="19256" spans="1:3" x14ac:dyDescent="0.2">
      <c r="A19256" s="61">
        <v>43076.969444444447</v>
      </c>
      <c r="B19256" s="59">
        <v>1006.5244204000001</v>
      </c>
      <c r="C19256" s="59">
        <f t="shared" si="300"/>
        <v>1.0065244204000001</v>
      </c>
    </row>
    <row r="19257" spans="1:3" x14ac:dyDescent="0.2">
      <c r="A19257" s="61">
        <v>43076.970138888886</v>
      </c>
      <c r="B19257" s="59">
        <v>1006.5344599</v>
      </c>
      <c r="C19257" s="59">
        <f t="shared" si="300"/>
        <v>1.0065344598999999</v>
      </c>
    </row>
    <row r="19258" spans="1:3" x14ac:dyDescent="0.2">
      <c r="A19258" s="61">
        <v>43076.970833333333</v>
      </c>
      <c r="B19258" s="59">
        <v>1006.5738243</v>
      </c>
      <c r="C19258" s="59">
        <f t="shared" si="300"/>
        <v>1.0065738243</v>
      </c>
    </row>
    <row r="19259" spans="1:3" x14ac:dyDescent="0.2">
      <c r="A19259" s="61">
        <v>43076.97152777778</v>
      </c>
      <c r="B19259" s="59">
        <v>1006.6154588000001</v>
      </c>
      <c r="C19259" s="59">
        <f t="shared" si="300"/>
        <v>1.0066154588</v>
      </c>
    </row>
    <row r="19260" spans="1:3" x14ac:dyDescent="0.2">
      <c r="A19260" s="61">
        <v>43076.972222222219</v>
      </c>
      <c r="B19260" s="59">
        <v>1006.6113278</v>
      </c>
      <c r="C19260" s="59">
        <f t="shared" si="300"/>
        <v>1.0066113278</v>
      </c>
    </row>
    <row r="19261" spans="1:3" x14ac:dyDescent="0.2">
      <c r="A19261" s="61">
        <v>43076.972916666666</v>
      </c>
      <c r="B19261" s="59">
        <v>1006.5480974</v>
      </c>
      <c r="C19261" s="59">
        <f t="shared" si="300"/>
        <v>1.0065480974000001</v>
      </c>
    </row>
    <row r="19262" spans="1:3" x14ac:dyDescent="0.2">
      <c r="A19262" s="61">
        <v>43076.973611111112</v>
      </c>
      <c r="B19262" s="59">
        <v>1006.5309998</v>
      </c>
      <c r="C19262" s="59">
        <f t="shared" si="300"/>
        <v>1.0065309998</v>
      </c>
    </row>
    <row r="19263" spans="1:3" x14ac:dyDescent="0.2">
      <c r="A19263" s="61">
        <v>43076.974305555559</v>
      </c>
      <c r="B19263" s="59">
        <v>1006.565348</v>
      </c>
      <c r="C19263" s="59">
        <f t="shared" si="300"/>
        <v>1.0065653480000001</v>
      </c>
    </row>
    <row r="19264" spans="1:3" x14ac:dyDescent="0.2">
      <c r="A19264" s="61">
        <v>43076.974999999999</v>
      </c>
      <c r="B19264" s="59">
        <v>1006.5576886</v>
      </c>
      <c r="C19264" s="59">
        <f t="shared" si="300"/>
        <v>1.0065576886000001</v>
      </c>
    </row>
    <row r="19265" spans="1:3" x14ac:dyDescent="0.2">
      <c r="A19265" s="61">
        <v>43076.975694444445</v>
      </c>
      <c r="B19265" s="59">
        <v>1006.5893399</v>
      </c>
      <c r="C19265" s="59">
        <f t="shared" si="300"/>
        <v>1.0065893399000001</v>
      </c>
    </row>
    <row r="19266" spans="1:3" x14ac:dyDescent="0.2">
      <c r="A19266" s="61">
        <v>43076.976388888892</v>
      </c>
      <c r="B19266" s="59">
        <v>1006.5508012</v>
      </c>
      <c r="C19266" s="59">
        <f t="shared" si="300"/>
        <v>1.0065508012</v>
      </c>
    </row>
    <row r="19267" spans="1:3" x14ac:dyDescent="0.2">
      <c r="A19267" s="61">
        <v>43076.977083333331</v>
      </c>
      <c r="B19267" s="59">
        <v>1006.5482678</v>
      </c>
      <c r="C19267" s="59">
        <f t="shared" ref="C19267:C19330" si="301">B19267/1000</f>
        <v>1.0065482678</v>
      </c>
    </row>
    <row r="19268" spans="1:3" x14ac:dyDescent="0.2">
      <c r="A19268" s="61">
        <v>43076.977777777778</v>
      </c>
      <c r="B19268" s="59">
        <v>1006.5281677</v>
      </c>
      <c r="C19268" s="59">
        <f t="shared" si="301"/>
        <v>1.0065281677</v>
      </c>
    </row>
    <row r="19269" spans="1:3" x14ac:dyDescent="0.2">
      <c r="A19269" s="61">
        <v>43076.978472222225</v>
      </c>
      <c r="B19269" s="59">
        <v>1006.5663544</v>
      </c>
      <c r="C19269" s="59">
        <f t="shared" si="301"/>
        <v>1.0065663544000001</v>
      </c>
    </row>
    <row r="19270" spans="1:3" x14ac:dyDescent="0.2">
      <c r="A19270" s="61">
        <v>43076.979166666664</v>
      </c>
      <c r="B19270" s="59">
        <v>1006.5217905</v>
      </c>
      <c r="C19270" s="59">
        <f t="shared" si="301"/>
        <v>1.0065217904999999</v>
      </c>
    </row>
    <row r="19271" spans="1:3" x14ac:dyDescent="0.2">
      <c r="A19271" s="61">
        <v>43076.979861111111</v>
      </c>
      <c r="B19271" s="59">
        <v>1006.4783615</v>
      </c>
      <c r="C19271" s="59">
        <f t="shared" si="301"/>
        <v>1.0064783614999999</v>
      </c>
    </row>
    <row r="19272" spans="1:3" x14ac:dyDescent="0.2">
      <c r="A19272" s="61">
        <v>43076.980555555558</v>
      </c>
      <c r="B19272" s="59">
        <v>1006.5022592</v>
      </c>
      <c r="C19272" s="59">
        <f t="shared" si="301"/>
        <v>1.0065022591999999</v>
      </c>
    </row>
    <row r="19273" spans="1:3" x14ac:dyDescent="0.2">
      <c r="A19273" s="61">
        <v>43076.981249999997</v>
      </c>
      <c r="B19273" s="59">
        <v>1006.4971789</v>
      </c>
      <c r="C19273" s="59">
        <f t="shared" si="301"/>
        <v>1.0064971788999999</v>
      </c>
    </row>
    <row r="19274" spans="1:3" x14ac:dyDescent="0.2">
      <c r="A19274" s="61">
        <v>43076.981944444444</v>
      </c>
      <c r="B19274" s="59">
        <v>1006.4832636</v>
      </c>
      <c r="C19274" s="59">
        <f t="shared" si="301"/>
        <v>1.0064832636000001</v>
      </c>
    </row>
    <row r="19275" spans="1:3" x14ac:dyDescent="0.2">
      <c r="A19275" s="61">
        <v>43076.982638888891</v>
      </c>
      <c r="B19275" s="59">
        <v>1006.5336458</v>
      </c>
      <c r="C19275" s="59">
        <f t="shared" si="301"/>
        <v>1.0065336458</v>
      </c>
    </row>
    <row r="19276" spans="1:3" x14ac:dyDescent="0.2">
      <c r="A19276" s="61">
        <v>43076.98333333333</v>
      </c>
      <c r="B19276" s="59">
        <v>1006.5455315</v>
      </c>
      <c r="C19276" s="59">
        <f t="shared" si="301"/>
        <v>1.0065455315</v>
      </c>
    </row>
    <row r="19277" spans="1:3" x14ac:dyDescent="0.2">
      <c r="A19277" s="61">
        <v>43076.984027777777</v>
      </c>
      <c r="B19277" s="59">
        <v>1006.5500957</v>
      </c>
      <c r="C19277" s="59">
        <f t="shared" si="301"/>
        <v>1.0065500957</v>
      </c>
    </row>
    <row r="19278" spans="1:3" x14ac:dyDescent="0.2">
      <c r="A19278" s="61">
        <v>43076.984722222223</v>
      </c>
      <c r="B19278" s="59">
        <v>1006.5562197</v>
      </c>
      <c r="C19278" s="59">
        <f t="shared" si="301"/>
        <v>1.0065562197</v>
      </c>
    </row>
    <row r="19279" spans="1:3" x14ac:dyDescent="0.2">
      <c r="A19279" s="61">
        <v>43076.98541666667</v>
      </c>
      <c r="B19279" s="59">
        <v>1006.5757527</v>
      </c>
      <c r="C19279" s="59">
        <f t="shared" si="301"/>
        <v>1.0065757526999999</v>
      </c>
    </row>
    <row r="19280" spans="1:3" x14ac:dyDescent="0.2">
      <c r="A19280" s="61">
        <v>43076.986111111109</v>
      </c>
      <c r="B19280" s="59">
        <v>1006.5745201</v>
      </c>
      <c r="C19280" s="59">
        <f t="shared" si="301"/>
        <v>1.0065745201</v>
      </c>
    </row>
    <row r="19281" spans="1:3" x14ac:dyDescent="0.2">
      <c r="A19281" s="61">
        <v>43076.986805555556</v>
      </c>
      <c r="B19281" s="59">
        <v>1006.593967</v>
      </c>
      <c r="C19281" s="59">
        <f t="shared" si="301"/>
        <v>1.0065939669999999</v>
      </c>
    </row>
    <row r="19282" spans="1:3" x14ac:dyDescent="0.2">
      <c r="A19282" s="61">
        <v>43076.987500000003</v>
      </c>
      <c r="B19282" s="59">
        <v>1006.5731386</v>
      </c>
      <c r="C19282" s="59">
        <f t="shared" si="301"/>
        <v>1.0065731386000001</v>
      </c>
    </row>
    <row r="19283" spans="1:3" x14ac:dyDescent="0.2">
      <c r="A19283" s="61">
        <v>43076.988194444442</v>
      </c>
      <c r="B19283" s="59">
        <v>1006.6120207</v>
      </c>
      <c r="C19283" s="59">
        <f t="shared" si="301"/>
        <v>1.0066120207</v>
      </c>
    </row>
    <row r="19284" spans="1:3" x14ac:dyDescent="0.2">
      <c r="A19284" s="61">
        <v>43076.988888888889</v>
      </c>
      <c r="B19284" s="59">
        <v>1006.5801271</v>
      </c>
      <c r="C19284" s="59">
        <f t="shared" si="301"/>
        <v>1.0065801271000001</v>
      </c>
    </row>
    <row r="19285" spans="1:3" x14ac:dyDescent="0.2">
      <c r="A19285" s="61">
        <v>43076.989583333336</v>
      </c>
      <c r="B19285" s="59">
        <v>1006.6088113</v>
      </c>
      <c r="C19285" s="59">
        <f t="shared" si="301"/>
        <v>1.0066088113</v>
      </c>
    </row>
    <row r="19286" spans="1:3" x14ac:dyDescent="0.2">
      <c r="A19286" s="61">
        <v>43076.990277777775</v>
      </c>
      <c r="B19286" s="59">
        <v>1006.6205235</v>
      </c>
      <c r="C19286" s="59">
        <f t="shared" si="301"/>
        <v>1.0066205235000001</v>
      </c>
    </row>
    <row r="19287" spans="1:3" x14ac:dyDescent="0.2">
      <c r="A19287" s="61">
        <v>43076.990972222222</v>
      </c>
      <c r="B19287" s="59">
        <v>1006.5823678</v>
      </c>
      <c r="C19287" s="59">
        <f t="shared" si="301"/>
        <v>1.0065823678000001</v>
      </c>
    </row>
    <row r="19288" spans="1:3" x14ac:dyDescent="0.2">
      <c r="A19288" s="61">
        <v>43076.991666666669</v>
      </c>
      <c r="B19288" s="59">
        <v>1006.5923733</v>
      </c>
      <c r="C19288" s="59">
        <f t="shared" si="301"/>
        <v>1.0065923733</v>
      </c>
    </row>
    <row r="19289" spans="1:3" x14ac:dyDescent="0.2">
      <c r="A19289" s="61">
        <v>43076.992361111108</v>
      </c>
      <c r="B19289" s="59">
        <v>1006.6108311</v>
      </c>
      <c r="C19289" s="59">
        <f t="shared" si="301"/>
        <v>1.0066108310999999</v>
      </c>
    </row>
    <row r="19290" spans="1:3" x14ac:dyDescent="0.2">
      <c r="A19290" s="61">
        <v>43076.993055555555</v>
      </c>
      <c r="B19290" s="59">
        <v>1006.5537223</v>
      </c>
      <c r="C19290" s="59">
        <f t="shared" si="301"/>
        <v>1.0065537223000001</v>
      </c>
    </row>
    <row r="19291" spans="1:3" x14ac:dyDescent="0.2">
      <c r="A19291" s="61">
        <v>43076.993750000001</v>
      </c>
      <c r="B19291" s="59">
        <v>1006.5842221</v>
      </c>
      <c r="C19291" s="59">
        <f t="shared" si="301"/>
        <v>1.0065842221000001</v>
      </c>
    </row>
    <row r="19292" spans="1:3" x14ac:dyDescent="0.2">
      <c r="A19292" s="61">
        <v>43076.994444444441</v>
      </c>
      <c r="B19292" s="59">
        <v>1006.5646411</v>
      </c>
      <c r="C19292" s="59">
        <f t="shared" si="301"/>
        <v>1.0065646411</v>
      </c>
    </row>
    <row r="19293" spans="1:3" x14ac:dyDescent="0.2">
      <c r="A19293" s="61">
        <v>43076.995138888888</v>
      </c>
      <c r="B19293" s="59">
        <v>1006.6053827</v>
      </c>
      <c r="C19293" s="59">
        <f t="shared" si="301"/>
        <v>1.0066053826999999</v>
      </c>
    </row>
    <row r="19294" spans="1:3" x14ac:dyDescent="0.2">
      <c r="A19294" s="61">
        <v>43076.995833333334</v>
      </c>
      <c r="B19294" s="59">
        <v>1006.5787696</v>
      </c>
      <c r="C19294" s="59">
        <f t="shared" si="301"/>
        <v>1.0065787695999999</v>
      </c>
    </row>
    <row r="19295" spans="1:3" x14ac:dyDescent="0.2">
      <c r="A19295" s="61">
        <v>43076.996527777781</v>
      </c>
      <c r="B19295" s="59">
        <v>1006.5844489</v>
      </c>
      <c r="C19295" s="59">
        <f t="shared" si="301"/>
        <v>1.0065844489</v>
      </c>
    </row>
    <row r="19296" spans="1:3" x14ac:dyDescent="0.2">
      <c r="A19296" s="61">
        <v>43076.99722222222</v>
      </c>
      <c r="B19296" s="59">
        <v>1006.6045375</v>
      </c>
      <c r="C19296" s="59">
        <f t="shared" si="301"/>
        <v>1.0066045374999999</v>
      </c>
    </row>
    <row r="19297" spans="1:3" x14ac:dyDescent="0.2">
      <c r="A19297" s="61">
        <v>43076.997916666667</v>
      </c>
      <c r="B19297" s="59">
        <v>1006.5841175</v>
      </c>
      <c r="C19297" s="59">
        <f t="shared" si="301"/>
        <v>1.0065841175000001</v>
      </c>
    </row>
    <row r="19298" spans="1:3" x14ac:dyDescent="0.2">
      <c r="A19298" s="61">
        <v>43076.998611111114</v>
      </c>
      <c r="B19298" s="59">
        <v>1006.5249448</v>
      </c>
      <c r="C19298" s="59">
        <f t="shared" si="301"/>
        <v>1.0065249448</v>
      </c>
    </row>
    <row r="19299" spans="1:3" x14ac:dyDescent="0.2">
      <c r="A19299" s="61">
        <v>43076.999305555553</v>
      </c>
      <c r="B19299" s="59">
        <v>1006.5620156</v>
      </c>
      <c r="C19299" s="59">
        <f t="shared" si="301"/>
        <v>1.0065620155999999</v>
      </c>
    </row>
    <row r="19300" spans="1:3" x14ac:dyDescent="0.2">
      <c r="A19300" s="61">
        <v>43077</v>
      </c>
      <c r="B19300" s="59">
        <v>1006.5727621</v>
      </c>
      <c r="C19300" s="59">
        <f t="shared" si="301"/>
        <v>1.0065727621</v>
      </c>
    </row>
    <row r="19301" spans="1:3" x14ac:dyDescent="0.2">
      <c r="A19301" s="61">
        <v>43077.000694444447</v>
      </c>
      <c r="B19301" s="59">
        <v>1006.5422992</v>
      </c>
      <c r="C19301" s="59">
        <f t="shared" si="301"/>
        <v>1.0065422991999999</v>
      </c>
    </row>
    <row r="19302" spans="1:3" x14ac:dyDescent="0.2">
      <c r="A19302" s="61">
        <v>43077.001388888886</v>
      </c>
      <c r="B19302" s="59">
        <v>1006.5199264</v>
      </c>
      <c r="C19302" s="59">
        <f t="shared" si="301"/>
        <v>1.0065199264</v>
      </c>
    </row>
    <row r="19303" spans="1:3" x14ac:dyDescent="0.2">
      <c r="A19303" s="61">
        <v>43077.002083333333</v>
      </c>
      <c r="B19303" s="59">
        <v>1006.5074392</v>
      </c>
      <c r="C19303" s="59">
        <f t="shared" si="301"/>
        <v>1.0065074392</v>
      </c>
    </row>
    <row r="19304" spans="1:3" x14ac:dyDescent="0.2">
      <c r="A19304" s="61">
        <v>43077.00277777778</v>
      </c>
      <c r="B19304" s="59">
        <v>1006.5754118</v>
      </c>
      <c r="C19304" s="59">
        <f t="shared" si="301"/>
        <v>1.0065754117999999</v>
      </c>
    </row>
    <row r="19305" spans="1:3" x14ac:dyDescent="0.2">
      <c r="A19305" s="61">
        <v>43077.003472222219</v>
      </c>
      <c r="B19305" s="59">
        <v>1006.5377128</v>
      </c>
      <c r="C19305" s="59">
        <f t="shared" si="301"/>
        <v>1.0065377127999999</v>
      </c>
    </row>
    <row r="19306" spans="1:3" x14ac:dyDescent="0.2">
      <c r="A19306" s="61">
        <v>43077.004166666666</v>
      </c>
      <c r="B19306" s="59">
        <v>1006.5573995</v>
      </c>
      <c r="C19306" s="59">
        <f t="shared" si="301"/>
        <v>1.0065573994999999</v>
      </c>
    </row>
    <row r="19307" spans="1:3" x14ac:dyDescent="0.2">
      <c r="A19307" s="61">
        <v>43077.004861111112</v>
      </c>
      <c r="B19307" s="59">
        <v>1006.5083783</v>
      </c>
      <c r="C19307" s="59">
        <f t="shared" si="301"/>
        <v>1.0065083783</v>
      </c>
    </row>
    <row r="19308" spans="1:3" x14ac:dyDescent="0.2">
      <c r="A19308" s="61">
        <v>43077.005555555559</v>
      </c>
      <c r="B19308" s="59">
        <v>1006.545474</v>
      </c>
      <c r="C19308" s="59">
        <f t="shared" si="301"/>
        <v>1.0065454739999999</v>
      </c>
    </row>
    <row r="19309" spans="1:3" x14ac:dyDescent="0.2">
      <c r="A19309" s="61">
        <v>43077.006249999999</v>
      </c>
      <c r="B19309" s="59">
        <v>1006.5216941</v>
      </c>
      <c r="C19309" s="59">
        <f t="shared" si="301"/>
        <v>1.0065216940999999</v>
      </c>
    </row>
    <row r="19310" spans="1:3" x14ac:dyDescent="0.2">
      <c r="A19310" s="61">
        <v>43077.006944444445</v>
      </c>
      <c r="B19310" s="59">
        <v>1006.5194547</v>
      </c>
      <c r="C19310" s="59">
        <f t="shared" si="301"/>
        <v>1.0065194547</v>
      </c>
    </row>
    <row r="19311" spans="1:3" x14ac:dyDescent="0.2">
      <c r="A19311" s="61">
        <v>43077.007638888892</v>
      </c>
      <c r="B19311" s="59">
        <v>1006.5345051</v>
      </c>
      <c r="C19311" s="59">
        <f t="shared" si="301"/>
        <v>1.0065345051000001</v>
      </c>
    </row>
    <row r="19312" spans="1:3" x14ac:dyDescent="0.2">
      <c r="A19312" s="61">
        <v>43077.008333333331</v>
      </c>
      <c r="B19312" s="59">
        <v>1006.5692286</v>
      </c>
      <c r="C19312" s="59">
        <f t="shared" si="301"/>
        <v>1.0065692285999999</v>
      </c>
    </row>
    <row r="19313" spans="1:3" x14ac:dyDescent="0.2">
      <c r="A19313" s="61">
        <v>43077.009027777778</v>
      </c>
      <c r="B19313" s="59">
        <v>1006.5883725</v>
      </c>
      <c r="C19313" s="59">
        <f t="shared" si="301"/>
        <v>1.0065883725</v>
      </c>
    </row>
    <row r="19314" spans="1:3" x14ac:dyDescent="0.2">
      <c r="A19314" s="61">
        <v>43077.009722222225</v>
      </c>
      <c r="B19314" s="59">
        <v>1006.5637879</v>
      </c>
      <c r="C19314" s="59">
        <f t="shared" si="301"/>
        <v>1.0065637879</v>
      </c>
    </row>
    <row r="19315" spans="1:3" x14ac:dyDescent="0.2">
      <c r="A19315" s="61">
        <v>43077.010416666664</v>
      </c>
      <c r="B19315" s="59">
        <v>1006.6175112</v>
      </c>
      <c r="C19315" s="59">
        <f t="shared" si="301"/>
        <v>1.0066175112</v>
      </c>
    </row>
    <row r="19316" spans="1:3" x14ac:dyDescent="0.2">
      <c r="A19316" s="61">
        <v>43077.011111111111</v>
      </c>
      <c r="B19316" s="59">
        <v>1006.6281357</v>
      </c>
      <c r="C19316" s="59">
        <f t="shared" si="301"/>
        <v>1.0066281357</v>
      </c>
    </row>
    <row r="19317" spans="1:3" x14ac:dyDescent="0.2">
      <c r="A19317" s="61">
        <v>43077.011805555558</v>
      </c>
      <c r="B19317" s="59">
        <v>1006.6771352</v>
      </c>
      <c r="C19317" s="59">
        <f t="shared" si="301"/>
        <v>1.0066771351999999</v>
      </c>
    </row>
    <row r="19318" spans="1:3" x14ac:dyDescent="0.2">
      <c r="A19318" s="61">
        <v>43077.012499999997</v>
      </c>
      <c r="B19318" s="59">
        <v>1006.7642216</v>
      </c>
      <c r="C19318" s="59">
        <f t="shared" si="301"/>
        <v>1.0067642216000001</v>
      </c>
    </row>
    <row r="19319" spans="1:3" x14ac:dyDescent="0.2">
      <c r="A19319" s="61">
        <v>43077.013194444444</v>
      </c>
      <c r="B19319" s="59">
        <v>1006.7807206</v>
      </c>
      <c r="C19319" s="59">
        <f t="shared" si="301"/>
        <v>1.0067807205999999</v>
      </c>
    </row>
    <row r="19320" spans="1:3" x14ac:dyDescent="0.2">
      <c r="A19320" s="61">
        <v>43077.013888888891</v>
      </c>
      <c r="B19320" s="59">
        <v>1006.7825611</v>
      </c>
      <c r="C19320" s="59">
        <f t="shared" si="301"/>
        <v>1.0067825610999999</v>
      </c>
    </row>
    <row r="19321" spans="1:3" x14ac:dyDescent="0.2">
      <c r="A19321" s="61">
        <v>43077.01458333333</v>
      </c>
      <c r="B19321" s="59">
        <v>1006.7146261</v>
      </c>
      <c r="C19321" s="59">
        <f t="shared" si="301"/>
        <v>1.0067146261</v>
      </c>
    </row>
    <row r="19322" spans="1:3" x14ac:dyDescent="0.2">
      <c r="A19322" s="61">
        <v>43077.015277777777</v>
      </c>
      <c r="B19322" s="59">
        <v>1006.7165065</v>
      </c>
      <c r="C19322" s="59">
        <f t="shared" si="301"/>
        <v>1.0067165065000001</v>
      </c>
    </row>
    <row r="19323" spans="1:3" x14ac:dyDescent="0.2">
      <c r="A19323" s="61">
        <v>43077.015972222223</v>
      </c>
      <c r="B19323" s="59">
        <v>1006.7396534</v>
      </c>
      <c r="C19323" s="59">
        <f t="shared" si="301"/>
        <v>1.0067396533999999</v>
      </c>
    </row>
    <row r="19324" spans="1:3" x14ac:dyDescent="0.2">
      <c r="A19324" s="61">
        <v>43077.01666666667</v>
      </c>
      <c r="B19324" s="59">
        <v>1006.6941105</v>
      </c>
      <c r="C19324" s="59">
        <f t="shared" si="301"/>
        <v>1.0066941105</v>
      </c>
    </row>
    <row r="19325" spans="1:3" x14ac:dyDescent="0.2">
      <c r="A19325" s="61">
        <v>43077.017361111109</v>
      </c>
      <c r="B19325" s="59">
        <v>1006.6880994000001</v>
      </c>
      <c r="C19325" s="59">
        <f t="shared" si="301"/>
        <v>1.0066880994</v>
      </c>
    </row>
    <row r="19326" spans="1:3" x14ac:dyDescent="0.2">
      <c r="A19326" s="61">
        <v>43077.018055555556</v>
      </c>
      <c r="B19326" s="59">
        <v>1006.6840084</v>
      </c>
      <c r="C19326" s="59">
        <f t="shared" si="301"/>
        <v>1.0066840083999999</v>
      </c>
    </row>
    <row r="19327" spans="1:3" x14ac:dyDescent="0.2">
      <c r="A19327" s="61">
        <v>43077.018750000003</v>
      </c>
      <c r="B19327" s="59">
        <v>1006.7197626</v>
      </c>
      <c r="C19327" s="59">
        <f t="shared" si="301"/>
        <v>1.0067197626</v>
      </c>
    </row>
    <row r="19328" spans="1:3" x14ac:dyDescent="0.2">
      <c r="A19328" s="61">
        <v>43077.019444444442</v>
      </c>
      <c r="B19328" s="59">
        <v>1006.6680687</v>
      </c>
      <c r="C19328" s="59">
        <f t="shared" si="301"/>
        <v>1.0066680687</v>
      </c>
    </row>
    <row r="19329" spans="1:3" x14ac:dyDescent="0.2">
      <c r="A19329" s="61">
        <v>43077.020138888889</v>
      </c>
      <c r="B19329" s="59">
        <v>1006.7053825</v>
      </c>
      <c r="C19329" s="59">
        <f t="shared" si="301"/>
        <v>1.0067053825000001</v>
      </c>
    </row>
    <row r="19330" spans="1:3" x14ac:dyDescent="0.2">
      <c r="A19330" s="61">
        <v>43077.020833333336</v>
      </c>
      <c r="B19330" s="59">
        <v>1006.7285792</v>
      </c>
      <c r="C19330" s="59">
        <f t="shared" si="301"/>
        <v>1.0067285792</v>
      </c>
    </row>
    <row r="19331" spans="1:3" x14ac:dyDescent="0.2">
      <c r="A19331" s="61">
        <v>43077.021527777775</v>
      </c>
      <c r="B19331" s="59">
        <v>1006.7054515999999</v>
      </c>
      <c r="C19331" s="59">
        <f t="shared" ref="C19331:C19394" si="302">B19331/1000</f>
        <v>1.0067054516</v>
      </c>
    </row>
    <row r="19332" spans="1:3" x14ac:dyDescent="0.2">
      <c r="A19332" s="61">
        <v>43077.022222222222</v>
      </c>
      <c r="B19332" s="59">
        <v>1006.6491198</v>
      </c>
      <c r="C19332" s="59">
        <f t="shared" si="302"/>
        <v>1.0066491198</v>
      </c>
    </row>
    <row r="19333" spans="1:3" x14ac:dyDescent="0.2">
      <c r="A19333" s="61">
        <v>43077.022916666669</v>
      </c>
      <c r="B19333" s="59">
        <v>1006.6584041999999</v>
      </c>
      <c r="C19333" s="59">
        <f t="shared" si="302"/>
        <v>1.0066584042</v>
      </c>
    </row>
    <row r="19334" spans="1:3" x14ac:dyDescent="0.2">
      <c r="A19334" s="61">
        <v>43077.023611111108</v>
      </c>
      <c r="B19334" s="59">
        <v>1006.6863883</v>
      </c>
      <c r="C19334" s="59">
        <f t="shared" si="302"/>
        <v>1.0066863882999999</v>
      </c>
    </row>
    <row r="19335" spans="1:3" x14ac:dyDescent="0.2">
      <c r="A19335" s="61">
        <v>43077.024305555555</v>
      </c>
      <c r="B19335" s="59">
        <v>1006.6674621</v>
      </c>
      <c r="C19335" s="59">
        <f t="shared" si="302"/>
        <v>1.0066674621</v>
      </c>
    </row>
    <row r="19336" spans="1:3" x14ac:dyDescent="0.2">
      <c r="A19336" s="61">
        <v>43077.025000000001</v>
      </c>
      <c r="B19336" s="59">
        <v>1006.6538135</v>
      </c>
      <c r="C19336" s="59">
        <f t="shared" si="302"/>
        <v>1.0066538135</v>
      </c>
    </row>
    <row r="19337" spans="1:3" x14ac:dyDescent="0.2">
      <c r="A19337" s="61">
        <v>43077.025694444441</v>
      </c>
      <c r="B19337" s="59">
        <v>1006.6955587</v>
      </c>
      <c r="C19337" s="59">
        <f t="shared" si="302"/>
        <v>1.0066955586999999</v>
      </c>
    </row>
    <row r="19338" spans="1:3" x14ac:dyDescent="0.2">
      <c r="A19338" s="61">
        <v>43077.026388888888</v>
      </c>
      <c r="B19338" s="59">
        <v>1006.6974881</v>
      </c>
      <c r="C19338" s="59">
        <f t="shared" si="302"/>
        <v>1.0066974880999999</v>
      </c>
    </row>
    <row r="19339" spans="1:3" x14ac:dyDescent="0.2">
      <c r="A19339" s="61">
        <v>43077.027083333334</v>
      </c>
      <c r="B19339" s="59">
        <v>1006.6914078999999</v>
      </c>
      <c r="C19339" s="59">
        <f t="shared" si="302"/>
        <v>1.0066914079</v>
      </c>
    </row>
    <row r="19340" spans="1:3" x14ac:dyDescent="0.2">
      <c r="A19340" s="61">
        <v>43077.027777777781</v>
      </c>
      <c r="B19340" s="59">
        <v>1006.6877394000001</v>
      </c>
      <c r="C19340" s="59">
        <f t="shared" si="302"/>
        <v>1.0066877394</v>
      </c>
    </row>
    <row r="19341" spans="1:3" x14ac:dyDescent="0.2">
      <c r="A19341" s="61">
        <v>43077.02847222222</v>
      </c>
      <c r="B19341" s="59">
        <v>1006.680494</v>
      </c>
      <c r="C19341" s="59">
        <f t="shared" si="302"/>
        <v>1.006680494</v>
      </c>
    </row>
    <row r="19342" spans="1:3" x14ac:dyDescent="0.2">
      <c r="A19342" s="61">
        <v>43077.029166666667</v>
      </c>
      <c r="B19342" s="59">
        <v>1006.699136</v>
      </c>
      <c r="C19342" s="59">
        <f t="shared" si="302"/>
        <v>1.0066991359999999</v>
      </c>
    </row>
    <row r="19343" spans="1:3" x14ac:dyDescent="0.2">
      <c r="A19343" s="61">
        <v>43077.029861111114</v>
      </c>
      <c r="B19343" s="59">
        <v>1006.6725434</v>
      </c>
      <c r="C19343" s="59">
        <f t="shared" si="302"/>
        <v>1.0066725433999999</v>
      </c>
    </row>
    <row r="19344" spans="1:3" x14ac:dyDescent="0.2">
      <c r="A19344" s="61">
        <v>43077.030555555553</v>
      </c>
      <c r="B19344" s="59">
        <v>1006.6781214</v>
      </c>
      <c r="C19344" s="59">
        <f t="shared" si="302"/>
        <v>1.0066781214</v>
      </c>
    </row>
    <row r="19345" spans="1:3" x14ac:dyDescent="0.2">
      <c r="A19345" s="61">
        <v>43077.03125</v>
      </c>
      <c r="B19345" s="59">
        <v>1006.6328152999999</v>
      </c>
      <c r="C19345" s="59">
        <f t="shared" si="302"/>
        <v>1.0066328152999999</v>
      </c>
    </row>
    <row r="19346" spans="1:3" x14ac:dyDescent="0.2">
      <c r="A19346" s="61">
        <v>43077.031944444447</v>
      </c>
      <c r="B19346" s="59">
        <v>1006.7084026</v>
      </c>
      <c r="C19346" s="59">
        <f t="shared" si="302"/>
        <v>1.0067084025999999</v>
      </c>
    </row>
    <row r="19347" spans="1:3" x14ac:dyDescent="0.2">
      <c r="A19347" s="61">
        <v>43077.032638888886</v>
      </c>
      <c r="B19347" s="59">
        <v>1006.6718629</v>
      </c>
      <c r="C19347" s="59">
        <f t="shared" si="302"/>
        <v>1.0066718629</v>
      </c>
    </row>
    <row r="19348" spans="1:3" x14ac:dyDescent="0.2">
      <c r="A19348" s="61">
        <v>43077.033333333333</v>
      </c>
      <c r="B19348" s="59">
        <v>1006.6747197</v>
      </c>
      <c r="C19348" s="59">
        <f t="shared" si="302"/>
        <v>1.0066747196999999</v>
      </c>
    </row>
    <row r="19349" spans="1:3" x14ac:dyDescent="0.2">
      <c r="A19349" s="61">
        <v>43077.03402777778</v>
      </c>
      <c r="B19349" s="59">
        <v>1006.6844799</v>
      </c>
      <c r="C19349" s="59">
        <f t="shared" si="302"/>
        <v>1.0066844799000001</v>
      </c>
    </row>
    <row r="19350" spans="1:3" x14ac:dyDescent="0.2">
      <c r="A19350" s="61">
        <v>43077.034722222219</v>
      </c>
      <c r="B19350" s="59">
        <v>1006.6586561</v>
      </c>
      <c r="C19350" s="59">
        <f t="shared" si="302"/>
        <v>1.0066586560999999</v>
      </c>
    </row>
    <row r="19351" spans="1:3" x14ac:dyDescent="0.2">
      <c r="A19351" s="61">
        <v>43077.035416666666</v>
      </c>
      <c r="B19351" s="59">
        <v>1006.6187447</v>
      </c>
      <c r="C19351" s="59">
        <f t="shared" si="302"/>
        <v>1.0066187446999999</v>
      </c>
    </row>
    <row r="19352" spans="1:3" x14ac:dyDescent="0.2">
      <c r="A19352" s="61">
        <v>43077.036111111112</v>
      </c>
      <c r="B19352" s="59">
        <v>1006.5807194</v>
      </c>
      <c r="C19352" s="59">
        <f t="shared" si="302"/>
        <v>1.0065807194</v>
      </c>
    </row>
    <row r="19353" spans="1:3" x14ac:dyDescent="0.2">
      <c r="A19353" s="61">
        <v>43077.036805555559</v>
      </c>
      <c r="B19353" s="59">
        <v>1006.5649567</v>
      </c>
      <c r="C19353" s="59">
        <f t="shared" si="302"/>
        <v>1.0065649567000001</v>
      </c>
    </row>
    <row r="19354" spans="1:3" x14ac:dyDescent="0.2">
      <c r="A19354" s="61">
        <v>43077.037499999999</v>
      </c>
      <c r="B19354" s="59">
        <v>1006.4917467</v>
      </c>
      <c r="C19354" s="59">
        <f t="shared" si="302"/>
        <v>1.0064917467000001</v>
      </c>
    </row>
    <row r="19355" spans="1:3" x14ac:dyDescent="0.2">
      <c r="A19355" s="61">
        <v>43077.038194444445</v>
      </c>
      <c r="B19355" s="59">
        <v>1006.4629325</v>
      </c>
      <c r="C19355" s="59">
        <f t="shared" si="302"/>
        <v>1.0064629325000001</v>
      </c>
    </row>
    <row r="19356" spans="1:3" x14ac:dyDescent="0.2">
      <c r="A19356" s="61">
        <v>43077.038888888892</v>
      </c>
      <c r="B19356" s="59">
        <v>1006.4572742</v>
      </c>
      <c r="C19356" s="59">
        <f t="shared" si="302"/>
        <v>1.0064572742</v>
      </c>
    </row>
    <row r="19357" spans="1:3" x14ac:dyDescent="0.2">
      <c r="A19357" s="61">
        <v>43077.039583333331</v>
      </c>
      <c r="B19357" s="59">
        <v>1006.4697006</v>
      </c>
      <c r="C19357" s="59">
        <f t="shared" si="302"/>
        <v>1.0064697006000001</v>
      </c>
    </row>
    <row r="19358" spans="1:3" x14ac:dyDescent="0.2">
      <c r="A19358" s="61">
        <v>43077.040277777778</v>
      </c>
      <c r="B19358" s="59">
        <v>1006.4458319</v>
      </c>
      <c r="C19358" s="59">
        <f t="shared" si="302"/>
        <v>1.0064458319</v>
      </c>
    </row>
    <row r="19359" spans="1:3" x14ac:dyDescent="0.2">
      <c r="A19359" s="61">
        <v>43077.040972222225</v>
      </c>
      <c r="B19359" s="59">
        <v>1006.4552811999999</v>
      </c>
      <c r="C19359" s="59">
        <f t="shared" si="302"/>
        <v>1.0064552812000001</v>
      </c>
    </row>
    <row r="19360" spans="1:3" x14ac:dyDescent="0.2">
      <c r="A19360" s="61">
        <v>43077.041666666664</v>
      </c>
      <c r="B19360" s="59">
        <v>1006.4612971</v>
      </c>
      <c r="C19360" s="59">
        <f t="shared" si="302"/>
        <v>1.0064612971</v>
      </c>
    </row>
    <row r="19361" spans="1:3" x14ac:dyDescent="0.2">
      <c r="A19361" s="61">
        <v>43077.042361111111</v>
      </c>
      <c r="B19361" s="59">
        <v>1006.4425679</v>
      </c>
      <c r="C19361" s="59">
        <f t="shared" si="302"/>
        <v>1.0064425679</v>
      </c>
    </row>
    <row r="19362" spans="1:3" x14ac:dyDescent="0.2">
      <c r="A19362" s="61">
        <v>43077.043055555558</v>
      </c>
      <c r="B19362" s="59">
        <v>1006.4597212</v>
      </c>
      <c r="C19362" s="59">
        <f t="shared" si="302"/>
        <v>1.0064597211999999</v>
      </c>
    </row>
    <row r="19363" spans="1:3" x14ac:dyDescent="0.2">
      <c r="A19363" s="61">
        <v>43077.043749999997</v>
      </c>
      <c r="B19363" s="59">
        <v>1006.4675557</v>
      </c>
      <c r="C19363" s="59">
        <f t="shared" si="302"/>
        <v>1.0064675557</v>
      </c>
    </row>
    <row r="19364" spans="1:3" x14ac:dyDescent="0.2">
      <c r="A19364" s="61">
        <v>43077.044444444444</v>
      </c>
      <c r="B19364" s="59">
        <v>1006.4964517</v>
      </c>
      <c r="C19364" s="59">
        <f t="shared" si="302"/>
        <v>1.0064964516999999</v>
      </c>
    </row>
    <row r="19365" spans="1:3" x14ac:dyDescent="0.2">
      <c r="A19365" s="61">
        <v>43077.045138888891</v>
      </c>
      <c r="B19365" s="59">
        <v>1006.4879206000001</v>
      </c>
      <c r="C19365" s="59">
        <f t="shared" si="302"/>
        <v>1.0064879206000001</v>
      </c>
    </row>
    <row r="19366" spans="1:3" x14ac:dyDescent="0.2">
      <c r="A19366" s="61">
        <v>43077.04583333333</v>
      </c>
      <c r="B19366" s="59">
        <v>1006.6390426</v>
      </c>
      <c r="C19366" s="59">
        <f t="shared" si="302"/>
        <v>1.0066390426</v>
      </c>
    </row>
    <row r="19367" spans="1:3" x14ac:dyDescent="0.2">
      <c r="A19367" s="61">
        <v>43077.046527777777</v>
      </c>
      <c r="B19367" s="59">
        <v>1006.6915192</v>
      </c>
      <c r="C19367" s="59">
        <f t="shared" si="302"/>
        <v>1.0066915192000001</v>
      </c>
    </row>
    <row r="19368" spans="1:3" x14ac:dyDescent="0.2">
      <c r="A19368" s="61">
        <v>43077.047222222223</v>
      </c>
      <c r="B19368" s="59">
        <v>1006.6903429</v>
      </c>
      <c r="C19368" s="59">
        <f t="shared" si="302"/>
        <v>1.0066903429</v>
      </c>
    </row>
    <row r="19369" spans="1:3" x14ac:dyDescent="0.2">
      <c r="A19369" s="61">
        <v>43077.04791666667</v>
      </c>
      <c r="B19369" s="59">
        <v>1006.6260537000001</v>
      </c>
      <c r="C19369" s="59">
        <f t="shared" si="302"/>
        <v>1.0066260537</v>
      </c>
    </row>
    <row r="19370" spans="1:3" x14ac:dyDescent="0.2">
      <c r="A19370" s="61">
        <v>43077.048611111109</v>
      </c>
      <c r="B19370" s="59">
        <v>1006.5644961</v>
      </c>
      <c r="C19370" s="59">
        <f t="shared" si="302"/>
        <v>1.0065644961</v>
      </c>
    </row>
    <row r="19371" spans="1:3" x14ac:dyDescent="0.2">
      <c r="A19371" s="61">
        <v>43077.049305555556</v>
      </c>
      <c r="B19371" s="59">
        <v>1006.5683003</v>
      </c>
      <c r="C19371" s="59">
        <f t="shared" si="302"/>
        <v>1.0065683003000001</v>
      </c>
    </row>
    <row r="19372" spans="1:3" x14ac:dyDescent="0.2">
      <c r="A19372" s="61">
        <v>43077.05</v>
      </c>
      <c r="B19372" s="59">
        <v>1006.5162147999999</v>
      </c>
      <c r="C19372" s="59">
        <f t="shared" si="302"/>
        <v>1.0065162148</v>
      </c>
    </row>
    <row r="19373" spans="1:3" x14ac:dyDescent="0.2">
      <c r="A19373" s="61">
        <v>43077.050694444442</v>
      </c>
      <c r="B19373" s="59">
        <v>1006.5323901</v>
      </c>
      <c r="C19373" s="59">
        <f t="shared" si="302"/>
        <v>1.0065323901000001</v>
      </c>
    </row>
    <row r="19374" spans="1:3" x14ac:dyDescent="0.2">
      <c r="A19374" s="61">
        <v>43077.051388888889</v>
      </c>
      <c r="B19374" s="59">
        <v>1006.5223482</v>
      </c>
      <c r="C19374" s="59">
        <f t="shared" si="302"/>
        <v>1.0065223482000001</v>
      </c>
    </row>
    <row r="19375" spans="1:3" x14ac:dyDescent="0.2">
      <c r="A19375" s="61">
        <v>43077.052083333336</v>
      </c>
      <c r="B19375" s="59">
        <v>1006.4992164</v>
      </c>
      <c r="C19375" s="59">
        <f t="shared" si="302"/>
        <v>1.0064992164</v>
      </c>
    </row>
    <row r="19376" spans="1:3" x14ac:dyDescent="0.2">
      <c r="A19376" s="61">
        <v>43077.052777777775</v>
      </c>
      <c r="B19376" s="59">
        <v>1006.4712747999999</v>
      </c>
      <c r="C19376" s="59">
        <f t="shared" si="302"/>
        <v>1.0064712748</v>
      </c>
    </row>
    <row r="19377" spans="1:3" x14ac:dyDescent="0.2">
      <c r="A19377" s="61">
        <v>43077.053472222222</v>
      </c>
      <c r="B19377" s="59">
        <v>1006.4621415</v>
      </c>
      <c r="C19377" s="59">
        <f t="shared" si="302"/>
        <v>1.0064621415000001</v>
      </c>
    </row>
    <row r="19378" spans="1:3" x14ac:dyDescent="0.2">
      <c r="A19378" s="61">
        <v>43077.054166666669</v>
      </c>
      <c r="B19378" s="59">
        <v>1006.4614382</v>
      </c>
      <c r="C19378" s="59">
        <f t="shared" si="302"/>
        <v>1.0064614381999999</v>
      </c>
    </row>
    <row r="19379" spans="1:3" x14ac:dyDescent="0.2">
      <c r="A19379" s="61">
        <v>43077.054861111108</v>
      </c>
      <c r="B19379" s="59">
        <v>1006.4619171000001</v>
      </c>
      <c r="C19379" s="59">
        <f t="shared" si="302"/>
        <v>1.0064619171</v>
      </c>
    </row>
    <row r="19380" spans="1:3" x14ac:dyDescent="0.2">
      <c r="A19380" s="61">
        <v>43077.055555555555</v>
      </c>
      <c r="B19380" s="59">
        <v>1006.4472831</v>
      </c>
      <c r="C19380" s="59">
        <f t="shared" si="302"/>
        <v>1.0064472831</v>
      </c>
    </row>
    <row r="19381" spans="1:3" x14ac:dyDescent="0.2">
      <c r="A19381" s="61">
        <v>43077.056250000001</v>
      </c>
      <c r="B19381" s="59">
        <v>1006.4660348</v>
      </c>
      <c r="C19381" s="59">
        <f t="shared" si="302"/>
        <v>1.0064660348000001</v>
      </c>
    </row>
    <row r="19382" spans="1:3" x14ac:dyDescent="0.2">
      <c r="A19382" s="61">
        <v>43077.056944444441</v>
      </c>
      <c r="B19382" s="59">
        <v>1006.4361192</v>
      </c>
      <c r="C19382" s="59">
        <f t="shared" si="302"/>
        <v>1.0064361192</v>
      </c>
    </row>
    <row r="19383" spans="1:3" x14ac:dyDescent="0.2">
      <c r="A19383" s="61">
        <v>43077.057638888888</v>
      </c>
      <c r="B19383" s="59">
        <v>1006.4343712</v>
      </c>
      <c r="C19383" s="59">
        <f t="shared" si="302"/>
        <v>1.0064343711999999</v>
      </c>
    </row>
    <row r="19384" spans="1:3" x14ac:dyDescent="0.2">
      <c r="A19384" s="61">
        <v>43077.058333333334</v>
      </c>
      <c r="B19384" s="59">
        <v>1006.4481855</v>
      </c>
      <c r="C19384" s="59">
        <f t="shared" si="302"/>
        <v>1.0064481855</v>
      </c>
    </row>
    <row r="19385" spans="1:3" x14ac:dyDescent="0.2">
      <c r="A19385" s="61">
        <v>43077.059027777781</v>
      </c>
      <c r="B19385" s="59">
        <v>1006.4145387999999</v>
      </c>
      <c r="C19385" s="59">
        <f t="shared" si="302"/>
        <v>1.0064145387999999</v>
      </c>
    </row>
    <row r="19386" spans="1:3" x14ac:dyDescent="0.2">
      <c r="A19386" s="61">
        <v>43077.05972222222</v>
      </c>
      <c r="B19386" s="59">
        <v>1006.4157795</v>
      </c>
      <c r="C19386" s="59">
        <f t="shared" si="302"/>
        <v>1.0064157794999999</v>
      </c>
    </row>
    <row r="19387" spans="1:3" x14ac:dyDescent="0.2">
      <c r="A19387" s="61">
        <v>43077.060416666667</v>
      </c>
      <c r="B19387" s="59">
        <v>1006.4166292</v>
      </c>
      <c r="C19387" s="59">
        <f t="shared" si="302"/>
        <v>1.0064166292000001</v>
      </c>
    </row>
    <row r="19388" spans="1:3" x14ac:dyDescent="0.2">
      <c r="A19388" s="61">
        <v>43077.061111111114</v>
      </c>
      <c r="B19388" s="59">
        <v>1006.442153</v>
      </c>
      <c r="C19388" s="59">
        <f t="shared" si="302"/>
        <v>1.0064421530000001</v>
      </c>
    </row>
    <row r="19389" spans="1:3" x14ac:dyDescent="0.2">
      <c r="A19389" s="61">
        <v>43077.061805555553</v>
      </c>
      <c r="B19389" s="59">
        <v>1006.4738953</v>
      </c>
      <c r="C19389" s="59">
        <f t="shared" si="302"/>
        <v>1.0064738953000001</v>
      </c>
    </row>
    <row r="19390" spans="1:3" x14ac:dyDescent="0.2">
      <c r="A19390" s="61">
        <v>43077.0625</v>
      </c>
      <c r="B19390" s="59">
        <v>1006.4463955</v>
      </c>
      <c r="C19390" s="59">
        <f t="shared" si="302"/>
        <v>1.0064463955</v>
      </c>
    </row>
    <row r="19391" spans="1:3" x14ac:dyDescent="0.2">
      <c r="A19391" s="61">
        <v>43077.063194444447</v>
      </c>
      <c r="B19391" s="59">
        <v>1006.4832062</v>
      </c>
      <c r="C19391" s="59">
        <f t="shared" si="302"/>
        <v>1.0064832062</v>
      </c>
    </row>
    <row r="19392" spans="1:3" x14ac:dyDescent="0.2">
      <c r="A19392" s="61">
        <v>43077.063888888886</v>
      </c>
      <c r="B19392" s="59">
        <v>1006.4761547000001</v>
      </c>
      <c r="C19392" s="59">
        <f t="shared" si="302"/>
        <v>1.0064761547000001</v>
      </c>
    </row>
    <row r="19393" spans="1:3" x14ac:dyDescent="0.2">
      <c r="A19393" s="61">
        <v>43077.064583333333</v>
      </c>
      <c r="B19393" s="59">
        <v>1006.4999924</v>
      </c>
      <c r="C19393" s="59">
        <f t="shared" si="302"/>
        <v>1.0064999924</v>
      </c>
    </row>
    <row r="19394" spans="1:3" x14ac:dyDescent="0.2">
      <c r="A19394" s="61">
        <v>43077.06527777778</v>
      </c>
      <c r="B19394" s="59">
        <v>1006.4887232999999</v>
      </c>
      <c r="C19394" s="59">
        <f t="shared" si="302"/>
        <v>1.0064887232999999</v>
      </c>
    </row>
    <row r="19395" spans="1:3" x14ac:dyDescent="0.2">
      <c r="A19395" s="61">
        <v>43077.065972222219</v>
      </c>
      <c r="B19395" s="59">
        <v>1006.5064834999999</v>
      </c>
      <c r="C19395" s="59">
        <f t="shared" ref="C19395:C19458" si="303">B19395/1000</f>
        <v>1.0065064834999999</v>
      </c>
    </row>
    <row r="19396" spans="1:3" x14ac:dyDescent="0.2">
      <c r="A19396" s="61">
        <v>43077.066666666666</v>
      </c>
      <c r="B19396" s="59">
        <v>1006.5349934</v>
      </c>
      <c r="C19396" s="59">
        <f t="shared" si="303"/>
        <v>1.0065349933999999</v>
      </c>
    </row>
    <row r="19397" spans="1:3" x14ac:dyDescent="0.2">
      <c r="A19397" s="61">
        <v>43077.067361111112</v>
      </c>
      <c r="B19397" s="59">
        <v>1006.5115539</v>
      </c>
      <c r="C19397" s="59">
        <f t="shared" si="303"/>
        <v>1.0065115539</v>
      </c>
    </row>
    <row r="19398" spans="1:3" x14ac:dyDescent="0.2">
      <c r="A19398" s="61">
        <v>43077.068055555559</v>
      </c>
      <c r="B19398" s="59">
        <v>1006.5108872</v>
      </c>
      <c r="C19398" s="59">
        <f t="shared" si="303"/>
        <v>1.0065108871999999</v>
      </c>
    </row>
    <row r="19399" spans="1:3" x14ac:dyDescent="0.2">
      <c r="A19399" s="61">
        <v>43077.068749999999</v>
      </c>
      <c r="B19399" s="59">
        <v>1006.4803016</v>
      </c>
      <c r="C19399" s="59">
        <f t="shared" si="303"/>
        <v>1.0064803015999999</v>
      </c>
    </row>
    <row r="19400" spans="1:3" x14ac:dyDescent="0.2">
      <c r="A19400" s="61">
        <v>43077.069444444445</v>
      </c>
      <c r="B19400" s="59">
        <v>1006.5118658</v>
      </c>
      <c r="C19400" s="59">
        <f t="shared" si="303"/>
        <v>1.0065118658000001</v>
      </c>
    </row>
    <row r="19401" spans="1:3" x14ac:dyDescent="0.2">
      <c r="A19401" s="61">
        <v>43077.070138888892</v>
      </c>
      <c r="B19401" s="59">
        <v>1006.4911008</v>
      </c>
      <c r="C19401" s="59">
        <f t="shared" si="303"/>
        <v>1.0064911007999999</v>
      </c>
    </row>
    <row r="19402" spans="1:3" x14ac:dyDescent="0.2">
      <c r="A19402" s="61">
        <v>43077.070833333331</v>
      </c>
      <c r="B19402" s="59">
        <v>1006.4868417</v>
      </c>
      <c r="C19402" s="59">
        <f t="shared" si="303"/>
        <v>1.0064868416999999</v>
      </c>
    </row>
    <row r="19403" spans="1:3" x14ac:dyDescent="0.2">
      <c r="A19403" s="61">
        <v>43077.071527777778</v>
      </c>
      <c r="B19403" s="59">
        <v>1006.4750838</v>
      </c>
      <c r="C19403" s="59">
        <f t="shared" si="303"/>
        <v>1.0064750838000001</v>
      </c>
    </row>
    <row r="19404" spans="1:3" x14ac:dyDescent="0.2">
      <c r="A19404" s="61">
        <v>43077.072222222225</v>
      </c>
      <c r="B19404" s="59">
        <v>1006.5217533</v>
      </c>
      <c r="C19404" s="59">
        <f t="shared" si="303"/>
        <v>1.0065217532999999</v>
      </c>
    </row>
    <row r="19405" spans="1:3" x14ac:dyDescent="0.2">
      <c r="A19405" s="61">
        <v>43077.072916666664</v>
      </c>
      <c r="B19405" s="59">
        <v>1006.4819033</v>
      </c>
      <c r="C19405" s="59">
        <f t="shared" si="303"/>
        <v>1.0064819033000001</v>
      </c>
    </row>
    <row r="19406" spans="1:3" x14ac:dyDescent="0.2">
      <c r="A19406" s="61">
        <v>43077.073611111111</v>
      </c>
      <c r="B19406" s="59">
        <v>1006.4583017</v>
      </c>
      <c r="C19406" s="59">
        <f t="shared" si="303"/>
        <v>1.0064583016999999</v>
      </c>
    </row>
    <row r="19407" spans="1:3" x14ac:dyDescent="0.2">
      <c r="A19407" s="61">
        <v>43077.074305555558</v>
      </c>
      <c r="B19407" s="59">
        <v>1006.5431991</v>
      </c>
      <c r="C19407" s="59">
        <f t="shared" si="303"/>
        <v>1.0065431991</v>
      </c>
    </row>
    <row r="19408" spans="1:3" x14ac:dyDescent="0.2">
      <c r="A19408" s="61">
        <v>43077.074999999997</v>
      </c>
      <c r="B19408" s="59">
        <v>1006.4804893</v>
      </c>
      <c r="C19408" s="59">
        <f t="shared" si="303"/>
        <v>1.0064804893000001</v>
      </c>
    </row>
    <row r="19409" spans="1:3" x14ac:dyDescent="0.2">
      <c r="A19409" s="61">
        <v>43077.075694444444</v>
      </c>
      <c r="B19409" s="59">
        <v>1006.4789115999999</v>
      </c>
      <c r="C19409" s="59">
        <f t="shared" si="303"/>
        <v>1.0064789115999999</v>
      </c>
    </row>
    <row r="19410" spans="1:3" x14ac:dyDescent="0.2">
      <c r="A19410" s="61">
        <v>43077.076388888891</v>
      </c>
      <c r="B19410" s="59">
        <v>1006.4558207</v>
      </c>
      <c r="C19410" s="59">
        <f t="shared" si="303"/>
        <v>1.0064558207000001</v>
      </c>
    </row>
    <row r="19411" spans="1:3" x14ac:dyDescent="0.2">
      <c r="A19411" s="61">
        <v>43077.07708333333</v>
      </c>
      <c r="B19411" s="59">
        <v>1006.5456483</v>
      </c>
      <c r="C19411" s="59">
        <f t="shared" si="303"/>
        <v>1.0065456482999999</v>
      </c>
    </row>
    <row r="19412" spans="1:3" x14ac:dyDescent="0.2">
      <c r="A19412" s="61">
        <v>43077.077777777777</v>
      </c>
      <c r="B19412" s="59">
        <v>1006.4752819</v>
      </c>
      <c r="C19412" s="59">
        <f t="shared" si="303"/>
        <v>1.0064752819</v>
      </c>
    </row>
    <row r="19413" spans="1:3" x14ac:dyDescent="0.2">
      <c r="A19413" s="61">
        <v>43077.078472222223</v>
      </c>
      <c r="B19413" s="59">
        <v>1006.5392576</v>
      </c>
      <c r="C19413" s="59">
        <f t="shared" si="303"/>
        <v>1.0065392576000001</v>
      </c>
    </row>
    <row r="19414" spans="1:3" x14ac:dyDescent="0.2">
      <c r="A19414" s="61">
        <v>43077.07916666667</v>
      </c>
      <c r="B19414" s="59">
        <v>1006.5705568</v>
      </c>
      <c r="C19414" s="59">
        <f t="shared" si="303"/>
        <v>1.0065705568000001</v>
      </c>
    </row>
    <row r="19415" spans="1:3" x14ac:dyDescent="0.2">
      <c r="A19415" s="61">
        <v>43077.079861111109</v>
      </c>
      <c r="B19415" s="59">
        <v>1006.5840275</v>
      </c>
      <c r="C19415" s="59">
        <f t="shared" si="303"/>
        <v>1.0065840275</v>
      </c>
    </row>
    <row r="19416" spans="1:3" x14ac:dyDescent="0.2">
      <c r="A19416" s="61">
        <v>43077.080555555556</v>
      </c>
      <c r="B19416" s="59">
        <v>1006.6157452</v>
      </c>
      <c r="C19416" s="59">
        <f t="shared" si="303"/>
        <v>1.0066157452</v>
      </c>
    </row>
    <row r="19417" spans="1:3" x14ac:dyDescent="0.2">
      <c r="A19417" s="61">
        <v>43077.081250000003</v>
      </c>
      <c r="B19417" s="59">
        <v>1006.6434906</v>
      </c>
      <c r="C19417" s="59">
        <f t="shared" si="303"/>
        <v>1.0066434905999999</v>
      </c>
    </row>
    <row r="19418" spans="1:3" x14ac:dyDescent="0.2">
      <c r="A19418" s="61">
        <v>43077.081944444442</v>
      </c>
      <c r="B19418" s="59">
        <v>1006.6660265</v>
      </c>
      <c r="C19418" s="59">
        <f t="shared" si="303"/>
        <v>1.0066660265</v>
      </c>
    </row>
    <row r="19419" spans="1:3" x14ac:dyDescent="0.2">
      <c r="A19419" s="61">
        <v>43077.082638888889</v>
      </c>
      <c r="B19419" s="59">
        <v>1006.7074943</v>
      </c>
      <c r="C19419" s="59">
        <f t="shared" si="303"/>
        <v>1.0067074943000001</v>
      </c>
    </row>
    <row r="19420" spans="1:3" x14ac:dyDescent="0.2">
      <c r="A19420" s="61">
        <v>43077.083333333336</v>
      </c>
      <c r="B19420" s="59">
        <v>1006.7064593</v>
      </c>
      <c r="C19420" s="59">
        <f t="shared" si="303"/>
        <v>1.0067064592999999</v>
      </c>
    </row>
    <row r="19421" spans="1:3" x14ac:dyDescent="0.2">
      <c r="A19421" s="61">
        <v>43077.084027777775</v>
      </c>
      <c r="B19421" s="59">
        <v>1006.6799781</v>
      </c>
      <c r="C19421" s="59">
        <f t="shared" si="303"/>
        <v>1.0066799781</v>
      </c>
    </row>
    <row r="19422" spans="1:3" x14ac:dyDescent="0.2">
      <c r="A19422" s="61">
        <v>43077.084722222222</v>
      </c>
      <c r="B19422" s="59">
        <v>1006.7135481</v>
      </c>
      <c r="C19422" s="59">
        <f t="shared" si="303"/>
        <v>1.0067135481</v>
      </c>
    </row>
    <row r="19423" spans="1:3" x14ac:dyDescent="0.2">
      <c r="A19423" s="61">
        <v>43077.085416666669</v>
      </c>
      <c r="B19423" s="59">
        <v>1006.7346208</v>
      </c>
      <c r="C19423" s="59">
        <f t="shared" si="303"/>
        <v>1.0067346208000001</v>
      </c>
    </row>
    <row r="19424" spans="1:3" x14ac:dyDescent="0.2">
      <c r="A19424" s="61">
        <v>43077.086111111108</v>
      </c>
      <c r="B19424" s="59">
        <v>1006.7648104</v>
      </c>
      <c r="C19424" s="59">
        <f t="shared" si="303"/>
        <v>1.0067648104</v>
      </c>
    </row>
    <row r="19425" spans="1:3" x14ac:dyDescent="0.2">
      <c r="A19425" s="61">
        <v>43077.086805555555</v>
      </c>
      <c r="B19425" s="59">
        <v>1006.7389666</v>
      </c>
      <c r="C19425" s="59">
        <f t="shared" si="303"/>
        <v>1.0067389666</v>
      </c>
    </row>
    <row r="19426" spans="1:3" x14ac:dyDescent="0.2">
      <c r="A19426" s="61">
        <v>43077.087500000001</v>
      </c>
      <c r="B19426" s="59">
        <v>1006.7832073</v>
      </c>
      <c r="C19426" s="59">
        <f t="shared" si="303"/>
        <v>1.0067832073</v>
      </c>
    </row>
    <row r="19427" spans="1:3" x14ac:dyDescent="0.2">
      <c r="A19427" s="61">
        <v>43077.088194444441</v>
      </c>
      <c r="B19427" s="59">
        <v>1006.7883824</v>
      </c>
      <c r="C19427" s="59">
        <f t="shared" si="303"/>
        <v>1.0067883824000001</v>
      </c>
    </row>
    <row r="19428" spans="1:3" x14ac:dyDescent="0.2">
      <c r="A19428" s="61">
        <v>43077.088888888888</v>
      </c>
      <c r="B19428" s="59">
        <v>1006.7602329</v>
      </c>
      <c r="C19428" s="59">
        <f t="shared" si="303"/>
        <v>1.0067602329000001</v>
      </c>
    </row>
    <row r="19429" spans="1:3" x14ac:dyDescent="0.2">
      <c r="A19429" s="61">
        <v>43077.089583333334</v>
      </c>
      <c r="B19429" s="59">
        <v>1006.7800125</v>
      </c>
      <c r="C19429" s="59">
        <f t="shared" si="303"/>
        <v>1.0067800124999999</v>
      </c>
    </row>
    <row r="19430" spans="1:3" x14ac:dyDescent="0.2">
      <c r="A19430" s="61">
        <v>43077.090277777781</v>
      </c>
      <c r="B19430" s="59">
        <v>1006.7344571</v>
      </c>
      <c r="C19430" s="59">
        <f t="shared" si="303"/>
        <v>1.0067344571000001</v>
      </c>
    </row>
    <row r="19431" spans="1:3" x14ac:dyDescent="0.2">
      <c r="A19431" s="61">
        <v>43077.09097222222</v>
      </c>
      <c r="B19431" s="59">
        <v>1006.7998523</v>
      </c>
      <c r="C19431" s="59">
        <f t="shared" si="303"/>
        <v>1.0067998522999999</v>
      </c>
    </row>
    <row r="19432" spans="1:3" x14ac:dyDescent="0.2">
      <c r="A19432" s="61">
        <v>43077.091666666667</v>
      </c>
      <c r="B19432" s="59">
        <v>1006.79896</v>
      </c>
      <c r="C19432" s="59">
        <f t="shared" si="303"/>
        <v>1.00679896</v>
      </c>
    </row>
    <row r="19433" spans="1:3" x14ac:dyDescent="0.2">
      <c r="A19433" s="61">
        <v>43077.092361111114</v>
      </c>
      <c r="B19433" s="59">
        <v>1006.7939378</v>
      </c>
      <c r="C19433" s="59">
        <f t="shared" si="303"/>
        <v>1.0067939377999999</v>
      </c>
    </row>
    <row r="19434" spans="1:3" x14ac:dyDescent="0.2">
      <c r="A19434" s="61">
        <v>43077.093055555553</v>
      </c>
      <c r="B19434" s="59">
        <v>1006.8009678</v>
      </c>
      <c r="C19434" s="59">
        <f t="shared" si="303"/>
        <v>1.0068009678000001</v>
      </c>
    </row>
    <row r="19435" spans="1:3" x14ac:dyDescent="0.2">
      <c r="A19435" s="61">
        <v>43077.09375</v>
      </c>
      <c r="B19435" s="59">
        <v>1006.7897659</v>
      </c>
      <c r="C19435" s="59">
        <f t="shared" si="303"/>
        <v>1.0067897659</v>
      </c>
    </row>
    <row r="19436" spans="1:3" x14ac:dyDescent="0.2">
      <c r="A19436" s="61">
        <v>43077.094444444447</v>
      </c>
      <c r="B19436" s="59">
        <v>1006.8361277</v>
      </c>
      <c r="C19436" s="59">
        <f t="shared" si="303"/>
        <v>1.0068361277</v>
      </c>
    </row>
    <row r="19437" spans="1:3" x14ac:dyDescent="0.2">
      <c r="A19437" s="61">
        <v>43077.095138888886</v>
      </c>
      <c r="B19437" s="59">
        <v>1006.7798817</v>
      </c>
      <c r="C19437" s="59">
        <f t="shared" si="303"/>
        <v>1.0067798817</v>
      </c>
    </row>
    <row r="19438" spans="1:3" x14ac:dyDescent="0.2">
      <c r="A19438" s="61">
        <v>43077.095833333333</v>
      </c>
      <c r="B19438" s="59">
        <v>1006.7585579</v>
      </c>
      <c r="C19438" s="59">
        <f t="shared" si="303"/>
        <v>1.0067585579</v>
      </c>
    </row>
    <row r="19439" spans="1:3" x14ac:dyDescent="0.2">
      <c r="A19439" s="61">
        <v>43077.09652777778</v>
      </c>
      <c r="B19439" s="59">
        <v>1006.7870854</v>
      </c>
      <c r="C19439" s="59">
        <f t="shared" si="303"/>
        <v>1.0067870854000001</v>
      </c>
    </row>
    <row r="19440" spans="1:3" x14ac:dyDescent="0.2">
      <c r="A19440" s="61">
        <v>43077.097222222219</v>
      </c>
      <c r="B19440" s="59">
        <v>1006.7611648</v>
      </c>
      <c r="C19440" s="59">
        <f t="shared" si="303"/>
        <v>1.0067611647999999</v>
      </c>
    </row>
    <row r="19441" spans="1:3" x14ac:dyDescent="0.2">
      <c r="A19441" s="61">
        <v>43077.097916666666</v>
      </c>
      <c r="B19441" s="59">
        <v>1006.7907572</v>
      </c>
      <c r="C19441" s="59">
        <f t="shared" si="303"/>
        <v>1.0067907572000001</v>
      </c>
    </row>
    <row r="19442" spans="1:3" x14ac:dyDescent="0.2">
      <c r="A19442" s="61">
        <v>43077.098611111112</v>
      </c>
      <c r="B19442" s="59">
        <v>1006.8489305000001</v>
      </c>
      <c r="C19442" s="59">
        <f t="shared" si="303"/>
        <v>1.0068489305000001</v>
      </c>
    </row>
    <row r="19443" spans="1:3" x14ac:dyDescent="0.2">
      <c r="A19443" s="61">
        <v>43077.099305555559</v>
      </c>
      <c r="B19443" s="59">
        <v>1006.8364392</v>
      </c>
      <c r="C19443" s="59">
        <f t="shared" si="303"/>
        <v>1.0068364392</v>
      </c>
    </row>
    <row r="19444" spans="1:3" x14ac:dyDescent="0.2">
      <c r="A19444" s="61">
        <v>43077.1</v>
      </c>
      <c r="B19444" s="59">
        <v>1006.8547915</v>
      </c>
      <c r="C19444" s="59">
        <f t="shared" si="303"/>
        <v>1.0068547915000001</v>
      </c>
    </row>
    <row r="19445" spans="1:3" x14ac:dyDescent="0.2">
      <c r="A19445" s="61">
        <v>43077.100694444445</v>
      </c>
      <c r="B19445" s="59">
        <v>1006.8432352</v>
      </c>
      <c r="C19445" s="59">
        <f t="shared" si="303"/>
        <v>1.0068432352000001</v>
      </c>
    </row>
    <row r="19446" spans="1:3" x14ac:dyDescent="0.2">
      <c r="A19446" s="61">
        <v>43077.101388888892</v>
      </c>
      <c r="B19446" s="59">
        <v>1006.8970710999999</v>
      </c>
      <c r="C19446" s="59">
        <f t="shared" si="303"/>
        <v>1.0068970711</v>
      </c>
    </row>
    <row r="19447" spans="1:3" x14ac:dyDescent="0.2">
      <c r="A19447" s="61">
        <v>43077.102083333331</v>
      </c>
      <c r="B19447" s="59">
        <v>1006.9074906</v>
      </c>
      <c r="C19447" s="59">
        <f t="shared" si="303"/>
        <v>1.0069074906</v>
      </c>
    </row>
    <row r="19448" spans="1:3" x14ac:dyDescent="0.2">
      <c r="A19448" s="61">
        <v>43077.102777777778</v>
      </c>
      <c r="B19448" s="59">
        <v>1006.9062998000001</v>
      </c>
      <c r="C19448" s="59">
        <f t="shared" si="303"/>
        <v>1.0069062998</v>
      </c>
    </row>
    <row r="19449" spans="1:3" x14ac:dyDescent="0.2">
      <c r="A19449" s="61">
        <v>43077.103472222225</v>
      </c>
      <c r="B19449" s="59">
        <v>1006.9119042999999</v>
      </c>
      <c r="C19449" s="59">
        <f t="shared" si="303"/>
        <v>1.0069119042999999</v>
      </c>
    </row>
    <row r="19450" spans="1:3" x14ac:dyDescent="0.2">
      <c r="A19450" s="61">
        <v>43077.104166666664</v>
      </c>
      <c r="B19450" s="59">
        <v>1006.8737933</v>
      </c>
      <c r="C19450" s="59">
        <f t="shared" si="303"/>
        <v>1.0068737933</v>
      </c>
    </row>
    <row r="19451" spans="1:3" x14ac:dyDescent="0.2">
      <c r="A19451" s="61">
        <v>43077.104861111111</v>
      </c>
      <c r="B19451" s="59">
        <v>1006.8990914</v>
      </c>
      <c r="C19451" s="59">
        <f t="shared" si="303"/>
        <v>1.0068990914</v>
      </c>
    </row>
    <row r="19452" spans="1:3" x14ac:dyDescent="0.2">
      <c r="A19452" s="61">
        <v>43077.105555555558</v>
      </c>
      <c r="B19452" s="59">
        <v>1006.9100658</v>
      </c>
      <c r="C19452" s="59">
        <f t="shared" si="303"/>
        <v>1.0069100658000001</v>
      </c>
    </row>
    <row r="19453" spans="1:3" x14ac:dyDescent="0.2">
      <c r="A19453" s="61">
        <v>43077.106249999997</v>
      </c>
      <c r="B19453" s="59">
        <v>1006.9566652</v>
      </c>
      <c r="C19453" s="59">
        <f t="shared" si="303"/>
        <v>1.0069566651999999</v>
      </c>
    </row>
    <row r="19454" spans="1:3" x14ac:dyDescent="0.2">
      <c r="A19454" s="61">
        <v>43077.106944444444</v>
      </c>
      <c r="B19454" s="59">
        <v>1006.9715918000001</v>
      </c>
      <c r="C19454" s="59">
        <f t="shared" si="303"/>
        <v>1.0069715918</v>
      </c>
    </row>
    <row r="19455" spans="1:3" x14ac:dyDescent="0.2">
      <c r="A19455" s="61">
        <v>43077.107638888891</v>
      </c>
      <c r="B19455" s="59">
        <v>1007.0304909</v>
      </c>
      <c r="C19455" s="59">
        <f t="shared" si="303"/>
        <v>1.0070304909000001</v>
      </c>
    </row>
    <row r="19456" spans="1:3" x14ac:dyDescent="0.2">
      <c r="A19456" s="61">
        <v>43077.10833333333</v>
      </c>
      <c r="B19456" s="59">
        <v>1007.0512965</v>
      </c>
      <c r="C19456" s="59">
        <f t="shared" si="303"/>
        <v>1.0070512965</v>
      </c>
    </row>
    <row r="19457" spans="1:3" x14ac:dyDescent="0.2">
      <c r="A19457" s="61">
        <v>43077.109027777777</v>
      </c>
      <c r="B19457" s="59">
        <v>1007.026732</v>
      </c>
      <c r="C19457" s="59">
        <f t="shared" si="303"/>
        <v>1.0070267320000001</v>
      </c>
    </row>
    <row r="19458" spans="1:3" x14ac:dyDescent="0.2">
      <c r="A19458" s="61">
        <v>43077.109722222223</v>
      </c>
      <c r="B19458" s="59">
        <v>1007.0713678</v>
      </c>
      <c r="C19458" s="59">
        <f t="shared" si="303"/>
        <v>1.0070713678000001</v>
      </c>
    </row>
    <row r="19459" spans="1:3" x14ac:dyDescent="0.2">
      <c r="A19459" s="61">
        <v>43077.11041666667</v>
      </c>
      <c r="B19459" s="59">
        <v>1007.0566181</v>
      </c>
      <c r="C19459" s="59">
        <f t="shared" ref="C19459:C19522" si="304">B19459/1000</f>
        <v>1.0070566181</v>
      </c>
    </row>
    <row r="19460" spans="1:3" x14ac:dyDescent="0.2">
      <c r="A19460" s="61">
        <v>43077.111111111109</v>
      </c>
      <c r="B19460" s="59">
        <v>1007.0797009</v>
      </c>
      <c r="C19460" s="59">
        <f t="shared" si="304"/>
        <v>1.0070797009000001</v>
      </c>
    </row>
    <row r="19461" spans="1:3" x14ac:dyDescent="0.2">
      <c r="A19461" s="61">
        <v>43077.111805555556</v>
      </c>
      <c r="B19461" s="59">
        <v>1007.1054243999999</v>
      </c>
      <c r="C19461" s="59">
        <f t="shared" si="304"/>
        <v>1.0071054243999999</v>
      </c>
    </row>
    <row r="19462" spans="1:3" x14ac:dyDescent="0.2">
      <c r="A19462" s="61">
        <v>43077.112500000003</v>
      </c>
      <c r="B19462" s="59">
        <v>1007.0957016999999</v>
      </c>
      <c r="C19462" s="59">
        <f t="shared" si="304"/>
        <v>1.0070957017</v>
      </c>
    </row>
    <row r="19463" spans="1:3" x14ac:dyDescent="0.2">
      <c r="A19463" s="61">
        <v>43077.113194444442</v>
      </c>
      <c r="B19463" s="59">
        <v>1007.0901189</v>
      </c>
      <c r="C19463" s="59">
        <f t="shared" si="304"/>
        <v>1.0070901188999999</v>
      </c>
    </row>
    <row r="19464" spans="1:3" x14ac:dyDescent="0.2">
      <c r="A19464" s="61">
        <v>43077.113888888889</v>
      </c>
      <c r="B19464" s="59">
        <v>1007.1099582000001</v>
      </c>
      <c r="C19464" s="59">
        <f t="shared" si="304"/>
        <v>1.0071099582</v>
      </c>
    </row>
    <row r="19465" spans="1:3" x14ac:dyDescent="0.2">
      <c r="A19465" s="61">
        <v>43077.114583333336</v>
      </c>
      <c r="B19465" s="59">
        <v>1007.1075921</v>
      </c>
      <c r="C19465" s="59">
        <f t="shared" si="304"/>
        <v>1.0071075921000001</v>
      </c>
    </row>
    <row r="19466" spans="1:3" x14ac:dyDescent="0.2">
      <c r="A19466" s="61">
        <v>43077.115277777775</v>
      </c>
      <c r="B19466" s="59">
        <v>1007.1203743</v>
      </c>
      <c r="C19466" s="59">
        <f t="shared" si="304"/>
        <v>1.0071203742999999</v>
      </c>
    </row>
    <row r="19467" spans="1:3" x14ac:dyDescent="0.2">
      <c r="A19467" s="61">
        <v>43077.115972222222</v>
      </c>
      <c r="B19467" s="59">
        <v>1007.0903111</v>
      </c>
      <c r="C19467" s="59">
        <f t="shared" si="304"/>
        <v>1.0070903111</v>
      </c>
    </row>
    <row r="19468" spans="1:3" x14ac:dyDescent="0.2">
      <c r="A19468" s="61">
        <v>43077.116666666669</v>
      </c>
      <c r="B19468" s="59">
        <v>1007.1318151</v>
      </c>
      <c r="C19468" s="59">
        <f t="shared" si="304"/>
        <v>1.0071318150999999</v>
      </c>
    </row>
    <row r="19469" spans="1:3" x14ac:dyDescent="0.2">
      <c r="A19469" s="61">
        <v>43077.117361111108</v>
      </c>
      <c r="B19469" s="59">
        <v>1007.0711944</v>
      </c>
      <c r="C19469" s="59">
        <f t="shared" si="304"/>
        <v>1.0070711943999999</v>
      </c>
    </row>
    <row r="19470" spans="1:3" x14ac:dyDescent="0.2">
      <c r="A19470" s="61">
        <v>43077.118055555555</v>
      </c>
      <c r="B19470" s="59">
        <v>1007.1293645</v>
      </c>
      <c r="C19470" s="59">
        <f t="shared" si="304"/>
        <v>1.0071293644999999</v>
      </c>
    </row>
    <row r="19471" spans="1:3" x14ac:dyDescent="0.2">
      <c r="A19471" s="61">
        <v>43077.118750000001</v>
      </c>
      <c r="B19471" s="59">
        <v>1007.1429542</v>
      </c>
      <c r="C19471" s="59">
        <f t="shared" si="304"/>
        <v>1.0071429541999999</v>
      </c>
    </row>
    <row r="19472" spans="1:3" x14ac:dyDescent="0.2">
      <c r="A19472" s="61">
        <v>43077.119444444441</v>
      </c>
      <c r="B19472" s="59">
        <v>1007.1598978</v>
      </c>
      <c r="C19472" s="59">
        <f t="shared" si="304"/>
        <v>1.0071598978</v>
      </c>
    </row>
    <row r="19473" spans="1:3" x14ac:dyDescent="0.2">
      <c r="A19473" s="61">
        <v>43077.120138888888</v>
      </c>
      <c r="B19473" s="59">
        <v>1007.1447508</v>
      </c>
      <c r="C19473" s="59">
        <f t="shared" si="304"/>
        <v>1.0071447508</v>
      </c>
    </row>
    <row r="19474" spans="1:3" x14ac:dyDescent="0.2">
      <c r="A19474" s="61">
        <v>43077.120833333334</v>
      </c>
      <c r="B19474" s="59">
        <v>1007.149642</v>
      </c>
      <c r="C19474" s="59">
        <f t="shared" si="304"/>
        <v>1.0071496419999999</v>
      </c>
    </row>
    <row r="19475" spans="1:3" x14ac:dyDescent="0.2">
      <c r="A19475" s="61">
        <v>43077.121527777781</v>
      </c>
      <c r="B19475" s="59">
        <v>1007.2044646000001</v>
      </c>
      <c r="C19475" s="59">
        <f t="shared" si="304"/>
        <v>1.0072044646</v>
      </c>
    </row>
    <row r="19476" spans="1:3" x14ac:dyDescent="0.2">
      <c r="A19476" s="61">
        <v>43077.12222222222</v>
      </c>
      <c r="B19476" s="59">
        <v>1007.1825836</v>
      </c>
      <c r="C19476" s="59">
        <f t="shared" si="304"/>
        <v>1.0071825836000001</v>
      </c>
    </row>
    <row r="19477" spans="1:3" x14ac:dyDescent="0.2">
      <c r="A19477" s="61">
        <v>43077.122916666667</v>
      </c>
      <c r="B19477" s="59">
        <v>1007.220452</v>
      </c>
      <c r="C19477" s="59">
        <f t="shared" si="304"/>
        <v>1.0072204520000001</v>
      </c>
    </row>
    <row r="19478" spans="1:3" x14ac:dyDescent="0.2">
      <c r="A19478" s="61">
        <v>43077.123611111114</v>
      </c>
      <c r="B19478" s="59">
        <v>1007.2711022</v>
      </c>
      <c r="C19478" s="59">
        <f t="shared" si="304"/>
        <v>1.0072711022</v>
      </c>
    </row>
    <row r="19479" spans="1:3" x14ac:dyDescent="0.2">
      <c r="A19479" s="61">
        <v>43077.124305555553</v>
      </c>
      <c r="B19479" s="59">
        <v>1007.2372951</v>
      </c>
      <c r="C19479" s="59">
        <f t="shared" si="304"/>
        <v>1.0072372950999999</v>
      </c>
    </row>
    <row r="19480" spans="1:3" x14ac:dyDescent="0.2">
      <c r="A19480" s="61">
        <v>43077.125</v>
      </c>
      <c r="B19480" s="59">
        <v>1007.267318</v>
      </c>
      <c r="C19480" s="59">
        <f t="shared" si="304"/>
        <v>1.007267318</v>
      </c>
    </row>
    <row r="19481" spans="1:3" x14ac:dyDescent="0.2">
      <c r="A19481" s="61">
        <v>43077.125694444447</v>
      </c>
      <c r="B19481" s="59">
        <v>1007.2464143</v>
      </c>
      <c r="C19481" s="59">
        <f t="shared" si="304"/>
        <v>1.0072464142999999</v>
      </c>
    </row>
    <row r="19482" spans="1:3" x14ac:dyDescent="0.2">
      <c r="A19482" s="61">
        <v>43077.126388888886</v>
      </c>
      <c r="B19482" s="59">
        <v>1007.3553667</v>
      </c>
      <c r="C19482" s="59">
        <f t="shared" si="304"/>
        <v>1.0073553666999999</v>
      </c>
    </row>
    <row r="19483" spans="1:3" x14ac:dyDescent="0.2">
      <c r="A19483" s="61">
        <v>43077.127083333333</v>
      </c>
      <c r="B19483" s="59">
        <v>1007.311162</v>
      </c>
      <c r="C19483" s="59">
        <f t="shared" si="304"/>
        <v>1.0073111619999999</v>
      </c>
    </row>
    <row r="19484" spans="1:3" x14ac:dyDescent="0.2">
      <c r="A19484" s="61">
        <v>43077.12777777778</v>
      </c>
      <c r="B19484" s="59">
        <v>1007.3207016</v>
      </c>
      <c r="C19484" s="59">
        <f t="shared" si="304"/>
        <v>1.0073207016000001</v>
      </c>
    </row>
    <row r="19485" spans="1:3" x14ac:dyDescent="0.2">
      <c r="A19485" s="61">
        <v>43077.128472222219</v>
      </c>
      <c r="B19485" s="59">
        <v>1007.3431244</v>
      </c>
      <c r="C19485" s="59">
        <f t="shared" si="304"/>
        <v>1.0073431244</v>
      </c>
    </row>
    <row r="19486" spans="1:3" x14ac:dyDescent="0.2">
      <c r="A19486" s="61">
        <v>43077.129166666666</v>
      </c>
      <c r="B19486" s="59">
        <v>1007.3502426</v>
      </c>
      <c r="C19486" s="59">
        <f t="shared" si="304"/>
        <v>1.0073502426000001</v>
      </c>
    </row>
    <row r="19487" spans="1:3" x14ac:dyDescent="0.2">
      <c r="A19487" s="61">
        <v>43077.129861111112</v>
      </c>
      <c r="B19487" s="59">
        <v>1007.3555718</v>
      </c>
      <c r="C19487" s="59">
        <f t="shared" si="304"/>
        <v>1.0073555718</v>
      </c>
    </row>
    <row r="19488" spans="1:3" x14ac:dyDescent="0.2">
      <c r="A19488" s="61">
        <v>43077.130555555559</v>
      </c>
      <c r="B19488" s="59">
        <v>1007.3630434</v>
      </c>
      <c r="C19488" s="59">
        <f t="shared" si="304"/>
        <v>1.0073630434</v>
      </c>
    </row>
    <row r="19489" spans="1:3" x14ac:dyDescent="0.2">
      <c r="A19489" s="61">
        <v>43077.131249999999</v>
      </c>
      <c r="B19489" s="59">
        <v>1007.3328150999999</v>
      </c>
      <c r="C19489" s="59">
        <f t="shared" si="304"/>
        <v>1.0073328151000001</v>
      </c>
    </row>
    <row r="19490" spans="1:3" x14ac:dyDescent="0.2">
      <c r="A19490" s="61">
        <v>43077.131944444445</v>
      </c>
      <c r="B19490" s="59">
        <v>1007.3293921</v>
      </c>
      <c r="C19490" s="59">
        <f t="shared" si="304"/>
        <v>1.0073293920999999</v>
      </c>
    </row>
    <row r="19491" spans="1:3" x14ac:dyDescent="0.2">
      <c r="A19491" s="61">
        <v>43077.132638888892</v>
      </c>
      <c r="B19491" s="59">
        <v>1007.3574831</v>
      </c>
      <c r="C19491" s="59">
        <f t="shared" si="304"/>
        <v>1.0073574831000001</v>
      </c>
    </row>
    <row r="19492" spans="1:3" x14ac:dyDescent="0.2">
      <c r="A19492" s="61">
        <v>43077.133333333331</v>
      </c>
      <c r="B19492" s="59">
        <v>1007.2971156999999</v>
      </c>
      <c r="C19492" s="59">
        <f t="shared" si="304"/>
        <v>1.0072971156999999</v>
      </c>
    </row>
    <row r="19493" spans="1:3" x14ac:dyDescent="0.2">
      <c r="A19493" s="61">
        <v>43077.134027777778</v>
      </c>
      <c r="B19493" s="59">
        <v>1007.2554527</v>
      </c>
      <c r="C19493" s="59">
        <f t="shared" si="304"/>
        <v>1.0072554526999999</v>
      </c>
    </row>
    <row r="19494" spans="1:3" x14ac:dyDescent="0.2">
      <c r="A19494" s="61">
        <v>43077.134722222225</v>
      </c>
      <c r="B19494" s="59">
        <v>1007.2563149</v>
      </c>
      <c r="C19494" s="59">
        <f t="shared" si="304"/>
        <v>1.0072563149</v>
      </c>
    </row>
    <row r="19495" spans="1:3" x14ac:dyDescent="0.2">
      <c r="A19495" s="61">
        <v>43077.135416666664</v>
      </c>
      <c r="B19495" s="59">
        <v>1007.2811043</v>
      </c>
      <c r="C19495" s="59">
        <f t="shared" si="304"/>
        <v>1.0072811043000001</v>
      </c>
    </row>
    <row r="19496" spans="1:3" x14ac:dyDescent="0.2">
      <c r="A19496" s="61">
        <v>43077.136111111111</v>
      </c>
      <c r="B19496" s="59">
        <v>1007.2865886</v>
      </c>
      <c r="C19496" s="59">
        <f t="shared" si="304"/>
        <v>1.0072865886</v>
      </c>
    </row>
    <row r="19497" spans="1:3" x14ac:dyDescent="0.2">
      <c r="A19497" s="61">
        <v>43077.136805555558</v>
      </c>
      <c r="B19497" s="59">
        <v>1007.3069506000001</v>
      </c>
      <c r="C19497" s="59">
        <f t="shared" si="304"/>
        <v>1.0073069506000001</v>
      </c>
    </row>
    <row r="19498" spans="1:3" x14ac:dyDescent="0.2">
      <c r="A19498" s="61">
        <v>43077.137499999997</v>
      </c>
      <c r="B19498" s="59">
        <v>1007.2923966</v>
      </c>
      <c r="C19498" s="59">
        <f t="shared" si="304"/>
        <v>1.0072923966</v>
      </c>
    </row>
    <row r="19499" spans="1:3" x14ac:dyDescent="0.2">
      <c r="A19499" s="61">
        <v>43077.138194444444</v>
      </c>
      <c r="B19499" s="59">
        <v>1007.342644</v>
      </c>
      <c r="C19499" s="59">
        <f t="shared" si="304"/>
        <v>1.007342644</v>
      </c>
    </row>
    <row r="19500" spans="1:3" x14ac:dyDescent="0.2">
      <c r="A19500" s="61">
        <v>43077.138888888891</v>
      </c>
      <c r="B19500" s="59">
        <v>1007.3343498</v>
      </c>
      <c r="C19500" s="59">
        <f t="shared" si="304"/>
        <v>1.0073343498</v>
      </c>
    </row>
    <row r="19501" spans="1:3" x14ac:dyDescent="0.2">
      <c r="A19501" s="61">
        <v>43077.13958333333</v>
      </c>
      <c r="B19501" s="59">
        <v>1007.3446793000001</v>
      </c>
      <c r="C19501" s="59">
        <f t="shared" si="304"/>
        <v>1.0073446793</v>
      </c>
    </row>
    <row r="19502" spans="1:3" x14ac:dyDescent="0.2">
      <c r="A19502" s="61">
        <v>43077.140277777777</v>
      </c>
      <c r="B19502" s="59">
        <v>1007.348115</v>
      </c>
      <c r="C19502" s="59">
        <f t="shared" si="304"/>
        <v>1.0073481150000001</v>
      </c>
    </row>
    <row r="19503" spans="1:3" x14ac:dyDescent="0.2">
      <c r="A19503" s="61">
        <v>43077.140972222223</v>
      </c>
      <c r="B19503" s="59">
        <v>1007.3509333</v>
      </c>
      <c r="C19503" s="59">
        <f t="shared" si="304"/>
        <v>1.0073509332999999</v>
      </c>
    </row>
    <row r="19504" spans="1:3" x14ac:dyDescent="0.2">
      <c r="A19504" s="61">
        <v>43077.14166666667</v>
      </c>
      <c r="B19504" s="59">
        <v>1007.3871109</v>
      </c>
      <c r="C19504" s="59">
        <f t="shared" si="304"/>
        <v>1.0073871109000001</v>
      </c>
    </row>
    <row r="19505" spans="1:3" x14ac:dyDescent="0.2">
      <c r="A19505" s="61">
        <v>43077.142361111109</v>
      </c>
      <c r="B19505" s="59">
        <v>1007.3035216</v>
      </c>
      <c r="C19505" s="59">
        <f t="shared" si="304"/>
        <v>1.0073035215999999</v>
      </c>
    </row>
    <row r="19506" spans="1:3" x14ac:dyDescent="0.2">
      <c r="A19506" s="61">
        <v>43077.143055555556</v>
      </c>
      <c r="B19506" s="59">
        <v>1007.3407846</v>
      </c>
      <c r="C19506" s="59">
        <f t="shared" si="304"/>
        <v>1.0073407846</v>
      </c>
    </row>
    <row r="19507" spans="1:3" x14ac:dyDescent="0.2">
      <c r="A19507" s="61">
        <v>43077.143750000003</v>
      </c>
      <c r="B19507" s="59">
        <v>1007.3021164</v>
      </c>
      <c r="C19507" s="59">
        <f t="shared" si="304"/>
        <v>1.0073021164</v>
      </c>
    </row>
    <row r="19508" spans="1:3" x14ac:dyDescent="0.2">
      <c r="A19508" s="61">
        <v>43077.144444444442</v>
      </c>
      <c r="B19508" s="59">
        <v>1007.3196123</v>
      </c>
      <c r="C19508" s="59">
        <f t="shared" si="304"/>
        <v>1.0073196123000001</v>
      </c>
    </row>
    <row r="19509" spans="1:3" x14ac:dyDescent="0.2">
      <c r="A19509" s="61">
        <v>43077.145138888889</v>
      </c>
      <c r="B19509" s="59">
        <v>1007.3304909</v>
      </c>
      <c r="C19509" s="59">
        <f t="shared" si="304"/>
        <v>1.0073304909</v>
      </c>
    </row>
    <row r="19510" spans="1:3" x14ac:dyDescent="0.2">
      <c r="A19510" s="61">
        <v>43077.145833333336</v>
      </c>
      <c r="B19510" s="59">
        <v>1007.3029259</v>
      </c>
      <c r="C19510" s="59">
        <f t="shared" si="304"/>
        <v>1.0073029258999999</v>
      </c>
    </row>
    <row r="19511" spans="1:3" x14ac:dyDescent="0.2">
      <c r="A19511" s="61">
        <v>43077.146527777775</v>
      </c>
      <c r="B19511" s="59">
        <v>1007.2836698999999</v>
      </c>
      <c r="C19511" s="59">
        <f t="shared" si="304"/>
        <v>1.0072836698999998</v>
      </c>
    </row>
    <row r="19512" spans="1:3" x14ac:dyDescent="0.2">
      <c r="A19512" s="61">
        <v>43077.147222222222</v>
      </c>
      <c r="B19512" s="59">
        <v>1007.2689511</v>
      </c>
      <c r="C19512" s="59">
        <f t="shared" si="304"/>
        <v>1.0072689510999999</v>
      </c>
    </row>
    <row r="19513" spans="1:3" x14ac:dyDescent="0.2">
      <c r="A19513" s="61">
        <v>43077.147916666669</v>
      </c>
      <c r="B19513" s="59">
        <v>1007.2689424</v>
      </c>
      <c r="C19513" s="59">
        <f t="shared" si="304"/>
        <v>1.0072689424000001</v>
      </c>
    </row>
    <row r="19514" spans="1:3" x14ac:dyDescent="0.2">
      <c r="A19514" s="61">
        <v>43077.148611111108</v>
      </c>
      <c r="B19514" s="59">
        <v>1007.2139911</v>
      </c>
      <c r="C19514" s="59">
        <f t="shared" si="304"/>
        <v>1.0072139911</v>
      </c>
    </row>
    <row r="19515" spans="1:3" x14ac:dyDescent="0.2">
      <c r="A19515" s="61">
        <v>43077.149305555555</v>
      </c>
      <c r="B19515" s="59">
        <v>1007.2164235</v>
      </c>
      <c r="C19515" s="59">
        <f t="shared" si="304"/>
        <v>1.0072164235000001</v>
      </c>
    </row>
    <row r="19516" spans="1:3" x14ac:dyDescent="0.2">
      <c r="A19516" s="61">
        <v>43077.15</v>
      </c>
      <c r="B19516" s="59">
        <v>1007.2180965</v>
      </c>
      <c r="C19516" s="59">
        <f t="shared" si="304"/>
        <v>1.0072180964999999</v>
      </c>
    </row>
    <row r="19517" spans="1:3" x14ac:dyDescent="0.2">
      <c r="A19517" s="61">
        <v>43077.150694444441</v>
      </c>
      <c r="B19517" s="59">
        <v>1007.2243347</v>
      </c>
      <c r="C19517" s="59">
        <f t="shared" si="304"/>
        <v>1.0072243347000001</v>
      </c>
    </row>
    <row r="19518" spans="1:3" x14ac:dyDescent="0.2">
      <c r="A19518" s="61">
        <v>43077.151388888888</v>
      </c>
      <c r="B19518" s="59">
        <v>1007.2046372</v>
      </c>
      <c r="C19518" s="59">
        <f t="shared" si="304"/>
        <v>1.0072046372000001</v>
      </c>
    </row>
    <row r="19519" spans="1:3" x14ac:dyDescent="0.2">
      <c r="A19519" s="61">
        <v>43077.152083333334</v>
      </c>
      <c r="B19519" s="59">
        <v>1007.2036675000001</v>
      </c>
      <c r="C19519" s="59">
        <f t="shared" si="304"/>
        <v>1.0072036675</v>
      </c>
    </row>
    <row r="19520" spans="1:3" x14ac:dyDescent="0.2">
      <c r="A19520" s="61">
        <v>43077.152777777781</v>
      </c>
      <c r="B19520" s="59">
        <v>1007.2356811</v>
      </c>
      <c r="C19520" s="59">
        <f t="shared" si="304"/>
        <v>1.0072356811000001</v>
      </c>
    </row>
    <row r="19521" spans="1:3" x14ac:dyDescent="0.2">
      <c r="A19521" s="61">
        <v>43077.15347222222</v>
      </c>
      <c r="B19521" s="59">
        <v>1007.2292439</v>
      </c>
      <c r="C19521" s="59">
        <f t="shared" si="304"/>
        <v>1.0072292439000001</v>
      </c>
    </row>
    <row r="19522" spans="1:3" x14ac:dyDescent="0.2">
      <c r="A19522" s="61">
        <v>43077.154166666667</v>
      </c>
      <c r="B19522" s="59">
        <v>1007.2678446</v>
      </c>
      <c r="C19522" s="59">
        <f t="shared" si="304"/>
        <v>1.0072678446000001</v>
      </c>
    </row>
    <row r="19523" spans="1:3" x14ac:dyDescent="0.2">
      <c r="A19523" s="61">
        <v>43077.154861111114</v>
      </c>
      <c r="B19523" s="59">
        <v>1007.2382653</v>
      </c>
      <c r="C19523" s="59">
        <f t="shared" ref="C19523:C19586" si="305">B19523/1000</f>
        <v>1.0072382653</v>
      </c>
    </row>
    <row r="19524" spans="1:3" x14ac:dyDescent="0.2">
      <c r="A19524" s="61">
        <v>43077.155555555553</v>
      </c>
      <c r="B19524" s="59">
        <v>1007.214624</v>
      </c>
      <c r="C19524" s="59">
        <f t="shared" si="305"/>
        <v>1.0072146239999999</v>
      </c>
    </row>
    <row r="19525" spans="1:3" x14ac:dyDescent="0.2">
      <c r="A19525" s="61">
        <v>43077.15625</v>
      </c>
      <c r="B19525" s="59">
        <v>1007.2391806000001</v>
      </c>
      <c r="C19525" s="59">
        <f t="shared" si="305"/>
        <v>1.0072391806000001</v>
      </c>
    </row>
    <row r="19526" spans="1:3" x14ac:dyDescent="0.2">
      <c r="A19526" s="61">
        <v>43077.156944444447</v>
      </c>
      <c r="B19526" s="59">
        <v>1007.2798609</v>
      </c>
      <c r="C19526" s="59">
        <f t="shared" si="305"/>
        <v>1.0072798609</v>
      </c>
    </row>
    <row r="19527" spans="1:3" x14ac:dyDescent="0.2">
      <c r="A19527" s="61">
        <v>43077.157638888886</v>
      </c>
      <c r="B19527" s="59">
        <v>1007.3122618</v>
      </c>
      <c r="C19527" s="59">
        <f t="shared" si="305"/>
        <v>1.0073122617999999</v>
      </c>
    </row>
    <row r="19528" spans="1:3" x14ac:dyDescent="0.2">
      <c r="A19528" s="61">
        <v>43077.158333333333</v>
      </c>
      <c r="B19528" s="59">
        <v>1007.3135751999999</v>
      </c>
      <c r="C19528" s="59">
        <f t="shared" si="305"/>
        <v>1.0073135752</v>
      </c>
    </row>
    <row r="19529" spans="1:3" x14ac:dyDescent="0.2">
      <c r="A19529" s="61">
        <v>43077.15902777778</v>
      </c>
      <c r="B19529" s="59">
        <v>1007.2574845</v>
      </c>
      <c r="C19529" s="59">
        <f t="shared" si="305"/>
        <v>1.0072574845</v>
      </c>
    </row>
    <row r="19530" spans="1:3" x14ac:dyDescent="0.2">
      <c r="A19530" s="61">
        <v>43077.159722222219</v>
      </c>
      <c r="B19530" s="59">
        <v>1007.2930694</v>
      </c>
      <c r="C19530" s="59">
        <f t="shared" si="305"/>
        <v>1.0072930694</v>
      </c>
    </row>
    <row r="19531" spans="1:3" x14ac:dyDescent="0.2">
      <c r="A19531" s="61">
        <v>43077.160416666666</v>
      </c>
      <c r="B19531" s="59">
        <v>1007.2812166</v>
      </c>
      <c r="C19531" s="59">
        <f t="shared" si="305"/>
        <v>1.0072812166</v>
      </c>
    </row>
    <row r="19532" spans="1:3" x14ac:dyDescent="0.2">
      <c r="A19532" s="61">
        <v>43077.161111111112</v>
      </c>
      <c r="B19532" s="59">
        <v>1007.2732784</v>
      </c>
      <c r="C19532" s="59">
        <f t="shared" si="305"/>
        <v>1.0072732784</v>
      </c>
    </row>
    <row r="19533" spans="1:3" x14ac:dyDescent="0.2">
      <c r="A19533" s="61">
        <v>43077.161805555559</v>
      </c>
      <c r="B19533" s="59">
        <v>1007.2194396</v>
      </c>
      <c r="C19533" s="59">
        <f t="shared" si="305"/>
        <v>1.0072194396</v>
      </c>
    </row>
    <row r="19534" spans="1:3" x14ac:dyDescent="0.2">
      <c r="A19534" s="61">
        <v>43077.162499999999</v>
      </c>
      <c r="B19534" s="59">
        <v>1007.188915</v>
      </c>
      <c r="C19534" s="59">
        <f t="shared" si="305"/>
        <v>1.007188915</v>
      </c>
    </row>
    <row r="19535" spans="1:3" x14ac:dyDescent="0.2">
      <c r="A19535" s="61">
        <v>43077.163194444445</v>
      </c>
      <c r="B19535" s="59">
        <v>1007.1885665999999</v>
      </c>
      <c r="C19535" s="59">
        <f t="shared" si="305"/>
        <v>1.0071885666</v>
      </c>
    </row>
    <row r="19536" spans="1:3" x14ac:dyDescent="0.2">
      <c r="A19536" s="61">
        <v>43077.163888888892</v>
      </c>
      <c r="B19536" s="59">
        <v>1007.2303283</v>
      </c>
      <c r="C19536" s="59">
        <f t="shared" si="305"/>
        <v>1.0072303282999999</v>
      </c>
    </row>
    <row r="19537" spans="1:3" x14ac:dyDescent="0.2">
      <c r="A19537" s="61">
        <v>43077.164583333331</v>
      </c>
      <c r="B19537" s="59">
        <v>1007.16994</v>
      </c>
      <c r="C19537" s="59">
        <f t="shared" si="305"/>
        <v>1.00716994</v>
      </c>
    </row>
    <row r="19538" spans="1:3" x14ac:dyDescent="0.2">
      <c r="A19538" s="61">
        <v>43077.165277777778</v>
      </c>
      <c r="B19538" s="59">
        <v>1007.2065374</v>
      </c>
      <c r="C19538" s="59">
        <f t="shared" si="305"/>
        <v>1.0072065374000001</v>
      </c>
    </row>
    <row r="19539" spans="1:3" x14ac:dyDescent="0.2">
      <c r="A19539" s="61">
        <v>43077.165972222225</v>
      </c>
      <c r="B19539" s="59">
        <v>1007.168095</v>
      </c>
      <c r="C19539" s="59">
        <f t="shared" si="305"/>
        <v>1.0071680949999999</v>
      </c>
    </row>
    <row r="19540" spans="1:3" x14ac:dyDescent="0.2">
      <c r="A19540" s="61">
        <v>43077.166666666664</v>
      </c>
      <c r="B19540" s="59">
        <v>1007.1811705</v>
      </c>
      <c r="C19540" s="59">
        <f t="shared" si="305"/>
        <v>1.0071811705</v>
      </c>
    </row>
    <row r="19541" spans="1:3" x14ac:dyDescent="0.2">
      <c r="A19541" s="61">
        <v>43077.167361111111</v>
      </c>
      <c r="B19541" s="59">
        <v>1007.1815583</v>
      </c>
      <c r="C19541" s="59">
        <f t="shared" si="305"/>
        <v>1.0071815583000001</v>
      </c>
    </row>
    <row r="19542" spans="1:3" x14ac:dyDescent="0.2">
      <c r="A19542" s="61">
        <v>43077.168055555558</v>
      </c>
      <c r="B19542" s="59">
        <v>1007.2146451</v>
      </c>
      <c r="C19542" s="59">
        <f t="shared" si="305"/>
        <v>1.0072146450999999</v>
      </c>
    </row>
    <row r="19543" spans="1:3" x14ac:dyDescent="0.2">
      <c r="A19543" s="61">
        <v>43077.168749999997</v>
      </c>
      <c r="B19543" s="59">
        <v>1007.1663437</v>
      </c>
      <c r="C19543" s="59">
        <f t="shared" si="305"/>
        <v>1.0071663437</v>
      </c>
    </row>
    <row r="19544" spans="1:3" x14ac:dyDescent="0.2">
      <c r="A19544" s="61">
        <v>43077.169444444444</v>
      </c>
      <c r="B19544" s="59">
        <v>1007.1832458</v>
      </c>
      <c r="C19544" s="59">
        <f t="shared" si="305"/>
        <v>1.0071832458000001</v>
      </c>
    </row>
    <row r="19545" spans="1:3" x14ac:dyDescent="0.2">
      <c r="A19545" s="61">
        <v>43077.170138888891</v>
      </c>
      <c r="B19545" s="59">
        <v>1007.1450077</v>
      </c>
      <c r="C19545" s="59">
        <f t="shared" si="305"/>
        <v>1.0071450076999999</v>
      </c>
    </row>
    <row r="19546" spans="1:3" x14ac:dyDescent="0.2">
      <c r="A19546" s="61">
        <v>43077.17083333333</v>
      </c>
      <c r="B19546" s="59">
        <v>1007.1836718</v>
      </c>
      <c r="C19546" s="59">
        <f t="shared" si="305"/>
        <v>1.0071836718</v>
      </c>
    </row>
    <row r="19547" spans="1:3" x14ac:dyDescent="0.2">
      <c r="A19547" s="61">
        <v>43077.171527777777</v>
      </c>
      <c r="B19547" s="59">
        <v>1007.242454</v>
      </c>
      <c r="C19547" s="59">
        <f t="shared" si="305"/>
        <v>1.007242454</v>
      </c>
    </row>
    <row r="19548" spans="1:3" x14ac:dyDescent="0.2">
      <c r="A19548" s="61">
        <v>43077.172222222223</v>
      </c>
      <c r="B19548" s="59">
        <v>1007.2155884</v>
      </c>
      <c r="C19548" s="59">
        <f t="shared" si="305"/>
        <v>1.0072155884</v>
      </c>
    </row>
    <row r="19549" spans="1:3" x14ac:dyDescent="0.2">
      <c r="A19549" s="61">
        <v>43077.17291666667</v>
      </c>
      <c r="B19549" s="59">
        <v>1007.1673517</v>
      </c>
      <c r="C19549" s="59">
        <f t="shared" si="305"/>
        <v>1.0071673516999999</v>
      </c>
    </row>
    <row r="19550" spans="1:3" x14ac:dyDescent="0.2">
      <c r="A19550" s="61">
        <v>43077.173611111109</v>
      </c>
      <c r="B19550" s="59">
        <v>1007.1891093</v>
      </c>
      <c r="C19550" s="59">
        <f t="shared" si="305"/>
        <v>1.0071891093000001</v>
      </c>
    </row>
    <row r="19551" spans="1:3" x14ac:dyDescent="0.2">
      <c r="A19551" s="61">
        <v>43077.174305555556</v>
      </c>
      <c r="B19551" s="59">
        <v>1007.1899141</v>
      </c>
      <c r="C19551" s="59">
        <f t="shared" si="305"/>
        <v>1.0071899141</v>
      </c>
    </row>
    <row r="19552" spans="1:3" x14ac:dyDescent="0.2">
      <c r="A19552" s="61">
        <v>43077.175000000003</v>
      </c>
      <c r="B19552" s="59">
        <v>1007.1956623999999</v>
      </c>
      <c r="C19552" s="59">
        <f t="shared" si="305"/>
        <v>1.0071956624</v>
      </c>
    </row>
    <row r="19553" spans="1:3" x14ac:dyDescent="0.2">
      <c r="A19553" s="61">
        <v>43077.175694444442</v>
      </c>
      <c r="B19553" s="59">
        <v>1007.1738772</v>
      </c>
      <c r="C19553" s="59">
        <f t="shared" si="305"/>
        <v>1.0071738772000001</v>
      </c>
    </row>
    <row r="19554" spans="1:3" x14ac:dyDescent="0.2">
      <c r="A19554" s="61">
        <v>43077.176388888889</v>
      </c>
      <c r="B19554" s="59">
        <v>1007.1949663</v>
      </c>
      <c r="C19554" s="59">
        <f t="shared" si="305"/>
        <v>1.0071949662999999</v>
      </c>
    </row>
    <row r="19555" spans="1:3" x14ac:dyDescent="0.2">
      <c r="A19555" s="61">
        <v>43077.177083333336</v>
      </c>
      <c r="B19555" s="59">
        <v>1007.1900676</v>
      </c>
      <c r="C19555" s="59">
        <f t="shared" si="305"/>
        <v>1.0071900676000001</v>
      </c>
    </row>
    <row r="19556" spans="1:3" x14ac:dyDescent="0.2">
      <c r="A19556" s="61">
        <v>43077.177777777775</v>
      </c>
      <c r="B19556" s="59">
        <v>1007.1991326</v>
      </c>
      <c r="C19556" s="59">
        <f t="shared" si="305"/>
        <v>1.0071991326</v>
      </c>
    </row>
    <row r="19557" spans="1:3" x14ac:dyDescent="0.2">
      <c r="A19557" s="61">
        <v>43077.178472222222</v>
      </c>
      <c r="B19557" s="59">
        <v>1007.1840886</v>
      </c>
      <c r="C19557" s="59">
        <f t="shared" si="305"/>
        <v>1.0071840886000001</v>
      </c>
    </row>
    <row r="19558" spans="1:3" x14ac:dyDescent="0.2">
      <c r="A19558" s="61">
        <v>43077.179166666669</v>
      </c>
      <c r="B19558" s="59">
        <v>1007.1342159</v>
      </c>
      <c r="C19558" s="59">
        <f t="shared" si="305"/>
        <v>1.0071342158999999</v>
      </c>
    </row>
    <row r="19559" spans="1:3" x14ac:dyDescent="0.2">
      <c r="A19559" s="61">
        <v>43077.179861111108</v>
      </c>
      <c r="B19559" s="59">
        <v>1007.1463448</v>
      </c>
      <c r="C19559" s="59">
        <f t="shared" si="305"/>
        <v>1.0071463448</v>
      </c>
    </row>
    <row r="19560" spans="1:3" x14ac:dyDescent="0.2">
      <c r="A19560" s="61">
        <v>43077.180555555555</v>
      </c>
      <c r="B19560" s="59">
        <v>1007.1675329</v>
      </c>
      <c r="C19560" s="59">
        <f t="shared" si="305"/>
        <v>1.0071675329000001</v>
      </c>
    </row>
    <row r="19561" spans="1:3" x14ac:dyDescent="0.2">
      <c r="A19561" s="61">
        <v>43077.181250000001</v>
      </c>
      <c r="B19561" s="59">
        <v>1007.1435905</v>
      </c>
      <c r="C19561" s="59">
        <f t="shared" si="305"/>
        <v>1.0071435904999999</v>
      </c>
    </row>
    <row r="19562" spans="1:3" x14ac:dyDescent="0.2">
      <c r="A19562" s="61">
        <v>43077.181944444441</v>
      </c>
      <c r="B19562" s="59">
        <v>1007.1184343</v>
      </c>
      <c r="C19562" s="59">
        <f t="shared" si="305"/>
        <v>1.0071184342999999</v>
      </c>
    </row>
    <row r="19563" spans="1:3" x14ac:dyDescent="0.2">
      <c r="A19563" s="61">
        <v>43077.182638888888</v>
      </c>
      <c r="B19563" s="59">
        <v>1007.0771789</v>
      </c>
      <c r="C19563" s="59">
        <f t="shared" si="305"/>
        <v>1.0070771788999999</v>
      </c>
    </row>
    <row r="19564" spans="1:3" x14ac:dyDescent="0.2">
      <c r="A19564" s="61">
        <v>43077.183333333334</v>
      </c>
      <c r="B19564" s="59">
        <v>1007.1181094999999</v>
      </c>
      <c r="C19564" s="59">
        <f t="shared" si="305"/>
        <v>1.0071181094999999</v>
      </c>
    </row>
    <row r="19565" spans="1:3" x14ac:dyDescent="0.2">
      <c r="A19565" s="61">
        <v>43077.184027777781</v>
      </c>
      <c r="B19565" s="59">
        <v>1007.1478982</v>
      </c>
      <c r="C19565" s="59">
        <f t="shared" si="305"/>
        <v>1.0071478981999999</v>
      </c>
    </row>
    <row r="19566" spans="1:3" x14ac:dyDescent="0.2">
      <c r="A19566" s="61">
        <v>43077.18472222222</v>
      </c>
      <c r="B19566" s="59">
        <v>1007.1350732</v>
      </c>
      <c r="C19566" s="59">
        <f t="shared" si="305"/>
        <v>1.0071350732</v>
      </c>
    </row>
    <row r="19567" spans="1:3" x14ac:dyDescent="0.2">
      <c r="A19567" s="61">
        <v>43077.185416666667</v>
      </c>
      <c r="B19567" s="59">
        <v>1007.0622988</v>
      </c>
      <c r="C19567" s="59">
        <f t="shared" si="305"/>
        <v>1.0070622988</v>
      </c>
    </row>
    <row r="19568" spans="1:3" x14ac:dyDescent="0.2">
      <c r="A19568" s="61">
        <v>43077.186111111114</v>
      </c>
      <c r="B19568" s="59">
        <v>1007.0511584</v>
      </c>
      <c r="C19568" s="59">
        <f t="shared" si="305"/>
        <v>1.0070511583999999</v>
      </c>
    </row>
    <row r="19569" spans="1:3" x14ac:dyDescent="0.2">
      <c r="A19569" s="61">
        <v>43077.186805555553</v>
      </c>
      <c r="B19569" s="59">
        <v>1007.0850488</v>
      </c>
      <c r="C19569" s="59">
        <f t="shared" si="305"/>
        <v>1.0070850488</v>
      </c>
    </row>
    <row r="19570" spans="1:3" x14ac:dyDescent="0.2">
      <c r="A19570" s="61">
        <v>43077.1875</v>
      </c>
      <c r="B19570" s="59">
        <v>1007.0141206</v>
      </c>
      <c r="C19570" s="59">
        <f t="shared" si="305"/>
        <v>1.0070141206000001</v>
      </c>
    </row>
    <row r="19571" spans="1:3" x14ac:dyDescent="0.2">
      <c r="A19571" s="61">
        <v>43077.188194444447</v>
      </c>
      <c r="B19571" s="59">
        <v>1006.9841833</v>
      </c>
      <c r="C19571" s="59">
        <f t="shared" si="305"/>
        <v>1.0069841832999999</v>
      </c>
    </row>
    <row r="19572" spans="1:3" x14ac:dyDescent="0.2">
      <c r="A19572" s="61">
        <v>43077.188888888886</v>
      </c>
      <c r="B19572" s="59">
        <v>1007.0127029</v>
      </c>
      <c r="C19572" s="59">
        <f t="shared" si="305"/>
        <v>1.0070127029</v>
      </c>
    </row>
    <row r="19573" spans="1:3" x14ac:dyDescent="0.2">
      <c r="A19573" s="61">
        <v>43077.189583333333</v>
      </c>
      <c r="B19573" s="59">
        <v>1006.9981853</v>
      </c>
      <c r="C19573" s="59">
        <f t="shared" si="305"/>
        <v>1.0069981853000001</v>
      </c>
    </row>
    <row r="19574" spans="1:3" x14ac:dyDescent="0.2">
      <c r="A19574" s="61">
        <v>43077.19027777778</v>
      </c>
      <c r="B19574" s="59">
        <v>1006.9940867</v>
      </c>
      <c r="C19574" s="59">
        <f t="shared" si="305"/>
        <v>1.0069940867</v>
      </c>
    </row>
    <row r="19575" spans="1:3" x14ac:dyDescent="0.2">
      <c r="A19575" s="61">
        <v>43077.190972222219</v>
      </c>
      <c r="B19575" s="59">
        <v>1006.9513617</v>
      </c>
      <c r="C19575" s="59">
        <f t="shared" si="305"/>
        <v>1.0069513617000001</v>
      </c>
    </row>
    <row r="19576" spans="1:3" x14ac:dyDescent="0.2">
      <c r="A19576" s="61">
        <v>43077.191666666666</v>
      </c>
      <c r="B19576" s="59">
        <v>1006.9502494</v>
      </c>
      <c r="C19576" s="59">
        <f t="shared" si="305"/>
        <v>1.0069502494</v>
      </c>
    </row>
    <row r="19577" spans="1:3" x14ac:dyDescent="0.2">
      <c r="A19577" s="61">
        <v>43077.192361111112</v>
      </c>
      <c r="B19577" s="59">
        <v>1006.9549957</v>
      </c>
      <c r="C19577" s="59">
        <f t="shared" si="305"/>
        <v>1.0069549957000001</v>
      </c>
    </row>
    <row r="19578" spans="1:3" x14ac:dyDescent="0.2">
      <c r="A19578" s="61">
        <v>43077.193055555559</v>
      </c>
      <c r="B19578" s="59">
        <v>1006.9292048999999</v>
      </c>
      <c r="C19578" s="59">
        <f t="shared" si="305"/>
        <v>1.0069292049</v>
      </c>
    </row>
    <row r="19579" spans="1:3" x14ac:dyDescent="0.2">
      <c r="A19579" s="61">
        <v>43077.193749999999</v>
      </c>
      <c r="B19579" s="59">
        <v>1006.8926225</v>
      </c>
      <c r="C19579" s="59">
        <f t="shared" si="305"/>
        <v>1.0068926225000001</v>
      </c>
    </row>
    <row r="19580" spans="1:3" x14ac:dyDescent="0.2">
      <c r="A19580" s="61">
        <v>43077.194444444445</v>
      </c>
      <c r="B19580" s="59">
        <v>1006.8840453</v>
      </c>
      <c r="C19580" s="59">
        <f t="shared" si="305"/>
        <v>1.0068840453000001</v>
      </c>
    </row>
    <row r="19581" spans="1:3" x14ac:dyDescent="0.2">
      <c r="A19581" s="61">
        <v>43077.195138888892</v>
      </c>
      <c r="B19581" s="59">
        <v>1006.873455</v>
      </c>
      <c r="C19581" s="59">
        <f t="shared" si="305"/>
        <v>1.006873455</v>
      </c>
    </row>
    <row r="19582" spans="1:3" x14ac:dyDescent="0.2">
      <c r="A19582" s="61">
        <v>43077.195833333331</v>
      </c>
      <c r="B19582" s="59">
        <v>1006.8615354999999</v>
      </c>
      <c r="C19582" s="59">
        <f t="shared" si="305"/>
        <v>1.0068615354999999</v>
      </c>
    </row>
    <row r="19583" spans="1:3" x14ac:dyDescent="0.2">
      <c r="A19583" s="61">
        <v>43077.196527777778</v>
      </c>
      <c r="B19583" s="59">
        <v>1006.840338</v>
      </c>
      <c r="C19583" s="59">
        <f t="shared" si="305"/>
        <v>1.0068403379999999</v>
      </c>
    </row>
    <row r="19584" spans="1:3" x14ac:dyDescent="0.2">
      <c r="A19584" s="61">
        <v>43077.197222222225</v>
      </c>
      <c r="B19584" s="59">
        <v>1006.8669755</v>
      </c>
      <c r="C19584" s="59">
        <f t="shared" si="305"/>
        <v>1.0068669754999999</v>
      </c>
    </row>
    <row r="19585" spans="1:3" x14ac:dyDescent="0.2">
      <c r="A19585" s="61">
        <v>43077.197916666664</v>
      </c>
      <c r="B19585" s="59">
        <v>1006.8877937</v>
      </c>
      <c r="C19585" s="59">
        <f t="shared" si="305"/>
        <v>1.0068877937</v>
      </c>
    </row>
    <row r="19586" spans="1:3" x14ac:dyDescent="0.2">
      <c r="A19586" s="61">
        <v>43077.198611111111</v>
      </c>
      <c r="B19586" s="59">
        <v>1006.9037996</v>
      </c>
      <c r="C19586" s="59">
        <f t="shared" si="305"/>
        <v>1.0069037995999999</v>
      </c>
    </row>
    <row r="19587" spans="1:3" x14ac:dyDescent="0.2">
      <c r="A19587" s="61">
        <v>43077.199305555558</v>
      </c>
      <c r="B19587" s="59">
        <v>1006.8560131</v>
      </c>
      <c r="C19587" s="59">
        <f t="shared" ref="C19587:C19650" si="306">B19587/1000</f>
        <v>1.0068560130999999</v>
      </c>
    </row>
    <row r="19588" spans="1:3" x14ac:dyDescent="0.2">
      <c r="A19588" s="61">
        <v>43077.2</v>
      </c>
      <c r="B19588" s="59">
        <v>1006.8072642</v>
      </c>
      <c r="C19588" s="59">
        <f t="shared" si="306"/>
        <v>1.0068072641999999</v>
      </c>
    </row>
    <row r="19589" spans="1:3" x14ac:dyDescent="0.2">
      <c r="A19589" s="61">
        <v>43077.200694444444</v>
      </c>
      <c r="B19589" s="59">
        <v>1006.8303871000001</v>
      </c>
      <c r="C19589" s="59">
        <f t="shared" si="306"/>
        <v>1.0068303870999999</v>
      </c>
    </row>
    <row r="19590" spans="1:3" x14ac:dyDescent="0.2">
      <c r="A19590" s="61">
        <v>43077.201388888891</v>
      </c>
      <c r="B19590" s="59">
        <v>1006.849154</v>
      </c>
      <c r="C19590" s="59">
        <f t="shared" si="306"/>
        <v>1.006849154</v>
      </c>
    </row>
    <row r="19591" spans="1:3" x14ac:dyDescent="0.2">
      <c r="A19591" s="61">
        <v>43077.20208333333</v>
      </c>
      <c r="B19591" s="59">
        <v>1006.8669579</v>
      </c>
      <c r="C19591" s="59">
        <f t="shared" si="306"/>
        <v>1.0068669579</v>
      </c>
    </row>
    <row r="19592" spans="1:3" x14ac:dyDescent="0.2">
      <c r="A19592" s="61">
        <v>43077.202777777777</v>
      </c>
      <c r="B19592" s="59">
        <v>1006.8229147</v>
      </c>
      <c r="C19592" s="59">
        <f t="shared" si="306"/>
        <v>1.0068229146999998</v>
      </c>
    </row>
    <row r="19593" spans="1:3" x14ac:dyDescent="0.2">
      <c r="A19593" s="61">
        <v>43077.203472222223</v>
      </c>
      <c r="B19593" s="59">
        <v>1006.8075133</v>
      </c>
      <c r="C19593" s="59">
        <f t="shared" si="306"/>
        <v>1.0068075133000001</v>
      </c>
    </row>
    <row r="19594" spans="1:3" x14ac:dyDescent="0.2">
      <c r="A19594" s="61">
        <v>43077.20416666667</v>
      </c>
      <c r="B19594" s="59">
        <v>1006.8164123</v>
      </c>
      <c r="C19594" s="59">
        <f t="shared" si="306"/>
        <v>1.0068164123000001</v>
      </c>
    </row>
    <row r="19595" spans="1:3" x14ac:dyDescent="0.2">
      <c r="A19595" s="61">
        <v>43077.204861111109</v>
      </c>
      <c r="B19595" s="59">
        <v>1006.818496</v>
      </c>
      <c r="C19595" s="59">
        <f t="shared" si="306"/>
        <v>1.006818496</v>
      </c>
    </row>
    <row r="19596" spans="1:3" x14ac:dyDescent="0.2">
      <c r="A19596" s="61">
        <v>43077.205555555556</v>
      </c>
      <c r="B19596" s="59">
        <v>1006.8191001</v>
      </c>
      <c r="C19596" s="59">
        <f t="shared" si="306"/>
        <v>1.0068191001</v>
      </c>
    </row>
    <row r="19597" spans="1:3" x14ac:dyDescent="0.2">
      <c r="A19597" s="61">
        <v>43077.206250000003</v>
      </c>
      <c r="B19597" s="59">
        <v>1006.8141955999999</v>
      </c>
      <c r="C19597" s="59">
        <f t="shared" si="306"/>
        <v>1.0068141955999999</v>
      </c>
    </row>
    <row r="19598" spans="1:3" x14ac:dyDescent="0.2">
      <c r="A19598" s="61">
        <v>43077.206944444442</v>
      </c>
      <c r="B19598" s="59">
        <v>1006.7991188</v>
      </c>
      <c r="C19598" s="59">
        <f t="shared" si="306"/>
        <v>1.0067991188000001</v>
      </c>
    </row>
    <row r="19599" spans="1:3" x14ac:dyDescent="0.2">
      <c r="A19599" s="61">
        <v>43077.207638888889</v>
      </c>
      <c r="B19599" s="59">
        <v>1006.7256717</v>
      </c>
      <c r="C19599" s="59">
        <f t="shared" si="306"/>
        <v>1.0067256716999999</v>
      </c>
    </row>
    <row r="19600" spans="1:3" x14ac:dyDescent="0.2">
      <c r="A19600" s="61">
        <v>43077.208333333336</v>
      </c>
      <c r="B19600" s="59">
        <v>1006.7024795999999</v>
      </c>
      <c r="C19600" s="59">
        <f t="shared" si="306"/>
        <v>1.0067024795999999</v>
      </c>
    </row>
    <row r="19601" spans="1:3" x14ac:dyDescent="0.2">
      <c r="A19601" s="61">
        <v>43077.209027777775</v>
      </c>
      <c r="B19601" s="59">
        <v>1006.6729544999999</v>
      </c>
      <c r="C19601" s="59">
        <f t="shared" si="306"/>
        <v>1.0066729544999999</v>
      </c>
    </row>
    <row r="19602" spans="1:3" x14ac:dyDescent="0.2">
      <c r="A19602" s="61">
        <v>43077.209722222222</v>
      </c>
      <c r="B19602" s="59">
        <v>1006.6784444</v>
      </c>
      <c r="C19602" s="59">
        <f t="shared" si="306"/>
        <v>1.0066784444000001</v>
      </c>
    </row>
    <row r="19603" spans="1:3" x14ac:dyDescent="0.2">
      <c r="A19603" s="61">
        <v>43077.210416666669</v>
      </c>
      <c r="B19603" s="59">
        <v>1006.6841204999999</v>
      </c>
      <c r="C19603" s="59">
        <f t="shared" si="306"/>
        <v>1.0066841204999999</v>
      </c>
    </row>
    <row r="19604" spans="1:3" x14ac:dyDescent="0.2">
      <c r="A19604" s="61">
        <v>43077.211111111108</v>
      </c>
      <c r="B19604" s="59">
        <v>1006.7004249</v>
      </c>
      <c r="C19604" s="59">
        <f t="shared" si="306"/>
        <v>1.0067004249</v>
      </c>
    </row>
    <row r="19605" spans="1:3" x14ac:dyDescent="0.2">
      <c r="A19605" s="61">
        <v>43077.211805555555</v>
      </c>
      <c r="B19605" s="59">
        <v>1006.7142669</v>
      </c>
      <c r="C19605" s="59">
        <f t="shared" si="306"/>
        <v>1.0067142669</v>
      </c>
    </row>
    <row r="19606" spans="1:3" x14ac:dyDescent="0.2">
      <c r="A19606" s="61">
        <v>43077.212500000001</v>
      </c>
      <c r="B19606" s="59">
        <v>1006.6904183</v>
      </c>
      <c r="C19606" s="59">
        <f t="shared" si="306"/>
        <v>1.0066904183000001</v>
      </c>
    </row>
    <row r="19607" spans="1:3" x14ac:dyDescent="0.2">
      <c r="A19607" s="61">
        <v>43077.213194444441</v>
      </c>
      <c r="B19607" s="59">
        <v>1006.7132615</v>
      </c>
      <c r="C19607" s="59">
        <f t="shared" si="306"/>
        <v>1.0067132615000001</v>
      </c>
    </row>
    <row r="19608" spans="1:3" x14ac:dyDescent="0.2">
      <c r="A19608" s="61">
        <v>43077.213888888888</v>
      </c>
      <c r="B19608" s="59">
        <v>1006.7295661000001</v>
      </c>
      <c r="C19608" s="59">
        <f t="shared" si="306"/>
        <v>1.0067295661</v>
      </c>
    </row>
    <row r="19609" spans="1:3" x14ac:dyDescent="0.2">
      <c r="A19609" s="61">
        <v>43077.214583333334</v>
      </c>
      <c r="B19609" s="59">
        <v>1006.6687886</v>
      </c>
      <c r="C19609" s="59">
        <f t="shared" si="306"/>
        <v>1.0066687885999999</v>
      </c>
    </row>
    <row r="19610" spans="1:3" x14ac:dyDescent="0.2">
      <c r="A19610" s="61">
        <v>43077.215277777781</v>
      </c>
      <c r="B19610" s="59">
        <v>1006.6682221</v>
      </c>
      <c r="C19610" s="59">
        <f t="shared" si="306"/>
        <v>1.0066682221000001</v>
      </c>
    </row>
    <row r="19611" spans="1:3" x14ac:dyDescent="0.2">
      <c r="A19611" s="61">
        <v>43077.21597222222</v>
      </c>
      <c r="B19611" s="59">
        <v>1006.7118106</v>
      </c>
      <c r="C19611" s="59">
        <f t="shared" si="306"/>
        <v>1.0067118106000001</v>
      </c>
    </row>
    <row r="19612" spans="1:3" x14ac:dyDescent="0.2">
      <c r="A19612" s="61">
        <v>43077.216666666667</v>
      </c>
      <c r="B19612" s="59">
        <v>1006.7111028</v>
      </c>
      <c r="C19612" s="59">
        <f t="shared" si="306"/>
        <v>1.0067111028</v>
      </c>
    </row>
    <row r="19613" spans="1:3" x14ac:dyDescent="0.2">
      <c r="A19613" s="61">
        <v>43077.217361111114</v>
      </c>
      <c r="B19613" s="59">
        <v>1006.6818982</v>
      </c>
      <c r="C19613" s="59">
        <f t="shared" si="306"/>
        <v>1.0066818981999999</v>
      </c>
    </row>
    <row r="19614" spans="1:3" x14ac:dyDescent="0.2">
      <c r="A19614" s="61">
        <v>43077.218055555553</v>
      </c>
      <c r="B19614" s="59">
        <v>1006.706681</v>
      </c>
      <c r="C19614" s="59">
        <f t="shared" si="306"/>
        <v>1.006706681</v>
      </c>
    </row>
    <row r="19615" spans="1:3" x14ac:dyDescent="0.2">
      <c r="A19615" s="61">
        <v>43077.21875</v>
      </c>
      <c r="B19615" s="59">
        <v>1006.6695027</v>
      </c>
      <c r="C19615" s="59">
        <f t="shared" si="306"/>
        <v>1.0066695026999999</v>
      </c>
    </row>
    <row r="19616" spans="1:3" x14ac:dyDescent="0.2">
      <c r="A19616" s="61">
        <v>43077.219444444447</v>
      </c>
      <c r="B19616" s="59">
        <v>1006.6542854</v>
      </c>
      <c r="C19616" s="59">
        <f t="shared" si="306"/>
        <v>1.0066542854</v>
      </c>
    </row>
    <row r="19617" spans="1:3" x14ac:dyDescent="0.2">
      <c r="A19617" s="61">
        <v>43077.220138888886</v>
      </c>
      <c r="B19617" s="59">
        <v>1006.6140087</v>
      </c>
      <c r="C19617" s="59">
        <f t="shared" si="306"/>
        <v>1.0066140087</v>
      </c>
    </row>
    <row r="19618" spans="1:3" x14ac:dyDescent="0.2">
      <c r="A19618" s="61">
        <v>43077.220833333333</v>
      </c>
      <c r="B19618" s="59">
        <v>1006.573672</v>
      </c>
      <c r="C19618" s="59">
        <f t="shared" si="306"/>
        <v>1.006573672</v>
      </c>
    </row>
    <row r="19619" spans="1:3" x14ac:dyDescent="0.2">
      <c r="A19619" s="61">
        <v>43077.22152777778</v>
      </c>
      <c r="B19619" s="59">
        <v>1006.5863322</v>
      </c>
      <c r="C19619" s="59">
        <f t="shared" si="306"/>
        <v>1.0065863321999999</v>
      </c>
    </row>
    <row r="19620" spans="1:3" x14ac:dyDescent="0.2">
      <c r="A19620" s="61">
        <v>43077.222222222219</v>
      </c>
      <c r="B19620" s="59">
        <v>1006.5741544</v>
      </c>
      <c r="C19620" s="59">
        <f t="shared" si="306"/>
        <v>1.0065741544</v>
      </c>
    </row>
    <row r="19621" spans="1:3" x14ac:dyDescent="0.2">
      <c r="A19621" s="61">
        <v>43077.222916666666</v>
      </c>
      <c r="B19621" s="59">
        <v>1006.591164</v>
      </c>
      <c r="C19621" s="59">
        <f t="shared" si="306"/>
        <v>1.006591164</v>
      </c>
    </row>
    <row r="19622" spans="1:3" x14ac:dyDescent="0.2">
      <c r="A19622" s="61">
        <v>43077.223611111112</v>
      </c>
      <c r="B19622" s="59">
        <v>1006.5937769</v>
      </c>
      <c r="C19622" s="59">
        <f t="shared" si="306"/>
        <v>1.0065937769</v>
      </c>
    </row>
    <row r="19623" spans="1:3" x14ac:dyDescent="0.2">
      <c r="A19623" s="61">
        <v>43077.224305555559</v>
      </c>
      <c r="B19623" s="59">
        <v>1006.5925237</v>
      </c>
      <c r="C19623" s="59">
        <f t="shared" si="306"/>
        <v>1.0065925237</v>
      </c>
    </row>
    <row r="19624" spans="1:3" x14ac:dyDescent="0.2">
      <c r="A19624" s="61">
        <v>43077.224999999999</v>
      </c>
      <c r="B19624" s="59">
        <v>1006.6184635</v>
      </c>
      <c r="C19624" s="59">
        <f t="shared" si="306"/>
        <v>1.0066184634999999</v>
      </c>
    </row>
    <row r="19625" spans="1:3" x14ac:dyDescent="0.2">
      <c r="A19625" s="61">
        <v>43077.225694444445</v>
      </c>
      <c r="B19625" s="59">
        <v>1006.5889529</v>
      </c>
      <c r="C19625" s="59">
        <f t="shared" si="306"/>
        <v>1.0065889529000001</v>
      </c>
    </row>
    <row r="19626" spans="1:3" x14ac:dyDescent="0.2">
      <c r="A19626" s="61">
        <v>43077.226388888892</v>
      </c>
      <c r="B19626" s="59">
        <v>1006.5784005</v>
      </c>
      <c r="C19626" s="59">
        <f t="shared" si="306"/>
        <v>1.0065784005</v>
      </c>
    </row>
    <row r="19627" spans="1:3" x14ac:dyDescent="0.2">
      <c r="A19627" s="61">
        <v>43077.227083333331</v>
      </c>
      <c r="B19627" s="59">
        <v>1006.630719</v>
      </c>
      <c r="C19627" s="59">
        <f t="shared" si="306"/>
        <v>1.0066307189999999</v>
      </c>
    </row>
    <row r="19628" spans="1:3" x14ac:dyDescent="0.2">
      <c r="A19628" s="61">
        <v>43077.227777777778</v>
      </c>
      <c r="B19628" s="59">
        <v>1006.5584109</v>
      </c>
      <c r="C19628" s="59">
        <f t="shared" si="306"/>
        <v>1.0065584109000001</v>
      </c>
    </row>
    <row r="19629" spans="1:3" x14ac:dyDescent="0.2">
      <c r="A19629" s="61">
        <v>43077.228472222225</v>
      </c>
      <c r="B19629" s="59">
        <v>1006.562413</v>
      </c>
      <c r="C19629" s="59">
        <f t="shared" si="306"/>
        <v>1.0065624129999999</v>
      </c>
    </row>
    <row r="19630" spans="1:3" x14ac:dyDescent="0.2">
      <c r="A19630" s="61">
        <v>43077.229166666664</v>
      </c>
      <c r="B19630" s="59">
        <v>1006.5335536</v>
      </c>
      <c r="C19630" s="59">
        <f t="shared" si="306"/>
        <v>1.0065335536</v>
      </c>
    </row>
    <row r="19631" spans="1:3" x14ac:dyDescent="0.2">
      <c r="A19631" s="61">
        <v>43077.229861111111</v>
      </c>
      <c r="B19631" s="59">
        <v>1006.5135703</v>
      </c>
      <c r="C19631" s="59">
        <f t="shared" si="306"/>
        <v>1.0065135702999999</v>
      </c>
    </row>
    <row r="19632" spans="1:3" x14ac:dyDescent="0.2">
      <c r="A19632" s="61">
        <v>43077.230555555558</v>
      </c>
      <c r="B19632" s="59">
        <v>1006.493215</v>
      </c>
      <c r="C19632" s="59">
        <f t="shared" si="306"/>
        <v>1.0064932149999999</v>
      </c>
    </row>
    <row r="19633" spans="1:3" x14ac:dyDescent="0.2">
      <c r="A19633" s="61">
        <v>43077.231249999997</v>
      </c>
      <c r="B19633" s="59">
        <v>1006.5241847</v>
      </c>
      <c r="C19633" s="59">
        <f t="shared" si="306"/>
        <v>1.0065241846999999</v>
      </c>
    </row>
    <row r="19634" spans="1:3" x14ac:dyDescent="0.2">
      <c r="A19634" s="61">
        <v>43077.231944444444</v>
      </c>
      <c r="B19634" s="59">
        <v>1006.4784546</v>
      </c>
      <c r="C19634" s="59">
        <f t="shared" si="306"/>
        <v>1.0064784546000001</v>
      </c>
    </row>
    <row r="19635" spans="1:3" x14ac:dyDescent="0.2">
      <c r="A19635" s="61">
        <v>43077.232638888891</v>
      </c>
      <c r="B19635" s="59">
        <v>1006.4894564</v>
      </c>
      <c r="C19635" s="59">
        <f t="shared" si="306"/>
        <v>1.0064894564</v>
      </c>
    </row>
    <row r="19636" spans="1:3" x14ac:dyDescent="0.2">
      <c r="A19636" s="61">
        <v>43077.23333333333</v>
      </c>
      <c r="B19636" s="59">
        <v>1006.4745015</v>
      </c>
      <c r="C19636" s="59">
        <f t="shared" si="306"/>
        <v>1.0064745015000001</v>
      </c>
    </row>
    <row r="19637" spans="1:3" x14ac:dyDescent="0.2">
      <c r="A19637" s="61">
        <v>43077.234027777777</v>
      </c>
      <c r="B19637" s="59">
        <v>1006.4825177</v>
      </c>
      <c r="C19637" s="59">
        <f t="shared" si="306"/>
        <v>1.0064825177000001</v>
      </c>
    </row>
    <row r="19638" spans="1:3" x14ac:dyDescent="0.2">
      <c r="A19638" s="61">
        <v>43077.234722222223</v>
      </c>
      <c r="B19638" s="59">
        <v>1006.4524877</v>
      </c>
      <c r="C19638" s="59">
        <f t="shared" si="306"/>
        <v>1.0064524877000001</v>
      </c>
    </row>
    <row r="19639" spans="1:3" x14ac:dyDescent="0.2">
      <c r="A19639" s="61">
        <v>43077.23541666667</v>
      </c>
      <c r="B19639" s="59">
        <v>1006.4620762</v>
      </c>
      <c r="C19639" s="59">
        <f t="shared" si="306"/>
        <v>1.0064620762000001</v>
      </c>
    </row>
    <row r="19640" spans="1:3" x14ac:dyDescent="0.2">
      <c r="A19640" s="61">
        <v>43077.236111111109</v>
      </c>
      <c r="B19640" s="59">
        <v>1006.4746884</v>
      </c>
      <c r="C19640" s="59">
        <f t="shared" si="306"/>
        <v>1.0064746884</v>
      </c>
    </row>
    <row r="19641" spans="1:3" x14ac:dyDescent="0.2">
      <c r="A19641" s="61">
        <v>43077.236805555556</v>
      </c>
      <c r="B19641" s="59">
        <v>1006.4639228999999</v>
      </c>
      <c r="C19641" s="59">
        <f t="shared" si="306"/>
        <v>1.0064639228999999</v>
      </c>
    </row>
    <row r="19642" spans="1:3" x14ac:dyDescent="0.2">
      <c r="A19642" s="61">
        <v>43077.237500000003</v>
      </c>
      <c r="B19642" s="59">
        <v>1006.4494298</v>
      </c>
      <c r="C19642" s="59">
        <f t="shared" si="306"/>
        <v>1.0064494298</v>
      </c>
    </row>
    <row r="19643" spans="1:3" x14ac:dyDescent="0.2">
      <c r="A19643" s="61">
        <v>43077.238194444442</v>
      </c>
      <c r="B19643" s="59">
        <v>1006.4532448</v>
      </c>
      <c r="C19643" s="59">
        <f t="shared" si="306"/>
        <v>1.0064532448000001</v>
      </c>
    </row>
    <row r="19644" spans="1:3" x14ac:dyDescent="0.2">
      <c r="A19644" s="61">
        <v>43077.238888888889</v>
      </c>
      <c r="B19644" s="59">
        <v>1006.4214502</v>
      </c>
      <c r="C19644" s="59">
        <f t="shared" si="306"/>
        <v>1.0064214502</v>
      </c>
    </row>
    <row r="19645" spans="1:3" x14ac:dyDescent="0.2">
      <c r="A19645" s="61">
        <v>43077.239583333336</v>
      </c>
      <c r="B19645" s="59">
        <v>1006.3542672999999</v>
      </c>
      <c r="C19645" s="59">
        <f t="shared" si="306"/>
        <v>1.0063542672999999</v>
      </c>
    </row>
    <row r="19646" spans="1:3" x14ac:dyDescent="0.2">
      <c r="A19646" s="61">
        <v>43077.240277777775</v>
      </c>
      <c r="B19646" s="59">
        <v>1006.3483417</v>
      </c>
      <c r="C19646" s="59">
        <f t="shared" si="306"/>
        <v>1.0063483417000001</v>
      </c>
    </row>
    <row r="19647" spans="1:3" x14ac:dyDescent="0.2">
      <c r="A19647" s="61">
        <v>43077.240972222222</v>
      </c>
      <c r="B19647" s="59">
        <v>1006.363563</v>
      </c>
      <c r="C19647" s="59">
        <f t="shared" si="306"/>
        <v>1.0063635630000001</v>
      </c>
    </row>
    <row r="19648" spans="1:3" x14ac:dyDescent="0.2">
      <c r="A19648" s="61">
        <v>43077.241666666669</v>
      </c>
      <c r="B19648" s="59">
        <v>1006.3358046</v>
      </c>
      <c r="C19648" s="59">
        <f t="shared" si="306"/>
        <v>1.0063358045999999</v>
      </c>
    </row>
    <row r="19649" spans="1:3" x14ac:dyDescent="0.2">
      <c r="A19649" s="61">
        <v>43077.242361111108</v>
      </c>
      <c r="B19649" s="59">
        <v>1006.3457588</v>
      </c>
      <c r="C19649" s="59">
        <f t="shared" si="306"/>
        <v>1.0063457588</v>
      </c>
    </row>
    <row r="19650" spans="1:3" x14ac:dyDescent="0.2">
      <c r="A19650" s="61">
        <v>43077.243055555555</v>
      </c>
      <c r="B19650" s="59">
        <v>1006.3379575</v>
      </c>
      <c r="C19650" s="59">
        <f t="shared" si="306"/>
        <v>1.0063379575</v>
      </c>
    </row>
    <row r="19651" spans="1:3" x14ac:dyDescent="0.2">
      <c r="A19651" s="61">
        <v>43077.243750000001</v>
      </c>
      <c r="B19651" s="59">
        <v>1006.3609187</v>
      </c>
      <c r="C19651" s="59">
        <f t="shared" ref="C19651:C19714" si="307">B19651/1000</f>
        <v>1.0063609187</v>
      </c>
    </row>
    <row r="19652" spans="1:3" x14ac:dyDescent="0.2">
      <c r="A19652" s="61">
        <v>43077.244444444441</v>
      </c>
      <c r="B19652" s="59">
        <v>1006.3632954</v>
      </c>
      <c r="C19652" s="59">
        <f t="shared" si="307"/>
        <v>1.0063632953999999</v>
      </c>
    </row>
    <row r="19653" spans="1:3" x14ac:dyDescent="0.2">
      <c r="A19653" s="61">
        <v>43077.245138888888</v>
      </c>
      <c r="B19653" s="59">
        <v>1006.3625929</v>
      </c>
      <c r="C19653" s="59">
        <f t="shared" si="307"/>
        <v>1.0063625929</v>
      </c>
    </row>
    <row r="19654" spans="1:3" x14ac:dyDescent="0.2">
      <c r="A19654" s="61">
        <v>43077.245833333334</v>
      </c>
      <c r="B19654" s="59">
        <v>1006.3317249</v>
      </c>
      <c r="C19654" s="59">
        <f t="shared" si="307"/>
        <v>1.0063317249000001</v>
      </c>
    </row>
    <row r="19655" spans="1:3" x14ac:dyDescent="0.2">
      <c r="A19655" s="61">
        <v>43077.246527777781</v>
      </c>
      <c r="B19655" s="59">
        <v>1006.3235979</v>
      </c>
      <c r="C19655" s="59">
        <f t="shared" si="307"/>
        <v>1.0063235979</v>
      </c>
    </row>
    <row r="19656" spans="1:3" x14ac:dyDescent="0.2">
      <c r="A19656" s="61">
        <v>43077.24722222222</v>
      </c>
      <c r="B19656" s="59">
        <v>1006.3320706</v>
      </c>
      <c r="C19656" s="59">
        <f t="shared" si="307"/>
        <v>1.0063320705999999</v>
      </c>
    </row>
    <row r="19657" spans="1:3" x14ac:dyDescent="0.2">
      <c r="A19657" s="61">
        <v>43077.247916666667</v>
      </c>
      <c r="B19657" s="59">
        <v>1006.3142014</v>
      </c>
      <c r="C19657" s="59">
        <f t="shared" si="307"/>
        <v>1.0063142013999999</v>
      </c>
    </row>
    <row r="19658" spans="1:3" x14ac:dyDescent="0.2">
      <c r="A19658" s="61">
        <v>43077.248611111114</v>
      </c>
      <c r="B19658" s="59">
        <v>1006.2842747</v>
      </c>
      <c r="C19658" s="59">
        <f t="shared" si="307"/>
        <v>1.0062842747</v>
      </c>
    </row>
    <row r="19659" spans="1:3" x14ac:dyDescent="0.2">
      <c r="A19659" s="61">
        <v>43077.249305555553</v>
      </c>
      <c r="B19659" s="59">
        <v>1006.324731</v>
      </c>
      <c r="C19659" s="59">
        <f t="shared" si="307"/>
        <v>1.0063247310000001</v>
      </c>
    </row>
    <row r="19660" spans="1:3" x14ac:dyDescent="0.2">
      <c r="A19660" s="61">
        <v>43077.25</v>
      </c>
      <c r="B19660" s="59">
        <v>1006.2626507</v>
      </c>
      <c r="C19660" s="59">
        <f t="shared" si="307"/>
        <v>1.0062626507000001</v>
      </c>
    </row>
    <row r="19661" spans="1:3" x14ac:dyDescent="0.2">
      <c r="A19661" s="61">
        <v>43077.250694444447</v>
      </c>
      <c r="B19661" s="59">
        <v>1006.167244</v>
      </c>
      <c r="C19661" s="59">
        <f t="shared" si="307"/>
        <v>1.006167244</v>
      </c>
    </row>
    <row r="19662" spans="1:3" x14ac:dyDescent="0.2">
      <c r="A19662" s="61">
        <v>43077.251388888886</v>
      </c>
      <c r="B19662" s="59">
        <v>1006.2173888</v>
      </c>
      <c r="C19662" s="59">
        <f t="shared" si="307"/>
        <v>1.0062173887999999</v>
      </c>
    </row>
    <row r="19663" spans="1:3" x14ac:dyDescent="0.2">
      <c r="A19663" s="61">
        <v>43077.252083333333</v>
      </c>
      <c r="B19663" s="59">
        <v>1006.203221</v>
      </c>
      <c r="C19663" s="59">
        <f t="shared" si="307"/>
        <v>1.006203221</v>
      </c>
    </row>
    <row r="19664" spans="1:3" x14ac:dyDescent="0.2">
      <c r="A19664" s="61">
        <v>43077.25277777778</v>
      </c>
      <c r="B19664" s="59">
        <v>1006.2279366</v>
      </c>
      <c r="C19664" s="59">
        <f t="shared" si="307"/>
        <v>1.0062279366</v>
      </c>
    </row>
    <row r="19665" spans="1:3" x14ac:dyDescent="0.2">
      <c r="A19665" s="61">
        <v>43077.253472222219</v>
      </c>
      <c r="B19665" s="59">
        <v>1006.1802259</v>
      </c>
      <c r="C19665" s="59">
        <f t="shared" si="307"/>
        <v>1.0061802258999999</v>
      </c>
    </row>
    <row r="19666" spans="1:3" x14ac:dyDescent="0.2">
      <c r="A19666" s="61">
        <v>43077.254166666666</v>
      </c>
      <c r="B19666" s="59">
        <v>1006.187687</v>
      </c>
      <c r="C19666" s="59">
        <f t="shared" si="307"/>
        <v>1.0061876869999999</v>
      </c>
    </row>
    <row r="19667" spans="1:3" x14ac:dyDescent="0.2">
      <c r="A19667" s="61">
        <v>43077.254861111112</v>
      </c>
      <c r="B19667" s="59">
        <v>1006.1871508</v>
      </c>
      <c r="C19667" s="59">
        <f t="shared" si="307"/>
        <v>1.0061871508</v>
      </c>
    </row>
    <row r="19668" spans="1:3" x14ac:dyDescent="0.2">
      <c r="A19668" s="61">
        <v>43077.255555555559</v>
      </c>
      <c r="B19668" s="59">
        <v>1006.1666253</v>
      </c>
      <c r="C19668" s="59">
        <f t="shared" si="307"/>
        <v>1.0061666252999999</v>
      </c>
    </row>
    <row r="19669" spans="1:3" x14ac:dyDescent="0.2">
      <c r="A19669" s="61">
        <v>43077.256249999999</v>
      </c>
      <c r="B19669" s="59">
        <v>1006.1694895000001</v>
      </c>
      <c r="C19669" s="59">
        <f t="shared" si="307"/>
        <v>1.0061694895</v>
      </c>
    </row>
    <row r="19670" spans="1:3" x14ac:dyDescent="0.2">
      <c r="A19670" s="61">
        <v>43077.256944444445</v>
      </c>
      <c r="B19670" s="59">
        <v>1006.1415319</v>
      </c>
      <c r="C19670" s="59">
        <f t="shared" si="307"/>
        <v>1.0061415319</v>
      </c>
    </row>
    <row r="19671" spans="1:3" x14ac:dyDescent="0.2">
      <c r="A19671" s="61">
        <v>43077.257638888892</v>
      </c>
      <c r="B19671" s="59">
        <v>1006.224456</v>
      </c>
      <c r="C19671" s="59">
        <f t="shared" si="307"/>
        <v>1.006224456</v>
      </c>
    </row>
    <row r="19672" spans="1:3" x14ac:dyDescent="0.2">
      <c r="A19672" s="61">
        <v>43077.258333333331</v>
      </c>
      <c r="B19672" s="59">
        <v>1006.2177475</v>
      </c>
      <c r="C19672" s="59">
        <f t="shared" si="307"/>
        <v>1.0062177475</v>
      </c>
    </row>
    <row r="19673" spans="1:3" x14ac:dyDescent="0.2">
      <c r="A19673" s="61">
        <v>43077.259027777778</v>
      </c>
      <c r="B19673" s="59">
        <v>1006.3027774</v>
      </c>
      <c r="C19673" s="59">
        <f t="shared" si="307"/>
        <v>1.0063027774</v>
      </c>
    </row>
    <row r="19674" spans="1:3" x14ac:dyDescent="0.2">
      <c r="A19674" s="61">
        <v>43077.259722222225</v>
      </c>
      <c r="B19674" s="59">
        <v>1006.2549885</v>
      </c>
      <c r="C19674" s="59">
        <f t="shared" si="307"/>
        <v>1.0062549885000001</v>
      </c>
    </row>
    <row r="19675" spans="1:3" x14ac:dyDescent="0.2">
      <c r="A19675" s="61">
        <v>43077.260416666664</v>
      </c>
      <c r="B19675" s="59">
        <v>1006.1960827</v>
      </c>
      <c r="C19675" s="59">
        <f t="shared" si="307"/>
        <v>1.0061960827</v>
      </c>
    </row>
    <row r="19676" spans="1:3" x14ac:dyDescent="0.2">
      <c r="A19676" s="61">
        <v>43077.261111111111</v>
      </c>
      <c r="B19676" s="59">
        <v>1006.2288804999999</v>
      </c>
      <c r="C19676" s="59">
        <f t="shared" si="307"/>
        <v>1.0062288804999999</v>
      </c>
    </row>
    <row r="19677" spans="1:3" x14ac:dyDescent="0.2">
      <c r="A19677" s="61">
        <v>43077.261805555558</v>
      </c>
      <c r="B19677" s="59">
        <v>1006.1841823</v>
      </c>
      <c r="C19677" s="59">
        <f t="shared" si="307"/>
        <v>1.0061841823</v>
      </c>
    </row>
    <row r="19678" spans="1:3" x14ac:dyDescent="0.2">
      <c r="A19678" s="61">
        <v>43077.262499999997</v>
      </c>
      <c r="B19678" s="59">
        <v>1006.2235604</v>
      </c>
      <c r="C19678" s="59">
        <f t="shared" si="307"/>
        <v>1.0062235604</v>
      </c>
    </row>
    <row r="19679" spans="1:3" x14ac:dyDescent="0.2">
      <c r="A19679" s="61">
        <v>43077.263194444444</v>
      </c>
      <c r="B19679" s="59">
        <v>1006.1844342000001</v>
      </c>
      <c r="C19679" s="59">
        <f t="shared" si="307"/>
        <v>1.0061844342000001</v>
      </c>
    </row>
    <row r="19680" spans="1:3" x14ac:dyDescent="0.2">
      <c r="A19680" s="61">
        <v>43077.263888888891</v>
      </c>
      <c r="B19680" s="59">
        <v>1006.2544869</v>
      </c>
      <c r="C19680" s="59">
        <f t="shared" si="307"/>
        <v>1.0062544868999999</v>
      </c>
    </row>
    <row r="19681" spans="1:3" x14ac:dyDescent="0.2">
      <c r="A19681" s="61">
        <v>43077.26458333333</v>
      </c>
      <c r="B19681" s="59">
        <v>1006.2596421</v>
      </c>
      <c r="C19681" s="59">
        <f t="shared" si="307"/>
        <v>1.0062596420999999</v>
      </c>
    </row>
    <row r="19682" spans="1:3" x14ac:dyDescent="0.2">
      <c r="A19682" s="61">
        <v>43077.265277777777</v>
      </c>
      <c r="B19682" s="59">
        <v>1006.2727636</v>
      </c>
      <c r="C19682" s="59">
        <f t="shared" si="307"/>
        <v>1.0062727636</v>
      </c>
    </row>
    <row r="19683" spans="1:3" x14ac:dyDescent="0.2">
      <c r="A19683" s="61">
        <v>43077.265972222223</v>
      </c>
      <c r="B19683" s="59">
        <v>1006.2382017</v>
      </c>
      <c r="C19683" s="59">
        <f t="shared" si="307"/>
        <v>1.0062382017</v>
      </c>
    </row>
    <row r="19684" spans="1:3" x14ac:dyDescent="0.2">
      <c r="A19684" s="61">
        <v>43077.26666666667</v>
      </c>
      <c r="B19684" s="59">
        <v>1006.2829723</v>
      </c>
      <c r="C19684" s="59">
        <f t="shared" si="307"/>
        <v>1.0062829723</v>
      </c>
    </row>
    <row r="19685" spans="1:3" x14ac:dyDescent="0.2">
      <c r="A19685" s="61">
        <v>43077.267361111109</v>
      </c>
      <c r="B19685" s="59">
        <v>1006.3505644000001</v>
      </c>
      <c r="C19685" s="59">
        <f t="shared" si="307"/>
        <v>1.0063505644000001</v>
      </c>
    </row>
    <row r="19686" spans="1:3" x14ac:dyDescent="0.2">
      <c r="A19686" s="61">
        <v>43077.268055555556</v>
      </c>
      <c r="B19686" s="59">
        <v>1006.4145981</v>
      </c>
      <c r="C19686" s="59">
        <f t="shared" si="307"/>
        <v>1.0064145981000001</v>
      </c>
    </row>
    <row r="19687" spans="1:3" x14ac:dyDescent="0.2">
      <c r="A19687" s="61">
        <v>43077.268750000003</v>
      </c>
      <c r="B19687" s="59">
        <v>1006.4217901</v>
      </c>
      <c r="C19687" s="59">
        <f t="shared" si="307"/>
        <v>1.0064217900999999</v>
      </c>
    </row>
    <row r="19688" spans="1:3" x14ac:dyDescent="0.2">
      <c r="A19688" s="61">
        <v>43077.269444444442</v>
      </c>
      <c r="B19688" s="59">
        <v>1006.3300229</v>
      </c>
      <c r="C19688" s="59">
        <f t="shared" si="307"/>
        <v>1.0063300229000001</v>
      </c>
    </row>
    <row r="19689" spans="1:3" x14ac:dyDescent="0.2">
      <c r="A19689" s="61">
        <v>43077.270138888889</v>
      </c>
      <c r="B19689" s="59">
        <v>1006.2278747</v>
      </c>
      <c r="C19689" s="59">
        <f t="shared" si="307"/>
        <v>1.0062278747</v>
      </c>
    </row>
    <row r="19690" spans="1:3" x14ac:dyDescent="0.2">
      <c r="A19690" s="61">
        <v>43077.270833333336</v>
      </c>
      <c r="B19690" s="59">
        <v>1006.1547205000001</v>
      </c>
      <c r="C19690" s="59">
        <f t="shared" si="307"/>
        <v>1.0061547205000001</v>
      </c>
    </row>
    <row r="19691" spans="1:3" x14ac:dyDescent="0.2">
      <c r="A19691" s="61">
        <v>43077.271527777775</v>
      </c>
      <c r="B19691" s="59">
        <v>1006.091627</v>
      </c>
      <c r="C19691" s="59">
        <f t="shared" si="307"/>
        <v>1.006091627</v>
      </c>
    </row>
    <row r="19692" spans="1:3" x14ac:dyDescent="0.2">
      <c r="A19692" s="61">
        <v>43077.272222222222</v>
      </c>
      <c r="B19692" s="59">
        <v>1006.0420539</v>
      </c>
      <c r="C19692" s="59">
        <f t="shared" si="307"/>
        <v>1.0060420539000001</v>
      </c>
    </row>
    <row r="19693" spans="1:3" x14ac:dyDescent="0.2">
      <c r="A19693" s="61">
        <v>43077.272916666669</v>
      </c>
      <c r="B19693" s="59">
        <v>1006.0433806</v>
      </c>
      <c r="C19693" s="59">
        <f t="shared" si="307"/>
        <v>1.0060433806</v>
      </c>
    </row>
    <row r="19694" spans="1:3" x14ac:dyDescent="0.2">
      <c r="A19694" s="61">
        <v>43077.273611111108</v>
      </c>
      <c r="B19694" s="59">
        <v>1006.0063008</v>
      </c>
      <c r="C19694" s="59">
        <f t="shared" si="307"/>
        <v>1.0060063008</v>
      </c>
    </row>
    <row r="19695" spans="1:3" x14ac:dyDescent="0.2">
      <c r="A19695" s="61">
        <v>43077.274305555555</v>
      </c>
      <c r="B19695" s="59">
        <v>1006.0179692</v>
      </c>
      <c r="C19695" s="59">
        <f t="shared" si="307"/>
        <v>1.0060179692</v>
      </c>
    </row>
    <row r="19696" spans="1:3" x14ac:dyDescent="0.2">
      <c r="A19696" s="61">
        <v>43077.275000000001</v>
      </c>
      <c r="B19696" s="59">
        <v>1006.0040338</v>
      </c>
      <c r="C19696" s="59">
        <f t="shared" si="307"/>
        <v>1.0060040338</v>
      </c>
    </row>
    <row r="19697" spans="1:3" x14ac:dyDescent="0.2">
      <c r="A19697" s="61">
        <v>43077.275694444441</v>
      </c>
      <c r="B19697" s="59">
        <v>1006.0094817</v>
      </c>
      <c r="C19697" s="59">
        <f t="shared" si="307"/>
        <v>1.0060094817</v>
      </c>
    </row>
    <row r="19698" spans="1:3" x14ac:dyDescent="0.2">
      <c r="A19698" s="61">
        <v>43077.276388888888</v>
      </c>
      <c r="B19698" s="59">
        <v>1005.9690206</v>
      </c>
      <c r="C19698" s="59">
        <f t="shared" si="307"/>
        <v>1.0059690206</v>
      </c>
    </row>
    <row r="19699" spans="1:3" x14ac:dyDescent="0.2">
      <c r="A19699" s="61">
        <v>43077.277083333334</v>
      </c>
      <c r="B19699" s="59">
        <v>1005.9524397</v>
      </c>
      <c r="C19699" s="59">
        <f t="shared" si="307"/>
        <v>1.0059524396999999</v>
      </c>
    </row>
    <row r="19700" spans="1:3" x14ac:dyDescent="0.2">
      <c r="A19700" s="61">
        <v>43077.277777777781</v>
      </c>
      <c r="B19700" s="59">
        <v>1005.9668417</v>
      </c>
      <c r="C19700" s="59">
        <f t="shared" si="307"/>
        <v>1.0059668417000001</v>
      </c>
    </row>
    <row r="19701" spans="1:3" x14ac:dyDescent="0.2">
      <c r="A19701" s="61">
        <v>43077.27847222222</v>
      </c>
      <c r="B19701" s="59">
        <v>1005.9604873</v>
      </c>
      <c r="C19701" s="59">
        <f t="shared" si="307"/>
        <v>1.0059604872999999</v>
      </c>
    </row>
    <row r="19702" spans="1:3" x14ac:dyDescent="0.2">
      <c r="A19702" s="61">
        <v>43077.279166666667</v>
      </c>
      <c r="B19702" s="59">
        <v>1005.9224007</v>
      </c>
      <c r="C19702" s="59">
        <f t="shared" si="307"/>
        <v>1.0059224007000001</v>
      </c>
    </row>
    <row r="19703" spans="1:3" x14ac:dyDescent="0.2">
      <c r="A19703" s="61">
        <v>43077.279861111114</v>
      </c>
      <c r="B19703" s="59">
        <v>1005.8941432</v>
      </c>
      <c r="C19703" s="59">
        <f t="shared" si="307"/>
        <v>1.0058941431999999</v>
      </c>
    </row>
    <row r="19704" spans="1:3" x14ac:dyDescent="0.2">
      <c r="A19704" s="61">
        <v>43077.280555555553</v>
      </c>
      <c r="B19704" s="59">
        <v>1005.872841</v>
      </c>
      <c r="C19704" s="59">
        <f t="shared" si="307"/>
        <v>1.005872841</v>
      </c>
    </row>
    <row r="19705" spans="1:3" x14ac:dyDescent="0.2">
      <c r="A19705" s="61">
        <v>43077.28125</v>
      </c>
      <c r="B19705" s="59">
        <v>1005.8662394</v>
      </c>
      <c r="C19705" s="59">
        <f t="shared" si="307"/>
        <v>1.0058662394</v>
      </c>
    </row>
    <row r="19706" spans="1:3" x14ac:dyDescent="0.2">
      <c r="A19706" s="61">
        <v>43077.281944444447</v>
      </c>
      <c r="B19706" s="59">
        <v>1005.9010808</v>
      </c>
      <c r="C19706" s="59">
        <f t="shared" si="307"/>
        <v>1.0059010808</v>
      </c>
    </row>
    <row r="19707" spans="1:3" x14ac:dyDescent="0.2">
      <c r="A19707" s="61">
        <v>43077.282638888886</v>
      </c>
      <c r="B19707" s="59">
        <v>1005.8426312</v>
      </c>
      <c r="C19707" s="59">
        <f t="shared" si="307"/>
        <v>1.0058426311999999</v>
      </c>
    </row>
    <row r="19708" spans="1:3" x14ac:dyDescent="0.2">
      <c r="A19708" s="61">
        <v>43077.283333333333</v>
      </c>
      <c r="B19708" s="59">
        <v>1005.7996534</v>
      </c>
      <c r="C19708" s="59">
        <f t="shared" si="307"/>
        <v>1.0057996534</v>
      </c>
    </row>
    <row r="19709" spans="1:3" x14ac:dyDescent="0.2">
      <c r="A19709" s="61">
        <v>43077.28402777778</v>
      </c>
      <c r="B19709" s="59">
        <v>1005.8078222</v>
      </c>
      <c r="C19709" s="59">
        <f t="shared" si="307"/>
        <v>1.0058078222</v>
      </c>
    </row>
    <row r="19710" spans="1:3" x14ac:dyDescent="0.2">
      <c r="A19710" s="61">
        <v>43077.284722222219</v>
      </c>
      <c r="B19710" s="59">
        <v>1005.9351643</v>
      </c>
      <c r="C19710" s="59">
        <f t="shared" si="307"/>
        <v>1.0059351643000001</v>
      </c>
    </row>
    <row r="19711" spans="1:3" x14ac:dyDescent="0.2">
      <c r="A19711" s="61">
        <v>43077.285416666666</v>
      </c>
      <c r="B19711" s="59">
        <v>1005.8570222</v>
      </c>
      <c r="C19711" s="59">
        <f t="shared" si="307"/>
        <v>1.0058570222000001</v>
      </c>
    </row>
    <row r="19712" spans="1:3" x14ac:dyDescent="0.2">
      <c r="A19712" s="61">
        <v>43077.286111111112</v>
      </c>
      <c r="B19712" s="59">
        <v>1006.0093333</v>
      </c>
      <c r="C19712" s="59">
        <f t="shared" si="307"/>
        <v>1.0060093333</v>
      </c>
    </row>
    <row r="19713" spans="1:3" x14ac:dyDescent="0.2">
      <c r="A19713" s="61">
        <v>43077.286805555559</v>
      </c>
      <c r="B19713" s="59">
        <v>1006.0076617</v>
      </c>
      <c r="C19713" s="59">
        <f t="shared" si="307"/>
        <v>1.0060076617</v>
      </c>
    </row>
    <row r="19714" spans="1:3" x14ac:dyDescent="0.2">
      <c r="A19714" s="61">
        <v>43077.287499999999</v>
      </c>
      <c r="B19714" s="59">
        <v>1006.0896326</v>
      </c>
      <c r="C19714" s="59">
        <f t="shared" si="307"/>
        <v>1.0060896326</v>
      </c>
    </row>
    <row r="19715" spans="1:3" x14ac:dyDescent="0.2">
      <c r="A19715" s="61">
        <v>43077.288194444445</v>
      </c>
      <c r="B19715" s="59">
        <v>1006.0863917</v>
      </c>
      <c r="C19715" s="59">
        <f t="shared" ref="C19715:C19778" si="308">B19715/1000</f>
        <v>1.0060863917</v>
      </c>
    </row>
    <row r="19716" spans="1:3" x14ac:dyDescent="0.2">
      <c r="A19716" s="61">
        <v>43077.288888888892</v>
      </c>
      <c r="B19716" s="59">
        <v>1006.0917416</v>
      </c>
      <c r="C19716" s="59">
        <f t="shared" si="308"/>
        <v>1.0060917415999999</v>
      </c>
    </row>
    <row r="19717" spans="1:3" x14ac:dyDescent="0.2">
      <c r="A19717" s="61">
        <v>43077.289583333331</v>
      </c>
      <c r="B19717" s="59">
        <v>1006.0612158</v>
      </c>
      <c r="C19717" s="59">
        <f t="shared" si="308"/>
        <v>1.0060612158</v>
      </c>
    </row>
    <row r="19718" spans="1:3" x14ac:dyDescent="0.2">
      <c r="A19718" s="61">
        <v>43077.290277777778</v>
      </c>
      <c r="B19718" s="59">
        <v>1006.0321616</v>
      </c>
      <c r="C19718" s="59">
        <f t="shared" si="308"/>
        <v>1.0060321616000001</v>
      </c>
    </row>
    <row r="19719" spans="1:3" x14ac:dyDescent="0.2">
      <c r="A19719" s="61">
        <v>43077.290972222225</v>
      </c>
      <c r="B19719" s="59">
        <v>1006.0985023</v>
      </c>
      <c r="C19719" s="59">
        <f t="shared" si="308"/>
        <v>1.0060985023</v>
      </c>
    </row>
    <row r="19720" spans="1:3" x14ac:dyDescent="0.2">
      <c r="A19720" s="61">
        <v>43077.291666666664</v>
      </c>
      <c r="B19720" s="59">
        <v>1006.0714436</v>
      </c>
      <c r="C19720" s="59">
        <f t="shared" si="308"/>
        <v>1.0060714436</v>
      </c>
    </row>
    <row r="19721" spans="1:3" x14ac:dyDescent="0.2">
      <c r="A19721" s="61">
        <v>43077.292361111111</v>
      </c>
      <c r="B19721" s="59">
        <v>1006.1387699000001</v>
      </c>
      <c r="C19721" s="59">
        <f t="shared" si="308"/>
        <v>1.0061387699</v>
      </c>
    </row>
    <row r="19722" spans="1:3" x14ac:dyDescent="0.2">
      <c r="A19722" s="61">
        <v>43077.293055555558</v>
      </c>
      <c r="B19722" s="59">
        <v>1006.1504961000001</v>
      </c>
      <c r="C19722" s="59">
        <f t="shared" si="308"/>
        <v>1.0061504961000001</v>
      </c>
    </row>
    <row r="19723" spans="1:3" x14ac:dyDescent="0.2">
      <c r="A19723" s="61">
        <v>43077.293749999997</v>
      </c>
      <c r="B19723" s="59">
        <v>1006.0877012</v>
      </c>
      <c r="C19723" s="59">
        <f t="shared" si="308"/>
        <v>1.0060877012</v>
      </c>
    </row>
    <row r="19724" spans="1:3" x14ac:dyDescent="0.2">
      <c r="A19724" s="61">
        <v>43077.294444444444</v>
      </c>
      <c r="B19724" s="59">
        <v>1006.0230391</v>
      </c>
      <c r="C19724" s="59">
        <f t="shared" si="308"/>
        <v>1.0060230391</v>
      </c>
    </row>
    <row r="19725" spans="1:3" x14ac:dyDescent="0.2">
      <c r="A19725" s="61">
        <v>43077.295138888891</v>
      </c>
      <c r="B19725" s="59">
        <v>1006.0480692</v>
      </c>
      <c r="C19725" s="59">
        <f t="shared" si="308"/>
        <v>1.0060480692</v>
      </c>
    </row>
    <row r="19726" spans="1:3" x14ac:dyDescent="0.2">
      <c r="A19726" s="61">
        <v>43077.29583333333</v>
      </c>
      <c r="B19726" s="59">
        <v>1006.0423734</v>
      </c>
      <c r="C19726" s="59">
        <f t="shared" si="308"/>
        <v>1.0060423733999999</v>
      </c>
    </row>
    <row r="19727" spans="1:3" x14ac:dyDescent="0.2">
      <c r="A19727" s="61">
        <v>43077.296527777777</v>
      </c>
      <c r="B19727" s="59">
        <v>1006.0221908</v>
      </c>
      <c r="C19727" s="59">
        <f t="shared" si="308"/>
        <v>1.0060221908</v>
      </c>
    </row>
    <row r="19728" spans="1:3" x14ac:dyDescent="0.2">
      <c r="A19728" s="61">
        <v>43077.297222222223</v>
      </c>
      <c r="B19728" s="59">
        <v>1005.9471164</v>
      </c>
      <c r="C19728" s="59">
        <f t="shared" si="308"/>
        <v>1.0059471164</v>
      </c>
    </row>
    <row r="19729" spans="1:3" x14ac:dyDescent="0.2">
      <c r="A19729" s="61">
        <v>43077.29791666667</v>
      </c>
      <c r="B19729" s="59">
        <v>1006.0109331</v>
      </c>
      <c r="C19729" s="59">
        <f t="shared" si="308"/>
        <v>1.0060109331</v>
      </c>
    </row>
    <row r="19730" spans="1:3" x14ac:dyDescent="0.2">
      <c r="A19730" s="61">
        <v>43077.298611111109</v>
      </c>
      <c r="B19730" s="59">
        <v>1005.9959602</v>
      </c>
      <c r="C19730" s="59">
        <f t="shared" si="308"/>
        <v>1.0059959601999999</v>
      </c>
    </row>
    <row r="19731" spans="1:3" x14ac:dyDescent="0.2">
      <c r="A19731" s="61">
        <v>43077.299305555556</v>
      </c>
      <c r="B19731" s="59">
        <v>1005.8955771</v>
      </c>
      <c r="C19731" s="59">
        <f t="shared" si="308"/>
        <v>1.0058955771</v>
      </c>
    </row>
    <row r="19732" spans="1:3" x14ac:dyDescent="0.2">
      <c r="A19732" s="61">
        <v>43077.3</v>
      </c>
      <c r="B19732" s="59">
        <v>1005.7767084</v>
      </c>
      <c r="C19732" s="59">
        <f t="shared" si="308"/>
        <v>1.0057767084</v>
      </c>
    </row>
    <row r="19733" spans="1:3" x14ac:dyDescent="0.2">
      <c r="A19733" s="61">
        <v>43077.300694444442</v>
      </c>
      <c r="B19733" s="59">
        <v>1005.7926504</v>
      </c>
      <c r="C19733" s="59">
        <f t="shared" si="308"/>
        <v>1.0057926503999999</v>
      </c>
    </row>
    <row r="19734" spans="1:3" x14ac:dyDescent="0.2">
      <c r="A19734" s="61">
        <v>43077.301388888889</v>
      </c>
      <c r="B19734" s="59">
        <v>1005.91167</v>
      </c>
      <c r="C19734" s="59">
        <f t="shared" si="308"/>
        <v>1.0059116699999999</v>
      </c>
    </row>
    <row r="19735" spans="1:3" x14ac:dyDescent="0.2">
      <c r="A19735" s="61">
        <v>43077.302083333336</v>
      </c>
      <c r="B19735" s="59">
        <v>1005.9807551</v>
      </c>
      <c r="C19735" s="59">
        <f t="shared" si="308"/>
        <v>1.0059807551</v>
      </c>
    </row>
    <row r="19736" spans="1:3" x14ac:dyDescent="0.2">
      <c r="A19736" s="61">
        <v>43077.302777777775</v>
      </c>
      <c r="B19736" s="59">
        <v>1006.0915578</v>
      </c>
      <c r="C19736" s="59">
        <f t="shared" si="308"/>
        <v>1.0060915578</v>
      </c>
    </row>
    <row r="19737" spans="1:3" x14ac:dyDescent="0.2">
      <c r="A19737" s="61">
        <v>43077.303472222222</v>
      </c>
      <c r="B19737" s="59">
        <v>1006.0425359</v>
      </c>
      <c r="C19737" s="59">
        <f t="shared" si="308"/>
        <v>1.0060425359</v>
      </c>
    </row>
    <row r="19738" spans="1:3" x14ac:dyDescent="0.2">
      <c r="A19738" s="61">
        <v>43077.304166666669</v>
      </c>
      <c r="B19738" s="59">
        <v>1006.0191726</v>
      </c>
      <c r="C19738" s="59">
        <f t="shared" si="308"/>
        <v>1.0060191726000001</v>
      </c>
    </row>
    <row r="19739" spans="1:3" x14ac:dyDescent="0.2">
      <c r="A19739" s="61">
        <v>43077.304861111108</v>
      </c>
      <c r="B19739" s="59">
        <v>1005.9812663</v>
      </c>
      <c r="C19739" s="59">
        <f t="shared" si="308"/>
        <v>1.0059812663000001</v>
      </c>
    </row>
    <row r="19740" spans="1:3" x14ac:dyDescent="0.2">
      <c r="A19740" s="61">
        <v>43077.305555555555</v>
      </c>
      <c r="B19740" s="59">
        <v>1005.9665907999999</v>
      </c>
      <c r="C19740" s="59">
        <f t="shared" si="308"/>
        <v>1.0059665907999999</v>
      </c>
    </row>
    <row r="19741" spans="1:3" x14ac:dyDescent="0.2">
      <c r="A19741" s="61">
        <v>43077.306250000001</v>
      </c>
      <c r="B19741" s="59">
        <v>1005.904283</v>
      </c>
      <c r="C19741" s="59">
        <f t="shared" si="308"/>
        <v>1.005904283</v>
      </c>
    </row>
    <row r="19742" spans="1:3" x14ac:dyDescent="0.2">
      <c r="A19742" s="61">
        <v>43077.306944444441</v>
      </c>
      <c r="B19742" s="59">
        <v>1005.8937146</v>
      </c>
      <c r="C19742" s="59">
        <f t="shared" si="308"/>
        <v>1.0058937146</v>
      </c>
    </row>
    <row r="19743" spans="1:3" x14ac:dyDescent="0.2">
      <c r="A19743" s="61">
        <v>43077.307638888888</v>
      </c>
      <c r="B19743" s="59">
        <v>1005.8907535</v>
      </c>
      <c r="C19743" s="59">
        <f t="shared" si="308"/>
        <v>1.0058907534999999</v>
      </c>
    </row>
    <row r="19744" spans="1:3" x14ac:dyDescent="0.2">
      <c r="A19744" s="61">
        <v>43077.308333333334</v>
      </c>
      <c r="B19744" s="59">
        <v>1005.8942345</v>
      </c>
      <c r="C19744" s="59">
        <f t="shared" si="308"/>
        <v>1.0058942344999999</v>
      </c>
    </row>
    <row r="19745" spans="1:3" x14ac:dyDescent="0.2">
      <c r="A19745" s="61">
        <v>43077.309027777781</v>
      </c>
      <c r="B19745" s="59">
        <v>1005.8565239</v>
      </c>
      <c r="C19745" s="59">
        <f t="shared" si="308"/>
        <v>1.0058565238999999</v>
      </c>
    </row>
    <row r="19746" spans="1:3" x14ac:dyDescent="0.2">
      <c r="A19746" s="61">
        <v>43077.30972222222</v>
      </c>
      <c r="B19746" s="59">
        <v>1005.8921445</v>
      </c>
      <c r="C19746" s="59">
        <f t="shared" si="308"/>
        <v>1.0058921445</v>
      </c>
    </row>
    <row r="19747" spans="1:3" x14ac:dyDescent="0.2">
      <c r="A19747" s="61">
        <v>43077.310416666667</v>
      </c>
      <c r="B19747" s="59">
        <v>1005.889766</v>
      </c>
      <c r="C19747" s="59">
        <f t="shared" si="308"/>
        <v>1.0058897659999999</v>
      </c>
    </row>
    <row r="19748" spans="1:3" x14ac:dyDescent="0.2">
      <c r="A19748" s="61">
        <v>43077.311111111114</v>
      </c>
      <c r="B19748" s="59">
        <v>1005.9639026</v>
      </c>
      <c r="C19748" s="59">
        <f t="shared" si="308"/>
        <v>1.0059639026</v>
      </c>
    </row>
    <row r="19749" spans="1:3" x14ac:dyDescent="0.2">
      <c r="A19749" s="61">
        <v>43077.311805555553</v>
      </c>
      <c r="B19749" s="59">
        <v>1005.9009043</v>
      </c>
      <c r="C19749" s="59">
        <f t="shared" si="308"/>
        <v>1.0059009043</v>
      </c>
    </row>
    <row r="19750" spans="1:3" x14ac:dyDescent="0.2">
      <c r="A19750" s="61">
        <v>43077.3125</v>
      </c>
      <c r="B19750" s="59">
        <v>1005.8466382</v>
      </c>
      <c r="C19750" s="59">
        <f t="shared" si="308"/>
        <v>1.0058466382</v>
      </c>
    </row>
    <row r="19751" spans="1:3" x14ac:dyDescent="0.2">
      <c r="A19751" s="61">
        <v>43077.313194444447</v>
      </c>
      <c r="B19751" s="59">
        <v>1005.8471852</v>
      </c>
      <c r="C19751" s="59">
        <f t="shared" si="308"/>
        <v>1.0058471851999999</v>
      </c>
    </row>
    <row r="19752" spans="1:3" x14ac:dyDescent="0.2">
      <c r="A19752" s="61">
        <v>43077.313888888886</v>
      </c>
      <c r="B19752" s="59">
        <v>1005.8202548</v>
      </c>
      <c r="C19752" s="59">
        <f t="shared" si="308"/>
        <v>1.0058202548000001</v>
      </c>
    </row>
    <row r="19753" spans="1:3" x14ac:dyDescent="0.2">
      <c r="A19753" s="61">
        <v>43077.314583333333</v>
      </c>
      <c r="B19753" s="59">
        <v>1005.8134949</v>
      </c>
      <c r="C19753" s="59">
        <f t="shared" si="308"/>
        <v>1.0058134948999999</v>
      </c>
    </row>
    <row r="19754" spans="1:3" x14ac:dyDescent="0.2">
      <c r="A19754" s="61">
        <v>43077.31527777778</v>
      </c>
      <c r="B19754" s="59">
        <v>1005.8073059</v>
      </c>
      <c r="C19754" s="59">
        <f t="shared" si="308"/>
        <v>1.0058073058999999</v>
      </c>
    </row>
    <row r="19755" spans="1:3" x14ac:dyDescent="0.2">
      <c r="A19755" s="61">
        <v>43077.315972222219</v>
      </c>
      <c r="B19755" s="59">
        <v>1005.8364585</v>
      </c>
      <c r="C19755" s="59">
        <f t="shared" si="308"/>
        <v>1.0058364585000001</v>
      </c>
    </row>
    <row r="19756" spans="1:3" x14ac:dyDescent="0.2">
      <c r="A19756" s="61">
        <v>43077.316666666666</v>
      </c>
      <c r="B19756" s="59">
        <v>1005.8081546</v>
      </c>
      <c r="C19756" s="59">
        <f t="shared" si="308"/>
        <v>1.0058081545999999</v>
      </c>
    </row>
    <row r="19757" spans="1:3" x14ac:dyDescent="0.2">
      <c r="A19757" s="61">
        <v>43077.317361111112</v>
      </c>
      <c r="B19757" s="59">
        <v>1005.859105</v>
      </c>
      <c r="C19757" s="59">
        <f t="shared" si="308"/>
        <v>1.0058591050000001</v>
      </c>
    </row>
    <row r="19758" spans="1:3" x14ac:dyDescent="0.2">
      <c r="A19758" s="61">
        <v>43077.318055555559</v>
      </c>
      <c r="B19758" s="59">
        <v>1005.8088008</v>
      </c>
      <c r="C19758" s="59">
        <f t="shared" si="308"/>
        <v>1.0058088007999999</v>
      </c>
    </row>
    <row r="19759" spans="1:3" x14ac:dyDescent="0.2">
      <c r="A19759" s="61">
        <v>43077.318749999999</v>
      </c>
      <c r="B19759" s="59">
        <v>1005.8069037</v>
      </c>
      <c r="C19759" s="59">
        <f t="shared" si="308"/>
        <v>1.0058069036999999</v>
      </c>
    </row>
    <row r="19760" spans="1:3" x14ac:dyDescent="0.2">
      <c r="A19760" s="61">
        <v>43077.319444444445</v>
      </c>
      <c r="B19760" s="59">
        <v>1005.8664758</v>
      </c>
      <c r="C19760" s="59">
        <f t="shared" si="308"/>
        <v>1.0058664758</v>
      </c>
    </row>
    <row r="19761" spans="1:3" x14ac:dyDescent="0.2">
      <c r="A19761" s="61">
        <v>43077.320138888892</v>
      </c>
      <c r="B19761" s="59">
        <v>1005.8922315999999</v>
      </c>
      <c r="C19761" s="59">
        <f t="shared" si="308"/>
        <v>1.0058922315999999</v>
      </c>
    </row>
    <row r="19762" spans="1:3" x14ac:dyDescent="0.2">
      <c r="A19762" s="61">
        <v>43077.320833333331</v>
      </c>
      <c r="B19762" s="59">
        <v>1005.8697609</v>
      </c>
      <c r="C19762" s="59">
        <f t="shared" si="308"/>
        <v>1.0058697609</v>
      </c>
    </row>
    <row r="19763" spans="1:3" x14ac:dyDescent="0.2">
      <c r="A19763" s="61">
        <v>43077.321527777778</v>
      </c>
      <c r="B19763" s="59">
        <v>1005.8535171</v>
      </c>
      <c r="C19763" s="59">
        <f t="shared" si="308"/>
        <v>1.0058535171</v>
      </c>
    </row>
    <row r="19764" spans="1:3" x14ac:dyDescent="0.2">
      <c r="A19764" s="61">
        <v>43077.322222222225</v>
      </c>
      <c r="B19764" s="59">
        <v>1005.8474265999999</v>
      </c>
      <c r="C19764" s="59">
        <f t="shared" si="308"/>
        <v>1.0058474265999999</v>
      </c>
    </row>
    <row r="19765" spans="1:3" x14ac:dyDescent="0.2">
      <c r="A19765" s="61">
        <v>43077.322916666664</v>
      </c>
      <c r="B19765" s="59">
        <v>1005.8338146999999</v>
      </c>
      <c r="C19765" s="59">
        <f t="shared" si="308"/>
        <v>1.0058338146999999</v>
      </c>
    </row>
    <row r="19766" spans="1:3" x14ac:dyDescent="0.2">
      <c r="A19766" s="61">
        <v>43077.323611111111</v>
      </c>
      <c r="B19766" s="59">
        <v>1005.7676219</v>
      </c>
      <c r="C19766" s="59">
        <f t="shared" si="308"/>
        <v>1.0057676219</v>
      </c>
    </row>
    <row r="19767" spans="1:3" x14ac:dyDescent="0.2">
      <c r="A19767" s="61">
        <v>43077.324305555558</v>
      </c>
      <c r="B19767" s="59">
        <v>1005.7377657</v>
      </c>
      <c r="C19767" s="59">
        <f t="shared" si="308"/>
        <v>1.0057377657</v>
      </c>
    </row>
    <row r="19768" spans="1:3" x14ac:dyDescent="0.2">
      <c r="A19768" s="61">
        <v>43077.324999999997</v>
      </c>
      <c r="B19768" s="59">
        <v>1005.7988345</v>
      </c>
      <c r="C19768" s="59">
        <f t="shared" si="308"/>
        <v>1.0057988345</v>
      </c>
    </row>
    <row r="19769" spans="1:3" x14ac:dyDescent="0.2">
      <c r="A19769" s="61">
        <v>43077.325694444444</v>
      </c>
      <c r="B19769" s="59">
        <v>1005.7959968</v>
      </c>
      <c r="C19769" s="59">
        <f t="shared" si="308"/>
        <v>1.0057959968000001</v>
      </c>
    </row>
    <row r="19770" spans="1:3" x14ac:dyDescent="0.2">
      <c r="A19770" s="61">
        <v>43077.326388888891</v>
      </c>
      <c r="B19770" s="59">
        <v>1005.7666915999999</v>
      </c>
      <c r="C19770" s="59">
        <f t="shared" si="308"/>
        <v>1.0057666915999999</v>
      </c>
    </row>
    <row r="19771" spans="1:3" x14ac:dyDescent="0.2">
      <c r="A19771" s="61">
        <v>43077.32708333333</v>
      </c>
      <c r="B19771" s="59">
        <v>1005.8179729</v>
      </c>
      <c r="C19771" s="59">
        <f t="shared" si="308"/>
        <v>1.0058179729000001</v>
      </c>
    </row>
    <row r="19772" spans="1:3" x14ac:dyDescent="0.2">
      <c r="A19772" s="61">
        <v>43077.327777777777</v>
      </c>
      <c r="B19772" s="59">
        <v>1005.8257351</v>
      </c>
      <c r="C19772" s="59">
        <f t="shared" si="308"/>
        <v>1.0058257351</v>
      </c>
    </row>
    <row r="19773" spans="1:3" x14ac:dyDescent="0.2">
      <c r="A19773" s="61">
        <v>43077.328472222223</v>
      </c>
      <c r="B19773" s="59">
        <v>1005.8726547</v>
      </c>
      <c r="C19773" s="59">
        <f t="shared" si="308"/>
        <v>1.0058726547000001</v>
      </c>
    </row>
    <row r="19774" spans="1:3" x14ac:dyDescent="0.2">
      <c r="A19774" s="61">
        <v>43077.32916666667</v>
      </c>
      <c r="B19774" s="59">
        <v>1005.8369206</v>
      </c>
      <c r="C19774" s="59">
        <f t="shared" si="308"/>
        <v>1.0058369206</v>
      </c>
    </row>
    <row r="19775" spans="1:3" x14ac:dyDescent="0.2">
      <c r="A19775" s="61">
        <v>43077.329861111109</v>
      </c>
      <c r="B19775" s="59">
        <v>1005.8211045</v>
      </c>
      <c r="C19775" s="59">
        <f t="shared" si="308"/>
        <v>1.0058211045000001</v>
      </c>
    </row>
    <row r="19776" spans="1:3" x14ac:dyDescent="0.2">
      <c r="A19776" s="61">
        <v>43077.330555555556</v>
      </c>
      <c r="B19776" s="59">
        <v>1005.8060782</v>
      </c>
      <c r="C19776" s="59">
        <f t="shared" si="308"/>
        <v>1.0058060782</v>
      </c>
    </row>
    <row r="19777" spans="1:3" x14ac:dyDescent="0.2">
      <c r="A19777" s="61">
        <v>43077.331250000003</v>
      </c>
      <c r="B19777" s="59">
        <v>1005.8191157</v>
      </c>
      <c r="C19777" s="59">
        <f t="shared" si="308"/>
        <v>1.0058191157</v>
      </c>
    </row>
    <row r="19778" spans="1:3" x14ac:dyDescent="0.2">
      <c r="A19778" s="61">
        <v>43077.331944444442</v>
      </c>
      <c r="B19778" s="59">
        <v>1005.8536038</v>
      </c>
      <c r="C19778" s="59">
        <f t="shared" si="308"/>
        <v>1.0058536037999999</v>
      </c>
    </row>
    <row r="19779" spans="1:3" x14ac:dyDescent="0.2">
      <c r="A19779" s="61">
        <v>43077.332638888889</v>
      </c>
      <c r="B19779" s="59">
        <v>1005.8018068</v>
      </c>
      <c r="C19779" s="59">
        <f t="shared" ref="C19779:C19842" si="309">B19779/1000</f>
        <v>1.0058018068000001</v>
      </c>
    </row>
    <row r="19780" spans="1:3" x14ac:dyDescent="0.2">
      <c r="A19780" s="61">
        <v>43077.333333333336</v>
      </c>
      <c r="B19780" s="59">
        <v>1005.7997564999999</v>
      </c>
      <c r="C19780" s="59">
        <f t="shared" si="309"/>
        <v>1.0057997564999999</v>
      </c>
    </row>
    <row r="19781" spans="1:3" x14ac:dyDescent="0.2">
      <c r="A19781" s="61">
        <v>43077.334027777775</v>
      </c>
      <c r="B19781" s="59">
        <v>1005.8185569</v>
      </c>
      <c r="C19781" s="59">
        <f t="shared" si="309"/>
        <v>1.0058185569</v>
      </c>
    </row>
    <row r="19782" spans="1:3" x14ac:dyDescent="0.2">
      <c r="A19782" s="61">
        <v>43077.334722222222</v>
      </c>
      <c r="B19782" s="59">
        <v>1005.7761703</v>
      </c>
      <c r="C19782" s="59">
        <f t="shared" si="309"/>
        <v>1.0057761702999999</v>
      </c>
    </row>
    <row r="19783" spans="1:3" x14ac:dyDescent="0.2">
      <c r="A19783" s="61">
        <v>43077.335416666669</v>
      </c>
      <c r="B19783" s="59">
        <v>1005.7555325</v>
      </c>
      <c r="C19783" s="59">
        <f t="shared" si="309"/>
        <v>1.0057555325</v>
      </c>
    </row>
    <row r="19784" spans="1:3" x14ac:dyDescent="0.2">
      <c r="A19784" s="61">
        <v>43077.336111111108</v>
      </c>
      <c r="B19784" s="59">
        <v>1005.7434097</v>
      </c>
      <c r="C19784" s="59">
        <f t="shared" si="309"/>
        <v>1.0057434097</v>
      </c>
    </row>
    <row r="19785" spans="1:3" x14ac:dyDescent="0.2">
      <c r="A19785" s="61">
        <v>43077.336805555555</v>
      </c>
      <c r="B19785" s="59">
        <v>1005.7293546</v>
      </c>
      <c r="C19785" s="59">
        <f t="shared" si="309"/>
        <v>1.0057293545999999</v>
      </c>
    </row>
    <row r="19786" spans="1:3" x14ac:dyDescent="0.2">
      <c r="A19786" s="61">
        <v>43077.337500000001</v>
      </c>
      <c r="B19786" s="59">
        <v>1005.7374938</v>
      </c>
      <c r="C19786" s="59">
        <f t="shared" si="309"/>
        <v>1.0057374938000001</v>
      </c>
    </row>
    <row r="19787" spans="1:3" x14ac:dyDescent="0.2">
      <c r="A19787" s="61">
        <v>43077.338194444441</v>
      </c>
      <c r="B19787" s="59">
        <v>1005.7679901</v>
      </c>
      <c r="C19787" s="59">
        <f t="shared" si="309"/>
        <v>1.0057679901000001</v>
      </c>
    </row>
    <row r="19788" spans="1:3" x14ac:dyDescent="0.2">
      <c r="A19788" s="61">
        <v>43077.338888888888</v>
      </c>
      <c r="B19788" s="59">
        <v>1005.7906297</v>
      </c>
      <c r="C19788" s="59">
        <f t="shared" si="309"/>
        <v>1.0057906296999999</v>
      </c>
    </row>
    <row r="19789" spans="1:3" x14ac:dyDescent="0.2">
      <c r="A19789" s="61">
        <v>43077.339583333334</v>
      </c>
      <c r="B19789" s="59">
        <v>1005.8487270000001</v>
      </c>
      <c r="C19789" s="59">
        <f t="shared" si="309"/>
        <v>1.0058487270000001</v>
      </c>
    </row>
    <row r="19790" spans="1:3" x14ac:dyDescent="0.2">
      <c r="A19790" s="61">
        <v>43077.340277777781</v>
      </c>
      <c r="B19790" s="59">
        <v>1005.8139807</v>
      </c>
      <c r="C19790" s="59">
        <f t="shared" si="309"/>
        <v>1.0058139806999999</v>
      </c>
    </row>
    <row r="19791" spans="1:3" x14ac:dyDescent="0.2">
      <c r="A19791" s="61">
        <v>43077.34097222222</v>
      </c>
      <c r="B19791" s="59">
        <v>1005.8257536</v>
      </c>
      <c r="C19791" s="59">
        <f t="shared" si="309"/>
        <v>1.0058257535999999</v>
      </c>
    </row>
    <row r="19792" spans="1:3" x14ac:dyDescent="0.2">
      <c r="A19792" s="61">
        <v>43077.341666666667</v>
      </c>
      <c r="B19792" s="59">
        <v>1005.8549836</v>
      </c>
      <c r="C19792" s="59">
        <f t="shared" si="309"/>
        <v>1.0058549835999999</v>
      </c>
    </row>
    <row r="19793" spans="1:3" x14ac:dyDescent="0.2">
      <c r="A19793" s="61">
        <v>43077.342361111114</v>
      </c>
      <c r="B19793" s="59">
        <v>1005.8933941</v>
      </c>
      <c r="C19793" s="59">
        <f t="shared" si="309"/>
        <v>1.0058933941000001</v>
      </c>
    </row>
    <row r="19794" spans="1:3" x14ac:dyDescent="0.2">
      <c r="A19794" s="61">
        <v>43077.343055555553</v>
      </c>
      <c r="B19794" s="59">
        <v>1005.8743948</v>
      </c>
      <c r="C19794" s="59">
        <f t="shared" si="309"/>
        <v>1.0058743948</v>
      </c>
    </row>
    <row r="19795" spans="1:3" x14ac:dyDescent="0.2">
      <c r="A19795" s="61">
        <v>43077.34375</v>
      </c>
      <c r="B19795" s="59">
        <v>1005.8807037</v>
      </c>
      <c r="C19795" s="59">
        <f t="shared" si="309"/>
        <v>1.0058807036999999</v>
      </c>
    </row>
    <row r="19796" spans="1:3" x14ac:dyDescent="0.2">
      <c r="A19796" s="61">
        <v>43077.344444444447</v>
      </c>
      <c r="B19796" s="59">
        <v>1005.8743138</v>
      </c>
      <c r="C19796" s="59">
        <f t="shared" si="309"/>
        <v>1.0058743137999999</v>
      </c>
    </row>
    <row r="19797" spans="1:3" x14ac:dyDescent="0.2">
      <c r="A19797" s="61">
        <v>43077.345138888886</v>
      </c>
      <c r="B19797" s="59">
        <v>1005.9230309</v>
      </c>
      <c r="C19797" s="59">
        <f t="shared" si="309"/>
        <v>1.0059230309</v>
      </c>
    </row>
    <row r="19798" spans="1:3" x14ac:dyDescent="0.2">
      <c r="A19798" s="61">
        <v>43077.345833333333</v>
      </c>
      <c r="B19798" s="59">
        <v>1005.9197447</v>
      </c>
      <c r="C19798" s="59">
        <f t="shared" si="309"/>
        <v>1.0059197447000001</v>
      </c>
    </row>
    <row r="19799" spans="1:3" x14ac:dyDescent="0.2">
      <c r="A19799" s="61">
        <v>43077.34652777778</v>
      </c>
      <c r="B19799" s="59">
        <v>1005.9043349999999</v>
      </c>
      <c r="C19799" s="59">
        <f t="shared" si="309"/>
        <v>1.0059043349999999</v>
      </c>
    </row>
    <row r="19800" spans="1:3" x14ac:dyDescent="0.2">
      <c r="A19800" s="61">
        <v>43077.347222222219</v>
      </c>
      <c r="B19800" s="59">
        <v>1005.8848757</v>
      </c>
      <c r="C19800" s="59">
        <f t="shared" si="309"/>
        <v>1.0058848756999998</v>
      </c>
    </row>
    <row r="19801" spans="1:3" x14ac:dyDescent="0.2">
      <c r="A19801" s="61">
        <v>43077.347916666666</v>
      </c>
      <c r="B19801" s="59">
        <v>1005.9209595999999</v>
      </c>
      <c r="C19801" s="59">
        <f t="shared" si="309"/>
        <v>1.0059209596000001</v>
      </c>
    </row>
    <row r="19802" spans="1:3" x14ac:dyDescent="0.2">
      <c r="A19802" s="61">
        <v>43077.348611111112</v>
      </c>
      <c r="B19802" s="59">
        <v>1005.9493437</v>
      </c>
      <c r="C19802" s="59">
        <f t="shared" si="309"/>
        <v>1.0059493437</v>
      </c>
    </row>
    <row r="19803" spans="1:3" x14ac:dyDescent="0.2">
      <c r="A19803" s="61">
        <v>43077.349305555559</v>
      </c>
      <c r="B19803" s="59">
        <v>1006.0005336</v>
      </c>
      <c r="C19803" s="59">
        <f t="shared" si="309"/>
        <v>1.0060005336</v>
      </c>
    </row>
    <row r="19804" spans="1:3" x14ac:dyDescent="0.2">
      <c r="A19804" s="61">
        <v>43077.35</v>
      </c>
      <c r="B19804" s="59">
        <v>1006.0209989</v>
      </c>
      <c r="C19804" s="59">
        <f t="shared" si="309"/>
        <v>1.0060209989</v>
      </c>
    </row>
    <row r="19805" spans="1:3" x14ac:dyDescent="0.2">
      <c r="A19805" s="61">
        <v>43077.350694444445</v>
      </c>
      <c r="B19805" s="59">
        <v>1006.0608109</v>
      </c>
      <c r="C19805" s="59">
        <f t="shared" si="309"/>
        <v>1.0060608109</v>
      </c>
    </row>
    <row r="19806" spans="1:3" x14ac:dyDescent="0.2">
      <c r="A19806" s="61">
        <v>43077.351388888892</v>
      </c>
      <c r="B19806" s="59">
        <v>1005.9951172</v>
      </c>
      <c r="C19806" s="59">
        <f t="shared" si="309"/>
        <v>1.0059951171999999</v>
      </c>
    </row>
    <row r="19807" spans="1:3" x14ac:dyDescent="0.2">
      <c r="A19807" s="61">
        <v>43077.352083333331</v>
      </c>
      <c r="B19807" s="59">
        <v>1006.0249227</v>
      </c>
      <c r="C19807" s="59">
        <f t="shared" si="309"/>
        <v>1.0060249227</v>
      </c>
    </row>
    <row r="19808" spans="1:3" x14ac:dyDescent="0.2">
      <c r="A19808" s="61">
        <v>43077.352777777778</v>
      </c>
      <c r="B19808" s="59">
        <v>1005.9884142</v>
      </c>
      <c r="C19808" s="59">
        <f t="shared" si="309"/>
        <v>1.0059884142</v>
      </c>
    </row>
    <row r="19809" spans="1:3" x14ac:dyDescent="0.2">
      <c r="A19809" s="61">
        <v>43077.353472222225</v>
      </c>
      <c r="B19809" s="59">
        <v>1006.0544608</v>
      </c>
      <c r="C19809" s="59">
        <f t="shared" si="309"/>
        <v>1.0060544607999999</v>
      </c>
    </row>
    <row r="19810" spans="1:3" x14ac:dyDescent="0.2">
      <c r="A19810" s="61">
        <v>43077.354166666664</v>
      </c>
      <c r="B19810" s="59">
        <v>1006.1105194</v>
      </c>
      <c r="C19810" s="59">
        <f t="shared" si="309"/>
        <v>1.0061105194</v>
      </c>
    </row>
    <row r="19811" spans="1:3" x14ac:dyDescent="0.2">
      <c r="A19811" s="61">
        <v>43077.354861111111</v>
      </c>
      <c r="B19811" s="59">
        <v>1006.0731051</v>
      </c>
      <c r="C19811" s="59">
        <f t="shared" si="309"/>
        <v>1.0060731051</v>
      </c>
    </row>
    <row r="19812" spans="1:3" x14ac:dyDescent="0.2">
      <c r="A19812" s="61">
        <v>43077.355555555558</v>
      </c>
      <c r="B19812" s="59">
        <v>1006.1081306999999</v>
      </c>
      <c r="C19812" s="59">
        <f t="shared" si="309"/>
        <v>1.0061081306999999</v>
      </c>
    </row>
    <row r="19813" spans="1:3" x14ac:dyDescent="0.2">
      <c r="A19813" s="61">
        <v>43077.356249999997</v>
      </c>
      <c r="B19813" s="59">
        <v>1006.0530929</v>
      </c>
      <c r="C19813" s="59">
        <f t="shared" si="309"/>
        <v>1.0060530929</v>
      </c>
    </row>
    <row r="19814" spans="1:3" x14ac:dyDescent="0.2">
      <c r="A19814" s="61">
        <v>43077.356944444444</v>
      </c>
      <c r="B19814" s="59">
        <v>1006.0988787</v>
      </c>
      <c r="C19814" s="59">
        <f t="shared" si="309"/>
        <v>1.0060988787</v>
      </c>
    </row>
    <row r="19815" spans="1:3" x14ac:dyDescent="0.2">
      <c r="A19815" s="61">
        <v>43077.357638888891</v>
      </c>
      <c r="B19815" s="59">
        <v>1006.053423</v>
      </c>
      <c r="C19815" s="59">
        <f t="shared" si="309"/>
        <v>1.006053423</v>
      </c>
    </row>
    <row r="19816" spans="1:3" x14ac:dyDescent="0.2">
      <c r="A19816" s="61">
        <v>43077.35833333333</v>
      </c>
      <c r="B19816" s="59">
        <v>1006.0106666</v>
      </c>
      <c r="C19816" s="59">
        <f t="shared" si="309"/>
        <v>1.0060106665999999</v>
      </c>
    </row>
    <row r="19817" spans="1:3" x14ac:dyDescent="0.2">
      <c r="A19817" s="61">
        <v>43077.359027777777</v>
      </c>
      <c r="B19817" s="59">
        <v>1006.0165263</v>
      </c>
      <c r="C19817" s="59">
        <f t="shared" si="309"/>
        <v>1.0060165263</v>
      </c>
    </row>
    <row r="19818" spans="1:3" x14ac:dyDescent="0.2">
      <c r="A19818" s="61">
        <v>43077.359722222223</v>
      </c>
      <c r="B19818" s="59">
        <v>1006.0241618</v>
      </c>
      <c r="C19818" s="59">
        <f t="shared" si="309"/>
        <v>1.0060241618000001</v>
      </c>
    </row>
    <row r="19819" spans="1:3" x14ac:dyDescent="0.2">
      <c r="A19819" s="61">
        <v>43077.36041666667</v>
      </c>
      <c r="B19819" s="59">
        <v>1006.0242027</v>
      </c>
      <c r="C19819" s="59">
        <f t="shared" si="309"/>
        <v>1.0060242027000001</v>
      </c>
    </row>
    <row r="19820" spans="1:3" x14ac:dyDescent="0.2">
      <c r="A19820" s="61">
        <v>43077.361111111109</v>
      </c>
      <c r="B19820" s="59">
        <v>1005.9934949</v>
      </c>
      <c r="C19820" s="59">
        <f t="shared" si="309"/>
        <v>1.0059934949</v>
      </c>
    </row>
    <row r="19821" spans="1:3" x14ac:dyDescent="0.2">
      <c r="A19821" s="61">
        <v>43077.361805555556</v>
      </c>
      <c r="B19821" s="59">
        <v>1005.9380507</v>
      </c>
      <c r="C19821" s="59">
        <f t="shared" si="309"/>
        <v>1.0059380507</v>
      </c>
    </row>
    <row r="19822" spans="1:3" x14ac:dyDescent="0.2">
      <c r="A19822" s="61">
        <v>43077.362500000003</v>
      </c>
      <c r="B19822" s="59">
        <v>1005.9604423</v>
      </c>
      <c r="C19822" s="59">
        <f t="shared" si="309"/>
        <v>1.0059604422999999</v>
      </c>
    </row>
    <row r="19823" spans="1:3" x14ac:dyDescent="0.2">
      <c r="A19823" s="61">
        <v>43077.363194444442</v>
      </c>
      <c r="B19823" s="59">
        <v>1005.9813239</v>
      </c>
      <c r="C19823" s="59">
        <f t="shared" si="309"/>
        <v>1.0059813238999999</v>
      </c>
    </row>
    <row r="19824" spans="1:3" x14ac:dyDescent="0.2">
      <c r="A19824" s="61">
        <v>43077.363888888889</v>
      </c>
      <c r="B19824" s="59">
        <v>1006.0137676000001</v>
      </c>
      <c r="C19824" s="59">
        <f t="shared" si="309"/>
        <v>1.0060137676000001</v>
      </c>
    </row>
    <row r="19825" spans="1:3" x14ac:dyDescent="0.2">
      <c r="A19825" s="61">
        <v>43077.364583333336</v>
      </c>
      <c r="B19825" s="59">
        <v>1006.0122062</v>
      </c>
      <c r="C19825" s="59">
        <f t="shared" si="309"/>
        <v>1.0060122062000001</v>
      </c>
    </row>
    <row r="19826" spans="1:3" x14ac:dyDescent="0.2">
      <c r="A19826" s="61">
        <v>43077.365277777775</v>
      </c>
      <c r="B19826" s="59">
        <v>1006.0463091</v>
      </c>
      <c r="C19826" s="59">
        <f t="shared" si="309"/>
        <v>1.0060463091</v>
      </c>
    </row>
    <row r="19827" spans="1:3" x14ac:dyDescent="0.2">
      <c r="A19827" s="61">
        <v>43077.365972222222</v>
      </c>
      <c r="B19827" s="59">
        <v>1006.0677942999999</v>
      </c>
      <c r="C19827" s="59">
        <f t="shared" si="309"/>
        <v>1.0060677943</v>
      </c>
    </row>
    <row r="19828" spans="1:3" x14ac:dyDescent="0.2">
      <c r="A19828" s="61">
        <v>43077.366666666669</v>
      </c>
      <c r="B19828" s="59">
        <v>1006.0799424</v>
      </c>
      <c r="C19828" s="59">
        <f t="shared" si="309"/>
        <v>1.0060799424</v>
      </c>
    </row>
    <row r="19829" spans="1:3" x14ac:dyDescent="0.2">
      <c r="A19829" s="61">
        <v>43077.367361111108</v>
      </c>
      <c r="B19829" s="59">
        <v>1006.1028656</v>
      </c>
      <c r="C19829" s="59">
        <f t="shared" si="309"/>
        <v>1.0061028656</v>
      </c>
    </row>
    <row r="19830" spans="1:3" x14ac:dyDescent="0.2">
      <c r="A19830" s="61">
        <v>43077.368055555555</v>
      </c>
      <c r="B19830" s="59">
        <v>1006.0891602</v>
      </c>
      <c r="C19830" s="59">
        <f t="shared" si="309"/>
        <v>1.0060891601999999</v>
      </c>
    </row>
    <row r="19831" spans="1:3" x14ac:dyDescent="0.2">
      <c r="A19831" s="61">
        <v>43077.368750000001</v>
      </c>
      <c r="B19831" s="59">
        <v>1006.1487537</v>
      </c>
      <c r="C19831" s="59">
        <f t="shared" si="309"/>
        <v>1.0061487537</v>
      </c>
    </row>
    <row r="19832" spans="1:3" x14ac:dyDescent="0.2">
      <c r="A19832" s="61">
        <v>43077.369444444441</v>
      </c>
      <c r="B19832" s="59">
        <v>1006.1622673000001</v>
      </c>
      <c r="C19832" s="59">
        <f t="shared" si="309"/>
        <v>1.0061622673000001</v>
      </c>
    </row>
    <row r="19833" spans="1:3" x14ac:dyDescent="0.2">
      <c r="A19833" s="61">
        <v>43077.370138888888</v>
      </c>
      <c r="B19833" s="59">
        <v>1006.184952</v>
      </c>
      <c r="C19833" s="59">
        <f t="shared" si="309"/>
        <v>1.0061849519999999</v>
      </c>
    </row>
    <row r="19834" spans="1:3" x14ac:dyDescent="0.2">
      <c r="A19834" s="61">
        <v>43077.370833333334</v>
      </c>
      <c r="B19834" s="59">
        <v>1006.1335065</v>
      </c>
      <c r="C19834" s="59">
        <f t="shared" si="309"/>
        <v>1.0061335064999999</v>
      </c>
    </row>
    <row r="19835" spans="1:3" x14ac:dyDescent="0.2">
      <c r="A19835" s="61">
        <v>43077.371527777781</v>
      </c>
      <c r="B19835" s="59">
        <v>1006.2028003</v>
      </c>
      <c r="C19835" s="59">
        <f t="shared" si="309"/>
        <v>1.0062028003000001</v>
      </c>
    </row>
    <row r="19836" spans="1:3" x14ac:dyDescent="0.2">
      <c r="A19836" s="61">
        <v>43077.37222222222</v>
      </c>
      <c r="B19836" s="59">
        <v>1006.2450513</v>
      </c>
      <c r="C19836" s="59">
        <f t="shared" si="309"/>
        <v>1.0062450513000001</v>
      </c>
    </row>
    <row r="19837" spans="1:3" x14ac:dyDescent="0.2">
      <c r="A19837" s="61">
        <v>43077.372916666667</v>
      </c>
      <c r="B19837" s="59">
        <v>1006.2523307</v>
      </c>
      <c r="C19837" s="59">
        <f t="shared" si="309"/>
        <v>1.0062523307</v>
      </c>
    </row>
    <row r="19838" spans="1:3" x14ac:dyDescent="0.2">
      <c r="A19838" s="61">
        <v>43077.373611111114</v>
      </c>
      <c r="B19838" s="59">
        <v>1006.2730438</v>
      </c>
      <c r="C19838" s="59">
        <f t="shared" si="309"/>
        <v>1.0062730438</v>
      </c>
    </row>
    <row r="19839" spans="1:3" x14ac:dyDescent="0.2">
      <c r="A19839" s="61">
        <v>43077.374305555553</v>
      </c>
      <c r="B19839" s="59">
        <v>1006.2591134</v>
      </c>
      <c r="C19839" s="59">
        <f t="shared" si="309"/>
        <v>1.0062591134000001</v>
      </c>
    </row>
    <row r="19840" spans="1:3" x14ac:dyDescent="0.2">
      <c r="A19840" s="61">
        <v>43077.375</v>
      </c>
      <c r="B19840" s="59">
        <v>1006.2524069</v>
      </c>
      <c r="C19840" s="59">
        <f t="shared" si="309"/>
        <v>1.0062524069000001</v>
      </c>
    </row>
    <row r="19841" spans="1:3" x14ac:dyDescent="0.2">
      <c r="A19841" s="61">
        <v>43077.375694444447</v>
      </c>
      <c r="B19841" s="59">
        <v>1006.2353450000001</v>
      </c>
      <c r="C19841" s="59">
        <f t="shared" si="309"/>
        <v>1.0062353450000001</v>
      </c>
    </row>
    <row r="19842" spans="1:3" x14ac:dyDescent="0.2">
      <c r="A19842" s="61">
        <v>43077.376388888886</v>
      </c>
      <c r="B19842" s="59">
        <v>1006.219643</v>
      </c>
      <c r="C19842" s="59">
        <f t="shared" si="309"/>
        <v>1.0062196430000001</v>
      </c>
    </row>
    <row r="19843" spans="1:3" x14ac:dyDescent="0.2">
      <c r="A19843" s="61">
        <v>43077.377083333333</v>
      </c>
      <c r="B19843" s="59">
        <v>1006.2247208</v>
      </c>
      <c r="C19843" s="59">
        <f t="shared" ref="C19843:C19906" si="310">B19843/1000</f>
        <v>1.0062247207999999</v>
      </c>
    </row>
    <row r="19844" spans="1:3" x14ac:dyDescent="0.2">
      <c r="A19844" s="61">
        <v>43077.37777777778</v>
      </c>
      <c r="B19844" s="59">
        <v>1006.2120404</v>
      </c>
      <c r="C19844" s="59">
        <f t="shared" si="310"/>
        <v>1.0062120403999999</v>
      </c>
    </row>
    <row r="19845" spans="1:3" x14ac:dyDescent="0.2">
      <c r="A19845" s="61">
        <v>43077.378472222219</v>
      </c>
      <c r="B19845" s="59">
        <v>1006.2678789</v>
      </c>
      <c r="C19845" s="59">
        <f t="shared" si="310"/>
        <v>1.0062678789000001</v>
      </c>
    </row>
    <row r="19846" spans="1:3" x14ac:dyDescent="0.2">
      <c r="A19846" s="61">
        <v>43077.379166666666</v>
      </c>
      <c r="B19846" s="59">
        <v>1006.2149962</v>
      </c>
      <c r="C19846" s="59">
        <f t="shared" si="310"/>
        <v>1.0062149962</v>
      </c>
    </row>
    <row r="19847" spans="1:3" x14ac:dyDescent="0.2">
      <c r="A19847" s="61">
        <v>43077.379861111112</v>
      </c>
      <c r="B19847" s="59">
        <v>1006.2129668</v>
      </c>
      <c r="C19847" s="59">
        <f t="shared" si="310"/>
        <v>1.0062129667999999</v>
      </c>
    </row>
    <row r="19848" spans="1:3" x14ac:dyDescent="0.2">
      <c r="A19848" s="61">
        <v>43077.380555555559</v>
      </c>
      <c r="B19848" s="59">
        <v>1006.2610017</v>
      </c>
      <c r="C19848" s="59">
        <f t="shared" si="310"/>
        <v>1.0062610017</v>
      </c>
    </row>
    <row r="19849" spans="1:3" x14ac:dyDescent="0.2">
      <c r="A19849" s="61">
        <v>43077.381249999999</v>
      </c>
      <c r="B19849" s="59">
        <v>1006.2535584</v>
      </c>
      <c r="C19849" s="59">
        <f t="shared" si="310"/>
        <v>1.0062535584000001</v>
      </c>
    </row>
    <row r="19850" spans="1:3" x14ac:dyDescent="0.2">
      <c r="A19850" s="61">
        <v>43077.381944444445</v>
      </c>
      <c r="B19850" s="59">
        <v>1006.2615109</v>
      </c>
      <c r="C19850" s="59">
        <f t="shared" si="310"/>
        <v>1.0062615108999999</v>
      </c>
    </row>
    <row r="19851" spans="1:3" x14ac:dyDescent="0.2">
      <c r="A19851" s="61">
        <v>43077.382638888892</v>
      </c>
      <c r="B19851" s="59">
        <v>1006.3253439</v>
      </c>
      <c r="C19851" s="59">
        <f t="shared" si="310"/>
        <v>1.0063253438999999</v>
      </c>
    </row>
    <row r="19852" spans="1:3" x14ac:dyDescent="0.2">
      <c r="A19852" s="61">
        <v>43077.383333333331</v>
      </c>
      <c r="B19852" s="59">
        <v>1006.3677263</v>
      </c>
      <c r="C19852" s="59">
        <f t="shared" si="310"/>
        <v>1.0063677262999999</v>
      </c>
    </row>
    <row r="19853" spans="1:3" x14ac:dyDescent="0.2">
      <c r="A19853" s="61">
        <v>43077.384027777778</v>
      </c>
      <c r="B19853" s="59">
        <v>1006.3655379</v>
      </c>
      <c r="C19853" s="59">
        <f t="shared" si="310"/>
        <v>1.0063655379000001</v>
      </c>
    </row>
    <row r="19854" spans="1:3" x14ac:dyDescent="0.2">
      <c r="A19854" s="61">
        <v>43077.384722222225</v>
      </c>
      <c r="B19854" s="59">
        <v>1006.3499133</v>
      </c>
      <c r="C19854" s="59">
        <f t="shared" si="310"/>
        <v>1.0063499133</v>
      </c>
    </row>
    <row r="19855" spans="1:3" x14ac:dyDescent="0.2">
      <c r="A19855" s="61">
        <v>43077.385416666664</v>
      </c>
      <c r="B19855" s="59">
        <v>1006.4326746</v>
      </c>
      <c r="C19855" s="59">
        <f t="shared" si="310"/>
        <v>1.0064326746000001</v>
      </c>
    </row>
    <row r="19856" spans="1:3" x14ac:dyDescent="0.2">
      <c r="A19856" s="61">
        <v>43077.386111111111</v>
      </c>
      <c r="B19856" s="59">
        <v>1006.4353813</v>
      </c>
      <c r="C19856" s="59">
        <f t="shared" si="310"/>
        <v>1.0064353813</v>
      </c>
    </row>
    <row r="19857" spans="1:3" x14ac:dyDescent="0.2">
      <c r="A19857" s="61">
        <v>43077.386805555558</v>
      </c>
      <c r="B19857" s="59">
        <v>1006.4949776</v>
      </c>
      <c r="C19857" s="59">
        <f t="shared" si="310"/>
        <v>1.0064949776000001</v>
      </c>
    </row>
    <row r="19858" spans="1:3" x14ac:dyDescent="0.2">
      <c r="A19858" s="61">
        <v>43077.387499999997</v>
      </c>
      <c r="B19858" s="59">
        <v>1006.4874119999999</v>
      </c>
      <c r="C19858" s="59">
        <f t="shared" si="310"/>
        <v>1.006487412</v>
      </c>
    </row>
    <row r="19859" spans="1:3" x14ac:dyDescent="0.2">
      <c r="A19859" s="61">
        <v>43077.388194444444</v>
      </c>
      <c r="B19859" s="59">
        <v>1006.4804731</v>
      </c>
      <c r="C19859" s="59">
        <f t="shared" si="310"/>
        <v>1.0064804731000001</v>
      </c>
    </row>
    <row r="19860" spans="1:3" x14ac:dyDescent="0.2">
      <c r="A19860" s="61">
        <v>43077.388888888891</v>
      </c>
      <c r="B19860" s="59">
        <v>1006.4481618</v>
      </c>
      <c r="C19860" s="59">
        <f t="shared" si="310"/>
        <v>1.0064481618000001</v>
      </c>
    </row>
    <row r="19861" spans="1:3" x14ac:dyDescent="0.2">
      <c r="A19861" s="61">
        <v>43077.38958333333</v>
      </c>
      <c r="B19861" s="59">
        <v>1006.4840879</v>
      </c>
      <c r="C19861" s="59">
        <f t="shared" si="310"/>
        <v>1.0064840878999999</v>
      </c>
    </row>
    <row r="19862" spans="1:3" x14ac:dyDescent="0.2">
      <c r="A19862" s="61">
        <v>43077.390277777777</v>
      </c>
      <c r="B19862" s="59">
        <v>1006.5255457</v>
      </c>
      <c r="C19862" s="59">
        <f t="shared" si="310"/>
        <v>1.0065255457</v>
      </c>
    </row>
    <row r="19863" spans="1:3" x14ac:dyDescent="0.2">
      <c r="A19863" s="61">
        <v>43077.390972222223</v>
      </c>
      <c r="B19863" s="59">
        <v>1006.5008782</v>
      </c>
      <c r="C19863" s="59">
        <f t="shared" si="310"/>
        <v>1.0065008782</v>
      </c>
    </row>
    <row r="19864" spans="1:3" x14ac:dyDescent="0.2">
      <c r="A19864" s="61">
        <v>43077.39166666667</v>
      </c>
      <c r="B19864" s="59">
        <v>1006.4958387</v>
      </c>
      <c r="C19864" s="59">
        <f t="shared" si="310"/>
        <v>1.0064958387</v>
      </c>
    </row>
    <row r="19865" spans="1:3" x14ac:dyDescent="0.2">
      <c r="A19865" s="61">
        <v>43077.392361111109</v>
      </c>
      <c r="B19865" s="59">
        <v>1006.4673628</v>
      </c>
      <c r="C19865" s="59">
        <f t="shared" si="310"/>
        <v>1.0064673628</v>
      </c>
    </row>
    <row r="19866" spans="1:3" x14ac:dyDescent="0.2">
      <c r="A19866" s="61">
        <v>43077.393055555556</v>
      </c>
      <c r="B19866" s="59">
        <v>1006.4483987999999</v>
      </c>
      <c r="C19866" s="59">
        <f t="shared" si="310"/>
        <v>1.0064483987999999</v>
      </c>
    </row>
    <row r="19867" spans="1:3" x14ac:dyDescent="0.2">
      <c r="A19867" s="61">
        <v>43077.393750000003</v>
      </c>
      <c r="B19867" s="59">
        <v>1006.4508212</v>
      </c>
      <c r="C19867" s="59">
        <f t="shared" si="310"/>
        <v>1.0064508211999998</v>
      </c>
    </row>
    <row r="19868" spans="1:3" x14ac:dyDescent="0.2">
      <c r="A19868" s="61">
        <v>43077.394444444442</v>
      </c>
      <c r="B19868" s="59">
        <v>1006.4305232</v>
      </c>
      <c r="C19868" s="59">
        <f t="shared" si="310"/>
        <v>1.0064305232000001</v>
      </c>
    </row>
    <row r="19869" spans="1:3" x14ac:dyDescent="0.2">
      <c r="A19869" s="61">
        <v>43077.395138888889</v>
      </c>
      <c r="B19869" s="59">
        <v>1006.5211966000001</v>
      </c>
      <c r="C19869" s="59">
        <f t="shared" si="310"/>
        <v>1.0065211966000001</v>
      </c>
    </row>
    <row r="19870" spans="1:3" x14ac:dyDescent="0.2">
      <c r="A19870" s="61">
        <v>43077.395833333336</v>
      </c>
      <c r="B19870" s="59">
        <v>1006.4222197</v>
      </c>
      <c r="C19870" s="59">
        <f t="shared" si="310"/>
        <v>1.0064222197000001</v>
      </c>
    </row>
    <row r="19871" spans="1:3" x14ac:dyDescent="0.2">
      <c r="A19871" s="61">
        <v>43077.396527777775</v>
      </c>
      <c r="B19871" s="59">
        <v>1006.4289273000001</v>
      </c>
      <c r="C19871" s="59">
        <f t="shared" si="310"/>
        <v>1.0064289273</v>
      </c>
    </row>
    <row r="19872" spans="1:3" x14ac:dyDescent="0.2">
      <c r="A19872" s="61">
        <v>43077.397222222222</v>
      </c>
      <c r="B19872" s="59">
        <v>1006.4146594</v>
      </c>
      <c r="C19872" s="59">
        <f t="shared" si="310"/>
        <v>1.0064146594000001</v>
      </c>
    </row>
    <row r="19873" spans="1:3" x14ac:dyDescent="0.2">
      <c r="A19873" s="61">
        <v>43077.397916666669</v>
      </c>
      <c r="B19873" s="59">
        <v>1006.5052314</v>
      </c>
      <c r="C19873" s="59">
        <f t="shared" si="310"/>
        <v>1.0065052314</v>
      </c>
    </row>
    <row r="19874" spans="1:3" x14ac:dyDescent="0.2">
      <c r="A19874" s="61">
        <v>43077.398611111108</v>
      </c>
      <c r="B19874" s="59">
        <v>1006.608213</v>
      </c>
      <c r="C19874" s="59">
        <f t="shared" si="310"/>
        <v>1.006608213</v>
      </c>
    </row>
    <row r="19875" spans="1:3" x14ac:dyDescent="0.2">
      <c r="A19875" s="61">
        <v>43077.399305555555</v>
      </c>
      <c r="B19875" s="59">
        <v>1006.6967069</v>
      </c>
      <c r="C19875" s="59">
        <f t="shared" si="310"/>
        <v>1.0066967068999999</v>
      </c>
    </row>
    <row r="19876" spans="1:3" x14ac:dyDescent="0.2">
      <c r="A19876" s="61">
        <v>43077.4</v>
      </c>
      <c r="B19876" s="59">
        <v>1006.8637328999999</v>
      </c>
      <c r="C19876" s="59">
        <f t="shared" si="310"/>
        <v>1.0068637328999999</v>
      </c>
    </row>
    <row r="19877" spans="1:3" x14ac:dyDescent="0.2">
      <c r="A19877" s="61">
        <v>43077.400694444441</v>
      </c>
      <c r="B19877" s="59">
        <v>1006.8880810000001</v>
      </c>
      <c r="C19877" s="59">
        <f t="shared" si="310"/>
        <v>1.006888081</v>
      </c>
    </row>
    <row r="19878" spans="1:3" x14ac:dyDescent="0.2">
      <c r="A19878" s="61">
        <v>43077.401388888888</v>
      </c>
      <c r="B19878" s="59">
        <v>1006.8749714</v>
      </c>
      <c r="C19878" s="59">
        <f t="shared" si="310"/>
        <v>1.0068749714</v>
      </c>
    </row>
    <row r="19879" spans="1:3" x14ac:dyDescent="0.2">
      <c r="A19879" s="61">
        <v>43077.402083333334</v>
      </c>
      <c r="B19879" s="59">
        <v>1006.8823293</v>
      </c>
      <c r="C19879" s="59">
        <f t="shared" si="310"/>
        <v>1.0068823293</v>
      </c>
    </row>
    <row r="19880" spans="1:3" x14ac:dyDescent="0.2">
      <c r="A19880" s="61">
        <v>43077.402777777781</v>
      </c>
      <c r="B19880" s="59">
        <v>1006.9689128</v>
      </c>
      <c r="C19880" s="59">
        <f t="shared" si="310"/>
        <v>1.0069689127999999</v>
      </c>
    </row>
    <row r="19881" spans="1:3" x14ac:dyDescent="0.2">
      <c r="A19881" s="61">
        <v>43077.40347222222</v>
      </c>
      <c r="B19881" s="59">
        <v>1007.110581</v>
      </c>
      <c r="C19881" s="59">
        <f t="shared" si="310"/>
        <v>1.0071105810000001</v>
      </c>
    </row>
    <row r="19882" spans="1:3" x14ac:dyDescent="0.2">
      <c r="A19882" s="61">
        <v>43077.404166666667</v>
      </c>
      <c r="B19882" s="59">
        <v>1007.2129406</v>
      </c>
      <c r="C19882" s="59">
        <f t="shared" si="310"/>
        <v>1.0072129406000001</v>
      </c>
    </row>
    <row r="19883" spans="1:3" x14ac:dyDescent="0.2">
      <c r="A19883" s="61">
        <v>43077.404861111114</v>
      </c>
      <c r="B19883" s="59">
        <v>1007.3124947</v>
      </c>
      <c r="C19883" s="59">
        <f t="shared" si="310"/>
        <v>1.0073124947000001</v>
      </c>
    </row>
    <row r="19884" spans="1:3" x14ac:dyDescent="0.2">
      <c r="A19884" s="61">
        <v>43077.405555555553</v>
      </c>
      <c r="B19884" s="59">
        <v>1007.3951845</v>
      </c>
      <c r="C19884" s="59">
        <f t="shared" si="310"/>
        <v>1.0073951845</v>
      </c>
    </row>
    <row r="19885" spans="1:3" x14ac:dyDescent="0.2">
      <c r="A19885" s="61">
        <v>43077.40625</v>
      </c>
      <c r="B19885" s="59">
        <v>1007.3191088</v>
      </c>
      <c r="C19885" s="59">
        <f t="shared" si="310"/>
        <v>1.0073191088</v>
      </c>
    </row>
    <row r="19886" spans="1:3" x14ac:dyDescent="0.2">
      <c r="A19886" s="61">
        <v>43077.406944444447</v>
      </c>
      <c r="B19886" s="59">
        <v>1007.4001268</v>
      </c>
      <c r="C19886" s="59">
        <f t="shared" si="310"/>
        <v>1.0074001267999999</v>
      </c>
    </row>
    <row r="19887" spans="1:3" x14ac:dyDescent="0.2">
      <c r="A19887" s="61">
        <v>43077.407638888886</v>
      </c>
      <c r="B19887" s="59">
        <v>1007.4049285999999</v>
      </c>
      <c r="C19887" s="59">
        <f t="shared" si="310"/>
        <v>1.0074049286</v>
      </c>
    </row>
    <row r="19888" spans="1:3" x14ac:dyDescent="0.2">
      <c r="A19888" s="61">
        <v>43077.408333333333</v>
      </c>
      <c r="B19888" s="59">
        <v>1007.3937887</v>
      </c>
      <c r="C19888" s="59">
        <f t="shared" si="310"/>
        <v>1.0073937887</v>
      </c>
    </row>
    <row r="19889" spans="1:3" x14ac:dyDescent="0.2">
      <c r="A19889" s="61">
        <v>43077.40902777778</v>
      </c>
      <c r="B19889" s="59">
        <v>1007.4276632999999</v>
      </c>
      <c r="C19889" s="59">
        <f t="shared" si="310"/>
        <v>1.0074276632999999</v>
      </c>
    </row>
    <row r="19890" spans="1:3" x14ac:dyDescent="0.2">
      <c r="A19890" s="61">
        <v>43077.409722222219</v>
      </c>
      <c r="B19890" s="59">
        <v>1007.4247238</v>
      </c>
      <c r="C19890" s="59">
        <f t="shared" si="310"/>
        <v>1.0074247238</v>
      </c>
    </row>
    <row r="19891" spans="1:3" x14ac:dyDescent="0.2">
      <c r="A19891" s="61">
        <v>43077.410416666666</v>
      </c>
      <c r="B19891" s="59">
        <v>1007.3837017</v>
      </c>
      <c r="C19891" s="59">
        <f t="shared" si="310"/>
        <v>1.0073837017</v>
      </c>
    </row>
    <row r="19892" spans="1:3" x14ac:dyDescent="0.2">
      <c r="A19892" s="61">
        <v>43077.411111111112</v>
      </c>
      <c r="B19892" s="59">
        <v>1007.3870503000001</v>
      </c>
      <c r="C19892" s="59">
        <f t="shared" si="310"/>
        <v>1.0073870503</v>
      </c>
    </row>
    <row r="19893" spans="1:3" x14ac:dyDescent="0.2">
      <c r="A19893" s="61">
        <v>43077.411805555559</v>
      </c>
      <c r="B19893" s="59">
        <v>1007.4223732</v>
      </c>
      <c r="C19893" s="59">
        <f t="shared" si="310"/>
        <v>1.0074223732000001</v>
      </c>
    </row>
    <row r="19894" spans="1:3" x14ac:dyDescent="0.2">
      <c r="A19894" s="61">
        <v>43077.412499999999</v>
      </c>
      <c r="B19894" s="59">
        <v>1007.4595289</v>
      </c>
      <c r="C19894" s="59">
        <f t="shared" si="310"/>
        <v>1.0074595288999999</v>
      </c>
    </row>
    <row r="19895" spans="1:3" x14ac:dyDescent="0.2">
      <c r="A19895" s="61">
        <v>43077.413194444445</v>
      </c>
      <c r="B19895" s="59">
        <v>1007.4601157</v>
      </c>
      <c r="C19895" s="59">
        <f t="shared" si="310"/>
        <v>1.0074601157</v>
      </c>
    </row>
    <row r="19896" spans="1:3" x14ac:dyDescent="0.2">
      <c r="A19896" s="61">
        <v>43077.413888888892</v>
      </c>
      <c r="B19896" s="59">
        <v>1007.5150519</v>
      </c>
      <c r="C19896" s="59">
        <f t="shared" si="310"/>
        <v>1.0075150519</v>
      </c>
    </row>
    <row r="19897" spans="1:3" x14ac:dyDescent="0.2">
      <c r="A19897" s="61">
        <v>43077.414583333331</v>
      </c>
      <c r="B19897" s="59">
        <v>1007.5021111</v>
      </c>
      <c r="C19897" s="59">
        <f t="shared" si="310"/>
        <v>1.0075021111</v>
      </c>
    </row>
    <row r="19898" spans="1:3" x14ac:dyDescent="0.2">
      <c r="A19898" s="61">
        <v>43077.415277777778</v>
      </c>
      <c r="B19898" s="59">
        <v>1007.4890858</v>
      </c>
      <c r="C19898" s="59">
        <f t="shared" si="310"/>
        <v>1.0074890858000001</v>
      </c>
    </row>
    <row r="19899" spans="1:3" x14ac:dyDescent="0.2">
      <c r="A19899" s="61">
        <v>43077.415972222225</v>
      </c>
      <c r="B19899" s="59">
        <v>1007.5177762</v>
      </c>
      <c r="C19899" s="59">
        <f t="shared" si="310"/>
        <v>1.0075177762</v>
      </c>
    </row>
    <row r="19900" spans="1:3" x14ac:dyDescent="0.2">
      <c r="A19900" s="61">
        <v>43077.416666666664</v>
      </c>
      <c r="B19900" s="59">
        <v>1007.5288095</v>
      </c>
      <c r="C19900" s="59">
        <f t="shared" si="310"/>
        <v>1.0075288094999999</v>
      </c>
    </row>
    <row r="19901" spans="1:3" x14ac:dyDescent="0.2">
      <c r="A19901" s="61">
        <v>43077.417361111111</v>
      </c>
      <c r="B19901" s="59">
        <v>1007.5536026</v>
      </c>
      <c r="C19901" s="59">
        <f t="shared" si="310"/>
        <v>1.0075536026</v>
      </c>
    </row>
    <row r="19902" spans="1:3" x14ac:dyDescent="0.2">
      <c r="A19902" s="61">
        <v>43077.418055555558</v>
      </c>
      <c r="B19902" s="59">
        <v>1007.5692234000001</v>
      </c>
      <c r="C19902" s="59">
        <f t="shared" si="310"/>
        <v>1.0075692234</v>
      </c>
    </row>
    <row r="19903" spans="1:3" x14ac:dyDescent="0.2">
      <c r="A19903" s="61">
        <v>43077.418749999997</v>
      </c>
      <c r="B19903" s="59">
        <v>1007.5999296</v>
      </c>
      <c r="C19903" s="59">
        <f t="shared" si="310"/>
        <v>1.0075999296</v>
      </c>
    </row>
    <row r="19904" spans="1:3" x14ac:dyDescent="0.2">
      <c r="A19904" s="61">
        <v>43077.419444444444</v>
      </c>
      <c r="B19904" s="59">
        <v>1007.6328013999999</v>
      </c>
      <c r="C19904" s="59">
        <f t="shared" si="310"/>
        <v>1.0076328014</v>
      </c>
    </row>
    <row r="19905" spans="1:3" x14ac:dyDescent="0.2">
      <c r="A19905" s="61">
        <v>43077.420138888891</v>
      </c>
      <c r="B19905" s="59">
        <v>1007.6084061</v>
      </c>
      <c r="C19905" s="59">
        <f t="shared" si="310"/>
        <v>1.0076084061000001</v>
      </c>
    </row>
    <row r="19906" spans="1:3" x14ac:dyDescent="0.2">
      <c r="A19906" s="61">
        <v>43077.42083333333</v>
      </c>
      <c r="B19906" s="59">
        <v>1007.6427232999999</v>
      </c>
      <c r="C19906" s="59">
        <f t="shared" si="310"/>
        <v>1.0076427233</v>
      </c>
    </row>
    <row r="19907" spans="1:3" x14ac:dyDescent="0.2">
      <c r="A19907" s="61">
        <v>43077.421527777777</v>
      </c>
      <c r="B19907" s="59">
        <v>1007.5993156</v>
      </c>
      <c r="C19907" s="59">
        <f t="shared" ref="C19907:C19970" si="311">B19907/1000</f>
        <v>1.0075993156</v>
      </c>
    </row>
    <row r="19908" spans="1:3" x14ac:dyDescent="0.2">
      <c r="A19908" s="61">
        <v>43077.422222222223</v>
      </c>
      <c r="B19908" s="59">
        <v>1007.6237413</v>
      </c>
      <c r="C19908" s="59">
        <f t="shared" si="311"/>
        <v>1.0076237413</v>
      </c>
    </row>
    <row r="19909" spans="1:3" x14ac:dyDescent="0.2">
      <c r="A19909" s="61">
        <v>43077.42291666667</v>
      </c>
      <c r="B19909" s="59">
        <v>1007.6191093</v>
      </c>
      <c r="C19909" s="59">
        <f t="shared" si="311"/>
        <v>1.0076191093</v>
      </c>
    </row>
    <row r="19910" spans="1:3" x14ac:dyDescent="0.2">
      <c r="A19910" s="61">
        <v>43077.423611111109</v>
      </c>
      <c r="B19910" s="59">
        <v>1007.5872159</v>
      </c>
      <c r="C19910" s="59">
        <f t="shared" si="311"/>
        <v>1.0075872159000001</v>
      </c>
    </row>
    <row r="19911" spans="1:3" x14ac:dyDescent="0.2">
      <c r="A19911" s="61">
        <v>43077.424305555556</v>
      </c>
      <c r="B19911" s="59">
        <v>1007.6115771</v>
      </c>
      <c r="C19911" s="59">
        <f t="shared" si="311"/>
        <v>1.0076115771</v>
      </c>
    </row>
    <row r="19912" spans="1:3" x14ac:dyDescent="0.2">
      <c r="A19912" s="61">
        <v>43077.425000000003</v>
      </c>
      <c r="B19912" s="59">
        <v>1007.6187904</v>
      </c>
      <c r="C19912" s="59">
        <f t="shared" si="311"/>
        <v>1.0076187904</v>
      </c>
    </row>
    <row r="19913" spans="1:3" x14ac:dyDescent="0.2">
      <c r="A19913" s="61">
        <v>43077.425694444442</v>
      </c>
      <c r="B19913" s="59">
        <v>1007.5813807</v>
      </c>
      <c r="C19913" s="59">
        <f t="shared" si="311"/>
        <v>1.0075813807</v>
      </c>
    </row>
    <row r="19914" spans="1:3" x14ac:dyDescent="0.2">
      <c r="A19914" s="61">
        <v>43077.426388888889</v>
      </c>
      <c r="B19914" s="59">
        <v>1007.5589647</v>
      </c>
      <c r="C19914" s="59">
        <f t="shared" si="311"/>
        <v>1.0075589647000001</v>
      </c>
    </row>
    <row r="19915" spans="1:3" x14ac:dyDescent="0.2">
      <c r="A19915" s="61">
        <v>43077.427083333336</v>
      </c>
      <c r="B19915" s="59">
        <v>1007.5629287</v>
      </c>
      <c r="C19915" s="59">
        <f t="shared" si="311"/>
        <v>1.0075629287000001</v>
      </c>
    </row>
    <row r="19916" spans="1:3" x14ac:dyDescent="0.2">
      <c r="A19916" s="61">
        <v>43077.427777777775</v>
      </c>
      <c r="B19916" s="59">
        <v>1007.5481778</v>
      </c>
      <c r="C19916" s="59">
        <f t="shared" si="311"/>
        <v>1.0075481777999999</v>
      </c>
    </row>
    <row r="19917" spans="1:3" x14ac:dyDescent="0.2">
      <c r="A19917" s="61">
        <v>43077.428472222222</v>
      </c>
      <c r="B19917" s="59">
        <v>1007.5354384</v>
      </c>
      <c r="C19917" s="59">
        <f t="shared" si="311"/>
        <v>1.0075354383999999</v>
      </c>
    </row>
    <row r="19918" spans="1:3" x14ac:dyDescent="0.2">
      <c r="A19918" s="61">
        <v>43077.429166666669</v>
      </c>
      <c r="B19918" s="59">
        <v>1007.5400538</v>
      </c>
      <c r="C19918" s="59">
        <f t="shared" si="311"/>
        <v>1.0075400538000001</v>
      </c>
    </row>
    <row r="19919" spans="1:3" x14ac:dyDescent="0.2">
      <c r="A19919" s="61">
        <v>43077.429861111108</v>
      </c>
      <c r="B19919" s="59">
        <v>1007.5747206999999</v>
      </c>
      <c r="C19919" s="59">
        <f t="shared" si="311"/>
        <v>1.0075747206999999</v>
      </c>
    </row>
    <row r="19920" spans="1:3" x14ac:dyDescent="0.2">
      <c r="A19920" s="61">
        <v>43077.430555555555</v>
      </c>
      <c r="B19920" s="59">
        <v>1007.6624094</v>
      </c>
      <c r="C19920" s="59">
        <f t="shared" si="311"/>
        <v>1.0076624094</v>
      </c>
    </row>
    <row r="19921" spans="1:3" x14ac:dyDescent="0.2">
      <c r="A19921" s="61">
        <v>43077.431250000001</v>
      </c>
      <c r="B19921" s="59">
        <v>1007.5976787</v>
      </c>
      <c r="C19921" s="59">
        <f t="shared" si="311"/>
        <v>1.0075976787000001</v>
      </c>
    </row>
    <row r="19922" spans="1:3" x14ac:dyDescent="0.2">
      <c r="A19922" s="61">
        <v>43077.431944444441</v>
      </c>
      <c r="B19922" s="59">
        <v>1007.6133809</v>
      </c>
      <c r="C19922" s="59">
        <f t="shared" si="311"/>
        <v>1.0076133809000001</v>
      </c>
    </row>
    <row r="19923" spans="1:3" x14ac:dyDescent="0.2">
      <c r="A19923" s="61">
        <v>43077.432638888888</v>
      </c>
      <c r="B19923" s="59">
        <v>1007.6507584</v>
      </c>
      <c r="C19923" s="59">
        <f t="shared" si="311"/>
        <v>1.0076507584000001</v>
      </c>
    </row>
    <row r="19924" spans="1:3" x14ac:dyDescent="0.2">
      <c r="A19924" s="61">
        <v>43077.433333333334</v>
      </c>
      <c r="B19924" s="59">
        <v>1007.6432813</v>
      </c>
      <c r="C19924" s="59">
        <f t="shared" si="311"/>
        <v>1.0076432813</v>
      </c>
    </row>
    <row r="19925" spans="1:3" x14ac:dyDescent="0.2">
      <c r="A19925" s="61">
        <v>43077.434027777781</v>
      </c>
      <c r="B19925" s="59">
        <v>1007.6644717</v>
      </c>
      <c r="C19925" s="59">
        <f t="shared" si="311"/>
        <v>1.0076644717000001</v>
      </c>
    </row>
    <row r="19926" spans="1:3" x14ac:dyDescent="0.2">
      <c r="A19926" s="61">
        <v>43077.43472222222</v>
      </c>
      <c r="B19926" s="59">
        <v>1007.6852391</v>
      </c>
      <c r="C19926" s="59">
        <f t="shared" si="311"/>
        <v>1.0076852391</v>
      </c>
    </row>
    <row r="19927" spans="1:3" x14ac:dyDescent="0.2">
      <c r="A19927" s="61">
        <v>43077.435416666667</v>
      </c>
      <c r="B19927" s="59">
        <v>1007.7099574</v>
      </c>
      <c r="C19927" s="59">
        <f t="shared" si="311"/>
        <v>1.0077099573999999</v>
      </c>
    </row>
    <row r="19928" spans="1:3" x14ac:dyDescent="0.2">
      <c r="A19928" s="61">
        <v>43077.436111111114</v>
      </c>
      <c r="B19928" s="59">
        <v>1007.7686975</v>
      </c>
      <c r="C19928" s="59">
        <f t="shared" si="311"/>
        <v>1.0077686975</v>
      </c>
    </row>
    <row r="19929" spans="1:3" x14ac:dyDescent="0.2">
      <c r="A19929" s="61">
        <v>43077.436805555553</v>
      </c>
      <c r="B19929" s="59">
        <v>1007.8276532</v>
      </c>
      <c r="C19929" s="59">
        <f t="shared" si="311"/>
        <v>1.0078276531999999</v>
      </c>
    </row>
    <row r="19930" spans="1:3" x14ac:dyDescent="0.2">
      <c r="A19930" s="61">
        <v>43077.4375</v>
      </c>
      <c r="B19930" s="59">
        <v>1007.8221328</v>
      </c>
      <c r="C19930" s="59">
        <f t="shared" si="311"/>
        <v>1.0078221327999999</v>
      </c>
    </row>
    <row r="19931" spans="1:3" x14ac:dyDescent="0.2">
      <c r="A19931" s="61">
        <v>43077.438194444447</v>
      </c>
      <c r="B19931" s="59">
        <v>1007.8087413</v>
      </c>
      <c r="C19931" s="59">
        <f t="shared" si="311"/>
        <v>1.0078087412999999</v>
      </c>
    </row>
    <row r="19932" spans="1:3" x14ac:dyDescent="0.2">
      <c r="A19932" s="61">
        <v>43077.438888888886</v>
      </c>
      <c r="B19932" s="59">
        <v>1007.8087882</v>
      </c>
      <c r="C19932" s="59">
        <f t="shared" si="311"/>
        <v>1.0078087882</v>
      </c>
    </row>
    <row r="19933" spans="1:3" x14ac:dyDescent="0.2">
      <c r="A19933" s="61">
        <v>43077.439583333333</v>
      </c>
      <c r="B19933" s="59">
        <v>1007.7838269</v>
      </c>
      <c r="C19933" s="59">
        <f t="shared" si="311"/>
        <v>1.0077838268999999</v>
      </c>
    </row>
    <row r="19934" spans="1:3" x14ac:dyDescent="0.2">
      <c r="A19934" s="61">
        <v>43077.44027777778</v>
      </c>
      <c r="B19934" s="59">
        <v>1007.7841443</v>
      </c>
      <c r="C19934" s="59">
        <f t="shared" si="311"/>
        <v>1.0077841443</v>
      </c>
    </row>
    <row r="19935" spans="1:3" x14ac:dyDescent="0.2">
      <c r="A19935" s="61">
        <v>43077.440972222219</v>
      </c>
      <c r="B19935" s="59">
        <v>1007.7496695999999</v>
      </c>
      <c r="C19935" s="59">
        <f t="shared" si="311"/>
        <v>1.0077496695999999</v>
      </c>
    </row>
    <row r="19936" spans="1:3" x14ac:dyDescent="0.2">
      <c r="A19936" s="61">
        <v>43077.441666666666</v>
      </c>
      <c r="B19936" s="59">
        <v>1007.7674767</v>
      </c>
      <c r="C19936" s="59">
        <f t="shared" si="311"/>
        <v>1.0077674767</v>
      </c>
    </row>
    <row r="19937" spans="1:3" x14ac:dyDescent="0.2">
      <c r="A19937" s="61">
        <v>43077.442361111112</v>
      </c>
      <c r="B19937" s="59">
        <v>1007.8301891</v>
      </c>
      <c r="C19937" s="59">
        <f t="shared" si="311"/>
        <v>1.0078301890999999</v>
      </c>
    </row>
    <row r="19938" spans="1:3" x14ac:dyDescent="0.2">
      <c r="A19938" s="61">
        <v>43077.443055555559</v>
      </c>
      <c r="B19938" s="59">
        <v>1007.8713228</v>
      </c>
      <c r="C19938" s="59">
        <f t="shared" si="311"/>
        <v>1.0078713228</v>
      </c>
    </row>
    <row r="19939" spans="1:3" x14ac:dyDescent="0.2">
      <c r="A19939" s="61">
        <v>43077.443749999999</v>
      </c>
      <c r="B19939" s="59">
        <v>1007.9088529000001</v>
      </c>
      <c r="C19939" s="59">
        <f t="shared" si="311"/>
        <v>1.0079088529</v>
      </c>
    </row>
    <row r="19940" spans="1:3" x14ac:dyDescent="0.2">
      <c r="A19940" s="61">
        <v>43077.444444444445</v>
      </c>
      <c r="B19940" s="59">
        <v>1007.9545044</v>
      </c>
      <c r="C19940" s="59">
        <f t="shared" si="311"/>
        <v>1.0079545044</v>
      </c>
    </row>
    <row r="19941" spans="1:3" x14ac:dyDescent="0.2">
      <c r="A19941" s="61">
        <v>43077.445138888892</v>
      </c>
      <c r="B19941" s="59">
        <v>1008.0283142</v>
      </c>
      <c r="C19941" s="59">
        <f t="shared" si="311"/>
        <v>1.0080283141999999</v>
      </c>
    </row>
    <row r="19942" spans="1:3" x14ac:dyDescent="0.2">
      <c r="A19942" s="61">
        <v>43077.445833333331</v>
      </c>
      <c r="B19942" s="59">
        <v>1008.0627495</v>
      </c>
      <c r="C19942" s="59">
        <f t="shared" si="311"/>
        <v>1.0080627495000001</v>
      </c>
    </row>
    <row r="19943" spans="1:3" x14ac:dyDescent="0.2">
      <c r="A19943" s="61">
        <v>43077.446527777778</v>
      </c>
      <c r="B19943" s="59">
        <v>1008.0470606</v>
      </c>
      <c r="C19943" s="59">
        <f t="shared" si="311"/>
        <v>1.0080470606</v>
      </c>
    </row>
    <row r="19944" spans="1:3" x14ac:dyDescent="0.2">
      <c r="A19944" s="61">
        <v>43077.447222222225</v>
      </c>
      <c r="B19944" s="59">
        <v>1008.0394661</v>
      </c>
      <c r="C19944" s="59">
        <f t="shared" si="311"/>
        <v>1.0080394661000001</v>
      </c>
    </row>
    <row r="19945" spans="1:3" x14ac:dyDescent="0.2">
      <c r="A19945" s="61">
        <v>43077.447916666664</v>
      </c>
      <c r="B19945" s="59">
        <v>1008.0491506</v>
      </c>
      <c r="C19945" s="59">
        <f t="shared" si="311"/>
        <v>1.0080491506</v>
      </c>
    </row>
    <row r="19946" spans="1:3" x14ac:dyDescent="0.2">
      <c r="A19946" s="61">
        <v>43077.448611111111</v>
      </c>
      <c r="B19946" s="59">
        <v>1008.0083562999999</v>
      </c>
      <c r="C19946" s="59">
        <f t="shared" si="311"/>
        <v>1.0080083563</v>
      </c>
    </row>
    <row r="19947" spans="1:3" x14ac:dyDescent="0.2">
      <c r="A19947" s="61">
        <v>43077.449305555558</v>
      </c>
      <c r="B19947" s="59">
        <v>1008.0018694</v>
      </c>
      <c r="C19947" s="59">
        <f t="shared" si="311"/>
        <v>1.0080018694000001</v>
      </c>
    </row>
    <row r="19948" spans="1:3" x14ac:dyDescent="0.2">
      <c r="A19948" s="61">
        <v>43077.45</v>
      </c>
      <c r="B19948" s="59">
        <v>1007.9413262</v>
      </c>
      <c r="C19948" s="59">
        <f t="shared" si="311"/>
        <v>1.0079413262000001</v>
      </c>
    </row>
    <row r="19949" spans="1:3" x14ac:dyDescent="0.2">
      <c r="A19949" s="61">
        <v>43077.450694444444</v>
      </c>
      <c r="B19949" s="59">
        <v>1007.903448</v>
      </c>
      <c r="C19949" s="59">
        <f t="shared" si="311"/>
        <v>1.007903448</v>
      </c>
    </row>
    <row r="19950" spans="1:3" x14ac:dyDescent="0.2">
      <c r="A19950" s="61">
        <v>43077.451388888891</v>
      </c>
      <c r="B19950" s="59">
        <v>1007.9542822</v>
      </c>
      <c r="C19950" s="59">
        <f t="shared" si="311"/>
        <v>1.0079542822000001</v>
      </c>
    </row>
    <row r="19951" spans="1:3" x14ac:dyDescent="0.2">
      <c r="A19951" s="61">
        <v>43077.45208333333</v>
      </c>
      <c r="B19951" s="59">
        <v>1007.9305374</v>
      </c>
      <c r="C19951" s="59">
        <f t="shared" si="311"/>
        <v>1.0079305374</v>
      </c>
    </row>
    <row r="19952" spans="1:3" x14ac:dyDescent="0.2">
      <c r="A19952" s="61">
        <v>43077.452777777777</v>
      </c>
      <c r="B19952" s="59">
        <v>1007.9987383</v>
      </c>
      <c r="C19952" s="59">
        <f t="shared" si="311"/>
        <v>1.0079987383</v>
      </c>
    </row>
    <row r="19953" spans="1:3" x14ac:dyDescent="0.2">
      <c r="A19953" s="61">
        <v>43077.453472222223</v>
      </c>
      <c r="B19953" s="59">
        <v>1007.9947083</v>
      </c>
      <c r="C19953" s="59">
        <f t="shared" si="311"/>
        <v>1.0079947083</v>
      </c>
    </row>
    <row r="19954" spans="1:3" x14ac:dyDescent="0.2">
      <c r="A19954" s="61">
        <v>43077.45416666667</v>
      </c>
      <c r="B19954" s="59">
        <v>1007.9885483</v>
      </c>
      <c r="C19954" s="59">
        <f t="shared" si="311"/>
        <v>1.0079885483</v>
      </c>
    </row>
    <row r="19955" spans="1:3" x14ac:dyDescent="0.2">
      <c r="A19955" s="61">
        <v>43077.454861111109</v>
      </c>
      <c r="B19955" s="59">
        <v>1007.9960912</v>
      </c>
      <c r="C19955" s="59">
        <f t="shared" si="311"/>
        <v>1.0079960912000001</v>
      </c>
    </row>
    <row r="19956" spans="1:3" x14ac:dyDescent="0.2">
      <c r="A19956" s="61">
        <v>43077.455555555556</v>
      </c>
      <c r="B19956" s="59">
        <v>1007.970944</v>
      </c>
      <c r="C19956" s="59">
        <f t="shared" si="311"/>
        <v>1.007970944</v>
      </c>
    </row>
    <row r="19957" spans="1:3" x14ac:dyDescent="0.2">
      <c r="A19957" s="61">
        <v>43077.456250000003</v>
      </c>
      <c r="B19957" s="59">
        <v>1007.9665252</v>
      </c>
      <c r="C19957" s="59">
        <f t="shared" si="311"/>
        <v>1.0079665252000001</v>
      </c>
    </row>
    <row r="19958" spans="1:3" x14ac:dyDescent="0.2">
      <c r="A19958" s="61">
        <v>43077.456944444442</v>
      </c>
      <c r="B19958" s="59">
        <v>1007.9791751</v>
      </c>
      <c r="C19958" s="59">
        <f t="shared" si="311"/>
        <v>1.0079791751</v>
      </c>
    </row>
    <row r="19959" spans="1:3" x14ac:dyDescent="0.2">
      <c r="A19959" s="61">
        <v>43077.457638888889</v>
      </c>
      <c r="B19959" s="59">
        <v>1007.895023</v>
      </c>
      <c r="C19959" s="59">
        <f t="shared" si="311"/>
        <v>1.0078950230000001</v>
      </c>
    </row>
    <row r="19960" spans="1:3" x14ac:dyDescent="0.2">
      <c r="A19960" s="61">
        <v>43077.458333333336</v>
      </c>
      <c r="B19960" s="59">
        <v>1007.8595762</v>
      </c>
      <c r="C19960" s="59">
        <f t="shared" si="311"/>
        <v>1.0078595762</v>
      </c>
    </row>
    <row r="19961" spans="1:3" x14ac:dyDescent="0.2">
      <c r="A19961" s="61">
        <v>43077.459027777775</v>
      </c>
      <c r="B19961" s="59">
        <v>1007.7984402</v>
      </c>
      <c r="C19961" s="59">
        <f t="shared" si="311"/>
        <v>1.0077984402</v>
      </c>
    </row>
    <row r="19962" spans="1:3" x14ac:dyDescent="0.2">
      <c r="A19962" s="61">
        <v>43077.459722222222</v>
      </c>
      <c r="B19962" s="59">
        <v>1007.8183758</v>
      </c>
      <c r="C19962" s="59">
        <f t="shared" si="311"/>
        <v>1.0078183758000001</v>
      </c>
    </row>
    <row r="19963" spans="1:3" x14ac:dyDescent="0.2">
      <c r="A19963" s="61">
        <v>43077.460416666669</v>
      </c>
      <c r="B19963" s="59">
        <v>1007.8776597</v>
      </c>
      <c r="C19963" s="59">
        <f t="shared" si="311"/>
        <v>1.0078776596999999</v>
      </c>
    </row>
    <row r="19964" spans="1:3" x14ac:dyDescent="0.2">
      <c r="A19964" s="61">
        <v>43077.461111111108</v>
      </c>
      <c r="B19964" s="59">
        <v>1007.7683086</v>
      </c>
      <c r="C19964" s="59">
        <f t="shared" si="311"/>
        <v>1.0077683086</v>
      </c>
    </row>
    <row r="19965" spans="1:3" x14ac:dyDescent="0.2">
      <c r="A19965" s="61">
        <v>43077.461805555555</v>
      </c>
      <c r="B19965" s="59">
        <v>1007.7385235</v>
      </c>
      <c r="C19965" s="59">
        <f t="shared" si="311"/>
        <v>1.0077385235</v>
      </c>
    </row>
    <row r="19966" spans="1:3" x14ac:dyDescent="0.2">
      <c r="A19966" s="61">
        <v>43077.462500000001</v>
      </c>
      <c r="B19966" s="59">
        <v>1007.7493671</v>
      </c>
      <c r="C19966" s="59">
        <f t="shared" si="311"/>
        <v>1.0077493671</v>
      </c>
    </row>
    <row r="19967" spans="1:3" x14ac:dyDescent="0.2">
      <c r="A19967" s="61">
        <v>43077.463194444441</v>
      </c>
      <c r="B19967" s="59">
        <v>1007.7572658</v>
      </c>
      <c r="C19967" s="59">
        <f t="shared" si="311"/>
        <v>1.0077572658</v>
      </c>
    </row>
    <row r="19968" spans="1:3" x14ac:dyDescent="0.2">
      <c r="A19968" s="61">
        <v>43077.463888888888</v>
      </c>
      <c r="B19968" s="59">
        <v>1007.8100628</v>
      </c>
      <c r="C19968" s="59">
        <f t="shared" si="311"/>
        <v>1.0078100628</v>
      </c>
    </row>
    <row r="19969" spans="1:3" x14ac:dyDescent="0.2">
      <c r="A19969" s="61">
        <v>43077.464583333334</v>
      </c>
      <c r="B19969" s="59">
        <v>1007.8059048</v>
      </c>
      <c r="C19969" s="59">
        <f t="shared" si="311"/>
        <v>1.0078059048000001</v>
      </c>
    </row>
    <row r="19970" spans="1:3" x14ac:dyDescent="0.2">
      <c r="A19970" s="61">
        <v>43077.465277777781</v>
      </c>
      <c r="B19970" s="59">
        <v>1007.8448594</v>
      </c>
      <c r="C19970" s="59">
        <f t="shared" si="311"/>
        <v>1.0078448594</v>
      </c>
    </row>
    <row r="19971" spans="1:3" x14ac:dyDescent="0.2">
      <c r="A19971" s="61">
        <v>43077.46597222222</v>
      </c>
      <c r="B19971" s="59">
        <v>1008.0361501</v>
      </c>
      <c r="C19971" s="59">
        <f t="shared" ref="C19971:C20034" si="312">B19971/1000</f>
        <v>1.0080361500999999</v>
      </c>
    </row>
    <row r="19972" spans="1:3" x14ac:dyDescent="0.2">
      <c r="A19972" s="61">
        <v>43077.466666666667</v>
      </c>
      <c r="B19972" s="59">
        <v>1008.0593629</v>
      </c>
      <c r="C19972" s="59">
        <f t="shared" si="312"/>
        <v>1.0080593629000001</v>
      </c>
    </row>
    <row r="19973" spans="1:3" x14ac:dyDescent="0.2">
      <c r="A19973" s="61">
        <v>43077.467361111114</v>
      </c>
      <c r="B19973" s="59">
        <v>1008.1197704</v>
      </c>
      <c r="C19973" s="59">
        <f t="shared" si="312"/>
        <v>1.0081197704</v>
      </c>
    </row>
    <row r="19974" spans="1:3" x14ac:dyDescent="0.2">
      <c r="A19974" s="61">
        <v>43077.468055555553</v>
      </c>
      <c r="B19974" s="59">
        <v>1008.16698</v>
      </c>
      <c r="C19974" s="59">
        <f t="shared" si="312"/>
        <v>1.0081669799999999</v>
      </c>
    </row>
    <row r="19975" spans="1:3" x14ac:dyDescent="0.2">
      <c r="A19975" s="61">
        <v>43077.46875</v>
      </c>
      <c r="B19975" s="59">
        <v>1008.1285177</v>
      </c>
      <c r="C19975" s="59">
        <f t="shared" si="312"/>
        <v>1.0081285176999999</v>
      </c>
    </row>
    <row r="19976" spans="1:3" x14ac:dyDescent="0.2">
      <c r="A19976" s="61">
        <v>43077.469444444447</v>
      </c>
      <c r="B19976" s="59">
        <v>1008.0765989</v>
      </c>
      <c r="C19976" s="59">
        <f t="shared" si="312"/>
        <v>1.0080765989</v>
      </c>
    </row>
    <row r="19977" spans="1:3" x14ac:dyDescent="0.2">
      <c r="A19977" s="61">
        <v>43077.470138888886</v>
      </c>
      <c r="B19977" s="59">
        <v>1008.0591479</v>
      </c>
      <c r="C19977" s="59">
        <f t="shared" si="312"/>
        <v>1.0080591479000001</v>
      </c>
    </row>
    <row r="19978" spans="1:3" x14ac:dyDescent="0.2">
      <c r="A19978" s="61">
        <v>43077.470833333333</v>
      </c>
      <c r="B19978" s="59">
        <v>1008.027076</v>
      </c>
      <c r="C19978" s="59">
        <f t="shared" si="312"/>
        <v>1.0080270759999999</v>
      </c>
    </row>
    <row r="19979" spans="1:3" x14ac:dyDescent="0.2">
      <c r="A19979" s="61">
        <v>43077.47152777778</v>
      </c>
      <c r="B19979" s="59">
        <v>1008.0202477</v>
      </c>
      <c r="C19979" s="59">
        <f t="shared" si="312"/>
        <v>1.0080202477</v>
      </c>
    </row>
    <row r="19980" spans="1:3" x14ac:dyDescent="0.2">
      <c r="A19980" s="61">
        <v>43077.472222222219</v>
      </c>
      <c r="B19980" s="59">
        <v>1008.0304899</v>
      </c>
      <c r="C19980" s="59">
        <f t="shared" si="312"/>
        <v>1.0080304899000001</v>
      </c>
    </row>
    <row r="19981" spans="1:3" x14ac:dyDescent="0.2">
      <c r="A19981" s="61">
        <v>43077.472916666666</v>
      </c>
      <c r="B19981" s="59">
        <v>1008.0839688</v>
      </c>
      <c r="C19981" s="59">
        <f t="shared" si="312"/>
        <v>1.0080839688000001</v>
      </c>
    </row>
    <row r="19982" spans="1:3" x14ac:dyDescent="0.2">
      <c r="A19982" s="61">
        <v>43077.473611111112</v>
      </c>
      <c r="B19982" s="59">
        <v>1008.0992272</v>
      </c>
      <c r="C19982" s="59">
        <f t="shared" si="312"/>
        <v>1.0080992272</v>
      </c>
    </row>
    <row r="19983" spans="1:3" x14ac:dyDescent="0.2">
      <c r="A19983" s="61">
        <v>43077.474305555559</v>
      </c>
      <c r="B19983" s="59">
        <v>1008.081492</v>
      </c>
      <c r="C19983" s="59">
        <f t="shared" si="312"/>
        <v>1.0080814920000001</v>
      </c>
    </row>
    <row r="19984" spans="1:3" x14ac:dyDescent="0.2">
      <c r="A19984" s="61">
        <v>43077.474999999999</v>
      </c>
      <c r="B19984" s="59">
        <v>1008.0248572</v>
      </c>
      <c r="C19984" s="59">
        <f t="shared" si="312"/>
        <v>1.0080248572000001</v>
      </c>
    </row>
    <row r="19985" spans="1:3" x14ac:dyDescent="0.2">
      <c r="A19985" s="61">
        <v>43077.475694444445</v>
      </c>
      <c r="B19985" s="59">
        <v>1007.929963</v>
      </c>
      <c r="C19985" s="59">
        <f t="shared" si="312"/>
        <v>1.007929963</v>
      </c>
    </row>
    <row r="19986" spans="1:3" x14ac:dyDescent="0.2">
      <c r="A19986" s="61">
        <v>43077.476388888892</v>
      </c>
      <c r="B19986" s="59">
        <v>1007.8579038</v>
      </c>
      <c r="C19986" s="59">
        <f t="shared" si="312"/>
        <v>1.0078579038</v>
      </c>
    </row>
    <row r="19987" spans="1:3" x14ac:dyDescent="0.2">
      <c r="A19987" s="61">
        <v>43077.477083333331</v>
      </c>
      <c r="B19987" s="59">
        <v>1007.8896685</v>
      </c>
      <c r="C19987" s="59">
        <f t="shared" si="312"/>
        <v>1.0078896685000001</v>
      </c>
    </row>
    <row r="19988" spans="1:3" x14ac:dyDescent="0.2">
      <c r="A19988" s="61">
        <v>43077.477777777778</v>
      </c>
      <c r="B19988" s="59">
        <v>1007.8866264</v>
      </c>
      <c r="C19988" s="59">
        <f t="shared" si="312"/>
        <v>1.0078866263999999</v>
      </c>
    </row>
    <row r="19989" spans="1:3" x14ac:dyDescent="0.2">
      <c r="A19989" s="61">
        <v>43077.478472222225</v>
      </c>
      <c r="B19989" s="59">
        <v>1007.8377598</v>
      </c>
      <c r="C19989" s="59">
        <f t="shared" si="312"/>
        <v>1.0078377597999999</v>
      </c>
    </row>
    <row r="19990" spans="1:3" x14ac:dyDescent="0.2">
      <c r="A19990" s="61">
        <v>43077.479166666664</v>
      </c>
      <c r="B19990" s="59">
        <v>1007.8362724</v>
      </c>
      <c r="C19990" s="59">
        <f t="shared" si="312"/>
        <v>1.0078362724000001</v>
      </c>
    </row>
    <row r="19991" spans="1:3" x14ac:dyDescent="0.2">
      <c r="A19991" s="61">
        <v>43077.479861111111</v>
      </c>
      <c r="B19991" s="59">
        <v>1007.853473</v>
      </c>
      <c r="C19991" s="59">
        <f t="shared" si="312"/>
        <v>1.0078534729999999</v>
      </c>
    </row>
    <row r="19992" spans="1:3" x14ac:dyDescent="0.2">
      <c r="A19992" s="61">
        <v>43077.480555555558</v>
      </c>
      <c r="B19992" s="59">
        <v>1007.9152136</v>
      </c>
      <c r="C19992" s="59">
        <f t="shared" si="312"/>
        <v>1.0079152136</v>
      </c>
    </row>
    <row r="19993" spans="1:3" x14ac:dyDescent="0.2">
      <c r="A19993" s="61">
        <v>43077.481249999997</v>
      </c>
      <c r="B19993" s="59">
        <v>1007.8381237</v>
      </c>
      <c r="C19993" s="59">
        <f t="shared" si="312"/>
        <v>1.0078381237</v>
      </c>
    </row>
    <row r="19994" spans="1:3" x14ac:dyDescent="0.2">
      <c r="A19994" s="61">
        <v>43077.481944444444</v>
      </c>
      <c r="B19994" s="59">
        <v>1007.8060162</v>
      </c>
      <c r="C19994" s="59">
        <f t="shared" si="312"/>
        <v>1.0078060162</v>
      </c>
    </row>
    <row r="19995" spans="1:3" x14ac:dyDescent="0.2">
      <c r="A19995" s="61">
        <v>43077.482638888891</v>
      </c>
      <c r="B19995" s="59">
        <v>1007.7838194</v>
      </c>
      <c r="C19995" s="59">
        <f t="shared" si="312"/>
        <v>1.0077838193999999</v>
      </c>
    </row>
    <row r="19996" spans="1:3" x14ac:dyDescent="0.2">
      <c r="A19996" s="61">
        <v>43077.48333333333</v>
      </c>
      <c r="B19996" s="59">
        <v>1007.7911269</v>
      </c>
      <c r="C19996" s="59">
        <f t="shared" si="312"/>
        <v>1.0077911268999999</v>
      </c>
    </row>
    <row r="19997" spans="1:3" x14ac:dyDescent="0.2">
      <c r="A19997" s="61">
        <v>43077.484027777777</v>
      </c>
      <c r="B19997" s="59">
        <v>1007.8001402</v>
      </c>
      <c r="C19997" s="59">
        <f t="shared" si="312"/>
        <v>1.0078001402000001</v>
      </c>
    </row>
    <row r="19998" spans="1:3" x14ac:dyDescent="0.2">
      <c r="A19998" s="61">
        <v>43077.484722222223</v>
      </c>
      <c r="B19998" s="59">
        <v>1007.8221291</v>
      </c>
      <c r="C19998" s="59">
        <f t="shared" si="312"/>
        <v>1.0078221291</v>
      </c>
    </row>
    <row r="19999" spans="1:3" x14ac:dyDescent="0.2">
      <c r="A19999" s="61">
        <v>43077.48541666667</v>
      </c>
      <c r="B19999" s="59">
        <v>1007.8413554</v>
      </c>
      <c r="C19999" s="59">
        <f t="shared" si="312"/>
        <v>1.0078413554000001</v>
      </c>
    </row>
    <row r="20000" spans="1:3" x14ac:dyDescent="0.2">
      <c r="A20000" s="61">
        <v>43077.486111111109</v>
      </c>
      <c r="B20000" s="59">
        <v>1007.751937</v>
      </c>
      <c r="C20000" s="59">
        <f t="shared" si="312"/>
        <v>1.0077519370000001</v>
      </c>
    </row>
    <row r="20001" spans="1:3" x14ac:dyDescent="0.2">
      <c r="A20001" s="61">
        <v>43077.486805555556</v>
      </c>
      <c r="B20001" s="59">
        <v>1007.759979</v>
      </c>
      <c r="C20001" s="59">
        <f t="shared" si="312"/>
        <v>1.007759979</v>
      </c>
    </row>
    <row r="20002" spans="1:3" x14ac:dyDescent="0.2">
      <c r="A20002" s="61">
        <v>43077.487500000003</v>
      </c>
      <c r="B20002" s="59">
        <v>1007.771558</v>
      </c>
      <c r="C20002" s="59">
        <f t="shared" si="312"/>
        <v>1.007771558</v>
      </c>
    </row>
    <row r="20003" spans="1:3" x14ac:dyDescent="0.2">
      <c r="A20003" s="61">
        <v>43077.488194444442</v>
      </c>
      <c r="B20003" s="59">
        <v>1007.7950576</v>
      </c>
      <c r="C20003" s="59">
        <f t="shared" si="312"/>
        <v>1.0077950575999999</v>
      </c>
    </row>
    <row r="20004" spans="1:3" x14ac:dyDescent="0.2">
      <c r="A20004" s="61">
        <v>43077.488888888889</v>
      </c>
      <c r="B20004" s="59">
        <v>1007.8310196</v>
      </c>
      <c r="C20004" s="59">
        <f t="shared" si="312"/>
        <v>1.0078310196</v>
      </c>
    </row>
    <row r="20005" spans="1:3" x14ac:dyDescent="0.2">
      <c r="A20005" s="61">
        <v>43077.489583333336</v>
      </c>
      <c r="B20005" s="59">
        <v>1007.7564478</v>
      </c>
      <c r="C20005" s="59">
        <f t="shared" si="312"/>
        <v>1.0077564478000001</v>
      </c>
    </row>
    <row r="20006" spans="1:3" x14ac:dyDescent="0.2">
      <c r="A20006" s="61">
        <v>43077.490277777775</v>
      </c>
      <c r="B20006" s="59">
        <v>1007.7507709</v>
      </c>
      <c r="C20006" s="59">
        <f t="shared" si="312"/>
        <v>1.0077507709</v>
      </c>
    </row>
    <row r="20007" spans="1:3" x14ac:dyDescent="0.2">
      <c r="A20007" s="61">
        <v>43077.490972222222</v>
      </c>
      <c r="B20007" s="59">
        <v>1007.8414067</v>
      </c>
      <c r="C20007" s="59">
        <f t="shared" si="312"/>
        <v>1.0078414066999999</v>
      </c>
    </row>
    <row r="20008" spans="1:3" x14ac:dyDescent="0.2">
      <c r="A20008" s="61">
        <v>43077.491666666669</v>
      </c>
      <c r="B20008" s="59">
        <v>1007.8424381</v>
      </c>
      <c r="C20008" s="59">
        <f t="shared" si="312"/>
        <v>1.0078424381</v>
      </c>
    </row>
    <row r="20009" spans="1:3" x14ac:dyDescent="0.2">
      <c r="A20009" s="61">
        <v>43077.492361111108</v>
      </c>
      <c r="B20009" s="59">
        <v>1007.8661454000001</v>
      </c>
      <c r="C20009" s="59">
        <f t="shared" si="312"/>
        <v>1.0078661454</v>
      </c>
    </row>
    <row r="20010" spans="1:3" x14ac:dyDescent="0.2">
      <c r="A20010" s="61">
        <v>43077.493055555555</v>
      </c>
      <c r="B20010" s="59">
        <v>1007.8612386999999</v>
      </c>
      <c r="C20010" s="59">
        <f t="shared" si="312"/>
        <v>1.0078612386999999</v>
      </c>
    </row>
    <row r="20011" spans="1:3" x14ac:dyDescent="0.2">
      <c r="A20011" s="61">
        <v>43077.493750000001</v>
      </c>
      <c r="B20011" s="59">
        <v>1007.8123388</v>
      </c>
      <c r="C20011" s="59">
        <f t="shared" si="312"/>
        <v>1.0078123388</v>
      </c>
    </row>
    <row r="20012" spans="1:3" x14ac:dyDescent="0.2">
      <c r="A20012" s="61">
        <v>43077.494444444441</v>
      </c>
      <c r="B20012" s="59">
        <v>1007.799258</v>
      </c>
      <c r="C20012" s="59">
        <f t="shared" si="312"/>
        <v>1.0077992579999999</v>
      </c>
    </row>
    <row r="20013" spans="1:3" x14ac:dyDescent="0.2">
      <c r="A20013" s="61">
        <v>43077.495138888888</v>
      </c>
      <c r="B20013" s="59">
        <v>1007.7586927999999</v>
      </c>
      <c r="C20013" s="59">
        <f t="shared" si="312"/>
        <v>1.0077586928</v>
      </c>
    </row>
    <row r="20014" spans="1:3" x14ac:dyDescent="0.2">
      <c r="A20014" s="61">
        <v>43077.495833333334</v>
      </c>
      <c r="B20014" s="59">
        <v>1007.7626128000001</v>
      </c>
      <c r="C20014" s="59">
        <f t="shared" si="312"/>
        <v>1.0077626128000001</v>
      </c>
    </row>
    <row r="20015" spans="1:3" x14ac:dyDescent="0.2">
      <c r="A20015" s="61">
        <v>43077.496527777781</v>
      </c>
      <c r="B20015" s="59">
        <v>1007.8324043</v>
      </c>
      <c r="C20015" s="59">
        <f t="shared" si="312"/>
        <v>1.0078324043</v>
      </c>
    </row>
    <row r="20016" spans="1:3" x14ac:dyDescent="0.2">
      <c r="A20016" s="61">
        <v>43077.49722222222</v>
      </c>
      <c r="B20016" s="59">
        <v>1007.8075536</v>
      </c>
      <c r="C20016" s="59">
        <f t="shared" si="312"/>
        <v>1.0078075536</v>
      </c>
    </row>
    <row r="20017" spans="1:3" x14ac:dyDescent="0.2">
      <c r="A20017" s="61">
        <v>43077.497916666667</v>
      </c>
      <c r="B20017" s="59">
        <v>1007.8213209</v>
      </c>
      <c r="C20017" s="59">
        <f t="shared" si="312"/>
        <v>1.0078213209</v>
      </c>
    </row>
    <row r="20018" spans="1:3" x14ac:dyDescent="0.2">
      <c r="A20018" s="61">
        <v>43077.498611111114</v>
      </c>
      <c r="B20018" s="59">
        <v>1007.7747906</v>
      </c>
      <c r="C20018" s="59">
        <f t="shared" si="312"/>
        <v>1.0077747905999999</v>
      </c>
    </row>
    <row r="20019" spans="1:3" x14ac:dyDescent="0.2">
      <c r="A20019" s="61">
        <v>43077.499305555553</v>
      </c>
      <c r="B20019" s="59">
        <v>1007.8518086</v>
      </c>
      <c r="C20019" s="59">
        <f t="shared" si="312"/>
        <v>1.0078518086000001</v>
      </c>
    </row>
    <row r="20020" spans="1:3" x14ac:dyDescent="0.2">
      <c r="A20020" s="61">
        <v>43077.5</v>
      </c>
      <c r="B20020" s="59">
        <v>1007.7832559</v>
      </c>
      <c r="C20020" s="59">
        <f t="shared" si="312"/>
        <v>1.0077832559</v>
      </c>
    </row>
    <row r="20021" spans="1:3" x14ac:dyDescent="0.2">
      <c r="A20021" s="61">
        <v>43077.500694444447</v>
      </c>
      <c r="B20021" s="59">
        <v>1007.8048977</v>
      </c>
      <c r="C20021" s="59">
        <f t="shared" si="312"/>
        <v>1.0078048977</v>
      </c>
    </row>
    <row r="20022" spans="1:3" x14ac:dyDescent="0.2">
      <c r="A20022" s="61">
        <v>43077.501388888886</v>
      </c>
      <c r="B20022" s="59">
        <v>1007.8670799</v>
      </c>
      <c r="C20022" s="59">
        <f t="shared" si="312"/>
        <v>1.0078670799</v>
      </c>
    </row>
    <row r="20023" spans="1:3" x14ac:dyDescent="0.2">
      <c r="A20023" s="61">
        <v>43077.502083333333</v>
      </c>
      <c r="B20023" s="59">
        <v>1007.8692777</v>
      </c>
      <c r="C20023" s="59">
        <f t="shared" si="312"/>
        <v>1.0078692777</v>
      </c>
    </row>
    <row r="20024" spans="1:3" x14ac:dyDescent="0.2">
      <c r="A20024" s="61">
        <v>43077.50277777778</v>
      </c>
      <c r="B20024" s="59">
        <v>1007.8786914999999</v>
      </c>
      <c r="C20024" s="59">
        <f t="shared" si="312"/>
        <v>1.0078786915</v>
      </c>
    </row>
    <row r="20025" spans="1:3" x14ac:dyDescent="0.2">
      <c r="A20025" s="61">
        <v>43077.503472222219</v>
      </c>
      <c r="B20025" s="59">
        <v>1007.9110515</v>
      </c>
      <c r="C20025" s="59">
        <f t="shared" si="312"/>
        <v>1.0079110515</v>
      </c>
    </row>
    <row r="20026" spans="1:3" x14ac:dyDescent="0.2">
      <c r="A20026" s="61">
        <v>43077.504166666666</v>
      </c>
      <c r="B20026" s="59">
        <v>1007.910043</v>
      </c>
      <c r="C20026" s="59">
        <f t="shared" si="312"/>
        <v>1.0079100429999999</v>
      </c>
    </row>
    <row r="20027" spans="1:3" x14ac:dyDescent="0.2">
      <c r="A20027" s="61">
        <v>43077.504861111112</v>
      </c>
      <c r="B20027" s="59">
        <v>1007.921884</v>
      </c>
      <c r="C20027" s="59">
        <f t="shared" si="312"/>
        <v>1.0079218839999999</v>
      </c>
    </row>
    <row r="20028" spans="1:3" x14ac:dyDescent="0.2">
      <c r="A20028" s="61">
        <v>43077.505555555559</v>
      </c>
      <c r="B20028" s="59">
        <v>1007.9191994</v>
      </c>
      <c r="C20028" s="59">
        <f t="shared" si="312"/>
        <v>1.0079191994000001</v>
      </c>
    </row>
    <row r="20029" spans="1:3" x14ac:dyDescent="0.2">
      <c r="A20029" s="61">
        <v>43077.506249999999</v>
      </c>
      <c r="B20029" s="59">
        <v>1007.8990266</v>
      </c>
      <c r="C20029" s="59">
        <f t="shared" si="312"/>
        <v>1.0078990265999999</v>
      </c>
    </row>
    <row r="20030" spans="1:3" x14ac:dyDescent="0.2">
      <c r="A20030" s="61">
        <v>43077.506944444445</v>
      </c>
      <c r="B20030" s="59">
        <v>1007.9677011</v>
      </c>
      <c r="C20030" s="59">
        <f t="shared" si="312"/>
        <v>1.0079677010999999</v>
      </c>
    </row>
    <row r="20031" spans="1:3" x14ac:dyDescent="0.2">
      <c r="A20031" s="61">
        <v>43077.507638888892</v>
      </c>
      <c r="B20031" s="59">
        <v>1007.9222827</v>
      </c>
      <c r="C20031" s="59">
        <f t="shared" si="312"/>
        <v>1.0079222827000001</v>
      </c>
    </row>
    <row r="20032" spans="1:3" x14ac:dyDescent="0.2">
      <c r="A20032" s="61">
        <v>43077.508333333331</v>
      </c>
      <c r="B20032" s="59">
        <v>1007.9515332</v>
      </c>
      <c r="C20032" s="59">
        <f t="shared" si="312"/>
        <v>1.0079515332</v>
      </c>
    </row>
    <row r="20033" spans="1:3" x14ac:dyDescent="0.2">
      <c r="A20033" s="61">
        <v>43077.509027777778</v>
      </c>
      <c r="B20033" s="59">
        <v>1007.9526449</v>
      </c>
      <c r="C20033" s="59">
        <f t="shared" si="312"/>
        <v>1.0079526449</v>
      </c>
    </row>
    <row r="20034" spans="1:3" x14ac:dyDescent="0.2">
      <c r="A20034" s="61">
        <v>43077.509722222225</v>
      </c>
      <c r="B20034" s="59">
        <v>1007.9348463</v>
      </c>
      <c r="C20034" s="59">
        <f t="shared" si="312"/>
        <v>1.0079348463</v>
      </c>
    </row>
    <row r="20035" spans="1:3" x14ac:dyDescent="0.2">
      <c r="A20035" s="61">
        <v>43077.510416666664</v>
      </c>
      <c r="B20035" s="59">
        <v>1007.9268237</v>
      </c>
      <c r="C20035" s="59">
        <f t="shared" ref="C20035:C20098" si="313">B20035/1000</f>
        <v>1.0079268237000001</v>
      </c>
    </row>
    <row r="20036" spans="1:3" x14ac:dyDescent="0.2">
      <c r="A20036" s="61">
        <v>43077.511111111111</v>
      </c>
      <c r="B20036" s="59">
        <v>1007.9842038</v>
      </c>
      <c r="C20036" s="59">
        <f t="shared" si="313"/>
        <v>1.0079842038</v>
      </c>
    </row>
    <row r="20037" spans="1:3" x14ac:dyDescent="0.2">
      <c r="A20037" s="61">
        <v>43077.511805555558</v>
      </c>
      <c r="B20037" s="59">
        <v>1008.0294</v>
      </c>
      <c r="C20037" s="59">
        <f t="shared" si="313"/>
        <v>1.0080294000000001</v>
      </c>
    </row>
    <row r="20038" spans="1:3" x14ac:dyDescent="0.2">
      <c r="A20038" s="61">
        <v>43077.512499999997</v>
      </c>
      <c r="B20038" s="59">
        <v>1007.9923643</v>
      </c>
      <c r="C20038" s="59">
        <f t="shared" si="313"/>
        <v>1.0079923642999999</v>
      </c>
    </row>
    <row r="20039" spans="1:3" x14ac:dyDescent="0.2">
      <c r="A20039" s="61">
        <v>43077.513194444444</v>
      </c>
      <c r="B20039" s="59">
        <v>1007.9817252</v>
      </c>
      <c r="C20039" s="59">
        <f t="shared" si="313"/>
        <v>1.0079817252000001</v>
      </c>
    </row>
    <row r="20040" spans="1:3" x14ac:dyDescent="0.2">
      <c r="A20040" s="61">
        <v>43077.513888888891</v>
      </c>
      <c r="B20040" s="59">
        <v>1008.0080925</v>
      </c>
      <c r="C20040" s="59">
        <f t="shared" si="313"/>
        <v>1.0080080924999999</v>
      </c>
    </row>
    <row r="20041" spans="1:3" x14ac:dyDescent="0.2">
      <c r="A20041" s="61">
        <v>43077.51458333333</v>
      </c>
      <c r="B20041" s="59">
        <v>1007.9919551</v>
      </c>
      <c r="C20041" s="59">
        <f t="shared" si="313"/>
        <v>1.0079919551000001</v>
      </c>
    </row>
    <row r="20042" spans="1:3" x14ac:dyDescent="0.2">
      <c r="A20042" s="61">
        <v>43077.515277777777</v>
      </c>
      <c r="B20042" s="59">
        <v>1008.0024189</v>
      </c>
      <c r="C20042" s="59">
        <f t="shared" si="313"/>
        <v>1.0080024188999999</v>
      </c>
    </row>
    <row r="20043" spans="1:3" x14ac:dyDescent="0.2">
      <c r="A20043" s="61">
        <v>43077.515972222223</v>
      </c>
      <c r="B20043" s="59">
        <v>1007.9995036</v>
      </c>
      <c r="C20043" s="59">
        <f t="shared" si="313"/>
        <v>1.0079995036</v>
      </c>
    </row>
    <row r="20044" spans="1:3" x14ac:dyDescent="0.2">
      <c r="A20044" s="61">
        <v>43077.51666666667</v>
      </c>
      <c r="B20044" s="59">
        <v>1008.0142561</v>
      </c>
      <c r="C20044" s="59">
        <f t="shared" si="313"/>
        <v>1.0080142561000001</v>
      </c>
    </row>
    <row r="20045" spans="1:3" x14ac:dyDescent="0.2">
      <c r="A20045" s="61">
        <v>43077.517361111109</v>
      </c>
      <c r="B20045" s="59">
        <v>1008.0073756</v>
      </c>
      <c r="C20045" s="59">
        <f t="shared" si="313"/>
        <v>1.0080073756000001</v>
      </c>
    </row>
    <row r="20046" spans="1:3" x14ac:dyDescent="0.2">
      <c r="A20046" s="61">
        <v>43077.518055555556</v>
      </c>
      <c r="B20046" s="59">
        <v>1008.0120937</v>
      </c>
      <c r="C20046" s="59">
        <f t="shared" si="313"/>
        <v>1.0080120937000001</v>
      </c>
    </row>
    <row r="20047" spans="1:3" x14ac:dyDescent="0.2">
      <c r="A20047" s="61">
        <v>43077.518750000003</v>
      </c>
      <c r="B20047" s="59">
        <v>1008.0234004</v>
      </c>
      <c r="C20047" s="59">
        <f t="shared" si="313"/>
        <v>1.0080234003999999</v>
      </c>
    </row>
    <row r="20048" spans="1:3" x14ac:dyDescent="0.2">
      <c r="A20048" s="61">
        <v>43077.519444444442</v>
      </c>
      <c r="B20048" s="59">
        <v>1008.0064092</v>
      </c>
      <c r="C20048" s="59">
        <f t="shared" si="313"/>
        <v>1.0080064092000001</v>
      </c>
    </row>
    <row r="20049" spans="1:3" x14ac:dyDescent="0.2">
      <c r="A20049" s="61">
        <v>43077.520138888889</v>
      </c>
      <c r="B20049" s="59">
        <v>1008.0403098</v>
      </c>
      <c r="C20049" s="59">
        <f t="shared" si="313"/>
        <v>1.0080403098000001</v>
      </c>
    </row>
    <row r="20050" spans="1:3" x14ac:dyDescent="0.2">
      <c r="A20050" s="61">
        <v>43077.520833333336</v>
      </c>
      <c r="B20050" s="59">
        <v>1008.0070698</v>
      </c>
      <c r="C20050" s="59">
        <f t="shared" si="313"/>
        <v>1.0080070697999999</v>
      </c>
    </row>
    <row r="20051" spans="1:3" x14ac:dyDescent="0.2">
      <c r="A20051" s="61">
        <v>43077.521527777775</v>
      </c>
      <c r="B20051" s="59">
        <v>1008.0102404</v>
      </c>
      <c r="C20051" s="59">
        <f t="shared" si="313"/>
        <v>1.0080102404</v>
      </c>
    </row>
    <row r="20052" spans="1:3" x14ac:dyDescent="0.2">
      <c r="A20052" s="61">
        <v>43077.522222222222</v>
      </c>
      <c r="B20052" s="59">
        <v>1007.9079833</v>
      </c>
      <c r="C20052" s="59">
        <f t="shared" si="313"/>
        <v>1.0079079833</v>
      </c>
    </row>
    <row r="20053" spans="1:3" x14ac:dyDescent="0.2">
      <c r="A20053" s="61">
        <v>43077.522916666669</v>
      </c>
      <c r="B20053" s="59">
        <v>1007.9671026</v>
      </c>
      <c r="C20053" s="59">
        <f t="shared" si="313"/>
        <v>1.0079671025999999</v>
      </c>
    </row>
    <row r="20054" spans="1:3" x14ac:dyDescent="0.2">
      <c r="A20054" s="61">
        <v>43077.523611111108</v>
      </c>
      <c r="B20054" s="59">
        <v>1007.9826095</v>
      </c>
      <c r="C20054" s="59">
        <f t="shared" si="313"/>
        <v>1.0079826095</v>
      </c>
    </row>
    <row r="20055" spans="1:3" x14ac:dyDescent="0.2">
      <c r="A20055" s="61">
        <v>43077.524305555555</v>
      </c>
      <c r="B20055" s="59">
        <v>1007.9692411</v>
      </c>
      <c r="C20055" s="59">
        <f t="shared" si="313"/>
        <v>1.0079692411000001</v>
      </c>
    </row>
    <row r="20056" spans="1:3" x14ac:dyDescent="0.2">
      <c r="A20056" s="61">
        <v>43077.525000000001</v>
      </c>
      <c r="B20056" s="59">
        <v>1007.9954318</v>
      </c>
      <c r="C20056" s="59">
        <f t="shared" si="313"/>
        <v>1.0079954318</v>
      </c>
    </row>
    <row r="20057" spans="1:3" x14ac:dyDescent="0.2">
      <c r="A20057" s="61">
        <v>43077.525694444441</v>
      </c>
      <c r="B20057" s="59">
        <v>1007.9887678</v>
      </c>
      <c r="C20057" s="59">
        <f t="shared" si="313"/>
        <v>1.0079887677999999</v>
      </c>
    </row>
    <row r="20058" spans="1:3" x14ac:dyDescent="0.2">
      <c r="A20058" s="61">
        <v>43077.526388888888</v>
      </c>
      <c r="B20058" s="59">
        <v>1007.9878793</v>
      </c>
      <c r="C20058" s="59">
        <f t="shared" si="313"/>
        <v>1.0079878793000001</v>
      </c>
    </row>
    <row r="20059" spans="1:3" x14ac:dyDescent="0.2">
      <c r="A20059" s="61">
        <v>43077.527083333334</v>
      </c>
      <c r="B20059" s="59">
        <v>1007.9956169</v>
      </c>
      <c r="C20059" s="59">
        <f t="shared" si="313"/>
        <v>1.0079956168999999</v>
      </c>
    </row>
    <row r="20060" spans="1:3" x14ac:dyDescent="0.2">
      <c r="A20060" s="61">
        <v>43077.527777777781</v>
      </c>
      <c r="B20060" s="59">
        <v>1007.9238697</v>
      </c>
      <c r="C20060" s="59">
        <f t="shared" si="313"/>
        <v>1.0079238696999999</v>
      </c>
    </row>
    <row r="20061" spans="1:3" x14ac:dyDescent="0.2">
      <c r="A20061" s="61">
        <v>43077.52847222222</v>
      </c>
      <c r="B20061" s="59">
        <v>1007.949288</v>
      </c>
      <c r="C20061" s="59">
        <f t="shared" si="313"/>
        <v>1.0079492880000001</v>
      </c>
    </row>
    <row r="20062" spans="1:3" x14ac:dyDescent="0.2">
      <c r="A20062" s="61">
        <v>43077.529166666667</v>
      </c>
      <c r="B20062" s="59">
        <v>1007.9797865</v>
      </c>
      <c r="C20062" s="59">
        <f t="shared" si="313"/>
        <v>1.0079797865</v>
      </c>
    </row>
    <row r="20063" spans="1:3" x14ac:dyDescent="0.2">
      <c r="A20063" s="61">
        <v>43077.529861111114</v>
      </c>
      <c r="B20063" s="59">
        <v>1007.9725611</v>
      </c>
      <c r="C20063" s="59">
        <f t="shared" si="313"/>
        <v>1.0079725611000001</v>
      </c>
    </row>
    <row r="20064" spans="1:3" x14ac:dyDescent="0.2">
      <c r="A20064" s="61">
        <v>43077.530555555553</v>
      </c>
      <c r="B20064" s="59">
        <v>1007.9651545</v>
      </c>
      <c r="C20064" s="59">
        <f t="shared" si="313"/>
        <v>1.0079651545000001</v>
      </c>
    </row>
    <row r="20065" spans="1:3" x14ac:dyDescent="0.2">
      <c r="A20065" s="61">
        <v>43077.53125</v>
      </c>
      <c r="B20065" s="59">
        <v>1007.8882545</v>
      </c>
      <c r="C20065" s="59">
        <f t="shared" si="313"/>
        <v>1.0078882545000001</v>
      </c>
    </row>
    <row r="20066" spans="1:3" x14ac:dyDescent="0.2">
      <c r="A20066" s="61">
        <v>43077.531944444447</v>
      </c>
      <c r="B20066" s="59">
        <v>1007.9930391</v>
      </c>
      <c r="C20066" s="59">
        <f t="shared" si="313"/>
        <v>1.0079930391</v>
      </c>
    </row>
    <row r="20067" spans="1:3" x14ac:dyDescent="0.2">
      <c r="A20067" s="61">
        <v>43077.532638888886</v>
      </c>
      <c r="B20067" s="59">
        <v>1008.0309569</v>
      </c>
      <c r="C20067" s="59">
        <f t="shared" si="313"/>
        <v>1.0080309568999999</v>
      </c>
    </row>
    <row r="20068" spans="1:3" x14ac:dyDescent="0.2">
      <c r="A20068" s="61">
        <v>43077.533333333333</v>
      </c>
      <c r="B20068" s="59">
        <v>1008.0226241</v>
      </c>
      <c r="C20068" s="59">
        <f t="shared" si="313"/>
        <v>1.0080226241000001</v>
      </c>
    </row>
    <row r="20069" spans="1:3" x14ac:dyDescent="0.2">
      <c r="A20069" s="61">
        <v>43077.53402777778</v>
      </c>
      <c r="B20069" s="59">
        <v>1008.0659315</v>
      </c>
      <c r="C20069" s="59">
        <f t="shared" si="313"/>
        <v>1.0080659315</v>
      </c>
    </row>
    <row r="20070" spans="1:3" x14ac:dyDescent="0.2">
      <c r="A20070" s="61">
        <v>43077.534722222219</v>
      </c>
      <c r="B20070" s="59">
        <v>1008.1040879</v>
      </c>
      <c r="C20070" s="59">
        <f t="shared" si="313"/>
        <v>1.0081040879000001</v>
      </c>
    </row>
    <row r="20071" spans="1:3" x14ac:dyDescent="0.2">
      <c r="A20071" s="61">
        <v>43077.535416666666</v>
      </c>
      <c r="B20071" s="59">
        <v>1008.1329463</v>
      </c>
      <c r="C20071" s="59">
        <f t="shared" si="313"/>
        <v>1.0081329462999999</v>
      </c>
    </row>
    <row r="20072" spans="1:3" x14ac:dyDescent="0.2">
      <c r="A20072" s="61">
        <v>43077.536111111112</v>
      </c>
      <c r="B20072" s="59">
        <v>1008.1652630999999</v>
      </c>
      <c r="C20072" s="59">
        <f t="shared" si="313"/>
        <v>1.0081652631</v>
      </c>
    </row>
    <row r="20073" spans="1:3" x14ac:dyDescent="0.2">
      <c r="A20073" s="61">
        <v>43077.536805555559</v>
      </c>
      <c r="B20073" s="59">
        <v>1008.2002585</v>
      </c>
      <c r="C20073" s="59">
        <f t="shared" si="313"/>
        <v>1.0082002585000001</v>
      </c>
    </row>
    <row r="20074" spans="1:3" x14ac:dyDescent="0.2">
      <c r="A20074" s="61">
        <v>43077.537499999999</v>
      </c>
      <c r="B20074" s="59">
        <v>1008.2288079</v>
      </c>
      <c r="C20074" s="59">
        <f t="shared" si="313"/>
        <v>1.0082288078999999</v>
      </c>
    </row>
    <row r="20075" spans="1:3" x14ac:dyDescent="0.2">
      <c r="A20075" s="61">
        <v>43077.538194444445</v>
      </c>
      <c r="B20075" s="59">
        <v>1008.3989816</v>
      </c>
      <c r="C20075" s="59">
        <f t="shared" si="313"/>
        <v>1.0083989815999999</v>
      </c>
    </row>
    <row r="20076" spans="1:3" x14ac:dyDescent="0.2">
      <c r="A20076" s="61">
        <v>43077.538888888892</v>
      </c>
      <c r="B20076" s="59">
        <v>1008.4101044</v>
      </c>
      <c r="C20076" s="59">
        <f t="shared" si="313"/>
        <v>1.0084101044</v>
      </c>
    </row>
    <row r="20077" spans="1:3" x14ac:dyDescent="0.2">
      <c r="A20077" s="61">
        <v>43077.539583333331</v>
      </c>
      <c r="B20077" s="59">
        <v>1008.49429</v>
      </c>
      <c r="C20077" s="59">
        <f t="shared" si="313"/>
        <v>1.00849429</v>
      </c>
    </row>
    <row r="20078" spans="1:3" x14ac:dyDescent="0.2">
      <c r="A20078" s="61">
        <v>43077.540277777778</v>
      </c>
      <c r="B20078" s="59">
        <v>1008.4345962</v>
      </c>
      <c r="C20078" s="59">
        <f t="shared" si="313"/>
        <v>1.0084345962000001</v>
      </c>
    </row>
    <row r="20079" spans="1:3" x14ac:dyDescent="0.2">
      <c r="A20079" s="61">
        <v>43077.540972222225</v>
      </c>
      <c r="B20079" s="59">
        <v>1008.4884277</v>
      </c>
      <c r="C20079" s="59">
        <f t="shared" si="313"/>
        <v>1.0084884276999999</v>
      </c>
    </row>
    <row r="20080" spans="1:3" x14ac:dyDescent="0.2">
      <c r="A20080" s="61">
        <v>43077.541666666664</v>
      </c>
      <c r="B20080" s="59">
        <v>1008.4218476</v>
      </c>
      <c r="C20080" s="59">
        <f t="shared" si="313"/>
        <v>1.0084218476</v>
      </c>
    </row>
    <row r="20081" spans="1:3" x14ac:dyDescent="0.2">
      <c r="A20081" s="61">
        <v>43077.542361111111</v>
      </c>
      <c r="B20081" s="59">
        <v>1008.3804562</v>
      </c>
      <c r="C20081" s="59">
        <f t="shared" si="313"/>
        <v>1.0083804562000001</v>
      </c>
    </row>
    <row r="20082" spans="1:3" x14ac:dyDescent="0.2">
      <c r="A20082" s="61">
        <v>43077.543055555558</v>
      </c>
      <c r="B20082" s="59">
        <v>1008.3152108</v>
      </c>
      <c r="C20082" s="59">
        <f t="shared" si="313"/>
        <v>1.0083152108</v>
      </c>
    </row>
    <row r="20083" spans="1:3" x14ac:dyDescent="0.2">
      <c r="A20083" s="61">
        <v>43077.543749999997</v>
      </c>
      <c r="B20083" s="59">
        <v>1008.2273673</v>
      </c>
      <c r="C20083" s="59">
        <f t="shared" si="313"/>
        <v>1.0082273673</v>
      </c>
    </row>
    <row r="20084" spans="1:3" x14ac:dyDescent="0.2">
      <c r="A20084" s="61">
        <v>43077.544444444444</v>
      </c>
      <c r="B20084" s="59">
        <v>1008.2545231</v>
      </c>
      <c r="C20084" s="59">
        <f t="shared" si="313"/>
        <v>1.0082545231</v>
      </c>
    </row>
    <row r="20085" spans="1:3" x14ac:dyDescent="0.2">
      <c r="A20085" s="61">
        <v>43077.545138888891</v>
      </c>
      <c r="B20085" s="59">
        <v>1008.3060334</v>
      </c>
      <c r="C20085" s="59">
        <f t="shared" si="313"/>
        <v>1.0083060334</v>
      </c>
    </row>
    <row r="20086" spans="1:3" x14ac:dyDescent="0.2">
      <c r="A20086" s="61">
        <v>43077.54583333333</v>
      </c>
      <c r="B20086" s="59">
        <v>1008.3139416</v>
      </c>
      <c r="C20086" s="59">
        <f t="shared" si="313"/>
        <v>1.0083139416</v>
      </c>
    </row>
    <row r="20087" spans="1:3" x14ac:dyDescent="0.2">
      <c r="A20087" s="61">
        <v>43077.546527777777</v>
      </c>
      <c r="B20087" s="59">
        <v>1008.3534996</v>
      </c>
      <c r="C20087" s="59">
        <f t="shared" si="313"/>
        <v>1.0083534995999999</v>
      </c>
    </row>
    <row r="20088" spans="1:3" x14ac:dyDescent="0.2">
      <c r="A20088" s="61">
        <v>43077.547222222223</v>
      </c>
      <c r="B20088" s="59">
        <v>1008.3856841</v>
      </c>
      <c r="C20088" s="59">
        <f t="shared" si="313"/>
        <v>1.0083856841000001</v>
      </c>
    </row>
    <row r="20089" spans="1:3" x14ac:dyDescent="0.2">
      <c r="A20089" s="61">
        <v>43077.54791666667</v>
      </c>
      <c r="B20089" s="59">
        <v>1008.3879492</v>
      </c>
      <c r="C20089" s="59">
        <f t="shared" si="313"/>
        <v>1.0083879492000001</v>
      </c>
    </row>
    <row r="20090" spans="1:3" x14ac:dyDescent="0.2">
      <c r="A20090" s="61">
        <v>43077.548611111109</v>
      </c>
      <c r="B20090" s="59">
        <v>1008.3790104</v>
      </c>
      <c r="C20090" s="59">
        <f t="shared" si="313"/>
        <v>1.0083790103999999</v>
      </c>
    </row>
    <row r="20091" spans="1:3" x14ac:dyDescent="0.2">
      <c r="A20091" s="61">
        <v>43077.549305555556</v>
      </c>
      <c r="B20091" s="59">
        <v>1008.3524334</v>
      </c>
      <c r="C20091" s="59">
        <f t="shared" si="313"/>
        <v>1.0083524334</v>
      </c>
    </row>
    <row r="20092" spans="1:3" x14ac:dyDescent="0.2">
      <c r="A20092" s="61">
        <v>43077.55</v>
      </c>
      <c r="B20092" s="59">
        <v>1008.4165932</v>
      </c>
      <c r="C20092" s="59">
        <f t="shared" si="313"/>
        <v>1.0084165932</v>
      </c>
    </row>
    <row r="20093" spans="1:3" x14ac:dyDescent="0.2">
      <c r="A20093" s="61">
        <v>43077.550694444442</v>
      </c>
      <c r="B20093" s="59">
        <v>1008.4955145</v>
      </c>
      <c r="C20093" s="59">
        <f t="shared" si="313"/>
        <v>1.0084955145000001</v>
      </c>
    </row>
    <row r="20094" spans="1:3" x14ac:dyDescent="0.2">
      <c r="A20094" s="61">
        <v>43077.551388888889</v>
      </c>
      <c r="B20094" s="59">
        <v>1008.5548698</v>
      </c>
      <c r="C20094" s="59">
        <f t="shared" si="313"/>
        <v>1.0085548698</v>
      </c>
    </row>
    <row r="20095" spans="1:3" x14ac:dyDescent="0.2">
      <c r="A20095" s="61">
        <v>43077.552083333336</v>
      </c>
      <c r="B20095" s="59">
        <v>1008.4227548</v>
      </c>
      <c r="C20095" s="59">
        <f t="shared" si="313"/>
        <v>1.0084227548</v>
      </c>
    </row>
    <row r="20096" spans="1:3" x14ac:dyDescent="0.2">
      <c r="A20096" s="61">
        <v>43077.552777777775</v>
      </c>
      <c r="B20096" s="59">
        <v>1008.2888005999999</v>
      </c>
      <c r="C20096" s="59">
        <f t="shared" si="313"/>
        <v>1.0082888005999999</v>
      </c>
    </row>
    <row r="20097" spans="1:3" x14ac:dyDescent="0.2">
      <c r="A20097" s="61">
        <v>43077.553472222222</v>
      </c>
      <c r="B20097" s="59">
        <v>1008.3653276</v>
      </c>
      <c r="C20097" s="59">
        <f t="shared" si="313"/>
        <v>1.0083653276</v>
      </c>
    </row>
    <row r="20098" spans="1:3" x14ac:dyDescent="0.2">
      <c r="A20098" s="61">
        <v>43077.554166666669</v>
      </c>
      <c r="B20098" s="59">
        <v>1008.345096</v>
      </c>
      <c r="C20098" s="59">
        <f t="shared" si="313"/>
        <v>1.008345096</v>
      </c>
    </row>
    <row r="20099" spans="1:3" x14ac:dyDescent="0.2">
      <c r="A20099" s="61">
        <v>43077.554861111108</v>
      </c>
      <c r="B20099" s="59">
        <v>1008.2400496</v>
      </c>
      <c r="C20099" s="59">
        <f t="shared" ref="C20099:C20162" si="314">B20099/1000</f>
        <v>1.0082400495999999</v>
      </c>
    </row>
    <row r="20100" spans="1:3" x14ac:dyDescent="0.2">
      <c r="A20100" s="61">
        <v>43077.555555555555</v>
      </c>
      <c r="B20100" s="59">
        <v>1008.2839243</v>
      </c>
      <c r="C20100" s="59">
        <f t="shared" si="314"/>
        <v>1.0082839242999999</v>
      </c>
    </row>
    <row r="20101" spans="1:3" x14ac:dyDescent="0.2">
      <c r="A20101" s="61">
        <v>43077.556250000001</v>
      </c>
      <c r="B20101" s="59">
        <v>1008.245353</v>
      </c>
      <c r="C20101" s="59">
        <f t="shared" si="314"/>
        <v>1.008245353</v>
      </c>
    </row>
    <row r="20102" spans="1:3" x14ac:dyDescent="0.2">
      <c r="A20102" s="61">
        <v>43077.556944444441</v>
      </c>
      <c r="B20102" s="59">
        <v>1008.2007937</v>
      </c>
      <c r="C20102" s="59">
        <f t="shared" si="314"/>
        <v>1.0082007936999999</v>
      </c>
    </row>
    <row r="20103" spans="1:3" x14ac:dyDescent="0.2">
      <c r="A20103" s="61">
        <v>43077.557638888888</v>
      </c>
      <c r="B20103" s="59">
        <v>1008.3231471</v>
      </c>
      <c r="C20103" s="59">
        <f t="shared" si="314"/>
        <v>1.0083231471</v>
      </c>
    </row>
    <row r="20104" spans="1:3" x14ac:dyDescent="0.2">
      <c r="A20104" s="61">
        <v>43077.558333333334</v>
      </c>
      <c r="B20104" s="59">
        <v>1008.3425418</v>
      </c>
      <c r="C20104" s="59">
        <f t="shared" si="314"/>
        <v>1.0083425418</v>
      </c>
    </row>
    <row r="20105" spans="1:3" x14ac:dyDescent="0.2">
      <c r="A20105" s="61">
        <v>43077.559027777781</v>
      </c>
      <c r="B20105" s="59">
        <v>1008.2173034</v>
      </c>
      <c r="C20105" s="59">
        <f t="shared" si="314"/>
        <v>1.0082173033999999</v>
      </c>
    </row>
    <row r="20106" spans="1:3" x14ac:dyDescent="0.2">
      <c r="A20106" s="61">
        <v>43077.55972222222</v>
      </c>
      <c r="B20106" s="59">
        <v>1008.2311874</v>
      </c>
      <c r="C20106" s="59">
        <f t="shared" si="314"/>
        <v>1.0082311874000001</v>
      </c>
    </row>
    <row r="20107" spans="1:3" x14ac:dyDescent="0.2">
      <c r="A20107" s="61">
        <v>43077.560416666667</v>
      </c>
      <c r="B20107" s="59">
        <v>1008.2737056</v>
      </c>
      <c r="C20107" s="59">
        <f t="shared" si="314"/>
        <v>1.0082737056</v>
      </c>
    </row>
    <row r="20108" spans="1:3" x14ac:dyDescent="0.2">
      <c r="A20108" s="61">
        <v>43077.561111111114</v>
      </c>
      <c r="B20108" s="59">
        <v>1008.1946574</v>
      </c>
      <c r="C20108" s="59">
        <f t="shared" si="314"/>
        <v>1.0081946574</v>
      </c>
    </row>
    <row r="20109" spans="1:3" x14ac:dyDescent="0.2">
      <c r="A20109" s="61">
        <v>43077.561805555553</v>
      </c>
      <c r="B20109" s="59">
        <v>1008.1749089</v>
      </c>
      <c r="C20109" s="59">
        <f t="shared" si="314"/>
        <v>1.0081749089000001</v>
      </c>
    </row>
    <row r="20110" spans="1:3" x14ac:dyDescent="0.2">
      <c r="A20110" s="61">
        <v>43077.5625</v>
      </c>
      <c r="B20110" s="59">
        <v>1008.2620252</v>
      </c>
      <c r="C20110" s="59">
        <f t="shared" si="314"/>
        <v>1.0082620252000001</v>
      </c>
    </row>
    <row r="20111" spans="1:3" x14ac:dyDescent="0.2">
      <c r="A20111" s="61">
        <v>43077.563194444447</v>
      </c>
      <c r="B20111" s="59">
        <v>1008.2416103</v>
      </c>
      <c r="C20111" s="59">
        <f t="shared" si="314"/>
        <v>1.0082416103</v>
      </c>
    </row>
    <row r="20112" spans="1:3" x14ac:dyDescent="0.2">
      <c r="A20112" s="61">
        <v>43077.563888888886</v>
      </c>
      <c r="B20112" s="59">
        <v>1008.3019544</v>
      </c>
      <c r="C20112" s="59">
        <f t="shared" si="314"/>
        <v>1.0083019544</v>
      </c>
    </row>
    <row r="20113" spans="1:3" x14ac:dyDescent="0.2">
      <c r="A20113" s="61">
        <v>43077.564583333333</v>
      </c>
      <c r="B20113" s="59">
        <v>1008.2769446999999</v>
      </c>
      <c r="C20113" s="59">
        <f t="shared" si="314"/>
        <v>1.0082769447</v>
      </c>
    </row>
    <row r="20114" spans="1:3" x14ac:dyDescent="0.2">
      <c r="A20114" s="61">
        <v>43077.56527777778</v>
      </c>
      <c r="B20114" s="59">
        <v>1008.2479294</v>
      </c>
      <c r="C20114" s="59">
        <f t="shared" si="314"/>
        <v>1.0082479294</v>
      </c>
    </row>
    <row r="20115" spans="1:3" x14ac:dyDescent="0.2">
      <c r="A20115" s="61">
        <v>43077.565972222219</v>
      </c>
      <c r="B20115" s="59">
        <v>1008.3451094</v>
      </c>
      <c r="C20115" s="59">
        <f t="shared" si="314"/>
        <v>1.0083451094</v>
      </c>
    </row>
    <row r="20116" spans="1:3" x14ac:dyDescent="0.2">
      <c r="A20116" s="61">
        <v>43077.566666666666</v>
      </c>
      <c r="B20116" s="59">
        <v>1008.3286303</v>
      </c>
      <c r="C20116" s="59">
        <f t="shared" si="314"/>
        <v>1.0083286303000001</v>
      </c>
    </row>
    <row r="20117" spans="1:3" x14ac:dyDescent="0.2">
      <c r="A20117" s="61">
        <v>43077.567361111112</v>
      </c>
      <c r="B20117" s="59">
        <v>1008.2642056</v>
      </c>
      <c r="C20117" s="59">
        <f t="shared" si="314"/>
        <v>1.0082642056</v>
      </c>
    </row>
    <row r="20118" spans="1:3" x14ac:dyDescent="0.2">
      <c r="A20118" s="61">
        <v>43077.568055555559</v>
      </c>
      <c r="B20118" s="59">
        <v>1008.3318623</v>
      </c>
      <c r="C20118" s="59">
        <f t="shared" si="314"/>
        <v>1.0083318622999999</v>
      </c>
    </row>
    <row r="20119" spans="1:3" x14ac:dyDescent="0.2">
      <c r="A20119" s="61">
        <v>43077.568749999999</v>
      </c>
      <c r="B20119" s="59">
        <v>1008.2416076</v>
      </c>
      <c r="C20119" s="59">
        <f t="shared" si="314"/>
        <v>1.0082416076</v>
      </c>
    </row>
    <row r="20120" spans="1:3" x14ac:dyDescent="0.2">
      <c r="A20120" s="61">
        <v>43077.569444444445</v>
      </c>
      <c r="B20120" s="59">
        <v>1008.2497297</v>
      </c>
      <c r="C20120" s="59">
        <f t="shared" si="314"/>
        <v>1.0082497296999999</v>
      </c>
    </row>
    <row r="20121" spans="1:3" x14ac:dyDescent="0.2">
      <c r="A20121" s="61">
        <v>43077.570138888892</v>
      </c>
      <c r="B20121" s="59">
        <v>1008.3316677</v>
      </c>
      <c r="C20121" s="59">
        <f t="shared" si="314"/>
        <v>1.0083316677</v>
      </c>
    </row>
    <row r="20122" spans="1:3" x14ac:dyDescent="0.2">
      <c r="A20122" s="61">
        <v>43077.570833333331</v>
      </c>
      <c r="B20122" s="59">
        <v>1008.3009349</v>
      </c>
      <c r="C20122" s="59">
        <f t="shared" si="314"/>
        <v>1.0083009349000001</v>
      </c>
    </row>
    <row r="20123" spans="1:3" x14ac:dyDescent="0.2">
      <c r="A20123" s="61">
        <v>43077.571527777778</v>
      </c>
      <c r="B20123" s="59">
        <v>1008.3212994</v>
      </c>
      <c r="C20123" s="59">
        <f t="shared" si="314"/>
        <v>1.0083212994000001</v>
      </c>
    </row>
    <row r="20124" spans="1:3" x14ac:dyDescent="0.2">
      <c r="A20124" s="61">
        <v>43077.572222222225</v>
      </c>
      <c r="B20124" s="59">
        <v>1008.3713656</v>
      </c>
      <c r="C20124" s="59">
        <f t="shared" si="314"/>
        <v>1.0083713656</v>
      </c>
    </row>
    <row r="20125" spans="1:3" x14ac:dyDescent="0.2">
      <c r="A20125" s="61">
        <v>43077.572916666664</v>
      </c>
      <c r="B20125" s="59">
        <v>1008.3472645000001</v>
      </c>
      <c r="C20125" s="59">
        <f t="shared" si="314"/>
        <v>1.0083472645</v>
      </c>
    </row>
    <row r="20126" spans="1:3" x14ac:dyDescent="0.2">
      <c r="A20126" s="61">
        <v>43077.573611111111</v>
      </c>
      <c r="B20126" s="59">
        <v>1008.4132408</v>
      </c>
      <c r="C20126" s="59">
        <f t="shared" si="314"/>
        <v>1.0084132407999999</v>
      </c>
    </row>
    <row r="20127" spans="1:3" x14ac:dyDescent="0.2">
      <c r="A20127" s="61">
        <v>43077.574305555558</v>
      </c>
      <c r="B20127" s="59">
        <v>1008.3376393</v>
      </c>
      <c r="C20127" s="59">
        <f t="shared" si="314"/>
        <v>1.0083376393000001</v>
      </c>
    </row>
    <row r="20128" spans="1:3" x14ac:dyDescent="0.2">
      <c r="A20128" s="61">
        <v>43077.574999999997</v>
      </c>
      <c r="B20128" s="59">
        <v>1008.3124387</v>
      </c>
      <c r="C20128" s="59">
        <f t="shared" si="314"/>
        <v>1.0083124387</v>
      </c>
    </row>
    <row r="20129" spans="1:3" x14ac:dyDescent="0.2">
      <c r="A20129" s="61">
        <v>43077.575694444444</v>
      </c>
      <c r="B20129" s="59">
        <v>1008.305265</v>
      </c>
      <c r="C20129" s="59">
        <f t="shared" si="314"/>
        <v>1.008305265</v>
      </c>
    </row>
    <row r="20130" spans="1:3" x14ac:dyDescent="0.2">
      <c r="A20130" s="61">
        <v>43077.576388888891</v>
      </c>
      <c r="B20130" s="59">
        <v>1008.3875198</v>
      </c>
      <c r="C20130" s="59">
        <f t="shared" si="314"/>
        <v>1.0083875197999999</v>
      </c>
    </row>
    <row r="20131" spans="1:3" x14ac:dyDescent="0.2">
      <c r="A20131" s="61">
        <v>43077.57708333333</v>
      </c>
      <c r="B20131" s="59">
        <v>1008.2877252</v>
      </c>
      <c r="C20131" s="59">
        <f t="shared" si="314"/>
        <v>1.0082877252</v>
      </c>
    </row>
    <row r="20132" spans="1:3" x14ac:dyDescent="0.2">
      <c r="A20132" s="61">
        <v>43077.577777777777</v>
      </c>
      <c r="B20132" s="59">
        <v>1008.3137359</v>
      </c>
      <c r="C20132" s="59">
        <f t="shared" si="314"/>
        <v>1.0083137359000001</v>
      </c>
    </row>
    <row r="20133" spans="1:3" x14ac:dyDescent="0.2">
      <c r="A20133" s="61">
        <v>43077.578472222223</v>
      </c>
      <c r="B20133" s="59">
        <v>1008.3377261000001</v>
      </c>
      <c r="C20133" s="59">
        <f t="shared" si="314"/>
        <v>1.0083377261000002</v>
      </c>
    </row>
    <row r="20134" spans="1:3" x14ac:dyDescent="0.2">
      <c r="A20134" s="61">
        <v>43077.57916666667</v>
      </c>
      <c r="B20134" s="59">
        <v>1008.324766</v>
      </c>
      <c r="C20134" s="59">
        <f t="shared" si="314"/>
        <v>1.0083247659999999</v>
      </c>
    </row>
    <row r="20135" spans="1:3" x14ac:dyDescent="0.2">
      <c r="A20135" s="61">
        <v>43077.579861111109</v>
      </c>
      <c r="B20135" s="59">
        <v>1008.3492682</v>
      </c>
      <c r="C20135" s="59">
        <f t="shared" si="314"/>
        <v>1.0083492681999999</v>
      </c>
    </row>
    <row r="20136" spans="1:3" x14ac:dyDescent="0.2">
      <c r="A20136" s="61">
        <v>43077.580555555556</v>
      </c>
      <c r="B20136" s="59">
        <v>1008.4079206</v>
      </c>
      <c r="C20136" s="59">
        <f t="shared" si="314"/>
        <v>1.0084079206000001</v>
      </c>
    </row>
    <row r="20137" spans="1:3" x14ac:dyDescent="0.2">
      <c r="A20137" s="61">
        <v>43077.581250000003</v>
      </c>
      <c r="B20137" s="59">
        <v>1008.3606776</v>
      </c>
      <c r="C20137" s="59">
        <f t="shared" si="314"/>
        <v>1.0083606776</v>
      </c>
    </row>
    <row r="20138" spans="1:3" x14ac:dyDescent="0.2">
      <c r="A20138" s="61">
        <v>43077.581944444442</v>
      </c>
      <c r="B20138" s="59">
        <v>1008.417582</v>
      </c>
      <c r="C20138" s="59">
        <f t="shared" si="314"/>
        <v>1.0084175820000001</v>
      </c>
    </row>
    <row r="20139" spans="1:3" x14ac:dyDescent="0.2">
      <c r="A20139" s="61">
        <v>43077.582638888889</v>
      </c>
      <c r="B20139" s="59">
        <v>1008.3225711</v>
      </c>
      <c r="C20139" s="59">
        <f t="shared" si="314"/>
        <v>1.0083225710999999</v>
      </c>
    </row>
    <row r="20140" spans="1:3" x14ac:dyDescent="0.2">
      <c r="A20140" s="61">
        <v>43077.583333333336</v>
      </c>
      <c r="B20140" s="59">
        <v>1008.3088969</v>
      </c>
      <c r="C20140" s="59">
        <f t="shared" si="314"/>
        <v>1.0083088969</v>
      </c>
    </row>
    <row r="20141" spans="1:3" x14ac:dyDescent="0.2">
      <c r="A20141" s="61">
        <v>43077.584027777775</v>
      </c>
      <c r="B20141" s="59">
        <v>1008.3898201</v>
      </c>
      <c r="C20141" s="59">
        <f t="shared" si="314"/>
        <v>1.0083898200999999</v>
      </c>
    </row>
    <row r="20142" spans="1:3" x14ac:dyDescent="0.2">
      <c r="A20142" s="61">
        <v>43077.584722222222</v>
      </c>
      <c r="B20142" s="59">
        <v>1008.3498269</v>
      </c>
      <c r="C20142" s="59">
        <f t="shared" si="314"/>
        <v>1.0083498269</v>
      </c>
    </row>
    <row r="20143" spans="1:3" x14ac:dyDescent="0.2">
      <c r="A20143" s="61">
        <v>43077.585416666669</v>
      </c>
      <c r="B20143" s="59">
        <v>1008.3373476</v>
      </c>
      <c r="C20143" s="59">
        <f t="shared" si="314"/>
        <v>1.0083373475999999</v>
      </c>
    </row>
    <row r="20144" spans="1:3" x14ac:dyDescent="0.2">
      <c r="A20144" s="61">
        <v>43077.586111111108</v>
      </c>
      <c r="B20144" s="59">
        <v>1008.3340611</v>
      </c>
      <c r="C20144" s="59">
        <f t="shared" si="314"/>
        <v>1.0083340611</v>
      </c>
    </row>
    <row r="20145" spans="1:3" x14ac:dyDescent="0.2">
      <c r="A20145" s="61">
        <v>43077.586805555555</v>
      </c>
      <c r="B20145" s="59">
        <v>1008.3066439</v>
      </c>
      <c r="C20145" s="59">
        <f t="shared" si="314"/>
        <v>1.0083066439000001</v>
      </c>
    </row>
    <row r="20146" spans="1:3" x14ac:dyDescent="0.2">
      <c r="A20146" s="61">
        <v>43077.587500000001</v>
      </c>
      <c r="B20146" s="59">
        <v>1008.295624</v>
      </c>
      <c r="C20146" s="59">
        <f t="shared" si="314"/>
        <v>1.0082956240000001</v>
      </c>
    </row>
    <row r="20147" spans="1:3" x14ac:dyDescent="0.2">
      <c r="A20147" s="61">
        <v>43077.588194444441</v>
      </c>
      <c r="B20147" s="59">
        <v>1008.3247908</v>
      </c>
      <c r="C20147" s="59">
        <f t="shared" si="314"/>
        <v>1.0083247907999999</v>
      </c>
    </row>
    <row r="20148" spans="1:3" x14ac:dyDescent="0.2">
      <c r="A20148" s="61">
        <v>43077.588888888888</v>
      </c>
      <c r="B20148" s="59">
        <v>1008.3566603</v>
      </c>
      <c r="C20148" s="59">
        <f t="shared" si="314"/>
        <v>1.0083566603</v>
      </c>
    </row>
    <row r="20149" spans="1:3" x14ac:dyDescent="0.2">
      <c r="A20149" s="61">
        <v>43077.589583333334</v>
      </c>
      <c r="B20149" s="59">
        <v>1008.3970016</v>
      </c>
      <c r="C20149" s="59">
        <f t="shared" si="314"/>
        <v>1.0083970015999999</v>
      </c>
    </row>
    <row r="20150" spans="1:3" x14ac:dyDescent="0.2">
      <c r="A20150" s="61">
        <v>43077.590277777781</v>
      </c>
      <c r="B20150" s="59">
        <v>1008.36876</v>
      </c>
      <c r="C20150" s="59">
        <f t="shared" si="314"/>
        <v>1.00836876</v>
      </c>
    </row>
    <row r="20151" spans="1:3" x14ac:dyDescent="0.2">
      <c r="A20151" s="61">
        <v>43077.59097222222</v>
      </c>
      <c r="B20151" s="59">
        <v>1008.3573179</v>
      </c>
      <c r="C20151" s="59">
        <f t="shared" si="314"/>
        <v>1.0083573179</v>
      </c>
    </row>
    <row r="20152" spans="1:3" x14ac:dyDescent="0.2">
      <c r="A20152" s="61">
        <v>43077.591666666667</v>
      </c>
      <c r="B20152" s="59">
        <v>1008.3433122</v>
      </c>
      <c r="C20152" s="59">
        <f t="shared" si="314"/>
        <v>1.0083433122000001</v>
      </c>
    </row>
    <row r="20153" spans="1:3" x14ac:dyDescent="0.2">
      <c r="A20153" s="61">
        <v>43077.592361111114</v>
      </c>
      <c r="B20153" s="59">
        <v>1008.3967076</v>
      </c>
      <c r="C20153" s="59">
        <f t="shared" si="314"/>
        <v>1.0083967076</v>
      </c>
    </row>
    <row r="20154" spans="1:3" x14ac:dyDescent="0.2">
      <c r="A20154" s="61">
        <v>43077.593055555553</v>
      </c>
      <c r="B20154" s="59">
        <v>1008.405099</v>
      </c>
      <c r="C20154" s="59">
        <f t="shared" si="314"/>
        <v>1.008405099</v>
      </c>
    </row>
    <row r="20155" spans="1:3" x14ac:dyDescent="0.2">
      <c r="A20155" s="61">
        <v>43077.59375</v>
      </c>
      <c r="B20155" s="59">
        <v>1008.4510759999999</v>
      </c>
      <c r="C20155" s="59">
        <f t="shared" si="314"/>
        <v>1.0084510759999998</v>
      </c>
    </row>
    <row r="20156" spans="1:3" x14ac:dyDescent="0.2">
      <c r="A20156" s="61">
        <v>43077.594444444447</v>
      </c>
      <c r="B20156" s="59">
        <v>1008.4468838</v>
      </c>
      <c r="C20156" s="59">
        <f t="shared" si="314"/>
        <v>1.0084468838</v>
      </c>
    </row>
    <row r="20157" spans="1:3" x14ac:dyDescent="0.2">
      <c r="A20157" s="61">
        <v>43077.595138888886</v>
      </c>
      <c r="B20157" s="59">
        <v>1008.4888343</v>
      </c>
      <c r="C20157" s="59">
        <f t="shared" si="314"/>
        <v>1.0084888343</v>
      </c>
    </row>
    <row r="20158" spans="1:3" x14ac:dyDescent="0.2">
      <c r="A20158" s="61">
        <v>43077.595833333333</v>
      </c>
      <c r="B20158" s="59">
        <v>1008.4355263</v>
      </c>
      <c r="C20158" s="59">
        <f t="shared" si="314"/>
        <v>1.0084355263</v>
      </c>
    </row>
    <row r="20159" spans="1:3" x14ac:dyDescent="0.2">
      <c r="A20159" s="61">
        <v>43077.59652777778</v>
      </c>
      <c r="B20159" s="59">
        <v>1008.4544977</v>
      </c>
      <c r="C20159" s="59">
        <f t="shared" si="314"/>
        <v>1.0084544977000001</v>
      </c>
    </row>
    <row r="20160" spans="1:3" x14ac:dyDescent="0.2">
      <c r="A20160" s="61">
        <v>43077.597222222219</v>
      </c>
      <c r="B20160" s="59">
        <v>1008.4262531000001</v>
      </c>
      <c r="C20160" s="59">
        <f t="shared" si="314"/>
        <v>1.0084262531000001</v>
      </c>
    </row>
    <row r="20161" spans="1:3" x14ac:dyDescent="0.2">
      <c r="A20161" s="61">
        <v>43077.597916666666</v>
      </c>
      <c r="B20161" s="59">
        <v>1008.5216364</v>
      </c>
      <c r="C20161" s="59">
        <f t="shared" si="314"/>
        <v>1.0085216364</v>
      </c>
    </row>
    <row r="20162" spans="1:3" x14ac:dyDescent="0.2">
      <c r="A20162" s="61">
        <v>43077.598611111112</v>
      </c>
      <c r="B20162" s="59">
        <v>1008.4871455</v>
      </c>
      <c r="C20162" s="59">
        <f t="shared" si="314"/>
        <v>1.0084871455</v>
      </c>
    </row>
    <row r="20163" spans="1:3" x14ac:dyDescent="0.2">
      <c r="A20163" s="61">
        <v>43077.599305555559</v>
      </c>
      <c r="B20163" s="59">
        <v>1008.5048691</v>
      </c>
      <c r="C20163" s="59">
        <f t="shared" ref="C20163:C20226" si="315">B20163/1000</f>
        <v>1.0085048691</v>
      </c>
    </row>
    <row r="20164" spans="1:3" x14ac:dyDescent="0.2">
      <c r="A20164" s="61">
        <v>43077.599999999999</v>
      </c>
      <c r="B20164" s="59">
        <v>1008.5248107</v>
      </c>
      <c r="C20164" s="59">
        <f t="shared" si="315"/>
        <v>1.0085248107</v>
      </c>
    </row>
    <row r="20165" spans="1:3" x14ac:dyDescent="0.2">
      <c r="A20165" s="61">
        <v>43077.600694444445</v>
      </c>
      <c r="B20165" s="59">
        <v>1008.4866254999999</v>
      </c>
      <c r="C20165" s="59">
        <f t="shared" si="315"/>
        <v>1.0084866255</v>
      </c>
    </row>
    <row r="20166" spans="1:3" x14ac:dyDescent="0.2">
      <c r="A20166" s="61">
        <v>43077.601388888892</v>
      </c>
      <c r="B20166" s="59">
        <v>1008.5158914</v>
      </c>
      <c r="C20166" s="59">
        <f t="shared" si="315"/>
        <v>1.0085158914000001</v>
      </c>
    </row>
    <row r="20167" spans="1:3" x14ac:dyDescent="0.2">
      <c r="A20167" s="61">
        <v>43077.602083333331</v>
      </c>
      <c r="B20167" s="59">
        <v>1008.5182393</v>
      </c>
      <c r="C20167" s="59">
        <f t="shared" si="315"/>
        <v>1.0085182393000001</v>
      </c>
    </row>
    <row r="20168" spans="1:3" x14ac:dyDescent="0.2">
      <c r="A20168" s="61">
        <v>43077.602777777778</v>
      </c>
      <c r="B20168" s="59">
        <v>1008.5504351</v>
      </c>
      <c r="C20168" s="59">
        <f t="shared" si="315"/>
        <v>1.0085504350999999</v>
      </c>
    </row>
    <row r="20169" spans="1:3" x14ac:dyDescent="0.2">
      <c r="A20169" s="61">
        <v>43077.603472222225</v>
      </c>
      <c r="B20169" s="59">
        <v>1008.5589123</v>
      </c>
      <c r="C20169" s="59">
        <f t="shared" si="315"/>
        <v>1.0085589123000001</v>
      </c>
    </row>
    <row r="20170" spans="1:3" x14ac:dyDescent="0.2">
      <c r="A20170" s="61">
        <v>43077.604166666664</v>
      </c>
      <c r="B20170" s="59">
        <v>1008.5403684</v>
      </c>
      <c r="C20170" s="59">
        <f t="shared" si="315"/>
        <v>1.0085403684000001</v>
      </c>
    </row>
    <row r="20171" spans="1:3" x14ac:dyDescent="0.2">
      <c r="A20171" s="61">
        <v>43077.604861111111</v>
      </c>
      <c r="B20171" s="59">
        <v>1008.5158041</v>
      </c>
      <c r="C20171" s="59">
        <f t="shared" si="315"/>
        <v>1.0085158041</v>
      </c>
    </row>
    <row r="20172" spans="1:3" x14ac:dyDescent="0.2">
      <c r="A20172" s="61">
        <v>43077.605555555558</v>
      </c>
      <c r="B20172" s="59">
        <v>1008.5143836</v>
      </c>
      <c r="C20172" s="59">
        <f t="shared" si="315"/>
        <v>1.0085143835999999</v>
      </c>
    </row>
    <row r="20173" spans="1:3" x14ac:dyDescent="0.2">
      <c r="A20173" s="61">
        <v>43077.606249999997</v>
      </c>
      <c r="B20173" s="59">
        <v>1008.4671099</v>
      </c>
      <c r="C20173" s="59">
        <f t="shared" si="315"/>
        <v>1.0084671099</v>
      </c>
    </row>
    <row r="20174" spans="1:3" x14ac:dyDescent="0.2">
      <c r="A20174" s="61">
        <v>43077.606944444444</v>
      </c>
      <c r="B20174" s="59">
        <v>1008.5163232</v>
      </c>
      <c r="C20174" s="59">
        <f t="shared" si="315"/>
        <v>1.0085163232000001</v>
      </c>
    </row>
    <row r="20175" spans="1:3" x14ac:dyDescent="0.2">
      <c r="A20175" s="61">
        <v>43077.607638888891</v>
      </c>
      <c r="B20175" s="59">
        <v>1008.526645</v>
      </c>
      <c r="C20175" s="59">
        <f t="shared" si="315"/>
        <v>1.0085266450000001</v>
      </c>
    </row>
    <row r="20176" spans="1:3" x14ac:dyDescent="0.2">
      <c r="A20176" s="61">
        <v>43077.60833333333</v>
      </c>
      <c r="B20176" s="59">
        <v>1008.4818271</v>
      </c>
      <c r="C20176" s="59">
        <f t="shared" si="315"/>
        <v>1.0084818271</v>
      </c>
    </row>
    <row r="20177" spans="1:3" x14ac:dyDescent="0.2">
      <c r="A20177" s="61">
        <v>43077.609027777777</v>
      </c>
      <c r="B20177" s="59">
        <v>1008.526425</v>
      </c>
      <c r="C20177" s="59">
        <f t="shared" si="315"/>
        <v>1.0085264250000001</v>
      </c>
    </row>
    <row r="20178" spans="1:3" x14ac:dyDescent="0.2">
      <c r="A20178" s="61">
        <v>43077.609722222223</v>
      </c>
      <c r="B20178" s="59">
        <v>1008.5151801</v>
      </c>
      <c r="C20178" s="59">
        <f t="shared" si="315"/>
        <v>1.0085151800999999</v>
      </c>
    </row>
    <row r="20179" spans="1:3" x14ac:dyDescent="0.2">
      <c r="A20179" s="61">
        <v>43077.61041666667</v>
      </c>
      <c r="B20179" s="59">
        <v>1008.6464038</v>
      </c>
      <c r="C20179" s="59">
        <f t="shared" si="315"/>
        <v>1.0086464038</v>
      </c>
    </row>
    <row r="20180" spans="1:3" x14ac:dyDescent="0.2">
      <c r="A20180" s="61">
        <v>43077.611111111109</v>
      </c>
      <c r="B20180" s="59">
        <v>1008.5240123</v>
      </c>
      <c r="C20180" s="59">
        <f t="shared" si="315"/>
        <v>1.0085240122999999</v>
      </c>
    </row>
    <row r="20181" spans="1:3" x14ac:dyDescent="0.2">
      <c r="A20181" s="61">
        <v>43077.611805555556</v>
      </c>
      <c r="B20181" s="59">
        <v>1008.5701037</v>
      </c>
      <c r="C20181" s="59">
        <f t="shared" si="315"/>
        <v>1.0085701037000001</v>
      </c>
    </row>
    <row r="20182" spans="1:3" x14ac:dyDescent="0.2">
      <c r="A20182" s="61">
        <v>43077.612500000003</v>
      </c>
      <c r="B20182" s="59">
        <v>1008.6456736</v>
      </c>
      <c r="C20182" s="59">
        <f t="shared" si="315"/>
        <v>1.0086456736</v>
      </c>
    </row>
    <row r="20183" spans="1:3" x14ac:dyDescent="0.2">
      <c r="A20183" s="61">
        <v>43077.613194444442</v>
      </c>
      <c r="B20183" s="59">
        <v>1008.6045574</v>
      </c>
      <c r="C20183" s="59">
        <f t="shared" si="315"/>
        <v>1.0086045574</v>
      </c>
    </row>
    <row r="20184" spans="1:3" x14ac:dyDescent="0.2">
      <c r="A20184" s="61">
        <v>43077.613888888889</v>
      </c>
      <c r="B20184" s="59">
        <v>1008.5799987</v>
      </c>
      <c r="C20184" s="59">
        <f t="shared" si="315"/>
        <v>1.0085799986999999</v>
      </c>
    </row>
    <row r="20185" spans="1:3" x14ac:dyDescent="0.2">
      <c r="A20185" s="61">
        <v>43077.614583333336</v>
      </c>
      <c r="B20185" s="59">
        <v>1008.6117743</v>
      </c>
      <c r="C20185" s="59">
        <f t="shared" si="315"/>
        <v>1.0086117743</v>
      </c>
    </row>
    <row r="20186" spans="1:3" x14ac:dyDescent="0.2">
      <c r="A20186" s="61">
        <v>43077.615277777775</v>
      </c>
      <c r="B20186" s="59">
        <v>1008.6191745</v>
      </c>
      <c r="C20186" s="59">
        <f t="shared" si="315"/>
        <v>1.0086191744999999</v>
      </c>
    </row>
    <row r="20187" spans="1:3" x14ac:dyDescent="0.2">
      <c r="A20187" s="61">
        <v>43077.615972222222</v>
      </c>
      <c r="B20187" s="59">
        <v>1008.6143104</v>
      </c>
      <c r="C20187" s="59">
        <f t="shared" si="315"/>
        <v>1.0086143104</v>
      </c>
    </row>
    <row r="20188" spans="1:3" x14ac:dyDescent="0.2">
      <c r="A20188" s="61">
        <v>43077.616666666669</v>
      </c>
      <c r="B20188" s="59">
        <v>1008.5652717</v>
      </c>
      <c r="C20188" s="59">
        <f t="shared" si="315"/>
        <v>1.0085652717</v>
      </c>
    </row>
    <row r="20189" spans="1:3" x14ac:dyDescent="0.2">
      <c r="A20189" s="61">
        <v>43077.617361111108</v>
      </c>
      <c r="B20189" s="59">
        <v>1008.579117</v>
      </c>
      <c r="C20189" s="59">
        <f t="shared" si="315"/>
        <v>1.008579117</v>
      </c>
    </row>
    <row r="20190" spans="1:3" x14ac:dyDescent="0.2">
      <c r="A20190" s="61">
        <v>43077.618055555555</v>
      </c>
      <c r="B20190" s="59">
        <v>1008.6480330000001</v>
      </c>
      <c r="C20190" s="59">
        <f t="shared" si="315"/>
        <v>1.0086480330000001</v>
      </c>
    </row>
    <row r="20191" spans="1:3" x14ac:dyDescent="0.2">
      <c r="A20191" s="61">
        <v>43077.618750000001</v>
      </c>
      <c r="B20191" s="59">
        <v>1008.6245622</v>
      </c>
      <c r="C20191" s="59">
        <f t="shared" si="315"/>
        <v>1.0086245622000001</v>
      </c>
    </row>
    <row r="20192" spans="1:3" x14ac:dyDescent="0.2">
      <c r="A20192" s="61">
        <v>43077.619444444441</v>
      </c>
      <c r="B20192" s="59">
        <v>1008.6034002</v>
      </c>
      <c r="C20192" s="59">
        <f t="shared" si="315"/>
        <v>1.0086034001999999</v>
      </c>
    </row>
    <row r="20193" spans="1:3" x14ac:dyDescent="0.2">
      <c r="A20193" s="61">
        <v>43077.620138888888</v>
      </c>
      <c r="B20193" s="59">
        <v>1008.6114789</v>
      </c>
      <c r="C20193" s="59">
        <f t="shared" si="315"/>
        <v>1.0086114789</v>
      </c>
    </row>
    <row r="20194" spans="1:3" x14ac:dyDescent="0.2">
      <c r="A20194" s="61">
        <v>43077.620833333334</v>
      </c>
      <c r="B20194" s="59">
        <v>1008.7233519</v>
      </c>
      <c r="C20194" s="59">
        <f t="shared" si="315"/>
        <v>1.0087233519000001</v>
      </c>
    </row>
    <row r="20195" spans="1:3" x14ac:dyDescent="0.2">
      <c r="A20195" s="61">
        <v>43077.621527777781</v>
      </c>
      <c r="B20195" s="59">
        <v>1008.7408443</v>
      </c>
      <c r="C20195" s="59">
        <f t="shared" si="315"/>
        <v>1.0087408443000001</v>
      </c>
    </row>
    <row r="20196" spans="1:3" x14ac:dyDescent="0.2">
      <c r="A20196" s="61">
        <v>43077.62222222222</v>
      </c>
      <c r="B20196" s="59">
        <v>1008.7042574</v>
      </c>
      <c r="C20196" s="59">
        <f t="shared" si="315"/>
        <v>1.0087042574</v>
      </c>
    </row>
    <row r="20197" spans="1:3" x14ac:dyDescent="0.2">
      <c r="A20197" s="61">
        <v>43077.622916666667</v>
      </c>
      <c r="B20197" s="59">
        <v>1008.6999442</v>
      </c>
      <c r="C20197" s="59">
        <f t="shared" si="315"/>
        <v>1.0086999442</v>
      </c>
    </row>
    <row r="20198" spans="1:3" x14ac:dyDescent="0.2">
      <c r="A20198" s="61">
        <v>43077.623611111114</v>
      </c>
      <c r="B20198" s="59">
        <v>1008.6859733</v>
      </c>
      <c r="C20198" s="59">
        <f t="shared" si="315"/>
        <v>1.0086859733</v>
      </c>
    </row>
    <row r="20199" spans="1:3" x14ac:dyDescent="0.2">
      <c r="A20199" s="61">
        <v>43077.624305555553</v>
      </c>
      <c r="B20199" s="59">
        <v>1008.686195</v>
      </c>
      <c r="C20199" s="59">
        <f t="shared" si="315"/>
        <v>1.0086861949999999</v>
      </c>
    </row>
    <row r="20200" spans="1:3" x14ac:dyDescent="0.2">
      <c r="A20200" s="61">
        <v>43077.625</v>
      </c>
      <c r="B20200" s="59">
        <v>1008.7025563</v>
      </c>
      <c r="C20200" s="59">
        <f t="shared" si="315"/>
        <v>1.0087025563000001</v>
      </c>
    </row>
    <row r="20201" spans="1:3" x14ac:dyDescent="0.2">
      <c r="A20201" s="61">
        <v>43077.625694444447</v>
      </c>
      <c r="B20201" s="59">
        <v>1008.734743</v>
      </c>
      <c r="C20201" s="59">
        <f t="shared" si="315"/>
        <v>1.008734743</v>
      </c>
    </row>
    <row r="20202" spans="1:3" x14ac:dyDescent="0.2">
      <c r="A20202" s="61">
        <v>43077.626388888886</v>
      </c>
      <c r="B20202" s="59">
        <v>1008.7364603</v>
      </c>
      <c r="C20202" s="59">
        <f t="shared" si="315"/>
        <v>1.0087364603</v>
      </c>
    </row>
    <row r="20203" spans="1:3" x14ac:dyDescent="0.2">
      <c r="A20203" s="61">
        <v>43077.627083333333</v>
      </c>
      <c r="B20203" s="59">
        <v>1008.8141582</v>
      </c>
      <c r="C20203" s="59">
        <f t="shared" si="315"/>
        <v>1.0088141581999999</v>
      </c>
    </row>
    <row r="20204" spans="1:3" x14ac:dyDescent="0.2">
      <c r="A20204" s="61">
        <v>43077.62777777778</v>
      </c>
      <c r="B20204" s="59">
        <v>1008.7611085</v>
      </c>
      <c r="C20204" s="59">
        <f t="shared" si="315"/>
        <v>1.0087611084999999</v>
      </c>
    </row>
    <row r="20205" spans="1:3" x14ac:dyDescent="0.2">
      <c r="A20205" s="61">
        <v>43077.628472222219</v>
      </c>
      <c r="B20205" s="59">
        <v>1008.7124757</v>
      </c>
      <c r="C20205" s="59">
        <f t="shared" si="315"/>
        <v>1.0087124757000001</v>
      </c>
    </row>
    <row r="20206" spans="1:3" x14ac:dyDescent="0.2">
      <c r="A20206" s="61">
        <v>43077.629166666666</v>
      </c>
      <c r="B20206" s="59">
        <v>1008.7646139</v>
      </c>
      <c r="C20206" s="59">
        <f t="shared" si="315"/>
        <v>1.0087646138999999</v>
      </c>
    </row>
    <row r="20207" spans="1:3" x14ac:dyDescent="0.2">
      <c r="A20207" s="61">
        <v>43077.629861111112</v>
      </c>
      <c r="B20207" s="59">
        <v>1008.8163202</v>
      </c>
      <c r="C20207" s="59">
        <f t="shared" si="315"/>
        <v>1.0088163202</v>
      </c>
    </row>
    <row r="20208" spans="1:3" x14ac:dyDescent="0.2">
      <c r="A20208" s="61">
        <v>43077.630555555559</v>
      </c>
      <c r="B20208" s="59">
        <v>1008.7840322</v>
      </c>
      <c r="C20208" s="59">
        <f t="shared" si="315"/>
        <v>1.0087840321999999</v>
      </c>
    </row>
    <row r="20209" spans="1:3" x14ac:dyDescent="0.2">
      <c r="A20209" s="61">
        <v>43077.631249999999</v>
      </c>
      <c r="B20209" s="59">
        <v>1008.8030383</v>
      </c>
      <c r="C20209" s="59">
        <f t="shared" si="315"/>
        <v>1.0088030383</v>
      </c>
    </row>
    <row r="20210" spans="1:3" x14ac:dyDescent="0.2">
      <c r="A20210" s="61">
        <v>43077.631944444445</v>
      </c>
      <c r="B20210" s="59">
        <v>1008.8468309</v>
      </c>
      <c r="C20210" s="59">
        <f t="shared" si="315"/>
        <v>1.0088468309</v>
      </c>
    </row>
    <row r="20211" spans="1:3" x14ac:dyDescent="0.2">
      <c r="A20211" s="61">
        <v>43077.632638888892</v>
      </c>
      <c r="B20211" s="59">
        <v>1008.8888901</v>
      </c>
      <c r="C20211" s="59">
        <f t="shared" si="315"/>
        <v>1.0088888900999999</v>
      </c>
    </row>
    <row r="20212" spans="1:3" x14ac:dyDescent="0.2">
      <c r="A20212" s="61">
        <v>43077.633333333331</v>
      </c>
      <c r="B20212" s="59">
        <v>1008.8887111</v>
      </c>
      <c r="C20212" s="59">
        <f t="shared" si="315"/>
        <v>1.0088887111</v>
      </c>
    </row>
    <row r="20213" spans="1:3" x14ac:dyDescent="0.2">
      <c r="A20213" s="61">
        <v>43077.634027777778</v>
      </c>
      <c r="B20213" s="59">
        <v>1008.9234692</v>
      </c>
      <c r="C20213" s="59">
        <f t="shared" si="315"/>
        <v>1.0089234692</v>
      </c>
    </row>
    <row r="20214" spans="1:3" x14ac:dyDescent="0.2">
      <c r="A20214" s="61">
        <v>43077.634722222225</v>
      </c>
      <c r="B20214" s="59">
        <v>1008.8648228</v>
      </c>
      <c r="C20214" s="59">
        <f t="shared" si="315"/>
        <v>1.0088648227999999</v>
      </c>
    </row>
    <row r="20215" spans="1:3" x14ac:dyDescent="0.2">
      <c r="A20215" s="61">
        <v>43077.635416666664</v>
      </c>
      <c r="B20215" s="59">
        <v>1008.8375756</v>
      </c>
      <c r="C20215" s="59">
        <f t="shared" si="315"/>
        <v>1.0088375756000001</v>
      </c>
    </row>
    <row r="20216" spans="1:3" x14ac:dyDescent="0.2">
      <c r="A20216" s="61">
        <v>43077.636111111111</v>
      </c>
      <c r="B20216" s="59">
        <v>1008.8484637</v>
      </c>
      <c r="C20216" s="59">
        <f t="shared" si="315"/>
        <v>1.0088484636999999</v>
      </c>
    </row>
    <row r="20217" spans="1:3" x14ac:dyDescent="0.2">
      <c r="A20217" s="61">
        <v>43077.636805555558</v>
      </c>
      <c r="B20217" s="59">
        <v>1008.8071778</v>
      </c>
      <c r="C20217" s="59">
        <f t="shared" si="315"/>
        <v>1.0088071778000001</v>
      </c>
    </row>
    <row r="20218" spans="1:3" x14ac:dyDescent="0.2">
      <c r="A20218" s="61">
        <v>43077.637499999997</v>
      </c>
      <c r="B20218" s="59">
        <v>1008.8733063</v>
      </c>
      <c r="C20218" s="59">
        <f t="shared" si="315"/>
        <v>1.0088733062999999</v>
      </c>
    </row>
    <row r="20219" spans="1:3" x14ac:dyDescent="0.2">
      <c r="A20219" s="61">
        <v>43077.638194444444</v>
      </c>
      <c r="B20219" s="59">
        <v>1008.8799902</v>
      </c>
      <c r="C20219" s="59">
        <f t="shared" si="315"/>
        <v>1.0088799901999999</v>
      </c>
    </row>
    <row r="20220" spans="1:3" x14ac:dyDescent="0.2">
      <c r="A20220" s="61">
        <v>43077.638888888891</v>
      </c>
      <c r="B20220" s="59">
        <v>1008.9082713</v>
      </c>
      <c r="C20220" s="59">
        <f t="shared" si="315"/>
        <v>1.0089082712999999</v>
      </c>
    </row>
    <row r="20221" spans="1:3" x14ac:dyDescent="0.2">
      <c r="A20221" s="61">
        <v>43077.63958333333</v>
      </c>
      <c r="B20221" s="59">
        <v>1008.9356642</v>
      </c>
      <c r="C20221" s="59">
        <f t="shared" si="315"/>
        <v>1.0089356642</v>
      </c>
    </row>
    <row r="20222" spans="1:3" x14ac:dyDescent="0.2">
      <c r="A20222" s="61">
        <v>43077.640277777777</v>
      </c>
      <c r="B20222" s="59">
        <v>1008.9600878</v>
      </c>
      <c r="C20222" s="59">
        <f t="shared" si="315"/>
        <v>1.0089600878</v>
      </c>
    </row>
    <row r="20223" spans="1:3" x14ac:dyDescent="0.2">
      <c r="A20223" s="61">
        <v>43077.640972222223</v>
      </c>
      <c r="B20223" s="59">
        <v>1009.041911</v>
      </c>
      <c r="C20223" s="59">
        <f t="shared" si="315"/>
        <v>1.009041911</v>
      </c>
    </row>
    <row r="20224" spans="1:3" x14ac:dyDescent="0.2">
      <c r="A20224" s="61">
        <v>43077.64166666667</v>
      </c>
      <c r="B20224" s="59">
        <v>1008.9493912</v>
      </c>
      <c r="C20224" s="59">
        <f t="shared" si="315"/>
        <v>1.0089493912</v>
      </c>
    </row>
    <row r="20225" spans="1:3" x14ac:dyDescent="0.2">
      <c r="A20225" s="61">
        <v>43077.642361111109</v>
      </c>
      <c r="B20225" s="59">
        <v>1008.9637293</v>
      </c>
      <c r="C20225" s="59">
        <f t="shared" si="315"/>
        <v>1.0089637293</v>
      </c>
    </row>
    <row r="20226" spans="1:3" x14ac:dyDescent="0.2">
      <c r="A20226" s="61">
        <v>43077.643055555556</v>
      </c>
      <c r="B20226" s="59">
        <v>1009.0598978</v>
      </c>
      <c r="C20226" s="59">
        <f t="shared" si="315"/>
        <v>1.0090598978</v>
      </c>
    </row>
    <row r="20227" spans="1:3" x14ac:dyDescent="0.2">
      <c r="A20227" s="61">
        <v>43077.643750000003</v>
      </c>
      <c r="B20227" s="59">
        <v>1008.982647</v>
      </c>
      <c r="C20227" s="59">
        <f t="shared" ref="C20227:C20290" si="316">B20227/1000</f>
        <v>1.0089826470000001</v>
      </c>
    </row>
    <row r="20228" spans="1:3" x14ac:dyDescent="0.2">
      <c r="A20228" s="61">
        <v>43077.644444444442</v>
      </c>
      <c r="B20228" s="59">
        <v>1009.0427499</v>
      </c>
      <c r="C20228" s="59">
        <f t="shared" si="316"/>
        <v>1.0090427499000001</v>
      </c>
    </row>
    <row r="20229" spans="1:3" x14ac:dyDescent="0.2">
      <c r="A20229" s="61">
        <v>43077.645138888889</v>
      </c>
      <c r="B20229" s="59">
        <v>1008.9958321</v>
      </c>
      <c r="C20229" s="59">
        <f t="shared" si="316"/>
        <v>1.0089958321000001</v>
      </c>
    </row>
    <row r="20230" spans="1:3" x14ac:dyDescent="0.2">
      <c r="A20230" s="61">
        <v>43077.645833333336</v>
      </c>
      <c r="B20230" s="59">
        <v>1009.038056</v>
      </c>
      <c r="C20230" s="59">
        <f t="shared" si="316"/>
        <v>1.0090380560000001</v>
      </c>
    </row>
    <row r="20231" spans="1:3" x14ac:dyDescent="0.2">
      <c r="A20231" s="61">
        <v>43077.646527777775</v>
      </c>
      <c r="B20231" s="59">
        <v>1009.011164</v>
      </c>
      <c r="C20231" s="59">
        <f t="shared" si="316"/>
        <v>1.0090111639999999</v>
      </c>
    </row>
    <row r="20232" spans="1:3" x14ac:dyDescent="0.2">
      <c r="A20232" s="61">
        <v>43077.647222222222</v>
      </c>
      <c r="B20232" s="59">
        <v>1008.955874</v>
      </c>
      <c r="C20232" s="59">
        <f t="shared" si="316"/>
        <v>1.008955874</v>
      </c>
    </row>
    <row r="20233" spans="1:3" x14ac:dyDescent="0.2">
      <c r="A20233" s="61">
        <v>43077.647916666669</v>
      </c>
      <c r="B20233" s="59">
        <v>1009.0101303</v>
      </c>
      <c r="C20233" s="59">
        <f t="shared" si="316"/>
        <v>1.0090101303000001</v>
      </c>
    </row>
    <row r="20234" spans="1:3" x14ac:dyDescent="0.2">
      <c r="A20234" s="61">
        <v>43077.648611111108</v>
      </c>
      <c r="B20234" s="59">
        <v>1008.9988597</v>
      </c>
      <c r="C20234" s="59">
        <f t="shared" si="316"/>
        <v>1.0089988596999999</v>
      </c>
    </row>
    <row r="20235" spans="1:3" x14ac:dyDescent="0.2">
      <c r="A20235" s="61">
        <v>43077.649305555555</v>
      </c>
      <c r="B20235" s="59">
        <v>1008.9927919</v>
      </c>
      <c r="C20235" s="59">
        <f t="shared" si="316"/>
        <v>1.0089927919000001</v>
      </c>
    </row>
    <row r="20236" spans="1:3" x14ac:dyDescent="0.2">
      <c r="A20236" s="61">
        <v>43077.65</v>
      </c>
      <c r="B20236" s="59">
        <v>1009.0362184000001</v>
      </c>
      <c r="C20236" s="59">
        <f t="shared" si="316"/>
        <v>1.0090362184000001</v>
      </c>
    </row>
    <row r="20237" spans="1:3" x14ac:dyDescent="0.2">
      <c r="A20237" s="61">
        <v>43077.650694444441</v>
      </c>
      <c r="B20237" s="59">
        <v>1008.9646289</v>
      </c>
      <c r="C20237" s="59">
        <f t="shared" si="316"/>
        <v>1.0089646289</v>
      </c>
    </row>
    <row r="20238" spans="1:3" x14ac:dyDescent="0.2">
      <c r="A20238" s="61">
        <v>43077.651388888888</v>
      </c>
      <c r="B20238" s="59">
        <v>1008.999918</v>
      </c>
      <c r="C20238" s="59">
        <f t="shared" si="316"/>
        <v>1.008999918</v>
      </c>
    </row>
    <row r="20239" spans="1:3" x14ac:dyDescent="0.2">
      <c r="A20239" s="61">
        <v>43077.652083333334</v>
      </c>
      <c r="B20239" s="59">
        <v>1008.9378663</v>
      </c>
      <c r="C20239" s="59">
        <f t="shared" si="316"/>
        <v>1.0089378662999999</v>
      </c>
    </row>
    <row r="20240" spans="1:3" x14ac:dyDescent="0.2">
      <c r="A20240" s="61">
        <v>43077.652777777781</v>
      </c>
      <c r="B20240" s="59">
        <v>1009.0022946</v>
      </c>
      <c r="C20240" s="59">
        <f t="shared" si="316"/>
        <v>1.0090022946000001</v>
      </c>
    </row>
    <row r="20241" spans="1:3" x14ac:dyDescent="0.2">
      <c r="A20241" s="61">
        <v>43077.65347222222</v>
      </c>
      <c r="B20241" s="59">
        <v>1008.9516837</v>
      </c>
      <c r="C20241" s="59">
        <f t="shared" si="316"/>
        <v>1.0089516836999999</v>
      </c>
    </row>
    <row r="20242" spans="1:3" x14ac:dyDescent="0.2">
      <c r="A20242" s="61">
        <v>43077.654166666667</v>
      </c>
      <c r="B20242" s="59">
        <v>1008.9821193</v>
      </c>
      <c r="C20242" s="59">
        <f t="shared" si="316"/>
        <v>1.0089821192999999</v>
      </c>
    </row>
    <row r="20243" spans="1:3" x14ac:dyDescent="0.2">
      <c r="A20243" s="61">
        <v>43077.654861111114</v>
      </c>
      <c r="B20243" s="59">
        <v>1009.0422099</v>
      </c>
      <c r="C20243" s="59">
        <f t="shared" si="316"/>
        <v>1.0090422099</v>
      </c>
    </row>
    <row r="20244" spans="1:3" x14ac:dyDescent="0.2">
      <c r="A20244" s="61">
        <v>43077.655555555553</v>
      </c>
      <c r="B20244" s="59">
        <v>1009.0488963</v>
      </c>
      <c r="C20244" s="59">
        <f t="shared" si="316"/>
        <v>1.0090488962999999</v>
      </c>
    </row>
    <row r="20245" spans="1:3" x14ac:dyDescent="0.2">
      <c r="A20245" s="61">
        <v>43077.65625</v>
      </c>
      <c r="B20245" s="59">
        <v>1009.0340264</v>
      </c>
      <c r="C20245" s="59">
        <f t="shared" si="316"/>
        <v>1.0090340264</v>
      </c>
    </row>
    <row r="20246" spans="1:3" x14ac:dyDescent="0.2">
      <c r="A20246" s="61">
        <v>43077.656944444447</v>
      </c>
      <c r="B20246" s="59">
        <v>1009.0123238</v>
      </c>
      <c r="C20246" s="59">
        <f t="shared" si="316"/>
        <v>1.0090123237999999</v>
      </c>
    </row>
    <row r="20247" spans="1:3" x14ac:dyDescent="0.2">
      <c r="A20247" s="61">
        <v>43077.657638888886</v>
      </c>
      <c r="B20247" s="59">
        <v>1009.0151711</v>
      </c>
      <c r="C20247" s="59">
        <f t="shared" si="316"/>
        <v>1.0090151710999999</v>
      </c>
    </row>
    <row r="20248" spans="1:3" x14ac:dyDescent="0.2">
      <c r="A20248" s="61">
        <v>43077.658333333333</v>
      </c>
      <c r="B20248" s="59">
        <v>1009.0395558</v>
      </c>
      <c r="C20248" s="59">
        <f t="shared" si="316"/>
        <v>1.0090395558</v>
      </c>
    </row>
    <row r="20249" spans="1:3" x14ac:dyDescent="0.2">
      <c r="A20249" s="61">
        <v>43077.65902777778</v>
      </c>
      <c r="B20249" s="59">
        <v>1009.1119306000001</v>
      </c>
      <c r="C20249" s="59">
        <f t="shared" si="316"/>
        <v>1.0091119306</v>
      </c>
    </row>
    <row r="20250" spans="1:3" x14ac:dyDescent="0.2">
      <c r="A20250" s="61">
        <v>43077.659722222219</v>
      </c>
      <c r="B20250" s="59">
        <v>1009.0928199</v>
      </c>
      <c r="C20250" s="59">
        <f t="shared" si="316"/>
        <v>1.0090928199</v>
      </c>
    </row>
    <row r="20251" spans="1:3" x14ac:dyDescent="0.2">
      <c r="A20251" s="61">
        <v>43077.660416666666</v>
      </c>
      <c r="B20251" s="59">
        <v>1009.1155542</v>
      </c>
      <c r="C20251" s="59">
        <f t="shared" si="316"/>
        <v>1.0091155542000001</v>
      </c>
    </row>
    <row r="20252" spans="1:3" x14ac:dyDescent="0.2">
      <c r="A20252" s="61">
        <v>43077.661111111112</v>
      </c>
      <c r="B20252" s="59">
        <v>1009.1151473</v>
      </c>
      <c r="C20252" s="59">
        <f t="shared" si="316"/>
        <v>1.0091151473</v>
      </c>
    </row>
    <row r="20253" spans="1:3" x14ac:dyDescent="0.2">
      <c r="A20253" s="61">
        <v>43077.661805555559</v>
      </c>
      <c r="B20253" s="59">
        <v>1009.0981159</v>
      </c>
      <c r="C20253" s="59">
        <f t="shared" si="316"/>
        <v>1.0090981159000001</v>
      </c>
    </row>
    <row r="20254" spans="1:3" x14ac:dyDescent="0.2">
      <c r="A20254" s="61">
        <v>43077.662499999999</v>
      </c>
      <c r="B20254" s="59">
        <v>1009.188134</v>
      </c>
      <c r="C20254" s="59">
        <f t="shared" si="316"/>
        <v>1.009188134</v>
      </c>
    </row>
    <row r="20255" spans="1:3" x14ac:dyDescent="0.2">
      <c r="A20255" s="61">
        <v>43077.663194444445</v>
      </c>
      <c r="B20255" s="59">
        <v>1009.1316798</v>
      </c>
      <c r="C20255" s="59">
        <f t="shared" si="316"/>
        <v>1.0091316798000001</v>
      </c>
    </row>
    <row r="20256" spans="1:3" x14ac:dyDescent="0.2">
      <c r="A20256" s="61">
        <v>43077.663888888892</v>
      </c>
      <c r="B20256" s="59">
        <v>1009.1970001</v>
      </c>
      <c r="C20256" s="59">
        <f t="shared" si="316"/>
        <v>1.0091970000999999</v>
      </c>
    </row>
    <row r="20257" spans="1:3" x14ac:dyDescent="0.2">
      <c r="A20257" s="61">
        <v>43077.664583333331</v>
      </c>
      <c r="B20257" s="59">
        <v>1009.2275142</v>
      </c>
      <c r="C20257" s="59">
        <f t="shared" si="316"/>
        <v>1.0092275142</v>
      </c>
    </row>
    <row r="20258" spans="1:3" x14ac:dyDescent="0.2">
      <c r="A20258" s="61">
        <v>43077.665277777778</v>
      </c>
      <c r="B20258" s="59">
        <v>1009.2285135</v>
      </c>
      <c r="C20258" s="59">
        <f t="shared" si="316"/>
        <v>1.0092285134999999</v>
      </c>
    </row>
    <row r="20259" spans="1:3" x14ac:dyDescent="0.2">
      <c r="A20259" s="61">
        <v>43077.665972222225</v>
      </c>
      <c r="B20259" s="59">
        <v>1009.2690166</v>
      </c>
      <c r="C20259" s="59">
        <f t="shared" si="316"/>
        <v>1.0092690166</v>
      </c>
    </row>
    <row r="20260" spans="1:3" x14ac:dyDescent="0.2">
      <c r="A20260" s="61">
        <v>43077.666666666664</v>
      </c>
      <c r="B20260" s="59">
        <v>1009.267258</v>
      </c>
      <c r="C20260" s="59">
        <f t="shared" si="316"/>
        <v>1.0092672579999999</v>
      </c>
    </row>
    <row r="20261" spans="1:3" x14ac:dyDescent="0.2">
      <c r="A20261" s="61">
        <v>43077.667361111111</v>
      </c>
      <c r="B20261" s="59">
        <v>1009.2081184</v>
      </c>
      <c r="C20261" s="59">
        <f t="shared" si="316"/>
        <v>1.0092081183999999</v>
      </c>
    </row>
    <row r="20262" spans="1:3" x14ac:dyDescent="0.2">
      <c r="A20262" s="61">
        <v>43077.668055555558</v>
      </c>
      <c r="B20262" s="59">
        <v>1009.2375388</v>
      </c>
      <c r="C20262" s="59">
        <f t="shared" si="316"/>
        <v>1.0092375388000001</v>
      </c>
    </row>
    <row r="20263" spans="1:3" x14ac:dyDescent="0.2">
      <c r="A20263" s="61">
        <v>43077.668749999997</v>
      </c>
      <c r="B20263" s="59">
        <v>1009.1960221000001</v>
      </c>
      <c r="C20263" s="59">
        <f t="shared" si="316"/>
        <v>1.0091960221</v>
      </c>
    </row>
    <row r="20264" spans="1:3" x14ac:dyDescent="0.2">
      <c r="A20264" s="61">
        <v>43077.669444444444</v>
      </c>
      <c r="B20264" s="59">
        <v>1009.2187682</v>
      </c>
      <c r="C20264" s="59">
        <f t="shared" si="316"/>
        <v>1.0092187682</v>
      </c>
    </row>
    <row r="20265" spans="1:3" x14ac:dyDescent="0.2">
      <c r="A20265" s="61">
        <v>43077.670138888891</v>
      </c>
      <c r="B20265" s="59">
        <v>1009.2215539</v>
      </c>
      <c r="C20265" s="59">
        <f t="shared" si="316"/>
        <v>1.0092215539</v>
      </c>
    </row>
    <row r="20266" spans="1:3" x14ac:dyDescent="0.2">
      <c r="A20266" s="61">
        <v>43077.67083333333</v>
      </c>
      <c r="B20266" s="59">
        <v>1009.1975654</v>
      </c>
      <c r="C20266" s="59">
        <f t="shared" si="316"/>
        <v>1.0091975654000001</v>
      </c>
    </row>
    <row r="20267" spans="1:3" x14ac:dyDescent="0.2">
      <c r="A20267" s="61">
        <v>43077.671527777777</v>
      </c>
      <c r="B20267" s="59">
        <v>1009.2207943</v>
      </c>
      <c r="C20267" s="59">
        <f t="shared" si="316"/>
        <v>1.0092207943</v>
      </c>
    </row>
    <row r="20268" spans="1:3" x14ac:dyDescent="0.2">
      <c r="A20268" s="61">
        <v>43077.672222222223</v>
      </c>
      <c r="B20268" s="59">
        <v>1009.2380386999999</v>
      </c>
      <c r="C20268" s="59">
        <f t="shared" si="316"/>
        <v>1.0092380387</v>
      </c>
    </row>
    <row r="20269" spans="1:3" x14ac:dyDescent="0.2">
      <c r="A20269" s="61">
        <v>43077.67291666667</v>
      </c>
      <c r="B20269" s="59">
        <v>1009.2250097</v>
      </c>
      <c r="C20269" s="59">
        <f t="shared" si="316"/>
        <v>1.0092250097</v>
      </c>
    </row>
    <row r="20270" spans="1:3" x14ac:dyDescent="0.2">
      <c r="A20270" s="61">
        <v>43077.673611111109</v>
      </c>
      <c r="B20270" s="59">
        <v>1009.2554148</v>
      </c>
      <c r="C20270" s="59">
        <f t="shared" si="316"/>
        <v>1.0092554148000001</v>
      </c>
    </row>
    <row r="20271" spans="1:3" x14ac:dyDescent="0.2">
      <c r="A20271" s="61">
        <v>43077.674305555556</v>
      </c>
      <c r="B20271" s="59">
        <v>1009.2350491</v>
      </c>
      <c r="C20271" s="59">
        <f t="shared" si="316"/>
        <v>1.0092350490999999</v>
      </c>
    </row>
    <row r="20272" spans="1:3" x14ac:dyDescent="0.2">
      <c r="A20272" s="61">
        <v>43077.675000000003</v>
      </c>
      <c r="B20272" s="59">
        <v>1009.25235</v>
      </c>
      <c r="C20272" s="59">
        <f t="shared" si="316"/>
        <v>1.0092523499999999</v>
      </c>
    </row>
    <row r="20273" spans="1:3" x14ac:dyDescent="0.2">
      <c r="A20273" s="61">
        <v>43077.675694444442</v>
      </c>
      <c r="B20273" s="59">
        <v>1009.2878239</v>
      </c>
      <c r="C20273" s="59">
        <f t="shared" si="316"/>
        <v>1.0092878239</v>
      </c>
    </row>
    <row r="20274" spans="1:3" x14ac:dyDescent="0.2">
      <c r="A20274" s="61">
        <v>43077.676388888889</v>
      </c>
      <c r="B20274" s="59">
        <v>1009.439397</v>
      </c>
      <c r="C20274" s="59">
        <f t="shared" si="316"/>
        <v>1.009439397</v>
      </c>
    </row>
    <row r="20275" spans="1:3" x14ac:dyDescent="0.2">
      <c r="A20275" s="61">
        <v>43077.677083333336</v>
      </c>
      <c r="B20275" s="59">
        <v>1009.2141707</v>
      </c>
      <c r="C20275" s="59">
        <f t="shared" si="316"/>
        <v>1.0092141707</v>
      </c>
    </row>
    <row r="20276" spans="1:3" x14ac:dyDescent="0.2">
      <c r="A20276" s="61">
        <v>43077.677777777775</v>
      </c>
      <c r="B20276" s="59">
        <v>1009.2502774</v>
      </c>
      <c r="C20276" s="59">
        <f t="shared" si="316"/>
        <v>1.0092502774000001</v>
      </c>
    </row>
    <row r="20277" spans="1:3" x14ac:dyDescent="0.2">
      <c r="A20277" s="61">
        <v>43077.678472222222</v>
      </c>
      <c r="B20277" s="59">
        <v>1009.2828618</v>
      </c>
      <c r="C20277" s="59">
        <f t="shared" si="316"/>
        <v>1.0092828618</v>
      </c>
    </row>
    <row r="20278" spans="1:3" x14ac:dyDescent="0.2">
      <c r="A20278" s="61">
        <v>43077.679166666669</v>
      </c>
      <c r="B20278" s="59">
        <v>1009.2470324</v>
      </c>
      <c r="C20278" s="59">
        <f t="shared" si="316"/>
        <v>1.0092470324</v>
      </c>
    </row>
    <row r="20279" spans="1:3" x14ac:dyDescent="0.2">
      <c r="A20279" s="61">
        <v>43077.679861111108</v>
      </c>
      <c r="B20279" s="59">
        <v>1009.2896864000001</v>
      </c>
      <c r="C20279" s="59">
        <f t="shared" si="316"/>
        <v>1.0092896864000001</v>
      </c>
    </row>
    <row r="20280" spans="1:3" x14ac:dyDescent="0.2">
      <c r="A20280" s="61">
        <v>43077.680555555555</v>
      </c>
      <c r="B20280" s="59">
        <v>1009.2288585</v>
      </c>
      <c r="C20280" s="59">
        <f t="shared" si="316"/>
        <v>1.0092288585</v>
      </c>
    </row>
    <row r="20281" spans="1:3" x14ac:dyDescent="0.2">
      <c r="A20281" s="61">
        <v>43077.681250000001</v>
      </c>
      <c r="B20281" s="59">
        <v>1009.2302785000001</v>
      </c>
      <c r="C20281" s="59">
        <f t="shared" si="316"/>
        <v>1.0092302785</v>
      </c>
    </row>
    <row r="20282" spans="1:3" x14ac:dyDescent="0.2">
      <c r="A20282" s="61">
        <v>43077.681944444441</v>
      </c>
      <c r="B20282" s="59">
        <v>1009.3495119</v>
      </c>
      <c r="C20282" s="59">
        <f t="shared" si="316"/>
        <v>1.0093495119</v>
      </c>
    </row>
    <row r="20283" spans="1:3" x14ac:dyDescent="0.2">
      <c r="A20283" s="61">
        <v>43077.682638888888</v>
      </c>
      <c r="B20283" s="59">
        <v>1009.2931241</v>
      </c>
      <c r="C20283" s="59">
        <f t="shared" si="316"/>
        <v>1.0092931241</v>
      </c>
    </row>
    <row r="20284" spans="1:3" x14ac:dyDescent="0.2">
      <c r="A20284" s="61">
        <v>43077.683333333334</v>
      </c>
      <c r="B20284" s="59">
        <v>1009.3161198</v>
      </c>
      <c r="C20284" s="59">
        <f t="shared" si="316"/>
        <v>1.0093161198</v>
      </c>
    </row>
    <row r="20285" spans="1:3" x14ac:dyDescent="0.2">
      <c r="A20285" s="61">
        <v>43077.684027777781</v>
      </c>
      <c r="B20285" s="59">
        <v>1009.2667541</v>
      </c>
      <c r="C20285" s="59">
        <f t="shared" si="316"/>
        <v>1.0092667541</v>
      </c>
    </row>
    <row r="20286" spans="1:3" x14ac:dyDescent="0.2">
      <c r="A20286" s="61">
        <v>43077.68472222222</v>
      </c>
      <c r="B20286" s="59">
        <v>1009.3268308</v>
      </c>
      <c r="C20286" s="59">
        <f t="shared" si="316"/>
        <v>1.0093268308000001</v>
      </c>
    </row>
    <row r="20287" spans="1:3" x14ac:dyDescent="0.2">
      <c r="A20287" s="61">
        <v>43077.685416666667</v>
      </c>
      <c r="B20287" s="59">
        <v>1009.3360580999999</v>
      </c>
      <c r="C20287" s="59">
        <f t="shared" si="316"/>
        <v>1.0093360580999999</v>
      </c>
    </row>
    <row r="20288" spans="1:3" x14ac:dyDescent="0.2">
      <c r="A20288" s="61">
        <v>43077.686111111114</v>
      </c>
      <c r="B20288" s="59">
        <v>1009.3511241</v>
      </c>
      <c r="C20288" s="59">
        <f t="shared" si="316"/>
        <v>1.0093511240999999</v>
      </c>
    </row>
    <row r="20289" spans="1:3" x14ac:dyDescent="0.2">
      <c r="A20289" s="61">
        <v>43077.686805555553</v>
      </c>
      <c r="B20289" s="59">
        <v>1009.3333568</v>
      </c>
      <c r="C20289" s="59">
        <f t="shared" si="316"/>
        <v>1.0093333568</v>
      </c>
    </row>
    <row r="20290" spans="1:3" x14ac:dyDescent="0.2">
      <c r="A20290" s="61">
        <v>43077.6875</v>
      </c>
      <c r="B20290" s="59">
        <v>1009.3816416</v>
      </c>
      <c r="C20290" s="59">
        <f t="shared" si="316"/>
        <v>1.0093816415999999</v>
      </c>
    </row>
    <row r="20291" spans="1:3" x14ac:dyDescent="0.2">
      <c r="A20291" s="61">
        <v>43077.688194444447</v>
      </c>
      <c r="B20291" s="59">
        <v>1009.3686992</v>
      </c>
      <c r="C20291" s="59">
        <f t="shared" ref="C20291:C20354" si="317">B20291/1000</f>
        <v>1.0093686991999999</v>
      </c>
    </row>
    <row r="20292" spans="1:3" x14ac:dyDescent="0.2">
      <c r="A20292" s="61">
        <v>43077.688888888886</v>
      </c>
      <c r="B20292" s="59">
        <v>1009.3827761</v>
      </c>
      <c r="C20292" s="59">
        <f t="shared" si="317"/>
        <v>1.0093827761</v>
      </c>
    </row>
    <row r="20293" spans="1:3" x14ac:dyDescent="0.2">
      <c r="A20293" s="61">
        <v>43077.689583333333</v>
      </c>
      <c r="B20293" s="59">
        <v>1009.4262043</v>
      </c>
      <c r="C20293" s="59">
        <f t="shared" si="317"/>
        <v>1.0094262043</v>
      </c>
    </row>
    <row r="20294" spans="1:3" x14ac:dyDescent="0.2">
      <c r="A20294" s="61">
        <v>43077.69027777778</v>
      </c>
      <c r="B20294" s="59">
        <v>1009.4029289</v>
      </c>
      <c r="C20294" s="59">
        <f t="shared" si="317"/>
        <v>1.0094029288999999</v>
      </c>
    </row>
    <row r="20295" spans="1:3" x14ac:dyDescent="0.2">
      <c r="A20295" s="61">
        <v>43077.690972222219</v>
      </c>
      <c r="B20295" s="59">
        <v>1009.3805953</v>
      </c>
      <c r="C20295" s="59">
        <f t="shared" si="317"/>
        <v>1.0093805952999999</v>
      </c>
    </row>
    <row r="20296" spans="1:3" x14ac:dyDescent="0.2">
      <c r="A20296" s="61">
        <v>43077.691666666666</v>
      </c>
      <c r="B20296" s="59">
        <v>1009.3947885</v>
      </c>
      <c r="C20296" s="59">
        <f t="shared" si="317"/>
        <v>1.0093947885000001</v>
      </c>
    </row>
    <row r="20297" spans="1:3" x14ac:dyDescent="0.2">
      <c r="A20297" s="61">
        <v>43077.692361111112</v>
      </c>
      <c r="B20297" s="59">
        <v>1009.331963</v>
      </c>
      <c r="C20297" s="59">
        <f t="shared" si="317"/>
        <v>1.0093319629999999</v>
      </c>
    </row>
    <row r="20298" spans="1:3" x14ac:dyDescent="0.2">
      <c r="A20298" s="61">
        <v>43077.693055555559</v>
      </c>
      <c r="B20298" s="59">
        <v>1009.366787</v>
      </c>
      <c r="C20298" s="59">
        <f t="shared" si="317"/>
        <v>1.009366787</v>
      </c>
    </row>
    <row r="20299" spans="1:3" x14ac:dyDescent="0.2">
      <c r="A20299" s="61">
        <v>43077.693749999999</v>
      </c>
      <c r="B20299" s="59">
        <v>1009.3668011</v>
      </c>
      <c r="C20299" s="59">
        <f t="shared" si="317"/>
        <v>1.0093668010999999</v>
      </c>
    </row>
    <row r="20300" spans="1:3" x14ac:dyDescent="0.2">
      <c r="A20300" s="61">
        <v>43077.694444444445</v>
      </c>
      <c r="B20300" s="59">
        <v>1009.3450466</v>
      </c>
      <c r="C20300" s="59">
        <f t="shared" si="317"/>
        <v>1.0093450466</v>
      </c>
    </row>
    <row r="20301" spans="1:3" x14ac:dyDescent="0.2">
      <c r="A20301" s="61">
        <v>43077.695138888892</v>
      </c>
      <c r="B20301" s="59">
        <v>1009.4236328</v>
      </c>
      <c r="C20301" s="59">
        <f t="shared" si="317"/>
        <v>1.0094236327999999</v>
      </c>
    </row>
    <row r="20302" spans="1:3" x14ac:dyDescent="0.2">
      <c r="A20302" s="61">
        <v>43077.695833333331</v>
      </c>
      <c r="B20302" s="59">
        <v>1009.3896604</v>
      </c>
      <c r="C20302" s="59">
        <f t="shared" si="317"/>
        <v>1.0093896604000001</v>
      </c>
    </row>
    <row r="20303" spans="1:3" x14ac:dyDescent="0.2">
      <c r="A20303" s="61">
        <v>43077.696527777778</v>
      </c>
      <c r="B20303" s="59">
        <v>1009.4429011</v>
      </c>
      <c r="C20303" s="59">
        <f t="shared" si="317"/>
        <v>1.0094429010999999</v>
      </c>
    </row>
    <row r="20304" spans="1:3" x14ac:dyDescent="0.2">
      <c r="A20304" s="61">
        <v>43077.697222222225</v>
      </c>
      <c r="B20304" s="59">
        <v>1009.3182211</v>
      </c>
      <c r="C20304" s="59">
        <f t="shared" si="317"/>
        <v>1.0093182211</v>
      </c>
    </row>
    <row r="20305" spans="1:3" x14ac:dyDescent="0.2">
      <c r="A20305" s="61">
        <v>43077.697916666664</v>
      </c>
      <c r="B20305" s="59">
        <v>1009.3094628</v>
      </c>
      <c r="C20305" s="59">
        <f t="shared" si="317"/>
        <v>1.0093094628000001</v>
      </c>
    </row>
    <row r="20306" spans="1:3" x14ac:dyDescent="0.2">
      <c r="A20306" s="61">
        <v>43077.698611111111</v>
      </c>
      <c r="B20306" s="59">
        <v>1009.3542741</v>
      </c>
      <c r="C20306" s="59">
        <f t="shared" si="317"/>
        <v>1.0093542740999999</v>
      </c>
    </row>
    <row r="20307" spans="1:3" x14ac:dyDescent="0.2">
      <c r="A20307" s="61">
        <v>43077.699305555558</v>
      </c>
      <c r="B20307" s="59">
        <v>1009.3778479</v>
      </c>
      <c r="C20307" s="59">
        <f t="shared" si="317"/>
        <v>1.0093778479</v>
      </c>
    </row>
    <row r="20308" spans="1:3" x14ac:dyDescent="0.2">
      <c r="A20308" s="61">
        <v>43077.7</v>
      </c>
      <c r="B20308" s="59">
        <v>1009.4101687</v>
      </c>
      <c r="C20308" s="59">
        <f t="shared" si="317"/>
        <v>1.0094101686999999</v>
      </c>
    </row>
    <row r="20309" spans="1:3" x14ac:dyDescent="0.2">
      <c r="A20309" s="61">
        <v>43077.700694444444</v>
      </c>
      <c r="B20309" s="59">
        <v>1009.3517306</v>
      </c>
      <c r="C20309" s="59">
        <f t="shared" si="317"/>
        <v>1.0093517305999999</v>
      </c>
    </row>
    <row r="20310" spans="1:3" x14ac:dyDescent="0.2">
      <c r="A20310" s="61">
        <v>43077.701388888891</v>
      </c>
      <c r="B20310" s="59">
        <v>1009.3093901</v>
      </c>
      <c r="C20310" s="59">
        <f t="shared" si="317"/>
        <v>1.0093093900999999</v>
      </c>
    </row>
    <row r="20311" spans="1:3" x14ac:dyDescent="0.2">
      <c r="A20311" s="61">
        <v>43077.70208333333</v>
      </c>
      <c r="B20311" s="59">
        <v>1009.3146275</v>
      </c>
      <c r="C20311" s="59">
        <f t="shared" si="317"/>
        <v>1.0093146275</v>
      </c>
    </row>
    <row r="20312" spans="1:3" x14ac:dyDescent="0.2">
      <c r="A20312" s="61">
        <v>43077.702777777777</v>
      </c>
      <c r="B20312" s="59">
        <v>1009.3598287999999</v>
      </c>
      <c r="C20312" s="59">
        <f t="shared" si="317"/>
        <v>1.0093598287999999</v>
      </c>
    </row>
    <row r="20313" spans="1:3" x14ac:dyDescent="0.2">
      <c r="A20313" s="61">
        <v>43077.703472222223</v>
      </c>
      <c r="B20313" s="59">
        <v>1009.4017929</v>
      </c>
      <c r="C20313" s="59">
        <f t="shared" si="317"/>
        <v>1.0094017929000001</v>
      </c>
    </row>
    <row r="20314" spans="1:3" x14ac:dyDescent="0.2">
      <c r="A20314" s="61">
        <v>43077.70416666667</v>
      </c>
      <c r="B20314" s="59">
        <v>1009.3627056</v>
      </c>
      <c r="C20314" s="59">
        <f t="shared" si="317"/>
        <v>1.0093627056000001</v>
      </c>
    </row>
    <row r="20315" spans="1:3" x14ac:dyDescent="0.2">
      <c r="A20315" s="61">
        <v>43077.704861111109</v>
      </c>
      <c r="B20315" s="59">
        <v>1009.3030033</v>
      </c>
      <c r="C20315" s="59">
        <f t="shared" si="317"/>
        <v>1.0093030032999999</v>
      </c>
    </row>
    <row r="20316" spans="1:3" x14ac:dyDescent="0.2">
      <c r="A20316" s="61">
        <v>43077.705555555556</v>
      </c>
      <c r="B20316" s="59">
        <v>1009.3495333</v>
      </c>
      <c r="C20316" s="59">
        <f t="shared" si="317"/>
        <v>1.0093495333</v>
      </c>
    </row>
    <row r="20317" spans="1:3" x14ac:dyDescent="0.2">
      <c r="A20317" s="61">
        <v>43077.706250000003</v>
      </c>
      <c r="B20317" s="59">
        <v>1009.3241731000001</v>
      </c>
      <c r="C20317" s="59">
        <f t="shared" si="317"/>
        <v>1.0093241731</v>
      </c>
    </row>
    <row r="20318" spans="1:3" x14ac:dyDescent="0.2">
      <c r="A20318" s="61">
        <v>43077.706944444442</v>
      </c>
      <c r="B20318" s="59">
        <v>1009.4273095</v>
      </c>
      <c r="C20318" s="59">
        <f t="shared" si="317"/>
        <v>1.0094273094999999</v>
      </c>
    </row>
    <row r="20319" spans="1:3" x14ac:dyDescent="0.2">
      <c r="A20319" s="61">
        <v>43077.707638888889</v>
      </c>
      <c r="B20319" s="59">
        <v>1009.3997249</v>
      </c>
      <c r="C20319" s="59">
        <f t="shared" si="317"/>
        <v>1.0093997249</v>
      </c>
    </row>
    <row r="20320" spans="1:3" x14ac:dyDescent="0.2">
      <c r="A20320" s="61">
        <v>43077.708333333336</v>
      </c>
      <c r="B20320" s="59">
        <v>1009.359029</v>
      </c>
      <c r="C20320" s="59">
        <f t="shared" si="317"/>
        <v>1.0093590290000001</v>
      </c>
    </row>
    <row r="20321" spans="1:3" x14ac:dyDescent="0.2">
      <c r="A20321" s="61">
        <v>43077.709027777775</v>
      </c>
      <c r="B20321" s="59">
        <v>1009.3174031999999</v>
      </c>
      <c r="C20321" s="59">
        <f t="shared" si="317"/>
        <v>1.0093174031999999</v>
      </c>
    </row>
    <row r="20322" spans="1:3" x14ac:dyDescent="0.2">
      <c r="A20322" s="61">
        <v>43077.709722222222</v>
      </c>
      <c r="B20322" s="59">
        <v>1009.3585932</v>
      </c>
      <c r="C20322" s="59">
        <f t="shared" si="317"/>
        <v>1.0093585932</v>
      </c>
    </row>
    <row r="20323" spans="1:3" x14ac:dyDescent="0.2">
      <c r="A20323" s="61">
        <v>43077.710416666669</v>
      </c>
      <c r="B20323" s="59">
        <v>1009.3889713999999</v>
      </c>
      <c r="C20323" s="59">
        <f t="shared" si="317"/>
        <v>1.0093889713999999</v>
      </c>
    </row>
    <row r="20324" spans="1:3" x14ac:dyDescent="0.2">
      <c r="A20324" s="61">
        <v>43077.711111111108</v>
      </c>
      <c r="B20324" s="59">
        <v>1009.334075</v>
      </c>
      <c r="C20324" s="59">
        <f t="shared" si="317"/>
        <v>1.0093340749999999</v>
      </c>
    </row>
    <row r="20325" spans="1:3" x14ac:dyDescent="0.2">
      <c r="A20325" s="61">
        <v>43077.711805555555</v>
      </c>
      <c r="B20325" s="59">
        <v>1009.3306218</v>
      </c>
      <c r="C20325" s="59">
        <f t="shared" si="317"/>
        <v>1.0093306218</v>
      </c>
    </row>
    <row r="20326" spans="1:3" x14ac:dyDescent="0.2">
      <c r="A20326" s="61">
        <v>43077.712500000001</v>
      </c>
      <c r="B20326" s="59">
        <v>1009.3575317</v>
      </c>
      <c r="C20326" s="59">
        <f t="shared" si="317"/>
        <v>1.0093575317000001</v>
      </c>
    </row>
    <row r="20327" spans="1:3" x14ac:dyDescent="0.2">
      <c r="A20327" s="61">
        <v>43077.713194444441</v>
      </c>
      <c r="B20327" s="59">
        <v>1009.3919762</v>
      </c>
      <c r="C20327" s="59">
        <f t="shared" si="317"/>
        <v>1.0093919762000001</v>
      </c>
    </row>
    <row r="20328" spans="1:3" x14ac:dyDescent="0.2">
      <c r="A20328" s="61">
        <v>43077.713888888888</v>
      </c>
      <c r="B20328" s="59">
        <v>1009.4223525</v>
      </c>
      <c r="C20328" s="59">
        <f t="shared" si="317"/>
        <v>1.0094223524999999</v>
      </c>
    </row>
    <row r="20329" spans="1:3" x14ac:dyDescent="0.2">
      <c r="A20329" s="61">
        <v>43077.714583333334</v>
      </c>
      <c r="B20329" s="59">
        <v>1009.4416416</v>
      </c>
      <c r="C20329" s="59">
        <f t="shared" si="317"/>
        <v>1.0094416416000001</v>
      </c>
    </row>
    <row r="20330" spans="1:3" x14ac:dyDescent="0.2">
      <c r="A20330" s="61">
        <v>43077.715277777781</v>
      </c>
      <c r="B20330" s="59">
        <v>1009.3922998</v>
      </c>
      <c r="C20330" s="59">
        <f t="shared" si="317"/>
        <v>1.0093922998</v>
      </c>
    </row>
    <row r="20331" spans="1:3" x14ac:dyDescent="0.2">
      <c r="A20331" s="61">
        <v>43077.71597222222</v>
      </c>
      <c r="B20331" s="59">
        <v>1009.4491743</v>
      </c>
      <c r="C20331" s="59">
        <f t="shared" si="317"/>
        <v>1.0094491743</v>
      </c>
    </row>
    <row r="20332" spans="1:3" x14ac:dyDescent="0.2">
      <c r="A20332" s="61">
        <v>43077.716666666667</v>
      </c>
      <c r="B20332" s="59">
        <v>1009.4261428</v>
      </c>
      <c r="C20332" s="59">
        <f t="shared" si="317"/>
        <v>1.0094261428</v>
      </c>
    </row>
    <row r="20333" spans="1:3" x14ac:dyDescent="0.2">
      <c r="A20333" s="61">
        <v>43077.717361111114</v>
      </c>
      <c r="B20333" s="59">
        <v>1009.3622552</v>
      </c>
      <c r="C20333" s="59">
        <f t="shared" si="317"/>
        <v>1.0093622552000001</v>
      </c>
    </row>
    <row r="20334" spans="1:3" x14ac:dyDescent="0.2">
      <c r="A20334" s="61">
        <v>43077.718055555553</v>
      </c>
      <c r="B20334" s="59">
        <v>1009.4528603</v>
      </c>
      <c r="C20334" s="59">
        <f t="shared" si="317"/>
        <v>1.0094528602999999</v>
      </c>
    </row>
    <row r="20335" spans="1:3" x14ac:dyDescent="0.2">
      <c r="A20335" s="61">
        <v>43077.71875</v>
      </c>
      <c r="B20335" s="59">
        <v>1009.4690188</v>
      </c>
      <c r="C20335" s="59">
        <f t="shared" si="317"/>
        <v>1.0094690188</v>
      </c>
    </row>
    <row r="20336" spans="1:3" x14ac:dyDescent="0.2">
      <c r="A20336" s="61">
        <v>43077.719444444447</v>
      </c>
      <c r="B20336" s="59">
        <v>1009.4713675</v>
      </c>
      <c r="C20336" s="59">
        <f t="shared" si="317"/>
        <v>1.0094713675</v>
      </c>
    </row>
    <row r="20337" spans="1:3" x14ac:dyDescent="0.2">
      <c r="A20337" s="61">
        <v>43077.720138888886</v>
      </c>
      <c r="B20337" s="59">
        <v>1009.4515772</v>
      </c>
      <c r="C20337" s="59">
        <f t="shared" si="317"/>
        <v>1.0094515771999999</v>
      </c>
    </row>
    <row r="20338" spans="1:3" x14ac:dyDescent="0.2">
      <c r="A20338" s="61">
        <v>43077.720833333333</v>
      </c>
      <c r="B20338" s="59">
        <v>1009.408079</v>
      </c>
      <c r="C20338" s="59">
        <f t="shared" si="317"/>
        <v>1.009408079</v>
      </c>
    </row>
    <row r="20339" spans="1:3" x14ac:dyDescent="0.2">
      <c r="A20339" s="61">
        <v>43077.72152777778</v>
      </c>
      <c r="B20339" s="59">
        <v>1009.384023</v>
      </c>
      <c r="C20339" s="59">
        <f t="shared" si="317"/>
        <v>1.009384023</v>
      </c>
    </row>
    <row r="20340" spans="1:3" x14ac:dyDescent="0.2">
      <c r="A20340" s="61">
        <v>43077.722222222219</v>
      </c>
      <c r="B20340" s="59">
        <v>1009.4554952</v>
      </c>
      <c r="C20340" s="59">
        <f t="shared" si="317"/>
        <v>1.0094554951999999</v>
      </c>
    </row>
    <row r="20341" spans="1:3" x14ac:dyDescent="0.2">
      <c r="A20341" s="61">
        <v>43077.722916666666</v>
      </c>
      <c r="B20341" s="59">
        <v>1009.4531578</v>
      </c>
      <c r="C20341" s="59">
        <f t="shared" si="317"/>
        <v>1.0094531577999999</v>
      </c>
    </row>
    <row r="20342" spans="1:3" x14ac:dyDescent="0.2">
      <c r="A20342" s="61">
        <v>43077.723611111112</v>
      </c>
      <c r="B20342" s="59">
        <v>1009.4099192</v>
      </c>
      <c r="C20342" s="59">
        <f t="shared" si="317"/>
        <v>1.0094099191999999</v>
      </c>
    </row>
    <row r="20343" spans="1:3" x14ac:dyDescent="0.2">
      <c r="A20343" s="61">
        <v>43077.724305555559</v>
      </c>
      <c r="B20343" s="59">
        <v>1009.5133079</v>
      </c>
      <c r="C20343" s="59">
        <f t="shared" si="317"/>
        <v>1.0095133079</v>
      </c>
    </row>
    <row r="20344" spans="1:3" x14ac:dyDescent="0.2">
      <c r="A20344" s="61">
        <v>43077.724999999999</v>
      </c>
      <c r="B20344" s="59">
        <v>1009.4437171</v>
      </c>
      <c r="C20344" s="59">
        <f t="shared" si="317"/>
        <v>1.0094437170999999</v>
      </c>
    </row>
    <row r="20345" spans="1:3" x14ac:dyDescent="0.2">
      <c r="A20345" s="61">
        <v>43077.725694444445</v>
      </c>
      <c r="B20345" s="59">
        <v>1009.3957118</v>
      </c>
      <c r="C20345" s="59">
        <f t="shared" si="317"/>
        <v>1.0093957117999999</v>
      </c>
    </row>
    <row r="20346" spans="1:3" x14ac:dyDescent="0.2">
      <c r="A20346" s="61">
        <v>43077.726388888892</v>
      </c>
      <c r="B20346" s="59">
        <v>1009.435594</v>
      </c>
      <c r="C20346" s="59">
        <f t="shared" si="317"/>
        <v>1.0094355939999999</v>
      </c>
    </row>
    <row r="20347" spans="1:3" x14ac:dyDescent="0.2">
      <c r="A20347" s="61">
        <v>43077.727083333331</v>
      </c>
      <c r="B20347" s="59">
        <v>1009.4418717</v>
      </c>
      <c r="C20347" s="59">
        <f t="shared" si="317"/>
        <v>1.0094418717</v>
      </c>
    </row>
    <row r="20348" spans="1:3" x14ac:dyDescent="0.2">
      <c r="A20348" s="61">
        <v>43077.727777777778</v>
      </c>
      <c r="B20348" s="59">
        <v>1009.4472138</v>
      </c>
      <c r="C20348" s="59">
        <f t="shared" si="317"/>
        <v>1.0094472137999999</v>
      </c>
    </row>
    <row r="20349" spans="1:3" x14ac:dyDescent="0.2">
      <c r="A20349" s="61">
        <v>43077.728472222225</v>
      </c>
      <c r="B20349" s="59">
        <v>1009.3744764</v>
      </c>
      <c r="C20349" s="59">
        <f t="shared" si="317"/>
        <v>1.0093744764000001</v>
      </c>
    </row>
    <row r="20350" spans="1:3" x14ac:dyDescent="0.2">
      <c r="A20350" s="61">
        <v>43077.729166666664</v>
      </c>
      <c r="B20350" s="59">
        <v>1009.3778387999999</v>
      </c>
      <c r="C20350" s="59">
        <f t="shared" si="317"/>
        <v>1.0093778387999999</v>
      </c>
    </row>
    <row r="20351" spans="1:3" x14ac:dyDescent="0.2">
      <c r="A20351" s="61">
        <v>43077.729861111111</v>
      </c>
      <c r="B20351" s="59">
        <v>1009.4404756</v>
      </c>
      <c r="C20351" s="59">
        <f t="shared" si="317"/>
        <v>1.0094404755999999</v>
      </c>
    </row>
    <row r="20352" spans="1:3" x14ac:dyDescent="0.2">
      <c r="A20352" s="61">
        <v>43077.730555555558</v>
      </c>
      <c r="B20352" s="59">
        <v>1009.4054391</v>
      </c>
      <c r="C20352" s="59">
        <f t="shared" si="317"/>
        <v>1.0094054391</v>
      </c>
    </row>
    <row r="20353" spans="1:3" x14ac:dyDescent="0.2">
      <c r="A20353" s="61">
        <v>43077.731249999997</v>
      </c>
      <c r="B20353" s="59">
        <v>1009.4347629</v>
      </c>
      <c r="C20353" s="59">
        <f t="shared" si="317"/>
        <v>1.0094347629</v>
      </c>
    </row>
    <row r="20354" spans="1:3" x14ac:dyDescent="0.2">
      <c r="A20354" s="61">
        <v>43077.731944444444</v>
      </c>
      <c r="B20354" s="59">
        <v>1009.5130935</v>
      </c>
      <c r="C20354" s="59">
        <f t="shared" si="317"/>
        <v>1.0095130935000001</v>
      </c>
    </row>
    <row r="20355" spans="1:3" x14ac:dyDescent="0.2">
      <c r="A20355" s="61">
        <v>43077.732638888891</v>
      </c>
      <c r="B20355" s="59">
        <v>1009.4638975</v>
      </c>
      <c r="C20355" s="59">
        <f t="shared" ref="C20355:C20418" si="318">B20355/1000</f>
        <v>1.0094638975000001</v>
      </c>
    </row>
    <row r="20356" spans="1:3" x14ac:dyDescent="0.2">
      <c r="A20356" s="61">
        <v>43077.73333333333</v>
      </c>
      <c r="B20356" s="59">
        <v>1009.4778987</v>
      </c>
      <c r="C20356" s="59">
        <f t="shared" si="318"/>
        <v>1.0094778986999999</v>
      </c>
    </row>
    <row r="20357" spans="1:3" x14ac:dyDescent="0.2">
      <c r="A20357" s="61">
        <v>43077.734027777777</v>
      </c>
      <c r="B20357" s="59">
        <v>1009.4022715</v>
      </c>
      <c r="C20357" s="59">
        <f t="shared" si="318"/>
        <v>1.0094022714999999</v>
      </c>
    </row>
    <row r="20358" spans="1:3" x14ac:dyDescent="0.2">
      <c r="A20358" s="61">
        <v>43077.734722222223</v>
      </c>
      <c r="B20358" s="59">
        <v>1009.3875881</v>
      </c>
      <c r="C20358" s="59">
        <f t="shared" si="318"/>
        <v>1.0093875881000001</v>
      </c>
    </row>
    <row r="20359" spans="1:3" x14ac:dyDescent="0.2">
      <c r="A20359" s="61">
        <v>43077.73541666667</v>
      </c>
      <c r="B20359" s="59">
        <v>1009.2662865999999</v>
      </c>
      <c r="C20359" s="59">
        <f t="shared" si="318"/>
        <v>1.0092662866</v>
      </c>
    </row>
    <row r="20360" spans="1:3" x14ac:dyDescent="0.2">
      <c r="A20360" s="61">
        <v>43077.736111111109</v>
      </c>
      <c r="B20360" s="59">
        <v>1009.3918839</v>
      </c>
      <c r="C20360" s="59">
        <f t="shared" si="318"/>
        <v>1.0093918839</v>
      </c>
    </row>
    <row r="20361" spans="1:3" x14ac:dyDescent="0.2">
      <c r="A20361" s="61">
        <v>43077.736805555556</v>
      </c>
      <c r="B20361" s="59">
        <v>1009.3974091</v>
      </c>
      <c r="C20361" s="59">
        <f t="shared" si="318"/>
        <v>1.0093974091</v>
      </c>
    </row>
    <row r="20362" spans="1:3" x14ac:dyDescent="0.2">
      <c r="A20362" s="61">
        <v>43077.737500000003</v>
      </c>
      <c r="B20362" s="59">
        <v>1009.2673191</v>
      </c>
      <c r="C20362" s="59">
        <f t="shared" si="318"/>
        <v>1.0092673191000001</v>
      </c>
    </row>
    <row r="20363" spans="1:3" x14ac:dyDescent="0.2">
      <c r="A20363" s="61">
        <v>43077.738194444442</v>
      </c>
      <c r="B20363" s="59">
        <v>1009.3081789</v>
      </c>
      <c r="C20363" s="59">
        <f t="shared" si="318"/>
        <v>1.0093081789</v>
      </c>
    </row>
    <row r="20364" spans="1:3" x14ac:dyDescent="0.2">
      <c r="A20364" s="61">
        <v>43077.738888888889</v>
      </c>
      <c r="B20364" s="59">
        <v>1009.3094378</v>
      </c>
      <c r="C20364" s="59">
        <f t="shared" si="318"/>
        <v>1.0093094378</v>
      </c>
    </row>
    <row r="20365" spans="1:3" x14ac:dyDescent="0.2">
      <c r="A20365" s="61">
        <v>43077.739583333336</v>
      </c>
      <c r="B20365" s="59">
        <v>1009.3031119</v>
      </c>
      <c r="C20365" s="59">
        <f t="shared" si="318"/>
        <v>1.0093031119</v>
      </c>
    </row>
    <row r="20366" spans="1:3" x14ac:dyDescent="0.2">
      <c r="A20366" s="61">
        <v>43077.740277777775</v>
      </c>
      <c r="B20366" s="59">
        <v>1009.3028532</v>
      </c>
      <c r="C20366" s="59">
        <f t="shared" si="318"/>
        <v>1.0093028531999999</v>
      </c>
    </row>
    <row r="20367" spans="1:3" x14ac:dyDescent="0.2">
      <c r="A20367" s="61">
        <v>43077.740972222222</v>
      </c>
      <c r="B20367" s="59">
        <v>1009.3032651</v>
      </c>
      <c r="C20367" s="59">
        <f t="shared" si="318"/>
        <v>1.0093032651</v>
      </c>
    </row>
    <row r="20368" spans="1:3" x14ac:dyDescent="0.2">
      <c r="A20368" s="61">
        <v>43077.741666666669</v>
      </c>
      <c r="B20368" s="59">
        <v>1009.2736225</v>
      </c>
      <c r="C20368" s="59">
        <f t="shared" si="318"/>
        <v>1.0092736225000001</v>
      </c>
    </row>
    <row r="20369" spans="1:3" x14ac:dyDescent="0.2">
      <c r="A20369" s="61">
        <v>43077.742361111108</v>
      </c>
      <c r="B20369" s="59">
        <v>1009.2829917</v>
      </c>
      <c r="C20369" s="59">
        <f t="shared" si="318"/>
        <v>1.0092829917000001</v>
      </c>
    </row>
    <row r="20370" spans="1:3" x14ac:dyDescent="0.2">
      <c r="A20370" s="61">
        <v>43077.743055555555</v>
      </c>
      <c r="B20370" s="59">
        <v>1009.3348384</v>
      </c>
      <c r="C20370" s="59">
        <f t="shared" si="318"/>
        <v>1.0093348384</v>
      </c>
    </row>
    <row r="20371" spans="1:3" x14ac:dyDescent="0.2">
      <c r="A20371" s="61">
        <v>43077.743750000001</v>
      </c>
      <c r="B20371" s="59">
        <v>1009.3527241</v>
      </c>
      <c r="C20371" s="59">
        <f t="shared" si="318"/>
        <v>1.0093527241</v>
      </c>
    </row>
    <row r="20372" spans="1:3" x14ac:dyDescent="0.2">
      <c r="A20372" s="61">
        <v>43077.744444444441</v>
      </c>
      <c r="B20372" s="59">
        <v>1009.3683534</v>
      </c>
      <c r="C20372" s="59">
        <f t="shared" si="318"/>
        <v>1.0093683534</v>
      </c>
    </row>
    <row r="20373" spans="1:3" x14ac:dyDescent="0.2">
      <c r="A20373" s="61">
        <v>43077.745138888888</v>
      </c>
      <c r="B20373" s="59">
        <v>1009.3551792</v>
      </c>
      <c r="C20373" s="59">
        <f t="shared" si="318"/>
        <v>1.0093551792</v>
      </c>
    </row>
    <row r="20374" spans="1:3" x14ac:dyDescent="0.2">
      <c r="A20374" s="61">
        <v>43077.745833333334</v>
      </c>
      <c r="B20374" s="59">
        <v>1009.2769146000001</v>
      </c>
      <c r="C20374" s="59">
        <f t="shared" si="318"/>
        <v>1.0092769146</v>
      </c>
    </row>
    <row r="20375" spans="1:3" x14ac:dyDescent="0.2">
      <c r="A20375" s="61">
        <v>43077.746527777781</v>
      </c>
      <c r="B20375" s="59">
        <v>1009.2102722</v>
      </c>
      <c r="C20375" s="59">
        <f t="shared" si="318"/>
        <v>1.0092102722</v>
      </c>
    </row>
    <row r="20376" spans="1:3" x14ac:dyDescent="0.2">
      <c r="A20376" s="61">
        <v>43077.74722222222</v>
      </c>
      <c r="B20376" s="59">
        <v>1009.2709607</v>
      </c>
      <c r="C20376" s="59">
        <f t="shared" si="318"/>
        <v>1.0092709607000001</v>
      </c>
    </row>
    <row r="20377" spans="1:3" x14ac:dyDescent="0.2">
      <c r="A20377" s="61">
        <v>43077.747916666667</v>
      </c>
      <c r="B20377" s="59">
        <v>1009.201485</v>
      </c>
      <c r="C20377" s="59">
        <f t="shared" si="318"/>
        <v>1.009201485</v>
      </c>
    </row>
    <row r="20378" spans="1:3" x14ac:dyDescent="0.2">
      <c r="A20378" s="61">
        <v>43077.748611111114</v>
      </c>
      <c r="B20378" s="59">
        <v>1009.2130748</v>
      </c>
      <c r="C20378" s="59">
        <f t="shared" si="318"/>
        <v>1.0092130747999999</v>
      </c>
    </row>
    <row r="20379" spans="1:3" x14ac:dyDescent="0.2">
      <c r="A20379" s="61">
        <v>43077.749305555553</v>
      </c>
      <c r="B20379" s="59">
        <v>1009.1736247</v>
      </c>
      <c r="C20379" s="59">
        <f t="shared" si="318"/>
        <v>1.0091736247</v>
      </c>
    </row>
    <row r="20380" spans="1:3" x14ac:dyDescent="0.2">
      <c r="A20380" s="61">
        <v>43077.75</v>
      </c>
      <c r="B20380" s="59">
        <v>1009.2244204</v>
      </c>
      <c r="C20380" s="59">
        <f t="shared" si="318"/>
        <v>1.0092244204</v>
      </c>
    </row>
    <row r="20381" spans="1:3" x14ac:dyDescent="0.2">
      <c r="A20381" s="61">
        <v>43077.750694444447</v>
      </c>
      <c r="B20381" s="59">
        <v>1009.2539672</v>
      </c>
      <c r="C20381" s="59">
        <f t="shared" si="318"/>
        <v>1.0092539672</v>
      </c>
    </row>
    <row r="20382" spans="1:3" x14ac:dyDescent="0.2">
      <c r="A20382" s="61">
        <v>43077.751388888886</v>
      </c>
      <c r="B20382" s="59">
        <v>1009.2289087</v>
      </c>
      <c r="C20382" s="59">
        <f t="shared" si="318"/>
        <v>1.0092289086999999</v>
      </c>
    </row>
    <row r="20383" spans="1:3" x14ac:dyDescent="0.2">
      <c r="A20383" s="61">
        <v>43077.752083333333</v>
      </c>
      <c r="B20383" s="59">
        <v>1009.1942587999999</v>
      </c>
      <c r="C20383" s="59">
        <f t="shared" si="318"/>
        <v>1.0091942588</v>
      </c>
    </row>
    <row r="20384" spans="1:3" x14ac:dyDescent="0.2">
      <c r="A20384" s="61">
        <v>43077.75277777778</v>
      </c>
      <c r="B20384" s="59">
        <v>1009.1526716</v>
      </c>
      <c r="C20384" s="59">
        <f t="shared" si="318"/>
        <v>1.0091526715999999</v>
      </c>
    </row>
    <row r="20385" spans="1:3" x14ac:dyDescent="0.2">
      <c r="A20385" s="61">
        <v>43077.753472222219</v>
      </c>
      <c r="B20385" s="59">
        <v>1009.1623746</v>
      </c>
      <c r="C20385" s="59">
        <f t="shared" si="318"/>
        <v>1.0091623746</v>
      </c>
    </row>
    <row r="20386" spans="1:3" x14ac:dyDescent="0.2">
      <c r="A20386" s="61">
        <v>43077.754166666666</v>
      </c>
      <c r="B20386" s="59">
        <v>1009.1734746</v>
      </c>
      <c r="C20386" s="59">
        <f t="shared" si="318"/>
        <v>1.0091734746000001</v>
      </c>
    </row>
    <row r="20387" spans="1:3" x14ac:dyDescent="0.2">
      <c r="A20387" s="61">
        <v>43077.754861111112</v>
      </c>
      <c r="B20387" s="59">
        <v>1009.1756736999999</v>
      </c>
      <c r="C20387" s="59">
        <f t="shared" si="318"/>
        <v>1.0091756736999999</v>
      </c>
    </row>
    <row r="20388" spans="1:3" x14ac:dyDescent="0.2">
      <c r="A20388" s="61">
        <v>43077.755555555559</v>
      </c>
      <c r="B20388" s="59">
        <v>1009.1705049</v>
      </c>
      <c r="C20388" s="59">
        <f t="shared" si="318"/>
        <v>1.0091705048999999</v>
      </c>
    </row>
    <row r="20389" spans="1:3" x14ac:dyDescent="0.2">
      <c r="A20389" s="61">
        <v>43077.756249999999</v>
      </c>
      <c r="B20389" s="59">
        <v>1009.1818999</v>
      </c>
      <c r="C20389" s="59">
        <f t="shared" si="318"/>
        <v>1.0091818999</v>
      </c>
    </row>
    <row r="20390" spans="1:3" x14ac:dyDescent="0.2">
      <c r="A20390" s="61">
        <v>43077.756944444445</v>
      </c>
      <c r="B20390" s="59">
        <v>1009.1690703</v>
      </c>
      <c r="C20390" s="59">
        <f t="shared" si="318"/>
        <v>1.0091690703</v>
      </c>
    </row>
    <row r="20391" spans="1:3" x14ac:dyDescent="0.2">
      <c r="A20391" s="61">
        <v>43077.757638888892</v>
      </c>
      <c r="B20391" s="59">
        <v>1009.1979664</v>
      </c>
      <c r="C20391" s="59">
        <f t="shared" si="318"/>
        <v>1.0091979664000001</v>
      </c>
    </row>
    <row r="20392" spans="1:3" x14ac:dyDescent="0.2">
      <c r="A20392" s="61">
        <v>43077.758333333331</v>
      </c>
      <c r="B20392" s="59">
        <v>1009.2136250999999</v>
      </c>
      <c r="C20392" s="59">
        <f t="shared" si="318"/>
        <v>1.0092136250999999</v>
      </c>
    </row>
    <row r="20393" spans="1:3" x14ac:dyDescent="0.2">
      <c r="A20393" s="61">
        <v>43077.759027777778</v>
      </c>
      <c r="B20393" s="59">
        <v>1009.1266873</v>
      </c>
      <c r="C20393" s="59">
        <f t="shared" si="318"/>
        <v>1.0091266873</v>
      </c>
    </row>
    <row r="20394" spans="1:3" x14ac:dyDescent="0.2">
      <c r="A20394" s="61">
        <v>43077.759722222225</v>
      </c>
      <c r="B20394" s="59">
        <v>1009.1032691</v>
      </c>
      <c r="C20394" s="59">
        <f t="shared" si="318"/>
        <v>1.0091032691000001</v>
      </c>
    </row>
    <row r="20395" spans="1:3" x14ac:dyDescent="0.2">
      <c r="A20395" s="61">
        <v>43077.760416666664</v>
      </c>
      <c r="B20395" s="59">
        <v>1009.1656126</v>
      </c>
      <c r="C20395" s="59">
        <f t="shared" si="318"/>
        <v>1.0091656125999999</v>
      </c>
    </row>
    <row r="20396" spans="1:3" x14ac:dyDescent="0.2">
      <c r="A20396" s="61">
        <v>43077.761111111111</v>
      </c>
      <c r="B20396" s="59">
        <v>1009.2148014000001</v>
      </c>
      <c r="C20396" s="59">
        <f t="shared" si="318"/>
        <v>1.0092148014</v>
      </c>
    </row>
    <row r="20397" spans="1:3" x14ac:dyDescent="0.2">
      <c r="A20397" s="61">
        <v>43077.761805555558</v>
      </c>
      <c r="B20397" s="59">
        <v>1009.3048479</v>
      </c>
      <c r="C20397" s="59">
        <f t="shared" si="318"/>
        <v>1.0093048479</v>
      </c>
    </row>
    <row r="20398" spans="1:3" x14ac:dyDescent="0.2">
      <c r="A20398" s="61">
        <v>43077.762499999997</v>
      </c>
      <c r="B20398" s="59">
        <v>1009.2286448</v>
      </c>
      <c r="C20398" s="59">
        <f t="shared" si="318"/>
        <v>1.0092286448000001</v>
      </c>
    </row>
    <row r="20399" spans="1:3" x14ac:dyDescent="0.2">
      <c r="A20399" s="61">
        <v>43077.763194444444</v>
      </c>
      <c r="B20399" s="59">
        <v>1009.175193</v>
      </c>
      <c r="C20399" s="59">
        <f t="shared" si="318"/>
        <v>1.0091751930000001</v>
      </c>
    </row>
    <row r="20400" spans="1:3" x14ac:dyDescent="0.2">
      <c r="A20400" s="61">
        <v>43077.763888888891</v>
      </c>
      <c r="B20400" s="59">
        <v>1009.1668386</v>
      </c>
      <c r="C20400" s="59">
        <f t="shared" si="318"/>
        <v>1.0091668386000001</v>
      </c>
    </row>
    <row r="20401" spans="1:3" x14ac:dyDescent="0.2">
      <c r="A20401" s="61">
        <v>43077.76458333333</v>
      </c>
      <c r="B20401" s="59">
        <v>1009.1848019</v>
      </c>
      <c r="C20401" s="59">
        <f t="shared" si="318"/>
        <v>1.0091848019</v>
      </c>
    </row>
    <row r="20402" spans="1:3" x14ac:dyDescent="0.2">
      <c r="A20402" s="61">
        <v>43077.765277777777</v>
      </c>
      <c r="B20402" s="59">
        <v>1009.0972381</v>
      </c>
      <c r="C20402" s="59">
        <f t="shared" si="318"/>
        <v>1.0090972381000001</v>
      </c>
    </row>
    <row r="20403" spans="1:3" x14ac:dyDescent="0.2">
      <c r="A20403" s="61">
        <v>43077.765972222223</v>
      </c>
      <c r="B20403" s="59">
        <v>1009.2966259999999</v>
      </c>
      <c r="C20403" s="59">
        <f t="shared" si="318"/>
        <v>1.009296626</v>
      </c>
    </row>
    <row r="20404" spans="1:3" x14ac:dyDescent="0.2">
      <c r="A20404" s="61">
        <v>43077.76666666667</v>
      </c>
      <c r="B20404" s="59">
        <v>1009.1077859</v>
      </c>
      <c r="C20404" s="59">
        <f t="shared" si="318"/>
        <v>1.0091077858999999</v>
      </c>
    </row>
    <row r="20405" spans="1:3" x14ac:dyDescent="0.2">
      <c r="A20405" s="61">
        <v>43077.767361111109</v>
      </c>
      <c r="B20405" s="59">
        <v>1009.1829374</v>
      </c>
      <c r="C20405" s="59">
        <f t="shared" si="318"/>
        <v>1.0091829374000001</v>
      </c>
    </row>
    <row r="20406" spans="1:3" x14ac:dyDescent="0.2">
      <c r="A20406" s="61">
        <v>43077.768055555556</v>
      </c>
      <c r="B20406" s="59">
        <v>1009.3083848</v>
      </c>
      <c r="C20406" s="59">
        <f t="shared" si="318"/>
        <v>1.0093083848</v>
      </c>
    </row>
    <row r="20407" spans="1:3" x14ac:dyDescent="0.2">
      <c r="A20407" s="61">
        <v>43077.768750000003</v>
      </c>
      <c r="B20407" s="59">
        <v>1009.645861</v>
      </c>
      <c r="C20407" s="59">
        <f t="shared" si="318"/>
        <v>1.0096458609999999</v>
      </c>
    </row>
    <row r="20408" spans="1:3" x14ac:dyDescent="0.2">
      <c r="A20408" s="61">
        <v>43077.769444444442</v>
      </c>
      <c r="B20408" s="59">
        <v>1009.3155434</v>
      </c>
      <c r="C20408" s="59">
        <f t="shared" si="318"/>
        <v>1.0093155434000001</v>
      </c>
    </row>
    <row r="20409" spans="1:3" x14ac:dyDescent="0.2">
      <c r="A20409" s="61">
        <v>43077.770138888889</v>
      </c>
      <c r="B20409" s="59">
        <v>1009.230702</v>
      </c>
      <c r="C20409" s="59">
        <f t="shared" si="318"/>
        <v>1.009230702</v>
      </c>
    </row>
    <row r="20410" spans="1:3" x14ac:dyDescent="0.2">
      <c r="A20410" s="61">
        <v>43077.770833333336</v>
      </c>
      <c r="B20410" s="59">
        <v>1009.3165087</v>
      </c>
      <c r="C20410" s="59">
        <f t="shared" si="318"/>
        <v>1.0093165087</v>
      </c>
    </row>
    <row r="20411" spans="1:3" x14ac:dyDescent="0.2">
      <c r="A20411" s="61">
        <v>43077.771527777775</v>
      </c>
      <c r="B20411" s="59">
        <v>1009.2534286</v>
      </c>
      <c r="C20411" s="59">
        <f t="shared" si="318"/>
        <v>1.0092534286000001</v>
      </c>
    </row>
    <row r="20412" spans="1:3" x14ac:dyDescent="0.2">
      <c r="A20412" s="61">
        <v>43077.772222222222</v>
      </c>
      <c r="B20412" s="59">
        <v>1009.1994809</v>
      </c>
      <c r="C20412" s="59">
        <f t="shared" si="318"/>
        <v>1.0091994809</v>
      </c>
    </row>
    <row r="20413" spans="1:3" x14ac:dyDescent="0.2">
      <c r="A20413" s="61">
        <v>43077.772916666669</v>
      </c>
      <c r="B20413" s="59">
        <v>1009.3845990999999</v>
      </c>
      <c r="C20413" s="59">
        <f t="shared" si="318"/>
        <v>1.0093845990999999</v>
      </c>
    </row>
    <row r="20414" spans="1:3" x14ac:dyDescent="0.2">
      <c r="A20414" s="61">
        <v>43077.773611111108</v>
      </c>
      <c r="B20414" s="59">
        <v>1009.3096633</v>
      </c>
      <c r="C20414" s="59">
        <f t="shared" si="318"/>
        <v>1.0093096633</v>
      </c>
    </row>
    <row r="20415" spans="1:3" x14ac:dyDescent="0.2">
      <c r="A20415" s="61">
        <v>43077.774305555555</v>
      </c>
      <c r="B20415" s="59">
        <v>1009.3934128</v>
      </c>
      <c r="C20415" s="59">
        <f t="shared" si="318"/>
        <v>1.0093934127999999</v>
      </c>
    </row>
    <row r="20416" spans="1:3" x14ac:dyDescent="0.2">
      <c r="A20416" s="61">
        <v>43077.775000000001</v>
      </c>
      <c r="B20416" s="59">
        <v>1009.4416136999999</v>
      </c>
      <c r="C20416" s="59">
        <f t="shared" si="318"/>
        <v>1.0094416137</v>
      </c>
    </row>
    <row r="20417" spans="1:3" x14ac:dyDescent="0.2">
      <c r="A20417" s="61">
        <v>43077.775694444441</v>
      </c>
      <c r="B20417" s="59">
        <v>1009.3467739</v>
      </c>
      <c r="C20417" s="59">
        <f t="shared" si="318"/>
        <v>1.0093467738999999</v>
      </c>
    </row>
    <row r="20418" spans="1:3" x14ac:dyDescent="0.2">
      <c r="A20418" s="61">
        <v>43077.776388888888</v>
      </c>
      <c r="B20418" s="59">
        <v>1009.4644118</v>
      </c>
      <c r="C20418" s="59">
        <f t="shared" si="318"/>
        <v>1.0094644118</v>
      </c>
    </row>
    <row r="20419" spans="1:3" x14ac:dyDescent="0.2">
      <c r="A20419" s="61">
        <v>43077.777083333334</v>
      </c>
      <c r="B20419" s="59">
        <v>1009.3470265</v>
      </c>
      <c r="C20419" s="59">
        <f t="shared" ref="C20419:C20482" si="319">B20419/1000</f>
        <v>1.0093470265</v>
      </c>
    </row>
    <row r="20420" spans="1:3" x14ac:dyDescent="0.2">
      <c r="A20420" s="61">
        <v>43077.777777777781</v>
      </c>
      <c r="B20420" s="59">
        <v>1009.4437194</v>
      </c>
      <c r="C20420" s="59">
        <f t="shared" si="319"/>
        <v>1.0094437193999999</v>
      </c>
    </row>
    <row r="20421" spans="1:3" x14ac:dyDescent="0.2">
      <c r="A20421" s="61">
        <v>43077.77847222222</v>
      </c>
      <c r="B20421" s="59">
        <v>1009.3988202</v>
      </c>
      <c r="C20421" s="59">
        <f t="shared" si="319"/>
        <v>1.0093988201999999</v>
      </c>
    </row>
    <row r="20422" spans="1:3" x14ac:dyDescent="0.2">
      <c r="A20422" s="61">
        <v>43077.779166666667</v>
      </c>
      <c r="B20422" s="59">
        <v>1009.3954806</v>
      </c>
      <c r="C20422" s="59">
        <f t="shared" si="319"/>
        <v>1.0093954806000001</v>
      </c>
    </row>
    <row r="20423" spans="1:3" x14ac:dyDescent="0.2">
      <c r="A20423" s="61">
        <v>43077.779861111114</v>
      </c>
      <c r="B20423" s="59">
        <v>1009.4613785</v>
      </c>
      <c r="C20423" s="59">
        <f t="shared" si="319"/>
        <v>1.0094613785</v>
      </c>
    </row>
    <row r="20424" spans="1:3" x14ac:dyDescent="0.2">
      <c r="A20424" s="61">
        <v>43077.780555555553</v>
      </c>
      <c r="B20424" s="59">
        <v>1009.54097</v>
      </c>
      <c r="C20424" s="59">
        <f t="shared" si="319"/>
        <v>1.00954097</v>
      </c>
    </row>
    <row r="20425" spans="1:3" x14ac:dyDescent="0.2">
      <c r="A20425" s="61">
        <v>43077.78125</v>
      </c>
      <c r="B20425" s="59">
        <v>1009.5983007999999</v>
      </c>
      <c r="C20425" s="59">
        <f t="shared" si="319"/>
        <v>1.0095983008</v>
      </c>
    </row>
    <row r="20426" spans="1:3" x14ac:dyDescent="0.2">
      <c r="A20426" s="61">
        <v>43077.781944444447</v>
      </c>
      <c r="B20426" s="59">
        <v>1009.6504545</v>
      </c>
      <c r="C20426" s="59">
        <f t="shared" si="319"/>
        <v>1.0096504545</v>
      </c>
    </row>
    <row r="20427" spans="1:3" x14ac:dyDescent="0.2">
      <c r="A20427" s="61">
        <v>43077.782638888886</v>
      </c>
      <c r="B20427" s="59">
        <v>1009.687782</v>
      </c>
      <c r="C20427" s="59">
        <f t="shared" si="319"/>
        <v>1.0096877819999999</v>
      </c>
    </row>
    <row r="20428" spans="1:3" x14ac:dyDescent="0.2">
      <c r="A20428" s="61">
        <v>43077.783333333333</v>
      </c>
      <c r="B20428" s="59">
        <v>1009.6466725</v>
      </c>
      <c r="C20428" s="59">
        <f t="shared" si="319"/>
        <v>1.0096466725</v>
      </c>
    </row>
    <row r="20429" spans="1:3" x14ac:dyDescent="0.2">
      <c r="A20429" s="61">
        <v>43077.78402777778</v>
      </c>
      <c r="B20429" s="59">
        <v>1009.7026901</v>
      </c>
      <c r="C20429" s="59">
        <f t="shared" si="319"/>
        <v>1.0097026901000001</v>
      </c>
    </row>
    <row r="20430" spans="1:3" x14ac:dyDescent="0.2">
      <c r="A20430" s="61">
        <v>43077.784722222219</v>
      </c>
      <c r="B20430" s="59">
        <v>1009.848164</v>
      </c>
      <c r="C20430" s="59">
        <f t="shared" si="319"/>
        <v>1.0098481640000001</v>
      </c>
    </row>
    <row r="20431" spans="1:3" x14ac:dyDescent="0.2">
      <c r="A20431" s="61">
        <v>43077.785416666666</v>
      </c>
      <c r="B20431" s="59">
        <v>1009.9228061</v>
      </c>
      <c r="C20431" s="59">
        <f t="shared" si="319"/>
        <v>1.0099228061000001</v>
      </c>
    </row>
    <row r="20432" spans="1:3" x14ac:dyDescent="0.2">
      <c r="A20432" s="61">
        <v>43077.786111111112</v>
      </c>
      <c r="B20432" s="59">
        <v>1010.0059965</v>
      </c>
      <c r="C20432" s="59">
        <f t="shared" si="319"/>
        <v>1.0100059965000001</v>
      </c>
    </row>
    <row r="20433" spans="1:3" x14ac:dyDescent="0.2">
      <c r="A20433" s="61">
        <v>43077.786805555559</v>
      </c>
      <c r="B20433" s="59">
        <v>1010.0599711</v>
      </c>
      <c r="C20433" s="59">
        <f t="shared" si="319"/>
        <v>1.0100599711</v>
      </c>
    </row>
    <row r="20434" spans="1:3" x14ac:dyDescent="0.2">
      <c r="A20434" s="61">
        <v>43077.787499999999</v>
      </c>
      <c r="B20434" s="59">
        <v>1010.0476795</v>
      </c>
      <c r="C20434" s="59">
        <f t="shared" si="319"/>
        <v>1.0100476795</v>
      </c>
    </row>
    <row r="20435" spans="1:3" x14ac:dyDescent="0.2">
      <c r="A20435" s="61">
        <v>43077.788194444445</v>
      </c>
      <c r="B20435" s="59">
        <v>1010.0335781</v>
      </c>
      <c r="C20435" s="59">
        <f t="shared" si="319"/>
        <v>1.0100335781000001</v>
      </c>
    </row>
    <row r="20436" spans="1:3" x14ac:dyDescent="0.2">
      <c r="A20436" s="61">
        <v>43077.788888888892</v>
      </c>
      <c r="B20436" s="59">
        <v>1010.0372245999999</v>
      </c>
      <c r="C20436" s="59">
        <f t="shared" si="319"/>
        <v>1.0100372246</v>
      </c>
    </row>
    <row r="20437" spans="1:3" x14ac:dyDescent="0.2">
      <c r="A20437" s="61">
        <v>43077.789583333331</v>
      </c>
      <c r="B20437" s="59">
        <v>1010.0400607</v>
      </c>
      <c r="C20437" s="59">
        <f t="shared" si="319"/>
        <v>1.0100400607</v>
      </c>
    </row>
    <row r="20438" spans="1:3" x14ac:dyDescent="0.2">
      <c r="A20438" s="61">
        <v>43077.790277777778</v>
      </c>
      <c r="B20438" s="59">
        <v>1010.1294370000001</v>
      </c>
      <c r="C20438" s="59">
        <f t="shared" si="319"/>
        <v>1.010129437</v>
      </c>
    </row>
    <row r="20439" spans="1:3" x14ac:dyDescent="0.2">
      <c r="A20439" s="61">
        <v>43077.790972222225</v>
      </c>
      <c r="B20439" s="59">
        <v>1010.0700571</v>
      </c>
      <c r="C20439" s="59">
        <f t="shared" si="319"/>
        <v>1.0100700571000001</v>
      </c>
    </row>
    <row r="20440" spans="1:3" x14ac:dyDescent="0.2">
      <c r="A20440" s="61">
        <v>43077.791666666664</v>
      </c>
      <c r="B20440" s="59">
        <v>1010.1868736</v>
      </c>
      <c r="C20440" s="59">
        <f t="shared" si="319"/>
        <v>1.0101868735999999</v>
      </c>
    </row>
    <row r="20441" spans="1:3" x14ac:dyDescent="0.2">
      <c r="A20441" s="61">
        <v>43077.792361111111</v>
      </c>
      <c r="B20441" s="59">
        <v>1010.2645194</v>
      </c>
      <c r="C20441" s="59">
        <f t="shared" si="319"/>
        <v>1.0102645193999999</v>
      </c>
    </row>
    <row r="20442" spans="1:3" x14ac:dyDescent="0.2">
      <c r="A20442" s="61">
        <v>43077.793055555558</v>
      </c>
      <c r="B20442" s="59">
        <v>1010.3140158</v>
      </c>
      <c r="C20442" s="59">
        <f t="shared" si="319"/>
        <v>1.0103140157999999</v>
      </c>
    </row>
    <row r="20443" spans="1:3" x14ac:dyDescent="0.2">
      <c r="A20443" s="61">
        <v>43077.793749999997</v>
      </c>
      <c r="B20443" s="59">
        <v>1010.3101504</v>
      </c>
      <c r="C20443" s="59">
        <f t="shared" si="319"/>
        <v>1.0103101504000001</v>
      </c>
    </row>
    <row r="20444" spans="1:3" x14ac:dyDescent="0.2">
      <c r="A20444" s="61">
        <v>43077.794444444444</v>
      </c>
      <c r="B20444" s="59">
        <v>1010.292076</v>
      </c>
      <c r="C20444" s="59">
        <f t="shared" si="319"/>
        <v>1.010292076</v>
      </c>
    </row>
    <row r="20445" spans="1:3" x14ac:dyDescent="0.2">
      <c r="A20445" s="61">
        <v>43077.795138888891</v>
      </c>
      <c r="B20445" s="59">
        <v>1010.1876931</v>
      </c>
      <c r="C20445" s="59">
        <f t="shared" si="319"/>
        <v>1.0101876931</v>
      </c>
    </row>
    <row r="20446" spans="1:3" x14ac:dyDescent="0.2">
      <c r="A20446" s="61">
        <v>43077.79583333333</v>
      </c>
      <c r="B20446" s="59">
        <v>1010.218571</v>
      </c>
      <c r="C20446" s="59">
        <f t="shared" si="319"/>
        <v>1.010218571</v>
      </c>
    </row>
    <row r="20447" spans="1:3" x14ac:dyDescent="0.2">
      <c r="A20447" s="61">
        <v>43077.796527777777</v>
      </c>
      <c r="B20447" s="59">
        <v>1010.2166119</v>
      </c>
      <c r="C20447" s="59">
        <f t="shared" si="319"/>
        <v>1.0102166119</v>
      </c>
    </row>
    <row r="20448" spans="1:3" x14ac:dyDescent="0.2">
      <c r="A20448" s="61">
        <v>43077.797222222223</v>
      </c>
      <c r="B20448" s="59">
        <v>1010.1720946</v>
      </c>
      <c r="C20448" s="59">
        <f t="shared" si="319"/>
        <v>1.0101720946000001</v>
      </c>
    </row>
    <row r="20449" spans="1:3" x14ac:dyDescent="0.2">
      <c r="A20449" s="61">
        <v>43077.79791666667</v>
      </c>
      <c r="B20449" s="59">
        <v>1010.066218</v>
      </c>
      <c r="C20449" s="59">
        <f t="shared" si="319"/>
        <v>1.010066218</v>
      </c>
    </row>
    <row r="20450" spans="1:3" x14ac:dyDescent="0.2">
      <c r="A20450" s="61">
        <v>43077.798611111109</v>
      </c>
      <c r="B20450" s="59">
        <v>1010.0993304</v>
      </c>
      <c r="C20450" s="59">
        <f t="shared" si="319"/>
        <v>1.0100993303999999</v>
      </c>
    </row>
    <row r="20451" spans="1:3" x14ac:dyDescent="0.2">
      <c r="A20451" s="61">
        <v>43077.799305555556</v>
      </c>
      <c r="B20451" s="59">
        <v>1010.1135121999999</v>
      </c>
      <c r="C20451" s="59">
        <f t="shared" si="319"/>
        <v>1.0101135122</v>
      </c>
    </row>
    <row r="20452" spans="1:3" x14ac:dyDescent="0.2">
      <c r="A20452" s="61">
        <v>43077.8</v>
      </c>
      <c r="B20452" s="59">
        <v>1010.1076011</v>
      </c>
      <c r="C20452" s="59">
        <f t="shared" si="319"/>
        <v>1.0101076011000001</v>
      </c>
    </row>
    <row r="20453" spans="1:3" x14ac:dyDescent="0.2">
      <c r="A20453" s="61">
        <v>43077.800694444442</v>
      </c>
      <c r="B20453" s="59">
        <v>1010.0654747999999</v>
      </c>
      <c r="C20453" s="59">
        <f t="shared" si="319"/>
        <v>1.0100654748</v>
      </c>
    </row>
    <row r="20454" spans="1:3" x14ac:dyDescent="0.2">
      <c r="A20454" s="61">
        <v>43077.801388888889</v>
      </c>
      <c r="B20454" s="59">
        <v>1010.0487852</v>
      </c>
      <c r="C20454" s="59">
        <f t="shared" si="319"/>
        <v>1.0100487852</v>
      </c>
    </row>
    <row r="20455" spans="1:3" x14ac:dyDescent="0.2">
      <c r="A20455" s="61">
        <v>43077.802083333336</v>
      </c>
      <c r="B20455" s="59">
        <v>1010.0504463</v>
      </c>
      <c r="C20455" s="59">
        <f t="shared" si="319"/>
        <v>1.0100504463</v>
      </c>
    </row>
    <row r="20456" spans="1:3" x14ac:dyDescent="0.2">
      <c r="A20456" s="61">
        <v>43077.802777777775</v>
      </c>
      <c r="B20456" s="59">
        <v>1010.0368488</v>
      </c>
      <c r="C20456" s="59">
        <f t="shared" si="319"/>
        <v>1.0100368488</v>
      </c>
    </row>
    <row r="20457" spans="1:3" x14ac:dyDescent="0.2">
      <c r="A20457" s="61">
        <v>43077.803472222222</v>
      </c>
      <c r="B20457" s="59">
        <v>1010.0635986</v>
      </c>
      <c r="C20457" s="59">
        <f t="shared" si="319"/>
        <v>1.0100635985999999</v>
      </c>
    </row>
    <row r="20458" spans="1:3" x14ac:dyDescent="0.2">
      <c r="A20458" s="61">
        <v>43077.804166666669</v>
      </c>
      <c r="B20458" s="59">
        <v>1010.0246405</v>
      </c>
      <c r="C20458" s="59">
        <f t="shared" si="319"/>
        <v>1.0100246405</v>
      </c>
    </row>
    <row r="20459" spans="1:3" x14ac:dyDescent="0.2">
      <c r="A20459" s="61">
        <v>43077.804861111108</v>
      </c>
      <c r="B20459" s="59">
        <v>1010.0245269</v>
      </c>
      <c r="C20459" s="59">
        <f t="shared" si="319"/>
        <v>1.0100245268999999</v>
      </c>
    </row>
    <row r="20460" spans="1:3" x14ac:dyDescent="0.2">
      <c r="A20460" s="61">
        <v>43077.805555555555</v>
      </c>
      <c r="B20460" s="59">
        <v>1010.0936963</v>
      </c>
      <c r="C20460" s="59">
        <f t="shared" si="319"/>
        <v>1.0100936963</v>
      </c>
    </row>
    <row r="20461" spans="1:3" x14ac:dyDescent="0.2">
      <c r="A20461" s="61">
        <v>43077.806250000001</v>
      </c>
      <c r="B20461" s="59">
        <v>1010.1200783</v>
      </c>
      <c r="C20461" s="59">
        <f t="shared" si="319"/>
        <v>1.0101200782999999</v>
      </c>
    </row>
    <row r="20462" spans="1:3" x14ac:dyDescent="0.2">
      <c r="A20462" s="61">
        <v>43077.806944444441</v>
      </c>
      <c r="B20462" s="59">
        <v>1010.1340872</v>
      </c>
      <c r="C20462" s="59">
        <f t="shared" si="319"/>
        <v>1.0101340872</v>
      </c>
    </row>
    <row r="20463" spans="1:3" x14ac:dyDescent="0.2">
      <c r="A20463" s="61">
        <v>43077.807638888888</v>
      </c>
      <c r="B20463" s="59">
        <v>1010.1628091</v>
      </c>
      <c r="C20463" s="59">
        <f t="shared" si="319"/>
        <v>1.0101628091000001</v>
      </c>
    </row>
    <row r="20464" spans="1:3" x14ac:dyDescent="0.2">
      <c r="A20464" s="61">
        <v>43077.808333333334</v>
      </c>
      <c r="B20464" s="59">
        <v>1010.2453972</v>
      </c>
      <c r="C20464" s="59">
        <f t="shared" si="319"/>
        <v>1.0102453972000001</v>
      </c>
    </row>
    <row r="20465" spans="1:3" x14ac:dyDescent="0.2">
      <c r="A20465" s="61">
        <v>43077.809027777781</v>
      </c>
      <c r="B20465" s="59">
        <v>1010.2422791</v>
      </c>
      <c r="C20465" s="59">
        <f t="shared" si="319"/>
        <v>1.0102422791000001</v>
      </c>
    </row>
    <row r="20466" spans="1:3" x14ac:dyDescent="0.2">
      <c r="A20466" s="61">
        <v>43077.80972222222</v>
      </c>
      <c r="B20466" s="59">
        <v>1010.2621842</v>
      </c>
      <c r="C20466" s="59">
        <f t="shared" si="319"/>
        <v>1.0102621841999999</v>
      </c>
    </row>
    <row r="20467" spans="1:3" x14ac:dyDescent="0.2">
      <c r="A20467" s="61">
        <v>43077.810416666667</v>
      </c>
      <c r="B20467" s="59">
        <v>1010.2729466</v>
      </c>
      <c r="C20467" s="59">
        <f t="shared" si="319"/>
        <v>1.0102729466</v>
      </c>
    </row>
    <row r="20468" spans="1:3" x14ac:dyDescent="0.2">
      <c r="A20468" s="61">
        <v>43077.811111111114</v>
      </c>
      <c r="B20468" s="59">
        <v>1010.2346315999999</v>
      </c>
      <c r="C20468" s="59">
        <f t="shared" si="319"/>
        <v>1.0102346315999999</v>
      </c>
    </row>
    <row r="20469" spans="1:3" x14ac:dyDescent="0.2">
      <c r="A20469" s="61">
        <v>43077.811805555553</v>
      </c>
      <c r="B20469" s="59">
        <v>1010.3418703999999</v>
      </c>
      <c r="C20469" s="59">
        <f t="shared" si="319"/>
        <v>1.0103418704</v>
      </c>
    </row>
    <row r="20470" spans="1:3" x14ac:dyDescent="0.2">
      <c r="A20470" s="61">
        <v>43077.8125</v>
      </c>
      <c r="B20470" s="59">
        <v>1010.3455148</v>
      </c>
      <c r="C20470" s="59">
        <f t="shared" si="319"/>
        <v>1.0103455148</v>
      </c>
    </row>
    <row r="20471" spans="1:3" x14ac:dyDescent="0.2">
      <c r="A20471" s="61">
        <v>43077.813194444447</v>
      </c>
      <c r="B20471" s="59">
        <v>1010.3221223</v>
      </c>
      <c r="C20471" s="59">
        <f t="shared" si="319"/>
        <v>1.0103221223000001</v>
      </c>
    </row>
    <row r="20472" spans="1:3" x14ac:dyDescent="0.2">
      <c r="A20472" s="61">
        <v>43077.813888888886</v>
      </c>
      <c r="B20472" s="59">
        <v>1010.3617225</v>
      </c>
      <c r="C20472" s="59">
        <f t="shared" si="319"/>
        <v>1.0103617225000001</v>
      </c>
    </row>
    <row r="20473" spans="1:3" x14ac:dyDescent="0.2">
      <c r="A20473" s="61">
        <v>43077.814583333333</v>
      </c>
      <c r="B20473" s="59">
        <v>1010.3460301</v>
      </c>
      <c r="C20473" s="59">
        <f t="shared" si="319"/>
        <v>1.0103460301</v>
      </c>
    </row>
    <row r="20474" spans="1:3" x14ac:dyDescent="0.2">
      <c r="A20474" s="61">
        <v>43077.81527777778</v>
      </c>
      <c r="B20474" s="59">
        <v>1010.3738814</v>
      </c>
      <c r="C20474" s="59">
        <f t="shared" si="319"/>
        <v>1.0103738814000001</v>
      </c>
    </row>
    <row r="20475" spans="1:3" x14ac:dyDescent="0.2">
      <c r="A20475" s="61">
        <v>43077.815972222219</v>
      </c>
      <c r="B20475" s="59">
        <v>1010.3444311</v>
      </c>
      <c r="C20475" s="59">
        <f t="shared" si="319"/>
        <v>1.0103444311000001</v>
      </c>
    </row>
    <row r="20476" spans="1:3" x14ac:dyDescent="0.2">
      <c r="A20476" s="61">
        <v>43077.816666666666</v>
      </c>
      <c r="B20476" s="59">
        <v>1010.3487019</v>
      </c>
      <c r="C20476" s="59">
        <f t="shared" si="319"/>
        <v>1.0103487019000001</v>
      </c>
    </row>
    <row r="20477" spans="1:3" x14ac:dyDescent="0.2">
      <c r="A20477" s="61">
        <v>43077.817361111112</v>
      </c>
      <c r="B20477" s="59">
        <v>1010.3502764</v>
      </c>
      <c r="C20477" s="59">
        <f t="shared" si="319"/>
        <v>1.0103502764000001</v>
      </c>
    </row>
    <row r="20478" spans="1:3" x14ac:dyDescent="0.2">
      <c r="A20478" s="61">
        <v>43077.818055555559</v>
      </c>
      <c r="B20478" s="59">
        <v>1010.3472571</v>
      </c>
      <c r="C20478" s="59">
        <f t="shared" si="319"/>
        <v>1.0103472571000001</v>
      </c>
    </row>
    <row r="20479" spans="1:3" x14ac:dyDescent="0.2">
      <c r="A20479" s="61">
        <v>43077.818749999999</v>
      </c>
      <c r="B20479" s="59">
        <v>1010.374996</v>
      </c>
      <c r="C20479" s="59">
        <f t="shared" si="319"/>
        <v>1.0103749959999999</v>
      </c>
    </row>
    <row r="20480" spans="1:3" x14ac:dyDescent="0.2">
      <c r="A20480" s="61">
        <v>43077.819444444445</v>
      </c>
      <c r="B20480" s="59">
        <v>1010.4551782</v>
      </c>
      <c r="C20480" s="59">
        <f t="shared" si="319"/>
        <v>1.0104551782</v>
      </c>
    </row>
    <row r="20481" spans="1:3" x14ac:dyDescent="0.2">
      <c r="A20481" s="61">
        <v>43077.820138888892</v>
      </c>
      <c r="B20481" s="59">
        <v>1010.4478685</v>
      </c>
      <c r="C20481" s="59">
        <f t="shared" si="319"/>
        <v>1.0104478685</v>
      </c>
    </row>
    <row r="20482" spans="1:3" x14ac:dyDescent="0.2">
      <c r="A20482" s="61">
        <v>43077.820833333331</v>
      </c>
      <c r="B20482" s="59">
        <v>1010.4132772</v>
      </c>
      <c r="C20482" s="59">
        <f t="shared" si="319"/>
        <v>1.0104132772000001</v>
      </c>
    </row>
    <row r="20483" spans="1:3" x14ac:dyDescent="0.2">
      <c r="A20483" s="61">
        <v>43077.821527777778</v>
      </c>
      <c r="B20483" s="59">
        <v>1010.4213842</v>
      </c>
      <c r="C20483" s="59">
        <f t="shared" ref="C20483:C20546" si="320">B20483/1000</f>
        <v>1.0104213842000001</v>
      </c>
    </row>
    <row r="20484" spans="1:3" x14ac:dyDescent="0.2">
      <c r="A20484" s="61">
        <v>43077.822222222225</v>
      </c>
      <c r="B20484" s="59">
        <v>1010.4570971000001</v>
      </c>
      <c r="C20484" s="59">
        <f t="shared" si="320"/>
        <v>1.0104570971</v>
      </c>
    </row>
    <row r="20485" spans="1:3" x14ac:dyDescent="0.2">
      <c r="A20485" s="61">
        <v>43077.822916666664</v>
      </c>
      <c r="B20485" s="59">
        <v>1010.4307373</v>
      </c>
      <c r="C20485" s="59">
        <f t="shared" si="320"/>
        <v>1.0104307373000001</v>
      </c>
    </row>
    <row r="20486" spans="1:3" x14ac:dyDescent="0.2">
      <c r="A20486" s="61">
        <v>43077.823611111111</v>
      </c>
      <c r="B20486" s="59">
        <v>1010.414889</v>
      </c>
      <c r="C20486" s="59">
        <f t="shared" si="320"/>
        <v>1.010414889</v>
      </c>
    </row>
    <row r="20487" spans="1:3" x14ac:dyDescent="0.2">
      <c r="A20487" s="61">
        <v>43077.824305555558</v>
      </c>
      <c r="B20487" s="59">
        <v>1010.4150197</v>
      </c>
      <c r="C20487" s="59">
        <f t="shared" si="320"/>
        <v>1.0104150196999999</v>
      </c>
    </row>
    <row r="20488" spans="1:3" x14ac:dyDescent="0.2">
      <c r="A20488" s="61">
        <v>43077.824999999997</v>
      </c>
      <c r="B20488" s="59">
        <v>1010.4216028</v>
      </c>
      <c r="C20488" s="59">
        <f t="shared" si="320"/>
        <v>1.0104216027999999</v>
      </c>
    </row>
    <row r="20489" spans="1:3" x14ac:dyDescent="0.2">
      <c r="A20489" s="61">
        <v>43077.825694444444</v>
      </c>
      <c r="B20489" s="59">
        <v>1010.4208630000001</v>
      </c>
      <c r="C20489" s="59">
        <f t="shared" si="320"/>
        <v>1.010420863</v>
      </c>
    </row>
    <row r="20490" spans="1:3" x14ac:dyDescent="0.2">
      <c r="A20490" s="61">
        <v>43077.826388888891</v>
      </c>
      <c r="B20490" s="59">
        <v>1010.4192591</v>
      </c>
      <c r="C20490" s="59">
        <f t="shared" si="320"/>
        <v>1.0104192591000001</v>
      </c>
    </row>
    <row r="20491" spans="1:3" x14ac:dyDescent="0.2">
      <c r="A20491" s="61">
        <v>43077.82708333333</v>
      </c>
      <c r="B20491" s="59">
        <v>1010.3797497</v>
      </c>
      <c r="C20491" s="59">
        <f t="shared" si="320"/>
        <v>1.0103797497</v>
      </c>
    </row>
    <row r="20492" spans="1:3" x14ac:dyDescent="0.2">
      <c r="A20492" s="61">
        <v>43077.827777777777</v>
      </c>
      <c r="B20492" s="59">
        <v>1010.3698797</v>
      </c>
      <c r="C20492" s="59">
        <f t="shared" si="320"/>
        <v>1.0103698797</v>
      </c>
    </row>
    <row r="20493" spans="1:3" x14ac:dyDescent="0.2">
      <c r="A20493" s="61">
        <v>43077.828472222223</v>
      </c>
      <c r="B20493" s="59">
        <v>1010.3332546</v>
      </c>
      <c r="C20493" s="59">
        <f t="shared" si="320"/>
        <v>1.0103332546000001</v>
      </c>
    </row>
    <row r="20494" spans="1:3" x14ac:dyDescent="0.2">
      <c r="A20494" s="61">
        <v>43077.82916666667</v>
      </c>
      <c r="B20494" s="59">
        <v>1010.3240268</v>
      </c>
      <c r="C20494" s="59">
        <f t="shared" si="320"/>
        <v>1.0103240268</v>
      </c>
    </row>
    <row r="20495" spans="1:3" x14ac:dyDescent="0.2">
      <c r="A20495" s="61">
        <v>43077.829861111109</v>
      </c>
      <c r="B20495" s="59">
        <v>1010.2883858</v>
      </c>
      <c r="C20495" s="59">
        <f t="shared" si="320"/>
        <v>1.0102883858</v>
      </c>
    </row>
    <row r="20496" spans="1:3" x14ac:dyDescent="0.2">
      <c r="A20496" s="61">
        <v>43077.830555555556</v>
      </c>
      <c r="B20496" s="59">
        <v>1010.247497</v>
      </c>
      <c r="C20496" s="59">
        <f t="shared" si="320"/>
        <v>1.0102474969999999</v>
      </c>
    </row>
    <row r="20497" spans="1:3" x14ac:dyDescent="0.2">
      <c r="A20497" s="61">
        <v>43077.831250000003</v>
      </c>
      <c r="B20497" s="59">
        <v>1010.2802861</v>
      </c>
      <c r="C20497" s="59">
        <f t="shared" si="320"/>
        <v>1.0102802861</v>
      </c>
    </row>
    <row r="20498" spans="1:3" x14ac:dyDescent="0.2">
      <c r="A20498" s="61">
        <v>43077.831944444442</v>
      </c>
      <c r="B20498" s="59">
        <v>1010.3600416</v>
      </c>
      <c r="C20498" s="59">
        <f t="shared" si="320"/>
        <v>1.0103600416</v>
      </c>
    </row>
    <row r="20499" spans="1:3" x14ac:dyDescent="0.2">
      <c r="A20499" s="61">
        <v>43077.832638888889</v>
      </c>
      <c r="B20499" s="59">
        <v>1010.322298</v>
      </c>
      <c r="C20499" s="59">
        <f t="shared" si="320"/>
        <v>1.010322298</v>
      </c>
    </row>
    <row r="20500" spans="1:3" x14ac:dyDescent="0.2">
      <c r="A20500" s="61">
        <v>43077.833333333336</v>
      </c>
      <c r="B20500" s="59">
        <v>1010.3418354</v>
      </c>
      <c r="C20500" s="59">
        <f t="shared" si="320"/>
        <v>1.0103418354</v>
      </c>
    </row>
    <row r="20501" spans="1:3" x14ac:dyDescent="0.2">
      <c r="A20501" s="61">
        <v>43077.834027777775</v>
      </c>
      <c r="B20501" s="59">
        <v>1010.3273362</v>
      </c>
      <c r="C20501" s="59">
        <f t="shared" si="320"/>
        <v>1.0103273362</v>
      </c>
    </row>
    <row r="20502" spans="1:3" x14ac:dyDescent="0.2">
      <c r="A20502" s="61">
        <v>43077.834722222222</v>
      </c>
      <c r="B20502" s="59">
        <v>1010.3398221</v>
      </c>
      <c r="C20502" s="59">
        <f t="shared" si="320"/>
        <v>1.0103398221</v>
      </c>
    </row>
    <row r="20503" spans="1:3" x14ac:dyDescent="0.2">
      <c r="A20503" s="61">
        <v>43077.835416666669</v>
      </c>
      <c r="B20503" s="59">
        <v>1010.4155792</v>
      </c>
      <c r="C20503" s="59">
        <f t="shared" si="320"/>
        <v>1.0104155792</v>
      </c>
    </row>
    <row r="20504" spans="1:3" x14ac:dyDescent="0.2">
      <c r="A20504" s="61">
        <v>43077.836111111108</v>
      </c>
      <c r="B20504" s="59">
        <v>1010.3032819</v>
      </c>
      <c r="C20504" s="59">
        <f t="shared" si="320"/>
        <v>1.0103032819</v>
      </c>
    </row>
    <row r="20505" spans="1:3" x14ac:dyDescent="0.2">
      <c r="A20505" s="61">
        <v>43077.836805555555</v>
      </c>
      <c r="B20505" s="59">
        <v>1010.2699215</v>
      </c>
      <c r="C20505" s="59">
        <f t="shared" si="320"/>
        <v>1.0102699214999999</v>
      </c>
    </row>
    <row r="20506" spans="1:3" x14ac:dyDescent="0.2">
      <c r="A20506" s="61">
        <v>43077.837500000001</v>
      </c>
      <c r="B20506" s="59">
        <v>1010.2915563</v>
      </c>
      <c r="C20506" s="59">
        <f t="shared" si="320"/>
        <v>1.0102915563000001</v>
      </c>
    </row>
    <row r="20507" spans="1:3" x14ac:dyDescent="0.2">
      <c r="A20507" s="61">
        <v>43077.838194444441</v>
      </c>
      <c r="B20507" s="59">
        <v>1010.2404782999999</v>
      </c>
      <c r="C20507" s="59">
        <f t="shared" si="320"/>
        <v>1.0102404782999999</v>
      </c>
    </row>
    <row r="20508" spans="1:3" x14ac:dyDescent="0.2">
      <c r="A20508" s="61">
        <v>43077.838888888888</v>
      </c>
      <c r="B20508" s="59">
        <v>1010.2566009</v>
      </c>
      <c r="C20508" s="59">
        <f t="shared" si="320"/>
        <v>1.0102566009</v>
      </c>
    </row>
    <row r="20509" spans="1:3" x14ac:dyDescent="0.2">
      <c r="A20509" s="61">
        <v>43077.839583333334</v>
      </c>
      <c r="B20509" s="59">
        <v>1010.248343</v>
      </c>
      <c r="C20509" s="59">
        <f t="shared" si="320"/>
        <v>1.010248343</v>
      </c>
    </row>
    <row r="20510" spans="1:3" x14ac:dyDescent="0.2">
      <c r="A20510" s="61">
        <v>43077.840277777781</v>
      </c>
      <c r="B20510" s="59">
        <v>1010.1843967</v>
      </c>
      <c r="C20510" s="59">
        <f t="shared" si="320"/>
        <v>1.0101843966999999</v>
      </c>
    </row>
    <row r="20511" spans="1:3" x14ac:dyDescent="0.2">
      <c r="A20511" s="61">
        <v>43077.84097222222</v>
      </c>
      <c r="B20511" s="59">
        <v>1010.1851558</v>
      </c>
      <c r="C20511" s="59">
        <f t="shared" si="320"/>
        <v>1.0101851557999999</v>
      </c>
    </row>
    <row r="20512" spans="1:3" x14ac:dyDescent="0.2">
      <c r="A20512" s="61">
        <v>43077.841666666667</v>
      </c>
      <c r="B20512" s="59">
        <v>1010.2012757</v>
      </c>
      <c r="C20512" s="59">
        <f t="shared" si="320"/>
        <v>1.0102012757000001</v>
      </c>
    </row>
    <row r="20513" spans="1:3" x14ac:dyDescent="0.2">
      <c r="A20513" s="61">
        <v>43077.842361111114</v>
      </c>
      <c r="B20513" s="59">
        <v>1010.1462671</v>
      </c>
      <c r="C20513" s="59">
        <f t="shared" si="320"/>
        <v>1.0101462671000001</v>
      </c>
    </row>
    <row r="20514" spans="1:3" x14ac:dyDescent="0.2">
      <c r="A20514" s="61">
        <v>43077.843055555553</v>
      </c>
      <c r="B20514" s="59">
        <v>1010.1433156000001</v>
      </c>
      <c r="C20514" s="59">
        <f t="shared" si="320"/>
        <v>1.0101433156000001</v>
      </c>
    </row>
    <row r="20515" spans="1:3" x14ac:dyDescent="0.2">
      <c r="A20515" s="61">
        <v>43077.84375</v>
      </c>
      <c r="B20515" s="59">
        <v>1010.141486</v>
      </c>
      <c r="C20515" s="59">
        <f t="shared" si="320"/>
        <v>1.010141486</v>
      </c>
    </row>
    <row r="20516" spans="1:3" x14ac:dyDescent="0.2">
      <c r="A20516" s="61">
        <v>43077.844444444447</v>
      </c>
      <c r="B20516" s="59">
        <v>1010.158588</v>
      </c>
      <c r="C20516" s="59">
        <f t="shared" si="320"/>
        <v>1.0101585879999999</v>
      </c>
    </row>
    <row r="20517" spans="1:3" x14ac:dyDescent="0.2">
      <c r="A20517" s="61">
        <v>43077.845138888886</v>
      </c>
      <c r="B20517" s="59">
        <v>1010.1350045</v>
      </c>
      <c r="C20517" s="59">
        <f t="shared" si="320"/>
        <v>1.0101350044999999</v>
      </c>
    </row>
    <row r="20518" spans="1:3" x14ac:dyDescent="0.2">
      <c r="A20518" s="61">
        <v>43077.845833333333</v>
      </c>
      <c r="B20518" s="59">
        <v>1010.1347628</v>
      </c>
      <c r="C20518" s="59">
        <f t="shared" si="320"/>
        <v>1.0101347627999999</v>
      </c>
    </row>
    <row r="20519" spans="1:3" x14ac:dyDescent="0.2">
      <c r="A20519" s="61">
        <v>43077.84652777778</v>
      </c>
      <c r="B20519" s="59">
        <v>1010.1050877</v>
      </c>
      <c r="C20519" s="59">
        <f t="shared" si="320"/>
        <v>1.0101050877</v>
      </c>
    </row>
    <row r="20520" spans="1:3" x14ac:dyDescent="0.2">
      <c r="A20520" s="61">
        <v>43077.847222222219</v>
      </c>
      <c r="B20520" s="59">
        <v>1010.0747329</v>
      </c>
      <c r="C20520" s="59">
        <f t="shared" si="320"/>
        <v>1.0100747328999999</v>
      </c>
    </row>
    <row r="20521" spans="1:3" x14ac:dyDescent="0.2">
      <c r="A20521" s="61">
        <v>43077.847916666666</v>
      </c>
      <c r="B20521" s="59">
        <v>1010.0955947</v>
      </c>
      <c r="C20521" s="59">
        <f t="shared" si="320"/>
        <v>1.0100955947000001</v>
      </c>
    </row>
    <row r="20522" spans="1:3" x14ac:dyDescent="0.2">
      <c r="A20522" s="61">
        <v>43077.848611111112</v>
      </c>
      <c r="B20522" s="59">
        <v>1010.0549685</v>
      </c>
      <c r="C20522" s="59">
        <f t="shared" si="320"/>
        <v>1.0100549685</v>
      </c>
    </row>
    <row r="20523" spans="1:3" x14ac:dyDescent="0.2">
      <c r="A20523" s="61">
        <v>43077.849305555559</v>
      </c>
      <c r="B20523" s="59">
        <v>1010.0043437</v>
      </c>
      <c r="C20523" s="59">
        <f t="shared" si="320"/>
        <v>1.0100043437000001</v>
      </c>
    </row>
    <row r="20524" spans="1:3" x14ac:dyDescent="0.2">
      <c r="A20524" s="61">
        <v>43077.85</v>
      </c>
      <c r="B20524" s="59">
        <v>1010.0284231000001</v>
      </c>
      <c r="C20524" s="59">
        <f t="shared" si="320"/>
        <v>1.0100284231000001</v>
      </c>
    </row>
    <row r="20525" spans="1:3" x14ac:dyDescent="0.2">
      <c r="A20525" s="61">
        <v>43077.850694444445</v>
      </c>
      <c r="B20525" s="59">
        <v>1010.0184171</v>
      </c>
      <c r="C20525" s="59">
        <f t="shared" si="320"/>
        <v>1.0100184171</v>
      </c>
    </row>
    <row r="20526" spans="1:3" x14ac:dyDescent="0.2">
      <c r="A20526" s="61">
        <v>43077.851388888892</v>
      </c>
      <c r="B20526" s="59">
        <v>1010.0585823</v>
      </c>
      <c r="C20526" s="59">
        <f t="shared" si="320"/>
        <v>1.0100585823000001</v>
      </c>
    </row>
    <row r="20527" spans="1:3" x14ac:dyDescent="0.2">
      <c r="A20527" s="61">
        <v>43077.852083333331</v>
      </c>
      <c r="B20527" s="59">
        <v>1010.0745164</v>
      </c>
      <c r="C20527" s="59">
        <f t="shared" si="320"/>
        <v>1.0100745164</v>
      </c>
    </row>
    <row r="20528" spans="1:3" x14ac:dyDescent="0.2">
      <c r="A20528" s="61">
        <v>43077.852777777778</v>
      </c>
      <c r="B20528" s="59">
        <v>1010.0453242</v>
      </c>
      <c r="C20528" s="59">
        <f t="shared" si="320"/>
        <v>1.0100453242</v>
      </c>
    </row>
    <row r="20529" spans="1:3" x14ac:dyDescent="0.2">
      <c r="A20529" s="61">
        <v>43077.853472222225</v>
      </c>
      <c r="B20529" s="59">
        <v>1010.0959422</v>
      </c>
      <c r="C20529" s="59">
        <f t="shared" si="320"/>
        <v>1.0100959422</v>
      </c>
    </row>
    <row r="20530" spans="1:3" x14ac:dyDescent="0.2">
      <c r="A20530" s="61">
        <v>43077.854166666664</v>
      </c>
      <c r="B20530" s="59">
        <v>1010.1492784</v>
      </c>
      <c r="C20530" s="59">
        <f t="shared" si="320"/>
        <v>1.0101492783999999</v>
      </c>
    </row>
    <row r="20531" spans="1:3" x14ac:dyDescent="0.2">
      <c r="A20531" s="61">
        <v>43077.854861111111</v>
      </c>
      <c r="B20531" s="59">
        <v>1010.1795892</v>
      </c>
      <c r="C20531" s="59">
        <f t="shared" si="320"/>
        <v>1.0101795892000001</v>
      </c>
    </row>
    <row r="20532" spans="1:3" x14ac:dyDescent="0.2">
      <c r="A20532" s="61">
        <v>43077.855555555558</v>
      </c>
      <c r="B20532" s="59">
        <v>1010.2239992999999</v>
      </c>
      <c r="C20532" s="59">
        <f t="shared" si="320"/>
        <v>1.0102239993</v>
      </c>
    </row>
    <row r="20533" spans="1:3" x14ac:dyDescent="0.2">
      <c r="A20533" s="61">
        <v>43077.856249999997</v>
      </c>
      <c r="B20533" s="59">
        <v>1010.214995</v>
      </c>
      <c r="C20533" s="59">
        <f t="shared" si="320"/>
        <v>1.0102149950000001</v>
      </c>
    </row>
    <row r="20534" spans="1:3" x14ac:dyDescent="0.2">
      <c r="A20534" s="61">
        <v>43077.856944444444</v>
      </c>
      <c r="B20534" s="59">
        <v>1010.2379511</v>
      </c>
      <c r="C20534" s="59">
        <f t="shared" si="320"/>
        <v>1.0102379511000001</v>
      </c>
    </row>
    <row r="20535" spans="1:3" x14ac:dyDescent="0.2">
      <c r="A20535" s="61">
        <v>43077.857638888891</v>
      </c>
      <c r="B20535" s="59">
        <v>1010.2761543</v>
      </c>
      <c r="C20535" s="59">
        <f t="shared" si="320"/>
        <v>1.0102761543000001</v>
      </c>
    </row>
    <row r="20536" spans="1:3" x14ac:dyDescent="0.2">
      <c r="A20536" s="61">
        <v>43077.85833333333</v>
      </c>
      <c r="B20536" s="59">
        <v>1010.2776233</v>
      </c>
      <c r="C20536" s="59">
        <f t="shared" si="320"/>
        <v>1.0102776232999999</v>
      </c>
    </row>
    <row r="20537" spans="1:3" x14ac:dyDescent="0.2">
      <c r="A20537" s="61">
        <v>43077.859027777777</v>
      </c>
      <c r="B20537" s="59">
        <v>1010.3127872</v>
      </c>
      <c r="C20537" s="59">
        <f t="shared" si="320"/>
        <v>1.0103127872</v>
      </c>
    </row>
    <row r="20538" spans="1:3" x14ac:dyDescent="0.2">
      <c r="A20538" s="61">
        <v>43077.859722222223</v>
      </c>
      <c r="B20538" s="59">
        <v>1010.3254611</v>
      </c>
      <c r="C20538" s="59">
        <f t="shared" si="320"/>
        <v>1.0103254610999999</v>
      </c>
    </row>
    <row r="20539" spans="1:3" x14ac:dyDescent="0.2">
      <c r="A20539" s="61">
        <v>43077.86041666667</v>
      </c>
      <c r="B20539" s="59">
        <v>1010.3447844</v>
      </c>
      <c r="C20539" s="59">
        <f t="shared" si="320"/>
        <v>1.0103447844</v>
      </c>
    </row>
    <row r="20540" spans="1:3" x14ac:dyDescent="0.2">
      <c r="A20540" s="61">
        <v>43077.861111111109</v>
      </c>
      <c r="B20540" s="59">
        <v>1010.3184371</v>
      </c>
      <c r="C20540" s="59">
        <f t="shared" si="320"/>
        <v>1.0103184371</v>
      </c>
    </row>
    <row r="20541" spans="1:3" x14ac:dyDescent="0.2">
      <c r="A20541" s="61">
        <v>43077.861805555556</v>
      </c>
      <c r="B20541" s="59">
        <v>1010.2892548999999</v>
      </c>
      <c r="C20541" s="59">
        <f t="shared" si="320"/>
        <v>1.0102892549</v>
      </c>
    </row>
    <row r="20542" spans="1:3" x14ac:dyDescent="0.2">
      <c r="A20542" s="61">
        <v>43077.862500000003</v>
      </c>
      <c r="B20542" s="59">
        <v>1010.3392686</v>
      </c>
      <c r="C20542" s="59">
        <f t="shared" si="320"/>
        <v>1.0103392685999999</v>
      </c>
    </row>
    <row r="20543" spans="1:3" x14ac:dyDescent="0.2">
      <c r="A20543" s="61">
        <v>43077.863194444442</v>
      </c>
      <c r="B20543" s="59">
        <v>1010.3878469</v>
      </c>
      <c r="C20543" s="59">
        <f t="shared" si="320"/>
        <v>1.0103878469000001</v>
      </c>
    </row>
    <row r="20544" spans="1:3" x14ac:dyDescent="0.2">
      <c r="A20544" s="61">
        <v>43077.863888888889</v>
      </c>
      <c r="B20544" s="59">
        <v>1010.3341074</v>
      </c>
      <c r="C20544" s="59">
        <f t="shared" si="320"/>
        <v>1.0103341074000001</v>
      </c>
    </row>
    <row r="20545" spans="1:3" x14ac:dyDescent="0.2">
      <c r="A20545" s="61">
        <v>43077.864583333336</v>
      </c>
      <c r="B20545" s="59">
        <v>1010.3814267</v>
      </c>
      <c r="C20545" s="59">
        <f t="shared" si="320"/>
        <v>1.0103814267</v>
      </c>
    </row>
    <row r="20546" spans="1:3" x14ac:dyDescent="0.2">
      <c r="A20546" s="61">
        <v>43077.865277777775</v>
      </c>
      <c r="B20546" s="59">
        <v>1010.3527185</v>
      </c>
      <c r="C20546" s="59">
        <f t="shared" si="320"/>
        <v>1.0103527185000001</v>
      </c>
    </row>
    <row r="20547" spans="1:3" x14ac:dyDescent="0.2">
      <c r="A20547" s="61">
        <v>43077.865972222222</v>
      </c>
      <c r="B20547" s="59">
        <v>1010.3550211</v>
      </c>
      <c r="C20547" s="59">
        <f t="shared" ref="C20547:C20610" si="321">B20547/1000</f>
        <v>1.0103550211000001</v>
      </c>
    </row>
    <row r="20548" spans="1:3" x14ac:dyDescent="0.2">
      <c r="A20548" s="61">
        <v>43077.866666666669</v>
      </c>
      <c r="B20548" s="59">
        <v>1010.2907014</v>
      </c>
      <c r="C20548" s="59">
        <f t="shared" si="321"/>
        <v>1.0102907014</v>
      </c>
    </row>
    <row r="20549" spans="1:3" x14ac:dyDescent="0.2">
      <c r="A20549" s="61">
        <v>43077.867361111108</v>
      </c>
      <c r="B20549" s="59">
        <v>1010.3494721</v>
      </c>
      <c r="C20549" s="59">
        <f t="shared" si="321"/>
        <v>1.0103494720999999</v>
      </c>
    </row>
    <row r="20550" spans="1:3" x14ac:dyDescent="0.2">
      <c r="A20550" s="61">
        <v>43077.868055555555</v>
      </c>
      <c r="B20550" s="59">
        <v>1010.3850727</v>
      </c>
      <c r="C20550" s="59">
        <f t="shared" si="321"/>
        <v>1.0103850727000001</v>
      </c>
    </row>
    <row r="20551" spans="1:3" x14ac:dyDescent="0.2">
      <c r="A20551" s="61">
        <v>43077.868750000001</v>
      </c>
      <c r="B20551" s="59">
        <v>1010.3715551</v>
      </c>
      <c r="C20551" s="59">
        <f t="shared" si="321"/>
        <v>1.0103715551000001</v>
      </c>
    </row>
    <row r="20552" spans="1:3" x14ac:dyDescent="0.2">
      <c r="A20552" s="61">
        <v>43077.869444444441</v>
      </c>
      <c r="B20552" s="59">
        <v>1010.3453352</v>
      </c>
      <c r="C20552" s="59">
        <f t="shared" si="321"/>
        <v>1.0103453352</v>
      </c>
    </row>
    <row r="20553" spans="1:3" x14ac:dyDescent="0.2">
      <c r="A20553" s="61">
        <v>43077.870138888888</v>
      </c>
      <c r="B20553" s="59">
        <v>1010.3920265</v>
      </c>
      <c r="C20553" s="59">
        <f t="shared" si="321"/>
        <v>1.0103920265000002</v>
      </c>
    </row>
    <row r="20554" spans="1:3" x14ac:dyDescent="0.2">
      <c r="A20554" s="61">
        <v>43077.870833333334</v>
      </c>
      <c r="B20554" s="59">
        <v>1010.4295251</v>
      </c>
      <c r="C20554" s="59">
        <f t="shared" si="321"/>
        <v>1.0104295250999999</v>
      </c>
    </row>
    <row r="20555" spans="1:3" x14ac:dyDescent="0.2">
      <c r="A20555" s="61">
        <v>43077.871527777781</v>
      </c>
      <c r="B20555" s="59">
        <v>1010.4298512</v>
      </c>
      <c r="C20555" s="59">
        <f t="shared" si="321"/>
        <v>1.0104298512000001</v>
      </c>
    </row>
    <row r="20556" spans="1:3" x14ac:dyDescent="0.2">
      <c r="A20556" s="61">
        <v>43077.87222222222</v>
      </c>
      <c r="B20556" s="59">
        <v>1010.3962948</v>
      </c>
      <c r="C20556" s="59">
        <f t="shared" si="321"/>
        <v>1.0103962948</v>
      </c>
    </row>
    <row r="20557" spans="1:3" x14ac:dyDescent="0.2">
      <c r="A20557" s="61">
        <v>43077.872916666667</v>
      </c>
      <c r="B20557" s="59">
        <v>1010.4284625</v>
      </c>
      <c r="C20557" s="59">
        <f t="shared" si="321"/>
        <v>1.0104284625</v>
      </c>
    </row>
    <row r="20558" spans="1:3" x14ac:dyDescent="0.2">
      <c r="A20558" s="61">
        <v>43077.873611111114</v>
      </c>
      <c r="B20558" s="59">
        <v>1010.4323223</v>
      </c>
      <c r="C20558" s="59">
        <f t="shared" si="321"/>
        <v>1.0104323223</v>
      </c>
    </row>
    <row r="20559" spans="1:3" x14ac:dyDescent="0.2">
      <c r="A20559" s="61">
        <v>43077.874305555553</v>
      </c>
      <c r="B20559" s="59">
        <v>1010.4369379</v>
      </c>
      <c r="C20559" s="59">
        <f t="shared" si="321"/>
        <v>1.0104369379</v>
      </c>
    </row>
    <row r="20560" spans="1:3" x14ac:dyDescent="0.2">
      <c r="A20560" s="61">
        <v>43077.875</v>
      </c>
      <c r="B20560" s="59">
        <v>1010.4305501</v>
      </c>
      <c r="C20560" s="59">
        <f t="shared" si="321"/>
        <v>1.0104305500999999</v>
      </c>
    </row>
    <row r="20561" spans="1:3" x14ac:dyDescent="0.2">
      <c r="A20561" s="61">
        <v>43077.875694444447</v>
      </c>
      <c r="B20561" s="59">
        <v>1010.4375179</v>
      </c>
      <c r="C20561" s="59">
        <f t="shared" si="321"/>
        <v>1.0104375179</v>
      </c>
    </row>
    <row r="20562" spans="1:3" x14ac:dyDescent="0.2">
      <c r="A20562" s="61">
        <v>43077.876388888886</v>
      </c>
      <c r="B20562" s="59">
        <v>1010.4424088</v>
      </c>
      <c r="C20562" s="59">
        <f t="shared" si="321"/>
        <v>1.0104424087999999</v>
      </c>
    </row>
    <row r="20563" spans="1:3" x14ac:dyDescent="0.2">
      <c r="A20563" s="61">
        <v>43077.877083333333</v>
      </c>
      <c r="B20563" s="59">
        <v>1010.4389155</v>
      </c>
      <c r="C20563" s="59">
        <f t="shared" si="321"/>
        <v>1.0104389155</v>
      </c>
    </row>
    <row r="20564" spans="1:3" x14ac:dyDescent="0.2">
      <c r="A20564" s="61">
        <v>43077.87777777778</v>
      </c>
      <c r="B20564" s="59">
        <v>1010.5597132</v>
      </c>
      <c r="C20564" s="59">
        <f t="shared" si="321"/>
        <v>1.0105597131999999</v>
      </c>
    </row>
    <row r="20565" spans="1:3" x14ac:dyDescent="0.2">
      <c r="A20565" s="61">
        <v>43077.878472222219</v>
      </c>
      <c r="B20565" s="59">
        <v>1010.4199020999999</v>
      </c>
      <c r="C20565" s="59">
        <f t="shared" si="321"/>
        <v>1.0104199021</v>
      </c>
    </row>
    <row r="20566" spans="1:3" x14ac:dyDescent="0.2">
      <c r="A20566" s="61">
        <v>43077.879166666666</v>
      </c>
      <c r="B20566" s="59">
        <v>1010.4664097</v>
      </c>
      <c r="C20566" s="59">
        <f t="shared" si="321"/>
        <v>1.0104664097</v>
      </c>
    </row>
    <row r="20567" spans="1:3" x14ac:dyDescent="0.2">
      <c r="A20567" s="61">
        <v>43077.879861111112</v>
      </c>
      <c r="B20567" s="59">
        <v>1010.4977257</v>
      </c>
      <c r="C20567" s="59">
        <f t="shared" si="321"/>
        <v>1.0104977257000001</v>
      </c>
    </row>
    <row r="20568" spans="1:3" x14ac:dyDescent="0.2">
      <c r="A20568" s="61">
        <v>43077.880555555559</v>
      </c>
      <c r="B20568" s="59">
        <v>1010.5073151</v>
      </c>
      <c r="C20568" s="59">
        <f t="shared" si="321"/>
        <v>1.0105073151000001</v>
      </c>
    </row>
    <row r="20569" spans="1:3" x14ac:dyDescent="0.2">
      <c r="A20569" s="61">
        <v>43077.881249999999</v>
      </c>
      <c r="B20569" s="59">
        <v>1010.4812062</v>
      </c>
      <c r="C20569" s="59">
        <f t="shared" si="321"/>
        <v>1.0104812061999999</v>
      </c>
    </row>
    <row r="20570" spans="1:3" x14ac:dyDescent="0.2">
      <c r="A20570" s="61">
        <v>43077.881944444445</v>
      </c>
      <c r="B20570" s="59">
        <v>1010.5037065</v>
      </c>
      <c r="C20570" s="59">
        <f t="shared" si="321"/>
        <v>1.0105037065</v>
      </c>
    </row>
    <row r="20571" spans="1:3" x14ac:dyDescent="0.2">
      <c r="A20571" s="61">
        <v>43077.882638888892</v>
      </c>
      <c r="B20571" s="59">
        <v>1010.5345521</v>
      </c>
      <c r="C20571" s="59">
        <f t="shared" si="321"/>
        <v>1.0105345521</v>
      </c>
    </row>
    <row r="20572" spans="1:3" x14ac:dyDescent="0.2">
      <c r="A20572" s="61">
        <v>43077.883333333331</v>
      </c>
      <c r="B20572" s="59">
        <v>1010.4844955999999</v>
      </c>
      <c r="C20572" s="59">
        <f t="shared" si="321"/>
        <v>1.0104844955999999</v>
      </c>
    </row>
    <row r="20573" spans="1:3" x14ac:dyDescent="0.2">
      <c r="A20573" s="61">
        <v>43077.884027777778</v>
      </c>
      <c r="B20573" s="59">
        <v>1010.4821944</v>
      </c>
      <c r="C20573" s="59">
        <f t="shared" si="321"/>
        <v>1.0104821944</v>
      </c>
    </row>
    <row r="20574" spans="1:3" x14ac:dyDescent="0.2">
      <c r="A20574" s="61">
        <v>43077.884722222225</v>
      </c>
      <c r="B20574" s="59">
        <v>1010.4969031000001</v>
      </c>
      <c r="C20574" s="59">
        <f t="shared" si="321"/>
        <v>1.0104969031</v>
      </c>
    </row>
    <row r="20575" spans="1:3" x14ac:dyDescent="0.2">
      <c r="A20575" s="61">
        <v>43077.885416666664</v>
      </c>
      <c r="B20575" s="59">
        <v>1010.5090372</v>
      </c>
      <c r="C20575" s="59">
        <f t="shared" si="321"/>
        <v>1.0105090372000001</v>
      </c>
    </row>
    <row r="20576" spans="1:3" x14ac:dyDescent="0.2">
      <c r="A20576" s="61">
        <v>43077.886111111111</v>
      </c>
      <c r="B20576" s="59">
        <v>1010.5340042</v>
      </c>
      <c r="C20576" s="59">
        <f t="shared" si="321"/>
        <v>1.0105340041999999</v>
      </c>
    </row>
    <row r="20577" spans="1:3" x14ac:dyDescent="0.2">
      <c r="A20577" s="61">
        <v>43077.886805555558</v>
      </c>
      <c r="B20577" s="59">
        <v>1010.5370515</v>
      </c>
      <c r="C20577" s="59">
        <f t="shared" si="321"/>
        <v>1.0105370515000001</v>
      </c>
    </row>
    <row r="20578" spans="1:3" x14ac:dyDescent="0.2">
      <c r="A20578" s="61">
        <v>43077.887499999997</v>
      </c>
      <c r="B20578" s="59">
        <v>1010.4682697</v>
      </c>
      <c r="C20578" s="59">
        <f t="shared" si="321"/>
        <v>1.0104682697</v>
      </c>
    </row>
    <row r="20579" spans="1:3" x14ac:dyDescent="0.2">
      <c r="A20579" s="61">
        <v>43077.888194444444</v>
      </c>
      <c r="B20579" s="59">
        <v>1010.5148518</v>
      </c>
      <c r="C20579" s="59">
        <f t="shared" si="321"/>
        <v>1.0105148518</v>
      </c>
    </row>
    <row r="20580" spans="1:3" x14ac:dyDescent="0.2">
      <c r="A20580" s="61">
        <v>43077.888888888891</v>
      </c>
      <c r="B20580" s="59">
        <v>1010.6013574</v>
      </c>
      <c r="C20580" s="59">
        <f t="shared" si="321"/>
        <v>1.0106013573999999</v>
      </c>
    </row>
    <row r="20581" spans="1:3" x14ac:dyDescent="0.2">
      <c r="A20581" s="61">
        <v>43077.88958333333</v>
      </c>
      <c r="B20581" s="59">
        <v>1010.5954882</v>
      </c>
      <c r="C20581" s="59">
        <f t="shared" si="321"/>
        <v>1.0105954881999999</v>
      </c>
    </row>
    <row r="20582" spans="1:3" x14ac:dyDescent="0.2">
      <c r="A20582" s="61">
        <v>43077.890277777777</v>
      </c>
      <c r="B20582" s="59">
        <v>1010.6535126</v>
      </c>
      <c r="C20582" s="59">
        <f t="shared" si="321"/>
        <v>1.0106535126</v>
      </c>
    </row>
    <row r="20583" spans="1:3" x14ac:dyDescent="0.2">
      <c r="A20583" s="61">
        <v>43077.890972222223</v>
      </c>
      <c r="B20583" s="59">
        <v>1010.6899394</v>
      </c>
      <c r="C20583" s="59">
        <f t="shared" si="321"/>
        <v>1.0106899394</v>
      </c>
    </row>
    <row r="20584" spans="1:3" x14ac:dyDescent="0.2">
      <c r="A20584" s="61">
        <v>43077.89166666667</v>
      </c>
      <c r="B20584" s="59">
        <v>1010.6165115</v>
      </c>
      <c r="C20584" s="59">
        <f t="shared" si="321"/>
        <v>1.0106165115000001</v>
      </c>
    </row>
    <row r="20585" spans="1:3" x14ac:dyDescent="0.2">
      <c r="A20585" s="61">
        <v>43077.892361111109</v>
      </c>
      <c r="B20585" s="59">
        <v>1010.6621388</v>
      </c>
      <c r="C20585" s="59">
        <f t="shared" si="321"/>
        <v>1.0106621387999999</v>
      </c>
    </row>
    <row r="20586" spans="1:3" x14ac:dyDescent="0.2">
      <c r="A20586" s="61">
        <v>43077.893055555556</v>
      </c>
      <c r="B20586" s="59">
        <v>1010.6997</v>
      </c>
      <c r="C20586" s="59">
        <f t="shared" si="321"/>
        <v>1.0106997</v>
      </c>
    </row>
    <row r="20587" spans="1:3" x14ac:dyDescent="0.2">
      <c r="A20587" s="61">
        <v>43077.893750000003</v>
      </c>
      <c r="B20587" s="59">
        <v>1010.6693064</v>
      </c>
      <c r="C20587" s="59">
        <f t="shared" si="321"/>
        <v>1.0106693064000001</v>
      </c>
    </row>
    <row r="20588" spans="1:3" x14ac:dyDescent="0.2">
      <c r="A20588" s="61">
        <v>43077.894444444442</v>
      </c>
      <c r="B20588" s="59">
        <v>1010.6326522000001</v>
      </c>
      <c r="C20588" s="59">
        <f t="shared" si="321"/>
        <v>1.0106326522</v>
      </c>
    </row>
    <row r="20589" spans="1:3" x14ac:dyDescent="0.2">
      <c r="A20589" s="61">
        <v>43077.895138888889</v>
      </c>
      <c r="B20589" s="59">
        <v>1010.6999448</v>
      </c>
      <c r="C20589" s="59">
        <f t="shared" si="321"/>
        <v>1.0106999448</v>
      </c>
    </row>
    <row r="20590" spans="1:3" x14ac:dyDescent="0.2">
      <c r="A20590" s="61">
        <v>43077.895833333336</v>
      </c>
      <c r="B20590" s="59">
        <v>1010.7082825</v>
      </c>
      <c r="C20590" s="59">
        <f t="shared" si="321"/>
        <v>1.0107082825</v>
      </c>
    </row>
    <row r="20591" spans="1:3" x14ac:dyDescent="0.2">
      <c r="A20591" s="61">
        <v>43077.896527777775</v>
      </c>
      <c r="B20591" s="59">
        <v>1010.6942175</v>
      </c>
      <c r="C20591" s="59">
        <f t="shared" si="321"/>
        <v>1.0106942175</v>
      </c>
    </row>
    <row r="20592" spans="1:3" x14ac:dyDescent="0.2">
      <c r="A20592" s="61">
        <v>43077.897222222222</v>
      </c>
      <c r="B20592" s="59">
        <v>1010.7061535</v>
      </c>
      <c r="C20592" s="59">
        <f t="shared" si="321"/>
        <v>1.0107061534999999</v>
      </c>
    </row>
    <row r="20593" spans="1:3" x14ac:dyDescent="0.2">
      <c r="A20593" s="61">
        <v>43077.897916666669</v>
      </c>
      <c r="B20593" s="59">
        <v>1010.704149</v>
      </c>
      <c r="C20593" s="59">
        <f t="shared" si="321"/>
        <v>1.0107041489999999</v>
      </c>
    </row>
    <row r="20594" spans="1:3" x14ac:dyDescent="0.2">
      <c r="A20594" s="61">
        <v>43077.898611111108</v>
      </c>
      <c r="B20594" s="59">
        <v>1010.7147285</v>
      </c>
      <c r="C20594" s="59">
        <f t="shared" si="321"/>
        <v>1.0107147285</v>
      </c>
    </row>
    <row r="20595" spans="1:3" x14ac:dyDescent="0.2">
      <c r="A20595" s="61">
        <v>43077.899305555555</v>
      </c>
      <c r="B20595" s="59">
        <v>1010.7577442</v>
      </c>
      <c r="C20595" s="59">
        <f t="shared" si="321"/>
        <v>1.0107577442</v>
      </c>
    </row>
    <row r="20596" spans="1:3" x14ac:dyDescent="0.2">
      <c r="A20596" s="61">
        <v>43077.9</v>
      </c>
      <c r="B20596" s="59">
        <v>1010.7735441</v>
      </c>
      <c r="C20596" s="59">
        <f t="shared" si="321"/>
        <v>1.0107735441000001</v>
      </c>
    </row>
    <row r="20597" spans="1:3" x14ac:dyDescent="0.2">
      <c r="A20597" s="61">
        <v>43077.900694444441</v>
      </c>
      <c r="B20597" s="59">
        <v>1010.7318678</v>
      </c>
      <c r="C20597" s="59">
        <f t="shared" si="321"/>
        <v>1.0107318678000001</v>
      </c>
    </row>
    <row r="20598" spans="1:3" x14ac:dyDescent="0.2">
      <c r="A20598" s="61">
        <v>43077.901388888888</v>
      </c>
      <c r="B20598" s="59">
        <v>1010.7900194</v>
      </c>
      <c r="C20598" s="59">
        <f t="shared" si="321"/>
        <v>1.0107900193999999</v>
      </c>
    </row>
    <row r="20599" spans="1:3" x14ac:dyDescent="0.2">
      <c r="A20599" s="61">
        <v>43077.902083333334</v>
      </c>
      <c r="B20599" s="59">
        <v>1010.7884194</v>
      </c>
      <c r="C20599" s="59">
        <f t="shared" si="321"/>
        <v>1.0107884193999999</v>
      </c>
    </row>
    <row r="20600" spans="1:3" x14ac:dyDescent="0.2">
      <c r="A20600" s="61">
        <v>43077.902777777781</v>
      </c>
      <c r="B20600" s="59">
        <v>1010.7615643</v>
      </c>
      <c r="C20600" s="59">
        <f t="shared" si="321"/>
        <v>1.0107615643000001</v>
      </c>
    </row>
    <row r="20601" spans="1:3" x14ac:dyDescent="0.2">
      <c r="A20601" s="61">
        <v>43077.90347222222</v>
      </c>
      <c r="B20601" s="59">
        <v>1010.7436252</v>
      </c>
      <c r="C20601" s="59">
        <f t="shared" si="321"/>
        <v>1.0107436251999999</v>
      </c>
    </row>
    <row r="20602" spans="1:3" x14ac:dyDescent="0.2">
      <c r="A20602" s="61">
        <v>43077.904166666667</v>
      </c>
      <c r="B20602" s="59">
        <v>1010.7165576</v>
      </c>
      <c r="C20602" s="59">
        <f t="shared" si="321"/>
        <v>1.0107165575999999</v>
      </c>
    </row>
    <row r="20603" spans="1:3" x14ac:dyDescent="0.2">
      <c r="A20603" s="61">
        <v>43077.904861111114</v>
      </c>
      <c r="B20603" s="59">
        <v>1010.6846727</v>
      </c>
      <c r="C20603" s="59">
        <f t="shared" si="321"/>
        <v>1.0106846727000001</v>
      </c>
    </row>
    <row r="20604" spans="1:3" x14ac:dyDescent="0.2">
      <c r="A20604" s="61">
        <v>43077.905555555553</v>
      </c>
      <c r="B20604" s="59">
        <v>1010.7537535</v>
      </c>
      <c r="C20604" s="59">
        <f t="shared" si="321"/>
        <v>1.0107537535</v>
      </c>
    </row>
    <row r="20605" spans="1:3" x14ac:dyDescent="0.2">
      <c r="A20605" s="61">
        <v>43077.90625</v>
      </c>
      <c r="B20605" s="59">
        <v>1010.6567364</v>
      </c>
      <c r="C20605" s="59">
        <f t="shared" si="321"/>
        <v>1.0106567364000001</v>
      </c>
    </row>
    <row r="20606" spans="1:3" x14ac:dyDescent="0.2">
      <c r="A20606" s="61">
        <v>43077.906944444447</v>
      </c>
      <c r="B20606" s="59">
        <v>1010.7055951999999</v>
      </c>
      <c r="C20606" s="59">
        <f t="shared" si="321"/>
        <v>1.0107055951999999</v>
      </c>
    </row>
    <row r="20607" spans="1:3" x14ac:dyDescent="0.2">
      <c r="A20607" s="61">
        <v>43077.907638888886</v>
      </c>
      <c r="B20607" s="59">
        <v>1010.6497357</v>
      </c>
      <c r="C20607" s="59">
        <f t="shared" si="321"/>
        <v>1.0106497356999999</v>
      </c>
    </row>
    <row r="20608" spans="1:3" x14ac:dyDescent="0.2">
      <c r="A20608" s="61">
        <v>43077.908333333333</v>
      </c>
      <c r="B20608" s="59">
        <v>1010.6683965</v>
      </c>
      <c r="C20608" s="59">
        <f t="shared" si="321"/>
        <v>1.0106683965000001</v>
      </c>
    </row>
    <row r="20609" spans="1:3" x14ac:dyDescent="0.2">
      <c r="A20609" s="61">
        <v>43077.90902777778</v>
      </c>
      <c r="B20609" s="59">
        <v>1010.6633857</v>
      </c>
      <c r="C20609" s="59">
        <f t="shared" si="321"/>
        <v>1.0106633857</v>
      </c>
    </row>
    <row r="20610" spans="1:3" x14ac:dyDescent="0.2">
      <c r="A20610" s="61">
        <v>43077.909722222219</v>
      </c>
      <c r="B20610" s="59">
        <v>1010.7229743</v>
      </c>
      <c r="C20610" s="59">
        <f t="shared" si="321"/>
        <v>1.0107229743000001</v>
      </c>
    </row>
    <row r="20611" spans="1:3" x14ac:dyDescent="0.2">
      <c r="A20611" s="61">
        <v>43077.910416666666</v>
      </c>
      <c r="B20611" s="59">
        <v>1010.711739</v>
      </c>
      <c r="C20611" s="59">
        <f t="shared" ref="C20611:C20674" si="322">B20611/1000</f>
        <v>1.010711739</v>
      </c>
    </row>
    <row r="20612" spans="1:3" x14ac:dyDescent="0.2">
      <c r="A20612" s="61">
        <v>43077.911111111112</v>
      </c>
      <c r="B20612" s="59">
        <v>1010.7141554</v>
      </c>
      <c r="C20612" s="59">
        <f t="shared" si="322"/>
        <v>1.0107141554000001</v>
      </c>
    </row>
    <row r="20613" spans="1:3" x14ac:dyDescent="0.2">
      <c r="A20613" s="61">
        <v>43077.911805555559</v>
      </c>
      <c r="B20613" s="59">
        <v>1010.6930754</v>
      </c>
      <c r="C20613" s="59">
        <f t="shared" si="322"/>
        <v>1.0106930754000001</v>
      </c>
    </row>
    <row r="20614" spans="1:3" x14ac:dyDescent="0.2">
      <c r="A20614" s="61">
        <v>43077.912499999999</v>
      </c>
      <c r="B20614" s="59">
        <v>1010.7292040999999</v>
      </c>
      <c r="C20614" s="59">
        <f t="shared" si="322"/>
        <v>1.0107292041</v>
      </c>
    </row>
    <row r="20615" spans="1:3" x14ac:dyDescent="0.2">
      <c r="A20615" s="61">
        <v>43077.913194444445</v>
      </c>
      <c r="B20615" s="59">
        <v>1010.7767821</v>
      </c>
      <c r="C20615" s="59">
        <f t="shared" si="322"/>
        <v>1.0107767821</v>
      </c>
    </row>
    <row r="20616" spans="1:3" x14ac:dyDescent="0.2">
      <c r="A20616" s="61">
        <v>43077.913888888892</v>
      </c>
      <c r="B20616" s="59">
        <v>1010.7103231999999</v>
      </c>
      <c r="C20616" s="59">
        <f t="shared" si="322"/>
        <v>1.0107103231999999</v>
      </c>
    </row>
    <row r="20617" spans="1:3" x14ac:dyDescent="0.2">
      <c r="A20617" s="61">
        <v>43077.914583333331</v>
      </c>
      <c r="B20617" s="59">
        <v>1010.6853621</v>
      </c>
      <c r="C20617" s="59">
        <f t="shared" si="322"/>
        <v>1.0106853621</v>
      </c>
    </row>
    <row r="20618" spans="1:3" x14ac:dyDescent="0.2">
      <c r="A20618" s="61">
        <v>43077.915277777778</v>
      </c>
      <c r="B20618" s="59">
        <v>1010.7210932</v>
      </c>
      <c r="C20618" s="59">
        <f t="shared" si="322"/>
        <v>1.0107210932000001</v>
      </c>
    </row>
    <row r="20619" spans="1:3" x14ac:dyDescent="0.2">
      <c r="A20619" s="61">
        <v>43077.915972222225</v>
      </c>
      <c r="B20619" s="59">
        <v>1010.6880269</v>
      </c>
      <c r="C20619" s="59">
        <f t="shared" si="322"/>
        <v>1.0106880269</v>
      </c>
    </row>
    <row r="20620" spans="1:3" x14ac:dyDescent="0.2">
      <c r="A20620" s="61">
        <v>43077.916666666664</v>
      </c>
      <c r="B20620" s="59">
        <v>1010.6993676</v>
      </c>
      <c r="C20620" s="59">
        <f t="shared" si="322"/>
        <v>1.0106993676</v>
      </c>
    </row>
    <row r="20621" spans="1:3" x14ac:dyDescent="0.2">
      <c r="A20621" s="61">
        <v>43077.917361111111</v>
      </c>
      <c r="B20621" s="59">
        <v>1010.7280944</v>
      </c>
      <c r="C20621" s="59">
        <f t="shared" si="322"/>
        <v>1.0107280944000001</v>
      </c>
    </row>
    <row r="20622" spans="1:3" x14ac:dyDescent="0.2">
      <c r="A20622" s="61">
        <v>43077.918055555558</v>
      </c>
      <c r="B20622" s="59">
        <v>1010.7695895000001</v>
      </c>
      <c r="C20622" s="59">
        <f t="shared" si="322"/>
        <v>1.0107695895</v>
      </c>
    </row>
    <row r="20623" spans="1:3" x14ac:dyDescent="0.2">
      <c r="A20623" s="61">
        <v>43077.918749999997</v>
      </c>
      <c r="B20623" s="59">
        <v>1010.6432779</v>
      </c>
      <c r="C20623" s="59">
        <f t="shared" si="322"/>
        <v>1.0106432779000001</v>
      </c>
    </row>
    <row r="20624" spans="1:3" x14ac:dyDescent="0.2">
      <c r="A20624" s="61">
        <v>43077.919444444444</v>
      </c>
      <c r="B20624" s="59">
        <v>1010.687547</v>
      </c>
      <c r="C20624" s="59">
        <f t="shared" si="322"/>
        <v>1.0106875470000001</v>
      </c>
    </row>
    <row r="20625" spans="1:3" x14ac:dyDescent="0.2">
      <c r="A20625" s="61">
        <v>43077.920138888891</v>
      </c>
      <c r="B20625" s="59">
        <v>1010.7352058</v>
      </c>
      <c r="C20625" s="59">
        <f t="shared" si="322"/>
        <v>1.0107352058000001</v>
      </c>
    </row>
    <row r="20626" spans="1:3" x14ac:dyDescent="0.2">
      <c r="A20626" s="61">
        <v>43077.92083333333</v>
      </c>
      <c r="B20626" s="59">
        <v>1010.6990595</v>
      </c>
      <c r="C20626" s="59">
        <f t="shared" si="322"/>
        <v>1.0106990595000001</v>
      </c>
    </row>
    <row r="20627" spans="1:3" x14ac:dyDescent="0.2">
      <c r="A20627" s="61">
        <v>43077.921527777777</v>
      </c>
      <c r="B20627" s="59">
        <v>1010.7278727</v>
      </c>
      <c r="C20627" s="59">
        <f t="shared" si="322"/>
        <v>1.0107278727</v>
      </c>
    </row>
    <row r="20628" spans="1:3" x14ac:dyDescent="0.2">
      <c r="A20628" s="61">
        <v>43077.922222222223</v>
      </c>
      <c r="B20628" s="59">
        <v>1010.7191154</v>
      </c>
      <c r="C20628" s="59">
        <f t="shared" si="322"/>
        <v>1.0107191153999999</v>
      </c>
    </row>
    <row r="20629" spans="1:3" x14ac:dyDescent="0.2">
      <c r="A20629" s="61">
        <v>43077.92291666667</v>
      </c>
      <c r="B20629" s="59">
        <v>1010.6843239</v>
      </c>
      <c r="C20629" s="59">
        <f t="shared" si="322"/>
        <v>1.0106843239000001</v>
      </c>
    </row>
    <row r="20630" spans="1:3" x14ac:dyDescent="0.2">
      <c r="A20630" s="61">
        <v>43077.923611111109</v>
      </c>
      <c r="B20630" s="59">
        <v>1010.7278383</v>
      </c>
      <c r="C20630" s="59">
        <f t="shared" si="322"/>
        <v>1.0107278383</v>
      </c>
    </row>
    <row r="20631" spans="1:3" x14ac:dyDescent="0.2">
      <c r="A20631" s="61">
        <v>43077.924305555556</v>
      </c>
      <c r="B20631" s="59">
        <v>1010.7918223</v>
      </c>
      <c r="C20631" s="59">
        <f t="shared" si="322"/>
        <v>1.0107918223000001</v>
      </c>
    </row>
    <row r="20632" spans="1:3" x14ac:dyDescent="0.2">
      <c r="A20632" s="61">
        <v>43077.925000000003</v>
      </c>
      <c r="B20632" s="59">
        <v>1010.8014821</v>
      </c>
      <c r="C20632" s="59">
        <f t="shared" si="322"/>
        <v>1.0108014821</v>
      </c>
    </row>
    <row r="20633" spans="1:3" x14ac:dyDescent="0.2">
      <c r="A20633" s="61">
        <v>43077.925694444442</v>
      </c>
      <c r="B20633" s="59">
        <v>1010.8454357000001</v>
      </c>
      <c r="C20633" s="59">
        <f t="shared" si="322"/>
        <v>1.0108454357000001</v>
      </c>
    </row>
    <row r="20634" spans="1:3" x14ac:dyDescent="0.2">
      <c r="A20634" s="61">
        <v>43077.926388888889</v>
      </c>
      <c r="B20634" s="59">
        <v>1010.8763783000001</v>
      </c>
      <c r="C20634" s="59">
        <f t="shared" si="322"/>
        <v>1.0108763783000001</v>
      </c>
    </row>
    <row r="20635" spans="1:3" x14ac:dyDescent="0.2">
      <c r="A20635" s="61">
        <v>43077.927083333336</v>
      </c>
      <c r="B20635" s="59">
        <v>1010.8828311</v>
      </c>
      <c r="C20635" s="59">
        <f t="shared" si="322"/>
        <v>1.0108828311</v>
      </c>
    </row>
    <row r="20636" spans="1:3" x14ac:dyDescent="0.2">
      <c r="A20636" s="61">
        <v>43077.927777777775</v>
      </c>
      <c r="B20636" s="59">
        <v>1010.9194406</v>
      </c>
      <c r="C20636" s="59">
        <f t="shared" si="322"/>
        <v>1.0109194405999999</v>
      </c>
    </row>
    <row r="20637" spans="1:3" x14ac:dyDescent="0.2">
      <c r="A20637" s="61">
        <v>43077.928472222222</v>
      </c>
      <c r="B20637" s="59">
        <v>1010.9852712000001</v>
      </c>
      <c r="C20637" s="59">
        <f t="shared" si="322"/>
        <v>1.0109852712</v>
      </c>
    </row>
    <row r="20638" spans="1:3" x14ac:dyDescent="0.2">
      <c r="A20638" s="61">
        <v>43077.929166666669</v>
      </c>
      <c r="B20638" s="59">
        <v>1011.0193589</v>
      </c>
      <c r="C20638" s="59">
        <f t="shared" si="322"/>
        <v>1.0110193589000001</v>
      </c>
    </row>
    <row r="20639" spans="1:3" x14ac:dyDescent="0.2">
      <c r="A20639" s="61">
        <v>43077.929861111108</v>
      </c>
      <c r="B20639" s="59">
        <v>1011.0951644</v>
      </c>
      <c r="C20639" s="59">
        <f t="shared" si="322"/>
        <v>1.0110951644000001</v>
      </c>
    </row>
    <row r="20640" spans="1:3" x14ac:dyDescent="0.2">
      <c r="A20640" s="61">
        <v>43077.930555555555</v>
      </c>
      <c r="B20640" s="59">
        <v>1011.2310524</v>
      </c>
      <c r="C20640" s="59">
        <f t="shared" si="322"/>
        <v>1.0112310523999999</v>
      </c>
    </row>
    <row r="20641" spans="1:3" x14ac:dyDescent="0.2">
      <c r="A20641" s="61">
        <v>43077.931250000001</v>
      </c>
      <c r="B20641" s="59">
        <v>1011.1807725</v>
      </c>
      <c r="C20641" s="59">
        <f t="shared" si="322"/>
        <v>1.0111807724999999</v>
      </c>
    </row>
    <row r="20642" spans="1:3" x14ac:dyDescent="0.2">
      <c r="A20642" s="61">
        <v>43077.931944444441</v>
      </c>
      <c r="B20642" s="59">
        <v>1011.2262452</v>
      </c>
      <c r="C20642" s="59">
        <f t="shared" si="322"/>
        <v>1.0112262452</v>
      </c>
    </row>
    <row r="20643" spans="1:3" x14ac:dyDescent="0.2">
      <c r="A20643" s="61">
        <v>43077.932638888888</v>
      </c>
      <c r="B20643" s="59">
        <v>1011.294064</v>
      </c>
      <c r="C20643" s="59">
        <f t="shared" si="322"/>
        <v>1.0112940640000001</v>
      </c>
    </row>
    <row r="20644" spans="1:3" x14ac:dyDescent="0.2">
      <c r="A20644" s="61">
        <v>43077.933333333334</v>
      </c>
      <c r="B20644" s="59">
        <v>1011.3194032</v>
      </c>
      <c r="C20644" s="59">
        <f t="shared" si="322"/>
        <v>1.0113194031999999</v>
      </c>
    </row>
    <row r="20645" spans="1:3" x14ac:dyDescent="0.2">
      <c r="A20645" s="61">
        <v>43077.934027777781</v>
      </c>
      <c r="B20645" s="59">
        <v>1011.4324728</v>
      </c>
      <c r="C20645" s="59">
        <f t="shared" si="322"/>
        <v>1.0114324727999999</v>
      </c>
    </row>
    <row r="20646" spans="1:3" x14ac:dyDescent="0.2">
      <c r="A20646" s="61">
        <v>43077.93472222222</v>
      </c>
      <c r="B20646" s="59">
        <v>1011.4530056999999</v>
      </c>
      <c r="C20646" s="59">
        <f t="shared" si="322"/>
        <v>1.0114530057</v>
      </c>
    </row>
    <row r="20647" spans="1:3" x14ac:dyDescent="0.2">
      <c r="A20647" s="61">
        <v>43077.935416666667</v>
      </c>
      <c r="B20647" s="59">
        <v>1011.4471194</v>
      </c>
      <c r="C20647" s="59">
        <f t="shared" si="322"/>
        <v>1.0114471194000001</v>
      </c>
    </row>
    <row r="20648" spans="1:3" x14ac:dyDescent="0.2">
      <c r="A20648" s="61">
        <v>43077.936111111114</v>
      </c>
      <c r="B20648" s="59">
        <v>1011.5122253</v>
      </c>
      <c r="C20648" s="59">
        <f t="shared" si="322"/>
        <v>1.0115122253</v>
      </c>
    </row>
    <row r="20649" spans="1:3" x14ac:dyDescent="0.2">
      <c r="A20649" s="61">
        <v>43077.936805555553</v>
      </c>
      <c r="B20649" s="59">
        <v>1011.4420532</v>
      </c>
      <c r="C20649" s="59">
        <f t="shared" si="322"/>
        <v>1.0114420532000001</v>
      </c>
    </row>
    <row r="20650" spans="1:3" x14ac:dyDescent="0.2">
      <c r="A20650" s="61">
        <v>43077.9375</v>
      </c>
      <c r="B20650" s="59">
        <v>1011.4857842</v>
      </c>
      <c r="C20650" s="59">
        <f t="shared" si="322"/>
        <v>1.0114857842</v>
      </c>
    </row>
    <row r="20651" spans="1:3" x14ac:dyDescent="0.2">
      <c r="A20651" s="61">
        <v>43077.938194444447</v>
      </c>
      <c r="B20651" s="59">
        <v>1011.5173359</v>
      </c>
      <c r="C20651" s="59">
        <f t="shared" si="322"/>
        <v>1.0115173359</v>
      </c>
    </row>
    <row r="20652" spans="1:3" x14ac:dyDescent="0.2">
      <c r="A20652" s="61">
        <v>43077.938888888886</v>
      </c>
      <c r="B20652" s="59">
        <v>1011.4975518</v>
      </c>
      <c r="C20652" s="59">
        <f t="shared" si="322"/>
        <v>1.0114975518</v>
      </c>
    </row>
    <row r="20653" spans="1:3" x14ac:dyDescent="0.2">
      <c r="A20653" s="61">
        <v>43077.939583333333</v>
      </c>
      <c r="B20653" s="59">
        <v>1011.55396</v>
      </c>
      <c r="C20653" s="59">
        <f t="shared" si="322"/>
        <v>1.0115539599999999</v>
      </c>
    </row>
    <row r="20654" spans="1:3" x14ac:dyDescent="0.2">
      <c r="A20654" s="61">
        <v>43077.94027777778</v>
      </c>
      <c r="B20654" s="59">
        <v>1011.5470405</v>
      </c>
      <c r="C20654" s="59">
        <f t="shared" si="322"/>
        <v>1.0115470405</v>
      </c>
    </row>
    <row r="20655" spans="1:3" x14ac:dyDescent="0.2">
      <c r="A20655" s="61">
        <v>43077.940972222219</v>
      </c>
      <c r="B20655" s="59">
        <v>1011.5524277</v>
      </c>
      <c r="C20655" s="59">
        <f t="shared" si="322"/>
        <v>1.0115524276999999</v>
      </c>
    </row>
    <row r="20656" spans="1:3" x14ac:dyDescent="0.2">
      <c r="A20656" s="61">
        <v>43077.941666666666</v>
      </c>
      <c r="B20656" s="59">
        <v>1011.5724374</v>
      </c>
      <c r="C20656" s="59">
        <f t="shared" si="322"/>
        <v>1.0115724373999999</v>
      </c>
    </row>
    <row r="20657" spans="1:3" x14ac:dyDescent="0.2">
      <c r="A20657" s="61">
        <v>43077.942361111112</v>
      </c>
      <c r="B20657" s="59">
        <v>1011.5939299</v>
      </c>
      <c r="C20657" s="59">
        <f t="shared" si="322"/>
        <v>1.0115939299000001</v>
      </c>
    </row>
    <row r="20658" spans="1:3" x14ac:dyDescent="0.2">
      <c r="A20658" s="61">
        <v>43077.943055555559</v>
      </c>
      <c r="B20658" s="59">
        <v>1011.5903044</v>
      </c>
      <c r="C20658" s="59">
        <f t="shared" si="322"/>
        <v>1.0115903044000001</v>
      </c>
    </row>
    <row r="20659" spans="1:3" x14ac:dyDescent="0.2">
      <c r="A20659" s="61">
        <v>43077.943749999999</v>
      </c>
      <c r="B20659" s="59">
        <v>1011.5637316999999</v>
      </c>
      <c r="C20659" s="59">
        <f t="shared" si="322"/>
        <v>1.0115637316999999</v>
      </c>
    </row>
    <row r="20660" spans="1:3" x14ac:dyDescent="0.2">
      <c r="A20660" s="61">
        <v>43077.944444444445</v>
      </c>
      <c r="B20660" s="59">
        <v>1011.5344212</v>
      </c>
      <c r="C20660" s="59">
        <f t="shared" si="322"/>
        <v>1.0115344211999999</v>
      </c>
    </row>
    <row r="20661" spans="1:3" x14ac:dyDescent="0.2">
      <c r="A20661" s="61">
        <v>43077.945138888892</v>
      </c>
      <c r="B20661" s="59">
        <v>1011.5830764</v>
      </c>
      <c r="C20661" s="59">
        <f t="shared" si="322"/>
        <v>1.0115830764</v>
      </c>
    </row>
    <row r="20662" spans="1:3" x14ac:dyDescent="0.2">
      <c r="A20662" s="61">
        <v>43077.945833333331</v>
      </c>
      <c r="B20662" s="59">
        <v>1011.5395324</v>
      </c>
      <c r="C20662" s="59">
        <f t="shared" si="322"/>
        <v>1.0115395324000001</v>
      </c>
    </row>
    <row r="20663" spans="1:3" x14ac:dyDescent="0.2">
      <c r="A20663" s="61">
        <v>43077.946527777778</v>
      </c>
      <c r="B20663" s="59">
        <v>1011.5688787</v>
      </c>
      <c r="C20663" s="59">
        <f t="shared" si="322"/>
        <v>1.0115688787000001</v>
      </c>
    </row>
    <row r="20664" spans="1:3" x14ac:dyDescent="0.2">
      <c r="A20664" s="61">
        <v>43077.947222222225</v>
      </c>
      <c r="B20664" s="59">
        <v>1011.5216589</v>
      </c>
      <c r="C20664" s="59">
        <f t="shared" si="322"/>
        <v>1.0115216589</v>
      </c>
    </row>
    <row r="20665" spans="1:3" x14ac:dyDescent="0.2">
      <c r="A20665" s="61">
        <v>43077.947916666664</v>
      </c>
      <c r="B20665" s="59">
        <v>1011.545081</v>
      </c>
      <c r="C20665" s="59">
        <f t="shared" si="322"/>
        <v>1.011545081</v>
      </c>
    </row>
    <row r="20666" spans="1:3" x14ac:dyDescent="0.2">
      <c r="A20666" s="61">
        <v>43077.948611111111</v>
      </c>
      <c r="B20666" s="59">
        <v>1011.5331</v>
      </c>
      <c r="C20666" s="59">
        <f t="shared" si="322"/>
        <v>1.0115331000000001</v>
      </c>
    </row>
    <row r="20667" spans="1:3" x14ac:dyDescent="0.2">
      <c r="A20667" s="61">
        <v>43077.949305555558</v>
      </c>
      <c r="B20667" s="59">
        <v>1011.4411305</v>
      </c>
      <c r="C20667" s="59">
        <f t="shared" si="322"/>
        <v>1.0114411305</v>
      </c>
    </row>
    <row r="20668" spans="1:3" x14ac:dyDescent="0.2">
      <c r="A20668" s="61">
        <v>43077.95</v>
      </c>
      <c r="B20668" s="59">
        <v>1011.428865</v>
      </c>
      <c r="C20668" s="59">
        <f t="shared" si="322"/>
        <v>1.0114288650000001</v>
      </c>
    </row>
    <row r="20669" spans="1:3" x14ac:dyDescent="0.2">
      <c r="A20669" s="61">
        <v>43077.950694444444</v>
      </c>
      <c r="B20669" s="59">
        <v>1011.449317</v>
      </c>
      <c r="C20669" s="59">
        <f t="shared" si="322"/>
        <v>1.0114493169999998</v>
      </c>
    </row>
    <row r="20670" spans="1:3" x14ac:dyDescent="0.2">
      <c r="A20670" s="61">
        <v>43077.951388888891</v>
      </c>
      <c r="B20670" s="59">
        <v>1011.425575</v>
      </c>
      <c r="C20670" s="59">
        <f t="shared" si="322"/>
        <v>1.0114255750000001</v>
      </c>
    </row>
    <row r="20671" spans="1:3" x14ac:dyDescent="0.2">
      <c r="A20671" s="61">
        <v>43077.95208333333</v>
      </c>
      <c r="B20671" s="59">
        <v>1011.3858886</v>
      </c>
      <c r="C20671" s="59">
        <f t="shared" si="322"/>
        <v>1.0113858886</v>
      </c>
    </row>
    <row r="20672" spans="1:3" x14ac:dyDescent="0.2">
      <c r="A20672" s="61">
        <v>43077.952777777777</v>
      </c>
      <c r="B20672" s="59">
        <v>1011.3833036</v>
      </c>
      <c r="C20672" s="59">
        <f t="shared" si="322"/>
        <v>1.0113833035999999</v>
      </c>
    </row>
    <row r="20673" spans="1:3" x14ac:dyDescent="0.2">
      <c r="A20673" s="61">
        <v>43077.953472222223</v>
      </c>
      <c r="B20673" s="59">
        <v>1011.3763877</v>
      </c>
      <c r="C20673" s="59">
        <f t="shared" si="322"/>
        <v>1.0113763876999999</v>
      </c>
    </row>
    <row r="20674" spans="1:3" x14ac:dyDescent="0.2">
      <c r="A20674" s="61">
        <v>43077.95416666667</v>
      </c>
      <c r="B20674" s="59">
        <v>1011.3805752</v>
      </c>
      <c r="C20674" s="59">
        <f t="shared" si="322"/>
        <v>1.0113805752</v>
      </c>
    </row>
    <row r="20675" spans="1:3" x14ac:dyDescent="0.2">
      <c r="A20675" s="61">
        <v>43077.954861111109</v>
      </c>
      <c r="B20675" s="59">
        <v>1011.411007</v>
      </c>
      <c r="C20675" s="59">
        <f t="shared" ref="C20675:C20738" si="323">B20675/1000</f>
        <v>1.011411007</v>
      </c>
    </row>
    <row r="20676" spans="1:3" x14ac:dyDescent="0.2">
      <c r="A20676" s="61">
        <v>43077.955555555556</v>
      </c>
      <c r="B20676" s="59">
        <v>1011.426881</v>
      </c>
      <c r="C20676" s="59">
        <f t="shared" si="323"/>
        <v>1.011426881</v>
      </c>
    </row>
    <row r="20677" spans="1:3" x14ac:dyDescent="0.2">
      <c r="A20677" s="61">
        <v>43077.956250000003</v>
      </c>
      <c r="B20677" s="59">
        <v>1011.4384407</v>
      </c>
      <c r="C20677" s="59">
        <f t="shared" si="323"/>
        <v>1.0114384407000001</v>
      </c>
    </row>
    <row r="20678" spans="1:3" x14ac:dyDescent="0.2">
      <c r="A20678" s="61">
        <v>43077.956944444442</v>
      </c>
      <c r="B20678" s="59">
        <v>1011.4852766</v>
      </c>
      <c r="C20678" s="59">
        <f t="shared" si="323"/>
        <v>1.0114852766</v>
      </c>
    </row>
    <row r="20679" spans="1:3" x14ac:dyDescent="0.2">
      <c r="A20679" s="61">
        <v>43077.957638888889</v>
      </c>
      <c r="B20679" s="59">
        <v>1011.4567928</v>
      </c>
      <c r="C20679" s="59">
        <f t="shared" si="323"/>
        <v>1.0114567928</v>
      </c>
    </row>
    <row r="20680" spans="1:3" x14ac:dyDescent="0.2">
      <c r="A20680" s="61">
        <v>43077.958333333336</v>
      </c>
      <c r="B20680" s="59">
        <v>1011.410973</v>
      </c>
      <c r="C20680" s="59">
        <f t="shared" si="323"/>
        <v>1.011410973</v>
      </c>
    </row>
    <row r="20681" spans="1:3" x14ac:dyDescent="0.2">
      <c r="A20681" s="61">
        <v>43077.959027777775</v>
      </c>
      <c r="B20681" s="59">
        <v>1011.4562225</v>
      </c>
      <c r="C20681" s="59">
        <f t="shared" si="323"/>
        <v>1.0114562224999999</v>
      </c>
    </row>
    <row r="20682" spans="1:3" x14ac:dyDescent="0.2">
      <c r="A20682" s="61">
        <v>43077.959722222222</v>
      </c>
      <c r="B20682" s="59">
        <v>1011.4036793</v>
      </c>
      <c r="C20682" s="59">
        <f t="shared" si="323"/>
        <v>1.0114036793000001</v>
      </c>
    </row>
    <row r="20683" spans="1:3" x14ac:dyDescent="0.2">
      <c r="A20683" s="61">
        <v>43077.960416666669</v>
      </c>
      <c r="B20683" s="59">
        <v>1011.3785198</v>
      </c>
      <c r="C20683" s="59">
        <f t="shared" si="323"/>
        <v>1.0113785198</v>
      </c>
    </row>
    <row r="20684" spans="1:3" x14ac:dyDescent="0.2">
      <c r="A20684" s="61">
        <v>43077.961111111108</v>
      </c>
      <c r="B20684" s="59">
        <v>1011.4179818</v>
      </c>
      <c r="C20684" s="59">
        <f t="shared" si="323"/>
        <v>1.0114179818</v>
      </c>
    </row>
    <row r="20685" spans="1:3" x14ac:dyDescent="0.2">
      <c r="A20685" s="61">
        <v>43077.961805555555</v>
      </c>
      <c r="B20685" s="59">
        <v>1011.4068618</v>
      </c>
      <c r="C20685" s="59">
        <f t="shared" si="323"/>
        <v>1.0114068618000001</v>
      </c>
    </row>
    <row r="20686" spans="1:3" x14ac:dyDescent="0.2">
      <c r="A20686" s="61">
        <v>43077.962500000001</v>
      </c>
      <c r="B20686" s="59">
        <v>1011.3983807</v>
      </c>
      <c r="C20686" s="59">
        <f t="shared" si="323"/>
        <v>1.0113983807</v>
      </c>
    </row>
    <row r="20687" spans="1:3" x14ac:dyDescent="0.2">
      <c r="A20687" s="61">
        <v>43077.963194444441</v>
      </c>
      <c r="B20687" s="59">
        <v>1011.4006801</v>
      </c>
      <c r="C20687" s="59">
        <f t="shared" si="323"/>
        <v>1.0114006800999999</v>
      </c>
    </row>
    <row r="20688" spans="1:3" x14ac:dyDescent="0.2">
      <c r="A20688" s="61">
        <v>43077.963888888888</v>
      </c>
      <c r="B20688" s="59">
        <v>1011.4246802</v>
      </c>
      <c r="C20688" s="59">
        <f t="shared" si="323"/>
        <v>1.0114246802</v>
      </c>
    </row>
    <row r="20689" spans="1:3" x14ac:dyDescent="0.2">
      <c r="A20689" s="61">
        <v>43077.964583333334</v>
      </c>
      <c r="B20689" s="59">
        <v>1011.4649914</v>
      </c>
      <c r="C20689" s="59">
        <f t="shared" si="323"/>
        <v>1.0114649914</v>
      </c>
    </row>
    <row r="20690" spans="1:3" x14ac:dyDescent="0.2">
      <c r="A20690" s="61">
        <v>43077.965277777781</v>
      </c>
      <c r="B20690" s="59">
        <v>1011.4711711</v>
      </c>
      <c r="C20690" s="59">
        <f t="shared" si="323"/>
        <v>1.0114711711</v>
      </c>
    </row>
    <row r="20691" spans="1:3" x14ac:dyDescent="0.2">
      <c r="A20691" s="61">
        <v>43077.96597222222</v>
      </c>
      <c r="B20691" s="59">
        <v>1011.4454899</v>
      </c>
      <c r="C20691" s="59">
        <f t="shared" si="323"/>
        <v>1.0114454899</v>
      </c>
    </row>
    <row r="20692" spans="1:3" x14ac:dyDescent="0.2">
      <c r="A20692" s="61">
        <v>43077.966666666667</v>
      </c>
      <c r="B20692" s="59">
        <v>1011.4405414</v>
      </c>
      <c r="C20692" s="59">
        <f t="shared" si="323"/>
        <v>1.0114405414000001</v>
      </c>
    </row>
    <row r="20693" spans="1:3" x14ac:dyDescent="0.2">
      <c r="A20693" s="61">
        <v>43077.967361111114</v>
      </c>
      <c r="B20693" s="59">
        <v>1011.5018285</v>
      </c>
      <c r="C20693" s="59">
        <f t="shared" si="323"/>
        <v>1.0115018284999999</v>
      </c>
    </row>
    <row r="20694" spans="1:3" x14ac:dyDescent="0.2">
      <c r="A20694" s="61">
        <v>43077.968055555553</v>
      </c>
      <c r="B20694" s="59">
        <v>1011.5066445</v>
      </c>
      <c r="C20694" s="59">
        <f t="shared" si="323"/>
        <v>1.0115066445000001</v>
      </c>
    </row>
    <row r="20695" spans="1:3" x14ac:dyDescent="0.2">
      <c r="A20695" s="61">
        <v>43077.96875</v>
      </c>
      <c r="B20695" s="59">
        <v>1011.4657038</v>
      </c>
      <c r="C20695" s="59">
        <f t="shared" si="323"/>
        <v>1.0114657038000001</v>
      </c>
    </row>
    <row r="20696" spans="1:3" x14ac:dyDescent="0.2">
      <c r="A20696" s="61">
        <v>43077.969444444447</v>
      </c>
      <c r="B20696" s="59">
        <v>1011.444554</v>
      </c>
      <c r="C20696" s="59">
        <f t="shared" si="323"/>
        <v>1.0114445540000001</v>
      </c>
    </row>
    <row r="20697" spans="1:3" x14ac:dyDescent="0.2">
      <c r="A20697" s="61">
        <v>43077.970138888886</v>
      </c>
      <c r="B20697" s="59">
        <v>1011.4038223</v>
      </c>
      <c r="C20697" s="59">
        <f t="shared" si="323"/>
        <v>1.0114038222999999</v>
      </c>
    </row>
    <row r="20698" spans="1:3" x14ac:dyDescent="0.2">
      <c r="A20698" s="61">
        <v>43077.970833333333</v>
      </c>
      <c r="B20698" s="59">
        <v>1011.4413481</v>
      </c>
      <c r="C20698" s="59">
        <f t="shared" si="323"/>
        <v>1.0114413481</v>
      </c>
    </row>
    <row r="20699" spans="1:3" x14ac:dyDescent="0.2">
      <c r="A20699" s="61">
        <v>43077.97152777778</v>
      </c>
      <c r="B20699" s="59">
        <v>1011.4572037</v>
      </c>
      <c r="C20699" s="59">
        <f t="shared" si="323"/>
        <v>1.0114572037</v>
      </c>
    </row>
    <row r="20700" spans="1:3" x14ac:dyDescent="0.2">
      <c r="A20700" s="61">
        <v>43077.972222222219</v>
      </c>
      <c r="B20700" s="59">
        <v>1011.4526284</v>
      </c>
      <c r="C20700" s="59">
        <f t="shared" si="323"/>
        <v>1.0114526284000001</v>
      </c>
    </row>
    <row r="20701" spans="1:3" x14ac:dyDescent="0.2">
      <c r="A20701" s="61">
        <v>43077.972916666666</v>
      </c>
      <c r="B20701" s="59">
        <v>1011.4144147</v>
      </c>
      <c r="C20701" s="59">
        <f t="shared" si="323"/>
        <v>1.0114144146999999</v>
      </c>
    </row>
    <row r="20702" spans="1:3" x14ac:dyDescent="0.2">
      <c r="A20702" s="61">
        <v>43077.973611111112</v>
      </c>
      <c r="B20702" s="59">
        <v>1011.4266855</v>
      </c>
      <c r="C20702" s="59">
        <f t="shared" si="323"/>
        <v>1.0114266855</v>
      </c>
    </row>
    <row r="20703" spans="1:3" x14ac:dyDescent="0.2">
      <c r="A20703" s="61">
        <v>43077.974305555559</v>
      </c>
      <c r="B20703" s="59">
        <v>1011.4157351</v>
      </c>
      <c r="C20703" s="59">
        <f t="shared" si="323"/>
        <v>1.0114157350999999</v>
      </c>
    </row>
    <row r="20704" spans="1:3" x14ac:dyDescent="0.2">
      <c r="A20704" s="61">
        <v>43077.974999999999</v>
      </c>
      <c r="B20704" s="59">
        <v>1011.3891854</v>
      </c>
      <c r="C20704" s="59">
        <f t="shared" si="323"/>
        <v>1.0113891853999999</v>
      </c>
    </row>
    <row r="20705" spans="1:3" x14ac:dyDescent="0.2">
      <c r="A20705" s="61">
        <v>43077.975694444445</v>
      </c>
      <c r="B20705" s="59">
        <v>1011.4176103</v>
      </c>
      <c r="C20705" s="59">
        <f t="shared" si="323"/>
        <v>1.0114176102999999</v>
      </c>
    </row>
    <row r="20706" spans="1:3" x14ac:dyDescent="0.2">
      <c r="A20706" s="61">
        <v>43077.976388888892</v>
      </c>
      <c r="B20706" s="59">
        <v>1011.386203</v>
      </c>
      <c r="C20706" s="59">
        <f t="shared" si="323"/>
        <v>1.011386203</v>
      </c>
    </row>
    <row r="20707" spans="1:3" x14ac:dyDescent="0.2">
      <c r="A20707" s="61">
        <v>43077.977083333331</v>
      </c>
      <c r="B20707" s="59">
        <v>1011.4668023</v>
      </c>
      <c r="C20707" s="59">
        <f t="shared" si="323"/>
        <v>1.0114668023</v>
      </c>
    </row>
    <row r="20708" spans="1:3" x14ac:dyDescent="0.2">
      <c r="A20708" s="61">
        <v>43077.977777777778</v>
      </c>
      <c r="B20708" s="59">
        <v>1011.3746743</v>
      </c>
      <c r="C20708" s="59">
        <f t="shared" si="323"/>
        <v>1.0113746743000001</v>
      </c>
    </row>
    <row r="20709" spans="1:3" x14ac:dyDescent="0.2">
      <c r="A20709" s="61">
        <v>43077.978472222225</v>
      </c>
      <c r="B20709" s="59">
        <v>1011.3339298</v>
      </c>
      <c r="C20709" s="59">
        <f t="shared" si="323"/>
        <v>1.0113339297999999</v>
      </c>
    </row>
    <row r="20710" spans="1:3" x14ac:dyDescent="0.2">
      <c r="A20710" s="61">
        <v>43077.979166666664</v>
      </c>
      <c r="B20710" s="59">
        <v>1011.3211561000001</v>
      </c>
      <c r="C20710" s="59">
        <f t="shared" si="323"/>
        <v>1.0113211561</v>
      </c>
    </row>
    <row r="20711" spans="1:3" x14ac:dyDescent="0.2">
      <c r="A20711" s="61">
        <v>43077.979861111111</v>
      </c>
      <c r="B20711" s="59">
        <v>1011.2845035</v>
      </c>
      <c r="C20711" s="59">
        <f t="shared" si="323"/>
        <v>1.0112845035</v>
      </c>
    </row>
    <row r="20712" spans="1:3" x14ac:dyDescent="0.2">
      <c r="A20712" s="61">
        <v>43077.980555555558</v>
      </c>
      <c r="B20712" s="59">
        <v>1011.2718139</v>
      </c>
      <c r="C20712" s="59">
        <f t="shared" si="323"/>
        <v>1.0112718139000001</v>
      </c>
    </row>
    <row r="20713" spans="1:3" x14ac:dyDescent="0.2">
      <c r="A20713" s="61">
        <v>43077.981249999997</v>
      </c>
      <c r="B20713" s="59">
        <v>1011.274448</v>
      </c>
      <c r="C20713" s="59">
        <f t="shared" si="323"/>
        <v>1.011274448</v>
      </c>
    </row>
    <row r="20714" spans="1:3" x14ac:dyDescent="0.2">
      <c r="A20714" s="61">
        <v>43077.981944444444</v>
      </c>
      <c r="B20714" s="59">
        <v>1011.2825151</v>
      </c>
      <c r="C20714" s="59">
        <f t="shared" si="323"/>
        <v>1.0112825151</v>
      </c>
    </row>
    <row r="20715" spans="1:3" x14ac:dyDescent="0.2">
      <c r="A20715" s="61">
        <v>43077.982638888891</v>
      </c>
      <c r="B20715" s="59">
        <v>1011.239386</v>
      </c>
      <c r="C20715" s="59">
        <f t="shared" si="323"/>
        <v>1.011239386</v>
      </c>
    </row>
    <row r="20716" spans="1:3" x14ac:dyDescent="0.2">
      <c r="A20716" s="61">
        <v>43077.98333333333</v>
      </c>
      <c r="B20716" s="59">
        <v>1011.2854583</v>
      </c>
      <c r="C20716" s="59">
        <f t="shared" si="323"/>
        <v>1.0112854582999999</v>
      </c>
    </row>
    <row r="20717" spans="1:3" x14ac:dyDescent="0.2">
      <c r="A20717" s="61">
        <v>43077.984027777777</v>
      </c>
      <c r="B20717" s="59">
        <v>1011.3229073</v>
      </c>
      <c r="C20717" s="59">
        <f t="shared" si="323"/>
        <v>1.0113229073000001</v>
      </c>
    </row>
    <row r="20718" spans="1:3" x14ac:dyDescent="0.2">
      <c r="A20718" s="61">
        <v>43077.984722222223</v>
      </c>
      <c r="B20718" s="59">
        <v>1011.3070778</v>
      </c>
      <c r="C20718" s="59">
        <f t="shared" si="323"/>
        <v>1.0113070778</v>
      </c>
    </row>
    <row r="20719" spans="1:3" x14ac:dyDescent="0.2">
      <c r="A20719" s="61">
        <v>43077.98541666667</v>
      </c>
      <c r="B20719" s="59">
        <v>1011.3126099</v>
      </c>
      <c r="C20719" s="59">
        <f t="shared" si="323"/>
        <v>1.0113126099</v>
      </c>
    </row>
    <row r="20720" spans="1:3" x14ac:dyDescent="0.2">
      <c r="A20720" s="61">
        <v>43077.986111111109</v>
      </c>
      <c r="B20720" s="59">
        <v>1011.2666756</v>
      </c>
      <c r="C20720" s="59">
        <f t="shared" si="323"/>
        <v>1.0112666755999999</v>
      </c>
    </row>
    <row r="20721" spans="1:3" x14ac:dyDescent="0.2">
      <c r="A20721" s="61">
        <v>43077.986805555556</v>
      </c>
      <c r="B20721" s="59">
        <v>1011.2950904</v>
      </c>
      <c r="C20721" s="59">
        <f t="shared" si="323"/>
        <v>1.0112950904</v>
      </c>
    </row>
    <row r="20722" spans="1:3" x14ac:dyDescent="0.2">
      <c r="A20722" s="61">
        <v>43077.987500000003</v>
      </c>
      <c r="B20722" s="59">
        <v>1011.2729153</v>
      </c>
      <c r="C20722" s="59">
        <f t="shared" si="323"/>
        <v>1.0112729153</v>
      </c>
    </row>
    <row r="20723" spans="1:3" x14ac:dyDescent="0.2">
      <c r="A20723" s="61">
        <v>43077.988194444442</v>
      </c>
      <c r="B20723" s="59">
        <v>1011.262635</v>
      </c>
      <c r="C20723" s="59">
        <f t="shared" si="323"/>
        <v>1.011262635</v>
      </c>
    </row>
    <row r="20724" spans="1:3" x14ac:dyDescent="0.2">
      <c r="A20724" s="61">
        <v>43077.988888888889</v>
      </c>
      <c r="B20724" s="59">
        <v>1011.2697249</v>
      </c>
      <c r="C20724" s="59">
        <f t="shared" si="323"/>
        <v>1.0112697249</v>
      </c>
    </row>
    <row r="20725" spans="1:3" x14ac:dyDescent="0.2">
      <c r="A20725" s="61">
        <v>43077.989583333336</v>
      </c>
      <c r="B20725" s="59">
        <v>1011.2615739</v>
      </c>
      <c r="C20725" s="59">
        <f t="shared" si="323"/>
        <v>1.0112615738999999</v>
      </c>
    </row>
    <row r="20726" spans="1:3" x14ac:dyDescent="0.2">
      <c r="A20726" s="61">
        <v>43077.990277777775</v>
      </c>
      <c r="B20726" s="59">
        <v>1011.2369404</v>
      </c>
      <c r="C20726" s="59">
        <f t="shared" si="323"/>
        <v>1.0112369403999999</v>
      </c>
    </row>
    <row r="20727" spans="1:3" x14ac:dyDescent="0.2">
      <c r="A20727" s="61">
        <v>43077.990972222222</v>
      </c>
      <c r="B20727" s="59">
        <v>1011.2639299</v>
      </c>
      <c r="C20727" s="59">
        <f t="shared" si="323"/>
        <v>1.0112639298999999</v>
      </c>
    </row>
    <row r="20728" spans="1:3" x14ac:dyDescent="0.2">
      <c r="A20728" s="61">
        <v>43077.991666666669</v>
      </c>
      <c r="B20728" s="59">
        <v>1011.2463835999999</v>
      </c>
      <c r="C20728" s="59">
        <f t="shared" si="323"/>
        <v>1.0112463835999999</v>
      </c>
    </row>
    <row r="20729" spans="1:3" x14ac:dyDescent="0.2">
      <c r="A20729" s="61">
        <v>43077.992361111108</v>
      </c>
      <c r="B20729" s="59">
        <v>1011.2029221</v>
      </c>
      <c r="C20729" s="59">
        <f t="shared" si="323"/>
        <v>1.0112029221000001</v>
      </c>
    </row>
    <row r="20730" spans="1:3" x14ac:dyDescent="0.2">
      <c r="A20730" s="61">
        <v>43077.993055555555</v>
      </c>
      <c r="B20730" s="59">
        <v>1011.2151358</v>
      </c>
      <c r="C20730" s="59">
        <f t="shared" si="323"/>
        <v>1.0112151357999999</v>
      </c>
    </row>
    <row r="20731" spans="1:3" x14ac:dyDescent="0.2">
      <c r="A20731" s="61">
        <v>43077.993750000001</v>
      </c>
      <c r="B20731" s="59">
        <v>1011.2099298000001</v>
      </c>
      <c r="C20731" s="59">
        <f t="shared" si="323"/>
        <v>1.0112099298000001</v>
      </c>
    </row>
    <row r="20732" spans="1:3" x14ac:dyDescent="0.2">
      <c r="A20732" s="61">
        <v>43077.994444444441</v>
      </c>
      <c r="B20732" s="59">
        <v>1011.1762789000001</v>
      </c>
      <c r="C20732" s="59">
        <f t="shared" si="323"/>
        <v>1.0111762789000001</v>
      </c>
    </row>
    <row r="20733" spans="1:3" x14ac:dyDescent="0.2">
      <c r="A20733" s="61">
        <v>43077.995138888888</v>
      </c>
      <c r="B20733" s="59">
        <v>1011.1012408</v>
      </c>
      <c r="C20733" s="59">
        <f t="shared" si="323"/>
        <v>1.0111012408</v>
      </c>
    </row>
    <row r="20734" spans="1:3" x14ac:dyDescent="0.2">
      <c r="A20734" s="61">
        <v>43077.995833333334</v>
      </c>
      <c r="B20734" s="59">
        <v>1011.1095231</v>
      </c>
      <c r="C20734" s="59">
        <f t="shared" si="323"/>
        <v>1.0111095231</v>
      </c>
    </row>
    <row r="20735" spans="1:3" x14ac:dyDescent="0.2">
      <c r="A20735" s="61">
        <v>43077.996527777781</v>
      </c>
      <c r="B20735" s="59">
        <v>1011.1288247</v>
      </c>
      <c r="C20735" s="59">
        <f t="shared" si="323"/>
        <v>1.0111288247000001</v>
      </c>
    </row>
    <row r="20736" spans="1:3" x14ac:dyDescent="0.2">
      <c r="A20736" s="61">
        <v>43077.99722222222</v>
      </c>
      <c r="B20736" s="59">
        <v>1011.1397416999999</v>
      </c>
      <c r="C20736" s="59">
        <f t="shared" si="323"/>
        <v>1.0111397416999999</v>
      </c>
    </row>
    <row r="20737" spans="1:3" x14ac:dyDescent="0.2">
      <c r="A20737" s="61">
        <v>43077.997916666667</v>
      </c>
      <c r="B20737" s="59">
        <v>1011.1195403</v>
      </c>
      <c r="C20737" s="59">
        <f t="shared" si="323"/>
        <v>1.0111195403</v>
      </c>
    </row>
    <row r="20738" spans="1:3" x14ac:dyDescent="0.2">
      <c r="A20738" s="61">
        <v>43077.998611111114</v>
      </c>
      <c r="B20738" s="59">
        <v>1011.1225008</v>
      </c>
      <c r="C20738" s="59">
        <f t="shared" si="323"/>
        <v>1.0111225008</v>
      </c>
    </row>
    <row r="20739" spans="1:3" x14ac:dyDescent="0.2">
      <c r="A20739" s="61">
        <v>43077.999305555553</v>
      </c>
      <c r="B20739" s="59">
        <v>1011.1925837</v>
      </c>
      <c r="C20739" s="59">
        <f t="shared" ref="C20739:C20802" si="324">B20739/1000</f>
        <v>1.0111925837</v>
      </c>
    </row>
    <row r="20740" spans="1:3" x14ac:dyDescent="0.2">
      <c r="A20740" s="61">
        <v>43078</v>
      </c>
      <c r="B20740" s="59">
        <v>1011.1389167999999</v>
      </c>
      <c r="C20740" s="59">
        <f t="shared" si="324"/>
        <v>1.0111389168</v>
      </c>
    </row>
    <row r="20741" spans="1:3" x14ac:dyDescent="0.2">
      <c r="A20741" s="61">
        <v>43078.000694444447</v>
      </c>
      <c r="B20741" s="59">
        <v>1011.1251079</v>
      </c>
      <c r="C20741" s="59">
        <f t="shared" si="324"/>
        <v>1.0111251079000001</v>
      </c>
    </row>
    <row r="20742" spans="1:3" x14ac:dyDescent="0.2">
      <c r="A20742" s="61">
        <v>43078.001388888886</v>
      </c>
      <c r="B20742" s="59">
        <v>1011.145567</v>
      </c>
      <c r="C20742" s="59">
        <f t="shared" si="324"/>
        <v>1.011145567</v>
      </c>
    </row>
    <row r="20743" spans="1:3" x14ac:dyDescent="0.2">
      <c r="A20743" s="61">
        <v>43078.002083333333</v>
      </c>
      <c r="B20743" s="59">
        <v>1011.1193396</v>
      </c>
      <c r="C20743" s="59">
        <f t="shared" si="324"/>
        <v>1.0111193396</v>
      </c>
    </row>
    <row r="20744" spans="1:3" x14ac:dyDescent="0.2">
      <c r="A20744" s="61">
        <v>43078.00277777778</v>
      </c>
      <c r="B20744" s="59">
        <v>1011.1534659</v>
      </c>
      <c r="C20744" s="59">
        <f t="shared" si="324"/>
        <v>1.0111534659000001</v>
      </c>
    </row>
    <row r="20745" spans="1:3" x14ac:dyDescent="0.2">
      <c r="A20745" s="61">
        <v>43078.003472222219</v>
      </c>
      <c r="B20745" s="59">
        <v>1011.1680982</v>
      </c>
      <c r="C20745" s="59">
        <f t="shared" si="324"/>
        <v>1.0111680982</v>
      </c>
    </row>
    <row r="20746" spans="1:3" x14ac:dyDescent="0.2">
      <c r="A20746" s="61">
        <v>43078.004166666666</v>
      </c>
      <c r="B20746" s="59">
        <v>1011.1625153</v>
      </c>
      <c r="C20746" s="59">
        <f t="shared" si="324"/>
        <v>1.0111625152999999</v>
      </c>
    </row>
    <row r="20747" spans="1:3" x14ac:dyDescent="0.2">
      <c r="A20747" s="61">
        <v>43078.004861111112</v>
      </c>
      <c r="B20747" s="59">
        <v>1011.1353605</v>
      </c>
      <c r="C20747" s="59">
        <f t="shared" si="324"/>
        <v>1.0111353605</v>
      </c>
    </row>
    <row r="20748" spans="1:3" x14ac:dyDescent="0.2">
      <c r="A20748" s="61">
        <v>43078.005555555559</v>
      </c>
      <c r="B20748" s="59">
        <v>1011.0914201000001</v>
      </c>
      <c r="C20748" s="59">
        <f t="shared" si="324"/>
        <v>1.0110914201000001</v>
      </c>
    </row>
    <row r="20749" spans="1:3" x14ac:dyDescent="0.2">
      <c r="A20749" s="61">
        <v>43078.006249999999</v>
      </c>
      <c r="B20749" s="59">
        <v>1011.1703258</v>
      </c>
      <c r="C20749" s="59">
        <f t="shared" si="324"/>
        <v>1.0111703258</v>
      </c>
    </row>
    <row r="20750" spans="1:3" x14ac:dyDescent="0.2">
      <c r="A20750" s="61">
        <v>43078.006944444445</v>
      </c>
      <c r="B20750" s="59">
        <v>1011.172056</v>
      </c>
      <c r="C20750" s="59">
        <f t="shared" si="324"/>
        <v>1.0111720559999999</v>
      </c>
    </row>
    <row r="20751" spans="1:3" x14ac:dyDescent="0.2">
      <c r="A20751" s="61">
        <v>43078.007638888892</v>
      </c>
      <c r="B20751" s="59">
        <v>1011.2084265</v>
      </c>
      <c r="C20751" s="59">
        <f t="shared" si="324"/>
        <v>1.0112084264999999</v>
      </c>
    </row>
    <row r="20752" spans="1:3" x14ac:dyDescent="0.2">
      <c r="A20752" s="61">
        <v>43078.008333333331</v>
      </c>
      <c r="B20752" s="59">
        <v>1011.2039757</v>
      </c>
      <c r="C20752" s="59">
        <f t="shared" si="324"/>
        <v>1.0112039757</v>
      </c>
    </row>
    <row r="20753" spans="1:3" x14ac:dyDescent="0.2">
      <c r="A20753" s="61">
        <v>43078.009027777778</v>
      </c>
      <c r="B20753" s="59">
        <v>1011.2248119</v>
      </c>
      <c r="C20753" s="59">
        <f t="shared" si="324"/>
        <v>1.0112248119</v>
      </c>
    </row>
    <row r="20754" spans="1:3" x14ac:dyDescent="0.2">
      <c r="A20754" s="61">
        <v>43078.009722222225</v>
      </c>
      <c r="B20754" s="59">
        <v>1011.1775976</v>
      </c>
      <c r="C20754" s="59">
        <f t="shared" si="324"/>
        <v>1.0111775975999999</v>
      </c>
    </row>
    <row r="20755" spans="1:3" x14ac:dyDescent="0.2">
      <c r="A20755" s="61">
        <v>43078.010416666664</v>
      </c>
      <c r="B20755" s="59">
        <v>1011.1846115</v>
      </c>
      <c r="C20755" s="59">
        <f t="shared" si="324"/>
        <v>1.0111846115000001</v>
      </c>
    </row>
    <row r="20756" spans="1:3" x14ac:dyDescent="0.2">
      <c r="A20756" s="61">
        <v>43078.011111111111</v>
      </c>
      <c r="B20756" s="59">
        <v>1011.160606</v>
      </c>
      <c r="C20756" s="59">
        <f t="shared" si="324"/>
        <v>1.011160606</v>
      </c>
    </row>
    <row r="20757" spans="1:3" x14ac:dyDescent="0.2">
      <c r="A20757" s="61">
        <v>43078.011805555558</v>
      </c>
      <c r="B20757" s="59">
        <v>1011.1653864</v>
      </c>
      <c r="C20757" s="59">
        <f t="shared" si="324"/>
        <v>1.0111653864000001</v>
      </c>
    </row>
    <row r="20758" spans="1:3" x14ac:dyDescent="0.2">
      <c r="A20758" s="61">
        <v>43078.012499999997</v>
      </c>
      <c r="B20758" s="59">
        <v>1011.1887697</v>
      </c>
      <c r="C20758" s="59">
        <f t="shared" si="324"/>
        <v>1.0111887696999999</v>
      </c>
    </row>
    <row r="20759" spans="1:3" x14ac:dyDescent="0.2">
      <c r="A20759" s="61">
        <v>43078.013194444444</v>
      </c>
      <c r="B20759" s="59">
        <v>1011.2214992</v>
      </c>
      <c r="C20759" s="59">
        <f t="shared" si="324"/>
        <v>1.0112214991999999</v>
      </c>
    </row>
    <row r="20760" spans="1:3" x14ac:dyDescent="0.2">
      <c r="A20760" s="61">
        <v>43078.013888888891</v>
      </c>
      <c r="B20760" s="59">
        <v>1011.225922</v>
      </c>
      <c r="C20760" s="59">
        <f t="shared" si="324"/>
        <v>1.0112259219999999</v>
      </c>
    </row>
    <row r="20761" spans="1:3" x14ac:dyDescent="0.2">
      <c r="A20761" s="61">
        <v>43078.01458333333</v>
      </c>
      <c r="B20761" s="59">
        <v>1011.2289697</v>
      </c>
      <c r="C20761" s="59">
        <f t="shared" si="324"/>
        <v>1.0112289697000001</v>
      </c>
    </row>
    <row r="20762" spans="1:3" x14ac:dyDescent="0.2">
      <c r="A20762" s="61">
        <v>43078.015277777777</v>
      </c>
      <c r="B20762" s="59">
        <v>1011.1957531</v>
      </c>
      <c r="C20762" s="59">
        <f t="shared" si="324"/>
        <v>1.0111957531</v>
      </c>
    </row>
    <row r="20763" spans="1:3" x14ac:dyDescent="0.2">
      <c r="A20763" s="61">
        <v>43078.015972222223</v>
      </c>
      <c r="B20763" s="59">
        <v>1011.1904383</v>
      </c>
      <c r="C20763" s="59">
        <f t="shared" si="324"/>
        <v>1.0111904382999999</v>
      </c>
    </row>
    <row r="20764" spans="1:3" x14ac:dyDescent="0.2">
      <c r="A20764" s="61">
        <v>43078.01666666667</v>
      </c>
      <c r="B20764" s="59">
        <v>1011.1667997</v>
      </c>
      <c r="C20764" s="59">
        <f t="shared" si="324"/>
        <v>1.0111667997</v>
      </c>
    </row>
    <row r="20765" spans="1:3" x14ac:dyDescent="0.2">
      <c r="A20765" s="61">
        <v>43078.017361111109</v>
      </c>
      <c r="B20765" s="59">
        <v>1011.2219322</v>
      </c>
      <c r="C20765" s="59">
        <f t="shared" si="324"/>
        <v>1.0112219322</v>
      </c>
    </row>
    <row r="20766" spans="1:3" x14ac:dyDescent="0.2">
      <c r="A20766" s="61">
        <v>43078.018055555556</v>
      </c>
      <c r="B20766" s="59">
        <v>1011.2173847</v>
      </c>
      <c r="C20766" s="59">
        <f t="shared" si="324"/>
        <v>1.0112173847000001</v>
      </c>
    </row>
    <row r="20767" spans="1:3" x14ac:dyDescent="0.2">
      <c r="A20767" s="61">
        <v>43078.018750000003</v>
      </c>
      <c r="B20767" s="59">
        <v>1011.2160904</v>
      </c>
      <c r="C20767" s="59">
        <f t="shared" si="324"/>
        <v>1.0112160904</v>
      </c>
    </row>
    <row r="20768" spans="1:3" x14ac:dyDescent="0.2">
      <c r="A20768" s="61">
        <v>43078.019444444442</v>
      </c>
      <c r="B20768" s="59">
        <v>1011.2195505</v>
      </c>
      <c r="C20768" s="59">
        <f t="shared" si="324"/>
        <v>1.0112195504999999</v>
      </c>
    </row>
    <row r="20769" spans="1:3" x14ac:dyDescent="0.2">
      <c r="A20769" s="61">
        <v>43078.020138888889</v>
      </c>
      <c r="B20769" s="59">
        <v>1011.2602192000001</v>
      </c>
      <c r="C20769" s="59">
        <f t="shared" si="324"/>
        <v>1.0112602192</v>
      </c>
    </row>
    <row r="20770" spans="1:3" x14ac:dyDescent="0.2">
      <c r="A20770" s="61">
        <v>43078.020833333336</v>
      </c>
      <c r="B20770" s="59">
        <v>1011.3064648</v>
      </c>
      <c r="C20770" s="59">
        <f t="shared" si="324"/>
        <v>1.0113064647999999</v>
      </c>
    </row>
    <row r="20771" spans="1:3" x14ac:dyDescent="0.2">
      <c r="A20771" s="61">
        <v>43078.021527777775</v>
      </c>
      <c r="B20771" s="59">
        <v>1011.3392959</v>
      </c>
      <c r="C20771" s="59">
        <f t="shared" si="324"/>
        <v>1.0113392959</v>
      </c>
    </row>
    <row r="20772" spans="1:3" x14ac:dyDescent="0.2">
      <c r="A20772" s="61">
        <v>43078.022222222222</v>
      </c>
      <c r="B20772" s="59">
        <v>1011.2970873</v>
      </c>
      <c r="C20772" s="59">
        <f t="shared" si="324"/>
        <v>1.0112970873</v>
      </c>
    </row>
    <row r="20773" spans="1:3" x14ac:dyDescent="0.2">
      <c r="A20773" s="61">
        <v>43078.022916666669</v>
      </c>
      <c r="B20773" s="59">
        <v>1011.2920538</v>
      </c>
      <c r="C20773" s="59">
        <f t="shared" si="324"/>
        <v>1.0112920537999999</v>
      </c>
    </row>
    <row r="20774" spans="1:3" x14ac:dyDescent="0.2">
      <c r="A20774" s="61">
        <v>43078.023611111108</v>
      </c>
      <c r="B20774" s="59">
        <v>1011.2970984999999</v>
      </c>
      <c r="C20774" s="59">
        <f t="shared" si="324"/>
        <v>1.0112970985</v>
      </c>
    </row>
    <row r="20775" spans="1:3" x14ac:dyDescent="0.2">
      <c r="A20775" s="61">
        <v>43078.024305555555</v>
      </c>
      <c r="B20775" s="59">
        <v>1011.2895286</v>
      </c>
      <c r="C20775" s="59">
        <f t="shared" si="324"/>
        <v>1.0112895286000001</v>
      </c>
    </row>
    <row r="20776" spans="1:3" x14ac:dyDescent="0.2">
      <c r="A20776" s="61">
        <v>43078.025000000001</v>
      </c>
      <c r="B20776" s="59">
        <v>1011.3140562999999</v>
      </c>
      <c r="C20776" s="59">
        <f t="shared" si="324"/>
        <v>1.0113140563</v>
      </c>
    </row>
    <row r="20777" spans="1:3" x14ac:dyDescent="0.2">
      <c r="A20777" s="61">
        <v>43078.025694444441</v>
      </c>
      <c r="B20777" s="59">
        <v>1011.331769</v>
      </c>
      <c r="C20777" s="59">
        <f t="shared" si="324"/>
        <v>1.0113317690000001</v>
      </c>
    </row>
    <row r="20778" spans="1:3" x14ac:dyDescent="0.2">
      <c r="A20778" s="61">
        <v>43078.026388888888</v>
      </c>
      <c r="B20778" s="59">
        <v>1011.308755</v>
      </c>
      <c r="C20778" s="59">
        <f t="shared" si="324"/>
        <v>1.0113087549999999</v>
      </c>
    </row>
    <row r="20779" spans="1:3" x14ac:dyDescent="0.2">
      <c r="A20779" s="61">
        <v>43078.027083333334</v>
      </c>
      <c r="B20779" s="59">
        <v>1011.3431834</v>
      </c>
      <c r="C20779" s="59">
        <f t="shared" si="324"/>
        <v>1.0113431834</v>
      </c>
    </row>
    <row r="20780" spans="1:3" x14ac:dyDescent="0.2">
      <c r="A20780" s="61">
        <v>43078.027777777781</v>
      </c>
      <c r="B20780" s="59">
        <v>1011.3294644</v>
      </c>
      <c r="C20780" s="59">
        <f t="shared" si="324"/>
        <v>1.0113294643999999</v>
      </c>
    </row>
    <row r="20781" spans="1:3" x14ac:dyDescent="0.2">
      <c r="A20781" s="61">
        <v>43078.02847222222</v>
      </c>
      <c r="B20781" s="59">
        <v>1011.3068875</v>
      </c>
      <c r="C20781" s="59">
        <f t="shared" si="324"/>
        <v>1.0113068875</v>
      </c>
    </row>
    <row r="20782" spans="1:3" x14ac:dyDescent="0.2">
      <c r="A20782" s="61">
        <v>43078.029166666667</v>
      </c>
      <c r="B20782" s="59">
        <v>1011.2753395</v>
      </c>
      <c r="C20782" s="59">
        <f t="shared" si="324"/>
        <v>1.0112753395</v>
      </c>
    </row>
    <row r="20783" spans="1:3" x14ac:dyDescent="0.2">
      <c r="A20783" s="61">
        <v>43078.029861111114</v>
      </c>
      <c r="B20783" s="59">
        <v>1011.2694111</v>
      </c>
      <c r="C20783" s="59">
        <f t="shared" si="324"/>
        <v>1.0112694111</v>
      </c>
    </row>
    <row r="20784" spans="1:3" x14ac:dyDescent="0.2">
      <c r="A20784" s="61">
        <v>43078.030555555553</v>
      </c>
      <c r="B20784" s="59">
        <v>1011.2763215</v>
      </c>
      <c r="C20784" s="59">
        <f t="shared" si="324"/>
        <v>1.0112763215</v>
      </c>
    </row>
    <row r="20785" spans="1:3" x14ac:dyDescent="0.2">
      <c r="A20785" s="61">
        <v>43078.03125</v>
      </c>
      <c r="B20785" s="59">
        <v>1011.2374118</v>
      </c>
      <c r="C20785" s="59">
        <f t="shared" si="324"/>
        <v>1.0112374118</v>
      </c>
    </row>
    <row r="20786" spans="1:3" x14ac:dyDescent="0.2">
      <c r="A20786" s="61">
        <v>43078.031944444447</v>
      </c>
      <c r="B20786" s="59">
        <v>1011.2460717</v>
      </c>
      <c r="C20786" s="59">
        <f t="shared" si="324"/>
        <v>1.0112460717</v>
      </c>
    </row>
    <row r="20787" spans="1:3" x14ac:dyDescent="0.2">
      <c r="A20787" s="61">
        <v>43078.032638888886</v>
      </c>
      <c r="B20787" s="59">
        <v>1011.2553171</v>
      </c>
      <c r="C20787" s="59">
        <f t="shared" si="324"/>
        <v>1.0112553171000001</v>
      </c>
    </row>
    <row r="20788" spans="1:3" x14ac:dyDescent="0.2">
      <c r="A20788" s="61">
        <v>43078.033333333333</v>
      </c>
      <c r="B20788" s="59">
        <v>1011.2206565</v>
      </c>
      <c r="C20788" s="59">
        <f t="shared" si="324"/>
        <v>1.0112206564999999</v>
      </c>
    </row>
    <row r="20789" spans="1:3" x14ac:dyDescent="0.2">
      <c r="A20789" s="61">
        <v>43078.03402777778</v>
      </c>
      <c r="B20789" s="59">
        <v>1011.206495</v>
      </c>
      <c r="C20789" s="59">
        <f t="shared" si="324"/>
        <v>1.0112064949999999</v>
      </c>
    </row>
    <row r="20790" spans="1:3" x14ac:dyDescent="0.2">
      <c r="A20790" s="61">
        <v>43078.034722222219</v>
      </c>
      <c r="B20790" s="59">
        <v>1011.2024852</v>
      </c>
      <c r="C20790" s="59">
        <f t="shared" si="324"/>
        <v>1.0112024851999999</v>
      </c>
    </row>
    <row r="20791" spans="1:3" x14ac:dyDescent="0.2">
      <c r="A20791" s="61">
        <v>43078.035416666666</v>
      </c>
      <c r="B20791" s="59">
        <v>1011.2380757</v>
      </c>
      <c r="C20791" s="59">
        <f t="shared" si="324"/>
        <v>1.0112380756999999</v>
      </c>
    </row>
    <row r="20792" spans="1:3" x14ac:dyDescent="0.2">
      <c r="A20792" s="61">
        <v>43078.036111111112</v>
      </c>
      <c r="B20792" s="59">
        <v>1011.1607828</v>
      </c>
      <c r="C20792" s="59">
        <f t="shared" si="324"/>
        <v>1.0111607828</v>
      </c>
    </row>
    <row r="20793" spans="1:3" x14ac:dyDescent="0.2">
      <c r="A20793" s="61">
        <v>43078.036805555559</v>
      </c>
      <c r="B20793" s="59">
        <v>1011.1303615</v>
      </c>
      <c r="C20793" s="59">
        <f t="shared" si="324"/>
        <v>1.0111303615</v>
      </c>
    </row>
    <row r="20794" spans="1:3" x14ac:dyDescent="0.2">
      <c r="A20794" s="61">
        <v>43078.037499999999</v>
      </c>
      <c r="B20794" s="59">
        <v>1011.1895666</v>
      </c>
      <c r="C20794" s="59">
        <f t="shared" si="324"/>
        <v>1.0111895666000001</v>
      </c>
    </row>
    <row r="20795" spans="1:3" x14ac:dyDescent="0.2">
      <c r="A20795" s="61">
        <v>43078.038194444445</v>
      </c>
      <c r="B20795" s="59">
        <v>1011.2149565</v>
      </c>
      <c r="C20795" s="59">
        <f t="shared" si="324"/>
        <v>1.0112149564999999</v>
      </c>
    </row>
    <row r="20796" spans="1:3" x14ac:dyDescent="0.2">
      <c r="A20796" s="61">
        <v>43078.038888888892</v>
      </c>
      <c r="B20796" s="59">
        <v>1011.2342154</v>
      </c>
      <c r="C20796" s="59">
        <f t="shared" si="324"/>
        <v>1.0112342154</v>
      </c>
    </row>
    <row r="20797" spans="1:3" x14ac:dyDescent="0.2">
      <c r="A20797" s="61">
        <v>43078.039583333331</v>
      </c>
      <c r="B20797" s="59">
        <v>1011.2358335</v>
      </c>
      <c r="C20797" s="59">
        <f t="shared" si="324"/>
        <v>1.0112358335</v>
      </c>
    </row>
    <row r="20798" spans="1:3" x14ac:dyDescent="0.2">
      <c r="A20798" s="61">
        <v>43078.040277777778</v>
      </c>
      <c r="B20798" s="59">
        <v>1011.2093706000001</v>
      </c>
      <c r="C20798" s="59">
        <f t="shared" si="324"/>
        <v>1.0112093706</v>
      </c>
    </row>
    <row r="20799" spans="1:3" x14ac:dyDescent="0.2">
      <c r="A20799" s="61">
        <v>43078.040972222225</v>
      </c>
      <c r="B20799" s="59">
        <v>1011.2217631</v>
      </c>
      <c r="C20799" s="59">
        <f t="shared" si="324"/>
        <v>1.0112217631</v>
      </c>
    </row>
    <row r="20800" spans="1:3" x14ac:dyDescent="0.2">
      <c r="A20800" s="61">
        <v>43078.041666666664</v>
      </c>
      <c r="B20800" s="59">
        <v>1011.2432659999999</v>
      </c>
      <c r="C20800" s="59">
        <f t="shared" si="324"/>
        <v>1.0112432659999999</v>
      </c>
    </row>
    <row r="20801" spans="1:3" x14ac:dyDescent="0.2">
      <c r="A20801" s="61">
        <v>43078.042361111111</v>
      </c>
      <c r="B20801" s="59">
        <v>1011.2022478</v>
      </c>
      <c r="C20801" s="59">
        <f t="shared" si="324"/>
        <v>1.0112022478</v>
      </c>
    </row>
    <row r="20802" spans="1:3" x14ac:dyDescent="0.2">
      <c r="A20802" s="61">
        <v>43078.043055555558</v>
      </c>
      <c r="B20802" s="59">
        <v>1011.2136267</v>
      </c>
      <c r="C20802" s="59">
        <f t="shared" si="324"/>
        <v>1.0112136267</v>
      </c>
    </row>
    <row r="20803" spans="1:3" x14ac:dyDescent="0.2">
      <c r="A20803" s="61">
        <v>43078.043749999997</v>
      </c>
      <c r="B20803" s="59">
        <v>1011.1936931</v>
      </c>
      <c r="C20803" s="59">
        <f t="shared" ref="C20803:C20866" si="325">B20803/1000</f>
        <v>1.0111936931000001</v>
      </c>
    </row>
    <row r="20804" spans="1:3" x14ac:dyDescent="0.2">
      <c r="A20804" s="61">
        <v>43078.044444444444</v>
      </c>
      <c r="B20804" s="59">
        <v>1011.2272729</v>
      </c>
      <c r="C20804" s="59">
        <f t="shared" si="325"/>
        <v>1.0112272729</v>
      </c>
    </row>
    <row r="20805" spans="1:3" x14ac:dyDescent="0.2">
      <c r="A20805" s="61">
        <v>43078.045138888891</v>
      </c>
      <c r="B20805" s="59">
        <v>1011.2480098</v>
      </c>
      <c r="C20805" s="59">
        <f t="shared" si="325"/>
        <v>1.0112480098000001</v>
      </c>
    </row>
    <row r="20806" spans="1:3" x14ac:dyDescent="0.2">
      <c r="A20806" s="61">
        <v>43078.04583333333</v>
      </c>
      <c r="B20806" s="59">
        <v>1011.2188073999999</v>
      </c>
      <c r="C20806" s="59">
        <f t="shared" si="325"/>
        <v>1.0112188073999999</v>
      </c>
    </row>
    <row r="20807" spans="1:3" x14ac:dyDescent="0.2">
      <c r="A20807" s="61">
        <v>43078.046527777777</v>
      </c>
      <c r="B20807" s="59">
        <v>1011.2599265</v>
      </c>
      <c r="C20807" s="59">
        <f t="shared" si="325"/>
        <v>1.0112599265</v>
      </c>
    </row>
    <row r="20808" spans="1:3" x14ac:dyDescent="0.2">
      <c r="A20808" s="61">
        <v>43078.047222222223</v>
      </c>
      <c r="B20808" s="59">
        <v>1011.2276078</v>
      </c>
      <c r="C20808" s="59">
        <f t="shared" si="325"/>
        <v>1.0112276078</v>
      </c>
    </row>
    <row r="20809" spans="1:3" x14ac:dyDescent="0.2">
      <c r="A20809" s="61">
        <v>43078.04791666667</v>
      </c>
      <c r="B20809" s="59">
        <v>1011.1914815</v>
      </c>
      <c r="C20809" s="59">
        <f t="shared" si="325"/>
        <v>1.0111914815</v>
      </c>
    </row>
    <row r="20810" spans="1:3" x14ac:dyDescent="0.2">
      <c r="A20810" s="61">
        <v>43078.048611111109</v>
      </c>
      <c r="B20810" s="59">
        <v>1011.269856</v>
      </c>
      <c r="C20810" s="59">
        <f t="shared" si="325"/>
        <v>1.011269856</v>
      </c>
    </row>
    <row r="20811" spans="1:3" x14ac:dyDescent="0.2">
      <c r="A20811" s="61">
        <v>43078.049305555556</v>
      </c>
      <c r="B20811" s="59">
        <v>1011.2559356</v>
      </c>
      <c r="C20811" s="59">
        <f t="shared" si="325"/>
        <v>1.0112559355999999</v>
      </c>
    </row>
    <row r="20812" spans="1:3" x14ac:dyDescent="0.2">
      <c r="A20812" s="61">
        <v>43078.05</v>
      </c>
      <c r="B20812" s="59">
        <v>1011.2866841</v>
      </c>
      <c r="C20812" s="59">
        <f t="shared" si="325"/>
        <v>1.0112866841000001</v>
      </c>
    </row>
    <row r="20813" spans="1:3" x14ac:dyDescent="0.2">
      <c r="A20813" s="61">
        <v>43078.050694444442</v>
      </c>
      <c r="B20813" s="59">
        <v>1011.2395159</v>
      </c>
      <c r="C20813" s="59">
        <f t="shared" si="325"/>
        <v>1.0112395159000001</v>
      </c>
    </row>
    <row r="20814" spans="1:3" x14ac:dyDescent="0.2">
      <c r="A20814" s="61">
        <v>43078.051388888889</v>
      </c>
      <c r="B20814" s="59">
        <v>1011.2188458000001</v>
      </c>
      <c r="C20814" s="59">
        <f t="shared" si="325"/>
        <v>1.0112188458</v>
      </c>
    </row>
    <row r="20815" spans="1:3" x14ac:dyDescent="0.2">
      <c r="A20815" s="61">
        <v>43078.052083333336</v>
      </c>
      <c r="B20815" s="59">
        <v>1011.244173</v>
      </c>
      <c r="C20815" s="59">
        <f t="shared" si="325"/>
        <v>1.0112441730000001</v>
      </c>
    </row>
    <row r="20816" spans="1:3" x14ac:dyDescent="0.2">
      <c r="A20816" s="61">
        <v>43078.052777777775</v>
      </c>
      <c r="B20816" s="59">
        <v>1011.2091306</v>
      </c>
      <c r="C20816" s="59">
        <f t="shared" si="325"/>
        <v>1.0112091306</v>
      </c>
    </row>
    <row r="20817" spans="1:3" x14ac:dyDescent="0.2">
      <c r="A20817" s="61">
        <v>43078.053472222222</v>
      </c>
      <c r="B20817" s="59">
        <v>1011.2413069</v>
      </c>
      <c r="C20817" s="59">
        <f t="shared" si="325"/>
        <v>1.0112413069000001</v>
      </c>
    </row>
    <row r="20818" spans="1:3" x14ac:dyDescent="0.2">
      <c r="A20818" s="61">
        <v>43078.054166666669</v>
      </c>
      <c r="B20818" s="59">
        <v>1011.2178243</v>
      </c>
      <c r="C20818" s="59">
        <f t="shared" si="325"/>
        <v>1.0112178243000001</v>
      </c>
    </row>
    <row r="20819" spans="1:3" x14ac:dyDescent="0.2">
      <c r="A20819" s="61">
        <v>43078.054861111108</v>
      </c>
      <c r="B20819" s="59">
        <v>1011.2511839</v>
      </c>
      <c r="C20819" s="59">
        <f t="shared" si="325"/>
        <v>1.0112511839</v>
      </c>
    </row>
    <row r="20820" spans="1:3" x14ac:dyDescent="0.2">
      <c r="A20820" s="61">
        <v>43078.055555555555</v>
      </c>
      <c r="B20820" s="59">
        <v>1011.2334715</v>
      </c>
      <c r="C20820" s="59">
        <f t="shared" si="325"/>
        <v>1.0112334715</v>
      </c>
    </row>
    <row r="20821" spans="1:3" x14ac:dyDescent="0.2">
      <c r="A20821" s="61">
        <v>43078.056250000001</v>
      </c>
      <c r="B20821" s="59">
        <v>1011.2002662</v>
      </c>
      <c r="C20821" s="59">
        <f t="shared" si="325"/>
        <v>1.0112002661999999</v>
      </c>
    </row>
    <row r="20822" spans="1:3" x14ac:dyDescent="0.2">
      <c r="A20822" s="61">
        <v>43078.056944444441</v>
      </c>
      <c r="B20822" s="59">
        <v>1011.1683093</v>
      </c>
      <c r="C20822" s="59">
        <f t="shared" si="325"/>
        <v>1.0111683093000001</v>
      </c>
    </row>
    <row r="20823" spans="1:3" x14ac:dyDescent="0.2">
      <c r="A20823" s="61">
        <v>43078.057638888888</v>
      </c>
      <c r="B20823" s="59">
        <v>1011.1624195000001</v>
      </c>
      <c r="C20823" s="59">
        <f t="shared" si="325"/>
        <v>1.0111624195</v>
      </c>
    </row>
    <row r="20824" spans="1:3" x14ac:dyDescent="0.2">
      <c r="A20824" s="61">
        <v>43078.058333333334</v>
      </c>
      <c r="B20824" s="59">
        <v>1011.2008291</v>
      </c>
      <c r="C20824" s="59">
        <f t="shared" si="325"/>
        <v>1.0112008290999999</v>
      </c>
    </row>
    <row r="20825" spans="1:3" x14ac:dyDescent="0.2">
      <c r="A20825" s="61">
        <v>43078.059027777781</v>
      </c>
      <c r="B20825" s="59">
        <v>1011.1844026</v>
      </c>
      <c r="C20825" s="59">
        <f t="shared" si="325"/>
        <v>1.0111844026000001</v>
      </c>
    </row>
    <row r="20826" spans="1:3" x14ac:dyDescent="0.2">
      <c r="A20826" s="61">
        <v>43078.05972222222</v>
      </c>
      <c r="B20826" s="59">
        <v>1011.219593</v>
      </c>
      <c r="C20826" s="59">
        <f t="shared" si="325"/>
        <v>1.0112195930000001</v>
      </c>
    </row>
    <row r="20827" spans="1:3" x14ac:dyDescent="0.2">
      <c r="A20827" s="61">
        <v>43078.060416666667</v>
      </c>
      <c r="B20827" s="59">
        <v>1011.1804013</v>
      </c>
      <c r="C20827" s="59">
        <f t="shared" si="325"/>
        <v>1.0111804012999999</v>
      </c>
    </row>
    <row r="20828" spans="1:3" x14ac:dyDescent="0.2">
      <c r="A20828" s="61">
        <v>43078.061111111114</v>
      </c>
      <c r="B20828" s="59">
        <v>1011.1459341</v>
      </c>
      <c r="C20828" s="59">
        <f t="shared" si="325"/>
        <v>1.0111459341</v>
      </c>
    </row>
    <row r="20829" spans="1:3" x14ac:dyDescent="0.2">
      <c r="A20829" s="61">
        <v>43078.061805555553</v>
      </c>
      <c r="B20829" s="59">
        <v>1011.1415926</v>
      </c>
      <c r="C20829" s="59">
        <f t="shared" si="325"/>
        <v>1.0111415926</v>
      </c>
    </row>
    <row r="20830" spans="1:3" x14ac:dyDescent="0.2">
      <c r="A20830" s="61">
        <v>43078.0625</v>
      </c>
      <c r="B20830" s="59">
        <v>1011.1131571</v>
      </c>
      <c r="C20830" s="59">
        <f t="shared" si="325"/>
        <v>1.0111131571</v>
      </c>
    </row>
    <row r="20831" spans="1:3" x14ac:dyDescent="0.2">
      <c r="A20831" s="61">
        <v>43078.063194444447</v>
      </c>
      <c r="B20831" s="59">
        <v>1011.1466237</v>
      </c>
      <c r="C20831" s="59">
        <f t="shared" si="325"/>
        <v>1.0111466237</v>
      </c>
    </row>
    <row r="20832" spans="1:3" x14ac:dyDescent="0.2">
      <c r="A20832" s="61">
        <v>43078.063888888886</v>
      </c>
      <c r="B20832" s="59">
        <v>1011.1316854</v>
      </c>
      <c r="C20832" s="59">
        <f t="shared" si="325"/>
        <v>1.0111316854000001</v>
      </c>
    </row>
    <row r="20833" spans="1:3" x14ac:dyDescent="0.2">
      <c r="A20833" s="61">
        <v>43078.064583333333</v>
      </c>
      <c r="B20833" s="59">
        <v>1011.1360932</v>
      </c>
      <c r="C20833" s="59">
        <f t="shared" si="325"/>
        <v>1.0111360932</v>
      </c>
    </row>
    <row r="20834" spans="1:3" x14ac:dyDescent="0.2">
      <c r="A20834" s="61">
        <v>43078.06527777778</v>
      </c>
      <c r="B20834" s="59">
        <v>1011.1073992</v>
      </c>
      <c r="C20834" s="59">
        <f t="shared" si="325"/>
        <v>1.0111073991999999</v>
      </c>
    </row>
    <row r="20835" spans="1:3" x14ac:dyDescent="0.2">
      <c r="A20835" s="61">
        <v>43078.065972222219</v>
      </c>
      <c r="B20835" s="59">
        <v>1011.1089467</v>
      </c>
      <c r="C20835" s="59">
        <f t="shared" si="325"/>
        <v>1.0111089467000001</v>
      </c>
    </row>
    <row r="20836" spans="1:3" x14ac:dyDescent="0.2">
      <c r="A20836" s="61">
        <v>43078.066666666666</v>
      </c>
      <c r="B20836" s="59">
        <v>1011.1489274</v>
      </c>
      <c r="C20836" s="59">
        <f t="shared" si="325"/>
        <v>1.0111489274000001</v>
      </c>
    </row>
    <row r="20837" spans="1:3" x14ac:dyDescent="0.2">
      <c r="A20837" s="61">
        <v>43078.067361111112</v>
      </c>
      <c r="B20837" s="59">
        <v>1011.1058954</v>
      </c>
      <c r="C20837" s="59">
        <f t="shared" si="325"/>
        <v>1.0111058954000001</v>
      </c>
    </row>
    <row r="20838" spans="1:3" x14ac:dyDescent="0.2">
      <c r="A20838" s="61">
        <v>43078.068055555559</v>
      </c>
      <c r="B20838" s="59">
        <v>1011.1099151</v>
      </c>
      <c r="C20838" s="59">
        <f t="shared" si="325"/>
        <v>1.0111099151</v>
      </c>
    </row>
    <row r="20839" spans="1:3" x14ac:dyDescent="0.2">
      <c r="A20839" s="61">
        <v>43078.068749999999</v>
      </c>
      <c r="B20839" s="59">
        <v>1011.1171771</v>
      </c>
      <c r="C20839" s="59">
        <f t="shared" si="325"/>
        <v>1.0111171771</v>
      </c>
    </row>
    <row r="20840" spans="1:3" x14ac:dyDescent="0.2">
      <c r="A20840" s="61">
        <v>43078.069444444445</v>
      </c>
      <c r="B20840" s="59">
        <v>1011.1413658</v>
      </c>
      <c r="C20840" s="59">
        <f t="shared" si="325"/>
        <v>1.0111413657999999</v>
      </c>
    </row>
    <row r="20841" spans="1:3" x14ac:dyDescent="0.2">
      <c r="A20841" s="61">
        <v>43078.070138888892</v>
      </c>
      <c r="B20841" s="59">
        <v>1011.1175778</v>
      </c>
      <c r="C20841" s="59">
        <f t="shared" si="325"/>
        <v>1.0111175778000001</v>
      </c>
    </row>
    <row r="20842" spans="1:3" x14ac:dyDescent="0.2">
      <c r="A20842" s="61">
        <v>43078.070833333331</v>
      </c>
      <c r="B20842" s="59">
        <v>1011.1440982</v>
      </c>
      <c r="C20842" s="59">
        <f t="shared" si="325"/>
        <v>1.0111440982</v>
      </c>
    </row>
    <row r="20843" spans="1:3" x14ac:dyDescent="0.2">
      <c r="A20843" s="61">
        <v>43078.071527777778</v>
      </c>
      <c r="B20843" s="59">
        <v>1011.1508372</v>
      </c>
      <c r="C20843" s="59">
        <f t="shared" si="325"/>
        <v>1.0111508372</v>
      </c>
    </row>
    <row r="20844" spans="1:3" x14ac:dyDescent="0.2">
      <c r="A20844" s="61">
        <v>43078.072222222225</v>
      </c>
      <c r="B20844" s="59">
        <v>1011.155864</v>
      </c>
      <c r="C20844" s="59">
        <f t="shared" si="325"/>
        <v>1.011155864</v>
      </c>
    </row>
    <row r="20845" spans="1:3" x14ac:dyDescent="0.2">
      <c r="A20845" s="61">
        <v>43078.072916666664</v>
      </c>
      <c r="B20845" s="59">
        <v>1011.168487</v>
      </c>
      <c r="C20845" s="59">
        <f t="shared" si="325"/>
        <v>1.0111684869999999</v>
      </c>
    </row>
    <row r="20846" spans="1:3" x14ac:dyDescent="0.2">
      <c r="A20846" s="61">
        <v>43078.073611111111</v>
      </c>
      <c r="B20846" s="59">
        <v>1011.1432493999999</v>
      </c>
      <c r="C20846" s="59">
        <f t="shared" si="325"/>
        <v>1.0111432493999999</v>
      </c>
    </row>
    <row r="20847" spans="1:3" x14ac:dyDescent="0.2">
      <c r="A20847" s="61">
        <v>43078.074305555558</v>
      </c>
      <c r="B20847" s="59">
        <v>1011.1588248</v>
      </c>
      <c r="C20847" s="59">
        <f t="shared" si="325"/>
        <v>1.0111588248000001</v>
      </c>
    </row>
    <row r="20848" spans="1:3" x14ac:dyDescent="0.2">
      <c r="A20848" s="61">
        <v>43078.074999999997</v>
      </c>
      <c r="B20848" s="59">
        <v>1011.1192857</v>
      </c>
      <c r="C20848" s="59">
        <f t="shared" si="325"/>
        <v>1.0111192857</v>
      </c>
    </row>
    <row r="20849" spans="1:3" x14ac:dyDescent="0.2">
      <c r="A20849" s="61">
        <v>43078.075694444444</v>
      </c>
      <c r="B20849" s="59">
        <v>1011.1212995</v>
      </c>
      <c r="C20849" s="59">
        <f t="shared" si="325"/>
        <v>1.0111212995000001</v>
      </c>
    </row>
    <row r="20850" spans="1:3" x14ac:dyDescent="0.2">
      <c r="A20850" s="61">
        <v>43078.076388888891</v>
      </c>
      <c r="B20850" s="59">
        <v>1011.1431579</v>
      </c>
      <c r="C20850" s="59">
        <f t="shared" si="325"/>
        <v>1.0111431579000001</v>
      </c>
    </row>
    <row r="20851" spans="1:3" x14ac:dyDescent="0.2">
      <c r="A20851" s="61">
        <v>43078.07708333333</v>
      </c>
      <c r="B20851" s="59">
        <v>1011.1234255000001</v>
      </c>
      <c r="C20851" s="59">
        <f t="shared" si="325"/>
        <v>1.0111234255000001</v>
      </c>
    </row>
    <row r="20852" spans="1:3" x14ac:dyDescent="0.2">
      <c r="A20852" s="61">
        <v>43078.077777777777</v>
      </c>
      <c r="B20852" s="59">
        <v>1011.1068477</v>
      </c>
      <c r="C20852" s="59">
        <f t="shared" si="325"/>
        <v>1.0111068477</v>
      </c>
    </row>
    <row r="20853" spans="1:3" x14ac:dyDescent="0.2">
      <c r="A20853" s="61">
        <v>43078.078472222223</v>
      </c>
      <c r="B20853" s="59">
        <v>1011.1280663</v>
      </c>
      <c r="C20853" s="59">
        <f t="shared" si="325"/>
        <v>1.0111280663</v>
      </c>
    </row>
    <row r="20854" spans="1:3" x14ac:dyDescent="0.2">
      <c r="A20854" s="61">
        <v>43078.07916666667</v>
      </c>
      <c r="B20854" s="59">
        <v>1011.1221743999999</v>
      </c>
      <c r="C20854" s="59">
        <f t="shared" si="325"/>
        <v>1.0111221743999999</v>
      </c>
    </row>
    <row r="20855" spans="1:3" x14ac:dyDescent="0.2">
      <c r="A20855" s="61">
        <v>43078.079861111109</v>
      </c>
      <c r="B20855" s="59">
        <v>1011.1236285</v>
      </c>
      <c r="C20855" s="59">
        <f t="shared" si="325"/>
        <v>1.0111236285</v>
      </c>
    </row>
    <row r="20856" spans="1:3" x14ac:dyDescent="0.2">
      <c r="A20856" s="61">
        <v>43078.080555555556</v>
      </c>
      <c r="B20856" s="59">
        <v>1011.1099294000001</v>
      </c>
      <c r="C20856" s="59">
        <f t="shared" si="325"/>
        <v>1.0111099294000001</v>
      </c>
    </row>
    <row r="20857" spans="1:3" x14ac:dyDescent="0.2">
      <c r="A20857" s="61">
        <v>43078.081250000003</v>
      </c>
      <c r="B20857" s="59">
        <v>1011.0994616</v>
      </c>
      <c r="C20857" s="59">
        <f t="shared" si="325"/>
        <v>1.0110994616</v>
      </c>
    </row>
    <row r="20858" spans="1:3" x14ac:dyDescent="0.2">
      <c r="A20858" s="61">
        <v>43078.081944444442</v>
      </c>
      <c r="B20858" s="59">
        <v>1011.1048060000001</v>
      </c>
      <c r="C20858" s="59">
        <f t="shared" si="325"/>
        <v>1.0111048060000001</v>
      </c>
    </row>
    <row r="20859" spans="1:3" x14ac:dyDescent="0.2">
      <c r="A20859" s="61">
        <v>43078.082638888889</v>
      </c>
      <c r="B20859" s="59">
        <v>1011.0645087</v>
      </c>
      <c r="C20859" s="59">
        <f t="shared" si="325"/>
        <v>1.0110645087000001</v>
      </c>
    </row>
    <row r="20860" spans="1:3" x14ac:dyDescent="0.2">
      <c r="A20860" s="61">
        <v>43078.083333333336</v>
      </c>
      <c r="B20860" s="59">
        <v>1011.0439715</v>
      </c>
      <c r="C20860" s="59">
        <f t="shared" si="325"/>
        <v>1.0110439714999999</v>
      </c>
    </row>
    <row r="20861" spans="1:3" x14ac:dyDescent="0.2">
      <c r="A20861" s="61">
        <v>43078.084027777775</v>
      </c>
      <c r="B20861" s="59">
        <v>1011.0105079</v>
      </c>
      <c r="C20861" s="59">
        <f t="shared" si="325"/>
        <v>1.0110105079</v>
      </c>
    </row>
    <row r="20862" spans="1:3" x14ac:dyDescent="0.2">
      <c r="A20862" s="61">
        <v>43078.084722222222</v>
      </c>
      <c r="B20862" s="59">
        <v>1010.9971636</v>
      </c>
      <c r="C20862" s="59">
        <f t="shared" si="325"/>
        <v>1.0109971635999999</v>
      </c>
    </row>
    <row r="20863" spans="1:3" x14ac:dyDescent="0.2">
      <c r="A20863" s="61">
        <v>43078.085416666669</v>
      </c>
      <c r="B20863" s="59">
        <v>1011.0356384</v>
      </c>
      <c r="C20863" s="59">
        <f t="shared" si="325"/>
        <v>1.0110356384000001</v>
      </c>
    </row>
    <row r="20864" spans="1:3" x14ac:dyDescent="0.2">
      <c r="A20864" s="61">
        <v>43078.086111111108</v>
      </c>
      <c r="B20864" s="59">
        <v>1011.002213</v>
      </c>
      <c r="C20864" s="59">
        <f t="shared" si="325"/>
        <v>1.011002213</v>
      </c>
    </row>
    <row r="20865" spans="1:3" x14ac:dyDescent="0.2">
      <c r="A20865" s="61">
        <v>43078.086805555555</v>
      </c>
      <c r="B20865" s="59">
        <v>1010.9675925</v>
      </c>
      <c r="C20865" s="59">
        <f t="shared" si="325"/>
        <v>1.0109675925000001</v>
      </c>
    </row>
    <row r="20866" spans="1:3" x14ac:dyDescent="0.2">
      <c r="A20866" s="61">
        <v>43078.087500000001</v>
      </c>
      <c r="B20866" s="59">
        <v>1010.978328</v>
      </c>
      <c r="C20866" s="59">
        <f t="shared" si="325"/>
        <v>1.010978328</v>
      </c>
    </row>
    <row r="20867" spans="1:3" x14ac:dyDescent="0.2">
      <c r="A20867" s="61">
        <v>43078.088194444441</v>
      </c>
      <c r="B20867" s="59">
        <v>1010.964057</v>
      </c>
      <c r="C20867" s="59">
        <f t="shared" ref="C20867:C20930" si="326">B20867/1000</f>
        <v>1.010964057</v>
      </c>
    </row>
    <row r="20868" spans="1:3" x14ac:dyDescent="0.2">
      <c r="A20868" s="61">
        <v>43078.088888888888</v>
      </c>
      <c r="B20868" s="59">
        <v>1010.9678384</v>
      </c>
      <c r="C20868" s="59">
        <f t="shared" si="326"/>
        <v>1.0109678384</v>
      </c>
    </row>
    <row r="20869" spans="1:3" x14ac:dyDescent="0.2">
      <c r="A20869" s="61">
        <v>43078.089583333334</v>
      </c>
      <c r="B20869" s="59">
        <v>1010.9691296</v>
      </c>
      <c r="C20869" s="59">
        <f t="shared" si="326"/>
        <v>1.0109691296000001</v>
      </c>
    </row>
    <row r="20870" spans="1:3" x14ac:dyDescent="0.2">
      <c r="A20870" s="61">
        <v>43078.090277777781</v>
      </c>
      <c r="B20870" s="59">
        <v>1010.9380718</v>
      </c>
      <c r="C20870" s="59">
        <f t="shared" si="326"/>
        <v>1.0109380718000001</v>
      </c>
    </row>
    <row r="20871" spans="1:3" x14ac:dyDescent="0.2">
      <c r="A20871" s="61">
        <v>43078.09097222222</v>
      </c>
      <c r="B20871" s="59">
        <v>1010.9731121999999</v>
      </c>
      <c r="C20871" s="59">
        <f t="shared" si="326"/>
        <v>1.0109731121999999</v>
      </c>
    </row>
    <row r="20872" spans="1:3" x14ac:dyDescent="0.2">
      <c r="A20872" s="61">
        <v>43078.091666666667</v>
      </c>
      <c r="B20872" s="59">
        <v>1010.9379529</v>
      </c>
      <c r="C20872" s="59">
        <f t="shared" si="326"/>
        <v>1.0109379529</v>
      </c>
    </row>
    <row r="20873" spans="1:3" x14ac:dyDescent="0.2">
      <c r="A20873" s="61">
        <v>43078.092361111114</v>
      </c>
      <c r="B20873" s="59">
        <v>1010.9612244</v>
      </c>
      <c r="C20873" s="59">
        <f t="shared" si="326"/>
        <v>1.0109612243999999</v>
      </c>
    </row>
    <row r="20874" spans="1:3" x14ac:dyDescent="0.2">
      <c r="A20874" s="61">
        <v>43078.093055555553</v>
      </c>
      <c r="B20874" s="59">
        <v>1010.9979719</v>
      </c>
      <c r="C20874" s="59">
        <f t="shared" si="326"/>
        <v>1.0109979719</v>
      </c>
    </row>
    <row r="20875" spans="1:3" x14ac:dyDescent="0.2">
      <c r="A20875" s="61">
        <v>43078.09375</v>
      </c>
      <c r="B20875" s="59">
        <v>1011.0240787</v>
      </c>
      <c r="C20875" s="59">
        <f t="shared" si="326"/>
        <v>1.0110240787</v>
      </c>
    </row>
    <row r="20876" spans="1:3" x14ac:dyDescent="0.2">
      <c r="A20876" s="61">
        <v>43078.094444444447</v>
      </c>
      <c r="B20876" s="59">
        <v>1011.0384362999999</v>
      </c>
      <c r="C20876" s="59">
        <f t="shared" si="326"/>
        <v>1.0110384363</v>
      </c>
    </row>
    <row r="20877" spans="1:3" x14ac:dyDescent="0.2">
      <c r="A20877" s="61">
        <v>43078.095138888886</v>
      </c>
      <c r="B20877" s="59">
        <v>1011.0504003</v>
      </c>
      <c r="C20877" s="59">
        <f t="shared" si="326"/>
        <v>1.0110504003</v>
      </c>
    </row>
    <row r="20878" spans="1:3" x14ac:dyDescent="0.2">
      <c r="A20878" s="61">
        <v>43078.095833333333</v>
      </c>
      <c r="B20878" s="59">
        <v>1011.0758443</v>
      </c>
      <c r="C20878" s="59">
        <f t="shared" si="326"/>
        <v>1.0110758443000001</v>
      </c>
    </row>
    <row r="20879" spans="1:3" x14ac:dyDescent="0.2">
      <c r="A20879" s="61">
        <v>43078.09652777778</v>
      </c>
      <c r="B20879" s="59">
        <v>1011.1116364</v>
      </c>
      <c r="C20879" s="59">
        <f t="shared" si="326"/>
        <v>1.0111116363999999</v>
      </c>
    </row>
    <row r="20880" spans="1:3" x14ac:dyDescent="0.2">
      <c r="A20880" s="61">
        <v>43078.097222222219</v>
      </c>
      <c r="B20880" s="59">
        <v>1011.0683295</v>
      </c>
      <c r="C20880" s="59">
        <f t="shared" si="326"/>
        <v>1.0110683295</v>
      </c>
    </row>
    <row r="20881" spans="1:3" x14ac:dyDescent="0.2">
      <c r="A20881" s="61">
        <v>43078.097916666666</v>
      </c>
      <c r="B20881" s="59">
        <v>1011.0576416</v>
      </c>
      <c r="C20881" s="59">
        <f t="shared" si="326"/>
        <v>1.0110576416000001</v>
      </c>
    </row>
    <row r="20882" spans="1:3" x14ac:dyDescent="0.2">
      <c r="A20882" s="61">
        <v>43078.098611111112</v>
      </c>
      <c r="B20882" s="59">
        <v>1011.1226787000001</v>
      </c>
      <c r="C20882" s="59">
        <f t="shared" si="326"/>
        <v>1.0111226787000001</v>
      </c>
    </row>
    <row r="20883" spans="1:3" x14ac:dyDescent="0.2">
      <c r="A20883" s="61">
        <v>43078.099305555559</v>
      </c>
      <c r="B20883" s="59">
        <v>1011.1497061</v>
      </c>
      <c r="C20883" s="59">
        <f t="shared" si="326"/>
        <v>1.0111497061000001</v>
      </c>
    </row>
    <row r="20884" spans="1:3" x14ac:dyDescent="0.2">
      <c r="A20884" s="61">
        <v>43078.1</v>
      </c>
      <c r="B20884" s="59">
        <v>1011.131616</v>
      </c>
      <c r="C20884" s="59">
        <f t="shared" si="326"/>
        <v>1.0111316159999999</v>
      </c>
    </row>
    <row r="20885" spans="1:3" x14ac:dyDescent="0.2">
      <c r="A20885" s="61">
        <v>43078.100694444445</v>
      </c>
      <c r="B20885" s="59">
        <v>1011.1216314</v>
      </c>
      <c r="C20885" s="59">
        <f t="shared" si="326"/>
        <v>1.0111216314</v>
      </c>
    </row>
    <row r="20886" spans="1:3" x14ac:dyDescent="0.2">
      <c r="A20886" s="61">
        <v>43078.101388888892</v>
      </c>
      <c r="B20886" s="59">
        <v>1011.0890392</v>
      </c>
      <c r="C20886" s="59">
        <f t="shared" si="326"/>
        <v>1.0110890392</v>
      </c>
    </row>
    <row r="20887" spans="1:3" x14ac:dyDescent="0.2">
      <c r="A20887" s="61">
        <v>43078.102083333331</v>
      </c>
      <c r="B20887" s="59">
        <v>1011.0918914</v>
      </c>
      <c r="C20887" s="59">
        <f t="shared" si="326"/>
        <v>1.0110918914</v>
      </c>
    </row>
    <row r="20888" spans="1:3" x14ac:dyDescent="0.2">
      <c r="A20888" s="61">
        <v>43078.102777777778</v>
      </c>
      <c r="B20888" s="59">
        <v>1011.0624247</v>
      </c>
      <c r="C20888" s="59">
        <f t="shared" si="326"/>
        <v>1.0110624247</v>
      </c>
    </row>
    <row r="20889" spans="1:3" x14ac:dyDescent="0.2">
      <c r="A20889" s="61">
        <v>43078.103472222225</v>
      </c>
      <c r="B20889" s="59">
        <v>1011.1075284</v>
      </c>
      <c r="C20889" s="59">
        <f t="shared" si="326"/>
        <v>1.0111075284</v>
      </c>
    </row>
    <row r="20890" spans="1:3" x14ac:dyDescent="0.2">
      <c r="A20890" s="61">
        <v>43078.104166666664</v>
      </c>
      <c r="B20890" s="59">
        <v>1011.0505381</v>
      </c>
      <c r="C20890" s="59">
        <f t="shared" si="326"/>
        <v>1.0110505381000001</v>
      </c>
    </row>
    <row r="20891" spans="1:3" x14ac:dyDescent="0.2">
      <c r="A20891" s="61">
        <v>43078.104861111111</v>
      </c>
      <c r="B20891" s="59">
        <v>1011.0402458999999</v>
      </c>
      <c r="C20891" s="59">
        <f t="shared" si="326"/>
        <v>1.0110402458999999</v>
      </c>
    </row>
    <row r="20892" spans="1:3" x14ac:dyDescent="0.2">
      <c r="A20892" s="61">
        <v>43078.105555555558</v>
      </c>
      <c r="B20892" s="59">
        <v>1011.0620656</v>
      </c>
      <c r="C20892" s="59">
        <f t="shared" si="326"/>
        <v>1.0110620656</v>
      </c>
    </row>
    <row r="20893" spans="1:3" x14ac:dyDescent="0.2">
      <c r="A20893" s="61">
        <v>43078.106249999997</v>
      </c>
      <c r="B20893" s="59">
        <v>1011.0701451</v>
      </c>
      <c r="C20893" s="59">
        <f t="shared" si="326"/>
        <v>1.0110701450999999</v>
      </c>
    </row>
    <row r="20894" spans="1:3" x14ac:dyDescent="0.2">
      <c r="A20894" s="61">
        <v>43078.106944444444</v>
      </c>
      <c r="B20894" s="59">
        <v>1011.0975218</v>
      </c>
      <c r="C20894" s="59">
        <f t="shared" si="326"/>
        <v>1.0110975218</v>
      </c>
    </row>
    <row r="20895" spans="1:3" x14ac:dyDescent="0.2">
      <c r="A20895" s="61">
        <v>43078.107638888891</v>
      </c>
      <c r="B20895" s="59">
        <v>1011.0816629</v>
      </c>
      <c r="C20895" s="59">
        <f t="shared" si="326"/>
        <v>1.0110816628999999</v>
      </c>
    </row>
    <row r="20896" spans="1:3" x14ac:dyDescent="0.2">
      <c r="A20896" s="61">
        <v>43078.10833333333</v>
      </c>
      <c r="B20896" s="59">
        <v>1011.1195169</v>
      </c>
      <c r="C20896" s="59">
        <f t="shared" si="326"/>
        <v>1.0111195169</v>
      </c>
    </row>
    <row r="20897" spans="1:3" x14ac:dyDescent="0.2">
      <c r="A20897" s="61">
        <v>43078.109027777777</v>
      </c>
      <c r="B20897" s="59">
        <v>1011.1276829</v>
      </c>
      <c r="C20897" s="59">
        <f t="shared" si="326"/>
        <v>1.0111276829</v>
      </c>
    </row>
    <row r="20898" spans="1:3" x14ac:dyDescent="0.2">
      <c r="A20898" s="61">
        <v>43078.109722222223</v>
      </c>
      <c r="B20898" s="59">
        <v>1011.0800043</v>
      </c>
      <c r="C20898" s="59">
        <f t="shared" si="326"/>
        <v>1.0110800043000001</v>
      </c>
    </row>
    <row r="20899" spans="1:3" x14ac:dyDescent="0.2">
      <c r="A20899" s="61">
        <v>43078.11041666667</v>
      </c>
      <c r="B20899" s="59">
        <v>1011.0752778999999</v>
      </c>
      <c r="C20899" s="59">
        <f t="shared" si="326"/>
        <v>1.0110752778999998</v>
      </c>
    </row>
    <row r="20900" spans="1:3" x14ac:dyDescent="0.2">
      <c r="A20900" s="61">
        <v>43078.111111111109</v>
      </c>
      <c r="B20900" s="59">
        <v>1011.0304597000001</v>
      </c>
      <c r="C20900" s="59">
        <f t="shared" si="326"/>
        <v>1.0110304597000002</v>
      </c>
    </row>
    <row r="20901" spans="1:3" x14ac:dyDescent="0.2">
      <c r="A20901" s="61">
        <v>43078.111805555556</v>
      </c>
      <c r="B20901" s="59">
        <v>1011.04913</v>
      </c>
      <c r="C20901" s="59">
        <f t="shared" si="326"/>
        <v>1.01104913</v>
      </c>
    </row>
    <row r="20902" spans="1:3" x14ac:dyDescent="0.2">
      <c r="A20902" s="61">
        <v>43078.112500000003</v>
      </c>
      <c r="B20902" s="59">
        <v>1011.0739252</v>
      </c>
      <c r="C20902" s="59">
        <f t="shared" si="326"/>
        <v>1.0110739252000001</v>
      </c>
    </row>
    <row r="20903" spans="1:3" x14ac:dyDescent="0.2">
      <c r="A20903" s="61">
        <v>43078.113194444442</v>
      </c>
      <c r="B20903" s="59">
        <v>1011.0837037</v>
      </c>
      <c r="C20903" s="59">
        <f t="shared" si="326"/>
        <v>1.0110837037</v>
      </c>
    </row>
    <row r="20904" spans="1:3" x14ac:dyDescent="0.2">
      <c r="A20904" s="61">
        <v>43078.113888888889</v>
      </c>
      <c r="B20904" s="59">
        <v>1011.1131986</v>
      </c>
      <c r="C20904" s="59">
        <f t="shared" si="326"/>
        <v>1.0111131985999999</v>
      </c>
    </row>
    <row r="20905" spans="1:3" x14ac:dyDescent="0.2">
      <c r="A20905" s="61">
        <v>43078.114583333336</v>
      </c>
      <c r="B20905" s="59">
        <v>1011.1566272</v>
      </c>
      <c r="C20905" s="59">
        <f t="shared" si="326"/>
        <v>1.0111566272000001</v>
      </c>
    </row>
    <row r="20906" spans="1:3" x14ac:dyDescent="0.2">
      <c r="A20906" s="61">
        <v>43078.115277777775</v>
      </c>
      <c r="B20906" s="59">
        <v>1011.162655</v>
      </c>
      <c r="C20906" s="59">
        <f t="shared" si="326"/>
        <v>1.0111626549999999</v>
      </c>
    </row>
    <row r="20907" spans="1:3" x14ac:dyDescent="0.2">
      <c r="A20907" s="61">
        <v>43078.115972222222</v>
      </c>
      <c r="B20907" s="59">
        <v>1011.2412012</v>
      </c>
      <c r="C20907" s="59">
        <f t="shared" si="326"/>
        <v>1.0112412012000001</v>
      </c>
    </row>
    <row r="20908" spans="1:3" x14ac:dyDescent="0.2">
      <c r="A20908" s="61">
        <v>43078.116666666669</v>
      </c>
      <c r="B20908" s="59">
        <v>1011.2689041</v>
      </c>
      <c r="C20908" s="59">
        <f t="shared" si="326"/>
        <v>1.0112689041</v>
      </c>
    </row>
    <row r="20909" spans="1:3" x14ac:dyDescent="0.2">
      <c r="A20909" s="61">
        <v>43078.117361111108</v>
      </c>
      <c r="B20909" s="59">
        <v>1011.308286</v>
      </c>
      <c r="C20909" s="59">
        <f t="shared" si="326"/>
        <v>1.011308286</v>
      </c>
    </row>
    <row r="20910" spans="1:3" x14ac:dyDescent="0.2">
      <c r="A20910" s="61">
        <v>43078.118055555555</v>
      </c>
      <c r="B20910" s="59">
        <v>1011.2729497</v>
      </c>
      <c r="C20910" s="59">
        <f t="shared" si="326"/>
        <v>1.0112729496999999</v>
      </c>
    </row>
    <row r="20911" spans="1:3" x14ac:dyDescent="0.2">
      <c r="A20911" s="61">
        <v>43078.118750000001</v>
      </c>
      <c r="B20911" s="59">
        <v>1011.2931517</v>
      </c>
      <c r="C20911" s="59">
        <f t="shared" si="326"/>
        <v>1.0112931516999999</v>
      </c>
    </row>
    <row r="20912" spans="1:3" x14ac:dyDescent="0.2">
      <c r="A20912" s="61">
        <v>43078.119444444441</v>
      </c>
      <c r="B20912" s="59">
        <v>1011.3165547999999</v>
      </c>
      <c r="C20912" s="59">
        <f t="shared" si="326"/>
        <v>1.0113165548</v>
      </c>
    </row>
    <row r="20913" spans="1:3" x14ac:dyDescent="0.2">
      <c r="A20913" s="61">
        <v>43078.120138888888</v>
      </c>
      <c r="B20913" s="59">
        <v>1011.3042072</v>
      </c>
      <c r="C20913" s="59">
        <f t="shared" si="326"/>
        <v>1.0113042072</v>
      </c>
    </row>
    <row r="20914" spans="1:3" x14ac:dyDescent="0.2">
      <c r="A20914" s="61">
        <v>43078.120833333334</v>
      </c>
      <c r="B20914" s="59">
        <v>1011.3458675000001</v>
      </c>
      <c r="C20914" s="59">
        <f t="shared" si="326"/>
        <v>1.0113458675</v>
      </c>
    </row>
    <row r="20915" spans="1:3" x14ac:dyDescent="0.2">
      <c r="A20915" s="61">
        <v>43078.121527777781</v>
      </c>
      <c r="B20915" s="59">
        <v>1011.3618614</v>
      </c>
      <c r="C20915" s="59">
        <f t="shared" si="326"/>
        <v>1.0113618614</v>
      </c>
    </row>
    <row r="20916" spans="1:3" x14ac:dyDescent="0.2">
      <c r="A20916" s="61">
        <v>43078.12222222222</v>
      </c>
      <c r="B20916" s="59">
        <v>1011.3624972</v>
      </c>
      <c r="C20916" s="59">
        <f t="shared" si="326"/>
        <v>1.0113624971999999</v>
      </c>
    </row>
    <row r="20917" spans="1:3" x14ac:dyDescent="0.2">
      <c r="A20917" s="61">
        <v>43078.122916666667</v>
      </c>
      <c r="B20917" s="59">
        <v>1011.3715108</v>
      </c>
      <c r="C20917" s="59">
        <f t="shared" si="326"/>
        <v>1.0113715108000001</v>
      </c>
    </row>
    <row r="20918" spans="1:3" x14ac:dyDescent="0.2">
      <c r="A20918" s="61">
        <v>43078.123611111114</v>
      </c>
      <c r="B20918" s="59">
        <v>1011.3555149</v>
      </c>
      <c r="C20918" s="59">
        <f t="shared" si="326"/>
        <v>1.0113555149</v>
      </c>
    </row>
    <row r="20919" spans="1:3" x14ac:dyDescent="0.2">
      <c r="A20919" s="61">
        <v>43078.124305555553</v>
      </c>
      <c r="B20919" s="59">
        <v>1011.3894532</v>
      </c>
      <c r="C20919" s="59">
        <f t="shared" si="326"/>
        <v>1.0113894532000001</v>
      </c>
    </row>
    <row r="20920" spans="1:3" x14ac:dyDescent="0.2">
      <c r="A20920" s="61">
        <v>43078.125</v>
      </c>
      <c r="B20920" s="59">
        <v>1011.3753567</v>
      </c>
      <c r="C20920" s="59">
        <f t="shared" si="326"/>
        <v>1.0113753566999999</v>
      </c>
    </row>
    <row r="20921" spans="1:3" x14ac:dyDescent="0.2">
      <c r="A20921" s="61">
        <v>43078.125694444447</v>
      </c>
      <c r="B20921" s="59">
        <v>1011.338617</v>
      </c>
      <c r="C20921" s="59">
        <f t="shared" si="326"/>
        <v>1.0113386170000001</v>
      </c>
    </row>
    <row r="20922" spans="1:3" x14ac:dyDescent="0.2">
      <c r="A20922" s="61">
        <v>43078.126388888886</v>
      </c>
      <c r="B20922" s="59">
        <v>1011.3453899</v>
      </c>
      <c r="C20922" s="59">
        <f t="shared" si="326"/>
        <v>1.0113453899</v>
      </c>
    </row>
    <row r="20923" spans="1:3" x14ac:dyDescent="0.2">
      <c r="A20923" s="61">
        <v>43078.127083333333</v>
      </c>
      <c r="B20923" s="59">
        <v>1011.3599936000001</v>
      </c>
      <c r="C20923" s="59">
        <f t="shared" si="326"/>
        <v>1.0113599936</v>
      </c>
    </row>
    <row r="20924" spans="1:3" x14ac:dyDescent="0.2">
      <c r="A20924" s="61">
        <v>43078.12777777778</v>
      </c>
      <c r="B20924" s="59">
        <v>1011.3879657</v>
      </c>
      <c r="C20924" s="59">
        <f t="shared" si="326"/>
        <v>1.0113879657</v>
      </c>
    </row>
    <row r="20925" spans="1:3" x14ac:dyDescent="0.2">
      <c r="A20925" s="61">
        <v>43078.128472222219</v>
      </c>
      <c r="B20925" s="59">
        <v>1011.3650317</v>
      </c>
      <c r="C20925" s="59">
        <f t="shared" si="326"/>
        <v>1.0113650317</v>
      </c>
    </row>
    <row r="20926" spans="1:3" x14ac:dyDescent="0.2">
      <c r="A20926" s="61">
        <v>43078.129166666666</v>
      </c>
      <c r="B20926" s="59">
        <v>1011.3618297</v>
      </c>
      <c r="C20926" s="59">
        <f t="shared" si="326"/>
        <v>1.0113618297</v>
      </c>
    </row>
    <row r="20927" spans="1:3" x14ac:dyDescent="0.2">
      <c r="A20927" s="61">
        <v>43078.129861111112</v>
      </c>
      <c r="B20927" s="59">
        <v>1011.3760602</v>
      </c>
      <c r="C20927" s="59">
        <f t="shared" si="326"/>
        <v>1.0113760601999999</v>
      </c>
    </row>
    <row r="20928" spans="1:3" x14ac:dyDescent="0.2">
      <c r="A20928" s="61">
        <v>43078.130555555559</v>
      </c>
      <c r="B20928" s="59">
        <v>1011.347609</v>
      </c>
      <c r="C20928" s="59">
        <f t="shared" si="326"/>
        <v>1.011347609</v>
      </c>
    </row>
    <row r="20929" spans="1:3" x14ac:dyDescent="0.2">
      <c r="A20929" s="61">
        <v>43078.131249999999</v>
      </c>
      <c r="B20929" s="59">
        <v>1011.3410996</v>
      </c>
      <c r="C20929" s="59">
        <f t="shared" si="326"/>
        <v>1.0113410996000001</v>
      </c>
    </row>
    <row r="20930" spans="1:3" x14ac:dyDescent="0.2">
      <c r="A20930" s="61">
        <v>43078.131944444445</v>
      </c>
      <c r="B20930" s="59">
        <v>1011.3547909</v>
      </c>
      <c r="C20930" s="59">
        <f t="shared" si="326"/>
        <v>1.0113547909</v>
      </c>
    </row>
    <row r="20931" spans="1:3" x14ac:dyDescent="0.2">
      <c r="A20931" s="61">
        <v>43078.132638888892</v>
      </c>
      <c r="B20931" s="59">
        <v>1011.3613544</v>
      </c>
      <c r="C20931" s="59">
        <f t="shared" ref="C20931:C20994" si="327">B20931/1000</f>
        <v>1.0113613544</v>
      </c>
    </row>
    <row r="20932" spans="1:3" x14ac:dyDescent="0.2">
      <c r="A20932" s="61">
        <v>43078.133333333331</v>
      </c>
      <c r="B20932" s="59">
        <v>1011.3211064</v>
      </c>
      <c r="C20932" s="59">
        <f t="shared" si="327"/>
        <v>1.0113211064000001</v>
      </c>
    </row>
    <row r="20933" spans="1:3" x14ac:dyDescent="0.2">
      <c r="A20933" s="61">
        <v>43078.134027777778</v>
      </c>
      <c r="B20933" s="59">
        <v>1011.3356429</v>
      </c>
      <c r="C20933" s="59">
        <f t="shared" si="327"/>
        <v>1.0113356429</v>
      </c>
    </row>
    <row r="20934" spans="1:3" x14ac:dyDescent="0.2">
      <c r="A20934" s="61">
        <v>43078.134722222225</v>
      </c>
      <c r="B20934" s="59">
        <v>1011.3131099</v>
      </c>
      <c r="C20934" s="59">
        <f t="shared" si="327"/>
        <v>1.0113131098999999</v>
      </c>
    </row>
    <row r="20935" spans="1:3" x14ac:dyDescent="0.2">
      <c r="A20935" s="61">
        <v>43078.135416666664</v>
      </c>
      <c r="B20935" s="59">
        <v>1011.2980568</v>
      </c>
      <c r="C20935" s="59">
        <f t="shared" si="327"/>
        <v>1.0112980568000001</v>
      </c>
    </row>
    <row r="20936" spans="1:3" x14ac:dyDescent="0.2">
      <c r="A20936" s="61">
        <v>43078.136111111111</v>
      </c>
      <c r="B20936" s="59">
        <v>1011.2774383</v>
      </c>
      <c r="C20936" s="59">
        <f t="shared" si="327"/>
        <v>1.0112774383000001</v>
      </c>
    </row>
    <row r="20937" spans="1:3" x14ac:dyDescent="0.2">
      <c r="A20937" s="61">
        <v>43078.136805555558</v>
      </c>
      <c r="B20937" s="59">
        <v>1011.2821023</v>
      </c>
      <c r="C20937" s="59">
        <f t="shared" si="327"/>
        <v>1.0112821023</v>
      </c>
    </row>
    <row r="20938" spans="1:3" x14ac:dyDescent="0.2">
      <c r="A20938" s="61">
        <v>43078.137499999997</v>
      </c>
      <c r="B20938" s="59">
        <v>1011.2796713</v>
      </c>
      <c r="C20938" s="59">
        <f t="shared" si="327"/>
        <v>1.0112796713000001</v>
      </c>
    </row>
    <row r="20939" spans="1:3" x14ac:dyDescent="0.2">
      <c r="A20939" s="61">
        <v>43078.138194444444</v>
      </c>
      <c r="B20939" s="59">
        <v>1011.242063</v>
      </c>
      <c r="C20939" s="59">
        <f t="shared" si="327"/>
        <v>1.0112420630000001</v>
      </c>
    </row>
    <row r="20940" spans="1:3" x14ac:dyDescent="0.2">
      <c r="A20940" s="61">
        <v>43078.138888888891</v>
      </c>
      <c r="B20940" s="59">
        <v>1011.2724607</v>
      </c>
      <c r="C20940" s="59">
        <f t="shared" si="327"/>
        <v>1.0112724607000001</v>
      </c>
    </row>
    <row r="20941" spans="1:3" x14ac:dyDescent="0.2">
      <c r="A20941" s="61">
        <v>43078.13958333333</v>
      </c>
      <c r="B20941" s="59">
        <v>1011.2685441</v>
      </c>
      <c r="C20941" s="59">
        <f t="shared" si="327"/>
        <v>1.0112685441</v>
      </c>
    </row>
    <row r="20942" spans="1:3" x14ac:dyDescent="0.2">
      <c r="A20942" s="61">
        <v>43078.140277777777</v>
      </c>
      <c r="B20942" s="59">
        <v>1011.2552221</v>
      </c>
      <c r="C20942" s="59">
        <f t="shared" si="327"/>
        <v>1.0112552221</v>
      </c>
    </row>
    <row r="20943" spans="1:3" x14ac:dyDescent="0.2">
      <c r="A20943" s="61">
        <v>43078.140972222223</v>
      </c>
      <c r="B20943" s="59">
        <v>1011.2906808</v>
      </c>
      <c r="C20943" s="59">
        <f t="shared" si="327"/>
        <v>1.0112906808</v>
      </c>
    </row>
    <row r="20944" spans="1:3" x14ac:dyDescent="0.2">
      <c r="A20944" s="61">
        <v>43078.14166666667</v>
      </c>
      <c r="B20944" s="59">
        <v>1011.3031213</v>
      </c>
      <c r="C20944" s="59">
        <f t="shared" si="327"/>
        <v>1.0113031213000001</v>
      </c>
    </row>
    <row r="20945" spans="1:3" x14ac:dyDescent="0.2">
      <c r="A20945" s="61">
        <v>43078.142361111109</v>
      </c>
      <c r="B20945" s="59">
        <v>1011.3005514</v>
      </c>
      <c r="C20945" s="59">
        <f t="shared" si="327"/>
        <v>1.0113005514</v>
      </c>
    </row>
    <row r="20946" spans="1:3" x14ac:dyDescent="0.2">
      <c r="A20946" s="61">
        <v>43078.143055555556</v>
      </c>
      <c r="B20946" s="59">
        <v>1011.2040786</v>
      </c>
      <c r="C20946" s="59">
        <f t="shared" si="327"/>
        <v>1.0112040786000001</v>
      </c>
    </row>
    <row r="20947" spans="1:3" x14ac:dyDescent="0.2">
      <c r="A20947" s="61">
        <v>43078.143750000003</v>
      </c>
      <c r="B20947" s="59">
        <v>1011.2060645</v>
      </c>
      <c r="C20947" s="59">
        <f t="shared" si="327"/>
        <v>1.0112060645000001</v>
      </c>
    </row>
    <row r="20948" spans="1:3" x14ac:dyDescent="0.2">
      <c r="A20948" s="61">
        <v>43078.144444444442</v>
      </c>
      <c r="B20948" s="59">
        <v>1011.2084661</v>
      </c>
      <c r="C20948" s="59">
        <f t="shared" si="327"/>
        <v>1.0112084661</v>
      </c>
    </row>
    <row r="20949" spans="1:3" x14ac:dyDescent="0.2">
      <c r="A20949" s="61">
        <v>43078.145138888889</v>
      </c>
      <c r="B20949" s="59">
        <v>1011.2118791</v>
      </c>
      <c r="C20949" s="59">
        <f t="shared" si="327"/>
        <v>1.0112118791</v>
      </c>
    </row>
    <row r="20950" spans="1:3" x14ac:dyDescent="0.2">
      <c r="A20950" s="61">
        <v>43078.145833333336</v>
      </c>
      <c r="B20950" s="59">
        <v>1011.2130853</v>
      </c>
      <c r="C20950" s="59">
        <f t="shared" si="327"/>
        <v>1.0112130853000001</v>
      </c>
    </row>
    <row r="20951" spans="1:3" x14ac:dyDescent="0.2">
      <c r="A20951" s="61">
        <v>43078.146527777775</v>
      </c>
      <c r="B20951" s="59">
        <v>1011.2896007000001</v>
      </c>
      <c r="C20951" s="59">
        <f t="shared" si="327"/>
        <v>1.0112896007000001</v>
      </c>
    </row>
    <row r="20952" spans="1:3" x14ac:dyDescent="0.2">
      <c r="A20952" s="61">
        <v>43078.147222222222</v>
      </c>
      <c r="B20952" s="59">
        <v>1011.2646701</v>
      </c>
      <c r="C20952" s="59">
        <f t="shared" si="327"/>
        <v>1.0112646701000001</v>
      </c>
    </row>
    <row r="20953" spans="1:3" x14ac:dyDescent="0.2">
      <c r="A20953" s="61">
        <v>43078.147916666669</v>
      </c>
      <c r="B20953" s="59">
        <v>1011.3244225</v>
      </c>
      <c r="C20953" s="59">
        <f t="shared" si="327"/>
        <v>1.0113244225</v>
      </c>
    </row>
    <row r="20954" spans="1:3" x14ac:dyDescent="0.2">
      <c r="A20954" s="61">
        <v>43078.148611111108</v>
      </c>
      <c r="B20954" s="59">
        <v>1011.3264452</v>
      </c>
      <c r="C20954" s="59">
        <f t="shared" si="327"/>
        <v>1.0113264451999999</v>
      </c>
    </row>
    <row r="20955" spans="1:3" x14ac:dyDescent="0.2">
      <c r="A20955" s="61">
        <v>43078.149305555555</v>
      </c>
      <c r="B20955" s="59">
        <v>1011.3457918</v>
      </c>
      <c r="C20955" s="59">
        <f t="shared" si="327"/>
        <v>1.0113457917999999</v>
      </c>
    </row>
    <row r="20956" spans="1:3" x14ac:dyDescent="0.2">
      <c r="A20956" s="61">
        <v>43078.15</v>
      </c>
      <c r="B20956" s="59">
        <v>1011.3567748</v>
      </c>
      <c r="C20956" s="59">
        <f t="shared" si="327"/>
        <v>1.0113567748000001</v>
      </c>
    </row>
    <row r="20957" spans="1:3" x14ac:dyDescent="0.2">
      <c r="A20957" s="61">
        <v>43078.150694444441</v>
      </c>
      <c r="B20957" s="59">
        <v>1011.3943431</v>
      </c>
      <c r="C20957" s="59">
        <f t="shared" si="327"/>
        <v>1.0113943431000001</v>
      </c>
    </row>
    <row r="20958" spans="1:3" x14ac:dyDescent="0.2">
      <c r="A20958" s="61">
        <v>43078.151388888888</v>
      </c>
      <c r="B20958" s="59">
        <v>1011.4003302</v>
      </c>
      <c r="C20958" s="59">
        <f t="shared" si="327"/>
        <v>1.0114003302000001</v>
      </c>
    </row>
    <row r="20959" spans="1:3" x14ac:dyDescent="0.2">
      <c r="A20959" s="61">
        <v>43078.152083333334</v>
      </c>
      <c r="B20959" s="59">
        <v>1011.3820517</v>
      </c>
      <c r="C20959" s="59">
        <f t="shared" si="327"/>
        <v>1.0113820517000001</v>
      </c>
    </row>
    <row r="20960" spans="1:3" x14ac:dyDescent="0.2">
      <c r="A20960" s="61">
        <v>43078.152777777781</v>
      </c>
      <c r="B20960" s="59">
        <v>1011.3689803</v>
      </c>
      <c r="C20960" s="59">
        <f t="shared" si="327"/>
        <v>1.0113689802999999</v>
      </c>
    </row>
    <row r="20961" spans="1:3" x14ac:dyDescent="0.2">
      <c r="A20961" s="61">
        <v>43078.15347222222</v>
      </c>
      <c r="B20961" s="59">
        <v>1011.3428369</v>
      </c>
      <c r="C20961" s="59">
        <f t="shared" si="327"/>
        <v>1.0113428368999999</v>
      </c>
    </row>
    <row r="20962" spans="1:3" x14ac:dyDescent="0.2">
      <c r="A20962" s="61">
        <v>43078.154166666667</v>
      </c>
      <c r="B20962" s="59">
        <v>1011.3205887</v>
      </c>
      <c r="C20962" s="59">
        <f t="shared" si="327"/>
        <v>1.0113205887000001</v>
      </c>
    </row>
    <row r="20963" spans="1:3" x14ac:dyDescent="0.2">
      <c r="A20963" s="61">
        <v>43078.154861111114</v>
      </c>
      <c r="B20963" s="59">
        <v>1011.2878568</v>
      </c>
      <c r="C20963" s="59">
        <f t="shared" si="327"/>
        <v>1.0112878567999999</v>
      </c>
    </row>
    <row r="20964" spans="1:3" x14ac:dyDescent="0.2">
      <c r="A20964" s="61">
        <v>43078.155555555553</v>
      </c>
      <c r="B20964" s="59">
        <v>1011.2851599000001</v>
      </c>
      <c r="C20964" s="59">
        <f t="shared" si="327"/>
        <v>1.0112851599000001</v>
      </c>
    </row>
    <row r="20965" spans="1:3" x14ac:dyDescent="0.2">
      <c r="A20965" s="61">
        <v>43078.15625</v>
      </c>
      <c r="B20965" s="59">
        <v>1011.2847305</v>
      </c>
      <c r="C20965" s="59">
        <f t="shared" si="327"/>
        <v>1.0112847305000001</v>
      </c>
    </row>
    <row r="20966" spans="1:3" x14ac:dyDescent="0.2">
      <c r="A20966" s="61">
        <v>43078.156944444447</v>
      </c>
      <c r="B20966" s="59">
        <v>1011.2306812</v>
      </c>
      <c r="C20966" s="59">
        <f t="shared" si="327"/>
        <v>1.0112306812</v>
      </c>
    </row>
    <row r="20967" spans="1:3" x14ac:dyDescent="0.2">
      <c r="A20967" s="61">
        <v>43078.157638888886</v>
      </c>
      <c r="B20967" s="59">
        <v>1011.1934687</v>
      </c>
      <c r="C20967" s="59">
        <f t="shared" si="327"/>
        <v>1.0111934686999999</v>
      </c>
    </row>
    <row r="20968" spans="1:3" x14ac:dyDescent="0.2">
      <c r="A20968" s="61">
        <v>43078.158333333333</v>
      </c>
      <c r="B20968" s="59">
        <v>1011.2371599000001</v>
      </c>
      <c r="C20968" s="59">
        <f t="shared" si="327"/>
        <v>1.0112371599000001</v>
      </c>
    </row>
    <row r="20969" spans="1:3" x14ac:dyDescent="0.2">
      <c r="A20969" s="61">
        <v>43078.15902777778</v>
      </c>
      <c r="B20969" s="59">
        <v>1011.2377375999999</v>
      </c>
      <c r="C20969" s="59">
        <f t="shared" si="327"/>
        <v>1.0112377375999999</v>
      </c>
    </row>
    <row r="20970" spans="1:3" x14ac:dyDescent="0.2">
      <c r="A20970" s="61">
        <v>43078.159722222219</v>
      </c>
      <c r="B20970" s="59">
        <v>1011.1926834</v>
      </c>
      <c r="C20970" s="59">
        <f t="shared" si="327"/>
        <v>1.0111926834</v>
      </c>
    </row>
    <row r="20971" spans="1:3" x14ac:dyDescent="0.2">
      <c r="A20971" s="61">
        <v>43078.160416666666</v>
      </c>
      <c r="B20971" s="59">
        <v>1011.1758058</v>
      </c>
      <c r="C20971" s="59">
        <f t="shared" si="327"/>
        <v>1.0111758058</v>
      </c>
    </row>
    <row r="20972" spans="1:3" x14ac:dyDescent="0.2">
      <c r="A20972" s="61">
        <v>43078.161111111112</v>
      </c>
      <c r="B20972" s="59">
        <v>1011.1904013</v>
      </c>
      <c r="C20972" s="59">
        <f t="shared" si="327"/>
        <v>1.0111904012999999</v>
      </c>
    </row>
    <row r="20973" spans="1:3" x14ac:dyDescent="0.2">
      <c r="A20973" s="61">
        <v>43078.161805555559</v>
      </c>
      <c r="B20973" s="59">
        <v>1011.1103567</v>
      </c>
      <c r="C20973" s="59">
        <f t="shared" si="327"/>
        <v>1.0111103566999999</v>
      </c>
    </row>
    <row r="20974" spans="1:3" x14ac:dyDescent="0.2">
      <c r="A20974" s="61">
        <v>43078.162499999999</v>
      </c>
      <c r="B20974" s="59">
        <v>1011.1439924</v>
      </c>
      <c r="C20974" s="59">
        <f t="shared" si="327"/>
        <v>1.0111439924000001</v>
      </c>
    </row>
    <row r="20975" spans="1:3" x14ac:dyDescent="0.2">
      <c r="A20975" s="61">
        <v>43078.163194444445</v>
      </c>
      <c r="B20975" s="59">
        <v>1011.0738414</v>
      </c>
      <c r="C20975" s="59">
        <f t="shared" si="327"/>
        <v>1.0110738414</v>
      </c>
    </row>
    <row r="20976" spans="1:3" x14ac:dyDescent="0.2">
      <c r="A20976" s="61">
        <v>43078.163888888892</v>
      </c>
      <c r="B20976" s="59">
        <v>1011.0828132</v>
      </c>
      <c r="C20976" s="59">
        <f t="shared" si="327"/>
        <v>1.0110828132</v>
      </c>
    </row>
    <row r="20977" spans="1:3" x14ac:dyDescent="0.2">
      <c r="A20977" s="61">
        <v>43078.164583333331</v>
      </c>
      <c r="B20977" s="59">
        <v>1011.1040209</v>
      </c>
      <c r="C20977" s="59">
        <f t="shared" si="327"/>
        <v>1.0111040209</v>
      </c>
    </row>
    <row r="20978" spans="1:3" x14ac:dyDescent="0.2">
      <c r="A20978" s="61">
        <v>43078.165277777778</v>
      </c>
      <c r="B20978" s="59">
        <v>1011.1403309999999</v>
      </c>
      <c r="C20978" s="59">
        <f t="shared" si="327"/>
        <v>1.011140331</v>
      </c>
    </row>
    <row r="20979" spans="1:3" x14ac:dyDescent="0.2">
      <c r="A20979" s="61">
        <v>43078.165972222225</v>
      </c>
      <c r="B20979" s="59">
        <v>1011.1466220999999</v>
      </c>
      <c r="C20979" s="59">
        <f t="shared" si="327"/>
        <v>1.0111466220999998</v>
      </c>
    </row>
    <row r="20980" spans="1:3" x14ac:dyDescent="0.2">
      <c r="A20980" s="61">
        <v>43078.166666666664</v>
      </c>
      <c r="B20980" s="59">
        <v>1011.1339878</v>
      </c>
      <c r="C20980" s="59">
        <f t="shared" si="327"/>
        <v>1.0111339878000001</v>
      </c>
    </row>
    <row r="20981" spans="1:3" x14ac:dyDescent="0.2">
      <c r="A20981" s="61">
        <v>43078.167361111111</v>
      </c>
      <c r="B20981" s="59">
        <v>1011.1814885</v>
      </c>
      <c r="C20981" s="59">
        <f t="shared" si="327"/>
        <v>1.0111814884999999</v>
      </c>
    </row>
    <row r="20982" spans="1:3" x14ac:dyDescent="0.2">
      <c r="A20982" s="61">
        <v>43078.168055555558</v>
      </c>
      <c r="B20982" s="59">
        <v>1011.1708539</v>
      </c>
      <c r="C20982" s="59">
        <f t="shared" si="327"/>
        <v>1.0111708538999999</v>
      </c>
    </row>
    <row r="20983" spans="1:3" x14ac:dyDescent="0.2">
      <c r="A20983" s="61">
        <v>43078.168749999997</v>
      </c>
      <c r="B20983" s="59">
        <v>1011.1904099</v>
      </c>
      <c r="C20983" s="59">
        <f t="shared" si="327"/>
        <v>1.0111904099</v>
      </c>
    </row>
    <row r="20984" spans="1:3" x14ac:dyDescent="0.2">
      <c r="A20984" s="61">
        <v>43078.169444444444</v>
      </c>
      <c r="B20984" s="59">
        <v>1011.1621748</v>
      </c>
      <c r="C20984" s="59">
        <f t="shared" si="327"/>
        <v>1.0111621747999999</v>
      </c>
    </row>
    <row r="20985" spans="1:3" x14ac:dyDescent="0.2">
      <c r="A20985" s="61">
        <v>43078.170138888891</v>
      </c>
      <c r="B20985" s="59">
        <v>1011.1638166</v>
      </c>
      <c r="C20985" s="59">
        <f t="shared" si="327"/>
        <v>1.0111638166000001</v>
      </c>
    </row>
    <row r="20986" spans="1:3" x14ac:dyDescent="0.2">
      <c r="A20986" s="61">
        <v>43078.17083333333</v>
      </c>
      <c r="B20986" s="59">
        <v>1011.1766772</v>
      </c>
      <c r="C20986" s="59">
        <f t="shared" si="327"/>
        <v>1.0111766771999999</v>
      </c>
    </row>
    <row r="20987" spans="1:3" x14ac:dyDescent="0.2">
      <c r="A20987" s="61">
        <v>43078.171527777777</v>
      </c>
      <c r="B20987" s="59">
        <v>1011.1747926</v>
      </c>
      <c r="C20987" s="59">
        <f t="shared" si="327"/>
        <v>1.0111747926000001</v>
      </c>
    </row>
    <row r="20988" spans="1:3" x14ac:dyDescent="0.2">
      <c r="A20988" s="61">
        <v>43078.172222222223</v>
      </c>
      <c r="B20988" s="59">
        <v>1011.1570759</v>
      </c>
      <c r="C20988" s="59">
        <f t="shared" si="327"/>
        <v>1.0111570758999999</v>
      </c>
    </row>
    <row r="20989" spans="1:3" x14ac:dyDescent="0.2">
      <c r="A20989" s="61">
        <v>43078.17291666667</v>
      </c>
      <c r="B20989" s="59">
        <v>1011.1311046</v>
      </c>
      <c r="C20989" s="59">
        <f t="shared" si="327"/>
        <v>1.0111311046</v>
      </c>
    </row>
    <row r="20990" spans="1:3" x14ac:dyDescent="0.2">
      <c r="A20990" s="61">
        <v>43078.173611111109</v>
      </c>
      <c r="B20990" s="59">
        <v>1011.1624299</v>
      </c>
      <c r="C20990" s="59">
        <f t="shared" si="327"/>
        <v>1.0111624298999999</v>
      </c>
    </row>
    <row r="20991" spans="1:3" x14ac:dyDescent="0.2">
      <c r="A20991" s="61">
        <v>43078.174305555556</v>
      </c>
      <c r="B20991" s="59">
        <v>1011.2103229000001</v>
      </c>
      <c r="C20991" s="59">
        <f t="shared" si="327"/>
        <v>1.0112103229</v>
      </c>
    </row>
    <row r="20992" spans="1:3" x14ac:dyDescent="0.2">
      <c r="A20992" s="61">
        <v>43078.175000000003</v>
      </c>
      <c r="B20992" s="59">
        <v>1011.161277</v>
      </c>
      <c r="C20992" s="59">
        <f t="shared" si="327"/>
        <v>1.011161277</v>
      </c>
    </row>
    <row r="20993" spans="1:3" x14ac:dyDescent="0.2">
      <c r="A20993" s="61">
        <v>43078.175694444442</v>
      </c>
      <c r="B20993" s="59">
        <v>1011.1669196</v>
      </c>
      <c r="C20993" s="59">
        <f t="shared" si="327"/>
        <v>1.0111669195999999</v>
      </c>
    </row>
    <row r="20994" spans="1:3" x14ac:dyDescent="0.2">
      <c r="A20994" s="61">
        <v>43078.176388888889</v>
      </c>
      <c r="B20994" s="59">
        <v>1011.1263281</v>
      </c>
      <c r="C20994" s="59">
        <f t="shared" si="327"/>
        <v>1.0111263281</v>
      </c>
    </row>
    <row r="20995" spans="1:3" x14ac:dyDescent="0.2">
      <c r="A20995" s="61">
        <v>43078.177083333336</v>
      </c>
      <c r="B20995" s="59">
        <v>1011.095717</v>
      </c>
      <c r="C20995" s="59">
        <f t="shared" ref="C20995:C21058" si="328">B20995/1000</f>
        <v>1.0110957170000001</v>
      </c>
    </row>
    <row r="20996" spans="1:3" x14ac:dyDescent="0.2">
      <c r="A20996" s="61">
        <v>43078.177777777775</v>
      </c>
      <c r="B20996" s="59">
        <v>1011.0995497</v>
      </c>
      <c r="C20996" s="59">
        <f t="shared" si="328"/>
        <v>1.0110995496999999</v>
      </c>
    </row>
    <row r="20997" spans="1:3" x14ac:dyDescent="0.2">
      <c r="A20997" s="61">
        <v>43078.178472222222</v>
      </c>
      <c r="B20997" s="59">
        <v>1011.0944687</v>
      </c>
      <c r="C20997" s="59">
        <f t="shared" si="328"/>
        <v>1.0110944687000001</v>
      </c>
    </row>
    <row r="20998" spans="1:3" x14ac:dyDescent="0.2">
      <c r="A20998" s="61">
        <v>43078.179166666669</v>
      </c>
      <c r="B20998" s="59">
        <v>1011.101329</v>
      </c>
      <c r="C20998" s="59">
        <f t="shared" si="328"/>
        <v>1.0111013289999999</v>
      </c>
    </row>
    <row r="20999" spans="1:3" x14ac:dyDescent="0.2">
      <c r="A20999" s="61">
        <v>43078.179861111108</v>
      </c>
      <c r="B20999" s="59">
        <v>1011.1038878000001</v>
      </c>
      <c r="C20999" s="59">
        <f t="shared" si="328"/>
        <v>1.0111038878</v>
      </c>
    </row>
    <row r="21000" spans="1:3" x14ac:dyDescent="0.2">
      <c r="A21000" s="61">
        <v>43078.180555555555</v>
      </c>
      <c r="B21000" s="59">
        <v>1011.0561318</v>
      </c>
      <c r="C21000" s="59">
        <f t="shared" si="328"/>
        <v>1.0110561318</v>
      </c>
    </row>
    <row r="21001" spans="1:3" x14ac:dyDescent="0.2">
      <c r="A21001" s="61">
        <v>43078.181250000001</v>
      </c>
      <c r="B21001" s="59">
        <v>1011.0380077</v>
      </c>
      <c r="C21001" s="59">
        <f t="shared" si="328"/>
        <v>1.0110380077000001</v>
      </c>
    </row>
    <row r="21002" spans="1:3" x14ac:dyDescent="0.2">
      <c r="A21002" s="61">
        <v>43078.181944444441</v>
      </c>
      <c r="B21002" s="59">
        <v>1011.0355027000001</v>
      </c>
      <c r="C21002" s="59">
        <f t="shared" si="328"/>
        <v>1.0110355027</v>
      </c>
    </row>
    <row r="21003" spans="1:3" x14ac:dyDescent="0.2">
      <c r="A21003" s="61">
        <v>43078.182638888888</v>
      </c>
      <c r="B21003" s="59">
        <v>1010.9921232</v>
      </c>
      <c r="C21003" s="59">
        <f t="shared" si="328"/>
        <v>1.0109921232000001</v>
      </c>
    </row>
    <row r="21004" spans="1:3" x14ac:dyDescent="0.2">
      <c r="A21004" s="61">
        <v>43078.183333333334</v>
      </c>
      <c r="B21004" s="59">
        <v>1010.9045623</v>
      </c>
      <c r="C21004" s="59">
        <f t="shared" si="328"/>
        <v>1.0109045622999999</v>
      </c>
    </row>
    <row r="21005" spans="1:3" x14ac:dyDescent="0.2">
      <c r="A21005" s="61">
        <v>43078.184027777781</v>
      </c>
      <c r="B21005" s="59">
        <v>1010.8942574</v>
      </c>
      <c r="C21005" s="59">
        <f t="shared" si="328"/>
        <v>1.0108942573999999</v>
      </c>
    </row>
    <row r="21006" spans="1:3" x14ac:dyDescent="0.2">
      <c r="A21006" s="61">
        <v>43078.18472222222</v>
      </c>
      <c r="B21006" s="59">
        <v>1010.8110058</v>
      </c>
      <c r="C21006" s="59">
        <f t="shared" si="328"/>
        <v>1.0108110057999999</v>
      </c>
    </row>
    <row r="21007" spans="1:3" x14ac:dyDescent="0.2">
      <c r="A21007" s="61">
        <v>43078.185416666667</v>
      </c>
      <c r="B21007" s="59">
        <v>1010.8158155</v>
      </c>
      <c r="C21007" s="59">
        <f t="shared" si="328"/>
        <v>1.0108158155</v>
      </c>
    </row>
    <row r="21008" spans="1:3" x14ac:dyDescent="0.2">
      <c r="A21008" s="61">
        <v>43078.186111111114</v>
      </c>
      <c r="B21008" s="59">
        <v>1010.8566628999999</v>
      </c>
      <c r="C21008" s="59">
        <f t="shared" si="328"/>
        <v>1.0108566629</v>
      </c>
    </row>
    <row r="21009" spans="1:3" x14ac:dyDescent="0.2">
      <c r="A21009" s="61">
        <v>43078.186805555553</v>
      </c>
      <c r="B21009" s="59">
        <v>1010.8578726</v>
      </c>
      <c r="C21009" s="59">
        <f t="shared" si="328"/>
        <v>1.0108578725999999</v>
      </c>
    </row>
    <row r="21010" spans="1:3" x14ac:dyDescent="0.2">
      <c r="A21010" s="61">
        <v>43078.1875</v>
      </c>
      <c r="B21010" s="59">
        <v>1010.8570678999999</v>
      </c>
      <c r="C21010" s="59">
        <f t="shared" si="328"/>
        <v>1.0108570679</v>
      </c>
    </row>
    <row r="21011" spans="1:3" x14ac:dyDescent="0.2">
      <c r="A21011" s="61">
        <v>43078.188194444447</v>
      </c>
      <c r="B21011" s="59">
        <v>1010.8457042</v>
      </c>
      <c r="C21011" s="59">
        <f t="shared" si="328"/>
        <v>1.0108457042000001</v>
      </c>
    </row>
    <row r="21012" spans="1:3" x14ac:dyDescent="0.2">
      <c r="A21012" s="61">
        <v>43078.188888888886</v>
      </c>
      <c r="B21012" s="59">
        <v>1010.9088972</v>
      </c>
      <c r="C21012" s="59">
        <f t="shared" si="328"/>
        <v>1.0109088972</v>
      </c>
    </row>
    <row r="21013" spans="1:3" x14ac:dyDescent="0.2">
      <c r="A21013" s="61">
        <v>43078.189583333333</v>
      </c>
      <c r="B21013" s="59">
        <v>1010.9779584</v>
      </c>
      <c r="C21013" s="59">
        <f t="shared" si="328"/>
        <v>1.0109779584</v>
      </c>
    </row>
    <row r="21014" spans="1:3" x14ac:dyDescent="0.2">
      <c r="A21014" s="61">
        <v>43078.19027777778</v>
      </c>
      <c r="B21014" s="59">
        <v>1011.0237432</v>
      </c>
      <c r="C21014" s="59">
        <f t="shared" si="328"/>
        <v>1.0110237432</v>
      </c>
    </row>
    <row r="21015" spans="1:3" x14ac:dyDescent="0.2">
      <c r="A21015" s="61">
        <v>43078.190972222219</v>
      </c>
      <c r="B21015" s="59">
        <v>1011.0280224000001</v>
      </c>
      <c r="C21015" s="59">
        <f t="shared" si="328"/>
        <v>1.0110280224000001</v>
      </c>
    </row>
    <row r="21016" spans="1:3" x14ac:dyDescent="0.2">
      <c r="A21016" s="61">
        <v>43078.191666666666</v>
      </c>
      <c r="B21016" s="59">
        <v>1011.0515071</v>
      </c>
      <c r="C21016" s="59">
        <f t="shared" si="328"/>
        <v>1.0110515070999999</v>
      </c>
    </row>
    <row r="21017" spans="1:3" x14ac:dyDescent="0.2">
      <c r="A21017" s="61">
        <v>43078.192361111112</v>
      </c>
      <c r="B21017" s="59">
        <v>1011.0208572</v>
      </c>
      <c r="C21017" s="59">
        <f t="shared" si="328"/>
        <v>1.0110208572000001</v>
      </c>
    </row>
    <row r="21018" spans="1:3" x14ac:dyDescent="0.2">
      <c r="A21018" s="61">
        <v>43078.193055555559</v>
      </c>
      <c r="B21018" s="59">
        <v>1011.052853</v>
      </c>
      <c r="C21018" s="59">
        <f t="shared" si="328"/>
        <v>1.011052853</v>
      </c>
    </row>
    <row r="21019" spans="1:3" x14ac:dyDescent="0.2">
      <c r="A21019" s="61">
        <v>43078.193749999999</v>
      </c>
      <c r="B21019" s="59">
        <v>1011.0004917</v>
      </c>
      <c r="C21019" s="59">
        <f t="shared" si="328"/>
        <v>1.0110004916999999</v>
      </c>
    </row>
    <row r="21020" spans="1:3" x14ac:dyDescent="0.2">
      <c r="A21020" s="61">
        <v>43078.194444444445</v>
      </c>
      <c r="B21020" s="59">
        <v>1010.9918039</v>
      </c>
      <c r="C21020" s="59">
        <f t="shared" si="328"/>
        <v>1.0109918039000001</v>
      </c>
    </row>
    <row r="21021" spans="1:3" x14ac:dyDescent="0.2">
      <c r="A21021" s="61">
        <v>43078.195138888892</v>
      </c>
      <c r="B21021" s="59">
        <v>1010.9401973</v>
      </c>
      <c r="C21021" s="59">
        <f t="shared" si="328"/>
        <v>1.0109401973000001</v>
      </c>
    </row>
    <row r="21022" spans="1:3" x14ac:dyDescent="0.2">
      <c r="A21022" s="61">
        <v>43078.195833333331</v>
      </c>
      <c r="B21022" s="59">
        <v>1010.9094638</v>
      </c>
      <c r="C21022" s="59">
        <f t="shared" si="328"/>
        <v>1.0109094638</v>
      </c>
    </row>
    <row r="21023" spans="1:3" x14ac:dyDescent="0.2">
      <c r="A21023" s="61">
        <v>43078.196527777778</v>
      </c>
      <c r="B21023" s="59">
        <v>1010.9121844</v>
      </c>
      <c r="C21023" s="59">
        <f t="shared" si="328"/>
        <v>1.0109121844</v>
      </c>
    </row>
    <row r="21024" spans="1:3" x14ac:dyDescent="0.2">
      <c r="A21024" s="61">
        <v>43078.197222222225</v>
      </c>
      <c r="B21024" s="59">
        <v>1010.9131983</v>
      </c>
      <c r="C21024" s="59">
        <f t="shared" si="328"/>
        <v>1.0109131982999999</v>
      </c>
    </row>
    <row r="21025" spans="1:3" x14ac:dyDescent="0.2">
      <c r="A21025" s="61">
        <v>43078.197916666664</v>
      </c>
      <c r="B21025" s="59">
        <v>1010.8834509</v>
      </c>
      <c r="C21025" s="59">
        <f t="shared" si="328"/>
        <v>1.0108834509</v>
      </c>
    </row>
    <row r="21026" spans="1:3" x14ac:dyDescent="0.2">
      <c r="A21026" s="61">
        <v>43078.198611111111</v>
      </c>
      <c r="B21026" s="59">
        <v>1010.8355409</v>
      </c>
      <c r="C21026" s="59">
        <f t="shared" si="328"/>
        <v>1.0108355409000001</v>
      </c>
    </row>
    <row r="21027" spans="1:3" x14ac:dyDescent="0.2">
      <c r="A21027" s="61">
        <v>43078.199305555558</v>
      </c>
      <c r="B21027" s="59">
        <v>1010.84476</v>
      </c>
      <c r="C21027" s="59">
        <f t="shared" si="328"/>
        <v>1.0108447599999999</v>
      </c>
    </row>
    <row r="21028" spans="1:3" x14ac:dyDescent="0.2">
      <c r="A21028" s="61">
        <v>43078.2</v>
      </c>
      <c r="B21028" s="59">
        <v>1010.8314451</v>
      </c>
      <c r="C21028" s="59">
        <f t="shared" si="328"/>
        <v>1.0108314451</v>
      </c>
    </row>
    <row r="21029" spans="1:3" x14ac:dyDescent="0.2">
      <c r="A21029" s="61">
        <v>43078.200694444444</v>
      </c>
      <c r="B21029" s="59">
        <v>1010.7971096</v>
      </c>
      <c r="C21029" s="59">
        <f t="shared" si="328"/>
        <v>1.0107971095999999</v>
      </c>
    </row>
    <row r="21030" spans="1:3" x14ac:dyDescent="0.2">
      <c r="A21030" s="61">
        <v>43078.201388888891</v>
      </c>
      <c r="B21030" s="59">
        <v>1010.7790011</v>
      </c>
      <c r="C21030" s="59">
        <f t="shared" si="328"/>
        <v>1.0107790011</v>
      </c>
    </row>
    <row r="21031" spans="1:3" x14ac:dyDescent="0.2">
      <c r="A21031" s="61">
        <v>43078.20208333333</v>
      </c>
      <c r="B21031" s="59">
        <v>1010.7759610000001</v>
      </c>
      <c r="C21031" s="59">
        <f t="shared" si="328"/>
        <v>1.010775961</v>
      </c>
    </row>
    <row r="21032" spans="1:3" x14ac:dyDescent="0.2">
      <c r="A21032" s="61">
        <v>43078.202777777777</v>
      </c>
      <c r="B21032" s="59">
        <v>1010.8458901</v>
      </c>
      <c r="C21032" s="59">
        <f t="shared" si="328"/>
        <v>1.0108458900999999</v>
      </c>
    </row>
    <row r="21033" spans="1:3" x14ac:dyDescent="0.2">
      <c r="A21033" s="61">
        <v>43078.203472222223</v>
      </c>
      <c r="B21033" s="59">
        <v>1010.874957</v>
      </c>
      <c r="C21033" s="59">
        <f t="shared" si="328"/>
        <v>1.010874957</v>
      </c>
    </row>
    <row r="21034" spans="1:3" x14ac:dyDescent="0.2">
      <c r="A21034" s="61">
        <v>43078.20416666667</v>
      </c>
      <c r="B21034" s="59">
        <v>1010.8543378000001</v>
      </c>
      <c r="C21034" s="59">
        <f t="shared" si="328"/>
        <v>1.0108543378000001</v>
      </c>
    </row>
    <row r="21035" spans="1:3" x14ac:dyDescent="0.2">
      <c r="A21035" s="61">
        <v>43078.204861111109</v>
      </c>
      <c r="B21035" s="59">
        <v>1010.859705</v>
      </c>
      <c r="C21035" s="59">
        <f t="shared" si="328"/>
        <v>1.0108597049999999</v>
      </c>
    </row>
    <row r="21036" spans="1:3" x14ac:dyDescent="0.2">
      <c r="A21036" s="61">
        <v>43078.205555555556</v>
      </c>
      <c r="B21036" s="59">
        <v>1010.8875260999999</v>
      </c>
      <c r="C21036" s="59">
        <f t="shared" si="328"/>
        <v>1.0108875260999999</v>
      </c>
    </row>
    <row r="21037" spans="1:3" x14ac:dyDescent="0.2">
      <c r="A21037" s="61">
        <v>43078.206250000003</v>
      </c>
      <c r="B21037" s="59">
        <v>1010.8651221</v>
      </c>
      <c r="C21037" s="59">
        <f t="shared" si="328"/>
        <v>1.0108651221</v>
      </c>
    </row>
    <row r="21038" spans="1:3" x14ac:dyDescent="0.2">
      <c r="A21038" s="61">
        <v>43078.206944444442</v>
      </c>
      <c r="B21038" s="59">
        <v>1010.9140756</v>
      </c>
      <c r="C21038" s="59">
        <f t="shared" si="328"/>
        <v>1.0109140756000001</v>
      </c>
    </row>
    <row r="21039" spans="1:3" x14ac:dyDescent="0.2">
      <c r="A21039" s="61">
        <v>43078.207638888889</v>
      </c>
      <c r="B21039" s="59">
        <v>1010.9015619</v>
      </c>
      <c r="C21039" s="59">
        <f t="shared" si="328"/>
        <v>1.0109015619000001</v>
      </c>
    </row>
    <row r="21040" spans="1:3" x14ac:dyDescent="0.2">
      <c r="A21040" s="61">
        <v>43078.208333333336</v>
      </c>
      <c r="B21040" s="59">
        <v>1010.9300434</v>
      </c>
      <c r="C21040" s="59">
        <f t="shared" si="328"/>
        <v>1.0109300434000001</v>
      </c>
    </row>
    <row r="21041" spans="1:3" x14ac:dyDescent="0.2">
      <c r="A21041" s="61">
        <v>43078.209027777775</v>
      </c>
      <c r="B21041" s="59">
        <v>1010.951867</v>
      </c>
      <c r="C21041" s="59">
        <f t="shared" si="328"/>
        <v>1.0109518669999999</v>
      </c>
    </row>
    <row r="21042" spans="1:3" x14ac:dyDescent="0.2">
      <c r="A21042" s="61">
        <v>43078.209722222222</v>
      </c>
      <c r="B21042" s="59">
        <v>1010.9677208000001</v>
      </c>
      <c r="C21042" s="59">
        <f t="shared" si="328"/>
        <v>1.0109677208000001</v>
      </c>
    </row>
    <row r="21043" spans="1:3" x14ac:dyDescent="0.2">
      <c r="A21043" s="61">
        <v>43078.210416666669</v>
      </c>
      <c r="B21043" s="59">
        <v>1010.9335437</v>
      </c>
      <c r="C21043" s="59">
        <f t="shared" si="328"/>
        <v>1.0109335437</v>
      </c>
    </row>
    <row r="21044" spans="1:3" x14ac:dyDescent="0.2">
      <c r="A21044" s="61">
        <v>43078.211111111108</v>
      </c>
      <c r="B21044" s="59">
        <v>1010.9478294</v>
      </c>
      <c r="C21044" s="59">
        <f t="shared" si="328"/>
        <v>1.0109478294000001</v>
      </c>
    </row>
    <row r="21045" spans="1:3" x14ac:dyDescent="0.2">
      <c r="A21045" s="61">
        <v>43078.211805555555</v>
      </c>
      <c r="B21045" s="59">
        <v>1010.9386225</v>
      </c>
      <c r="C21045" s="59">
        <f t="shared" si="328"/>
        <v>1.0109386224999999</v>
      </c>
    </row>
    <row r="21046" spans="1:3" x14ac:dyDescent="0.2">
      <c r="A21046" s="61">
        <v>43078.212500000001</v>
      </c>
      <c r="B21046" s="59">
        <v>1010.8675247</v>
      </c>
      <c r="C21046" s="59">
        <f t="shared" si="328"/>
        <v>1.0108675247000001</v>
      </c>
    </row>
    <row r="21047" spans="1:3" x14ac:dyDescent="0.2">
      <c r="A21047" s="61">
        <v>43078.213194444441</v>
      </c>
      <c r="B21047" s="59">
        <v>1010.8974248</v>
      </c>
      <c r="C21047" s="59">
        <f t="shared" si="328"/>
        <v>1.0108974248</v>
      </c>
    </row>
    <row r="21048" spans="1:3" x14ac:dyDescent="0.2">
      <c r="A21048" s="61">
        <v>43078.213888888888</v>
      </c>
      <c r="B21048" s="59">
        <v>1010.8814327</v>
      </c>
      <c r="C21048" s="59">
        <f t="shared" si="328"/>
        <v>1.0108814327</v>
      </c>
    </row>
    <row r="21049" spans="1:3" x14ac:dyDescent="0.2">
      <c r="A21049" s="61">
        <v>43078.214583333334</v>
      </c>
      <c r="B21049" s="59">
        <v>1010.9239978000001</v>
      </c>
      <c r="C21049" s="59">
        <f t="shared" si="328"/>
        <v>1.0109239978</v>
      </c>
    </row>
    <row r="21050" spans="1:3" x14ac:dyDescent="0.2">
      <c r="A21050" s="61">
        <v>43078.215277777781</v>
      </c>
      <c r="B21050" s="59">
        <v>1010.9208691</v>
      </c>
      <c r="C21050" s="59">
        <f t="shared" si="328"/>
        <v>1.0109208691</v>
      </c>
    </row>
    <row r="21051" spans="1:3" x14ac:dyDescent="0.2">
      <c r="A21051" s="61">
        <v>43078.21597222222</v>
      </c>
      <c r="B21051" s="59">
        <v>1010.9231442</v>
      </c>
      <c r="C21051" s="59">
        <f t="shared" si="328"/>
        <v>1.0109231442</v>
      </c>
    </row>
    <row r="21052" spans="1:3" x14ac:dyDescent="0.2">
      <c r="A21052" s="61">
        <v>43078.216666666667</v>
      </c>
      <c r="B21052" s="59">
        <v>1010.9425044</v>
      </c>
      <c r="C21052" s="59">
        <f t="shared" si="328"/>
        <v>1.0109425044</v>
      </c>
    </row>
    <row r="21053" spans="1:3" x14ac:dyDescent="0.2">
      <c r="A21053" s="61">
        <v>43078.217361111114</v>
      </c>
      <c r="B21053" s="59">
        <v>1010.9109344</v>
      </c>
      <c r="C21053" s="59">
        <f t="shared" si="328"/>
        <v>1.0109109344</v>
      </c>
    </row>
    <row r="21054" spans="1:3" x14ac:dyDescent="0.2">
      <c r="A21054" s="61">
        <v>43078.218055555553</v>
      </c>
      <c r="B21054" s="59">
        <v>1010.9355201</v>
      </c>
      <c r="C21054" s="59">
        <f t="shared" si="328"/>
        <v>1.0109355200999999</v>
      </c>
    </row>
    <row r="21055" spans="1:3" x14ac:dyDescent="0.2">
      <c r="A21055" s="61">
        <v>43078.21875</v>
      </c>
      <c r="B21055" s="59">
        <v>1010.8494126000001</v>
      </c>
      <c r="C21055" s="59">
        <f t="shared" si="328"/>
        <v>1.0108494126000001</v>
      </c>
    </row>
    <row r="21056" spans="1:3" x14ac:dyDescent="0.2">
      <c r="A21056" s="61">
        <v>43078.219444444447</v>
      </c>
      <c r="B21056" s="59">
        <v>1010.8764513</v>
      </c>
      <c r="C21056" s="59">
        <f t="shared" si="328"/>
        <v>1.0108764512999999</v>
      </c>
    </row>
    <row r="21057" spans="1:3" x14ac:dyDescent="0.2">
      <c r="A21057" s="61">
        <v>43078.220138888886</v>
      </c>
      <c r="B21057" s="59">
        <v>1010.8957969000001</v>
      </c>
      <c r="C21057" s="59">
        <f t="shared" si="328"/>
        <v>1.0108957969000001</v>
      </c>
    </row>
    <row r="21058" spans="1:3" x14ac:dyDescent="0.2">
      <c r="A21058" s="61">
        <v>43078.220833333333</v>
      </c>
      <c r="B21058" s="59">
        <v>1010.8868023</v>
      </c>
      <c r="C21058" s="59">
        <f t="shared" si="328"/>
        <v>1.0108868022999999</v>
      </c>
    </row>
    <row r="21059" spans="1:3" x14ac:dyDescent="0.2">
      <c r="A21059" s="61">
        <v>43078.22152777778</v>
      </c>
      <c r="B21059" s="59">
        <v>1010.8179911</v>
      </c>
      <c r="C21059" s="59">
        <f t="shared" ref="C21059:C21122" si="329">B21059/1000</f>
        <v>1.0108179910999999</v>
      </c>
    </row>
    <row r="21060" spans="1:3" x14ac:dyDescent="0.2">
      <c r="A21060" s="61">
        <v>43078.222222222219</v>
      </c>
      <c r="B21060" s="59">
        <v>1010.8429503999999</v>
      </c>
      <c r="C21060" s="59">
        <f t="shared" si="329"/>
        <v>1.0108429504000001</v>
      </c>
    </row>
    <row r="21061" spans="1:3" x14ac:dyDescent="0.2">
      <c r="A21061" s="61">
        <v>43078.222916666666</v>
      </c>
      <c r="B21061" s="59">
        <v>1010.8620536</v>
      </c>
      <c r="C21061" s="59">
        <f t="shared" si="329"/>
        <v>1.0108620535999999</v>
      </c>
    </row>
    <row r="21062" spans="1:3" x14ac:dyDescent="0.2">
      <c r="A21062" s="61">
        <v>43078.223611111112</v>
      </c>
      <c r="B21062" s="59">
        <v>1010.8244245</v>
      </c>
      <c r="C21062" s="59">
        <f t="shared" si="329"/>
        <v>1.0108244245</v>
      </c>
    </row>
    <row r="21063" spans="1:3" x14ac:dyDescent="0.2">
      <c r="A21063" s="61">
        <v>43078.224305555559</v>
      </c>
      <c r="B21063" s="59">
        <v>1010.7831847</v>
      </c>
      <c r="C21063" s="59">
        <f t="shared" si="329"/>
        <v>1.0107831846999999</v>
      </c>
    </row>
    <row r="21064" spans="1:3" x14ac:dyDescent="0.2">
      <c r="A21064" s="61">
        <v>43078.224999999999</v>
      </c>
      <c r="B21064" s="59">
        <v>1010.8447961000001</v>
      </c>
      <c r="C21064" s="59">
        <f t="shared" si="329"/>
        <v>1.0108447961</v>
      </c>
    </row>
    <row r="21065" spans="1:3" x14ac:dyDescent="0.2">
      <c r="A21065" s="61">
        <v>43078.225694444445</v>
      </c>
      <c r="B21065" s="59">
        <v>1010.823596</v>
      </c>
      <c r="C21065" s="59">
        <f t="shared" si="329"/>
        <v>1.010823596</v>
      </c>
    </row>
    <row r="21066" spans="1:3" x14ac:dyDescent="0.2">
      <c r="A21066" s="61">
        <v>43078.226388888892</v>
      </c>
      <c r="B21066" s="59">
        <v>1010.8361735</v>
      </c>
      <c r="C21066" s="59">
        <f t="shared" si="329"/>
        <v>1.0108361735</v>
      </c>
    </row>
    <row r="21067" spans="1:3" x14ac:dyDescent="0.2">
      <c r="A21067" s="61">
        <v>43078.227083333331</v>
      </c>
      <c r="B21067" s="59">
        <v>1010.7919169</v>
      </c>
      <c r="C21067" s="59">
        <f t="shared" si="329"/>
        <v>1.0107919169000001</v>
      </c>
    </row>
    <row r="21068" spans="1:3" x14ac:dyDescent="0.2">
      <c r="A21068" s="61">
        <v>43078.227777777778</v>
      </c>
      <c r="B21068" s="59">
        <v>1010.8078839</v>
      </c>
      <c r="C21068" s="59">
        <f t="shared" si="329"/>
        <v>1.0108078838999999</v>
      </c>
    </row>
    <row r="21069" spans="1:3" x14ac:dyDescent="0.2">
      <c r="A21069" s="61">
        <v>43078.228472222225</v>
      </c>
      <c r="B21069" s="59">
        <v>1010.787413</v>
      </c>
      <c r="C21069" s="59">
        <f t="shared" si="329"/>
        <v>1.0107874130000001</v>
      </c>
    </row>
    <row r="21070" spans="1:3" x14ac:dyDescent="0.2">
      <c r="A21070" s="61">
        <v>43078.229166666664</v>
      </c>
      <c r="B21070" s="59">
        <v>1010.7862423</v>
      </c>
      <c r="C21070" s="59">
        <f t="shared" si="329"/>
        <v>1.0107862423</v>
      </c>
    </row>
    <row r="21071" spans="1:3" x14ac:dyDescent="0.2">
      <c r="A21071" s="61">
        <v>43078.229861111111</v>
      </c>
      <c r="B21071" s="59">
        <v>1010.7813725</v>
      </c>
      <c r="C21071" s="59">
        <f t="shared" si="329"/>
        <v>1.0107813724999999</v>
      </c>
    </row>
    <row r="21072" spans="1:3" x14ac:dyDescent="0.2">
      <c r="A21072" s="61">
        <v>43078.230555555558</v>
      </c>
      <c r="B21072" s="59">
        <v>1010.7753522</v>
      </c>
      <c r="C21072" s="59">
        <f t="shared" si="329"/>
        <v>1.0107753522</v>
      </c>
    </row>
    <row r="21073" spans="1:3" x14ac:dyDescent="0.2">
      <c r="A21073" s="61">
        <v>43078.231249999997</v>
      </c>
      <c r="B21073" s="59">
        <v>1010.8230958</v>
      </c>
      <c r="C21073" s="59">
        <f t="shared" si="329"/>
        <v>1.0108230958</v>
      </c>
    </row>
    <row r="21074" spans="1:3" x14ac:dyDescent="0.2">
      <c r="A21074" s="61">
        <v>43078.231944444444</v>
      </c>
      <c r="B21074" s="59">
        <v>1010.8071457</v>
      </c>
      <c r="C21074" s="59">
        <f t="shared" si="329"/>
        <v>1.0108071457000001</v>
      </c>
    </row>
    <row r="21075" spans="1:3" x14ac:dyDescent="0.2">
      <c r="A21075" s="61">
        <v>43078.232638888891</v>
      </c>
      <c r="B21075" s="59">
        <v>1010.7305774</v>
      </c>
      <c r="C21075" s="59">
        <f t="shared" si="329"/>
        <v>1.0107305773999999</v>
      </c>
    </row>
    <row r="21076" spans="1:3" x14ac:dyDescent="0.2">
      <c r="A21076" s="61">
        <v>43078.23333333333</v>
      </c>
      <c r="B21076" s="59">
        <v>1010.7568749</v>
      </c>
      <c r="C21076" s="59">
        <f t="shared" si="329"/>
        <v>1.0107568749</v>
      </c>
    </row>
    <row r="21077" spans="1:3" x14ac:dyDescent="0.2">
      <c r="A21077" s="61">
        <v>43078.234027777777</v>
      </c>
      <c r="B21077" s="59">
        <v>1010.7678086</v>
      </c>
      <c r="C21077" s="59">
        <f t="shared" si="329"/>
        <v>1.0107678086</v>
      </c>
    </row>
    <row r="21078" spans="1:3" x14ac:dyDescent="0.2">
      <c r="A21078" s="61">
        <v>43078.234722222223</v>
      </c>
      <c r="B21078" s="59">
        <v>1010.7451576</v>
      </c>
      <c r="C21078" s="59">
        <f t="shared" si="329"/>
        <v>1.0107451575999999</v>
      </c>
    </row>
    <row r="21079" spans="1:3" x14ac:dyDescent="0.2">
      <c r="A21079" s="61">
        <v>43078.23541666667</v>
      </c>
      <c r="B21079" s="59">
        <v>1010.7196312999999</v>
      </c>
      <c r="C21079" s="59">
        <f t="shared" si="329"/>
        <v>1.0107196313</v>
      </c>
    </row>
    <row r="21080" spans="1:3" x14ac:dyDescent="0.2">
      <c r="A21080" s="61">
        <v>43078.236111111109</v>
      </c>
      <c r="B21080" s="59">
        <v>1010.7611691</v>
      </c>
      <c r="C21080" s="59">
        <f t="shared" si="329"/>
        <v>1.0107611691</v>
      </c>
    </row>
    <row r="21081" spans="1:3" x14ac:dyDescent="0.2">
      <c r="A21081" s="61">
        <v>43078.236805555556</v>
      </c>
      <c r="B21081" s="59">
        <v>1010.7219034</v>
      </c>
      <c r="C21081" s="59">
        <f t="shared" si="329"/>
        <v>1.0107219033999999</v>
      </c>
    </row>
    <row r="21082" spans="1:3" x14ac:dyDescent="0.2">
      <c r="A21082" s="61">
        <v>43078.237500000003</v>
      </c>
      <c r="B21082" s="59">
        <v>1010.7153277</v>
      </c>
      <c r="C21082" s="59">
        <f t="shared" si="329"/>
        <v>1.0107153277000001</v>
      </c>
    </row>
    <row r="21083" spans="1:3" x14ac:dyDescent="0.2">
      <c r="A21083" s="61">
        <v>43078.238194444442</v>
      </c>
      <c r="B21083" s="59">
        <v>1010.67997</v>
      </c>
      <c r="C21083" s="59">
        <f t="shared" si="329"/>
        <v>1.01067997</v>
      </c>
    </row>
    <row r="21084" spans="1:3" x14ac:dyDescent="0.2">
      <c r="A21084" s="61">
        <v>43078.238888888889</v>
      </c>
      <c r="B21084" s="59">
        <v>1010.6525603</v>
      </c>
      <c r="C21084" s="59">
        <f t="shared" si="329"/>
        <v>1.0106525603000001</v>
      </c>
    </row>
    <row r="21085" spans="1:3" x14ac:dyDescent="0.2">
      <c r="A21085" s="61">
        <v>43078.239583333336</v>
      </c>
      <c r="B21085" s="59">
        <v>1010.6289649</v>
      </c>
      <c r="C21085" s="59">
        <f t="shared" si="329"/>
        <v>1.0106289649</v>
      </c>
    </row>
    <row r="21086" spans="1:3" x14ac:dyDescent="0.2">
      <c r="A21086" s="61">
        <v>43078.240277777775</v>
      </c>
      <c r="B21086" s="59">
        <v>1010.5947963</v>
      </c>
      <c r="C21086" s="59">
        <f t="shared" si="329"/>
        <v>1.0105947962999999</v>
      </c>
    </row>
    <row r="21087" spans="1:3" x14ac:dyDescent="0.2">
      <c r="A21087" s="61">
        <v>43078.240972222222</v>
      </c>
      <c r="B21087" s="59">
        <v>1010.5966635</v>
      </c>
      <c r="C21087" s="59">
        <f t="shared" si="329"/>
        <v>1.0105966634999999</v>
      </c>
    </row>
    <row r="21088" spans="1:3" x14ac:dyDescent="0.2">
      <c r="A21088" s="61">
        <v>43078.241666666669</v>
      </c>
      <c r="B21088" s="59">
        <v>1010.6348021</v>
      </c>
      <c r="C21088" s="59">
        <f t="shared" si="329"/>
        <v>1.0106348021</v>
      </c>
    </row>
    <row r="21089" spans="1:3" x14ac:dyDescent="0.2">
      <c r="A21089" s="61">
        <v>43078.242361111108</v>
      </c>
      <c r="B21089" s="59">
        <v>1010.6658866</v>
      </c>
      <c r="C21089" s="59">
        <f t="shared" si="329"/>
        <v>1.0106658866</v>
      </c>
    </row>
    <row r="21090" spans="1:3" x14ac:dyDescent="0.2">
      <c r="A21090" s="61">
        <v>43078.243055555555</v>
      </c>
      <c r="B21090" s="59">
        <v>1010.6593763</v>
      </c>
      <c r="C21090" s="59">
        <f t="shared" si="329"/>
        <v>1.0106593763</v>
      </c>
    </row>
    <row r="21091" spans="1:3" x14ac:dyDescent="0.2">
      <c r="A21091" s="61">
        <v>43078.243750000001</v>
      </c>
      <c r="B21091" s="59">
        <v>1010.6372699</v>
      </c>
      <c r="C21091" s="59">
        <f t="shared" si="329"/>
        <v>1.0106372698999999</v>
      </c>
    </row>
    <row r="21092" spans="1:3" x14ac:dyDescent="0.2">
      <c r="A21092" s="61">
        <v>43078.244444444441</v>
      </c>
      <c r="B21092" s="59">
        <v>1010.6513861</v>
      </c>
      <c r="C21092" s="59">
        <f t="shared" si="329"/>
        <v>1.0106513860999999</v>
      </c>
    </row>
    <row r="21093" spans="1:3" x14ac:dyDescent="0.2">
      <c r="A21093" s="61">
        <v>43078.245138888888</v>
      </c>
      <c r="B21093" s="59">
        <v>1010.6586816</v>
      </c>
      <c r="C21093" s="59">
        <f t="shared" si="329"/>
        <v>1.0106586816000001</v>
      </c>
    </row>
    <row r="21094" spans="1:3" x14ac:dyDescent="0.2">
      <c r="A21094" s="61">
        <v>43078.245833333334</v>
      </c>
      <c r="B21094" s="59">
        <v>1010.5777141999999</v>
      </c>
      <c r="C21094" s="59">
        <f t="shared" si="329"/>
        <v>1.0105777141999999</v>
      </c>
    </row>
    <row r="21095" spans="1:3" x14ac:dyDescent="0.2">
      <c r="A21095" s="61">
        <v>43078.246527777781</v>
      </c>
      <c r="B21095" s="59">
        <v>1010.6068659</v>
      </c>
      <c r="C21095" s="59">
        <f t="shared" si="329"/>
        <v>1.0106068659</v>
      </c>
    </row>
    <row r="21096" spans="1:3" x14ac:dyDescent="0.2">
      <c r="A21096" s="61">
        <v>43078.24722222222</v>
      </c>
      <c r="B21096" s="59">
        <v>1010.6150085</v>
      </c>
      <c r="C21096" s="59">
        <f t="shared" si="329"/>
        <v>1.0106150085000001</v>
      </c>
    </row>
    <row r="21097" spans="1:3" x14ac:dyDescent="0.2">
      <c r="A21097" s="61">
        <v>43078.247916666667</v>
      </c>
      <c r="B21097" s="59">
        <v>1010.6035337</v>
      </c>
      <c r="C21097" s="59">
        <f t="shared" si="329"/>
        <v>1.0106035336999999</v>
      </c>
    </row>
    <row r="21098" spans="1:3" x14ac:dyDescent="0.2">
      <c r="A21098" s="61">
        <v>43078.248611111114</v>
      </c>
      <c r="B21098" s="59">
        <v>1010.6950891</v>
      </c>
      <c r="C21098" s="59">
        <f t="shared" si="329"/>
        <v>1.0106950890999999</v>
      </c>
    </row>
    <row r="21099" spans="1:3" x14ac:dyDescent="0.2">
      <c r="A21099" s="61">
        <v>43078.249305555553</v>
      </c>
      <c r="B21099" s="59">
        <v>1010.5803856</v>
      </c>
      <c r="C21099" s="59">
        <f t="shared" si="329"/>
        <v>1.0105803856</v>
      </c>
    </row>
    <row r="21100" spans="1:3" x14ac:dyDescent="0.2">
      <c r="A21100" s="61">
        <v>43078.25</v>
      </c>
      <c r="B21100" s="59">
        <v>1010.6012759</v>
      </c>
      <c r="C21100" s="59">
        <f t="shared" si="329"/>
        <v>1.0106012759</v>
      </c>
    </row>
    <row r="21101" spans="1:3" x14ac:dyDescent="0.2">
      <c r="A21101" s="61">
        <v>43078.250694444447</v>
      </c>
      <c r="B21101" s="59">
        <v>1010.5812895</v>
      </c>
      <c r="C21101" s="59">
        <f t="shared" si="329"/>
        <v>1.0105812894999999</v>
      </c>
    </row>
    <row r="21102" spans="1:3" x14ac:dyDescent="0.2">
      <c r="A21102" s="61">
        <v>43078.251388888886</v>
      </c>
      <c r="B21102" s="59">
        <v>1010.6099084</v>
      </c>
      <c r="C21102" s="59">
        <f t="shared" si="329"/>
        <v>1.0106099084</v>
      </c>
    </row>
    <row r="21103" spans="1:3" x14ac:dyDescent="0.2">
      <c r="A21103" s="61">
        <v>43078.252083333333</v>
      </c>
      <c r="B21103" s="59">
        <v>1010.5842393</v>
      </c>
      <c r="C21103" s="59">
        <f t="shared" si="329"/>
        <v>1.0105842393</v>
      </c>
    </row>
    <row r="21104" spans="1:3" x14ac:dyDescent="0.2">
      <c r="A21104" s="61">
        <v>43078.25277777778</v>
      </c>
      <c r="B21104" s="59">
        <v>1010.6063814</v>
      </c>
      <c r="C21104" s="59">
        <f t="shared" si="329"/>
        <v>1.0106063814000001</v>
      </c>
    </row>
    <row r="21105" spans="1:3" x14ac:dyDescent="0.2">
      <c r="A21105" s="61">
        <v>43078.253472222219</v>
      </c>
      <c r="B21105" s="59">
        <v>1010.6355723</v>
      </c>
      <c r="C21105" s="59">
        <f t="shared" si="329"/>
        <v>1.0106355723</v>
      </c>
    </row>
    <row r="21106" spans="1:3" x14ac:dyDescent="0.2">
      <c r="A21106" s="61">
        <v>43078.254166666666</v>
      </c>
      <c r="B21106" s="59">
        <v>1010.6720544999999</v>
      </c>
      <c r="C21106" s="59">
        <f t="shared" si="329"/>
        <v>1.0106720544999999</v>
      </c>
    </row>
    <row r="21107" spans="1:3" x14ac:dyDescent="0.2">
      <c r="A21107" s="61">
        <v>43078.254861111112</v>
      </c>
      <c r="B21107" s="59">
        <v>1010.566547</v>
      </c>
      <c r="C21107" s="59">
        <f t="shared" si="329"/>
        <v>1.010566547</v>
      </c>
    </row>
    <row r="21108" spans="1:3" x14ac:dyDescent="0.2">
      <c r="A21108" s="61">
        <v>43078.255555555559</v>
      </c>
      <c r="B21108" s="59">
        <v>1010.5926381</v>
      </c>
      <c r="C21108" s="59">
        <f t="shared" si="329"/>
        <v>1.0105926381000001</v>
      </c>
    </row>
    <row r="21109" spans="1:3" x14ac:dyDescent="0.2">
      <c r="A21109" s="61">
        <v>43078.256249999999</v>
      </c>
      <c r="B21109" s="59">
        <v>1010.6249576</v>
      </c>
      <c r="C21109" s="59">
        <f t="shared" si="329"/>
        <v>1.0106249575999999</v>
      </c>
    </row>
    <row r="21110" spans="1:3" x14ac:dyDescent="0.2">
      <c r="A21110" s="61">
        <v>43078.256944444445</v>
      </c>
      <c r="B21110" s="59">
        <v>1010.6381583</v>
      </c>
      <c r="C21110" s="59">
        <f t="shared" si="329"/>
        <v>1.0106381582999999</v>
      </c>
    </row>
    <row r="21111" spans="1:3" x14ac:dyDescent="0.2">
      <c r="A21111" s="61">
        <v>43078.257638888892</v>
      </c>
      <c r="B21111" s="59">
        <v>1010.6391534000001</v>
      </c>
      <c r="C21111" s="59">
        <f t="shared" si="329"/>
        <v>1.0106391534000001</v>
      </c>
    </row>
    <row r="21112" spans="1:3" x14ac:dyDescent="0.2">
      <c r="A21112" s="61">
        <v>43078.258333333331</v>
      </c>
      <c r="B21112" s="59">
        <v>1010.6334803</v>
      </c>
      <c r="C21112" s="59">
        <f t="shared" si="329"/>
        <v>1.0106334802999999</v>
      </c>
    </row>
    <row r="21113" spans="1:3" x14ac:dyDescent="0.2">
      <c r="A21113" s="61">
        <v>43078.259027777778</v>
      </c>
      <c r="B21113" s="59">
        <v>1010.6323133</v>
      </c>
      <c r="C21113" s="59">
        <f t="shared" si="329"/>
        <v>1.0106323132999999</v>
      </c>
    </row>
    <row r="21114" spans="1:3" x14ac:dyDescent="0.2">
      <c r="A21114" s="61">
        <v>43078.259722222225</v>
      </c>
      <c r="B21114" s="59">
        <v>1010.6458784</v>
      </c>
      <c r="C21114" s="59">
        <f t="shared" si="329"/>
        <v>1.0106458784000001</v>
      </c>
    </row>
    <row r="21115" spans="1:3" x14ac:dyDescent="0.2">
      <c r="A21115" s="61">
        <v>43078.260416666664</v>
      </c>
      <c r="B21115" s="59">
        <v>1010.5728944</v>
      </c>
      <c r="C21115" s="59">
        <f t="shared" si="329"/>
        <v>1.0105728944000001</v>
      </c>
    </row>
    <row r="21116" spans="1:3" x14ac:dyDescent="0.2">
      <c r="A21116" s="61">
        <v>43078.261111111111</v>
      </c>
      <c r="B21116" s="59">
        <v>1010.5445667</v>
      </c>
      <c r="C21116" s="59">
        <f t="shared" si="329"/>
        <v>1.0105445666999999</v>
      </c>
    </row>
    <row r="21117" spans="1:3" x14ac:dyDescent="0.2">
      <c r="A21117" s="61">
        <v>43078.261805555558</v>
      </c>
      <c r="B21117" s="59">
        <v>1010.5990421</v>
      </c>
      <c r="C21117" s="59">
        <f t="shared" si="329"/>
        <v>1.0105990421</v>
      </c>
    </row>
    <row r="21118" spans="1:3" x14ac:dyDescent="0.2">
      <c r="A21118" s="61">
        <v>43078.262499999997</v>
      </c>
      <c r="B21118" s="59">
        <v>1010.5288669</v>
      </c>
      <c r="C21118" s="59">
        <f t="shared" si="329"/>
        <v>1.0105288669000001</v>
      </c>
    </row>
    <row r="21119" spans="1:3" x14ac:dyDescent="0.2">
      <c r="A21119" s="61">
        <v>43078.263194444444</v>
      </c>
      <c r="B21119" s="59">
        <v>1010.5601053</v>
      </c>
      <c r="C21119" s="59">
        <f t="shared" si="329"/>
        <v>1.0105601053</v>
      </c>
    </row>
    <row r="21120" spans="1:3" x14ac:dyDescent="0.2">
      <c r="A21120" s="61">
        <v>43078.263888888891</v>
      </c>
      <c r="B21120" s="59">
        <v>1010.5646301</v>
      </c>
      <c r="C21120" s="59">
        <f t="shared" si="329"/>
        <v>1.0105646301</v>
      </c>
    </row>
    <row r="21121" spans="1:3" x14ac:dyDescent="0.2">
      <c r="A21121" s="61">
        <v>43078.26458333333</v>
      </c>
      <c r="B21121" s="59">
        <v>1010.5003355</v>
      </c>
      <c r="C21121" s="59">
        <f t="shared" si="329"/>
        <v>1.0105003355</v>
      </c>
    </row>
    <row r="21122" spans="1:3" x14ac:dyDescent="0.2">
      <c r="A21122" s="61">
        <v>43078.265277777777</v>
      </c>
      <c r="B21122" s="59">
        <v>1010.5051195999999</v>
      </c>
      <c r="C21122" s="59">
        <f t="shared" si="329"/>
        <v>1.0105051195999999</v>
      </c>
    </row>
    <row r="21123" spans="1:3" x14ac:dyDescent="0.2">
      <c r="A21123" s="61">
        <v>43078.265972222223</v>
      </c>
      <c r="B21123" s="59">
        <v>1010.4818845999999</v>
      </c>
      <c r="C21123" s="59">
        <f t="shared" ref="C21123:C21186" si="330">B21123/1000</f>
        <v>1.0104818845999999</v>
      </c>
    </row>
    <row r="21124" spans="1:3" x14ac:dyDescent="0.2">
      <c r="A21124" s="61">
        <v>43078.26666666667</v>
      </c>
      <c r="B21124" s="59">
        <v>1010.53445</v>
      </c>
      <c r="C21124" s="59">
        <f t="shared" si="330"/>
        <v>1.01053445</v>
      </c>
    </row>
    <row r="21125" spans="1:3" x14ac:dyDescent="0.2">
      <c r="A21125" s="61">
        <v>43078.267361111109</v>
      </c>
      <c r="B21125" s="59">
        <v>1010.5611879</v>
      </c>
      <c r="C21125" s="59">
        <f t="shared" si="330"/>
        <v>1.0105611879</v>
      </c>
    </row>
    <row r="21126" spans="1:3" x14ac:dyDescent="0.2">
      <c r="A21126" s="61">
        <v>43078.268055555556</v>
      </c>
      <c r="B21126" s="59">
        <v>1010.5443894</v>
      </c>
      <c r="C21126" s="59">
        <f t="shared" si="330"/>
        <v>1.0105443893999999</v>
      </c>
    </row>
    <row r="21127" spans="1:3" x14ac:dyDescent="0.2">
      <c r="A21127" s="61">
        <v>43078.268750000003</v>
      </c>
      <c r="B21127" s="59">
        <v>1010.5168262</v>
      </c>
      <c r="C21127" s="59">
        <f t="shared" si="330"/>
        <v>1.0105168261999999</v>
      </c>
    </row>
    <row r="21128" spans="1:3" x14ac:dyDescent="0.2">
      <c r="A21128" s="61">
        <v>43078.269444444442</v>
      </c>
      <c r="B21128" s="59">
        <v>1010.5803711</v>
      </c>
      <c r="C21128" s="59">
        <f t="shared" si="330"/>
        <v>1.0105803710999999</v>
      </c>
    </row>
    <row r="21129" spans="1:3" x14ac:dyDescent="0.2">
      <c r="A21129" s="61">
        <v>43078.270138888889</v>
      </c>
      <c r="B21129" s="59">
        <v>1010.4893953</v>
      </c>
      <c r="C21129" s="59">
        <f t="shared" si="330"/>
        <v>1.0104893953</v>
      </c>
    </row>
    <row r="21130" spans="1:3" x14ac:dyDescent="0.2">
      <c r="A21130" s="61">
        <v>43078.270833333336</v>
      </c>
      <c r="B21130" s="59">
        <v>1010.4878429</v>
      </c>
      <c r="C21130" s="59">
        <f t="shared" si="330"/>
        <v>1.0104878428999999</v>
      </c>
    </row>
    <row r="21131" spans="1:3" x14ac:dyDescent="0.2">
      <c r="A21131" s="61">
        <v>43078.271527777775</v>
      </c>
      <c r="B21131" s="59">
        <v>1010.5367745</v>
      </c>
      <c r="C21131" s="59">
        <f t="shared" si="330"/>
        <v>1.0105367745</v>
      </c>
    </row>
    <row r="21132" spans="1:3" x14ac:dyDescent="0.2">
      <c r="A21132" s="61">
        <v>43078.272222222222</v>
      </c>
      <c r="B21132" s="59">
        <v>1010.4933475</v>
      </c>
      <c r="C21132" s="59">
        <f t="shared" si="330"/>
        <v>1.0104933475</v>
      </c>
    </row>
    <row r="21133" spans="1:3" x14ac:dyDescent="0.2">
      <c r="A21133" s="61">
        <v>43078.272916666669</v>
      </c>
      <c r="B21133" s="59">
        <v>1010.4955695</v>
      </c>
      <c r="C21133" s="59">
        <f t="shared" si="330"/>
        <v>1.0104955695</v>
      </c>
    </row>
    <row r="21134" spans="1:3" x14ac:dyDescent="0.2">
      <c r="A21134" s="61">
        <v>43078.273611111108</v>
      </c>
      <c r="B21134" s="59">
        <v>1010.5092124</v>
      </c>
      <c r="C21134" s="59">
        <f t="shared" si="330"/>
        <v>1.0105092124000001</v>
      </c>
    </row>
    <row r="21135" spans="1:3" x14ac:dyDescent="0.2">
      <c r="A21135" s="61">
        <v>43078.274305555555</v>
      </c>
      <c r="B21135" s="59">
        <v>1010.5506501</v>
      </c>
      <c r="C21135" s="59">
        <f t="shared" si="330"/>
        <v>1.0105506500999999</v>
      </c>
    </row>
    <row r="21136" spans="1:3" x14ac:dyDescent="0.2">
      <c r="A21136" s="61">
        <v>43078.275000000001</v>
      </c>
      <c r="B21136" s="59">
        <v>1010.5766581</v>
      </c>
      <c r="C21136" s="59">
        <f t="shared" si="330"/>
        <v>1.0105766581</v>
      </c>
    </row>
    <row r="21137" spans="1:3" x14ac:dyDescent="0.2">
      <c r="A21137" s="61">
        <v>43078.275694444441</v>
      </c>
      <c r="B21137" s="59">
        <v>1010.5595252000001</v>
      </c>
      <c r="C21137" s="59">
        <f t="shared" si="330"/>
        <v>1.0105595252000001</v>
      </c>
    </row>
    <row r="21138" spans="1:3" x14ac:dyDescent="0.2">
      <c r="A21138" s="61">
        <v>43078.276388888888</v>
      </c>
      <c r="B21138" s="59">
        <v>1010.6112098999999</v>
      </c>
      <c r="C21138" s="59">
        <f t="shared" si="330"/>
        <v>1.0106112099</v>
      </c>
    </row>
    <row r="21139" spans="1:3" x14ac:dyDescent="0.2">
      <c r="A21139" s="61">
        <v>43078.277083333334</v>
      </c>
      <c r="B21139" s="59">
        <v>1010.5712529</v>
      </c>
      <c r="C21139" s="59">
        <f t="shared" si="330"/>
        <v>1.0105712528999999</v>
      </c>
    </row>
    <row r="21140" spans="1:3" x14ac:dyDescent="0.2">
      <c r="A21140" s="61">
        <v>43078.277777777781</v>
      </c>
      <c r="B21140" s="59">
        <v>1010.5569984</v>
      </c>
      <c r="C21140" s="59">
        <f t="shared" si="330"/>
        <v>1.0105569984</v>
      </c>
    </row>
    <row r="21141" spans="1:3" x14ac:dyDescent="0.2">
      <c r="A21141" s="61">
        <v>43078.27847222222</v>
      </c>
      <c r="B21141" s="59">
        <v>1010.5803165</v>
      </c>
      <c r="C21141" s="59">
        <f t="shared" si="330"/>
        <v>1.0105803165</v>
      </c>
    </row>
    <row r="21142" spans="1:3" x14ac:dyDescent="0.2">
      <c r="A21142" s="61">
        <v>43078.279166666667</v>
      </c>
      <c r="B21142" s="59">
        <v>1010.6366776</v>
      </c>
      <c r="C21142" s="59">
        <f t="shared" si="330"/>
        <v>1.0106366776</v>
      </c>
    </row>
    <row r="21143" spans="1:3" x14ac:dyDescent="0.2">
      <c r="A21143" s="61">
        <v>43078.279861111114</v>
      </c>
      <c r="B21143" s="59">
        <v>1010.5984528</v>
      </c>
      <c r="C21143" s="59">
        <f t="shared" si="330"/>
        <v>1.0105984528</v>
      </c>
    </row>
    <row r="21144" spans="1:3" x14ac:dyDescent="0.2">
      <c r="A21144" s="61">
        <v>43078.280555555553</v>
      </c>
      <c r="B21144" s="59">
        <v>1010.6544948</v>
      </c>
      <c r="C21144" s="59">
        <f t="shared" si="330"/>
        <v>1.0106544948</v>
      </c>
    </row>
    <row r="21145" spans="1:3" x14ac:dyDescent="0.2">
      <c r="A21145" s="61">
        <v>43078.28125</v>
      </c>
      <c r="B21145" s="59">
        <v>1010.685775</v>
      </c>
      <c r="C21145" s="59">
        <f t="shared" si="330"/>
        <v>1.010685775</v>
      </c>
    </row>
    <row r="21146" spans="1:3" x14ac:dyDescent="0.2">
      <c r="A21146" s="61">
        <v>43078.281944444447</v>
      </c>
      <c r="B21146" s="59">
        <v>1010.6666466</v>
      </c>
      <c r="C21146" s="59">
        <f t="shared" si="330"/>
        <v>1.0106666466000001</v>
      </c>
    </row>
    <row r="21147" spans="1:3" x14ac:dyDescent="0.2">
      <c r="A21147" s="61">
        <v>43078.282638888886</v>
      </c>
      <c r="B21147" s="59">
        <v>1010.6708793</v>
      </c>
      <c r="C21147" s="59">
        <f t="shared" si="330"/>
        <v>1.0106708793000001</v>
      </c>
    </row>
    <row r="21148" spans="1:3" x14ac:dyDescent="0.2">
      <c r="A21148" s="61">
        <v>43078.283333333333</v>
      </c>
      <c r="B21148" s="59">
        <v>1010.7597683</v>
      </c>
      <c r="C21148" s="59">
        <f t="shared" si="330"/>
        <v>1.0107597683</v>
      </c>
    </row>
    <row r="21149" spans="1:3" x14ac:dyDescent="0.2">
      <c r="A21149" s="61">
        <v>43078.28402777778</v>
      </c>
      <c r="B21149" s="59">
        <v>1010.712395</v>
      </c>
      <c r="C21149" s="59">
        <f t="shared" si="330"/>
        <v>1.0107123950000001</v>
      </c>
    </row>
    <row r="21150" spans="1:3" x14ac:dyDescent="0.2">
      <c r="A21150" s="61">
        <v>43078.284722222219</v>
      </c>
      <c r="B21150" s="59">
        <v>1010.7478244</v>
      </c>
      <c r="C21150" s="59">
        <f t="shared" si="330"/>
        <v>1.0107478244000001</v>
      </c>
    </row>
    <row r="21151" spans="1:3" x14ac:dyDescent="0.2">
      <c r="A21151" s="61">
        <v>43078.285416666666</v>
      </c>
      <c r="B21151" s="59">
        <v>1010.7333871</v>
      </c>
      <c r="C21151" s="59">
        <f t="shared" si="330"/>
        <v>1.0107333870999999</v>
      </c>
    </row>
    <row r="21152" spans="1:3" x14ac:dyDescent="0.2">
      <c r="A21152" s="61">
        <v>43078.286111111112</v>
      </c>
      <c r="B21152" s="59">
        <v>1010.7785411</v>
      </c>
      <c r="C21152" s="59">
        <f t="shared" si="330"/>
        <v>1.0107785411000001</v>
      </c>
    </row>
    <row r="21153" spans="1:3" x14ac:dyDescent="0.2">
      <c r="A21153" s="61">
        <v>43078.286805555559</v>
      </c>
      <c r="B21153" s="59">
        <v>1010.7333518</v>
      </c>
      <c r="C21153" s="59">
        <f t="shared" si="330"/>
        <v>1.0107333518000001</v>
      </c>
    </row>
    <row r="21154" spans="1:3" x14ac:dyDescent="0.2">
      <c r="A21154" s="61">
        <v>43078.287499999999</v>
      </c>
      <c r="B21154" s="59">
        <v>1010.8222418</v>
      </c>
      <c r="C21154" s="59">
        <f t="shared" si="330"/>
        <v>1.0108222418000001</v>
      </c>
    </row>
    <row r="21155" spans="1:3" x14ac:dyDescent="0.2">
      <c r="A21155" s="61">
        <v>43078.288194444445</v>
      </c>
      <c r="B21155" s="59">
        <v>1010.7692683</v>
      </c>
      <c r="C21155" s="59">
        <f t="shared" si="330"/>
        <v>1.0107692683</v>
      </c>
    </row>
    <row r="21156" spans="1:3" x14ac:dyDescent="0.2">
      <c r="A21156" s="61">
        <v>43078.288888888892</v>
      </c>
      <c r="B21156" s="59">
        <v>1010.7990277</v>
      </c>
      <c r="C21156" s="59">
        <f t="shared" si="330"/>
        <v>1.0107990277000001</v>
      </c>
    </row>
    <row r="21157" spans="1:3" x14ac:dyDescent="0.2">
      <c r="A21157" s="61">
        <v>43078.289583333331</v>
      </c>
      <c r="B21157" s="59">
        <v>1010.7251488000001</v>
      </c>
      <c r="C21157" s="59">
        <f t="shared" si="330"/>
        <v>1.0107251488</v>
      </c>
    </row>
    <row r="21158" spans="1:3" x14ac:dyDescent="0.2">
      <c r="A21158" s="61">
        <v>43078.290277777778</v>
      </c>
      <c r="B21158" s="59">
        <v>1010.7225805</v>
      </c>
      <c r="C21158" s="59">
        <f t="shared" si="330"/>
        <v>1.0107225805</v>
      </c>
    </row>
    <row r="21159" spans="1:3" x14ac:dyDescent="0.2">
      <c r="A21159" s="61">
        <v>43078.290972222225</v>
      </c>
      <c r="B21159" s="59">
        <v>1010.6932224</v>
      </c>
      <c r="C21159" s="59">
        <f t="shared" si="330"/>
        <v>1.0106932224</v>
      </c>
    </row>
    <row r="21160" spans="1:3" x14ac:dyDescent="0.2">
      <c r="A21160" s="61">
        <v>43078.291666666664</v>
      </c>
      <c r="B21160" s="59">
        <v>1010.791445</v>
      </c>
      <c r="C21160" s="59">
        <f t="shared" si="330"/>
        <v>1.010791445</v>
      </c>
    </row>
    <row r="21161" spans="1:3" x14ac:dyDescent="0.2">
      <c r="A21161" s="61">
        <v>43078.292361111111</v>
      </c>
      <c r="B21161" s="59">
        <v>1010.6988407</v>
      </c>
      <c r="C21161" s="59">
        <f t="shared" si="330"/>
        <v>1.0106988406999999</v>
      </c>
    </row>
    <row r="21162" spans="1:3" x14ac:dyDescent="0.2">
      <c r="A21162" s="61">
        <v>43078.293055555558</v>
      </c>
      <c r="B21162" s="59">
        <v>1010.6998771</v>
      </c>
      <c r="C21162" s="59">
        <f t="shared" si="330"/>
        <v>1.0106998771</v>
      </c>
    </row>
    <row r="21163" spans="1:3" x14ac:dyDescent="0.2">
      <c r="A21163" s="61">
        <v>43078.293749999997</v>
      </c>
      <c r="B21163" s="59">
        <v>1010.7356212</v>
      </c>
      <c r="C21163" s="59">
        <f t="shared" si="330"/>
        <v>1.0107356212</v>
      </c>
    </row>
    <row r="21164" spans="1:3" x14ac:dyDescent="0.2">
      <c r="A21164" s="61">
        <v>43078.294444444444</v>
      </c>
      <c r="B21164" s="59">
        <v>1010.69885</v>
      </c>
      <c r="C21164" s="59">
        <f t="shared" si="330"/>
        <v>1.01069885</v>
      </c>
    </row>
    <row r="21165" spans="1:3" x14ac:dyDescent="0.2">
      <c r="A21165" s="61">
        <v>43078.295138888891</v>
      </c>
      <c r="B21165" s="59">
        <v>1010.7040151</v>
      </c>
      <c r="C21165" s="59">
        <f t="shared" si="330"/>
        <v>1.0107040151</v>
      </c>
    </row>
    <row r="21166" spans="1:3" x14ac:dyDescent="0.2">
      <c r="A21166" s="61">
        <v>43078.29583333333</v>
      </c>
      <c r="B21166" s="59">
        <v>1010.7133413</v>
      </c>
      <c r="C21166" s="59">
        <f t="shared" si="330"/>
        <v>1.0107133413</v>
      </c>
    </row>
    <row r="21167" spans="1:3" x14ac:dyDescent="0.2">
      <c r="A21167" s="61">
        <v>43078.296527777777</v>
      </c>
      <c r="B21167" s="59">
        <v>1010.7202472</v>
      </c>
      <c r="C21167" s="59">
        <f t="shared" si="330"/>
        <v>1.0107202472000001</v>
      </c>
    </row>
    <row r="21168" spans="1:3" x14ac:dyDescent="0.2">
      <c r="A21168" s="61">
        <v>43078.297222222223</v>
      </c>
      <c r="B21168" s="59">
        <v>1010.7027945</v>
      </c>
      <c r="C21168" s="59">
        <f t="shared" si="330"/>
        <v>1.0107027945</v>
      </c>
    </row>
    <row r="21169" spans="1:3" x14ac:dyDescent="0.2">
      <c r="A21169" s="61">
        <v>43078.29791666667</v>
      </c>
      <c r="B21169" s="59">
        <v>1010.7319057</v>
      </c>
      <c r="C21169" s="59">
        <f t="shared" si="330"/>
        <v>1.0107319056999999</v>
      </c>
    </row>
    <row r="21170" spans="1:3" x14ac:dyDescent="0.2">
      <c r="A21170" s="61">
        <v>43078.298611111109</v>
      </c>
      <c r="B21170" s="59">
        <v>1010.7270169</v>
      </c>
      <c r="C21170" s="59">
        <f t="shared" si="330"/>
        <v>1.0107270169</v>
      </c>
    </row>
    <row r="21171" spans="1:3" x14ac:dyDescent="0.2">
      <c r="A21171" s="61">
        <v>43078.299305555556</v>
      </c>
      <c r="B21171" s="59">
        <v>1010.7134879</v>
      </c>
      <c r="C21171" s="59">
        <f t="shared" si="330"/>
        <v>1.0107134878999999</v>
      </c>
    </row>
    <row r="21172" spans="1:3" x14ac:dyDescent="0.2">
      <c r="A21172" s="61">
        <v>43078.3</v>
      </c>
      <c r="B21172" s="59">
        <v>1010.7031480000001</v>
      </c>
      <c r="C21172" s="59">
        <f t="shared" si="330"/>
        <v>1.0107031480000002</v>
      </c>
    </row>
    <row r="21173" spans="1:3" x14ac:dyDescent="0.2">
      <c r="A21173" s="61">
        <v>43078.300694444442</v>
      </c>
      <c r="B21173" s="59">
        <v>1010.7385707</v>
      </c>
      <c r="C21173" s="59">
        <f t="shared" si="330"/>
        <v>1.0107385707000001</v>
      </c>
    </row>
    <row r="21174" spans="1:3" x14ac:dyDescent="0.2">
      <c r="A21174" s="61">
        <v>43078.301388888889</v>
      </c>
      <c r="B21174" s="59">
        <v>1010.7197457</v>
      </c>
      <c r="C21174" s="59">
        <f t="shared" si="330"/>
        <v>1.0107197456999999</v>
      </c>
    </row>
    <row r="21175" spans="1:3" x14ac:dyDescent="0.2">
      <c r="A21175" s="61">
        <v>43078.302083333336</v>
      </c>
      <c r="B21175" s="59">
        <v>1010.7285634</v>
      </c>
      <c r="C21175" s="59">
        <f t="shared" si="330"/>
        <v>1.0107285634000001</v>
      </c>
    </row>
    <row r="21176" spans="1:3" x14ac:dyDescent="0.2">
      <c r="A21176" s="61">
        <v>43078.302777777775</v>
      </c>
      <c r="B21176" s="59">
        <v>1010.7002585</v>
      </c>
      <c r="C21176" s="59">
        <f t="shared" si="330"/>
        <v>1.0107002585</v>
      </c>
    </row>
    <row r="21177" spans="1:3" x14ac:dyDescent="0.2">
      <c r="A21177" s="61">
        <v>43078.303472222222</v>
      </c>
      <c r="B21177" s="59">
        <v>1010.7508714000001</v>
      </c>
      <c r="C21177" s="59">
        <f t="shared" si="330"/>
        <v>1.0107508714</v>
      </c>
    </row>
    <row r="21178" spans="1:3" x14ac:dyDescent="0.2">
      <c r="A21178" s="61">
        <v>43078.304166666669</v>
      </c>
      <c r="B21178" s="59">
        <v>1010.7660444000001</v>
      </c>
      <c r="C21178" s="59">
        <f t="shared" si="330"/>
        <v>1.0107660444</v>
      </c>
    </row>
    <row r="21179" spans="1:3" x14ac:dyDescent="0.2">
      <c r="A21179" s="61">
        <v>43078.304861111108</v>
      </c>
      <c r="B21179" s="59">
        <v>1010.7666249</v>
      </c>
      <c r="C21179" s="59">
        <f t="shared" si="330"/>
        <v>1.0107666249</v>
      </c>
    </row>
    <row r="21180" spans="1:3" x14ac:dyDescent="0.2">
      <c r="A21180" s="61">
        <v>43078.305555555555</v>
      </c>
      <c r="B21180" s="59">
        <v>1010.7897363</v>
      </c>
      <c r="C21180" s="59">
        <f t="shared" si="330"/>
        <v>1.0107897363</v>
      </c>
    </row>
    <row r="21181" spans="1:3" x14ac:dyDescent="0.2">
      <c r="A21181" s="61">
        <v>43078.306250000001</v>
      </c>
      <c r="B21181" s="59">
        <v>1010.7927251</v>
      </c>
      <c r="C21181" s="59">
        <f t="shared" si="330"/>
        <v>1.0107927251</v>
      </c>
    </row>
    <row r="21182" spans="1:3" x14ac:dyDescent="0.2">
      <c r="A21182" s="61">
        <v>43078.306944444441</v>
      </c>
      <c r="B21182" s="59">
        <v>1010.8049087000001</v>
      </c>
      <c r="C21182" s="59">
        <f t="shared" si="330"/>
        <v>1.0108049086999999</v>
      </c>
    </row>
    <row r="21183" spans="1:3" x14ac:dyDescent="0.2">
      <c r="A21183" s="61">
        <v>43078.307638888888</v>
      </c>
      <c r="B21183" s="59">
        <v>1010.7629402</v>
      </c>
      <c r="C21183" s="59">
        <f t="shared" si="330"/>
        <v>1.0107629402</v>
      </c>
    </row>
    <row r="21184" spans="1:3" x14ac:dyDescent="0.2">
      <c r="A21184" s="61">
        <v>43078.308333333334</v>
      </c>
      <c r="B21184" s="59">
        <v>1010.7909519999999</v>
      </c>
      <c r="C21184" s="59">
        <f t="shared" si="330"/>
        <v>1.010790952</v>
      </c>
    </row>
    <row r="21185" spans="1:3" x14ac:dyDescent="0.2">
      <c r="A21185" s="61">
        <v>43078.309027777781</v>
      </c>
      <c r="B21185" s="59">
        <v>1010.85925</v>
      </c>
      <c r="C21185" s="59">
        <f t="shared" si="330"/>
        <v>1.01085925</v>
      </c>
    </row>
    <row r="21186" spans="1:3" x14ac:dyDescent="0.2">
      <c r="A21186" s="61">
        <v>43078.30972222222</v>
      </c>
      <c r="B21186" s="59">
        <v>1010.8591503</v>
      </c>
      <c r="C21186" s="59">
        <f t="shared" si="330"/>
        <v>1.0108591503</v>
      </c>
    </row>
    <row r="21187" spans="1:3" x14ac:dyDescent="0.2">
      <c r="A21187" s="61">
        <v>43078.310416666667</v>
      </c>
      <c r="B21187" s="59">
        <v>1010.9039330000001</v>
      </c>
      <c r="C21187" s="59">
        <f t="shared" ref="C21187:C21250" si="331">B21187/1000</f>
        <v>1.010903933</v>
      </c>
    </row>
    <row r="21188" spans="1:3" x14ac:dyDescent="0.2">
      <c r="A21188" s="61">
        <v>43078.311111111114</v>
      </c>
      <c r="B21188" s="59">
        <v>1010.8660181</v>
      </c>
      <c r="C21188" s="59">
        <f t="shared" si="331"/>
        <v>1.0108660181</v>
      </c>
    </row>
    <row r="21189" spans="1:3" x14ac:dyDescent="0.2">
      <c r="A21189" s="61">
        <v>43078.311805555553</v>
      </c>
      <c r="B21189" s="59">
        <v>1010.9143656</v>
      </c>
      <c r="C21189" s="59">
        <f t="shared" si="331"/>
        <v>1.0109143655999999</v>
      </c>
    </row>
    <row r="21190" spans="1:3" x14ac:dyDescent="0.2">
      <c r="A21190" s="61">
        <v>43078.3125</v>
      </c>
      <c r="B21190" s="59">
        <v>1010.9344178</v>
      </c>
      <c r="C21190" s="59">
        <f t="shared" si="331"/>
        <v>1.0109344177999999</v>
      </c>
    </row>
    <row r="21191" spans="1:3" x14ac:dyDescent="0.2">
      <c r="A21191" s="61">
        <v>43078.313194444447</v>
      </c>
      <c r="B21191" s="59">
        <v>1010.9058622</v>
      </c>
      <c r="C21191" s="59">
        <f t="shared" si="331"/>
        <v>1.0109058622</v>
      </c>
    </row>
    <row r="21192" spans="1:3" x14ac:dyDescent="0.2">
      <c r="A21192" s="61">
        <v>43078.313888888886</v>
      </c>
      <c r="B21192" s="59">
        <v>1010.9218722000001</v>
      </c>
      <c r="C21192" s="59">
        <f t="shared" si="331"/>
        <v>1.0109218722</v>
      </c>
    </row>
    <row r="21193" spans="1:3" x14ac:dyDescent="0.2">
      <c r="A21193" s="61">
        <v>43078.314583333333</v>
      </c>
      <c r="B21193" s="59">
        <v>1010.9540281</v>
      </c>
      <c r="C21193" s="59">
        <f t="shared" si="331"/>
        <v>1.0109540281</v>
      </c>
    </row>
    <row r="21194" spans="1:3" x14ac:dyDescent="0.2">
      <c r="A21194" s="61">
        <v>43078.31527777778</v>
      </c>
      <c r="B21194" s="59">
        <v>1010.9463345</v>
      </c>
      <c r="C21194" s="59">
        <f t="shared" si="331"/>
        <v>1.0109463345</v>
      </c>
    </row>
    <row r="21195" spans="1:3" x14ac:dyDescent="0.2">
      <c r="A21195" s="61">
        <v>43078.315972222219</v>
      </c>
      <c r="B21195" s="59">
        <v>1010.9165048</v>
      </c>
      <c r="C21195" s="59">
        <f t="shared" si="331"/>
        <v>1.0109165047999999</v>
      </c>
    </row>
    <row r="21196" spans="1:3" x14ac:dyDescent="0.2">
      <c r="A21196" s="61">
        <v>43078.316666666666</v>
      </c>
      <c r="B21196" s="59">
        <v>1010.9521313</v>
      </c>
      <c r="C21196" s="59">
        <f t="shared" si="331"/>
        <v>1.0109521313000001</v>
      </c>
    </row>
    <row r="21197" spans="1:3" x14ac:dyDescent="0.2">
      <c r="A21197" s="61">
        <v>43078.317361111112</v>
      </c>
      <c r="B21197" s="59">
        <v>1010.9579670000001</v>
      </c>
      <c r="C21197" s="59">
        <f t="shared" si="331"/>
        <v>1.010957967</v>
      </c>
    </row>
    <row r="21198" spans="1:3" x14ac:dyDescent="0.2">
      <c r="A21198" s="61">
        <v>43078.318055555559</v>
      </c>
      <c r="B21198" s="59">
        <v>1010.9751202</v>
      </c>
      <c r="C21198" s="59">
        <f t="shared" si="331"/>
        <v>1.0109751201999999</v>
      </c>
    </row>
    <row r="21199" spans="1:3" x14ac:dyDescent="0.2">
      <c r="A21199" s="61">
        <v>43078.318749999999</v>
      </c>
      <c r="B21199" s="59">
        <v>1010.9842922</v>
      </c>
      <c r="C21199" s="59">
        <f t="shared" si="331"/>
        <v>1.0109842922000001</v>
      </c>
    </row>
    <row r="21200" spans="1:3" x14ac:dyDescent="0.2">
      <c r="A21200" s="61">
        <v>43078.319444444445</v>
      </c>
      <c r="B21200" s="59">
        <v>1011.0336231</v>
      </c>
      <c r="C21200" s="59">
        <f t="shared" si="331"/>
        <v>1.0110336230999999</v>
      </c>
    </row>
    <row r="21201" spans="1:3" x14ac:dyDescent="0.2">
      <c r="A21201" s="61">
        <v>43078.320138888892</v>
      </c>
      <c r="B21201" s="59">
        <v>1010.9645598</v>
      </c>
      <c r="C21201" s="59">
        <f t="shared" si="331"/>
        <v>1.0109645597999999</v>
      </c>
    </row>
    <row r="21202" spans="1:3" x14ac:dyDescent="0.2">
      <c r="A21202" s="61">
        <v>43078.320833333331</v>
      </c>
      <c r="B21202" s="59">
        <v>1010.9954572</v>
      </c>
      <c r="C21202" s="59">
        <f t="shared" si="331"/>
        <v>1.0109954571999999</v>
      </c>
    </row>
    <row r="21203" spans="1:3" x14ac:dyDescent="0.2">
      <c r="A21203" s="61">
        <v>43078.321527777778</v>
      </c>
      <c r="B21203" s="59">
        <v>1011.0397228</v>
      </c>
      <c r="C21203" s="59">
        <f t="shared" si="331"/>
        <v>1.0110397228000001</v>
      </c>
    </row>
    <row r="21204" spans="1:3" x14ac:dyDescent="0.2">
      <c r="A21204" s="61">
        <v>43078.322222222225</v>
      </c>
      <c r="B21204" s="59">
        <v>1010.9604346</v>
      </c>
      <c r="C21204" s="59">
        <f t="shared" si="331"/>
        <v>1.0109604346000001</v>
      </c>
    </row>
    <row r="21205" spans="1:3" x14ac:dyDescent="0.2">
      <c r="A21205" s="61">
        <v>43078.322916666664</v>
      </c>
      <c r="B21205" s="59">
        <v>1010.9763883000001</v>
      </c>
      <c r="C21205" s="59">
        <f t="shared" si="331"/>
        <v>1.0109763883</v>
      </c>
    </row>
    <row r="21206" spans="1:3" x14ac:dyDescent="0.2">
      <c r="A21206" s="61">
        <v>43078.323611111111</v>
      </c>
      <c r="B21206" s="59">
        <v>1011.0206109</v>
      </c>
      <c r="C21206" s="59">
        <f t="shared" si="331"/>
        <v>1.0110206108999999</v>
      </c>
    </row>
    <row r="21207" spans="1:3" x14ac:dyDescent="0.2">
      <c r="A21207" s="61">
        <v>43078.324305555558</v>
      </c>
      <c r="B21207" s="59">
        <v>1011.0336227</v>
      </c>
      <c r="C21207" s="59">
        <f t="shared" si="331"/>
        <v>1.0110336227000001</v>
      </c>
    </row>
    <row r="21208" spans="1:3" x14ac:dyDescent="0.2">
      <c r="A21208" s="61">
        <v>43078.324999999997</v>
      </c>
      <c r="B21208" s="59">
        <v>1011.0632071</v>
      </c>
      <c r="C21208" s="59">
        <f t="shared" si="331"/>
        <v>1.0110632071000001</v>
      </c>
    </row>
    <row r="21209" spans="1:3" x14ac:dyDescent="0.2">
      <c r="A21209" s="61">
        <v>43078.325694444444</v>
      </c>
      <c r="B21209" s="59">
        <v>1011.1511785</v>
      </c>
      <c r="C21209" s="59">
        <f t="shared" si="331"/>
        <v>1.0111511785</v>
      </c>
    </row>
    <row r="21210" spans="1:3" x14ac:dyDescent="0.2">
      <c r="A21210" s="61">
        <v>43078.326388888891</v>
      </c>
      <c r="B21210" s="59">
        <v>1011.1176604</v>
      </c>
      <c r="C21210" s="59">
        <f t="shared" si="331"/>
        <v>1.0111176604000001</v>
      </c>
    </row>
    <row r="21211" spans="1:3" x14ac:dyDescent="0.2">
      <c r="A21211" s="61">
        <v>43078.32708333333</v>
      </c>
      <c r="B21211" s="59">
        <v>1011.1193002</v>
      </c>
      <c r="C21211" s="59">
        <f t="shared" si="331"/>
        <v>1.0111193002000001</v>
      </c>
    </row>
    <row r="21212" spans="1:3" x14ac:dyDescent="0.2">
      <c r="A21212" s="61">
        <v>43078.327777777777</v>
      </c>
      <c r="B21212" s="59">
        <v>1011.106871</v>
      </c>
      <c r="C21212" s="59">
        <f t="shared" si="331"/>
        <v>1.011106871</v>
      </c>
    </row>
    <row r="21213" spans="1:3" x14ac:dyDescent="0.2">
      <c r="A21213" s="61">
        <v>43078.328472222223</v>
      </c>
      <c r="B21213" s="59">
        <v>1011.1474833</v>
      </c>
      <c r="C21213" s="59">
        <f t="shared" si="331"/>
        <v>1.0111474833</v>
      </c>
    </row>
    <row r="21214" spans="1:3" x14ac:dyDescent="0.2">
      <c r="A21214" s="61">
        <v>43078.32916666667</v>
      </c>
      <c r="B21214" s="59">
        <v>1011.1721535</v>
      </c>
      <c r="C21214" s="59">
        <f t="shared" si="331"/>
        <v>1.0111721535</v>
      </c>
    </row>
    <row r="21215" spans="1:3" x14ac:dyDescent="0.2">
      <c r="A21215" s="61">
        <v>43078.329861111109</v>
      </c>
      <c r="B21215" s="59">
        <v>1011.2022858</v>
      </c>
      <c r="C21215" s="59">
        <f t="shared" si="331"/>
        <v>1.0112022858</v>
      </c>
    </row>
    <row r="21216" spans="1:3" x14ac:dyDescent="0.2">
      <c r="A21216" s="61">
        <v>43078.330555555556</v>
      </c>
      <c r="B21216" s="59">
        <v>1011.1379122</v>
      </c>
      <c r="C21216" s="59">
        <f t="shared" si="331"/>
        <v>1.0111379121999999</v>
      </c>
    </row>
    <row r="21217" spans="1:3" x14ac:dyDescent="0.2">
      <c r="A21217" s="61">
        <v>43078.331250000003</v>
      </c>
      <c r="B21217" s="59">
        <v>1011.1909099</v>
      </c>
      <c r="C21217" s="59">
        <f t="shared" si="331"/>
        <v>1.0111909099</v>
      </c>
    </row>
    <row r="21218" spans="1:3" x14ac:dyDescent="0.2">
      <c r="A21218" s="61">
        <v>43078.331944444442</v>
      </c>
      <c r="B21218" s="59">
        <v>1011.2449129</v>
      </c>
      <c r="C21218" s="59">
        <f t="shared" si="331"/>
        <v>1.0112449129000001</v>
      </c>
    </row>
    <row r="21219" spans="1:3" x14ac:dyDescent="0.2">
      <c r="A21219" s="61">
        <v>43078.332638888889</v>
      </c>
      <c r="B21219" s="59">
        <v>1011.293362</v>
      </c>
      <c r="C21219" s="59">
        <f t="shared" si="331"/>
        <v>1.011293362</v>
      </c>
    </row>
    <row r="21220" spans="1:3" x14ac:dyDescent="0.2">
      <c r="A21220" s="61">
        <v>43078.333333333336</v>
      </c>
      <c r="B21220" s="59">
        <v>1011.2864298</v>
      </c>
      <c r="C21220" s="59">
        <f t="shared" si="331"/>
        <v>1.0112864297999999</v>
      </c>
    </row>
    <row r="21221" spans="1:3" x14ac:dyDescent="0.2">
      <c r="A21221" s="61">
        <v>43078.334027777775</v>
      </c>
      <c r="B21221" s="59">
        <v>1011.2632122</v>
      </c>
      <c r="C21221" s="59">
        <f t="shared" si="331"/>
        <v>1.0112632122</v>
      </c>
    </row>
    <row r="21222" spans="1:3" x14ac:dyDescent="0.2">
      <c r="A21222" s="61">
        <v>43078.334722222222</v>
      </c>
      <c r="B21222" s="59">
        <v>1011.3017521</v>
      </c>
      <c r="C21222" s="59">
        <f t="shared" si="331"/>
        <v>1.0113017521000001</v>
      </c>
    </row>
    <row r="21223" spans="1:3" x14ac:dyDescent="0.2">
      <c r="A21223" s="61">
        <v>43078.335416666669</v>
      </c>
      <c r="B21223" s="59">
        <v>1011.2889388</v>
      </c>
      <c r="C21223" s="59">
        <f t="shared" si="331"/>
        <v>1.0112889387999999</v>
      </c>
    </row>
    <row r="21224" spans="1:3" x14ac:dyDescent="0.2">
      <c r="A21224" s="61">
        <v>43078.336111111108</v>
      </c>
      <c r="B21224" s="59">
        <v>1011.2722721</v>
      </c>
      <c r="C21224" s="59">
        <f t="shared" si="331"/>
        <v>1.0112722721</v>
      </c>
    </row>
    <row r="21225" spans="1:3" x14ac:dyDescent="0.2">
      <c r="A21225" s="61">
        <v>43078.336805555555</v>
      </c>
      <c r="B21225" s="59">
        <v>1011.2734287</v>
      </c>
      <c r="C21225" s="59">
        <f t="shared" si="331"/>
        <v>1.0112734287</v>
      </c>
    </row>
    <row r="21226" spans="1:3" x14ac:dyDescent="0.2">
      <c r="A21226" s="61">
        <v>43078.337500000001</v>
      </c>
      <c r="B21226" s="59">
        <v>1011.2750754</v>
      </c>
      <c r="C21226" s="59">
        <f t="shared" si="331"/>
        <v>1.0112750753999999</v>
      </c>
    </row>
    <row r="21227" spans="1:3" x14ac:dyDescent="0.2">
      <c r="A21227" s="61">
        <v>43078.338194444441</v>
      </c>
      <c r="B21227" s="59">
        <v>1011.2527956</v>
      </c>
      <c r="C21227" s="59">
        <f t="shared" si="331"/>
        <v>1.0112527955999999</v>
      </c>
    </row>
    <row r="21228" spans="1:3" x14ac:dyDescent="0.2">
      <c r="A21228" s="61">
        <v>43078.338888888888</v>
      </c>
      <c r="B21228" s="59">
        <v>1011.2473315</v>
      </c>
      <c r="C21228" s="59">
        <f t="shared" si="331"/>
        <v>1.0112473314999999</v>
      </c>
    </row>
    <row r="21229" spans="1:3" x14ac:dyDescent="0.2">
      <c r="A21229" s="61">
        <v>43078.339583333334</v>
      </c>
      <c r="B21229" s="59">
        <v>1011.2473016</v>
      </c>
      <c r="C21229" s="59">
        <f t="shared" si="331"/>
        <v>1.0112473016000001</v>
      </c>
    </row>
    <row r="21230" spans="1:3" x14ac:dyDescent="0.2">
      <c r="A21230" s="61">
        <v>43078.340277777781</v>
      </c>
      <c r="B21230" s="59">
        <v>1011.2698653</v>
      </c>
      <c r="C21230" s="59">
        <f t="shared" si="331"/>
        <v>1.0112698653000001</v>
      </c>
    </row>
    <row r="21231" spans="1:3" x14ac:dyDescent="0.2">
      <c r="A21231" s="61">
        <v>43078.34097222222</v>
      </c>
      <c r="B21231" s="59">
        <v>1011.2679251</v>
      </c>
      <c r="C21231" s="59">
        <f t="shared" si="331"/>
        <v>1.0112679250999999</v>
      </c>
    </row>
    <row r="21232" spans="1:3" x14ac:dyDescent="0.2">
      <c r="A21232" s="61">
        <v>43078.341666666667</v>
      </c>
      <c r="B21232" s="59">
        <v>1011.2625497</v>
      </c>
      <c r="C21232" s="59">
        <f t="shared" si="331"/>
        <v>1.0112625497000001</v>
      </c>
    </row>
    <row r="21233" spans="1:3" x14ac:dyDescent="0.2">
      <c r="A21233" s="61">
        <v>43078.342361111114</v>
      </c>
      <c r="B21233" s="59">
        <v>1011.2521488</v>
      </c>
      <c r="C21233" s="59">
        <f t="shared" si="331"/>
        <v>1.0112521487999999</v>
      </c>
    </row>
    <row r="21234" spans="1:3" x14ac:dyDescent="0.2">
      <c r="A21234" s="61">
        <v>43078.343055555553</v>
      </c>
      <c r="B21234" s="59">
        <v>1011.2719552</v>
      </c>
      <c r="C21234" s="59">
        <f t="shared" si="331"/>
        <v>1.0112719552</v>
      </c>
    </row>
    <row r="21235" spans="1:3" x14ac:dyDescent="0.2">
      <c r="A21235" s="61">
        <v>43078.34375</v>
      </c>
      <c r="B21235" s="59">
        <v>1011.2589005</v>
      </c>
      <c r="C21235" s="59">
        <f t="shared" si="331"/>
        <v>1.0112589004999999</v>
      </c>
    </row>
    <row r="21236" spans="1:3" x14ac:dyDescent="0.2">
      <c r="A21236" s="61">
        <v>43078.344444444447</v>
      </c>
      <c r="B21236" s="59">
        <v>1011.2925381</v>
      </c>
      <c r="C21236" s="59">
        <f t="shared" si="331"/>
        <v>1.0112925381</v>
      </c>
    </row>
    <row r="21237" spans="1:3" x14ac:dyDescent="0.2">
      <c r="A21237" s="61">
        <v>43078.345138888886</v>
      </c>
      <c r="B21237" s="59">
        <v>1011.3082225000001</v>
      </c>
      <c r="C21237" s="59">
        <f t="shared" si="331"/>
        <v>1.0113082225000001</v>
      </c>
    </row>
    <row r="21238" spans="1:3" x14ac:dyDescent="0.2">
      <c r="A21238" s="61">
        <v>43078.345833333333</v>
      </c>
      <c r="B21238" s="59">
        <v>1011.3189022</v>
      </c>
      <c r="C21238" s="59">
        <f t="shared" si="331"/>
        <v>1.0113189022</v>
      </c>
    </row>
    <row r="21239" spans="1:3" x14ac:dyDescent="0.2">
      <c r="A21239" s="61">
        <v>43078.34652777778</v>
      </c>
      <c r="B21239" s="59">
        <v>1011.3065938</v>
      </c>
      <c r="C21239" s="59">
        <f t="shared" si="331"/>
        <v>1.0113065937999999</v>
      </c>
    </row>
    <row r="21240" spans="1:3" x14ac:dyDescent="0.2">
      <c r="A21240" s="61">
        <v>43078.347222222219</v>
      </c>
      <c r="B21240" s="59">
        <v>1011.3008622</v>
      </c>
      <c r="C21240" s="59">
        <f t="shared" si="331"/>
        <v>1.0113008621999999</v>
      </c>
    </row>
    <row r="21241" spans="1:3" x14ac:dyDescent="0.2">
      <c r="A21241" s="61">
        <v>43078.347916666666</v>
      </c>
      <c r="B21241" s="59">
        <v>1011.3040305</v>
      </c>
      <c r="C21241" s="59">
        <f t="shared" si="331"/>
        <v>1.0113040305000001</v>
      </c>
    </row>
    <row r="21242" spans="1:3" x14ac:dyDescent="0.2">
      <c r="A21242" s="61">
        <v>43078.348611111112</v>
      </c>
      <c r="B21242" s="59">
        <v>1011.3194793</v>
      </c>
      <c r="C21242" s="59">
        <f t="shared" si="331"/>
        <v>1.0113194793</v>
      </c>
    </row>
    <row r="21243" spans="1:3" x14ac:dyDescent="0.2">
      <c r="A21243" s="61">
        <v>43078.349305555559</v>
      </c>
      <c r="B21243" s="59">
        <v>1011.3067281</v>
      </c>
      <c r="C21243" s="59">
        <f t="shared" si="331"/>
        <v>1.0113067280999999</v>
      </c>
    </row>
    <row r="21244" spans="1:3" x14ac:dyDescent="0.2">
      <c r="A21244" s="61">
        <v>43078.35</v>
      </c>
      <c r="B21244" s="59">
        <v>1011.3135529</v>
      </c>
      <c r="C21244" s="59">
        <f t="shared" si="331"/>
        <v>1.0113135528999999</v>
      </c>
    </row>
    <row r="21245" spans="1:3" x14ac:dyDescent="0.2">
      <c r="A21245" s="61">
        <v>43078.350694444445</v>
      </c>
      <c r="B21245" s="59">
        <v>1011.322099</v>
      </c>
      <c r="C21245" s="59">
        <f t="shared" si="331"/>
        <v>1.011322099</v>
      </c>
    </row>
    <row r="21246" spans="1:3" x14ac:dyDescent="0.2">
      <c r="A21246" s="61">
        <v>43078.351388888892</v>
      </c>
      <c r="B21246" s="59">
        <v>1011.3088843</v>
      </c>
      <c r="C21246" s="59">
        <f t="shared" si="331"/>
        <v>1.0113088843</v>
      </c>
    </row>
    <row r="21247" spans="1:3" x14ac:dyDescent="0.2">
      <c r="A21247" s="61">
        <v>43078.352083333331</v>
      </c>
      <c r="B21247" s="59">
        <v>1011.3013821</v>
      </c>
      <c r="C21247" s="59">
        <f t="shared" si="331"/>
        <v>1.0113013820999999</v>
      </c>
    </row>
    <row r="21248" spans="1:3" x14ac:dyDescent="0.2">
      <c r="A21248" s="61">
        <v>43078.352777777778</v>
      </c>
      <c r="B21248" s="59">
        <v>1011.3130169</v>
      </c>
      <c r="C21248" s="59">
        <f t="shared" si="331"/>
        <v>1.0113130169</v>
      </c>
    </row>
    <row r="21249" spans="1:3" x14ac:dyDescent="0.2">
      <c r="A21249" s="61">
        <v>43078.353472222225</v>
      </c>
      <c r="B21249" s="59">
        <v>1011.3015826</v>
      </c>
      <c r="C21249" s="59">
        <f t="shared" si="331"/>
        <v>1.0113015826</v>
      </c>
    </row>
    <row r="21250" spans="1:3" x14ac:dyDescent="0.2">
      <c r="A21250" s="61">
        <v>43078.354166666664</v>
      </c>
      <c r="B21250" s="59">
        <v>1011.2840662999999</v>
      </c>
      <c r="C21250" s="59">
        <f t="shared" si="331"/>
        <v>1.0112840663</v>
      </c>
    </row>
    <row r="21251" spans="1:3" x14ac:dyDescent="0.2">
      <c r="A21251" s="61">
        <v>43078.354861111111</v>
      </c>
      <c r="B21251" s="59">
        <v>1011.2994</v>
      </c>
      <c r="C21251" s="59">
        <f t="shared" ref="C21251:C21314" si="332">B21251/1000</f>
        <v>1.0112994</v>
      </c>
    </row>
    <row r="21252" spans="1:3" x14ac:dyDescent="0.2">
      <c r="A21252" s="61">
        <v>43078.355555555558</v>
      </c>
      <c r="B21252" s="59">
        <v>1011.3151816</v>
      </c>
      <c r="C21252" s="59">
        <f t="shared" si="332"/>
        <v>1.0113151815999999</v>
      </c>
    </row>
    <row r="21253" spans="1:3" x14ac:dyDescent="0.2">
      <c r="A21253" s="61">
        <v>43078.356249999997</v>
      </c>
      <c r="B21253" s="59">
        <v>1011.3345029</v>
      </c>
      <c r="C21253" s="59">
        <f t="shared" si="332"/>
        <v>1.0113345029</v>
      </c>
    </row>
    <row r="21254" spans="1:3" x14ac:dyDescent="0.2">
      <c r="A21254" s="61">
        <v>43078.356944444444</v>
      </c>
      <c r="B21254" s="59">
        <v>1011.3079466</v>
      </c>
      <c r="C21254" s="59">
        <f t="shared" si="332"/>
        <v>1.0113079466000001</v>
      </c>
    </row>
    <row r="21255" spans="1:3" x14ac:dyDescent="0.2">
      <c r="A21255" s="61">
        <v>43078.357638888891</v>
      </c>
      <c r="B21255" s="59">
        <v>1011.3314731</v>
      </c>
      <c r="C21255" s="59">
        <f t="shared" si="332"/>
        <v>1.0113314731</v>
      </c>
    </row>
    <row r="21256" spans="1:3" x14ac:dyDescent="0.2">
      <c r="A21256" s="61">
        <v>43078.35833333333</v>
      </c>
      <c r="B21256" s="59">
        <v>1011.3338638</v>
      </c>
      <c r="C21256" s="59">
        <f t="shared" si="332"/>
        <v>1.0113338638</v>
      </c>
    </row>
    <row r="21257" spans="1:3" x14ac:dyDescent="0.2">
      <c r="A21257" s="61">
        <v>43078.359027777777</v>
      </c>
      <c r="B21257" s="59">
        <v>1011.3430459</v>
      </c>
      <c r="C21257" s="59">
        <f t="shared" si="332"/>
        <v>1.0113430458999999</v>
      </c>
    </row>
    <row r="21258" spans="1:3" x14ac:dyDescent="0.2">
      <c r="A21258" s="61">
        <v>43078.359722222223</v>
      </c>
      <c r="B21258" s="59">
        <v>1011.3397807</v>
      </c>
      <c r="C21258" s="59">
        <f t="shared" si="332"/>
        <v>1.0113397807</v>
      </c>
    </row>
    <row r="21259" spans="1:3" x14ac:dyDescent="0.2">
      <c r="A21259" s="61">
        <v>43078.36041666667</v>
      </c>
      <c r="B21259" s="59">
        <v>1011.3310255</v>
      </c>
      <c r="C21259" s="59">
        <f t="shared" si="332"/>
        <v>1.0113310255000001</v>
      </c>
    </row>
    <row r="21260" spans="1:3" x14ac:dyDescent="0.2">
      <c r="A21260" s="61">
        <v>43078.361111111109</v>
      </c>
      <c r="B21260" s="59">
        <v>1011.3335462</v>
      </c>
      <c r="C21260" s="59">
        <f t="shared" si="332"/>
        <v>1.0113335461999999</v>
      </c>
    </row>
    <row r="21261" spans="1:3" x14ac:dyDescent="0.2">
      <c r="A21261" s="61">
        <v>43078.361805555556</v>
      </c>
      <c r="B21261" s="59">
        <v>1011.3215488</v>
      </c>
      <c r="C21261" s="59">
        <f t="shared" si="332"/>
        <v>1.0113215488</v>
      </c>
    </row>
    <row r="21262" spans="1:3" x14ac:dyDescent="0.2">
      <c r="A21262" s="61">
        <v>43078.362500000003</v>
      </c>
      <c r="B21262" s="59">
        <v>1011.3103602</v>
      </c>
      <c r="C21262" s="59">
        <f t="shared" si="332"/>
        <v>1.0113103602</v>
      </c>
    </row>
    <row r="21263" spans="1:3" x14ac:dyDescent="0.2">
      <c r="A21263" s="61">
        <v>43078.363194444442</v>
      </c>
      <c r="B21263" s="59">
        <v>1011.3054284999999</v>
      </c>
      <c r="C21263" s="59">
        <f t="shared" si="332"/>
        <v>1.0113054285</v>
      </c>
    </row>
    <row r="21264" spans="1:3" x14ac:dyDescent="0.2">
      <c r="A21264" s="61">
        <v>43078.363888888889</v>
      </c>
      <c r="B21264" s="59">
        <v>1011.3174307</v>
      </c>
      <c r="C21264" s="59">
        <f t="shared" si="332"/>
        <v>1.0113174307000001</v>
      </c>
    </row>
    <row r="21265" spans="1:3" x14ac:dyDescent="0.2">
      <c r="A21265" s="61">
        <v>43078.364583333336</v>
      </c>
      <c r="B21265" s="59">
        <v>1011.3593131</v>
      </c>
      <c r="C21265" s="59">
        <f t="shared" si="332"/>
        <v>1.0113593131</v>
      </c>
    </row>
    <row r="21266" spans="1:3" x14ac:dyDescent="0.2">
      <c r="A21266" s="61">
        <v>43078.365277777775</v>
      </c>
      <c r="B21266" s="59">
        <v>1011.3569855</v>
      </c>
      <c r="C21266" s="59">
        <f t="shared" si="332"/>
        <v>1.0113569855</v>
      </c>
    </row>
    <row r="21267" spans="1:3" x14ac:dyDescent="0.2">
      <c r="A21267" s="61">
        <v>43078.365972222222</v>
      </c>
      <c r="B21267" s="59">
        <v>1011.3531776999999</v>
      </c>
      <c r="C21267" s="59">
        <f t="shared" si="332"/>
        <v>1.0113531777</v>
      </c>
    </row>
    <row r="21268" spans="1:3" x14ac:dyDescent="0.2">
      <c r="A21268" s="61">
        <v>43078.366666666669</v>
      </c>
      <c r="B21268" s="59">
        <v>1011.3767214</v>
      </c>
      <c r="C21268" s="59">
        <f t="shared" si="332"/>
        <v>1.0113767214</v>
      </c>
    </row>
    <row r="21269" spans="1:3" x14ac:dyDescent="0.2">
      <c r="A21269" s="61">
        <v>43078.367361111108</v>
      </c>
      <c r="B21269" s="59">
        <v>1011.3568224000001</v>
      </c>
      <c r="C21269" s="59">
        <f t="shared" si="332"/>
        <v>1.0113568224</v>
      </c>
    </row>
    <row r="21270" spans="1:3" x14ac:dyDescent="0.2">
      <c r="A21270" s="61">
        <v>43078.368055555555</v>
      </c>
      <c r="B21270" s="59">
        <v>1011.3935006</v>
      </c>
      <c r="C21270" s="59">
        <f t="shared" si="332"/>
        <v>1.0113935006000001</v>
      </c>
    </row>
    <row r="21271" spans="1:3" x14ac:dyDescent="0.2">
      <c r="A21271" s="61">
        <v>43078.368750000001</v>
      </c>
      <c r="B21271" s="59">
        <v>1011.3836876</v>
      </c>
      <c r="C21271" s="59">
        <f t="shared" si="332"/>
        <v>1.0113836876</v>
      </c>
    </row>
    <row r="21272" spans="1:3" x14ac:dyDescent="0.2">
      <c r="A21272" s="61">
        <v>43078.369444444441</v>
      </c>
      <c r="B21272" s="59">
        <v>1011.3539146000001</v>
      </c>
      <c r="C21272" s="59">
        <f t="shared" si="332"/>
        <v>1.0113539146000001</v>
      </c>
    </row>
    <row r="21273" spans="1:3" x14ac:dyDescent="0.2">
      <c r="A21273" s="61">
        <v>43078.370138888888</v>
      </c>
      <c r="B21273" s="59">
        <v>1011.3711382</v>
      </c>
      <c r="C21273" s="59">
        <f t="shared" si="332"/>
        <v>1.0113711381999999</v>
      </c>
    </row>
    <row r="21274" spans="1:3" x14ac:dyDescent="0.2">
      <c r="A21274" s="61">
        <v>43078.370833333334</v>
      </c>
      <c r="B21274" s="59">
        <v>1011.3634975</v>
      </c>
      <c r="C21274" s="59">
        <f t="shared" si="332"/>
        <v>1.0113634975000001</v>
      </c>
    </row>
    <row r="21275" spans="1:3" x14ac:dyDescent="0.2">
      <c r="A21275" s="61">
        <v>43078.371527777781</v>
      </c>
      <c r="B21275" s="59">
        <v>1011.3651212</v>
      </c>
      <c r="C21275" s="59">
        <f t="shared" si="332"/>
        <v>1.0113651211999999</v>
      </c>
    </row>
    <row r="21276" spans="1:3" x14ac:dyDescent="0.2">
      <c r="A21276" s="61">
        <v>43078.37222222222</v>
      </c>
      <c r="B21276" s="59">
        <v>1011.3819549</v>
      </c>
      <c r="C21276" s="59">
        <f t="shared" si="332"/>
        <v>1.0113819549</v>
      </c>
    </row>
    <row r="21277" spans="1:3" x14ac:dyDescent="0.2">
      <c r="A21277" s="61">
        <v>43078.372916666667</v>
      </c>
      <c r="B21277" s="59">
        <v>1011.3484835</v>
      </c>
      <c r="C21277" s="59">
        <f t="shared" si="332"/>
        <v>1.0113484835</v>
      </c>
    </row>
    <row r="21278" spans="1:3" x14ac:dyDescent="0.2">
      <c r="A21278" s="61">
        <v>43078.373611111114</v>
      </c>
      <c r="B21278" s="59">
        <v>1011.3627031</v>
      </c>
      <c r="C21278" s="59">
        <f t="shared" si="332"/>
        <v>1.0113627030999999</v>
      </c>
    </row>
    <row r="21279" spans="1:3" x14ac:dyDescent="0.2">
      <c r="A21279" s="61">
        <v>43078.374305555553</v>
      </c>
      <c r="B21279" s="59">
        <v>1011.3725162</v>
      </c>
      <c r="C21279" s="59">
        <f t="shared" si="332"/>
        <v>1.0113725162</v>
      </c>
    </row>
    <row r="21280" spans="1:3" x14ac:dyDescent="0.2">
      <c r="A21280" s="61">
        <v>43078.375</v>
      </c>
      <c r="B21280" s="59">
        <v>1011.3843234</v>
      </c>
      <c r="C21280" s="59">
        <f t="shared" si="332"/>
        <v>1.0113843234</v>
      </c>
    </row>
    <row r="21281" spans="1:3" x14ac:dyDescent="0.2">
      <c r="A21281" s="61">
        <v>43078.375694444447</v>
      </c>
      <c r="B21281" s="59">
        <v>1011.376454</v>
      </c>
      <c r="C21281" s="59">
        <f t="shared" si="332"/>
        <v>1.0113764539999999</v>
      </c>
    </row>
    <row r="21282" spans="1:3" x14ac:dyDescent="0.2">
      <c r="A21282" s="61">
        <v>43078.376388888886</v>
      </c>
      <c r="B21282" s="59">
        <v>1011.4053519</v>
      </c>
      <c r="C21282" s="59">
        <f t="shared" si="332"/>
        <v>1.0114053519000001</v>
      </c>
    </row>
    <row r="21283" spans="1:3" x14ac:dyDescent="0.2">
      <c r="A21283" s="61">
        <v>43078.377083333333</v>
      </c>
      <c r="B21283" s="59">
        <v>1011.4192410000001</v>
      </c>
      <c r="C21283" s="59">
        <f t="shared" si="332"/>
        <v>1.011419241</v>
      </c>
    </row>
    <row r="21284" spans="1:3" x14ac:dyDescent="0.2">
      <c r="A21284" s="61">
        <v>43078.37777777778</v>
      </c>
      <c r="B21284" s="59">
        <v>1011.4274868</v>
      </c>
      <c r="C21284" s="59">
        <f t="shared" si="332"/>
        <v>1.0114274867999999</v>
      </c>
    </row>
    <row r="21285" spans="1:3" x14ac:dyDescent="0.2">
      <c r="A21285" s="61">
        <v>43078.378472222219</v>
      </c>
      <c r="B21285" s="59">
        <v>1011.4005395</v>
      </c>
      <c r="C21285" s="59">
        <f t="shared" si="332"/>
        <v>1.0114005395000001</v>
      </c>
    </row>
    <row r="21286" spans="1:3" x14ac:dyDescent="0.2">
      <c r="A21286" s="61">
        <v>43078.379166666666</v>
      </c>
      <c r="B21286" s="59">
        <v>1011.417207</v>
      </c>
      <c r="C21286" s="59">
        <f t="shared" si="332"/>
        <v>1.011417207</v>
      </c>
    </row>
    <row r="21287" spans="1:3" x14ac:dyDescent="0.2">
      <c r="A21287" s="61">
        <v>43078.379861111112</v>
      </c>
      <c r="B21287" s="59">
        <v>1011.4244349000001</v>
      </c>
      <c r="C21287" s="59">
        <f t="shared" si="332"/>
        <v>1.0114244349000001</v>
      </c>
    </row>
    <row r="21288" spans="1:3" x14ac:dyDescent="0.2">
      <c r="A21288" s="61">
        <v>43078.380555555559</v>
      </c>
      <c r="B21288" s="59">
        <v>1011.4277815</v>
      </c>
      <c r="C21288" s="59">
        <f t="shared" si="332"/>
        <v>1.0114277815000001</v>
      </c>
    </row>
    <row r="21289" spans="1:3" x14ac:dyDescent="0.2">
      <c r="A21289" s="61">
        <v>43078.381249999999</v>
      </c>
      <c r="B21289" s="59">
        <v>1011.435016</v>
      </c>
      <c r="C21289" s="59">
        <f t="shared" si="332"/>
        <v>1.0114350160000001</v>
      </c>
    </row>
    <row r="21290" spans="1:3" x14ac:dyDescent="0.2">
      <c r="A21290" s="61">
        <v>43078.381944444445</v>
      </c>
      <c r="B21290" s="59">
        <v>1011.3947481</v>
      </c>
      <c r="C21290" s="59">
        <f t="shared" si="332"/>
        <v>1.0113947481000001</v>
      </c>
    </row>
    <row r="21291" spans="1:3" x14ac:dyDescent="0.2">
      <c r="A21291" s="61">
        <v>43078.382638888892</v>
      </c>
      <c r="B21291" s="59">
        <v>1011.3909059</v>
      </c>
      <c r="C21291" s="59">
        <f t="shared" si="332"/>
        <v>1.0113909058999999</v>
      </c>
    </row>
    <row r="21292" spans="1:3" x14ac:dyDescent="0.2">
      <c r="A21292" s="61">
        <v>43078.383333333331</v>
      </c>
      <c r="B21292" s="59">
        <v>1011.3692591</v>
      </c>
      <c r="C21292" s="59">
        <f t="shared" si="332"/>
        <v>1.0113692591000001</v>
      </c>
    </row>
    <row r="21293" spans="1:3" x14ac:dyDescent="0.2">
      <c r="A21293" s="61">
        <v>43078.384027777778</v>
      </c>
      <c r="B21293" s="59">
        <v>1011.3850778</v>
      </c>
      <c r="C21293" s="59">
        <f t="shared" si="332"/>
        <v>1.0113850778</v>
      </c>
    </row>
    <row r="21294" spans="1:3" x14ac:dyDescent="0.2">
      <c r="A21294" s="61">
        <v>43078.384722222225</v>
      </c>
      <c r="B21294" s="59">
        <v>1011.3885318</v>
      </c>
      <c r="C21294" s="59">
        <f t="shared" si="332"/>
        <v>1.0113885318</v>
      </c>
    </row>
    <row r="21295" spans="1:3" x14ac:dyDescent="0.2">
      <c r="A21295" s="61">
        <v>43078.385416666664</v>
      </c>
      <c r="B21295" s="59">
        <v>1011.3955641</v>
      </c>
      <c r="C21295" s="59">
        <f t="shared" si="332"/>
        <v>1.0113955641000001</v>
      </c>
    </row>
    <row r="21296" spans="1:3" x14ac:dyDescent="0.2">
      <c r="A21296" s="61">
        <v>43078.386111111111</v>
      </c>
      <c r="B21296" s="59">
        <v>1011.4202494</v>
      </c>
      <c r="C21296" s="59">
        <f t="shared" si="332"/>
        <v>1.0114202494</v>
      </c>
    </row>
    <row r="21297" spans="1:3" x14ac:dyDescent="0.2">
      <c r="A21297" s="61">
        <v>43078.386805555558</v>
      </c>
      <c r="B21297" s="59">
        <v>1011.4270539</v>
      </c>
      <c r="C21297" s="59">
        <f t="shared" si="332"/>
        <v>1.0114270539000001</v>
      </c>
    </row>
    <row r="21298" spans="1:3" x14ac:dyDescent="0.2">
      <c r="A21298" s="61">
        <v>43078.387499999997</v>
      </c>
      <c r="B21298" s="59">
        <v>1011.4447094</v>
      </c>
      <c r="C21298" s="59">
        <f t="shared" si="332"/>
        <v>1.0114447093999999</v>
      </c>
    </row>
    <row r="21299" spans="1:3" x14ac:dyDescent="0.2">
      <c r="A21299" s="61">
        <v>43078.388194444444</v>
      </c>
      <c r="B21299" s="59">
        <v>1011.4600989</v>
      </c>
      <c r="C21299" s="59">
        <f t="shared" si="332"/>
        <v>1.0114600989</v>
      </c>
    </row>
    <row r="21300" spans="1:3" x14ac:dyDescent="0.2">
      <c r="A21300" s="61">
        <v>43078.388888888891</v>
      </c>
      <c r="B21300" s="59">
        <v>1011.4654633</v>
      </c>
      <c r="C21300" s="59">
        <f t="shared" si="332"/>
        <v>1.0114654633</v>
      </c>
    </row>
    <row r="21301" spans="1:3" x14ac:dyDescent="0.2">
      <c r="A21301" s="61">
        <v>43078.38958333333</v>
      </c>
      <c r="B21301" s="59">
        <v>1011.4585381000001</v>
      </c>
      <c r="C21301" s="59">
        <f t="shared" si="332"/>
        <v>1.0114585381000001</v>
      </c>
    </row>
    <row r="21302" spans="1:3" x14ac:dyDescent="0.2">
      <c r="A21302" s="61">
        <v>43078.390277777777</v>
      </c>
      <c r="B21302" s="59">
        <v>1011.4656112</v>
      </c>
      <c r="C21302" s="59">
        <f t="shared" si="332"/>
        <v>1.0114656112</v>
      </c>
    </row>
    <row r="21303" spans="1:3" x14ac:dyDescent="0.2">
      <c r="A21303" s="61">
        <v>43078.390972222223</v>
      </c>
      <c r="B21303" s="59">
        <v>1011.4375413</v>
      </c>
      <c r="C21303" s="59">
        <f t="shared" si="332"/>
        <v>1.0114375413000001</v>
      </c>
    </row>
    <row r="21304" spans="1:3" x14ac:dyDescent="0.2">
      <c r="A21304" s="61">
        <v>43078.39166666667</v>
      </c>
      <c r="B21304" s="59">
        <v>1011.4596534</v>
      </c>
      <c r="C21304" s="59">
        <f t="shared" si="332"/>
        <v>1.0114596534</v>
      </c>
    </row>
    <row r="21305" spans="1:3" x14ac:dyDescent="0.2">
      <c r="A21305" s="61">
        <v>43078.392361111109</v>
      </c>
      <c r="B21305" s="59">
        <v>1011.4726624</v>
      </c>
      <c r="C21305" s="59">
        <f t="shared" si="332"/>
        <v>1.0114726623999999</v>
      </c>
    </row>
    <row r="21306" spans="1:3" x14ac:dyDescent="0.2">
      <c r="A21306" s="61">
        <v>43078.393055555556</v>
      </c>
      <c r="B21306" s="59">
        <v>1011.4522872</v>
      </c>
      <c r="C21306" s="59">
        <f t="shared" si="332"/>
        <v>1.0114522872</v>
      </c>
    </row>
    <row r="21307" spans="1:3" x14ac:dyDescent="0.2">
      <c r="A21307" s="61">
        <v>43078.393750000003</v>
      </c>
      <c r="B21307" s="59">
        <v>1011.4650176</v>
      </c>
      <c r="C21307" s="59">
        <f t="shared" si="332"/>
        <v>1.0114650176</v>
      </c>
    </row>
    <row r="21308" spans="1:3" x14ac:dyDescent="0.2">
      <c r="A21308" s="61">
        <v>43078.394444444442</v>
      </c>
      <c r="B21308" s="59">
        <v>1011.4455002</v>
      </c>
      <c r="C21308" s="59">
        <f t="shared" si="332"/>
        <v>1.0114455002</v>
      </c>
    </row>
    <row r="21309" spans="1:3" x14ac:dyDescent="0.2">
      <c r="A21309" s="61">
        <v>43078.395138888889</v>
      </c>
      <c r="B21309" s="59">
        <v>1011.4811837</v>
      </c>
      <c r="C21309" s="59">
        <f t="shared" si="332"/>
        <v>1.0114811837</v>
      </c>
    </row>
    <row r="21310" spans="1:3" x14ac:dyDescent="0.2">
      <c r="A21310" s="61">
        <v>43078.395833333336</v>
      </c>
      <c r="B21310" s="59">
        <v>1011.5053948</v>
      </c>
      <c r="C21310" s="59">
        <f t="shared" si="332"/>
        <v>1.0115053947999999</v>
      </c>
    </row>
    <row r="21311" spans="1:3" x14ac:dyDescent="0.2">
      <c r="A21311" s="61">
        <v>43078.396527777775</v>
      </c>
      <c r="B21311" s="59">
        <v>1011.4878184</v>
      </c>
      <c r="C21311" s="59">
        <f t="shared" si="332"/>
        <v>1.0114878184</v>
      </c>
    </row>
    <row r="21312" spans="1:3" x14ac:dyDescent="0.2">
      <c r="A21312" s="61">
        <v>43078.397222222222</v>
      </c>
      <c r="B21312" s="59">
        <v>1011.5071566</v>
      </c>
      <c r="C21312" s="59">
        <f t="shared" si="332"/>
        <v>1.0115071566</v>
      </c>
    </row>
    <row r="21313" spans="1:3" x14ac:dyDescent="0.2">
      <c r="A21313" s="61">
        <v>43078.397916666669</v>
      </c>
      <c r="B21313" s="59">
        <v>1011.4812831</v>
      </c>
      <c r="C21313" s="59">
        <f t="shared" si="332"/>
        <v>1.0114812831</v>
      </c>
    </row>
    <row r="21314" spans="1:3" x14ac:dyDescent="0.2">
      <c r="A21314" s="61">
        <v>43078.398611111108</v>
      </c>
      <c r="B21314" s="59">
        <v>1011.4650154</v>
      </c>
      <c r="C21314" s="59">
        <f t="shared" si="332"/>
        <v>1.0114650154</v>
      </c>
    </row>
    <row r="21315" spans="1:3" x14ac:dyDescent="0.2">
      <c r="A21315" s="61">
        <v>43078.399305555555</v>
      </c>
      <c r="B21315" s="59">
        <v>1011.4782711</v>
      </c>
      <c r="C21315" s="59">
        <f t="shared" ref="C21315:C21378" si="333">B21315/1000</f>
        <v>1.0114782711000001</v>
      </c>
    </row>
    <row r="21316" spans="1:3" x14ac:dyDescent="0.2">
      <c r="A21316" s="61">
        <v>43078.400000000001</v>
      </c>
      <c r="B21316" s="59">
        <v>1011.5054874</v>
      </c>
      <c r="C21316" s="59">
        <f t="shared" si="333"/>
        <v>1.0115054874</v>
      </c>
    </row>
    <row r="21317" spans="1:3" x14ac:dyDescent="0.2">
      <c r="A21317" s="61">
        <v>43078.400694444441</v>
      </c>
      <c r="B21317" s="59">
        <v>1011.5147823999999</v>
      </c>
      <c r="C21317" s="59">
        <f t="shared" si="333"/>
        <v>1.0115147823999999</v>
      </c>
    </row>
    <row r="21318" spans="1:3" x14ac:dyDescent="0.2">
      <c r="A21318" s="61">
        <v>43078.401388888888</v>
      </c>
      <c r="B21318" s="59">
        <v>1011.5045479</v>
      </c>
      <c r="C21318" s="59">
        <f t="shared" si="333"/>
        <v>1.0115045479</v>
      </c>
    </row>
    <row r="21319" spans="1:3" x14ac:dyDescent="0.2">
      <c r="A21319" s="61">
        <v>43078.402083333334</v>
      </c>
      <c r="B21319" s="59">
        <v>1011.5062503</v>
      </c>
      <c r="C21319" s="59">
        <f t="shared" si="333"/>
        <v>1.0115062503000001</v>
      </c>
    </row>
    <row r="21320" spans="1:3" x14ac:dyDescent="0.2">
      <c r="A21320" s="61">
        <v>43078.402777777781</v>
      </c>
      <c r="B21320" s="59">
        <v>1011.5323472</v>
      </c>
      <c r="C21320" s="59">
        <f t="shared" si="333"/>
        <v>1.0115323472</v>
      </c>
    </row>
    <row r="21321" spans="1:3" x14ac:dyDescent="0.2">
      <c r="A21321" s="61">
        <v>43078.40347222222</v>
      </c>
      <c r="B21321" s="59">
        <v>1011.5312191</v>
      </c>
      <c r="C21321" s="59">
        <f t="shared" si="333"/>
        <v>1.0115312191000001</v>
      </c>
    </row>
    <row r="21322" spans="1:3" x14ac:dyDescent="0.2">
      <c r="A21322" s="61">
        <v>43078.404166666667</v>
      </c>
      <c r="B21322" s="59">
        <v>1011.5348631000001</v>
      </c>
      <c r="C21322" s="59">
        <f t="shared" si="333"/>
        <v>1.0115348631000001</v>
      </c>
    </row>
    <row r="21323" spans="1:3" x14ac:dyDescent="0.2">
      <c r="A21323" s="61">
        <v>43078.404861111114</v>
      </c>
      <c r="B21323" s="59">
        <v>1011.5630132</v>
      </c>
      <c r="C21323" s="59">
        <f t="shared" si="333"/>
        <v>1.0115630132</v>
      </c>
    </row>
    <row r="21324" spans="1:3" x14ac:dyDescent="0.2">
      <c r="A21324" s="61">
        <v>43078.405555555553</v>
      </c>
      <c r="B21324" s="59">
        <v>1011.5912777</v>
      </c>
      <c r="C21324" s="59">
        <f t="shared" si="333"/>
        <v>1.0115912777</v>
      </c>
    </row>
    <row r="21325" spans="1:3" x14ac:dyDescent="0.2">
      <c r="A21325" s="61">
        <v>43078.40625</v>
      </c>
      <c r="B21325" s="59">
        <v>1011.5699347</v>
      </c>
      <c r="C21325" s="59">
        <f t="shared" si="333"/>
        <v>1.0115699347</v>
      </c>
    </row>
    <row r="21326" spans="1:3" x14ac:dyDescent="0.2">
      <c r="A21326" s="61">
        <v>43078.406944444447</v>
      </c>
      <c r="B21326" s="59">
        <v>1011.5552354</v>
      </c>
      <c r="C21326" s="59">
        <f t="shared" si="333"/>
        <v>1.0115552353999999</v>
      </c>
    </row>
    <row r="21327" spans="1:3" x14ac:dyDescent="0.2">
      <c r="A21327" s="61">
        <v>43078.407638888886</v>
      </c>
      <c r="B21327" s="59">
        <v>1011.561556</v>
      </c>
      <c r="C21327" s="59">
        <f t="shared" si="333"/>
        <v>1.011561556</v>
      </c>
    </row>
    <row r="21328" spans="1:3" x14ac:dyDescent="0.2">
      <c r="A21328" s="61">
        <v>43078.408333333333</v>
      </c>
      <c r="B21328" s="59">
        <v>1011.6050259</v>
      </c>
      <c r="C21328" s="59">
        <f t="shared" si="333"/>
        <v>1.0116050259</v>
      </c>
    </row>
    <row r="21329" spans="1:3" x14ac:dyDescent="0.2">
      <c r="A21329" s="61">
        <v>43078.40902777778</v>
      </c>
      <c r="B21329" s="59">
        <v>1011.6297616000001</v>
      </c>
      <c r="C21329" s="59">
        <f t="shared" si="333"/>
        <v>1.0116297616000001</v>
      </c>
    </row>
    <row r="21330" spans="1:3" x14ac:dyDescent="0.2">
      <c r="A21330" s="61">
        <v>43078.409722222219</v>
      </c>
      <c r="B21330" s="59">
        <v>1011.6289652</v>
      </c>
      <c r="C21330" s="59">
        <f t="shared" si="333"/>
        <v>1.0116289652000001</v>
      </c>
    </row>
    <row r="21331" spans="1:3" x14ac:dyDescent="0.2">
      <c r="A21331" s="61">
        <v>43078.410416666666</v>
      </c>
      <c r="B21331" s="59">
        <v>1011.6665246</v>
      </c>
      <c r="C21331" s="59">
        <f t="shared" si="333"/>
        <v>1.0116665246000001</v>
      </c>
    </row>
    <row r="21332" spans="1:3" x14ac:dyDescent="0.2">
      <c r="A21332" s="61">
        <v>43078.411111111112</v>
      </c>
      <c r="B21332" s="59">
        <v>1011.6766041</v>
      </c>
      <c r="C21332" s="59">
        <f t="shared" si="333"/>
        <v>1.0116766041</v>
      </c>
    </row>
    <row r="21333" spans="1:3" x14ac:dyDescent="0.2">
      <c r="A21333" s="61">
        <v>43078.411805555559</v>
      </c>
      <c r="B21333" s="59">
        <v>1011.664836</v>
      </c>
      <c r="C21333" s="59">
        <f t="shared" si="333"/>
        <v>1.011664836</v>
      </c>
    </row>
    <row r="21334" spans="1:3" x14ac:dyDescent="0.2">
      <c r="A21334" s="61">
        <v>43078.412499999999</v>
      </c>
      <c r="B21334" s="59">
        <v>1011.62837</v>
      </c>
      <c r="C21334" s="59">
        <f t="shared" si="333"/>
        <v>1.0116283699999999</v>
      </c>
    </row>
    <row r="21335" spans="1:3" x14ac:dyDescent="0.2">
      <c r="A21335" s="61">
        <v>43078.413194444445</v>
      </c>
      <c r="B21335" s="59">
        <v>1011.6517291</v>
      </c>
      <c r="C21335" s="59">
        <f t="shared" si="333"/>
        <v>1.0116517291</v>
      </c>
    </row>
    <row r="21336" spans="1:3" x14ac:dyDescent="0.2">
      <c r="A21336" s="61">
        <v>43078.413888888892</v>
      </c>
      <c r="B21336" s="59">
        <v>1011.6855061</v>
      </c>
      <c r="C21336" s="59">
        <f t="shared" si="333"/>
        <v>1.0116855061000001</v>
      </c>
    </row>
    <row r="21337" spans="1:3" x14ac:dyDescent="0.2">
      <c r="A21337" s="61">
        <v>43078.414583333331</v>
      </c>
      <c r="B21337" s="59">
        <v>1011.6877689</v>
      </c>
      <c r="C21337" s="59">
        <f t="shared" si="333"/>
        <v>1.0116877689000001</v>
      </c>
    </row>
    <row r="21338" spans="1:3" x14ac:dyDescent="0.2">
      <c r="A21338" s="61">
        <v>43078.415277777778</v>
      </c>
      <c r="B21338" s="59">
        <v>1011.7061797</v>
      </c>
      <c r="C21338" s="59">
        <f t="shared" si="333"/>
        <v>1.0117061797</v>
      </c>
    </row>
    <row r="21339" spans="1:3" x14ac:dyDescent="0.2">
      <c r="A21339" s="61">
        <v>43078.415972222225</v>
      </c>
      <c r="B21339" s="59">
        <v>1011.7105888999999</v>
      </c>
      <c r="C21339" s="59">
        <f t="shared" si="333"/>
        <v>1.0117105889</v>
      </c>
    </row>
    <row r="21340" spans="1:3" x14ac:dyDescent="0.2">
      <c r="A21340" s="61">
        <v>43078.416666666664</v>
      </c>
      <c r="B21340" s="59">
        <v>1011.7468853</v>
      </c>
      <c r="C21340" s="59">
        <f t="shared" si="333"/>
        <v>1.0117468853</v>
      </c>
    </row>
    <row r="21341" spans="1:3" x14ac:dyDescent="0.2">
      <c r="A21341" s="61">
        <v>43078.417361111111</v>
      </c>
      <c r="B21341" s="59">
        <v>1011.7460966</v>
      </c>
      <c r="C21341" s="59">
        <f t="shared" si="333"/>
        <v>1.0117460966</v>
      </c>
    </row>
    <row r="21342" spans="1:3" x14ac:dyDescent="0.2">
      <c r="A21342" s="61">
        <v>43078.418055555558</v>
      </c>
      <c r="B21342" s="59">
        <v>1011.7331806</v>
      </c>
      <c r="C21342" s="59">
        <f t="shared" si="333"/>
        <v>1.0117331806000001</v>
      </c>
    </row>
    <row r="21343" spans="1:3" x14ac:dyDescent="0.2">
      <c r="A21343" s="61">
        <v>43078.418749999997</v>
      </c>
      <c r="B21343" s="59">
        <v>1011.7493419</v>
      </c>
      <c r="C21343" s="59">
        <f t="shared" si="333"/>
        <v>1.0117493419000001</v>
      </c>
    </row>
    <row r="21344" spans="1:3" x14ac:dyDescent="0.2">
      <c r="A21344" s="61">
        <v>43078.419444444444</v>
      </c>
      <c r="B21344" s="59">
        <v>1011.7453283999999</v>
      </c>
      <c r="C21344" s="59">
        <f t="shared" si="333"/>
        <v>1.0117453284</v>
      </c>
    </row>
    <row r="21345" spans="1:3" x14ac:dyDescent="0.2">
      <c r="A21345" s="61">
        <v>43078.420138888891</v>
      </c>
      <c r="B21345" s="59">
        <v>1011.7479317</v>
      </c>
      <c r="C21345" s="59">
        <f t="shared" si="333"/>
        <v>1.0117479317</v>
      </c>
    </row>
    <row r="21346" spans="1:3" x14ac:dyDescent="0.2">
      <c r="A21346" s="61">
        <v>43078.42083333333</v>
      </c>
      <c r="B21346" s="59">
        <v>1011.7683586000001</v>
      </c>
      <c r="C21346" s="59">
        <f t="shared" si="333"/>
        <v>1.0117683586000001</v>
      </c>
    </row>
    <row r="21347" spans="1:3" x14ac:dyDescent="0.2">
      <c r="A21347" s="61">
        <v>43078.421527777777</v>
      </c>
      <c r="B21347" s="59">
        <v>1011.7676109</v>
      </c>
      <c r="C21347" s="59">
        <f t="shared" si="333"/>
        <v>1.0117676109</v>
      </c>
    </row>
    <row r="21348" spans="1:3" x14ac:dyDescent="0.2">
      <c r="A21348" s="61">
        <v>43078.422222222223</v>
      </c>
      <c r="B21348" s="59">
        <v>1011.7964921</v>
      </c>
      <c r="C21348" s="59">
        <f t="shared" si="333"/>
        <v>1.0117964921</v>
      </c>
    </row>
    <row r="21349" spans="1:3" x14ac:dyDescent="0.2">
      <c r="A21349" s="61">
        <v>43078.42291666667</v>
      </c>
      <c r="B21349" s="59">
        <v>1011.8151255</v>
      </c>
      <c r="C21349" s="59">
        <f t="shared" si="333"/>
        <v>1.0118151255000001</v>
      </c>
    </row>
    <row r="21350" spans="1:3" x14ac:dyDescent="0.2">
      <c r="A21350" s="61">
        <v>43078.423611111109</v>
      </c>
      <c r="B21350" s="59">
        <v>1011.7950042</v>
      </c>
      <c r="C21350" s="59">
        <f t="shared" si="333"/>
        <v>1.0117950041999999</v>
      </c>
    </row>
    <row r="21351" spans="1:3" x14ac:dyDescent="0.2">
      <c r="A21351" s="61">
        <v>43078.424305555556</v>
      </c>
      <c r="B21351" s="59">
        <v>1011.7647256</v>
      </c>
      <c r="C21351" s="59">
        <f t="shared" si="333"/>
        <v>1.0117647256</v>
      </c>
    </row>
    <row r="21352" spans="1:3" x14ac:dyDescent="0.2">
      <c r="A21352" s="61">
        <v>43078.425000000003</v>
      </c>
      <c r="B21352" s="59">
        <v>1011.7470839</v>
      </c>
      <c r="C21352" s="59">
        <f t="shared" si="333"/>
        <v>1.0117470839</v>
      </c>
    </row>
    <row r="21353" spans="1:3" x14ac:dyDescent="0.2">
      <c r="A21353" s="61">
        <v>43078.425694444442</v>
      </c>
      <c r="B21353" s="59">
        <v>1011.7199369</v>
      </c>
      <c r="C21353" s="59">
        <f t="shared" si="333"/>
        <v>1.0117199369000001</v>
      </c>
    </row>
    <row r="21354" spans="1:3" x14ac:dyDescent="0.2">
      <c r="A21354" s="61">
        <v>43078.426388888889</v>
      </c>
      <c r="B21354" s="59">
        <v>1011.7565594</v>
      </c>
      <c r="C21354" s="59">
        <f t="shared" si="333"/>
        <v>1.0117565594</v>
      </c>
    </row>
    <row r="21355" spans="1:3" x14ac:dyDescent="0.2">
      <c r="A21355" s="61">
        <v>43078.427083333336</v>
      </c>
      <c r="B21355" s="59">
        <v>1011.7889973</v>
      </c>
      <c r="C21355" s="59">
        <f t="shared" si="333"/>
        <v>1.0117889973</v>
      </c>
    </row>
    <row r="21356" spans="1:3" x14ac:dyDescent="0.2">
      <c r="A21356" s="61">
        <v>43078.427777777775</v>
      </c>
      <c r="B21356" s="59">
        <v>1011.717307</v>
      </c>
      <c r="C21356" s="59">
        <f t="shared" si="333"/>
        <v>1.0117173070000001</v>
      </c>
    </row>
    <row r="21357" spans="1:3" x14ac:dyDescent="0.2">
      <c r="A21357" s="61">
        <v>43078.428472222222</v>
      </c>
      <c r="B21357" s="59">
        <v>1011.7186273999999</v>
      </c>
      <c r="C21357" s="59">
        <f t="shared" si="333"/>
        <v>1.0117186273999998</v>
      </c>
    </row>
    <row r="21358" spans="1:3" x14ac:dyDescent="0.2">
      <c r="A21358" s="61">
        <v>43078.429166666669</v>
      </c>
      <c r="B21358" s="59">
        <v>1011.6919668</v>
      </c>
      <c r="C21358" s="59">
        <f t="shared" si="333"/>
        <v>1.0116919668</v>
      </c>
    </row>
    <row r="21359" spans="1:3" x14ac:dyDescent="0.2">
      <c r="A21359" s="61">
        <v>43078.429861111108</v>
      </c>
      <c r="B21359" s="59">
        <v>1011.6969396</v>
      </c>
      <c r="C21359" s="59">
        <f t="shared" si="333"/>
        <v>1.0116969396</v>
      </c>
    </row>
    <row r="21360" spans="1:3" x14ac:dyDescent="0.2">
      <c r="A21360" s="61">
        <v>43078.430555555555</v>
      </c>
      <c r="B21360" s="59">
        <v>1011.7214259</v>
      </c>
      <c r="C21360" s="59">
        <f t="shared" si="333"/>
        <v>1.0117214259</v>
      </c>
    </row>
    <row r="21361" spans="1:3" x14ac:dyDescent="0.2">
      <c r="A21361" s="61">
        <v>43078.431250000001</v>
      </c>
      <c r="B21361" s="59">
        <v>1011.7355226</v>
      </c>
      <c r="C21361" s="59">
        <f t="shared" si="333"/>
        <v>1.0117355226</v>
      </c>
    </row>
    <row r="21362" spans="1:3" x14ac:dyDescent="0.2">
      <c r="A21362" s="61">
        <v>43078.431944444441</v>
      </c>
      <c r="B21362" s="59">
        <v>1011.7874024</v>
      </c>
      <c r="C21362" s="59">
        <f t="shared" si="333"/>
        <v>1.0117874024</v>
      </c>
    </row>
    <row r="21363" spans="1:3" x14ac:dyDescent="0.2">
      <c r="A21363" s="61">
        <v>43078.432638888888</v>
      </c>
      <c r="B21363" s="59">
        <v>1011.8187204</v>
      </c>
      <c r="C21363" s="59">
        <f t="shared" si="333"/>
        <v>1.0118187204</v>
      </c>
    </row>
    <row r="21364" spans="1:3" x14ac:dyDescent="0.2">
      <c r="A21364" s="61">
        <v>43078.433333333334</v>
      </c>
      <c r="B21364" s="59">
        <v>1011.7979475</v>
      </c>
      <c r="C21364" s="59">
        <f t="shared" si="333"/>
        <v>1.0117979475000001</v>
      </c>
    </row>
    <row r="21365" spans="1:3" x14ac:dyDescent="0.2">
      <c r="A21365" s="61">
        <v>43078.434027777781</v>
      </c>
      <c r="B21365" s="59">
        <v>1011.8130353</v>
      </c>
      <c r="C21365" s="59">
        <f t="shared" si="333"/>
        <v>1.0118130353000001</v>
      </c>
    </row>
    <row r="21366" spans="1:3" x14ac:dyDescent="0.2">
      <c r="A21366" s="61">
        <v>43078.43472222222</v>
      </c>
      <c r="B21366" s="59">
        <v>1011.8168975999999</v>
      </c>
      <c r="C21366" s="59">
        <f t="shared" si="333"/>
        <v>1.0118168975999999</v>
      </c>
    </row>
    <row r="21367" spans="1:3" x14ac:dyDescent="0.2">
      <c r="A21367" s="61">
        <v>43078.435416666667</v>
      </c>
      <c r="B21367" s="59">
        <v>1011.8293367</v>
      </c>
      <c r="C21367" s="59">
        <f t="shared" si="333"/>
        <v>1.0118293367</v>
      </c>
    </row>
    <row r="21368" spans="1:3" x14ac:dyDescent="0.2">
      <c r="A21368" s="61">
        <v>43078.436111111114</v>
      </c>
      <c r="B21368" s="59">
        <v>1011.8189297</v>
      </c>
      <c r="C21368" s="59">
        <f t="shared" si="333"/>
        <v>1.0118189297</v>
      </c>
    </row>
    <row r="21369" spans="1:3" x14ac:dyDescent="0.2">
      <c r="A21369" s="61">
        <v>43078.436805555553</v>
      </c>
      <c r="B21369" s="59">
        <v>1011.8285866</v>
      </c>
      <c r="C21369" s="59">
        <f t="shared" si="333"/>
        <v>1.0118285866000001</v>
      </c>
    </row>
    <row r="21370" spans="1:3" x14ac:dyDescent="0.2">
      <c r="A21370" s="61">
        <v>43078.4375</v>
      </c>
      <c r="B21370" s="59">
        <v>1011.8022402</v>
      </c>
      <c r="C21370" s="59">
        <f t="shared" si="333"/>
        <v>1.0118022402</v>
      </c>
    </row>
    <row r="21371" spans="1:3" x14ac:dyDescent="0.2">
      <c r="A21371" s="61">
        <v>43078.438194444447</v>
      </c>
      <c r="B21371" s="59">
        <v>1011.8261595</v>
      </c>
      <c r="C21371" s="59">
        <f t="shared" si="333"/>
        <v>1.0118261595</v>
      </c>
    </row>
    <row r="21372" spans="1:3" x14ac:dyDescent="0.2">
      <c r="A21372" s="61">
        <v>43078.438888888886</v>
      </c>
      <c r="B21372" s="59">
        <v>1011.8083851</v>
      </c>
      <c r="C21372" s="59">
        <f t="shared" si="333"/>
        <v>1.0118083850999999</v>
      </c>
    </row>
    <row r="21373" spans="1:3" x14ac:dyDescent="0.2">
      <c r="A21373" s="61">
        <v>43078.439583333333</v>
      </c>
      <c r="B21373" s="59">
        <v>1011.8219961</v>
      </c>
      <c r="C21373" s="59">
        <f t="shared" si="333"/>
        <v>1.0118219960999999</v>
      </c>
    </row>
    <row r="21374" spans="1:3" x14ac:dyDescent="0.2">
      <c r="A21374" s="61">
        <v>43078.44027777778</v>
      </c>
      <c r="B21374" s="59">
        <v>1011.8762937</v>
      </c>
      <c r="C21374" s="59">
        <f t="shared" si="333"/>
        <v>1.0118762937000001</v>
      </c>
    </row>
    <row r="21375" spans="1:3" x14ac:dyDescent="0.2">
      <c r="A21375" s="61">
        <v>43078.440972222219</v>
      </c>
      <c r="B21375" s="59">
        <v>1011.8648627</v>
      </c>
      <c r="C21375" s="59">
        <f t="shared" si="333"/>
        <v>1.0118648627</v>
      </c>
    </row>
    <row r="21376" spans="1:3" x14ac:dyDescent="0.2">
      <c r="A21376" s="61">
        <v>43078.441666666666</v>
      </c>
      <c r="B21376" s="59">
        <v>1011.8531628</v>
      </c>
      <c r="C21376" s="59">
        <f t="shared" si="333"/>
        <v>1.0118531628</v>
      </c>
    </row>
    <row r="21377" spans="1:3" x14ac:dyDescent="0.2">
      <c r="A21377" s="61">
        <v>43078.442361111112</v>
      </c>
      <c r="B21377" s="59">
        <v>1011.8750099</v>
      </c>
      <c r="C21377" s="59">
        <f t="shared" si="333"/>
        <v>1.0118750099</v>
      </c>
    </row>
    <row r="21378" spans="1:3" x14ac:dyDescent="0.2">
      <c r="A21378" s="61">
        <v>43078.443055555559</v>
      </c>
      <c r="B21378" s="59">
        <v>1011.8841926</v>
      </c>
      <c r="C21378" s="59">
        <f t="shared" si="333"/>
        <v>1.0118841926</v>
      </c>
    </row>
    <row r="21379" spans="1:3" x14ac:dyDescent="0.2">
      <c r="A21379" s="61">
        <v>43078.443749999999</v>
      </c>
      <c r="B21379" s="59">
        <v>1011.8738268</v>
      </c>
      <c r="C21379" s="59">
        <f t="shared" ref="C21379:C21442" si="334">B21379/1000</f>
        <v>1.0118738268</v>
      </c>
    </row>
    <row r="21380" spans="1:3" x14ac:dyDescent="0.2">
      <c r="A21380" s="61">
        <v>43078.444444444445</v>
      </c>
      <c r="B21380" s="59">
        <v>1011.877728</v>
      </c>
      <c r="C21380" s="59">
        <f t="shared" si="334"/>
        <v>1.011877728</v>
      </c>
    </row>
    <row r="21381" spans="1:3" x14ac:dyDescent="0.2">
      <c r="A21381" s="61">
        <v>43078.445138888892</v>
      </c>
      <c r="B21381" s="59">
        <v>1011.9094507999999</v>
      </c>
      <c r="C21381" s="59">
        <f t="shared" si="334"/>
        <v>1.0119094507999999</v>
      </c>
    </row>
    <row r="21382" spans="1:3" x14ac:dyDescent="0.2">
      <c r="A21382" s="61">
        <v>43078.445833333331</v>
      </c>
      <c r="B21382" s="59">
        <v>1011.8990551000001</v>
      </c>
      <c r="C21382" s="59">
        <f t="shared" si="334"/>
        <v>1.0118990551</v>
      </c>
    </row>
    <row r="21383" spans="1:3" x14ac:dyDescent="0.2">
      <c r="A21383" s="61">
        <v>43078.446527777778</v>
      </c>
      <c r="B21383" s="59">
        <v>1011.8908637</v>
      </c>
      <c r="C21383" s="59">
        <f t="shared" si="334"/>
        <v>1.0118908636999999</v>
      </c>
    </row>
    <row r="21384" spans="1:3" x14ac:dyDescent="0.2">
      <c r="A21384" s="61">
        <v>43078.447222222225</v>
      </c>
      <c r="B21384" s="59">
        <v>1011.9082079</v>
      </c>
      <c r="C21384" s="59">
        <f t="shared" si="334"/>
        <v>1.0119082078999999</v>
      </c>
    </row>
    <row r="21385" spans="1:3" x14ac:dyDescent="0.2">
      <c r="A21385" s="61">
        <v>43078.447916666664</v>
      </c>
      <c r="B21385" s="59">
        <v>1011.901249</v>
      </c>
      <c r="C21385" s="59">
        <f t="shared" si="334"/>
        <v>1.0119012490000001</v>
      </c>
    </row>
    <row r="21386" spans="1:3" x14ac:dyDescent="0.2">
      <c r="A21386" s="61">
        <v>43078.448611111111</v>
      </c>
      <c r="B21386" s="59">
        <v>1011.9088329</v>
      </c>
      <c r="C21386" s="59">
        <f t="shared" si="334"/>
        <v>1.0119088328999999</v>
      </c>
    </row>
    <row r="21387" spans="1:3" x14ac:dyDescent="0.2">
      <c r="A21387" s="61">
        <v>43078.449305555558</v>
      </c>
      <c r="B21387" s="59">
        <v>1011.9202330000001</v>
      </c>
      <c r="C21387" s="59">
        <f t="shared" si="334"/>
        <v>1.0119202330000001</v>
      </c>
    </row>
    <row r="21388" spans="1:3" x14ac:dyDescent="0.2">
      <c r="A21388" s="61">
        <v>43078.45</v>
      </c>
      <c r="B21388" s="59">
        <v>1011.95588</v>
      </c>
      <c r="C21388" s="59">
        <f t="shared" si="334"/>
        <v>1.0119558799999999</v>
      </c>
    </row>
    <row r="21389" spans="1:3" x14ac:dyDescent="0.2">
      <c r="A21389" s="61">
        <v>43078.450694444444</v>
      </c>
      <c r="B21389" s="59">
        <v>1011.9321553</v>
      </c>
      <c r="C21389" s="59">
        <f t="shared" si="334"/>
        <v>1.0119321553</v>
      </c>
    </row>
    <row r="21390" spans="1:3" x14ac:dyDescent="0.2">
      <c r="A21390" s="61">
        <v>43078.451388888891</v>
      </c>
      <c r="B21390" s="59">
        <v>1011.9386833</v>
      </c>
      <c r="C21390" s="59">
        <f t="shared" si="334"/>
        <v>1.0119386832999999</v>
      </c>
    </row>
    <row r="21391" spans="1:3" x14ac:dyDescent="0.2">
      <c r="A21391" s="61">
        <v>43078.45208333333</v>
      </c>
      <c r="B21391" s="59">
        <v>1011.9759385999999</v>
      </c>
      <c r="C21391" s="59">
        <f t="shared" si="334"/>
        <v>1.0119759386</v>
      </c>
    </row>
    <row r="21392" spans="1:3" x14ac:dyDescent="0.2">
      <c r="A21392" s="61">
        <v>43078.452777777777</v>
      </c>
      <c r="B21392" s="59">
        <v>1012.0140607</v>
      </c>
      <c r="C21392" s="59">
        <f t="shared" si="334"/>
        <v>1.0120140606999999</v>
      </c>
    </row>
    <row r="21393" spans="1:3" x14ac:dyDescent="0.2">
      <c r="A21393" s="61">
        <v>43078.453472222223</v>
      </c>
      <c r="B21393" s="59">
        <v>1012.0332836</v>
      </c>
      <c r="C21393" s="59">
        <f t="shared" si="334"/>
        <v>1.0120332836000001</v>
      </c>
    </row>
    <row r="21394" spans="1:3" x14ac:dyDescent="0.2">
      <c r="A21394" s="61">
        <v>43078.45416666667</v>
      </c>
      <c r="B21394" s="59">
        <v>1012.073277</v>
      </c>
      <c r="C21394" s="59">
        <f t="shared" si="334"/>
        <v>1.012073277</v>
      </c>
    </row>
    <row r="21395" spans="1:3" x14ac:dyDescent="0.2">
      <c r="A21395" s="61">
        <v>43078.454861111109</v>
      </c>
      <c r="B21395" s="59">
        <v>1012.1064748</v>
      </c>
      <c r="C21395" s="59">
        <f t="shared" si="334"/>
        <v>1.0121064747999999</v>
      </c>
    </row>
    <row r="21396" spans="1:3" x14ac:dyDescent="0.2">
      <c r="A21396" s="61">
        <v>43078.455555555556</v>
      </c>
      <c r="B21396" s="59">
        <v>1012.1454828</v>
      </c>
      <c r="C21396" s="59">
        <f t="shared" si="334"/>
        <v>1.0121454828000001</v>
      </c>
    </row>
    <row r="21397" spans="1:3" x14ac:dyDescent="0.2">
      <c r="A21397" s="61">
        <v>43078.456250000003</v>
      </c>
      <c r="B21397" s="59">
        <v>1012.1107886</v>
      </c>
      <c r="C21397" s="59">
        <f t="shared" si="334"/>
        <v>1.0121107886</v>
      </c>
    </row>
    <row r="21398" spans="1:3" x14ac:dyDescent="0.2">
      <c r="A21398" s="61">
        <v>43078.456944444442</v>
      </c>
      <c r="B21398" s="59">
        <v>1012.1643501</v>
      </c>
      <c r="C21398" s="59">
        <f t="shared" si="334"/>
        <v>1.0121643500999999</v>
      </c>
    </row>
    <row r="21399" spans="1:3" x14ac:dyDescent="0.2">
      <c r="A21399" s="61">
        <v>43078.457638888889</v>
      </c>
      <c r="B21399" s="59">
        <v>1012.1558404</v>
      </c>
      <c r="C21399" s="59">
        <f t="shared" si="334"/>
        <v>1.0121558404</v>
      </c>
    </row>
    <row r="21400" spans="1:3" x14ac:dyDescent="0.2">
      <c r="A21400" s="61">
        <v>43078.458333333336</v>
      </c>
      <c r="B21400" s="59">
        <v>1012.217315</v>
      </c>
      <c r="C21400" s="59">
        <f t="shared" si="334"/>
        <v>1.012217315</v>
      </c>
    </row>
    <row r="21401" spans="1:3" x14ac:dyDescent="0.2">
      <c r="A21401" s="61">
        <v>43078.459027777775</v>
      </c>
      <c r="B21401" s="59">
        <v>1012.1953884</v>
      </c>
      <c r="C21401" s="59">
        <f t="shared" si="334"/>
        <v>1.0121953883999999</v>
      </c>
    </row>
    <row r="21402" spans="1:3" x14ac:dyDescent="0.2">
      <c r="A21402" s="61">
        <v>43078.459722222222</v>
      </c>
      <c r="B21402" s="59">
        <v>1012.2516429999999</v>
      </c>
      <c r="C21402" s="59">
        <f t="shared" si="334"/>
        <v>1.0122516429999999</v>
      </c>
    </row>
    <row r="21403" spans="1:3" x14ac:dyDescent="0.2">
      <c r="A21403" s="61">
        <v>43078.460416666669</v>
      </c>
      <c r="B21403" s="59">
        <v>1012.2447499</v>
      </c>
      <c r="C21403" s="59">
        <f t="shared" si="334"/>
        <v>1.0122447499</v>
      </c>
    </row>
    <row r="21404" spans="1:3" x14ac:dyDescent="0.2">
      <c r="A21404" s="61">
        <v>43078.461111111108</v>
      </c>
      <c r="B21404" s="59">
        <v>1012.2549081</v>
      </c>
      <c r="C21404" s="59">
        <f t="shared" si="334"/>
        <v>1.0122549081000001</v>
      </c>
    </row>
    <row r="21405" spans="1:3" x14ac:dyDescent="0.2">
      <c r="A21405" s="61">
        <v>43078.461805555555</v>
      </c>
      <c r="B21405" s="59">
        <v>1012.2583302</v>
      </c>
      <c r="C21405" s="59">
        <f t="shared" si="334"/>
        <v>1.0122583302000001</v>
      </c>
    </row>
    <row r="21406" spans="1:3" x14ac:dyDescent="0.2">
      <c r="A21406" s="61">
        <v>43078.462500000001</v>
      </c>
      <c r="B21406" s="59">
        <v>1012.2563959</v>
      </c>
      <c r="C21406" s="59">
        <f t="shared" si="334"/>
        <v>1.0122563958999999</v>
      </c>
    </row>
    <row r="21407" spans="1:3" x14ac:dyDescent="0.2">
      <c r="A21407" s="61">
        <v>43078.463194444441</v>
      </c>
      <c r="B21407" s="59">
        <v>1012.2859731999999</v>
      </c>
      <c r="C21407" s="59">
        <f t="shared" si="334"/>
        <v>1.0122859732</v>
      </c>
    </row>
    <row r="21408" spans="1:3" x14ac:dyDescent="0.2">
      <c r="A21408" s="61">
        <v>43078.463888888888</v>
      </c>
      <c r="B21408" s="59">
        <v>1012.2443454</v>
      </c>
      <c r="C21408" s="59">
        <f t="shared" si="334"/>
        <v>1.0122443454000001</v>
      </c>
    </row>
    <row r="21409" spans="1:3" x14ac:dyDescent="0.2">
      <c r="A21409" s="61">
        <v>43078.464583333334</v>
      </c>
      <c r="B21409" s="59">
        <v>1012.2427266</v>
      </c>
      <c r="C21409" s="59">
        <f t="shared" si="334"/>
        <v>1.0122427266</v>
      </c>
    </row>
    <row r="21410" spans="1:3" x14ac:dyDescent="0.2">
      <c r="A21410" s="61">
        <v>43078.465277777781</v>
      </c>
      <c r="B21410" s="59">
        <v>1012.2414802</v>
      </c>
      <c r="C21410" s="59">
        <f t="shared" si="334"/>
        <v>1.0122414801999999</v>
      </c>
    </row>
    <row r="21411" spans="1:3" x14ac:dyDescent="0.2">
      <c r="A21411" s="61">
        <v>43078.46597222222</v>
      </c>
      <c r="B21411" s="59">
        <v>1012.2044535</v>
      </c>
      <c r="C21411" s="59">
        <f t="shared" si="334"/>
        <v>1.0122044535000001</v>
      </c>
    </row>
    <row r="21412" spans="1:3" x14ac:dyDescent="0.2">
      <c r="A21412" s="61">
        <v>43078.466666666667</v>
      </c>
      <c r="B21412" s="59">
        <v>1012.1573558</v>
      </c>
      <c r="C21412" s="59">
        <f t="shared" si="334"/>
        <v>1.0121573558000001</v>
      </c>
    </row>
    <row r="21413" spans="1:3" x14ac:dyDescent="0.2">
      <c r="A21413" s="61">
        <v>43078.467361111114</v>
      </c>
      <c r="B21413" s="59">
        <v>1012.177493</v>
      </c>
      <c r="C21413" s="59">
        <f t="shared" si="334"/>
        <v>1.012177493</v>
      </c>
    </row>
    <row r="21414" spans="1:3" x14ac:dyDescent="0.2">
      <c r="A21414" s="61">
        <v>43078.468055555553</v>
      </c>
      <c r="B21414" s="59">
        <v>1012.1509356</v>
      </c>
      <c r="C21414" s="59">
        <f t="shared" si="334"/>
        <v>1.0121509356</v>
      </c>
    </row>
    <row r="21415" spans="1:3" x14ac:dyDescent="0.2">
      <c r="A21415" s="61">
        <v>43078.46875</v>
      </c>
      <c r="B21415" s="59">
        <v>1012.1503504999999</v>
      </c>
      <c r="C21415" s="59">
        <f t="shared" si="334"/>
        <v>1.0121503505</v>
      </c>
    </row>
    <row r="21416" spans="1:3" x14ac:dyDescent="0.2">
      <c r="A21416" s="61">
        <v>43078.469444444447</v>
      </c>
      <c r="B21416" s="59">
        <v>1012.1639687000001</v>
      </c>
      <c r="C21416" s="59">
        <f t="shared" si="334"/>
        <v>1.0121639687000001</v>
      </c>
    </row>
    <row r="21417" spans="1:3" x14ac:dyDescent="0.2">
      <c r="A21417" s="61">
        <v>43078.470138888886</v>
      </c>
      <c r="B21417" s="59">
        <v>1012.1697075</v>
      </c>
      <c r="C21417" s="59">
        <f t="shared" si="334"/>
        <v>1.0121697075</v>
      </c>
    </row>
    <row r="21418" spans="1:3" x14ac:dyDescent="0.2">
      <c r="A21418" s="61">
        <v>43078.470833333333</v>
      </c>
      <c r="B21418" s="59">
        <v>1012.1970423</v>
      </c>
      <c r="C21418" s="59">
        <f t="shared" si="334"/>
        <v>1.0121970423</v>
      </c>
    </row>
    <row r="21419" spans="1:3" x14ac:dyDescent="0.2">
      <c r="A21419" s="61">
        <v>43078.47152777778</v>
      </c>
      <c r="B21419" s="59">
        <v>1012.162258</v>
      </c>
      <c r="C21419" s="59">
        <f t="shared" si="334"/>
        <v>1.012162258</v>
      </c>
    </row>
    <row r="21420" spans="1:3" x14ac:dyDescent="0.2">
      <c r="A21420" s="61">
        <v>43078.472222222219</v>
      </c>
      <c r="B21420" s="59">
        <v>1012.1374863999999</v>
      </c>
      <c r="C21420" s="59">
        <f t="shared" si="334"/>
        <v>1.0121374863999999</v>
      </c>
    </row>
    <row r="21421" spans="1:3" x14ac:dyDescent="0.2">
      <c r="A21421" s="61">
        <v>43078.472916666666</v>
      </c>
      <c r="B21421" s="59">
        <v>1012.1716254</v>
      </c>
      <c r="C21421" s="59">
        <f t="shared" si="334"/>
        <v>1.0121716253999999</v>
      </c>
    </row>
    <row r="21422" spans="1:3" x14ac:dyDescent="0.2">
      <c r="A21422" s="61">
        <v>43078.473611111112</v>
      </c>
      <c r="B21422" s="59">
        <v>1012.2673816</v>
      </c>
      <c r="C21422" s="59">
        <f t="shared" si="334"/>
        <v>1.0122673816000001</v>
      </c>
    </row>
    <row r="21423" spans="1:3" x14ac:dyDescent="0.2">
      <c r="A21423" s="61">
        <v>43078.474305555559</v>
      </c>
      <c r="B21423" s="59">
        <v>1012.2458015</v>
      </c>
      <c r="C21423" s="59">
        <f t="shared" si="334"/>
        <v>1.0122458015</v>
      </c>
    </row>
    <row r="21424" spans="1:3" x14ac:dyDescent="0.2">
      <c r="A21424" s="61">
        <v>43078.474999999999</v>
      </c>
      <c r="B21424" s="59">
        <v>1012.2582132</v>
      </c>
      <c r="C21424" s="59">
        <f t="shared" si="334"/>
        <v>1.0122582132</v>
      </c>
    </row>
    <row r="21425" spans="1:3" x14ac:dyDescent="0.2">
      <c r="A21425" s="61">
        <v>43078.475694444445</v>
      </c>
      <c r="B21425" s="59">
        <v>1012.2351999</v>
      </c>
      <c r="C21425" s="59">
        <f t="shared" si="334"/>
        <v>1.0122351999000001</v>
      </c>
    </row>
    <row r="21426" spans="1:3" x14ac:dyDescent="0.2">
      <c r="A21426" s="61">
        <v>43078.476388888892</v>
      </c>
      <c r="B21426" s="59">
        <v>1012.187848</v>
      </c>
      <c r="C21426" s="59">
        <f t="shared" si="334"/>
        <v>1.0121878479999999</v>
      </c>
    </row>
    <row r="21427" spans="1:3" x14ac:dyDescent="0.2">
      <c r="A21427" s="61">
        <v>43078.477083333331</v>
      </c>
      <c r="B21427" s="59">
        <v>1012.2159959000001</v>
      </c>
      <c r="C21427" s="59">
        <f t="shared" si="334"/>
        <v>1.0122159959000001</v>
      </c>
    </row>
    <row r="21428" spans="1:3" x14ac:dyDescent="0.2">
      <c r="A21428" s="61">
        <v>43078.477777777778</v>
      </c>
      <c r="B21428" s="59">
        <v>1012.1460623</v>
      </c>
      <c r="C21428" s="59">
        <f t="shared" si="334"/>
        <v>1.0121460623</v>
      </c>
    </row>
    <row r="21429" spans="1:3" x14ac:dyDescent="0.2">
      <c r="A21429" s="61">
        <v>43078.478472222225</v>
      </c>
      <c r="B21429" s="59">
        <v>1012.1339643</v>
      </c>
      <c r="C21429" s="59">
        <f t="shared" si="334"/>
        <v>1.0121339643</v>
      </c>
    </row>
    <row r="21430" spans="1:3" x14ac:dyDescent="0.2">
      <c r="A21430" s="61">
        <v>43078.479166666664</v>
      </c>
      <c r="B21430" s="59">
        <v>1012.1155681</v>
      </c>
      <c r="C21430" s="59">
        <f t="shared" si="334"/>
        <v>1.0121155681</v>
      </c>
    </row>
    <row r="21431" spans="1:3" x14ac:dyDescent="0.2">
      <c r="A21431" s="61">
        <v>43078.479861111111</v>
      </c>
      <c r="B21431" s="59">
        <v>1012.0425713</v>
      </c>
      <c r="C21431" s="59">
        <f t="shared" si="334"/>
        <v>1.0120425712999999</v>
      </c>
    </row>
    <row r="21432" spans="1:3" x14ac:dyDescent="0.2">
      <c r="A21432" s="61">
        <v>43078.480555555558</v>
      </c>
      <c r="B21432" s="59">
        <v>1012.0113658</v>
      </c>
      <c r="C21432" s="59">
        <f t="shared" si="334"/>
        <v>1.0120113658000001</v>
      </c>
    </row>
    <row r="21433" spans="1:3" x14ac:dyDescent="0.2">
      <c r="A21433" s="61">
        <v>43078.481249999997</v>
      </c>
      <c r="B21433" s="59">
        <v>1011.9939087</v>
      </c>
      <c r="C21433" s="59">
        <f t="shared" si="334"/>
        <v>1.0119939087000001</v>
      </c>
    </row>
    <row r="21434" spans="1:3" x14ac:dyDescent="0.2">
      <c r="A21434" s="61">
        <v>43078.481944444444</v>
      </c>
      <c r="B21434" s="59">
        <v>1011.9724135</v>
      </c>
      <c r="C21434" s="59">
        <f t="shared" si="334"/>
        <v>1.0119724135000001</v>
      </c>
    </row>
    <row r="21435" spans="1:3" x14ac:dyDescent="0.2">
      <c r="A21435" s="61">
        <v>43078.482638888891</v>
      </c>
      <c r="B21435" s="59">
        <v>1011.9376473999999</v>
      </c>
      <c r="C21435" s="59">
        <f t="shared" si="334"/>
        <v>1.0119376473999999</v>
      </c>
    </row>
    <row r="21436" spans="1:3" x14ac:dyDescent="0.2">
      <c r="A21436" s="61">
        <v>43078.48333333333</v>
      </c>
      <c r="B21436" s="59">
        <v>1011.9252417</v>
      </c>
      <c r="C21436" s="59">
        <f t="shared" si="334"/>
        <v>1.0119252417</v>
      </c>
    </row>
    <row r="21437" spans="1:3" x14ac:dyDescent="0.2">
      <c r="A21437" s="61">
        <v>43078.484027777777</v>
      </c>
      <c r="B21437" s="59">
        <v>1011.8838777</v>
      </c>
      <c r="C21437" s="59">
        <f t="shared" si="334"/>
        <v>1.0118838776999999</v>
      </c>
    </row>
    <row r="21438" spans="1:3" x14ac:dyDescent="0.2">
      <c r="A21438" s="61">
        <v>43078.484722222223</v>
      </c>
      <c r="B21438" s="59">
        <v>1011.8738763</v>
      </c>
      <c r="C21438" s="59">
        <f t="shared" si="334"/>
        <v>1.0118738762999999</v>
      </c>
    </row>
    <row r="21439" spans="1:3" x14ac:dyDescent="0.2">
      <c r="A21439" s="61">
        <v>43078.48541666667</v>
      </c>
      <c r="B21439" s="59">
        <v>1011.859567</v>
      </c>
      <c r="C21439" s="59">
        <f t="shared" si="334"/>
        <v>1.0118595669999999</v>
      </c>
    </row>
    <row r="21440" spans="1:3" x14ac:dyDescent="0.2">
      <c r="A21440" s="61">
        <v>43078.486111111109</v>
      </c>
      <c r="B21440" s="59">
        <v>1011.855192</v>
      </c>
      <c r="C21440" s="59">
        <f t="shared" si="334"/>
        <v>1.0118551920000001</v>
      </c>
    </row>
    <row r="21441" spans="1:3" x14ac:dyDescent="0.2">
      <c r="A21441" s="61">
        <v>43078.486805555556</v>
      </c>
      <c r="B21441" s="59">
        <v>1011.8508014</v>
      </c>
      <c r="C21441" s="59">
        <f t="shared" si="334"/>
        <v>1.0118508014000001</v>
      </c>
    </row>
    <row r="21442" spans="1:3" x14ac:dyDescent="0.2">
      <c r="A21442" s="61">
        <v>43078.487500000003</v>
      </c>
      <c r="B21442" s="59">
        <v>1011.8093679999999</v>
      </c>
      <c r="C21442" s="59">
        <f t="shared" si="334"/>
        <v>1.011809368</v>
      </c>
    </row>
    <row r="21443" spans="1:3" x14ac:dyDescent="0.2">
      <c r="A21443" s="61">
        <v>43078.488194444442</v>
      </c>
      <c r="B21443" s="59">
        <v>1011.8193935</v>
      </c>
      <c r="C21443" s="59">
        <f t="shared" ref="C21443:C21506" si="335">B21443/1000</f>
        <v>1.0118193934999999</v>
      </c>
    </row>
    <row r="21444" spans="1:3" x14ac:dyDescent="0.2">
      <c r="A21444" s="61">
        <v>43078.488888888889</v>
      </c>
      <c r="B21444" s="59">
        <v>1011.8027548</v>
      </c>
      <c r="C21444" s="59">
        <f t="shared" si="335"/>
        <v>1.0118027547999999</v>
      </c>
    </row>
    <row r="21445" spans="1:3" x14ac:dyDescent="0.2">
      <c r="A21445" s="61">
        <v>43078.489583333336</v>
      </c>
      <c r="B21445" s="59">
        <v>1011.8071196</v>
      </c>
      <c r="C21445" s="59">
        <f t="shared" si="335"/>
        <v>1.0118071196</v>
      </c>
    </row>
    <row r="21446" spans="1:3" x14ac:dyDescent="0.2">
      <c r="A21446" s="61">
        <v>43078.490277777775</v>
      </c>
      <c r="B21446" s="59">
        <v>1011.7861745</v>
      </c>
      <c r="C21446" s="59">
        <f t="shared" si="335"/>
        <v>1.0117861745000001</v>
      </c>
    </row>
    <row r="21447" spans="1:3" x14ac:dyDescent="0.2">
      <c r="A21447" s="61">
        <v>43078.490972222222</v>
      </c>
      <c r="B21447" s="59">
        <v>1011.7693988</v>
      </c>
      <c r="C21447" s="59">
        <f t="shared" si="335"/>
        <v>1.0117693988000001</v>
      </c>
    </row>
    <row r="21448" spans="1:3" x14ac:dyDescent="0.2">
      <c r="A21448" s="61">
        <v>43078.491666666669</v>
      </c>
      <c r="B21448" s="59">
        <v>1011.7722292</v>
      </c>
      <c r="C21448" s="59">
        <f t="shared" si="335"/>
        <v>1.0117722292</v>
      </c>
    </row>
    <row r="21449" spans="1:3" x14ac:dyDescent="0.2">
      <c r="A21449" s="61">
        <v>43078.492361111108</v>
      </c>
      <c r="B21449" s="59">
        <v>1011.7515247</v>
      </c>
      <c r="C21449" s="59">
        <f t="shared" si="335"/>
        <v>1.0117515247</v>
      </c>
    </row>
    <row r="21450" spans="1:3" x14ac:dyDescent="0.2">
      <c r="A21450" s="61">
        <v>43078.493055555555</v>
      </c>
      <c r="B21450" s="59">
        <v>1011.7757832</v>
      </c>
      <c r="C21450" s="59">
        <f t="shared" si="335"/>
        <v>1.0117757832000001</v>
      </c>
    </row>
    <row r="21451" spans="1:3" x14ac:dyDescent="0.2">
      <c r="A21451" s="61">
        <v>43078.493750000001</v>
      </c>
      <c r="B21451" s="59">
        <v>1011.7723803</v>
      </c>
      <c r="C21451" s="59">
        <f t="shared" si="335"/>
        <v>1.0117723803000001</v>
      </c>
    </row>
    <row r="21452" spans="1:3" x14ac:dyDescent="0.2">
      <c r="A21452" s="61">
        <v>43078.494444444441</v>
      </c>
      <c r="B21452" s="59">
        <v>1011.7939849000001</v>
      </c>
      <c r="C21452" s="59">
        <f t="shared" si="335"/>
        <v>1.0117939849000002</v>
      </c>
    </row>
    <row r="21453" spans="1:3" x14ac:dyDescent="0.2">
      <c r="A21453" s="61">
        <v>43078.495138888888</v>
      </c>
      <c r="B21453" s="59">
        <v>1011.7988744</v>
      </c>
      <c r="C21453" s="59">
        <f t="shared" si="335"/>
        <v>1.0117988743999999</v>
      </c>
    </row>
    <row r="21454" spans="1:3" x14ac:dyDescent="0.2">
      <c r="A21454" s="61">
        <v>43078.495833333334</v>
      </c>
      <c r="B21454" s="59">
        <v>1011.7826444999999</v>
      </c>
      <c r="C21454" s="59">
        <f t="shared" si="335"/>
        <v>1.0117826445</v>
      </c>
    </row>
    <row r="21455" spans="1:3" x14ac:dyDescent="0.2">
      <c r="A21455" s="61">
        <v>43078.496527777781</v>
      </c>
      <c r="B21455" s="59">
        <v>1011.7823145</v>
      </c>
      <c r="C21455" s="59">
        <f t="shared" si="335"/>
        <v>1.0117823145</v>
      </c>
    </row>
    <row r="21456" spans="1:3" x14ac:dyDescent="0.2">
      <c r="A21456" s="61">
        <v>43078.49722222222</v>
      </c>
      <c r="B21456" s="59">
        <v>1011.7334582</v>
      </c>
      <c r="C21456" s="59">
        <f t="shared" si="335"/>
        <v>1.0117334581999999</v>
      </c>
    </row>
    <row r="21457" spans="1:3" x14ac:dyDescent="0.2">
      <c r="A21457" s="61">
        <v>43078.497916666667</v>
      </c>
      <c r="B21457" s="59">
        <v>1011.7383485</v>
      </c>
      <c r="C21457" s="59">
        <f t="shared" si="335"/>
        <v>1.0117383485</v>
      </c>
    </row>
    <row r="21458" spans="1:3" x14ac:dyDescent="0.2">
      <c r="A21458" s="61">
        <v>43078.498611111114</v>
      </c>
      <c r="B21458" s="59">
        <v>1011.6723239</v>
      </c>
      <c r="C21458" s="59">
        <f t="shared" si="335"/>
        <v>1.0116723239000001</v>
      </c>
    </row>
    <row r="21459" spans="1:3" x14ac:dyDescent="0.2">
      <c r="A21459" s="61">
        <v>43078.499305555553</v>
      </c>
      <c r="B21459" s="59">
        <v>1011.6637224999999</v>
      </c>
      <c r="C21459" s="59">
        <f t="shared" si="335"/>
        <v>1.0116637225</v>
      </c>
    </row>
    <row r="21460" spans="1:3" x14ac:dyDescent="0.2">
      <c r="A21460" s="61">
        <v>43078.5</v>
      </c>
      <c r="B21460" s="59">
        <v>1011.5964959</v>
      </c>
      <c r="C21460" s="59">
        <f t="shared" si="335"/>
        <v>1.0115964959000001</v>
      </c>
    </row>
    <row r="21461" spans="1:3" x14ac:dyDescent="0.2">
      <c r="A21461" s="61">
        <v>43078.500694444447</v>
      </c>
      <c r="B21461" s="59">
        <v>1011.6069916</v>
      </c>
      <c r="C21461" s="59">
        <f t="shared" si="335"/>
        <v>1.0116069916000001</v>
      </c>
    </row>
    <row r="21462" spans="1:3" x14ac:dyDescent="0.2">
      <c r="A21462" s="61">
        <v>43078.501388888886</v>
      </c>
      <c r="B21462" s="59">
        <v>1011.5808377</v>
      </c>
      <c r="C21462" s="59">
        <f t="shared" si="335"/>
        <v>1.0115808377</v>
      </c>
    </row>
    <row r="21463" spans="1:3" x14ac:dyDescent="0.2">
      <c r="A21463" s="61">
        <v>43078.502083333333</v>
      </c>
      <c r="B21463" s="59">
        <v>1011.5505067</v>
      </c>
      <c r="C21463" s="59">
        <f t="shared" si="335"/>
        <v>1.0115505067000001</v>
      </c>
    </row>
    <row r="21464" spans="1:3" x14ac:dyDescent="0.2">
      <c r="A21464" s="61">
        <v>43078.50277777778</v>
      </c>
      <c r="B21464" s="59">
        <v>1011.5600736</v>
      </c>
      <c r="C21464" s="59">
        <f t="shared" si="335"/>
        <v>1.0115600736000001</v>
      </c>
    </row>
    <row r="21465" spans="1:3" x14ac:dyDescent="0.2">
      <c r="A21465" s="61">
        <v>43078.503472222219</v>
      </c>
      <c r="B21465" s="59">
        <v>1011.5891337</v>
      </c>
      <c r="C21465" s="59">
        <f t="shared" si="335"/>
        <v>1.0115891337</v>
      </c>
    </row>
    <row r="21466" spans="1:3" x14ac:dyDescent="0.2">
      <c r="A21466" s="61">
        <v>43078.504166666666</v>
      </c>
      <c r="B21466" s="59">
        <v>1011.6127365</v>
      </c>
      <c r="C21466" s="59">
        <f t="shared" si="335"/>
        <v>1.0116127365000001</v>
      </c>
    </row>
    <row r="21467" spans="1:3" x14ac:dyDescent="0.2">
      <c r="A21467" s="61">
        <v>43078.504861111112</v>
      </c>
      <c r="B21467" s="59">
        <v>1011.5991661</v>
      </c>
      <c r="C21467" s="59">
        <f t="shared" si="335"/>
        <v>1.0115991661000001</v>
      </c>
    </row>
    <row r="21468" spans="1:3" x14ac:dyDescent="0.2">
      <c r="A21468" s="61">
        <v>43078.505555555559</v>
      </c>
      <c r="B21468" s="59">
        <v>1011.6309596999999</v>
      </c>
      <c r="C21468" s="59">
        <f t="shared" si="335"/>
        <v>1.0116309596999999</v>
      </c>
    </row>
    <row r="21469" spans="1:3" x14ac:dyDescent="0.2">
      <c r="A21469" s="61">
        <v>43078.506249999999</v>
      </c>
      <c r="B21469" s="59">
        <v>1011.6662944</v>
      </c>
      <c r="C21469" s="59">
        <f t="shared" si="335"/>
        <v>1.0116662943999999</v>
      </c>
    </row>
    <row r="21470" spans="1:3" x14ac:dyDescent="0.2">
      <c r="A21470" s="61">
        <v>43078.506944444445</v>
      </c>
      <c r="B21470" s="59">
        <v>1011.6187955</v>
      </c>
      <c r="C21470" s="59">
        <f t="shared" si="335"/>
        <v>1.0116187955</v>
      </c>
    </row>
    <row r="21471" spans="1:3" x14ac:dyDescent="0.2">
      <c r="A21471" s="61">
        <v>43078.507638888892</v>
      </c>
      <c r="B21471" s="59">
        <v>1011.63327</v>
      </c>
      <c r="C21471" s="59">
        <f t="shared" si="335"/>
        <v>1.0116332700000001</v>
      </c>
    </row>
    <row r="21472" spans="1:3" x14ac:dyDescent="0.2">
      <c r="A21472" s="61">
        <v>43078.508333333331</v>
      </c>
      <c r="B21472" s="59">
        <v>1011.6403862</v>
      </c>
      <c r="C21472" s="59">
        <f t="shared" si="335"/>
        <v>1.0116403862000001</v>
      </c>
    </row>
    <row r="21473" spans="1:3" x14ac:dyDescent="0.2">
      <c r="A21473" s="61">
        <v>43078.509027777778</v>
      </c>
      <c r="B21473" s="59">
        <v>1011.6530248</v>
      </c>
      <c r="C21473" s="59">
        <f t="shared" si="335"/>
        <v>1.0116530248</v>
      </c>
    </row>
    <row r="21474" spans="1:3" x14ac:dyDescent="0.2">
      <c r="A21474" s="61">
        <v>43078.509722222225</v>
      </c>
      <c r="B21474" s="59">
        <v>1011.6328782000001</v>
      </c>
      <c r="C21474" s="59">
        <f t="shared" si="335"/>
        <v>1.0116328782000001</v>
      </c>
    </row>
    <row r="21475" spans="1:3" x14ac:dyDescent="0.2">
      <c r="A21475" s="61">
        <v>43078.510416666664</v>
      </c>
      <c r="B21475" s="59">
        <v>1011.6420355</v>
      </c>
      <c r="C21475" s="59">
        <f t="shared" si="335"/>
        <v>1.0116420355</v>
      </c>
    </row>
    <row r="21476" spans="1:3" x14ac:dyDescent="0.2">
      <c r="A21476" s="61">
        <v>43078.511111111111</v>
      </c>
      <c r="B21476" s="59">
        <v>1011.5577295000001</v>
      </c>
      <c r="C21476" s="59">
        <f t="shared" si="335"/>
        <v>1.0115577295</v>
      </c>
    </row>
    <row r="21477" spans="1:3" x14ac:dyDescent="0.2">
      <c r="A21477" s="61">
        <v>43078.511805555558</v>
      </c>
      <c r="B21477" s="59">
        <v>1011.5599424</v>
      </c>
      <c r="C21477" s="59">
        <f t="shared" si="335"/>
        <v>1.0115599423999999</v>
      </c>
    </row>
    <row r="21478" spans="1:3" x14ac:dyDescent="0.2">
      <c r="A21478" s="61">
        <v>43078.512499999997</v>
      </c>
      <c r="B21478" s="59">
        <v>1011.5822085</v>
      </c>
      <c r="C21478" s="59">
        <f t="shared" si="335"/>
        <v>1.0115822084999999</v>
      </c>
    </row>
    <row r="21479" spans="1:3" x14ac:dyDescent="0.2">
      <c r="A21479" s="61">
        <v>43078.513194444444</v>
      </c>
      <c r="B21479" s="59">
        <v>1011.5303348</v>
      </c>
      <c r="C21479" s="59">
        <f t="shared" si="335"/>
        <v>1.0115303348</v>
      </c>
    </row>
    <row r="21480" spans="1:3" x14ac:dyDescent="0.2">
      <c r="A21480" s="61">
        <v>43078.513888888891</v>
      </c>
      <c r="B21480" s="59">
        <v>1011.5489348999999</v>
      </c>
      <c r="C21480" s="59">
        <f t="shared" si="335"/>
        <v>1.0115489349</v>
      </c>
    </row>
    <row r="21481" spans="1:3" x14ac:dyDescent="0.2">
      <c r="A21481" s="61">
        <v>43078.51458333333</v>
      </c>
      <c r="B21481" s="59">
        <v>1011.5641910000001</v>
      </c>
      <c r="C21481" s="59">
        <f t="shared" si="335"/>
        <v>1.0115641909999999</v>
      </c>
    </row>
    <row r="21482" spans="1:3" x14ac:dyDescent="0.2">
      <c r="A21482" s="61">
        <v>43078.515277777777</v>
      </c>
      <c r="B21482" s="59">
        <v>1011.5524263999999</v>
      </c>
      <c r="C21482" s="59">
        <f t="shared" si="335"/>
        <v>1.0115524264</v>
      </c>
    </row>
    <row r="21483" spans="1:3" x14ac:dyDescent="0.2">
      <c r="A21483" s="61">
        <v>43078.515972222223</v>
      </c>
      <c r="B21483" s="59">
        <v>1011.5510832</v>
      </c>
      <c r="C21483" s="59">
        <f t="shared" si="335"/>
        <v>1.0115510832000001</v>
      </c>
    </row>
    <row r="21484" spans="1:3" x14ac:dyDescent="0.2">
      <c r="A21484" s="61">
        <v>43078.51666666667</v>
      </c>
      <c r="B21484" s="59">
        <v>1011.5718721</v>
      </c>
      <c r="C21484" s="59">
        <f t="shared" si="335"/>
        <v>1.0115718721</v>
      </c>
    </row>
    <row r="21485" spans="1:3" x14ac:dyDescent="0.2">
      <c r="A21485" s="61">
        <v>43078.517361111109</v>
      </c>
      <c r="B21485" s="59">
        <v>1011.5900055</v>
      </c>
      <c r="C21485" s="59">
        <f t="shared" si="335"/>
        <v>1.0115900055</v>
      </c>
    </row>
    <row r="21486" spans="1:3" x14ac:dyDescent="0.2">
      <c r="A21486" s="61">
        <v>43078.518055555556</v>
      </c>
      <c r="B21486" s="59">
        <v>1011.5962418</v>
      </c>
      <c r="C21486" s="59">
        <f t="shared" si="335"/>
        <v>1.0115962418</v>
      </c>
    </row>
    <row r="21487" spans="1:3" x14ac:dyDescent="0.2">
      <c r="A21487" s="61">
        <v>43078.518750000003</v>
      </c>
      <c r="B21487" s="59">
        <v>1011.5697524</v>
      </c>
      <c r="C21487" s="59">
        <f t="shared" si="335"/>
        <v>1.0115697524</v>
      </c>
    </row>
    <row r="21488" spans="1:3" x14ac:dyDescent="0.2">
      <c r="A21488" s="61">
        <v>43078.519444444442</v>
      </c>
      <c r="B21488" s="59">
        <v>1011.6028156</v>
      </c>
      <c r="C21488" s="59">
        <f t="shared" si="335"/>
        <v>1.0116028156000001</v>
      </c>
    </row>
    <row r="21489" spans="1:3" x14ac:dyDescent="0.2">
      <c r="A21489" s="61">
        <v>43078.520138888889</v>
      </c>
      <c r="B21489" s="59">
        <v>1011.5602643</v>
      </c>
      <c r="C21489" s="59">
        <f t="shared" si="335"/>
        <v>1.0115602642999999</v>
      </c>
    </row>
    <row r="21490" spans="1:3" x14ac:dyDescent="0.2">
      <c r="A21490" s="61">
        <v>43078.520833333336</v>
      </c>
      <c r="B21490" s="59">
        <v>1011.6268133</v>
      </c>
      <c r="C21490" s="59">
        <f t="shared" si="335"/>
        <v>1.0116268132999999</v>
      </c>
    </row>
    <row r="21491" spans="1:3" x14ac:dyDescent="0.2">
      <c r="A21491" s="61">
        <v>43078.521527777775</v>
      </c>
      <c r="B21491" s="59">
        <v>1011.5491529</v>
      </c>
      <c r="C21491" s="59">
        <f t="shared" si="335"/>
        <v>1.0115491529</v>
      </c>
    </row>
    <row r="21492" spans="1:3" x14ac:dyDescent="0.2">
      <c r="A21492" s="61">
        <v>43078.522222222222</v>
      </c>
      <c r="B21492" s="59">
        <v>1011.5398777</v>
      </c>
      <c r="C21492" s="59">
        <f t="shared" si="335"/>
        <v>1.0115398777</v>
      </c>
    </row>
    <row r="21493" spans="1:3" x14ac:dyDescent="0.2">
      <c r="A21493" s="61">
        <v>43078.522916666669</v>
      </c>
      <c r="B21493" s="59">
        <v>1011.5443924</v>
      </c>
      <c r="C21493" s="59">
        <f t="shared" si="335"/>
        <v>1.0115443924</v>
      </c>
    </row>
    <row r="21494" spans="1:3" x14ac:dyDescent="0.2">
      <c r="A21494" s="61">
        <v>43078.523611111108</v>
      </c>
      <c r="B21494" s="59">
        <v>1011.5406841</v>
      </c>
      <c r="C21494" s="59">
        <f t="shared" si="335"/>
        <v>1.0115406841000001</v>
      </c>
    </row>
    <row r="21495" spans="1:3" x14ac:dyDescent="0.2">
      <c r="A21495" s="61">
        <v>43078.524305555555</v>
      </c>
      <c r="B21495" s="59">
        <v>1011.5508576</v>
      </c>
      <c r="C21495" s="59">
        <f t="shared" si="335"/>
        <v>1.0115508576000001</v>
      </c>
    </row>
    <row r="21496" spans="1:3" x14ac:dyDescent="0.2">
      <c r="A21496" s="61">
        <v>43078.525000000001</v>
      </c>
      <c r="B21496" s="59">
        <v>1011.5741109000001</v>
      </c>
      <c r="C21496" s="59">
        <f t="shared" si="335"/>
        <v>1.0115741109</v>
      </c>
    </row>
    <row r="21497" spans="1:3" x14ac:dyDescent="0.2">
      <c r="A21497" s="61">
        <v>43078.525694444441</v>
      </c>
      <c r="B21497" s="59">
        <v>1011.5772737999999</v>
      </c>
      <c r="C21497" s="59">
        <f t="shared" si="335"/>
        <v>1.0115772738</v>
      </c>
    </row>
    <row r="21498" spans="1:3" x14ac:dyDescent="0.2">
      <c r="A21498" s="61">
        <v>43078.526388888888</v>
      </c>
      <c r="B21498" s="59">
        <v>1011.5970689</v>
      </c>
      <c r="C21498" s="59">
        <f t="shared" si="335"/>
        <v>1.0115970689</v>
      </c>
    </row>
    <row r="21499" spans="1:3" x14ac:dyDescent="0.2">
      <c r="A21499" s="61">
        <v>43078.527083333334</v>
      </c>
      <c r="B21499" s="59">
        <v>1011.6050823</v>
      </c>
      <c r="C21499" s="59">
        <f t="shared" si="335"/>
        <v>1.0116050823</v>
      </c>
    </row>
    <row r="21500" spans="1:3" x14ac:dyDescent="0.2">
      <c r="A21500" s="61">
        <v>43078.527777777781</v>
      </c>
      <c r="B21500" s="59">
        <v>1011.5727276</v>
      </c>
      <c r="C21500" s="59">
        <f t="shared" si="335"/>
        <v>1.0115727275999999</v>
      </c>
    </row>
    <row r="21501" spans="1:3" x14ac:dyDescent="0.2">
      <c r="A21501" s="61">
        <v>43078.52847222222</v>
      </c>
      <c r="B21501" s="59">
        <v>1011.5470623</v>
      </c>
      <c r="C21501" s="59">
        <f t="shared" si="335"/>
        <v>1.0115470623</v>
      </c>
    </row>
    <row r="21502" spans="1:3" x14ac:dyDescent="0.2">
      <c r="A21502" s="61">
        <v>43078.529166666667</v>
      </c>
      <c r="B21502" s="59">
        <v>1011.5032531000001</v>
      </c>
      <c r="C21502" s="59">
        <f t="shared" si="335"/>
        <v>1.0115032531000001</v>
      </c>
    </row>
    <row r="21503" spans="1:3" x14ac:dyDescent="0.2">
      <c r="A21503" s="61">
        <v>43078.529861111114</v>
      </c>
      <c r="B21503" s="59">
        <v>1011.4942315</v>
      </c>
      <c r="C21503" s="59">
        <f t="shared" si="335"/>
        <v>1.0114942315</v>
      </c>
    </row>
    <row r="21504" spans="1:3" x14ac:dyDescent="0.2">
      <c r="A21504" s="61">
        <v>43078.530555555553</v>
      </c>
      <c r="B21504" s="59">
        <v>1011.4846697</v>
      </c>
      <c r="C21504" s="59">
        <f t="shared" si="335"/>
        <v>1.0114846696999999</v>
      </c>
    </row>
    <row r="21505" spans="1:3" x14ac:dyDescent="0.2">
      <c r="A21505" s="61">
        <v>43078.53125</v>
      </c>
      <c r="B21505" s="59">
        <v>1011.5636594</v>
      </c>
      <c r="C21505" s="59">
        <f t="shared" si="335"/>
        <v>1.0115636593999999</v>
      </c>
    </row>
    <row r="21506" spans="1:3" x14ac:dyDescent="0.2">
      <c r="A21506" s="61">
        <v>43078.531944444447</v>
      </c>
      <c r="B21506" s="59">
        <v>1011.4737902000001</v>
      </c>
      <c r="C21506" s="59">
        <f t="shared" si="335"/>
        <v>1.0114737901999999</v>
      </c>
    </row>
    <row r="21507" spans="1:3" x14ac:dyDescent="0.2">
      <c r="A21507" s="61">
        <v>43078.532638888886</v>
      </c>
      <c r="B21507" s="59">
        <v>1011.4887923</v>
      </c>
      <c r="C21507" s="59">
        <f t="shared" ref="C21507:C21570" si="336">B21507/1000</f>
        <v>1.0114887923</v>
      </c>
    </row>
    <row r="21508" spans="1:3" x14ac:dyDescent="0.2">
      <c r="A21508" s="61">
        <v>43078.533333333333</v>
      </c>
      <c r="B21508" s="59">
        <v>1011.4872086</v>
      </c>
      <c r="C21508" s="59">
        <f t="shared" si="336"/>
        <v>1.0114872086</v>
      </c>
    </row>
    <row r="21509" spans="1:3" x14ac:dyDescent="0.2">
      <c r="A21509" s="61">
        <v>43078.53402777778</v>
      </c>
      <c r="B21509" s="59">
        <v>1011.4587242</v>
      </c>
      <c r="C21509" s="59">
        <f t="shared" si="336"/>
        <v>1.0114587241999999</v>
      </c>
    </row>
    <row r="21510" spans="1:3" x14ac:dyDescent="0.2">
      <c r="A21510" s="61">
        <v>43078.534722222219</v>
      </c>
      <c r="B21510" s="59">
        <v>1011.4565334</v>
      </c>
      <c r="C21510" s="59">
        <f t="shared" si="336"/>
        <v>1.0114565334000001</v>
      </c>
    </row>
    <row r="21511" spans="1:3" x14ac:dyDescent="0.2">
      <c r="A21511" s="61">
        <v>43078.535416666666</v>
      </c>
      <c r="B21511" s="59">
        <v>1011.4583897</v>
      </c>
      <c r="C21511" s="59">
        <f t="shared" si="336"/>
        <v>1.0114583897</v>
      </c>
    </row>
    <row r="21512" spans="1:3" x14ac:dyDescent="0.2">
      <c r="A21512" s="61">
        <v>43078.536111111112</v>
      </c>
      <c r="B21512" s="59">
        <v>1011.4850273</v>
      </c>
      <c r="C21512" s="59">
        <f t="shared" si="336"/>
        <v>1.0114850273</v>
      </c>
    </row>
    <row r="21513" spans="1:3" x14ac:dyDescent="0.2">
      <c r="A21513" s="61">
        <v>43078.536805555559</v>
      </c>
      <c r="B21513" s="59">
        <v>1011.4371082</v>
      </c>
      <c r="C21513" s="59">
        <f t="shared" si="336"/>
        <v>1.0114371082</v>
      </c>
    </row>
    <row r="21514" spans="1:3" x14ac:dyDescent="0.2">
      <c r="A21514" s="61">
        <v>43078.537499999999</v>
      </c>
      <c r="B21514" s="59">
        <v>1011.439589</v>
      </c>
      <c r="C21514" s="59">
        <f t="shared" si="336"/>
        <v>1.0114395889999999</v>
      </c>
    </row>
    <row r="21515" spans="1:3" x14ac:dyDescent="0.2">
      <c r="A21515" s="61">
        <v>43078.538194444445</v>
      </c>
      <c r="B21515" s="59">
        <v>1011.455902</v>
      </c>
      <c r="C21515" s="59">
        <f t="shared" si="336"/>
        <v>1.011455902</v>
      </c>
    </row>
    <row r="21516" spans="1:3" x14ac:dyDescent="0.2">
      <c r="A21516" s="61">
        <v>43078.538888888892</v>
      </c>
      <c r="B21516" s="59">
        <v>1011.4351145000001</v>
      </c>
      <c r="C21516" s="59">
        <f t="shared" si="336"/>
        <v>1.0114351145</v>
      </c>
    </row>
    <row r="21517" spans="1:3" x14ac:dyDescent="0.2">
      <c r="A21517" s="61">
        <v>43078.539583333331</v>
      </c>
      <c r="B21517" s="59">
        <v>1011.4485390999999</v>
      </c>
      <c r="C21517" s="59">
        <f t="shared" si="336"/>
        <v>1.0114485390999999</v>
      </c>
    </row>
    <row r="21518" spans="1:3" x14ac:dyDescent="0.2">
      <c r="A21518" s="61">
        <v>43078.540277777778</v>
      </c>
      <c r="B21518" s="59">
        <v>1011.4801758999999</v>
      </c>
      <c r="C21518" s="59">
        <f t="shared" si="336"/>
        <v>1.0114801759000001</v>
      </c>
    </row>
    <row r="21519" spans="1:3" x14ac:dyDescent="0.2">
      <c r="A21519" s="61">
        <v>43078.540972222225</v>
      </c>
      <c r="B21519" s="59">
        <v>1011.5222368</v>
      </c>
      <c r="C21519" s="59">
        <f t="shared" si="336"/>
        <v>1.0115222367999999</v>
      </c>
    </row>
    <row r="21520" spans="1:3" x14ac:dyDescent="0.2">
      <c r="A21520" s="61">
        <v>43078.541666666664</v>
      </c>
      <c r="B21520" s="59">
        <v>1011.5076533</v>
      </c>
      <c r="C21520" s="59">
        <f t="shared" si="336"/>
        <v>1.0115076533</v>
      </c>
    </row>
    <row r="21521" spans="1:3" x14ac:dyDescent="0.2">
      <c r="A21521" s="61">
        <v>43078.542361111111</v>
      </c>
      <c r="B21521" s="59">
        <v>1011.5366986</v>
      </c>
      <c r="C21521" s="59">
        <f t="shared" si="336"/>
        <v>1.0115366986000001</v>
      </c>
    </row>
    <row r="21522" spans="1:3" x14ac:dyDescent="0.2">
      <c r="A21522" s="61">
        <v>43078.543055555558</v>
      </c>
      <c r="B21522" s="59">
        <v>1011.5185857</v>
      </c>
      <c r="C21522" s="59">
        <f t="shared" si="336"/>
        <v>1.0115185857</v>
      </c>
    </row>
    <row r="21523" spans="1:3" x14ac:dyDescent="0.2">
      <c r="A21523" s="61">
        <v>43078.543749999997</v>
      </c>
      <c r="B21523" s="59">
        <v>1011.4917756</v>
      </c>
      <c r="C21523" s="59">
        <f t="shared" si="336"/>
        <v>1.0114917755999999</v>
      </c>
    </row>
    <row r="21524" spans="1:3" x14ac:dyDescent="0.2">
      <c r="A21524" s="61">
        <v>43078.544444444444</v>
      </c>
      <c r="B21524" s="59">
        <v>1011.5274412</v>
      </c>
      <c r="C21524" s="59">
        <f t="shared" si="336"/>
        <v>1.0115274411999999</v>
      </c>
    </row>
    <row r="21525" spans="1:3" x14ac:dyDescent="0.2">
      <c r="A21525" s="61">
        <v>43078.545138888891</v>
      </c>
      <c r="B21525" s="59">
        <v>1011.5030335</v>
      </c>
      <c r="C21525" s="59">
        <f t="shared" si="336"/>
        <v>1.0115030334999999</v>
      </c>
    </row>
    <row r="21526" spans="1:3" x14ac:dyDescent="0.2">
      <c r="A21526" s="61">
        <v>43078.54583333333</v>
      </c>
      <c r="B21526" s="59">
        <v>1011.5301909999999</v>
      </c>
      <c r="C21526" s="59">
        <f t="shared" si="336"/>
        <v>1.0115301909999999</v>
      </c>
    </row>
    <row r="21527" spans="1:3" x14ac:dyDescent="0.2">
      <c r="A21527" s="61">
        <v>43078.546527777777</v>
      </c>
      <c r="B21527" s="59">
        <v>1011.5408614</v>
      </c>
      <c r="C21527" s="59">
        <f t="shared" si="336"/>
        <v>1.0115408614000001</v>
      </c>
    </row>
    <row r="21528" spans="1:3" x14ac:dyDescent="0.2">
      <c r="A21528" s="61">
        <v>43078.547222222223</v>
      </c>
      <c r="B21528" s="59">
        <v>1011.544293</v>
      </c>
      <c r="C21528" s="59">
        <f t="shared" si="336"/>
        <v>1.011544293</v>
      </c>
    </row>
    <row r="21529" spans="1:3" x14ac:dyDescent="0.2">
      <c r="A21529" s="61">
        <v>43078.54791666667</v>
      </c>
      <c r="B21529" s="59">
        <v>1011.5402692</v>
      </c>
      <c r="C21529" s="59">
        <f t="shared" si="336"/>
        <v>1.0115402692</v>
      </c>
    </row>
    <row r="21530" spans="1:3" x14ac:dyDescent="0.2">
      <c r="A21530" s="61">
        <v>43078.548611111109</v>
      </c>
      <c r="B21530" s="59">
        <v>1011.5349098</v>
      </c>
      <c r="C21530" s="59">
        <f t="shared" si="336"/>
        <v>1.0115349097999999</v>
      </c>
    </row>
    <row r="21531" spans="1:3" x14ac:dyDescent="0.2">
      <c r="A21531" s="61">
        <v>43078.549305555556</v>
      </c>
      <c r="B21531" s="59">
        <v>1011.5828974</v>
      </c>
      <c r="C21531" s="59">
        <f t="shared" si="336"/>
        <v>1.0115828974000001</v>
      </c>
    </row>
    <row r="21532" spans="1:3" x14ac:dyDescent="0.2">
      <c r="A21532" s="61">
        <v>43078.55</v>
      </c>
      <c r="B21532" s="59">
        <v>1011.5198175</v>
      </c>
      <c r="C21532" s="59">
        <f t="shared" si="336"/>
        <v>1.0115198175</v>
      </c>
    </row>
    <row r="21533" spans="1:3" x14ac:dyDescent="0.2">
      <c r="A21533" s="61">
        <v>43078.550694444442</v>
      </c>
      <c r="B21533" s="59">
        <v>1011.4938394</v>
      </c>
      <c r="C21533" s="59">
        <f t="shared" si="336"/>
        <v>1.0114938393999999</v>
      </c>
    </row>
    <row r="21534" spans="1:3" x14ac:dyDescent="0.2">
      <c r="A21534" s="61">
        <v>43078.551388888889</v>
      </c>
      <c r="B21534" s="59">
        <v>1011.5832926</v>
      </c>
      <c r="C21534" s="59">
        <f t="shared" si="336"/>
        <v>1.0115832926000001</v>
      </c>
    </row>
    <row r="21535" spans="1:3" x14ac:dyDescent="0.2">
      <c r="A21535" s="61">
        <v>43078.552083333336</v>
      </c>
      <c r="B21535" s="59">
        <v>1011.5666629999999</v>
      </c>
      <c r="C21535" s="59">
        <f t="shared" si="336"/>
        <v>1.011566663</v>
      </c>
    </row>
    <row r="21536" spans="1:3" x14ac:dyDescent="0.2">
      <c r="A21536" s="61">
        <v>43078.552777777775</v>
      </c>
      <c r="B21536" s="59">
        <v>1011.5325853000001</v>
      </c>
      <c r="C21536" s="59">
        <f t="shared" si="336"/>
        <v>1.0115325853000001</v>
      </c>
    </row>
    <row r="21537" spans="1:3" x14ac:dyDescent="0.2">
      <c r="A21537" s="61">
        <v>43078.553472222222</v>
      </c>
      <c r="B21537" s="59">
        <v>1011.5316839</v>
      </c>
      <c r="C21537" s="59">
        <f t="shared" si="336"/>
        <v>1.0115316838999999</v>
      </c>
    </row>
    <row r="21538" spans="1:3" x14ac:dyDescent="0.2">
      <c r="A21538" s="61">
        <v>43078.554166666669</v>
      </c>
      <c r="B21538" s="59">
        <v>1011.5233246</v>
      </c>
      <c r="C21538" s="59">
        <f t="shared" si="336"/>
        <v>1.0115233245999999</v>
      </c>
    </row>
    <row r="21539" spans="1:3" x14ac:dyDescent="0.2">
      <c r="A21539" s="61">
        <v>43078.554861111108</v>
      </c>
      <c r="B21539" s="59">
        <v>1011.5318746</v>
      </c>
      <c r="C21539" s="59">
        <f t="shared" si="336"/>
        <v>1.0115318745999999</v>
      </c>
    </row>
    <row r="21540" spans="1:3" x14ac:dyDescent="0.2">
      <c r="A21540" s="61">
        <v>43078.555555555555</v>
      </c>
      <c r="B21540" s="59">
        <v>1011.5361809</v>
      </c>
      <c r="C21540" s="59">
        <f t="shared" si="336"/>
        <v>1.0115361809000001</v>
      </c>
    </row>
    <row r="21541" spans="1:3" x14ac:dyDescent="0.2">
      <c r="A21541" s="61">
        <v>43078.556250000001</v>
      </c>
      <c r="B21541" s="59">
        <v>1011.5378874</v>
      </c>
      <c r="C21541" s="59">
        <f t="shared" si="336"/>
        <v>1.0115378874000001</v>
      </c>
    </row>
    <row r="21542" spans="1:3" x14ac:dyDescent="0.2">
      <c r="A21542" s="61">
        <v>43078.556944444441</v>
      </c>
      <c r="B21542" s="59">
        <v>1011.494231</v>
      </c>
      <c r="C21542" s="59">
        <f t="shared" si="336"/>
        <v>1.0114942309999999</v>
      </c>
    </row>
    <row r="21543" spans="1:3" x14ac:dyDescent="0.2">
      <c r="A21543" s="61">
        <v>43078.557638888888</v>
      </c>
      <c r="B21543" s="59">
        <v>1011.5020896</v>
      </c>
      <c r="C21543" s="59">
        <f t="shared" si="336"/>
        <v>1.0115020896</v>
      </c>
    </row>
    <row r="21544" spans="1:3" x14ac:dyDescent="0.2">
      <c r="A21544" s="61">
        <v>43078.558333333334</v>
      </c>
      <c r="B21544" s="59">
        <v>1011.4828062</v>
      </c>
      <c r="C21544" s="59">
        <f t="shared" si="336"/>
        <v>1.0114828062000001</v>
      </c>
    </row>
    <row r="21545" spans="1:3" x14ac:dyDescent="0.2">
      <c r="A21545" s="61">
        <v>43078.559027777781</v>
      </c>
      <c r="B21545" s="59">
        <v>1011.4749279</v>
      </c>
      <c r="C21545" s="59">
        <f t="shared" si="336"/>
        <v>1.0114749278999999</v>
      </c>
    </row>
    <row r="21546" spans="1:3" x14ac:dyDescent="0.2">
      <c r="A21546" s="61">
        <v>43078.55972222222</v>
      </c>
      <c r="B21546" s="59">
        <v>1011.4709444</v>
      </c>
      <c r="C21546" s="59">
        <f t="shared" si="336"/>
        <v>1.0114709444000001</v>
      </c>
    </row>
    <row r="21547" spans="1:3" x14ac:dyDescent="0.2">
      <c r="A21547" s="61">
        <v>43078.560416666667</v>
      </c>
      <c r="B21547" s="59">
        <v>1011.456423</v>
      </c>
      <c r="C21547" s="59">
        <f t="shared" si="336"/>
        <v>1.011456423</v>
      </c>
    </row>
    <row r="21548" spans="1:3" x14ac:dyDescent="0.2">
      <c r="A21548" s="61">
        <v>43078.561111111114</v>
      </c>
      <c r="B21548" s="59">
        <v>1011.448448</v>
      </c>
      <c r="C21548" s="59">
        <f t="shared" si="336"/>
        <v>1.0114484479999999</v>
      </c>
    </row>
    <row r="21549" spans="1:3" x14ac:dyDescent="0.2">
      <c r="A21549" s="61">
        <v>43078.561805555553</v>
      </c>
      <c r="B21549" s="59">
        <v>1011.4551116</v>
      </c>
      <c r="C21549" s="59">
        <f t="shared" si="336"/>
        <v>1.0114551115999999</v>
      </c>
    </row>
    <row r="21550" spans="1:3" x14ac:dyDescent="0.2">
      <c r="A21550" s="61">
        <v>43078.5625</v>
      </c>
      <c r="B21550" s="59">
        <v>1011.4382303</v>
      </c>
      <c r="C21550" s="59">
        <f t="shared" si="336"/>
        <v>1.0114382303</v>
      </c>
    </row>
    <row r="21551" spans="1:3" x14ac:dyDescent="0.2">
      <c r="A21551" s="61">
        <v>43078.563194444447</v>
      </c>
      <c r="B21551" s="59">
        <v>1011.4615801</v>
      </c>
      <c r="C21551" s="59">
        <f t="shared" si="336"/>
        <v>1.0114615801</v>
      </c>
    </row>
    <row r="21552" spans="1:3" x14ac:dyDescent="0.2">
      <c r="A21552" s="61">
        <v>43078.563888888886</v>
      </c>
      <c r="B21552" s="59">
        <v>1011.4441571</v>
      </c>
      <c r="C21552" s="59">
        <f t="shared" si="336"/>
        <v>1.0114441570999999</v>
      </c>
    </row>
    <row r="21553" spans="1:3" x14ac:dyDescent="0.2">
      <c r="A21553" s="61">
        <v>43078.564583333333</v>
      </c>
      <c r="B21553" s="59">
        <v>1011.4276856</v>
      </c>
      <c r="C21553" s="59">
        <f t="shared" si="336"/>
        <v>1.0114276856</v>
      </c>
    </row>
    <row r="21554" spans="1:3" x14ac:dyDescent="0.2">
      <c r="A21554" s="61">
        <v>43078.56527777778</v>
      </c>
      <c r="B21554" s="59">
        <v>1011.4271275999999</v>
      </c>
      <c r="C21554" s="59">
        <f t="shared" si="336"/>
        <v>1.0114271276</v>
      </c>
    </row>
    <row r="21555" spans="1:3" x14ac:dyDescent="0.2">
      <c r="A21555" s="61">
        <v>43078.565972222219</v>
      </c>
      <c r="B21555" s="59">
        <v>1011.4250639000001</v>
      </c>
      <c r="C21555" s="59">
        <f t="shared" si="336"/>
        <v>1.0114250639</v>
      </c>
    </row>
    <row r="21556" spans="1:3" x14ac:dyDescent="0.2">
      <c r="A21556" s="61">
        <v>43078.566666666666</v>
      </c>
      <c r="B21556" s="59">
        <v>1011.4278504</v>
      </c>
      <c r="C21556" s="59">
        <f t="shared" si="336"/>
        <v>1.0114278504000001</v>
      </c>
    </row>
    <row r="21557" spans="1:3" x14ac:dyDescent="0.2">
      <c r="A21557" s="61">
        <v>43078.567361111112</v>
      </c>
      <c r="B21557" s="59">
        <v>1011.4318535</v>
      </c>
      <c r="C21557" s="59">
        <f t="shared" si="336"/>
        <v>1.0114318535</v>
      </c>
    </row>
    <row r="21558" spans="1:3" x14ac:dyDescent="0.2">
      <c r="A21558" s="61">
        <v>43078.568055555559</v>
      </c>
      <c r="B21558" s="59">
        <v>1011.4254235</v>
      </c>
      <c r="C21558" s="59">
        <f t="shared" si="336"/>
        <v>1.0114254235</v>
      </c>
    </row>
    <row r="21559" spans="1:3" x14ac:dyDescent="0.2">
      <c r="A21559" s="61">
        <v>43078.568749999999</v>
      </c>
      <c r="B21559" s="59">
        <v>1011.4038563</v>
      </c>
      <c r="C21559" s="59">
        <f t="shared" si="336"/>
        <v>1.0114038563000001</v>
      </c>
    </row>
    <row r="21560" spans="1:3" x14ac:dyDescent="0.2">
      <c r="A21560" s="61">
        <v>43078.569444444445</v>
      </c>
      <c r="B21560" s="59">
        <v>1011.3982444</v>
      </c>
      <c r="C21560" s="59">
        <f t="shared" si="336"/>
        <v>1.0113982444</v>
      </c>
    </row>
    <row r="21561" spans="1:3" x14ac:dyDescent="0.2">
      <c r="A21561" s="61">
        <v>43078.570138888892</v>
      </c>
      <c r="B21561" s="59">
        <v>1011.3951244</v>
      </c>
      <c r="C21561" s="59">
        <f t="shared" si="336"/>
        <v>1.0113951243999999</v>
      </c>
    </row>
    <row r="21562" spans="1:3" x14ac:dyDescent="0.2">
      <c r="A21562" s="61">
        <v>43078.570833333331</v>
      </c>
      <c r="B21562" s="59">
        <v>1011.4044345999999</v>
      </c>
      <c r="C21562" s="59">
        <f t="shared" si="336"/>
        <v>1.0114044346</v>
      </c>
    </row>
    <row r="21563" spans="1:3" x14ac:dyDescent="0.2">
      <c r="A21563" s="61">
        <v>43078.571527777778</v>
      </c>
      <c r="B21563" s="59">
        <v>1011.4454444</v>
      </c>
      <c r="C21563" s="59">
        <f t="shared" si="336"/>
        <v>1.0114454444000001</v>
      </c>
    </row>
    <row r="21564" spans="1:3" x14ac:dyDescent="0.2">
      <c r="A21564" s="61">
        <v>43078.572222222225</v>
      </c>
      <c r="B21564" s="59">
        <v>1011.4291946</v>
      </c>
      <c r="C21564" s="59">
        <f t="shared" si="336"/>
        <v>1.0114291946</v>
      </c>
    </row>
    <row r="21565" spans="1:3" x14ac:dyDescent="0.2">
      <c r="A21565" s="61">
        <v>43078.572916666664</v>
      </c>
      <c r="B21565" s="59">
        <v>1011.4083001</v>
      </c>
      <c r="C21565" s="59">
        <f t="shared" si="336"/>
        <v>1.0114083001</v>
      </c>
    </row>
    <row r="21566" spans="1:3" x14ac:dyDescent="0.2">
      <c r="A21566" s="61">
        <v>43078.573611111111</v>
      </c>
      <c r="B21566" s="59">
        <v>1011.4108817</v>
      </c>
      <c r="C21566" s="59">
        <f t="shared" si="336"/>
        <v>1.0114108817</v>
      </c>
    </row>
    <row r="21567" spans="1:3" x14ac:dyDescent="0.2">
      <c r="A21567" s="61">
        <v>43078.574305555558</v>
      </c>
      <c r="B21567" s="59">
        <v>1011.4184876</v>
      </c>
      <c r="C21567" s="59">
        <f t="shared" si="336"/>
        <v>1.0114184876000001</v>
      </c>
    </row>
    <row r="21568" spans="1:3" x14ac:dyDescent="0.2">
      <c r="A21568" s="61">
        <v>43078.574999999997</v>
      </c>
      <c r="B21568" s="59">
        <v>1011.4262917999999</v>
      </c>
      <c r="C21568" s="59">
        <f t="shared" si="336"/>
        <v>1.0114262917999999</v>
      </c>
    </row>
    <row r="21569" spans="1:3" x14ac:dyDescent="0.2">
      <c r="A21569" s="61">
        <v>43078.575694444444</v>
      </c>
      <c r="B21569" s="59">
        <v>1011.4026799</v>
      </c>
      <c r="C21569" s="59">
        <f t="shared" si="336"/>
        <v>1.0114026799</v>
      </c>
    </row>
    <row r="21570" spans="1:3" x14ac:dyDescent="0.2">
      <c r="A21570" s="61">
        <v>43078.576388888891</v>
      </c>
      <c r="B21570" s="59">
        <v>1011.3827227</v>
      </c>
      <c r="C21570" s="59">
        <f t="shared" si="336"/>
        <v>1.0113827227000001</v>
      </c>
    </row>
    <row r="21571" spans="1:3" x14ac:dyDescent="0.2">
      <c r="A21571" s="61">
        <v>43078.57708333333</v>
      </c>
      <c r="B21571" s="59">
        <v>1011.36583</v>
      </c>
      <c r="C21571" s="59">
        <f t="shared" ref="C21571:C21599" si="337">B21571/1000</f>
        <v>1.0113658299999999</v>
      </c>
    </row>
    <row r="21572" spans="1:3" x14ac:dyDescent="0.2">
      <c r="A21572" s="61">
        <v>43078.577777777777</v>
      </c>
      <c r="B21572" s="59">
        <v>1011.3859504</v>
      </c>
      <c r="C21572" s="59">
        <f t="shared" si="337"/>
        <v>1.0113859504</v>
      </c>
    </row>
    <row r="21573" spans="1:3" x14ac:dyDescent="0.2">
      <c r="A21573" s="61">
        <v>43078.578472222223</v>
      </c>
      <c r="B21573" s="59">
        <v>1011.3666759</v>
      </c>
      <c r="C21573" s="59">
        <f t="shared" si="337"/>
        <v>1.0113666759</v>
      </c>
    </row>
    <row r="21574" spans="1:3" x14ac:dyDescent="0.2">
      <c r="A21574" s="61">
        <v>43078.57916666667</v>
      </c>
      <c r="B21574" s="59">
        <v>1011.3537861999999</v>
      </c>
      <c r="C21574" s="59">
        <f t="shared" si="337"/>
        <v>1.0113537861999999</v>
      </c>
    </row>
    <row r="21575" spans="1:3" x14ac:dyDescent="0.2">
      <c r="A21575" s="61">
        <v>43078.579861111109</v>
      </c>
      <c r="B21575" s="59">
        <v>1011.3544203</v>
      </c>
      <c r="C21575" s="59">
        <f t="shared" si="337"/>
        <v>1.0113544203</v>
      </c>
    </row>
    <row r="21576" spans="1:3" x14ac:dyDescent="0.2">
      <c r="A21576" s="61">
        <v>43078.580555555556</v>
      </c>
      <c r="B21576" s="59">
        <v>1011.3384155</v>
      </c>
      <c r="C21576" s="59">
        <f t="shared" si="337"/>
        <v>1.0113384155</v>
      </c>
    </row>
    <row r="21577" spans="1:3" x14ac:dyDescent="0.2">
      <c r="A21577" s="61">
        <v>43078.581250000003</v>
      </c>
      <c r="B21577" s="59">
        <v>1011.2943963</v>
      </c>
      <c r="C21577" s="59">
        <f t="shared" si="337"/>
        <v>1.0112943963000001</v>
      </c>
    </row>
    <row r="21578" spans="1:3" x14ac:dyDescent="0.2">
      <c r="A21578" s="61">
        <v>43078.581944444442</v>
      </c>
      <c r="B21578" s="59">
        <v>1011.3287505</v>
      </c>
      <c r="C21578" s="59">
        <f t="shared" si="337"/>
        <v>1.0113287504999999</v>
      </c>
    </row>
    <row r="21579" spans="1:3" x14ac:dyDescent="0.2">
      <c r="A21579" s="61">
        <v>43078.582638888889</v>
      </c>
      <c r="B21579" s="59">
        <v>1011.31889</v>
      </c>
      <c r="C21579" s="59">
        <f t="shared" si="337"/>
        <v>1.0113188900000001</v>
      </c>
    </row>
    <row r="21580" spans="1:3" x14ac:dyDescent="0.2">
      <c r="A21580" s="61">
        <v>43078.583333333336</v>
      </c>
      <c r="B21580" s="59">
        <v>1011.2974624</v>
      </c>
      <c r="C21580" s="59">
        <f t="shared" si="337"/>
        <v>1.0112974624</v>
      </c>
    </row>
    <row r="21581" spans="1:3" x14ac:dyDescent="0.2">
      <c r="A21581" s="61">
        <v>43078.584027777775</v>
      </c>
      <c r="B21581" s="59">
        <v>1011.2790883</v>
      </c>
      <c r="C21581" s="59">
        <f t="shared" si="337"/>
        <v>1.0112790883</v>
      </c>
    </row>
    <row r="21582" spans="1:3" x14ac:dyDescent="0.2">
      <c r="A21582" s="61">
        <v>43078.584722222222</v>
      </c>
      <c r="B21582" s="59">
        <v>1011.3111127</v>
      </c>
      <c r="C21582" s="59">
        <f t="shared" si="337"/>
        <v>1.0113111127000001</v>
      </c>
    </row>
    <row r="21583" spans="1:3" x14ac:dyDescent="0.2">
      <c r="A21583" s="61">
        <v>43078.585416666669</v>
      </c>
      <c r="B21583" s="59">
        <v>1011.2792199</v>
      </c>
      <c r="C21583" s="59">
        <f t="shared" si="337"/>
        <v>1.0112792199</v>
      </c>
    </row>
    <row r="21584" spans="1:3" x14ac:dyDescent="0.2">
      <c r="A21584" s="61">
        <v>43078.586111111108</v>
      </c>
      <c r="B21584" s="59">
        <v>1011.2540661</v>
      </c>
      <c r="C21584" s="59">
        <f t="shared" si="337"/>
        <v>1.0112540661</v>
      </c>
    </row>
    <row r="21585" spans="1:3" x14ac:dyDescent="0.2">
      <c r="A21585" s="61">
        <v>43078.586805555555</v>
      </c>
      <c r="B21585" s="59">
        <v>1011.2772651</v>
      </c>
      <c r="C21585" s="59">
        <f t="shared" si="337"/>
        <v>1.0112772650999999</v>
      </c>
    </row>
    <row r="21586" spans="1:3" x14ac:dyDescent="0.2">
      <c r="A21586" s="61">
        <v>43078.587500000001</v>
      </c>
      <c r="B21586" s="59">
        <v>1011.262727</v>
      </c>
      <c r="C21586" s="59">
        <f t="shared" si="337"/>
        <v>1.0112627270000001</v>
      </c>
    </row>
    <row r="21587" spans="1:3" x14ac:dyDescent="0.2">
      <c r="A21587" s="61">
        <v>43078.588194444441</v>
      </c>
      <c r="B21587" s="59">
        <v>1011.2525392</v>
      </c>
      <c r="C21587" s="59">
        <f t="shared" si="337"/>
        <v>1.0112525392</v>
      </c>
    </row>
    <row r="21588" spans="1:3" x14ac:dyDescent="0.2">
      <c r="A21588" s="61">
        <v>43078.588888888888</v>
      </c>
      <c r="B21588" s="59">
        <v>1011.2297066</v>
      </c>
      <c r="C21588" s="59">
        <f t="shared" si="337"/>
        <v>1.0112297066</v>
      </c>
    </row>
    <row r="21589" spans="1:3" x14ac:dyDescent="0.2">
      <c r="A21589" s="61">
        <v>43078.589583333334</v>
      </c>
      <c r="B21589" s="59">
        <v>1011.2396844</v>
      </c>
      <c r="C21589" s="59">
        <f t="shared" si="337"/>
        <v>1.0112396844</v>
      </c>
    </row>
    <row r="21590" spans="1:3" x14ac:dyDescent="0.2">
      <c r="A21590" s="61">
        <v>43078.590277777781</v>
      </c>
      <c r="B21590" s="59">
        <v>1011.2565612</v>
      </c>
      <c r="C21590" s="59">
        <f t="shared" si="337"/>
        <v>1.0112565612</v>
      </c>
    </row>
    <row r="21591" spans="1:3" x14ac:dyDescent="0.2">
      <c r="A21591" s="61">
        <v>43078.59097222222</v>
      </c>
      <c r="B21591" s="59">
        <v>1011.201536</v>
      </c>
      <c r="C21591" s="59">
        <f t="shared" si="337"/>
        <v>1.011201536</v>
      </c>
    </row>
    <row r="21592" spans="1:3" x14ac:dyDescent="0.2">
      <c r="A21592" s="61">
        <v>43078.591666666667</v>
      </c>
      <c r="B21592" s="59">
        <v>1011.1794063999999</v>
      </c>
      <c r="C21592" s="59">
        <f t="shared" si="337"/>
        <v>1.0111794063999999</v>
      </c>
    </row>
    <row r="21593" spans="1:3" x14ac:dyDescent="0.2">
      <c r="A21593" s="61">
        <v>43078.592361111114</v>
      </c>
      <c r="B21593" s="59">
        <v>1011.190742</v>
      </c>
      <c r="C21593" s="59">
        <f t="shared" si="337"/>
        <v>1.0111907419999999</v>
      </c>
    </row>
    <row r="21594" spans="1:3" x14ac:dyDescent="0.2">
      <c r="A21594" s="61">
        <v>43078.593055555553</v>
      </c>
      <c r="B21594" s="59">
        <v>1011.1726517</v>
      </c>
      <c r="C21594" s="59">
        <f t="shared" si="337"/>
        <v>1.0111726516999999</v>
      </c>
    </row>
    <row r="21595" spans="1:3" x14ac:dyDescent="0.2">
      <c r="A21595" s="61">
        <v>43078.59375</v>
      </c>
      <c r="B21595" s="59">
        <v>1011.2033186</v>
      </c>
      <c r="C21595" s="59">
        <f t="shared" si="337"/>
        <v>1.0112033186</v>
      </c>
    </row>
    <row r="21596" spans="1:3" x14ac:dyDescent="0.2">
      <c r="A21596" s="61">
        <v>43078.594444444447</v>
      </c>
      <c r="B21596" s="59">
        <v>1011.1674808</v>
      </c>
      <c r="C21596" s="59">
        <f t="shared" si="337"/>
        <v>1.0111674808</v>
      </c>
    </row>
    <row r="21597" spans="1:3" x14ac:dyDescent="0.2">
      <c r="A21597" s="61">
        <v>43078.595138888886</v>
      </c>
      <c r="B21597" s="59">
        <v>1011.1820932000001</v>
      </c>
      <c r="C21597" s="59">
        <f t="shared" si="337"/>
        <v>1.0111820932</v>
      </c>
    </row>
    <row r="21598" spans="1:3" x14ac:dyDescent="0.2">
      <c r="A21598" s="61">
        <v>43078.595833333333</v>
      </c>
      <c r="B21598" s="59">
        <v>1011.1820855</v>
      </c>
      <c r="C21598" s="59">
        <f t="shared" si="337"/>
        <v>1.0111820855</v>
      </c>
    </row>
    <row r="21599" spans="1:3" x14ac:dyDescent="0.2">
      <c r="A21599" s="61">
        <v>43078.59652777778</v>
      </c>
      <c r="B21599" s="59">
        <v>1011.1828207999999</v>
      </c>
      <c r="C21599" s="59">
        <f t="shared" si="337"/>
        <v>1.0111828208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25"/>
  <sheetViews>
    <sheetView workbookViewId="0">
      <selection activeCell="W26" sqref="W26"/>
    </sheetView>
  </sheetViews>
  <sheetFormatPr baseColWidth="10" defaultColWidth="9" defaultRowHeight="13" x14ac:dyDescent="0.15"/>
  <cols>
    <col min="2" max="2" width="14" bestFit="1" customWidth="1"/>
    <col min="12" max="12" width="18.796875" bestFit="1" customWidth="1"/>
    <col min="13" max="13" width="18.59765625" bestFit="1" customWidth="1"/>
  </cols>
  <sheetData>
    <row r="2" spans="2:20" x14ac:dyDescent="0.15">
      <c r="B2" s="3" t="s">
        <v>239</v>
      </c>
      <c r="C2" s="3" t="s">
        <v>240</v>
      </c>
      <c r="D2" s="3"/>
      <c r="E2" s="3" t="s">
        <v>241</v>
      </c>
      <c r="F2" s="3" t="s">
        <v>253</v>
      </c>
      <c r="G2" s="3"/>
      <c r="H2" s="3" t="s">
        <v>252</v>
      </c>
      <c r="L2" s="68" t="s">
        <v>125</v>
      </c>
      <c r="M2" s="68" t="s">
        <v>304</v>
      </c>
      <c r="O2" s="53" t="s">
        <v>305</v>
      </c>
    </row>
    <row r="3" spans="2:20" x14ac:dyDescent="0.15">
      <c r="B3">
        <v>1.3593</v>
      </c>
      <c r="C3">
        <v>1.3544</v>
      </c>
      <c r="E3">
        <v>0.19450000000000001</v>
      </c>
      <c r="F3">
        <v>0.21360000000000001</v>
      </c>
      <c r="H3">
        <f>(B3*E3-C3*F3)*1000</f>
        <v>-24.915990000000054</v>
      </c>
      <c r="L3" s="109">
        <v>-1.8698999999999999</v>
      </c>
      <c r="M3" s="109">
        <v>-1.0974999999999999</v>
      </c>
      <c r="O3" s="110">
        <v>-22.6204</v>
      </c>
      <c r="T3" s="110">
        <v>-13.3759</v>
      </c>
    </row>
    <row r="4" spans="2:20" x14ac:dyDescent="0.15">
      <c r="B4">
        <v>1.3569</v>
      </c>
      <c r="C4">
        <v>1.3544</v>
      </c>
      <c r="E4">
        <v>0.2034</v>
      </c>
      <c r="F4">
        <v>0.21479999999999999</v>
      </c>
      <c r="H4">
        <f>(B4*E4-C4*F4)*1000</f>
        <v>-14.931660000000013</v>
      </c>
      <c r="L4" s="109">
        <v>-1.9218</v>
      </c>
      <c r="M4" s="109">
        <v>-1.0645</v>
      </c>
      <c r="O4" s="110">
        <v>-14.0273</v>
      </c>
      <c r="T4" s="110">
        <v>-7.1719999999999997</v>
      </c>
    </row>
    <row r="5" spans="2:20" x14ac:dyDescent="0.15">
      <c r="B5">
        <v>1.3918999999999999</v>
      </c>
      <c r="C5">
        <v>1.3382000000000001</v>
      </c>
      <c r="E5">
        <v>0.1</v>
      </c>
      <c r="F5">
        <v>0.215</v>
      </c>
      <c r="H5">
        <f>(B5*E5-C5*F5)*1000</f>
        <v>-148.523</v>
      </c>
      <c r="L5" s="109">
        <v>0.30959999999999999</v>
      </c>
      <c r="M5" s="109">
        <v>-1.0706</v>
      </c>
      <c r="O5" s="110">
        <v>-14.5777</v>
      </c>
      <c r="P5">
        <v>-8.3605</v>
      </c>
      <c r="R5">
        <f>0.4973*100</f>
        <v>49.730000000000004</v>
      </c>
      <c r="T5" s="110">
        <v>41.938299999999998</v>
      </c>
    </row>
    <row r="6" spans="2:20" x14ac:dyDescent="0.15">
      <c r="B6">
        <v>1.3865000000000001</v>
      </c>
      <c r="C6">
        <v>1.2955000000000001</v>
      </c>
      <c r="E6">
        <v>6.7199999999999996E-2</v>
      </c>
      <c r="F6">
        <v>0.21529999999999999</v>
      </c>
      <c r="H6">
        <f>(B6*E6-C6*F6)*1000</f>
        <v>-185.74835000000002</v>
      </c>
      <c r="L6" s="109">
        <v>8.8700000000000001E-2</v>
      </c>
      <c r="M6" s="109">
        <v>2.3258999999999999</v>
      </c>
      <c r="O6" s="110">
        <v>1.4529000000000001</v>
      </c>
      <c r="P6">
        <v>-1.5844</v>
      </c>
      <c r="R6">
        <f>0.0359*100</f>
        <v>3.5900000000000003</v>
      </c>
      <c r="T6" s="110">
        <v>89.3416</v>
      </c>
    </row>
    <row r="7" spans="2:20" x14ac:dyDescent="0.15">
      <c r="B7">
        <v>1.389</v>
      </c>
      <c r="C7">
        <v>1.2955000000000001</v>
      </c>
      <c r="E7">
        <v>6.9099999999999995E-2</v>
      </c>
      <c r="F7">
        <v>0.21379999999999999</v>
      </c>
      <c r="H7">
        <f>(B7*E7-C7*F7)*1000</f>
        <v>-180.99799999999999</v>
      </c>
      <c r="L7" s="109">
        <v>8.4699999999999998E-2</v>
      </c>
      <c r="M7" s="109">
        <v>-3.1785999999999999</v>
      </c>
      <c r="O7" s="110">
        <v>-2.3003999999999998</v>
      </c>
      <c r="P7">
        <v>-1.5844</v>
      </c>
      <c r="T7" s="110">
        <v>84.669200000000004</v>
      </c>
    </row>
    <row r="10" spans="2:20" x14ac:dyDescent="0.15">
      <c r="B10" s="53" t="s">
        <v>251</v>
      </c>
      <c r="H10" s="3" t="s">
        <v>252</v>
      </c>
      <c r="K10" s="53" t="s">
        <v>309</v>
      </c>
      <c r="L10" s="3" t="s">
        <v>308</v>
      </c>
      <c r="M10" s="53" t="s">
        <v>312</v>
      </c>
    </row>
    <row r="11" spans="2:20" x14ac:dyDescent="0.15">
      <c r="B11">
        <v>1.3355999999999999</v>
      </c>
      <c r="H11">
        <f>B3*E3-B11*F3</f>
        <v>-2.0900310000000033E-2</v>
      </c>
      <c r="K11">
        <v>1</v>
      </c>
      <c r="L11">
        <v>0.41099999999999998</v>
      </c>
      <c r="M11" s="110">
        <v>-3.1800000000000002E-2</v>
      </c>
    </row>
    <row r="12" spans="2:20" x14ac:dyDescent="0.15">
      <c r="B12">
        <v>1.3355999999999999</v>
      </c>
      <c r="H12">
        <f>B4*E4-B12*F4</f>
        <v>-1.0893419999999987E-2</v>
      </c>
      <c r="K12">
        <v>1</v>
      </c>
      <c r="L12">
        <v>0.38300000000000001</v>
      </c>
      <c r="M12" s="110">
        <v>-1.8499999999999999E-2</v>
      </c>
    </row>
    <row r="13" spans="2:20" x14ac:dyDescent="0.15">
      <c r="B13">
        <v>0.66549999999999998</v>
      </c>
      <c r="H13">
        <f>B5*E5-B13*F5</f>
        <v>-3.8924999999999932E-3</v>
      </c>
      <c r="K13">
        <v>0.49730000000000002</v>
      </c>
      <c r="L13" s="110">
        <v>0.37780000000000002</v>
      </c>
      <c r="M13" s="110">
        <v>-1.9599999999999999E-2</v>
      </c>
    </row>
    <row r="14" spans="2:20" x14ac:dyDescent="0.15">
      <c r="B14">
        <v>4.65E-2</v>
      </c>
      <c r="H14">
        <f>B6*E6-B14*F6</f>
        <v>8.3161349999999995E-2</v>
      </c>
      <c r="K14">
        <v>3.5900000000000001E-2</v>
      </c>
      <c r="L14" s="110">
        <v>9.5100000000000004E-2</v>
      </c>
      <c r="M14" s="110">
        <v>-7.5899999999999995E-2</v>
      </c>
    </row>
    <row r="15" spans="2:20" x14ac:dyDescent="0.15">
      <c r="B15">
        <v>4.65E-2</v>
      </c>
      <c r="H15">
        <f>B7*E7-B15*F7</f>
        <v>8.6038199999999995E-2</v>
      </c>
      <c r="K15">
        <v>3.5900000000000001E-2</v>
      </c>
      <c r="L15" s="110">
        <v>6.6199999999999995E-2</v>
      </c>
      <c r="M15" s="110">
        <v>-0.16750000000000001</v>
      </c>
    </row>
    <row r="18" spans="2:12" x14ac:dyDescent="0.15">
      <c r="L18" s="53" t="s">
        <v>306</v>
      </c>
    </row>
    <row r="19" spans="2:12" x14ac:dyDescent="0.15">
      <c r="B19" s="3" t="s">
        <v>254</v>
      </c>
      <c r="K19" s="53" t="s">
        <v>310</v>
      </c>
      <c r="L19" s="53" t="s">
        <v>311</v>
      </c>
    </row>
    <row r="20" spans="2:12" x14ac:dyDescent="0.15">
      <c r="B20" s="68" t="s">
        <v>239</v>
      </c>
      <c r="C20" s="68" t="s">
        <v>240</v>
      </c>
      <c r="E20" s="3" t="s">
        <v>242</v>
      </c>
      <c r="K20" s="110">
        <v>25.0121</v>
      </c>
      <c r="L20" s="110">
        <v>24.825299999999999</v>
      </c>
    </row>
    <row r="21" spans="2:12" x14ac:dyDescent="0.15">
      <c r="B21">
        <v>1.3353999999999999</v>
      </c>
      <c r="C21">
        <v>1.3355999999999999</v>
      </c>
      <c r="E21">
        <f>B21/C21</f>
        <v>0.99985025456723575</v>
      </c>
      <c r="K21" s="110">
        <v>13.782999999999999</v>
      </c>
      <c r="L21" s="110">
        <v>14.9314</v>
      </c>
    </row>
    <row r="22" spans="2:12" x14ac:dyDescent="0.15">
      <c r="B22">
        <v>1.3331</v>
      </c>
      <c r="C22">
        <v>1.3355999999999999</v>
      </c>
      <c r="E22">
        <f t="shared" ref="E22:E25" si="0">B22/C22</f>
        <v>0.99812818209044629</v>
      </c>
      <c r="K22" s="110">
        <v>12.984</v>
      </c>
      <c r="L22" s="110">
        <v>15.6073</v>
      </c>
    </row>
    <row r="23" spans="2:12" x14ac:dyDescent="0.15">
      <c r="B23">
        <v>0.60829999999999995</v>
      </c>
      <c r="C23">
        <v>0.66549999999999998</v>
      </c>
      <c r="E23">
        <f t="shared" si="0"/>
        <v>0.91404958677685944</v>
      </c>
      <c r="K23" s="110">
        <v>7.9231999999999996</v>
      </c>
      <c r="L23" s="110">
        <v>3.3794</v>
      </c>
    </row>
    <row r="24" spans="2:12" x14ac:dyDescent="0.15">
      <c r="B24">
        <v>3.9300000000000002E-2</v>
      </c>
      <c r="C24">
        <v>4.65E-2</v>
      </c>
      <c r="E24">
        <f t="shared" si="0"/>
        <v>0.84516129032258069</v>
      </c>
      <c r="K24" s="110">
        <v>7.1685999999999996</v>
      </c>
      <c r="L24" s="110">
        <v>7.3118999999999996</v>
      </c>
    </row>
    <row r="25" spans="2:12" x14ac:dyDescent="0.15">
      <c r="B25">
        <v>3.95E-2</v>
      </c>
      <c r="C25">
        <v>4.65E-2</v>
      </c>
      <c r="E25">
        <f t="shared" si="0"/>
        <v>0.84946236559139787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18</vt:i4>
      </vt:variant>
    </vt:vector>
  </HeadingPairs>
  <TitlesOfParts>
    <vt:vector size="18" baseType="lpstr">
      <vt:lpstr>batch phase </vt:lpstr>
      <vt:lpstr>data_PHB</vt:lpstr>
      <vt:lpstr>HPLC_j</vt:lpstr>
      <vt:lpstr>HPLC_m</vt:lpstr>
      <vt:lpstr>CDW</vt:lpstr>
      <vt:lpstr>A1</vt:lpstr>
      <vt:lpstr>B1-C1</vt:lpstr>
      <vt:lpstr>D1-E1</vt:lpstr>
      <vt:lpstr>F1-G1</vt:lpstr>
      <vt:lpstr>H1</vt:lpstr>
      <vt:lpstr>GasPhase</vt:lpstr>
      <vt:lpstr>qSvsO2</vt:lpstr>
      <vt:lpstr>TOC_TN</vt:lpstr>
      <vt:lpstr>rawphb</vt:lpstr>
      <vt:lpstr>PHB</vt:lpstr>
      <vt:lpstr>air_cal</vt:lpstr>
      <vt:lpstr>Ecoli_PHB221117a_pressure data</vt:lpstr>
      <vt:lpstr>gas phase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 Velasco Alvarez - TNW</dc:creator>
  <cp:lastModifiedBy>Usuario de Microsoft Office</cp:lastModifiedBy>
  <dcterms:created xsi:type="dcterms:W3CDTF">2018-01-04T14:55:00Z</dcterms:created>
  <dcterms:modified xsi:type="dcterms:W3CDTF">2019-09-10T16:54:46Z</dcterms:modified>
</cp:coreProperties>
</file>